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ORMENTAS\WORK\14-2026\16 data\output\v2\"/>
    </mc:Choice>
  </mc:AlternateContent>
  <xr:revisionPtr revIDLastSave="0" documentId="13_ncr:1_{C04A4E15-3E1E-415F-886C-446421D88CB5}" xr6:coauthVersionLast="47" xr6:coauthVersionMax="47" xr10:uidLastSave="{00000000-0000-0000-0000-000000000000}"/>
  <bookViews>
    <workbookView xWindow="-57720" yWindow="-180" windowWidth="29040" windowHeight="15840" tabRatio="955" xr2:uid="{AC5B037D-903B-4FC8-BDED-B3689C979010}"/>
  </bookViews>
  <sheets>
    <sheet name="README" sheetId="13" r:id="rId1"/>
    <sheet name="A1-EXTREME INTENSITIES-QOBS" sheetId="9" r:id="rId2"/>
    <sheet name="A2-SEVERE_STORMS-QOBS-1916-1992" sheetId="10" r:id="rId3"/>
    <sheet name="B1_INT-MITQ-100AÑOS-IDIARIA" sheetId="7" r:id="rId4"/>
    <sheet name="B2_INT-MITQ-100AÑOS-IMEDIA" sheetId="11" r:id="rId5"/>
    <sheet name="C1_Calilbration-Q.observatorio " sheetId="1" r:id="rId6"/>
    <sheet name="C2_validation-IÑAQUITO" sheetId="5" r:id="rId7"/>
    <sheet name="C3_validation-DAC" sheetId="4" r:id="rId8"/>
    <sheet name="C4_validation-Tola" sheetId="3" r:id="rId9"/>
    <sheet name="C5_validation-Izobamba" sheetId="2" r:id="rId10"/>
    <sheet name="D1_MAPE-IDF INAMHI" sheetId="8" r:id="rId11"/>
  </sheets>
  <definedNames>
    <definedName name="_xlnm._FilterDatabase" localSheetId="1" hidden="1">'A1-EXTREME INTENSITIES-QOBS'!$B$7:$M$95</definedName>
    <definedName name="_xlnm._FilterDatabase" localSheetId="3" hidden="1">'B1_INT-MITQ-100AÑOS-IDIARIA'!$A$24:$T$1790</definedName>
    <definedName name="_xlnm._FilterDatabase" localSheetId="4" hidden="1">'B2_INT-MITQ-100AÑOS-IMEDIA'!$A$24:$T$1790</definedName>
    <definedName name="_xlnm._FilterDatabase" localSheetId="5" hidden="1">'C1_Calilbration-Q.observatorio '!$D$5:$D$95</definedName>
    <definedName name="_xlnm._FilterDatabase" localSheetId="6" hidden="1">'C2_validation-IÑAQUITO'!$D$5:$D$95</definedName>
    <definedName name="_xlnm._FilterDatabase" localSheetId="7" hidden="1">'C3_validation-DAC'!$D$5:$D$95</definedName>
    <definedName name="_xlnm._FilterDatabase" localSheetId="8" hidden="1">'C4_validation-Tola'!$D$5:$D$95</definedName>
    <definedName name="_xlnm._FilterDatabase" localSheetId="9" hidden="1">'C5_validation-Izobamba'!$D$5:$D$95</definedName>
    <definedName name="_xlnm._FilterDatabase" localSheetId="10" hidden="1">'D1_MAPE-IDF INAMHI'!$D$4:$G$4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90" i="11" l="1"/>
  <c r="V1790" i="11"/>
  <c r="W1789" i="11"/>
  <c r="V1789" i="11"/>
  <c r="W1788" i="11"/>
  <c r="V1788" i="11"/>
  <c r="W1787" i="11"/>
  <c r="V1787" i="11"/>
  <c r="W1786" i="11"/>
  <c r="V1786" i="11"/>
  <c r="W1785" i="11"/>
  <c r="V1785" i="11"/>
  <c r="W1784" i="11"/>
  <c r="V1784" i="11"/>
  <c r="W1783" i="11"/>
  <c r="V1783" i="11"/>
  <c r="W1782" i="11"/>
  <c r="V1782" i="11"/>
  <c r="W1781" i="11"/>
  <c r="V1781" i="11"/>
  <c r="W1780" i="11"/>
  <c r="V1780" i="11"/>
  <c r="W1779" i="11"/>
  <c r="V1779" i="11"/>
  <c r="W1778" i="11"/>
  <c r="V1778" i="11"/>
  <c r="W1777" i="11"/>
  <c r="V1777" i="11"/>
  <c r="W1776" i="11"/>
  <c r="V1776" i="11"/>
  <c r="W1775" i="11"/>
  <c r="V1775" i="11"/>
  <c r="W1774" i="11"/>
  <c r="V1774" i="11"/>
  <c r="W1773" i="11"/>
  <c r="V1773" i="11"/>
  <c r="W1772" i="11"/>
  <c r="V1772" i="11"/>
  <c r="W1771" i="11"/>
  <c r="V1771" i="11"/>
  <c r="W1770" i="11"/>
  <c r="V1770" i="11"/>
  <c r="W1769" i="11"/>
  <c r="V1769" i="11"/>
  <c r="W1768" i="11"/>
  <c r="V1768" i="11"/>
  <c r="W1767" i="11"/>
  <c r="V1767" i="11"/>
  <c r="W1766" i="11"/>
  <c r="V1766" i="11"/>
  <c r="W1765" i="11"/>
  <c r="V1765" i="11"/>
  <c r="W1764" i="11"/>
  <c r="V1764" i="11"/>
  <c r="W1763" i="11"/>
  <c r="V1763" i="11"/>
  <c r="W1762" i="11"/>
  <c r="V1762" i="11"/>
  <c r="W1761" i="11"/>
  <c r="V1761" i="11"/>
  <c r="W1760" i="11"/>
  <c r="V1760" i="11"/>
  <c r="W1759" i="11"/>
  <c r="V1759" i="11"/>
  <c r="W1758" i="11"/>
  <c r="V1758" i="11"/>
  <c r="W1757" i="11"/>
  <c r="V1757" i="11"/>
  <c r="W1756" i="11"/>
  <c r="V1756" i="11"/>
  <c r="W1755" i="11"/>
  <c r="V1755" i="11"/>
  <c r="W1754" i="11"/>
  <c r="V1754" i="11"/>
  <c r="W1753" i="11"/>
  <c r="V1753" i="11"/>
  <c r="W1752" i="11"/>
  <c r="V1752" i="11"/>
  <c r="W1751" i="11"/>
  <c r="V1751" i="11"/>
  <c r="W1750" i="11"/>
  <c r="V1750" i="11"/>
  <c r="W1749" i="11"/>
  <c r="V1749" i="11"/>
  <c r="W1748" i="11"/>
  <c r="V1748" i="11"/>
  <c r="W1747" i="11"/>
  <c r="V1747" i="11"/>
  <c r="W1746" i="11"/>
  <c r="V1746" i="11"/>
  <c r="W1745" i="11"/>
  <c r="V1745" i="11"/>
  <c r="W1744" i="11"/>
  <c r="V1744" i="11"/>
  <c r="W1743" i="11"/>
  <c r="V1743" i="11"/>
  <c r="W1742" i="11"/>
  <c r="V1742" i="11"/>
  <c r="W1741" i="11"/>
  <c r="V1741" i="11"/>
  <c r="W1740" i="11"/>
  <c r="V1740" i="11"/>
  <c r="W1739" i="11"/>
  <c r="V1739" i="11"/>
  <c r="W1738" i="11"/>
  <c r="V1738" i="11"/>
  <c r="W1737" i="11"/>
  <c r="V1737" i="11"/>
  <c r="W1736" i="11"/>
  <c r="V1736" i="11"/>
  <c r="W1735" i="11"/>
  <c r="V1735" i="11"/>
  <c r="W1734" i="11"/>
  <c r="V1734" i="11"/>
  <c r="W1733" i="11"/>
  <c r="V1733" i="11"/>
  <c r="W1732" i="11"/>
  <c r="V1732" i="11"/>
  <c r="W1731" i="11"/>
  <c r="V1731" i="11"/>
  <c r="W1730" i="11"/>
  <c r="V1730" i="11"/>
  <c r="W1729" i="11"/>
  <c r="V1729" i="11"/>
  <c r="W1728" i="11"/>
  <c r="V1728" i="11"/>
  <c r="W1727" i="11"/>
  <c r="V1727" i="11"/>
  <c r="W1726" i="11"/>
  <c r="V1726" i="11"/>
  <c r="W1725" i="11"/>
  <c r="V1725" i="11"/>
  <c r="W1724" i="11"/>
  <c r="V1724" i="11"/>
  <c r="W1723" i="11"/>
  <c r="V1723" i="11"/>
  <c r="W1722" i="11"/>
  <c r="V1722" i="11"/>
  <c r="W1721" i="11"/>
  <c r="V1721" i="11"/>
  <c r="W1720" i="11"/>
  <c r="V1720" i="11"/>
  <c r="W1719" i="11"/>
  <c r="V1719" i="11"/>
  <c r="W1718" i="11"/>
  <c r="V1718" i="11"/>
  <c r="W1717" i="11"/>
  <c r="V1717" i="11"/>
  <c r="W1716" i="11"/>
  <c r="V1716" i="11"/>
  <c r="W1715" i="11"/>
  <c r="V1715" i="11"/>
  <c r="W1714" i="11"/>
  <c r="V1714" i="11"/>
  <c r="W1713" i="11"/>
  <c r="V1713" i="11"/>
  <c r="W1712" i="11"/>
  <c r="V1712" i="11"/>
  <c r="W1711" i="11"/>
  <c r="V1711" i="11"/>
  <c r="W1710" i="11"/>
  <c r="V1710" i="11"/>
  <c r="W1709" i="11"/>
  <c r="V1709" i="11"/>
  <c r="W1708" i="11"/>
  <c r="V1708" i="11"/>
  <c r="W1707" i="11"/>
  <c r="V1707" i="11"/>
  <c r="W1706" i="11"/>
  <c r="V1706" i="11"/>
  <c r="W1705" i="11"/>
  <c r="V1705" i="11"/>
  <c r="W1704" i="11"/>
  <c r="V1704" i="11"/>
  <c r="W1703" i="11"/>
  <c r="V1703" i="11"/>
  <c r="W1702" i="11"/>
  <c r="V1702" i="11"/>
  <c r="W1701" i="11"/>
  <c r="V1701" i="11"/>
  <c r="W1700" i="11"/>
  <c r="V1700" i="11"/>
  <c r="W1699" i="11"/>
  <c r="V1699" i="11"/>
  <c r="W1698" i="11"/>
  <c r="V1698" i="11"/>
  <c r="W1697" i="11"/>
  <c r="V1697" i="11"/>
  <c r="W1696" i="11"/>
  <c r="V1696" i="11"/>
  <c r="W1695" i="11"/>
  <c r="V1695" i="11"/>
  <c r="W1694" i="11"/>
  <c r="V1694" i="11"/>
  <c r="W1693" i="11"/>
  <c r="V1693" i="11"/>
  <c r="W1692" i="11"/>
  <c r="V1692" i="11"/>
  <c r="W1691" i="11"/>
  <c r="V1691" i="11"/>
  <c r="W1690" i="11"/>
  <c r="V1690" i="11"/>
  <c r="W1689" i="11"/>
  <c r="V1689" i="11"/>
  <c r="W1688" i="11"/>
  <c r="V1688" i="11"/>
  <c r="W1687" i="11"/>
  <c r="V1687" i="11"/>
  <c r="W1686" i="11"/>
  <c r="V1686" i="11"/>
  <c r="W1685" i="11"/>
  <c r="V1685" i="11"/>
  <c r="W1684" i="11"/>
  <c r="V1684" i="11"/>
  <c r="W1683" i="11"/>
  <c r="V1683" i="11"/>
  <c r="W1682" i="11"/>
  <c r="V1682" i="11"/>
  <c r="W1681" i="11"/>
  <c r="V1681" i="11"/>
  <c r="W1680" i="11"/>
  <c r="V1680" i="11"/>
  <c r="W1679" i="11"/>
  <c r="V1679" i="11"/>
  <c r="W1678" i="11"/>
  <c r="V1678" i="11"/>
  <c r="W1677" i="11"/>
  <c r="V1677" i="11"/>
  <c r="W1676" i="11"/>
  <c r="V1676" i="11"/>
  <c r="W1675" i="11"/>
  <c r="V1675" i="11"/>
  <c r="W1674" i="11"/>
  <c r="V1674" i="11"/>
  <c r="W1673" i="11"/>
  <c r="V1673" i="11"/>
  <c r="W1672" i="11"/>
  <c r="V1672" i="11"/>
  <c r="W1671" i="11"/>
  <c r="V1671" i="11"/>
  <c r="W1670" i="11"/>
  <c r="V1670" i="11"/>
  <c r="W1669" i="11"/>
  <c r="V1669" i="11"/>
  <c r="W1668" i="11"/>
  <c r="V1668" i="11"/>
  <c r="W1667" i="11"/>
  <c r="V1667" i="11"/>
  <c r="W1666" i="11"/>
  <c r="V1666" i="11"/>
  <c r="W1665" i="11"/>
  <c r="V1665" i="11"/>
  <c r="W1664" i="11"/>
  <c r="V1664" i="11"/>
  <c r="W1663" i="11"/>
  <c r="V1663" i="11"/>
  <c r="W1662" i="11"/>
  <c r="V1662" i="11"/>
  <c r="W1661" i="11"/>
  <c r="V1661" i="11"/>
  <c r="W1660" i="11"/>
  <c r="V1660" i="11"/>
  <c r="W1659" i="11"/>
  <c r="V1659" i="11"/>
  <c r="W1658" i="11"/>
  <c r="V1658" i="11"/>
  <c r="W1657" i="11"/>
  <c r="V1657" i="11"/>
  <c r="W1656" i="11"/>
  <c r="V1656" i="11"/>
  <c r="W1655" i="11"/>
  <c r="V1655" i="11"/>
  <c r="W1654" i="11"/>
  <c r="V1654" i="11"/>
  <c r="W1653" i="11"/>
  <c r="V1653" i="11"/>
  <c r="W1652" i="11"/>
  <c r="V1652" i="11"/>
  <c r="W1651" i="11"/>
  <c r="V1651" i="11"/>
  <c r="W1650" i="11"/>
  <c r="V1650" i="11"/>
  <c r="W1649" i="11"/>
  <c r="V1649" i="11"/>
  <c r="W1648" i="11"/>
  <c r="V1648" i="11"/>
  <c r="W1647" i="11"/>
  <c r="V1647" i="11"/>
  <c r="W1646" i="11"/>
  <c r="V1646" i="11"/>
  <c r="W1645" i="11"/>
  <c r="V1645" i="11"/>
  <c r="W1644" i="11"/>
  <c r="V1644" i="11"/>
  <c r="W1643" i="11"/>
  <c r="V1643" i="11"/>
  <c r="W1642" i="11"/>
  <c r="V1642" i="11"/>
  <c r="W1641" i="11"/>
  <c r="V1641" i="11"/>
  <c r="W1640" i="11"/>
  <c r="V1640" i="11"/>
  <c r="W1639" i="11"/>
  <c r="V1639" i="11"/>
  <c r="W1638" i="11"/>
  <c r="V1638" i="11"/>
  <c r="W1637" i="11"/>
  <c r="V1637" i="11"/>
  <c r="W1636" i="11"/>
  <c r="V1636" i="11"/>
  <c r="W1635" i="11"/>
  <c r="V1635" i="11"/>
  <c r="W1634" i="11"/>
  <c r="V1634" i="11"/>
  <c r="W1633" i="11"/>
  <c r="V1633" i="11"/>
  <c r="W1632" i="11"/>
  <c r="V1632" i="11"/>
  <c r="W1631" i="11"/>
  <c r="V1631" i="11"/>
  <c r="W1630" i="11"/>
  <c r="V1630" i="11"/>
  <c r="W1629" i="11"/>
  <c r="V1629" i="11"/>
  <c r="W1628" i="11"/>
  <c r="V1628" i="11"/>
  <c r="W1627" i="11"/>
  <c r="V1627" i="11"/>
  <c r="W1626" i="11"/>
  <c r="V1626" i="11"/>
  <c r="W1625" i="11"/>
  <c r="V1625" i="11"/>
  <c r="W1624" i="11"/>
  <c r="V1624" i="11"/>
  <c r="W1623" i="11"/>
  <c r="V1623" i="11"/>
  <c r="W1622" i="11"/>
  <c r="V1622" i="11"/>
  <c r="W1621" i="11"/>
  <c r="V1621" i="11"/>
  <c r="W1620" i="11"/>
  <c r="V1620" i="11"/>
  <c r="W1619" i="11"/>
  <c r="V1619" i="11"/>
  <c r="W1618" i="11"/>
  <c r="V1618" i="11"/>
  <c r="W1617" i="11"/>
  <c r="V1617" i="11"/>
  <c r="W1616" i="11"/>
  <c r="V1616" i="11"/>
  <c r="W1615" i="11"/>
  <c r="V1615" i="11"/>
  <c r="W1614" i="11"/>
  <c r="V1614" i="11"/>
  <c r="W1613" i="11"/>
  <c r="V1613" i="11"/>
  <c r="W1612" i="11"/>
  <c r="V1612" i="11"/>
  <c r="W1611" i="11"/>
  <c r="V1611" i="11"/>
  <c r="W1610" i="11"/>
  <c r="V1610" i="11"/>
  <c r="W1609" i="11"/>
  <c r="V1609" i="11"/>
  <c r="W1608" i="11"/>
  <c r="V1608" i="11"/>
  <c r="W1607" i="11"/>
  <c r="V1607" i="11"/>
  <c r="W1606" i="11"/>
  <c r="V1606" i="11"/>
  <c r="W1605" i="11"/>
  <c r="V1605" i="11"/>
  <c r="W1604" i="11"/>
  <c r="V1604" i="11"/>
  <c r="W1603" i="11"/>
  <c r="V1603" i="11"/>
  <c r="W1602" i="11"/>
  <c r="V1602" i="11"/>
  <c r="W1601" i="11"/>
  <c r="V1601" i="11"/>
  <c r="W1600" i="11"/>
  <c r="V1600" i="11"/>
  <c r="W1599" i="11"/>
  <c r="V1599" i="11"/>
  <c r="W1598" i="11"/>
  <c r="V1598" i="11"/>
  <c r="W1597" i="11"/>
  <c r="V1597" i="11"/>
  <c r="W1596" i="11"/>
  <c r="V1596" i="11"/>
  <c r="W1595" i="11"/>
  <c r="V1595" i="11"/>
  <c r="W1594" i="11"/>
  <c r="V1594" i="11"/>
  <c r="W1593" i="11"/>
  <c r="V1593" i="11"/>
  <c r="W1592" i="11"/>
  <c r="V1592" i="11"/>
  <c r="W1591" i="11"/>
  <c r="V1591" i="11"/>
  <c r="W1590" i="11"/>
  <c r="V1590" i="11"/>
  <c r="W1589" i="11"/>
  <c r="V1589" i="11"/>
  <c r="W1588" i="11"/>
  <c r="V1588" i="11"/>
  <c r="W1587" i="11"/>
  <c r="V1587" i="11"/>
  <c r="W1586" i="11"/>
  <c r="V1586" i="11"/>
  <c r="W1585" i="11"/>
  <c r="V1585" i="11"/>
  <c r="W1584" i="11"/>
  <c r="V1584" i="11"/>
  <c r="W1583" i="11"/>
  <c r="V1583" i="11"/>
  <c r="W1582" i="11"/>
  <c r="V1582" i="11"/>
  <c r="W1581" i="11"/>
  <c r="V1581" i="11"/>
  <c r="W1580" i="11"/>
  <c r="V1580" i="11"/>
  <c r="W1579" i="11"/>
  <c r="V1579" i="11"/>
  <c r="W1578" i="11"/>
  <c r="V1578" i="11"/>
  <c r="W1577" i="11"/>
  <c r="V1577" i="11"/>
  <c r="W1576" i="11"/>
  <c r="V1576" i="11"/>
  <c r="W1575" i="11"/>
  <c r="V1575" i="11"/>
  <c r="W1574" i="11"/>
  <c r="V1574" i="11"/>
  <c r="W1573" i="11"/>
  <c r="V1573" i="11"/>
  <c r="W1572" i="11"/>
  <c r="V1572" i="11"/>
  <c r="W1571" i="11"/>
  <c r="V1571" i="11"/>
  <c r="W1570" i="11"/>
  <c r="V1570" i="11"/>
  <c r="W1569" i="11"/>
  <c r="V1569" i="11"/>
  <c r="W1568" i="11"/>
  <c r="V1568" i="11"/>
  <c r="W1567" i="11"/>
  <c r="V1567" i="11"/>
  <c r="W1566" i="11"/>
  <c r="V1566" i="11"/>
  <c r="W1565" i="11"/>
  <c r="V1565" i="11"/>
  <c r="W1564" i="11"/>
  <c r="V1564" i="11"/>
  <c r="W1563" i="11"/>
  <c r="V1563" i="11"/>
  <c r="W1562" i="11"/>
  <c r="V1562" i="11"/>
  <c r="W1561" i="11"/>
  <c r="V1561" i="11"/>
  <c r="W1560" i="11"/>
  <c r="V1560" i="11"/>
  <c r="W1559" i="11"/>
  <c r="V1559" i="11"/>
  <c r="W1558" i="11"/>
  <c r="V1558" i="11"/>
  <c r="W1557" i="11"/>
  <c r="V1557" i="11"/>
  <c r="W1556" i="11"/>
  <c r="V1556" i="11"/>
  <c r="W1555" i="11"/>
  <c r="V1555" i="11"/>
  <c r="W1554" i="11"/>
  <c r="V1554" i="11"/>
  <c r="W1553" i="11"/>
  <c r="V1553" i="11"/>
  <c r="W1552" i="11"/>
  <c r="V1552" i="11"/>
  <c r="W1551" i="11"/>
  <c r="V1551" i="11"/>
  <c r="W1550" i="11"/>
  <c r="V1550" i="11"/>
  <c r="W1549" i="11"/>
  <c r="V1549" i="11"/>
  <c r="W1548" i="11"/>
  <c r="V1548" i="11"/>
  <c r="W1547" i="11"/>
  <c r="V1547" i="11"/>
  <c r="W1546" i="11"/>
  <c r="V1546" i="11"/>
  <c r="W1545" i="11"/>
  <c r="V1545" i="11"/>
  <c r="W1544" i="11"/>
  <c r="V1544" i="11"/>
  <c r="W1543" i="11"/>
  <c r="V1543" i="11"/>
  <c r="W1542" i="11"/>
  <c r="V1542" i="11"/>
  <c r="W1541" i="11"/>
  <c r="V1541" i="11"/>
  <c r="W1540" i="11"/>
  <c r="V1540" i="11"/>
  <c r="W1539" i="11"/>
  <c r="V1539" i="11"/>
  <c r="W1538" i="11"/>
  <c r="V1538" i="11"/>
  <c r="W1537" i="11"/>
  <c r="V1537" i="11"/>
  <c r="W1536" i="11"/>
  <c r="V1536" i="11"/>
  <c r="W1535" i="11"/>
  <c r="V1535" i="11"/>
  <c r="W1534" i="11"/>
  <c r="V1534" i="11"/>
  <c r="W1533" i="11"/>
  <c r="V1533" i="11"/>
  <c r="W1532" i="11"/>
  <c r="V1532" i="11"/>
  <c r="W1531" i="11"/>
  <c r="V1531" i="11"/>
  <c r="W1530" i="11"/>
  <c r="V1530" i="11"/>
  <c r="W1529" i="11"/>
  <c r="V1529" i="11"/>
  <c r="W1528" i="11"/>
  <c r="V1528" i="11"/>
  <c r="W1527" i="11"/>
  <c r="V1527" i="11"/>
  <c r="W1526" i="11"/>
  <c r="V1526" i="11"/>
  <c r="W1525" i="11"/>
  <c r="V1525" i="11"/>
  <c r="W1524" i="11"/>
  <c r="V1524" i="11"/>
  <c r="W1523" i="11"/>
  <c r="V1523" i="11"/>
  <c r="W1522" i="11"/>
  <c r="V1522" i="11"/>
  <c r="W1521" i="11"/>
  <c r="V1521" i="11"/>
  <c r="W1520" i="11"/>
  <c r="V1520" i="11"/>
  <c r="W1519" i="11"/>
  <c r="V1519" i="11"/>
  <c r="W1518" i="11"/>
  <c r="V1518" i="11"/>
  <c r="W1517" i="11"/>
  <c r="V1517" i="11"/>
  <c r="W1516" i="11"/>
  <c r="V1516" i="11"/>
  <c r="W1515" i="11"/>
  <c r="V1515" i="11"/>
  <c r="W1514" i="11"/>
  <c r="V1514" i="11"/>
  <c r="W1513" i="11"/>
  <c r="V1513" i="11"/>
  <c r="W1512" i="11"/>
  <c r="V1512" i="11"/>
  <c r="W1511" i="11"/>
  <c r="V1511" i="11"/>
  <c r="W1510" i="11"/>
  <c r="V1510" i="11"/>
  <c r="W1509" i="11"/>
  <c r="V1509" i="11"/>
  <c r="W1508" i="11"/>
  <c r="V1508" i="11"/>
  <c r="W1507" i="11"/>
  <c r="V1507" i="11"/>
  <c r="W1506" i="11"/>
  <c r="V1506" i="11"/>
  <c r="W1505" i="11"/>
  <c r="V1505" i="11"/>
  <c r="W1504" i="11"/>
  <c r="V1504" i="11"/>
  <c r="W1503" i="11"/>
  <c r="V1503" i="11"/>
  <c r="W1502" i="11"/>
  <c r="V1502" i="11"/>
  <c r="W1501" i="11"/>
  <c r="V1501" i="11"/>
  <c r="W1500" i="11"/>
  <c r="V1500" i="11"/>
  <c r="W1499" i="11"/>
  <c r="V1499" i="11"/>
  <c r="W1498" i="11"/>
  <c r="V1498" i="11"/>
  <c r="W1497" i="11"/>
  <c r="V1497" i="11"/>
  <c r="W1496" i="11"/>
  <c r="V1496" i="11"/>
  <c r="W1495" i="11"/>
  <c r="V1495" i="11"/>
  <c r="W1494" i="11"/>
  <c r="V1494" i="11"/>
  <c r="W1493" i="11"/>
  <c r="V1493" i="11"/>
  <c r="W1492" i="11"/>
  <c r="V1492" i="11"/>
  <c r="W1491" i="11"/>
  <c r="V1491" i="11"/>
  <c r="W1490" i="11"/>
  <c r="V1490" i="11"/>
  <c r="W1489" i="11"/>
  <c r="V1489" i="11"/>
  <c r="W1488" i="11"/>
  <c r="V1488" i="11"/>
  <c r="W1487" i="11"/>
  <c r="V1487" i="11"/>
  <c r="W1486" i="11"/>
  <c r="V1486" i="11"/>
  <c r="W1485" i="11"/>
  <c r="V1485" i="11"/>
  <c r="W1484" i="11"/>
  <c r="V1484" i="11"/>
  <c r="W1483" i="11"/>
  <c r="V1483" i="11"/>
  <c r="W1482" i="11"/>
  <c r="V1482" i="11"/>
  <c r="W1481" i="11"/>
  <c r="V1481" i="11"/>
  <c r="W1480" i="11"/>
  <c r="V1480" i="11"/>
  <c r="W1479" i="11"/>
  <c r="V1479" i="11"/>
  <c r="W1478" i="11"/>
  <c r="V1478" i="11"/>
  <c r="W1477" i="11"/>
  <c r="V1477" i="11"/>
  <c r="W1476" i="11"/>
  <c r="V1476" i="11"/>
  <c r="W1475" i="11"/>
  <c r="V1475" i="11"/>
  <c r="W1474" i="11"/>
  <c r="V1474" i="11"/>
  <c r="W1473" i="11"/>
  <c r="V1473" i="11"/>
  <c r="W1472" i="11"/>
  <c r="V1472" i="11"/>
  <c r="W1471" i="11"/>
  <c r="V1471" i="11"/>
  <c r="W1470" i="11"/>
  <c r="V1470" i="11"/>
  <c r="W1469" i="11"/>
  <c r="V1469" i="11"/>
  <c r="W1468" i="11"/>
  <c r="V1468" i="11"/>
  <c r="W1467" i="11"/>
  <c r="V1467" i="11"/>
  <c r="W1466" i="11"/>
  <c r="V1466" i="11"/>
  <c r="W1465" i="11"/>
  <c r="V1465" i="11"/>
  <c r="W1464" i="11"/>
  <c r="V1464" i="11"/>
  <c r="W1463" i="11"/>
  <c r="V1463" i="11"/>
  <c r="W1462" i="11"/>
  <c r="V1462" i="11"/>
  <c r="W1461" i="11"/>
  <c r="V1461" i="11"/>
  <c r="W1460" i="11"/>
  <c r="V1460" i="11"/>
  <c r="W1459" i="11"/>
  <c r="V1459" i="11"/>
  <c r="W1458" i="11"/>
  <c r="V1458" i="11"/>
  <c r="W1457" i="11"/>
  <c r="V1457" i="11"/>
  <c r="W1456" i="11"/>
  <c r="V1456" i="11"/>
  <c r="W1455" i="11"/>
  <c r="V1455" i="11"/>
  <c r="W1454" i="11"/>
  <c r="V1454" i="11"/>
  <c r="W1453" i="11"/>
  <c r="V1453" i="11"/>
  <c r="W1452" i="11"/>
  <c r="V1452" i="11"/>
  <c r="W1451" i="11"/>
  <c r="V1451" i="11"/>
  <c r="W1450" i="11"/>
  <c r="V1450" i="11"/>
  <c r="W1449" i="11"/>
  <c r="V1449" i="11"/>
  <c r="W1448" i="11"/>
  <c r="V1448" i="11"/>
  <c r="W1447" i="11"/>
  <c r="V1447" i="11"/>
  <c r="W1446" i="11"/>
  <c r="V1446" i="11"/>
  <c r="W1445" i="11"/>
  <c r="V1445" i="11"/>
  <c r="W1444" i="11"/>
  <c r="V1444" i="11"/>
  <c r="W1443" i="11"/>
  <c r="V1443" i="11"/>
  <c r="W1442" i="11"/>
  <c r="V1442" i="11"/>
  <c r="W1441" i="11"/>
  <c r="V1441" i="11"/>
  <c r="W1440" i="11"/>
  <c r="V1440" i="11"/>
  <c r="W1439" i="11"/>
  <c r="V1439" i="11"/>
  <c r="W1438" i="11"/>
  <c r="V1438" i="11"/>
  <c r="W1437" i="11"/>
  <c r="V1437" i="11"/>
  <c r="W1436" i="11"/>
  <c r="V1436" i="11"/>
  <c r="W1435" i="11"/>
  <c r="V1435" i="11"/>
  <c r="W1434" i="11"/>
  <c r="V1434" i="11"/>
  <c r="W1433" i="11"/>
  <c r="V1433" i="11"/>
  <c r="W1432" i="11"/>
  <c r="V1432" i="11"/>
  <c r="W1431" i="11"/>
  <c r="V1431" i="11"/>
  <c r="W1430" i="11"/>
  <c r="V1430" i="11"/>
  <c r="W1429" i="11"/>
  <c r="V1429" i="11"/>
  <c r="W1428" i="11"/>
  <c r="V1428" i="11"/>
  <c r="W1427" i="11"/>
  <c r="V1427" i="11"/>
  <c r="W1426" i="11"/>
  <c r="V1426" i="11"/>
  <c r="W1425" i="11"/>
  <c r="V1425" i="11"/>
  <c r="W1424" i="11"/>
  <c r="V1424" i="11"/>
  <c r="W1423" i="11"/>
  <c r="V1423" i="11"/>
  <c r="W1422" i="11"/>
  <c r="V1422" i="11"/>
  <c r="W1421" i="11"/>
  <c r="V1421" i="11"/>
  <c r="W1420" i="11"/>
  <c r="V1420" i="11"/>
  <c r="W1419" i="11"/>
  <c r="V1419" i="11"/>
  <c r="W1418" i="11"/>
  <c r="V1418" i="11"/>
  <c r="W1417" i="11"/>
  <c r="V1417" i="11"/>
  <c r="W1416" i="11"/>
  <c r="V1416" i="11"/>
  <c r="W1415" i="11"/>
  <c r="V1415" i="11"/>
  <c r="W1414" i="11"/>
  <c r="V1414" i="11"/>
  <c r="W1413" i="11"/>
  <c r="V1413" i="11"/>
  <c r="W1412" i="11"/>
  <c r="V1412" i="11"/>
  <c r="W1411" i="11"/>
  <c r="V1411" i="11"/>
  <c r="W1410" i="11"/>
  <c r="V1410" i="11"/>
  <c r="W1409" i="11"/>
  <c r="V1409" i="11"/>
  <c r="W1408" i="11"/>
  <c r="V1408" i="11"/>
  <c r="W1407" i="11"/>
  <c r="V1407" i="11"/>
  <c r="W1406" i="11"/>
  <c r="V1406" i="11"/>
  <c r="W1405" i="11"/>
  <c r="V1405" i="11"/>
  <c r="W1404" i="11"/>
  <c r="V1404" i="11"/>
  <c r="W1403" i="11"/>
  <c r="V1403" i="11"/>
  <c r="W1402" i="11"/>
  <c r="V1402" i="11"/>
  <c r="W1401" i="11"/>
  <c r="V1401" i="11"/>
  <c r="W1400" i="11"/>
  <c r="V1400" i="11"/>
  <c r="W1399" i="11"/>
  <c r="V1399" i="11"/>
  <c r="W1398" i="11"/>
  <c r="V1398" i="11"/>
  <c r="W1397" i="11"/>
  <c r="V1397" i="11"/>
  <c r="W1396" i="11"/>
  <c r="V1396" i="11"/>
  <c r="W1395" i="11"/>
  <c r="V1395" i="11"/>
  <c r="W1394" i="11"/>
  <c r="V1394" i="11"/>
  <c r="W1393" i="11"/>
  <c r="V1393" i="11"/>
  <c r="W1392" i="11"/>
  <c r="V1392" i="11"/>
  <c r="W1391" i="11"/>
  <c r="V1391" i="11"/>
  <c r="W1390" i="11"/>
  <c r="V1390" i="11"/>
  <c r="W1389" i="11"/>
  <c r="V1389" i="11"/>
  <c r="W1388" i="11"/>
  <c r="V1388" i="11"/>
  <c r="W1387" i="11"/>
  <c r="V1387" i="11"/>
  <c r="W1386" i="11"/>
  <c r="V1386" i="11"/>
  <c r="W1385" i="11"/>
  <c r="V1385" i="11"/>
  <c r="W1384" i="11"/>
  <c r="V1384" i="11"/>
  <c r="W1383" i="11"/>
  <c r="V1383" i="11"/>
  <c r="W1382" i="11"/>
  <c r="V1382" i="11"/>
  <c r="W1381" i="11"/>
  <c r="V1381" i="11"/>
  <c r="W1380" i="11"/>
  <c r="V1380" i="11"/>
  <c r="W1379" i="11"/>
  <c r="V1379" i="11"/>
  <c r="W1378" i="11"/>
  <c r="V1378" i="11"/>
  <c r="W1377" i="11"/>
  <c r="V1377" i="11"/>
  <c r="W1376" i="11"/>
  <c r="V1376" i="11"/>
  <c r="W1375" i="11"/>
  <c r="V1375" i="11"/>
  <c r="W1374" i="11"/>
  <c r="V1374" i="11"/>
  <c r="W1373" i="11"/>
  <c r="V1373" i="11"/>
  <c r="W1372" i="11"/>
  <c r="V1372" i="11"/>
  <c r="W1371" i="11"/>
  <c r="V1371" i="11"/>
  <c r="W1370" i="11"/>
  <c r="V1370" i="11"/>
  <c r="W1369" i="11"/>
  <c r="V1369" i="11"/>
  <c r="W1368" i="11"/>
  <c r="V1368" i="11"/>
  <c r="W1367" i="11"/>
  <c r="V1367" i="11"/>
  <c r="W1366" i="11"/>
  <c r="V1366" i="11"/>
  <c r="W1365" i="11"/>
  <c r="V1365" i="11"/>
  <c r="W1364" i="11"/>
  <c r="V1364" i="11"/>
  <c r="W1363" i="11"/>
  <c r="V1363" i="11"/>
  <c r="W1362" i="11"/>
  <c r="V1362" i="11"/>
  <c r="W1361" i="11"/>
  <c r="V1361" i="11"/>
  <c r="W1360" i="11"/>
  <c r="V1360" i="11"/>
  <c r="W1359" i="11"/>
  <c r="V1359" i="11"/>
  <c r="W1358" i="11"/>
  <c r="V1358" i="11"/>
  <c r="W1357" i="11"/>
  <c r="V1357" i="11"/>
  <c r="W1356" i="11"/>
  <c r="V1356" i="11"/>
  <c r="W1355" i="11"/>
  <c r="V1355" i="11"/>
  <c r="W1354" i="11"/>
  <c r="V1354" i="11"/>
  <c r="W1353" i="11"/>
  <c r="V1353" i="11"/>
  <c r="W1352" i="11"/>
  <c r="V1352" i="11"/>
  <c r="W1351" i="11"/>
  <c r="V1351" i="11"/>
  <c r="W1350" i="11"/>
  <c r="V1350" i="11"/>
  <c r="W1349" i="11"/>
  <c r="V1349" i="11"/>
  <c r="W1348" i="11"/>
  <c r="V1348" i="11"/>
  <c r="W1347" i="11"/>
  <c r="V1347" i="11"/>
  <c r="W1346" i="11"/>
  <c r="V1346" i="11"/>
  <c r="W1345" i="11"/>
  <c r="V1345" i="11"/>
  <c r="W1344" i="11"/>
  <c r="V1344" i="11"/>
  <c r="W1343" i="11"/>
  <c r="V1343" i="11"/>
  <c r="W1342" i="11"/>
  <c r="V1342" i="11"/>
  <c r="W1341" i="11"/>
  <c r="V1341" i="11"/>
  <c r="W1340" i="11"/>
  <c r="V1340" i="11"/>
  <c r="W1339" i="11"/>
  <c r="V1339" i="11"/>
  <c r="W1338" i="11"/>
  <c r="V1338" i="11"/>
  <c r="W1337" i="11"/>
  <c r="V1337" i="11"/>
  <c r="W1336" i="11"/>
  <c r="V1336" i="11"/>
  <c r="W1335" i="11"/>
  <c r="V1335" i="11"/>
  <c r="W1334" i="11"/>
  <c r="V1334" i="11"/>
  <c r="W1333" i="11"/>
  <c r="V1333" i="11"/>
  <c r="W1332" i="11"/>
  <c r="V1332" i="11"/>
  <c r="W1331" i="11"/>
  <c r="V1331" i="11"/>
  <c r="W1330" i="11"/>
  <c r="V1330" i="11"/>
  <c r="W1329" i="11"/>
  <c r="V1329" i="11"/>
  <c r="W1328" i="11"/>
  <c r="V1328" i="11"/>
  <c r="W1327" i="11"/>
  <c r="V1327" i="11"/>
  <c r="W1326" i="11"/>
  <c r="V1326" i="11"/>
  <c r="W1325" i="11"/>
  <c r="V1325" i="11"/>
  <c r="W1324" i="11"/>
  <c r="V1324" i="11"/>
  <c r="W1323" i="11"/>
  <c r="V1323" i="11"/>
  <c r="W1322" i="11"/>
  <c r="V1322" i="11"/>
  <c r="W1321" i="11"/>
  <c r="V1321" i="11"/>
  <c r="W1320" i="11"/>
  <c r="V1320" i="11"/>
  <c r="W1319" i="11"/>
  <c r="V1319" i="11"/>
  <c r="W1318" i="11"/>
  <c r="V1318" i="11"/>
  <c r="W1317" i="11"/>
  <c r="V1317" i="11"/>
  <c r="W1316" i="11"/>
  <c r="V1316" i="11"/>
  <c r="W1315" i="11"/>
  <c r="V1315" i="11"/>
  <c r="W1314" i="11"/>
  <c r="V1314" i="11"/>
  <c r="W1313" i="11"/>
  <c r="V1313" i="11"/>
  <c r="W1312" i="11"/>
  <c r="V1312" i="11"/>
  <c r="W1311" i="11"/>
  <c r="V1311" i="11"/>
  <c r="W1310" i="11"/>
  <c r="V1310" i="11"/>
  <c r="W1309" i="11"/>
  <c r="V1309" i="11"/>
  <c r="W1308" i="11"/>
  <c r="V1308" i="11"/>
  <c r="W1307" i="11"/>
  <c r="V1307" i="11"/>
  <c r="W1306" i="11"/>
  <c r="V1306" i="11"/>
  <c r="W1305" i="11"/>
  <c r="V1305" i="11"/>
  <c r="W1304" i="11"/>
  <c r="V1304" i="11"/>
  <c r="W1303" i="11"/>
  <c r="V1303" i="11"/>
  <c r="W1302" i="11"/>
  <c r="V1302" i="11"/>
  <c r="W1301" i="11"/>
  <c r="V1301" i="11"/>
  <c r="W1300" i="11"/>
  <c r="V1300" i="11"/>
  <c r="W1299" i="11"/>
  <c r="V1299" i="11"/>
  <c r="W1298" i="11"/>
  <c r="V1298" i="11"/>
  <c r="W1297" i="11"/>
  <c r="V1297" i="11"/>
  <c r="W1296" i="11"/>
  <c r="V1296" i="11"/>
  <c r="W1295" i="11"/>
  <c r="V1295" i="11"/>
  <c r="W1294" i="11"/>
  <c r="V1294" i="11"/>
  <c r="W1293" i="11"/>
  <c r="V1293" i="11"/>
  <c r="W1292" i="11"/>
  <c r="V1292" i="11"/>
  <c r="W1291" i="11"/>
  <c r="V1291" i="11"/>
  <c r="W1290" i="11"/>
  <c r="V1290" i="11"/>
  <c r="W1289" i="11"/>
  <c r="V1289" i="11"/>
  <c r="W1288" i="11"/>
  <c r="V1288" i="11"/>
  <c r="W1287" i="11"/>
  <c r="V1287" i="11"/>
  <c r="W1286" i="11"/>
  <c r="V1286" i="11"/>
  <c r="W1285" i="11"/>
  <c r="V1285" i="11"/>
  <c r="W1284" i="11"/>
  <c r="V1284" i="11"/>
  <c r="W1283" i="11"/>
  <c r="V1283" i="11"/>
  <c r="W1282" i="11"/>
  <c r="V1282" i="11"/>
  <c r="W1281" i="11"/>
  <c r="V1281" i="11"/>
  <c r="W1280" i="11"/>
  <c r="V1280" i="11"/>
  <c r="W1279" i="11"/>
  <c r="V1279" i="11"/>
  <c r="W1278" i="11"/>
  <c r="V1278" i="11"/>
  <c r="W1277" i="11"/>
  <c r="V1277" i="11"/>
  <c r="W1276" i="11"/>
  <c r="V1276" i="11"/>
  <c r="W1275" i="11"/>
  <c r="V1275" i="11"/>
  <c r="W1274" i="11"/>
  <c r="V1274" i="11"/>
  <c r="W1273" i="11"/>
  <c r="V1273" i="11"/>
  <c r="W1272" i="11"/>
  <c r="V1272" i="11"/>
  <c r="W1271" i="11"/>
  <c r="V1271" i="11"/>
  <c r="W1270" i="11"/>
  <c r="V1270" i="11"/>
  <c r="W1269" i="11"/>
  <c r="V1269" i="11"/>
  <c r="W1268" i="11"/>
  <c r="V1268" i="11"/>
  <c r="W1267" i="11"/>
  <c r="V1267" i="11"/>
  <c r="W1266" i="11"/>
  <c r="V1266" i="11"/>
  <c r="W1265" i="11"/>
  <c r="V1265" i="11"/>
  <c r="W1264" i="11"/>
  <c r="V1264" i="11"/>
  <c r="W1263" i="11"/>
  <c r="V1263" i="11"/>
  <c r="W1262" i="11"/>
  <c r="V1262" i="11"/>
  <c r="W1261" i="11"/>
  <c r="V1261" i="11"/>
  <c r="W1260" i="11"/>
  <c r="V1260" i="11"/>
  <c r="W1259" i="11"/>
  <c r="V1259" i="11"/>
  <c r="W1258" i="11"/>
  <c r="V1258" i="11"/>
  <c r="W1257" i="11"/>
  <c r="V1257" i="11"/>
  <c r="W1256" i="11"/>
  <c r="V1256" i="11"/>
  <c r="W1255" i="11"/>
  <c r="V1255" i="11"/>
  <c r="W1254" i="11"/>
  <c r="V1254" i="11"/>
  <c r="W1253" i="11"/>
  <c r="V1253" i="11"/>
  <c r="W1252" i="11"/>
  <c r="V1252" i="11"/>
  <c r="W1251" i="11"/>
  <c r="V1251" i="11"/>
  <c r="W1250" i="11"/>
  <c r="V1250" i="11"/>
  <c r="W1249" i="11"/>
  <c r="V1249" i="11"/>
  <c r="W1248" i="11"/>
  <c r="V1248" i="11"/>
  <c r="W1247" i="11"/>
  <c r="V1247" i="11"/>
  <c r="W1246" i="11"/>
  <c r="V1246" i="11"/>
  <c r="W1245" i="11"/>
  <c r="V1245" i="11"/>
  <c r="W1244" i="11"/>
  <c r="V1244" i="11"/>
  <c r="W1243" i="11"/>
  <c r="V1243" i="11"/>
  <c r="W1242" i="11"/>
  <c r="V1242" i="11"/>
  <c r="W1241" i="11"/>
  <c r="V1241" i="11"/>
  <c r="W1240" i="11"/>
  <c r="V1240" i="11"/>
  <c r="W1239" i="11"/>
  <c r="V1239" i="11"/>
  <c r="W1238" i="11"/>
  <c r="V1238" i="11"/>
  <c r="W1237" i="11"/>
  <c r="V1237" i="11"/>
  <c r="W1236" i="11"/>
  <c r="V1236" i="11"/>
  <c r="W1235" i="11"/>
  <c r="V1235" i="11"/>
  <c r="W1234" i="11"/>
  <c r="V1234" i="11"/>
  <c r="W1233" i="11"/>
  <c r="V1233" i="11"/>
  <c r="W1232" i="11"/>
  <c r="V1232" i="11"/>
  <c r="W1231" i="11"/>
  <c r="V1231" i="11"/>
  <c r="W1230" i="11"/>
  <c r="V1230" i="11"/>
  <c r="W1229" i="11"/>
  <c r="V1229" i="11"/>
  <c r="W1228" i="11"/>
  <c r="V1228" i="11"/>
  <c r="W1227" i="11"/>
  <c r="V1227" i="11"/>
  <c r="W1226" i="11"/>
  <c r="V1226" i="11"/>
  <c r="W1225" i="11"/>
  <c r="V1225" i="11"/>
  <c r="W1224" i="11"/>
  <c r="V1224" i="11"/>
  <c r="W1223" i="11"/>
  <c r="V1223" i="11"/>
  <c r="W1222" i="11"/>
  <c r="V1222" i="11"/>
  <c r="W1221" i="11"/>
  <c r="V1221" i="11"/>
  <c r="W1220" i="11"/>
  <c r="V1220" i="11"/>
  <c r="W1219" i="11"/>
  <c r="V1219" i="11"/>
  <c r="W1218" i="11"/>
  <c r="V1218" i="11"/>
  <c r="W1217" i="11"/>
  <c r="V1217" i="11"/>
  <c r="W1216" i="11"/>
  <c r="V1216" i="11"/>
  <c r="W1215" i="11"/>
  <c r="V1215" i="11"/>
  <c r="W1214" i="11"/>
  <c r="V1214" i="11"/>
  <c r="W1213" i="11"/>
  <c r="V1213" i="11"/>
  <c r="W1212" i="11"/>
  <c r="V1212" i="11"/>
  <c r="W1211" i="11"/>
  <c r="V1211" i="11"/>
  <c r="W1210" i="11"/>
  <c r="V1210" i="11"/>
  <c r="W1209" i="11"/>
  <c r="V1209" i="11"/>
  <c r="W1208" i="11"/>
  <c r="V1208" i="11"/>
  <c r="W1207" i="11"/>
  <c r="V1207" i="11"/>
  <c r="W1206" i="11"/>
  <c r="V1206" i="11"/>
  <c r="W1205" i="11"/>
  <c r="V1205" i="11"/>
  <c r="W1204" i="11"/>
  <c r="V1204" i="11"/>
  <c r="W1203" i="11"/>
  <c r="V1203" i="11"/>
  <c r="W1202" i="11"/>
  <c r="V1202" i="11"/>
  <c r="W1201" i="11"/>
  <c r="V1201" i="11"/>
  <c r="W1200" i="11"/>
  <c r="V1200" i="11"/>
  <c r="W1199" i="11"/>
  <c r="V1199" i="11"/>
  <c r="W1198" i="11"/>
  <c r="V1198" i="11"/>
  <c r="W1197" i="11"/>
  <c r="V1197" i="11"/>
  <c r="W1196" i="11"/>
  <c r="V1196" i="11"/>
  <c r="W1195" i="11"/>
  <c r="V1195" i="11"/>
  <c r="W1194" i="11"/>
  <c r="V1194" i="11"/>
  <c r="W1193" i="11"/>
  <c r="V1193" i="11"/>
  <c r="W1192" i="11"/>
  <c r="V1192" i="11"/>
  <c r="W1191" i="11"/>
  <c r="V1191" i="11"/>
  <c r="W1190" i="11"/>
  <c r="V1190" i="11"/>
  <c r="W1189" i="11"/>
  <c r="V1189" i="11"/>
  <c r="W1188" i="11"/>
  <c r="V1188" i="11"/>
  <c r="W1187" i="11"/>
  <c r="V1187" i="11"/>
  <c r="W1186" i="11"/>
  <c r="V1186" i="11"/>
  <c r="W1185" i="11"/>
  <c r="V1185" i="11"/>
  <c r="W1184" i="11"/>
  <c r="V1184" i="11"/>
  <c r="W1183" i="11"/>
  <c r="V1183" i="11"/>
  <c r="W1182" i="11"/>
  <c r="V1182" i="11"/>
  <c r="W1181" i="11"/>
  <c r="V1181" i="11"/>
  <c r="W1180" i="11"/>
  <c r="V1180" i="11"/>
  <c r="W1179" i="11"/>
  <c r="V1179" i="11"/>
  <c r="W1178" i="11"/>
  <c r="V1178" i="11"/>
  <c r="W1177" i="11"/>
  <c r="V1177" i="11"/>
  <c r="W1176" i="11"/>
  <c r="V1176" i="11"/>
  <c r="W1175" i="11"/>
  <c r="V1175" i="11"/>
  <c r="W1174" i="11"/>
  <c r="V1174" i="11"/>
  <c r="W1173" i="11"/>
  <c r="V1173" i="11"/>
  <c r="W1172" i="11"/>
  <c r="V1172" i="11"/>
  <c r="W1171" i="11"/>
  <c r="V1171" i="11"/>
  <c r="W1170" i="11"/>
  <c r="V1170" i="11"/>
  <c r="W1169" i="11"/>
  <c r="V1169" i="11"/>
  <c r="W1168" i="11"/>
  <c r="V1168" i="11"/>
  <c r="W1167" i="11"/>
  <c r="V1167" i="11"/>
  <c r="W1166" i="11"/>
  <c r="V1166" i="11"/>
  <c r="W1165" i="11"/>
  <c r="V1165" i="11"/>
  <c r="W1164" i="11"/>
  <c r="V1164" i="11"/>
  <c r="W1163" i="11"/>
  <c r="V1163" i="11"/>
  <c r="W1162" i="11"/>
  <c r="V1162" i="11"/>
  <c r="W1161" i="11"/>
  <c r="V1161" i="11"/>
  <c r="W1160" i="11"/>
  <c r="V1160" i="11"/>
  <c r="W1159" i="11"/>
  <c r="V1159" i="11"/>
  <c r="W1158" i="11"/>
  <c r="V1158" i="11"/>
  <c r="W1157" i="11"/>
  <c r="V1157" i="11"/>
  <c r="W1156" i="11"/>
  <c r="V1156" i="11"/>
  <c r="W1155" i="11"/>
  <c r="V1155" i="11"/>
  <c r="W1154" i="11"/>
  <c r="V1154" i="11"/>
  <c r="W1153" i="11"/>
  <c r="V1153" i="11"/>
  <c r="W1152" i="11"/>
  <c r="V1152" i="11"/>
  <c r="W1151" i="11"/>
  <c r="V1151" i="11"/>
  <c r="W1150" i="11"/>
  <c r="V1150" i="11"/>
  <c r="W1149" i="11"/>
  <c r="V1149" i="11"/>
  <c r="W1148" i="11"/>
  <c r="V1148" i="11"/>
  <c r="W1147" i="11"/>
  <c r="V1147" i="11"/>
  <c r="W1146" i="11"/>
  <c r="V1146" i="11"/>
  <c r="W1145" i="11"/>
  <c r="V1145" i="11"/>
  <c r="W1144" i="11"/>
  <c r="V1144" i="11"/>
  <c r="W1143" i="11"/>
  <c r="V1143" i="11"/>
  <c r="W1142" i="11"/>
  <c r="V1142" i="11"/>
  <c r="W1141" i="11"/>
  <c r="V1141" i="11"/>
  <c r="W1140" i="11"/>
  <c r="V1140" i="11"/>
  <c r="W1139" i="11"/>
  <c r="V1139" i="11"/>
  <c r="W1138" i="11"/>
  <c r="V1138" i="11"/>
  <c r="W1137" i="11"/>
  <c r="V1137" i="11"/>
  <c r="W1136" i="11"/>
  <c r="V1136" i="11"/>
  <c r="W1135" i="11"/>
  <c r="V1135" i="11"/>
  <c r="W1134" i="11"/>
  <c r="V1134" i="11"/>
  <c r="W1133" i="11"/>
  <c r="V1133" i="11"/>
  <c r="W1132" i="11"/>
  <c r="V1132" i="11"/>
  <c r="W1131" i="11"/>
  <c r="V1131" i="11"/>
  <c r="W1130" i="11"/>
  <c r="V1130" i="11"/>
  <c r="W1129" i="11"/>
  <c r="V1129" i="11"/>
  <c r="W1128" i="11"/>
  <c r="V1128" i="11"/>
  <c r="W1127" i="11"/>
  <c r="V1127" i="11"/>
  <c r="W1126" i="11"/>
  <c r="V1126" i="11"/>
  <c r="W1125" i="11"/>
  <c r="V1125" i="11"/>
  <c r="W1124" i="11"/>
  <c r="V1124" i="11"/>
  <c r="W1123" i="11"/>
  <c r="V1123" i="11"/>
  <c r="W1122" i="11"/>
  <c r="V1122" i="11"/>
  <c r="W1121" i="11"/>
  <c r="V1121" i="11"/>
  <c r="W1120" i="11"/>
  <c r="V1120" i="11"/>
  <c r="W1119" i="11"/>
  <c r="V1119" i="11"/>
  <c r="W1118" i="11"/>
  <c r="V1118" i="11"/>
  <c r="W1117" i="11"/>
  <c r="V1117" i="11"/>
  <c r="W1116" i="11"/>
  <c r="V1116" i="11"/>
  <c r="W1115" i="11"/>
  <c r="V1115" i="11"/>
  <c r="W1114" i="11"/>
  <c r="V1114" i="11"/>
  <c r="W1113" i="11"/>
  <c r="V1113" i="11"/>
  <c r="W1112" i="11"/>
  <c r="V1112" i="11"/>
  <c r="W1111" i="11"/>
  <c r="V1111" i="11"/>
  <c r="W1110" i="11"/>
  <c r="V1110" i="11"/>
  <c r="W1109" i="11"/>
  <c r="V1109" i="11"/>
  <c r="W1108" i="11"/>
  <c r="V1108" i="11"/>
  <c r="W1107" i="11"/>
  <c r="V1107" i="11"/>
  <c r="W1106" i="11"/>
  <c r="V1106" i="11"/>
  <c r="W1105" i="11"/>
  <c r="V1105" i="11"/>
  <c r="W1104" i="11"/>
  <c r="V1104" i="11"/>
  <c r="W1103" i="11"/>
  <c r="V1103" i="11"/>
  <c r="W1102" i="11"/>
  <c r="V1102" i="11"/>
  <c r="W1101" i="11"/>
  <c r="V1101" i="11"/>
  <c r="W1100" i="11"/>
  <c r="V1100" i="11"/>
  <c r="W1099" i="11"/>
  <c r="V1099" i="11"/>
  <c r="W1098" i="11"/>
  <c r="V1098" i="11"/>
  <c r="W1097" i="11"/>
  <c r="V1097" i="11"/>
  <c r="W1096" i="11"/>
  <c r="V1096" i="11"/>
  <c r="W1095" i="11"/>
  <c r="V1095" i="11"/>
  <c r="W1094" i="11"/>
  <c r="V1094" i="11"/>
  <c r="W1093" i="11"/>
  <c r="V1093" i="11"/>
  <c r="W1092" i="11"/>
  <c r="V1092" i="11"/>
  <c r="W1091" i="11"/>
  <c r="V1091" i="11"/>
  <c r="W1090" i="11"/>
  <c r="V1090" i="11"/>
  <c r="W1089" i="11"/>
  <c r="V1089" i="11"/>
  <c r="W1088" i="11"/>
  <c r="V1088" i="11"/>
  <c r="W1087" i="11"/>
  <c r="V1087" i="11"/>
  <c r="W1086" i="11"/>
  <c r="V1086" i="11"/>
  <c r="W1085" i="11"/>
  <c r="V1085" i="11"/>
  <c r="W1084" i="11"/>
  <c r="V1084" i="11"/>
  <c r="W1083" i="11"/>
  <c r="V1083" i="11"/>
  <c r="W1082" i="11"/>
  <c r="V1082" i="11"/>
  <c r="W1081" i="11"/>
  <c r="V1081" i="11"/>
  <c r="W1080" i="11"/>
  <c r="V1080" i="11"/>
  <c r="W1079" i="11"/>
  <c r="V1079" i="11"/>
  <c r="W1078" i="11"/>
  <c r="V1078" i="11"/>
  <c r="W1077" i="11"/>
  <c r="V1077" i="11"/>
  <c r="W1076" i="11"/>
  <c r="V1076" i="11"/>
  <c r="W1075" i="11"/>
  <c r="V1075" i="11"/>
  <c r="W1074" i="11"/>
  <c r="V1074" i="11"/>
  <c r="W1073" i="11"/>
  <c r="V1073" i="11"/>
  <c r="W1072" i="11"/>
  <c r="V1072" i="11"/>
  <c r="W1071" i="11"/>
  <c r="V1071" i="11"/>
  <c r="W1070" i="11"/>
  <c r="V1070" i="11"/>
  <c r="W1069" i="11"/>
  <c r="V1069" i="11"/>
  <c r="W1068" i="11"/>
  <c r="V1068" i="11"/>
  <c r="W1067" i="11"/>
  <c r="V1067" i="11"/>
  <c r="W1066" i="11"/>
  <c r="V1066" i="11"/>
  <c r="W1065" i="11"/>
  <c r="V1065" i="11"/>
  <c r="W1064" i="11"/>
  <c r="V1064" i="11"/>
  <c r="W1063" i="11"/>
  <c r="V1063" i="11"/>
  <c r="W1062" i="11"/>
  <c r="V1062" i="11"/>
  <c r="W1061" i="11"/>
  <c r="V1061" i="11"/>
  <c r="W1060" i="11"/>
  <c r="V1060" i="11"/>
  <c r="W1059" i="11"/>
  <c r="V1059" i="11"/>
  <c r="W1058" i="11"/>
  <c r="V1058" i="11"/>
  <c r="W1057" i="11"/>
  <c r="V1057" i="11"/>
  <c r="W1056" i="11"/>
  <c r="V1056" i="11"/>
  <c r="W1055" i="11"/>
  <c r="V1055" i="11"/>
  <c r="W1054" i="11"/>
  <c r="V1054" i="11"/>
  <c r="W1053" i="11"/>
  <c r="V1053" i="11"/>
  <c r="W1052" i="11"/>
  <c r="V1052" i="11"/>
  <c r="W1051" i="11"/>
  <c r="V1051" i="11"/>
  <c r="W1050" i="11"/>
  <c r="V1050" i="11"/>
  <c r="W1049" i="11"/>
  <c r="V1049" i="11"/>
  <c r="W1048" i="11"/>
  <c r="V1048" i="11"/>
  <c r="W1047" i="11"/>
  <c r="V1047" i="11"/>
  <c r="W1046" i="11"/>
  <c r="V1046" i="11"/>
  <c r="W1045" i="11"/>
  <c r="V1045" i="11"/>
  <c r="W1044" i="11"/>
  <c r="V1044" i="11"/>
  <c r="W1043" i="11"/>
  <c r="V1043" i="11"/>
  <c r="W1042" i="11"/>
  <c r="V1042" i="11"/>
  <c r="W1041" i="11"/>
  <c r="V1041" i="11"/>
  <c r="W1040" i="11"/>
  <c r="V1040" i="11"/>
  <c r="W1039" i="11"/>
  <c r="V1039" i="11"/>
  <c r="W1038" i="11"/>
  <c r="V1038" i="11"/>
  <c r="W1037" i="11"/>
  <c r="V1037" i="11"/>
  <c r="W1036" i="11"/>
  <c r="V1036" i="11"/>
  <c r="W1035" i="11"/>
  <c r="V1035" i="11"/>
  <c r="W1034" i="11"/>
  <c r="V1034" i="11"/>
  <c r="W1033" i="11"/>
  <c r="V1033" i="11"/>
  <c r="W1032" i="11"/>
  <c r="V1032" i="11"/>
  <c r="W1031" i="11"/>
  <c r="V1031" i="11"/>
  <c r="W1030" i="11"/>
  <c r="V1030" i="11"/>
  <c r="W1029" i="11"/>
  <c r="V1029" i="11"/>
  <c r="W1028" i="11"/>
  <c r="V1028" i="11"/>
  <c r="W1027" i="11"/>
  <c r="V1027" i="11"/>
  <c r="W1026" i="11"/>
  <c r="V1026" i="11"/>
  <c r="W1025" i="11"/>
  <c r="V1025" i="11"/>
  <c r="W1024" i="11"/>
  <c r="V1024" i="11"/>
  <c r="W1023" i="11"/>
  <c r="V1023" i="11"/>
  <c r="W1022" i="11"/>
  <c r="V1022" i="11"/>
  <c r="W1021" i="11"/>
  <c r="V1021" i="11"/>
  <c r="W1020" i="11"/>
  <c r="V1020" i="11"/>
  <c r="W1019" i="11"/>
  <c r="V1019" i="11"/>
  <c r="W1018" i="11"/>
  <c r="V1018" i="11"/>
  <c r="W1017" i="11"/>
  <c r="V1017" i="11"/>
  <c r="W1016" i="11"/>
  <c r="V1016" i="11"/>
  <c r="W1015" i="11"/>
  <c r="V1015" i="11"/>
  <c r="W1014" i="11"/>
  <c r="V1014" i="11"/>
  <c r="W1013" i="11"/>
  <c r="V1013" i="11"/>
  <c r="W1012" i="11"/>
  <c r="V1012" i="11"/>
  <c r="W1011" i="11"/>
  <c r="V1011" i="11"/>
  <c r="W1010" i="11"/>
  <c r="V1010" i="11"/>
  <c r="W1009" i="11"/>
  <c r="V1009" i="11"/>
  <c r="W1008" i="11"/>
  <c r="V1008" i="11"/>
  <c r="W1007" i="11"/>
  <c r="V1007" i="11"/>
  <c r="W1006" i="11"/>
  <c r="V1006" i="11"/>
  <c r="W1005" i="11"/>
  <c r="V1005" i="11"/>
  <c r="W1004" i="11"/>
  <c r="V1004" i="11"/>
  <c r="W1003" i="11"/>
  <c r="V1003" i="11"/>
  <c r="W1002" i="11"/>
  <c r="V1002" i="11"/>
  <c r="W1001" i="11"/>
  <c r="V1001" i="11"/>
  <c r="W1000" i="11"/>
  <c r="V1000" i="11"/>
  <c r="W999" i="11"/>
  <c r="V999" i="11"/>
  <c r="W998" i="11"/>
  <c r="V998" i="11"/>
  <c r="W997" i="11"/>
  <c r="V997" i="11"/>
  <c r="W996" i="11"/>
  <c r="V996" i="11"/>
  <c r="W995" i="11"/>
  <c r="V995" i="11"/>
  <c r="W994" i="11"/>
  <c r="V994" i="11"/>
  <c r="W993" i="11"/>
  <c r="V993" i="11"/>
  <c r="W992" i="11"/>
  <c r="V992" i="11"/>
  <c r="W991" i="11"/>
  <c r="V991" i="11"/>
  <c r="W990" i="11"/>
  <c r="V990" i="11"/>
  <c r="W989" i="11"/>
  <c r="V989" i="11"/>
  <c r="W988" i="11"/>
  <c r="V988" i="11"/>
  <c r="W987" i="11"/>
  <c r="V987" i="11"/>
  <c r="W986" i="11"/>
  <c r="V986" i="11"/>
  <c r="W985" i="11"/>
  <c r="V985" i="11"/>
  <c r="W984" i="11"/>
  <c r="V984" i="11"/>
  <c r="W983" i="11"/>
  <c r="V983" i="11"/>
  <c r="W982" i="11"/>
  <c r="V982" i="11"/>
  <c r="W981" i="11"/>
  <c r="V981" i="11"/>
  <c r="W980" i="11"/>
  <c r="V980" i="11"/>
  <c r="W979" i="11"/>
  <c r="V979" i="11"/>
  <c r="W978" i="11"/>
  <c r="V978" i="11"/>
  <c r="W977" i="11"/>
  <c r="V977" i="11"/>
  <c r="W976" i="11"/>
  <c r="V976" i="11"/>
  <c r="W975" i="11"/>
  <c r="V975" i="11"/>
  <c r="W974" i="11"/>
  <c r="V974" i="11"/>
  <c r="W973" i="11"/>
  <c r="V973" i="11"/>
  <c r="W972" i="11"/>
  <c r="V972" i="11"/>
  <c r="W971" i="11"/>
  <c r="V971" i="11"/>
  <c r="W970" i="11"/>
  <c r="V970" i="11"/>
  <c r="W969" i="11"/>
  <c r="V969" i="11"/>
  <c r="W968" i="11"/>
  <c r="V968" i="11"/>
  <c r="W967" i="11"/>
  <c r="V967" i="11"/>
  <c r="W966" i="11"/>
  <c r="V966" i="11"/>
  <c r="W965" i="11"/>
  <c r="V965" i="11"/>
  <c r="W964" i="11"/>
  <c r="V964" i="11"/>
  <c r="W963" i="11"/>
  <c r="V963" i="11"/>
  <c r="W962" i="11"/>
  <c r="V962" i="11"/>
  <c r="W961" i="11"/>
  <c r="V961" i="11"/>
  <c r="W960" i="11"/>
  <c r="V960" i="11"/>
  <c r="W959" i="11"/>
  <c r="V959" i="11"/>
  <c r="W958" i="11"/>
  <c r="V958" i="11"/>
  <c r="W957" i="11"/>
  <c r="V957" i="11"/>
  <c r="W956" i="11"/>
  <c r="V956" i="11"/>
  <c r="W955" i="11"/>
  <c r="V955" i="11"/>
  <c r="W954" i="11"/>
  <c r="V954" i="11"/>
  <c r="W953" i="11"/>
  <c r="V953" i="11"/>
  <c r="W952" i="11"/>
  <c r="V952" i="11"/>
  <c r="W951" i="11"/>
  <c r="V951" i="11"/>
  <c r="W950" i="11"/>
  <c r="V950" i="11"/>
  <c r="W949" i="11"/>
  <c r="V949" i="11"/>
  <c r="W948" i="11"/>
  <c r="V948" i="11"/>
  <c r="W947" i="11"/>
  <c r="V947" i="11"/>
  <c r="W946" i="11"/>
  <c r="V946" i="11"/>
  <c r="W945" i="11"/>
  <c r="V945" i="11"/>
  <c r="W944" i="11"/>
  <c r="V944" i="11"/>
  <c r="W943" i="11"/>
  <c r="V943" i="11"/>
  <c r="W942" i="11"/>
  <c r="V942" i="11"/>
  <c r="W941" i="11"/>
  <c r="V941" i="11"/>
  <c r="W940" i="11"/>
  <c r="V940" i="11"/>
  <c r="W939" i="11"/>
  <c r="V939" i="11"/>
  <c r="W938" i="11"/>
  <c r="V938" i="11"/>
  <c r="W937" i="11"/>
  <c r="V937" i="11"/>
  <c r="W936" i="11"/>
  <c r="V936" i="11"/>
  <c r="W935" i="11"/>
  <c r="V935" i="11"/>
  <c r="W934" i="11"/>
  <c r="V934" i="11"/>
  <c r="W933" i="11"/>
  <c r="V933" i="11"/>
  <c r="W932" i="11"/>
  <c r="V932" i="11"/>
  <c r="W931" i="11"/>
  <c r="V931" i="11"/>
  <c r="W930" i="11"/>
  <c r="V930" i="11"/>
  <c r="W929" i="11"/>
  <c r="V929" i="11"/>
  <c r="W928" i="11"/>
  <c r="V928" i="11"/>
  <c r="W927" i="11"/>
  <c r="V927" i="11"/>
  <c r="W926" i="11"/>
  <c r="V926" i="11"/>
  <c r="W925" i="11"/>
  <c r="V925" i="11"/>
  <c r="W924" i="11"/>
  <c r="V924" i="11"/>
  <c r="W923" i="11"/>
  <c r="V923" i="11"/>
  <c r="W922" i="11"/>
  <c r="V922" i="11"/>
  <c r="W921" i="11"/>
  <c r="V921" i="11"/>
  <c r="W920" i="11"/>
  <c r="V920" i="11"/>
  <c r="W919" i="11"/>
  <c r="V919" i="11"/>
  <c r="W918" i="11"/>
  <c r="V918" i="11"/>
  <c r="W917" i="11"/>
  <c r="V917" i="11"/>
  <c r="W916" i="11"/>
  <c r="V916" i="11"/>
  <c r="W915" i="11"/>
  <c r="V915" i="11"/>
  <c r="W914" i="11"/>
  <c r="V914" i="11"/>
  <c r="W913" i="11"/>
  <c r="V913" i="11"/>
  <c r="W912" i="11"/>
  <c r="V912" i="11"/>
  <c r="W911" i="11"/>
  <c r="V911" i="11"/>
  <c r="W910" i="11"/>
  <c r="V910" i="11"/>
  <c r="W909" i="11"/>
  <c r="V909" i="11"/>
  <c r="W908" i="11"/>
  <c r="V908" i="11"/>
  <c r="W907" i="11"/>
  <c r="V907" i="11"/>
  <c r="W906" i="11"/>
  <c r="V906" i="11"/>
  <c r="W905" i="11"/>
  <c r="V905" i="11"/>
  <c r="W904" i="11"/>
  <c r="V904" i="11"/>
  <c r="W903" i="11"/>
  <c r="V903" i="11"/>
  <c r="W902" i="11"/>
  <c r="V902" i="11"/>
  <c r="W901" i="11"/>
  <c r="V901" i="11"/>
  <c r="W900" i="11"/>
  <c r="V900" i="11"/>
  <c r="W899" i="11"/>
  <c r="V899" i="11"/>
  <c r="W898" i="11"/>
  <c r="V898" i="11"/>
  <c r="W897" i="11"/>
  <c r="V897" i="11"/>
  <c r="W896" i="11"/>
  <c r="V896" i="11"/>
  <c r="W895" i="11"/>
  <c r="V895" i="11"/>
  <c r="W894" i="11"/>
  <c r="V894" i="11"/>
  <c r="W893" i="11"/>
  <c r="V893" i="11"/>
  <c r="W892" i="11"/>
  <c r="V892" i="11"/>
  <c r="W891" i="11"/>
  <c r="V891" i="11"/>
  <c r="W890" i="11"/>
  <c r="V890" i="11"/>
  <c r="W889" i="11"/>
  <c r="V889" i="11"/>
  <c r="W888" i="11"/>
  <c r="V888" i="11"/>
  <c r="W887" i="11"/>
  <c r="V887" i="11"/>
  <c r="W886" i="11"/>
  <c r="V886" i="11"/>
  <c r="W885" i="11"/>
  <c r="V885" i="11"/>
  <c r="W884" i="11"/>
  <c r="V884" i="11"/>
  <c r="W883" i="11"/>
  <c r="V883" i="11"/>
  <c r="W882" i="11"/>
  <c r="V882" i="11"/>
  <c r="W881" i="11"/>
  <c r="V881" i="11"/>
  <c r="W880" i="11"/>
  <c r="V880" i="11"/>
  <c r="W879" i="11"/>
  <c r="V879" i="11"/>
  <c r="W878" i="11"/>
  <c r="V878" i="11"/>
  <c r="W877" i="11"/>
  <c r="V877" i="11"/>
  <c r="W876" i="11"/>
  <c r="V876" i="11"/>
  <c r="W875" i="11"/>
  <c r="V875" i="11"/>
  <c r="W874" i="11"/>
  <c r="V874" i="11"/>
  <c r="W873" i="11"/>
  <c r="V873" i="11"/>
  <c r="W872" i="11"/>
  <c r="V872" i="11"/>
  <c r="W871" i="11"/>
  <c r="V871" i="11"/>
  <c r="W870" i="11"/>
  <c r="V870" i="11"/>
  <c r="W869" i="11"/>
  <c r="V869" i="11"/>
  <c r="W868" i="11"/>
  <c r="V868" i="11"/>
  <c r="W867" i="11"/>
  <c r="V867" i="11"/>
  <c r="W866" i="11"/>
  <c r="V866" i="11"/>
  <c r="W865" i="11"/>
  <c r="V865" i="11"/>
  <c r="W864" i="11"/>
  <c r="V864" i="11"/>
  <c r="W863" i="11"/>
  <c r="V863" i="11"/>
  <c r="W862" i="11"/>
  <c r="V862" i="11"/>
  <c r="W861" i="11"/>
  <c r="V861" i="11"/>
  <c r="W860" i="11"/>
  <c r="V860" i="11"/>
  <c r="W859" i="11"/>
  <c r="V859" i="11"/>
  <c r="W858" i="11"/>
  <c r="V858" i="11"/>
  <c r="W857" i="11"/>
  <c r="V857" i="11"/>
  <c r="W856" i="11"/>
  <c r="V856" i="11"/>
  <c r="W855" i="11"/>
  <c r="V855" i="11"/>
  <c r="W854" i="11"/>
  <c r="V854" i="11"/>
  <c r="W853" i="11"/>
  <c r="V853" i="11"/>
  <c r="W852" i="11"/>
  <c r="V852" i="11"/>
  <c r="W851" i="11"/>
  <c r="V851" i="11"/>
  <c r="W850" i="11"/>
  <c r="V850" i="11"/>
  <c r="W849" i="11"/>
  <c r="V849" i="11"/>
  <c r="W848" i="11"/>
  <c r="V848" i="11"/>
  <c r="W847" i="11"/>
  <c r="V847" i="11"/>
  <c r="W846" i="11"/>
  <c r="V846" i="11"/>
  <c r="W845" i="11"/>
  <c r="V845" i="11"/>
  <c r="W844" i="11"/>
  <c r="V844" i="11"/>
  <c r="W843" i="11"/>
  <c r="V843" i="11"/>
  <c r="W842" i="11"/>
  <c r="V842" i="11"/>
  <c r="W841" i="11"/>
  <c r="V841" i="11"/>
  <c r="W840" i="11"/>
  <c r="V840" i="11"/>
  <c r="W839" i="11"/>
  <c r="V839" i="11"/>
  <c r="W838" i="11"/>
  <c r="V838" i="11"/>
  <c r="W837" i="11"/>
  <c r="V837" i="11"/>
  <c r="W836" i="11"/>
  <c r="V836" i="11"/>
  <c r="W835" i="11"/>
  <c r="V835" i="11"/>
  <c r="W834" i="11"/>
  <c r="V834" i="11"/>
  <c r="W833" i="11"/>
  <c r="V833" i="11"/>
  <c r="W832" i="11"/>
  <c r="V832" i="11"/>
  <c r="W831" i="11"/>
  <c r="V831" i="11"/>
  <c r="W830" i="11"/>
  <c r="V830" i="11"/>
  <c r="W829" i="11"/>
  <c r="V829" i="11"/>
  <c r="W828" i="11"/>
  <c r="V828" i="11"/>
  <c r="W827" i="11"/>
  <c r="V827" i="11"/>
  <c r="W826" i="11"/>
  <c r="V826" i="11"/>
  <c r="W825" i="11"/>
  <c r="V825" i="11"/>
  <c r="W824" i="11"/>
  <c r="V824" i="11"/>
  <c r="W823" i="11"/>
  <c r="V823" i="11"/>
  <c r="W822" i="11"/>
  <c r="V822" i="11"/>
  <c r="W821" i="11"/>
  <c r="V821" i="11"/>
  <c r="W820" i="11"/>
  <c r="V820" i="11"/>
  <c r="W819" i="11"/>
  <c r="V819" i="11"/>
  <c r="W818" i="11"/>
  <c r="V818" i="11"/>
  <c r="W817" i="11"/>
  <c r="V817" i="11"/>
  <c r="W816" i="11"/>
  <c r="V816" i="11"/>
  <c r="W815" i="11"/>
  <c r="V815" i="11"/>
  <c r="W814" i="11"/>
  <c r="V814" i="11"/>
  <c r="W813" i="11"/>
  <c r="V813" i="11"/>
  <c r="W812" i="11"/>
  <c r="V812" i="11"/>
  <c r="W811" i="11"/>
  <c r="V811" i="11"/>
  <c r="W810" i="11"/>
  <c r="V810" i="11"/>
  <c r="W809" i="11"/>
  <c r="V809" i="11"/>
  <c r="W808" i="11"/>
  <c r="V808" i="11"/>
  <c r="W807" i="11"/>
  <c r="V807" i="11"/>
  <c r="W806" i="11"/>
  <c r="V806" i="11"/>
  <c r="W805" i="11"/>
  <c r="V805" i="11"/>
  <c r="W804" i="11"/>
  <c r="V804" i="11"/>
  <c r="W803" i="11"/>
  <c r="V803" i="11"/>
  <c r="W802" i="11"/>
  <c r="V802" i="11"/>
  <c r="W801" i="11"/>
  <c r="V801" i="11"/>
  <c r="W800" i="11"/>
  <c r="V800" i="11"/>
  <c r="W799" i="11"/>
  <c r="V799" i="11"/>
  <c r="W798" i="11"/>
  <c r="V798" i="11"/>
  <c r="W797" i="11"/>
  <c r="V797" i="11"/>
  <c r="W796" i="11"/>
  <c r="V796" i="11"/>
  <c r="W795" i="11"/>
  <c r="V795" i="11"/>
  <c r="W794" i="11"/>
  <c r="V794" i="11"/>
  <c r="W793" i="11"/>
  <c r="V793" i="11"/>
  <c r="W792" i="11"/>
  <c r="V792" i="11"/>
  <c r="W791" i="11"/>
  <c r="V791" i="11"/>
  <c r="W790" i="11"/>
  <c r="V790" i="11"/>
  <c r="W789" i="11"/>
  <c r="V789" i="11"/>
  <c r="W788" i="11"/>
  <c r="V788" i="11"/>
  <c r="W787" i="11"/>
  <c r="V787" i="11"/>
  <c r="W786" i="11"/>
  <c r="V786" i="11"/>
  <c r="W785" i="11"/>
  <c r="V785" i="11"/>
  <c r="W784" i="11"/>
  <c r="V784" i="11"/>
  <c r="W783" i="11"/>
  <c r="V783" i="11"/>
  <c r="W782" i="11"/>
  <c r="V782" i="11"/>
  <c r="W781" i="11"/>
  <c r="V781" i="11"/>
  <c r="W780" i="11"/>
  <c r="V780" i="11"/>
  <c r="W779" i="11"/>
  <c r="V779" i="11"/>
  <c r="W778" i="11"/>
  <c r="V778" i="11"/>
  <c r="W777" i="11"/>
  <c r="V777" i="11"/>
  <c r="W776" i="11"/>
  <c r="V776" i="11"/>
  <c r="W775" i="11"/>
  <c r="V775" i="11"/>
  <c r="W774" i="11"/>
  <c r="V774" i="11"/>
  <c r="W773" i="11"/>
  <c r="V773" i="11"/>
  <c r="W772" i="11"/>
  <c r="V772" i="11"/>
  <c r="W771" i="11"/>
  <c r="V771" i="11"/>
  <c r="W770" i="11"/>
  <c r="V770" i="11"/>
  <c r="W769" i="11"/>
  <c r="V769" i="11"/>
  <c r="W768" i="11"/>
  <c r="V768" i="11"/>
  <c r="W767" i="11"/>
  <c r="V767" i="11"/>
  <c r="W766" i="11"/>
  <c r="V766" i="11"/>
  <c r="W765" i="11"/>
  <c r="V765" i="11"/>
  <c r="W764" i="11"/>
  <c r="V764" i="11"/>
  <c r="W763" i="11"/>
  <c r="V763" i="11"/>
  <c r="W762" i="11"/>
  <c r="V762" i="11"/>
  <c r="W761" i="11"/>
  <c r="V761" i="11"/>
  <c r="W760" i="11"/>
  <c r="V760" i="11"/>
  <c r="W759" i="11"/>
  <c r="V759" i="11"/>
  <c r="W758" i="11"/>
  <c r="V758" i="11"/>
  <c r="W757" i="11"/>
  <c r="V757" i="11"/>
  <c r="W756" i="11"/>
  <c r="V756" i="11"/>
  <c r="W755" i="11"/>
  <c r="V755" i="11"/>
  <c r="W754" i="11"/>
  <c r="V754" i="11"/>
  <c r="W753" i="11"/>
  <c r="V753" i="11"/>
  <c r="W752" i="11"/>
  <c r="V752" i="11"/>
  <c r="W751" i="11"/>
  <c r="V751" i="11"/>
  <c r="W750" i="11"/>
  <c r="V750" i="11"/>
  <c r="W749" i="11"/>
  <c r="V749" i="11"/>
  <c r="W748" i="11"/>
  <c r="V748" i="11"/>
  <c r="W747" i="11"/>
  <c r="V747" i="11"/>
  <c r="W746" i="11"/>
  <c r="V746" i="11"/>
  <c r="W745" i="11"/>
  <c r="V745" i="11"/>
  <c r="W744" i="11"/>
  <c r="V744" i="11"/>
  <c r="W743" i="11"/>
  <c r="V743" i="11"/>
  <c r="W742" i="11"/>
  <c r="V742" i="11"/>
  <c r="W741" i="11"/>
  <c r="V741" i="11"/>
  <c r="W740" i="11"/>
  <c r="V740" i="11"/>
  <c r="W739" i="11"/>
  <c r="V739" i="11"/>
  <c r="W738" i="11"/>
  <c r="V738" i="11"/>
  <c r="W737" i="11"/>
  <c r="V737" i="11"/>
  <c r="W736" i="11"/>
  <c r="V736" i="11"/>
  <c r="W735" i="11"/>
  <c r="V735" i="11"/>
  <c r="W734" i="11"/>
  <c r="V734" i="11"/>
  <c r="W733" i="11"/>
  <c r="V733" i="11"/>
  <c r="W732" i="11"/>
  <c r="V732" i="11"/>
  <c r="W731" i="11"/>
  <c r="V731" i="11"/>
  <c r="W730" i="11"/>
  <c r="V730" i="11"/>
  <c r="W729" i="11"/>
  <c r="V729" i="11"/>
  <c r="W728" i="11"/>
  <c r="V728" i="11"/>
  <c r="W727" i="11"/>
  <c r="V727" i="11"/>
  <c r="W726" i="11"/>
  <c r="V726" i="11"/>
  <c r="W725" i="11"/>
  <c r="V725" i="11"/>
  <c r="W724" i="11"/>
  <c r="V724" i="11"/>
  <c r="W723" i="11"/>
  <c r="V723" i="11"/>
  <c r="W722" i="11"/>
  <c r="V722" i="11"/>
  <c r="W721" i="11"/>
  <c r="V721" i="11"/>
  <c r="W720" i="11"/>
  <c r="V720" i="11"/>
  <c r="W719" i="11"/>
  <c r="V719" i="11"/>
  <c r="W718" i="11"/>
  <c r="V718" i="11"/>
  <c r="W717" i="11"/>
  <c r="V717" i="11"/>
  <c r="W716" i="11"/>
  <c r="V716" i="11"/>
  <c r="W715" i="11"/>
  <c r="V715" i="11"/>
  <c r="W714" i="11"/>
  <c r="V714" i="11"/>
  <c r="W713" i="11"/>
  <c r="V713" i="11"/>
  <c r="W712" i="11"/>
  <c r="V712" i="11"/>
  <c r="W711" i="11"/>
  <c r="V711" i="11"/>
  <c r="W710" i="11"/>
  <c r="V710" i="11"/>
  <c r="W709" i="11"/>
  <c r="V709" i="11"/>
  <c r="W708" i="11"/>
  <c r="V708" i="11"/>
  <c r="W707" i="11"/>
  <c r="V707" i="11"/>
  <c r="W706" i="11"/>
  <c r="V706" i="11"/>
  <c r="W705" i="11"/>
  <c r="V705" i="11"/>
  <c r="W704" i="11"/>
  <c r="V704" i="11"/>
  <c r="W703" i="11"/>
  <c r="V703" i="11"/>
  <c r="W702" i="11"/>
  <c r="V702" i="11"/>
  <c r="W701" i="11"/>
  <c r="V701" i="11"/>
  <c r="W700" i="11"/>
  <c r="V700" i="11"/>
  <c r="W699" i="11"/>
  <c r="V699" i="11"/>
  <c r="W698" i="11"/>
  <c r="V698" i="11"/>
  <c r="W697" i="11"/>
  <c r="V697" i="11"/>
  <c r="W696" i="11"/>
  <c r="V696" i="11"/>
  <c r="W695" i="11"/>
  <c r="V695" i="11"/>
  <c r="W694" i="11"/>
  <c r="V694" i="11"/>
  <c r="W693" i="11"/>
  <c r="V693" i="11"/>
  <c r="W692" i="11"/>
  <c r="V692" i="11"/>
  <c r="W691" i="11"/>
  <c r="V691" i="11"/>
  <c r="W690" i="11"/>
  <c r="V690" i="11"/>
  <c r="W689" i="11"/>
  <c r="V689" i="11"/>
  <c r="W688" i="11"/>
  <c r="V688" i="11"/>
  <c r="W687" i="11"/>
  <c r="V687" i="11"/>
  <c r="W686" i="11"/>
  <c r="V686" i="11"/>
  <c r="W685" i="11"/>
  <c r="V685" i="11"/>
  <c r="W684" i="11"/>
  <c r="V684" i="11"/>
  <c r="W683" i="11"/>
  <c r="V683" i="11"/>
  <c r="W682" i="11"/>
  <c r="V682" i="11"/>
  <c r="W681" i="11"/>
  <c r="V681" i="11"/>
  <c r="W680" i="11"/>
  <c r="V680" i="11"/>
  <c r="W679" i="11"/>
  <c r="V679" i="11"/>
  <c r="W678" i="11"/>
  <c r="V678" i="11"/>
  <c r="W677" i="11"/>
  <c r="V677" i="11"/>
  <c r="W676" i="11"/>
  <c r="V676" i="11"/>
  <c r="W675" i="11"/>
  <c r="V675" i="11"/>
  <c r="W674" i="11"/>
  <c r="V674" i="11"/>
  <c r="W673" i="11"/>
  <c r="V673" i="11"/>
  <c r="W672" i="11"/>
  <c r="V672" i="11"/>
  <c r="W671" i="11"/>
  <c r="V671" i="11"/>
  <c r="W670" i="11"/>
  <c r="V670" i="11"/>
  <c r="W669" i="11"/>
  <c r="V669" i="11"/>
  <c r="W668" i="11"/>
  <c r="V668" i="11"/>
  <c r="W667" i="11"/>
  <c r="V667" i="11"/>
  <c r="W666" i="11"/>
  <c r="V666" i="11"/>
  <c r="W665" i="11"/>
  <c r="V665" i="11"/>
  <c r="W664" i="11"/>
  <c r="V664" i="11"/>
  <c r="W663" i="11"/>
  <c r="V663" i="11"/>
  <c r="W662" i="11"/>
  <c r="V662" i="11"/>
  <c r="W661" i="11"/>
  <c r="V661" i="11"/>
  <c r="W660" i="11"/>
  <c r="V660" i="11"/>
  <c r="W659" i="11"/>
  <c r="V659" i="11"/>
  <c r="W658" i="11"/>
  <c r="V658" i="11"/>
  <c r="W657" i="11"/>
  <c r="V657" i="11"/>
  <c r="W656" i="11"/>
  <c r="V656" i="11"/>
  <c r="W655" i="11"/>
  <c r="V655" i="11"/>
  <c r="W654" i="11"/>
  <c r="V654" i="11"/>
  <c r="W653" i="11"/>
  <c r="V653" i="11"/>
  <c r="W652" i="11"/>
  <c r="V652" i="11"/>
  <c r="W651" i="11"/>
  <c r="V651" i="11"/>
  <c r="W650" i="11"/>
  <c r="V650" i="11"/>
  <c r="W649" i="11"/>
  <c r="V649" i="11"/>
  <c r="W648" i="11"/>
  <c r="V648" i="11"/>
  <c r="W647" i="11"/>
  <c r="V647" i="11"/>
  <c r="W646" i="11"/>
  <c r="V646" i="11"/>
  <c r="W645" i="11"/>
  <c r="V645" i="11"/>
  <c r="W644" i="11"/>
  <c r="V644" i="11"/>
  <c r="W643" i="11"/>
  <c r="V643" i="11"/>
  <c r="W642" i="11"/>
  <c r="V642" i="11"/>
  <c r="W641" i="11"/>
  <c r="V641" i="11"/>
  <c r="W640" i="11"/>
  <c r="V640" i="11"/>
  <c r="W639" i="11"/>
  <c r="V639" i="11"/>
  <c r="W638" i="11"/>
  <c r="V638" i="11"/>
  <c r="W637" i="11"/>
  <c r="V637" i="11"/>
  <c r="W636" i="11"/>
  <c r="V636" i="11"/>
  <c r="W635" i="11"/>
  <c r="V635" i="11"/>
  <c r="W634" i="11"/>
  <c r="V634" i="11"/>
  <c r="W633" i="11"/>
  <c r="V633" i="11"/>
  <c r="W632" i="11"/>
  <c r="V632" i="11"/>
  <c r="W631" i="11"/>
  <c r="V631" i="11"/>
  <c r="W630" i="11"/>
  <c r="V630" i="11"/>
  <c r="W629" i="11"/>
  <c r="V629" i="11"/>
  <c r="W628" i="11"/>
  <c r="V628" i="11"/>
  <c r="W627" i="11"/>
  <c r="V627" i="11"/>
  <c r="W626" i="11"/>
  <c r="V626" i="11"/>
  <c r="W625" i="11"/>
  <c r="V625" i="11"/>
  <c r="W624" i="11"/>
  <c r="V624" i="11"/>
  <c r="W623" i="11"/>
  <c r="V623" i="11"/>
  <c r="W622" i="11"/>
  <c r="V622" i="11"/>
  <c r="W621" i="11"/>
  <c r="V621" i="11"/>
  <c r="W620" i="11"/>
  <c r="V620" i="11"/>
  <c r="W619" i="11"/>
  <c r="V619" i="11"/>
  <c r="W618" i="11"/>
  <c r="V618" i="11"/>
  <c r="W617" i="11"/>
  <c r="V617" i="11"/>
  <c r="W616" i="11"/>
  <c r="V616" i="11"/>
  <c r="W615" i="11"/>
  <c r="V615" i="11"/>
  <c r="W614" i="11"/>
  <c r="V614" i="11"/>
  <c r="W613" i="11"/>
  <c r="V613" i="11"/>
  <c r="W612" i="11"/>
  <c r="V612" i="11"/>
  <c r="W611" i="11"/>
  <c r="V611" i="11"/>
  <c r="W610" i="11"/>
  <c r="V610" i="11"/>
  <c r="W609" i="11"/>
  <c r="V609" i="11"/>
  <c r="W608" i="11"/>
  <c r="V608" i="11"/>
  <c r="W607" i="11"/>
  <c r="V607" i="11"/>
  <c r="W606" i="11"/>
  <c r="V606" i="11"/>
  <c r="W605" i="11"/>
  <c r="V605" i="11"/>
  <c r="W604" i="11"/>
  <c r="V604" i="11"/>
  <c r="W603" i="11"/>
  <c r="V603" i="11"/>
  <c r="W602" i="11"/>
  <c r="V602" i="11"/>
  <c r="W601" i="11"/>
  <c r="V601" i="11"/>
  <c r="W600" i="11"/>
  <c r="V600" i="11"/>
  <c r="W599" i="11"/>
  <c r="V599" i="11"/>
  <c r="W598" i="11"/>
  <c r="V598" i="11"/>
  <c r="W597" i="11"/>
  <c r="V597" i="11"/>
  <c r="W596" i="11"/>
  <c r="V596" i="11"/>
  <c r="W595" i="11"/>
  <c r="V595" i="11"/>
  <c r="W594" i="11"/>
  <c r="V594" i="11"/>
  <c r="W593" i="11"/>
  <c r="V593" i="11"/>
  <c r="W592" i="11"/>
  <c r="V592" i="11"/>
  <c r="W591" i="11"/>
  <c r="V591" i="11"/>
  <c r="W590" i="11"/>
  <c r="V590" i="11"/>
  <c r="W589" i="11"/>
  <c r="V589" i="11"/>
  <c r="W588" i="11"/>
  <c r="V588" i="11"/>
  <c r="W587" i="11"/>
  <c r="V587" i="11"/>
  <c r="W586" i="11"/>
  <c r="V586" i="11"/>
  <c r="W585" i="11"/>
  <c r="V585" i="11"/>
  <c r="W584" i="11"/>
  <c r="V584" i="11"/>
  <c r="W583" i="11"/>
  <c r="V583" i="11"/>
  <c r="W582" i="11"/>
  <c r="V582" i="11"/>
  <c r="W581" i="11"/>
  <c r="V581" i="11"/>
  <c r="W580" i="11"/>
  <c r="V580" i="11"/>
  <c r="W579" i="11"/>
  <c r="V579" i="11"/>
  <c r="W578" i="11"/>
  <c r="V578" i="11"/>
  <c r="W577" i="11"/>
  <c r="V577" i="11"/>
  <c r="W576" i="11"/>
  <c r="V576" i="11"/>
  <c r="W575" i="11"/>
  <c r="V575" i="11"/>
  <c r="W574" i="11"/>
  <c r="V574" i="11"/>
  <c r="W573" i="11"/>
  <c r="V573" i="11"/>
  <c r="W572" i="11"/>
  <c r="V572" i="11"/>
  <c r="W571" i="11"/>
  <c r="V571" i="11"/>
  <c r="W570" i="11"/>
  <c r="V570" i="11"/>
  <c r="W569" i="11"/>
  <c r="V569" i="11"/>
  <c r="W568" i="11"/>
  <c r="V568" i="11"/>
  <c r="W567" i="11"/>
  <c r="V567" i="11"/>
  <c r="W566" i="11"/>
  <c r="V566" i="11"/>
  <c r="W565" i="11"/>
  <c r="V565" i="11"/>
  <c r="W564" i="11"/>
  <c r="V564" i="11"/>
  <c r="W563" i="11"/>
  <c r="V563" i="11"/>
  <c r="W562" i="11"/>
  <c r="V562" i="11"/>
  <c r="W561" i="11"/>
  <c r="V561" i="11"/>
  <c r="W560" i="11"/>
  <c r="V560" i="11"/>
  <c r="W559" i="11"/>
  <c r="V559" i="11"/>
  <c r="W558" i="11"/>
  <c r="V558" i="11"/>
  <c r="W557" i="11"/>
  <c r="V557" i="11"/>
  <c r="W556" i="11"/>
  <c r="V556" i="11"/>
  <c r="W555" i="11"/>
  <c r="V555" i="11"/>
  <c r="W554" i="11"/>
  <c r="V554" i="11"/>
  <c r="W553" i="11"/>
  <c r="V553" i="11"/>
  <c r="W552" i="11"/>
  <c r="V552" i="11"/>
  <c r="W551" i="11"/>
  <c r="V551" i="11"/>
  <c r="W550" i="11"/>
  <c r="V550" i="11"/>
  <c r="W549" i="11"/>
  <c r="V549" i="11"/>
  <c r="W548" i="11"/>
  <c r="V548" i="11"/>
  <c r="W547" i="11"/>
  <c r="V547" i="11"/>
  <c r="W546" i="11"/>
  <c r="V546" i="11"/>
  <c r="W545" i="11"/>
  <c r="V545" i="11"/>
  <c r="W544" i="11"/>
  <c r="V544" i="11"/>
  <c r="W543" i="11"/>
  <c r="V543" i="11"/>
  <c r="W542" i="11"/>
  <c r="V542" i="11"/>
  <c r="W541" i="11"/>
  <c r="V541" i="11"/>
  <c r="W540" i="11"/>
  <c r="V540" i="11"/>
  <c r="W539" i="11"/>
  <c r="V539" i="11"/>
  <c r="W538" i="11"/>
  <c r="V538" i="11"/>
  <c r="W537" i="11"/>
  <c r="V537" i="11"/>
  <c r="W536" i="11"/>
  <c r="V536" i="11"/>
  <c r="W535" i="11"/>
  <c r="V535" i="11"/>
  <c r="W534" i="11"/>
  <c r="V534" i="11"/>
  <c r="W533" i="11"/>
  <c r="V533" i="11"/>
  <c r="W532" i="11"/>
  <c r="V532" i="11"/>
  <c r="W531" i="11"/>
  <c r="V531" i="11"/>
  <c r="W530" i="11"/>
  <c r="V530" i="11"/>
  <c r="W529" i="11"/>
  <c r="V529" i="11"/>
  <c r="W528" i="11"/>
  <c r="V528" i="11"/>
  <c r="W527" i="11"/>
  <c r="V527" i="11"/>
  <c r="W526" i="11"/>
  <c r="V526" i="11"/>
  <c r="W525" i="11"/>
  <c r="V525" i="11"/>
  <c r="W524" i="11"/>
  <c r="V524" i="11"/>
  <c r="W523" i="11"/>
  <c r="V523" i="11"/>
  <c r="W522" i="11"/>
  <c r="V522" i="11"/>
  <c r="W521" i="11"/>
  <c r="V521" i="11"/>
  <c r="W520" i="11"/>
  <c r="V520" i="11"/>
  <c r="W519" i="11"/>
  <c r="V519" i="11"/>
  <c r="W518" i="11"/>
  <c r="V518" i="11"/>
  <c r="W517" i="11"/>
  <c r="V517" i="11"/>
  <c r="W516" i="11"/>
  <c r="V516" i="11"/>
  <c r="W515" i="11"/>
  <c r="V515" i="11"/>
  <c r="W514" i="11"/>
  <c r="V514" i="11"/>
  <c r="W513" i="11"/>
  <c r="V513" i="11"/>
  <c r="W512" i="11"/>
  <c r="V512" i="11"/>
  <c r="W511" i="11"/>
  <c r="V511" i="11"/>
  <c r="W510" i="11"/>
  <c r="V510" i="11"/>
  <c r="W509" i="11"/>
  <c r="V509" i="11"/>
  <c r="W508" i="11"/>
  <c r="V508" i="11"/>
  <c r="W507" i="11"/>
  <c r="V507" i="11"/>
  <c r="W506" i="11"/>
  <c r="V506" i="11"/>
  <c r="W505" i="11"/>
  <c r="V505" i="11"/>
  <c r="W504" i="11"/>
  <c r="V504" i="11"/>
  <c r="W503" i="11"/>
  <c r="V503" i="11"/>
  <c r="W502" i="11"/>
  <c r="V502" i="11"/>
  <c r="W501" i="11"/>
  <c r="V501" i="11"/>
  <c r="W500" i="11"/>
  <c r="V500" i="11"/>
  <c r="W499" i="11"/>
  <c r="V499" i="11"/>
  <c r="W498" i="11"/>
  <c r="V498" i="11"/>
  <c r="W497" i="11"/>
  <c r="V497" i="11"/>
  <c r="W496" i="11"/>
  <c r="V496" i="11"/>
  <c r="W495" i="11"/>
  <c r="V495" i="11"/>
  <c r="W494" i="11"/>
  <c r="V494" i="11"/>
  <c r="W493" i="11"/>
  <c r="V493" i="11"/>
  <c r="W492" i="11"/>
  <c r="V492" i="11"/>
  <c r="W491" i="11"/>
  <c r="V491" i="11"/>
  <c r="W490" i="11"/>
  <c r="V490" i="11"/>
  <c r="W489" i="11"/>
  <c r="V489" i="11"/>
  <c r="W488" i="11"/>
  <c r="V488" i="11"/>
  <c r="W487" i="11"/>
  <c r="V487" i="11"/>
  <c r="W486" i="11"/>
  <c r="V486" i="11"/>
  <c r="W485" i="11"/>
  <c r="V485" i="11"/>
  <c r="W484" i="11"/>
  <c r="V484" i="11"/>
  <c r="W483" i="11"/>
  <c r="V483" i="11"/>
  <c r="W482" i="11"/>
  <c r="V482" i="11"/>
  <c r="W481" i="11"/>
  <c r="V481" i="11"/>
  <c r="W480" i="11"/>
  <c r="V480" i="11"/>
  <c r="W479" i="11"/>
  <c r="V479" i="11"/>
  <c r="W478" i="11"/>
  <c r="V478" i="11"/>
  <c r="W477" i="11"/>
  <c r="V477" i="11"/>
  <c r="W476" i="11"/>
  <c r="V476" i="11"/>
  <c r="W475" i="11"/>
  <c r="V475" i="11"/>
  <c r="W474" i="11"/>
  <c r="V474" i="11"/>
  <c r="W473" i="11"/>
  <c r="V473" i="11"/>
  <c r="W472" i="11"/>
  <c r="V472" i="11"/>
  <c r="W471" i="11"/>
  <c r="V471" i="11"/>
  <c r="W470" i="11"/>
  <c r="V470" i="11"/>
  <c r="W469" i="11"/>
  <c r="V469" i="11"/>
  <c r="W468" i="11"/>
  <c r="V468" i="11"/>
  <c r="W467" i="11"/>
  <c r="V467" i="11"/>
  <c r="W466" i="11"/>
  <c r="V466" i="11"/>
  <c r="W465" i="11"/>
  <c r="V465" i="11"/>
  <c r="W464" i="11"/>
  <c r="V464" i="11"/>
  <c r="W463" i="11"/>
  <c r="V463" i="11"/>
  <c r="W462" i="11"/>
  <c r="V462" i="11"/>
  <c r="W461" i="11"/>
  <c r="V461" i="11"/>
  <c r="W460" i="11"/>
  <c r="V460" i="11"/>
  <c r="W459" i="11"/>
  <c r="V459" i="11"/>
  <c r="W458" i="11"/>
  <c r="V458" i="11"/>
  <c r="W457" i="11"/>
  <c r="V457" i="11"/>
  <c r="W456" i="11"/>
  <c r="V456" i="11"/>
  <c r="W455" i="11"/>
  <c r="V455" i="11"/>
  <c r="W454" i="11"/>
  <c r="V454" i="11"/>
  <c r="W453" i="11"/>
  <c r="V453" i="11"/>
  <c r="W452" i="11"/>
  <c r="V452" i="11"/>
  <c r="W451" i="11"/>
  <c r="V451" i="11"/>
  <c r="W450" i="11"/>
  <c r="V450" i="11"/>
  <c r="W449" i="11"/>
  <c r="V449" i="11"/>
  <c r="W448" i="11"/>
  <c r="V448" i="11"/>
  <c r="W447" i="11"/>
  <c r="V447" i="11"/>
  <c r="W446" i="11"/>
  <c r="V446" i="11"/>
  <c r="W445" i="11"/>
  <c r="V445" i="11"/>
  <c r="W444" i="11"/>
  <c r="V444" i="11"/>
  <c r="W443" i="11"/>
  <c r="V443" i="11"/>
  <c r="W442" i="11"/>
  <c r="V442" i="11"/>
  <c r="W441" i="11"/>
  <c r="V441" i="11"/>
  <c r="W440" i="11"/>
  <c r="V440" i="11"/>
  <c r="W439" i="11"/>
  <c r="V439" i="11"/>
  <c r="W438" i="11"/>
  <c r="V438" i="11"/>
  <c r="W437" i="11"/>
  <c r="V437" i="11"/>
  <c r="W436" i="11"/>
  <c r="V436" i="11"/>
  <c r="W435" i="11"/>
  <c r="V435" i="11"/>
  <c r="W434" i="11"/>
  <c r="V434" i="11"/>
  <c r="W433" i="11"/>
  <c r="V433" i="11"/>
  <c r="W432" i="11"/>
  <c r="V432" i="11"/>
  <c r="W431" i="11"/>
  <c r="V431" i="11"/>
  <c r="W430" i="11"/>
  <c r="V430" i="11"/>
  <c r="W429" i="11"/>
  <c r="V429" i="11"/>
  <c r="W428" i="11"/>
  <c r="V428" i="11"/>
  <c r="W427" i="11"/>
  <c r="V427" i="11"/>
  <c r="W426" i="11"/>
  <c r="V426" i="11"/>
  <c r="W425" i="11"/>
  <c r="V425" i="11"/>
  <c r="W424" i="11"/>
  <c r="V424" i="11"/>
  <c r="W423" i="11"/>
  <c r="V423" i="11"/>
  <c r="W422" i="11"/>
  <c r="V422" i="11"/>
  <c r="W421" i="11"/>
  <c r="V421" i="11"/>
  <c r="W420" i="11"/>
  <c r="V420" i="11"/>
  <c r="W419" i="11"/>
  <c r="V419" i="11"/>
  <c r="W418" i="11"/>
  <c r="V418" i="11"/>
  <c r="W417" i="11"/>
  <c r="V417" i="11"/>
  <c r="W416" i="11"/>
  <c r="V416" i="11"/>
  <c r="W415" i="11"/>
  <c r="V415" i="11"/>
  <c r="W414" i="11"/>
  <c r="V414" i="11"/>
  <c r="W413" i="11"/>
  <c r="V413" i="11"/>
  <c r="W412" i="11"/>
  <c r="V412" i="11"/>
  <c r="W411" i="11"/>
  <c r="V411" i="11"/>
  <c r="W410" i="11"/>
  <c r="V410" i="11"/>
  <c r="W409" i="11"/>
  <c r="V409" i="11"/>
  <c r="W408" i="11"/>
  <c r="V408" i="11"/>
  <c r="W407" i="11"/>
  <c r="V407" i="11"/>
  <c r="W406" i="11"/>
  <c r="V406" i="11"/>
  <c r="W405" i="11"/>
  <c r="V405" i="11"/>
  <c r="W404" i="11"/>
  <c r="V404" i="11"/>
  <c r="W403" i="11"/>
  <c r="V403" i="11"/>
  <c r="W402" i="11"/>
  <c r="V402" i="11"/>
  <c r="W401" i="11"/>
  <c r="V401" i="11"/>
  <c r="W400" i="11"/>
  <c r="V400" i="11"/>
  <c r="W399" i="11"/>
  <c r="V399" i="11"/>
  <c r="W398" i="11"/>
  <c r="V398" i="11"/>
  <c r="W397" i="11"/>
  <c r="V397" i="11"/>
  <c r="W396" i="11"/>
  <c r="V396" i="11"/>
  <c r="W395" i="11"/>
  <c r="V395" i="11"/>
  <c r="W394" i="11"/>
  <c r="V394" i="11"/>
  <c r="W393" i="11"/>
  <c r="V393" i="11"/>
  <c r="W392" i="11"/>
  <c r="V392" i="11"/>
  <c r="W391" i="11"/>
  <c r="V391" i="11"/>
  <c r="W390" i="11"/>
  <c r="V390" i="11"/>
  <c r="W389" i="11"/>
  <c r="V389" i="11"/>
  <c r="W388" i="11"/>
  <c r="V388" i="11"/>
  <c r="W387" i="11"/>
  <c r="V387" i="11"/>
  <c r="W386" i="11"/>
  <c r="V386" i="11"/>
  <c r="W385" i="11"/>
  <c r="V385" i="11"/>
  <c r="W384" i="11"/>
  <c r="V384" i="11"/>
  <c r="W383" i="11"/>
  <c r="V383" i="11"/>
  <c r="W382" i="11"/>
  <c r="V382" i="11"/>
  <c r="W381" i="11"/>
  <c r="V381" i="11"/>
  <c r="W380" i="11"/>
  <c r="V380" i="11"/>
  <c r="W379" i="11"/>
  <c r="V379" i="11"/>
  <c r="W378" i="11"/>
  <c r="V378" i="11"/>
  <c r="W377" i="11"/>
  <c r="V377" i="11"/>
  <c r="W376" i="11"/>
  <c r="V376" i="11"/>
  <c r="W375" i="11"/>
  <c r="V375" i="11"/>
  <c r="W374" i="11"/>
  <c r="V374" i="11"/>
  <c r="W373" i="11"/>
  <c r="V373" i="11"/>
  <c r="W372" i="11"/>
  <c r="V372" i="11"/>
  <c r="W371" i="11"/>
  <c r="V371" i="11"/>
  <c r="W370" i="11"/>
  <c r="V370" i="11"/>
  <c r="W369" i="11"/>
  <c r="V369" i="11"/>
  <c r="W368" i="11"/>
  <c r="V368" i="11"/>
  <c r="W367" i="11"/>
  <c r="V367" i="11"/>
  <c r="W366" i="11"/>
  <c r="V366" i="11"/>
  <c r="W365" i="11"/>
  <c r="V365" i="11"/>
  <c r="W364" i="11"/>
  <c r="V364" i="11"/>
  <c r="W363" i="11"/>
  <c r="V363" i="11"/>
  <c r="W362" i="11"/>
  <c r="V362" i="11"/>
  <c r="W361" i="11"/>
  <c r="V361" i="11"/>
  <c r="W360" i="11"/>
  <c r="V360" i="11"/>
  <c r="W359" i="11"/>
  <c r="V359" i="11"/>
  <c r="W358" i="11"/>
  <c r="V358" i="11"/>
  <c r="W357" i="11"/>
  <c r="V357" i="11"/>
  <c r="W356" i="11"/>
  <c r="V356" i="11"/>
  <c r="W355" i="11"/>
  <c r="V355" i="11"/>
  <c r="W354" i="11"/>
  <c r="V354" i="11"/>
  <c r="W353" i="11"/>
  <c r="V353" i="11"/>
  <c r="W352" i="11"/>
  <c r="V352" i="11"/>
  <c r="W351" i="11"/>
  <c r="V351" i="11"/>
  <c r="W350" i="11"/>
  <c r="V350" i="11"/>
  <c r="W349" i="11"/>
  <c r="V349" i="11"/>
  <c r="W348" i="11"/>
  <c r="V348" i="11"/>
  <c r="W347" i="11"/>
  <c r="V347" i="11"/>
  <c r="W346" i="11"/>
  <c r="V346" i="11"/>
  <c r="W345" i="11"/>
  <c r="V345" i="11"/>
  <c r="W344" i="11"/>
  <c r="V344" i="11"/>
  <c r="W343" i="11"/>
  <c r="V343" i="11"/>
  <c r="W342" i="11"/>
  <c r="V342" i="11"/>
  <c r="W341" i="11"/>
  <c r="V341" i="11"/>
  <c r="W340" i="11"/>
  <c r="V340" i="11"/>
  <c r="W339" i="11"/>
  <c r="V339" i="11"/>
  <c r="W338" i="11"/>
  <c r="V338" i="11"/>
  <c r="W337" i="11"/>
  <c r="V337" i="11"/>
  <c r="W336" i="11"/>
  <c r="V336" i="11"/>
  <c r="W335" i="11"/>
  <c r="V335" i="11"/>
  <c r="W334" i="11"/>
  <c r="V334" i="11"/>
  <c r="W333" i="11"/>
  <c r="V333" i="11"/>
  <c r="W332" i="11"/>
  <c r="V332" i="11"/>
  <c r="W331" i="11"/>
  <c r="V331" i="11"/>
  <c r="W330" i="11"/>
  <c r="V330" i="11"/>
  <c r="W329" i="11"/>
  <c r="V329" i="11"/>
  <c r="W328" i="11"/>
  <c r="V328" i="11"/>
  <c r="W327" i="11"/>
  <c r="V327" i="11"/>
  <c r="W326" i="11"/>
  <c r="V326" i="11"/>
  <c r="W325" i="11"/>
  <c r="V325" i="11"/>
  <c r="W324" i="11"/>
  <c r="V324" i="11"/>
  <c r="W323" i="11"/>
  <c r="V323" i="11"/>
  <c r="W322" i="11"/>
  <c r="V322" i="11"/>
  <c r="W321" i="11"/>
  <c r="V321" i="11"/>
  <c r="W320" i="11"/>
  <c r="V320" i="11"/>
  <c r="W319" i="11"/>
  <c r="V319" i="11"/>
  <c r="W318" i="11"/>
  <c r="V318" i="11"/>
  <c r="W317" i="11"/>
  <c r="V317" i="11"/>
  <c r="W316" i="11"/>
  <c r="V316" i="11"/>
  <c r="W315" i="11"/>
  <c r="V315" i="11"/>
  <c r="W314" i="11"/>
  <c r="V314" i="11"/>
  <c r="W313" i="11"/>
  <c r="V313" i="11"/>
  <c r="W312" i="11"/>
  <c r="V312" i="11"/>
  <c r="W311" i="11"/>
  <c r="V311" i="11"/>
  <c r="W310" i="11"/>
  <c r="V310" i="11"/>
  <c r="W309" i="11"/>
  <c r="V309" i="11"/>
  <c r="W308" i="11"/>
  <c r="V308" i="11"/>
  <c r="W307" i="11"/>
  <c r="V307" i="11"/>
  <c r="W306" i="11"/>
  <c r="V306" i="11"/>
  <c r="W305" i="11"/>
  <c r="V305" i="11"/>
  <c r="W304" i="11"/>
  <c r="V304" i="11"/>
  <c r="W303" i="11"/>
  <c r="V303" i="11"/>
  <c r="W302" i="11"/>
  <c r="V302" i="11"/>
  <c r="W301" i="11"/>
  <c r="V301" i="11"/>
  <c r="W300" i="11"/>
  <c r="V300" i="11"/>
  <c r="W299" i="11"/>
  <c r="V299" i="11"/>
  <c r="W298" i="11"/>
  <c r="V298" i="11"/>
  <c r="W297" i="11"/>
  <c r="V297" i="11"/>
  <c r="W296" i="11"/>
  <c r="V296" i="11"/>
  <c r="W295" i="11"/>
  <c r="V295" i="11"/>
  <c r="W294" i="11"/>
  <c r="V294" i="11"/>
  <c r="W293" i="11"/>
  <c r="V293" i="11"/>
  <c r="W292" i="11"/>
  <c r="V292" i="11"/>
  <c r="W291" i="11"/>
  <c r="V291" i="11"/>
  <c r="W290" i="11"/>
  <c r="V290" i="11"/>
  <c r="W289" i="11"/>
  <c r="V289" i="11"/>
  <c r="W288" i="11"/>
  <c r="V288" i="11"/>
  <c r="W287" i="11"/>
  <c r="V287" i="11"/>
  <c r="W286" i="11"/>
  <c r="V286" i="11"/>
  <c r="W285" i="11"/>
  <c r="V285" i="11"/>
  <c r="W284" i="11"/>
  <c r="V284" i="11"/>
  <c r="W283" i="11"/>
  <c r="V283" i="11"/>
  <c r="W282" i="11"/>
  <c r="V282" i="11"/>
  <c r="W281" i="11"/>
  <c r="V281" i="11"/>
  <c r="W280" i="11"/>
  <c r="V280" i="11"/>
  <c r="W279" i="11"/>
  <c r="V279" i="11"/>
  <c r="W278" i="11"/>
  <c r="V278" i="11"/>
  <c r="W277" i="11"/>
  <c r="V277" i="11"/>
  <c r="W276" i="11"/>
  <c r="V276" i="11"/>
  <c r="W275" i="11"/>
  <c r="V275" i="11"/>
  <c r="W274" i="11"/>
  <c r="V274" i="11"/>
  <c r="W273" i="11"/>
  <c r="V273" i="11"/>
  <c r="W272" i="11"/>
  <c r="V272" i="11"/>
  <c r="W271" i="11"/>
  <c r="V271" i="11"/>
  <c r="W270" i="11"/>
  <c r="V270" i="11"/>
  <c r="W269" i="11"/>
  <c r="V269" i="11"/>
  <c r="W268" i="11"/>
  <c r="V268" i="11"/>
  <c r="W267" i="11"/>
  <c r="V267" i="11"/>
  <c r="W266" i="11"/>
  <c r="V266" i="11"/>
  <c r="W265" i="11"/>
  <c r="V265" i="11"/>
  <c r="W264" i="11"/>
  <c r="V264" i="11"/>
  <c r="W263" i="11"/>
  <c r="V263" i="11"/>
  <c r="W262" i="11"/>
  <c r="V262" i="11"/>
  <c r="W261" i="11"/>
  <c r="V261" i="11"/>
  <c r="W260" i="11"/>
  <c r="V260" i="11"/>
  <c r="W259" i="11"/>
  <c r="V259" i="11"/>
  <c r="W258" i="11"/>
  <c r="V258" i="11"/>
  <c r="W257" i="11"/>
  <c r="V257" i="11"/>
  <c r="W256" i="11"/>
  <c r="V256" i="11"/>
  <c r="W255" i="11"/>
  <c r="V255" i="11"/>
  <c r="W254" i="11"/>
  <c r="V254" i="11"/>
  <c r="W253" i="11"/>
  <c r="V253" i="11"/>
  <c r="W252" i="11"/>
  <c r="V252" i="11"/>
  <c r="W251" i="11"/>
  <c r="V251" i="11"/>
  <c r="W250" i="11"/>
  <c r="V250" i="11"/>
  <c r="W249" i="11"/>
  <c r="V249" i="11"/>
  <c r="W248" i="11"/>
  <c r="V248" i="11"/>
  <c r="W247" i="11"/>
  <c r="V247" i="11"/>
  <c r="W246" i="11"/>
  <c r="V246" i="11"/>
  <c r="W245" i="11"/>
  <c r="V245" i="11"/>
  <c r="W244" i="11"/>
  <c r="V244" i="11"/>
  <c r="W243" i="11"/>
  <c r="V243" i="11"/>
  <c r="W242" i="11"/>
  <c r="V242" i="11"/>
  <c r="W241" i="11"/>
  <c r="V241" i="11"/>
  <c r="W240" i="11"/>
  <c r="V240" i="11"/>
  <c r="W239" i="11"/>
  <c r="V239" i="11"/>
  <c r="W238" i="11"/>
  <c r="V238" i="11"/>
  <c r="W237" i="11"/>
  <c r="V237" i="11"/>
  <c r="W236" i="11"/>
  <c r="V236" i="11"/>
  <c r="W235" i="11"/>
  <c r="V235" i="11"/>
  <c r="W234" i="11"/>
  <c r="V234" i="11"/>
  <c r="W233" i="11"/>
  <c r="V233" i="11"/>
  <c r="W232" i="11"/>
  <c r="V232" i="11"/>
  <c r="W231" i="11"/>
  <c r="V231" i="11"/>
  <c r="W230" i="11"/>
  <c r="V230" i="11"/>
  <c r="W229" i="11"/>
  <c r="V229" i="11"/>
  <c r="W228" i="11"/>
  <c r="V228" i="11"/>
  <c r="W227" i="11"/>
  <c r="V227" i="11"/>
  <c r="W226" i="11"/>
  <c r="V226" i="11"/>
  <c r="W225" i="11"/>
  <c r="V225" i="11"/>
  <c r="W224" i="11"/>
  <c r="V224" i="11"/>
  <c r="W223" i="11"/>
  <c r="V223" i="11"/>
  <c r="W222" i="11"/>
  <c r="V222" i="11"/>
  <c r="W221" i="11"/>
  <c r="V221" i="11"/>
  <c r="W220" i="11"/>
  <c r="V220" i="11"/>
  <c r="W219" i="11"/>
  <c r="V219" i="11"/>
  <c r="W218" i="11"/>
  <c r="V218" i="11"/>
  <c r="W217" i="11"/>
  <c r="V217" i="11"/>
  <c r="W216" i="11"/>
  <c r="V216" i="11"/>
  <c r="W215" i="11"/>
  <c r="V215" i="11"/>
  <c r="W214" i="11"/>
  <c r="V214" i="11"/>
  <c r="W213" i="11"/>
  <c r="V213" i="11"/>
  <c r="W212" i="11"/>
  <c r="V212" i="11"/>
  <c r="W211" i="11"/>
  <c r="V211" i="11"/>
  <c r="W210" i="11"/>
  <c r="V210" i="11"/>
  <c r="W209" i="11"/>
  <c r="V209" i="11"/>
  <c r="W208" i="11"/>
  <c r="V208" i="11"/>
  <c r="W207" i="11"/>
  <c r="V207" i="11"/>
  <c r="W206" i="11"/>
  <c r="V206" i="11"/>
  <c r="W205" i="11"/>
  <c r="V205" i="11"/>
  <c r="W204" i="11"/>
  <c r="V204" i="11"/>
  <c r="W203" i="11"/>
  <c r="V203" i="11"/>
  <c r="W202" i="11"/>
  <c r="V202" i="11"/>
  <c r="W201" i="11"/>
  <c r="V201" i="11"/>
  <c r="W200" i="11"/>
  <c r="V200" i="11"/>
  <c r="W199" i="11"/>
  <c r="V199" i="11"/>
  <c r="W198" i="11"/>
  <c r="V198" i="11"/>
  <c r="W197" i="11"/>
  <c r="V197" i="11"/>
  <c r="W196" i="11"/>
  <c r="V196" i="11"/>
  <c r="W195" i="11"/>
  <c r="V195" i="11"/>
  <c r="W194" i="11"/>
  <c r="V194" i="11"/>
  <c r="W193" i="11"/>
  <c r="V193" i="11"/>
  <c r="W192" i="11"/>
  <c r="V192" i="11"/>
  <c r="W191" i="11"/>
  <c r="V191" i="11"/>
  <c r="W190" i="11"/>
  <c r="V190" i="11"/>
  <c r="W189" i="11"/>
  <c r="V189" i="11"/>
  <c r="W188" i="11"/>
  <c r="V188" i="11"/>
  <c r="W187" i="11"/>
  <c r="V187" i="11"/>
  <c r="W186" i="11"/>
  <c r="V186" i="11"/>
  <c r="W185" i="11"/>
  <c r="V185" i="11"/>
  <c r="W184" i="11"/>
  <c r="V184" i="11"/>
  <c r="W183" i="11"/>
  <c r="V183" i="11"/>
  <c r="W182" i="11"/>
  <c r="V182" i="11"/>
  <c r="W181" i="11"/>
  <c r="V181" i="11"/>
  <c r="W180" i="11"/>
  <c r="V180" i="11"/>
  <c r="W179" i="11"/>
  <c r="V179" i="11"/>
  <c r="W178" i="11"/>
  <c r="V178" i="11"/>
  <c r="W177" i="11"/>
  <c r="V177" i="11"/>
  <c r="W176" i="11"/>
  <c r="V176" i="11"/>
  <c r="W175" i="11"/>
  <c r="V175" i="11"/>
  <c r="W174" i="11"/>
  <c r="V174" i="11"/>
  <c r="W173" i="11"/>
  <c r="V173" i="11"/>
  <c r="W172" i="11"/>
  <c r="V172" i="11"/>
  <c r="W171" i="11"/>
  <c r="V171" i="11"/>
  <c r="W170" i="11"/>
  <c r="V170" i="11"/>
  <c r="W169" i="11"/>
  <c r="V169" i="11"/>
  <c r="W168" i="11"/>
  <c r="V168" i="11"/>
  <c r="W167" i="11"/>
  <c r="V167" i="11"/>
  <c r="W166" i="11"/>
  <c r="V166" i="11"/>
  <c r="W165" i="11"/>
  <c r="V165" i="11"/>
  <c r="W164" i="11"/>
  <c r="V164" i="11"/>
  <c r="W163" i="11"/>
  <c r="V163" i="11"/>
  <c r="W162" i="11"/>
  <c r="V162" i="11"/>
  <c r="W161" i="11"/>
  <c r="V161" i="11"/>
  <c r="W160" i="11"/>
  <c r="V160" i="11"/>
  <c r="W159" i="11"/>
  <c r="V159" i="11"/>
  <c r="W158" i="11"/>
  <c r="V158" i="11"/>
  <c r="W157" i="11"/>
  <c r="V157" i="11"/>
  <c r="W156" i="11"/>
  <c r="V156" i="11"/>
  <c r="W155" i="11"/>
  <c r="V155" i="11"/>
  <c r="W154" i="11"/>
  <c r="V154" i="11"/>
  <c r="W153" i="11"/>
  <c r="V153" i="11"/>
  <c r="W152" i="11"/>
  <c r="V152" i="11"/>
  <c r="W151" i="11"/>
  <c r="V151" i="11"/>
  <c r="W150" i="11"/>
  <c r="V150" i="11"/>
  <c r="W149" i="11"/>
  <c r="V149" i="11"/>
  <c r="W148" i="11"/>
  <c r="V148" i="11"/>
  <c r="W147" i="11"/>
  <c r="V147" i="11"/>
  <c r="W146" i="11"/>
  <c r="V146" i="11"/>
  <c r="W145" i="11"/>
  <c r="V145" i="11"/>
  <c r="W144" i="11"/>
  <c r="V144" i="11"/>
  <c r="W143" i="11"/>
  <c r="V143" i="11"/>
  <c r="W142" i="11"/>
  <c r="V142" i="11"/>
  <c r="W141" i="11"/>
  <c r="V141" i="11"/>
  <c r="W140" i="11"/>
  <c r="V140" i="11"/>
  <c r="W139" i="11"/>
  <c r="V139" i="11"/>
  <c r="W138" i="11"/>
  <c r="V138" i="11"/>
  <c r="W137" i="11"/>
  <c r="V137" i="11"/>
  <c r="W136" i="11"/>
  <c r="V136" i="11"/>
  <c r="W135" i="11"/>
  <c r="V135" i="11"/>
  <c r="W134" i="11"/>
  <c r="V134" i="11"/>
  <c r="W133" i="11"/>
  <c r="V133" i="11"/>
  <c r="W132" i="11"/>
  <c r="V132" i="11"/>
  <c r="W131" i="11"/>
  <c r="V131" i="11"/>
  <c r="W130" i="11"/>
  <c r="V130" i="11"/>
  <c r="W129" i="11"/>
  <c r="V129" i="11"/>
  <c r="W128" i="11"/>
  <c r="V128" i="11"/>
  <c r="W127" i="11"/>
  <c r="V127" i="11"/>
  <c r="W126" i="11"/>
  <c r="V126" i="11"/>
  <c r="W125" i="11"/>
  <c r="V125" i="11"/>
  <c r="W124" i="11"/>
  <c r="V124" i="11"/>
  <c r="W123" i="11"/>
  <c r="V123" i="11"/>
  <c r="W122" i="11"/>
  <c r="V122" i="11"/>
  <c r="W121" i="11"/>
  <c r="V121" i="11"/>
  <c r="W120" i="11"/>
  <c r="V120" i="11"/>
  <c r="W119" i="11"/>
  <c r="V119" i="11"/>
  <c r="W118" i="11"/>
  <c r="V118" i="11"/>
  <c r="W117" i="11"/>
  <c r="V117" i="11"/>
  <c r="W116" i="11"/>
  <c r="V116" i="11"/>
  <c r="W115" i="11"/>
  <c r="V115" i="11"/>
  <c r="W114" i="11"/>
  <c r="V114" i="11"/>
  <c r="W113" i="11"/>
  <c r="V113" i="11"/>
  <c r="W112" i="11"/>
  <c r="V112" i="11"/>
  <c r="W111" i="11"/>
  <c r="V111" i="11"/>
  <c r="W110" i="11"/>
  <c r="V110" i="11"/>
  <c r="W109" i="11"/>
  <c r="V109" i="11"/>
  <c r="W108" i="11"/>
  <c r="V108" i="11"/>
  <c r="W107" i="11"/>
  <c r="V107" i="11"/>
  <c r="W106" i="11"/>
  <c r="V106" i="11"/>
  <c r="W105" i="11"/>
  <c r="V105" i="11"/>
  <c r="W104" i="11"/>
  <c r="V104" i="11"/>
  <c r="W103" i="11"/>
  <c r="V103" i="11"/>
  <c r="W102" i="11"/>
  <c r="V102" i="11"/>
  <c r="W101" i="11"/>
  <c r="V101" i="11"/>
  <c r="W100" i="11"/>
  <c r="V100" i="11"/>
  <c r="W99" i="11"/>
  <c r="V99" i="11"/>
  <c r="W98" i="11"/>
  <c r="V98" i="11"/>
  <c r="W97" i="11"/>
  <c r="V97" i="11"/>
  <c r="W96" i="11"/>
  <c r="V96" i="11"/>
  <c r="W95" i="11"/>
  <c r="V95" i="11"/>
  <c r="W94" i="11"/>
  <c r="V94" i="11"/>
  <c r="W93" i="11"/>
  <c r="V93" i="11"/>
  <c r="W92" i="11"/>
  <c r="V92" i="11"/>
  <c r="W91" i="11"/>
  <c r="V91" i="11"/>
  <c r="W90" i="11"/>
  <c r="V90" i="11"/>
  <c r="W89" i="11"/>
  <c r="V89" i="11"/>
  <c r="W88" i="11"/>
  <c r="V88" i="11"/>
  <c r="W87" i="11"/>
  <c r="V87" i="11"/>
  <c r="W86" i="11"/>
  <c r="V86" i="11"/>
  <c r="W85" i="11"/>
  <c r="V85" i="11"/>
  <c r="W84" i="11"/>
  <c r="V84" i="11"/>
  <c r="W83" i="11"/>
  <c r="V83" i="11"/>
  <c r="W82" i="11"/>
  <c r="V82" i="11"/>
  <c r="W81" i="11"/>
  <c r="V81" i="11"/>
  <c r="W80" i="11"/>
  <c r="V80" i="11"/>
  <c r="W79" i="11"/>
  <c r="V79" i="11"/>
  <c r="W78" i="11"/>
  <c r="V78" i="11"/>
  <c r="W77" i="11"/>
  <c r="V77" i="11"/>
  <c r="W76" i="11"/>
  <c r="V76" i="11"/>
  <c r="W75" i="11"/>
  <c r="V75" i="11"/>
  <c r="W74" i="11"/>
  <c r="V74" i="11"/>
  <c r="W73" i="11"/>
  <c r="V73" i="11"/>
  <c r="W72" i="11"/>
  <c r="V72" i="11"/>
  <c r="W71" i="11"/>
  <c r="V71" i="11"/>
  <c r="W70" i="11"/>
  <c r="V70" i="11"/>
  <c r="W69" i="11"/>
  <c r="V69" i="11"/>
  <c r="W68" i="11"/>
  <c r="V68" i="11"/>
  <c r="W67" i="11"/>
  <c r="V67" i="11"/>
  <c r="W66" i="11"/>
  <c r="V66" i="11"/>
  <c r="W65" i="11"/>
  <c r="V65" i="11"/>
  <c r="W64" i="11"/>
  <c r="V64" i="11"/>
  <c r="W63" i="11"/>
  <c r="V63" i="11"/>
  <c r="W62" i="11"/>
  <c r="V62" i="11"/>
  <c r="W61" i="11"/>
  <c r="V61" i="11"/>
  <c r="W60" i="11"/>
  <c r="V60" i="11"/>
  <c r="W59" i="11"/>
  <c r="V59" i="11"/>
  <c r="W58" i="11"/>
  <c r="V58" i="11"/>
  <c r="W57" i="11"/>
  <c r="V57" i="11"/>
  <c r="W56" i="11"/>
  <c r="V56" i="11"/>
  <c r="W55" i="11"/>
  <c r="V55" i="11"/>
  <c r="W54" i="11"/>
  <c r="V54" i="11"/>
  <c r="W53" i="11"/>
  <c r="V53" i="11"/>
  <c r="W52" i="11"/>
  <c r="V52" i="11"/>
  <c r="W51" i="11"/>
  <c r="V51" i="11"/>
  <c r="W50" i="11"/>
  <c r="V50" i="11"/>
  <c r="W49" i="11"/>
  <c r="V49" i="11"/>
  <c r="W48" i="11"/>
  <c r="V48" i="11"/>
  <c r="W47" i="11"/>
  <c r="V47" i="11"/>
  <c r="W46" i="11"/>
  <c r="V46" i="11"/>
  <c r="W45" i="11"/>
  <c r="V45" i="11"/>
  <c r="W44" i="11"/>
  <c r="V44" i="11"/>
  <c r="W43" i="11"/>
  <c r="V43" i="11"/>
  <c r="W42" i="11"/>
  <c r="V42" i="11"/>
  <c r="W41" i="11"/>
  <c r="V41" i="11"/>
  <c r="W40" i="11"/>
  <c r="V40" i="11"/>
  <c r="W39" i="11"/>
  <c r="V39" i="11"/>
  <c r="W38" i="11"/>
  <c r="V38" i="11"/>
  <c r="W37" i="11"/>
  <c r="V37" i="11"/>
  <c r="W36" i="11"/>
  <c r="V36" i="11"/>
  <c r="W35" i="11"/>
  <c r="V35" i="11"/>
  <c r="W34" i="11"/>
  <c r="V34" i="11"/>
  <c r="W33" i="11"/>
  <c r="V33" i="11"/>
  <c r="W32" i="11"/>
  <c r="V32" i="11"/>
  <c r="W31" i="11"/>
  <c r="V31" i="11"/>
  <c r="W30" i="11"/>
  <c r="V30" i="11"/>
  <c r="W29" i="11"/>
  <c r="V29" i="11"/>
  <c r="W28" i="11"/>
  <c r="V28" i="11"/>
  <c r="W27" i="11"/>
  <c r="V27" i="11"/>
  <c r="W26" i="11"/>
  <c r="V26" i="11"/>
  <c r="W25" i="11"/>
  <c r="V25" i="11"/>
  <c r="K21" i="11"/>
  <c r="J21" i="11"/>
  <c r="G21" i="11"/>
  <c r="F21" i="11"/>
  <c r="W1790" i="7"/>
  <c r="V1790" i="7"/>
  <c r="W1788" i="7"/>
  <c r="V1788" i="7"/>
  <c r="W1785" i="7"/>
  <c r="V1785" i="7"/>
  <c r="W1783" i="7"/>
  <c r="V1783" i="7"/>
  <c r="W1779" i="7"/>
  <c r="V1779" i="7"/>
  <c r="W1771" i="7"/>
  <c r="V1771" i="7"/>
  <c r="W1770" i="7"/>
  <c r="V1770" i="7"/>
  <c r="W1769" i="7"/>
  <c r="V1769" i="7"/>
  <c r="W1768" i="7"/>
  <c r="V1768" i="7"/>
  <c r="W1766" i="7"/>
  <c r="V1766" i="7"/>
  <c r="W1764" i="7"/>
  <c r="V1764" i="7"/>
  <c r="W1763" i="7"/>
  <c r="V1763" i="7"/>
  <c r="W1762" i="7"/>
  <c r="V1762" i="7"/>
  <c r="W1760" i="7"/>
  <c r="V1760" i="7"/>
  <c r="W1759" i="7"/>
  <c r="V1759" i="7"/>
  <c r="W1757" i="7"/>
  <c r="V1757" i="7"/>
  <c r="W1756" i="7"/>
  <c r="V1756" i="7"/>
  <c r="W1755" i="7"/>
  <c r="V1755" i="7"/>
  <c r="W1751" i="7"/>
  <c r="V1751" i="7"/>
  <c r="W1750" i="7"/>
  <c r="V1750" i="7"/>
  <c r="W1749" i="7"/>
  <c r="V1749" i="7"/>
  <c r="W1745" i="7"/>
  <c r="V1745" i="7"/>
  <c r="W1738" i="7"/>
  <c r="V1738" i="7"/>
  <c r="W1737" i="7"/>
  <c r="V1737" i="7"/>
  <c r="W1736" i="7"/>
  <c r="V1736" i="7"/>
  <c r="W1735" i="7"/>
  <c r="V1735" i="7"/>
  <c r="W1730" i="7"/>
  <c r="V1730" i="7"/>
  <c r="W1727" i="7"/>
  <c r="V1727" i="7"/>
  <c r="W1724" i="7"/>
  <c r="V1724" i="7"/>
  <c r="W1718" i="7"/>
  <c r="V1718" i="7"/>
  <c r="W1716" i="7"/>
  <c r="V1716" i="7"/>
  <c r="W1714" i="7"/>
  <c r="V1714" i="7"/>
  <c r="W1713" i="7"/>
  <c r="V1713" i="7"/>
  <c r="W1711" i="7"/>
  <c r="V1711" i="7"/>
  <c r="W1710" i="7"/>
  <c r="V1710" i="7"/>
  <c r="W1708" i="7"/>
  <c r="V1708" i="7"/>
  <c r="W1705" i="7"/>
  <c r="V1705" i="7"/>
  <c r="W1700" i="7"/>
  <c r="V1700" i="7"/>
  <c r="W1699" i="7"/>
  <c r="V1699" i="7"/>
  <c r="W1697" i="7"/>
  <c r="V1697" i="7"/>
  <c r="W1688" i="7"/>
  <c r="V1688" i="7"/>
  <c r="W1687" i="7"/>
  <c r="V1687" i="7"/>
  <c r="W1686" i="7"/>
  <c r="V1686" i="7"/>
  <c r="W1684" i="7"/>
  <c r="V1684" i="7"/>
  <c r="W1682" i="7"/>
  <c r="V1682" i="7"/>
  <c r="W1681" i="7"/>
  <c r="V1681" i="7"/>
  <c r="W1680" i="7"/>
  <c r="V1680" i="7"/>
  <c r="W1679" i="7"/>
  <c r="V1679" i="7"/>
  <c r="W1678" i="7"/>
  <c r="V1678" i="7"/>
  <c r="W1673" i="7"/>
  <c r="V1673" i="7"/>
  <c r="W1671" i="7"/>
  <c r="V1671" i="7"/>
  <c r="W1668" i="7"/>
  <c r="V1668" i="7"/>
  <c r="W1667" i="7"/>
  <c r="V1667" i="7"/>
  <c r="W1666" i="7"/>
  <c r="V1666" i="7"/>
  <c r="W1660" i="7"/>
  <c r="V1660" i="7"/>
  <c r="W1657" i="7"/>
  <c r="V1657" i="7"/>
  <c r="W1656" i="7"/>
  <c r="V1656" i="7"/>
  <c r="W1654" i="7"/>
  <c r="V1654" i="7"/>
  <c r="W1653" i="7"/>
  <c r="V1653" i="7"/>
  <c r="W1652" i="7"/>
  <c r="V1652" i="7"/>
  <c r="W1651" i="7"/>
  <c r="V1651" i="7"/>
  <c r="W1648" i="7"/>
  <c r="V1648" i="7"/>
  <c r="W1647" i="7"/>
  <c r="V1647" i="7"/>
  <c r="W1645" i="7"/>
  <c r="V1645" i="7"/>
  <c r="W1644" i="7"/>
  <c r="V1644" i="7"/>
  <c r="W1642" i="7"/>
  <c r="V1642" i="7"/>
  <c r="W1638" i="7"/>
  <c r="V1638" i="7"/>
  <c r="W1637" i="7"/>
  <c r="V1637" i="7"/>
  <c r="W1636" i="7"/>
  <c r="V1636" i="7"/>
  <c r="W1635" i="7"/>
  <c r="V1635" i="7"/>
  <c r="W1629" i="7"/>
  <c r="V1629" i="7"/>
  <c r="W1623" i="7"/>
  <c r="V1623" i="7"/>
  <c r="W1622" i="7"/>
  <c r="V1622" i="7"/>
  <c r="W1620" i="7"/>
  <c r="V1620" i="7"/>
  <c r="W1617" i="7"/>
  <c r="V1617" i="7"/>
  <c r="W1613" i="7"/>
  <c r="V1613" i="7"/>
  <c r="W1612" i="7"/>
  <c r="V1612" i="7"/>
  <c r="W1610" i="7"/>
  <c r="V1610" i="7"/>
  <c r="W1607" i="7"/>
  <c r="V1607" i="7"/>
  <c r="W1605" i="7"/>
  <c r="V1605" i="7"/>
  <c r="W1603" i="7"/>
  <c r="V1603" i="7"/>
  <c r="W1602" i="7"/>
  <c r="V1602" i="7"/>
  <c r="W1601" i="7"/>
  <c r="V1601" i="7"/>
  <c r="W1600" i="7"/>
  <c r="V1600" i="7"/>
  <c r="W1599" i="7"/>
  <c r="V1599" i="7"/>
  <c r="W1596" i="7"/>
  <c r="V1596" i="7"/>
  <c r="W1595" i="7"/>
  <c r="V1595" i="7"/>
  <c r="W1588" i="7"/>
  <c r="V1588" i="7"/>
  <c r="W1584" i="7"/>
  <c r="V1584" i="7"/>
  <c r="W1581" i="7"/>
  <c r="V1581" i="7"/>
  <c r="W1577" i="7"/>
  <c r="V1577" i="7"/>
  <c r="W1576" i="7"/>
  <c r="V1576" i="7"/>
  <c r="W1574" i="7"/>
  <c r="V1574" i="7"/>
  <c r="W1567" i="7"/>
  <c r="V1567" i="7"/>
  <c r="W1566" i="7"/>
  <c r="V1566" i="7"/>
  <c r="W1563" i="7"/>
  <c r="V1563" i="7"/>
  <c r="W1559" i="7"/>
  <c r="V1559" i="7"/>
  <c r="W1558" i="7"/>
  <c r="V1558" i="7"/>
  <c r="W1554" i="7"/>
  <c r="V1554" i="7"/>
  <c r="W1550" i="7"/>
  <c r="V1550" i="7"/>
  <c r="W1548" i="7"/>
  <c r="V1548" i="7"/>
  <c r="W1547" i="7"/>
  <c r="V1547" i="7"/>
  <c r="W1545" i="7"/>
  <c r="V1545" i="7"/>
  <c r="W1544" i="7"/>
  <c r="V1544" i="7"/>
  <c r="W1543" i="7"/>
  <c r="V1543" i="7"/>
  <c r="W1541" i="7"/>
  <c r="V1541" i="7"/>
  <c r="W1539" i="7"/>
  <c r="V1539" i="7"/>
  <c r="W1533" i="7"/>
  <c r="V1533" i="7"/>
  <c r="W1532" i="7"/>
  <c r="V1532" i="7"/>
  <c r="W1531" i="7"/>
  <c r="V1531" i="7"/>
  <c r="W1529" i="7"/>
  <c r="V1529" i="7"/>
  <c r="W1527" i="7"/>
  <c r="V1527" i="7"/>
  <c r="W1526" i="7"/>
  <c r="V1526" i="7"/>
  <c r="W1525" i="7"/>
  <c r="V1525" i="7"/>
  <c r="W1523" i="7"/>
  <c r="V1523" i="7"/>
  <c r="W1521" i="7"/>
  <c r="V1521" i="7"/>
  <c r="W1519" i="7"/>
  <c r="V1519" i="7"/>
  <c r="W1517" i="7"/>
  <c r="V1517" i="7"/>
  <c r="W1511" i="7"/>
  <c r="V1511" i="7"/>
  <c r="W1510" i="7"/>
  <c r="V1510" i="7"/>
  <c r="W1509" i="7"/>
  <c r="V1509" i="7"/>
  <c r="W1506" i="7"/>
  <c r="V1506" i="7"/>
  <c r="W1505" i="7"/>
  <c r="V1505" i="7"/>
  <c r="W1501" i="7"/>
  <c r="V1501" i="7"/>
  <c r="W1498" i="7"/>
  <c r="V1498" i="7"/>
  <c r="W1497" i="7"/>
  <c r="V1497" i="7"/>
  <c r="W1496" i="7"/>
  <c r="V1496" i="7"/>
  <c r="W1487" i="7"/>
  <c r="V1487" i="7"/>
  <c r="W1485" i="7"/>
  <c r="V1485" i="7"/>
  <c r="W1480" i="7"/>
  <c r="V1480" i="7"/>
  <c r="W1474" i="7"/>
  <c r="V1474" i="7"/>
  <c r="W1472" i="7"/>
  <c r="V1472" i="7"/>
  <c r="W1471" i="7"/>
  <c r="V1471" i="7"/>
  <c r="W1469" i="7"/>
  <c r="V1469" i="7"/>
  <c r="W1467" i="7"/>
  <c r="V1467" i="7"/>
  <c r="W1466" i="7"/>
  <c r="V1466" i="7"/>
  <c r="W1464" i="7"/>
  <c r="V1464" i="7"/>
  <c r="W1463" i="7"/>
  <c r="V1463" i="7"/>
  <c r="W1460" i="7"/>
  <c r="V1460" i="7"/>
  <c r="W1459" i="7"/>
  <c r="V1459" i="7"/>
  <c r="W1457" i="7"/>
  <c r="V1457" i="7"/>
  <c r="W1455" i="7"/>
  <c r="V1455" i="7"/>
  <c r="W1453" i="7"/>
  <c r="V1453" i="7"/>
  <c r="W1451" i="7"/>
  <c r="V1451" i="7"/>
  <c r="W1449" i="7"/>
  <c r="V1449" i="7"/>
  <c r="W1448" i="7"/>
  <c r="V1448" i="7"/>
  <c r="W1447" i="7"/>
  <c r="V1447" i="7"/>
  <c r="W1444" i="7"/>
  <c r="V1444" i="7"/>
  <c r="W1443" i="7"/>
  <c r="V1443" i="7"/>
  <c r="W1441" i="7"/>
  <c r="V1441" i="7"/>
  <c r="W1440" i="7"/>
  <c r="V1440" i="7"/>
  <c r="W1439" i="7"/>
  <c r="V1439" i="7"/>
  <c r="W1436" i="7"/>
  <c r="V1436" i="7"/>
  <c r="W1435" i="7"/>
  <c r="V1435" i="7"/>
  <c r="W1430" i="7"/>
  <c r="V1430" i="7"/>
  <c r="W1429" i="7"/>
  <c r="V1429" i="7"/>
  <c r="W1428" i="7"/>
  <c r="V1428" i="7"/>
  <c r="W1427" i="7"/>
  <c r="V1427" i="7"/>
  <c r="W1426" i="7"/>
  <c r="V1426" i="7"/>
  <c r="W1425" i="7"/>
  <c r="V1425" i="7"/>
  <c r="W1424" i="7"/>
  <c r="V1424" i="7"/>
  <c r="W1423" i="7"/>
  <c r="V1423" i="7"/>
  <c r="W1422" i="7"/>
  <c r="V1422" i="7"/>
  <c r="W1418" i="7"/>
  <c r="V1418" i="7"/>
  <c r="W1417" i="7"/>
  <c r="V1417" i="7"/>
  <c r="W1414" i="7"/>
  <c r="V1414" i="7"/>
  <c r="W1412" i="7"/>
  <c r="V1412" i="7"/>
  <c r="W1410" i="7"/>
  <c r="V1410" i="7"/>
  <c r="W1407" i="7"/>
  <c r="V1407" i="7"/>
  <c r="W1404" i="7"/>
  <c r="V1404" i="7"/>
  <c r="W1403" i="7"/>
  <c r="V1403" i="7"/>
  <c r="W1402" i="7"/>
  <c r="V1402" i="7"/>
  <c r="W1401" i="7"/>
  <c r="V1401" i="7"/>
  <c r="W1400" i="7"/>
  <c r="V1400" i="7"/>
  <c r="W1392" i="7"/>
  <c r="V1392" i="7"/>
  <c r="W1389" i="7"/>
  <c r="V1389" i="7"/>
  <c r="W1387" i="7"/>
  <c r="V1387" i="7"/>
  <c r="W1383" i="7"/>
  <c r="V1383" i="7"/>
  <c r="W1382" i="7"/>
  <c r="V1382" i="7"/>
  <c r="W1377" i="7"/>
  <c r="V1377" i="7"/>
  <c r="W1375" i="7"/>
  <c r="V1375" i="7"/>
  <c r="W1374" i="7"/>
  <c r="V1374" i="7"/>
  <c r="W1372" i="7"/>
  <c r="V1372" i="7"/>
  <c r="W1370" i="7"/>
  <c r="V1370" i="7"/>
  <c r="W1369" i="7"/>
  <c r="V1369" i="7"/>
  <c r="W1368" i="7"/>
  <c r="V1368" i="7"/>
  <c r="W1366" i="7"/>
  <c r="V1366" i="7"/>
  <c r="W1363" i="7"/>
  <c r="V1363" i="7"/>
  <c r="W1358" i="7"/>
  <c r="V1358" i="7"/>
  <c r="W1357" i="7"/>
  <c r="V1357" i="7"/>
  <c r="W1353" i="7"/>
  <c r="V1353" i="7"/>
  <c r="W1350" i="7"/>
  <c r="V1350" i="7"/>
  <c r="W1348" i="7"/>
  <c r="V1348" i="7"/>
  <c r="W1346" i="7"/>
  <c r="V1346" i="7"/>
  <c r="W1344" i="7"/>
  <c r="V1344" i="7"/>
  <c r="W1343" i="7"/>
  <c r="V1343" i="7"/>
  <c r="W1342" i="7"/>
  <c r="V1342" i="7"/>
  <c r="W1341" i="7"/>
  <c r="V1341" i="7"/>
  <c r="W1340" i="7"/>
  <c r="V1340" i="7"/>
  <c r="W1336" i="7"/>
  <c r="V1336" i="7"/>
  <c r="W1335" i="7"/>
  <c r="V1335" i="7"/>
  <c r="W1332" i="7"/>
  <c r="V1332" i="7"/>
  <c r="W1330" i="7"/>
  <c r="V1330" i="7"/>
  <c r="W1327" i="7"/>
  <c r="V1327" i="7"/>
  <c r="W1322" i="7"/>
  <c r="V1322" i="7"/>
  <c r="W1321" i="7"/>
  <c r="V1321" i="7"/>
  <c r="W1319" i="7"/>
  <c r="V1319" i="7"/>
  <c r="W1317" i="7"/>
  <c r="V1317" i="7"/>
  <c r="W1315" i="7"/>
  <c r="V1315" i="7"/>
  <c r="W1312" i="7"/>
  <c r="V1312" i="7"/>
  <c r="W1311" i="7"/>
  <c r="V1311" i="7"/>
  <c r="W1310" i="7"/>
  <c r="V1310" i="7"/>
  <c r="W1308" i="7"/>
  <c r="V1308" i="7"/>
  <c r="W1307" i="7"/>
  <c r="V1307" i="7"/>
  <c r="W1306" i="7"/>
  <c r="V1306" i="7"/>
  <c r="W1305" i="7"/>
  <c r="V1305" i="7"/>
  <c r="W1303" i="7"/>
  <c r="V1303" i="7"/>
  <c r="W1302" i="7"/>
  <c r="V1302" i="7"/>
  <c r="W1301" i="7"/>
  <c r="V1301" i="7"/>
  <c r="W1300" i="7"/>
  <c r="V1300" i="7"/>
  <c r="W1298" i="7"/>
  <c r="V1298" i="7"/>
  <c r="W1295" i="7"/>
  <c r="V1295" i="7"/>
  <c r="W1294" i="7"/>
  <c r="V1294" i="7"/>
  <c r="W1290" i="7"/>
  <c r="V1290" i="7"/>
  <c r="W1288" i="7"/>
  <c r="V1288" i="7"/>
  <c r="W1287" i="7"/>
  <c r="V1287" i="7"/>
  <c r="W1286" i="7"/>
  <c r="V1286" i="7"/>
  <c r="W1285" i="7"/>
  <c r="V1285" i="7"/>
  <c r="W1284" i="7"/>
  <c r="V1284" i="7"/>
  <c r="W1282" i="7"/>
  <c r="V1282" i="7"/>
  <c r="W1279" i="7"/>
  <c r="V1279" i="7"/>
  <c r="W1278" i="7"/>
  <c r="V1278" i="7"/>
  <c r="W1277" i="7"/>
  <c r="V1277" i="7"/>
  <c r="W1276" i="7"/>
  <c r="V1276" i="7"/>
  <c r="W1275" i="7"/>
  <c r="V1275" i="7"/>
  <c r="W1274" i="7"/>
  <c r="V1274" i="7"/>
  <c r="W1265" i="7"/>
  <c r="V1265" i="7"/>
  <c r="W1262" i="7"/>
  <c r="V1262" i="7"/>
  <c r="W1261" i="7"/>
  <c r="V1261" i="7"/>
  <c r="W1258" i="7"/>
  <c r="V1258" i="7"/>
  <c r="W1256" i="7"/>
  <c r="V1256" i="7"/>
  <c r="W1255" i="7"/>
  <c r="V1255" i="7"/>
  <c r="W1252" i="7"/>
  <c r="V1252" i="7"/>
  <c r="W1248" i="7"/>
  <c r="V1248" i="7"/>
  <c r="W1247" i="7"/>
  <c r="V1247" i="7"/>
  <c r="W1246" i="7"/>
  <c r="V1246" i="7"/>
  <c r="W1244" i="7"/>
  <c r="V1244" i="7"/>
  <c r="W1241" i="7"/>
  <c r="V1241" i="7"/>
  <c r="W1240" i="7"/>
  <c r="V1240" i="7"/>
  <c r="W1236" i="7"/>
  <c r="V1236" i="7"/>
  <c r="W1229" i="7"/>
  <c r="V1229" i="7"/>
  <c r="W1228" i="7"/>
  <c r="V1228" i="7"/>
  <c r="W1227" i="7"/>
  <c r="V1227" i="7"/>
  <c r="W1225" i="7"/>
  <c r="V1225" i="7"/>
  <c r="W1224" i="7"/>
  <c r="V1224" i="7"/>
  <c r="W1223" i="7"/>
  <c r="V1223" i="7"/>
  <c r="W1220" i="7"/>
  <c r="V1220" i="7"/>
  <c r="W1218" i="7"/>
  <c r="V1218" i="7"/>
  <c r="W1216" i="7"/>
  <c r="V1216" i="7"/>
  <c r="W1214" i="7"/>
  <c r="V1214" i="7"/>
  <c r="W1213" i="7"/>
  <c r="V1213" i="7"/>
  <c r="W1211" i="7"/>
  <c r="V1211" i="7"/>
  <c r="W1206" i="7"/>
  <c r="V1206" i="7"/>
  <c r="W1203" i="7"/>
  <c r="V1203" i="7"/>
  <c r="W1202" i="7"/>
  <c r="V1202" i="7"/>
  <c r="W1194" i="7"/>
  <c r="V1194" i="7"/>
  <c r="W1192" i="7"/>
  <c r="V1192" i="7"/>
  <c r="W1190" i="7"/>
  <c r="V1190" i="7"/>
  <c r="W1189" i="7"/>
  <c r="V1189" i="7"/>
  <c r="W1188" i="7"/>
  <c r="V1188" i="7"/>
  <c r="W1186" i="7"/>
  <c r="V1186" i="7"/>
  <c r="W1185" i="7"/>
  <c r="V1185" i="7"/>
  <c r="W1179" i="7"/>
  <c r="V1179" i="7"/>
  <c r="W1178" i="7"/>
  <c r="V1178" i="7"/>
  <c r="W1176" i="7"/>
  <c r="V1176" i="7"/>
  <c r="W1173" i="7"/>
  <c r="V1173" i="7"/>
  <c r="W1172" i="7"/>
  <c r="V1172" i="7"/>
  <c r="W1170" i="7"/>
  <c r="V1170" i="7"/>
  <c r="W1169" i="7"/>
  <c r="V1169" i="7"/>
  <c r="W1162" i="7"/>
  <c r="V1162" i="7"/>
  <c r="W1159" i="7"/>
  <c r="V1159" i="7"/>
  <c r="W1157" i="7"/>
  <c r="V1157" i="7"/>
  <c r="W1155" i="7"/>
  <c r="V1155" i="7"/>
  <c r="W1153" i="7"/>
  <c r="V1153" i="7"/>
  <c r="W1149" i="7"/>
  <c r="V1149" i="7"/>
  <c r="W1147" i="7"/>
  <c r="V1147" i="7"/>
  <c r="W1146" i="7"/>
  <c r="V1146" i="7"/>
  <c r="W1145" i="7"/>
  <c r="V1145" i="7"/>
  <c r="W1141" i="7"/>
  <c r="V1141" i="7"/>
  <c r="W1140" i="7"/>
  <c r="V1140" i="7"/>
  <c r="W1139" i="7"/>
  <c r="V1139" i="7"/>
  <c r="W1136" i="7"/>
  <c r="V1136" i="7"/>
  <c r="W1132" i="7"/>
  <c r="V1132" i="7"/>
  <c r="W1131" i="7"/>
  <c r="V1131" i="7"/>
  <c r="W1122" i="7"/>
  <c r="V1122" i="7"/>
  <c r="W1119" i="7"/>
  <c r="V1119" i="7"/>
  <c r="W1118" i="7"/>
  <c r="V1118" i="7"/>
  <c r="W1115" i="7"/>
  <c r="V1115" i="7"/>
  <c r="W1113" i="7"/>
  <c r="V1113" i="7"/>
  <c r="W1112" i="7"/>
  <c r="V1112" i="7"/>
  <c r="W1110" i="7"/>
  <c r="V1110" i="7"/>
  <c r="W1099" i="7"/>
  <c r="V1099" i="7"/>
  <c r="W1097" i="7"/>
  <c r="V1097" i="7"/>
  <c r="W1095" i="7"/>
  <c r="V1095" i="7"/>
  <c r="W1094" i="7"/>
  <c r="V1094" i="7"/>
  <c r="W1093" i="7"/>
  <c r="V1093" i="7"/>
  <c r="W1090" i="7"/>
  <c r="V1090" i="7"/>
  <c r="W1089" i="7"/>
  <c r="V1089" i="7"/>
  <c r="W1088" i="7"/>
  <c r="V1088" i="7"/>
  <c r="W1078" i="7"/>
  <c r="V1078" i="7"/>
  <c r="W1072" i="7"/>
  <c r="V1072" i="7"/>
  <c r="W1069" i="7"/>
  <c r="V1069" i="7"/>
  <c r="W1065" i="7"/>
  <c r="V1065" i="7"/>
  <c r="W1064" i="7"/>
  <c r="V1064" i="7"/>
  <c r="W1061" i="7"/>
  <c r="V1061" i="7"/>
  <c r="W1059" i="7"/>
  <c r="V1059" i="7"/>
  <c r="W1058" i="7"/>
  <c r="V1058" i="7"/>
  <c r="W1053" i="7"/>
  <c r="V1053" i="7"/>
  <c r="W1050" i="7"/>
  <c r="V1050" i="7"/>
  <c r="W1048" i="7"/>
  <c r="V1048" i="7"/>
  <c r="W1046" i="7"/>
  <c r="V1046" i="7"/>
  <c r="W1045" i="7"/>
  <c r="V1045" i="7"/>
  <c r="W1043" i="7"/>
  <c r="V1043" i="7"/>
  <c r="W1039" i="7"/>
  <c r="V1039" i="7"/>
  <c r="W1038" i="7"/>
  <c r="V1038" i="7"/>
  <c r="W1035" i="7"/>
  <c r="V1035" i="7"/>
  <c r="W1034" i="7"/>
  <c r="V1034" i="7"/>
  <c r="W1025" i="7"/>
  <c r="V1025" i="7"/>
  <c r="W1020" i="7"/>
  <c r="V1020" i="7"/>
  <c r="W1016" i="7"/>
  <c r="V1016" i="7"/>
  <c r="W1014" i="7"/>
  <c r="V1014" i="7"/>
  <c r="W1012" i="7"/>
  <c r="V1012" i="7"/>
  <c r="W1010" i="7"/>
  <c r="V1010" i="7"/>
  <c r="W1009" i="7"/>
  <c r="V1009" i="7"/>
  <c r="W1007" i="7"/>
  <c r="V1007" i="7"/>
  <c r="W1006" i="7"/>
  <c r="V1006" i="7"/>
  <c r="W1004" i="7"/>
  <c r="V1004" i="7"/>
  <c r="W1002" i="7"/>
  <c r="V1002" i="7"/>
  <c r="W1001" i="7"/>
  <c r="V1001" i="7"/>
  <c r="W998" i="7"/>
  <c r="V998" i="7"/>
  <c r="W993" i="7"/>
  <c r="V993" i="7"/>
  <c r="W991" i="7"/>
  <c r="V991" i="7"/>
  <c r="W989" i="7"/>
  <c r="V989" i="7"/>
  <c r="W986" i="7"/>
  <c r="V986" i="7"/>
  <c r="W985" i="7"/>
  <c r="V985" i="7"/>
  <c r="W984" i="7"/>
  <c r="V984" i="7"/>
  <c r="W983" i="7"/>
  <c r="V983" i="7"/>
  <c r="W980" i="7"/>
  <c r="V980" i="7"/>
  <c r="W973" i="7"/>
  <c r="V973" i="7"/>
  <c r="W970" i="7"/>
  <c r="V970" i="7"/>
  <c r="W965" i="7"/>
  <c r="V965" i="7"/>
  <c r="W964" i="7"/>
  <c r="V964" i="7"/>
  <c r="W962" i="7"/>
  <c r="V962" i="7"/>
  <c r="W959" i="7"/>
  <c r="V959" i="7"/>
  <c r="W955" i="7"/>
  <c r="V955" i="7"/>
  <c r="W954" i="7"/>
  <c r="V954" i="7"/>
  <c r="W953" i="7"/>
  <c r="V953" i="7"/>
  <c r="W950" i="7"/>
  <c r="V950" i="7"/>
  <c r="W949" i="7"/>
  <c r="V949" i="7"/>
  <c r="W945" i="7"/>
  <c r="V945" i="7"/>
  <c r="W943" i="7"/>
  <c r="V943" i="7"/>
  <c r="W941" i="7"/>
  <c r="V941" i="7"/>
  <c r="W940" i="7"/>
  <c r="V940" i="7"/>
  <c r="W937" i="7"/>
  <c r="V937" i="7"/>
  <c r="W934" i="7"/>
  <c r="V934" i="7"/>
  <c r="W931" i="7"/>
  <c r="V931" i="7"/>
  <c r="W930" i="7"/>
  <c r="V930" i="7"/>
  <c r="W929" i="7"/>
  <c r="V929" i="7"/>
  <c r="W928" i="7"/>
  <c r="V928" i="7"/>
  <c r="W927" i="7"/>
  <c r="V927" i="7"/>
  <c r="W926" i="7"/>
  <c r="V926" i="7"/>
  <c r="W923" i="7"/>
  <c r="V923" i="7"/>
  <c r="W922" i="7"/>
  <c r="V922" i="7"/>
  <c r="W919" i="7"/>
  <c r="V919" i="7"/>
  <c r="W916" i="7"/>
  <c r="V916" i="7"/>
  <c r="W912" i="7"/>
  <c r="V912" i="7"/>
  <c r="W909" i="7"/>
  <c r="V909" i="7"/>
  <c r="W906" i="7"/>
  <c r="V906" i="7"/>
  <c r="W905" i="7"/>
  <c r="V905" i="7"/>
  <c r="W904" i="7"/>
  <c r="V904" i="7"/>
  <c r="W899" i="7"/>
  <c r="V899" i="7"/>
  <c r="W896" i="7"/>
  <c r="V896" i="7"/>
  <c r="W889" i="7"/>
  <c r="V889" i="7"/>
  <c r="W888" i="7"/>
  <c r="V888" i="7"/>
  <c r="W885" i="7"/>
  <c r="V885" i="7"/>
  <c r="W883" i="7"/>
  <c r="V883" i="7"/>
  <c r="W882" i="7"/>
  <c r="V882" i="7"/>
  <c r="W880" i="7"/>
  <c r="V880" i="7"/>
  <c r="W879" i="7"/>
  <c r="V879" i="7"/>
  <c r="W878" i="7"/>
  <c r="V878" i="7"/>
  <c r="W877" i="7"/>
  <c r="V877" i="7"/>
  <c r="W875" i="7"/>
  <c r="V875" i="7"/>
  <c r="W874" i="7"/>
  <c r="V874" i="7"/>
  <c r="W866" i="7"/>
  <c r="V866" i="7"/>
  <c r="W863" i="7"/>
  <c r="V863" i="7"/>
  <c r="W862" i="7"/>
  <c r="V862" i="7"/>
  <c r="W851" i="7"/>
  <c r="V851" i="7"/>
  <c r="W850" i="7"/>
  <c r="V850" i="7"/>
  <c r="W849" i="7"/>
  <c r="V849" i="7"/>
  <c r="W848" i="7"/>
  <c r="V848" i="7"/>
  <c r="W846" i="7"/>
  <c r="V846" i="7"/>
  <c r="W845" i="7"/>
  <c r="V845" i="7"/>
  <c r="W842" i="7"/>
  <c r="V842" i="7"/>
  <c r="W841" i="7"/>
  <c r="V841" i="7"/>
  <c r="W840" i="7"/>
  <c r="V840" i="7"/>
  <c r="W839" i="7"/>
  <c r="V839" i="7"/>
  <c r="W838" i="7"/>
  <c r="V838" i="7"/>
  <c r="W835" i="7"/>
  <c r="V835" i="7"/>
  <c r="W834" i="7"/>
  <c r="V834" i="7"/>
  <c r="W827" i="7"/>
  <c r="V827" i="7"/>
  <c r="W822" i="7"/>
  <c r="V822" i="7"/>
  <c r="W821" i="7"/>
  <c r="V821" i="7"/>
  <c r="W819" i="7"/>
  <c r="V819" i="7"/>
  <c r="W815" i="7"/>
  <c r="V815" i="7"/>
  <c r="W813" i="7"/>
  <c r="V813" i="7"/>
  <c r="W812" i="7"/>
  <c r="V812" i="7"/>
  <c r="W805" i="7"/>
  <c r="V805" i="7"/>
  <c r="W801" i="7"/>
  <c r="V801" i="7"/>
  <c r="W798" i="7"/>
  <c r="V798" i="7"/>
  <c r="W795" i="7"/>
  <c r="V795" i="7"/>
  <c r="W793" i="7"/>
  <c r="V793" i="7"/>
  <c r="W791" i="7"/>
  <c r="V791" i="7"/>
  <c r="W789" i="7"/>
  <c r="V789" i="7"/>
  <c r="W787" i="7"/>
  <c r="V787" i="7"/>
  <c r="W786" i="7"/>
  <c r="V786" i="7"/>
  <c r="W785" i="7"/>
  <c r="V785" i="7"/>
  <c r="W784" i="7"/>
  <c r="V784" i="7"/>
  <c r="W780" i="7"/>
  <c r="V780" i="7"/>
  <c r="W775" i="7"/>
  <c r="V775" i="7"/>
  <c r="W769" i="7"/>
  <c r="V769" i="7"/>
  <c r="W768" i="7"/>
  <c r="V768" i="7"/>
  <c r="W767" i="7"/>
  <c r="V767" i="7"/>
  <c r="W766" i="7"/>
  <c r="V766" i="7"/>
  <c r="W764" i="7"/>
  <c r="V764" i="7"/>
  <c r="W763" i="7"/>
  <c r="V763" i="7"/>
  <c r="W762" i="7"/>
  <c r="V762" i="7"/>
  <c r="W761" i="7"/>
  <c r="V761" i="7"/>
  <c r="W760" i="7"/>
  <c r="V760" i="7"/>
  <c r="W759" i="7"/>
  <c r="V759" i="7"/>
  <c r="W757" i="7"/>
  <c r="V757" i="7"/>
  <c r="W756" i="7"/>
  <c r="V756" i="7"/>
  <c r="W755" i="7"/>
  <c r="V755" i="7"/>
  <c r="W749" i="7"/>
  <c r="V749" i="7"/>
  <c r="W746" i="7"/>
  <c r="V746" i="7"/>
  <c r="W742" i="7"/>
  <c r="V742" i="7"/>
  <c r="W741" i="7"/>
  <c r="V741" i="7"/>
  <c r="W740" i="7"/>
  <c r="V740" i="7"/>
  <c r="W737" i="7"/>
  <c r="V737" i="7"/>
  <c r="W736" i="7"/>
  <c r="V736" i="7"/>
  <c r="W735" i="7"/>
  <c r="V735" i="7"/>
  <c r="W732" i="7"/>
  <c r="V732" i="7"/>
  <c r="W725" i="7"/>
  <c r="V725" i="7"/>
  <c r="W724" i="7"/>
  <c r="V724" i="7"/>
  <c r="W723" i="7"/>
  <c r="V723" i="7"/>
  <c r="W722" i="7"/>
  <c r="V722" i="7"/>
  <c r="W718" i="7"/>
  <c r="V718" i="7"/>
  <c r="W716" i="7"/>
  <c r="V716" i="7"/>
  <c r="W715" i="7"/>
  <c r="V715" i="7"/>
  <c r="W713" i="7"/>
  <c r="V713" i="7"/>
  <c r="W711" i="7"/>
  <c r="V711" i="7"/>
  <c r="W707" i="7"/>
  <c r="V707" i="7"/>
  <c r="W706" i="7"/>
  <c r="V706" i="7"/>
  <c r="W702" i="7"/>
  <c r="V702" i="7"/>
  <c r="W699" i="7"/>
  <c r="V699" i="7"/>
  <c r="W695" i="7"/>
  <c r="V695" i="7"/>
  <c r="W693" i="7"/>
  <c r="V693" i="7"/>
  <c r="W692" i="7"/>
  <c r="V692" i="7"/>
  <c r="W688" i="7"/>
  <c r="V688" i="7"/>
  <c r="W685" i="7"/>
  <c r="V685" i="7"/>
  <c r="W684" i="7"/>
  <c r="V684" i="7"/>
  <c r="W680" i="7"/>
  <c r="V680" i="7"/>
  <c r="W677" i="7"/>
  <c r="V677" i="7"/>
  <c r="W676" i="7"/>
  <c r="V676" i="7"/>
  <c r="W673" i="7"/>
  <c r="V673" i="7"/>
  <c r="W672" i="7"/>
  <c r="V672" i="7"/>
  <c r="W670" i="7"/>
  <c r="V670" i="7"/>
  <c r="W669" i="7"/>
  <c r="V669" i="7"/>
  <c r="W667" i="7"/>
  <c r="V667" i="7"/>
  <c r="W665" i="7"/>
  <c r="V665" i="7"/>
  <c r="W663" i="7"/>
  <c r="V663" i="7"/>
  <c r="W662" i="7"/>
  <c r="V662" i="7"/>
  <c r="W659" i="7"/>
  <c r="V659" i="7"/>
  <c r="W657" i="7"/>
  <c r="V657" i="7"/>
  <c r="W656" i="7"/>
  <c r="V656" i="7"/>
  <c r="W654" i="7"/>
  <c r="V654" i="7"/>
  <c r="W653" i="7"/>
  <c r="V653" i="7"/>
  <c r="W646" i="7"/>
  <c r="V646" i="7"/>
  <c r="W641" i="7"/>
  <c r="V641" i="7"/>
  <c r="W639" i="7"/>
  <c r="V639" i="7"/>
  <c r="W638" i="7"/>
  <c r="V638" i="7"/>
  <c r="W635" i="7"/>
  <c r="V635" i="7"/>
  <c r="W632" i="7"/>
  <c r="V632" i="7"/>
  <c r="W631" i="7"/>
  <c r="V631" i="7"/>
  <c r="W629" i="7"/>
  <c r="V629" i="7"/>
  <c r="W627" i="7"/>
  <c r="V627" i="7"/>
  <c r="W626" i="7"/>
  <c r="V626" i="7"/>
  <c r="W625" i="7"/>
  <c r="V625" i="7"/>
  <c r="W623" i="7"/>
  <c r="V623" i="7"/>
  <c r="W619" i="7"/>
  <c r="V619" i="7"/>
  <c r="W616" i="7"/>
  <c r="V616" i="7"/>
  <c r="W614" i="7"/>
  <c r="V614" i="7"/>
  <c r="W613" i="7"/>
  <c r="V613" i="7"/>
  <c r="W609" i="7"/>
  <c r="V609" i="7"/>
  <c r="W608" i="7"/>
  <c r="V608" i="7"/>
  <c r="W607" i="7"/>
  <c r="V607" i="7"/>
  <c r="W606" i="7"/>
  <c r="V606" i="7"/>
  <c r="W605" i="7"/>
  <c r="V605" i="7"/>
  <c r="W600" i="7"/>
  <c r="V600" i="7"/>
  <c r="W599" i="7"/>
  <c r="V599" i="7"/>
  <c r="W598" i="7"/>
  <c r="V598" i="7"/>
  <c r="W595" i="7"/>
  <c r="V595" i="7"/>
  <c r="W594" i="7"/>
  <c r="V594" i="7"/>
  <c r="W593" i="7"/>
  <c r="V593" i="7"/>
  <c r="W592" i="7"/>
  <c r="V592" i="7"/>
  <c r="W590" i="7"/>
  <c r="V590" i="7"/>
  <c r="W589" i="7"/>
  <c r="V589" i="7"/>
  <c r="W587" i="7"/>
  <c r="V587" i="7"/>
  <c r="W586" i="7"/>
  <c r="V586" i="7"/>
  <c r="W580" i="7"/>
  <c r="V580" i="7"/>
  <c r="W578" i="7"/>
  <c r="V578" i="7"/>
  <c r="W575" i="7"/>
  <c r="V575" i="7"/>
  <c r="W574" i="7"/>
  <c r="V574" i="7"/>
  <c r="W572" i="7"/>
  <c r="V572" i="7"/>
  <c r="W571" i="7"/>
  <c r="V571" i="7"/>
  <c r="W570" i="7"/>
  <c r="V570" i="7"/>
  <c r="W569" i="7"/>
  <c r="V569" i="7"/>
  <c r="W567" i="7"/>
  <c r="V567" i="7"/>
  <c r="W565" i="7"/>
  <c r="V565" i="7"/>
  <c r="W562" i="7"/>
  <c r="V562" i="7"/>
  <c r="W561" i="7"/>
  <c r="V561" i="7"/>
  <c r="W558" i="7"/>
  <c r="V558" i="7"/>
  <c r="W557" i="7"/>
  <c r="V557" i="7"/>
  <c r="W556" i="7"/>
  <c r="V556" i="7"/>
  <c r="W554" i="7"/>
  <c r="V554" i="7"/>
  <c r="W553" i="7"/>
  <c r="V553" i="7"/>
  <c r="W550" i="7"/>
  <c r="V550" i="7"/>
  <c r="W544" i="7"/>
  <c r="V544" i="7"/>
  <c r="W541" i="7"/>
  <c r="V541" i="7"/>
  <c r="W539" i="7"/>
  <c r="V539" i="7"/>
  <c r="W538" i="7"/>
  <c r="V538" i="7"/>
  <c r="W537" i="7"/>
  <c r="V537" i="7"/>
  <c r="W535" i="7"/>
  <c r="V535" i="7"/>
  <c r="W534" i="7"/>
  <c r="V534" i="7"/>
  <c r="W533" i="7"/>
  <c r="V533" i="7"/>
  <c r="W532" i="7"/>
  <c r="V532" i="7"/>
  <c r="W531" i="7"/>
  <c r="V531" i="7"/>
  <c r="W528" i="7"/>
  <c r="V528" i="7"/>
  <c r="W526" i="7"/>
  <c r="V526" i="7"/>
  <c r="W523" i="7"/>
  <c r="V523" i="7"/>
  <c r="W518" i="7"/>
  <c r="V518" i="7"/>
  <c r="W517" i="7"/>
  <c r="V517" i="7"/>
  <c r="W515" i="7"/>
  <c r="V515" i="7"/>
  <c r="W513" i="7"/>
  <c r="V513" i="7"/>
  <c r="W509" i="7"/>
  <c r="V509" i="7"/>
  <c r="W508" i="7"/>
  <c r="V508" i="7"/>
  <c r="W507" i="7"/>
  <c r="V507" i="7"/>
  <c r="W506" i="7"/>
  <c r="V506" i="7"/>
  <c r="W502" i="7"/>
  <c r="V502" i="7"/>
  <c r="W499" i="7"/>
  <c r="V499" i="7"/>
  <c r="W497" i="7"/>
  <c r="V497" i="7"/>
  <c r="W496" i="7"/>
  <c r="V496" i="7"/>
  <c r="W495" i="7"/>
  <c r="V495" i="7"/>
  <c r="W493" i="7"/>
  <c r="V493" i="7"/>
  <c r="W491" i="7"/>
  <c r="V491" i="7"/>
  <c r="W490" i="7"/>
  <c r="V490" i="7"/>
  <c r="W487" i="7"/>
  <c r="V487" i="7"/>
  <c r="W484" i="7"/>
  <c r="V484" i="7"/>
  <c r="W483" i="7"/>
  <c r="V483" i="7"/>
  <c r="W482" i="7"/>
  <c r="V482" i="7"/>
  <c r="W480" i="7"/>
  <c r="V480" i="7"/>
  <c r="W478" i="7"/>
  <c r="V478" i="7"/>
  <c r="W477" i="7"/>
  <c r="V477" i="7"/>
  <c r="W468" i="7"/>
  <c r="V468" i="7"/>
  <c r="W466" i="7"/>
  <c r="V466" i="7"/>
  <c r="W463" i="7"/>
  <c r="V463" i="7"/>
  <c r="W461" i="7"/>
  <c r="V461" i="7"/>
  <c r="W454" i="7"/>
  <c r="V454" i="7"/>
  <c r="W452" i="7"/>
  <c r="V452" i="7"/>
  <c r="W451" i="7"/>
  <c r="V451" i="7"/>
  <c r="W448" i="7"/>
  <c r="V448" i="7"/>
  <c r="W446" i="7"/>
  <c r="V446" i="7"/>
  <c r="W445" i="7"/>
  <c r="V445" i="7"/>
  <c r="W444" i="7"/>
  <c r="V444" i="7"/>
  <c r="W440" i="7"/>
  <c r="V440" i="7"/>
  <c r="W436" i="7"/>
  <c r="V436" i="7"/>
  <c r="W435" i="7"/>
  <c r="V435" i="7"/>
  <c r="W434" i="7"/>
  <c r="V434" i="7"/>
  <c r="W430" i="7"/>
  <c r="V430" i="7"/>
  <c r="W427" i="7"/>
  <c r="V427" i="7"/>
  <c r="W425" i="7"/>
  <c r="V425" i="7"/>
  <c r="W421" i="7"/>
  <c r="V421" i="7"/>
  <c r="W419" i="7"/>
  <c r="V419" i="7"/>
  <c r="W417" i="7"/>
  <c r="V417" i="7"/>
  <c r="W416" i="7"/>
  <c r="V416" i="7"/>
  <c r="W413" i="7"/>
  <c r="V413" i="7"/>
  <c r="W412" i="7"/>
  <c r="V412" i="7"/>
  <c r="W410" i="7"/>
  <c r="V410" i="7"/>
  <c r="W408" i="7"/>
  <c r="V408" i="7"/>
  <c r="W407" i="7"/>
  <c r="V407" i="7"/>
  <c r="W405" i="7"/>
  <c r="V405" i="7"/>
  <c r="W404" i="7"/>
  <c r="V404" i="7"/>
  <c r="W396" i="7"/>
  <c r="V396" i="7"/>
  <c r="W395" i="7"/>
  <c r="V395" i="7"/>
  <c r="W393" i="7"/>
  <c r="V393" i="7"/>
  <c r="W389" i="7"/>
  <c r="V389" i="7"/>
  <c r="W385" i="7"/>
  <c r="V385" i="7"/>
  <c r="W383" i="7"/>
  <c r="V383" i="7"/>
  <c r="W376" i="7"/>
  <c r="V376" i="7"/>
  <c r="W375" i="7"/>
  <c r="V375" i="7"/>
  <c r="W372" i="7"/>
  <c r="V372" i="7"/>
  <c r="W369" i="7"/>
  <c r="V369" i="7"/>
  <c r="W368" i="7"/>
  <c r="V368" i="7"/>
  <c r="W367" i="7"/>
  <c r="V367" i="7"/>
  <c r="W364" i="7"/>
  <c r="V364" i="7"/>
  <c r="W362" i="7"/>
  <c r="V362" i="7"/>
  <c r="W361" i="7"/>
  <c r="V361" i="7"/>
  <c r="W352" i="7"/>
  <c r="V352" i="7"/>
  <c r="W351" i="7"/>
  <c r="V351" i="7"/>
  <c r="W350" i="7"/>
  <c r="V350" i="7"/>
  <c r="W346" i="7"/>
  <c r="V346" i="7"/>
  <c r="W342" i="7"/>
  <c r="V342" i="7"/>
  <c r="W341" i="7"/>
  <c r="V341" i="7"/>
  <c r="W335" i="7"/>
  <c r="V335" i="7"/>
  <c r="W334" i="7"/>
  <c r="V334" i="7"/>
  <c r="W333" i="7"/>
  <c r="V333" i="7"/>
  <c r="W332" i="7"/>
  <c r="V332" i="7"/>
  <c r="W331" i="7"/>
  <c r="V331" i="7"/>
  <c r="W329" i="7"/>
  <c r="V329" i="7"/>
  <c r="W325" i="7"/>
  <c r="V325" i="7"/>
  <c r="W324" i="7"/>
  <c r="V324" i="7"/>
  <c r="W322" i="7"/>
  <c r="V322" i="7"/>
  <c r="W320" i="7"/>
  <c r="V320" i="7"/>
  <c r="W318" i="7"/>
  <c r="V318" i="7"/>
  <c r="W317" i="7"/>
  <c r="V317" i="7"/>
  <c r="W315" i="7"/>
  <c r="V315" i="7"/>
  <c r="W301" i="7"/>
  <c r="V301" i="7"/>
  <c r="W300" i="7"/>
  <c r="V300" i="7"/>
  <c r="W299" i="7"/>
  <c r="V299" i="7"/>
  <c r="W297" i="7"/>
  <c r="V297" i="7"/>
  <c r="W296" i="7"/>
  <c r="V296" i="7"/>
  <c r="W294" i="7"/>
  <c r="V294" i="7"/>
  <c r="W293" i="7"/>
  <c r="V293" i="7"/>
  <c r="W285" i="7"/>
  <c r="V285" i="7"/>
  <c r="W284" i="7"/>
  <c r="V284" i="7"/>
  <c r="W282" i="7"/>
  <c r="V282" i="7"/>
  <c r="W277" i="7"/>
  <c r="V277" i="7"/>
  <c r="W272" i="7"/>
  <c r="V272" i="7"/>
  <c r="W270" i="7"/>
  <c r="V270" i="7"/>
  <c r="W267" i="7"/>
  <c r="V267" i="7"/>
  <c r="W266" i="7"/>
  <c r="V266" i="7"/>
  <c r="W265" i="7"/>
  <c r="V265" i="7"/>
  <c r="W263" i="7"/>
  <c r="V263" i="7"/>
  <c r="W260" i="7"/>
  <c r="V260" i="7"/>
  <c r="W254" i="7"/>
  <c r="V254" i="7"/>
  <c r="W253" i="7"/>
  <c r="V253" i="7"/>
  <c r="W251" i="7"/>
  <c r="V251" i="7"/>
  <c r="W249" i="7"/>
  <c r="V249" i="7"/>
  <c r="W247" i="7"/>
  <c r="V247" i="7"/>
  <c r="W246" i="7"/>
  <c r="V246" i="7"/>
  <c r="W244" i="7"/>
  <c r="V244" i="7"/>
  <c r="W241" i="7"/>
  <c r="V241" i="7"/>
  <c r="W239" i="7"/>
  <c r="V239" i="7"/>
  <c r="W237" i="7"/>
  <c r="V237" i="7"/>
  <c r="W233" i="7"/>
  <c r="V233" i="7"/>
  <c r="W232" i="7"/>
  <c r="V232" i="7"/>
  <c r="W230" i="7"/>
  <c r="V230" i="7"/>
  <c r="W224" i="7"/>
  <c r="V224" i="7"/>
  <c r="W222" i="7"/>
  <c r="V222" i="7"/>
  <c r="W221" i="7"/>
  <c r="V221" i="7"/>
  <c r="W220" i="7"/>
  <c r="V220" i="7"/>
  <c r="W217" i="7"/>
  <c r="V217" i="7"/>
  <c r="W215" i="7"/>
  <c r="V215" i="7"/>
  <c r="W213" i="7"/>
  <c r="V213" i="7"/>
  <c r="W212" i="7"/>
  <c r="V212" i="7"/>
  <c r="W211" i="7"/>
  <c r="V211" i="7"/>
  <c r="W204" i="7"/>
  <c r="V204" i="7"/>
  <c r="W201" i="7"/>
  <c r="V201" i="7"/>
  <c r="W197" i="7"/>
  <c r="V197" i="7"/>
  <c r="W193" i="7"/>
  <c r="V193" i="7"/>
  <c r="W189" i="7"/>
  <c r="V189" i="7"/>
  <c r="W188" i="7"/>
  <c r="V188" i="7"/>
  <c r="W187" i="7"/>
  <c r="V187" i="7"/>
  <c r="W184" i="7"/>
  <c r="V184" i="7"/>
  <c r="W183" i="7"/>
  <c r="V183" i="7"/>
  <c r="W181" i="7"/>
  <c r="V181" i="7"/>
  <c r="W176" i="7"/>
  <c r="V176" i="7"/>
  <c r="W175" i="7"/>
  <c r="V175" i="7"/>
  <c r="W165" i="7"/>
  <c r="V165" i="7"/>
  <c r="W163" i="7"/>
  <c r="V163" i="7"/>
  <c r="W158" i="7"/>
  <c r="V158" i="7"/>
  <c r="W156" i="7"/>
  <c r="V156" i="7"/>
  <c r="W155" i="7"/>
  <c r="V155" i="7"/>
  <c r="W154" i="7"/>
  <c r="V154" i="7"/>
  <c r="W153" i="7"/>
  <c r="V153" i="7"/>
  <c r="W151" i="7"/>
  <c r="V151" i="7"/>
  <c r="W149" i="7"/>
  <c r="V149" i="7"/>
  <c r="W147" i="7"/>
  <c r="V147" i="7"/>
  <c r="W143" i="7"/>
  <c r="V143" i="7"/>
  <c r="W137" i="7"/>
  <c r="V137" i="7"/>
  <c r="W135" i="7"/>
  <c r="V135" i="7"/>
  <c r="W132" i="7"/>
  <c r="V132" i="7"/>
  <c r="W130" i="7"/>
  <c r="V130" i="7"/>
  <c r="W128" i="7"/>
  <c r="V128" i="7"/>
  <c r="W125" i="7"/>
  <c r="V125" i="7"/>
  <c r="W124" i="7"/>
  <c r="V124" i="7"/>
  <c r="W122" i="7"/>
  <c r="V122" i="7"/>
  <c r="W118" i="7"/>
  <c r="V118" i="7"/>
  <c r="W115" i="7"/>
  <c r="V115" i="7"/>
  <c r="W114" i="7"/>
  <c r="V114" i="7"/>
  <c r="W112" i="7"/>
  <c r="V112" i="7"/>
  <c r="W109" i="7"/>
  <c r="V109" i="7"/>
  <c r="W107" i="7"/>
  <c r="V107" i="7"/>
  <c r="W105" i="7"/>
  <c r="V105" i="7"/>
  <c r="W104" i="7"/>
  <c r="V104" i="7"/>
  <c r="W101" i="7"/>
  <c r="V101" i="7"/>
  <c r="W99" i="7"/>
  <c r="V99" i="7"/>
  <c r="W98" i="7"/>
  <c r="V98" i="7"/>
  <c r="W97" i="7"/>
  <c r="V97" i="7"/>
  <c r="W95" i="7"/>
  <c r="V95" i="7"/>
  <c r="W94" i="7"/>
  <c r="V94" i="7"/>
  <c r="W92" i="7"/>
  <c r="V92" i="7"/>
  <c r="W90" i="7"/>
  <c r="V90" i="7"/>
  <c r="W88" i="7"/>
  <c r="V88" i="7"/>
  <c r="W86" i="7"/>
  <c r="V86" i="7"/>
  <c r="W81" i="7"/>
  <c r="V81" i="7"/>
  <c r="W80" i="7"/>
  <c r="V80" i="7"/>
  <c r="W77" i="7"/>
  <c r="V77" i="7"/>
  <c r="W74" i="7"/>
  <c r="V74" i="7"/>
  <c r="W71" i="7"/>
  <c r="V71" i="7"/>
  <c r="W70" i="7"/>
  <c r="V70" i="7"/>
  <c r="W67" i="7"/>
  <c r="V67" i="7"/>
  <c r="W66" i="7"/>
  <c r="V66" i="7"/>
  <c r="W65" i="7"/>
  <c r="V65" i="7"/>
  <c r="W60" i="7"/>
  <c r="V60" i="7"/>
  <c r="W59" i="7"/>
  <c r="V59" i="7"/>
  <c r="W56" i="7"/>
  <c r="V56" i="7"/>
  <c r="W54" i="7"/>
  <c r="V54" i="7"/>
  <c r="W52" i="7"/>
  <c r="V52" i="7"/>
  <c r="W51" i="7"/>
  <c r="V51" i="7"/>
  <c r="W46" i="7"/>
  <c r="V46" i="7"/>
  <c r="W43" i="7"/>
  <c r="V43" i="7"/>
  <c r="W41" i="7"/>
  <c r="V41" i="7"/>
  <c r="W38" i="7"/>
  <c r="V38" i="7"/>
  <c r="W37" i="7"/>
  <c r="V37" i="7"/>
  <c r="W34" i="7"/>
  <c r="V34" i="7"/>
  <c r="W32" i="7"/>
  <c r="V32" i="7"/>
  <c r="W30" i="7"/>
  <c r="V30" i="7"/>
  <c r="W26" i="7"/>
  <c r="V26" i="7"/>
  <c r="G140" i="8" l="1"/>
  <c r="I139" i="8"/>
  <c r="G139" i="8"/>
  <c r="G138" i="8"/>
  <c r="I137" i="8"/>
  <c r="G137" i="8"/>
  <c r="I136" i="8"/>
  <c r="H136" i="8"/>
  <c r="I135" i="8"/>
  <c r="H135" i="8"/>
  <c r="I134" i="8"/>
  <c r="H134" i="8"/>
  <c r="I133" i="8"/>
  <c r="H133" i="8"/>
  <c r="I132" i="8"/>
  <c r="H132" i="8"/>
  <c r="I131" i="8"/>
  <c r="H131" i="8"/>
  <c r="I130" i="8"/>
  <c r="H130" i="8"/>
  <c r="I129" i="8"/>
  <c r="H129" i="8"/>
  <c r="I128" i="8"/>
  <c r="H128" i="8"/>
  <c r="I127" i="8"/>
  <c r="H127" i="8"/>
  <c r="I126" i="8"/>
  <c r="H126" i="8"/>
  <c r="I125" i="8"/>
  <c r="H125" i="8"/>
  <c r="I124" i="8"/>
  <c r="H124" i="8"/>
  <c r="I123" i="8"/>
  <c r="H123" i="8"/>
  <c r="I122" i="8"/>
  <c r="H122" i="8"/>
  <c r="I121" i="8"/>
  <c r="H121" i="8"/>
  <c r="I120" i="8"/>
  <c r="H120" i="8"/>
  <c r="I119" i="8"/>
  <c r="H119" i="8"/>
  <c r="I118" i="8"/>
  <c r="H118" i="8"/>
  <c r="I117" i="8"/>
  <c r="H117" i="8"/>
  <c r="I116" i="8"/>
  <c r="H116" i="8"/>
  <c r="I115" i="8"/>
  <c r="H115" i="8"/>
  <c r="I114" i="8"/>
  <c r="H114" i="8"/>
  <c r="I113" i="8"/>
  <c r="H113" i="8"/>
  <c r="I112" i="8"/>
  <c r="H112" i="8"/>
  <c r="I111" i="8"/>
  <c r="H111" i="8"/>
  <c r="I110" i="8"/>
  <c r="H110" i="8"/>
  <c r="I109" i="8"/>
  <c r="H109" i="8"/>
  <c r="I108" i="8"/>
  <c r="H108" i="8"/>
  <c r="I107" i="8"/>
  <c r="H107" i="8"/>
  <c r="I106" i="8"/>
  <c r="H106" i="8"/>
  <c r="I105" i="8"/>
  <c r="H105" i="8"/>
  <c r="I104" i="8"/>
  <c r="H104" i="8"/>
  <c r="I103" i="8"/>
  <c r="H103" i="8"/>
  <c r="I102" i="8"/>
  <c r="H102" i="8"/>
  <c r="I101" i="8"/>
  <c r="H101" i="8"/>
  <c r="I100" i="8"/>
  <c r="H100" i="8"/>
  <c r="I99" i="8"/>
  <c r="H99" i="8"/>
  <c r="I98" i="8"/>
  <c r="H98" i="8"/>
  <c r="I97" i="8"/>
  <c r="H97" i="8"/>
  <c r="I96" i="8"/>
  <c r="H96" i="8"/>
  <c r="I95" i="8"/>
  <c r="H95" i="8"/>
  <c r="I94" i="8"/>
  <c r="H94" i="8"/>
  <c r="I93" i="8"/>
  <c r="H93" i="8"/>
  <c r="I92" i="8"/>
  <c r="H92" i="8"/>
  <c r="I91" i="8"/>
  <c r="H91" i="8"/>
  <c r="I90" i="8"/>
  <c r="H90" i="8"/>
  <c r="I89" i="8"/>
  <c r="H89" i="8"/>
  <c r="I88" i="8"/>
  <c r="H88" i="8"/>
  <c r="I87" i="8"/>
  <c r="H87" i="8"/>
  <c r="I86" i="8"/>
  <c r="H86" i="8"/>
  <c r="I85" i="8"/>
  <c r="H85" i="8"/>
  <c r="I84" i="8"/>
  <c r="H84" i="8"/>
  <c r="I83" i="8"/>
  <c r="H83" i="8"/>
  <c r="I82" i="8"/>
  <c r="H82" i="8"/>
  <c r="I81" i="8"/>
  <c r="H81" i="8"/>
  <c r="I80" i="8"/>
  <c r="H80" i="8"/>
  <c r="I79" i="8"/>
  <c r="H79" i="8"/>
  <c r="I78" i="8"/>
  <c r="H78" i="8"/>
  <c r="I77" i="8"/>
  <c r="H77" i="8"/>
  <c r="I76" i="8"/>
  <c r="H76" i="8"/>
  <c r="I75" i="8"/>
  <c r="H75" i="8"/>
  <c r="I74" i="8"/>
  <c r="H74" i="8"/>
  <c r="I73" i="8"/>
  <c r="H73" i="8"/>
  <c r="I72" i="8"/>
  <c r="H72" i="8"/>
  <c r="I71" i="8"/>
  <c r="H71" i="8"/>
  <c r="I70" i="8"/>
  <c r="H70" i="8"/>
  <c r="I69" i="8"/>
  <c r="H69" i="8"/>
  <c r="I68" i="8"/>
  <c r="H68" i="8"/>
  <c r="I67" i="8"/>
  <c r="H67" i="8"/>
  <c r="I66" i="8"/>
  <c r="H66" i="8"/>
  <c r="I65" i="8"/>
  <c r="H65" i="8"/>
  <c r="I64" i="8"/>
  <c r="H64" i="8"/>
  <c r="I63" i="8"/>
  <c r="H63" i="8"/>
  <c r="I62" i="8"/>
  <c r="H62" i="8"/>
  <c r="I61" i="8"/>
  <c r="H61" i="8"/>
  <c r="I60" i="8"/>
  <c r="H60" i="8"/>
  <c r="I59" i="8"/>
  <c r="H59" i="8"/>
  <c r="I58" i="8"/>
  <c r="H58" i="8"/>
  <c r="I57" i="8"/>
  <c r="H57" i="8"/>
  <c r="I56" i="8"/>
  <c r="H56" i="8"/>
  <c r="I55" i="8"/>
  <c r="H55" i="8"/>
  <c r="I54" i="8"/>
  <c r="H54" i="8"/>
  <c r="I53" i="8"/>
  <c r="H53" i="8"/>
  <c r="I52" i="8"/>
  <c r="H52" i="8"/>
  <c r="I51" i="8"/>
  <c r="H51" i="8"/>
  <c r="I50" i="8"/>
  <c r="H50" i="8"/>
  <c r="I49" i="8"/>
  <c r="H49" i="8"/>
  <c r="I48" i="8"/>
  <c r="H48" i="8"/>
  <c r="I47" i="8"/>
  <c r="H47" i="8"/>
  <c r="I46" i="8"/>
  <c r="H46" i="8"/>
  <c r="I45" i="8"/>
  <c r="H45" i="8"/>
  <c r="I44" i="8"/>
  <c r="H44" i="8"/>
  <c r="I43" i="8"/>
  <c r="H43" i="8"/>
  <c r="I42" i="8"/>
  <c r="H42" i="8"/>
  <c r="I41" i="8"/>
  <c r="H41" i="8"/>
  <c r="I40" i="8"/>
  <c r="H40" i="8"/>
  <c r="I39" i="8"/>
  <c r="H39" i="8"/>
  <c r="I38" i="8"/>
  <c r="H38" i="8"/>
  <c r="I37" i="8"/>
  <c r="H37" i="8"/>
  <c r="I36" i="8"/>
  <c r="H36" i="8"/>
  <c r="I35" i="8"/>
  <c r="H35" i="8"/>
  <c r="I34" i="8"/>
  <c r="H34" i="8"/>
  <c r="I33" i="8"/>
  <c r="H33" i="8"/>
  <c r="I32" i="8"/>
  <c r="H32" i="8"/>
  <c r="I31" i="8"/>
  <c r="H31" i="8"/>
  <c r="I30" i="8"/>
  <c r="H30" i="8"/>
  <c r="I29" i="8"/>
  <c r="H29" i="8"/>
  <c r="I28" i="8"/>
  <c r="H28" i="8"/>
  <c r="I27" i="8"/>
  <c r="H27" i="8"/>
  <c r="I26" i="8"/>
  <c r="H26" i="8"/>
  <c r="I25" i="8"/>
  <c r="H25" i="8"/>
  <c r="I24" i="8"/>
  <c r="H24" i="8"/>
  <c r="I23" i="8"/>
  <c r="H23" i="8"/>
  <c r="I22" i="8"/>
  <c r="H22" i="8"/>
  <c r="I21" i="8"/>
  <c r="H21" i="8"/>
  <c r="I20" i="8"/>
  <c r="H20" i="8"/>
  <c r="I19" i="8"/>
  <c r="H19" i="8"/>
  <c r="I18" i="8"/>
  <c r="H18" i="8"/>
  <c r="I17" i="8"/>
  <c r="H17" i="8"/>
  <c r="I16" i="8"/>
  <c r="H16" i="8"/>
  <c r="I15" i="8"/>
  <c r="H15" i="8"/>
  <c r="I14" i="8"/>
  <c r="H14" i="8"/>
  <c r="I13" i="8"/>
  <c r="H13" i="8"/>
  <c r="I12" i="8"/>
  <c r="H12" i="8"/>
  <c r="I11" i="8"/>
  <c r="H11" i="8"/>
  <c r="I10" i="8"/>
  <c r="H10" i="8"/>
  <c r="I9" i="8"/>
  <c r="H9" i="8"/>
  <c r="I8" i="8"/>
  <c r="H8" i="8"/>
  <c r="I7" i="8"/>
  <c r="H7" i="8"/>
  <c r="I6" i="8"/>
  <c r="H6" i="8"/>
  <c r="H140" i="8" s="1"/>
  <c r="I5" i="8"/>
  <c r="I140" i="8" s="1"/>
  <c r="H5" i="8"/>
  <c r="H137" i="8" s="1"/>
  <c r="H138" i="8" l="1"/>
  <c r="H141" i="8"/>
  <c r="H142" i="8" s="1"/>
  <c r="H144" i="8" a="1"/>
  <c r="H144" i="8" s="1"/>
  <c r="I138" i="8"/>
  <c r="I141" i="8"/>
  <c r="I142" i="8" s="1"/>
  <c r="I144" i="8" a="1"/>
  <c r="I144" i="8" s="1"/>
  <c r="H139" i="8"/>
  <c r="H143" i="8" a="1"/>
  <c r="H143" i="8" s="1"/>
  <c r="H145" i="8" a="1"/>
  <c r="H145" i="8" s="1"/>
  <c r="I145" i="8" a="1"/>
  <c r="I145" i="8" s="1"/>
  <c r="I143" i="8" a="1"/>
  <c r="I143" i="8" s="1"/>
  <c r="W1789" i="7" l="1"/>
  <c r="V1789" i="7"/>
  <c r="W1787" i="7"/>
  <c r="V1787" i="7"/>
  <c r="W1786" i="7"/>
  <c r="V1786" i="7"/>
  <c r="W1784" i="7"/>
  <c r="V1784" i="7"/>
  <c r="W1782" i="7"/>
  <c r="V1782" i="7"/>
  <c r="W1781" i="7"/>
  <c r="V1781" i="7"/>
  <c r="W1780" i="7"/>
  <c r="V1780" i="7"/>
  <c r="W1778" i="7"/>
  <c r="V1778" i="7"/>
  <c r="W1777" i="7"/>
  <c r="V1777" i="7"/>
  <c r="W1776" i="7"/>
  <c r="V1776" i="7"/>
  <c r="W1775" i="7"/>
  <c r="V1775" i="7"/>
  <c r="W1774" i="7"/>
  <c r="V1774" i="7"/>
  <c r="W1773" i="7"/>
  <c r="V1773" i="7"/>
  <c r="W1772" i="7"/>
  <c r="V1772" i="7"/>
  <c r="W1767" i="7"/>
  <c r="V1767" i="7"/>
  <c r="W1765" i="7"/>
  <c r="V1765" i="7"/>
  <c r="W1761" i="7"/>
  <c r="V1761" i="7"/>
  <c r="W1758" i="7"/>
  <c r="V1758" i="7"/>
  <c r="W1754" i="7"/>
  <c r="V1754" i="7"/>
  <c r="W1753" i="7"/>
  <c r="V1753" i="7"/>
  <c r="W1752" i="7"/>
  <c r="V1752" i="7"/>
  <c r="W1748" i="7"/>
  <c r="V1748" i="7"/>
  <c r="W1747" i="7"/>
  <c r="V1747" i="7"/>
  <c r="W1746" i="7"/>
  <c r="V1746" i="7"/>
  <c r="W1744" i="7"/>
  <c r="V1744" i="7"/>
  <c r="W1743" i="7"/>
  <c r="V1743" i="7"/>
  <c r="W1742" i="7"/>
  <c r="V1742" i="7"/>
  <c r="W1741" i="7"/>
  <c r="V1741" i="7"/>
  <c r="W1740" i="7"/>
  <c r="V1740" i="7"/>
  <c r="W1739" i="7"/>
  <c r="V1739" i="7"/>
  <c r="W1734" i="7"/>
  <c r="V1734" i="7"/>
  <c r="W1733" i="7"/>
  <c r="V1733" i="7"/>
  <c r="W1732" i="7"/>
  <c r="V1732" i="7"/>
  <c r="W1731" i="7"/>
  <c r="V1731" i="7"/>
  <c r="W1729" i="7"/>
  <c r="V1729" i="7"/>
  <c r="W1728" i="7"/>
  <c r="V1728" i="7"/>
  <c r="W1726" i="7"/>
  <c r="V1726" i="7"/>
  <c r="W1725" i="7"/>
  <c r="V1725" i="7"/>
  <c r="W1723" i="7"/>
  <c r="V1723" i="7"/>
  <c r="W1722" i="7"/>
  <c r="V1722" i="7"/>
  <c r="W1721" i="7"/>
  <c r="V1721" i="7"/>
  <c r="W1720" i="7"/>
  <c r="V1720" i="7"/>
  <c r="W1719" i="7"/>
  <c r="V1719" i="7"/>
  <c r="W1717" i="7"/>
  <c r="V1717" i="7"/>
  <c r="W1715" i="7"/>
  <c r="V1715" i="7"/>
  <c r="W1712" i="7"/>
  <c r="V1712" i="7"/>
  <c r="W1709" i="7"/>
  <c r="V1709" i="7"/>
  <c r="W1707" i="7"/>
  <c r="V1707" i="7"/>
  <c r="W1706" i="7"/>
  <c r="V1706" i="7"/>
  <c r="W1704" i="7"/>
  <c r="V1704" i="7"/>
  <c r="W1703" i="7"/>
  <c r="V1703" i="7"/>
  <c r="W1702" i="7"/>
  <c r="V1702" i="7"/>
  <c r="W1701" i="7"/>
  <c r="V1701" i="7"/>
  <c r="W1698" i="7"/>
  <c r="V1698" i="7"/>
  <c r="W1696" i="7"/>
  <c r="V1696" i="7"/>
  <c r="W1695" i="7"/>
  <c r="V1695" i="7"/>
  <c r="W1694" i="7"/>
  <c r="V1694" i="7"/>
  <c r="W1693" i="7"/>
  <c r="V1693" i="7"/>
  <c r="W1692" i="7"/>
  <c r="V1692" i="7"/>
  <c r="W1691" i="7"/>
  <c r="V1691" i="7"/>
  <c r="W1690" i="7"/>
  <c r="V1690" i="7"/>
  <c r="W1689" i="7"/>
  <c r="V1689" i="7"/>
  <c r="W1685" i="7"/>
  <c r="V1685" i="7"/>
  <c r="W1683" i="7"/>
  <c r="V1683" i="7"/>
  <c r="W1677" i="7"/>
  <c r="V1677" i="7"/>
  <c r="W1676" i="7"/>
  <c r="V1676" i="7"/>
  <c r="W1675" i="7"/>
  <c r="V1675" i="7"/>
  <c r="W1674" i="7"/>
  <c r="V1674" i="7"/>
  <c r="W1672" i="7"/>
  <c r="V1672" i="7"/>
  <c r="W1670" i="7"/>
  <c r="V1670" i="7"/>
  <c r="W1669" i="7"/>
  <c r="V1669" i="7"/>
  <c r="W1665" i="7"/>
  <c r="V1665" i="7"/>
  <c r="W1664" i="7"/>
  <c r="V1664" i="7"/>
  <c r="W1663" i="7"/>
  <c r="V1663" i="7"/>
  <c r="W1662" i="7"/>
  <c r="V1662" i="7"/>
  <c r="W1661" i="7"/>
  <c r="V1661" i="7"/>
  <c r="W1659" i="7"/>
  <c r="V1659" i="7"/>
  <c r="W1658" i="7"/>
  <c r="V1658" i="7"/>
  <c r="W1655" i="7"/>
  <c r="V1655" i="7"/>
  <c r="W1650" i="7"/>
  <c r="V1650" i="7"/>
  <c r="W1649" i="7"/>
  <c r="V1649" i="7"/>
  <c r="W1646" i="7"/>
  <c r="V1646" i="7"/>
  <c r="W1643" i="7"/>
  <c r="V1643" i="7"/>
  <c r="W1641" i="7"/>
  <c r="V1641" i="7"/>
  <c r="W1640" i="7"/>
  <c r="V1640" i="7"/>
  <c r="W1639" i="7"/>
  <c r="V1639" i="7"/>
  <c r="W1634" i="7"/>
  <c r="V1634" i="7"/>
  <c r="W1633" i="7"/>
  <c r="V1633" i="7"/>
  <c r="W1632" i="7"/>
  <c r="V1632" i="7"/>
  <c r="W1631" i="7"/>
  <c r="V1631" i="7"/>
  <c r="W1630" i="7"/>
  <c r="V1630" i="7"/>
  <c r="W1628" i="7"/>
  <c r="V1628" i="7"/>
  <c r="W1627" i="7"/>
  <c r="V1627" i="7"/>
  <c r="W1626" i="7"/>
  <c r="V1626" i="7"/>
  <c r="W1625" i="7"/>
  <c r="V1625" i="7"/>
  <c r="W1624" i="7"/>
  <c r="V1624" i="7"/>
  <c r="W1621" i="7"/>
  <c r="V1621" i="7"/>
  <c r="W1619" i="7"/>
  <c r="V1619" i="7"/>
  <c r="W1618" i="7"/>
  <c r="V1618" i="7"/>
  <c r="W1616" i="7"/>
  <c r="V1616" i="7"/>
  <c r="W1615" i="7"/>
  <c r="V1615" i="7"/>
  <c r="W1614" i="7"/>
  <c r="V1614" i="7"/>
  <c r="W1611" i="7"/>
  <c r="V1611" i="7"/>
  <c r="W1609" i="7"/>
  <c r="V1609" i="7"/>
  <c r="W1608" i="7"/>
  <c r="V1608" i="7"/>
  <c r="W1606" i="7"/>
  <c r="V1606" i="7"/>
  <c r="W1604" i="7"/>
  <c r="V1604" i="7"/>
  <c r="W1598" i="7"/>
  <c r="V1598" i="7"/>
  <c r="W1597" i="7"/>
  <c r="V1597" i="7"/>
  <c r="W1594" i="7"/>
  <c r="V1594" i="7"/>
  <c r="W1593" i="7"/>
  <c r="V1593" i="7"/>
  <c r="W1592" i="7"/>
  <c r="V1592" i="7"/>
  <c r="W1591" i="7"/>
  <c r="V1591" i="7"/>
  <c r="W1590" i="7"/>
  <c r="V1590" i="7"/>
  <c r="W1589" i="7"/>
  <c r="V1589" i="7"/>
  <c r="W1587" i="7"/>
  <c r="V1587" i="7"/>
  <c r="W1586" i="7"/>
  <c r="V1586" i="7"/>
  <c r="W1585" i="7"/>
  <c r="V1585" i="7"/>
  <c r="W1583" i="7"/>
  <c r="V1583" i="7"/>
  <c r="W1582" i="7"/>
  <c r="V1582" i="7"/>
  <c r="W1580" i="7"/>
  <c r="V1580" i="7"/>
  <c r="W1579" i="7"/>
  <c r="V1579" i="7"/>
  <c r="W1578" i="7"/>
  <c r="V1578" i="7"/>
  <c r="W1575" i="7"/>
  <c r="V1575" i="7"/>
  <c r="W1573" i="7"/>
  <c r="V1573" i="7"/>
  <c r="W1572" i="7"/>
  <c r="V1572" i="7"/>
  <c r="W1571" i="7"/>
  <c r="V1571" i="7"/>
  <c r="W1570" i="7"/>
  <c r="V1570" i="7"/>
  <c r="W1569" i="7"/>
  <c r="V1569" i="7"/>
  <c r="W1568" i="7"/>
  <c r="V1568" i="7"/>
  <c r="W1565" i="7"/>
  <c r="V1565" i="7"/>
  <c r="W1564" i="7"/>
  <c r="V1564" i="7"/>
  <c r="W1562" i="7"/>
  <c r="V1562" i="7"/>
  <c r="W1561" i="7"/>
  <c r="V1561" i="7"/>
  <c r="W1560" i="7"/>
  <c r="V1560" i="7"/>
  <c r="W1557" i="7"/>
  <c r="V1557" i="7"/>
  <c r="W1556" i="7"/>
  <c r="V1556" i="7"/>
  <c r="W1555" i="7"/>
  <c r="V1555" i="7"/>
  <c r="W1553" i="7"/>
  <c r="V1553" i="7"/>
  <c r="W1552" i="7"/>
  <c r="V1552" i="7"/>
  <c r="W1551" i="7"/>
  <c r="V1551" i="7"/>
  <c r="W1549" i="7"/>
  <c r="V1549" i="7"/>
  <c r="W1546" i="7"/>
  <c r="V1546" i="7"/>
  <c r="W1542" i="7"/>
  <c r="V1542" i="7"/>
  <c r="W1540" i="7"/>
  <c r="V1540" i="7"/>
  <c r="W1538" i="7"/>
  <c r="V1538" i="7"/>
  <c r="W1537" i="7"/>
  <c r="V1537" i="7"/>
  <c r="W1536" i="7"/>
  <c r="V1536" i="7"/>
  <c r="W1535" i="7"/>
  <c r="V1535" i="7"/>
  <c r="W1534" i="7"/>
  <c r="V1534" i="7"/>
  <c r="W1530" i="7"/>
  <c r="V1530" i="7"/>
  <c r="W1528" i="7"/>
  <c r="V1528" i="7"/>
  <c r="W1524" i="7"/>
  <c r="V1524" i="7"/>
  <c r="W1522" i="7"/>
  <c r="V1522" i="7"/>
  <c r="W1520" i="7"/>
  <c r="V1520" i="7"/>
  <c r="W1518" i="7"/>
  <c r="V1518" i="7"/>
  <c r="W1516" i="7"/>
  <c r="V1516" i="7"/>
  <c r="W1515" i="7"/>
  <c r="V1515" i="7"/>
  <c r="W1514" i="7"/>
  <c r="V1514" i="7"/>
  <c r="W1513" i="7"/>
  <c r="V1513" i="7"/>
  <c r="W1512" i="7"/>
  <c r="V1512" i="7"/>
  <c r="W1508" i="7"/>
  <c r="V1508" i="7"/>
  <c r="W1507" i="7"/>
  <c r="V1507" i="7"/>
  <c r="W1504" i="7"/>
  <c r="V1504" i="7"/>
  <c r="W1503" i="7"/>
  <c r="V1503" i="7"/>
  <c r="W1502" i="7"/>
  <c r="V1502" i="7"/>
  <c r="W1500" i="7"/>
  <c r="V1500" i="7"/>
  <c r="W1499" i="7"/>
  <c r="V1499" i="7"/>
  <c r="W1495" i="7"/>
  <c r="V1495" i="7"/>
  <c r="W1494" i="7"/>
  <c r="V1494" i="7"/>
  <c r="W1493" i="7"/>
  <c r="V1493" i="7"/>
  <c r="W1492" i="7"/>
  <c r="V1492" i="7"/>
  <c r="W1491" i="7"/>
  <c r="V1491" i="7"/>
  <c r="W1490" i="7"/>
  <c r="V1490" i="7"/>
  <c r="W1489" i="7"/>
  <c r="V1489" i="7"/>
  <c r="W1488" i="7"/>
  <c r="V1488" i="7"/>
  <c r="W1486" i="7"/>
  <c r="V1486" i="7"/>
  <c r="W1484" i="7"/>
  <c r="V1484" i="7"/>
  <c r="W1483" i="7"/>
  <c r="V1483" i="7"/>
  <c r="W1482" i="7"/>
  <c r="V1482" i="7"/>
  <c r="W1481" i="7"/>
  <c r="V1481" i="7"/>
  <c r="W1479" i="7"/>
  <c r="V1479" i="7"/>
  <c r="W1478" i="7"/>
  <c r="V1478" i="7"/>
  <c r="W1477" i="7"/>
  <c r="V1477" i="7"/>
  <c r="W1476" i="7"/>
  <c r="V1476" i="7"/>
  <c r="W1475" i="7"/>
  <c r="V1475" i="7"/>
  <c r="W1473" i="7"/>
  <c r="V1473" i="7"/>
  <c r="W1470" i="7"/>
  <c r="V1470" i="7"/>
  <c r="W1468" i="7"/>
  <c r="V1468" i="7"/>
  <c r="W1465" i="7"/>
  <c r="V1465" i="7"/>
  <c r="W1462" i="7"/>
  <c r="V1462" i="7"/>
  <c r="W1461" i="7"/>
  <c r="V1461" i="7"/>
  <c r="W1458" i="7"/>
  <c r="V1458" i="7"/>
  <c r="W1456" i="7"/>
  <c r="V1456" i="7"/>
  <c r="W1454" i="7"/>
  <c r="V1454" i="7"/>
  <c r="W1452" i="7"/>
  <c r="V1452" i="7"/>
  <c r="W1450" i="7"/>
  <c r="V1450" i="7"/>
  <c r="W1446" i="7"/>
  <c r="V1446" i="7"/>
  <c r="W1445" i="7"/>
  <c r="V1445" i="7"/>
  <c r="W1442" i="7"/>
  <c r="V1442" i="7"/>
  <c r="W1438" i="7"/>
  <c r="V1438" i="7"/>
  <c r="W1437" i="7"/>
  <c r="V1437" i="7"/>
  <c r="W1434" i="7"/>
  <c r="V1434" i="7"/>
  <c r="W1433" i="7"/>
  <c r="V1433" i="7"/>
  <c r="W1432" i="7"/>
  <c r="V1432" i="7"/>
  <c r="W1431" i="7"/>
  <c r="V1431" i="7"/>
  <c r="W1421" i="7"/>
  <c r="V1421" i="7"/>
  <c r="W1420" i="7"/>
  <c r="V1420" i="7"/>
  <c r="W1419" i="7"/>
  <c r="V1419" i="7"/>
  <c r="W1416" i="7"/>
  <c r="V1416" i="7"/>
  <c r="W1415" i="7"/>
  <c r="V1415" i="7"/>
  <c r="W1413" i="7"/>
  <c r="V1413" i="7"/>
  <c r="W1411" i="7"/>
  <c r="V1411" i="7"/>
  <c r="W1409" i="7"/>
  <c r="V1409" i="7"/>
  <c r="W1408" i="7"/>
  <c r="V1408" i="7"/>
  <c r="W1406" i="7"/>
  <c r="V1406" i="7"/>
  <c r="W1405" i="7"/>
  <c r="V1405" i="7"/>
  <c r="W1399" i="7"/>
  <c r="V1399" i="7"/>
  <c r="W1398" i="7"/>
  <c r="V1398" i="7"/>
  <c r="W1397" i="7"/>
  <c r="V1397" i="7"/>
  <c r="W1396" i="7"/>
  <c r="V1396" i="7"/>
  <c r="W1395" i="7"/>
  <c r="V1395" i="7"/>
  <c r="W1394" i="7"/>
  <c r="V1394" i="7"/>
  <c r="W1393" i="7"/>
  <c r="V1393" i="7"/>
  <c r="W1391" i="7"/>
  <c r="V1391" i="7"/>
  <c r="W1390" i="7"/>
  <c r="V1390" i="7"/>
  <c r="W1388" i="7"/>
  <c r="V1388" i="7"/>
  <c r="W1386" i="7"/>
  <c r="V1386" i="7"/>
  <c r="W1385" i="7"/>
  <c r="V1385" i="7"/>
  <c r="W1384" i="7"/>
  <c r="V1384" i="7"/>
  <c r="W1381" i="7"/>
  <c r="V1381" i="7"/>
  <c r="W1380" i="7"/>
  <c r="V1380" i="7"/>
  <c r="W1379" i="7"/>
  <c r="V1379" i="7"/>
  <c r="W1378" i="7"/>
  <c r="V1378" i="7"/>
  <c r="W1376" i="7"/>
  <c r="V1376" i="7"/>
  <c r="W1373" i="7"/>
  <c r="V1373" i="7"/>
  <c r="W1371" i="7"/>
  <c r="V1371" i="7"/>
  <c r="W1367" i="7"/>
  <c r="V1367" i="7"/>
  <c r="W1365" i="7"/>
  <c r="V1365" i="7"/>
  <c r="W1364" i="7"/>
  <c r="V1364" i="7"/>
  <c r="W1362" i="7"/>
  <c r="V1362" i="7"/>
  <c r="W1361" i="7"/>
  <c r="V1361" i="7"/>
  <c r="W1360" i="7"/>
  <c r="V1360" i="7"/>
  <c r="W1359" i="7"/>
  <c r="V1359" i="7"/>
  <c r="W1356" i="7"/>
  <c r="V1356" i="7"/>
  <c r="W1355" i="7"/>
  <c r="V1355" i="7"/>
  <c r="W1354" i="7"/>
  <c r="V1354" i="7"/>
  <c r="W1352" i="7"/>
  <c r="V1352" i="7"/>
  <c r="W1351" i="7"/>
  <c r="V1351" i="7"/>
  <c r="W1349" i="7"/>
  <c r="V1349" i="7"/>
  <c r="W1347" i="7"/>
  <c r="V1347" i="7"/>
  <c r="W1345" i="7"/>
  <c r="V1345" i="7"/>
  <c r="W1339" i="7"/>
  <c r="V1339" i="7"/>
  <c r="W1338" i="7"/>
  <c r="V1338" i="7"/>
  <c r="W1337" i="7"/>
  <c r="V1337" i="7"/>
  <c r="W1334" i="7"/>
  <c r="V1334" i="7"/>
  <c r="W1333" i="7"/>
  <c r="V1333" i="7"/>
  <c r="W1331" i="7"/>
  <c r="V1331" i="7"/>
  <c r="W1329" i="7"/>
  <c r="V1329" i="7"/>
  <c r="W1328" i="7"/>
  <c r="V1328" i="7"/>
  <c r="W1326" i="7"/>
  <c r="V1326" i="7"/>
  <c r="W1325" i="7"/>
  <c r="V1325" i="7"/>
  <c r="W1324" i="7"/>
  <c r="V1324" i="7"/>
  <c r="W1323" i="7"/>
  <c r="V1323" i="7"/>
  <c r="W1320" i="7"/>
  <c r="V1320" i="7"/>
  <c r="W1318" i="7"/>
  <c r="V1318" i="7"/>
  <c r="W1316" i="7"/>
  <c r="V1316" i="7"/>
  <c r="W1314" i="7"/>
  <c r="V1314" i="7"/>
  <c r="W1313" i="7"/>
  <c r="V1313" i="7"/>
  <c r="W1309" i="7"/>
  <c r="V1309" i="7"/>
  <c r="W1304" i="7"/>
  <c r="V1304" i="7"/>
  <c r="W1299" i="7"/>
  <c r="V1299" i="7"/>
  <c r="W1297" i="7"/>
  <c r="V1297" i="7"/>
  <c r="W1296" i="7"/>
  <c r="V1296" i="7"/>
  <c r="W1293" i="7"/>
  <c r="V1293" i="7"/>
  <c r="W1292" i="7"/>
  <c r="V1292" i="7"/>
  <c r="W1291" i="7"/>
  <c r="V1291" i="7"/>
  <c r="W1289" i="7"/>
  <c r="V1289" i="7"/>
  <c r="W1283" i="7"/>
  <c r="V1283" i="7"/>
  <c r="W1281" i="7"/>
  <c r="V1281" i="7"/>
  <c r="W1280" i="7"/>
  <c r="V1280" i="7"/>
  <c r="W1273" i="7"/>
  <c r="V1273" i="7"/>
  <c r="W1272" i="7"/>
  <c r="V1272" i="7"/>
  <c r="W1271" i="7"/>
  <c r="V1271" i="7"/>
  <c r="W1270" i="7"/>
  <c r="V1270" i="7"/>
  <c r="W1269" i="7"/>
  <c r="V1269" i="7"/>
  <c r="W1268" i="7"/>
  <c r="V1268" i="7"/>
  <c r="W1267" i="7"/>
  <c r="V1267" i="7"/>
  <c r="W1266" i="7"/>
  <c r="V1266" i="7"/>
  <c r="W1264" i="7"/>
  <c r="V1264" i="7"/>
  <c r="W1263" i="7"/>
  <c r="V1263" i="7"/>
  <c r="W1260" i="7"/>
  <c r="V1260" i="7"/>
  <c r="W1259" i="7"/>
  <c r="V1259" i="7"/>
  <c r="W1257" i="7"/>
  <c r="V1257" i="7"/>
  <c r="W1254" i="7"/>
  <c r="V1254" i="7"/>
  <c r="W1253" i="7"/>
  <c r="V1253" i="7"/>
  <c r="W1251" i="7"/>
  <c r="V1251" i="7"/>
  <c r="W1250" i="7"/>
  <c r="V1250" i="7"/>
  <c r="W1249" i="7"/>
  <c r="V1249" i="7"/>
  <c r="W1245" i="7"/>
  <c r="V1245" i="7"/>
  <c r="W1243" i="7"/>
  <c r="V1243" i="7"/>
  <c r="W1242" i="7"/>
  <c r="V1242" i="7"/>
  <c r="W1239" i="7"/>
  <c r="V1239" i="7"/>
  <c r="W1238" i="7"/>
  <c r="V1238" i="7"/>
  <c r="W1237" i="7"/>
  <c r="V1237" i="7"/>
  <c r="W1235" i="7"/>
  <c r="V1235" i="7"/>
  <c r="W1234" i="7"/>
  <c r="V1234" i="7"/>
  <c r="W1233" i="7"/>
  <c r="V1233" i="7"/>
  <c r="W1232" i="7"/>
  <c r="V1232" i="7"/>
  <c r="W1231" i="7"/>
  <c r="V1231" i="7"/>
  <c r="W1230" i="7"/>
  <c r="V1230" i="7"/>
  <c r="W1226" i="7"/>
  <c r="V1226" i="7"/>
  <c r="W1222" i="7"/>
  <c r="V1222" i="7"/>
  <c r="W1221" i="7"/>
  <c r="V1221" i="7"/>
  <c r="W1219" i="7"/>
  <c r="V1219" i="7"/>
  <c r="W1217" i="7"/>
  <c r="V1217" i="7"/>
  <c r="W1215" i="7"/>
  <c r="V1215" i="7"/>
  <c r="W1212" i="7"/>
  <c r="V1212" i="7"/>
  <c r="W1210" i="7"/>
  <c r="V1210" i="7"/>
  <c r="W1209" i="7"/>
  <c r="V1209" i="7"/>
  <c r="W1208" i="7"/>
  <c r="V1208" i="7"/>
  <c r="W1207" i="7"/>
  <c r="V1207" i="7"/>
  <c r="W1205" i="7"/>
  <c r="V1205" i="7"/>
  <c r="W1204" i="7"/>
  <c r="V1204" i="7"/>
  <c r="W1201" i="7"/>
  <c r="V1201" i="7"/>
  <c r="W1200" i="7"/>
  <c r="V1200" i="7"/>
  <c r="W1199" i="7"/>
  <c r="V1199" i="7"/>
  <c r="W1198" i="7"/>
  <c r="V1198" i="7"/>
  <c r="W1197" i="7"/>
  <c r="V1197" i="7"/>
  <c r="W1196" i="7"/>
  <c r="V1196" i="7"/>
  <c r="W1195" i="7"/>
  <c r="V1195" i="7"/>
  <c r="W1193" i="7"/>
  <c r="V1193" i="7"/>
  <c r="W1191" i="7"/>
  <c r="V1191" i="7"/>
  <c r="W1187" i="7"/>
  <c r="V1187" i="7"/>
  <c r="W1184" i="7"/>
  <c r="V1184" i="7"/>
  <c r="W1183" i="7"/>
  <c r="V1183" i="7"/>
  <c r="W1182" i="7"/>
  <c r="V1182" i="7"/>
  <c r="W1181" i="7"/>
  <c r="V1181" i="7"/>
  <c r="W1180" i="7"/>
  <c r="V1180" i="7"/>
  <c r="W1177" i="7"/>
  <c r="V1177" i="7"/>
  <c r="W1175" i="7"/>
  <c r="V1175" i="7"/>
  <c r="W1174" i="7"/>
  <c r="V1174" i="7"/>
  <c r="W1171" i="7"/>
  <c r="V1171" i="7"/>
  <c r="W1168" i="7"/>
  <c r="V1168" i="7"/>
  <c r="W1167" i="7"/>
  <c r="V1167" i="7"/>
  <c r="W1166" i="7"/>
  <c r="V1166" i="7"/>
  <c r="W1165" i="7"/>
  <c r="V1165" i="7"/>
  <c r="W1164" i="7"/>
  <c r="V1164" i="7"/>
  <c r="W1163" i="7"/>
  <c r="V1163" i="7"/>
  <c r="W1161" i="7"/>
  <c r="V1161" i="7"/>
  <c r="W1160" i="7"/>
  <c r="V1160" i="7"/>
  <c r="W1158" i="7"/>
  <c r="V1158" i="7"/>
  <c r="W1156" i="7"/>
  <c r="V1156" i="7"/>
  <c r="W1154" i="7"/>
  <c r="V1154" i="7"/>
  <c r="W1152" i="7"/>
  <c r="V1152" i="7"/>
  <c r="W1151" i="7"/>
  <c r="V1151" i="7"/>
  <c r="W1150" i="7"/>
  <c r="V1150" i="7"/>
  <c r="W1148" i="7"/>
  <c r="V1148" i="7"/>
  <c r="W1144" i="7"/>
  <c r="V1144" i="7"/>
  <c r="W1143" i="7"/>
  <c r="V1143" i="7"/>
  <c r="W1142" i="7"/>
  <c r="V1142" i="7"/>
  <c r="W1138" i="7"/>
  <c r="V1138" i="7"/>
  <c r="W1137" i="7"/>
  <c r="V1137" i="7"/>
  <c r="W1135" i="7"/>
  <c r="V1135" i="7"/>
  <c r="W1134" i="7"/>
  <c r="V1134" i="7"/>
  <c r="W1133" i="7"/>
  <c r="V1133" i="7"/>
  <c r="W1130" i="7"/>
  <c r="V1130" i="7"/>
  <c r="W1129" i="7"/>
  <c r="V1129" i="7"/>
  <c r="W1128" i="7"/>
  <c r="V1128" i="7"/>
  <c r="W1127" i="7"/>
  <c r="V1127" i="7"/>
  <c r="W1126" i="7"/>
  <c r="V1126" i="7"/>
  <c r="W1125" i="7"/>
  <c r="V1125" i="7"/>
  <c r="W1124" i="7"/>
  <c r="V1124" i="7"/>
  <c r="W1123" i="7"/>
  <c r="V1123" i="7"/>
  <c r="W1121" i="7"/>
  <c r="V1121" i="7"/>
  <c r="W1120" i="7"/>
  <c r="V1120" i="7"/>
  <c r="W1117" i="7"/>
  <c r="V1117" i="7"/>
  <c r="W1116" i="7"/>
  <c r="V1116" i="7"/>
  <c r="W1114" i="7"/>
  <c r="V1114" i="7"/>
  <c r="W1111" i="7"/>
  <c r="V1111" i="7"/>
  <c r="W1109" i="7"/>
  <c r="V1109" i="7"/>
  <c r="W1108" i="7"/>
  <c r="V1108" i="7"/>
  <c r="W1107" i="7"/>
  <c r="V1107" i="7"/>
  <c r="W1106" i="7"/>
  <c r="V1106" i="7"/>
  <c r="W1105" i="7"/>
  <c r="V1105" i="7"/>
  <c r="W1104" i="7"/>
  <c r="V1104" i="7"/>
  <c r="W1103" i="7"/>
  <c r="V1103" i="7"/>
  <c r="W1102" i="7"/>
  <c r="V1102" i="7"/>
  <c r="W1101" i="7"/>
  <c r="V1101" i="7"/>
  <c r="W1100" i="7"/>
  <c r="V1100" i="7"/>
  <c r="W1098" i="7"/>
  <c r="V1098" i="7"/>
  <c r="W1096" i="7"/>
  <c r="V1096" i="7"/>
  <c r="W1092" i="7"/>
  <c r="V1092" i="7"/>
  <c r="W1091" i="7"/>
  <c r="V1091" i="7"/>
  <c r="W1087" i="7"/>
  <c r="V1087" i="7"/>
  <c r="W1086" i="7"/>
  <c r="V1086" i="7"/>
  <c r="W1085" i="7"/>
  <c r="V1085" i="7"/>
  <c r="W1084" i="7"/>
  <c r="V1084" i="7"/>
  <c r="W1083" i="7"/>
  <c r="V1083" i="7"/>
  <c r="W1082" i="7"/>
  <c r="V1082" i="7"/>
  <c r="W1081" i="7"/>
  <c r="V1081" i="7"/>
  <c r="W1080" i="7"/>
  <c r="V1080" i="7"/>
  <c r="W1079" i="7"/>
  <c r="V1079" i="7"/>
  <c r="W1077" i="7"/>
  <c r="V1077" i="7"/>
  <c r="W1076" i="7"/>
  <c r="V1076" i="7"/>
  <c r="W1075" i="7"/>
  <c r="V1075" i="7"/>
  <c r="W1074" i="7"/>
  <c r="V1074" i="7"/>
  <c r="W1073" i="7"/>
  <c r="V1073" i="7"/>
  <c r="W1071" i="7"/>
  <c r="V1071" i="7"/>
  <c r="W1070" i="7"/>
  <c r="V1070" i="7"/>
  <c r="W1068" i="7"/>
  <c r="V1068" i="7"/>
  <c r="W1067" i="7"/>
  <c r="V1067" i="7"/>
  <c r="W1066" i="7"/>
  <c r="V1066" i="7"/>
  <c r="W1063" i="7"/>
  <c r="V1063" i="7"/>
  <c r="W1062" i="7"/>
  <c r="V1062" i="7"/>
  <c r="W1060" i="7"/>
  <c r="V1060" i="7"/>
  <c r="W1057" i="7"/>
  <c r="V1057" i="7"/>
  <c r="W1056" i="7"/>
  <c r="V1056" i="7"/>
  <c r="W1055" i="7"/>
  <c r="V1055" i="7"/>
  <c r="W1054" i="7"/>
  <c r="V1054" i="7"/>
  <c r="W1052" i="7"/>
  <c r="V1052" i="7"/>
  <c r="W1051" i="7"/>
  <c r="V1051" i="7"/>
  <c r="W1049" i="7"/>
  <c r="V1049" i="7"/>
  <c r="W1047" i="7"/>
  <c r="V1047" i="7"/>
  <c r="W1044" i="7"/>
  <c r="V1044" i="7"/>
  <c r="W1042" i="7"/>
  <c r="V1042" i="7"/>
  <c r="W1041" i="7"/>
  <c r="V1041" i="7"/>
  <c r="W1040" i="7"/>
  <c r="V1040" i="7"/>
  <c r="W1037" i="7"/>
  <c r="V1037" i="7"/>
  <c r="W1036" i="7"/>
  <c r="V1036" i="7"/>
  <c r="W1033" i="7"/>
  <c r="V1033" i="7"/>
  <c r="W1032" i="7"/>
  <c r="V1032" i="7"/>
  <c r="W1031" i="7"/>
  <c r="V1031" i="7"/>
  <c r="W1030" i="7"/>
  <c r="V1030" i="7"/>
  <c r="W1029" i="7"/>
  <c r="V1029" i="7"/>
  <c r="W1028" i="7"/>
  <c r="V1028" i="7"/>
  <c r="W1027" i="7"/>
  <c r="V1027" i="7"/>
  <c r="W1026" i="7"/>
  <c r="V1026" i="7"/>
  <c r="W1024" i="7"/>
  <c r="V1024" i="7"/>
  <c r="W1023" i="7"/>
  <c r="V1023" i="7"/>
  <c r="W1022" i="7"/>
  <c r="V1022" i="7"/>
  <c r="W1021" i="7"/>
  <c r="V1021" i="7"/>
  <c r="W1019" i="7"/>
  <c r="V1019" i="7"/>
  <c r="W1018" i="7"/>
  <c r="V1018" i="7"/>
  <c r="W1017" i="7"/>
  <c r="V1017" i="7"/>
  <c r="W1015" i="7"/>
  <c r="V1015" i="7"/>
  <c r="W1013" i="7"/>
  <c r="V1013" i="7"/>
  <c r="W1011" i="7"/>
  <c r="V1011" i="7"/>
  <c r="W1008" i="7"/>
  <c r="V1008" i="7"/>
  <c r="W1005" i="7"/>
  <c r="V1005" i="7"/>
  <c r="W1003" i="7"/>
  <c r="V1003" i="7"/>
  <c r="W1000" i="7"/>
  <c r="V1000" i="7"/>
  <c r="W999" i="7"/>
  <c r="V999" i="7"/>
  <c r="W997" i="7"/>
  <c r="V997" i="7"/>
  <c r="W996" i="7"/>
  <c r="V996" i="7"/>
  <c r="W995" i="7"/>
  <c r="V995" i="7"/>
  <c r="W994" i="7"/>
  <c r="V994" i="7"/>
  <c r="W992" i="7"/>
  <c r="V992" i="7"/>
  <c r="W990" i="7"/>
  <c r="V990" i="7"/>
  <c r="W988" i="7"/>
  <c r="V988" i="7"/>
  <c r="W987" i="7"/>
  <c r="V987" i="7"/>
  <c r="W982" i="7"/>
  <c r="V982" i="7"/>
  <c r="W981" i="7"/>
  <c r="V981" i="7"/>
  <c r="W979" i="7"/>
  <c r="V979" i="7"/>
  <c r="W978" i="7"/>
  <c r="V978" i="7"/>
  <c r="W977" i="7"/>
  <c r="V977" i="7"/>
  <c r="W976" i="7"/>
  <c r="V976" i="7"/>
  <c r="W975" i="7"/>
  <c r="V975" i="7"/>
  <c r="W974" i="7"/>
  <c r="V974" i="7"/>
  <c r="W972" i="7"/>
  <c r="V972" i="7"/>
  <c r="W971" i="7"/>
  <c r="V971" i="7"/>
  <c r="W969" i="7"/>
  <c r="V969" i="7"/>
  <c r="W968" i="7"/>
  <c r="V968" i="7"/>
  <c r="W967" i="7"/>
  <c r="V967" i="7"/>
  <c r="W966" i="7"/>
  <c r="V966" i="7"/>
  <c r="W963" i="7"/>
  <c r="V963" i="7"/>
  <c r="W961" i="7"/>
  <c r="V961" i="7"/>
  <c r="W960" i="7"/>
  <c r="V960" i="7"/>
  <c r="W958" i="7"/>
  <c r="V958" i="7"/>
  <c r="W957" i="7"/>
  <c r="V957" i="7"/>
  <c r="W956" i="7"/>
  <c r="V956" i="7"/>
  <c r="W952" i="7"/>
  <c r="V952" i="7"/>
  <c r="W951" i="7"/>
  <c r="V951" i="7"/>
  <c r="W948" i="7"/>
  <c r="V948" i="7"/>
  <c r="W947" i="7"/>
  <c r="V947" i="7"/>
  <c r="W946" i="7"/>
  <c r="V946" i="7"/>
  <c r="W944" i="7"/>
  <c r="V944" i="7"/>
  <c r="W942" i="7"/>
  <c r="V942" i="7"/>
  <c r="W939" i="7"/>
  <c r="V939" i="7"/>
  <c r="W938" i="7"/>
  <c r="V938" i="7"/>
  <c r="W936" i="7"/>
  <c r="V936" i="7"/>
  <c r="W935" i="7"/>
  <c r="V935" i="7"/>
  <c r="W933" i="7"/>
  <c r="V933" i="7"/>
  <c r="W932" i="7"/>
  <c r="V932" i="7"/>
  <c r="W925" i="7"/>
  <c r="V925" i="7"/>
  <c r="W924" i="7"/>
  <c r="V924" i="7"/>
  <c r="W921" i="7"/>
  <c r="V921" i="7"/>
  <c r="W920" i="7"/>
  <c r="V920" i="7"/>
  <c r="W918" i="7"/>
  <c r="V918" i="7"/>
  <c r="W917" i="7"/>
  <c r="V917" i="7"/>
  <c r="W915" i="7"/>
  <c r="V915" i="7"/>
  <c r="W914" i="7"/>
  <c r="V914" i="7"/>
  <c r="W913" i="7"/>
  <c r="V913" i="7"/>
  <c r="W911" i="7"/>
  <c r="V911" i="7"/>
  <c r="W910" i="7"/>
  <c r="V910" i="7"/>
  <c r="W908" i="7"/>
  <c r="V908" i="7"/>
  <c r="W907" i="7"/>
  <c r="V907" i="7"/>
  <c r="W903" i="7"/>
  <c r="V903" i="7"/>
  <c r="W902" i="7"/>
  <c r="V902" i="7"/>
  <c r="W901" i="7"/>
  <c r="V901" i="7"/>
  <c r="W900" i="7"/>
  <c r="V900" i="7"/>
  <c r="W898" i="7"/>
  <c r="V898" i="7"/>
  <c r="W897" i="7"/>
  <c r="V897" i="7"/>
  <c r="W895" i="7"/>
  <c r="V895" i="7"/>
  <c r="W894" i="7"/>
  <c r="V894" i="7"/>
  <c r="W893" i="7"/>
  <c r="V893" i="7"/>
  <c r="W892" i="7"/>
  <c r="V892" i="7"/>
  <c r="W891" i="7"/>
  <c r="V891" i="7"/>
  <c r="W890" i="7"/>
  <c r="V890" i="7"/>
  <c r="W887" i="7"/>
  <c r="V887" i="7"/>
  <c r="W886" i="7"/>
  <c r="V886" i="7"/>
  <c r="W884" i="7"/>
  <c r="V884" i="7"/>
  <c r="W881" i="7"/>
  <c r="V881" i="7"/>
  <c r="W876" i="7"/>
  <c r="V876" i="7"/>
  <c r="W873" i="7"/>
  <c r="V873" i="7"/>
  <c r="W872" i="7"/>
  <c r="V872" i="7"/>
  <c r="W871" i="7"/>
  <c r="V871" i="7"/>
  <c r="W870" i="7"/>
  <c r="V870" i="7"/>
  <c r="W869" i="7"/>
  <c r="V869" i="7"/>
  <c r="W868" i="7"/>
  <c r="V868" i="7"/>
  <c r="W867" i="7"/>
  <c r="V867" i="7"/>
  <c r="W865" i="7"/>
  <c r="V865" i="7"/>
  <c r="W864" i="7"/>
  <c r="V864" i="7"/>
  <c r="W861" i="7"/>
  <c r="V861" i="7"/>
  <c r="W860" i="7"/>
  <c r="V860" i="7"/>
  <c r="W859" i="7"/>
  <c r="V859" i="7"/>
  <c r="W858" i="7"/>
  <c r="V858" i="7"/>
  <c r="W857" i="7"/>
  <c r="V857" i="7"/>
  <c r="W856" i="7"/>
  <c r="V856" i="7"/>
  <c r="W855" i="7"/>
  <c r="V855" i="7"/>
  <c r="W854" i="7"/>
  <c r="V854" i="7"/>
  <c r="W853" i="7"/>
  <c r="V853" i="7"/>
  <c r="W852" i="7"/>
  <c r="V852" i="7"/>
  <c r="W847" i="7"/>
  <c r="V847" i="7"/>
  <c r="W844" i="7"/>
  <c r="V844" i="7"/>
  <c r="W843" i="7"/>
  <c r="V843" i="7"/>
  <c r="W837" i="7"/>
  <c r="V837" i="7"/>
  <c r="W836" i="7"/>
  <c r="V836" i="7"/>
  <c r="W833" i="7"/>
  <c r="V833" i="7"/>
  <c r="W832" i="7"/>
  <c r="V832" i="7"/>
  <c r="W831" i="7"/>
  <c r="V831" i="7"/>
  <c r="W830" i="7"/>
  <c r="V830" i="7"/>
  <c r="W829" i="7"/>
  <c r="V829" i="7"/>
  <c r="W828" i="7"/>
  <c r="V828" i="7"/>
  <c r="W826" i="7"/>
  <c r="V826" i="7"/>
  <c r="W825" i="7"/>
  <c r="V825" i="7"/>
  <c r="W824" i="7"/>
  <c r="V824" i="7"/>
  <c r="W823" i="7"/>
  <c r="V823" i="7"/>
  <c r="W820" i="7"/>
  <c r="V820" i="7"/>
  <c r="W818" i="7"/>
  <c r="V818" i="7"/>
  <c r="W817" i="7"/>
  <c r="V817" i="7"/>
  <c r="W816" i="7"/>
  <c r="V816" i="7"/>
  <c r="W814" i="7"/>
  <c r="V814" i="7"/>
  <c r="W811" i="7"/>
  <c r="V811" i="7"/>
  <c r="W810" i="7"/>
  <c r="V810" i="7"/>
  <c r="W809" i="7"/>
  <c r="V809" i="7"/>
  <c r="W808" i="7"/>
  <c r="V808" i="7"/>
  <c r="W807" i="7"/>
  <c r="V807" i="7"/>
  <c r="W806" i="7"/>
  <c r="V806" i="7"/>
  <c r="W804" i="7"/>
  <c r="V804" i="7"/>
  <c r="W803" i="7"/>
  <c r="V803" i="7"/>
  <c r="W802" i="7"/>
  <c r="V802" i="7"/>
  <c r="W800" i="7"/>
  <c r="V800" i="7"/>
  <c r="W799" i="7"/>
  <c r="V799" i="7"/>
  <c r="W797" i="7"/>
  <c r="V797" i="7"/>
  <c r="W796" i="7"/>
  <c r="V796" i="7"/>
  <c r="W794" i="7"/>
  <c r="V794" i="7"/>
  <c r="W792" i="7"/>
  <c r="V792" i="7"/>
  <c r="W790" i="7"/>
  <c r="V790" i="7"/>
  <c r="W788" i="7"/>
  <c r="V788" i="7"/>
  <c r="W783" i="7"/>
  <c r="V783" i="7"/>
  <c r="W782" i="7"/>
  <c r="V782" i="7"/>
  <c r="W781" i="7"/>
  <c r="V781" i="7"/>
  <c r="W779" i="7"/>
  <c r="V779" i="7"/>
  <c r="W778" i="7"/>
  <c r="V778" i="7"/>
  <c r="W777" i="7"/>
  <c r="V777" i="7"/>
  <c r="W776" i="7"/>
  <c r="V776" i="7"/>
  <c r="W774" i="7"/>
  <c r="V774" i="7"/>
  <c r="W773" i="7"/>
  <c r="V773" i="7"/>
  <c r="W772" i="7"/>
  <c r="V772" i="7"/>
  <c r="W771" i="7"/>
  <c r="V771" i="7"/>
  <c r="W770" i="7"/>
  <c r="V770" i="7"/>
  <c r="W765" i="7"/>
  <c r="V765" i="7"/>
  <c r="W758" i="7"/>
  <c r="V758" i="7"/>
  <c r="W754" i="7"/>
  <c r="V754" i="7"/>
  <c r="W753" i="7"/>
  <c r="V753" i="7"/>
  <c r="W752" i="7"/>
  <c r="V752" i="7"/>
  <c r="W751" i="7"/>
  <c r="V751" i="7"/>
  <c r="W750" i="7"/>
  <c r="V750" i="7"/>
  <c r="W748" i="7"/>
  <c r="V748" i="7"/>
  <c r="W747" i="7"/>
  <c r="V747" i="7"/>
  <c r="W745" i="7"/>
  <c r="V745" i="7"/>
  <c r="W744" i="7"/>
  <c r="V744" i="7"/>
  <c r="W743" i="7"/>
  <c r="V743" i="7"/>
  <c r="W739" i="7"/>
  <c r="V739" i="7"/>
  <c r="W738" i="7"/>
  <c r="V738" i="7"/>
  <c r="W734" i="7"/>
  <c r="V734" i="7"/>
  <c r="W733" i="7"/>
  <c r="V733" i="7"/>
  <c r="W731" i="7"/>
  <c r="V731" i="7"/>
  <c r="W730" i="7"/>
  <c r="V730" i="7"/>
  <c r="W729" i="7"/>
  <c r="V729" i="7"/>
  <c r="W728" i="7"/>
  <c r="V728" i="7"/>
  <c r="W727" i="7"/>
  <c r="V727" i="7"/>
  <c r="W726" i="7"/>
  <c r="V726" i="7"/>
  <c r="W721" i="7"/>
  <c r="V721" i="7"/>
  <c r="W720" i="7"/>
  <c r="V720" i="7"/>
  <c r="W719" i="7"/>
  <c r="V719" i="7"/>
  <c r="W717" i="7"/>
  <c r="V717" i="7"/>
  <c r="W714" i="7"/>
  <c r="V714" i="7"/>
  <c r="W712" i="7"/>
  <c r="V712" i="7"/>
  <c r="W710" i="7"/>
  <c r="V710" i="7"/>
  <c r="W709" i="7"/>
  <c r="V709" i="7"/>
  <c r="W708" i="7"/>
  <c r="V708" i="7"/>
  <c r="W705" i="7"/>
  <c r="V705" i="7"/>
  <c r="W704" i="7"/>
  <c r="V704" i="7"/>
  <c r="W703" i="7"/>
  <c r="V703" i="7"/>
  <c r="W701" i="7"/>
  <c r="V701" i="7"/>
  <c r="W700" i="7"/>
  <c r="V700" i="7"/>
  <c r="W698" i="7"/>
  <c r="V698" i="7"/>
  <c r="W697" i="7"/>
  <c r="V697" i="7"/>
  <c r="W696" i="7"/>
  <c r="V696" i="7"/>
  <c r="W694" i="7"/>
  <c r="V694" i="7"/>
  <c r="W691" i="7"/>
  <c r="V691" i="7"/>
  <c r="W690" i="7"/>
  <c r="V690" i="7"/>
  <c r="W689" i="7"/>
  <c r="V689" i="7"/>
  <c r="W687" i="7"/>
  <c r="V687" i="7"/>
  <c r="W686" i="7"/>
  <c r="V686" i="7"/>
  <c r="W683" i="7"/>
  <c r="V683" i="7"/>
  <c r="W682" i="7"/>
  <c r="V682" i="7"/>
  <c r="W681" i="7"/>
  <c r="V681" i="7"/>
  <c r="W679" i="7"/>
  <c r="V679" i="7"/>
  <c r="W678" i="7"/>
  <c r="V678" i="7"/>
  <c r="W675" i="7"/>
  <c r="V675" i="7"/>
  <c r="W674" i="7"/>
  <c r="V674" i="7"/>
  <c r="W671" i="7"/>
  <c r="V671" i="7"/>
  <c r="W668" i="7"/>
  <c r="V668" i="7"/>
  <c r="W666" i="7"/>
  <c r="V666" i="7"/>
  <c r="W664" i="7"/>
  <c r="V664" i="7"/>
  <c r="W661" i="7"/>
  <c r="V661" i="7"/>
  <c r="W660" i="7"/>
  <c r="V660" i="7"/>
  <c r="W658" i="7"/>
  <c r="V658" i="7"/>
  <c r="W655" i="7"/>
  <c r="V655" i="7"/>
  <c r="W652" i="7"/>
  <c r="V652" i="7"/>
  <c r="W651" i="7"/>
  <c r="V651" i="7"/>
  <c r="W650" i="7"/>
  <c r="V650" i="7"/>
  <c r="W649" i="7"/>
  <c r="V649" i="7"/>
  <c r="W648" i="7"/>
  <c r="V648" i="7"/>
  <c r="W647" i="7"/>
  <c r="V647" i="7"/>
  <c r="W645" i="7"/>
  <c r="V645" i="7"/>
  <c r="W644" i="7"/>
  <c r="V644" i="7"/>
  <c r="W643" i="7"/>
  <c r="V643" i="7"/>
  <c r="W642" i="7"/>
  <c r="V642" i="7"/>
  <c r="W640" i="7"/>
  <c r="V640" i="7"/>
  <c r="W637" i="7"/>
  <c r="V637" i="7"/>
  <c r="W636" i="7"/>
  <c r="V636" i="7"/>
  <c r="W634" i="7"/>
  <c r="V634" i="7"/>
  <c r="W633" i="7"/>
  <c r="V633" i="7"/>
  <c r="W630" i="7"/>
  <c r="V630" i="7"/>
  <c r="W628" i="7"/>
  <c r="V628" i="7"/>
  <c r="W624" i="7"/>
  <c r="V624" i="7"/>
  <c r="W622" i="7"/>
  <c r="V622" i="7"/>
  <c r="W621" i="7"/>
  <c r="V621" i="7"/>
  <c r="W620" i="7"/>
  <c r="V620" i="7"/>
  <c r="W618" i="7"/>
  <c r="V618" i="7"/>
  <c r="W617" i="7"/>
  <c r="V617" i="7"/>
  <c r="W615" i="7"/>
  <c r="V615" i="7"/>
  <c r="W612" i="7"/>
  <c r="V612" i="7"/>
  <c r="W611" i="7"/>
  <c r="V611" i="7"/>
  <c r="W610" i="7"/>
  <c r="V610" i="7"/>
  <c r="W604" i="7"/>
  <c r="V604" i="7"/>
  <c r="W603" i="7"/>
  <c r="V603" i="7"/>
  <c r="W602" i="7"/>
  <c r="V602" i="7"/>
  <c r="W601" i="7"/>
  <c r="V601" i="7"/>
  <c r="W597" i="7"/>
  <c r="V597" i="7"/>
  <c r="W596" i="7"/>
  <c r="V596" i="7"/>
  <c r="W591" i="7"/>
  <c r="V591" i="7"/>
  <c r="W588" i="7"/>
  <c r="V588" i="7"/>
  <c r="W585" i="7"/>
  <c r="V585" i="7"/>
  <c r="W584" i="7"/>
  <c r="V584" i="7"/>
  <c r="W583" i="7"/>
  <c r="V583" i="7"/>
  <c r="W582" i="7"/>
  <c r="V582" i="7"/>
  <c r="W581" i="7"/>
  <c r="V581" i="7"/>
  <c r="W579" i="7"/>
  <c r="V579" i="7"/>
  <c r="W577" i="7"/>
  <c r="V577" i="7"/>
  <c r="W576" i="7"/>
  <c r="V576" i="7"/>
  <c r="W573" i="7"/>
  <c r="V573" i="7"/>
  <c r="W568" i="7"/>
  <c r="V568" i="7"/>
  <c r="W566" i="7"/>
  <c r="V566" i="7"/>
  <c r="W564" i="7"/>
  <c r="V564" i="7"/>
  <c r="W563" i="7"/>
  <c r="V563" i="7"/>
  <c r="W560" i="7"/>
  <c r="V560" i="7"/>
  <c r="W559" i="7"/>
  <c r="V559" i="7"/>
  <c r="W555" i="7"/>
  <c r="V555" i="7"/>
  <c r="W552" i="7"/>
  <c r="V552" i="7"/>
  <c r="W551" i="7"/>
  <c r="V551" i="7"/>
  <c r="W549" i="7"/>
  <c r="V549" i="7"/>
  <c r="W548" i="7"/>
  <c r="V548" i="7"/>
  <c r="W547" i="7"/>
  <c r="V547" i="7"/>
  <c r="W546" i="7"/>
  <c r="V546" i="7"/>
  <c r="W545" i="7"/>
  <c r="V545" i="7"/>
  <c r="W543" i="7"/>
  <c r="V543" i="7"/>
  <c r="W542" i="7"/>
  <c r="V542" i="7"/>
  <c r="W540" i="7"/>
  <c r="V540" i="7"/>
  <c r="W536" i="7"/>
  <c r="V536" i="7"/>
  <c r="W530" i="7"/>
  <c r="V530" i="7"/>
  <c r="W529" i="7"/>
  <c r="V529" i="7"/>
  <c r="W527" i="7"/>
  <c r="V527" i="7"/>
  <c r="W525" i="7"/>
  <c r="V525" i="7"/>
  <c r="W524" i="7"/>
  <c r="V524" i="7"/>
  <c r="W522" i="7"/>
  <c r="V522" i="7"/>
  <c r="W521" i="7"/>
  <c r="V521" i="7"/>
  <c r="W520" i="7"/>
  <c r="V520" i="7"/>
  <c r="W519" i="7"/>
  <c r="V519" i="7"/>
  <c r="W516" i="7"/>
  <c r="V516" i="7"/>
  <c r="W514" i="7"/>
  <c r="V514" i="7"/>
  <c r="W512" i="7"/>
  <c r="V512" i="7"/>
  <c r="W511" i="7"/>
  <c r="V511" i="7"/>
  <c r="W510" i="7"/>
  <c r="V510" i="7"/>
  <c r="W505" i="7"/>
  <c r="V505" i="7"/>
  <c r="W504" i="7"/>
  <c r="V504" i="7"/>
  <c r="W503" i="7"/>
  <c r="V503" i="7"/>
  <c r="W501" i="7"/>
  <c r="V501" i="7"/>
  <c r="W500" i="7"/>
  <c r="V500" i="7"/>
  <c r="W498" i="7"/>
  <c r="V498" i="7"/>
  <c r="W494" i="7"/>
  <c r="V494" i="7"/>
  <c r="W492" i="7"/>
  <c r="V492" i="7"/>
  <c r="W489" i="7"/>
  <c r="V489" i="7"/>
  <c r="W488" i="7"/>
  <c r="V488" i="7"/>
  <c r="W486" i="7"/>
  <c r="V486" i="7"/>
  <c r="W485" i="7"/>
  <c r="V485" i="7"/>
  <c r="W481" i="7"/>
  <c r="V481" i="7"/>
  <c r="W479" i="7"/>
  <c r="V479" i="7"/>
  <c r="W476" i="7"/>
  <c r="V476" i="7"/>
  <c r="W475" i="7"/>
  <c r="V475" i="7"/>
  <c r="W474" i="7"/>
  <c r="V474" i="7"/>
  <c r="W473" i="7"/>
  <c r="V473" i="7"/>
  <c r="W472" i="7"/>
  <c r="V472" i="7"/>
  <c r="W471" i="7"/>
  <c r="V471" i="7"/>
  <c r="W470" i="7"/>
  <c r="V470" i="7"/>
  <c r="W469" i="7"/>
  <c r="V469" i="7"/>
  <c r="W467" i="7"/>
  <c r="V467" i="7"/>
  <c r="W465" i="7"/>
  <c r="V465" i="7"/>
  <c r="W464" i="7"/>
  <c r="V464" i="7"/>
  <c r="W462" i="7"/>
  <c r="V462" i="7"/>
  <c r="W460" i="7"/>
  <c r="V460" i="7"/>
  <c r="W459" i="7"/>
  <c r="V459" i="7"/>
  <c r="W458" i="7"/>
  <c r="V458" i="7"/>
  <c r="W457" i="7"/>
  <c r="V457" i="7"/>
  <c r="W456" i="7"/>
  <c r="V456" i="7"/>
  <c r="W455" i="7"/>
  <c r="V455" i="7"/>
  <c r="W453" i="7"/>
  <c r="V453" i="7"/>
  <c r="W450" i="7"/>
  <c r="V450" i="7"/>
  <c r="W449" i="7"/>
  <c r="V449" i="7"/>
  <c r="W447" i="7"/>
  <c r="V447" i="7"/>
  <c r="W443" i="7"/>
  <c r="V443" i="7"/>
  <c r="W442" i="7"/>
  <c r="V442" i="7"/>
  <c r="W441" i="7"/>
  <c r="V441" i="7"/>
  <c r="W439" i="7"/>
  <c r="V439" i="7"/>
  <c r="W438" i="7"/>
  <c r="V438" i="7"/>
  <c r="W437" i="7"/>
  <c r="V437" i="7"/>
  <c r="W433" i="7"/>
  <c r="V433" i="7"/>
  <c r="W432" i="7"/>
  <c r="V432" i="7"/>
  <c r="W431" i="7"/>
  <c r="V431" i="7"/>
  <c r="W429" i="7"/>
  <c r="V429" i="7"/>
  <c r="W428" i="7"/>
  <c r="V428" i="7"/>
  <c r="W426" i="7"/>
  <c r="V426" i="7"/>
  <c r="W424" i="7"/>
  <c r="V424" i="7"/>
  <c r="W423" i="7"/>
  <c r="V423" i="7"/>
  <c r="W422" i="7"/>
  <c r="V422" i="7"/>
  <c r="W420" i="7"/>
  <c r="V420" i="7"/>
  <c r="W418" i="7"/>
  <c r="V418" i="7"/>
  <c r="W415" i="7"/>
  <c r="V415" i="7"/>
  <c r="W414" i="7"/>
  <c r="V414" i="7"/>
  <c r="W411" i="7"/>
  <c r="V411" i="7"/>
  <c r="W409" i="7"/>
  <c r="V409" i="7"/>
  <c r="W406" i="7"/>
  <c r="V406" i="7"/>
  <c r="W403" i="7"/>
  <c r="V403" i="7"/>
  <c r="W402" i="7"/>
  <c r="V402" i="7"/>
  <c r="W401" i="7"/>
  <c r="V401" i="7"/>
  <c r="W400" i="7"/>
  <c r="V400" i="7"/>
  <c r="W399" i="7"/>
  <c r="V399" i="7"/>
  <c r="W398" i="7"/>
  <c r="V398" i="7"/>
  <c r="W397" i="7"/>
  <c r="V397" i="7"/>
  <c r="W394" i="7"/>
  <c r="V394" i="7"/>
  <c r="W392" i="7"/>
  <c r="V392" i="7"/>
  <c r="W391" i="7"/>
  <c r="V391" i="7"/>
  <c r="W390" i="7"/>
  <c r="V390" i="7"/>
  <c r="W388" i="7"/>
  <c r="V388" i="7"/>
  <c r="W387" i="7"/>
  <c r="V387" i="7"/>
  <c r="W386" i="7"/>
  <c r="V386" i="7"/>
  <c r="W384" i="7"/>
  <c r="V384" i="7"/>
  <c r="W382" i="7"/>
  <c r="V382" i="7"/>
  <c r="W381" i="7"/>
  <c r="V381" i="7"/>
  <c r="W380" i="7"/>
  <c r="V380" i="7"/>
  <c r="W379" i="7"/>
  <c r="V379" i="7"/>
  <c r="W378" i="7"/>
  <c r="V378" i="7"/>
  <c r="W377" i="7"/>
  <c r="V377" i="7"/>
  <c r="W374" i="7"/>
  <c r="V374" i="7"/>
  <c r="W373" i="7"/>
  <c r="V373" i="7"/>
  <c r="W371" i="7"/>
  <c r="V371" i="7"/>
  <c r="W370" i="7"/>
  <c r="V370" i="7"/>
  <c r="W366" i="7"/>
  <c r="V366" i="7"/>
  <c r="W365" i="7"/>
  <c r="V365" i="7"/>
  <c r="W363" i="7"/>
  <c r="V363" i="7"/>
  <c r="W360" i="7"/>
  <c r="V360" i="7"/>
  <c r="W359" i="7"/>
  <c r="V359" i="7"/>
  <c r="W358" i="7"/>
  <c r="V358" i="7"/>
  <c r="W357" i="7"/>
  <c r="V357" i="7"/>
  <c r="W356" i="7"/>
  <c r="V356" i="7"/>
  <c r="W355" i="7"/>
  <c r="V355" i="7"/>
  <c r="W354" i="7"/>
  <c r="V354" i="7"/>
  <c r="W353" i="7"/>
  <c r="V353" i="7"/>
  <c r="W349" i="7"/>
  <c r="V349" i="7"/>
  <c r="W348" i="7"/>
  <c r="V348" i="7"/>
  <c r="W347" i="7"/>
  <c r="V347" i="7"/>
  <c r="W345" i="7"/>
  <c r="V345" i="7"/>
  <c r="W344" i="7"/>
  <c r="V344" i="7"/>
  <c r="W343" i="7"/>
  <c r="V343" i="7"/>
  <c r="W340" i="7"/>
  <c r="V340" i="7"/>
  <c r="W339" i="7"/>
  <c r="V339" i="7"/>
  <c r="W338" i="7"/>
  <c r="V338" i="7"/>
  <c r="W337" i="7"/>
  <c r="V337" i="7"/>
  <c r="W336" i="7"/>
  <c r="V336" i="7"/>
  <c r="W330" i="7"/>
  <c r="V330" i="7"/>
  <c r="W328" i="7"/>
  <c r="V328" i="7"/>
  <c r="W327" i="7"/>
  <c r="V327" i="7"/>
  <c r="W326" i="7"/>
  <c r="V326" i="7"/>
  <c r="W323" i="7"/>
  <c r="V323" i="7"/>
  <c r="W321" i="7"/>
  <c r="V321" i="7"/>
  <c r="W319" i="7"/>
  <c r="V319" i="7"/>
  <c r="W316" i="7"/>
  <c r="V316" i="7"/>
  <c r="W314" i="7"/>
  <c r="V314" i="7"/>
  <c r="W313" i="7"/>
  <c r="V313" i="7"/>
  <c r="W312" i="7"/>
  <c r="V312" i="7"/>
  <c r="W311" i="7"/>
  <c r="V311" i="7"/>
  <c r="W310" i="7"/>
  <c r="V310" i="7"/>
  <c r="W309" i="7"/>
  <c r="V309" i="7"/>
  <c r="W308" i="7"/>
  <c r="V308" i="7"/>
  <c r="W307" i="7"/>
  <c r="V307" i="7"/>
  <c r="W306" i="7"/>
  <c r="V306" i="7"/>
  <c r="W305" i="7"/>
  <c r="V305" i="7"/>
  <c r="W304" i="7"/>
  <c r="V304" i="7"/>
  <c r="W303" i="7"/>
  <c r="V303" i="7"/>
  <c r="W302" i="7"/>
  <c r="V302" i="7"/>
  <c r="W298" i="7"/>
  <c r="V298" i="7"/>
  <c r="W295" i="7"/>
  <c r="V295" i="7"/>
  <c r="W292" i="7"/>
  <c r="V292" i="7"/>
  <c r="W291" i="7"/>
  <c r="V291" i="7"/>
  <c r="W290" i="7"/>
  <c r="V290" i="7"/>
  <c r="W289" i="7"/>
  <c r="V289" i="7"/>
  <c r="W288" i="7"/>
  <c r="V288" i="7"/>
  <c r="W287" i="7"/>
  <c r="V287" i="7"/>
  <c r="W286" i="7"/>
  <c r="V286" i="7"/>
  <c r="W283" i="7"/>
  <c r="V283" i="7"/>
  <c r="W281" i="7"/>
  <c r="V281" i="7"/>
  <c r="W280" i="7"/>
  <c r="V280" i="7"/>
  <c r="W279" i="7"/>
  <c r="V279" i="7"/>
  <c r="W278" i="7"/>
  <c r="V278" i="7"/>
  <c r="W276" i="7"/>
  <c r="V276" i="7"/>
  <c r="W275" i="7"/>
  <c r="V275" i="7"/>
  <c r="W274" i="7"/>
  <c r="V274" i="7"/>
  <c r="W273" i="7"/>
  <c r="V273" i="7"/>
  <c r="W271" i="7"/>
  <c r="V271" i="7"/>
  <c r="W269" i="7"/>
  <c r="V269" i="7"/>
  <c r="W268" i="7"/>
  <c r="V268" i="7"/>
  <c r="W264" i="7"/>
  <c r="V264" i="7"/>
  <c r="W262" i="7"/>
  <c r="V262" i="7"/>
  <c r="W261" i="7"/>
  <c r="V261" i="7"/>
  <c r="W259" i="7"/>
  <c r="V259" i="7"/>
  <c r="W258" i="7"/>
  <c r="V258" i="7"/>
  <c r="W257" i="7"/>
  <c r="V257" i="7"/>
  <c r="W256" i="7"/>
  <c r="V256" i="7"/>
  <c r="W255" i="7"/>
  <c r="V255" i="7"/>
  <c r="W252" i="7"/>
  <c r="V252" i="7"/>
  <c r="W250" i="7"/>
  <c r="V250" i="7"/>
  <c r="W248" i="7"/>
  <c r="V248" i="7"/>
  <c r="W245" i="7"/>
  <c r="V245" i="7"/>
  <c r="W243" i="7"/>
  <c r="V243" i="7"/>
  <c r="W242" i="7"/>
  <c r="V242" i="7"/>
  <c r="W240" i="7"/>
  <c r="V240" i="7"/>
  <c r="W238" i="7"/>
  <c r="V238" i="7"/>
  <c r="W236" i="7"/>
  <c r="V236" i="7"/>
  <c r="W235" i="7"/>
  <c r="V235" i="7"/>
  <c r="W234" i="7"/>
  <c r="V234" i="7"/>
  <c r="W231" i="7"/>
  <c r="V231" i="7"/>
  <c r="W229" i="7"/>
  <c r="V229" i="7"/>
  <c r="W228" i="7"/>
  <c r="V228" i="7"/>
  <c r="W227" i="7"/>
  <c r="V227" i="7"/>
  <c r="W226" i="7"/>
  <c r="V226" i="7"/>
  <c r="W225" i="7"/>
  <c r="V225" i="7"/>
  <c r="W223" i="7"/>
  <c r="V223" i="7"/>
  <c r="W219" i="7"/>
  <c r="V219" i="7"/>
  <c r="W218" i="7"/>
  <c r="V218" i="7"/>
  <c r="W216" i="7"/>
  <c r="V216" i="7"/>
  <c r="W214" i="7"/>
  <c r="V214" i="7"/>
  <c r="W210" i="7"/>
  <c r="V210" i="7"/>
  <c r="W209" i="7"/>
  <c r="V209" i="7"/>
  <c r="W208" i="7"/>
  <c r="V208" i="7"/>
  <c r="W207" i="7"/>
  <c r="V207" i="7"/>
  <c r="W206" i="7"/>
  <c r="V206" i="7"/>
  <c r="W205" i="7"/>
  <c r="V205" i="7"/>
  <c r="W203" i="7"/>
  <c r="V203" i="7"/>
  <c r="W202" i="7"/>
  <c r="V202" i="7"/>
  <c r="W200" i="7"/>
  <c r="V200" i="7"/>
  <c r="W199" i="7"/>
  <c r="V199" i="7"/>
  <c r="W198" i="7"/>
  <c r="V198" i="7"/>
  <c r="W196" i="7"/>
  <c r="V196" i="7"/>
  <c r="W195" i="7"/>
  <c r="V195" i="7"/>
  <c r="W194" i="7"/>
  <c r="V194" i="7"/>
  <c r="W192" i="7"/>
  <c r="V192" i="7"/>
  <c r="W191" i="7"/>
  <c r="V191" i="7"/>
  <c r="W190" i="7"/>
  <c r="V190" i="7"/>
  <c r="W186" i="7"/>
  <c r="V186" i="7"/>
  <c r="W185" i="7"/>
  <c r="V185" i="7"/>
  <c r="W182" i="7"/>
  <c r="V182" i="7"/>
  <c r="W180" i="7"/>
  <c r="V180" i="7"/>
  <c r="W179" i="7"/>
  <c r="V179" i="7"/>
  <c r="W178" i="7"/>
  <c r="V178" i="7"/>
  <c r="W177" i="7"/>
  <c r="V177" i="7"/>
  <c r="W174" i="7"/>
  <c r="V174" i="7"/>
  <c r="W173" i="7"/>
  <c r="V173" i="7"/>
  <c r="W172" i="7"/>
  <c r="V172" i="7"/>
  <c r="W171" i="7"/>
  <c r="V171" i="7"/>
  <c r="W170" i="7"/>
  <c r="V170" i="7"/>
  <c r="W169" i="7"/>
  <c r="V169" i="7"/>
  <c r="W168" i="7"/>
  <c r="V168" i="7"/>
  <c r="W167" i="7"/>
  <c r="V167" i="7"/>
  <c r="W166" i="7"/>
  <c r="V166" i="7"/>
  <c r="W164" i="7"/>
  <c r="V164" i="7"/>
  <c r="W162" i="7"/>
  <c r="V162" i="7"/>
  <c r="W161" i="7"/>
  <c r="V161" i="7"/>
  <c r="W160" i="7"/>
  <c r="V160" i="7"/>
  <c r="W159" i="7"/>
  <c r="V159" i="7"/>
  <c r="W157" i="7"/>
  <c r="V157" i="7"/>
  <c r="W152" i="7"/>
  <c r="V152" i="7"/>
  <c r="W150" i="7"/>
  <c r="V150" i="7"/>
  <c r="W148" i="7"/>
  <c r="V148" i="7"/>
  <c r="W146" i="7"/>
  <c r="V146" i="7"/>
  <c r="W145" i="7"/>
  <c r="V145" i="7"/>
  <c r="W144" i="7"/>
  <c r="V144" i="7"/>
  <c r="W142" i="7"/>
  <c r="V142" i="7"/>
  <c r="W141" i="7"/>
  <c r="V141" i="7"/>
  <c r="W140" i="7"/>
  <c r="V140" i="7"/>
  <c r="W139" i="7"/>
  <c r="V139" i="7"/>
  <c r="W138" i="7"/>
  <c r="V138" i="7"/>
  <c r="W136" i="7"/>
  <c r="V136" i="7"/>
  <c r="W134" i="7"/>
  <c r="V134" i="7"/>
  <c r="W133" i="7"/>
  <c r="V133" i="7"/>
  <c r="W131" i="7"/>
  <c r="V131" i="7"/>
  <c r="W129" i="7"/>
  <c r="V129" i="7"/>
  <c r="W127" i="7"/>
  <c r="V127" i="7"/>
  <c r="W126" i="7"/>
  <c r="V126" i="7"/>
  <c r="W123" i="7"/>
  <c r="V123" i="7"/>
  <c r="W121" i="7"/>
  <c r="V121" i="7"/>
  <c r="W120" i="7"/>
  <c r="V120" i="7"/>
  <c r="W119" i="7"/>
  <c r="V119" i="7"/>
  <c r="W117" i="7"/>
  <c r="V117" i="7"/>
  <c r="W116" i="7"/>
  <c r="V116" i="7"/>
  <c r="W113" i="7"/>
  <c r="V113" i="7"/>
  <c r="W111" i="7"/>
  <c r="V111" i="7"/>
  <c r="W110" i="7"/>
  <c r="V110" i="7"/>
  <c r="W108" i="7"/>
  <c r="V108" i="7"/>
  <c r="W106" i="7"/>
  <c r="V106" i="7"/>
  <c r="W103" i="7"/>
  <c r="V103" i="7"/>
  <c r="W102" i="7"/>
  <c r="V102" i="7"/>
  <c r="W100" i="7"/>
  <c r="V100" i="7"/>
  <c r="W96" i="7"/>
  <c r="V96" i="7"/>
  <c r="W93" i="7"/>
  <c r="V93" i="7"/>
  <c r="W91" i="7"/>
  <c r="V91" i="7"/>
  <c r="W89" i="7"/>
  <c r="V89" i="7"/>
  <c r="W87" i="7"/>
  <c r="V87" i="7"/>
  <c r="W85" i="7"/>
  <c r="V85" i="7"/>
  <c r="W84" i="7"/>
  <c r="V84" i="7"/>
  <c r="W83" i="7"/>
  <c r="V83" i="7"/>
  <c r="W82" i="7"/>
  <c r="V82" i="7"/>
  <c r="W79" i="7"/>
  <c r="V79" i="7"/>
  <c r="W78" i="7"/>
  <c r="V78" i="7"/>
  <c r="W76" i="7"/>
  <c r="V76" i="7"/>
  <c r="W75" i="7"/>
  <c r="V75" i="7"/>
  <c r="W73" i="7"/>
  <c r="V73" i="7"/>
  <c r="W72" i="7"/>
  <c r="V72" i="7"/>
  <c r="W69" i="7"/>
  <c r="V69" i="7"/>
  <c r="W68" i="7"/>
  <c r="V68" i="7"/>
  <c r="W64" i="7"/>
  <c r="V64" i="7"/>
  <c r="W63" i="7"/>
  <c r="V63" i="7"/>
  <c r="W62" i="7"/>
  <c r="V62" i="7"/>
  <c r="W61" i="7"/>
  <c r="V61" i="7"/>
  <c r="W58" i="7"/>
  <c r="V58" i="7"/>
  <c r="W57" i="7"/>
  <c r="V57" i="7"/>
  <c r="W55" i="7"/>
  <c r="V55" i="7"/>
  <c r="W53" i="7"/>
  <c r="V53" i="7"/>
  <c r="W50" i="7"/>
  <c r="V50" i="7"/>
  <c r="W49" i="7"/>
  <c r="V49" i="7"/>
  <c r="W48" i="7"/>
  <c r="V48" i="7"/>
  <c r="W47" i="7"/>
  <c r="V47" i="7"/>
  <c r="W45" i="7"/>
  <c r="V45" i="7"/>
  <c r="W44" i="7"/>
  <c r="V44" i="7"/>
  <c r="W42" i="7"/>
  <c r="V42" i="7"/>
  <c r="W40" i="7"/>
  <c r="V40" i="7"/>
  <c r="W39" i="7"/>
  <c r="V39" i="7"/>
  <c r="W36" i="7"/>
  <c r="V36" i="7"/>
  <c r="W35" i="7"/>
  <c r="V35" i="7"/>
  <c r="W33" i="7"/>
  <c r="V33" i="7"/>
  <c r="W31" i="7"/>
  <c r="V31" i="7"/>
  <c r="W29" i="7"/>
  <c r="V29" i="7"/>
  <c r="W28" i="7"/>
  <c r="V28" i="7"/>
  <c r="W27" i="7"/>
  <c r="V27" i="7"/>
  <c r="W25" i="7"/>
  <c r="V25" i="7"/>
  <c r="K21" i="7"/>
  <c r="J21" i="7"/>
  <c r="G21" i="7"/>
  <c r="F21" i="7"/>
  <c r="M104" i="5" l="1" a="1"/>
  <c r="M104" i="5" s="1"/>
  <c r="L104" i="5" a="1"/>
  <c r="L104" i="5" s="1"/>
  <c r="K104" i="5" a="1"/>
  <c r="K104" i="5" s="1"/>
  <c r="J104" i="5" a="1"/>
  <c r="J104" i="5" s="1"/>
  <c r="I104" i="5" a="1"/>
  <c r="I104" i="5" s="1"/>
  <c r="H104" i="5" a="1"/>
  <c r="H104" i="5" s="1"/>
  <c r="G104" i="5" a="1"/>
  <c r="G104" i="5" s="1"/>
  <c r="F104" i="5" a="1"/>
  <c r="F104" i="5" s="1"/>
  <c r="E104" i="5" a="1"/>
  <c r="E104" i="5" s="1"/>
  <c r="D104" i="5" a="1"/>
  <c r="D104" i="5" s="1"/>
  <c r="M103" i="5" a="1"/>
  <c r="M103" i="5" s="1"/>
  <c r="L103" i="5" a="1"/>
  <c r="L103" i="5" s="1"/>
  <c r="K103" i="5" a="1"/>
  <c r="K103" i="5" s="1"/>
  <c r="J103" i="5" a="1"/>
  <c r="J103" i="5" s="1"/>
  <c r="I103" i="5" a="1"/>
  <c r="I103" i="5" s="1"/>
  <c r="H103" i="5" a="1"/>
  <c r="H103" i="5" s="1"/>
  <c r="G103" i="5" a="1"/>
  <c r="G103" i="5" s="1"/>
  <c r="F103" i="5" a="1"/>
  <c r="F103" i="5" s="1"/>
  <c r="E103" i="5" a="1"/>
  <c r="E103" i="5" s="1"/>
  <c r="D103" i="5" a="1"/>
  <c r="D103" i="5" s="1"/>
  <c r="M102" i="5" a="1"/>
  <c r="M102" i="5" s="1"/>
  <c r="L102" i="5" a="1"/>
  <c r="L102" i="5" s="1"/>
  <c r="K102" i="5" a="1"/>
  <c r="K102" i="5" s="1"/>
  <c r="J102" i="5" a="1"/>
  <c r="J102" i="5" s="1"/>
  <c r="I102" i="5" a="1"/>
  <c r="I102" i="5" s="1"/>
  <c r="H102" i="5" a="1"/>
  <c r="H102" i="5" s="1"/>
  <c r="G102" i="5" a="1"/>
  <c r="G102" i="5" s="1"/>
  <c r="F102" i="5" a="1"/>
  <c r="F102" i="5" s="1"/>
  <c r="E102" i="5" a="1"/>
  <c r="E102" i="5" s="1"/>
  <c r="D102" i="5" a="1"/>
  <c r="D102" i="5" s="1"/>
  <c r="M100" i="5"/>
  <c r="M101" i="5" s="1"/>
  <c r="L100" i="5"/>
  <c r="L101" i="5" s="1"/>
  <c r="K100" i="5"/>
  <c r="K101" i="5" s="1"/>
  <c r="J100" i="5"/>
  <c r="J101" i="5" s="1"/>
  <c r="I100" i="5"/>
  <c r="I101" i="5" s="1"/>
  <c r="H100" i="5"/>
  <c r="H101" i="5" s="1"/>
  <c r="G100" i="5"/>
  <c r="G101" i="5" s="1"/>
  <c r="F100" i="5"/>
  <c r="F101" i="5" s="1"/>
  <c r="E100" i="5"/>
  <c r="E101" i="5" s="1"/>
  <c r="D100" i="5"/>
  <c r="D101" i="5" s="1"/>
  <c r="W99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W97" i="5"/>
  <c r="V97" i="5"/>
  <c r="U97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W96" i="5"/>
  <c r="V96" i="5"/>
  <c r="U96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M104" i="4" l="1" a="1"/>
  <c r="M104" i="4" s="1"/>
  <c r="L104" i="4" a="1"/>
  <c r="L104" i="4" s="1"/>
  <c r="K104" i="4" a="1"/>
  <c r="K104" i="4" s="1"/>
  <c r="J104" i="4" a="1"/>
  <c r="J104" i="4" s="1"/>
  <c r="I104" i="4" a="1"/>
  <c r="I104" i="4" s="1"/>
  <c r="H104" i="4" a="1"/>
  <c r="H104" i="4" s="1"/>
  <c r="G104" i="4" a="1"/>
  <c r="G104" i="4" s="1"/>
  <c r="F104" i="4" a="1"/>
  <c r="F104" i="4" s="1"/>
  <c r="E104" i="4" a="1"/>
  <c r="E104" i="4" s="1"/>
  <c r="D104" i="4" a="1"/>
  <c r="D104" i="4" s="1"/>
  <c r="M103" i="4" a="1"/>
  <c r="M103" i="4" s="1"/>
  <c r="L103" i="4" a="1"/>
  <c r="L103" i="4" s="1"/>
  <c r="K103" i="4" a="1"/>
  <c r="K103" i="4" s="1"/>
  <c r="J103" i="4" a="1"/>
  <c r="J103" i="4" s="1"/>
  <c r="I103" i="4" a="1"/>
  <c r="I103" i="4" s="1"/>
  <c r="H103" i="4" a="1"/>
  <c r="H103" i="4" s="1"/>
  <c r="G103" i="4" a="1"/>
  <c r="G103" i="4" s="1"/>
  <c r="F103" i="4" a="1"/>
  <c r="F103" i="4" s="1"/>
  <c r="E103" i="4" a="1"/>
  <c r="E103" i="4" s="1"/>
  <c r="D103" i="4" a="1"/>
  <c r="D103" i="4" s="1"/>
  <c r="M102" i="4" a="1"/>
  <c r="M102" i="4" s="1"/>
  <c r="L102" i="4" a="1"/>
  <c r="L102" i="4" s="1"/>
  <c r="K102" i="4" a="1"/>
  <c r="K102" i="4" s="1"/>
  <c r="J102" i="4" a="1"/>
  <c r="J102" i="4" s="1"/>
  <c r="I102" i="4" a="1"/>
  <c r="I102" i="4" s="1"/>
  <c r="H102" i="4" a="1"/>
  <c r="H102" i="4" s="1"/>
  <c r="G102" i="4" a="1"/>
  <c r="G102" i="4" s="1"/>
  <c r="F102" i="4" a="1"/>
  <c r="F102" i="4" s="1"/>
  <c r="E102" i="4" a="1"/>
  <c r="E102" i="4" s="1"/>
  <c r="D102" i="4" a="1"/>
  <c r="D102" i="4" s="1"/>
  <c r="M100" i="4"/>
  <c r="M101" i="4" s="1"/>
  <c r="L100" i="4"/>
  <c r="L101" i="4" s="1"/>
  <c r="K100" i="4"/>
  <c r="K101" i="4" s="1"/>
  <c r="J100" i="4"/>
  <c r="J101" i="4" s="1"/>
  <c r="I100" i="4"/>
  <c r="I101" i="4" s="1"/>
  <c r="H100" i="4"/>
  <c r="H101" i="4" s="1"/>
  <c r="G100" i="4"/>
  <c r="G101" i="4" s="1"/>
  <c r="F100" i="4"/>
  <c r="F101" i="4" s="1"/>
  <c r="E100" i="4"/>
  <c r="E101" i="4" s="1"/>
  <c r="D100" i="4"/>
  <c r="D101" i="4" s="1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M104" i="3" l="1" a="1"/>
  <c r="M104" i="3" s="1"/>
  <c r="L104" i="3" a="1"/>
  <c r="L104" i="3" s="1"/>
  <c r="K104" i="3" a="1"/>
  <c r="K104" i="3" s="1"/>
  <c r="J104" i="3" a="1"/>
  <c r="J104" i="3" s="1"/>
  <c r="I104" i="3" a="1"/>
  <c r="I104" i="3" s="1"/>
  <c r="H104" i="3" a="1"/>
  <c r="H104" i="3" s="1"/>
  <c r="G104" i="3" a="1"/>
  <c r="G104" i="3" s="1"/>
  <c r="F104" i="3" a="1"/>
  <c r="F104" i="3" s="1"/>
  <c r="E104" i="3" a="1"/>
  <c r="E104" i="3" s="1"/>
  <c r="D104" i="3" a="1"/>
  <c r="D104" i="3" s="1"/>
  <c r="M103" i="3" a="1"/>
  <c r="M103" i="3" s="1"/>
  <c r="L103" i="3" a="1"/>
  <c r="L103" i="3" s="1"/>
  <c r="K103" i="3" a="1"/>
  <c r="K103" i="3" s="1"/>
  <c r="J103" i="3" a="1"/>
  <c r="J103" i="3" s="1"/>
  <c r="I103" i="3" a="1"/>
  <c r="I103" i="3" s="1"/>
  <c r="H103" i="3" a="1"/>
  <c r="H103" i="3" s="1"/>
  <c r="G103" i="3" a="1"/>
  <c r="G103" i="3" s="1"/>
  <c r="F103" i="3" a="1"/>
  <c r="F103" i="3" s="1"/>
  <c r="E103" i="3" a="1"/>
  <c r="E103" i="3" s="1"/>
  <c r="D103" i="3" a="1"/>
  <c r="D103" i="3" s="1"/>
  <c r="M102" i="3" a="1"/>
  <c r="M102" i="3" s="1"/>
  <c r="L102" i="3" a="1"/>
  <c r="L102" i="3" s="1"/>
  <c r="K102" i="3" a="1"/>
  <c r="K102" i="3" s="1"/>
  <c r="J102" i="3" a="1"/>
  <c r="J102" i="3" s="1"/>
  <c r="I102" i="3" a="1"/>
  <c r="I102" i="3" s="1"/>
  <c r="H102" i="3" a="1"/>
  <c r="H102" i="3" s="1"/>
  <c r="G102" i="3" a="1"/>
  <c r="G102" i="3" s="1"/>
  <c r="F102" i="3" a="1"/>
  <c r="F102" i="3" s="1"/>
  <c r="E102" i="3" a="1"/>
  <c r="E102" i="3" s="1"/>
  <c r="D102" i="3" a="1"/>
  <c r="D102" i="3" s="1"/>
  <c r="M100" i="3"/>
  <c r="M101" i="3" s="1"/>
  <c r="L100" i="3"/>
  <c r="L101" i="3" s="1"/>
  <c r="K100" i="3"/>
  <c r="K101" i="3" s="1"/>
  <c r="J100" i="3"/>
  <c r="J101" i="3" s="1"/>
  <c r="I100" i="3"/>
  <c r="I101" i="3" s="1"/>
  <c r="H100" i="3"/>
  <c r="H101" i="3" s="1"/>
  <c r="G100" i="3"/>
  <c r="G101" i="3" s="1"/>
  <c r="F100" i="3"/>
  <c r="F101" i="3" s="1"/>
  <c r="E100" i="3"/>
  <c r="E101" i="3" s="1"/>
  <c r="D100" i="3"/>
  <c r="D101" i="3" s="1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D96" i="2"/>
  <c r="E96" i="2"/>
  <c r="F96" i="2"/>
  <c r="G96" i="2"/>
  <c r="H96" i="2"/>
  <c r="I96" i="2"/>
  <c r="J96" i="2"/>
  <c r="K96" i="2"/>
  <c r="L96" i="2"/>
  <c r="M96" i="2"/>
  <c r="D97" i="2"/>
  <c r="E97" i="2"/>
  <c r="F97" i="2"/>
  <c r="G97" i="2"/>
  <c r="H97" i="2"/>
  <c r="I97" i="2"/>
  <c r="J97" i="2"/>
  <c r="K97" i="2"/>
  <c r="L97" i="2"/>
  <c r="M97" i="2"/>
  <c r="D98" i="2"/>
  <c r="E98" i="2"/>
  <c r="F98" i="2"/>
  <c r="G98" i="2"/>
  <c r="H98" i="2"/>
  <c r="I98" i="2"/>
  <c r="J98" i="2"/>
  <c r="K98" i="2"/>
  <c r="L98" i="2"/>
  <c r="M98" i="2"/>
  <c r="D99" i="2"/>
  <c r="E99" i="2"/>
  <c r="F99" i="2"/>
  <c r="G99" i="2"/>
  <c r="H99" i="2"/>
  <c r="I99" i="2"/>
  <c r="J99" i="2"/>
  <c r="K99" i="2"/>
  <c r="L99" i="2"/>
  <c r="M99" i="2"/>
  <c r="D100" i="2"/>
  <c r="D101" i="2" s="1"/>
  <c r="E100" i="2"/>
  <c r="E101" i="2" s="1"/>
  <c r="F100" i="2"/>
  <c r="G100" i="2"/>
  <c r="H100" i="2"/>
  <c r="H101" i="2" s="1"/>
  <c r="I100" i="2"/>
  <c r="I101" i="2" s="1"/>
  <c r="J100" i="2"/>
  <c r="K100" i="2"/>
  <c r="K101" i="2" s="1"/>
  <c r="L100" i="2"/>
  <c r="L101" i="2" s="1"/>
  <c r="M100" i="2"/>
  <c r="M101" i="2" s="1"/>
  <c r="F101" i="2"/>
  <c r="G101" i="2"/>
  <c r="J101" i="2"/>
  <c r="D102" i="2" a="1"/>
  <c r="D102" i="2" s="1"/>
  <c r="E102" i="2" a="1"/>
  <c r="E102" i="2" s="1"/>
  <c r="F102" i="2" a="1"/>
  <c r="F102" i="2" s="1"/>
  <c r="G102" i="2" a="1"/>
  <c r="G102" i="2" s="1"/>
  <c r="H102" i="2" a="1"/>
  <c r="H102" i="2" s="1"/>
  <c r="I102" i="2" a="1"/>
  <c r="I102" i="2" s="1"/>
  <c r="J102" i="2" a="1"/>
  <c r="J102" i="2" s="1"/>
  <c r="K102" i="2" a="1"/>
  <c r="K102" i="2" s="1"/>
  <c r="L102" i="2" a="1"/>
  <c r="L102" i="2" s="1"/>
  <c r="M102" i="2" a="1"/>
  <c r="M102" i="2" s="1"/>
  <c r="D103" i="2" a="1"/>
  <c r="D103" i="2" s="1"/>
  <c r="E103" i="2" a="1"/>
  <c r="E103" i="2" s="1"/>
  <c r="F103" i="2" a="1"/>
  <c r="F103" i="2" s="1"/>
  <c r="G103" i="2" a="1"/>
  <c r="G103" i="2" s="1"/>
  <c r="H103" i="2" a="1"/>
  <c r="H103" i="2" s="1"/>
  <c r="I103" i="2" a="1"/>
  <c r="I103" i="2" s="1"/>
  <c r="J103" i="2" a="1"/>
  <c r="J103" i="2" s="1"/>
  <c r="K103" i="2" a="1"/>
  <c r="K103" i="2" s="1"/>
  <c r="L103" i="2" a="1"/>
  <c r="L103" i="2" s="1"/>
  <c r="M103" i="2" a="1"/>
  <c r="M103" i="2" s="1"/>
  <c r="D104" i="2" a="1"/>
  <c r="D104" i="2" s="1"/>
  <c r="E104" i="2" a="1"/>
  <c r="E104" i="2"/>
  <c r="F104" i="2" a="1"/>
  <c r="F104" i="2" s="1"/>
  <c r="G104" i="2" a="1"/>
  <c r="G104" i="2" s="1"/>
  <c r="H104" i="2" a="1"/>
  <c r="H104" i="2" s="1"/>
  <c r="I104" i="2" a="1"/>
  <c r="I104" i="2" s="1"/>
  <c r="J104" i="2" a="1"/>
  <c r="J104" i="2" s="1"/>
  <c r="K104" i="2" a="1"/>
  <c r="K104" i="2" s="1"/>
  <c r="L104" i="2" a="1"/>
  <c r="L104" i="2" s="1"/>
  <c r="M104" i="2" a="1"/>
  <c r="M104" i="2" s="1"/>
  <c r="W99" i="2" l="1"/>
  <c r="V99" i="2"/>
  <c r="U99" i="2"/>
  <c r="T99" i="2"/>
  <c r="S99" i="2"/>
  <c r="R99" i="2"/>
  <c r="Q99" i="2"/>
  <c r="P99" i="2"/>
  <c r="O99" i="2"/>
  <c r="N99" i="2"/>
  <c r="W98" i="2"/>
  <c r="V98" i="2"/>
  <c r="U98" i="2"/>
  <c r="T98" i="2"/>
  <c r="S98" i="2"/>
  <c r="R98" i="2"/>
  <c r="Q98" i="2"/>
  <c r="P98" i="2"/>
  <c r="O98" i="2"/>
  <c r="N98" i="2"/>
  <c r="W97" i="2"/>
  <c r="V97" i="2"/>
  <c r="U97" i="2"/>
  <c r="T97" i="2"/>
  <c r="S97" i="2"/>
  <c r="R97" i="2"/>
  <c r="Q97" i="2"/>
  <c r="P97" i="2"/>
  <c r="O97" i="2"/>
  <c r="N97" i="2"/>
  <c r="W96" i="2"/>
  <c r="V96" i="2"/>
  <c r="U96" i="2"/>
  <c r="T96" i="2"/>
  <c r="S96" i="2"/>
  <c r="R96" i="2"/>
  <c r="Q96" i="2"/>
  <c r="P96" i="2"/>
  <c r="O96" i="2"/>
  <c r="N96" i="2"/>
  <c r="M104" i="1" l="1" a="1"/>
  <c r="M104" i="1" s="1"/>
  <c r="L104" i="1" a="1"/>
  <c r="L104" i="1" s="1"/>
  <c r="K104" i="1" a="1"/>
  <c r="K104" i="1" s="1"/>
  <c r="J104" i="1" a="1"/>
  <c r="J104" i="1" s="1"/>
  <c r="I104" i="1" a="1"/>
  <c r="I104" i="1" s="1"/>
  <c r="H104" i="1" a="1"/>
  <c r="H104" i="1" s="1"/>
  <c r="G104" i="1" a="1"/>
  <c r="G104" i="1" s="1"/>
  <c r="F104" i="1" a="1"/>
  <c r="F104" i="1" s="1"/>
  <c r="E104" i="1" a="1"/>
  <c r="E104" i="1" s="1"/>
  <c r="D104" i="1" a="1"/>
  <c r="D104" i="1" s="1"/>
  <c r="M103" i="1" a="1"/>
  <c r="M103" i="1" s="1"/>
  <c r="L103" i="1" a="1"/>
  <c r="L103" i="1" s="1"/>
  <c r="K103" i="1" a="1"/>
  <c r="K103" i="1" s="1"/>
  <c r="J103" i="1" a="1"/>
  <c r="J103" i="1" s="1"/>
  <c r="I103" i="1" a="1"/>
  <c r="I103" i="1" s="1"/>
  <c r="H103" i="1" a="1"/>
  <c r="H103" i="1" s="1"/>
  <c r="G103" i="1" a="1"/>
  <c r="G103" i="1" s="1"/>
  <c r="F103" i="1" a="1"/>
  <c r="F103" i="1" s="1"/>
  <c r="E103" i="1" a="1"/>
  <c r="E103" i="1" s="1"/>
  <c r="D103" i="1" a="1"/>
  <c r="D103" i="1" s="1"/>
  <c r="M102" i="1" a="1"/>
  <c r="M102" i="1" s="1"/>
  <c r="L102" i="1" a="1"/>
  <c r="L102" i="1" s="1"/>
  <c r="K102" i="1" a="1"/>
  <c r="K102" i="1" s="1"/>
  <c r="J102" i="1" a="1"/>
  <c r="J102" i="1" s="1"/>
  <c r="I102" i="1" a="1"/>
  <c r="I102" i="1" s="1"/>
  <c r="H102" i="1" a="1"/>
  <c r="H102" i="1" s="1"/>
  <c r="G102" i="1" a="1"/>
  <c r="G102" i="1" s="1"/>
  <c r="F102" i="1" a="1"/>
  <c r="F102" i="1" s="1"/>
  <c r="E102" i="1" a="1"/>
  <c r="E102" i="1" s="1"/>
  <c r="D102" i="1" a="1"/>
  <c r="D102" i="1" s="1"/>
  <c r="M100" i="1"/>
  <c r="M101" i="1" s="1"/>
  <c r="L100" i="1"/>
  <c r="L101" i="1" s="1"/>
  <c r="K100" i="1"/>
  <c r="K101" i="1" s="1"/>
  <c r="J100" i="1"/>
  <c r="J101" i="1" s="1"/>
  <c r="I100" i="1"/>
  <c r="I101" i="1" s="1"/>
  <c r="H100" i="1"/>
  <c r="H101" i="1" s="1"/>
  <c r="G100" i="1"/>
  <c r="G101" i="1" s="1"/>
  <c r="F100" i="1"/>
  <c r="F101" i="1" s="1"/>
  <c r="E100" i="1"/>
  <c r="E101" i="1" s="1"/>
  <c r="D100" i="1"/>
  <c r="D101" i="1" s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IDD-05</author>
  </authors>
  <commentList>
    <comment ref="D14" authorId="0" shapeId="0" xr:uid="{0AD179C3-FA3C-4203-9DE8-03AD7A47F456}">
      <text>
        <r>
          <rPr>
            <b/>
            <sz val="9"/>
            <color indexed="81"/>
            <rFont val="Tahoma"/>
            <family val="2"/>
          </rPr>
          <t>eliminar no se pudo ajustar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0" authorId="0" shapeId="0" xr:uid="{456F0038-D0B0-4E58-838D-C26F225B7B4E}">
      <text>
        <r>
          <rPr>
            <b/>
            <sz val="9"/>
            <color indexed="81"/>
            <rFont val="Tahoma"/>
            <family val="2"/>
          </rPr>
          <t>eliminar no se pudo ajustar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<sst xmlns="http://schemas.openxmlformats.org/spreadsheetml/2006/main" count="25634" uniqueCount="178">
  <si>
    <t>Prob 1/TR</t>
  </si>
  <si>
    <t>TR</t>
  </si>
  <si>
    <t>intensity (mm/h)</t>
  </si>
  <si>
    <t>MIT-Q (MODEL)</t>
  </si>
  <si>
    <t>Duration (min)</t>
  </si>
  <si>
    <t>AÑOS</t>
  </si>
  <si>
    <t>Promedio</t>
  </si>
  <si>
    <t>(mm/h)</t>
  </si>
  <si>
    <t>Máximo</t>
  </si>
  <si>
    <t>Max</t>
  </si>
  <si>
    <t>Mínimo</t>
  </si>
  <si>
    <t>Min</t>
  </si>
  <si>
    <t>Desviación estándar</t>
  </si>
  <si>
    <t>Coeficiente de correlación</t>
  </si>
  <si>
    <t>r</t>
  </si>
  <si>
    <t>Bondad de ajuste</t>
  </si>
  <si>
    <t>R2</t>
  </si>
  <si>
    <t>Error promedio</t>
  </si>
  <si>
    <t>RMSE</t>
  </si>
  <si>
    <t>Error absoluto medio</t>
  </si>
  <si>
    <t>MAE</t>
  </si>
  <si>
    <t>Mean Absolute Percenteage Error</t>
  </si>
  <si>
    <t>MAPE</t>
  </si>
  <si>
    <t>(%)</t>
  </si>
  <si>
    <t>s</t>
  </si>
  <si>
    <t>IDF- EPMAPS (OBSERVATION) IZOBAMBA</t>
  </si>
  <si>
    <t>IDF- EPMAPS (OBSERVATION) - QUITO OBSERVATORIO</t>
  </si>
  <si>
    <t>IDF- EPMAPS (OBSERVATION) TOLA</t>
  </si>
  <si>
    <t>IDF- EPMAPS (OBSERVATION) DAC</t>
  </si>
  <si>
    <t>IDF- EPMAPS (OBSERVATION) IÑAQUITO P09</t>
  </si>
  <si>
    <t>conclusión: ALTA CORRELACIÓN ENTRE INTENSIDADES DE DIFERENTES DURACIONES Y LA INTENSIDAD MEDIA EL EVENTO</t>
  </si>
  <si>
    <t>Intensidades de lluvia en (mm/hora)</t>
  </si>
  <si>
    <t>N</t>
  </si>
  <si>
    <t>Año</t>
  </si>
  <si>
    <t>Tormenta</t>
  </si>
  <si>
    <t>(hora)</t>
  </si>
  <si>
    <t>(mm)</t>
  </si>
  <si>
    <t>Duración en minutos</t>
  </si>
  <si>
    <t>Intensidad Media</t>
  </si>
  <si>
    <t>Intensidad Diaria</t>
  </si>
  <si>
    <t>A</t>
  </si>
  <si>
    <t>NTOR</t>
  </si>
  <si>
    <t>DUR</t>
  </si>
  <si>
    <t>PRE</t>
  </si>
  <si>
    <t>imed</t>
  </si>
  <si>
    <t>idiaria</t>
  </si>
  <si>
    <t/>
  </si>
  <si>
    <t>Conclusión: BAJA CORRELACIÓN ENTRE INTENSIDADES BAJAS DE DIFERENTES DURACIONES Y LA INTENSIDAD DIARIA DEL EVENTO</t>
  </si>
  <si>
    <t>UBICACIÓN DE ESTACIÓN INAMHI -ECUADOR</t>
  </si>
  <si>
    <t>n</t>
  </si>
  <si>
    <t>Codigo</t>
  </si>
  <si>
    <t>Nombre</t>
  </si>
  <si>
    <t>b1 y b2</t>
  </si>
  <si>
    <t>FactorAum1 y 2</t>
  </si>
  <si>
    <t>Curva ajuste calculada</t>
  </si>
  <si>
    <t>Curva ajuste adoptada</t>
  </si>
  <si>
    <t>TOLA</t>
  </si>
  <si>
    <t>IZOBAMBA</t>
  </si>
  <si>
    <t>RUMIPAMBA</t>
  </si>
  <si>
    <t>PORTOVIEJO</t>
  </si>
  <si>
    <t>PICHILINGUE</t>
  </si>
  <si>
    <t>NUEVO ROCAFUERTE</t>
  </si>
  <si>
    <t>PUYO</t>
  </si>
  <si>
    <t>IÑAQUITO INAMHI</t>
  </si>
  <si>
    <t>LA CONCORDIA</t>
  </si>
  <si>
    <t>PUERTO ILA</t>
  </si>
  <si>
    <t>SANTO DOMINGO AEROPUERTO</t>
  </si>
  <si>
    <t>SAN SIMON</t>
  </si>
  <si>
    <t>CAÑAR</t>
  </si>
  <si>
    <t>SANTA ISABEL</t>
  </si>
  <si>
    <t>LA ARGELIA LOJA</t>
  </si>
  <si>
    <t>ISABEL MARIA</t>
  </si>
  <si>
    <t>MILAGRO</t>
  </si>
  <si>
    <t>PASAJE</t>
  </si>
  <si>
    <t>BABAHOYO</t>
  </si>
  <si>
    <t>IBARRA</t>
  </si>
  <si>
    <t>QUITO-OBSERVATORIO</t>
  </si>
  <si>
    <t>GUAYAQUIL</t>
  </si>
  <si>
    <t>RIOBAMBA AEROPUERTO</t>
  </si>
  <si>
    <t>ESMERALDAS</t>
  </si>
  <si>
    <t>TULCAN</t>
  </si>
  <si>
    <t>PASTAZA AEROPUERTO</t>
  </si>
  <si>
    <t>LATACUNGA AEROPUERTO</t>
  </si>
  <si>
    <t>MACARA AEROPUERTO</t>
  </si>
  <si>
    <t>AMBATO AEROPUERTO</t>
  </si>
  <si>
    <t>CUENCA AEROPUERTO</t>
  </si>
  <si>
    <t>TIPUTINI AEROPUERTO</t>
  </si>
  <si>
    <t>MACHALA AEROPUERTO</t>
  </si>
  <si>
    <t>OTAVALO</t>
  </si>
  <si>
    <t>CAHUASQUI FAO</t>
  </si>
  <si>
    <t>SAN PABLO DEL LAGO</t>
  </si>
  <si>
    <t>SN. PABLO DE ATENAS</t>
  </si>
  <si>
    <t>PAUTE</t>
  </si>
  <si>
    <t>GUALACEO</t>
  </si>
  <si>
    <t>EL LABRADO</t>
  </si>
  <si>
    <t>CARIAMANGA</t>
  </si>
  <si>
    <t>CELICA</t>
  </si>
  <si>
    <t>CHONE U.CATOLICA</t>
  </si>
  <si>
    <t>ZARUMA</t>
  </si>
  <si>
    <t>MACHALA UTM PAGUA</t>
  </si>
  <si>
    <t>EL CHACO INECEL</t>
  </si>
  <si>
    <t>REVENTADOR</t>
  </si>
  <si>
    <t>SAN RAFAEL NAPO</t>
  </si>
  <si>
    <t>SAN LORENZO</t>
  </si>
  <si>
    <t>QUEROCHACA UTA</t>
  </si>
  <si>
    <t>LAS PAMPAS</t>
  </si>
  <si>
    <t>EL PANGUI</t>
  </si>
  <si>
    <t>RIOBAMBA POLITECNICA</t>
  </si>
  <si>
    <t>SUCUA AEROPUERTO</t>
  </si>
  <si>
    <t>CHITOA TANDAPI</t>
  </si>
  <si>
    <t>RICAURTE CUENCA</t>
  </si>
  <si>
    <t>PALMAORIENTE HUASHITO</t>
  </si>
  <si>
    <t>CHONTA PUNTA</t>
  </si>
  <si>
    <t>TABACUNDO</t>
  </si>
  <si>
    <t>TENA HDA. CHAUPISHUNGO</t>
  </si>
  <si>
    <t>LA CLEMENTINA HDA.</t>
  </si>
  <si>
    <t>TAURA AEROPUERTO</t>
  </si>
  <si>
    <t>MANUEL J.CALLE</t>
  </si>
  <si>
    <t>BUCAY</t>
  </si>
  <si>
    <t>MACAS AEROPUERTO</t>
  </si>
  <si>
    <t>RIO SALADO INECEL</t>
  </si>
  <si>
    <t>JAMA</t>
  </si>
  <si>
    <t>Fuente:</t>
  </si>
  <si>
    <t>Beltrán F., 1995, Investigación de Hietogramas Críticos y Evaluación del Efecto de Simultaneidad de Tormentas en Quito, Tesis previo al obtención del título de Ingeniero Civil Especialidad en Hidráulica, EPN</t>
  </si>
  <si>
    <t>DURACION</t>
  </si>
  <si>
    <t>AÑO</t>
  </si>
  <si>
    <t>5(min)</t>
  </si>
  <si>
    <t>10(min)</t>
  </si>
  <si>
    <t>15(min)</t>
  </si>
  <si>
    <t>20(min)</t>
  </si>
  <si>
    <t>30(min)</t>
  </si>
  <si>
    <t>1(h)</t>
  </si>
  <si>
    <t>2(h)</t>
  </si>
  <si>
    <t>3(h)</t>
  </si>
  <si>
    <t>6(h)</t>
  </si>
  <si>
    <t>12(h)</t>
  </si>
  <si>
    <t>24(h)</t>
  </si>
  <si>
    <t xml:space="preserve"> --</t>
  </si>
  <si>
    <t>El pluviógrafo en 1929 pasa de ser semanal a ser diario.</t>
  </si>
  <si>
    <t>día</t>
  </si>
  <si>
    <t>mes</t>
  </si>
  <si>
    <t>Duración(min)</t>
  </si>
  <si>
    <t>N_puntos_de_pluviograma</t>
  </si>
  <si>
    <t>Hora de fin (08:00H)</t>
  </si>
  <si>
    <t>Hora de inicio (06:45H)</t>
  </si>
  <si>
    <t>Precipitación acumulada(mm)=0</t>
  </si>
  <si>
    <t>Precipitación acumulada(mm)=35.4 mm</t>
  </si>
  <si>
    <t>Pluviograma</t>
  </si>
  <si>
    <t>FUENTE:</t>
  </si>
  <si>
    <t>MIT-Q,alfao=10,n = 4.05 * dt ^ -0.282,velvient = 7.8 * dt ^ -0.744, Longitud=100 años, Filtro Pre&gt;15 mm(Tormenta media)</t>
  </si>
  <si>
    <t>Nota: Filtrar celdas en blanco para Dur=120 min</t>
  </si>
  <si>
    <t>A1-EXTREME INTENSITIES-QOBS</t>
  </si>
  <si>
    <t>A2-SEVERE_STORMS-QOBS-1916-1992</t>
  </si>
  <si>
    <t>B1_INT-MITQ-100AÑOS-IDIARIA</t>
  </si>
  <si>
    <t>B2_INT-MITQ-100AÑOS-IMEDIA</t>
  </si>
  <si>
    <t xml:space="preserve">C1_Calilbration-Q.observatorio </t>
  </si>
  <si>
    <t>C2_validation-IÑAQUITO</t>
  </si>
  <si>
    <t>C3_validation-DAC</t>
  </si>
  <si>
    <t>C4_validation-Tola</t>
  </si>
  <si>
    <t>C5_validation-Izobamba</t>
  </si>
  <si>
    <t>D1_MAPE-IDF INAMHI</t>
  </si>
  <si>
    <t>Sheet</t>
  </si>
  <si>
    <t>Beltrán(1995)</t>
  </si>
  <si>
    <t>INTENSIDAD EN (mm.h-1) EN ESTACION QUITO-OBSERVATORIO</t>
  </si>
  <si>
    <t>Record of extreme rainfall intensities from 5 minutes to 24 hours at the Quito–Observatorio station</t>
  </si>
  <si>
    <t>Storm hyetographs recorded from 1916 to 1992 at the Quito–Observatorio station | Adapted from Beltrán (1995)</t>
  </si>
  <si>
    <t>Comparison of MIT-Q model results between short-duration rainfall intensities and daily intensity (Prei/Dti)</t>
  </si>
  <si>
    <t>Comparison of MIT-Q model results between short-duration rainfall intensities and mean event intensity (Prei/24)</t>
  </si>
  <si>
    <t>Error calculation for MIT-Q model calibration at the Quito–Observatorio station</t>
  </si>
  <si>
    <t>Error calculation for MIT-Q model validation at the Iñaquito station</t>
  </si>
  <si>
    <t>Error calculation for MIT-Q model validation at the DAC station</t>
  </si>
  <si>
    <t>Error calculation for MIT-Q model validation at the Tola station</t>
  </si>
  <si>
    <t>Error calculation for MIT-Q model validation at the Izobamba station</t>
  </si>
  <si>
    <t>Error calculation in the fitting of the scaling coefficient for INAMHI stations</t>
  </si>
  <si>
    <t>Adapted from: Data for: "Maximum Certainty Principle applied to rainfall modelling and regionalisation in Ecuador" https://zenodo.org/records/18916818</t>
  </si>
  <si>
    <t>Adapted from Beltrán(1995)</t>
  </si>
  <si>
    <t>Description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</si>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</sst>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&quot;M-&quot;000"/>
  </numFmts>
  <fonts count="10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</font>
    <font>
      <sz val="10"/>
      <color theme="1"/>
      <name val="Aptos Narrow"/>
      <family val="2"/>
    </font>
    <font>
      <b/>
      <sz val="10"/>
      <color theme="1"/>
      <name val="Aptos Narrow"/>
      <family val="2"/>
    </font>
    <font>
      <sz val="10"/>
      <name val="Aptos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65">
    <xf numFmtId="0" fontId="0" fillId="0" borderId="0" xfId="0"/>
    <xf numFmtId="0" fontId="0" fillId="0" borderId="27" xfId="0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29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4" xfId="0" applyNumberFormat="1" applyBorder="1"/>
    <xf numFmtId="164" fontId="0" fillId="0" borderId="6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2" fontId="0" fillId="0" borderId="4" xfId="0" applyNumberFormat="1" applyBorder="1"/>
    <xf numFmtId="164" fontId="0" fillId="0" borderId="1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20" xfId="0" applyNumberFormat="1" applyBorder="1"/>
    <xf numFmtId="164" fontId="0" fillId="0" borderId="11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1" xfId="0" applyBorder="1"/>
    <xf numFmtId="2" fontId="0" fillId="0" borderId="1" xfId="0" applyNumberFormat="1" applyBorder="1"/>
    <xf numFmtId="0" fontId="9" fillId="0" borderId="0" xfId="1" applyFont="1"/>
    <xf numFmtId="0" fontId="8" fillId="0" borderId="0" xfId="1"/>
    <xf numFmtId="0" fontId="9" fillId="0" borderId="33" xfId="1" applyFont="1" applyBorder="1"/>
    <xf numFmtId="0" fontId="9" fillId="0" borderId="41" xfId="1" applyFont="1" applyBorder="1" applyAlignment="1">
      <alignment horizontal="center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8" fillId="0" borderId="0" xfId="1" applyAlignment="1">
      <alignment horizontal="center"/>
    </xf>
    <xf numFmtId="0" fontId="9" fillId="0" borderId="33" xfId="1" applyFont="1" applyBorder="1" applyAlignment="1">
      <alignment horizontal="center"/>
    </xf>
    <xf numFmtId="0" fontId="8" fillId="0" borderId="40" xfId="1" applyBorder="1" applyAlignment="1">
      <alignment horizontal="center"/>
    </xf>
    <xf numFmtId="0" fontId="8" fillId="0" borderId="36" xfId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8" fillId="0" borderId="45" xfId="1" applyBorder="1" applyAlignment="1">
      <alignment horizontal="center"/>
    </xf>
    <xf numFmtId="0" fontId="8" fillId="0" borderId="46" xfId="1" applyBorder="1" applyAlignment="1">
      <alignment horizontal="center"/>
    </xf>
    <xf numFmtId="0" fontId="8" fillId="0" borderId="42" xfId="1" applyBorder="1" applyAlignment="1">
      <alignment horizontal="center"/>
    </xf>
    <xf numFmtId="0" fontId="8" fillId="0" borderId="43" xfId="1" applyBorder="1" applyAlignment="1">
      <alignment horizontal="center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8" fillId="0" borderId="30" xfId="1" applyBorder="1"/>
    <xf numFmtId="0" fontId="9" fillId="0" borderId="28" xfId="1" applyFont="1" applyBorder="1"/>
    <xf numFmtId="0" fontId="0" fillId="0" borderId="0" xfId="0" applyAlignment="1">
      <alignment horizontal="left"/>
    </xf>
    <xf numFmtId="0" fontId="0" fillId="0" borderId="3" xfId="0" applyBorder="1" applyAlignment="1">
      <alignment horizontal="center" wrapText="1"/>
    </xf>
    <xf numFmtId="2" fontId="0" fillId="0" borderId="45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9" fillId="0" borderId="27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0" fontId="9" fillId="0" borderId="39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0" fontId="9" fillId="0" borderId="18" xfId="1" applyFont="1" applyBorder="1" applyAlignment="1">
      <alignment horizontal="center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15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164" fontId="4" fillId="0" borderId="42" xfId="0" applyNumberFormat="1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6" fontId="3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2" fontId="5" fillId="0" borderId="2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2" fontId="5" fillId="0" borderId="23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2" fontId="0" fillId="0" borderId="15" xfId="0" applyNumberFormat="1" applyFill="1" applyBorder="1"/>
    <xf numFmtId="164" fontId="0" fillId="0" borderId="15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2" fontId="0" fillId="0" borderId="1" xfId="0" applyNumberFormat="1" applyFill="1" applyBorder="1"/>
    <xf numFmtId="164" fontId="0" fillId="0" borderId="1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2" fontId="0" fillId="0" borderId="11" xfId="0" applyNumberFormat="1" applyFill="1" applyBorder="1"/>
    <xf numFmtId="164" fontId="0" fillId="0" borderId="11" xfId="0" applyNumberForma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</cellXfs>
  <cellStyles count="2">
    <cellStyle name="Normal" xfId="0" builtinId="0"/>
    <cellStyle name="Normal 2" xfId="1" xr:uid="{455B3570-1CBB-4DD9-A000-CE3EA62E60AD}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Dur=5 min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1363116844436998"/>
                  <c:y val="-0.160228266921180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'A1-EXTREME INTENSITIES-QOBS'!$M$8:$M$85</c:f>
              <c:numCache>
                <c:formatCode>General</c:formatCode>
                <c:ptCount val="78"/>
                <c:pt idx="0">
                  <c:v>1.641</c:v>
                </c:pt>
                <c:pt idx="1">
                  <c:v>1.208</c:v>
                </c:pt>
                <c:pt idx="2">
                  <c:v>1.7789999999999999</c:v>
                </c:pt>
                <c:pt idx="3">
                  <c:v>1.45</c:v>
                </c:pt>
                <c:pt idx="4">
                  <c:v>1.96</c:v>
                </c:pt>
                <c:pt idx="5">
                  <c:v>2.29</c:v>
                </c:pt>
                <c:pt idx="6">
                  <c:v>1.04</c:v>
                </c:pt>
                <c:pt idx="7">
                  <c:v>1.3460000000000001</c:v>
                </c:pt>
                <c:pt idx="8">
                  <c:v>1.3460000000000001</c:v>
                </c:pt>
                <c:pt idx="9">
                  <c:v>1.77</c:v>
                </c:pt>
                <c:pt idx="10">
                  <c:v>1.77</c:v>
                </c:pt>
                <c:pt idx="11">
                  <c:v>1.5620000000000001</c:v>
                </c:pt>
                <c:pt idx="12">
                  <c:v>1.5620000000000001</c:v>
                </c:pt>
                <c:pt idx="13">
                  <c:v>1.33</c:v>
                </c:pt>
                <c:pt idx="14">
                  <c:v>1.33</c:v>
                </c:pt>
                <c:pt idx="15">
                  <c:v>2.15</c:v>
                </c:pt>
                <c:pt idx="16">
                  <c:v>2.15</c:v>
                </c:pt>
                <c:pt idx="17">
                  <c:v>1.63</c:v>
                </c:pt>
                <c:pt idx="18">
                  <c:v>1.63</c:v>
                </c:pt>
                <c:pt idx="19">
                  <c:v>1.49</c:v>
                </c:pt>
                <c:pt idx="20">
                  <c:v>1.49</c:v>
                </c:pt>
                <c:pt idx="21">
                  <c:v>1.93</c:v>
                </c:pt>
                <c:pt idx="22">
                  <c:v>1.93</c:v>
                </c:pt>
                <c:pt idx="23">
                  <c:v>1.69</c:v>
                </c:pt>
                <c:pt idx="24">
                  <c:v>1.69</c:v>
                </c:pt>
                <c:pt idx="25">
                  <c:v>1.77</c:v>
                </c:pt>
                <c:pt idx="26">
                  <c:v>1.77</c:v>
                </c:pt>
                <c:pt idx="27">
                  <c:v>1.45</c:v>
                </c:pt>
                <c:pt idx="28">
                  <c:v>1.45</c:v>
                </c:pt>
                <c:pt idx="29">
                  <c:v>1.7</c:v>
                </c:pt>
                <c:pt idx="30">
                  <c:v>1.7</c:v>
                </c:pt>
                <c:pt idx="31">
                  <c:v>2.0499999999999998</c:v>
                </c:pt>
                <c:pt idx="32">
                  <c:v>2.0499999999999998</c:v>
                </c:pt>
                <c:pt idx="33">
                  <c:v>1.44</c:v>
                </c:pt>
                <c:pt idx="34">
                  <c:v>1.44</c:v>
                </c:pt>
                <c:pt idx="35">
                  <c:v>1.46</c:v>
                </c:pt>
                <c:pt idx="36">
                  <c:v>1.46</c:v>
                </c:pt>
                <c:pt idx="37">
                  <c:v>1.92</c:v>
                </c:pt>
                <c:pt idx="38">
                  <c:v>1.42</c:v>
                </c:pt>
                <c:pt idx="39">
                  <c:v>1.19</c:v>
                </c:pt>
                <c:pt idx="40">
                  <c:v>1.21</c:v>
                </c:pt>
                <c:pt idx="41">
                  <c:v>1.43</c:v>
                </c:pt>
                <c:pt idx="42">
                  <c:v>1.325</c:v>
                </c:pt>
                <c:pt idx="43">
                  <c:v>1.51</c:v>
                </c:pt>
                <c:pt idx="44">
                  <c:v>1.83</c:v>
                </c:pt>
                <c:pt idx="45">
                  <c:v>2.04</c:v>
                </c:pt>
                <c:pt idx="46">
                  <c:v>1.01</c:v>
                </c:pt>
                <c:pt idx="47">
                  <c:v>1.22</c:v>
                </c:pt>
                <c:pt idx="48">
                  <c:v>1.4</c:v>
                </c:pt>
                <c:pt idx="49">
                  <c:v>1.52</c:v>
                </c:pt>
                <c:pt idx="50">
                  <c:v>1.6619999999999999</c:v>
                </c:pt>
                <c:pt idx="51">
                  <c:v>1.425</c:v>
                </c:pt>
                <c:pt idx="52">
                  <c:v>2.02</c:v>
                </c:pt>
                <c:pt idx="53">
                  <c:v>2.2000000000000002</c:v>
                </c:pt>
                <c:pt idx="54">
                  <c:v>1.63</c:v>
                </c:pt>
                <c:pt idx="55">
                  <c:v>1.7</c:v>
                </c:pt>
                <c:pt idx="56">
                  <c:v>1.72</c:v>
                </c:pt>
                <c:pt idx="57">
                  <c:v>1.24</c:v>
                </c:pt>
                <c:pt idx="58">
                  <c:v>1.37</c:v>
                </c:pt>
                <c:pt idx="59">
                  <c:v>1.47</c:v>
                </c:pt>
                <c:pt idx="60">
                  <c:v>1.17</c:v>
                </c:pt>
                <c:pt idx="61">
                  <c:v>1.66</c:v>
                </c:pt>
                <c:pt idx="62">
                  <c:v>1.33</c:v>
                </c:pt>
                <c:pt idx="63">
                  <c:v>1.52</c:v>
                </c:pt>
                <c:pt idx="64">
                  <c:v>1.74</c:v>
                </c:pt>
                <c:pt idx="65">
                  <c:v>1.95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1.61</c:v>
                </c:pt>
                <c:pt idx="70">
                  <c:v>1.33</c:v>
                </c:pt>
                <c:pt idx="71">
                  <c:v>1.42</c:v>
                </c:pt>
                <c:pt idx="72">
                  <c:v>2.0699999999999998</c:v>
                </c:pt>
                <c:pt idx="73">
                  <c:v>2.44</c:v>
                </c:pt>
                <c:pt idx="74">
                  <c:v>1.41</c:v>
                </c:pt>
                <c:pt idx="75">
                  <c:v>1.58</c:v>
                </c:pt>
                <c:pt idx="76">
                  <c:v>1.25</c:v>
                </c:pt>
                <c:pt idx="77">
                  <c:v>1.41</c:v>
                </c:pt>
              </c:numCache>
            </c:numRef>
          </c:xVal>
          <c:yVal>
            <c:numRef>
              <c:f>'A1-EXTREME INTENSITIES-QOBS'!$C$8:$C$85</c:f>
              <c:numCache>
                <c:formatCode>General</c:formatCode>
                <c:ptCount val="78"/>
                <c:pt idx="0">
                  <c:v>110.4</c:v>
                </c:pt>
                <c:pt idx="1">
                  <c:v>78</c:v>
                </c:pt>
                <c:pt idx="2">
                  <c:v>120</c:v>
                </c:pt>
                <c:pt idx="3">
                  <c:v>78</c:v>
                </c:pt>
                <c:pt idx="4">
                  <c:v>84</c:v>
                </c:pt>
                <c:pt idx="5">
                  <c:v>168</c:v>
                </c:pt>
                <c:pt idx="6">
                  <c:v>72</c:v>
                </c:pt>
                <c:pt idx="7">
                  <c:v>68.400000000000006</c:v>
                </c:pt>
                <c:pt idx="8">
                  <c:v>68.400000000000006</c:v>
                </c:pt>
                <c:pt idx="9">
                  <c:v>84</c:v>
                </c:pt>
                <c:pt idx="10">
                  <c:v>84</c:v>
                </c:pt>
                <c:pt idx="11">
                  <c:v>114</c:v>
                </c:pt>
                <c:pt idx="12">
                  <c:v>114</c:v>
                </c:pt>
                <c:pt idx="13">
                  <c:v>70.8</c:v>
                </c:pt>
                <c:pt idx="14">
                  <c:v>70.8</c:v>
                </c:pt>
                <c:pt idx="15">
                  <c:v>138</c:v>
                </c:pt>
                <c:pt idx="16">
                  <c:v>138</c:v>
                </c:pt>
                <c:pt idx="17">
                  <c:v>72</c:v>
                </c:pt>
                <c:pt idx="18">
                  <c:v>72</c:v>
                </c:pt>
                <c:pt idx="19">
                  <c:v>72</c:v>
                </c:pt>
                <c:pt idx="20">
                  <c:v>72</c:v>
                </c:pt>
                <c:pt idx="21">
                  <c:v>60</c:v>
                </c:pt>
                <c:pt idx="22">
                  <c:v>60</c:v>
                </c:pt>
                <c:pt idx="23">
                  <c:v>108</c:v>
                </c:pt>
                <c:pt idx="24">
                  <c:v>108</c:v>
                </c:pt>
                <c:pt idx="25">
                  <c:v>114</c:v>
                </c:pt>
                <c:pt idx="26">
                  <c:v>114</c:v>
                </c:pt>
                <c:pt idx="27">
                  <c:v>84</c:v>
                </c:pt>
                <c:pt idx="28">
                  <c:v>84</c:v>
                </c:pt>
                <c:pt idx="29">
                  <c:v>132</c:v>
                </c:pt>
                <c:pt idx="30">
                  <c:v>132</c:v>
                </c:pt>
                <c:pt idx="31">
                  <c:v>42</c:v>
                </c:pt>
                <c:pt idx="32">
                  <c:v>42</c:v>
                </c:pt>
                <c:pt idx="33">
                  <c:v>30</c:v>
                </c:pt>
                <c:pt idx="34">
                  <c:v>30</c:v>
                </c:pt>
                <c:pt idx="35">
                  <c:v>96</c:v>
                </c:pt>
                <c:pt idx="36">
                  <c:v>96</c:v>
                </c:pt>
                <c:pt idx="37">
                  <c:v>114</c:v>
                </c:pt>
                <c:pt idx="38">
                  <c:v>84</c:v>
                </c:pt>
                <c:pt idx="39">
                  <c:v>60</c:v>
                </c:pt>
                <c:pt idx="40">
                  <c:v>60</c:v>
                </c:pt>
                <c:pt idx="41">
                  <c:v>90</c:v>
                </c:pt>
                <c:pt idx="42">
                  <c:v>48</c:v>
                </c:pt>
                <c:pt idx="43">
                  <c:v>120</c:v>
                </c:pt>
                <c:pt idx="44">
                  <c:v>72</c:v>
                </c:pt>
                <c:pt idx="45">
                  <c:v>60</c:v>
                </c:pt>
                <c:pt idx="46">
                  <c:v>84</c:v>
                </c:pt>
                <c:pt idx="47">
                  <c:v>84</c:v>
                </c:pt>
                <c:pt idx="48">
                  <c:v>39.6</c:v>
                </c:pt>
                <c:pt idx="49">
                  <c:v>84</c:v>
                </c:pt>
                <c:pt idx="50">
                  <c:v>90</c:v>
                </c:pt>
                <c:pt idx="51">
                  <c:v>48</c:v>
                </c:pt>
                <c:pt idx="52">
                  <c:v>72</c:v>
                </c:pt>
                <c:pt idx="53">
                  <c:v>66</c:v>
                </c:pt>
                <c:pt idx="54">
                  <c:v>48</c:v>
                </c:pt>
                <c:pt idx="55">
                  <c:v>24</c:v>
                </c:pt>
                <c:pt idx="56">
                  <c:v>72</c:v>
                </c:pt>
                <c:pt idx="57">
                  <c:v>72</c:v>
                </c:pt>
                <c:pt idx="58">
                  <c:v>120</c:v>
                </c:pt>
                <c:pt idx="59">
                  <c:v>72</c:v>
                </c:pt>
                <c:pt idx="60">
                  <c:v>114</c:v>
                </c:pt>
                <c:pt idx="61">
                  <c:v>120</c:v>
                </c:pt>
                <c:pt idx="62">
                  <c:v>54</c:v>
                </c:pt>
                <c:pt idx="63">
                  <c:v>72</c:v>
                </c:pt>
                <c:pt idx="64">
                  <c:v>108</c:v>
                </c:pt>
                <c:pt idx="65">
                  <c:v>108</c:v>
                </c:pt>
                <c:pt idx="66">
                  <c:v>150</c:v>
                </c:pt>
                <c:pt idx="67">
                  <c:v>84</c:v>
                </c:pt>
                <c:pt idx="68">
                  <c:v>72</c:v>
                </c:pt>
                <c:pt idx="69">
                  <c:v>96</c:v>
                </c:pt>
                <c:pt idx="70">
                  <c:v>132</c:v>
                </c:pt>
                <c:pt idx="71">
                  <c:v>84</c:v>
                </c:pt>
                <c:pt idx="72">
                  <c:v>96</c:v>
                </c:pt>
                <c:pt idx="73">
                  <c:v>60</c:v>
                </c:pt>
                <c:pt idx="74">
                  <c:v>120</c:v>
                </c:pt>
                <c:pt idx="75">
                  <c:v>120</c:v>
                </c:pt>
                <c:pt idx="76">
                  <c:v>36</c:v>
                </c:pt>
                <c:pt idx="77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BF-4D88-AA0A-118D42C85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3945055"/>
        <c:axId val="1863946495"/>
      </c:scatterChart>
      <c:valAx>
        <c:axId val="186394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Daily Intensities (mm.h-1)</a:t>
                </a:r>
                <a:endParaRPr lang="es-EC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20179396015214407"/>
              <c:y val="0.862600811262228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6495"/>
        <c:crosses val="autoZero"/>
        <c:crossBetween val="midCat"/>
      </c:valAx>
      <c:valAx>
        <c:axId val="18639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baseline="0"/>
                  <a:t>Maximum Rainfall Intensities for a 5‑minute Duration (mm.h-1)</a:t>
                </a:r>
                <a:endParaRPr lang="es-EC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5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52711124379596"/>
          <c:y val="5.5555555555555552E-2"/>
          <c:w val="0.47887673993357466"/>
          <c:h val="0.72058935814841329"/>
        </c:manualLayout>
      </c:layout>
      <c:scatterChart>
        <c:scatterStyle val="lineMarker"/>
        <c:varyColors val="0"/>
        <c:ser>
          <c:idx val="0"/>
          <c:order val="0"/>
          <c:tx>
            <c:v>Dur=10 min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1363116844436998"/>
                  <c:y val="-0.160228266921180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'A1-EXTREME INTENSITIES-QOBS'!$M$8:$M$85</c:f>
              <c:numCache>
                <c:formatCode>General</c:formatCode>
                <c:ptCount val="78"/>
                <c:pt idx="0">
                  <c:v>1.641</c:v>
                </c:pt>
                <c:pt idx="1">
                  <c:v>1.208</c:v>
                </c:pt>
                <c:pt idx="2">
                  <c:v>1.7789999999999999</c:v>
                </c:pt>
                <c:pt idx="3">
                  <c:v>1.45</c:v>
                </c:pt>
                <c:pt idx="4">
                  <c:v>1.96</c:v>
                </c:pt>
                <c:pt idx="5">
                  <c:v>2.29</c:v>
                </c:pt>
                <c:pt idx="6">
                  <c:v>1.04</c:v>
                </c:pt>
                <c:pt idx="7">
                  <c:v>1.3460000000000001</c:v>
                </c:pt>
                <c:pt idx="8">
                  <c:v>1.3460000000000001</c:v>
                </c:pt>
                <c:pt idx="9">
                  <c:v>1.77</c:v>
                </c:pt>
                <c:pt idx="10">
                  <c:v>1.77</c:v>
                </c:pt>
                <c:pt idx="11">
                  <c:v>1.5620000000000001</c:v>
                </c:pt>
                <c:pt idx="12">
                  <c:v>1.5620000000000001</c:v>
                </c:pt>
                <c:pt idx="13">
                  <c:v>1.33</c:v>
                </c:pt>
                <c:pt idx="14">
                  <c:v>1.33</c:v>
                </c:pt>
                <c:pt idx="15">
                  <c:v>2.15</c:v>
                </c:pt>
                <c:pt idx="16">
                  <c:v>2.15</c:v>
                </c:pt>
                <c:pt idx="17">
                  <c:v>1.63</c:v>
                </c:pt>
                <c:pt idx="18">
                  <c:v>1.63</c:v>
                </c:pt>
                <c:pt idx="19">
                  <c:v>1.49</c:v>
                </c:pt>
                <c:pt idx="20">
                  <c:v>1.49</c:v>
                </c:pt>
                <c:pt idx="21">
                  <c:v>1.93</c:v>
                </c:pt>
                <c:pt idx="22">
                  <c:v>1.93</c:v>
                </c:pt>
                <c:pt idx="23">
                  <c:v>1.69</c:v>
                </c:pt>
                <c:pt idx="24">
                  <c:v>1.69</c:v>
                </c:pt>
                <c:pt idx="25">
                  <c:v>1.77</c:v>
                </c:pt>
                <c:pt idx="26">
                  <c:v>1.77</c:v>
                </c:pt>
                <c:pt idx="27">
                  <c:v>1.45</c:v>
                </c:pt>
                <c:pt idx="28">
                  <c:v>1.45</c:v>
                </c:pt>
                <c:pt idx="29">
                  <c:v>1.7</c:v>
                </c:pt>
                <c:pt idx="30">
                  <c:v>1.7</c:v>
                </c:pt>
                <c:pt idx="31">
                  <c:v>2.0499999999999998</c:v>
                </c:pt>
                <c:pt idx="32">
                  <c:v>2.0499999999999998</c:v>
                </c:pt>
                <c:pt idx="33">
                  <c:v>1.44</c:v>
                </c:pt>
                <c:pt idx="34">
                  <c:v>1.44</c:v>
                </c:pt>
                <c:pt idx="35">
                  <c:v>1.46</c:v>
                </c:pt>
                <c:pt idx="36">
                  <c:v>1.46</c:v>
                </c:pt>
                <c:pt idx="37">
                  <c:v>1.92</c:v>
                </c:pt>
                <c:pt idx="38">
                  <c:v>1.42</c:v>
                </c:pt>
                <c:pt idx="39">
                  <c:v>1.19</c:v>
                </c:pt>
                <c:pt idx="40">
                  <c:v>1.21</c:v>
                </c:pt>
                <c:pt idx="41">
                  <c:v>1.43</c:v>
                </c:pt>
                <c:pt idx="42">
                  <c:v>1.325</c:v>
                </c:pt>
                <c:pt idx="43">
                  <c:v>1.51</c:v>
                </c:pt>
                <c:pt idx="44">
                  <c:v>1.83</c:v>
                </c:pt>
                <c:pt idx="45">
                  <c:v>2.04</c:v>
                </c:pt>
                <c:pt idx="46">
                  <c:v>1.01</c:v>
                </c:pt>
                <c:pt idx="47">
                  <c:v>1.22</c:v>
                </c:pt>
                <c:pt idx="48">
                  <c:v>1.4</c:v>
                </c:pt>
                <c:pt idx="49">
                  <c:v>1.52</c:v>
                </c:pt>
                <c:pt idx="50">
                  <c:v>1.6619999999999999</c:v>
                </c:pt>
                <c:pt idx="51">
                  <c:v>1.425</c:v>
                </c:pt>
                <c:pt idx="52">
                  <c:v>2.02</c:v>
                </c:pt>
                <c:pt idx="53">
                  <c:v>2.2000000000000002</c:v>
                </c:pt>
                <c:pt idx="54">
                  <c:v>1.63</c:v>
                </c:pt>
                <c:pt idx="55">
                  <c:v>1.7</c:v>
                </c:pt>
                <c:pt idx="56">
                  <c:v>1.72</c:v>
                </c:pt>
                <c:pt idx="57">
                  <c:v>1.24</c:v>
                </c:pt>
                <c:pt idx="58">
                  <c:v>1.37</c:v>
                </c:pt>
                <c:pt idx="59">
                  <c:v>1.47</c:v>
                </c:pt>
                <c:pt idx="60">
                  <c:v>1.17</c:v>
                </c:pt>
                <c:pt idx="61">
                  <c:v>1.66</c:v>
                </c:pt>
                <c:pt idx="62">
                  <c:v>1.33</c:v>
                </c:pt>
                <c:pt idx="63">
                  <c:v>1.52</c:v>
                </c:pt>
                <c:pt idx="64">
                  <c:v>1.74</c:v>
                </c:pt>
                <c:pt idx="65">
                  <c:v>1.95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1.61</c:v>
                </c:pt>
                <c:pt idx="70">
                  <c:v>1.33</c:v>
                </c:pt>
                <c:pt idx="71">
                  <c:v>1.42</c:v>
                </c:pt>
                <c:pt idx="72">
                  <c:v>2.0699999999999998</c:v>
                </c:pt>
                <c:pt idx="73">
                  <c:v>2.44</c:v>
                </c:pt>
                <c:pt idx="74">
                  <c:v>1.41</c:v>
                </c:pt>
                <c:pt idx="75">
                  <c:v>1.58</c:v>
                </c:pt>
                <c:pt idx="76">
                  <c:v>1.25</c:v>
                </c:pt>
                <c:pt idx="77">
                  <c:v>1.41</c:v>
                </c:pt>
              </c:numCache>
            </c:numRef>
          </c:xVal>
          <c:yVal>
            <c:numRef>
              <c:f>'A1-EXTREME INTENSITIES-QOBS'!$D$8:$D$85</c:f>
              <c:numCache>
                <c:formatCode>General</c:formatCode>
                <c:ptCount val="78"/>
                <c:pt idx="0">
                  <c:v>87.6</c:v>
                </c:pt>
                <c:pt idx="1">
                  <c:v>45</c:v>
                </c:pt>
                <c:pt idx="2">
                  <c:v>105.6</c:v>
                </c:pt>
                <c:pt idx="3">
                  <c:v>64</c:v>
                </c:pt>
                <c:pt idx="4">
                  <c:v>60</c:v>
                </c:pt>
                <c:pt idx="5">
                  <c:v>150</c:v>
                </c:pt>
                <c:pt idx="6">
                  <c:v>56.4</c:v>
                </c:pt>
                <c:pt idx="7">
                  <c:v>60</c:v>
                </c:pt>
                <c:pt idx="8">
                  <c:v>60</c:v>
                </c:pt>
                <c:pt idx="9">
                  <c:v>78</c:v>
                </c:pt>
                <c:pt idx="10">
                  <c:v>78</c:v>
                </c:pt>
                <c:pt idx="11">
                  <c:v>65.400000000000006</c:v>
                </c:pt>
                <c:pt idx="12">
                  <c:v>65.400000000000006</c:v>
                </c:pt>
                <c:pt idx="13">
                  <c:v>54</c:v>
                </c:pt>
                <c:pt idx="14">
                  <c:v>54</c:v>
                </c:pt>
                <c:pt idx="15">
                  <c:v>126</c:v>
                </c:pt>
                <c:pt idx="16">
                  <c:v>126</c:v>
                </c:pt>
                <c:pt idx="17">
                  <c:v>60</c:v>
                </c:pt>
                <c:pt idx="18">
                  <c:v>60</c:v>
                </c:pt>
                <c:pt idx="19">
                  <c:v>54</c:v>
                </c:pt>
                <c:pt idx="20">
                  <c:v>54</c:v>
                </c:pt>
                <c:pt idx="21">
                  <c:v>45</c:v>
                </c:pt>
                <c:pt idx="22">
                  <c:v>45</c:v>
                </c:pt>
                <c:pt idx="23">
                  <c:v>90</c:v>
                </c:pt>
                <c:pt idx="24">
                  <c:v>90</c:v>
                </c:pt>
                <c:pt idx="25">
                  <c:v>79.2</c:v>
                </c:pt>
                <c:pt idx="26">
                  <c:v>79.2</c:v>
                </c:pt>
                <c:pt idx="27">
                  <c:v>72</c:v>
                </c:pt>
                <c:pt idx="28">
                  <c:v>72</c:v>
                </c:pt>
                <c:pt idx="29">
                  <c:v>108</c:v>
                </c:pt>
                <c:pt idx="30">
                  <c:v>108</c:v>
                </c:pt>
                <c:pt idx="31">
                  <c:v>33</c:v>
                </c:pt>
                <c:pt idx="32">
                  <c:v>33</c:v>
                </c:pt>
                <c:pt idx="33">
                  <c:v>26.4</c:v>
                </c:pt>
                <c:pt idx="34">
                  <c:v>26.4</c:v>
                </c:pt>
                <c:pt idx="35">
                  <c:v>96</c:v>
                </c:pt>
                <c:pt idx="36">
                  <c:v>96</c:v>
                </c:pt>
                <c:pt idx="37">
                  <c:v>84</c:v>
                </c:pt>
                <c:pt idx="38">
                  <c:v>60</c:v>
                </c:pt>
                <c:pt idx="39">
                  <c:v>60</c:v>
                </c:pt>
                <c:pt idx="40">
                  <c:v>54</c:v>
                </c:pt>
                <c:pt idx="41">
                  <c:v>90</c:v>
                </c:pt>
                <c:pt idx="42">
                  <c:v>48</c:v>
                </c:pt>
                <c:pt idx="43">
                  <c:v>96</c:v>
                </c:pt>
                <c:pt idx="44">
                  <c:v>69</c:v>
                </c:pt>
                <c:pt idx="45">
                  <c:v>52.2</c:v>
                </c:pt>
                <c:pt idx="46">
                  <c:v>64.2</c:v>
                </c:pt>
                <c:pt idx="47">
                  <c:v>66</c:v>
                </c:pt>
                <c:pt idx="48">
                  <c:v>39.6</c:v>
                </c:pt>
                <c:pt idx="49">
                  <c:v>72</c:v>
                </c:pt>
                <c:pt idx="50">
                  <c:v>84</c:v>
                </c:pt>
                <c:pt idx="51">
                  <c:v>48</c:v>
                </c:pt>
                <c:pt idx="52">
                  <c:v>72</c:v>
                </c:pt>
                <c:pt idx="53">
                  <c:v>66</c:v>
                </c:pt>
                <c:pt idx="54">
                  <c:v>42</c:v>
                </c:pt>
                <c:pt idx="55">
                  <c:v>18</c:v>
                </c:pt>
                <c:pt idx="56">
                  <c:v>48</c:v>
                </c:pt>
                <c:pt idx="57">
                  <c:v>72</c:v>
                </c:pt>
                <c:pt idx="58">
                  <c:v>102</c:v>
                </c:pt>
                <c:pt idx="59">
                  <c:v>72</c:v>
                </c:pt>
                <c:pt idx="60">
                  <c:v>84</c:v>
                </c:pt>
                <c:pt idx="61">
                  <c:v>69</c:v>
                </c:pt>
                <c:pt idx="62">
                  <c:v>48</c:v>
                </c:pt>
                <c:pt idx="63">
                  <c:v>72</c:v>
                </c:pt>
                <c:pt idx="64">
                  <c:v>72</c:v>
                </c:pt>
                <c:pt idx="65">
                  <c:v>84</c:v>
                </c:pt>
                <c:pt idx="66">
                  <c:v>96</c:v>
                </c:pt>
                <c:pt idx="67">
                  <c:v>72</c:v>
                </c:pt>
                <c:pt idx="68">
                  <c:v>54</c:v>
                </c:pt>
                <c:pt idx="69">
                  <c:v>84</c:v>
                </c:pt>
                <c:pt idx="70">
                  <c:v>120</c:v>
                </c:pt>
                <c:pt idx="71">
                  <c:v>54</c:v>
                </c:pt>
                <c:pt idx="72">
                  <c:v>60</c:v>
                </c:pt>
                <c:pt idx="73">
                  <c:v>60</c:v>
                </c:pt>
                <c:pt idx="74">
                  <c:v>120</c:v>
                </c:pt>
                <c:pt idx="75">
                  <c:v>78</c:v>
                </c:pt>
                <c:pt idx="76">
                  <c:v>30</c:v>
                </c:pt>
                <c:pt idx="77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5F-412C-8CB9-9F10F4AA6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3945055"/>
        <c:axId val="1863946495"/>
      </c:scatterChart>
      <c:valAx>
        <c:axId val="186394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baseline="0">
                    <a:solidFill>
                      <a:sysClr val="windowText" lastClr="000000"/>
                    </a:solidFill>
                  </a:rPr>
                  <a:t>Maximum Daily Intensities (mm.h-1)</a:t>
                </a:r>
                <a:endParaRPr lang="es-EC" b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6495"/>
        <c:crosses val="autoZero"/>
        <c:crossBetween val="midCat"/>
      </c:valAx>
      <c:valAx>
        <c:axId val="18639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Rainfall Intensities for a 10‑minute Duration (mm.h-1)</a:t>
                </a:r>
                <a:endParaRPr lang="es-EC" sz="1000" b="0" i="0" u="none" strike="noStrike" kern="1200" baseline="0">
                  <a:solidFill>
                    <a:schemeClr val="tx1"/>
                  </a:solidFill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EC" sz="1000"/>
              </a:p>
            </c:rich>
          </c:tx>
          <c:layout>
            <c:manualLayout>
              <c:xMode val="edge"/>
              <c:yMode val="edge"/>
              <c:x val="3.4755134281200632E-2"/>
              <c:y val="5.951258574916864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5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20 min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1363116844436998"/>
                  <c:y val="-0.160228266921180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'A1-EXTREME INTENSITIES-QOBS'!$M$8:$M$85</c:f>
              <c:numCache>
                <c:formatCode>General</c:formatCode>
                <c:ptCount val="78"/>
                <c:pt idx="0">
                  <c:v>1.641</c:v>
                </c:pt>
                <c:pt idx="1">
                  <c:v>1.208</c:v>
                </c:pt>
                <c:pt idx="2">
                  <c:v>1.7789999999999999</c:v>
                </c:pt>
                <c:pt idx="3">
                  <c:v>1.45</c:v>
                </c:pt>
                <c:pt idx="4">
                  <c:v>1.96</c:v>
                </c:pt>
                <c:pt idx="5">
                  <c:v>2.29</c:v>
                </c:pt>
                <c:pt idx="6">
                  <c:v>1.04</c:v>
                </c:pt>
                <c:pt idx="7">
                  <c:v>1.3460000000000001</c:v>
                </c:pt>
                <c:pt idx="8">
                  <c:v>1.3460000000000001</c:v>
                </c:pt>
                <c:pt idx="9">
                  <c:v>1.77</c:v>
                </c:pt>
                <c:pt idx="10">
                  <c:v>1.77</c:v>
                </c:pt>
                <c:pt idx="11">
                  <c:v>1.5620000000000001</c:v>
                </c:pt>
                <c:pt idx="12">
                  <c:v>1.5620000000000001</c:v>
                </c:pt>
                <c:pt idx="13">
                  <c:v>1.33</c:v>
                </c:pt>
                <c:pt idx="14">
                  <c:v>1.33</c:v>
                </c:pt>
                <c:pt idx="15">
                  <c:v>2.15</c:v>
                </c:pt>
                <c:pt idx="16">
                  <c:v>2.15</c:v>
                </c:pt>
                <c:pt idx="17">
                  <c:v>1.63</c:v>
                </c:pt>
                <c:pt idx="18">
                  <c:v>1.63</c:v>
                </c:pt>
                <c:pt idx="19">
                  <c:v>1.49</c:v>
                </c:pt>
                <c:pt idx="20">
                  <c:v>1.49</c:v>
                </c:pt>
                <c:pt idx="21">
                  <c:v>1.93</c:v>
                </c:pt>
                <c:pt idx="22">
                  <c:v>1.93</c:v>
                </c:pt>
                <c:pt idx="23">
                  <c:v>1.69</c:v>
                </c:pt>
                <c:pt idx="24">
                  <c:v>1.69</c:v>
                </c:pt>
                <c:pt idx="25">
                  <c:v>1.77</c:v>
                </c:pt>
                <c:pt idx="26">
                  <c:v>1.77</c:v>
                </c:pt>
                <c:pt idx="27">
                  <c:v>1.45</c:v>
                </c:pt>
                <c:pt idx="28">
                  <c:v>1.45</c:v>
                </c:pt>
                <c:pt idx="29">
                  <c:v>1.7</c:v>
                </c:pt>
                <c:pt idx="30">
                  <c:v>1.7</c:v>
                </c:pt>
                <c:pt idx="31">
                  <c:v>2.0499999999999998</c:v>
                </c:pt>
                <c:pt idx="32">
                  <c:v>2.0499999999999998</c:v>
                </c:pt>
                <c:pt idx="33">
                  <c:v>1.44</c:v>
                </c:pt>
                <c:pt idx="34">
                  <c:v>1.44</c:v>
                </c:pt>
                <c:pt idx="35">
                  <c:v>1.46</c:v>
                </c:pt>
                <c:pt idx="36">
                  <c:v>1.46</c:v>
                </c:pt>
                <c:pt idx="37">
                  <c:v>1.92</c:v>
                </c:pt>
                <c:pt idx="38">
                  <c:v>1.42</c:v>
                </c:pt>
                <c:pt idx="39">
                  <c:v>1.19</c:v>
                </c:pt>
                <c:pt idx="40">
                  <c:v>1.21</c:v>
                </c:pt>
                <c:pt idx="41">
                  <c:v>1.43</c:v>
                </c:pt>
                <c:pt idx="42">
                  <c:v>1.325</c:v>
                </c:pt>
                <c:pt idx="43">
                  <c:v>1.51</c:v>
                </c:pt>
                <c:pt idx="44">
                  <c:v>1.83</c:v>
                </c:pt>
                <c:pt idx="45">
                  <c:v>2.04</c:v>
                </c:pt>
                <c:pt idx="46">
                  <c:v>1.01</c:v>
                </c:pt>
                <c:pt idx="47">
                  <c:v>1.22</c:v>
                </c:pt>
                <c:pt idx="48">
                  <c:v>1.4</c:v>
                </c:pt>
                <c:pt idx="49">
                  <c:v>1.52</c:v>
                </c:pt>
                <c:pt idx="50">
                  <c:v>1.6619999999999999</c:v>
                </c:pt>
                <c:pt idx="51">
                  <c:v>1.425</c:v>
                </c:pt>
                <c:pt idx="52">
                  <c:v>2.02</c:v>
                </c:pt>
                <c:pt idx="53">
                  <c:v>2.2000000000000002</c:v>
                </c:pt>
                <c:pt idx="54">
                  <c:v>1.63</c:v>
                </c:pt>
                <c:pt idx="55">
                  <c:v>1.7</c:v>
                </c:pt>
                <c:pt idx="56">
                  <c:v>1.72</c:v>
                </c:pt>
                <c:pt idx="57">
                  <c:v>1.24</c:v>
                </c:pt>
                <c:pt idx="58">
                  <c:v>1.37</c:v>
                </c:pt>
                <c:pt idx="59">
                  <c:v>1.47</c:v>
                </c:pt>
                <c:pt idx="60">
                  <c:v>1.17</c:v>
                </c:pt>
                <c:pt idx="61">
                  <c:v>1.66</c:v>
                </c:pt>
                <c:pt idx="62">
                  <c:v>1.33</c:v>
                </c:pt>
                <c:pt idx="63">
                  <c:v>1.52</c:v>
                </c:pt>
                <c:pt idx="64">
                  <c:v>1.74</c:v>
                </c:pt>
                <c:pt idx="65">
                  <c:v>1.95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1.61</c:v>
                </c:pt>
                <c:pt idx="70">
                  <c:v>1.33</c:v>
                </c:pt>
                <c:pt idx="71">
                  <c:v>1.42</c:v>
                </c:pt>
                <c:pt idx="72">
                  <c:v>2.0699999999999998</c:v>
                </c:pt>
                <c:pt idx="73">
                  <c:v>2.44</c:v>
                </c:pt>
                <c:pt idx="74">
                  <c:v>1.41</c:v>
                </c:pt>
                <c:pt idx="75">
                  <c:v>1.58</c:v>
                </c:pt>
                <c:pt idx="76">
                  <c:v>1.25</c:v>
                </c:pt>
                <c:pt idx="77">
                  <c:v>1.41</c:v>
                </c:pt>
              </c:numCache>
            </c:numRef>
          </c:xVal>
          <c:yVal>
            <c:numRef>
              <c:f>'A1-EXTREME INTENSITIES-QOBS'!$F$8:$F$85</c:f>
              <c:numCache>
                <c:formatCode>General</c:formatCode>
                <c:ptCount val="78"/>
                <c:pt idx="0">
                  <c:v>60</c:v>
                </c:pt>
                <c:pt idx="1">
                  <c:v>27</c:v>
                </c:pt>
                <c:pt idx="2">
                  <c:v>91.5</c:v>
                </c:pt>
                <c:pt idx="3">
                  <c:v>60</c:v>
                </c:pt>
                <c:pt idx="4">
                  <c:v>60</c:v>
                </c:pt>
                <c:pt idx="5">
                  <c:v>123</c:v>
                </c:pt>
                <c:pt idx="6">
                  <c:v>48.3</c:v>
                </c:pt>
                <c:pt idx="7">
                  <c:v>51</c:v>
                </c:pt>
                <c:pt idx="8">
                  <c:v>51</c:v>
                </c:pt>
                <c:pt idx="9">
                  <c:v>64</c:v>
                </c:pt>
                <c:pt idx="10">
                  <c:v>64</c:v>
                </c:pt>
                <c:pt idx="11">
                  <c:v>60</c:v>
                </c:pt>
                <c:pt idx="12">
                  <c:v>60</c:v>
                </c:pt>
                <c:pt idx="13">
                  <c:v>43.5</c:v>
                </c:pt>
                <c:pt idx="14">
                  <c:v>43.5</c:v>
                </c:pt>
                <c:pt idx="15">
                  <c:v>93</c:v>
                </c:pt>
                <c:pt idx="16">
                  <c:v>93</c:v>
                </c:pt>
                <c:pt idx="17">
                  <c:v>54</c:v>
                </c:pt>
                <c:pt idx="18">
                  <c:v>54</c:v>
                </c:pt>
                <c:pt idx="19">
                  <c:v>45.6</c:v>
                </c:pt>
                <c:pt idx="20">
                  <c:v>45.6</c:v>
                </c:pt>
                <c:pt idx="21">
                  <c:v>36</c:v>
                </c:pt>
                <c:pt idx="22">
                  <c:v>36</c:v>
                </c:pt>
                <c:pt idx="23">
                  <c:v>81.3</c:v>
                </c:pt>
                <c:pt idx="24">
                  <c:v>81.3</c:v>
                </c:pt>
                <c:pt idx="25">
                  <c:v>56.4</c:v>
                </c:pt>
                <c:pt idx="26">
                  <c:v>56.4</c:v>
                </c:pt>
                <c:pt idx="27">
                  <c:v>60</c:v>
                </c:pt>
                <c:pt idx="28">
                  <c:v>60</c:v>
                </c:pt>
                <c:pt idx="29">
                  <c:v>93</c:v>
                </c:pt>
                <c:pt idx="30">
                  <c:v>93</c:v>
                </c:pt>
                <c:pt idx="31">
                  <c:v>19.5</c:v>
                </c:pt>
                <c:pt idx="32">
                  <c:v>19.5</c:v>
                </c:pt>
                <c:pt idx="33">
                  <c:v>21</c:v>
                </c:pt>
                <c:pt idx="34">
                  <c:v>21</c:v>
                </c:pt>
                <c:pt idx="35">
                  <c:v>72</c:v>
                </c:pt>
                <c:pt idx="36">
                  <c:v>72</c:v>
                </c:pt>
                <c:pt idx="37">
                  <c:v>69</c:v>
                </c:pt>
                <c:pt idx="38">
                  <c:v>60</c:v>
                </c:pt>
                <c:pt idx="39">
                  <c:v>52.5</c:v>
                </c:pt>
                <c:pt idx="40">
                  <c:v>45</c:v>
                </c:pt>
                <c:pt idx="41">
                  <c:v>90</c:v>
                </c:pt>
                <c:pt idx="42">
                  <c:v>33.6</c:v>
                </c:pt>
                <c:pt idx="43">
                  <c:v>69</c:v>
                </c:pt>
                <c:pt idx="44">
                  <c:v>60</c:v>
                </c:pt>
                <c:pt idx="45">
                  <c:v>49.8</c:v>
                </c:pt>
                <c:pt idx="46">
                  <c:v>40.5</c:v>
                </c:pt>
                <c:pt idx="47">
                  <c:v>48</c:v>
                </c:pt>
                <c:pt idx="48">
                  <c:v>32.4</c:v>
                </c:pt>
                <c:pt idx="49">
                  <c:v>60</c:v>
                </c:pt>
                <c:pt idx="50">
                  <c:v>52.5</c:v>
                </c:pt>
                <c:pt idx="51">
                  <c:v>36</c:v>
                </c:pt>
                <c:pt idx="52">
                  <c:v>60</c:v>
                </c:pt>
                <c:pt idx="53">
                  <c:v>60</c:v>
                </c:pt>
                <c:pt idx="54">
                  <c:v>31.8</c:v>
                </c:pt>
                <c:pt idx="55">
                  <c:v>16</c:v>
                </c:pt>
                <c:pt idx="56">
                  <c:v>42</c:v>
                </c:pt>
                <c:pt idx="57">
                  <c:v>69</c:v>
                </c:pt>
                <c:pt idx="58">
                  <c:v>75</c:v>
                </c:pt>
                <c:pt idx="59">
                  <c:v>72</c:v>
                </c:pt>
                <c:pt idx="60">
                  <c:v>60</c:v>
                </c:pt>
                <c:pt idx="61">
                  <c:v>58</c:v>
                </c:pt>
                <c:pt idx="62">
                  <c:v>30</c:v>
                </c:pt>
                <c:pt idx="63">
                  <c:v>66</c:v>
                </c:pt>
                <c:pt idx="64">
                  <c:v>58.5</c:v>
                </c:pt>
                <c:pt idx="65">
                  <c:v>69</c:v>
                </c:pt>
                <c:pt idx="66">
                  <c:v>63.6</c:v>
                </c:pt>
                <c:pt idx="67">
                  <c:v>60</c:v>
                </c:pt>
                <c:pt idx="68">
                  <c:v>33</c:v>
                </c:pt>
                <c:pt idx="69">
                  <c:v>60</c:v>
                </c:pt>
                <c:pt idx="70">
                  <c:v>90</c:v>
                </c:pt>
                <c:pt idx="71">
                  <c:v>42</c:v>
                </c:pt>
                <c:pt idx="72">
                  <c:v>42</c:v>
                </c:pt>
                <c:pt idx="73">
                  <c:v>45</c:v>
                </c:pt>
                <c:pt idx="74">
                  <c:v>77.400000000000006</c:v>
                </c:pt>
                <c:pt idx="75">
                  <c:v>55.5</c:v>
                </c:pt>
                <c:pt idx="76">
                  <c:v>24</c:v>
                </c:pt>
                <c:pt idx="77">
                  <c:v>34.5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43-4147-ABF8-D10EBE655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3945055"/>
        <c:axId val="1863946495"/>
      </c:scatterChart>
      <c:valAx>
        <c:axId val="186394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Intensidades máximas Diaria</a:t>
                </a:r>
                <a:r>
                  <a:rPr lang="es-EC" baseline="0"/>
                  <a:t> </a:t>
                </a:r>
                <a:r>
                  <a:rPr lang="es-EC"/>
                  <a:t>en (mm.h-1)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6495"/>
        <c:crosses val="autoZero"/>
        <c:crossBetween val="midCat"/>
      </c:valAx>
      <c:valAx>
        <c:axId val="18639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Rainfall Intensities for a 20‑minute Duration (mm.h-1)</a:t>
                </a:r>
                <a:endParaRPr lang="es-EC" sz="1000" b="0" i="0" u="none" strike="noStrike" kern="1200" baseline="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5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Dur=1hour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1363116844436998"/>
                  <c:y val="-0.160228266921180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'A1-EXTREME INTENSITIES-QOBS'!$M$8:$M$95</c:f>
              <c:numCache>
                <c:formatCode>General</c:formatCode>
                <c:ptCount val="88"/>
                <c:pt idx="0">
                  <c:v>1.641</c:v>
                </c:pt>
                <c:pt idx="1">
                  <c:v>1.208</c:v>
                </c:pt>
                <c:pt idx="2">
                  <c:v>1.7789999999999999</c:v>
                </c:pt>
                <c:pt idx="3">
                  <c:v>1.45</c:v>
                </c:pt>
                <c:pt idx="4">
                  <c:v>1.96</c:v>
                </c:pt>
                <c:pt idx="5">
                  <c:v>2.29</c:v>
                </c:pt>
                <c:pt idx="6">
                  <c:v>1.04</c:v>
                </c:pt>
                <c:pt idx="7">
                  <c:v>1.3460000000000001</c:v>
                </c:pt>
                <c:pt idx="8">
                  <c:v>1.3460000000000001</c:v>
                </c:pt>
                <c:pt idx="9">
                  <c:v>1.77</c:v>
                </c:pt>
                <c:pt idx="10">
                  <c:v>1.77</c:v>
                </c:pt>
                <c:pt idx="11">
                  <c:v>1.5620000000000001</c:v>
                </c:pt>
                <c:pt idx="12">
                  <c:v>1.5620000000000001</c:v>
                </c:pt>
                <c:pt idx="13">
                  <c:v>1.33</c:v>
                </c:pt>
                <c:pt idx="14">
                  <c:v>1.33</c:v>
                </c:pt>
                <c:pt idx="15">
                  <c:v>2.15</c:v>
                </c:pt>
                <c:pt idx="16">
                  <c:v>2.15</c:v>
                </c:pt>
                <c:pt idx="17">
                  <c:v>1.63</c:v>
                </c:pt>
                <c:pt idx="18">
                  <c:v>1.63</c:v>
                </c:pt>
                <c:pt idx="19">
                  <c:v>1.49</c:v>
                </c:pt>
                <c:pt idx="20">
                  <c:v>1.49</c:v>
                </c:pt>
                <c:pt idx="21">
                  <c:v>1.93</c:v>
                </c:pt>
                <c:pt idx="22">
                  <c:v>1.93</c:v>
                </c:pt>
                <c:pt idx="23">
                  <c:v>1.69</c:v>
                </c:pt>
                <c:pt idx="24">
                  <c:v>1.69</c:v>
                </c:pt>
                <c:pt idx="25">
                  <c:v>1.77</c:v>
                </c:pt>
                <c:pt idx="26">
                  <c:v>1.77</c:v>
                </c:pt>
                <c:pt idx="27">
                  <c:v>1.45</c:v>
                </c:pt>
                <c:pt idx="28">
                  <c:v>1.45</c:v>
                </c:pt>
                <c:pt idx="29">
                  <c:v>1.7</c:v>
                </c:pt>
                <c:pt idx="30">
                  <c:v>1.7</c:v>
                </c:pt>
                <c:pt idx="31">
                  <c:v>2.0499999999999998</c:v>
                </c:pt>
                <c:pt idx="32">
                  <c:v>2.0499999999999998</c:v>
                </c:pt>
                <c:pt idx="33">
                  <c:v>1.44</c:v>
                </c:pt>
                <c:pt idx="34">
                  <c:v>1.44</c:v>
                </c:pt>
                <c:pt idx="35">
                  <c:v>1.46</c:v>
                </c:pt>
                <c:pt idx="36">
                  <c:v>1.46</c:v>
                </c:pt>
                <c:pt idx="37">
                  <c:v>1.92</c:v>
                </c:pt>
                <c:pt idx="38">
                  <c:v>1.42</c:v>
                </c:pt>
                <c:pt idx="39">
                  <c:v>1.19</c:v>
                </c:pt>
                <c:pt idx="40">
                  <c:v>1.21</c:v>
                </c:pt>
                <c:pt idx="41">
                  <c:v>1.43</c:v>
                </c:pt>
                <c:pt idx="42">
                  <c:v>1.325</c:v>
                </c:pt>
                <c:pt idx="43">
                  <c:v>1.51</c:v>
                </c:pt>
                <c:pt idx="44">
                  <c:v>1.83</c:v>
                </c:pt>
                <c:pt idx="45">
                  <c:v>2.04</c:v>
                </c:pt>
                <c:pt idx="46">
                  <c:v>1.01</c:v>
                </c:pt>
                <c:pt idx="47">
                  <c:v>1.22</c:v>
                </c:pt>
                <c:pt idx="48">
                  <c:v>1.4</c:v>
                </c:pt>
                <c:pt idx="49">
                  <c:v>1.52</c:v>
                </c:pt>
                <c:pt idx="50">
                  <c:v>1.6619999999999999</c:v>
                </c:pt>
                <c:pt idx="51">
                  <c:v>1.425</c:v>
                </c:pt>
                <c:pt idx="52">
                  <c:v>2.02</c:v>
                </c:pt>
                <c:pt idx="53">
                  <c:v>2.2000000000000002</c:v>
                </c:pt>
                <c:pt idx="54">
                  <c:v>1.63</c:v>
                </c:pt>
                <c:pt idx="55">
                  <c:v>1.7</c:v>
                </c:pt>
                <c:pt idx="56">
                  <c:v>1.72</c:v>
                </c:pt>
                <c:pt idx="57">
                  <c:v>1.24</c:v>
                </c:pt>
                <c:pt idx="58">
                  <c:v>1.37</c:v>
                </c:pt>
                <c:pt idx="59">
                  <c:v>1.47</c:v>
                </c:pt>
                <c:pt idx="60">
                  <c:v>1.17</c:v>
                </c:pt>
                <c:pt idx="61">
                  <c:v>1.66</c:v>
                </c:pt>
                <c:pt idx="62">
                  <c:v>1.33</c:v>
                </c:pt>
                <c:pt idx="63">
                  <c:v>1.52</c:v>
                </c:pt>
                <c:pt idx="64">
                  <c:v>1.74</c:v>
                </c:pt>
                <c:pt idx="65">
                  <c:v>1.95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1.61</c:v>
                </c:pt>
                <c:pt idx="70">
                  <c:v>1.33</c:v>
                </c:pt>
                <c:pt idx="71">
                  <c:v>1.42</c:v>
                </c:pt>
                <c:pt idx="72">
                  <c:v>2.0699999999999998</c:v>
                </c:pt>
                <c:pt idx="73">
                  <c:v>2.44</c:v>
                </c:pt>
                <c:pt idx="74">
                  <c:v>1.41</c:v>
                </c:pt>
                <c:pt idx="75">
                  <c:v>1.58</c:v>
                </c:pt>
                <c:pt idx="76">
                  <c:v>1.25</c:v>
                </c:pt>
                <c:pt idx="77">
                  <c:v>1.41</c:v>
                </c:pt>
                <c:pt idx="78">
                  <c:v>2</c:v>
                </c:pt>
                <c:pt idx="79">
                  <c:v>1.3</c:v>
                </c:pt>
                <c:pt idx="80">
                  <c:v>1.7</c:v>
                </c:pt>
                <c:pt idx="81">
                  <c:v>1.2</c:v>
                </c:pt>
                <c:pt idx="82">
                  <c:v>1.19</c:v>
                </c:pt>
                <c:pt idx="83">
                  <c:v>0.94</c:v>
                </c:pt>
                <c:pt idx="84">
                  <c:v>1.34</c:v>
                </c:pt>
                <c:pt idx="85">
                  <c:v>1.5</c:v>
                </c:pt>
                <c:pt idx="86">
                  <c:v>2</c:v>
                </c:pt>
                <c:pt idx="87">
                  <c:v>1.44</c:v>
                </c:pt>
              </c:numCache>
            </c:numRef>
          </c:xVal>
          <c:yVal>
            <c:numRef>
              <c:f>'A1-EXTREME INTENSITIES-QOBS'!$H$8:$H$95</c:f>
              <c:numCache>
                <c:formatCode>General</c:formatCode>
                <c:ptCount val="88"/>
                <c:pt idx="0">
                  <c:v>37.200000000000003</c:v>
                </c:pt>
                <c:pt idx="1">
                  <c:v>12.2</c:v>
                </c:pt>
                <c:pt idx="2">
                  <c:v>39.5</c:v>
                </c:pt>
                <c:pt idx="3">
                  <c:v>29</c:v>
                </c:pt>
                <c:pt idx="4">
                  <c:v>33.200000000000003</c:v>
                </c:pt>
                <c:pt idx="5">
                  <c:v>52.5</c:v>
                </c:pt>
                <c:pt idx="6">
                  <c:v>21.3</c:v>
                </c:pt>
                <c:pt idx="7">
                  <c:v>27.1</c:v>
                </c:pt>
                <c:pt idx="8">
                  <c:v>27.1</c:v>
                </c:pt>
                <c:pt idx="9">
                  <c:v>38.799999999999997</c:v>
                </c:pt>
                <c:pt idx="10">
                  <c:v>38.799999999999997</c:v>
                </c:pt>
                <c:pt idx="11">
                  <c:v>30.9</c:v>
                </c:pt>
                <c:pt idx="12">
                  <c:v>30.9</c:v>
                </c:pt>
                <c:pt idx="13">
                  <c:v>27.2</c:v>
                </c:pt>
                <c:pt idx="14">
                  <c:v>27.2</c:v>
                </c:pt>
                <c:pt idx="15">
                  <c:v>50.5</c:v>
                </c:pt>
                <c:pt idx="16">
                  <c:v>50.5</c:v>
                </c:pt>
                <c:pt idx="17">
                  <c:v>22.6</c:v>
                </c:pt>
                <c:pt idx="18">
                  <c:v>22.6</c:v>
                </c:pt>
                <c:pt idx="19">
                  <c:v>28.8</c:v>
                </c:pt>
                <c:pt idx="20">
                  <c:v>28.8</c:v>
                </c:pt>
                <c:pt idx="21">
                  <c:v>19.3</c:v>
                </c:pt>
                <c:pt idx="22">
                  <c:v>19.3</c:v>
                </c:pt>
                <c:pt idx="23">
                  <c:v>32</c:v>
                </c:pt>
                <c:pt idx="24">
                  <c:v>32</c:v>
                </c:pt>
                <c:pt idx="25">
                  <c:v>39</c:v>
                </c:pt>
                <c:pt idx="26">
                  <c:v>39</c:v>
                </c:pt>
                <c:pt idx="27">
                  <c:v>27.1</c:v>
                </c:pt>
                <c:pt idx="28">
                  <c:v>27.1</c:v>
                </c:pt>
                <c:pt idx="29">
                  <c:v>40</c:v>
                </c:pt>
                <c:pt idx="30">
                  <c:v>40</c:v>
                </c:pt>
                <c:pt idx="31">
                  <c:v>16</c:v>
                </c:pt>
                <c:pt idx="32">
                  <c:v>16</c:v>
                </c:pt>
                <c:pt idx="33">
                  <c:v>10.8</c:v>
                </c:pt>
                <c:pt idx="34">
                  <c:v>10.8</c:v>
                </c:pt>
                <c:pt idx="35">
                  <c:v>28.1</c:v>
                </c:pt>
                <c:pt idx="36">
                  <c:v>28.1</c:v>
                </c:pt>
                <c:pt idx="37">
                  <c:v>30.7</c:v>
                </c:pt>
                <c:pt idx="38">
                  <c:v>33</c:v>
                </c:pt>
                <c:pt idx="39">
                  <c:v>27.5</c:v>
                </c:pt>
                <c:pt idx="40">
                  <c:v>26.7</c:v>
                </c:pt>
                <c:pt idx="41">
                  <c:v>33.799999999999997</c:v>
                </c:pt>
                <c:pt idx="42">
                  <c:v>23.1</c:v>
                </c:pt>
                <c:pt idx="43">
                  <c:v>36.200000000000003</c:v>
                </c:pt>
                <c:pt idx="44">
                  <c:v>30.5</c:v>
                </c:pt>
                <c:pt idx="45">
                  <c:v>40</c:v>
                </c:pt>
                <c:pt idx="46">
                  <c:v>19</c:v>
                </c:pt>
                <c:pt idx="47">
                  <c:v>24</c:v>
                </c:pt>
                <c:pt idx="48">
                  <c:v>14.1</c:v>
                </c:pt>
                <c:pt idx="49">
                  <c:v>26.5</c:v>
                </c:pt>
                <c:pt idx="50">
                  <c:v>28</c:v>
                </c:pt>
                <c:pt idx="51">
                  <c:v>18</c:v>
                </c:pt>
                <c:pt idx="52">
                  <c:v>39.200000000000003</c:v>
                </c:pt>
                <c:pt idx="53">
                  <c:v>39</c:v>
                </c:pt>
                <c:pt idx="54">
                  <c:v>22.1</c:v>
                </c:pt>
                <c:pt idx="55">
                  <c:v>8.6999999999999993</c:v>
                </c:pt>
                <c:pt idx="56">
                  <c:v>22</c:v>
                </c:pt>
                <c:pt idx="57">
                  <c:v>24.7</c:v>
                </c:pt>
                <c:pt idx="58">
                  <c:v>31.8</c:v>
                </c:pt>
                <c:pt idx="59">
                  <c:v>33.200000000000003</c:v>
                </c:pt>
                <c:pt idx="60">
                  <c:v>24.4</c:v>
                </c:pt>
                <c:pt idx="61">
                  <c:v>20.5</c:v>
                </c:pt>
                <c:pt idx="62">
                  <c:v>18.2</c:v>
                </c:pt>
                <c:pt idx="63">
                  <c:v>32</c:v>
                </c:pt>
                <c:pt idx="64">
                  <c:v>26.1</c:v>
                </c:pt>
                <c:pt idx="65">
                  <c:v>31.2</c:v>
                </c:pt>
                <c:pt idx="66">
                  <c:v>25</c:v>
                </c:pt>
                <c:pt idx="67">
                  <c:v>29.5</c:v>
                </c:pt>
                <c:pt idx="68">
                  <c:v>20</c:v>
                </c:pt>
                <c:pt idx="69">
                  <c:v>25.7</c:v>
                </c:pt>
                <c:pt idx="70">
                  <c:v>31.5</c:v>
                </c:pt>
                <c:pt idx="71">
                  <c:v>19.2</c:v>
                </c:pt>
                <c:pt idx="72">
                  <c:v>26</c:v>
                </c:pt>
                <c:pt idx="73">
                  <c:v>25</c:v>
                </c:pt>
                <c:pt idx="74">
                  <c:v>25.8</c:v>
                </c:pt>
                <c:pt idx="75">
                  <c:v>25</c:v>
                </c:pt>
                <c:pt idx="76">
                  <c:v>16</c:v>
                </c:pt>
                <c:pt idx="77">
                  <c:v>17.600000000000001</c:v>
                </c:pt>
                <c:pt idx="78">
                  <c:v>38</c:v>
                </c:pt>
                <c:pt idx="79">
                  <c:v>13</c:v>
                </c:pt>
                <c:pt idx="80">
                  <c:v>24</c:v>
                </c:pt>
                <c:pt idx="81">
                  <c:v>12.5</c:v>
                </c:pt>
                <c:pt idx="82">
                  <c:v>16.899999999999999</c:v>
                </c:pt>
                <c:pt idx="83">
                  <c:v>16.2</c:v>
                </c:pt>
                <c:pt idx="84">
                  <c:v>20</c:v>
                </c:pt>
                <c:pt idx="85">
                  <c:v>24</c:v>
                </c:pt>
                <c:pt idx="86">
                  <c:v>26</c:v>
                </c:pt>
                <c:pt idx="87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F9-4BCE-A6C6-5ED1370AB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3945055"/>
        <c:axId val="1863946495"/>
      </c:scatterChart>
      <c:valAx>
        <c:axId val="186394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>
                    <a:solidFill>
                      <a:schemeClr val="tx1"/>
                    </a:solidFill>
                  </a:rPr>
                  <a:t>Intensidades máximas Diaria</a:t>
                </a:r>
                <a:r>
                  <a:rPr lang="es-EC" baseline="0">
                    <a:solidFill>
                      <a:schemeClr val="tx1"/>
                    </a:solidFill>
                  </a:rPr>
                  <a:t> </a:t>
                </a:r>
                <a:r>
                  <a:rPr lang="es-EC">
                    <a:solidFill>
                      <a:schemeClr val="tx1"/>
                    </a:solidFill>
                  </a:rPr>
                  <a:t>en (mm.h-1)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6495"/>
        <c:crosses val="autoZero"/>
        <c:crossBetween val="midCat"/>
      </c:valAx>
      <c:valAx>
        <c:axId val="18639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Rainfall Intensities for a 60‑minute Duration (mm.h-1)</a:t>
                </a:r>
                <a:endParaRPr lang="es-EC" sz="1000" b="0" i="0" u="none" strike="noStrike" kern="1200" baseline="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5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Dur=2 hours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1363116844436998"/>
                  <c:y val="-0.160228266921180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'A1-EXTREME INTENSITIES-QOBS'!$M$8:$M$95</c:f>
              <c:numCache>
                <c:formatCode>General</c:formatCode>
                <c:ptCount val="88"/>
                <c:pt idx="0">
                  <c:v>1.641</c:v>
                </c:pt>
                <c:pt idx="1">
                  <c:v>1.208</c:v>
                </c:pt>
                <c:pt idx="2">
                  <c:v>1.7789999999999999</c:v>
                </c:pt>
                <c:pt idx="3">
                  <c:v>1.45</c:v>
                </c:pt>
                <c:pt idx="4">
                  <c:v>1.96</c:v>
                </c:pt>
                <c:pt idx="5">
                  <c:v>2.29</c:v>
                </c:pt>
                <c:pt idx="6">
                  <c:v>1.04</c:v>
                </c:pt>
                <c:pt idx="7">
                  <c:v>1.3460000000000001</c:v>
                </c:pt>
                <c:pt idx="8">
                  <c:v>1.3460000000000001</c:v>
                </c:pt>
                <c:pt idx="9">
                  <c:v>1.77</c:v>
                </c:pt>
                <c:pt idx="10">
                  <c:v>1.77</c:v>
                </c:pt>
                <c:pt idx="11">
                  <c:v>1.5620000000000001</c:v>
                </c:pt>
                <c:pt idx="12">
                  <c:v>1.5620000000000001</c:v>
                </c:pt>
                <c:pt idx="13">
                  <c:v>1.33</c:v>
                </c:pt>
                <c:pt idx="14">
                  <c:v>1.33</c:v>
                </c:pt>
                <c:pt idx="15">
                  <c:v>2.15</c:v>
                </c:pt>
                <c:pt idx="16">
                  <c:v>2.15</c:v>
                </c:pt>
                <c:pt idx="17">
                  <c:v>1.63</c:v>
                </c:pt>
                <c:pt idx="18">
                  <c:v>1.63</c:v>
                </c:pt>
                <c:pt idx="19">
                  <c:v>1.49</c:v>
                </c:pt>
                <c:pt idx="20">
                  <c:v>1.49</c:v>
                </c:pt>
                <c:pt idx="21">
                  <c:v>1.93</c:v>
                </c:pt>
                <c:pt idx="22">
                  <c:v>1.93</c:v>
                </c:pt>
                <c:pt idx="23">
                  <c:v>1.69</c:v>
                </c:pt>
                <c:pt idx="24">
                  <c:v>1.69</c:v>
                </c:pt>
                <c:pt idx="25">
                  <c:v>1.77</c:v>
                </c:pt>
                <c:pt idx="26">
                  <c:v>1.77</c:v>
                </c:pt>
                <c:pt idx="27">
                  <c:v>1.45</c:v>
                </c:pt>
                <c:pt idx="28">
                  <c:v>1.45</c:v>
                </c:pt>
                <c:pt idx="29">
                  <c:v>1.7</c:v>
                </c:pt>
                <c:pt idx="30">
                  <c:v>1.7</c:v>
                </c:pt>
                <c:pt idx="31">
                  <c:v>2.0499999999999998</c:v>
                </c:pt>
                <c:pt idx="32">
                  <c:v>2.0499999999999998</c:v>
                </c:pt>
                <c:pt idx="33">
                  <c:v>1.44</c:v>
                </c:pt>
                <c:pt idx="34">
                  <c:v>1.44</c:v>
                </c:pt>
                <c:pt idx="35">
                  <c:v>1.46</c:v>
                </c:pt>
                <c:pt idx="36">
                  <c:v>1.46</c:v>
                </c:pt>
                <c:pt idx="37">
                  <c:v>1.92</c:v>
                </c:pt>
                <c:pt idx="38">
                  <c:v>1.42</c:v>
                </c:pt>
                <c:pt idx="39">
                  <c:v>1.19</c:v>
                </c:pt>
                <c:pt idx="40">
                  <c:v>1.21</c:v>
                </c:pt>
                <c:pt idx="41">
                  <c:v>1.43</c:v>
                </c:pt>
                <c:pt idx="42">
                  <c:v>1.325</c:v>
                </c:pt>
                <c:pt idx="43">
                  <c:v>1.51</c:v>
                </c:pt>
                <c:pt idx="44">
                  <c:v>1.83</c:v>
                </c:pt>
                <c:pt idx="45">
                  <c:v>2.04</c:v>
                </c:pt>
                <c:pt idx="46">
                  <c:v>1.01</c:v>
                </c:pt>
                <c:pt idx="47">
                  <c:v>1.22</c:v>
                </c:pt>
                <c:pt idx="48">
                  <c:v>1.4</c:v>
                </c:pt>
                <c:pt idx="49">
                  <c:v>1.52</c:v>
                </c:pt>
                <c:pt idx="50">
                  <c:v>1.6619999999999999</c:v>
                </c:pt>
                <c:pt idx="51">
                  <c:v>1.425</c:v>
                </c:pt>
                <c:pt idx="52">
                  <c:v>2.02</c:v>
                </c:pt>
                <c:pt idx="53">
                  <c:v>2.2000000000000002</c:v>
                </c:pt>
                <c:pt idx="54">
                  <c:v>1.63</c:v>
                </c:pt>
                <c:pt idx="55">
                  <c:v>1.7</c:v>
                </c:pt>
                <c:pt idx="56">
                  <c:v>1.72</c:v>
                </c:pt>
                <c:pt idx="57">
                  <c:v>1.24</c:v>
                </c:pt>
                <c:pt idx="58">
                  <c:v>1.37</c:v>
                </c:pt>
                <c:pt idx="59">
                  <c:v>1.47</c:v>
                </c:pt>
                <c:pt idx="60">
                  <c:v>1.17</c:v>
                </c:pt>
                <c:pt idx="61">
                  <c:v>1.66</c:v>
                </c:pt>
                <c:pt idx="62">
                  <c:v>1.33</c:v>
                </c:pt>
                <c:pt idx="63">
                  <c:v>1.52</c:v>
                </c:pt>
                <c:pt idx="64">
                  <c:v>1.74</c:v>
                </c:pt>
                <c:pt idx="65">
                  <c:v>1.95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1.61</c:v>
                </c:pt>
                <c:pt idx="70">
                  <c:v>1.33</c:v>
                </c:pt>
                <c:pt idx="71">
                  <c:v>1.42</c:v>
                </c:pt>
                <c:pt idx="72">
                  <c:v>2.0699999999999998</c:v>
                </c:pt>
                <c:pt idx="73">
                  <c:v>2.44</c:v>
                </c:pt>
                <c:pt idx="74">
                  <c:v>1.41</c:v>
                </c:pt>
                <c:pt idx="75">
                  <c:v>1.58</c:v>
                </c:pt>
                <c:pt idx="76">
                  <c:v>1.25</c:v>
                </c:pt>
                <c:pt idx="77">
                  <c:v>1.41</c:v>
                </c:pt>
                <c:pt idx="78">
                  <c:v>2</c:v>
                </c:pt>
                <c:pt idx="79">
                  <c:v>1.3</c:v>
                </c:pt>
                <c:pt idx="80">
                  <c:v>1.7</c:v>
                </c:pt>
                <c:pt idx="81">
                  <c:v>1.2</c:v>
                </c:pt>
                <c:pt idx="82">
                  <c:v>1.19</c:v>
                </c:pt>
                <c:pt idx="83">
                  <c:v>0.94</c:v>
                </c:pt>
                <c:pt idx="84">
                  <c:v>1.34</c:v>
                </c:pt>
                <c:pt idx="85">
                  <c:v>1.5</c:v>
                </c:pt>
                <c:pt idx="86">
                  <c:v>2</c:v>
                </c:pt>
                <c:pt idx="87">
                  <c:v>1.44</c:v>
                </c:pt>
              </c:numCache>
            </c:numRef>
          </c:xVal>
          <c:yVal>
            <c:numRef>
              <c:f>'A1-EXTREME INTENSITIES-QOBS'!$I$8:$I$95</c:f>
              <c:numCache>
                <c:formatCode>General</c:formatCode>
                <c:ptCount val="88"/>
                <c:pt idx="0">
                  <c:v>19.25</c:v>
                </c:pt>
                <c:pt idx="1">
                  <c:v>7.6</c:v>
                </c:pt>
                <c:pt idx="2">
                  <c:v>20.95</c:v>
                </c:pt>
                <c:pt idx="3">
                  <c:v>16</c:v>
                </c:pt>
                <c:pt idx="4">
                  <c:v>16.600000000000001</c:v>
                </c:pt>
                <c:pt idx="5">
                  <c:v>27.5</c:v>
                </c:pt>
                <c:pt idx="6">
                  <c:v>11.2</c:v>
                </c:pt>
                <c:pt idx="7">
                  <c:v>13.8</c:v>
                </c:pt>
                <c:pt idx="8">
                  <c:v>13.8</c:v>
                </c:pt>
                <c:pt idx="9">
                  <c:v>20.7</c:v>
                </c:pt>
                <c:pt idx="10">
                  <c:v>20.7</c:v>
                </c:pt>
                <c:pt idx="11">
                  <c:v>18.75</c:v>
                </c:pt>
                <c:pt idx="12">
                  <c:v>18.75</c:v>
                </c:pt>
                <c:pt idx="13">
                  <c:v>15.8</c:v>
                </c:pt>
                <c:pt idx="14">
                  <c:v>15.8</c:v>
                </c:pt>
                <c:pt idx="15">
                  <c:v>25.55</c:v>
                </c:pt>
                <c:pt idx="16">
                  <c:v>25.55</c:v>
                </c:pt>
                <c:pt idx="17">
                  <c:v>12.55</c:v>
                </c:pt>
                <c:pt idx="18">
                  <c:v>12.55</c:v>
                </c:pt>
                <c:pt idx="19">
                  <c:v>16.149999999999999</c:v>
                </c:pt>
                <c:pt idx="20">
                  <c:v>16.149999999999999</c:v>
                </c:pt>
                <c:pt idx="21">
                  <c:v>11.2</c:v>
                </c:pt>
                <c:pt idx="22">
                  <c:v>11.2</c:v>
                </c:pt>
                <c:pt idx="23">
                  <c:v>26.1</c:v>
                </c:pt>
                <c:pt idx="24">
                  <c:v>26.1</c:v>
                </c:pt>
                <c:pt idx="25">
                  <c:v>21.2</c:v>
                </c:pt>
                <c:pt idx="26">
                  <c:v>21.2</c:v>
                </c:pt>
                <c:pt idx="27">
                  <c:v>13.6</c:v>
                </c:pt>
                <c:pt idx="28">
                  <c:v>13.6</c:v>
                </c:pt>
                <c:pt idx="29">
                  <c:v>20.5</c:v>
                </c:pt>
                <c:pt idx="30">
                  <c:v>20.5</c:v>
                </c:pt>
                <c:pt idx="31">
                  <c:v>11.9</c:v>
                </c:pt>
                <c:pt idx="32">
                  <c:v>11.9</c:v>
                </c:pt>
                <c:pt idx="33">
                  <c:v>6.5</c:v>
                </c:pt>
                <c:pt idx="34">
                  <c:v>6.5</c:v>
                </c:pt>
                <c:pt idx="35">
                  <c:v>14.3</c:v>
                </c:pt>
                <c:pt idx="36">
                  <c:v>14.3</c:v>
                </c:pt>
                <c:pt idx="37">
                  <c:v>17.5</c:v>
                </c:pt>
                <c:pt idx="38">
                  <c:v>17</c:v>
                </c:pt>
                <c:pt idx="39">
                  <c:v>14.3</c:v>
                </c:pt>
                <c:pt idx="40">
                  <c:v>13.4</c:v>
                </c:pt>
                <c:pt idx="41">
                  <c:v>17.3</c:v>
                </c:pt>
                <c:pt idx="42">
                  <c:v>12.4</c:v>
                </c:pt>
                <c:pt idx="43">
                  <c:v>18.100000000000001</c:v>
                </c:pt>
                <c:pt idx="44">
                  <c:v>16.5</c:v>
                </c:pt>
                <c:pt idx="45">
                  <c:v>21.6</c:v>
                </c:pt>
                <c:pt idx="46">
                  <c:v>11</c:v>
                </c:pt>
                <c:pt idx="47">
                  <c:v>12</c:v>
                </c:pt>
                <c:pt idx="48">
                  <c:v>8.8000000000000007</c:v>
                </c:pt>
                <c:pt idx="49">
                  <c:v>13.3</c:v>
                </c:pt>
                <c:pt idx="50">
                  <c:v>18</c:v>
                </c:pt>
                <c:pt idx="51">
                  <c:v>10.35</c:v>
                </c:pt>
                <c:pt idx="52">
                  <c:v>20.2</c:v>
                </c:pt>
                <c:pt idx="53">
                  <c:v>20</c:v>
                </c:pt>
                <c:pt idx="54">
                  <c:v>12</c:v>
                </c:pt>
                <c:pt idx="55">
                  <c:v>6.7</c:v>
                </c:pt>
                <c:pt idx="56">
                  <c:v>14.3</c:v>
                </c:pt>
                <c:pt idx="57">
                  <c:v>12.5</c:v>
                </c:pt>
                <c:pt idx="58">
                  <c:v>16.5</c:v>
                </c:pt>
                <c:pt idx="59">
                  <c:v>17.649999999999999</c:v>
                </c:pt>
                <c:pt idx="60">
                  <c:v>13.25</c:v>
                </c:pt>
                <c:pt idx="61">
                  <c:v>10.25</c:v>
                </c:pt>
                <c:pt idx="62">
                  <c:v>9.6</c:v>
                </c:pt>
                <c:pt idx="63">
                  <c:v>16.3</c:v>
                </c:pt>
                <c:pt idx="64">
                  <c:v>15.2</c:v>
                </c:pt>
                <c:pt idx="65">
                  <c:v>16.5</c:v>
                </c:pt>
                <c:pt idx="66">
                  <c:v>13.4</c:v>
                </c:pt>
                <c:pt idx="67">
                  <c:v>15.3</c:v>
                </c:pt>
                <c:pt idx="68">
                  <c:v>12.7</c:v>
                </c:pt>
                <c:pt idx="69">
                  <c:v>15</c:v>
                </c:pt>
                <c:pt idx="70">
                  <c:v>16</c:v>
                </c:pt>
                <c:pt idx="71">
                  <c:v>10.8</c:v>
                </c:pt>
                <c:pt idx="72">
                  <c:v>18.5</c:v>
                </c:pt>
                <c:pt idx="73">
                  <c:v>15</c:v>
                </c:pt>
                <c:pt idx="74">
                  <c:v>12.9</c:v>
                </c:pt>
                <c:pt idx="75">
                  <c:v>15.5</c:v>
                </c:pt>
                <c:pt idx="76">
                  <c:v>11.75</c:v>
                </c:pt>
                <c:pt idx="77">
                  <c:v>11</c:v>
                </c:pt>
                <c:pt idx="78">
                  <c:v>20</c:v>
                </c:pt>
                <c:pt idx="79">
                  <c:v>7.8</c:v>
                </c:pt>
                <c:pt idx="80">
                  <c:v>13.7</c:v>
                </c:pt>
                <c:pt idx="81">
                  <c:v>10</c:v>
                </c:pt>
                <c:pt idx="82">
                  <c:v>9</c:v>
                </c:pt>
                <c:pt idx="83">
                  <c:v>8.1</c:v>
                </c:pt>
                <c:pt idx="84">
                  <c:v>16.100000000000001</c:v>
                </c:pt>
                <c:pt idx="85">
                  <c:v>12.75</c:v>
                </c:pt>
                <c:pt idx="86">
                  <c:v>13.5</c:v>
                </c:pt>
                <c:pt idx="87">
                  <c:v>16.5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E5-4E69-B203-2773AF9D0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3945055"/>
        <c:axId val="1863946495"/>
      </c:scatterChart>
      <c:valAx>
        <c:axId val="186394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Daily Intensities (mm.h-1)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6495"/>
        <c:crosses val="autoZero"/>
        <c:crossBetween val="midCat"/>
      </c:valAx>
      <c:valAx>
        <c:axId val="18639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Rainfall Intensities for a 2‑hours Duration (mm.h-1)</a:t>
                </a:r>
                <a:endParaRPr lang="es-EC" sz="1000" b="0" i="0" u="none" strike="noStrike" kern="1200" baseline="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4672970843183611E-2"/>
              <c:y val="6.332498210450966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5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Dur=3 hours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1363116844436998"/>
                  <c:y val="-0.160228266921180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'A1-EXTREME INTENSITIES-QOBS'!$M$8:$M$95</c:f>
              <c:numCache>
                <c:formatCode>General</c:formatCode>
                <c:ptCount val="88"/>
                <c:pt idx="0">
                  <c:v>1.641</c:v>
                </c:pt>
                <c:pt idx="1">
                  <c:v>1.208</c:v>
                </c:pt>
                <c:pt idx="2">
                  <c:v>1.7789999999999999</c:v>
                </c:pt>
                <c:pt idx="3">
                  <c:v>1.45</c:v>
                </c:pt>
                <c:pt idx="4">
                  <c:v>1.96</c:v>
                </c:pt>
                <c:pt idx="5">
                  <c:v>2.29</c:v>
                </c:pt>
                <c:pt idx="6">
                  <c:v>1.04</c:v>
                </c:pt>
                <c:pt idx="7">
                  <c:v>1.3460000000000001</c:v>
                </c:pt>
                <c:pt idx="8">
                  <c:v>1.3460000000000001</c:v>
                </c:pt>
                <c:pt idx="9">
                  <c:v>1.77</c:v>
                </c:pt>
                <c:pt idx="10">
                  <c:v>1.77</c:v>
                </c:pt>
                <c:pt idx="11">
                  <c:v>1.5620000000000001</c:v>
                </c:pt>
                <c:pt idx="12">
                  <c:v>1.5620000000000001</c:v>
                </c:pt>
                <c:pt idx="13">
                  <c:v>1.33</c:v>
                </c:pt>
                <c:pt idx="14">
                  <c:v>1.33</c:v>
                </c:pt>
                <c:pt idx="15">
                  <c:v>2.15</c:v>
                </c:pt>
                <c:pt idx="16">
                  <c:v>2.15</c:v>
                </c:pt>
                <c:pt idx="17">
                  <c:v>1.63</c:v>
                </c:pt>
                <c:pt idx="18">
                  <c:v>1.63</c:v>
                </c:pt>
                <c:pt idx="19">
                  <c:v>1.49</c:v>
                </c:pt>
                <c:pt idx="20">
                  <c:v>1.49</c:v>
                </c:pt>
                <c:pt idx="21">
                  <c:v>1.93</c:v>
                </c:pt>
                <c:pt idx="22">
                  <c:v>1.93</c:v>
                </c:pt>
                <c:pt idx="23">
                  <c:v>1.69</c:v>
                </c:pt>
                <c:pt idx="24">
                  <c:v>1.69</c:v>
                </c:pt>
                <c:pt idx="25">
                  <c:v>1.77</c:v>
                </c:pt>
                <c:pt idx="26">
                  <c:v>1.77</c:v>
                </c:pt>
                <c:pt idx="27">
                  <c:v>1.45</c:v>
                </c:pt>
                <c:pt idx="28">
                  <c:v>1.45</c:v>
                </c:pt>
                <c:pt idx="29">
                  <c:v>1.7</c:v>
                </c:pt>
                <c:pt idx="30">
                  <c:v>1.7</c:v>
                </c:pt>
                <c:pt idx="31">
                  <c:v>2.0499999999999998</c:v>
                </c:pt>
                <c:pt idx="32">
                  <c:v>2.0499999999999998</c:v>
                </c:pt>
                <c:pt idx="33">
                  <c:v>1.44</c:v>
                </c:pt>
                <c:pt idx="34">
                  <c:v>1.44</c:v>
                </c:pt>
                <c:pt idx="35">
                  <c:v>1.46</c:v>
                </c:pt>
                <c:pt idx="36">
                  <c:v>1.46</c:v>
                </c:pt>
                <c:pt idx="37">
                  <c:v>1.92</c:v>
                </c:pt>
                <c:pt idx="38">
                  <c:v>1.42</c:v>
                </c:pt>
                <c:pt idx="39">
                  <c:v>1.19</c:v>
                </c:pt>
                <c:pt idx="40">
                  <c:v>1.21</c:v>
                </c:pt>
                <c:pt idx="41">
                  <c:v>1.43</c:v>
                </c:pt>
                <c:pt idx="42">
                  <c:v>1.325</c:v>
                </c:pt>
                <c:pt idx="43">
                  <c:v>1.51</c:v>
                </c:pt>
                <c:pt idx="44">
                  <c:v>1.83</c:v>
                </c:pt>
                <c:pt idx="45">
                  <c:v>2.04</c:v>
                </c:pt>
                <c:pt idx="46">
                  <c:v>1.01</c:v>
                </c:pt>
                <c:pt idx="47">
                  <c:v>1.22</c:v>
                </c:pt>
                <c:pt idx="48">
                  <c:v>1.4</c:v>
                </c:pt>
                <c:pt idx="49">
                  <c:v>1.52</c:v>
                </c:pt>
                <c:pt idx="50">
                  <c:v>1.6619999999999999</c:v>
                </c:pt>
                <c:pt idx="51">
                  <c:v>1.425</c:v>
                </c:pt>
                <c:pt idx="52">
                  <c:v>2.02</c:v>
                </c:pt>
                <c:pt idx="53">
                  <c:v>2.2000000000000002</c:v>
                </c:pt>
                <c:pt idx="54">
                  <c:v>1.63</c:v>
                </c:pt>
                <c:pt idx="55">
                  <c:v>1.7</c:v>
                </c:pt>
                <c:pt idx="56">
                  <c:v>1.72</c:v>
                </c:pt>
                <c:pt idx="57">
                  <c:v>1.24</c:v>
                </c:pt>
                <c:pt idx="58">
                  <c:v>1.37</c:v>
                </c:pt>
                <c:pt idx="59">
                  <c:v>1.47</c:v>
                </c:pt>
                <c:pt idx="60">
                  <c:v>1.17</c:v>
                </c:pt>
                <c:pt idx="61">
                  <c:v>1.66</c:v>
                </c:pt>
                <c:pt idx="62">
                  <c:v>1.33</c:v>
                </c:pt>
                <c:pt idx="63">
                  <c:v>1.52</c:v>
                </c:pt>
                <c:pt idx="64">
                  <c:v>1.74</c:v>
                </c:pt>
                <c:pt idx="65">
                  <c:v>1.95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1.61</c:v>
                </c:pt>
                <c:pt idx="70">
                  <c:v>1.33</c:v>
                </c:pt>
                <c:pt idx="71">
                  <c:v>1.42</c:v>
                </c:pt>
                <c:pt idx="72">
                  <c:v>2.0699999999999998</c:v>
                </c:pt>
                <c:pt idx="73">
                  <c:v>2.44</c:v>
                </c:pt>
                <c:pt idx="74">
                  <c:v>1.41</c:v>
                </c:pt>
                <c:pt idx="75">
                  <c:v>1.58</c:v>
                </c:pt>
                <c:pt idx="76">
                  <c:v>1.25</c:v>
                </c:pt>
                <c:pt idx="77">
                  <c:v>1.41</c:v>
                </c:pt>
                <c:pt idx="78">
                  <c:v>2</c:v>
                </c:pt>
                <c:pt idx="79">
                  <c:v>1.3</c:v>
                </c:pt>
                <c:pt idx="80">
                  <c:v>1.7</c:v>
                </c:pt>
                <c:pt idx="81">
                  <c:v>1.2</c:v>
                </c:pt>
                <c:pt idx="82">
                  <c:v>1.19</c:v>
                </c:pt>
                <c:pt idx="83">
                  <c:v>0.94</c:v>
                </c:pt>
                <c:pt idx="84">
                  <c:v>1.34</c:v>
                </c:pt>
                <c:pt idx="85">
                  <c:v>1.5</c:v>
                </c:pt>
                <c:pt idx="86">
                  <c:v>2</c:v>
                </c:pt>
                <c:pt idx="87">
                  <c:v>1.44</c:v>
                </c:pt>
              </c:numCache>
            </c:numRef>
          </c:xVal>
          <c:yVal>
            <c:numRef>
              <c:f>'A1-EXTREME INTENSITIES-QOBS'!$J$8:$J$95</c:f>
              <c:numCache>
                <c:formatCode>General</c:formatCode>
                <c:ptCount val="88"/>
                <c:pt idx="0">
                  <c:v>13.13</c:v>
                </c:pt>
                <c:pt idx="1">
                  <c:v>5.27</c:v>
                </c:pt>
                <c:pt idx="2">
                  <c:v>14.23</c:v>
                </c:pt>
                <c:pt idx="3">
                  <c:v>10.029999999999999</c:v>
                </c:pt>
                <c:pt idx="4">
                  <c:v>11.87</c:v>
                </c:pt>
                <c:pt idx="5">
                  <c:v>18.329999999999998</c:v>
                </c:pt>
                <c:pt idx="6">
                  <c:v>7.43</c:v>
                </c:pt>
                <c:pt idx="7">
                  <c:v>9.1999999999999993</c:v>
                </c:pt>
                <c:pt idx="8">
                  <c:v>9.1999999999999993</c:v>
                </c:pt>
                <c:pt idx="9">
                  <c:v>13.77</c:v>
                </c:pt>
                <c:pt idx="10">
                  <c:v>13.77</c:v>
                </c:pt>
                <c:pt idx="11">
                  <c:v>12.5</c:v>
                </c:pt>
                <c:pt idx="12">
                  <c:v>12.5</c:v>
                </c:pt>
                <c:pt idx="13">
                  <c:v>10.57</c:v>
                </c:pt>
                <c:pt idx="14">
                  <c:v>10.57</c:v>
                </c:pt>
                <c:pt idx="15">
                  <c:v>17.2</c:v>
                </c:pt>
                <c:pt idx="16">
                  <c:v>17.2</c:v>
                </c:pt>
                <c:pt idx="17">
                  <c:v>8.57</c:v>
                </c:pt>
                <c:pt idx="18">
                  <c:v>8.57</c:v>
                </c:pt>
                <c:pt idx="19">
                  <c:v>11.53</c:v>
                </c:pt>
                <c:pt idx="20">
                  <c:v>11.53</c:v>
                </c:pt>
                <c:pt idx="21">
                  <c:v>8.1999999999999993</c:v>
                </c:pt>
                <c:pt idx="22">
                  <c:v>8.1999999999999993</c:v>
                </c:pt>
                <c:pt idx="23">
                  <c:v>11.6</c:v>
                </c:pt>
                <c:pt idx="24">
                  <c:v>11.6</c:v>
                </c:pt>
                <c:pt idx="25">
                  <c:v>14.13</c:v>
                </c:pt>
                <c:pt idx="26">
                  <c:v>14.13</c:v>
                </c:pt>
                <c:pt idx="27">
                  <c:v>9.0299999999999994</c:v>
                </c:pt>
                <c:pt idx="28">
                  <c:v>9.0299999999999994</c:v>
                </c:pt>
                <c:pt idx="29">
                  <c:v>13.63</c:v>
                </c:pt>
                <c:pt idx="30">
                  <c:v>13.63</c:v>
                </c:pt>
                <c:pt idx="31">
                  <c:v>8.5</c:v>
                </c:pt>
                <c:pt idx="32">
                  <c:v>8.5</c:v>
                </c:pt>
                <c:pt idx="33">
                  <c:v>4.5</c:v>
                </c:pt>
                <c:pt idx="34">
                  <c:v>4.5</c:v>
                </c:pt>
                <c:pt idx="35">
                  <c:v>9.57</c:v>
                </c:pt>
                <c:pt idx="36">
                  <c:v>9.57</c:v>
                </c:pt>
                <c:pt idx="37">
                  <c:v>13</c:v>
                </c:pt>
                <c:pt idx="38">
                  <c:v>11.4</c:v>
                </c:pt>
                <c:pt idx="39">
                  <c:v>9.5</c:v>
                </c:pt>
                <c:pt idx="40">
                  <c:v>9.6999999999999993</c:v>
                </c:pt>
                <c:pt idx="41">
                  <c:v>11.5</c:v>
                </c:pt>
                <c:pt idx="42">
                  <c:v>9.6</c:v>
                </c:pt>
                <c:pt idx="43">
                  <c:v>12.07</c:v>
                </c:pt>
                <c:pt idx="44">
                  <c:v>11.3</c:v>
                </c:pt>
                <c:pt idx="45">
                  <c:v>15.3</c:v>
                </c:pt>
                <c:pt idx="46">
                  <c:v>7.33</c:v>
                </c:pt>
                <c:pt idx="47">
                  <c:v>8.4</c:v>
                </c:pt>
                <c:pt idx="48">
                  <c:v>7.3</c:v>
                </c:pt>
                <c:pt idx="49">
                  <c:v>8.8000000000000007</c:v>
                </c:pt>
                <c:pt idx="50">
                  <c:v>12.23</c:v>
                </c:pt>
                <c:pt idx="51">
                  <c:v>8.4</c:v>
                </c:pt>
                <c:pt idx="52">
                  <c:v>13.7</c:v>
                </c:pt>
                <c:pt idx="53">
                  <c:v>13.6</c:v>
                </c:pt>
                <c:pt idx="54">
                  <c:v>8.8699999999999992</c:v>
                </c:pt>
                <c:pt idx="55">
                  <c:v>5.5</c:v>
                </c:pt>
                <c:pt idx="56">
                  <c:v>10.9</c:v>
                </c:pt>
                <c:pt idx="57">
                  <c:v>8.3000000000000007</c:v>
                </c:pt>
                <c:pt idx="58">
                  <c:v>11</c:v>
                </c:pt>
                <c:pt idx="59">
                  <c:v>11.76</c:v>
                </c:pt>
                <c:pt idx="60">
                  <c:v>9</c:v>
                </c:pt>
                <c:pt idx="61">
                  <c:v>7.33</c:v>
                </c:pt>
                <c:pt idx="62">
                  <c:v>7.2</c:v>
                </c:pt>
                <c:pt idx="63">
                  <c:v>10.9</c:v>
                </c:pt>
                <c:pt idx="64">
                  <c:v>11.5</c:v>
                </c:pt>
                <c:pt idx="65">
                  <c:v>11.1</c:v>
                </c:pt>
                <c:pt idx="66">
                  <c:v>9.1300000000000008</c:v>
                </c:pt>
                <c:pt idx="67">
                  <c:v>10.7</c:v>
                </c:pt>
                <c:pt idx="68">
                  <c:v>9</c:v>
                </c:pt>
                <c:pt idx="69">
                  <c:v>10</c:v>
                </c:pt>
                <c:pt idx="70">
                  <c:v>10.7</c:v>
                </c:pt>
                <c:pt idx="71">
                  <c:v>7.53</c:v>
                </c:pt>
                <c:pt idx="72">
                  <c:v>14.3</c:v>
                </c:pt>
                <c:pt idx="73">
                  <c:v>10.47</c:v>
                </c:pt>
                <c:pt idx="74">
                  <c:v>9</c:v>
                </c:pt>
                <c:pt idx="75">
                  <c:v>10.53</c:v>
                </c:pt>
                <c:pt idx="76">
                  <c:v>8</c:v>
                </c:pt>
                <c:pt idx="77">
                  <c:v>7.8</c:v>
                </c:pt>
                <c:pt idx="78">
                  <c:v>13.3</c:v>
                </c:pt>
                <c:pt idx="79">
                  <c:v>5.7</c:v>
                </c:pt>
                <c:pt idx="80">
                  <c:v>9.5</c:v>
                </c:pt>
                <c:pt idx="81">
                  <c:v>7.1</c:v>
                </c:pt>
                <c:pt idx="82">
                  <c:v>6.25</c:v>
                </c:pt>
                <c:pt idx="83">
                  <c:v>5.7</c:v>
                </c:pt>
                <c:pt idx="84">
                  <c:v>10.7</c:v>
                </c:pt>
                <c:pt idx="85">
                  <c:v>8.5</c:v>
                </c:pt>
                <c:pt idx="86">
                  <c:v>9</c:v>
                </c:pt>
                <c:pt idx="87">
                  <c:v>11.4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37-4C6D-A626-186E0DC6B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3945055"/>
        <c:axId val="1863946495"/>
      </c:scatterChart>
      <c:valAx>
        <c:axId val="186394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Daily Intensities (mm.h-1)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6495"/>
        <c:crosses val="autoZero"/>
        <c:crossBetween val="midCat"/>
      </c:valAx>
      <c:valAx>
        <c:axId val="18639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Rainfall Intensities for a 3‑hours Duration (mm.h-1)</a:t>
                </a:r>
                <a:endParaRPr lang="es-EC" sz="1000" b="0" i="0" u="none" strike="noStrike" kern="1200" baseline="0">
                  <a:solidFill>
                    <a:schemeClr val="tx1"/>
                  </a:solidFill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/>
                    </a:solidFill>
                  </a:defRPr>
                </a:pPr>
                <a:endParaRPr lang="es-EC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5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Dur=6 hours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1363116844436998"/>
                  <c:y val="-0.160228266921180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'A1-EXTREME INTENSITIES-QOBS'!$M$8:$M$95</c:f>
              <c:numCache>
                <c:formatCode>General</c:formatCode>
                <c:ptCount val="88"/>
                <c:pt idx="0">
                  <c:v>1.641</c:v>
                </c:pt>
                <c:pt idx="1">
                  <c:v>1.208</c:v>
                </c:pt>
                <c:pt idx="2">
                  <c:v>1.7789999999999999</c:v>
                </c:pt>
                <c:pt idx="3">
                  <c:v>1.45</c:v>
                </c:pt>
                <c:pt idx="4">
                  <c:v>1.96</c:v>
                </c:pt>
                <c:pt idx="5">
                  <c:v>2.29</c:v>
                </c:pt>
                <c:pt idx="6">
                  <c:v>1.04</c:v>
                </c:pt>
                <c:pt idx="7">
                  <c:v>1.3460000000000001</c:v>
                </c:pt>
                <c:pt idx="8">
                  <c:v>1.3460000000000001</c:v>
                </c:pt>
                <c:pt idx="9">
                  <c:v>1.77</c:v>
                </c:pt>
                <c:pt idx="10">
                  <c:v>1.77</c:v>
                </c:pt>
                <c:pt idx="11">
                  <c:v>1.5620000000000001</c:v>
                </c:pt>
                <c:pt idx="12">
                  <c:v>1.5620000000000001</c:v>
                </c:pt>
                <c:pt idx="13">
                  <c:v>1.33</c:v>
                </c:pt>
                <c:pt idx="14">
                  <c:v>1.33</c:v>
                </c:pt>
                <c:pt idx="15">
                  <c:v>2.15</c:v>
                </c:pt>
                <c:pt idx="16">
                  <c:v>2.15</c:v>
                </c:pt>
                <c:pt idx="17">
                  <c:v>1.63</c:v>
                </c:pt>
                <c:pt idx="18">
                  <c:v>1.63</c:v>
                </c:pt>
                <c:pt idx="19">
                  <c:v>1.49</c:v>
                </c:pt>
                <c:pt idx="20">
                  <c:v>1.49</c:v>
                </c:pt>
                <c:pt idx="21">
                  <c:v>1.93</c:v>
                </c:pt>
                <c:pt idx="22">
                  <c:v>1.93</c:v>
                </c:pt>
                <c:pt idx="23">
                  <c:v>1.69</c:v>
                </c:pt>
                <c:pt idx="24">
                  <c:v>1.69</c:v>
                </c:pt>
                <c:pt idx="25">
                  <c:v>1.77</c:v>
                </c:pt>
                <c:pt idx="26">
                  <c:v>1.77</c:v>
                </c:pt>
                <c:pt idx="27">
                  <c:v>1.45</c:v>
                </c:pt>
                <c:pt idx="28">
                  <c:v>1.45</c:v>
                </c:pt>
                <c:pt idx="29">
                  <c:v>1.7</c:v>
                </c:pt>
                <c:pt idx="30">
                  <c:v>1.7</c:v>
                </c:pt>
                <c:pt idx="31">
                  <c:v>2.0499999999999998</c:v>
                </c:pt>
                <c:pt idx="32">
                  <c:v>2.0499999999999998</c:v>
                </c:pt>
                <c:pt idx="33">
                  <c:v>1.44</c:v>
                </c:pt>
                <c:pt idx="34">
                  <c:v>1.44</c:v>
                </c:pt>
                <c:pt idx="35">
                  <c:v>1.46</c:v>
                </c:pt>
                <c:pt idx="36">
                  <c:v>1.46</c:v>
                </c:pt>
                <c:pt idx="37">
                  <c:v>1.92</c:v>
                </c:pt>
                <c:pt idx="38">
                  <c:v>1.42</c:v>
                </c:pt>
                <c:pt idx="39">
                  <c:v>1.19</c:v>
                </c:pt>
                <c:pt idx="40">
                  <c:v>1.21</c:v>
                </c:pt>
                <c:pt idx="41">
                  <c:v>1.43</c:v>
                </c:pt>
                <c:pt idx="42">
                  <c:v>1.325</c:v>
                </c:pt>
                <c:pt idx="43">
                  <c:v>1.51</c:v>
                </c:pt>
                <c:pt idx="44">
                  <c:v>1.83</c:v>
                </c:pt>
                <c:pt idx="45">
                  <c:v>2.04</c:v>
                </c:pt>
                <c:pt idx="46">
                  <c:v>1.01</c:v>
                </c:pt>
                <c:pt idx="47">
                  <c:v>1.22</c:v>
                </c:pt>
                <c:pt idx="48">
                  <c:v>1.4</c:v>
                </c:pt>
                <c:pt idx="49">
                  <c:v>1.52</c:v>
                </c:pt>
                <c:pt idx="50">
                  <c:v>1.6619999999999999</c:v>
                </c:pt>
                <c:pt idx="51">
                  <c:v>1.425</c:v>
                </c:pt>
                <c:pt idx="52">
                  <c:v>2.02</c:v>
                </c:pt>
                <c:pt idx="53">
                  <c:v>2.2000000000000002</c:v>
                </c:pt>
                <c:pt idx="54">
                  <c:v>1.63</c:v>
                </c:pt>
                <c:pt idx="55">
                  <c:v>1.7</c:v>
                </c:pt>
                <c:pt idx="56">
                  <c:v>1.72</c:v>
                </c:pt>
                <c:pt idx="57">
                  <c:v>1.24</c:v>
                </c:pt>
                <c:pt idx="58">
                  <c:v>1.37</c:v>
                </c:pt>
                <c:pt idx="59">
                  <c:v>1.47</c:v>
                </c:pt>
                <c:pt idx="60">
                  <c:v>1.17</c:v>
                </c:pt>
                <c:pt idx="61">
                  <c:v>1.66</c:v>
                </c:pt>
                <c:pt idx="62">
                  <c:v>1.33</c:v>
                </c:pt>
                <c:pt idx="63">
                  <c:v>1.52</c:v>
                </c:pt>
                <c:pt idx="64">
                  <c:v>1.74</c:v>
                </c:pt>
                <c:pt idx="65">
                  <c:v>1.95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1.61</c:v>
                </c:pt>
                <c:pt idx="70">
                  <c:v>1.33</c:v>
                </c:pt>
                <c:pt idx="71">
                  <c:v>1.42</c:v>
                </c:pt>
                <c:pt idx="72">
                  <c:v>2.0699999999999998</c:v>
                </c:pt>
                <c:pt idx="73">
                  <c:v>2.44</c:v>
                </c:pt>
                <c:pt idx="74">
                  <c:v>1.41</c:v>
                </c:pt>
                <c:pt idx="75">
                  <c:v>1.58</c:v>
                </c:pt>
                <c:pt idx="76">
                  <c:v>1.25</c:v>
                </c:pt>
                <c:pt idx="77">
                  <c:v>1.41</c:v>
                </c:pt>
                <c:pt idx="78">
                  <c:v>2</c:v>
                </c:pt>
                <c:pt idx="79">
                  <c:v>1.3</c:v>
                </c:pt>
                <c:pt idx="80">
                  <c:v>1.7</c:v>
                </c:pt>
                <c:pt idx="81">
                  <c:v>1.2</c:v>
                </c:pt>
                <c:pt idx="82">
                  <c:v>1.19</c:v>
                </c:pt>
                <c:pt idx="83">
                  <c:v>0.94</c:v>
                </c:pt>
                <c:pt idx="84">
                  <c:v>1.34</c:v>
                </c:pt>
                <c:pt idx="85">
                  <c:v>1.5</c:v>
                </c:pt>
                <c:pt idx="86">
                  <c:v>2</c:v>
                </c:pt>
                <c:pt idx="87">
                  <c:v>1.44</c:v>
                </c:pt>
              </c:numCache>
            </c:numRef>
          </c:xVal>
          <c:yVal>
            <c:numRef>
              <c:f>'A1-EXTREME INTENSITIES-QOBS'!$K$8:$K$95</c:f>
              <c:numCache>
                <c:formatCode>General</c:formatCode>
                <c:ptCount val="88"/>
                <c:pt idx="0">
                  <c:v>6.57</c:v>
                </c:pt>
                <c:pt idx="1">
                  <c:v>3.95</c:v>
                </c:pt>
                <c:pt idx="2">
                  <c:v>7.12</c:v>
                </c:pt>
                <c:pt idx="3">
                  <c:v>5.61</c:v>
                </c:pt>
                <c:pt idx="4">
                  <c:v>5.93</c:v>
                </c:pt>
                <c:pt idx="5">
                  <c:v>9.17</c:v>
                </c:pt>
                <c:pt idx="6">
                  <c:v>3.97</c:v>
                </c:pt>
                <c:pt idx="7">
                  <c:v>4.83</c:v>
                </c:pt>
                <c:pt idx="8">
                  <c:v>4.83</c:v>
                </c:pt>
                <c:pt idx="9">
                  <c:v>7.07</c:v>
                </c:pt>
                <c:pt idx="10">
                  <c:v>7.07</c:v>
                </c:pt>
                <c:pt idx="11">
                  <c:v>6.25</c:v>
                </c:pt>
                <c:pt idx="12">
                  <c:v>6.25</c:v>
                </c:pt>
                <c:pt idx="13">
                  <c:v>5.28</c:v>
                </c:pt>
                <c:pt idx="14">
                  <c:v>5.28</c:v>
                </c:pt>
                <c:pt idx="15">
                  <c:v>8.6</c:v>
                </c:pt>
                <c:pt idx="16">
                  <c:v>8.6</c:v>
                </c:pt>
                <c:pt idx="17">
                  <c:v>5.25</c:v>
                </c:pt>
                <c:pt idx="18">
                  <c:v>5.25</c:v>
                </c:pt>
                <c:pt idx="19">
                  <c:v>4.4000000000000004</c:v>
                </c:pt>
                <c:pt idx="20">
                  <c:v>4.4000000000000004</c:v>
                </c:pt>
                <c:pt idx="21">
                  <c:v>5</c:v>
                </c:pt>
                <c:pt idx="22">
                  <c:v>5</c:v>
                </c:pt>
                <c:pt idx="23">
                  <c:v>6.33</c:v>
                </c:pt>
                <c:pt idx="24">
                  <c:v>6.33</c:v>
                </c:pt>
                <c:pt idx="25">
                  <c:v>7.07</c:v>
                </c:pt>
                <c:pt idx="26">
                  <c:v>7.07</c:v>
                </c:pt>
                <c:pt idx="27">
                  <c:v>4.5999999999999996</c:v>
                </c:pt>
                <c:pt idx="28">
                  <c:v>4.5999999999999996</c:v>
                </c:pt>
                <c:pt idx="29">
                  <c:v>6.82</c:v>
                </c:pt>
                <c:pt idx="30">
                  <c:v>6.82</c:v>
                </c:pt>
                <c:pt idx="31">
                  <c:v>4.92</c:v>
                </c:pt>
                <c:pt idx="32">
                  <c:v>4.92</c:v>
                </c:pt>
                <c:pt idx="33">
                  <c:v>3</c:v>
                </c:pt>
                <c:pt idx="34">
                  <c:v>3</c:v>
                </c:pt>
                <c:pt idx="35">
                  <c:v>4.88</c:v>
                </c:pt>
                <c:pt idx="36">
                  <c:v>4.88</c:v>
                </c:pt>
                <c:pt idx="37">
                  <c:v>6.9</c:v>
                </c:pt>
                <c:pt idx="38">
                  <c:v>5.7</c:v>
                </c:pt>
                <c:pt idx="39">
                  <c:v>4.75</c:v>
                </c:pt>
                <c:pt idx="40">
                  <c:v>4.9000000000000004</c:v>
                </c:pt>
                <c:pt idx="41">
                  <c:v>5.75</c:v>
                </c:pt>
                <c:pt idx="42">
                  <c:v>5.22</c:v>
                </c:pt>
                <c:pt idx="43">
                  <c:v>6.03</c:v>
                </c:pt>
                <c:pt idx="44">
                  <c:v>5.6</c:v>
                </c:pt>
                <c:pt idx="45">
                  <c:v>8.17</c:v>
                </c:pt>
                <c:pt idx="46">
                  <c:v>3.67</c:v>
                </c:pt>
                <c:pt idx="47">
                  <c:v>4.9000000000000004</c:v>
                </c:pt>
                <c:pt idx="48">
                  <c:v>4.5999999999999996</c:v>
                </c:pt>
                <c:pt idx="49">
                  <c:v>5.2</c:v>
                </c:pt>
                <c:pt idx="50">
                  <c:v>6.07</c:v>
                </c:pt>
                <c:pt idx="51">
                  <c:v>4.4000000000000004</c:v>
                </c:pt>
                <c:pt idx="52">
                  <c:v>7.2</c:v>
                </c:pt>
                <c:pt idx="53">
                  <c:v>7.65</c:v>
                </c:pt>
                <c:pt idx="54">
                  <c:v>4.63</c:v>
                </c:pt>
                <c:pt idx="55">
                  <c:v>4.5999999999999996</c:v>
                </c:pt>
                <c:pt idx="56">
                  <c:v>6.87</c:v>
                </c:pt>
                <c:pt idx="57">
                  <c:v>4.5</c:v>
                </c:pt>
                <c:pt idx="58">
                  <c:v>5.55</c:v>
                </c:pt>
                <c:pt idx="59">
                  <c:v>5.88</c:v>
                </c:pt>
                <c:pt idx="60">
                  <c:v>4.5</c:v>
                </c:pt>
                <c:pt idx="61">
                  <c:v>3.7</c:v>
                </c:pt>
                <c:pt idx="62">
                  <c:v>4.7</c:v>
                </c:pt>
                <c:pt idx="63">
                  <c:v>5.43</c:v>
                </c:pt>
                <c:pt idx="64">
                  <c:v>6.7</c:v>
                </c:pt>
                <c:pt idx="65">
                  <c:v>6.2</c:v>
                </c:pt>
                <c:pt idx="66">
                  <c:v>4.9000000000000004</c:v>
                </c:pt>
                <c:pt idx="67">
                  <c:v>5.4</c:v>
                </c:pt>
                <c:pt idx="68">
                  <c:v>5.0999999999999996</c:v>
                </c:pt>
                <c:pt idx="69">
                  <c:v>5.53</c:v>
                </c:pt>
                <c:pt idx="70">
                  <c:v>5.34</c:v>
                </c:pt>
                <c:pt idx="71">
                  <c:v>4.17</c:v>
                </c:pt>
                <c:pt idx="72">
                  <c:v>8.2799999999999994</c:v>
                </c:pt>
                <c:pt idx="73">
                  <c:v>5.23</c:v>
                </c:pt>
                <c:pt idx="74">
                  <c:v>5.63</c:v>
                </c:pt>
                <c:pt idx="75">
                  <c:v>5.27</c:v>
                </c:pt>
                <c:pt idx="76">
                  <c:v>4.42</c:v>
                </c:pt>
                <c:pt idx="77">
                  <c:v>4.38</c:v>
                </c:pt>
                <c:pt idx="78">
                  <c:v>6.7</c:v>
                </c:pt>
                <c:pt idx="79">
                  <c:v>3.5</c:v>
                </c:pt>
                <c:pt idx="80">
                  <c:v>4.7</c:v>
                </c:pt>
                <c:pt idx="81">
                  <c:v>3.6</c:v>
                </c:pt>
                <c:pt idx="82">
                  <c:v>4.79</c:v>
                </c:pt>
                <c:pt idx="83">
                  <c:v>2.85</c:v>
                </c:pt>
                <c:pt idx="84">
                  <c:v>5.4</c:v>
                </c:pt>
                <c:pt idx="85">
                  <c:v>4.58</c:v>
                </c:pt>
                <c:pt idx="86">
                  <c:v>4.8</c:v>
                </c:pt>
                <c:pt idx="87">
                  <c:v>5.77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63-4D9D-832A-41A1317E3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3945055"/>
        <c:axId val="1863946495"/>
      </c:scatterChart>
      <c:valAx>
        <c:axId val="186394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Intensidades máximas Diaria</a:t>
                </a:r>
                <a:r>
                  <a:rPr lang="es-EC" baseline="0"/>
                  <a:t> </a:t>
                </a:r>
                <a:r>
                  <a:rPr lang="es-EC"/>
                  <a:t>en (mm.h-1)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6495"/>
        <c:crosses val="autoZero"/>
        <c:crossBetween val="midCat"/>
      </c:valAx>
      <c:valAx>
        <c:axId val="18639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Rainfall Intensities for a 6‑hours Duration (mm.h-1)</a:t>
                </a:r>
                <a:endParaRPr lang="es-EC" sz="1000" b="0" i="0" u="none" strike="noStrike" kern="1200" baseline="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5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Dur=12 hours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1363116844436998"/>
                  <c:y val="-0.160228266921180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'A1-EXTREME INTENSITIES-QOBS'!$M$8:$M$95</c:f>
              <c:numCache>
                <c:formatCode>General</c:formatCode>
                <c:ptCount val="88"/>
                <c:pt idx="0">
                  <c:v>1.641</c:v>
                </c:pt>
                <c:pt idx="1">
                  <c:v>1.208</c:v>
                </c:pt>
                <c:pt idx="2">
                  <c:v>1.7789999999999999</c:v>
                </c:pt>
                <c:pt idx="3">
                  <c:v>1.45</c:v>
                </c:pt>
                <c:pt idx="4">
                  <c:v>1.96</c:v>
                </c:pt>
                <c:pt idx="5">
                  <c:v>2.29</c:v>
                </c:pt>
                <c:pt idx="6">
                  <c:v>1.04</c:v>
                </c:pt>
                <c:pt idx="7">
                  <c:v>1.3460000000000001</c:v>
                </c:pt>
                <c:pt idx="8">
                  <c:v>1.3460000000000001</c:v>
                </c:pt>
                <c:pt idx="9">
                  <c:v>1.77</c:v>
                </c:pt>
                <c:pt idx="10">
                  <c:v>1.77</c:v>
                </c:pt>
                <c:pt idx="11">
                  <c:v>1.5620000000000001</c:v>
                </c:pt>
                <c:pt idx="12">
                  <c:v>1.5620000000000001</c:v>
                </c:pt>
                <c:pt idx="13">
                  <c:v>1.33</c:v>
                </c:pt>
                <c:pt idx="14">
                  <c:v>1.33</c:v>
                </c:pt>
                <c:pt idx="15">
                  <c:v>2.15</c:v>
                </c:pt>
                <c:pt idx="16">
                  <c:v>2.15</c:v>
                </c:pt>
                <c:pt idx="17">
                  <c:v>1.63</c:v>
                </c:pt>
                <c:pt idx="18">
                  <c:v>1.63</c:v>
                </c:pt>
                <c:pt idx="19">
                  <c:v>1.49</c:v>
                </c:pt>
                <c:pt idx="20">
                  <c:v>1.49</c:v>
                </c:pt>
                <c:pt idx="21">
                  <c:v>1.93</c:v>
                </c:pt>
                <c:pt idx="22">
                  <c:v>1.93</c:v>
                </c:pt>
                <c:pt idx="23">
                  <c:v>1.69</c:v>
                </c:pt>
                <c:pt idx="24">
                  <c:v>1.69</c:v>
                </c:pt>
                <c:pt idx="25">
                  <c:v>1.77</c:v>
                </c:pt>
                <c:pt idx="26">
                  <c:v>1.77</c:v>
                </c:pt>
                <c:pt idx="27">
                  <c:v>1.45</c:v>
                </c:pt>
                <c:pt idx="28">
                  <c:v>1.45</c:v>
                </c:pt>
                <c:pt idx="29">
                  <c:v>1.7</c:v>
                </c:pt>
                <c:pt idx="30">
                  <c:v>1.7</c:v>
                </c:pt>
                <c:pt idx="31">
                  <c:v>2.0499999999999998</c:v>
                </c:pt>
                <c:pt idx="32">
                  <c:v>2.0499999999999998</c:v>
                </c:pt>
                <c:pt idx="33">
                  <c:v>1.44</c:v>
                </c:pt>
                <c:pt idx="34">
                  <c:v>1.44</c:v>
                </c:pt>
                <c:pt idx="35">
                  <c:v>1.46</c:v>
                </c:pt>
                <c:pt idx="36">
                  <c:v>1.46</c:v>
                </c:pt>
                <c:pt idx="37">
                  <c:v>1.92</c:v>
                </c:pt>
                <c:pt idx="38">
                  <c:v>1.42</c:v>
                </c:pt>
                <c:pt idx="39">
                  <c:v>1.19</c:v>
                </c:pt>
                <c:pt idx="40">
                  <c:v>1.21</c:v>
                </c:pt>
                <c:pt idx="41">
                  <c:v>1.43</c:v>
                </c:pt>
                <c:pt idx="42">
                  <c:v>1.325</c:v>
                </c:pt>
                <c:pt idx="43">
                  <c:v>1.51</c:v>
                </c:pt>
                <c:pt idx="44">
                  <c:v>1.83</c:v>
                </c:pt>
                <c:pt idx="45">
                  <c:v>2.04</c:v>
                </c:pt>
                <c:pt idx="46">
                  <c:v>1.01</c:v>
                </c:pt>
                <c:pt idx="47">
                  <c:v>1.22</c:v>
                </c:pt>
                <c:pt idx="48">
                  <c:v>1.4</c:v>
                </c:pt>
                <c:pt idx="49">
                  <c:v>1.52</c:v>
                </c:pt>
                <c:pt idx="50">
                  <c:v>1.6619999999999999</c:v>
                </c:pt>
                <c:pt idx="51">
                  <c:v>1.425</c:v>
                </c:pt>
                <c:pt idx="52">
                  <c:v>2.02</c:v>
                </c:pt>
                <c:pt idx="53">
                  <c:v>2.2000000000000002</c:v>
                </c:pt>
                <c:pt idx="54">
                  <c:v>1.63</c:v>
                </c:pt>
                <c:pt idx="55">
                  <c:v>1.7</c:v>
                </c:pt>
                <c:pt idx="56">
                  <c:v>1.72</c:v>
                </c:pt>
                <c:pt idx="57">
                  <c:v>1.24</c:v>
                </c:pt>
                <c:pt idx="58">
                  <c:v>1.37</c:v>
                </c:pt>
                <c:pt idx="59">
                  <c:v>1.47</c:v>
                </c:pt>
                <c:pt idx="60">
                  <c:v>1.17</c:v>
                </c:pt>
                <c:pt idx="61">
                  <c:v>1.66</c:v>
                </c:pt>
                <c:pt idx="62">
                  <c:v>1.33</c:v>
                </c:pt>
                <c:pt idx="63">
                  <c:v>1.52</c:v>
                </c:pt>
                <c:pt idx="64">
                  <c:v>1.74</c:v>
                </c:pt>
                <c:pt idx="65">
                  <c:v>1.95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1.61</c:v>
                </c:pt>
                <c:pt idx="70">
                  <c:v>1.33</c:v>
                </c:pt>
                <c:pt idx="71">
                  <c:v>1.42</c:v>
                </c:pt>
                <c:pt idx="72">
                  <c:v>2.0699999999999998</c:v>
                </c:pt>
                <c:pt idx="73">
                  <c:v>2.44</c:v>
                </c:pt>
                <c:pt idx="74">
                  <c:v>1.41</c:v>
                </c:pt>
                <c:pt idx="75">
                  <c:v>1.58</c:v>
                </c:pt>
                <c:pt idx="76">
                  <c:v>1.25</c:v>
                </c:pt>
                <c:pt idx="77">
                  <c:v>1.41</c:v>
                </c:pt>
                <c:pt idx="78">
                  <c:v>2</c:v>
                </c:pt>
                <c:pt idx="79">
                  <c:v>1.3</c:v>
                </c:pt>
                <c:pt idx="80">
                  <c:v>1.7</c:v>
                </c:pt>
                <c:pt idx="81">
                  <c:v>1.2</c:v>
                </c:pt>
                <c:pt idx="82">
                  <c:v>1.19</c:v>
                </c:pt>
                <c:pt idx="83">
                  <c:v>0.94</c:v>
                </c:pt>
                <c:pt idx="84">
                  <c:v>1.34</c:v>
                </c:pt>
                <c:pt idx="85">
                  <c:v>1.5</c:v>
                </c:pt>
                <c:pt idx="86">
                  <c:v>2</c:v>
                </c:pt>
                <c:pt idx="87">
                  <c:v>1.44</c:v>
                </c:pt>
              </c:numCache>
            </c:numRef>
          </c:xVal>
          <c:yVal>
            <c:numRef>
              <c:f>'A1-EXTREME INTENSITIES-QOBS'!$L$8:$L$95</c:f>
              <c:numCache>
                <c:formatCode>General</c:formatCode>
                <c:ptCount val="88"/>
                <c:pt idx="0">
                  <c:v>3.28</c:v>
                </c:pt>
                <c:pt idx="1">
                  <c:v>2.0830000000000002</c:v>
                </c:pt>
                <c:pt idx="2">
                  <c:v>3.5579999999999998</c:v>
                </c:pt>
                <c:pt idx="3">
                  <c:v>2.9</c:v>
                </c:pt>
                <c:pt idx="4">
                  <c:v>3.71</c:v>
                </c:pt>
                <c:pt idx="5">
                  <c:v>4.58</c:v>
                </c:pt>
                <c:pt idx="6">
                  <c:v>2.08</c:v>
                </c:pt>
                <c:pt idx="7">
                  <c:v>2.69</c:v>
                </c:pt>
                <c:pt idx="8">
                  <c:v>2.69</c:v>
                </c:pt>
                <c:pt idx="9">
                  <c:v>3.53</c:v>
                </c:pt>
                <c:pt idx="10">
                  <c:v>3.53</c:v>
                </c:pt>
                <c:pt idx="11">
                  <c:v>3.125</c:v>
                </c:pt>
                <c:pt idx="12">
                  <c:v>3.125</c:v>
                </c:pt>
                <c:pt idx="13">
                  <c:v>2.67</c:v>
                </c:pt>
                <c:pt idx="14">
                  <c:v>2.67</c:v>
                </c:pt>
                <c:pt idx="15">
                  <c:v>4.3</c:v>
                </c:pt>
                <c:pt idx="16">
                  <c:v>4.3</c:v>
                </c:pt>
                <c:pt idx="17">
                  <c:v>3.27</c:v>
                </c:pt>
                <c:pt idx="18">
                  <c:v>3.27</c:v>
                </c:pt>
                <c:pt idx="19">
                  <c:v>2.98</c:v>
                </c:pt>
                <c:pt idx="20">
                  <c:v>2.98</c:v>
                </c:pt>
                <c:pt idx="21">
                  <c:v>2.68</c:v>
                </c:pt>
                <c:pt idx="22">
                  <c:v>2.68</c:v>
                </c:pt>
                <c:pt idx="23">
                  <c:v>3.38</c:v>
                </c:pt>
                <c:pt idx="24">
                  <c:v>3.38</c:v>
                </c:pt>
                <c:pt idx="25">
                  <c:v>3.53</c:v>
                </c:pt>
                <c:pt idx="26">
                  <c:v>3.53</c:v>
                </c:pt>
                <c:pt idx="27">
                  <c:v>2.52</c:v>
                </c:pt>
                <c:pt idx="28">
                  <c:v>2.52</c:v>
                </c:pt>
                <c:pt idx="29">
                  <c:v>3.41</c:v>
                </c:pt>
                <c:pt idx="30">
                  <c:v>3.41</c:v>
                </c:pt>
                <c:pt idx="31">
                  <c:v>2.98</c:v>
                </c:pt>
                <c:pt idx="32">
                  <c:v>2.98</c:v>
                </c:pt>
                <c:pt idx="33">
                  <c:v>2.33</c:v>
                </c:pt>
                <c:pt idx="34">
                  <c:v>2.33</c:v>
                </c:pt>
                <c:pt idx="35">
                  <c:v>2.92</c:v>
                </c:pt>
                <c:pt idx="36">
                  <c:v>2.92</c:v>
                </c:pt>
                <c:pt idx="37">
                  <c:v>3.84</c:v>
                </c:pt>
                <c:pt idx="38">
                  <c:v>2.85</c:v>
                </c:pt>
                <c:pt idx="39">
                  <c:v>2.37</c:v>
                </c:pt>
                <c:pt idx="40">
                  <c:v>2.4</c:v>
                </c:pt>
                <c:pt idx="41">
                  <c:v>2.87</c:v>
                </c:pt>
                <c:pt idx="42">
                  <c:v>2.65</c:v>
                </c:pt>
                <c:pt idx="43">
                  <c:v>3.01</c:v>
                </c:pt>
                <c:pt idx="44">
                  <c:v>3.56</c:v>
                </c:pt>
                <c:pt idx="45">
                  <c:v>4.0999999999999996</c:v>
                </c:pt>
                <c:pt idx="46">
                  <c:v>2.02</c:v>
                </c:pt>
                <c:pt idx="47">
                  <c:v>2.44</c:v>
                </c:pt>
                <c:pt idx="48">
                  <c:v>2.6</c:v>
                </c:pt>
                <c:pt idx="49">
                  <c:v>3.03</c:v>
                </c:pt>
                <c:pt idx="50">
                  <c:v>3.3250000000000002</c:v>
                </c:pt>
                <c:pt idx="51">
                  <c:v>2.41</c:v>
                </c:pt>
                <c:pt idx="52">
                  <c:v>4.04</c:v>
                </c:pt>
                <c:pt idx="53">
                  <c:v>4.13</c:v>
                </c:pt>
                <c:pt idx="54">
                  <c:v>2.68</c:v>
                </c:pt>
                <c:pt idx="55">
                  <c:v>4</c:v>
                </c:pt>
                <c:pt idx="56">
                  <c:v>3.43</c:v>
                </c:pt>
                <c:pt idx="57">
                  <c:v>2.5</c:v>
                </c:pt>
                <c:pt idx="58">
                  <c:v>2.75</c:v>
                </c:pt>
                <c:pt idx="59">
                  <c:v>2.94</c:v>
                </c:pt>
                <c:pt idx="60">
                  <c:v>2.25</c:v>
                </c:pt>
                <c:pt idx="61">
                  <c:v>1.97</c:v>
                </c:pt>
                <c:pt idx="62">
                  <c:v>2.67</c:v>
                </c:pt>
                <c:pt idx="63">
                  <c:v>2.95</c:v>
                </c:pt>
                <c:pt idx="64">
                  <c:v>3.47</c:v>
                </c:pt>
                <c:pt idx="65">
                  <c:v>3.8</c:v>
                </c:pt>
                <c:pt idx="66">
                  <c:v>2.6</c:v>
                </c:pt>
                <c:pt idx="67">
                  <c:v>2.7</c:v>
                </c:pt>
                <c:pt idx="68">
                  <c:v>3.75</c:v>
                </c:pt>
                <c:pt idx="69">
                  <c:v>2.83</c:v>
                </c:pt>
                <c:pt idx="70">
                  <c:v>2.7</c:v>
                </c:pt>
                <c:pt idx="71">
                  <c:v>2.52</c:v>
                </c:pt>
                <c:pt idx="72">
                  <c:v>4.1399999999999997</c:v>
                </c:pt>
                <c:pt idx="73">
                  <c:v>3.21</c:v>
                </c:pt>
                <c:pt idx="74">
                  <c:v>2.81</c:v>
                </c:pt>
                <c:pt idx="75">
                  <c:v>2.83</c:v>
                </c:pt>
                <c:pt idx="76">
                  <c:v>2.5</c:v>
                </c:pt>
                <c:pt idx="77">
                  <c:v>2.71</c:v>
                </c:pt>
                <c:pt idx="78">
                  <c:v>3.6</c:v>
                </c:pt>
                <c:pt idx="79">
                  <c:v>2.2999999999999998</c:v>
                </c:pt>
                <c:pt idx="80">
                  <c:v>3.1</c:v>
                </c:pt>
                <c:pt idx="81">
                  <c:v>3.6</c:v>
                </c:pt>
                <c:pt idx="82">
                  <c:v>2.39</c:v>
                </c:pt>
                <c:pt idx="83">
                  <c:v>1.89</c:v>
                </c:pt>
                <c:pt idx="84">
                  <c:v>2.7</c:v>
                </c:pt>
                <c:pt idx="85">
                  <c:v>2.8</c:v>
                </c:pt>
                <c:pt idx="86">
                  <c:v>4</c:v>
                </c:pt>
                <c:pt idx="87">
                  <c:v>2.88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B8-4283-9873-FF3441B50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3945055"/>
        <c:axId val="1863946495"/>
      </c:scatterChart>
      <c:valAx>
        <c:axId val="186394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Intensidades máximas Diaria</a:t>
                </a:r>
                <a:r>
                  <a:rPr lang="es-EC" baseline="0"/>
                  <a:t> </a:t>
                </a:r>
                <a:r>
                  <a:rPr lang="es-EC"/>
                  <a:t>en (mm.h-1)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6495"/>
        <c:crosses val="autoZero"/>
        <c:crossBetween val="midCat"/>
      </c:valAx>
      <c:valAx>
        <c:axId val="18639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kern="1200" baseline="0">
                    <a:solidFill>
                      <a:sysClr val="windowText" lastClr="000000"/>
                    </a:solidFill>
                  </a:rPr>
                  <a:t>Maximum Rainfall Intensities for a 12‑hours Duration (mm.h-1)</a:t>
                </a:r>
                <a:endParaRPr lang="es-EC" sz="1000" b="0" i="0" u="none" strike="noStrike" kern="1200" baseline="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63945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5546981627296588"/>
          <c:y val="0.17171296296296296"/>
          <c:w val="0.79182195975503067"/>
          <c:h val="0.65144320501603969"/>
        </c:manualLayout>
      </c:layout>
      <c:scatterChart>
        <c:scatterStyle val="lineMarker"/>
        <c:varyColors val="0"/>
        <c:ser>
          <c:idx val="0"/>
          <c:order val="0"/>
          <c:tx>
            <c:v>Tormenta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'A2-SEVERE_STORMS-QOBS-1916-1992'!$A$5:$A$15</c:f>
              <c:numCache>
                <c:formatCode>0.000</c:formatCode>
                <c:ptCount val="11"/>
                <c:pt idx="0">
                  <c:v>18.75</c:v>
                </c:pt>
                <c:pt idx="1">
                  <c:v>20</c:v>
                </c:pt>
                <c:pt idx="2">
                  <c:v>21.16667</c:v>
                </c:pt>
                <c:pt idx="3">
                  <c:v>22</c:v>
                </c:pt>
                <c:pt idx="4">
                  <c:v>23</c:v>
                </c:pt>
                <c:pt idx="5">
                  <c:v>23.5</c:v>
                </c:pt>
                <c:pt idx="6">
                  <c:v>23.83333</c:v>
                </c:pt>
                <c:pt idx="7">
                  <c:v>26</c:v>
                </c:pt>
                <c:pt idx="8">
                  <c:v>30</c:v>
                </c:pt>
                <c:pt idx="9">
                  <c:v>30.25</c:v>
                </c:pt>
                <c:pt idx="10">
                  <c:v>32</c:v>
                </c:pt>
              </c:numCache>
            </c:numRef>
          </c:xVal>
          <c:yVal>
            <c:numRef>
              <c:f>'A2-SEVERE_STORMS-QOBS-1916-1992'!$B$6:$B$15</c:f>
              <c:numCache>
                <c:formatCode>General</c:formatCode>
                <c:ptCount val="10"/>
                <c:pt idx="0">
                  <c:v>3.4</c:v>
                </c:pt>
                <c:pt idx="1">
                  <c:v>10</c:v>
                </c:pt>
                <c:pt idx="2">
                  <c:v>11</c:v>
                </c:pt>
                <c:pt idx="3">
                  <c:v>11.1</c:v>
                </c:pt>
                <c:pt idx="4">
                  <c:v>11.7</c:v>
                </c:pt>
                <c:pt idx="5">
                  <c:v>12.8</c:v>
                </c:pt>
                <c:pt idx="6">
                  <c:v>25.3</c:v>
                </c:pt>
                <c:pt idx="7">
                  <c:v>28.6</c:v>
                </c:pt>
                <c:pt idx="8">
                  <c:v>29.7</c:v>
                </c:pt>
                <c:pt idx="9">
                  <c:v>35.4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E-42F8-8BD0-3A58715AE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9995327"/>
        <c:axId val="690015487"/>
      </c:scatterChart>
      <c:valAx>
        <c:axId val="689995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690015487"/>
        <c:crosses val="autoZero"/>
        <c:crossBetween val="midCat"/>
      </c:valAx>
      <c:valAx>
        <c:axId val="690015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Precipitación Acumulada (mm)</a:t>
                </a:r>
              </a:p>
            </c:rich>
          </c:tx>
          <c:layout>
            <c:manualLayout>
              <c:xMode val="edge"/>
              <c:yMode val="edge"/>
              <c:x val="3.8319335083114608E-2"/>
              <c:y val="0.193962160979877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689995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364573351074464"/>
          <c:y val="5.8078521434820646E-2"/>
          <c:w val="0.72049224744741447"/>
          <c:h val="0.637839749198016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'B1_INT-MITQ-100AÑOS-IDIARIA'!$K$21</c:f>
              <c:strCache>
                <c:ptCount val="1"/>
                <c:pt idx="0">
                  <c:v>Dur=120min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165786553182012"/>
                  <c:y val="-5.12769757946923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'B1_INT-MITQ-100AÑOS-IDIARIA'!$W$25:$W$1790</c:f>
              <c:numCache>
                <c:formatCode>0.00</c:formatCode>
                <c:ptCount val="1566"/>
                <c:pt idx="0">
                  <c:v>0.73529166666666657</c:v>
                </c:pt>
                <c:pt idx="1">
                  <c:v>0.67516666666666669</c:v>
                </c:pt>
                <c:pt idx="2">
                  <c:v>0.75216666666666665</c:v>
                </c:pt>
                <c:pt idx="3">
                  <c:v>1.3611250000000001</c:v>
                </c:pt>
                <c:pt idx="4">
                  <c:v>2.2151666666666667</c:v>
                </c:pt>
                <c:pt idx="5">
                  <c:v>1.1616666666666666</c:v>
                </c:pt>
                <c:pt idx="6">
                  <c:v>0.88300000000000001</c:v>
                </c:pt>
                <c:pt idx="7">
                  <c:v>0.73129166666666656</c:v>
                </c:pt>
                <c:pt idx="8">
                  <c:v>0.71625000000000005</c:v>
                </c:pt>
                <c:pt idx="9">
                  <c:v>0.68875000000000008</c:v>
                </c:pt>
                <c:pt idx="10">
                  <c:v>1.0006666666666666</c:v>
                </c:pt>
                <c:pt idx="11">
                  <c:v>0.74333333333333329</c:v>
                </c:pt>
                <c:pt idx="12">
                  <c:v>0.86125000000000007</c:v>
                </c:pt>
                <c:pt idx="13">
                  <c:v>0.6905</c:v>
                </c:pt>
                <c:pt idx="14">
                  <c:v>0.92358333333333331</c:v>
                </c:pt>
                <c:pt idx="15">
                  <c:v>1.0779166666666666</c:v>
                </c:pt>
                <c:pt idx="16">
                  <c:v>0.99941666666666673</c:v>
                </c:pt>
                <c:pt idx="17">
                  <c:v>1.2346250000000001</c:v>
                </c:pt>
                <c:pt idx="18">
                  <c:v>0.95170833333333338</c:v>
                </c:pt>
                <c:pt idx="19">
                  <c:v>1.42225</c:v>
                </c:pt>
                <c:pt idx="20">
                  <c:v>0.74345833333333333</c:v>
                </c:pt>
                <c:pt idx="21">
                  <c:v>0.68666666666666665</c:v>
                </c:pt>
                <c:pt idx="22">
                  <c:v>0.86887500000000006</c:v>
                </c:pt>
                <c:pt idx="23">
                  <c:v>1.0093333333333334</c:v>
                </c:pt>
                <c:pt idx="24">
                  <c:v>0.82754166666666673</c:v>
                </c:pt>
                <c:pt idx="25">
                  <c:v>0.81004166666666666</c:v>
                </c:pt>
                <c:pt idx="26">
                  <c:v>1.2143333333333333</c:v>
                </c:pt>
                <c:pt idx="27">
                  <c:v>0.64187499999999997</c:v>
                </c:pt>
                <c:pt idx="28">
                  <c:v>0.67812499999999998</c:v>
                </c:pt>
                <c:pt idx="29">
                  <c:v>1.0916250000000001</c:v>
                </c:pt>
                <c:pt idx="30">
                  <c:v>0.62791666666666668</c:v>
                </c:pt>
                <c:pt idx="31">
                  <c:v>0.98566666666666658</c:v>
                </c:pt>
                <c:pt idx="32">
                  <c:v>2.4505833333333333</c:v>
                </c:pt>
                <c:pt idx="33">
                  <c:v>0.65595833333333331</c:v>
                </c:pt>
                <c:pt idx="34">
                  <c:v>0.75749999999999995</c:v>
                </c:pt>
                <c:pt idx="35">
                  <c:v>0.73920833333333336</c:v>
                </c:pt>
                <c:pt idx="36">
                  <c:v>0.83712500000000001</c:v>
                </c:pt>
                <c:pt idx="37">
                  <c:v>1.2345833333333334</c:v>
                </c:pt>
                <c:pt idx="38">
                  <c:v>1.1508749999999999</c:v>
                </c:pt>
                <c:pt idx="39">
                  <c:v>1.8129583333333334</c:v>
                </c:pt>
                <c:pt idx="40">
                  <c:v>0.79087500000000011</c:v>
                </c:pt>
                <c:pt idx="41">
                  <c:v>0.89879166666666677</c:v>
                </c:pt>
                <c:pt idx="42">
                  <c:v>0.68166666666666664</c:v>
                </c:pt>
                <c:pt idx="43">
                  <c:v>1.1450416666666667</c:v>
                </c:pt>
                <c:pt idx="44">
                  <c:v>1.0609166666666667</c:v>
                </c:pt>
                <c:pt idx="45">
                  <c:v>1.0195416666666668</c:v>
                </c:pt>
                <c:pt idx="46">
                  <c:v>1.0587500000000001</c:v>
                </c:pt>
                <c:pt idx="47">
                  <c:v>0.93858333333333333</c:v>
                </c:pt>
                <c:pt idx="48">
                  <c:v>0.66208333333333336</c:v>
                </c:pt>
                <c:pt idx="49">
                  <c:v>0.9630833333333334</c:v>
                </c:pt>
                <c:pt idx="50">
                  <c:v>1.4405833333333333</c:v>
                </c:pt>
                <c:pt idx="51">
                  <c:v>0.96166666666666656</c:v>
                </c:pt>
                <c:pt idx="52">
                  <c:v>0.63166666666666671</c:v>
                </c:pt>
                <c:pt idx="53">
                  <c:v>0.70970833333333339</c:v>
                </c:pt>
                <c:pt idx="54">
                  <c:v>1.4517083333333334</c:v>
                </c:pt>
                <c:pt idx="55">
                  <c:v>1.6375833333333334</c:v>
                </c:pt>
                <c:pt idx="56">
                  <c:v>0.84850000000000003</c:v>
                </c:pt>
                <c:pt idx="57">
                  <c:v>0.64033333333333331</c:v>
                </c:pt>
                <c:pt idx="58">
                  <c:v>0.74462499999999998</c:v>
                </c:pt>
                <c:pt idx="59">
                  <c:v>0.75008333333333332</c:v>
                </c:pt>
                <c:pt idx="60">
                  <c:v>0.65925</c:v>
                </c:pt>
                <c:pt idx="61">
                  <c:v>0.9122083333333334</c:v>
                </c:pt>
                <c:pt idx="62">
                  <c:v>0.65304166666666663</c:v>
                </c:pt>
                <c:pt idx="63">
                  <c:v>0.74587499999999995</c:v>
                </c:pt>
                <c:pt idx="64">
                  <c:v>0.66383333333333339</c:v>
                </c:pt>
                <c:pt idx="65">
                  <c:v>1.0605833333333334</c:v>
                </c:pt>
                <c:pt idx="66">
                  <c:v>0.68941666666666668</c:v>
                </c:pt>
                <c:pt idx="67">
                  <c:v>0.83729166666666666</c:v>
                </c:pt>
                <c:pt idx="68">
                  <c:v>0.81316666666666659</c:v>
                </c:pt>
                <c:pt idx="69">
                  <c:v>0.71200000000000008</c:v>
                </c:pt>
                <c:pt idx="70">
                  <c:v>0.67583333333333329</c:v>
                </c:pt>
                <c:pt idx="71">
                  <c:v>0.65800000000000003</c:v>
                </c:pt>
                <c:pt idx="72">
                  <c:v>0.88800000000000001</c:v>
                </c:pt>
                <c:pt idx="73">
                  <c:v>1.2712916666666667</c:v>
                </c:pt>
                <c:pt idx="74">
                  <c:v>0.94525000000000003</c:v>
                </c:pt>
                <c:pt idx="75">
                  <c:v>0.7496666666666667</c:v>
                </c:pt>
                <c:pt idx="76">
                  <c:v>0.90254166666666669</c:v>
                </c:pt>
                <c:pt idx="77">
                  <c:v>1.5034583333333333</c:v>
                </c:pt>
                <c:pt idx="78">
                  <c:v>0.7104583333333333</c:v>
                </c:pt>
                <c:pt idx="79">
                  <c:v>0.62520833333333337</c:v>
                </c:pt>
                <c:pt idx="80">
                  <c:v>0.8550416666666667</c:v>
                </c:pt>
                <c:pt idx="81">
                  <c:v>0.86166666666666669</c:v>
                </c:pt>
                <c:pt idx="82">
                  <c:v>0.83174999999999999</c:v>
                </c:pt>
                <c:pt idx="83">
                  <c:v>0.63670833333333332</c:v>
                </c:pt>
                <c:pt idx="84">
                  <c:v>0.82716666666666672</c:v>
                </c:pt>
                <c:pt idx="85">
                  <c:v>0.9700833333333333</c:v>
                </c:pt>
                <c:pt idx="86">
                  <c:v>0.88541666666666663</c:v>
                </c:pt>
                <c:pt idx="87">
                  <c:v>0.63974999999999993</c:v>
                </c:pt>
                <c:pt idx="88">
                  <c:v>0.96329166666666666</c:v>
                </c:pt>
                <c:pt idx="89">
                  <c:v>0.64904166666666663</c:v>
                </c:pt>
                <c:pt idx="90">
                  <c:v>0.70374999999999999</c:v>
                </c:pt>
                <c:pt idx="91">
                  <c:v>0.81233333333333324</c:v>
                </c:pt>
                <c:pt idx="92">
                  <c:v>0.87504166666666672</c:v>
                </c:pt>
                <c:pt idx="93">
                  <c:v>0.93379166666666669</c:v>
                </c:pt>
                <c:pt idx="94">
                  <c:v>0.99045833333333333</c:v>
                </c:pt>
                <c:pt idx="95">
                  <c:v>0.957125</c:v>
                </c:pt>
                <c:pt idx="96">
                  <c:v>1.0287083333333333</c:v>
                </c:pt>
                <c:pt idx="97">
                  <c:v>0.66333333333333333</c:v>
                </c:pt>
                <c:pt idx="98">
                  <c:v>0.81595833333333323</c:v>
                </c:pt>
                <c:pt idx="99">
                  <c:v>0.99279166666666674</c:v>
                </c:pt>
                <c:pt idx="100">
                  <c:v>0.64600000000000002</c:v>
                </c:pt>
                <c:pt idx="101">
                  <c:v>0.73170833333333329</c:v>
                </c:pt>
                <c:pt idx="102">
                  <c:v>1.1508749999999999</c:v>
                </c:pt>
                <c:pt idx="103">
                  <c:v>1.3414583333333334</c:v>
                </c:pt>
                <c:pt idx="104">
                  <c:v>0.78333333333333333</c:v>
                </c:pt>
                <c:pt idx="105">
                  <c:v>1.2671250000000001</c:v>
                </c:pt>
                <c:pt idx="106">
                  <c:v>0.75312499999999993</c:v>
                </c:pt>
                <c:pt idx="107">
                  <c:v>1.0125</c:v>
                </c:pt>
                <c:pt idx="108">
                  <c:v>0.76254166666666656</c:v>
                </c:pt>
                <c:pt idx="109">
                  <c:v>0.81195833333333323</c:v>
                </c:pt>
                <c:pt idx="110">
                  <c:v>0.81895833333333334</c:v>
                </c:pt>
                <c:pt idx="111">
                  <c:v>0.88879166666666665</c:v>
                </c:pt>
                <c:pt idx="112">
                  <c:v>0.82562500000000005</c:v>
                </c:pt>
                <c:pt idx="113">
                  <c:v>0.65687499999999999</c:v>
                </c:pt>
                <c:pt idx="114">
                  <c:v>1.4329583333333333</c:v>
                </c:pt>
                <c:pt idx="115">
                  <c:v>0.94258333333333333</c:v>
                </c:pt>
                <c:pt idx="116">
                  <c:v>1.03125</c:v>
                </c:pt>
                <c:pt idx="117">
                  <c:v>0.65504166666666663</c:v>
                </c:pt>
                <c:pt idx="118">
                  <c:v>0.76833333333333342</c:v>
                </c:pt>
                <c:pt idx="119">
                  <c:v>1.1009583333333333</c:v>
                </c:pt>
                <c:pt idx="120">
                  <c:v>0.84383333333333332</c:v>
                </c:pt>
                <c:pt idx="121">
                  <c:v>0.8121666666666667</c:v>
                </c:pt>
                <c:pt idx="122">
                  <c:v>1.5642083333333332</c:v>
                </c:pt>
                <c:pt idx="123">
                  <c:v>0.66137499999999994</c:v>
                </c:pt>
                <c:pt idx="124">
                  <c:v>0.64649999999999996</c:v>
                </c:pt>
                <c:pt idx="125">
                  <c:v>0.77800000000000002</c:v>
                </c:pt>
                <c:pt idx="126">
                  <c:v>0.82308333333333339</c:v>
                </c:pt>
                <c:pt idx="127">
                  <c:v>1.0145833333333334</c:v>
                </c:pt>
                <c:pt idx="128">
                  <c:v>0.66416666666666668</c:v>
                </c:pt>
                <c:pt idx="129">
                  <c:v>0.79425000000000001</c:v>
                </c:pt>
                <c:pt idx="130">
                  <c:v>0.69087500000000002</c:v>
                </c:pt>
                <c:pt idx="131">
                  <c:v>1.1079583333333334</c:v>
                </c:pt>
                <c:pt idx="132">
                  <c:v>1.2376666666666667</c:v>
                </c:pt>
                <c:pt idx="133">
                  <c:v>0.83795833333333336</c:v>
                </c:pt>
                <c:pt idx="134">
                  <c:v>0.769625</c:v>
                </c:pt>
                <c:pt idx="135">
                  <c:v>1.0384166666666668</c:v>
                </c:pt>
                <c:pt idx="136">
                  <c:v>0.62849999999999995</c:v>
                </c:pt>
                <c:pt idx="137">
                  <c:v>0.6519166666666667</c:v>
                </c:pt>
                <c:pt idx="138">
                  <c:v>0.7297083333333334</c:v>
                </c:pt>
                <c:pt idx="139">
                  <c:v>0.76508333333333323</c:v>
                </c:pt>
                <c:pt idx="140">
                  <c:v>0.88483333333333336</c:v>
                </c:pt>
                <c:pt idx="141">
                  <c:v>0.78237500000000004</c:v>
                </c:pt>
                <c:pt idx="142">
                  <c:v>0.67104166666666665</c:v>
                </c:pt>
                <c:pt idx="143">
                  <c:v>0.75291666666666668</c:v>
                </c:pt>
                <c:pt idx="144">
                  <c:v>1.2646249999999999</c:v>
                </c:pt>
                <c:pt idx="145">
                  <c:v>1.1692083333333334</c:v>
                </c:pt>
                <c:pt idx="146">
                  <c:v>0.69758333333333333</c:v>
                </c:pt>
                <c:pt idx="147">
                  <c:v>1.1160833333333333</c:v>
                </c:pt>
                <c:pt idx="148">
                  <c:v>0.96241666666666659</c:v>
                </c:pt>
                <c:pt idx="149">
                  <c:v>0.78495833333333331</c:v>
                </c:pt>
                <c:pt idx="150">
                  <c:v>0.73699999999999999</c:v>
                </c:pt>
                <c:pt idx="151">
                  <c:v>1.0649999999999999</c:v>
                </c:pt>
                <c:pt idx="152">
                  <c:v>0.85683333333333334</c:v>
                </c:pt>
                <c:pt idx="153">
                  <c:v>0.72541666666666671</c:v>
                </c:pt>
                <c:pt idx="154">
                  <c:v>0.64208333333333334</c:v>
                </c:pt>
                <c:pt idx="155">
                  <c:v>0.82408333333333328</c:v>
                </c:pt>
                <c:pt idx="156">
                  <c:v>0.74416666666666664</c:v>
                </c:pt>
                <c:pt idx="157">
                  <c:v>0.96170833333333328</c:v>
                </c:pt>
                <c:pt idx="158">
                  <c:v>1.4394583333333333</c:v>
                </c:pt>
                <c:pt idx="159">
                  <c:v>0.77999999999999992</c:v>
                </c:pt>
                <c:pt idx="160">
                  <c:v>0.7725833333333334</c:v>
                </c:pt>
                <c:pt idx="161">
                  <c:v>0.77500000000000002</c:v>
                </c:pt>
                <c:pt idx="162">
                  <c:v>0.6542916666666666</c:v>
                </c:pt>
                <c:pt idx="163">
                  <c:v>1.028375</c:v>
                </c:pt>
                <c:pt idx="164">
                  <c:v>0.87979166666666664</c:v>
                </c:pt>
                <c:pt idx="165">
                  <c:v>0.83970833333333328</c:v>
                </c:pt>
                <c:pt idx="166">
                  <c:v>0.97000000000000008</c:v>
                </c:pt>
                <c:pt idx="167">
                  <c:v>1.0876666666666666</c:v>
                </c:pt>
                <c:pt idx="168">
                  <c:v>0.72624999999999995</c:v>
                </c:pt>
                <c:pt idx="169">
                  <c:v>0.87962499999999999</c:v>
                </c:pt>
                <c:pt idx="170">
                  <c:v>0.72183333333333344</c:v>
                </c:pt>
                <c:pt idx="171">
                  <c:v>1.4504999999999999</c:v>
                </c:pt>
                <c:pt idx="172">
                  <c:v>1.3070833333333334</c:v>
                </c:pt>
                <c:pt idx="173">
                  <c:v>0.84579166666666661</c:v>
                </c:pt>
                <c:pt idx="174">
                  <c:v>0.94670833333333337</c:v>
                </c:pt>
                <c:pt idx="175">
                  <c:v>1.3284166666666668</c:v>
                </c:pt>
                <c:pt idx="176">
                  <c:v>0.63083333333333336</c:v>
                </c:pt>
                <c:pt idx="177">
                  <c:v>1.0168333333333333</c:v>
                </c:pt>
                <c:pt idx="178">
                  <c:v>0.72691666666666677</c:v>
                </c:pt>
                <c:pt idx="179">
                  <c:v>0.82966666666666666</c:v>
                </c:pt>
                <c:pt idx="180">
                  <c:v>0.70041666666666658</c:v>
                </c:pt>
                <c:pt idx="181">
                  <c:v>0.71875</c:v>
                </c:pt>
                <c:pt idx="182">
                  <c:v>0.84087500000000004</c:v>
                </c:pt>
                <c:pt idx="183">
                  <c:v>1.2175</c:v>
                </c:pt>
                <c:pt idx="184">
                  <c:v>0.73125000000000007</c:v>
                </c:pt>
                <c:pt idx="185">
                  <c:v>1.1219583333333334</c:v>
                </c:pt>
                <c:pt idx="186">
                  <c:v>1.0383333333333333</c:v>
                </c:pt>
                <c:pt idx="187">
                  <c:v>0.97629166666666667</c:v>
                </c:pt>
                <c:pt idx="188">
                  <c:v>0.6332916666666667</c:v>
                </c:pt>
                <c:pt idx="189">
                  <c:v>0.77141666666666664</c:v>
                </c:pt>
                <c:pt idx="190">
                  <c:v>0.68774999999999997</c:v>
                </c:pt>
                <c:pt idx="191">
                  <c:v>0.78629166666666661</c:v>
                </c:pt>
                <c:pt idx="192">
                  <c:v>0.66725000000000001</c:v>
                </c:pt>
                <c:pt idx="193">
                  <c:v>0.80070833333333324</c:v>
                </c:pt>
                <c:pt idx="194">
                  <c:v>1.04525</c:v>
                </c:pt>
                <c:pt idx="195">
                  <c:v>0.75983333333333336</c:v>
                </c:pt>
                <c:pt idx="196">
                  <c:v>0.69941666666666669</c:v>
                </c:pt>
                <c:pt idx="197">
                  <c:v>0.65925</c:v>
                </c:pt>
                <c:pt idx="198">
                  <c:v>0.74962499999999999</c:v>
                </c:pt>
                <c:pt idx="199">
                  <c:v>0.71970833333333328</c:v>
                </c:pt>
                <c:pt idx="200">
                  <c:v>0.63045833333333334</c:v>
                </c:pt>
                <c:pt idx="201">
                  <c:v>0.75962500000000011</c:v>
                </c:pt>
                <c:pt idx="202">
                  <c:v>0.84766666666666668</c:v>
                </c:pt>
                <c:pt idx="203">
                  <c:v>0.95841666666666658</c:v>
                </c:pt>
                <c:pt idx="204">
                  <c:v>0.70912499999999989</c:v>
                </c:pt>
                <c:pt idx="205">
                  <c:v>0.70416666666666661</c:v>
                </c:pt>
                <c:pt idx="206">
                  <c:v>0.79379166666666656</c:v>
                </c:pt>
                <c:pt idx="207">
                  <c:v>1.2130833333333333</c:v>
                </c:pt>
                <c:pt idx="208">
                  <c:v>0.71791666666666665</c:v>
                </c:pt>
                <c:pt idx="209">
                  <c:v>1.8050416666666667</c:v>
                </c:pt>
                <c:pt idx="210">
                  <c:v>0.95791666666666664</c:v>
                </c:pt>
                <c:pt idx="211">
                  <c:v>1.384625</c:v>
                </c:pt>
                <c:pt idx="212">
                  <c:v>0.65379166666666666</c:v>
                </c:pt>
                <c:pt idx="213">
                  <c:v>0.63766666666666671</c:v>
                </c:pt>
                <c:pt idx="214">
                  <c:v>0.83054166666666662</c:v>
                </c:pt>
                <c:pt idx="215">
                  <c:v>0.63016666666666665</c:v>
                </c:pt>
                <c:pt idx="216">
                  <c:v>0.89</c:v>
                </c:pt>
                <c:pt idx="217">
                  <c:v>1.2117500000000001</c:v>
                </c:pt>
                <c:pt idx="218">
                  <c:v>0.74895833333333339</c:v>
                </c:pt>
                <c:pt idx="219">
                  <c:v>0.83179166666666671</c:v>
                </c:pt>
                <c:pt idx="220">
                  <c:v>0.69629166666666664</c:v>
                </c:pt>
                <c:pt idx="221">
                  <c:v>0.80791666666666673</c:v>
                </c:pt>
                <c:pt idx="222">
                  <c:v>0.70216666666666672</c:v>
                </c:pt>
                <c:pt idx="223">
                  <c:v>0.75525000000000009</c:v>
                </c:pt>
                <c:pt idx="224">
                  <c:v>0.64200000000000002</c:v>
                </c:pt>
                <c:pt idx="225">
                  <c:v>0.68816666666666659</c:v>
                </c:pt>
                <c:pt idx="226">
                  <c:v>0.86754166666666677</c:v>
                </c:pt>
                <c:pt idx="227">
                  <c:v>1.350875</c:v>
                </c:pt>
                <c:pt idx="228">
                  <c:v>0.86508333333333332</c:v>
                </c:pt>
                <c:pt idx="229">
                  <c:v>0.98604166666666659</c:v>
                </c:pt>
                <c:pt idx="230">
                  <c:v>0.79345833333333327</c:v>
                </c:pt>
                <c:pt idx="231">
                  <c:v>0.64550000000000007</c:v>
                </c:pt>
                <c:pt idx="232">
                  <c:v>1.0816666666666668</c:v>
                </c:pt>
                <c:pt idx="233">
                  <c:v>0.70966666666666667</c:v>
                </c:pt>
                <c:pt idx="234">
                  <c:v>0.79620833333333341</c:v>
                </c:pt>
                <c:pt idx="235">
                  <c:v>1.3422916666666669</c:v>
                </c:pt>
                <c:pt idx="236">
                  <c:v>0.65649999999999997</c:v>
                </c:pt>
                <c:pt idx="237">
                  <c:v>1.0029999999999999</c:v>
                </c:pt>
                <c:pt idx="238">
                  <c:v>1.0479583333333333</c:v>
                </c:pt>
                <c:pt idx="239">
                  <c:v>1.5037916666666666</c:v>
                </c:pt>
                <c:pt idx="240">
                  <c:v>0.74470833333333342</c:v>
                </c:pt>
                <c:pt idx="241">
                  <c:v>0.66595833333333332</c:v>
                </c:pt>
                <c:pt idx="242">
                  <c:v>0.67179166666666668</c:v>
                </c:pt>
                <c:pt idx="243">
                  <c:v>0.71166666666666656</c:v>
                </c:pt>
                <c:pt idx="244">
                  <c:v>0.72212500000000002</c:v>
                </c:pt>
                <c:pt idx="245">
                  <c:v>1.0920833333333333</c:v>
                </c:pt>
                <c:pt idx="246">
                  <c:v>1.0683749999999999</c:v>
                </c:pt>
                <c:pt idx="247">
                  <c:v>1.0484166666666666</c:v>
                </c:pt>
                <c:pt idx="248">
                  <c:v>1.5767499999999999</c:v>
                </c:pt>
                <c:pt idx="249">
                  <c:v>0.66216666666666668</c:v>
                </c:pt>
                <c:pt idx="250">
                  <c:v>0.832125</c:v>
                </c:pt>
                <c:pt idx="251">
                  <c:v>0.77716666666666667</c:v>
                </c:pt>
                <c:pt idx="252">
                  <c:v>0.63291666666666668</c:v>
                </c:pt>
                <c:pt idx="253">
                  <c:v>0.64058333333333339</c:v>
                </c:pt>
                <c:pt idx="254">
                  <c:v>0.72512499999999991</c:v>
                </c:pt>
                <c:pt idx="255">
                  <c:v>0.87541666666666673</c:v>
                </c:pt>
                <c:pt idx="256">
                  <c:v>0.69158333333333333</c:v>
                </c:pt>
                <c:pt idx="257">
                  <c:v>1.6479166666666665</c:v>
                </c:pt>
                <c:pt idx="258">
                  <c:v>0.86979166666666663</c:v>
                </c:pt>
                <c:pt idx="259">
                  <c:v>0.85558333333333325</c:v>
                </c:pt>
                <c:pt idx="260">
                  <c:v>1.057375</c:v>
                </c:pt>
                <c:pt idx="261">
                  <c:v>0.70220833333333343</c:v>
                </c:pt>
                <c:pt idx="262">
                  <c:v>0.78479166666666667</c:v>
                </c:pt>
                <c:pt idx="263">
                  <c:v>0.72379166666666661</c:v>
                </c:pt>
                <c:pt idx="264">
                  <c:v>1.338875</c:v>
                </c:pt>
                <c:pt idx="265">
                  <c:v>0.926875</c:v>
                </c:pt>
                <c:pt idx="266">
                  <c:v>0.89470833333333333</c:v>
                </c:pt>
                <c:pt idx="267">
                  <c:v>1.8589166666666666</c:v>
                </c:pt>
                <c:pt idx="268">
                  <c:v>0.6775416666666666</c:v>
                </c:pt>
                <c:pt idx="269">
                  <c:v>0.81554166666666672</c:v>
                </c:pt>
                <c:pt idx="270">
                  <c:v>1.0387083333333333</c:v>
                </c:pt>
                <c:pt idx="271">
                  <c:v>0.66149999999999998</c:v>
                </c:pt>
                <c:pt idx="272">
                  <c:v>1.2535833333333333</c:v>
                </c:pt>
                <c:pt idx="273">
                  <c:v>0.9824166666666666</c:v>
                </c:pt>
                <c:pt idx="274">
                  <c:v>0.88124999999999998</c:v>
                </c:pt>
                <c:pt idx="275">
                  <c:v>0.68049999999999999</c:v>
                </c:pt>
                <c:pt idx="276">
                  <c:v>0.63824999999999998</c:v>
                </c:pt>
                <c:pt idx="277">
                  <c:v>0.77212499999999995</c:v>
                </c:pt>
                <c:pt idx="278">
                  <c:v>0.87820833333333337</c:v>
                </c:pt>
                <c:pt idx="279">
                  <c:v>0.72141666666666671</c:v>
                </c:pt>
                <c:pt idx="280">
                  <c:v>0.88712500000000005</c:v>
                </c:pt>
                <c:pt idx="281">
                  <c:v>0.87004166666666671</c:v>
                </c:pt>
                <c:pt idx="282">
                  <c:v>0.86866666666666659</c:v>
                </c:pt>
                <c:pt idx="283">
                  <c:v>0.66916666666666658</c:v>
                </c:pt>
                <c:pt idx="284">
                  <c:v>0.77749999999999997</c:v>
                </c:pt>
                <c:pt idx="285">
                  <c:v>0.64962500000000001</c:v>
                </c:pt>
                <c:pt idx="286">
                  <c:v>1.1871666666666667</c:v>
                </c:pt>
                <c:pt idx="287">
                  <c:v>0.7406666666666667</c:v>
                </c:pt>
                <c:pt idx="288">
                  <c:v>1.0654166666666667</c:v>
                </c:pt>
                <c:pt idx="289">
                  <c:v>0.65562500000000001</c:v>
                </c:pt>
                <c:pt idx="290">
                  <c:v>0.72687500000000005</c:v>
                </c:pt>
                <c:pt idx="291">
                  <c:v>1.8737083333333333</c:v>
                </c:pt>
                <c:pt idx="292">
                  <c:v>0.83083333333333342</c:v>
                </c:pt>
                <c:pt idx="293">
                  <c:v>1.0300416666666667</c:v>
                </c:pt>
                <c:pt idx="294">
                  <c:v>1.1635416666666667</c:v>
                </c:pt>
                <c:pt idx="295">
                  <c:v>0.64479166666666665</c:v>
                </c:pt>
                <c:pt idx="296">
                  <c:v>1.4675833333333335</c:v>
                </c:pt>
                <c:pt idx="297">
                  <c:v>1.2359583333333333</c:v>
                </c:pt>
                <c:pt idx="298">
                  <c:v>0.78925000000000001</c:v>
                </c:pt>
                <c:pt idx="299">
                  <c:v>0.96270833333333339</c:v>
                </c:pt>
                <c:pt idx="300">
                  <c:v>0.73129166666666656</c:v>
                </c:pt>
                <c:pt idx="301">
                  <c:v>0.92799999999999994</c:v>
                </c:pt>
                <c:pt idx="302">
                  <c:v>0.72837500000000011</c:v>
                </c:pt>
                <c:pt idx="303">
                  <c:v>0.66633333333333333</c:v>
                </c:pt>
                <c:pt idx="304">
                  <c:v>0.63300000000000001</c:v>
                </c:pt>
                <c:pt idx="305">
                  <c:v>0.68137500000000006</c:v>
                </c:pt>
                <c:pt idx="306">
                  <c:v>0.63087499999999996</c:v>
                </c:pt>
                <c:pt idx="307">
                  <c:v>0.81837499999999996</c:v>
                </c:pt>
                <c:pt idx="308">
                  <c:v>1.1895416666666667</c:v>
                </c:pt>
                <c:pt idx="309">
                  <c:v>0.73720833333333335</c:v>
                </c:pt>
                <c:pt idx="310">
                  <c:v>1.0529166666666667</c:v>
                </c:pt>
                <c:pt idx="311">
                  <c:v>0.91791666666666671</c:v>
                </c:pt>
                <c:pt idx="312">
                  <c:v>0.69770833333333337</c:v>
                </c:pt>
                <c:pt idx="313">
                  <c:v>0.77841666666666665</c:v>
                </c:pt>
                <c:pt idx="314">
                  <c:v>0.97370833333333329</c:v>
                </c:pt>
                <c:pt idx="315">
                  <c:v>0.86750000000000005</c:v>
                </c:pt>
                <c:pt idx="316">
                  <c:v>1.3412916666666668</c:v>
                </c:pt>
                <c:pt idx="317">
                  <c:v>0.99629166666666669</c:v>
                </c:pt>
                <c:pt idx="318">
                  <c:v>0.76845833333333335</c:v>
                </c:pt>
                <c:pt idx="319">
                  <c:v>0.76883333333333337</c:v>
                </c:pt>
                <c:pt idx="320">
                  <c:v>0.63091666666666668</c:v>
                </c:pt>
                <c:pt idx="321">
                  <c:v>1.0264166666666668</c:v>
                </c:pt>
                <c:pt idx="322">
                  <c:v>0.85849999999999993</c:v>
                </c:pt>
                <c:pt idx="323">
                  <c:v>1.54</c:v>
                </c:pt>
                <c:pt idx="324">
                  <c:v>0.65041666666666664</c:v>
                </c:pt>
                <c:pt idx="325">
                  <c:v>0.82304166666666667</c:v>
                </c:pt>
                <c:pt idx="326">
                  <c:v>0.75558333333333338</c:v>
                </c:pt>
                <c:pt idx="327">
                  <c:v>0.70629166666666665</c:v>
                </c:pt>
                <c:pt idx="328">
                  <c:v>1.1547916666666667</c:v>
                </c:pt>
                <c:pt idx="329">
                  <c:v>1.1567499999999999</c:v>
                </c:pt>
                <c:pt idx="330">
                  <c:v>1.0146666666666666</c:v>
                </c:pt>
                <c:pt idx="331">
                  <c:v>0.73499999999999999</c:v>
                </c:pt>
                <c:pt idx="332">
                  <c:v>0.73320833333333335</c:v>
                </c:pt>
                <c:pt idx="333">
                  <c:v>1.0316666666666667</c:v>
                </c:pt>
                <c:pt idx="334">
                  <c:v>0.87508333333333332</c:v>
                </c:pt>
                <c:pt idx="335">
                  <c:v>0.7709583333333333</c:v>
                </c:pt>
                <c:pt idx="336">
                  <c:v>1.2646249999999999</c:v>
                </c:pt>
                <c:pt idx="337">
                  <c:v>0.79358333333333331</c:v>
                </c:pt>
                <c:pt idx="338">
                  <c:v>1.3706666666666667</c:v>
                </c:pt>
                <c:pt idx="339">
                  <c:v>0.6825</c:v>
                </c:pt>
                <c:pt idx="340">
                  <c:v>0.71012500000000001</c:v>
                </c:pt>
                <c:pt idx="341">
                  <c:v>0.68270833333333336</c:v>
                </c:pt>
                <c:pt idx="342">
                  <c:v>0.72425000000000006</c:v>
                </c:pt>
                <c:pt idx="343">
                  <c:v>0.68500000000000005</c:v>
                </c:pt>
                <c:pt idx="344">
                  <c:v>0.68145833333333339</c:v>
                </c:pt>
                <c:pt idx="345">
                  <c:v>0.70595833333333335</c:v>
                </c:pt>
                <c:pt idx="346">
                  <c:v>0.99783333333333335</c:v>
                </c:pt>
                <c:pt idx="347">
                  <c:v>0.68387500000000001</c:v>
                </c:pt>
                <c:pt idx="348">
                  <c:v>1.1917500000000001</c:v>
                </c:pt>
                <c:pt idx="349">
                  <c:v>0.69341666666666668</c:v>
                </c:pt>
                <c:pt idx="350">
                  <c:v>0.9135833333333333</c:v>
                </c:pt>
                <c:pt idx="351">
                  <c:v>0.7909166666666666</c:v>
                </c:pt>
                <c:pt idx="352">
                  <c:v>0.82387500000000002</c:v>
                </c:pt>
                <c:pt idx="353">
                  <c:v>1.5027916666666667</c:v>
                </c:pt>
                <c:pt idx="354">
                  <c:v>0.75670833333333343</c:v>
                </c:pt>
                <c:pt idx="355">
                  <c:v>0.91</c:v>
                </c:pt>
                <c:pt idx="356">
                  <c:v>0.85095833333333326</c:v>
                </c:pt>
                <c:pt idx="357">
                  <c:v>0.82458333333333333</c:v>
                </c:pt>
                <c:pt idx="358">
                  <c:v>0.6845416666666666</c:v>
                </c:pt>
                <c:pt idx="359">
                  <c:v>0.62716666666666665</c:v>
                </c:pt>
                <c:pt idx="360">
                  <c:v>0.71037499999999998</c:v>
                </c:pt>
                <c:pt idx="361">
                  <c:v>0.82708333333333339</c:v>
                </c:pt>
                <c:pt idx="362">
                  <c:v>0.78758333333333341</c:v>
                </c:pt>
                <c:pt idx="363">
                  <c:v>1.1152499999999999</c:v>
                </c:pt>
                <c:pt idx="364">
                  <c:v>1.0665416666666667</c:v>
                </c:pt>
                <c:pt idx="365">
                  <c:v>0.65629166666666661</c:v>
                </c:pt>
                <c:pt idx="366">
                  <c:v>0.67329166666666662</c:v>
                </c:pt>
                <c:pt idx="367">
                  <c:v>1.3207916666666668</c:v>
                </c:pt>
                <c:pt idx="368">
                  <c:v>0.62624999999999997</c:v>
                </c:pt>
                <c:pt idx="369">
                  <c:v>0.83933333333333326</c:v>
                </c:pt>
                <c:pt idx="370">
                  <c:v>0.7875416666666667</c:v>
                </c:pt>
                <c:pt idx="371">
                  <c:v>0.64374999999999993</c:v>
                </c:pt>
                <c:pt idx="372">
                  <c:v>0.75345833333333323</c:v>
                </c:pt>
                <c:pt idx="373">
                  <c:v>0.91145833333333337</c:v>
                </c:pt>
                <c:pt idx="374">
                  <c:v>0.82470833333333327</c:v>
                </c:pt>
                <c:pt idx="375">
                  <c:v>0.92925000000000002</c:v>
                </c:pt>
                <c:pt idx="376">
                  <c:v>1.0437916666666667</c:v>
                </c:pt>
                <c:pt idx="377">
                  <c:v>0.66541666666666666</c:v>
                </c:pt>
                <c:pt idx="378">
                  <c:v>0.89670833333333333</c:v>
                </c:pt>
                <c:pt idx="379">
                  <c:v>0.64133333333333331</c:v>
                </c:pt>
                <c:pt idx="380">
                  <c:v>0.77208333333333334</c:v>
                </c:pt>
                <c:pt idx="381">
                  <c:v>0.8184583333333334</c:v>
                </c:pt>
                <c:pt idx="382">
                  <c:v>1.2392083333333332</c:v>
                </c:pt>
                <c:pt idx="383">
                  <c:v>0.90249999999999997</c:v>
                </c:pt>
                <c:pt idx="384">
                  <c:v>1.6013333333333335</c:v>
                </c:pt>
                <c:pt idx="385">
                  <c:v>0.84362499999999996</c:v>
                </c:pt>
                <c:pt idx="386">
                  <c:v>1.1544999999999999</c:v>
                </c:pt>
                <c:pt idx="387">
                  <c:v>0.67420833333333341</c:v>
                </c:pt>
                <c:pt idx="388">
                  <c:v>0.63966666666666672</c:v>
                </c:pt>
                <c:pt idx="389">
                  <c:v>0.93258333333333343</c:v>
                </c:pt>
                <c:pt idx="390">
                  <c:v>1.0325833333333334</c:v>
                </c:pt>
                <c:pt idx="391">
                  <c:v>1.2746666666666666</c:v>
                </c:pt>
                <c:pt idx="392">
                  <c:v>0.72474999999999989</c:v>
                </c:pt>
                <c:pt idx="393">
                  <c:v>1.1779583333333334</c:v>
                </c:pt>
                <c:pt idx="394">
                  <c:v>0.68916666666666659</c:v>
                </c:pt>
                <c:pt idx="395">
                  <c:v>0.63300000000000001</c:v>
                </c:pt>
                <c:pt idx="396">
                  <c:v>1.47475</c:v>
                </c:pt>
                <c:pt idx="397">
                  <c:v>0.81408333333333338</c:v>
                </c:pt>
                <c:pt idx="398">
                  <c:v>0.75879166666666664</c:v>
                </c:pt>
                <c:pt idx="399">
                  <c:v>0.94833333333333336</c:v>
                </c:pt>
                <c:pt idx="400">
                  <c:v>0.66658333333333331</c:v>
                </c:pt>
                <c:pt idx="401">
                  <c:v>1.0252083333333333</c:v>
                </c:pt>
                <c:pt idx="402">
                  <c:v>0.70479166666666659</c:v>
                </c:pt>
                <c:pt idx="403">
                  <c:v>0.90662500000000001</c:v>
                </c:pt>
                <c:pt idx="404">
                  <c:v>0.71508333333333329</c:v>
                </c:pt>
                <c:pt idx="405">
                  <c:v>1.07175</c:v>
                </c:pt>
                <c:pt idx="406">
                  <c:v>0.65520833333333328</c:v>
                </c:pt>
                <c:pt idx="407">
                  <c:v>1.7572916666666665</c:v>
                </c:pt>
                <c:pt idx="408">
                  <c:v>1.181</c:v>
                </c:pt>
                <c:pt idx="409">
                  <c:v>0.98791666666666667</c:v>
                </c:pt>
                <c:pt idx="410">
                  <c:v>1.0609166666666667</c:v>
                </c:pt>
                <c:pt idx="411">
                  <c:v>0.88583333333333336</c:v>
                </c:pt>
                <c:pt idx="412">
                  <c:v>0.85712500000000003</c:v>
                </c:pt>
                <c:pt idx="413">
                  <c:v>1.0595833333333333</c:v>
                </c:pt>
                <c:pt idx="414">
                  <c:v>1.0525416666666667</c:v>
                </c:pt>
                <c:pt idx="415">
                  <c:v>1.0908333333333333</c:v>
                </c:pt>
                <c:pt idx="416">
                  <c:v>0.86879166666666663</c:v>
                </c:pt>
                <c:pt idx="417">
                  <c:v>0.73420833333333324</c:v>
                </c:pt>
                <c:pt idx="418">
                  <c:v>0.70333333333333325</c:v>
                </c:pt>
                <c:pt idx="419">
                  <c:v>1.0091666666666665</c:v>
                </c:pt>
                <c:pt idx="420">
                  <c:v>0.71095833333333325</c:v>
                </c:pt>
                <c:pt idx="421">
                  <c:v>1.188375</c:v>
                </c:pt>
                <c:pt idx="422">
                  <c:v>0.71083333333333332</c:v>
                </c:pt>
                <c:pt idx="423">
                  <c:v>0.88520833333333337</c:v>
                </c:pt>
                <c:pt idx="424">
                  <c:v>0.7739583333333333</c:v>
                </c:pt>
                <c:pt idx="425">
                  <c:v>0.64637500000000003</c:v>
                </c:pt>
                <c:pt idx="426">
                  <c:v>0.62941666666666662</c:v>
                </c:pt>
                <c:pt idx="427">
                  <c:v>1.01675</c:v>
                </c:pt>
                <c:pt idx="428">
                  <c:v>0.9474583333333334</c:v>
                </c:pt>
                <c:pt idx="429">
                  <c:v>0.71704166666666669</c:v>
                </c:pt>
                <c:pt idx="430">
                  <c:v>0.8547083333333334</c:v>
                </c:pt>
                <c:pt idx="431">
                  <c:v>0.81029166666666663</c:v>
                </c:pt>
                <c:pt idx="432">
                  <c:v>0.91349999999999998</c:v>
                </c:pt>
                <c:pt idx="433">
                  <c:v>0.80612500000000009</c:v>
                </c:pt>
                <c:pt idx="434">
                  <c:v>1.6896250000000002</c:v>
                </c:pt>
                <c:pt idx="435">
                  <c:v>1.415</c:v>
                </c:pt>
                <c:pt idx="436">
                  <c:v>0.85691666666666666</c:v>
                </c:pt>
                <c:pt idx="437">
                  <c:v>0.86129166666666668</c:v>
                </c:pt>
                <c:pt idx="438">
                  <c:v>0.80962500000000004</c:v>
                </c:pt>
                <c:pt idx="439">
                  <c:v>0.66645833333333326</c:v>
                </c:pt>
                <c:pt idx="440">
                  <c:v>0.79979166666666668</c:v>
                </c:pt>
                <c:pt idx="441">
                  <c:v>0.875</c:v>
                </c:pt>
                <c:pt idx="442">
                  <c:v>0.99975000000000003</c:v>
                </c:pt>
                <c:pt idx="443">
                  <c:v>0.97195833333333337</c:v>
                </c:pt>
                <c:pt idx="444">
                  <c:v>0.79420833333333329</c:v>
                </c:pt>
                <c:pt idx="445">
                  <c:v>0.74962499999999999</c:v>
                </c:pt>
                <c:pt idx="446">
                  <c:v>0.88379166666666664</c:v>
                </c:pt>
                <c:pt idx="447">
                  <c:v>1.2121666666666666</c:v>
                </c:pt>
                <c:pt idx="448">
                  <c:v>0.79504166666666665</c:v>
                </c:pt>
                <c:pt idx="449">
                  <c:v>1.8375000000000001</c:v>
                </c:pt>
                <c:pt idx="450">
                  <c:v>1.0392083333333333</c:v>
                </c:pt>
                <c:pt idx="451">
                  <c:v>0.6918333333333333</c:v>
                </c:pt>
                <c:pt idx="452">
                  <c:v>0.63758333333333328</c:v>
                </c:pt>
                <c:pt idx="453">
                  <c:v>1.1304583333333333</c:v>
                </c:pt>
                <c:pt idx="454">
                  <c:v>0.65087499999999998</c:v>
                </c:pt>
                <c:pt idx="455">
                  <c:v>1.0462916666666666</c:v>
                </c:pt>
                <c:pt idx="456">
                  <c:v>0.64237500000000003</c:v>
                </c:pt>
                <c:pt idx="457">
                  <c:v>0.82258333333333333</c:v>
                </c:pt>
                <c:pt idx="458">
                  <c:v>0.96587500000000004</c:v>
                </c:pt>
                <c:pt idx="459">
                  <c:v>1.5958333333333332</c:v>
                </c:pt>
                <c:pt idx="460">
                  <c:v>0.6974999999999999</c:v>
                </c:pt>
                <c:pt idx="461">
                  <c:v>0.71612500000000001</c:v>
                </c:pt>
                <c:pt idx="462">
                  <c:v>1.1234166666666667</c:v>
                </c:pt>
                <c:pt idx="463">
                  <c:v>0.97433333333333338</c:v>
                </c:pt>
                <c:pt idx="464">
                  <c:v>0.63754166666666667</c:v>
                </c:pt>
                <c:pt idx="465">
                  <c:v>1.3671249999999999</c:v>
                </c:pt>
                <c:pt idx="466">
                  <c:v>0.63424999999999998</c:v>
                </c:pt>
                <c:pt idx="467">
                  <c:v>1.4959583333333333</c:v>
                </c:pt>
                <c:pt idx="468">
                  <c:v>0.66604166666666664</c:v>
                </c:pt>
                <c:pt idx="469">
                  <c:v>0.6818749999999999</c:v>
                </c:pt>
                <c:pt idx="470">
                  <c:v>0.88800000000000001</c:v>
                </c:pt>
                <c:pt idx="471">
                  <c:v>0.82970833333333338</c:v>
                </c:pt>
                <c:pt idx="472">
                  <c:v>1.2592083333333333</c:v>
                </c:pt>
                <c:pt idx="473">
                  <c:v>1.1697083333333333</c:v>
                </c:pt>
                <c:pt idx="474">
                  <c:v>0.84958333333333336</c:v>
                </c:pt>
                <c:pt idx="475">
                  <c:v>0.71629166666666666</c:v>
                </c:pt>
                <c:pt idx="476">
                  <c:v>0.81666666666666676</c:v>
                </c:pt>
                <c:pt idx="477">
                  <c:v>0.7712916666666666</c:v>
                </c:pt>
                <c:pt idx="478">
                  <c:v>0.83479166666666671</c:v>
                </c:pt>
                <c:pt idx="479">
                  <c:v>1.3102916666666666</c:v>
                </c:pt>
                <c:pt idx="480">
                  <c:v>0.69629166666666664</c:v>
                </c:pt>
                <c:pt idx="481">
                  <c:v>0.68887500000000002</c:v>
                </c:pt>
                <c:pt idx="482">
                  <c:v>0.69212499999999999</c:v>
                </c:pt>
                <c:pt idx="483">
                  <c:v>0.85541666666666671</c:v>
                </c:pt>
                <c:pt idx="484">
                  <c:v>0.70325000000000004</c:v>
                </c:pt>
                <c:pt idx="485">
                  <c:v>1.6926666666666668</c:v>
                </c:pt>
                <c:pt idx="486">
                  <c:v>0.95070833333333338</c:v>
                </c:pt>
                <c:pt idx="487">
                  <c:v>0.76958333333333329</c:v>
                </c:pt>
                <c:pt idx="488">
                  <c:v>0.75008333333333332</c:v>
                </c:pt>
                <c:pt idx="489">
                  <c:v>0.78587499999999999</c:v>
                </c:pt>
                <c:pt idx="490">
                  <c:v>0.86916666666666664</c:v>
                </c:pt>
                <c:pt idx="491">
                  <c:v>0.79416666666666658</c:v>
                </c:pt>
                <c:pt idx="492">
                  <c:v>0.73504166666666659</c:v>
                </c:pt>
                <c:pt idx="493">
                  <c:v>0.91920833333333329</c:v>
                </c:pt>
                <c:pt idx="494">
                  <c:v>0.98316666666666663</c:v>
                </c:pt>
                <c:pt idx="495">
                  <c:v>0.67141666666666666</c:v>
                </c:pt>
                <c:pt idx="496">
                  <c:v>0.73445833333333332</c:v>
                </c:pt>
                <c:pt idx="497">
                  <c:v>0.85033333333333339</c:v>
                </c:pt>
                <c:pt idx="498">
                  <c:v>1.0583750000000001</c:v>
                </c:pt>
                <c:pt idx="499">
                  <c:v>0.6429583333333333</c:v>
                </c:pt>
                <c:pt idx="500">
                  <c:v>0.69841666666666669</c:v>
                </c:pt>
                <c:pt idx="501">
                  <c:v>0.74879166666666663</c:v>
                </c:pt>
                <c:pt idx="502">
                  <c:v>0.71795833333333337</c:v>
                </c:pt>
                <c:pt idx="503">
                  <c:v>0.64449999999999996</c:v>
                </c:pt>
                <c:pt idx="504">
                  <c:v>1.3788333333333334</c:v>
                </c:pt>
                <c:pt idx="505">
                  <c:v>0.99791666666666667</c:v>
                </c:pt>
                <c:pt idx="506">
                  <c:v>0.9019166666666667</c:v>
                </c:pt>
                <c:pt idx="507">
                  <c:v>1.39625</c:v>
                </c:pt>
                <c:pt idx="508">
                  <c:v>0.69408333333333339</c:v>
                </c:pt>
                <c:pt idx="509">
                  <c:v>0.68266666666666664</c:v>
                </c:pt>
                <c:pt idx="510">
                  <c:v>0.95716666666666672</c:v>
                </c:pt>
                <c:pt idx="511">
                  <c:v>0.859375</c:v>
                </c:pt>
                <c:pt idx="512">
                  <c:v>0.99212500000000003</c:v>
                </c:pt>
                <c:pt idx="513">
                  <c:v>1.0452916666666667</c:v>
                </c:pt>
                <c:pt idx="514">
                  <c:v>0.78425</c:v>
                </c:pt>
                <c:pt idx="515">
                  <c:v>0.83845833333333342</c:v>
                </c:pt>
                <c:pt idx="516">
                  <c:v>0.84545833333333331</c:v>
                </c:pt>
                <c:pt idx="517">
                  <c:v>1.1993333333333334</c:v>
                </c:pt>
                <c:pt idx="518">
                  <c:v>0.78508333333333324</c:v>
                </c:pt>
                <c:pt idx="519">
                  <c:v>0.85929166666666668</c:v>
                </c:pt>
                <c:pt idx="520">
                  <c:v>0.78916666666666668</c:v>
                </c:pt>
                <c:pt idx="521">
                  <c:v>0.99387500000000006</c:v>
                </c:pt>
                <c:pt idx="522">
                  <c:v>0.82537500000000008</c:v>
                </c:pt>
                <c:pt idx="523">
                  <c:v>1.3029166666666667</c:v>
                </c:pt>
                <c:pt idx="524">
                  <c:v>1.4626250000000001</c:v>
                </c:pt>
                <c:pt idx="525">
                  <c:v>1.3445416666666665</c:v>
                </c:pt>
                <c:pt idx="526">
                  <c:v>0.69166666666666676</c:v>
                </c:pt>
                <c:pt idx="527">
                  <c:v>0.95045833333333329</c:v>
                </c:pt>
                <c:pt idx="528">
                  <c:v>0.71962500000000007</c:v>
                </c:pt>
                <c:pt idx="529">
                  <c:v>0.73708333333333342</c:v>
                </c:pt>
                <c:pt idx="530">
                  <c:v>0.95858333333333334</c:v>
                </c:pt>
                <c:pt idx="531">
                  <c:v>0.98379166666666673</c:v>
                </c:pt>
                <c:pt idx="532">
                  <c:v>0.63170833333333332</c:v>
                </c:pt>
                <c:pt idx="533">
                  <c:v>0.68441666666666656</c:v>
                </c:pt>
                <c:pt idx="534">
                  <c:v>0.65137499999999993</c:v>
                </c:pt>
                <c:pt idx="535">
                  <c:v>0.83499999999999996</c:v>
                </c:pt>
                <c:pt idx="536">
                  <c:v>1.5600833333333333</c:v>
                </c:pt>
                <c:pt idx="537">
                  <c:v>0.73258333333333336</c:v>
                </c:pt>
                <c:pt idx="538">
                  <c:v>0.88212499999999994</c:v>
                </c:pt>
                <c:pt idx="539">
                  <c:v>0.73291666666666666</c:v>
                </c:pt>
                <c:pt idx="540">
                  <c:v>0.82220833333333332</c:v>
                </c:pt>
                <c:pt idx="541">
                  <c:v>0.66758333333333331</c:v>
                </c:pt>
                <c:pt idx="542">
                  <c:v>0.65416666666666667</c:v>
                </c:pt>
                <c:pt idx="543">
                  <c:v>0.83875</c:v>
                </c:pt>
                <c:pt idx="544">
                  <c:v>0.67479166666666668</c:v>
                </c:pt>
                <c:pt idx="545">
                  <c:v>0.64833333333333332</c:v>
                </c:pt>
                <c:pt idx="546">
                  <c:v>0.69191666666666674</c:v>
                </c:pt>
                <c:pt idx="547">
                  <c:v>1.4602083333333333</c:v>
                </c:pt>
                <c:pt idx="548">
                  <c:v>1.1166666666666667</c:v>
                </c:pt>
                <c:pt idx="549">
                  <c:v>0.77841666666666665</c:v>
                </c:pt>
                <c:pt idx="550">
                  <c:v>0.74275000000000002</c:v>
                </c:pt>
                <c:pt idx="551">
                  <c:v>0.76545833333333324</c:v>
                </c:pt>
                <c:pt idx="552">
                  <c:v>0.77720833333333328</c:v>
                </c:pt>
                <c:pt idx="553">
                  <c:v>1.2413749999999999</c:v>
                </c:pt>
                <c:pt idx="554">
                  <c:v>0.77254166666666668</c:v>
                </c:pt>
                <c:pt idx="555">
                  <c:v>0.65470833333333334</c:v>
                </c:pt>
                <c:pt idx="556">
                  <c:v>0.76395833333333341</c:v>
                </c:pt>
                <c:pt idx="557">
                  <c:v>1.1784166666666667</c:v>
                </c:pt>
                <c:pt idx="558">
                  <c:v>0.67625000000000002</c:v>
                </c:pt>
                <c:pt idx="559">
                  <c:v>0.91349999999999998</c:v>
                </c:pt>
                <c:pt idx="560">
                  <c:v>0.98216666666666663</c:v>
                </c:pt>
                <c:pt idx="561">
                  <c:v>0.81258333333333332</c:v>
                </c:pt>
                <c:pt idx="562">
                  <c:v>0.67629166666666674</c:v>
                </c:pt>
                <c:pt idx="563">
                  <c:v>0.89879166666666677</c:v>
                </c:pt>
                <c:pt idx="564">
                  <c:v>0.70054166666666662</c:v>
                </c:pt>
                <c:pt idx="565">
                  <c:v>1.2198333333333333</c:v>
                </c:pt>
                <c:pt idx="566">
                  <c:v>0.6312916666666667</c:v>
                </c:pt>
                <c:pt idx="567">
                  <c:v>0.84220833333333334</c:v>
                </c:pt>
                <c:pt idx="568">
                  <c:v>0.65283333333333327</c:v>
                </c:pt>
                <c:pt idx="569">
                  <c:v>0.65237500000000004</c:v>
                </c:pt>
                <c:pt idx="570">
                  <c:v>1.1517083333333333</c:v>
                </c:pt>
                <c:pt idx="571">
                  <c:v>0.77420833333333328</c:v>
                </c:pt>
                <c:pt idx="572">
                  <c:v>0.83716666666666661</c:v>
                </c:pt>
                <c:pt idx="573">
                  <c:v>0.88383333333333336</c:v>
                </c:pt>
                <c:pt idx="574">
                  <c:v>1.4916666666666665</c:v>
                </c:pt>
                <c:pt idx="575">
                  <c:v>1.6059166666666667</c:v>
                </c:pt>
                <c:pt idx="576">
                  <c:v>0.67170833333333324</c:v>
                </c:pt>
                <c:pt idx="577">
                  <c:v>1.4050416666666665</c:v>
                </c:pt>
                <c:pt idx="578">
                  <c:v>0.7925416666666667</c:v>
                </c:pt>
                <c:pt idx="579">
                  <c:v>0.63258333333333339</c:v>
                </c:pt>
                <c:pt idx="580">
                  <c:v>1.2629166666666667</c:v>
                </c:pt>
                <c:pt idx="581">
                  <c:v>1.0583333333333333</c:v>
                </c:pt>
                <c:pt idx="582">
                  <c:v>1.0358333333333334</c:v>
                </c:pt>
                <c:pt idx="583">
                  <c:v>0.7014999999999999</c:v>
                </c:pt>
                <c:pt idx="584">
                  <c:v>1.4910416666666666</c:v>
                </c:pt>
                <c:pt idx="585">
                  <c:v>0.67045833333333338</c:v>
                </c:pt>
                <c:pt idx="586">
                  <c:v>0.9278333333333334</c:v>
                </c:pt>
                <c:pt idx="587">
                  <c:v>0.87333333333333341</c:v>
                </c:pt>
                <c:pt idx="588">
                  <c:v>1.0548333333333333</c:v>
                </c:pt>
                <c:pt idx="589">
                  <c:v>0.65416666666666667</c:v>
                </c:pt>
                <c:pt idx="590">
                  <c:v>1.0722500000000001</c:v>
                </c:pt>
                <c:pt idx="591">
                  <c:v>0.64224999999999999</c:v>
                </c:pt>
                <c:pt idx="592">
                  <c:v>0.62941666666666662</c:v>
                </c:pt>
                <c:pt idx="593">
                  <c:v>0.79291666666666671</c:v>
                </c:pt>
                <c:pt idx="594">
                  <c:v>0.642625</c:v>
                </c:pt>
                <c:pt idx="595">
                  <c:v>0.79249999999999998</c:v>
                </c:pt>
                <c:pt idx="596">
                  <c:v>0.64741666666666664</c:v>
                </c:pt>
                <c:pt idx="597">
                  <c:v>0.70416666666666661</c:v>
                </c:pt>
                <c:pt idx="598">
                  <c:v>1.4781250000000001</c:v>
                </c:pt>
                <c:pt idx="599">
                  <c:v>0.66925000000000001</c:v>
                </c:pt>
                <c:pt idx="600">
                  <c:v>0.6908333333333333</c:v>
                </c:pt>
                <c:pt idx="601">
                  <c:v>1.32175</c:v>
                </c:pt>
                <c:pt idx="602">
                  <c:v>0.78983333333333328</c:v>
                </c:pt>
                <c:pt idx="603">
                  <c:v>0.73070833333333329</c:v>
                </c:pt>
                <c:pt idx="604">
                  <c:v>0.72391666666666665</c:v>
                </c:pt>
                <c:pt idx="605">
                  <c:v>0.96212500000000001</c:v>
                </c:pt>
                <c:pt idx="606">
                  <c:v>0.67712500000000009</c:v>
                </c:pt>
                <c:pt idx="607">
                  <c:v>1.1784999999999999</c:v>
                </c:pt>
                <c:pt idx="608">
                  <c:v>0.6888333333333333</c:v>
                </c:pt>
                <c:pt idx="609">
                  <c:v>0.65795833333333331</c:v>
                </c:pt>
                <c:pt idx="610">
                  <c:v>0.97599999999999998</c:v>
                </c:pt>
                <c:pt idx="611">
                  <c:v>0.85300000000000009</c:v>
                </c:pt>
                <c:pt idx="612">
                  <c:v>1.4904999999999999</c:v>
                </c:pt>
                <c:pt idx="613">
                  <c:v>0.81179166666666669</c:v>
                </c:pt>
                <c:pt idx="614">
                  <c:v>0.86087500000000006</c:v>
                </c:pt>
                <c:pt idx="615">
                  <c:v>0.73912500000000003</c:v>
                </c:pt>
                <c:pt idx="616">
                  <c:v>0.69545833333333329</c:v>
                </c:pt>
                <c:pt idx="617">
                  <c:v>0.8779583333333334</c:v>
                </c:pt>
                <c:pt idx="618">
                  <c:v>0.74687500000000007</c:v>
                </c:pt>
                <c:pt idx="619">
                  <c:v>0.68370833333333325</c:v>
                </c:pt>
                <c:pt idx="620">
                  <c:v>0.64054166666666668</c:v>
                </c:pt>
                <c:pt idx="621">
                  <c:v>0.68591666666666662</c:v>
                </c:pt>
                <c:pt idx="622">
                  <c:v>0.80212500000000009</c:v>
                </c:pt>
                <c:pt idx="623">
                  <c:v>0.88587499999999997</c:v>
                </c:pt>
                <c:pt idx="624">
                  <c:v>1.0206250000000001</c:v>
                </c:pt>
                <c:pt idx="625">
                  <c:v>1.8254166666666667</c:v>
                </c:pt>
                <c:pt idx="626">
                  <c:v>0.68983333333333341</c:v>
                </c:pt>
                <c:pt idx="627">
                  <c:v>1.2308749999999999</c:v>
                </c:pt>
                <c:pt idx="628">
                  <c:v>0.7220833333333333</c:v>
                </c:pt>
                <c:pt idx="629">
                  <c:v>0.78137500000000004</c:v>
                </c:pt>
                <c:pt idx="630">
                  <c:v>1.4134166666666665</c:v>
                </c:pt>
                <c:pt idx="631">
                  <c:v>0.65249999999999997</c:v>
                </c:pt>
                <c:pt idx="632">
                  <c:v>1.0210000000000001</c:v>
                </c:pt>
                <c:pt idx="633">
                  <c:v>0.68308333333333326</c:v>
                </c:pt>
                <c:pt idx="634">
                  <c:v>0.82016666666666671</c:v>
                </c:pt>
                <c:pt idx="635">
                  <c:v>0.64833333333333332</c:v>
                </c:pt>
                <c:pt idx="636">
                  <c:v>0.83837499999999998</c:v>
                </c:pt>
                <c:pt idx="637">
                  <c:v>1.237125</c:v>
                </c:pt>
                <c:pt idx="638">
                  <c:v>0.6505833333333334</c:v>
                </c:pt>
                <c:pt idx="639">
                  <c:v>0.83879166666666671</c:v>
                </c:pt>
                <c:pt idx="640">
                  <c:v>0.65604166666666663</c:v>
                </c:pt>
                <c:pt idx="641">
                  <c:v>0.64533333333333331</c:v>
                </c:pt>
                <c:pt idx="642">
                  <c:v>0.78408333333333335</c:v>
                </c:pt>
                <c:pt idx="643">
                  <c:v>1.1247499999999999</c:v>
                </c:pt>
                <c:pt idx="644">
                  <c:v>0.9291666666666667</c:v>
                </c:pt>
                <c:pt idx="645">
                  <c:v>1.3942083333333333</c:v>
                </c:pt>
                <c:pt idx="646">
                  <c:v>0.72250000000000003</c:v>
                </c:pt>
                <c:pt idx="647">
                  <c:v>0.64687499999999998</c:v>
                </c:pt>
                <c:pt idx="648">
                  <c:v>0.63587499999999997</c:v>
                </c:pt>
                <c:pt idx="649">
                  <c:v>0.76420833333333338</c:v>
                </c:pt>
                <c:pt idx="650">
                  <c:v>0.871</c:v>
                </c:pt>
                <c:pt idx="651">
                  <c:v>0.88879166666666665</c:v>
                </c:pt>
                <c:pt idx="652">
                  <c:v>0.68933333333333335</c:v>
                </c:pt>
                <c:pt idx="653">
                  <c:v>1.0837916666666667</c:v>
                </c:pt>
                <c:pt idx="654">
                  <c:v>0.63166666666666671</c:v>
                </c:pt>
                <c:pt idx="655">
                  <c:v>1.2369999999999999</c:v>
                </c:pt>
                <c:pt idx="656">
                  <c:v>1.1883333333333332</c:v>
                </c:pt>
                <c:pt idx="657">
                  <c:v>0.78391666666666671</c:v>
                </c:pt>
                <c:pt idx="658">
                  <c:v>1.0709166666666667</c:v>
                </c:pt>
                <c:pt idx="659">
                  <c:v>0.76591666666666669</c:v>
                </c:pt>
                <c:pt idx="660">
                  <c:v>0.80279166666666668</c:v>
                </c:pt>
                <c:pt idx="661">
                  <c:v>0.66916666666666658</c:v>
                </c:pt>
                <c:pt idx="662">
                  <c:v>1.5421250000000002</c:v>
                </c:pt>
                <c:pt idx="663">
                  <c:v>0.73291666666666666</c:v>
                </c:pt>
                <c:pt idx="664">
                  <c:v>0.6459583333333333</c:v>
                </c:pt>
                <c:pt idx="665">
                  <c:v>0.91425000000000001</c:v>
                </c:pt>
                <c:pt idx="666">
                  <c:v>0.69545833333333329</c:v>
                </c:pt>
                <c:pt idx="667">
                  <c:v>1.0871666666666666</c:v>
                </c:pt>
                <c:pt idx="668">
                  <c:v>0.62708333333333333</c:v>
                </c:pt>
                <c:pt idx="669">
                  <c:v>0.65712500000000007</c:v>
                </c:pt>
                <c:pt idx="670">
                  <c:v>0.88420833333333337</c:v>
                </c:pt>
                <c:pt idx="671">
                  <c:v>0.93875000000000008</c:v>
                </c:pt>
                <c:pt idx="672">
                  <c:v>0.70929166666666665</c:v>
                </c:pt>
                <c:pt idx="673">
                  <c:v>0.88058333333333338</c:v>
                </c:pt>
                <c:pt idx="674">
                  <c:v>2.13</c:v>
                </c:pt>
                <c:pt idx="675">
                  <c:v>0.99424999999999997</c:v>
                </c:pt>
                <c:pt idx="676">
                  <c:v>1.0646249999999999</c:v>
                </c:pt>
                <c:pt idx="677">
                  <c:v>0.70783333333333331</c:v>
                </c:pt>
                <c:pt idx="678">
                  <c:v>0.71349999999999991</c:v>
                </c:pt>
                <c:pt idx="679">
                  <c:v>1.3750833333333334</c:v>
                </c:pt>
                <c:pt idx="680">
                  <c:v>1.0975416666666666</c:v>
                </c:pt>
                <c:pt idx="681">
                  <c:v>0.84724999999999995</c:v>
                </c:pt>
                <c:pt idx="682">
                  <c:v>0.639625</c:v>
                </c:pt>
                <c:pt idx="683">
                  <c:v>1.3287500000000001</c:v>
                </c:pt>
                <c:pt idx="684">
                  <c:v>0.6459583333333333</c:v>
                </c:pt>
                <c:pt idx="685">
                  <c:v>0.72237499999999999</c:v>
                </c:pt>
                <c:pt idx="686">
                  <c:v>0.77679166666666666</c:v>
                </c:pt>
                <c:pt idx="687">
                  <c:v>0.91508333333333336</c:v>
                </c:pt>
                <c:pt idx="688">
                  <c:v>0.98349999999999993</c:v>
                </c:pt>
                <c:pt idx="689">
                  <c:v>1.1437916666666668</c:v>
                </c:pt>
                <c:pt idx="690">
                  <c:v>0.70937499999999998</c:v>
                </c:pt>
                <c:pt idx="691">
                  <c:v>1.2416666666666667</c:v>
                </c:pt>
                <c:pt idx="692">
                  <c:v>0.92145833333333327</c:v>
                </c:pt>
                <c:pt idx="693">
                  <c:v>0.76679166666666665</c:v>
                </c:pt>
                <c:pt idx="694">
                  <c:v>0.68420833333333331</c:v>
                </c:pt>
                <c:pt idx="695">
                  <c:v>1.35225</c:v>
                </c:pt>
                <c:pt idx="696">
                  <c:v>1.0280416666666665</c:v>
                </c:pt>
                <c:pt idx="697">
                  <c:v>0.6898749999999999</c:v>
                </c:pt>
                <c:pt idx="698">
                  <c:v>0.69725000000000004</c:v>
                </c:pt>
                <c:pt idx="699">
                  <c:v>0.637625</c:v>
                </c:pt>
                <c:pt idx="700">
                  <c:v>0.63833333333333331</c:v>
                </c:pt>
                <c:pt idx="701">
                  <c:v>1.2280416666666667</c:v>
                </c:pt>
                <c:pt idx="702">
                  <c:v>0.77454166666666657</c:v>
                </c:pt>
                <c:pt idx="703">
                  <c:v>0.80754166666666671</c:v>
                </c:pt>
                <c:pt idx="704">
                  <c:v>0.95250000000000001</c:v>
                </c:pt>
                <c:pt idx="705">
                  <c:v>0.68395833333333333</c:v>
                </c:pt>
                <c:pt idx="706">
                  <c:v>0.98625000000000007</c:v>
                </c:pt>
                <c:pt idx="707">
                  <c:v>1.1100833333333333</c:v>
                </c:pt>
                <c:pt idx="708">
                  <c:v>1.0559583333333333</c:v>
                </c:pt>
                <c:pt idx="709">
                  <c:v>0.6479583333333333</c:v>
                </c:pt>
                <c:pt idx="710">
                  <c:v>0.6665416666666667</c:v>
                </c:pt>
                <c:pt idx="711">
                  <c:v>0.73962500000000009</c:v>
                </c:pt>
                <c:pt idx="712">
                  <c:v>0.93970833333333337</c:v>
                </c:pt>
                <c:pt idx="713">
                  <c:v>0.78537500000000005</c:v>
                </c:pt>
                <c:pt idx="714">
                  <c:v>0.67387499999999989</c:v>
                </c:pt>
                <c:pt idx="715">
                  <c:v>0.87708333333333333</c:v>
                </c:pt>
                <c:pt idx="716">
                  <c:v>1.1245416666666668</c:v>
                </c:pt>
                <c:pt idx="717">
                  <c:v>1.0199166666666668</c:v>
                </c:pt>
                <c:pt idx="718">
                  <c:v>0.65720833333333328</c:v>
                </c:pt>
                <c:pt idx="719">
                  <c:v>1.1193333333333333</c:v>
                </c:pt>
                <c:pt idx="720">
                  <c:v>0.69254166666666661</c:v>
                </c:pt>
                <c:pt idx="721">
                  <c:v>0.63216666666666665</c:v>
                </c:pt>
                <c:pt idx="722">
                  <c:v>0.823125</c:v>
                </c:pt>
                <c:pt idx="723">
                  <c:v>0.74720833333333336</c:v>
                </c:pt>
                <c:pt idx="724">
                  <c:v>0.6971666666666666</c:v>
                </c:pt>
                <c:pt idx="725">
                  <c:v>1.2546250000000001</c:v>
                </c:pt>
                <c:pt idx="726">
                  <c:v>1.0655833333333333</c:v>
                </c:pt>
                <c:pt idx="727">
                  <c:v>0.90474999999999994</c:v>
                </c:pt>
                <c:pt idx="728">
                  <c:v>0.64420833333333338</c:v>
                </c:pt>
                <c:pt idx="729">
                  <c:v>0.92049999999999998</c:v>
                </c:pt>
                <c:pt idx="730">
                  <c:v>1.5483750000000001</c:v>
                </c:pt>
                <c:pt idx="731">
                  <c:v>0.76666666666666661</c:v>
                </c:pt>
                <c:pt idx="732">
                  <c:v>0.6639166666666666</c:v>
                </c:pt>
                <c:pt idx="733">
                  <c:v>0.63595833333333329</c:v>
                </c:pt>
                <c:pt idx="734">
                  <c:v>1.1761666666666668</c:v>
                </c:pt>
                <c:pt idx="735">
                  <c:v>0.6312916666666667</c:v>
                </c:pt>
                <c:pt idx="736">
                  <c:v>0.74379166666666663</c:v>
                </c:pt>
                <c:pt idx="737">
                  <c:v>0.65791666666666659</c:v>
                </c:pt>
                <c:pt idx="738">
                  <c:v>0.80474999999999997</c:v>
                </c:pt>
                <c:pt idx="739">
                  <c:v>0.8640416666666666</c:v>
                </c:pt>
                <c:pt idx="740">
                  <c:v>0.76970833333333333</c:v>
                </c:pt>
                <c:pt idx="741">
                  <c:v>0.90129166666666671</c:v>
                </c:pt>
                <c:pt idx="742">
                  <c:v>1.0080833333333332</c:v>
                </c:pt>
                <c:pt idx="743">
                  <c:v>0.79362500000000002</c:v>
                </c:pt>
                <c:pt idx="744">
                  <c:v>0.90183333333333326</c:v>
                </c:pt>
                <c:pt idx="745">
                  <c:v>1.4122916666666667</c:v>
                </c:pt>
                <c:pt idx="746">
                  <c:v>0.76512499999999994</c:v>
                </c:pt>
                <c:pt idx="747">
                  <c:v>0.70808333333333329</c:v>
                </c:pt>
                <c:pt idx="748">
                  <c:v>0.9760416666666667</c:v>
                </c:pt>
                <c:pt idx="749">
                  <c:v>1.0191666666666668</c:v>
                </c:pt>
                <c:pt idx="750">
                  <c:v>1.0045833333333334</c:v>
                </c:pt>
                <c:pt idx="751">
                  <c:v>0.86333333333333329</c:v>
                </c:pt>
                <c:pt idx="752">
                  <c:v>1.010875</c:v>
                </c:pt>
                <c:pt idx="753">
                  <c:v>0.63091666666666668</c:v>
                </c:pt>
                <c:pt idx="754">
                  <c:v>1.0204166666666665</c:v>
                </c:pt>
                <c:pt idx="755">
                  <c:v>0.81754166666666661</c:v>
                </c:pt>
                <c:pt idx="756">
                  <c:v>0.66541666666666666</c:v>
                </c:pt>
                <c:pt idx="757">
                  <c:v>0.71733333333333338</c:v>
                </c:pt>
                <c:pt idx="758">
                  <c:v>0.88895833333333341</c:v>
                </c:pt>
                <c:pt idx="759">
                  <c:v>1.0784166666666668</c:v>
                </c:pt>
                <c:pt idx="760">
                  <c:v>0.63254166666666667</c:v>
                </c:pt>
                <c:pt idx="761">
                  <c:v>0.63016666666666665</c:v>
                </c:pt>
                <c:pt idx="762">
                  <c:v>1.6622916666666667</c:v>
                </c:pt>
                <c:pt idx="763">
                  <c:v>0.92020833333333341</c:v>
                </c:pt>
                <c:pt idx="764">
                  <c:v>0.67045833333333338</c:v>
                </c:pt>
                <c:pt idx="765">
                  <c:v>0.83512500000000001</c:v>
                </c:pt>
                <c:pt idx="766">
                  <c:v>0.64049999999999996</c:v>
                </c:pt>
                <c:pt idx="767">
                  <c:v>0.64291666666666669</c:v>
                </c:pt>
                <c:pt idx="768">
                  <c:v>1.1988749999999999</c:v>
                </c:pt>
                <c:pt idx="769">
                  <c:v>0.65725</c:v>
                </c:pt>
                <c:pt idx="770">
                  <c:v>0.66049999999999998</c:v>
                </c:pt>
                <c:pt idx="771">
                  <c:v>0.68141666666666667</c:v>
                </c:pt>
                <c:pt idx="772">
                  <c:v>1.044875</c:v>
                </c:pt>
                <c:pt idx="773">
                  <c:v>0.64687499999999998</c:v>
                </c:pt>
                <c:pt idx="774">
                  <c:v>0.93045833333333328</c:v>
                </c:pt>
                <c:pt idx="775">
                  <c:v>0.86291666666666667</c:v>
                </c:pt>
                <c:pt idx="776">
                  <c:v>0.68670833333333337</c:v>
                </c:pt>
                <c:pt idx="777">
                  <c:v>0.76916666666666667</c:v>
                </c:pt>
                <c:pt idx="778">
                  <c:v>0.64350000000000007</c:v>
                </c:pt>
                <c:pt idx="779">
                  <c:v>0.78250000000000008</c:v>
                </c:pt>
                <c:pt idx="780">
                  <c:v>0.82095833333333335</c:v>
                </c:pt>
                <c:pt idx="781">
                  <c:v>0.95083333333333331</c:v>
                </c:pt>
                <c:pt idx="782">
                  <c:v>0.62679166666666664</c:v>
                </c:pt>
                <c:pt idx="783">
                  <c:v>0.94325000000000003</c:v>
                </c:pt>
                <c:pt idx="784">
                  <c:v>0.78920833333333329</c:v>
                </c:pt>
                <c:pt idx="785">
                  <c:v>1.3317083333333333</c:v>
                </c:pt>
                <c:pt idx="786">
                  <c:v>0.6904583333333334</c:v>
                </c:pt>
                <c:pt idx="787">
                  <c:v>0.9032916666666666</c:v>
                </c:pt>
                <c:pt idx="788">
                  <c:v>0.74587499999999995</c:v>
                </c:pt>
                <c:pt idx="789">
                  <c:v>1.1370833333333332</c:v>
                </c:pt>
                <c:pt idx="790">
                  <c:v>0.65933333333333333</c:v>
                </c:pt>
                <c:pt idx="791">
                  <c:v>0.71291666666666664</c:v>
                </c:pt>
                <c:pt idx="792">
                  <c:v>1.3385416666666667</c:v>
                </c:pt>
                <c:pt idx="793">
                  <c:v>0.84891666666666665</c:v>
                </c:pt>
                <c:pt idx="794">
                  <c:v>1.5883750000000001</c:v>
                </c:pt>
                <c:pt idx="795">
                  <c:v>0.71487500000000004</c:v>
                </c:pt>
                <c:pt idx="796">
                  <c:v>0.67629166666666674</c:v>
                </c:pt>
                <c:pt idx="797">
                  <c:v>1.1250416666666667</c:v>
                </c:pt>
                <c:pt idx="798">
                  <c:v>0.84933333333333338</c:v>
                </c:pt>
                <c:pt idx="799">
                  <c:v>0.8025000000000001</c:v>
                </c:pt>
                <c:pt idx="800">
                  <c:v>0.97912499999999991</c:v>
                </c:pt>
                <c:pt idx="801">
                  <c:v>0.89187500000000008</c:v>
                </c:pt>
                <c:pt idx="802">
                  <c:v>0.77300000000000002</c:v>
                </c:pt>
                <c:pt idx="803">
                  <c:v>1.4109166666666668</c:v>
                </c:pt>
                <c:pt idx="804">
                  <c:v>0.86879166666666663</c:v>
                </c:pt>
                <c:pt idx="805">
                  <c:v>0.91629166666666662</c:v>
                </c:pt>
                <c:pt idx="806">
                  <c:v>0.66900000000000004</c:v>
                </c:pt>
                <c:pt idx="807">
                  <c:v>0.72237499999999999</c:v>
                </c:pt>
                <c:pt idx="808">
                  <c:v>0.64049999999999996</c:v>
                </c:pt>
                <c:pt idx="809">
                  <c:v>0.64637500000000003</c:v>
                </c:pt>
                <c:pt idx="810">
                  <c:v>0.72062500000000007</c:v>
                </c:pt>
                <c:pt idx="811">
                  <c:v>1.1154583333333334</c:v>
                </c:pt>
                <c:pt idx="812">
                  <c:v>0.71708333333333341</c:v>
                </c:pt>
                <c:pt idx="813">
                  <c:v>0.85466666666666669</c:v>
                </c:pt>
                <c:pt idx="814">
                  <c:v>0.66383333333333339</c:v>
                </c:pt>
                <c:pt idx="815">
                  <c:v>0.64420833333333338</c:v>
                </c:pt>
                <c:pt idx="816">
                  <c:v>0.6346666666666666</c:v>
                </c:pt>
                <c:pt idx="817">
                  <c:v>0.67504166666666665</c:v>
                </c:pt>
                <c:pt idx="818">
                  <c:v>0.67866666666666664</c:v>
                </c:pt>
                <c:pt idx="819">
                  <c:v>0.90541666666666665</c:v>
                </c:pt>
                <c:pt idx="820">
                  <c:v>0.71012500000000001</c:v>
                </c:pt>
                <c:pt idx="821">
                  <c:v>0.69633333333333336</c:v>
                </c:pt>
                <c:pt idx="822">
                  <c:v>0.85124999999999995</c:v>
                </c:pt>
                <c:pt idx="823">
                  <c:v>1.0983750000000001</c:v>
                </c:pt>
                <c:pt idx="824">
                  <c:v>0.74575000000000002</c:v>
                </c:pt>
                <c:pt idx="825">
                  <c:v>0.63383333333333336</c:v>
                </c:pt>
                <c:pt idx="826">
                  <c:v>0.69604166666666656</c:v>
                </c:pt>
                <c:pt idx="827">
                  <c:v>0.75041666666666673</c:v>
                </c:pt>
                <c:pt idx="828">
                  <c:v>0.73045833333333332</c:v>
                </c:pt>
                <c:pt idx="829">
                  <c:v>0.83124999999999993</c:v>
                </c:pt>
                <c:pt idx="830">
                  <c:v>0.94920833333333332</c:v>
                </c:pt>
                <c:pt idx="831">
                  <c:v>0.71875</c:v>
                </c:pt>
                <c:pt idx="832">
                  <c:v>0.68458333333333332</c:v>
                </c:pt>
                <c:pt idx="833">
                  <c:v>0.78049999999999997</c:v>
                </c:pt>
                <c:pt idx="834">
                  <c:v>0.65200000000000002</c:v>
                </c:pt>
                <c:pt idx="835">
                  <c:v>0.91837500000000005</c:v>
                </c:pt>
                <c:pt idx="836">
                  <c:v>0.87183333333333335</c:v>
                </c:pt>
                <c:pt idx="837">
                  <c:v>0.83470833333333339</c:v>
                </c:pt>
                <c:pt idx="838">
                  <c:v>0.72041666666666659</c:v>
                </c:pt>
                <c:pt idx="839">
                  <c:v>0.77479166666666666</c:v>
                </c:pt>
                <c:pt idx="840">
                  <c:v>1.7125416666666666</c:v>
                </c:pt>
                <c:pt idx="841">
                  <c:v>0.85041666666666671</c:v>
                </c:pt>
                <c:pt idx="842">
                  <c:v>0.87545833333333334</c:v>
                </c:pt>
                <c:pt idx="843">
                  <c:v>0.69308333333333338</c:v>
                </c:pt>
                <c:pt idx="844">
                  <c:v>0.76958333333333329</c:v>
                </c:pt>
                <c:pt idx="845">
                  <c:v>0.72712500000000002</c:v>
                </c:pt>
                <c:pt idx="846">
                  <c:v>0.69625000000000004</c:v>
                </c:pt>
                <c:pt idx="847">
                  <c:v>0.63966666666666672</c:v>
                </c:pt>
                <c:pt idx="848">
                  <c:v>1.4633750000000001</c:v>
                </c:pt>
                <c:pt idx="849">
                  <c:v>0.66291666666666671</c:v>
                </c:pt>
                <c:pt idx="850">
                  <c:v>0.8237916666666667</c:v>
                </c:pt>
                <c:pt idx="851">
                  <c:v>1.0175833333333333</c:v>
                </c:pt>
                <c:pt idx="852">
                  <c:v>0.92691666666666661</c:v>
                </c:pt>
                <c:pt idx="853">
                  <c:v>0.82358333333333322</c:v>
                </c:pt>
                <c:pt idx="854">
                  <c:v>1.0404583333333333</c:v>
                </c:pt>
                <c:pt idx="855">
                  <c:v>0.68041666666666656</c:v>
                </c:pt>
                <c:pt idx="856">
                  <c:v>1.0479583333333333</c:v>
                </c:pt>
                <c:pt idx="857">
                  <c:v>1.0892500000000001</c:v>
                </c:pt>
                <c:pt idx="858">
                  <c:v>0.6529166666666667</c:v>
                </c:pt>
                <c:pt idx="859">
                  <c:v>1.0296666666666667</c:v>
                </c:pt>
                <c:pt idx="860">
                  <c:v>0.96695833333333336</c:v>
                </c:pt>
                <c:pt idx="861">
                  <c:v>0.63708333333333333</c:v>
                </c:pt>
                <c:pt idx="862">
                  <c:v>0.84574999999999989</c:v>
                </c:pt>
                <c:pt idx="863">
                  <c:v>0.66179166666666667</c:v>
                </c:pt>
                <c:pt idx="864">
                  <c:v>0.73795833333333327</c:v>
                </c:pt>
                <c:pt idx="865">
                  <c:v>1.1913333333333334</c:v>
                </c:pt>
                <c:pt idx="866">
                  <c:v>0.74679166666666663</c:v>
                </c:pt>
                <c:pt idx="867">
                  <c:v>0.75649999999999995</c:v>
                </c:pt>
                <c:pt idx="868">
                  <c:v>0.95216666666666672</c:v>
                </c:pt>
                <c:pt idx="869">
                  <c:v>0.86429166666666657</c:v>
                </c:pt>
                <c:pt idx="870">
                  <c:v>0.8667083333333333</c:v>
                </c:pt>
                <c:pt idx="871">
                  <c:v>0.7562916666666667</c:v>
                </c:pt>
                <c:pt idx="872">
                  <c:v>0.64166666666666672</c:v>
                </c:pt>
                <c:pt idx="873">
                  <c:v>0.63437500000000002</c:v>
                </c:pt>
                <c:pt idx="874">
                  <c:v>0.69675000000000009</c:v>
                </c:pt>
                <c:pt idx="875">
                  <c:v>0.97633333333333328</c:v>
                </c:pt>
                <c:pt idx="876">
                  <c:v>1.1900833333333334</c:v>
                </c:pt>
                <c:pt idx="877">
                  <c:v>0.71833333333333327</c:v>
                </c:pt>
                <c:pt idx="878">
                  <c:v>0.70904166666666668</c:v>
                </c:pt>
                <c:pt idx="879">
                  <c:v>1.0133333333333334</c:v>
                </c:pt>
                <c:pt idx="880">
                  <c:v>1.0055833333333333</c:v>
                </c:pt>
                <c:pt idx="881">
                  <c:v>1.0097916666666666</c:v>
                </c:pt>
                <c:pt idx="882">
                  <c:v>1.2562499999999999</c:v>
                </c:pt>
                <c:pt idx="883">
                  <c:v>0.80587500000000001</c:v>
                </c:pt>
                <c:pt idx="884">
                  <c:v>0.89458333333333329</c:v>
                </c:pt>
                <c:pt idx="885">
                  <c:v>1.9829999999999999</c:v>
                </c:pt>
                <c:pt idx="886">
                  <c:v>0.85</c:v>
                </c:pt>
                <c:pt idx="887">
                  <c:v>1.2979583333333333</c:v>
                </c:pt>
                <c:pt idx="888">
                  <c:v>0.6655833333333333</c:v>
                </c:pt>
                <c:pt idx="889">
                  <c:v>0.71708333333333341</c:v>
                </c:pt>
                <c:pt idx="890">
                  <c:v>0.74325000000000008</c:v>
                </c:pt>
                <c:pt idx="891">
                  <c:v>0.84</c:v>
                </c:pt>
                <c:pt idx="892">
                  <c:v>0.71695833333333336</c:v>
                </c:pt>
                <c:pt idx="893">
                  <c:v>0.7104166666666667</c:v>
                </c:pt>
                <c:pt idx="894">
                  <c:v>0.89587500000000009</c:v>
                </c:pt>
                <c:pt idx="895">
                  <c:v>0.98983333333333334</c:v>
                </c:pt>
                <c:pt idx="896">
                  <c:v>1.5575416666666666</c:v>
                </c:pt>
                <c:pt idx="897">
                  <c:v>1.2192083333333332</c:v>
                </c:pt>
                <c:pt idx="898">
                  <c:v>0.8350833333333334</c:v>
                </c:pt>
                <c:pt idx="899">
                  <c:v>0.64475000000000005</c:v>
                </c:pt>
                <c:pt idx="900">
                  <c:v>0.63587499999999997</c:v>
                </c:pt>
                <c:pt idx="901">
                  <c:v>0.9341666666666667</c:v>
                </c:pt>
                <c:pt idx="902">
                  <c:v>0.65008333333333335</c:v>
                </c:pt>
                <c:pt idx="903">
                  <c:v>0.85962499999999997</c:v>
                </c:pt>
                <c:pt idx="904">
                  <c:v>0.69179166666666669</c:v>
                </c:pt>
                <c:pt idx="905">
                  <c:v>0.7330416666666667</c:v>
                </c:pt>
                <c:pt idx="906">
                  <c:v>1.7829166666666667</c:v>
                </c:pt>
                <c:pt idx="907">
                  <c:v>0.63166666666666671</c:v>
                </c:pt>
                <c:pt idx="908">
                  <c:v>1.66625</c:v>
                </c:pt>
                <c:pt idx="909">
                  <c:v>0.81645833333333329</c:v>
                </c:pt>
                <c:pt idx="910">
                  <c:v>0.69874999999999998</c:v>
                </c:pt>
                <c:pt idx="911">
                  <c:v>0.68800000000000006</c:v>
                </c:pt>
                <c:pt idx="912">
                  <c:v>0.63216666666666665</c:v>
                </c:pt>
                <c:pt idx="913">
                  <c:v>1.105</c:v>
                </c:pt>
                <c:pt idx="914">
                  <c:v>0.85929166666666668</c:v>
                </c:pt>
                <c:pt idx="915">
                  <c:v>1.1963333333333332</c:v>
                </c:pt>
                <c:pt idx="916">
                  <c:v>0.68758333333333332</c:v>
                </c:pt>
                <c:pt idx="917">
                  <c:v>1.2690416666666666</c:v>
                </c:pt>
                <c:pt idx="918">
                  <c:v>0.76716666666666666</c:v>
                </c:pt>
                <c:pt idx="919">
                  <c:v>1.4417083333333334</c:v>
                </c:pt>
                <c:pt idx="920">
                  <c:v>1.4054166666666665</c:v>
                </c:pt>
                <c:pt idx="921">
                  <c:v>0.63508333333333333</c:v>
                </c:pt>
                <c:pt idx="922">
                  <c:v>1.0664583333333333</c:v>
                </c:pt>
                <c:pt idx="923">
                  <c:v>0.82179166666666659</c:v>
                </c:pt>
                <c:pt idx="924">
                  <c:v>0.67716666666666658</c:v>
                </c:pt>
                <c:pt idx="925">
                  <c:v>0.670875</c:v>
                </c:pt>
                <c:pt idx="926">
                  <c:v>1.024375</c:v>
                </c:pt>
                <c:pt idx="927">
                  <c:v>1.1704583333333334</c:v>
                </c:pt>
                <c:pt idx="928">
                  <c:v>0.93624999999999992</c:v>
                </c:pt>
                <c:pt idx="929">
                  <c:v>0.64666666666666661</c:v>
                </c:pt>
                <c:pt idx="930">
                  <c:v>0.64970833333333333</c:v>
                </c:pt>
                <c:pt idx="931">
                  <c:v>0.88141666666666663</c:v>
                </c:pt>
                <c:pt idx="932">
                  <c:v>1.1885000000000001</c:v>
                </c:pt>
                <c:pt idx="933">
                  <c:v>0.97375</c:v>
                </c:pt>
                <c:pt idx="934">
                  <c:v>0.87458333333333327</c:v>
                </c:pt>
                <c:pt idx="935">
                  <c:v>0.65708333333333335</c:v>
                </c:pt>
                <c:pt idx="936">
                  <c:v>0.77249999999999996</c:v>
                </c:pt>
                <c:pt idx="937">
                  <c:v>0.62570833333333331</c:v>
                </c:pt>
                <c:pt idx="938">
                  <c:v>0.70462500000000006</c:v>
                </c:pt>
                <c:pt idx="939">
                  <c:v>0.79708333333333325</c:v>
                </c:pt>
                <c:pt idx="940">
                  <c:v>1.18425</c:v>
                </c:pt>
                <c:pt idx="941">
                  <c:v>0.71254166666666663</c:v>
                </c:pt>
                <c:pt idx="942">
                  <c:v>0.80166666666666664</c:v>
                </c:pt>
                <c:pt idx="943">
                  <c:v>0.8038333333333334</c:v>
                </c:pt>
                <c:pt idx="944">
                  <c:v>1.4511666666666667</c:v>
                </c:pt>
                <c:pt idx="945">
                  <c:v>1.1567083333333332</c:v>
                </c:pt>
                <c:pt idx="946">
                  <c:v>0.71420833333333322</c:v>
                </c:pt>
                <c:pt idx="947">
                  <c:v>0.71133333333333326</c:v>
                </c:pt>
                <c:pt idx="948">
                  <c:v>0.99729166666666658</c:v>
                </c:pt>
                <c:pt idx="949">
                  <c:v>0.86599999999999999</c:v>
                </c:pt>
                <c:pt idx="950">
                  <c:v>0.75470833333333331</c:v>
                </c:pt>
                <c:pt idx="951">
                  <c:v>0.83091666666666664</c:v>
                </c:pt>
                <c:pt idx="952">
                  <c:v>0.93762500000000004</c:v>
                </c:pt>
                <c:pt idx="953">
                  <c:v>0.65433333333333332</c:v>
                </c:pt>
                <c:pt idx="954">
                  <c:v>0.90379166666666666</c:v>
                </c:pt>
                <c:pt idx="955">
                  <c:v>0.70291666666666675</c:v>
                </c:pt>
                <c:pt idx="956">
                  <c:v>0.66133333333333333</c:v>
                </c:pt>
                <c:pt idx="957">
                  <c:v>1.2233333333333334</c:v>
                </c:pt>
                <c:pt idx="958">
                  <c:v>0.81970833333333326</c:v>
                </c:pt>
                <c:pt idx="959">
                  <c:v>0.94625000000000004</c:v>
                </c:pt>
                <c:pt idx="960">
                  <c:v>1.33325</c:v>
                </c:pt>
                <c:pt idx="961">
                  <c:v>0.84529166666666666</c:v>
                </c:pt>
                <c:pt idx="962">
                  <c:v>0.95374999999999999</c:v>
                </c:pt>
                <c:pt idx="963">
                  <c:v>0.78137500000000004</c:v>
                </c:pt>
                <c:pt idx="964">
                  <c:v>0.7211249999999999</c:v>
                </c:pt>
                <c:pt idx="965">
                  <c:v>0.68925000000000003</c:v>
                </c:pt>
                <c:pt idx="966">
                  <c:v>0.82374999999999998</c:v>
                </c:pt>
                <c:pt idx="967">
                  <c:v>0.66300000000000003</c:v>
                </c:pt>
                <c:pt idx="968">
                  <c:v>0.97879166666666662</c:v>
                </c:pt>
                <c:pt idx="969">
                  <c:v>0.84350000000000003</c:v>
                </c:pt>
                <c:pt idx="970">
                  <c:v>0.66966666666666663</c:v>
                </c:pt>
                <c:pt idx="971">
                  <c:v>0.69883333333333331</c:v>
                </c:pt>
                <c:pt idx="972">
                  <c:v>0.82750000000000001</c:v>
                </c:pt>
                <c:pt idx="973">
                  <c:v>0.82054166666666672</c:v>
                </c:pt>
                <c:pt idx="974">
                  <c:v>0.86754166666666677</c:v>
                </c:pt>
                <c:pt idx="975">
                  <c:v>0.75</c:v>
                </c:pt>
                <c:pt idx="976">
                  <c:v>1.0334583333333334</c:v>
                </c:pt>
                <c:pt idx="977">
                  <c:v>0.76820833333333338</c:v>
                </c:pt>
                <c:pt idx="978">
                  <c:v>0.87845833333333323</c:v>
                </c:pt>
                <c:pt idx="979">
                  <c:v>0.8534166666666666</c:v>
                </c:pt>
                <c:pt idx="980">
                  <c:v>0.95570833333333338</c:v>
                </c:pt>
                <c:pt idx="981">
                  <c:v>0.76612500000000006</c:v>
                </c:pt>
                <c:pt idx="982">
                  <c:v>1.06975</c:v>
                </c:pt>
                <c:pt idx="983">
                  <c:v>0.71004166666666668</c:v>
                </c:pt>
                <c:pt idx="984">
                  <c:v>1.0072083333333333</c:v>
                </c:pt>
                <c:pt idx="985">
                  <c:v>0.65337499999999993</c:v>
                </c:pt>
                <c:pt idx="986">
                  <c:v>1.2129999999999999</c:v>
                </c:pt>
                <c:pt idx="987">
                  <c:v>0.63741666666666663</c:v>
                </c:pt>
                <c:pt idx="988">
                  <c:v>0.73341666666666672</c:v>
                </c:pt>
                <c:pt idx="989">
                  <c:v>0.75324999999999998</c:v>
                </c:pt>
                <c:pt idx="990">
                  <c:v>1.050875</c:v>
                </c:pt>
                <c:pt idx="991">
                  <c:v>0.74583333333333324</c:v>
                </c:pt>
                <c:pt idx="992">
                  <c:v>0.63583333333333336</c:v>
                </c:pt>
                <c:pt idx="993">
                  <c:v>0.94504166666666667</c:v>
                </c:pt>
                <c:pt idx="994">
                  <c:v>0.63241666666666674</c:v>
                </c:pt>
                <c:pt idx="995">
                  <c:v>1.2392083333333332</c:v>
                </c:pt>
                <c:pt idx="996">
                  <c:v>1.36</c:v>
                </c:pt>
                <c:pt idx="997">
                  <c:v>1.2155</c:v>
                </c:pt>
                <c:pt idx="998">
                  <c:v>1.0761666666666667</c:v>
                </c:pt>
                <c:pt idx="999">
                  <c:v>0.98383333333333323</c:v>
                </c:pt>
                <c:pt idx="1000">
                  <c:v>1.4927083333333335</c:v>
                </c:pt>
                <c:pt idx="1001">
                  <c:v>1.5334166666666667</c:v>
                </c:pt>
                <c:pt idx="1002">
                  <c:v>0.64883333333333326</c:v>
                </c:pt>
                <c:pt idx="1003">
                  <c:v>1.2739166666666668</c:v>
                </c:pt>
                <c:pt idx="1004">
                  <c:v>0.69258333333333333</c:v>
                </c:pt>
                <c:pt idx="1005">
                  <c:v>0.89137500000000003</c:v>
                </c:pt>
                <c:pt idx="1006">
                  <c:v>0.69595833333333335</c:v>
                </c:pt>
                <c:pt idx="1007">
                  <c:v>0.78695833333333332</c:v>
                </c:pt>
                <c:pt idx="1008">
                  <c:v>0.91337499999999994</c:v>
                </c:pt>
                <c:pt idx="1009">
                  <c:v>0.84729166666666667</c:v>
                </c:pt>
                <c:pt idx="1010">
                  <c:v>0.66379166666666667</c:v>
                </c:pt>
                <c:pt idx="1011">
                  <c:v>1.0609583333333334</c:v>
                </c:pt>
                <c:pt idx="1012">
                  <c:v>1.05925</c:v>
                </c:pt>
                <c:pt idx="1013">
                  <c:v>0.70383333333333331</c:v>
                </c:pt>
                <c:pt idx="1014">
                  <c:v>1.2104166666666667</c:v>
                </c:pt>
                <c:pt idx="1015">
                  <c:v>0.68125000000000002</c:v>
                </c:pt>
                <c:pt idx="1016">
                  <c:v>0.65220833333333339</c:v>
                </c:pt>
                <c:pt idx="1017">
                  <c:v>0.91304166666666664</c:v>
                </c:pt>
                <c:pt idx="1018">
                  <c:v>1.5309999999999999</c:v>
                </c:pt>
                <c:pt idx="1019">
                  <c:v>1.4571249999999998</c:v>
                </c:pt>
                <c:pt idx="1020">
                  <c:v>1.0916666666666666</c:v>
                </c:pt>
                <c:pt idx="1021">
                  <c:v>1.1017916666666667</c:v>
                </c:pt>
                <c:pt idx="1022">
                  <c:v>0.74295833333333328</c:v>
                </c:pt>
                <c:pt idx="1023">
                  <c:v>0.85529166666666667</c:v>
                </c:pt>
                <c:pt idx="1024">
                  <c:v>0.67479166666666668</c:v>
                </c:pt>
                <c:pt idx="1025">
                  <c:v>0.73741666666666672</c:v>
                </c:pt>
                <c:pt idx="1026">
                  <c:v>1.1877083333333334</c:v>
                </c:pt>
                <c:pt idx="1027">
                  <c:v>0.70079166666666659</c:v>
                </c:pt>
                <c:pt idx="1028">
                  <c:v>0.76879166666666665</c:v>
                </c:pt>
                <c:pt idx="1029">
                  <c:v>0.63337500000000002</c:v>
                </c:pt>
                <c:pt idx="1030">
                  <c:v>0.72312500000000002</c:v>
                </c:pt>
                <c:pt idx="1031">
                  <c:v>1.0192916666666667</c:v>
                </c:pt>
                <c:pt idx="1032">
                  <c:v>0.79599999999999993</c:v>
                </c:pt>
                <c:pt idx="1033">
                  <c:v>0.78629166666666661</c:v>
                </c:pt>
                <c:pt idx="1034">
                  <c:v>0.89458333333333329</c:v>
                </c:pt>
                <c:pt idx="1035">
                  <c:v>1.13225</c:v>
                </c:pt>
                <c:pt idx="1036">
                  <c:v>0.63754166666666667</c:v>
                </c:pt>
                <c:pt idx="1037">
                  <c:v>0.99079166666666663</c:v>
                </c:pt>
                <c:pt idx="1038">
                  <c:v>0.69179166666666669</c:v>
                </c:pt>
                <c:pt idx="1039">
                  <c:v>0.90420833333333339</c:v>
                </c:pt>
                <c:pt idx="1040">
                  <c:v>0.64812499999999995</c:v>
                </c:pt>
                <c:pt idx="1041">
                  <c:v>0.90816666666666668</c:v>
                </c:pt>
                <c:pt idx="1042">
                  <c:v>1.0226249999999999</c:v>
                </c:pt>
                <c:pt idx="1043">
                  <c:v>0.80225000000000002</c:v>
                </c:pt>
                <c:pt idx="1044">
                  <c:v>0.76395833333333341</c:v>
                </c:pt>
                <c:pt idx="1045">
                  <c:v>0.92670833333333336</c:v>
                </c:pt>
                <c:pt idx="1046">
                  <c:v>0.91200000000000003</c:v>
                </c:pt>
                <c:pt idx="1047">
                  <c:v>0.80874999999999997</c:v>
                </c:pt>
                <c:pt idx="1048">
                  <c:v>0.69625000000000004</c:v>
                </c:pt>
                <c:pt idx="1049">
                  <c:v>1.1105416666666665</c:v>
                </c:pt>
                <c:pt idx="1050">
                  <c:v>1.9281249999999999</c:v>
                </c:pt>
                <c:pt idx="1051">
                  <c:v>0.79041666666666666</c:v>
                </c:pt>
                <c:pt idx="1052">
                  <c:v>1.2685</c:v>
                </c:pt>
                <c:pt idx="1053">
                  <c:v>1.0784583333333333</c:v>
                </c:pt>
                <c:pt idx="1054">
                  <c:v>1.1058749999999999</c:v>
                </c:pt>
                <c:pt idx="1055">
                  <c:v>0.71904166666666669</c:v>
                </c:pt>
                <c:pt idx="1056">
                  <c:v>0.63258333333333339</c:v>
                </c:pt>
                <c:pt idx="1057">
                  <c:v>1.0237499999999999</c:v>
                </c:pt>
                <c:pt idx="1058">
                  <c:v>0.74683333333333335</c:v>
                </c:pt>
                <c:pt idx="1059">
                  <c:v>0.81587500000000002</c:v>
                </c:pt>
                <c:pt idx="1060">
                  <c:v>1.0229583333333332</c:v>
                </c:pt>
                <c:pt idx="1061">
                  <c:v>0.85095833333333326</c:v>
                </c:pt>
                <c:pt idx="1062">
                  <c:v>0.86216666666666664</c:v>
                </c:pt>
                <c:pt idx="1063">
                  <c:v>0.76966666666666672</c:v>
                </c:pt>
                <c:pt idx="1064">
                  <c:v>0.76379166666666665</c:v>
                </c:pt>
                <c:pt idx="1065">
                  <c:v>1.0038333333333334</c:v>
                </c:pt>
                <c:pt idx="1066">
                  <c:v>0.77920833333333339</c:v>
                </c:pt>
                <c:pt idx="1067">
                  <c:v>0.67670833333333336</c:v>
                </c:pt>
                <c:pt idx="1068">
                  <c:v>1.0006250000000001</c:v>
                </c:pt>
                <c:pt idx="1069">
                  <c:v>0.70083333333333331</c:v>
                </c:pt>
                <c:pt idx="1070">
                  <c:v>0.81179166666666669</c:v>
                </c:pt>
                <c:pt idx="1071">
                  <c:v>0.7250416666666667</c:v>
                </c:pt>
                <c:pt idx="1072">
                  <c:v>1.1200833333333333</c:v>
                </c:pt>
                <c:pt idx="1073">
                  <c:v>1.1758333333333333</c:v>
                </c:pt>
                <c:pt idx="1074">
                  <c:v>1.0033749999999999</c:v>
                </c:pt>
                <c:pt idx="1075">
                  <c:v>0.75916666666666666</c:v>
                </c:pt>
                <c:pt idx="1076">
                  <c:v>0.6904583333333334</c:v>
                </c:pt>
                <c:pt idx="1077">
                  <c:v>0.8108749999999999</c:v>
                </c:pt>
                <c:pt idx="1078">
                  <c:v>0.78374999999999995</c:v>
                </c:pt>
                <c:pt idx="1079">
                  <c:v>0.64037500000000003</c:v>
                </c:pt>
                <c:pt idx="1080">
                  <c:v>0.73704166666666671</c:v>
                </c:pt>
                <c:pt idx="1081">
                  <c:v>0.62616666666666665</c:v>
                </c:pt>
                <c:pt idx="1082">
                  <c:v>0.8267916666666667</c:v>
                </c:pt>
                <c:pt idx="1083">
                  <c:v>1.1054583333333332</c:v>
                </c:pt>
                <c:pt idx="1084">
                  <c:v>0.73345833333333343</c:v>
                </c:pt>
                <c:pt idx="1085">
                  <c:v>0.74062499999999998</c:v>
                </c:pt>
                <c:pt idx="1086">
                  <c:v>0.66525000000000001</c:v>
                </c:pt>
                <c:pt idx="1087">
                  <c:v>0.83383333333333332</c:v>
                </c:pt>
                <c:pt idx="1088">
                  <c:v>1.129875</c:v>
                </c:pt>
                <c:pt idx="1089">
                  <c:v>0.98670833333333341</c:v>
                </c:pt>
                <c:pt idx="1090">
                  <c:v>0.73383333333333323</c:v>
                </c:pt>
                <c:pt idx="1091">
                  <c:v>0.8284583333333333</c:v>
                </c:pt>
                <c:pt idx="1092">
                  <c:v>0.90670833333333334</c:v>
                </c:pt>
                <c:pt idx="1093">
                  <c:v>0.69920833333333332</c:v>
                </c:pt>
                <c:pt idx="1094">
                  <c:v>0.96333333333333337</c:v>
                </c:pt>
                <c:pt idx="1095">
                  <c:v>0.89820833333333328</c:v>
                </c:pt>
                <c:pt idx="1096">
                  <c:v>0.7157916666666666</c:v>
                </c:pt>
                <c:pt idx="1097">
                  <c:v>0.80604166666666666</c:v>
                </c:pt>
                <c:pt idx="1098">
                  <c:v>0.91170833333333334</c:v>
                </c:pt>
                <c:pt idx="1099">
                  <c:v>0.6549166666666667</c:v>
                </c:pt>
                <c:pt idx="1100">
                  <c:v>0.78312500000000007</c:v>
                </c:pt>
                <c:pt idx="1101">
                  <c:v>1.1095833333333334</c:v>
                </c:pt>
                <c:pt idx="1102">
                  <c:v>0.68670833333333337</c:v>
                </c:pt>
                <c:pt idx="1103">
                  <c:v>0.65891666666666671</c:v>
                </c:pt>
                <c:pt idx="1104">
                  <c:v>1.4935416666666665</c:v>
                </c:pt>
                <c:pt idx="1105">
                  <c:v>0.63041666666666674</c:v>
                </c:pt>
                <c:pt idx="1106">
                  <c:v>0.70804166666666657</c:v>
                </c:pt>
                <c:pt idx="1107">
                  <c:v>1.0637916666666667</c:v>
                </c:pt>
                <c:pt idx="1108">
                  <c:v>0.88291666666666668</c:v>
                </c:pt>
                <c:pt idx="1109">
                  <c:v>0.66920833333333329</c:v>
                </c:pt>
                <c:pt idx="1110">
                  <c:v>0.67633333333333334</c:v>
                </c:pt>
                <c:pt idx="1111">
                  <c:v>0.7087500000000001</c:v>
                </c:pt>
                <c:pt idx="1112">
                  <c:v>0.6273333333333333</c:v>
                </c:pt>
                <c:pt idx="1113">
                  <c:v>1.2970833333333334</c:v>
                </c:pt>
                <c:pt idx="1114">
                  <c:v>0.8101250000000001</c:v>
                </c:pt>
                <c:pt idx="1115">
                  <c:v>0.94545833333333329</c:v>
                </c:pt>
                <c:pt idx="1116">
                  <c:v>0.63583333333333336</c:v>
                </c:pt>
                <c:pt idx="1117">
                  <c:v>0.67770833333333336</c:v>
                </c:pt>
                <c:pt idx="1118">
                  <c:v>0.77662500000000001</c:v>
                </c:pt>
                <c:pt idx="1119">
                  <c:v>0.7529583333333334</c:v>
                </c:pt>
                <c:pt idx="1120">
                  <c:v>0.67362500000000003</c:v>
                </c:pt>
                <c:pt idx="1121">
                  <c:v>0.67354166666666659</c:v>
                </c:pt>
                <c:pt idx="1122">
                  <c:v>0.6329583333333334</c:v>
                </c:pt>
                <c:pt idx="1123">
                  <c:v>0.72633333333333328</c:v>
                </c:pt>
                <c:pt idx="1124">
                  <c:v>0.64041666666666663</c:v>
                </c:pt>
                <c:pt idx="1125">
                  <c:v>0.66208333333333336</c:v>
                </c:pt>
                <c:pt idx="1126">
                  <c:v>0.7363333333333334</c:v>
                </c:pt>
                <c:pt idx="1127">
                  <c:v>0.65583333333333338</c:v>
                </c:pt>
                <c:pt idx="1128">
                  <c:v>0.66512499999999997</c:v>
                </c:pt>
                <c:pt idx="1129">
                  <c:v>1.0475000000000001</c:v>
                </c:pt>
                <c:pt idx="1130">
                  <c:v>0.68466666666666665</c:v>
                </c:pt>
                <c:pt idx="1131">
                  <c:v>0.73670833333333341</c:v>
                </c:pt>
                <c:pt idx="1132">
                  <c:v>0.74758333333333338</c:v>
                </c:pt>
                <c:pt idx="1133">
                  <c:v>0.86745833333333333</c:v>
                </c:pt>
                <c:pt idx="1134">
                  <c:v>0.63504166666666662</c:v>
                </c:pt>
                <c:pt idx="1135">
                  <c:v>0.83220833333333333</c:v>
                </c:pt>
                <c:pt idx="1136">
                  <c:v>0.90645833333333325</c:v>
                </c:pt>
                <c:pt idx="1137">
                  <c:v>0.64933333333333332</c:v>
                </c:pt>
                <c:pt idx="1138">
                  <c:v>0.69133333333333324</c:v>
                </c:pt>
                <c:pt idx="1139">
                  <c:v>0.88666666666666671</c:v>
                </c:pt>
                <c:pt idx="1140">
                  <c:v>0.70425000000000004</c:v>
                </c:pt>
                <c:pt idx="1141">
                  <c:v>0.73670833333333341</c:v>
                </c:pt>
                <c:pt idx="1142">
                  <c:v>0.9554999999999999</c:v>
                </c:pt>
                <c:pt idx="1143">
                  <c:v>1.3147499999999999</c:v>
                </c:pt>
                <c:pt idx="1144">
                  <c:v>0.63124999999999998</c:v>
                </c:pt>
                <c:pt idx="1145">
                  <c:v>0.68208333333333337</c:v>
                </c:pt>
                <c:pt idx="1146">
                  <c:v>0.73312499999999992</c:v>
                </c:pt>
                <c:pt idx="1147">
                  <c:v>0.78545833333333326</c:v>
                </c:pt>
                <c:pt idx="1148">
                  <c:v>0.80770833333333336</c:v>
                </c:pt>
                <c:pt idx="1149">
                  <c:v>0.65316666666666667</c:v>
                </c:pt>
                <c:pt idx="1150">
                  <c:v>0.82500000000000007</c:v>
                </c:pt>
                <c:pt idx="1151">
                  <c:v>0.81920833333333343</c:v>
                </c:pt>
                <c:pt idx="1152">
                  <c:v>0.80804166666666666</c:v>
                </c:pt>
                <c:pt idx="1153">
                  <c:v>0.77587499999999998</c:v>
                </c:pt>
                <c:pt idx="1154">
                  <c:v>0.64054166666666668</c:v>
                </c:pt>
                <c:pt idx="1155">
                  <c:v>0.63083333333333336</c:v>
                </c:pt>
                <c:pt idx="1156">
                  <c:v>0.64633333333333332</c:v>
                </c:pt>
                <c:pt idx="1157">
                  <c:v>0.85849999999999993</c:v>
                </c:pt>
                <c:pt idx="1158">
                  <c:v>0.77770833333333333</c:v>
                </c:pt>
                <c:pt idx="1159">
                  <c:v>0.63191666666666668</c:v>
                </c:pt>
                <c:pt idx="1160">
                  <c:v>0.6625416666666667</c:v>
                </c:pt>
                <c:pt idx="1161">
                  <c:v>0.67049999999999998</c:v>
                </c:pt>
                <c:pt idx="1162">
                  <c:v>0.636625</c:v>
                </c:pt>
                <c:pt idx="1163">
                  <c:v>0.89749999999999996</c:v>
                </c:pt>
                <c:pt idx="1164">
                  <c:v>0.95916666666666661</c:v>
                </c:pt>
                <c:pt idx="1165">
                  <c:v>0.64420833333333338</c:v>
                </c:pt>
                <c:pt idx="1166">
                  <c:v>1.0883749999999999</c:v>
                </c:pt>
                <c:pt idx="1167">
                  <c:v>0.88566666666666671</c:v>
                </c:pt>
                <c:pt idx="1168">
                  <c:v>1.1597916666666668</c:v>
                </c:pt>
                <c:pt idx="1169">
                  <c:v>1.01475</c:v>
                </c:pt>
                <c:pt idx="1170">
                  <c:v>0.92570833333333324</c:v>
                </c:pt>
                <c:pt idx="1171">
                  <c:v>0.96824999999999994</c:v>
                </c:pt>
                <c:pt idx="1172">
                  <c:v>1.18225</c:v>
                </c:pt>
                <c:pt idx="1173">
                  <c:v>1.5954166666666667</c:v>
                </c:pt>
                <c:pt idx="1174">
                  <c:v>0.94637500000000008</c:v>
                </c:pt>
                <c:pt idx="1175">
                  <c:v>0.8337916666666666</c:v>
                </c:pt>
                <c:pt idx="1176">
                  <c:v>0.73475000000000001</c:v>
                </c:pt>
                <c:pt idx="1177">
                  <c:v>0.64316666666666666</c:v>
                </c:pt>
                <c:pt idx="1178">
                  <c:v>0.66087499999999999</c:v>
                </c:pt>
                <c:pt idx="1179">
                  <c:v>0.86591666666666667</c:v>
                </c:pt>
                <c:pt idx="1180">
                  <c:v>0.69129166666666675</c:v>
                </c:pt>
                <c:pt idx="1181">
                  <c:v>0.74858333333333338</c:v>
                </c:pt>
                <c:pt idx="1182">
                  <c:v>0.76424999999999998</c:v>
                </c:pt>
                <c:pt idx="1183">
                  <c:v>0.81775000000000009</c:v>
                </c:pt>
                <c:pt idx="1184">
                  <c:v>1.1420000000000001</c:v>
                </c:pt>
                <c:pt idx="1185">
                  <c:v>0.66308333333333336</c:v>
                </c:pt>
                <c:pt idx="1186">
                  <c:v>0.68304166666666666</c:v>
                </c:pt>
                <c:pt idx="1187">
                  <c:v>0.75462499999999999</c:v>
                </c:pt>
                <c:pt idx="1188">
                  <c:v>1.5389166666666665</c:v>
                </c:pt>
                <c:pt idx="1189">
                  <c:v>0.78295833333333331</c:v>
                </c:pt>
                <c:pt idx="1190">
                  <c:v>0.65049999999999997</c:v>
                </c:pt>
                <c:pt idx="1191">
                  <c:v>1.129875</c:v>
                </c:pt>
                <c:pt idx="1192">
                  <c:v>0.97545833333333343</c:v>
                </c:pt>
                <c:pt idx="1193">
                  <c:v>0.63041666666666674</c:v>
                </c:pt>
                <c:pt idx="1194">
                  <c:v>0.91379166666666667</c:v>
                </c:pt>
                <c:pt idx="1195">
                  <c:v>0.63416666666666666</c:v>
                </c:pt>
                <c:pt idx="1196">
                  <c:v>0.86008333333333331</c:v>
                </c:pt>
                <c:pt idx="1197">
                  <c:v>0.66695833333333343</c:v>
                </c:pt>
                <c:pt idx="1198">
                  <c:v>1.1462916666666667</c:v>
                </c:pt>
                <c:pt idx="1199">
                  <c:v>1.1525416666666668</c:v>
                </c:pt>
                <c:pt idx="1200">
                  <c:v>0.92070833333333335</c:v>
                </c:pt>
                <c:pt idx="1201">
                  <c:v>0.69662500000000005</c:v>
                </c:pt>
                <c:pt idx="1202">
                  <c:v>0.64279166666666665</c:v>
                </c:pt>
                <c:pt idx="1203">
                  <c:v>0.93591666666666662</c:v>
                </c:pt>
                <c:pt idx="1204">
                  <c:v>0.76666666666666661</c:v>
                </c:pt>
                <c:pt idx="1205">
                  <c:v>0.81437500000000007</c:v>
                </c:pt>
                <c:pt idx="1206">
                  <c:v>1.9414999999999998</c:v>
                </c:pt>
                <c:pt idx="1207">
                  <c:v>0.66295833333333332</c:v>
                </c:pt>
                <c:pt idx="1208">
                  <c:v>0.66741666666666666</c:v>
                </c:pt>
                <c:pt idx="1209">
                  <c:v>0.67770833333333336</c:v>
                </c:pt>
                <c:pt idx="1210">
                  <c:v>1.0825833333333332</c:v>
                </c:pt>
                <c:pt idx="1211">
                  <c:v>0.8208333333333333</c:v>
                </c:pt>
                <c:pt idx="1212">
                  <c:v>1.0008333333333332</c:v>
                </c:pt>
                <c:pt idx="1213">
                  <c:v>0.64379166666666665</c:v>
                </c:pt>
                <c:pt idx="1214">
                  <c:v>0.92474999999999996</c:v>
                </c:pt>
                <c:pt idx="1215">
                  <c:v>0.70408333333333328</c:v>
                </c:pt>
                <c:pt idx="1216">
                  <c:v>0.93500000000000005</c:v>
                </c:pt>
                <c:pt idx="1217">
                  <c:v>0.90420833333333339</c:v>
                </c:pt>
                <c:pt idx="1218">
                  <c:v>1.0238333333333334</c:v>
                </c:pt>
                <c:pt idx="1219">
                  <c:v>0.75925000000000009</c:v>
                </c:pt>
                <c:pt idx="1220">
                  <c:v>1.0675416666666666</c:v>
                </c:pt>
                <c:pt idx="1221">
                  <c:v>0.78920833333333329</c:v>
                </c:pt>
                <c:pt idx="1222">
                  <c:v>1.0420833333333335</c:v>
                </c:pt>
                <c:pt idx="1223">
                  <c:v>0.99224999999999997</c:v>
                </c:pt>
                <c:pt idx="1224">
                  <c:v>0.70804166666666657</c:v>
                </c:pt>
                <c:pt idx="1225">
                  <c:v>1.1712916666666666</c:v>
                </c:pt>
                <c:pt idx="1226">
                  <c:v>1.1279166666666667</c:v>
                </c:pt>
                <c:pt idx="1227">
                  <c:v>0.96058333333333323</c:v>
                </c:pt>
                <c:pt idx="1228">
                  <c:v>0.81420833333333331</c:v>
                </c:pt>
                <c:pt idx="1229">
                  <c:v>0.745</c:v>
                </c:pt>
                <c:pt idx="1230">
                  <c:v>1.2512083333333333</c:v>
                </c:pt>
                <c:pt idx="1231">
                  <c:v>1.5754166666666667</c:v>
                </c:pt>
                <c:pt idx="1232">
                  <c:v>0.69541666666666668</c:v>
                </c:pt>
                <c:pt idx="1233">
                  <c:v>1.3350833333333334</c:v>
                </c:pt>
                <c:pt idx="1234">
                  <c:v>0.70479166666666659</c:v>
                </c:pt>
                <c:pt idx="1235">
                  <c:v>1.0647916666666666</c:v>
                </c:pt>
                <c:pt idx="1236">
                  <c:v>1.1275416666666667</c:v>
                </c:pt>
                <c:pt idx="1237">
                  <c:v>0.67608333333333326</c:v>
                </c:pt>
                <c:pt idx="1238">
                  <c:v>0.73516666666666663</c:v>
                </c:pt>
                <c:pt idx="1239">
                  <c:v>0.70891666666666664</c:v>
                </c:pt>
                <c:pt idx="1240">
                  <c:v>0.63558333333333328</c:v>
                </c:pt>
                <c:pt idx="1241">
                  <c:v>0.78170833333333334</c:v>
                </c:pt>
                <c:pt idx="1242">
                  <c:v>0.69358333333333333</c:v>
                </c:pt>
                <c:pt idx="1243">
                  <c:v>0.65204166666666663</c:v>
                </c:pt>
                <c:pt idx="1244">
                  <c:v>0.72687500000000005</c:v>
                </c:pt>
                <c:pt idx="1245">
                  <c:v>0.94591666666666674</c:v>
                </c:pt>
                <c:pt idx="1246">
                  <c:v>0.89254166666666668</c:v>
                </c:pt>
                <c:pt idx="1247">
                  <c:v>0.96629166666666666</c:v>
                </c:pt>
                <c:pt idx="1248">
                  <c:v>0.66225000000000001</c:v>
                </c:pt>
                <c:pt idx="1249">
                  <c:v>0.65754166666666669</c:v>
                </c:pt>
                <c:pt idx="1250">
                  <c:v>0.90129166666666671</c:v>
                </c:pt>
                <c:pt idx="1251">
                  <c:v>0.70462500000000006</c:v>
                </c:pt>
                <c:pt idx="1252">
                  <c:v>0.71345833333333342</c:v>
                </c:pt>
                <c:pt idx="1253">
                  <c:v>0.6738333333333334</c:v>
                </c:pt>
                <c:pt idx="1254">
                  <c:v>0.81854166666666661</c:v>
                </c:pt>
                <c:pt idx="1255">
                  <c:v>0.79425000000000001</c:v>
                </c:pt>
                <c:pt idx="1256">
                  <c:v>0.9600833333333334</c:v>
                </c:pt>
                <c:pt idx="1257">
                  <c:v>0.74504166666666671</c:v>
                </c:pt>
                <c:pt idx="1258">
                  <c:v>0.68683333333333341</c:v>
                </c:pt>
                <c:pt idx="1259">
                  <c:v>1.4855</c:v>
                </c:pt>
                <c:pt idx="1260">
                  <c:v>0.70837500000000009</c:v>
                </c:pt>
                <c:pt idx="1261">
                  <c:v>0.79095833333333332</c:v>
                </c:pt>
                <c:pt idx="1262">
                  <c:v>1.2072083333333332</c:v>
                </c:pt>
                <c:pt idx="1263">
                  <c:v>0.99587499999999995</c:v>
                </c:pt>
                <c:pt idx="1264">
                  <c:v>0.795875</c:v>
                </c:pt>
                <c:pt idx="1265">
                  <c:v>1.12775</c:v>
                </c:pt>
                <c:pt idx="1266">
                  <c:v>1.2604583333333335</c:v>
                </c:pt>
                <c:pt idx="1267">
                  <c:v>0.87345833333333334</c:v>
                </c:pt>
                <c:pt idx="1268">
                  <c:v>0.81433333333333335</c:v>
                </c:pt>
                <c:pt idx="1269">
                  <c:v>0.72175</c:v>
                </c:pt>
                <c:pt idx="1270">
                  <c:v>0.97929166666666667</c:v>
                </c:pt>
                <c:pt idx="1271">
                  <c:v>0.76420833333333338</c:v>
                </c:pt>
                <c:pt idx="1272">
                  <c:v>0.71595833333333336</c:v>
                </c:pt>
                <c:pt idx="1273">
                  <c:v>0.95262499999999994</c:v>
                </c:pt>
                <c:pt idx="1274">
                  <c:v>0.9550833333333334</c:v>
                </c:pt>
                <c:pt idx="1275">
                  <c:v>0.70458333333333334</c:v>
                </c:pt>
                <c:pt idx="1276">
                  <c:v>1.3438749999999999</c:v>
                </c:pt>
                <c:pt idx="1277">
                  <c:v>0.81587500000000002</c:v>
                </c:pt>
                <c:pt idx="1278">
                  <c:v>0.72104166666666669</c:v>
                </c:pt>
                <c:pt idx="1279">
                  <c:v>0.94166666666666676</c:v>
                </c:pt>
                <c:pt idx="1280">
                  <c:v>1.03975</c:v>
                </c:pt>
                <c:pt idx="1281">
                  <c:v>0.95637499999999998</c:v>
                </c:pt>
                <c:pt idx="1282">
                  <c:v>0.90583333333333327</c:v>
                </c:pt>
                <c:pt idx="1283">
                  <c:v>0.67008333333333336</c:v>
                </c:pt>
                <c:pt idx="1284">
                  <c:v>0.96966666666666657</c:v>
                </c:pt>
                <c:pt idx="1285">
                  <c:v>0.64545833333333336</c:v>
                </c:pt>
                <c:pt idx="1286">
                  <c:v>0.68629166666666663</c:v>
                </c:pt>
                <c:pt idx="1287">
                  <c:v>0.71816666666666673</c:v>
                </c:pt>
                <c:pt idx="1288">
                  <c:v>1.3083750000000001</c:v>
                </c:pt>
                <c:pt idx="1289">
                  <c:v>0.75058333333333327</c:v>
                </c:pt>
                <c:pt idx="1290">
                  <c:v>0.99541666666666673</c:v>
                </c:pt>
                <c:pt idx="1291">
                  <c:v>0.7347083333333333</c:v>
                </c:pt>
                <c:pt idx="1292">
                  <c:v>0.99570833333333331</c:v>
                </c:pt>
                <c:pt idx="1293">
                  <c:v>1.9304166666666667</c:v>
                </c:pt>
                <c:pt idx="1294">
                  <c:v>1.2333749999999999</c:v>
                </c:pt>
                <c:pt idx="1295">
                  <c:v>0.99929166666666669</c:v>
                </c:pt>
                <c:pt idx="1296">
                  <c:v>0.96675000000000011</c:v>
                </c:pt>
                <c:pt idx="1297">
                  <c:v>1.2140833333333334</c:v>
                </c:pt>
                <c:pt idx="1298">
                  <c:v>0.700125</c:v>
                </c:pt>
                <c:pt idx="1299">
                  <c:v>0.94408333333333339</c:v>
                </c:pt>
                <c:pt idx="1300">
                  <c:v>0.84912500000000002</c:v>
                </c:pt>
                <c:pt idx="1301">
                  <c:v>1.0118750000000001</c:v>
                </c:pt>
                <c:pt idx="1302">
                  <c:v>1.2302916666666668</c:v>
                </c:pt>
                <c:pt idx="1303">
                  <c:v>0.7529583333333334</c:v>
                </c:pt>
                <c:pt idx="1304">
                  <c:v>0.63641666666666663</c:v>
                </c:pt>
                <c:pt idx="1305">
                  <c:v>0.64633333333333332</c:v>
                </c:pt>
                <c:pt idx="1306">
                  <c:v>0.7466666666666667</c:v>
                </c:pt>
                <c:pt idx="1307">
                  <c:v>0.78666666666666663</c:v>
                </c:pt>
                <c:pt idx="1308">
                  <c:v>0.90625</c:v>
                </c:pt>
                <c:pt idx="1309">
                  <c:v>0.78629166666666661</c:v>
                </c:pt>
                <c:pt idx="1310">
                  <c:v>0.73933333333333329</c:v>
                </c:pt>
                <c:pt idx="1311">
                  <c:v>0.64541666666666664</c:v>
                </c:pt>
                <c:pt idx="1312">
                  <c:v>1.1505416666666666</c:v>
                </c:pt>
                <c:pt idx="1313">
                  <c:v>1.1390416666666667</c:v>
                </c:pt>
                <c:pt idx="1314">
                  <c:v>1.1643333333333332</c:v>
                </c:pt>
                <c:pt idx="1315">
                  <c:v>0.65654166666666669</c:v>
                </c:pt>
                <c:pt idx="1316">
                  <c:v>1.0469583333333332</c:v>
                </c:pt>
                <c:pt idx="1317">
                  <c:v>2.1371666666666669</c:v>
                </c:pt>
                <c:pt idx="1318">
                  <c:v>0.89250000000000007</c:v>
                </c:pt>
                <c:pt idx="1319">
                  <c:v>0.72304166666666669</c:v>
                </c:pt>
                <c:pt idx="1320">
                  <c:v>0.92304166666666665</c:v>
                </c:pt>
                <c:pt idx="1321">
                  <c:v>0.87837500000000002</c:v>
                </c:pt>
                <c:pt idx="1322">
                  <c:v>0.74962499999999999</c:v>
                </c:pt>
                <c:pt idx="1323">
                  <c:v>0.90054166666666668</c:v>
                </c:pt>
                <c:pt idx="1324">
                  <c:v>0.71625000000000005</c:v>
                </c:pt>
                <c:pt idx="1325">
                  <c:v>1.1429166666666666</c:v>
                </c:pt>
                <c:pt idx="1326">
                  <c:v>0.68695833333333323</c:v>
                </c:pt>
                <c:pt idx="1327">
                  <c:v>0.87308333333333332</c:v>
                </c:pt>
                <c:pt idx="1328">
                  <c:v>0.62966666666666671</c:v>
                </c:pt>
                <c:pt idx="1329">
                  <c:v>0.78212500000000007</c:v>
                </c:pt>
                <c:pt idx="1330">
                  <c:v>0.75583333333333336</c:v>
                </c:pt>
                <c:pt idx="1331">
                  <c:v>0.64958333333333329</c:v>
                </c:pt>
                <c:pt idx="1332">
                  <c:v>0.98862499999999998</c:v>
                </c:pt>
                <c:pt idx="1333">
                  <c:v>0.74945833333333323</c:v>
                </c:pt>
                <c:pt idx="1334">
                  <c:v>0.84249999999999992</c:v>
                </c:pt>
                <c:pt idx="1335">
                  <c:v>0.90987499999999999</c:v>
                </c:pt>
                <c:pt idx="1336">
                  <c:v>0.76175000000000004</c:v>
                </c:pt>
                <c:pt idx="1337">
                  <c:v>0.82462500000000005</c:v>
                </c:pt>
                <c:pt idx="1338">
                  <c:v>0.85545833333333332</c:v>
                </c:pt>
                <c:pt idx="1339">
                  <c:v>0.67191666666666672</c:v>
                </c:pt>
                <c:pt idx="1340">
                  <c:v>0.75291666666666668</c:v>
                </c:pt>
                <c:pt idx="1341">
                  <c:v>0.69629166666666664</c:v>
                </c:pt>
                <c:pt idx="1342">
                  <c:v>1.4655416666666667</c:v>
                </c:pt>
                <c:pt idx="1343">
                  <c:v>1.1483749999999999</c:v>
                </c:pt>
                <c:pt idx="1344">
                  <c:v>0.68629166666666663</c:v>
                </c:pt>
                <c:pt idx="1345">
                  <c:v>0.72650000000000003</c:v>
                </c:pt>
                <c:pt idx="1346">
                  <c:v>0.69087500000000002</c:v>
                </c:pt>
                <c:pt idx="1347">
                  <c:v>1.7230833333333333</c:v>
                </c:pt>
                <c:pt idx="1348">
                  <c:v>0.74470833333333342</c:v>
                </c:pt>
                <c:pt idx="1349">
                  <c:v>0.64587499999999998</c:v>
                </c:pt>
                <c:pt idx="1350">
                  <c:v>1.2192499999999999</c:v>
                </c:pt>
                <c:pt idx="1351">
                  <c:v>1.0792083333333333</c:v>
                </c:pt>
                <c:pt idx="1352">
                  <c:v>1.1567499999999999</c:v>
                </c:pt>
                <c:pt idx="1353">
                  <c:v>0.68166666666666664</c:v>
                </c:pt>
                <c:pt idx="1354">
                  <c:v>1.1755416666666667</c:v>
                </c:pt>
                <c:pt idx="1355">
                  <c:v>1.02725</c:v>
                </c:pt>
                <c:pt idx="1356">
                  <c:v>0.64883333333333326</c:v>
                </c:pt>
                <c:pt idx="1357">
                  <c:v>0.75962500000000011</c:v>
                </c:pt>
                <c:pt idx="1358">
                  <c:v>1.1454166666666665</c:v>
                </c:pt>
                <c:pt idx="1359">
                  <c:v>0.62645833333333334</c:v>
                </c:pt>
                <c:pt idx="1360">
                  <c:v>0.66462500000000002</c:v>
                </c:pt>
                <c:pt idx="1361">
                  <c:v>1.0114583333333333</c:v>
                </c:pt>
                <c:pt idx="1362">
                  <c:v>1.1930000000000001</c:v>
                </c:pt>
                <c:pt idx="1363">
                  <c:v>1.7992916666666667</c:v>
                </c:pt>
                <c:pt idx="1364">
                  <c:v>0.63012499999999994</c:v>
                </c:pt>
                <c:pt idx="1365">
                  <c:v>1.6708333333333334</c:v>
                </c:pt>
                <c:pt idx="1366">
                  <c:v>0.66366666666666674</c:v>
                </c:pt>
                <c:pt idx="1367">
                  <c:v>0.7679999999999999</c:v>
                </c:pt>
                <c:pt idx="1368">
                  <c:v>0.70045833333333329</c:v>
                </c:pt>
                <c:pt idx="1369">
                  <c:v>1.2046666666666666</c:v>
                </c:pt>
                <c:pt idx="1370">
                  <c:v>0.83479166666666671</c:v>
                </c:pt>
                <c:pt idx="1371">
                  <c:v>0.69799999999999995</c:v>
                </c:pt>
                <c:pt idx="1372">
                  <c:v>0.80837499999999995</c:v>
                </c:pt>
                <c:pt idx="1373">
                  <c:v>1.0309166666666667</c:v>
                </c:pt>
                <c:pt idx="1374">
                  <c:v>0.63291666666666668</c:v>
                </c:pt>
                <c:pt idx="1375">
                  <c:v>0.96150000000000002</c:v>
                </c:pt>
                <c:pt idx="1376">
                  <c:v>0.67895833333333344</c:v>
                </c:pt>
                <c:pt idx="1377">
                  <c:v>0.63895833333333341</c:v>
                </c:pt>
                <c:pt idx="1378">
                  <c:v>0.93608333333333338</c:v>
                </c:pt>
                <c:pt idx="1379">
                  <c:v>0.87229166666666658</c:v>
                </c:pt>
                <c:pt idx="1380">
                  <c:v>0.84337499999999999</c:v>
                </c:pt>
                <c:pt idx="1381">
                  <c:v>0.87387499999999996</c:v>
                </c:pt>
                <c:pt idx="1382">
                  <c:v>1.2991666666666666</c:v>
                </c:pt>
                <c:pt idx="1383">
                  <c:v>0.71875</c:v>
                </c:pt>
                <c:pt idx="1384">
                  <c:v>1.1992499999999999</c:v>
                </c:pt>
                <c:pt idx="1385">
                  <c:v>0.71987500000000004</c:v>
                </c:pt>
                <c:pt idx="1386">
                  <c:v>0.72754166666666664</c:v>
                </c:pt>
                <c:pt idx="1387">
                  <c:v>0.64133333333333331</c:v>
                </c:pt>
                <c:pt idx="1388">
                  <c:v>0.78083333333333327</c:v>
                </c:pt>
                <c:pt idx="1389">
                  <c:v>0.78216666666666657</c:v>
                </c:pt>
                <c:pt idx="1390">
                  <c:v>0.88324999999999998</c:v>
                </c:pt>
                <c:pt idx="1391">
                  <c:v>1.2965</c:v>
                </c:pt>
                <c:pt idx="1392">
                  <c:v>0.74241666666666672</c:v>
                </c:pt>
                <c:pt idx="1393">
                  <c:v>1.0667916666666668</c:v>
                </c:pt>
                <c:pt idx="1394">
                  <c:v>0.93374999999999997</c:v>
                </c:pt>
                <c:pt idx="1395">
                  <c:v>0.97433333333333338</c:v>
                </c:pt>
                <c:pt idx="1396">
                  <c:v>0.70045833333333329</c:v>
                </c:pt>
                <c:pt idx="1397">
                  <c:v>1.0046666666666666</c:v>
                </c:pt>
                <c:pt idx="1398">
                  <c:v>1.2172083333333334</c:v>
                </c:pt>
                <c:pt idx="1399">
                  <c:v>1.0027083333333333</c:v>
                </c:pt>
                <c:pt idx="1400">
                  <c:v>0.87416666666666665</c:v>
                </c:pt>
                <c:pt idx="1401">
                  <c:v>0.66683333333333339</c:v>
                </c:pt>
                <c:pt idx="1402">
                  <c:v>1.3970833333333335</c:v>
                </c:pt>
                <c:pt idx="1403">
                  <c:v>0.67958333333333332</c:v>
                </c:pt>
                <c:pt idx="1404">
                  <c:v>1.3067083333333334</c:v>
                </c:pt>
                <c:pt idx="1405">
                  <c:v>0.63091666666666668</c:v>
                </c:pt>
                <c:pt idx="1406">
                  <c:v>0.87841666666666673</c:v>
                </c:pt>
                <c:pt idx="1407">
                  <c:v>1.7287916666666667</c:v>
                </c:pt>
                <c:pt idx="1408">
                  <c:v>0.73833333333333329</c:v>
                </c:pt>
                <c:pt idx="1409">
                  <c:v>0.64470833333333333</c:v>
                </c:pt>
                <c:pt idx="1410">
                  <c:v>1.3942500000000002</c:v>
                </c:pt>
                <c:pt idx="1411">
                  <c:v>1.0983333333333334</c:v>
                </c:pt>
                <c:pt idx="1412">
                  <c:v>0.70062500000000005</c:v>
                </c:pt>
                <c:pt idx="1413">
                  <c:v>1.4498749999999998</c:v>
                </c:pt>
                <c:pt idx="1414">
                  <c:v>0.73458333333333325</c:v>
                </c:pt>
                <c:pt idx="1415">
                  <c:v>0.78041666666666665</c:v>
                </c:pt>
                <c:pt idx="1416">
                  <c:v>0.65054166666666668</c:v>
                </c:pt>
                <c:pt idx="1417">
                  <c:v>1.3546666666666667</c:v>
                </c:pt>
                <c:pt idx="1418">
                  <c:v>0.87075000000000002</c:v>
                </c:pt>
                <c:pt idx="1419">
                  <c:v>1.3745833333333335</c:v>
                </c:pt>
                <c:pt idx="1420">
                  <c:v>0.7104583333333333</c:v>
                </c:pt>
                <c:pt idx="1421">
                  <c:v>0.67591666666666672</c:v>
                </c:pt>
                <c:pt idx="1422">
                  <c:v>0.96812500000000001</c:v>
                </c:pt>
                <c:pt idx="1423">
                  <c:v>1.3591249999999999</c:v>
                </c:pt>
                <c:pt idx="1424">
                  <c:v>0.78341666666666665</c:v>
                </c:pt>
                <c:pt idx="1425">
                  <c:v>0.72487499999999994</c:v>
                </c:pt>
                <c:pt idx="1426">
                  <c:v>0.96079166666666671</c:v>
                </c:pt>
                <c:pt idx="1427">
                  <c:v>0.88583333333333336</c:v>
                </c:pt>
                <c:pt idx="1428">
                  <c:v>1.2633750000000001</c:v>
                </c:pt>
                <c:pt idx="1429">
                  <c:v>0.96587500000000004</c:v>
                </c:pt>
                <c:pt idx="1430">
                  <c:v>1.2608333333333335</c:v>
                </c:pt>
                <c:pt idx="1431">
                  <c:v>0.71016666666666672</c:v>
                </c:pt>
                <c:pt idx="1432">
                  <c:v>0.79075000000000006</c:v>
                </c:pt>
                <c:pt idx="1433">
                  <c:v>0.75850000000000006</c:v>
                </c:pt>
                <c:pt idx="1434">
                  <c:v>0.91366666666666674</c:v>
                </c:pt>
                <c:pt idx="1435">
                  <c:v>0.68545833333333339</c:v>
                </c:pt>
                <c:pt idx="1436">
                  <c:v>1.0919166666666666</c:v>
                </c:pt>
                <c:pt idx="1437">
                  <c:v>0.9617916666666666</c:v>
                </c:pt>
                <c:pt idx="1438">
                  <c:v>1.9039166666666667</c:v>
                </c:pt>
                <c:pt idx="1439">
                  <c:v>0.77458333333333329</c:v>
                </c:pt>
                <c:pt idx="1440">
                  <c:v>0.84620833333333334</c:v>
                </c:pt>
                <c:pt idx="1441">
                  <c:v>0.85883333333333323</c:v>
                </c:pt>
                <c:pt idx="1442">
                  <c:v>1.112625</c:v>
                </c:pt>
                <c:pt idx="1443">
                  <c:v>0.94874999999999998</c:v>
                </c:pt>
                <c:pt idx="1444">
                  <c:v>0.76741666666666664</c:v>
                </c:pt>
                <c:pt idx="1445">
                  <c:v>0.67149999999999999</c:v>
                </c:pt>
                <c:pt idx="1446">
                  <c:v>1.1211666666666666</c:v>
                </c:pt>
                <c:pt idx="1447">
                  <c:v>0.64179166666666665</c:v>
                </c:pt>
                <c:pt idx="1448">
                  <c:v>1.1275416666666667</c:v>
                </c:pt>
                <c:pt idx="1449">
                  <c:v>0.66966666666666663</c:v>
                </c:pt>
                <c:pt idx="1450">
                  <c:v>0.67958333333333332</c:v>
                </c:pt>
                <c:pt idx="1451">
                  <c:v>1.0746249999999999</c:v>
                </c:pt>
                <c:pt idx="1452">
                  <c:v>0.72379166666666661</c:v>
                </c:pt>
                <c:pt idx="1453">
                  <c:v>0.70416666666666661</c:v>
                </c:pt>
                <c:pt idx="1454">
                  <c:v>0.795875</c:v>
                </c:pt>
                <c:pt idx="1455">
                  <c:v>1.0309166666666667</c:v>
                </c:pt>
                <c:pt idx="1456">
                  <c:v>0.78716666666666668</c:v>
                </c:pt>
                <c:pt idx="1457">
                  <c:v>1.1063333333333334</c:v>
                </c:pt>
                <c:pt idx="1458">
                  <c:v>1.4604166666666665</c:v>
                </c:pt>
                <c:pt idx="1459">
                  <c:v>0.83637499999999998</c:v>
                </c:pt>
                <c:pt idx="1460">
                  <c:v>0.6625416666666667</c:v>
                </c:pt>
                <c:pt idx="1461">
                  <c:v>0.79499999999999993</c:v>
                </c:pt>
                <c:pt idx="1462">
                  <c:v>1.315375</c:v>
                </c:pt>
                <c:pt idx="1463">
                  <c:v>1.3325416666666667</c:v>
                </c:pt>
                <c:pt idx="1464">
                  <c:v>0.89316666666666666</c:v>
                </c:pt>
                <c:pt idx="1465">
                  <c:v>0.81833333333333336</c:v>
                </c:pt>
                <c:pt idx="1466">
                  <c:v>1.4183333333333332</c:v>
                </c:pt>
                <c:pt idx="1467">
                  <c:v>0.81895833333333334</c:v>
                </c:pt>
                <c:pt idx="1468">
                  <c:v>0.74883333333333335</c:v>
                </c:pt>
                <c:pt idx="1469">
                  <c:v>1.634625</c:v>
                </c:pt>
                <c:pt idx="1470">
                  <c:v>1.0455416666666666</c:v>
                </c:pt>
                <c:pt idx="1471">
                  <c:v>0.9474999999999999</c:v>
                </c:pt>
                <c:pt idx="1472">
                  <c:v>0.83191666666666675</c:v>
                </c:pt>
                <c:pt idx="1473">
                  <c:v>1.5253333333333332</c:v>
                </c:pt>
                <c:pt idx="1474">
                  <c:v>0.63712500000000005</c:v>
                </c:pt>
                <c:pt idx="1475">
                  <c:v>0.84245833333333342</c:v>
                </c:pt>
                <c:pt idx="1476">
                  <c:v>0.85</c:v>
                </c:pt>
                <c:pt idx="1477">
                  <c:v>1.0062083333333334</c:v>
                </c:pt>
                <c:pt idx="1478">
                  <c:v>0.6921666666666666</c:v>
                </c:pt>
                <c:pt idx="1479">
                  <c:v>0.69358333333333333</c:v>
                </c:pt>
                <c:pt idx="1480">
                  <c:v>0.74187499999999995</c:v>
                </c:pt>
                <c:pt idx="1481">
                  <c:v>0.83362500000000006</c:v>
                </c:pt>
                <c:pt idx="1482">
                  <c:v>0.71466666666666667</c:v>
                </c:pt>
                <c:pt idx="1483">
                  <c:v>0.97220833333333323</c:v>
                </c:pt>
                <c:pt idx="1484">
                  <c:v>0.69554166666666672</c:v>
                </c:pt>
                <c:pt idx="1485">
                  <c:v>1.0485</c:v>
                </c:pt>
                <c:pt idx="1486">
                  <c:v>0.67625000000000002</c:v>
                </c:pt>
                <c:pt idx="1487">
                  <c:v>0.87416666666666665</c:v>
                </c:pt>
                <c:pt idx="1488">
                  <c:v>0.79825000000000002</c:v>
                </c:pt>
                <c:pt idx="1489">
                  <c:v>1.2929999999999999</c:v>
                </c:pt>
                <c:pt idx="1490">
                  <c:v>0.78449999999999998</c:v>
                </c:pt>
                <c:pt idx="1491">
                  <c:v>1.4784166666666667</c:v>
                </c:pt>
                <c:pt idx="1492">
                  <c:v>1.2395416666666665</c:v>
                </c:pt>
                <c:pt idx="1493">
                  <c:v>1.0265</c:v>
                </c:pt>
                <c:pt idx="1494">
                  <c:v>0.70758333333333334</c:v>
                </c:pt>
                <c:pt idx="1495">
                  <c:v>0.74725000000000008</c:v>
                </c:pt>
                <c:pt idx="1496">
                  <c:v>0.80879166666666669</c:v>
                </c:pt>
                <c:pt idx="1497">
                  <c:v>0.64141666666666663</c:v>
                </c:pt>
                <c:pt idx="1498">
                  <c:v>0.88754166666666656</c:v>
                </c:pt>
                <c:pt idx="1499">
                  <c:v>1.5668749999999998</c:v>
                </c:pt>
                <c:pt idx="1500">
                  <c:v>0.65920833333333329</c:v>
                </c:pt>
                <c:pt idx="1501">
                  <c:v>2.2334166666666664</c:v>
                </c:pt>
                <c:pt idx="1502">
                  <c:v>0.7297083333333334</c:v>
                </c:pt>
                <c:pt idx="1503">
                  <c:v>0.99387500000000006</c:v>
                </c:pt>
                <c:pt idx="1504">
                  <c:v>0.75841666666666674</c:v>
                </c:pt>
                <c:pt idx="1505">
                  <c:v>0.77333333333333332</c:v>
                </c:pt>
                <c:pt idx="1506">
                  <c:v>0.69387499999999991</c:v>
                </c:pt>
                <c:pt idx="1507">
                  <c:v>0.63833333333333331</c:v>
                </c:pt>
                <c:pt idx="1508">
                  <c:v>0.65041666666666664</c:v>
                </c:pt>
                <c:pt idx="1509">
                  <c:v>0.64424999999999999</c:v>
                </c:pt>
                <c:pt idx="1510">
                  <c:v>1.2152083333333332</c:v>
                </c:pt>
                <c:pt idx="1511">
                  <c:v>0.73324999999999996</c:v>
                </c:pt>
                <c:pt idx="1512">
                  <c:v>0.71383333333333343</c:v>
                </c:pt>
                <c:pt idx="1513">
                  <c:v>0.70795833333333336</c:v>
                </c:pt>
                <c:pt idx="1514">
                  <c:v>0.77666666666666673</c:v>
                </c:pt>
                <c:pt idx="1515">
                  <c:v>2.45425</c:v>
                </c:pt>
                <c:pt idx="1516">
                  <c:v>0.7217083333333334</c:v>
                </c:pt>
                <c:pt idx="1517">
                  <c:v>0.71291666666666664</c:v>
                </c:pt>
                <c:pt idx="1518">
                  <c:v>0.76304166666666662</c:v>
                </c:pt>
                <c:pt idx="1519">
                  <c:v>1.1321666666666668</c:v>
                </c:pt>
                <c:pt idx="1520">
                  <c:v>0.78170833333333334</c:v>
                </c:pt>
                <c:pt idx="1521">
                  <c:v>1.0858749999999999</c:v>
                </c:pt>
                <c:pt idx="1522">
                  <c:v>0.68254166666666671</c:v>
                </c:pt>
                <c:pt idx="1523">
                  <c:v>0.9125416666666667</c:v>
                </c:pt>
                <c:pt idx="1524">
                  <c:v>0.77666666666666673</c:v>
                </c:pt>
                <c:pt idx="1525">
                  <c:v>1.0183333333333333</c:v>
                </c:pt>
                <c:pt idx="1526">
                  <c:v>1.1646666666666667</c:v>
                </c:pt>
                <c:pt idx="1527">
                  <c:v>0.91699999999999993</c:v>
                </c:pt>
                <c:pt idx="1528">
                  <c:v>0.78970833333333335</c:v>
                </c:pt>
                <c:pt idx="1529">
                  <c:v>0.9966666666666667</c:v>
                </c:pt>
                <c:pt idx="1530">
                  <c:v>0.6505833333333334</c:v>
                </c:pt>
                <c:pt idx="1531">
                  <c:v>0.63566666666666671</c:v>
                </c:pt>
                <c:pt idx="1532">
                  <c:v>1.0371249999999999</c:v>
                </c:pt>
                <c:pt idx="1533">
                  <c:v>0.66999999999999993</c:v>
                </c:pt>
                <c:pt idx="1534">
                  <c:v>1.3192083333333333</c:v>
                </c:pt>
                <c:pt idx="1535">
                  <c:v>0.81924999999999992</c:v>
                </c:pt>
                <c:pt idx="1536">
                  <c:v>1.032125</c:v>
                </c:pt>
                <c:pt idx="1537">
                  <c:v>1.4162916666666667</c:v>
                </c:pt>
                <c:pt idx="1538">
                  <c:v>0.76637500000000003</c:v>
                </c:pt>
                <c:pt idx="1539">
                  <c:v>0.65916666666666668</c:v>
                </c:pt>
                <c:pt idx="1540">
                  <c:v>0.66666666666666663</c:v>
                </c:pt>
                <c:pt idx="1541">
                  <c:v>0.71383333333333343</c:v>
                </c:pt>
                <c:pt idx="1542">
                  <c:v>0.99216666666666675</c:v>
                </c:pt>
                <c:pt idx="1543">
                  <c:v>0.70995833333333336</c:v>
                </c:pt>
                <c:pt idx="1544">
                  <c:v>0.8534166666666666</c:v>
                </c:pt>
                <c:pt idx="1545">
                  <c:v>0.96137499999999998</c:v>
                </c:pt>
                <c:pt idx="1546">
                  <c:v>0.70029166666666665</c:v>
                </c:pt>
                <c:pt idx="1547">
                  <c:v>0.68804166666666677</c:v>
                </c:pt>
                <c:pt idx="1548">
                  <c:v>0.72299999999999998</c:v>
                </c:pt>
                <c:pt idx="1549">
                  <c:v>0.62891666666666668</c:v>
                </c:pt>
                <c:pt idx="1550">
                  <c:v>1.0829166666666665</c:v>
                </c:pt>
                <c:pt idx="1551">
                  <c:v>0.98424999999999996</c:v>
                </c:pt>
                <c:pt idx="1552">
                  <c:v>1.0719166666666666</c:v>
                </c:pt>
                <c:pt idx="1553">
                  <c:v>0.62824999999999998</c:v>
                </c:pt>
                <c:pt idx="1554">
                  <c:v>0.78170833333333334</c:v>
                </c:pt>
                <c:pt idx="1555">
                  <c:v>0.70470833333333338</c:v>
                </c:pt>
                <c:pt idx="1556">
                  <c:v>1.0571249999999999</c:v>
                </c:pt>
                <c:pt idx="1557">
                  <c:v>0.68737499999999996</c:v>
                </c:pt>
                <c:pt idx="1558">
                  <c:v>1.1812916666666666</c:v>
                </c:pt>
                <c:pt idx="1559">
                  <c:v>0.67974999999999997</c:v>
                </c:pt>
                <c:pt idx="1560">
                  <c:v>0.66833333333333333</c:v>
                </c:pt>
                <c:pt idx="1561">
                  <c:v>0.82341666666666669</c:v>
                </c:pt>
                <c:pt idx="1562">
                  <c:v>0.89424999999999999</c:v>
                </c:pt>
                <c:pt idx="1563">
                  <c:v>1.1576666666666666</c:v>
                </c:pt>
                <c:pt idx="1564">
                  <c:v>1.1396249999999999</c:v>
                </c:pt>
                <c:pt idx="1565">
                  <c:v>0.73866666666666669</c:v>
                </c:pt>
              </c:numCache>
            </c:numRef>
          </c:xVal>
          <c:yVal>
            <c:numRef>
              <c:f>'B1_INT-MITQ-100AÑOS-IDIARIA'!$K$25:$K$1790</c:f>
              <c:numCache>
                <c:formatCode>General</c:formatCode>
                <c:ptCount val="1566"/>
                <c:pt idx="0">
                  <c:v>7.4779999999999998</c:v>
                </c:pt>
                <c:pt idx="1">
                  <c:v>8.1010000000000009</c:v>
                </c:pt>
                <c:pt idx="2">
                  <c:v>4.2729999999999997</c:v>
                </c:pt>
                <c:pt idx="3">
                  <c:v>16.010000000000002</c:v>
                </c:pt>
                <c:pt idx="4">
                  <c:v>24.815000000000001</c:v>
                </c:pt>
                <c:pt idx="5">
                  <c:v>7.6989999999999998</c:v>
                </c:pt>
                <c:pt idx="6">
                  <c:v>10.047000000000001</c:v>
                </c:pt>
                <c:pt idx="7">
                  <c:v>6.0110000000000001</c:v>
                </c:pt>
                <c:pt idx="8">
                  <c:v>5.077</c:v>
                </c:pt>
                <c:pt idx="9">
                  <c:v>4.2530000000000001</c:v>
                </c:pt>
                <c:pt idx="10">
                  <c:v>9.7129999999999992</c:v>
                </c:pt>
                <c:pt idx="11">
                  <c:v>8.8810000000000002</c:v>
                </c:pt>
                <c:pt idx="12">
                  <c:v>6.8330000000000002</c:v>
                </c:pt>
                <c:pt idx="13">
                  <c:v>8.2050000000000001</c:v>
                </c:pt>
                <c:pt idx="14">
                  <c:v>10.599</c:v>
                </c:pt>
                <c:pt idx="15">
                  <c:v>10.189</c:v>
                </c:pt>
                <c:pt idx="16">
                  <c:v>6.1589999999999998</c:v>
                </c:pt>
                <c:pt idx="17">
                  <c:v>10.605</c:v>
                </c:pt>
                <c:pt idx="18">
                  <c:v>10.88</c:v>
                </c:pt>
                <c:pt idx="19">
                  <c:v>16.527000000000001</c:v>
                </c:pt>
                <c:pt idx="20">
                  <c:v>7.1520000000000001</c:v>
                </c:pt>
                <c:pt idx="21">
                  <c:v>8.173</c:v>
                </c:pt>
                <c:pt idx="22">
                  <c:v>8.5839999999999996</c:v>
                </c:pt>
                <c:pt idx="23">
                  <c:v>11.057</c:v>
                </c:pt>
                <c:pt idx="24">
                  <c:v>9.4130000000000003</c:v>
                </c:pt>
                <c:pt idx="25">
                  <c:v>7.7859999999999996</c:v>
                </c:pt>
                <c:pt idx="26">
                  <c:v>6.9370000000000003</c:v>
                </c:pt>
                <c:pt idx="27">
                  <c:v>6.9539999999999997</c:v>
                </c:pt>
                <c:pt idx="28">
                  <c:v>7.8890000000000002</c:v>
                </c:pt>
                <c:pt idx="29">
                  <c:v>13.1</c:v>
                </c:pt>
                <c:pt idx="30">
                  <c:v>4.258</c:v>
                </c:pt>
                <c:pt idx="31">
                  <c:v>11.805999999999999</c:v>
                </c:pt>
                <c:pt idx="32">
                  <c:v>20.888000000000002</c:v>
                </c:pt>
                <c:pt idx="33">
                  <c:v>7.5789999999999997</c:v>
                </c:pt>
                <c:pt idx="34">
                  <c:v>5.1020000000000003</c:v>
                </c:pt>
                <c:pt idx="35">
                  <c:v>7.3319999999999999</c:v>
                </c:pt>
                <c:pt idx="36">
                  <c:v>6.2729999999999997</c:v>
                </c:pt>
                <c:pt idx="37">
                  <c:v>8.4529999999999994</c:v>
                </c:pt>
                <c:pt idx="38">
                  <c:v>7.093</c:v>
                </c:pt>
                <c:pt idx="39">
                  <c:v>15.289</c:v>
                </c:pt>
                <c:pt idx="40">
                  <c:v>8.2100000000000009</c:v>
                </c:pt>
                <c:pt idx="41">
                  <c:v>5.6749999999999998</c:v>
                </c:pt>
                <c:pt idx="42">
                  <c:v>5.2709999999999999</c:v>
                </c:pt>
                <c:pt idx="43">
                  <c:v>11.417</c:v>
                </c:pt>
                <c:pt idx="44">
                  <c:v>12.541</c:v>
                </c:pt>
                <c:pt idx="45">
                  <c:v>9.2390000000000008</c:v>
                </c:pt>
                <c:pt idx="46">
                  <c:v>12.695</c:v>
                </c:pt>
                <c:pt idx="47">
                  <c:v>11.039</c:v>
                </c:pt>
                <c:pt idx="48">
                  <c:v>5.9109999999999996</c:v>
                </c:pt>
                <c:pt idx="49">
                  <c:v>5.2359999999999998</c:v>
                </c:pt>
                <c:pt idx="50">
                  <c:v>16.366</c:v>
                </c:pt>
                <c:pt idx="51">
                  <c:v>6.1790000000000003</c:v>
                </c:pt>
                <c:pt idx="52">
                  <c:v>7.5190000000000001</c:v>
                </c:pt>
                <c:pt idx="53">
                  <c:v>5.0599999999999996</c:v>
                </c:pt>
                <c:pt idx="54">
                  <c:v>14.912000000000001</c:v>
                </c:pt>
                <c:pt idx="55">
                  <c:v>18.196999999999999</c:v>
                </c:pt>
                <c:pt idx="56">
                  <c:v>9.8360000000000003</c:v>
                </c:pt>
                <c:pt idx="57">
                  <c:v>5.0979999999999999</c:v>
                </c:pt>
                <c:pt idx="58">
                  <c:v>8.52</c:v>
                </c:pt>
                <c:pt idx="59">
                  <c:v>7.5229999999999997</c:v>
                </c:pt>
                <c:pt idx="60">
                  <c:v>7.9109999999999996</c:v>
                </c:pt>
                <c:pt idx="61">
                  <c:v>8.6370000000000005</c:v>
                </c:pt>
                <c:pt idx="62">
                  <c:v>5.9740000000000002</c:v>
                </c:pt>
                <c:pt idx="63">
                  <c:v>8.1170000000000009</c:v>
                </c:pt>
                <c:pt idx="64">
                  <c:v>7.117</c:v>
                </c:pt>
                <c:pt idx="65">
                  <c:v>11.398999999999999</c:v>
                </c:pt>
                <c:pt idx="66">
                  <c:v>8.0410000000000004</c:v>
                </c:pt>
                <c:pt idx="67">
                  <c:v>6.92</c:v>
                </c:pt>
                <c:pt idx="68">
                  <c:v>9.4120000000000008</c:v>
                </c:pt>
                <c:pt idx="69">
                  <c:v>7.6580000000000004</c:v>
                </c:pt>
                <c:pt idx="70">
                  <c:v>7.181</c:v>
                </c:pt>
                <c:pt idx="71">
                  <c:v>6.0039999999999996</c:v>
                </c:pt>
                <c:pt idx="72">
                  <c:v>6.4029999999999996</c:v>
                </c:pt>
                <c:pt idx="73">
                  <c:v>7.6529999999999996</c:v>
                </c:pt>
                <c:pt idx="74">
                  <c:v>9.1959999999999997</c:v>
                </c:pt>
                <c:pt idx="75">
                  <c:v>8.9960000000000004</c:v>
                </c:pt>
                <c:pt idx="76">
                  <c:v>9.2989999999999995</c:v>
                </c:pt>
                <c:pt idx="77">
                  <c:v>17.271000000000001</c:v>
                </c:pt>
                <c:pt idx="78">
                  <c:v>8.3360000000000003</c:v>
                </c:pt>
                <c:pt idx="79">
                  <c:v>6.2329999999999997</c:v>
                </c:pt>
                <c:pt idx="80">
                  <c:v>7.9909999999999997</c:v>
                </c:pt>
                <c:pt idx="81">
                  <c:v>5.5519999999999996</c:v>
                </c:pt>
                <c:pt idx="82">
                  <c:v>9.5380000000000003</c:v>
                </c:pt>
                <c:pt idx="83">
                  <c:v>3.9209999999999998</c:v>
                </c:pt>
                <c:pt idx="84">
                  <c:v>7.5679999999999996</c:v>
                </c:pt>
                <c:pt idx="85">
                  <c:v>8.9339999999999993</c:v>
                </c:pt>
                <c:pt idx="86">
                  <c:v>5.5830000000000002</c:v>
                </c:pt>
                <c:pt idx="87">
                  <c:v>6.4279999999999999</c:v>
                </c:pt>
                <c:pt idx="88">
                  <c:v>7.51</c:v>
                </c:pt>
                <c:pt idx="89">
                  <c:v>7.5419999999999998</c:v>
                </c:pt>
                <c:pt idx="90">
                  <c:v>6.2229999999999999</c:v>
                </c:pt>
                <c:pt idx="91">
                  <c:v>9.7370000000000001</c:v>
                </c:pt>
                <c:pt idx="92">
                  <c:v>6.415</c:v>
                </c:pt>
                <c:pt idx="93">
                  <c:v>11.157</c:v>
                </c:pt>
                <c:pt idx="94">
                  <c:v>11.494</c:v>
                </c:pt>
                <c:pt idx="95">
                  <c:v>5.8479999999999999</c:v>
                </c:pt>
                <c:pt idx="96">
                  <c:v>8.2189999999999994</c:v>
                </c:pt>
                <c:pt idx="97">
                  <c:v>3.593</c:v>
                </c:pt>
                <c:pt idx="98">
                  <c:v>7.617</c:v>
                </c:pt>
                <c:pt idx="99">
                  <c:v>9.8190000000000008</c:v>
                </c:pt>
                <c:pt idx="100">
                  <c:v>6.9859999999999998</c:v>
                </c:pt>
                <c:pt idx="101">
                  <c:v>6.3230000000000004</c:v>
                </c:pt>
                <c:pt idx="102">
                  <c:v>11.324</c:v>
                </c:pt>
                <c:pt idx="103">
                  <c:v>13.763</c:v>
                </c:pt>
                <c:pt idx="104">
                  <c:v>8.907</c:v>
                </c:pt>
                <c:pt idx="105">
                  <c:v>12.929</c:v>
                </c:pt>
                <c:pt idx="106">
                  <c:v>8.8849999999999998</c:v>
                </c:pt>
                <c:pt idx="107">
                  <c:v>9.1300000000000008</c:v>
                </c:pt>
                <c:pt idx="108">
                  <c:v>4.9820000000000002</c:v>
                </c:pt>
                <c:pt idx="109">
                  <c:v>9.5510000000000002</c:v>
                </c:pt>
                <c:pt idx="110">
                  <c:v>5.6619999999999999</c:v>
                </c:pt>
                <c:pt idx="111">
                  <c:v>9.6639999999999997</c:v>
                </c:pt>
                <c:pt idx="112">
                  <c:v>5.7</c:v>
                </c:pt>
                <c:pt idx="113">
                  <c:v>6.1239999999999997</c:v>
                </c:pt>
                <c:pt idx="114">
                  <c:v>14.17</c:v>
                </c:pt>
                <c:pt idx="115">
                  <c:v>7.0919999999999996</c:v>
                </c:pt>
                <c:pt idx="116">
                  <c:v>11.161</c:v>
                </c:pt>
                <c:pt idx="117">
                  <c:v>6.6689999999999996</c:v>
                </c:pt>
                <c:pt idx="118">
                  <c:v>7.702</c:v>
                </c:pt>
                <c:pt idx="119">
                  <c:v>8.702</c:v>
                </c:pt>
                <c:pt idx="120">
                  <c:v>5.468</c:v>
                </c:pt>
                <c:pt idx="121">
                  <c:v>9.7270000000000003</c:v>
                </c:pt>
                <c:pt idx="122">
                  <c:v>9.0459999999999994</c:v>
                </c:pt>
                <c:pt idx="123">
                  <c:v>7.9320000000000004</c:v>
                </c:pt>
                <c:pt idx="124">
                  <c:v>7.37</c:v>
                </c:pt>
                <c:pt idx="125">
                  <c:v>5.5449999999999999</c:v>
                </c:pt>
                <c:pt idx="126">
                  <c:v>8.4450000000000003</c:v>
                </c:pt>
                <c:pt idx="127">
                  <c:v>11.683999999999999</c:v>
                </c:pt>
                <c:pt idx="128">
                  <c:v>5.1369999999999996</c:v>
                </c:pt>
                <c:pt idx="129">
                  <c:v>5.54</c:v>
                </c:pt>
                <c:pt idx="130">
                  <c:v>7.31</c:v>
                </c:pt>
                <c:pt idx="131">
                  <c:v>9.56</c:v>
                </c:pt>
                <c:pt idx="132">
                  <c:v>11.753</c:v>
                </c:pt>
                <c:pt idx="133">
                  <c:v>9.423</c:v>
                </c:pt>
                <c:pt idx="134">
                  <c:v>4.7709999999999999</c:v>
                </c:pt>
                <c:pt idx="135">
                  <c:v>7.6779999999999999</c:v>
                </c:pt>
                <c:pt idx="136">
                  <c:v>4.8179999999999996</c:v>
                </c:pt>
                <c:pt idx="137">
                  <c:v>3.7789999999999999</c:v>
                </c:pt>
                <c:pt idx="138">
                  <c:v>6.9930000000000003</c:v>
                </c:pt>
                <c:pt idx="139">
                  <c:v>6.5629999999999997</c:v>
                </c:pt>
                <c:pt idx="140">
                  <c:v>6.8819999999999997</c:v>
                </c:pt>
                <c:pt idx="141">
                  <c:v>4.1760000000000002</c:v>
                </c:pt>
                <c:pt idx="142">
                  <c:v>7.7030000000000003</c:v>
                </c:pt>
                <c:pt idx="143">
                  <c:v>5.2169999999999996</c:v>
                </c:pt>
                <c:pt idx="144">
                  <c:v>14.433</c:v>
                </c:pt>
                <c:pt idx="145">
                  <c:v>13.81</c:v>
                </c:pt>
                <c:pt idx="146">
                  <c:v>6.4240000000000004</c:v>
                </c:pt>
                <c:pt idx="147">
                  <c:v>7.12</c:v>
                </c:pt>
                <c:pt idx="148">
                  <c:v>9.7750000000000004</c:v>
                </c:pt>
                <c:pt idx="149">
                  <c:v>8.9860000000000007</c:v>
                </c:pt>
                <c:pt idx="150">
                  <c:v>8.6340000000000003</c:v>
                </c:pt>
                <c:pt idx="151">
                  <c:v>11.763</c:v>
                </c:pt>
                <c:pt idx="152">
                  <c:v>10.105</c:v>
                </c:pt>
                <c:pt idx="153">
                  <c:v>8.49</c:v>
                </c:pt>
                <c:pt idx="154">
                  <c:v>6.9329999999999998</c:v>
                </c:pt>
                <c:pt idx="155">
                  <c:v>8.8949999999999996</c:v>
                </c:pt>
                <c:pt idx="156">
                  <c:v>4.7309999999999999</c:v>
                </c:pt>
                <c:pt idx="157">
                  <c:v>11.420999999999999</c:v>
                </c:pt>
                <c:pt idx="158">
                  <c:v>8.7129999999999992</c:v>
                </c:pt>
                <c:pt idx="159">
                  <c:v>9.1530000000000005</c:v>
                </c:pt>
                <c:pt idx="160">
                  <c:v>9.0719999999999992</c:v>
                </c:pt>
                <c:pt idx="161">
                  <c:v>7.7240000000000002</c:v>
                </c:pt>
                <c:pt idx="162">
                  <c:v>7.2839999999999998</c:v>
                </c:pt>
                <c:pt idx="163">
                  <c:v>12.32</c:v>
                </c:pt>
                <c:pt idx="164">
                  <c:v>9.4710000000000001</c:v>
                </c:pt>
                <c:pt idx="165">
                  <c:v>10.021000000000001</c:v>
                </c:pt>
                <c:pt idx="166">
                  <c:v>11.234999999999999</c:v>
                </c:pt>
                <c:pt idx="167">
                  <c:v>12.385999999999999</c:v>
                </c:pt>
                <c:pt idx="168">
                  <c:v>6.149</c:v>
                </c:pt>
                <c:pt idx="169">
                  <c:v>5.915</c:v>
                </c:pt>
                <c:pt idx="170">
                  <c:v>5.8620000000000001</c:v>
                </c:pt>
                <c:pt idx="171">
                  <c:v>12.847</c:v>
                </c:pt>
                <c:pt idx="172">
                  <c:v>12.728999999999999</c:v>
                </c:pt>
                <c:pt idx="173">
                  <c:v>5.2309999999999999</c:v>
                </c:pt>
                <c:pt idx="174">
                  <c:v>11.228999999999999</c:v>
                </c:pt>
                <c:pt idx="175">
                  <c:v>14.832000000000001</c:v>
                </c:pt>
                <c:pt idx="176">
                  <c:v>6.6449999999999996</c:v>
                </c:pt>
                <c:pt idx="177">
                  <c:v>12.093</c:v>
                </c:pt>
                <c:pt idx="178">
                  <c:v>6.54</c:v>
                </c:pt>
                <c:pt idx="179">
                  <c:v>9.9369999999999994</c:v>
                </c:pt>
                <c:pt idx="180">
                  <c:v>4.8849999999999998</c:v>
                </c:pt>
                <c:pt idx="181">
                  <c:v>7.444</c:v>
                </c:pt>
                <c:pt idx="182">
                  <c:v>7.4489999999999998</c:v>
                </c:pt>
                <c:pt idx="183">
                  <c:v>13.845000000000001</c:v>
                </c:pt>
                <c:pt idx="184">
                  <c:v>6.0860000000000003</c:v>
                </c:pt>
                <c:pt idx="185">
                  <c:v>13.387</c:v>
                </c:pt>
                <c:pt idx="186">
                  <c:v>9.218</c:v>
                </c:pt>
                <c:pt idx="187">
                  <c:v>10.712</c:v>
                </c:pt>
                <c:pt idx="188">
                  <c:v>7.43</c:v>
                </c:pt>
                <c:pt idx="189">
                  <c:v>9.2560000000000002</c:v>
                </c:pt>
                <c:pt idx="190">
                  <c:v>7.81</c:v>
                </c:pt>
                <c:pt idx="191">
                  <c:v>5.1559999999999997</c:v>
                </c:pt>
                <c:pt idx="192">
                  <c:v>6.0659999999999998</c:v>
                </c:pt>
                <c:pt idx="193">
                  <c:v>8.1720000000000006</c:v>
                </c:pt>
                <c:pt idx="194">
                  <c:v>12.369</c:v>
                </c:pt>
                <c:pt idx="195">
                  <c:v>7.2050000000000001</c:v>
                </c:pt>
                <c:pt idx="196">
                  <c:v>7.9630000000000001</c:v>
                </c:pt>
                <c:pt idx="197">
                  <c:v>3.306</c:v>
                </c:pt>
                <c:pt idx="198">
                  <c:v>6.0659999999999998</c:v>
                </c:pt>
                <c:pt idx="199">
                  <c:v>7.68</c:v>
                </c:pt>
                <c:pt idx="200">
                  <c:v>6.532</c:v>
                </c:pt>
                <c:pt idx="201">
                  <c:v>8.2420000000000009</c:v>
                </c:pt>
                <c:pt idx="202">
                  <c:v>7.3959999999999999</c:v>
                </c:pt>
                <c:pt idx="203">
                  <c:v>10.834</c:v>
                </c:pt>
                <c:pt idx="204">
                  <c:v>8.1910000000000007</c:v>
                </c:pt>
                <c:pt idx="205">
                  <c:v>6.3639999999999999</c:v>
                </c:pt>
                <c:pt idx="206">
                  <c:v>8.9960000000000004</c:v>
                </c:pt>
                <c:pt idx="207">
                  <c:v>14.119</c:v>
                </c:pt>
                <c:pt idx="208">
                  <c:v>8.5909999999999993</c:v>
                </c:pt>
                <c:pt idx="209">
                  <c:v>21.574999999999999</c:v>
                </c:pt>
                <c:pt idx="210">
                  <c:v>11.031000000000001</c:v>
                </c:pt>
                <c:pt idx="211">
                  <c:v>10.728</c:v>
                </c:pt>
                <c:pt idx="212">
                  <c:v>5.6109999999999998</c:v>
                </c:pt>
                <c:pt idx="213">
                  <c:v>4.97</c:v>
                </c:pt>
                <c:pt idx="214">
                  <c:v>6.2480000000000002</c:v>
                </c:pt>
                <c:pt idx="215">
                  <c:v>6.3479999999999999</c:v>
                </c:pt>
                <c:pt idx="216">
                  <c:v>4.8120000000000003</c:v>
                </c:pt>
                <c:pt idx="217">
                  <c:v>14.384</c:v>
                </c:pt>
                <c:pt idx="218">
                  <c:v>8.8339999999999996</c:v>
                </c:pt>
                <c:pt idx="219">
                  <c:v>9.7129999999999992</c:v>
                </c:pt>
                <c:pt idx="220">
                  <c:v>7.7590000000000003</c:v>
                </c:pt>
                <c:pt idx="221">
                  <c:v>9.33</c:v>
                </c:pt>
                <c:pt idx="222">
                  <c:v>6.3529999999999998</c:v>
                </c:pt>
                <c:pt idx="223">
                  <c:v>7.2859999999999996</c:v>
                </c:pt>
                <c:pt idx="224">
                  <c:v>4.1420000000000003</c:v>
                </c:pt>
                <c:pt idx="225">
                  <c:v>8.2270000000000003</c:v>
                </c:pt>
                <c:pt idx="226">
                  <c:v>10.367000000000001</c:v>
                </c:pt>
                <c:pt idx="227">
                  <c:v>10.27</c:v>
                </c:pt>
                <c:pt idx="228">
                  <c:v>6.9660000000000002</c:v>
                </c:pt>
                <c:pt idx="229">
                  <c:v>10.532</c:v>
                </c:pt>
                <c:pt idx="230">
                  <c:v>9.1270000000000007</c:v>
                </c:pt>
                <c:pt idx="231">
                  <c:v>7.4329999999999998</c:v>
                </c:pt>
                <c:pt idx="232">
                  <c:v>11.994999999999999</c:v>
                </c:pt>
                <c:pt idx="233">
                  <c:v>8.1180000000000003</c:v>
                </c:pt>
                <c:pt idx="234">
                  <c:v>7.9370000000000003</c:v>
                </c:pt>
                <c:pt idx="235">
                  <c:v>12.535</c:v>
                </c:pt>
                <c:pt idx="236">
                  <c:v>7.8579999999999997</c:v>
                </c:pt>
                <c:pt idx="237">
                  <c:v>9.6300000000000008</c:v>
                </c:pt>
                <c:pt idx="238">
                  <c:v>12.276</c:v>
                </c:pt>
                <c:pt idx="239">
                  <c:v>14.137</c:v>
                </c:pt>
                <c:pt idx="240">
                  <c:v>8.7840000000000007</c:v>
                </c:pt>
                <c:pt idx="241">
                  <c:v>6.2679999999999998</c:v>
                </c:pt>
                <c:pt idx="242">
                  <c:v>8.0009999999999994</c:v>
                </c:pt>
                <c:pt idx="243">
                  <c:v>5.0350000000000001</c:v>
                </c:pt>
                <c:pt idx="244">
                  <c:v>8.3870000000000005</c:v>
                </c:pt>
                <c:pt idx="245">
                  <c:v>7.5990000000000002</c:v>
                </c:pt>
                <c:pt idx="246">
                  <c:v>9.5920000000000005</c:v>
                </c:pt>
                <c:pt idx="247">
                  <c:v>7.45</c:v>
                </c:pt>
                <c:pt idx="248">
                  <c:v>10.590999999999999</c:v>
                </c:pt>
                <c:pt idx="249">
                  <c:v>7.8920000000000003</c:v>
                </c:pt>
                <c:pt idx="250">
                  <c:v>7.5810000000000004</c:v>
                </c:pt>
                <c:pt idx="251">
                  <c:v>8.8870000000000005</c:v>
                </c:pt>
                <c:pt idx="252">
                  <c:v>3.714</c:v>
                </c:pt>
                <c:pt idx="253">
                  <c:v>7.1390000000000002</c:v>
                </c:pt>
                <c:pt idx="254">
                  <c:v>4.4640000000000004</c:v>
                </c:pt>
                <c:pt idx="255">
                  <c:v>6.89</c:v>
                </c:pt>
                <c:pt idx="256">
                  <c:v>4.4260000000000002</c:v>
                </c:pt>
                <c:pt idx="257">
                  <c:v>18.547999999999998</c:v>
                </c:pt>
                <c:pt idx="258">
                  <c:v>10.262</c:v>
                </c:pt>
                <c:pt idx="259">
                  <c:v>8.26</c:v>
                </c:pt>
                <c:pt idx="260">
                  <c:v>12.510999999999999</c:v>
                </c:pt>
                <c:pt idx="261">
                  <c:v>7.7430000000000003</c:v>
                </c:pt>
                <c:pt idx="262">
                  <c:v>9.41</c:v>
                </c:pt>
                <c:pt idx="263">
                  <c:v>7.0270000000000001</c:v>
                </c:pt>
                <c:pt idx="264">
                  <c:v>10.252000000000001</c:v>
                </c:pt>
                <c:pt idx="265">
                  <c:v>10.625999999999999</c:v>
                </c:pt>
                <c:pt idx="266">
                  <c:v>9.4600000000000009</c:v>
                </c:pt>
                <c:pt idx="267">
                  <c:v>22.084</c:v>
                </c:pt>
                <c:pt idx="268">
                  <c:v>5.76</c:v>
                </c:pt>
                <c:pt idx="269">
                  <c:v>8.2720000000000002</c:v>
                </c:pt>
                <c:pt idx="270">
                  <c:v>11.474</c:v>
                </c:pt>
                <c:pt idx="271">
                  <c:v>7.851</c:v>
                </c:pt>
                <c:pt idx="272">
                  <c:v>9.798</c:v>
                </c:pt>
                <c:pt idx="273">
                  <c:v>11.207000000000001</c:v>
                </c:pt>
                <c:pt idx="274">
                  <c:v>7.6130000000000004</c:v>
                </c:pt>
                <c:pt idx="275">
                  <c:v>6.5380000000000003</c:v>
                </c:pt>
                <c:pt idx="276">
                  <c:v>7.5179999999999998</c:v>
                </c:pt>
                <c:pt idx="277">
                  <c:v>8.0809999999999995</c:v>
                </c:pt>
                <c:pt idx="278">
                  <c:v>10.102</c:v>
                </c:pt>
                <c:pt idx="279">
                  <c:v>7.9089999999999998</c:v>
                </c:pt>
                <c:pt idx="280">
                  <c:v>8.82</c:v>
                </c:pt>
                <c:pt idx="281">
                  <c:v>8.1150000000000002</c:v>
                </c:pt>
                <c:pt idx="282">
                  <c:v>5.3310000000000004</c:v>
                </c:pt>
                <c:pt idx="283">
                  <c:v>4.5199999999999996</c:v>
                </c:pt>
                <c:pt idx="284">
                  <c:v>7.4470000000000001</c:v>
                </c:pt>
                <c:pt idx="285">
                  <c:v>7.7930000000000001</c:v>
                </c:pt>
                <c:pt idx="286">
                  <c:v>11.916</c:v>
                </c:pt>
                <c:pt idx="287">
                  <c:v>7.1130000000000004</c:v>
                </c:pt>
                <c:pt idx="288">
                  <c:v>10.72</c:v>
                </c:pt>
                <c:pt idx="289">
                  <c:v>7.718</c:v>
                </c:pt>
                <c:pt idx="290">
                  <c:v>7.1369999999999996</c:v>
                </c:pt>
                <c:pt idx="291">
                  <c:v>21.765999999999998</c:v>
                </c:pt>
                <c:pt idx="292">
                  <c:v>8.4629999999999992</c:v>
                </c:pt>
                <c:pt idx="293">
                  <c:v>11.994999999999999</c:v>
                </c:pt>
                <c:pt idx="294">
                  <c:v>10.829000000000001</c:v>
                </c:pt>
                <c:pt idx="295">
                  <c:v>7.7370000000000001</c:v>
                </c:pt>
                <c:pt idx="296">
                  <c:v>17.588999999999999</c:v>
                </c:pt>
                <c:pt idx="297">
                  <c:v>10.67</c:v>
                </c:pt>
                <c:pt idx="298">
                  <c:v>8.14</c:v>
                </c:pt>
                <c:pt idx="299">
                  <c:v>10.596</c:v>
                </c:pt>
                <c:pt idx="300">
                  <c:v>8.4030000000000005</c:v>
                </c:pt>
                <c:pt idx="301">
                  <c:v>10.879</c:v>
                </c:pt>
                <c:pt idx="302">
                  <c:v>6.17</c:v>
                </c:pt>
                <c:pt idx="303">
                  <c:v>5.4050000000000002</c:v>
                </c:pt>
                <c:pt idx="304">
                  <c:v>5.4930000000000003</c:v>
                </c:pt>
                <c:pt idx="305">
                  <c:v>5.3339999999999996</c:v>
                </c:pt>
                <c:pt idx="306">
                  <c:v>3.9729999999999999</c:v>
                </c:pt>
                <c:pt idx="307">
                  <c:v>8.3979999999999997</c:v>
                </c:pt>
                <c:pt idx="308">
                  <c:v>14.121</c:v>
                </c:pt>
                <c:pt idx="309">
                  <c:v>4.5369999999999999</c:v>
                </c:pt>
                <c:pt idx="310">
                  <c:v>6.8310000000000004</c:v>
                </c:pt>
                <c:pt idx="311">
                  <c:v>6.5090000000000003</c:v>
                </c:pt>
                <c:pt idx="312">
                  <c:v>8.2560000000000002</c:v>
                </c:pt>
                <c:pt idx="313">
                  <c:v>4.8719999999999999</c:v>
                </c:pt>
                <c:pt idx="314">
                  <c:v>7.1849999999999996</c:v>
                </c:pt>
                <c:pt idx="315">
                  <c:v>8.0969999999999995</c:v>
                </c:pt>
                <c:pt idx="316">
                  <c:v>16.027000000000001</c:v>
                </c:pt>
                <c:pt idx="317">
                  <c:v>11.391999999999999</c:v>
                </c:pt>
                <c:pt idx="318">
                  <c:v>4.4729999999999999</c:v>
                </c:pt>
                <c:pt idx="319">
                  <c:v>8.0180000000000007</c:v>
                </c:pt>
                <c:pt idx="320">
                  <c:v>6.8959999999999999</c:v>
                </c:pt>
                <c:pt idx="321">
                  <c:v>9.6080000000000005</c:v>
                </c:pt>
                <c:pt idx="322">
                  <c:v>8.3729999999999993</c:v>
                </c:pt>
                <c:pt idx="323">
                  <c:v>11.776999999999999</c:v>
                </c:pt>
                <c:pt idx="324">
                  <c:v>5.5519999999999996</c:v>
                </c:pt>
                <c:pt idx="325">
                  <c:v>8.6140000000000008</c:v>
                </c:pt>
                <c:pt idx="326">
                  <c:v>6.5990000000000002</c:v>
                </c:pt>
                <c:pt idx="327">
                  <c:v>6.5</c:v>
                </c:pt>
                <c:pt idx="328">
                  <c:v>10.694000000000001</c:v>
                </c:pt>
                <c:pt idx="329">
                  <c:v>13.523</c:v>
                </c:pt>
                <c:pt idx="330">
                  <c:v>7.3769999999999998</c:v>
                </c:pt>
                <c:pt idx="331">
                  <c:v>6.9409999999999998</c:v>
                </c:pt>
                <c:pt idx="332">
                  <c:v>6.9089999999999998</c:v>
                </c:pt>
                <c:pt idx="333">
                  <c:v>12.326000000000001</c:v>
                </c:pt>
                <c:pt idx="334">
                  <c:v>10.500999999999999</c:v>
                </c:pt>
                <c:pt idx="335">
                  <c:v>8.5609999999999999</c:v>
                </c:pt>
                <c:pt idx="336">
                  <c:v>14.628</c:v>
                </c:pt>
                <c:pt idx="337">
                  <c:v>7.7140000000000004</c:v>
                </c:pt>
                <c:pt idx="338">
                  <c:v>14.247</c:v>
                </c:pt>
                <c:pt idx="339">
                  <c:v>6.0919999999999996</c:v>
                </c:pt>
                <c:pt idx="340">
                  <c:v>8.5210000000000008</c:v>
                </c:pt>
                <c:pt idx="341">
                  <c:v>6.5049999999999999</c:v>
                </c:pt>
                <c:pt idx="342">
                  <c:v>7.657</c:v>
                </c:pt>
                <c:pt idx="343">
                  <c:v>8.0259999999999998</c:v>
                </c:pt>
                <c:pt idx="344">
                  <c:v>6.9409999999999998</c:v>
                </c:pt>
                <c:pt idx="345">
                  <c:v>4.923</c:v>
                </c:pt>
                <c:pt idx="346">
                  <c:v>8.3610000000000007</c:v>
                </c:pt>
                <c:pt idx="347">
                  <c:v>7.9980000000000002</c:v>
                </c:pt>
                <c:pt idx="348">
                  <c:v>14.121</c:v>
                </c:pt>
                <c:pt idx="349">
                  <c:v>6.0129999999999999</c:v>
                </c:pt>
                <c:pt idx="350">
                  <c:v>9.0890000000000004</c:v>
                </c:pt>
                <c:pt idx="351">
                  <c:v>6.173</c:v>
                </c:pt>
                <c:pt idx="352">
                  <c:v>9.1340000000000003</c:v>
                </c:pt>
                <c:pt idx="353">
                  <c:v>17.041</c:v>
                </c:pt>
                <c:pt idx="354">
                  <c:v>8.9740000000000002</c:v>
                </c:pt>
                <c:pt idx="355">
                  <c:v>6.4059999999999997</c:v>
                </c:pt>
                <c:pt idx="356">
                  <c:v>9.4809999999999999</c:v>
                </c:pt>
                <c:pt idx="357">
                  <c:v>5.0730000000000004</c:v>
                </c:pt>
                <c:pt idx="358">
                  <c:v>7.5369999999999999</c:v>
                </c:pt>
                <c:pt idx="359">
                  <c:v>6.59</c:v>
                </c:pt>
                <c:pt idx="360">
                  <c:v>8.4469999999999992</c:v>
                </c:pt>
                <c:pt idx="361">
                  <c:v>9.8940000000000001</c:v>
                </c:pt>
                <c:pt idx="362">
                  <c:v>7.2050000000000001</c:v>
                </c:pt>
                <c:pt idx="363">
                  <c:v>7.0430000000000001</c:v>
                </c:pt>
                <c:pt idx="364">
                  <c:v>10.722</c:v>
                </c:pt>
                <c:pt idx="365">
                  <c:v>7.8259999999999996</c:v>
                </c:pt>
                <c:pt idx="366">
                  <c:v>4.1429999999999998</c:v>
                </c:pt>
                <c:pt idx="367">
                  <c:v>12.590999999999999</c:v>
                </c:pt>
                <c:pt idx="368">
                  <c:v>7.343</c:v>
                </c:pt>
                <c:pt idx="369">
                  <c:v>6.6070000000000002</c:v>
                </c:pt>
                <c:pt idx="370">
                  <c:v>9.3469999999999995</c:v>
                </c:pt>
                <c:pt idx="371">
                  <c:v>6.9329999999999998</c:v>
                </c:pt>
                <c:pt idx="372">
                  <c:v>8.6270000000000007</c:v>
                </c:pt>
                <c:pt idx="373">
                  <c:v>10.372</c:v>
                </c:pt>
                <c:pt idx="374">
                  <c:v>9.5470000000000006</c:v>
                </c:pt>
                <c:pt idx="375">
                  <c:v>10.146000000000001</c:v>
                </c:pt>
                <c:pt idx="376">
                  <c:v>12.071</c:v>
                </c:pt>
                <c:pt idx="377">
                  <c:v>7.9820000000000002</c:v>
                </c:pt>
                <c:pt idx="378">
                  <c:v>10.076000000000001</c:v>
                </c:pt>
                <c:pt idx="379">
                  <c:v>7.625</c:v>
                </c:pt>
                <c:pt idx="380">
                  <c:v>7.5049999999999999</c:v>
                </c:pt>
                <c:pt idx="381">
                  <c:v>7.7679999999999998</c:v>
                </c:pt>
                <c:pt idx="382">
                  <c:v>8.9410000000000007</c:v>
                </c:pt>
                <c:pt idx="383">
                  <c:v>10.664999999999999</c:v>
                </c:pt>
                <c:pt idx="384">
                  <c:v>16.484999999999999</c:v>
                </c:pt>
                <c:pt idx="385">
                  <c:v>10.079000000000001</c:v>
                </c:pt>
                <c:pt idx="386">
                  <c:v>11.500999999999999</c:v>
                </c:pt>
                <c:pt idx="387">
                  <c:v>8.048</c:v>
                </c:pt>
                <c:pt idx="388">
                  <c:v>6.7309999999999999</c:v>
                </c:pt>
                <c:pt idx="389">
                  <c:v>11.025</c:v>
                </c:pt>
                <c:pt idx="390">
                  <c:v>12.08</c:v>
                </c:pt>
                <c:pt idx="391">
                  <c:v>11.705</c:v>
                </c:pt>
                <c:pt idx="392">
                  <c:v>8.6910000000000007</c:v>
                </c:pt>
                <c:pt idx="393">
                  <c:v>8.6980000000000004</c:v>
                </c:pt>
                <c:pt idx="394">
                  <c:v>8.0649999999999995</c:v>
                </c:pt>
                <c:pt idx="395">
                  <c:v>5.3739999999999997</c:v>
                </c:pt>
                <c:pt idx="396">
                  <c:v>11.534000000000001</c:v>
                </c:pt>
                <c:pt idx="397">
                  <c:v>4.4560000000000004</c:v>
                </c:pt>
                <c:pt idx="398">
                  <c:v>5.0279999999999996</c:v>
                </c:pt>
                <c:pt idx="399">
                  <c:v>10.936</c:v>
                </c:pt>
                <c:pt idx="400">
                  <c:v>5.5759999999999996</c:v>
                </c:pt>
                <c:pt idx="401">
                  <c:v>8.3160000000000007</c:v>
                </c:pt>
                <c:pt idx="402">
                  <c:v>5.6</c:v>
                </c:pt>
                <c:pt idx="403">
                  <c:v>10.819000000000001</c:v>
                </c:pt>
                <c:pt idx="404">
                  <c:v>6.69</c:v>
                </c:pt>
                <c:pt idx="405">
                  <c:v>10.922000000000001</c:v>
                </c:pt>
                <c:pt idx="406">
                  <c:v>7.4989999999999997</c:v>
                </c:pt>
                <c:pt idx="407">
                  <c:v>19.605</c:v>
                </c:pt>
                <c:pt idx="408">
                  <c:v>10.57</c:v>
                </c:pt>
                <c:pt idx="409">
                  <c:v>10.202999999999999</c:v>
                </c:pt>
                <c:pt idx="410">
                  <c:v>12.069000000000001</c:v>
                </c:pt>
                <c:pt idx="411">
                  <c:v>10.510999999999999</c:v>
                </c:pt>
                <c:pt idx="412">
                  <c:v>8.8320000000000007</c:v>
                </c:pt>
                <c:pt idx="413">
                  <c:v>7.5410000000000004</c:v>
                </c:pt>
                <c:pt idx="414">
                  <c:v>8.7330000000000005</c:v>
                </c:pt>
                <c:pt idx="415">
                  <c:v>6.585</c:v>
                </c:pt>
                <c:pt idx="416">
                  <c:v>7.1269999999999998</c:v>
                </c:pt>
                <c:pt idx="417">
                  <c:v>6.7670000000000003</c:v>
                </c:pt>
                <c:pt idx="418">
                  <c:v>4.976</c:v>
                </c:pt>
                <c:pt idx="419">
                  <c:v>12.105</c:v>
                </c:pt>
                <c:pt idx="420">
                  <c:v>7.1479999999999997</c:v>
                </c:pt>
                <c:pt idx="421">
                  <c:v>13.105</c:v>
                </c:pt>
                <c:pt idx="422">
                  <c:v>4.1680000000000001</c:v>
                </c:pt>
                <c:pt idx="423">
                  <c:v>5.6890000000000001</c:v>
                </c:pt>
                <c:pt idx="424">
                  <c:v>6.3079999999999998</c:v>
                </c:pt>
                <c:pt idx="425">
                  <c:v>3.92</c:v>
                </c:pt>
                <c:pt idx="426">
                  <c:v>6.9850000000000003</c:v>
                </c:pt>
                <c:pt idx="427">
                  <c:v>11.268000000000001</c:v>
                </c:pt>
                <c:pt idx="428">
                  <c:v>8.1780000000000008</c:v>
                </c:pt>
                <c:pt idx="429">
                  <c:v>4.8470000000000004</c:v>
                </c:pt>
                <c:pt idx="430">
                  <c:v>10.257</c:v>
                </c:pt>
                <c:pt idx="431">
                  <c:v>6.1669999999999998</c:v>
                </c:pt>
                <c:pt idx="432">
                  <c:v>10.961</c:v>
                </c:pt>
                <c:pt idx="433">
                  <c:v>7.94</c:v>
                </c:pt>
                <c:pt idx="434">
                  <c:v>19.39</c:v>
                </c:pt>
                <c:pt idx="435">
                  <c:v>16.978999999999999</c:v>
                </c:pt>
                <c:pt idx="436">
                  <c:v>10.025</c:v>
                </c:pt>
                <c:pt idx="437">
                  <c:v>7.0119999999999996</c:v>
                </c:pt>
                <c:pt idx="438">
                  <c:v>9.4350000000000005</c:v>
                </c:pt>
                <c:pt idx="439">
                  <c:v>6.3259999999999996</c:v>
                </c:pt>
                <c:pt idx="440">
                  <c:v>8.3740000000000006</c:v>
                </c:pt>
                <c:pt idx="441">
                  <c:v>9.9109999999999996</c:v>
                </c:pt>
                <c:pt idx="442">
                  <c:v>11.981999999999999</c:v>
                </c:pt>
                <c:pt idx="443">
                  <c:v>8.57</c:v>
                </c:pt>
                <c:pt idx="444">
                  <c:v>9.4619999999999997</c:v>
                </c:pt>
                <c:pt idx="445">
                  <c:v>8.6969999999999992</c:v>
                </c:pt>
                <c:pt idx="446">
                  <c:v>8.6910000000000007</c:v>
                </c:pt>
                <c:pt idx="447">
                  <c:v>9.8680000000000003</c:v>
                </c:pt>
                <c:pt idx="448">
                  <c:v>8.2690000000000001</c:v>
                </c:pt>
                <c:pt idx="449">
                  <c:v>18.309000000000001</c:v>
                </c:pt>
                <c:pt idx="450">
                  <c:v>9.6620000000000008</c:v>
                </c:pt>
                <c:pt idx="451">
                  <c:v>4.1150000000000002</c:v>
                </c:pt>
                <c:pt idx="452">
                  <c:v>6.1040000000000001</c:v>
                </c:pt>
                <c:pt idx="453">
                  <c:v>11.151999999999999</c:v>
                </c:pt>
                <c:pt idx="454">
                  <c:v>7.3890000000000002</c:v>
                </c:pt>
                <c:pt idx="455">
                  <c:v>12.555</c:v>
                </c:pt>
                <c:pt idx="456">
                  <c:v>6.4630000000000001</c:v>
                </c:pt>
                <c:pt idx="457">
                  <c:v>9.5419999999999998</c:v>
                </c:pt>
                <c:pt idx="458">
                  <c:v>11.529</c:v>
                </c:pt>
                <c:pt idx="459">
                  <c:v>18.350000000000001</c:v>
                </c:pt>
                <c:pt idx="460">
                  <c:v>7.37</c:v>
                </c:pt>
                <c:pt idx="461">
                  <c:v>7.2519999999999998</c:v>
                </c:pt>
                <c:pt idx="462">
                  <c:v>13.475</c:v>
                </c:pt>
                <c:pt idx="463">
                  <c:v>7.2080000000000002</c:v>
                </c:pt>
                <c:pt idx="464">
                  <c:v>7.6390000000000002</c:v>
                </c:pt>
                <c:pt idx="465">
                  <c:v>14.64</c:v>
                </c:pt>
                <c:pt idx="466">
                  <c:v>6.2450000000000001</c:v>
                </c:pt>
                <c:pt idx="467">
                  <c:v>9.3089999999999993</c:v>
                </c:pt>
                <c:pt idx="468">
                  <c:v>6.1929999999999996</c:v>
                </c:pt>
                <c:pt idx="469">
                  <c:v>6.19</c:v>
                </c:pt>
                <c:pt idx="470">
                  <c:v>10.416</c:v>
                </c:pt>
                <c:pt idx="471">
                  <c:v>7.585</c:v>
                </c:pt>
                <c:pt idx="472">
                  <c:v>6.6609999999999996</c:v>
                </c:pt>
                <c:pt idx="473">
                  <c:v>13.292</c:v>
                </c:pt>
                <c:pt idx="474">
                  <c:v>5.8079999999999998</c:v>
                </c:pt>
                <c:pt idx="475">
                  <c:v>6.0549999999999997</c:v>
                </c:pt>
                <c:pt idx="476">
                  <c:v>5.0990000000000002</c:v>
                </c:pt>
                <c:pt idx="477">
                  <c:v>6.5030000000000001</c:v>
                </c:pt>
                <c:pt idx="478">
                  <c:v>9.32</c:v>
                </c:pt>
                <c:pt idx="479">
                  <c:v>10.451000000000001</c:v>
                </c:pt>
                <c:pt idx="480">
                  <c:v>7.2839999999999998</c:v>
                </c:pt>
                <c:pt idx="481">
                  <c:v>8.266</c:v>
                </c:pt>
                <c:pt idx="482">
                  <c:v>4.7889999999999997</c:v>
                </c:pt>
                <c:pt idx="483">
                  <c:v>7.5510000000000002</c:v>
                </c:pt>
                <c:pt idx="484">
                  <c:v>5.4509999999999996</c:v>
                </c:pt>
                <c:pt idx="485">
                  <c:v>11.73</c:v>
                </c:pt>
                <c:pt idx="486">
                  <c:v>5.9749999999999996</c:v>
                </c:pt>
                <c:pt idx="487">
                  <c:v>5.39</c:v>
                </c:pt>
                <c:pt idx="488">
                  <c:v>8.7579999999999991</c:v>
                </c:pt>
                <c:pt idx="489">
                  <c:v>7.4820000000000002</c:v>
                </c:pt>
                <c:pt idx="490">
                  <c:v>9.1579999999999995</c:v>
                </c:pt>
                <c:pt idx="491">
                  <c:v>5.7329999999999997</c:v>
                </c:pt>
                <c:pt idx="492">
                  <c:v>8.3469999999999995</c:v>
                </c:pt>
                <c:pt idx="493">
                  <c:v>10.593999999999999</c:v>
                </c:pt>
                <c:pt idx="494">
                  <c:v>11.234999999999999</c:v>
                </c:pt>
                <c:pt idx="495">
                  <c:v>6.3769999999999998</c:v>
                </c:pt>
                <c:pt idx="496">
                  <c:v>8.7349999999999994</c:v>
                </c:pt>
                <c:pt idx="497">
                  <c:v>7.1950000000000003</c:v>
                </c:pt>
                <c:pt idx="498">
                  <c:v>12.555</c:v>
                </c:pt>
                <c:pt idx="499">
                  <c:v>6.2809999999999997</c:v>
                </c:pt>
                <c:pt idx="500">
                  <c:v>8.3059999999999992</c:v>
                </c:pt>
                <c:pt idx="501">
                  <c:v>5.8310000000000004</c:v>
                </c:pt>
                <c:pt idx="502">
                  <c:v>4.8579999999999997</c:v>
                </c:pt>
                <c:pt idx="503">
                  <c:v>7.0119999999999996</c:v>
                </c:pt>
                <c:pt idx="504">
                  <c:v>13.704000000000001</c:v>
                </c:pt>
                <c:pt idx="505">
                  <c:v>10.56</c:v>
                </c:pt>
                <c:pt idx="506">
                  <c:v>7.8140000000000001</c:v>
                </c:pt>
                <c:pt idx="507">
                  <c:v>12.542</c:v>
                </c:pt>
                <c:pt idx="508">
                  <c:v>6.0030000000000001</c:v>
                </c:pt>
                <c:pt idx="509">
                  <c:v>7.8310000000000004</c:v>
                </c:pt>
                <c:pt idx="510">
                  <c:v>8.4220000000000006</c:v>
                </c:pt>
                <c:pt idx="511">
                  <c:v>7.2839999999999998</c:v>
                </c:pt>
                <c:pt idx="512">
                  <c:v>11.12</c:v>
                </c:pt>
                <c:pt idx="513">
                  <c:v>10.259</c:v>
                </c:pt>
                <c:pt idx="514">
                  <c:v>8.8059999999999992</c:v>
                </c:pt>
                <c:pt idx="515">
                  <c:v>7.4169999999999998</c:v>
                </c:pt>
                <c:pt idx="516">
                  <c:v>5.7759999999999998</c:v>
                </c:pt>
                <c:pt idx="517">
                  <c:v>13.788</c:v>
                </c:pt>
                <c:pt idx="518">
                  <c:v>9.1470000000000002</c:v>
                </c:pt>
                <c:pt idx="519">
                  <c:v>6.2549999999999999</c:v>
                </c:pt>
                <c:pt idx="520">
                  <c:v>9.0039999999999996</c:v>
                </c:pt>
                <c:pt idx="521">
                  <c:v>11.907</c:v>
                </c:pt>
                <c:pt idx="522">
                  <c:v>6.8760000000000003</c:v>
                </c:pt>
                <c:pt idx="523">
                  <c:v>9.6660000000000004</c:v>
                </c:pt>
                <c:pt idx="524">
                  <c:v>15.954000000000001</c:v>
                </c:pt>
                <c:pt idx="525">
                  <c:v>9.4030000000000005</c:v>
                </c:pt>
                <c:pt idx="526">
                  <c:v>8.1359999999999992</c:v>
                </c:pt>
                <c:pt idx="527">
                  <c:v>10.897</c:v>
                </c:pt>
                <c:pt idx="528">
                  <c:v>7.7729999999999997</c:v>
                </c:pt>
                <c:pt idx="529">
                  <c:v>4.6139999999999999</c:v>
                </c:pt>
                <c:pt idx="530">
                  <c:v>7.2460000000000004</c:v>
                </c:pt>
                <c:pt idx="531">
                  <c:v>10.778</c:v>
                </c:pt>
                <c:pt idx="532">
                  <c:v>5.3259999999999996</c:v>
                </c:pt>
                <c:pt idx="533">
                  <c:v>8.2089999999999996</c:v>
                </c:pt>
                <c:pt idx="534">
                  <c:v>6.3810000000000002</c:v>
                </c:pt>
                <c:pt idx="535">
                  <c:v>7.7770000000000001</c:v>
                </c:pt>
                <c:pt idx="536">
                  <c:v>18.484999999999999</c:v>
                </c:pt>
                <c:pt idx="537">
                  <c:v>4.7149999999999999</c:v>
                </c:pt>
                <c:pt idx="538">
                  <c:v>8.1349999999999998</c:v>
                </c:pt>
                <c:pt idx="539">
                  <c:v>7.7949999999999999</c:v>
                </c:pt>
                <c:pt idx="540">
                  <c:v>5.7789999999999999</c:v>
                </c:pt>
                <c:pt idx="541">
                  <c:v>3.9409999999999998</c:v>
                </c:pt>
                <c:pt idx="542">
                  <c:v>7.7009999999999996</c:v>
                </c:pt>
                <c:pt idx="543">
                  <c:v>5</c:v>
                </c:pt>
                <c:pt idx="544">
                  <c:v>6.8540000000000001</c:v>
                </c:pt>
                <c:pt idx="545">
                  <c:v>7.0579999999999998</c:v>
                </c:pt>
                <c:pt idx="546">
                  <c:v>5.9550000000000001</c:v>
                </c:pt>
                <c:pt idx="547">
                  <c:v>15.138999999999999</c:v>
                </c:pt>
                <c:pt idx="548">
                  <c:v>8.9329999999999998</c:v>
                </c:pt>
                <c:pt idx="549">
                  <c:v>7.6269999999999998</c:v>
                </c:pt>
                <c:pt idx="550">
                  <c:v>7.7789999999999999</c:v>
                </c:pt>
                <c:pt idx="551">
                  <c:v>7.4119999999999999</c:v>
                </c:pt>
                <c:pt idx="552">
                  <c:v>9.26</c:v>
                </c:pt>
                <c:pt idx="553">
                  <c:v>10.814</c:v>
                </c:pt>
                <c:pt idx="554">
                  <c:v>6.9770000000000003</c:v>
                </c:pt>
                <c:pt idx="555">
                  <c:v>4.1970000000000001</c:v>
                </c:pt>
                <c:pt idx="556">
                  <c:v>5.69</c:v>
                </c:pt>
                <c:pt idx="557">
                  <c:v>11.535</c:v>
                </c:pt>
                <c:pt idx="558">
                  <c:v>7.117</c:v>
                </c:pt>
                <c:pt idx="559">
                  <c:v>10.162000000000001</c:v>
                </c:pt>
                <c:pt idx="560">
                  <c:v>7.024</c:v>
                </c:pt>
                <c:pt idx="561">
                  <c:v>9.1820000000000004</c:v>
                </c:pt>
                <c:pt idx="562">
                  <c:v>7.7380000000000004</c:v>
                </c:pt>
                <c:pt idx="563">
                  <c:v>5.6379999999999999</c:v>
                </c:pt>
                <c:pt idx="564">
                  <c:v>8.3640000000000008</c:v>
                </c:pt>
                <c:pt idx="565">
                  <c:v>13.013999999999999</c:v>
                </c:pt>
                <c:pt idx="566">
                  <c:v>6.26</c:v>
                </c:pt>
                <c:pt idx="567">
                  <c:v>6.367</c:v>
                </c:pt>
                <c:pt idx="568">
                  <c:v>5.7359999999999998</c:v>
                </c:pt>
                <c:pt idx="569">
                  <c:v>7.5709999999999997</c:v>
                </c:pt>
                <c:pt idx="570">
                  <c:v>9.1630000000000003</c:v>
                </c:pt>
                <c:pt idx="571">
                  <c:v>8.7690000000000001</c:v>
                </c:pt>
                <c:pt idx="572">
                  <c:v>6.0890000000000004</c:v>
                </c:pt>
                <c:pt idx="573">
                  <c:v>10.214</c:v>
                </c:pt>
                <c:pt idx="574">
                  <c:v>17.809000000000001</c:v>
                </c:pt>
                <c:pt idx="575">
                  <c:v>17.524000000000001</c:v>
                </c:pt>
                <c:pt idx="576">
                  <c:v>7.7930000000000001</c:v>
                </c:pt>
                <c:pt idx="577">
                  <c:v>16.48</c:v>
                </c:pt>
                <c:pt idx="578">
                  <c:v>9.35</c:v>
                </c:pt>
                <c:pt idx="579">
                  <c:v>4.258</c:v>
                </c:pt>
                <c:pt idx="580">
                  <c:v>13.417</c:v>
                </c:pt>
                <c:pt idx="581">
                  <c:v>12.654999999999999</c:v>
                </c:pt>
                <c:pt idx="582">
                  <c:v>12.314</c:v>
                </c:pt>
                <c:pt idx="583">
                  <c:v>7.7030000000000003</c:v>
                </c:pt>
                <c:pt idx="584">
                  <c:v>17.741</c:v>
                </c:pt>
                <c:pt idx="585">
                  <c:v>3.92</c:v>
                </c:pt>
                <c:pt idx="586">
                  <c:v>8.1310000000000002</c:v>
                </c:pt>
                <c:pt idx="587">
                  <c:v>5.1870000000000003</c:v>
                </c:pt>
                <c:pt idx="588">
                  <c:v>11.632</c:v>
                </c:pt>
                <c:pt idx="589">
                  <c:v>6.5960000000000001</c:v>
                </c:pt>
                <c:pt idx="590">
                  <c:v>6.3090000000000002</c:v>
                </c:pt>
                <c:pt idx="591">
                  <c:v>7.6180000000000003</c:v>
                </c:pt>
                <c:pt idx="592">
                  <c:v>4.5670000000000002</c:v>
                </c:pt>
                <c:pt idx="593">
                  <c:v>8.6850000000000005</c:v>
                </c:pt>
                <c:pt idx="594">
                  <c:v>6.9720000000000004</c:v>
                </c:pt>
                <c:pt idx="595">
                  <c:v>6.4770000000000003</c:v>
                </c:pt>
                <c:pt idx="596">
                  <c:v>7.6189999999999998</c:v>
                </c:pt>
                <c:pt idx="597">
                  <c:v>7.9989999999999997</c:v>
                </c:pt>
                <c:pt idx="598">
                  <c:v>17.385000000000002</c:v>
                </c:pt>
                <c:pt idx="599">
                  <c:v>7.391</c:v>
                </c:pt>
                <c:pt idx="600">
                  <c:v>7.4580000000000002</c:v>
                </c:pt>
                <c:pt idx="601">
                  <c:v>14.337999999999999</c:v>
                </c:pt>
                <c:pt idx="602">
                  <c:v>4.8760000000000003</c:v>
                </c:pt>
                <c:pt idx="603">
                  <c:v>8.2929999999999993</c:v>
                </c:pt>
                <c:pt idx="604">
                  <c:v>8.6649999999999991</c:v>
                </c:pt>
                <c:pt idx="605">
                  <c:v>10.996</c:v>
                </c:pt>
                <c:pt idx="606">
                  <c:v>6.6589999999999998</c:v>
                </c:pt>
                <c:pt idx="607">
                  <c:v>12.986000000000001</c:v>
                </c:pt>
                <c:pt idx="608">
                  <c:v>6.0860000000000003</c:v>
                </c:pt>
                <c:pt idx="609">
                  <c:v>4.75</c:v>
                </c:pt>
                <c:pt idx="610">
                  <c:v>7.3310000000000004</c:v>
                </c:pt>
                <c:pt idx="611">
                  <c:v>9.1329999999999991</c:v>
                </c:pt>
                <c:pt idx="612">
                  <c:v>13.44</c:v>
                </c:pt>
                <c:pt idx="613">
                  <c:v>6.9669999999999996</c:v>
                </c:pt>
                <c:pt idx="614">
                  <c:v>8.6669999999999998</c:v>
                </c:pt>
                <c:pt idx="615">
                  <c:v>8.7370000000000001</c:v>
                </c:pt>
                <c:pt idx="616">
                  <c:v>7.3010000000000002</c:v>
                </c:pt>
                <c:pt idx="617">
                  <c:v>9.0760000000000005</c:v>
                </c:pt>
                <c:pt idx="618">
                  <c:v>8.9469999999999992</c:v>
                </c:pt>
                <c:pt idx="619">
                  <c:v>7.4459999999999997</c:v>
                </c:pt>
                <c:pt idx="620">
                  <c:v>7.1020000000000003</c:v>
                </c:pt>
                <c:pt idx="621">
                  <c:v>7.0170000000000003</c:v>
                </c:pt>
                <c:pt idx="622">
                  <c:v>9.3490000000000002</c:v>
                </c:pt>
                <c:pt idx="623">
                  <c:v>7.4969999999999999</c:v>
                </c:pt>
                <c:pt idx="624">
                  <c:v>6.6109999999999998</c:v>
                </c:pt>
                <c:pt idx="625">
                  <c:v>21.905000000000001</c:v>
                </c:pt>
                <c:pt idx="626">
                  <c:v>8.1199999999999992</c:v>
                </c:pt>
                <c:pt idx="627">
                  <c:v>14.407999999999999</c:v>
                </c:pt>
                <c:pt idx="628">
                  <c:v>8.2520000000000007</c:v>
                </c:pt>
                <c:pt idx="629">
                  <c:v>8.3290000000000006</c:v>
                </c:pt>
                <c:pt idx="630">
                  <c:v>16.960999999999999</c:v>
                </c:pt>
                <c:pt idx="631">
                  <c:v>5.2389999999999999</c:v>
                </c:pt>
                <c:pt idx="632">
                  <c:v>11.493</c:v>
                </c:pt>
                <c:pt idx="633">
                  <c:v>7.282</c:v>
                </c:pt>
                <c:pt idx="634">
                  <c:v>8.7170000000000005</c:v>
                </c:pt>
                <c:pt idx="635">
                  <c:v>5.29</c:v>
                </c:pt>
                <c:pt idx="636">
                  <c:v>9.1579999999999995</c:v>
                </c:pt>
                <c:pt idx="637">
                  <c:v>11.189</c:v>
                </c:pt>
                <c:pt idx="638">
                  <c:v>7.18</c:v>
                </c:pt>
                <c:pt idx="639">
                  <c:v>10.061999999999999</c:v>
                </c:pt>
                <c:pt idx="640">
                  <c:v>7.7210000000000001</c:v>
                </c:pt>
                <c:pt idx="641">
                  <c:v>7.1</c:v>
                </c:pt>
                <c:pt idx="642">
                  <c:v>8.1140000000000008</c:v>
                </c:pt>
                <c:pt idx="643">
                  <c:v>11.644</c:v>
                </c:pt>
                <c:pt idx="644">
                  <c:v>8.5809999999999995</c:v>
                </c:pt>
                <c:pt idx="645">
                  <c:v>7.8639999999999999</c:v>
                </c:pt>
                <c:pt idx="646">
                  <c:v>8.2279999999999998</c:v>
                </c:pt>
                <c:pt idx="647">
                  <c:v>5.7489999999999997</c:v>
                </c:pt>
                <c:pt idx="648">
                  <c:v>4.8630000000000004</c:v>
                </c:pt>
                <c:pt idx="649">
                  <c:v>6.5129999999999999</c:v>
                </c:pt>
                <c:pt idx="650">
                  <c:v>9.3919999999999995</c:v>
                </c:pt>
                <c:pt idx="651">
                  <c:v>4.8920000000000003</c:v>
                </c:pt>
                <c:pt idx="652">
                  <c:v>6.8869999999999996</c:v>
                </c:pt>
                <c:pt idx="653">
                  <c:v>12.896000000000001</c:v>
                </c:pt>
                <c:pt idx="654">
                  <c:v>5.1829999999999998</c:v>
                </c:pt>
                <c:pt idx="655">
                  <c:v>13.509</c:v>
                </c:pt>
                <c:pt idx="656">
                  <c:v>11.785</c:v>
                </c:pt>
                <c:pt idx="657">
                  <c:v>9.3559999999999999</c:v>
                </c:pt>
                <c:pt idx="658">
                  <c:v>6.7549999999999999</c:v>
                </c:pt>
                <c:pt idx="659">
                  <c:v>6.532</c:v>
                </c:pt>
                <c:pt idx="660">
                  <c:v>9.5850000000000009</c:v>
                </c:pt>
                <c:pt idx="661">
                  <c:v>7.2460000000000004</c:v>
                </c:pt>
                <c:pt idx="662">
                  <c:v>15.584</c:v>
                </c:pt>
                <c:pt idx="663">
                  <c:v>4.5350000000000001</c:v>
                </c:pt>
                <c:pt idx="664">
                  <c:v>7.1909999999999998</c:v>
                </c:pt>
                <c:pt idx="665">
                  <c:v>9.5470000000000006</c:v>
                </c:pt>
                <c:pt idx="666">
                  <c:v>4.665</c:v>
                </c:pt>
                <c:pt idx="667">
                  <c:v>12.492000000000001</c:v>
                </c:pt>
                <c:pt idx="668">
                  <c:v>6.7140000000000004</c:v>
                </c:pt>
                <c:pt idx="669">
                  <c:v>5.82</c:v>
                </c:pt>
                <c:pt idx="670">
                  <c:v>7.3090000000000002</c:v>
                </c:pt>
                <c:pt idx="671">
                  <c:v>11.119</c:v>
                </c:pt>
                <c:pt idx="672">
                  <c:v>8.3490000000000002</c:v>
                </c:pt>
                <c:pt idx="673">
                  <c:v>7.2709999999999999</c:v>
                </c:pt>
                <c:pt idx="674">
                  <c:v>24.960999999999999</c:v>
                </c:pt>
                <c:pt idx="675">
                  <c:v>8.7560000000000002</c:v>
                </c:pt>
                <c:pt idx="676">
                  <c:v>6.93</c:v>
                </c:pt>
                <c:pt idx="677">
                  <c:v>8.3309999999999995</c:v>
                </c:pt>
                <c:pt idx="678">
                  <c:v>6.173</c:v>
                </c:pt>
                <c:pt idx="679">
                  <c:v>8.407</c:v>
                </c:pt>
                <c:pt idx="680">
                  <c:v>10.093</c:v>
                </c:pt>
                <c:pt idx="681">
                  <c:v>8.3390000000000004</c:v>
                </c:pt>
                <c:pt idx="682">
                  <c:v>7.4470000000000001</c:v>
                </c:pt>
                <c:pt idx="683">
                  <c:v>8.4510000000000005</c:v>
                </c:pt>
                <c:pt idx="684">
                  <c:v>7.101</c:v>
                </c:pt>
                <c:pt idx="685">
                  <c:v>6.57</c:v>
                </c:pt>
                <c:pt idx="686">
                  <c:v>7.5</c:v>
                </c:pt>
                <c:pt idx="687">
                  <c:v>8.7110000000000003</c:v>
                </c:pt>
                <c:pt idx="688">
                  <c:v>9.3670000000000009</c:v>
                </c:pt>
                <c:pt idx="689">
                  <c:v>6.0720000000000001</c:v>
                </c:pt>
                <c:pt idx="690">
                  <c:v>6.8979999999999997</c:v>
                </c:pt>
                <c:pt idx="691">
                  <c:v>14.706</c:v>
                </c:pt>
                <c:pt idx="692">
                  <c:v>8.7810000000000006</c:v>
                </c:pt>
                <c:pt idx="693">
                  <c:v>6.2169999999999996</c:v>
                </c:pt>
                <c:pt idx="694">
                  <c:v>6.3220000000000001</c:v>
                </c:pt>
                <c:pt idx="695">
                  <c:v>16.100999999999999</c:v>
                </c:pt>
                <c:pt idx="696">
                  <c:v>9.5250000000000004</c:v>
                </c:pt>
                <c:pt idx="697">
                  <c:v>8.2479999999999993</c:v>
                </c:pt>
                <c:pt idx="698">
                  <c:v>5.181</c:v>
                </c:pt>
                <c:pt idx="699">
                  <c:v>6.19</c:v>
                </c:pt>
                <c:pt idx="700">
                  <c:v>4.3689999999999998</c:v>
                </c:pt>
                <c:pt idx="701">
                  <c:v>11.797000000000001</c:v>
                </c:pt>
                <c:pt idx="702">
                  <c:v>9.27</c:v>
                </c:pt>
                <c:pt idx="703">
                  <c:v>5.0410000000000004</c:v>
                </c:pt>
                <c:pt idx="704">
                  <c:v>11.14</c:v>
                </c:pt>
                <c:pt idx="705">
                  <c:v>5.1790000000000003</c:v>
                </c:pt>
                <c:pt idx="706">
                  <c:v>11.835000000000001</c:v>
                </c:pt>
                <c:pt idx="707">
                  <c:v>12.567</c:v>
                </c:pt>
                <c:pt idx="708">
                  <c:v>10.52</c:v>
                </c:pt>
                <c:pt idx="709">
                  <c:v>7.3639999999999999</c:v>
                </c:pt>
                <c:pt idx="710">
                  <c:v>7.9980000000000002</c:v>
                </c:pt>
                <c:pt idx="711">
                  <c:v>8.2430000000000003</c:v>
                </c:pt>
                <c:pt idx="712">
                  <c:v>6.2290000000000001</c:v>
                </c:pt>
                <c:pt idx="713">
                  <c:v>7.7380000000000004</c:v>
                </c:pt>
                <c:pt idx="714">
                  <c:v>6.8460000000000001</c:v>
                </c:pt>
                <c:pt idx="715">
                  <c:v>7.5759999999999996</c:v>
                </c:pt>
                <c:pt idx="716">
                  <c:v>9.6329999999999991</c:v>
                </c:pt>
                <c:pt idx="717">
                  <c:v>8.3350000000000009</c:v>
                </c:pt>
                <c:pt idx="718">
                  <c:v>7.7359999999999998</c:v>
                </c:pt>
                <c:pt idx="719">
                  <c:v>8.8390000000000004</c:v>
                </c:pt>
                <c:pt idx="720">
                  <c:v>8.2750000000000004</c:v>
                </c:pt>
                <c:pt idx="721">
                  <c:v>7.585</c:v>
                </c:pt>
                <c:pt idx="722">
                  <c:v>9.8309999999999995</c:v>
                </c:pt>
                <c:pt idx="723">
                  <c:v>8.4019999999999992</c:v>
                </c:pt>
                <c:pt idx="724">
                  <c:v>5.4249999999999998</c:v>
                </c:pt>
                <c:pt idx="725">
                  <c:v>9.9760000000000009</c:v>
                </c:pt>
                <c:pt idx="726">
                  <c:v>9.077</c:v>
                </c:pt>
                <c:pt idx="727">
                  <c:v>5.391</c:v>
                </c:pt>
                <c:pt idx="728">
                  <c:v>7.7279999999999998</c:v>
                </c:pt>
                <c:pt idx="729">
                  <c:v>10.840999999999999</c:v>
                </c:pt>
                <c:pt idx="730">
                  <c:v>18.561</c:v>
                </c:pt>
                <c:pt idx="731">
                  <c:v>8.84</c:v>
                </c:pt>
                <c:pt idx="732">
                  <c:v>7.4960000000000004</c:v>
                </c:pt>
                <c:pt idx="733">
                  <c:v>7.3449999999999998</c:v>
                </c:pt>
                <c:pt idx="734">
                  <c:v>13.352</c:v>
                </c:pt>
                <c:pt idx="735">
                  <c:v>5.931</c:v>
                </c:pt>
                <c:pt idx="736">
                  <c:v>6.202</c:v>
                </c:pt>
                <c:pt idx="737">
                  <c:v>7.85</c:v>
                </c:pt>
                <c:pt idx="738">
                  <c:v>9.6310000000000002</c:v>
                </c:pt>
                <c:pt idx="739">
                  <c:v>6.5140000000000002</c:v>
                </c:pt>
                <c:pt idx="740">
                  <c:v>4.4429999999999996</c:v>
                </c:pt>
                <c:pt idx="741">
                  <c:v>7.548</c:v>
                </c:pt>
                <c:pt idx="742">
                  <c:v>11.662000000000001</c:v>
                </c:pt>
                <c:pt idx="743">
                  <c:v>9.0109999999999992</c:v>
                </c:pt>
                <c:pt idx="744">
                  <c:v>9.6679999999999993</c:v>
                </c:pt>
                <c:pt idx="745">
                  <c:v>14.18</c:v>
                </c:pt>
                <c:pt idx="746">
                  <c:v>7.37</c:v>
                </c:pt>
                <c:pt idx="747">
                  <c:v>8.0310000000000006</c:v>
                </c:pt>
                <c:pt idx="748">
                  <c:v>8.9209999999999994</c:v>
                </c:pt>
                <c:pt idx="749">
                  <c:v>6.2210000000000001</c:v>
                </c:pt>
                <c:pt idx="750">
                  <c:v>12.019</c:v>
                </c:pt>
                <c:pt idx="751">
                  <c:v>6.22</c:v>
                </c:pt>
                <c:pt idx="752">
                  <c:v>9.6820000000000004</c:v>
                </c:pt>
                <c:pt idx="753">
                  <c:v>6.8970000000000002</c:v>
                </c:pt>
                <c:pt idx="754">
                  <c:v>11.010999999999999</c:v>
                </c:pt>
                <c:pt idx="755">
                  <c:v>9.6039999999999992</c:v>
                </c:pt>
                <c:pt idx="756">
                  <c:v>5.3330000000000002</c:v>
                </c:pt>
                <c:pt idx="757">
                  <c:v>7.077</c:v>
                </c:pt>
                <c:pt idx="758">
                  <c:v>9.5990000000000002</c:v>
                </c:pt>
                <c:pt idx="759">
                  <c:v>8.0540000000000003</c:v>
                </c:pt>
                <c:pt idx="760">
                  <c:v>4.1219999999999999</c:v>
                </c:pt>
                <c:pt idx="761">
                  <c:v>7.1029999999999998</c:v>
                </c:pt>
                <c:pt idx="762">
                  <c:v>17.952999999999999</c:v>
                </c:pt>
                <c:pt idx="763">
                  <c:v>10.382999999999999</c:v>
                </c:pt>
                <c:pt idx="764">
                  <c:v>5.7640000000000002</c:v>
                </c:pt>
                <c:pt idx="765">
                  <c:v>7.383</c:v>
                </c:pt>
                <c:pt idx="766">
                  <c:v>4.1100000000000003</c:v>
                </c:pt>
                <c:pt idx="767">
                  <c:v>7.6970000000000001</c:v>
                </c:pt>
                <c:pt idx="768">
                  <c:v>14.233000000000001</c:v>
                </c:pt>
                <c:pt idx="769">
                  <c:v>7.2</c:v>
                </c:pt>
                <c:pt idx="770">
                  <c:v>6.3179999999999996</c:v>
                </c:pt>
                <c:pt idx="771">
                  <c:v>8.1530000000000005</c:v>
                </c:pt>
                <c:pt idx="772">
                  <c:v>10.481999999999999</c:v>
                </c:pt>
                <c:pt idx="773">
                  <c:v>5.875</c:v>
                </c:pt>
                <c:pt idx="774">
                  <c:v>9.4809999999999999</c:v>
                </c:pt>
                <c:pt idx="775">
                  <c:v>9.3320000000000007</c:v>
                </c:pt>
                <c:pt idx="776">
                  <c:v>5.9509999999999996</c:v>
                </c:pt>
                <c:pt idx="777">
                  <c:v>5.4320000000000004</c:v>
                </c:pt>
                <c:pt idx="778">
                  <c:v>7.5389999999999997</c:v>
                </c:pt>
                <c:pt idx="779">
                  <c:v>4.8120000000000003</c:v>
                </c:pt>
                <c:pt idx="780">
                  <c:v>5.6609999999999996</c:v>
                </c:pt>
                <c:pt idx="781">
                  <c:v>9.2149999999999999</c:v>
                </c:pt>
                <c:pt idx="782">
                  <c:v>6.8040000000000003</c:v>
                </c:pt>
                <c:pt idx="783">
                  <c:v>8.4380000000000006</c:v>
                </c:pt>
                <c:pt idx="784">
                  <c:v>6.6219999999999999</c:v>
                </c:pt>
                <c:pt idx="785">
                  <c:v>12.101000000000001</c:v>
                </c:pt>
                <c:pt idx="786">
                  <c:v>7.7110000000000003</c:v>
                </c:pt>
                <c:pt idx="787">
                  <c:v>10.194000000000001</c:v>
                </c:pt>
                <c:pt idx="788">
                  <c:v>8.8879999999999999</c:v>
                </c:pt>
                <c:pt idx="789">
                  <c:v>13.627000000000001</c:v>
                </c:pt>
                <c:pt idx="790">
                  <c:v>6.51</c:v>
                </c:pt>
                <c:pt idx="791">
                  <c:v>5.7960000000000003</c:v>
                </c:pt>
                <c:pt idx="792">
                  <c:v>13.852</c:v>
                </c:pt>
                <c:pt idx="793">
                  <c:v>9.1059999999999999</c:v>
                </c:pt>
                <c:pt idx="794">
                  <c:v>12.476000000000001</c:v>
                </c:pt>
                <c:pt idx="795">
                  <c:v>8.5579999999999998</c:v>
                </c:pt>
                <c:pt idx="796">
                  <c:v>4.5629999999999997</c:v>
                </c:pt>
                <c:pt idx="797">
                  <c:v>13.099</c:v>
                </c:pt>
                <c:pt idx="798">
                  <c:v>6.7930000000000001</c:v>
                </c:pt>
                <c:pt idx="799">
                  <c:v>9.5350000000000001</c:v>
                </c:pt>
                <c:pt idx="800">
                  <c:v>11.635999999999999</c:v>
                </c:pt>
                <c:pt idx="801">
                  <c:v>10.292999999999999</c:v>
                </c:pt>
                <c:pt idx="802">
                  <c:v>8.4280000000000008</c:v>
                </c:pt>
                <c:pt idx="803">
                  <c:v>11.148999999999999</c:v>
                </c:pt>
                <c:pt idx="804">
                  <c:v>7.2880000000000003</c:v>
                </c:pt>
                <c:pt idx="805">
                  <c:v>10.728</c:v>
                </c:pt>
                <c:pt idx="806">
                  <c:v>6.0540000000000003</c:v>
                </c:pt>
                <c:pt idx="807">
                  <c:v>7.4160000000000004</c:v>
                </c:pt>
                <c:pt idx="808">
                  <c:v>6.3959999999999999</c:v>
                </c:pt>
                <c:pt idx="809">
                  <c:v>7.6740000000000004</c:v>
                </c:pt>
                <c:pt idx="810">
                  <c:v>7.9459999999999997</c:v>
                </c:pt>
                <c:pt idx="811">
                  <c:v>12.374000000000001</c:v>
                </c:pt>
                <c:pt idx="812">
                  <c:v>5.1779999999999999</c:v>
                </c:pt>
                <c:pt idx="813">
                  <c:v>8.718</c:v>
                </c:pt>
                <c:pt idx="814">
                  <c:v>7.7240000000000002</c:v>
                </c:pt>
                <c:pt idx="815">
                  <c:v>7.0759999999999996</c:v>
                </c:pt>
                <c:pt idx="816">
                  <c:v>7.3010000000000002</c:v>
                </c:pt>
                <c:pt idx="817">
                  <c:v>8.0950000000000006</c:v>
                </c:pt>
                <c:pt idx="818">
                  <c:v>7.5510000000000002</c:v>
                </c:pt>
                <c:pt idx="819">
                  <c:v>9.6880000000000006</c:v>
                </c:pt>
                <c:pt idx="820">
                  <c:v>6.6719999999999997</c:v>
                </c:pt>
                <c:pt idx="821">
                  <c:v>6.383</c:v>
                </c:pt>
                <c:pt idx="822">
                  <c:v>6.734</c:v>
                </c:pt>
                <c:pt idx="823">
                  <c:v>12.084</c:v>
                </c:pt>
                <c:pt idx="824">
                  <c:v>8.1280000000000001</c:v>
                </c:pt>
                <c:pt idx="825">
                  <c:v>7.6059999999999999</c:v>
                </c:pt>
                <c:pt idx="826">
                  <c:v>5.4349999999999996</c:v>
                </c:pt>
                <c:pt idx="827">
                  <c:v>4.9420000000000002</c:v>
                </c:pt>
                <c:pt idx="828">
                  <c:v>7.1669999999999998</c:v>
                </c:pt>
                <c:pt idx="829">
                  <c:v>9.8800000000000008</c:v>
                </c:pt>
                <c:pt idx="830">
                  <c:v>8.2590000000000003</c:v>
                </c:pt>
                <c:pt idx="831">
                  <c:v>7.5019999999999998</c:v>
                </c:pt>
                <c:pt idx="832">
                  <c:v>7.5629999999999997</c:v>
                </c:pt>
                <c:pt idx="833">
                  <c:v>7.2060000000000004</c:v>
                </c:pt>
                <c:pt idx="834">
                  <c:v>4.4809999999999999</c:v>
                </c:pt>
                <c:pt idx="835">
                  <c:v>7.4290000000000003</c:v>
                </c:pt>
                <c:pt idx="836">
                  <c:v>5.7320000000000002</c:v>
                </c:pt>
                <c:pt idx="837">
                  <c:v>8.7319999999999993</c:v>
                </c:pt>
                <c:pt idx="838">
                  <c:v>4.2169999999999996</c:v>
                </c:pt>
                <c:pt idx="839">
                  <c:v>8.3249999999999993</c:v>
                </c:pt>
                <c:pt idx="840">
                  <c:v>20.535</c:v>
                </c:pt>
                <c:pt idx="841">
                  <c:v>9.1039999999999992</c:v>
                </c:pt>
                <c:pt idx="842">
                  <c:v>8.766</c:v>
                </c:pt>
                <c:pt idx="843">
                  <c:v>4.68</c:v>
                </c:pt>
                <c:pt idx="844">
                  <c:v>5.2030000000000003</c:v>
                </c:pt>
                <c:pt idx="845">
                  <c:v>8.7040000000000006</c:v>
                </c:pt>
                <c:pt idx="846">
                  <c:v>7.7370000000000001</c:v>
                </c:pt>
                <c:pt idx="847">
                  <c:v>5.8949999999999996</c:v>
                </c:pt>
                <c:pt idx="848">
                  <c:v>17.257000000000001</c:v>
                </c:pt>
                <c:pt idx="849">
                  <c:v>4.0919999999999996</c:v>
                </c:pt>
                <c:pt idx="850">
                  <c:v>9.52</c:v>
                </c:pt>
                <c:pt idx="851">
                  <c:v>10.893000000000001</c:v>
                </c:pt>
                <c:pt idx="852">
                  <c:v>10.555</c:v>
                </c:pt>
                <c:pt idx="853">
                  <c:v>8.6910000000000007</c:v>
                </c:pt>
                <c:pt idx="854">
                  <c:v>11.576000000000001</c:v>
                </c:pt>
                <c:pt idx="855">
                  <c:v>5.6719999999999997</c:v>
                </c:pt>
                <c:pt idx="856">
                  <c:v>8.4640000000000004</c:v>
                </c:pt>
                <c:pt idx="857">
                  <c:v>11.340999999999999</c:v>
                </c:pt>
                <c:pt idx="858">
                  <c:v>5.9109999999999996</c:v>
                </c:pt>
                <c:pt idx="859">
                  <c:v>8.577</c:v>
                </c:pt>
                <c:pt idx="860">
                  <c:v>11.33</c:v>
                </c:pt>
                <c:pt idx="861">
                  <c:v>6.23</c:v>
                </c:pt>
                <c:pt idx="862">
                  <c:v>9.5310000000000006</c:v>
                </c:pt>
                <c:pt idx="863">
                  <c:v>5.3979999999999997</c:v>
                </c:pt>
                <c:pt idx="864">
                  <c:v>8.4809999999999999</c:v>
                </c:pt>
                <c:pt idx="865">
                  <c:v>12.571</c:v>
                </c:pt>
                <c:pt idx="866">
                  <c:v>7.976</c:v>
                </c:pt>
                <c:pt idx="867">
                  <c:v>5.8390000000000004</c:v>
                </c:pt>
                <c:pt idx="868">
                  <c:v>8.0570000000000004</c:v>
                </c:pt>
                <c:pt idx="869">
                  <c:v>9.5630000000000006</c:v>
                </c:pt>
                <c:pt idx="870">
                  <c:v>10.250999999999999</c:v>
                </c:pt>
                <c:pt idx="871">
                  <c:v>9.0299999999999994</c:v>
                </c:pt>
                <c:pt idx="872">
                  <c:v>7.1769999999999996</c:v>
                </c:pt>
                <c:pt idx="873">
                  <c:v>7.5090000000000003</c:v>
                </c:pt>
                <c:pt idx="874">
                  <c:v>8.35</c:v>
                </c:pt>
                <c:pt idx="875">
                  <c:v>7.85</c:v>
                </c:pt>
                <c:pt idx="876">
                  <c:v>13.744</c:v>
                </c:pt>
                <c:pt idx="877">
                  <c:v>6.2240000000000002</c:v>
                </c:pt>
                <c:pt idx="878">
                  <c:v>6.8339999999999996</c:v>
                </c:pt>
                <c:pt idx="879">
                  <c:v>12.134</c:v>
                </c:pt>
                <c:pt idx="880">
                  <c:v>11.486000000000001</c:v>
                </c:pt>
                <c:pt idx="881">
                  <c:v>11.16</c:v>
                </c:pt>
                <c:pt idx="882">
                  <c:v>8.43</c:v>
                </c:pt>
                <c:pt idx="883">
                  <c:v>5.3150000000000004</c:v>
                </c:pt>
                <c:pt idx="884">
                  <c:v>10.73</c:v>
                </c:pt>
                <c:pt idx="885">
                  <c:v>14.103999999999999</c:v>
                </c:pt>
                <c:pt idx="886">
                  <c:v>8.7439999999999998</c:v>
                </c:pt>
                <c:pt idx="887">
                  <c:v>11.08</c:v>
                </c:pt>
                <c:pt idx="888">
                  <c:v>4.72</c:v>
                </c:pt>
                <c:pt idx="889">
                  <c:v>5.2670000000000003</c:v>
                </c:pt>
                <c:pt idx="890">
                  <c:v>7.1550000000000002</c:v>
                </c:pt>
                <c:pt idx="891">
                  <c:v>6.8230000000000004</c:v>
                </c:pt>
                <c:pt idx="892">
                  <c:v>7.1029999999999998</c:v>
                </c:pt>
                <c:pt idx="893">
                  <c:v>5.91</c:v>
                </c:pt>
                <c:pt idx="894">
                  <c:v>9.6869999999999994</c:v>
                </c:pt>
                <c:pt idx="895">
                  <c:v>11.775</c:v>
                </c:pt>
                <c:pt idx="896">
                  <c:v>9.4960000000000004</c:v>
                </c:pt>
                <c:pt idx="897">
                  <c:v>9.468</c:v>
                </c:pt>
                <c:pt idx="898">
                  <c:v>5.2130000000000001</c:v>
                </c:pt>
                <c:pt idx="899">
                  <c:v>7.6239999999999997</c:v>
                </c:pt>
                <c:pt idx="900">
                  <c:v>7.1580000000000004</c:v>
                </c:pt>
                <c:pt idx="901">
                  <c:v>10.95</c:v>
                </c:pt>
                <c:pt idx="902">
                  <c:v>7.7789999999999999</c:v>
                </c:pt>
                <c:pt idx="903">
                  <c:v>5.0279999999999996</c:v>
                </c:pt>
                <c:pt idx="904">
                  <c:v>8.1690000000000005</c:v>
                </c:pt>
                <c:pt idx="905">
                  <c:v>8.3859999999999992</c:v>
                </c:pt>
                <c:pt idx="906">
                  <c:v>20.945</c:v>
                </c:pt>
                <c:pt idx="907">
                  <c:v>7.173</c:v>
                </c:pt>
                <c:pt idx="908">
                  <c:v>9.7270000000000003</c:v>
                </c:pt>
                <c:pt idx="909">
                  <c:v>9.39</c:v>
                </c:pt>
                <c:pt idx="910">
                  <c:v>7.194</c:v>
                </c:pt>
                <c:pt idx="911">
                  <c:v>5.3630000000000004</c:v>
                </c:pt>
                <c:pt idx="912">
                  <c:v>7.3550000000000004</c:v>
                </c:pt>
                <c:pt idx="913">
                  <c:v>13.199</c:v>
                </c:pt>
                <c:pt idx="914">
                  <c:v>9.9939999999999998</c:v>
                </c:pt>
                <c:pt idx="915">
                  <c:v>11.407</c:v>
                </c:pt>
                <c:pt idx="916">
                  <c:v>7.2060000000000004</c:v>
                </c:pt>
                <c:pt idx="917">
                  <c:v>10.15</c:v>
                </c:pt>
                <c:pt idx="918">
                  <c:v>6.9640000000000004</c:v>
                </c:pt>
                <c:pt idx="919">
                  <c:v>16.853999999999999</c:v>
                </c:pt>
                <c:pt idx="920">
                  <c:v>16.856999999999999</c:v>
                </c:pt>
                <c:pt idx="921">
                  <c:v>6.9850000000000003</c:v>
                </c:pt>
                <c:pt idx="922">
                  <c:v>12.669</c:v>
                </c:pt>
                <c:pt idx="923">
                  <c:v>9.6649999999999991</c:v>
                </c:pt>
                <c:pt idx="924">
                  <c:v>7.3029999999999999</c:v>
                </c:pt>
                <c:pt idx="925">
                  <c:v>6.0650000000000004</c:v>
                </c:pt>
                <c:pt idx="926">
                  <c:v>7.8540000000000001</c:v>
                </c:pt>
                <c:pt idx="927">
                  <c:v>14.026</c:v>
                </c:pt>
                <c:pt idx="928">
                  <c:v>8.8610000000000007</c:v>
                </c:pt>
                <c:pt idx="929">
                  <c:v>5.7050000000000001</c:v>
                </c:pt>
                <c:pt idx="930">
                  <c:v>7.7140000000000004</c:v>
                </c:pt>
                <c:pt idx="931">
                  <c:v>7.0460000000000003</c:v>
                </c:pt>
                <c:pt idx="932">
                  <c:v>8.4760000000000009</c:v>
                </c:pt>
                <c:pt idx="933">
                  <c:v>5.9390000000000001</c:v>
                </c:pt>
                <c:pt idx="934">
                  <c:v>4.4690000000000003</c:v>
                </c:pt>
                <c:pt idx="935">
                  <c:v>7.843</c:v>
                </c:pt>
                <c:pt idx="936">
                  <c:v>5.391</c:v>
                </c:pt>
                <c:pt idx="937">
                  <c:v>5.1420000000000003</c:v>
                </c:pt>
                <c:pt idx="938">
                  <c:v>7.5</c:v>
                </c:pt>
                <c:pt idx="939">
                  <c:v>9.2189999999999994</c:v>
                </c:pt>
                <c:pt idx="940">
                  <c:v>11.259</c:v>
                </c:pt>
                <c:pt idx="941">
                  <c:v>8.3320000000000007</c:v>
                </c:pt>
                <c:pt idx="942">
                  <c:v>5.1429999999999998</c:v>
                </c:pt>
                <c:pt idx="943">
                  <c:v>6.6509999999999998</c:v>
                </c:pt>
                <c:pt idx="944">
                  <c:v>16.971</c:v>
                </c:pt>
                <c:pt idx="945">
                  <c:v>12.803000000000001</c:v>
                </c:pt>
                <c:pt idx="946">
                  <c:v>8.5449999999999999</c:v>
                </c:pt>
                <c:pt idx="947">
                  <c:v>4.367</c:v>
                </c:pt>
                <c:pt idx="948">
                  <c:v>5.3040000000000003</c:v>
                </c:pt>
                <c:pt idx="949">
                  <c:v>10.340999999999999</c:v>
                </c:pt>
                <c:pt idx="950">
                  <c:v>7.899</c:v>
                </c:pt>
                <c:pt idx="951">
                  <c:v>7.9630000000000001</c:v>
                </c:pt>
                <c:pt idx="952">
                  <c:v>8.9039999999999999</c:v>
                </c:pt>
                <c:pt idx="953">
                  <c:v>4.7770000000000001</c:v>
                </c:pt>
                <c:pt idx="954">
                  <c:v>5.9390000000000001</c:v>
                </c:pt>
                <c:pt idx="955">
                  <c:v>4.4139999999999997</c:v>
                </c:pt>
                <c:pt idx="956">
                  <c:v>7.18</c:v>
                </c:pt>
                <c:pt idx="957">
                  <c:v>9.3759999999999994</c:v>
                </c:pt>
                <c:pt idx="958">
                  <c:v>5.0599999999999996</c:v>
                </c:pt>
                <c:pt idx="959">
                  <c:v>8.7750000000000004</c:v>
                </c:pt>
                <c:pt idx="960">
                  <c:v>10.295999999999999</c:v>
                </c:pt>
                <c:pt idx="961">
                  <c:v>7.3360000000000003</c:v>
                </c:pt>
                <c:pt idx="962">
                  <c:v>11.441000000000001</c:v>
                </c:pt>
                <c:pt idx="963">
                  <c:v>8.0640000000000001</c:v>
                </c:pt>
                <c:pt idx="964">
                  <c:v>7.641</c:v>
                </c:pt>
                <c:pt idx="965">
                  <c:v>4.5229999999999997</c:v>
                </c:pt>
                <c:pt idx="966">
                  <c:v>8.86</c:v>
                </c:pt>
                <c:pt idx="967">
                  <c:v>7.9550000000000001</c:v>
                </c:pt>
                <c:pt idx="968">
                  <c:v>9.2479999999999993</c:v>
                </c:pt>
                <c:pt idx="969">
                  <c:v>10.093</c:v>
                </c:pt>
                <c:pt idx="970">
                  <c:v>7.8090000000000002</c:v>
                </c:pt>
                <c:pt idx="971">
                  <c:v>5.6680000000000001</c:v>
                </c:pt>
                <c:pt idx="972">
                  <c:v>5.13</c:v>
                </c:pt>
                <c:pt idx="973">
                  <c:v>7.9489999999999998</c:v>
                </c:pt>
                <c:pt idx="974">
                  <c:v>9.93</c:v>
                </c:pt>
                <c:pt idx="975">
                  <c:v>6.0540000000000003</c:v>
                </c:pt>
                <c:pt idx="976">
                  <c:v>6.8860000000000001</c:v>
                </c:pt>
                <c:pt idx="977">
                  <c:v>6.423</c:v>
                </c:pt>
                <c:pt idx="978">
                  <c:v>9.5690000000000008</c:v>
                </c:pt>
                <c:pt idx="979">
                  <c:v>7.8209999999999997</c:v>
                </c:pt>
                <c:pt idx="980">
                  <c:v>11.468</c:v>
                </c:pt>
                <c:pt idx="981">
                  <c:v>7.0270000000000001</c:v>
                </c:pt>
                <c:pt idx="982">
                  <c:v>11.204000000000001</c:v>
                </c:pt>
                <c:pt idx="983">
                  <c:v>4.593</c:v>
                </c:pt>
                <c:pt idx="984">
                  <c:v>10.496</c:v>
                </c:pt>
                <c:pt idx="985">
                  <c:v>7.1120000000000001</c:v>
                </c:pt>
                <c:pt idx="986">
                  <c:v>14.18</c:v>
                </c:pt>
                <c:pt idx="987">
                  <c:v>6.53</c:v>
                </c:pt>
                <c:pt idx="988">
                  <c:v>6.0949999999999998</c:v>
                </c:pt>
                <c:pt idx="989">
                  <c:v>4.4169999999999998</c:v>
                </c:pt>
                <c:pt idx="990">
                  <c:v>10.492000000000001</c:v>
                </c:pt>
                <c:pt idx="991">
                  <c:v>4.9950000000000001</c:v>
                </c:pt>
                <c:pt idx="992">
                  <c:v>7.3259999999999996</c:v>
                </c:pt>
                <c:pt idx="993">
                  <c:v>9.4979999999999993</c:v>
                </c:pt>
                <c:pt idx="994">
                  <c:v>6.5640000000000001</c:v>
                </c:pt>
                <c:pt idx="995">
                  <c:v>11.955</c:v>
                </c:pt>
                <c:pt idx="996">
                  <c:v>14.595000000000001</c:v>
                </c:pt>
                <c:pt idx="997">
                  <c:v>7.1029999999999998</c:v>
                </c:pt>
                <c:pt idx="998">
                  <c:v>12.468999999999999</c:v>
                </c:pt>
                <c:pt idx="999">
                  <c:v>9.0690000000000008</c:v>
                </c:pt>
                <c:pt idx="1000">
                  <c:v>17.826000000000001</c:v>
                </c:pt>
                <c:pt idx="1001">
                  <c:v>18.097999999999999</c:v>
                </c:pt>
                <c:pt idx="1002">
                  <c:v>6.9160000000000004</c:v>
                </c:pt>
                <c:pt idx="1003">
                  <c:v>14.340999999999999</c:v>
                </c:pt>
                <c:pt idx="1004">
                  <c:v>8.3030000000000008</c:v>
                </c:pt>
                <c:pt idx="1005">
                  <c:v>9.5730000000000004</c:v>
                </c:pt>
                <c:pt idx="1006">
                  <c:v>7.0739999999999998</c:v>
                </c:pt>
                <c:pt idx="1007">
                  <c:v>9.4410000000000007</c:v>
                </c:pt>
                <c:pt idx="1008">
                  <c:v>7.9219999999999997</c:v>
                </c:pt>
                <c:pt idx="1009">
                  <c:v>7.9580000000000002</c:v>
                </c:pt>
                <c:pt idx="1010">
                  <c:v>4.0430000000000001</c:v>
                </c:pt>
                <c:pt idx="1011">
                  <c:v>7.5</c:v>
                </c:pt>
                <c:pt idx="1012">
                  <c:v>10.981999999999999</c:v>
                </c:pt>
                <c:pt idx="1013">
                  <c:v>5.72</c:v>
                </c:pt>
                <c:pt idx="1014">
                  <c:v>11.859</c:v>
                </c:pt>
                <c:pt idx="1015">
                  <c:v>7.0430000000000001</c:v>
                </c:pt>
                <c:pt idx="1016">
                  <c:v>6.5919999999999996</c:v>
                </c:pt>
                <c:pt idx="1017">
                  <c:v>8.7759999999999998</c:v>
                </c:pt>
                <c:pt idx="1018">
                  <c:v>13.154</c:v>
                </c:pt>
                <c:pt idx="1019">
                  <c:v>15.987</c:v>
                </c:pt>
                <c:pt idx="1020">
                  <c:v>7.6070000000000002</c:v>
                </c:pt>
                <c:pt idx="1021">
                  <c:v>8.2539999999999996</c:v>
                </c:pt>
                <c:pt idx="1022">
                  <c:v>8.5890000000000004</c:v>
                </c:pt>
                <c:pt idx="1023">
                  <c:v>8.0079999999999991</c:v>
                </c:pt>
                <c:pt idx="1024">
                  <c:v>7.4509999999999996</c:v>
                </c:pt>
                <c:pt idx="1025">
                  <c:v>3.617</c:v>
                </c:pt>
                <c:pt idx="1026">
                  <c:v>6.6289999999999996</c:v>
                </c:pt>
                <c:pt idx="1027">
                  <c:v>5.3869999999999996</c:v>
                </c:pt>
                <c:pt idx="1028">
                  <c:v>4.6879999999999997</c:v>
                </c:pt>
                <c:pt idx="1029">
                  <c:v>5.6760000000000002</c:v>
                </c:pt>
                <c:pt idx="1030">
                  <c:v>7.69</c:v>
                </c:pt>
                <c:pt idx="1031">
                  <c:v>11.42</c:v>
                </c:pt>
                <c:pt idx="1032">
                  <c:v>8.8190000000000008</c:v>
                </c:pt>
                <c:pt idx="1033">
                  <c:v>6.4820000000000002</c:v>
                </c:pt>
                <c:pt idx="1034">
                  <c:v>10.661</c:v>
                </c:pt>
                <c:pt idx="1035">
                  <c:v>13.148999999999999</c:v>
                </c:pt>
                <c:pt idx="1036">
                  <c:v>6.7809999999999997</c:v>
                </c:pt>
                <c:pt idx="1037">
                  <c:v>9.7650000000000006</c:v>
                </c:pt>
                <c:pt idx="1038">
                  <c:v>7.9290000000000003</c:v>
                </c:pt>
                <c:pt idx="1039">
                  <c:v>10.265000000000001</c:v>
                </c:pt>
                <c:pt idx="1040">
                  <c:v>7.7770000000000001</c:v>
                </c:pt>
                <c:pt idx="1041">
                  <c:v>8.4260000000000002</c:v>
                </c:pt>
                <c:pt idx="1042">
                  <c:v>6.1139999999999999</c:v>
                </c:pt>
                <c:pt idx="1043">
                  <c:v>6.9219999999999997</c:v>
                </c:pt>
                <c:pt idx="1044">
                  <c:v>5.3689999999999998</c:v>
                </c:pt>
                <c:pt idx="1045">
                  <c:v>7.0510000000000002</c:v>
                </c:pt>
                <c:pt idx="1046">
                  <c:v>10.708</c:v>
                </c:pt>
                <c:pt idx="1047">
                  <c:v>7.1589999999999998</c:v>
                </c:pt>
                <c:pt idx="1048">
                  <c:v>8.1059999999999999</c:v>
                </c:pt>
                <c:pt idx="1049">
                  <c:v>11.356</c:v>
                </c:pt>
                <c:pt idx="1050">
                  <c:v>12.656000000000001</c:v>
                </c:pt>
                <c:pt idx="1051">
                  <c:v>5.0780000000000003</c:v>
                </c:pt>
                <c:pt idx="1052">
                  <c:v>10.753</c:v>
                </c:pt>
                <c:pt idx="1053">
                  <c:v>12.923</c:v>
                </c:pt>
                <c:pt idx="1054">
                  <c:v>8.266</c:v>
                </c:pt>
                <c:pt idx="1055">
                  <c:v>8.2490000000000006</c:v>
                </c:pt>
                <c:pt idx="1056">
                  <c:v>4.1840000000000002</c:v>
                </c:pt>
                <c:pt idx="1057">
                  <c:v>12.226000000000001</c:v>
                </c:pt>
                <c:pt idx="1058">
                  <c:v>7.9420000000000002</c:v>
                </c:pt>
                <c:pt idx="1059">
                  <c:v>5.7770000000000001</c:v>
                </c:pt>
                <c:pt idx="1060">
                  <c:v>11.904999999999999</c:v>
                </c:pt>
                <c:pt idx="1061">
                  <c:v>9.7759999999999998</c:v>
                </c:pt>
                <c:pt idx="1062">
                  <c:v>5.4539999999999997</c:v>
                </c:pt>
                <c:pt idx="1063">
                  <c:v>7.2990000000000004</c:v>
                </c:pt>
                <c:pt idx="1064">
                  <c:v>9.0090000000000003</c:v>
                </c:pt>
                <c:pt idx="1065">
                  <c:v>6.7759999999999998</c:v>
                </c:pt>
                <c:pt idx="1066">
                  <c:v>6.6449999999999996</c:v>
                </c:pt>
                <c:pt idx="1067">
                  <c:v>7.8879999999999999</c:v>
                </c:pt>
                <c:pt idx="1068">
                  <c:v>5.7519999999999998</c:v>
                </c:pt>
                <c:pt idx="1069">
                  <c:v>5.7130000000000001</c:v>
                </c:pt>
                <c:pt idx="1070">
                  <c:v>7.9829999999999997</c:v>
                </c:pt>
                <c:pt idx="1071">
                  <c:v>8.0429999999999993</c:v>
                </c:pt>
                <c:pt idx="1072">
                  <c:v>11.657</c:v>
                </c:pt>
                <c:pt idx="1073">
                  <c:v>7.056</c:v>
                </c:pt>
                <c:pt idx="1074">
                  <c:v>9.9990000000000006</c:v>
                </c:pt>
                <c:pt idx="1075">
                  <c:v>5.4710000000000001</c:v>
                </c:pt>
                <c:pt idx="1076">
                  <c:v>7.0469999999999997</c:v>
                </c:pt>
                <c:pt idx="1077">
                  <c:v>7.3330000000000002</c:v>
                </c:pt>
                <c:pt idx="1078">
                  <c:v>7.5</c:v>
                </c:pt>
                <c:pt idx="1079">
                  <c:v>4.95</c:v>
                </c:pt>
                <c:pt idx="1080">
                  <c:v>7.7709999999999999</c:v>
                </c:pt>
                <c:pt idx="1081">
                  <c:v>4.4160000000000004</c:v>
                </c:pt>
                <c:pt idx="1082">
                  <c:v>9.9169999999999998</c:v>
                </c:pt>
                <c:pt idx="1083">
                  <c:v>13.255000000000001</c:v>
                </c:pt>
                <c:pt idx="1084">
                  <c:v>7.202</c:v>
                </c:pt>
                <c:pt idx="1085">
                  <c:v>7.1680000000000001</c:v>
                </c:pt>
                <c:pt idx="1086">
                  <c:v>6.2210000000000001</c:v>
                </c:pt>
                <c:pt idx="1087">
                  <c:v>5.8230000000000004</c:v>
                </c:pt>
                <c:pt idx="1088">
                  <c:v>13.192</c:v>
                </c:pt>
                <c:pt idx="1089">
                  <c:v>8.9629999999999992</c:v>
                </c:pt>
                <c:pt idx="1090">
                  <c:v>7.0190000000000001</c:v>
                </c:pt>
                <c:pt idx="1091">
                  <c:v>9.5760000000000005</c:v>
                </c:pt>
                <c:pt idx="1092">
                  <c:v>8.15</c:v>
                </c:pt>
                <c:pt idx="1093">
                  <c:v>4.9939999999999998</c:v>
                </c:pt>
                <c:pt idx="1094">
                  <c:v>11.032999999999999</c:v>
                </c:pt>
                <c:pt idx="1095">
                  <c:v>7.6840000000000002</c:v>
                </c:pt>
                <c:pt idx="1096">
                  <c:v>8.5890000000000004</c:v>
                </c:pt>
                <c:pt idx="1097">
                  <c:v>7.5140000000000002</c:v>
                </c:pt>
                <c:pt idx="1098">
                  <c:v>10.128</c:v>
                </c:pt>
                <c:pt idx="1099">
                  <c:v>6.367</c:v>
                </c:pt>
                <c:pt idx="1100">
                  <c:v>8.4619999999999997</c:v>
                </c:pt>
                <c:pt idx="1101">
                  <c:v>6.79</c:v>
                </c:pt>
                <c:pt idx="1102">
                  <c:v>6.556</c:v>
                </c:pt>
                <c:pt idx="1103">
                  <c:v>5.5570000000000004</c:v>
                </c:pt>
                <c:pt idx="1104">
                  <c:v>17.347000000000001</c:v>
                </c:pt>
                <c:pt idx="1105">
                  <c:v>7.2990000000000004</c:v>
                </c:pt>
                <c:pt idx="1106">
                  <c:v>8.3800000000000008</c:v>
                </c:pt>
                <c:pt idx="1107">
                  <c:v>12.318</c:v>
                </c:pt>
                <c:pt idx="1108">
                  <c:v>9.9339999999999993</c:v>
                </c:pt>
                <c:pt idx="1109">
                  <c:v>7.6379999999999999</c:v>
                </c:pt>
                <c:pt idx="1110">
                  <c:v>7.8890000000000002</c:v>
                </c:pt>
                <c:pt idx="1111">
                  <c:v>6.5979999999999999</c:v>
                </c:pt>
                <c:pt idx="1112">
                  <c:v>5.1879999999999997</c:v>
                </c:pt>
                <c:pt idx="1113">
                  <c:v>8.6150000000000002</c:v>
                </c:pt>
                <c:pt idx="1114">
                  <c:v>5.5720000000000001</c:v>
                </c:pt>
                <c:pt idx="1115">
                  <c:v>10.461</c:v>
                </c:pt>
                <c:pt idx="1116">
                  <c:v>6.4</c:v>
                </c:pt>
                <c:pt idx="1117">
                  <c:v>4.835</c:v>
                </c:pt>
                <c:pt idx="1118">
                  <c:v>6.0179999999999998</c:v>
                </c:pt>
                <c:pt idx="1119">
                  <c:v>7.55</c:v>
                </c:pt>
                <c:pt idx="1120">
                  <c:v>5.5839999999999996</c:v>
                </c:pt>
                <c:pt idx="1121">
                  <c:v>7.1710000000000003</c:v>
                </c:pt>
                <c:pt idx="1122">
                  <c:v>7.298</c:v>
                </c:pt>
                <c:pt idx="1123">
                  <c:v>8.5090000000000003</c:v>
                </c:pt>
                <c:pt idx="1124">
                  <c:v>7.6760000000000002</c:v>
                </c:pt>
                <c:pt idx="1125">
                  <c:v>6.851</c:v>
                </c:pt>
                <c:pt idx="1126">
                  <c:v>8.6549999999999994</c:v>
                </c:pt>
                <c:pt idx="1127">
                  <c:v>4.6669999999999998</c:v>
                </c:pt>
                <c:pt idx="1128">
                  <c:v>6.9130000000000003</c:v>
                </c:pt>
                <c:pt idx="1129">
                  <c:v>12.196</c:v>
                </c:pt>
                <c:pt idx="1130">
                  <c:v>8.1969999999999992</c:v>
                </c:pt>
                <c:pt idx="1131">
                  <c:v>5.056</c:v>
                </c:pt>
                <c:pt idx="1132">
                  <c:v>8.9649999999999999</c:v>
                </c:pt>
                <c:pt idx="1133">
                  <c:v>7.1139999999999999</c:v>
                </c:pt>
                <c:pt idx="1134">
                  <c:v>3.5219999999999998</c:v>
                </c:pt>
                <c:pt idx="1135">
                  <c:v>8.3049999999999997</c:v>
                </c:pt>
                <c:pt idx="1136">
                  <c:v>5.5229999999999997</c:v>
                </c:pt>
                <c:pt idx="1137">
                  <c:v>7.4539999999999997</c:v>
                </c:pt>
                <c:pt idx="1138">
                  <c:v>7.4459999999999997</c:v>
                </c:pt>
                <c:pt idx="1139">
                  <c:v>6.4980000000000002</c:v>
                </c:pt>
                <c:pt idx="1140">
                  <c:v>4.3230000000000004</c:v>
                </c:pt>
                <c:pt idx="1141">
                  <c:v>8.5670000000000002</c:v>
                </c:pt>
                <c:pt idx="1142">
                  <c:v>6.4539999999999997</c:v>
                </c:pt>
                <c:pt idx="1143">
                  <c:v>11.371</c:v>
                </c:pt>
                <c:pt idx="1144">
                  <c:v>4.7469999999999999</c:v>
                </c:pt>
                <c:pt idx="1145">
                  <c:v>5.4329999999999998</c:v>
                </c:pt>
                <c:pt idx="1146">
                  <c:v>8.798</c:v>
                </c:pt>
                <c:pt idx="1147">
                  <c:v>7.7729999999999997</c:v>
                </c:pt>
                <c:pt idx="1148">
                  <c:v>6.452</c:v>
                </c:pt>
                <c:pt idx="1149">
                  <c:v>6.9669999999999996</c:v>
                </c:pt>
                <c:pt idx="1150">
                  <c:v>7.6379999999999999</c:v>
                </c:pt>
                <c:pt idx="1151">
                  <c:v>9.7140000000000004</c:v>
                </c:pt>
                <c:pt idx="1152">
                  <c:v>9.6839999999999993</c:v>
                </c:pt>
                <c:pt idx="1153">
                  <c:v>9.0779999999999994</c:v>
                </c:pt>
                <c:pt idx="1154">
                  <c:v>7.4470000000000001</c:v>
                </c:pt>
                <c:pt idx="1155">
                  <c:v>5.915</c:v>
                </c:pt>
                <c:pt idx="1156">
                  <c:v>5.87</c:v>
                </c:pt>
                <c:pt idx="1157">
                  <c:v>9.0950000000000006</c:v>
                </c:pt>
                <c:pt idx="1158">
                  <c:v>9.2759999999999998</c:v>
                </c:pt>
                <c:pt idx="1159">
                  <c:v>7.3579999999999997</c:v>
                </c:pt>
                <c:pt idx="1160">
                  <c:v>5.5540000000000003</c:v>
                </c:pt>
                <c:pt idx="1161">
                  <c:v>7.476</c:v>
                </c:pt>
                <c:pt idx="1162">
                  <c:v>5.806</c:v>
                </c:pt>
                <c:pt idx="1163">
                  <c:v>6.6390000000000002</c:v>
                </c:pt>
                <c:pt idx="1164">
                  <c:v>9.7959999999999994</c:v>
                </c:pt>
                <c:pt idx="1165">
                  <c:v>4.1500000000000004</c:v>
                </c:pt>
                <c:pt idx="1166">
                  <c:v>9.3729999999999993</c:v>
                </c:pt>
                <c:pt idx="1167">
                  <c:v>9.1470000000000002</c:v>
                </c:pt>
                <c:pt idx="1168">
                  <c:v>12.8</c:v>
                </c:pt>
                <c:pt idx="1169">
                  <c:v>12.153</c:v>
                </c:pt>
                <c:pt idx="1170">
                  <c:v>10.757</c:v>
                </c:pt>
                <c:pt idx="1171">
                  <c:v>11.331</c:v>
                </c:pt>
                <c:pt idx="1172">
                  <c:v>13.920999999999999</c:v>
                </c:pt>
                <c:pt idx="1173">
                  <c:v>18.363</c:v>
                </c:pt>
                <c:pt idx="1174">
                  <c:v>8.4510000000000005</c:v>
                </c:pt>
                <c:pt idx="1175">
                  <c:v>8.3840000000000003</c:v>
                </c:pt>
                <c:pt idx="1176">
                  <c:v>8.7690000000000001</c:v>
                </c:pt>
                <c:pt idx="1177">
                  <c:v>4.8860000000000001</c:v>
                </c:pt>
                <c:pt idx="1178">
                  <c:v>4.51</c:v>
                </c:pt>
                <c:pt idx="1179">
                  <c:v>8.5749999999999993</c:v>
                </c:pt>
                <c:pt idx="1180">
                  <c:v>8.0120000000000005</c:v>
                </c:pt>
                <c:pt idx="1181">
                  <c:v>8.9459999999999997</c:v>
                </c:pt>
                <c:pt idx="1182">
                  <c:v>7.7370000000000001</c:v>
                </c:pt>
                <c:pt idx="1183">
                  <c:v>9.1449999999999996</c:v>
                </c:pt>
                <c:pt idx="1184">
                  <c:v>10.598000000000001</c:v>
                </c:pt>
                <c:pt idx="1185">
                  <c:v>7.4020000000000001</c:v>
                </c:pt>
                <c:pt idx="1186">
                  <c:v>4.444</c:v>
                </c:pt>
                <c:pt idx="1187">
                  <c:v>8.9450000000000003</c:v>
                </c:pt>
                <c:pt idx="1188">
                  <c:v>17.219000000000001</c:v>
                </c:pt>
                <c:pt idx="1189">
                  <c:v>9.0980000000000008</c:v>
                </c:pt>
                <c:pt idx="1190">
                  <c:v>4.7869999999999999</c:v>
                </c:pt>
                <c:pt idx="1191">
                  <c:v>13.284000000000001</c:v>
                </c:pt>
                <c:pt idx="1192">
                  <c:v>8.0510000000000002</c:v>
                </c:pt>
                <c:pt idx="1193">
                  <c:v>5.859</c:v>
                </c:pt>
                <c:pt idx="1194">
                  <c:v>10.097</c:v>
                </c:pt>
                <c:pt idx="1195">
                  <c:v>6.819</c:v>
                </c:pt>
                <c:pt idx="1196">
                  <c:v>7.7119999999999997</c:v>
                </c:pt>
                <c:pt idx="1197">
                  <c:v>8.0009999999999994</c:v>
                </c:pt>
                <c:pt idx="1198">
                  <c:v>9.5250000000000004</c:v>
                </c:pt>
                <c:pt idx="1199">
                  <c:v>12.164999999999999</c:v>
                </c:pt>
                <c:pt idx="1200">
                  <c:v>10.95</c:v>
                </c:pt>
                <c:pt idx="1201">
                  <c:v>4.0960000000000001</c:v>
                </c:pt>
                <c:pt idx="1202">
                  <c:v>7.0659999999999998</c:v>
                </c:pt>
                <c:pt idx="1203">
                  <c:v>8.1609999999999996</c:v>
                </c:pt>
                <c:pt idx="1204">
                  <c:v>5.2709999999999999</c:v>
                </c:pt>
                <c:pt idx="1205">
                  <c:v>6.5510000000000002</c:v>
                </c:pt>
                <c:pt idx="1206">
                  <c:v>23.166</c:v>
                </c:pt>
                <c:pt idx="1207">
                  <c:v>6.25</c:v>
                </c:pt>
                <c:pt idx="1208">
                  <c:v>7.835</c:v>
                </c:pt>
                <c:pt idx="1209">
                  <c:v>7.7229999999999999</c:v>
                </c:pt>
                <c:pt idx="1210">
                  <c:v>9.4339999999999993</c:v>
                </c:pt>
                <c:pt idx="1211">
                  <c:v>5.5659999999999998</c:v>
                </c:pt>
                <c:pt idx="1212">
                  <c:v>8.19</c:v>
                </c:pt>
                <c:pt idx="1213">
                  <c:v>6.6639999999999997</c:v>
                </c:pt>
                <c:pt idx="1214">
                  <c:v>8.2360000000000007</c:v>
                </c:pt>
                <c:pt idx="1215">
                  <c:v>7.19</c:v>
                </c:pt>
                <c:pt idx="1216">
                  <c:v>9.2260000000000009</c:v>
                </c:pt>
                <c:pt idx="1217">
                  <c:v>10.821999999999999</c:v>
                </c:pt>
                <c:pt idx="1218">
                  <c:v>12.272</c:v>
                </c:pt>
                <c:pt idx="1219">
                  <c:v>7.5140000000000002</c:v>
                </c:pt>
                <c:pt idx="1220">
                  <c:v>12.228</c:v>
                </c:pt>
                <c:pt idx="1221">
                  <c:v>8.3330000000000002</c:v>
                </c:pt>
                <c:pt idx="1222">
                  <c:v>10.199999999999999</c:v>
                </c:pt>
                <c:pt idx="1223">
                  <c:v>11.058</c:v>
                </c:pt>
                <c:pt idx="1224">
                  <c:v>6.9619999999999997</c:v>
                </c:pt>
                <c:pt idx="1225">
                  <c:v>10.356999999999999</c:v>
                </c:pt>
                <c:pt idx="1226">
                  <c:v>8.7089999999999996</c:v>
                </c:pt>
                <c:pt idx="1227">
                  <c:v>8.7880000000000003</c:v>
                </c:pt>
                <c:pt idx="1228">
                  <c:v>4.5819999999999999</c:v>
                </c:pt>
                <c:pt idx="1229">
                  <c:v>7.35</c:v>
                </c:pt>
                <c:pt idx="1230">
                  <c:v>12.519</c:v>
                </c:pt>
                <c:pt idx="1231">
                  <c:v>17.067</c:v>
                </c:pt>
                <c:pt idx="1232">
                  <c:v>6.8209999999999997</c:v>
                </c:pt>
                <c:pt idx="1233">
                  <c:v>15.305999999999999</c:v>
                </c:pt>
                <c:pt idx="1234">
                  <c:v>6.9690000000000003</c:v>
                </c:pt>
                <c:pt idx="1235">
                  <c:v>12.279</c:v>
                </c:pt>
                <c:pt idx="1236">
                  <c:v>8.3460000000000001</c:v>
                </c:pt>
                <c:pt idx="1237">
                  <c:v>7.82</c:v>
                </c:pt>
                <c:pt idx="1238">
                  <c:v>7.7290000000000001</c:v>
                </c:pt>
                <c:pt idx="1239">
                  <c:v>7.0739999999999998</c:v>
                </c:pt>
                <c:pt idx="1240">
                  <c:v>5.399</c:v>
                </c:pt>
                <c:pt idx="1241">
                  <c:v>7.1509999999999998</c:v>
                </c:pt>
                <c:pt idx="1242">
                  <c:v>6.766</c:v>
                </c:pt>
                <c:pt idx="1243">
                  <c:v>7.218</c:v>
                </c:pt>
                <c:pt idx="1244">
                  <c:v>4.8239999999999998</c:v>
                </c:pt>
                <c:pt idx="1245">
                  <c:v>8.8360000000000003</c:v>
                </c:pt>
                <c:pt idx="1246">
                  <c:v>8.4139999999999997</c:v>
                </c:pt>
                <c:pt idx="1247">
                  <c:v>6.4390000000000001</c:v>
                </c:pt>
                <c:pt idx="1248">
                  <c:v>6.657</c:v>
                </c:pt>
                <c:pt idx="1249">
                  <c:v>7.3159999999999998</c:v>
                </c:pt>
                <c:pt idx="1250">
                  <c:v>10.621</c:v>
                </c:pt>
                <c:pt idx="1251">
                  <c:v>4.3179999999999996</c:v>
                </c:pt>
                <c:pt idx="1252">
                  <c:v>8.5549999999999997</c:v>
                </c:pt>
                <c:pt idx="1253">
                  <c:v>7.9450000000000003</c:v>
                </c:pt>
                <c:pt idx="1254">
                  <c:v>6.6070000000000002</c:v>
                </c:pt>
                <c:pt idx="1255">
                  <c:v>9.3460000000000001</c:v>
                </c:pt>
                <c:pt idx="1256">
                  <c:v>11.015000000000001</c:v>
                </c:pt>
                <c:pt idx="1257">
                  <c:v>5.4509999999999996</c:v>
                </c:pt>
                <c:pt idx="1258">
                  <c:v>6.6989999999999998</c:v>
                </c:pt>
                <c:pt idx="1259">
                  <c:v>13.675000000000001</c:v>
                </c:pt>
                <c:pt idx="1260">
                  <c:v>8.0879999999999992</c:v>
                </c:pt>
                <c:pt idx="1261">
                  <c:v>5.9630000000000001</c:v>
                </c:pt>
                <c:pt idx="1262">
                  <c:v>9.4550000000000001</c:v>
                </c:pt>
                <c:pt idx="1263">
                  <c:v>11.86</c:v>
                </c:pt>
                <c:pt idx="1264">
                  <c:v>4.9660000000000002</c:v>
                </c:pt>
                <c:pt idx="1265">
                  <c:v>7.085</c:v>
                </c:pt>
                <c:pt idx="1266">
                  <c:v>8.0310000000000006</c:v>
                </c:pt>
                <c:pt idx="1267">
                  <c:v>9.484</c:v>
                </c:pt>
                <c:pt idx="1268">
                  <c:v>7.476</c:v>
                </c:pt>
                <c:pt idx="1269">
                  <c:v>8.6560000000000006</c:v>
                </c:pt>
                <c:pt idx="1270">
                  <c:v>9.33</c:v>
                </c:pt>
                <c:pt idx="1271">
                  <c:v>7.1849999999999996</c:v>
                </c:pt>
                <c:pt idx="1272">
                  <c:v>6.7080000000000002</c:v>
                </c:pt>
                <c:pt idx="1273">
                  <c:v>9.8260000000000005</c:v>
                </c:pt>
                <c:pt idx="1274">
                  <c:v>11.412000000000001</c:v>
                </c:pt>
                <c:pt idx="1275">
                  <c:v>4.7809999999999997</c:v>
                </c:pt>
                <c:pt idx="1276">
                  <c:v>9.7119999999999997</c:v>
                </c:pt>
                <c:pt idx="1277">
                  <c:v>8.3640000000000008</c:v>
                </c:pt>
                <c:pt idx="1278">
                  <c:v>7.5910000000000002</c:v>
                </c:pt>
                <c:pt idx="1279">
                  <c:v>8.093</c:v>
                </c:pt>
                <c:pt idx="1280">
                  <c:v>12.045999999999999</c:v>
                </c:pt>
                <c:pt idx="1281">
                  <c:v>11.462999999999999</c:v>
                </c:pt>
                <c:pt idx="1282">
                  <c:v>10.689</c:v>
                </c:pt>
                <c:pt idx="1283">
                  <c:v>4.8159999999999998</c:v>
                </c:pt>
                <c:pt idx="1284">
                  <c:v>5.9669999999999996</c:v>
                </c:pt>
                <c:pt idx="1285">
                  <c:v>7.6239999999999997</c:v>
                </c:pt>
                <c:pt idx="1286">
                  <c:v>7.9059999999999997</c:v>
                </c:pt>
                <c:pt idx="1287">
                  <c:v>8.14</c:v>
                </c:pt>
                <c:pt idx="1288">
                  <c:v>15.166</c:v>
                </c:pt>
                <c:pt idx="1289">
                  <c:v>7.827</c:v>
                </c:pt>
                <c:pt idx="1290">
                  <c:v>11.824999999999999</c:v>
                </c:pt>
                <c:pt idx="1291">
                  <c:v>8.4779999999999998</c:v>
                </c:pt>
                <c:pt idx="1292">
                  <c:v>9.8490000000000002</c:v>
                </c:pt>
                <c:pt idx="1293">
                  <c:v>13.208</c:v>
                </c:pt>
                <c:pt idx="1294">
                  <c:v>14.706</c:v>
                </c:pt>
                <c:pt idx="1295">
                  <c:v>11.811</c:v>
                </c:pt>
                <c:pt idx="1296">
                  <c:v>9.8640000000000008</c:v>
                </c:pt>
                <c:pt idx="1297">
                  <c:v>7.2759999999999998</c:v>
                </c:pt>
                <c:pt idx="1298">
                  <c:v>7.2640000000000002</c:v>
                </c:pt>
                <c:pt idx="1299">
                  <c:v>7.6369999999999996</c:v>
                </c:pt>
                <c:pt idx="1300">
                  <c:v>9.9179999999999993</c:v>
                </c:pt>
                <c:pt idx="1301">
                  <c:v>11.972</c:v>
                </c:pt>
                <c:pt idx="1302">
                  <c:v>10.324999999999999</c:v>
                </c:pt>
                <c:pt idx="1303">
                  <c:v>8.5120000000000005</c:v>
                </c:pt>
                <c:pt idx="1304">
                  <c:v>7.4039999999999999</c:v>
                </c:pt>
                <c:pt idx="1305">
                  <c:v>6.0570000000000004</c:v>
                </c:pt>
                <c:pt idx="1306">
                  <c:v>7.73</c:v>
                </c:pt>
                <c:pt idx="1307">
                  <c:v>7.79</c:v>
                </c:pt>
                <c:pt idx="1308">
                  <c:v>10.153</c:v>
                </c:pt>
                <c:pt idx="1309">
                  <c:v>5.4720000000000004</c:v>
                </c:pt>
                <c:pt idx="1310">
                  <c:v>6.4809999999999999</c:v>
                </c:pt>
                <c:pt idx="1311">
                  <c:v>7.6890000000000001</c:v>
                </c:pt>
                <c:pt idx="1312">
                  <c:v>13.478</c:v>
                </c:pt>
                <c:pt idx="1313">
                  <c:v>7.9550000000000001</c:v>
                </c:pt>
                <c:pt idx="1314">
                  <c:v>12.45</c:v>
                </c:pt>
                <c:pt idx="1315">
                  <c:v>5.8959999999999999</c:v>
                </c:pt>
                <c:pt idx="1316">
                  <c:v>11.657999999999999</c:v>
                </c:pt>
                <c:pt idx="1317">
                  <c:v>23.286999999999999</c:v>
                </c:pt>
                <c:pt idx="1318">
                  <c:v>6.8280000000000003</c:v>
                </c:pt>
                <c:pt idx="1319">
                  <c:v>6.3360000000000003</c:v>
                </c:pt>
                <c:pt idx="1320">
                  <c:v>10.88</c:v>
                </c:pt>
                <c:pt idx="1321">
                  <c:v>10.534000000000001</c:v>
                </c:pt>
                <c:pt idx="1322">
                  <c:v>7.5309999999999997</c:v>
                </c:pt>
                <c:pt idx="1323">
                  <c:v>10.346</c:v>
                </c:pt>
                <c:pt idx="1324">
                  <c:v>8.5589999999999993</c:v>
                </c:pt>
                <c:pt idx="1325">
                  <c:v>13.714</c:v>
                </c:pt>
                <c:pt idx="1326">
                  <c:v>7.335</c:v>
                </c:pt>
                <c:pt idx="1327">
                  <c:v>6.7210000000000001</c:v>
                </c:pt>
                <c:pt idx="1328">
                  <c:v>7.0780000000000003</c:v>
                </c:pt>
                <c:pt idx="1329">
                  <c:v>9.2390000000000008</c:v>
                </c:pt>
                <c:pt idx="1330">
                  <c:v>8.1910000000000007</c:v>
                </c:pt>
                <c:pt idx="1331">
                  <c:v>7.6539999999999999</c:v>
                </c:pt>
                <c:pt idx="1332">
                  <c:v>11.304</c:v>
                </c:pt>
                <c:pt idx="1333">
                  <c:v>6.8890000000000002</c:v>
                </c:pt>
                <c:pt idx="1334">
                  <c:v>10.103999999999999</c:v>
                </c:pt>
                <c:pt idx="1335">
                  <c:v>10.413</c:v>
                </c:pt>
                <c:pt idx="1336">
                  <c:v>8.8290000000000006</c:v>
                </c:pt>
                <c:pt idx="1337">
                  <c:v>6.6420000000000003</c:v>
                </c:pt>
                <c:pt idx="1338">
                  <c:v>5.0970000000000004</c:v>
                </c:pt>
                <c:pt idx="1339">
                  <c:v>7.101</c:v>
                </c:pt>
                <c:pt idx="1340">
                  <c:v>4.7709999999999999</c:v>
                </c:pt>
                <c:pt idx="1341">
                  <c:v>5.4080000000000004</c:v>
                </c:pt>
                <c:pt idx="1342">
                  <c:v>16.190999999999999</c:v>
                </c:pt>
                <c:pt idx="1343">
                  <c:v>7.2450000000000001</c:v>
                </c:pt>
                <c:pt idx="1344">
                  <c:v>6.7880000000000003</c:v>
                </c:pt>
                <c:pt idx="1345">
                  <c:v>8.609</c:v>
                </c:pt>
                <c:pt idx="1346">
                  <c:v>4.3120000000000003</c:v>
                </c:pt>
                <c:pt idx="1347">
                  <c:v>20.62</c:v>
                </c:pt>
                <c:pt idx="1348">
                  <c:v>6.1580000000000004</c:v>
                </c:pt>
                <c:pt idx="1349">
                  <c:v>6.0970000000000004</c:v>
                </c:pt>
                <c:pt idx="1350">
                  <c:v>10.632</c:v>
                </c:pt>
                <c:pt idx="1351">
                  <c:v>6.375</c:v>
                </c:pt>
                <c:pt idx="1352">
                  <c:v>13.007999999999999</c:v>
                </c:pt>
                <c:pt idx="1353">
                  <c:v>5.5979999999999999</c:v>
                </c:pt>
                <c:pt idx="1354">
                  <c:v>9.4260000000000002</c:v>
                </c:pt>
                <c:pt idx="1355">
                  <c:v>5.819</c:v>
                </c:pt>
                <c:pt idx="1356">
                  <c:v>4.3890000000000002</c:v>
                </c:pt>
                <c:pt idx="1357">
                  <c:v>7.6260000000000003</c:v>
                </c:pt>
                <c:pt idx="1358">
                  <c:v>6.96</c:v>
                </c:pt>
                <c:pt idx="1359">
                  <c:v>4.6909999999999998</c:v>
                </c:pt>
                <c:pt idx="1360">
                  <c:v>5.8780000000000001</c:v>
                </c:pt>
                <c:pt idx="1361">
                  <c:v>9.4689999999999994</c:v>
                </c:pt>
                <c:pt idx="1362">
                  <c:v>14.315</c:v>
                </c:pt>
                <c:pt idx="1363">
                  <c:v>11.637</c:v>
                </c:pt>
                <c:pt idx="1364">
                  <c:v>7.5519999999999996</c:v>
                </c:pt>
                <c:pt idx="1365">
                  <c:v>19.242999999999999</c:v>
                </c:pt>
                <c:pt idx="1366">
                  <c:v>7.67</c:v>
                </c:pt>
                <c:pt idx="1367">
                  <c:v>9.173</c:v>
                </c:pt>
                <c:pt idx="1368">
                  <c:v>7.6529999999999996</c:v>
                </c:pt>
                <c:pt idx="1369">
                  <c:v>12.019</c:v>
                </c:pt>
                <c:pt idx="1370">
                  <c:v>8.282</c:v>
                </c:pt>
                <c:pt idx="1371">
                  <c:v>3.4750000000000001</c:v>
                </c:pt>
                <c:pt idx="1372">
                  <c:v>6.9809999999999999</c:v>
                </c:pt>
                <c:pt idx="1373">
                  <c:v>12.371</c:v>
                </c:pt>
                <c:pt idx="1374">
                  <c:v>7.4580000000000002</c:v>
                </c:pt>
                <c:pt idx="1375">
                  <c:v>9.6310000000000002</c:v>
                </c:pt>
                <c:pt idx="1376">
                  <c:v>5.4630000000000001</c:v>
                </c:pt>
                <c:pt idx="1377">
                  <c:v>7.6509999999999998</c:v>
                </c:pt>
                <c:pt idx="1378">
                  <c:v>11.042</c:v>
                </c:pt>
                <c:pt idx="1379">
                  <c:v>8.5329999999999995</c:v>
                </c:pt>
                <c:pt idx="1380">
                  <c:v>8.0389999999999997</c:v>
                </c:pt>
                <c:pt idx="1381">
                  <c:v>10.252000000000001</c:v>
                </c:pt>
                <c:pt idx="1382">
                  <c:v>7.3819999999999997</c:v>
                </c:pt>
                <c:pt idx="1383">
                  <c:v>4.6909999999999998</c:v>
                </c:pt>
                <c:pt idx="1384">
                  <c:v>8.8919999999999995</c:v>
                </c:pt>
                <c:pt idx="1385">
                  <c:v>6.234</c:v>
                </c:pt>
                <c:pt idx="1386">
                  <c:v>8.7040000000000006</c:v>
                </c:pt>
                <c:pt idx="1387">
                  <c:v>7.0519999999999996</c:v>
                </c:pt>
                <c:pt idx="1388">
                  <c:v>8.4969999999999999</c:v>
                </c:pt>
                <c:pt idx="1389">
                  <c:v>9.2100000000000009</c:v>
                </c:pt>
                <c:pt idx="1390">
                  <c:v>8.7739999999999991</c:v>
                </c:pt>
                <c:pt idx="1391">
                  <c:v>14.561999999999999</c:v>
                </c:pt>
                <c:pt idx="1392">
                  <c:v>4.4109999999999996</c:v>
                </c:pt>
                <c:pt idx="1393">
                  <c:v>10.814</c:v>
                </c:pt>
                <c:pt idx="1394">
                  <c:v>7.8079999999999998</c:v>
                </c:pt>
                <c:pt idx="1395">
                  <c:v>10.363</c:v>
                </c:pt>
                <c:pt idx="1396">
                  <c:v>7.3449999999999998</c:v>
                </c:pt>
                <c:pt idx="1397">
                  <c:v>12.045</c:v>
                </c:pt>
                <c:pt idx="1398">
                  <c:v>13.952</c:v>
                </c:pt>
                <c:pt idx="1399">
                  <c:v>6.9610000000000003</c:v>
                </c:pt>
                <c:pt idx="1400">
                  <c:v>9.7910000000000004</c:v>
                </c:pt>
                <c:pt idx="1401">
                  <c:v>4.9180000000000001</c:v>
                </c:pt>
                <c:pt idx="1402">
                  <c:v>13.425000000000001</c:v>
                </c:pt>
                <c:pt idx="1403">
                  <c:v>7.6890000000000001</c:v>
                </c:pt>
                <c:pt idx="1404">
                  <c:v>14.827</c:v>
                </c:pt>
                <c:pt idx="1405">
                  <c:v>5.63</c:v>
                </c:pt>
                <c:pt idx="1406">
                  <c:v>6.4189999999999996</c:v>
                </c:pt>
                <c:pt idx="1407">
                  <c:v>11.879</c:v>
                </c:pt>
                <c:pt idx="1408">
                  <c:v>5.6369999999999996</c:v>
                </c:pt>
                <c:pt idx="1409">
                  <c:v>5.5960000000000001</c:v>
                </c:pt>
                <c:pt idx="1410">
                  <c:v>16.577999999999999</c:v>
                </c:pt>
                <c:pt idx="1411">
                  <c:v>12.522</c:v>
                </c:pt>
                <c:pt idx="1412">
                  <c:v>7.8609999999999998</c:v>
                </c:pt>
                <c:pt idx="1413">
                  <c:v>15.528</c:v>
                </c:pt>
                <c:pt idx="1414">
                  <c:v>6.9829999999999997</c:v>
                </c:pt>
                <c:pt idx="1415">
                  <c:v>7.9009999999999998</c:v>
                </c:pt>
                <c:pt idx="1416">
                  <c:v>7.5949999999999998</c:v>
                </c:pt>
                <c:pt idx="1417">
                  <c:v>11.125</c:v>
                </c:pt>
                <c:pt idx="1418">
                  <c:v>10.361000000000001</c:v>
                </c:pt>
                <c:pt idx="1419">
                  <c:v>9.4570000000000007</c:v>
                </c:pt>
                <c:pt idx="1420">
                  <c:v>6.5789999999999997</c:v>
                </c:pt>
                <c:pt idx="1421">
                  <c:v>7.9269999999999996</c:v>
                </c:pt>
                <c:pt idx="1422">
                  <c:v>11.101000000000001</c:v>
                </c:pt>
                <c:pt idx="1423">
                  <c:v>16.126000000000001</c:v>
                </c:pt>
                <c:pt idx="1424">
                  <c:v>5.89</c:v>
                </c:pt>
                <c:pt idx="1425">
                  <c:v>7.4109999999999996</c:v>
                </c:pt>
                <c:pt idx="1426">
                  <c:v>11.23</c:v>
                </c:pt>
                <c:pt idx="1427">
                  <c:v>10.618</c:v>
                </c:pt>
                <c:pt idx="1428">
                  <c:v>14.888999999999999</c:v>
                </c:pt>
                <c:pt idx="1429">
                  <c:v>6.6550000000000002</c:v>
                </c:pt>
                <c:pt idx="1430">
                  <c:v>12.83</c:v>
                </c:pt>
                <c:pt idx="1431">
                  <c:v>8.5210000000000008</c:v>
                </c:pt>
                <c:pt idx="1432">
                  <c:v>8.8339999999999996</c:v>
                </c:pt>
                <c:pt idx="1433">
                  <c:v>9.1020000000000003</c:v>
                </c:pt>
                <c:pt idx="1434">
                  <c:v>10.289</c:v>
                </c:pt>
                <c:pt idx="1435">
                  <c:v>7.2439999999999998</c:v>
                </c:pt>
                <c:pt idx="1436">
                  <c:v>12.961</c:v>
                </c:pt>
                <c:pt idx="1437">
                  <c:v>11.436999999999999</c:v>
                </c:pt>
                <c:pt idx="1438">
                  <c:v>22.263999999999999</c:v>
                </c:pt>
                <c:pt idx="1439">
                  <c:v>6.7190000000000003</c:v>
                </c:pt>
                <c:pt idx="1440">
                  <c:v>7.5250000000000004</c:v>
                </c:pt>
                <c:pt idx="1441">
                  <c:v>5.1929999999999996</c:v>
                </c:pt>
                <c:pt idx="1442">
                  <c:v>11.023</c:v>
                </c:pt>
                <c:pt idx="1443">
                  <c:v>10.055999999999999</c:v>
                </c:pt>
                <c:pt idx="1444">
                  <c:v>8.859</c:v>
                </c:pt>
                <c:pt idx="1445">
                  <c:v>4.6580000000000004</c:v>
                </c:pt>
                <c:pt idx="1446">
                  <c:v>10.262</c:v>
                </c:pt>
                <c:pt idx="1447">
                  <c:v>5.3239999999999998</c:v>
                </c:pt>
                <c:pt idx="1448">
                  <c:v>12.587</c:v>
                </c:pt>
                <c:pt idx="1449">
                  <c:v>4.3129999999999997</c:v>
                </c:pt>
                <c:pt idx="1450">
                  <c:v>7.4029999999999996</c:v>
                </c:pt>
                <c:pt idx="1451">
                  <c:v>11.956</c:v>
                </c:pt>
                <c:pt idx="1452">
                  <c:v>8.423</c:v>
                </c:pt>
                <c:pt idx="1453">
                  <c:v>7.2830000000000004</c:v>
                </c:pt>
                <c:pt idx="1454">
                  <c:v>9.4659999999999993</c:v>
                </c:pt>
                <c:pt idx="1455">
                  <c:v>11.773</c:v>
                </c:pt>
                <c:pt idx="1456">
                  <c:v>6.65</c:v>
                </c:pt>
                <c:pt idx="1457">
                  <c:v>7.8140000000000001</c:v>
                </c:pt>
                <c:pt idx="1458">
                  <c:v>9.032</c:v>
                </c:pt>
                <c:pt idx="1459">
                  <c:v>9.6660000000000004</c:v>
                </c:pt>
                <c:pt idx="1460">
                  <c:v>7.7450000000000001</c:v>
                </c:pt>
                <c:pt idx="1461">
                  <c:v>5.1440000000000001</c:v>
                </c:pt>
                <c:pt idx="1462">
                  <c:v>11.195</c:v>
                </c:pt>
                <c:pt idx="1463">
                  <c:v>12.054</c:v>
                </c:pt>
                <c:pt idx="1464">
                  <c:v>9.8330000000000002</c:v>
                </c:pt>
                <c:pt idx="1465">
                  <c:v>9.77</c:v>
                </c:pt>
                <c:pt idx="1466">
                  <c:v>9.4610000000000003</c:v>
                </c:pt>
                <c:pt idx="1467">
                  <c:v>9.4629999999999992</c:v>
                </c:pt>
                <c:pt idx="1468">
                  <c:v>8.8819999999999997</c:v>
                </c:pt>
                <c:pt idx="1469">
                  <c:v>9.0399999999999991</c:v>
                </c:pt>
                <c:pt idx="1470">
                  <c:v>8.9860000000000007</c:v>
                </c:pt>
                <c:pt idx="1471">
                  <c:v>7.3090000000000002</c:v>
                </c:pt>
                <c:pt idx="1472">
                  <c:v>8.0730000000000004</c:v>
                </c:pt>
                <c:pt idx="1473">
                  <c:v>13.677</c:v>
                </c:pt>
                <c:pt idx="1474">
                  <c:v>6.476</c:v>
                </c:pt>
                <c:pt idx="1475">
                  <c:v>7.907</c:v>
                </c:pt>
                <c:pt idx="1476">
                  <c:v>10.196999999999999</c:v>
                </c:pt>
                <c:pt idx="1477">
                  <c:v>12.054</c:v>
                </c:pt>
                <c:pt idx="1478">
                  <c:v>8.2690000000000001</c:v>
                </c:pt>
                <c:pt idx="1479">
                  <c:v>7.0250000000000004</c:v>
                </c:pt>
                <c:pt idx="1480">
                  <c:v>5.1470000000000002</c:v>
                </c:pt>
                <c:pt idx="1481">
                  <c:v>7.09</c:v>
                </c:pt>
                <c:pt idx="1482">
                  <c:v>4.5030000000000001</c:v>
                </c:pt>
                <c:pt idx="1483">
                  <c:v>5.9539999999999997</c:v>
                </c:pt>
                <c:pt idx="1484">
                  <c:v>6.78</c:v>
                </c:pt>
                <c:pt idx="1485">
                  <c:v>11.917</c:v>
                </c:pt>
                <c:pt idx="1486">
                  <c:v>6.4589999999999996</c:v>
                </c:pt>
                <c:pt idx="1487">
                  <c:v>5.6920000000000002</c:v>
                </c:pt>
                <c:pt idx="1488">
                  <c:v>9.4380000000000006</c:v>
                </c:pt>
                <c:pt idx="1489">
                  <c:v>14.375999999999999</c:v>
                </c:pt>
                <c:pt idx="1490">
                  <c:v>4.8760000000000003</c:v>
                </c:pt>
                <c:pt idx="1491">
                  <c:v>12.044</c:v>
                </c:pt>
                <c:pt idx="1492">
                  <c:v>9.4760000000000009</c:v>
                </c:pt>
                <c:pt idx="1493">
                  <c:v>12.318</c:v>
                </c:pt>
                <c:pt idx="1494">
                  <c:v>7.9720000000000004</c:v>
                </c:pt>
                <c:pt idx="1495">
                  <c:v>7.859</c:v>
                </c:pt>
                <c:pt idx="1496">
                  <c:v>8.73</c:v>
                </c:pt>
                <c:pt idx="1497">
                  <c:v>7.6050000000000004</c:v>
                </c:pt>
                <c:pt idx="1498">
                  <c:v>10.147</c:v>
                </c:pt>
                <c:pt idx="1499">
                  <c:v>18.481999999999999</c:v>
                </c:pt>
                <c:pt idx="1500">
                  <c:v>4.5380000000000003</c:v>
                </c:pt>
                <c:pt idx="1501">
                  <c:v>16.591000000000001</c:v>
                </c:pt>
                <c:pt idx="1502">
                  <c:v>8.5210000000000008</c:v>
                </c:pt>
                <c:pt idx="1503">
                  <c:v>10.742000000000001</c:v>
                </c:pt>
                <c:pt idx="1504">
                  <c:v>9.0719999999999992</c:v>
                </c:pt>
                <c:pt idx="1505">
                  <c:v>7.633</c:v>
                </c:pt>
                <c:pt idx="1506">
                  <c:v>6.0949999999999998</c:v>
                </c:pt>
                <c:pt idx="1507">
                  <c:v>7.6580000000000004</c:v>
                </c:pt>
                <c:pt idx="1508">
                  <c:v>6.8040000000000003</c:v>
                </c:pt>
                <c:pt idx="1509">
                  <c:v>7.2489999999999997</c:v>
                </c:pt>
                <c:pt idx="1510">
                  <c:v>10.141</c:v>
                </c:pt>
                <c:pt idx="1511">
                  <c:v>8.7100000000000009</c:v>
                </c:pt>
                <c:pt idx="1512">
                  <c:v>7.3120000000000003</c:v>
                </c:pt>
                <c:pt idx="1513">
                  <c:v>8.1280000000000001</c:v>
                </c:pt>
                <c:pt idx="1514">
                  <c:v>5.6749999999999998</c:v>
                </c:pt>
                <c:pt idx="1515">
                  <c:v>15.351000000000001</c:v>
                </c:pt>
                <c:pt idx="1516">
                  <c:v>6.149</c:v>
                </c:pt>
                <c:pt idx="1517">
                  <c:v>7.0309999999999997</c:v>
                </c:pt>
                <c:pt idx="1518">
                  <c:v>6.77</c:v>
                </c:pt>
                <c:pt idx="1519">
                  <c:v>11.417999999999999</c:v>
                </c:pt>
                <c:pt idx="1520">
                  <c:v>5.3789999999999996</c:v>
                </c:pt>
                <c:pt idx="1521">
                  <c:v>9.6859999999999999</c:v>
                </c:pt>
                <c:pt idx="1522">
                  <c:v>8.1280000000000001</c:v>
                </c:pt>
                <c:pt idx="1523">
                  <c:v>7.5049999999999999</c:v>
                </c:pt>
                <c:pt idx="1524">
                  <c:v>9.298</c:v>
                </c:pt>
                <c:pt idx="1525">
                  <c:v>7.7949999999999999</c:v>
                </c:pt>
                <c:pt idx="1526">
                  <c:v>7.8630000000000004</c:v>
                </c:pt>
                <c:pt idx="1527">
                  <c:v>10.14</c:v>
                </c:pt>
                <c:pt idx="1528">
                  <c:v>9.4359999999999999</c:v>
                </c:pt>
                <c:pt idx="1529">
                  <c:v>5.633</c:v>
                </c:pt>
                <c:pt idx="1530">
                  <c:v>7.7779999999999996</c:v>
                </c:pt>
                <c:pt idx="1531">
                  <c:v>7.375</c:v>
                </c:pt>
                <c:pt idx="1532">
                  <c:v>7.7949999999999999</c:v>
                </c:pt>
                <c:pt idx="1533">
                  <c:v>5.8819999999999997</c:v>
                </c:pt>
                <c:pt idx="1534">
                  <c:v>15.566000000000001</c:v>
                </c:pt>
                <c:pt idx="1535">
                  <c:v>9.3810000000000002</c:v>
                </c:pt>
                <c:pt idx="1536">
                  <c:v>12.191000000000001</c:v>
                </c:pt>
                <c:pt idx="1537">
                  <c:v>16.966000000000001</c:v>
                </c:pt>
                <c:pt idx="1538">
                  <c:v>6.19</c:v>
                </c:pt>
                <c:pt idx="1539">
                  <c:v>4.5110000000000001</c:v>
                </c:pt>
                <c:pt idx="1540">
                  <c:v>7.8380000000000001</c:v>
                </c:pt>
                <c:pt idx="1541">
                  <c:v>8.3569999999999993</c:v>
                </c:pt>
                <c:pt idx="1542">
                  <c:v>8.4450000000000003</c:v>
                </c:pt>
                <c:pt idx="1543">
                  <c:v>8.4700000000000006</c:v>
                </c:pt>
                <c:pt idx="1544">
                  <c:v>7.0529999999999999</c:v>
                </c:pt>
                <c:pt idx="1545">
                  <c:v>7.7009999999999996</c:v>
                </c:pt>
                <c:pt idx="1546">
                  <c:v>6.601</c:v>
                </c:pt>
                <c:pt idx="1547">
                  <c:v>6.9029999999999996</c:v>
                </c:pt>
                <c:pt idx="1548">
                  <c:v>8.4220000000000006</c:v>
                </c:pt>
                <c:pt idx="1549">
                  <c:v>6.4630000000000001</c:v>
                </c:pt>
                <c:pt idx="1550">
                  <c:v>12.457000000000001</c:v>
                </c:pt>
                <c:pt idx="1551">
                  <c:v>11.366</c:v>
                </c:pt>
                <c:pt idx="1552">
                  <c:v>12.632999999999999</c:v>
                </c:pt>
                <c:pt idx="1553">
                  <c:v>7.4790000000000001</c:v>
                </c:pt>
                <c:pt idx="1554">
                  <c:v>5.4560000000000004</c:v>
                </c:pt>
                <c:pt idx="1555">
                  <c:v>7.5289999999999999</c:v>
                </c:pt>
                <c:pt idx="1556">
                  <c:v>8.2279999999999998</c:v>
                </c:pt>
                <c:pt idx="1557">
                  <c:v>7.798</c:v>
                </c:pt>
                <c:pt idx="1558">
                  <c:v>9.9260000000000002</c:v>
                </c:pt>
                <c:pt idx="1559">
                  <c:v>6.1829999999999998</c:v>
                </c:pt>
                <c:pt idx="1560">
                  <c:v>5.62</c:v>
                </c:pt>
                <c:pt idx="1561">
                  <c:v>9.8070000000000004</c:v>
                </c:pt>
                <c:pt idx="1562">
                  <c:v>10.178000000000001</c:v>
                </c:pt>
                <c:pt idx="1563">
                  <c:v>8.8469999999999995</c:v>
                </c:pt>
                <c:pt idx="1564">
                  <c:v>10.935</c:v>
                </c:pt>
                <c:pt idx="1565">
                  <c:v>5.8339999999999996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8F-4A50-A46C-7F6AF9FA4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6464"/>
        <c:axId val="156051184"/>
      </c:scatterChart>
      <c:valAx>
        <c:axId val="156056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Diaria (mm.h-1)</a:t>
                </a:r>
              </a:p>
            </c:rich>
          </c:tx>
          <c:layout>
            <c:manualLayout>
              <c:xMode val="edge"/>
              <c:yMode val="edge"/>
              <c:x val="0.30980374291828167"/>
              <c:y val="0.795347039953339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1184"/>
        <c:crosses val="autoZero"/>
        <c:crossBetween val="midCat"/>
      </c:valAx>
      <c:valAx>
        <c:axId val="15605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Dur= 120min (mm/hora)</a:t>
                </a:r>
              </a:p>
            </c:rich>
          </c:tx>
          <c:layout>
            <c:manualLayout>
              <c:xMode val="edge"/>
              <c:yMode val="edge"/>
              <c:x val="0"/>
              <c:y val="0.1083409886264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1400" b="0" i="0" u="none" strike="noStrike" kern="1200" baseline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767117971865964"/>
          <c:y val="5.8078521434820646E-2"/>
          <c:w val="0.72953949238238247"/>
          <c:h val="0.6470990084572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'B1_INT-MITQ-100AÑOS-IDIARIA'!$J$21</c:f>
              <c:strCache>
                <c:ptCount val="1"/>
                <c:pt idx="0">
                  <c:v>Dur=60min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165786553182012"/>
                  <c:y val="-5.12769757946923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'B1_INT-MITQ-100AÑOS-IDIARIA'!$W$25:$W$1790</c:f>
              <c:numCache>
                <c:formatCode>0.00</c:formatCode>
                <c:ptCount val="1566"/>
                <c:pt idx="0">
                  <c:v>0.73529166666666657</c:v>
                </c:pt>
                <c:pt idx="1">
                  <c:v>0.67516666666666669</c:v>
                </c:pt>
                <c:pt idx="2">
                  <c:v>0.75216666666666665</c:v>
                </c:pt>
                <c:pt idx="3">
                  <c:v>1.3611250000000001</c:v>
                </c:pt>
                <c:pt idx="4">
                  <c:v>2.2151666666666667</c:v>
                </c:pt>
                <c:pt idx="5">
                  <c:v>1.1616666666666666</c:v>
                </c:pt>
                <c:pt idx="6">
                  <c:v>0.88300000000000001</c:v>
                </c:pt>
                <c:pt idx="7">
                  <c:v>0.73129166666666656</c:v>
                </c:pt>
                <c:pt idx="8">
                  <c:v>0.71625000000000005</c:v>
                </c:pt>
                <c:pt idx="9">
                  <c:v>0.68875000000000008</c:v>
                </c:pt>
                <c:pt idx="10">
                  <c:v>1.0006666666666666</c:v>
                </c:pt>
                <c:pt idx="11">
                  <c:v>0.74333333333333329</c:v>
                </c:pt>
                <c:pt idx="12">
                  <c:v>0.86125000000000007</c:v>
                </c:pt>
                <c:pt idx="13">
                  <c:v>0.6905</c:v>
                </c:pt>
                <c:pt idx="14">
                  <c:v>0.92358333333333331</c:v>
                </c:pt>
                <c:pt idx="15">
                  <c:v>1.0779166666666666</c:v>
                </c:pt>
                <c:pt idx="16">
                  <c:v>0.99941666666666673</c:v>
                </c:pt>
                <c:pt idx="17">
                  <c:v>1.2346250000000001</c:v>
                </c:pt>
                <c:pt idx="18">
                  <c:v>0.95170833333333338</c:v>
                </c:pt>
                <c:pt idx="19">
                  <c:v>1.42225</c:v>
                </c:pt>
                <c:pt idx="20">
                  <c:v>0.74345833333333333</c:v>
                </c:pt>
                <c:pt idx="21">
                  <c:v>0.68666666666666665</c:v>
                </c:pt>
                <c:pt idx="22">
                  <c:v>0.86887500000000006</c:v>
                </c:pt>
                <c:pt idx="23">
                  <c:v>1.0093333333333334</c:v>
                </c:pt>
                <c:pt idx="24">
                  <c:v>0.82754166666666673</c:v>
                </c:pt>
                <c:pt idx="25">
                  <c:v>0.81004166666666666</c:v>
                </c:pt>
                <c:pt idx="26">
                  <c:v>1.2143333333333333</c:v>
                </c:pt>
                <c:pt idx="27">
                  <c:v>0.64187499999999997</c:v>
                </c:pt>
                <c:pt idx="28">
                  <c:v>0.67812499999999998</c:v>
                </c:pt>
                <c:pt idx="29">
                  <c:v>1.0916250000000001</c:v>
                </c:pt>
                <c:pt idx="30">
                  <c:v>0.62791666666666668</c:v>
                </c:pt>
                <c:pt idx="31">
                  <c:v>0.98566666666666658</c:v>
                </c:pt>
                <c:pt idx="32">
                  <c:v>2.4505833333333333</c:v>
                </c:pt>
                <c:pt idx="33">
                  <c:v>0.65595833333333331</c:v>
                </c:pt>
                <c:pt idx="34">
                  <c:v>0.75749999999999995</c:v>
                </c:pt>
                <c:pt idx="35">
                  <c:v>0.73920833333333336</c:v>
                </c:pt>
                <c:pt idx="36">
                  <c:v>0.83712500000000001</c:v>
                </c:pt>
                <c:pt idx="37">
                  <c:v>1.2345833333333334</c:v>
                </c:pt>
                <c:pt idx="38">
                  <c:v>1.1508749999999999</c:v>
                </c:pt>
                <c:pt idx="39">
                  <c:v>1.8129583333333334</c:v>
                </c:pt>
                <c:pt idx="40">
                  <c:v>0.79087500000000011</c:v>
                </c:pt>
                <c:pt idx="41">
                  <c:v>0.89879166666666677</c:v>
                </c:pt>
                <c:pt idx="42">
                  <c:v>0.68166666666666664</c:v>
                </c:pt>
                <c:pt idx="43">
                  <c:v>1.1450416666666667</c:v>
                </c:pt>
                <c:pt idx="44">
                  <c:v>1.0609166666666667</c:v>
                </c:pt>
                <c:pt idx="45">
                  <c:v>1.0195416666666668</c:v>
                </c:pt>
                <c:pt idx="46">
                  <c:v>1.0587500000000001</c:v>
                </c:pt>
                <c:pt idx="47">
                  <c:v>0.93858333333333333</c:v>
                </c:pt>
                <c:pt idx="48">
                  <c:v>0.66208333333333336</c:v>
                </c:pt>
                <c:pt idx="49">
                  <c:v>0.9630833333333334</c:v>
                </c:pt>
                <c:pt idx="50">
                  <c:v>1.4405833333333333</c:v>
                </c:pt>
                <c:pt idx="51">
                  <c:v>0.96166666666666656</c:v>
                </c:pt>
                <c:pt idx="52">
                  <c:v>0.63166666666666671</c:v>
                </c:pt>
                <c:pt idx="53">
                  <c:v>0.70970833333333339</c:v>
                </c:pt>
                <c:pt idx="54">
                  <c:v>1.4517083333333334</c:v>
                </c:pt>
                <c:pt idx="55">
                  <c:v>1.6375833333333334</c:v>
                </c:pt>
                <c:pt idx="56">
                  <c:v>0.84850000000000003</c:v>
                </c:pt>
                <c:pt idx="57">
                  <c:v>0.64033333333333331</c:v>
                </c:pt>
                <c:pt idx="58">
                  <c:v>0.74462499999999998</c:v>
                </c:pt>
                <c:pt idx="59">
                  <c:v>0.75008333333333332</c:v>
                </c:pt>
                <c:pt idx="60">
                  <c:v>0.65925</c:v>
                </c:pt>
                <c:pt idx="61">
                  <c:v>0.9122083333333334</c:v>
                </c:pt>
                <c:pt idx="62">
                  <c:v>0.65304166666666663</c:v>
                </c:pt>
                <c:pt idx="63">
                  <c:v>0.74587499999999995</c:v>
                </c:pt>
                <c:pt idx="64">
                  <c:v>0.66383333333333339</c:v>
                </c:pt>
                <c:pt idx="65">
                  <c:v>1.0605833333333334</c:v>
                </c:pt>
                <c:pt idx="66">
                  <c:v>0.68941666666666668</c:v>
                </c:pt>
                <c:pt idx="67">
                  <c:v>0.83729166666666666</c:v>
                </c:pt>
                <c:pt idx="68">
                  <c:v>0.81316666666666659</c:v>
                </c:pt>
                <c:pt idx="69">
                  <c:v>0.71200000000000008</c:v>
                </c:pt>
                <c:pt idx="70">
                  <c:v>0.67583333333333329</c:v>
                </c:pt>
                <c:pt idx="71">
                  <c:v>0.65800000000000003</c:v>
                </c:pt>
                <c:pt idx="72">
                  <c:v>0.88800000000000001</c:v>
                </c:pt>
                <c:pt idx="73">
                  <c:v>1.2712916666666667</c:v>
                </c:pt>
                <c:pt idx="74">
                  <c:v>0.94525000000000003</c:v>
                </c:pt>
                <c:pt idx="75">
                  <c:v>0.7496666666666667</c:v>
                </c:pt>
                <c:pt idx="76">
                  <c:v>0.90254166666666669</c:v>
                </c:pt>
                <c:pt idx="77">
                  <c:v>1.5034583333333333</c:v>
                </c:pt>
                <c:pt idx="78">
                  <c:v>0.7104583333333333</c:v>
                </c:pt>
                <c:pt idx="79">
                  <c:v>0.62520833333333337</c:v>
                </c:pt>
                <c:pt idx="80">
                  <c:v>0.8550416666666667</c:v>
                </c:pt>
                <c:pt idx="81">
                  <c:v>0.86166666666666669</c:v>
                </c:pt>
                <c:pt idx="82">
                  <c:v>0.83174999999999999</c:v>
                </c:pt>
                <c:pt idx="83">
                  <c:v>0.63670833333333332</c:v>
                </c:pt>
                <c:pt idx="84">
                  <c:v>0.82716666666666672</c:v>
                </c:pt>
                <c:pt idx="85">
                  <c:v>0.9700833333333333</c:v>
                </c:pt>
                <c:pt idx="86">
                  <c:v>0.88541666666666663</c:v>
                </c:pt>
                <c:pt idx="87">
                  <c:v>0.63974999999999993</c:v>
                </c:pt>
                <c:pt idx="88">
                  <c:v>0.96329166666666666</c:v>
                </c:pt>
                <c:pt idx="89">
                  <c:v>0.64904166666666663</c:v>
                </c:pt>
                <c:pt idx="90">
                  <c:v>0.70374999999999999</c:v>
                </c:pt>
                <c:pt idx="91">
                  <c:v>0.81233333333333324</c:v>
                </c:pt>
                <c:pt idx="92">
                  <c:v>0.87504166666666672</c:v>
                </c:pt>
                <c:pt idx="93">
                  <c:v>0.93379166666666669</c:v>
                </c:pt>
                <c:pt idx="94">
                  <c:v>0.99045833333333333</c:v>
                </c:pt>
                <c:pt idx="95">
                  <c:v>0.957125</c:v>
                </c:pt>
                <c:pt idx="96">
                  <c:v>1.0287083333333333</c:v>
                </c:pt>
                <c:pt idx="97">
                  <c:v>0.66333333333333333</c:v>
                </c:pt>
                <c:pt idx="98">
                  <c:v>0.81595833333333323</c:v>
                </c:pt>
                <c:pt idx="99">
                  <c:v>0.99279166666666674</c:v>
                </c:pt>
                <c:pt idx="100">
                  <c:v>0.64600000000000002</c:v>
                </c:pt>
                <c:pt idx="101">
                  <c:v>0.73170833333333329</c:v>
                </c:pt>
                <c:pt idx="102">
                  <c:v>1.1508749999999999</c:v>
                </c:pt>
                <c:pt idx="103">
                  <c:v>1.3414583333333334</c:v>
                </c:pt>
                <c:pt idx="104">
                  <c:v>0.78333333333333333</c:v>
                </c:pt>
                <c:pt idx="105">
                  <c:v>1.2671250000000001</c:v>
                </c:pt>
                <c:pt idx="106">
                  <c:v>0.75312499999999993</c:v>
                </c:pt>
                <c:pt idx="107">
                  <c:v>1.0125</c:v>
                </c:pt>
                <c:pt idx="108">
                  <c:v>0.76254166666666656</c:v>
                </c:pt>
                <c:pt idx="109">
                  <c:v>0.81195833333333323</c:v>
                </c:pt>
                <c:pt idx="110">
                  <c:v>0.81895833333333334</c:v>
                </c:pt>
                <c:pt idx="111">
                  <c:v>0.88879166666666665</c:v>
                </c:pt>
                <c:pt idx="112">
                  <c:v>0.82562500000000005</c:v>
                </c:pt>
                <c:pt idx="113">
                  <c:v>0.65687499999999999</c:v>
                </c:pt>
                <c:pt idx="114">
                  <c:v>1.4329583333333333</c:v>
                </c:pt>
                <c:pt idx="115">
                  <c:v>0.94258333333333333</c:v>
                </c:pt>
                <c:pt idx="116">
                  <c:v>1.03125</c:v>
                </c:pt>
                <c:pt idx="117">
                  <c:v>0.65504166666666663</c:v>
                </c:pt>
                <c:pt idx="118">
                  <c:v>0.76833333333333342</c:v>
                </c:pt>
                <c:pt idx="119">
                  <c:v>1.1009583333333333</c:v>
                </c:pt>
                <c:pt idx="120">
                  <c:v>0.84383333333333332</c:v>
                </c:pt>
                <c:pt idx="121">
                  <c:v>0.8121666666666667</c:v>
                </c:pt>
                <c:pt idx="122">
                  <c:v>1.5642083333333332</c:v>
                </c:pt>
                <c:pt idx="123">
                  <c:v>0.66137499999999994</c:v>
                </c:pt>
                <c:pt idx="124">
                  <c:v>0.64649999999999996</c:v>
                </c:pt>
                <c:pt idx="125">
                  <c:v>0.77800000000000002</c:v>
                </c:pt>
                <c:pt idx="126">
                  <c:v>0.82308333333333339</c:v>
                </c:pt>
                <c:pt idx="127">
                  <c:v>1.0145833333333334</c:v>
                </c:pt>
                <c:pt idx="128">
                  <c:v>0.66416666666666668</c:v>
                </c:pt>
                <c:pt idx="129">
                  <c:v>0.79425000000000001</c:v>
                </c:pt>
                <c:pt idx="130">
                  <c:v>0.69087500000000002</c:v>
                </c:pt>
                <c:pt idx="131">
                  <c:v>1.1079583333333334</c:v>
                </c:pt>
                <c:pt idx="132">
                  <c:v>1.2376666666666667</c:v>
                </c:pt>
                <c:pt idx="133">
                  <c:v>0.83795833333333336</c:v>
                </c:pt>
                <c:pt idx="134">
                  <c:v>0.769625</c:v>
                </c:pt>
                <c:pt idx="135">
                  <c:v>1.0384166666666668</c:v>
                </c:pt>
                <c:pt idx="136">
                  <c:v>0.62849999999999995</c:v>
                </c:pt>
                <c:pt idx="137">
                  <c:v>0.6519166666666667</c:v>
                </c:pt>
                <c:pt idx="138">
                  <c:v>0.7297083333333334</c:v>
                </c:pt>
                <c:pt idx="139">
                  <c:v>0.76508333333333323</c:v>
                </c:pt>
                <c:pt idx="140">
                  <c:v>0.88483333333333336</c:v>
                </c:pt>
                <c:pt idx="141">
                  <c:v>0.78237500000000004</c:v>
                </c:pt>
                <c:pt idx="142">
                  <c:v>0.67104166666666665</c:v>
                </c:pt>
                <c:pt idx="143">
                  <c:v>0.75291666666666668</c:v>
                </c:pt>
                <c:pt idx="144">
                  <c:v>1.2646249999999999</c:v>
                </c:pt>
                <c:pt idx="145">
                  <c:v>1.1692083333333334</c:v>
                </c:pt>
                <c:pt idx="146">
                  <c:v>0.69758333333333333</c:v>
                </c:pt>
                <c:pt idx="147">
                  <c:v>1.1160833333333333</c:v>
                </c:pt>
                <c:pt idx="148">
                  <c:v>0.96241666666666659</c:v>
                </c:pt>
                <c:pt idx="149">
                  <c:v>0.78495833333333331</c:v>
                </c:pt>
                <c:pt idx="150">
                  <c:v>0.73699999999999999</c:v>
                </c:pt>
                <c:pt idx="151">
                  <c:v>1.0649999999999999</c:v>
                </c:pt>
                <c:pt idx="152">
                  <c:v>0.85683333333333334</c:v>
                </c:pt>
                <c:pt idx="153">
                  <c:v>0.72541666666666671</c:v>
                </c:pt>
                <c:pt idx="154">
                  <c:v>0.64208333333333334</c:v>
                </c:pt>
                <c:pt idx="155">
                  <c:v>0.82408333333333328</c:v>
                </c:pt>
                <c:pt idx="156">
                  <c:v>0.74416666666666664</c:v>
                </c:pt>
                <c:pt idx="157">
                  <c:v>0.96170833333333328</c:v>
                </c:pt>
                <c:pt idx="158">
                  <c:v>1.4394583333333333</c:v>
                </c:pt>
                <c:pt idx="159">
                  <c:v>0.77999999999999992</c:v>
                </c:pt>
                <c:pt idx="160">
                  <c:v>0.7725833333333334</c:v>
                </c:pt>
                <c:pt idx="161">
                  <c:v>0.77500000000000002</c:v>
                </c:pt>
                <c:pt idx="162">
                  <c:v>0.6542916666666666</c:v>
                </c:pt>
                <c:pt idx="163">
                  <c:v>1.028375</c:v>
                </c:pt>
                <c:pt idx="164">
                  <c:v>0.87979166666666664</c:v>
                </c:pt>
                <c:pt idx="165">
                  <c:v>0.83970833333333328</c:v>
                </c:pt>
                <c:pt idx="166">
                  <c:v>0.97000000000000008</c:v>
                </c:pt>
                <c:pt idx="167">
                  <c:v>1.0876666666666666</c:v>
                </c:pt>
                <c:pt idx="168">
                  <c:v>0.72624999999999995</c:v>
                </c:pt>
                <c:pt idx="169">
                  <c:v>0.87962499999999999</c:v>
                </c:pt>
                <c:pt idx="170">
                  <c:v>0.72183333333333344</c:v>
                </c:pt>
                <c:pt idx="171">
                  <c:v>1.4504999999999999</c:v>
                </c:pt>
                <c:pt idx="172">
                  <c:v>1.3070833333333334</c:v>
                </c:pt>
                <c:pt idx="173">
                  <c:v>0.84579166666666661</c:v>
                </c:pt>
                <c:pt idx="174">
                  <c:v>0.94670833333333337</c:v>
                </c:pt>
                <c:pt idx="175">
                  <c:v>1.3284166666666668</c:v>
                </c:pt>
                <c:pt idx="176">
                  <c:v>0.63083333333333336</c:v>
                </c:pt>
                <c:pt idx="177">
                  <c:v>1.0168333333333333</c:v>
                </c:pt>
                <c:pt idx="178">
                  <c:v>0.72691666666666677</c:v>
                </c:pt>
                <c:pt idx="179">
                  <c:v>0.82966666666666666</c:v>
                </c:pt>
                <c:pt idx="180">
                  <c:v>0.70041666666666658</c:v>
                </c:pt>
                <c:pt idx="181">
                  <c:v>0.71875</c:v>
                </c:pt>
                <c:pt idx="182">
                  <c:v>0.84087500000000004</c:v>
                </c:pt>
                <c:pt idx="183">
                  <c:v>1.2175</c:v>
                </c:pt>
                <c:pt idx="184">
                  <c:v>0.73125000000000007</c:v>
                </c:pt>
                <c:pt idx="185">
                  <c:v>1.1219583333333334</c:v>
                </c:pt>
                <c:pt idx="186">
                  <c:v>1.0383333333333333</c:v>
                </c:pt>
                <c:pt idx="187">
                  <c:v>0.97629166666666667</c:v>
                </c:pt>
                <c:pt idx="188">
                  <c:v>0.6332916666666667</c:v>
                </c:pt>
                <c:pt idx="189">
                  <c:v>0.77141666666666664</c:v>
                </c:pt>
                <c:pt idx="190">
                  <c:v>0.68774999999999997</c:v>
                </c:pt>
                <c:pt idx="191">
                  <c:v>0.78629166666666661</c:v>
                </c:pt>
                <c:pt idx="192">
                  <c:v>0.66725000000000001</c:v>
                </c:pt>
                <c:pt idx="193">
                  <c:v>0.80070833333333324</c:v>
                </c:pt>
                <c:pt idx="194">
                  <c:v>1.04525</c:v>
                </c:pt>
                <c:pt idx="195">
                  <c:v>0.75983333333333336</c:v>
                </c:pt>
                <c:pt idx="196">
                  <c:v>0.69941666666666669</c:v>
                </c:pt>
                <c:pt idx="197">
                  <c:v>0.65925</c:v>
                </c:pt>
                <c:pt idx="198">
                  <c:v>0.74962499999999999</c:v>
                </c:pt>
                <c:pt idx="199">
                  <c:v>0.71970833333333328</c:v>
                </c:pt>
                <c:pt idx="200">
                  <c:v>0.63045833333333334</c:v>
                </c:pt>
                <c:pt idx="201">
                  <c:v>0.75962500000000011</c:v>
                </c:pt>
                <c:pt idx="202">
                  <c:v>0.84766666666666668</c:v>
                </c:pt>
                <c:pt idx="203">
                  <c:v>0.95841666666666658</c:v>
                </c:pt>
                <c:pt idx="204">
                  <c:v>0.70912499999999989</c:v>
                </c:pt>
                <c:pt idx="205">
                  <c:v>0.70416666666666661</c:v>
                </c:pt>
                <c:pt idx="206">
                  <c:v>0.79379166666666656</c:v>
                </c:pt>
                <c:pt idx="207">
                  <c:v>1.2130833333333333</c:v>
                </c:pt>
                <c:pt idx="208">
                  <c:v>0.71791666666666665</c:v>
                </c:pt>
                <c:pt idx="209">
                  <c:v>1.8050416666666667</c:v>
                </c:pt>
                <c:pt idx="210">
                  <c:v>0.95791666666666664</c:v>
                </c:pt>
                <c:pt idx="211">
                  <c:v>1.384625</c:v>
                </c:pt>
                <c:pt idx="212">
                  <c:v>0.65379166666666666</c:v>
                </c:pt>
                <c:pt idx="213">
                  <c:v>0.63766666666666671</c:v>
                </c:pt>
                <c:pt idx="214">
                  <c:v>0.83054166666666662</c:v>
                </c:pt>
                <c:pt idx="215">
                  <c:v>0.63016666666666665</c:v>
                </c:pt>
                <c:pt idx="216">
                  <c:v>0.89</c:v>
                </c:pt>
                <c:pt idx="217">
                  <c:v>1.2117500000000001</c:v>
                </c:pt>
                <c:pt idx="218">
                  <c:v>0.74895833333333339</c:v>
                </c:pt>
                <c:pt idx="219">
                  <c:v>0.83179166666666671</c:v>
                </c:pt>
                <c:pt idx="220">
                  <c:v>0.69629166666666664</c:v>
                </c:pt>
                <c:pt idx="221">
                  <c:v>0.80791666666666673</c:v>
                </c:pt>
                <c:pt idx="222">
                  <c:v>0.70216666666666672</c:v>
                </c:pt>
                <c:pt idx="223">
                  <c:v>0.75525000000000009</c:v>
                </c:pt>
                <c:pt idx="224">
                  <c:v>0.64200000000000002</c:v>
                </c:pt>
                <c:pt idx="225">
                  <c:v>0.68816666666666659</c:v>
                </c:pt>
                <c:pt idx="226">
                  <c:v>0.86754166666666677</c:v>
                </c:pt>
                <c:pt idx="227">
                  <c:v>1.350875</c:v>
                </c:pt>
                <c:pt idx="228">
                  <c:v>0.86508333333333332</c:v>
                </c:pt>
                <c:pt idx="229">
                  <c:v>0.98604166666666659</c:v>
                </c:pt>
                <c:pt idx="230">
                  <c:v>0.79345833333333327</c:v>
                </c:pt>
                <c:pt idx="231">
                  <c:v>0.64550000000000007</c:v>
                </c:pt>
                <c:pt idx="232">
                  <c:v>1.0816666666666668</c:v>
                </c:pt>
                <c:pt idx="233">
                  <c:v>0.70966666666666667</c:v>
                </c:pt>
                <c:pt idx="234">
                  <c:v>0.79620833333333341</c:v>
                </c:pt>
                <c:pt idx="235">
                  <c:v>1.3422916666666669</c:v>
                </c:pt>
                <c:pt idx="236">
                  <c:v>0.65649999999999997</c:v>
                </c:pt>
                <c:pt idx="237">
                  <c:v>1.0029999999999999</c:v>
                </c:pt>
                <c:pt idx="238">
                  <c:v>1.0479583333333333</c:v>
                </c:pt>
                <c:pt idx="239">
                  <c:v>1.5037916666666666</c:v>
                </c:pt>
                <c:pt idx="240">
                  <c:v>0.74470833333333342</c:v>
                </c:pt>
                <c:pt idx="241">
                  <c:v>0.66595833333333332</c:v>
                </c:pt>
                <c:pt idx="242">
                  <c:v>0.67179166666666668</c:v>
                </c:pt>
                <c:pt idx="243">
                  <c:v>0.71166666666666656</c:v>
                </c:pt>
                <c:pt idx="244">
                  <c:v>0.72212500000000002</c:v>
                </c:pt>
                <c:pt idx="245">
                  <c:v>1.0920833333333333</c:v>
                </c:pt>
                <c:pt idx="246">
                  <c:v>1.0683749999999999</c:v>
                </c:pt>
                <c:pt idx="247">
                  <c:v>1.0484166666666666</c:v>
                </c:pt>
                <c:pt idx="248">
                  <c:v>1.5767499999999999</c:v>
                </c:pt>
                <c:pt idx="249">
                  <c:v>0.66216666666666668</c:v>
                </c:pt>
                <c:pt idx="250">
                  <c:v>0.832125</c:v>
                </c:pt>
                <c:pt idx="251">
                  <c:v>0.77716666666666667</c:v>
                </c:pt>
                <c:pt idx="252">
                  <c:v>0.63291666666666668</c:v>
                </c:pt>
                <c:pt idx="253">
                  <c:v>0.64058333333333339</c:v>
                </c:pt>
                <c:pt idx="254">
                  <c:v>0.72512499999999991</c:v>
                </c:pt>
                <c:pt idx="255">
                  <c:v>0.87541666666666673</c:v>
                </c:pt>
                <c:pt idx="256">
                  <c:v>0.69158333333333333</c:v>
                </c:pt>
                <c:pt idx="257">
                  <c:v>1.6479166666666665</c:v>
                </c:pt>
                <c:pt idx="258">
                  <c:v>0.86979166666666663</c:v>
                </c:pt>
                <c:pt idx="259">
                  <c:v>0.85558333333333325</c:v>
                </c:pt>
                <c:pt idx="260">
                  <c:v>1.057375</c:v>
                </c:pt>
                <c:pt idx="261">
                  <c:v>0.70220833333333343</c:v>
                </c:pt>
                <c:pt idx="262">
                  <c:v>0.78479166666666667</c:v>
                </c:pt>
                <c:pt idx="263">
                  <c:v>0.72379166666666661</c:v>
                </c:pt>
                <c:pt idx="264">
                  <c:v>1.338875</c:v>
                </c:pt>
                <c:pt idx="265">
                  <c:v>0.926875</c:v>
                </c:pt>
                <c:pt idx="266">
                  <c:v>0.89470833333333333</c:v>
                </c:pt>
                <c:pt idx="267">
                  <c:v>1.8589166666666666</c:v>
                </c:pt>
                <c:pt idx="268">
                  <c:v>0.6775416666666666</c:v>
                </c:pt>
                <c:pt idx="269">
                  <c:v>0.81554166666666672</c:v>
                </c:pt>
                <c:pt idx="270">
                  <c:v>1.0387083333333333</c:v>
                </c:pt>
                <c:pt idx="271">
                  <c:v>0.66149999999999998</c:v>
                </c:pt>
                <c:pt idx="272">
                  <c:v>1.2535833333333333</c:v>
                </c:pt>
                <c:pt idx="273">
                  <c:v>0.9824166666666666</c:v>
                </c:pt>
                <c:pt idx="274">
                  <c:v>0.88124999999999998</c:v>
                </c:pt>
                <c:pt idx="275">
                  <c:v>0.68049999999999999</c:v>
                </c:pt>
                <c:pt idx="276">
                  <c:v>0.63824999999999998</c:v>
                </c:pt>
                <c:pt idx="277">
                  <c:v>0.77212499999999995</c:v>
                </c:pt>
                <c:pt idx="278">
                  <c:v>0.87820833333333337</c:v>
                </c:pt>
                <c:pt idx="279">
                  <c:v>0.72141666666666671</c:v>
                </c:pt>
                <c:pt idx="280">
                  <c:v>0.88712500000000005</c:v>
                </c:pt>
                <c:pt idx="281">
                  <c:v>0.87004166666666671</c:v>
                </c:pt>
                <c:pt idx="282">
                  <c:v>0.86866666666666659</c:v>
                </c:pt>
                <c:pt idx="283">
                  <c:v>0.66916666666666658</c:v>
                </c:pt>
                <c:pt idx="284">
                  <c:v>0.77749999999999997</c:v>
                </c:pt>
                <c:pt idx="285">
                  <c:v>0.64962500000000001</c:v>
                </c:pt>
                <c:pt idx="286">
                  <c:v>1.1871666666666667</c:v>
                </c:pt>
                <c:pt idx="287">
                  <c:v>0.7406666666666667</c:v>
                </c:pt>
                <c:pt idx="288">
                  <c:v>1.0654166666666667</c:v>
                </c:pt>
                <c:pt idx="289">
                  <c:v>0.65562500000000001</c:v>
                </c:pt>
                <c:pt idx="290">
                  <c:v>0.72687500000000005</c:v>
                </c:pt>
                <c:pt idx="291">
                  <c:v>1.8737083333333333</c:v>
                </c:pt>
                <c:pt idx="292">
                  <c:v>0.83083333333333342</c:v>
                </c:pt>
                <c:pt idx="293">
                  <c:v>1.0300416666666667</c:v>
                </c:pt>
                <c:pt idx="294">
                  <c:v>1.1635416666666667</c:v>
                </c:pt>
                <c:pt idx="295">
                  <c:v>0.64479166666666665</c:v>
                </c:pt>
                <c:pt idx="296">
                  <c:v>1.4675833333333335</c:v>
                </c:pt>
                <c:pt idx="297">
                  <c:v>1.2359583333333333</c:v>
                </c:pt>
                <c:pt idx="298">
                  <c:v>0.78925000000000001</c:v>
                </c:pt>
                <c:pt idx="299">
                  <c:v>0.96270833333333339</c:v>
                </c:pt>
                <c:pt idx="300">
                  <c:v>0.73129166666666656</c:v>
                </c:pt>
                <c:pt idx="301">
                  <c:v>0.92799999999999994</c:v>
                </c:pt>
                <c:pt idx="302">
                  <c:v>0.72837500000000011</c:v>
                </c:pt>
                <c:pt idx="303">
                  <c:v>0.66633333333333333</c:v>
                </c:pt>
                <c:pt idx="304">
                  <c:v>0.63300000000000001</c:v>
                </c:pt>
                <c:pt idx="305">
                  <c:v>0.68137500000000006</c:v>
                </c:pt>
                <c:pt idx="306">
                  <c:v>0.63087499999999996</c:v>
                </c:pt>
                <c:pt idx="307">
                  <c:v>0.81837499999999996</c:v>
                </c:pt>
                <c:pt idx="308">
                  <c:v>1.1895416666666667</c:v>
                </c:pt>
                <c:pt idx="309">
                  <c:v>0.73720833333333335</c:v>
                </c:pt>
                <c:pt idx="310">
                  <c:v>1.0529166666666667</c:v>
                </c:pt>
                <c:pt idx="311">
                  <c:v>0.91791666666666671</c:v>
                </c:pt>
                <c:pt idx="312">
                  <c:v>0.69770833333333337</c:v>
                </c:pt>
                <c:pt idx="313">
                  <c:v>0.77841666666666665</c:v>
                </c:pt>
                <c:pt idx="314">
                  <c:v>0.97370833333333329</c:v>
                </c:pt>
                <c:pt idx="315">
                  <c:v>0.86750000000000005</c:v>
                </c:pt>
                <c:pt idx="316">
                  <c:v>1.3412916666666668</c:v>
                </c:pt>
                <c:pt idx="317">
                  <c:v>0.99629166666666669</c:v>
                </c:pt>
                <c:pt idx="318">
                  <c:v>0.76845833333333335</c:v>
                </c:pt>
                <c:pt idx="319">
                  <c:v>0.76883333333333337</c:v>
                </c:pt>
                <c:pt idx="320">
                  <c:v>0.63091666666666668</c:v>
                </c:pt>
                <c:pt idx="321">
                  <c:v>1.0264166666666668</c:v>
                </c:pt>
                <c:pt idx="322">
                  <c:v>0.85849999999999993</c:v>
                </c:pt>
                <c:pt idx="323">
                  <c:v>1.54</c:v>
                </c:pt>
                <c:pt idx="324">
                  <c:v>0.65041666666666664</c:v>
                </c:pt>
                <c:pt idx="325">
                  <c:v>0.82304166666666667</c:v>
                </c:pt>
                <c:pt idx="326">
                  <c:v>0.75558333333333338</c:v>
                </c:pt>
                <c:pt idx="327">
                  <c:v>0.70629166666666665</c:v>
                </c:pt>
                <c:pt idx="328">
                  <c:v>1.1547916666666667</c:v>
                </c:pt>
                <c:pt idx="329">
                  <c:v>1.1567499999999999</c:v>
                </c:pt>
                <c:pt idx="330">
                  <c:v>1.0146666666666666</c:v>
                </c:pt>
                <c:pt idx="331">
                  <c:v>0.73499999999999999</c:v>
                </c:pt>
                <c:pt idx="332">
                  <c:v>0.73320833333333335</c:v>
                </c:pt>
                <c:pt idx="333">
                  <c:v>1.0316666666666667</c:v>
                </c:pt>
                <c:pt idx="334">
                  <c:v>0.87508333333333332</c:v>
                </c:pt>
                <c:pt idx="335">
                  <c:v>0.7709583333333333</c:v>
                </c:pt>
                <c:pt idx="336">
                  <c:v>1.2646249999999999</c:v>
                </c:pt>
                <c:pt idx="337">
                  <c:v>0.79358333333333331</c:v>
                </c:pt>
                <c:pt idx="338">
                  <c:v>1.3706666666666667</c:v>
                </c:pt>
                <c:pt idx="339">
                  <c:v>0.6825</c:v>
                </c:pt>
                <c:pt idx="340">
                  <c:v>0.71012500000000001</c:v>
                </c:pt>
                <c:pt idx="341">
                  <c:v>0.68270833333333336</c:v>
                </c:pt>
                <c:pt idx="342">
                  <c:v>0.72425000000000006</c:v>
                </c:pt>
                <c:pt idx="343">
                  <c:v>0.68500000000000005</c:v>
                </c:pt>
                <c:pt idx="344">
                  <c:v>0.68145833333333339</c:v>
                </c:pt>
                <c:pt idx="345">
                  <c:v>0.70595833333333335</c:v>
                </c:pt>
                <c:pt idx="346">
                  <c:v>0.99783333333333335</c:v>
                </c:pt>
                <c:pt idx="347">
                  <c:v>0.68387500000000001</c:v>
                </c:pt>
                <c:pt idx="348">
                  <c:v>1.1917500000000001</c:v>
                </c:pt>
                <c:pt idx="349">
                  <c:v>0.69341666666666668</c:v>
                </c:pt>
                <c:pt idx="350">
                  <c:v>0.9135833333333333</c:v>
                </c:pt>
                <c:pt idx="351">
                  <c:v>0.7909166666666666</c:v>
                </c:pt>
                <c:pt idx="352">
                  <c:v>0.82387500000000002</c:v>
                </c:pt>
                <c:pt idx="353">
                  <c:v>1.5027916666666667</c:v>
                </c:pt>
                <c:pt idx="354">
                  <c:v>0.75670833333333343</c:v>
                </c:pt>
                <c:pt idx="355">
                  <c:v>0.91</c:v>
                </c:pt>
                <c:pt idx="356">
                  <c:v>0.85095833333333326</c:v>
                </c:pt>
                <c:pt idx="357">
                  <c:v>0.82458333333333333</c:v>
                </c:pt>
                <c:pt idx="358">
                  <c:v>0.6845416666666666</c:v>
                </c:pt>
                <c:pt idx="359">
                  <c:v>0.62716666666666665</c:v>
                </c:pt>
                <c:pt idx="360">
                  <c:v>0.71037499999999998</c:v>
                </c:pt>
                <c:pt idx="361">
                  <c:v>0.82708333333333339</c:v>
                </c:pt>
                <c:pt idx="362">
                  <c:v>0.78758333333333341</c:v>
                </c:pt>
                <c:pt idx="363">
                  <c:v>1.1152499999999999</c:v>
                </c:pt>
                <c:pt idx="364">
                  <c:v>1.0665416666666667</c:v>
                </c:pt>
                <c:pt idx="365">
                  <c:v>0.65629166666666661</c:v>
                </c:pt>
                <c:pt idx="366">
                  <c:v>0.67329166666666662</c:v>
                </c:pt>
                <c:pt idx="367">
                  <c:v>1.3207916666666668</c:v>
                </c:pt>
                <c:pt idx="368">
                  <c:v>0.62624999999999997</c:v>
                </c:pt>
                <c:pt idx="369">
                  <c:v>0.83933333333333326</c:v>
                </c:pt>
                <c:pt idx="370">
                  <c:v>0.7875416666666667</c:v>
                </c:pt>
                <c:pt idx="371">
                  <c:v>0.64374999999999993</c:v>
                </c:pt>
                <c:pt idx="372">
                  <c:v>0.75345833333333323</c:v>
                </c:pt>
                <c:pt idx="373">
                  <c:v>0.91145833333333337</c:v>
                </c:pt>
                <c:pt idx="374">
                  <c:v>0.82470833333333327</c:v>
                </c:pt>
                <c:pt idx="375">
                  <c:v>0.92925000000000002</c:v>
                </c:pt>
                <c:pt idx="376">
                  <c:v>1.0437916666666667</c:v>
                </c:pt>
                <c:pt idx="377">
                  <c:v>0.66541666666666666</c:v>
                </c:pt>
                <c:pt idx="378">
                  <c:v>0.89670833333333333</c:v>
                </c:pt>
                <c:pt idx="379">
                  <c:v>0.64133333333333331</c:v>
                </c:pt>
                <c:pt idx="380">
                  <c:v>0.77208333333333334</c:v>
                </c:pt>
                <c:pt idx="381">
                  <c:v>0.8184583333333334</c:v>
                </c:pt>
                <c:pt idx="382">
                  <c:v>1.2392083333333332</c:v>
                </c:pt>
                <c:pt idx="383">
                  <c:v>0.90249999999999997</c:v>
                </c:pt>
                <c:pt idx="384">
                  <c:v>1.6013333333333335</c:v>
                </c:pt>
                <c:pt idx="385">
                  <c:v>0.84362499999999996</c:v>
                </c:pt>
                <c:pt idx="386">
                  <c:v>1.1544999999999999</c:v>
                </c:pt>
                <c:pt idx="387">
                  <c:v>0.67420833333333341</c:v>
                </c:pt>
                <c:pt idx="388">
                  <c:v>0.63966666666666672</c:v>
                </c:pt>
                <c:pt idx="389">
                  <c:v>0.93258333333333343</c:v>
                </c:pt>
                <c:pt idx="390">
                  <c:v>1.0325833333333334</c:v>
                </c:pt>
                <c:pt idx="391">
                  <c:v>1.2746666666666666</c:v>
                </c:pt>
                <c:pt idx="392">
                  <c:v>0.72474999999999989</c:v>
                </c:pt>
                <c:pt idx="393">
                  <c:v>1.1779583333333334</c:v>
                </c:pt>
                <c:pt idx="394">
                  <c:v>0.68916666666666659</c:v>
                </c:pt>
                <c:pt idx="395">
                  <c:v>0.63300000000000001</c:v>
                </c:pt>
                <c:pt idx="396">
                  <c:v>1.47475</c:v>
                </c:pt>
                <c:pt idx="397">
                  <c:v>0.81408333333333338</c:v>
                </c:pt>
                <c:pt idx="398">
                  <c:v>0.75879166666666664</c:v>
                </c:pt>
                <c:pt idx="399">
                  <c:v>0.94833333333333336</c:v>
                </c:pt>
                <c:pt idx="400">
                  <c:v>0.66658333333333331</c:v>
                </c:pt>
                <c:pt idx="401">
                  <c:v>1.0252083333333333</c:v>
                </c:pt>
                <c:pt idx="402">
                  <c:v>0.70479166666666659</c:v>
                </c:pt>
                <c:pt idx="403">
                  <c:v>0.90662500000000001</c:v>
                </c:pt>
                <c:pt idx="404">
                  <c:v>0.71508333333333329</c:v>
                </c:pt>
                <c:pt idx="405">
                  <c:v>1.07175</c:v>
                </c:pt>
                <c:pt idx="406">
                  <c:v>0.65520833333333328</c:v>
                </c:pt>
                <c:pt idx="407">
                  <c:v>1.7572916666666665</c:v>
                </c:pt>
                <c:pt idx="408">
                  <c:v>1.181</c:v>
                </c:pt>
                <c:pt idx="409">
                  <c:v>0.98791666666666667</c:v>
                </c:pt>
                <c:pt idx="410">
                  <c:v>1.0609166666666667</c:v>
                </c:pt>
                <c:pt idx="411">
                  <c:v>0.88583333333333336</c:v>
                </c:pt>
                <c:pt idx="412">
                  <c:v>0.85712500000000003</c:v>
                </c:pt>
                <c:pt idx="413">
                  <c:v>1.0595833333333333</c:v>
                </c:pt>
                <c:pt idx="414">
                  <c:v>1.0525416666666667</c:v>
                </c:pt>
                <c:pt idx="415">
                  <c:v>1.0908333333333333</c:v>
                </c:pt>
                <c:pt idx="416">
                  <c:v>0.86879166666666663</c:v>
                </c:pt>
                <c:pt idx="417">
                  <c:v>0.73420833333333324</c:v>
                </c:pt>
                <c:pt idx="418">
                  <c:v>0.70333333333333325</c:v>
                </c:pt>
                <c:pt idx="419">
                  <c:v>1.0091666666666665</c:v>
                </c:pt>
                <c:pt idx="420">
                  <c:v>0.71095833333333325</c:v>
                </c:pt>
                <c:pt idx="421">
                  <c:v>1.188375</c:v>
                </c:pt>
                <c:pt idx="422">
                  <c:v>0.71083333333333332</c:v>
                </c:pt>
                <c:pt idx="423">
                  <c:v>0.88520833333333337</c:v>
                </c:pt>
                <c:pt idx="424">
                  <c:v>0.7739583333333333</c:v>
                </c:pt>
                <c:pt idx="425">
                  <c:v>0.64637500000000003</c:v>
                </c:pt>
                <c:pt idx="426">
                  <c:v>0.62941666666666662</c:v>
                </c:pt>
                <c:pt idx="427">
                  <c:v>1.01675</c:v>
                </c:pt>
                <c:pt idx="428">
                  <c:v>0.9474583333333334</c:v>
                </c:pt>
                <c:pt idx="429">
                  <c:v>0.71704166666666669</c:v>
                </c:pt>
                <c:pt idx="430">
                  <c:v>0.8547083333333334</c:v>
                </c:pt>
                <c:pt idx="431">
                  <c:v>0.81029166666666663</c:v>
                </c:pt>
                <c:pt idx="432">
                  <c:v>0.91349999999999998</c:v>
                </c:pt>
                <c:pt idx="433">
                  <c:v>0.80612500000000009</c:v>
                </c:pt>
                <c:pt idx="434">
                  <c:v>1.6896250000000002</c:v>
                </c:pt>
                <c:pt idx="435">
                  <c:v>1.415</c:v>
                </c:pt>
                <c:pt idx="436">
                  <c:v>0.85691666666666666</c:v>
                </c:pt>
                <c:pt idx="437">
                  <c:v>0.86129166666666668</c:v>
                </c:pt>
                <c:pt idx="438">
                  <c:v>0.80962500000000004</c:v>
                </c:pt>
                <c:pt idx="439">
                  <c:v>0.66645833333333326</c:v>
                </c:pt>
                <c:pt idx="440">
                  <c:v>0.79979166666666668</c:v>
                </c:pt>
                <c:pt idx="441">
                  <c:v>0.875</c:v>
                </c:pt>
                <c:pt idx="442">
                  <c:v>0.99975000000000003</c:v>
                </c:pt>
                <c:pt idx="443">
                  <c:v>0.97195833333333337</c:v>
                </c:pt>
                <c:pt idx="444">
                  <c:v>0.79420833333333329</c:v>
                </c:pt>
                <c:pt idx="445">
                  <c:v>0.74962499999999999</c:v>
                </c:pt>
                <c:pt idx="446">
                  <c:v>0.88379166666666664</c:v>
                </c:pt>
                <c:pt idx="447">
                  <c:v>1.2121666666666666</c:v>
                </c:pt>
                <c:pt idx="448">
                  <c:v>0.79504166666666665</c:v>
                </c:pt>
                <c:pt idx="449">
                  <c:v>1.8375000000000001</c:v>
                </c:pt>
                <c:pt idx="450">
                  <c:v>1.0392083333333333</c:v>
                </c:pt>
                <c:pt idx="451">
                  <c:v>0.6918333333333333</c:v>
                </c:pt>
                <c:pt idx="452">
                  <c:v>0.63758333333333328</c:v>
                </c:pt>
                <c:pt idx="453">
                  <c:v>1.1304583333333333</c:v>
                </c:pt>
                <c:pt idx="454">
                  <c:v>0.65087499999999998</c:v>
                </c:pt>
                <c:pt idx="455">
                  <c:v>1.0462916666666666</c:v>
                </c:pt>
                <c:pt idx="456">
                  <c:v>0.64237500000000003</c:v>
                </c:pt>
                <c:pt idx="457">
                  <c:v>0.82258333333333333</c:v>
                </c:pt>
                <c:pt idx="458">
                  <c:v>0.96587500000000004</c:v>
                </c:pt>
                <c:pt idx="459">
                  <c:v>1.5958333333333332</c:v>
                </c:pt>
                <c:pt idx="460">
                  <c:v>0.6974999999999999</c:v>
                </c:pt>
                <c:pt idx="461">
                  <c:v>0.71612500000000001</c:v>
                </c:pt>
                <c:pt idx="462">
                  <c:v>1.1234166666666667</c:v>
                </c:pt>
                <c:pt idx="463">
                  <c:v>0.97433333333333338</c:v>
                </c:pt>
                <c:pt idx="464">
                  <c:v>0.63754166666666667</c:v>
                </c:pt>
                <c:pt idx="465">
                  <c:v>1.3671249999999999</c:v>
                </c:pt>
                <c:pt idx="466">
                  <c:v>0.63424999999999998</c:v>
                </c:pt>
                <c:pt idx="467">
                  <c:v>1.4959583333333333</c:v>
                </c:pt>
                <c:pt idx="468">
                  <c:v>0.66604166666666664</c:v>
                </c:pt>
                <c:pt idx="469">
                  <c:v>0.6818749999999999</c:v>
                </c:pt>
                <c:pt idx="470">
                  <c:v>0.88800000000000001</c:v>
                </c:pt>
                <c:pt idx="471">
                  <c:v>0.82970833333333338</c:v>
                </c:pt>
                <c:pt idx="472">
                  <c:v>1.2592083333333333</c:v>
                </c:pt>
                <c:pt idx="473">
                  <c:v>1.1697083333333333</c:v>
                </c:pt>
                <c:pt idx="474">
                  <c:v>0.84958333333333336</c:v>
                </c:pt>
                <c:pt idx="475">
                  <c:v>0.71629166666666666</c:v>
                </c:pt>
                <c:pt idx="476">
                  <c:v>0.81666666666666676</c:v>
                </c:pt>
                <c:pt idx="477">
                  <c:v>0.7712916666666666</c:v>
                </c:pt>
                <c:pt idx="478">
                  <c:v>0.83479166666666671</c:v>
                </c:pt>
                <c:pt idx="479">
                  <c:v>1.3102916666666666</c:v>
                </c:pt>
                <c:pt idx="480">
                  <c:v>0.69629166666666664</c:v>
                </c:pt>
                <c:pt idx="481">
                  <c:v>0.68887500000000002</c:v>
                </c:pt>
                <c:pt idx="482">
                  <c:v>0.69212499999999999</c:v>
                </c:pt>
                <c:pt idx="483">
                  <c:v>0.85541666666666671</c:v>
                </c:pt>
                <c:pt idx="484">
                  <c:v>0.70325000000000004</c:v>
                </c:pt>
                <c:pt idx="485">
                  <c:v>1.6926666666666668</c:v>
                </c:pt>
                <c:pt idx="486">
                  <c:v>0.95070833333333338</c:v>
                </c:pt>
                <c:pt idx="487">
                  <c:v>0.76958333333333329</c:v>
                </c:pt>
                <c:pt idx="488">
                  <c:v>0.75008333333333332</c:v>
                </c:pt>
                <c:pt idx="489">
                  <c:v>0.78587499999999999</c:v>
                </c:pt>
                <c:pt idx="490">
                  <c:v>0.86916666666666664</c:v>
                </c:pt>
                <c:pt idx="491">
                  <c:v>0.79416666666666658</c:v>
                </c:pt>
                <c:pt idx="492">
                  <c:v>0.73504166666666659</c:v>
                </c:pt>
                <c:pt idx="493">
                  <c:v>0.91920833333333329</c:v>
                </c:pt>
                <c:pt idx="494">
                  <c:v>0.98316666666666663</c:v>
                </c:pt>
                <c:pt idx="495">
                  <c:v>0.67141666666666666</c:v>
                </c:pt>
                <c:pt idx="496">
                  <c:v>0.73445833333333332</c:v>
                </c:pt>
                <c:pt idx="497">
                  <c:v>0.85033333333333339</c:v>
                </c:pt>
                <c:pt idx="498">
                  <c:v>1.0583750000000001</c:v>
                </c:pt>
                <c:pt idx="499">
                  <c:v>0.6429583333333333</c:v>
                </c:pt>
                <c:pt idx="500">
                  <c:v>0.69841666666666669</c:v>
                </c:pt>
                <c:pt idx="501">
                  <c:v>0.74879166666666663</c:v>
                </c:pt>
                <c:pt idx="502">
                  <c:v>0.71795833333333337</c:v>
                </c:pt>
                <c:pt idx="503">
                  <c:v>0.64449999999999996</c:v>
                </c:pt>
                <c:pt idx="504">
                  <c:v>1.3788333333333334</c:v>
                </c:pt>
                <c:pt idx="505">
                  <c:v>0.99791666666666667</c:v>
                </c:pt>
                <c:pt idx="506">
                  <c:v>0.9019166666666667</c:v>
                </c:pt>
                <c:pt idx="507">
                  <c:v>1.39625</c:v>
                </c:pt>
                <c:pt idx="508">
                  <c:v>0.69408333333333339</c:v>
                </c:pt>
                <c:pt idx="509">
                  <c:v>0.68266666666666664</c:v>
                </c:pt>
                <c:pt idx="510">
                  <c:v>0.95716666666666672</c:v>
                </c:pt>
                <c:pt idx="511">
                  <c:v>0.859375</c:v>
                </c:pt>
                <c:pt idx="512">
                  <c:v>0.99212500000000003</c:v>
                </c:pt>
                <c:pt idx="513">
                  <c:v>1.0452916666666667</c:v>
                </c:pt>
                <c:pt idx="514">
                  <c:v>0.78425</c:v>
                </c:pt>
                <c:pt idx="515">
                  <c:v>0.83845833333333342</c:v>
                </c:pt>
                <c:pt idx="516">
                  <c:v>0.84545833333333331</c:v>
                </c:pt>
                <c:pt idx="517">
                  <c:v>1.1993333333333334</c:v>
                </c:pt>
                <c:pt idx="518">
                  <c:v>0.78508333333333324</c:v>
                </c:pt>
                <c:pt idx="519">
                  <c:v>0.85929166666666668</c:v>
                </c:pt>
                <c:pt idx="520">
                  <c:v>0.78916666666666668</c:v>
                </c:pt>
                <c:pt idx="521">
                  <c:v>0.99387500000000006</c:v>
                </c:pt>
                <c:pt idx="522">
                  <c:v>0.82537500000000008</c:v>
                </c:pt>
                <c:pt idx="523">
                  <c:v>1.3029166666666667</c:v>
                </c:pt>
                <c:pt idx="524">
                  <c:v>1.4626250000000001</c:v>
                </c:pt>
                <c:pt idx="525">
                  <c:v>1.3445416666666665</c:v>
                </c:pt>
                <c:pt idx="526">
                  <c:v>0.69166666666666676</c:v>
                </c:pt>
                <c:pt idx="527">
                  <c:v>0.95045833333333329</c:v>
                </c:pt>
                <c:pt idx="528">
                  <c:v>0.71962500000000007</c:v>
                </c:pt>
                <c:pt idx="529">
                  <c:v>0.73708333333333342</c:v>
                </c:pt>
                <c:pt idx="530">
                  <c:v>0.95858333333333334</c:v>
                </c:pt>
                <c:pt idx="531">
                  <c:v>0.98379166666666673</c:v>
                </c:pt>
                <c:pt idx="532">
                  <c:v>0.63170833333333332</c:v>
                </c:pt>
                <c:pt idx="533">
                  <c:v>0.68441666666666656</c:v>
                </c:pt>
                <c:pt idx="534">
                  <c:v>0.65137499999999993</c:v>
                </c:pt>
                <c:pt idx="535">
                  <c:v>0.83499999999999996</c:v>
                </c:pt>
                <c:pt idx="536">
                  <c:v>1.5600833333333333</c:v>
                </c:pt>
                <c:pt idx="537">
                  <c:v>0.73258333333333336</c:v>
                </c:pt>
                <c:pt idx="538">
                  <c:v>0.88212499999999994</c:v>
                </c:pt>
                <c:pt idx="539">
                  <c:v>0.73291666666666666</c:v>
                </c:pt>
                <c:pt idx="540">
                  <c:v>0.82220833333333332</c:v>
                </c:pt>
                <c:pt idx="541">
                  <c:v>0.66758333333333331</c:v>
                </c:pt>
                <c:pt idx="542">
                  <c:v>0.65416666666666667</c:v>
                </c:pt>
                <c:pt idx="543">
                  <c:v>0.83875</c:v>
                </c:pt>
                <c:pt idx="544">
                  <c:v>0.67479166666666668</c:v>
                </c:pt>
                <c:pt idx="545">
                  <c:v>0.64833333333333332</c:v>
                </c:pt>
                <c:pt idx="546">
                  <c:v>0.69191666666666674</c:v>
                </c:pt>
                <c:pt idx="547">
                  <c:v>1.4602083333333333</c:v>
                </c:pt>
                <c:pt idx="548">
                  <c:v>1.1166666666666667</c:v>
                </c:pt>
                <c:pt idx="549">
                  <c:v>0.77841666666666665</c:v>
                </c:pt>
                <c:pt idx="550">
                  <c:v>0.74275000000000002</c:v>
                </c:pt>
                <c:pt idx="551">
                  <c:v>0.76545833333333324</c:v>
                </c:pt>
                <c:pt idx="552">
                  <c:v>0.77720833333333328</c:v>
                </c:pt>
                <c:pt idx="553">
                  <c:v>1.2413749999999999</c:v>
                </c:pt>
                <c:pt idx="554">
                  <c:v>0.77254166666666668</c:v>
                </c:pt>
                <c:pt idx="555">
                  <c:v>0.65470833333333334</c:v>
                </c:pt>
                <c:pt idx="556">
                  <c:v>0.76395833333333341</c:v>
                </c:pt>
                <c:pt idx="557">
                  <c:v>1.1784166666666667</c:v>
                </c:pt>
                <c:pt idx="558">
                  <c:v>0.67625000000000002</c:v>
                </c:pt>
                <c:pt idx="559">
                  <c:v>0.91349999999999998</c:v>
                </c:pt>
                <c:pt idx="560">
                  <c:v>0.98216666666666663</c:v>
                </c:pt>
                <c:pt idx="561">
                  <c:v>0.81258333333333332</c:v>
                </c:pt>
                <c:pt idx="562">
                  <c:v>0.67629166666666674</c:v>
                </c:pt>
                <c:pt idx="563">
                  <c:v>0.89879166666666677</c:v>
                </c:pt>
                <c:pt idx="564">
                  <c:v>0.70054166666666662</c:v>
                </c:pt>
                <c:pt idx="565">
                  <c:v>1.2198333333333333</c:v>
                </c:pt>
                <c:pt idx="566">
                  <c:v>0.6312916666666667</c:v>
                </c:pt>
                <c:pt idx="567">
                  <c:v>0.84220833333333334</c:v>
                </c:pt>
                <c:pt idx="568">
                  <c:v>0.65283333333333327</c:v>
                </c:pt>
                <c:pt idx="569">
                  <c:v>0.65237500000000004</c:v>
                </c:pt>
                <c:pt idx="570">
                  <c:v>1.1517083333333333</c:v>
                </c:pt>
                <c:pt idx="571">
                  <c:v>0.77420833333333328</c:v>
                </c:pt>
                <c:pt idx="572">
                  <c:v>0.83716666666666661</c:v>
                </c:pt>
                <c:pt idx="573">
                  <c:v>0.88383333333333336</c:v>
                </c:pt>
                <c:pt idx="574">
                  <c:v>1.4916666666666665</c:v>
                </c:pt>
                <c:pt idx="575">
                  <c:v>1.6059166666666667</c:v>
                </c:pt>
                <c:pt idx="576">
                  <c:v>0.67170833333333324</c:v>
                </c:pt>
                <c:pt idx="577">
                  <c:v>1.4050416666666665</c:v>
                </c:pt>
                <c:pt idx="578">
                  <c:v>0.7925416666666667</c:v>
                </c:pt>
                <c:pt idx="579">
                  <c:v>0.63258333333333339</c:v>
                </c:pt>
                <c:pt idx="580">
                  <c:v>1.2629166666666667</c:v>
                </c:pt>
                <c:pt idx="581">
                  <c:v>1.0583333333333333</c:v>
                </c:pt>
                <c:pt idx="582">
                  <c:v>1.0358333333333334</c:v>
                </c:pt>
                <c:pt idx="583">
                  <c:v>0.7014999999999999</c:v>
                </c:pt>
                <c:pt idx="584">
                  <c:v>1.4910416666666666</c:v>
                </c:pt>
                <c:pt idx="585">
                  <c:v>0.67045833333333338</c:v>
                </c:pt>
                <c:pt idx="586">
                  <c:v>0.9278333333333334</c:v>
                </c:pt>
                <c:pt idx="587">
                  <c:v>0.87333333333333341</c:v>
                </c:pt>
                <c:pt idx="588">
                  <c:v>1.0548333333333333</c:v>
                </c:pt>
                <c:pt idx="589">
                  <c:v>0.65416666666666667</c:v>
                </c:pt>
                <c:pt idx="590">
                  <c:v>1.0722500000000001</c:v>
                </c:pt>
                <c:pt idx="591">
                  <c:v>0.64224999999999999</c:v>
                </c:pt>
                <c:pt idx="592">
                  <c:v>0.62941666666666662</c:v>
                </c:pt>
                <c:pt idx="593">
                  <c:v>0.79291666666666671</c:v>
                </c:pt>
                <c:pt idx="594">
                  <c:v>0.642625</c:v>
                </c:pt>
                <c:pt idx="595">
                  <c:v>0.79249999999999998</c:v>
                </c:pt>
                <c:pt idx="596">
                  <c:v>0.64741666666666664</c:v>
                </c:pt>
                <c:pt idx="597">
                  <c:v>0.70416666666666661</c:v>
                </c:pt>
                <c:pt idx="598">
                  <c:v>1.4781250000000001</c:v>
                </c:pt>
                <c:pt idx="599">
                  <c:v>0.66925000000000001</c:v>
                </c:pt>
                <c:pt idx="600">
                  <c:v>0.6908333333333333</c:v>
                </c:pt>
                <c:pt idx="601">
                  <c:v>1.32175</c:v>
                </c:pt>
                <c:pt idx="602">
                  <c:v>0.78983333333333328</c:v>
                </c:pt>
                <c:pt idx="603">
                  <c:v>0.73070833333333329</c:v>
                </c:pt>
                <c:pt idx="604">
                  <c:v>0.72391666666666665</c:v>
                </c:pt>
                <c:pt idx="605">
                  <c:v>0.96212500000000001</c:v>
                </c:pt>
                <c:pt idx="606">
                  <c:v>0.67712500000000009</c:v>
                </c:pt>
                <c:pt idx="607">
                  <c:v>1.1784999999999999</c:v>
                </c:pt>
                <c:pt idx="608">
                  <c:v>0.6888333333333333</c:v>
                </c:pt>
                <c:pt idx="609">
                  <c:v>0.65795833333333331</c:v>
                </c:pt>
                <c:pt idx="610">
                  <c:v>0.97599999999999998</c:v>
                </c:pt>
                <c:pt idx="611">
                  <c:v>0.85300000000000009</c:v>
                </c:pt>
                <c:pt idx="612">
                  <c:v>1.4904999999999999</c:v>
                </c:pt>
                <c:pt idx="613">
                  <c:v>0.81179166666666669</c:v>
                </c:pt>
                <c:pt idx="614">
                  <c:v>0.86087500000000006</c:v>
                </c:pt>
                <c:pt idx="615">
                  <c:v>0.73912500000000003</c:v>
                </c:pt>
                <c:pt idx="616">
                  <c:v>0.69545833333333329</c:v>
                </c:pt>
                <c:pt idx="617">
                  <c:v>0.8779583333333334</c:v>
                </c:pt>
                <c:pt idx="618">
                  <c:v>0.74687500000000007</c:v>
                </c:pt>
                <c:pt idx="619">
                  <c:v>0.68370833333333325</c:v>
                </c:pt>
                <c:pt idx="620">
                  <c:v>0.64054166666666668</c:v>
                </c:pt>
                <c:pt idx="621">
                  <c:v>0.68591666666666662</c:v>
                </c:pt>
                <c:pt idx="622">
                  <c:v>0.80212500000000009</c:v>
                </c:pt>
                <c:pt idx="623">
                  <c:v>0.88587499999999997</c:v>
                </c:pt>
                <c:pt idx="624">
                  <c:v>1.0206250000000001</c:v>
                </c:pt>
                <c:pt idx="625">
                  <c:v>1.8254166666666667</c:v>
                </c:pt>
                <c:pt idx="626">
                  <c:v>0.68983333333333341</c:v>
                </c:pt>
                <c:pt idx="627">
                  <c:v>1.2308749999999999</c:v>
                </c:pt>
                <c:pt idx="628">
                  <c:v>0.7220833333333333</c:v>
                </c:pt>
                <c:pt idx="629">
                  <c:v>0.78137500000000004</c:v>
                </c:pt>
                <c:pt idx="630">
                  <c:v>1.4134166666666665</c:v>
                </c:pt>
                <c:pt idx="631">
                  <c:v>0.65249999999999997</c:v>
                </c:pt>
                <c:pt idx="632">
                  <c:v>1.0210000000000001</c:v>
                </c:pt>
                <c:pt idx="633">
                  <c:v>0.68308333333333326</c:v>
                </c:pt>
                <c:pt idx="634">
                  <c:v>0.82016666666666671</c:v>
                </c:pt>
                <c:pt idx="635">
                  <c:v>0.64833333333333332</c:v>
                </c:pt>
                <c:pt idx="636">
                  <c:v>0.83837499999999998</c:v>
                </c:pt>
                <c:pt idx="637">
                  <c:v>1.237125</c:v>
                </c:pt>
                <c:pt idx="638">
                  <c:v>0.6505833333333334</c:v>
                </c:pt>
                <c:pt idx="639">
                  <c:v>0.83879166666666671</c:v>
                </c:pt>
                <c:pt idx="640">
                  <c:v>0.65604166666666663</c:v>
                </c:pt>
                <c:pt idx="641">
                  <c:v>0.64533333333333331</c:v>
                </c:pt>
                <c:pt idx="642">
                  <c:v>0.78408333333333335</c:v>
                </c:pt>
                <c:pt idx="643">
                  <c:v>1.1247499999999999</c:v>
                </c:pt>
                <c:pt idx="644">
                  <c:v>0.9291666666666667</c:v>
                </c:pt>
                <c:pt idx="645">
                  <c:v>1.3942083333333333</c:v>
                </c:pt>
                <c:pt idx="646">
                  <c:v>0.72250000000000003</c:v>
                </c:pt>
                <c:pt idx="647">
                  <c:v>0.64687499999999998</c:v>
                </c:pt>
                <c:pt idx="648">
                  <c:v>0.63587499999999997</c:v>
                </c:pt>
                <c:pt idx="649">
                  <c:v>0.76420833333333338</c:v>
                </c:pt>
                <c:pt idx="650">
                  <c:v>0.871</c:v>
                </c:pt>
                <c:pt idx="651">
                  <c:v>0.88879166666666665</c:v>
                </c:pt>
                <c:pt idx="652">
                  <c:v>0.68933333333333335</c:v>
                </c:pt>
                <c:pt idx="653">
                  <c:v>1.0837916666666667</c:v>
                </c:pt>
                <c:pt idx="654">
                  <c:v>0.63166666666666671</c:v>
                </c:pt>
                <c:pt idx="655">
                  <c:v>1.2369999999999999</c:v>
                </c:pt>
                <c:pt idx="656">
                  <c:v>1.1883333333333332</c:v>
                </c:pt>
                <c:pt idx="657">
                  <c:v>0.78391666666666671</c:v>
                </c:pt>
                <c:pt idx="658">
                  <c:v>1.0709166666666667</c:v>
                </c:pt>
                <c:pt idx="659">
                  <c:v>0.76591666666666669</c:v>
                </c:pt>
                <c:pt idx="660">
                  <c:v>0.80279166666666668</c:v>
                </c:pt>
                <c:pt idx="661">
                  <c:v>0.66916666666666658</c:v>
                </c:pt>
                <c:pt idx="662">
                  <c:v>1.5421250000000002</c:v>
                </c:pt>
                <c:pt idx="663">
                  <c:v>0.73291666666666666</c:v>
                </c:pt>
                <c:pt idx="664">
                  <c:v>0.6459583333333333</c:v>
                </c:pt>
                <c:pt idx="665">
                  <c:v>0.91425000000000001</c:v>
                </c:pt>
                <c:pt idx="666">
                  <c:v>0.69545833333333329</c:v>
                </c:pt>
                <c:pt idx="667">
                  <c:v>1.0871666666666666</c:v>
                </c:pt>
                <c:pt idx="668">
                  <c:v>0.62708333333333333</c:v>
                </c:pt>
                <c:pt idx="669">
                  <c:v>0.65712500000000007</c:v>
                </c:pt>
                <c:pt idx="670">
                  <c:v>0.88420833333333337</c:v>
                </c:pt>
                <c:pt idx="671">
                  <c:v>0.93875000000000008</c:v>
                </c:pt>
                <c:pt idx="672">
                  <c:v>0.70929166666666665</c:v>
                </c:pt>
                <c:pt idx="673">
                  <c:v>0.88058333333333338</c:v>
                </c:pt>
                <c:pt idx="674">
                  <c:v>2.13</c:v>
                </c:pt>
                <c:pt idx="675">
                  <c:v>0.99424999999999997</c:v>
                </c:pt>
                <c:pt idx="676">
                  <c:v>1.0646249999999999</c:v>
                </c:pt>
                <c:pt idx="677">
                  <c:v>0.70783333333333331</c:v>
                </c:pt>
                <c:pt idx="678">
                  <c:v>0.71349999999999991</c:v>
                </c:pt>
                <c:pt idx="679">
                  <c:v>1.3750833333333334</c:v>
                </c:pt>
                <c:pt idx="680">
                  <c:v>1.0975416666666666</c:v>
                </c:pt>
                <c:pt idx="681">
                  <c:v>0.84724999999999995</c:v>
                </c:pt>
                <c:pt idx="682">
                  <c:v>0.639625</c:v>
                </c:pt>
                <c:pt idx="683">
                  <c:v>1.3287500000000001</c:v>
                </c:pt>
                <c:pt idx="684">
                  <c:v>0.6459583333333333</c:v>
                </c:pt>
                <c:pt idx="685">
                  <c:v>0.72237499999999999</c:v>
                </c:pt>
                <c:pt idx="686">
                  <c:v>0.77679166666666666</c:v>
                </c:pt>
                <c:pt idx="687">
                  <c:v>0.91508333333333336</c:v>
                </c:pt>
                <c:pt idx="688">
                  <c:v>0.98349999999999993</c:v>
                </c:pt>
                <c:pt idx="689">
                  <c:v>1.1437916666666668</c:v>
                </c:pt>
                <c:pt idx="690">
                  <c:v>0.70937499999999998</c:v>
                </c:pt>
                <c:pt idx="691">
                  <c:v>1.2416666666666667</c:v>
                </c:pt>
                <c:pt idx="692">
                  <c:v>0.92145833333333327</c:v>
                </c:pt>
                <c:pt idx="693">
                  <c:v>0.76679166666666665</c:v>
                </c:pt>
                <c:pt idx="694">
                  <c:v>0.68420833333333331</c:v>
                </c:pt>
                <c:pt idx="695">
                  <c:v>1.35225</c:v>
                </c:pt>
                <c:pt idx="696">
                  <c:v>1.0280416666666665</c:v>
                </c:pt>
                <c:pt idx="697">
                  <c:v>0.6898749999999999</c:v>
                </c:pt>
                <c:pt idx="698">
                  <c:v>0.69725000000000004</c:v>
                </c:pt>
                <c:pt idx="699">
                  <c:v>0.637625</c:v>
                </c:pt>
                <c:pt idx="700">
                  <c:v>0.63833333333333331</c:v>
                </c:pt>
                <c:pt idx="701">
                  <c:v>1.2280416666666667</c:v>
                </c:pt>
                <c:pt idx="702">
                  <c:v>0.77454166666666657</c:v>
                </c:pt>
                <c:pt idx="703">
                  <c:v>0.80754166666666671</c:v>
                </c:pt>
                <c:pt idx="704">
                  <c:v>0.95250000000000001</c:v>
                </c:pt>
                <c:pt idx="705">
                  <c:v>0.68395833333333333</c:v>
                </c:pt>
                <c:pt idx="706">
                  <c:v>0.98625000000000007</c:v>
                </c:pt>
                <c:pt idx="707">
                  <c:v>1.1100833333333333</c:v>
                </c:pt>
                <c:pt idx="708">
                  <c:v>1.0559583333333333</c:v>
                </c:pt>
                <c:pt idx="709">
                  <c:v>0.6479583333333333</c:v>
                </c:pt>
                <c:pt idx="710">
                  <c:v>0.6665416666666667</c:v>
                </c:pt>
                <c:pt idx="711">
                  <c:v>0.73962500000000009</c:v>
                </c:pt>
                <c:pt idx="712">
                  <c:v>0.93970833333333337</c:v>
                </c:pt>
                <c:pt idx="713">
                  <c:v>0.78537500000000005</c:v>
                </c:pt>
                <c:pt idx="714">
                  <c:v>0.67387499999999989</c:v>
                </c:pt>
                <c:pt idx="715">
                  <c:v>0.87708333333333333</c:v>
                </c:pt>
                <c:pt idx="716">
                  <c:v>1.1245416666666668</c:v>
                </c:pt>
                <c:pt idx="717">
                  <c:v>1.0199166666666668</c:v>
                </c:pt>
                <c:pt idx="718">
                  <c:v>0.65720833333333328</c:v>
                </c:pt>
                <c:pt idx="719">
                  <c:v>1.1193333333333333</c:v>
                </c:pt>
                <c:pt idx="720">
                  <c:v>0.69254166666666661</c:v>
                </c:pt>
                <c:pt idx="721">
                  <c:v>0.63216666666666665</c:v>
                </c:pt>
                <c:pt idx="722">
                  <c:v>0.823125</c:v>
                </c:pt>
                <c:pt idx="723">
                  <c:v>0.74720833333333336</c:v>
                </c:pt>
                <c:pt idx="724">
                  <c:v>0.6971666666666666</c:v>
                </c:pt>
                <c:pt idx="725">
                  <c:v>1.2546250000000001</c:v>
                </c:pt>
                <c:pt idx="726">
                  <c:v>1.0655833333333333</c:v>
                </c:pt>
                <c:pt idx="727">
                  <c:v>0.90474999999999994</c:v>
                </c:pt>
                <c:pt idx="728">
                  <c:v>0.64420833333333338</c:v>
                </c:pt>
                <c:pt idx="729">
                  <c:v>0.92049999999999998</c:v>
                </c:pt>
                <c:pt idx="730">
                  <c:v>1.5483750000000001</c:v>
                </c:pt>
                <c:pt idx="731">
                  <c:v>0.76666666666666661</c:v>
                </c:pt>
                <c:pt idx="732">
                  <c:v>0.6639166666666666</c:v>
                </c:pt>
                <c:pt idx="733">
                  <c:v>0.63595833333333329</c:v>
                </c:pt>
                <c:pt idx="734">
                  <c:v>1.1761666666666668</c:v>
                </c:pt>
                <c:pt idx="735">
                  <c:v>0.6312916666666667</c:v>
                </c:pt>
                <c:pt idx="736">
                  <c:v>0.74379166666666663</c:v>
                </c:pt>
                <c:pt idx="737">
                  <c:v>0.65791666666666659</c:v>
                </c:pt>
                <c:pt idx="738">
                  <c:v>0.80474999999999997</c:v>
                </c:pt>
                <c:pt idx="739">
                  <c:v>0.8640416666666666</c:v>
                </c:pt>
                <c:pt idx="740">
                  <c:v>0.76970833333333333</c:v>
                </c:pt>
                <c:pt idx="741">
                  <c:v>0.90129166666666671</c:v>
                </c:pt>
                <c:pt idx="742">
                  <c:v>1.0080833333333332</c:v>
                </c:pt>
                <c:pt idx="743">
                  <c:v>0.79362500000000002</c:v>
                </c:pt>
                <c:pt idx="744">
                  <c:v>0.90183333333333326</c:v>
                </c:pt>
                <c:pt idx="745">
                  <c:v>1.4122916666666667</c:v>
                </c:pt>
                <c:pt idx="746">
                  <c:v>0.76512499999999994</c:v>
                </c:pt>
                <c:pt idx="747">
                  <c:v>0.70808333333333329</c:v>
                </c:pt>
                <c:pt idx="748">
                  <c:v>0.9760416666666667</c:v>
                </c:pt>
                <c:pt idx="749">
                  <c:v>1.0191666666666668</c:v>
                </c:pt>
                <c:pt idx="750">
                  <c:v>1.0045833333333334</c:v>
                </c:pt>
                <c:pt idx="751">
                  <c:v>0.86333333333333329</c:v>
                </c:pt>
                <c:pt idx="752">
                  <c:v>1.010875</c:v>
                </c:pt>
                <c:pt idx="753">
                  <c:v>0.63091666666666668</c:v>
                </c:pt>
                <c:pt idx="754">
                  <c:v>1.0204166666666665</c:v>
                </c:pt>
                <c:pt idx="755">
                  <c:v>0.81754166666666661</c:v>
                </c:pt>
                <c:pt idx="756">
                  <c:v>0.66541666666666666</c:v>
                </c:pt>
                <c:pt idx="757">
                  <c:v>0.71733333333333338</c:v>
                </c:pt>
                <c:pt idx="758">
                  <c:v>0.88895833333333341</c:v>
                </c:pt>
                <c:pt idx="759">
                  <c:v>1.0784166666666668</c:v>
                </c:pt>
                <c:pt idx="760">
                  <c:v>0.63254166666666667</c:v>
                </c:pt>
                <c:pt idx="761">
                  <c:v>0.63016666666666665</c:v>
                </c:pt>
                <c:pt idx="762">
                  <c:v>1.6622916666666667</c:v>
                </c:pt>
                <c:pt idx="763">
                  <c:v>0.92020833333333341</c:v>
                </c:pt>
                <c:pt idx="764">
                  <c:v>0.67045833333333338</c:v>
                </c:pt>
                <c:pt idx="765">
                  <c:v>0.83512500000000001</c:v>
                </c:pt>
                <c:pt idx="766">
                  <c:v>0.64049999999999996</c:v>
                </c:pt>
                <c:pt idx="767">
                  <c:v>0.64291666666666669</c:v>
                </c:pt>
                <c:pt idx="768">
                  <c:v>1.1988749999999999</c:v>
                </c:pt>
                <c:pt idx="769">
                  <c:v>0.65725</c:v>
                </c:pt>
                <c:pt idx="770">
                  <c:v>0.66049999999999998</c:v>
                </c:pt>
                <c:pt idx="771">
                  <c:v>0.68141666666666667</c:v>
                </c:pt>
                <c:pt idx="772">
                  <c:v>1.044875</c:v>
                </c:pt>
                <c:pt idx="773">
                  <c:v>0.64687499999999998</c:v>
                </c:pt>
                <c:pt idx="774">
                  <c:v>0.93045833333333328</c:v>
                </c:pt>
                <c:pt idx="775">
                  <c:v>0.86291666666666667</c:v>
                </c:pt>
                <c:pt idx="776">
                  <c:v>0.68670833333333337</c:v>
                </c:pt>
                <c:pt idx="777">
                  <c:v>0.76916666666666667</c:v>
                </c:pt>
                <c:pt idx="778">
                  <c:v>0.64350000000000007</c:v>
                </c:pt>
                <c:pt idx="779">
                  <c:v>0.78250000000000008</c:v>
                </c:pt>
                <c:pt idx="780">
                  <c:v>0.82095833333333335</c:v>
                </c:pt>
                <c:pt idx="781">
                  <c:v>0.95083333333333331</c:v>
                </c:pt>
                <c:pt idx="782">
                  <c:v>0.62679166666666664</c:v>
                </c:pt>
                <c:pt idx="783">
                  <c:v>0.94325000000000003</c:v>
                </c:pt>
                <c:pt idx="784">
                  <c:v>0.78920833333333329</c:v>
                </c:pt>
                <c:pt idx="785">
                  <c:v>1.3317083333333333</c:v>
                </c:pt>
                <c:pt idx="786">
                  <c:v>0.6904583333333334</c:v>
                </c:pt>
                <c:pt idx="787">
                  <c:v>0.9032916666666666</c:v>
                </c:pt>
                <c:pt idx="788">
                  <c:v>0.74587499999999995</c:v>
                </c:pt>
                <c:pt idx="789">
                  <c:v>1.1370833333333332</c:v>
                </c:pt>
                <c:pt idx="790">
                  <c:v>0.65933333333333333</c:v>
                </c:pt>
                <c:pt idx="791">
                  <c:v>0.71291666666666664</c:v>
                </c:pt>
                <c:pt idx="792">
                  <c:v>1.3385416666666667</c:v>
                </c:pt>
                <c:pt idx="793">
                  <c:v>0.84891666666666665</c:v>
                </c:pt>
                <c:pt idx="794">
                  <c:v>1.5883750000000001</c:v>
                </c:pt>
                <c:pt idx="795">
                  <c:v>0.71487500000000004</c:v>
                </c:pt>
                <c:pt idx="796">
                  <c:v>0.67629166666666674</c:v>
                </c:pt>
                <c:pt idx="797">
                  <c:v>1.1250416666666667</c:v>
                </c:pt>
                <c:pt idx="798">
                  <c:v>0.84933333333333338</c:v>
                </c:pt>
                <c:pt idx="799">
                  <c:v>0.8025000000000001</c:v>
                </c:pt>
                <c:pt idx="800">
                  <c:v>0.97912499999999991</c:v>
                </c:pt>
                <c:pt idx="801">
                  <c:v>0.89187500000000008</c:v>
                </c:pt>
                <c:pt idx="802">
                  <c:v>0.77300000000000002</c:v>
                </c:pt>
                <c:pt idx="803">
                  <c:v>1.4109166666666668</c:v>
                </c:pt>
                <c:pt idx="804">
                  <c:v>0.86879166666666663</c:v>
                </c:pt>
                <c:pt idx="805">
                  <c:v>0.91629166666666662</c:v>
                </c:pt>
                <c:pt idx="806">
                  <c:v>0.66900000000000004</c:v>
                </c:pt>
                <c:pt idx="807">
                  <c:v>0.72237499999999999</c:v>
                </c:pt>
                <c:pt idx="808">
                  <c:v>0.64049999999999996</c:v>
                </c:pt>
                <c:pt idx="809">
                  <c:v>0.64637500000000003</c:v>
                </c:pt>
                <c:pt idx="810">
                  <c:v>0.72062500000000007</c:v>
                </c:pt>
                <c:pt idx="811">
                  <c:v>1.1154583333333334</c:v>
                </c:pt>
                <c:pt idx="812">
                  <c:v>0.71708333333333341</c:v>
                </c:pt>
                <c:pt idx="813">
                  <c:v>0.85466666666666669</c:v>
                </c:pt>
                <c:pt idx="814">
                  <c:v>0.66383333333333339</c:v>
                </c:pt>
                <c:pt idx="815">
                  <c:v>0.64420833333333338</c:v>
                </c:pt>
                <c:pt idx="816">
                  <c:v>0.6346666666666666</c:v>
                </c:pt>
                <c:pt idx="817">
                  <c:v>0.67504166666666665</c:v>
                </c:pt>
                <c:pt idx="818">
                  <c:v>0.67866666666666664</c:v>
                </c:pt>
                <c:pt idx="819">
                  <c:v>0.90541666666666665</c:v>
                </c:pt>
                <c:pt idx="820">
                  <c:v>0.71012500000000001</c:v>
                </c:pt>
                <c:pt idx="821">
                  <c:v>0.69633333333333336</c:v>
                </c:pt>
                <c:pt idx="822">
                  <c:v>0.85124999999999995</c:v>
                </c:pt>
                <c:pt idx="823">
                  <c:v>1.0983750000000001</c:v>
                </c:pt>
                <c:pt idx="824">
                  <c:v>0.74575000000000002</c:v>
                </c:pt>
                <c:pt idx="825">
                  <c:v>0.63383333333333336</c:v>
                </c:pt>
                <c:pt idx="826">
                  <c:v>0.69604166666666656</c:v>
                </c:pt>
                <c:pt idx="827">
                  <c:v>0.75041666666666673</c:v>
                </c:pt>
                <c:pt idx="828">
                  <c:v>0.73045833333333332</c:v>
                </c:pt>
                <c:pt idx="829">
                  <c:v>0.83124999999999993</c:v>
                </c:pt>
                <c:pt idx="830">
                  <c:v>0.94920833333333332</c:v>
                </c:pt>
                <c:pt idx="831">
                  <c:v>0.71875</c:v>
                </c:pt>
                <c:pt idx="832">
                  <c:v>0.68458333333333332</c:v>
                </c:pt>
                <c:pt idx="833">
                  <c:v>0.78049999999999997</c:v>
                </c:pt>
                <c:pt idx="834">
                  <c:v>0.65200000000000002</c:v>
                </c:pt>
                <c:pt idx="835">
                  <c:v>0.91837500000000005</c:v>
                </c:pt>
                <c:pt idx="836">
                  <c:v>0.87183333333333335</c:v>
                </c:pt>
                <c:pt idx="837">
                  <c:v>0.83470833333333339</c:v>
                </c:pt>
                <c:pt idx="838">
                  <c:v>0.72041666666666659</c:v>
                </c:pt>
                <c:pt idx="839">
                  <c:v>0.77479166666666666</c:v>
                </c:pt>
                <c:pt idx="840">
                  <c:v>1.7125416666666666</c:v>
                </c:pt>
                <c:pt idx="841">
                  <c:v>0.85041666666666671</c:v>
                </c:pt>
                <c:pt idx="842">
                  <c:v>0.87545833333333334</c:v>
                </c:pt>
                <c:pt idx="843">
                  <c:v>0.69308333333333338</c:v>
                </c:pt>
                <c:pt idx="844">
                  <c:v>0.76958333333333329</c:v>
                </c:pt>
                <c:pt idx="845">
                  <c:v>0.72712500000000002</c:v>
                </c:pt>
                <c:pt idx="846">
                  <c:v>0.69625000000000004</c:v>
                </c:pt>
                <c:pt idx="847">
                  <c:v>0.63966666666666672</c:v>
                </c:pt>
                <c:pt idx="848">
                  <c:v>1.4633750000000001</c:v>
                </c:pt>
                <c:pt idx="849">
                  <c:v>0.66291666666666671</c:v>
                </c:pt>
                <c:pt idx="850">
                  <c:v>0.8237916666666667</c:v>
                </c:pt>
                <c:pt idx="851">
                  <c:v>1.0175833333333333</c:v>
                </c:pt>
                <c:pt idx="852">
                  <c:v>0.92691666666666661</c:v>
                </c:pt>
                <c:pt idx="853">
                  <c:v>0.82358333333333322</c:v>
                </c:pt>
                <c:pt idx="854">
                  <c:v>1.0404583333333333</c:v>
                </c:pt>
                <c:pt idx="855">
                  <c:v>0.68041666666666656</c:v>
                </c:pt>
                <c:pt idx="856">
                  <c:v>1.0479583333333333</c:v>
                </c:pt>
                <c:pt idx="857">
                  <c:v>1.0892500000000001</c:v>
                </c:pt>
                <c:pt idx="858">
                  <c:v>0.6529166666666667</c:v>
                </c:pt>
                <c:pt idx="859">
                  <c:v>1.0296666666666667</c:v>
                </c:pt>
                <c:pt idx="860">
                  <c:v>0.96695833333333336</c:v>
                </c:pt>
                <c:pt idx="861">
                  <c:v>0.63708333333333333</c:v>
                </c:pt>
                <c:pt idx="862">
                  <c:v>0.84574999999999989</c:v>
                </c:pt>
                <c:pt idx="863">
                  <c:v>0.66179166666666667</c:v>
                </c:pt>
                <c:pt idx="864">
                  <c:v>0.73795833333333327</c:v>
                </c:pt>
                <c:pt idx="865">
                  <c:v>1.1913333333333334</c:v>
                </c:pt>
                <c:pt idx="866">
                  <c:v>0.74679166666666663</c:v>
                </c:pt>
                <c:pt idx="867">
                  <c:v>0.75649999999999995</c:v>
                </c:pt>
                <c:pt idx="868">
                  <c:v>0.95216666666666672</c:v>
                </c:pt>
                <c:pt idx="869">
                  <c:v>0.86429166666666657</c:v>
                </c:pt>
                <c:pt idx="870">
                  <c:v>0.8667083333333333</c:v>
                </c:pt>
                <c:pt idx="871">
                  <c:v>0.7562916666666667</c:v>
                </c:pt>
                <c:pt idx="872">
                  <c:v>0.64166666666666672</c:v>
                </c:pt>
                <c:pt idx="873">
                  <c:v>0.63437500000000002</c:v>
                </c:pt>
                <c:pt idx="874">
                  <c:v>0.69675000000000009</c:v>
                </c:pt>
                <c:pt idx="875">
                  <c:v>0.97633333333333328</c:v>
                </c:pt>
                <c:pt idx="876">
                  <c:v>1.1900833333333334</c:v>
                </c:pt>
                <c:pt idx="877">
                  <c:v>0.71833333333333327</c:v>
                </c:pt>
                <c:pt idx="878">
                  <c:v>0.70904166666666668</c:v>
                </c:pt>
                <c:pt idx="879">
                  <c:v>1.0133333333333334</c:v>
                </c:pt>
                <c:pt idx="880">
                  <c:v>1.0055833333333333</c:v>
                </c:pt>
                <c:pt idx="881">
                  <c:v>1.0097916666666666</c:v>
                </c:pt>
                <c:pt idx="882">
                  <c:v>1.2562499999999999</c:v>
                </c:pt>
                <c:pt idx="883">
                  <c:v>0.80587500000000001</c:v>
                </c:pt>
                <c:pt idx="884">
                  <c:v>0.89458333333333329</c:v>
                </c:pt>
                <c:pt idx="885">
                  <c:v>1.9829999999999999</c:v>
                </c:pt>
                <c:pt idx="886">
                  <c:v>0.85</c:v>
                </c:pt>
                <c:pt idx="887">
                  <c:v>1.2979583333333333</c:v>
                </c:pt>
                <c:pt idx="888">
                  <c:v>0.6655833333333333</c:v>
                </c:pt>
                <c:pt idx="889">
                  <c:v>0.71708333333333341</c:v>
                </c:pt>
                <c:pt idx="890">
                  <c:v>0.74325000000000008</c:v>
                </c:pt>
                <c:pt idx="891">
                  <c:v>0.84</c:v>
                </c:pt>
                <c:pt idx="892">
                  <c:v>0.71695833333333336</c:v>
                </c:pt>
                <c:pt idx="893">
                  <c:v>0.7104166666666667</c:v>
                </c:pt>
                <c:pt idx="894">
                  <c:v>0.89587500000000009</c:v>
                </c:pt>
                <c:pt idx="895">
                  <c:v>0.98983333333333334</c:v>
                </c:pt>
                <c:pt idx="896">
                  <c:v>1.5575416666666666</c:v>
                </c:pt>
                <c:pt idx="897">
                  <c:v>1.2192083333333332</c:v>
                </c:pt>
                <c:pt idx="898">
                  <c:v>0.8350833333333334</c:v>
                </c:pt>
                <c:pt idx="899">
                  <c:v>0.64475000000000005</c:v>
                </c:pt>
                <c:pt idx="900">
                  <c:v>0.63587499999999997</c:v>
                </c:pt>
                <c:pt idx="901">
                  <c:v>0.9341666666666667</c:v>
                </c:pt>
                <c:pt idx="902">
                  <c:v>0.65008333333333335</c:v>
                </c:pt>
                <c:pt idx="903">
                  <c:v>0.85962499999999997</c:v>
                </c:pt>
                <c:pt idx="904">
                  <c:v>0.69179166666666669</c:v>
                </c:pt>
                <c:pt idx="905">
                  <c:v>0.7330416666666667</c:v>
                </c:pt>
                <c:pt idx="906">
                  <c:v>1.7829166666666667</c:v>
                </c:pt>
                <c:pt idx="907">
                  <c:v>0.63166666666666671</c:v>
                </c:pt>
                <c:pt idx="908">
                  <c:v>1.66625</c:v>
                </c:pt>
                <c:pt idx="909">
                  <c:v>0.81645833333333329</c:v>
                </c:pt>
                <c:pt idx="910">
                  <c:v>0.69874999999999998</c:v>
                </c:pt>
                <c:pt idx="911">
                  <c:v>0.68800000000000006</c:v>
                </c:pt>
                <c:pt idx="912">
                  <c:v>0.63216666666666665</c:v>
                </c:pt>
                <c:pt idx="913">
                  <c:v>1.105</c:v>
                </c:pt>
                <c:pt idx="914">
                  <c:v>0.85929166666666668</c:v>
                </c:pt>
                <c:pt idx="915">
                  <c:v>1.1963333333333332</c:v>
                </c:pt>
                <c:pt idx="916">
                  <c:v>0.68758333333333332</c:v>
                </c:pt>
                <c:pt idx="917">
                  <c:v>1.2690416666666666</c:v>
                </c:pt>
                <c:pt idx="918">
                  <c:v>0.76716666666666666</c:v>
                </c:pt>
                <c:pt idx="919">
                  <c:v>1.4417083333333334</c:v>
                </c:pt>
                <c:pt idx="920">
                  <c:v>1.4054166666666665</c:v>
                </c:pt>
                <c:pt idx="921">
                  <c:v>0.63508333333333333</c:v>
                </c:pt>
                <c:pt idx="922">
                  <c:v>1.0664583333333333</c:v>
                </c:pt>
                <c:pt idx="923">
                  <c:v>0.82179166666666659</c:v>
                </c:pt>
                <c:pt idx="924">
                  <c:v>0.67716666666666658</c:v>
                </c:pt>
                <c:pt idx="925">
                  <c:v>0.670875</c:v>
                </c:pt>
                <c:pt idx="926">
                  <c:v>1.024375</c:v>
                </c:pt>
                <c:pt idx="927">
                  <c:v>1.1704583333333334</c:v>
                </c:pt>
                <c:pt idx="928">
                  <c:v>0.93624999999999992</c:v>
                </c:pt>
                <c:pt idx="929">
                  <c:v>0.64666666666666661</c:v>
                </c:pt>
                <c:pt idx="930">
                  <c:v>0.64970833333333333</c:v>
                </c:pt>
                <c:pt idx="931">
                  <c:v>0.88141666666666663</c:v>
                </c:pt>
                <c:pt idx="932">
                  <c:v>1.1885000000000001</c:v>
                </c:pt>
                <c:pt idx="933">
                  <c:v>0.97375</c:v>
                </c:pt>
                <c:pt idx="934">
                  <c:v>0.87458333333333327</c:v>
                </c:pt>
                <c:pt idx="935">
                  <c:v>0.65708333333333335</c:v>
                </c:pt>
                <c:pt idx="936">
                  <c:v>0.77249999999999996</c:v>
                </c:pt>
                <c:pt idx="937">
                  <c:v>0.62570833333333331</c:v>
                </c:pt>
                <c:pt idx="938">
                  <c:v>0.70462500000000006</c:v>
                </c:pt>
                <c:pt idx="939">
                  <c:v>0.79708333333333325</c:v>
                </c:pt>
                <c:pt idx="940">
                  <c:v>1.18425</c:v>
                </c:pt>
                <c:pt idx="941">
                  <c:v>0.71254166666666663</c:v>
                </c:pt>
                <c:pt idx="942">
                  <c:v>0.80166666666666664</c:v>
                </c:pt>
                <c:pt idx="943">
                  <c:v>0.8038333333333334</c:v>
                </c:pt>
                <c:pt idx="944">
                  <c:v>1.4511666666666667</c:v>
                </c:pt>
                <c:pt idx="945">
                  <c:v>1.1567083333333332</c:v>
                </c:pt>
                <c:pt idx="946">
                  <c:v>0.71420833333333322</c:v>
                </c:pt>
                <c:pt idx="947">
                  <c:v>0.71133333333333326</c:v>
                </c:pt>
                <c:pt idx="948">
                  <c:v>0.99729166666666658</c:v>
                </c:pt>
                <c:pt idx="949">
                  <c:v>0.86599999999999999</c:v>
                </c:pt>
                <c:pt idx="950">
                  <c:v>0.75470833333333331</c:v>
                </c:pt>
                <c:pt idx="951">
                  <c:v>0.83091666666666664</c:v>
                </c:pt>
                <c:pt idx="952">
                  <c:v>0.93762500000000004</c:v>
                </c:pt>
                <c:pt idx="953">
                  <c:v>0.65433333333333332</c:v>
                </c:pt>
                <c:pt idx="954">
                  <c:v>0.90379166666666666</c:v>
                </c:pt>
                <c:pt idx="955">
                  <c:v>0.70291666666666675</c:v>
                </c:pt>
                <c:pt idx="956">
                  <c:v>0.66133333333333333</c:v>
                </c:pt>
                <c:pt idx="957">
                  <c:v>1.2233333333333334</c:v>
                </c:pt>
                <c:pt idx="958">
                  <c:v>0.81970833333333326</c:v>
                </c:pt>
                <c:pt idx="959">
                  <c:v>0.94625000000000004</c:v>
                </c:pt>
                <c:pt idx="960">
                  <c:v>1.33325</c:v>
                </c:pt>
                <c:pt idx="961">
                  <c:v>0.84529166666666666</c:v>
                </c:pt>
                <c:pt idx="962">
                  <c:v>0.95374999999999999</c:v>
                </c:pt>
                <c:pt idx="963">
                  <c:v>0.78137500000000004</c:v>
                </c:pt>
                <c:pt idx="964">
                  <c:v>0.7211249999999999</c:v>
                </c:pt>
                <c:pt idx="965">
                  <c:v>0.68925000000000003</c:v>
                </c:pt>
                <c:pt idx="966">
                  <c:v>0.82374999999999998</c:v>
                </c:pt>
                <c:pt idx="967">
                  <c:v>0.66300000000000003</c:v>
                </c:pt>
                <c:pt idx="968">
                  <c:v>0.97879166666666662</c:v>
                </c:pt>
                <c:pt idx="969">
                  <c:v>0.84350000000000003</c:v>
                </c:pt>
                <c:pt idx="970">
                  <c:v>0.66966666666666663</c:v>
                </c:pt>
                <c:pt idx="971">
                  <c:v>0.69883333333333331</c:v>
                </c:pt>
                <c:pt idx="972">
                  <c:v>0.82750000000000001</c:v>
                </c:pt>
                <c:pt idx="973">
                  <c:v>0.82054166666666672</c:v>
                </c:pt>
                <c:pt idx="974">
                  <c:v>0.86754166666666677</c:v>
                </c:pt>
                <c:pt idx="975">
                  <c:v>0.75</c:v>
                </c:pt>
                <c:pt idx="976">
                  <c:v>1.0334583333333334</c:v>
                </c:pt>
                <c:pt idx="977">
                  <c:v>0.76820833333333338</c:v>
                </c:pt>
                <c:pt idx="978">
                  <c:v>0.87845833333333323</c:v>
                </c:pt>
                <c:pt idx="979">
                  <c:v>0.8534166666666666</c:v>
                </c:pt>
                <c:pt idx="980">
                  <c:v>0.95570833333333338</c:v>
                </c:pt>
                <c:pt idx="981">
                  <c:v>0.76612500000000006</c:v>
                </c:pt>
                <c:pt idx="982">
                  <c:v>1.06975</c:v>
                </c:pt>
                <c:pt idx="983">
                  <c:v>0.71004166666666668</c:v>
                </c:pt>
                <c:pt idx="984">
                  <c:v>1.0072083333333333</c:v>
                </c:pt>
                <c:pt idx="985">
                  <c:v>0.65337499999999993</c:v>
                </c:pt>
                <c:pt idx="986">
                  <c:v>1.2129999999999999</c:v>
                </c:pt>
                <c:pt idx="987">
                  <c:v>0.63741666666666663</c:v>
                </c:pt>
                <c:pt idx="988">
                  <c:v>0.73341666666666672</c:v>
                </c:pt>
                <c:pt idx="989">
                  <c:v>0.75324999999999998</c:v>
                </c:pt>
                <c:pt idx="990">
                  <c:v>1.050875</c:v>
                </c:pt>
                <c:pt idx="991">
                  <c:v>0.74583333333333324</c:v>
                </c:pt>
                <c:pt idx="992">
                  <c:v>0.63583333333333336</c:v>
                </c:pt>
                <c:pt idx="993">
                  <c:v>0.94504166666666667</c:v>
                </c:pt>
                <c:pt idx="994">
                  <c:v>0.63241666666666674</c:v>
                </c:pt>
                <c:pt idx="995">
                  <c:v>1.2392083333333332</c:v>
                </c:pt>
                <c:pt idx="996">
                  <c:v>1.36</c:v>
                </c:pt>
                <c:pt idx="997">
                  <c:v>1.2155</c:v>
                </c:pt>
                <c:pt idx="998">
                  <c:v>1.0761666666666667</c:v>
                </c:pt>
                <c:pt idx="999">
                  <c:v>0.98383333333333323</c:v>
                </c:pt>
                <c:pt idx="1000">
                  <c:v>1.4927083333333335</c:v>
                </c:pt>
                <c:pt idx="1001">
                  <c:v>1.5334166666666667</c:v>
                </c:pt>
                <c:pt idx="1002">
                  <c:v>0.64883333333333326</c:v>
                </c:pt>
                <c:pt idx="1003">
                  <c:v>1.2739166666666668</c:v>
                </c:pt>
                <c:pt idx="1004">
                  <c:v>0.69258333333333333</c:v>
                </c:pt>
                <c:pt idx="1005">
                  <c:v>0.89137500000000003</c:v>
                </c:pt>
                <c:pt idx="1006">
                  <c:v>0.69595833333333335</c:v>
                </c:pt>
                <c:pt idx="1007">
                  <c:v>0.78695833333333332</c:v>
                </c:pt>
                <c:pt idx="1008">
                  <c:v>0.91337499999999994</c:v>
                </c:pt>
                <c:pt idx="1009">
                  <c:v>0.84729166666666667</c:v>
                </c:pt>
                <c:pt idx="1010">
                  <c:v>0.66379166666666667</c:v>
                </c:pt>
                <c:pt idx="1011">
                  <c:v>1.0609583333333334</c:v>
                </c:pt>
                <c:pt idx="1012">
                  <c:v>1.05925</c:v>
                </c:pt>
                <c:pt idx="1013">
                  <c:v>0.70383333333333331</c:v>
                </c:pt>
                <c:pt idx="1014">
                  <c:v>1.2104166666666667</c:v>
                </c:pt>
                <c:pt idx="1015">
                  <c:v>0.68125000000000002</c:v>
                </c:pt>
                <c:pt idx="1016">
                  <c:v>0.65220833333333339</c:v>
                </c:pt>
                <c:pt idx="1017">
                  <c:v>0.91304166666666664</c:v>
                </c:pt>
                <c:pt idx="1018">
                  <c:v>1.5309999999999999</c:v>
                </c:pt>
                <c:pt idx="1019">
                  <c:v>1.4571249999999998</c:v>
                </c:pt>
                <c:pt idx="1020">
                  <c:v>1.0916666666666666</c:v>
                </c:pt>
                <c:pt idx="1021">
                  <c:v>1.1017916666666667</c:v>
                </c:pt>
                <c:pt idx="1022">
                  <c:v>0.74295833333333328</c:v>
                </c:pt>
                <c:pt idx="1023">
                  <c:v>0.85529166666666667</c:v>
                </c:pt>
                <c:pt idx="1024">
                  <c:v>0.67479166666666668</c:v>
                </c:pt>
                <c:pt idx="1025">
                  <c:v>0.73741666666666672</c:v>
                </c:pt>
                <c:pt idx="1026">
                  <c:v>1.1877083333333334</c:v>
                </c:pt>
                <c:pt idx="1027">
                  <c:v>0.70079166666666659</c:v>
                </c:pt>
                <c:pt idx="1028">
                  <c:v>0.76879166666666665</c:v>
                </c:pt>
                <c:pt idx="1029">
                  <c:v>0.63337500000000002</c:v>
                </c:pt>
                <c:pt idx="1030">
                  <c:v>0.72312500000000002</c:v>
                </c:pt>
                <c:pt idx="1031">
                  <c:v>1.0192916666666667</c:v>
                </c:pt>
                <c:pt idx="1032">
                  <c:v>0.79599999999999993</c:v>
                </c:pt>
                <c:pt idx="1033">
                  <c:v>0.78629166666666661</c:v>
                </c:pt>
                <c:pt idx="1034">
                  <c:v>0.89458333333333329</c:v>
                </c:pt>
                <c:pt idx="1035">
                  <c:v>1.13225</c:v>
                </c:pt>
                <c:pt idx="1036">
                  <c:v>0.63754166666666667</c:v>
                </c:pt>
                <c:pt idx="1037">
                  <c:v>0.99079166666666663</c:v>
                </c:pt>
                <c:pt idx="1038">
                  <c:v>0.69179166666666669</c:v>
                </c:pt>
                <c:pt idx="1039">
                  <c:v>0.90420833333333339</c:v>
                </c:pt>
                <c:pt idx="1040">
                  <c:v>0.64812499999999995</c:v>
                </c:pt>
                <c:pt idx="1041">
                  <c:v>0.90816666666666668</c:v>
                </c:pt>
                <c:pt idx="1042">
                  <c:v>1.0226249999999999</c:v>
                </c:pt>
                <c:pt idx="1043">
                  <c:v>0.80225000000000002</c:v>
                </c:pt>
                <c:pt idx="1044">
                  <c:v>0.76395833333333341</c:v>
                </c:pt>
                <c:pt idx="1045">
                  <c:v>0.92670833333333336</c:v>
                </c:pt>
                <c:pt idx="1046">
                  <c:v>0.91200000000000003</c:v>
                </c:pt>
                <c:pt idx="1047">
                  <c:v>0.80874999999999997</c:v>
                </c:pt>
                <c:pt idx="1048">
                  <c:v>0.69625000000000004</c:v>
                </c:pt>
                <c:pt idx="1049">
                  <c:v>1.1105416666666665</c:v>
                </c:pt>
                <c:pt idx="1050">
                  <c:v>1.9281249999999999</c:v>
                </c:pt>
                <c:pt idx="1051">
                  <c:v>0.79041666666666666</c:v>
                </c:pt>
                <c:pt idx="1052">
                  <c:v>1.2685</c:v>
                </c:pt>
                <c:pt idx="1053">
                  <c:v>1.0784583333333333</c:v>
                </c:pt>
                <c:pt idx="1054">
                  <c:v>1.1058749999999999</c:v>
                </c:pt>
                <c:pt idx="1055">
                  <c:v>0.71904166666666669</c:v>
                </c:pt>
                <c:pt idx="1056">
                  <c:v>0.63258333333333339</c:v>
                </c:pt>
                <c:pt idx="1057">
                  <c:v>1.0237499999999999</c:v>
                </c:pt>
                <c:pt idx="1058">
                  <c:v>0.74683333333333335</c:v>
                </c:pt>
                <c:pt idx="1059">
                  <c:v>0.81587500000000002</c:v>
                </c:pt>
                <c:pt idx="1060">
                  <c:v>1.0229583333333332</c:v>
                </c:pt>
                <c:pt idx="1061">
                  <c:v>0.85095833333333326</c:v>
                </c:pt>
                <c:pt idx="1062">
                  <c:v>0.86216666666666664</c:v>
                </c:pt>
                <c:pt idx="1063">
                  <c:v>0.76966666666666672</c:v>
                </c:pt>
                <c:pt idx="1064">
                  <c:v>0.76379166666666665</c:v>
                </c:pt>
                <c:pt idx="1065">
                  <c:v>1.0038333333333334</c:v>
                </c:pt>
                <c:pt idx="1066">
                  <c:v>0.77920833333333339</c:v>
                </c:pt>
                <c:pt idx="1067">
                  <c:v>0.67670833333333336</c:v>
                </c:pt>
                <c:pt idx="1068">
                  <c:v>1.0006250000000001</c:v>
                </c:pt>
                <c:pt idx="1069">
                  <c:v>0.70083333333333331</c:v>
                </c:pt>
                <c:pt idx="1070">
                  <c:v>0.81179166666666669</c:v>
                </c:pt>
                <c:pt idx="1071">
                  <c:v>0.7250416666666667</c:v>
                </c:pt>
                <c:pt idx="1072">
                  <c:v>1.1200833333333333</c:v>
                </c:pt>
                <c:pt idx="1073">
                  <c:v>1.1758333333333333</c:v>
                </c:pt>
                <c:pt idx="1074">
                  <c:v>1.0033749999999999</c:v>
                </c:pt>
                <c:pt idx="1075">
                  <c:v>0.75916666666666666</c:v>
                </c:pt>
                <c:pt idx="1076">
                  <c:v>0.6904583333333334</c:v>
                </c:pt>
                <c:pt idx="1077">
                  <c:v>0.8108749999999999</c:v>
                </c:pt>
                <c:pt idx="1078">
                  <c:v>0.78374999999999995</c:v>
                </c:pt>
                <c:pt idx="1079">
                  <c:v>0.64037500000000003</c:v>
                </c:pt>
                <c:pt idx="1080">
                  <c:v>0.73704166666666671</c:v>
                </c:pt>
                <c:pt idx="1081">
                  <c:v>0.62616666666666665</c:v>
                </c:pt>
                <c:pt idx="1082">
                  <c:v>0.8267916666666667</c:v>
                </c:pt>
                <c:pt idx="1083">
                  <c:v>1.1054583333333332</c:v>
                </c:pt>
                <c:pt idx="1084">
                  <c:v>0.73345833333333343</c:v>
                </c:pt>
                <c:pt idx="1085">
                  <c:v>0.74062499999999998</c:v>
                </c:pt>
                <c:pt idx="1086">
                  <c:v>0.66525000000000001</c:v>
                </c:pt>
                <c:pt idx="1087">
                  <c:v>0.83383333333333332</c:v>
                </c:pt>
                <c:pt idx="1088">
                  <c:v>1.129875</c:v>
                </c:pt>
                <c:pt idx="1089">
                  <c:v>0.98670833333333341</c:v>
                </c:pt>
                <c:pt idx="1090">
                  <c:v>0.73383333333333323</c:v>
                </c:pt>
                <c:pt idx="1091">
                  <c:v>0.8284583333333333</c:v>
                </c:pt>
                <c:pt idx="1092">
                  <c:v>0.90670833333333334</c:v>
                </c:pt>
                <c:pt idx="1093">
                  <c:v>0.69920833333333332</c:v>
                </c:pt>
                <c:pt idx="1094">
                  <c:v>0.96333333333333337</c:v>
                </c:pt>
                <c:pt idx="1095">
                  <c:v>0.89820833333333328</c:v>
                </c:pt>
                <c:pt idx="1096">
                  <c:v>0.7157916666666666</c:v>
                </c:pt>
                <c:pt idx="1097">
                  <c:v>0.80604166666666666</c:v>
                </c:pt>
                <c:pt idx="1098">
                  <c:v>0.91170833333333334</c:v>
                </c:pt>
                <c:pt idx="1099">
                  <c:v>0.6549166666666667</c:v>
                </c:pt>
                <c:pt idx="1100">
                  <c:v>0.78312500000000007</c:v>
                </c:pt>
                <c:pt idx="1101">
                  <c:v>1.1095833333333334</c:v>
                </c:pt>
                <c:pt idx="1102">
                  <c:v>0.68670833333333337</c:v>
                </c:pt>
                <c:pt idx="1103">
                  <c:v>0.65891666666666671</c:v>
                </c:pt>
                <c:pt idx="1104">
                  <c:v>1.4935416666666665</c:v>
                </c:pt>
                <c:pt idx="1105">
                  <c:v>0.63041666666666674</c:v>
                </c:pt>
                <c:pt idx="1106">
                  <c:v>0.70804166666666657</c:v>
                </c:pt>
                <c:pt idx="1107">
                  <c:v>1.0637916666666667</c:v>
                </c:pt>
                <c:pt idx="1108">
                  <c:v>0.88291666666666668</c:v>
                </c:pt>
                <c:pt idx="1109">
                  <c:v>0.66920833333333329</c:v>
                </c:pt>
                <c:pt idx="1110">
                  <c:v>0.67633333333333334</c:v>
                </c:pt>
                <c:pt idx="1111">
                  <c:v>0.7087500000000001</c:v>
                </c:pt>
                <c:pt idx="1112">
                  <c:v>0.6273333333333333</c:v>
                </c:pt>
                <c:pt idx="1113">
                  <c:v>1.2970833333333334</c:v>
                </c:pt>
                <c:pt idx="1114">
                  <c:v>0.8101250000000001</c:v>
                </c:pt>
                <c:pt idx="1115">
                  <c:v>0.94545833333333329</c:v>
                </c:pt>
                <c:pt idx="1116">
                  <c:v>0.63583333333333336</c:v>
                </c:pt>
                <c:pt idx="1117">
                  <c:v>0.67770833333333336</c:v>
                </c:pt>
                <c:pt idx="1118">
                  <c:v>0.77662500000000001</c:v>
                </c:pt>
                <c:pt idx="1119">
                  <c:v>0.7529583333333334</c:v>
                </c:pt>
                <c:pt idx="1120">
                  <c:v>0.67362500000000003</c:v>
                </c:pt>
                <c:pt idx="1121">
                  <c:v>0.67354166666666659</c:v>
                </c:pt>
                <c:pt idx="1122">
                  <c:v>0.6329583333333334</c:v>
                </c:pt>
                <c:pt idx="1123">
                  <c:v>0.72633333333333328</c:v>
                </c:pt>
                <c:pt idx="1124">
                  <c:v>0.64041666666666663</c:v>
                </c:pt>
                <c:pt idx="1125">
                  <c:v>0.66208333333333336</c:v>
                </c:pt>
                <c:pt idx="1126">
                  <c:v>0.7363333333333334</c:v>
                </c:pt>
                <c:pt idx="1127">
                  <c:v>0.65583333333333338</c:v>
                </c:pt>
                <c:pt idx="1128">
                  <c:v>0.66512499999999997</c:v>
                </c:pt>
                <c:pt idx="1129">
                  <c:v>1.0475000000000001</c:v>
                </c:pt>
                <c:pt idx="1130">
                  <c:v>0.68466666666666665</c:v>
                </c:pt>
                <c:pt idx="1131">
                  <c:v>0.73670833333333341</c:v>
                </c:pt>
                <c:pt idx="1132">
                  <c:v>0.74758333333333338</c:v>
                </c:pt>
                <c:pt idx="1133">
                  <c:v>0.86745833333333333</c:v>
                </c:pt>
                <c:pt idx="1134">
                  <c:v>0.63504166666666662</c:v>
                </c:pt>
                <c:pt idx="1135">
                  <c:v>0.83220833333333333</c:v>
                </c:pt>
                <c:pt idx="1136">
                  <c:v>0.90645833333333325</c:v>
                </c:pt>
                <c:pt idx="1137">
                  <c:v>0.64933333333333332</c:v>
                </c:pt>
                <c:pt idx="1138">
                  <c:v>0.69133333333333324</c:v>
                </c:pt>
                <c:pt idx="1139">
                  <c:v>0.88666666666666671</c:v>
                </c:pt>
                <c:pt idx="1140">
                  <c:v>0.70425000000000004</c:v>
                </c:pt>
                <c:pt idx="1141">
                  <c:v>0.73670833333333341</c:v>
                </c:pt>
                <c:pt idx="1142">
                  <c:v>0.9554999999999999</c:v>
                </c:pt>
                <c:pt idx="1143">
                  <c:v>1.3147499999999999</c:v>
                </c:pt>
                <c:pt idx="1144">
                  <c:v>0.63124999999999998</c:v>
                </c:pt>
                <c:pt idx="1145">
                  <c:v>0.68208333333333337</c:v>
                </c:pt>
                <c:pt idx="1146">
                  <c:v>0.73312499999999992</c:v>
                </c:pt>
                <c:pt idx="1147">
                  <c:v>0.78545833333333326</c:v>
                </c:pt>
                <c:pt idx="1148">
                  <c:v>0.80770833333333336</c:v>
                </c:pt>
                <c:pt idx="1149">
                  <c:v>0.65316666666666667</c:v>
                </c:pt>
                <c:pt idx="1150">
                  <c:v>0.82500000000000007</c:v>
                </c:pt>
                <c:pt idx="1151">
                  <c:v>0.81920833333333343</c:v>
                </c:pt>
                <c:pt idx="1152">
                  <c:v>0.80804166666666666</c:v>
                </c:pt>
                <c:pt idx="1153">
                  <c:v>0.77587499999999998</c:v>
                </c:pt>
                <c:pt idx="1154">
                  <c:v>0.64054166666666668</c:v>
                </c:pt>
                <c:pt idx="1155">
                  <c:v>0.63083333333333336</c:v>
                </c:pt>
                <c:pt idx="1156">
                  <c:v>0.64633333333333332</c:v>
                </c:pt>
                <c:pt idx="1157">
                  <c:v>0.85849999999999993</c:v>
                </c:pt>
                <c:pt idx="1158">
                  <c:v>0.77770833333333333</c:v>
                </c:pt>
                <c:pt idx="1159">
                  <c:v>0.63191666666666668</c:v>
                </c:pt>
                <c:pt idx="1160">
                  <c:v>0.6625416666666667</c:v>
                </c:pt>
                <c:pt idx="1161">
                  <c:v>0.67049999999999998</c:v>
                </c:pt>
                <c:pt idx="1162">
                  <c:v>0.636625</c:v>
                </c:pt>
                <c:pt idx="1163">
                  <c:v>0.89749999999999996</c:v>
                </c:pt>
                <c:pt idx="1164">
                  <c:v>0.95916666666666661</c:v>
                </c:pt>
                <c:pt idx="1165">
                  <c:v>0.64420833333333338</c:v>
                </c:pt>
                <c:pt idx="1166">
                  <c:v>1.0883749999999999</c:v>
                </c:pt>
                <c:pt idx="1167">
                  <c:v>0.88566666666666671</c:v>
                </c:pt>
                <c:pt idx="1168">
                  <c:v>1.1597916666666668</c:v>
                </c:pt>
                <c:pt idx="1169">
                  <c:v>1.01475</c:v>
                </c:pt>
                <c:pt idx="1170">
                  <c:v>0.92570833333333324</c:v>
                </c:pt>
                <c:pt idx="1171">
                  <c:v>0.96824999999999994</c:v>
                </c:pt>
                <c:pt idx="1172">
                  <c:v>1.18225</c:v>
                </c:pt>
                <c:pt idx="1173">
                  <c:v>1.5954166666666667</c:v>
                </c:pt>
                <c:pt idx="1174">
                  <c:v>0.94637500000000008</c:v>
                </c:pt>
                <c:pt idx="1175">
                  <c:v>0.8337916666666666</c:v>
                </c:pt>
                <c:pt idx="1176">
                  <c:v>0.73475000000000001</c:v>
                </c:pt>
                <c:pt idx="1177">
                  <c:v>0.64316666666666666</c:v>
                </c:pt>
                <c:pt idx="1178">
                  <c:v>0.66087499999999999</c:v>
                </c:pt>
                <c:pt idx="1179">
                  <c:v>0.86591666666666667</c:v>
                </c:pt>
                <c:pt idx="1180">
                  <c:v>0.69129166666666675</c:v>
                </c:pt>
                <c:pt idx="1181">
                  <c:v>0.74858333333333338</c:v>
                </c:pt>
                <c:pt idx="1182">
                  <c:v>0.76424999999999998</c:v>
                </c:pt>
                <c:pt idx="1183">
                  <c:v>0.81775000000000009</c:v>
                </c:pt>
                <c:pt idx="1184">
                  <c:v>1.1420000000000001</c:v>
                </c:pt>
                <c:pt idx="1185">
                  <c:v>0.66308333333333336</c:v>
                </c:pt>
                <c:pt idx="1186">
                  <c:v>0.68304166666666666</c:v>
                </c:pt>
                <c:pt idx="1187">
                  <c:v>0.75462499999999999</c:v>
                </c:pt>
                <c:pt idx="1188">
                  <c:v>1.5389166666666665</c:v>
                </c:pt>
                <c:pt idx="1189">
                  <c:v>0.78295833333333331</c:v>
                </c:pt>
                <c:pt idx="1190">
                  <c:v>0.65049999999999997</c:v>
                </c:pt>
                <c:pt idx="1191">
                  <c:v>1.129875</c:v>
                </c:pt>
                <c:pt idx="1192">
                  <c:v>0.97545833333333343</c:v>
                </c:pt>
                <c:pt idx="1193">
                  <c:v>0.63041666666666674</c:v>
                </c:pt>
                <c:pt idx="1194">
                  <c:v>0.91379166666666667</c:v>
                </c:pt>
                <c:pt idx="1195">
                  <c:v>0.63416666666666666</c:v>
                </c:pt>
                <c:pt idx="1196">
                  <c:v>0.86008333333333331</c:v>
                </c:pt>
                <c:pt idx="1197">
                  <c:v>0.66695833333333343</c:v>
                </c:pt>
                <c:pt idx="1198">
                  <c:v>1.1462916666666667</c:v>
                </c:pt>
                <c:pt idx="1199">
                  <c:v>1.1525416666666668</c:v>
                </c:pt>
                <c:pt idx="1200">
                  <c:v>0.92070833333333335</c:v>
                </c:pt>
                <c:pt idx="1201">
                  <c:v>0.69662500000000005</c:v>
                </c:pt>
                <c:pt idx="1202">
                  <c:v>0.64279166666666665</c:v>
                </c:pt>
                <c:pt idx="1203">
                  <c:v>0.93591666666666662</c:v>
                </c:pt>
                <c:pt idx="1204">
                  <c:v>0.76666666666666661</c:v>
                </c:pt>
                <c:pt idx="1205">
                  <c:v>0.81437500000000007</c:v>
                </c:pt>
                <c:pt idx="1206">
                  <c:v>1.9414999999999998</c:v>
                </c:pt>
                <c:pt idx="1207">
                  <c:v>0.66295833333333332</c:v>
                </c:pt>
                <c:pt idx="1208">
                  <c:v>0.66741666666666666</c:v>
                </c:pt>
                <c:pt idx="1209">
                  <c:v>0.67770833333333336</c:v>
                </c:pt>
                <c:pt idx="1210">
                  <c:v>1.0825833333333332</c:v>
                </c:pt>
                <c:pt idx="1211">
                  <c:v>0.8208333333333333</c:v>
                </c:pt>
                <c:pt idx="1212">
                  <c:v>1.0008333333333332</c:v>
                </c:pt>
                <c:pt idx="1213">
                  <c:v>0.64379166666666665</c:v>
                </c:pt>
                <c:pt idx="1214">
                  <c:v>0.92474999999999996</c:v>
                </c:pt>
                <c:pt idx="1215">
                  <c:v>0.70408333333333328</c:v>
                </c:pt>
                <c:pt idx="1216">
                  <c:v>0.93500000000000005</c:v>
                </c:pt>
                <c:pt idx="1217">
                  <c:v>0.90420833333333339</c:v>
                </c:pt>
                <c:pt idx="1218">
                  <c:v>1.0238333333333334</c:v>
                </c:pt>
                <c:pt idx="1219">
                  <c:v>0.75925000000000009</c:v>
                </c:pt>
                <c:pt idx="1220">
                  <c:v>1.0675416666666666</c:v>
                </c:pt>
                <c:pt idx="1221">
                  <c:v>0.78920833333333329</c:v>
                </c:pt>
                <c:pt idx="1222">
                  <c:v>1.0420833333333335</c:v>
                </c:pt>
                <c:pt idx="1223">
                  <c:v>0.99224999999999997</c:v>
                </c:pt>
                <c:pt idx="1224">
                  <c:v>0.70804166666666657</c:v>
                </c:pt>
                <c:pt idx="1225">
                  <c:v>1.1712916666666666</c:v>
                </c:pt>
                <c:pt idx="1226">
                  <c:v>1.1279166666666667</c:v>
                </c:pt>
                <c:pt idx="1227">
                  <c:v>0.96058333333333323</c:v>
                </c:pt>
                <c:pt idx="1228">
                  <c:v>0.81420833333333331</c:v>
                </c:pt>
                <c:pt idx="1229">
                  <c:v>0.745</c:v>
                </c:pt>
                <c:pt idx="1230">
                  <c:v>1.2512083333333333</c:v>
                </c:pt>
                <c:pt idx="1231">
                  <c:v>1.5754166666666667</c:v>
                </c:pt>
                <c:pt idx="1232">
                  <c:v>0.69541666666666668</c:v>
                </c:pt>
                <c:pt idx="1233">
                  <c:v>1.3350833333333334</c:v>
                </c:pt>
                <c:pt idx="1234">
                  <c:v>0.70479166666666659</c:v>
                </c:pt>
                <c:pt idx="1235">
                  <c:v>1.0647916666666666</c:v>
                </c:pt>
                <c:pt idx="1236">
                  <c:v>1.1275416666666667</c:v>
                </c:pt>
                <c:pt idx="1237">
                  <c:v>0.67608333333333326</c:v>
                </c:pt>
                <c:pt idx="1238">
                  <c:v>0.73516666666666663</c:v>
                </c:pt>
                <c:pt idx="1239">
                  <c:v>0.70891666666666664</c:v>
                </c:pt>
                <c:pt idx="1240">
                  <c:v>0.63558333333333328</c:v>
                </c:pt>
                <c:pt idx="1241">
                  <c:v>0.78170833333333334</c:v>
                </c:pt>
                <c:pt idx="1242">
                  <c:v>0.69358333333333333</c:v>
                </c:pt>
                <c:pt idx="1243">
                  <c:v>0.65204166666666663</c:v>
                </c:pt>
                <c:pt idx="1244">
                  <c:v>0.72687500000000005</c:v>
                </c:pt>
                <c:pt idx="1245">
                  <c:v>0.94591666666666674</c:v>
                </c:pt>
                <c:pt idx="1246">
                  <c:v>0.89254166666666668</c:v>
                </c:pt>
                <c:pt idx="1247">
                  <c:v>0.96629166666666666</c:v>
                </c:pt>
                <c:pt idx="1248">
                  <c:v>0.66225000000000001</c:v>
                </c:pt>
                <c:pt idx="1249">
                  <c:v>0.65754166666666669</c:v>
                </c:pt>
                <c:pt idx="1250">
                  <c:v>0.90129166666666671</c:v>
                </c:pt>
                <c:pt idx="1251">
                  <c:v>0.70462500000000006</c:v>
                </c:pt>
                <c:pt idx="1252">
                  <c:v>0.71345833333333342</c:v>
                </c:pt>
                <c:pt idx="1253">
                  <c:v>0.6738333333333334</c:v>
                </c:pt>
                <c:pt idx="1254">
                  <c:v>0.81854166666666661</c:v>
                </c:pt>
                <c:pt idx="1255">
                  <c:v>0.79425000000000001</c:v>
                </c:pt>
                <c:pt idx="1256">
                  <c:v>0.9600833333333334</c:v>
                </c:pt>
                <c:pt idx="1257">
                  <c:v>0.74504166666666671</c:v>
                </c:pt>
                <c:pt idx="1258">
                  <c:v>0.68683333333333341</c:v>
                </c:pt>
                <c:pt idx="1259">
                  <c:v>1.4855</c:v>
                </c:pt>
                <c:pt idx="1260">
                  <c:v>0.70837500000000009</c:v>
                </c:pt>
                <c:pt idx="1261">
                  <c:v>0.79095833333333332</c:v>
                </c:pt>
                <c:pt idx="1262">
                  <c:v>1.2072083333333332</c:v>
                </c:pt>
                <c:pt idx="1263">
                  <c:v>0.99587499999999995</c:v>
                </c:pt>
                <c:pt idx="1264">
                  <c:v>0.795875</c:v>
                </c:pt>
                <c:pt idx="1265">
                  <c:v>1.12775</c:v>
                </c:pt>
                <c:pt idx="1266">
                  <c:v>1.2604583333333335</c:v>
                </c:pt>
                <c:pt idx="1267">
                  <c:v>0.87345833333333334</c:v>
                </c:pt>
                <c:pt idx="1268">
                  <c:v>0.81433333333333335</c:v>
                </c:pt>
                <c:pt idx="1269">
                  <c:v>0.72175</c:v>
                </c:pt>
                <c:pt idx="1270">
                  <c:v>0.97929166666666667</c:v>
                </c:pt>
                <c:pt idx="1271">
                  <c:v>0.76420833333333338</c:v>
                </c:pt>
                <c:pt idx="1272">
                  <c:v>0.71595833333333336</c:v>
                </c:pt>
                <c:pt idx="1273">
                  <c:v>0.95262499999999994</c:v>
                </c:pt>
                <c:pt idx="1274">
                  <c:v>0.9550833333333334</c:v>
                </c:pt>
                <c:pt idx="1275">
                  <c:v>0.70458333333333334</c:v>
                </c:pt>
                <c:pt idx="1276">
                  <c:v>1.3438749999999999</c:v>
                </c:pt>
                <c:pt idx="1277">
                  <c:v>0.81587500000000002</c:v>
                </c:pt>
                <c:pt idx="1278">
                  <c:v>0.72104166666666669</c:v>
                </c:pt>
                <c:pt idx="1279">
                  <c:v>0.94166666666666676</c:v>
                </c:pt>
                <c:pt idx="1280">
                  <c:v>1.03975</c:v>
                </c:pt>
                <c:pt idx="1281">
                  <c:v>0.95637499999999998</c:v>
                </c:pt>
                <c:pt idx="1282">
                  <c:v>0.90583333333333327</c:v>
                </c:pt>
                <c:pt idx="1283">
                  <c:v>0.67008333333333336</c:v>
                </c:pt>
                <c:pt idx="1284">
                  <c:v>0.96966666666666657</c:v>
                </c:pt>
                <c:pt idx="1285">
                  <c:v>0.64545833333333336</c:v>
                </c:pt>
                <c:pt idx="1286">
                  <c:v>0.68629166666666663</c:v>
                </c:pt>
                <c:pt idx="1287">
                  <c:v>0.71816666666666673</c:v>
                </c:pt>
                <c:pt idx="1288">
                  <c:v>1.3083750000000001</c:v>
                </c:pt>
                <c:pt idx="1289">
                  <c:v>0.75058333333333327</c:v>
                </c:pt>
                <c:pt idx="1290">
                  <c:v>0.99541666666666673</c:v>
                </c:pt>
                <c:pt idx="1291">
                  <c:v>0.7347083333333333</c:v>
                </c:pt>
                <c:pt idx="1292">
                  <c:v>0.99570833333333331</c:v>
                </c:pt>
                <c:pt idx="1293">
                  <c:v>1.9304166666666667</c:v>
                </c:pt>
                <c:pt idx="1294">
                  <c:v>1.2333749999999999</c:v>
                </c:pt>
                <c:pt idx="1295">
                  <c:v>0.99929166666666669</c:v>
                </c:pt>
                <c:pt idx="1296">
                  <c:v>0.96675000000000011</c:v>
                </c:pt>
                <c:pt idx="1297">
                  <c:v>1.2140833333333334</c:v>
                </c:pt>
                <c:pt idx="1298">
                  <c:v>0.700125</c:v>
                </c:pt>
                <c:pt idx="1299">
                  <c:v>0.94408333333333339</c:v>
                </c:pt>
                <c:pt idx="1300">
                  <c:v>0.84912500000000002</c:v>
                </c:pt>
                <c:pt idx="1301">
                  <c:v>1.0118750000000001</c:v>
                </c:pt>
                <c:pt idx="1302">
                  <c:v>1.2302916666666668</c:v>
                </c:pt>
                <c:pt idx="1303">
                  <c:v>0.7529583333333334</c:v>
                </c:pt>
                <c:pt idx="1304">
                  <c:v>0.63641666666666663</c:v>
                </c:pt>
                <c:pt idx="1305">
                  <c:v>0.64633333333333332</c:v>
                </c:pt>
                <c:pt idx="1306">
                  <c:v>0.7466666666666667</c:v>
                </c:pt>
                <c:pt idx="1307">
                  <c:v>0.78666666666666663</c:v>
                </c:pt>
                <c:pt idx="1308">
                  <c:v>0.90625</c:v>
                </c:pt>
                <c:pt idx="1309">
                  <c:v>0.78629166666666661</c:v>
                </c:pt>
                <c:pt idx="1310">
                  <c:v>0.73933333333333329</c:v>
                </c:pt>
                <c:pt idx="1311">
                  <c:v>0.64541666666666664</c:v>
                </c:pt>
                <c:pt idx="1312">
                  <c:v>1.1505416666666666</c:v>
                </c:pt>
                <c:pt idx="1313">
                  <c:v>1.1390416666666667</c:v>
                </c:pt>
                <c:pt idx="1314">
                  <c:v>1.1643333333333332</c:v>
                </c:pt>
                <c:pt idx="1315">
                  <c:v>0.65654166666666669</c:v>
                </c:pt>
                <c:pt idx="1316">
                  <c:v>1.0469583333333332</c:v>
                </c:pt>
                <c:pt idx="1317">
                  <c:v>2.1371666666666669</c:v>
                </c:pt>
                <c:pt idx="1318">
                  <c:v>0.89250000000000007</c:v>
                </c:pt>
                <c:pt idx="1319">
                  <c:v>0.72304166666666669</c:v>
                </c:pt>
                <c:pt idx="1320">
                  <c:v>0.92304166666666665</c:v>
                </c:pt>
                <c:pt idx="1321">
                  <c:v>0.87837500000000002</c:v>
                </c:pt>
                <c:pt idx="1322">
                  <c:v>0.74962499999999999</c:v>
                </c:pt>
                <c:pt idx="1323">
                  <c:v>0.90054166666666668</c:v>
                </c:pt>
                <c:pt idx="1324">
                  <c:v>0.71625000000000005</c:v>
                </c:pt>
                <c:pt idx="1325">
                  <c:v>1.1429166666666666</c:v>
                </c:pt>
                <c:pt idx="1326">
                  <c:v>0.68695833333333323</c:v>
                </c:pt>
                <c:pt idx="1327">
                  <c:v>0.87308333333333332</c:v>
                </c:pt>
                <c:pt idx="1328">
                  <c:v>0.62966666666666671</c:v>
                </c:pt>
                <c:pt idx="1329">
                  <c:v>0.78212500000000007</c:v>
                </c:pt>
                <c:pt idx="1330">
                  <c:v>0.75583333333333336</c:v>
                </c:pt>
                <c:pt idx="1331">
                  <c:v>0.64958333333333329</c:v>
                </c:pt>
                <c:pt idx="1332">
                  <c:v>0.98862499999999998</c:v>
                </c:pt>
                <c:pt idx="1333">
                  <c:v>0.74945833333333323</c:v>
                </c:pt>
                <c:pt idx="1334">
                  <c:v>0.84249999999999992</c:v>
                </c:pt>
                <c:pt idx="1335">
                  <c:v>0.90987499999999999</c:v>
                </c:pt>
                <c:pt idx="1336">
                  <c:v>0.76175000000000004</c:v>
                </c:pt>
                <c:pt idx="1337">
                  <c:v>0.82462500000000005</c:v>
                </c:pt>
                <c:pt idx="1338">
                  <c:v>0.85545833333333332</c:v>
                </c:pt>
                <c:pt idx="1339">
                  <c:v>0.67191666666666672</c:v>
                </c:pt>
                <c:pt idx="1340">
                  <c:v>0.75291666666666668</c:v>
                </c:pt>
                <c:pt idx="1341">
                  <c:v>0.69629166666666664</c:v>
                </c:pt>
                <c:pt idx="1342">
                  <c:v>1.4655416666666667</c:v>
                </c:pt>
                <c:pt idx="1343">
                  <c:v>1.1483749999999999</c:v>
                </c:pt>
                <c:pt idx="1344">
                  <c:v>0.68629166666666663</c:v>
                </c:pt>
                <c:pt idx="1345">
                  <c:v>0.72650000000000003</c:v>
                </c:pt>
                <c:pt idx="1346">
                  <c:v>0.69087500000000002</c:v>
                </c:pt>
                <c:pt idx="1347">
                  <c:v>1.7230833333333333</c:v>
                </c:pt>
                <c:pt idx="1348">
                  <c:v>0.74470833333333342</c:v>
                </c:pt>
                <c:pt idx="1349">
                  <c:v>0.64587499999999998</c:v>
                </c:pt>
                <c:pt idx="1350">
                  <c:v>1.2192499999999999</c:v>
                </c:pt>
                <c:pt idx="1351">
                  <c:v>1.0792083333333333</c:v>
                </c:pt>
                <c:pt idx="1352">
                  <c:v>1.1567499999999999</c:v>
                </c:pt>
                <c:pt idx="1353">
                  <c:v>0.68166666666666664</c:v>
                </c:pt>
                <c:pt idx="1354">
                  <c:v>1.1755416666666667</c:v>
                </c:pt>
                <c:pt idx="1355">
                  <c:v>1.02725</c:v>
                </c:pt>
                <c:pt idx="1356">
                  <c:v>0.64883333333333326</c:v>
                </c:pt>
                <c:pt idx="1357">
                  <c:v>0.75962500000000011</c:v>
                </c:pt>
                <c:pt idx="1358">
                  <c:v>1.1454166666666665</c:v>
                </c:pt>
                <c:pt idx="1359">
                  <c:v>0.62645833333333334</c:v>
                </c:pt>
                <c:pt idx="1360">
                  <c:v>0.66462500000000002</c:v>
                </c:pt>
                <c:pt idx="1361">
                  <c:v>1.0114583333333333</c:v>
                </c:pt>
                <c:pt idx="1362">
                  <c:v>1.1930000000000001</c:v>
                </c:pt>
                <c:pt idx="1363">
                  <c:v>1.7992916666666667</c:v>
                </c:pt>
                <c:pt idx="1364">
                  <c:v>0.63012499999999994</c:v>
                </c:pt>
                <c:pt idx="1365">
                  <c:v>1.6708333333333334</c:v>
                </c:pt>
                <c:pt idx="1366">
                  <c:v>0.66366666666666674</c:v>
                </c:pt>
                <c:pt idx="1367">
                  <c:v>0.7679999999999999</c:v>
                </c:pt>
                <c:pt idx="1368">
                  <c:v>0.70045833333333329</c:v>
                </c:pt>
                <c:pt idx="1369">
                  <c:v>1.2046666666666666</c:v>
                </c:pt>
                <c:pt idx="1370">
                  <c:v>0.83479166666666671</c:v>
                </c:pt>
                <c:pt idx="1371">
                  <c:v>0.69799999999999995</c:v>
                </c:pt>
                <c:pt idx="1372">
                  <c:v>0.80837499999999995</c:v>
                </c:pt>
                <c:pt idx="1373">
                  <c:v>1.0309166666666667</c:v>
                </c:pt>
                <c:pt idx="1374">
                  <c:v>0.63291666666666668</c:v>
                </c:pt>
                <c:pt idx="1375">
                  <c:v>0.96150000000000002</c:v>
                </c:pt>
                <c:pt idx="1376">
                  <c:v>0.67895833333333344</c:v>
                </c:pt>
                <c:pt idx="1377">
                  <c:v>0.63895833333333341</c:v>
                </c:pt>
                <c:pt idx="1378">
                  <c:v>0.93608333333333338</c:v>
                </c:pt>
                <c:pt idx="1379">
                  <c:v>0.87229166666666658</c:v>
                </c:pt>
                <c:pt idx="1380">
                  <c:v>0.84337499999999999</c:v>
                </c:pt>
                <c:pt idx="1381">
                  <c:v>0.87387499999999996</c:v>
                </c:pt>
                <c:pt idx="1382">
                  <c:v>1.2991666666666666</c:v>
                </c:pt>
                <c:pt idx="1383">
                  <c:v>0.71875</c:v>
                </c:pt>
                <c:pt idx="1384">
                  <c:v>1.1992499999999999</c:v>
                </c:pt>
                <c:pt idx="1385">
                  <c:v>0.71987500000000004</c:v>
                </c:pt>
                <c:pt idx="1386">
                  <c:v>0.72754166666666664</c:v>
                </c:pt>
                <c:pt idx="1387">
                  <c:v>0.64133333333333331</c:v>
                </c:pt>
                <c:pt idx="1388">
                  <c:v>0.78083333333333327</c:v>
                </c:pt>
                <c:pt idx="1389">
                  <c:v>0.78216666666666657</c:v>
                </c:pt>
                <c:pt idx="1390">
                  <c:v>0.88324999999999998</c:v>
                </c:pt>
                <c:pt idx="1391">
                  <c:v>1.2965</c:v>
                </c:pt>
                <c:pt idx="1392">
                  <c:v>0.74241666666666672</c:v>
                </c:pt>
                <c:pt idx="1393">
                  <c:v>1.0667916666666668</c:v>
                </c:pt>
                <c:pt idx="1394">
                  <c:v>0.93374999999999997</c:v>
                </c:pt>
                <c:pt idx="1395">
                  <c:v>0.97433333333333338</c:v>
                </c:pt>
                <c:pt idx="1396">
                  <c:v>0.70045833333333329</c:v>
                </c:pt>
                <c:pt idx="1397">
                  <c:v>1.0046666666666666</c:v>
                </c:pt>
                <c:pt idx="1398">
                  <c:v>1.2172083333333334</c:v>
                </c:pt>
                <c:pt idx="1399">
                  <c:v>1.0027083333333333</c:v>
                </c:pt>
                <c:pt idx="1400">
                  <c:v>0.87416666666666665</c:v>
                </c:pt>
                <c:pt idx="1401">
                  <c:v>0.66683333333333339</c:v>
                </c:pt>
                <c:pt idx="1402">
                  <c:v>1.3970833333333335</c:v>
                </c:pt>
                <c:pt idx="1403">
                  <c:v>0.67958333333333332</c:v>
                </c:pt>
                <c:pt idx="1404">
                  <c:v>1.3067083333333334</c:v>
                </c:pt>
                <c:pt idx="1405">
                  <c:v>0.63091666666666668</c:v>
                </c:pt>
                <c:pt idx="1406">
                  <c:v>0.87841666666666673</c:v>
                </c:pt>
                <c:pt idx="1407">
                  <c:v>1.7287916666666667</c:v>
                </c:pt>
                <c:pt idx="1408">
                  <c:v>0.73833333333333329</c:v>
                </c:pt>
                <c:pt idx="1409">
                  <c:v>0.64470833333333333</c:v>
                </c:pt>
                <c:pt idx="1410">
                  <c:v>1.3942500000000002</c:v>
                </c:pt>
                <c:pt idx="1411">
                  <c:v>1.0983333333333334</c:v>
                </c:pt>
                <c:pt idx="1412">
                  <c:v>0.70062500000000005</c:v>
                </c:pt>
                <c:pt idx="1413">
                  <c:v>1.4498749999999998</c:v>
                </c:pt>
                <c:pt idx="1414">
                  <c:v>0.73458333333333325</c:v>
                </c:pt>
                <c:pt idx="1415">
                  <c:v>0.78041666666666665</c:v>
                </c:pt>
                <c:pt idx="1416">
                  <c:v>0.65054166666666668</c:v>
                </c:pt>
                <c:pt idx="1417">
                  <c:v>1.3546666666666667</c:v>
                </c:pt>
                <c:pt idx="1418">
                  <c:v>0.87075000000000002</c:v>
                </c:pt>
                <c:pt idx="1419">
                  <c:v>1.3745833333333335</c:v>
                </c:pt>
                <c:pt idx="1420">
                  <c:v>0.7104583333333333</c:v>
                </c:pt>
                <c:pt idx="1421">
                  <c:v>0.67591666666666672</c:v>
                </c:pt>
                <c:pt idx="1422">
                  <c:v>0.96812500000000001</c:v>
                </c:pt>
                <c:pt idx="1423">
                  <c:v>1.3591249999999999</c:v>
                </c:pt>
                <c:pt idx="1424">
                  <c:v>0.78341666666666665</c:v>
                </c:pt>
                <c:pt idx="1425">
                  <c:v>0.72487499999999994</c:v>
                </c:pt>
                <c:pt idx="1426">
                  <c:v>0.96079166666666671</c:v>
                </c:pt>
                <c:pt idx="1427">
                  <c:v>0.88583333333333336</c:v>
                </c:pt>
                <c:pt idx="1428">
                  <c:v>1.2633750000000001</c:v>
                </c:pt>
                <c:pt idx="1429">
                  <c:v>0.96587500000000004</c:v>
                </c:pt>
                <c:pt idx="1430">
                  <c:v>1.2608333333333335</c:v>
                </c:pt>
                <c:pt idx="1431">
                  <c:v>0.71016666666666672</c:v>
                </c:pt>
                <c:pt idx="1432">
                  <c:v>0.79075000000000006</c:v>
                </c:pt>
                <c:pt idx="1433">
                  <c:v>0.75850000000000006</c:v>
                </c:pt>
                <c:pt idx="1434">
                  <c:v>0.91366666666666674</c:v>
                </c:pt>
                <c:pt idx="1435">
                  <c:v>0.68545833333333339</c:v>
                </c:pt>
                <c:pt idx="1436">
                  <c:v>1.0919166666666666</c:v>
                </c:pt>
                <c:pt idx="1437">
                  <c:v>0.9617916666666666</c:v>
                </c:pt>
                <c:pt idx="1438">
                  <c:v>1.9039166666666667</c:v>
                </c:pt>
                <c:pt idx="1439">
                  <c:v>0.77458333333333329</c:v>
                </c:pt>
                <c:pt idx="1440">
                  <c:v>0.84620833333333334</c:v>
                </c:pt>
                <c:pt idx="1441">
                  <c:v>0.85883333333333323</c:v>
                </c:pt>
                <c:pt idx="1442">
                  <c:v>1.112625</c:v>
                </c:pt>
                <c:pt idx="1443">
                  <c:v>0.94874999999999998</c:v>
                </c:pt>
                <c:pt idx="1444">
                  <c:v>0.76741666666666664</c:v>
                </c:pt>
                <c:pt idx="1445">
                  <c:v>0.67149999999999999</c:v>
                </c:pt>
                <c:pt idx="1446">
                  <c:v>1.1211666666666666</c:v>
                </c:pt>
                <c:pt idx="1447">
                  <c:v>0.64179166666666665</c:v>
                </c:pt>
                <c:pt idx="1448">
                  <c:v>1.1275416666666667</c:v>
                </c:pt>
                <c:pt idx="1449">
                  <c:v>0.66966666666666663</c:v>
                </c:pt>
                <c:pt idx="1450">
                  <c:v>0.67958333333333332</c:v>
                </c:pt>
                <c:pt idx="1451">
                  <c:v>1.0746249999999999</c:v>
                </c:pt>
                <c:pt idx="1452">
                  <c:v>0.72379166666666661</c:v>
                </c:pt>
                <c:pt idx="1453">
                  <c:v>0.70416666666666661</c:v>
                </c:pt>
                <c:pt idx="1454">
                  <c:v>0.795875</c:v>
                </c:pt>
                <c:pt idx="1455">
                  <c:v>1.0309166666666667</c:v>
                </c:pt>
                <c:pt idx="1456">
                  <c:v>0.78716666666666668</c:v>
                </c:pt>
                <c:pt idx="1457">
                  <c:v>1.1063333333333334</c:v>
                </c:pt>
                <c:pt idx="1458">
                  <c:v>1.4604166666666665</c:v>
                </c:pt>
                <c:pt idx="1459">
                  <c:v>0.83637499999999998</c:v>
                </c:pt>
                <c:pt idx="1460">
                  <c:v>0.6625416666666667</c:v>
                </c:pt>
                <c:pt idx="1461">
                  <c:v>0.79499999999999993</c:v>
                </c:pt>
                <c:pt idx="1462">
                  <c:v>1.315375</c:v>
                </c:pt>
                <c:pt idx="1463">
                  <c:v>1.3325416666666667</c:v>
                </c:pt>
                <c:pt idx="1464">
                  <c:v>0.89316666666666666</c:v>
                </c:pt>
                <c:pt idx="1465">
                  <c:v>0.81833333333333336</c:v>
                </c:pt>
                <c:pt idx="1466">
                  <c:v>1.4183333333333332</c:v>
                </c:pt>
                <c:pt idx="1467">
                  <c:v>0.81895833333333334</c:v>
                </c:pt>
                <c:pt idx="1468">
                  <c:v>0.74883333333333335</c:v>
                </c:pt>
                <c:pt idx="1469">
                  <c:v>1.634625</c:v>
                </c:pt>
                <c:pt idx="1470">
                  <c:v>1.0455416666666666</c:v>
                </c:pt>
                <c:pt idx="1471">
                  <c:v>0.9474999999999999</c:v>
                </c:pt>
                <c:pt idx="1472">
                  <c:v>0.83191666666666675</c:v>
                </c:pt>
                <c:pt idx="1473">
                  <c:v>1.5253333333333332</c:v>
                </c:pt>
                <c:pt idx="1474">
                  <c:v>0.63712500000000005</c:v>
                </c:pt>
                <c:pt idx="1475">
                  <c:v>0.84245833333333342</c:v>
                </c:pt>
                <c:pt idx="1476">
                  <c:v>0.85</c:v>
                </c:pt>
                <c:pt idx="1477">
                  <c:v>1.0062083333333334</c:v>
                </c:pt>
                <c:pt idx="1478">
                  <c:v>0.6921666666666666</c:v>
                </c:pt>
                <c:pt idx="1479">
                  <c:v>0.69358333333333333</c:v>
                </c:pt>
                <c:pt idx="1480">
                  <c:v>0.74187499999999995</c:v>
                </c:pt>
                <c:pt idx="1481">
                  <c:v>0.83362500000000006</c:v>
                </c:pt>
                <c:pt idx="1482">
                  <c:v>0.71466666666666667</c:v>
                </c:pt>
                <c:pt idx="1483">
                  <c:v>0.97220833333333323</c:v>
                </c:pt>
                <c:pt idx="1484">
                  <c:v>0.69554166666666672</c:v>
                </c:pt>
                <c:pt idx="1485">
                  <c:v>1.0485</c:v>
                </c:pt>
                <c:pt idx="1486">
                  <c:v>0.67625000000000002</c:v>
                </c:pt>
                <c:pt idx="1487">
                  <c:v>0.87416666666666665</c:v>
                </c:pt>
                <c:pt idx="1488">
                  <c:v>0.79825000000000002</c:v>
                </c:pt>
                <c:pt idx="1489">
                  <c:v>1.2929999999999999</c:v>
                </c:pt>
                <c:pt idx="1490">
                  <c:v>0.78449999999999998</c:v>
                </c:pt>
                <c:pt idx="1491">
                  <c:v>1.4784166666666667</c:v>
                </c:pt>
                <c:pt idx="1492">
                  <c:v>1.2395416666666665</c:v>
                </c:pt>
                <c:pt idx="1493">
                  <c:v>1.0265</c:v>
                </c:pt>
                <c:pt idx="1494">
                  <c:v>0.70758333333333334</c:v>
                </c:pt>
                <c:pt idx="1495">
                  <c:v>0.74725000000000008</c:v>
                </c:pt>
                <c:pt idx="1496">
                  <c:v>0.80879166666666669</c:v>
                </c:pt>
                <c:pt idx="1497">
                  <c:v>0.64141666666666663</c:v>
                </c:pt>
                <c:pt idx="1498">
                  <c:v>0.88754166666666656</c:v>
                </c:pt>
                <c:pt idx="1499">
                  <c:v>1.5668749999999998</c:v>
                </c:pt>
                <c:pt idx="1500">
                  <c:v>0.65920833333333329</c:v>
                </c:pt>
                <c:pt idx="1501">
                  <c:v>2.2334166666666664</c:v>
                </c:pt>
                <c:pt idx="1502">
                  <c:v>0.7297083333333334</c:v>
                </c:pt>
                <c:pt idx="1503">
                  <c:v>0.99387500000000006</c:v>
                </c:pt>
                <c:pt idx="1504">
                  <c:v>0.75841666666666674</c:v>
                </c:pt>
                <c:pt idx="1505">
                  <c:v>0.77333333333333332</c:v>
                </c:pt>
                <c:pt idx="1506">
                  <c:v>0.69387499999999991</c:v>
                </c:pt>
                <c:pt idx="1507">
                  <c:v>0.63833333333333331</c:v>
                </c:pt>
                <c:pt idx="1508">
                  <c:v>0.65041666666666664</c:v>
                </c:pt>
                <c:pt idx="1509">
                  <c:v>0.64424999999999999</c:v>
                </c:pt>
                <c:pt idx="1510">
                  <c:v>1.2152083333333332</c:v>
                </c:pt>
                <c:pt idx="1511">
                  <c:v>0.73324999999999996</c:v>
                </c:pt>
                <c:pt idx="1512">
                  <c:v>0.71383333333333343</c:v>
                </c:pt>
                <c:pt idx="1513">
                  <c:v>0.70795833333333336</c:v>
                </c:pt>
                <c:pt idx="1514">
                  <c:v>0.77666666666666673</c:v>
                </c:pt>
                <c:pt idx="1515">
                  <c:v>2.45425</c:v>
                </c:pt>
                <c:pt idx="1516">
                  <c:v>0.7217083333333334</c:v>
                </c:pt>
                <c:pt idx="1517">
                  <c:v>0.71291666666666664</c:v>
                </c:pt>
                <c:pt idx="1518">
                  <c:v>0.76304166666666662</c:v>
                </c:pt>
                <c:pt idx="1519">
                  <c:v>1.1321666666666668</c:v>
                </c:pt>
                <c:pt idx="1520">
                  <c:v>0.78170833333333334</c:v>
                </c:pt>
                <c:pt idx="1521">
                  <c:v>1.0858749999999999</c:v>
                </c:pt>
                <c:pt idx="1522">
                  <c:v>0.68254166666666671</c:v>
                </c:pt>
                <c:pt idx="1523">
                  <c:v>0.9125416666666667</c:v>
                </c:pt>
                <c:pt idx="1524">
                  <c:v>0.77666666666666673</c:v>
                </c:pt>
                <c:pt idx="1525">
                  <c:v>1.0183333333333333</c:v>
                </c:pt>
                <c:pt idx="1526">
                  <c:v>1.1646666666666667</c:v>
                </c:pt>
                <c:pt idx="1527">
                  <c:v>0.91699999999999993</c:v>
                </c:pt>
                <c:pt idx="1528">
                  <c:v>0.78970833333333335</c:v>
                </c:pt>
                <c:pt idx="1529">
                  <c:v>0.9966666666666667</c:v>
                </c:pt>
                <c:pt idx="1530">
                  <c:v>0.6505833333333334</c:v>
                </c:pt>
                <c:pt idx="1531">
                  <c:v>0.63566666666666671</c:v>
                </c:pt>
                <c:pt idx="1532">
                  <c:v>1.0371249999999999</c:v>
                </c:pt>
                <c:pt idx="1533">
                  <c:v>0.66999999999999993</c:v>
                </c:pt>
                <c:pt idx="1534">
                  <c:v>1.3192083333333333</c:v>
                </c:pt>
                <c:pt idx="1535">
                  <c:v>0.81924999999999992</c:v>
                </c:pt>
                <c:pt idx="1536">
                  <c:v>1.032125</c:v>
                </c:pt>
                <c:pt idx="1537">
                  <c:v>1.4162916666666667</c:v>
                </c:pt>
                <c:pt idx="1538">
                  <c:v>0.76637500000000003</c:v>
                </c:pt>
                <c:pt idx="1539">
                  <c:v>0.65916666666666668</c:v>
                </c:pt>
                <c:pt idx="1540">
                  <c:v>0.66666666666666663</c:v>
                </c:pt>
                <c:pt idx="1541">
                  <c:v>0.71383333333333343</c:v>
                </c:pt>
                <c:pt idx="1542">
                  <c:v>0.99216666666666675</c:v>
                </c:pt>
                <c:pt idx="1543">
                  <c:v>0.70995833333333336</c:v>
                </c:pt>
                <c:pt idx="1544">
                  <c:v>0.8534166666666666</c:v>
                </c:pt>
                <c:pt idx="1545">
                  <c:v>0.96137499999999998</c:v>
                </c:pt>
                <c:pt idx="1546">
                  <c:v>0.70029166666666665</c:v>
                </c:pt>
                <c:pt idx="1547">
                  <c:v>0.68804166666666677</c:v>
                </c:pt>
                <c:pt idx="1548">
                  <c:v>0.72299999999999998</c:v>
                </c:pt>
                <c:pt idx="1549">
                  <c:v>0.62891666666666668</c:v>
                </c:pt>
                <c:pt idx="1550">
                  <c:v>1.0829166666666665</c:v>
                </c:pt>
                <c:pt idx="1551">
                  <c:v>0.98424999999999996</c:v>
                </c:pt>
                <c:pt idx="1552">
                  <c:v>1.0719166666666666</c:v>
                </c:pt>
                <c:pt idx="1553">
                  <c:v>0.62824999999999998</c:v>
                </c:pt>
                <c:pt idx="1554">
                  <c:v>0.78170833333333334</c:v>
                </c:pt>
                <c:pt idx="1555">
                  <c:v>0.70470833333333338</c:v>
                </c:pt>
                <c:pt idx="1556">
                  <c:v>1.0571249999999999</c:v>
                </c:pt>
                <c:pt idx="1557">
                  <c:v>0.68737499999999996</c:v>
                </c:pt>
                <c:pt idx="1558">
                  <c:v>1.1812916666666666</c:v>
                </c:pt>
                <c:pt idx="1559">
                  <c:v>0.67974999999999997</c:v>
                </c:pt>
                <c:pt idx="1560">
                  <c:v>0.66833333333333333</c:v>
                </c:pt>
                <c:pt idx="1561">
                  <c:v>0.82341666666666669</c:v>
                </c:pt>
                <c:pt idx="1562">
                  <c:v>0.89424999999999999</c:v>
                </c:pt>
                <c:pt idx="1563">
                  <c:v>1.1576666666666666</c:v>
                </c:pt>
                <c:pt idx="1564">
                  <c:v>1.1396249999999999</c:v>
                </c:pt>
                <c:pt idx="1565">
                  <c:v>0.73866666666666669</c:v>
                </c:pt>
              </c:numCache>
            </c:numRef>
          </c:xVal>
          <c:yVal>
            <c:numRef>
              <c:f>'B1_INT-MITQ-100AÑOS-IDIARIA'!$J$25:$J$1790</c:f>
              <c:numCache>
                <c:formatCode>General</c:formatCode>
                <c:ptCount val="1566"/>
                <c:pt idx="0">
                  <c:v>12.366</c:v>
                </c:pt>
                <c:pt idx="1">
                  <c:v>15.694000000000001</c:v>
                </c:pt>
                <c:pt idx="2">
                  <c:v>6.7759999999999998</c:v>
                </c:pt>
                <c:pt idx="3">
                  <c:v>18.706</c:v>
                </c:pt>
                <c:pt idx="4">
                  <c:v>29.829000000000001</c:v>
                </c:pt>
                <c:pt idx="5">
                  <c:v>8.4239999999999995</c:v>
                </c:pt>
                <c:pt idx="6">
                  <c:v>14.599</c:v>
                </c:pt>
                <c:pt idx="7">
                  <c:v>8.9489999999999998</c:v>
                </c:pt>
                <c:pt idx="8">
                  <c:v>7.8019999999999996</c:v>
                </c:pt>
                <c:pt idx="9">
                  <c:v>7.7990000000000004</c:v>
                </c:pt>
                <c:pt idx="10">
                  <c:v>16.829000000000001</c:v>
                </c:pt>
                <c:pt idx="11">
                  <c:v>10.564</c:v>
                </c:pt>
                <c:pt idx="12">
                  <c:v>13.327</c:v>
                </c:pt>
                <c:pt idx="13">
                  <c:v>13.744</c:v>
                </c:pt>
                <c:pt idx="14">
                  <c:v>20.481000000000002</c:v>
                </c:pt>
                <c:pt idx="15">
                  <c:v>13.679</c:v>
                </c:pt>
                <c:pt idx="16">
                  <c:v>11.515000000000001</c:v>
                </c:pt>
                <c:pt idx="17">
                  <c:v>12.811</c:v>
                </c:pt>
                <c:pt idx="18">
                  <c:v>19.748000000000001</c:v>
                </c:pt>
                <c:pt idx="19">
                  <c:v>22.126000000000001</c:v>
                </c:pt>
                <c:pt idx="20">
                  <c:v>8.1310000000000002</c:v>
                </c:pt>
                <c:pt idx="21">
                  <c:v>10.888999999999999</c:v>
                </c:pt>
                <c:pt idx="22">
                  <c:v>14.71</c:v>
                </c:pt>
                <c:pt idx="23">
                  <c:v>13.817</c:v>
                </c:pt>
                <c:pt idx="24">
                  <c:v>18.446999999999999</c:v>
                </c:pt>
                <c:pt idx="25">
                  <c:v>15.205</c:v>
                </c:pt>
                <c:pt idx="26">
                  <c:v>13.509</c:v>
                </c:pt>
                <c:pt idx="27">
                  <c:v>13.321</c:v>
                </c:pt>
                <c:pt idx="28">
                  <c:v>9.6999999999999993</c:v>
                </c:pt>
                <c:pt idx="29">
                  <c:v>25.452999999999999</c:v>
                </c:pt>
                <c:pt idx="30">
                  <c:v>6.649</c:v>
                </c:pt>
                <c:pt idx="31">
                  <c:v>22.824000000000002</c:v>
                </c:pt>
                <c:pt idx="32">
                  <c:v>26.795000000000002</c:v>
                </c:pt>
                <c:pt idx="33">
                  <c:v>14.718999999999999</c:v>
                </c:pt>
                <c:pt idx="34">
                  <c:v>7.5229999999999997</c:v>
                </c:pt>
                <c:pt idx="35">
                  <c:v>9.3030000000000008</c:v>
                </c:pt>
                <c:pt idx="36">
                  <c:v>8.4700000000000006</c:v>
                </c:pt>
                <c:pt idx="37">
                  <c:v>14.276</c:v>
                </c:pt>
                <c:pt idx="38">
                  <c:v>12.86</c:v>
                </c:pt>
                <c:pt idx="39">
                  <c:v>21.327999999999999</c:v>
                </c:pt>
                <c:pt idx="40">
                  <c:v>11.661</c:v>
                </c:pt>
                <c:pt idx="41">
                  <c:v>10.933</c:v>
                </c:pt>
                <c:pt idx="42">
                  <c:v>8.6859999999999999</c:v>
                </c:pt>
                <c:pt idx="43">
                  <c:v>17.006</c:v>
                </c:pt>
                <c:pt idx="44">
                  <c:v>19.332000000000001</c:v>
                </c:pt>
                <c:pt idx="45">
                  <c:v>16.882000000000001</c:v>
                </c:pt>
                <c:pt idx="46">
                  <c:v>16.036999999999999</c:v>
                </c:pt>
                <c:pt idx="47">
                  <c:v>14.923999999999999</c:v>
                </c:pt>
                <c:pt idx="48">
                  <c:v>10.548</c:v>
                </c:pt>
                <c:pt idx="49">
                  <c:v>9.1539999999999999</c:v>
                </c:pt>
                <c:pt idx="50">
                  <c:v>21.097000000000001</c:v>
                </c:pt>
                <c:pt idx="51">
                  <c:v>8.1039999999999992</c:v>
                </c:pt>
                <c:pt idx="52">
                  <c:v>9.282</c:v>
                </c:pt>
                <c:pt idx="53">
                  <c:v>5.2679999999999998</c:v>
                </c:pt>
                <c:pt idx="54">
                  <c:v>20.599</c:v>
                </c:pt>
                <c:pt idx="55">
                  <c:v>21.422000000000001</c:v>
                </c:pt>
                <c:pt idx="56">
                  <c:v>15.702999999999999</c:v>
                </c:pt>
                <c:pt idx="57">
                  <c:v>9.2360000000000007</c:v>
                </c:pt>
                <c:pt idx="58">
                  <c:v>10.644</c:v>
                </c:pt>
                <c:pt idx="59">
                  <c:v>13.324</c:v>
                </c:pt>
                <c:pt idx="60">
                  <c:v>10.662000000000001</c:v>
                </c:pt>
                <c:pt idx="61">
                  <c:v>16.460999999999999</c:v>
                </c:pt>
                <c:pt idx="62">
                  <c:v>11.567</c:v>
                </c:pt>
                <c:pt idx="63">
                  <c:v>11.007</c:v>
                </c:pt>
                <c:pt idx="64">
                  <c:v>9.5879999999999992</c:v>
                </c:pt>
                <c:pt idx="65">
                  <c:v>16.425999999999998</c:v>
                </c:pt>
                <c:pt idx="66">
                  <c:v>12.407</c:v>
                </c:pt>
                <c:pt idx="67">
                  <c:v>12.683</c:v>
                </c:pt>
                <c:pt idx="68">
                  <c:v>11.634</c:v>
                </c:pt>
                <c:pt idx="69">
                  <c:v>10.872999999999999</c:v>
                </c:pt>
                <c:pt idx="70">
                  <c:v>12.465999999999999</c:v>
                </c:pt>
                <c:pt idx="71">
                  <c:v>11.082000000000001</c:v>
                </c:pt>
                <c:pt idx="72">
                  <c:v>8.8629999999999995</c:v>
                </c:pt>
                <c:pt idx="73">
                  <c:v>15</c:v>
                </c:pt>
                <c:pt idx="74">
                  <c:v>17.565000000000001</c:v>
                </c:pt>
                <c:pt idx="75">
                  <c:v>12.233000000000001</c:v>
                </c:pt>
                <c:pt idx="76">
                  <c:v>9.4359999999999999</c:v>
                </c:pt>
                <c:pt idx="77">
                  <c:v>23.004000000000001</c:v>
                </c:pt>
                <c:pt idx="78">
                  <c:v>9.77</c:v>
                </c:pt>
                <c:pt idx="79">
                  <c:v>9.7260000000000009</c:v>
                </c:pt>
                <c:pt idx="80">
                  <c:v>14.138999999999999</c:v>
                </c:pt>
                <c:pt idx="81">
                  <c:v>11.047000000000001</c:v>
                </c:pt>
                <c:pt idx="82">
                  <c:v>17.295999999999999</c:v>
                </c:pt>
                <c:pt idx="83">
                  <c:v>7.633</c:v>
                </c:pt>
                <c:pt idx="84">
                  <c:v>10.07</c:v>
                </c:pt>
                <c:pt idx="85">
                  <c:v>17.797999999999998</c:v>
                </c:pt>
                <c:pt idx="86">
                  <c:v>8.1850000000000005</c:v>
                </c:pt>
                <c:pt idx="87">
                  <c:v>9.5589999999999993</c:v>
                </c:pt>
                <c:pt idx="88">
                  <c:v>11.71</c:v>
                </c:pt>
                <c:pt idx="89">
                  <c:v>9.5640000000000001</c:v>
                </c:pt>
                <c:pt idx="90">
                  <c:v>10.484999999999999</c:v>
                </c:pt>
                <c:pt idx="91">
                  <c:v>15.955</c:v>
                </c:pt>
                <c:pt idx="92">
                  <c:v>7.4619999999999997</c:v>
                </c:pt>
                <c:pt idx="93">
                  <c:v>16.574000000000002</c:v>
                </c:pt>
                <c:pt idx="94">
                  <c:v>12.436</c:v>
                </c:pt>
                <c:pt idx="95">
                  <c:v>9.0280000000000005</c:v>
                </c:pt>
                <c:pt idx="96">
                  <c:v>14.496</c:v>
                </c:pt>
                <c:pt idx="97">
                  <c:v>6.42</c:v>
                </c:pt>
                <c:pt idx="98">
                  <c:v>11.305</c:v>
                </c:pt>
                <c:pt idx="99">
                  <c:v>12.112</c:v>
                </c:pt>
                <c:pt idx="100">
                  <c:v>8.1539999999999999</c:v>
                </c:pt>
                <c:pt idx="101">
                  <c:v>9.4290000000000003</c:v>
                </c:pt>
                <c:pt idx="102">
                  <c:v>18.071999999999999</c:v>
                </c:pt>
                <c:pt idx="103">
                  <c:v>21.959</c:v>
                </c:pt>
                <c:pt idx="104">
                  <c:v>13.818</c:v>
                </c:pt>
                <c:pt idx="105">
                  <c:v>17.716000000000001</c:v>
                </c:pt>
                <c:pt idx="106">
                  <c:v>16.010999999999999</c:v>
                </c:pt>
                <c:pt idx="107">
                  <c:v>17.065999999999999</c:v>
                </c:pt>
                <c:pt idx="108">
                  <c:v>8.5039999999999996</c:v>
                </c:pt>
                <c:pt idx="109">
                  <c:v>15.635</c:v>
                </c:pt>
                <c:pt idx="110">
                  <c:v>10.592000000000001</c:v>
                </c:pt>
                <c:pt idx="111">
                  <c:v>16.113</c:v>
                </c:pt>
                <c:pt idx="112">
                  <c:v>10.013</c:v>
                </c:pt>
                <c:pt idx="113">
                  <c:v>8.0289999999999999</c:v>
                </c:pt>
                <c:pt idx="114">
                  <c:v>20.939</c:v>
                </c:pt>
                <c:pt idx="115">
                  <c:v>10.766</c:v>
                </c:pt>
                <c:pt idx="116">
                  <c:v>12.946999999999999</c:v>
                </c:pt>
                <c:pt idx="117">
                  <c:v>9.0730000000000004</c:v>
                </c:pt>
                <c:pt idx="118">
                  <c:v>12.196999999999999</c:v>
                </c:pt>
                <c:pt idx="119">
                  <c:v>11.211</c:v>
                </c:pt>
                <c:pt idx="120">
                  <c:v>9.4819999999999993</c:v>
                </c:pt>
                <c:pt idx="121">
                  <c:v>16.939</c:v>
                </c:pt>
                <c:pt idx="122">
                  <c:v>14.311999999999999</c:v>
                </c:pt>
                <c:pt idx="123">
                  <c:v>10.935</c:v>
                </c:pt>
                <c:pt idx="124">
                  <c:v>10</c:v>
                </c:pt>
                <c:pt idx="125">
                  <c:v>7.1989999999999998</c:v>
                </c:pt>
                <c:pt idx="126">
                  <c:v>12.951000000000001</c:v>
                </c:pt>
                <c:pt idx="127">
                  <c:v>17.693000000000001</c:v>
                </c:pt>
                <c:pt idx="128">
                  <c:v>9.9139999999999997</c:v>
                </c:pt>
                <c:pt idx="129">
                  <c:v>10.419</c:v>
                </c:pt>
                <c:pt idx="130">
                  <c:v>7.9340000000000002</c:v>
                </c:pt>
                <c:pt idx="131">
                  <c:v>14.771000000000001</c:v>
                </c:pt>
                <c:pt idx="132">
                  <c:v>17.713000000000001</c:v>
                </c:pt>
                <c:pt idx="133">
                  <c:v>11.54</c:v>
                </c:pt>
                <c:pt idx="134">
                  <c:v>9.3960000000000008</c:v>
                </c:pt>
                <c:pt idx="135">
                  <c:v>10.173999999999999</c:v>
                </c:pt>
                <c:pt idx="136">
                  <c:v>8.4849999999999994</c:v>
                </c:pt>
                <c:pt idx="137">
                  <c:v>6.8579999999999997</c:v>
                </c:pt>
                <c:pt idx="138">
                  <c:v>12.925000000000001</c:v>
                </c:pt>
                <c:pt idx="139">
                  <c:v>8.5559999999999992</c:v>
                </c:pt>
                <c:pt idx="140">
                  <c:v>11.811999999999999</c:v>
                </c:pt>
                <c:pt idx="141">
                  <c:v>7.4249999999999998</c:v>
                </c:pt>
                <c:pt idx="142">
                  <c:v>11.362</c:v>
                </c:pt>
                <c:pt idx="143">
                  <c:v>9.8719999999999999</c:v>
                </c:pt>
                <c:pt idx="144">
                  <c:v>14.711</c:v>
                </c:pt>
                <c:pt idx="145">
                  <c:v>23.135000000000002</c:v>
                </c:pt>
                <c:pt idx="146">
                  <c:v>7.6859999999999999</c:v>
                </c:pt>
                <c:pt idx="147">
                  <c:v>13.395</c:v>
                </c:pt>
                <c:pt idx="148">
                  <c:v>18.734999999999999</c:v>
                </c:pt>
                <c:pt idx="149">
                  <c:v>12.68</c:v>
                </c:pt>
                <c:pt idx="150">
                  <c:v>9.1769999999999996</c:v>
                </c:pt>
                <c:pt idx="151">
                  <c:v>14.061999999999999</c:v>
                </c:pt>
                <c:pt idx="152">
                  <c:v>12.911</c:v>
                </c:pt>
                <c:pt idx="153">
                  <c:v>12.129</c:v>
                </c:pt>
                <c:pt idx="154">
                  <c:v>10.26</c:v>
                </c:pt>
                <c:pt idx="155">
                  <c:v>15.132</c:v>
                </c:pt>
                <c:pt idx="156">
                  <c:v>5.9320000000000004</c:v>
                </c:pt>
                <c:pt idx="157">
                  <c:v>16.100000000000001</c:v>
                </c:pt>
                <c:pt idx="158">
                  <c:v>13.726000000000001</c:v>
                </c:pt>
                <c:pt idx="159">
                  <c:v>16.123999999999999</c:v>
                </c:pt>
                <c:pt idx="160">
                  <c:v>12.805</c:v>
                </c:pt>
                <c:pt idx="161">
                  <c:v>15.154999999999999</c:v>
                </c:pt>
                <c:pt idx="162">
                  <c:v>11.718999999999999</c:v>
                </c:pt>
                <c:pt idx="163">
                  <c:v>22.213000000000001</c:v>
                </c:pt>
                <c:pt idx="164">
                  <c:v>15.77</c:v>
                </c:pt>
                <c:pt idx="165">
                  <c:v>17.510000000000002</c:v>
                </c:pt>
                <c:pt idx="166">
                  <c:v>17.863</c:v>
                </c:pt>
                <c:pt idx="167">
                  <c:v>18.465</c:v>
                </c:pt>
                <c:pt idx="168">
                  <c:v>8.6780000000000008</c:v>
                </c:pt>
                <c:pt idx="169">
                  <c:v>9.0009999999999994</c:v>
                </c:pt>
                <c:pt idx="170">
                  <c:v>10.391999999999999</c:v>
                </c:pt>
                <c:pt idx="171">
                  <c:v>20.777999999999999</c:v>
                </c:pt>
                <c:pt idx="172">
                  <c:v>16.308</c:v>
                </c:pt>
                <c:pt idx="173">
                  <c:v>7.6790000000000003</c:v>
                </c:pt>
                <c:pt idx="174">
                  <c:v>15.535</c:v>
                </c:pt>
                <c:pt idx="175">
                  <c:v>27.797999999999998</c:v>
                </c:pt>
                <c:pt idx="176">
                  <c:v>8.8109999999999999</c:v>
                </c:pt>
                <c:pt idx="177">
                  <c:v>23.509</c:v>
                </c:pt>
                <c:pt idx="178">
                  <c:v>10.938000000000001</c:v>
                </c:pt>
                <c:pt idx="179">
                  <c:v>16.587</c:v>
                </c:pt>
                <c:pt idx="180">
                  <c:v>5.27</c:v>
                </c:pt>
                <c:pt idx="181">
                  <c:v>12.138</c:v>
                </c:pt>
                <c:pt idx="182">
                  <c:v>13.055999999999999</c:v>
                </c:pt>
                <c:pt idx="183">
                  <c:v>23.96</c:v>
                </c:pt>
                <c:pt idx="184">
                  <c:v>12.154</c:v>
                </c:pt>
                <c:pt idx="185">
                  <c:v>25.338999999999999</c:v>
                </c:pt>
                <c:pt idx="186">
                  <c:v>17.331</c:v>
                </c:pt>
                <c:pt idx="187">
                  <c:v>14.563000000000001</c:v>
                </c:pt>
                <c:pt idx="188">
                  <c:v>9.6310000000000002</c:v>
                </c:pt>
                <c:pt idx="189">
                  <c:v>17.719000000000001</c:v>
                </c:pt>
                <c:pt idx="190">
                  <c:v>8.1720000000000006</c:v>
                </c:pt>
                <c:pt idx="191">
                  <c:v>7.8410000000000002</c:v>
                </c:pt>
                <c:pt idx="192">
                  <c:v>9.5540000000000003</c:v>
                </c:pt>
                <c:pt idx="193">
                  <c:v>16.106999999999999</c:v>
                </c:pt>
                <c:pt idx="194">
                  <c:v>23.98</c:v>
                </c:pt>
                <c:pt idx="195">
                  <c:v>8.1440000000000001</c:v>
                </c:pt>
                <c:pt idx="196">
                  <c:v>11.247</c:v>
                </c:pt>
                <c:pt idx="197">
                  <c:v>6.609</c:v>
                </c:pt>
                <c:pt idx="198">
                  <c:v>9.3689999999999998</c:v>
                </c:pt>
                <c:pt idx="199">
                  <c:v>9.0649999999999995</c:v>
                </c:pt>
                <c:pt idx="200">
                  <c:v>9.7279999999999998</c:v>
                </c:pt>
                <c:pt idx="201">
                  <c:v>13.071</c:v>
                </c:pt>
                <c:pt idx="202">
                  <c:v>13.275</c:v>
                </c:pt>
                <c:pt idx="203">
                  <c:v>16.437000000000001</c:v>
                </c:pt>
                <c:pt idx="204">
                  <c:v>12.352</c:v>
                </c:pt>
                <c:pt idx="205">
                  <c:v>8.7219999999999995</c:v>
                </c:pt>
                <c:pt idx="206">
                  <c:v>11.407</c:v>
                </c:pt>
                <c:pt idx="207">
                  <c:v>16.355</c:v>
                </c:pt>
                <c:pt idx="208">
                  <c:v>15.728</c:v>
                </c:pt>
                <c:pt idx="209">
                  <c:v>33.249000000000002</c:v>
                </c:pt>
                <c:pt idx="210">
                  <c:v>19.016999999999999</c:v>
                </c:pt>
                <c:pt idx="211">
                  <c:v>21.332999999999998</c:v>
                </c:pt>
                <c:pt idx="212">
                  <c:v>10.281000000000001</c:v>
                </c:pt>
                <c:pt idx="213">
                  <c:v>7.8209999999999997</c:v>
                </c:pt>
                <c:pt idx="214">
                  <c:v>9.734</c:v>
                </c:pt>
                <c:pt idx="215">
                  <c:v>8.7070000000000007</c:v>
                </c:pt>
                <c:pt idx="216">
                  <c:v>8.3070000000000004</c:v>
                </c:pt>
                <c:pt idx="217">
                  <c:v>23.568000000000001</c:v>
                </c:pt>
                <c:pt idx="218">
                  <c:v>17.279</c:v>
                </c:pt>
                <c:pt idx="219">
                  <c:v>17.177</c:v>
                </c:pt>
                <c:pt idx="220">
                  <c:v>8.7189999999999994</c:v>
                </c:pt>
                <c:pt idx="221">
                  <c:v>10.161</c:v>
                </c:pt>
                <c:pt idx="222">
                  <c:v>12.571999999999999</c:v>
                </c:pt>
                <c:pt idx="223">
                  <c:v>8.3469999999999995</c:v>
                </c:pt>
                <c:pt idx="224">
                  <c:v>8.2590000000000003</c:v>
                </c:pt>
                <c:pt idx="225">
                  <c:v>11.561</c:v>
                </c:pt>
                <c:pt idx="226">
                  <c:v>19.324000000000002</c:v>
                </c:pt>
                <c:pt idx="227">
                  <c:v>20.306000000000001</c:v>
                </c:pt>
                <c:pt idx="228">
                  <c:v>12.552</c:v>
                </c:pt>
                <c:pt idx="229">
                  <c:v>12.26</c:v>
                </c:pt>
                <c:pt idx="230">
                  <c:v>12.760999999999999</c:v>
                </c:pt>
                <c:pt idx="231">
                  <c:v>12.172000000000001</c:v>
                </c:pt>
                <c:pt idx="232">
                  <c:v>14.708</c:v>
                </c:pt>
                <c:pt idx="233">
                  <c:v>8.8190000000000008</c:v>
                </c:pt>
                <c:pt idx="234">
                  <c:v>15.284000000000001</c:v>
                </c:pt>
                <c:pt idx="235">
                  <c:v>15.920999999999999</c:v>
                </c:pt>
                <c:pt idx="236">
                  <c:v>14.872</c:v>
                </c:pt>
                <c:pt idx="237">
                  <c:v>13.776999999999999</c:v>
                </c:pt>
                <c:pt idx="238">
                  <c:v>13.909000000000001</c:v>
                </c:pt>
                <c:pt idx="239">
                  <c:v>16.753</c:v>
                </c:pt>
                <c:pt idx="240">
                  <c:v>15.784000000000001</c:v>
                </c:pt>
                <c:pt idx="241">
                  <c:v>11.831</c:v>
                </c:pt>
                <c:pt idx="242">
                  <c:v>14.143000000000001</c:v>
                </c:pt>
                <c:pt idx="243">
                  <c:v>8.3989999999999991</c:v>
                </c:pt>
                <c:pt idx="244">
                  <c:v>11.547000000000001</c:v>
                </c:pt>
                <c:pt idx="245">
                  <c:v>10.28</c:v>
                </c:pt>
                <c:pt idx="246">
                  <c:v>16.431000000000001</c:v>
                </c:pt>
                <c:pt idx="247">
                  <c:v>11.007999999999999</c:v>
                </c:pt>
                <c:pt idx="248">
                  <c:v>20.109000000000002</c:v>
                </c:pt>
                <c:pt idx="249">
                  <c:v>13.946999999999999</c:v>
                </c:pt>
                <c:pt idx="250">
                  <c:v>10.968</c:v>
                </c:pt>
                <c:pt idx="251">
                  <c:v>11.564</c:v>
                </c:pt>
                <c:pt idx="252">
                  <c:v>6.516</c:v>
                </c:pt>
                <c:pt idx="253">
                  <c:v>7.3239999999999998</c:v>
                </c:pt>
                <c:pt idx="254">
                  <c:v>7.0620000000000003</c:v>
                </c:pt>
                <c:pt idx="255">
                  <c:v>7.8040000000000003</c:v>
                </c:pt>
                <c:pt idx="256">
                  <c:v>6.1980000000000004</c:v>
                </c:pt>
                <c:pt idx="257">
                  <c:v>24.265999999999998</c:v>
                </c:pt>
                <c:pt idx="258">
                  <c:v>11.478999999999999</c:v>
                </c:pt>
                <c:pt idx="259">
                  <c:v>16.317</c:v>
                </c:pt>
                <c:pt idx="260">
                  <c:v>19.600999999999999</c:v>
                </c:pt>
                <c:pt idx="261">
                  <c:v>11.1</c:v>
                </c:pt>
                <c:pt idx="262">
                  <c:v>17.817</c:v>
                </c:pt>
                <c:pt idx="263">
                  <c:v>9.5239999999999991</c:v>
                </c:pt>
                <c:pt idx="264">
                  <c:v>17.007000000000001</c:v>
                </c:pt>
                <c:pt idx="265">
                  <c:v>15.398</c:v>
                </c:pt>
                <c:pt idx="266">
                  <c:v>13.167999999999999</c:v>
                </c:pt>
                <c:pt idx="267">
                  <c:v>37.167999999999999</c:v>
                </c:pt>
                <c:pt idx="268">
                  <c:v>7.4189999999999996</c:v>
                </c:pt>
                <c:pt idx="269">
                  <c:v>9.6489999999999991</c:v>
                </c:pt>
                <c:pt idx="270">
                  <c:v>13.023999999999999</c:v>
                </c:pt>
                <c:pt idx="271">
                  <c:v>12.762</c:v>
                </c:pt>
                <c:pt idx="272">
                  <c:v>16.728999999999999</c:v>
                </c:pt>
                <c:pt idx="273">
                  <c:v>11.648999999999999</c:v>
                </c:pt>
                <c:pt idx="274">
                  <c:v>13.428000000000001</c:v>
                </c:pt>
                <c:pt idx="275">
                  <c:v>10.497</c:v>
                </c:pt>
                <c:pt idx="276">
                  <c:v>12.840999999999999</c:v>
                </c:pt>
                <c:pt idx="277">
                  <c:v>15.887</c:v>
                </c:pt>
                <c:pt idx="278">
                  <c:v>19.178000000000001</c:v>
                </c:pt>
                <c:pt idx="279">
                  <c:v>15.045999999999999</c:v>
                </c:pt>
                <c:pt idx="280">
                  <c:v>14.802</c:v>
                </c:pt>
                <c:pt idx="281">
                  <c:v>9.6240000000000006</c:v>
                </c:pt>
                <c:pt idx="282">
                  <c:v>10.051</c:v>
                </c:pt>
                <c:pt idx="283">
                  <c:v>6.2110000000000003</c:v>
                </c:pt>
                <c:pt idx="284">
                  <c:v>14.093999999999999</c:v>
                </c:pt>
                <c:pt idx="285">
                  <c:v>12.246</c:v>
                </c:pt>
                <c:pt idx="286">
                  <c:v>23.093</c:v>
                </c:pt>
                <c:pt idx="287">
                  <c:v>12.263999999999999</c:v>
                </c:pt>
                <c:pt idx="288">
                  <c:v>20.933</c:v>
                </c:pt>
                <c:pt idx="289">
                  <c:v>12.518000000000001</c:v>
                </c:pt>
                <c:pt idx="290">
                  <c:v>10.923</c:v>
                </c:pt>
                <c:pt idx="291">
                  <c:v>34.902000000000001</c:v>
                </c:pt>
                <c:pt idx="292">
                  <c:v>12.324</c:v>
                </c:pt>
                <c:pt idx="293">
                  <c:v>13.737</c:v>
                </c:pt>
                <c:pt idx="294">
                  <c:v>13.308</c:v>
                </c:pt>
                <c:pt idx="295">
                  <c:v>9.8420000000000005</c:v>
                </c:pt>
                <c:pt idx="296">
                  <c:v>33.793999999999997</c:v>
                </c:pt>
                <c:pt idx="297">
                  <c:v>16.015000000000001</c:v>
                </c:pt>
                <c:pt idx="298">
                  <c:v>11.358000000000001</c:v>
                </c:pt>
                <c:pt idx="299">
                  <c:v>18.382000000000001</c:v>
                </c:pt>
                <c:pt idx="300">
                  <c:v>12.875999999999999</c:v>
                </c:pt>
                <c:pt idx="301">
                  <c:v>18.433</c:v>
                </c:pt>
                <c:pt idx="302">
                  <c:v>8.3670000000000009</c:v>
                </c:pt>
                <c:pt idx="303">
                  <c:v>9.3450000000000006</c:v>
                </c:pt>
                <c:pt idx="304">
                  <c:v>8.2270000000000003</c:v>
                </c:pt>
                <c:pt idx="305">
                  <c:v>8.202</c:v>
                </c:pt>
                <c:pt idx="306">
                  <c:v>6.2409999999999997</c:v>
                </c:pt>
                <c:pt idx="307">
                  <c:v>16.173999999999999</c:v>
                </c:pt>
                <c:pt idx="308">
                  <c:v>21.872</c:v>
                </c:pt>
                <c:pt idx="309">
                  <c:v>8.3279999999999994</c:v>
                </c:pt>
                <c:pt idx="310">
                  <c:v>12.038</c:v>
                </c:pt>
                <c:pt idx="311">
                  <c:v>12.776999999999999</c:v>
                </c:pt>
                <c:pt idx="312">
                  <c:v>13.811</c:v>
                </c:pt>
                <c:pt idx="313">
                  <c:v>8.08</c:v>
                </c:pt>
                <c:pt idx="314">
                  <c:v>13.238</c:v>
                </c:pt>
                <c:pt idx="315">
                  <c:v>9.7349999999999994</c:v>
                </c:pt>
                <c:pt idx="316">
                  <c:v>29.102</c:v>
                </c:pt>
                <c:pt idx="317">
                  <c:v>17.678999999999998</c:v>
                </c:pt>
                <c:pt idx="318">
                  <c:v>8.6829999999999998</c:v>
                </c:pt>
                <c:pt idx="319">
                  <c:v>15.208</c:v>
                </c:pt>
                <c:pt idx="320">
                  <c:v>10.967000000000001</c:v>
                </c:pt>
                <c:pt idx="321">
                  <c:v>12.932</c:v>
                </c:pt>
                <c:pt idx="322">
                  <c:v>10.279</c:v>
                </c:pt>
                <c:pt idx="323">
                  <c:v>14.779</c:v>
                </c:pt>
                <c:pt idx="324">
                  <c:v>9.4190000000000005</c:v>
                </c:pt>
                <c:pt idx="325">
                  <c:v>14.439</c:v>
                </c:pt>
                <c:pt idx="326">
                  <c:v>12.29</c:v>
                </c:pt>
                <c:pt idx="327">
                  <c:v>9.7070000000000007</c:v>
                </c:pt>
                <c:pt idx="328">
                  <c:v>16.009</c:v>
                </c:pt>
                <c:pt idx="329">
                  <c:v>23.693000000000001</c:v>
                </c:pt>
                <c:pt idx="330">
                  <c:v>14.156000000000001</c:v>
                </c:pt>
                <c:pt idx="331">
                  <c:v>11.305</c:v>
                </c:pt>
                <c:pt idx="332">
                  <c:v>7.6639999999999997</c:v>
                </c:pt>
                <c:pt idx="333">
                  <c:v>19.445</c:v>
                </c:pt>
                <c:pt idx="334">
                  <c:v>19.119</c:v>
                </c:pt>
                <c:pt idx="335">
                  <c:v>15.978999999999999</c:v>
                </c:pt>
                <c:pt idx="336">
                  <c:v>21.018999999999998</c:v>
                </c:pt>
                <c:pt idx="337">
                  <c:v>12.691000000000001</c:v>
                </c:pt>
                <c:pt idx="338">
                  <c:v>27.521999999999998</c:v>
                </c:pt>
                <c:pt idx="339">
                  <c:v>8.1829999999999998</c:v>
                </c:pt>
                <c:pt idx="340">
                  <c:v>13.275</c:v>
                </c:pt>
                <c:pt idx="341">
                  <c:v>8.5</c:v>
                </c:pt>
                <c:pt idx="342">
                  <c:v>14.007999999999999</c:v>
                </c:pt>
                <c:pt idx="343">
                  <c:v>8.7829999999999995</c:v>
                </c:pt>
                <c:pt idx="344">
                  <c:v>9.4309999999999992</c:v>
                </c:pt>
                <c:pt idx="345">
                  <c:v>6.1109999999999998</c:v>
                </c:pt>
                <c:pt idx="346">
                  <c:v>13.502000000000001</c:v>
                </c:pt>
                <c:pt idx="347">
                  <c:v>13.031000000000001</c:v>
                </c:pt>
                <c:pt idx="348">
                  <c:v>24.698</c:v>
                </c:pt>
                <c:pt idx="349">
                  <c:v>6.391</c:v>
                </c:pt>
                <c:pt idx="350">
                  <c:v>12.483000000000001</c:v>
                </c:pt>
                <c:pt idx="351">
                  <c:v>12.321</c:v>
                </c:pt>
                <c:pt idx="352">
                  <c:v>18.169</c:v>
                </c:pt>
                <c:pt idx="353">
                  <c:v>21.949000000000002</c:v>
                </c:pt>
                <c:pt idx="354">
                  <c:v>13.923</c:v>
                </c:pt>
                <c:pt idx="355">
                  <c:v>9.9109999999999996</c:v>
                </c:pt>
                <c:pt idx="356">
                  <c:v>11.169</c:v>
                </c:pt>
                <c:pt idx="357">
                  <c:v>9.4049999999999994</c:v>
                </c:pt>
                <c:pt idx="358">
                  <c:v>13.542999999999999</c:v>
                </c:pt>
                <c:pt idx="359">
                  <c:v>10.403</c:v>
                </c:pt>
                <c:pt idx="360">
                  <c:v>13.432</c:v>
                </c:pt>
                <c:pt idx="361">
                  <c:v>17.062000000000001</c:v>
                </c:pt>
                <c:pt idx="362">
                  <c:v>11.15</c:v>
                </c:pt>
                <c:pt idx="363">
                  <c:v>12.593999999999999</c:v>
                </c:pt>
                <c:pt idx="364">
                  <c:v>17.074000000000002</c:v>
                </c:pt>
                <c:pt idx="365">
                  <c:v>11.622999999999999</c:v>
                </c:pt>
                <c:pt idx="366">
                  <c:v>7.1959999999999997</c:v>
                </c:pt>
                <c:pt idx="367">
                  <c:v>19.512</c:v>
                </c:pt>
                <c:pt idx="368">
                  <c:v>10.403</c:v>
                </c:pt>
                <c:pt idx="369">
                  <c:v>9.3759999999999994</c:v>
                </c:pt>
                <c:pt idx="370">
                  <c:v>17.224</c:v>
                </c:pt>
                <c:pt idx="371">
                  <c:v>9.3190000000000008</c:v>
                </c:pt>
                <c:pt idx="372">
                  <c:v>14.272</c:v>
                </c:pt>
                <c:pt idx="373">
                  <c:v>17.954000000000001</c:v>
                </c:pt>
                <c:pt idx="374">
                  <c:v>11.568</c:v>
                </c:pt>
                <c:pt idx="375">
                  <c:v>13.254</c:v>
                </c:pt>
                <c:pt idx="376">
                  <c:v>17.698</c:v>
                </c:pt>
                <c:pt idx="377">
                  <c:v>14.05</c:v>
                </c:pt>
                <c:pt idx="378">
                  <c:v>12.404</c:v>
                </c:pt>
                <c:pt idx="379">
                  <c:v>12.750999999999999</c:v>
                </c:pt>
                <c:pt idx="380">
                  <c:v>9.1349999999999998</c:v>
                </c:pt>
                <c:pt idx="381">
                  <c:v>13.669</c:v>
                </c:pt>
                <c:pt idx="382">
                  <c:v>15.808</c:v>
                </c:pt>
                <c:pt idx="383">
                  <c:v>18.739999999999998</c:v>
                </c:pt>
                <c:pt idx="384">
                  <c:v>24.571999999999999</c:v>
                </c:pt>
                <c:pt idx="385">
                  <c:v>12.427</c:v>
                </c:pt>
                <c:pt idx="386">
                  <c:v>14.201000000000001</c:v>
                </c:pt>
                <c:pt idx="387">
                  <c:v>14.173999999999999</c:v>
                </c:pt>
                <c:pt idx="388">
                  <c:v>11.805999999999999</c:v>
                </c:pt>
                <c:pt idx="389">
                  <c:v>19.768000000000001</c:v>
                </c:pt>
                <c:pt idx="390">
                  <c:v>20.132999999999999</c:v>
                </c:pt>
                <c:pt idx="391">
                  <c:v>15.952</c:v>
                </c:pt>
                <c:pt idx="392">
                  <c:v>12.244</c:v>
                </c:pt>
                <c:pt idx="393">
                  <c:v>12.622</c:v>
                </c:pt>
                <c:pt idx="394">
                  <c:v>9.9280000000000008</c:v>
                </c:pt>
                <c:pt idx="395">
                  <c:v>8.6679999999999993</c:v>
                </c:pt>
                <c:pt idx="396">
                  <c:v>20.911000000000001</c:v>
                </c:pt>
                <c:pt idx="397">
                  <c:v>8.907</c:v>
                </c:pt>
                <c:pt idx="398">
                  <c:v>9.1229999999999993</c:v>
                </c:pt>
                <c:pt idx="399">
                  <c:v>18.082999999999998</c:v>
                </c:pt>
                <c:pt idx="400">
                  <c:v>8.5229999999999997</c:v>
                </c:pt>
                <c:pt idx="401">
                  <c:v>14.58</c:v>
                </c:pt>
                <c:pt idx="402">
                  <c:v>10.491</c:v>
                </c:pt>
                <c:pt idx="403">
                  <c:v>19.068999999999999</c:v>
                </c:pt>
                <c:pt idx="404">
                  <c:v>10.772</c:v>
                </c:pt>
                <c:pt idx="405">
                  <c:v>17.831</c:v>
                </c:pt>
                <c:pt idx="406">
                  <c:v>14.057</c:v>
                </c:pt>
                <c:pt idx="407">
                  <c:v>28.797999999999998</c:v>
                </c:pt>
                <c:pt idx="408">
                  <c:v>12.537000000000001</c:v>
                </c:pt>
                <c:pt idx="409">
                  <c:v>12.05</c:v>
                </c:pt>
                <c:pt idx="410">
                  <c:v>17.856999999999999</c:v>
                </c:pt>
                <c:pt idx="411">
                  <c:v>19.268000000000001</c:v>
                </c:pt>
                <c:pt idx="412">
                  <c:v>10.694000000000001</c:v>
                </c:pt>
                <c:pt idx="413">
                  <c:v>14.928000000000001</c:v>
                </c:pt>
                <c:pt idx="414">
                  <c:v>13.705</c:v>
                </c:pt>
                <c:pt idx="415">
                  <c:v>10.022</c:v>
                </c:pt>
                <c:pt idx="416">
                  <c:v>8.7189999999999994</c:v>
                </c:pt>
                <c:pt idx="417">
                  <c:v>7.6989999999999998</c:v>
                </c:pt>
                <c:pt idx="418">
                  <c:v>7.7880000000000003</c:v>
                </c:pt>
                <c:pt idx="419">
                  <c:v>15.319000000000001</c:v>
                </c:pt>
                <c:pt idx="420">
                  <c:v>12.577</c:v>
                </c:pt>
                <c:pt idx="421">
                  <c:v>16.875</c:v>
                </c:pt>
                <c:pt idx="422">
                  <c:v>7.7409999999999997</c:v>
                </c:pt>
                <c:pt idx="423">
                  <c:v>7.883</c:v>
                </c:pt>
                <c:pt idx="424">
                  <c:v>10.462</c:v>
                </c:pt>
                <c:pt idx="425">
                  <c:v>5.9539999999999997</c:v>
                </c:pt>
                <c:pt idx="426">
                  <c:v>11.537000000000001</c:v>
                </c:pt>
                <c:pt idx="427">
                  <c:v>16.045999999999999</c:v>
                </c:pt>
                <c:pt idx="428">
                  <c:v>16.184000000000001</c:v>
                </c:pt>
                <c:pt idx="429">
                  <c:v>7.2910000000000004</c:v>
                </c:pt>
                <c:pt idx="430">
                  <c:v>16.315999999999999</c:v>
                </c:pt>
                <c:pt idx="431">
                  <c:v>8.9870000000000001</c:v>
                </c:pt>
                <c:pt idx="432">
                  <c:v>19.515999999999998</c:v>
                </c:pt>
                <c:pt idx="433">
                  <c:v>8.36</c:v>
                </c:pt>
                <c:pt idx="434">
                  <c:v>29.071000000000002</c:v>
                </c:pt>
                <c:pt idx="435">
                  <c:v>33.317</c:v>
                </c:pt>
                <c:pt idx="436">
                  <c:v>13.894</c:v>
                </c:pt>
                <c:pt idx="437">
                  <c:v>9.6869999999999994</c:v>
                </c:pt>
                <c:pt idx="438">
                  <c:v>17.263000000000002</c:v>
                </c:pt>
                <c:pt idx="439">
                  <c:v>12.537000000000001</c:v>
                </c:pt>
                <c:pt idx="440">
                  <c:v>9.7829999999999995</c:v>
                </c:pt>
                <c:pt idx="441">
                  <c:v>14.541</c:v>
                </c:pt>
                <c:pt idx="442">
                  <c:v>22.123000000000001</c:v>
                </c:pt>
                <c:pt idx="443">
                  <c:v>14.323</c:v>
                </c:pt>
                <c:pt idx="444">
                  <c:v>12.516999999999999</c:v>
                </c:pt>
                <c:pt idx="445">
                  <c:v>12.978999999999999</c:v>
                </c:pt>
                <c:pt idx="446">
                  <c:v>16.902000000000001</c:v>
                </c:pt>
                <c:pt idx="447">
                  <c:v>12.371</c:v>
                </c:pt>
                <c:pt idx="448">
                  <c:v>10.917999999999999</c:v>
                </c:pt>
                <c:pt idx="449">
                  <c:v>24.468</c:v>
                </c:pt>
                <c:pt idx="450">
                  <c:v>11.641999999999999</c:v>
                </c:pt>
                <c:pt idx="451">
                  <c:v>5.7930000000000001</c:v>
                </c:pt>
                <c:pt idx="452">
                  <c:v>10.448</c:v>
                </c:pt>
                <c:pt idx="453">
                  <c:v>15.313000000000001</c:v>
                </c:pt>
                <c:pt idx="454">
                  <c:v>10.532</c:v>
                </c:pt>
                <c:pt idx="455">
                  <c:v>24.434000000000001</c:v>
                </c:pt>
                <c:pt idx="456">
                  <c:v>8.9879999999999995</c:v>
                </c:pt>
                <c:pt idx="457">
                  <c:v>13.022</c:v>
                </c:pt>
                <c:pt idx="458">
                  <c:v>21.873000000000001</c:v>
                </c:pt>
                <c:pt idx="459">
                  <c:v>30.527000000000001</c:v>
                </c:pt>
                <c:pt idx="460">
                  <c:v>8.2070000000000007</c:v>
                </c:pt>
                <c:pt idx="461">
                  <c:v>8.3870000000000005</c:v>
                </c:pt>
                <c:pt idx="462">
                  <c:v>23.279</c:v>
                </c:pt>
                <c:pt idx="463">
                  <c:v>12.714</c:v>
                </c:pt>
                <c:pt idx="464">
                  <c:v>12.509</c:v>
                </c:pt>
                <c:pt idx="465">
                  <c:v>21.384</c:v>
                </c:pt>
                <c:pt idx="466">
                  <c:v>10.138</c:v>
                </c:pt>
                <c:pt idx="467">
                  <c:v>16.768999999999998</c:v>
                </c:pt>
                <c:pt idx="468">
                  <c:v>11.672000000000001</c:v>
                </c:pt>
                <c:pt idx="469">
                  <c:v>10.021000000000001</c:v>
                </c:pt>
                <c:pt idx="470">
                  <c:v>16.154</c:v>
                </c:pt>
                <c:pt idx="471">
                  <c:v>12.395</c:v>
                </c:pt>
                <c:pt idx="472">
                  <c:v>7.2839999999999998</c:v>
                </c:pt>
                <c:pt idx="473">
                  <c:v>23.434999999999999</c:v>
                </c:pt>
                <c:pt idx="474">
                  <c:v>9.1010000000000009</c:v>
                </c:pt>
                <c:pt idx="475">
                  <c:v>7.2619999999999996</c:v>
                </c:pt>
                <c:pt idx="476">
                  <c:v>9.1940000000000008</c:v>
                </c:pt>
                <c:pt idx="477">
                  <c:v>11.031000000000001</c:v>
                </c:pt>
                <c:pt idx="478">
                  <c:v>14.32</c:v>
                </c:pt>
                <c:pt idx="479">
                  <c:v>19.576000000000001</c:v>
                </c:pt>
                <c:pt idx="480">
                  <c:v>9.3409999999999993</c:v>
                </c:pt>
                <c:pt idx="481">
                  <c:v>14.802</c:v>
                </c:pt>
                <c:pt idx="482">
                  <c:v>8.6219999999999999</c:v>
                </c:pt>
                <c:pt idx="483">
                  <c:v>12.364000000000001</c:v>
                </c:pt>
                <c:pt idx="484">
                  <c:v>9.2870000000000008</c:v>
                </c:pt>
                <c:pt idx="485">
                  <c:v>22.032</c:v>
                </c:pt>
                <c:pt idx="486">
                  <c:v>10.67</c:v>
                </c:pt>
                <c:pt idx="487">
                  <c:v>9.7780000000000005</c:v>
                </c:pt>
                <c:pt idx="488">
                  <c:v>15.885</c:v>
                </c:pt>
                <c:pt idx="489">
                  <c:v>10.952</c:v>
                </c:pt>
                <c:pt idx="490">
                  <c:v>12.154999999999999</c:v>
                </c:pt>
                <c:pt idx="491">
                  <c:v>10.228</c:v>
                </c:pt>
                <c:pt idx="492">
                  <c:v>10.266999999999999</c:v>
                </c:pt>
                <c:pt idx="493">
                  <c:v>19.094999999999999</c:v>
                </c:pt>
                <c:pt idx="494">
                  <c:v>14.773999999999999</c:v>
                </c:pt>
                <c:pt idx="495">
                  <c:v>12.340999999999999</c:v>
                </c:pt>
                <c:pt idx="496">
                  <c:v>16.484999999999999</c:v>
                </c:pt>
                <c:pt idx="497">
                  <c:v>12.615</c:v>
                </c:pt>
                <c:pt idx="498">
                  <c:v>16.425000000000001</c:v>
                </c:pt>
                <c:pt idx="499">
                  <c:v>8.6020000000000003</c:v>
                </c:pt>
                <c:pt idx="500">
                  <c:v>12.281000000000001</c:v>
                </c:pt>
                <c:pt idx="501">
                  <c:v>10.534000000000001</c:v>
                </c:pt>
                <c:pt idx="502">
                  <c:v>8.9550000000000001</c:v>
                </c:pt>
                <c:pt idx="503">
                  <c:v>10.45</c:v>
                </c:pt>
                <c:pt idx="504">
                  <c:v>17.27</c:v>
                </c:pt>
                <c:pt idx="505">
                  <c:v>11.551</c:v>
                </c:pt>
                <c:pt idx="506">
                  <c:v>14.935</c:v>
                </c:pt>
                <c:pt idx="507">
                  <c:v>19.518999999999998</c:v>
                </c:pt>
                <c:pt idx="508">
                  <c:v>8.7119999999999997</c:v>
                </c:pt>
                <c:pt idx="509">
                  <c:v>10.228999999999999</c:v>
                </c:pt>
                <c:pt idx="510">
                  <c:v>16.495999999999999</c:v>
                </c:pt>
                <c:pt idx="511">
                  <c:v>11.978</c:v>
                </c:pt>
                <c:pt idx="512">
                  <c:v>13.162000000000001</c:v>
                </c:pt>
                <c:pt idx="513">
                  <c:v>14.141999999999999</c:v>
                </c:pt>
                <c:pt idx="514">
                  <c:v>9.8409999999999993</c:v>
                </c:pt>
                <c:pt idx="515">
                  <c:v>11.984</c:v>
                </c:pt>
                <c:pt idx="516">
                  <c:v>11.048</c:v>
                </c:pt>
                <c:pt idx="517">
                  <c:v>18.106999999999999</c:v>
                </c:pt>
                <c:pt idx="518">
                  <c:v>14.481</c:v>
                </c:pt>
                <c:pt idx="519">
                  <c:v>12.313000000000001</c:v>
                </c:pt>
                <c:pt idx="520">
                  <c:v>13.765000000000001</c:v>
                </c:pt>
                <c:pt idx="521">
                  <c:v>20.667999999999999</c:v>
                </c:pt>
                <c:pt idx="522">
                  <c:v>12.907</c:v>
                </c:pt>
                <c:pt idx="523">
                  <c:v>12.477</c:v>
                </c:pt>
                <c:pt idx="524">
                  <c:v>18.13</c:v>
                </c:pt>
                <c:pt idx="525">
                  <c:v>18.61</c:v>
                </c:pt>
                <c:pt idx="526">
                  <c:v>15.327</c:v>
                </c:pt>
                <c:pt idx="527">
                  <c:v>15.516999999999999</c:v>
                </c:pt>
                <c:pt idx="528">
                  <c:v>12.789</c:v>
                </c:pt>
                <c:pt idx="529">
                  <c:v>8.2829999999999995</c:v>
                </c:pt>
                <c:pt idx="530">
                  <c:v>11.206</c:v>
                </c:pt>
                <c:pt idx="531">
                  <c:v>18.167999999999999</c:v>
                </c:pt>
                <c:pt idx="532">
                  <c:v>6.0670000000000002</c:v>
                </c:pt>
                <c:pt idx="533">
                  <c:v>13.516999999999999</c:v>
                </c:pt>
                <c:pt idx="534">
                  <c:v>11.811999999999999</c:v>
                </c:pt>
                <c:pt idx="535">
                  <c:v>13.590999999999999</c:v>
                </c:pt>
                <c:pt idx="536">
                  <c:v>31.881</c:v>
                </c:pt>
                <c:pt idx="537">
                  <c:v>7.0810000000000004</c:v>
                </c:pt>
                <c:pt idx="538">
                  <c:v>9.8559999999999999</c:v>
                </c:pt>
                <c:pt idx="539">
                  <c:v>10.317</c:v>
                </c:pt>
                <c:pt idx="540">
                  <c:v>8.76</c:v>
                </c:pt>
                <c:pt idx="541">
                  <c:v>7.2409999999999997</c:v>
                </c:pt>
                <c:pt idx="542">
                  <c:v>8.4640000000000004</c:v>
                </c:pt>
                <c:pt idx="543">
                  <c:v>5.7</c:v>
                </c:pt>
                <c:pt idx="544">
                  <c:v>7.1859999999999999</c:v>
                </c:pt>
                <c:pt idx="545">
                  <c:v>7.4880000000000004</c:v>
                </c:pt>
                <c:pt idx="546">
                  <c:v>9.9190000000000005</c:v>
                </c:pt>
                <c:pt idx="547">
                  <c:v>24.402999999999999</c:v>
                </c:pt>
                <c:pt idx="548">
                  <c:v>13.952</c:v>
                </c:pt>
                <c:pt idx="549">
                  <c:v>13.372999999999999</c:v>
                </c:pt>
                <c:pt idx="550">
                  <c:v>13.662000000000001</c:v>
                </c:pt>
                <c:pt idx="551">
                  <c:v>13.596</c:v>
                </c:pt>
                <c:pt idx="552">
                  <c:v>13.646000000000001</c:v>
                </c:pt>
                <c:pt idx="553">
                  <c:v>14.627000000000001</c:v>
                </c:pt>
                <c:pt idx="554">
                  <c:v>12.282999999999999</c:v>
                </c:pt>
                <c:pt idx="555">
                  <c:v>8.3640000000000008</c:v>
                </c:pt>
                <c:pt idx="556">
                  <c:v>10.786</c:v>
                </c:pt>
                <c:pt idx="557">
                  <c:v>14.000999999999999</c:v>
                </c:pt>
                <c:pt idx="558">
                  <c:v>12.628</c:v>
                </c:pt>
                <c:pt idx="559">
                  <c:v>10.67</c:v>
                </c:pt>
                <c:pt idx="560">
                  <c:v>10.334</c:v>
                </c:pt>
                <c:pt idx="561">
                  <c:v>17.279</c:v>
                </c:pt>
                <c:pt idx="562">
                  <c:v>15.289</c:v>
                </c:pt>
                <c:pt idx="563">
                  <c:v>11.019</c:v>
                </c:pt>
                <c:pt idx="564">
                  <c:v>16.170999999999999</c:v>
                </c:pt>
                <c:pt idx="565">
                  <c:v>16.456</c:v>
                </c:pt>
                <c:pt idx="566">
                  <c:v>10.343</c:v>
                </c:pt>
                <c:pt idx="567">
                  <c:v>12.077</c:v>
                </c:pt>
                <c:pt idx="568">
                  <c:v>7.9960000000000004</c:v>
                </c:pt>
                <c:pt idx="569">
                  <c:v>14.79</c:v>
                </c:pt>
                <c:pt idx="570">
                  <c:v>16.048999999999999</c:v>
                </c:pt>
                <c:pt idx="571">
                  <c:v>11.752000000000001</c:v>
                </c:pt>
                <c:pt idx="572">
                  <c:v>11.327999999999999</c:v>
                </c:pt>
                <c:pt idx="573">
                  <c:v>12.177</c:v>
                </c:pt>
                <c:pt idx="574">
                  <c:v>31.869</c:v>
                </c:pt>
                <c:pt idx="575">
                  <c:v>23.52</c:v>
                </c:pt>
                <c:pt idx="576">
                  <c:v>8.0969999999999995</c:v>
                </c:pt>
                <c:pt idx="577">
                  <c:v>26.395</c:v>
                </c:pt>
                <c:pt idx="578">
                  <c:v>15.869</c:v>
                </c:pt>
                <c:pt idx="579">
                  <c:v>5.5460000000000003</c:v>
                </c:pt>
                <c:pt idx="580">
                  <c:v>17.157</c:v>
                </c:pt>
                <c:pt idx="581">
                  <c:v>24.94</c:v>
                </c:pt>
                <c:pt idx="582">
                  <c:v>17.683</c:v>
                </c:pt>
                <c:pt idx="583">
                  <c:v>13.096</c:v>
                </c:pt>
                <c:pt idx="584">
                  <c:v>32.587000000000003</c:v>
                </c:pt>
                <c:pt idx="585">
                  <c:v>7.0970000000000004</c:v>
                </c:pt>
                <c:pt idx="586">
                  <c:v>11.211</c:v>
                </c:pt>
                <c:pt idx="587">
                  <c:v>7.774</c:v>
                </c:pt>
                <c:pt idx="588">
                  <c:v>15.507</c:v>
                </c:pt>
                <c:pt idx="589">
                  <c:v>8.0310000000000006</c:v>
                </c:pt>
                <c:pt idx="590">
                  <c:v>12.436999999999999</c:v>
                </c:pt>
                <c:pt idx="591">
                  <c:v>10.109</c:v>
                </c:pt>
                <c:pt idx="592">
                  <c:v>7.7309999999999999</c:v>
                </c:pt>
                <c:pt idx="593">
                  <c:v>15.013999999999999</c:v>
                </c:pt>
                <c:pt idx="594">
                  <c:v>13.08</c:v>
                </c:pt>
                <c:pt idx="595">
                  <c:v>11.436999999999999</c:v>
                </c:pt>
                <c:pt idx="596">
                  <c:v>13.991</c:v>
                </c:pt>
                <c:pt idx="597">
                  <c:v>10.66</c:v>
                </c:pt>
                <c:pt idx="598">
                  <c:v>26.056000000000001</c:v>
                </c:pt>
                <c:pt idx="599">
                  <c:v>11.294</c:v>
                </c:pt>
                <c:pt idx="600">
                  <c:v>9.8870000000000005</c:v>
                </c:pt>
                <c:pt idx="601">
                  <c:v>22.931999999999999</c:v>
                </c:pt>
                <c:pt idx="602">
                  <c:v>9.1509999999999998</c:v>
                </c:pt>
                <c:pt idx="603">
                  <c:v>12.196</c:v>
                </c:pt>
                <c:pt idx="604">
                  <c:v>11.875</c:v>
                </c:pt>
                <c:pt idx="605">
                  <c:v>21.027000000000001</c:v>
                </c:pt>
                <c:pt idx="606">
                  <c:v>7.665</c:v>
                </c:pt>
                <c:pt idx="607">
                  <c:v>17.940000000000001</c:v>
                </c:pt>
                <c:pt idx="608">
                  <c:v>12.08</c:v>
                </c:pt>
                <c:pt idx="609">
                  <c:v>8.1489999999999991</c:v>
                </c:pt>
                <c:pt idx="610">
                  <c:v>13.872999999999999</c:v>
                </c:pt>
                <c:pt idx="611">
                  <c:v>14.602</c:v>
                </c:pt>
                <c:pt idx="612">
                  <c:v>15.583</c:v>
                </c:pt>
                <c:pt idx="613">
                  <c:v>11.688000000000001</c:v>
                </c:pt>
                <c:pt idx="614">
                  <c:v>13.537000000000001</c:v>
                </c:pt>
                <c:pt idx="615">
                  <c:v>10.911</c:v>
                </c:pt>
                <c:pt idx="616">
                  <c:v>7.8159999999999998</c:v>
                </c:pt>
                <c:pt idx="617">
                  <c:v>13.794</c:v>
                </c:pt>
                <c:pt idx="618">
                  <c:v>14.356999999999999</c:v>
                </c:pt>
                <c:pt idx="619">
                  <c:v>13.824999999999999</c:v>
                </c:pt>
                <c:pt idx="620">
                  <c:v>12.535</c:v>
                </c:pt>
                <c:pt idx="621">
                  <c:v>8.8000000000000007</c:v>
                </c:pt>
                <c:pt idx="622">
                  <c:v>15.032999999999999</c:v>
                </c:pt>
                <c:pt idx="623">
                  <c:v>14.577999999999999</c:v>
                </c:pt>
                <c:pt idx="624">
                  <c:v>12.353999999999999</c:v>
                </c:pt>
                <c:pt idx="625">
                  <c:v>41.308</c:v>
                </c:pt>
                <c:pt idx="626">
                  <c:v>10.443</c:v>
                </c:pt>
                <c:pt idx="627">
                  <c:v>24.812999999999999</c:v>
                </c:pt>
                <c:pt idx="628">
                  <c:v>9.5649999999999995</c:v>
                </c:pt>
                <c:pt idx="629">
                  <c:v>16.114999999999998</c:v>
                </c:pt>
                <c:pt idx="630">
                  <c:v>28.995000000000001</c:v>
                </c:pt>
                <c:pt idx="631">
                  <c:v>7.3449999999999998</c:v>
                </c:pt>
                <c:pt idx="632">
                  <c:v>14.55</c:v>
                </c:pt>
                <c:pt idx="633">
                  <c:v>7.6189999999999998</c:v>
                </c:pt>
                <c:pt idx="634">
                  <c:v>11.541</c:v>
                </c:pt>
                <c:pt idx="635">
                  <c:v>10.238</c:v>
                </c:pt>
                <c:pt idx="636">
                  <c:v>15.138999999999999</c:v>
                </c:pt>
                <c:pt idx="637">
                  <c:v>20.327000000000002</c:v>
                </c:pt>
                <c:pt idx="638">
                  <c:v>9.766</c:v>
                </c:pt>
                <c:pt idx="639">
                  <c:v>19.22</c:v>
                </c:pt>
                <c:pt idx="640">
                  <c:v>13.835000000000001</c:v>
                </c:pt>
                <c:pt idx="641">
                  <c:v>12.558999999999999</c:v>
                </c:pt>
                <c:pt idx="642">
                  <c:v>12.102</c:v>
                </c:pt>
                <c:pt idx="643">
                  <c:v>12.675000000000001</c:v>
                </c:pt>
                <c:pt idx="644">
                  <c:v>12.218</c:v>
                </c:pt>
                <c:pt idx="645">
                  <c:v>12.265000000000001</c:v>
                </c:pt>
                <c:pt idx="646">
                  <c:v>12.272</c:v>
                </c:pt>
                <c:pt idx="647">
                  <c:v>10.916</c:v>
                </c:pt>
                <c:pt idx="648">
                  <c:v>8.2769999999999992</c:v>
                </c:pt>
                <c:pt idx="649">
                  <c:v>10.846</c:v>
                </c:pt>
                <c:pt idx="650">
                  <c:v>16.085000000000001</c:v>
                </c:pt>
                <c:pt idx="651">
                  <c:v>6.5279999999999996</c:v>
                </c:pt>
                <c:pt idx="652">
                  <c:v>10.747999999999999</c:v>
                </c:pt>
                <c:pt idx="653">
                  <c:v>16.873999999999999</c:v>
                </c:pt>
                <c:pt idx="654">
                  <c:v>8.3919999999999995</c:v>
                </c:pt>
                <c:pt idx="655">
                  <c:v>15.202</c:v>
                </c:pt>
                <c:pt idx="656">
                  <c:v>14.624000000000001</c:v>
                </c:pt>
                <c:pt idx="657">
                  <c:v>13.042999999999999</c:v>
                </c:pt>
                <c:pt idx="658">
                  <c:v>9.1669999999999998</c:v>
                </c:pt>
                <c:pt idx="659">
                  <c:v>10.204000000000001</c:v>
                </c:pt>
                <c:pt idx="660">
                  <c:v>15.116</c:v>
                </c:pt>
                <c:pt idx="661">
                  <c:v>9.1359999999999992</c:v>
                </c:pt>
                <c:pt idx="662">
                  <c:v>25.422999999999998</c:v>
                </c:pt>
                <c:pt idx="663">
                  <c:v>6.5449999999999999</c:v>
                </c:pt>
                <c:pt idx="664">
                  <c:v>11.29</c:v>
                </c:pt>
                <c:pt idx="665">
                  <c:v>18.021000000000001</c:v>
                </c:pt>
                <c:pt idx="666">
                  <c:v>9.2309999999999999</c:v>
                </c:pt>
                <c:pt idx="667">
                  <c:v>18.646999999999998</c:v>
                </c:pt>
                <c:pt idx="668">
                  <c:v>10.38</c:v>
                </c:pt>
                <c:pt idx="669">
                  <c:v>10.863</c:v>
                </c:pt>
                <c:pt idx="670">
                  <c:v>8.1319999999999997</c:v>
                </c:pt>
                <c:pt idx="671">
                  <c:v>18.373999999999999</c:v>
                </c:pt>
                <c:pt idx="672">
                  <c:v>15.138</c:v>
                </c:pt>
                <c:pt idx="673">
                  <c:v>13.741</c:v>
                </c:pt>
                <c:pt idx="674">
                  <c:v>47.872</c:v>
                </c:pt>
                <c:pt idx="675">
                  <c:v>16.725999999999999</c:v>
                </c:pt>
                <c:pt idx="676">
                  <c:v>9.4290000000000003</c:v>
                </c:pt>
                <c:pt idx="677">
                  <c:v>15.901</c:v>
                </c:pt>
                <c:pt idx="678">
                  <c:v>7.258</c:v>
                </c:pt>
                <c:pt idx="679">
                  <c:v>15.581</c:v>
                </c:pt>
                <c:pt idx="680">
                  <c:v>19.25</c:v>
                </c:pt>
                <c:pt idx="681">
                  <c:v>14.634</c:v>
                </c:pt>
                <c:pt idx="682">
                  <c:v>8.2129999999999992</c:v>
                </c:pt>
                <c:pt idx="683">
                  <c:v>16.791</c:v>
                </c:pt>
                <c:pt idx="684">
                  <c:v>13.291</c:v>
                </c:pt>
                <c:pt idx="685">
                  <c:v>12.371</c:v>
                </c:pt>
                <c:pt idx="686">
                  <c:v>11.076000000000001</c:v>
                </c:pt>
                <c:pt idx="687">
                  <c:v>15.24</c:v>
                </c:pt>
                <c:pt idx="688">
                  <c:v>17.433</c:v>
                </c:pt>
                <c:pt idx="689">
                  <c:v>9.1969999999999992</c:v>
                </c:pt>
                <c:pt idx="690">
                  <c:v>9.6140000000000008</c:v>
                </c:pt>
                <c:pt idx="691">
                  <c:v>28.725999999999999</c:v>
                </c:pt>
                <c:pt idx="692">
                  <c:v>13.552</c:v>
                </c:pt>
                <c:pt idx="693">
                  <c:v>9.5370000000000008</c:v>
                </c:pt>
                <c:pt idx="694">
                  <c:v>9.3849999999999998</c:v>
                </c:pt>
                <c:pt idx="695">
                  <c:v>27.195</c:v>
                </c:pt>
                <c:pt idx="696">
                  <c:v>16.283000000000001</c:v>
                </c:pt>
                <c:pt idx="697">
                  <c:v>14.128</c:v>
                </c:pt>
                <c:pt idx="698">
                  <c:v>9.2620000000000005</c:v>
                </c:pt>
                <c:pt idx="699">
                  <c:v>11.374000000000001</c:v>
                </c:pt>
                <c:pt idx="700">
                  <c:v>7.8650000000000002</c:v>
                </c:pt>
                <c:pt idx="701">
                  <c:v>15.781000000000001</c:v>
                </c:pt>
                <c:pt idx="702">
                  <c:v>10.159000000000001</c:v>
                </c:pt>
                <c:pt idx="703">
                  <c:v>6.1710000000000003</c:v>
                </c:pt>
                <c:pt idx="704">
                  <c:v>21.376999999999999</c:v>
                </c:pt>
                <c:pt idx="705">
                  <c:v>9.4570000000000007</c:v>
                </c:pt>
                <c:pt idx="706">
                  <c:v>20.888000000000002</c:v>
                </c:pt>
                <c:pt idx="707">
                  <c:v>22.414000000000001</c:v>
                </c:pt>
                <c:pt idx="708">
                  <c:v>15.596</c:v>
                </c:pt>
                <c:pt idx="709">
                  <c:v>13.696</c:v>
                </c:pt>
                <c:pt idx="710">
                  <c:v>13.209</c:v>
                </c:pt>
                <c:pt idx="711">
                  <c:v>12.581</c:v>
                </c:pt>
                <c:pt idx="712">
                  <c:v>12.067</c:v>
                </c:pt>
                <c:pt idx="713">
                  <c:v>15.089</c:v>
                </c:pt>
                <c:pt idx="714">
                  <c:v>12.879</c:v>
                </c:pt>
                <c:pt idx="715">
                  <c:v>10.922000000000001</c:v>
                </c:pt>
                <c:pt idx="716">
                  <c:v>17.43</c:v>
                </c:pt>
                <c:pt idx="717">
                  <c:v>16.344000000000001</c:v>
                </c:pt>
                <c:pt idx="718">
                  <c:v>9.9710000000000001</c:v>
                </c:pt>
                <c:pt idx="719">
                  <c:v>15.968</c:v>
                </c:pt>
                <c:pt idx="720">
                  <c:v>15.605</c:v>
                </c:pt>
                <c:pt idx="721">
                  <c:v>13.384</c:v>
                </c:pt>
                <c:pt idx="722">
                  <c:v>13.801</c:v>
                </c:pt>
                <c:pt idx="723">
                  <c:v>9.69</c:v>
                </c:pt>
                <c:pt idx="724">
                  <c:v>8.0990000000000002</c:v>
                </c:pt>
                <c:pt idx="725">
                  <c:v>15.016999999999999</c:v>
                </c:pt>
                <c:pt idx="726">
                  <c:v>14.417</c:v>
                </c:pt>
                <c:pt idx="727">
                  <c:v>10.618</c:v>
                </c:pt>
                <c:pt idx="728">
                  <c:v>13.65</c:v>
                </c:pt>
                <c:pt idx="729">
                  <c:v>17.507999999999999</c:v>
                </c:pt>
                <c:pt idx="730">
                  <c:v>34.853000000000002</c:v>
                </c:pt>
                <c:pt idx="731">
                  <c:v>14.611000000000001</c:v>
                </c:pt>
                <c:pt idx="732">
                  <c:v>10.361000000000001</c:v>
                </c:pt>
                <c:pt idx="733">
                  <c:v>9.8339999999999996</c:v>
                </c:pt>
                <c:pt idx="734">
                  <c:v>21.484999999999999</c:v>
                </c:pt>
                <c:pt idx="735">
                  <c:v>7.3940000000000001</c:v>
                </c:pt>
                <c:pt idx="736">
                  <c:v>7.83</c:v>
                </c:pt>
                <c:pt idx="737">
                  <c:v>12.593</c:v>
                </c:pt>
                <c:pt idx="738">
                  <c:v>14.327999999999999</c:v>
                </c:pt>
                <c:pt idx="739">
                  <c:v>11.16</c:v>
                </c:pt>
                <c:pt idx="740">
                  <c:v>7.0810000000000004</c:v>
                </c:pt>
                <c:pt idx="741">
                  <c:v>9.4060000000000006</c:v>
                </c:pt>
                <c:pt idx="742">
                  <c:v>19.693000000000001</c:v>
                </c:pt>
                <c:pt idx="743">
                  <c:v>13.715999999999999</c:v>
                </c:pt>
                <c:pt idx="744">
                  <c:v>14.949</c:v>
                </c:pt>
                <c:pt idx="745">
                  <c:v>18.099</c:v>
                </c:pt>
                <c:pt idx="746">
                  <c:v>9.2289999999999992</c:v>
                </c:pt>
                <c:pt idx="747">
                  <c:v>12.348000000000001</c:v>
                </c:pt>
                <c:pt idx="748">
                  <c:v>12.882999999999999</c:v>
                </c:pt>
                <c:pt idx="749">
                  <c:v>11.785</c:v>
                </c:pt>
                <c:pt idx="750">
                  <c:v>20.100000000000001</c:v>
                </c:pt>
                <c:pt idx="751">
                  <c:v>8.6129999999999995</c:v>
                </c:pt>
                <c:pt idx="752">
                  <c:v>18.744</c:v>
                </c:pt>
                <c:pt idx="753">
                  <c:v>10.632999999999999</c:v>
                </c:pt>
                <c:pt idx="754">
                  <c:v>20.146000000000001</c:v>
                </c:pt>
                <c:pt idx="755">
                  <c:v>18.547000000000001</c:v>
                </c:pt>
                <c:pt idx="756">
                  <c:v>7.0540000000000003</c:v>
                </c:pt>
                <c:pt idx="757">
                  <c:v>10.015000000000001</c:v>
                </c:pt>
                <c:pt idx="758">
                  <c:v>11.952999999999999</c:v>
                </c:pt>
                <c:pt idx="759">
                  <c:v>12.021000000000001</c:v>
                </c:pt>
                <c:pt idx="760">
                  <c:v>7.4690000000000003</c:v>
                </c:pt>
                <c:pt idx="761">
                  <c:v>10.898999999999999</c:v>
                </c:pt>
                <c:pt idx="762">
                  <c:v>20.617999999999999</c:v>
                </c:pt>
                <c:pt idx="763">
                  <c:v>10.472</c:v>
                </c:pt>
                <c:pt idx="764">
                  <c:v>8.8789999999999996</c:v>
                </c:pt>
                <c:pt idx="765">
                  <c:v>8.5489999999999995</c:v>
                </c:pt>
                <c:pt idx="766">
                  <c:v>7.6059999999999999</c:v>
                </c:pt>
                <c:pt idx="767">
                  <c:v>12.465</c:v>
                </c:pt>
                <c:pt idx="768">
                  <c:v>21.713999999999999</c:v>
                </c:pt>
                <c:pt idx="769">
                  <c:v>7.6909999999999998</c:v>
                </c:pt>
                <c:pt idx="770">
                  <c:v>11.583</c:v>
                </c:pt>
                <c:pt idx="771">
                  <c:v>15.215999999999999</c:v>
                </c:pt>
                <c:pt idx="772">
                  <c:v>20.201000000000001</c:v>
                </c:pt>
                <c:pt idx="773">
                  <c:v>10.699</c:v>
                </c:pt>
                <c:pt idx="774">
                  <c:v>16.350999999999999</c:v>
                </c:pt>
                <c:pt idx="775">
                  <c:v>11.85</c:v>
                </c:pt>
                <c:pt idx="776">
                  <c:v>11.164999999999999</c:v>
                </c:pt>
                <c:pt idx="777">
                  <c:v>9.718</c:v>
                </c:pt>
                <c:pt idx="778">
                  <c:v>10.853999999999999</c:v>
                </c:pt>
                <c:pt idx="779">
                  <c:v>8.8290000000000006</c:v>
                </c:pt>
                <c:pt idx="780">
                  <c:v>10.551</c:v>
                </c:pt>
                <c:pt idx="781">
                  <c:v>17.507999999999999</c:v>
                </c:pt>
                <c:pt idx="782">
                  <c:v>9.0210000000000008</c:v>
                </c:pt>
                <c:pt idx="783">
                  <c:v>16.494</c:v>
                </c:pt>
                <c:pt idx="784">
                  <c:v>9.9540000000000006</c:v>
                </c:pt>
                <c:pt idx="785">
                  <c:v>13.888</c:v>
                </c:pt>
                <c:pt idx="786">
                  <c:v>14.509</c:v>
                </c:pt>
                <c:pt idx="787">
                  <c:v>14.494999999999999</c:v>
                </c:pt>
                <c:pt idx="788">
                  <c:v>13.97</c:v>
                </c:pt>
                <c:pt idx="789">
                  <c:v>23.149000000000001</c:v>
                </c:pt>
                <c:pt idx="790">
                  <c:v>8.36</c:v>
                </c:pt>
                <c:pt idx="791">
                  <c:v>6.9470000000000001</c:v>
                </c:pt>
                <c:pt idx="792">
                  <c:v>18.463999999999999</c:v>
                </c:pt>
                <c:pt idx="793">
                  <c:v>9.35</c:v>
                </c:pt>
                <c:pt idx="794">
                  <c:v>16.728999999999999</c:v>
                </c:pt>
                <c:pt idx="795">
                  <c:v>16.512</c:v>
                </c:pt>
                <c:pt idx="796">
                  <c:v>7.3390000000000004</c:v>
                </c:pt>
                <c:pt idx="797">
                  <c:v>23.797000000000001</c:v>
                </c:pt>
                <c:pt idx="798">
                  <c:v>7.8730000000000002</c:v>
                </c:pt>
                <c:pt idx="799">
                  <c:v>17.535</c:v>
                </c:pt>
                <c:pt idx="800">
                  <c:v>17.396999999999998</c:v>
                </c:pt>
                <c:pt idx="801">
                  <c:v>12.02</c:v>
                </c:pt>
                <c:pt idx="802">
                  <c:v>16.513999999999999</c:v>
                </c:pt>
                <c:pt idx="803">
                  <c:v>18.373000000000001</c:v>
                </c:pt>
                <c:pt idx="804">
                  <c:v>11.227</c:v>
                </c:pt>
                <c:pt idx="805">
                  <c:v>11.526999999999999</c:v>
                </c:pt>
                <c:pt idx="806">
                  <c:v>12.038</c:v>
                </c:pt>
                <c:pt idx="807">
                  <c:v>10.839</c:v>
                </c:pt>
                <c:pt idx="808">
                  <c:v>11.097</c:v>
                </c:pt>
                <c:pt idx="809">
                  <c:v>14.26</c:v>
                </c:pt>
                <c:pt idx="810">
                  <c:v>9.0749999999999993</c:v>
                </c:pt>
                <c:pt idx="811">
                  <c:v>17.867000000000001</c:v>
                </c:pt>
                <c:pt idx="812">
                  <c:v>7.6630000000000003</c:v>
                </c:pt>
                <c:pt idx="813">
                  <c:v>12.965</c:v>
                </c:pt>
                <c:pt idx="814">
                  <c:v>14.484</c:v>
                </c:pt>
                <c:pt idx="815">
                  <c:v>10.518000000000001</c:v>
                </c:pt>
                <c:pt idx="816">
                  <c:v>11.29</c:v>
                </c:pt>
                <c:pt idx="817">
                  <c:v>15.108000000000001</c:v>
                </c:pt>
                <c:pt idx="818">
                  <c:v>14.904</c:v>
                </c:pt>
                <c:pt idx="819">
                  <c:v>14.315</c:v>
                </c:pt>
                <c:pt idx="820">
                  <c:v>12.9</c:v>
                </c:pt>
                <c:pt idx="821">
                  <c:v>10.035</c:v>
                </c:pt>
                <c:pt idx="822">
                  <c:v>9.4619999999999997</c:v>
                </c:pt>
                <c:pt idx="823">
                  <c:v>13.081</c:v>
                </c:pt>
                <c:pt idx="824">
                  <c:v>15.766999999999999</c:v>
                </c:pt>
                <c:pt idx="825">
                  <c:v>7.7640000000000002</c:v>
                </c:pt>
                <c:pt idx="826">
                  <c:v>10.055</c:v>
                </c:pt>
                <c:pt idx="827">
                  <c:v>7.6</c:v>
                </c:pt>
                <c:pt idx="828">
                  <c:v>14.114000000000001</c:v>
                </c:pt>
                <c:pt idx="829">
                  <c:v>17.183</c:v>
                </c:pt>
                <c:pt idx="830">
                  <c:v>15.141999999999999</c:v>
                </c:pt>
                <c:pt idx="831">
                  <c:v>9.3420000000000005</c:v>
                </c:pt>
                <c:pt idx="832">
                  <c:v>8.8420000000000005</c:v>
                </c:pt>
                <c:pt idx="833">
                  <c:v>12.21</c:v>
                </c:pt>
                <c:pt idx="834">
                  <c:v>7.2009999999999996</c:v>
                </c:pt>
                <c:pt idx="835">
                  <c:v>11.504</c:v>
                </c:pt>
                <c:pt idx="836">
                  <c:v>9.5850000000000009</c:v>
                </c:pt>
                <c:pt idx="837">
                  <c:v>17.018000000000001</c:v>
                </c:pt>
                <c:pt idx="838">
                  <c:v>7.5190000000000001</c:v>
                </c:pt>
                <c:pt idx="839">
                  <c:v>11.343</c:v>
                </c:pt>
                <c:pt idx="840">
                  <c:v>25.23</c:v>
                </c:pt>
                <c:pt idx="841">
                  <c:v>12.218</c:v>
                </c:pt>
                <c:pt idx="842">
                  <c:v>13.260999999999999</c:v>
                </c:pt>
                <c:pt idx="843">
                  <c:v>8.7370000000000001</c:v>
                </c:pt>
                <c:pt idx="844">
                  <c:v>6.9939999999999998</c:v>
                </c:pt>
                <c:pt idx="845">
                  <c:v>11.175000000000001</c:v>
                </c:pt>
                <c:pt idx="846">
                  <c:v>12.62</c:v>
                </c:pt>
                <c:pt idx="847">
                  <c:v>10.56</c:v>
                </c:pt>
                <c:pt idx="848">
                  <c:v>28.716999999999999</c:v>
                </c:pt>
                <c:pt idx="849">
                  <c:v>6.7759999999999998</c:v>
                </c:pt>
                <c:pt idx="850">
                  <c:v>11.651999999999999</c:v>
                </c:pt>
                <c:pt idx="851">
                  <c:v>16.346</c:v>
                </c:pt>
                <c:pt idx="852">
                  <c:v>18.015000000000001</c:v>
                </c:pt>
                <c:pt idx="853">
                  <c:v>14.500999999999999</c:v>
                </c:pt>
                <c:pt idx="854">
                  <c:v>15.291</c:v>
                </c:pt>
                <c:pt idx="855">
                  <c:v>7.0679999999999996</c:v>
                </c:pt>
                <c:pt idx="856">
                  <c:v>11.882999999999999</c:v>
                </c:pt>
                <c:pt idx="857">
                  <c:v>13.510999999999999</c:v>
                </c:pt>
                <c:pt idx="858">
                  <c:v>8.39</c:v>
                </c:pt>
                <c:pt idx="859">
                  <c:v>10.864000000000001</c:v>
                </c:pt>
                <c:pt idx="860">
                  <c:v>17.266999999999999</c:v>
                </c:pt>
                <c:pt idx="861">
                  <c:v>7.6580000000000004</c:v>
                </c:pt>
                <c:pt idx="862">
                  <c:v>16.497</c:v>
                </c:pt>
                <c:pt idx="863">
                  <c:v>10.247999999999999</c:v>
                </c:pt>
                <c:pt idx="864">
                  <c:v>10.699</c:v>
                </c:pt>
                <c:pt idx="865">
                  <c:v>20.724</c:v>
                </c:pt>
                <c:pt idx="866">
                  <c:v>10.874000000000001</c:v>
                </c:pt>
                <c:pt idx="867">
                  <c:v>7.5220000000000002</c:v>
                </c:pt>
                <c:pt idx="868">
                  <c:v>15.818</c:v>
                </c:pt>
                <c:pt idx="869">
                  <c:v>15.515000000000001</c:v>
                </c:pt>
                <c:pt idx="870">
                  <c:v>16.757000000000001</c:v>
                </c:pt>
                <c:pt idx="871">
                  <c:v>9.7550000000000008</c:v>
                </c:pt>
                <c:pt idx="872">
                  <c:v>9.4280000000000008</c:v>
                </c:pt>
                <c:pt idx="873">
                  <c:v>14.04</c:v>
                </c:pt>
                <c:pt idx="874">
                  <c:v>9.6839999999999993</c:v>
                </c:pt>
                <c:pt idx="875">
                  <c:v>14.371</c:v>
                </c:pt>
                <c:pt idx="876">
                  <c:v>25.31</c:v>
                </c:pt>
                <c:pt idx="877">
                  <c:v>10.994999999999999</c:v>
                </c:pt>
                <c:pt idx="878">
                  <c:v>11.816000000000001</c:v>
                </c:pt>
                <c:pt idx="879">
                  <c:v>20.587</c:v>
                </c:pt>
                <c:pt idx="880">
                  <c:v>21.466000000000001</c:v>
                </c:pt>
                <c:pt idx="881">
                  <c:v>20.349</c:v>
                </c:pt>
                <c:pt idx="882">
                  <c:v>13.345000000000001</c:v>
                </c:pt>
                <c:pt idx="883">
                  <c:v>7.7590000000000003</c:v>
                </c:pt>
                <c:pt idx="884">
                  <c:v>16.323</c:v>
                </c:pt>
                <c:pt idx="885">
                  <c:v>18.727</c:v>
                </c:pt>
                <c:pt idx="886">
                  <c:v>11.061</c:v>
                </c:pt>
                <c:pt idx="887">
                  <c:v>14.494</c:v>
                </c:pt>
                <c:pt idx="888">
                  <c:v>7.6529999999999996</c:v>
                </c:pt>
                <c:pt idx="889">
                  <c:v>8.9309999999999992</c:v>
                </c:pt>
                <c:pt idx="890">
                  <c:v>14.02</c:v>
                </c:pt>
                <c:pt idx="891">
                  <c:v>8.7360000000000007</c:v>
                </c:pt>
                <c:pt idx="892">
                  <c:v>9.1319999999999997</c:v>
                </c:pt>
                <c:pt idx="893">
                  <c:v>10.784000000000001</c:v>
                </c:pt>
                <c:pt idx="894">
                  <c:v>13.599</c:v>
                </c:pt>
                <c:pt idx="895">
                  <c:v>19.712</c:v>
                </c:pt>
                <c:pt idx="896">
                  <c:v>15.925000000000001</c:v>
                </c:pt>
                <c:pt idx="897">
                  <c:v>14.945</c:v>
                </c:pt>
                <c:pt idx="898">
                  <c:v>9.09</c:v>
                </c:pt>
                <c:pt idx="899">
                  <c:v>13.186999999999999</c:v>
                </c:pt>
                <c:pt idx="900">
                  <c:v>11.446</c:v>
                </c:pt>
                <c:pt idx="901">
                  <c:v>12.481999999999999</c:v>
                </c:pt>
                <c:pt idx="902">
                  <c:v>10.241</c:v>
                </c:pt>
                <c:pt idx="903">
                  <c:v>8.2949999999999999</c:v>
                </c:pt>
                <c:pt idx="904">
                  <c:v>15.194000000000001</c:v>
                </c:pt>
                <c:pt idx="905">
                  <c:v>15.698</c:v>
                </c:pt>
                <c:pt idx="906">
                  <c:v>23.614000000000001</c:v>
                </c:pt>
                <c:pt idx="907">
                  <c:v>13.432</c:v>
                </c:pt>
                <c:pt idx="908">
                  <c:v>19.042999999999999</c:v>
                </c:pt>
                <c:pt idx="909">
                  <c:v>16.885000000000002</c:v>
                </c:pt>
                <c:pt idx="910">
                  <c:v>8.3800000000000008</c:v>
                </c:pt>
                <c:pt idx="911">
                  <c:v>7.4560000000000004</c:v>
                </c:pt>
                <c:pt idx="912">
                  <c:v>11.135</c:v>
                </c:pt>
                <c:pt idx="913">
                  <c:v>24.001000000000001</c:v>
                </c:pt>
                <c:pt idx="914">
                  <c:v>16.907</c:v>
                </c:pt>
                <c:pt idx="915">
                  <c:v>19.591000000000001</c:v>
                </c:pt>
                <c:pt idx="916">
                  <c:v>11.093999999999999</c:v>
                </c:pt>
                <c:pt idx="917">
                  <c:v>17.289000000000001</c:v>
                </c:pt>
                <c:pt idx="918">
                  <c:v>13.667</c:v>
                </c:pt>
                <c:pt idx="919">
                  <c:v>17.181000000000001</c:v>
                </c:pt>
                <c:pt idx="920">
                  <c:v>31.126000000000001</c:v>
                </c:pt>
                <c:pt idx="921">
                  <c:v>11.683</c:v>
                </c:pt>
                <c:pt idx="922">
                  <c:v>20.071999999999999</c:v>
                </c:pt>
                <c:pt idx="923">
                  <c:v>11.959</c:v>
                </c:pt>
                <c:pt idx="924">
                  <c:v>8.1219999999999999</c:v>
                </c:pt>
                <c:pt idx="925">
                  <c:v>11.06</c:v>
                </c:pt>
                <c:pt idx="926">
                  <c:v>14.304</c:v>
                </c:pt>
                <c:pt idx="927">
                  <c:v>14.058999999999999</c:v>
                </c:pt>
                <c:pt idx="928">
                  <c:v>11.914</c:v>
                </c:pt>
                <c:pt idx="929">
                  <c:v>11.169</c:v>
                </c:pt>
                <c:pt idx="930">
                  <c:v>14.771000000000001</c:v>
                </c:pt>
                <c:pt idx="931">
                  <c:v>9.1780000000000008</c:v>
                </c:pt>
                <c:pt idx="932">
                  <c:v>11.89</c:v>
                </c:pt>
                <c:pt idx="933">
                  <c:v>8.9770000000000003</c:v>
                </c:pt>
                <c:pt idx="934">
                  <c:v>8.6489999999999991</c:v>
                </c:pt>
                <c:pt idx="935">
                  <c:v>14.708</c:v>
                </c:pt>
                <c:pt idx="936">
                  <c:v>10.365</c:v>
                </c:pt>
                <c:pt idx="937">
                  <c:v>8.3689999999999998</c:v>
                </c:pt>
                <c:pt idx="938">
                  <c:v>12.834</c:v>
                </c:pt>
                <c:pt idx="939">
                  <c:v>10.644</c:v>
                </c:pt>
                <c:pt idx="940">
                  <c:v>15.147</c:v>
                </c:pt>
                <c:pt idx="941">
                  <c:v>10.776999999999999</c:v>
                </c:pt>
                <c:pt idx="942">
                  <c:v>9.4779999999999998</c:v>
                </c:pt>
                <c:pt idx="943">
                  <c:v>9.9090000000000007</c:v>
                </c:pt>
                <c:pt idx="944">
                  <c:v>29.733000000000001</c:v>
                </c:pt>
                <c:pt idx="945">
                  <c:v>16.847000000000001</c:v>
                </c:pt>
                <c:pt idx="946">
                  <c:v>13.252000000000001</c:v>
                </c:pt>
                <c:pt idx="947">
                  <c:v>7.3550000000000004</c:v>
                </c:pt>
                <c:pt idx="948">
                  <c:v>7.49</c:v>
                </c:pt>
                <c:pt idx="949">
                  <c:v>19.800999999999998</c:v>
                </c:pt>
                <c:pt idx="950">
                  <c:v>10.765000000000001</c:v>
                </c:pt>
                <c:pt idx="951">
                  <c:v>9.548</c:v>
                </c:pt>
                <c:pt idx="952">
                  <c:v>15.679</c:v>
                </c:pt>
                <c:pt idx="953">
                  <c:v>8.1820000000000004</c:v>
                </c:pt>
                <c:pt idx="954">
                  <c:v>11.568</c:v>
                </c:pt>
                <c:pt idx="955">
                  <c:v>7.75</c:v>
                </c:pt>
                <c:pt idx="956">
                  <c:v>10.063000000000001</c:v>
                </c:pt>
                <c:pt idx="957">
                  <c:v>12.574999999999999</c:v>
                </c:pt>
                <c:pt idx="958">
                  <c:v>9.2530000000000001</c:v>
                </c:pt>
                <c:pt idx="959">
                  <c:v>10.942</c:v>
                </c:pt>
                <c:pt idx="960">
                  <c:v>11.268000000000001</c:v>
                </c:pt>
                <c:pt idx="961">
                  <c:v>13.994</c:v>
                </c:pt>
                <c:pt idx="962">
                  <c:v>21.413</c:v>
                </c:pt>
                <c:pt idx="963">
                  <c:v>12.302</c:v>
                </c:pt>
                <c:pt idx="964">
                  <c:v>9.0570000000000004</c:v>
                </c:pt>
                <c:pt idx="965">
                  <c:v>7.2709999999999999</c:v>
                </c:pt>
                <c:pt idx="966">
                  <c:v>14.968</c:v>
                </c:pt>
                <c:pt idx="967">
                  <c:v>13.965999999999999</c:v>
                </c:pt>
                <c:pt idx="968">
                  <c:v>17.661999999999999</c:v>
                </c:pt>
                <c:pt idx="969">
                  <c:v>13.074</c:v>
                </c:pt>
                <c:pt idx="970">
                  <c:v>13.201000000000001</c:v>
                </c:pt>
                <c:pt idx="971">
                  <c:v>8.1430000000000007</c:v>
                </c:pt>
                <c:pt idx="972">
                  <c:v>6.4080000000000004</c:v>
                </c:pt>
                <c:pt idx="973">
                  <c:v>15.525</c:v>
                </c:pt>
                <c:pt idx="974">
                  <c:v>16.792000000000002</c:v>
                </c:pt>
                <c:pt idx="975">
                  <c:v>11.885</c:v>
                </c:pt>
                <c:pt idx="976">
                  <c:v>11.114000000000001</c:v>
                </c:pt>
                <c:pt idx="977">
                  <c:v>11.02</c:v>
                </c:pt>
                <c:pt idx="978">
                  <c:v>15.093999999999999</c:v>
                </c:pt>
                <c:pt idx="979">
                  <c:v>13.747</c:v>
                </c:pt>
                <c:pt idx="980">
                  <c:v>12.646000000000001</c:v>
                </c:pt>
                <c:pt idx="981">
                  <c:v>12.276</c:v>
                </c:pt>
                <c:pt idx="982">
                  <c:v>17.388999999999999</c:v>
                </c:pt>
                <c:pt idx="983">
                  <c:v>8.6780000000000008</c:v>
                </c:pt>
                <c:pt idx="984">
                  <c:v>19.015000000000001</c:v>
                </c:pt>
                <c:pt idx="985">
                  <c:v>10.739000000000001</c:v>
                </c:pt>
                <c:pt idx="986">
                  <c:v>22.855</c:v>
                </c:pt>
                <c:pt idx="987">
                  <c:v>10.497</c:v>
                </c:pt>
                <c:pt idx="988">
                  <c:v>7.54</c:v>
                </c:pt>
                <c:pt idx="989">
                  <c:v>7.54</c:v>
                </c:pt>
                <c:pt idx="990">
                  <c:v>18.695</c:v>
                </c:pt>
                <c:pt idx="991">
                  <c:v>6.4039999999999999</c:v>
                </c:pt>
                <c:pt idx="992">
                  <c:v>11.327999999999999</c:v>
                </c:pt>
                <c:pt idx="993">
                  <c:v>13.593999999999999</c:v>
                </c:pt>
                <c:pt idx="994">
                  <c:v>12.401999999999999</c:v>
                </c:pt>
                <c:pt idx="995">
                  <c:v>15.853999999999999</c:v>
                </c:pt>
                <c:pt idx="996">
                  <c:v>21.460999999999999</c:v>
                </c:pt>
                <c:pt idx="997">
                  <c:v>13.27</c:v>
                </c:pt>
                <c:pt idx="998">
                  <c:v>19.798999999999999</c:v>
                </c:pt>
                <c:pt idx="999">
                  <c:v>17.138999999999999</c:v>
                </c:pt>
                <c:pt idx="1000">
                  <c:v>33.5</c:v>
                </c:pt>
                <c:pt idx="1001">
                  <c:v>34.994999999999997</c:v>
                </c:pt>
                <c:pt idx="1002">
                  <c:v>11.162000000000001</c:v>
                </c:pt>
                <c:pt idx="1003">
                  <c:v>27.661999999999999</c:v>
                </c:pt>
                <c:pt idx="1004">
                  <c:v>15.733000000000001</c:v>
                </c:pt>
                <c:pt idx="1005">
                  <c:v>15.452999999999999</c:v>
                </c:pt>
                <c:pt idx="1006">
                  <c:v>9.5809999999999995</c:v>
                </c:pt>
                <c:pt idx="1007">
                  <c:v>14.348000000000001</c:v>
                </c:pt>
                <c:pt idx="1008">
                  <c:v>14.808</c:v>
                </c:pt>
                <c:pt idx="1009">
                  <c:v>9.91</c:v>
                </c:pt>
                <c:pt idx="1010">
                  <c:v>6.2670000000000003</c:v>
                </c:pt>
                <c:pt idx="1011">
                  <c:v>14.837</c:v>
                </c:pt>
                <c:pt idx="1012">
                  <c:v>13.808999999999999</c:v>
                </c:pt>
                <c:pt idx="1013">
                  <c:v>8.5370000000000008</c:v>
                </c:pt>
                <c:pt idx="1014">
                  <c:v>14.302</c:v>
                </c:pt>
                <c:pt idx="1015">
                  <c:v>11.103999999999999</c:v>
                </c:pt>
                <c:pt idx="1016">
                  <c:v>9.3859999999999992</c:v>
                </c:pt>
                <c:pt idx="1017">
                  <c:v>15.769</c:v>
                </c:pt>
                <c:pt idx="1018">
                  <c:v>20.582000000000001</c:v>
                </c:pt>
                <c:pt idx="1019">
                  <c:v>26.92</c:v>
                </c:pt>
                <c:pt idx="1020">
                  <c:v>14.404</c:v>
                </c:pt>
                <c:pt idx="1021">
                  <c:v>10.573</c:v>
                </c:pt>
                <c:pt idx="1022">
                  <c:v>13.125</c:v>
                </c:pt>
                <c:pt idx="1023">
                  <c:v>11.12</c:v>
                </c:pt>
                <c:pt idx="1024">
                  <c:v>14.375999999999999</c:v>
                </c:pt>
                <c:pt idx="1025">
                  <c:v>5.2089999999999996</c:v>
                </c:pt>
                <c:pt idx="1026">
                  <c:v>11.792999999999999</c:v>
                </c:pt>
                <c:pt idx="1027">
                  <c:v>9.4960000000000004</c:v>
                </c:pt>
                <c:pt idx="1028">
                  <c:v>8.5410000000000004</c:v>
                </c:pt>
                <c:pt idx="1029">
                  <c:v>11.255000000000001</c:v>
                </c:pt>
                <c:pt idx="1030">
                  <c:v>12.788</c:v>
                </c:pt>
                <c:pt idx="1031">
                  <c:v>14.701000000000001</c:v>
                </c:pt>
                <c:pt idx="1032">
                  <c:v>16.914999999999999</c:v>
                </c:pt>
                <c:pt idx="1033">
                  <c:v>11.813000000000001</c:v>
                </c:pt>
                <c:pt idx="1034">
                  <c:v>16.338000000000001</c:v>
                </c:pt>
                <c:pt idx="1035">
                  <c:v>18.358000000000001</c:v>
                </c:pt>
                <c:pt idx="1036">
                  <c:v>9.3829999999999991</c:v>
                </c:pt>
                <c:pt idx="1037">
                  <c:v>11.272</c:v>
                </c:pt>
                <c:pt idx="1038">
                  <c:v>11.170999999999999</c:v>
                </c:pt>
                <c:pt idx="1039">
                  <c:v>12.141</c:v>
                </c:pt>
                <c:pt idx="1040">
                  <c:v>12.685</c:v>
                </c:pt>
                <c:pt idx="1041">
                  <c:v>12.752000000000001</c:v>
                </c:pt>
                <c:pt idx="1042">
                  <c:v>11.532999999999999</c:v>
                </c:pt>
                <c:pt idx="1043">
                  <c:v>10.272</c:v>
                </c:pt>
                <c:pt idx="1044">
                  <c:v>7.359</c:v>
                </c:pt>
                <c:pt idx="1045">
                  <c:v>8.2360000000000007</c:v>
                </c:pt>
                <c:pt idx="1046">
                  <c:v>20.122</c:v>
                </c:pt>
                <c:pt idx="1047">
                  <c:v>12.756</c:v>
                </c:pt>
                <c:pt idx="1048">
                  <c:v>14.337</c:v>
                </c:pt>
                <c:pt idx="1049">
                  <c:v>15.295999999999999</c:v>
                </c:pt>
                <c:pt idx="1050">
                  <c:v>21.437999999999999</c:v>
                </c:pt>
                <c:pt idx="1051">
                  <c:v>8.9410000000000007</c:v>
                </c:pt>
                <c:pt idx="1052">
                  <c:v>12.43</c:v>
                </c:pt>
                <c:pt idx="1053">
                  <c:v>24.346</c:v>
                </c:pt>
                <c:pt idx="1054">
                  <c:v>15.086</c:v>
                </c:pt>
                <c:pt idx="1055">
                  <c:v>15.090999999999999</c:v>
                </c:pt>
                <c:pt idx="1056">
                  <c:v>7.1440000000000001</c:v>
                </c:pt>
                <c:pt idx="1057">
                  <c:v>16.486000000000001</c:v>
                </c:pt>
                <c:pt idx="1058">
                  <c:v>14.233000000000001</c:v>
                </c:pt>
                <c:pt idx="1059">
                  <c:v>10.326000000000001</c:v>
                </c:pt>
                <c:pt idx="1060">
                  <c:v>18.131</c:v>
                </c:pt>
                <c:pt idx="1061">
                  <c:v>12.364000000000001</c:v>
                </c:pt>
                <c:pt idx="1062">
                  <c:v>10.657999999999999</c:v>
                </c:pt>
                <c:pt idx="1063">
                  <c:v>8.8279999999999994</c:v>
                </c:pt>
                <c:pt idx="1064">
                  <c:v>16.824999999999999</c:v>
                </c:pt>
                <c:pt idx="1065">
                  <c:v>12.898999999999999</c:v>
                </c:pt>
                <c:pt idx="1066">
                  <c:v>12.581</c:v>
                </c:pt>
                <c:pt idx="1067">
                  <c:v>11.318</c:v>
                </c:pt>
                <c:pt idx="1068">
                  <c:v>10.648</c:v>
                </c:pt>
                <c:pt idx="1069">
                  <c:v>10.757</c:v>
                </c:pt>
                <c:pt idx="1070">
                  <c:v>10.545</c:v>
                </c:pt>
                <c:pt idx="1071">
                  <c:v>13.169</c:v>
                </c:pt>
                <c:pt idx="1072">
                  <c:v>13.984</c:v>
                </c:pt>
                <c:pt idx="1073">
                  <c:v>13.349</c:v>
                </c:pt>
                <c:pt idx="1074">
                  <c:v>15.773999999999999</c:v>
                </c:pt>
                <c:pt idx="1075">
                  <c:v>9.27</c:v>
                </c:pt>
                <c:pt idx="1076">
                  <c:v>11.766</c:v>
                </c:pt>
                <c:pt idx="1077">
                  <c:v>8.6739999999999995</c:v>
                </c:pt>
                <c:pt idx="1078">
                  <c:v>11.624000000000001</c:v>
                </c:pt>
                <c:pt idx="1079">
                  <c:v>8.1639999999999997</c:v>
                </c:pt>
                <c:pt idx="1080">
                  <c:v>15.164999999999999</c:v>
                </c:pt>
                <c:pt idx="1081">
                  <c:v>6.85</c:v>
                </c:pt>
                <c:pt idx="1082">
                  <c:v>15.737</c:v>
                </c:pt>
                <c:pt idx="1083">
                  <c:v>25.526</c:v>
                </c:pt>
                <c:pt idx="1084">
                  <c:v>8.0229999999999997</c:v>
                </c:pt>
                <c:pt idx="1085">
                  <c:v>12.113</c:v>
                </c:pt>
                <c:pt idx="1086">
                  <c:v>9.6720000000000006</c:v>
                </c:pt>
                <c:pt idx="1087">
                  <c:v>9.782</c:v>
                </c:pt>
                <c:pt idx="1088">
                  <c:v>23.756</c:v>
                </c:pt>
                <c:pt idx="1089">
                  <c:v>14.827</c:v>
                </c:pt>
                <c:pt idx="1090">
                  <c:v>13.571999999999999</c:v>
                </c:pt>
                <c:pt idx="1091">
                  <c:v>18.294</c:v>
                </c:pt>
                <c:pt idx="1092">
                  <c:v>15.744</c:v>
                </c:pt>
                <c:pt idx="1093">
                  <c:v>8.173</c:v>
                </c:pt>
                <c:pt idx="1094">
                  <c:v>20.36</c:v>
                </c:pt>
                <c:pt idx="1095">
                  <c:v>13.048</c:v>
                </c:pt>
                <c:pt idx="1096">
                  <c:v>10.884</c:v>
                </c:pt>
                <c:pt idx="1097">
                  <c:v>9.3580000000000005</c:v>
                </c:pt>
                <c:pt idx="1098">
                  <c:v>17.619</c:v>
                </c:pt>
                <c:pt idx="1099">
                  <c:v>11.878</c:v>
                </c:pt>
                <c:pt idx="1100">
                  <c:v>10.167</c:v>
                </c:pt>
                <c:pt idx="1101">
                  <c:v>9.4589999999999996</c:v>
                </c:pt>
                <c:pt idx="1102">
                  <c:v>9.7780000000000005</c:v>
                </c:pt>
                <c:pt idx="1103">
                  <c:v>9.8960000000000008</c:v>
                </c:pt>
                <c:pt idx="1104">
                  <c:v>24.303999999999998</c:v>
                </c:pt>
                <c:pt idx="1105">
                  <c:v>7.6</c:v>
                </c:pt>
                <c:pt idx="1106">
                  <c:v>13.54</c:v>
                </c:pt>
                <c:pt idx="1107">
                  <c:v>15.866</c:v>
                </c:pt>
                <c:pt idx="1108">
                  <c:v>14.269</c:v>
                </c:pt>
                <c:pt idx="1109">
                  <c:v>11.292</c:v>
                </c:pt>
                <c:pt idx="1110">
                  <c:v>13.894</c:v>
                </c:pt>
                <c:pt idx="1111">
                  <c:v>8.9770000000000003</c:v>
                </c:pt>
                <c:pt idx="1112">
                  <c:v>9.2590000000000003</c:v>
                </c:pt>
                <c:pt idx="1113">
                  <c:v>15.398999999999999</c:v>
                </c:pt>
                <c:pt idx="1114">
                  <c:v>9.9009999999999998</c:v>
                </c:pt>
                <c:pt idx="1115">
                  <c:v>15.590999999999999</c:v>
                </c:pt>
                <c:pt idx="1116">
                  <c:v>8.2100000000000009</c:v>
                </c:pt>
                <c:pt idx="1117">
                  <c:v>8.8770000000000007</c:v>
                </c:pt>
                <c:pt idx="1118">
                  <c:v>11.346</c:v>
                </c:pt>
                <c:pt idx="1119">
                  <c:v>11.478999999999999</c:v>
                </c:pt>
                <c:pt idx="1120">
                  <c:v>10.698</c:v>
                </c:pt>
                <c:pt idx="1121">
                  <c:v>11.952999999999999</c:v>
                </c:pt>
                <c:pt idx="1122">
                  <c:v>11.4</c:v>
                </c:pt>
                <c:pt idx="1123">
                  <c:v>11.605</c:v>
                </c:pt>
                <c:pt idx="1124">
                  <c:v>14.617000000000001</c:v>
                </c:pt>
                <c:pt idx="1125">
                  <c:v>13.302</c:v>
                </c:pt>
                <c:pt idx="1126">
                  <c:v>14.042</c:v>
                </c:pt>
                <c:pt idx="1127">
                  <c:v>9.1560000000000006</c:v>
                </c:pt>
                <c:pt idx="1128">
                  <c:v>10.172000000000001</c:v>
                </c:pt>
                <c:pt idx="1129">
                  <c:v>18.853999999999999</c:v>
                </c:pt>
                <c:pt idx="1130">
                  <c:v>13.198</c:v>
                </c:pt>
                <c:pt idx="1131">
                  <c:v>8.4079999999999995</c:v>
                </c:pt>
                <c:pt idx="1132">
                  <c:v>15.071</c:v>
                </c:pt>
                <c:pt idx="1133">
                  <c:v>12.273999999999999</c:v>
                </c:pt>
                <c:pt idx="1134">
                  <c:v>6.681</c:v>
                </c:pt>
                <c:pt idx="1135">
                  <c:v>11.814</c:v>
                </c:pt>
                <c:pt idx="1136">
                  <c:v>10.472</c:v>
                </c:pt>
                <c:pt idx="1137">
                  <c:v>9.0459999999999994</c:v>
                </c:pt>
                <c:pt idx="1138">
                  <c:v>11.35</c:v>
                </c:pt>
                <c:pt idx="1139">
                  <c:v>9.7010000000000005</c:v>
                </c:pt>
                <c:pt idx="1140">
                  <c:v>8.4009999999999998</c:v>
                </c:pt>
                <c:pt idx="1141">
                  <c:v>14.675000000000001</c:v>
                </c:pt>
                <c:pt idx="1142">
                  <c:v>9.6210000000000004</c:v>
                </c:pt>
                <c:pt idx="1143">
                  <c:v>19.023</c:v>
                </c:pt>
                <c:pt idx="1144">
                  <c:v>8.5470000000000006</c:v>
                </c:pt>
                <c:pt idx="1145">
                  <c:v>10.595000000000001</c:v>
                </c:pt>
                <c:pt idx="1146">
                  <c:v>10.722</c:v>
                </c:pt>
                <c:pt idx="1147">
                  <c:v>15.207000000000001</c:v>
                </c:pt>
                <c:pt idx="1148">
                  <c:v>11.185</c:v>
                </c:pt>
                <c:pt idx="1149">
                  <c:v>13.465</c:v>
                </c:pt>
                <c:pt idx="1150">
                  <c:v>11.696999999999999</c:v>
                </c:pt>
                <c:pt idx="1151">
                  <c:v>16.678000000000001</c:v>
                </c:pt>
                <c:pt idx="1152">
                  <c:v>15.715999999999999</c:v>
                </c:pt>
                <c:pt idx="1153">
                  <c:v>12.201000000000001</c:v>
                </c:pt>
                <c:pt idx="1154">
                  <c:v>11.342000000000001</c:v>
                </c:pt>
                <c:pt idx="1155">
                  <c:v>8.5660000000000007</c:v>
                </c:pt>
                <c:pt idx="1156">
                  <c:v>10.596</c:v>
                </c:pt>
                <c:pt idx="1157">
                  <c:v>13.936999999999999</c:v>
                </c:pt>
                <c:pt idx="1158">
                  <c:v>16.085999999999999</c:v>
                </c:pt>
                <c:pt idx="1159">
                  <c:v>11.824999999999999</c:v>
                </c:pt>
                <c:pt idx="1160">
                  <c:v>7.851</c:v>
                </c:pt>
                <c:pt idx="1161">
                  <c:v>12.487</c:v>
                </c:pt>
                <c:pt idx="1162">
                  <c:v>10.004</c:v>
                </c:pt>
                <c:pt idx="1163">
                  <c:v>9.0289999999999999</c:v>
                </c:pt>
                <c:pt idx="1164">
                  <c:v>13.925000000000001</c:v>
                </c:pt>
                <c:pt idx="1165">
                  <c:v>8.141</c:v>
                </c:pt>
                <c:pt idx="1166">
                  <c:v>12.964</c:v>
                </c:pt>
                <c:pt idx="1167">
                  <c:v>10.992000000000001</c:v>
                </c:pt>
                <c:pt idx="1168">
                  <c:v>14.14</c:v>
                </c:pt>
                <c:pt idx="1169">
                  <c:v>22.292999999999999</c:v>
                </c:pt>
                <c:pt idx="1170">
                  <c:v>11.673999999999999</c:v>
                </c:pt>
                <c:pt idx="1171">
                  <c:v>14.583</c:v>
                </c:pt>
                <c:pt idx="1172">
                  <c:v>25.158000000000001</c:v>
                </c:pt>
                <c:pt idx="1173">
                  <c:v>26.213999999999999</c:v>
                </c:pt>
                <c:pt idx="1174">
                  <c:v>15.436</c:v>
                </c:pt>
                <c:pt idx="1175">
                  <c:v>13.836</c:v>
                </c:pt>
                <c:pt idx="1176">
                  <c:v>9.9220000000000006</c:v>
                </c:pt>
                <c:pt idx="1177">
                  <c:v>9.0920000000000005</c:v>
                </c:pt>
                <c:pt idx="1178">
                  <c:v>8.8079999999999998</c:v>
                </c:pt>
                <c:pt idx="1179">
                  <c:v>10.185</c:v>
                </c:pt>
                <c:pt idx="1180">
                  <c:v>8.8420000000000005</c:v>
                </c:pt>
                <c:pt idx="1181">
                  <c:v>14.207000000000001</c:v>
                </c:pt>
                <c:pt idx="1182">
                  <c:v>8.7200000000000006</c:v>
                </c:pt>
                <c:pt idx="1183">
                  <c:v>17.617999999999999</c:v>
                </c:pt>
                <c:pt idx="1184">
                  <c:v>18.169</c:v>
                </c:pt>
                <c:pt idx="1185">
                  <c:v>9.8729999999999993</c:v>
                </c:pt>
                <c:pt idx="1186">
                  <c:v>7.3559999999999999</c:v>
                </c:pt>
                <c:pt idx="1187">
                  <c:v>11.465999999999999</c:v>
                </c:pt>
                <c:pt idx="1188">
                  <c:v>28.448</c:v>
                </c:pt>
                <c:pt idx="1189">
                  <c:v>10.083</c:v>
                </c:pt>
                <c:pt idx="1190">
                  <c:v>9.4960000000000004</c:v>
                </c:pt>
                <c:pt idx="1191">
                  <c:v>15.955</c:v>
                </c:pt>
                <c:pt idx="1192">
                  <c:v>13.148999999999999</c:v>
                </c:pt>
                <c:pt idx="1193">
                  <c:v>6.6150000000000002</c:v>
                </c:pt>
                <c:pt idx="1194">
                  <c:v>13.592000000000001</c:v>
                </c:pt>
                <c:pt idx="1195">
                  <c:v>7.9560000000000004</c:v>
                </c:pt>
                <c:pt idx="1196">
                  <c:v>9.1319999999999997</c:v>
                </c:pt>
                <c:pt idx="1197">
                  <c:v>15.651999999999999</c:v>
                </c:pt>
                <c:pt idx="1198">
                  <c:v>15.148999999999999</c:v>
                </c:pt>
                <c:pt idx="1199">
                  <c:v>18.199000000000002</c:v>
                </c:pt>
                <c:pt idx="1200">
                  <c:v>21.727</c:v>
                </c:pt>
                <c:pt idx="1201">
                  <c:v>6.8010000000000002</c:v>
                </c:pt>
                <c:pt idx="1202">
                  <c:v>13.372</c:v>
                </c:pt>
                <c:pt idx="1203">
                  <c:v>8.782</c:v>
                </c:pt>
                <c:pt idx="1204">
                  <c:v>10.45</c:v>
                </c:pt>
                <c:pt idx="1205">
                  <c:v>9.1989999999999998</c:v>
                </c:pt>
                <c:pt idx="1206">
                  <c:v>43.76</c:v>
                </c:pt>
                <c:pt idx="1207">
                  <c:v>9.8919999999999995</c:v>
                </c:pt>
                <c:pt idx="1208">
                  <c:v>15.412000000000001</c:v>
                </c:pt>
                <c:pt idx="1209">
                  <c:v>11.709</c:v>
                </c:pt>
                <c:pt idx="1210">
                  <c:v>10.968</c:v>
                </c:pt>
                <c:pt idx="1211">
                  <c:v>10.497</c:v>
                </c:pt>
                <c:pt idx="1212">
                  <c:v>13.968999999999999</c:v>
                </c:pt>
                <c:pt idx="1213">
                  <c:v>10.324999999999999</c:v>
                </c:pt>
                <c:pt idx="1214">
                  <c:v>9.141</c:v>
                </c:pt>
                <c:pt idx="1215">
                  <c:v>14.019</c:v>
                </c:pt>
                <c:pt idx="1216">
                  <c:v>14.683999999999999</c:v>
                </c:pt>
                <c:pt idx="1217">
                  <c:v>16.373999999999999</c:v>
                </c:pt>
                <c:pt idx="1218">
                  <c:v>17.690999999999999</c:v>
                </c:pt>
                <c:pt idx="1219">
                  <c:v>10.654</c:v>
                </c:pt>
                <c:pt idx="1220">
                  <c:v>18.457999999999998</c:v>
                </c:pt>
                <c:pt idx="1221">
                  <c:v>12.913</c:v>
                </c:pt>
                <c:pt idx="1222">
                  <c:v>17.155999999999999</c:v>
                </c:pt>
                <c:pt idx="1223">
                  <c:v>21.77</c:v>
                </c:pt>
                <c:pt idx="1224">
                  <c:v>9.3320000000000007</c:v>
                </c:pt>
                <c:pt idx="1225">
                  <c:v>14.202999999999999</c:v>
                </c:pt>
                <c:pt idx="1226">
                  <c:v>10.516</c:v>
                </c:pt>
                <c:pt idx="1227">
                  <c:v>14.795999999999999</c:v>
                </c:pt>
                <c:pt idx="1228">
                  <c:v>8.0250000000000004</c:v>
                </c:pt>
                <c:pt idx="1229">
                  <c:v>14.394</c:v>
                </c:pt>
                <c:pt idx="1230">
                  <c:v>20.062000000000001</c:v>
                </c:pt>
                <c:pt idx="1231">
                  <c:v>28.055</c:v>
                </c:pt>
                <c:pt idx="1232">
                  <c:v>8.5510000000000002</c:v>
                </c:pt>
                <c:pt idx="1233">
                  <c:v>25.952000000000002</c:v>
                </c:pt>
                <c:pt idx="1234">
                  <c:v>13.154999999999999</c:v>
                </c:pt>
                <c:pt idx="1235">
                  <c:v>23.744</c:v>
                </c:pt>
                <c:pt idx="1236">
                  <c:v>12.545</c:v>
                </c:pt>
                <c:pt idx="1237">
                  <c:v>9.8930000000000007</c:v>
                </c:pt>
                <c:pt idx="1238">
                  <c:v>13.541</c:v>
                </c:pt>
                <c:pt idx="1239">
                  <c:v>11.782</c:v>
                </c:pt>
                <c:pt idx="1240">
                  <c:v>8.9130000000000003</c:v>
                </c:pt>
                <c:pt idx="1241">
                  <c:v>8.3170000000000002</c:v>
                </c:pt>
                <c:pt idx="1242">
                  <c:v>12.023</c:v>
                </c:pt>
                <c:pt idx="1243">
                  <c:v>11.321999999999999</c:v>
                </c:pt>
                <c:pt idx="1244">
                  <c:v>7.298</c:v>
                </c:pt>
                <c:pt idx="1245">
                  <c:v>15.587</c:v>
                </c:pt>
                <c:pt idx="1246">
                  <c:v>15.577</c:v>
                </c:pt>
                <c:pt idx="1247">
                  <c:v>11.634</c:v>
                </c:pt>
                <c:pt idx="1248">
                  <c:v>8.1829999999999998</c:v>
                </c:pt>
                <c:pt idx="1249">
                  <c:v>9.7309999999999999</c:v>
                </c:pt>
                <c:pt idx="1250">
                  <c:v>15.435</c:v>
                </c:pt>
                <c:pt idx="1251">
                  <c:v>7.649</c:v>
                </c:pt>
                <c:pt idx="1252">
                  <c:v>15.978</c:v>
                </c:pt>
                <c:pt idx="1253">
                  <c:v>10.638</c:v>
                </c:pt>
                <c:pt idx="1254">
                  <c:v>9.4130000000000003</c:v>
                </c:pt>
                <c:pt idx="1255">
                  <c:v>12.946999999999999</c:v>
                </c:pt>
                <c:pt idx="1256">
                  <c:v>20.536999999999999</c:v>
                </c:pt>
                <c:pt idx="1257">
                  <c:v>10.039</c:v>
                </c:pt>
                <c:pt idx="1258">
                  <c:v>8.4030000000000005</c:v>
                </c:pt>
                <c:pt idx="1259">
                  <c:v>16.073</c:v>
                </c:pt>
                <c:pt idx="1260">
                  <c:v>10.714</c:v>
                </c:pt>
                <c:pt idx="1261">
                  <c:v>7.9160000000000004</c:v>
                </c:pt>
                <c:pt idx="1262">
                  <c:v>18.885999999999999</c:v>
                </c:pt>
                <c:pt idx="1263">
                  <c:v>21.704000000000001</c:v>
                </c:pt>
                <c:pt idx="1264">
                  <c:v>7.0170000000000003</c:v>
                </c:pt>
                <c:pt idx="1265">
                  <c:v>13.670999999999999</c:v>
                </c:pt>
                <c:pt idx="1266">
                  <c:v>14.935</c:v>
                </c:pt>
                <c:pt idx="1267">
                  <c:v>12.438000000000001</c:v>
                </c:pt>
                <c:pt idx="1268">
                  <c:v>13.798</c:v>
                </c:pt>
                <c:pt idx="1269">
                  <c:v>13.023999999999999</c:v>
                </c:pt>
                <c:pt idx="1270">
                  <c:v>17.731999999999999</c:v>
                </c:pt>
                <c:pt idx="1271">
                  <c:v>13.917</c:v>
                </c:pt>
                <c:pt idx="1272">
                  <c:v>8.2919999999999998</c:v>
                </c:pt>
                <c:pt idx="1273">
                  <c:v>12.542</c:v>
                </c:pt>
                <c:pt idx="1274">
                  <c:v>20.148</c:v>
                </c:pt>
                <c:pt idx="1275">
                  <c:v>6.383</c:v>
                </c:pt>
                <c:pt idx="1276">
                  <c:v>13.23</c:v>
                </c:pt>
                <c:pt idx="1277">
                  <c:v>15.268000000000001</c:v>
                </c:pt>
                <c:pt idx="1278">
                  <c:v>14.339</c:v>
                </c:pt>
                <c:pt idx="1279">
                  <c:v>12.268000000000001</c:v>
                </c:pt>
                <c:pt idx="1280">
                  <c:v>21.335999999999999</c:v>
                </c:pt>
                <c:pt idx="1281">
                  <c:v>22.219000000000001</c:v>
                </c:pt>
                <c:pt idx="1282">
                  <c:v>18.181999999999999</c:v>
                </c:pt>
                <c:pt idx="1283">
                  <c:v>6.3239999999999998</c:v>
                </c:pt>
                <c:pt idx="1284">
                  <c:v>10.843</c:v>
                </c:pt>
                <c:pt idx="1285">
                  <c:v>13.244999999999999</c:v>
                </c:pt>
                <c:pt idx="1286">
                  <c:v>9.8979999999999997</c:v>
                </c:pt>
                <c:pt idx="1287">
                  <c:v>10.358000000000001</c:v>
                </c:pt>
                <c:pt idx="1288">
                  <c:v>25.265999999999998</c:v>
                </c:pt>
                <c:pt idx="1289">
                  <c:v>11.576000000000001</c:v>
                </c:pt>
                <c:pt idx="1290">
                  <c:v>13.747999999999999</c:v>
                </c:pt>
                <c:pt idx="1291">
                  <c:v>13.958</c:v>
                </c:pt>
                <c:pt idx="1292">
                  <c:v>16.628</c:v>
                </c:pt>
                <c:pt idx="1293">
                  <c:v>21.33</c:v>
                </c:pt>
                <c:pt idx="1294">
                  <c:v>27.631</c:v>
                </c:pt>
                <c:pt idx="1295">
                  <c:v>19.071000000000002</c:v>
                </c:pt>
                <c:pt idx="1296">
                  <c:v>14.053000000000001</c:v>
                </c:pt>
                <c:pt idx="1297">
                  <c:v>9.4039999999999999</c:v>
                </c:pt>
                <c:pt idx="1298">
                  <c:v>10.364000000000001</c:v>
                </c:pt>
                <c:pt idx="1299">
                  <c:v>10.571</c:v>
                </c:pt>
                <c:pt idx="1300">
                  <c:v>17.068000000000001</c:v>
                </c:pt>
                <c:pt idx="1301">
                  <c:v>21.058</c:v>
                </c:pt>
                <c:pt idx="1302">
                  <c:v>19.577000000000002</c:v>
                </c:pt>
                <c:pt idx="1303">
                  <c:v>14.579000000000001</c:v>
                </c:pt>
                <c:pt idx="1304">
                  <c:v>8.3190000000000008</c:v>
                </c:pt>
                <c:pt idx="1305">
                  <c:v>8.5640000000000001</c:v>
                </c:pt>
                <c:pt idx="1306">
                  <c:v>8.7390000000000008</c:v>
                </c:pt>
                <c:pt idx="1307">
                  <c:v>14.002000000000001</c:v>
                </c:pt>
                <c:pt idx="1308">
                  <c:v>14.641</c:v>
                </c:pt>
                <c:pt idx="1309">
                  <c:v>9.5589999999999993</c:v>
                </c:pt>
                <c:pt idx="1310">
                  <c:v>12.026</c:v>
                </c:pt>
                <c:pt idx="1311">
                  <c:v>12.645</c:v>
                </c:pt>
                <c:pt idx="1312">
                  <c:v>26.715</c:v>
                </c:pt>
                <c:pt idx="1313">
                  <c:v>15.342000000000001</c:v>
                </c:pt>
                <c:pt idx="1314">
                  <c:v>19.620999999999999</c:v>
                </c:pt>
                <c:pt idx="1315">
                  <c:v>10.856999999999999</c:v>
                </c:pt>
                <c:pt idx="1316">
                  <c:v>16.169</c:v>
                </c:pt>
                <c:pt idx="1317">
                  <c:v>33.332999999999998</c:v>
                </c:pt>
                <c:pt idx="1318">
                  <c:v>11.628</c:v>
                </c:pt>
                <c:pt idx="1319">
                  <c:v>10.923999999999999</c:v>
                </c:pt>
                <c:pt idx="1320">
                  <c:v>21.17</c:v>
                </c:pt>
                <c:pt idx="1321">
                  <c:v>15.199</c:v>
                </c:pt>
                <c:pt idx="1322">
                  <c:v>12.201000000000001</c:v>
                </c:pt>
                <c:pt idx="1323">
                  <c:v>15.581</c:v>
                </c:pt>
                <c:pt idx="1324">
                  <c:v>10.394</c:v>
                </c:pt>
                <c:pt idx="1325">
                  <c:v>19.489999999999998</c:v>
                </c:pt>
                <c:pt idx="1326">
                  <c:v>9.85</c:v>
                </c:pt>
                <c:pt idx="1327">
                  <c:v>13.250999999999999</c:v>
                </c:pt>
                <c:pt idx="1328">
                  <c:v>9.9589999999999996</c:v>
                </c:pt>
                <c:pt idx="1329">
                  <c:v>11.837999999999999</c:v>
                </c:pt>
                <c:pt idx="1330">
                  <c:v>12.531000000000001</c:v>
                </c:pt>
                <c:pt idx="1331">
                  <c:v>13.477</c:v>
                </c:pt>
                <c:pt idx="1332">
                  <c:v>16.382000000000001</c:v>
                </c:pt>
                <c:pt idx="1333">
                  <c:v>9.2970000000000006</c:v>
                </c:pt>
                <c:pt idx="1334">
                  <c:v>18.712</c:v>
                </c:pt>
                <c:pt idx="1335">
                  <c:v>16.559999999999999</c:v>
                </c:pt>
                <c:pt idx="1336">
                  <c:v>11.146000000000001</c:v>
                </c:pt>
                <c:pt idx="1337">
                  <c:v>11.321</c:v>
                </c:pt>
                <c:pt idx="1338">
                  <c:v>9.2260000000000009</c:v>
                </c:pt>
                <c:pt idx="1339">
                  <c:v>10.493</c:v>
                </c:pt>
                <c:pt idx="1340">
                  <c:v>9.4760000000000009</c:v>
                </c:pt>
                <c:pt idx="1341">
                  <c:v>9.2469999999999999</c:v>
                </c:pt>
                <c:pt idx="1342">
                  <c:v>17.526</c:v>
                </c:pt>
                <c:pt idx="1343">
                  <c:v>7.641</c:v>
                </c:pt>
                <c:pt idx="1344">
                  <c:v>9.7089999999999996</c:v>
                </c:pt>
                <c:pt idx="1345">
                  <c:v>15.465999999999999</c:v>
                </c:pt>
                <c:pt idx="1346">
                  <c:v>8.2789999999999999</c:v>
                </c:pt>
                <c:pt idx="1347">
                  <c:v>37.933999999999997</c:v>
                </c:pt>
                <c:pt idx="1348">
                  <c:v>11.314</c:v>
                </c:pt>
                <c:pt idx="1349">
                  <c:v>7.7069999999999999</c:v>
                </c:pt>
                <c:pt idx="1350">
                  <c:v>19.978000000000002</c:v>
                </c:pt>
                <c:pt idx="1351">
                  <c:v>8.2319999999999993</c:v>
                </c:pt>
                <c:pt idx="1352">
                  <c:v>18.238</c:v>
                </c:pt>
                <c:pt idx="1353">
                  <c:v>7.681</c:v>
                </c:pt>
                <c:pt idx="1354">
                  <c:v>15.587999999999999</c:v>
                </c:pt>
                <c:pt idx="1355">
                  <c:v>11.157999999999999</c:v>
                </c:pt>
                <c:pt idx="1356">
                  <c:v>6.9669999999999996</c:v>
                </c:pt>
                <c:pt idx="1357">
                  <c:v>9.0020000000000007</c:v>
                </c:pt>
                <c:pt idx="1358">
                  <c:v>9.8450000000000006</c:v>
                </c:pt>
                <c:pt idx="1359">
                  <c:v>9.3689999999999998</c:v>
                </c:pt>
                <c:pt idx="1360">
                  <c:v>8.5470000000000006</c:v>
                </c:pt>
                <c:pt idx="1361">
                  <c:v>18.911000000000001</c:v>
                </c:pt>
                <c:pt idx="1362">
                  <c:v>22.091000000000001</c:v>
                </c:pt>
                <c:pt idx="1363">
                  <c:v>16.34</c:v>
                </c:pt>
                <c:pt idx="1364">
                  <c:v>13.349</c:v>
                </c:pt>
                <c:pt idx="1365">
                  <c:v>25.696000000000002</c:v>
                </c:pt>
                <c:pt idx="1366">
                  <c:v>14.522</c:v>
                </c:pt>
                <c:pt idx="1367">
                  <c:v>12.435</c:v>
                </c:pt>
                <c:pt idx="1368">
                  <c:v>7.9569999999999999</c:v>
                </c:pt>
                <c:pt idx="1369">
                  <c:v>22.747</c:v>
                </c:pt>
                <c:pt idx="1370">
                  <c:v>10.272</c:v>
                </c:pt>
                <c:pt idx="1371">
                  <c:v>6.7530000000000001</c:v>
                </c:pt>
                <c:pt idx="1372">
                  <c:v>11.302</c:v>
                </c:pt>
                <c:pt idx="1373">
                  <c:v>23.303000000000001</c:v>
                </c:pt>
                <c:pt idx="1374">
                  <c:v>8.5649999999999995</c:v>
                </c:pt>
                <c:pt idx="1375">
                  <c:v>11.895</c:v>
                </c:pt>
                <c:pt idx="1376">
                  <c:v>10.797000000000001</c:v>
                </c:pt>
                <c:pt idx="1377">
                  <c:v>10.175000000000001</c:v>
                </c:pt>
                <c:pt idx="1378">
                  <c:v>18.923999999999999</c:v>
                </c:pt>
                <c:pt idx="1379">
                  <c:v>10.718</c:v>
                </c:pt>
                <c:pt idx="1380">
                  <c:v>13.263</c:v>
                </c:pt>
                <c:pt idx="1381">
                  <c:v>16.498000000000001</c:v>
                </c:pt>
                <c:pt idx="1382">
                  <c:v>10.37</c:v>
                </c:pt>
                <c:pt idx="1383">
                  <c:v>5.7789999999999999</c:v>
                </c:pt>
                <c:pt idx="1384">
                  <c:v>15.52</c:v>
                </c:pt>
                <c:pt idx="1385">
                  <c:v>11.521000000000001</c:v>
                </c:pt>
                <c:pt idx="1386">
                  <c:v>12.218</c:v>
                </c:pt>
                <c:pt idx="1387">
                  <c:v>13.744</c:v>
                </c:pt>
                <c:pt idx="1388">
                  <c:v>12.065</c:v>
                </c:pt>
                <c:pt idx="1389">
                  <c:v>12.939</c:v>
                </c:pt>
                <c:pt idx="1390">
                  <c:v>15.512</c:v>
                </c:pt>
                <c:pt idx="1391">
                  <c:v>28.664999999999999</c:v>
                </c:pt>
                <c:pt idx="1392">
                  <c:v>8.8149999999999995</c:v>
                </c:pt>
                <c:pt idx="1393">
                  <c:v>19.683</c:v>
                </c:pt>
                <c:pt idx="1394">
                  <c:v>10.242000000000001</c:v>
                </c:pt>
                <c:pt idx="1395">
                  <c:v>14.564</c:v>
                </c:pt>
                <c:pt idx="1396">
                  <c:v>13.252000000000001</c:v>
                </c:pt>
                <c:pt idx="1397">
                  <c:v>20.753</c:v>
                </c:pt>
                <c:pt idx="1398">
                  <c:v>14.839</c:v>
                </c:pt>
                <c:pt idx="1399">
                  <c:v>11.798999999999999</c:v>
                </c:pt>
                <c:pt idx="1400">
                  <c:v>17.907</c:v>
                </c:pt>
                <c:pt idx="1401">
                  <c:v>9.2219999999999995</c:v>
                </c:pt>
                <c:pt idx="1402">
                  <c:v>17.245000000000001</c:v>
                </c:pt>
                <c:pt idx="1403">
                  <c:v>9.9019999999999992</c:v>
                </c:pt>
                <c:pt idx="1404">
                  <c:v>27.622</c:v>
                </c:pt>
                <c:pt idx="1405">
                  <c:v>9.4659999999999993</c:v>
                </c:pt>
                <c:pt idx="1406">
                  <c:v>11.606</c:v>
                </c:pt>
                <c:pt idx="1407">
                  <c:v>18.187999999999999</c:v>
                </c:pt>
                <c:pt idx="1408">
                  <c:v>7.431</c:v>
                </c:pt>
                <c:pt idx="1409">
                  <c:v>8.5030000000000001</c:v>
                </c:pt>
                <c:pt idx="1410">
                  <c:v>26.074000000000002</c:v>
                </c:pt>
                <c:pt idx="1411">
                  <c:v>21.108000000000001</c:v>
                </c:pt>
                <c:pt idx="1412">
                  <c:v>12.512</c:v>
                </c:pt>
                <c:pt idx="1413">
                  <c:v>21.803000000000001</c:v>
                </c:pt>
                <c:pt idx="1414">
                  <c:v>13.79</c:v>
                </c:pt>
                <c:pt idx="1415">
                  <c:v>10.353</c:v>
                </c:pt>
                <c:pt idx="1416">
                  <c:v>14.779</c:v>
                </c:pt>
                <c:pt idx="1417">
                  <c:v>19.658000000000001</c:v>
                </c:pt>
                <c:pt idx="1418">
                  <c:v>15.33</c:v>
                </c:pt>
                <c:pt idx="1419">
                  <c:v>10.743</c:v>
                </c:pt>
                <c:pt idx="1420">
                  <c:v>8.1980000000000004</c:v>
                </c:pt>
                <c:pt idx="1421">
                  <c:v>11.625</c:v>
                </c:pt>
                <c:pt idx="1422">
                  <c:v>19.446999999999999</c:v>
                </c:pt>
                <c:pt idx="1423">
                  <c:v>26.074999999999999</c:v>
                </c:pt>
                <c:pt idx="1424">
                  <c:v>9.4990000000000006</c:v>
                </c:pt>
                <c:pt idx="1425">
                  <c:v>14.117000000000001</c:v>
                </c:pt>
                <c:pt idx="1426">
                  <c:v>13.122999999999999</c:v>
                </c:pt>
                <c:pt idx="1427">
                  <c:v>19.928999999999998</c:v>
                </c:pt>
                <c:pt idx="1428">
                  <c:v>21.890999999999998</c:v>
                </c:pt>
                <c:pt idx="1429">
                  <c:v>12.112</c:v>
                </c:pt>
                <c:pt idx="1430">
                  <c:v>18.542999999999999</c:v>
                </c:pt>
                <c:pt idx="1431">
                  <c:v>12.532999999999999</c:v>
                </c:pt>
                <c:pt idx="1432">
                  <c:v>12.234</c:v>
                </c:pt>
                <c:pt idx="1433">
                  <c:v>17.46</c:v>
                </c:pt>
                <c:pt idx="1434">
                  <c:v>12.612</c:v>
                </c:pt>
                <c:pt idx="1435">
                  <c:v>13.491</c:v>
                </c:pt>
                <c:pt idx="1436">
                  <c:v>24.439</c:v>
                </c:pt>
                <c:pt idx="1437">
                  <c:v>16.224</c:v>
                </c:pt>
                <c:pt idx="1438">
                  <c:v>38.332000000000001</c:v>
                </c:pt>
                <c:pt idx="1439">
                  <c:v>10.067</c:v>
                </c:pt>
                <c:pt idx="1440">
                  <c:v>14.506</c:v>
                </c:pt>
                <c:pt idx="1441">
                  <c:v>9.9600000000000009</c:v>
                </c:pt>
                <c:pt idx="1442">
                  <c:v>14.176</c:v>
                </c:pt>
                <c:pt idx="1443">
                  <c:v>13.416</c:v>
                </c:pt>
                <c:pt idx="1444">
                  <c:v>16.617000000000001</c:v>
                </c:pt>
                <c:pt idx="1445">
                  <c:v>8.907</c:v>
                </c:pt>
                <c:pt idx="1446">
                  <c:v>16.942</c:v>
                </c:pt>
                <c:pt idx="1447">
                  <c:v>9.1199999999999992</c:v>
                </c:pt>
                <c:pt idx="1448">
                  <c:v>18.831</c:v>
                </c:pt>
                <c:pt idx="1449">
                  <c:v>7.06</c:v>
                </c:pt>
                <c:pt idx="1450">
                  <c:v>13.238</c:v>
                </c:pt>
                <c:pt idx="1451">
                  <c:v>17.984000000000002</c:v>
                </c:pt>
                <c:pt idx="1452">
                  <c:v>8.8539999999999992</c:v>
                </c:pt>
                <c:pt idx="1453">
                  <c:v>10.353</c:v>
                </c:pt>
                <c:pt idx="1454">
                  <c:v>16.756</c:v>
                </c:pt>
                <c:pt idx="1455">
                  <c:v>14.73</c:v>
                </c:pt>
                <c:pt idx="1456">
                  <c:v>10.722</c:v>
                </c:pt>
                <c:pt idx="1457">
                  <c:v>12.529</c:v>
                </c:pt>
                <c:pt idx="1458">
                  <c:v>13.003</c:v>
                </c:pt>
                <c:pt idx="1459">
                  <c:v>14.914</c:v>
                </c:pt>
                <c:pt idx="1460">
                  <c:v>9.3729999999999993</c:v>
                </c:pt>
                <c:pt idx="1461">
                  <c:v>7.8540000000000001</c:v>
                </c:pt>
                <c:pt idx="1462">
                  <c:v>20.616</c:v>
                </c:pt>
                <c:pt idx="1463">
                  <c:v>16.454000000000001</c:v>
                </c:pt>
                <c:pt idx="1464">
                  <c:v>10.614000000000001</c:v>
                </c:pt>
                <c:pt idx="1465">
                  <c:v>17.802</c:v>
                </c:pt>
                <c:pt idx="1466">
                  <c:v>17.516999999999999</c:v>
                </c:pt>
                <c:pt idx="1467">
                  <c:v>12.625</c:v>
                </c:pt>
                <c:pt idx="1468">
                  <c:v>15.31</c:v>
                </c:pt>
                <c:pt idx="1469">
                  <c:v>15.061</c:v>
                </c:pt>
                <c:pt idx="1470">
                  <c:v>12.548</c:v>
                </c:pt>
                <c:pt idx="1471">
                  <c:v>7.9349999999999996</c:v>
                </c:pt>
                <c:pt idx="1472">
                  <c:v>11.461</c:v>
                </c:pt>
                <c:pt idx="1473">
                  <c:v>20.687000000000001</c:v>
                </c:pt>
                <c:pt idx="1474">
                  <c:v>12.093</c:v>
                </c:pt>
                <c:pt idx="1475">
                  <c:v>11.699</c:v>
                </c:pt>
                <c:pt idx="1476">
                  <c:v>19.516999999999999</c:v>
                </c:pt>
                <c:pt idx="1477">
                  <c:v>19.867999999999999</c:v>
                </c:pt>
                <c:pt idx="1478">
                  <c:v>15.654</c:v>
                </c:pt>
                <c:pt idx="1479">
                  <c:v>8.66</c:v>
                </c:pt>
                <c:pt idx="1480">
                  <c:v>9.8219999999999992</c:v>
                </c:pt>
                <c:pt idx="1481">
                  <c:v>12.115</c:v>
                </c:pt>
                <c:pt idx="1482">
                  <c:v>4.923</c:v>
                </c:pt>
                <c:pt idx="1483">
                  <c:v>10.707000000000001</c:v>
                </c:pt>
                <c:pt idx="1484">
                  <c:v>10.627000000000001</c:v>
                </c:pt>
                <c:pt idx="1485">
                  <c:v>19.786999999999999</c:v>
                </c:pt>
                <c:pt idx="1486">
                  <c:v>9.9039999999999999</c:v>
                </c:pt>
                <c:pt idx="1487">
                  <c:v>11.151</c:v>
                </c:pt>
                <c:pt idx="1488">
                  <c:v>15.279</c:v>
                </c:pt>
                <c:pt idx="1489">
                  <c:v>19.161999999999999</c:v>
                </c:pt>
                <c:pt idx="1490">
                  <c:v>9.2119999999999997</c:v>
                </c:pt>
                <c:pt idx="1491">
                  <c:v>21.175000000000001</c:v>
                </c:pt>
                <c:pt idx="1492">
                  <c:v>16.986000000000001</c:v>
                </c:pt>
                <c:pt idx="1493">
                  <c:v>24.085999999999999</c:v>
                </c:pt>
                <c:pt idx="1494">
                  <c:v>11.579000000000001</c:v>
                </c:pt>
                <c:pt idx="1495">
                  <c:v>12.581</c:v>
                </c:pt>
                <c:pt idx="1496">
                  <c:v>16.364000000000001</c:v>
                </c:pt>
                <c:pt idx="1497">
                  <c:v>9.2759999999999998</c:v>
                </c:pt>
                <c:pt idx="1498">
                  <c:v>17.436</c:v>
                </c:pt>
                <c:pt idx="1499">
                  <c:v>26.042999999999999</c:v>
                </c:pt>
                <c:pt idx="1500">
                  <c:v>6.9180000000000001</c:v>
                </c:pt>
                <c:pt idx="1501">
                  <c:v>22.393999999999998</c:v>
                </c:pt>
                <c:pt idx="1502">
                  <c:v>13.919</c:v>
                </c:pt>
                <c:pt idx="1503">
                  <c:v>15.382</c:v>
                </c:pt>
                <c:pt idx="1504">
                  <c:v>11.587999999999999</c:v>
                </c:pt>
                <c:pt idx="1505">
                  <c:v>9.3460000000000001</c:v>
                </c:pt>
                <c:pt idx="1506">
                  <c:v>11.646000000000001</c:v>
                </c:pt>
                <c:pt idx="1507">
                  <c:v>8.5069999999999997</c:v>
                </c:pt>
                <c:pt idx="1508">
                  <c:v>7.8819999999999997</c:v>
                </c:pt>
                <c:pt idx="1509">
                  <c:v>10.975</c:v>
                </c:pt>
                <c:pt idx="1510">
                  <c:v>13.635999999999999</c:v>
                </c:pt>
                <c:pt idx="1511">
                  <c:v>10.622999999999999</c:v>
                </c:pt>
                <c:pt idx="1512">
                  <c:v>11.317</c:v>
                </c:pt>
                <c:pt idx="1513">
                  <c:v>10.618</c:v>
                </c:pt>
                <c:pt idx="1514">
                  <c:v>8.6560000000000006</c:v>
                </c:pt>
                <c:pt idx="1515">
                  <c:v>20.88</c:v>
                </c:pt>
                <c:pt idx="1516">
                  <c:v>11.622</c:v>
                </c:pt>
                <c:pt idx="1517">
                  <c:v>13.412000000000001</c:v>
                </c:pt>
                <c:pt idx="1518">
                  <c:v>11.786</c:v>
                </c:pt>
                <c:pt idx="1519">
                  <c:v>17.186</c:v>
                </c:pt>
                <c:pt idx="1520">
                  <c:v>9.5060000000000002</c:v>
                </c:pt>
                <c:pt idx="1521">
                  <c:v>12.664</c:v>
                </c:pt>
                <c:pt idx="1522">
                  <c:v>12.814</c:v>
                </c:pt>
                <c:pt idx="1523">
                  <c:v>13.122</c:v>
                </c:pt>
                <c:pt idx="1524">
                  <c:v>14.66</c:v>
                </c:pt>
                <c:pt idx="1525">
                  <c:v>12.042999999999999</c:v>
                </c:pt>
                <c:pt idx="1526">
                  <c:v>8.4280000000000008</c:v>
                </c:pt>
                <c:pt idx="1527">
                  <c:v>15.811999999999999</c:v>
                </c:pt>
                <c:pt idx="1528">
                  <c:v>12.489000000000001</c:v>
                </c:pt>
                <c:pt idx="1529">
                  <c:v>8.3970000000000002</c:v>
                </c:pt>
                <c:pt idx="1530">
                  <c:v>12.808999999999999</c:v>
                </c:pt>
                <c:pt idx="1531">
                  <c:v>13.724</c:v>
                </c:pt>
                <c:pt idx="1532">
                  <c:v>12.823</c:v>
                </c:pt>
                <c:pt idx="1533">
                  <c:v>9.9220000000000006</c:v>
                </c:pt>
                <c:pt idx="1534">
                  <c:v>24.84</c:v>
                </c:pt>
                <c:pt idx="1535">
                  <c:v>10.555999999999999</c:v>
                </c:pt>
                <c:pt idx="1536">
                  <c:v>21.869</c:v>
                </c:pt>
                <c:pt idx="1537">
                  <c:v>26.021000000000001</c:v>
                </c:pt>
                <c:pt idx="1538">
                  <c:v>7.4249999999999998</c:v>
                </c:pt>
                <c:pt idx="1539">
                  <c:v>6.9470000000000001</c:v>
                </c:pt>
                <c:pt idx="1540">
                  <c:v>13.887</c:v>
                </c:pt>
                <c:pt idx="1541">
                  <c:v>10.824999999999999</c:v>
                </c:pt>
                <c:pt idx="1542">
                  <c:v>13.537000000000001</c:v>
                </c:pt>
                <c:pt idx="1543">
                  <c:v>13.983000000000001</c:v>
                </c:pt>
                <c:pt idx="1544">
                  <c:v>11.669</c:v>
                </c:pt>
                <c:pt idx="1545">
                  <c:v>15.026999999999999</c:v>
                </c:pt>
                <c:pt idx="1546">
                  <c:v>10.436999999999999</c:v>
                </c:pt>
                <c:pt idx="1547">
                  <c:v>9.4190000000000005</c:v>
                </c:pt>
                <c:pt idx="1548">
                  <c:v>13.465</c:v>
                </c:pt>
                <c:pt idx="1549">
                  <c:v>12.423999999999999</c:v>
                </c:pt>
                <c:pt idx="1550">
                  <c:v>15.555999999999999</c:v>
                </c:pt>
                <c:pt idx="1551">
                  <c:v>21.062000000000001</c:v>
                </c:pt>
                <c:pt idx="1552">
                  <c:v>19.390999999999998</c:v>
                </c:pt>
                <c:pt idx="1553">
                  <c:v>8.9600000000000009</c:v>
                </c:pt>
                <c:pt idx="1554">
                  <c:v>6.7460000000000004</c:v>
                </c:pt>
                <c:pt idx="1555">
                  <c:v>10.223000000000001</c:v>
                </c:pt>
                <c:pt idx="1556">
                  <c:v>15.856</c:v>
                </c:pt>
                <c:pt idx="1557">
                  <c:v>8.8160000000000007</c:v>
                </c:pt>
                <c:pt idx="1558">
                  <c:v>12.500999999999999</c:v>
                </c:pt>
                <c:pt idx="1559">
                  <c:v>10.795999999999999</c:v>
                </c:pt>
                <c:pt idx="1560">
                  <c:v>8.6010000000000009</c:v>
                </c:pt>
                <c:pt idx="1561">
                  <c:v>18.236000000000001</c:v>
                </c:pt>
                <c:pt idx="1562">
                  <c:v>15.263</c:v>
                </c:pt>
                <c:pt idx="1563">
                  <c:v>12.38</c:v>
                </c:pt>
                <c:pt idx="1564">
                  <c:v>13.122999999999999</c:v>
                </c:pt>
                <c:pt idx="1565">
                  <c:v>10.475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85-4F92-A7D5-86D9F5A30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6464"/>
        <c:axId val="156051184"/>
      </c:scatterChart>
      <c:valAx>
        <c:axId val="156056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Diaria (mm.h-1)</a:t>
                </a:r>
              </a:p>
            </c:rich>
          </c:tx>
          <c:layout>
            <c:manualLayout>
              <c:xMode val="edge"/>
              <c:yMode val="edge"/>
              <c:x val="0.30293506575686308"/>
              <c:y val="0.79534689395288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1184"/>
        <c:crosses val="autoZero"/>
        <c:crossBetween val="midCat"/>
      </c:valAx>
      <c:valAx>
        <c:axId val="15605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Dur= 60min (mm/hora)</a:t>
                </a:r>
              </a:p>
            </c:rich>
          </c:tx>
          <c:layout>
            <c:manualLayout>
              <c:xMode val="edge"/>
              <c:yMode val="edge"/>
              <c:x val="0"/>
              <c:y val="0.1083409886264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1400" b="0" i="0" u="none" strike="noStrike" kern="1200" baseline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892225700734545"/>
          <c:y val="5.8078521434820646E-2"/>
          <c:w val="0.72610514878414767"/>
          <c:h val="0.6470990084572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'B1_INT-MITQ-100AÑOS-IDIARIA'!$G$21</c:f>
              <c:strCache>
                <c:ptCount val="1"/>
                <c:pt idx="0">
                  <c:v>Dur=10min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5318018865092771E-2"/>
                  <c:y val="-0.238325657684885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'B1_INT-MITQ-100AÑOS-IDIARIA'!$W$25:$W$1790</c:f>
              <c:numCache>
                <c:formatCode>0.00</c:formatCode>
                <c:ptCount val="1566"/>
                <c:pt idx="0">
                  <c:v>0.73529166666666657</c:v>
                </c:pt>
                <c:pt idx="1">
                  <c:v>0.67516666666666669</c:v>
                </c:pt>
                <c:pt idx="2">
                  <c:v>0.75216666666666665</c:v>
                </c:pt>
                <c:pt idx="3">
                  <c:v>1.3611250000000001</c:v>
                </c:pt>
                <c:pt idx="4">
                  <c:v>2.2151666666666667</c:v>
                </c:pt>
                <c:pt idx="5">
                  <c:v>1.1616666666666666</c:v>
                </c:pt>
                <c:pt idx="6">
                  <c:v>0.88300000000000001</c:v>
                </c:pt>
                <c:pt idx="7">
                  <c:v>0.73129166666666656</c:v>
                </c:pt>
                <c:pt idx="8">
                  <c:v>0.71625000000000005</c:v>
                </c:pt>
                <c:pt idx="9">
                  <c:v>0.68875000000000008</c:v>
                </c:pt>
                <c:pt idx="10">
                  <c:v>1.0006666666666666</c:v>
                </c:pt>
                <c:pt idx="11">
                  <c:v>0.74333333333333329</c:v>
                </c:pt>
                <c:pt idx="12">
                  <c:v>0.86125000000000007</c:v>
                </c:pt>
                <c:pt idx="13">
                  <c:v>0.6905</c:v>
                </c:pt>
                <c:pt idx="14">
                  <c:v>0.92358333333333331</c:v>
                </c:pt>
                <c:pt idx="15">
                  <c:v>1.0779166666666666</c:v>
                </c:pt>
                <c:pt idx="16">
                  <c:v>0.99941666666666673</c:v>
                </c:pt>
                <c:pt idx="17">
                  <c:v>1.2346250000000001</c:v>
                </c:pt>
                <c:pt idx="18">
                  <c:v>0.95170833333333338</c:v>
                </c:pt>
                <c:pt idx="19">
                  <c:v>1.42225</c:v>
                </c:pt>
                <c:pt idx="20">
                  <c:v>0.74345833333333333</c:v>
                </c:pt>
                <c:pt idx="21">
                  <c:v>0.68666666666666665</c:v>
                </c:pt>
                <c:pt idx="22">
                  <c:v>0.86887500000000006</c:v>
                </c:pt>
                <c:pt idx="23">
                  <c:v>1.0093333333333334</c:v>
                </c:pt>
                <c:pt idx="24">
                  <c:v>0.82754166666666673</c:v>
                </c:pt>
                <c:pt idx="25">
                  <c:v>0.81004166666666666</c:v>
                </c:pt>
                <c:pt idx="26">
                  <c:v>1.2143333333333333</c:v>
                </c:pt>
                <c:pt idx="27">
                  <c:v>0.64187499999999997</c:v>
                </c:pt>
                <c:pt idx="28">
                  <c:v>0.67812499999999998</c:v>
                </c:pt>
                <c:pt idx="29">
                  <c:v>1.0916250000000001</c:v>
                </c:pt>
                <c:pt idx="30">
                  <c:v>0.62791666666666668</c:v>
                </c:pt>
                <c:pt idx="31">
                  <c:v>0.98566666666666658</c:v>
                </c:pt>
                <c:pt idx="32">
                  <c:v>2.4505833333333333</c:v>
                </c:pt>
                <c:pt idx="33">
                  <c:v>0.65595833333333331</c:v>
                </c:pt>
                <c:pt idx="34">
                  <c:v>0.75749999999999995</c:v>
                </c:pt>
                <c:pt idx="35">
                  <c:v>0.73920833333333336</c:v>
                </c:pt>
                <c:pt idx="36">
                  <c:v>0.83712500000000001</c:v>
                </c:pt>
                <c:pt idx="37">
                  <c:v>1.2345833333333334</c:v>
                </c:pt>
                <c:pt idx="38">
                  <c:v>1.1508749999999999</c:v>
                </c:pt>
                <c:pt idx="39">
                  <c:v>1.8129583333333334</c:v>
                </c:pt>
                <c:pt idx="40">
                  <c:v>0.79087500000000011</c:v>
                </c:pt>
                <c:pt idx="41">
                  <c:v>0.89879166666666677</c:v>
                </c:pt>
                <c:pt idx="42">
                  <c:v>0.68166666666666664</c:v>
                </c:pt>
                <c:pt idx="43">
                  <c:v>1.1450416666666667</c:v>
                </c:pt>
                <c:pt idx="44">
                  <c:v>1.0609166666666667</c:v>
                </c:pt>
                <c:pt idx="45">
                  <c:v>1.0195416666666668</c:v>
                </c:pt>
                <c:pt idx="46">
                  <c:v>1.0587500000000001</c:v>
                </c:pt>
                <c:pt idx="47">
                  <c:v>0.93858333333333333</c:v>
                </c:pt>
                <c:pt idx="48">
                  <c:v>0.66208333333333336</c:v>
                </c:pt>
                <c:pt idx="49">
                  <c:v>0.9630833333333334</c:v>
                </c:pt>
                <c:pt idx="50">
                  <c:v>1.4405833333333333</c:v>
                </c:pt>
                <c:pt idx="51">
                  <c:v>0.96166666666666656</c:v>
                </c:pt>
                <c:pt idx="52">
                  <c:v>0.63166666666666671</c:v>
                </c:pt>
                <c:pt idx="53">
                  <c:v>0.70970833333333339</c:v>
                </c:pt>
                <c:pt idx="54">
                  <c:v>1.4517083333333334</c:v>
                </c:pt>
                <c:pt idx="55">
                  <c:v>1.6375833333333334</c:v>
                </c:pt>
                <c:pt idx="56">
                  <c:v>0.84850000000000003</c:v>
                </c:pt>
                <c:pt idx="57">
                  <c:v>0.64033333333333331</c:v>
                </c:pt>
                <c:pt idx="58">
                  <c:v>0.74462499999999998</c:v>
                </c:pt>
                <c:pt idx="59">
                  <c:v>0.75008333333333332</c:v>
                </c:pt>
                <c:pt idx="60">
                  <c:v>0.65925</c:v>
                </c:pt>
                <c:pt idx="61">
                  <c:v>0.9122083333333334</c:v>
                </c:pt>
                <c:pt idx="62">
                  <c:v>0.65304166666666663</c:v>
                </c:pt>
                <c:pt idx="63">
                  <c:v>0.74587499999999995</c:v>
                </c:pt>
                <c:pt idx="64">
                  <c:v>0.66383333333333339</c:v>
                </c:pt>
                <c:pt idx="65">
                  <c:v>1.0605833333333334</c:v>
                </c:pt>
                <c:pt idx="66">
                  <c:v>0.68941666666666668</c:v>
                </c:pt>
                <c:pt idx="67">
                  <c:v>0.83729166666666666</c:v>
                </c:pt>
                <c:pt idx="68">
                  <c:v>0.81316666666666659</c:v>
                </c:pt>
                <c:pt idx="69">
                  <c:v>0.71200000000000008</c:v>
                </c:pt>
                <c:pt idx="70">
                  <c:v>0.67583333333333329</c:v>
                </c:pt>
                <c:pt idx="71">
                  <c:v>0.65800000000000003</c:v>
                </c:pt>
                <c:pt idx="72">
                  <c:v>0.88800000000000001</c:v>
                </c:pt>
                <c:pt idx="73">
                  <c:v>1.2712916666666667</c:v>
                </c:pt>
                <c:pt idx="74">
                  <c:v>0.94525000000000003</c:v>
                </c:pt>
                <c:pt idx="75">
                  <c:v>0.7496666666666667</c:v>
                </c:pt>
                <c:pt idx="76">
                  <c:v>0.90254166666666669</c:v>
                </c:pt>
                <c:pt idx="77">
                  <c:v>1.5034583333333333</c:v>
                </c:pt>
                <c:pt idx="78">
                  <c:v>0.7104583333333333</c:v>
                </c:pt>
                <c:pt idx="79">
                  <c:v>0.62520833333333337</c:v>
                </c:pt>
                <c:pt idx="80">
                  <c:v>0.8550416666666667</c:v>
                </c:pt>
                <c:pt idx="81">
                  <c:v>0.86166666666666669</c:v>
                </c:pt>
                <c:pt idx="82">
                  <c:v>0.83174999999999999</c:v>
                </c:pt>
                <c:pt idx="83">
                  <c:v>0.63670833333333332</c:v>
                </c:pt>
                <c:pt idx="84">
                  <c:v>0.82716666666666672</c:v>
                </c:pt>
                <c:pt idx="85">
                  <c:v>0.9700833333333333</c:v>
                </c:pt>
                <c:pt idx="86">
                  <c:v>0.88541666666666663</c:v>
                </c:pt>
                <c:pt idx="87">
                  <c:v>0.63974999999999993</c:v>
                </c:pt>
                <c:pt idx="88">
                  <c:v>0.96329166666666666</c:v>
                </c:pt>
                <c:pt idx="89">
                  <c:v>0.64904166666666663</c:v>
                </c:pt>
                <c:pt idx="90">
                  <c:v>0.70374999999999999</c:v>
                </c:pt>
                <c:pt idx="91">
                  <c:v>0.81233333333333324</c:v>
                </c:pt>
                <c:pt idx="92">
                  <c:v>0.87504166666666672</c:v>
                </c:pt>
                <c:pt idx="93">
                  <c:v>0.93379166666666669</c:v>
                </c:pt>
                <c:pt idx="94">
                  <c:v>0.99045833333333333</c:v>
                </c:pt>
                <c:pt idx="95">
                  <c:v>0.957125</c:v>
                </c:pt>
                <c:pt idx="96">
                  <c:v>1.0287083333333333</c:v>
                </c:pt>
                <c:pt idx="97">
                  <c:v>0.66333333333333333</c:v>
                </c:pt>
                <c:pt idx="98">
                  <c:v>0.81595833333333323</c:v>
                </c:pt>
                <c:pt idx="99">
                  <c:v>0.99279166666666674</c:v>
                </c:pt>
                <c:pt idx="100">
                  <c:v>0.64600000000000002</c:v>
                </c:pt>
                <c:pt idx="101">
                  <c:v>0.73170833333333329</c:v>
                </c:pt>
                <c:pt idx="102">
                  <c:v>1.1508749999999999</c:v>
                </c:pt>
                <c:pt idx="103">
                  <c:v>1.3414583333333334</c:v>
                </c:pt>
                <c:pt idx="104">
                  <c:v>0.78333333333333333</c:v>
                </c:pt>
                <c:pt idx="105">
                  <c:v>1.2671250000000001</c:v>
                </c:pt>
                <c:pt idx="106">
                  <c:v>0.75312499999999993</c:v>
                </c:pt>
                <c:pt idx="107">
                  <c:v>1.0125</c:v>
                </c:pt>
                <c:pt idx="108">
                  <c:v>0.76254166666666656</c:v>
                </c:pt>
                <c:pt idx="109">
                  <c:v>0.81195833333333323</c:v>
                </c:pt>
                <c:pt idx="110">
                  <c:v>0.81895833333333334</c:v>
                </c:pt>
                <c:pt idx="111">
                  <c:v>0.88879166666666665</c:v>
                </c:pt>
                <c:pt idx="112">
                  <c:v>0.82562500000000005</c:v>
                </c:pt>
                <c:pt idx="113">
                  <c:v>0.65687499999999999</c:v>
                </c:pt>
                <c:pt idx="114">
                  <c:v>1.4329583333333333</c:v>
                </c:pt>
                <c:pt idx="115">
                  <c:v>0.94258333333333333</c:v>
                </c:pt>
                <c:pt idx="116">
                  <c:v>1.03125</c:v>
                </c:pt>
                <c:pt idx="117">
                  <c:v>0.65504166666666663</c:v>
                </c:pt>
                <c:pt idx="118">
                  <c:v>0.76833333333333342</c:v>
                </c:pt>
                <c:pt idx="119">
                  <c:v>1.1009583333333333</c:v>
                </c:pt>
                <c:pt idx="120">
                  <c:v>0.84383333333333332</c:v>
                </c:pt>
                <c:pt idx="121">
                  <c:v>0.8121666666666667</c:v>
                </c:pt>
                <c:pt idx="122">
                  <c:v>1.5642083333333332</c:v>
                </c:pt>
                <c:pt idx="123">
                  <c:v>0.66137499999999994</c:v>
                </c:pt>
                <c:pt idx="124">
                  <c:v>0.64649999999999996</c:v>
                </c:pt>
                <c:pt idx="125">
                  <c:v>0.77800000000000002</c:v>
                </c:pt>
                <c:pt idx="126">
                  <c:v>0.82308333333333339</c:v>
                </c:pt>
                <c:pt idx="127">
                  <c:v>1.0145833333333334</c:v>
                </c:pt>
                <c:pt idx="128">
                  <c:v>0.66416666666666668</c:v>
                </c:pt>
                <c:pt idx="129">
                  <c:v>0.79425000000000001</c:v>
                </c:pt>
                <c:pt idx="130">
                  <c:v>0.69087500000000002</c:v>
                </c:pt>
                <c:pt idx="131">
                  <c:v>1.1079583333333334</c:v>
                </c:pt>
                <c:pt idx="132">
                  <c:v>1.2376666666666667</c:v>
                </c:pt>
                <c:pt idx="133">
                  <c:v>0.83795833333333336</c:v>
                </c:pt>
                <c:pt idx="134">
                  <c:v>0.769625</c:v>
                </c:pt>
                <c:pt idx="135">
                  <c:v>1.0384166666666668</c:v>
                </c:pt>
                <c:pt idx="136">
                  <c:v>0.62849999999999995</c:v>
                </c:pt>
                <c:pt idx="137">
                  <c:v>0.6519166666666667</c:v>
                </c:pt>
                <c:pt idx="138">
                  <c:v>0.7297083333333334</c:v>
                </c:pt>
                <c:pt idx="139">
                  <c:v>0.76508333333333323</c:v>
                </c:pt>
                <c:pt idx="140">
                  <c:v>0.88483333333333336</c:v>
                </c:pt>
                <c:pt idx="141">
                  <c:v>0.78237500000000004</c:v>
                </c:pt>
                <c:pt idx="142">
                  <c:v>0.67104166666666665</c:v>
                </c:pt>
                <c:pt idx="143">
                  <c:v>0.75291666666666668</c:v>
                </c:pt>
                <c:pt idx="144">
                  <c:v>1.2646249999999999</c:v>
                </c:pt>
                <c:pt idx="145">
                  <c:v>1.1692083333333334</c:v>
                </c:pt>
                <c:pt idx="146">
                  <c:v>0.69758333333333333</c:v>
                </c:pt>
                <c:pt idx="147">
                  <c:v>1.1160833333333333</c:v>
                </c:pt>
                <c:pt idx="148">
                  <c:v>0.96241666666666659</c:v>
                </c:pt>
                <c:pt idx="149">
                  <c:v>0.78495833333333331</c:v>
                </c:pt>
                <c:pt idx="150">
                  <c:v>0.73699999999999999</c:v>
                </c:pt>
                <c:pt idx="151">
                  <c:v>1.0649999999999999</c:v>
                </c:pt>
                <c:pt idx="152">
                  <c:v>0.85683333333333334</c:v>
                </c:pt>
                <c:pt idx="153">
                  <c:v>0.72541666666666671</c:v>
                </c:pt>
                <c:pt idx="154">
                  <c:v>0.64208333333333334</c:v>
                </c:pt>
                <c:pt idx="155">
                  <c:v>0.82408333333333328</c:v>
                </c:pt>
                <c:pt idx="156">
                  <c:v>0.74416666666666664</c:v>
                </c:pt>
                <c:pt idx="157">
                  <c:v>0.96170833333333328</c:v>
                </c:pt>
                <c:pt idx="158">
                  <c:v>1.4394583333333333</c:v>
                </c:pt>
                <c:pt idx="159">
                  <c:v>0.77999999999999992</c:v>
                </c:pt>
                <c:pt idx="160">
                  <c:v>0.7725833333333334</c:v>
                </c:pt>
                <c:pt idx="161">
                  <c:v>0.77500000000000002</c:v>
                </c:pt>
                <c:pt idx="162">
                  <c:v>0.6542916666666666</c:v>
                </c:pt>
                <c:pt idx="163">
                  <c:v>1.028375</c:v>
                </c:pt>
                <c:pt idx="164">
                  <c:v>0.87979166666666664</c:v>
                </c:pt>
                <c:pt idx="165">
                  <c:v>0.83970833333333328</c:v>
                </c:pt>
                <c:pt idx="166">
                  <c:v>0.97000000000000008</c:v>
                </c:pt>
                <c:pt idx="167">
                  <c:v>1.0876666666666666</c:v>
                </c:pt>
                <c:pt idx="168">
                  <c:v>0.72624999999999995</c:v>
                </c:pt>
                <c:pt idx="169">
                  <c:v>0.87962499999999999</c:v>
                </c:pt>
                <c:pt idx="170">
                  <c:v>0.72183333333333344</c:v>
                </c:pt>
                <c:pt idx="171">
                  <c:v>1.4504999999999999</c:v>
                </c:pt>
                <c:pt idx="172">
                  <c:v>1.3070833333333334</c:v>
                </c:pt>
                <c:pt idx="173">
                  <c:v>0.84579166666666661</c:v>
                </c:pt>
                <c:pt idx="174">
                  <c:v>0.94670833333333337</c:v>
                </c:pt>
                <c:pt idx="175">
                  <c:v>1.3284166666666668</c:v>
                </c:pt>
                <c:pt idx="176">
                  <c:v>0.63083333333333336</c:v>
                </c:pt>
                <c:pt idx="177">
                  <c:v>1.0168333333333333</c:v>
                </c:pt>
                <c:pt idx="178">
                  <c:v>0.72691666666666677</c:v>
                </c:pt>
                <c:pt idx="179">
                  <c:v>0.82966666666666666</c:v>
                </c:pt>
                <c:pt idx="180">
                  <c:v>0.70041666666666658</c:v>
                </c:pt>
                <c:pt idx="181">
                  <c:v>0.71875</c:v>
                </c:pt>
                <c:pt idx="182">
                  <c:v>0.84087500000000004</c:v>
                </c:pt>
                <c:pt idx="183">
                  <c:v>1.2175</c:v>
                </c:pt>
                <c:pt idx="184">
                  <c:v>0.73125000000000007</c:v>
                </c:pt>
                <c:pt idx="185">
                  <c:v>1.1219583333333334</c:v>
                </c:pt>
                <c:pt idx="186">
                  <c:v>1.0383333333333333</c:v>
                </c:pt>
                <c:pt idx="187">
                  <c:v>0.97629166666666667</c:v>
                </c:pt>
                <c:pt idx="188">
                  <c:v>0.6332916666666667</c:v>
                </c:pt>
                <c:pt idx="189">
                  <c:v>0.77141666666666664</c:v>
                </c:pt>
                <c:pt idx="190">
                  <c:v>0.68774999999999997</c:v>
                </c:pt>
                <c:pt idx="191">
                  <c:v>0.78629166666666661</c:v>
                </c:pt>
                <c:pt idx="192">
                  <c:v>0.66725000000000001</c:v>
                </c:pt>
                <c:pt idx="193">
                  <c:v>0.80070833333333324</c:v>
                </c:pt>
                <c:pt idx="194">
                  <c:v>1.04525</c:v>
                </c:pt>
                <c:pt idx="195">
                  <c:v>0.75983333333333336</c:v>
                </c:pt>
                <c:pt idx="196">
                  <c:v>0.69941666666666669</c:v>
                </c:pt>
                <c:pt idx="197">
                  <c:v>0.65925</c:v>
                </c:pt>
                <c:pt idx="198">
                  <c:v>0.74962499999999999</c:v>
                </c:pt>
                <c:pt idx="199">
                  <c:v>0.71970833333333328</c:v>
                </c:pt>
                <c:pt idx="200">
                  <c:v>0.63045833333333334</c:v>
                </c:pt>
                <c:pt idx="201">
                  <c:v>0.75962500000000011</c:v>
                </c:pt>
                <c:pt idx="202">
                  <c:v>0.84766666666666668</c:v>
                </c:pt>
                <c:pt idx="203">
                  <c:v>0.95841666666666658</c:v>
                </c:pt>
                <c:pt idx="204">
                  <c:v>0.70912499999999989</c:v>
                </c:pt>
                <c:pt idx="205">
                  <c:v>0.70416666666666661</c:v>
                </c:pt>
                <c:pt idx="206">
                  <c:v>0.79379166666666656</c:v>
                </c:pt>
                <c:pt idx="207">
                  <c:v>1.2130833333333333</c:v>
                </c:pt>
                <c:pt idx="208">
                  <c:v>0.71791666666666665</c:v>
                </c:pt>
                <c:pt idx="209">
                  <c:v>1.8050416666666667</c:v>
                </c:pt>
                <c:pt idx="210">
                  <c:v>0.95791666666666664</c:v>
                </c:pt>
                <c:pt idx="211">
                  <c:v>1.384625</c:v>
                </c:pt>
                <c:pt idx="212">
                  <c:v>0.65379166666666666</c:v>
                </c:pt>
                <c:pt idx="213">
                  <c:v>0.63766666666666671</c:v>
                </c:pt>
                <c:pt idx="214">
                  <c:v>0.83054166666666662</c:v>
                </c:pt>
                <c:pt idx="215">
                  <c:v>0.63016666666666665</c:v>
                </c:pt>
                <c:pt idx="216">
                  <c:v>0.89</c:v>
                </c:pt>
                <c:pt idx="217">
                  <c:v>1.2117500000000001</c:v>
                </c:pt>
                <c:pt idx="218">
                  <c:v>0.74895833333333339</c:v>
                </c:pt>
                <c:pt idx="219">
                  <c:v>0.83179166666666671</c:v>
                </c:pt>
                <c:pt idx="220">
                  <c:v>0.69629166666666664</c:v>
                </c:pt>
                <c:pt idx="221">
                  <c:v>0.80791666666666673</c:v>
                </c:pt>
                <c:pt idx="222">
                  <c:v>0.70216666666666672</c:v>
                </c:pt>
                <c:pt idx="223">
                  <c:v>0.75525000000000009</c:v>
                </c:pt>
                <c:pt idx="224">
                  <c:v>0.64200000000000002</c:v>
                </c:pt>
                <c:pt idx="225">
                  <c:v>0.68816666666666659</c:v>
                </c:pt>
                <c:pt idx="226">
                  <c:v>0.86754166666666677</c:v>
                </c:pt>
                <c:pt idx="227">
                  <c:v>1.350875</c:v>
                </c:pt>
                <c:pt idx="228">
                  <c:v>0.86508333333333332</c:v>
                </c:pt>
                <c:pt idx="229">
                  <c:v>0.98604166666666659</c:v>
                </c:pt>
                <c:pt idx="230">
                  <c:v>0.79345833333333327</c:v>
                </c:pt>
                <c:pt idx="231">
                  <c:v>0.64550000000000007</c:v>
                </c:pt>
                <c:pt idx="232">
                  <c:v>1.0816666666666668</c:v>
                </c:pt>
                <c:pt idx="233">
                  <c:v>0.70966666666666667</c:v>
                </c:pt>
                <c:pt idx="234">
                  <c:v>0.79620833333333341</c:v>
                </c:pt>
                <c:pt idx="235">
                  <c:v>1.3422916666666669</c:v>
                </c:pt>
                <c:pt idx="236">
                  <c:v>0.65649999999999997</c:v>
                </c:pt>
                <c:pt idx="237">
                  <c:v>1.0029999999999999</c:v>
                </c:pt>
                <c:pt idx="238">
                  <c:v>1.0479583333333333</c:v>
                </c:pt>
                <c:pt idx="239">
                  <c:v>1.5037916666666666</c:v>
                </c:pt>
                <c:pt idx="240">
                  <c:v>0.74470833333333342</c:v>
                </c:pt>
                <c:pt idx="241">
                  <c:v>0.66595833333333332</c:v>
                </c:pt>
                <c:pt idx="242">
                  <c:v>0.67179166666666668</c:v>
                </c:pt>
                <c:pt idx="243">
                  <c:v>0.71166666666666656</c:v>
                </c:pt>
                <c:pt idx="244">
                  <c:v>0.72212500000000002</c:v>
                </c:pt>
                <c:pt idx="245">
                  <c:v>1.0920833333333333</c:v>
                </c:pt>
                <c:pt idx="246">
                  <c:v>1.0683749999999999</c:v>
                </c:pt>
                <c:pt idx="247">
                  <c:v>1.0484166666666666</c:v>
                </c:pt>
                <c:pt idx="248">
                  <c:v>1.5767499999999999</c:v>
                </c:pt>
                <c:pt idx="249">
                  <c:v>0.66216666666666668</c:v>
                </c:pt>
                <c:pt idx="250">
                  <c:v>0.832125</c:v>
                </c:pt>
                <c:pt idx="251">
                  <c:v>0.77716666666666667</c:v>
                </c:pt>
                <c:pt idx="252">
                  <c:v>0.63291666666666668</c:v>
                </c:pt>
                <c:pt idx="253">
                  <c:v>0.64058333333333339</c:v>
                </c:pt>
                <c:pt idx="254">
                  <c:v>0.72512499999999991</c:v>
                </c:pt>
                <c:pt idx="255">
                  <c:v>0.87541666666666673</c:v>
                </c:pt>
                <c:pt idx="256">
                  <c:v>0.69158333333333333</c:v>
                </c:pt>
                <c:pt idx="257">
                  <c:v>1.6479166666666665</c:v>
                </c:pt>
                <c:pt idx="258">
                  <c:v>0.86979166666666663</c:v>
                </c:pt>
                <c:pt idx="259">
                  <c:v>0.85558333333333325</c:v>
                </c:pt>
                <c:pt idx="260">
                  <c:v>1.057375</c:v>
                </c:pt>
                <c:pt idx="261">
                  <c:v>0.70220833333333343</c:v>
                </c:pt>
                <c:pt idx="262">
                  <c:v>0.78479166666666667</c:v>
                </c:pt>
                <c:pt idx="263">
                  <c:v>0.72379166666666661</c:v>
                </c:pt>
                <c:pt idx="264">
                  <c:v>1.338875</c:v>
                </c:pt>
                <c:pt idx="265">
                  <c:v>0.926875</c:v>
                </c:pt>
                <c:pt idx="266">
                  <c:v>0.89470833333333333</c:v>
                </c:pt>
                <c:pt idx="267">
                  <c:v>1.8589166666666666</c:v>
                </c:pt>
                <c:pt idx="268">
                  <c:v>0.6775416666666666</c:v>
                </c:pt>
                <c:pt idx="269">
                  <c:v>0.81554166666666672</c:v>
                </c:pt>
                <c:pt idx="270">
                  <c:v>1.0387083333333333</c:v>
                </c:pt>
                <c:pt idx="271">
                  <c:v>0.66149999999999998</c:v>
                </c:pt>
                <c:pt idx="272">
                  <c:v>1.2535833333333333</c:v>
                </c:pt>
                <c:pt idx="273">
                  <c:v>0.9824166666666666</c:v>
                </c:pt>
                <c:pt idx="274">
                  <c:v>0.88124999999999998</c:v>
                </c:pt>
                <c:pt idx="275">
                  <c:v>0.68049999999999999</c:v>
                </c:pt>
                <c:pt idx="276">
                  <c:v>0.63824999999999998</c:v>
                </c:pt>
                <c:pt idx="277">
                  <c:v>0.77212499999999995</c:v>
                </c:pt>
                <c:pt idx="278">
                  <c:v>0.87820833333333337</c:v>
                </c:pt>
                <c:pt idx="279">
                  <c:v>0.72141666666666671</c:v>
                </c:pt>
                <c:pt idx="280">
                  <c:v>0.88712500000000005</c:v>
                </c:pt>
                <c:pt idx="281">
                  <c:v>0.87004166666666671</c:v>
                </c:pt>
                <c:pt idx="282">
                  <c:v>0.86866666666666659</c:v>
                </c:pt>
                <c:pt idx="283">
                  <c:v>0.66916666666666658</c:v>
                </c:pt>
                <c:pt idx="284">
                  <c:v>0.77749999999999997</c:v>
                </c:pt>
                <c:pt idx="285">
                  <c:v>0.64962500000000001</c:v>
                </c:pt>
                <c:pt idx="286">
                  <c:v>1.1871666666666667</c:v>
                </c:pt>
                <c:pt idx="287">
                  <c:v>0.7406666666666667</c:v>
                </c:pt>
                <c:pt idx="288">
                  <c:v>1.0654166666666667</c:v>
                </c:pt>
                <c:pt idx="289">
                  <c:v>0.65562500000000001</c:v>
                </c:pt>
                <c:pt idx="290">
                  <c:v>0.72687500000000005</c:v>
                </c:pt>
                <c:pt idx="291">
                  <c:v>1.8737083333333333</c:v>
                </c:pt>
                <c:pt idx="292">
                  <c:v>0.83083333333333342</c:v>
                </c:pt>
                <c:pt idx="293">
                  <c:v>1.0300416666666667</c:v>
                </c:pt>
                <c:pt idx="294">
                  <c:v>1.1635416666666667</c:v>
                </c:pt>
                <c:pt idx="295">
                  <c:v>0.64479166666666665</c:v>
                </c:pt>
                <c:pt idx="296">
                  <c:v>1.4675833333333335</c:v>
                </c:pt>
                <c:pt idx="297">
                  <c:v>1.2359583333333333</c:v>
                </c:pt>
                <c:pt idx="298">
                  <c:v>0.78925000000000001</c:v>
                </c:pt>
                <c:pt idx="299">
                  <c:v>0.96270833333333339</c:v>
                </c:pt>
                <c:pt idx="300">
                  <c:v>0.73129166666666656</c:v>
                </c:pt>
                <c:pt idx="301">
                  <c:v>0.92799999999999994</c:v>
                </c:pt>
                <c:pt idx="302">
                  <c:v>0.72837500000000011</c:v>
                </c:pt>
                <c:pt idx="303">
                  <c:v>0.66633333333333333</c:v>
                </c:pt>
                <c:pt idx="304">
                  <c:v>0.63300000000000001</c:v>
                </c:pt>
                <c:pt idx="305">
                  <c:v>0.68137500000000006</c:v>
                </c:pt>
                <c:pt idx="306">
                  <c:v>0.63087499999999996</c:v>
                </c:pt>
                <c:pt idx="307">
                  <c:v>0.81837499999999996</c:v>
                </c:pt>
                <c:pt idx="308">
                  <c:v>1.1895416666666667</c:v>
                </c:pt>
                <c:pt idx="309">
                  <c:v>0.73720833333333335</c:v>
                </c:pt>
                <c:pt idx="310">
                  <c:v>1.0529166666666667</c:v>
                </c:pt>
                <c:pt idx="311">
                  <c:v>0.91791666666666671</c:v>
                </c:pt>
                <c:pt idx="312">
                  <c:v>0.69770833333333337</c:v>
                </c:pt>
                <c:pt idx="313">
                  <c:v>0.77841666666666665</c:v>
                </c:pt>
                <c:pt idx="314">
                  <c:v>0.97370833333333329</c:v>
                </c:pt>
                <c:pt idx="315">
                  <c:v>0.86750000000000005</c:v>
                </c:pt>
                <c:pt idx="316">
                  <c:v>1.3412916666666668</c:v>
                </c:pt>
                <c:pt idx="317">
                  <c:v>0.99629166666666669</c:v>
                </c:pt>
                <c:pt idx="318">
                  <c:v>0.76845833333333335</c:v>
                </c:pt>
                <c:pt idx="319">
                  <c:v>0.76883333333333337</c:v>
                </c:pt>
                <c:pt idx="320">
                  <c:v>0.63091666666666668</c:v>
                </c:pt>
                <c:pt idx="321">
                  <c:v>1.0264166666666668</c:v>
                </c:pt>
                <c:pt idx="322">
                  <c:v>0.85849999999999993</c:v>
                </c:pt>
                <c:pt idx="323">
                  <c:v>1.54</c:v>
                </c:pt>
                <c:pt idx="324">
                  <c:v>0.65041666666666664</c:v>
                </c:pt>
                <c:pt idx="325">
                  <c:v>0.82304166666666667</c:v>
                </c:pt>
                <c:pt idx="326">
                  <c:v>0.75558333333333338</c:v>
                </c:pt>
                <c:pt idx="327">
                  <c:v>0.70629166666666665</c:v>
                </c:pt>
                <c:pt idx="328">
                  <c:v>1.1547916666666667</c:v>
                </c:pt>
                <c:pt idx="329">
                  <c:v>1.1567499999999999</c:v>
                </c:pt>
                <c:pt idx="330">
                  <c:v>1.0146666666666666</c:v>
                </c:pt>
                <c:pt idx="331">
                  <c:v>0.73499999999999999</c:v>
                </c:pt>
                <c:pt idx="332">
                  <c:v>0.73320833333333335</c:v>
                </c:pt>
                <c:pt idx="333">
                  <c:v>1.0316666666666667</c:v>
                </c:pt>
                <c:pt idx="334">
                  <c:v>0.87508333333333332</c:v>
                </c:pt>
                <c:pt idx="335">
                  <c:v>0.7709583333333333</c:v>
                </c:pt>
                <c:pt idx="336">
                  <c:v>1.2646249999999999</c:v>
                </c:pt>
                <c:pt idx="337">
                  <c:v>0.79358333333333331</c:v>
                </c:pt>
                <c:pt idx="338">
                  <c:v>1.3706666666666667</c:v>
                </c:pt>
                <c:pt idx="339">
                  <c:v>0.6825</c:v>
                </c:pt>
                <c:pt idx="340">
                  <c:v>0.71012500000000001</c:v>
                </c:pt>
                <c:pt idx="341">
                  <c:v>0.68270833333333336</c:v>
                </c:pt>
                <c:pt idx="342">
                  <c:v>0.72425000000000006</c:v>
                </c:pt>
                <c:pt idx="343">
                  <c:v>0.68500000000000005</c:v>
                </c:pt>
                <c:pt idx="344">
                  <c:v>0.68145833333333339</c:v>
                </c:pt>
                <c:pt idx="345">
                  <c:v>0.70595833333333335</c:v>
                </c:pt>
                <c:pt idx="346">
                  <c:v>0.99783333333333335</c:v>
                </c:pt>
                <c:pt idx="347">
                  <c:v>0.68387500000000001</c:v>
                </c:pt>
                <c:pt idx="348">
                  <c:v>1.1917500000000001</c:v>
                </c:pt>
                <c:pt idx="349">
                  <c:v>0.69341666666666668</c:v>
                </c:pt>
                <c:pt idx="350">
                  <c:v>0.9135833333333333</c:v>
                </c:pt>
                <c:pt idx="351">
                  <c:v>0.7909166666666666</c:v>
                </c:pt>
                <c:pt idx="352">
                  <c:v>0.82387500000000002</c:v>
                </c:pt>
                <c:pt idx="353">
                  <c:v>1.5027916666666667</c:v>
                </c:pt>
                <c:pt idx="354">
                  <c:v>0.75670833333333343</c:v>
                </c:pt>
                <c:pt idx="355">
                  <c:v>0.91</c:v>
                </c:pt>
                <c:pt idx="356">
                  <c:v>0.85095833333333326</c:v>
                </c:pt>
                <c:pt idx="357">
                  <c:v>0.82458333333333333</c:v>
                </c:pt>
                <c:pt idx="358">
                  <c:v>0.6845416666666666</c:v>
                </c:pt>
                <c:pt idx="359">
                  <c:v>0.62716666666666665</c:v>
                </c:pt>
                <c:pt idx="360">
                  <c:v>0.71037499999999998</c:v>
                </c:pt>
                <c:pt idx="361">
                  <c:v>0.82708333333333339</c:v>
                </c:pt>
                <c:pt idx="362">
                  <c:v>0.78758333333333341</c:v>
                </c:pt>
                <c:pt idx="363">
                  <c:v>1.1152499999999999</c:v>
                </c:pt>
                <c:pt idx="364">
                  <c:v>1.0665416666666667</c:v>
                </c:pt>
                <c:pt idx="365">
                  <c:v>0.65629166666666661</c:v>
                </c:pt>
                <c:pt idx="366">
                  <c:v>0.67329166666666662</c:v>
                </c:pt>
                <c:pt idx="367">
                  <c:v>1.3207916666666668</c:v>
                </c:pt>
                <c:pt idx="368">
                  <c:v>0.62624999999999997</c:v>
                </c:pt>
                <c:pt idx="369">
                  <c:v>0.83933333333333326</c:v>
                </c:pt>
                <c:pt idx="370">
                  <c:v>0.7875416666666667</c:v>
                </c:pt>
                <c:pt idx="371">
                  <c:v>0.64374999999999993</c:v>
                </c:pt>
                <c:pt idx="372">
                  <c:v>0.75345833333333323</c:v>
                </c:pt>
                <c:pt idx="373">
                  <c:v>0.91145833333333337</c:v>
                </c:pt>
                <c:pt idx="374">
                  <c:v>0.82470833333333327</c:v>
                </c:pt>
                <c:pt idx="375">
                  <c:v>0.92925000000000002</c:v>
                </c:pt>
                <c:pt idx="376">
                  <c:v>1.0437916666666667</c:v>
                </c:pt>
                <c:pt idx="377">
                  <c:v>0.66541666666666666</c:v>
                </c:pt>
                <c:pt idx="378">
                  <c:v>0.89670833333333333</c:v>
                </c:pt>
                <c:pt idx="379">
                  <c:v>0.64133333333333331</c:v>
                </c:pt>
                <c:pt idx="380">
                  <c:v>0.77208333333333334</c:v>
                </c:pt>
                <c:pt idx="381">
                  <c:v>0.8184583333333334</c:v>
                </c:pt>
                <c:pt idx="382">
                  <c:v>1.2392083333333332</c:v>
                </c:pt>
                <c:pt idx="383">
                  <c:v>0.90249999999999997</c:v>
                </c:pt>
                <c:pt idx="384">
                  <c:v>1.6013333333333335</c:v>
                </c:pt>
                <c:pt idx="385">
                  <c:v>0.84362499999999996</c:v>
                </c:pt>
                <c:pt idx="386">
                  <c:v>1.1544999999999999</c:v>
                </c:pt>
                <c:pt idx="387">
                  <c:v>0.67420833333333341</c:v>
                </c:pt>
                <c:pt idx="388">
                  <c:v>0.63966666666666672</c:v>
                </c:pt>
                <c:pt idx="389">
                  <c:v>0.93258333333333343</c:v>
                </c:pt>
                <c:pt idx="390">
                  <c:v>1.0325833333333334</c:v>
                </c:pt>
                <c:pt idx="391">
                  <c:v>1.2746666666666666</c:v>
                </c:pt>
                <c:pt idx="392">
                  <c:v>0.72474999999999989</c:v>
                </c:pt>
                <c:pt idx="393">
                  <c:v>1.1779583333333334</c:v>
                </c:pt>
                <c:pt idx="394">
                  <c:v>0.68916666666666659</c:v>
                </c:pt>
                <c:pt idx="395">
                  <c:v>0.63300000000000001</c:v>
                </c:pt>
                <c:pt idx="396">
                  <c:v>1.47475</c:v>
                </c:pt>
                <c:pt idx="397">
                  <c:v>0.81408333333333338</c:v>
                </c:pt>
                <c:pt idx="398">
                  <c:v>0.75879166666666664</c:v>
                </c:pt>
                <c:pt idx="399">
                  <c:v>0.94833333333333336</c:v>
                </c:pt>
                <c:pt idx="400">
                  <c:v>0.66658333333333331</c:v>
                </c:pt>
                <c:pt idx="401">
                  <c:v>1.0252083333333333</c:v>
                </c:pt>
                <c:pt idx="402">
                  <c:v>0.70479166666666659</c:v>
                </c:pt>
                <c:pt idx="403">
                  <c:v>0.90662500000000001</c:v>
                </c:pt>
                <c:pt idx="404">
                  <c:v>0.71508333333333329</c:v>
                </c:pt>
                <c:pt idx="405">
                  <c:v>1.07175</c:v>
                </c:pt>
                <c:pt idx="406">
                  <c:v>0.65520833333333328</c:v>
                </c:pt>
                <c:pt idx="407">
                  <c:v>1.7572916666666665</c:v>
                </c:pt>
                <c:pt idx="408">
                  <c:v>1.181</c:v>
                </c:pt>
                <c:pt idx="409">
                  <c:v>0.98791666666666667</c:v>
                </c:pt>
                <c:pt idx="410">
                  <c:v>1.0609166666666667</c:v>
                </c:pt>
                <c:pt idx="411">
                  <c:v>0.88583333333333336</c:v>
                </c:pt>
                <c:pt idx="412">
                  <c:v>0.85712500000000003</c:v>
                </c:pt>
                <c:pt idx="413">
                  <c:v>1.0595833333333333</c:v>
                </c:pt>
                <c:pt idx="414">
                  <c:v>1.0525416666666667</c:v>
                </c:pt>
                <c:pt idx="415">
                  <c:v>1.0908333333333333</c:v>
                </c:pt>
                <c:pt idx="416">
                  <c:v>0.86879166666666663</c:v>
                </c:pt>
                <c:pt idx="417">
                  <c:v>0.73420833333333324</c:v>
                </c:pt>
                <c:pt idx="418">
                  <c:v>0.70333333333333325</c:v>
                </c:pt>
                <c:pt idx="419">
                  <c:v>1.0091666666666665</c:v>
                </c:pt>
                <c:pt idx="420">
                  <c:v>0.71095833333333325</c:v>
                </c:pt>
                <c:pt idx="421">
                  <c:v>1.188375</c:v>
                </c:pt>
                <c:pt idx="422">
                  <c:v>0.71083333333333332</c:v>
                </c:pt>
                <c:pt idx="423">
                  <c:v>0.88520833333333337</c:v>
                </c:pt>
                <c:pt idx="424">
                  <c:v>0.7739583333333333</c:v>
                </c:pt>
                <c:pt idx="425">
                  <c:v>0.64637500000000003</c:v>
                </c:pt>
                <c:pt idx="426">
                  <c:v>0.62941666666666662</c:v>
                </c:pt>
                <c:pt idx="427">
                  <c:v>1.01675</c:v>
                </c:pt>
                <c:pt idx="428">
                  <c:v>0.9474583333333334</c:v>
                </c:pt>
                <c:pt idx="429">
                  <c:v>0.71704166666666669</c:v>
                </c:pt>
                <c:pt idx="430">
                  <c:v>0.8547083333333334</c:v>
                </c:pt>
                <c:pt idx="431">
                  <c:v>0.81029166666666663</c:v>
                </c:pt>
                <c:pt idx="432">
                  <c:v>0.91349999999999998</c:v>
                </c:pt>
                <c:pt idx="433">
                  <c:v>0.80612500000000009</c:v>
                </c:pt>
                <c:pt idx="434">
                  <c:v>1.6896250000000002</c:v>
                </c:pt>
                <c:pt idx="435">
                  <c:v>1.415</c:v>
                </c:pt>
                <c:pt idx="436">
                  <c:v>0.85691666666666666</c:v>
                </c:pt>
                <c:pt idx="437">
                  <c:v>0.86129166666666668</c:v>
                </c:pt>
                <c:pt idx="438">
                  <c:v>0.80962500000000004</c:v>
                </c:pt>
                <c:pt idx="439">
                  <c:v>0.66645833333333326</c:v>
                </c:pt>
                <c:pt idx="440">
                  <c:v>0.79979166666666668</c:v>
                </c:pt>
                <c:pt idx="441">
                  <c:v>0.875</c:v>
                </c:pt>
                <c:pt idx="442">
                  <c:v>0.99975000000000003</c:v>
                </c:pt>
                <c:pt idx="443">
                  <c:v>0.97195833333333337</c:v>
                </c:pt>
                <c:pt idx="444">
                  <c:v>0.79420833333333329</c:v>
                </c:pt>
                <c:pt idx="445">
                  <c:v>0.74962499999999999</c:v>
                </c:pt>
                <c:pt idx="446">
                  <c:v>0.88379166666666664</c:v>
                </c:pt>
                <c:pt idx="447">
                  <c:v>1.2121666666666666</c:v>
                </c:pt>
                <c:pt idx="448">
                  <c:v>0.79504166666666665</c:v>
                </c:pt>
                <c:pt idx="449">
                  <c:v>1.8375000000000001</c:v>
                </c:pt>
                <c:pt idx="450">
                  <c:v>1.0392083333333333</c:v>
                </c:pt>
                <c:pt idx="451">
                  <c:v>0.6918333333333333</c:v>
                </c:pt>
                <c:pt idx="452">
                  <c:v>0.63758333333333328</c:v>
                </c:pt>
                <c:pt idx="453">
                  <c:v>1.1304583333333333</c:v>
                </c:pt>
                <c:pt idx="454">
                  <c:v>0.65087499999999998</c:v>
                </c:pt>
                <c:pt idx="455">
                  <c:v>1.0462916666666666</c:v>
                </c:pt>
                <c:pt idx="456">
                  <c:v>0.64237500000000003</c:v>
                </c:pt>
                <c:pt idx="457">
                  <c:v>0.82258333333333333</c:v>
                </c:pt>
                <c:pt idx="458">
                  <c:v>0.96587500000000004</c:v>
                </c:pt>
                <c:pt idx="459">
                  <c:v>1.5958333333333332</c:v>
                </c:pt>
                <c:pt idx="460">
                  <c:v>0.6974999999999999</c:v>
                </c:pt>
                <c:pt idx="461">
                  <c:v>0.71612500000000001</c:v>
                </c:pt>
                <c:pt idx="462">
                  <c:v>1.1234166666666667</c:v>
                </c:pt>
                <c:pt idx="463">
                  <c:v>0.97433333333333338</c:v>
                </c:pt>
                <c:pt idx="464">
                  <c:v>0.63754166666666667</c:v>
                </c:pt>
                <c:pt idx="465">
                  <c:v>1.3671249999999999</c:v>
                </c:pt>
                <c:pt idx="466">
                  <c:v>0.63424999999999998</c:v>
                </c:pt>
                <c:pt idx="467">
                  <c:v>1.4959583333333333</c:v>
                </c:pt>
                <c:pt idx="468">
                  <c:v>0.66604166666666664</c:v>
                </c:pt>
                <c:pt idx="469">
                  <c:v>0.6818749999999999</c:v>
                </c:pt>
                <c:pt idx="470">
                  <c:v>0.88800000000000001</c:v>
                </c:pt>
                <c:pt idx="471">
                  <c:v>0.82970833333333338</c:v>
                </c:pt>
                <c:pt idx="472">
                  <c:v>1.2592083333333333</c:v>
                </c:pt>
                <c:pt idx="473">
                  <c:v>1.1697083333333333</c:v>
                </c:pt>
                <c:pt idx="474">
                  <c:v>0.84958333333333336</c:v>
                </c:pt>
                <c:pt idx="475">
                  <c:v>0.71629166666666666</c:v>
                </c:pt>
                <c:pt idx="476">
                  <c:v>0.81666666666666676</c:v>
                </c:pt>
                <c:pt idx="477">
                  <c:v>0.7712916666666666</c:v>
                </c:pt>
                <c:pt idx="478">
                  <c:v>0.83479166666666671</c:v>
                </c:pt>
                <c:pt idx="479">
                  <c:v>1.3102916666666666</c:v>
                </c:pt>
                <c:pt idx="480">
                  <c:v>0.69629166666666664</c:v>
                </c:pt>
                <c:pt idx="481">
                  <c:v>0.68887500000000002</c:v>
                </c:pt>
                <c:pt idx="482">
                  <c:v>0.69212499999999999</c:v>
                </c:pt>
                <c:pt idx="483">
                  <c:v>0.85541666666666671</c:v>
                </c:pt>
                <c:pt idx="484">
                  <c:v>0.70325000000000004</c:v>
                </c:pt>
                <c:pt idx="485">
                  <c:v>1.6926666666666668</c:v>
                </c:pt>
                <c:pt idx="486">
                  <c:v>0.95070833333333338</c:v>
                </c:pt>
                <c:pt idx="487">
                  <c:v>0.76958333333333329</c:v>
                </c:pt>
                <c:pt idx="488">
                  <c:v>0.75008333333333332</c:v>
                </c:pt>
                <c:pt idx="489">
                  <c:v>0.78587499999999999</c:v>
                </c:pt>
                <c:pt idx="490">
                  <c:v>0.86916666666666664</c:v>
                </c:pt>
                <c:pt idx="491">
                  <c:v>0.79416666666666658</c:v>
                </c:pt>
                <c:pt idx="492">
                  <c:v>0.73504166666666659</c:v>
                </c:pt>
                <c:pt idx="493">
                  <c:v>0.91920833333333329</c:v>
                </c:pt>
                <c:pt idx="494">
                  <c:v>0.98316666666666663</c:v>
                </c:pt>
                <c:pt idx="495">
                  <c:v>0.67141666666666666</c:v>
                </c:pt>
                <c:pt idx="496">
                  <c:v>0.73445833333333332</c:v>
                </c:pt>
                <c:pt idx="497">
                  <c:v>0.85033333333333339</c:v>
                </c:pt>
                <c:pt idx="498">
                  <c:v>1.0583750000000001</c:v>
                </c:pt>
                <c:pt idx="499">
                  <c:v>0.6429583333333333</c:v>
                </c:pt>
                <c:pt idx="500">
                  <c:v>0.69841666666666669</c:v>
                </c:pt>
                <c:pt idx="501">
                  <c:v>0.74879166666666663</c:v>
                </c:pt>
                <c:pt idx="502">
                  <c:v>0.71795833333333337</c:v>
                </c:pt>
                <c:pt idx="503">
                  <c:v>0.64449999999999996</c:v>
                </c:pt>
                <c:pt idx="504">
                  <c:v>1.3788333333333334</c:v>
                </c:pt>
                <c:pt idx="505">
                  <c:v>0.99791666666666667</c:v>
                </c:pt>
                <c:pt idx="506">
                  <c:v>0.9019166666666667</c:v>
                </c:pt>
                <c:pt idx="507">
                  <c:v>1.39625</c:v>
                </c:pt>
                <c:pt idx="508">
                  <c:v>0.69408333333333339</c:v>
                </c:pt>
                <c:pt idx="509">
                  <c:v>0.68266666666666664</c:v>
                </c:pt>
                <c:pt idx="510">
                  <c:v>0.95716666666666672</c:v>
                </c:pt>
                <c:pt idx="511">
                  <c:v>0.859375</c:v>
                </c:pt>
                <c:pt idx="512">
                  <c:v>0.99212500000000003</c:v>
                </c:pt>
                <c:pt idx="513">
                  <c:v>1.0452916666666667</c:v>
                </c:pt>
                <c:pt idx="514">
                  <c:v>0.78425</c:v>
                </c:pt>
                <c:pt idx="515">
                  <c:v>0.83845833333333342</c:v>
                </c:pt>
                <c:pt idx="516">
                  <c:v>0.84545833333333331</c:v>
                </c:pt>
                <c:pt idx="517">
                  <c:v>1.1993333333333334</c:v>
                </c:pt>
                <c:pt idx="518">
                  <c:v>0.78508333333333324</c:v>
                </c:pt>
                <c:pt idx="519">
                  <c:v>0.85929166666666668</c:v>
                </c:pt>
                <c:pt idx="520">
                  <c:v>0.78916666666666668</c:v>
                </c:pt>
                <c:pt idx="521">
                  <c:v>0.99387500000000006</c:v>
                </c:pt>
                <c:pt idx="522">
                  <c:v>0.82537500000000008</c:v>
                </c:pt>
                <c:pt idx="523">
                  <c:v>1.3029166666666667</c:v>
                </c:pt>
                <c:pt idx="524">
                  <c:v>1.4626250000000001</c:v>
                </c:pt>
                <c:pt idx="525">
                  <c:v>1.3445416666666665</c:v>
                </c:pt>
                <c:pt idx="526">
                  <c:v>0.69166666666666676</c:v>
                </c:pt>
                <c:pt idx="527">
                  <c:v>0.95045833333333329</c:v>
                </c:pt>
                <c:pt idx="528">
                  <c:v>0.71962500000000007</c:v>
                </c:pt>
                <c:pt idx="529">
                  <c:v>0.73708333333333342</c:v>
                </c:pt>
                <c:pt idx="530">
                  <c:v>0.95858333333333334</c:v>
                </c:pt>
                <c:pt idx="531">
                  <c:v>0.98379166666666673</c:v>
                </c:pt>
                <c:pt idx="532">
                  <c:v>0.63170833333333332</c:v>
                </c:pt>
                <c:pt idx="533">
                  <c:v>0.68441666666666656</c:v>
                </c:pt>
                <c:pt idx="534">
                  <c:v>0.65137499999999993</c:v>
                </c:pt>
                <c:pt idx="535">
                  <c:v>0.83499999999999996</c:v>
                </c:pt>
                <c:pt idx="536">
                  <c:v>1.5600833333333333</c:v>
                </c:pt>
                <c:pt idx="537">
                  <c:v>0.73258333333333336</c:v>
                </c:pt>
                <c:pt idx="538">
                  <c:v>0.88212499999999994</c:v>
                </c:pt>
                <c:pt idx="539">
                  <c:v>0.73291666666666666</c:v>
                </c:pt>
                <c:pt idx="540">
                  <c:v>0.82220833333333332</c:v>
                </c:pt>
                <c:pt idx="541">
                  <c:v>0.66758333333333331</c:v>
                </c:pt>
                <c:pt idx="542">
                  <c:v>0.65416666666666667</c:v>
                </c:pt>
                <c:pt idx="543">
                  <c:v>0.83875</c:v>
                </c:pt>
                <c:pt idx="544">
                  <c:v>0.67479166666666668</c:v>
                </c:pt>
                <c:pt idx="545">
                  <c:v>0.64833333333333332</c:v>
                </c:pt>
                <c:pt idx="546">
                  <c:v>0.69191666666666674</c:v>
                </c:pt>
                <c:pt idx="547">
                  <c:v>1.4602083333333333</c:v>
                </c:pt>
                <c:pt idx="548">
                  <c:v>1.1166666666666667</c:v>
                </c:pt>
                <c:pt idx="549">
                  <c:v>0.77841666666666665</c:v>
                </c:pt>
                <c:pt idx="550">
                  <c:v>0.74275000000000002</c:v>
                </c:pt>
                <c:pt idx="551">
                  <c:v>0.76545833333333324</c:v>
                </c:pt>
                <c:pt idx="552">
                  <c:v>0.77720833333333328</c:v>
                </c:pt>
                <c:pt idx="553">
                  <c:v>1.2413749999999999</c:v>
                </c:pt>
                <c:pt idx="554">
                  <c:v>0.77254166666666668</c:v>
                </c:pt>
                <c:pt idx="555">
                  <c:v>0.65470833333333334</c:v>
                </c:pt>
                <c:pt idx="556">
                  <c:v>0.76395833333333341</c:v>
                </c:pt>
                <c:pt idx="557">
                  <c:v>1.1784166666666667</c:v>
                </c:pt>
                <c:pt idx="558">
                  <c:v>0.67625000000000002</c:v>
                </c:pt>
                <c:pt idx="559">
                  <c:v>0.91349999999999998</c:v>
                </c:pt>
                <c:pt idx="560">
                  <c:v>0.98216666666666663</c:v>
                </c:pt>
                <c:pt idx="561">
                  <c:v>0.81258333333333332</c:v>
                </c:pt>
                <c:pt idx="562">
                  <c:v>0.67629166666666674</c:v>
                </c:pt>
                <c:pt idx="563">
                  <c:v>0.89879166666666677</c:v>
                </c:pt>
                <c:pt idx="564">
                  <c:v>0.70054166666666662</c:v>
                </c:pt>
                <c:pt idx="565">
                  <c:v>1.2198333333333333</c:v>
                </c:pt>
                <c:pt idx="566">
                  <c:v>0.6312916666666667</c:v>
                </c:pt>
                <c:pt idx="567">
                  <c:v>0.84220833333333334</c:v>
                </c:pt>
                <c:pt idx="568">
                  <c:v>0.65283333333333327</c:v>
                </c:pt>
                <c:pt idx="569">
                  <c:v>0.65237500000000004</c:v>
                </c:pt>
                <c:pt idx="570">
                  <c:v>1.1517083333333333</c:v>
                </c:pt>
                <c:pt idx="571">
                  <c:v>0.77420833333333328</c:v>
                </c:pt>
                <c:pt idx="572">
                  <c:v>0.83716666666666661</c:v>
                </c:pt>
                <c:pt idx="573">
                  <c:v>0.88383333333333336</c:v>
                </c:pt>
                <c:pt idx="574">
                  <c:v>1.4916666666666665</c:v>
                </c:pt>
                <c:pt idx="575">
                  <c:v>1.6059166666666667</c:v>
                </c:pt>
                <c:pt idx="576">
                  <c:v>0.67170833333333324</c:v>
                </c:pt>
                <c:pt idx="577">
                  <c:v>1.4050416666666665</c:v>
                </c:pt>
                <c:pt idx="578">
                  <c:v>0.7925416666666667</c:v>
                </c:pt>
                <c:pt idx="579">
                  <c:v>0.63258333333333339</c:v>
                </c:pt>
                <c:pt idx="580">
                  <c:v>1.2629166666666667</c:v>
                </c:pt>
                <c:pt idx="581">
                  <c:v>1.0583333333333333</c:v>
                </c:pt>
                <c:pt idx="582">
                  <c:v>1.0358333333333334</c:v>
                </c:pt>
                <c:pt idx="583">
                  <c:v>0.7014999999999999</c:v>
                </c:pt>
                <c:pt idx="584">
                  <c:v>1.4910416666666666</c:v>
                </c:pt>
                <c:pt idx="585">
                  <c:v>0.67045833333333338</c:v>
                </c:pt>
                <c:pt idx="586">
                  <c:v>0.9278333333333334</c:v>
                </c:pt>
                <c:pt idx="587">
                  <c:v>0.87333333333333341</c:v>
                </c:pt>
                <c:pt idx="588">
                  <c:v>1.0548333333333333</c:v>
                </c:pt>
                <c:pt idx="589">
                  <c:v>0.65416666666666667</c:v>
                </c:pt>
                <c:pt idx="590">
                  <c:v>1.0722500000000001</c:v>
                </c:pt>
                <c:pt idx="591">
                  <c:v>0.64224999999999999</c:v>
                </c:pt>
                <c:pt idx="592">
                  <c:v>0.62941666666666662</c:v>
                </c:pt>
                <c:pt idx="593">
                  <c:v>0.79291666666666671</c:v>
                </c:pt>
                <c:pt idx="594">
                  <c:v>0.642625</c:v>
                </c:pt>
                <c:pt idx="595">
                  <c:v>0.79249999999999998</c:v>
                </c:pt>
                <c:pt idx="596">
                  <c:v>0.64741666666666664</c:v>
                </c:pt>
                <c:pt idx="597">
                  <c:v>0.70416666666666661</c:v>
                </c:pt>
                <c:pt idx="598">
                  <c:v>1.4781250000000001</c:v>
                </c:pt>
                <c:pt idx="599">
                  <c:v>0.66925000000000001</c:v>
                </c:pt>
                <c:pt idx="600">
                  <c:v>0.6908333333333333</c:v>
                </c:pt>
                <c:pt idx="601">
                  <c:v>1.32175</c:v>
                </c:pt>
                <c:pt idx="602">
                  <c:v>0.78983333333333328</c:v>
                </c:pt>
                <c:pt idx="603">
                  <c:v>0.73070833333333329</c:v>
                </c:pt>
                <c:pt idx="604">
                  <c:v>0.72391666666666665</c:v>
                </c:pt>
                <c:pt idx="605">
                  <c:v>0.96212500000000001</c:v>
                </c:pt>
                <c:pt idx="606">
                  <c:v>0.67712500000000009</c:v>
                </c:pt>
                <c:pt idx="607">
                  <c:v>1.1784999999999999</c:v>
                </c:pt>
                <c:pt idx="608">
                  <c:v>0.6888333333333333</c:v>
                </c:pt>
                <c:pt idx="609">
                  <c:v>0.65795833333333331</c:v>
                </c:pt>
                <c:pt idx="610">
                  <c:v>0.97599999999999998</c:v>
                </c:pt>
                <c:pt idx="611">
                  <c:v>0.85300000000000009</c:v>
                </c:pt>
                <c:pt idx="612">
                  <c:v>1.4904999999999999</c:v>
                </c:pt>
                <c:pt idx="613">
                  <c:v>0.81179166666666669</c:v>
                </c:pt>
                <c:pt idx="614">
                  <c:v>0.86087500000000006</c:v>
                </c:pt>
                <c:pt idx="615">
                  <c:v>0.73912500000000003</c:v>
                </c:pt>
                <c:pt idx="616">
                  <c:v>0.69545833333333329</c:v>
                </c:pt>
                <c:pt idx="617">
                  <c:v>0.8779583333333334</c:v>
                </c:pt>
                <c:pt idx="618">
                  <c:v>0.74687500000000007</c:v>
                </c:pt>
                <c:pt idx="619">
                  <c:v>0.68370833333333325</c:v>
                </c:pt>
                <c:pt idx="620">
                  <c:v>0.64054166666666668</c:v>
                </c:pt>
                <c:pt idx="621">
                  <c:v>0.68591666666666662</c:v>
                </c:pt>
                <c:pt idx="622">
                  <c:v>0.80212500000000009</c:v>
                </c:pt>
                <c:pt idx="623">
                  <c:v>0.88587499999999997</c:v>
                </c:pt>
                <c:pt idx="624">
                  <c:v>1.0206250000000001</c:v>
                </c:pt>
                <c:pt idx="625">
                  <c:v>1.8254166666666667</c:v>
                </c:pt>
                <c:pt idx="626">
                  <c:v>0.68983333333333341</c:v>
                </c:pt>
                <c:pt idx="627">
                  <c:v>1.2308749999999999</c:v>
                </c:pt>
                <c:pt idx="628">
                  <c:v>0.7220833333333333</c:v>
                </c:pt>
                <c:pt idx="629">
                  <c:v>0.78137500000000004</c:v>
                </c:pt>
                <c:pt idx="630">
                  <c:v>1.4134166666666665</c:v>
                </c:pt>
                <c:pt idx="631">
                  <c:v>0.65249999999999997</c:v>
                </c:pt>
                <c:pt idx="632">
                  <c:v>1.0210000000000001</c:v>
                </c:pt>
                <c:pt idx="633">
                  <c:v>0.68308333333333326</c:v>
                </c:pt>
                <c:pt idx="634">
                  <c:v>0.82016666666666671</c:v>
                </c:pt>
                <c:pt idx="635">
                  <c:v>0.64833333333333332</c:v>
                </c:pt>
                <c:pt idx="636">
                  <c:v>0.83837499999999998</c:v>
                </c:pt>
                <c:pt idx="637">
                  <c:v>1.237125</c:v>
                </c:pt>
                <c:pt idx="638">
                  <c:v>0.6505833333333334</c:v>
                </c:pt>
                <c:pt idx="639">
                  <c:v>0.83879166666666671</c:v>
                </c:pt>
                <c:pt idx="640">
                  <c:v>0.65604166666666663</c:v>
                </c:pt>
                <c:pt idx="641">
                  <c:v>0.64533333333333331</c:v>
                </c:pt>
                <c:pt idx="642">
                  <c:v>0.78408333333333335</c:v>
                </c:pt>
                <c:pt idx="643">
                  <c:v>1.1247499999999999</c:v>
                </c:pt>
                <c:pt idx="644">
                  <c:v>0.9291666666666667</c:v>
                </c:pt>
                <c:pt idx="645">
                  <c:v>1.3942083333333333</c:v>
                </c:pt>
                <c:pt idx="646">
                  <c:v>0.72250000000000003</c:v>
                </c:pt>
                <c:pt idx="647">
                  <c:v>0.64687499999999998</c:v>
                </c:pt>
                <c:pt idx="648">
                  <c:v>0.63587499999999997</c:v>
                </c:pt>
                <c:pt idx="649">
                  <c:v>0.76420833333333338</c:v>
                </c:pt>
                <c:pt idx="650">
                  <c:v>0.871</c:v>
                </c:pt>
                <c:pt idx="651">
                  <c:v>0.88879166666666665</c:v>
                </c:pt>
                <c:pt idx="652">
                  <c:v>0.68933333333333335</c:v>
                </c:pt>
                <c:pt idx="653">
                  <c:v>1.0837916666666667</c:v>
                </c:pt>
                <c:pt idx="654">
                  <c:v>0.63166666666666671</c:v>
                </c:pt>
                <c:pt idx="655">
                  <c:v>1.2369999999999999</c:v>
                </c:pt>
                <c:pt idx="656">
                  <c:v>1.1883333333333332</c:v>
                </c:pt>
                <c:pt idx="657">
                  <c:v>0.78391666666666671</c:v>
                </c:pt>
                <c:pt idx="658">
                  <c:v>1.0709166666666667</c:v>
                </c:pt>
                <c:pt idx="659">
                  <c:v>0.76591666666666669</c:v>
                </c:pt>
                <c:pt idx="660">
                  <c:v>0.80279166666666668</c:v>
                </c:pt>
                <c:pt idx="661">
                  <c:v>0.66916666666666658</c:v>
                </c:pt>
                <c:pt idx="662">
                  <c:v>1.5421250000000002</c:v>
                </c:pt>
                <c:pt idx="663">
                  <c:v>0.73291666666666666</c:v>
                </c:pt>
                <c:pt idx="664">
                  <c:v>0.6459583333333333</c:v>
                </c:pt>
                <c:pt idx="665">
                  <c:v>0.91425000000000001</c:v>
                </c:pt>
                <c:pt idx="666">
                  <c:v>0.69545833333333329</c:v>
                </c:pt>
                <c:pt idx="667">
                  <c:v>1.0871666666666666</c:v>
                </c:pt>
                <c:pt idx="668">
                  <c:v>0.62708333333333333</c:v>
                </c:pt>
                <c:pt idx="669">
                  <c:v>0.65712500000000007</c:v>
                </c:pt>
                <c:pt idx="670">
                  <c:v>0.88420833333333337</c:v>
                </c:pt>
                <c:pt idx="671">
                  <c:v>0.93875000000000008</c:v>
                </c:pt>
                <c:pt idx="672">
                  <c:v>0.70929166666666665</c:v>
                </c:pt>
                <c:pt idx="673">
                  <c:v>0.88058333333333338</c:v>
                </c:pt>
                <c:pt idx="674">
                  <c:v>2.13</c:v>
                </c:pt>
                <c:pt idx="675">
                  <c:v>0.99424999999999997</c:v>
                </c:pt>
                <c:pt idx="676">
                  <c:v>1.0646249999999999</c:v>
                </c:pt>
                <c:pt idx="677">
                  <c:v>0.70783333333333331</c:v>
                </c:pt>
                <c:pt idx="678">
                  <c:v>0.71349999999999991</c:v>
                </c:pt>
                <c:pt idx="679">
                  <c:v>1.3750833333333334</c:v>
                </c:pt>
                <c:pt idx="680">
                  <c:v>1.0975416666666666</c:v>
                </c:pt>
                <c:pt idx="681">
                  <c:v>0.84724999999999995</c:v>
                </c:pt>
                <c:pt idx="682">
                  <c:v>0.639625</c:v>
                </c:pt>
                <c:pt idx="683">
                  <c:v>1.3287500000000001</c:v>
                </c:pt>
                <c:pt idx="684">
                  <c:v>0.6459583333333333</c:v>
                </c:pt>
                <c:pt idx="685">
                  <c:v>0.72237499999999999</c:v>
                </c:pt>
                <c:pt idx="686">
                  <c:v>0.77679166666666666</c:v>
                </c:pt>
                <c:pt idx="687">
                  <c:v>0.91508333333333336</c:v>
                </c:pt>
                <c:pt idx="688">
                  <c:v>0.98349999999999993</c:v>
                </c:pt>
                <c:pt idx="689">
                  <c:v>1.1437916666666668</c:v>
                </c:pt>
                <c:pt idx="690">
                  <c:v>0.70937499999999998</c:v>
                </c:pt>
                <c:pt idx="691">
                  <c:v>1.2416666666666667</c:v>
                </c:pt>
                <c:pt idx="692">
                  <c:v>0.92145833333333327</c:v>
                </c:pt>
                <c:pt idx="693">
                  <c:v>0.76679166666666665</c:v>
                </c:pt>
                <c:pt idx="694">
                  <c:v>0.68420833333333331</c:v>
                </c:pt>
                <c:pt idx="695">
                  <c:v>1.35225</c:v>
                </c:pt>
                <c:pt idx="696">
                  <c:v>1.0280416666666665</c:v>
                </c:pt>
                <c:pt idx="697">
                  <c:v>0.6898749999999999</c:v>
                </c:pt>
                <c:pt idx="698">
                  <c:v>0.69725000000000004</c:v>
                </c:pt>
                <c:pt idx="699">
                  <c:v>0.637625</c:v>
                </c:pt>
                <c:pt idx="700">
                  <c:v>0.63833333333333331</c:v>
                </c:pt>
                <c:pt idx="701">
                  <c:v>1.2280416666666667</c:v>
                </c:pt>
                <c:pt idx="702">
                  <c:v>0.77454166666666657</c:v>
                </c:pt>
                <c:pt idx="703">
                  <c:v>0.80754166666666671</c:v>
                </c:pt>
                <c:pt idx="704">
                  <c:v>0.95250000000000001</c:v>
                </c:pt>
                <c:pt idx="705">
                  <c:v>0.68395833333333333</c:v>
                </c:pt>
                <c:pt idx="706">
                  <c:v>0.98625000000000007</c:v>
                </c:pt>
                <c:pt idx="707">
                  <c:v>1.1100833333333333</c:v>
                </c:pt>
                <c:pt idx="708">
                  <c:v>1.0559583333333333</c:v>
                </c:pt>
                <c:pt idx="709">
                  <c:v>0.6479583333333333</c:v>
                </c:pt>
                <c:pt idx="710">
                  <c:v>0.6665416666666667</c:v>
                </c:pt>
                <c:pt idx="711">
                  <c:v>0.73962500000000009</c:v>
                </c:pt>
                <c:pt idx="712">
                  <c:v>0.93970833333333337</c:v>
                </c:pt>
                <c:pt idx="713">
                  <c:v>0.78537500000000005</c:v>
                </c:pt>
                <c:pt idx="714">
                  <c:v>0.67387499999999989</c:v>
                </c:pt>
                <c:pt idx="715">
                  <c:v>0.87708333333333333</c:v>
                </c:pt>
                <c:pt idx="716">
                  <c:v>1.1245416666666668</c:v>
                </c:pt>
                <c:pt idx="717">
                  <c:v>1.0199166666666668</c:v>
                </c:pt>
                <c:pt idx="718">
                  <c:v>0.65720833333333328</c:v>
                </c:pt>
                <c:pt idx="719">
                  <c:v>1.1193333333333333</c:v>
                </c:pt>
                <c:pt idx="720">
                  <c:v>0.69254166666666661</c:v>
                </c:pt>
                <c:pt idx="721">
                  <c:v>0.63216666666666665</c:v>
                </c:pt>
                <c:pt idx="722">
                  <c:v>0.823125</c:v>
                </c:pt>
                <c:pt idx="723">
                  <c:v>0.74720833333333336</c:v>
                </c:pt>
                <c:pt idx="724">
                  <c:v>0.6971666666666666</c:v>
                </c:pt>
                <c:pt idx="725">
                  <c:v>1.2546250000000001</c:v>
                </c:pt>
                <c:pt idx="726">
                  <c:v>1.0655833333333333</c:v>
                </c:pt>
                <c:pt idx="727">
                  <c:v>0.90474999999999994</c:v>
                </c:pt>
                <c:pt idx="728">
                  <c:v>0.64420833333333338</c:v>
                </c:pt>
                <c:pt idx="729">
                  <c:v>0.92049999999999998</c:v>
                </c:pt>
                <c:pt idx="730">
                  <c:v>1.5483750000000001</c:v>
                </c:pt>
                <c:pt idx="731">
                  <c:v>0.76666666666666661</c:v>
                </c:pt>
                <c:pt idx="732">
                  <c:v>0.6639166666666666</c:v>
                </c:pt>
                <c:pt idx="733">
                  <c:v>0.63595833333333329</c:v>
                </c:pt>
                <c:pt idx="734">
                  <c:v>1.1761666666666668</c:v>
                </c:pt>
                <c:pt idx="735">
                  <c:v>0.6312916666666667</c:v>
                </c:pt>
                <c:pt idx="736">
                  <c:v>0.74379166666666663</c:v>
                </c:pt>
                <c:pt idx="737">
                  <c:v>0.65791666666666659</c:v>
                </c:pt>
                <c:pt idx="738">
                  <c:v>0.80474999999999997</c:v>
                </c:pt>
                <c:pt idx="739">
                  <c:v>0.8640416666666666</c:v>
                </c:pt>
                <c:pt idx="740">
                  <c:v>0.76970833333333333</c:v>
                </c:pt>
                <c:pt idx="741">
                  <c:v>0.90129166666666671</c:v>
                </c:pt>
                <c:pt idx="742">
                  <c:v>1.0080833333333332</c:v>
                </c:pt>
                <c:pt idx="743">
                  <c:v>0.79362500000000002</c:v>
                </c:pt>
                <c:pt idx="744">
                  <c:v>0.90183333333333326</c:v>
                </c:pt>
                <c:pt idx="745">
                  <c:v>1.4122916666666667</c:v>
                </c:pt>
                <c:pt idx="746">
                  <c:v>0.76512499999999994</c:v>
                </c:pt>
                <c:pt idx="747">
                  <c:v>0.70808333333333329</c:v>
                </c:pt>
                <c:pt idx="748">
                  <c:v>0.9760416666666667</c:v>
                </c:pt>
                <c:pt idx="749">
                  <c:v>1.0191666666666668</c:v>
                </c:pt>
                <c:pt idx="750">
                  <c:v>1.0045833333333334</c:v>
                </c:pt>
                <c:pt idx="751">
                  <c:v>0.86333333333333329</c:v>
                </c:pt>
                <c:pt idx="752">
                  <c:v>1.010875</c:v>
                </c:pt>
                <c:pt idx="753">
                  <c:v>0.63091666666666668</c:v>
                </c:pt>
                <c:pt idx="754">
                  <c:v>1.0204166666666665</c:v>
                </c:pt>
                <c:pt idx="755">
                  <c:v>0.81754166666666661</c:v>
                </c:pt>
                <c:pt idx="756">
                  <c:v>0.66541666666666666</c:v>
                </c:pt>
                <c:pt idx="757">
                  <c:v>0.71733333333333338</c:v>
                </c:pt>
                <c:pt idx="758">
                  <c:v>0.88895833333333341</c:v>
                </c:pt>
                <c:pt idx="759">
                  <c:v>1.0784166666666668</c:v>
                </c:pt>
                <c:pt idx="760">
                  <c:v>0.63254166666666667</c:v>
                </c:pt>
                <c:pt idx="761">
                  <c:v>0.63016666666666665</c:v>
                </c:pt>
                <c:pt idx="762">
                  <c:v>1.6622916666666667</c:v>
                </c:pt>
                <c:pt idx="763">
                  <c:v>0.92020833333333341</c:v>
                </c:pt>
                <c:pt idx="764">
                  <c:v>0.67045833333333338</c:v>
                </c:pt>
                <c:pt idx="765">
                  <c:v>0.83512500000000001</c:v>
                </c:pt>
                <c:pt idx="766">
                  <c:v>0.64049999999999996</c:v>
                </c:pt>
                <c:pt idx="767">
                  <c:v>0.64291666666666669</c:v>
                </c:pt>
                <c:pt idx="768">
                  <c:v>1.1988749999999999</c:v>
                </c:pt>
                <c:pt idx="769">
                  <c:v>0.65725</c:v>
                </c:pt>
                <c:pt idx="770">
                  <c:v>0.66049999999999998</c:v>
                </c:pt>
                <c:pt idx="771">
                  <c:v>0.68141666666666667</c:v>
                </c:pt>
                <c:pt idx="772">
                  <c:v>1.044875</c:v>
                </c:pt>
                <c:pt idx="773">
                  <c:v>0.64687499999999998</c:v>
                </c:pt>
                <c:pt idx="774">
                  <c:v>0.93045833333333328</c:v>
                </c:pt>
                <c:pt idx="775">
                  <c:v>0.86291666666666667</c:v>
                </c:pt>
                <c:pt idx="776">
                  <c:v>0.68670833333333337</c:v>
                </c:pt>
                <c:pt idx="777">
                  <c:v>0.76916666666666667</c:v>
                </c:pt>
                <c:pt idx="778">
                  <c:v>0.64350000000000007</c:v>
                </c:pt>
                <c:pt idx="779">
                  <c:v>0.78250000000000008</c:v>
                </c:pt>
                <c:pt idx="780">
                  <c:v>0.82095833333333335</c:v>
                </c:pt>
                <c:pt idx="781">
                  <c:v>0.95083333333333331</c:v>
                </c:pt>
                <c:pt idx="782">
                  <c:v>0.62679166666666664</c:v>
                </c:pt>
                <c:pt idx="783">
                  <c:v>0.94325000000000003</c:v>
                </c:pt>
                <c:pt idx="784">
                  <c:v>0.78920833333333329</c:v>
                </c:pt>
                <c:pt idx="785">
                  <c:v>1.3317083333333333</c:v>
                </c:pt>
                <c:pt idx="786">
                  <c:v>0.6904583333333334</c:v>
                </c:pt>
                <c:pt idx="787">
                  <c:v>0.9032916666666666</c:v>
                </c:pt>
                <c:pt idx="788">
                  <c:v>0.74587499999999995</c:v>
                </c:pt>
                <c:pt idx="789">
                  <c:v>1.1370833333333332</c:v>
                </c:pt>
                <c:pt idx="790">
                  <c:v>0.65933333333333333</c:v>
                </c:pt>
                <c:pt idx="791">
                  <c:v>0.71291666666666664</c:v>
                </c:pt>
                <c:pt idx="792">
                  <c:v>1.3385416666666667</c:v>
                </c:pt>
                <c:pt idx="793">
                  <c:v>0.84891666666666665</c:v>
                </c:pt>
                <c:pt idx="794">
                  <c:v>1.5883750000000001</c:v>
                </c:pt>
                <c:pt idx="795">
                  <c:v>0.71487500000000004</c:v>
                </c:pt>
                <c:pt idx="796">
                  <c:v>0.67629166666666674</c:v>
                </c:pt>
                <c:pt idx="797">
                  <c:v>1.1250416666666667</c:v>
                </c:pt>
                <c:pt idx="798">
                  <c:v>0.84933333333333338</c:v>
                </c:pt>
                <c:pt idx="799">
                  <c:v>0.8025000000000001</c:v>
                </c:pt>
                <c:pt idx="800">
                  <c:v>0.97912499999999991</c:v>
                </c:pt>
                <c:pt idx="801">
                  <c:v>0.89187500000000008</c:v>
                </c:pt>
                <c:pt idx="802">
                  <c:v>0.77300000000000002</c:v>
                </c:pt>
                <c:pt idx="803">
                  <c:v>1.4109166666666668</c:v>
                </c:pt>
                <c:pt idx="804">
                  <c:v>0.86879166666666663</c:v>
                </c:pt>
                <c:pt idx="805">
                  <c:v>0.91629166666666662</c:v>
                </c:pt>
                <c:pt idx="806">
                  <c:v>0.66900000000000004</c:v>
                </c:pt>
                <c:pt idx="807">
                  <c:v>0.72237499999999999</c:v>
                </c:pt>
                <c:pt idx="808">
                  <c:v>0.64049999999999996</c:v>
                </c:pt>
                <c:pt idx="809">
                  <c:v>0.64637500000000003</c:v>
                </c:pt>
                <c:pt idx="810">
                  <c:v>0.72062500000000007</c:v>
                </c:pt>
                <c:pt idx="811">
                  <c:v>1.1154583333333334</c:v>
                </c:pt>
                <c:pt idx="812">
                  <c:v>0.71708333333333341</c:v>
                </c:pt>
                <c:pt idx="813">
                  <c:v>0.85466666666666669</c:v>
                </c:pt>
                <c:pt idx="814">
                  <c:v>0.66383333333333339</c:v>
                </c:pt>
                <c:pt idx="815">
                  <c:v>0.64420833333333338</c:v>
                </c:pt>
                <c:pt idx="816">
                  <c:v>0.6346666666666666</c:v>
                </c:pt>
                <c:pt idx="817">
                  <c:v>0.67504166666666665</c:v>
                </c:pt>
                <c:pt idx="818">
                  <c:v>0.67866666666666664</c:v>
                </c:pt>
                <c:pt idx="819">
                  <c:v>0.90541666666666665</c:v>
                </c:pt>
                <c:pt idx="820">
                  <c:v>0.71012500000000001</c:v>
                </c:pt>
                <c:pt idx="821">
                  <c:v>0.69633333333333336</c:v>
                </c:pt>
                <c:pt idx="822">
                  <c:v>0.85124999999999995</c:v>
                </c:pt>
                <c:pt idx="823">
                  <c:v>1.0983750000000001</c:v>
                </c:pt>
                <c:pt idx="824">
                  <c:v>0.74575000000000002</c:v>
                </c:pt>
                <c:pt idx="825">
                  <c:v>0.63383333333333336</c:v>
                </c:pt>
                <c:pt idx="826">
                  <c:v>0.69604166666666656</c:v>
                </c:pt>
                <c:pt idx="827">
                  <c:v>0.75041666666666673</c:v>
                </c:pt>
                <c:pt idx="828">
                  <c:v>0.73045833333333332</c:v>
                </c:pt>
                <c:pt idx="829">
                  <c:v>0.83124999999999993</c:v>
                </c:pt>
                <c:pt idx="830">
                  <c:v>0.94920833333333332</c:v>
                </c:pt>
                <c:pt idx="831">
                  <c:v>0.71875</c:v>
                </c:pt>
                <c:pt idx="832">
                  <c:v>0.68458333333333332</c:v>
                </c:pt>
                <c:pt idx="833">
                  <c:v>0.78049999999999997</c:v>
                </c:pt>
                <c:pt idx="834">
                  <c:v>0.65200000000000002</c:v>
                </c:pt>
                <c:pt idx="835">
                  <c:v>0.91837500000000005</c:v>
                </c:pt>
                <c:pt idx="836">
                  <c:v>0.87183333333333335</c:v>
                </c:pt>
                <c:pt idx="837">
                  <c:v>0.83470833333333339</c:v>
                </c:pt>
                <c:pt idx="838">
                  <c:v>0.72041666666666659</c:v>
                </c:pt>
                <c:pt idx="839">
                  <c:v>0.77479166666666666</c:v>
                </c:pt>
                <c:pt idx="840">
                  <c:v>1.7125416666666666</c:v>
                </c:pt>
                <c:pt idx="841">
                  <c:v>0.85041666666666671</c:v>
                </c:pt>
                <c:pt idx="842">
                  <c:v>0.87545833333333334</c:v>
                </c:pt>
                <c:pt idx="843">
                  <c:v>0.69308333333333338</c:v>
                </c:pt>
                <c:pt idx="844">
                  <c:v>0.76958333333333329</c:v>
                </c:pt>
                <c:pt idx="845">
                  <c:v>0.72712500000000002</c:v>
                </c:pt>
                <c:pt idx="846">
                  <c:v>0.69625000000000004</c:v>
                </c:pt>
                <c:pt idx="847">
                  <c:v>0.63966666666666672</c:v>
                </c:pt>
                <c:pt idx="848">
                  <c:v>1.4633750000000001</c:v>
                </c:pt>
                <c:pt idx="849">
                  <c:v>0.66291666666666671</c:v>
                </c:pt>
                <c:pt idx="850">
                  <c:v>0.8237916666666667</c:v>
                </c:pt>
                <c:pt idx="851">
                  <c:v>1.0175833333333333</c:v>
                </c:pt>
                <c:pt idx="852">
                  <c:v>0.92691666666666661</c:v>
                </c:pt>
                <c:pt idx="853">
                  <c:v>0.82358333333333322</c:v>
                </c:pt>
                <c:pt idx="854">
                  <c:v>1.0404583333333333</c:v>
                </c:pt>
                <c:pt idx="855">
                  <c:v>0.68041666666666656</c:v>
                </c:pt>
                <c:pt idx="856">
                  <c:v>1.0479583333333333</c:v>
                </c:pt>
                <c:pt idx="857">
                  <c:v>1.0892500000000001</c:v>
                </c:pt>
                <c:pt idx="858">
                  <c:v>0.6529166666666667</c:v>
                </c:pt>
                <c:pt idx="859">
                  <c:v>1.0296666666666667</c:v>
                </c:pt>
                <c:pt idx="860">
                  <c:v>0.96695833333333336</c:v>
                </c:pt>
                <c:pt idx="861">
                  <c:v>0.63708333333333333</c:v>
                </c:pt>
                <c:pt idx="862">
                  <c:v>0.84574999999999989</c:v>
                </c:pt>
                <c:pt idx="863">
                  <c:v>0.66179166666666667</c:v>
                </c:pt>
                <c:pt idx="864">
                  <c:v>0.73795833333333327</c:v>
                </c:pt>
                <c:pt idx="865">
                  <c:v>1.1913333333333334</c:v>
                </c:pt>
                <c:pt idx="866">
                  <c:v>0.74679166666666663</c:v>
                </c:pt>
                <c:pt idx="867">
                  <c:v>0.75649999999999995</c:v>
                </c:pt>
                <c:pt idx="868">
                  <c:v>0.95216666666666672</c:v>
                </c:pt>
                <c:pt idx="869">
                  <c:v>0.86429166666666657</c:v>
                </c:pt>
                <c:pt idx="870">
                  <c:v>0.8667083333333333</c:v>
                </c:pt>
                <c:pt idx="871">
                  <c:v>0.7562916666666667</c:v>
                </c:pt>
                <c:pt idx="872">
                  <c:v>0.64166666666666672</c:v>
                </c:pt>
                <c:pt idx="873">
                  <c:v>0.63437500000000002</c:v>
                </c:pt>
                <c:pt idx="874">
                  <c:v>0.69675000000000009</c:v>
                </c:pt>
                <c:pt idx="875">
                  <c:v>0.97633333333333328</c:v>
                </c:pt>
                <c:pt idx="876">
                  <c:v>1.1900833333333334</c:v>
                </c:pt>
                <c:pt idx="877">
                  <c:v>0.71833333333333327</c:v>
                </c:pt>
                <c:pt idx="878">
                  <c:v>0.70904166666666668</c:v>
                </c:pt>
                <c:pt idx="879">
                  <c:v>1.0133333333333334</c:v>
                </c:pt>
                <c:pt idx="880">
                  <c:v>1.0055833333333333</c:v>
                </c:pt>
                <c:pt idx="881">
                  <c:v>1.0097916666666666</c:v>
                </c:pt>
                <c:pt idx="882">
                  <c:v>1.2562499999999999</c:v>
                </c:pt>
                <c:pt idx="883">
                  <c:v>0.80587500000000001</c:v>
                </c:pt>
                <c:pt idx="884">
                  <c:v>0.89458333333333329</c:v>
                </c:pt>
                <c:pt idx="885">
                  <c:v>1.9829999999999999</c:v>
                </c:pt>
                <c:pt idx="886">
                  <c:v>0.85</c:v>
                </c:pt>
                <c:pt idx="887">
                  <c:v>1.2979583333333333</c:v>
                </c:pt>
                <c:pt idx="888">
                  <c:v>0.6655833333333333</c:v>
                </c:pt>
                <c:pt idx="889">
                  <c:v>0.71708333333333341</c:v>
                </c:pt>
                <c:pt idx="890">
                  <c:v>0.74325000000000008</c:v>
                </c:pt>
                <c:pt idx="891">
                  <c:v>0.84</c:v>
                </c:pt>
                <c:pt idx="892">
                  <c:v>0.71695833333333336</c:v>
                </c:pt>
                <c:pt idx="893">
                  <c:v>0.7104166666666667</c:v>
                </c:pt>
                <c:pt idx="894">
                  <c:v>0.89587500000000009</c:v>
                </c:pt>
                <c:pt idx="895">
                  <c:v>0.98983333333333334</c:v>
                </c:pt>
                <c:pt idx="896">
                  <c:v>1.5575416666666666</c:v>
                </c:pt>
                <c:pt idx="897">
                  <c:v>1.2192083333333332</c:v>
                </c:pt>
                <c:pt idx="898">
                  <c:v>0.8350833333333334</c:v>
                </c:pt>
                <c:pt idx="899">
                  <c:v>0.64475000000000005</c:v>
                </c:pt>
                <c:pt idx="900">
                  <c:v>0.63587499999999997</c:v>
                </c:pt>
                <c:pt idx="901">
                  <c:v>0.9341666666666667</c:v>
                </c:pt>
                <c:pt idx="902">
                  <c:v>0.65008333333333335</c:v>
                </c:pt>
                <c:pt idx="903">
                  <c:v>0.85962499999999997</c:v>
                </c:pt>
                <c:pt idx="904">
                  <c:v>0.69179166666666669</c:v>
                </c:pt>
                <c:pt idx="905">
                  <c:v>0.7330416666666667</c:v>
                </c:pt>
                <c:pt idx="906">
                  <c:v>1.7829166666666667</c:v>
                </c:pt>
                <c:pt idx="907">
                  <c:v>0.63166666666666671</c:v>
                </c:pt>
                <c:pt idx="908">
                  <c:v>1.66625</c:v>
                </c:pt>
                <c:pt idx="909">
                  <c:v>0.81645833333333329</c:v>
                </c:pt>
                <c:pt idx="910">
                  <c:v>0.69874999999999998</c:v>
                </c:pt>
                <c:pt idx="911">
                  <c:v>0.68800000000000006</c:v>
                </c:pt>
                <c:pt idx="912">
                  <c:v>0.63216666666666665</c:v>
                </c:pt>
                <c:pt idx="913">
                  <c:v>1.105</c:v>
                </c:pt>
                <c:pt idx="914">
                  <c:v>0.85929166666666668</c:v>
                </c:pt>
                <c:pt idx="915">
                  <c:v>1.1963333333333332</c:v>
                </c:pt>
                <c:pt idx="916">
                  <c:v>0.68758333333333332</c:v>
                </c:pt>
                <c:pt idx="917">
                  <c:v>1.2690416666666666</c:v>
                </c:pt>
                <c:pt idx="918">
                  <c:v>0.76716666666666666</c:v>
                </c:pt>
                <c:pt idx="919">
                  <c:v>1.4417083333333334</c:v>
                </c:pt>
                <c:pt idx="920">
                  <c:v>1.4054166666666665</c:v>
                </c:pt>
                <c:pt idx="921">
                  <c:v>0.63508333333333333</c:v>
                </c:pt>
                <c:pt idx="922">
                  <c:v>1.0664583333333333</c:v>
                </c:pt>
                <c:pt idx="923">
                  <c:v>0.82179166666666659</c:v>
                </c:pt>
                <c:pt idx="924">
                  <c:v>0.67716666666666658</c:v>
                </c:pt>
                <c:pt idx="925">
                  <c:v>0.670875</c:v>
                </c:pt>
                <c:pt idx="926">
                  <c:v>1.024375</c:v>
                </c:pt>
                <c:pt idx="927">
                  <c:v>1.1704583333333334</c:v>
                </c:pt>
                <c:pt idx="928">
                  <c:v>0.93624999999999992</c:v>
                </c:pt>
                <c:pt idx="929">
                  <c:v>0.64666666666666661</c:v>
                </c:pt>
                <c:pt idx="930">
                  <c:v>0.64970833333333333</c:v>
                </c:pt>
                <c:pt idx="931">
                  <c:v>0.88141666666666663</c:v>
                </c:pt>
                <c:pt idx="932">
                  <c:v>1.1885000000000001</c:v>
                </c:pt>
                <c:pt idx="933">
                  <c:v>0.97375</c:v>
                </c:pt>
                <c:pt idx="934">
                  <c:v>0.87458333333333327</c:v>
                </c:pt>
                <c:pt idx="935">
                  <c:v>0.65708333333333335</c:v>
                </c:pt>
                <c:pt idx="936">
                  <c:v>0.77249999999999996</c:v>
                </c:pt>
                <c:pt idx="937">
                  <c:v>0.62570833333333331</c:v>
                </c:pt>
                <c:pt idx="938">
                  <c:v>0.70462500000000006</c:v>
                </c:pt>
                <c:pt idx="939">
                  <c:v>0.79708333333333325</c:v>
                </c:pt>
                <c:pt idx="940">
                  <c:v>1.18425</c:v>
                </c:pt>
                <c:pt idx="941">
                  <c:v>0.71254166666666663</c:v>
                </c:pt>
                <c:pt idx="942">
                  <c:v>0.80166666666666664</c:v>
                </c:pt>
                <c:pt idx="943">
                  <c:v>0.8038333333333334</c:v>
                </c:pt>
                <c:pt idx="944">
                  <c:v>1.4511666666666667</c:v>
                </c:pt>
                <c:pt idx="945">
                  <c:v>1.1567083333333332</c:v>
                </c:pt>
                <c:pt idx="946">
                  <c:v>0.71420833333333322</c:v>
                </c:pt>
                <c:pt idx="947">
                  <c:v>0.71133333333333326</c:v>
                </c:pt>
                <c:pt idx="948">
                  <c:v>0.99729166666666658</c:v>
                </c:pt>
                <c:pt idx="949">
                  <c:v>0.86599999999999999</c:v>
                </c:pt>
                <c:pt idx="950">
                  <c:v>0.75470833333333331</c:v>
                </c:pt>
                <c:pt idx="951">
                  <c:v>0.83091666666666664</c:v>
                </c:pt>
                <c:pt idx="952">
                  <c:v>0.93762500000000004</c:v>
                </c:pt>
                <c:pt idx="953">
                  <c:v>0.65433333333333332</c:v>
                </c:pt>
                <c:pt idx="954">
                  <c:v>0.90379166666666666</c:v>
                </c:pt>
                <c:pt idx="955">
                  <c:v>0.70291666666666675</c:v>
                </c:pt>
                <c:pt idx="956">
                  <c:v>0.66133333333333333</c:v>
                </c:pt>
                <c:pt idx="957">
                  <c:v>1.2233333333333334</c:v>
                </c:pt>
                <c:pt idx="958">
                  <c:v>0.81970833333333326</c:v>
                </c:pt>
                <c:pt idx="959">
                  <c:v>0.94625000000000004</c:v>
                </c:pt>
                <c:pt idx="960">
                  <c:v>1.33325</c:v>
                </c:pt>
                <c:pt idx="961">
                  <c:v>0.84529166666666666</c:v>
                </c:pt>
                <c:pt idx="962">
                  <c:v>0.95374999999999999</c:v>
                </c:pt>
                <c:pt idx="963">
                  <c:v>0.78137500000000004</c:v>
                </c:pt>
                <c:pt idx="964">
                  <c:v>0.7211249999999999</c:v>
                </c:pt>
                <c:pt idx="965">
                  <c:v>0.68925000000000003</c:v>
                </c:pt>
                <c:pt idx="966">
                  <c:v>0.82374999999999998</c:v>
                </c:pt>
                <c:pt idx="967">
                  <c:v>0.66300000000000003</c:v>
                </c:pt>
                <c:pt idx="968">
                  <c:v>0.97879166666666662</c:v>
                </c:pt>
                <c:pt idx="969">
                  <c:v>0.84350000000000003</c:v>
                </c:pt>
                <c:pt idx="970">
                  <c:v>0.66966666666666663</c:v>
                </c:pt>
                <c:pt idx="971">
                  <c:v>0.69883333333333331</c:v>
                </c:pt>
                <c:pt idx="972">
                  <c:v>0.82750000000000001</c:v>
                </c:pt>
                <c:pt idx="973">
                  <c:v>0.82054166666666672</c:v>
                </c:pt>
                <c:pt idx="974">
                  <c:v>0.86754166666666677</c:v>
                </c:pt>
                <c:pt idx="975">
                  <c:v>0.75</c:v>
                </c:pt>
                <c:pt idx="976">
                  <c:v>1.0334583333333334</c:v>
                </c:pt>
                <c:pt idx="977">
                  <c:v>0.76820833333333338</c:v>
                </c:pt>
                <c:pt idx="978">
                  <c:v>0.87845833333333323</c:v>
                </c:pt>
                <c:pt idx="979">
                  <c:v>0.8534166666666666</c:v>
                </c:pt>
                <c:pt idx="980">
                  <c:v>0.95570833333333338</c:v>
                </c:pt>
                <c:pt idx="981">
                  <c:v>0.76612500000000006</c:v>
                </c:pt>
                <c:pt idx="982">
                  <c:v>1.06975</c:v>
                </c:pt>
                <c:pt idx="983">
                  <c:v>0.71004166666666668</c:v>
                </c:pt>
                <c:pt idx="984">
                  <c:v>1.0072083333333333</c:v>
                </c:pt>
                <c:pt idx="985">
                  <c:v>0.65337499999999993</c:v>
                </c:pt>
                <c:pt idx="986">
                  <c:v>1.2129999999999999</c:v>
                </c:pt>
                <c:pt idx="987">
                  <c:v>0.63741666666666663</c:v>
                </c:pt>
                <c:pt idx="988">
                  <c:v>0.73341666666666672</c:v>
                </c:pt>
                <c:pt idx="989">
                  <c:v>0.75324999999999998</c:v>
                </c:pt>
                <c:pt idx="990">
                  <c:v>1.050875</c:v>
                </c:pt>
                <c:pt idx="991">
                  <c:v>0.74583333333333324</c:v>
                </c:pt>
                <c:pt idx="992">
                  <c:v>0.63583333333333336</c:v>
                </c:pt>
                <c:pt idx="993">
                  <c:v>0.94504166666666667</c:v>
                </c:pt>
                <c:pt idx="994">
                  <c:v>0.63241666666666674</c:v>
                </c:pt>
                <c:pt idx="995">
                  <c:v>1.2392083333333332</c:v>
                </c:pt>
                <c:pt idx="996">
                  <c:v>1.36</c:v>
                </c:pt>
                <c:pt idx="997">
                  <c:v>1.2155</c:v>
                </c:pt>
                <c:pt idx="998">
                  <c:v>1.0761666666666667</c:v>
                </c:pt>
                <c:pt idx="999">
                  <c:v>0.98383333333333323</c:v>
                </c:pt>
                <c:pt idx="1000">
                  <c:v>1.4927083333333335</c:v>
                </c:pt>
                <c:pt idx="1001">
                  <c:v>1.5334166666666667</c:v>
                </c:pt>
                <c:pt idx="1002">
                  <c:v>0.64883333333333326</c:v>
                </c:pt>
                <c:pt idx="1003">
                  <c:v>1.2739166666666668</c:v>
                </c:pt>
                <c:pt idx="1004">
                  <c:v>0.69258333333333333</c:v>
                </c:pt>
                <c:pt idx="1005">
                  <c:v>0.89137500000000003</c:v>
                </c:pt>
                <c:pt idx="1006">
                  <c:v>0.69595833333333335</c:v>
                </c:pt>
                <c:pt idx="1007">
                  <c:v>0.78695833333333332</c:v>
                </c:pt>
                <c:pt idx="1008">
                  <c:v>0.91337499999999994</c:v>
                </c:pt>
                <c:pt idx="1009">
                  <c:v>0.84729166666666667</c:v>
                </c:pt>
                <c:pt idx="1010">
                  <c:v>0.66379166666666667</c:v>
                </c:pt>
                <c:pt idx="1011">
                  <c:v>1.0609583333333334</c:v>
                </c:pt>
                <c:pt idx="1012">
                  <c:v>1.05925</c:v>
                </c:pt>
                <c:pt idx="1013">
                  <c:v>0.70383333333333331</c:v>
                </c:pt>
                <c:pt idx="1014">
                  <c:v>1.2104166666666667</c:v>
                </c:pt>
                <c:pt idx="1015">
                  <c:v>0.68125000000000002</c:v>
                </c:pt>
                <c:pt idx="1016">
                  <c:v>0.65220833333333339</c:v>
                </c:pt>
                <c:pt idx="1017">
                  <c:v>0.91304166666666664</c:v>
                </c:pt>
                <c:pt idx="1018">
                  <c:v>1.5309999999999999</c:v>
                </c:pt>
                <c:pt idx="1019">
                  <c:v>1.4571249999999998</c:v>
                </c:pt>
                <c:pt idx="1020">
                  <c:v>1.0916666666666666</c:v>
                </c:pt>
                <c:pt idx="1021">
                  <c:v>1.1017916666666667</c:v>
                </c:pt>
                <c:pt idx="1022">
                  <c:v>0.74295833333333328</c:v>
                </c:pt>
                <c:pt idx="1023">
                  <c:v>0.85529166666666667</c:v>
                </c:pt>
                <c:pt idx="1024">
                  <c:v>0.67479166666666668</c:v>
                </c:pt>
                <c:pt idx="1025">
                  <c:v>0.73741666666666672</c:v>
                </c:pt>
                <c:pt idx="1026">
                  <c:v>1.1877083333333334</c:v>
                </c:pt>
                <c:pt idx="1027">
                  <c:v>0.70079166666666659</c:v>
                </c:pt>
                <c:pt idx="1028">
                  <c:v>0.76879166666666665</c:v>
                </c:pt>
                <c:pt idx="1029">
                  <c:v>0.63337500000000002</c:v>
                </c:pt>
                <c:pt idx="1030">
                  <c:v>0.72312500000000002</c:v>
                </c:pt>
                <c:pt idx="1031">
                  <c:v>1.0192916666666667</c:v>
                </c:pt>
                <c:pt idx="1032">
                  <c:v>0.79599999999999993</c:v>
                </c:pt>
                <c:pt idx="1033">
                  <c:v>0.78629166666666661</c:v>
                </c:pt>
                <c:pt idx="1034">
                  <c:v>0.89458333333333329</c:v>
                </c:pt>
                <c:pt idx="1035">
                  <c:v>1.13225</c:v>
                </c:pt>
                <c:pt idx="1036">
                  <c:v>0.63754166666666667</c:v>
                </c:pt>
                <c:pt idx="1037">
                  <c:v>0.99079166666666663</c:v>
                </c:pt>
                <c:pt idx="1038">
                  <c:v>0.69179166666666669</c:v>
                </c:pt>
                <c:pt idx="1039">
                  <c:v>0.90420833333333339</c:v>
                </c:pt>
                <c:pt idx="1040">
                  <c:v>0.64812499999999995</c:v>
                </c:pt>
                <c:pt idx="1041">
                  <c:v>0.90816666666666668</c:v>
                </c:pt>
                <c:pt idx="1042">
                  <c:v>1.0226249999999999</c:v>
                </c:pt>
                <c:pt idx="1043">
                  <c:v>0.80225000000000002</c:v>
                </c:pt>
                <c:pt idx="1044">
                  <c:v>0.76395833333333341</c:v>
                </c:pt>
                <c:pt idx="1045">
                  <c:v>0.92670833333333336</c:v>
                </c:pt>
                <c:pt idx="1046">
                  <c:v>0.91200000000000003</c:v>
                </c:pt>
                <c:pt idx="1047">
                  <c:v>0.80874999999999997</c:v>
                </c:pt>
                <c:pt idx="1048">
                  <c:v>0.69625000000000004</c:v>
                </c:pt>
                <c:pt idx="1049">
                  <c:v>1.1105416666666665</c:v>
                </c:pt>
                <c:pt idx="1050">
                  <c:v>1.9281249999999999</c:v>
                </c:pt>
                <c:pt idx="1051">
                  <c:v>0.79041666666666666</c:v>
                </c:pt>
                <c:pt idx="1052">
                  <c:v>1.2685</c:v>
                </c:pt>
                <c:pt idx="1053">
                  <c:v>1.0784583333333333</c:v>
                </c:pt>
                <c:pt idx="1054">
                  <c:v>1.1058749999999999</c:v>
                </c:pt>
                <c:pt idx="1055">
                  <c:v>0.71904166666666669</c:v>
                </c:pt>
                <c:pt idx="1056">
                  <c:v>0.63258333333333339</c:v>
                </c:pt>
                <c:pt idx="1057">
                  <c:v>1.0237499999999999</c:v>
                </c:pt>
                <c:pt idx="1058">
                  <c:v>0.74683333333333335</c:v>
                </c:pt>
                <c:pt idx="1059">
                  <c:v>0.81587500000000002</c:v>
                </c:pt>
                <c:pt idx="1060">
                  <c:v>1.0229583333333332</c:v>
                </c:pt>
                <c:pt idx="1061">
                  <c:v>0.85095833333333326</c:v>
                </c:pt>
                <c:pt idx="1062">
                  <c:v>0.86216666666666664</c:v>
                </c:pt>
                <c:pt idx="1063">
                  <c:v>0.76966666666666672</c:v>
                </c:pt>
                <c:pt idx="1064">
                  <c:v>0.76379166666666665</c:v>
                </c:pt>
                <c:pt idx="1065">
                  <c:v>1.0038333333333334</c:v>
                </c:pt>
                <c:pt idx="1066">
                  <c:v>0.77920833333333339</c:v>
                </c:pt>
                <c:pt idx="1067">
                  <c:v>0.67670833333333336</c:v>
                </c:pt>
                <c:pt idx="1068">
                  <c:v>1.0006250000000001</c:v>
                </c:pt>
                <c:pt idx="1069">
                  <c:v>0.70083333333333331</c:v>
                </c:pt>
                <c:pt idx="1070">
                  <c:v>0.81179166666666669</c:v>
                </c:pt>
                <c:pt idx="1071">
                  <c:v>0.7250416666666667</c:v>
                </c:pt>
                <c:pt idx="1072">
                  <c:v>1.1200833333333333</c:v>
                </c:pt>
                <c:pt idx="1073">
                  <c:v>1.1758333333333333</c:v>
                </c:pt>
                <c:pt idx="1074">
                  <c:v>1.0033749999999999</c:v>
                </c:pt>
                <c:pt idx="1075">
                  <c:v>0.75916666666666666</c:v>
                </c:pt>
                <c:pt idx="1076">
                  <c:v>0.6904583333333334</c:v>
                </c:pt>
                <c:pt idx="1077">
                  <c:v>0.8108749999999999</c:v>
                </c:pt>
                <c:pt idx="1078">
                  <c:v>0.78374999999999995</c:v>
                </c:pt>
                <c:pt idx="1079">
                  <c:v>0.64037500000000003</c:v>
                </c:pt>
                <c:pt idx="1080">
                  <c:v>0.73704166666666671</c:v>
                </c:pt>
                <c:pt idx="1081">
                  <c:v>0.62616666666666665</c:v>
                </c:pt>
                <c:pt idx="1082">
                  <c:v>0.8267916666666667</c:v>
                </c:pt>
                <c:pt idx="1083">
                  <c:v>1.1054583333333332</c:v>
                </c:pt>
                <c:pt idx="1084">
                  <c:v>0.73345833333333343</c:v>
                </c:pt>
                <c:pt idx="1085">
                  <c:v>0.74062499999999998</c:v>
                </c:pt>
                <c:pt idx="1086">
                  <c:v>0.66525000000000001</c:v>
                </c:pt>
                <c:pt idx="1087">
                  <c:v>0.83383333333333332</c:v>
                </c:pt>
                <c:pt idx="1088">
                  <c:v>1.129875</c:v>
                </c:pt>
                <c:pt idx="1089">
                  <c:v>0.98670833333333341</c:v>
                </c:pt>
                <c:pt idx="1090">
                  <c:v>0.73383333333333323</c:v>
                </c:pt>
                <c:pt idx="1091">
                  <c:v>0.8284583333333333</c:v>
                </c:pt>
                <c:pt idx="1092">
                  <c:v>0.90670833333333334</c:v>
                </c:pt>
                <c:pt idx="1093">
                  <c:v>0.69920833333333332</c:v>
                </c:pt>
                <c:pt idx="1094">
                  <c:v>0.96333333333333337</c:v>
                </c:pt>
                <c:pt idx="1095">
                  <c:v>0.89820833333333328</c:v>
                </c:pt>
                <c:pt idx="1096">
                  <c:v>0.7157916666666666</c:v>
                </c:pt>
                <c:pt idx="1097">
                  <c:v>0.80604166666666666</c:v>
                </c:pt>
                <c:pt idx="1098">
                  <c:v>0.91170833333333334</c:v>
                </c:pt>
                <c:pt idx="1099">
                  <c:v>0.6549166666666667</c:v>
                </c:pt>
                <c:pt idx="1100">
                  <c:v>0.78312500000000007</c:v>
                </c:pt>
                <c:pt idx="1101">
                  <c:v>1.1095833333333334</c:v>
                </c:pt>
                <c:pt idx="1102">
                  <c:v>0.68670833333333337</c:v>
                </c:pt>
                <c:pt idx="1103">
                  <c:v>0.65891666666666671</c:v>
                </c:pt>
                <c:pt idx="1104">
                  <c:v>1.4935416666666665</c:v>
                </c:pt>
                <c:pt idx="1105">
                  <c:v>0.63041666666666674</c:v>
                </c:pt>
                <c:pt idx="1106">
                  <c:v>0.70804166666666657</c:v>
                </c:pt>
                <c:pt idx="1107">
                  <c:v>1.0637916666666667</c:v>
                </c:pt>
                <c:pt idx="1108">
                  <c:v>0.88291666666666668</c:v>
                </c:pt>
                <c:pt idx="1109">
                  <c:v>0.66920833333333329</c:v>
                </c:pt>
                <c:pt idx="1110">
                  <c:v>0.67633333333333334</c:v>
                </c:pt>
                <c:pt idx="1111">
                  <c:v>0.7087500000000001</c:v>
                </c:pt>
                <c:pt idx="1112">
                  <c:v>0.6273333333333333</c:v>
                </c:pt>
                <c:pt idx="1113">
                  <c:v>1.2970833333333334</c:v>
                </c:pt>
                <c:pt idx="1114">
                  <c:v>0.8101250000000001</c:v>
                </c:pt>
                <c:pt idx="1115">
                  <c:v>0.94545833333333329</c:v>
                </c:pt>
                <c:pt idx="1116">
                  <c:v>0.63583333333333336</c:v>
                </c:pt>
                <c:pt idx="1117">
                  <c:v>0.67770833333333336</c:v>
                </c:pt>
                <c:pt idx="1118">
                  <c:v>0.77662500000000001</c:v>
                </c:pt>
                <c:pt idx="1119">
                  <c:v>0.7529583333333334</c:v>
                </c:pt>
                <c:pt idx="1120">
                  <c:v>0.67362500000000003</c:v>
                </c:pt>
                <c:pt idx="1121">
                  <c:v>0.67354166666666659</c:v>
                </c:pt>
                <c:pt idx="1122">
                  <c:v>0.6329583333333334</c:v>
                </c:pt>
                <c:pt idx="1123">
                  <c:v>0.72633333333333328</c:v>
                </c:pt>
                <c:pt idx="1124">
                  <c:v>0.64041666666666663</c:v>
                </c:pt>
                <c:pt idx="1125">
                  <c:v>0.66208333333333336</c:v>
                </c:pt>
                <c:pt idx="1126">
                  <c:v>0.7363333333333334</c:v>
                </c:pt>
                <c:pt idx="1127">
                  <c:v>0.65583333333333338</c:v>
                </c:pt>
                <c:pt idx="1128">
                  <c:v>0.66512499999999997</c:v>
                </c:pt>
                <c:pt idx="1129">
                  <c:v>1.0475000000000001</c:v>
                </c:pt>
                <c:pt idx="1130">
                  <c:v>0.68466666666666665</c:v>
                </c:pt>
                <c:pt idx="1131">
                  <c:v>0.73670833333333341</c:v>
                </c:pt>
                <c:pt idx="1132">
                  <c:v>0.74758333333333338</c:v>
                </c:pt>
                <c:pt idx="1133">
                  <c:v>0.86745833333333333</c:v>
                </c:pt>
                <c:pt idx="1134">
                  <c:v>0.63504166666666662</c:v>
                </c:pt>
                <c:pt idx="1135">
                  <c:v>0.83220833333333333</c:v>
                </c:pt>
                <c:pt idx="1136">
                  <c:v>0.90645833333333325</c:v>
                </c:pt>
                <c:pt idx="1137">
                  <c:v>0.64933333333333332</c:v>
                </c:pt>
                <c:pt idx="1138">
                  <c:v>0.69133333333333324</c:v>
                </c:pt>
                <c:pt idx="1139">
                  <c:v>0.88666666666666671</c:v>
                </c:pt>
                <c:pt idx="1140">
                  <c:v>0.70425000000000004</c:v>
                </c:pt>
                <c:pt idx="1141">
                  <c:v>0.73670833333333341</c:v>
                </c:pt>
                <c:pt idx="1142">
                  <c:v>0.9554999999999999</c:v>
                </c:pt>
                <c:pt idx="1143">
                  <c:v>1.3147499999999999</c:v>
                </c:pt>
                <c:pt idx="1144">
                  <c:v>0.63124999999999998</c:v>
                </c:pt>
                <c:pt idx="1145">
                  <c:v>0.68208333333333337</c:v>
                </c:pt>
                <c:pt idx="1146">
                  <c:v>0.73312499999999992</c:v>
                </c:pt>
                <c:pt idx="1147">
                  <c:v>0.78545833333333326</c:v>
                </c:pt>
                <c:pt idx="1148">
                  <c:v>0.80770833333333336</c:v>
                </c:pt>
                <c:pt idx="1149">
                  <c:v>0.65316666666666667</c:v>
                </c:pt>
                <c:pt idx="1150">
                  <c:v>0.82500000000000007</c:v>
                </c:pt>
                <c:pt idx="1151">
                  <c:v>0.81920833333333343</c:v>
                </c:pt>
                <c:pt idx="1152">
                  <c:v>0.80804166666666666</c:v>
                </c:pt>
                <c:pt idx="1153">
                  <c:v>0.77587499999999998</c:v>
                </c:pt>
                <c:pt idx="1154">
                  <c:v>0.64054166666666668</c:v>
                </c:pt>
                <c:pt idx="1155">
                  <c:v>0.63083333333333336</c:v>
                </c:pt>
                <c:pt idx="1156">
                  <c:v>0.64633333333333332</c:v>
                </c:pt>
                <c:pt idx="1157">
                  <c:v>0.85849999999999993</c:v>
                </c:pt>
                <c:pt idx="1158">
                  <c:v>0.77770833333333333</c:v>
                </c:pt>
                <c:pt idx="1159">
                  <c:v>0.63191666666666668</c:v>
                </c:pt>
                <c:pt idx="1160">
                  <c:v>0.6625416666666667</c:v>
                </c:pt>
                <c:pt idx="1161">
                  <c:v>0.67049999999999998</c:v>
                </c:pt>
                <c:pt idx="1162">
                  <c:v>0.636625</c:v>
                </c:pt>
                <c:pt idx="1163">
                  <c:v>0.89749999999999996</c:v>
                </c:pt>
                <c:pt idx="1164">
                  <c:v>0.95916666666666661</c:v>
                </c:pt>
                <c:pt idx="1165">
                  <c:v>0.64420833333333338</c:v>
                </c:pt>
                <c:pt idx="1166">
                  <c:v>1.0883749999999999</c:v>
                </c:pt>
                <c:pt idx="1167">
                  <c:v>0.88566666666666671</c:v>
                </c:pt>
                <c:pt idx="1168">
                  <c:v>1.1597916666666668</c:v>
                </c:pt>
                <c:pt idx="1169">
                  <c:v>1.01475</c:v>
                </c:pt>
                <c:pt idx="1170">
                  <c:v>0.92570833333333324</c:v>
                </c:pt>
                <c:pt idx="1171">
                  <c:v>0.96824999999999994</c:v>
                </c:pt>
                <c:pt idx="1172">
                  <c:v>1.18225</c:v>
                </c:pt>
                <c:pt idx="1173">
                  <c:v>1.5954166666666667</c:v>
                </c:pt>
                <c:pt idx="1174">
                  <c:v>0.94637500000000008</c:v>
                </c:pt>
                <c:pt idx="1175">
                  <c:v>0.8337916666666666</c:v>
                </c:pt>
                <c:pt idx="1176">
                  <c:v>0.73475000000000001</c:v>
                </c:pt>
                <c:pt idx="1177">
                  <c:v>0.64316666666666666</c:v>
                </c:pt>
                <c:pt idx="1178">
                  <c:v>0.66087499999999999</c:v>
                </c:pt>
                <c:pt idx="1179">
                  <c:v>0.86591666666666667</c:v>
                </c:pt>
                <c:pt idx="1180">
                  <c:v>0.69129166666666675</c:v>
                </c:pt>
                <c:pt idx="1181">
                  <c:v>0.74858333333333338</c:v>
                </c:pt>
                <c:pt idx="1182">
                  <c:v>0.76424999999999998</c:v>
                </c:pt>
                <c:pt idx="1183">
                  <c:v>0.81775000000000009</c:v>
                </c:pt>
                <c:pt idx="1184">
                  <c:v>1.1420000000000001</c:v>
                </c:pt>
                <c:pt idx="1185">
                  <c:v>0.66308333333333336</c:v>
                </c:pt>
                <c:pt idx="1186">
                  <c:v>0.68304166666666666</c:v>
                </c:pt>
                <c:pt idx="1187">
                  <c:v>0.75462499999999999</c:v>
                </c:pt>
                <c:pt idx="1188">
                  <c:v>1.5389166666666665</c:v>
                </c:pt>
                <c:pt idx="1189">
                  <c:v>0.78295833333333331</c:v>
                </c:pt>
                <c:pt idx="1190">
                  <c:v>0.65049999999999997</c:v>
                </c:pt>
                <c:pt idx="1191">
                  <c:v>1.129875</c:v>
                </c:pt>
                <c:pt idx="1192">
                  <c:v>0.97545833333333343</c:v>
                </c:pt>
                <c:pt idx="1193">
                  <c:v>0.63041666666666674</c:v>
                </c:pt>
                <c:pt idx="1194">
                  <c:v>0.91379166666666667</c:v>
                </c:pt>
                <c:pt idx="1195">
                  <c:v>0.63416666666666666</c:v>
                </c:pt>
                <c:pt idx="1196">
                  <c:v>0.86008333333333331</c:v>
                </c:pt>
                <c:pt idx="1197">
                  <c:v>0.66695833333333343</c:v>
                </c:pt>
                <c:pt idx="1198">
                  <c:v>1.1462916666666667</c:v>
                </c:pt>
                <c:pt idx="1199">
                  <c:v>1.1525416666666668</c:v>
                </c:pt>
                <c:pt idx="1200">
                  <c:v>0.92070833333333335</c:v>
                </c:pt>
                <c:pt idx="1201">
                  <c:v>0.69662500000000005</c:v>
                </c:pt>
                <c:pt idx="1202">
                  <c:v>0.64279166666666665</c:v>
                </c:pt>
                <c:pt idx="1203">
                  <c:v>0.93591666666666662</c:v>
                </c:pt>
                <c:pt idx="1204">
                  <c:v>0.76666666666666661</c:v>
                </c:pt>
                <c:pt idx="1205">
                  <c:v>0.81437500000000007</c:v>
                </c:pt>
                <c:pt idx="1206">
                  <c:v>1.9414999999999998</c:v>
                </c:pt>
                <c:pt idx="1207">
                  <c:v>0.66295833333333332</c:v>
                </c:pt>
                <c:pt idx="1208">
                  <c:v>0.66741666666666666</c:v>
                </c:pt>
                <c:pt idx="1209">
                  <c:v>0.67770833333333336</c:v>
                </c:pt>
                <c:pt idx="1210">
                  <c:v>1.0825833333333332</c:v>
                </c:pt>
                <c:pt idx="1211">
                  <c:v>0.8208333333333333</c:v>
                </c:pt>
                <c:pt idx="1212">
                  <c:v>1.0008333333333332</c:v>
                </c:pt>
                <c:pt idx="1213">
                  <c:v>0.64379166666666665</c:v>
                </c:pt>
                <c:pt idx="1214">
                  <c:v>0.92474999999999996</c:v>
                </c:pt>
                <c:pt idx="1215">
                  <c:v>0.70408333333333328</c:v>
                </c:pt>
                <c:pt idx="1216">
                  <c:v>0.93500000000000005</c:v>
                </c:pt>
                <c:pt idx="1217">
                  <c:v>0.90420833333333339</c:v>
                </c:pt>
                <c:pt idx="1218">
                  <c:v>1.0238333333333334</c:v>
                </c:pt>
                <c:pt idx="1219">
                  <c:v>0.75925000000000009</c:v>
                </c:pt>
                <c:pt idx="1220">
                  <c:v>1.0675416666666666</c:v>
                </c:pt>
                <c:pt idx="1221">
                  <c:v>0.78920833333333329</c:v>
                </c:pt>
                <c:pt idx="1222">
                  <c:v>1.0420833333333335</c:v>
                </c:pt>
                <c:pt idx="1223">
                  <c:v>0.99224999999999997</c:v>
                </c:pt>
                <c:pt idx="1224">
                  <c:v>0.70804166666666657</c:v>
                </c:pt>
                <c:pt idx="1225">
                  <c:v>1.1712916666666666</c:v>
                </c:pt>
                <c:pt idx="1226">
                  <c:v>1.1279166666666667</c:v>
                </c:pt>
                <c:pt idx="1227">
                  <c:v>0.96058333333333323</c:v>
                </c:pt>
                <c:pt idx="1228">
                  <c:v>0.81420833333333331</c:v>
                </c:pt>
                <c:pt idx="1229">
                  <c:v>0.745</c:v>
                </c:pt>
                <c:pt idx="1230">
                  <c:v>1.2512083333333333</c:v>
                </c:pt>
                <c:pt idx="1231">
                  <c:v>1.5754166666666667</c:v>
                </c:pt>
                <c:pt idx="1232">
                  <c:v>0.69541666666666668</c:v>
                </c:pt>
                <c:pt idx="1233">
                  <c:v>1.3350833333333334</c:v>
                </c:pt>
                <c:pt idx="1234">
                  <c:v>0.70479166666666659</c:v>
                </c:pt>
                <c:pt idx="1235">
                  <c:v>1.0647916666666666</c:v>
                </c:pt>
                <c:pt idx="1236">
                  <c:v>1.1275416666666667</c:v>
                </c:pt>
                <c:pt idx="1237">
                  <c:v>0.67608333333333326</c:v>
                </c:pt>
                <c:pt idx="1238">
                  <c:v>0.73516666666666663</c:v>
                </c:pt>
                <c:pt idx="1239">
                  <c:v>0.70891666666666664</c:v>
                </c:pt>
                <c:pt idx="1240">
                  <c:v>0.63558333333333328</c:v>
                </c:pt>
                <c:pt idx="1241">
                  <c:v>0.78170833333333334</c:v>
                </c:pt>
                <c:pt idx="1242">
                  <c:v>0.69358333333333333</c:v>
                </c:pt>
                <c:pt idx="1243">
                  <c:v>0.65204166666666663</c:v>
                </c:pt>
                <c:pt idx="1244">
                  <c:v>0.72687500000000005</c:v>
                </c:pt>
                <c:pt idx="1245">
                  <c:v>0.94591666666666674</c:v>
                </c:pt>
                <c:pt idx="1246">
                  <c:v>0.89254166666666668</c:v>
                </c:pt>
                <c:pt idx="1247">
                  <c:v>0.96629166666666666</c:v>
                </c:pt>
                <c:pt idx="1248">
                  <c:v>0.66225000000000001</c:v>
                </c:pt>
                <c:pt idx="1249">
                  <c:v>0.65754166666666669</c:v>
                </c:pt>
                <c:pt idx="1250">
                  <c:v>0.90129166666666671</c:v>
                </c:pt>
                <c:pt idx="1251">
                  <c:v>0.70462500000000006</c:v>
                </c:pt>
                <c:pt idx="1252">
                  <c:v>0.71345833333333342</c:v>
                </c:pt>
                <c:pt idx="1253">
                  <c:v>0.6738333333333334</c:v>
                </c:pt>
                <c:pt idx="1254">
                  <c:v>0.81854166666666661</c:v>
                </c:pt>
                <c:pt idx="1255">
                  <c:v>0.79425000000000001</c:v>
                </c:pt>
                <c:pt idx="1256">
                  <c:v>0.9600833333333334</c:v>
                </c:pt>
                <c:pt idx="1257">
                  <c:v>0.74504166666666671</c:v>
                </c:pt>
                <c:pt idx="1258">
                  <c:v>0.68683333333333341</c:v>
                </c:pt>
                <c:pt idx="1259">
                  <c:v>1.4855</c:v>
                </c:pt>
                <c:pt idx="1260">
                  <c:v>0.70837500000000009</c:v>
                </c:pt>
                <c:pt idx="1261">
                  <c:v>0.79095833333333332</c:v>
                </c:pt>
                <c:pt idx="1262">
                  <c:v>1.2072083333333332</c:v>
                </c:pt>
                <c:pt idx="1263">
                  <c:v>0.99587499999999995</c:v>
                </c:pt>
                <c:pt idx="1264">
                  <c:v>0.795875</c:v>
                </c:pt>
                <c:pt idx="1265">
                  <c:v>1.12775</c:v>
                </c:pt>
                <c:pt idx="1266">
                  <c:v>1.2604583333333335</c:v>
                </c:pt>
                <c:pt idx="1267">
                  <c:v>0.87345833333333334</c:v>
                </c:pt>
                <c:pt idx="1268">
                  <c:v>0.81433333333333335</c:v>
                </c:pt>
                <c:pt idx="1269">
                  <c:v>0.72175</c:v>
                </c:pt>
                <c:pt idx="1270">
                  <c:v>0.97929166666666667</c:v>
                </c:pt>
                <c:pt idx="1271">
                  <c:v>0.76420833333333338</c:v>
                </c:pt>
                <c:pt idx="1272">
                  <c:v>0.71595833333333336</c:v>
                </c:pt>
                <c:pt idx="1273">
                  <c:v>0.95262499999999994</c:v>
                </c:pt>
                <c:pt idx="1274">
                  <c:v>0.9550833333333334</c:v>
                </c:pt>
                <c:pt idx="1275">
                  <c:v>0.70458333333333334</c:v>
                </c:pt>
                <c:pt idx="1276">
                  <c:v>1.3438749999999999</c:v>
                </c:pt>
                <c:pt idx="1277">
                  <c:v>0.81587500000000002</c:v>
                </c:pt>
                <c:pt idx="1278">
                  <c:v>0.72104166666666669</c:v>
                </c:pt>
                <c:pt idx="1279">
                  <c:v>0.94166666666666676</c:v>
                </c:pt>
                <c:pt idx="1280">
                  <c:v>1.03975</c:v>
                </c:pt>
                <c:pt idx="1281">
                  <c:v>0.95637499999999998</c:v>
                </c:pt>
                <c:pt idx="1282">
                  <c:v>0.90583333333333327</c:v>
                </c:pt>
                <c:pt idx="1283">
                  <c:v>0.67008333333333336</c:v>
                </c:pt>
                <c:pt idx="1284">
                  <c:v>0.96966666666666657</c:v>
                </c:pt>
                <c:pt idx="1285">
                  <c:v>0.64545833333333336</c:v>
                </c:pt>
                <c:pt idx="1286">
                  <c:v>0.68629166666666663</c:v>
                </c:pt>
                <c:pt idx="1287">
                  <c:v>0.71816666666666673</c:v>
                </c:pt>
                <c:pt idx="1288">
                  <c:v>1.3083750000000001</c:v>
                </c:pt>
                <c:pt idx="1289">
                  <c:v>0.75058333333333327</c:v>
                </c:pt>
                <c:pt idx="1290">
                  <c:v>0.99541666666666673</c:v>
                </c:pt>
                <c:pt idx="1291">
                  <c:v>0.7347083333333333</c:v>
                </c:pt>
                <c:pt idx="1292">
                  <c:v>0.99570833333333331</c:v>
                </c:pt>
                <c:pt idx="1293">
                  <c:v>1.9304166666666667</c:v>
                </c:pt>
                <c:pt idx="1294">
                  <c:v>1.2333749999999999</c:v>
                </c:pt>
                <c:pt idx="1295">
                  <c:v>0.99929166666666669</c:v>
                </c:pt>
                <c:pt idx="1296">
                  <c:v>0.96675000000000011</c:v>
                </c:pt>
                <c:pt idx="1297">
                  <c:v>1.2140833333333334</c:v>
                </c:pt>
                <c:pt idx="1298">
                  <c:v>0.700125</c:v>
                </c:pt>
                <c:pt idx="1299">
                  <c:v>0.94408333333333339</c:v>
                </c:pt>
                <c:pt idx="1300">
                  <c:v>0.84912500000000002</c:v>
                </c:pt>
                <c:pt idx="1301">
                  <c:v>1.0118750000000001</c:v>
                </c:pt>
                <c:pt idx="1302">
                  <c:v>1.2302916666666668</c:v>
                </c:pt>
                <c:pt idx="1303">
                  <c:v>0.7529583333333334</c:v>
                </c:pt>
                <c:pt idx="1304">
                  <c:v>0.63641666666666663</c:v>
                </c:pt>
                <c:pt idx="1305">
                  <c:v>0.64633333333333332</c:v>
                </c:pt>
                <c:pt idx="1306">
                  <c:v>0.7466666666666667</c:v>
                </c:pt>
                <c:pt idx="1307">
                  <c:v>0.78666666666666663</c:v>
                </c:pt>
                <c:pt idx="1308">
                  <c:v>0.90625</c:v>
                </c:pt>
                <c:pt idx="1309">
                  <c:v>0.78629166666666661</c:v>
                </c:pt>
                <c:pt idx="1310">
                  <c:v>0.73933333333333329</c:v>
                </c:pt>
                <c:pt idx="1311">
                  <c:v>0.64541666666666664</c:v>
                </c:pt>
                <c:pt idx="1312">
                  <c:v>1.1505416666666666</c:v>
                </c:pt>
                <c:pt idx="1313">
                  <c:v>1.1390416666666667</c:v>
                </c:pt>
                <c:pt idx="1314">
                  <c:v>1.1643333333333332</c:v>
                </c:pt>
                <c:pt idx="1315">
                  <c:v>0.65654166666666669</c:v>
                </c:pt>
                <c:pt idx="1316">
                  <c:v>1.0469583333333332</c:v>
                </c:pt>
                <c:pt idx="1317">
                  <c:v>2.1371666666666669</c:v>
                </c:pt>
                <c:pt idx="1318">
                  <c:v>0.89250000000000007</c:v>
                </c:pt>
                <c:pt idx="1319">
                  <c:v>0.72304166666666669</c:v>
                </c:pt>
                <c:pt idx="1320">
                  <c:v>0.92304166666666665</c:v>
                </c:pt>
                <c:pt idx="1321">
                  <c:v>0.87837500000000002</c:v>
                </c:pt>
                <c:pt idx="1322">
                  <c:v>0.74962499999999999</c:v>
                </c:pt>
                <c:pt idx="1323">
                  <c:v>0.90054166666666668</c:v>
                </c:pt>
                <c:pt idx="1324">
                  <c:v>0.71625000000000005</c:v>
                </c:pt>
                <c:pt idx="1325">
                  <c:v>1.1429166666666666</c:v>
                </c:pt>
                <c:pt idx="1326">
                  <c:v>0.68695833333333323</c:v>
                </c:pt>
                <c:pt idx="1327">
                  <c:v>0.87308333333333332</c:v>
                </c:pt>
                <c:pt idx="1328">
                  <c:v>0.62966666666666671</c:v>
                </c:pt>
                <c:pt idx="1329">
                  <c:v>0.78212500000000007</c:v>
                </c:pt>
                <c:pt idx="1330">
                  <c:v>0.75583333333333336</c:v>
                </c:pt>
                <c:pt idx="1331">
                  <c:v>0.64958333333333329</c:v>
                </c:pt>
                <c:pt idx="1332">
                  <c:v>0.98862499999999998</c:v>
                </c:pt>
                <c:pt idx="1333">
                  <c:v>0.74945833333333323</c:v>
                </c:pt>
                <c:pt idx="1334">
                  <c:v>0.84249999999999992</c:v>
                </c:pt>
                <c:pt idx="1335">
                  <c:v>0.90987499999999999</c:v>
                </c:pt>
                <c:pt idx="1336">
                  <c:v>0.76175000000000004</c:v>
                </c:pt>
                <c:pt idx="1337">
                  <c:v>0.82462500000000005</c:v>
                </c:pt>
                <c:pt idx="1338">
                  <c:v>0.85545833333333332</c:v>
                </c:pt>
                <c:pt idx="1339">
                  <c:v>0.67191666666666672</c:v>
                </c:pt>
                <c:pt idx="1340">
                  <c:v>0.75291666666666668</c:v>
                </c:pt>
                <c:pt idx="1341">
                  <c:v>0.69629166666666664</c:v>
                </c:pt>
                <c:pt idx="1342">
                  <c:v>1.4655416666666667</c:v>
                </c:pt>
                <c:pt idx="1343">
                  <c:v>1.1483749999999999</c:v>
                </c:pt>
                <c:pt idx="1344">
                  <c:v>0.68629166666666663</c:v>
                </c:pt>
                <c:pt idx="1345">
                  <c:v>0.72650000000000003</c:v>
                </c:pt>
                <c:pt idx="1346">
                  <c:v>0.69087500000000002</c:v>
                </c:pt>
                <c:pt idx="1347">
                  <c:v>1.7230833333333333</c:v>
                </c:pt>
                <c:pt idx="1348">
                  <c:v>0.74470833333333342</c:v>
                </c:pt>
                <c:pt idx="1349">
                  <c:v>0.64587499999999998</c:v>
                </c:pt>
                <c:pt idx="1350">
                  <c:v>1.2192499999999999</c:v>
                </c:pt>
                <c:pt idx="1351">
                  <c:v>1.0792083333333333</c:v>
                </c:pt>
                <c:pt idx="1352">
                  <c:v>1.1567499999999999</c:v>
                </c:pt>
                <c:pt idx="1353">
                  <c:v>0.68166666666666664</c:v>
                </c:pt>
                <c:pt idx="1354">
                  <c:v>1.1755416666666667</c:v>
                </c:pt>
                <c:pt idx="1355">
                  <c:v>1.02725</c:v>
                </c:pt>
                <c:pt idx="1356">
                  <c:v>0.64883333333333326</c:v>
                </c:pt>
                <c:pt idx="1357">
                  <c:v>0.75962500000000011</c:v>
                </c:pt>
                <c:pt idx="1358">
                  <c:v>1.1454166666666665</c:v>
                </c:pt>
                <c:pt idx="1359">
                  <c:v>0.62645833333333334</c:v>
                </c:pt>
                <c:pt idx="1360">
                  <c:v>0.66462500000000002</c:v>
                </c:pt>
                <c:pt idx="1361">
                  <c:v>1.0114583333333333</c:v>
                </c:pt>
                <c:pt idx="1362">
                  <c:v>1.1930000000000001</c:v>
                </c:pt>
                <c:pt idx="1363">
                  <c:v>1.7992916666666667</c:v>
                </c:pt>
                <c:pt idx="1364">
                  <c:v>0.63012499999999994</c:v>
                </c:pt>
                <c:pt idx="1365">
                  <c:v>1.6708333333333334</c:v>
                </c:pt>
                <c:pt idx="1366">
                  <c:v>0.66366666666666674</c:v>
                </c:pt>
                <c:pt idx="1367">
                  <c:v>0.7679999999999999</c:v>
                </c:pt>
                <c:pt idx="1368">
                  <c:v>0.70045833333333329</c:v>
                </c:pt>
                <c:pt idx="1369">
                  <c:v>1.2046666666666666</c:v>
                </c:pt>
                <c:pt idx="1370">
                  <c:v>0.83479166666666671</c:v>
                </c:pt>
                <c:pt idx="1371">
                  <c:v>0.69799999999999995</c:v>
                </c:pt>
                <c:pt idx="1372">
                  <c:v>0.80837499999999995</c:v>
                </c:pt>
                <c:pt idx="1373">
                  <c:v>1.0309166666666667</c:v>
                </c:pt>
                <c:pt idx="1374">
                  <c:v>0.63291666666666668</c:v>
                </c:pt>
                <c:pt idx="1375">
                  <c:v>0.96150000000000002</c:v>
                </c:pt>
                <c:pt idx="1376">
                  <c:v>0.67895833333333344</c:v>
                </c:pt>
                <c:pt idx="1377">
                  <c:v>0.63895833333333341</c:v>
                </c:pt>
                <c:pt idx="1378">
                  <c:v>0.93608333333333338</c:v>
                </c:pt>
                <c:pt idx="1379">
                  <c:v>0.87229166666666658</c:v>
                </c:pt>
                <c:pt idx="1380">
                  <c:v>0.84337499999999999</c:v>
                </c:pt>
                <c:pt idx="1381">
                  <c:v>0.87387499999999996</c:v>
                </c:pt>
                <c:pt idx="1382">
                  <c:v>1.2991666666666666</c:v>
                </c:pt>
                <c:pt idx="1383">
                  <c:v>0.71875</c:v>
                </c:pt>
                <c:pt idx="1384">
                  <c:v>1.1992499999999999</c:v>
                </c:pt>
                <c:pt idx="1385">
                  <c:v>0.71987500000000004</c:v>
                </c:pt>
                <c:pt idx="1386">
                  <c:v>0.72754166666666664</c:v>
                </c:pt>
                <c:pt idx="1387">
                  <c:v>0.64133333333333331</c:v>
                </c:pt>
                <c:pt idx="1388">
                  <c:v>0.78083333333333327</c:v>
                </c:pt>
                <c:pt idx="1389">
                  <c:v>0.78216666666666657</c:v>
                </c:pt>
                <c:pt idx="1390">
                  <c:v>0.88324999999999998</c:v>
                </c:pt>
                <c:pt idx="1391">
                  <c:v>1.2965</c:v>
                </c:pt>
                <c:pt idx="1392">
                  <c:v>0.74241666666666672</c:v>
                </c:pt>
                <c:pt idx="1393">
                  <c:v>1.0667916666666668</c:v>
                </c:pt>
                <c:pt idx="1394">
                  <c:v>0.93374999999999997</c:v>
                </c:pt>
                <c:pt idx="1395">
                  <c:v>0.97433333333333338</c:v>
                </c:pt>
                <c:pt idx="1396">
                  <c:v>0.70045833333333329</c:v>
                </c:pt>
                <c:pt idx="1397">
                  <c:v>1.0046666666666666</c:v>
                </c:pt>
                <c:pt idx="1398">
                  <c:v>1.2172083333333334</c:v>
                </c:pt>
                <c:pt idx="1399">
                  <c:v>1.0027083333333333</c:v>
                </c:pt>
                <c:pt idx="1400">
                  <c:v>0.87416666666666665</c:v>
                </c:pt>
                <c:pt idx="1401">
                  <c:v>0.66683333333333339</c:v>
                </c:pt>
                <c:pt idx="1402">
                  <c:v>1.3970833333333335</c:v>
                </c:pt>
                <c:pt idx="1403">
                  <c:v>0.67958333333333332</c:v>
                </c:pt>
                <c:pt idx="1404">
                  <c:v>1.3067083333333334</c:v>
                </c:pt>
                <c:pt idx="1405">
                  <c:v>0.63091666666666668</c:v>
                </c:pt>
                <c:pt idx="1406">
                  <c:v>0.87841666666666673</c:v>
                </c:pt>
                <c:pt idx="1407">
                  <c:v>1.7287916666666667</c:v>
                </c:pt>
                <c:pt idx="1408">
                  <c:v>0.73833333333333329</c:v>
                </c:pt>
                <c:pt idx="1409">
                  <c:v>0.64470833333333333</c:v>
                </c:pt>
                <c:pt idx="1410">
                  <c:v>1.3942500000000002</c:v>
                </c:pt>
                <c:pt idx="1411">
                  <c:v>1.0983333333333334</c:v>
                </c:pt>
                <c:pt idx="1412">
                  <c:v>0.70062500000000005</c:v>
                </c:pt>
                <c:pt idx="1413">
                  <c:v>1.4498749999999998</c:v>
                </c:pt>
                <c:pt idx="1414">
                  <c:v>0.73458333333333325</c:v>
                </c:pt>
                <c:pt idx="1415">
                  <c:v>0.78041666666666665</c:v>
                </c:pt>
                <c:pt idx="1416">
                  <c:v>0.65054166666666668</c:v>
                </c:pt>
                <c:pt idx="1417">
                  <c:v>1.3546666666666667</c:v>
                </c:pt>
                <c:pt idx="1418">
                  <c:v>0.87075000000000002</c:v>
                </c:pt>
                <c:pt idx="1419">
                  <c:v>1.3745833333333335</c:v>
                </c:pt>
                <c:pt idx="1420">
                  <c:v>0.7104583333333333</c:v>
                </c:pt>
                <c:pt idx="1421">
                  <c:v>0.67591666666666672</c:v>
                </c:pt>
                <c:pt idx="1422">
                  <c:v>0.96812500000000001</c:v>
                </c:pt>
                <c:pt idx="1423">
                  <c:v>1.3591249999999999</c:v>
                </c:pt>
                <c:pt idx="1424">
                  <c:v>0.78341666666666665</c:v>
                </c:pt>
                <c:pt idx="1425">
                  <c:v>0.72487499999999994</c:v>
                </c:pt>
                <c:pt idx="1426">
                  <c:v>0.96079166666666671</c:v>
                </c:pt>
                <c:pt idx="1427">
                  <c:v>0.88583333333333336</c:v>
                </c:pt>
                <c:pt idx="1428">
                  <c:v>1.2633750000000001</c:v>
                </c:pt>
                <c:pt idx="1429">
                  <c:v>0.96587500000000004</c:v>
                </c:pt>
                <c:pt idx="1430">
                  <c:v>1.2608333333333335</c:v>
                </c:pt>
                <c:pt idx="1431">
                  <c:v>0.71016666666666672</c:v>
                </c:pt>
                <c:pt idx="1432">
                  <c:v>0.79075000000000006</c:v>
                </c:pt>
                <c:pt idx="1433">
                  <c:v>0.75850000000000006</c:v>
                </c:pt>
                <c:pt idx="1434">
                  <c:v>0.91366666666666674</c:v>
                </c:pt>
                <c:pt idx="1435">
                  <c:v>0.68545833333333339</c:v>
                </c:pt>
                <c:pt idx="1436">
                  <c:v>1.0919166666666666</c:v>
                </c:pt>
                <c:pt idx="1437">
                  <c:v>0.9617916666666666</c:v>
                </c:pt>
                <c:pt idx="1438">
                  <c:v>1.9039166666666667</c:v>
                </c:pt>
                <c:pt idx="1439">
                  <c:v>0.77458333333333329</c:v>
                </c:pt>
                <c:pt idx="1440">
                  <c:v>0.84620833333333334</c:v>
                </c:pt>
                <c:pt idx="1441">
                  <c:v>0.85883333333333323</c:v>
                </c:pt>
                <c:pt idx="1442">
                  <c:v>1.112625</c:v>
                </c:pt>
                <c:pt idx="1443">
                  <c:v>0.94874999999999998</c:v>
                </c:pt>
                <c:pt idx="1444">
                  <c:v>0.76741666666666664</c:v>
                </c:pt>
                <c:pt idx="1445">
                  <c:v>0.67149999999999999</c:v>
                </c:pt>
                <c:pt idx="1446">
                  <c:v>1.1211666666666666</c:v>
                </c:pt>
                <c:pt idx="1447">
                  <c:v>0.64179166666666665</c:v>
                </c:pt>
                <c:pt idx="1448">
                  <c:v>1.1275416666666667</c:v>
                </c:pt>
                <c:pt idx="1449">
                  <c:v>0.66966666666666663</c:v>
                </c:pt>
                <c:pt idx="1450">
                  <c:v>0.67958333333333332</c:v>
                </c:pt>
                <c:pt idx="1451">
                  <c:v>1.0746249999999999</c:v>
                </c:pt>
                <c:pt idx="1452">
                  <c:v>0.72379166666666661</c:v>
                </c:pt>
                <c:pt idx="1453">
                  <c:v>0.70416666666666661</c:v>
                </c:pt>
                <c:pt idx="1454">
                  <c:v>0.795875</c:v>
                </c:pt>
                <c:pt idx="1455">
                  <c:v>1.0309166666666667</c:v>
                </c:pt>
                <c:pt idx="1456">
                  <c:v>0.78716666666666668</c:v>
                </c:pt>
                <c:pt idx="1457">
                  <c:v>1.1063333333333334</c:v>
                </c:pt>
                <c:pt idx="1458">
                  <c:v>1.4604166666666665</c:v>
                </c:pt>
                <c:pt idx="1459">
                  <c:v>0.83637499999999998</c:v>
                </c:pt>
                <c:pt idx="1460">
                  <c:v>0.6625416666666667</c:v>
                </c:pt>
                <c:pt idx="1461">
                  <c:v>0.79499999999999993</c:v>
                </c:pt>
                <c:pt idx="1462">
                  <c:v>1.315375</c:v>
                </c:pt>
                <c:pt idx="1463">
                  <c:v>1.3325416666666667</c:v>
                </c:pt>
                <c:pt idx="1464">
                  <c:v>0.89316666666666666</c:v>
                </c:pt>
                <c:pt idx="1465">
                  <c:v>0.81833333333333336</c:v>
                </c:pt>
                <c:pt idx="1466">
                  <c:v>1.4183333333333332</c:v>
                </c:pt>
                <c:pt idx="1467">
                  <c:v>0.81895833333333334</c:v>
                </c:pt>
                <c:pt idx="1468">
                  <c:v>0.74883333333333335</c:v>
                </c:pt>
                <c:pt idx="1469">
                  <c:v>1.634625</c:v>
                </c:pt>
                <c:pt idx="1470">
                  <c:v>1.0455416666666666</c:v>
                </c:pt>
                <c:pt idx="1471">
                  <c:v>0.9474999999999999</c:v>
                </c:pt>
                <c:pt idx="1472">
                  <c:v>0.83191666666666675</c:v>
                </c:pt>
                <c:pt idx="1473">
                  <c:v>1.5253333333333332</c:v>
                </c:pt>
                <c:pt idx="1474">
                  <c:v>0.63712500000000005</c:v>
                </c:pt>
                <c:pt idx="1475">
                  <c:v>0.84245833333333342</c:v>
                </c:pt>
                <c:pt idx="1476">
                  <c:v>0.85</c:v>
                </c:pt>
                <c:pt idx="1477">
                  <c:v>1.0062083333333334</c:v>
                </c:pt>
                <c:pt idx="1478">
                  <c:v>0.6921666666666666</c:v>
                </c:pt>
                <c:pt idx="1479">
                  <c:v>0.69358333333333333</c:v>
                </c:pt>
                <c:pt idx="1480">
                  <c:v>0.74187499999999995</c:v>
                </c:pt>
                <c:pt idx="1481">
                  <c:v>0.83362500000000006</c:v>
                </c:pt>
                <c:pt idx="1482">
                  <c:v>0.71466666666666667</c:v>
                </c:pt>
                <c:pt idx="1483">
                  <c:v>0.97220833333333323</c:v>
                </c:pt>
                <c:pt idx="1484">
                  <c:v>0.69554166666666672</c:v>
                </c:pt>
                <c:pt idx="1485">
                  <c:v>1.0485</c:v>
                </c:pt>
                <c:pt idx="1486">
                  <c:v>0.67625000000000002</c:v>
                </c:pt>
                <c:pt idx="1487">
                  <c:v>0.87416666666666665</c:v>
                </c:pt>
                <c:pt idx="1488">
                  <c:v>0.79825000000000002</c:v>
                </c:pt>
                <c:pt idx="1489">
                  <c:v>1.2929999999999999</c:v>
                </c:pt>
                <c:pt idx="1490">
                  <c:v>0.78449999999999998</c:v>
                </c:pt>
                <c:pt idx="1491">
                  <c:v>1.4784166666666667</c:v>
                </c:pt>
                <c:pt idx="1492">
                  <c:v>1.2395416666666665</c:v>
                </c:pt>
                <c:pt idx="1493">
                  <c:v>1.0265</c:v>
                </c:pt>
                <c:pt idx="1494">
                  <c:v>0.70758333333333334</c:v>
                </c:pt>
                <c:pt idx="1495">
                  <c:v>0.74725000000000008</c:v>
                </c:pt>
                <c:pt idx="1496">
                  <c:v>0.80879166666666669</c:v>
                </c:pt>
                <c:pt idx="1497">
                  <c:v>0.64141666666666663</c:v>
                </c:pt>
                <c:pt idx="1498">
                  <c:v>0.88754166666666656</c:v>
                </c:pt>
                <c:pt idx="1499">
                  <c:v>1.5668749999999998</c:v>
                </c:pt>
                <c:pt idx="1500">
                  <c:v>0.65920833333333329</c:v>
                </c:pt>
                <c:pt idx="1501">
                  <c:v>2.2334166666666664</c:v>
                </c:pt>
                <c:pt idx="1502">
                  <c:v>0.7297083333333334</c:v>
                </c:pt>
                <c:pt idx="1503">
                  <c:v>0.99387500000000006</c:v>
                </c:pt>
                <c:pt idx="1504">
                  <c:v>0.75841666666666674</c:v>
                </c:pt>
                <c:pt idx="1505">
                  <c:v>0.77333333333333332</c:v>
                </c:pt>
                <c:pt idx="1506">
                  <c:v>0.69387499999999991</c:v>
                </c:pt>
                <c:pt idx="1507">
                  <c:v>0.63833333333333331</c:v>
                </c:pt>
                <c:pt idx="1508">
                  <c:v>0.65041666666666664</c:v>
                </c:pt>
                <c:pt idx="1509">
                  <c:v>0.64424999999999999</c:v>
                </c:pt>
                <c:pt idx="1510">
                  <c:v>1.2152083333333332</c:v>
                </c:pt>
                <c:pt idx="1511">
                  <c:v>0.73324999999999996</c:v>
                </c:pt>
                <c:pt idx="1512">
                  <c:v>0.71383333333333343</c:v>
                </c:pt>
                <c:pt idx="1513">
                  <c:v>0.70795833333333336</c:v>
                </c:pt>
                <c:pt idx="1514">
                  <c:v>0.77666666666666673</c:v>
                </c:pt>
                <c:pt idx="1515">
                  <c:v>2.45425</c:v>
                </c:pt>
                <c:pt idx="1516">
                  <c:v>0.7217083333333334</c:v>
                </c:pt>
                <c:pt idx="1517">
                  <c:v>0.71291666666666664</c:v>
                </c:pt>
                <c:pt idx="1518">
                  <c:v>0.76304166666666662</c:v>
                </c:pt>
                <c:pt idx="1519">
                  <c:v>1.1321666666666668</c:v>
                </c:pt>
                <c:pt idx="1520">
                  <c:v>0.78170833333333334</c:v>
                </c:pt>
                <c:pt idx="1521">
                  <c:v>1.0858749999999999</c:v>
                </c:pt>
                <c:pt idx="1522">
                  <c:v>0.68254166666666671</c:v>
                </c:pt>
                <c:pt idx="1523">
                  <c:v>0.9125416666666667</c:v>
                </c:pt>
                <c:pt idx="1524">
                  <c:v>0.77666666666666673</c:v>
                </c:pt>
                <c:pt idx="1525">
                  <c:v>1.0183333333333333</c:v>
                </c:pt>
                <c:pt idx="1526">
                  <c:v>1.1646666666666667</c:v>
                </c:pt>
                <c:pt idx="1527">
                  <c:v>0.91699999999999993</c:v>
                </c:pt>
                <c:pt idx="1528">
                  <c:v>0.78970833333333335</c:v>
                </c:pt>
                <c:pt idx="1529">
                  <c:v>0.9966666666666667</c:v>
                </c:pt>
                <c:pt idx="1530">
                  <c:v>0.6505833333333334</c:v>
                </c:pt>
                <c:pt idx="1531">
                  <c:v>0.63566666666666671</c:v>
                </c:pt>
                <c:pt idx="1532">
                  <c:v>1.0371249999999999</c:v>
                </c:pt>
                <c:pt idx="1533">
                  <c:v>0.66999999999999993</c:v>
                </c:pt>
                <c:pt idx="1534">
                  <c:v>1.3192083333333333</c:v>
                </c:pt>
                <c:pt idx="1535">
                  <c:v>0.81924999999999992</c:v>
                </c:pt>
                <c:pt idx="1536">
                  <c:v>1.032125</c:v>
                </c:pt>
                <c:pt idx="1537">
                  <c:v>1.4162916666666667</c:v>
                </c:pt>
                <c:pt idx="1538">
                  <c:v>0.76637500000000003</c:v>
                </c:pt>
                <c:pt idx="1539">
                  <c:v>0.65916666666666668</c:v>
                </c:pt>
                <c:pt idx="1540">
                  <c:v>0.66666666666666663</c:v>
                </c:pt>
                <c:pt idx="1541">
                  <c:v>0.71383333333333343</c:v>
                </c:pt>
                <c:pt idx="1542">
                  <c:v>0.99216666666666675</c:v>
                </c:pt>
                <c:pt idx="1543">
                  <c:v>0.70995833333333336</c:v>
                </c:pt>
                <c:pt idx="1544">
                  <c:v>0.8534166666666666</c:v>
                </c:pt>
                <c:pt idx="1545">
                  <c:v>0.96137499999999998</c:v>
                </c:pt>
                <c:pt idx="1546">
                  <c:v>0.70029166666666665</c:v>
                </c:pt>
                <c:pt idx="1547">
                  <c:v>0.68804166666666677</c:v>
                </c:pt>
                <c:pt idx="1548">
                  <c:v>0.72299999999999998</c:v>
                </c:pt>
                <c:pt idx="1549">
                  <c:v>0.62891666666666668</c:v>
                </c:pt>
                <c:pt idx="1550">
                  <c:v>1.0829166666666665</c:v>
                </c:pt>
                <c:pt idx="1551">
                  <c:v>0.98424999999999996</c:v>
                </c:pt>
                <c:pt idx="1552">
                  <c:v>1.0719166666666666</c:v>
                </c:pt>
                <c:pt idx="1553">
                  <c:v>0.62824999999999998</c:v>
                </c:pt>
                <c:pt idx="1554">
                  <c:v>0.78170833333333334</c:v>
                </c:pt>
                <c:pt idx="1555">
                  <c:v>0.70470833333333338</c:v>
                </c:pt>
                <c:pt idx="1556">
                  <c:v>1.0571249999999999</c:v>
                </c:pt>
                <c:pt idx="1557">
                  <c:v>0.68737499999999996</c:v>
                </c:pt>
                <c:pt idx="1558">
                  <c:v>1.1812916666666666</c:v>
                </c:pt>
                <c:pt idx="1559">
                  <c:v>0.67974999999999997</c:v>
                </c:pt>
                <c:pt idx="1560">
                  <c:v>0.66833333333333333</c:v>
                </c:pt>
                <c:pt idx="1561">
                  <c:v>0.82341666666666669</c:v>
                </c:pt>
                <c:pt idx="1562">
                  <c:v>0.89424999999999999</c:v>
                </c:pt>
                <c:pt idx="1563">
                  <c:v>1.1576666666666666</c:v>
                </c:pt>
                <c:pt idx="1564">
                  <c:v>1.1396249999999999</c:v>
                </c:pt>
                <c:pt idx="1565">
                  <c:v>0.73866666666666669</c:v>
                </c:pt>
              </c:numCache>
            </c:numRef>
          </c:xVal>
          <c:yVal>
            <c:numRef>
              <c:f>'B1_INT-MITQ-100AÑOS-IDIARIA'!$G$25:$G$1790</c:f>
              <c:numCache>
                <c:formatCode>General</c:formatCode>
                <c:ptCount val="1566"/>
                <c:pt idx="0">
                  <c:v>16.901</c:v>
                </c:pt>
                <c:pt idx="1">
                  <c:v>31.553000000000001</c:v>
                </c:pt>
                <c:pt idx="2">
                  <c:v>9.2080000000000002</c:v>
                </c:pt>
                <c:pt idx="3">
                  <c:v>37.485999999999997</c:v>
                </c:pt>
                <c:pt idx="4">
                  <c:v>42.817999999999998</c:v>
                </c:pt>
                <c:pt idx="5">
                  <c:v>8.702</c:v>
                </c:pt>
                <c:pt idx="6">
                  <c:v>21.236000000000001</c:v>
                </c:pt>
                <c:pt idx="7">
                  <c:v>11.327999999999999</c:v>
                </c:pt>
                <c:pt idx="8">
                  <c:v>8.3559999999999999</c:v>
                </c:pt>
                <c:pt idx="9">
                  <c:v>13.218</c:v>
                </c:pt>
                <c:pt idx="10">
                  <c:v>26.564</c:v>
                </c:pt>
                <c:pt idx="11">
                  <c:v>21.077000000000002</c:v>
                </c:pt>
                <c:pt idx="12">
                  <c:v>27.782</c:v>
                </c:pt>
                <c:pt idx="13">
                  <c:v>19.302</c:v>
                </c:pt>
                <c:pt idx="14">
                  <c:v>33.499000000000002</c:v>
                </c:pt>
                <c:pt idx="15">
                  <c:v>23.248000000000001</c:v>
                </c:pt>
                <c:pt idx="16">
                  <c:v>20.167000000000002</c:v>
                </c:pt>
                <c:pt idx="17">
                  <c:v>13.917</c:v>
                </c:pt>
                <c:pt idx="18">
                  <c:v>31.484000000000002</c:v>
                </c:pt>
                <c:pt idx="19">
                  <c:v>41.216000000000001</c:v>
                </c:pt>
                <c:pt idx="20">
                  <c:v>12.426</c:v>
                </c:pt>
                <c:pt idx="21">
                  <c:v>22.504999999999999</c:v>
                </c:pt>
                <c:pt idx="22">
                  <c:v>21.536999999999999</c:v>
                </c:pt>
                <c:pt idx="23">
                  <c:v>31.603000000000002</c:v>
                </c:pt>
                <c:pt idx="24">
                  <c:v>34.76</c:v>
                </c:pt>
                <c:pt idx="25">
                  <c:v>25.152000000000001</c:v>
                </c:pt>
                <c:pt idx="26">
                  <c:v>15.606</c:v>
                </c:pt>
                <c:pt idx="27">
                  <c:v>20.934000000000001</c:v>
                </c:pt>
                <c:pt idx="28">
                  <c:v>17.297999999999998</c:v>
                </c:pt>
                <c:pt idx="29">
                  <c:v>49.661000000000001</c:v>
                </c:pt>
                <c:pt idx="30">
                  <c:v>12.409000000000001</c:v>
                </c:pt>
                <c:pt idx="31">
                  <c:v>45.173999999999999</c:v>
                </c:pt>
                <c:pt idx="32">
                  <c:v>40.817999999999998</c:v>
                </c:pt>
                <c:pt idx="33">
                  <c:v>23.885999999999999</c:v>
                </c:pt>
                <c:pt idx="34">
                  <c:v>7.8789999999999996</c:v>
                </c:pt>
                <c:pt idx="35">
                  <c:v>23.042000000000002</c:v>
                </c:pt>
                <c:pt idx="36">
                  <c:v>11.016</c:v>
                </c:pt>
                <c:pt idx="37">
                  <c:v>16.838000000000001</c:v>
                </c:pt>
                <c:pt idx="38">
                  <c:v>26.256</c:v>
                </c:pt>
                <c:pt idx="39">
                  <c:v>22.577000000000002</c:v>
                </c:pt>
                <c:pt idx="40">
                  <c:v>14.29</c:v>
                </c:pt>
                <c:pt idx="41">
                  <c:v>15.954000000000001</c:v>
                </c:pt>
                <c:pt idx="42">
                  <c:v>15.146000000000001</c:v>
                </c:pt>
                <c:pt idx="43">
                  <c:v>26.23</c:v>
                </c:pt>
                <c:pt idx="44">
                  <c:v>27.757999999999999</c:v>
                </c:pt>
                <c:pt idx="45">
                  <c:v>19.564</c:v>
                </c:pt>
                <c:pt idx="46">
                  <c:v>55.165999999999997</c:v>
                </c:pt>
                <c:pt idx="47">
                  <c:v>29.093</c:v>
                </c:pt>
                <c:pt idx="48">
                  <c:v>15.956</c:v>
                </c:pt>
                <c:pt idx="49">
                  <c:v>10.087999999999999</c:v>
                </c:pt>
                <c:pt idx="50">
                  <c:v>34.826999999999998</c:v>
                </c:pt>
                <c:pt idx="51">
                  <c:v>11.907</c:v>
                </c:pt>
                <c:pt idx="52">
                  <c:v>24.509</c:v>
                </c:pt>
                <c:pt idx="53">
                  <c:v>5.3470000000000004</c:v>
                </c:pt>
                <c:pt idx="54">
                  <c:v>24.803000000000001</c:v>
                </c:pt>
                <c:pt idx="55">
                  <c:v>40.566000000000003</c:v>
                </c:pt>
                <c:pt idx="56">
                  <c:v>19.126999999999999</c:v>
                </c:pt>
                <c:pt idx="57">
                  <c:v>34.545999999999999</c:v>
                </c:pt>
                <c:pt idx="58">
                  <c:v>15.374000000000001</c:v>
                </c:pt>
                <c:pt idx="59">
                  <c:v>18.427</c:v>
                </c:pt>
                <c:pt idx="60">
                  <c:v>29.664000000000001</c:v>
                </c:pt>
                <c:pt idx="61">
                  <c:v>23.8</c:v>
                </c:pt>
                <c:pt idx="62">
                  <c:v>20.312999999999999</c:v>
                </c:pt>
                <c:pt idx="63">
                  <c:v>12.583</c:v>
                </c:pt>
                <c:pt idx="64">
                  <c:v>11.92</c:v>
                </c:pt>
                <c:pt idx="65">
                  <c:v>35.744999999999997</c:v>
                </c:pt>
                <c:pt idx="66">
                  <c:v>16.042999999999999</c:v>
                </c:pt>
                <c:pt idx="67">
                  <c:v>22.861999999999998</c:v>
                </c:pt>
                <c:pt idx="68">
                  <c:v>21.210999999999999</c:v>
                </c:pt>
                <c:pt idx="69">
                  <c:v>20.788</c:v>
                </c:pt>
                <c:pt idx="70">
                  <c:v>23.024000000000001</c:v>
                </c:pt>
                <c:pt idx="71">
                  <c:v>17.542999999999999</c:v>
                </c:pt>
                <c:pt idx="72">
                  <c:v>13.938000000000001</c:v>
                </c:pt>
                <c:pt idx="73">
                  <c:v>34.231000000000002</c:v>
                </c:pt>
                <c:pt idx="74">
                  <c:v>34.841999999999999</c:v>
                </c:pt>
                <c:pt idx="75">
                  <c:v>29.785</c:v>
                </c:pt>
                <c:pt idx="76">
                  <c:v>20.039000000000001</c:v>
                </c:pt>
                <c:pt idx="77">
                  <c:v>43.790999999999997</c:v>
                </c:pt>
                <c:pt idx="78">
                  <c:v>14.031000000000001</c:v>
                </c:pt>
                <c:pt idx="79">
                  <c:v>20.623999999999999</c:v>
                </c:pt>
                <c:pt idx="80">
                  <c:v>23.792999999999999</c:v>
                </c:pt>
                <c:pt idx="81">
                  <c:v>19.489999999999998</c:v>
                </c:pt>
                <c:pt idx="82">
                  <c:v>42.22</c:v>
                </c:pt>
                <c:pt idx="83">
                  <c:v>8.8629999999999995</c:v>
                </c:pt>
                <c:pt idx="84">
                  <c:v>11.305</c:v>
                </c:pt>
                <c:pt idx="85">
                  <c:v>37.031999999999996</c:v>
                </c:pt>
                <c:pt idx="86">
                  <c:v>10.055</c:v>
                </c:pt>
                <c:pt idx="87">
                  <c:v>18.48</c:v>
                </c:pt>
                <c:pt idx="88">
                  <c:v>17.434000000000001</c:v>
                </c:pt>
                <c:pt idx="89">
                  <c:v>22.35</c:v>
                </c:pt>
                <c:pt idx="90">
                  <c:v>18.521999999999998</c:v>
                </c:pt>
                <c:pt idx="91">
                  <c:v>44.481000000000002</c:v>
                </c:pt>
                <c:pt idx="92">
                  <c:v>7.694</c:v>
                </c:pt>
                <c:pt idx="93">
                  <c:v>38.768999999999998</c:v>
                </c:pt>
                <c:pt idx="94">
                  <c:v>24.917000000000002</c:v>
                </c:pt>
                <c:pt idx="95">
                  <c:v>11.510999999999999</c:v>
                </c:pt>
                <c:pt idx="96">
                  <c:v>19.093</c:v>
                </c:pt>
                <c:pt idx="97">
                  <c:v>14.516</c:v>
                </c:pt>
                <c:pt idx="98">
                  <c:v>14.456</c:v>
                </c:pt>
                <c:pt idx="99">
                  <c:v>27.181999999999999</c:v>
                </c:pt>
                <c:pt idx="100">
                  <c:v>15.840999999999999</c:v>
                </c:pt>
                <c:pt idx="101">
                  <c:v>13.069000000000001</c:v>
                </c:pt>
                <c:pt idx="102">
                  <c:v>22.443999999999999</c:v>
                </c:pt>
                <c:pt idx="103">
                  <c:v>44.698999999999998</c:v>
                </c:pt>
                <c:pt idx="104">
                  <c:v>23.780999999999999</c:v>
                </c:pt>
                <c:pt idx="105">
                  <c:v>35.533000000000001</c:v>
                </c:pt>
                <c:pt idx="106">
                  <c:v>36.909999999999997</c:v>
                </c:pt>
                <c:pt idx="107">
                  <c:v>19.128</c:v>
                </c:pt>
                <c:pt idx="108">
                  <c:v>16.039000000000001</c:v>
                </c:pt>
                <c:pt idx="109">
                  <c:v>21.398</c:v>
                </c:pt>
                <c:pt idx="110">
                  <c:v>21.175000000000001</c:v>
                </c:pt>
                <c:pt idx="111">
                  <c:v>32.262999999999998</c:v>
                </c:pt>
                <c:pt idx="112">
                  <c:v>23.882000000000001</c:v>
                </c:pt>
                <c:pt idx="113">
                  <c:v>16.077000000000002</c:v>
                </c:pt>
                <c:pt idx="114">
                  <c:v>34.414000000000001</c:v>
                </c:pt>
                <c:pt idx="115">
                  <c:v>17.702999999999999</c:v>
                </c:pt>
                <c:pt idx="116">
                  <c:v>23.141999999999999</c:v>
                </c:pt>
                <c:pt idx="117">
                  <c:v>15.347</c:v>
                </c:pt>
                <c:pt idx="118">
                  <c:v>18.199000000000002</c:v>
                </c:pt>
                <c:pt idx="119">
                  <c:v>18.001000000000001</c:v>
                </c:pt>
                <c:pt idx="120">
                  <c:v>15.295</c:v>
                </c:pt>
                <c:pt idx="121">
                  <c:v>31.646999999999998</c:v>
                </c:pt>
                <c:pt idx="122">
                  <c:v>16.798999999999999</c:v>
                </c:pt>
                <c:pt idx="123">
                  <c:v>34.738999999999997</c:v>
                </c:pt>
                <c:pt idx="124">
                  <c:v>14.481999999999999</c:v>
                </c:pt>
                <c:pt idx="125">
                  <c:v>8.8070000000000004</c:v>
                </c:pt>
                <c:pt idx="126">
                  <c:v>20.126999999999999</c:v>
                </c:pt>
                <c:pt idx="127">
                  <c:v>21.05</c:v>
                </c:pt>
                <c:pt idx="128">
                  <c:v>15.122</c:v>
                </c:pt>
                <c:pt idx="129">
                  <c:v>14.374000000000001</c:v>
                </c:pt>
                <c:pt idx="130">
                  <c:v>15.664999999999999</c:v>
                </c:pt>
                <c:pt idx="131">
                  <c:v>21.1</c:v>
                </c:pt>
                <c:pt idx="132">
                  <c:v>31.484999999999999</c:v>
                </c:pt>
                <c:pt idx="133">
                  <c:v>26.481999999999999</c:v>
                </c:pt>
                <c:pt idx="134">
                  <c:v>16.564</c:v>
                </c:pt>
                <c:pt idx="135">
                  <c:v>13.795999999999999</c:v>
                </c:pt>
                <c:pt idx="136">
                  <c:v>10.590999999999999</c:v>
                </c:pt>
                <c:pt idx="137">
                  <c:v>9.35</c:v>
                </c:pt>
                <c:pt idx="138">
                  <c:v>21.074000000000002</c:v>
                </c:pt>
                <c:pt idx="139">
                  <c:v>13.209</c:v>
                </c:pt>
                <c:pt idx="140">
                  <c:v>12.622</c:v>
                </c:pt>
                <c:pt idx="141">
                  <c:v>9.1170000000000009</c:v>
                </c:pt>
                <c:pt idx="142">
                  <c:v>27.841999999999999</c:v>
                </c:pt>
                <c:pt idx="143">
                  <c:v>13</c:v>
                </c:pt>
                <c:pt idx="144">
                  <c:v>26.800999999999998</c:v>
                </c:pt>
                <c:pt idx="145">
                  <c:v>34.975000000000001</c:v>
                </c:pt>
                <c:pt idx="146">
                  <c:v>8.2579999999999991</c:v>
                </c:pt>
                <c:pt idx="147">
                  <c:v>25.003</c:v>
                </c:pt>
                <c:pt idx="148">
                  <c:v>22.059000000000001</c:v>
                </c:pt>
                <c:pt idx="149">
                  <c:v>24.911000000000001</c:v>
                </c:pt>
                <c:pt idx="150">
                  <c:v>31.120999999999999</c:v>
                </c:pt>
                <c:pt idx="151">
                  <c:v>21.884</c:v>
                </c:pt>
                <c:pt idx="152">
                  <c:v>33.908999999999999</c:v>
                </c:pt>
                <c:pt idx="153">
                  <c:v>23.35</c:v>
                </c:pt>
                <c:pt idx="154">
                  <c:v>15.456</c:v>
                </c:pt>
                <c:pt idx="155">
                  <c:v>19.154</c:v>
                </c:pt>
                <c:pt idx="156">
                  <c:v>7.226</c:v>
                </c:pt>
                <c:pt idx="157">
                  <c:v>38.372999999999998</c:v>
                </c:pt>
                <c:pt idx="158">
                  <c:v>16.425000000000001</c:v>
                </c:pt>
                <c:pt idx="159">
                  <c:v>23.27</c:v>
                </c:pt>
                <c:pt idx="160">
                  <c:v>23.704999999999998</c:v>
                </c:pt>
                <c:pt idx="161">
                  <c:v>22.853999999999999</c:v>
                </c:pt>
                <c:pt idx="162">
                  <c:v>14.334</c:v>
                </c:pt>
                <c:pt idx="163">
                  <c:v>38.604999999999997</c:v>
                </c:pt>
                <c:pt idx="164">
                  <c:v>23.088000000000001</c:v>
                </c:pt>
                <c:pt idx="165">
                  <c:v>37.661000000000001</c:v>
                </c:pt>
                <c:pt idx="166">
                  <c:v>36.848999999999997</c:v>
                </c:pt>
                <c:pt idx="167">
                  <c:v>30.861000000000001</c:v>
                </c:pt>
                <c:pt idx="168">
                  <c:v>26.54</c:v>
                </c:pt>
                <c:pt idx="169">
                  <c:v>12.388999999999999</c:v>
                </c:pt>
                <c:pt idx="170">
                  <c:v>13.532999999999999</c:v>
                </c:pt>
                <c:pt idx="171">
                  <c:v>22.367000000000001</c:v>
                </c:pt>
                <c:pt idx="172">
                  <c:v>18.312000000000001</c:v>
                </c:pt>
                <c:pt idx="173">
                  <c:v>9.6430000000000007</c:v>
                </c:pt>
                <c:pt idx="174">
                  <c:v>31.04</c:v>
                </c:pt>
                <c:pt idx="175">
                  <c:v>39.19</c:v>
                </c:pt>
                <c:pt idx="176">
                  <c:v>14.965</c:v>
                </c:pt>
                <c:pt idx="177">
                  <c:v>41.831000000000003</c:v>
                </c:pt>
                <c:pt idx="178">
                  <c:v>29.831</c:v>
                </c:pt>
                <c:pt idx="179">
                  <c:v>32.911999999999999</c:v>
                </c:pt>
                <c:pt idx="180">
                  <c:v>5.4080000000000004</c:v>
                </c:pt>
                <c:pt idx="181">
                  <c:v>14.91</c:v>
                </c:pt>
                <c:pt idx="182">
                  <c:v>19.5</c:v>
                </c:pt>
                <c:pt idx="183">
                  <c:v>40.619999999999997</c:v>
                </c:pt>
                <c:pt idx="184">
                  <c:v>18.535</c:v>
                </c:pt>
                <c:pt idx="185">
                  <c:v>43.613</c:v>
                </c:pt>
                <c:pt idx="186">
                  <c:v>25.681999999999999</c:v>
                </c:pt>
                <c:pt idx="187">
                  <c:v>20.141999999999999</c:v>
                </c:pt>
                <c:pt idx="188">
                  <c:v>21.533000000000001</c:v>
                </c:pt>
                <c:pt idx="189">
                  <c:v>37.597000000000001</c:v>
                </c:pt>
                <c:pt idx="190">
                  <c:v>17.882999999999999</c:v>
                </c:pt>
                <c:pt idx="191">
                  <c:v>16.195</c:v>
                </c:pt>
                <c:pt idx="192">
                  <c:v>26.183</c:v>
                </c:pt>
                <c:pt idx="193">
                  <c:v>47.170999999999999</c:v>
                </c:pt>
                <c:pt idx="194">
                  <c:v>31.713000000000001</c:v>
                </c:pt>
                <c:pt idx="195">
                  <c:v>16.614999999999998</c:v>
                </c:pt>
                <c:pt idx="196">
                  <c:v>16.654</c:v>
                </c:pt>
                <c:pt idx="197">
                  <c:v>8.7720000000000002</c:v>
                </c:pt>
                <c:pt idx="198">
                  <c:v>14.787000000000001</c:v>
                </c:pt>
                <c:pt idx="199">
                  <c:v>16.358000000000001</c:v>
                </c:pt>
                <c:pt idx="200">
                  <c:v>11.515000000000001</c:v>
                </c:pt>
                <c:pt idx="201">
                  <c:v>19.658000000000001</c:v>
                </c:pt>
                <c:pt idx="202">
                  <c:v>17.204000000000001</c:v>
                </c:pt>
                <c:pt idx="203">
                  <c:v>23.992000000000001</c:v>
                </c:pt>
                <c:pt idx="204">
                  <c:v>30.439</c:v>
                </c:pt>
                <c:pt idx="205">
                  <c:v>9.109</c:v>
                </c:pt>
                <c:pt idx="206">
                  <c:v>16.620999999999999</c:v>
                </c:pt>
                <c:pt idx="207">
                  <c:v>39.488999999999997</c:v>
                </c:pt>
                <c:pt idx="208">
                  <c:v>33.277999999999999</c:v>
                </c:pt>
                <c:pt idx="209">
                  <c:v>69.463999999999999</c:v>
                </c:pt>
                <c:pt idx="210">
                  <c:v>25.451000000000001</c:v>
                </c:pt>
                <c:pt idx="211">
                  <c:v>45.039000000000001</c:v>
                </c:pt>
                <c:pt idx="212">
                  <c:v>16.443000000000001</c:v>
                </c:pt>
                <c:pt idx="213">
                  <c:v>11.897</c:v>
                </c:pt>
                <c:pt idx="214">
                  <c:v>16.719000000000001</c:v>
                </c:pt>
                <c:pt idx="215">
                  <c:v>11.999000000000001</c:v>
                </c:pt>
                <c:pt idx="216">
                  <c:v>10.148</c:v>
                </c:pt>
                <c:pt idx="217">
                  <c:v>48.219000000000001</c:v>
                </c:pt>
                <c:pt idx="218">
                  <c:v>33.914999999999999</c:v>
                </c:pt>
                <c:pt idx="219">
                  <c:v>22.530999999999999</c:v>
                </c:pt>
                <c:pt idx="220">
                  <c:v>18.515999999999998</c:v>
                </c:pt>
                <c:pt idx="221">
                  <c:v>14.46</c:v>
                </c:pt>
                <c:pt idx="222">
                  <c:v>20.103999999999999</c:v>
                </c:pt>
                <c:pt idx="223">
                  <c:v>18.347000000000001</c:v>
                </c:pt>
                <c:pt idx="224">
                  <c:v>21.114999999999998</c:v>
                </c:pt>
                <c:pt idx="225">
                  <c:v>14.231999999999999</c:v>
                </c:pt>
                <c:pt idx="226">
                  <c:v>35.838999999999999</c:v>
                </c:pt>
                <c:pt idx="227">
                  <c:v>47.351999999999997</c:v>
                </c:pt>
                <c:pt idx="228">
                  <c:v>19.547999999999998</c:v>
                </c:pt>
                <c:pt idx="229">
                  <c:v>20.966999999999999</c:v>
                </c:pt>
                <c:pt idx="230">
                  <c:v>22.901</c:v>
                </c:pt>
                <c:pt idx="231">
                  <c:v>14.973000000000001</c:v>
                </c:pt>
                <c:pt idx="232">
                  <c:v>23.585000000000001</c:v>
                </c:pt>
                <c:pt idx="233">
                  <c:v>17.738</c:v>
                </c:pt>
                <c:pt idx="234">
                  <c:v>25.475000000000001</c:v>
                </c:pt>
                <c:pt idx="235">
                  <c:v>18.548999999999999</c:v>
                </c:pt>
                <c:pt idx="236">
                  <c:v>24.704000000000001</c:v>
                </c:pt>
                <c:pt idx="237">
                  <c:v>27.8</c:v>
                </c:pt>
                <c:pt idx="238">
                  <c:v>29.760999999999999</c:v>
                </c:pt>
                <c:pt idx="239">
                  <c:v>17.847999999999999</c:v>
                </c:pt>
                <c:pt idx="240">
                  <c:v>33.728000000000002</c:v>
                </c:pt>
                <c:pt idx="241">
                  <c:v>28.763999999999999</c:v>
                </c:pt>
                <c:pt idx="242">
                  <c:v>22.012</c:v>
                </c:pt>
                <c:pt idx="243">
                  <c:v>16.399999999999999</c:v>
                </c:pt>
                <c:pt idx="244">
                  <c:v>17.933</c:v>
                </c:pt>
                <c:pt idx="245">
                  <c:v>11.122</c:v>
                </c:pt>
                <c:pt idx="246">
                  <c:v>20.631</c:v>
                </c:pt>
                <c:pt idx="247">
                  <c:v>19.774999999999999</c:v>
                </c:pt>
                <c:pt idx="248">
                  <c:v>27.376000000000001</c:v>
                </c:pt>
                <c:pt idx="249">
                  <c:v>29.613</c:v>
                </c:pt>
                <c:pt idx="250">
                  <c:v>14.585000000000001</c:v>
                </c:pt>
                <c:pt idx="251">
                  <c:v>24.736999999999998</c:v>
                </c:pt>
                <c:pt idx="252">
                  <c:v>7.1829999999999998</c:v>
                </c:pt>
                <c:pt idx="253">
                  <c:v>28.056000000000001</c:v>
                </c:pt>
                <c:pt idx="254">
                  <c:v>9.7590000000000003</c:v>
                </c:pt>
                <c:pt idx="255">
                  <c:v>8.1859999999999999</c:v>
                </c:pt>
                <c:pt idx="256">
                  <c:v>8.0500000000000007</c:v>
                </c:pt>
                <c:pt idx="257">
                  <c:v>35.17</c:v>
                </c:pt>
                <c:pt idx="258">
                  <c:v>22.858000000000001</c:v>
                </c:pt>
                <c:pt idx="259">
                  <c:v>32.283000000000001</c:v>
                </c:pt>
                <c:pt idx="260">
                  <c:v>28.678999999999998</c:v>
                </c:pt>
                <c:pt idx="261">
                  <c:v>13.645</c:v>
                </c:pt>
                <c:pt idx="262">
                  <c:v>28.655999999999999</c:v>
                </c:pt>
                <c:pt idx="263">
                  <c:v>27.504999999999999</c:v>
                </c:pt>
                <c:pt idx="264">
                  <c:v>23.876000000000001</c:v>
                </c:pt>
                <c:pt idx="265">
                  <c:v>29.875</c:v>
                </c:pt>
                <c:pt idx="266">
                  <c:v>18.588999999999999</c:v>
                </c:pt>
                <c:pt idx="267">
                  <c:v>50.616999999999997</c:v>
                </c:pt>
                <c:pt idx="268">
                  <c:v>14.61</c:v>
                </c:pt>
                <c:pt idx="269">
                  <c:v>17.187999999999999</c:v>
                </c:pt>
                <c:pt idx="270">
                  <c:v>34.343000000000004</c:v>
                </c:pt>
                <c:pt idx="271">
                  <c:v>17.036999999999999</c:v>
                </c:pt>
                <c:pt idx="272">
                  <c:v>25.824000000000002</c:v>
                </c:pt>
                <c:pt idx="273">
                  <c:v>15.747999999999999</c:v>
                </c:pt>
                <c:pt idx="274">
                  <c:v>18.015999999999998</c:v>
                </c:pt>
                <c:pt idx="275">
                  <c:v>15.56</c:v>
                </c:pt>
                <c:pt idx="276">
                  <c:v>25.411999999999999</c:v>
                </c:pt>
                <c:pt idx="277">
                  <c:v>25.393000000000001</c:v>
                </c:pt>
                <c:pt idx="278">
                  <c:v>34.795999999999999</c:v>
                </c:pt>
                <c:pt idx="279">
                  <c:v>22.984000000000002</c:v>
                </c:pt>
                <c:pt idx="280">
                  <c:v>37.389000000000003</c:v>
                </c:pt>
                <c:pt idx="281">
                  <c:v>15.923999999999999</c:v>
                </c:pt>
                <c:pt idx="282">
                  <c:v>20.117999999999999</c:v>
                </c:pt>
                <c:pt idx="283">
                  <c:v>7.8620000000000001</c:v>
                </c:pt>
                <c:pt idx="284">
                  <c:v>24.373000000000001</c:v>
                </c:pt>
                <c:pt idx="285">
                  <c:v>36.430999999999997</c:v>
                </c:pt>
                <c:pt idx="286">
                  <c:v>32.485999999999997</c:v>
                </c:pt>
                <c:pt idx="287">
                  <c:v>18.169</c:v>
                </c:pt>
                <c:pt idx="288">
                  <c:v>41.49</c:v>
                </c:pt>
                <c:pt idx="289">
                  <c:v>22.744</c:v>
                </c:pt>
                <c:pt idx="290">
                  <c:v>13.641</c:v>
                </c:pt>
                <c:pt idx="291">
                  <c:v>42.149000000000001</c:v>
                </c:pt>
                <c:pt idx="292">
                  <c:v>15.967000000000001</c:v>
                </c:pt>
                <c:pt idx="293">
                  <c:v>50.505000000000003</c:v>
                </c:pt>
                <c:pt idx="294">
                  <c:v>21.492000000000001</c:v>
                </c:pt>
                <c:pt idx="295">
                  <c:v>31.745000000000001</c:v>
                </c:pt>
                <c:pt idx="296">
                  <c:v>61.454000000000001</c:v>
                </c:pt>
                <c:pt idx="297">
                  <c:v>33.722000000000001</c:v>
                </c:pt>
                <c:pt idx="298">
                  <c:v>13.832000000000001</c:v>
                </c:pt>
                <c:pt idx="299">
                  <c:v>22.375</c:v>
                </c:pt>
                <c:pt idx="300">
                  <c:v>24.015000000000001</c:v>
                </c:pt>
                <c:pt idx="301">
                  <c:v>32.667000000000002</c:v>
                </c:pt>
                <c:pt idx="302">
                  <c:v>9.5459999999999994</c:v>
                </c:pt>
                <c:pt idx="303">
                  <c:v>12.737</c:v>
                </c:pt>
                <c:pt idx="304">
                  <c:v>11.778</c:v>
                </c:pt>
                <c:pt idx="305">
                  <c:v>17.007000000000001</c:v>
                </c:pt>
                <c:pt idx="306">
                  <c:v>8.1560000000000006</c:v>
                </c:pt>
                <c:pt idx="307">
                  <c:v>27.991</c:v>
                </c:pt>
                <c:pt idx="308">
                  <c:v>45.215000000000003</c:v>
                </c:pt>
                <c:pt idx="309">
                  <c:v>15.862</c:v>
                </c:pt>
                <c:pt idx="310">
                  <c:v>16.986000000000001</c:v>
                </c:pt>
                <c:pt idx="311">
                  <c:v>19.576000000000001</c:v>
                </c:pt>
                <c:pt idx="312">
                  <c:v>18.667000000000002</c:v>
                </c:pt>
                <c:pt idx="313">
                  <c:v>14.005000000000001</c:v>
                </c:pt>
                <c:pt idx="314">
                  <c:v>14.712999999999999</c:v>
                </c:pt>
                <c:pt idx="315">
                  <c:v>10.506</c:v>
                </c:pt>
                <c:pt idx="316">
                  <c:v>71.844999999999999</c:v>
                </c:pt>
                <c:pt idx="317">
                  <c:v>33.392000000000003</c:v>
                </c:pt>
                <c:pt idx="318">
                  <c:v>14.897</c:v>
                </c:pt>
                <c:pt idx="319">
                  <c:v>22.664000000000001</c:v>
                </c:pt>
                <c:pt idx="320">
                  <c:v>23.167999999999999</c:v>
                </c:pt>
                <c:pt idx="321">
                  <c:v>14.015000000000001</c:v>
                </c:pt>
                <c:pt idx="322">
                  <c:v>16.507000000000001</c:v>
                </c:pt>
                <c:pt idx="323">
                  <c:v>17.393000000000001</c:v>
                </c:pt>
                <c:pt idx="324">
                  <c:v>26.785</c:v>
                </c:pt>
                <c:pt idx="325">
                  <c:v>21.917999999999999</c:v>
                </c:pt>
                <c:pt idx="326">
                  <c:v>25.457000000000001</c:v>
                </c:pt>
                <c:pt idx="327">
                  <c:v>13.47</c:v>
                </c:pt>
                <c:pt idx="328">
                  <c:v>22.010999999999999</c:v>
                </c:pt>
                <c:pt idx="329">
                  <c:v>38.432000000000002</c:v>
                </c:pt>
                <c:pt idx="330">
                  <c:v>16.068000000000001</c:v>
                </c:pt>
                <c:pt idx="331">
                  <c:v>13.823</c:v>
                </c:pt>
                <c:pt idx="332">
                  <c:v>8.0169999999999995</c:v>
                </c:pt>
                <c:pt idx="333">
                  <c:v>40.997</c:v>
                </c:pt>
                <c:pt idx="334">
                  <c:v>29.574999999999999</c:v>
                </c:pt>
                <c:pt idx="335">
                  <c:v>31.814</c:v>
                </c:pt>
                <c:pt idx="336">
                  <c:v>35.511000000000003</c:v>
                </c:pt>
                <c:pt idx="337">
                  <c:v>38.052</c:v>
                </c:pt>
                <c:pt idx="338">
                  <c:v>52.89</c:v>
                </c:pt>
                <c:pt idx="339">
                  <c:v>9.0850000000000009</c:v>
                </c:pt>
                <c:pt idx="340">
                  <c:v>31.68</c:v>
                </c:pt>
                <c:pt idx="341">
                  <c:v>17.379000000000001</c:v>
                </c:pt>
                <c:pt idx="342">
                  <c:v>32.444000000000003</c:v>
                </c:pt>
                <c:pt idx="343">
                  <c:v>18.516999999999999</c:v>
                </c:pt>
                <c:pt idx="344">
                  <c:v>10.744999999999999</c:v>
                </c:pt>
                <c:pt idx="345">
                  <c:v>6.3659999999999997</c:v>
                </c:pt>
                <c:pt idx="346">
                  <c:v>16.452000000000002</c:v>
                </c:pt>
                <c:pt idx="347">
                  <c:v>28.731999999999999</c:v>
                </c:pt>
                <c:pt idx="348">
                  <c:v>36.923000000000002</c:v>
                </c:pt>
                <c:pt idx="349">
                  <c:v>11.115</c:v>
                </c:pt>
                <c:pt idx="350">
                  <c:v>14.367000000000001</c:v>
                </c:pt>
                <c:pt idx="351">
                  <c:v>17.893999999999998</c:v>
                </c:pt>
                <c:pt idx="352">
                  <c:v>26.106000000000002</c:v>
                </c:pt>
                <c:pt idx="353">
                  <c:v>50.603999999999999</c:v>
                </c:pt>
                <c:pt idx="354">
                  <c:v>19.884</c:v>
                </c:pt>
                <c:pt idx="355">
                  <c:v>12.731</c:v>
                </c:pt>
                <c:pt idx="356">
                  <c:v>27.428999999999998</c:v>
                </c:pt>
                <c:pt idx="357">
                  <c:v>19.303000000000001</c:v>
                </c:pt>
                <c:pt idx="358">
                  <c:v>20.061</c:v>
                </c:pt>
                <c:pt idx="359">
                  <c:v>26.431999999999999</c:v>
                </c:pt>
                <c:pt idx="360">
                  <c:v>24.414000000000001</c:v>
                </c:pt>
                <c:pt idx="361">
                  <c:v>22.893000000000001</c:v>
                </c:pt>
                <c:pt idx="362">
                  <c:v>27.795999999999999</c:v>
                </c:pt>
                <c:pt idx="363">
                  <c:v>27.847000000000001</c:v>
                </c:pt>
                <c:pt idx="364">
                  <c:v>32.965000000000003</c:v>
                </c:pt>
                <c:pt idx="365">
                  <c:v>25.771000000000001</c:v>
                </c:pt>
                <c:pt idx="366">
                  <c:v>14.590999999999999</c:v>
                </c:pt>
                <c:pt idx="367">
                  <c:v>27.677</c:v>
                </c:pt>
                <c:pt idx="368">
                  <c:v>23.785</c:v>
                </c:pt>
                <c:pt idx="369">
                  <c:v>13.582000000000001</c:v>
                </c:pt>
                <c:pt idx="370">
                  <c:v>25.745999999999999</c:v>
                </c:pt>
                <c:pt idx="371">
                  <c:v>27.75</c:v>
                </c:pt>
                <c:pt idx="372">
                  <c:v>30.896000000000001</c:v>
                </c:pt>
                <c:pt idx="373">
                  <c:v>23.425000000000001</c:v>
                </c:pt>
                <c:pt idx="374">
                  <c:v>24.599</c:v>
                </c:pt>
                <c:pt idx="375">
                  <c:v>15.452999999999999</c:v>
                </c:pt>
                <c:pt idx="376">
                  <c:v>31.085000000000001</c:v>
                </c:pt>
                <c:pt idx="377">
                  <c:v>24.349</c:v>
                </c:pt>
                <c:pt idx="378">
                  <c:v>17.484000000000002</c:v>
                </c:pt>
                <c:pt idx="379">
                  <c:v>30.571999999999999</c:v>
                </c:pt>
                <c:pt idx="380">
                  <c:v>9.984</c:v>
                </c:pt>
                <c:pt idx="381">
                  <c:v>21.89</c:v>
                </c:pt>
                <c:pt idx="382">
                  <c:v>17.309999999999999</c:v>
                </c:pt>
                <c:pt idx="383">
                  <c:v>29.437999999999999</c:v>
                </c:pt>
                <c:pt idx="384">
                  <c:v>29.16</c:v>
                </c:pt>
                <c:pt idx="385">
                  <c:v>43.378999999999998</c:v>
                </c:pt>
                <c:pt idx="386">
                  <c:v>36.106999999999999</c:v>
                </c:pt>
                <c:pt idx="387">
                  <c:v>36.396000000000001</c:v>
                </c:pt>
                <c:pt idx="388">
                  <c:v>18</c:v>
                </c:pt>
                <c:pt idx="389">
                  <c:v>49.613</c:v>
                </c:pt>
                <c:pt idx="390">
                  <c:v>41.656999999999996</c:v>
                </c:pt>
                <c:pt idx="391">
                  <c:v>16.72</c:v>
                </c:pt>
                <c:pt idx="392">
                  <c:v>27.731000000000002</c:v>
                </c:pt>
                <c:pt idx="393">
                  <c:v>17.423999999999999</c:v>
                </c:pt>
                <c:pt idx="394">
                  <c:v>18.417000000000002</c:v>
                </c:pt>
                <c:pt idx="395">
                  <c:v>13.968</c:v>
                </c:pt>
                <c:pt idx="396">
                  <c:v>36.847000000000001</c:v>
                </c:pt>
                <c:pt idx="397">
                  <c:v>11.433999999999999</c:v>
                </c:pt>
                <c:pt idx="398">
                  <c:v>28.706</c:v>
                </c:pt>
                <c:pt idx="399">
                  <c:v>26.991</c:v>
                </c:pt>
                <c:pt idx="400">
                  <c:v>12.662000000000001</c:v>
                </c:pt>
                <c:pt idx="401">
                  <c:v>20.611999999999998</c:v>
                </c:pt>
                <c:pt idx="402">
                  <c:v>20.597999999999999</c:v>
                </c:pt>
                <c:pt idx="403">
                  <c:v>34.69</c:v>
                </c:pt>
                <c:pt idx="404">
                  <c:v>13.170999999999999</c:v>
                </c:pt>
                <c:pt idx="405">
                  <c:v>25.762</c:v>
                </c:pt>
                <c:pt idx="406">
                  <c:v>25.945</c:v>
                </c:pt>
                <c:pt idx="407">
                  <c:v>40.841999999999999</c:v>
                </c:pt>
                <c:pt idx="408">
                  <c:v>18.596</c:v>
                </c:pt>
                <c:pt idx="409">
                  <c:v>20.163</c:v>
                </c:pt>
                <c:pt idx="410">
                  <c:v>20.943999999999999</c:v>
                </c:pt>
                <c:pt idx="411">
                  <c:v>29.733000000000001</c:v>
                </c:pt>
                <c:pt idx="412">
                  <c:v>18.544</c:v>
                </c:pt>
                <c:pt idx="413">
                  <c:v>30.63</c:v>
                </c:pt>
                <c:pt idx="414">
                  <c:v>25.388000000000002</c:v>
                </c:pt>
                <c:pt idx="415">
                  <c:v>13.074999999999999</c:v>
                </c:pt>
                <c:pt idx="416">
                  <c:v>9.5210000000000008</c:v>
                </c:pt>
                <c:pt idx="417">
                  <c:v>15.625</c:v>
                </c:pt>
                <c:pt idx="418">
                  <c:v>13.537000000000001</c:v>
                </c:pt>
                <c:pt idx="419">
                  <c:v>60.801000000000002</c:v>
                </c:pt>
                <c:pt idx="420">
                  <c:v>16.277999999999999</c:v>
                </c:pt>
                <c:pt idx="421">
                  <c:v>18.95</c:v>
                </c:pt>
                <c:pt idx="422">
                  <c:v>9.5299999999999994</c:v>
                </c:pt>
                <c:pt idx="423">
                  <c:v>12.205</c:v>
                </c:pt>
                <c:pt idx="424">
                  <c:v>19.765999999999998</c:v>
                </c:pt>
                <c:pt idx="425">
                  <c:v>8.0540000000000003</c:v>
                </c:pt>
                <c:pt idx="426">
                  <c:v>14.625</c:v>
                </c:pt>
                <c:pt idx="427">
                  <c:v>19.366</c:v>
                </c:pt>
                <c:pt idx="428">
                  <c:v>28.585999999999999</c:v>
                </c:pt>
                <c:pt idx="429">
                  <c:v>13.929</c:v>
                </c:pt>
                <c:pt idx="430">
                  <c:v>35.158000000000001</c:v>
                </c:pt>
                <c:pt idx="431">
                  <c:v>13.286</c:v>
                </c:pt>
                <c:pt idx="432">
                  <c:v>42.64</c:v>
                </c:pt>
                <c:pt idx="433">
                  <c:v>16.533999999999999</c:v>
                </c:pt>
                <c:pt idx="434">
                  <c:v>36.350999999999999</c:v>
                </c:pt>
                <c:pt idx="435">
                  <c:v>63.59</c:v>
                </c:pt>
                <c:pt idx="436">
                  <c:v>31.843</c:v>
                </c:pt>
                <c:pt idx="437">
                  <c:v>10.221</c:v>
                </c:pt>
                <c:pt idx="438">
                  <c:v>30.369</c:v>
                </c:pt>
                <c:pt idx="439">
                  <c:v>24.152999999999999</c:v>
                </c:pt>
                <c:pt idx="440">
                  <c:v>17.451000000000001</c:v>
                </c:pt>
                <c:pt idx="441">
                  <c:v>20.806000000000001</c:v>
                </c:pt>
                <c:pt idx="442">
                  <c:v>34.930999999999997</c:v>
                </c:pt>
                <c:pt idx="443">
                  <c:v>16.085999999999999</c:v>
                </c:pt>
                <c:pt idx="444">
                  <c:v>21.318999999999999</c:v>
                </c:pt>
                <c:pt idx="445">
                  <c:v>21.986999999999998</c:v>
                </c:pt>
                <c:pt idx="446">
                  <c:v>35.173999999999999</c:v>
                </c:pt>
                <c:pt idx="447">
                  <c:v>28.498000000000001</c:v>
                </c:pt>
                <c:pt idx="448">
                  <c:v>12.315</c:v>
                </c:pt>
                <c:pt idx="449">
                  <c:v>28.47</c:v>
                </c:pt>
                <c:pt idx="450">
                  <c:v>12.632</c:v>
                </c:pt>
                <c:pt idx="451">
                  <c:v>6.2359999999999998</c:v>
                </c:pt>
                <c:pt idx="452">
                  <c:v>19.323</c:v>
                </c:pt>
                <c:pt idx="453">
                  <c:v>25.940999999999999</c:v>
                </c:pt>
                <c:pt idx="454">
                  <c:v>14.837</c:v>
                </c:pt>
                <c:pt idx="455">
                  <c:v>46.951000000000001</c:v>
                </c:pt>
                <c:pt idx="456">
                  <c:v>10.381</c:v>
                </c:pt>
                <c:pt idx="457">
                  <c:v>18.538</c:v>
                </c:pt>
                <c:pt idx="458">
                  <c:v>32.209000000000003</c:v>
                </c:pt>
                <c:pt idx="459">
                  <c:v>46.052999999999997</c:v>
                </c:pt>
                <c:pt idx="460">
                  <c:v>19.058</c:v>
                </c:pt>
                <c:pt idx="461">
                  <c:v>17.530999999999999</c:v>
                </c:pt>
                <c:pt idx="462">
                  <c:v>51.343000000000004</c:v>
                </c:pt>
                <c:pt idx="463">
                  <c:v>21.100999999999999</c:v>
                </c:pt>
                <c:pt idx="464">
                  <c:v>34.289000000000001</c:v>
                </c:pt>
                <c:pt idx="465">
                  <c:v>29.346</c:v>
                </c:pt>
                <c:pt idx="466">
                  <c:v>13.999000000000001</c:v>
                </c:pt>
                <c:pt idx="467">
                  <c:v>26.684999999999999</c:v>
                </c:pt>
                <c:pt idx="468">
                  <c:v>20.233000000000001</c:v>
                </c:pt>
                <c:pt idx="469">
                  <c:v>23.933</c:v>
                </c:pt>
                <c:pt idx="470">
                  <c:v>20.513999999999999</c:v>
                </c:pt>
                <c:pt idx="471">
                  <c:v>25.527999999999999</c:v>
                </c:pt>
                <c:pt idx="472">
                  <c:v>7.4740000000000002</c:v>
                </c:pt>
                <c:pt idx="473">
                  <c:v>31.183</c:v>
                </c:pt>
                <c:pt idx="474">
                  <c:v>11.484999999999999</c:v>
                </c:pt>
                <c:pt idx="475">
                  <c:v>12.757</c:v>
                </c:pt>
                <c:pt idx="476">
                  <c:v>13.058</c:v>
                </c:pt>
                <c:pt idx="477">
                  <c:v>11.965999999999999</c:v>
                </c:pt>
                <c:pt idx="478">
                  <c:v>16.681999999999999</c:v>
                </c:pt>
                <c:pt idx="479">
                  <c:v>23.364999999999998</c:v>
                </c:pt>
                <c:pt idx="480">
                  <c:v>18.678999999999998</c:v>
                </c:pt>
                <c:pt idx="481">
                  <c:v>32.372</c:v>
                </c:pt>
                <c:pt idx="482">
                  <c:v>10.84</c:v>
                </c:pt>
                <c:pt idx="483">
                  <c:v>16.228999999999999</c:v>
                </c:pt>
                <c:pt idx="484">
                  <c:v>14.196999999999999</c:v>
                </c:pt>
                <c:pt idx="485">
                  <c:v>31.603000000000002</c:v>
                </c:pt>
                <c:pt idx="486">
                  <c:v>24.062000000000001</c:v>
                </c:pt>
                <c:pt idx="487">
                  <c:v>14.194000000000001</c:v>
                </c:pt>
                <c:pt idx="488">
                  <c:v>36.234999999999999</c:v>
                </c:pt>
                <c:pt idx="489">
                  <c:v>15.14</c:v>
                </c:pt>
                <c:pt idx="490">
                  <c:v>26.603000000000002</c:v>
                </c:pt>
                <c:pt idx="491">
                  <c:v>13.638999999999999</c:v>
                </c:pt>
                <c:pt idx="492">
                  <c:v>20.986000000000001</c:v>
                </c:pt>
                <c:pt idx="493">
                  <c:v>32.954999999999998</c:v>
                </c:pt>
                <c:pt idx="494">
                  <c:v>40.904000000000003</c:v>
                </c:pt>
                <c:pt idx="495">
                  <c:v>19.381</c:v>
                </c:pt>
                <c:pt idx="496">
                  <c:v>26.83</c:v>
                </c:pt>
                <c:pt idx="497">
                  <c:v>21.116</c:v>
                </c:pt>
                <c:pt idx="498">
                  <c:v>42.2</c:v>
                </c:pt>
                <c:pt idx="499">
                  <c:v>9.8510000000000009</c:v>
                </c:pt>
                <c:pt idx="500">
                  <c:v>20.905000000000001</c:v>
                </c:pt>
                <c:pt idx="501">
                  <c:v>14.231</c:v>
                </c:pt>
                <c:pt idx="502">
                  <c:v>10.303000000000001</c:v>
                </c:pt>
                <c:pt idx="503">
                  <c:v>12.331</c:v>
                </c:pt>
                <c:pt idx="504">
                  <c:v>34.795000000000002</c:v>
                </c:pt>
                <c:pt idx="505">
                  <c:v>14.693</c:v>
                </c:pt>
                <c:pt idx="506">
                  <c:v>22.986000000000001</c:v>
                </c:pt>
                <c:pt idx="507">
                  <c:v>23.59</c:v>
                </c:pt>
                <c:pt idx="508">
                  <c:v>13.896000000000001</c:v>
                </c:pt>
                <c:pt idx="509">
                  <c:v>20.927</c:v>
                </c:pt>
                <c:pt idx="510">
                  <c:v>25.001999999999999</c:v>
                </c:pt>
                <c:pt idx="511">
                  <c:v>20.420000000000002</c:v>
                </c:pt>
                <c:pt idx="512">
                  <c:v>44.936</c:v>
                </c:pt>
                <c:pt idx="513">
                  <c:v>43.058999999999997</c:v>
                </c:pt>
                <c:pt idx="514">
                  <c:v>22.552</c:v>
                </c:pt>
                <c:pt idx="515">
                  <c:v>22.236999999999998</c:v>
                </c:pt>
                <c:pt idx="516">
                  <c:v>12.92</c:v>
                </c:pt>
                <c:pt idx="517">
                  <c:v>44.023000000000003</c:v>
                </c:pt>
                <c:pt idx="518">
                  <c:v>24.097999999999999</c:v>
                </c:pt>
                <c:pt idx="519">
                  <c:v>14.375</c:v>
                </c:pt>
                <c:pt idx="520">
                  <c:v>26.417999999999999</c:v>
                </c:pt>
                <c:pt idx="521">
                  <c:v>28.091999999999999</c:v>
                </c:pt>
                <c:pt idx="522">
                  <c:v>24.527999999999999</c:v>
                </c:pt>
                <c:pt idx="523">
                  <c:v>14.983000000000001</c:v>
                </c:pt>
                <c:pt idx="524">
                  <c:v>34.908999999999999</c:v>
                </c:pt>
                <c:pt idx="525">
                  <c:v>25.492999999999999</c:v>
                </c:pt>
                <c:pt idx="526">
                  <c:v>26.43</c:v>
                </c:pt>
                <c:pt idx="527">
                  <c:v>35.799999999999997</c:v>
                </c:pt>
                <c:pt idx="528">
                  <c:v>18.988</c:v>
                </c:pt>
                <c:pt idx="529">
                  <c:v>11.446</c:v>
                </c:pt>
                <c:pt idx="530">
                  <c:v>18.195</c:v>
                </c:pt>
                <c:pt idx="531">
                  <c:v>35.502000000000002</c:v>
                </c:pt>
                <c:pt idx="532">
                  <c:v>6.3490000000000002</c:v>
                </c:pt>
                <c:pt idx="533">
                  <c:v>37.631999999999998</c:v>
                </c:pt>
                <c:pt idx="534">
                  <c:v>20.965</c:v>
                </c:pt>
                <c:pt idx="535">
                  <c:v>17.440000000000001</c:v>
                </c:pt>
                <c:pt idx="536">
                  <c:v>68.450999999999993</c:v>
                </c:pt>
                <c:pt idx="537">
                  <c:v>7.5839999999999996</c:v>
                </c:pt>
                <c:pt idx="538">
                  <c:v>16.613</c:v>
                </c:pt>
                <c:pt idx="539">
                  <c:v>13.465999999999999</c:v>
                </c:pt>
                <c:pt idx="540">
                  <c:v>10.608000000000001</c:v>
                </c:pt>
                <c:pt idx="541">
                  <c:v>8.048</c:v>
                </c:pt>
                <c:pt idx="542">
                  <c:v>28.466999999999999</c:v>
                </c:pt>
                <c:pt idx="543">
                  <c:v>6.2869999999999999</c:v>
                </c:pt>
                <c:pt idx="544">
                  <c:v>17.262</c:v>
                </c:pt>
                <c:pt idx="545">
                  <c:v>9.8420000000000005</c:v>
                </c:pt>
                <c:pt idx="546">
                  <c:v>11.586</c:v>
                </c:pt>
                <c:pt idx="547">
                  <c:v>29.882999999999999</c:v>
                </c:pt>
                <c:pt idx="548">
                  <c:v>32.17</c:v>
                </c:pt>
                <c:pt idx="549">
                  <c:v>19.189</c:v>
                </c:pt>
                <c:pt idx="550">
                  <c:v>27.952000000000002</c:v>
                </c:pt>
                <c:pt idx="551">
                  <c:v>20.815999999999999</c:v>
                </c:pt>
                <c:pt idx="552">
                  <c:v>28.302</c:v>
                </c:pt>
                <c:pt idx="553">
                  <c:v>16.122</c:v>
                </c:pt>
                <c:pt idx="554">
                  <c:v>17.417000000000002</c:v>
                </c:pt>
                <c:pt idx="555">
                  <c:v>18.992999999999999</c:v>
                </c:pt>
                <c:pt idx="556">
                  <c:v>22.437000000000001</c:v>
                </c:pt>
                <c:pt idx="557">
                  <c:v>21.004000000000001</c:v>
                </c:pt>
                <c:pt idx="558">
                  <c:v>19.509</c:v>
                </c:pt>
                <c:pt idx="559">
                  <c:v>21.533000000000001</c:v>
                </c:pt>
                <c:pt idx="560">
                  <c:v>13.384</c:v>
                </c:pt>
                <c:pt idx="561">
                  <c:v>39.948999999999998</c:v>
                </c:pt>
                <c:pt idx="562">
                  <c:v>23.356000000000002</c:v>
                </c:pt>
                <c:pt idx="563">
                  <c:v>15.984999999999999</c:v>
                </c:pt>
                <c:pt idx="564">
                  <c:v>33.506</c:v>
                </c:pt>
                <c:pt idx="565">
                  <c:v>17.937000000000001</c:v>
                </c:pt>
                <c:pt idx="566">
                  <c:v>17.292999999999999</c:v>
                </c:pt>
                <c:pt idx="567">
                  <c:v>25.023</c:v>
                </c:pt>
                <c:pt idx="568">
                  <c:v>8.5370000000000008</c:v>
                </c:pt>
                <c:pt idx="569">
                  <c:v>29.948</c:v>
                </c:pt>
                <c:pt idx="570">
                  <c:v>23.658000000000001</c:v>
                </c:pt>
                <c:pt idx="571">
                  <c:v>13.172000000000001</c:v>
                </c:pt>
                <c:pt idx="572">
                  <c:v>15.087</c:v>
                </c:pt>
                <c:pt idx="573">
                  <c:v>26.369</c:v>
                </c:pt>
                <c:pt idx="574">
                  <c:v>61.893999999999998</c:v>
                </c:pt>
                <c:pt idx="575">
                  <c:v>26.753</c:v>
                </c:pt>
                <c:pt idx="576">
                  <c:v>15.086</c:v>
                </c:pt>
                <c:pt idx="577">
                  <c:v>40.049999999999997</c:v>
                </c:pt>
                <c:pt idx="578">
                  <c:v>24.768000000000001</c:v>
                </c:pt>
                <c:pt idx="579">
                  <c:v>18.79</c:v>
                </c:pt>
                <c:pt idx="580">
                  <c:v>19.228000000000002</c:v>
                </c:pt>
                <c:pt idx="581">
                  <c:v>44.786999999999999</c:v>
                </c:pt>
                <c:pt idx="582">
                  <c:v>49.703000000000003</c:v>
                </c:pt>
                <c:pt idx="583">
                  <c:v>36.177999999999997</c:v>
                </c:pt>
                <c:pt idx="584">
                  <c:v>55.595999999999997</c:v>
                </c:pt>
                <c:pt idx="585">
                  <c:v>10.124000000000001</c:v>
                </c:pt>
                <c:pt idx="586">
                  <c:v>11.811</c:v>
                </c:pt>
                <c:pt idx="587">
                  <c:v>10.08</c:v>
                </c:pt>
                <c:pt idx="588">
                  <c:v>21.597000000000001</c:v>
                </c:pt>
                <c:pt idx="589">
                  <c:v>8.7780000000000005</c:v>
                </c:pt>
                <c:pt idx="590">
                  <c:v>27.28</c:v>
                </c:pt>
                <c:pt idx="591">
                  <c:v>23.920999999999999</c:v>
                </c:pt>
                <c:pt idx="592">
                  <c:v>12.747999999999999</c:v>
                </c:pt>
                <c:pt idx="593">
                  <c:v>35.316000000000003</c:v>
                </c:pt>
                <c:pt idx="594">
                  <c:v>24.353999999999999</c:v>
                </c:pt>
                <c:pt idx="595">
                  <c:v>14.037000000000001</c:v>
                </c:pt>
                <c:pt idx="596">
                  <c:v>23.013000000000002</c:v>
                </c:pt>
                <c:pt idx="597">
                  <c:v>11.955</c:v>
                </c:pt>
                <c:pt idx="598">
                  <c:v>30.440999999999999</c:v>
                </c:pt>
                <c:pt idx="599">
                  <c:v>28.343</c:v>
                </c:pt>
                <c:pt idx="600">
                  <c:v>18.881</c:v>
                </c:pt>
                <c:pt idx="601">
                  <c:v>28.242999999999999</c:v>
                </c:pt>
                <c:pt idx="602">
                  <c:v>16.305</c:v>
                </c:pt>
                <c:pt idx="603">
                  <c:v>23.841000000000001</c:v>
                </c:pt>
                <c:pt idx="604">
                  <c:v>31.989000000000001</c:v>
                </c:pt>
                <c:pt idx="605">
                  <c:v>29.236000000000001</c:v>
                </c:pt>
                <c:pt idx="606">
                  <c:v>19.754999999999999</c:v>
                </c:pt>
                <c:pt idx="607">
                  <c:v>20.43</c:v>
                </c:pt>
                <c:pt idx="608">
                  <c:v>25.184000000000001</c:v>
                </c:pt>
                <c:pt idx="609">
                  <c:v>29.465</c:v>
                </c:pt>
                <c:pt idx="610">
                  <c:v>20.658999999999999</c:v>
                </c:pt>
                <c:pt idx="611">
                  <c:v>21.664999999999999</c:v>
                </c:pt>
                <c:pt idx="612">
                  <c:v>16.535</c:v>
                </c:pt>
                <c:pt idx="613">
                  <c:v>27.443000000000001</c:v>
                </c:pt>
                <c:pt idx="614">
                  <c:v>19.704000000000001</c:v>
                </c:pt>
                <c:pt idx="615">
                  <c:v>22.356000000000002</c:v>
                </c:pt>
                <c:pt idx="616">
                  <c:v>17.405000000000001</c:v>
                </c:pt>
                <c:pt idx="617">
                  <c:v>22.428999999999998</c:v>
                </c:pt>
                <c:pt idx="618">
                  <c:v>32.454999999999998</c:v>
                </c:pt>
                <c:pt idx="619">
                  <c:v>22.285</c:v>
                </c:pt>
                <c:pt idx="620">
                  <c:v>33.213000000000001</c:v>
                </c:pt>
                <c:pt idx="621">
                  <c:v>9.7720000000000002</c:v>
                </c:pt>
                <c:pt idx="622">
                  <c:v>20.027000000000001</c:v>
                </c:pt>
                <c:pt idx="623">
                  <c:v>42.761000000000003</c:v>
                </c:pt>
                <c:pt idx="624">
                  <c:v>15.967000000000001</c:v>
                </c:pt>
                <c:pt idx="625">
                  <c:v>69.972999999999999</c:v>
                </c:pt>
                <c:pt idx="626">
                  <c:v>25.283999999999999</c:v>
                </c:pt>
                <c:pt idx="627">
                  <c:v>33.581000000000003</c:v>
                </c:pt>
                <c:pt idx="628">
                  <c:v>18.213000000000001</c:v>
                </c:pt>
                <c:pt idx="629">
                  <c:v>27.091999999999999</c:v>
                </c:pt>
                <c:pt idx="630">
                  <c:v>60.566000000000003</c:v>
                </c:pt>
                <c:pt idx="631">
                  <c:v>10.491</c:v>
                </c:pt>
                <c:pt idx="632">
                  <c:v>20.954000000000001</c:v>
                </c:pt>
                <c:pt idx="633">
                  <c:v>12.877000000000001</c:v>
                </c:pt>
                <c:pt idx="634">
                  <c:v>13.063000000000001</c:v>
                </c:pt>
                <c:pt idx="635">
                  <c:v>15.452999999999999</c:v>
                </c:pt>
                <c:pt idx="636">
                  <c:v>18.843</c:v>
                </c:pt>
                <c:pt idx="637">
                  <c:v>31.295999999999999</c:v>
                </c:pt>
                <c:pt idx="638">
                  <c:v>13.521000000000001</c:v>
                </c:pt>
                <c:pt idx="639">
                  <c:v>38.683999999999997</c:v>
                </c:pt>
                <c:pt idx="640">
                  <c:v>23.077999999999999</c:v>
                </c:pt>
                <c:pt idx="641">
                  <c:v>29.754999999999999</c:v>
                </c:pt>
                <c:pt idx="642">
                  <c:v>19.72</c:v>
                </c:pt>
                <c:pt idx="643">
                  <c:v>23.065000000000001</c:v>
                </c:pt>
                <c:pt idx="644">
                  <c:v>16.231000000000002</c:v>
                </c:pt>
                <c:pt idx="645">
                  <c:v>13.643000000000001</c:v>
                </c:pt>
                <c:pt idx="646">
                  <c:v>15.342000000000001</c:v>
                </c:pt>
                <c:pt idx="647">
                  <c:v>20.408999999999999</c:v>
                </c:pt>
                <c:pt idx="648">
                  <c:v>18.164000000000001</c:v>
                </c:pt>
                <c:pt idx="649">
                  <c:v>11.840999999999999</c:v>
                </c:pt>
                <c:pt idx="650">
                  <c:v>39.805</c:v>
                </c:pt>
                <c:pt idx="651">
                  <c:v>7.3159999999999998</c:v>
                </c:pt>
                <c:pt idx="652">
                  <c:v>14.512</c:v>
                </c:pt>
                <c:pt idx="653">
                  <c:v>31.742999999999999</c:v>
                </c:pt>
                <c:pt idx="654">
                  <c:v>16.364000000000001</c:v>
                </c:pt>
                <c:pt idx="655">
                  <c:v>33.396000000000001</c:v>
                </c:pt>
                <c:pt idx="656">
                  <c:v>15.978999999999999</c:v>
                </c:pt>
                <c:pt idx="657">
                  <c:v>21.233000000000001</c:v>
                </c:pt>
                <c:pt idx="658">
                  <c:v>10.863</c:v>
                </c:pt>
                <c:pt idx="659">
                  <c:v>20.550999999999998</c:v>
                </c:pt>
                <c:pt idx="660">
                  <c:v>31.120999999999999</c:v>
                </c:pt>
                <c:pt idx="661">
                  <c:v>9.9830000000000005</c:v>
                </c:pt>
                <c:pt idx="662">
                  <c:v>27.515999999999998</c:v>
                </c:pt>
                <c:pt idx="663">
                  <c:v>8.6229999999999993</c:v>
                </c:pt>
                <c:pt idx="664">
                  <c:v>13.742000000000001</c:v>
                </c:pt>
                <c:pt idx="665">
                  <c:v>27.527999999999999</c:v>
                </c:pt>
                <c:pt idx="666">
                  <c:v>16.582999999999998</c:v>
                </c:pt>
                <c:pt idx="667">
                  <c:v>36.94</c:v>
                </c:pt>
                <c:pt idx="668">
                  <c:v>13.042999999999999</c:v>
                </c:pt>
                <c:pt idx="669">
                  <c:v>22.614999999999998</c:v>
                </c:pt>
                <c:pt idx="670">
                  <c:v>8.3740000000000006</c:v>
                </c:pt>
                <c:pt idx="671">
                  <c:v>25.023</c:v>
                </c:pt>
                <c:pt idx="672">
                  <c:v>20.321000000000002</c:v>
                </c:pt>
                <c:pt idx="673">
                  <c:v>18.616</c:v>
                </c:pt>
                <c:pt idx="674">
                  <c:v>69.481999999999999</c:v>
                </c:pt>
                <c:pt idx="675">
                  <c:v>23.509</c:v>
                </c:pt>
                <c:pt idx="676">
                  <c:v>10.117000000000001</c:v>
                </c:pt>
                <c:pt idx="677">
                  <c:v>33.052</c:v>
                </c:pt>
                <c:pt idx="678">
                  <c:v>7.7690000000000001</c:v>
                </c:pt>
                <c:pt idx="679">
                  <c:v>17.158999999999999</c:v>
                </c:pt>
                <c:pt idx="680">
                  <c:v>36.298000000000002</c:v>
                </c:pt>
                <c:pt idx="681">
                  <c:v>21.805</c:v>
                </c:pt>
                <c:pt idx="682">
                  <c:v>13.893000000000001</c:v>
                </c:pt>
                <c:pt idx="683">
                  <c:v>20.716000000000001</c:v>
                </c:pt>
                <c:pt idx="684">
                  <c:v>21.225000000000001</c:v>
                </c:pt>
                <c:pt idx="685">
                  <c:v>25.524000000000001</c:v>
                </c:pt>
                <c:pt idx="686">
                  <c:v>26.347999999999999</c:v>
                </c:pt>
                <c:pt idx="687">
                  <c:v>20.164000000000001</c:v>
                </c:pt>
                <c:pt idx="688">
                  <c:v>28.579000000000001</c:v>
                </c:pt>
                <c:pt idx="689">
                  <c:v>10.135</c:v>
                </c:pt>
                <c:pt idx="690">
                  <c:v>18.457999999999998</c:v>
                </c:pt>
                <c:pt idx="691">
                  <c:v>47.399000000000001</c:v>
                </c:pt>
                <c:pt idx="692">
                  <c:v>23.375</c:v>
                </c:pt>
                <c:pt idx="693">
                  <c:v>17.131</c:v>
                </c:pt>
                <c:pt idx="694">
                  <c:v>26.323</c:v>
                </c:pt>
                <c:pt idx="695">
                  <c:v>51.65</c:v>
                </c:pt>
                <c:pt idx="696">
                  <c:v>23.792000000000002</c:v>
                </c:pt>
                <c:pt idx="697">
                  <c:v>18.937999999999999</c:v>
                </c:pt>
                <c:pt idx="698">
                  <c:v>15.686</c:v>
                </c:pt>
                <c:pt idx="699">
                  <c:v>31.864000000000001</c:v>
                </c:pt>
                <c:pt idx="700">
                  <c:v>13.743</c:v>
                </c:pt>
                <c:pt idx="701">
                  <c:v>26.033000000000001</c:v>
                </c:pt>
                <c:pt idx="702">
                  <c:v>31.295999999999999</c:v>
                </c:pt>
                <c:pt idx="703">
                  <c:v>6.3710000000000004</c:v>
                </c:pt>
                <c:pt idx="704">
                  <c:v>36.762</c:v>
                </c:pt>
                <c:pt idx="705">
                  <c:v>14.333</c:v>
                </c:pt>
                <c:pt idx="706">
                  <c:v>38.838999999999999</c:v>
                </c:pt>
                <c:pt idx="707">
                  <c:v>38.539000000000001</c:v>
                </c:pt>
                <c:pt idx="708">
                  <c:v>37.902999999999999</c:v>
                </c:pt>
                <c:pt idx="709">
                  <c:v>19.181000000000001</c:v>
                </c:pt>
                <c:pt idx="710">
                  <c:v>33.444000000000003</c:v>
                </c:pt>
                <c:pt idx="711">
                  <c:v>15.454000000000001</c:v>
                </c:pt>
                <c:pt idx="712">
                  <c:v>26.459</c:v>
                </c:pt>
                <c:pt idx="713">
                  <c:v>27.707999999999998</c:v>
                </c:pt>
                <c:pt idx="714">
                  <c:v>20.574000000000002</c:v>
                </c:pt>
                <c:pt idx="715">
                  <c:v>11.712</c:v>
                </c:pt>
                <c:pt idx="716">
                  <c:v>22.503</c:v>
                </c:pt>
                <c:pt idx="717">
                  <c:v>22.010999999999999</c:v>
                </c:pt>
                <c:pt idx="718">
                  <c:v>21.53</c:v>
                </c:pt>
                <c:pt idx="719">
                  <c:v>54.079000000000001</c:v>
                </c:pt>
                <c:pt idx="720">
                  <c:v>27.010999999999999</c:v>
                </c:pt>
                <c:pt idx="721">
                  <c:v>31.629000000000001</c:v>
                </c:pt>
                <c:pt idx="722">
                  <c:v>31.582999999999998</c:v>
                </c:pt>
                <c:pt idx="723">
                  <c:v>21.79</c:v>
                </c:pt>
                <c:pt idx="724">
                  <c:v>14.182</c:v>
                </c:pt>
                <c:pt idx="725">
                  <c:v>30.061</c:v>
                </c:pt>
                <c:pt idx="726">
                  <c:v>20.254000000000001</c:v>
                </c:pt>
                <c:pt idx="727">
                  <c:v>14.775</c:v>
                </c:pt>
                <c:pt idx="728">
                  <c:v>34.488</c:v>
                </c:pt>
                <c:pt idx="729">
                  <c:v>29.975999999999999</c:v>
                </c:pt>
                <c:pt idx="730">
                  <c:v>72.076999999999998</c:v>
                </c:pt>
                <c:pt idx="731">
                  <c:v>21.873000000000001</c:v>
                </c:pt>
                <c:pt idx="732">
                  <c:v>20.779</c:v>
                </c:pt>
                <c:pt idx="733">
                  <c:v>29.003</c:v>
                </c:pt>
                <c:pt idx="734">
                  <c:v>29.506</c:v>
                </c:pt>
                <c:pt idx="735">
                  <c:v>11.122999999999999</c:v>
                </c:pt>
                <c:pt idx="736">
                  <c:v>11.154999999999999</c:v>
                </c:pt>
                <c:pt idx="737">
                  <c:v>19.779</c:v>
                </c:pt>
                <c:pt idx="738">
                  <c:v>29.053999999999998</c:v>
                </c:pt>
                <c:pt idx="739">
                  <c:v>13.978</c:v>
                </c:pt>
                <c:pt idx="740">
                  <c:v>9.9990000000000006</c:v>
                </c:pt>
                <c:pt idx="741">
                  <c:v>15.875999999999999</c:v>
                </c:pt>
                <c:pt idx="742">
                  <c:v>50.625</c:v>
                </c:pt>
                <c:pt idx="743">
                  <c:v>16.34</c:v>
                </c:pt>
                <c:pt idx="744">
                  <c:v>26.672999999999998</c:v>
                </c:pt>
                <c:pt idx="745">
                  <c:v>18.899000000000001</c:v>
                </c:pt>
                <c:pt idx="746">
                  <c:v>10.16</c:v>
                </c:pt>
                <c:pt idx="747">
                  <c:v>23.074999999999999</c:v>
                </c:pt>
                <c:pt idx="748">
                  <c:v>17.869</c:v>
                </c:pt>
                <c:pt idx="749">
                  <c:v>16.925000000000001</c:v>
                </c:pt>
                <c:pt idx="750">
                  <c:v>36.408999999999999</c:v>
                </c:pt>
                <c:pt idx="751">
                  <c:v>9.2639999999999993</c:v>
                </c:pt>
                <c:pt idx="752">
                  <c:v>27.419</c:v>
                </c:pt>
                <c:pt idx="753">
                  <c:v>20.474</c:v>
                </c:pt>
                <c:pt idx="754">
                  <c:v>33.609000000000002</c:v>
                </c:pt>
                <c:pt idx="755">
                  <c:v>25.872</c:v>
                </c:pt>
                <c:pt idx="756">
                  <c:v>7.3479999999999999</c:v>
                </c:pt>
                <c:pt idx="757">
                  <c:v>18.248999999999999</c:v>
                </c:pt>
                <c:pt idx="758">
                  <c:v>37.473999999999997</c:v>
                </c:pt>
                <c:pt idx="759">
                  <c:v>17.148</c:v>
                </c:pt>
                <c:pt idx="760">
                  <c:v>10.195</c:v>
                </c:pt>
                <c:pt idx="761">
                  <c:v>16.440999999999999</c:v>
                </c:pt>
                <c:pt idx="762">
                  <c:v>29.634</c:v>
                </c:pt>
                <c:pt idx="763">
                  <c:v>35.442999999999998</c:v>
                </c:pt>
                <c:pt idx="764">
                  <c:v>10.734999999999999</c:v>
                </c:pt>
                <c:pt idx="765">
                  <c:v>8.7560000000000002</c:v>
                </c:pt>
                <c:pt idx="766">
                  <c:v>13.404</c:v>
                </c:pt>
                <c:pt idx="767">
                  <c:v>25.891999999999999</c:v>
                </c:pt>
                <c:pt idx="768">
                  <c:v>48.481000000000002</c:v>
                </c:pt>
                <c:pt idx="769">
                  <c:v>15.978999999999999</c:v>
                </c:pt>
                <c:pt idx="770">
                  <c:v>18.042999999999999</c:v>
                </c:pt>
                <c:pt idx="771">
                  <c:v>24.443000000000001</c:v>
                </c:pt>
                <c:pt idx="772">
                  <c:v>35.613999999999997</c:v>
                </c:pt>
                <c:pt idx="773">
                  <c:v>18.550999999999998</c:v>
                </c:pt>
                <c:pt idx="774">
                  <c:v>18.190999999999999</c:v>
                </c:pt>
                <c:pt idx="775">
                  <c:v>21.295000000000002</c:v>
                </c:pt>
                <c:pt idx="776">
                  <c:v>12.411</c:v>
                </c:pt>
                <c:pt idx="777">
                  <c:v>13.162000000000001</c:v>
                </c:pt>
                <c:pt idx="778">
                  <c:v>21.914999999999999</c:v>
                </c:pt>
                <c:pt idx="779">
                  <c:v>12.984</c:v>
                </c:pt>
                <c:pt idx="780">
                  <c:v>12.531000000000001</c:v>
                </c:pt>
                <c:pt idx="781">
                  <c:v>22.891999999999999</c:v>
                </c:pt>
                <c:pt idx="782">
                  <c:v>23.372</c:v>
                </c:pt>
                <c:pt idx="783">
                  <c:v>44.225000000000001</c:v>
                </c:pt>
                <c:pt idx="784">
                  <c:v>15.162000000000001</c:v>
                </c:pt>
                <c:pt idx="785">
                  <c:v>14.709</c:v>
                </c:pt>
                <c:pt idx="786">
                  <c:v>22.114999999999998</c:v>
                </c:pt>
                <c:pt idx="787">
                  <c:v>16.734999999999999</c:v>
                </c:pt>
                <c:pt idx="788">
                  <c:v>27.834</c:v>
                </c:pt>
                <c:pt idx="789">
                  <c:v>46.941000000000003</c:v>
                </c:pt>
                <c:pt idx="790">
                  <c:v>9.3930000000000007</c:v>
                </c:pt>
                <c:pt idx="791">
                  <c:v>7.1909999999999998</c:v>
                </c:pt>
                <c:pt idx="792">
                  <c:v>37.780999999999999</c:v>
                </c:pt>
                <c:pt idx="793">
                  <c:v>28.199000000000002</c:v>
                </c:pt>
                <c:pt idx="794">
                  <c:v>26.626000000000001</c:v>
                </c:pt>
                <c:pt idx="795">
                  <c:v>34.993000000000002</c:v>
                </c:pt>
                <c:pt idx="796">
                  <c:v>11.577</c:v>
                </c:pt>
                <c:pt idx="797">
                  <c:v>35.956000000000003</c:v>
                </c:pt>
                <c:pt idx="798">
                  <c:v>8.3620000000000001</c:v>
                </c:pt>
                <c:pt idx="799">
                  <c:v>26.402000000000001</c:v>
                </c:pt>
                <c:pt idx="800">
                  <c:v>39.865000000000002</c:v>
                </c:pt>
                <c:pt idx="801">
                  <c:v>24.757999999999999</c:v>
                </c:pt>
                <c:pt idx="802">
                  <c:v>20.812999999999999</c:v>
                </c:pt>
                <c:pt idx="803">
                  <c:v>20.141999999999999</c:v>
                </c:pt>
                <c:pt idx="804">
                  <c:v>15.506</c:v>
                </c:pt>
                <c:pt idx="805">
                  <c:v>33.947000000000003</c:v>
                </c:pt>
                <c:pt idx="806">
                  <c:v>22.462</c:v>
                </c:pt>
                <c:pt idx="807">
                  <c:v>27.431000000000001</c:v>
                </c:pt>
                <c:pt idx="808">
                  <c:v>17.841999999999999</c:v>
                </c:pt>
                <c:pt idx="809">
                  <c:v>29.571000000000002</c:v>
                </c:pt>
                <c:pt idx="810">
                  <c:v>29.994</c:v>
                </c:pt>
                <c:pt idx="811">
                  <c:v>20.989000000000001</c:v>
                </c:pt>
                <c:pt idx="812">
                  <c:v>20.106000000000002</c:v>
                </c:pt>
                <c:pt idx="813">
                  <c:v>18.62</c:v>
                </c:pt>
                <c:pt idx="814">
                  <c:v>24.16</c:v>
                </c:pt>
                <c:pt idx="815">
                  <c:v>30.753</c:v>
                </c:pt>
                <c:pt idx="816">
                  <c:v>14.738</c:v>
                </c:pt>
                <c:pt idx="817">
                  <c:v>23.87</c:v>
                </c:pt>
                <c:pt idx="818">
                  <c:v>28.315000000000001</c:v>
                </c:pt>
                <c:pt idx="819">
                  <c:v>19.361999999999998</c:v>
                </c:pt>
                <c:pt idx="820">
                  <c:v>17.727</c:v>
                </c:pt>
                <c:pt idx="821">
                  <c:v>18.605</c:v>
                </c:pt>
                <c:pt idx="822">
                  <c:v>11.48</c:v>
                </c:pt>
                <c:pt idx="823">
                  <c:v>25.861999999999998</c:v>
                </c:pt>
                <c:pt idx="824">
                  <c:v>22.413</c:v>
                </c:pt>
                <c:pt idx="825">
                  <c:v>31.716000000000001</c:v>
                </c:pt>
                <c:pt idx="826">
                  <c:v>20.917000000000002</c:v>
                </c:pt>
                <c:pt idx="827">
                  <c:v>12.711</c:v>
                </c:pt>
                <c:pt idx="828">
                  <c:v>20.663</c:v>
                </c:pt>
                <c:pt idx="829">
                  <c:v>24.277999999999999</c:v>
                </c:pt>
                <c:pt idx="830">
                  <c:v>21.187999999999999</c:v>
                </c:pt>
                <c:pt idx="831">
                  <c:v>10.275</c:v>
                </c:pt>
                <c:pt idx="832">
                  <c:v>20.370999999999999</c:v>
                </c:pt>
                <c:pt idx="833">
                  <c:v>18.248999999999999</c:v>
                </c:pt>
                <c:pt idx="834">
                  <c:v>16.529</c:v>
                </c:pt>
                <c:pt idx="835">
                  <c:v>28.312999999999999</c:v>
                </c:pt>
                <c:pt idx="836">
                  <c:v>22.478000000000002</c:v>
                </c:pt>
                <c:pt idx="837">
                  <c:v>24.658000000000001</c:v>
                </c:pt>
                <c:pt idx="838">
                  <c:v>10.353999999999999</c:v>
                </c:pt>
                <c:pt idx="839">
                  <c:v>26.03</c:v>
                </c:pt>
                <c:pt idx="840">
                  <c:v>51.948</c:v>
                </c:pt>
                <c:pt idx="841">
                  <c:v>16.45</c:v>
                </c:pt>
                <c:pt idx="842">
                  <c:v>25.949000000000002</c:v>
                </c:pt>
                <c:pt idx="843">
                  <c:v>12.523</c:v>
                </c:pt>
                <c:pt idx="844">
                  <c:v>7.31</c:v>
                </c:pt>
                <c:pt idx="845">
                  <c:v>31.268000000000001</c:v>
                </c:pt>
                <c:pt idx="846">
                  <c:v>15.779</c:v>
                </c:pt>
                <c:pt idx="847">
                  <c:v>21.026</c:v>
                </c:pt>
                <c:pt idx="848">
                  <c:v>39.520000000000003</c:v>
                </c:pt>
                <c:pt idx="849">
                  <c:v>9.0879999999999992</c:v>
                </c:pt>
                <c:pt idx="850">
                  <c:v>24.856999999999999</c:v>
                </c:pt>
                <c:pt idx="851">
                  <c:v>19.154</c:v>
                </c:pt>
                <c:pt idx="852">
                  <c:v>48.097000000000001</c:v>
                </c:pt>
                <c:pt idx="853">
                  <c:v>29.495999999999999</c:v>
                </c:pt>
                <c:pt idx="854">
                  <c:v>40.234999999999999</c:v>
                </c:pt>
                <c:pt idx="855">
                  <c:v>7.3490000000000002</c:v>
                </c:pt>
                <c:pt idx="856">
                  <c:v>15.978</c:v>
                </c:pt>
                <c:pt idx="857">
                  <c:v>23.489000000000001</c:v>
                </c:pt>
                <c:pt idx="858">
                  <c:v>10.853999999999999</c:v>
                </c:pt>
                <c:pt idx="859">
                  <c:v>17.053000000000001</c:v>
                </c:pt>
                <c:pt idx="860">
                  <c:v>20.350999999999999</c:v>
                </c:pt>
                <c:pt idx="861">
                  <c:v>8.3780000000000001</c:v>
                </c:pt>
                <c:pt idx="862">
                  <c:v>39.923000000000002</c:v>
                </c:pt>
                <c:pt idx="863">
                  <c:v>21.79</c:v>
                </c:pt>
                <c:pt idx="864">
                  <c:v>18.741</c:v>
                </c:pt>
                <c:pt idx="865">
                  <c:v>31.353000000000002</c:v>
                </c:pt>
                <c:pt idx="866">
                  <c:v>12.602</c:v>
                </c:pt>
                <c:pt idx="867">
                  <c:v>11.962999999999999</c:v>
                </c:pt>
                <c:pt idx="868">
                  <c:v>32.036999999999999</c:v>
                </c:pt>
                <c:pt idx="869">
                  <c:v>33.249000000000002</c:v>
                </c:pt>
                <c:pt idx="870">
                  <c:v>23.466000000000001</c:v>
                </c:pt>
                <c:pt idx="871">
                  <c:v>31.492000000000001</c:v>
                </c:pt>
                <c:pt idx="872">
                  <c:v>20.29</c:v>
                </c:pt>
                <c:pt idx="873">
                  <c:v>28.282</c:v>
                </c:pt>
                <c:pt idx="874">
                  <c:v>36.972000000000001</c:v>
                </c:pt>
                <c:pt idx="875">
                  <c:v>22.751000000000001</c:v>
                </c:pt>
                <c:pt idx="876">
                  <c:v>45.790999999999997</c:v>
                </c:pt>
                <c:pt idx="877">
                  <c:v>17.553999999999998</c:v>
                </c:pt>
                <c:pt idx="878">
                  <c:v>23.664000000000001</c:v>
                </c:pt>
                <c:pt idx="879">
                  <c:v>39.987000000000002</c:v>
                </c:pt>
                <c:pt idx="880">
                  <c:v>58.722000000000001</c:v>
                </c:pt>
                <c:pt idx="881">
                  <c:v>34.386000000000003</c:v>
                </c:pt>
                <c:pt idx="882">
                  <c:v>19.367000000000001</c:v>
                </c:pt>
                <c:pt idx="883">
                  <c:v>10.141</c:v>
                </c:pt>
                <c:pt idx="884">
                  <c:v>30.474</c:v>
                </c:pt>
                <c:pt idx="885">
                  <c:v>19.584</c:v>
                </c:pt>
                <c:pt idx="886">
                  <c:v>12.244999999999999</c:v>
                </c:pt>
                <c:pt idx="887">
                  <c:v>15.18</c:v>
                </c:pt>
                <c:pt idx="888">
                  <c:v>8.0909999999999993</c:v>
                </c:pt>
                <c:pt idx="889">
                  <c:v>13.923999999999999</c:v>
                </c:pt>
                <c:pt idx="890">
                  <c:v>20.106000000000002</c:v>
                </c:pt>
                <c:pt idx="891">
                  <c:v>13.484</c:v>
                </c:pt>
                <c:pt idx="892">
                  <c:v>9.5500000000000007</c:v>
                </c:pt>
                <c:pt idx="893">
                  <c:v>14.917999999999999</c:v>
                </c:pt>
                <c:pt idx="894">
                  <c:v>28.683</c:v>
                </c:pt>
                <c:pt idx="895">
                  <c:v>42.734999999999999</c:v>
                </c:pt>
                <c:pt idx="896">
                  <c:v>20.687000000000001</c:v>
                </c:pt>
                <c:pt idx="897">
                  <c:v>22.184000000000001</c:v>
                </c:pt>
                <c:pt idx="898">
                  <c:v>14.898</c:v>
                </c:pt>
                <c:pt idx="899">
                  <c:v>24.225000000000001</c:v>
                </c:pt>
                <c:pt idx="900">
                  <c:v>15.789</c:v>
                </c:pt>
                <c:pt idx="901">
                  <c:v>24.652000000000001</c:v>
                </c:pt>
                <c:pt idx="902">
                  <c:v>22.184999999999999</c:v>
                </c:pt>
                <c:pt idx="903">
                  <c:v>11.805999999999999</c:v>
                </c:pt>
                <c:pt idx="904">
                  <c:v>25.99</c:v>
                </c:pt>
                <c:pt idx="905">
                  <c:v>24.401</c:v>
                </c:pt>
                <c:pt idx="906">
                  <c:v>36.625999999999998</c:v>
                </c:pt>
                <c:pt idx="907">
                  <c:v>22.788</c:v>
                </c:pt>
                <c:pt idx="908">
                  <c:v>21.757000000000001</c:v>
                </c:pt>
                <c:pt idx="909">
                  <c:v>22.766999999999999</c:v>
                </c:pt>
                <c:pt idx="910">
                  <c:v>16.54</c:v>
                </c:pt>
                <c:pt idx="911">
                  <c:v>10.680999999999999</c:v>
                </c:pt>
                <c:pt idx="912">
                  <c:v>22.648</c:v>
                </c:pt>
                <c:pt idx="913">
                  <c:v>39.796999999999997</c:v>
                </c:pt>
                <c:pt idx="914">
                  <c:v>43.27</c:v>
                </c:pt>
                <c:pt idx="915">
                  <c:v>27.158000000000001</c:v>
                </c:pt>
                <c:pt idx="916">
                  <c:v>13.173</c:v>
                </c:pt>
                <c:pt idx="917">
                  <c:v>24.861000000000001</c:v>
                </c:pt>
                <c:pt idx="918">
                  <c:v>29.433</c:v>
                </c:pt>
                <c:pt idx="919">
                  <c:v>31.518999999999998</c:v>
                </c:pt>
                <c:pt idx="920">
                  <c:v>53.92</c:v>
                </c:pt>
                <c:pt idx="921">
                  <c:v>14.64</c:v>
                </c:pt>
                <c:pt idx="922">
                  <c:v>46.171999999999997</c:v>
                </c:pt>
                <c:pt idx="923">
                  <c:v>22.148</c:v>
                </c:pt>
                <c:pt idx="924">
                  <c:v>12.494</c:v>
                </c:pt>
                <c:pt idx="925">
                  <c:v>18.823</c:v>
                </c:pt>
                <c:pt idx="926">
                  <c:v>15.84</c:v>
                </c:pt>
                <c:pt idx="927">
                  <c:v>59.024000000000001</c:v>
                </c:pt>
                <c:pt idx="928">
                  <c:v>13.987</c:v>
                </c:pt>
                <c:pt idx="929">
                  <c:v>21.681000000000001</c:v>
                </c:pt>
                <c:pt idx="930">
                  <c:v>28.419</c:v>
                </c:pt>
                <c:pt idx="931">
                  <c:v>9.532</c:v>
                </c:pt>
                <c:pt idx="932">
                  <c:v>15.882</c:v>
                </c:pt>
                <c:pt idx="933">
                  <c:v>9.7170000000000005</c:v>
                </c:pt>
                <c:pt idx="934">
                  <c:v>13.186999999999999</c:v>
                </c:pt>
                <c:pt idx="935">
                  <c:v>24.683</c:v>
                </c:pt>
                <c:pt idx="936">
                  <c:v>16.565999999999999</c:v>
                </c:pt>
                <c:pt idx="937">
                  <c:v>15.412000000000001</c:v>
                </c:pt>
                <c:pt idx="938">
                  <c:v>19.34</c:v>
                </c:pt>
                <c:pt idx="939">
                  <c:v>30.917000000000002</c:v>
                </c:pt>
                <c:pt idx="940">
                  <c:v>16.88</c:v>
                </c:pt>
                <c:pt idx="941">
                  <c:v>25.274000000000001</c:v>
                </c:pt>
                <c:pt idx="942">
                  <c:v>13.888</c:v>
                </c:pt>
                <c:pt idx="943">
                  <c:v>10.603999999999999</c:v>
                </c:pt>
                <c:pt idx="944">
                  <c:v>63.076000000000001</c:v>
                </c:pt>
                <c:pt idx="945">
                  <c:v>18.777000000000001</c:v>
                </c:pt>
                <c:pt idx="946">
                  <c:v>27.123999999999999</c:v>
                </c:pt>
                <c:pt idx="947">
                  <c:v>9.7889999999999997</c:v>
                </c:pt>
                <c:pt idx="948">
                  <c:v>7.8040000000000003</c:v>
                </c:pt>
                <c:pt idx="949">
                  <c:v>31.667999999999999</c:v>
                </c:pt>
                <c:pt idx="950">
                  <c:v>12.766</c:v>
                </c:pt>
                <c:pt idx="951">
                  <c:v>10.217000000000001</c:v>
                </c:pt>
                <c:pt idx="952">
                  <c:v>20.69</c:v>
                </c:pt>
                <c:pt idx="953">
                  <c:v>17.484000000000002</c:v>
                </c:pt>
                <c:pt idx="954">
                  <c:v>22.54</c:v>
                </c:pt>
                <c:pt idx="955">
                  <c:v>12.154999999999999</c:v>
                </c:pt>
                <c:pt idx="956">
                  <c:v>11.497999999999999</c:v>
                </c:pt>
                <c:pt idx="957">
                  <c:v>20.713999999999999</c:v>
                </c:pt>
                <c:pt idx="958">
                  <c:v>12.388</c:v>
                </c:pt>
                <c:pt idx="959">
                  <c:v>12.12</c:v>
                </c:pt>
                <c:pt idx="960">
                  <c:v>11.699</c:v>
                </c:pt>
                <c:pt idx="961">
                  <c:v>19.071999999999999</c:v>
                </c:pt>
                <c:pt idx="962">
                  <c:v>38.953000000000003</c:v>
                </c:pt>
                <c:pt idx="963">
                  <c:v>24.58</c:v>
                </c:pt>
                <c:pt idx="964">
                  <c:v>16.559999999999999</c:v>
                </c:pt>
                <c:pt idx="965">
                  <c:v>8.3350000000000009</c:v>
                </c:pt>
                <c:pt idx="966">
                  <c:v>22.274999999999999</c:v>
                </c:pt>
                <c:pt idx="967">
                  <c:v>24.939</c:v>
                </c:pt>
                <c:pt idx="968">
                  <c:v>24.591999999999999</c:v>
                </c:pt>
                <c:pt idx="969">
                  <c:v>39.536000000000001</c:v>
                </c:pt>
                <c:pt idx="970">
                  <c:v>19.893000000000001</c:v>
                </c:pt>
                <c:pt idx="971">
                  <c:v>19.654</c:v>
                </c:pt>
                <c:pt idx="972">
                  <c:v>6.6760000000000002</c:v>
                </c:pt>
                <c:pt idx="973">
                  <c:v>27.187000000000001</c:v>
                </c:pt>
                <c:pt idx="974">
                  <c:v>36.076999999999998</c:v>
                </c:pt>
                <c:pt idx="975">
                  <c:v>20.821999999999999</c:v>
                </c:pt>
                <c:pt idx="976">
                  <c:v>21.666</c:v>
                </c:pt>
                <c:pt idx="977">
                  <c:v>18.172000000000001</c:v>
                </c:pt>
                <c:pt idx="978">
                  <c:v>28.344999999999999</c:v>
                </c:pt>
                <c:pt idx="979">
                  <c:v>17.663</c:v>
                </c:pt>
                <c:pt idx="980">
                  <c:v>45.307000000000002</c:v>
                </c:pt>
                <c:pt idx="981">
                  <c:v>15.678000000000001</c:v>
                </c:pt>
                <c:pt idx="982">
                  <c:v>35.869</c:v>
                </c:pt>
                <c:pt idx="983">
                  <c:v>11.598000000000001</c:v>
                </c:pt>
                <c:pt idx="984">
                  <c:v>31.765999999999998</c:v>
                </c:pt>
                <c:pt idx="985">
                  <c:v>14.125999999999999</c:v>
                </c:pt>
                <c:pt idx="986">
                  <c:v>33.143999999999998</c:v>
                </c:pt>
                <c:pt idx="987">
                  <c:v>17.015000000000001</c:v>
                </c:pt>
                <c:pt idx="988">
                  <c:v>12.843999999999999</c:v>
                </c:pt>
                <c:pt idx="989">
                  <c:v>11.553000000000001</c:v>
                </c:pt>
                <c:pt idx="990">
                  <c:v>25.359000000000002</c:v>
                </c:pt>
                <c:pt idx="991">
                  <c:v>6.6420000000000003</c:v>
                </c:pt>
                <c:pt idx="992">
                  <c:v>19.916</c:v>
                </c:pt>
                <c:pt idx="993">
                  <c:v>15.867000000000001</c:v>
                </c:pt>
                <c:pt idx="994">
                  <c:v>22.481999999999999</c:v>
                </c:pt>
                <c:pt idx="995">
                  <c:v>24.905000000000001</c:v>
                </c:pt>
                <c:pt idx="996">
                  <c:v>35.790999999999997</c:v>
                </c:pt>
                <c:pt idx="997">
                  <c:v>20.943000000000001</c:v>
                </c:pt>
                <c:pt idx="998">
                  <c:v>45.499000000000002</c:v>
                </c:pt>
                <c:pt idx="999">
                  <c:v>24.856999999999999</c:v>
                </c:pt>
                <c:pt idx="1000">
                  <c:v>61.798999999999999</c:v>
                </c:pt>
                <c:pt idx="1001">
                  <c:v>51.968000000000004</c:v>
                </c:pt>
                <c:pt idx="1002">
                  <c:v>13.736000000000001</c:v>
                </c:pt>
                <c:pt idx="1003">
                  <c:v>45.609000000000002</c:v>
                </c:pt>
                <c:pt idx="1004">
                  <c:v>29.981000000000002</c:v>
                </c:pt>
                <c:pt idx="1005">
                  <c:v>18.808</c:v>
                </c:pt>
                <c:pt idx="1006">
                  <c:v>19.27</c:v>
                </c:pt>
                <c:pt idx="1007">
                  <c:v>39.295000000000002</c:v>
                </c:pt>
                <c:pt idx="1008">
                  <c:v>17.82</c:v>
                </c:pt>
                <c:pt idx="1009">
                  <c:v>15.452</c:v>
                </c:pt>
                <c:pt idx="1010">
                  <c:v>9.0939999999999994</c:v>
                </c:pt>
                <c:pt idx="1011">
                  <c:v>23.727</c:v>
                </c:pt>
                <c:pt idx="1012">
                  <c:v>15.159000000000001</c:v>
                </c:pt>
                <c:pt idx="1013">
                  <c:v>11.64</c:v>
                </c:pt>
                <c:pt idx="1014">
                  <c:v>15.343</c:v>
                </c:pt>
                <c:pt idx="1015">
                  <c:v>16.167999999999999</c:v>
                </c:pt>
                <c:pt idx="1016">
                  <c:v>14.798999999999999</c:v>
                </c:pt>
                <c:pt idx="1017">
                  <c:v>26.128</c:v>
                </c:pt>
                <c:pt idx="1018">
                  <c:v>30.308</c:v>
                </c:pt>
                <c:pt idx="1019">
                  <c:v>33.561</c:v>
                </c:pt>
                <c:pt idx="1020">
                  <c:v>24.460999999999999</c:v>
                </c:pt>
                <c:pt idx="1021">
                  <c:v>17.280999999999999</c:v>
                </c:pt>
                <c:pt idx="1022">
                  <c:v>17.477</c:v>
                </c:pt>
                <c:pt idx="1023">
                  <c:v>17.943999999999999</c:v>
                </c:pt>
                <c:pt idx="1024">
                  <c:v>17.302</c:v>
                </c:pt>
                <c:pt idx="1025">
                  <c:v>7.1719999999999997</c:v>
                </c:pt>
                <c:pt idx="1026">
                  <c:v>14.629</c:v>
                </c:pt>
                <c:pt idx="1027">
                  <c:v>29.055</c:v>
                </c:pt>
                <c:pt idx="1028">
                  <c:v>16.568999999999999</c:v>
                </c:pt>
                <c:pt idx="1029">
                  <c:v>16.067</c:v>
                </c:pt>
                <c:pt idx="1030">
                  <c:v>25.370999999999999</c:v>
                </c:pt>
                <c:pt idx="1031">
                  <c:v>31.581</c:v>
                </c:pt>
                <c:pt idx="1032">
                  <c:v>36.970999999999997</c:v>
                </c:pt>
                <c:pt idx="1033">
                  <c:v>19.390999999999998</c:v>
                </c:pt>
                <c:pt idx="1034">
                  <c:v>23.645</c:v>
                </c:pt>
                <c:pt idx="1035">
                  <c:v>32.530999999999999</c:v>
                </c:pt>
                <c:pt idx="1036">
                  <c:v>19.675000000000001</c:v>
                </c:pt>
                <c:pt idx="1037">
                  <c:v>21.45</c:v>
                </c:pt>
                <c:pt idx="1038">
                  <c:v>22.236000000000001</c:v>
                </c:pt>
                <c:pt idx="1039">
                  <c:v>37.26</c:v>
                </c:pt>
                <c:pt idx="1040">
                  <c:v>29.527999999999999</c:v>
                </c:pt>
                <c:pt idx="1041">
                  <c:v>21.023</c:v>
                </c:pt>
                <c:pt idx="1042">
                  <c:v>16.440000000000001</c:v>
                </c:pt>
                <c:pt idx="1043">
                  <c:v>12.411</c:v>
                </c:pt>
                <c:pt idx="1044">
                  <c:v>11.39</c:v>
                </c:pt>
                <c:pt idx="1045">
                  <c:v>8.5069999999999997</c:v>
                </c:pt>
                <c:pt idx="1046">
                  <c:v>27.838000000000001</c:v>
                </c:pt>
                <c:pt idx="1047">
                  <c:v>20.741</c:v>
                </c:pt>
                <c:pt idx="1048">
                  <c:v>20.016999999999999</c:v>
                </c:pt>
                <c:pt idx="1049">
                  <c:v>20.591999999999999</c:v>
                </c:pt>
                <c:pt idx="1050">
                  <c:v>29.163</c:v>
                </c:pt>
                <c:pt idx="1051">
                  <c:v>9.6050000000000004</c:v>
                </c:pt>
                <c:pt idx="1052">
                  <c:v>13.134</c:v>
                </c:pt>
                <c:pt idx="1053">
                  <c:v>39.39</c:v>
                </c:pt>
                <c:pt idx="1054">
                  <c:v>16.838999999999999</c:v>
                </c:pt>
                <c:pt idx="1055">
                  <c:v>20.256</c:v>
                </c:pt>
                <c:pt idx="1056">
                  <c:v>14.295</c:v>
                </c:pt>
                <c:pt idx="1057">
                  <c:v>45.499000000000002</c:v>
                </c:pt>
                <c:pt idx="1058">
                  <c:v>20.355</c:v>
                </c:pt>
                <c:pt idx="1059">
                  <c:v>21.46</c:v>
                </c:pt>
                <c:pt idx="1060">
                  <c:v>22.300999999999998</c:v>
                </c:pt>
                <c:pt idx="1061">
                  <c:v>23.297999999999998</c:v>
                </c:pt>
                <c:pt idx="1062">
                  <c:v>24.92</c:v>
                </c:pt>
                <c:pt idx="1063">
                  <c:v>14.691000000000001</c:v>
                </c:pt>
                <c:pt idx="1064">
                  <c:v>27.15</c:v>
                </c:pt>
                <c:pt idx="1065">
                  <c:v>17.251000000000001</c:v>
                </c:pt>
                <c:pt idx="1066">
                  <c:v>24.643999999999998</c:v>
                </c:pt>
                <c:pt idx="1067">
                  <c:v>33.054000000000002</c:v>
                </c:pt>
                <c:pt idx="1068">
                  <c:v>23.295999999999999</c:v>
                </c:pt>
                <c:pt idx="1069">
                  <c:v>18.484000000000002</c:v>
                </c:pt>
                <c:pt idx="1070">
                  <c:v>28.765000000000001</c:v>
                </c:pt>
                <c:pt idx="1071">
                  <c:v>21.436</c:v>
                </c:pt>
                <c:pt idx="1072">
                  <c:v>22.3</c:v>
                </c:pt>
                <c:pt idx="1073">
                  <c:v>22.77</c:v>
                </c:pt>
                <c:pt idx="1074">
                  <c:v>19.202000000000002</c:v>
                </c:pt>
                <c:pt idx="1075">
                  <c:v>18.138999999999999</c:v>
                </c:pt>
                <c:pt idx="1076">
                  <c:v>14.733000000000001</c:v>
                </c:pt>
                <c:pt idx="1077">
                  <c:v>9.2840000000000007</c:v>
                </c:pt>
                <c:pt idx="1078">
                  <c:v>13.97</c:v>
                </c:pt>
                <c:pt idx="1079">
                  <c:v>17.457000000000001</c:v>
                </c:pt>
                <c:pt idx="1080">
                  <c:v>22.335000000000001</c:v>
                </c:pt>
                <c:pt idx="1081">
                  <c:v>9.7530000000000001</c:v>
                </c:pt>
                <c:pt idx="1082">
                  <c:v>47.645000000000003</c:v>
                </c:pt>
                <c:pt idx="1083">
                  <c:v>49.462000000000003</c:v>
                </c:pt>
                <c:pt idx="1084">
                  <c:v>21.579000000000001</c:v>
                </c:pt>
                <c:pt idx="1085">
                  <c:v>25.234999999999999</c:v>
                </c:pt>
                <c:pt idx="1086">
                  <c:v>11.605</c:v>
                </c:pt>
                <c:pt idx="1087">
                  <c:v>13.079000000000001</c:v>
                </c:pt>
                <c:pt idx="1088">
                  <c:v>32.146000000000001</c:v>
                </c:pt>
                <c:pt idx="1089">
                  <c:v>18.411000000000001</c:v>
                </c:pt>
                <c:pt idx="1090">
                  <c:v>19.306999999999999</c:v>
                </c:pt>
                <c:pt idx="1091">
                  <c:v>33.566000000000003</c:v>
                </c:pt>
                <c:pt idx="1092">
                  <c:v>25.925999999999998</c:v>
                </c:pt>
                <c:pt idx="1093">
                  <c:v>16.443999999999999</c:v>
                </c:pt>
                <c:pt idx="1094">
                  <c:v>26.501000000000001</c:v>
                </c:pt>
                <c:pt idx="1095">
                  <c:v>19.858000000000001</c:v>
                </c:pt>
                <c:pt idx="1096">
                  <c:v>31.792000000000002</c:v>
                </c:pt>
                <c:pt idx="1097">
                  <c:v>10.311</c:v>
                </c:pt>
                <c:pt idx="1098">
                  <c:v>22.541</c:v>
                </c:pt>
                <c:pt idx="1099">
                  <c:v>21.526</c:v>
                </c:pt>
                <c:pt idx="1100">
                  <c:v>23.849</c:v>
                </c:pt>
                <c:pt idx="1101">
                  <c:v>12.939</c:v>
                </c:pt>
                <c:pt idx="1102">
                  <c:v>21.545999999999999</c:v>
                </c:pt>
                <c:pt idx="1103">
                  <c:v>12.613</c:v>
                </c:pt>
                <c:pt idx="1104">
                  <c:v>49.247999999999998</c:v>
                </c:pt>
                <c:pt idx="1105">
                  <c:v>19.204000000000001</c:v>
                </c:pt>
                <c:pt idx="1106">
                  <c:v>22.395</c:v>
                </c:pt>
                <c:pt idx="1107">
                  <c:v>23.2</c:v>
                </c:pt>
                <c:pt idx="1108">
                  <c:v>26.734999999999999</c:v>
                </c:pt>
                <c:pt idx="1109">
                  <c:v>13.693</c:v>
                </c:pt>
                <c:pt idx="1110">
                  <c:v>18.899000000000001</c:v>
                </c:pt>
                <c:pt idx="1111">
                  <c:v>10.757</c:v>
                </c:pt>
                <c:pt idx="1112">
                  <c:v>15.427</c:v>
                </c:pt>
                <c:pt idx="1113">
                  <c:v>21.495000000000001</c:v>
                </c:pt>
                <c:pt idx="1114">
                  <c:v>15.622</c:v>
                </c:pt>
                <c:pt idx="1115">
                  <c:v>24.198</c:v>
                </c:pt>
                <c:pt idx="1116">
                  <c:v>12.379</c:v>
                </c:pt>
                <c:pt idx="1117">
                  <c:v>25.065999999999999</c:v>
                </c:pt>
                <c:pt idx="1118">
                  <c:v>18.349</c:v>
                </c:pt>
                <c:pt idx="1119">
                  <c:v>20.814</c:v>
                </c:pt>
                <c:pt idx="1120">
                  <c:v>12.302</c:v>
                </c:pt>
                <c:pt idx="1121">
                  <c:v>27.632999999999999</c:v>
                </c:pt>
                <c:pt idx="1122">
                  <c:v>13.693</c:v>
                </c:pt>
                <c:pt idx="1123">
                  <c:v>16.524000000000001</c:v>
                </c:pt>
                <c:pt idx="1124">
                  <c:v>30.59</c:v>
                </c:pt>
                <c:pt idx="1125">
                  <c:v>18.245000000000001</c:v>
                </c:pt>
                <c:pt idx="1126">
                  <c:v>35.485999999999997</c:v>
                </c:pt>
                <c:pt idx="1127">
                  <c:v>11.276999999999999</c:v>
                </c:pt>
                <c:pt idx="1128">
                  <c:v>13.968</c:v>
                </c:pt>
                <c:pt idx="1129">
                  <c:v>31.687000000000001</c:v>
                </c:pt>
                <c:pt idx="1130">
                  <c:v>27.47</c:v>
                </c:pt>
                <c:pt idx="1131">
                  <c:v>10.577999999999999</c:v>
                </c:pt>
                <c:pt idx="1132">
                  <c:v>33.970999999999997</c:v>
                </c:pt>
                <c:pt idx="1133">
                  <c:v>18.178000000000001</c:v>
                </c:pt>
                <c:pt idx="1134">
                  <c:v>10.971</c:v>
                </c:pt>
                <c:pt idx="1135">
                  <c:v>19.37</c:v>
                </c:pt>
                <c:pt idx="1136">
                  <c:v>21.751000000000001</c:v>
                </c:pt>
                <c:pt idx="1137">
                  <c:v>21.692</c:v>
                </c:pt>
                <c:pt idx="1138">
                  <c:v>22.29</c:v>
                </c:pt>
                <c:pt idx="1139">
                  <c:v>14.291</c:v>
                </c:pt>
                <c:pt idx="1140">
                  <c:v>17.986999999999998</c:v>
                </c:pt>
                <c:pt idx="1141">
                  <c:v>31.806000000000001</c:v>
                </c:pt>
                <c:pt idx="1142">
                  <c:v>15.682</c:v>
                </c:pt>
                <c:pt idx="1143">
                  <c:v>28.091999999999999</c:v>
                </c:pt>
                <c:pt idx="1144">
                  <c:v>13.903</c:v>
                </c:pt>
                <c:pt idx="1145">
                  <c:v>12.587999999999999</c:v>
                </c:pt>
                <c:pt idx="1146">
                  <c:v>41.822000000000003</c:v>
                </c:pt>
                <c:pt idx="1147">
                  <c:v>26.628</c:v>
                </c:pt>
                <c:pt idx="1148">
                  <c:v>12.112</c:v>
                </c:pt>
                <c:pt idx="1149">
                  <c:v>24.613</c:v>
                </c:pt>
                <c:pt idx="1150">
                  <c:v>17.815000000000001</c:v>
                </c:pt>
                <c:pt idx="1151">
                  <c:v>22.686</c:v>
                </c:pt>
                <c:pt idx="1152">
                  <c:v>40.671999999999997</c:v>
                </c:pt>
                <c:pt idx="1153">
                  <c:v>24.52</c:v>
                </c:pt>
                <c:pt idx="1154">
                  <c:v>22.187999999999999</c:v>
                </c:pt>
                <c:pt idx="1155">
                  <c:v>10.061999999999999</c:v>
                </c:pt>
                <c:pt idx="1156">
                  <c:v>14.54</c:v>
                </c:pt>
                <c:pt idx="1157">
                  <c:v>19.728000000000002</c:v>
                </c:pt>
                <c:pt idx="1158">
                  <c:v>30.701000000000001</c:v>
                </c:pt>
                <c:pt idx="1159">
                  <c:v>26.143999999999998</c:v>
                </c:pt>
                <c:pt idx="1160">
                  <c:v>15.55</c:v>
                </c:pt>
                <c:pt idx="1161">
                  <c:v>18.722999999999999</c:v>
                </c:pt>
                <c:pt idx="1162">
                  <c:v>13.242000000000001</c:v>
                </c:pt>
                <c:pt idx="1163">
                  <c:v>9.3919999999999995</c:v>
                </c:pt>
                <c:pt idx="1164">
                  <c:v>16.279</c:v>
                </c:pt>
                <c:pt idx="1165">
                  <c:v>15.930999999999999</c:v>
                </c:pt>
                <c:pt idx="1166">
                  <c:v>15.048</c:v>
                </c:pt>
                <c:pt idx="1167">
                  <c:v>19.206</c:v>
                </c:pt>
                <c:pt idx="1168">
                  <c:v>23.434000000000001</c:v>
                </c:pt>
                <c:pt idx="1169">
                  <c:v>48.563000000000002</c:v>
                </c:pt>
                <c:pt idx="1170">
                  <c:v>15.941000000000001</c:v>
                </c:pt>
                <c:pt idx="1171">
                  <c:v>28.984999999999999</c:v>
                </c:pt>
                <c:pt idx="1172">
                  <c:v>38.561999999999998</c:v>
                </c:pt>
                <c:pt idx="1173">
                  <c:v>38.777999999999999</c:v>
                </c:pt>
                <c:pt idx="1174">
                  <c:v>17.489999999999998</c:v>
                </c:pt>
                <c:pt idx="1175">
                  <c:v>19.317</c:v>
                </c:pt>
                <c:pt idx="1176">
                  <c:v>31.587</c:v>
                </c:pt>
                <c:pt idx="1177">
                  <c:v>15.122</c:v>
                </c:pt>
                <c:pt idx="1178">
                  <c:v>10.406000000000001</c:v>
                </c:pt>
                <c:pt idx="1179">
                  <c:v>17.475000000000001</c:v>
                </c:pt>
                <c:pt idx="1180">
                  <c:v>11.472</c:v>
                </c:pt>
                <c:pt idx="1181">
                  <c:v>32.237000000000002</c:v>
                </c:pt>
                <c:pt idx="1182">
                  <c:v>21.324000000000002</c:v>
                </c:pt>
                <c:pt idx="1183">
                  <c:v>46.145000000000003</c:v>
                </c:pt>
                <c:pt idx="1184">
                  <c:v>19.678999999999998</c:v>
                </c:pt>
                <c:pt idx="1185">
                  <c:v>11.085000000000001</c:v>
                </c:pt>
                <c:pt idx="1186">
                  <c:v>8.9160000000000004</c:v>
                </c:pt>
                <c:pt idx="1187">
                  <c:v>28.212</c:v>
                </c:pt>
                <c:pt idx="1188">
                  <c:v>35.442</c:v>
                </c:pt>
                <c:pt idx="1189">
                  <c:v>19.231999999999999</c:v>
                </c:pt>
                <c:pt idx="1190">
                  <c:v>14.335000000000001</c:v>
                </c:pt>
                <c:pt idx="1191">
                  <c:v>28.556999999999999</c:v>
                </c:pt>
                <c:pt idx="1192">
                  <c:v>19.777999999999999</c:v>
                </c:pt>
                <c:pt idx="1193">
                  <c:v>12.052</c:v>
                </c:pt>
                <c:pt idx="1194">
                  <c:v>22.378</c:v>
                </c:pt>
                <c:pt idx="1195">
                  <c:v>15.523</c:v>
                </c:pt>
                <c:pt idx="1196">
                  <c:v>9.7899999999999991</c:v>
                </c:pt>
                <c:pt idx="1197">
                  <c:v>37.4</c:v>
                </c:pt>
                <c:pt idx="1198">
                  <c:v>17.161000000000001</c:v>
                </c:pt>
                <c:pt idx="1199">
                  <c:v>21.626000000000001</c:v>
                </c:pt>
                <c:pt idx="1200">
                  <c:v>37.249000000000002</c:v>
                </c:pt>
                <c:pt idx="1201">
                  <c:v>9.4789999999999992</c:v>
                </c:pt>
                <c:pt idx="1202">
                  <c:v>22.103999999999999</c:v>
                </c:pt>
                <c:pt idx="1203">
                  <c:v>19.606000000000002</c:v>
                </c:pt>
                <c:pt idx="1204">
                  <c:v>15.131</c:v>
                </c:pt>
                <c:pt idx="1205">
                  <c:v>33.220999999999997</c:v>
                </c:pt>
                <c:pt idx="1206">
                  <c:v>85.594999999999999</c:v>
                </c:pt>
                <c:pt idx="1207">
                  <c:v>23.934000000000001</c:v>
                </c:pt>
                <c:pt idx="1208">
                  <c:v>30.309000000000001</c:v>
                </c:pt>
                <c:pt idx="1209">
                  <c:v>15.334</c:v>
                </c:pt>
                <c:pt idx="1210">
                  <c:v>11.574999999999999</c:v>
                </c:pt>
                <c:pt idx="1211">
                  <c:v>19.64</c:v>
                </c:pt>
                <c:pt idx="1212">
                  <c:v>24.131</c:v>
                </c:pt>
                <c:pt idx="1213">
                  <c:v>12.948</c:v>
                </c:pt>
                <c:pt idx="1214">
                  <c:v>17.86</c:v>
                </c:pt>
                <c:pt idx="1215">
                  <c:v>16.440999999999999</c:v>
                </c:pt>
                <c:pt idx="1216">
                  <c:v>19.818999999999999</c:v>
                </c:pt>
                <c:pt idx="1217">
                  <c:v>33.728000000000002</c:v>
                </c:pt>
                <c:pt idx="1218">
                  <c:v>52.676000000000002</c:v>
                </c:pt>
                <c:pt idx="1219">
                  <c:v>16.209</c:v>
                </c:pt>
                <c:pt idx="1220">
                  <c:v>41.944000000000003</c:v>
                </c:pt>
                <c:pt idx="1221">
                  <c:v>27.001000000000001</c:v>
                </c:pt>
                <c:pt idx="1222">
                  <c:v>21.734000000000002</c:v>
                </c:pt>
                <c:pt idx="1223">
                  <c:v>36.21</c:v>
                </c:pt>
                <c:pt idx="1224">
                  <c:v>19.056999999999999</c:v>
                </c:pt>
                <c:pt idx="1225">
                  <c:v>16.593</c:v>
                </c:pt>
                <c:pt idx="1226">
                  <c:v>17.103000000000002</c:v>
                </c:pt>
                <c:pt idx="1227">
                  <c:v>18.338999999999999</c:v>
                </c:pt>
                <c:pt idx="1228">
                  <c:v>9.0009999999999994</c:v>
                </c:pt>
                <c:pt idx="1229">
                  <c:v>28.887</c:v>
                </c:pt>
                <c:pt idx="1230">
                  <c:v>34.976999999999997</c:v>
                </c:pt>
                <c:pt idx="1231">
                  <c:v>34.780999999999999</c:v>
                </c:pt>
                <c:pt idx="1232">
                  <c:v>9.4369999999999994</c:v>
                </c:pt>
                <c:pt idx="1233">
                  <c:v>50.256</c:v>
                </c:pt>
                <c:pt idx="1234">
                  <c:v>19.634</c:v>
                </c:pt>
                <c:pt idx="1235">
                  <c:v>37.22</c:v>
                </c:pt>
                <c:pt idx="1236">
                  <c:v>25.437999999999999</c:v>
                </c:pt>
                <c:pt idx="1237">
                  <c:v>19.28</c:v>
                </c:pt>
                <c:pt idx="1238">
                  <c:v>17.364000000000001</c:v>
                </c:pt>
                <c:pt idx="1239">
                  <c:v>18.262</c:v>
                </c:pt>
                <c:pt idx="1240">
                  <c:v>9.4160000000000004</c:v>
                </c:pt>
                <c:pt idx="1241">
                  <c:v>8.8010000000000002</c:v>
                </c:pt>
                <c:pt idx="1242">
                  <c:v>24.315999999999999</c:v>
                </c:pt>
                <c:pt idx="1243">
                  <c:v>14.286</c:v>
                </c:pt>
                <c:pt idx="1244">
                  <c:v>10.337999999999999</c:v>
                </c:pt>
                <c:pt idx="1245">
                  <c:v>20.492999999999999</c:v>
                </c:pt>
                <c:pt idx="1246">
                  <c:v>20.638000000000002</c:v>
                </c:pt>
                <c:pt idx="1247">
                  <c:v>19.753</c:v>
                </c:pt>
                <c:pt idx="1248">
                  <c:v>27.21</c:v>
                </c:pt>
                <c:pt idx="1249">
                  <c:v>18.544</c:v>
                </c:pt>
                <c:pt idx="1250">
                  <c:v>32.963999999999999</c:v>
                </c:pt>
                <c:pt idx="1251">
                  <c:v>8.2319999999999993</c:v>
                </c:pt>
                <c:pt idx="1252">
                  <c:v>21.465</c:v>
                </c:pt>
                <c:pt idx="1253">
                  <c:v>32.56</c:v>
                </c:pt>
                <c:pt idx="1254">
                  <c:v>24.189</c:v>
                </c:pt>
                <c:pt idx="1255">
                  <c:v>35.704999999999998</c:v>
                </c:pt>
                <c:pt idx="1256">
                  <c:v>34.421999999999997</c:v>
                </c:pt>
                <c:pt idx="1257">
                  <c:v>13.37</c:v>
                </c:pt>
                <c:pt idx="1258">
                  <c:v>9.1760000000000002</c:v>
                </c:pt>
                <c:pt idx="1259">
                  <c:v>19.888000000000002</c:v>
                </c:pt>
                <c:pt idx="1260">
                  <c:v>21.739000000000001</c:v>
                </c:pt>
                <c:pt idx="1261">
                  <c:v>11.872</c:v>
                </c:pt>
                <c:pt idx="1262">
                  <c:v>31.495000000000001</c:v>
                </c:pt>
                <c:pt idx="1263">
                  <c:v>46.768999999999998</c:v>
                </c:pt>
                <c:pt idx="1264">
                  <c:v>7.391</c:v>
                </c:pt>
                <c:pt idx="1265">
                  <c:v>19.026</c:v>
                </c:pt>
                <c:pt idx="1266">
                  <c:v>25.114999999999998</c:v>
                </c:pt>
                <c:pt idx="1267">
                  <c:v>13.856</c:v>
                </c:pt>
                <c:pt idx="1268">
                  <c:v>19.234999999999999</c:v>
                </c:pt>
                <c:pt idx="1269">
                  <c:v>42.564999999999998</c:v>
                </c:pt>
                <c:pt idx="1270">
                  <c:v>20.239999999999998</c:v>
                </c:pt>
                <c:pt idx="1271">
                  <c:v>30.6</c:v>
                </c:pt>
                <c:pt idx="1272">
                  <c:v>19.864999999999998</c:v>
                </c:pt>
                <c:pt idx="1273">
                  <c:v>25.722000000000001</c:v>
                </c:pt>
                <c:pt idx="1274">
                  <c:v>30.018999999999998</c:v>
                </c:pt>
                <c:pt idx="1275">
                  <c:v>6.782</c:v>
                </c:pt>
                <c:pt idx="1276">
                  <c:v>14.316000000000001</c:v>
                </c:pt>
                <c:pt idx="1277">
                  <c:v>37.963000000000001</c:v>
                </c:pt>
                <c:pt idx="1278">
                  <c:v>39.808999999999997</c:v>
                </c:pt>
                <c:pt idx="1279">
                  <c:v>13.066000000000001</c:v>
                </c:pt>
                <c:pt idx="1280">
                  <c:v>28.933</c:v>
                </c:pt>
                <c:pt idx="1281">
                  <c:v>41.591999999999999</c:v>
                </c:pt>
                <c:pt idx="1282">
                  <c:v>28.803000000000001</c:v>
                </c:pt>
                <c:pt idx="1283">
                  <c:v>7.3769999999999998</c:v>
                </c:pt>
                <c:pt idx="1284">
                  <c:v>16.065000000000001</c:v>
                </c:pt>
                <c:pt idx="1285">
                  <c:v>21.414000000000001</c:v>
                </c:pt>
                <c:pt idx="1286">
                  <c:v>26.17</c:v>
                </c:pt>
                <c:pt idx="1287">
                  <c:v>22.413</c:v>
                </c:pt>
                <c:pt idx="1288">
                  <c:v>35.901000000000003</c:v>
                </c:pt>
                <c:pt idx="1289">
                  <c:v>14.67</c:v>
                </c:pt>
                <c:pt idx="1290">
                  <c:v>28.239000000000001</c:v>
                </c:pt>
                <c:pt idx="1291">
                  <c:v>28.465</c:v>
                </c:pt>
                <c:pt idx="1292">
                  <c:v>21.494</c:v>
                </c:pt>
                <c:pt idx="1293">
                  <c:v>25.646999999999998</c:v>
                </c:pt>
                <c:pt idx="1294">
                  <c:v>49.402000000000001</c:v>
                </c:pt>
                <c:pt idx="1295">
                  <c:v>23.541</c:v>
                </c:pt>
                <c:pt idx="1296">
                  <c:v>21.783000000000001</c:v>
                </c:pt>
                <c:pt idx="1297">
                  <c:v>9.9049999999999994</c:v>
                </c:pt>
                <c:pt idx="1298">
                  <c:v>14.518000000000001</c:v>
                </c:pt>
                <c:pt idx="1299">
                  <c:v>11.151</c:v>
                </c:pt>
                <c:pt idx="1300">
                  <c:v>34.040999999999997</c:v>
                </c:pt>
                <c:pt idx="1301">
                  <c:v>35.393000000000001</c:v>
                </c:pt>
                <c:pt idx="1302">
                  <c:v>43.981999999999999</c:v>
                </c:pt>
                <c:pt idx="1303">
                  <c:v>18.491</c:v>
                </c:pt>
                <c:pt idx="1304">
                  <c:v>18.274000000000001</c:v>
                </c:pt>
                <c:pt idx="1305">
                  <c:v>10.068</c:v>
                </c:pt>
                <c:pt idx="1306">
                  <c:v>19.327000000000002</c:v>
                </c:pt>
                <c:pt idx="1307">
                  <c:v>31.23</c:v>
                </c:pt>
                <c:pt idx="1308">
                  <c:v>17.186</c:v>
                </c:pt>
                <c:pt idx="1309">
                  <c:v>27.474</c:v>
                </c:pt>
                <c:pt idx="1310">
                  <c:v>25.834</c:v>
                </c:pt>
                <c:pt idx="1311">
                  <c:v>18.686</c:v>
                </c:pt>
                <c:pt idx="1312">
                  <c:v>37.914999999999999</c:v>
                </c:pt>
                <c:pt idx="1313">
                  <c:v>22.686</c:v>
                </c:pt>
                <c:pt idx="1314">
                  <c:v>23.42</c:v>
                </c:pt>
                <c:pt idx="1315">
                  <c:v>14.651</c:v>
                </c:pt>
                <c:pt idx="1316">
                  <c:v>34.881999999999998</c:v>
                </c:pt>
                <c:pt idx="1317">
                  <c:v>46.484999999999999</c:v>
                </c:pt>
                <c:pt idx="1318">
                  <c:v>20.149999999999999</c:v>
                </c:pt>
                <c:pt idx="1319">
                  <c:v>19.335000000000001</c:v>
                </c:pt>
                <c:pt idx="1320">
                  <c:v>31.724</c:v>
                </c:pt>
                <c:pt idx="1321">
                  <c:v>40.225000000000001</c:v>
                </c:pt>
                <c:pt idx="1322">
                  <c:v>18.09</c:v>
                </c:pt>
                <c:pt idx="1323">
                  <c:v>22.222000000000001</c:v>
                </c:pt>
                <c:pt idx="1324">
                  <c:v>30.542000000000002</c:v>
                </c:pt>
                <c:pt idx="1325">
                  <c:v>64.403999999999996</c:v>
                </c:pt>
                <c:pt idx="1326">
                  <c:v>19.966000000000001</c:v>
                </c:pt>
                <c:pt idx="1327">
                  <c:v>21.846</c:v>
                </c:pt>
                <c:pt idx="1328">
                  <c:v>11.487</c:v>
                </c:pt>
                <c:pt idx="1329">
                  <c:v>24.992000000000001</c:v>
                </c:pt>
                <c:pt idx="1330">
                  <c:v>23.542000000000002</c:v>
                </c:pt>
                <c:pt idx="1331">
                  <c:v>28.597999999999999</c:v>
                </c:pt>
                <c:pt idx="1332">
                  <c:v>36.134</c:v>
                </c:pt>
                <c:pt idx="1333">
                  <c:v>19.364999999999998</c:v>
                </c:pt>
                <c:pt idx="1334">
                  <c:v>33.893999999999998</c:v>
                </c:pt>
                <c:pt idx="1335">
                  <c:v>22.882999999999999</c:v>
                </c:pt>
                <c:pt idx="1336">
                  <c:v>22.943000000000001</c:v>
                </c:pt>
                <c:pt idx="1337">
                  <c:v>12.435</c:v>
                </c:pt>
                <c:pt idx="1338">
                  <c:v>13.736000000000001</c:v>
                </c:pt>
                <c:pt idx="1339">
                  <c:v>24.370999999999999</c:v>
                </c:pt>
                <c:pt idx="1340">
                  <c:v>23.731999999999999</c:v>
                </c:pt>
                <c:pt idx="1341">
                  <c:v>14.238</c:v>
                </c:pt>
                <c:pt idx="1342">
                  <c:v>40.213000000000001</c:v>
                </c:pt>
                <c:pt idx="1343">
                  <c:v>7.78</c:v>
                </c:pt>
                <c:pt idx="1344">
                  <c:v>17.068000000000001</c:v>
                </c:pt>
                <c:pt idx="1345">
                  <c:v>22.716000000000001</c:v>
                </c:pt>
                <c:pt idx="1346">
                  <c:v>13.484999999999999</c:v>
                </c:pt>
                <c:pt idx="1347">
                  <c:v>52.301000000000002</c:v>
                </c:pt>
                <c:pt idx="1348">
                  <c:v>17.050999999999998</c:v>
                </c:pt>
                <c:pt idx="1349">
                  <c:v>8.5939999999999994</c:v>
                </c:pt>
                <c:pt idx="1350">
                  <c:v>42.079000000000001</c:v>
                </c:pt>
                <c:pt idx="1351">
                  <c:v>8.641</c:v>
                </c:pt>
                <c:pt idx="1352">
                  <c:v>38.72</c:v>
                </c:pt>
                <c:pt idx="1353">
                  <c:v>8.282</c:v>
                </c:pt>
                <c:pt idx="1354">
                  <c:v>16.481000000000002</c:v>
                </c:pt>
                <c:pt idx="1355">
                  <c:v>16.898</c:v>
                </c:pt>
                <c:pt idx="1356">
                  <c:v>14.085000000000001</c:v>
                </c:pt>
                <c:pt idx="1357">
                  <c:v>13.051</c:v>
                </c:pt>
                <c:pt idx="1358">
                  <c:v>12.058</c:v>
                </c:pt>
                <c:pt idx="1359">
                  <c:v>17.933</c:v>
                </c:pt>
                <c:pt idx="1360">
                  <c:v>13.472</c:v>
                </c:pt>
                <c:pt idx="1361">
                  <c:v>23.658000000000001</c:v>
                </c:pt>
                <c:pt idx="1362">
                  <c:v>58.238</c:v>
                </c:pt>
                <c:pt idx="1363">
                  <c:v>19.736000000000001</c:v>
                </c:pt>
                <c:pt idx="1364">
                  <c:v>39.024000000000001</c:v>
                </c:pt>
                <c:pt idx="1365">
                  <c:v>33.44</c:v>
                </c:pt>
                <c:pt idx="1366">
                  <c:v>43.915999999999997</c:v>
                </c:pt>
                <c:pt idx="1367">
                  <c:v>25.975000000000001</c:v>
                </c:pt>
                <c:pt idx="1368">
                  <c:v>15.182</c:v>
                </c:pt>
                <c:pt idx="1369">
                  <c:v>30.905000000000001</c:v>
                </c:pt>
                <c:pt idx="1370">
                  <c:v>15.667</c:v>
                </c:pt>
                <c:pt idx="1371">
                  <c:v>9.8849999999999998</c:v>
                </c:pt>
                <c:pt idx="1372">
                  <c:v>22.260999999999999</c:v>
                </c:pt>
                <c:pt idx="1373">
                  <c:v>54.354999999999997</c:v>
                </c:pt>
                <c:pt idx="1374">
                  <c:v>14.125999999999999</c:v>
                </c:pt>
                <c:pt idx="1375">
                  <c:v>13.096</c:v>
                </c:pt>
                <c:pt idx="1376">
                  <c:v>18.402999999999999</c:v>
                </c:pt>
                <c:pt idx="1377">
                  <c:v>19.736000000000001</c:v>
                </c:pt>
                <c:pt idx="1378">
                  <c:v>26.744</c:v>
                </c:pt>
                <c:pt idx="1379">
                  <c:v>11.821</c:v>
                </c:pt>
                <c:pt idx="1380">
                  <c:v>18.096</c:v>
                </c:pt>
                <c:pt idx="1381">
                  <c:v>20.89</c:v>
                </c:pt>
                <c:pt idx="1382">
                  <c:v>11.456</c:v>
                </c:pt>
                <c:pt idx="1383">
                  <c:v>6.7869999999999999</c:v>
                </c:pt>
                <c:pt idx="1384">
                  <c:v>27.202000000000002</c:v>
                </c:pt>
                <c:pt idx="1385">
                  <c:v>19.158000000000001</c:v>
                </c:pt>
                <c:pt idx="1386">
                  <c:v>37.380000000000003</c:v>
                </c:pt>
                <c:pt idx="1387">
                  <c:v>21.762</c:v>
                </c:pt>
                <c:pt idx="1388">
                  <c:v>26.286000000000001</c:v>
                </c:pt>
                <c:pt idx="1389">
                  <c:v>23.244</c:v>
                </c:pt>
                <c:pt idx="1390">
                  <c:v>17.073</c:v>
                </c:pt>
                <c:pt idx="1391">
                  <c:v>42.244999999999997</c:v>
                </c:pt>
                <c:pt idx="1392">
                  <c:v>12.868</c:v>
                </c:pt>
                <c:pt idx="1393">
                  <c:v>31.946999999999999</c:v>
                </c:pt>
                <c:pt idx="1394">
                  <c:v>16.326000000000001</c:v>
                </c:pt>
                <c:pt idx="1395">
                  <c:v>28.475000000000001</c:v>
                </c:pt>
                <c:pt idx="1396">
                  <c:v>23.943999999999999</c:v>
                </c:pt>
                <c:pt idx="1397">
                  <c:v>37.29</c:v>
                </c:pt>
                <c:pt idx="1398">
                  <c:v>30.484999999999999</c:v>
                </c:pt>
                <c:pt idx="1399">
                  <c:v>16.033999999999999</c:v>
                </c:pt>
                <c:pt idx="1400">
                  <c:v>27.045999999999999</c:v>
                </c:pt>
                <c:pt idx="1401">
                  <c:v>16.84</c:v>
                </c:pt>
                <c:pt idx="1402">
                  <c:v>19.852</c:v>
                </c:pt>
                <c:pt idx="1403">
                  <c:v>21.29</c:v>
                </c:pt>
                <c:pt idx="1404">
                  <c:v>55.927</c:v>
                </c:pt>
                <c:pt idx="1405">
                  <c:v>14.217000000000001</c:v>
                </c:pt>
                <c:pt idx="1406">
                  <c:v>27.07</c:v>
                </c:pt>
                <c:pt idx="1407">
                  <c:v>45.423999999999999</c:v>
                </c:pt>
                <c:pt idx="1408">
                  <c:v>11.27</c:v>
                </c:pt>
                <c:pt idx="1409">
                  <c:v>19.456</c:v>
                </c:pt>
                <c:pt idx="1410">
                  <c:v>49.908999999999999</c:v>
                </c:pt>
                <c:pt idx="1411">
                  <c:v>35.863</c:v>
                </c:pt>
                <c:pt idx="1412">
                  <c:v>25.815000000000001</c:v>
                </c:pt>
                <c:pt idx="1413">
                  <c:v>24.988</c:v>
                </c:pt>
                <c:pt idx="1414">
                  <c:v>23.922999999999998</c:v>
                </c:pt>
                <c:pt idx="1415">
                  <c:v>12.878</c:v>
                </c:pt>
                <c:pt idx="1416">
                  <c:v>30.169</c:v>
                </c:pt>
                <c:pt idx="1417">
                  <c:v>35.023000000000003</c:v>
                </c:pt>
                <c:pt idx="1418">
                  <c:v>31.414999999999999</c:v>
                </c:pt>
                <c:pt idx="1419">
                  <c:v>11.082000000000001</c:v>
                </c:pt>
                <c:pt idx="1420">
                  <c:v>9.0359999999999996</c:v>
                </c:pt>
                <c:pt idx="1421">
                  <c:v>30.698</c:v>
                </c:pt>
                <c:pt idx="1422">
                  <c:v>40.401000000000003</c:v>
                </c:pt>
                <c:pt idx="1423">
                  <c:v>36.652000000000001</c:v>
                </c:pt>
                <c:pt idx="1424">
                  <c:v>13.586</c:v>
                </c:pt>
                <c:pt idx="1425">
                  <c:v>21.047999999999998</c:v>
                </c:pt>
                <c:pt idx="1426">
                  <c:v>25.152999999999999</c:v>
                </c:pt>
                <c:pt idx="1427">
                  <c:v>30.667000000000002</c:v>
                </c:pt>
                <c:pt idx="1428">
                  <c:v>31.062999999999999</c:v>
                </c:pt>
                <c:pt idx="1429">
                  <c:v>16.404</c:v>
                </c:pt>
                <c:pt idx="1430">
                  <c:v>21.597999999999999</c:v>
                </c:pt>
                <c:pt idx="1431">
                  <c:v>42.625999999999998</c:v>
                </c:pt>
                <c:pt idx="1432">
                  <c:v>15.593999999999999</c:v>
                </c:pt>
                <c:pt idx="1433">
                  <c:v>43.304000000000002</c:v>
                </c:pt>
                <c:pt idx="1434">
                  <c:v>18.274999999999999</c:v>
                </c:pt>
                <c:pt idx="1435">
                  <c:v>21.437000000000001</c:v>
                </c:pt>
                <c:pt idx="1436">
                  <c:v>39.28</c:v>
                </c:pt>
                <c:pt idx="1437">
                  <c:v>40.192999999999998</c:v>
                </c:pt>
                <c:pt idx="1438">
                  <c:v>61.628999999999998</c:v>
                </c:pt>
                <c:pt idx="1439">
                  <c:v>12.891</c:v>
                </c:pt>
                <c:pt idx="1440">
                  <c:v>19.766999999999999</c:v>
                </c:pt>
                <c:pt idx="1441">
                  <c:v>16.786000000000001</c:v>
                </c:pt>
                <c:pt idx="1442">
                  <c:v>15.936</c:v>
                </c:pt>
                <c:pt idx="1443">
                  <c:v>15.119</c:v>
                </c:pt>
                <c:pt idx="1444">
                  <c:v>24.849</c:v>
                </c:pt>
                <c:pt idx="1445">
                  <c:v>10.186999999999999</c:v>
                </c:pt>
                <c:pt idx="1446">
                  <c:v>22.893999999999998</c:v>
                </c:pt>
                <c:pt idx="1447">
                  <c:v>16.321000000000002</c:v>
                </c:pt>
                <c:pt idx="1448">
                  <c:v>34.229999999999997</c:v>
                </c:pt>
                <c:pt idx="1449">
                  <c:v>15.932</c:v>
                </c:pt>
                <c:pt idx="1450">
                  <c:v>21.907</c:v>
                </c:pt>
                <c:pt idx="1451">
                  <c:v>31.363</c:v>
                </c:pt>
                <c:pt idx="1452">
                  <c:v>29.667999999999999</c:v>
                </c:pt>
                <c:pt idx="1453">
                  <c:v>12.724</c:v>
                </c:pt>
                <c:pt idx="1454">
                  <c:v>33.097999999999999</c:v>
                </c:pt>
                <c:pt idx="1455">
                  <c:v>31.99</c:v>
                </c:pt>
                <c:pt idx="1456">
                  <c:v>19.864999999999998</c:v>
                </c:pt>
                <c:pt idx="1457">
                  <c:v>32.069000000000003</c:v>
                </c:pt>
                <c:pt idx="1458">
                  <c:v>13.726000000000001</c:v>
                </c:pt>
                <c:pt idx="1459">
                  <c:v>18.253</c:v>
                </c:pt>
                <c:pt idx="1460">
                  <c:v>19.131</c:v>
                </c:pt>
                <c:pt idx="1461">
                  <c:v>11.544</c:v>
                </c:pt>
                <c:pt idx="1462">
                  <c:v>30.873999999999999</c:v>
                </c:pt>
                <c:pt idx="1463">
                  <c:v>24.811</c:v>
                </c:pt>
                <c:pt idx="1464">
                  <c:v>26.977</c:v>
                </c:pt>
                <c:pt idx="1465">
                  <c:v>28.936</c:v>
                </c:pt>
                <c:pt idx="1466">
                  <c:v>29.225000000000001</c:v>
                </c:pt>
                <c:pt idx="1467">
                  <c:v>35.872999999999998</c:v>
                </c:pt>
                <c:pt idx="1468">
                  <c:v>30.792999999999999</c:v>
                </c:pt>
                <c:pt idx="1469">
                  <c:v>17.085000000000001</c:v>
                </c:pt>
                <c:pt idx="1470">
                  <c:v>35.734000000000002</c:v>
                </c:pt>
                <c:pt idx="1471">
                  <c:v>8.1950000000000003</c:v>
                </c:pt>
                <c:pt idx="1472">
                  <c:v>34.167000000000002</c:v>
                </c:pt>
                <c:pt idx="1473">
                  <c:v>30.481000000000002</c:v>
                </c:pt>
                <c:pt idx="1474">
                  <c:v>18.242999999999999</c:v>
                </c:pt>
                <c:pt idx="1475">
                  <c:v>23.119</c:v>
                </c:pt>
                <c:pt idx="1476">
                  <c:v>34.719000000000001</c:v>
                </c:pt>
                <c:pt idx="1477">
                  <c:v>39.026000000000003</c:v>
                </c:pt>
                <c:pt idx="1478">
                  <c:v>28.18</c:v>
                </c:pt>
                <c:pt idx="1479">
                  <c:v>16.591000000000001</c:v>
                </c:pt>
                <c:pt idx="1480">
                  <c:v>28.405999999999999</c:v>
                </c:pt>
                <c:pt idx="1481">
                  <c:v>31.021000000000001</c:v>
                </c:pt>
                <c:pt idx="1482">
                  <c:v>5.0869999999999997</c:v>
                </c:pt>
                <c:pt idx="1483">
                  <c:v>15.225</c:v>
                </c:pt>
                <c:pt idx="1484">
                  <c:v>29.922999999999998</c:v>
                </c:pt>
                <c:pt idx="1485">
                  <c:v>25.073</c:v>
                </c:pt>
                <c:pt idx="1486">
                  <c:v>20.367000000000001</c:v>
                </c:pt>
                <c:pt idx="1487">
                  <c:v>21.149000000000001</c:v>
                </c:pt>
                <c:pt idx="1488">
                  <c:v>32.034999999999997</c:v>
                </c:pt>
                <c:pt idx="1489">
                  <c:v>21.449000000000002</c:v>
                </c:pt>
                <c:pt idx="1490">
                  <c:v>16.161000000000001</c:v>
                </c:pt>
                <c:pt idx="1491">
                  <c:v>29.151</c:v>
                </c:pt>
                <c:pt idx="1492">
                  <c:v>33.765999999999998</c:v>
                </c:pt>
                <c:pt idx="1493">
                  <c:v>53.767000000000003</c:v>
                </c:pt>
                <c:pt idx="1494">
                  <c:v>13.396000000000001</c:v>
                </c:pt>
                <c:pt idx="1495">
                  <c:v>28.771000000000001</c:v>
                </c:pt>
                <c:pt idx="1496">
                  <c:v>24.478999999999999</c:v>
                </c:pt>
                <c:pt idx="1497">
                  <c:v>29.077000000000002</c:v>
                </c:pt>
                <c:pt idx="1498">
                  <c:v>36.029000000000003</c:v>
                </c:pt>
                <c:pt idx="1499">
                  <c:v>47.732999999999997</c:v>
                </c:pt>
                <c:pt idx="1500">
                  <c:v>9.3000000000000007</c:v>
                </c:pt>
                <c:pt idx="1501">
                  <c:v>23.887</c:v>
                </c:pt>
                <c:pt idx="1502">
                  <c:v>18.399999999999999</c:v>
                </c:pt>
                <c:pt idx="1503">
                  <c:v>53.317</c:v>
                </c:pt>
                <c:pt idx="1504">
                  <c:v>32.161999999999999</c:v>
                </c:pt>
                <c:pt idx="1505">
                  <c:v>10.247</c:v>
                </c:pt>
                <c:pt idx="1506">
                  <c:v>22.289000000000001</c:v>
                </c:pt>
                <c:pt idx="1507">
                  <c:v>27.103999999999999</c:v>
                </c:pt>
                <c:pt idx="1508">
                  <c:v>14.766999999999999</c:v>
                </c:pt>
                <c:pt idx="1509">
                  <c:v>19.806999999999999</c:v>
                </c:pt>
                <c:pt idx="1510">
                  <c:v>40.793999999999997</c:v>
                </c:pt>
                <c:pt idx="1511">
                  <c:v>42.289000000000001</c:v>
                </c:pt>
                <c:pt idx="1512">
                  <c:v>21.989000000000001</c:v>
                </c:pt>
                <c:pt idx="1513">
                  <c:v>15.073</c:v>
                </c:pt>
                <c:pt idx="1514">
                  <c:v>9.2889999999999997</c:v>
                </c:pt>
                <c:pt idx="1515">
                  <c:v>22.545000000000002</c:v>
                </c:pt>
                <c:pt idx="1516">
                  <c:v>23.413</c:v>
                </c:pt>
                <c:pt idx="1517">
                  <c:v>25.710999999999999</c:v>
                </c:pt>
                <c:pt idx="1518">
                  <c:v>19.245000000000001</c:v>
                </c:pt>
                <c:pt idx="1519">
                  <c:v>34.883000000000003</c:v>
                </c:pt>
                <c:pt idx="1520">
                  <c:v>12.744999999999999</c:v>
                </c:pt>
                <c:pt idx="1521">
                  <c:v>13.244999999999999</c:v>
                </c:pt>
                <c:pt idx="1522">
                  <c:v>25.994</c:v>
                </c:pt>
                <c:pt idx="1523">
                  <c:v>26.673999999999999</c:v>
                </c:pt>
                <c:pt idx="1524">
                  <c:v>27.741</c:v>
                </c:pt>
                <c:pt idx="1525">
                  <c:v>14.176</c:v>
                </c:pt>
                <c:pt idx="1526">
                  <c:v>8.6310000000000002</c:v>
                </c:pt>
                <c:pt idx="1527">
                  <c:v>22.248000000000001</c:v>
                </c:pt>
                <c:pt idx="1528">
                  <c:v>35.895000000000003</c:v>
                </c:pt>
                <c:pt idx="1529">
                  <c:v>10.381</c:v>
                </c:pt>
                <c:pt idx="1530">
                  <c:v>27.501000000000001</c:v>
                </c:pt>
                <c:pt idx="1531">
                  <c:v>29.962</c:v>
                </c:pt>
                <c:pt idx="1532">
                  <c:v>26.419</c:v>
                </c:pt>
                <c:pt idx="1533">
                  <c:v>10.757999999999999</c:v>
                </c:pt>
                <c:pt idx="1534">
                  <c:v>61.637</c:v>
                </c:pt>
                <c:pt idx="1535">
                  <c:v>25.044</c:v>
                </c:pt>
                <c:pt idx="1536">
                  <c:v>54.081000000000003</c:v>
                </c:pt>
                <c:pt idx="1537">
                  <c:v>56.496000000000002</c:v>
                </c:pt>
                <c:pt idx="1538">
                  <c:v>7.9349999999999996</c:v>
                </c:pt>
                <c:pt idx="1539">
                  <c:v>17.375</c:v>
                </c:pt>
                <c:pt idx="1540">
                  <c:v>27.283999999999999</c:v>
                </c:pt>
                <c:pt idx="1541">
                  <c:v>15.73</c:v>
                </c:pt>
                <c:pt idx="1542">
                  <c:v>24.135000000000002</c:v>
                </c:pt>
                <c:pt idx="1543">
                  <c:v>29.978000000000002</c:v>
                </c:pt>
                <c:pt idx="1544">
                  <c:v>20.233000000000001</c:v>
                </c:pt>
                <c:pt idx="1545">
                  <c:v>25.696000000000002</c:v>
                </c:pt>
                <c:pt idx="1546">
                  <c:v>12.145</c:v>
                </c:pt>
                <c:pt idx="1547">
                  <c:v>12.398999999999999</c:v>
                </c:pt>
                <c:pt idx="1548">
                  <c:v>19.684000000000001</c:v>
                </c:pt>
                <c:pt idx="1549">
                  <c:v>27.283000000000001</c:v>
                </c:pt>
                <c:pt idx="1550">
                  <c:v>50.962000000000003</c:v>
                </c:pt>
                <c:pt idx="1551">
                  <c:v>28.931000000000001</c:v>
                </c:pt>
                <c:pt idx="1552">
                  <c:v>37.616999999999997</c:v>
                </c:pt>
                <c:pt idx="1553">
                  <c:v>18.504999999999999</c:v>
                </c:pt>
                <c:pt idx="1554">
                  <c:v>7.8369999999999997</c:v>
                </c:pt>
                <c:pt idx="1555">
                  <c:v>14.672000000000001</c:v>
                </c:pt>
                <c:pt idx="1556">
                  <c:v>31.632000000000001</c:v>
                </c:pt>
                <c:pt idx="1557">
                  <c:v>18.832999999999998</c:v>
                </c:pt>
                <c:pt idx="1558">
                  <c:v>13.06</c:v>
                </c:pt>
                <c:pt idx="1559">
                  <c:v>21.661000000000001</c:v>
                </c:pt>
                <c:pt idx="1560">
                  <c:v>15.753</c:v>
                </c:pt>
                <c:pt idx="1561">
                  <c:v>33.976999999999997</c:v>
                </c:pt>
                <c:pt idx="1562">
                  <c:v>28.030999999999999</c:v>
                </c:pt>
                <c:pt idx="1563">
                  <c:v>18.373999999999999</c:v>
                </c:pt>
                <c:pt idx="1564">
                  <c:v>14.048999999999999</c:v>
                </c:pt>
                <c:pt idx="1565">
                  <c:v>11.676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2F-4A85-B053-0AD1B352B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6464"/>
        <c:axId val="156051184"/>
      </c:scatterChart>
      <c:valAx>
        <c:axId val="156056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Diaria (mm.h-1)</a:t>
                </a:r>
              </a:p>
            </c:rich>
          </c:tx>
          <c:layout>
            <c:manualLayout>
              <c:xMode val="edge"/>
              <c:yMode val="edge"/>
              <c:x val="0.30980374291828167"/>
              <c:y val="0.795347039953339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1184"/>
        <c:crosses val="autoZero"/>
        <c:crossBetween val="midCat"/>
      </c:valAx>
      <c:valAx>
        <c:axId val="15605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Dur= 10min (mm/hora)</a:t>
                </a:r>
              </a:p>
            </c:rich>
          </c:tx>
          <c:layout>
            <c:manualLayout>
              <c:xMode val="edge"/>
              <c:yMode val="edge"/>
              <c:x val="0"/>
              <c:y val="0.1083409886264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1400" b="0" i="0" u="none" strike="noStrike" kern="1200" baseline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205356981087584"/>
          <c:y val="5.8078521434820646E-2"/>
          <c:w val="0.73297383598061727"/>
          <c:h val="0.6470990084572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'B1_INT-MITQ-100AÑOS-IDIARIA'!$F$21</c:f>
              <c:strCache>
                <c:ptCount val="1"/>
                <c:pt idx="0">
                  <c:v>Dur=5min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392479490613825E-2"/>
                  <c:y val="-0.287912596065451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'B1_INT-MITQ-100AÑOS-IDIARIA'!$W$25:$W$1790</c:f>
              <c:numCache>
                <c:formatCode>0.00</c:formatCode>
                <c:ptCount val="1566"/>
                <c:pt idx="0">
                  <c:v>0.73529166666666657</c:v>
                </c:pt>
                <c:pt idx="1">
                  <c:v>0.67516666666666669</c:v>
                </c:pt>
                <c:pt idx="2">
                  <c:v>0.75216666666666665</c:v>
                </c:pt>
                <c:pt idx="3">
                  <c:v>1.3611250000000001</c:v>
                </c:pt>
                <c:pt idx="4">
                  <c:v>2.2151666666666667</c:v>
                </c:pt>
                <c:pt idx="5">
                  <c:v>1.1616666666666666</c:v>
                </c:pt>
                <c:pt idx="6">
                  <c:v>0.88300000000000001</c:v>
                </c:pt>
                <c:pt idx="7">
                  <c:v>0.73129166666666656</c:v>
                </c:pt>
                <c:pt idx="8">
                  <c:v>0.71625000000000005</c:v>
                </c:pt>
                <c:pt idx="9">
                  <c:v>0.68875000000000008</c:v>
                </c:pt>
                <c:pt idx="10">
                  <c:v>1.0006666666666666</c:v>
                </c:pt>
                <c:pt idx="11">
                  <c:v>0.74333333333333329</c:v>
                </c:pt>
                <c:pt idx="12">
                  <c:v>0.86125000000000007</c:v>
                </c:pt>
                <c:pt idx="13">
                  <c:v>0.6905</c:v>
                </c:pt>
                <c:pt idx="14">
                  <c:v>0.92358333333333331</c:v>
                </c:pt>
                <c:pt idx="15">
                  <c:v>1.0779166666666666</c:v>
                </c:pt>
                <c:pt idx="16">
                  <c:v>0.99941666666666673</c:v>
                </c:pt>
                <c:pt idx="17">
                  <c:v>1.2346250000000001</c:v>
                </c:pt>
                <c:pt idx="18">
                  <c:v>0.95170833333333338</c:v>
                </c:pt>
                <c:pt idx="19">
                  <c:v>1.42225</c:v>
                </c:pt>
                <c:pt idx="20">
                  <c:v>0.74345833333333333</c:v>
                </c:pt>
                <c:pt idx="21">
                  <c:v>0.68666666666666665</c:v>
                </c:pt>
                <c:pt idx="22">
                  <c:v>0.86887500000000006</c:v>
                </c:pt>
                <c:pt idx="23">
                  <c:v>1.0093333333333334</c:v>
                </c:pt>
                <c:pt idx="24">
                  <c:v>0.82754166666666673</c:v>
                </c:pt>
                <c:pt idx="25">
                  <c:v>0.81004166666666666</c:v>
                </c:pt>
                <c:pt idx="26">
                  <c:v>1.2143333333333333</c:v>
                </c:pt>
                <c:pt idx="27">
                  <c:v>0.64187499999999997</c:v>
                </c:pt>
                <c:pt idx="28">
                  <c:v>0.67812499999999998</c:v>
                </c:pt>
                <c:pt idx="29">
                  <c:v>1.0916250000000001</c:v>
                </c:pt>
                <c:pt idx="30">
                  <c:v>0.62791666666666668</c:v>
                </c:pt>
                <c:pt idx="31">
                  <c:v>0.98566666666666658</c:v>
                </c:pt>
                <c:pt idx="32">
                  <c:v>2.4505833333333333</c:v>
                </c:pt>
                <c:pt idx="33">
                  <c:v>0.65595833333333331</c:v>
                </c:pt>
                <c:pt idx="34">
                  <c:v>0.75749999999999995</c:v>
                </c:pt>
                <c:pt idx="35">
                  <c:v>0.73920833333333336</c:v>
                </c:pt>
                <c:pt idx="36">
                  <c:v>0.83712500000000001</c:v>
                </c:pt>
                <c:pt idx="37">
                  <c:v>1.2345833333333334</c:v>
                </c:pt>
                <c:pt idx="38">
                  <c:v>1.1508749999999999</c:v>
                </c:pt>
                <c:pt idx="39">
                  <c:v>1.8129583333333334</c:v>
                </c:pt>
                <c:pt idx="40">
                  <c:v>0.79087500000000011</c:v>
                </c:pt>
                <c:pt idx="41">
                  <c:v>0.89879166666666677</c:v>
                </c:pt>
                <c:pt idx="42">
                  <c:v>0.68166666666666664</c:v>
                </c:pt>
                <c:pt idx="43">
                  <c:v>1.1450416666666667</c:v>
                </c:pt>
                <c:pt idx="44">
                  <c:v>1.0609166666666667</c:v>
                </c:pt>
                <c:pt idx="45">
                  <c:v>1.0195416666666668</c:v>
                </c:pt>
                <c:pt idx="46">
                  <c:v>1.0587500000000001</c:v>
                </c:pt>
                <c:pt idx="47">
                  <c:v>0.93858333333333333</c:v>
                </c:pt>
                <c:pt idx="48">
                  <c:v>0.66208333333333336</c:v>
                </c:pt>
                <c:pt idx="49">
                  <c:v>0.9630833333333334</c:v>
                </c:pt>
                <c:pt idx="50">
                  <c:v>1.4405833333333333</c:v>
                </c:pt>
                <c:pt idx="51">
                  <c:v>0.96166666666666656</c:v>
                </c:pt>
                <c:pt idx="52">
                  <c:v>0.63166666666666671</c:v>
                </c:pt>
                <c:pt idx="53">
                  <c:v>0.70970833333333339</c:v>
                </c:pt>
                <c:pt idx="54">
                  <c:v>1.4517083333333334</c:v>
                </c:pt>
                <c:pt idx="55">
                  <c:v>1.6375833333333334</c:v>
                </c:pt>
                <c:pt idx="56">
                  <c:v>0.84850000000000003</c:v>
                </c:pt>
                <c:pt idx="57">
                  <c:v>0.64033333333333331</c:v>
                </c:pt>
                <c:pt idx="58">
                  <c:v>0.74462499999999998</c:v>
                </c:pt>
                <c:pt idx="59">
                  <c:v>0.75008333333333332</c:v>
                </c:pt>
                <c:pt idx="60">
                  <c:v>0.65925</c:v>
                </c:pt>
                <c:pt idx="61">
                  <c:v>0.9122083333333334</c:v>
                </c:pt>
                <c:pt idx="62">
                  <c:v>0.65304166666666663</c:v>
                </c:pt>
                <c:pt idx="63">
                  <c:v>0.74587499999999995</c:v>
                </c:pt>
                <c:pt idx="64">
                  <c:v>0.66383333333333339</c:v>
                </c:pt>
                <c:pt idx="65">
                  <c:v>1.0605833333333334</c:v>
                </c:pt>
                <c:pt idx="66">
                  <c:v>0.68941666666666668</c:v>
                </c:pt>
                <c:pt idx="67">
                  <c:v>0.83729166666666666</c:v>
                </c:pt>
                <c:pt idx="68">
                  <c:v>0.81316666666666659</c:v>
                </c:pt>
                <c:pt idx="69">
                  <c:v>0.71200000000000008</c:v>
                </c:pt>
                <c:pt idx="70">
                  <c:v>0.67583333333333329</c:v>
                </c:pt>
                <c:pt idx="71">
                  <c:v>0.65800000000000003</c:v>
                </c:pt>
                <c:pt idx="72">
                  <c:v>0.88800000000000001</c:v>
                </c:pt>
                <c:pt idx="73">
                  <c:v>1.2712916666666667</c:v>
                </c:pt>
                <c:pt idx="74">
                  <c:v>0.94525000000000003</c:v>
                </c:pt>
                <c:pt idx="75">
                  <c:v>0.7496666666666667</c:v>
                </c:pt>
                <c:pt idx="76">
                  <c:v>0.90254166666666669</c:v>
                </c:pt>
                <c:pt idx="77">
                  <c:v>1.5034583333333333</c:v>
                </c:pt>
                <c:pt idx="78">
                  <c:v>0.7104583333333333</c:v>
                </c:pt>
                <c:pt idx="79">
                  <c:v>0.62520833333333337</c:v>
                </c:pt>
                <c:pt idx="80">
                  <c:v>0.8550416666666667</c:v>
                </c:pt>
                <c:pt idx="81">
                  <c:v>0.86166666666666669</c:v>
                </c:pt>
                <c:pt idx="82">
                  <c:v>0.83174999999999999</c:v>
                </c:pt>
                <c:pt idx="83">
                  <c:v>0.63670833333333332</c:v>
                </c:pt>
                <c:pt idx="84">
                  <c:v>0.82716666666666672</c:v>
                </c:pt>
                <c:pt idx="85">
                  <c:v>0.9700833333333333</c:v>
                </c:pt>
                <c:pt idx="86">
                  <c:v>0.88541666666666663</c:v>
                </c:pt>
                <c:pt idx="87">
                  <c:v>0.63974999999999993</c:v>
                </c:pt>
                <c:pt idx="88">
                  <c:v>0.96329166666666666</c:v>
                </c:pt>
                <c:pt idx="89">
                  <c:v>0.64904166666666663</c:v>
                </c:pt>
                <c:pt idx="90">
                  <c:v>0.70374999999999999</c:v>
                </c:pt>
                <c:pt idx="91">
                  <c:v>0.81233333333333324</c:v>
                </c:pt>
                <c:pt idx="92">
                  <c:v>0.87504166666666672</c:v>
                </c:pt>
                <c:pt idx="93">
                  <c:v>0.93379166666666669</c:v>
                </c:pt>
                <c:pt idx="94">
                  <c:v>0.99045833333333333</c:v>
                </c:pt>
                <c:pt idx="95">
                  <c:v>0.957125</c:v>
                </c:pt>
                <c:pt idx="96">
                  <c:v>1.0287083333333333</c:v>
                </c:pt>
                <c:pt idx="97">
                  <c:v>0.66333333333333333</c:v>
                </c:pt>
                <c:pt idx="98">
                  <c:v>0.81595833333333323</c:v>
                </c:pt>
                <c:pt idx="99">
                  <c:v>0.99279166666666674</c:v>
                </c:pt>
                <c:pt idx="100">
                  <c:v>0.64600000000000002</c:v>
                </c:pt>
                <c:pt idx="101">
                  <c:v>0.73170833333333329</c:v>
                </c:pt>
                <c:pt idx="102">
                  <c:v>1.1508749999999999</c:v>
                </c:pt>
                <c:pt idx="103">
                  <c:v>1.3414583333333334</c:v>
                </c:pt>
                <c:pt idx="104">
                  <c:v>0.78333333333333333</c:v>
                </c:pt>
                <c:pt idx="105">
                  <c:v>1.2671250000000001</c:v>
                </c:pt>
                <c:pt idx="106">
                  <c:v>0.75312499999999993</c:v>
                </c:pt>
                <c:pt idx="107">
                  <c:v>1.0125</c:v>
                </c:pt>
                <c:pt idx="108">
                  <c:v>0.76254166666666656</c:v>
                </c:pt>
                <c:pt idx="109">
                  <c:v>0.81195833333333323</c:v>
                </c:pt>
                <c:pt idx="110">
                  <c:v>0.81895833333333334</c:v>
                </c:pt>
                <c:pt idx="111">
                  <c:v>0.88879166666666665</c:v>
                </c:pt>
                <c:pt idx="112">
                  <c:v>0.82562500000000005</c:v>
                </c:pt>
                <c:pt idx="113">
                  <c:v>0.65687499999999999</c:v>
                </c:pt>
                <c:pt idx="114">
                  <c:v>1.4329583333333333</c:v>
                </c:pt>
                <c:pt idx="115">
                  <c:v>0.94258333333333333</c:v>
                </c:pt>
                <c:pt idx="116">
                  <c:v>1.03125</c:v>
                </c:pt>
                <c:pt idx="117">
                  <c:v>0.65504166666666663</c:v>
                </c:pt>
                <c:pt idx="118">
                  <c:v>0.76833333333333342</c:v>
                </c:pt>
                <c:pt idx="119">
                  <c:v>1.1009583333333333</c:v>
                </c:pt>
                <c:pt idx="120">
                  <c:v>0.84383333333333332</c:v>
                </c:pt>
                <c:pt idx="121">
                  <c:v>0.8121666666666667</c:v>
                </c:pt>
                <c:pt idx="122">
                  <c:v>1.5642083333333332</c:v>
                </c:pt>
                <c:pt idx="123">
                  <c:v>0.66137499999999994</c:v>
                </c:pt>
                <c:pt idx="124">
                  <c:v>0.64649999999999996</c:v>
                </c:pt>
                <c:pt idx="125">
                  <c:v>0.77800000000000002</c:v>
                </c:pt>
                <c:pt idx="126">
                  <c:v>0.82308333333333339</c:v>
                </c:pt>
                <c:pt idx="127">
                  <c:v>1.0145833333333334</c:v>
                </c:pt>
                <c:pt idx="128">
                  <c:v>0.66416666666666668</c:v>
                </c:pt>
                <c:pt idx="129">
                  <c:v>0.79425000000000001</c:v>
                </c:pt>
                <c:pt idx="130">
                  <c:v>0.69087500000000002</c:v>
                </c:pt>
                <c:pt idx="131">
                  <c:v>1.1079583333333334</c:v>
                </c:pt>
                <c:pt idx="132">
                  <c:v>1.2376666666666667</c:v>
                </c:pt>
                <c:pt idx="133">
                  <c:v>0.83795833333333336</c:v>
                </c:pt>
                <c:pt idx="134">
                  <c:v>0.769625</c:v>
                </c:pt>
                <c:pt idx="135">
                  <c:v>1.0384166666666668</c:v>
                </c:pt>
                <c:pt idx="136">
                  <c:v>0.62849999999999995</c:v>
                </c:pt>
                <c:pt idx="137">
                  <c:v>0.6519166666666667</c:v>
                </c:pt>
                <c:pt idx="138">
                  <c:v>0.7297083333333334</c:v>
                </c:pt>
                <c:pt idx="139">
                  <c:v>0.76508333333333323</c:v>
                </c:pt>
                <c:pt idx="140">
                  <c:v>0.88483333333333336</c:v>
                </c:pt>
                <c:pt idx="141">
                  <c:v>0.78237500000000004</c:v>
                </c:pt>
                <c:pt idx="142">
                  <c:v>0.67104166666666665</c:v>
                </c:pt>
                <c:pt idx="143">
                  <c:v>0.75291666666666668</c:v>
                </c:pt>
                <c:pt idx="144">
                  <c:v>1.2646249999999999</c:v>
                </c:pt>
                <c:pt idx="145">
                  <c:v>1.1692083333333334</c:v>
                </c:pt>
                <c:pt idx="146">
                  <c:v>0.69758333333333333</c:v>
                </c:pt>
                <c:pt idx="147">
                  <c:v>1.1160833333333333</c:v>
                </c:pt>
                <c:pt idx="148">
                  <c:v>0.96241666666666659</c:v>
                </c:pt>
                <c:pt idx="149">
                  <c:v>0.78495833333333331</c:v>
                </c:pt>
                <c:pt idx="150">
                  <c:v>0.73699999999999999</c:v>
                </c:pt>
                <c:pt idx="151">
                  <c:v>1.0649999999999999</c:v>
                </c:pt>
                <c:pt idx="152">
                  <c:v>0.85683333333333334</c:v>
                </c:pt>
                <c:pt idx="153">
                  <c:v>0.72541666666666671</c:v>
                </c:pt>
                <c:pt idx="154">
                  <c:v>0.64208333333333334</c:v>
                </c:pt>
                <c:pt idx="155">
                  <c:v>0.82408333333333328</c:v>
                </c:pt>
                <c:pt idx="156">
                  <c:v>0.74416666666666664</c:v>
                </c:pt>
                <c:pt idx="157">
                  <c:v>0.96170833333333328</c:v>
                </c:pt>
                <c:pt idx="158">
                  <c:v>1.4394583333333333</c:v>
                </c:pt>
                <c:pt idx="159">
                  <c:v>0.77999999999999992</c:v>
                </c:pt>
                <c:pt idx="160">
                  <c:v>0.7725833333333334</c:v>
                </c:pt>
                <c:pt idx="161">
                  <c:v>0.77500000000000002</c:v>
                </c:pt>
                <c:pt idx="162">
                  <c:v>0.6542916666666666</c:v>
                </c:pt>
                <c:pt idx="163">
                  <c:v>1.028375</c:v>
                </c:pt>
                <c:pt idx="164">
                  <c:v>0.87979166666666664</c:v>
                </c:pt>
                <c:pt idx="165">
                  <c:v>0.83970833333333328</c:v>
                </c:pt>
                <c:pt idx="166">
                  <c:v>0.97000000000000008</c:v>
                </c:pt>
                <c:pt idx="167">
                  <c:v>1.0876666666666666</c:v>
                </c:pt>
                <c:pt idx="168">
                  <c:v>0.72624999999999995</c:v>
                </c:pt>
                <c:pt idx="169">
                  <c:v>0.87962499999999999</c:v>
                </c:pt>
                <c:pt idx="170">
                  <c:v>0.72183333333333344</c:v>
                </c:pt>
                <c:pt idx="171">
                  <c:v>1.4504999999999999</c:v>
                </c:pt>
                <c:pt idx="172">
                  <c:v>1.3070833333333334</c:v>
                </c:pt>
                <c:pt idx="173">
                  <c:v>0.84579166666666661</c:v>
                </c:pt>
                <c:pt idx="174">
                  <c:v>0.94670833333333337</c:v>
                </c:pt>
                <c:pt idx="175">
                  <c:v>1.3284166666666668</c:v>
                </c:pt>
                <c:pt idx="176">
                  <c:v>0.63083333333333336</c:v>
                </c:pt>
                <c:pt idx="177">
                  <c:v>1.0168333333333333</c:v>
                </c:pt>
                <c:pt idx="178">
                  <c:v>0.72691666666666677</c:v>
                </c:pt>
                <c:pt idx="179">
                  <c:v>0.82966666666666666</c:v>
                </c:pt>
                <c:pt idx="180">
                  <c:v>0.70041666666666658</c:v>
                </c:pt>
                <c:pt idx="181">
                  <c:v>0.71875</c:v>
                </c:pt>
                <c:pt idx="182">
                  <c:v>0.84087500000000004</c:v>
                </c:pt>
                <c:pt idx="183">
                  <c:v>1.2175</c:v>
                </c:pt>
                <c:pt idx="184">
                  <c:v>0.73125000000000007</c:v>
                </c:pt>
                <c:pt idx="185">
                  <c:v>1.1219583333333334</c:v>
                </c:pt>
                <c:pt idx="186">
                  <c:v>1.0383333333333333</c:v>
                </c:pt>
                <c:pt idx="187">
                  <c:v>0.97629166666666667</c:v>
                </c:pt>
                <c:pt idx="188">
                  <c:v>0.6332916666666667</c:v>
                </c:pt>
                <c:pt idx="189">
                  <c:v>0.77141666666666664</c:v>
                </c:pt>
                <c:pt idx="190">
                  <c:v>0.68774999999999997</c:v>
                </c:pt>
                <c:pt idx="191">
                  <c:v>0.78629166666666661</c:v>
                </c:pt>
                <c:pt idx="192">
                  <c:v>0.66725000000000001</c:v>
                </c:pt>
                <c:pt idx="193">
                  <c:v>0.80070833333333324</c:v>
                </c:pt>
                <c:pt idx="194">
                  <c:v>1.04525</c:v>
                </c:pt>
                <c:pt idx="195">
                  <c:v>0.75983333333333336</c:v>
                </c:pt>
                <c:pt idx="196">
                  <c:v>0.69941666666666669</c:v>
                </c:pt>
                <c:pt idx="197">
                  <c:v>0.65925</c:v>
                </c:pt>
                <c:pt idx="198">
                  <c:v>0.74962499999999999</c:v>
                </c:pt>
                <c:pt idx="199">
                  <c:v>0.71970833333333328</c:v>
                </c:pt>
                <c:pt idx="200">
                  <c:v>0.63045833333333334</c:v>
                </c:pt>
                <c:pt idx="201">
                  <c:v>0.75962500000000011</c:v>
                </c:pt>
                <c:pt idx="202">
                  <c:v>0.84766666666666668</c:v>
                </c:pt>
                <c:pt idx="203">
                  <c:v>0.95841666666666658</c:v>
                </c:pt>
                <c:pt idx="204">
                  <c:v>0.70912499999999989</c:v>
                </c:pt>
                <c:pt idx="205">
                  <c:v>0.70416666666666661</c:v>
                </c:pt>
                <c:pt idx="206">
                  <c:v>0.79379166666666656</c:v>
                </c:pt>
                <c:pt idx="207">
                  <c:v>1.2130833333333333</c:v>
                </c:pt>
                <c:pt idx="208">
                  <c:v>0.71791666666666665</c:v>
                </c:pt>
                <c:pt idx="209">
                  <c:v>1.8050416666666667</c:v>
                </c:pt>
                <c:pt idx="210">
                  <c:v>0.95791666666666664</c:v>
                </c:pt>
                <c:pt idx="211">
                  <c:v>1.384625</c:v>
                </c:pt>
                <c:pt idx="212">
                  <c:v>0.65379166666666666</c:v>
                </c:pt>
                <c:pt idx="213">
                  <c:v>0.63766666666666671</c:v>
                </c:pt>
                <c:pt idx="214">
                  <c:v>0.83054166666666662</c:v>
                </c:pt>
                <c:pt idx="215">
                  <c:v>0.63016666666666665</c:v>
                </c:pt>
                <c:pt idx="216">
                  <c:v>0.89</c:v>
                </c:pt>
                <c:pt idx="217">
                  <c:v>1.2117500000000001</c:v>
                </c:pt>
                <c:pt idx="218">
                  <c:v>0.74895833333333339</c:v>
                </c:pt>
                <c:pt idx="219">
                  <c:v>0.83179166666666671</c:v>
                </c:pt>
                <c:pt idx="220">
                  <c:v>0.69629166666666664</c:v>
                </c:pt>
                <c:pt idx="221">
                  <c:v>0.80791666666666673</c:v>
                </c:pt>
                <c:pt idx="222">
                  <c:v>0.70216666666666672</c:v>
                </c:pt>
                <c:pt idx="223">
                  <c:v>0.75525000000000009</c:v>
                </c:pt>
                <c:pt idx="224">
                  <c:v>0.64200000000000002</c:v>
                </c:pt>
                <c:pt idx="225">
                  <c:v>0.68816666666666659</c:v>
                </c:pt>
                <c:pt idx="226">
                  <c:v>0.86754166666666677</c:v>
                </c:pt>
                <c:pt idx="227">
                  <c:v>1.350875</c:v>
                </c:pt>
                <c:pt idx="228">
                  <c:v>0.86508333333333332</c:v>
                </c:pt>
                <c:pt idx="229">
                  <c:v>0.98604166666666659</c:v>
                </c:pt>
                <c:pt idx="230">
                  <c:v>0.79345833333333327</c:v>
                </c:pt>
                <c:pt idx="231">
                  <c:v>0.64550000000000007</c:v>
                </c:pt>
                <c:pt idx="232">
                  <c:v>1.0816666666666668</c:v>
                </c:pt>
                <c:pt idx="233">
                  <c:v>0.70966666666666667</c:v>
                </c:pt>
                <c:pt idx="234">
                  <c:v>0.79620833333333341</c:v>
                </c:pt>
                <c:pt idx="235">
                  <c:v>1.3422916666666669</c:v>
                </c:pt>
                <c:pt idx="236">
                  <c:v>0.65649999999999997</c:v>
                </c:pt>
                <c:pt idx="237">
                  <c:v>1.0029999999999999</c:v>
                </c:pt>
                <c:pt idx="238">
                  <c:v>1.0479583333333333</c:v>
                </c:pt>
                <c:pt idx="239">
                  <c:v>1.5037916666666666</c:v>
                </c:pt>
                <c:pt idx="240">
                  <c:v>0.74470833333333342</c:v>
                </c:pt>
                <c:pt idx="241">
                  <c:v>0.66595833333333332</c:v>
                </c:pt>
                <c:pt idx="242">
                  <c:v>0.67179166666666668</c:v>
                </c:pt>
                <c:pt idx="243">
                  <c:v>0.71166666666666656</c:v>
                </c:pt>
                <c:pt idx="244">
                  <c:v>0.72212500000000002</c:v>
                </c:pt>
                <c:pt idx="245">
                  <c:v>1.0920833333333333</c:v>
                </c:pt>
                <c:pt idx="246">
                  <c:v>1.0683749999999999</c:v>
                </c:pt>
                <c:pt idx="247">
                  <c:v>1.0484166666666666</c:v>
                </c:pt>
                <c:pt idx="248">
                  <c:v>1.5767499999999999</c:v>
                </c:pt>
                <c:pt idx="249">
                  <c:v>0.66216666666666668</c:v>
                </c:pt>
                <c:pt idx="250">
                  <c:v>0.832125</c:v>
                </c:pt>
                <c:pt idx="251">
                  <c:v>0.77716666666666667</c:v>
                </c:pt>
                <c:pt idx="252">
                  <c:v>0.63291666666666668</c:v>
                </c:pt>
                <c:pt idx="253">
                  <c:v>0.64058333333333339</c:v>
                </c:pt>
                <c:pt idx="254">
                  <c:v>0.72512499999999991</c:v>
                </c:pt>
                <c:pt idx="255">
                  <c:v>0.87541666666666673</c:v>
                </c:pt>
                <c:pt idx="256">
                  <c:v>0.69158333333333333</c:v>
                </c:pt>
                <c:pt idx="257">
                  <c:v>1.6479166666666665</c:v>
                </c:pt>
                <c:pt idx="258">
                  <c:v>0.86979166666666663</c:v>
                </c:pt>
                <c:pt idx="259">
                  <c:v>0.85558333333333325</c:v>
                </c:pt>
                <c:pt idx="260">
                  <c:v>1.057375</c:v>
                </c:pt>
                <c:pt idx="261">
                  <c:v>0.70220833333333343</c:v>
                </c:pt>
                <c:pt idx="262">
                  <c:v>0.78479166666666667</c:v>
                </c:pt>
                <c:pt idx="263">
                  <c:v>0.72379166666666661</c:v>
                </c:pt>
                <c:pt idx="264">
                  <c:v>1.338875</c:v>
                </c:pt>
                <c:pt idx="265">
                  <c:v>0.926875</c:v>
                </c:pt>
                <c:pt idx="266">
                  <c:v>0.89470833333333333</c:v>
                </c:pt>
                <c:pt idx="267">
                  <c:v>1.8589166666666666</c:v>
                </c:pt>
                <c:pt idx="268">
                  <c:v>0.6775416666666666</c:v>
                </c:pt>
                <c:pt idx="269">
                  <c:v>0.81554166666666672</c:v>
                </c:pt>
                <c:pt idx="270">
                  <c:v>1.0387083333333333</c:v>
                </c:pt>
                <c:pt idx="271">
                  <c:v>0.66149999999999998</c:v>
                </c:pt>
                <c:pt idx="272">
                  <c:v>1.2535833333333333</c:v>
                </c:pt>
                <c:pt idx="273">
                  <c:v>0.9824166666666666</c:v>
                </c:pt>
                <c:pt idx="274">
                  <c:v>0.88124999999999998</c:v>
                </c:pt>
                <c:pt idx="275">
                  <c:v>0.68049999999999999</c:v>
                </c:pt>
                <c:pt idx="276">
                  <c:v>0.63824999999999998</c:v>
                </c:pt>
                <c:pt idx="277">
                  <c:v>0.77212499999999995</c:v>
                </c:pt>
                <c:pt idx="278">
                  <c:v>0.87820833333333337</c:v>
                </c:pt>
                <c:pt idx="279">
                  <c:v>0.72141666666666671</c:v>
                </c:pt>
                <c:pt idx="280">
                  <c:v>0.88712500000000005</c:v>
                </c:pt>
                <c:pt idx="281">
                  <c:v>0.87004166666666671</c:v>
                </c:pt>
                <c:pt idx="282">
                  <c:v>0.86866666666666659</c:v>
                </c:pt>
                <c:pt idx="283">
                  <c:v>0.66916666666666658</c:v>
                </c:pt>
                <c:pt idx="284">
                  <c:v>0.77749999999999997</c:v>
                </c:pt>
                <c:pt idx="285">
                  <c:v>0.64962500000000001</c:v>
                </c:pt>
                <c:pt idx="286">
                  <c:v>1.1871666666666667</c:v>
                </c:pt>
                <c:pt idx="287">
                  <c:v>0.7406666666666667</c:v>
                </c:pt>
                <c:pt idx="288">
                  <c:v>1.0654166666666667</c:v>
                </c:pt>
                <c:pt idx="289">
                  <c:v>0.65562500000000001</c:v>
                </c:pt>
                <c:pt idx="290">
                  <c:v>0.72687500000000005</c:v>
                </c:pt>
                <c:pt idx="291">
                  <c:v>1.8737083333333333</c:v>
                </c:pt>
                <c:pt idx="292">
                  <c:v>0.83083333333333342</c:v>
                </c:pt>
                <c:pt idx="293">
                  <c:v>1.0300416666666667</c:v>
                </c:pt>
                <c:pt idx="294">
                  <c:v>1.1635416666666667</c:v>
                </c:pt>
                <c:pt idx="295">
                  <c:v>0.64479166666666665</c:v>
                </c:pt>
                <c:pt idx="296">
                  <c:v>1.4675833333333335</c:v>
                </c:pt>
                <c:pt idx="297">
                  <c:v>1.2359583333333333</c:v>
                </c:pt>
                <c:pt idx="298">
                  <c:v>0.78925000000000001</c:v>
                </c:pt>
                <c:pt idx="299">
                  <c:v>0.96270833333333339</c:v>
                </c:pt>
                <c:pt idx="300">
                  <c:v>0.73129166666666656</c:v>
                </c:pt>
                <c:pt idx="301">
                  <c:v>0.92799999999999994</c:v>
                </c:pt>
                <c:pt idx="302">
                  <c:v>0.72837500000000011</c:v>
                </c:pt>
                <c:pt idx="303">
                  <c:v>0.66633333333333333</c:v>
                </c:pt>
                <c:pt idx="304">
                  <c:v>0.63300000000000001</c:v>
                </c:pt>
                <c:pt idx="305">
                  <c:v>0.68137500000000006</c:v>
                </c:pt>
                <c:pt idx="306">
                  <c:v>0.63087499999999996</c:v>
                </c:pt>
                <c:pt idx="307">
                  <c:v>0.81837499999999996</c:v>
                </c:pt>
                <c:pt idx="308">
                  <c:v>1.1895416666666667</c:v>
                </c:pt>
                <c:pt idx="309">
                  <c:v>0.73720833333333335</c:v>
                </c:pt>
                <c:pt idx="310">
                  <c:v>1.0529166666666667</c:v>
                </c:pt>
                <c:pt idx="311">
                  <c:v>0.91791666666666671</c:v>
                </c:pt>
                <c:pt idx="312">
                  <c:v>0.69770833333333337</c:v>
                </c:pt>
                <c:pt idx="313">
                  <c:v>0.77841666666666665</c:v>
                </c:pt>
                <c:pt idx="314">
                  <c:v>0.97370833333333329</c:v>
                </c:pt>
                <c:pt idx="315">
                  <c:v>0.86750000000000005</c:v>
                </c:pt>
                <c:pt idx="316">
                  <c:v>1.3412916666666668</c:v>
                </c:pt>
                <c:pt idx="317">
                  <c:v>0.99629166666666669</c:v>
                </c:pt>
                <c:pt idx="318">
                  <c:v>0.76845833333333335</c:v>
                </c:pt>
                <c:pt idx="319">
                  <c:v>0.76883333333333337</c:v>
                </c:pt>
                <c:pt idx="320">
                  <c:v>0.63091666666666668</c:v>
                </c:pt>
                <c:pt idx="321">
                  <c:v>1.0264166666666668</c:v>
                </c:pt>
                <c:pt idx="322">
                  <c:v>0.85849999999999993</c:v>
                </c:pt>
                <c:pt idx="323">
                  <c:v>1.54</c:v>
                </c:pt>
                <c:pt idx="324">
                  <c:v>0.65041666666666664</c:v>
                </c:pt>
                <c:pt idx="325">
                  <c:v>0.82304166666666667</c:v>
                </c:pt>
                <c:pt idx="326">
                  <c:v>0.75558333333333338</c:v>
                </c:pt>
                <c:pt idx="327">
                  <c:v>0.70629166666666665</c:v>
                </c:pt>
                <c:pt idx="328">
                  <c:v>1.1547916666666667</c:v>
                </c:pt>
                <c:pt idx="329">
                  <c:v>1.1567499999999999</c:v>
                </c:pt>
                <c:pt idx="330">
                  <c:v>1.0146666666666666</c:v>
                </c:pt>
                <c:pt idx="331">
                  <c:v>0.73499999999999999</c:v>
                </c:pt>
                <c:pt idx="332">
                  <c:v>0.73320833333333335</c:v>
                </c:pt>
                <c:pt idx="333">
                  <c:v>1.0316666666666667</c:v>
                </c:pt>
                <c:pt idx="334">
                  <c:v>0.87508333333333332</c:v>
                </c:pt>
                <c:pt idx="335">
                  <c:v>0.7709583333333333</c:v>
                </c:pt>
                <c:pt idx="336">
                  <c:v>1.2646249999999999</c:v>
                </c:pt>
                <c:pt idx="337">
                  <c:v>0.79358333333333331</c:v>
                </c:pt>
                <c:pt idx="338">
                  <c:v>1.3706666666666667</c:v>
                </c:pt>
                <c:pt idx="339">
                  <c:v>0.6825</c:v>
                </c:pt>
                <c:pt idx="340">
                  <c:v>0.71012500000000001</c:v>
                </c:pt>
                <c:pt idx="341">
                  <c:v>0.68270833333333336</c:v>
                </c:pt>
                <c:pt idx="342">
                  <c:v>0.72425000000000006</c:v>
                </c:pt>
                <c:pt idx="343">
                  <c:v>0.68500000000000005</c:v>
                </c:pt>
                <c:pt idx="344">
                  <c:v>0.68145833333333339</c:v>
                </c:pt>
                <c:pt idx="345">
                  <c:v>0.70595833333333335</c:v>
                </c:pt>
                <c:pt idx="346">
                  <c:v>0.99783333333333335</c:v>
                </c:pt>
                <c:pt idx="347">
                  <c:v>0.68387500000000001</c:v>
                </c:pt>
                <c:pt idx="348">
                  <c:v>1.1917500000000001</c:v>
                </c:pt>
                <c:pt idx="349">
                  <c:v>0.69341666666666668</c:v>
                </c:pt>
                <c:pt idx="350">
                  <c:v>0.9135833333333333</c:v>
                </c:pt>
                <c:pt idx="351">
                  <c:v>0.7909166666666666</c:v>
                </c:pt>
                <c:pt idx="352">
                  <c:v>0.82387500000000002</c:v>
                </c:pt>
                <c:pt idx="353">
                  <c:v>1.5027916666666667</c:v>
                </c:pt>
                <c:pt idx="354">
                  <c:v>0.75670833333333343</c:v>
                </c:pt>
                <c:pt idx="355">
                  <c:v>0.91</c:v>
                </c:pt>
                <c:pt idx="356">
                  <c:v>0.85095833333333326</c:v>
                </c:pt>
                <c:pt idx="357">
                  <c:v>0.82458333333333333</c:v>
                </c:pt>
                <c:pt idx="358">
                  <c:v>0.6845416666666666</c:v>
                </c:pt>
                <c:pt idx="359">
                  <c:v>0.62716666666666665</c:v>
                </c:pt>
                <c:pt idx="360">
                  <c:v>0.71037499999999998</c:v>
                </c:pt>
                <c:pt idx="361">
                  <c:v>0.82708333333333339</c:v>
                </c:pt>
                <c:pt idx="362">
                  <c:v>0.78758333333333341</c:v>
                </c:pt>
                <c:pt idx="363">
                  <c:v>1.1152499999999999</c:v>
                </c:pt>
                <c:pt idx="364">
                  <c:v>1.0665416666666667</c:v>
                </c:pt>
                <c:pt idx="365">
                  <c:v>0.65629166666666661</c:v>
                </c:pt>
                <c:pt idx="366">
                  <c:v>0.67329166666666662</c:v>
                </c:pt>
                <c:pt idx="367">
                  <c:v>1.3207916666666668</c:v>
                </c:pt>
                <c:pt idx="368">
                  <c:v>0.62624999999999997</c:v>
                </c:pt>
                <c:pt idx="369">
                  <c:v>0.83933333333333326</c:v>
                </c:pt>
                <c:pt idx="370">
                  <c:v>0.7875416666666667</c:v>
                </c:pt>
                <c:pt idx="371">
                  <c:v>0.64374999999999993</c:v>
                </c:pt>
                <c:pt idx="372">
                  <c:v>0.75345833333333323</c:v>
                </c:pt>
                <c:pt idx="373">
                  <c:v>0.91145833333333337</c:v>
                </c:pt>
                <c:pt idx="374">
                  <c:v>0.82470833333333327</c:v>
                </c:pt>
                <c:pt idx="375">
                  <c:v>0.92925000000000002</c:v>
                </c:pt>
                <c:pt idx="376">
                  <c:v>1.0437916666666667</c:v>
                </c:pt>
                <c:pt idx="377">
                  <c:v>0.66541666666666666</c:v>
                </c:pt>
                <c:pt idx="378">
                  <c:v>0.89670833333333333</c:v>
                </c:pt>
                <c:pt idx="379">
                  <c:v>0.64133333333333331</c:v>
                </c:pt>
                <c:pt idx="380">
                  <c:v>0.77208333333333334</c:v>
                </c:pt>
                <c:pt idx="381">
                  <c:v>0.8184583333333334</c:v>
                </c:pt>
                <c:pt idx="382">
                  <c:v>1.2392083333333332</c:v>
                </c:pt>
                <c:pt idx="383">
                  <c:v>0.90249999999999997</c:v>
                </c:pt>
                <c:pt idx="384">
                  <c:v>1.6013333333333335</c:v>
                </c:pt>
                <c:pt idx="385">
                  <c:v>0.84362499999999996</c:v>
                </c:pt>
                <c:pt idx="386">
                  <c:v>1.1544999999999999</c:v>
                </c:pt>
                <c:pt idx="387">
                  <c:v>0.67420833333333341</c:v>
                </c:pt>
                <c:pt idx="388">
                  <c:v>0.63966666666666672</c:v>
                </c:pt>
                <c:pt idx="389">
                  <c:v>0.93258333333333343</c:v>
                </c:pt>
                <c:pt idx="390">
                  <c:v>1.0325833333333334</c:v>
                </c:pt>
                <c:pt idx="391">
                  <c:v>1.2746666666666666</c:v>
                </c:pt>
                <c:pt idx="392">
                  <c:v>0.72474999999999989</c:v>
                </c:pt>
                <c:pt idx="393">
                  <c:v>1.1779583333333334</c:v>
                </c:pt>
                <c:pt idx="394">
                  <c:v>0.68916666666666659</c:v>
                </c:pt>
                <c:pt idx="395">
                  <c:v>0.63300000000000001</c:v>
                </c:pt>
                <c:pt idx="396">
                  <c:v>1.47475</c:v>
                </c:pt>
                <c:pt idx="397">
                  <c:v>0.81408333333333338</c:v>
                </c:pt>
                <c:pt idx="398">
                  <c:v>0.75879166666666664</c:v>
                </c:pt>
                <c:pt idx="399">
                  <c:v>0.94833333333333336</c:v>
                </c:pt>
                <c:pt idx="400">
                  <c:v>0.66658333333333331</c:v>
                </c:pt>
                <c:pt idx="401">
                  <c:v>1.0252083333333333</c:v>
                </c:pt>
                <c:pt idx="402">
                  <c:v>0.70479166666666659</c:v>
                </c:pt>
                <c:pt idx="403">
                  <c:v>0.90662500000000001</c:v>
                </c:pt>
                <c:pt idx="404">
                  <c:v>0.71508333333333329</c:v>
                </c:pt>
                <c:pt idx="405">
                  <c:v>1.07175</c:v>
                </c:pt>
                <c:pt idx="406">
                  <c:v>0.65520833333333328</c:v>
                </c:pt>
                <c:pt idx="407">
                  <c:v>1.7572916666666665</c:v>
                </c:pt>
                <c:pt idx="408">
                  <c:v>1.181</c:v>
                </c:pt>
                <c:pt idx="409">
                  <c:v>0.98791666666666667</c:v>
                </c:pt>
                <c:pt idx="410">
                  <c:v>1.0609166666666667</c:v>
                </c:pt>
                <c:pt idx="411">
                  <c:v>0.88583333333333336</c:v>
                </c:pt>
                <c:pt idx="412">
                  <c:v>0.85712500000000003</c:v>
                </c:pt>
                <c:pt idx="413">
                  <c:v>1.0595833333333333</c:v>
                </c:pt>
                <c:pt idx="414">
                  <c:v>1.0525416666666667</c:v>
                </c:pt>
                <c:pt idx="415">
                  <c:v>1.0908333333333333</c:v>
                </c:pt>
                <c:pt idx="416">
                  <c:v>0.86879166666666663</c:v>
                </c:pt>
                <c:pt idx="417">
                  <c:v>0.73420833333333324</c:v>
                </c:pt>
                <c:pt idx="418">
                  <c:v>0.70333333333333325</c:v>
                </c:pt>
                <c:pt idx="419">
                  <c:v>1.0091666666666665</c:v>
                </c:pt>
                <c:pt idx="420">
                  <c:v>0.71095833333333325</c:v>
                </c:pt>
                <c:pt idx="421">
                  <c:v>1.188375</c:v>
                </c:pt>
                <c:pt idx="422">
                  <c:v>0.71083333333333332</c:v>
                </c:pt>
                <c:pt idx="423">
                  <c:v>0.88520833333333337</c:v>
                </c:pt>
                <c:pt idx="424">
                  <c:v>0.7739583333333333</c:v>
                </c:pt>
                <c:pt idx="425">
                  <c:v>0.64637500000000003</c:v>
                </c:pt>
                <c:pt idx="426">
                  <c:v>0.62941666666666662</c:v>
                </c:pt>
                <c:pt idx="427">
                  <c:v>1.01675</c:v>
                </c:pt>
                <c:pt idx="428">
                  <c:v>0.9474583333333334</c:v>
                </c:pt>
                <c:pt idx="429">
                  <c:v>0.71704166666666669</c:v>
                </c:pt>
                <c:pt idx="430">
                  <c:v>0.8547083333333334</c:v>
                </c:pt>
                <c:pt idx="431">
                  <c:v>0.81029166666666663</c:v>
                </c:pt>
                <c:pt idx="432">
                  <c:v>0.91349999999999998</c:v>
                </c:pt>
                <c:pt idx="433">
                  <c:v>0.80612500000000009</c:v>
                </c:pt>
                <c:pt idx="434">
                  <c:v>1.6896250000000002</c:v>
                </c:pt>
                <c:pt idx="435">
                  <c:v>1.415</c:v>
                </c:pt>
                <c:pt idx="436">
                  <c:v>0.85691666666666666</c:v>
                </c:pt>
                <c:pt idx="437">
                  <c:v>0.86129166666666668</c:v>
                </c:pt>
                <c:pt idx="438">
                  <c:v>0.80962500000000004</c:v>
                </c:pt>
                <c:pt idx="439">
                  <c:v>0.66645833333333326</c:v>
                </c:pt>
                <c:pt idx="440">
                  <c:v>0.79979166666666668</c:v>
                </c:pt>
                <c:pt idx="441">
                  <c:v>0.875</c:v>
                </c:pt>
                <c:pt idx="442">
                  <c:v>0.99975000000000003</c:v>
                </c:pt>
                <c:pt idx="443">
                  <c:v>0.97195833333333337</c:v>
                </c:pt>
                <c:pt idx="444">
                  <c:v>0.79420833333333329</c:v>
                </c:pt>
                <c:pt idx="445">
                  <c:v>0.74962499999999999</c:v>
                </c:pt>
                <c:pt idx="446">
                  <c:v>0.88379166666666664</c:v>
                </c:pt>
                <c:pt idx="447">
                  <c:v>1.2121666666666666</c:v>
                </c:pt>
                <c:pt idx="448">
                  <c:v>0.79504166666666665</c:v>
                </c:pt>
                <c:pt idx="449">
                  <c:v>1.8375000000000001</c:v>
                </c:pt>
                <c:pt idx="450">
                  <c:v>1.0392083333333333</c:v>
                </c:pt>
                <c:pt idx="451">
                  <c:v>0.6918333333333333</c:v>
                </c:pt>
                <c:pt idx="452">
                  <c:v>0.63758333333333328</c:v>
                </c:pt>
                <c:pt idx="453">
                  <c:v>1.1304583333333333</c:v>
                </c:pt>
                <c:pt idx="454">
                  <c:v>0.65087499999999998</c:v>
                </c:pt>
                <c:pt idx="455">
                  <c:v>1.0462916666666666</c:v>
                </c:pt>
                <c:pt idx="456">
                  <c:v>0.64237500000000003</c:v>
                </c:pt>
                <c:pt idx="457">
                  <c:v>0.82258333333333333</c:v>
                </c:pt>
                <c:pt idx="458">
                  <c:v>0.96587500000000004</c:v>
                </c:pt>
                <c:pt idx="459">
                  <c:v>1.5958333333333332</c:v>
                </c:pt>
                <c:pt idx="460">
                  <c:v>0.6974999999999999</c:v>
                </c:pt>
                <c:pt idx="461">
                  <c:v>0.71612500000000001</c:v>
                </c:pt>
                <c:pt idx="462">
                  <c:v>1.1234166666666667</c:v>
                </c:pt>
                <c:pt idx="463">
                  <c:v>0.97433333333333338</c:v>
                </c:pt>
                <c:pt idx="464">
                  <c:v>0.63754166666666667</c:v>
                </c:pt>
                <c:pt idx="465">
                  <c:v>1.3671249999999999</c:v>
                </c:pt>
                <c:pt idx="466">
                  <c:v>0.63424999999999998</c:v>
                </c:pt>
                <c:pt idx="467">
                  <c:v>1.4959583333333333</c:v>
                </c:pt>
                <c:pt idx="468">
                  <c:v>0.66604166666666664</c:v>
                </c:pt>
                <c:pt idx="469">
                  <c:v>0.6818749999999999</c:v>
                </c:pt>
                <c:pt idx="470">
                  <c:v>0.88800000000000001</c:v>
                </c:pt>
                <c:pt idx="471">
                  <c:v>0.82970833333333338</c:v>
                </c:pt>
                <c:pt idx="472">
                  <c:v>1.2592083333333333</c:v>
                </c:pt>
                <c:pt idx="473">
                  <c:v>1.1697083333333333</c:v>
                </c:pt>
                <c:pt idx="474">
                  <c:v>0.84958333333333336</c:v>
                </c:pt>
                <c:pt idx="475">
                  <c:v>0.71629166666666666</c:v>
                </c:pt>
                <c:pt idx="476">
                  <c:v>0.81666666666666676</c:v>
                </c:pt>
                <c:pt idx="477">
                  <c:v>0.7712916666666666</c:v>
                </c:pt>
                <c:pt idx="478">
                  <c:v>0.83479166666666671</c:v>
                </c:pt>
                <c:pt idx="479">
                  <c:v>1.3102916666666666</c:v>
                </c:pt>
                <c:pt idx="480">
                  <c:v>0.69629166666666664</c:v>
                </c:pt>
                <c:pt idx="481">
                  <c:v>0.68887500000000002</c:v>
                </c:pt>
                <c:pt idx="482">
                  <c:v>0.69212499999999999</c:v>
                </c:pt>
                <c:pt idx="483">
                  <c:v>0.85541666666666671</c:v>
                </c:pt>
                <c:pt idx="484">
                  <c:v>0.70325000000000004</c:v>
                </c:pt>
                <c:pt idx="485">
                  <c:v>1.6926666666666668</c:v>
                </c:pt>
                <c:pt idx="486">
                  <c:v>0.95070833333333338</c:v>
                </c:pt>
                <c:pt idx="487">
                  <c:v>0.76958333333333329</c:v>
                </c:pt>
                <c:pt idx="488">
                  <c:v>0.75008333333333332</c:v>
                </c:pt>
                <c:pt idx="489">
                  <c:v>0.78587499999999999</c:v>
                </c:pt>
                <c:pt idx="490">
                  <c:v>0.86916666666666664</c:v>
                </c:pt>
                <c:pt idx="491">
                  <c:v>0.79416666666666658</c:v>
                </c:pt>
                <c:pt idx="492">
                  <c:v>0.73504166666666659</c:v>
                </c:pt>
                <c:pt idx="493">
                  <c:v>0.91920833333333329</c:v>
                </c:pt>
                <c:pt idx="494">
                  <c:v>0.98316666666666663</c:v>
                </c:pt>
                <c:pt idx="495">
                  <c:v>0.67141666666666666</c:v>
                </c:pt>
                <c:pt idx="496">
                  <c:v>0.73445833333333332</c:v>
                </c:pt>
                <c:pt idx="497">
                  <c:v>0.85033333333333339</c:v>
                </c:pt>
                <c:pt idx="498">
                  <c:v>1.0583750000000001</c:v>
                </c:pt>
                <c:pt idx="499">
                  <c:v>0.6429583333333333</c:v>
                </c:pt>
                <c:pt idx="500">
                  <c:v>0.69841666666666669</c:v>
                </c:pt>
                <c:pt idx="501">
                  <c:v>0.74879166666666663</c:v>
                </c:pt>
                <c:pt idx="502">
                  <c:v>0.71795833333333337</c:v>
                </c:pt>
                <c:pt idx="503">
                  <c:v>0.64449999999999996</c:v>
                </c:pt>
                <c:pt idx="504">
                  <c:v>1.3788333333333334</c:v>
                </c:pt>
                <c:pt idx="505">
                  <c:v>0.99791666666666667</c:v>
                </c:pt>
                <c:pt idx="506">
                  <c:v>0.9019166666666667</c:v>
                </c:pt>
                <c:pt idx="507">
                  <c:v>1.39625</c:v>
                </c:pt>
                <c:pt idx="508">
                  <c:v>0.69408333333333339</c:v>
                </c:pt>
                <c:pt idx="509">
                  <c:v>0.68266666666666664</c:v>
                </c:pt>
                <c:pt idx="510">
                  <c:v>0.95716666666666672</c:v>
                </c:pt>
                <c:pt idx="511">
                  <c:v>0.859375</c:v>
                </c:pt>
                <c:pt idx="512">
                  <c:v>0.99212500000000003</c:v>
                </c:pt>
                <c:pt idx="513">
                  <c:v>1.0452916666666667</c:v>
                </c:pt>
                <c:pt idx="514">
                  <c:v>0.78425</c:v>
                </c:pt>
                <c:pt idx="515">
                  <c:v>0.83845833333333342</c:v>
                </c:pt>
                <c:pt idx="516">
                  <c:v>0.84545833333333331</c:v>
                </c:pt>
                <c:pt idx="517">
                  <c:v>1.1993333333333334</c:v>
                </c:pt>
                <c:pt idx="518">
                  <c:v>0.78508333333333324</c:v>
                </c:pt>
                <c:pt idx="519">
                  <c:v>0.85929166666666668</c:v>
                </c:pt>
                <c:pt idx="520">
                  <c:v>0.78916666666666668</c:v>
                </c:pt>
                <c:pt idx="521">
                  <c:v>0.99387500000000006</c:v>
                </c:pt>
                <c:pt idx="522">
                  <c:v>0.82537500000000008</c:v>
                </c:pt>
                <c:pt idx="523">
                  <c:v>1.3029166666666667</c:v>
                </c:pt>
                <c:pt idx="524">
                  <c:v>1.4626250000000001</c:v>
                </c:pt>
                <c:pt idx="525">
                  <c:v>1.3445416666666665</c:v>
                </c:pt>
                <c:pt idx="526">
                  <c:v>0.69166666666666676</c:v>
                </c:pt>
                <c:pt idx="527">
                  <c:v>0.95045833333333329</c:v>
                </c:pt>
                <c:pt idx="528">
                  <c:v>0.71962500000000007</c:v>
                </c:pt>
                <c:pt idx="529">
                  <c:v>0.73708333333333342</c:v>
                </c:pt>
                <c:pt idx="530">
                  <c:v>0.95858333333333334</c:v>
                </c:pt>
                <c:pt idx="531">
                  <c:v>0.98379166666666673</c:v>
                </c:pt>
                <c:pt idx="532">
                  <c:v>0.63170833333333332</c:v>
                </c:pt>
                <c:pt idx="533">
                  <c:v>0.68441666666666656</c:v>
                </c:pt>
                <c:pt idx="534">
                  <c:v>0.65137499999999993</c:v>
                </c:pt>
                <c:pt idx="535">
                  <c:v>0.83499999999999996</c:v>
                </c:pt>
                <c:pt idx="536">
                  <c:v>1.5600833333333333</c:v>
                </c:pt>
                <c:pt idx="537">
                  <c:v>0.73258333333333336</c:v>
                </c:pt>
                <c:pt idx="538">
                  <c:v>0.88212499999999994</c:v>
                </c:pt>
                <c:pt idx="539">
                  <c:v>0.73291666666666666</c:v>
                </c:pt>
                <c:pt idx="540">
                  <c:v>0.82220833333333332</c:v>
                </c:pt>
                <c:pt idx="541">
                  <c:v>0.66758333333333331</c:v>
                </c:pt>
                <c:pt idx="542">
                  <c:v>0.65416666666666667</c:v>
                </c:pt>
                <c:pt idx="543">
                  <c:v>0.83875</c:v>
                </c:pt>
                <c:pt idx="544">
                  <c:v>0.67479166666666668</c:v>
                </c:pt>
                <c:pt idx="545">
                  <c:v>0.64833333333333332</c:v>
                </c:pt>
                <c:pt idx="546">
                  <c:v>0.69191666666666674</c:v>
                </c:pt>
                <c:pt idx="547">
                  <c:v>1.4602083333333333</c:v>
                </c:pt>
                <c:pt idx="548">
                  <c:v>1.1166666666666667</c:v>
                </c:pt>
                <c:pt idx="549">
                  <c:v>0.77841666666666665</c:v>
                </c:pt>
                <c:pt idx="550">
                  <c:v>0.74275000000000002</c:v>
                </c:pt>
                <c:pt idx="551">
                  <c:v>0.76545833333333324</c:v>
                </c:pt>
                <c:pt idx="552">
                  <c:v>0.77720833333333328</c:v>
                </c:pt>
                <c:pt idx="553">
                  <c:v>1.2413749999999999</c:v>
                </c:pt>
                <c:pt idx="554">
                  <c:v>0.77254166666666668</c:v>
                </c:pt>
                <c:pt idx="555">
                  <c:v>0.65470833333333334</c:v>
                </c:pt>
                <c:pt idx="556">
                  <c:v>0.76395833333333341</c:v>
                </c:pt>
                <c:pt idx="557">
                  <c:v>1.1784166666666667</c:v>
                </c:pt>
                <c:pt idx="558">
                  <c:v>0.67625000000000002</c:v>
                </c:pt>
                <c:pt idx="559">
                  <c:v>0.91349999999999998</c:v>
                </c:pt>
                <c:pt idx="560">
                  <c:v>0.98216666666666663</c:v>
                </c:pt>
                <c:pt idx="561">
                  <c:v>0.81258333333333332</c:v>
                </c:pt>
                <c:pt idx="562">
                  <c:v>0.67629166666666674</c:v>
                </c:pt>
                <c:pt idx="563">
                  <c:v>0.89879166666666677</c:v>
                </c:pt>
                <c:pt idx="564">
                  <c:v>0.70054166666666662</c:v>
                </c:pt>
                <c:pt idx="565">
                  <c:v>1.2198333333333333</c:v>
                </c:pt>
                <c:pt idx="566">
                  <c:v>0.6312916666666667</c:v>
                </c:pt>
                <c:pt idx="567">
                  <c:v>0.84220833333333334</c:v>
                </c:pt>
                <c:pt idx="568">
                  <c:v>0.65283333333333327</c:v>
                </c:pt>
                <c:pt idx="569">
                  <c:v>0.65237500000000004</c:v>
                </c:pt>
                <c:pt idx="570">
                  <c:v>1.1517083333333333</c:v>
                </c:pt>
                <c:pt idx="571">
                  <c:v>0.77420833333333328</c:v>
                </c:pt>
                <c:pt idx="572">
                  <c:v>0.83716666666666661</c:v>
                </c:pt>
                <c:pt idx="573">
                  <c:v>0.88383333333333336</c:v>
                </c:pt>
                <c:pt idx="574">
                  <c:v>1.4916666666666665</c:v>
                </c:pt>
                <c:pt idx="575">
                  <c:v>1.6059166666666667</c:v>
                </c:pt>
                <c:pt idx="576">
                  <c:v>0.67170833333333324</c:v>
                </c:pt>
                <c:pt idx="577">
                  <c:v>1.4050416666666665</c:v>
                </c:pt>
                <c:pt idx="578">
                  <c:v>0.7925416666666667</c:v>
                </c:pt>
                <c:pt idx="579">
                  <c:v>0.63258333333333339</c:v>
                </c:pt>
                <c:pt idx="580">
                  <c:v>1.2629166666666667</c:v>
                </c:pt>
                <c:pt idx="581">
                  <c:v>1.0583333333333333</c:v>
                </c:pt>
                <c:pt idx="582">
                  <c:v>1.0358333333333334</c:v>
                </c:pt>
                <c:pt idx="583">
                  <c:v>0.7014999999999999</c:v>
                </c:pt>
                <c:pt idx="584">
                  <c:v>1.4910416666666666</c:v>
                </c:pt>
                <c:pt idx="585">
                  <c:v>0.67045833333333338</c:v>
                </c:pt>
                <c:pt idx="586">
                  <c:v>0.9278333333333334</c:v>
                </c:pt>
                <c:pt idx="587">
                  <c:v>0.87333333333333341</c:v>
                </c:pt>
                <c:pt idx="588">
                  <c:v>1.0548333333333333</c:v>
                </c:pt>
                <c:pt idx="589">
                  <c:v>0.65416666666666667</c:v>
                </c:pt>
                <c:pt idx="590">
                  <c:v>1.0722500000000001</c:v>
                </c:pt>
                <c:pt idx="591">
                  <c:v>0.64224999999999999</c:v>
                </c:pt>
                <c:pt idx="592">
                  <c:v>0.62941666666666662</c:v>
                </c:pt>
                <c:pt idx="593">
                  <c:v>0.79291666666666671</c:v>
                </c:pt>
                <c:pt idx="594">
                  <c:v>0.642625</c:v>
                </c:pt>
                <c:pt idx="595">
                  <c:v>0.79249999999999998</c:v>
                </c:pt>
                <c:pt idx="596">
                  <c:v>0.64741666666666664</c:v>
                </c:pt>
                <c:pt idx="597">
                  <c:v>0.70416666666666661</c:v>
                </c:pt>
                <c:pt idx="598">
                  <c:v>1.4781250000000001</c:v>
                </c:pt>
                <c:pt idx="599">
                  <c:v>0.66925000000000001</c:v>
                </c:pt>
                <c:pt idx="600">
                  <c:v>0.6908333333333333</c:v>
                </c:pt>
                <c:pt idx="601">
                  <c:v>1.32175</c:v>
                </c:pt>
                <c:pt idx="602">
                  <c:v>0.78983333333333328</c:v>
                </c:pt>
                <c:pt idx="603">
                  <c:v>0.73070833333333329</c:v>
                </c:pt>
                <c:pt idx="604">
                  <c:v>0.72391666666666665</c:v>
                </c:pt>
                <c:pt idx="605">
                  <c:v>0.96212500000000001</c:v>
                </c:pt>
                <c:pt idx="606">
                  <c:v>0.67712500000000009</c:v>
                </c:pt>
                <c:pt idx="607">
                  <c:v>1.1784999999999999</c:v>
                </c:pt>
                <c:pt idx="608">
                  <c:v>0.6888333333333333</c:v>
                </c:pt>
                <c:pt idx="609">
                  <c:v>0.65795833333333331</c:v>
                </c:pt>
                <c:pt idx="610">
                  <c:v>0.97599999999999998</c:v>
                </c:pt>
                <c:pt idx="611">
                  <c:v>0.85300000000000009</c:v>
                </c:pt>
                <c:pt idx="612">
                  <c:v>1.4904999999999999</c:v>
                </c:pt>
                <c:pt idx="613">
                  <c:v>0.81179166666666669</c:v>
                </c:pt>
                <c:pt idx="614">
                  <c:v>0.86087500000000006</c:v>
                </c:pt>
                <c:pt idx="615">
                  <c:v>0.73912500000000003</c:v>
                </c:pt>
                <c:pt idx="616">
                  <c:v>0.69545833333333329</c:v>
                </c:pt>
                <c:pt idx="617">
                  <c:v>0.8779583333333334</c:v>
                </c:pt>
                <c:pt idx="618">
                  <c:v>0.74687500000000007</c:v>
                </c:pt>
                <c:pt idx="619">
                  <c:v>0.68370833333333325</c:v>
                </c:pt>
                <c:pt idx="620">
                  <c:v>0.64054166666666668</c:v>
                </c:pt>
                <c:pt idx="621">
                  <c:v>0.68591666666666662</c:v>
                </c:pt>
                <c:pt idx="622">
                  <c:v>0.80212500000000009</c:v>
                </c:pt>
                <c:pt idx="623">
                  <c:v>0.88587499999999997</c:v>
                </c:pt>
                <c:pt idx="624">
                  <c:v>1.0206250000000001</c:v>
                </c:pt>
                <c:pt idx="625">
                  <c:v>1.8254166666666667</c:v>
                </c:pt>
                <c:pt idx="626">
                  <c:v>0.68983333333333341</c:v>
                </c:pt>
                <c:pt idx="627">
                  <c:v>1.2308749999999999</c:v>
                </c:pt>
                <c:pt idx="628">
                  <c:v>0.7220833333333333</c:v>
                </c:pt>
                <c:pt idx="629">
                  <c:v>0.78137500000000004</c:v>
                </c:pt>
                <c:pt idx="630">
                  <c:v>1.4134166666666665</c:v>
                </c:pt>
                <c:pt idx="631">
                  <c:v>0.65249999999999997</c:v>
                </c:pt>
                <c:pt idx="632">
                  <c:v>1.0210000000000001</c:v>
                </c:pt>
                <c:pt idx="633">
                  <c:v>0.68308333333333326</c:v>
                </c:pt>
                <c:pt idx="634">
                  <c:v>0.82016666666666671</c:v>
                </c:pt>
                <c:pt idx="635">
                  <c:v>0.64833333333333332</c:v>
                </c:pt>
                <c:pt idx="636">
                  <c:v>0.83837499999999998</c:v>
                </c:pt>
                <c:pt idx="637">
                  <c:v>1.237125</c:v>
                </c:pt>
                <c:pt idx="638">
                  <c:v>0.6505833333333334</c:v>
                </c:pt>
                <c:pt idx="639">
                  <c:v>0.83879166666666671</c:v>
                </c:pt>
                <c:pt idx="640">
                  <c:v>0.65604166666666663</c:v>
                </c:pt>
                <c:pt idx="641">
                  <c:v>0.64533333333333331</c:v>
                </c:pt>
                <c:pt idx="642">
                  <c:v>0.78408333333333335</c:v>
                </c:pt>
                <c:pt idx="643">
                  <c:v>1.1247499999999999</c:v>
                </c:pt>
                <c:pt idx="644">
                  <c:v>0.9291666666666667</c:v>
                </c:pt>
                <c:pt idx="645">
                  <c:v>1.3942083333333333</c:v>
                </c:pt>
                <c:pt idx="646">
                  <c:v>0.72250000000000003</c:v>
                </c:pt>
                <c:pt idx="647">
                  <c:v>0.64687499999999998</c:v>
                </c:pt>
                <c:pt idx="648">
                  <c:v>0.63587499999999997</c:v>
                </c:pt>
                <c:pt idx="649">
                  <c:v>0.76420833333333338</c:v>
                </c:pt>
                <c:pt idx="650">
                  <c:v>0.871</c:v>
                </c:pt>
                <c:pt idx="651">
                  <c:v>0.88879166666666665</c:v>
                </c:pt>
                <c:pt idx="652">
                  <c:v>0.68933333333333335</c:v>
                </c:pt>
                <c:pt idx="653">
                  <c:v>1.0837916666666667</c:v>
                </c:pt>
                <c:pt idx="654">
                  <c:v>0.63166666666666671</c:v>
                </c:pt>
                <c:pt idx="655">
                  <c:v>1.2369999999999999</c:v>
                </c:pt>
                <c:pt idx="656">
                  <c:v>1.1883333333333332</c:v>
                </c:pt>
                <c:pt idx="657">
                  <c:v>0.78391666666666671</c:v>
                </c:pt>
                <c:pt idx="658">
                  <c:v>1.0709166666666667</c:v>
                </c:pt>
                <c:pt idx="659">
                  <c:v>0.76591666666666669</c:v>
                </c:pt>
                <c:pt idx="660">
                  <c:v>0.80279166666666668</c:v>
                </c:pt>
                <c:pt idx="661">
                  <c:v>0.66916666666666658</c:v>
                </c:pt>
                <c:pt idx="662">
                  <c:v>1.5421250000000002</c:v>
                </c:pt>
                <c:pt idx="663">
                  <c:v>0.73291666666666666</c:v>
                </c:pt>
                <c:pt idx="664">
                  <c:v>0.6459583333333333</c:v>
                </c:pt>
                <c:pt idx="665">
                  <c:v>0.91425000000000001</c:v>
                </c:pt>
                <c:pt idx="666">
                  <c:v>0.69545833333333329</c:v>
                </c:pt>
                <c:pt idx="667">
                  <c:v>1.0871666666666666</c:v>
                </c:pt>
                <c:pt idx="668">
                  <c:v>0.62708333333333333</c:v>
                </c:pt>
                <c:pt idx="669">
                  <c:v>0.65712500000000007</c:v>
                </c:pt>
                <c:pt idx="670">
                  <c:v>0.88420833333333337</c:v>
                </c:pt>
                <c:pt idx="671">
                  <c:v>0.93875000000000008</c:v>
                </c:pt>
                <c:pt idx="672">
                  <c:v>0.70929166666666665</c:v>
                </c:pt>
                <c:pt idx="673">
                  <c:v>0.88058333333333338</c:v>
                </c:pt>
                <c:pt idx="674">
                  <c:v>2.13</c:v>
                </c:pt>
                <c:pt idx="675">
                  <c:v>0.99424999999999997</c:v>
                </c:pt>
                <c:pt idx="676">
                  <c:v>1.0646249999999999</c:v>
                </c:pt>
                <c:pt idx="677">
                  <c:v>0.70783333333333331</c:v>
                </c:pt>
                <c:pt idx="678">
                  <c:v>0.71349999999999991</c:v>
                </c:pt>
                <c:pt idx="679">
                  <c:v>1.3750833333333334</c:v>
                </c:pt>
                <c:pt idx="680">
                  <c:v>1.0975416666666666</c:v>
                </c:pt>
                <c:pt idx="681">
                  <c:v>0.84724999999999995</c:v>
                </c:pt>
                <c:pt idx="682">
                  <c:v>0.639625</c:v>
                </c:pt>
                <c:pt idx="683">
                  <c:v>1.3287500000000001</c:v>
                </c:pt>
                <c:pt idx="684">
                  <c:v>0.6459583333333333</c:v>
                </c:pt>
                <c:pt idx="685">
                  <c:v>0.72237499999999999</c:v>
                </c:pt>
                <c:pt idx="686">
                  <c:v>0.77679166666666666</c:v>
                </c:pt>
                <c:pt idx="687">
                  <c:v>0.91508333333333336</c:v>
                </c:pt>
                <c:pt idx="688">
                  <c:v>0.98349999999999993</c:v>
                </c:pt>
                <c:pt idx="689">
                  <c:v>1.1437916666666668</c:v>
                </c:pt>
                <c:pt idx="690">
                  <c:v>0.70937499999999998</c:v>
                </c:pt>
                <c:pt idx="691">
                  <c:v>1.2416666666666667</c:v>
                </c:pt>
                <c:pt idx="692">
                  <c:v>0.92145833333333327</c:v>
                </c:pt>
                <c:pt idx="693">
                  <c:v>0.76679166666666665</c:v>
                </c:pt>
                <c:pt idx="694">
                  <c:v>0.68420833333333331</c:v>
                </c:pt>
                <c:pt idx="695">
                  <c:v>1.35225</c:v>
                </c:pt>
                <c:pt idx="696">
                  <c:v>1.0280416666666665</c:v>
                </c:pt>
                <c:pt idx="697">
                  <c:v>0.6898749999999999</c:v>
                </c:pt>
                <c:pt idx="698">
                  <c:v>0.69725000000000004</c:v>
                </c:pt>
                <c:pt idx="699">
                  <c:v>0.637625</c:v>
                </c:pt>
                <c:pt idx="700">
                  <c:v>0.63833333333333331</c:v>
                </c:pt>
                <c:pt idx="701">
                  <c:v>1.2280416666666667</c:v>
                </c:pt>
                <c:pt idx="702">
                  <c:v>0.77454166666666657</c:v>
                </c:pt>
                <c:pt idx="703">
                  <c:v>0.80754166666666671</c:v>
                </c:pt>
                <c:pt idx="704">
                  <c:v>0.95250000000000001</c:v>
                </c:pt>
                <c:pt idx="705">
                  <c:v>0.68395833333333333</c:v>
                </c:pt>
                <c:pt idx="706">
                  <c:v>0.98625000000000007</c:v>
                </c:pt>
                <c:pt idx="707">
                  <c:v>1.1100833333333333</c:v>
                </c:pt>
                <c:pt idx="708">
                  <c:v>1.0559583333333333</c:v>
                </c:pt>
                <c:pt idx="709">
                  <c:v>0.6479583333333333</c:v>
                </c:pt>
                <c:pt idx="710">
                  <c:v>0.6665416666666667</c:v>
                </c:pt>
                <c:pt idx="711">
                  <c:v>0.73962500000000009</c:v>
                </c:pt>
                <c:pt idx="712">
                  <c:v>0.93970833333333337</c:v>
                </c:pt>
                <c:pt idx="713">
                  <c:v>0.78537500000000005</c:v>
                </c:pt>
                <c:pt idx="714">
                  <c:v>0.67387499999999989</c:v>
                </c:pt>
                <c:pt idx="715">
                  <c:v>0.87708333333333333</c:v>
                </c:pt>
                <c:pt idx="716">
                  <c:v>1.1245416666666668</c:v>
                </c:pt>
                <c:pt idx="717">
                  <c:v>1.0199166666666668</c:v>
                </c:pt>
                <c:pt idx="718">
                  <c:v>0.65720833333333328</c:v>
                </c:pt>
                <c:pt idx="719">
                  <c:v>1.1193333333333333</c:v>
                </c:pt>
                <c:pt idx="720">
                  <c:v>0.69254166666666661</c:v>
                </c:pt>
                <c:pt idx="721">
                  <c:v>0.63216666666666665</c:v>
                </c:pt>
                <c:pt idx="722">
                  <c:v>0.823125</c:v>
                </c:pt>
                <c:pt idx="723">
                  <c:v>0.74720833333333336</c:v>
                </c:pt>
                <c:pt idx="724">
                  <c:v>0.6971666666666666</c:v>
                </c:pt>
                <c:pt idx="725">
                  <c:v>1.2546250000000001</c:v>
                </c:pt>
                <c:pt idx="726">
                  <c:v>1.0655833333333333</c:v>
                </c:pt>
                <c:pt idx="727">
                  <c:v>0.90474999999999994</c:v>
                </c:pt>
                <c:pt idx="728">
                  <c:v>0.64420833333333338</c:v>
                </c:pt>
                <c:pt idx="729">
                  <c:v>0.92049999999999998</c:v>
                </c:pt>
                <c:pt idx="730">
                  <c:v>1.5483750000000001</c:v>
                </c:pt>
                <c:pt idx="731">
                  <c:v>0.76666666666666661</c:v>
                </c:pt>
                <c:pt idx="732">
                  <c:v>0.6639166666666666</c:v>
                </c:pt>
                <c:pt idx="733">
                  <c:v>0.63595833333333329</c:v>
                </c:pt>
                <c:pt idx="734">
                  <c:v>1.1761666666666668</c:v>
                </c:pt>
                <c:pt idx="735">
                  <c:v>0.6312916666666667</c:v>
                </c:pt>
                <c:pt idx="736">
                  <c:v>0.74379166666666663</c:v>
                </c:pt>
                <c:pt idx="737">
                  <c:v>0.65791666666666659</c:v>
                </c:pt>
                <c:pt idx="738">
                  <c:v>0.80474999999999997</c:v>
                </c:pt>
                <c:pt idx="739">
                  <c:v>0.8640416666666666</c:v>
                </c:pt>
                <c:pt idx="740">
                  <c:v>0.76970833333333333</c:v>
                </c:pt>
                <c:pt idx="741">
                  <c:v>0.90129166666666671</c:v>
                </c:pt>
                <c:pt idx="742">
                  <c:v>1.0080833333333332</c:v>
                </c:pt>
                <c:pt idx="743">
                  <c:v>0.79362500000000002</c:v>
                </c:pt>
                <c:pt idx="744">
                  <c:v>0.90183333333333326</c:v>
                </c:pt>
                <c:pt idx="745">
                  <c:v>1.4122916666666667</c:v>
                </c:pt>
                <c:pt idx="746">
                  <c:v>0.76512499999999994</c:v>
                </c:pt>
                <c:pt idx="747">
                  <c:v>0.70808333333333329</c:v>
                </c:pt>
                <c:pt idx="748">
                  <c:v>0.9760416666666667</c:v>
                </c:pt>
                <c:pt idx="749">
                  <c:v>1.0191666666666668</c:v>
                </c:pt>
                <c:pt idx="750">
                  <c:v>1.0045833333333334</c:v>
                </c:pt>
                <c:pt idx="751">
                  <c:v>0.86333333333333329</c:v>
                </c:pt>
                <c:pt idx="752">
                  <c:v>1.010875</c:v>
                </c:pt>
                <c:pt idx="753">
                  <c:v>0.63091666666666668</c:v>
                </c:pt>
                <c:pt idx="754">
                  <c:v>1.0204166666666665</c:v>
                </c:pt>
                <c:pt idx="755">
                  <c:v>0.81754166666666661</c:v>
                </c:pt>
                <c:pt idx="756">
                  <c:v>0.66541666666666666</c:v>
                </c:pt>
                <c:pt idx="757">
                  <c:v>0.71733333333333338</c:v>
                </c:pt>
                <c:pt idx="758">
                  <c:v>0.88895833333333341</c:v>
                </c:pt>
                <c:pt idx="759">
                  <c:v>1.0784166666666668</c:v>
                </c:pt>
                <c:pt idx="760">
                  <c:v>0.63254166666666667</c:v>
                </c:pt>
                <c:pt idx="761">
                  <c:v>0.63016666666666665</c:v>
                </c:pt>
                <c:pt idx="762">
                  <c:v>1.6622916666666667</c:v>
                </c:pt>
                <c:pt idx="763">
                  <c:v>0.92020833333333341</c:v>
                </c:pt>
                <c:pt idx="764">
                  <c:v>0.67045833333333338</c:v>
                </c:pt>
                <c:pt idx="765">
                  <c:v>0.83512500000000001</c:v>
                </c:pt>
                <c:pt idx="766">
                  <c:v>0.64049999999999996</c:v>
                </c:pt>
                <c:pt idx="767">
                  <c:v>0.64291666666666669</c:v>
                </c:pt>
                <c:pt idx="768">
                  <c:v>1.1988749999999999</c:v>
                </c:pt>
                <c:pt idx="769">
                  <c:v>0.65725</c:v>
                </c:pt>
                <c:pt idx="770">
                  <c:v>0.66049999999999998</c:v>
                </c:pt>
                <c:pt idx="771">
                  <c:v>0.68141666666666667</c:v>
                </c:pt>
                <c:pt idx="772">
                  <c:v>1.044875</c:v>
                </c:pt>
                <c:pt idx="773">
                  <c:v>0.64687499999999998</c:v>
                </c:pt>
                <c:pt idx="774">
                  <c:v>0.93045833333333328</c:v>
                </c:pt>
                <c:pt idx="775">
                  <c:v>0.86291666666666667</c:v>
                </c:pt>
                <c:pt idx="776">
                  <c:v>0.68670833333333337</c:v>
                </c:pt>
                <c:pt idx="777">
                  <c:v>0.76916666666666667</c:v>
                </c:pt>
                <c:pt idx="778">
                  <c:v>0.64350000000000007</c:v>
                </c:pt>
                <c:pt idx="779">
                  <c:v>0.78250000000000008</c:v>
                </c:pt>
                <c:pt idx="780">
                  <c:v>0.82095833333333335</c:v>
                </c:pt>
                <c:pt idx="781">
                  <c:v>0.95083333333333331</c:v>
                </c:pt>
                <c:pt idx="782">
                  <c:v>0.62679166666666664</c:v>
                </c:pt>
                <c:pt idx="783">
                  <c:v>0.94325000000000003</c:v>
                </c:pt>
                <c:pt idx="784">
                  <c:v>0.78920833333333329</c:v>
                </c:pt>
                <c:pt idx="785">
                  <c:v>1.3317083333333333</c:v>
                </c:pt>
                <c:pt idx="786">
                  <c:v>0.6904583333333334</c:v>
                </c:pt>
                <c:pt idx="787">
                  <c:v>0.9032916666666666</c:v>
                </c:pt>
                <c:pt idx="788">
                  <c:v>0.74587499999999995</c:v>
                </c:pt>
                <c:pt idx="789">
                  <c:v>1.1370833333333332</c:v>
                </c:pt>
                <c:pt idx="790">
                  <c:v>0.65933333333333333</c:v>
                </c:pt>
                <c:pt idx="791">
                  <c:v>0.71291666666666664</c:v>
                </c:pt>
                <c:pt idx="792">
                  <c:v>1.3385416666666667</c:v>
                </c:pt>
                <c:pt idx="793">
                  <c:v>0.84891666666666665</c:v>
                </c:pt>
                <c:pt idx="794">
                  <c:v>1.5883750000000001</c:v>
                </c:pt>
                <c:pt idx="795">
                  <c:v>0.71487500000000004</c:v>
                </c:pt>
                <c:pt idx="796">
                  <c:v>0.67629166666666674</c:v>
                </c:pt>
                <c:pt idx="797">
                  <c:v>1.1250416666666667</c:v>
                </c:pt>
                <c:pt idx="798">
                  <c:v>0.84933333333333338</c:v>
                </c:pt>
                <c:pt idx="799">
                  <c:v>0.8025000000000001</c:v>
                </c:pt>
                <c:pt idx="800">
                  <c:v>0.97912499999999991</c:v>
                </c:pt>
                <c:pt idx="801">
                  <c:v>0.89187500000000008</c:v>
                </c:pt>
                <c:pt idx="802">
                  <c:v>0.77300000000000002</c:v>
                </c:pt>
                <c:pt idx="803">
                  <c:v>1.4109166666666668</c:v>
                </c:pt>
                <c:pt idx="804">
                  <c:v>0.86879166666666663</c:v>
                </c:pt>
                <c:pt idx="805">
                  <c:v>0.91629166666666662</c:v>
                </c:pt>
                <c:pt idx="806">
                  <c:v>0.66900000000000004</c:v>
                </c:pt>
                <c:pt idx="807">
                  <c:v>0.72237499999999999</c:v>
                </c:pt>
                <c:pt idx="808">
                  <c:v>0.64049999999999996</c:v>
                </c:pt>
                <c:pt idx="809">
                  <c:v>0.64637500000000003</c:v>
                </c:pt>
                <c:pt idx="810">
                  <c:v>0.72062500000000007</c:v>
                </c:pt>
                <c:pt idx="811">
                  <c:v>1.1154583333333334</c:v>
                </c:pt>
                <c:pt idx="812">
                  <c:v>0.71708333333333341</c:v>
                </c:pt>
                <c:pt idx="813">
                  <c:v>0.85466666666666669</c:v>
                </c:pt>
                <c:pt idx="814">
                  <c:v>0.66383333333333339</c:v>
                </c:pt>
                <c:pt idx="815">
                  <c:v>0.64420833333333338</c:v>
                </c:pt>
                <c:pt idx="816">
                  <c:v>0.6346666666666666</c:v>
                </c:pt>
                <c:pt idx="817">
                  <c:v>0.67504166666666665</c:v>
                </c:pt>
                <c:pt idx="818">
                  <c:v>0.67866666666666664</c:v>
                </c:pt>
                <c:pt idx="819">
                  <c:v>0.90541666666666665</c:v>
                </c:pt>
                <c:pt idx="820">
                  <c:v>0.71012500000000001</c:v>
                </c:pt>
                <c:pt idx="821">
                  <c:v>0.69633333333333336</c:v>
                </c:pt>
                <c:pt idx="822">
                  <c:v>0.85124999999999995</c:v>
                </c:pt>
                <c:pt idx="823">
                  <c:v>1.0983750000000001</c:v>
                </c:pt>
                <c:pt idx="824">
                  <c:v>0.74575000000000002</c:v>
                </c:pt>
                <c:pt idx="825">
                  <c:v>0.63383333333333336</c:v>
                </c:pt>
                <c:pt idx="826">
                  <c:v>0.69604166666666656</c:v>
                </c:pt>
                <c:pt idx="827">
                  <c:v>0.75041666666666673</c:v>
                </c:pt>
                <c:pt idx="828">
                  <c:v>0.73045833333333332</c:v>
                </c:pt>
                <c:pt idx="829">
                  <c:v>0.83124999999999993</c:v>
                </c:pt>
                <c:pt idx="830">
                  <c:v>0.94920833333333332</c:v>
                </c:pt>
                <c:pt idx="831">
                  <c:v>0.71875</c:v>
                </c:pt>
                <c:pt idx="832">
                  <c:v>0.68458333333333332</c:v>
                </c:pt>
                <c:pt idx="833">
                  <c:v>0.78049999999999997</c:v>
                </c:pt>
                <c:pt idx="834">
                  <c:v>0.65200000000000002</c:v>
                </c:pt>
                <c:pt idx="835">
                  <c:v>0.91837500000000005</c:v>
                </c:pt>
                <c:pt idx="836">
                  <c:v>0.87183333333333335</c:v>
                </c:pt>
                <c:pt idx="837">
                  <c:v>0.83470833333333339</c:v>
                </c:pt>
                <c:pt idx="838">
                  <c:v>0.72041666666666659</c:v>
                </c:pt>
                <c:pt idx="839">
                  <c:v>0.77479166666666666</c:v>
                </c:pt>
                <c:pt idx="840">
                  <c:v>1.7125416666666666</c:v>
                </c:pt>
                <c:pt idx="841">
                  <c:v>0.85041666666666671</c:v>
                </c:pt>
                <c:pt idx="842">
                  <c:v>0.87545833333333334</c:v>
                </c:pt>
                <c:pt idx="843">
                  <c:v>0.69308333333333338</c:v>
                </c:pt>
                <c:pt idx="844">
                  <c:v>0.76958333333333329</c:v>
                </c:pt>
                <c:pt idx="845">
                  <c:v>0.72712500000000002</c:v>
                </c:pt>
                <c:pt idx="846">
                  <c:v>0.69625000000000004</c:v>
                </c:pt>
                <c:pt idx="847">
                  <c:v>0.63966666666666672</c:v>
                </c:pt>
                <c:pt idx="848">
                  <c:v>1.4633750000000001</c:v>
                </c:pt>
                <c:pt idx="849">
                  <c:v>0.66291666666666671</c:v>
                </c:pt>
                <c:pt idx="850">
                  <c:v>0.8237916666666667</c:v>
                </c:pt>
                <c:pt idx="851">
                  <c:v>1.0175833333333333</c:v>
                </c:pt>
                <c:pt idx="852">
                  <c:v>0.92691666666666661</c:v>
                </c:pt>
                <c:pt idx="853">
                  <c:v>0.82358333333333322</c:v>
                </c:pt>
                <c:pt idx="854">
                  <c:v>1.0404583333333333</c:v>
                </c:pt>
                <c:pt idx="855">
                  <c:v>0.68041666666666656</c:v>
                </c:pt>
                <c:pt idx="856">
                  <c:v>1.0479583333333333</c:v>
                </c:pt>
                <c:pt idx="857">
                  <c:v>1.0892500000000001</c:v>
                </c:pt>
                <c:pt idx="858">
                  <c:v>0.6529166666666667</c:v>
                </c:pt>
                <c:pt idx="859">
                  <c:v>1.0296666666666667</c:v>
                </c:pt>
                <c:pt idx="860">
                  <c:v>0.96695833333333336</c:v>
                </c:pt>
                <c:pt idx="861">
                  <c:v>0.63708333333333333</c:v>
                </c:pt>
                <c:pt idx="862">
                  <c:v>0.84574999999999989</c:v>
                </c:pt>
                <c:pt idx="863">
                  <c:v>0.66179166666666667</c:v>
                </c:pt>
                <c:pt idx="864">
                  <c:v>0.73795833333333327</c:v>
                </c:pt>
                <c:pt idx="865">
                  <c:v>1.1913333333333334</c:v>
                </c:pt>
                <c:pt idx="866">
                  <c:v>0.74679166666666663</c:v>
                </c:pt>
                <c:pt idx="867">
                  <c:v>0.75649999999999995</c:v>
                </c:pt>
                <c:pt idx="868">
                  <c:v>0.95216666666666672</c:v>
                </c:pt>
                <c:pt idx="869">
                  <c:v>0.86429166666666657</c:v>
                </c:pt>
                <c:pt idx="870">
                  <c:v>0.8667083333333333</c:v>
                </c:pt>
                <c:pt idx="871">
                  <c:v>0.7562916666666667</c:v>
                </c:pt>
                <c:pt idx="872">
                  <c:v>0.64166666666666672</c:v>
                </c:pt>
                <c:pt idx="873">
                  <c:v>0.63437500000000002</c:v>
                </c:pt>
                <c:pt idx="874">
                  <c:v>0.69675000000000009</c:v>
                </c:pt>
                <c:pt idx="875">
                  <c:v>0.97633333333333328</c:v>
                </c:pt>
                <c:pt idx="876">
                  <c:v>1.1900833333333334</c:v>
                </c:pt>
                <c:pt idx="877">
                  <c:v>0.71833333333333327</c:v>
                </c:pt>
                <c:pt idx="878">
                  <c:v>0.70904166666666668</c:v>
                </c:pt>
                <c:pt idx="879">
                  <c:v>1.0133333333333334</c:v>
                </c:pt>
                <c:pt idx="880">
                  <c:v>1.0055833333333333</c:v>
                </c:pt>
                <c:pt idx="881">
                  <c:v>1.0097916666666666</c:v>
                </c:pt>
                <c:pt idx="882">
                  <c:v>1.2562499999999999</c:v>
                </c:pt>
                <c:pt idx="883">
                  <c:v>0.80587500000000001</c:v>
                </c:pt>
                <c:pt idx="884">
                  <c:v>0.89458333333333329</c:v>
                </c:pt>
                <c:pt idx="885">
                  <c:v>1.9829999999999999</c:v>
                </c:pt>
                <c:pt idx="886">
                  <c:v>0.85</c:v>
                </c:pt>
                <c:pt idx="887">
                  <c:v>1.2979583333333333</c:v>
                </c:pt>
                <c:pt idx="888">
                  <c:v>0.6655833333333333</c:v>
                </c:pt>
                <c:pt idx="889">
                  <c:v>0.71708333333333341</c:v>
                </c:pt>
                <c:pt idx="890">
                  <c:v>0.74325000000000008</c:v>
                </c:pt>
                <c:pt idx="891">
                  <c:v>0.84</c:v>
                </c:pt>
                <c:pt idx="892">
                  <c:v>0.71695833333333336</c:v>
                </c:pt>
                <c:pt idx="893">
                  <c:v>0.7104166666666667</c:v>
                </c:pt>
                <c:pt idx="894">
                  <c:v>0.89587500000000009</c:v>
                </c:pt>
                <c:pt idx="895">
                  <c:v>0.98983333333333334</c:v>
                </c:pt>
                <c:pt idx="896">
                  <c:v>1.5575416666666666</c:v>
                </c:pt>
                <c:pt idx="897">
                  <c:v>1.2192083333333332</c:v>
                </c:pt>
                <c:pt idx="898">
                  <c:v>0.8350833333333334</c:v>
                </c:pt>
                <c:pt idx="899">
                  <c:v>0.64475000000000005</c:v>
                </c:pt>
                <c:pt idx="900">
                  <c:v>0.63587499999999997</c:v>
                </c:pt>
                <c:pt idx="901">
                  <c:v>0.9341666666666667</c:v>
                </c:pt>
                <c:pt idx="902">
                  <c:v>0.65008333333333335</c:v>
                </c:pt>
                <c:pt idx="903">
                  <c:v>0.85962499999999997</c:v>
                </c:pt>
                <c:pt idx="904">
                  <c:v>0.69179166666666669</c:v>
                </c:pt>
                <c:pt idx="905">
                  <c:v>0.7330416666666667</c:v>
                </c:pt>
                <c:pt idx="906">
                  <c:v>1.7829166666666667</c:v>
                </c:pt>
                <c:pt idx="907">
                  <c:v>0.63166666666666671</c:v>
                </c:pt>
                <c:pt idx="908">
                  <c:v>1.66625</c:v>
                </c:pt>
                <c:pt idx="909">
                  <c:v>0.81645833333333329</c:v>
                </c:pt>
                <c:pt idx="910">
                  <c:v>0.69874999999999998</c:v>
                </c:pt>
                <c:pt idx="911">
                  <c:v>0.68800000000000006</c:v>
                </c:pt>
                <c:pt idx="912">
                  <c:v>0.63216666666666665</c:v>
                </c:pt>
                <c:pt idx="913">
                  <c:v>1.105</c:v>
                </c:pt>
                <c:pt idx="914">
                  <c:v>0.85929166666666668</c:v>
                </c:pt>
                <c:pt idx="915">
                  <c:v>1.1963333333333332</c:v>
                </c:pt>
                <c:pt idx="916">
                  <c:v>0.68758333333333332</c:v>
                </c:pt>
                <c:pt idx="917">
                  <c:v>1.2690416666666666</c:v>
                </c:pt>
                <c:pt idx="918">
                  <c:v>0.76716666666666666</c:v>
                </c:pt>
                <c:pt idx="919">
                  <c:v>1.4417083333333334</c:v>
                </c:pt>
                <c:pt idx="920">
                  <c:v>1.4054166666666665</c:v>
                </c:pt>
                <c:pt idx="921">
                  <c:v>0.63508333333333333</c:v>
                </c:pt>
                <c:pt idx="922">
                  <c:v>1.0664583333333333</c:v>
                </c:pt>
                <c:pt idx="923">
                  <c:v>0.82179166666666659</c:v>
                </c:pt>
                <c:pt idx="924">
                  <c:v>0.67716666666666658</c:v>
                </c:pt>
                <c:pt idx="925">
                  <c:v>0.670875</c:v>
                </c:pt>
                <c:pt idx="926">
                  <c:v>1.024375</c:v>
                </c:pt>
                <c:pt idx="927">
                  <c:v>1.1704583333333334</c:v>
                </c:pt>
                <c:pt idx="928">
                  <c:v>0.93624999999999992</c:v>
                </c:pt>
                <c:pt idx="929">
                  <c:v>0.64666666666666661</c:v>
                </c:pt>
                <c:pt idx="930">
                  <c:v>0.64970833333333333</c:v>
                </c:pt>
                <c:pt idx="931">
                  <c:v>0.88141666666666663</c:v>
                </c:pt>
                <c:pt idx="932">
                  <c:v>1.1885000000000001</c:v>
                </c:pt>
                <c:pt idx="933">
                  <c:v>0.97375</c:v>
                </c:pt>
                <c:pt idx="934">
                  <c:v>0.87458333333333327</c:v>
                </c:pt>
                <c:pt idx="935">
                  <c:v>0.65708333333333335</c:v>
                </c:pt>
                <c:pt idx="936">
                  <c:v>0.77249999999999996</c:v>
                </c:pt>
                <c:pt idx="937">
                  <c:v>0.62570833333333331</c:v>
                </c:pt>
                <c:pt idx="938">
                  <c:v>0.70462500000000006</c:v>
                </c:pt>
                <c:pt idx="939">
                  <c:v>0.79708333333333325</c:v>
                </c:pt>
                <c:pt idx="940">
                  <c:v>1.18425</c:v>
                </c:pt>
                <c:pt idx="941">
                  <c:v>0.71254166666666663</c:v>
                </c:pt>
                <c:pt idx="942">
                  <c:v>0.80166666666666664</c:v>
                </c:pt>
                <c:pt idx="943">
                  <c:v>0.8038333333333334</c:v>
                </c:pt>
                <c:pt idx="944">
                  <c:v>1.4511666666666667</c:v>
                </c:pt>
                <c:pt idx="945">
                  <c:v>1.1567083333333332</c:v>
                </c:pt>
                <c:pt idx="946">
                  <c:v>0.71420833333333322</c:v>
                </c:pt>
                <c:pt idx="947">
                  <c:v>0.71133333333333326</c:v>
                </c:pt>
                <c:pt idx="948">
                  <c:v>0.99729166666666658</c:v>
                </c:pt>
                <c:pt idx="949">
                  <c:v>0.86599999999999999</c:v>
                </c:pt>
                <c:pt idx="950">
                  <c:v>0.75470833333333331</c:v>
                </c:pt>
                <c:pt idx="951">
                  <c:v>0.83091666666666664</c:v>
                </c:pt>
                <c:pt idx="952">
                  <c:v>0.93762500000000004</c:v>
                </c:pt>
                <c:pt idx="953">
                  <c:v>0.65433333333333332</c:v>
                </c:pt>
                <c:pt idx="954">
                  <c:v>0.90379166666666666</c:v>
                </c:pt>
                <c:pt idx="955">
                  <c:v>0.70291666666666675</c:v>
                </c:pt>
                <c:pt idx="956">
                  <c:v>0.66133333333333333</c:v>
                </c:pt>
                <c:pt idx="957">
                  <c:v>1.2233333333333334</c:v>
                </c:pt>
                <c:pt idx="958">
                  <c:v>0.81970833333333326</c:v>
                </c:pt>
                <c:pt idx="959">
                  <c:v>0.94625000000000004</c:v>
                </c:pt>
                <c:pt idx="960">
                  <c:v>1.33325</c:v>
                </c:pt>
                <c:pt idx="961">
                  <c:v>0.84529166666666666</c:v>
                </c:pt>
                <c:pt idx="962">
                  <c:v>0.95374999999999999</c:v>
                </c:pt>
                <c:pt idx="963">
                  <c:v>0.78137500000000004</c:v>
                </c:pt>
                <c:pt idx="964">
                  <c:v>0.7211249999999999</c:v>
                </c:pt>
                <c:pt idx="965">
                  <c:v>0.68925000000000003</c:v>
                </c:pt>
                <c:pt idx="966">
                  <c:v>0.82374999999999998</c:v>
                </c:pt>
                <c:pt idx="967">
                  <c:v>0.66300000000000003</c:v>
                </c:pt>
                <c:pt idx="968">
                  <c:v>0.97879166666666662</c:v>
                </c:pt>
                <c:pt idx="969">
                  <c:v>0.84350000000000003</c:v>
                </c:pt>
                <c:pt idx="970">
                  <c:v>0.66966666666666663</c:v>
                </c:pt>
                <c:pt idx="971">
                  <c:v>0.69883333333333331</c:v>
                </c:pt>
                <c:pt idx="972">
                  <c:v>0.82750000000000001</c:v>
                </c:pt>
                <c:pt idx="973">
                  <c:v>0.82054166666666672</c:v>
                </c:pt>
                <c:pt idx="974">
                  <c:v>0.86754166666666677</c:v>
                </c:pt>
                <c:pt idx="975">
                  <c:v>0.75</c:v>
                </c:pt>
                <c:pt idx="976">
                  <c:v>1.0334583333333334</c:v>
                </c:pt>
                <c:pt idx="977">
                  <c:v>0.76820833333333338</c:v>
                </c:pt>
                <c:pt idx="978">
                  <c:v>0.87845833333333323</c:v>
                </c:pt>
                <c:pt idx="979">
                  <c:v>0.8534166666666666</c:v>
                </c:pt>
                <c:pt idx="980">
                  <c:v>0.95570833333333338</c:v>
                </c:pt>
                <c:pt idx="981">
                  <c:v>0.76612500000000006</c:v>
                </c:pt>
                <c:pt idx="982">
                  <c:v>1.06975</c:v>
                </c:pt>
                <c:pt idx="983">
                  <c:v>0.71004166666666668</c:v>
                </c:pt>
                <c:pt idx="984">
                  <c:v>1.0072083333333333</c:v>
                </c:pt>
                <c:pt idx="985">
                  <c:v>0.65337499999999993</c:v>
                </c:pt>
                <c:pt idx="986">
                  <c:v>1.2129999999999999</c:v>
                </c:pt>
                <c:pt idx="987">
                  <c:v>0.63741666666666663</c:v>
                </c:pt>
                <c:pt idx="988">
                  <c:v>0.73341666666666672</c:v>
                </c:pt>
                <c:pt idx="989">
                  <c:v>0.75324999999999998</c:v>
                </c:pt>
                <c:pt idx="990">
                  <c:v>1.050875</c:v>
                </c:pt>
                <c:pt idx="991">
                  <c:v>0.74583333333333324</c:v>
                </c:pt>
                <c:pt idx="992">
                  <c:v>0.63583333333333336</c:v>
                </c:pt>
                <c:pt idx="993">
                  <c:v>0.94504166666666667</c:v>
                </c:pt>
                <c:pt idx="994">
                  <c:v>0.63241666666666674</c:v>
                </c:pt>
                <c:pt idx="995">
                  <c:v>1.2392083333333332</c:v>
                </c:pt>
                <c:pt idx="996">
                  <c:v>1.36</c:v>
                </c:pt>
                <c:pt idx="997">
                  <c:v>1.2155</c:v>
                </c:pt>
                <c:pt idx="998">
                  <c:v>1.0761666666666667</c:v>
                </c:pt>
                <c:pt idx="999">
                  <c:v>0.98383333333333323</c:v>
                </c:pt>
                <c:pt idx="1000">
                  <c:v>1.4927083333333335</c:v>
                </c:pt>
                <c:pt idx="1001">
                  <c:v>1.5334166666666667</c:v>
                </c:pt>
                <c:pt idx="1002">
                  <c:v>0.64883333333333326</c:v>
                </c:pt>
                <c:pt idx="1003">
                  <c:v>1.2739166666666668</c:v>
                </c:pt>
                <c:pt idx="1004">
                  <c:v>0.69258333333333333</c:v>
                </c:pt>
                <c:pt idx="1005">
                  <c:v>0.89137500000000003</c:v>
                </c:pt>
                <c:pt idx="1006">
                  <c:v>0.69595833333333335</c:v>
                </c:pt>
                <c:pt idx="1007">
                  <c:v>0.78695833333333332</c:v>
                </c:pt>
                <c:pt idx="1008">
                  <c:v>0.91337499999999994</c:v>
                </c:pt>
                <c:pt idx="1009">
                  <c:v>0.84729166666666667</c:v>
                </c:pt>
                <c:pt idx="1010">
                  <c:v>0.66379166666666667</c:v>
                </c:pt>
                <c:pt idx="1011">
                  <c:v>1.0609583333333334</c:v>
                </c:pt>
                <c:pt idx="1012">
                  <c:v>1.05925</c:v>
                </c:pt>
                <c:pt idx="1013">
                  <c:v>0.70383333333333331</c:v>
                </c:pt>
                <c:pt idx="1014">
                  <c:v>1.2104166666666667</c:v>
                </c:pt>
                <c:pt idx="1015">
                  <c:v>0.68125000000000002</c:v>
                </c:pt>
                <c:pt idx="1016">
                  <c:v>0.65220833333333339</c:v>
                </c:pt>
                <c:pt idx="1017">
                  <c:v>0.91304166666666664</c:v>
                </c:pt>
                <c:pt idx="1018">
                  <c:v>1.5309999999999999</c:v>
                </c:pt>
                <c:pt idx="1019">
                  <c:v>1.4571249999999998</c:v>
                </c:pt>
                <c:pt idx="1020">
                  <c:v>1.0916666666666666</c:v>
                </c:pt>
                <c:pt idx="1021">
                  <c:v>1.1017916666666667</c:v>
                </c:pt>
                <c:pt idx="1022">
                  <c:v>0.74295833333333328</c:v>
                </c:pt>
                <c:pt idx="1023">
                  <c:v>0.85529166666666667</c:v>
                </c:pt>
                <c:pt idx="1024">
                  <c:v>0.67479166666666668</c:v>
                </c:pt>
                <c:pt idx="1025">
                  <c:v>0.73741666666666672</c:v>
                </c:pt>
                <c:pt idx="1026">
                  <c:v>1.1877083333333334</c:v>
                </c:pt>
                <c:pt idx="1027">
                  <c:v>0.70079166666666659</c:v>
                </c:pt>
                <c:pt idx="1028">
                  <c:v>0.76879166666666665</c:v>
                </c:pt>
                <c:pt idx="1029">
                  <c:v>0.63337500000000002</c:v>
                </c:pt>
                <c:pt idx="1030">
                  <c:v>0.72312500000000002</c:v>
                </c:pt>
                <c:pt idx="1031">
                  <c:v>1.0192916666666667</c:v>
                </c:pt>
                <c:pt idx="1032">
                  <c:v>0.79599999999999993</c:v>
                </c:pt>
                <c:pt idx="1033">
                  <c:v>0.78629166666666661</c:v>
                </c:pt>
                <c:pt idx="1034">
                  <c:v>0.89458333333333329</c:v>
                </c:pt>
                <c:pt idx="1035">
                  <c:v>1.13225</c:v>
                </c:pt>
                <c:pt idx="1036">
                  <c:v>0.63754166666666667</c:v>
                </c:pt>
                <c:pt idx="1037">
                  <c:v>0.99079166666666663</c:v>
                </c:pt>
                <c:pt idx="1038">
                  <c:v>0.69179166666666669</c:v>
                </c:pt>
                <c:pt idx="1039">
                  <c:v>0.90420833333333339</c:v>
                </c:pt>
                <c:pt idx="1040">
                  <c:v>0.64812499999999995</c:v>
                </c:pt>
                <c:pt idx="1041">
                  <c:v>0.90816666666666668</c:v>
                </c:pt>
                <c:pt idx="1042">
                  <c:v>1.0226249999999999</c:v>
                </c:pt>
                <c:pt idx="1043">
                  <c:v>0.80225000000000002</c:v>
                </c:pt>
                <c:pt idx="1044">
                  <c:v>0.76395833333333341</c:v>
                </c:pt>
                <c:pt idx="1045">
                  <c:v>0.92670833333333336</c:v>
                </c:pt>
                <c:pt idx="1046">
                  <c:v>0.91200000000000003</c:v>
                </c:pt>
                <c:pt idx="1047">
                  <c:v>0.80874999999999997</c:v>
                </c:pt>
                <c:pt idx="1048">
                  <c:v>0.69625000000000004</c:v>
                </c:pt>
                <c:pt idx="1049">
                  <c:v>1.1105416666666665</c:v>
                </c:pt>
                <c:pt idx="1050">
                  <c:v>1.9281249999999999</c:v>
                </c:pt>
                <c:pt idx="1051">
                  <c:v>0.79041666666666666</c:v>
                </c:pt>
                <c:pt idx="1052">
                  <c:v>1.2685</c:v>
                </c:pt>
                <c:pt idx="1053">
                  <c:v>1.0784583333333333</c:v>
                </c:pt>
                <c:pt idx="1054">
                  <c:v>1.1058749999999999</c:v>
                </c:pt>
                <c:pt idx="1055">
                  <c:v>0.71904166666666669</c:v>
                </c:pt>
                <c:pt idx="1056">
                  <c:v>0.63258333333333339</c:v>
                </c:pt>
                <c:pt idx="1057">
                  <c:v>1.0237499999999999</c:v>
                </c:pt>
                <c:pt idx="1058">
                  <c:v>0.74683333333333335</c:v>
                </c:pt>
                <c:pt idx="1059">
                  <c:v>0.81587500000000002</c:v>
                </c:pt>
                <c:pt idx="1060">
                  <c:v>1.0229583333333332</c:v>
                </c:pt>
                <c:pt idx="1061">
                  <c:v>0.85095833333333326</c:v>
                </c:pt>
                <c:pt idx="1062">
                  <c:v>0.86216666666666664</c:v>
                </c:pt>
                <c:pt idx="1063">
                  <c:v>0.76966666666666672</c:v>
                </c:pt>
                <c:pt idx="1064">
                  <c:v>0.76379166666666665</c:v>
                </c:pt>
                <c:pt idx="1065">
                  <c:v>1.0038333333333334</c:v>
                </c:pt>
                <c:pt idx="1066">
                  <c:v>0.77920833333333339</c:v>
                </c:pt>
                <c:pt idx="1067">
                  <c:v>0.67670833333333336</c:v>
                </c:pt>
                <c:pt idx="1068">
                  <c:v>1.0006250000000001</c:v>
                </c:pt>
                <c:pt idx="1069">
                  <c:v>0.70083333333333331</c:v>
                </c:pt>
                <c:pt idx="1070">
                  <c:v>0.81179166666666669</c:v>
                </c:pt>
                <c:pt idx="1071">
                  <c:v>0.7250416666666667</c:v>
                </c:pt>
                <c:pt idx="1072">
                  <c:v>1.1200833333333333</c:v>
                </c:pt>
                <c:pt idx="1073">
                  <c:v>1.1758333333333333</c:v>
                </c:pt>
                <c:pt idx="1074">
                  <c:v>1.0033749999999999</c:v>
                </c:pt>
                <c:pt idx="1075">
                  <c:v>0.75916666666666666</c:v>
                </c:pt>
                <c:pt idx="1076">
                  <c:v>0.6904583333333334</c:v>
                </c:pt>
                <c:pt idx="1077">
                  <c:v>0.8108749999999999</c:v>
                </c:pt>
                <c:pt idx="1078">
                  <c:v>0.78374999999999995</c:v>
                </c:pt>
                <c:pt idx="1079">
                  <c:v>0.64037500000000003</c:v>
                </c:pt>
                <c:pt idx="1080">
                  <c:v>0.73704166666666671</c:v>
                </c:pt>
                <c:pt idx="1081">
                  <c:v>0.62616666666666665</c:v>
                </c:pt>
                <c:pt idx="1082">
                  <c:v>0.8267916666666667</c:v>
                </c:pt>
                <c:pt idx="1083">
                  <c:v>1.1054583333333332</c:v>
                </c:pt>
                <c:pt idx="1084">
                  <c:v>0.73345833333333343</c:v>
                </c:pt>
                <c:pt idx="1085">
                  <c:v>0.74062499999999998</c:v>
                </c:pt>
                <c:pt idx="1086">
                  <c:v>0.66525000000000001</c:v>
                </c:pt>
                <c:pt idx="1087">
                  <c:v>0.83383333333333332</c:v>
                </c:pt>
                <c:pt idx="1088">
                  <c:v>1.129875</c:v>
                </c:pt>
                <c:pt idx="1089">
                  <c:v>0.98670833333333341</c:v>
                </c:pt>
                <c:pt idx="1090">
                  <c:v>0.73383333333333323</c:v>
                </c:pt>
                <c:pt idx="1091">
                  <c:v>0.8284583333333333</c:v>
                </c:pt>
                <c:pt idx="1092">
                  <c:v>0.90670833333333334</c:v>
                </c:pt>
                <c:pt idx="1093">
                  <c:v>0.69920833333333332</c:v>
                </c:pt>
                <c:pt idx="1094">
                  <c:v>0.96333333333333337</c:v>
                </c:pt>
                <c:pt idx="1095">
                  <c:v>0.89820833333333328</c:v>
                </c:pt>
                <c:pt idx="1096">
                  <c:v>0.7157916666666666</c:v>
                </c:pt>
                <c:pt idx="1097">
                  <c:v>0.80604166666666666</c:v>
                </c:pt>
                <c:pt idx="1098">
                  <c:v>0.91170833333333334</c:v>
                </c:pt>
                <c:pt idx="1099">
                  <c:v>0.6549166666666667</c:v>
                </c:pt>
                <c:pt idx="1100">
                  <c:v>0.78312500000000007</c:v>
                </c:pt>
                <c:pt idx="1101">
                  <c:v>1.1095833333333334</c:v>
                </c:pt>
                <c:pt idx="1102">
                  <c:v>0.68670833333333337</c:v>
                </c:pt>
                <c:pt idx="1103">
                  <c:v>0.65891666666666671</c:v>
                </c:pt>
                <c:pt idx="1104">
                  <c:v>1.4935416666666665</c:v>
                </c:pt>
                <c:pt idx="1105">
                  <c:v>0.63041666666666674</c:v>
                </c:pt>
                <c:pt idx="1106">
                  <c:v>0.70804166666666657</c:v>
                </c:pt>
                <c:pt idx="1107">
                  <c:v>1.0637916666666667</c:v>
                </c:pt>
                <c:pt idx="1108">
                  <c:v>0.88291666666666668</c:v>
                </c:pt>
                <c:pt idx="1109">
                  <c:v>0.66920833333333329</c:v>
                </c:pt>
                <c:pt idx="1110">
                  <c:v>0.67633333333333334</c:v>
                </c:pt>
                <c:pt idx="1111">
                  <c:v>0.7087500000000001</c:v>
                </c:pt>
                <c:pt idx="1112">
                  <c:v>0.6273333333333333</c:v>
                </c:pt>
                <c:pt idx="1113">
                  <c:v>1.2970833333333334</c:v>
                </c:pt>
                <c:pt idx="1114">
                  <c:v>0.8101250000000001</c:v>
                </c:pt>
                <c:pt idx="1115">
                  <c:v>0.94545833333333329</c:v>
                </c:pt>
                <c:pt idx="1116">
                  <c:v>0.63583333333333336</c:v>
                </c:pt>
                <c:pt idx="1117">
                  <c:v>0.67770833333333336</c:v>
                </c:pt>
                <c:pt idx="1118">
                  <c:v>0.77662500000000001</c:v>
                </c:pt>
                <c:pt idx="1119">
                  <c:v>0.7529583333333334</c:v>
                </c:pt>
                <c:pt idx="1120">
                  <c:v>0.67362500000000003</c:v>
                </c:pt>
                <c:pt idx="1121">
                  <c:v>0.67354166666666659</c:v>
                </c:pt>
                <c:pt idx="1122">
                  <c:v>0.6329583333333334</c:v>
                </c:pt>
                <c:pt idx="1123">
                  <c:v>0.72633333333333328</c:v>
                </c:pt>
                <c:pt idx="1124">
                  <c:v>0.64041666666666663</c:v>
                </c:pt>
                <c:pt idx="1125">
                  <c:v>0.66208333333333336</c:v>
                </c:pt>
                <c:pt idx="1126">
                  <c:v>0.7363333333333334</c:v>
                </c:pt>
                <c:pt idx="1127">
                  <c:v>0.65583333333333338</c:v>
                </c:pt>
                <c:pt idx="1128">
                  <c:v>0.66512499999999997</c:v>
                </c:pt>
                <c:pt idx="1129">
                  <c:v>1.0475000000000001</c:v>
                </c:pt>
                <c:pt idx="1130">
                  <c:v>0.68466666666666665</c:v>
                </c:pt>
                <c:pt idx="1131">
                  <c:v>0.73670833333333341</c:v>
                </c:pt>
                <c:pt idx="1132">
                  <c:v>0.74758333333333338</c:v>
                </c:pt>
                <c:pt idx="1133">
                  <c:v>0.86745833333333333</c:v>
                </c:pt>
                <c:pt idx="1134">
                  <c:v>0.63504166666666662</c:v>
                </c:pt>
                <c:pt idx="1135">
                  <c:v>0.83220833333333333</c:v>
                </c:pt>
                <c:pt idx="1136">
                  <c:v>0.90645833333333325</c:v>
                </c:pt>
                <c:pt idx="1137">
                  <c:v>0.64933333333333332</c:v>
                </c:pt>
                <c:pt idx="1138">
                  <c:v>0.69133333333333324</c:v>
                </c:pt>
                <c:pt idx="1139">
                  <c:v>0.88666666666666671</c:v>
                </c:pt>
                <c:pt idx="1140">
                  <c:v>0.70425000000000004</c:v>
                </c:pt>
                <c:pt idx="1141">
                  <c:v>0.73670833333333341</c:v>
                </c:pt>
                <c:pt idx="1142">
                  <c:v>0.9554999999999999</c:v>
                </c:pt>
                <c:pt idx="1143">
                  <c:v>1.3147499999999999</c:v>
                </c:pt>
                <c:pt idx="1144">
                  <c:v>0.63124999999999998</c:v>
                </c:pt>
                <c:pt idx="1145">
                  <c:v>0.68208333333333337</c:v>
                </c:pt>
                <c:pt idx="1146">
                  <c:v>0.73312499999999992</c:v>
                </c:pt>
                <c:pt idx="1147">
                  <c:v>0.78545833333333326</c:v>
                </c:pt>
                <c:pt idx="1148">
                  <c:v>0.80770833333333336</c:v>
                </c:pt>
                <c:pt idx="1149">
                  <c:v>0.65316666666666667</c:v>
                </c:pt>
                <c:pt idx="1150">
                  <c:v>0.82500000000000007</c:v>
                </c:pt>
                <c:pt idx="1151">
                  <c:v>0.81920833333333343</c:v>
                </c:pt>
                <c:pt idx="1152">
                  <c:v>0.80804166666666666</c:v>
                </c:pt>
                <c:pt idx="1153">
                  <c:v>0.77587499999999998</c:v>
                </c:pt>
                <c:pt idx="1154">
                  <c:v>0.64054166666666668</c:v>
                </c:pt>
                <c:pt idx="1155">
                  <c:v>0.63083333333333336</c:v>
                </c:pt>
                <c:pt idx="1156">
                  <c:v>0.64633333333333332</c:v>
                </c:pt>
                <c:pt idx="1157">
                  <c:v>0.85849999999999993</c:v>
                </c:pt>
                <c:pt idx="1158">
                  <c:v>0.77770833333333333</c:v>
                </c:pt>
                <c:pt idx="1159">
                  <c:v>0.63191666666666668</c:v>
                </c:pt>
                <c:pt idx="1160">
                  <c:v>0.6625416666666667</c:v>
                </c:pt>
                <c:pt idx="1161">
                  <c:v>0.67049999999999998</c:v>
                </c:pt>
                <c:pt idx="1162">
                  <c:v>0.636625</c:v>
                </c:pt>
                <c:pt idx="1163">
                  <c:v>0.89749999999999996</c:v>
                </c:pt>
                <c:pt idx="1164">
                  <c:v>0.95916666666666661</c:v>
                </c:pt>
                <c:pt idx="1165">
                  <c:v>0.64420833333333338</c:v>
                </c:pt>
                <c:pt idx="1166">
                  <c:v>1.0883749999999999</c:v>
                </c:pt>
                <c:pt idx="1167">
                  <c:v>0.88566666666666671</c:v>
                </c:pt>
                <c:pt idx="1168">
                  <c:v>1.1597916666666668</c:v>
                </c:pt>
                <c:pt idx="1169">
                  <c:v>1.01475</c:v>
                </c:pt>
                <c:pt idx="1170">
                  <c:v>0.92570833333333324</c:v>
                </c:pt>
                <c:pt idx="1171">
                  <c:v>0.96824999999999994</c:v>
                </c:pt>
                <c:pt idx="1172">
                  <c:v>1.18225</c:v>
                </c:pt>
                <c:pt idx="1173">
                  <c:v>1.5954166666666667</c:v>
                </c:pt>
                <c:pt idx="1174">
                  <c:v>0.94637500000000008</c:v>
                </c:pt>
                <c:pt idx="1175">
                  <c:v>0.8337916666666666</c:v>
                </c:pt>
                <c:pt idx="1176">
                  <c:v>0.73475000000000001</c:v>
                </c:pt>
                <c:pt idx="1177">
                  <c:v>0.64316666666666666</c:v>
                </c:pt>
                <c:pt idx="1178">
                  <c:v>0.66087499999999999</c:v>
                </c:pt>
                <c:pt idx="1179">
                  <c:v>0.86591666666666667</c:v>
                </c:pt>
                <c:pt idx="1180">
                  <c:v>0.69129166666666675</c:v>
                </c:pt>
                <c:pt idx="1181">
                  <c:v>0.74858333333333338</c:v>
                </c:pt>
                <c:pt idx="1182">
                  <c:v>0.76424999999999998</c:v>
                </c:pt>
                <c:pt idx="1183">
                  <c:v>0.81775000000000009</c:v>
                </c:pt>
                <c:pt idx="1184">
                  <c:v>1.1420000000000001</c:v>
                </c:pt>
                <c:pt idx="1185">
                  <c:v>0.66308333333333336</c:v>
                </c:pt>
                <c:pt idx="1186">
                  <c:v>0.68304166666666666</c:v>
                </c:pt>
                <c:pt idx="1187">
                  <c:v>0.75462499999999999</c:v>
                </c:pt>
                <c:pt idx="1188">
                  <c:v>1.5389166666666665</c:v>
                </c:pt>
                <c:pt idx="1189">
                  <c:v>0.78295833333333331</c:v>
                </c:pt>
                <c:pt idx="1190">
                  <c:v>0.65049999999999997</c:v>
                </c:pt>
                <c:pt idx="1191">
                  <c:v>1.129875</c:v>
                </c:pt>
                <c:pt idx="1192">
                  <c:v>0.97545833333333343</c:v>
                </c:pt>
                <c:pt idx="1193">
                  <c:v>0.63041666666666674</c:v>
                </c:pt>
                <c:pt idx="1194">
                  <c:v>0.91379166666666667</c:v>
                </c:pt>
                <c:pt idx="1195">
                  <c:v>0.63416666666666666</c:v>
                </c:pt>
                <c:pt idx="1196">
                  <c:v>0.86008333333333331</c:v>
                </c:pt>
                <c:pt idx="1197">
                  <c:v>0.66695833333333343</c:v>
                </c:pt>
                <c:pt idx="1198">
                  <c:v>1.1462916666666667</c:v>
                </c:pt>
                <c:pt idx="1199">
                  <c:v>1.1525416666666668</c:v>
                </c:pt>
                <c:pt idx="1200">
                  <c:v>0.92070833333333335</c:v>
                </c:pt>
                <c:pt idx="1201">
                  <c:v>0.69662500000000005</c:v>
                </c:pt>
                <c:pt idx="1202">
                  <c:v>0.64279166666666665</c:v>
                </c:pt>
                <c:pt idx="1203">
                  <c:v>0.93591666666666662</c:v>
                </c:pt>
                <c:pt idx="1204">
                  <c:v>0.76666666666666661</c:v>
                </c:pt>
                <c:pt idx="1205">
                  <c:v>0.81437500000000007</c:v>
                </c:pt>
                <c:pt idx="1206">
                  <c:v>1.9414999999999998</c:v>
                </c:pt>
                <c:pt idx="1207">
                  <c:v>0.66295833333333332</c:v>
                </c:pt>
                <c:pt idx="1208">
                  <c:v>0.66741666666666666</c:v>
                </c:pt>
                <c:pt idx="1209">
                  <c:v>0.67770833333333336</c:v>
                </c:pt>
                <c:pt idx="1210">
                  <c:v>1.0825833333333332</c:v>
                </c:pt>
                <c:pt idx="1211">
                  <c:v>0.8208333333333333</c:v>
                </c:pt>
                <c:pt idx="1212">
                  <c:v>1.0008333333333332</c:v>
                </c:pt>
                <c:pt idx="1213">
                  <c:v>0.64379166666666665</c:v>
                </c:pt>
                <c:pt idx="1214">
                  <c:v>0.92474999999999996</c:v>
                </c:pt>
                <c:pt idx="1215">
                  <c:v>0.70408333333333328</c:v>
                </c:pt>
                <c:pt idx="1216">
                  <c:v>0.93500000000000005</c:v>
                </c:pt>
                <c:pt idx="1217">
                  <c:v>0.90420833333333339</c:v>
                </c:pt>
                <c:pt idx="1218">
                  <c:v>1.0238333333333334</c:v>
                </c:pt>
                <c:pt idx="1219">
                  <c:v>0.75925000000000009</c:v>
                </c:pt>
                <c:pt idx="1220">
                  <c:v>1.0675416666666666</c:v>
                </c:pt>
                <c:pt idx="1221">
                  <c:v>0.78920833333333329</c:v>
                </c:pt>
                <c:pt idx="1222">
                  <c:v>1.0420833333333335</c:v>
                </c:pt>
                <c:pt idx="1223">
                  <c:v>0.99224999999999997</c:v>
                </c:pt>
                <c:pt idx="1224">
                  <c:v>0.70804166666666657</c:v>
                </c:pt>
                <c:pt idx="1225">
                  <c:v>1.1712916666666666</c:v>
                </c:pt>
                <c:pt idx="1226">
                  <c:v>1.1279166666666667</c:v>
                </c:pt>
                <c:pt idx="1227">
                  <c:v>0.96058333333333323</c:v>
                </c:pt>
                <c:pt idx="1228">
                  <c:v>0.81420833333333331</c:v>
                </c:pt>
                <c:pt idx="1229">
                  <c:v>0.745</c:v>
                </c:pt>
                <c:pt idx="1230">
                  <c:v>1.2512083333333333</c:v>
                </c:pt>
                <c:pt idx="1231">
                  <c:v>1.5754166666666667</c:v>
                </c:pt>
                <c:pt idx="1232">
                  <c:v>0.69541666666666668</c:v>
                </c:pt>
                <c:pt idx="1233">
                  <c:v>1.3350833333333334</c:v>
                </c:pt>
                <c:pt idx="1234">
                  <c:v>0.70479166666666659</c:v>
                </c:pt>
                <c:pt idx="1235">
                  <c:v>1.0647916666666666</c:v>
                </c:pt>
                <c:pt idx="1236">
                  <c:v>1.1275416666666667</c:v>
                </c:pt>
                <c:pt idx="1237">
                  <c:v>0.67608333333333326</c:v>
                </c:pt>
                <c:pt idx="1238">
                  <c:v>0.73516666666666663</c:v>
                </c:pt>
                <c:pt idx="1239">
                  <c:v>0.70891666666666664</c:v>
                </c:pt>
                <c:pt idx="1240">
                  <c:v>0.63558333333333328</c:v>
                </c:pt>
                <c:pt idx="1241">
                  <c:v>0.78170833333333334</c:v>
                </c:pt>
                <c:pt idx="1242">
                  <c:v>0.69358333333333333</c:v>
                </c:pt>
                <c:pt idx="1243">
                  <c:v>0.65204166666666663</c:v>
                </c:pt>
                <c:pt idx="1244">
                  <c:v>0.72687500000000005</c:v>
                </c:pt>
                <c:pt idx="1245">
                  <c:v>0.94591666666666674</c:v>
                </c:pt>
                <c:pt idx="1246">
                  <c:v>0.89254166666666668</c:v>
                </c:pt>
                <c:pt idx="1247">
                  <c:v>0.96629166666666666</c:v>
                </c:pt>
                <c:pt idx="1248">
                  <c:v>0.66225000000000001</c:v>
                </c:pt>
                <c:pt idx="1249">
                  <c:v>0.65754166666666669</c:v>
                </c:pt>
                <c:pt idx="1250">
                  <c:v>0.90129166666666671</c:v>
                </c:pt>
                <c:pt idx="1251">
                  <c:v>0.70462500000000006</c:v>
                </c:pt>
                <c:pt idx="1252">
                  <c:v>0.71345833333333342</c:v>
                </c:pt>
                <c:pt idx="1253">
                  <c:v>0.6738333333333334</c:v>
                </c:pt>
                <c:pt idx="1254">
                  <c:v>0.81854166666666661</c:v>
                </c:pt>
                <c:pt idx="1255">
                  <c:v>0.79425000000000001</c:v>
                </c:pt>
                <c:pt idx="1256">
                  <c:v>0.9600833333333334</c:v>
                </c:pt>
                <c:pt idx="1257">
                  <c:v>0.74504166666666671</c:v>
                </c:pt>
                <c:pt idx="1258">
                  <c:v>0.68683333333333341</c:v>
                </c:pt>
                <c:pt idx="1259">
                  <c:v>1.4855</c:v>
                </c:pt>
                <c:pt idx="1260">
                  <c:v>0.70837500000000009</c:v>
                </c:pt>
                <c:pt idx="1261">
                  <c:v>0.79095833333333332</c:v>
                </c:pt>
                <c:pt idx="1262">
                  <c:v>1.2072083333333332</c:v>
                </c:pt>
                <c:pt idx="1263">
                  <c:v>0.99587499999999995</c:v>
                </c:pt>
                <c:pt idx="1264">
                  <c:v>0.795875</c:v>
                </c:pt>
                <c:pt idx="1265">
                  <c:v>1.12775</c:v>
                </c:pt>
                <c:pt idx="1266">
                  <c:v>1.2604583333333335</c:v>
                </c:pt>
                <c:pt idx="1267">
                  <c:v>0.87345833333333334</c:v>
                </c:pt>
                <c:pt idx="1268">
                  <c:v>0.81433333333333335</c:v>
                </c:pt>
                <c:pt idx="1269">
                  <c:v>0.72175</c:v>
                </c:pt>
                <c:pt idx="1270">
                  <c:v>0.97929166666666667</c:v>
                </c:pt>
                <c:pt idx="1271">
                  <c:v>0.76420833333333338</c:v>
                </c:pt>
                <c:pt idx="1272">
                  <c:v>0.71595833333333336</c:v>
                </c:pt>
                <c:pt idx="1273">
                  <c:v>0.95262499999999994</c:v>
                </c:pt>
                <c:pt idx="1274">
                  <c:v>0.9550833333333334</c:v>
                </c:pt>
                <c:pt idx="1275">
                  <c:v>0.70458333333333334</c:v>
                </c:pt>
                <c:pt idx="1276">
                  <c:v>1.3438749999999999</c:v>
                </c:pt>
                <c:pt idx="1277">
                  <c:v>0.81587500000000002</c:v>
                </c:pt>
                <c:pt idx="1278">
                  <c:v>0.72104166666666669</c:v>
                </c:pt>
                <c:pt idx="1279">
                  <c:v>0.94166666666666676</c:v>
                </c:pt>
                <c:pt idx="1280">
                  <c:v>1.03975</c:v>
                </c:pt>
                <c:pt idx="1281">
                  <c:v>0.95637499999999998</c:v>
                </c:pt>
                <c:pt idx="1282">
                  <c:v>0.90583333333333327</c:v>
                </c:pt>
                <c:pt idx="1283">
                  <c:v>0.67008333333333336</c:v>
                </c:pt>
                <c:pt idx="1284">
                  <c:v>0.96966666666666657</c:v>
                </c:pt>
                <c:pt idx="1285">
                  <c:v>0.64545833333333336</c:v>
                </c:pt>
                <c:pt idx="1286">
                  <c:v>0.68629166666666663</c:v>
                </c:pt>
                <c:pt idx="1287">
                  <c:v>0.71816666666666673</c:v>
                </c:pt>
                <c:pt idx="1288">
                  <c:v>1.3083750000000001</c:v>
                </c:pt>
                <c:pt idx="1289">
                  <c:v>0.75058333333333327</c:v>
                </c:pt>
                <c:pt idx="1290">
                  <c:v>0.99541666666666673</c:v>
                </c:pt>
                <c:pt idx="1291">
                  <c:v>0.7347083333333333</c:v>
                </c:pt>
                <c:pt idx="1292">
                  <c:v>0.99570833333333331</c:v>
                </c:pt>
                <c:pt idx="1293">
                  <c:v>1.9304166666666667</c:v>
                </c:pt>
                <c:pt idx="1294">
                  <c:v>1.2333749999999999</c:v>
                </c:pt>
                <c:pt idx="1295">
                  <c:v>0.99929166666666669</c:v>
                </c:pt>
                <c:pt idx="1296">
                  <c:v>0.96675000000000011</c:v>
                </c:pt>
                <c:pt idx="1297">
                  <c:v>1.2140833333333334</c:v>
                </c:pt>
                <c:pt idx="1298">
                  <c:v>0.700125</c:v>
                </c:pt>
                <c:pt idx="1299">
                  <c:v>0.94408333333333339</c:v>
                </c:pt>
                <c:pt idx="1300">
                  <c:v>0.84912500000000002</c:v>
                </c:pt>
                <c:pt idx="1301">
                  <c:v>1.0118750000000001</c:v>
                </c:pt>
                <c:pt idx="1302">
                  <c:v>1.2302916666666668</c:v>
                </c:pt>
                <c:pt idx="1303">
                  <c:v>0.7529583333333334</c:v>
                </c:pt>
                <c:pt idx="1304">
                  <c:v>0.63641666666666663</c:v>
                </c:pt>
                <c:pt idx="1305">
                  <c:v>0.64633333333333332</c:v>
                </c:pt>
                <c:pt idx="1306">
                  <c:v>0.7466666666666667</c:v>
                </c:pt>
                <c:pt idx="1307">
                  <c:v>0.78666666666666663</c:v>
                </c:pt>
                <c:pt idx="1308">
                  <c:v>0.90625</c:v>
                </c:pt>
                <c:pt idx="1309">
                  <c:v>0.78629166666666661</c:v>
                </c:pt>
                <c:pt idx="1310">
                  <c:v>0.73933333333333329</c:v>
                </c:pt>
                <c:pt idx="1311">
                  <c:v>0.64541666666666664</c:v>
                </c:pt>
                <c:pt idx="1312">
                  <c:v>1.1505416666666666</c:v>
                </c:pt>
                <c:pt idx="1313">
                  <c:v>1.1390416666666667</c:v>
                </c:pt>
                <c:pt idx="1314">
                  <c:v>1.1643333333333332</c:v>
                </c:pt>
                <c:pt idx="1315">
                  <c:v>0.65654166666666669</c:v>
                </c:pt>
                <c:pt idx="1316">
                  <c:v>1.0469583333333332</c:v>
                </c:pt>
                <c:pt idx="1317">
                  <c:v>2.1371666666666669</c:v>
                </c:pt>
                <c:pt idx="1318">
                  <c:v>0.89250000000000007</c:v>
                </c:pt>
                <c:pt idx="1319">
                  <c:v>0.72304166666666669</c:v>
                </c:pt>
                <c:pt idx="1320">
                  <c:v>0.92304166666666665</c:v>
                </c:pt>
                <c:pt idx="1321">
                  <c:v>0.87837500000000002</c:v>
                </c:pt>
                <c:pt idx="1322">
                  <c:v>0.74962499999999999</c:v>
                </c:pt>
                <c:pt idx="1323">
                  <c:v>0.90054166666666668</c:v>
                </c:pt>
                <c:pt idx="1324">
                  <c:v>0.71625000000000005</c:v>
                </c:pt>
                <c:pt idx="1325">
                  <c:v>1.1429166666666666</c:v>
                </c:pt>
                <c:pt idx="1326">
                  <c:v>0.68695833333333323</c:v>
                </c:pt>
                <c:pt idx="1327">
                  <c:v>0.87308333333333332</c:v>
                </c:pt>
                <c:pt idx="1328">
                  <c:v>0.62966666666666671</c:v>
                </c:pt>
                <c:pt idx="1329">
                  <c:v>0.78212500000000007</c:v>
                </c:pt>
                <c:pt idx="1330">
                  <c:v>0.75583333333333336</c:v>
                </c:pt>
                <c:pt idx="1331">
                  <c:v>0.64958333333333329</c:v>
                </c:pt>
                <c:pt idx="1332">
                  <c:v>0.98862499999999998</c:v>
                </c:pt>
                <c:pt idx="1333">
                  <c:v>0.74945833333333323</c:v>
                </c:pt>
                <c:pt idx="1334">
                  <c:v>0.84249999999999992</c:v>
                </c:pt>
                <c:pt idx="1335">
                  <c:v>0.90987499999999999</c:v>
                </c:pt>
                <c:pt idx="1336">
                  <c:v>0.76175000000000004</c:v>
                </c:pt>
                <c:pt idx="1337">
                  <c:v>0.82462500000000005</c:v>
                </c:pt>
                <c:pt idx="1338">
                  <c:v>0.85545833333333332</c:v>
                </c:pt>
                <c:pt idx="1339">
                  <c:v>0.67191666666666672</c:v>
                </c:pt>
                <c:pt idx="1340">
                  <c:v>0.75291666666666668</c:v>
                </c:pt>
                <c:pt idx="1341">
                  <c:v>0.69629166666666664</c:v>
                </c:pt>
                <c:pt idx="1342">
                  <c:v>1.4655416666666667</c:v>
                </c:pt>
                <c:pt idx="1343">
                  <c:v>1.1483749999999999</c:v>
                </c:pt>
                <c:pt idx="1344">
                  <c:v>0.68629166666666663</c:v>
                </c:pt>
                <c:pt idx="1345">
                  <c:v>0.72650000000000003</c:v>
                </c:pt>
                <c:pt idx="1346">
                  <c:v>0.69087500000000002</c:v>
                </c:pt>
                <c:pt idx="1347">
                  <c:v>1.7230833333333333</c:v>
                </c:pt>
                <c:pt idx="1348">
                  <c:v>0.74470833333333342</c:v>
                </c:pt>
                <c:pt idx="1349">
                  <c:v>0.64587499999999998</c:v>
                </c:pt>
                <c:pt idx="1350">
                  <c:v>1.2192499999999999</c:v>
                </c:pt>
                <c:pt idx="1351">
                  <c:v>1.0792083333333333</c:v>
                </c:pt>
                <c:pt idx="1352">
                  <c:v>1.1567499999999999</c:v>
                </c:pt>
                <c:pt idx="1353">
                  <c:v>0.68166666666666664</c:v>
                </c:pt>
                <c:pt idx="1354">
                  <c:v>1.1755416666666667</c:v>
                </c:pt>
                <c:pt idx="1355">
                  <c:v>1.02725</c:v>
                </c:pt>
                <c:pt idx="1356">
                  <c:v>0.64883333333333326</c:v>
                </c:pt>
                <c:pt idx="1357">
                  <c:v>0.75962500000000011</c:v>
                </c:pt>
                <c:pt idx="1358">
                  <c:v>1.1454166666666665</c:v>
                </c:pt>
                <c:pt idx="1359">
                  <c:v>0.62645833333333334</c:v>
                </c:pt>
                <c:pt idx="1360">
                  <c:v>0.66462500000000002</c:v>
                </c:pt>
                <c:pt idx="1361">
                  <c:v>1.0114583333333333</c:v>
                </c:pt>
                <c:pt idx="1362">
                  <c:v>1.1930000000000001</c:v>
                </c:pt>
                <c:pt idx="1363">
                  <c:v>1.7992916666666667</c:v>
                </c:pt>
                <c:pt idx="1364">
                  <c:v>0.63012499999999994</c:v>
                </c:pt>
                <c:pt idx="1365">
                  <c:v>1.6708333333333334</c:v>
                </c:pt>
                <c:pt idx="1366">
                  <c:v>0.66366666666666674</c:v>
                </c:pt>
                <c:pt idx="1367">
                  <c:v>0.7679999999999999</c:v>
                </c:pt>
                <c:pt idx="1368">
                  <c:v>0.70045833333333329</c:v>
                </c:pt>
                <c:pt idx="1369">
                  <c:v>1.2046666666666666</c:v>
                </c:pt>
                <c:pt idx="1370">
                  <c:v>0.83479166666666671</c:v>
                </c:pt>
                <c:pt idx="1371">
                  <c:v>0.69799999999999995</c:v>
                </c:pt>
                <c:pt idx="1372">
                  <c:v>0.80837499999999995</c:v>
                </c:pt>
                <c:pt idx="1373">
                  <c:v>1.0309166666666667</c:v>
                </c:pt>
                <c:pt idx="1374">
                  <c:v>0.63291666666666668</c:v>
                </c:pt>
                <c:pt idx="1375">
                  <c:v>0.96150000000000002</c:v>
                </c:pt>
                <c:pt idx="1376">
                  <c:v>0.67895833333333344</c:v>
                </c:pt>
                <c:pt idx="1377">
                  <c:v>0.63895833333333341</c:v>
                </c:pt>
                <c:pt idx="1378">
                  <c:v>0.93608333333333338</c:v>
                </c:pt>
                <c:pt idx="1379">
                  <c:v>0.87229166666666658</c:v>
                </c:pt>
                <c:pt idx="1380">
                  <c:v>0.84337499999999999</c:v>
                </c:pt>
                <c:pt idx="1381">
                  <c:v>0.87387499999999996</c:v>
                </c:pt>
                <c:pt idx="1382">
                  <c:v>1.2991666666666666</c:v>
                </c:pt>
                <c:pt idx="1383">
                  <c:v>0.71875</c:v>
                </c:pt>
                <c:pt idx="1384">
                  <c:v>1.1992499999999999</c:v>
                </c:pt>
                <c:pt idx="1385">
                  <c:v>0.71987500000000004</c:v>
                </c:pt>
                <c:pt idx="1386">
                  <c:v>0.72754166666666664</c:v>
                </c:pt>
                <c:pt idx="1387">
                  <c:v>0.64133333333333331</c:v>
                </c:pt>
                <c:pt idx="1388">
                  <c:v>0.78083333333333327</c:v>
                </c:pt>
                <c:pt idx="1389">
                  <c:v>0.78216666666666657</c:v>
                </c:pt>
                <c:pt idx="1390">
                  <c:v>0.88324999999999998</c:v>
                </c:pt>
                <c:pt idx="1391">
                  <c:v>1.2965</c:v>
                </c:pt>
                <c:pt idx="1392">
                  <c:v>0.74241666666666672</c:v>
                </c:pt>
                <c:pt idx="1393">
                  <c:v>1.0667916666666668</c:v>
                </c:pt>
                <c:pt idx="1394">
                  <c:v>0.93374999999999997</c:v>
                </c:pt>
                <c:pt idx="1395">
                  <c:v>0.97433333333333338</c:v>
                </c:pt>
                <c:pt idx="1396">
                  <c:v>0.70045833333333329</c:v>
                </c:pt>
                <c:pt idx="1397">
                  <c:v>1.0046666666666666</c:v>
                </c:pt>
                <c:pt idx="1398">
                  <c:v>1.2172083333333334</c:v>
                </c:pt>
                <c:pt idx="1399">
                  <c:v>1.0027083333333333</c:v>
                </c:pt>
                <c:pt idx="1400">
                  <c:v>0.87416666666666665</c:v>
                </c:pt>
                <c:pt idx="1401">
                  <c:v>0.66683333333333339</c:v>
                </c:pt>
                <c:pt idx="1402">
                  <c:v>1.3970833333333335</c:v>
                </c:pt>
                <c:pt idx="1403">
                  <c:v>0.67958333333333332</c:v>
                </c:pt>
                <c:pt idx="1404">
                  <c:v>1.3067083333333334</c:v>
                </c:pt>
                <c:pt idx="1405">
                  <c:v>0.63091666666666668</c:v>
                </c:pt>
                <c:pt idx="1406">
                  <c:v>0.87841666666666673</c:v>
                </c:pt>
                <c:pt idx="1407">
                  <c:v>1.7287916666666667</c:v>
                </c:pt>
                <c:pt idx="1408">
                  <c:v>0.73833333333333329</c:v>
                </c:pt>
                <c:pt idx="1409">
                  <c:v>0.64470833333333333</c:v>
                </c:pt>
                <c:pt idx="1410">
                  <c:v>1.3942500000000002</c:v>
                </c:pt>
                <c:pt idx="1411">
                  <c:v>1.0983333333333334</c:v>
                </c:pt>
                <c:pt idx="1412">
                  <c:v>0.70062500000000005</c:v>
                </c:pt>
                <c:pt idx="1413">
                  <c:v>1.4498749999999998</c:v>
                </c:pt>
                <c:pt idx="1414">
                  <c:v>0.73458333333333325</c:v>
                </c:pt>
                <c:pt idx="1415">
                  <c:v>0.78041666666666665</c:v>
                </c:pt>
                <c:pt idx="1416">
                  <c:v>0.65054166666666668</c:v>
                </c:pt>
                <c:pt idx="1417">
                  <c:v>1.3546666666666667</c:v>
                </c:pt>
                <c:pt idx="1418">
                  <c:v>0.87075000000000002</c:v>
                </c:pt>
                <c:pt idx="1419">
                  <c:v>1.3745833333333335</c:v>
                </c:pt>
                <c:pt idx="1420">
                  <c:v>0.7104583333333333</c:v>
                </c:pt>
                <c:pt idx="1421">
                  <c:v>0.67591666666666672</c:v>
                </c:pt>
                <c:pt idx="1422">
                  <c:v>0.96812500000000001</c:v>
                </c:pt>
                <c:pt idx="1423">
                  <c:v>1.3591249999999999</c:v>
                </c:pt>
                <c:pt idx="1424">
                  <c:v>0.78341666666666665</c:v>
                </c:pt>
                <c:pt idx="1425">
                  <c:v>0.72487499999999994</c:v>
                </c:pt>
                <c:pt idx="1426">
                  <c:v>0.96079166666666671</c:v>
                </c:pt>
                <c:pt idx="1427">
                  <c:v>0.88583333333333336</c:v>
                </c:pt>
                <c:pt idx="1428">
                  <c:v>1.2633750000000001</c:v>
                </c:pt>
                <c:pt idx="1429">
                  <c:v>0.96587500000000004</c:v>
                </c:pt>
                <c:pt idx="1430">
                  <c:v>1.2608333333333335</c:v>
                </c:pt>
                <c:pt idx="1431">
                  <c:v>0.71016666666666672</c:v>
                </c:pt>
                <c:pt idx="1432">
                  <c:v>0.79075000000000006</c:v>
                </c:pt>
                <c:pt idx="1433">
                  <c:v>0.75850000000000006</c:v>
                </c:pt>
                <c:pt idx="1434">
                  <c:v>0.91366666666666674</c:v>
                </c:pt>
                <c:pt idx="1435">
                  <c:v>0.68545833333333339</c:v>
                </c:pt>
                <c:pt idx="1436">
                  <c:v>1.0919166666666666</c:v>
                </c:pt>
                <c:pt idx="1437">
                  <c:v>0.9617916666666666</c:v>
                </c:pt>
                <c:pt idx="1438">
                  <c:v>1.9039166666666667</c:v>
                </c:pt>
                <c:pt idx="1439">
                  <c:v>0.77458333333333329</c:v>
                </c:pt>
                <c:pt idx="1440">
                  <c:v>0.84620833333333334</c:v>
                </c:pt>
                <c:pt idx="1441">
                  <c:v>0.85883333333333323</c:v>
                </c:pt>
                <c:pt idx="1442">
                  <c:v>1.112625</c:v>
                </c:pt>
                <c:pt idx="1443">
                  <c:v>0.94874999999999998</c:v>
                </c:pt>
                <c:pt idx="1444">
                  <c:v>0.76741666666666664</c:v>
                </c:pt>
                <c:pt idx="1445">
                  <c:v>0.67149999999999999</c:v>
                </c:pt>
                <c:pt idx="1446">
                  <c:v>1.1211666666666666</c:v>
                </c:pt>
                <c:pt idx="1447">
                  <c:v>0.64179166666666665</c:v>
                </c:pt>
                <c:pt idx="1448">
                  <c:v>1.1275416666666667</c:v>
                </c:pt>
                <c:pt idx="1449">
                  <c:v>0.66966666666666663</c:v>
                </c:pt>
                <c:pt idx="1450">
                  <c:v>0.67958333333333332</c:v>
                </c:pt>
                <c:pt idx="1451">
                  <c:v>1.0746249999999999</c:v>
                </c:pt>
                <c:pt idx="1452">
                  <c:v>0.72379166666666661</c:v>
                </c:pt>
                <c:pt idx="1453">
                  <c:v>0.70416666666666661</c:v>
                </c:pt>
                <c:pt idx="1454">
                  <c:v>0.795875</c:v>
                </c:pt>
                <c:pt idx="1455">
                  <c:v>1.0309166666666667</c:v>
                </c:pt>
                <c:pt idx="1456">
                  <c:v>0.78716666666666668</c:v>
                </c:pt>
                <c:pt idx="1457">
                  <c:v>1.1063333333333334</c:v>
                </c:pt>
                <c:pt idx="1458">
                  <c:v>1.4604166666666665</c:v>
                </c:pt>
                <c:pt idx="1459">
                  <c:v>0.83637499999999998</c:v>
                </c:pt>
                <c:pt idx="1460">
                  <c:v>0.6625416666666667</c:v>
                </c:pt>
                <c:pt idx="1461">
                  <c:v>0.79499999999999993</c:v>
                </c:pt>
                <c:pt idx="1462">
                  <c:v>1.315375</c:v>
                </c:pt>
                <c:pt idx="1463">
                  <c:v>1.3325416666666667</c:v>
                </c:pt>
                <c:pt idx="1464">
                  <c:v>0.89316666666666666</c:v>
                </c:pt>
                <c:pt idx="1465">
                  <c:v>0.81833333333333336</c:v>
                </c:pt>
                <c:pt idx="1466">
                  <c:v>1.4183333333333332</c:v>
                </c:pt>
                <c:pt idx="1467">
                  <c:v>0.81895833333333334</c:v>
                </c:pt>
                <c:pt idx="1468">
                  <c:v>0.74883333333333335</c:v>
                </c:pt>
                <c:pt idx="1469">
                  <c:v>1.634625</c:v>
                </c:pt>
                <c:pt idx="1470">
                  <c:v>1.0455416666666666</c:v>
                </c:pt>
                <c:pt idx="1471">
                  <c:v>0.9474999999999999</c:v>
                </c:pt>
                <c:pt idx="1472">
                  <c:v>0.83191666666666675</c:v>
                </c:pt>
                <c:pt idx="1473">
                  <c:v>1.5253333333333332</c:v>
                </c:pt>
                <c:pt idx="1474">
                  <c:v>0.63712500000000005</c:v>
                </c:pt>
                <c:pt idx="1475">
                  <c:v>0.84245833333333342</c:v>
                </c:pt>
                <c:pt idx="1476">
                  <c:v>0.85</c:v>
                </c:pt>
                <c:pt idx="1477">
                  <c:v>1.0062083333333334</c:v>
                </c:pt>
                <c:pt idx="1478">
                  <c:v>0.6921666666666666</c:v>
                </c:pt>
                <c:pt idx="1479">
                  <c:v>0.69358333333333333</c:v>
                </c:pt>
                <c:pt idx="1480">
                  <c:v>0.74187499999999995</c:v>
                </c:pt>
                <c:pt idx="1481">
                  <c:v>0.83362500000000006</c:v>
                </c:pt>
                <c:pt idx="1482">
                  <c:v>0.71466666666666667</c:v>
                </c:pt>
                <c:pt idx="1483">
                  <c:v>0.97220833333333323</c:v>
                </c:pt>
                <c:pt idx="1484">
                  <c:v>0.69554166666666672</c:v>
                </c:pt>
                <c:pt idx="1485">
                  <c:v>1.0485</c:v>
                </c:pt>
                <c:pt idx="1486">
                  <c:v>0.67625000000000002</c:v>
                </c:pt>
                <c:pt idx="1487">
                  <c:v>0.87416666666666665</c:v>
                </c:pt>
                <c:pt idx="1488">
                  <c:v>0.79825000000000002</c:v>
                </c:pt>
                <c:pt idx="1489">
                  <c:v>1.2929999999999999</c:v>
                </c:pt>
                <c:pt idx="1490">
                  <c:v>0.78449999999999998</c:v>
                </c:pt>
                <c:pt idx="1491">
                  <c:v>1.4784166666666667</c:v>
                </c:pt>
                <c:pt idx="1492">
                  <c:v>1.2395416666666665</c:v>
                </c:pt>
                <c:pt idx="1493">
                  <c:v>1.0265</c:v>
                </c:pt>
                <c:pt idx="1494">
                  <c:v>0.70758333333333334</c:v>
                </c:pt>
                <c:pt idx="1495">
                  <c:v>0.74725000000000008</c:v>
                </c:pt>
                <c:pt idx="1496">
                  <c:v>0.80879166666666669</c:v>
                </c:pt>
                <c:pt idx="1497">
                  <c:v>0.64141666666666663</c:v>
                </c:pt>
                <c:pt idx="1498">
                  <c:v>0.88754166666666656</c:v>
                </c:pt>
                <c:pt idx="1499">
                  <c:v>1.5668749999999998</c:v>
                </c:pt>
                <c:pt idx="1500">
                  <c:v>0.65920833333333329</c:v>
                </c:pt>
                <c:pt idx="1501">
                  <c:v>2.2334166666666664</c:v>
                </c:pt>
                <c:pt idx="1502">
                  <c:v>0.7297083333333334</c:v>
                </c:pt>
                <c:pt idx="1503">
                  <c:v>0.99387500000000006</c:v>
                </c:pt>
                <c:pt idx="1504">
                  <c:v>0.75841666666666674</c:v>
                </c:pt>
                <c:pt idx="1505">
                  <c:v>0.77333333333333332</c:v>
                </c:pt>
                <c:pt idx="1506">
                  <c:v>0.69387499999999991</c:v>
                </c:pt>
                <c:pt idx="1507">
                  <c:v>0.63833333333333331</c:v>
                </c:pt>
                <c:pt idx="1508">
                  <c:v>0.65041666666666664</c:v>
                </c:pt>
                <c:pt idx="1509">
                  <c:v>0.64424999999999999</c:v>
                </c:pt>
                <c:pt idx="1510">
                  <c:v>1.2152083333333332</c:v>
                </c:pt>
                <c:pt idx="1511">
                  <c:v>0.73324999999999996</c:v>
                </c:pt>
                <c:pt idx="1512">
                  <c:v>0.71383333333333343</c:v>
                </c:pt>
                <c:pt idx="1513">
                  <c:v>0.70795833333333336</c:v>
                </c:pt>
                <c:pt idx="1514">
                  <c:v>0.77666666666666673</c:v>
                </c:pt>
                <c:pt idx="1515">
                  <c:v>2.45425</c:v>
                </c:pt>
                <c:pt idx="1516">
                  <c:v>0.7217083333333334</c:v>
                </c:pt>
                <c:pt idx="1517">
                  <c:v>0.71291666666666664</c:v>
                </c:pt>
                <c:pt idx="1518">
                  <c:v>0.76304166666666662</c:v>
                </c:pt>
                <c:pt idx="1519">
                  <c:v>1.1321666666666668</c:v>
                </c:pt>
                <c:pt idx="1520">
                  <c:v>0.78170833333333334</c:v>
                </c:pt>
                <c:pt idx="1521">
                  <c:v>1.0858749999999999</c:v>
                </c:pt>
                <c:pt idx="1522">
                  <c:v>0.68254166666666671</c:v>
                </c:pt>
                <c:pt idx="1523">
                  <c:v>0.9125416666666667</c:v>
                </c:pt>
                <c:pt idx="1524">
                  <c:v>0.77666666666666673</c:v>
                </c:pt>
                <c:pt idx="1525">
                  <c:v>1.0183333333333333</c:v>
                </c:pt>
                <c:pt idx="1526">
                  <c:v>1.1646666666666667</c:v>
                </c:pt>
                <c:pt idx="1527">
                  <c:v>0.91699999999999993</c:v>
                </c:pt>
                <c:pt idx="1528">
                  <c:v>0.78970833333333335</c:v>
                </c:pt>
                <c:pt idx="1529">
                  <c:v>0.9966666666666667</c:v>
                </c:pt>
                <c:pt idx="1530">
                  <c:v>0.6505833333333334</c:v>
                </c:pt>
                <c:pt idx="1531">
                  <c:v>0.63566666666666671</c:v>
                </c:pt>
                <c:pt idx="1532">
                  <c:v>1.0371249999999999</c:v>
                </c:pt>
                <c:pt idx="1533">
                  <c:v>0.66999999999999993</c:v>
                </c:pt>
                <c:pt idx="1534">
                  <c:v>1.3192083333333333</c:v>
                </c:pt>
                <c:pt idx="1535">
                  <c:v>0.81924999999999992</c:v>
                </c:pt>
                <c:pt idx="1536">
                  <c:v>1.032125</c:v>
                </c:pt>
                <c:pt idx="1537">
                  <c:v>1.4162916666666667</c:v>
                </c:pt>
                <c:pt idx="1538">
                  <c:v>0.76637500000000003</c:v>
                </c:pt>
                <c:pt idx="1539">
                  <c:v>0.65916666666666668</c:v>
                </c:pt>
                <c:pt idx="1540">
                  <c:v>0.66666666666666663</c:v>
                </c:pt>
                <c:pt idx="1541">
                  <c:v>0.71383333333333343</c:v>
                </c:pt>
                <c:pt idx="1542">
                  <c:v>0.99216666666666675</c:v>
                </c:pt>
                <c:pt idx="1543">
                  <c:v>0.70995833333333336</c:v>
                </c:pt>
                <c:pt idx="1544">
                  <c:v>0.8534166666666666</c:v>
                </c:pt>
                <c:pt idx="1545">
                  <c:v>0.96137499999999998</c:v>
                </c:pt>
                <c:pt idx="1546">
                  <c:v>0.70029166666666665</c:v>
                </c:pt>
                <c:pt idx="1547">
                  <c:v>0.68804166666666677</c:v>
                </c:pt>
                <c:pt idx="1548">
                  <c:v>0.72299999999999998</c:v>
                </c:pt>
                <c:pt idx="1549">
                  <c:v>0.62891666666666668</c:v>
                </c:pt>
                <c:pt idx="1550">
                  <c:v>1.0829166666666665</c:v>
                </c:pt>
                <c:pt idx="1551">
                  <c:v>0.98424999999999996</c:v>
                </c:pt>
                <c:pt idx="1552">
                  <c:v>1.0719166666666666</c:v>
                </c:pt>
                <c:pt idx="1553">
                  <c:v>0.62824999999999998</c:v>
                </c:pt>
                <c:pt idx="1554">
                  <c:v>0.78170833333333334</c:v>
                </c:pt>
                <c:pt idx="1555">
                  <c:v>0.70470833333333338</c:v>
                </c:pt>
                <c:pt idx="1556">
                  <c:v>1.0571249999999999</c:v>
                </c:pt>
                <c:pt idx="1557">
                  <c:v>0.68737499999999996</c:v>
                </c:pt>
                <c:pt idx="1558">
                  <c:v>1.1812916666666666</c:v>
                </c:pt>
                <c:pt idx="1559">
                  <c:v>0.67974999999999997</c:v>
                </c:pt>
                <c:pt idx="1560">
                  <c:v>0.66833333333333333</c:v>
                </c:pt>
                <c:pt idx="1561">
                  <c:v>0.82341666666666669</c:v>
                </c:pt>
                <c:pt idx="1562">
                  <c:v>0.89424999999999999</c:v>
                </c:pt>
                <c:pt idx="1563">
                  <c:v>1.1576666666666666</c:v>
                </c:pt>
                <c:pt idx="1564">
                  <c:v>1.1396249999999999</c:v>
                </c:pt>
                <c:pt idx="1565">
                  <c:v>0.73866666666666669</c:v>
                </c:pt>
              </c:numCache>
            </c:numRef>
          </c:xVal>
          <c:yVal>
            <c:numRef>
              <c:f>'B1_INT-MITQ-100AÑOS-IDIARIA'!$F$25:$F$1790</c:f>
              <c:numCache>
                <c:formatCode>General</c:formatCode>
                <c:ptCount val="1566"/>
                <c:pt idx="0">
                  <c:v>16.91</c:v>
                </c:pt>
                <c:pt idx="1">
                  <c:v>32.692</c:v>
                </c:pt>
                <c:pt idx="2">
                  <c:v>9.2560000000000002</c:v>
                </c:pt>
                <c:pt idx="3">
                  <c:v>37.648000000000003</c:v>
                </c:pt>
                <c:pt idx="4">
                  <c:v>43.155999999999999</c:v>
                </c:pt>
                <c:pt idx="5">
                  <c:v>8.7100000000000009</c:v>
                </c:pt>
                <c:pt idx="6">
                  <c:v>21.3</c:v>
                </c:pt>
                <c:pt idx="7">
                  <c:v>11.589</c:v>
                </c:pt>
                <c:pt idx="8">
                  <c:v>8.3689999999999998</c:v>
                </c:pt>
                <c:pt idx="9">
                  <c:v>13.693</c:v>
                </c:pt>
                <c:pt idx="10">
                  <c:v>26.687000000000001</c:v>
                </c:pt>
                <c:pt idx="11">
                  <c:v>21.734000000000002</c:v>
                </c:pt>
                <c:pt idx="12">
                  <c:v>30.164000000000001</c:v>
                </c:pt>
                <c:pt idx="13">
                  <c:v>19.547000000000001</c:v>
                </c:pt>
                <c:pt idx="14">
                  <c:v>33.628</c:v>
                </c:pt>
                <c:pt idx="15">
                  <c:v>23.675000000000001</c:v>
                </c:pt>
                <c:pt idx="16">
                  <c:v>20.318999999999999</c:v>
                </c:pt>
                <c:pt idx="17">
                  <c:v>13.917</c:v>
                </c:pt>
                <c:pt idx="18">
                  <c:v>31.683</c:v>
                </c:pt>
                <c:pt idx="19">
                  <c:v>41.472999999999999</c:v>
                </c:pt>
                <c:pt idx="20">
                  <c:v>12.507999999999999</c:v>
                </c:pt>
                <c:pt idx="21">
                  <c:v>24.007000000000001</c:v>
                </c:pt>
                <c:pt idx="22">
                  <c:v>22.218</c:v>
                </c:pt>
                <c:pt idx="23">
                  <c:v>31.815000000000001</c:v>
                </c:pt>
                <c:pt idx="24">
                  <c:v>35.423000000000002</c:v>
                </c:pt>
                <c:pt idx="25">
                  <c:v>25.471</c:v>
                </c:pt>
                <c:pt idx="26">
                  <c:v>15.654</c:v>
                </c:pt>
                <c:pt idx="27">
                  <c:v>21.268999999999998</c:v>
                </c:pt>
                <c:pt idx="28">
                  <c:v>17.568000000000001</c:v>
                </c:pt>
                <c:pt idx="29">
                  <c:v>54.72</c:v>
                </c:pt>
                <c:pt idx="30">
                  <c:v>12.455</c:v>
                </c:pt>
                <c:pt idx="31">
                  <c:v>45.753</c:v>
                </c:pt>
                <c:pt idx="32">
                  <c:v>41.369</c:v>
                </c:pt>
                <c:pt idx="33">
                  <c:v>24.056999999999999</c:v>
                </c:pt>
                <c:pt idx="34">
                  <c:v>7.883</c:v>
                </c:pt>
                <c:pt idx="35">
                  <c:v>23.556999999999999</c:v>
                </c:pt>
                <c:pt idx="36">
                  <c:v>11.292</c:v>
                </c:pt>
                <c:pt idx="37">
                  <c:v>16.89</c:v>
                </c:pt>
                <c:pt idx="38">
                  <c:v>26.555</c:v>
                </c:pt>
                <c:pt idx="39">
                  <c:v>22.614999999999998</c:v>
                </c:pt>
                <c:pt idx="40">
                  <c:v>14.346</c:v>
                </c:pt>
                <c:pt idx="41">
                  <c:v>15.996</c:v>
                </c:pt>
                <c:pt idx="42">
                  <c:v>15.709</c:v>
                </c:pt>
                <c:pt idx="43">
                  <c:v>27.667000000000002</c:v>
                </c:pt>
                <c:pt idx="44">
                  <c:v>27.895</c:v>
                </c:pt>
                <c:pt idx="45">
                  <c:v>19.626000000000001</c:v>
                </c:pt>
                <c:pt idx="46">
                  <c:v>63.427999999999997</c:v>
                </c:pt>
                <c:pt idx="47">
                  <c:v>29.462</c:v>
                </c:pt>
                <c:pt idx="48">
                  <c:v>16.558</c:v>
                </c:pt>
                <c:pt idx="49">
                  <c:v>10.106999999999999</c:v>
                </c:pt>
                <c:pt idx="50">
                  <c:v>36.357999999999997</c:v>
                </c:pt>
                <c:pt idx="51">
                  <c:v>11.975</c:v>
                </c:pt>
                <c:pt idx="52">
                  <c:v>25.84</c:v>
                </c:pt>
                <c:pt idx="53">
                  <c:v>5.3490000000000002</c:v>
                </c:pt>
                <c:pt idx="54">
                  <c:v>24.809000000000001</c:v>
                </c:pt>
                <c:pt idx="55">
                  <c:v>40.866999999999997</c:v>
                </c:pt>
                <c:pt idx="56">
                  <c:v>19.254999999999999</c:v>
                </c:pt>
                <c:pt idx="57">
                  <c:v>35.948999999999998</c:v>
                </c:pt>
                <c:pt idx="58">
                  <c:v>15.52</c:v>
                </c:pt>
                <c:pt idx="59">
                  <c:v>18.565999999999999</c:v>
                </c:pt>
                <c:pt idx="60">
                  <c:v>30.760999999999999</c:v>
                </c:pt>
                <c:pt idx="61">
                  <c:v>24.593</c:v>
                </c:pt>
                <c:pt idx="62">
                  <c:v>21.233000000000001</c:v>
                </c:pt>
                <c:pt idx="63">
                  <c:v>12.666</c:v>
                </c:pt>
                <c:pt idx="64">
                  <c:v>11.920999999999999</c:v>
                </c:pt>
                <c:pt idx="65">
                  <c:v>38.737000000000002</c:v>
                </c:pt>
                <c:pt idx="66">
                  <c:v>16.042999999999999</c:v>
                </c:pt>
                <c:pt idx="67">
                  <c:v>22.925000000000001</c:v>
                </c:pt>
                <c:pt idx="68">
                  <c:v>22.503</c:v>
                </c:pt>
                <c:pt idx="69">
                  <c:v>21.177</c:v>
                </c:pt>
                <c:pt idx="70">
                  <c:v>24.158999999999999</c:v>
                </c:pt>
                <c:pt idx="71">
                  <c:v>17.788</c:v>
                </c:pt>
                <c:pt idx="72">
                  <c:v>13.968999999999999</c:v>
                </c:pt>
                <c:pt idx="73">
                  <c:v>36.72</c:v>
                </c:pt>
                <c:pt idx="74">
                  <c:v>34.851999999999997</c:v>
                </c:pt>
                <c:pt idx="75">
                  <c:v>32.871000000000002</c:v>
                </c:pt>
                <c:pt idx="76">
                  <c:v>20.236999999999998</c:v>
                </c:pt>
                <c:pt idx="77">
                  <c:v>46.125</c:v>
                </c:pt>
                <c:pt idx="78">
                  <c:v>14.21</c:v>
                </c:pt>
                <c:pt idx="79">
                  <c:v>21.984999999999999</c:v>
                </c:pt>
                <c:pt idx="80">
                  <c:v>24.785</c:v>
                </c:pt>
                <c:pt idx="81">
                  <c:v>19.625</c:v>
                </c:pt>
                <c:pt idx="82">
                  <c:v>44.503999999999998</c:v>
                </c:pt>
                <c:pt idx="83">
                  <c:v>8.8849999999999998</c:v>
                </c:pt>
                <c:pt idx="84">
                  <c:v>11.311999999999999</c:v>
                </c:pt>
                <c:pt idx="85">
                  <c:v>37.709000000000003</c:v>
                </c:pt>
                <c:pt idx="86">
                  <c:v>10.237</c:v>
                </c:pt>
                <c:pt idx="87">
                  <c:v>18.568999999999999</c:v>
                </c:pt>
                <c:pt idx="88">
                  <c:v>17.971</c:v>
                </c:pt>
                <c:pt idx="89">
                  <c:v>24.577000000000002</c:v>
                </c:pt>
                <c:pt idx="90">
                  <c:v>18.712</c:v>
                </c:pt>
                <c:pt idx="91">
                  <c:v>46.734000000000002</c:v>
                </c:pt>
                <c:pt idx="92">
                  <c:v>7.7030000000000003</c:v>
                </c:pt>
                <c:pt idx="93">
                  <c:v>41.268999999999998</c:v>
                </c:pt>
                <c:pt idx="94">
                  <c:v>24.940999999999999</c:v>
                </c:pt>
                <c:pt idx="95">
                  <c:v>11.565</c:v>
                </c:pt>
                <c:pt idx="96">
                  <c:v>19.689</c:v>
                </c:pt>
                <c:pt idx="97">
                  <c:v>14.566000000000001</c:v>
                </c:pt>
                <c:pt idx="98">
                  <c:v>14.487</c:v>
                </c:pt>
                <c:pt idx="99">
                  <c:v>28.036000000000001</c:v>
                </c:pt>
                <c:pt idx="100">
                  <c:v>15.91</c:v>
                </c:pt>
                <c:pt idx="101">
                  <c:v>13.074999999999999</c:v>
                </c:pt>
                <c:pt idx="102">
                  <c:v>22.585000000000001</c:v>
                </c:pt>
                <c:pt idx="103">
                  <c:v>46.18</c:v>
                </c:pt>
                <c:pt idx="104">
                  <c:v>24.257000000000001</c:v>
                </c:pt>
                <c:pt idx="105">
                  <c:v>36.154000000000003</c:v>
                </c:pt>
                <c:pt idx="106">
                  <c:v>37.54</c:v>
                </c:pt>
                <c:pt idx="107">
                  <c:v>19.157</c:v>
                </c:pt>
                <c:pt idx="108">
                  <c:v>16.215</c:v>
                </c:pt>
                <c:pt idx="109">
                  <c:v>21.574999999999999</c:v>
                </c:pt>
                <c:pt idx="110">
                  <c:v>21.465</c:v>
                </c:pt>
                <c:pt idx="111">
                  <c:v>32.299999999999997</c:v>
                </c:pt>
                <c:pt idx="112">
                  <c:v>24.151</c:v>
                </c:pt>
                <c:pt idx="113">
                  <c:v>16.309000000000001</c:v>
                </c:pt>
                <c:pt idx="114">
                  <c:v>35.707000000000001</c:v>
                </c:pt>
                <c:pt idx="115">
                  <c:v>18.164999999999999</c:v>
                </c:pt>
                <c:pt idx="116">
                  <c:v>23.457999999999998</c:v>
                </c:pt>
                <c:pt idx="117">
                  <c:v>15.95</c:v>
                </c:pt>
                <c:pt idx="118">
                  <c:v>18.209</c:v>
                </c:pt>
                <c:pt idx="119">
                  <c:v>18.120999999999999</c:v>
                </c:pt>
                <c:pt idx="120">
                  <c:v>15.334</c:v>
                </c:pt>
                <c:pt idx="121">
                  <c:v>34.625</c:v>
                </c:pt>
                <c:pt idx="122">
                  <c:v>16.805</c:v>
                </c:pt>
                <c:pt idx="123">
                  <c:v>35.906999999999996</c:v>
                </c:pt>
                <c:pt idx="124">
                  <c:v>14.61</c:v>
                </c:pt>
                <c:pt idx="125">
                  <c:v>8.9719999999999995</c:v>
                </c:pt>
                <c:pt idx="126">
                  <c:v>21.018999999999998</c:v>
                </c:pt>
                <c:pt idx="127">
                  <c:v>21.128</c:v>
                </c:pt>
                <c:pt idx="128">
                  <c:v>15.156000000000001</c:v>
                </c:pt>
                <c:pt idx="129">
                  <c:v>14.387</c:v>
                </c:pt>
                <c:pt idx="130">
                  <c:v>15.891999999999999</c:v>
                </c:pt>
                <c:pt idx="131">
                  <c:v>21.896000000000001</c:v>
                </c:pt>
                <c:pt idx="132">
                  <c:v>33.350999999999999</c:v>
                </c:pt>
                <c:pt idx="133">
                  <c:v>26.945</c:v>
                </c:pt>
                <c:pt idx="134">
                  <c:v>17.056999999999999</c:v>
                </c:pt>
                <c:pt idx="135">
                  <c:v>13.878</c:v>
                </c:pt>
                <c:pt idx="136">
                  <c:v>10.641999999999999</c:v>
                </c:pt>
                <c:pt idx="137">
                  <c:v>9.3689999999999998</c:v>
                </c:pt>
                <c:pt idx="138">
                  <c:v>21.363</c:v>
                </c:pt>
                <c:pt idx="139">
                  <c:v>13.35</c:v>
                </c:pt>
                <c:pt idx="140">
                  <c:v>12.648999999999999</c:v>
                </c:pt>
                <c:pt idx="141">
                  <c:v>9.1530000000000005</c:v>
                </c:pt>
                <c:pt idx="142">
                  <c:v>28.527000000000001</c:v>
                </c:pt>
                <c:pt idx="143">
                  <c:v>13.323</c:v>
                </c:pt>
                <c:pt idx="144">
                  <c:v>26.891999999999999</c:v>
                </c:pt>
                <c:pt idx="145">
                  <c:v>35.451000000000001</c:v>
                </c:pt>
                <c:pt idx="146">
                  <c:v>8.282</c:v>
                </c:pt>
                <c:pt idx="147">
                  <c:v>25.329000000000001</c:v>
                </c:pt>
                <c:pt idx="148">
                  <c:v>22.117999999999999</c:v>
                </c:pt>
                <c:pt idx="149">
                  <c:v>24.928000000000001</c:v>
                </c:pt>
                <c:pt idx="150">
                  <c:v>36.21</c:v>
                </c:pt>
                <c:pt idx="151">
                  <c:v>22.241</c:v>
                </c:pt>
                <c:pt idx="152">
                  <c:v>36.572000000000003</c:v>
                </c:pt>
                <c:pt idx="153">
                  <c:v>23.443000000000001</c:v>
                </c:pt>
                <c:pt idx="154">
                  <c:v>15.555999999999999</c:v>
                </c:pt>
                <c:pt idx="155">
                  <c:v>19.187000000000001</c:v>
                </c:pt>
                <c:pt idx="156">
                  <c:v>7.2370000000000001</c:v>
                </c:pt>
                <c:pt idx="157">
                  <c:v>40.436999999999998</c:v>
                </c:pt>
                <c:pt idx="158">
                  <c:v>16.489999999999998</c:v>
                </c:pt>
                <c:pt idx="159">
                  <c:v>23.661000000000001</c:v>
                </c:pt>
                <c:pt idx="160">
                  <c:v>23.837</c:v>
                </c:pt>
                <c:pt idx="161">
                  <c:v>22.864000000000001</c:v>
                </c:pt>
                <c:pt idx="162">
                  <c:v>14.465</c:v>
                </c:pt>
                <c:pt idx="163">
                  <c:v>39.381999999999998</c:v>
                </c:pt>
                <c:pt idx="164">
                  <c:v>23.22</c:v>
                </c:pt>
                <c:pt idx="165">
                  <c:v>38.292999999999999</c:v>
                </c:pt>
                <c:pt idx="166">
                  <c:v>37.395000000000003</c:v>
                </c:pt>
                <c:pt idx="167">
                  <c:v>32.439</c:v>
                </c:pt>
                <c:pt idx="168">
                  <c:v>29.742000000000001</c:v>
                </c:pt>
                <c:pt idx="169">
                  <c:v>12.491</c:v>
                </c:pt>
                <c:pt idx="170">
                  <c:v>13.548999999999999</c:v>
                </c:pt>
                <c:pt idx="171">
                  <c:v>22.399000000000001</c:v>
                </c:pt>
                <c:pt idx="172">
                  <c:v>18.326000000000001</c:v>
                </c:pt>
                <c:pt idx="173">
                  <c:v>9.6440000000000001</c:v>
                </c:pt>
                <c:pt idx="174">
                  <c:v>33.317999999999998</c:v>
                </c:pt>
                <c:pt idx="175">
                  <c:v>39.862000000000002</c:v>
                </c:pt>
                <c:pt idx="176">
                  <c:v>14.988</c:v>
                </c:pt>
                <c:pt idx="177">
                  <c:v>41.850999999999999</c:v>
                </c:pt>
                <c:pt idx="178">
                  <c:v>32.320999999999998</c:v>
                </c:pt>
                <c:pt idx="179">
                  <c:v>33.645000000000003</c:v>
                </c:pt>
                <c:pt idx="180">
                  <c:v>5.4119999999999999</c:v>
                </c:pt>
                <c:pt idx="181">
                  <c:v>14.920999999999999</c:v>
                </c:pt>
                <c:pt idx="182">
                  <c:v>19.555</c:v>
                </c:pt>
                <c:pt idx="183">
                  <c:v>41.313000000000002</c:v>
                </c:pt>
                <c:pt idx="184">
                  <c:v>18.559999999999999</c:v>
                </c:pt>
                <c:pt idx="185">
                  <c:v>44.871000000000002</c:v>
                </c:pt>
                <c:pt idx="186">
                  <c:v>25.829000000000001</c:v>
                </c:pt>
                <c:pt idx="187">
                  <c:v>20.170999999999999</c:v>
                </c:pt>
                <c:pt idx="188">
                  <c:v>22.594999999999999</c:v>
                </c:pt>
                <c:pt idx="189">
                  <c:v>38.298000000000002</c:v>
                </c:pt>
                <c:pt idx="190">
                  <c:v>18.36</c:v>
                </c:pt>
                <c:pt idx="191">
                  <c:v>16.196999999999999</c:v>
                </c:pt>
                <c:pt idx="192">
                  <c:v>26.352</c:v>
                </c:pt>
                <c:pt idx="193">
                  <c:v>49.771999999999998</c:v>
                </c:pt>
                <c:pt idx="194">
                  <c:v>32.505000000000003</c:v>
                </c:pt>
                <c:pt idx="195">
                  <c:v>16.666</c:v>
                </c:pt>
                <c:pt idx="196">
                  <c:v>16.684000000000001</c:v>
                </c:pt>
                <c:pt idx="197">
                  <c:v>8.7769999999999992</c:v>
                </c:pt>
                <c:pt idx="198">
                  <c:v>15.361000000000001</c:v>
                </c:pt>
                <c:pt idx="199">
                  <c:v>16.47</c:v>
                </c:pt>
                <c:pt idx="200">
                  <c:v>11.548999999999999</c:v>
                </c:pt>
                <c:pt idx="201">
                  <c:v>19.887</c:v>
                </c:pt>
                <c:pt idx="202">
                  <c:v>17.393000000000001</c:v>
                </c:pt>
                <c:pt idx="203">
                  <c:v>24.015000000000001</c:v>
                </c:pt>
                <c:pt idx="204">
                  <c:v>30.88</c:v>
                </c:pt>
                <c:pt idx="205">
                  <c:v>9.1150000000000002</c:v>
                </c:pt>
                <c:pt idx="206">
                  <c:v>16.800999999999998</c:v>
                </c:pt>
                <c:pt idx="207">
                  <c:v>39.807000000000002</c:v>
                </c:pt>
                <c:pt idx="208">
                  <c:v>33.390999999999998</c:v>
                </c:pt>
                <c:pt idx="209">
                  <c:v>70.748999999999995</c:v>
                </c:pt>
                <c:pt idx="210">
                  <c:v>25.649000000000001</c:v>
                </c:pt>
                <c:pt idx="211">
                  <c:v>45.348999999999997</c:v>
                </c:pt>
                <c:pt idx="212">
                  <c:v>16.792000000000002</c:v>
                </c:pt>
                <c:pt idx="213">
                  <c:v>11.961</c:v>
                </c:pt>
                <c:pt idx="214">
                  <c:v>16.97</c:v>
                </c:pt>
                <c:pt idx="215">
                  <c:v>12.016999999999999</c:v>
                </c:pt>
                <c:pt idx="216">
                  <c:v>10.185</c:v>
                </c:pt>
                <c:pt idx="217">
                  <c:v>48.750999999999998</c:v>
                </c:pt>
                <c:pt idx="218">
                  <c:v>35.177</c:v>
                </c:pt>
                <c:pt idx="219">
                  <c:v>22.646999999999998</c:v>
                </c:pt>
                <c:pt idx="220">
                  <c:v>18.844000000000001</c:v>
                </c:pt>
                <c:pt idx="221">
                  <c:v>14.497999999999999</c:v>
                </c:pt>
                <c:pt idx="222">
                  <c:v>20.126000000000001</c:v>
                </c:pt>
                <c:pt idx="223">
                  <c:v>18.675000000000001</c:v>
                </c:pt>
                <c:pt idx="224">
                  <c:v>22.905999999999999</c:v>
                </c:pt>
                <c:pt idx="225">
                  <c:v>14.308999999999999</c:v>
                </c:pt>
                <c:pt idx="226">
                  <c:v>36.569000000000003</c:v>
                </c:pt>
                <c:pt idx="227">
                  <c:v>48.052999999999997</c:v>
                </c:pt>
                <c:pt idx="228">
                  <c:v>20.350999999999999</c:v>
                </c:pt>
                <c:pt idx="229">
                  <c:v>21.154</c:v>
                </c:pt>
                <c:pt idx="230">
                  <c:v>23.001999999999999</c:v>
                </c:pt>
                <c:pt idx="231">
                  <c:v>15.055999999999999</c:v>
                </c:pt>
                <c:pt idx="232">
                  <c:v>23.919</c:v>
                </c:pt>
                <c:pt idx="233">
                  <c:v>18.792999999999999</c:v>
                </c:pt>
                <c:pt idx="234">
                  <c:v>26.146999999999998</c:v>
                </c:pt>
                <c:pt idx="235">
                  <c:v>18.602</c:v>
                </c:pt>
                <c:pt idx="236">
                  <c:v>25.032</c:v>
                </c:pt>
                <c:pt idx="237">
                  <c:v>27.983000000000001</c:v>
                </c:pt>
                <c:pt idx="238">
                  <c:v>30.268999999999998</c:v>
                </c:pt>
                <c:pt idx="239">
                  <c:v>17.893000000000001</c:v>
                </c:pt>
                <c:pt idx="240">
                  <c:v>33.978999999999999</c:v>
                </c:pt>
                <c:pt idx="241">
                  <c:v>29.295000000000002</c:v>
                </c:pt>
                <c:pt idx="242">
                  <c:v>22.087</c:v>
                </c:pt>
                <c:pt idx="243">
                  <c:v>16.446000000000002</c:v>
                </c:pt>
                <c:pt idx="244">
                  <c:v>17.994</c:v>
                </c:pt>
                <c:pt idx="245">
                  <c:v>11.303000000000001</c:v>
                </c:pt>
                <c:pt idx="246">
                  <c:v>20.774000000000001</c:v>
                </c:pt>
                <c:pt idx="247">
                  <c:v>19.776</c:v>
                </c:pt>
                <c:pt idx="248">
                  <c:v>28.158000000000001</c:v>
                </c:pt>
                <c:pt idx="249">
                  <c:v>29.92</c:v>
                </c:pt>
                <c:pt idx="250">
                  <c:v>14.991</c:v>
                </c:pt>
                <c:pt idx="251">
                  <c:v>24.959</c:v>
                </c:pt>
                <c:pt idx="252">
                  <c:v>7.1849999999999996</c:v>
                </c:pt>
                <c:pt idx="253">
                  <c:v>28.367000000000001</c:v>
                </c:pt>
                <c:pt idx="254">
                  <c:v>9.8140000000000001</c:v>
                </c:pt>
                <c:pt idx="255">
                  <c:v>8.1950000000000003</c:v>
                </c:pt>
                <c:pt idx="256">
                  <c:v>8.2750000000000004</c:v>
                </c:pt>
                <c:pt idx="257">
                  <c:v>35.56</c:v>
                </c:pt>
                <c:pt idx="258">
                  <c:v>22.899000000000001</c:v>
                </c:pt>
                <c:pt idx="259">
                  <c:v>32.491</c:v>
                </c:pt>
                <c:pt idx="260">
                  <c:v>28.972999999999999</c:v>
                </c:pt>
                <c:pt idx="261">
                  <c:v>13.727</c:v>
                </c:pt>
                <c:pt idx="262">
                  <c:v>29.081</c:v>
                </c:pt>
                <c:pt idx="263">
                  <c:v>28.138000000000002</c:v>
                </c:pt>
                <c:pt idx="264">
                  <c:v>23.966000000000001</c:v>
                </c:pt>
                <c:pt idx="265">
                  <c:v>29.94</c:v>
                </c:pt>
                <c:pt idx="266">
                  <c:v>18.614000000000001</c:v>
                </c:pt>
                <c:pt idx="267">
                  <c:v>51.027999999999999</c:v>
                </c:pt>
                <c:pt idx="268">
                  <c:v>14.875999999999999</c:v>
                </c:pt>
                <c:pt idx="269">
                  <c:v>17.297000000000001</c:v>
                </c:pt>
                <c:pt idx="270">
                  <c:v>35.521999999999998</c:v>
                </c:pt>
                <c:pt idx="271">
                  <c:v>17.684999999999999</c:v>
                </c:pt>
                <c:pt idx="272">
                  <c:v>26.683</c:v>
                </c:pt>
                <c:pt idx="273">
                  <c:v>15.827999999999999</c:v>
                </c:pt>
                <c:pt idx="274">
                  <c:v>18.52</c:v>
                </c:pt>
                <c:pt idx="275">
                  <c:v>15.628</c:v>
                </c:pt>
                <c:pt idx="276">
                  <c:v>25.937000000000001</c:v>
                </c:pt>
                <c:pt idx="277">
                  <c:v>25.61</c:v>
                </c:pt>
                <c:pt idx="278">
                  <c:v>36.633000000000003</c:v>
                </c:pt>
                <c:pt idx="279">
                  <c:v>23.821999999999999</c:v>
                </c:pt>
                <c:pt idx="280">
                  <c:v>38.148000000000003</c:v>
                </c:pt>
                <c:pt idx="281">
                  <c:v>16.053999999999998</c:v>
                </c:pt>
                <c:pt idx="282">
                  <c:v>20.242999999999999</c:v>
                </c:pt>
                <c:pt idx="283">
                  <c:v>7.992</c:v>
                </c:pt>
                <c:pt idx="284">
                  <c:v>24.552</c:v>
                </c:pt>
                <c:pt idx="285">
                  <c:v>38.496000000000002</c:v>
                </c:pt>
                <c:pt idx="286">
                  <c:v>32.703000000000003</c:v>
                </c:pt>
                <c:pt idx="287">
                  <c:v>18.28</c:v>
                </c:pt>
                <c:pt idx="288">
                  <c:v>41.582000000000001</c:v>
                </c:pt>
                <c:pt idx="289">
                  <c:v>23.114999999999998</c:v>
                </c:pt>
                <c:pt idx="290">
                  <c:v>13.683</c:v>
                </c:pt>
                <c:pt idx="291">
                  <c:v>42.311999999999998</c:v>
                </c:pt>
                <c:pt idx="292">
                  <c:v>15.984</c:v>
                </c:pt>
                <c:pt idx="293">
                  <c:v>57.45</c:v>
                </c:pt>
                <c:pt idx="294">
                  <c:v>21.536999999999999</c:v>
                </c:pt>
                <c:pt idx="295">
                  <c:v>34.820999999999998</c:v>
                </c:pt>
                <c:pt idx="296">
                  <c:v>61.817999999999998</c:v>
                </c:pt>
                <c:pt idx="297">
                  <c:v>33.902000000000001</c:v>
                </c:pt>
                <c:pt idx="298">
                  <c:v>13.845000000000001</c:v>
                </c:pt>
                <c:pt idx="299">
                  <c:v>22.49</c:v>
                </c:pt>
                <c:pt idx="300">
                  <c:v>24.584</c:v>
                </c:pt>
                <c:pt idx="301">
                  <c:v>33.084000000000003</c:v>
                </c:pt>
                <c:pt idx="302">
                  <c:v>9.5690000000000008</c:v>
                </c:pt>
                <c:pt idx="303">
                  <c:v>13.115</c:v>
                </c:pt>
                <c:pt idx="304">
                  <c:v>11.781000000000001</c:v>
                </c:pt>
                <c:pt idx="305">
                  <c:v>17.085999999999999</c:v>
                </c:pt>
                <c:pt idx="306">
                  <c:v>8.1839999999999993</c:v>
                </c:pt>
                <c:pt idx="307">
                  <c:v>28.446999999999999</c:v>
                </c:pt>
                <c:pt idx="308">
                  <c:v>45.405000000000001</c:v>
                </c:pt>
                <c:pt idx="309">
                  <c:v>15.984</c:v>
                </c:pt>
                <c:pt idx="310">
                  <c:v>17.079000000000001</c:v>
                </c:pt>
                <c:pt idx="311">
                  <c:v>20.195</c:v>
                </c:pt>
                <c:pt idx="312">
                  <c:v>18.760999999999999</c:v>
                </c:pt>
                <c:pt idx="313">
                  <c:v>14.066000000000001</c:v>
                </c:pt>
                <c:pt idx="314">
                  <c:v>14.714</c:v>
                </c:pt>
                <c:pt idx="315">
                  <c:v>10.538</c:v>
                </c:pt>
                <c:pt idx="316">
                  <c:v>72.024000000000001</c:v>
                </c:pt>
                <c:pt idx="317">
                  <c:v>34.615000000000002</c:v>
                </c:pt>
                <c:pt idx="318">
                  <c:v>14.901999999999999</c:v>
                </c:pt>
                <c:pt idx="319">
                  <c:v>22.712</c:v>
                </c:pt>
                <c:pt idx="320">
                  <c:v>23.582000000000001</c:v>
                </c:pt>
                <c:pt idx="321">
                  <c:v>14.053000000000001</c:v>
                </c:pt>
                <c:pt idx="322">
                  <c:v>16.611999999999998</c:v>
                </c:pt>
                <c:pt idx="323">
                  <c:v>17.661999999999999</c:v>
                </c:pt>
                <c:pt idx="324">
                  <c:v>28.823</c:v>
                </c:pt>
                <c:pt idx="325">
                  <c:v>22.132999999999999</c:v>
                </c:pt>
                <c:pt idx="326">
                  <c:v>26.655000000000001</c:v>
                </c:pt>
                <c:pt idx="327">
                  <c:v>13.522</c:v>
                </c:pt>
                <c:pt idx="328">
                  <c:v>22.044</c:v>
                </c:pt>
                <c:pt idx="329">
                  <c:v>39.036999999999999</c:v>
                </c:pt>
                <c:pt idx="330">
                  <c:v>16.088000000000001</c:v>
                </c:pt>
                <c:pt idx="331">
                  <c:v>13.923</c:v>
                </c:pt>
                <c:pt idx="332">
                  <c:v>8.0229999999999997</c:v>
                </c:pt>
                <c:pt idx="333">
                  <c:v>45.274999999999999</c:v>
                </c:pt>
                <c:pt idx="334">
                  <c:v>30.163</c:v>
                </c:pt>
                <c:pt idx="335">
                  <c:v>31.998999999999999</c:v>
                </c:pt>
                <c:pt idx="336">
                  <c:v>35.564999999999998</c:v>
                </c:pt>
                <c:pt idx="337">
                  <c:v>38.270000000000003</c:v>
                </c:pt>
                <c:pt idx="338">
                  <c:v>53.322000000000003</c:v>
                </c:pt>
                <c:pt idx="339">
                  <c:v>9.0860000000000003</c:v>
                </c:pt>
                <c:pt idx="340">
                  <c:v>33.856999999999999</c:v>
                </c:pt>
                <c:pt idx="341">
                  <c:v>17.521000000000001</c:v>
                </c:pt>
                <c:pt idx="342">
                  <c:v>32.936999999999998</c:v>
                </c:pt>
                <c:pt idx="343">
                  <c:v>19.428000000000001</c:v>
                </c:pt>
                <c:pt idx="344">
                  <c:v>10.760999999999999</c:v>
                </c:pt>
                <c:pt idx="345">
                  <c:v>6.3739999999999997</c:v>
                </c:pt>
                <c:pt idx="346">
                  <c:v>16.619</c:v>
                </c:pt>
                <c:pt idx="347">
                  <c:v>29.007999999999999</c:v>
                </c:pt>
                <c:pt idx="348">
                  <c:v>37.090000000000003</c:v>
                </c:pt>
                <c:pt idx="349">
                  <c:v>11.146000000000001</c:v>
                </c:pt>
                <c:pt idx="350">
                  <c:v>14.436</c:v>
                </c:pt>
                <c:pt idx="351">
                  <c:v>17.908000000000001</c:v>
                </c:pt>
                <c:pt idx="352">
                  <c:v>26.128</c:v>
                </c:pt>
                <c:pt idx="353">
                  <c:v>50.972000000000001</c:v>
                </c:pt>
                <c:pt idx="354">
                  <c:v>19.965</c:v>
                </c:pt>
                <c:pt idx="355">
                  <c:v>13.087</c:v>
                </c:pt>
                <c:pt idx="356">
                  <c:v>27.523</c:v>
                </c:pt>
                <c:pt idx="357">
                  <c:v>19.37</c:v>
                </c:pt>
                <c:pt idx="358">
                  <c:v>20.367999999999999</c:v>
                </c:pt>
                <c:pt idx="359">
                  <c:v>27.363</c:v>
                </c:pt>
                <c:pt idx="360">
                  <c:v>25.103999999999999</c:v>
                </c:pt>
                <c:pt idx="361">
                  <c:v>23.204000000000001</c:v>
                </c:pt>
                <c:pt idx="362">
                  <c:v>30.225000000000001</c:v>
                </c:pt>
                <c:pt idx="363">
                  <c:v>27.864999999999998</c:v>
                </c:pt>
                <c:pt idx="364">
                  <c:v>33.813000000000002</c:v>
                </c:pt>
                <c:pt idx="365">
                  <c:v>27.247</c:v>
                </c:pt>
                <c:pt idx="366">
                  <c:v>14.942</c:v>
                </c:pt>
                <c:pt idx="367">
                  <c:v>27.806999999999999</c:v>
                </c:pt>
                <c:pt idx="368">
                  <c:v>25.213000000000001</c:v>
                </c:pt>
                <c:pt idx="369">
                  <c:v>13.619</c:v>
                </c:pt>
                <c:pt idx="370">
                  <c:v>26.260999999999999</c:v>
                </c:pt>
                <c:pt idx="371">
                  <c:v>28.050999999999998</c:v>
                </c:pt>
                <c:pt idx="372">
                  <c:v>33.408999999999999</c:v>
                </c:pt>
                <c:pt idx="373">
                  <c:v>23.780999999999999</c:v>
                </c:pt>
                <c:pt idx="374">
                  <c:v>25.977</c:v>
                </c:pt>
                <c:pt idx="375">
                  <c:v>15.484</c:v>
                </c:pt>
                <c:pt idx="376">
                  <c:v>31.163</c:v>
                </c:pt>
                <c:pt idx="377">
                  <c:v>25.251000000000001</c:v>
                </c:pt>
                <c:pt idx="378">
                  <c:v>17.536000000000001</c:v>
                </c:pt>
                <c:pt idx="379">
                  <c:v>34.256999999999998</c:v>
                </c:pt>
                <c:pt idx="380">
                  <c:v>10.02</c:v>
                </c:pt>
                <c:pt idx="381">
                  <c:v>21.986999999999998</c:v>
                </c:pt>
                <c:pt idx="382">
                  <c:v>17.344000000000001</c:v>
                </c:pt>
                <c:pt idx="383">
                  <c:v>29.651</c:v>
                </c:pt>
                <c:pt idx="384">
                  <c:v>29.236000000000001</c:v>
                </c:pt>
                <c:pt idx="385">
                  <c:v>43.58</c:v>
                </c:pt>
                <c:pt idx="386">
                  <c:v>36.143000000000001</c:v>
                </c:pt>
                <c:pt idx="387">
                  <c:v>36.744999999999997</c:v>
                </c:pt>
                <c:pt idx="388">
                  <c:v>18.038</c:v>
                </c:pt>
                <c:pt idx="389">
                  <c:v>49.96</c:v>
                </c:pt>
                <c:pt idx="390">
                  <c:v>42.43</c:v>
                </c:pt>
                <c:pt idx="391">
                  <c:v>16.751999999999999</c:v>
                </c:pt>
                <c:pt idx="392">
                  <c:v>30.193999999999999</c:v>
                </c:pt>
                <c:pt idx="393">
                  <c:v>17.614000000000001</c:v>
                </c:pt>
                <c:pt idx="394">
                  <c:v>18.529</c:v>
                </c:pt>
                <c:pt idx="395">
                  <c:v>14.537000000000001</c:v>
                </c:pt>
                <c:pt idx="396">
                  <c:v>38.866999999999997</c:v>
                </c:pt>
                <c:pt idx="397">
                  <c:v>11.467000000000001</c:v>
                </c:pt>
                <c:pt idx="398">
                  <c:v>28.888999999999999</c:v>
                </c:pt>
                <c:pt idx="399">
                  <c:v>27.052</c:v>
                </c:pt>
                <c:pt idx="400">
                  <c:v>13.108000000000001</c:v>
                </c:pt>
                <c:pt idx="401">
                  <c:v>20.66</c:v>
                </c:pt>
                <c:pt idx="402">
                  <c:v>21.686</c:v>
                </c:pt>
                <c:pt idx="403">
                  <c:v>34.917999999999999</c:v>
                </c:pt>
                <c:pt idx="404">
                  <c:v>13.287000000000001</c:v>
                </c:pt>
                <c:pt idx="405">
                  <c:v>25.774999999999999</c:v>
                </c:pt>
                <c:pt idx="406">
                  <c:v>26.262</c:v>
                </c:pt>
                <c:pt idx="407">
                  <c:v>40.978000000000002</c:v>
                </c:pt>
                <c:pt idx="408">
                  <c:v>18.675000000000001</c:v>
                </c:pt>
                <c:pt idx="409">
                  <c:v>20.387</c:v>
                </c:pt>
                <c:pt idx="410">
                  <c:v>21.04</c:v>
                </c:pt>
                <c:pt idx="411">
                  <c:v>30.120999999999999</c:v>
                </c:pt>
                <c:pt idx="412">
                  <c:v>18.600000000000001</c:v>
                </c:pt>
                <c:pt idx="413">
                  <c:v>30.835000000000001</c:v>
                </c:pt>
                <c:pt idx="414">
                  <c:v>25.416</c:v>
                </c:pt>
                <c:pt idx="415">
                  <c:v>13.132999999999999</c:v>
                </c:pt>
                <c:pt idx="416">
                  <c:v>9.5370000000000008</c:v>
                </c:pt>
                <c:pt idx="417">
                  <c:v>15.91</c:v>
                </c:pt>
                <c:pt idx="418">
                  <c:v>13.734999999999999</c:v>
                </c:pt>
                <c:pt idx="419">
                  <c:v>62.164000000000001</c:v>
                </c:pt>
                <c:pt idx="420">
                  <c:v>16.36</c:v>
                </c:pt>
                <c:pt idx="421">
                  <c:v>19.048999999999999</c:v>
                </c:pt>
                <c:pt idx="422">
                  <c:v>9.5500000000000007</c:v>
                </c:pt>
                <c:pt idx="423">
                  <c:v>12.225</c:v>
                </c:pt>
                <c:pt idx="424">
                  <c:v>20.945</c:v>
                </c:pt>
                <c:pt idx="425">
                  <c:v>8.0850000000000009</c:v>
                </c:pt>
                <c:pt idx="426">
                  <c:v>14.645</c:v>
                </c:pt>
                <c:pt idx="427">
                  <c:v>19.442</c:v>
                </c:pt>
                <c:pt idx="428">
                  <c:v>28.831</c:v>
                </c:pt>
                <c:pt idx="429">
                  <c:v>14.085000000000001</c:v>
                </c:pt>
                <c:pt idx="430">
                  <c:v>37.168999999999997</c:v>
                </c:pt>
                <c:pt idx="431">
                  <c:v>13.323</c:v>
                </c:pt>
                <c:pt idx="432">
                  <c:v>44.609000000000002</c:v>
                </c:pt>
                <c:pt idx="433">
                  <c:v>16.571000000000002</c:v>
                </c:pt>
                <c:pt idx="434">
                  <c:v>36.518000000000001</c:v>
                </c:pt>
                <c:pt idx="435">
                  <c:v>64.653000000000006</c:v>
                </c:pt>
                <c:pt idx="436">
                  <c:v>32.862000000000002</c:v>
                </c:pt>
                <c:pt idx="437">
                  <c:v>10.227</c:v>
                </c:pt>
                <c:pt idx="438">
                  <c:v>30.704999999999998</c:v>
                </c:pt>
                <c:pt idx="439">
                  <c:v>25.100999999999999</c:v>
                </c:pt>
                <c:pt idx="440">
                  <c:v>17.684999999999999</c:v>
                </c:pt>
                <c:pt idx="441">
                  <c:v>20.87</c:v>
                </c:pt>
                <c:pt idx="442">
                  <c:v>35.828000000000003</c:v>
                </c:pt>
                <c:pt idx="443">
                  <c:v>16.091999999999999</c:v>
                </c:pt>
                <c:pt idx="444">
                  <c:v>22.696999999999999</c:v>
                </c:pt>
                <c:pt idx="445">
                  <c:v>23.233000000000001</c:v>
                </c:pt>
                <c:pt idx="446">
                  <c:v>35.683999999999997</c:v>
                </c:pt>
                <c:pt idx="447">
                  <c:v>31.215</c:v>
                </c:pt>
                <c:pt idx="448">
                  <c:v>12.384</c:v>
                </c:pt>
                <c:pt idx="449">
                  <c:v>28.512</c:v>
                </c:pt>
                <c:pt idx="450">
                  <c:v>12.638</c:v>
                </c:pt>
                <c:pt idx="451">
                  <c:v>6.2489999999999997</c:v>
                </c:pt>
                <c:pt idx="452">
                  <c:v>19.338999999999999</c:v>
                </c:pt>
                <c:pt idx="453">
                  <c:v>27.006</c:v>
                </c:pt>
                <c:pt idx="454">
                  <c:v>15.04</c:v>
                </c:pt>
                <c:pt idx="455">
                  <c:v>47.012999999999998</c:v>
                </c:pt>
                <c:pt idx="456">
                  <c:v>10.427</c:v>
                </c:pt>
                <c:pt idx="457">
                  <c:v>18.623000000000001</c:v>
                </c:pt>
                <c:pt idx="458">
                  <c:v>32.656999999999996</c:v>
                </c:pt>
                <c:pt idx="459">
                  <c:v>46.563000000000002</c:v>
                </c:pt>
                <c:pt idx="460">
                  <c:v>19.515000000000001</c:v>
                </c:pt>
                <c:pt idx="461">
                  <c:v>17.73</c:v>
                </c:pt>
                <c:pt idx="462">
                  <c:v>51.847000000000001</c:v>
                </c:pt>
                <c:pt idx="463">
                  <c:v>21.210999999999999</c:v>
                </c:pt>
                <c:pt idx="464">
                  <c:v>35.957000000000001</c:v>
                </c:pt>
                <c:pt idx="465">
                  <c:v>29.481000000000002</c:v>
                </c:pt>
                <c:pt idx="466">
                  <c:v>14.05</c:v>
                </c:pt>
                <c:pt idx="467">
                  <c:v>26.795000000000002</c:v>
                </c:pt>
                <c:pt idx="468">
                  <c:v>20.51</c:v>
                </c:pt>
                <c:pt idx="469">
                  <c:v>23.954999999999998</c:v>
                </c:pt>
                <c:pt idx="470">
                  <c:v>20.745999999999999</c:v>
                </c:pt>
                <c:pt idx="471">
                  <c:v>26.725999999999999</c:v>
                </c:pt>
                <c:pt idx="472">
                  <c:v>7.4820000000000002</c:v>
                </c:pt>
                <c:pt idx="473">
                  <c:v>31.256</c:v>
                </c:pt>
                <c:pt idx="474">
                  <c:v>11.667</c:v>
                </c:pt>
                <c:pt idx="475">
                  <c:v>12.792999999999999</c:v>
                </c:pt>
                <c:pt idx="476">
                  <c:v>13.483000000000001</c:v>
                </c:pt>
                <c:pt idx="477">
                  <c:v>11.994</c:v>
                </c:pt>
                <c:pt idx="478">
                  <c:v>16.786999999999999</c:v>
                </c:pt>
                <c:pt idx="479">
                  <c:v>23.390999999999998</c:v>
                </c:pt>
                <c:pt idx="480">
                  <c:v>18.704999999999998</c:v>
                </c:pt>
                <c:pt idx="481">
                  <c:v>32.756</c:v>
                </c:pt>
                <c:pt idx="482">
                  <c:v>11.118</c:v>
                </c:pt>
                <c:pt idx="483">
                  <c:v>16.759</c:v>
                </c:pt>
                <c:pt idx="484">
                  <c:v>14.802</c:v>
                </c:pt>
                <c:pt idx="485">
                  <c:v>31.628</c:v>
                </c:pt>
                <c:pt idx="486">
                  <c:v>24.545000000000002</c:v>
                </c:pt>
                <c:pt idx="487">
                  <c:v>14.263</c:v>
                </c:pt>
                <c:pt idx="488">
                  <c:v>36.945</c:v>
                </c:pt>
                <c:pt idx="489">
                  <c:v>15.656000000000001</c:v>
                </c:pt>
                <c:pt idx="490">
                  <c:v>26.809000000000001</c:v>
                </c:pt>
                <c:pt idx="491">
                  <c:v>13.794</c:v>
                </c:pt>
                <c:pt idx="492">
                  <c:v>20.997</c:v>
                </c:pt>
                <c:pt idx="493">
                  <c:v>34.994</c:v>
                </c:pt>
                <c:pt idx="494">
                  <c:v>41.134999999999998</c:v>
                </c:pt>
                <c:pt idx="495">
                  <c:v>19.523</c:v>
                </c:pt>
                <c:pt idx="496">
                  <c:v>27.472000000000001</c:v>
                </c:pt>
                <c:pt idx="497">
                  <c:v>21.945</c:v>
                </c:pt>
                <c:pt idx="498">
                  <c:v>45.905000000000001</c:v>
                </c:pt>
                <c:pt idx="499">
                  <c:v>9.9030000000000005</c:v>
                </c:pt>
                <c:pt idx="500">
                  <c:v>22.004999999999999</c:v>
                </c:pt>
                <c:pt idx="501">
                  <c:v>14.664</c:v>
                </c:pt>
                <c:pt idx="502">
                  <c:v>10.308999999999999</c:v>
                </c:pt>
                <c:pt idx="503">
                  <c:v>12.356</c:v>
                </c:pt>
                <c:pt idx="504">
                  <c:v>34.963000000000001</c:v>
                </c:pt>
                <c:pt idx="505">
                  <c:v>14.714</c:v>
                </c:pt>
                <c:pt idx="506">
                  <c:v>23.977</c:v>
                </c:pt>
                <c:pt idx="507">
                  <c:v>23.709</c:v>
                </c:pt>
                <c:pt idx="508">
                  <c:v>13.988</c:v>
                </c:pt>
                <c:pt idx="509">
                  <c:v>21.5</c:v>
                </c:pt>
                <c:pt idx="510">
                  <c:v>25.507000000000001</c:v>
                </c:pt>
                <c:pt idx="511">
                  <c:v>20.478000000000002</c:v>
                </c:pt>
                <c:pt idx="512">
                  <c:v>45.338000000000001</c:v>
                </c:pt>
                <c:pt idx="513">
                  <c:v>44.558999999999997</c:v>
                </c:pt>
                <c:pt idx="514">
                  <c:v>23</c:v>
                </c:pt>
                <c:pt idx="515">
                  <c:v>23.477</c:v>
                </c:pt>
                <c:pt idx="516">
                  <c:v>12.936999999999999</c:v>
                </c:pt>
                <c:pt idx="517">
                  <c:v>44.466999999999999</c:v>
                </c:pt>
                <c:pt idx="518">
                  <c:v>24.318000000000001</c:v>
                </c:pt>
                <c:pt idx="519">
                  <c:v>14.4</c:v>
                </c:pt>
                <c:pt idx="520">
                  <c:v>26.564</c:v>
                </c:pt>
                <c:pt idx="521">
                  <c:v>28.47</c:v>
                </c:pt>
                <c:pt idx="522">
                  <c:v>25.152999999999999</c:v>
                </c:pt>
                <c:pt idx="523">
                  <c:v>15.241</c:v>
                </c:pt>
                <c:pt idx="524">
                  <c:v>34.981000000000002</c:v>
                </c:pt>
                <c:pt idx="525">
                  <c:v>25.594000000000001</c:v>
                </c:pt>
                <c:pt idx="526">
                  <c:v>27.012</c:v>
                </c:pt>
                <c:pt idx="527">
                  <c:v>38.212000000000003</c:v>
                </c:pt>
                <c:pt idx="528">
                  <c:v>19.173999999999999</c:v>
                </c:pt>
                <c:pt idx="529">
                  <c:v>11.502000000000001</c:v>
                </c:pt>
                <c:pt idx="530">
                  <c:v>18.844000000000001</c:v>
                </c:pt>
                <c:pt idx="531">
                  <c:v>36.427999999999997</c:v>
                </c:pt>
                <c:pt idx="532">
                  <c:v>6.3490000000000002</c:v>
                </c:pt>
                <c:pt idx="533">
                  <c:v>39.654000000000003</c:v>
                </c:pt>
                <c:pt idx="534">
                  <c:v>20.97</c:v>
                </c:pt>
                <c:pt idx="535">
                  <c:v>17.602</c:v>
                </c:pt>
                <c:pt idx="536">
                  <c:v>69.334000000000003</c:v>
                </c:pt>
                <c:pt idx="537">
                  <c:v>7.5919999999999996</c:v>
                </c:pt>
                <c:pt idx="538">
                  <c:v>16.721</c:v>
                </c:pt>
                <c:pt idx="539">
                  <c:v>13.504</c:v>
                </c:pt>
                <c:pt idx="540">
                  <c:v>10.805999999999999</c:v>
                </c:pt>
                <c:pt idx="541">
                  <c:v>8.0500000000000007</c:v>
                </c:pt>
                <c:pt idx="542">
                  <c:v>28.821000000000002</c:v>
                </c:pt>
                <c:pt idx="543">
                  <c:v>6.35</c:v>
                </c:pt>
                <c:pt idx="544">
                  <c:v>17.329000000000001</c:v>
                </c:pt>
                <c:pt idx="545">
                  <c:v>9.98</c:v>
                </c:pt>
                <c:pt idx="546">
                  <c:v>11.632</c:v>
                </c:pt>
                <c:pt idx="547">
                  <c:v>29.991</c:v>
                </c:pt>
                <c:pt idx="548">
                  <c:v>33.929000000000002</c:v>
                </c:pt>
                <c:pt idx="549">
                  <c:v>19.318000000000001</c:v>
                </c:pt>
                <c:pt idx="550">
                  <c:v>28.18</c:v>
                </c:pt>
                <c:pt idx="551">
                  <c:v>20.957000000000001</c:v>
                </c:pt>
                <c:pt idx="552">
                  <c:v>31.187999999999999</c:v>
                </c:pt>
                <c:pt idx="553">
                  <c:v>16.155999999999999</c:v>
                </c:pt>
                <c:pt idx="554">
                  <c:v>17.427</c:v>
                </c:pt>
                <c:pt idx="555">
                  <c:v>20.202000000000002</c:v>
                </c:pt>
                <c:pt idx="556">
                  <c:v>23.401</c:v>
                </c:pt>
                <c:pt idx="557">
                  <c:v>21.187999999999999</c:v>
                </c:pt>
                <c:pt idx="558">
                  <c:v>19.577999999999999</c:v>
                </c:pt>
                <c:pt idx="559">
                  <c:v>21.957999999999998</c:v>
                </c:pt>
                <c:pt idx="560">
                  <c:v>13.435</c:v>
                </c:pt>
                <c:pt idx="561">
                  <c:v>40.526000000000003</c:v>
                </c:pt>
                <c:pt idx="562">
                  <c:v>23.803999999999998</c:v>
                </c:pt>
                <c:pt idx="563">
                  <c:v>16.568000000000001</c:v>
                </c:pt>
                <c:pt idx="564">
                  <c:v>34.411000000000001</c:v>
                </c:pt>
                <c:pt idx="565">
                  <c:v>17.995999999999999</c:v>
                </c:pt>
                <c:pt idx="566">
                  <c:v>17.547000000000001</c:v>
                </c:pt>
                <c:pt idx="567">
                  <c:v>26.27</c:v>
                </c:pt>
                <c:pt idx="568">
                  <c:v>8.5549999999999997</c:v>
                </c:pt>
                <c:pt idx="569">
                  <c:v>31</c:v>
                </c:pt>
                <c:pt idx="570">
                  <c:v>24.515999999999998</c:v>
                </c:pt>
                <c:pt idx="571">
                  <c:v>13.188000000000001</c:v>
                </c:pt>
                <c:pt idx="572">
                  <c:v>15.156000000000001</c:v>
                </c:pt>
                <c:pt idx="573">
                  <c:v>28.065999999999999</c:v>
                </c:pt>
                <c:pt idx="574">
                  <c:v>62.4</c:v>
                </c:pt>
                <c:pt idx="575">
                  <c:v>26.795999999999999</c:v>
                </c:pt>
                <c:pt idx="576">
                  <c:v>15.307</c:v>
                </c:pt>
                <c:pt idx="577">
                  <c:v>40.375</c:v>
                </c:pt>
                <c:pt idx="578">
                  <c:v>24.969000000000001</c:v>
                </c:pt>
                <c:pt idx="579">
                  <c:v>19.329999999999998</c:v>
                </c:pt>
                <c:pt idx="580">
                  <c:v>19.309999999999999</c:v>
                </c:pt>
                <c:pt idx="581">
                  <c:v>45.156999999999996</c:v>
                </c:pt>
                <c:pt idx="582">
                  <c:v>50.744999999999997</c:v>
                </c:pt>
                <c:pt idx="583">
                  <c:v>36.249000000000002</c:v>
                </c:pt>
                <c:pt idx="584">
                  <c:v>56.667000000000002</c:v>
                </c:pt>
                <c:pt idx="585">
                  <c:v>10.178000000000001</c:v>
                </c:pt>
                <c:pt idx="586">
                  <c:v>11.821</c:v>
                </c:pt>
                <c:pt idx="587">
                  <c:v>10.118</c:v>
                </c:pt>
                <c:pt idx="588">
                  <c:v>21.614000000000001</c:v>
                </c:pt>
                <c:pt idx="589">
                  <c:v>8.7970000000000006</c:v>
                </c:pt>
                <c:pt idx="590">
                  <c:v>27.513999999999999</c:v>
                </c:pt>
                <c:pt idx="591">
                  <c:v>24.129000000000001</c:v>
                </c:pt>
                <c:pt idx="592">
                  <c:v>12.85</c:v>
                </c:pt>
                <c:pt idx="593">
                  <c:v>35.813000000000002</c:v>
                </c:pt>
                <c:pt idx="594">
                  <c:v>24.606000000000002</c:v>
                </c:pt>
                <c:pt idx="595">
                  <c:v>14.058</c:v>
                </c:pt>
                <c:pt idx="596">
                  <c:v>23.3</c:v>
                </c:pt>
                <c:pt idx="597">
                  <c:v>11.976000000000001</c:v>
                </c:pt>
                <c:pt idx="598">
                  <c:v>30.606999999999999</c:v>
                </c:pt>
                <c:pt idx="599">
                  <c:v>29.297000000000001</c:v>
                </c:pt>
                <c:pt idx="600">
                  <c:v>19.28</c:v>
                </c:pt>
                <c:pt idx="601">
                  <c:v>28.263999999999999</c:v>
                </c:pt>
                <c:pt idx="602">
                  <c:v>16.472999999999999</c:v>
                </c:pt>
                <c:pt idx="603">
                  <c:v>24.513999999999999</c:v>
                </c:pt>
                <c:pt idx="604">
                  <c:v>32.773000000000003</c:v>
                </c:pt>
                <c:pt idx="605">
                  <c:v>29.478000000000002</c:v>
                </c:pt>
                <c:pt idx="606">
                  <c:v>19.821999999999999</c:v>
                </c:pt>
                <c:pt idx="607">
                  <c:v>20.521000000000001</c:v>
                </c:pt>
                <c:pt idx="608">
                  <c:v>26.672000000000001</c:v>
                </c:pt>
                <c:pt idx="609">
                  <c:v>30.856000000000002</c:v>
                </c:pt>
                <c:pt idx="610">
                  <c:v>20.704999999999998</c:v>
                </c:pt>
                <c:pt idx="611">
                  <c:v>21.747</c:v>
                </c:pt>
                <c:pt idx="612">
                  <c:v>16.561</c:v>
                </c:pt>
                <c:pt idx="613">
                  <c:v>27.696000000000002</c:v>
                </c:pt>
                <c:pt idx="614">
                  <c:v>20.573</c:v>
                </c:pt>
                <c:pt idx="615">
                  <c:v>23.74</c:v>
                </c:pt>
                <c:pt idx="616">
                  <c:v>17.678000000000001</c:v>
                </c:pt>
                <c:pt idx="617">
                  <c:v>23.533999999999999</c:v>
                </c:pt>
                <c:pt idx="618">
                  <c:v>34.195999999999998</c:v>
                </c:pt>
                <c:pt idx="619">
                  <c:v>22.405999999999999</c:v>
                </c:pt>
                <c:pt idx="620">
                  <c:v>33.232999999999997</c:v>
                </c:pt>
                <c:pt idx="621">
                  <c:v>9.7799999999999994</c:v>
                </c:pt>
                <c:pt idx="622">
                  <c:v>20.099</c:v>
                </c:pt>
                <c:pt idx="623">
                  <c:v>44.261000000000003</c:v>
                </c:pt>
                <c:pt idx="624">
                  <c:v>16.372</c:v>
                </c:pt>
                <c:pt idx="625">
                  <c:v>73.293999999999997</c:v>
                </c:pt>
                <c:pt idx="626">
                  <c:v>26.952999999999999</c:v>
                </c:pt>
                <c:pt idx="627">
                  <c:v>33.997999999999998</c:v>
                </c:pt>
                <c:pt idx="628">
                  <c:v>18.550999999999998</c:v>
                </c:pt>
                <c:pt idx="629">
                  <c:v>27.13</c:v>
                </c:pt>
                <c:pt idx="630">
                  <c:v>64.551000000000002</c:v>
                </c:pt>
                <c:pt idx="631">
                  <c:v>10.525</c:v>
                </c:pt>
                <c:pt idx="632">
                  <c:v>21.152999999999999</c:v>
                </c:pt>
                <c:pt idx="633">
                  <c:v>13.039</c:v>
                </c:pt>
                <c:pt idx="634">
                  <c:v>13.084</c:v>
                </c:pt>
                <c:pt idx="635">
                  <c:v>15.565</c:v>
                </c:pt>
                <c:pt idx="636">
                  <c:v>18.893000000000001</c:v>
                </c:pt>
                <c:pt idx="637">
                  <c:v>31.434000000000001</c:v>
                </c:pt>
                <c:pt idx="638">
                  <c:v>13.525</c:v>
                </c:pt>
                <c:pt idx="639">
                  <c:v>39.960999999999999</c:v>
                </c:pt>
                <c:pt idx="640">
                  <c:v>23.224</c:v>
                </c:pt>
                <c:pt idx="641">
                  <c:v>30.332000000000001</c:v>
                </c:pt>
                <c:pt idx="642">
                  <c:v>19.917999999999999</c:v>
                </c:pt>
                <c:pt idx="643">
                  <c:v>23.111999999999998</c:v>
                </c:pt>
                <c:pt idx="644">
                  <c:v>16.335000000000001</c:v>
                </c:pt>
                <c:pt idx="645">
                  <c:v>13.664999999999999</c:v>
                </c:pt>
                <c:pt idx="646">
                  <c:v>15.368</c:v>
                </c:pt>
                <c:pt idx="647">
                  <c:v>20.561</c:v>
                </c:pt>
                <c:pt idx="648">
                  <c:v>19.225000000000001</c:v>
                </c:pt>
                <c:pt idx="649">
                  <c:v>11.882</c:v>
                </c:pt>
                <c:pt idx="650">
                  <c:v>40.289000000000001</c:v>
                </c:pt>
                <c:pt idx="651">
                  <c:v>7.3230000000000004</c:v>
                </c:pt>
                <c:pt idx="652">
                  <c:v>14.965999999999999</c:v>
                </c:pt>
                <c:pt idx="653">
                  <c:v>31.771999999999998</c:v>
                </c:pt>
                <c:pt idx="654">
                  <c:v>17.248000000000001</c:v>
                </c:pt>
                <c:pt idx="655">
                  <c:v>33.401000000000003</c:v>
                </c:pt>
                <c:pt idx="656">
                  <c:v>16.032</c:v>
                </c:pt>
                <c:pt idx="657">
                  <c:v>22.777000000000001</c:v>
                </c:pt>
                <c:pt idx="658">
                  <c:v>11.057</c:v>
                </c:pt>
                <c:pt idx="659">
                  <c:v>20.731000000000002</c:v>
                </c:pt>
                <c:pt idx="660">
                  <c:v>31.274000000000001</c:v>
                </c:pt>
                <c:pt idx="661">
                  <c:v>10.006</c:v>
                </c:pt>
                <c:pt idx="662">
                  <c:v>27.584</c:v>
                </c:pt>
                <c:pt idx="663">
                  <c:v>8.6470000000000002</c:v>
                </c:pt>
                <c:pt idx="664">
                  <c:v>13.750999999999999</c:v>
                </c:pt>
                <c:pt idx="665">
                  <c:v>27.88</c:v>
                </c:pt>
                <c:pt idx="666">
                  <c:v>17.341000000000001</c:v>
                </c:pt>
                <c:pt idx="667">
                  <c:v>37.293999999999997</c:v>
                </c:pt>
                <c:pt idx="668">
                  <c:v>13.135</c:v>
                </c:pt>
                <c:pt idx="669">
                  <c:v>22.788</c:v>
                </c:pt>
                <c:pt idx="670">
                  <c:v>8.3819999999999997</c:v>
                </c:pt>
                <c:pt idx="671">
                  <c:v>26.792999999999999</c:v>
                </c:pt>
                <c:pt idx="672">
                  <c:v>20.507999999999999</c:v>
                </c:pt>
                <c:pt idx="673">
                  <c:v>18.692</c:v>
                </c:pt>
                <c:pt idx="674">
                  <c:v>70.475999999999999</c:v>
                </c:pt>
                <c:pt idx="675">
                  <c:v>23.58</c:v>
                </c:pt>
                <c:pt idx="676">
                  <c:v>10.147</c:v>
                </c:pt>
                <c:pt idx="677">
                  <c:v>33.523000000000003</c:v>
                </c:pt>
                <c:pt idx="678">
                  <c:v>7.7750000000000004</c:v>
                </c:pt>
                <c:pt idx="679">
                  <c:v>17.167999999999999</c:v>
                </c:pt>
                <c:pt idx="680">
                  <c:v>40.305</c:v>
                </c:pt>
                <c:pt idx="681">
                  <c:v>21.844999999999999</c:v>
                </c:pt>
                <c:pt idx="682">
                  <c:v>14.664999999999999</c:v>
                </c:pt>
                <c:pt idx="683">
                  <c:v>20.765999999999998</c:v>
                </c:pt>
                <c:pt idx="684">
                  <c:v>21.83</c:v>
                </c:pt>
                <c:pt idx="685">
                  <c:v>26.228999999999999</c:v>
                </c:pt>
                <c:pt idx="686">
                  <c:v>28.21</c:v>
                </c:pt>
                <c:pt idx="687">
                  <c:v>20.213999999999999</c:v>
                </c:pt>
                <c:pt idx="688">
                  <c:v>29.382000000000001</c:v>
                </c:pt>
                <c:pt idx="689">
                  <c:v>10.138999999999999</c:v>
                </c:pt>
                <c:pt idx="690">
                  <c:v>18.582999999999998</c:v>
                </c:pt>
                <c:pt idx="691">
                  <c:v>47.628</c:v>
                </c:pt>
                <c:pt idx="692">
                  <c:v>23.52</c:v>
                </c:pt>
                <c:pt idx="693">
                  <c:v>17.881</c:v>
                </c:pt>
                <c:pt idx="694">
                  <c:v>28.381</c:v>
                </c:pt>
                <c:pt idx="695">
                  <c:v>51.902999999999999</c:v>
                </c:pt>
                <c:pt idx="696">
                  <c:v>23.864000000000001</c:v>
                </c:pt>
                <c:pt idx="697">
                  <c:v>19.13</c:v>
                </c:pt>
                <c:pt idx="698">
                  <c:v>15.952</c:v>
                </c:pt>
                <c:pt idx="699">
                  <c:v>34.258000000000003</c:v>
                </c:pt>
                <c:pt idx="700">
                  <c:v>13.827</c:v>
                </c:pt>
                <c:pt idx="701">
                  <c:v>26.122</c:v>
                </c:pt>
                <c:pt idx="702">
                  <c:v>34.542000000000002</c:v>
                </c:pt>
                <c:pt idx="703">
                  <c:v>6.375</c:v>
                </c:pt>
                <c:pt idx="704">
                  <c:v>36.901000000000003</c:v>
                </c:pt>
                <c:pt idx="705">
                  <c:v>14.712</c:v>
                </c:pt>
                <c:pt idx="706">
                  <c:v>40.597000000000001</c:v>
                </c:pt>
                <c:pt idx="707">
                  <c:v>38.901000000000003</c:v>
                </c:pt>
                <c:pt idx="708">
                  <c:v>38.24</c:v>
                </c:pt>
                <c:pt idx="709">
                  <c:v>19.513000000000002</c:v>
                </c:pt>
                <c:pt idx="710">
                  <c:v>36.804000000000002</c:v>
                </c:pt>
                <c:pt idx="711">
                  <c:v>15.625999999999999</c:v>
                </c:pt>
                <c:pt idx="712">
                  <c:v>27.855</c:v>
                </c:pt>
                <c:pt idx="713">
                  <c:v>30.001000000000001</c:v>
                </c:pt>
                <c:pt idx="714">
                  <c:v>20.725999999999999</c:v>
                </c:pt>
                <c:pt idx="715">
                  <c:v>11.728</c:v>
                </c:pt>
                <c:pt idx="716">
                  <c:v>23.170999999999999</c:v>
                </c:pt>
                <c:pt idx="717">
                  <c:v>22.064</c:v>
                </c:pt>
                <c:pt idx="718">
                  <c:v>22.797000000000001</c:v>
                </c:pt>
                <c:pt idx="719">
                  <c:v>59.466999999999999</c:v>
                </c:pt>
                <c:pt idx="720">
                  <c:v>27.244</c:v>
                </c:pt>
                <c:pt idx="721">
                  <c:v>31.831</c:v>
                </c:pt>
                <c:pt idx="722">
                  <c:v>31.753</c:v>
                </c:pt>
                <c:pt idx="723">
                  <c:v>21.806000000000001</c:v>
                </c:pt>
                <c:pt idx="724">
                  <c:v>14.368</c:v>
                </c:pt>
                <c:pt idx="725">
                  <c:v>30.524999999999999</c:v>
                </c:pt>
                <c:pt idx="726">
                  <c:v>20.364999999999998</c:v>
                </c:pt>
                <c:pt idx="727">
                  <c:v>14.851000000000001</c:v>
                </c:pt>
                <c:pt idx="728">
                  <c:v>35.463999999999999</c:v>
                </c:pt>
                <c:pt idx="729">
                  <c:v>29.997</c:v>
                </c:pt>
                <c:pt idx="730">
                  <c:v>72.204999999999998</c:v>
                </c:pt>
                <c:pt idx="731">
                  <c:v>22.257000000000001</c:v>
                </c:pt>
                <c:pt idx="732">
                  <c:v>21.260999999999999</c:v>
                </c:pt>
                <c:pt idx="733">
                  <c:v>29.835999999999999</c:v>
                </c:pt>
                <c:pt idx="734">
                  <c:v>29.998000000000001</c:v>
                </c:pt>
                <c:pt idx="735">
                  <c:v>11.28</c:v>
                </c:pt>
                <c:pt idx="736">
                  <c:v>11.231</c:v>
                </c:pt>
                <c:pt idx="737">
                  <c:v>20.219000000000001</c:v>
                </c:pt>
                <c:pt idx="738">
                  <c:v>29.971</c:v>
                </c:pt>
                <c:pt idx="739">
                  <c:v>14.324</c:v>
                </c:pt>
                <c:pt idx="740">
                  <c:v>10.000999999999999</c:v>
                </c:pt>
                <c:pt idx="741">
                  <c:v>15.93</c:v>
                </c:pt>
                <c:pt idx="742">
                  <c:v>51.680999999999997</c:v>
                </c:pt>
                <c:pt idx="743">
                  <c:v>16.341000000000001</c:v>
                </c:pt>
                <c:pt idx="744">
                  <c:v>27.853999999999999</c:v>
                </c:pt>
                <c:pt idx="745">
                  <c:v>18.93</c:v>
                </c:pt>
                <c:pt idx="746">
                  <c:v>10.166</c:v>
                </c:pt>
                <c:pt idx="747">
                  <c:v>23.347000000000001</c:v>
                </c:pt>
                <c:pt idx="748">
                  <c:v>17.934000000000001</c:v>
                </c:pt>
                <c:pt idx="749">
                  <c:v>16.972000000000001</c:v>
                </c:pt>
                <c:pt idx="750">
                  <c:v>36.576999999999998</c:v>
                </c:pt>
                <c:pt idx="751">
                  <c:v>9.282</c:v>
                </c:pt>
                <c:pt idx="752">
                  <c:v>27.582000000000001</c:v>
                </c:pt>
                <c:pt idx="753">
                  <c:v>20.652000000000001</c:v>
                </c:pt>
                <c:pt idx="754">
                  <c:v>33.985999999999997</c:v>
                </c:pt>
                <c:pt idx="755">
                  <c:v>25.901</c:v>
                </c:pt>
                <c:pt idx="756">
                  <c:v>7.3609999999999998</c:v>
                </c:pt>
                <c:pt idx="757">
                  <c:v>19.059000000000001</c:v>
                </c:pt>
                <c:pt idx="758">
                  <c:v>38.93</c:v>
                </c:pt>
                <c:pt idx="759">
                  <c:v>17.718</c:v>
                </c:pt>
                <c:pt idx="760">
                  <c:v>10.403</c:v>
                </c:pt>
                <c:pt idx="761">
                  <c:v>16.574000000000002</c:v>
                </c:pt>
                <c:pt idx="762">
                  <c:v>29.995000000000001</c:v>
                </c:pt>
                <c:pt idx="763">
                  <c:v>36.506999999999998</c:v>
                </c:pt>
                <c:pt idx="764">
                  <c:v>10.755000000000001</c:v>
                </c:pt>
                <c:pt idx="765">
                  <c:v>8.7609999999999992</c:v>
                </c:pt>
                <c:pt idx="766">
                  <c:v>13.47</c:v>
                </c:pt>
                <c:pt idx="767">
                  <c:v>25.914000000000001</c:v>
                </c:pt>
                <c:pt idx="768">
                  <c:v>51.231000000000002</c:v>
                </c:pt>
                <c:pt idx="769">
                  <c:v>16.164999999999999</c:v>
                </c:pt>
                <c:pt idx="770">
                  <c:v>18.285</c:v>
                </c:pt>
                <c:pt idx="771">
                  <c:v>25.745000000000001</c:v>
                </c:pt>
                <c:pt idx="772">
                  <c:v>35.853999999999999</c:v>
                </c:pt>
                <c:pt idx="773">
                  <c:v>18.641999999999999</c:v>
                </c:pt>
                <c:pt idx="774">
                  <c:v>18.199000000000002</c:v>
                </c:pt>
                <c:pt idx="775">
                  <c:v>21.509</c:v>
                </c:pt>
                <c:pt idx="776">
                  <c:v>12.425000000000001</c:v>
                </c:pt>
                <c:pt idx="777">
                  <c:v>13.266</c:v>
                </c:pt>
                <c:pt idx="778">
                  <c:v>23.355</c:v>
                </c:pt>
                <c:pt idx="779">
                  <c:v>13.098000000000001</c:v>
                </c:pt>
                <c:pt idx="780">
                  <c:v>12.548</c:v>
                </c:pt>
                <c:pt idx="781">
                  <c:v>23.004999999999999</c:v>
                </c:pt>
                <c:pt idx="782">
                  <c:v>25.318999999999999</c:v>
                </c:pt>
                <c:pt idx="783">
                  <c:v>45.478999999999999</c:v>
                </c:pt>
                <c:pt idx="784">
                  <c:v>15.249000000000001</c:v>
                </c:pt>
                <c:pt idx="785">
                  <c:v>14.718</c:v>
                </c:pt>
                <c:pt idx="786">
                  <c:v>22.405000000000001</c:v>
                </c:pt>
                <c:pt idx="787">
                  <c:v>16.768999999999998</c:v>
                </c:pt>
                <c:pt idx="788">
                  <c:v>28.212</c:v>
                </c:pt>
                <c:pt idx="789">
                  <c:v>50.594999999999999</c:v>
                </c:pt>
                <c:pt idx="790">
                  <c:v>9.4009999999999998</c:v>
                </c:pt>
                <c:pt idx="791">
                  <c:v>7.1950000000000003</c:v>
                </c:pt>
                <c:pt idx="792">
                  <c:v>38.613999999999997</c:v>
                </c:pt>
                <c:pt idx="793">
                  <c:v>28.606000000000002</c:v>
                </c:pt>
                <c:pt idx="794">
                  <c:v>26.81</c:v>
                </c:pt>
                <c:pt idx="795">
                  <c:v>39.648000000000003</c:v>
                </c:pt>
                <c:pt idx="796">
                  <c:v>11.672000000000001</c:v>
                </c:pt>
                <c:pt idx="797">
                  <c:v>36.932000000000002</c:v>
                </c:pt>
                <c:pt idx="798">
                  <c:v>8.3680000000000003</c:v>
                </c:pt>
                <c:pt idx="799">
                  <c:v>26.785</c:v>
                </c:pt>
                <c:pt idx="800">
                  <c:v>40.738</c:v>
                </c:pt>
                <c:pt idx="801">
                  <c:v>25.036999999999999</c:v>
                </c:pt>
                <c:pt idx="802">
                  <c:v>20.931999999999999</c:v>
                </c:pt>
                <c:pt idx="803">
                  <c:v>20.148</c:v>
                </c:pt>
                <c:pt idx="804">
                  <c:v>15.968999999999999</c:v>
                </c:pt>
                <c:pt idx="805">
                  <c:v>34.450000000000003</c:v>
                </c:pt>
                <c:pt idx="806">
                  <c:v>23.420999999999999</c:v>
                </c:pt>
                <c:pt idx="807">
                  <c:v>27.803000000000001</c:v>
                </c:pt>
                <c:pt idx="808">
                  <c:v>17.917000000000002</c:v>
                </c:pt>
                <c:pt idx="809">
                  <c:v>30.652000000000001</c:v>
                </c:pt>
                <c:pt idx="810">
                  <c:v>31.02</c:v>
                </c:pt>
                <c:pt idx="811">
                  <c:v>21.09</c:v>
                </c:pt>
                <c:pt idx="812">
                  <c:v>20.574999999999999</c:v>
                </c:pt>
                <c:pt idx="813">
                  <c:v>18.745000000000001</c:v>
                </c:pt>
                <c:pt idx="814">
                  <c:v>24.998999999999999</c:v>
                </c:pt>
                <c:pt idx="815">
                  <c:v>32.210999999999999</c:v>
                </c:pt>
                <c:pt idx="816">
                  <c:v>14.782</c:v>
                </c:pt>
                <c:pt idx="817">
                  <c:v>24.254999999999999</c:v>
                </c:pt>
                <c:pt idx="818">
                  <c:v>28.859000000000002</c:v>
                </c:pt>
                <c:pt idx="819">
                  <c:v>19.381</c:v>
                </c:pt>
                <c:pt idx="820">
                  <c:v>17.734000000000002</c:v>
                </c:pt>
                <c:pt idx="821">
                  <c:v>19.826000000000001</c:v>
                </c:pt>
                <c:pt idx="822">
                  <c:v>11.706</c:v>
                </c:pt>
                <c:pt idx="823">
                  <c:v>25.951000000000001</c:v>
                </c:pt>
                <c:pt idx="824">
                  <c:v>22.707999999999998</c:v>
                </c:pt>
                <c:pt idx="825">
                  <c:v>37.976999999999997</c:v>
                </c:pt>
                <c:pt idx="826">
                  <c:v>21.175999999999998</c:v>
                </c:pt>
                <c:pt idx="827">
                  <c:v>12.723000000000001</c:v>
                </c:pt>
                <c:pt idx="828">
                  <c:v>20.855</c:v>
                </c:pt>
                <c:pt idx="829">
                  <c:v>24.646000000000001</c:v>
                </c:pt>
                <c:pt idx="830">
                  <c:v>21.35</c:v>
                </c:pt>
                <c:pt idx="831">
                  <c:v>10.28</c:v>
                </c:pt>
                <c:pt idx="832">
                  <c:v>21.696999999999999</c:v>
                </c:pt>
                <c:pt idx="833">
                  <c:v>18.446000000000002</c:v>
                </c:pt>
                <c:pt idx="834">
                  <c:v>16.814</c:v>
                </c:pt>
                <c:pt idx="835">
                  <c:v>28.843</c:v>
                </c:pt>
                <c:pt idx="836">
                  <c:v>22.946000000000002</c:v>
                </c:pt>
                <c:pt idx="837">
                  <c:v>24.709</c:v>
                </c:pt>
                <c:pt idx="838">
                  <c:v>10.398</c:v>
                </c:pt>
                <c:pt idx="839">
                  <c:v>27.655999999999999</c:v>
                </c:pt>
                <c:pt idx="840">
                  <c:v>56.191000000000003</c:v>
                </c:pt>
                <c:pt idx="841">
                  <c:v>17.116</c:v>
                </c:pt>
                <c:pt idx="842">
                  <c:v>26.297000000000001</c:v>
                </c:pt>
                <c:pt idx="843">
                  <c:v>12.978</c:v>
                </c:pt>
                <c:pt idx="844">
                  <c:v>7.319</c:v>
                </c:pt>
                <c:pt idx="845">
                  <c:v>35.103999999999999</c:v>
                </c:pt>
                <c:pt idx="846">
                  <c:v>15.976000000000001</c:v>
                </c:pt>
                <c:pt idx="847">
                  <c:v>21.225999999999999</c:v>
                </c:pt>
                <c:pt idx="848">
                  <c:v>39.902000000000001</c:v>
                </c:pt>
                <c:pt idx="849">
                  <c:v>9.125</c:v>
                </c:pt>
                <c:pt idx="850">
                  <c:v>25.292999999999999</c:v>
                </c:pt>
                <c:pt idx="851">
                  <c:v>19.212</c:v>
                </c:pt>
                <c:pt idx="852">
                  <c:v>48.259</c:v>
                </c:pt>
                <c:pt idx="853">
                  <c:v>31.396999999999998</c:v>
                </c:pt>
                <c:pt idx="854">
                  <c:v>41.747</c:v>
                </c:pt>
                <c:pt idx="855">
                  <c:v>7.3559999999999999</c:v>
                </c:pt>
                <c:pt idx="856">
                  <c:v>16.420000000000002</c:v>
                </c:pt>
                <c:pt idx="857">
                  <c:v>23.75</c:v>
                </c:pt>
                <c:pt idx="858">
                  <c:v>10.875</c:v>
                </c:pt>
                <c:pt idx="859">
                  <c:v>17.163</c:v>
                </c:pt>
                <c:pt idx="860">
                  <c:v>20.47</c:v>
                </c:pt>
                <c:pt idx="861">
                  <c:v>8.4030000000000005</c:v>
                </c:pt>
                <c:pt idx="862">
                  <c:v>42.470999999999997</c:v>
                </c:pt>
                <c:pt idx="863">
                  <c:v>23.420999999999999</c:v>
                </c:pt>
                <c:pt idx="864">
                  <c:v>19.338999999999999</c:v>
                </c:pt>
                <c:pt idx="865">
                  <c:v>31.704000000000001</c:v>
                </c:pt>
                <c:pt idx="866">
                  <c:v>12.656000000000001</c:v>
                </c:pt>
                <c:pt idx="867">
                  <c:v>12.032</c:v>
                </c:pt>
                <c:pt idx="868">
                  <c:v>32.256</c:v>
                </c:pt>
                <c:pt idx="869">
                  <c:v>33.841000000000001</c:v>
                </c:pt>
                <c:pt idx="870">
                  <c:v>23.577000000000002</c:v>
                </c:pt>
                <c:pt idx="871">
                  <c:v>32.279000000000003</c:v>
                </c:pt>
                <c:pt idx="872">
                  <c:v>20.347999999999999</c:v>
                </c:pt>
                <c:pt idx="873">
                  <c:v>30.102</c:v>
                </c:pt>
                <c:pt idx="874">
                  <c:v>37.76</c:v>
                </c:pt>
                <c:pt idx="875">
                  <c:v>22.768999999999998</c:v>
                </c:pt>
                <c:pt idx="876">
                  <c:v>46.424999999999997</c:v>
                </c:pt>
                <c:pt idx="877">
                  <c:v>17.696000000000002</c:v>
                </c:pt>
                <c:pt idx="878">
                  <c:v>23.975000000000001</c:v>
                </c:pt>
                <c:pt idx="879">
                  <c:v>41.466999999999999</c:v>
                </c:pt>
                <c:pt idx="880">
                  <c:v>59.485999999999997</c:v>
                </c:pt>
                <c:pt idx="881">
                  <c:v>35.069000000000003</c:v>
                </c:pt>
                <c:pt idx="882">
                  <c:v>19.460999999999999</c:v>
                </c:pt>
                <c:pt idx="883">
                  <c:v>10.196</c:v>
                </c:pt>
                <c:pt idx="884">
                  <c:v>33.369999999999997</c:v>
                </c:pt>
                <c:pt idx="885">
                  <c:v>19.587</c:v>
                </c:pt>
                <c:pt idx="886">
                  <c:v>12.288</c:v>
                </c:pt>
                <c:pt idx="887">
                  <c:v>15.185</c:v>
                </c:pt>
                <c:pt idx="888">
                  <c:v>8.1</c:v>
                </c:pt>
                <c:pt idx="889">
                  <c:v>14.462</c:v>
                </c:pt>
                <c:pt idx="890">
                  <c:v>20.356000000000002</c:v>
                </c:pt>
                <c:pt idx="891">
                  <c:v>13.641999999999999</c:v>
                </c:pt>
                <c:pt idx="892">
                  <c:v>9.5640000000000001</c:v>
                </c:pt>
                <c:pt idx="893">
                  <c:v>15.448</c:v>
                </c:pt>
                <c:pt idx="894">
                  <c:v>30.343</c:v>
                </c:pt>
                <c:pt idx="895">
                  <c:v>44.113</c:v>
                </c:pt>
                <c:pt idx="896">
                  <c:v>20.791</c:v>
                </c:pt>
                <c:pt idx="897">
                  <c:v>22.257000000000001</c:v>
                </c:pt>
                <c:pt idx="898">
                  <c:v>14.962</c:v>
                </c:pt>
                <c:pt idx="899">
                  <c:v>24.981000000000002</c:v>
                </c:pt>
                <c:pt idx="900">
                  <c:v>16.306000000000001</c:v>
                </c:pt>
                <c:pt idx="901">
                  <c:v>24.759</c:v>
                </c:pt>
                <c:pt idx="902">
                  <c:v>23.956</c:v>
                </c:pt>
                <c:pt idx="903">
                  <c:v>11.846</c:v>
                </c:pt>
                <c:pt idx="904">
                  <c:v>26.742000000000001</c:v>
                </c:pt>
                <c:pt idx="905">
                  <c:v>24.974</c:v>
                </c:pt>
                <c:pt idx="906">
                  <c:v>38.308</c:v>
                </c:pt>
                <c:pt idx="907">
                  <c:v>23.248000000000001</c:v>
                </c:pt>
                <c:pt idx="908">
                  <c:v>21.792999999999999</c:v>
                </c:pt>
                <c:pt idx="909">
                  <c:v>22.922000000000001</c:v>
                </c:pt>
                <c:pt idx="910">
                  <c:v>16.756</c:v>
                </c:pt>
                <c:pt idx="911">
                  <c:v>10.840999999999999</c:v>
                </c:pt>
                <c:pt idx="912">
                  <c:v>22.847000000000001</c:v>
                </c:pt>
                <c:pt idx="913">
                  <c:v>40.500999999999998</c:v>
                </c:pt>
                <c:pt idx="914">
                  <c:v>46.38</c:v>
                </c:pt>
                <c:pt idx="915">
                  <c:v>27.184999999999999</c:v>
                </c:pt>
                <c:pt idx="916">
                  <c:v>13.238</c:v>
                </c:pt>
                <c:pt idx="917">
                  <c:v>25.056999999999999</c:v>
                </c:pt>
                <c:pt idx="918">
                  <c:v>29.626000000000001</c:v>
                </c:pt>
                <c:pt idx="919">
                  <c:v>31.997</c:v>
                </c:pt>
                <c:pt idx="920">
                  <c:v>54.103000000000002</c:v>
                </c:pt>
                <c:pt idx="921">
                  <c:v>14.766999999999999</c:v>
                </c:pt>
                <c:pt idx="922">
                  <c:v>47.188000000000002</c:v>
                </c:pt>
                <c:pt idx="923">
                  <c:v>22.271999999999998</c:v>
                </c:pt>
                <c:pt idx="924">
                  <c:v>12.537000000000001</c:v>
                </c:pt>
                <c:pt idx="925">
                  <c:v>18.91</c:v>
                </c:pt>
                <c:pt idx="926">
                  <c:v>15.845000000000001</c:v>
                </c:pt>
                <c:pt idx="927">
                  <c:v>59.7</c:v>
                </c:pt>
                <c:pt idx="928">
                  <c:v>14.015000000000001</c:v>
                </c:pt>
                <c:pt idx="929">
                  <c:v>21.856000000000002</c:v>
                </c:pt>
                <c:pt idx="930">
                  <c:v>28.858000000000001</c:v>
                </c:pt>
                <c:pt idx="931">
                  <c:v>9.5329999999999995</c:v>
                </c:pt>
                <c:pt idx="932">
                  <c:v>16.321000000000002</c:v>
                </c:pt>
                <c:pt idx="933">
                  <c:v>9.7200000000000006</c:v>
                </c:pt>
                <c:pt idx="934">
                  <c:v>13.289</c:v>
                </c:pt>
                <c:pt idx="935">
                  <c:v>25.472999999999999</c:v>
                </c:pt>
                <c:pt idx="936">
                  <c:v>17.167000000000002</c:v>
                </c:pt>
                <c:pt idx="937">
                  <c:v>16.355</c:v>
                </c:pt>
                <c:pt idx="938">
                  <c:v>19.535</c:v>
                </c:pt>
                <c:pt idx="939">
                  <c:v>33.686999999999998</c:v>
                </c:pt>
                <c:pt idx="940">
                  <c:v>16.914999999999999</c:v>
                </c:pt>
                <c:pt idx="941">
                  <c:v>26.867999999999999</c:v>
                </c:pt>
                <c:pt idx="942">
                  <c:v>14.055</c:v>
                </c:pt>
                <c:pt idx="943">
                  <c:v>10.628</c:v>
                </c:pt>
                <c:pt idx="944">
                  <c:v>64.44</c:v>
                </c:pt>
                <c:pt idx="945">
                  <c:v>18.861000000000001</c:v>
                </c:pt>
                <c:pt idx="946">
                  <c:v>27.699000000000002</c:v>
                </c:pt>
                <c:pt idx="947">
                  <c:v>9.8369999999999997</c:v>
                </c:pt>
                <c:pt idx="948">
                  <c:v>7.8090000000000002</c:v>
                </c:pt>
                <c:pt idx="949">
                  <c:v>31.681999999999999</c:v>
                </c:pt>
                <c:pt idx="950">
                  <c:v>12.805999999999999</c:v>
                </c:pt>
                <c:pt idx="951">
                  <c:v>10.23</c:v>
                </c:pt>
                <c:pt idx="952">
                  <c:v>20.81</c:v>
                </c:pt>
                <c:pt idx="953">
                  <c:v>17.666</c:v>
                </c:pt>
                <c:pt idx="954">
                  <c:v>22.687000000000001</c:v>
                </c:pt>
                <c:pt idx="955">
                  <c:v>12.638</c:v>
                </c:pt>
                <c:pt idx="956">
                  <c:v>11.5</c:v>
                </c:pt>
                <c:pt idx="957">
                  <c:v>21.34</c:v>
                </c:pt>
                <c:pt idx="958">
                  <c:v>12.481</c:v>
                </c:pt>
                <c:pt idx="959">
                  <c:v>12.157999999999999</c:v>
                </c:pt>
                <c:pt idx="960">
                  <c:v>11.714</c:v>
                </c:pt>
                <c:pt idx="961">
                  <c:v>19.327000000000002</c:v>
                </c:pt>
                <c:pt idx="962">
                  <c:v>39.082000000000001</c:v>
                </c:pt>
                <c:pt idx="963">
                  <c:v>24.690999999999999</c:v>
                </c:pt>
                <c:pt idx="964">
                  <c:v>16.649999999999999</c:v>
                </c:pt>
                <c:pt idx="965">
                  <c:v>8.3650000000000002</c:v>
                </c:pt>
                <c:pt idx="966">
                  <c:v>22.382999999999999</c:v>
                </c:pt>
                <c:pt idx="967">
                  <c:v>25.815000000000001</c:v>
                </c:pt>
                <c:pt idx="968">
                  <c:v>24.683</c:v>
                </c:pt>
                <c:pt idx="969">
                  <c:v>39.743000000000002</c:v>
                </c:pt>
                <c:pt idx="970">
                  <c:v>20.123000000000001</c:v>
                </c:pt>
                <c:pt idx="971">
                  <c:v>20.132000000000001</c:v>
                </c:pt>
                <c:pt idx="972">
                  <c:v>6.6820000000000004</c:v>
                </c:pt>
                <c:pt idx="973">
                  <c:v>27.501000000000001</c:v>
                </c:pt>
                <c:pt idx="974">
                  <c:v>36.664000000000001</c:v>
                </c:pt>
                <c:pt idx="975">
                  <c:v>21.937999999999999</c:v>
                </c:pt>
                <c:pt idx="976">
                  <c:v>21.768000000000001</c:v>
                </c:pt>
                <c:pt idx="977">
                  <c:v>18.192</c:v>
                </c:pt>
                <c:pt idx="978">
                  <c:v>28.873000000000001</c:v>
                </c:pt>
                <c:pt idx="979">
                  <c:v>17.832999999999998</c:v>
                </c:pt>
                <c:pt idx="980">
                  <c:v>48.828000000000003</c:v>
                </c:pt>
                <c:pt idx="981">
                  <c:v>15.85</c:v>
                </c:pt>
                <c:pt idx="982">
                  <c:v>35.945</c:v>
                </c:pt>
                <c:pt idx="983">
                  <c:v>11.603999999999999</c:v>
                </c:pt>
                <c:pt idx="984">
                  <c:v>31.968</c:v>
                </c:pt>
                <c:pt idx="985">
                  <c:v>14.170999999999999</c:v>
                </c:pt>
                <c:pt idx="986">
                  <c:v>33.573</c:v>
                </c:pt>
                <c:pt idx="987">
                  <c:v>17.734999999999999</c:v>
                </c:pt>
                <c:pt idx="988">
                  <c:v>12.93</c:v>
                </c:pt>
                <c:pt idx="989">
                  <c:v>11.654</c:v>
                </c:pt>
                <c:pt idx="990">
                  <c:v>25.398</c:v>
                </c:pt>
                <c:pt idx="991">
                  <c:v>6.6449999999999996</c:v>
                </c:pt>
                <c:pt idx="992">
                  <c:v>21.126000000000001</c:v>
                </c:pt>
                <c:pt idx="993">
                  <c:v>15.981</c:v>
                </c:pt>
                <c:pt idx="994">
                  <c:v>22.780999999999999</c:v>
                </c:pt>
                <c:pt idx="995">
                  <c:v>24.905000000000001</c:v>
                </c:pt>
                <c:pt idx="996">
                  <c:v>36.014000000000003</c:v>
                </c:pt>
                <c:pt idx="997">
                  <c:v>21.077000000000002</c:v>
                </c:pt>
                <c:pt idx="998">
                  <c:v>48.566000000000003</c:v>
                </c:pt>
                <c:pt idx="999">
                  <c:v>25.558</c:v>
                </c:pt>
                <c:pt idx="1000">
                  <c:v>62.597999999999999</c:v>
                </c:pt>
                <c:pt idx="1001">
                  <c:v>52.213000000000001</c:v>
                </c:pt>
                <c:pt idx="1002">
                  <c:v>13.851000000000001</c:v>
                </c:pt>
                <c:pt idx="1003">
                  <c:v>46.15</c:v>
                </c:pt>
                <c:pt idx="1004">
                  <c:v>30.754999999999999</c:v>
                </c:pt>
                <c:pt idx="1005">
                  <c:v>18.888000000000002</c:v>
                </c:pt>
                <c:pt idx="1006">
                  <c:v>20.25</c:v>
                </c:pt>
                <c:pt idx="1007">
                  <c:v>43.209000000000003</c:v>
                </c:pt>
                <c:pt idx="1008">
                  <c:v>17.841000000000001</c:v>
                </c:pt>
                <c:pt idx="1009">
                  <c:v>15.513999999999999</c:v>
                </c:pt>
                <c:pt idx="1010">
                  <c:v>9.1010000000000009</c:v>
                </c:pt>
                <c:pt idx="1011">
                  <c:v>23.867000000000001</c:v>
                </c:pt>
                <c:pt idx="1012">
                  <c:v>15.226000000000001</c:v>
                </c:pt>
                <c:pt idx="1013">
                  <c:v>11.747</c:v>
                </c:pt>
                <c:pt idx="1014">
                  <c:v>15.364000000000001</c:v>
                </c:pt>
                <c:pt idx="1015">
                  <c:v>16.177</c:v>
                </c:pt>
                <c:pt idx="1016">
                  <c:v>15.513</c:v>
                </c:pt>
                <c:pt idx="1017">
                  <c:v>26.358000000000001</c:v>
                </c:pt>
                <c:pt idx="1018">
                  <c:v>30.599</c:v>
                </c:pt>
                <c:pt idx="1019">
                  <c:v>33.567</c:v>
                </c:pt>
                <c:pt idx="1020">
                  <c:v>25.5</c:v>
                </c:pt>
                <c:pt idx="1021">
                  <c:v>17.286999999999999</c:v>
                </c:pt>
                <c:pt idx="1022">
                  <c:v>17.649999999999999</c:v>
                </c:pt>
                <c:pt idx="1023">
                  <c:v>18.329000000000001</c:v>
                </c:pt>
                <c:pt idx="1024">
                  <c:v>17.387</c:v>
                </c:pt>
                <c:pt idx="1025">
                  <c:v>7.2210000000000001</c:v>
                </c:pt>
                <c:pt idx="1026">
                  <c:v>14.670999999999999</c:v>
                </c:pt>
                <c:pt idx="1027">
                  <c:v>32.646999999999998</c:v>
                </c:pt>
                <c:pt idx="1028">
                  <c:v>16.648</c:v>
                </c:pt>
                <c:pt idx="1029">
                  <c:v>16.167000000000002</c:v>
                </c:pt>
                <c:pt idx="1030">
                  <c:v>26.216999999999999</c:v>
                </c:pt>
                <c:pt idx="1031">
                  <c:v>32.359000000000002</c:v>
                </c:pt>
                <c:pt idx="1032">
                  <c:v>37.801000000000002</c:v>
                </c:pt>
                <c:pt idx="1033">
                  <c:v>19.434000000000001</c:v>
                </c:pt>
                <c:pt idx="1034">
                  <c:v>23.791</c:v>
                </c:pt>
                <c:pt idx="1035">
                  <c:v>32.722000000000001</c:v>
                </c:pt>
                <c:pt idx="1036">
                  <c:v>19.785</c:v>
                </c:pt>
                <c:pt idx="1037">
                  <c:v>21.468</c:v>
                </c:pt>
                <c:pt idx="1038">
                  <c:v>22.678999999999998</c:v>
                </c:pt>
                <c:pt idx="1039">
                  <c:v>37.945999999999998</c:v>
                </c:pt>
                <c:pt idx="1040">
                  <c:v>32.564</c:v>
                </c:pt>
                <c:pt idx="1041">
                  <c:v>21.038</c:v>
                </c:pt>
                <c:pt idx="1042">
                  <c:v>16.579000000000001</c:v>
                </c:pt>
                <c:pt idx="1043">
                  <c:v>12.641999999999999</c:v>
                </c:pt>
                <c:pt idx="1044">
                  <c:v>11.407999999999999</c:v>
                </c:pt>
                <c:pt idx="1045">
                  <c:v>8.51</c:v>
                </c:pt>
                <c:pt idx="1046">
                  <c:v>28.047000000000001</c:v>
                </c:pt>
                <c:pt idx="1047">
                  <c:v>21.128</c:v>
                </c:pt>
                <c:pt idx="1048">
                  <c:v>20.068000000000001</c:v>
                </c:pt>
                <c:pt idx="1049">
                  <c:v>21.189</c:v>
                </c:pt>
                <c:pt idx="1050">
                  <c:v>29.291</c:v>
                </c:pt>
                <c:pt idx="1051">
                  <c:v>9.6159999999999997</c:v>
                </c:pt>
                <c:pt idx="1052">
                  <c:v>13.16</c:v>
                </c:pt>
                <c:pt idx="1053">
                  <c:v>39.744</c:v>
                </c:pt>
                <c:pt idx="1054">
                  <c:v>16.88</c:v>
                </c:pt>
                <c:pt idx="1055">
                  <c:v>20.350999999999999</c:v>
                </c:pt>
                <c:pt idx="1056">
                  <c:v>14.38</c:v>
                </c:pt>
                <c:pt idx="1057">
                  <c:v>45.643000000000001</c:v>
                </c:pt>
                <c:pt idx="1058">
                  <c:v>20.381</c:v>
                </c:pt>
                <c:pt idx="1059">
                  <c:v>22.702000000000002</c:v>
                </c:pt>
                <c:pt idx="1060">
                  <c:v>22.43</c:v>
                </c:pt>
                <c:pt idx="1061">
                  <c:v>24.637</c:v>
                </c:pt>
                <c:pt idx="1062">
                  <c:v>25.231999999999999</c:v>
                </c:pt>
                <c:pt idx="1063">
                  <c:v>14.773</c:v>
                </c:pt>
                <c:pt idx="1064">
                  <c:v>27.61</c:v>
                </c:pt>
                <c:pt idx="1065">
                  <c:v>17.337</c:v>
                </c:pt>
                <c:pt idx="1066">
                  <c:v>26.003</c:v>
                </c:pt>
                <c:pt idx="1067">
                  <c:v>35.625</c:v>
                </c:pt>
                <c:pt idx="1068">
                  <c:v>24.393000000000001</c:v>
                </c:pt>
                <c:pt idx="1069">
                  <c:v>18.673999999999999</c:v>
                </c:pt>
                <c:pt idx="1070">
                  <c:v>29.542999999999999</c:v>
                </c:pt>
                <c:pt idx="1071">
                  <c:v>21.99</c:v>
                </c:pt>
                <c:pt idx="1072">
                  <c:v>22.343</c:v>
                </c:pt>
                <c:pt idx="1073">
                  <c:v>23.8</c:v>
                </c:pt>
                <c:pt idx="1074">
                  <c:v>19.257000000000001</c:v>
                </c:pt>
                <c:pt idx="1075">
                  <c:v>18.363</c:v>
                </c:pt>
                <c:pt idx="1076">
                  <c:v>14.763</c:v>
                </c:pt>
                <c:pt idx="1077">
                  <c:v>9.2880000000000003</c:v>
                </c:pt>
                <c:pt idx="1078">
                  <c:v>14.04</c:v>
                </c:pt>
                <c:pt idx="1079">
                  <c:v>18.393000000000001</c:v>
                </c:pt>
                <c:pt idx="1080">
                  <c:v>22.353000000000002</c:v>
                </c:pt>
                <c:pt idx="1081">
                  <c:v>9.8010000000000002</c:v>
                </c:pt>
                <c:pt idx="1082">
                  <c:v>49.207999999999998</c:v>
                </c:pt>
                <c:pt idx="1083">
                  <c:v>50.734000000000002</c:v>
                </c:pt>
                <c:pt idx="1084">
                  <c:v>21.965</c:v>
                </c:pt>
                <c:pt idx="1085">
                  <c:v>25.323</c:v>
                </c:pt>
                <c:pt idx="1086">
                  <c:v>11.663</c:v>
                </c:pt>
                <c:pt idx="1087">
                  <c:v>13.409000000000001</c:v>
                </c:pt>
                <c:pt idx="1088">
                  <c:v>32.200000000000003</c:v>
                </c:pt>
                <c:pt idx="1089">
                  <c:v>18.588000000000001</c:v>
                </c:pt>
                <c:pt idx="1090">
                  <c:v>19.420999999999999</c:v>
                </c:pt>
                <c:pt idx="1091">
                  <c:v>34.256</c:v>
                </c:pt>
                <c:pt idx="1092">
                  <c:v>26.149000000000001</c:v>
                </c:pt>
                <c:pt idx="1093">
                  <c:v>16.747</c:v>
                </c:pt>
                <c:pt idx="1094">
                  <c:v>26.657</c:v>
                </c:pt>
                <c:pt idx="1095">
                  <c:v>20.573</c:v>
                </c:pt>
                <c:pt idx="1096">
                  <c:v>36.143999999999998</c:v>
                </c:pt>
                <c:pt idx="1097">
                  <c:v>10.346</c:v>
                </c:pt>
                <c:pt idx="1098">
                  <c:v>22.798999999999999</c:v>
                </c:pt>
                <c:pt idx="1099">
                  <c:v>21.707000000000001</c:v>
                </c:pt>
                <c:pt idx="1100">
                  <c:v>23.908999999999999</c:v>
                </c:pt>
                <c:pt idx="1101">
                  <c:v>12.994</c:v>
                </c:pt>
                <c:pt idx="1102">
                  <c:v>22.294</c:v>
                </c:pt>
                <c:pt idx="1103">
                  <c:v>12.946</c:v>
                </c:pt>
                <c:pt idx="1104">
                  <c:v>52.293999999999997</c:v>
                </c:pt>
                <c:pt idx="1105">
                  <c:v>19.437000000000001</c:v>
                </c:pt>
                <c:pt idx="1106">
                  <c:v>23.222999999999999</c:v>
                </c:pt>
                <c:pt idx="1107">
                  <c:v>23.414000000000001</c:v>
                </c:pt>
                <c:pt idx="1108">
                  <c:v>27.984999999999999</c:v>
                </c:pt>
                <c:pt idx="1109">
                  <c:v>13.747999999999999</c:v>
                </c:pt>
                <c:pt idx="1110">
                  <c:v>18.923999999999999</c:v>
                </c:pt>
                <c:pt idx="1111">
                  <c:v>10.942</c:v>
                </c:pt>
                <c:pt idx="1112">
                  <c:v>17.053000000000001</c:v>
                </c:pt>
                <c:pt idx="1113">
                  <c:v>22.108000000000001</c:v>
                </c:pt>
                <c:pt idx="1114">
                  <c:v>15.694000000000001</c:v>
                </c:pt>
                <c:pt idx="1115">
                  <c:v>24.326000000000001</c:v>
                </c:pt>
                <c:pt idx="1116">
                  <c:v>12.563000000000001</c:v>
                </c:pt>
                <c:pt idx="1117">
                  <c:v>25.486000000000001</c:v>
                </c:pt>
                <c:pt idx="1118">
                  <c:v>19.202000000000002</c:v>
                </c:pt>
                <c:pt idx="1119">
                  <c:v>20.863</c:v>
                </c:pt>
                <c:pt idx="1120">
                  <c:v>12.316000000000001</c:v>
                </c:pt>
                <c:pt idx="1121">
                  <c:v>28.524000000000001</c:v>
                </c:pt>
                <c:pt idx="1122">
                  <c:v>13.792</c:v>
                </c:pt>
                <c:pt idx="1123">
                  <c:v>16.622</c:v>
                </c:pt>
                <c:pt idx="1124">
                  <c:v>31.74</c:v>
                </c:pt>
                <c:pt idx="1125">
                  <c:v>18.332000000000001</c:v>
                </c:pt>
                <c:pt idx="1126">
                  <c:v>36.588999999999999</c:v>
                </c:pt>
                <c:pt idx="1127">
                  <c:v>11.311999999999999</c:v>
                </c:pt>
                <c:pt idx="1128">
                  <c:v>13.983000000000001</c:v>
                </c:pt>
                <c:pt idx="1129">
                  <c:v>32.26</c:v>
                </c:pt>
                <c:pt idx="1130">
                  <c:v>28.204999999999998</c:v>
                </c:pt>
                <c:pt idx="1131">
                  <c:v>10.847</c:v>
                </c:pt>
                <c:pt idx="1132">
                  <c:v>35.430999999999997</c:v>
                </c:pt>
                <c:pt idx="1133">
                  <c:v>18.763000000000002</c:v>
                </c:pt>
                <c:pt idx="1134">
                  <c:v>10.999000000000001</c:v>
                </c:pt>
                <c:pt idx="1135">
                  <c:v>20.361000000000001</c:v>
                </c:pt>
                <c:pt idx="1136">
                  <c:v>22.155999999999999</c:v>
                </c:pt>
                <c:pt idx="1137">
                  <c:v>24.018000000000001</c:v>
                </c:pt>
                <c:pt idx="1138">
                  <c:v>22.905000000000001</c:v>
                </c:pt>
                <c:pt idx="1139">
                  <c:v>14.394</c:v>
                </c:pt>
                <c:pt idx="1140">
                  <c:v>18.863</c:v>
                </c:pt>
                <c:pt idx="1141">
                  <c:v>32.673999999999999</c:v>
                </c:pt>
                <c:pt idx="1142">
                  <c:v>15.721</c:v>
                </c:pt>
                <c:pt idx="1143">
                  <c:v>28.297999999999998</c:v>
                </c:pt>
                <c:pt idx="1144">
                  <c:v>13.903</c:v>
                </c:pt>
                <c:pt idx="1145">
                  <c:v>12.631</c:v>
                </c:pt>
                <c:pt idx="1146">
                  <c:v>43.259</c:v>
                </c:pt>
                <c:pt idx="1147">
                  <c:v>26.817</c:v>
                </c:pt>
                <c:pt idx="1148">
                  <c:v>12.134</c:v>
                </c:pt>
                <c:pt idx="1149">
                  <c:v>24.742999999999999</c:v>
                </c:pt>
                <c:pt idx="1150">
                  <c:v>18.565999999999999</c:v>
                </c:pt>
                <c:pt idx="1151">
                  <c:v>22.783000000000001</c:v>
                </c:pt>
                <c:pt idx="1152">
                  <c:v>42.627000000000002</c:v>
                </c:pt>
                <c:pt idx="1153">
                  <c:v>25.010999999999999</c:v>
                </c:pt>
                <c:pt idx="1154">
                  <c:v>22.393000000000001</c:v>
                </c:pt>
                <c:pt idx="1155">
                  <c:v>10.14</c:v>
                </c:pt>
                <c:pt idx="1156">
                  <c:v>14.561</c:v>
                </c:pt>
                <c:pt idx="1157">
                  <c:v>19.827999999999999</c:v>
                </c:pt>
                <c:pt idx="1158">
                  <c:v>30.861000000000001</c:v>
                </c:pt>
                <c:pt idx="1159">
                  <c:v>28.137</c:v>
                </c:pt>
                <c:pt idx="1160">
                  <c:v>15.856999999999999</c:v>
                </c:pt>
                <c:pt idx="1161">
                  <c:v>18.763000000000002</c:v>
                </c:pt>
                <c:pt idx="1162">
                  <c:v>13.567</c:v>
                </c:pt>
                <c:pt idx="1163">
                  <c:v>9.4060000000000006</c:v>
                </c:pt>
                <c:pt idx="1164">
                  <c:v>16.302</c:v>
                </c:pt>
                <c:pt idx="1165">
                  <c:v>16.091999999999999</c:v>
                </c:pt>
                <c:pt idx="1166">
                  <c:v>15.052</c:v>
                </c:pt>
                <c:pt idx="1167">
                  <c:v>19.361000000000001</c:v>
                </c:pt>
                <c:pt idx="1168">
                  <c:v>23.596</c:v>
                </c:pt>
                <c:pt idx="1169">
                  <c:v>50.088000000000001</c:v>
                </c:pt>
                <c:pt idx="1170">
                  <c:v>16.059000000000001</c:v>
                </c:pt>
                <c:pt idx="1171">
                  <c:v>29.876999999999999</c:v>
                </c:pt>
                <c:pt idx="1172">
                  <c:v>39.168999999999997</c:v>
                </c:pt>
                <c:pt idx="1173">
                  <c:v>39.021999999999998</c:v>
                </c:pt>
                <c:pt idx="1174">
                  <c:v>17.513999999999999</c:v>
                </c:pt>
                <c:pt idx="1175">
                  <c:v>19.378</c:v>
                </c:pt>
                <c:pt idx="1176">
                  <c:v>33.402000000000001</c:v>
                </c:pt>
                <c:pt idx="1177">
                  <c:v>15.837999999999999</c:v>
                </c:pt>
                <c:pt idx="1178">
                  <c:v>10.454000000000001</c:v>
                </c:pt>
                <c:pt idx="1179">
                  <c:v>17.655000000000001</c:v>
                </c:pt>
                <c:pt idx="1180">
                  <c:v>11.528</c:v>
                </c:pt>
                <c:pt idx="1181">
                  <c:v>32.74</c:v>
                </c:pt>
                <c:pt idx="1182">
                  <c:v>23.114999999999998</c:v>
                </c:pt>
                <c:pt idx="1183">
                  <c:v>47.524999999999999</c:v>
                </c:pt>
                <c:pt idx="1184">
                  <c:v>19.7</c:v>
                </c:pt>
                <c:pt idx="1185">
                  <c:v>11.096</c:v>
                </c:pt>
                <c:pt idx="1186">
                  <c:v>8.9429999999999996</c:v>
                </c:pt>
                <c:pt idx="1187">
                  <c:v>28.219000000000001</c:v>
                </c:pt>
                <c:pt idx="1188">
                  <c:v>35.652999999999999</c:v>
                </c:pt>
                <c:pt idx="1189">
                  <c:v>19.510999999999999</c:v>
                </c:pt>
                <c:pt idx="1190">
                  <c:v>14.342000000000001</c:v>
                </c:pt>
                <c:pt idx="1191">
                  <c:v>29.158999999999999</c:v>
                </c:pt>
                <c:pt idx="1192">
                  <c:v>20.001000000000001</c:v>
                </c:pt>
                <c:pt idx="1193">
                  <c:v>12.206</c:v>
                </c:pt>
                <c:pt idx="1194">
                  <c:v>22.565999999999999</c:v>
                </c:pt>
                <c:pt idx="1195">
                  <c:v>15.696999999999999</c:v>
                </c:pt>
                <c:pt idx="1196">
                  <c:v>9.8059999999999992</c:v>
                </c:pt>
                <c:pt idx="1197">
                  <c:v>38.683999999999997</c:v>
                </c:pt>
                <c:pt idx="1198">
                  <c:v>17.192</c:v>
                </c:pt>
                <c:pt idx="1199">
                  <c:v>21.824000000000002</c:v>
                </c:pt>
                <c:pt idx="1200">
                  <c:v>37.314999999999998</c:v>
                </c:pt>
                <c:pt idx="1201">
                  <c:v>9.5310000000000006</c:v>
                </c:pt>
                <c:pt idx="1202">
                  <c:v>22.649000000000001</c:v>
                </c:pt>
                <c:pt idx="1203">
                  <c:v>19.809000000000001</c:v>
                </c:pt>
                <c:pt idx="1204">
                  <c:v>15.145</c:v>
                </c:pt>
                <c:pt idx="1205">
                  <c:v>34.267000000000003</c:v>
                </c:pt>
                <c:pt idx="1206">
                  <c:v>86.912999999999997</c:v>
                </c:pt>
                <c:pt idx="1207">
                  <c:v>25.475999999999999</c:v>
                </c:pt>
                <c:pt idx="1208">
                  <c:v>30.428000000000001</c:v>
                </c:pt>
                <c:pt idx="1209">
                  <c:v>15.432</c:v>
                </c:pt>
                <c:pt idx="1210">
                  <c:v>11.59</c:v>
                </c:pt>
                <c:pt idx="1211">
                  <c:v>19.954000000000001</c:v>
                </c:pt>
                <c:pt idx="1212">
                  <c:v>24.166</c:v>
                </c:pt>
                <c:pt idx="1213">
                  <c:v>12.98</c:v>
                </c:pt>
                <c:pt idx="1214">
                  <c:v>18.047999999999998</c:v>
                </c:pt>
                <c:pt idx="1215">
                  <c:v>16.443999999999999</c:v>
                </c:pt>
                <c:pt idx="1216">
                  <c:v>19.859000000000002</c:v>
                </c:pt>
                <c:pt idx="1217">
                  <c:v>33.875</c:v>
                </c:pt>
                <c:pt idx="1218">
                  <c:v>53.444000000000003</c:v>
                </c:pt>
                <c:pt idx="1219">
                  <c:v>16.3</c:v>
                </c:pt>
                <c:pt idx="1220">
                  <c:v>42.685000000000002</c:v>
                </c:pt>
                <c:pt idx="1221">
                  <c:v>27.111999999999998</c:v>
                </c:pt>
                <c:pt idx="1222">
                  <c:v>21.850999999999999</c:v>
                </c:pt>
                <c:pt idx="1223">
                  <c:v>36.537999999999997</c:v>
                </c:pt>
                <c:pt idx="1224">
                  <c:v>20.010000000000002</c:v>
                </c:pt>
                <c:pt idx="1225">
                  <c:v>16.852</c:v>
                </c:pt>
                <c:pt idx="1226">
                  <c:v>17.148</c:v>
                </c:pt>
                <c:pt idx="1227">
                  <c:v>18.37</c:v>
                </c:pt>
                <c:pt idx="1228">
                  <c:v>9.0020000000000007</c:v>
                </c:pt>
                <c:pt idx="1229">
                  <c:v>29.033000000000001</c:v>
                </c:pt>
                <c:pt idx="1230">
                  <c:v>36.579000000000001</c:v>
                </c:pt>
                <c:pt idx="1231">
                  <c:v>34.783000000000001</c:v>
                </c:pt>
                <c:pt idx="1232">
                  <c:v>9.4489999999999998</c:v>
                </c:pt>
                <c:pt idx="1233">
                  <c:v>50.411999999999999</c:v>
                </c:pt>
                <c:pt idx="1234">
                  <c:v>20.032</c:v>
                </c:pt>
                <c:pt idx="1235">
                  <c:v>37.578000000000003</c:v>
                </c:pt>
                <c:pt idx="1236">
                  <c:v>25.608000000000001</c:v>
                </c:pt>
                <c:pt idx="1237">
                  <c:v>19.978000000000002</c:v>
                </c:pt>
                <c:pt idx="1238">
                  <c:v>17.402000000000001</c:v>
                </c:pt>
                <c:pt idx="1239">
                  <c:v>18.936</c:v>
                </c:pt>
                <c:pt idx="1240">
                  <c:v>9.4220000000000006</c:v>
                </c:pt>
                <c:pt idx="1241">
                  <c:v>8.8149999999999995</c:v>
                </c:pt>
                <c:pt idx="1242">
                  <c:v>25.21</c:v>
                </c:pt>
                <c:pt idx="1243">
                  <c:v>14.295999999999999</c:v>
                </c:pt>
                <c:pt idx="1244">
                  <c:v>10.585000000000001</c:v>
                </c:pt>
                <c:pt idx="1245">
                  <c:v>21.044</c:v>
                </c:pt>
                <c:pt idx="1246">
                  <c:v>20.771000000000001</c:v>
                </c:pt>
                <c:pt idx="1247">
                  <c:v>20.771999999999998</c:v>
                </c:pt>
                <c:pt idx="1248">
                  <c:v>29.997</c:v>
                </c:pt>
                <c:pt idx="1249">
                  <c:v>18.687999999999999</c:v>
                </c:pt>
                <c:pt idx="1250">
                  <c:v>33.356000000000002</c:v>
                </c:pt>
                <c:pt idx="1251">
                  <c:v>8.2430000000000003</c:v>
                </c:pt>
                <c:pt idx="1252">
                  <c:v>21.85</c:v>
                </c:pt>
                <c:pt idx="1253">
                  <c:v>35.317999999999998</c:v>
                </c:pt>
                <c:pt idx="1254">
                  <c:v>24.669</c:v>
                </c:pt>
                <c:pt idx="1255">
                  <c:v>37.933999999999997</c:v>
                </c:pt>
                <c:pt idx="1256">
                  <c:v>34.832000000000001</c:v>
                </c:pt>
                <c:pt idx="1257">
                  <c:v>13.722</c:v>
                </c:pt>
                <c:pt idx="1258">
                  <c:v>9.1929999999999996</c:v>
                </c:pt>
                <c:pt idx="1259">
                  <c:v>19.963000000000001</c:v>
                </c:pt>
                <c:pt idx="1260">
                  <c:v>21.776</c:v>
                </c:pt>
                <c:pt idx="1261">
                  <c:v>11.952999999999999</c:v>
                </c:pt>
                <c:pt idx="1262">
                  <c:v>31.577999999999999</c:v>
                </c:pt>
                <c:pt idx="1263">
                  <c:v>47.481999999999999</c:v>
                </c:pt>
                <c:pt idx="1264">
                  <c:v>7.4009999999999998</c:v>
                </c:pt>
                <c:pt idx="1265">
                  <c:v>19.420999999999999</c:v>
                </c:pt>
                <c:pt idx="1266">
                  <c:v>25.425999999999998</c:v>
                </c:pt>
                <c:pt idx="1267">
                  <c:v>13.893000000000001</c:v>
                </c:pt>
                <c:pt idx="1268">
                  <c:v>19.731000000000002</c:v>
                </c:pt>
                <c:pt idx="1269">
                  <c:v>43.442999999999998</c:v>
                </c:pt>
                <c:pt idx="1270">
                  <c:v>20.279</c:v>
                </c:pt>
                <c:pt idx="1271">
                  <c:v>32.179000000000002</c:v>
                </c:pt>
                <c:pt idx="1272">
                  <c:v>20.14</c:v>
                </c:pt>
                <c:pt idx="1273">
                  <c:v>27.023</c:v>
                </c:pt>
                <c:pt idx="1274">
                  <c:v>30.558</c:v>
                </c:pt>
                <c:pt idx="1275">
                  <c:v>6.7880000000000003</c:v>
                </c:pt>
                <c:pt idx="1276">
                  <c:v>14.321999999999999</c:v>
                </c:pt>
                <c:pt idx="1277">
                  <c:v>38.945999999999998</c:v>
                </c:pt>
                <c:pt idx="1278">
                  <c:v>40.774999999999999</c:v>
                </c:pt>
                <c:pt idx="1279">
                  <c:v>13.079000000000001</c:v>
                </c:pt>
                <c:pt idx="1280">
                  <c:v>29.105</c:v>
                </c:pt>
                <c:pt idx="1281">
                  <c:v>42.929000000000002</c:v>
                </c:pt>
                <c:pt idx="1282">
                  <c:v>28.922000000000001</c:v>
                </c:pt>
                <c:pt idx="1283">
                  <c:v>7.5670000000000002</c:v>
                </c:pt>
                <c:pt idx="1284">
                  <c:v>16.126999999999999</c:v>
                </c:pt>
                <c:pt idx="1285">
                  <c:v>21.422000000000001</c:v>
                </c:pt>
                <c:pt idx="1286">
                  <c:v>27.946000000000002</c:v>
                </c:pt>
                <c:pt idx="1287">
                  <c:v>23.913</c:v>
                </c:pt>
                <c:pt idx="1288">
                  <c:v>36.380000000000003</c:v>
                </c:pt>
                <c:pt idx="1289">
                  <c:v>14.795</c:v>
                </c:pt>
                <c:pt idx="1290">
                  <c:v>28.667999999999999</c:v>
                </c:pt>
                <c:pt idx="1291">
                  <c:v>28.888000000000002</c:v>
                </c:pt>
                <c:pt idx="1292">
                  <c:v>21.504000000000001</c:v>
                </c:pt>
                <c:pt idx="1293">
                  <c:v>25.742999999999999</c:v>
                </c:pt>
                <c:pt idx="1294">
                  <c:v>49.924999999999997</c:v>
                </c:pt>
                <c:pt idx="1295">
                  <c:v>23.582999999999998</c:v>
                </c:pt>
                <c:pt idx="1296">
                  <c:v>21.908000000000001</c:v>
                </c:pt>
                <c:pt idx="1297">
                  <c:v>10.07</c:v>
                </c:pt>
                <c:pt idx="1298">
                  <c:v>14.568</c:v>
                </c:pt>
                <c:pt idx="1299">
                  <c:v>11.153</c:v>
                </c:pt>
                <c:pt idx="1300">
                  <c:v>34.988999999999997</c:v>
                </c:pt>
                <c:pt idx="1301">
                  <c:v>35.993000000000002</c:v>
                </c:pt>
                <c:pt idx="1302">
                  <c:v>46.329000000000001</c:v>
                </c:pt>
                <c:pt idx="1303">
                  <c:v>18.576000000000001</c:v>
                </c:pt>
                <c:pt idx="1304">
                  <c:v>18.373000000000001</c:v>
                </c:pt>
                <c:pt idx="1305">
                  <c:v>10.082000000000001</c:v>
                </c:pt>
                <c:pt idx="1306">
                  <c:v>19.366</c:v>
                </c:pt>
                <c:pt idx="1307">
                  <c:v>31.876000000000001</c:v>
                </c:pt>
                <c:pt idx="1308">
                  <c:v>17.260999999999999</c:v>
                </c:pt>
                <c:pt idx="1309">
                  <c:v>28.141999999999999</c:v>
                </c:pt>
                <c:pt idx="1310">
                  <c:v>26.356000000000002</c:v>
                </c:pt>
                <c:pt idx="1311">
                  <c:v>18.931000000000001</c:v>
                </c:pt>
                <c:pt idx="1312">
                  <c:v>37.947000000000003</c:v>
                </c:pt>
                <c:pt idx="1313">
                  <c:v>23.234999999999999</c:v>
                </c:pt>
                <c:pt idx="1314">
                  <c:v>23.468</c:v>
                </c:pt>
                <c:pt idx="1315">
                  <c:v>14.718999999999999</c:v>
                </c:pt>
                <c:pt idx="1316">
                  <c:v>36.08</c:v>
                </c:pt>
                <c:pt idx="1317">
                  <c:v>46.786999999999999</c:v>
                </c:pt>
                <c:pt idx="1318">
                  <c:v>20.298999999999999</c:v>
                </c:pt>
                <c:pt idx="1319">
                  <c:v>19.510000000000002</c:v>
                </c:pt>
                <c:pt idx="1320">
                  <c:v>32.188000000000002</c:v>
                </c:pt>
                <c:pt idx="1321">
                  <c:v>40.319000000000003</c:v>
                </c:pt>
                <c:pt idx="1322">
                  <c:v>18.268000000000001</c:v>
                </c:pt>
                <c:pt idx="1323">
                  <c:v>22.372</c:v>
                </c:pt>
                <c:pt idx="1324">
                  <c:v>34.21</c:v>
                </c:pt>
                <c:pt idx="1325">
                  <c:v>65.638999999999996</c:v>
                </c:pt>
                <c:pt idx="1326">
                  <c:v>20.49</c:v>
                </c:pt>
                <c:pt idx="1327">
                  <c:v>22.898</c:v>
                </c:pt>
                <c:pt idx="1328">
                  <c:v>11.545999999999999</c:v>
                </c:pt>
                <c:pt idx="1329">
                  <c:v>26.37</c:v>
                </c:pt>
                <c:pt idx="1330">
                  <c:v>24.672999999999998</c:v>
                </c:pt>
                <c:pt idx="1331">
                  <c:v>30.384</c:v>
                </c:pt>
                <c:pt idx="1332">
                  <c:v>36.758000000000003</c:v>
                </c:pt>
                <c:pt idx="1333">
                  <c:v>20.498000000000001</c:v>
                </c:pt>
                <c:pt idx="1334">
                  <c:v>34.405000000000001</c:v>
                </c:pt>
                <c:pt idx="1335">
                  <c:v>23.341000000000001</c:v>
                </c:pt>
                <c:pt idx="1336">
                  <c:v>24.109000000000002</c:v>
                </c:pt>
                <c:pt idx="1337">
                  <c:v>12.446999999999999</c:v>
                </c:pt>
                <c:pt idx="1338">
                  <c:v>14.066000000000001</c:v>
                </c:pt>
                <c:pt idx="1339">
                  <c:v>26.332999999999998</c:v>
                </c:pt>
                <c:pt idx="1340">
                  <c:v>25.515000000000001</c:v>
                </c:pt>
                <c:pt idx="1341">
                  <c:v>14.422000000000001</c:v>
                </c:pt>
                <c:pt idx="1342">
                  <c:v>40.28</c:v>
                </c:pt>
                <c:pt idx="1343">
                  <c:v>7.78</c:v>
                </c:pt>
                <c:pt idx="1344">
                  <c:v>17.649999999999999</c:v>
                </c:pt>
                <c:pt idx="1345">
                  <c:v>22.904</c:v>
                </c:pt>
                <c:pt idx="1346">
                  <c:v>13.534000000000001</c:v>
                </c:pt>
                <c:pt idx="1347">
                  <c:v>53.183999999999997</c:v>
                </c:pt>
                <c:pt idx="1348">
                  <c:v>17.183</c:v>
                </c:pt>
                <c:pt idx="1349">
                  <c:v>8.5969999999999995</c:v>
                </c:pt>
                <c:pt idx="1350">
                  <c:v>42.232999999999997</c:v>
                </c:pt>
                <c:pt idx="1351">
                  <c:v>8.6430000000000007</c:v>
                </c:pt>
                <c:pt idx="1352">
                  <c:v>39.051000000000002</c:v>
                </c:pt>
                <c:pt idx="1353">
                  <c:v>8.2929999999999993</c:v>
                </c:pt>
                <c:pt idx="1354">
                  <c:v>16.509</c:v>
                </c:pt>
                <c:pt idx="1355">
                  <c:v>17.510999999999999</c:v>
                </c:pt>
                <c:pt idx="1356">
                  <c:v>14.117000000000001</c:v>
                </c:pt>
                <c:pt idx="1357">
                  <c:v>13.169</c:v>
                </c:pt>
                <c:pt idx="1358">
                  <c:v>12.268000000000001</c:v>
                </c:pt>
                <c:pt idx="1359">
                  <c:v>18.164999999999999</c:v>
                </c:pt>
                <c:pt idx="1360">
                  <c:v>14.044</c:v>
                </c:pt>
                <c:pt idx="1361">
                  <c:v>23.7</c:v>
                </c:pt>
                <c:pt idx="1362">
                  <c:v>60.231999999999999</c:v>
                </c:pt>
                <c:pt idx="1363">
                  <c:v>19.815000000000001</c:v>
                </c:pt>
                <c:pt idx="1364">
                  <c:v>39.89</c:v>
                </c:pt>
                <c:pt idx="1365">
                  <c:v>33.441000000000003</c:v>
                </c:pt>
                <c:pt idx="1366">
                  <c:v>45.652999999999999</c:v>
                </c:pt>
                <c:pt idx="1367">
                  <c:v>28.032</c:v>
                </c:pt>
                <c:pt idx="1368">
                  <c:v>15.359</c:v>
                </c:pt>
                <c:pt idx="1369">
                  <c:v>31.408999999999999</c:v>
                </c:pt>
                <c:pt idx="1370">
                  <c:v>15.755000000000001</c:v>
                </c:pt>
                <c:pt idx="1371">
                  <c:v>9.9410000000000007</c:v>
                </c:pt>
                <c:pt idx="1372">
                  <c:v>22.47</c:v>
                </c:pt>
                <c:pt idx="1373">
                  <c:v>55.048000000000002</c:v>
                </c:pt>
                <c:pt idx="1374">
                  <c:v>14.959</c:v>
                </c:pt>
                <c:pt idx="1375">
                  <c:v>13.096</c:v>
                </c:pt>
                <c:pt idx="1376">
                  <c:v>18.587</c:v>
                </c:pt>
                <c:pt idx="1377">
                  <c:v>21.094000000000001</c:v>
                </c:pt>
                <c:pt idx="1378">
                  <c:v>26.777000000000001</c:v>
                </c:pt>
                <c:pt idx="1379">
                  <c:v>11.862</c:v>
                </c:pt>
                <c:pt idx="1380">
                  <c:v>18.2</c:v>
                </c:pt>
                <c:pt idx="1381">
                  <c:v>20.965</c:v>
                </c:pt>
                <c:pt idx="1382">
                  <c:v>11.456</c:v>
                </c:pt>
                <c:pt idx="1383">
                  <c:v>6.8890000000000002</c:v>
                </c:pt>
                <c:pt idx="1384">
                  <c:v>27.21</c:v>
                </c:pt>
                <c:pt idx="1385">
                  <c:v>19.218</c:v>
                </c:pt>
                <c:pt idx="1386">
                  <c:v>37.970999999999997</c:v>
                </c:pt>
                <c:pt idx="1387">
                  <c:v>21.856999999999999</c:v>
                </c:pt>
                <c:pt idx="1388">
                  <c:v>26.31</c:v>
                </c:pt>
                <c:pt idx="1389">
                  <c:v>23.420999999999999</c:v>
                </c:pt>
                <c:pt idx="1390">
                  <c:v>17.106000000000002</c:v>
                </c:pt>
                <c:pt idx="1391">
                  <c:v>42.390999999999998</c:v>
                </c:pt>
                <c:pt idx="1392">
                  <c:v>13.366</c:v>
                </c:pt>
                <c:pt idx="1393">
                  <c:v>32.237000000000002</c:v>
                </c:pt>
                <c:pt idx="1394">
                  <c:v>16.350999999999999</c:v>
                </c:pt>
                <c:pt idx="1395">
                  <c:v>28.881</c:v>
                </c:pt>
                <c:pt idx="1396">
                  <c:v>25.661999999999999</c:v>
                </c:pt>
                <c:pt idx="1397">
                  <c:v>38.418999999999997</c:v>
                </c:pt>
                <c:pt idx="1398">
                  <c:v>30.984999999999999</c:v>
                </c:pt>
                <c:pt idx="1399">
                  <c:v>16.504000000000001</c:v>
                </c:pt>
                <c:pt idx="1400">
                  <c:v>27.065999999999999</c:v>
                </c:pt>
                <c:pt idx="1401">
                  <c:v>17.018999999999998</c:v>
                </c:pt>
                <c:pt idx="1402">
                  <c:v>19.870999999999999</c:v>
                </c:pt>
                <c:pt idx="1403">
                  <c:v>21.661000000000001</c:v>
                </c:pt>
                <c:pt idx="1404">
                  <c:v>56.402000000000001</c:v>
                </c:pt>
                <c:pt idx="1405">
                  <c:v>14.279</c:v>
                </c:pt>
                <c:pt idx="1406">
                  <c:v>27.591000000000001</c:v>
                </c:pt>
                <c:pt idx="1407">
                  <c:v>45.765000000000001</c:v>
                </c:pt>
                <c:pt idx="1408">
                  <c:v>11.305999999999999</c:v>
                </c:pt>
                <c:pt idx="1409">
                  <c:v>19.741</c:v>
                </c:pt>
                <c:pt idx="1410">
                  <c:v>50.154000000000003</c:v>
                </c:pt>
                <c:pt idx="1411">
                  <c:v>35.872</c:v>
                </c:pt>
                <c:pt idx="1412">
                  <c:v>25.891999999999999</c:v>
                </c:pt>
                <c:pt idx="1413">
                  <c:v>24.998000000000001</c:v>
                </c:pt>
                <c:pt idx="1414">
                  <c:v>24.295000000000002</c:v>
                </c:pt>
                <c:pt idx="1415">
                  <c:v>12.946999999999999</c:v>
                </c:pt>
                <c:pt idx="1416">
                  <c:v>32.228999999999999</c:v>
                </c:pt>
                <c:pt idx="1417">
                  <c:v>35.442999999999998</c:v>
                </c:pt>
                <c:pt idx="1418">
                  <c:v>31.943999999999999</c:v>
                </c:pt>
                <c:pt idx="1419">
                  <c:v>11.090999999999999</c:v>
                </c:pt>
                <c:pt idx="1420">
                  <c:v>9.0370000000000008</c:v>
                </c:pt>
                <c:pt idx="1421">
                  <c:v>31.763999999999999</c:v>
                </c:pt>
                <c:pt idx="1422">
                  <c:v>41.122</c:v>
                </c:pt>
                <c:pt idx="1423">
                  <c:v>37.149000000000001</c:v>
                </c:pt>
                <c:pt idx="1424">
                  <c:v>13.864000000000001</c:v>
                </c:pt>
                <c:pt idx="1425">
                  <c:v>21.259</c:v>
                </c:pt>
                <c:pt idx="1426">
                  <c:v>25.963000000000001</c:v>
                </c:pt>
                <c:pt idx="1427">
                  <c:v>30.986000000000001</c:v>
                </c:pt>
                <c:pt idx="1428">
                  <c:v>31.518000000000001</c:v>
                </c:pt>
                <c:pt idx="1429">
                  <c:v>16.524999999999999</c:v>
                </c:pt>
                <c:pt idx="1430">
                  <c:v>21.754999999999999</c:v>
                </c:pt>
                <c:pt idx="1431">
                  <c:v>42.912999999999997</c:v>
                </c:pt>
                <c:pt idx="1432">
                  <c:v>15.659000000000001</c:v>
                </c:pt>
                <c:pt idx="1433">
                  <c:v>44.488999999999997</c:v>
                </c:pt>
                <c:pt idx="1434">
                  <c:v>18.437000000000001</c:v>
                </c:pt>
                <c:pt idx="1435">
                  <c:v>21.873999999999999</c:v>
                </c:pt>
                <c:pt idx="1436">
                  <c:v>39.521999999999998</c:v>
                </c:pt>
                <c:pt idx="1437">
                  <c:v>42.143000000000001</c:v>
                </c:pt>
                <c:pt idx="1438">
                  <c:v>63.930999999999997</c:v>
                </c:pt>
                <c:pt idx="1439">
                  <c:v>13.188000000000001</c:v>
                </c:pt>
                <c:pt idx="1440">
                  <c:v>20.123000000000001</c:v>
                </c:pt>
                <c:pt idx="1441">
                  <c:v>17.553000000000001</c:v>
                </c:pt>
                <c:pt idx="1442">
                  <c:v>15.978</c:v>
                </c:pt>
                <c:pt idx="1443">
                  <c:v>15.145</c:v>
                </c:pt>
                <c:pt idx="1444">
                  <c:v>24.85</c:v>
                </c:pt>
                <c:pt idx="1445">
                  <c:v>10.206</c:v>
                </c:pt>
                <c:pt idx="1446">
                  <c:v>22.95</c:v>
                </c:pt>
                <c:pt idx="1447">
                  <c:v>16.5</c:v>
                </c:pt>
                <c:pt idx="1448">
                  <c:v>35.286000000000001</c:v>
                </c:pt>
                <c:pt idx="1449">
                  <c:v>15.972</c:v>
                </c:pt>
                <c:pt idx="1450">
                  <c:v>22.209</c:v>
                </c:pt>
                <c:pt idx="1451">
                  <c:v>31.48</c:v>
                </c:pt>
                <c:pt idx="1452">
                  <c:v>32.110999999999997</c:v>
                </c:pt>
                <c:pt idx="1453">
                  <c:v>12.768000000000001</c:v>
                </c:pt>
                <c:pt idx="1454">
                  <c:v>33.204999999999998</c:v>
                </c:pt>
                <c:pt idx="1455">
                  <c:v>32.901000000000003</c:v>
                </c:pt>
                <c:pt idx="1456">
                  <c:v>21.004000000000001</c:v>
                </c:pt>
                <c:pt idx="1457">
                  <c:v>32.68</c:v>
                </c:pt>
                <c:pt idx="1458">
                  <c:v>13.727</c:v>
                </c:pt>
                <c:pt idx="1459">
                  <c:v>18.420999999999999</c:v>
                </c:pt>
                <c:pt idx="1460">
                  <c:v>19.559000000000001</c:v>
                </c:pt>
                <c:pt idx="1461">
                  <c:v>11.58</c:v>
                </c:pt>
                <c:pt idx="1462">
                  <c:v>30.952999999999999</c:v>
                </c:pt>
                <c:pt idx="1463">
                  <c:v>24.902000000000001</c:v>
                </c:pt>
                <c:pt idx="1464">
                  <c:v>28.363</c:v>
                </c:pt>
                <c:pt idx="1465">
                  <c:v>29.731999999999999</c:v>
                </c:pt>
                <c:pt idx="1466">
                  <c:v>29.495999999999999</c:v>
                </c:pt>
                <c:pt idx="1467">
                  <c:v>35.968000000000004</c:v>
                </c:pt>
                <c:pt idx="1468">
                  <c:v>31.786000000000001</c:v>
                </c:pt>
                <c:pt idx="1469">
                  <c:v>17.103999999999999</c:v>
                </c:pt>
                <c:pt idx="1470">
                  <c:v>39.665999999999997</c:v>
                </c:pt>
                <c:pt idx="1471">
                  <c:v>8.1969999999999992</c:v>
                </c:pt>
                <c:pt idx="1472">
                  <c:v>35.155000000000001</c:v>
                </c:pt>
                <c:pt idx="1473">
                  <c:v>30.677</c:v>
                </c:pt>
                <c:pt idx="1474">
                  <c:v>18.471</c:v>
                </c:pt>
                <c:pt idx="1475">
                  <c:v>23.286000000000001</c:v>
                </c:pt>
                <c:pt idx="1476">
                  <c:v>35.395000000000003</c:v>
                </c:pt>
                <c:pt idx="1477">
                  <c:v>40.47</c:v>
                </c:pt>
                <c:pt idx="1478">
                  <c:v>29.425000000000001</c:v>
                </c:pt>
                <c:pt idx="1479">
                  <c:v>16.646999999999998</c:v>
                </c:pt>
                <c:pt idx="1480">
                  <c:v>31.402999999999999</c:v>
                </c:pt>
                <c:pt idx="1481">
                  <c:v>31.978000000000002</c:v>
                </c:pt>
                <c:pt idx="1482">
                  <c:v>5.0880000000000001</c:v>
                </c:pt>
                <c:pt idx="1483">
                  <c:v>15.266999999999999</c:v>
                </c:pt>
                <c:pt idx="1484">
                  <c:v>32.631999999999998</c:v>
                </c:pt>
                <c:pt idx="1485">
                  <c:v>25.347000000000001</c:v>
                </c:pt>
                <c:pt idx="1486">
                  <c:v>21.661000000000001</c:v>
                </c:pt>
                <c:pt idx="1487">
                  <c:v>21.186</c:v>
                </c:pt>
                <c:pt idx="1488">
                  <c:v>35.396999999999998</c:v>
                </c:pt>
                <c:pt idx="1489">
                  <c:v>21.527000000000001</c:v>
                </c:pt>
                <c:pt idx="1490">
                  <c:v>16.393999999999998</c:v>
                </c:pt>
                <c:pt idx="1491">
                  <c:v>30.055</c:v>
                </c:pt>
                <c:pt idx="1492">
                  <c:v>34.021000000000001</c:v>
                </c:pt>
                <c:pt idx="1493">
                  <c:v>54.393000000000001</c:v>
                </c:pt>
                <c:pt idx="1494">
                  <c:v>13.486000000000001</c:v>
                </c:pt>
                <c:pt idx="1495">
                  <c:v>29.315999999999999</c:v>
                </c:pt>
                <c:pt idx="1496">
                  <c:v>24.885000000000002</c:v>
                </c:pt>
                <c:pt idx="1497">
                  <c:v>29.452999999999999</c:v>
                </c:pt>
                <c:pt idx="1498">
                  <c:v>36.183</c:v>
                </c:pt>
                <c:pt idx="1499">
                  <c:v>50.250999999999998</c:v>
                </c:pt>
                <c:pt idx="1500">
                  <c:v>9.5259999999999998</c:v>
                </c:pt>
                <c:pt idx="1501">
                  <c:v>23.940999999999999</c:v>
                </c:pt>
                <c:pt idx="1502">
                  <c:v>18.474</c:v>
                </c:pt>
                <c:pt idx="1503">
                  <c:v>60.965000000000003</c:v>
                </c:pt>
                <c:pt idx="1504">
                  <c:v>33.093000000000004</c:v>
                </c:pt>
                <c:pt idx="1505">
                  <c:v>10.288</c:v>
                </c:pt>
                <c:pt idx="1506">
                  <c:v>23.164999999999999</c:v>
                </c:pt>
                <c:pt idx="1507">
                  <c:v>29.161999999999999</c:v>
                </c:pt>
                <c:pt idx="1508">
                  <c:v>14.984999999999999</c:v>
                </c:pt>
                <c:pt idx="1509">
                  <c:v>20.84</c:v>
                </c:pt>
                <c:pt idx="1510">
                  <c:v>41.915999999999997</c:v>
                </c:pt>
                <c:pt idx="1511">
                  <c:v>46.125</c:v>
                </c:pt>
                <c:pt idx="1512">
                  <c:v>22.484000000000002</c:v>
                </c:pt>
                <c:pt idx="1513">
                  <c:v>15.196</c:v>
                </c:pt>
                <c:pt idx="1514">
                  <c:v>9.2949999999999999</c:v>
                </c:pt>
                <c:pt idx="1515">
                  <c:v>22.602</c:v>
                </c:pt>
                <c:pt idx="1516">
                  <c:v>25.753</c:v>
                </c:pt>
                <c:pt idx="1517">
                  <c:v>25.954000000000001</c:v>
                </c:pt>
                <c:pt idx="1518">
                  <c:v>19.353999999999999</c:v>
                </c:pt>
                <c:pt idx="1519">
                  <c:v>35.325000000000003</c:v>
                </c:pt>
                <c:pt idx="1520">
                  <c:v>12.804</c:v>
                </c:pt>
                <c:pt idx="1521">
                  <c:v>13.256</c:v>
                </c:pt>
                <c:pt idx="1522">
                  <c:v>26.024999999999999</c:v>
                </c:pt>
                <c:pt idx="1523">
                  <c:v>26.79</c:v>
                </c:pt>
                <c:pt idx="1524">
                  <c:v>28.959</c:v>
                </c:pt>
                <c:pt idx="1525">
                  <c:v>14.435</c:v>
                </c:pt>
                <c:pt idx="1526">
                  <c:v>8.6389999999999993</c:v>
                </c:pt>
                <c:pt idx="1527">
                  <c:v>22.253</c:v>
                </c:pt>
                <c:pt idx="1528">
                  <c:v>36.862000000000002</c:v>
                </c:pt>
                <c:pt idx="1529">
                  <c:v>10.629</c:v>
                </c:pt>
                <c:pt idx="1530">
                  <c:v>28.062000000000001</c:v>
                </c:pt>
                <c:pt idx="1531">
                  <c:v>30.077000000000002</c:v>
                </c:pt>
                <c:pt idx="1532">
                  <c:v>27.780999999999999</c:v>
                </c:pt>
                <c:pt idx="1533">
                  <c:v>10.771000000000001</c:v>
                </c:pt>
                <c:pt idx="1534">
                  <c:v>63.694000000000003</c:v>
                </c:pt>
                <c:pt idx="1535">
                  <c:v>26.585999999999999</c:v>
                </c:pt>
                <c:pt idx="1536">
                  <c:v>57.542999999999999</c:v>
                </c:pt>
                <c:pt idx="1537">
                  <c:v>60.595999999999997</c:v>
                </c:pt>
                <c:pt idx="1538">
                  <c:v>7.9409999999999998</c:v>
                </c:pt>
                <c:pt idx="1539">
                  <c:v>17.652999999999999</c:v>
                </c:pt>
                <c:pt idx="1540">
                  <c:v>27.791</c:v>
                </c:pt>
                <c:pt idx="1541">
                  <c:v>15.78</c:v>
                </c:pt>
                <c:pt idx="1542">
                  <c:v>24.27</c:v>
                </c:pt>
                <c:pt idx="1543">
                  <c:v>30.71</c:v>
                </c:pt>
                <c:pt idx="1544">
                  <c:v>21.253</c:v>
                </c:pt>
                <c:pt idx="1545">
                  <c:v>26.951000000000001</c:v>
                </c:pt>
                <c:pt idx="1546">
                  <c:v>12.148</c:v>
                </c:pt>
                <c:pt idx="1547">
                  <c:v>12.423</c:v>
                </c:pt>
                <c:pt idx="1548">
                  <c:v>19.704999999999998</c:v>
                </c:pt>
                <c:pt idx="1549">
                  <c:v>27.887</c:v>
                </c:pt>
                <c:pt idx="1550">
                  <c:v>52.375999999999998</c:v>
                </c:pt>
                <c:pt idx="1551">
                  <c:v>29.388000000000002</c:v>
                </c:pt>
                <c:pt idx="1552">
                  <c:v>38.064999999999998</c:v>
                </c:pt>
                <c:pt idx="1553">
                  <c:v>19.745000000000001</c:v>
                </c:pt>
                <c:pt idx="1554">
                  <c:v>7.9640000000000004</c:v>
                </c:pt>
                <c:pt idx="1555">
                  <c:v>14.714</c:v>
                </c:pt>
                <c:pt idx="1556">
                  <c:v>34.884</c:v>
                </c:pt>
                <c:pt idx="1557">
                  <c:v>19.318999999999999</c:v>
                </c:pt>
                <c:pt idx="1558">
                  <c:v>13.082000000000001</c:v>
                </c:pt>
                <c:pt idx="1559">
                  <c:v>23.391999999999999</c:v>
                </c:pt>
                <c:pt idx="1560">
                  <c:v>15.756</c:v>
                </c:pt>
                <c:pt idx="1561">
                  <c:v>34.225000000000001</c:v>
                </c:pt>
                <c:pt idx="1562">
                  <c:v>28.045999999999999</c:v>
                </c:pt>
                <c:pt idx="1563">
                  <c:v>18.556999999999999</c:v>
                </c:pt>
                <c:pt idx="1564">
                  <c:v>14.089</c:v>
                </c:pt>
                <c:pt idx="1565">
                  <c:v>11.683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9-4DF0-8C6D-1C6E6B37B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6464"/>
        <c:axId val="156051184"/>
      </c:scatterChart>
      <c:valAx>
        <c:axId val="156056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Diaria (mm.h-1)</a:t>
                </a:r>
              </a:p>
            </c:rich>
          </c:tx>
          <c:layout>
            <c:manualLayout>
              <c:xMode val="edge"/>
              <c:yMode val="edge"/>
              <c:x val="0.30980374291828167"/>
              <c:y val="0.795347039953339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1184"/>
        <c:crosses val="autoZero"/>
        <c:crossBetween val="midCat"/>
      </c:valAx>
      <c:valAx>
        <c:axId val="15605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Dur= 5min (mm/hora)</a:t>
                </a:r>
              </a:p>
            </c:rich>
          </c:tx>
          <c:layout>
            <c:manualLayout>
              <c:xMode val="edge"/>
              <c:yMode val="edge"/>
              <c:x val="0"/>
              <c:y val="0.1083409886264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1400" b="0" i="0" u="none" strike="noStrike" kern="1200" baseline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364573351074464"/>
          <c:y val="5.8078521434820646E-2"/>
          <c:w val="0.72049224744741447"/>
          <c:h val="0.637839749198016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'B2_INT-MITQ-100AÑOS-IMEDIA'!$K$21</c:f>
              <c:strCache>
                <c:ptCount val="1"/>
                <c:pt idx="0">
                  <c:v>Dur=120min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165786553182012"/>
                  <c:y val="-5.12769757946923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'B2_INT-MITQ-100AÑOS-IMEDIA'!$V$25:$V$1790</c:f>
              <c:numCache>
                <c:formatCode>0.00</c:formatCode>
                <c:ptCount val="1566"/>
                <c:pt idx="0">
                  <c:v>3.781229912149132</c:v>
                </c:pt>
                <c:pt idx="1">
                  <c:v>7.4776188278726359</c:v>
                </c:pt>
                <c:pt idx="2">
                  <c:v>1.9342119361405763</c:v>
                </c:pt>
                <c:pt idx="3">
                  <c:v>9.5601404741000895</c:v>
                </c:pt>
                <c:pt idx="4">
                  <c:v>12.036223681231606</c:v>
                </c:pt>
                <c:pt idx="5">
                  <c:v>2.1583959123635519</c:v>
                </c:pt>
                <c:pt idx="6">
                  <c:v>4.6240453851189178</c:v>
                </c:pt>
                <c:pt idx="7">
                  <c:v>3.1436503671861002</c:v>
                </c:pt>
                <c:pt idx="8">
                  <c:v>1.574608408903545</c:v>
                </c:pt>
                <c:pt idx="9">
                  <c:v>2.9168872419269456</c:v>
                </c:pt>
                <c:pt idx="10">
                  <c:v>5.1459181487036636</c:v>
                </c:pt>
                <c:pt idx="11">
                  <c:v>5.9466666666666663</c:v>
                </c:pt>
                <c:pt idx="12">
                  <c:v>6.2016201620162015</c:v>
                </c:pt>
                <c:pt idx="13">
                  <c:v>5.0990769230769226</c:v>
                </c:pt>
                <c:pt idx="14">
                  <c:v>7.8242146134839388</c:v>
                </c:pt>
                <c:pt idx="15">
                  <c:v>5.8569164591351601</c:v>
                </c:pt>
                <c:pt idx="16">
                  <c:v>4.1121206926110068</c:v>
                </c:pt>
                <c:pt idx="17">
                  <c:v>2.9144290351136029</c:v>
                </c:pt>
                <c:pt idx="18">
                  <c:v>6.5260000000000007</c:v>
                </c:pt>
                <c:pt idx="19">
                  <c:v>9.989464442493416</c:v>
                </c:pt>
                <c:pt idx="20">
                  <c:v>2.817464077056687</c:v>
                </c:pt>
                <c:pt idx="21">
                  <c:v>5.8171549594069889</c:v>
                </c:pt>
                <c:pt idx="22">
                  <c:v>6.2565256525652568</c:v>
                </c:pt>
                <c:pt idx="23">
                  <c:v>7.0892595844307875</c:v>
                </c:pt>
                <c:pt idx="24">
                  <c:v>6.8087075762769977</c:v>
                </c:pt>
                <c:pt idx="25">
                  <c:v>5.3016089446413961</c:v>
                </c:pt>
                <c:pt idx="26">
                  <c:v>3.2994452620853614</c:v>
                </c:pt>
                <c:pt idx="27">
                  <c:v>4.8642248184401646</c:v>
                </c:pt>
                <c:pt idx="28">
                  <c:v>4.4382328879192796</c:v>
                </c:pt>
                <c:pt idx="29">
                  <c:v>13.099500000000001</c:v>
                </c:pt>
                <c:pt idx="30">
                  <c:v>2.74</c:v>
                </c:pt>
                <c:pt idx="31">
                  <c:v>9.7873396772858925</c:v>
                </c:pt>
                <c:pt idx="32">
                  <c:v>10.857301089163744</c:v>
                </c:pt>
                <c:pt idx="33">
                  <c:v>5.5570067066713724</c:v>
                </c:pt>
                <c:pt idx="34">
                  <c:v>1.8030348110681345</c:v>
                </c:pt>
                <c:pt idx="35">
                  <c:v>5.3228322832283226</c:v>
                </c:pt>
                <c:pt idx="36">
                  <c:v>3.0134993250337487</c:v>
                </c:pt>
                <c:pt idx="37">
                  <c:v>3.8232258064516129</c:v>
                </c:pt>
                <c:pt idx="38">
                  <c:v>5.5241999999999996</c:v>
                </c:pt>
                <c:pt idx="39">
                  <c:v>5.4388750000000003</c:v>
                </c:pt>
                <c:pt idx="40">
                  <c:v>2.8470076496175194</c:v>
                </c:pt>
                <c:pt idx="41">
                  <c:v>3.7514782608695656</c:v>
                </c:pt>
                <c:pt idx="42">
                  <c:v>4.3626666666666667</c:v>
                </c:pt>
                <c:pt idx="43">
                  <c:v>7.8517142857142863</c:v>
                </c:pt>
                <c:pt idx="44">
                  <c:v>8.039785285759395</c:v>
                </c:pt>
                <c:pt idx="45">
                  <c:v>4.0225217820154526</c:v>
                </c:pt>
                <c:pt idx="46">
                  <c:v>12.198751800288045</c:v>
                </c:pt>
                <c:pt idx="47">
                  <c:v>7.5086666666666666</c:v>
                </c:pt>
                <c:pt idx="48">
                  <c:v>3.7388235294117647</c:v>
                </c:pt>
                <c:pt idx="49">
                  <c:v>2.0545777777777778</c:v>
                </c:pt>
                <c:pt idx="50">
                  <c:v>9.4284155985819478</c:v>
                </c:pt>
                <c:pt idx="51">
                  <c:v>2.8260071017509487</c:v>
                </c:pt>
                <c:pt idx="52">
                  <c:v>6.0640000000000001</c:v>
                </c:pt>
                <c:pt idx="53">
                  <c:v>4.0077647058823533</c:v>
                </c:pt>
                <c:pt idx="54">
                  <c:v>5.0370102645655637</c:v>
                </c:pt>
                <c:pt idx="55">
                  <c:v>9.6257653686015185</c:v>
                </c:pt>
                <c:pt idx="56">
                  <c:v>4.6103690287525474</c:v>
                </c:pt>
                <c:pt idx="57">
                  <c:v>5.5883636363636366</c:v>
                </c:pt>
                <c:pt idx="58">
                  <c:v>5.230026338893766</c:v>
                </c:pt>
                <c:pt idx="59">
                  <c:v>4.0756169345709754</c:v>
                </c:pt>
                <c:pt idx="60">
                  <c:v>7.9109999999999996</c:v>
                </c:pt>
                <c:pt idx="61">
                  <c:v>6.2551428571428573</c:v>
                </c:pt>
                <c:pt idx="62">
                  <c:v>4.8224615384615381</c:v>
                </c:pt>
                <c:pt idx="63">
                  <c:v>2.5879716640161918</c:v>
                </c:pt>
                <c:pt idx="64">
                  <c:v>2.0123784261715296</c:v>
                </c:pt>
                <c:pt idx="65">
                  <c:v>9.2560000000000002</c:v>
                </c:pt>
                <c:pt idx="66">
                  <c:v>3.6768888888888887</c:v>
                </c:pt>
                <c:pt idx="67">
                  <c:v>4.230526315789473</c:v>
                </c:pt>
                <c:pt idx="68">
                  <c:v>5.2042666666666664</c:v>
                </c:pt>
                <c:pt idx="69">
                  <c:v>4.7691878314261791</c:v>
                </c:pt>
                <c:pt idx="70">
                  <c:v>5.5605073705862189</c:v>
                </c:pt>
                <c:pt idx="71">
                  <c:v>3.2675356921166974</c:v>
                </c:pt>
                <c:pt idx="72">
                  <c:v>3.0088945362134689</c:v>
                </c:pt>
                <c:pt idx="73">
                  <c:v>6.6574296312459085</c:v>
                </c:pt>
                <c:pt idx="74">
                  <c:v>6.3315657270443761</c:v>
                </c:pt>
                <c:pt idx="75">
                  <c:v>8.9960000000000004</c:v>
                </c:pt>
                <c:pt idx="76">
                  <c:v>5.3051677687974532</c:v>
                </c:pt>
                <c:pt idx="77">
                  <c:v>11.102461538461538</c:v>
                </c:pt>
                <c:pt idx="78">
                  <c:v>5.1158115811581153</c:v>
                </c:pt>
                <c:pt idx="79">
                  <c:v>5.0016666666666669</c:v>
                </c:pt>
                <c:pt idx="80">
                  <c:v>5.5961276247613858</c:v>
                </c:pt>
                <c:pt idx="81">
                  <c:v>3.1018449077546122</c:v>
                </c:pt>
                <c:pt idx="82">
                  <c:v>8.8719999999999999</c:v>
                </c:pt>
                <c:pt idx="83">
                  <c:v>2.0374666666666665</c:v>
                </c:pt>
                <c:pt idx="84">
                  <c:v>2.7699176782475234</c:v>
                </c:pt>
                <c:pt idx="85">
                  <c:v>6.8135791630084874</c:v>
                </c:pt>
                <c:pt idx="86">
                  <c:v>2.7419354838709675</c:v>
                </c:pt>
                <c:pt idx="87">
                  <c:v>4.4934152765583848</c:v>
                </c:pt>
                <c:pt idx="88">
                  <c:v>4.3350834427151694</c:v>
                </c:pt>
                <c:pt idx="89">
                  <c:v>6.030584591560201</c:v>
                </c:pt>
                <c:pt idx="90">
                  <c:v>4.1366642174871417</c:v>
                </c:pt>
                <c:pt idx="91">
                  <c:v>8.9967697277341951</c:v>
                </c:pt>
                <c:pt idx="92">
                  <c:v>1.8667555555555557</c:v>
                </c:pt>
                <c:pt idx="93">
                  <c:v>9.272238311956972</c:v>
                </c:pt>
                <c:pt idx="94">
                  <c:v>6.6343845939157129</c:v>
                </c:pt>
                <c:pt idx="95">
                  <c:v>2.3361130885792738</c:v>
                </c:pt>
                <c:pt idx="96">
                  <c:v>5.0211511083994305</c:v>
                </c:pt>
                <c:pt idx="97">
                  <c:v>2.938896067934281</c:v>
                </c:pt>
                <c:pt idx="98">
                  <c:v>3.5605454545454545</c:v>
                </c:pt>
                <c:pt idx="99">
                  <c:v>6.3538666666666668</c:v>
                </c:pt>
                <c:pt idx="100">
                  <c:v>3.6479999999999997</c:v>
                </c:pt>
                <c:pt idx="101">
                  <c:v>2.6016296296296297</c:v>
                </c:pt>
                <c:pt idx="102">
                  <c:v>4.6034999999999995</c:v>
                </c:pt>
                <c:pt idx="103">
                  <c:v>12.46418892760356</c:v>
                </c:pt>
                <c:pt idx="104">
                  <c:v>5.2469997209042702</c:v>
                </c:pt>
                <c:pt idx="105">
                  <c:v>7.9339942603704667</c:v>
                </c:pt>
                <c:pt idx="106">
                  <c:v>6.5727272727272723</c:v>
                </c:pt>
                <c:pt idx="107">
                  <c:v>4.3524986566362172</c:v>
                </c:pt>
                <c:pt idx="108">
                  <c:v>3.6601999999999997</c:v>
                </c:pt>
                <c:pt idx="109">
                  <c:v>4.7727161400930678</c:v>
                </c:pt>
                <c:pt idx="110">
                  <c:v>3.9973561114500717</c:v>
                </c:pt>
                <c:pt idx="111">
                  <c:v>5.4457492979320907</c:v>
                </c:pt>
                <c:pt idx="112">
                  <c:v>5.2840000000000007</c:v>
                </c:pt>
                <c:pt idx="113">
                  <c:v>4.1129663448995561</c:v>
                </c:pt>
                <c:pt idx="114">
                  <c:v>8.9723454213409859</c:v>
                </c:pt>
                <c:pt idx="115">
                  <c:v>3.9342608695652173</c:v>
                </c:pt>
                <c:pt idx="116">
                  <c:v>5.3031926290979214</c:v>
                </c:pt>
                <c:pt idx="117">
                  <c:v>3.7727381809455247</c:v>
                </c:pt>
                <c:pt idx="118">
                  <c:v>4.097777777777778</c:v>
                </c:pt>
                <c:pt idx="119">
                  <c:v>4.5953043478260867</c:v>
                </c:pt>
                <c:pt idx="120">
                  <c:v>3.4226804123711339</c:v>
                </c:pt>
                <c:pt idx="121">
                  <c:v>8.6631111111111121</c:v>
                </c:pt>
                <c:pt idx="122">
                  <c:v>3.8503589743589739</c:v>
                </c:pt>
                <c:pt idx="123">
                  <c:v>7.6202592414786352</c:v>
                </c:pt>
                <c:pt idx="124">
                  <c:v>2.8210909090909091</c:v>
                </c:pt>
                <c:pt idx="125">
                  <c:v>1.9315196027723183</c:v>
                </c:pt>
                <c:pt idx="126">
                  <c:v>5.513257047167178</c:v>
                </c:pt>
                <c:pt idx="127">
                  <c:v>5.3131136809949817</c:v>
                </c:pt>
                <c:pt idx="128">
                  <c:v>3.135943340546921</c:v>
                </c:pt>
                <c:pt idx="129">
                  <c:v>2.5416000000000003</c:v>
                </c:pt>
                <c:pt idx="130">
                  <c:v>3.5528176558817228</c:v>
                </c:pt>
                <c:pt idx="131">
                  <c:v>6.1368566812831755</c:v>
                </c:pt>
                <c:pt idx="132">
                  <c:v>8.1003545132260708</c:v>
                </c:pt>
                <c:pt idx="133">
                  <c:v>7.3130909090909091</c:v>
                </c:pt>
                <c:pt idx="134">
                  <c:v>3.5182857142857142</c:v>
                </c:pt>
                <c:pt idx="135">
                  <c:v>4.2725870049717125</c:v>
                </c:pt>
                <c:pt idx="136">
                  <c:v>1.9673927220555627</c:v>
                </c:pt>
                <c:pt idx="137">
                  <c:v>1.591172582121428</c:v>
                </c:pt>
                <c:pt idx="138">
                  <c:v>3.6869473684210532</c:v>
                </c:pt>
                <c:pt idx="139">
                  <c:v>3.1933913043478257</c:v>
                </c:pt>
                <c:pt idx="140">
                  <c:v>2.4502134533287183</c:v>
                </c:pt>
                <c:pt idx="141">
                  <c:v>2.1664935964001386</c:v>
                </c:pt>
                <c:pt idx="142">
                  <c:v>6.0386201724784412</c:v>
                </c:pt>
                <c:pt idx="143">
                  <c:v>2.8533080688457289</c:v>
                </c:pt>
                <c:pt idx="144">
                  <c:v>7.7485320398263982</c:v>
                </c:pt>
                <c:pt idx="145">
                  <c:v>8.2121744220076103</c:v>
                </c:pt>
                <c:pt idx="146">
                  <c:v>2.0712606705431154</c:v>
                </c:pt>
                <c:pt idx="147">
                  <c:v>5.1840526417650477</c:v>
                </c:pt>
                <c:pt idx="148">
                  <c:v>4.8627368421052628</c:v>
                </c:pt>
                <c:pt idx="149">
                  <c:v>5.0237333333333334</c:v>
                </c:pt>
                <c:pt idx="150">
                  <c:v>7.0751999999999997</c:v>
                </c:pt>
                <c:pt idx="151">
                  <c:v>6.5254020934388564</c:v>
                </c:pt>
                <c:pt idx="152">
                  <c:v>8.2256</c:v>
                </c:pt>
                <c:pt idx="153">
                  <c:v>5.3569230769230769</c:v>
                </c:pt>
                <c:pt idx="154">
                  <c:v>2.4332859624190748</c:v>
                </c:pt>
                <c:pt idx="155">
                  <c:v>4.3951111111111105</c:v>
                </c:pt>
                <c:pt idx="156">
                  <c:v>1.9482927893531143</c:v>
                </c:pt>
                <c:pt idx="157">
                  <c:v>8.6542932133483319</c:v>
                </c:pt>
                <c:pt idx="158">
                  <c:v>3.5432820512820511</c:v>
                </c:pt>
                <c:pt idx="159">
                  <c:v>6.0720077846253639</c:v>
                </c:pt>
                <c:pt idx="160">
                  <c:v>5.70523076923077</c:v>
                </c:pt>
                <c:pt idx="161">
                  <c:v>4.2926378952227093</c:v>
                </c:pt>
                <c:pt idx="162">
                  <c:v>3.4263582806022255</c:v>
                </c:pt>
                <c:pt idx="163">
                  <c:v>9.5551684088269457</c:v>
                </c:pt>
                <c:pt idx="164">
                  <c:v>4.6922222222222221</c:v>
                </c:pt>
                <c:pt idx="165">
                  <c:v>9.2999538532533457</c:v>
                </c:pt>
                <c:pt idx="166">
                  <c:v>8.4654545454545467</c:v>
                </c:pt>
                <c:pt idx="167">
                  <c:v>8.9489201234144673</c:v>
                </c:pt>
                <c:pt idx="168">
                  <c:v>6.3381818181818179</c:v>
                </c:pt>
                <c:pt idx="169">
                  <c:v>3.2898550724637685</c:v>
                </c:pt>
                <c:pt idx="170">
                  <c:v>2.8091454515972112</c:v>
                </c:pt>
                <c:pt idx="171">
                  <c:v>4.8572624529091666</c:v>
                </c:pt>
                <c:pt idx="172">
                  <c:v>4.2294728326816777</c:v>
                </c:pt>
                <c:pt idx="173">
                  <c:v>2.1944864864864866</c:v>
                </c:pt>
                <c:pt idx="174">
                  <c:v>8.519310086239221</c:v>
                </c:pt>
                <c:pt idx="175">
                  <c:v>8.8981300586101035</c:v>
                </c:pt>
                <c:pt idx="176">
                  <c:v>3.3644444444444446</c:v>
                </c:pt>
                <c:pt idx="177">
                  <c:v>9.7615999999999996</c:v>
                </c:pt>
                <c:pt idx="178">
                  <c:v>6.1581362513236853</c:v>
                </c:pt>
                <c:pt idx="179">
                  <c:v>6.8261912924237231</c:v>
                </c:pt>
                <c:pt idx="180">
                  <c:v>1.7095494762534322</c:v>
                </c:pt>
                <c:pt idx="181">
                  <c:v>3.2345771610725671</c:v>
                </c:pt>
                <c:pt idx="182">
                  <c:v>4.9426891991182957</c:v>
                </c:pt>
                <c:pt idx="183">
                  <c:v>8.3485714285714288</c:v>
                </c:pt>
                <c:pt idx="184">
                  <c:v>3.239800627653683</c:v>
                </c:pt>
                <c:pt idx="185">
                  <c:v>11.541791684526359</c:v>
                </c:pt>
                <c:pt idx="186">
                  <c:v>4.5309090909090912</c:v>
                </c:pt>
                <c:pt idx="187">
                  <c:v>4.7653040471832417</c:v>
                </c:pt>
                <c:pt idx="188">
                  <c:v>4.9299383717158607</c:v>
                </c:pt>
                <c:pt idx="189">
                  <c:v>8.8881421027364365</c:v>
                </c:pt>
                <c:pt idx="190">
                  <c:v>4.3062875032611529</c:v>
                </c:pt>
                <c:pt idx="191">
                  <c:v>3.8379092942851329</c:v>
                </c:pt>
                <c:pt idx="192">
                  <c:v>5.4898868700719916</c:v>
                </c:pt>
                <c:pt idx="193">
                  <c:v>7.4397986837011221</c:v>
                </c:pt>
                <c:pt idx="194">
                  <c:v>10.0344</c:v>
                </c:pt>
                <c:pt idx="195">
                  <c:v>3.2179283571554618</c:v>
                </c:pt>
                <c:pt idx="196">
                  <c:v>3.3572000000000002</c:v>
                </c:pt>
                <c:pt idx="197">
                  <c:v>1.8797671379351313</c:v>
                </c:pt>
                <c:pt idx="198">
                  <c:v>4.1520886222017079</c:v>
                </c:pt>
                <c:pt idx="199">
                  <c:v>3.9863835679667665</c:v>
                </c:pt>
                <c:pt idx="200">
                  <c:v>3.3624444444444443</c:v>
                </c:pt>
                <c:pt idx="201">
                  <c:v>3.1254928853077319</c:v>
                </c:pt>
                <c:pt idx="202">
                  <c:v>3.090384323256874</c:v>
                </c:pt>
                <c:pt idx="203">
                  <c:v>6.9012901290129003</c:v>
                </c:pt>
                <c:pt idx="204">
                  <c:v>6.807599999999999</c:v>
                </c:pt>
                <c:pt idx="205">
                  <c:v>2.0078412736129261</c:v>
                </c:pt>
                <c:pt idx="206">
                  <c:v>4.5718742500599951</c:v>
                </c:pt>
                <c:pt idx="207">
                  <c:v>8.9581538461538468</c:v>
                </c:pt>
                <c:pt idx="208">
                  <c:v>7.6577777777777776</c:v>
                </c:pt>
                <c:pt idx="209">
                  <c:v>19.253777777777778</c:v>
                </c:pt>
                <c:pt idx="210">
                  <c:v>5.3057927532887144</c:v>
                </c:pt>
                <c:pt idx="211">
                  <c:v>8.4837886137350029</c:v>
                </c:pt>
                <c:pt idx="212">
                  <c:v>4.4831428571428571</c:v>
                </c:pt>
                <c:pt idx="213">
                  <c:v>2.2672592592592591</c:v>
                </c:pt>
                <c:pt idx="214">
                  <c:v>4.0538946512100873</c:v>
                </c:pt>
                <c:pt idx="215">
                  <c:v>2.3568645784634565</c:v>
                </c:pt>
                <c:pt idx="216">
                  <c:v>2.4411428571428573</c:v>
                </c:pt>
                <c:pt idx="217">
                  <c:v>12.032271410839884</c:v>
                </c:pt>
                <c:pt idx="218">
                  <c:v>7.19</c:v>
                </c:pt>
                <c:pt idx="219">
                  <c:v>7.0465937169078714</c:v>
                </c:pt>
                <c:pt idx="220">
                  <c:v>4.1777499999999996</c:v>
                </c:pt>
                <c:pt idx="221">
                  <c:v>4.6532277417806576</c:v>
                </c:pt>
                <c:pt idx="222">
                  <c:v>4.2130000000000001</c:v>
                </c:pt>
                <c:pt idx="223">
                  <c:v>4.5315000000000003</c:v>
                </c:pt>
                <c:pt idx="224">
                  <c:v>3.7736958119030124</c:v>
                </c:pt>
                <c:pt idx="225">
                  <c:v>7.9289486317810836</c:v>
                </c:pt>
                <c:pt idx="226">
                  <c:v>8.3284000000000002</c:v>
                </c:pt>
                <c:pt idx="227">
                  <c:v>8.8412871557131165</c:v>
                </c:pt>
                <c:pt idx="228">
                  <c:v>3.9546666666666668</c:v>
                </c:pt>
                <c:pt idx="229">
                  <c:v>4.5800270950261277</c:v>
                </c:pt>
                <c:pt idx="230">
                  <c:v>5.7134713471347132</c:v>
                </c:pt>
                <c:pt idx="231">
                  <c:v>3.3194771802014147</c:v>
                </c:pt>
                <c:pt idx="232">
                  <c:v>6.9226666666666672</c:v>
                </c:pt>
                <c:pt idx="233">
                  <c:v>5.6773333333333333</c:v>
                </c:pt>
                <c:pt idx="234">
                  <c:v>4.8784784273678845</c:v>
                </c:pt>
                <c:pt idx="235">
                  <c:v>4.7725925925925932</c:v>
                </c:pt>
                <c:pt idx="236">
                  <c:v>6.5188249896565997</c:v>
                </c:pt>
                <c:pt idx="237">
                  <c:v>6.0179999999999998</c:v>
                </c:pt>
                <c:pt idx="238">
                  <c:v>7.0195367010884731</c:v>
                </c:pt>
                <c:pt idx="239">
                  <c:v>4.419125749969389</c:v>
                </c:pt>
                <c:pt idx="240">
                  <c:v>7.6609515645092152</c:v>
                </c:pt>
                <c:pt idx="241">
                  <c:v>5.0467319229554786</c:v>
                </c:pt>
                <c:pt idx="242">
                  <c:v>5.5272540281110736</c:v>
                </c:pt>
                <c:pt idx="243">
                  <c:v>3.9418416801292402</c:v>
                </c:pt>
                <c:pt idx="244">
                  <c:v>4.951714285714286</c:v>
                </c:pt>
                <c:pt idx="245">
                  <c:v>2.7589473684210528</c:v>
                </c:pt>
                <c:pt idx="246">
                  <c:v>4.2734999999999994</c:v>
                </c:pt>
                <c:pt idx="247">
                  <c:v>4.5749090909090908</c:v>
                </c:pt>
                <c:pt idx="248">
                  <c:v>6.6776071995764958</c:v>
                </c:pt>
                <c:pt idx="249">
                  <c:v>6.8118302614659232</c:v>
                </c:pt>
                <c:pt idx="250">
                  <c:v>4.5213946117274171</c:v>
                </c:pt>
                <c:pt idx="251">
                  <c:v>6.3942406582104914</c:v>
                </c:pt>
                <c:pt idx="252">
                  <c:v>1.6723549488054608</c:v>
                </c:pt>
                <c:pt idx="253">
                  <c:v>5.951993805652342</c:v>
                </c:pt>
                <c:pt idx="254">
                  <c:v>2.4004137931034482</c:v>
                </c:pt>
                <c:pt idx="255">
                  <c:v>1.8402382412192346</c:v>
                </c:pt>
                <c:pt idx="256">
                  <c:v>2.5865669315879694</c:v>
                </c:pt>
                <c:pt idx="257">
                  <c:v>8.4743946860938504</c:v>
                </c:pt>
                <c:pt idx="258">
                  <c:v>5.8261233603125868</c:v>
                </c:pt>
                <c:pt idx="259">
                  <c:v>6.3181538461538462</c:v>
                </c:pt>
                <c:pt idx="260">
                  <c:v>7.0826123360312581</c:v>
                </c:pt>
                <c:pt idx="261">
                  <c:v>2.9738838891829897</c:v>
                </c:pt>
                <c:pt idx="262">
                  <c:v>8.6917397323488697</c:v>
                </c:pt>
                <c:pt idx="263">
                  <c:v>5.9550908467603705</c:v>
                </c:pt>
                <c:pt idx="264">
                  <c:v>5.7555077915099409</c:v>
                </c:pt>
                <c:pt idx="265">
                  <c:v>7.0239974739501116</c:v>
                </c:pt>
                <c:pt idx="266">
                  <c:v>4.1557964002322434</c:v>
                </c:pt>
                <c:pt idx="267">
                  <c:v>12.746857142857142</c:v>
                </c:pt>
                <c:pt idx="268">
                  <c:v>3.4233684210526314</c:v>
                </c:pt>
                <c:pt idx="269">
                  <c:v>3.6132545689496034</c:v>
                </c:pt>
                <c:pt idx="270">
                  <c:v>7.8714872118724344</c:v>
                </c:pt>
                <c:pt idx="271">
                  <c:v>6.3503999999999996</c:v>
                </c:pt>
                <c:pt idx="272">
                  <c:v>6.4465395328905082</c:v>
                </c:pt>
                <c:pt idx="273">
                  <c:v>3.9296666666666664</c:v>
                </c:pt>
                <c:pt idx="274">
                  <c:v>5.2874999999999996</c:v>
                </c:pt>
                <c:pt idx="275">
                  <c:v>3.1108571428571432</c:v>
                </c:pt>
                <c:pt idx="276">
                  <c:v>5.1059999999999999</c:v>
                </c:pt>
                <c:pt idx="277">
                  <c:v>5.8512788127565516</c:v>
                </c:pt>
                <c:pt idx="278">
                  <c:v>7.4398164489939997</c:v>
                </c:pt>
                <c:pt idx="279">
                  <c:v>6.7030584591560194</c:v>
                </c:pt>
                <c:pt idx="280">
                  <c:v>7.5153547476173665</c:v>
                </c:pt>
                <c:pt idx="281">
                  <c:v>4.1761999999999997</c:v>
                </c:pt>
                <c:pt idx="282">
                  <c:v>4.3890526315789469</c:v>
                </c:pt>
                <c:pt idx="283">
                  <c:v>1.9080432458120469</c:v>
                </c:pt>
                <c:pt idx="284">
                  <c:v>4.2245868236359518</c:v>
                </c:pt>
                <c:pt idx="285">
                  <c:v>7.4848775804128653</c:v>
                </c:pt>
                <c:pt idx="286">
                  <c:v>8.1405714285714286</c:v>
                </c:pt>
                <c:pt idx="287">
                  <c:v>3.2319999999999998</c:v>
                </c:pt>
                <c:pt idx="288">
                  <c:v>8.0738869592674458</c:v>
                </c:pt>
                <c:pt idx="289">
                  <c:v>5.3942406582104905</c:v>
                </c:pt>
                <c:pt idx="290">
                  <c:v>3.9495132442834504</c:v>
                </c:pt>
                <c:pt idx="291">
                  <c:v>10.180892008150328</c:v>
                </c:pt>
                <c:pt idx="292">
                  <c:v>3.7980952380952382</c:v>
                </c:pt>
                <c:pt idx="293">
                  <c:v>10.987111111111112</c:v>
                </c:pt>
                <c:pt idx="294">
                  <c:v>5.7779846885992141</c:v>
                </c:pt>
                <c:pt idx="295">
                  <c:v>7.1412090447623449</c:v>
                </c:pt>
                <c:pt idx="296">
                  <c:v>15.654222222222224</c:v>
                </c:pt>
                <c:pt idx="297">
                  <c:v>7.4157500000000001</c:v>
                </c:pt>
                <c:pt idx="298">
                  <c:v>3.0307200000000001</c:v>
                </c:pt>
                <c:pt idx="299">
                  <c:v>4.138456027225506</c:v>
                </c:pt>
                <c:pt idx="300">
                  <c:v>6.1951994352276731</c:v>
                </c:pt>
                <c:pt idx="301">
                  <c:v>7.2241323386312022</c:v>
                </c:pt>
                <c:pt idx="302">
                  <c:v>2.2080333459643806</c:v>
                </c:pt>
                <c:pt idx="303">
                  <c:v>2.6653333333333333</c:v>
                </c:pt>
                <c:pt idx="304">
                  <c:v>1.8601689726949922</c:v>
                </c:pt>
                <c:pt idx="305">
                  <c:v>2.9732727272727275</c:v>
                </c:pt>
                <c:pt idx="306">
                  <c:v>2.1125994139807451</c:v>
                </c:pt>
                <c:pt idx="307">
                  <c:v>6.3707427830035668</c:v>
                </c:pt>
                <c:pt idx="308">
                  <c:v>10.704536932883389</c:v>
                </c:pt>
                <c:pt idx="309">
                  <c:v>2.9901977353388545</c:v>
                </c:pt>
                <c:pt idx="310">
                  <c:v>4.0976163450624288</c:v>
                </c:pt>
                <c:pt idx="311">
                  <c:v>4.6378947368421057</c:v>
                </c:pt>
                <c:pt idx="312">
                  <c:v>4.4653333333333336</c:v>
                </c:pt>
                <c:pt idx="313">
                  <c:v>2.9113292815957612</c:v>
                </c:pt>
                <c:pt idx="314">
                  <c:v>2.5263783783783782</c:v>
                </c:pt>
                <c:pt idx="315">
                  <c:v>2.4735654033503622</c:v>
                </c:pt>
                <c:pt idx="316">
                  <c:v>14.855099215505309</c:v>
                </c:pt>
                <c:pt idx="317">
                  <c:v>7.9703333333333335</c:v>
                </c:pt>
                <c:pt idx="318">
                  <c:v>3.2074782608695656</c:v>
                </c:pt>
                <c:pt idx="319">
                  <c:v>5.6775384615384619</c:v>
                </c:pt>
                <c:pt idx="320">
                  <c:v>4.6590769230769231</c:v>
                </c:pt>
                <c:pt idx="321">
                  <c:v>3.8388655134798193</c:v>
                </c:pt>
                <c:pt idx="322">
                  <c:v>4.3376842105263158</c:v>
                </c:pt>
                <c:pt idx="323">
                  <c:v>5.0979310344827589</c:v>
                </c:pt>
                <c:pt idx="324">
                  <c:v>4.8030769230769232</c:v>
                </c:pt>
                <c:pt idx="325">
                  <c:v>4.8378643154543228</c:v>
                </c:pt>
                <c:pt idx="326">
                  <c:v>5.4407440744074407</c:v>
                </c:pt>
                <c:pt idx="327">
                  <c:v>2.7121599999999999</c:v>
                </c:pt>
                <c:pt idx="328">
                  <c:v>3.4288011876778421</c:v>
                </c:pt>
                <c:pt idx="329">
                  <c:v>7.7482556516885293</c:v>
                </c:pt>
                <c:pt idx="330">
                  <c:v>3.2113939074245019</c:v>
                </c:pt>
                <c:pt idx="331">
                  <c:v>2.7489481065918655</c:v>
                </c:pt>
                <c:pt idx="332">
                  <c:v>5.5563624881591416</c:v>
                </c:pt>
                <c:pt idx="333">
                  <c:v>11.425934471619753</c:v>
                </c:pt>
                <c:pt idx="334">
                  <c:v>10.082573211713873</c:v>
                </c:pt>
                <c:pt idx="335">
                  <c:v>5.8424376381433536</c:v>
                </c:pt>
                <c:pt idx="336">
                  <c:v>7.9183407252804585</c:v>
                </c:pt>
                <c:pt idx="337">
                  <c:v>6.7229085774797026</c:v>
                </c:pt>
                <c:pt idx="338">
                  <c:v>10.965333333333334</c:v>
                </c:pt>
                <c:pt idx="339">
                  <c:v>1.6944243301955104</c:v>
                </c:pt>
                <c:pt idx="340">
                  <c:v>8.5214999999999996</c:v>
                </c:pt>
                <c:pt idx="341">
                  <c:v>3.9320854331653474</c:v>
                </c:pt>
                <c:pt idx="342">
                  <c:v>6.9528000000000008</c:v>
                </c:pt>
                <c:pt idx="343">
                  <c:v>5.1910325228923275</c:v>
                </c:pt>
                <c:pt idx="344">
                  <c:v>2.3644643631632212</c:v>
                </c:pt>
                <c:pt idx="345">
                  <c:v>1.3645002818716276</c:v>
                </c:pt>
                <c:pt idx="346">
                  <c:v>2.9027878787878789</c:v>
                </c:pt>
                <c:pt idx="347">
                  <c:v>6.354239256678281</c:v>
                </c:pt>
                <c:pt idx="348">
                  <c:v>10.724409448818898</c:v>
                </c:pt>
                <c:pt idx="349">
                  <c:v>1.263917369180527</c:v>
                </c:pt>
                <c:pt idx="350">
                  <c:v>2.7991829439550617</c:v>
                </c:pt>
                <c:pt idx="351">
                  <c:v>3.0779957840116752</c:v>
                </c:pt>
                <c:pt idx="352">
                  <c:v>6.2434480580991476</c:v>
                </c:pt>
                <c:pt idx="353">
                  <c:v>11.698670126500161</c:v>
                </c:pt>
                <c:pt idx="354">
                  <c:v>4.8429333333333338</c:v>
                </c:pt>
                <c:pt idx="355">
                  <c:v>3.7982608695652176</c:v>
                </c:pt>
                <c:pt idx="356">
                  <c:v>6.1275127512751268</c:v>
                </c:pt>
                <c:pt idx="357">
                  <c:v>4.0248118771608707</c:v>
                </c:pt>
                <c:pt idx="358">
                  <c:v>4.1072499999999996</c:v>
                </c:pt>
                <c:pt idx="359">
                  <c:v>4.5160516051605155</c:v>
                </c:pt>
                <c:pt idx="360">
                  <c:v>5.2458461538461538</c:v>
                </c:pt>
                <c:pt idx="361">
                  <c:v>6.4385338955562768</c:v>
                </c:pt>
                <c:pt idx="362">
                  <c:v>6.3006666666666673</c:v>
                </c:pt>
                <c:pt idx="363">
                  <c:v>5.3531999999999993</c:v>
                </c:pt>
                <c:pt idx="364">
                  <c:v>6.3992500000000003</c:v>
                </c:pt>
                <c:pt idx="365">
                  <c:v>6.7513930561508779</c:v>
                </c:pt>
                <c:pt idx="366">
                  <c:v>3.2317999999999998</c:v>
                </c:pt>
                <c:pt idx="367">
                  <c:v>5.3572756464424547</c:v>
                </c:pt>
                <c:pt idx="368">
                  <c:v>5.1525539938292768</c:v>
                </c:pt>
                <c:pt idx="369">
                  <c:v>2.8777142857142857</c:v>
                </c:pt>
                <c:pt idx="370">
                  <c:v>6.3003333333333336</c:v>
                </c:pt>
                <c:pt idx="371">
                  <c:v>5.9814169570267124</c:v>
                </c:pt>
                <c:pt idx="372">
                  <c:v>6.7802774653168356</c:v>
                </c:pt>
                <c:pt idx="373">
                  <c:v>5.5846310952259381</c:v>
                </c:pt>
                <c:pt idx="374">
                  <c:v>4.6571764705882348</c:v>
                </c:pt>
                <c:pt idx="375">
                  <c:v>4.3875663977965766</c:v>
                </c:pt>
                <c:pt idx="376">
                  <c:v>7.1574285714285706</c:v>
                </c:pt>
                <c:pt idx="377">
                  <c:v>7.3696354407014315</c:v>
                </c:pt>
                <c:pt idx="378">
                  <c:v>4.0354397149821866</c:v>
                </c:pt>
                <c:pt idx="379">
                  <c:v>6.3682250724038063</c:v>
                </c:pt>
                <c:pt idx="380">
                  <c:v>1.7932836543114294</c:v>
                </c:pt>
                <c:pt idx="381">
                  <c:v>4.3651111111111112</c:v>
                </c:pt>
                <c:pt idx="382">
                  <c:v>4.1989270083298038</c:v>
                </c:pt>
                <c:pt idx="383">
                  <c:v>6.6646153846153844</c:v>
                </c:pt>
                <c:pt idx="384">
                  <c:v>7.206450403150197</c:v>
                </c:pt>
                <c:pt idx="385">
                  <c:v>8.6785255036433764</c:v>
                </c:pt>
                <c:pt idx="386">
                  <c:v>7.2288025045656132</c:v>
                </c:pt>
                <c:pt idx="387">
                  <c:v>5.3936666666666673</c:v>
                </c:pt>
                <c:pt idx="388">
                  <c:v>3.7599804065638009</c:v>
                </c:pt>
                <c:pt idx="389">
                  <c:v>10.328564836179051</c:v>
                </c:pt>
                <c:pt idx="390">
                  <c:v>9.9128000000000007</c:v>
                </c:pt>
                <c:pt idx="391">
                  <c:v>4.2195862068965519</c:v>
                </c:pt>
                <c:pt idx="392">
                  <c:v>8.026765113059529</c:v>
                </c:pt>
                <c:pt idx="393">
                  <c:v>4.3493846153846158</c:v>
                </c:pt>
                <c:pt idx="394">
                  <c:v>4.1349999999999998</c:v>
                </c:pt>
                <c:pt idx="395">
                  <c:v>3.4394385329409105</c:v>
                </c:pt>
                <c:pt idx="396">
                  <c:v>8.4938804895608353</c:v>
                </c:pt>
                <c:pt idx="397">
                  <c:v>2.3682424242424243</c:v>
                </c:pt>
                <c:pt idx="398">
                  <c:v>6.0703333333333331</c:v>
                </c:pt>
                <c:pt idx="399">
                  <c:v>4.6288387227984549</c:v>
                </c:pt>
                <c:pt idx="400">
                  <c:v>3.0472380952380953</c:v>
                </c:pt>
                <c:pt idx="401">
                  <c:v>4.2182410423452765</c:v>
                </c:pt>
                <c:pt idx="402">
                  <c:v>4.5106666666666664</c:v>
                </c:pt>
                <c:pt idx="403">
                  <c:v>8.7035999999999998</c:v>
                </c:pt>
                <c:pt idx="404">
                  <c:v>2.6744584696898861</c:v>
                </c:pt>
                <c:pt idx="405">
                  <c:v>5.3221601489757919</c:v>
                </c:pt>
                <c:pt idx="406">
                  <c:v>5.7181818181818178</c:v>
                </c:pt>
                <c:pt idx="407">
                  <c:v>10.767168751595609</c:v>
                </c:pt>
                <c:pt idx="408">
                  <c:v>4.1991111111111117</c:v>
                </c:pt>
                <c:pt idx="409">
                  <c:v>5.0803514034711812</c:v>
                </c:pt>
                <c:pt idx="410">
                  <c:v>4.9278111089607126</c:v>
                </c:pt>
                <c:pt idx="411">
                  <c:v>7.7309090909090914</c:v>
                </c:pt>
                <c:pt idx="412">
                  <c:v>4.5713333333333335</c:v>
                </c:pt>
                <c:pt idx="413">
                  <c:v>5.7573013357482452</c:v>
                </c:pt>
                <c:pt idx="414">
                  <c:v>5.9437647058823524</c:v>
                </c:pt>
                <c:pt idx="415">
                  <c:v>3.2055834455736503</c:v>
                </c:pt>
                <c:pt idx="416">
                  <c:v>1.8131304347826087</c:v>
                </c:pt>
                <c:pt idx="417">
                  <c:v>3.4666535510525276</c:v>
                </c:pt>
                <c:pt idx="418">
                  <c:v>3.4329875940614194</c:v>
                </c:pt>
                <c:pt idx="419">
                  <c:v>11.627460393662984</c:v>
                </c:pt>
                <c:pt idx="420">
                  <c:v>3.3568758607121776</c:v>
                </c:pt>
                <c:pt idx="421">
                  <c:v>4.6247770390789693</c:v>
                </c:pt>
                <c:pt idx="422">
                  <c:v>2.2012903225806451</c:v>
                </c:pt>
                <c:pt idx="423">
                  <c:v>2.5495019800792034</c:v>
                </c:pt>
                <c:pt idx="424">
                  <c:v>4.5493509674259123</c:v>
                </c:pt>
                <c:pt idx="425">
                  <c:v>1.8430557205655222</c:v>
                </c:pt>
                <c:pt idx="426">
                  <c:v>3.4862681744749593</c:v>
                </c:pt>
                <c:pt idx="427">
                  <c:v>4.1240493493324326</c:v>
                </c:pt>
                <c:pt idx="428">
                  <c:v>5.0531111111111109</c:v>
                </c:pt>
                <c:pt idx="429">
                  <c:v>3.0367037233103935</c:v>
                </c:pt>
                <c:pt idx="430">
                  <c:v>10.256500000000001</c:v>
                </c:pt>
                <c:pt idx="431">
                  <c:v>2.9169041547922605</c:v>
                </c:pt>
                <c:pt idx="432">
                  <c:v>10.525204032645222</c:v>
                </c:pt>
                <c:pt idx="433">
                  <c:v>3.8062168011017117</c:v>
                </c:pt>
                <c:pt idx="434">
                  <c:v>9.9316678912564296</c:v>
                </c:pt>
                <c:pt idx="435">
                  <c:v>15.671435163820952</c:v>
                </c:pt>
                <c:pt idx="436">
                  <c:v>6.4938427533943797</c:v>
                </c:pt>
                <c:pt idx="437">
                  <c:v>2.1201025641025639</c:v>
                </c:pt>
                <c:pt idx="438">
                  <c:v>6.4770000000000003</c:v>
                </c:pt>
                <c:pt idx="439">
                  <c:v>4.5699999999999994</c:v>
                </c:pt>
                <c:pt idx="440">
                  <c:v>3.543474247738601</c:v>
                </c:pt>
                <c:pt idx="441">
                  <c:v>5.1432770022042611</c:v>
                </c:pt>
                <c:pt idx="442">
                  <c:v>9.9271824575920569</c:v>
                </c:pt>
                <c:pt idx="443">
                  <c:v>3.8347854676968605</c:v>
                </c:pt>
                <c:pt idx="444">
                  <c:v>5.8649230769230769</c:v>
                </c:pt>
                <c:pt idx="445">
                  <c:v>6.5421818181818177</c:v>
                </c:pt>
                <c:pt idx="446">
                  <c:v>5.4151136073525654</c:v>
                </c:pt>
                <c:pt idx="447">
                  <c:v>6.9815214782817376</c:v>
                </c:pt>
                <c:pt idx="448">
                  <c:v>2.6318620689655172</c:v>
                </c:pt>
                <c:pt idx="449">
                  <c:v>6.8723702664796642</c:v>
                </c:pt>
                <c:pt idx="450">
                  <c:v>2.7207374277299006</c:v>
                </c:pt>
                <c:pt idx="451">
                  <c:v>1.556576356988844</c:v>
                </c:pt>
                <c:pt idx="452">
                  <c:v>4.7083076923076925</c:v>
                </c:pt>
                <c:pt idx="453">
                  <c:v>6.0291111111111109</c:v>
                </c:pt>
                <c:pt idx="454">
                  <c:v>3.9052500000000001</c:v>
                </c:pt>
                <c:pt idx="455">
                  <c:v>12.5555</c:v>
                </c:pt>
                <c:pt idx="456">
                  <c:v>2.1766200762388817</c:v>
                </c:pt>
                <c:pt idx="457">
                  <c:v>4.4695494679646819</c:v>
                </c:pt>
                <c:pt idx="458">
                  <c:v>9.2724000000000011</c:v>
                </c:pt>
                <c:pt idx="459">
                  <c:v>9.380357580210628</c:v>
                </c:pt>
                <c:pt idx="460">
                  <c:v>4.5650395418598304</c:v>
                </c:pt>
                <c:pt idx="461">
                  <c:v>3.3812709030100336</c:v>
                </c:pt>
                <c:pt idx="462">
                  <c:v>11.15515101365329</c:v>
                </c:pt>
                <c:pt idx="463">
                  <c:v>3.9520027040730104</c:v>
                </c:pt>
                <c:pt idx="464">
                  <c:v>7.060913705583757</c:v>
                </c:pt>
                <c:pt idx="465">
                  <c:v>7.4283450305637313</c:v>
                </c:pt>
                <c:pt idx="466">
                  <c:v>3.0957901159243439</c:v>
                </c:pt>
                <c:pt idx="467">
                  <c:v>6.3354508558320095</c:v>
                </c:pt>
                <c:pt idx="468">
                  <c:v>4.7959795979597954</c:v>
                </c:pt>
                <c:pt idx="469">
                  <c:v>4.1779423027827418</c:v>
                </c:pt>
                <c:pt idx="470">
                  <c:v>4.8249943400498081</c:v>
                </c:pt>
                <c:pt idx="471">
                  <c:v>5.8276265730172669</c:v>
                </c:pt>
                <c:pt idx="472">
                  <c:v>1.7953424820293473</c:v>
                </c:pt>
                <c:pt idx="473">
                  <c:v>8.4227422742274225</c:v>
                </c:pt>
                <c:pt idx="474">
                  <c:v>2.4715151515151517</c:v>
                </c:pt>
                <c:pt idx="475">
                  <c:v>3.4381999999999997</c:v>
                </c:pt>
                <c:pt idx="476">
                  <c:v>3.312489437214805</c:v>
                </c:pt>
                <c:pt idx="477">
                  <c:v>2.6444285714285711</c:v>
                </c:pt>
                <c:pt idx="478">
                  <c:v>3.8774917747242115</c:v>
                </c:pt>
                <c:pt idx="479">
                  <c:v>4.7168141592920358</c:v>
                </c:pt>
                <c:pt idx="480">
                  <c:v>4.1777499999999996</c:v>
                </c:pt>
                <c:pt idx="481">
                  <c:v>8.2665000000000006</c:v>
                </c:pt>
                <c:pt idx="482">
                  <c:v>2.7307249712313002</c:v>
                </c:pt>
                <c:pt idx="483">
                  <c:v>4.2478791640802811</c:v>
                </c:pt>
                <c:pt idx="484">
                  <c:v>3.2664989355525451</c:v>
                </c:pt>
                <c:pt idx="485">
                  <c:v>6.8656413723170528</c:v>
                </c:pt>
                <c:pt idx="486">
                  <c:v>4.3460952380952378</c:v>
                </c:pt>
                <c:pt idx="487">
                  <c:v>2.9551999999999996</c:v>
                </c:pt>
                <c:pt idx="488">
                  <c:v>6.9694154084397981</c:v>
                </c:pt>
                <c:pt idx="489">
                  <c:v>4.92068875554396</c:v>
                </c:pt>
                <c:pt idx="490">
                  <c:v>5.96</c:v>
                </c:pt>
                <c:pt idx="491">
                  <c:v>3.4139351603080779</c:v>
                </c:pt>
                <c:pt idx="492">
                  <c:v>4.2335013198944083</c:v>
                </c:pt>
                <c:pt idx="493">
                  <c:v>7.5629070963318483</c:v>
                </c:pt>
                <c:pt idx="494">
                  <c:v>8.5803636363636357</c:v>
                </c:pt>
                <c:pt idx="495">
                  <c:v>3.580888888888889</c:v>
                </c:pt>
                <c:pt idx="496">
                  <c:v>6.4098181818181814</c:v>
                </c:pt>
                <c:pt idx="497">
                  <c:v>4.6203305410912385</c:v>
                </c:pt>
                <c:pt idx="498">
                  <c:v>10.887698242606085</c:v>
                </c:pt>
                <c:pt idx="499">
                  <c:v>1.7804315218645437</c:v>
                </c:pt>
                <c:pt idx="500">
                  <c:v>6.2849643794525694</c:v>
                </c:pt>
                <c:pt idx="501">
                  <c:v>3.369773110819426</c:v>
                </c:pt>
                <c:pt idx="502">
                  <c:v>1.5783640194192545</c:v>
                </c:pt>
                <c:pt idx="503">
                  <c:v>2.9462857142857142</c:v>
                </c:pt>
                <c:pt idx="504">
                  <c:v>7.78635294117647</c:v>
                </c:pt>
                <c:pt idx="505">
                  <c:v>4.2898083467669705</c:v>
                </c:pt>
                <c:pt idx="506">
                  <c:v>5.3014939995101642</c:v>
                </c:pt>
                <c:pt idx="507">
                  <c:v>4.5697531705986636</c:v>
                </c:pt>
                <c:pt idx="508">
                  <c:v>1.7534736842105265</c:v>
                </c:pt>
                <c:pt idx="509">
                  <c:v>4.9156915691569152</c:v>
                </c:pt>
                <c:pt idx="510">
                  <c:v>4.5944000000000003</c:v>
                </c:pt>
                <c:pt idx="511">
                  <c:v>4.125</c:v>
                </c:pt>
                <c:pt idx="512">
                  <c:v>8.928008998875141</c:v>
                </c:pt>
                <c:pt idx="513">
                  <c:v>9.4064491938507686</c:v>
                </c:pt>
                <c:pt idx="514">
                  <c:v>6.274</c:v>
                </c:pt>
                <c:pt idx="515">
                  <c:v>5.749428571428572</c:v>
                </c:pt>
                <c:pt idx="516">
                  <c:v>2.4845108362923964</c:v>
                </c:pt>
                <c:pt idx="517">
                  <c:v>9.5946666666666669</c:v>
                </c:pt>
                <c:pt idx="518">
                  <c:v>6.8516363636363629</c:v>
                </c:pt>
                <c:pt idx="519">
                  <c:v>2.7805042470001351</c:v>
                </c:pt>
                <c:pt idx="520">
                  <c:v>4.9412992434124705</c:v>
                </c:pt>
                <c:pt idx="521">
                  <c:v>8.943757030371204</c:v>
                </c:pt>
                <c:pt idx="522">
                  <c:v>5.2824</c:v>
                </c:pt>
                <c:pt idx="523">
                  <c:v>3.9497284324870532</c:v>
                </c:pt>
                <c:pt idx="524">
                  <c:v>8.9617053867755949</c:v>
                </c:pt>
                <c:pt idx="525">
                  <c:v>5.0953734407074052</c:v>
                </c:pt>
                <c:pt idx="526">
                  <c:v>6.036363636363637</c:v>
                </c:pt>
                <c:pt idx="527">
                  <c:v>8.0518884574655836</c:v>
                </c:pt>
                <c:pt idx="528">
                  <c:v>3.91011999094408</c:v>
                </c:pt>
                <c:pt idx="529">
                  <c:v>2.7933049107847783</c:v>
                </c:pt>
                <c:pt idx="530">
                  <c:v>4.6012000000000004</c:v>
                </c:pt>
                <c:pt idx="531">
                  <c:v>8.3342746205435922</c:v>
                </c:pt>
                <c:pt idx="532">
                  <c:v>1.8756649758752937</c:v>
                </c:pt>
                <c:pt idx="533">
                  <c:v>7.8857417186749865</c:v>
                </c:pt>
                <c:pt idx="534">
                  <c:v>4.4665714285714282</c:v>
                </c:pt>
                <c:pt idx="535">
                  <c:v>3.5362625727898358</c:v>
                </c:pt>
                <c:pt idx="536">
                  <c:v>16.640888888888888</c:v>
                </c:pt>
                <c:pt idx="537">
                  <c:v>1.6878179898243257</c:v>
                </c:pt>
                <c:pt idx="538">
                  <c:v>4.6194632336897223</c:v>
                </c:pt>
                <c:pt idx="539">
                  <c:v>2.8144</c:v>
                </c:pt>
                <c:pt idx="540">
                  <c:v>2.7533137993581693</c:v>
                </c:pt>
                <c:pt idx="541">
                  <c:v>1.9227169086763469</c:v>
                </c:pt>
                <c:pt idx="542">
                  <c:v>6.2799999999999994</c:v>
                </c:pt>
                <c:pt idx="543">
                  <c:v>1.3724688075271017</c:v>
                </c:pt>
                <c:pt idx="544">
                  <c:v>3.5988888888888888</c:v>
                </c:pt>
                <c:pt idx="545">
                  <c:v>3.5227529997736022</c:v>
                </c:pt>
                <c:pt idx="546">
                  <c:v>3.8324486498961461</c:v>
                </c:pt>
                <c:pt idx="547">
                  <c:v>6.469448033967141</c:v>
                </c:pt>
                <c:pt idx="548">
                  <c:v>7.6571428571428575</c:v>
                </c:pt>
                <c:pt idx="549">
                  <c:v>4.4833213342932563</c:v>
                </c:pt>
                <c:pt idx="550">
                  <c:v>4.8611944368693756</c:v>
                </c:pt>
                <c:pt idx="551">
                  <c:v>4.0824444444444445</c:v>
                </c:pt>
                <c:pt idx="552">
                  <c:v>7.9952850407201019</c:v>
                </c:pt>
                <c:pt idx="553">
                  <c:v>4.4687265636718161</c:v>
                </c:pt>
                <c:pt idx="554">
                  <c:v>4.0456033166048435</c:v>
                </c:pt>
                <c:pt idx="555">
                  <c:v>3.5573918949513246</c:v>
                </c:pt>
                <c:pt idx="556">
                  <c:v>4.4000479961603078</c:v>
                </c:pt>
                <c:pt idx="557">
                  <c:v>4.5860223771688018</c:v>
                </c:pt>
                <c:pt idx="558">
                  <c:v>3.9750183688464364</c:v>
                </c:pt>
                <c:pt idx="559">
                  <c:v>6.2640000000000002</c:v>
                </c:pt>
                <c:pt idx="560">
                  <c:v>3.1429333333333331</c:v>
                </c:pt>
                <c:pt idx="561">
                  <c:v>7.0916363636363631</c:v>
                </c:pt>
                <c:pt idx="562">
                  <c:v>5.5642783681864936</c:v>
                </c:pt>
                <c:pt idx="563">
                  <c:v>3.4061266382441184</c:v>
                </c:pt>
                <c:pt idx="564">
                  <c:v>7.4724444444444442</c:v>
                </c:pt>
                <c:pt idx="565">
                  <c:v>4.6841600000000003</c:v>
                </c:pt>
                <c:pt idx="566">
                  <c:v>2.6735486147873657</c:v>
                </c:pt>
                <c:pt idx="567">
                  <c:v>5.2734150795721364</c:v>
                </c:pt>
                <c:pt idx="568">
                  <c:v>2.161103448275862</c:v>
                </c:pt>
                <c:pt idx="569">
                  <c:v>5.6934545454545455</c:v>
                </c:pt>
                <c:pt idx="570">
                  <c:v>6.1424444444444442</c:v>
                </c:pt>
                <c:pt idx="571">
                  <c:v>3.7161999999999997</c:v>
                </c:pt>
                <c:pt idx="572">
                  <c:v>3.0910769230769231</c:v>
                </c:pt>
                <c:pt idx="573">
                  <c:v>5.5340464388207664</c:v>
                </c:pt>
                <c:pt idx="574">
                  <c:v>14.319999999999999</c:v>
                </c:pt>
                <c:pt idx="575">
                  <c:v>7.0076363636363643</c:v>
                </c:pt>
                <c:pt idx="576">
                  <c:v>3.454253267623741</c:v>
                </c:pt>
                <c:pt idx="577">
                  <c:v>9.1958003817834744</c:v>
                </c:pt>
                <c:pt idx="578">
                  <c:v>5.5665788703541121</c:v>
                </c:pt>
                <c:pt idx="579">
                  <c:v>3.6433885289176868</c:v>
                </c:pt>
                <c:pt idx="580">
                  <c:v>5.3485089112405149</c:v>
                </c:pt>
                <c:pt idx="581">
                  <c:v>11.288888888888888</c:v>
                </c:pt>
                <c:pt idx="582">
                  <c:v>10.655807972567509</c:v>
                </c:pt>
                <c:pt idx="583">
                  <c:v>6.3127109111361079</c:v>
                </c:pt>
                <c:pt idx="584">
                  <c:v>14.805544062887877</c:v>
                </c:pt>
                <c:pt idx="585">
                  <c:v>2.1219833838850062</c:v>
                </c:pt>
                <c:pt idx="586">
                  <c:v>3.0714482758620689</c:v>
                </c:pt>
                <c:pt idx="587">
                  <c:v>2.4901984079838422</c:v>
                </c:pt>
                <c:pt idx="588">
                  <c:v>4.2193333333333332</c:v>
                </c:pt>
                <c:pt idx="589">
                  <c:v>1.9830743968675002</c:v>
                </c:pt>
                <c:pt idx="590">
                  <c:v>4.6789090909090909</c:v>
                </c:pt>
                <c:pt idx="591">
                  <c:v>4.8670666245658349</c:v>
                </c:pt>
                <c:pt idx="592">
                  <c:v>2.7886283920989476</c:v>
                </c:pt>
                <c:pt idx="593">
                  <c:v>7.1353580802399712</c:v>
                </c:pt>
                <c:pt idx="594">
                  <c:v>5.9709639953542393</c:v>
                </c:pt>
                <c:pt idx="595">
                  <c:v>3.6810528353009482</c:v>
                </c:pt>
                <c:pt idx="596">
                  <c:v>5.0398962049951344</c:v>
                </c:pt>
                <c:pt idx="597">
                  <c:v>2.7782344238040437</c:v>
                </c:pt>
                <c:pt idx="598">
                  <c:v>8.3470588235294123</c:v>
                </c:pt>
                <c:pt idx="599">
                  <c:v>4.8190819081908192</c:v>
                </c:pt>
                <c:pt idx="600">
                  <c:v>4.9744974497449741</c:v>
                </c:pt>
                <c:pt idx="601">
                  <c:v>7.3210246942072468</c:v>
                </c:pt>
                <c:pt idx="602">
                  <c:v>3.3953071825183589</c:v>
                </c:pt>
                <c:pt idx="603">
                  <c:v>5.5374171139880008</c:v>
                </c:pt>
                <c:pt idx="604">
                  <c:v>7.4470638662666087</c:v>
                </c:pt>
                <c:pt idx="605">
                  <c:v>6.5974285714285719</c:v>
                </c:pt>
                <c:pt idx="606">
                  <c:v>4.0627500000000003</c:v>
                </c:pt>
                <c:pt idx="607">
                  <c:v>5.6567999999999996</c:v>
                </c:pt>
                <c:pt idx="608">
                  <c:v>4.8381621305238518</c:v>
                </c:pt>
                <c:pt idx="609">
                  <c:v>5.7421818181818187</c:v>
                </c:pt>
                <c:pt idx="610">
                  <c:v>4.0737391304347828</c:v>
                </c:pt>
                <c:pt idx="611">
                  <c:v>4.9128869690424768</c:v>
                </c:pt>
                <c:pt idx="612">
                  <c:v>4.0882285714285711</c:v>
                </c:pt>
                <c:pt idx="613">
                  <c:v>5.7017851916886162</c:v>
                </c:pt>
                <c:pt idx="614">
                  <c:v>5.9031428571428579</c:v>
                </c:pt>
                <c:pt idx="615">
                  <c:v>5.6011998736975057</c:v>
                </c:pt>
                <c:pt idx="616">
                  <c:v>3.778809146479511</c:v>
                </c:pt>
                <c:pt idx="617">
                  <c:v>6.4833846153846162</c:v>
                </c:pt>
                <c:pt idx="618">
                  <c:v>7.9666666666666668</c:v>
                </c:pt>
                <c:pt idx="619">
                  <c:v>4.3757333333333328</c:v>
                </c:pt>
                <c:pt idx="620">
                  <c:v>5.7641544806899141</c:v>
                </c:pt>
                <c:pt idx="621">
                  <c:v>2.438814814814815</c:v>
                </c:pt>
                <c:pt idx="622">
                  <c:v>4.5296470588235298</c:v>
                </c:pt>
                <c:pt idx="623">
                  <c:v>7.971878515185602</c:v>
                </c:pt>
                <c:pt idx="624">
                  <c:v>3.9192</c:v>
                </c:pt>
                <c:pt idx="625">
                  <c:v>21.905000000000001</c:v>
                </c:pt>
                <c:pt idx="626">
                  <c:v>5.2276602462898651</c:v>
                </c:pt>
                <c:pt idx="627">
                  <c:v>10.427462054359335</c:v>
                </c:pt>
                <c:pt idx="628">
                  <c:v>4.244428116580945</c:v>
                </c:pt>
                <c:pt idx="629">
                  <c:v>5.6264626462646259</c:v>
                </c:pt>
                <c:pt idx="630">
                  <c:v>16.960999999999999</c:v>
                </c:pt>
                <c:pt idx="631">
                  <c:v>2.8472727272727272</c:v>
                </c:pt>
                <c:pt idx="632">
                  <c:v>6.1260000000000003</c:v>
                </c:pt>
                <c:pt idx="633">
                  <c:v>2.7706608078418116</c:v>
                </c:pt>
                <c:pt idx="634">
                  <c:v>2.7790484258082735</c:v>
                </c:pt>
                <c:pt idx="635">
                  <c:v>3.0114186181536677</c:v>
                </c:pt>
                <c:pt idx="636">
                  <c:v>4.3903556622299797</c:v>
                </c:pt>
                <c:pt idx="637">
                  <c:v>6.8522963304869604</c:v>
                </c:pt>
                <c:pt idx="638">
                  <c:v>3.1755135245068136</c:v>
                </c:pt>
                <c:pt idx="639">
                  <c:v>8.947111111111111</c:v>
                </c:pt>
                <c:pt idx="640">
                  <c:v>4.8446153846153841</c:v>
                </c:pt>
                <c:pt idx="641">
                  <c:v>5.6319999999999997</c:v>
                </c:pt>
                <c:pt idx="642">
                  <c:v>4.1817777777777785</c:v>
                </c:pt>
                <c:pt idx="643">
                  <c:v>5.0616913557097316</c:v>
                </c:pt>
                <c:pt idx="644">
                  <c:v>2.7588766547074108</c:v>
                </c:pt>
                <c:pt idx="645">
                  <c:v>3.4029289128445028</c:v>
                </c:pt>
                <c:pt idx="646">
                  <c:v>3.9257414534752098</c:v>
                </c:pt>
                <c:pt idx="647">
                  <c:v>4.050352204539525</c:v>
                </c:pt>
                <c:pt idx="648">
                  <c:v>3.9814766501434904</c:v>
                </c:pt>
                <c:pt idx="649">
                  <c:v>2.7510124493775314</c:v>
                </c:pt>
                <c:pt idx="650">
                  <c:v>6.968</c:v>
                </c:pt>
                <c:pt idx="651">
                  <c:v>2.3921722552427949</c:v>
                </c:pt>
                <c:pt idx="652">
                  <c:v>3.7455286393479739</c:v>
                </c:pt>
                <c:pt idx="653">
                  <c:v>9.1814331097776201</c:v>
                </c:pt>
                <c:pt idx="654">
                  <c:v>4.0426666666666664</c:v>
                </c:pt>
                <c:pt idx="655">
                  <c:v>7.4219999999999997</c:v>
                </c:pt>
                <c:pt idx="656">
                  <c:v>4.332371259304268</c:v>
                </c:pt>
                <c:pt idx="657">
                  <c:v>6.2713333333333336</c:v>
                </c:pt>
                <c:pt idx="658">
                  <c:v>2.5075121951219512</c:v>
                </c:pt>
                <c:pt idx="659">
                  <c:v>4.5020818025961304</c:v>
                </c:pt>
                <c:pt idx="660">
                  <c:v>7.0061818181818181</c:v>
                </c:pt>
                <c:pt idx="661">
                  <c:v>2.7533001885822044</c:v>
                </c:pt>
                <c:pt idx="662">
                  <c:v>6.3451054345962632</c:v>
                </c:pt>
                <c:pt idx="663">
                  <c:v>2.2696774193548386</c:v>
                </c:pt>
                <c:pt idx="664">
                  <c:v>3.2637894736842106</c:v>
                </c:pt>
                <c:pt idx="665">
                  <c:v>6.1239185040468875</c:v>
                </c:pt>
                <c:pt idx="666">
                  <c:v>3.5763874008999355</c:v>
                </c:pt>
                <c:pt idx="667">
                  <c:v>8.4631852092118063</c:v>
                </c:pt>
                <c:pt idx="668">
                  <c:v>3.686015184913054</c:v>
                </c:pt>
                <c:pt idx="669">
                  <c:v>4.401618755233045</c:v>
                </c:pt>
                <c:pt idx="670">
                  <c:v>2.2337894736842103</c:v>
                </c:pt>
                <c:pt idx="671">
                  <c:v>8.1927272727272733</c:v>
                </c:pt>
                <c:pt idx="672">
                  <c:v>5.2378461538461538</c:v>
                </c:pt>
                <c:pt idx="673">
                  <c:v>4.157780838087743</c:v>
                </c:pt>
                <c:pt idx="674">
                  <c:v>17.524854302365444</c:v>
                </c:pt>
                <c:pt idx="675">
                  <c:v>4.6181536675053216</c:v>
                </c:pt>
                <c:pt idx="676">
                  <c:v>2.2880809528073787</c:v>
                </c:pt>
                <c:pt idx="677">
                  <c:v>7.8394093216428242</c:v>
                </c:pt>
                <c:pt idx="678">
                  <c:v>1.6053248335989498</c:v>
                </c:pt>
                <c:pt idx="679">
                  <c:v>3.4738947368421056</c:v>
                </c:pt>
                <c:pt idx="680">
                  <c:v>8.5439506973726882</c:v>
                </c:pt>
                <c:pt idx="681">
                  <c:v>3.812863303956497</c:v>
                </c:pt>
                <c:pt idx="682">
                  <c:v>4.3860000000000001</c:v>
                </c:pt>
                <c:pt idx="683">
                  <c:v>4.555714285714286</c:v>
                </c:pt>
                <c:pt idx="684">
                  <c:v>4.3268210996371756</c:v>
                </c:pt>
                <c:pt idx="685">
                  <c:v>4.0792941176470592</c:v>
                </c:pt>
                <c:pt idx="686">
                  <c:v>5.8866435112093471</c:v>
                </c:pt>
                <c:pt idx="687">
                  <c:v>4.118132383273954</c:v>
                </c:pt>
                <c:pt idx="688">
                  <c:v>6.1581007044090788</c:v>
                </c:pt>
                <c:pt idx="689">
                  <c:v>2.4043969519138129</c:v>
                </c:pt>
                <c:pt idx="690">
                  <c:v>4.3464386009701297</c:v>
                </c:pt>
                <c:pt idx="691">
                  <c:v>12.329333884981382</c:v>
                </c:pt>
                <c:pt idx="692">
                  <c:v>3.7913595062574998</c:v>
                </c:pt>
                <c:pt idx="693">
                  <c:v>4.1664025356576859</c:v>
                </c:pt>
                <c:pt idx="694">
                  <c:v>6.5683999999999996</c:v>
                </c:pt>
                <c:pt idx="695">
                  <c:v>11.801454545454545</c:v>
                </c:pt>
                <c:pt idx="696">
                  <c:v>4.4859999999999998</c:v>
                </c:pt>
                <c:pt idx="697">
                  <c:v>5.370418423613363</c:v>
                </c:pt>
                <c:pt idx="698">
                  <c:v>4.2721470513147821</c:v>
                </c:pt>
                <c:pt idx="699">
                  <c:v>5.9245063879210216</c:v>
                </c:pt>
                <c:pt idx="700">
                  <c:v>3.0640000000000001</c:v>
                </c:pt>
                <c:pt idx="701">
                  <c:v>5.6139047619047613</c:v>
                </c:pt>
                <c:pt idx="702">
                  <c:v>8.2617777777777768</c:v>
                </c:pt>
                <c:pt idx="703">
                  <c:v>1.3290132345882191</c:v>
                </c:pt>
                <c:pt idx="704">
                  <c:v>7.62</c:v>
                </c:pt>
                <c:pt idx="705">
                  <c:v>3.0780048753047065</c:v>
                </c:pt>
                <c:pt idx="706">
                  <c:v>11.363418146903504</c:v>
                </c:pt>
                <c:pt idx="707">
                  <c:v>8.4123776444584788</c:v>
                </c:pt>
                <c:pt idx="708">
                  <c:v>7.7978461538461534</c:v>
                </c:pt>
                <c:pt idx="709">
                  <c:v>5.044112877067791</c:v>
                </c:pt>
                <c:pt idx="710">
                  <c:v>7.9984999999999999</c:v>
                </c:pt>
                <c:pt idx="711">
                  <c:v>3.2274545454545458</c:v>
                </c:pt>
                <c:pt idx="712">
                  <c:v>5.6382500000000002</c:v>
                </c:pt>
                <c:pt idx="713">
                  <c:v>5.7996923076923075</c:v>
                </c:pt>
                <c:pt idx="714">
                  <c:v>4.8523852385238513</c:v>
                </c:pt>
                <c:pt idx="715">
                  <c:v>3.6087776444368251</c:v>
                </c:pt>
                <c:pt idx="716">
                  <c:v>5.9975555555555555</c:v>
                </c:pt>
                <c:pt idx="717">
                  <c:v>4.1368936961297962</c:v>
                </c:pt>
                <c:pt idx="718">
                  <c:v>6.3091999999999997</c:v>
                </c:pt>
                <c:pt idx="719">
                  <c:v>9.7687272727272738</c:v>
                </c:pt>
                <c:pt idx="720">
                  <c:v>6.6483999999999996</c:v>
                </c:pt>
                <c:pt idx="721">
                  <c:v>7.2837253960633701</c:v>
                </c:pt>
                <c:pt idx="722">
                  <c:v>7.9019999999999992</c:v>
                </c:pt>
                <c:pt idx="723">
                  <c:v>4.6785807461518392</c:v>
                </c:pt>
                <c:pt idx="724">
                  <c:v>3.8615278098315251</c:v>
                </c:pt>
                <c:pt idx="725">
                  <c:v>7.6872606586673484</c:v>
                </c:pt>
                <c:pt idx="726">
                  <c:v>4.9494871298625904</c:v>
                </c:pt>
                <c:pt idx="727">
                  <c:v>2.9275987596063096</c:v>
                </c:pt>
                <c:pt idx="728">
                  <c:v>7.4224675948151697</c:v>
                </c:pt>
                <c:pt idx="729">
                  <c:v>6.3119999999999994</c:v>
                </c:pt>
                <c:pt idx="730">
                  <c:v>15.374844848986349</c:v>
                </c:pt>
                <c:pt idx="731">
                  <c:v>4.4156467482601389</c:v>
                </c:pt>
                <c:pt idx="732">
                  <c:v>4.9027692307692305</c:v>
                </c:pt>
                <c:pt idx="733">
                  <c:v>5.9090205187766163</c:v>
                </c:pt>
                <c:pt idx="734">
                  <c:v>6.2728888888888896</c:v>
                </c:pt>
                <c:pt idx="735">
                  <c:v>3.2464109706449542</c:v>
                </c:pt>
                <c:pt idx="736">
                  <c:v>2.5501428571428568</c:v>
                </c:pt>
                <c:pt idx="737">
                  <c:v>5.5735968937522058</c:v>
                </c:pt>
                <c:pt idx="738">
                  <c:v>7.7256</c:v>
                </c:pt>
                <c:pt idx="739">
                  <c:v>3.2315723858500855</c:v>
                </c:pt>
                <c:pt idx="740">
                  <c:v>2.358355674709562</c:v>
                </c:pt>
                <c:pt idx="741">
                  <c:v>3.6051666666666669</c:v>
                </c:pt>
                <c:pt idx="742">
                  <c:v>9.0716160479940005</c:v>
                </c:pt>
                <c:pt idx="743">
                  <c:v>4.1560113462797297</c:v>
                </c:pt>
                <c:pt idx="744">
                  <c:v>8.1154855643044623</c:v>
                </c:pt>
                <c:pt idx="745">
                  <c:v>4.469866807332191</c:v>
                </c:pt>
                <c:pt idx="746">
                  <c:v>2.2718050228875417</c:v>
                </c:pt>
                <c:pt idx="747">
                  <c:v>4.0782337413006964</c:v>
                </c:pt>
                <c:pt idx="748">
                  <c:v>4.5335784788078195</c:v>
                </c:pt>
                <c:pt idx="749">
                  <c:v>3.8623085425548713</c:v>
                </c:pt>
                <c:pt idx="750">
                  <c:v>9.6440000000000001</c:v>
                </c:pt>
                <c:pt idx="751">
                  <c:v>1.7634042553191489</c:v>
                </c:pt>
                <c:pt idx="752">
                  <c:v>5.8221742260619154</c:v>
                </c:pt>
                <c:pt idx="753">
                  <c:v>3.8657135562930813</c:v>
                </c:pt>
                <c:pt idx="754">
                  <c:v>7.5353846153846149</c:v>
                </c:pt>
                <c:pt idx="755">
                  <c:v>7.3569553805774275</c:v>
                </c:pt>
                <c:pt idx="756">
                  <c:v>1.4855813953488373</c:v>
                </c:pt>
                <c:pt idx="757">
                  <c:v>4.3952004084758745</c:v>
                </c:pt>
                <c:pt idx="758">
                  <c:v>7.9996250468691423</c:v>
                </c:pt>
                <c:pt idx="759">
                  <c:v>5.0090961873427524</c:v>
                </c:pt>
                <c:pt idx="760">
                  <c:v>2.4616507215826169</c:v>
                </c:pt>
                <c:pt idx="761">
                  <c:v>3.4240434684174783</c:v>
                </c:pt>
                <c:pt idx="762">
                  <c:v>9.2072467112854834</c:v>
                </c:pt>
                <c:pt idx="763">
                  <c:v>7.5711347274597198</c:v>
                </c:pt>
                <c:pt idx="764">
                  <c:v>2.57456</c:v>
                </c:pt>
                <c:pt idx="765">
                  <c:v>1.9713779876069637</c:v>
                </c:pt>
                <c:pt idx="766">
                  <c:v>2.8377330625807642</c:v>
                </c:pt>
                <c:pt idx="767">
                  <c:v>6.3839470417873398</c:v>
                </c:pt>
                <c:pt idx="768">
                  <c:v>12.788</c:v>
                </c:pt>
                <c:pt idx="769">
                  <c:v>4.0270615266785805</c:v>
                </c:pt>
                <c:pt idx="770">
                  <c:v>3.2239170225747409</c:v>
                </c:pt>
                <c:pt idx="771">
                  <c:v>7.2684444444444445</c:v>
                </c:pt>
                <c:pt idx="772">
                  <c:v>7.1648571428571435</c:v>
                </c:pt>
                <c:pt idx="773">
                  <c:v>4.050352204539525</c:v>
                </c:pt>
                <c:pt idx="774">
                  <c:v>4.7012631578947364</c:v>
                </c:pt>
                <c:pt idx="775">
                  <c:v>4.8729411764705883</c:v>
                </c:pt>
                <c:pt idx="776">
                  <c:v>2.672450137830388</c:v>
                </c:pt>
                <c:pt idx="777">
                  <c:v>2.6687870464074024</c:v>
                </c:pt>
                <c:pt idx="778">
                  <c:v>5.7907761529808779</c:v>
                </c:pt>
                <c:pt idx="779">
                  <c:v>3.045240797794714</c:v>
                </c:pt>
                <c:pt idx="780">
                  <c:v>2.4628749999999999</c:v>
                </c:pt>
                <c:pt idx="781">
                  <c:v>4.6410412853365877</c:v>
                </c:pt>
                <c:pt idx="782">
                  <c:v>5.1570106273568737</c:v>
                </c:pt>
                <c:pt idx="783">
                  <c:v>7.3428478754459938</c:v>
                </c:pt>
                <c:pt idx="784">
                  <c:v>3.6078095238095238</c:v>
                </c:pt>
                <c:pt idx="785">
                  <c:v>3.9541012000494864</c:v>
                </c:pt>
                <c:pt idx="786">
                  <c:v>4.2305335716109269</c:v>
                </c:pt>
                <c:pt idx="787">
                  <c:v>2.9563616528023999</c:v>
                </c:pt>
                <c:pt idx="788">
                  <c:v>5.8063574440480048</c:v>
                </c:pt>
                <c:pt idx="789">
                  <c:v>12.593447161975082</c:v>
                </c:pt>
                <c:pt idx="790">
                  <c:v>1.8436444133752767</c:v>
                </c:pt>
                <c:pt idx="791">
                  <c:v>1.6969156005157195</c:v>
                </c:pt>
                <c:pt idx="792">
                  <c:v>9.4015218027509508</c:v>
                </c:pt>
                <c:pt idx="793">
                  <c:v>5.6862963996650846</c:v>
                </c:pt>
                <c:pt idx="794">
                  <c:v>6.2668091402268615</c:v>
                </c:pt>
                <c:pt idx="795">
                  <c:v>8.236677868458953</c:v>
                </c:pt>
                <c:pt idx="796">
                  <c:v>2.6319117885519705</c:v>
                </c:pt>
                <c:pt idx="797">
                  <c:v>8.3079999999999998</c:v>
                </c:pt>
                <c:pt idx="798">
                  <c:v>1.9886829268292683</c:v>
                </c:pt>
                <c:pt idx="799">
                  <c:v>6.7984468761030712</c:v>
                </c:pt>
                <c:pt idx="800">
                  <c:v>8.0558793280767915</c:v>
                </c:pt>
                <c:pt idx="801">
                  <c:v>6.1157142857142857</c:v>
                </c:pt>
                <c:pt idx="802">
                  <c:v>4.365176470588235</c:v>
                </c:pt>
                <c:pt idx="803">
                  <c:v>4.3229924677645855</c:v>
                </c:pt>
                <c:pt idx="804">
                  <c:v>3.5239141456819332</c:v>
                </c:pt>
                <c:pt idx="805">
                  <c:v>8.245594300712412</c:v>
                </c:pt>
                <c:pt idx="806">
                  <c:v>4.1888859900860949</c:v>
                </c:pt>
                <c:pt idx="807">
                  <c:v>5.4742658667508683</c:v>
                </c:pt>
                <c:pt idx="808">
                  <c:v>3.6169411764705881</c:v>
                </c:pt>
                <c:pt idx="809">
                  <c:v>6.4182871328092679</c:v>
                </c:pt>
                <c:pt idx="810">
                  <c:v>5.9290366815221125</c:v>
                </c:pt>
                <c:pt idx="811">
                  <c:v>5.1811496032514031</c:v>
                </c:pt>
                <c:pt idx="812">
                  <c:v>4.5893333333333333</c:v>
                </c:pt>
                <c:pt idx="813">
                  <c:v>3.8462403900243767</c:v>
                </c:pt>
                <c:pt idx="814">
                  <c:v>5.9737532808398957</c:v>
                </c:pt>
                <c:pt idx="815">
                  <c:v>6.6270895842263178</c:v>
                </c:pt>
                <c:pt idx="816">
                  <c:v>3.5153473344103388</c:v>
                </c:pt>
                <c:pt idx="817">
                  <c:v>6.9442777539648519</c:v>
                </c:pt>
                <c:pt idx="818">
                  <c:v>5.9229090909090907</c:v>
                </c:pt>
                <c:pt idx="819">
                  <c:v>4.4193613992271716</c:v>
                </c:pt>
                <c:pt idx="820">
                  <c:v>3.246285714285714</c:v>
                </c:pt>
                <c:pt idx="821">
                  <c:v>5.0141014101410137</c:v>
                </c:pt>
                <c:pt idx="822">
                  <c:v>3.3585401939832318</c:v>
                </c:pt>
                <c:pt idx="823">
                  <c:v>7.0296000000000003</c:v>
                </c:pt>
                <c:pt idx="824">
                  <c:v>4.5693132499361759</c:v>
                </c:pt>
                <c:pt idx="825">
                  <c:v>7.6059999999999999</c:v>
                </c:pt>
                <c:pt idx="826">
                  <c:v>3.6449923630809509</c:v>
                </c:pt>
                <c:pt idx="827">
                  <c:v>3.0437721818489103</c:v>
                </c:pt>
                <c:pt idx="828">
                  <c:v>4.1249411764705881</c:v>
                </c:pt>
                <c:pt idx="829">
                  <c:v>6.2993369119040103</c:v>
                </c:pt>
                <c:pt idx="830">
                  <c:v>4.7959999999999994</c:v>
                </c:pt>
                <c:pt idx="831">
                  <c:v>2.4938557177967327</c:v>
                </c:pt>
                <c:pt idx="832">
                  <c:v>5.0553846153846154</c:v>
                </c:pt>
                <c:pt idx="833">
                  <c:v>3.2113835076290074</c:v>
                </c:pt>
                <c:pt idx="834">
                  <c:v>3.542676024450985</c:v>
                </c:pt>
                <c:pt idx="835">
                  <c:v>5.5102500000000001</c:v>
                </c:pt>
                <c:pt idx="836">
                  <c:v>5.1246632378153318</c:v>
                </c:pt>
                <c:pt idx="837">
                  <c:v>5.2264544743021135</c:v>
                </c:pt>
                <c:pt idx="838">
                  <c:v>2.7664</c:v>
                </c:pt>
                <c:pt idx="839">
                  <c:v>6.5637133780444747</c:v>
                </c:pt>
                <c:pt idx="840">
                  <c:v>17.004964832436904</c:v>
                </c:pt>
                <c:pt idx="841">
                  <c:v>5.6963438459391567</c:v>
                </c:pt>
                <c:pt idx="842">
                  <c:v>4.8490653127163625</c:v>
                </c:pt>
                <c:pt idx="843">
                  <c:v>3.0707033413328411</c:v>
                </c:pt>
                <c:pt idx="844">
                  <c:v>1.3037340297875344</c:v>
                </c:pt>
                <c:pt idx="845">
                  <c:v>7.4800685812258889</c:v>
                </c:pt>
                <c:pt idx="846">
                  <c:v>3.1828571428571428</c:v>
                </c:pt>
                <c:pt idx="847">
                  <c:v>4.0052178450300024</c:v>
                </c:pt>
                <c:pt idx="848">
                  <c:v>10.034571428571429</c:v>
                </c:pt>
                <c:pt idx="849">
                  <c:v>2.7669565217391305</c:v>
                </c:pt>
                <c:pt idx="850">
                  <c:v>5.7860696517412942</c:v>
                </c:pt>
                <c:pt idx="851">
                  <c:v>3.9601102643100377</c:v>
                </c:pt>
                <c:pt idx="852">
                  <c:v>7.8524532297917391</c:v>
                </c:pt>
                <c:pt idx="853">
                  <c:v>7.4113235845519307</c:v>
                </c:pt>
                <c:pt idx="854">
                  <c:v>9.6674409601238871</c:v>
                </c:pt>
                <c:pt idx="855">
                  <c:v>1.3608333333333331</c:v>
                </c:pt>
                <c:pt idx="856">
                  <c:v>4.4381506970178224</c:v>
                </c:pt>
                <c:pt idx="857">
                  <c:v>5.7041239362862752</c:v>
                </c:pt>
                <c:pt idx="858">
                  <c:v>2.0893333333333333</c:v>
                </c:pt>
                <c:pt idx="859">
                  <c:v>3.7539115904602762</c:v>
                </c:pt>
                <c:pt idx="860">
                  <c:v>5.6838109233406806</c:v>
                </c:pt>
                <c:pt idx="861">
                  <c:v>1.9112499999999999</c:v>
                </c:pt>
                <c:pt idx="862">
                  <c:v>9.3668666359021682</c:v>
                </c:pt>
                <c:pt idx="863">
                  <c:v>4.5379999999999994</c:v>
                </c:pt>
                <c:pt idx="864">
                  <c:v>4.8298336514862283</c:v>
                </c:pt>
                <c:pt idx="865">
                  <c:v>6.4731718360878423</c:v>
                </c:pt>
                <c:pt idx="866">
                  <c:v>3.0726898679924561</c:v>
                </c:pt>
                <c:pt idx="867">
                  <c:v>2.2932929139825688</c:v>
                </c:pt>
                <c:pt idx="868">
                  <c:v>5.7130000000000001</c:v>
                </c:pt>
                <c:pt idx="869">
                  <c:v>7.11107302022626</c:v>
                </c:pt>
                <c:pt idx="870">
                  <c:v>6.24092409240924</c:v>
                </c:pt>
                <c:pt idx="871">
                  <c:v>8.3760959852330412</c:v>
                </c:pt>
                <c:pt idx="872">
                  <c:v>4.8626460372592364</c:v>
                </c:pt>
                <c:pt idx="873">
                  <c:v>6.7666666666666666</c:v>
                </c:pt>
                <c:pt idx="874">
                  <c:v>7.4320000000000004</c:v>
                </c:pt>
                <c:pt idx="875">
                  <c:v>3.8520466874897252</c:v>
                </c:pt>
                <c:pt idx="876">
                  <c:v>9.7915666780939326</c:v>
                </c:pt>
                <c:pt idx="877">
                  <c:v>3.629473684210526</c:v>
                </c:pt>
                <c:pt idx="878">
                  <c:v>5.5196237431073625</c:v>
                </c:pt>
                <c:pt idx="879">
                  <c:v>10.424346335190741</c:v>
                </c:pt>
                <c:pt idx="880">
                  <c:v>9.9851055026892848</c:v>
                </c:pt>
                <c:pt idx="881">
                  <c:v>7.6523523839595837</c:v>
                </c:pt>
                <c:pt idx="882">
                  <c:v>4.5799787331004094</c:v>
                </c:pt>
                <c:pt idx="883">
                  <c:v>2.7630000000000003</c:v>
                </c:pt>
                <c:pt idx="884">
                  <c:v>9.9077065066912784</c:v>
                </c:pt>
                <c:pt idx="885">
                  <c:v>4.532571428571428</c:v>
                </c:pt>
                <c:pt idx="886">
                  <c:v>2.9492554575683099</c:v>
                </c:pt>
                <c:pt idx="887">
                  <c:v>4.1534666666666666</c:v>
                </c:pt>
                <c:pt idx="888">
                  <c:v>1.4632224970229917</c:v>
                </c:pt>
                <c:pt idx="889">
                  <c:v>3.2780952380952382</c:v>
                </c:pt>
                <c:pt idx="890">
                  <c:v>3.4522934004257793</c:v>
                </c:pt>
                <c:pt idx="891">
                  <c:v>3.2256</c:v>
                </c:pt>
                <c:pt idx="892">
                  <c:v>2.1508750000000001</c:v>
                </c:pt>
                <c:pt idx="893">
                  <c:v>2.4952436704229477</c:v>
                </c:pt>
                <c:pt idx="894">
                  <c:v>8.0618672665916762</c:v>
                </c:pt>
                <c:pt idx="895">
                  <c:v>9.8287132809267703</c:v>
                </c:pt>
                <c:pt idx="896">
                  <c:v>5.3401428571428573</c:v>
                </c:pt>
                <c:pt idx="897">
                  <c:v>4.9452425215480815</c:v>
                </c:pt>
                <c:pt idx="898">
                  <c:v>3.3403333333333336</c:v>
                </c:pt>
                <c:pt idx="899">
                  <c:v>5.6269090909090913</c:v>
                </c:pt>
                <c:pt idx="900">
                  <c:v>5.5494545454545454</c:v>
                </c:pt>
                <c:pt idx="901">
                  <c:v>6.726672667266727</c:v>
                </c:pt>
                <c:pt idx="902">
                  <c:v>6.9342222222222221</c:v>
                </c:pt>
                <c:pt idx="903">
                  <c:v>2.7815828502089794</c:v>
                </c:pt>
                <c:pt idx="904">
                  <c:v>6.0374545454545459</c:v>
                </c:pt>
                <c:pt idx="905">
                  <c:v>5.2784278427842786</c:v>
                </c:pt>
                <c:pt idx="906">
                  <c:v>10.924176665815676</c:v>
                </c:pt>
                <c:pt idx="907">
                  <c:v>4.9172883554978917</c:v>
                </c:pt>
                <c:pt idx="908">
                  <c:v>4.9474205121860697</c:v>
                </c:pt>
                <c:pt idx="909">
                  <c:v>5.8790879087908783</c:v>
                </c:pt>
                <c:pt idx="910">
                  <c:v>4.1924999999999999</c:v>
                </c:pt>
                <c:pt idx="911">
                  <c:v>2.573165030388032</c:v>
                </c:pt>
                <c:pt idx="912">
                  <c:v>4.790653615408905</c:v>
                </c:pt>
                <c:pt idx="913">
                  <c:v>9.6436363636363627</c:v>
                </c:pt>
                <c:pt idx="914">
                  <c:v>9.5168435625288428</c:v>
                </c:pt>
                <c:pt idx="915">
                  <c:v>5.6486326972260477</c:v>
                </c:pt>
                <c:pt idx="916">
                  <c:v>2.9119463560967001</c:v>
                </c:pt>
                <c:pt idx="917">
                  <c:v>5.3744485618493032</c:v>
                </c:pt>
                <c:pt idx="918">
                  <c:v>5.2605714285714287</c:v>
                </c:pt>
                <c:pt idx="919">
                  <c:v>8.6502499999999998</c:v>
                </c:pt>
                <c:pt idx="920">
                  <c:v>14.99111111111111</c:v>
                </c:pt>
                <c:pt idx="921">
                  <c:v>3.5863529411764707</c:v>
                </c:pt>
                <c:pt idx="922">
                  <c:v>9.9090205187766145</c:v>
                </c:pt>
                <c:pt idx="923">
                  <c:v>5.0352310441664541</c:v>
                </c:pt>
                <c:pt idx="924">
                  <c:v>3.8239999999999998</c:v>
                </c:pt>
                <c:pt idx="925">
                  <c:v>4.2935999999999996</c:v>
                </c:pt>
                <c:pt idx="926">
                  <c:v>3.3146824861803967</c:v>
                </c:pt>
                <c:pt idx="927">
                  <c:v>12.484888888888889</c:v>
                </c:pt>
                <c:pt idx="928">
                  <c:v>2.9307421416460153</c:v>
                </c:pt>
                <c:pt idx="929">
                  <c:v>4.4342857142857142</c:v>
                </c:pt>
                <c:pt idx="930">
                  <c:v>6.2371999999999996</c:v>
                </c:pt>
                <c:pt idx="931">
                  <c:v>1.9988661060190871</c:v>
                </c:pt>
                <c:pt idx="932">
                  <c:v>4.9606956521739134</c:v>
                </c:pt>
                <c:pt idx="933">
                  <c:v>2.4816820643517046</c:v>
                </c:pt>
                <c:pt idx="934">
                  <c:v>2.8624028364925675</c:v>
                </c:pt>
                <c:pt idx="935">
                  <c:v>5.9130108736407951</c:v>
                </c:pt>
                <c:pt idx="936">
                  <c:v>4.2787906762058618</c:v>
                </c:pt>
                <c:pt idx="937">
                  <c:v>4.394790752121744</c:v>
                </c:pt>
                <c:pt idx="938">
                  <c:v>4.3173346949195821</c:v>
                </c:pt>
                <c:pt idx="939">
                  <c:v>7.172853393325834</c:v>
                </c:pt>
                <c:pt idx="940">
                  <c:v>3.5527500000000001</c:v>
                </c:pt>
                <c:pt idx="941">
                  <c:v>6.6205962059620589</c:v>
                </c:pt>
                <c:pt idx="942">
                  <c:v>3.395094406211399</c:v>
                </c:pt>
                <c:pt idx="943">
                  <c:v>2.4629133154602325</c:v>
                </c:pt>
                <c:pt idx="944">
                  <c:v>12.664727272727275</c:v>
                </c:pt>
                <c:pt idx="945">
                  <c:v>5.5522</c:v>
                </c:pt>
                <c:pt idx="946">
                  <c:v>7.0918494000827472</c:v>
                </c:pt>
                <c:pt idx="947">
                  <c:v>1.9697703934464059</c:v>
                </c:pt>
                <c:pt idx="948">
                  <c:v>1.7839308340165461</c:v>
                </c:pt>
                <c:pt idx="949">
                  <c:v>8.5990897807199005</c:v>
                </c:pt>
                <c:pt idx="950">
                  <c:v>2.6834074074074072</c:v>
                </c:pt>
                <c:pt idx="951">
                  <c:v>2.6589333333333331</c:v>
                </c:pt>
                <c:pt idx="952">
                  <c:v>4.2195762235139691</c:v>
                </c:pt>
                <c:pt idx="953">
                  <c:v>3.7686585073194148</c:v>
                </c:pt>
                <c:pt idx="954">
                  <c:v>4.267361794216014</c:v>
                </c:pt>
                <c:pt idx="955">
                  <c:v>3.490585557624664</c:v>
                </c:pt>
                <c:pt idx="956">
                  <c:v>2.573698718988163</c:v>
                </c:pt>
                <c:pt idx="957">
                  <c:v>5.3381818181818179</c:v>
                </c:pt>
                <c:pt idx="958">
                  <c:v>3.0266153846153845</c:v>
                </c:pt>
                <c:pt idx="959">
                  <c:v>2.4551351351351354</c:v>
                </c:pt>
                <c:pt idx="960">
                  <c:v>4.7994600269986503</c:v>
                </c:pt>
                <c:pt idx="961">
                  <c:v>3.926262821753435</c:v>
                </c:pt>
                <c:pt idx="962">
                  <c:v>10.173333333333334</c:v>
                </c:pt>
                <c:pt idx="963">
                  <c:v>5.4881474978050928</c:v>
                </c:pt>
                <c:pt idx="964">
                  <c:v>3.7763473707178701</c:v>
                </c:pt>
                <c:pt idx="965">
                  <c:v>2.2816551724137932</c:v>
                </c:pt>
                <c:pt idx="966">
                  <c:v>4.3933333333333335</c:v>
                </c:pt>
                <c:pt idx="967">
                  <c:v>7.6389822371579452</c:v>
                </c:pt>
                <c:pt idx="968">
                  <c:v>5.2202222222222225</c:v>
                </c:pt>
                <c:pt idx="969">
                  <c:v>7.8373983739837394</c:v>
                </c:pt>
                <c:pt idx="970">
                  <c:v>4.0179999999999998</c:v>
                </c:pt>
                <c:pt idx="971">
                  <c:v>4.2818483533316307</c:v>
                </c:pt>
                <c:pt idx="972">
                  <c:v>1.986</c:v>
                </c:pt>
                <c:pt idx="973">
                  <c:v>5.3703299700027278</c:v>
                </c:pt>
                <c:pt idx="974">
                  <c:v>8.0607820363917924</c:v>
                </c:pt>
                <c:pt idx="975">
                  <c:v>5.0237231370360034</c:v>
                </c:pt>
                <c:pt idx="976">
                  <c:v>5.1320091040761433</c:v>
                </c:pt>
                <c:pt idx="977">
                  <c:v>2.7314074074074077</c:v>
                </c:pt>
                <c:pt idx="978">
                  <c:v>4.9607058823529409</c:v>
                </c:pt>
                <c:pt idx="979">
                  <c:v>3.6142579848244223</c:v>
                </c:pt>
                <c:pt idx="980">
                  <c:v>11.011521843494959</c:v>
                </c:pt>
                <c:pt idx="981">
                  <c:v>2.8287692307692307</c:v>
                </c:pt>
                <c:pt idx="982">
                  <c:v>9.0624779385810079</c:v>
                </c:pt>
                <c:pt idx="983">
                  <c:v>2.8014137760973203</c:v>
                </c:pt>
                <c:pt idx="984">
                  <c:v>6.0432499999999996</c:v>
                </c:pt>
                <c:pt idx="985">
                  <c:v>2.9403712732045748</c:v>
                </c:pt>
                <c:pt idx="986">
                  <c:v>8.1250348869662279</c:v>
                </c:pt>
                <c:pt idx="987">
                  <c:v>4.370857142857143</c:v>
                </c:pt>
                <c:pt idx="988">
                  <c:v>2.6077037037037036</c:v>
                </c:pt>
                <c:pt idx="989">
                  <c:v>2.3840168798628509</c:v>
                </c:pt>
                <c:pt idx="990">
                  <c:v>5.3096842105263162</c:v>
                </c:pt>
                <c:pt idx="991">
                  <c:v>1.3259259259259257</c:v>
                </c:pt>
                <c:pt idx="992">
                  <c:v>5.0866666666666669</c:v>
                </c:pt>
                <c:pt idx="993">
                  <c:v>3.888393622492714</c:v>
                </c:pt>
                <c:pt idx="994">
                  <c:v>4.0474666666666668</c:v>
                </c:pt>
                <c:pt idx="995">
                  <c:v>5.4074545454545451</c:v>
                </c:pt>
                <c:pt idx="996">
                  <c:v>8.3329078376308399</c:v>
                </c:pt>
                <c:pt idx="997">
                  <c:v>4.0703223105902051</c:v>
                </c:pt>
                <c:pt idx="998">
                  <c:v>10.685974348365743</c:v>
                </c:pt>
                <c:pt idx="999">
                  <c:v>5.3457097577541317</c:v>
                </c:pt>
                <c:pt idx="1000">
                  <c:v>14.330000000000002</c:v>
                </c:pt>
                <c:pt idx="1001">
                  <c:v>14.720800000000001</c:v>
                </c:pt>
                <c:pt idx="1002">
                  <c:v>2.9660952380952379</c:v>
                </c:pt>
                <c:pt idx="1003">
                  <c:v>10.481316420980461</c:v>
                </c:pt>
                <c:pt idx="1004">
                  <c:v>7.6705122288878638</c:v>
                </c:pt>
                <c:pt idx="1005">
                  <c:v>4.6679031202269252</c:v>
                </c:pt>
                <c:pt idx="1006">
                  <c:v>4.6617359754395755</c:v>
                </c:pt>
                <c:pt idx="1007">
                  <c:v>9.0672107537205946</c:v>
                </c:pt>
                <c:pt idx="1008">
                  <c:v>3.6036495150419201</c:v>
                </c:pt>
                <c:pt idx="1009">
                  <c:v>4.0670000000000002</c:v>
                </c:pt>
                <c:pt idx="1010">
                  <c:v>2.1973793103448274</c:v>
                </c:pt>
                <c:pt idx="1011">
                  <c:v>4.8500952380952382</c:v>
                </c:pt>
                <c:pt idx="1012">
                  <c:v>3.8131093445327737</c:v>
                </c:pt>
                <c:pt idx="1013">
                  <c:v>2.6323827333645005</c:v>
                </c:pt>
                <c:pt idx="1014">
                  <c:v>4.3037037037037038</c:v>
                </c:pt>
                <c:pt idx="1015">
                  <c:v>3.0658166135383462</c:v>
                </c:pt>
                <c:pt idx="1016">
                  <c:v>3.9961705386775597</c:v>
                </c:pt>
                <c:pt idx="1017">
                  <c:v>4.7813659175212742</c:v>
                </c:pt>
                <c:pt idx="1018">
                  <c:v>7.7355789473684213</c:v>
                </c:pt>
                <c:pt idx="1019">
                  <c:v>7.7713333333333328</c:v>
                </c:pt>
                <c:pt idx="1020">
                  <c:v>4.9128070504406525</c:v>
                </c:pt>
                <c:pt idx="1021">
                  <c:v>4.2878222798767638</c:v>
                </c:pt>
                <c:pt idx="1022">
                  <c:v>5.0945714285714283</c:v>
                </c:pt>
                <c:pt idx="1023">
                  <c:v>3.9727114379717441</c:v>
                </c:pt>
                <c:pt idx="1024">
                  <c:v>3.7375951996307406</c:v>
                </c:pt>
                <c:pt idx="1025">
                  <c:v>1.8468120630282792</c:v>
                </c:pt>
                <c:pt idx="1026">
                  <c:v>3.0269724965487947</c:v>
                </c:pt>
                <c:pt idx="1027">
                  <c:v>6.5114208284939981</c:v>
                </c:pt>
                <c:pt idx="1028">
                  <c:v>3.3547272727272728</c:v>
                </c:pt>
                <c:pt idx="1029">
                  <c:v>2.6823716251985181</c:v>
                </c:pt>
                <c:pt idx="1030">
                  <c:v>5.4799494790022107</c:v>
                </c:pt>
                <c:pt idx="1031">
                  <c:v>7.3396339633963397</c:v>
                </c:pt>
                <c:pt idx="1032">
                  <c:v>7.3960511033681753</c:v>
                </c:pt>
                <c:pt idx="1033">
                  <c:v>3.8379092942851329</c:v>
                </c:pt>
                <c:pt idx="1034">
                  <c:v>6.6061538461538456</c:v>
                </c:pt>
                <c:pt idx="1035">
                  <c:v>7.2463999999999995</c:v>
                </c:pt>
                <c:pt idx="1036">
                  <c:v>4.7080000000000002</c:v>
                </c:pt>
                <c:pt idx="1037">
                  <c:v>5.0061052631578944</c:v>
                </c:pt>
                <c:pt idx="1038">
                  <c:v>5.6918066506684957</c:v>
                </c:pt>
                <c:pt idx="1039">
                  <c:v>7.6600776561948463</c:v>
                </c:pt>
                <c:pt idx="1040">
                  <c:v>7.7774999999999999</c:v>
                </c:pt>
                <c:pt idx="1041">
                  <c:v>4.3591999999999995</c:v>
                </c:pt>
                <c:pt idx="1042">
                  <c:v>3.681265936703165</c:v>
                </c:pt>
                <c:pt idx="1043">
                  <c:v>3.1221015080265935</c:v>
                </c:pt>
                <c:pt idx="1044">
                  <c:v>2.5289655172413794</c:v>
                </c:pt>
                <c:pt idx="1045">
                  <c:v>2.2811282051282049</c:v>
                </c:pt>
                <c:pt idx="1046">
                  <c:v>7.0995783327927349</c:v>
                </c:pt>
                <c:pt idx="1047">
                  <c:v>5.1760000000000002</c:v>
                </c:pt>
                <c:pt idx="1048">
                  <c:v>4.8902546093064094</c:v>
                </c:pt>
                <c:pt idx="1049">
                  <c:v>5.8156229543966829</c:v>
                </c:pt>
                <c:pt idx="1050">
                  <c:v>7.3069635243960205</c:v>
                </c:pt>
                <c:pt idx="1051">
                  <c:v>1.9128768780881313</c:v>
                </c:pt>
                <c:pt idx="1052">
                  <c:v>3.2619736419157825</c:v>
                </c:pt>
                <c:pt idx="1053">
                  <c:v>11.094299185597942</c:v>
                </c:pt>
                <c:pt idx="1054">
                  <c:v>3.5000659369642619</c:v>
                </c:pt>
                <c:pt idx="1055">
                  <c:v>4.8163550097683503</c:v>
                </c:pt>
                <c:pt idx="1056">
                  <c:v>2.9868188077906748</c:v>
                </c:pt>
                <c:pt idx="1057">
                  <c:v>9.5121951219512191</c:v>
                </c:pt>
                <c:pt idx="1058">
                  <c:v>3.983111111111111</c:v>
                </c:pt>
                <c:pt idx="1059">
                  <c:v>4.1956288836511675</c:v>
                </c:pt>
                <c:pt idx="1060">
                  <c:v>4.8300216407633281</c:v>
                </c:pt>
                <c:pt idx="1061">
                  <c:v>6.6243918261433663</c:v>
                </c:pt>
                <c:pt idx="1062">
                  <c:v>5.0678422728385986</c:v>
                </c:pt>
                <c:pt idx="1063">
                  <c:v>2.9167850939523134</c:v>
                </c:pt>
                <c:pt idx="1064">
                  <c:v>7.5841952834091853</c:v>
                </c:pt>
                <c:pt idx="1065">
                  <c:v>3.3615180689270265</c:v>
                </c:pt>
                <c:pt idx="1066">
                  <c:v>5.6108610861086108</c:v>
                </c:pt>
                <c:pt idx="1067">
                  <c:v>7.2182222222222219</c:v>
                </c:pt>
                <c:pt idx="1068">
                  <c:v>4.9689633767846058</c:v>
                </c:pt>
                <c:pt idx="1069">
                  <c:v>3.8080144894724928</c:v>
                </c:pt>
                <c:pt idx="1070">
                  <c:v>6.3194939993512813</c:v>
                </c:pt>
                <c:pt idx="1071">
                  <c:v>3.866888888888889</c:v>
                </c:pt>
                <c:pt idx="1072">
                  <c:v>5.4671547691681921</c:v>
                </c:pt>
                <c:pt idx="1073">
                  <c:v>4.9078260869565211</c:v>
                </c:pt>
                <c:pt idx="1074">
                  <c:v>4.1284073375621464</c:v>
                </c:pt>
                <c:pt idx="1075">
                  <c:v>4.2049388414493416</c:v>
                </c:pt>
                <c:pt idx="1076">
                  <c:v>3.1072567035439715</c:v>
                </c:pt>
                <c:pt idx="1077">
                  <c:v>2.0665817139216309</c:v>
                </c:pt>
                <c:pt idx="1078">
                  <c:v>2.9312762973352031</c:v>
                </c:pt>
                <c:pt idx="1079">
                  <c:v>3.9236660709726832</c:v>
                </c:pt>
                <c:pt idx="1080">
                  <c:v>4.3323536615233893</c:v>
                </c:pt>
                <c:pt idx="1081">
                  <c:v>1.960088691796009</c:v>
                </c:pt>
                <c:pt idx="1082">
                  <c:v>9.5261641862698028</c:v>
                </c:pt>
                <c:pt idx="1083">
                  <c:v>12.736917906865097</c:v>
                </c:pt>
                <c:pt idx="1084">
                  <c:v>4.4007500000000004</c:v>
                </c:pt>
                <c:pt idx="1085">
                  <c:v>4.7399999999999993</c:v>
                </c:pt>
                <c:pt idx="1086">
                  <c:v>2.3653333333333331</c:v>
                </c:pt>
                <c:pt idx="1087">
                  <c:v>3.1185912420134021</c:v>
                </c:pt>
                <c:pt idx="1088">
                  <c:v>8.1359135913591363</c:v>
                </c:pt>
                <c:pt idx="1089">
                  <c:v>3.5082962962962965</c:v>
                </c:pt>
                <c:pt idx="1090">
                  <c:v>3.9873217115689381</c:v>
                </c:pt>
                <c:pt idx="1091">
                  <c:v>6.8162495714775453</c:v>
                </c:pt>
                <c:pt idx="1092">
                  <c:v>5.0221555504269553</c:v>
                </c:pt>
                <c:pt idx="1093">
                  <c:v>4.1099681606661767</c:v>
                </c:pt>
                <c:pt idx="1094">
                  <c:v>6.6057142857142859</c:v>
                </c:pt>
                <c:pt idx="1095">
                  <c:v>4.3841773439088874</c:v>
                </c:pt>
                <c:pt idx="1096">
                  <c:v>8.5894999999999992</c:v>
                </c:pt>
                <c:pt idx="1097">
                  <c:v>2.2538739368519165</c:v>
                </c:pt>
                <c:pt idx="1098">
                  <c:v>5.9670029997272982</c:v>
                </c:pt>
                <c:pt idx="1099">
                  <c:v>4.1007044090790501</c:v>
                </c:pt>
                <c:pt idx="1100">
                  <c:v>5.6390639063906391</c:v>
                </c:pt>
                <c:pt idx="1101">
                  <c:v>2.986430413816306</c:v>
                </c:pt>
                <c:pt idx="1102">
                  <c:v>4.8232367573895241</c:v>
                </c:pt>
                <c:pt idx="1103">
                  <c:v>3.0121904761904763</c:v>
                </c:pt>
                <c:pt idx="1104">
                  <c:v>12.652665019414048</c:v>
                </c:pt>
                <c:pt idx="1105">
                  <c:v>5.1868357901954072</c:v>
                </c:pt>
                <c:pt idx="1106">
                  <c:v>7.2837548221174444</c:v>
                </c:pt>
                <c:pt idx="1107">
                  <c:v>6.3827499999999997</c:v>
                </c:pt>
                <c:pt idx="1108">
                  <c:v>6.6908746447742349</c:v>
                </c:pt>
                <c:pt idx="1109">
                  <c:v>4.01525</c:v>
                </c:pt>
                <c:pt idx="1110">
                  <c:v>4.6377142857142859</c:v>
                </c:pt>
                <c:pt idx="1111">
                  <c:v>2.5839283001670972</c:v>
                </c:pt>
                <c:pt idx="1112">
                  <c:v>4.4062042727538779</c:v>
                </c:pt>
                <c:pt idx="1113">
                  <c:v>4.5558319918044781</c:v>
                </c:pt>
                <c:pt idx="1114">
                  <c:v>2.651438701759171</c:v>
                </c:pt>
                <c:pt idx="1115">
                  <c:v>5.5574332598579472</c:v>
                </c:pt>
                <c:pt idx="1116">
                  <c:v>3.9812157578919902</c:v>
                </c:pt>
                <c:pt idx="1117">
                  <c:v>4.87998799879988</c:v>
                </c:pt>
                <c:pt idx="1118">
                  <c:v>4.3856470588235297</c:v>
                </c:pt>
                <c:pt idx="1119">
                  <c:v>4.0157777777777781</c:v>
                </c:pt>
                <c:pt idx="1120">
                  <c:v>2.229931034482759</c:v>
                </c:pt>
                <c:pt idx="1121">
                  <c:v>6.4659999999999993</c:v>
                </c:pt>
                <c:pt idx="1122">
                  <c:v>4.2397432319285517</c:v>
                </c:pt>
                <c:pt idx="1123">
                  <c:v>4.101647058823529</c:v>
                </c:pt>
                <c:pt idx="1124">
                  <c:v>7.3787806048967823</c:v>
                </c:pt>
                <c:pt idx="1125">
                  <c:v>3.2316453121822253</c:v>
                </c:pt>
                <c:pt idx="1126">
                  <c:v>6.8416569879984515</c:v>
                </c:pt>
                <c:pt idx="1127">
                  <c:v>2.6601318235592362</c:v>
                </c:pt>
                <c:pt idx="1128">
                  <c:v>2.1284000000000001</c:v>
                </c:pt>
                <c:pt idx="1129">
                  <c:v>7.5427542754275425</c:v>
                </c:pt>
                <c:pt idx="1130">
                  <c:v>6.7985105502689285</c:v>
                </c:pt>
                <c:pt idx="1131">
                  <c:v>2.1649320435900576</c:v>
                </c:pt>
                <c:pt idx="1132">
                  <c:v>7.9742222222222221</c:v>
                </c:pt>
                <c:pt idx="1133">
                  <c:v>4.6264444444444441</c:v>
                </c:pt>
                <c:pt idx="1134">
                  <c:v>2.2304990487340843</c:v>
                </c:pt>
                <c:pt idx="1135">
                  <c:v>4.891746265001224</c:v>
                </c:pt>
                <c:pt idx="1136">
                  <c:v>4.5013449203393332</c:v>
                </c:pt>
                <c:pt idx="1137">
                  <c:v>5.8432695913010875</c:v>
                </c:pt>
                <c:pt idx="1138">
                  <c:v>3.7563957437174551</c:v>
                </c:pt>
                <c:pt idx="1139">
                  <c:v>3.8115708400501522</c:v>
                </c:pt>
                <c:pt idx="1140">
                  <c:v>4.2255000000000003</c:v>
                </c:pt>
                <c:pt idx="1141">
                  <c:v>6.6295463067116618</c:v>
                </c:pt>
                <c:pt idx="1142">
                  <c:v>3.6691199999999999</c:v>
                </c:pt>
                <c:pt idx="1143">
                  <c:v>4.6746666666666661</c:v>
                </c:pt>
                <c:pt idx="1144">
                  <c:v>2.7967509691711281</c:v>
                </c:pt>
                <c:pt idx="1145">
                  <c:v>2.8886536086112584</c:v>
                </c:pt>
                <c:pt idx="1146">
                  <c:v>8.7974999999999994</c:v>
                </c:pt>
                <c:pt idx="1147">
                  <c:v>5.3860000000000001</c:v>
                </c:pt>
                <c:pt idx="1148">
                  <c:v>2.5283683318116608</c:v>
                </c:pt>
                <c:pt idx="1149">
                  <c:v>5.7003636363636367</c:v>
                </c:pt>
                <c:pt idx="1150">
                  <c:v>3.6</c:v>
                </c:pt>
                <c:pt idx="1151">
                  <c:v>5.4873011442924922</c:v>
                </c:pt>
                <c:pt idx="1152">
                  <c:v>9.3101296207393176</c:v>
                </c:pt>
                <c:pt idx="1153">
                  <c:v>6.9820022497187848</c:v>
                </c:pt>
                <c:pt idx="1154">
                  <c:v>4.7301538461538462</c:v>
                </c:pt>
                <c:pt idx="1155">
                  <c:v>1.8538018856373211</c:v>
                </c:pt>
                <c:pt idx="1156">
                  <c:v>2.6977391304347829</c:v>
                </c:pt>
                <c:pt idx="1157">
                  <c:v>4.4957451451014618</c:v>
                </c:pt>
                <c:pt idx="1158">
                  <c:v>7.7223831195697148</c:v>
                </c:pt>
                <c:pt idx="1159">
                  <c:v>7.2808449351896298</c:v>
                </c:pt>
                <c:pt idx="1160">
                  <c:v>3.4071137775873153</c:v>
                </c:pt>
                <c:pt idx="1161">
                  <c:v>2.9258181818181814</c:v>
                </c:pt>
                <c:pt idx="1162">
                  <c:v>3.0558000000000001</c:v>
                </c:pt>
                <c:pt idx="1163">
                  <c:v>1.7583673469387755</c:v>
                </c:pt>
                <c:pt idx="1164">
                  <c:v>3.2119436305288125</c:v>
                </c:pt>
                <c:pt idx="1165">
                  <c:v>3.435777777777778</c:v>
                </c:pt>
                <c:pt idx="1166">
                  <c:v>3.4827999999999997</c:v>
                </c:pt>
                <c:pt idx="1167">
                  <c:v>4.6380100370936068</c:v>
                </c:pt>
                <c:pt idx="1168">
                  <c:v>5.476096793232343</c:v>
                </c:pt>
                <c:pt idx="1169">
                  <c:v>11.238578680203046</c:v>
                </c:pt>
                <c:pt idx="1170">
                  <c:v>4.9371111111111112</c:v>
                </c:pt>
                <c:pt idx="1171">
                  <c:v>8.2026120720084705</c:v>
                </c:pt>
                <c:pt idx="1172">
                  <c:v>8.7304615384615385</c:v>
                </c:pt>
                <c:pt idx="1173">
                  <c:v>8.0610526315789475</c:v>
                </c:pt>
                <c:pt idx="1174">
                  <c:v>3.7855000000000003</c:v>
                </c:pt>
                <c:pt idx="1175">
                  <c:v>4.2128421052631575</c:v>
                </c:pt>
                <c:pt idx="1176">
                  <c:v>7.5585083583369048</c:v>
                </c:pt>
                <c:pt idx="1177">
                  <c:v>3.6320000000000001</c:v>
                </c:pt>
                <c:pt idx="1178">
                  <c:v>2.4093878171046637</c:v>
                </c:pt>
                <c:pt idx="1179">
                  <c:v>4.1563999999999997</c:v>
                </c:pt>
                <c:pt idx="1180">
                  <c:v>3.2640173126106631</c:v>
                </c:pt>
                <c:pt idx="1181">
                  <c:v>7.9848888888888894</c:v>
                </c:pt>
                <c:pt idx="1182">
                  <c:v>5.5031503150315029</c:v>
                </c:pt>
                <c:pt idx="1183">
                  <c:v>8.722666666666667</c:v>
                </c:pt>
                <c:pt idx="1184">
                  <c:v>4.9091886082751213</c:v>
                </c:pt>
                <c:pt idx="1185">
                  <c:v>2.8934545454545453</c:v>
                </c:pt>
                <c:pt idx="1186">
                  <c:v>2.588504658139902</c:v>
                </c:pt>
                <c:pt idx="1187">
                  <c:v>6.2087761398697294</c:v>
                </c:pt>
                <c:pt idx="1188">
                  <c:v>7.2661813889435365</c:v>
                </c:pt>
                <c:pt idx="1189">
                  <c:v>5.010933333333333</c:v>
                </c:pt>
                <c:pt idx="1190">
                  <c:v>2.7151304347826088</c:v>
                </c:pt>
                <c:pt idx="1191">
                  <c:v>7.2312000000000003</c:v>
                </c:pt>
                <c:pt idx="1192">
                  <c:v>3.4682962962962964</c:v>
                </c:pt>
                <c:pt idx="1193">
                  <c:v>2.8370523157697356</c:v>
                </c:pt>
                <c:pt idx="1194">
                  <c:v>5.1602352941176477</c:v>
                </c:pt>
                <c:pt idx="1195">
                  <c:v>3.7276512368356602</c:v>
                </c:pt>
                <c:pt idx="1196">
                  <c:v>2.3369183742782744</c:v>
                </c:pt>
                <c:pt idx="1197">
                  <c:v>7.386709736963545</c:v>
                </c:pt>
                <c:pt idx="1198">
                  <c:v>3.4388749999999999</c:v>
                </c:pt>
                <c:pt idx="1199">
                  <c:v>5.4418650403305131</c:v>
                </c:pt>
                <c:pt idx="1200">
                  <c:v>9.8208888888888897</c:v>
                </c:pt>
                <c:pt idx="1201">
                  <c:v>1.8749579454973648</c:v>
                </c:pt>
                <c:pt idx="1202">
                  <c:v>5.2886527254028115</c:v>
                </c:pt>
                <c:pt idx="1203">
                  <c:v>3.9064347826086956</c:v>
                </c:pt>
                <c:pt idx="1204">
                  <c:v>2.9054160745302382</c:v>
                </c:pt>
                <c:pt idx="1205">
                  <c:v>6.5150000000000006</c:v>
                </c:pt>
                <c:pt idx="1206">
                  <c:v>20.709333333333333</c:v>
                </c:pt>
                <c:pt idx="1207">
                  <c:v>5.1608822575413553</c:v>
                </c:pt>
                <c:pt idx="1208">
                  <c:v>6.4072000000000005</c:v>
                </c:pt>
                <c:pt idx="1209">
                  <c:v>3.3079113280455563</c:v>
                </c:pt>
                <c:pt idx="1210">
                  <c:v>3.6682196809261609</c:v>
                </c:pt>
                <c:pt idx="1211">
                  <c:v>4.0065080333536711</c:v>
                </c:pt>
                <c:pt idx="1212">
                  <c:v>5.3377777777777773</c:v>
                </c:pt>
                <c:pt idx="1213">
                  <c:v>2.8092727272727274</c:v>
                </c:pt>
                <c:pt idx="1214">
                  <c:v>3.55104</c:v>
                </c:pt>
                <c:pt idx="1215">
                  <c:v>3.0723636363636362</c:v>
                </c:pt>
                <c:pt idx="1216">
                  <c:v>4.8963560986253549</c:v>
                </c:pt>
                <c:pt idx="1217">
                  <c:v>8.6804000000000006</c:v>
                </c:pt>
                <c:pt idx="1218">
                  <c:v>10.166321886636327</c:v>
                </c:pt>
                <c:pt idx="1219">
                  <c:v>3.7703289882060833</c:v>
                </c:pt>
                <c:pt idx="1220">
                  <c:v>10.600330988829127</c:v>
                </c:pt>
                <c:pt idx="1221">
                  <c:v>4.7352499999999997</c:v>
                </c:pt>
                <c:pt idx="1222">
                  <c:v>4.5472727272727278</c:v>
                </c:pt>
                <c:pt idx="1223">
                  <c:v>7.724294518326305</c:v>
                </c:pt>
                <c:pt idx="1224">
                  <c:v>4.7426737370918222</c:v>
                </c:pt>
                <c:pt idx="1225">
                  <c:v>4.1140055612468904</c:v>
                </c:pt>
                <c:pt idx="1226">
                  <c:v>3.867142857142857</c:v>
                </c:pt>
                <c:pt idx="1227">
                  <c:v>4.2558611777736752</c:v>
                </c:pt>
                <c:pt idx="1228">
                  <c:v>2.4175429914635655</c:v>
                </c:pt>
                <c:pt idx="1229">
                  <c:v>5.6457215029996846</c:v>
                </c:pt>
                <c:pt idx="1230">
                  <c:v>8.3809656712252298</c:v>
                </c:pt>
                <c:pt idx="1231">
                  <c:v>7.8232981584936896</c:v>
                </c:pt>
                <c:pt idx="1232">
                  <c:v>2.3287288963304036</c:v>
                </c:pt>
                <c:pt idx="1233">
                  <c:v>12.014248218972631</c:v>
                </c:pt>
                <c:pt idx="1234">
                  <c:v>3.7588888888888885</c:v>
                </c:pt>
                <c:pt idx="1235">
                  <c:v>8.2890042166720725</c:v>
                </c:pt>
                <c:pt idx="1236">
                  <c:v>6.2453265635818136</c:v>
                </c:pt>
                <c:pt idx="1237">
                  <c:v>4.6360000000000001</c:v>
                </c:pt>
                <c:pt idx="1238">
                  <c:v>3.5883668903803132</c:v>
                </c:pt>
                <c:pt idx="1239">
                  <c:v>4.9792215393620136</c:v>
                </c:pt>
                <c:pt idx="1240">
                  <c:v>1.9067499999999999</c:v>
                </c:pt>
                <c:pt idx="1241">
                  <c:v>2.1039587305147469</c:v>
                </c:pt>
                <c:pt idx="1242">
                  <c:v>4.9942994299429939</c:v>
                </c:pt>
                <c:pt idx="1243">
                  <c:v>2.3771836548686007</c:v>
                </c:pt>
                <c:pt idx="1244">
                  <c:v>2.2271160474913825</c:v>
                </c:pt>
                <c:pt idx="1245">
                  <c:v>5.044888888888889</c:v>
                </c:pt>
                <c:pt idx="1246">
                  <c:v>4.2842000000000002</c:v>
                </c:pt>
                <c:pt idx="1247">
                  <c:v>4.1538599319362346</c:v>
                </c:pt>
                <c:pt idx="1248">
                  <c:v>5.9595050618672669</c:v>
                </c:pt>
                <c:pt idx="1249">
                  <c:v>3.5068888888888892</c:v>
                </c:pt>
                <c:pt idx="1250">
                  <c:v>7.4154953719574914</c:v>
                </c:pt>
                <c:pt idx="1251">
                  <c:v>1.8282162162162163</c:v>
                </c:pt>
                <c:pt idx="1252">
                  <c:v>6.2265454545454553</c:v>
                </c:pt>
                <c:pt idx="1253">
                  <c:v>6.4687999999999999</c:v>
                </c:pt>
                <c:pt idx="1254">
                  <c:v>4.6223529411764703</c:v>
                </c:pt>
                <c:pt idx="1255">
                  <c:v>8.1705957993999139</c:v>
                </c:pt>
                <c:pt idx="1256">
                  <c:v>8.1334274620543585</c:v>
                </c:pt>
                <c:pt idx="1257">
                  <c:v>2.8234643928627823</c:v>
                </c:pt>
                <c:pt idx="1258">
                  <c:v>2.1269677419354842</c:v>
                </c:pt>
                <c:pt idx="1259">
                  <c:v>5.6295594504973945</c:v>
                </c:pt>
                <c:pt idx="1260">
                  <c:v>4.6362148895554958</c:v>
                </c:pt>
                <c:pt idx="1261">
                  <c:v>2.6800790625441198</c:v>
                </c:pt>
                <c:pt idx="1262">
                  <c:v>6.6865912762520185</c:v>
                </c:pt>
                <c:pt idx="1263">
                  <c:v>11.474315890542485</c:v>
                </c:pt>
                <c:pt idx="1264">
                  <c:v>1.6371817948058627</c:v>
                </c:pt>
                <c:pt idx="1265">
                  <c:v>4.2738038844149688</c:v>
                </c:pt>
                <c:pt idx="1266">
                  <c:v>5.7620952380952382</c:v>
                </c:pt>
                <c:pt idx="1267">
                  <c:v>3.4938333333333333</c:v>
                </c:pt>
                <c:pt idx="1268">
                  <c:v>4.5105008077544424</c:v>
                </c:pt>
                <c:pt idx="1269">
                  <c:v>8.3158905424867964</c:v>
                </c:pt>
                <c:pt idx="1270">
                  <c:v>4.1473442738662429</c:v>
                </c:pt>
                <c:pt idx="1271">
                  <c:v>5.7912851278812765</c:v>
                </c:pt>
                <c:pt idx="1272">
                  <c:v>4.3867755935665054</c:v>
                </c:pt>
                <c:pt idx="1273">
                  <c:v>5.964779546047482</c:v>
                </c:pt>
                <c:pt idx="1274">
                  <c:v>7.4349659422640286</c:v>
                </c:pt>
                <c:pt idx="1275">
                  <c:v>2.0090293453724604</c:v>
                </c:pt>
                <c:pt idx="1276">
                  <c:v>4.117579471466871</c:v>
                </c:pt>
                <c:pt idx="1277">
                  <c:v>7.3419572553430825</c:v>
                </c:pt>
                <c:pt idx="1278">
                  <c:v>7.4174882126017998</c:v>
                </c:pt>
                <c:pt idx="1279">
                  <c:v>3.476923076923077</c:v>
                </c:pt>
                <c:pt idx="1280">
                  <c:v>7.1297142857142859</c:v>
                </c:pt>
                <c:pt idx="1281">
                  <c:v>10.201333333333332</c:v>
                </c:pt>
                <c:pt idx="1282">
                  <c:v>5.9285519498227437</c:v>
                </c:pt>
                <c:pt idx="1283">
                  <c:v>2.4429591371715023</c:v>
                </c:pt>
                <c:pt idx="1284">
                  <c:v>3.3644643631632207</c:v>
                </c:pt>
                <c:pt idx="1285">
                  <c:v>3.8727499999999999</c:v>
                </c:pt>
                <c:pt idx="1286">
                  <c:v>5.9894545454545458</c:v>
                </c:pt>
                <c:pt idx="1287">
                  <c:v>5.9088104216660957</c:v>
                </c:pt>
                <c:pt idx="1288">
                  <c:v>8.1922775893555961</c:v>
                </c:pt>
                <c:pt idx="1289">
                  <c:v>2.4018666666666664</c:v>
                </c:pt>
                <c:pt idx="1290">
                  <c:v>7.5434164824755294</c:v>
                </c:pt>
                <c:pt idx="1291">
                  <c:v>6.4119999999999999</c:v>
                </c:pt>
                <c:pt idx="1292">
                  <c:v>4.4114823703156727</c:v>
                </c:pt>
                <c:pt idx="1293">
                  <c:v>6.3180144552025084</c:v>
                </c:pt>
                <c:pt idx="1294">
                  <c:v>10.763999999999999</c:v>
                </c:pt>
                <c:pt idx="1295">
                  <c:v>7.0187298800117066</c:v>
                </c:pt>
                <c:pt idx="1296">
                  <c:v>5.0626227361989962</c:v>
                </c:pt>
                <c:pt idx="1297">
                  <c:v>2.6092952449180622</c:v>
                </c:pt>
                <c:pt idx="1298">
                  <c:v>2.4004285714285714</c:v>
                </c:pt>
                <c:pt idx="1299">
                  <c:v>2.2658</c:v>
                </c:pt>
                <c:pt idx="1300">
                  <c:v>7.8896631823461094</c:v>
                </c:pt>
                <c:pt idx="1301">
                  <c:v>8.0950000000000006</c:v>
                </c:pt>
                <c:pt idx="1302">
                  <c:v>9.3233343858541211</c:v>
                </c:pt>
                <c:pt idx="1303">
                  <c:v>5.1631428571428577</c:v>
                </c:pt>
                <c:pt idx="1304">
                  <c:v>4.262908177504884</c:v>
                </c:pt>
                <c:pt idx="1305">
                  <c:v>2.1153688804036546</c:v>
                </c:pt>
                <c:pt idx="1306">
                  <c:v>4.2164705882352944</c:v>
                </c:pt>
                <c:pt idx="1307">
                  <c:v>6.8654545454545453</c:v>
                </c:pt>
                <c:pt idx="1308">
                  <c:v>4.5789473684210522</c:v>
                </c:pt>
                <c:pt idx="1309">
                  <c:v>5.8064615384615381</c:v>
                </c:pt>
                <c:pt idx="1310">
                  <c:v>5.0697142857142854</c:v>
                </c:pt>
                <c:pt idx="1311">
                  <c:v>4.4257142857142862</c:v>
                </c:pt>
                <c:pt idx="1312">
                  <c:v>10.04109090909091</c:v>
                </c:pt>
                <c:pt idx="1313">
                  <c:v>4.4327874168963843</c:v>
                </c:pt>
                <c:pt idx="1314">
                  <c:v>5.9875723162631243</c:v>
                </c:pt>
                <c:pt idx="1315">
                  <c:v>2.4555088047374163</c:v>
                </c:pt>
                <c:pt idx="1316">
                  <c:v>8.86939639957642</c:v>
                </c:pt>
                <c:pt idx="1317">
                  <c:v>10.798315789473685</c:v>
                </c:pt>
                <c:pt idx="1318">
                  <c:v>4.2840000000000007</c:v>
                </c:pt>
                <c:pt idx="1319">
                  <c:v>4.0048465266558964</c:v>
                </c:pt>
                <c:pt idx="1320">
                  <c:v>8.3063367079115107</c:v>
                </c:pt>
                <c:pt idx="1321">
                  <c:v>9.728195662205815</c:v>
                </c:pt>
                <c:pt idx="1322">
                  <c:v>3.0843476770101148</c:v>
                </c:pt>
                <c:pt idx="1323">
                  <c:v>5.5177431707939748</c:v>
                </c:pt>
                <c:pt idx="1324">
                  <c:v>7.6400000000000006</c:v>
                </c:pt>
                <c:pt idx="1325">
                  <c:v>13.168506961113778</c:v>
                </c:pt>
                <c:pt idx="1326">
                  <c:v>3.0435665497507842</c:v>
                </c:pt>
                <c:pt idx="1327">
                  <c:v>4.8359104546503575</c:v>
                </c:pt>
                <c:pt idx="1328">
                  <c:v>1.7270857142857143</c:v>
                </c:pt>
                <c:pt idx="1329">
                  <c:v>6.2570000000000006</c:v>
                </c:pt>
                <c:pt idx="1330">
                  <c:v>5.7278181244079578</c:v>
                </c:pt>
                <c:pt idx="1331">
                  <c:v>5.669090909090909</c:v>
                </c:pt>
                <c:pt idx="1332">
                  <c:v>6.7791428571428574</c:v>
                </c:pt>
                <c:pt idx="1333">
                  <c:v>4.4053392113641925</c:v>
                </c:pt>
                <c:pt idx="1334">
                  <c:v>8.0879999999999992</c:v>
                </c:pt>
                <c:pt idx="1335">
                  <c:v>4.3673999999999999</c:v>
                </c:pt>
                <c:pt idx="1336">
                  <c:v>6.2673980116558115</c:v>
                </c:pt>
                <c:pt idx="1337">
                  <c:v>2.5813225511934266</c:v>
                </c:pt>
                <c:pt idx="1338">
                  <c:v>2.9681943038889691</c:v>
                </c:pt>
                <c:pt idx="1339">
                  <c:v>6.4504000000000001</c:v>
                </c:pt>
                <c:pt idx="1340">
                  <c:v>4.4256674014205242</c:v>
                </c:pt>
                <c:pt idx="1341">
                  <c:v>4.1777499999999996</c:v>
                </c:pt>
                <c:pt idx="1342">
                  <c:v>9.3794666666666675</c:v>
                </c:pt>
                <c:pt idx="1343">
                  <c:v>1.9117014635499758</c:v>
                </c:pt>
                <c:pt idx="1344">
                  <c:v>4.11775</c:v>
                </c:pt>
                <c:pt idx="1345">
                  <c:v>5.2313231323132312</c:v>
                </c:pt>
                <c:pt idx="1346">
                  <c:v>3.1582857142857144</c:v>
                </c:pt>
                <c:pt idx="1347">
                  <c:v>16.010065814943861</c:v>
                </c:pt>
                <c:pt idx="1348">
                  <c:v>4.0464115915779946</c:v>
                </c:pt>
                <c:pt idx="1349">
                  <c:v>1.64606562599554</c:v>
                </c:pt>
                <c:pt idx="1350">
                  <c:v>7.4705131478172078</c:v>
                </c:pt>
                <c:pt idx="1351">
                  <c:v>2.302311111111111</c:v>
                </c:pt>
                <c:pt idx="1352">
                  <c:v>7.9320000000000004</c:v>
                </c:pt>
                <c:pt idx="1353">
                  <c:v>1.6359999999999999</c:v>
                </c:pt>
                <c:pt idx="1354">
                  <c:v>3.255220953040268</c:v>
                </c:pt>
                <c:pt idx="1355">
                  <c:v>3.2871999999999999</c:v>
                </c:pt>
                <c:pt idx="1356">
                  <c:v>3.1143999999999998</c:v>
                </c:pt>
                <c:pt idx="1357">
                  <c:v>3.4185261578848678</c:v>
                </c:pt>
                <c:pt idx="1358">
                  <c:v>3.1121929129401109</c:v>
                </c:pt>
                <c:pt idx="1359">
                  <c:v>3.4698822986383568</c:v>
                </c:pt>
                <c:pt idx="1360">
                  <c:v>3.2440512507626602</c:v>
                </c:pt>
                <c:pt idx="1361">
                  <c:v>4.5518469904369017</c:v>
                </c:pt>
                <c:pt idx="1362">
                  <c:v>12.725333333333333</c:v>
                </c:pt>
                <c:pt idx="1363">
                  <c:v>5.2874984694502265</c:v>
                </c:pt>
                <c:pt idx="1364">
                  <c:v>7.2602016322611611</c:v>
                </c:pt>
                <c:pt idx="1365">
                  <c:v>9.2545580429263783</c:v>
                </c:pt>
                <c:pt idx="1366">
                  <c:v>7.0791111111111116</c:v>
                </c:pt>
                <c:pt idx="1367">
                  <c:v>7.1358885017421594</c:v>
                </c:pt>
                <c:pt idx="1368">
                  <c:v>3.3622000000000001</c:v>
                </c:pt>
                <c:pt idx="1369">
                  <c:v>5.9822056693565067</c:v>
                </c:pt>
                <c:pt idx="1370">
                  <c:v>3.8774917747242115</c:v>
                </c:pt>
                <c:pt idx="1371">
                  <c:v>2.0939999999999999</c:v>
                </c:pt>
                <c:pt idx="1372">
                  <c:v>4.5649411764705885</c:v>
                </c:pt>
                <c:pt idx="1373">
                  <c:v>12.371</c:v>
                </c:pt>
                <c:pt idx="1374">
                  <c:v>4.2394641361987162</c:v>
                </c:pt>
                <c:pt idx="1375">
                  <c:v>2.5405702961576573</c:v>
                </c:pt>
                <c:pt idx="1376">
                  <c:v>3.8341176470588239</c:v>
                </c:pt>
                <c:pt idx="1377">
                  <c:v>5.4129897635015887</c:v>
                </c:pt>
                <c:pt idx="1378">
                  <c:v>6.2701646664806026</c:v>
                </c:pt>
                <c:pt idx="1379">
                  <c:v>2.6726669219966803</c:v>
                </c:pt>
                <c:pt idx="1380">
                  <c:v>4.1165344722391701</c:v>
                </c:pt>
                <c:pt idx="1381">
                  <c:v>6.1378402107111505</c:v>
                </c:pt>
                <c:pt idx="1382">
                  <c:v>2.5804849788959694</c:v>
                </c:pt>
                <c:pt idx="1383">
                  <c:v>1.7250000000000001</c:v>
                </c:pt>
                <c:pt idx="1384">
                  <c:v>6.6425109623817216</c:v>
                </c:pt>
                <c:pt idx="1385">
                  <c:v>4.4107735511871331</c:v>
                </c:pt>
                <c:pt idx="1386">
                  <c:v>7.4843549078439766</c:v>
                </c:pt>
                <c:pt idx="1387">
                  <c:v>4.1974365966730298</c:v>
                </c:pt>
                <c:pt idx="1388">
                  <c:v>5.6225622562256214</c:v>
                </c:pt>
                <c:pt idx="1389">
                  <c:v>4.5049196064314856</c:v>
                </c:pt>
                <c:pt idx="1390">
                  <c:v>2.9927996611605252</c:v>
                </c:pt>
                <c:pt idx="1391">
                  <c:v>9.5741538461538465</c:v>
                </c:pt>
                <c:pt idx="1392">
                  <c:v>3.0546888393622496</c:v>
                </c:pt>
                <c:pt idx="1393">
                  <c:v>6.5363798825631871</c:v>
                </c:pt>
                <c:pt idx="1394">
                  <c:v>3.6338576293173341</c:v>
                </c:pt>
                <c:pt idx="1395">
                  <c:v>7.5848199805384366</c:v>
                </c:pt>
                <c:pt idx="1396">
                  <c:v>6.1130909090909089</c:v>
                </c:pt>
                <c:pt idx="1397">
                  <c:v>10.335190741534504</c:v>
                </c:pt>
                <c:pt idx="1398">
                  <c:v>8.3465714285714281</c:v>
                </c:pt>
                <c:pt idx="1399">
                  <c:v>3.7999368387809884</c:v>
                </c:pt>
                <c:pt idx="1400">
                  <c:v>6.624565835175245</c:v>
                </c:pt>
                <c:pt idx="1401">
                  <c:v>3.0973485581575386</c:v>
                </c:pt>
                <c:pt idx="1402">
                  <c:v>5.4370034052213398</c:v>
                </c:pt>
                <c:pt idx="1403">
                  <c:v>5.0184615384615379</c:v>
                </c:pt>
                <c:pt idx="1404">
                  <c:v>12.975175837815476</c:v>
                </c:pt>
                <c:pt idx="1405">
                  <c:v>2.6719604729133581</c:v>
                </c:pt>
                <c:pt idx="1406">
                  <c:v>5.7491137169348248</c:v>
                </c:pt>
                <c:pt idx="1407">
                  <c:v>8.8902935504606813</c:v>
                </c:pt>
                <c:pt idx="1408">
                  <c:v>2.2149999999999999</c:v>
                </c:pt>
                <c:pt idx="1409">
                  <c:v>4.6423642364236422</c:v>
                </c:pt>
                <c:pt idx="1410">
                  <c:v>13.844435250310305</c:v>
                </c:pt>
                <c:pt idx="1411">
                  <c:v>7.7143693298214808</c:v>
                </c:pt>
                <c:pt idx="1412">
                  <c:v>5.1738461538461546</c:v>
                </c:pt>
                <c:pt idx="1413">
                  <c:v>6.5248453028314266</c:v>
                </c:pt>
                <c:pt idx="1414">
                  <c:v>5.2895289528952887</c:v>
                </c:pt>
                <c:pt idx="1415">
                  <c:v>2.3911655815141071</c:v>
                </c:pt>
                <c:pt idx="1416">
                  <c:v>6.2451999999999996</c:v>
                </c:pt>
                <c:pt idx="1417">
                  <c:v>8.6698666666666675</c:v>
                </c:pt>
                <c:pt idx="1418">
                  <c:v>7.3766325450052941</c:v>
                </c:pt>
                <c:pt idx="1419">
                  <c:v>3.3835897435897437</c:v>
                </c:pt>
                <c:pt idx="1420">
                  <c:v>2.0059999999999998</c:v>
                </c:pt>
                <c:pt idx="1421">
                  <c:v>6.0824896887889022</c:v>
                </c:pt>
                <c:pt idx="1422">
                  <c:v>7.5364904313979881</c:v>
                </c:pt>
                <c:pt idx="1423">
                  <c:v>11.513942816801976</c:v>
                </c:pt>
                <c:pt idx="1424">
                  <c:v>3.1336666666666666</c:v>
                </c:pt>
                <c:pt idx="1425">
                  <c:v>4.8554284119452964</c:v>
                </c:pt>
                <c:pt idx="1426">
                  <c:v>6.9183918391839185</c:v>
                </c:pt>
                <c:pt idx="1427">
                  <c:v>8.5040000000000013</c:v>
                </c:pt>
                <c:pt idx="1428">
                  <c:v>9.5740448373855394</c:v>
                </c:pt>
                <c:pt idx="1429">
                  <c:v>3.9176947777589999</c:v>
                </c:pt>
                <c:pt idx="1430">
                  <c:v>4.2722010447550476</c:v>
                </c:pt>
                <c:pt idx="1431">
                  <c:v>7.8652514997692675</c:v>
                </c:pt>
                <c:pt idx="1432">
                  <c:v>3.1630000000000003</c:v>
                </c:pt>
                <c:pt idx="1433">
                  <c:v>9.1020000000000003</c:v>
                </c:pt>
                <c:pt idx="1434">
                  <c:v>4.616421052631579</c:v>
                </c:pt>
                <c:pt idx="1435">
                  <c:v>3.8708235294117648</c:v>
                </c:pt>
                <c:pt idx="1436">
                  <c:v>9.8260217472815903</c:v>
                </c:pt>
                <c:pt idx="1437">
                  <c:v>8.936507936507935</c:v>
                </c:pt>
                <c:pt idx="1438">
                  <c:v>14.059692307692309</c:v>
                </c:pt>
                <c:pt idx="1439">
                  <c:v>3.2330434782608695</c:v>
                </c:pt>
                <c:pt idx="1440">
                  <c:v>4.0617999999999999</c:v>
                </c:pt>
                <c:pt idx="1441">
                  <c:v>4.1919869839332922</c:v>
                </c:pt>
                <c:pt idx="1442">
                  <c:v>3.5214295133852036</c:v>
                </c:pt>
                <c:pt idx="1443">
                  <c:v>3.9036516372364134</c:v>
                </c:pt>
                <c:pt idx="1444">
                  <c:v>6.1393333333333331</c:v>
                </c:pt>
                <c:pt idx="1445">
                  <c:v>2.329911811478965</c:v>
                </c:pt>
                <c:pt idx="1446">
                  <c:v>6.7270000000000003</c:v>
                </c:pt>
                <c:pt idx="1447">
                  <c:v>3.7724712221405827</c:v>
                </c:pt>
                <c:pt idx="1448">
                  <c:v>7.0600052178450294</c:v>
                </c:pt>
                <c:pt idx="1449">
                  <c:v>3.5068732271437919</c:v>
                </c:pt>
                <c:pt idx="1450">
                  <c:v>3.6244444444444444</c:v>
                </c:pt>
                <c:pt idx="1451">
                  <c:v>6.728672058439864</c:v>
                </c:pt>
                <c:pt idx="1452">
                  <c:v>6.9483999999999995</c:v>
                </c:pt>
                <c:pt idx="1453">
                  <c:v>2.3580298590763218</c:v>
                </c:pt>
                <c:pt idx="1454">
                  <c:v>5.589991220368745</c:v>
                </c:pt>
                <c:pt idx="1455">
                  <c:v>8.482002056907783</c:v>
                </c:pt>
                <c:pt idx="1456">
                  <c:v>4.9287764153404643</c:v>
                </c:pt>
                <c:pt idx="1457">
                  <c:v>6.7786571355629306</c:v>
                </c:pt>
                <c:pt idx="1458">
                  <c:v>3.5645276111054609</c:v>
                </c:pt>
                <c:pt idx="1459">
                  <c:v>4.9162380602498166</c:v>
                </c:pt>
                <c:pt idx="1460">
                  <c:v>4.7707770777077707</c:v>
                </c:pt>
                <c:pt idx="1461">
                  <c:v>2.9353846153846153</c:v>
                </c:pt>
                <c:pt idx="1462">
                  <c:v>6.2107023411371234</c:v>
                </c:pt>
                <c:pt idx="1463">
                  <c:v>5.7282822855095832</c:v>
                </c:pt>
                <c:pt idx="1464">
                  <c:v>6.273339186420837</c:v>
                </c:pt>
                <c:pt idx="1465">
                  <c:v>6.9325803035651248</c:v>
                </c:pt>
                <c:pt idx="1466">
                  <c:v>6.4838095238095237</c:v>
                </c:pt>
                <c:pt idx="1467">
                  <c:v>6.7380870757627704</c:v>
                </c:pt>
                <c:pt idx="1468">
                  <c:v>7.4356640463384371</c:v>
                </c:pt>
                <c:pt idx="1469">
                  <c:v>3.224377414317416</c:v>
                </c:pt>
                <c:pt idx="1470">
                  <c:v>7.9232712346068839</c:v>
                </c:pt>
                <c:pt idx="1471">
                  <c:v>3.5437120149602617</c:v>
                </c:pt>
                <c:pt idx="1472">
                  <c:v>7.4863142107236609</c:v>
                </c:pt>
                <c:pt idx="1473">
                  <c:v>6.9729523809523801</c:v>
                </c:pt>
                <c:pt idx="1474">
                  <c:v>4.2676528049120845</c:v>
                </c:pt>
                <c:pt idx="1475">
                  <c:v>4.9519960813127604</c:v>
                </c:pt>
                <c:pt idx="1476">
                  <c:v>9.4139363174896165</c:v>
                </c:pt>
                <c:pt idx="1477">
                  <c:v>10.351050150021431</c:v>
                </c:pt>
                <c:pt idx="1478">
                  <c:v>7.1204457779682802</c:v>
                </c:pt>
                <c:pt idx="1479">
                  <c:v>3.8416801292407108</c:v>
                </c:pt>
                <c:pt idx="1480">
                  <c:v>5.62203978528576</c:v>
                </c:pt>
                <c:pt idx="1481">
                  <c:v>6.8587589989715472</c:v>
                </c:pt>
                <c:pt idx="1482">
                  <c:v>1.1966789925347101</c:v>
                </c:pt>
                <c:pt idx="1483">
                  <c:v>3.2942256106169698</c:v>
                </c:pt>
                <c:pt idx="1484">
                  <c:v>6.4626403406891209</c:v>
                </c:pt>
                <c:pt idx="1485">
                  <c:v>5.807523655665821</c:v>
                </c:pt>
                <c:pt idx="1486">
                  <c:v>4.993846153846154</c:v>
                </c:pt>
                <c:pt idx="1487">
                  <c:v>4.6622222222222227</c:v>
                </c:pt>
                <c:pt idx="1488">
                  <c:v>8.8407937240424559</c:v>
                </c:pt>
                <c:pt idx="1489">
                  <c:v>6.533052631578947</c:v>
                </c:pt>
                <c:pt idx="1490">
                  <c:v>3.3723804406233207</c:v>
                </c:pt>
                <c:pt idx="1491">
                  <c:v>7.4698947368421047</c:v>
                </c:pt>
                <c:pt idx="1492">
                  <c:v>6.4911629936722663</c:v>
                </c:pt>
                <c:pt idx="1493">
                  <c:v>12.318</c:v>
                </c:pt>
                <c:pt idx="1494">
                  <c:v>2.5471726413679314</c:v>
                </c:pt>
                <c:pt idx="1495">
                  <c:v>5.3807380738073807</c:v>
                </c:pt>
                <c:pt idx="1496">
                  <c:v>5.4175272118336588</c:v>
                </c:pt>
                <c:pt idx="1497">
                  <c:v>6.3690525444766246</c:v>
                </c:pt>
                <c:pt idx="1498">
                  <c:v>7.9868766404199478</c:v>
                </c:pt>
                <c:pt idx="1499">
                  <c:v>13.674545454545454</c:v>
                </c:pt>
                <c:pt idx="1500">
                  <c:v>2.5313599999999998</c:v>
                </c:pt>
                <c:pt idx="1501">
                  <c:v>6.3061176470588229</c:v>
                </c:pt>
                <c:pt idx="1502">
                  <c:v>4.2892481018858684</c:v>
                </c:pt>
                <c:pt idx="1503">
                  <c:v>9.2346109175377471</c:v>
                </c:pt>
                <c:pt idx="1504">
                  <c:v>8.089777777777778</c:v>
                </c:pt>
                <c:pt idx="1505">
                  <c:v>2.1835294117647059</c:v>
                </c:pt>
                <c:pt idx="1506">
                  <c:v>4.5413144259612759</c:v>
                </c:pt>
                <c:pt idx="1507">
                  <c:v>7.3547767642822848</c:v>
                </c:pt>
                <c:pt idx="1508">
                  <c:v>3.602584814216478</c:v>
                </c:pt>
                <c:pt idx="1509">
                  <c:v>5.0152448913396039</c:v>
                </c:pt>
                <c:pt idx="1510">
                  <c:v>8.53526485220954</c:v>
                </c:pt>
                <c:pt idx="1511">
                  <c:v>8.1209044762344256</c:v>
                </c:pt>
                <c:pt idx="1512">
                  <c:v>5.873157353445321</c:v>
                </c:pt>
                <c:pt idx="1513">
                  <c:v>4.1614009306882194</c:v>
                </c:pt>
                <c:pt idx="1514">
                  <c:v>2.0903891443310529</c:v>
                </c:pt>
                <c:pt idx="1515">
                  <c:v>5.39543830722726</c:v>
                </c:pt>
                <c:pt idx="1516">
                  <c:v>5.7736666666666672</c:v>
                </c:pt>
                <c:pt idx="1517">
                  <c:v>4.6659394600490867</c:v>
                </c:pt>
                <c:pt idx="1518">
                  <c:v>4.3947684185265175</c:v>
                </c:pt>
                <c:pt idx="1519">
                  <c:v>7.0889642577615444</c:v>
                </c:pt>
                <c:pt idx="1520">
                  <c:v>3.2627826086956522</c:v>
                </c:pt>
                <c:pt idx="1521">
                  <c:v>3.3991130820399116</c:v>
                </c:pt>
                <c:pt idx="1522">
                  <c:v>5.6157010627356874</c:v>
                </c:pt>
                <c:pt idx="1523">
                  <c:v>5.47525</c:v>
                </c:pt>
                <c:pt idx="1524">
                  <c:v>6.7781818181818183</c:v>
                </c:pt>
                <c:pt idx="1525">
                  <c:v>3.9104000000000001</c:v>
                </c:pt>
                <c:pt idx="1526">
                  <c:v>2.1501538461538461</c:v>
                </c:pt>
                <c:pt idx="1527">
                  <c:v>4.8906666666666663</c:v>
                </c:pt>
                <c:pt idx="1528">
                  <c:v>7.1064866891638552</c:v>
                </c:pt>
                <c:pt idx="1529">
                  <c:v>2.6334911372894418</c:v>
                </c:pt>
                <c:pt idx="1530">
                  <c:v>6.6926703814830688</c:v>
                </c:pt>
                <c:pt idx="1531">
                  <c:v>6.3119569714522141</c:v>
                </c:pt>
                <c:pt idx="1532">
                  <c:v>6.3546081184580032</c:v>
                </c:pt>
                <c:pt idx="1533">
                  <c:v>2.7175933750211252</c:v>
                </c:pt>
                <c:pt idx="1534">
                  <c:v>12.257452574525745</c:v>
                </c:pt>
                <c:pt idx="1535">
                  <c:v>6.2083991158825391</c:v>
                </c:pt>
                <c:pt idx="1536">
                  <c:v>11.431010613751733</c:v>
                </c:pt>
                <c:pt idx="1537">
                  <c:v>15.107111111111111</c:v>
                </c:pt>
                <c:pt idx="1538">
                  <c:v>2.0249917428162503</c:v>
                </c:pt>
                <c:pt idx="1539">
                  <c:v>3.7964962802975766</c:v>
                </c:pt>
                <c:pt idx="1540">
                  <c:v>6.1943476577622913</c:v>
                </c:pt>
                <c:pt idx="1541">
                  <c:v>4.3737554250702075</c:v>
                </c:pt>
                <c:pt idx="1542">
                  <c:v>5.4954996538195244</c:v>
                </c:pt>
                <c:pt idx="1543">
                  <c:v>7.0496483243690538</c:v>
                </c:pt>
                <c:pt idx="1544">
                  <c:v>4.915286777057835</c:v>
                </c:pt>
                <c:pt idx="1545">
                  <c:v>5.4289411764705884</c:v>
                </c:pt>
                <c:pt idx="1546">
                  <c:v>2.4009999999999998</c:v>
                </c:pt>
                <c:pt idx="1547">
                  <c:v>2.7521666666666671</c:v>
                </c:pt>
                <c:pt idx="1548">
                  <c:v>5.479002210293654</c:v>
                </c:pt>
                <c:pt idx="1549">
                  <c:v>4.8958806357444047</c:v>
                </c:pt>
                <c:pt idx="1550">
                  <c:v>9.1740204729968227</c:v>
                </c:pt>
                <c:pt idx="1551">
                  <c:v>6.9130816505706765</c:v>
                </c:pt>
                <c:pt idx="1552">
                  <c:v>9.0808330391810799</c:v>
                </c:pt>
                <c:pt idx="1553">
                  <c:v>4.2082054144571588</c:v>
                </c:pt>
                <c:pt idx="1554">
                  <c:v>2.2071764705882351</c:v>
                </c:pt>
                <c:pt idx="1555">
                  <c:v>3.1713857116069755</c:v>
                </c:pt>
                <c:pt idx="1556">
                  <c:v>7.0809377616522458</c:v>
                </c:pt>
                <c:pt idx="1557">
                  <c:v>4.2116415624202199</c:v>
                </c:pt>
                <c:pt idx="1558">
                  <c:v>3.0649729729729729</c:v>
                </c:pt>
                <c:pt idx="1559">
                  <c:v>5.4379999999999997</c:v>
                </c:pt>
                <c:pt idx="1560">
                  <c:v>3.6314240434684173</c:v>
                </c:pt>
                <c:pt idx="1561">
                  <c:v>7.6507936507936503</c:v>
                </c:pt>
                <c:pt idx="1562">
                  <c:v>5.8527406599400056</c:v>
                </c:pt>
                <c:pt idx="1563">
                  <c:v>5.5568</c:v>
                </c:pt>
                <c:pt idx="1564">
                  <c:v>3.7725517241379309</c:v>
                </c:pt>
                <c:pt idx="1565">
                  <c:v>2.417564434747034</c:v>
                </c:pt>
              </c:numCache>
            </c:numRef>
          </c:xVal>
          <c:yVal>
            <c:numRef>
              <c:f>'B2_INT-MITQ-100AÑOS-IMEDIA'!$K$25:$K$1790</c:f>
              <c:numCache>
                <c:formatCode>General</c:formatCode>
                <c:ptCount val="1566"/>
                <c:pt idx="0">
                  <c:v>7.4779999999999998</c:v>
                </c:pt>
                <c:pt idx="1">
                  <c:v>8.1010000000000009</c:v>
                </c:pt>
                <c:pt idx="2">
                  <c:v>4.2729999999999997</c:v>
                </c:pt>
                <c:pt idx="3">
                  <c:v>16.010000000000002</c:v>
                </c:pt>
                <c:pt idx="4">
                  <c:v>24.815000000000001</c:v>
                </c:pt>
                <c:pt idx="5">
                  <c:v>7.6989999999999998</c:v>
                </c:pt>
                <c:pt idx="6">
                  <c:v>10.047000000000001</c:v>
                </c:pt>
                <c:pt idx="7">
                  <c:v>6.0110000000000001</c:v>
                </c:pt>
                <c:pt idx="8">
                  <c:v>5.077</c:v>
                </c:pt>
                <c:pt idx="9">
                  <c:v>4.2530000000000001</c:v>
                </c:pt>
                <c:pt idx="10">
                  <c:v>9.7129999999999992</c:v>
                </c:pt>
                <c:pt idx="11">
                  <c:v>8.8810000000000002</c:v>
                </c:pt>
                <c:pt idx="12">
                  <c:v>6.8330000000000002</c:v>
                </c:pt>
                <c:pt idx="13">
                  <c:v>8.2050000000000001</c:v>
                </c:pt>
                <c:pt idx="14">
                  <c:v>10.599</c:v>
                </c:pt>
                <c:pt idx="15">
                  <c:v>10.189</c:v>
                </c:pt>
                <c:pt idx="16">
                  <c:v>6.1589999999999998</c:v>
                </c:pt>
                <c:pt idx="17">
                  <c:v>10.605</c:v>
                </c:pt>
                <c:pt idx="18">
                  <c:v>10.88</c:v>
                </c:pt>
                <c:pt idx="19">
                  <c:v>16.527000000000001</c:v>
                </c:pt>
                <c:pt idx="20">
                  <c:v>7.1520000000000001</c:v>
                </c:pt>
                <c:pt idx="21">
                  <c:v>8.173</c:v>
                </c:pt>
                <c:pt idx="22">
                  <c:v>8.5839999999999996</c:v>
                </c:pt>
                <c:pt idx="23">
                  <c:v>11.057</c:v>
                </c:pt>
                <c:pt idx="24">
                  <c:v>9.4130000000000003</c:v>
                </c:pt>
                <c:pt idx="25">
                  <c:v>7.7859999999999996</c:v>
                </c:pt>
                <c:pt idx="26">
                  <c:v>6.9370000000000003</c:v>
                </c:pt>
                <c:pt idx="27">
                  <c:v>6.9539999999999997</c:v>
                </c:pt>
                <c:pt idx="28">
                  <c:v>7.8890000000000002</c:v>
                </c:pt>
                <c:pt idx="29">
                  <c:v>13.1</c:v>
                </c:pt>
                <c:pt idx="30">
                  <c:v>4.258</c:v>
                </c:pt>
                <c:pt idx="31">
                  <c:v>11.805999999999999</c:v>
                </c:pt>
                <c:pt idx="32">
                  <c:v>20.888000000000002</c:v>
                </c:pt>
                <c:pt idx="33">
                  <c:v>7.5789999999999997</c:v>
                </c:pt>
                <c:pt idx="34">
                  <c:v>5.1020000000000003</c:v>
                </c:pt>
                <c:pt idx="35">
                  <c:v>7.3319999999999999</c:v>
                </c:pt>
                <c:pt idx="36">
                  <c:v>6.2729999999999997</c:v>
                </c:pt>
                <c:pt idx="37">
                  <c:v>8.4529999999999994</c:v>
                </c:pt>
                <c:pt idx="38">
                  <c:v>7.093</c:v>
                </c:pt>
                <c:pt idx="39">
                  <c:v>15.289</c:v>
                </c:pt>
                <c:pt idx="40">
                  <c:v>8.2100000000000009</c:v>
                </c:pt>
                <c:pt idx="41">
                  <c:v>5.6749999999999998</c:v>
                </c:pt>
                <c:pt idx="42">
                  <c:v>5.2709999999999999</c:v>
                </c:pt>
                <c:pt idx="43">
                  <c:v>11.417</c:v>
                </c:pt>
                <c:pt idx="44">
                  <c:v>12.541</c:v>
                </c:pt>
                <c:pt idx="45">
                  <c:v>9.2390000000000008</c:v>
                </c:pt>
                <c:pt idx="46">
                  <c:v>12.695</c:v>
                </c:pt>
                <c:pt idx="47">
                  <c:v>11.039</c:v>
                </c:pt>
                <c:pt idx="48">
                  <c:v>5.9109999999999996</c:v>
                </c:pt>
                <c:pt idx="49">
                  <c:v>5.2359999999999998</c:v>
                </c:pt>
                <c:pt idx="50">
                  <c:v>16.366</c:v>
                </c:pt>
                <c:pt idx="51">
                  <c:v>6.1790000000000003</c:v>
                </c:pt>
                <c:pt idx="52">
                  <c:v>7.5190000000000001</c:v>
                </c:pt>
                <c:pt idx="53">
                  <c:v>5.0599999999999996</c:v>
                </c:pt>
                <c:pt idx="54">
                  <c:v>14.912000000000001</c:v>
                </c:pt>
                <c:pt idx="55">
                  <c:v>18.196999999999999</c:v>
                </c:pt>
                <c:pt idx="56">
                  <c:v>9.8360000000000003</c:v>
                </c:pt>
                <c:pt idx="57">
                  <c:v>5.0979999999999999</c:v>
                </c:pt>
                <c:pt idx="58">
                  <c:v>8.52</c:v>
                </c:pt>
                <c:pt idx="59">
                  <c:v>7.5229999999999997</c:v>
                </c:pt>
                <c:pt idx="60">
                  <c:v>7.9109999999999996</c:v>
                </c:pt>
                <c:pt idx="61">
                  <c:v>8.6370000000000005</c:v>
                </c:pt>
                <c:pt idx="62">
                  <c:v>5.9740000000000002</c:v>
                </c:pt>
                <c:pt idx="63">
                  <c:v>8.1170000000000009</c:v>
                </c:pt>
                <c:pt idx="64">
                  <c:v>7.117</c:v>
                </c:pt>
                <c:pt idx="65">
                  <c:v>11.398999999999999</c:v>
                </c:pt>
                <c:pt idx="66">
                  <c:v>8.0410000000000004</c:v>
                </c:pt>
                <c:pt idx="67">
                  <c:v>6.92</c:v>
                </c:pt>
                <c:pt idx="68">
                  <c:v>9.4120000000000008</c:v>
                </c:pt>
                <c:pt idx="69">
                  <c:v>7.6580000000000004</c:v>
                </c:pt>
                <c:pt idx="70">
                  <c:v>7.181</c:v>
                </c:pt>
                <c:pt idx="71">
                  <c:v>6.0039999999999996</c:v>
                </c:pt>
                <c:pt idx="72">
                  <c:v>6.4029999999999996</c:v>
                </c:pt>
                <c:pt idx="73">
                  <c:v>7.6529999999999996</c:v>
                </c:pt>
                <c:pt idx="74">
                  <c:v>9.1959999999999997</c:v>
                </c:pt>
                <c:pt idx="75">
                  <c:v>8.9960000000000004</c:v>
                </c:pt>
                <c:pt idx="76">
                  <c:v>9.2989999999999995</c:v>
                </c:pt>
                <c:pt idx="77">
                  <c:v>17.271000000000001</c:v>
                </c:pt>
                <c:pt idx="78">
                  <c:v>8.3360000000000003</c:v>
                </c:pt>
                <c:pt idx="79">
                  <c:v>6.2329999999999997</c:v>
                </c:pt>
                <c:pt idx="80">
                  <c:v>7.9909999999999997</c:v>
                </c:pt>
                <c:pt idx="81">
                  <c:v>5.5519999999999996</c:v>
                </c:pt>
                <c:pt idx="82">
                  <c:v>9.5380000000000003</c:v>
                </c:pt>
                <c:pt idx="83">
                  <c:v>3.9209999999999998</c:v>
                </c:pt>
                <c:pt idx="84">
                  <c:v>7.5679999999999996</c:v>
                </c:pt>
                <c:pt idx="85">
                  <c:v>8.9339999999999993</c:v>
                </c:pt>
                <c:pt idx="86">
                  <c:v>5.5830000000000002</c:v>
                </c:pt>
                <c:pt idx="87">
                  <c:v>6.4279999999999999</c:v>
                </c:pt>
                <c:pt idx="88">
                  <c:v>7.51</c:v>
                </c:pt>
                <c:pt idx="89">
                  <c:v>7.5419999999999998</c:v>
                </c:pt>
                <c:pt idx="90">
                  <c:v>6.2229999999999999</c:v>
                </c:pt>
                <c:pt idx="91">
                  <c:v>9.7370000000000001</c:v>
                </c:pt>
                <c:pt idx="92">
                  <c:v>6.415</c:v>
                </c:pt>
                <c:pt idx="93">
                  <c:v>11.157</c:v>
                </c:pt>
                <c:pt idx="94">
                  <c:v>11.494</c:v>
                </c:pt>
                <c:pt idx="95">
                  <c:v>5.8479999999999999</c:v>
                </c:pt>
                <c:pt idx="96">
                  <c:v>8.2189999999999994</c:v>
                </c:pt>
                <c:pt idx="97">
                  <c:v>3.593</c:v>
                </c:pt>
                <c:pt idx="98">
                  <c:v>7.617</c:v>
                </c:pt>
                <c:pt idx="99">
                  <c:v>9.8190000000000008</c:v>
                </c:pt>
                <c:pt idx="100">
                  <c:v>6.9859999999999998</c:v>
                </c:pt>
                <c:pt idx="101">
                  <c:v>6.3230000000000004</c:v>
                </c:pt>
                <c:pt idx="102">
                  <c:v>11.324</c:v>
                </c:pt>
                <c:pt idx="103">
                  <c:v>13.763</c:v>
                </c:pt>
                <c:pt idx="104">
                  <c:v>8.907</c:v>
                </c:pt>
                <c:pt idx="105">
                  <c:v>12.929</c:v>
                </c:pt>
                <c:pt idx="106">
                  <c:v>8.8849999999999998</c:v>
                </c:pt>
                <c:pt idx="107">
                  <c:v>9.1300000000000008</c:v>
                </c:pt>
                <c:pt idx="108">
                  <c:v>4.9820000000000002</c:v>
                </c:pt>
                <c:pt idx="109">
                  <c:v>9.5510000000000002</c:v>
                </c:pt>
                <c:pt idx="110">
                  <c:v>5.6619999999999999</c:v>
                </c:pt>
                <c:pt idx="111">
                  <c:v>9.6639999999999997</c:v>
                </c:pt>
                <c:pt idx="112">
                  <c:v>5.7</c:v>
                </c:pt>
                <c:pt idx="113">
                  <c:v>6.1239999999999997</c:v>
                </c:pt>
                <c:pt idx="114">
                  <c:v>14.17</c:v>
                </c:pt>
                <c:pt idx="115">
                  <c:v>7.0919999999999996</c:v>
                </c:pt>
                <c:pt idx="116">
                  <c:v>11.161</c:v>
                </c:pt>
                <c:pt idx="117">
                  <c:v>6.6689999999999996</c:v>
                </c:pt>
                <c:pt idx="118">
                  <c:v>7.702</c:v>
                </c:pt>
                <c:pt idx="119">
                  <c:v>8.702</c:v>
                </c:pt>
                <c:pt idx="120">
                  <c:v>5.468</c:v>
                </c:pt>
                <c:pt idx="121">
                  <c:v>9.7270000000000003</c:v>
                </c:pt>
                <c:pt idx="122">
                  <c:v>9.0459999999999994</c:v>
                </c:pt>
                <c:pt idx="123">
                  <c:v>7.9320000000000004</c:v>
                </c:pt>
                <c:pt idx="124">
                  <c:v>7.37</c:v>
                </c:pt>
                <c:pt idx="125">
                  <c:v>5.5449999999999999</c:v>
                </c:pt>
                <c:pt idx="126">
                  <c:v>8.4450000000000003</c:v>
                </c:pt>
                <c:pt idx="127">
                  <c:v>11.683999999999999</c:v>
                </c:pt>
                <c:pt idx="128">
                  <c:v>5.1369999999999996</c:v>
                </c:pt>
                <c:pt idx="129">
                  <c:v>5.54</c:v>
                </c:pt>
                <c:pt idx="130">
                  <c:v>7.31</c:v>
                </c:pt>
                <c:pt idx="131">
                  <c:v>9.56</c:v>
                </c:pt>
                <c:pt idx="132">
                  <c:v>11.753</c:v>
                </c:pt>
                <c:pt idx="133">
                  <c:v>9.423</c:v>
                </c:pt>
                <c:pt idx="134">
                  <c:v>4.7709999999999999</c:v>
                </c:pt>
                <c:pt idx="135">
                  <c:v>7.6779999999999999</c:v>
                </c:pt>
                <c:pt idx="136">
                  <c:v>4.8179999999999996</c:v>
                </c:pt>
                <c:pt idx="137">
                  <c:v>3.7789999999999999</c:v>
                </c:pt>
                <c:pt idx="138">
                  <c:v>6.9930000000000003</c:v>
                </c:pt>
                <c:pt idx="139">
                  <c:v>6.5629999999999997</c:v>
                </c:pt>
                <c:pt idx="140">
                  <c:v>6.8819999999999997</c:v>
                </c:pt>
                <c:pt idx="141">
                  <c:v>4.1760000000000002</c:v>
                </c:pt>
                <c:pt idx="142">
                  <c:v>7.7030000000000003</c:v>
                </c:pt>
                <c:pt idx="143">
                  <c:v>5.2169999999999996</c:v>
                </c:pt>
                <c:pt idx="144">
                  <c:v>14.433</c:v>
                </c:pt>
                <c:pt idx="145">
                  <c:v>13.81</c:v>
                </c:pt>
                <c:pt idx="146">
                  <c:v>6.4240000000000004</c:v>
                </c:pt>
                <c:pt idx="147">
                  <c:v>7.12</c:v>
                </c:pt>
                <c:pt idx="148">
                  <c:v>9.7750000000000004</c:v>
                </c:pt>
                <c:pt idx="149">
                  <c:v>8.9860000000000007</c:v>
                </c:pt>
                <c:pt idx="150">
                  <c:v>8.6340000000000003</c:v>
                </c:pt>
                <c:pt idx="151">
                  <c:v>11.763</c:v>
                </c:pt>
                <c:pt idx="152">
                  <c:v>10.105</c:v>
                </c:pt>
                <c:pt idx="153">
                  <c:v>8.49</c:v>
                </c:pt>
                <c:pt idx="154">
                  <c:v>6.9329999999999998</c:v>
                </c:pt>
                <c:pt idx="155">
                  <c:v>8.8949999999999996</c:v>
                </c:pt>
                <c:pt idx="156">
                  <c:v>4.7309999999999999</c:v>
                </c:pt>
                <c:pt idx="157">
                  <c:v>11.420999999999999</c:v>
                </c:pt>
                <c:pt idx="158">
                  <c:v>8.7129999999999992</c:v>
                </c:pt>
                <c:pt idx="159">
                  <c:v>9.1530000000000005</c:v>
                </c:pt>
                <c:pt idx="160">
                  <c:v>9.0719999999999992</c:v>
                </c:pt>
                <c:pt idx="161">
                  <c:v>7.7240000000000002</c:v>
                </c:pt>
                <c:pt idx="162">
                  <c:v>7.2839999999999998</c:v>
                </c:pt>
                <c:pt idx="163">
                  <c:v>12.32</c:v>
                </c:pt>
                <c:pt idx="164">
                  <c:v>9.4710000000000001</c:v>
                </c:pt>
                <c:pt idx="165">
                  <c:v>10.021000000000001</c:v>
                </c:pt>
                <c:pt idx="166">
                  <c:v>11.234999999999999</c:v>
                </c:pt>
                <c:pt idx="167">
                  <c:v>12.385999999999999</c:v>
                </c:pt>
                <c:pt idx="168">
                  <c:v>6.149</c:v>
                </c:pt>
                <c:pt idx="169">
                  <c:v>5.915</c:v>
                </c:pt>
                <c:pt idx="170">
                  <c:v>5.8620000000000001</c:v>
                </c:pt>
                <c:pt idx="171">
                  <c:v>12.847</c:v>
                </c:pt>
                <c:pt idx="172">
                  <c:v>12.728999999999999</c:v>
                </c:pt>
                <c:pt idx="173">
                  <c:v>5.2309999999999999</c:v>
                </c:pt>
                <c:pt idx="174">
                  <c:v>11.228999999999999</c:v>
                </c:pt>
                <c:pt idx="175">
                  <c:v>14.832000000000001</c:v>
                </c:pt>
                <c:pt idx="176">
                  <c:v>6.6449999999999996</c:v>
                </c:pt>
                <c:pt idx="177">
                  <c:v>12.093</c:v>
                </c:pt>
                <c:pt idx="178">
                  <c:v>6.54</c:v>
                </c:pt>
                <c:pt idx="179">
                  <c:v>9.9369999999999994</c:v>
                </c:pt>
                <c:pt idx="180">
                  <c:v>4.8849999999999998</c:v>
                </c:pt>
                <c:pt idx="181">
                  <c:v>7.444</c:v>
                </c:pt>
                <c:pt idx="182">
                  <c:v>7.4489999999999998</c:v>
                </c:pt>
                <c:pt idx="183">
                  <c:v>13.845000000000001</c:v>
                </c:pt>
                <c:pt idx="184">
                  <c:v>6.0860000000000003</c:v>
                </c:pt>
                <c:pt idx="185">
                  <c:v>13.387</c:v>
                </c:pt>
                <c:pt idx="186">
                  <c:v>9.218</c:v>
                </c:pt>
                <c:pt idx="187">
                  <c:v>10.712</c:v>
                </c:pt>
                <c:pt idx="188">
                  <c:v>7.43</c:v>
                </c:pt>
                <c:pt idx="189">
                  <c:v>9.2560000000000002</c:v>
                </c:pt>
                <c:pt idx="190">
                  <c:v>7.81</c:v>
                </c:pt>
                <c:pt idx="191">
                  <c:v>5.1559999999999997</c:v>
                </c:pt>
                <c:pt idx="192">
                  <c:v>6.0659999999999998</c:v>
                </c:pt>
                <c:pt idx="193">
                  <c:v>8.1720000000000006</c:v>
                </c:pt>
                <c:pt idx="194">
                  <c:v>12.369</c:v>
                </c:pt>
                <c:pt idx="195">
                  <c:v>7.2050000000000001</c:v>
                </c:pt>
                <c:pt idx="196">
                  <c:v>7.9630000000000001</c:v>
                </c:pt>
                <c:pt idx="197">
                  <c:v>3.306</c:v>
                </c:pt>
                <c:pt idx="198">
                  <c:v>6.0659999999999998</c:v>
                </c:pt>
                <c:pt idx="199">
                  <c:v>7.68</c:v>
                </c:pt>
                <c:pt idx="200">
                  <c:v>6.532</c:v>
                </c:pt>
                <c:pt idx="201">
                  <c:v>8.2420000000000009</c:v>
                </c:pt>
                <c:pt idx="202">
                  <c:v>7.3959999999999999</c:v>
                </c:pt>
                <c:pt idx="203">
                  <c:v>10.834</c:v>
                </c:pt>
                <c:pt idx="204">
                  <c:v>8.1910000000000007</c:v>
                </c:pt>
                <c:pt idx="205">
                  <c:v>6.3639999999999999</c:v>
                </c:pt>
                <c:pt idx="206">
                  <c:v>8.9960000000000004</c:v>
                </c:pt>
                <c:pt idx="207">
                  <c:v>14.119</c:v>
                </c:pt>
                <c:pt idx="208">
                  <c:v>8.5909999999999993</c:v>
                </c:pt>
                <c:pt idx="209">
                  <c:v>21.574999999999999</c:v>
                </c:pt>
                <c:pt idx="210">
                  <c:v>11.031000000000001</c:v>
                </c:pt>
                <c:pt idx="211">
                  <c:v>10.728</c:v>
                </c:pt>
                <c:pt idx="212">
                  <c:v>5.6109999999999998</c:v>
                </c:pt>
                <c:pt idx="213">
                  <c:v>4.97</c:v>
                </c:pt>
                <c:pt idx="214">
                  <c:v>6.2480000000000002</c:v>
                </c:pt>
                <c:pt idx="215">
                  <c:v>6.3479999999999999</c:v>
                </c:pt>
                <c:pt idx="216">
                  <c:v>4.8120000000000003</c:v>
                </c:pt>
                <c:pt idx="217">
                  <c:v>14.384</c:v>
                </c:pt>
                <c:pt idx="218">
                  <c:v>8.8339999999999996</c:v>
                </c:pt>
                <c:pt idx="219">
                  <c:v>9.7129999999999992</c:v>
                </c:pt>
                <c:pt idx="220">
                  <c:v>7.7590000000000003</c:v>
                </c:pt>
                <c:pt idx="221">
                  <c:v>9.33</c:v>
                </c:pt>
                <c:pt idx="222">
                  <c:v>6.3529999999999998</c:v>
                </c:pt>
                <c:pt idx="223">
                  <c:v>7.2859999999999996</c:v>
                </c:pt>
                <c:pt idx="224">
                  <c:v>4.1420000000000003</c:v>
                </c:pt>
                <c:pt idx="225">
                  <c:v>8.2270000000000003</c:v>
                </c:pt>
                <c:pt idx="226">
                  <c:v>10.367000000000001</c:v>
                </c:pt>
                <c:pt idx="227">
                  <c:v>10.27</c:v>
                </c:pt>
                <c:pt idx="228">
                  <c:v>6.9660000000000002</c:v>
                </c:pt>
                <c:pt idx="229">
                  <c:v>10.532</c:v>
                </c:pt>
                <c:pt idx="230">
                  <c:v>9.1270000000000007</c:v>
                </c:pt>
                <c:pt idx="231">
                  <c:v>7.4329999999999998</c:v>
                </c:pt>
                <c:pt idx="232">
                  <c:v>11.994999999999999</c:v>
                </c:pt>
                <c:pt idx="233">
                  <c:v>8.1180000000000003</c:v>
                </c:pt>
                <c:pt idx="234">
                  <c:v>7.9370000000000003</c:v>
                </c:pt>
                <c:pt idx="235">
                  <c:v>12.535</c:v>
                </c:pt>
                <c:pt idx="236">
                  <c:v>7.8579999999999997</c:v>
                </c:pt>
                <c:pt idx="237">
                  <c:v>9.6300000000000008</c:v>
                </c:pt>
                <c:pt idx="238">
                  <c:v>12.276</c:v>
                </c:pt>
                <c:pt idx="239">
                  <c:v>14.137</c:v>
                </c:pt>
                <c:pt idx="240">
                  <c:v>8.7840000000000007</c:v>
                </c:pt>
                <c:pt idx="241">
                  <c:v>6.2679999999999998</c:v>
                </c:pt>
                <c:pt idx="242">
                  <c:v>8.0009999999999994</c:v>
                </c:pt>
                <c:pt idx="243">
                  <c:v>5.0350000000000001</c:v>
                </c:pt>
                <c:pt idx="244">
                  <c:v>8.3870000000000005</c:v>
                </c:pt>
                <c:pt idx="245">
                  <c:v>7.5990000000000002</c:v>
                </c:pt>
                <c:pt idx="246">
                  <c:v>9.5920000000000005</c:v>
                </c:pt>
                <c:pt idx="247">
                  <c:v>7.45</c:v>
                </c:pt>
                <c:pt idx="248">
                  <c:v>10.590999999999999</c:v>
                </c:pt>
                <c:pt idx="249">
                  <c:v>7.8920000000000003</c:v>
                </c:pt>
                <c:pt idx="250">
                  <c:v>7.5810000000000004</c:v>
                </c:pt>
                <c:pt idx="251">
                  <c:v>8.8870000000000005</c:v>
                </c:pt>
                <c:pt idx="252">
                  <c:v>3.714</c:v>
                </c:pt>
                <c:pt idx="253">
                  <c:v>7.1390000000000002</c:v>
                </c:pt>
                <c:pt idx="254">
                  <c:v>4.4640000000000004</c:v>
                </c:pt>
                <c:pt idx="255">
                  <c:v>6.89</c:v>
                </c:pt>
                <c:pt idx="256">
                  <c:v>4.4260000000000002</c:v>
                </c:pt>
                <c:pt idx="257">
                  <c:v>18.547999999999998</c:v>
                </c:pt>
                <c:pt idx="258">
                  <c:v>10.262</c:v>
                </c:pt>
                <c:pt idx="259">
                  <c:v>8.26</c:v>
                </c:pt>
                <c:pt idx="260">
                  <c:v>12.510999999999999</c:v>
                </c:pt>
                <c:pt idx="261">
                  <c:v>7.7430000000000003</c:v>
                </c:pt>
                <c:pt idx="262">
                  <c:v>9.41</c:v>
                </c:pt>
                <c:pt idx="263">
                  <c:v>7.0270000000000001</c:v>
                </c:pt>
                <c:pt idx="264">
                  <c:v>10.252000000000001</c:v>
                </c:pt>
                <c:pt idx="265">
                  <c:v>10.625999999999999</c:v>
                </c:pt>
                <c:pt idx="266">
                  <c:v>9.4600000000000009</c:v>
                </c:pt>
                <c:pt idx="267">
                  <c:v>22.084</c:v>
                </c:pt>
                <c:pt idx="268">
                  <c:v>5.76</c:v>
                </c:pt>
                <c:pt idx="269">
                  <c:v>8.2720000000000002</c:v>
                </c:pt>
                <c:pt idx="270">
                  <c:v>11.474</c:v>
                </c:pt>
                <c:pt idx="271">
                  <c:v>7.851</c:v>
                </c:pt>
                <c:pt idx="272">
                  <c:v>9.798</c:v>
                </c:pt>
                <c:pt idx="273">
                  <c:v>11.207000000000001</c:v>
                </c:pt>
                <c:pt idx="274">
                  <c:v>7.6130000000000004</c:v>
                </c:pt>
                <c:pt idx="275">
                  <c:v>6.5380000000000003</c:v>
                </c:pt>
                <c:pt idx="276">
                  <c:v>7.5179999999999998</c:v>
                </c:pt>
                <c:pt idx="277">
                  <c:v>8.0809999999999995</c:v>
                </c:pt>
                <c:pt idx="278">
                  <c:v>10.102</c:v>
                </c:pt>
                <c:pt idx="279">
                  <c:v>7.9089999999999998</c:v>
                </c:pt>
                <c:pt idx="280">
                  <c:v>8.82</c:v>
                </c:pt>
                <c:pt idx="281">
                  <c:v>8.1150000000000002</c:v>
                </c:pt>
                <c:pt idx="282">
                  <c:v>5.3310000000000004</c:v>
                </c:pt>
                <c:pt idx="283">
                  <c:v>4.5199999999999996</c:v>
                </c:pt>
                <c:pt idx="284">
                  <c:v>7.4470000000000001</c:v>
                </c:pt>
                <c:pt idx="285">
                  <c:v>7.7930000000000001</c:v>
                </c:pt>
                <c:pt idx="286">
                  <c:v>11.916</c:v>
                </c:pt>
                <c:pt idx="287">
                  <c:v>7.1130000000000004</c:v>
                </c:pt>
                <c:pt idx="288">
                  <c:v>10.72</c:v>
                </c:pt>
                <c:pt idx="289">
                  <c:v>7.718</c:v>
                </c:pt>
                <c:pt idx="290">
                  <c:v>7.1369999999999996</c:v>
                </c:pt>
                <c:pt idx="291">
                  <c:v>21.765999999999998</c:v>
                </c:pt>
                <c:pt idx="292">
                  <c:v>8.4629999999999992</c:v>
                </c:pt>
                <c:pt idx="293">
                  <c:v>11.994999999999999</c:v>
                </c:pt>
                <c:pt idx="294">
                  <c:v>10.829000000000001</c:v>
                </c:pt>
                <c:pt idx="295">
                  <c:v>7.7370000000000001</c:v>
                </c:pt>
                <c:pt idx="296">
                  <c:v>17.588999999999999</c:v>
                </c:pt>
                <c:pt idx="297">
                  <c:v>10.67</c:v>
                </c:pt>
                <c:pt idx="298">
                  <c:v>8.14</c:v>
                </c:pt>
                <c:pt idx="299">
                  <c:v>10.596</c:v>
                </c:pt>
                <c:pt idx="300">
                  <c:v>8.4030000000000005</c:v>
                </c:pt>
                <c:pt idx="301">
                  <c:v>10.879</c:v>
                </c:pt>
                <c:pt idx="302">
                  <c:v>6.17</c:v>
                </c:pt>
                <c:pt idx="303">
                  <c:v>5.4050000000000002</c:v>
                </c:pt>
                <c:pt idx="304">
                  <c:v>5.4930000000000003</c:v>
                </c:pt>
                <c:pt idx="305">
                  <c:v>5.3339999999999996</c:v>
                </c:pt>
                <c:pt idx="306">
                  <c:v>3.9729999999999999</c:v>
                </c:pt>
                <c:pt idx="307">
                  <c:v>8.3979999999999997</c:v>
                </c:pt>
                <c:pt idx="308">
                  <c:v>14.121</c:v>
                </c:pt>
                <c:pt idx="309">
                  <c:v>4.5369999999999999</c:v>
                </c:pt>
                <c:pt idx="310">
                  <c:v>6.8310000000000004</c:v>
                </c:pt>
                <c:pt idx="311">
                  <c:v>6.5090000000000003</c:v>
                </c:pt>
                <c:pt idx="312">
                  <c:v>8.2560000000000002</c:v>
                </c:pt>
                <c:pt idx="313">
                  <c:v>4.8719999999999999</c:v>
                </c:pt>
                <c:pt idx="314">
                  <c:v>7.1849999999999996</c:v>
                </c:pt>
                <c:pt idx="315">
                  <c:v>8.0969999999999995</c:v>
                </c:pt>
                <c:pt idx="316">
                  <c:v>16.027000000000001</c:v>
                </c:pt>
                <c:pt idx="317">
                  <c:v>11.391999999999999</c:v>
                </c:pt>
                <c:pt idx="318">
                  <c:v>4.4729999999999999</c:v>
                </c:pt>
                <c:pt idx="319">
                  <c:v>8.0180000000000007</c:v>
                </c:pt>
                <c:pt idx="320">
                  <c:v>6.8959999999999999</c:v>
                </c:pt>
                <c:pt idx="321">
                  <c:v>9.6080000000000005</c:v>
                </c:pt>
                <c:pt idx="322">
                  <c:v>8.3729999999999993</c:v>
                </c:pt>
                <c:pt idx="323">
                  <c:v>11.776999999999999</c:v>
                </c:pt>
                <c:pt idx="324">
                  <c:v>5.5519999999999996</c:v>
                </c:pt>
                <c:pt idx="325">
                  <c:v>8.6140000000000008</c:v>
                </c:pt>
                <c:pt idx="326">
                  <c:v>6.5990000000000002</c:v>
                </c:pt>
                <c:pt idx="327">
                  <c:v>6.5</c:v>
                </c:pt>
                <c:pt idx="328">
                  <c:v>10.694000000000001</c:v>
                </c:pt>
                <c:pt idx="329">
                  <c:v>13.523</c:v>
                </c:pt>
                <c:pt idx="330">
                  <c:v>7.3769999999999998</c:v>
                </c:pt>
                <c:pt idx="331">
                  <c:v>6.9409999999999998</c:v>
                </c:pt>
                <c:pt idx="332">
                  <c:v>6.9089999999999998</c:v>
                </c:pt>
                <c:pt idx="333">
                  <c:v>12.326000000000001</c:v>
                </c:pt>
                <c:pt idx="334">
                  <c:v>10.500999999999999</c:v>
                </c:pt>
                <c:pt idx="335">
                  <c:v>8.5609999999999999</c:v>
                </c:pt>
                <c:pt idx="336">
                  <c:v>14.628</c:v>
                </c:pt>
                <c:pt idx="337">
                  <c:v>7.7140000000000004</c:v>
                </c:pt>
                <c:pt idx="338">
                  <c:v>14.247</c:v>
                </c:pt>
                <c:pt idx="339">
                  <c:v>6.0919999999999996</c:v>
                </c:pt>
                <c:pt idx="340">
                  <c:v>8.5210000000000008</c:v>
                </c:pt>
                <c:pt idx="341">
                  <c:v>6.5049999999999999</c:v>
                </c:pt>
                <c:pt idx="342">
                  <c:v>7.657</c:v>
                </c:pt>
                <c:pt idx="343">
                  <c:v>8.0259999999999998</c:v>
                </c:pt>
                <c:pt idx="344">
                  <c:v>6.9409999999999998</c:v>
                </c:pt>
                <c:pt idx="345">
                  <c:v>4.923</c:v>
                </c:pt>
                <c:pt idx="346">
                  <c:v>8.3610000000000007</c:v>
                </c:pt>
                <c:pt idx="347">
                  <c:v>7.9980000000000002</c:v>
                </c:pt>
                <c:pt idx="348">
                  <c:v>14.121</c:v>
                </c:pt>
                <c:pt idx="349">
                  <c:v>6.0129999999999999</c:v>
                </c:pt>
                <c:pt idx="350">
                  <c:v>9.0890000000000004</c:v>
                </c:pt>
                <c:pt idx="351">
                  <c:v>6.173</c:v>
                </c:pt>
                <c:pt idx="352">
                  <c:v>9.1340000000000003</c:v>
                </c:pt>
                <c:pt idx="353">
                  <c:v>17.041</c:v>
                </c:pt>
                <c:pt idx="354">
                  <c:v>8.9740000000000002</c:v>
                </c:pt>
                <c:pt idx="355">
                  <c:v>6.4059999999999997</c:v>
                </c:pt>
                <c:pt idx="356">
                  <c:v>9.4809999999999999</c:v>
                </c:pt>
                <c:pt idx="357">
                  <c:v>5.0730000000000004</c:v>
                </c:pt>
                <c:pt idx="358">
                  <c:v>7.5369999999999999</c:v>
                </c:pt>
                <c:pt idx="359">
                  <c:v>6.59</c:v>
                </c:pt>
                <c:pt idx="360">
                  <c:v>8.4469999999999992</c:v>
                </c:pt>
                <c:pt idx="361">
                  <c:v>9.8940000000000001</c:v>
                </c:pt>
                <c:pt idx="362">
                  <c:v>7.2050000000000001</c:v>
                </c:pt>
                <c:pt idx="363">
                  <c:v>7.0430000000000001</c:v>
                </c:pt>
                <c:pt idx="364">
                  <c:v>10.722</c:v>
                </c:pt>
                <c:pt idx="365">
                  <c:v>7.8259999999999996</c:v>
                </c:pt>
                <c:pt idx="366">
                  <c:v>4.1429999999999998</c:v>
                </c:pt>
                <c:pt idx="367">
                  <c:v>12.590999999999999</c:v>
                </c:pt>
                <c:pt idx="368">
                  <c:v>7.343</c:v>
                </c:pt>
                <c:pt idx="369">
                  <c:v>6.6070000000000002</c:v>
                </c:pt>
                <c:pt idx="370">
                  <c:v>9.3469999999999995</c:v>
                </c:pt>
                <c:pt idx="371">
                  <c:v>6.9329999999999998</c:v>
                </c:pt>
                <c:pt idx="372">
                  <c:v>8.6270000000000007</c:v>
                </c:pt>
                <c:pt idx="373">
                  <c:v>10.372</c:v>
                </c:pt>
                <c:pt idx="374">
                  <c:v>9.5470000000000006</c:v>
                </c:pt>
                <c:pt idx="375">
                  <c:v>10.146000000000001</c:v>
                </c:pt>
                <c:pt idx="376">
                  <c:v>12.071</c:v>
                </c:pt>
                <c:pt idx="377">
                  <c:v>7.9820000000000002</c:v>
                </c:pt>
                <c:pt idx="378">
                  <c:v>10.076000000000001</c:v>
                </c:pt>
                <c:pt idx="379">
                  <c:v>7.625</c:v>
                </c:pt>
                <c:pt idx="380">
                  <c:v>7.5049999999999999</c:v>
                </c:pt>
                <c:pt idx="381">
                  <c:v>7.7679999999999998</c:v>
                </c:pt>
                <c:pt idx="382">
                  <c:v>8.9410000000000007</c:v>
                </c:pt>
                <c:pt idx="383">
                  <c:v>10.664999999999999</c:v>
                </c:pt>
                <c:pt idx="384">
                  <c:v>16.484999999999999</c:v>
                </c:pt>
                <c:pt idx="385">
                  <c:v>10.079000000000001</c:v>
                </c:pt>
                <c:pt idx="386">
                  <c:v>11.500999999999999</c:v>
                </c:pt>
                <c:pt idx="387">
                  <c:v>8.048</c:v>
                </c:pt>
                <c:pt idx="388">
                  <c:v>6.7309999999999999</c:v>
                </c:pt>
                <c:pt idx="389">
                  <c:v>11.025</c:v>
                </c:pt>
                <c:pt idx="390">
                  <c:v>12.08</c:v>
                </c:pt>
                <c:pt idx="391">
                  <c:v>11.705</c:v>
                </c:pt>
                <c:pt idx="392">
                  <c:v>8.6910000000000007</c:v>
                </c:pt>
                <c:pt idx="393">
                  <c:v>8.6980000000000004</c:v>
                </c:pt>
                <c:pt idx="394">
                  <c:v>8.0649999999999995</c:v>
                </c:pt>
                <c:pt idx="395">
                  <c:v>5.3739999999999997</c:v>
                </c:pt>
                <c:pt idx="396">
                  <c:v>11.534000000000001</c:v>
                </c:pt>
                <c:pt idx="397">
                  <c:v>4.4560000000000004</c:v>
                </c:pt>
                <c:pt idx="398">
                  <c:v>5.0279999999999996</c:v>
                </c:pt>
                <c:pt idx="399">
                  <c:v>10.936</c:v>
                </c:pt>
                <c:pt idx="400">
                  <c:v>5.5759999999999996</c:v>
                </c:pt>
                <c:pt idx="401">
                  <c:v>8.3160000000000007</c:v>
                </c:pt>
                <c:pt idx="402">
                  <c:v>5.6</c:v>
                </c:pt>
                <c:pt idx="403">
                  <c:v>10.819000000000001</c:v>
                </c:pt>
                <c:pt idx="404">
                  <c:v>6.69</c:v>
                </c:pt>
                <c:pt idx="405">
                  <c:v>10.922000000000001</c:v>
                </c:pt>
                <c:pt idx="406">
                  <c:v>7.4989999999999997</c:v>
                </c:pt>
                <c:pt idx="407">
                  <c:v>19.605</c:v>
                </c:pt>
                <c:pt idx="408">
                  <c:v>10.57</c:v>
                </c:pt>
                <c:pt idx="409">
                  <c:v>10.202999999999999</c:v>
                </c:pt>
                <c:pt idx="410">
                  <c:v>12.069000000000001</c:v>
                </c:pt>
                <c:pt idx="411">
                  <c:v>10.510999999999999</c:v>
                </c:pt>
                <c:pt idx="412">
                  <c:v>8.8320000000000007</c:v>
                </c:pt>
                <c:pt idx="413">
                  <c:v>7.5410000000000004</c:v>
                </c:pt>
                <c:pt idx="414">
                  <c:v>8.7330000000000005</c:v>
                </c:pt>
                <c:pt idx="415">
                  <c:v>6.585</c:v>
                </c:pt>
                <c:pt idx="416">
                  <c:v>7.1269999999999998</c:v>
                </c:pt>
                <c:pt idx="417">
                  <c:v>6.7670000000000003</c:v>
                </c:pt>
                <c:pt idx="418">
                  <c:v>4.976</c:v>
                </c:pt>
                <c:pt idx="419">
                  <c:v>12.105</c:v>
                </c:pt>
                <c:pt idx="420">
                  <c:v>7.1479999999999997</c:v>
                </c:pt>
                <c:pt idx="421">
                  <c:v>13.105</c:v>
                </c:pt>
                <c:pt idx="422">
                  <c:v>4.1680000000000001</c:v>
                </c:pt>
                <c:pt idx="423">
                  <c:v>5.6890000000000001</c:v>
                </c:pt>
                <c:pt idx="424">
                  <c:v>6.3079999999999998</c:v>
                </c:pt>
                <c:pt idx="425">
                  <c:v>3.92</c:v>
                </c:pt>
                <c:pt idx="426">
                  <c:v>6.9850000000000003</c:v>
                </c:pt>
                <c:pt idx="427">
                  <c:v>11.268000000000001</c:v>
                </c:pt>
                <c:pt idx="428">
                  <c:v>8.1780000000000008</c:v>
                </c:pt>
                <c:pt idx="429">
                  <c:v>4.8470000000000004</c:v>
                </c:pt>
                <c:pt idx="430">
                  <c:v>10.257</c:v>
                </c:pt>
                <c:pt idx="431">
                  <c:v>6.1669999999999998</c:v>
                </c:pt>
                <c:pt idx="432">
                  <c:v>10.961</c:v>
                </c:pt>
                <c:pt idx="433">
                  <c:v>7.94</c:v>
                </c:pt>
                <c:pt idx="434">
                  <c:v>19.39</c:v>
                </c:pt>
                <c:pt idx="435">
                  <c:v>16.978999999999999</c:v>
                </c:pt>
                <c:pt idx="436">
                  <c:v>10.025</c:v>
                </c:pt>
                <c:pt idx="437">
                  <c:v>7.0119999999999996</c:v>
                </c:pt>
                <c:pt idx="438">
                  <c:v>9.4350000000000005</c:v>
                </c:pt>
                <c:pt idx="439">
                  <c:v>6.3259999999999996</c:v>
                </c:pt>
                <c:pt idx="440">
                  <c:v>8.3740000000000006</c:v>
                </c:pt>
                <c:pt idx="441">
                  <c:v>9.9109999999999996</c:v>
                </c:pt>
                <c:pt idx="442">
                  <c:v>11.981999999999999</c:v>
                </c:pt>
                <c:pt idx="443">
                  <c:v>8.57</c:v>
                </c:pt>
                <c:pt idx="444">
                  <c:v>9.4619999999999997</c:v>
                </c:pt>
                <c:pt idx="445">
                  <c:v>8.6969999999999992</c:v>
                </c:pt>
                <c:pt idx="446">
                  <c:v>8.6910000000000007</c:v>
                </c:pt>
                <c:pt idx="447">
                  <c:v>9.8680000000000003</c:v>
                </c:pt>
                <c:pt idx="448">
                  <c:v>8.2690000000000001</c:v>
                </c:pt>
                <c:pt idx="449">
                  <c:v>18.309000000000001</c:v>
                </c:pt>
                <c:pt idx="450">
                  <c:v>9.6620000000000008</c:v>
                </c:pt>
                <c:pt idx="451">
                  <c:v>4.1150000000000002</c:v>
                </c:pt>
                <c:pt idx="452">
                  <c:v>6.1040000000000001</c:v>
                </c:pt>
                <c:pt idx="453">
                  <c:v>11.151999999999999</c:v>
                </c:pt>
                <c:pt idx="454">
                  <c:v>7.3890000000000002</c:v>
                </c:pt>
                <c:pt idx="455">
                  <c:v>12.555</c:v>
                </c:pt>
                <c:pt idx="456">
                  <c:v>6.4630000000000001</c:v>
                </c:pt>
                <c:pt idx="457">
                  <c:v>9.5419999999999998</c:v>
                </c:pt>
                <c:pt idx="458">
                  <c:v>11.529</c:v>
                </c:pt>
                <c:pt idx="459">
                  <c:v>18.350000000000001</c:v>
                </c:pt>
                <c:pt idx="460">
                  <c:v>7.37</c:v>
                </c:pt>
                <c:pt idx="461">
                  <c:v>7.2519999999999998</c:v>
                </c:pt>
                <c:pt idx="462">
                  <c:v>13.475</c:v>
                </c:pt>
                <c:pt idx="463">
                  <c:v>7.2080000000000002</c:v>
                </c:pt>
                <c:pt idx="464">
                  <c:v>7.6390000000000002</c:v>
                </c:pt>
                <c:pt idx="465">
                  <c:v>14.64</c:v>
                </c:pt>
                <c:pt idx="466">
                  <c:v>6.2450000000000001</c:v>
                </c:pt>
                <c:pt idx="467">
                  <c:v>9.3089999999999993</c:v>
                </c:pt>
                <c:pt idx="468">
                  <c:v>6.1929999999999996</c:v>
                </c:pt>
                <c:pt idx="469">
                  <c:v>6.19</c:v>
                </c:pt>
                <c:pt idx="470">
                  <c:v>10.416</c:v>
                </c:pt>
                <c:pt idx="471">
                  <c:v>7.585</c:v>
                </c:pt>
                <c:pt idx="472">
                  <c:v>6.6609999999999996</c:v>
                </c:pt>
                <c:pt idx="473">
                  <c:v>13.292</c:v>
                </c:pt>
                <c:pt idx="474">
                  <c:v>5.8079999999999998</c:v>
                </c:pt>
                <c:pt idx="475">
                  <c:v>6.0549999999999997</c:v>
                </c:pt>
                <c:pt idx="476">
                  <c:v>5.0990000000000002</c:v>
                </c:pt>
                <c:pt idx="477">
                  <c:v>6.5030000000000001</c:v>
                </c:pt>
                <c:pt idx="478">
                  <c:v>9.32</c:v>
                </c:pt>
                <c:pt idx="479">
                  <c:v>10.451000000000001</c:v>
                </c:pt>
                <c:pt idx="480">
                  <c:v>7.2839999999999998</c:v>
                </c:pt>
                <c:pt idx="481">
                  <c:v>8.266</c:v>
                </c:pt>
                <c:pt idx="482">
                  <c:v>4.7889999999999997</c:v>
                </c:pt>
                <c:pt idx="483">
                  <c:v>7.5510000000000002</c:v>
                </c:pt>
                <c:pt idx="484">
                  <c:v>5.4509999999999996</c:v>
                </c:pt>
                <c:pt idx="485">
                  <c:v>11.73</c:v>
                </c:pt>
                <c:pt idx="486">
                  <c:v>5.9749999999999996</c:v>
                </c:pt>
                <c:pt idx="487">
                  <c:v>5.39</c:v>
                </c:pt>
                <c:pt idx="488">
                  <c:v>8.7579999999999991</c:v>
                </c:pt>
                <c:pt idx="489">
                  <c:v>7.4820000000000002</c:v>
                </c:pt>
                <c:pt idx="490">
                  <c:v>9.1579999999999995</c:v>
                </c:pt>
                <c:pt idx="491">
                  <c:v>5.7329999999999997</c:v>
                </c:pt>
                <c:pt idx="492">
                  <c:v>8.3469999999999995</c:v>
                </c:pt>
                <c:pt idx="493">
                  <c:v>10.593999999999999</c:v>
                </c:pt>
                <c:pt idx="494">
                  <c:v>11.234999999999999</c:v>
                </c:pt>
                <c:pt idx="495">
                  <c:v>6.3769999999999998</c:v>
                </c:pt>
                <c:pt idx="496">
                  <c:v>8.7349999999999994</c:v>
                </c:pt>
                <c:pt idx="497">
                  <c:v>7.1950000000000003</c:v>
                </c:pt>
                <c:pt idx="498">
                  <c:v>12.555</c:v>
                </c:pt>
                <c:pt idx="499">
                  <c:v>6.2809999999999997</c:v>
                </c:pt>
                <c:pt idx="500">
                  <c:v>8.3059999999999992</c:v>
                </c:pt>
                <c:pt idx="501">
                  <c:v>5.8310000000000004</c:v>
                </c:pt>
                <c:pt idx="502">
                  <c:v>4.8579999999999997</c:v>
                </c:pt>
                <c:pt idx="503">
                  <c:v>7.0119999999999996</c:v>
                </c:pt>
                <c:pt idx="504">
                  <c:v>13.704000000000001</c:v>
                </c:pt>
                <c:pt idx="505">
                  <c:v>10.56</c:v>
                </c:pt>
                <c:pt idx="506">
                  <c:v>7.8140000000000001</c:v>
                </c:pt>
                <c:pt idx="507">
                  <c:v>12.542</c:v>
                </c:pt>
                <c:pt idx="508">
                  <c:v>6.0030000000000001</c:v>
                </c:pt>
                <c:pt idx="509">
                  <c:v>7.8310000000000004</c:v>
                </c:pt>
                <c:pt idx="510">
                  <c:v>8.4220000000000006</c:v>
                </c:pt>
                <c:pt idx="511">
                  <c:v>7.2839999999999998</c:v>
                </c:pt>
                <c:pt idx="512">
                  <c:v>11.12</c:v>
                </c:pt>
                <c:pt idx="513">
                  <c:v>10.259</c:v>
                </c:pt>
                <c:pt idx="514">
                  <c:v>8.8059999999999992</c:v>
                </c:pt>
                <c:pt idx="515">
                  <c:v>7.4169999999999998</c:v>
                </c:pt>
                <c:pt idx="516">
                  <c:v>5.7759999999999998</c:v>
                </c:pt>
                <c:pt idx="517">
                  <c:v>13.788</c:v>
                </c:pt>
                <c:pt idx="518">
                  <c:v>9.1470000000000002</c:v>
                </c:pt>
                <c:pt idx="519">
                  <c:v>6.2549999999999999</c:v>
                </c:pt>
                <c:pt idx="520">
                  <c:v>9.0039999999999996</c:v>
                </c:pt>
                <c:pt idx="521">
                  <c:v>11.907</c:v>
                </c:pt>
                <c:pt idx="522">
                  <c:v>6.8760000000000003</c:v>
                </c:pt>
                <c:pt idx="523">
                  <c:v>9.6660000000000004</c:v>
                </c:pt>
                <c:pt idx="524">
                  <c:v>15.954000000000001</c:v>
                </c:pt>
                <c:pt idx="525">
                  <c:v>9.4030000000000005</c:v>
                </c:pt>
                <c:pt idx="526">
                  <c:v>8.1359999999999992</c:v>
                </c:pt>
                <c:pt idx="527">
                  <c:v>10.897</c:v>
                </c:pt>
                <c:pt idx="528">
                  <c:v>7.7729999999999997</c:v>
                </c:pt>
                <c:pt idx="529">
                  <c:v>4.6139999999999999</c:v>
                </c:pt>
                <c:pt idx="530">
                  <c:v>7.2460000000000004</c:v>
                </c:pt>
                <c:pt idx="531">
                  <c:v>10.778</c:v>
                </c:pt>
                <c:pt idx="532">
                  <c:v>5.3259999999999996</c:v>
                </c:pt>
                <c:pt idx="533">
                  <c:v>8.2089999999999996</c:v>
                </c:pt>
                <c:pt idx="534">
                  <c:v>6.3810000000000002</c:v>
                </c:pt>
                <c:pt idx="535">
                  <c:v>7.7770000000000001</c:v>
                </c:pt>
                <c:pt idx="536">
                  <c:v>18.484999999999999</c:v>
                </c:pt>
                <c:pt idx="537">
                  <c:v>4.7149999999999999</c:v>
                </c:pt>
                <c:pt idx="538">
                  <c:v>8.1349999999999998</c:v>
                </c:pt>
                <c:pt idx="539">
                  <c:v>7.7949999999999999</c:v>
                </c:pt>
                <c:pt idx="540">
                  <c:v>5.7789999999999999</c:v>
                </c:pt>
                <c:pt idx="541">
                  <c:v>3.9409999999999998</c:v>
                </c:pt>
                <c:pt idx="542">
                  <c:v>7.7009999999999996</c:v>
                </c:pt>
                <c:pt idx="543">
                  <c:v>5</c:v>
                </c:pt>
                <c:pt idx="544">
                  <c:v>6.8540000000000001</c:v>
                </c:pt>
                <c:pt idx="545">
                  <c:v>7.0579999999999998</c:v>
                </c:pt>
                <c:pt idx="546">
                  <c:v>5.9550000000000001</c:v>
                </c:pt>
                <c:pt idx="547">
                  <c:v>15.138999999999999</c:v>
                </c:pt>
                <c:pt idx="548">
                  <c:v>8.9329999999999998</c:v>
                </c:pt>
                <c:pt idx="549">
                  <c:v>7.6269999999999998</c:v>
                </c:pt>
                <c:pt idx="550">
                  <c:v>7.7789999999999999</c:v>
                </c:pt>
                <c:pt idx="551">
                  <c:v>7.4119999999999999</c:v>
                </c:pt>
                <c:pt idx="552">
                  <c:v>9.26</c:v>
                </c:pt>
                <c:pt idx="553">
                  <c:v>10.814</c:v>
                </c:pt>
                <c:pt idx="554">
                  <c:v>6.9770000000000003</c:v>
                </c:pt>
                <c:pt idx="555">
                  <c:v>4.1970000000000001</c:v>
                </c:pt>
                <c:pt idx="556">
                  <c:v>5.69</c:v>
                </c:pt>
                <c:pt idx="557">
                  <c:v>11.535</c:v>
                </c:pt>
                <c:pt idx="558">
                  <c:v>7.117</c:v>
                </c:pt>
                <c:pt idx="559">
                  <c:v>10.162000000000001</c:v>
                </c:pt>
                <c:pt idx="560">
                  <c:v>7.024</c:v>
                </c:pt>
                <c:pt idx="561">
                  <c:v>9.1820000000000004</c:v>
                </c:pt>
                <c:pt idx="562">
                  <c:v>7.7380000000000004</c:v>
                </c:pt>
                <c:pt idx="563">
                  <c:v>5.6379999999999999</c:v>
                </c:pt>
                <c:pt idx="564">
                  <c:v>8.3640000000000008</c:v>
                </c:pt>
                <c:pt idx="565">
                  <c:v>13.013999999999999</c:v>
                </c:pt>
                <c:pt idx="566">
                  <c:v>6.26</c:v>
                </c:pt>
                <c:pt idx="567">
                  <c:v>6.367</c:v>
                </c:pt>
                <c:pt idx="568">
                  <c:v>5.7359999999999998</c:v>
                </c:pt>
                <c:pt idx="569">
                  <c:v>7.5709999999999997</c:v>
                </c:pt>
                <c:pt idx="570">
                  <c:v>9.1630000000000003</c:v>
                </c:pt>
                <c:pt idx="571">
                  <c:v>8.7690000000000001</c:v>
                </c:pt>
                <c:pt idx="572">
                  <c:v>6.0890000000000004</c:v>
                </c:pt>
                <c:pt idx="573">
                  <c:v>10.214</c:v>
                </c:pt>
                <c:pt idx="574">
                  <c:v>17.809000000000001</c:v>
                </c:pt>
                <c:pt idx="575">
                  <c:v>17.524000000000001</c:v>
                </c:pt>
                <c:pt idx="576">
                  <c:v>7.7930000000000001</c:v>
                </c:pt>
                <c:pt idx="577">
                  <c:v>16.48</c:v>
                </c:pt>
                <c:pt idx="578">
                  <c:v>9.35</c:v>
                </c:pt>
                <c:pt idx="579">
                  <c:v>4.258</c:v>
                </c:pt>
                <c:pt idx="580">
                  <c:v>13.417</c:v>
                </c:pt>
                <c:pt idx="581">
                  <c:v>12.654999999999999</c:v>
                </c:pt>
                <c:pt idx="582">
                  <c:v>12.314</c:v>
                </c:pt>
                <c:pt idx="583">
                  <c:v>7.7030000000000003</c:v>
                </c:pt>
                <c:pt idx="584">
                  <c:v>17.741</c:v>
                </c:pt>
                <c:pt idx="585">
                  <c:v>3.92</c:v>
                </c:pt>
                <c:pt idx="586">
                  <c:v>8.1310000000000002</c:v>
                </c:pt>
                <c:pt idx="587">
                  <c:v>5.1870000000000003</c:v>
                </c:pt>
                <c:pt idx="588">
                  <c:v>11.632</c:v>
                </c:pt>
                <c:pt idx="589">
                  <c:v>6.5960000000000001</c:v>
                </c:pt>
                <c:pt idx="590">
                  <c:v>6.3090000000000002</c:v>
                </c:pt>
                <c:pt idx="591">
                  <c:v>7.6180000000000003</c:v>
                </c:pt>
                <c:pt idx="592">
                  <c:v>4.5670000000000002</c:v>
                </c:pt>
                <c:pt idx="593">
                  <c:v>8.6850000000000005</c:v>
                </c:pt>
                <c:pt idx="594">
                  <c:v>6.9720000000000004</c:v>
                </c:pt>
                <c:pt idx="595">
                  <c:v>6.4770000000000003</c:v>
                </c:pt>
                <c:pt idx="596">
                  <c:v>7.6189999999999998</c:v>
                </c:pt>
                <c:pt idx="597">
                  <c:v>7.9989999999999997</c:v>
                </c:pt>
                <c:pt idx="598">
                  <c:v>17.385000000000002</c:v>
                </c:pt>
                <c:pt idx="599">
                  <c:v>7.391</c:v>
                </c:pt>
                <c:pt idx="600">
                  <c:v>7.4580000000000002</c:v>
                </c:pt>
                <c:pt idx="601">
                  <c:v>14.337999999999999</c:v>
                </c:pt>
                <c:pt idx="602">
                  <c:v>4.8760000000000003</c:v>
                </c:pt>
                <c:pt idx="603">
                  <c:v>8.2929999999999993</c:v>
                </c:pt>
                <c:pt idx="604">
                  <c:v>8.6649999999999991</c:v>
                </c:pt>
                <c:pt idx="605">
                  <c:v>10.996</c:v>
                </c:pt>
                <c:pt idx="606">
                  <c:v>6.6589999999999998</c:v>
                </c:pt>
                <c:pt idx="607">
                  <c:v>12.986000000000001</c:v>
                </c:pt>
                <c:pt idx="608">
                  <c:v>6.0860000000000003</c:v>
                </c:pt>
                <c:pt idx="609">
                  <c:v>4.75</c:v>
                </c:pt>
                <c:pt idx="610">
                  <c:v>7.3310000000000004</c:v>
                </c:pt>
                <c:pt idx="611">
                  <c:v>9.1329999999999991</c:v>
                </c:pt>
                <c:pt idx="612">
                  <c:v>13.44</c:v>
                </c:pt>
                <c:pt idx="613">
                  <c:v>6.9669999999999996</c:v>
                </c:pt>
                <c:pt idx="614">
                  <c:v>8.6669999999999998</c:v>
                </c:pt>
                <c:pt idx="615">
                  <c:v>8.7370000000000001</c:v>
                </c:pt>
                <c:pt idx="616">
                  <c:v>7.3010000000000002</c:v>
                </c:pt>
                <c:pt idx="617">
                  <c:v>9.0760000000000005</c:v>
                </c:pt>
                <c:pt idx="618">
                  <c:v>8.9469999999999992</c:v>
                </c:pt>
                <c:pt idx="619">
                  <c:v>7.4459999999999997</c:v>
                </c:pt>
                <c:pt idx="620">
                  <c:v>7.1020000000000003</c:v>
                </c:pt>
                <c:pt idx="621">
                  <c:v>7.0170000000000003</c:v>
                </c:pt>
                <c:pt idx="622">
                  <c:v>9.3490000000000002</c:v>
                </c:pt>
                <c:pt idx="623">
                  <c:v>7.4969999999999999</c:v>
                </c:pt>
                <c:pt idx="624">
                  <c:v>6.6109999999999998</c:v>
                </c:pt>
                <c:pt idx="625">
                  <c:v>21.905000000000001</c:v>
                </c:pt>
                <c:pt idx="626">
                  <c:v>8.1199999999999992</c:v>
                </c:pt>
                <c:pt idx="627">
                  <c:v>14.407999999999999</c:v>
                </c:pt>
                <c:pt idx="628">
                  <c:v>8.2520000000000007</c:v>
                </c:pt>
                <c:pt idx="629">
                  <c:v>8.3290000000000006</c:v>
                </c:pt>
                <c:pt idx="630">
                  <c:v>16.960999999999999</c:v>
                </c:pt>
                <c:pt idx="631">
                  <c:v>5.2389999999999999</c:v>
                </c:pt>
                <c:pt idx="632">
                  <c:v>11.493</c:v>
                </c:pt>
                <c:pt idx="633">
                  <c:v>7.282</c:v>
                </c:pt>
                <c:pt idx="634">
                  <c:v>8.7170000000000005</c:v>
                </c:pt>
                <c:pt idx="635">
                  <c:v>5.29</c:v>
                </c:pt>
                <c:pt idx="636">
                  <c:v>9.1579999999999995</c:v>
                </c:pt>
                <c:pt idx="637">
                  <c:v>11.189</c:v>
                </c:pt>
                <c:pt idx="638">
                  <c:v>7.18</c:v>
                </c:pt>
                <c:pt idx="639">
                  <c:v>10.061999999999999</c:v>
                </c:pt>
                <c:pt idx="640">
                  <c:v>7.7210000000000001</c:v>
                </c:pt>
                <c:pt idx="641">
                  <c:v>7.1</c:v>
                </c:pt>
                <c:pt idx="642">
                  <c:v>8.1140000000000008</c:v>
                </c:pt>
                <c:pt idx="643">
                  <c:v>11.644</c:v>
                </c:pt>
                <c:pt idx="644">
                  <c:v>8.5809999999999995</c:v>
                </c:pt>
                <c:pt idx="645">
                  <c:v>7.8639999999999999</c:v>
                </c:pt>
                <c:pt idx="646">
                  <c:v>8.2279999999999998</c:v>
                </c:pt>
                <c:pt idx="647">
                  <c:v>5.7489999999999997</c:v>
                </c:pt>
                <c:pt idx="648">
                  <c:v>4.8630000000000004</c:v>
                </c:pt>
                <c:pt idx="649">
                  <c:v>6.5129999999999999</c:v>
                </c:pt>
                <c:pt idx="650">
                  <c:v>9.3919999999999995</c:v>
                </c:pt>
                <c:pt idx="651">
                  <c:v>4.8920000000000003</c:v>
                </c:pt>
                <c:pt idx="652">
                  <c:v>6.8869999999999996</c:v>
                </c:pt>
                <c:pt idx="653">
                  <c:v>12.896000000000001</c:v>
                </c:pt>
                <c:pt idx="654">
                  <c:v>5.1829999999999998</c:v>
                </c:pt>
                <c:pt idx="655">
                  <c:v>13.509</c:v>
                </c:pt>
                <c:pt idx="656">
                  <c:v>11.785</c:v>
                </c:pt>
                <c:pt idx="657">
                  <c:v>9.3559999999999999</c:v>
                </c:pt>
                <c:pt idx="658">
                  <c:v>6.7549999999999999</c:v>
                </c:pt>
                <c:pt idx="659">
                  <c:v>6.532</c:v>
                </c:pt>
                <c:pt idx="660">
                  <c:v>9.5850000000000009</c:v>
                </c:pt>
                <c:pt idx="661">
                  <c:v>7.2460000000000004</c:v>
                </c:pt>
                <c:pt idx="662">
                  <c:v>15.584</c:v>
                </c:pt>
                <c:pt idx="663">
                  <c:v>4.5350000000000001</c:v>
                </c:pt>
                <c:pt idx="664">
                  <c:v>7.1909999999999998</c:v>
                </c:pt>
                <c:pt idx="665">
                  <c:v>9.5470000000000006</c:v>
                </c:pt>
                <c:pt idx="666">
                  <c:v>4.665</c:v>
                </c:pt>
                <c:pt idx="667">
                  <c:v>12.492000000000001</c:v>
                </c:pt>
                <c:pt idx="668">
                  <c:v>6.7140000000000004</c:v>
                </c:pt>
                <c:pt idx="669">
                  <c:v>5.82</c:v>
                </c:pt>
                <c:pt idx="670">
                  <c:v>7.3090000000000002</c:v>
                </c:pt>
                <c:pt idx="671">
                  <c:v>11.119</c:v>
                </c:pt>
                <c:pt idx="672">
                  <c:v>8.3490000000000002</c:v>
                </c:pt>
                <c:pt idx="673">
                  <c:v>7.2709999999999999</c:v>
                </c:pt>
                <c:pt idx="674">
                  <c:v>24.960999999999999</c:v>
                </c:pt>
                <c:pt idx="675">
                  <c:v>8.7560000000000002</c:v>
                </c:pt>
                <c:pt idx="676">
                  <c:v>6.93</c:v>
                </c:pt>
                <c:pt idx="677">
                  <c:v>8.3309999999999995</c:v>
                </c:pt>
                <c:pt idx="678">
                  <c:v>6.173</c:v>
                </c:pt>
                <c:pt idx="679">
                  <c:v>8.407</c:v>
                </c:pt>
                <c:pt idx="680">
                  <c:v>10.093</c:v>
                </c:pt>
                <c:pt idx="681">
                  <c:v>8.3390000000000004</c:v>
                </c:pt>
                <c:pt idx="682">
                  <c:v>7.4470000000000001</c:v>
                </c:pt>
                <c:pt idx="683">
                  <c:v>8.4510000000000005</c:v>
                </c:pt>
                <c:pt idx="684">
                  <c:v>7.101</c:v>
                </c:pt>
                <c:pt idx="685">
                  <c:v>6.57</c:v>
                </c:pt>
                <c:pt idx="686">
                  <c:v>7.5</c:v>
                </c:pt>
                <c:pt idx="687">
                  <c:v>8.7110000000000003</c:v>
                </c:pt>
                <c:pt idx="688">
                  <c:v>9.3670000000000009</c:v>
                </c:pt>
                <c:pt idx="689">
                  <c:v>6.0720000000000001</c:v>
                </c:pt>
                <c:pt idx="690">
                  <c:v>6.8979999999999997</c:v>
                </c:pt>
                <c:pt idx="691">
                  <c:v>14.706</c:v>
                </c:pt>
                <c:pt idx="692">
                  <c:v>8.7810000000000006</c:v>
                </c:pt>
                <c:pt idx="693">
                  <c:v>6.2169999999999996</c:v>
                </c:pt>
                <c:pt idx="694">
                  <c:v>6.3220000000000001</c:v>
                </c:pt>
                <c:pt idx="695">
                  <c:v>16.100999999999999</c:v>
                </c:pt>
                <c:pt idx="696">
                  <c:v>9.5250000000000004</c:v>
                </c:pt>
                <c:pt idx="697">
                  <c:v>8.2479999999999993</c:v>
                </c:pt>
                <c:pt idx="698">
                  <c:v>5.181</c:v>
                </c:pt>
                <c:pt idx="699">
                  <c:v>6.19</c:v>
                </c:pt>
                <c:pt idx="700">
                  <c:v>4.3689999999999998</c:v>
                </c:pt>
                <c:pt idx="701">
                  <c:v>11.797000000000001</c:v>
                </c:pt>
                <c:pt idx="702">
                  <c:v>9.27</c:v>
                </c:pt>
                <c:pt idx="703">
                  <c:v>5.0410000000000004</c:v>
                </c:pt>
                <c:pt idx="704">
                  <c:v>11.14</c:v>
                </c:pt>
                <c:pt idx="705">
                  <c:v>5.1790000000000003</c:v>
                </c:pt>
                <c:pt idx="706">
                  <c:v>11.835000000000001</c:v>
                </c:pt>
                <c:pt idx="707">
                  <c:v>12.567</c:v>
                </c:pt>
                <c:pt idx="708">
                  <c:v>10.52</c:v>
                </c:pt>
                <c:pt idx="709">
                  <c:v>7.3639999999999999</c:v>
                </c:pt>
                <c:pt idx="710">
                  <c:v>7.9980000000000002</c:v>
                </c:pt>
                <c:pt idx="711">
                  <c:v>8.2430000000000003</c:v>
                </c:pt>
                <c:pt idx="712">
                  <c:v>6.2290000000000001</c:v>
                </c:pt>
                <c:pt idx="713">
                  <c:v>7.7380000000000004</c:v>
                </c:pt>
                <c:pt idx="714">
                  <c:v>6.8460000000000001</c:v>
                </c:pt>
                <c:pt idx="715">
                  <c:v>7.5759999999999996</c:v>
                </c:pt>
                <c:pt idx="716">
                  <c:v>9.6329999999999991</c:v>
                </c:pt>
                <c:pt idx="717">
                  <c:v>8.3350000000000009</c:v>
                </c:pt>
                <c:pt idx="718">
                  <c:v>7.7359999999999998</c:v>
                </c:pt>
                <c:pt idx="719">
                  <c:v>8.8390000000000004</c:v>
                </c:pt>
                <c:pt idx="720">
                  <c:v>8.2750000000000004</c:v>
                </c:pt>
                <c:pt idx="721">
                  <c:v>7.585</c:v>
                </c:pt>
                <c:pt idx="722">
                  <c:v>9.8309999999999995</c:v>
                </c:pt>
                <c:pt idx="723">
                  <c:v>8.4019999999999992</c:v>
                </c:pt>
                <c:pt idx="724">
                  <c:v>5.4249999999999998</c:v>
                </c:pt>
                <c:pt idx="725">
                  <c:v>9.9760000000000009</c:v>
                </c:pt>
                <c:pt idx="726">
                  <c:v>9.077</c:v>
                </c:pt>
                <c:pt idx="727">
                  <c:v>5.391</c:v>
                </c:pt>
                <c:pt idx="728">
                  <c:v>7.7279999999999998</c:v>
                </c:pt>
                <c:pt idx="729">
                  <c:v>10.840999999999999</c:v>
                </c:pt>
                <c:pt idx="730">
                  <c:v>18.561</c:v>
                </c:pt>
                <c:pt idx="731">
                  <c:v>8.84</c:v>
                </c:pt>
                <c:pt idx="732">
                  <c:v>7.4960000000000004</c:v>
                </c:pt>
                <c:pt idx="733">
                  <c:v>7.3449999999999998</c:v>
                </c:pt>
                <c:pt idx="734">
                  <c:v>13.352</c:v>
                </c:pt>
                <c:pt idx="735">
                  <c:v>5.931</c:v>
                </c:pt>
                <c:pt idx="736">
                  <c:v>6.202</c:v>
                </c:pt>
                <c:pt idx="737">
                  <c:v>7.85</c:v>
                </c:pt>
                <c:pt idx="738">
                  <c:v>9.6310000000000002</c:v>
                </c:pt>
                <c:pt idx="739">
                  <c:v>6.5140000000000002</c:v>
                </c:pt>
                <c:pt idx="740">
                  <c:v>4.4429999999999996</c:v>
                </c:pt>
                <c:pt idx="741">
                  <c:v>7.548</c:v>
                </c:pt>
                <c:pt idx="742">
                  <c:v>11.662000000000001</c:v>
                </c:pt>
                <c:pt idx="743">
                  <c:v>9.0109999999999992</c:v>
                </c:pt>
                <c:pt idx="744">
                  <c:v>9.6679999999999993</c:v>
                </c:pt>
                <c:pt idx="745">
                  <c:v>14.18</c:v>
                </c:pt>
                <c:pt idx="746">
                  <c:v>7.37</c:v>
                </c:pt>
                <c:pt idx="747">
                  <c:v>8.0310000000000006</c:v>
                </c:pt>
                <c:pt idx="748">
                  <c:v>8.9209999999999994</c:v>
                </c:pt>
                <c:pt idx="749">
                  <c:v>6.2210000000000001</c:v>
                </c:pt>
                <c:pt idx="750">
                  <c:v>12.019</c:v>
                </c:pt>
                <c:pt idx="751">
                  <c:v>6.22</c:v>
                </c:pt>
                <c:pt idx="752">
                  <c:v>9.6820000000000004</c:v>
                </c:pt>
                <c:pt idx="753">
                  <c:v>6.8970000000000002</c:v>
                </c:pt>
                <c:pt idx="754">
                  <c:v>11.010999999999999</c:v>
                </c:pt>
                <c:pt idx="755">
                  <c:v>9.6039999999999992</c:v>
                </c:pt>
                <c:pt idx="756">
                  <c:v>5.3330000000000002</c:v>
                </c:pt>
                <c:pt idx="757">
                  <c:v>7.077</c:v>
                </c:pt>
                <c:pt idx="758">
                  <c:v>9.5990000000000002</c:v>
                </c:pt>
                <c:pt idx="759">
                  <c:v>8.0540000000000003</c:v>
                </c:pt>
                <c:pt idx="760">
                  <c:v>4.1219999999999999</c:v>
                </c:pt>
                <c:pt idx="761">
                  <c:v>7.1029999999999998</c:v>
                </c:pt>
                <c:pt idx="762">
                  <c:v>17.952999999999999</c:v>
                </c:pt>
                <c:pt idx="763">
                  <c:v>10.382999999999999</c:v>
                </c:pt>
                <c:pt idx="764">
                  <c:v>5.7640000000000002</c:v>
                </c:pt>
                <c:pt idx="765">
                  <c:v>7.383</c:v>
                </c:pt>
                <c:pt idx="766">
                  <c:v>4.1100000000000003</c:v>
                </c:pt>
                <c:pt idx="767">
                  <c:v>7.6970000000000001</c:v>
                </c:pt>
                <c:pt idx="768">
                  <c:v>14.233000000000001</c:v>
                </c:pt>
                <c:pt idx="769">
                  <c:v>7.2</c:v>
                </c:pt>
                <c:pt idx="770">
                  <c:v>6.3179999999999996</c:v>
                </c:pt>
                <c:pt idx="771">
                  <c:v>8.1530000000000005</c:v>
                </c:pt>
                <c:pt idx="772">
                  <c:v>10.481999999999999</c:v>
                </c:pt>
                <c:pt idx="773">
                  <c:v>5.875</c:v>
                </c:pt>
                <c:pt idx="774">
                  <c:v>9.4809999999999999</c:v>
                </c:pt>
                <c:pt idx="775">
                  <c:v>9.3320000000000007</c:v>
                </c:pt>
                <c:pt idx="776">
                  <c:v>5.9509999999999996</c:v>
                </c:pt>
                <c:pt idx="777">
                  <c:v>5.4320000000000004</c:v>
                </c:pt>
                <c:pt idx="778">
                  <c:v>7.5389999999999997</c:v>
                </c:pt>
                <c:pt idx="779">
                  <c:v>4.8120000000000003</c:v>
                </c:pt>
                <c:pt idx="780">
                  <c:v>5.6609999999999996</c:v>
                </c:pt>
                <c:pt idx="781">
                  <c:v>9.2149999999999999</c:v>
                </c:pt>
                <c:pt idx="782">
                  <c:v>6.8040000000000003</c:v>
                </c:pt>
                <c:pt idx="783">
                  <c:v>8.4380000000000006</c:v>
                </c:pt>
                <c:pt idx="784">
                  <c:v>6.6219999999999999</c:v>
                </c:pt>
                <c:pt idx="785">
                  <c:v>12.101000000000001</c:v>
                </c:pt>
                <c:pt idx="786">
                  <c:v>7.7110000000000003</c:v>
                </c:pt>
                <c:pt idx="787">
                  <c:v>10.194000000000001</c:v>
                </c:pt>
                <c:pt idx="788">
                  <c:v>8.8879999999999999</c:v>
                </c:pt>
                <c:pt idx="789">
                  <c:v>13.627000000000001</c:v>
                </c:pt>
                <c:pt idx="790">
                  <c:v>6.51</c:v>
                </c:pt>
                <c:pt idx="791">
                  <c:v>5.7960000000000003</c:v>
                </c:pt>
                <c:pt idx="792">
                  <c:v>13.852</c:v>
                </c:pt>
                <c:pt idx="793">
                  <c:v>9.1059999999999999</c:v>
                </c:pt>
                <c:pt idx="794">
                  <c:v>12.476000000000001</c:v>
                </c:pt>
                <c:pt idx="795">
                  <c:v>8.5579999999999998</c:v>
                </c:pt>
                <c:pt idx="796">
                  <c:v>4.5629999999999997</c:v>
                </c:pt>
                <c:pt idx="797">
                  <c:v>13.099</c:v>
                </c:pt>
                <c:pt idx="798">
                  <c:v>6.7930000000000001</c:v>
                </c:pt>
                <c:pt idx="799">
                  <c:v>9.5350000000000001</c:v>
                </c:pt>
                <c:pt idx="800">
                  <c:v>11.635999999999999</c:v>
                </c:pt>
                <c:pt idx="801">
                  <c:v>10.292999999999999</c:v>
                </c:pt>
                <c:pt idx="802">
                  <c:v>8.4280000000000008</c:v>
                </c:pt>
                <c:pt idx="803">
                  <c:v>11.148999999999999</c:v>
                </c:pt>
                <c:pt idx="804">
                  <c:v>7.2880000000000003</c:v>
                </c:pt>
                <c:pt idx="805">
                  <c:v>10.728</c:v>
                </c:pt>
                <c:pt idx="806">
                  <c:v>6.0540000000000003</c:v>
                </c:pt>
                <c:pt idx="807">
                  <c:v>7.4160000000000004</c:v>
                </c:pt>
                <c:pt idx="808">
                  <c:v>6.3959999999999999</c:v>
                </c:pt>
                <c:pt idx="809">
                  <c:v>7.6740000000000004</c:v>
                </c:pt>
                <c:pt idx="810">
                  <c:v>7.9459999999999997</c:v>
                </c:pt>
                <c:pt idx="811">
                  <c:v>12.374000000000001</c:v>
                </c:pt>
                <c:pt idx="812">
                  <c:v>5.1779999999999999</c:v>
                </c:pt>
                <c:pt idx="813">
                  <c:v>8.718</c:v>
                </c:pt>
                <c:pt idx="814">
                  <c:v>7.7240000000000002</c:v>
                </c:pt>
                <c:pt idx="815">
                  <c:v>7.0759999999999996</c:v>
                </c:pt>
                <c:pt idx="816">
                  <c:v>7.3010000000000002</c:v>
                </c:pt>
                <c:pt idx="817">
                  <c:v>8.0950000000000006</c:v>
                </c:pt>
                <c:pt idx="818">
                  <c:v>7.5510000000000002</c:v>
                </c:pt>
                <c:pt idx="819">
                  <c:v>9.6880000000000006</c:v>
                </c:pt>
                <c:pt idx="820">
                  <c:v>6.6719999999999997</c:v>
                </c:pt>
                <c:pt idx="821">
                  <c:v>6.383</c:v>
                </c:pt>
                <c:pt idx="822">
                  <c:v>6.734</c:v>
                </c:pt>
                <c:pt idx="823">
                  <c:v>12.084</c:v>
                </c:pt>
                <c:pt idx="824">
                  <c:v>8.1280000000000001</c:v>
                </c:pt>
                <c:pt idx="825">
                  <c:v>7.6059999999999999</c:v>
                </c:pt>
                <c:pt idx="826">
                  <c:v>5.4349999999999996</c:v>
                </c:pt>
                <c:pt idx="827">
                  <c:v>4.9420000000000002</c:v>
                </c:pt>
                <c:pt idx="828">
                  <c:v>7.1669999999999998</c:v>
                </c:pt>
                <c:pt idx="829">
                  <c:v>9.8800000000000008</c:v>
                </c:pt>
                <c:pt idx="830">
                  <c:v>8.2590000000000003</c:v>
                </c:pt>
                <c:pt idx="831">
                  <c:v>7.5019999999999998</c:v>
                </c:pt>
                <c:pt idx="832">
                  <c:v>7.5629999999999997</c:v>
                </c:pt>
                <c:pt idx="833">
                  <c:v>7.2060000000000004</c:v>
                </c:pt>
                <c:pt idx="834">
                  <c:v>4.4809999999999999</c:v>
                </c:pt>
                <c:pt idx="835">
                  <c:v>7.4290000000000003</c:v>
                </c:pt>
                <c:pt idx="836">
                  <c:v>5.7320000000000002</c:v>
                </c:pt>
                <c:pt idx="837">
                  <c:v>8.7319999999999993</c:v>
                </c:pt>
                <c:pt idx="838">
                  <c:v>4.2169999999999996</c:v>
                </c:pt>
                <c:pt idx="839">
                  <c:v>8.3249999999999993</c:v>
                </c:pt>
                <c:pt idx="840">
                  <c:v>20.535</c:v>
                </c:pt>
                <c:pt idx="841">
                  <c:v>9.1039999999999992</c:v>
                </c:pt>
                <c:pt idx="842">
                  <c:v>8.766</c:v>
                </c:pt>
                <c:pt idx="843">
                  <c:v>4.68</c:v>
                </c:pt>
                <c:pt idx="844">
                  <c:v>5.2030000000000003</c:v>
                </c:pt>
                <c:pt idx="845">
                  <c:v>8.7040000000000006</c:v>
                </c:pt>
                <c:pt idx="846">
                  <c:v>7.7370000000000001</c:v>
                </c:pt>
                <c:pt idx="847">
                  <c:v>5.8949999999999996</c:v>
                </c:pt>
                <c:pt idx="848">
                  <c:v>17.257000000000001</c:v>
                </c:pt>
                <c:pt idx="849">
                  <c:v>4.0919999999999996</c:v>
                </c:pt>
                <c:pt idx="850">
                  <c:v>9.52</c:v>
                </c:pt>
                <c:pt idx="851">
                  <c:v>10.893000000000001</c:v>
                </c:pt>
                <c:pt idx="852">
                  <c:v>10.555</c:v>
                </c:pt>
                <c:pt idx="853">
                  <c:v>8.6910000000000007</c:v>
                </c:pt>
                <c:pt idx="854">
                  <c:v>11.576000000000001</c:v>
                </c:pt>
                <c:pt idx="855">
                  <c:v>5.6719999999999997</c:v>
                </c:pt>
                <c:pt idx="856">
                  <c:v>8.4640000000000004</c:v>
                </c:pt>
                <c:pt idx="857">
                  <c:v>11.340999999999999</c:v>
                </c:pt>
                <c:pt idx="858">
                  <c:v>5.9109999999999996</c:v>
                </c:pt>
                <c:pt idx="859">
                  <c:v>8.577</c:v>
                </c:pt>
                <c:pt idx="860">
                  <c:v>11.33</c:v>
                </c:pt>
                <c:pt idx="861">
                  <c:v>6.23</c:v>
                </c:pt>
                <c:pt idx="862">
                  <c:v>9.5310000000000006</c:v>
                </c:pt>
                <c:pt idx="863">
                  <c:v>5.3979999999999997</c:v>
                </c:pt>
                <c:pt idx="864">
                  <c:v>8.4809999999999999</c:v>
                </c:pt>
                <c:pt idx="865">
                  <c:v>12.571</c:v>
                </c:pt>
                <c:pt idx="866">
                  <c:v>7.976</c:v>
                </c:pt>
                <c:pt idx="867">
                  <c:v>5.8390000000000004</c:v>
                </c:pt>
                <c:pt idx="868">
                  <c:v>8.0570000000000004</c:v>
                </c:pt>
                <c:pt idx="869">
                  <c:v>9.5630000000000006</c:v>
                </c:pt>
                <c:pt idx="870">
                  <c:v>10.250999999999999</c:v>
                </c:pt>
                <c:pt idx="871">
                  <c:v>9.0299999999999994</c:v>
                </c:pt>
                <c:pt idx="872">
                  <c:v>7.1769999999999996</c:v>
                </c:pt>
                <c:pt idx="873">
                  <c:v>7.5090000000000003</c:v>
                </c:pt>
                <c:pt idx="874">
                  <c:v>8.35</c:v>
                </c:pt>
                <c:pt idx="875">
                  <c:v>7.85</c:v>
                </c:pt>
                <c:pt idx="876">
                  <c:v>13.744</c:v>
                </c:pt>
                <c:pt idx="877">
                  <c:v>6.2240000000000002</c:v>
                </c:pt>
                <c:pt idx="878">
                  <c:v>6.8339999999999996</c:v>
                </c:pt>
                <c:pt idx="879">
                  <c:v>12.134</c:v>
                </c:pt>
                <c:pt idx="880">
                  <c:v>11.486000000000001</c:v>
                </c:pt>
                <c:pt idx="881">
                  <c:v>11.16</c:v>
                </c:pt>
                <c:pt idx="882">
                  <c:v>8.43</c:v>
                </c:pt>
                <c:pt idx="883">
                  <c:v>5.3150000000000004</c:v>
                </c:pt>
                <c:pt idx="884">
                  <c:v>10.73</c:v>
                </c:pt>
                <c:pt idx="885">
                  <c:v>14.103999999999999</c:v>
                </c:pt>
                <c:pt idx="886">
                  <c:v>8.7439999999999998</c:v>
                </c:pt>
                <c:pt idx="887">
                  <c:v>11.08</c:v>
                </c:pt>
                <c:pt idx="888">
                  <c:v>4.72</c:v>
                </c:pt>
                <c:pt idx="889">
                  <c:v>5.2670000000000003</c:v>
                </c:pt>
                <c:pt idx="890">
                  <c:v>7.1550000000000002</c:v>
                </c:pt>
                <c:pt idx="891">
                  <c:v>6.8230000000000004</c:v>
                </c:pt>
                <c:pt idx="892">
                  <c:v>7.1029999999999998</c:v>
                </c:pt>
                <c:pt idx="893">
                  <c:v>5.91</c:v>
                </c:pt>
                <c:pt idx="894">
                  <c:v>9.6869999999999994</c:v>
                </c:pt>
                <c:pt idx="895">
                  <c:v>11.775</c:v>
                </c:pt>
                <c:pt idx="896">
                  <c:v>9.4960000000000004</c:v>
                </c:pt>
                <c:pt idx="897">
                  <c:v>9.468</c:v>
                </c:pt>
                <c:pt idx="898">
                  <c:v>5.2130000000000001</c:v>
                </c:pt>
                <c:pt idx="899">
                  <c:v>7.6239999999999997</c:v>
                </c:pt>
                <c:pt idx="900">
                  <c:v>7.1580000000000004</c:v>
                </c:pt>
                <c:pt idx="901">
                  <c:v>10.95</c:v>
                </c:pt>
                <c:pt idx="902">
                  <c:v>7.7789999999999999</c:v>
                </c:pt>
                <c:pt idx="903">
                  <c:v>5.0279999999999996</c:v>
                </c:pt>
                <c:pt idx="904">
                  <c:v>8.1690000000000005</c:v>
                </c:pt>
                <c:pt idx="905">
                  <c:v>8.3859999999999992</c:v>
                </c:pt>
                <c:pt idx="906">
                  <c:v>20.945</c:v>
                </c:pt>
                <c:pt idx="907">
                  <c:v>7.173</c:v>
                </c:pt>
                <c:pt idx="908">
                  <c:v>9.7270000000000003</c:v>
                </c:pt>
                <c:pt idx="909">
                  <c:v>9.39</c:v>
                </c:pt>
                <c:pt idx="910">
                  <c:v>7.194</c:v>
                </c:pt>
                <c:pt idx="911">
                  <c:v>5.3630000000000004</c:v>
                </c:pt>
                <c:pt idx="912">
                  <c:v>7.3550000000000004</c:v>
                </c:pt>
                <c:pt idx="913">
                  <c:v>13.199</c:v>
                </c:pt>
                <c:pt idx="914">
                  <c:v>9.9939999999999998</c:v>
                </c:pt>
                <c:pt idx="915">
                  <c:v>11.407</c:v>
                </c:pt>
                <c:pt idx="916">
                  <c:v>7.2060000000000004</c:v>
                </c:pt>
                <c:pt idx="917">
                  <c:v>10.15</c:v>
                </c:pt>
                <c:pt idx="918">
                  <c:v>6.9640000000000004</c:v>
                </c:pt>
                <c:pt idx="919">
                  <c:v>16.853999999999999</c:v>
                </c:pt>
                <c:pt idx="920">
                  <c:v>16.856999999999999</c:v>
                </c:pt>
                <c:pt idx="921">
                  <c:v>6.9850000000000003</c:v>
                </c:pt>
                <c:pt idx="922">
                  <c:v>12.669</c:v>
                </c:pt>
                <c:pt idx="923">
                  <c:v>9.6649999999999991</c:v>
                </c:pt>
                <c:pt idx="924">
                  <c:v>7.3029999999999999</c:v>
                </c:pt>
                <c:pt idx="925">
                  <c:v>6.0650000000000004</c:v>
                </c:pt>
                <c:pt idx="926">
                  <c:v>7.8540000000000001</c:v>
                </c:pt>
                <c:pt idx="927">
                  <c:v>14.026</c:v>
                </c:pt>
                <c:pt idx="928">
                  <c:v>8.8610000000000007</c:v>
                </c:pt>
                <c:pt idx="929">
                  <c:v>5.7050000000000001</c:v>
                </c:pt>
                <c:pt idx="930">
                  <c:v>7.7140000000000004</c:v>
                </c:pt>
                <c:pt idx="931">
                  <c:v>7.0460000000000003</c:v>
                </c:pt>
                <c:pt idx="932">
                  <c:v>8.4760000000000009</c:v>
                </c:pt>
                <c:pt idx="933">
                  <c:v>5.9390000000000001</c:v>
                </c:pt>
                <c:pt idx="934">
                  <c:v>4.4690000000000003</c:v>
                </c:pt>
                <c:pt idx="935">
                  <c:v>7.843</c:v>
                </c:pt>
                <c:pt idx="936">
                  <c:v>5.391</c:v>
                </c:pt>
                <c:pt idx="937">
                  <c:v>5.1420000000000003</c:v>
                </c:pt>
                <c:pt idx="938">
                  <c:v>7.5</c:v>
                </c:pt>
                <c:pt idx="939">
                  <c:v>9.2189999999999994</c:v>
                </c:pt>
                <c:pt idx="940">
                  <c:v>11.259</c:v>
                </c:pt>
                <c:pt idx="941">
                  <c:v>8.3320000000000007</c:v>
                </c:pt>
                <c:pt idx="942">
                  <c:v>5.1429999999999998</c:v>
                </c:pt>
                <c:pt idx="943">
                  <c:v>6.6509999999999998</c:v>
                </c:pt>
                <c:pt idx="944">
                  <c:v>16.971</c:v>
                </c:pt>
                <c:pt idx="945">
                  <c:v>12.803000000000001</c:v>
                </c:pt>
                <c:pt idx="946">
                  <c:v>8.5449999999999999</c:v>
                </c:pt>
                <c:pt idx="947">
                  <c:v>4.367</c:v>
                </c:pt>
                <c:pt idx="948">
                  <c:v>5.3040000000000003</c:v>
                </c:pt>
                <c:pt idx="949">
                  <c:v>10.340999999999999</c:v>
                </c:pt>
                <c:pt idx="950">
                  <c:v>7.899</c:v>
                </c:pt>
                <c:pt idx="951">
                  <c:v>7.9630000000000001</c:v>
                </c:pt>
                <c:pt idx="952">
                  <c:v>8.9039999999999999</c:v>
                </c:pt>
                <c:pt idx="953">
                  <c:v>4.7770000000000001</c:v>
                </c:pt>
                <c:pt idx="954">
                  <c:v>5.9390000000000001</c:v>
                </c:pt>
                <c:pt idx="955">
                  <c:v>4.4139999999999997</c:v>
                </c:pt>
                <c:pt idx="956">
                  <c:v>7.18</c:v>
                </c:pt>
                <c:pt idx="957">
                  <c:v>9.3759999999999994</c:v>
                </c:pt>
                <c:pt idx="958">
                  <c:v>5.0599999999999996</c:v>
                </c:pt>
                <c:pt idx="959">
                  <c:v>8.7750000000000004</c:v>
                </c:pt>
                <c:pt idx="960">
                  <c:v>10.295999999999999</c:v>
                </c:pt>
                <c:pt idx="961">
                  <c:v>7.3360000000000003</c:v>
                </c:pt>
                <c:pt idx="962">
                  <c:v>11.441000000000001</c:v>
                </c:pt>
                <c:pt idx="963">
                  <c:v>8.0640000000000001</c:v>
                </c:pt>
                <c:pt idx="964">
                  <c:v>7.641</c:v>
                </c:pt>
                <c:pt idx="965">
                  <c:v>4.5229999999999997</c:v>
                </c:pt>
                <c:pt idx="966">
                  <c:v>8.86</c:v>
                </c:pt>
                <c:pt idx="967">
                  <c:v>7.9550000000000001</c:v>
                </c:pt>
                <c:pt idx="968">
                  <c:v>9.2479999999999993</c:v>
                </c:pt>
                <c:pt idx="969">
                  <c:v>10.093</c:v>
                </c:pt>
                <c:pt idx="970">
                  <c:v>7.8090000000000002</c:v>
                </c:pt>
                <c:pt idx="971">
                  <c:v>5.6680000000000001</c:v>
                </c:pt>
                <c:pt idx="972">
                  <c:v>5.13</c:v>
                </c:pt>
                <c:pt idx="973">
                  <c:v>7.9489999999999998</c:v>
                </c:pt>
                <c:pt idx="974">
                  <c:v>9.93</c:v>
                </c:pt>
                <c:pt idx="975">
                  <c:v>6.0540000000000003</c:v>
                </c:pt>
                <c:pt idx="976">
                  <c:v>6.8860000000000001</c:v>
                </c:pt>
                <c:pt idx="977">
                  <c:v>6.423</c:v>
                </c:pt>
                <c:pt idx="978">
                  <c:v>9.5690000000000008</c:v>
                </c:pt>
                <c:pt idx="979">
                  <c:v>7.8209999999999997</c:v>
                </c:pt>
                <c:pt idx="980">
                  <c:v>11.468</c:v>
                </c:pt>
                <c:pt idx="981">
                  <c:v>7.0270000000000001</c:v>
                </c:pt>
                <c:pt idx="982">
                  <c:v>11.204000000000001</c:v>
                </c:pt>
                <c:pt idx="983">
                  <c:v>4.593</c:v>
                </c:pt>
                <c:pt idx="984">
                  <c:v>10.496</c:v>
                </c:pt>
                <c:pt idx="985">
                  <c:v>7.1120000000000001</c:v>
                </c:pt>
                <c:pt idx="986">
                  <c:v>14.18</c:v>
                </c:pt>
                <c:pt idx="987">
                  <c:v>6.53</c:v>
                </c:pt>
                <c:pt idx="988">
                  <c:v>6.0949999999999998</c:v>
                </c:pt>
                <c:pt idx="989">
                  <c:v>4.4169999999999998</c:v>
                </c:pt>
                <c:pt idx="990">
                  <c:v>10.492000000000001</c:v>
                </c:pt>
                <c:pt idx="991">
                  <c:v>4.9950000000000001</c:v>
                </c:pt>
                <c:pt idx="992">
                  <c:v>7.3259999999999996</c:v>
                </c:pt>
                <c:pt idx="993">
                  <c:v>9.4979999999999993</c:v>
                </c:pt>
                <c:pt idx="994">
                  <c:v>6.5640000000000001</c:v>
                </c:pt>
                <c:pt idx="995">
                  <c:v>11.955</c:v>
                </c:pt>
                <c:pt idx="996">
                  <c:v>14.595000000000001</c:v>
                </c:pt>
                <c:pt idx="997">
                  <c:v>7.1029999999999998</c:v>
                </c:pt>
                <c:pt idx="998">
                  <c:v>12.468999999999999</c:v>
                </c:pt>
                <c:pt idx="999">
                  <c:v>9.0690000000000008</c:v>
                </c:pt>
                <c:pt idx="1000">
                  <c:v>17.826000000000001</c:v>
                </c:pt>
                <c:pt idx="1001">
                  <c:v>18.097999999999999</c:v>
                </c:pt>
                <c:pt idx="1002">
                  <c:v>6.9160000000000004</c:v>
                </c:pt>
                <c:pt idx="1003">
                  <c:v>14.340999999999999</c:v>
                </c:pt>
                <c:pt idx="1004">
                  <c:v>8.3030000000000008</c:v>
                </c:pt>
                <c:pt idx="1005">
                  <c:v>9.5730000000000004</c:v>
                </c:pt>
                <c:pt idx="1006">
                  <c:v>7.0739999999999998</c:v>
                </c:pt>
                <c:pt idx="1007">
                  <c:v>9.4410000000000007</c:v>
                </c:pt>
                <c:pt idx="1008">
                  <c:v>7.9219999999999997</c:v>
                </c:pt>
                <c:pt idx="1009">
                  <c:v>7.9580000000000002</c:v>
                </c:pt>
                <c:pt idx="1010">
                  <c:v>4.0430000000000001</c:v>
                </c:pt>
                <c:pt idx="1011">
                  <c:v>7.5</c:v>
                </c:pt>
                <c:pt idx="1012">
                  <c:v>10.981999999999999</c:v>
                </c:pt>
                <c:pt idx="1013">
                  <c:v>5.72</c:v>
                </c:pt>
                <c:pt idx="1014">
                  <c:v>11.859</c:v>
                </c:pt>
                <c:pt idx="1015">
                  <c:v>7.0430000000000001</c:v>
                </c:pt>
                <c:pt idx="1016">
                  <c:v>6.5919999999999996</c:v>
                </c:pt>
                <c:pt idx="1017">
                  <c:v>8.7759999999999998</c:v>
                </c:pt>
                <c:pt idx="1018">
                  <c:v>13.154</c:v>
                </c:pt>
                <c:pt idx="1019">
                  <c:v>15.987</c:v>
                </c:pt>
                <c:pt idx="1020">
                  <c:v>7.6070000000000002</c:v>
                </c:pt>
                <c:pt idx="1021">
                  <c:v>8.2539999999999996</c:v>
                </c:pt>
                <c:pt idx="1022">
                  <c:v>8.5890000000000004</c:v>
                </c:pt>
                <c:pt idx="1023">
                  <c:v>8.0079999999999991</c:v>
                </c:pt>
                <c:pt idx="1024">
                  <c:v>7.4509999999999996</c:v>
                </c:pt>
                <c:pt idx="1025">
                  <c:v>3.617</c:v>
                </c:pt>
                <c:pt idx="1026">
                  <c:v>6.6289999999999996</c:v>
                </c:pt>
                <c:pt idx="1027">
                  <c:v>5.3869999999999996</c:v>
                </c:pt>
                <c:pt idx="1028">
                  <c:v>4.6879999999999997</c:v>
                </c:pt>
                <c:pt idx="1029">
                  <c:v>5.6760000000000002</c:v>
                </c:pt>
                <c:pt idx="1030">
                  <c:v>7.69</c:v>
                </c:pt>
                <c:pt idx="1031">
                  <c:v>11.42</c:v>
                </c:pt>
                <c:pt idx="1032">
                  <c:v>8.8190000000000008</c:v>
                </c:pt>
                <c:pt idx="1033">
                  <c:v>6.4820000000000002</c:v>
                </c:pt>
                <c:pt idx="1034">
                  <c:v>10.661</c:v>
                </c:pt>
                <c:pt idx="1035">
                  <c:v>13.148999999999999</c:v>
                </c:pt>
                <c:pt idx="1036">
                  <c:v>6.7809999999999997</c:v>
                </c:pt>
                <c:pt idx="1037">
                  <c:v>9.7650000000000006</c:v>
                </c:pt>
                <c:pt idx="1038">
                  <c:v>7.9290000000000003</c:v>
                </c:pt>
                <c:pt idx="1039">
                  <c:v>10.265000000000001</c:v>
                </c:pt>
                <c:pt idx="1040">
                  <c:v>7.7770000000000001</c:v>
                </c:pt>
                <c:pt idx="1041">
                  <c:v>8.4260000000000002</c:v>
                </c:pt>
                <c:pt idx="1042">
                  <c:v>6.1139999999999999</c:v>
                </c:pt>
                <c:pt idx="1043">
                  <c:v>6.9219999999999997</c:v>
                </c:pt>
                <c:pt idx="1044">
                  <c:v>5.3689999999999998</c:v>
                </c:pt>
                <c:pt idx="1045">
                  <c:v>7.0510000000000002</c:v>
                </c:pt>
                <c:pt idx="1046">
                  <c:v>10.708</c:v>
                </c:pt>
                <c:pt idx="1047">
                  <c:v>7.1589999999999998</c:v>
                </c:pt>
                <c:pt idx="1048">
                  <c:v>8.1059999999999999</c:v>
                </c:pt>
                <c:pt idx="1049">
                  <c:v>11.356</c:v>
                </c:pt>
                <c:pt idx="1050">
                  <c:v>12.656000000000001</c:v>
                </c:pt>
                <c:pt idx="1051">
                  <c:v>5.0780000000000003</c:v>
                </c:pt>
                <c:pt idx="1052">
                  <c:v>10.753</c:v>
                </c:pt>
                <c:pt idx="1053">
                  <c:v>12.923</c:v>
                </c:pt>
                <c:pt idx="1054">
                  <c:v>8.266</c:v>
                </c:pt>
                <c:pt idx="1055">
                  <c:v>8.2490000000000006</c:v>
                </c:pt>
                <c:pt idx="1056">
                  <c:v>4.1840000000000002</c:v>
                </c:pt>
                <c:pt idx="1057">
                  <c:v>12.226000000000001</c:v>
                </c:pt>
                <c:pt idx="1058">
                  <c:v>7.9420000000000002</c:v>
                </c:pt>
                <c:pt idx="1059">
                  <c:v>5.7770000000000001</c:v>
                </c:pt>
                <c:pt idx="1060">
                  <c:v>11.904999999999999</c:v>
                </c:pt>
                <c:pt idx="1061">
                  <c:v>9.7759999999999998</c:v>
                </c:pt>
                <c:pt idx="1062">
                  <c:v>5.4539999999999997</c:v>
                </c:pt>
                <c:pt idx="1063">
                  <c:v>7.2990000000000004</c:v>
                </c:pt>
                <c:pt idx="1064">
                  <c:v>9.0090000000000003</c:v>
                </c:pt>
                <c:pt idx="1065">
                  <c:v>6.7759999999999998</c:v>
                </c:pt>
                <c:pt idx="1066">
                  <c:v>6.6449999999999996</c:v>
                </c:pt>
                <c:pt idx="1067">
                  <c:v>7.8879999999999999</c:v>
                </c:pt>
                <c:pt idx="1068">
                  <c:v>5.7519999999999998</c:v>
                </c:pt>
                <c:pt idx="1069">
                  <c:v>5.7130000000000001</c:v>
                </c:pt>
                <c:pt idx="1070">
                  <c:v>7.9829999999999997</c:v>
                </c:pt>
                <c:pt idx="1071">
                  <c:v>8.0429999999999993</c:v>
                </c:pt>
                <c:pt idx="1072">
                  <c:v>11.657</c:v>
                </c:pt>
                <c:pt idx="1073">
                  <c:v>7.056</c:v>
                </c:pt>
                <c:pt idx="1074">
                  <c:v>9.9990000000000006</c:v>
                </c:pt>
                <c:pt idx="1075">
                  <c:v>5.4710000000000001</c:v>
                </c:pt>
                <c:pt idx="1076">
                  <c:v>7.0469999999999997</c:v>
                </c:pt>
                <c:pt idx="1077">
                  <c:v>7.3330000000000002</c:v>
                </c:pt>
                <c:pt idx="1078">
                  <c:v>7.5</c:v>
                </c:pt>
                <c:pt idx="1079">
                  <c:v>4.95</c:v>
                </c:pt>
                <c:pt idx="1080">
                  <c:v>7.7709999999999999</c:v>
                </c:pt>
                <c:pt idx="1081">
                  <c:v>4.4160000000000004</c:v>
                </c:pt>
                <c:pt idx="1082">
                  <c:v>9.9169999999999998</c:v>
                </c:pt>
                <c:pt idx="1083">
                  <c:v>13.255000000000001</c:v>
                </c:pt>
                <c:pt idx="1084">
                  <c:v>7.202</c:v>
                </c:pt>
                <c:pt idx="1085">
                  <c:v>7.1680000000000001</c:v>
                </c:pt>
                <c:pt idx="1086">
                  <c:v>6.2210000000000001</c:v>
                </c:pt>
                <c:pt idx="1087">
                  <c:v>5.8230000000000004</c:v>
                </c:pt>
                <c:pt idx="1088">
                  <c:v>13.192</c:v>
                </c:pt>
                <c:pt idx="1089">
                  <c:v>8.9629999999999992</c:v>
                </c:pt>
                <c:pt idx="1090">
                  <c:v>7.0190000000000001</c:v>
                </c:pt>
                <c:pt idx="1091">
                  <c:v>9.5760000000000005</c:v>
                </c:pt>
                <c:pt idx="1092">
                  <c:v>8.15</c:v>
                </c:pt>
                <c:pt idx="1093">
                  <c:v>4.9939999999999998</c:v>
                </c:pt>
                <c:pt idx="1094">
                  <c:v>11.032999999999999</c:v>
                </c:pt>
                <c:pt idx="1095">
                  <c:v>7.6840000000000002</c:v>
                </c:pt>
                <c:pt idx="1096">
                  <c:v>8.5890000000000004</c:v>
                </c:pt>
                <c:pt idx="1097">
                  <c:v>7.5140000000000002</c:v>
                </c:pt>
                <c:pt idx="1098">
                  <c:v>10.128</c:v>
                </c:pt>
                <c:pt idx="1099">
                  <c:v>6.367</c:v>
                </c:pt>
                <c:pt idx="1100">
                  <c:v>8.4619999999999997</c:v>
                </c:pt>
                <c:pt idx="1101">
                  <c:v>6.79</c:v>
                </c:pt>
                <c:pt idx="1102">
                  <c:v>6.556</c:v>
                </c:pt>
                <c:pt idx="1103">
                  <c:v>5.5570000000000004</c:v>
                </c:pt>
                <c:pt idx="1104">
                  <c:v>17.347000000000001</c:v>
                </c:pt>
                <c:pt idx="1105">
                  <c:v>7.2990000000000004</c:v>
                </c:pt>
                <c:pt idx="1106">
                  <c:v>8.3800000000000008</c:v>
                </c:pt>
                <c:pt idx="1107">
                  <c:v>12.318</c:v>
                </c:pt>
                <c:pt idx="1108">
                  <c:v>9.9339999999999993</c:v>
                </c:pt>
                <c:pt idx="1109">
                  <c:v>7.6379999999999999</c:v>
                </c:pt>
                <c:pt idx="1110">
                  <c:v>7.8890000000000002</c:v>
                </c:pt>
                <c:pt idx="1111">
                  <c:v>6.5979999999999999</c:v>
                </c:pt>
                <c:pt idx="1112">
                  <c:v>5.1879999999999997</c:v>
                </c:pt>
                <c:pt idx="1113">
                  <c:v>8.6150000000000002</c:v>
                </c:pt>
                <c:pt idx="1114">
                  <c:v>5.5720000000000001</c:v>
                </c:pt>
                <c:pt idx="1115">
                  <c:v>10.461</c:v>
                </c:pt>
                <c:pt idx="1116">
                  <c:v>6.4</c:v>
                </c:pt>
                <c:pt idx="1117">
                  <c:v>4.835</c:v>
                </c:pt>
                <c:pt idx="1118">
                  <c:v>6.0179999999999998</c:v>
                </c:pt>
                <c:pt idx="1119">
                  <c:v>7.55</c:v>
                </c:pt>
                <c:pt idx="1120">
                  <c:v>5.5839999999999996</c:v>
                </c:pt>
                <c:pt idx="1121">
                  <c:v>7.1710000000000003</c:v>
                </c:pt>
                <c:pt idx="1122">
                  <c:v>7.298</c:v>
                </c:pt>
                <c:pt idx="1123">
                  <c:v>8.5090000000000003</c:v>
                </c:pt>
                <c:pt idx="1124">
                  <c:v>7.6760000000000002</c:v>
                </c:pt>
                <c:pt idx="1125">
                  <c:v>6.851</c:v>
                </c:pt>
                <c:pt idx="1126">
                  <c:v>8.6549999999999994</c:v>
                </c:pt>
                <c:pt idx="1127">
                  <c:v>4.6669999999999998</c:v>
                </c:pt>
                <c:pt idx="1128">
                  <c:v>6.9130000000000003</c:v>
                </c:pt>
                <c:pt idx="1129">
                  <c:v>12.196</c:v>
                </c:pt>
                <c:pt idx="1130">
                  <c:v>8.1969999999999992</c:v>
                </c:pt>
                <c:pt idx="1131">
                  <c:v>5.056</c:v>
                </c:pt>
                <c:pt idx="1132">
                  <c:v>8.9649999999999999</c:v>
                </c:pt>
                <c:pt idx="1133">
                  <c:v>7.1139999999999999</c:v>
                </c:pt>
                <c:pt idx="1134">
                  <c:v>3.5219999999999998</c:v>
                </c:pt>
                <c:pt idx="1135">
                  <c:v>8.3049999999999997</c:v>
                </c:pt>
                <c:pt idx="1136">
                  <c:v>5.5229999999999997</c:v>
                </c:pt>
                <c:pt idx="1137">
                  <c:v>7.4539999999999997</c:v>
                </c:pt>
                <c:pt idx="1138">
                  <c:v>7.4459999999999997</c:v>
                </c:pt>
                <c:pt idx="1139">
                  <c:v>6.4980000000000002</c:v>
                </c:pt>
                <c:pt idx="1140">
                  <c:v>4.3230000000000004</c:v>
                </c:pt>
                <c:pt idx="1141">
                  <c:v>8.5670000000000002</c:v>
                </c:pt>
                <c:pt idx="1142">
                  <c:v>6.4539999999999997</c:v>
                </c:pt>
                <c:pt idx="1143">
                  <c:v>11.371</c:v>
                </c:pt>
                <c:pt idx="1144">
                  <c:v>4.7469999999999999</c:v>
                </c:pt>
                <c:pt idx="1145">
                  <c:v>5.4329999999999998</c:v>
                </c:pt>
                <c:pt idx="1146">
                  <c:v>8.798</c:v>
                </c:pt>
                <c:pt idx="1147">
                  <c:v>7.7729999999999997</c:v>
                </c:pt>
                <c:pt idx="1148">
                  <c:v>6.452</c:v>
                </c:pt>
                <c:pt idx="1149">
                  <c:v>6.9669999999999996</c:v>
                </c:pt>
                <c:pt idx="1150">
                  <c:v>7.6379999999999999</c:v>
                </c:pt>
                <c:pt idx="1151">
                  <c:v>9.7140000000000004</c:v>
                </c:pt>
                <c:pt idx="1152">
                  <c:v>9.6839999999999993</c:v>
                </c:pt>
                <c:pt idx="1153">
                  <c:v>9.0779999999999994</c:v>
                </c:pt>
                <c:pt idx="1154">
                  <c:v>7.4470000000000001</c:v>
                </c:pt>
                <c:pt idx="1155">
                  <c:v>5.915</c:v>
                </c:pt>
                <c:pt idx="1156">
                  <c:v>5.87</c:v>
                </c:pt>
                <c:pt idx="1157">
                  <c:v>9.0950000000000006</c:v>
                </c:pt>
                <c:pt idx="1158">
                  <c:v>9.2759999999999998</c:v>
                </c:pt>
                <c:pt idx="1159">
                  <c:v>7.3579999999999997</c:v>
                </c:pt>
                <c:pt idx="1160">
                  <c:v>5.5540000000000003</c:v>
                </c:pt>
                <c:pt idx="1161">
                  <c:v>7.476</c:v>
                </c:pt>
                <c:pt idx="1162">
                  <c:v>5.806</c:v>
                </c:pt>
                <c:pt idx="1163">
                  <c:v>6.6390000000000002</c:v>
                </c:pt>
                <c:pt idx="1164">
                  <c:v>9.7959999999999994</c:v>
                </c:pt>
                <c:pt idx="1165">
                  <c:v>4.1500000000000004</c:v>
                </c:pt>
                <c:pt idx="1166">
                  <c:v>9.3729999999999993</c:v>
                </c:pt>
                <c:pt idx="1167">
                  <c:v>9.1470000000000002</c:v>
                </c:pt>
                <c:pt idx="1168">
                  <c:v>12.8</c:v>
                </c:pt>
                <c:pt idx="1169">
                  <c:v>12.153</c:v>
                </c:pt>
                <c:pt idx="1170">
                  <c:v>10.757</c:v>
                </c:pt>
                <c:pt idx="1171">
                  <c:v>11.331</c:v>
                </c:pt>
                <c:pt idx="1172">
                  <c:v>13.920999999999999</c:v>
                </c:pt>
                <c:pt idx="1173">
                  <c:v>18.363</c:v>
                </c:pt>
                <c:pt idx="1174">
                  <c:v>8.4510000000000005</c:v>
                </c:pt>
                <c:pt idx="1175">
                  <c:v>8.3840000000000003</c:v>
                </c:pt>
                <c:pt idx="1176">
                  <c:v>8.7690000000000001</c:v>
                </c:pt>
                <c:pt idx="1177">
                  <c:v>4.8860000000000001</c:v>
                </c:pt>
                <c:pt idx="1178">
                  <c:v>4.51</c:v>
                </c:pt>
                <c:pt idx="1179">
                  <c:v>8.5749999999999993</c:v>
                </c:pt>
                <c:pt idx="1180">
                  <c:v>8.0120000000000005</c:v>
                </c:pt>
                <c:pt idx="1181">
                  <c:v>8.9459999999999997</c:v>
                </c:pt>
                <c:pt idx="1182">
                  <c:v>7.7370000000000001</c:v>
                </c:pt>
                <c:pt idx="1183">
                  <c:v>9.1449999999999996</c:v>
                </c:pt>
                <c:pt idx="1184">
                  <c:v>10.598000000000001</c:v>
                </c:pt>
                <c:pt idx="1185">
                  <c:v>7.4020000000000001</c:v>
                </c:pt>
                <c:pt idx="1186">
                  <c:v>4.444</c:v>
                </c:pt>
                <c:pt idx="1187">
                  <c:v>8.9450000000000003</c:v>
                </c:pt>
                <c:pt idx="1188">
                  <c:v>17.219000000000001</c:v>
                </c:pt>
                <c:pt idx="1189">
                  <c:v>9.0980000000000008</c:v>
                </c:pt>
                <c:pt idx="1190">
                  <c:v>4.7869999999999999</c:v>
                </c:pt>
                <c:pt idx="1191">
                  <c:v>13.284000000000001</c:v>
                </c:pt>
                <c:pt idx="1192">
                  <c:v>8.0510000000000002</c:v>
                </c:pt>
                <c:pt idx="1193">
                  <c:v>5.859</c:v>
                </c:pt>
                <c:pt idx="1194">
                  <c:v>10.097</c:v>
                </c:pt>
                <c:pt idx="1195">
                  <c:v>6.819</c:v>
                </c:pt>
                <c:pt idx="1196">
                  <c:v>7.7119999999999997</c:v>
                </c:pt>
                <c:pt idx="1197">
                  <c:v>8.0009999999999994</c:v>
                </c:pt>
                <c:pt idx="1198">
                  <c:v>9.5250000000000004</c:v>
                </c:pt>
                <c:pt idx="1199">
                  <c:v>12.164999999999999</c:v>
                </c:pt>
                <c:pt idx="1200">
                  <c:v>10.95</c:v>
                </c:pt>
                <c:pt idx="1201">
                  <c:v>4.0960000000000001</c:v>
                </c:pt>
                <c:pt idx="1202">
                  <c:v>7.0659999999999998</c:v>
                </c:pt>
                <c:pt idx="1203">
                  <c:v>8.1609999999999996</c:v>
                </c:pt>
                <c:pt idx="1204">
                  <c:v>5.2709999999999999</c:v>
                </c:pt>
                <c:pt idx="1205">
                  <c:v>6.5510000000000002</c:v>
                </c:pt>
                <c:pt idx="1206">
                  <c:v>23.166</c:v>
                </c:pt>
                <c:pt idx="1207">
                  <c:v>6.25</c:v>
                </c:pt>
                <c:pt idx="1208">
                  <c:v>7.835</c:v>
                </c:pt>
                <c:pt idx="1209">
                  <c:v>7.7229999999999999</c:v>
                </c:pt>
                <c:pt idx="1210">
                  <c:v>9.4339999999999993</c:v>
                </c:pt>
                <c:pt idx="1211">
                  <c:v>5.5659999999999998</c:v>
                </c:pt>
                <c:pt idx="1212">
                  <c:v>8.19</c:v>
                </c:pt>
                <c:pt idx="1213">
                  <c:v>6.6639999999999997</c:v>
                </c:pt>
                <c:pt idx="1214">
                  <c:v>8.2360000000000007</c:v>
                </c:pt>
                <c:pt idx="1215">
                  <c:v>7.19</c:v>
                </c:pt>
                <c:pt idx="1216">
                  <c:v>9.2260000000000009</c:v>
                </c:pt>
                <c:pt idx="1217">
                  <c:v>10.821999999999999</c:v>
                </c:pt>
                <c:pt idx="1218">
                  <c:v>12.272</c:v>
                </c:pt>
                <c:pt idx="1219">
                  <c:v>7.5140000000000002</c:v>
                </c:pt>
                <c:pt idx="1220">
                  <c:v>12.228</c:v>
                </c:pt>
                <c:pt idx="1221">
                  <c:v>8.3330000000000002</c:v>
                </c:pt>
                <c:pt idx="1222">
                  <c:v>10.199999999999999</c:v>
                </c:pt>
                <c:pt idx="1223">
                  <c:v>11.058</c:v>
                </c:pt>
                <c:pt idx="1224">
                  <c:v>6.9619999999999997</c:v>
                </c:pt>
                <c:pt idx="1225">
                  <c:v>10.356999999999999</c:v>
                </c:pt>
                <c:pt idx="1226">
                  <c:v>8.7089999999999996</c:v>
                </c:pt>
                <c:pt idx="1227">
                  <c:v>8.7880000000000003</c:v>
                </c:pt>
                <c:pt idx="1228">
                  <c:v>4.5819999999999999</c:v>
                </c:pt>
                <c:pt idx="1229">
                  <c:v>7.35</c:v>
                </c:pt>
                <c:pt idx="1230">
                  <c:v>12.519</c:v>
                </c:pt>
                <c:pt idx="1231">
                  <c:v>17.067</c:v>
                </c:pt>
                <c:pt idx="1232">
                  <c:v>6.8209999999999997</c:v>
                </c:pt>
                <c:pt idx="1233">
                  <c:v>15.305999999999999</c:v>
                </c:pt>
                <c:pt idx="1234">
                  <c:v>6.9690000000000003</c:v>
                </c:pt>
                <c:pt idx="1235">
                  <c:v>12.279</c:v>
                </c:pt>
                <c:pt idx="1236">
                  <c:v>8.3460000000000001</c:v>
                </c:pt>
                <c:pt idx="1237">
                  <c:v>7.82</c:v>
                </c:pt>
                <c:pt idx="1238">
                  <c:v>7.7290000000000001</c:v>
                </c:pt>
                <c:pt idx="1239">
                  <c:v>7.0739999999999998</c:v>
                </c:pt>
                <c:pt idx="1240">
                  <c:v>5.399</c:v>
                </c:pt>
                <c:pt idx="1241">
                  <c:v>7.1509999999999998</c:v>
                </c:pt>
                <c:pt idx="1242">
                  <c:v>6.766</c:v>
                </c:pt>
                <c:pt idx="1243">
                  <c:v>7.218</c:v>
                </c:pt>
                <c:pt idx="1244">
                  <c:v>4.8239999999999998</c:v>
                </c:pt>
                <c:pt idx="1245">
                  <c:v>8.8360000000000003</c:v>
                </c:pt>
                <c:pt idx="1246">
                  <c:v>8.4139999999999997</c:v>
                </c:pt>
                <c:pt idx="1247">
                  <c:v>6.4390000000000001</c:v>
                </c:pt>
                <c:pt idx="1248">
                  <c:v>6.657</c:v>
                </c:pt>
                <c:pt idx="1249">
                  <c:v>7.3159999999999998</c:v>
                </c:pt>
                <c:pt idx="1250">
                  <c:v>10.621</c:v>
                </c:pt>
                <c:pt idx="1251">
                  <c:v>4.3179999999999996</c:v>
                </c:pt>
                <c:pt idx="1252">
                  <c:v>8.5549999999999997</c:v>
                </c:pt>
                <c:pt idx="1253">
                  <c:v>7.9450000000000003</c:v>
                </c:pt>
                <c:pt idx="1254">
                  <c:v>6.6070000000000002</c:v>
                </c:pt>
                <c:pt idx="1255">
                  <c:v>9.3460000000000001</c:v>
                </c:pt>
                <c:pt idx="1256">
                  <c:v>11.015000000000001</c:v>
                </c:pt>
                <c:pt idx="1257">
                  <c:v>5.4509999999999996</c:v>
                </c:pt>
                <c:pt idx="1258">
                  <c:v>6.6989999999999998</c:v>
                </c:pt>
                <c:pt idx="1259">
                  <c:v>13.675000000000001</c:v>
                </c:pt>
                <c:pt idx="1260">
                  <c:v>8.0879999999999992</c:v>
                </c:pt>
                <c:pt idx="1261">
                  <c:v>5.9630000000000001</c:v>
                </c:pt>
                <c:pt idx="1262">
                  <c:v>9.4550000000000001</c:v>
                </c:pt>
                <c:pt idx="1263">
                  <c:v>11.86</c:v>
                </c:pt>
                <c:pt idx="1264">
                  <c:v>4.9660000000000002</c:v>
                </c:pt>
                <c:pt idx="1265">
                  <c:v>7.085</c:v>
                </c:pt>
                <c:pt idx="1266">
                  <c:v>8.0310000000000006</c:v>
                </c:pt>
                <c:pt idx="1267">
                  <c:v>9.484</c:v>
                </c:pt>
                <c:pt idx="1268">
                  <c:v>7.476</c:v>
                </c:pt>
                <c:pt idx="1269">
                  <c:v>8.6560000000000006</c:v>
                </c:pt>
                <c:pt idx="1270">
                  <c:v>9.33</c:v>
                </c:pt>
                <c:pt idx="1271">
                  <c:v>7.1849999999999996</c:v>
                </c:pt>
                <c:pt idx="1272">
                  <c:v>6.7080000000000002</c:v>
                </c:pt>
                <c:pt idx="1273">
                  <c:v>9.8260000000000005</c:v>
                </c:pt>
                <c:pt idx="1274">
                  <c:v>11.412000000000001</c:v>
                </c:pt>
                <c:pt idx="1275">
                  <c:v>4.7809999999999997</c:v>
                </c:pt>
                <c:pt idx="1276">
                  <c:v>9.7119999999999997</c:v>
                </c:pt>
                <c:pt idx="1277">
                  <c:v>8.3640000000000008</c:v>
                </c:pt>
                <c:pt idx="1278">
                  <c:v>7.5910000000000002</c:v>
                </c:pt>
                <c:pt idx="1279">
                  <c:v>8.093</c:v>
                </c:pt>
                <c:pt idx="1280">
                  <c:v>12.045999999999999</c:v>
                </c:pt>
                <c:pt idx="1281">
                  <c:v>11.462999999999999</c:v>
                </c:pt>
                <c:pt idx="1282">
                  <c:v>10.689</c:v>
                </c:pt>
                <c:pt idx="1283">
                  <c:v>4.8159999999999998</c:v>
                </c:pt>
                <c:pt idx="1284">
                  <c:v>5.9669999999999996</c:v>
                </c:pt>
                <c:pt idx="1285">
                  <c:v>7.6239999999999997</c:v>
                </c:pt>
                <c:pt idx="1286">
                  <c:v>7.9059999999999997</c:v>
                </c:pt>
                <c:pt idx="1287">
                  <c:v>8.14</c:v>
                </c:pt>
                <c:pt idx="1288">
                  <c:v>15.166</c:v>
                </c:pt>
                <c:pt idx="1289">
                  <c:v>7.827</c:v>
                </c:pt>
                <c:pt idx="1290">
                  <c:v>11.824999999999999</c:v>
                </c:pt>
                <c:pt idx="1291">
                  <c:v>8.4779999999999998</c:v>
                </c:pt>
                <c:pt idx="1292">
                  <c:v>9.8490000000000002</c:v>
                </c:pt>
                <c:pt idx="1293">
                  <c:v>13.208</c:v>
                </c:pt>
                <c:pt idx="1294">
                  <c:v>14.706</c:v>
                </c:pt>
                <c:pt idx="1295">
                  <c:v>11.811</c:v>
                </c:pt>
                <c:pt idx="1296">
                  <c:v>9.8640000000000008</c:v>
                </c:pt>
                <c:pt idx="1297">
                  <c:v>7.2759999999999998</c:v>
                </c:pt>
                <c:pt idx="1298">
                  <c:v>7.2640000000000002</c:v>
                </c:pt>
                <c:pt idx="1299">
                  <c:v>7.6369999999999996</c:v>
                </c:pt>
                <c:pt idx="1300">
                  <c:v>9.9179999999999993</c:v>
                </c:pt>
                <c:pt idx="1301">
                  <c:v>11.972</c:v>
                </c:pt>
                <c:pt idx="1302">
                  <c:v>10.324999999999999</c:v>
                </c:pt>
                <c:pt idx="1303">
                  <c:v>8.5120000000000005</c:v>
                </c:pt>
                <c:pt idx="1304">
                  <c:v>7.4039999999999999</c:v>
                </c:pt>
                <c:pt idx="1305">
                  <c:v>6.0570000000000004</c:v>
                </c:pt>
                <c:pt idx="1306">
                  <c:v>7.73</c:v>
                </c:pt>
                <c:pt idx="1307">
                  <c:v>7.79</c:v>
                </c:pt>
                <c:pt idx="1308">
                  <c:v>10.153</c:v>
                </c:pt>
                <c:pt idx="1309">
                  <c:v>5.4720000000000004</c:v>
                </c:pt>
                <c:pt idx="1310">
                  <c:v>6.4809999999999999</c:v>
                </c:pt>
                <c:pt idx="1311">
                  <c:v>7.6890000000000001</c:v>
                </c:pt>
                <c:pt idx="1312">
                  <c:v>13.478</c:v>
                </c:pt>
                <c:pt idx="1313">
                  <c:v>7.9550000000000001</c:v>
                </c:pt>
                <c:pt idx="1314">
                  <c:v>12.45</c:v>
                </c:pt>
                <c:pt idx="1315">
                  <c:v>5.8959999999999999</c:v>
                </c:pt>
                <c:pt idx="1316">
                  <c:v>11.657999999999999</c:v>
                </c:pt>
                <c:pt idx="1317">
                  <c:v>23.286999999999999</c:v>
                </c:pt>
                <c:pt idx="1318">
                  <c:v>6.8280000000000003</c:v>
                </c:pt>
                <c:pt idx="1319">
                  <c:v>6.3360000000000003</c:v>
                </c:pt>
                <c:pt idx="1320">
                  <c:v>10.88</c:v>
                </c:pt>
                <c:pt idx="1321">
                  <c:v>10.534000000000001</c:v>
                </c:pt>
                <c:pt idx="1322">
                  <c:v>7.5309999999999997</c:v>
                </c:pt>
                <c:pt idx="1323">
                  <c:v>10.346</c:v>
                </c:pt>
                <c:pt idx="1324">
                  <c:v>8.5589999999999993</c:v>
                </c:pt>
                <c:pt idx="1325">
                  <c:v>13.714</c:v>
                </c:pt>
                <c:pt idx="1326">
                  <c:v>7.335</c:v>
                </c:pt>
                <c:pt idx="1327">
                  <c:v>6.7210000000000001</c:v>
                </c:pt>
                <c:pt idx="1328">
                  <c:v>7.0780000000000003</c:v>
                </c:pt>
                <c:pt idx="1329">
                  <c:v>9.2390000000000008</c:v>
                </c:pt>
                <c:pt idx="1330">
                  <c:v>8.1910000000000007</c:v>
                </c:pt>
                <c:pt idx="1331">
                  <c:v>7.6539999999999999</c:v>
                </c:pt>
                <c:pt idx="1332">
                  <c:v>11.304</c:v>
                </c:pt>
                <c:pt idx="1333">
                  <c:v>6.8890000000000002</c:v>
                </c:pt>
                <c:pt idx="1334">
                  <c:v>10.103999999999999</c:v>
                </c:pt>
                <c:pt idx="1335">
                  <c:v>10.413</c:v>
                </c:pt>
                <c:pt idx="1336">
                  <c:v>8.8290000000000006</c:v>
                </c:pt>
                <c:pt idx="1337">
                  <c:v>6.6420000000000003</c:v>
                </c:pt>
                <c:pt idx="1338">
                  <c:v>5.0970000000000004</c:v>
                </c:pt>
                <c:pt idx="1339">
                  <c:v>7.101</c:v>
                </c:pt>
                <c:pt idx="1340">
                  <c:v>4.7709999999999999</c:v>
                </c:pt>
                <c:pt idx="1341">
                  <c:v>5.4080000000000004</c:v>
                </c:pt>
                <c:pt idx="1342">
                  <c:v>16.190999999999999</c:v>
                </c:pt>
                <c:pt idx="1343">
                  <c:v>7.2450000000000001</c:v>
                </c:pt>
                <c:pt idx="1344">
                  <c:v>6.7880000000000003</c:v>
                </c:pt>
                <c:pt idx="1345">
                  <c:v>8.609</c:v>
                </c:pt>
                <c:pt idx="1346">
                  <c:v>4.3120000000000003</c:v>
                </c:pt>
                <c:pt idx="1347">
                  <c:v>20.62</c:v>
                </c:pt>
                <c:pt idx="1348">
                  <c:v>6.1580000000000004</c:v>
                </c:pt>
                <c:pt idx="1349">
                  <c:v>6.0970000000000004</c:v>
                </c:pt>
                <c:pt idx="1350">
                  <c:v>10.632</c:v>
                </c:pt>
                <c:pt idx="1351">
                  <c:v>6.375</c:v>
                </c:pt>
                <c:pt idx="1352">
                  <c:v>13.007999999999999</c:v>
                </c:pt>
                <c:pt idx="1353">
                  <c:v>5.5979999999999999</c:v>
                </c:pt>
                <c:pt idx="1354">
                  <c:v>9.4260000000000002</c:v>
                </c:pt>
                <c:pt idx="1355">
                  <c:v>5.819</c:v>
                </c:pt>
                <c:pt idx="1356">
                  <c:v>4.3890000000000002</c:v>
                </c:pt>
                <c:pt idx="1357">
                  <c:v>7.6260000000000003</c:v>
                </c:pt>
                <c:pt idx="1358">
                  <c:v>6.96</c:v>
                </c:pt>
                <c:pt idx="1359">
                  <c:v>4.6909999999999998</c:v>
                </c:pt>
                <c:pt idx="1360">
                  <c:v>5.8780000000000001</c:v>
                </c:pt>
                <c:pt idx="1361">
                  <c:v>9.4689999999999994</c:v>
                </c:pt>
                <c:pt idx="1362">
                  <c:v>14.315</c:v>
                </c:pt>
                <c:pt idx="1363">
                  <c:v>11.637</c:v>
                </c:pt>
                <c:pt idx="1364">
                  <c:v>7.5519999999999996</c:v>
                </c:pt>
                <c:pt idx="1365">
                  <c:v>19.242999999999999</c:v>
                </c:pt>
                <c:pt idx="1366">
                  <c:v>7.67</c:v>
                </c:pt>
                <c:pt idx="1367">
                  <c:v>9.173</c:v>
                </c:pt>
                <c:pt idx="1368">
                  <c:v>7.6529999999999996</c:v>
                </c:pt>
                <c:pt idx="1369">
                  <c:v>12.019</c:v>
                </c:pt>
                <c:pt idx="1370">
                  <c:v>8.282</c:v>
                </c:pt>
                <c:pt idx="1371">
                  <c:v>3.4750000000000001</c:v>
                </c:pt>
                <c:pt idx="1372">
                  <c:v>6.9809999999999999</c:v>
                </c:pt>
                <c:pt idx="1373">
                  <c:v>12.371</c:v>
                </c:pt>
                <c:pt idx="1374">
                  <c:v>7.4580000000000002</c:v>
                </c:pt>
                <c:pt idx="1375">
                  <c:v>9.6310000000000002</c:v>
                </c:pt>
                <c:pt idx="1376">
                  <c:v>5.4630000000000001</c:v>
                </c:pt>
                <c:pt idx="1377">
                  <c:v>7.6509999999999998</c:v>
                </c:pt>
                <c:pt idx="1378">
                  <c:v>11.042</c:v>
                </c:pt>
                <c:pt idx="1379">
                  <c:v>8.5329999999999995</c:v>
                </c:pt>
                <c:pt idx="1380">
                  <c:v>8.0389999999999997</c:v>
                </c:pt>
                <c:pt idx="1381">
                  <c:v>10.252000000000001</c:v>
                </c:pt>
                <c:pt idx="1382">
                  <c:v>7.3819999999999997</c:v>
                </c:pt>
                <c:pt idx="1383">
                  <c:v>4.6909999999999998</c:v>
                </c:pt>
                <c:pt idx="1384">
                  <c:v>8.8919999999999995</c:v>
                </c:pt>
                <c:pt idx="1385">
                  <c:v>6.234</c:v>
                </c:pt>
                <c:pt idx="1386">
                  <c:v>8.7040000000000006</c:v>
                </c:pt>
                <c:pt idx="1387">
                  <c:v>7.0519999999999996</c:v>
                </c:pt>
                <c:pt idx="1388">
                  <c:v>8.4969999999999999</c:v>
                </c:pt>
                <c:pt idx="1389">
                  <c:v>9.2100000000000009</c:v>
                </c:pt>
                <c:pt idx="1390">
                  <c:v>8.7739999999999991</c:v>
                </c:pt>
                <c:pt idx="1391">
                  <c:v>14.561999999999999</c:v>
                </c:pt>
                <c:pt idx="1392">
                  <c:v>4.4109999999999996</c:v>
                </c:pt>
                <c:pt idx="1393">
                  <c:v>10.814</c:v>
                </c:pt>
                <c:pt idx="1394">
                  <c:v>7.8079999999999998</c:v>
                </c:pt>
                <c:pt idx="1395">
                  <c:v>10.363</c:v>
                </c:pt>
                <c:pt idx="1396">
                  <c:v>7.3449999999999998</c:v>
                </c:pt>
                <c:pt idx="1397">
                  <c:v>12.045</c:v>
                </c:pt>
                <c:pt idx="1398">
                  <c:v>13.952</c:v>
                </c:pt>
                <c:pt idx="1399">
                  <c:v>6.9610000000000003</c:v>
                </c:pt>
                <c:pt idx="1400">
                  <c:v>9.7910000000000004</c:v>
                </c:pt>
                <c:pt idx="1401">
                  <c:v>4.9180000000000001</c:v>
                </c:pt>
                <c:pt idx="1402">
                  <c:v>13.425000000000001</c:v>
                </c:pt>
                <c:pt idx="1403">
                  <c:v>7.6890000000000001</c:v>
                </c:pt>
                <c:pt idx="1404">
                  <c:v>14.827</c:v>
                </c:pt>
                <c:pt idx="1405">
                  <c:v>5.63</c:v>
                </c:pt>
                <c:pt idx="1406">
                  <c:v>6.4189999999999996</c:v>
                </c:pt>
                <c:pt idx="1407">
                  <c:v>11.879</c:v>
                </c:pt>
                <c:pt idx="1408">
                  <c:v>5.6369999999999996</c:v>
                </c:pt>
                <c:pt idx="1409">
                  <c:v>5.5960000000000001</c:v>
                </c:pt>
                <c:pt idx="1410">
                  <c:v>16.577999999999999</c:v>
                </c:pt>
                <c:pt idx="1411">
                  <c:v>12.522</c:v>
                </c:pt>
                <c:pt idx="1412">
                  <c:v>7.8609999999999998</c:v>
                </c:pt>
                <c:pt idx="1413">
                  <c:v>15.528</c:v>
                </c:pt>
                <c:pt idx="1414">
                  <c:v>6.9829999999999997</c:v>
                </c:pt>
                <c:pt idx="1415">
                  <c:v>7.9009999999999998</c:v>
                </c:pt>
                <c:pt idx="1416">
                  <c:v>7.5949999999999998</c:v>
                </c:pt>
                <c:pt idx="1417">
                  <c:v>11.125</c:v>
                </c:pt>
                <c:pt idx="1418">
                  <c:v>10.361000000000001</c:v>
                </c:pt>
                <c:pt idx="1419">
                  <c:v>9.4570000000000007</c:v>
                </c:pt>
                <c:pt idx="1420">
                  <c:v>6.5789999999999997</c:v>
                </c:pt>
                <c:pt idx="1421">
                  <c:v>7.9269999999999996</c:v>
                </c:pt>
                <c:pt idx="1422">
                  <c:v>11.101000000000001</c:v>
                </c:pt>
                <c:pt idx="1423">
                  <c:v>16.126000000000001</c:v>
                </c:pt>
                <c:pt idx="1424">
                  <c:v>5.89</c:v>
                </c:pt>
                <c:pt idx="1425">
                  <c:v>7.4109999999999996</c:v>
                </c:pt>
                <c:pt idx="1426">
                  <c:v>11.23</c:v>
                </c:pt>
                <c:pt idx="1427">
                  <c:v>10.618</c:v>
                </c:pt>
                <c:pt idx="1428">
                  <c:v>14.888999999999999</c:v>
                </c:pt>
                <c:pt idx="1429">
                  <c:v>6.6550000000000002</c:v>
                </c:pt>
                <c:pt idx="1430">
                  <c:v>12.83</c:v>
                </c:pt>
                <c:pt idx="1431">
                  <c:v>8.5210000000000008</c:v>
                </c:pt>
                <c:pt idx="1432">
                  <c:v>8.8339999999999996</c:v>
                </c:pt>
                <c:pt idx="1433">
                  <c:v>9.1020000000000003</c:v>
                </c:pt>
                <c:pt idx="1434">
                  <c:v>10.289</c:v>
                </c:pt>
                <c:pt idx="1435">
                  <c:v>7.2439999999999998</c:v>
                </c:pt>
                <c:pt idx="1436">
                  <c:v>12.961</c:v>
                </c:pt>
                <c:pt idx="1437">
                  <c:v>11.436999999999999</c:v>
                </c:pt>
                <c:pt idx="1438">
                  <c:v>22.263999999999999</c:v>
                </c:pt>
                <c:pt idx="1439">
                  <c:v>6.7190000000000003</c:v>
                </c:pt>
                <c:pt idx="1440">
                  <c:v>7.5250000000000004</c:v>
                </c:pt>
                <c:pt idx="1441">
                  <c:v>5.1929999999999996</c:v>
                </c:pt>
                <c:pt idx="1442">
                  <c:v>11.023</c:v>
                </c:pt>
                <c:pt idx="1443">
                  <c:v>10.055999999999999</c:v>
                </c:pt>
                <c:pt idx="1444">
                  <c:v>8.859</c:v>
                </c:pt>
                <c:pt idx="1445">
                  <c:v>4.6580000000000004</c:v>
                </c:pt>
                <c:pt idx="1446">
                  <c:v>10.262</c:v>
                </c:pt>
                <c:pt idx="1447">
                  <c:v>5.3239999999999998</c:v>
                </c:pt>
                <c:pt idx="1448">
                  <c:v>12.587</c:v>
                </c:pt>
                <c:pt idx="1449">
                  <c:v>4.3129999999999997</c:v>
                </c:pt>
                <c:pt idx="1450">
                  <c:v>7.4029999999999996</c:v>
                </c:pt>
                <c:pt idx="1451">
                  <c:v>11.956</c:v>
                </c:pt>
                <c:pt idx="1452">
                  <c:v>8.423</c:v>
                </c:pt>
                <c:pt idx="1453">
                  <c:v>7.2830000000000004</c:v>
                </c:pt>
                <c:pt idx="1454">
                  <c:v>9.4659999999999993</c:v>
                </c:pt>
                <c:pt idx="1455">
                  <c:v>11.773</c:v>
                </c:pt>
                <c:pt idx="1456">
                  <c:v>6.65</c:v>
                </c:pt>
                <c:pt idx="1457">
                  <c:v>7.8140000000000001</c:v>
                </c:pt>
                <c:pt idx="1458">
                  <c:v>9.032</c:v>
                </c:pt>
                <c:pt idx="1459">
                  <c:v>9.6660000000000004</c:v>
                </c:pt>
                <c:pt idx="1460">
                  <c:v>7.7450000000000001</c:v>
                </c:pt>
                <c:pt idx="1461">
                  <c:v>5.1440000000000001</c:v>
                </c:pt>
                <c:pt idx="1462">
                  <c:v>11.195</c:v>
                </c:pt>
                <c:pt idx="1463">
                  <c:v>12.054</c:v>
                </c:pt>
                <c:pt idx="1464">
                  <c:v>9.8330000000000002</c:v>
                </c:pt>
                <c:pt idx="1465">
                  <c:v>9.77</c:v>
                </c:pt>
                <c:pt idx="1466">
                  <c:v>9.4610000000000003</c:v>
                </c:pt>
                <c:pt idx="1467">
                  <c:v>9.4629999999999992</c:v>
                </c:pt>
                <c:pt idx="1468">
                  <c:v>8.8819999999999997</c:v>
                </c:pt>
                <c:pt idx="1469">
                  <c:v>9.0399999999999991</c:v>
                </c:pt>
                <c:pt idx="1470">
                  <c:v>8.9860000000000007</c:v>
                </c:pt>
                <c:pt idx="1471">
                  <c:v>7.3090000000000002</c:v>
                </c:pt>
                <c:pt idx="1472">
                  <c:v>8.0730000000000004</c:v>
                </c:pt>
                <c:pt idx="1473">
                  <c:v>13.677</c:v>
                </c:pt>
                <c:pt idx="1474">
                  <c:v>6.476</c:v>
                </c:pt>
                <c:pt idx="1475">
                  <c:v>7.907</c:v>
                </c:pt>
                <c:pt idx="1476">
                  <c:v>10.196999999999999</c:v>
                </c:pt>
                <c:pt idx="1477">
                  <c:v>12.054</c:v>
                </c:pt>
                <c:pt idx="1478">
                  <c:v>8.2690000000000001</c:v>
                </c:pt>
                <c:pt idx="1479">
                  <c:v>7.0250000000000004</c:v>
                </c:pt>
                <c:pt idx="1480">
                  <c:v>5.1470000000000002</c:v>
                </c:pt>
                <c:pt idx="1481">
                  <c:v>7.09</c:v>
                </c:pt>
                <c:pt idx="1482">
                  <c:v>4.5030000000000001</c:v>
                </c:pt>
                <c:pt idx="1483">
                  <c:v>5.9539999999999997</c:v>
                </c:pt>
                <c:pt idx="1484">
                  <c:v>6.78</c:v>
                </c:pt>
                <c:pt idx="1485">
                  <c:v>11.917</c:v>
                </c:pt>
                <c:pt idx="1486">
                  <c:v>6.4589999999999996</c:v>
                </c:pt>
                <c:pt idx="1487">
                  <c:v>5.6920000000000002</c:v>
                </c:pt>
                <c:pt idx="1488">
                  <c:v>9.4380000000000006</c:v>
                </c:pt>
                <c:pt idx="1489">
                  <c:v>14.375999999999999</c:v>
                </c:pt>
                <c:pt idx="1490">
                  <c:v>4.8760000000000003</c:v>
                </c:pt>
                <c:pt idx="1491">
                  <c:v>12.044</c:v>
                </c:pt>
                <c:pt idx="1492">
                  <c:v>9.4760000000000009</c:v>
                </c:pt>
                <c:pt idx="1493">
                  <c:v>12.318</c:v>
                </c:pt>
                <c:pt idx="1494">
                  <c:v>7.9720000000000004</c:v>
                </c:pt>
                <c:pt idx="1495">
                  <c:v>7.859</c:v>
                </c:pt>
                <c:pt idx="1496">
                  <c:v>8.73</c:v>
                </c:pt>
                <c:pt idx="1497">
                  <c:v>7.6050000000000004</c:v>
                </c:pt>
                <c:pt idx="1498">
                  <c:v>10.147</c:v>
                </c:pt>
                <c:pt idx="1499">
                  <c:v>18.481999999999999</c:v>
                </c:pt>
                <c:pt idx="1500">
                  <c:v>4.5380000000000003</c:v>
                </c:pt>
                <c:pt idx="1501">
                  <c:v>16.591000000000001</c:v>
                </c:pt>
                <c:pt idx="1502">
                  <c:v>8.5210000000000008</c:v>
                </c:pt>
                <c:pt idx="1503">
                  <c:v>10.742000000000001</c:v>
                </c:pt>
                <c:pt idx="1504">
                  <c:v>9.0719999999999992</c:v>
                </c:pt>
                <c:pt idx="1505">
                  <c:v>7.633</c:v>
                </c:pt>
                <c:pt idx="1506">
                  <c:v>6.0949999999999998</c:v>
                </c:pt>
                <c:pt idx="1507">
                  <c:v>7.6580000000000004</c:v>
                </c:pt>
                <c:pt idx="1508">
                  <c:v>6.8040000000000003</c:v>
                </c:pt>
                <c:pt idx="1509">
                  <c:v>7.2489999999999997</c:v>
                </c:pt>
                <c:pt idx="1510">
                  <c:v>10.141</c:v>
                </c:pt>
                <c:pt idx="1511">
                  <c:v>8.7100000000000009</c:v>
                </c:pt>
                <c:pt idx="1512">
                  <c:v>7.3120000000000003</c:v>
                </c:pt>
                <c:pt idx="1513">
                  <c:v>8.1280000000000001</c:v>
                </c:pt>
                <c:pt idx="1514">
                  <c:v>5.6749999999999998</c:v>
                </c:pt>
                <c:pt idx="1515">
                  <c:v>15.351000000000001</c:v>
                </c:pt>
                <c:pt idx="1516">
                  <c:v>6.149</c:v>
                </c:pt>
                <c:pt idx="1517">
                  <c:v>7.0309999999999997</c:v>
                </c:pt>
                <c:pt idx="1518">
                  <c:v>6.77</c:v>
                </c:pt>
                <c:pt idx="1519">
                  <c:v>11.417999999999999</c:v>
                </c:pt>
                <c:pt idx="1520">
                  <c:v>5.3789999999999996</c:v>
                </c:pt>
                <c:pt idx="1521">
                  <c:v>9.6859999999999999</c:v>
                </c:pt>
                <c:pt idx="1522">
                  <c:v>8.1280000000000001</c:v>
                </c:pt>
                <c:pt idx="1523">
                  <c:v>7.5049999999999999</c:v>
                </c:pt>
                <c:pt idx="1524">
                  <c:v>9.298</c:v>
                </c:pt>
                <c:pt idx="1525">
                  <c:v>7.7949999999999999</c:v>
                </c:pt>
                <c:pt idx="1526">
                  <c:v>7.8630000000000004</c:v>
                </c:pt>
                <c:pt idx="1527">
                  <c:v>10.14</c:v>
                </c:pt>
                <c:pt idx="1528">
                  <c:v>9.4359999999999999</c:v>
                </c:pt>
                <c:pt idx="1529">
                  <c:v>5.633</c:v>
                </c:pt>
                <c:pt idx="1530">
                  <c:v>7.7779999999999996</c:v>
                </c:pt>
                <c:pt idx="1531">
                  <c:v>7.375</c:v>
                </c:pt>
                <c:pt idx="1532">
                  <c:v>7.7949999999999999</c:v>
                </c:pt>
                <c:pt idx="1533">
                  <c:v>5.8819999999999997</c:v>
                </c:pt>
                <c:pt idx="1534">
                  <c:v>15.566000000000001</c:v>
                </c:pt>
                <c:pt idx="1535">
                  <c:v>9.3810000000000002</c:v>
                </c:pt>
                <c:pt idx="1536">
                  <c:v>12.191000000000001</c:v>
                </c:pt>
                <c:pt idx="1537">
                  <c:v>16.966000000000001</c:v>
                </c:pt>
                <c:pt idx="1538">
                  <c:v>6.19</c:v>
                </c:pt>
                <c:pt idx="1539">
                  <c:v>4.5110000000000001</c:v>
                </c:pt>
                <c:pt idx="1540">
                  <c:v>7.8380000000000001</c:v>
                </c:pt>
                <c:pt idx="1541">
                  <c:v>8.3569999999999993</c:v>
                </c:pt>
                <c:pt idx="1542">
                  <c:v>8.4450000000000003</c:v>
                </c:pt>
                <c:pt idx="1543">
                  <c:v>8.4700000000000006</c:v>
                </c:pt>
                <c:pt idx="1544">
                  <c:v>7.0529999999999999</c:v>
                </c:pt>
                <c:pt idx="1545">
                  <c:v>7.7009999999999996</c:v>
                </c:pt>
                <c:pt idx="1546">
                  <c:v>6.601</c:v>
                </c:pt>
                <c:pt idx="1547">
                  <c:v>6.9029999999999996</c:v>
                </c:pt>
                <c:pt idx="1548">
                  <c:v>8.4220000000000006</c:v>
                </c:pt>
                <c:pt idx="1549">
                  <c:v>6.4630000000000001</c:v>
                </c:pt>
                <c:pt idx="1550">
                  <c:v>12.457000000000001</c:v>
                </c:pt>
                <c:pt idx="1551">
                  <c:v>11.366</c:v>
                </c:pt>
                <c:pt idx="1552">
                  <c:v>12.632999999999999</c:v>
                </c:pt>
                <c:pt idx="1553">
                  <c:v>7.4790000000000001</c:v>
                </c:pt>
                <c:pt idx="1554">
                  <c:v>5.4560000000000004</c:v>
                </c:pt>
                <c:pt idx="1555">
                  <c:v>7.5289999999999999</c:v>
                </c:pt>
                <c:pt idx="1556">
                  <c:v>8.2279999999999998</c:v>
                </c:pt>
                <c:pt idx="1557">
                  <c:v>7.798</c:v>
                </c:pt>
                <c:pt idx="1558">
                  <c:v>9.9260000000000002</c:v>
                </c:pt>
                <c:pt idx="1559">
                  <c:v>6.1829999999999998</c:v>
                </c:pt>
                <c:pt idx="1560">
                  <c:v>5.62</c:v>
                </c:pt>
                <c:pt idx="1561">
                  <c:v>9.8070000000000004</c:v>
                </c:pt>
                <c:pt idx="1562">
                  <c:v>10.178000000000001</c:v>
                </c:pt>
                <c:pt idx="1563">
                  <c:v>8.8469999999999995</c:v>
                </c:pt>
                <c:pt idx="1564">
                  <c:v>10.935</c:v>
                </c:pt>
                <c:pt idx="1565">
                  <c:v>5.8339999999999996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D3-4946-ADDA-B89A7EB75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6464"/>
        <c:axId val="156051184"/>
      </c:scatterChart>
      <c:valAx>
        <c:axId val="156056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Media de evento (mm.h-1)</a:t>
                </a:r>
              </a:p>
            </c:rich>
          </c:tx>
          <c:layout>
            <c:manualLayout>
              <c:xMode val="edge"/>
              <c:yMode val="edge"/>
              <c:x val="0.30980374291828167"/>
              <c:y val="0.795347039953339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1184"/>
        <c:crosses val="autoZero"/>
        <c:crossBetween val="midCat"/>
      </c:valAx>
      <c:valAx>
        <c:axId val="15605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Dur= 120min (mm/hora)</a:t>
                </a:r>
              </a:p>
            </c:rich>
          </c:tx>
          <c:layout>
            <c:manualLayout>
              <c:xMode val="edge"/>
              <c:yMode val="edge"/>
              <c:x val="0"/>
              <c:y val="0.1083409886264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1400" b="0" i="0" u="none" strike="noStrike" kern="1200" baseline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767117971865964"/>
          <c:y val="5.8078521434820646E-2"/>
          <c:w val="0.72953949238238247"/>
          <c:h val="0.6470990084572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'B2_INT-MITQ-100AÑOS-IMEDIA'!$J$21</c:f>
              <c:strCache>
                <c:ptCount val="1"/>
                <c:pt idx="0">
                  <c:v>Dur=60min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165786553182012"/>
                  <c:y val="-5.12769757946923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'B2_INT-MITQ-100AÑOS-IMEDIA'!$V$25:$V$1790</c:f>
              <c:numCache>
                <c:formatCode>0.00</c:formatCode>
                <c:ptCount val="1566"/>
                <c:pt idx="0">
                  <c:v>3.781229912149132</c:v>
                </c:pt>
                <c:pt idx="1">
                  <c:v>7.4776188278726359</c:v>
                </c:pt>
                <c:pt idx="2">
                  <c:v>1.9342119361405763</c:v>
                </c:pt>
                <c:pt idx="3">
                  <c:v>9.5601404741000895</c:v>
                </c:pt>
                <c:pt idx="4">
                  <c:v>12.036223681231606</c:v>
                </c:pt>
                <c:pt idx="5">
                  <c:v>2.1583959123635519</c:v>
                </c:pt>
                <c:pt idx="6">
                  <c:v>4.6240453851189178</c:v>
                </c:pt>
                <c:pt idx="7">
                  <c:v>3.1436503671861002</c:v>
                </c:pt>
                <c:pt idx="8">
                  <c:v>1.574608408903545</c:v>
                </c:pt>
                <c:pt idx="9">
                  <c:v>2.9168872419269456</c:v>
                </c:pt>
                <c:pt idx="10">
                  <c:v>5.1459181487036636</c:v>
                </c:pt>
                <c:pt idx="11">
                  <c:v>5.9466666666666663</c:v>
                </c:pt>
                <c:pt idx="12">
                  <c:v>6.2016201620162015</c:v>
                </c:pt>
                <c:pt idx="13">
                  <c:v>5.0990769230769226</c:v>
                </c:pt>
                <c:pt idx="14">
                  <c:v>7.8242146134839388</c:v>
                </c:pt>
                <c:pt idx="15">
                  <c:v>5.8569164591351601</c:v>
                </c:pt>
                <c:pt idx="16">
                  <c:v>4.1121206926110068</c:v>
                </c:pt>
                <c:pt idx="17">
                  <c:v>2.9144290351136029</c:v>
                </c:pt>
                <c:pt idx="18">
                  <c:v>6.5260000000000007</c:v>
                </c:pt>
                <c:pt idx="19">
                  <c:v>9.989464442493416</c:v>
                </c:pt>
                <c:pt idx="20">
                  <c:v>2.817464077056687</c:v>
                </c:pt>
                <c:pt idx="21">
                  <c:v>5.8171549594069889</c:v>
                </c:pt>
                <c:pt idx="22">
                  <c:v>6.2565256525652568</c:v>
                </c:pt>
                <c:pt idx="23">
                  <c:v>7.0892595844307875</c:v>
                </c:pt>
                <c:pt idx="24">
                  <c:v>6.8087075762769977</c:v>
                </c:pt>
                <c:pt idx="25">
                  <c:v>5.3016089446413961</c:v>
                </c:pt>
                <c:pt idx="26">
                  <c:v>3.2994452620853614</c:v>
                </c:pt>
                <c:pt idx="27">
                  <c:v>4.8642248184401646</c:v>
                </c:pt>
                <c:pt idx="28">
                  <c:v>4.4382328879192796</c:v>
                </c:pt>
                <c:pt idx="29">
                  <c:v>13.099500000000001</c:v>
                </c:pt>
                <c:pt idx="30">
                  <c:v>2.74</c:v>
                </c:pt>
                <c:pt idx="31">
                  <c:v>9.7873396772858925</c:v>
                </c:pt>
                <c:pt idx="32">
                  <c:v>10.857301089163744</c:v>
                </c:pt>
                <c:pt idx="33">
                  <c:v>5.5570067066713724</c:v>
                </c:pt>
                <c:pt idx="34">
                  <c:v>1.8030348110681345</c:v>
                </c:pt>
                <c:pt idx="35">
                  <c:v>5.3228322832283226</c:v>
                </c:pt>
                <c:pt idx="36">
                  <c:v>3.0134993250337487</c:v>
                </c:pt>
                <c:pt idx="37">
                  <c:v>3.8232258064516129</c:v>
                </c:pt>
                <c:pt idx="38">
                  <c:v>5.5241999999999996</c:v>
                </c:pt>
                <c:pt idx="39">
                  <c:v>5.4388750000000003</c:v>
                </c:pt>
                <c:pt idx="40">
                  <c:v>2.8470076496175194</c:v>
                </c:pt>
                <c:pt idx="41">
                  <c:v>3.7514782608695656</c:v>
                </c:pt>
                <c:pt idx="42">
                  <c:v>4.3626666666666667</c:v>
                </c:pt>
                <c:pt idx="43">
                  <c:v>7.8517142857142863</c:v>
                </c:pt>
                <c:pt idx="44">
                  <c:v>8.039785285759395</c:v>
                </c:pt>
                <c:pt idx="45">
                  <c:v>4.0225217820154526</c:v>
                </c:pt>
                <c:pt idx="46">
                  <c:v>12.198751800288045</c:v>
                </c:pt>
                <c:pt idx="47">
                  <c:v>7.5086666666666666</c:v>
                </c:pt>
                <c:pt idx="48">
                  <c:v>3.7388235294117647</c:v>
                </c:pt>
                <c:pt idx="49">
                  <c:v>2.0545777777777778</c:v>
                </c:pt>
                <c:pt idx="50">
                  <c:v>9.4284155985819478</c:v>
                </c:pt>
                <c:pt idx="51">
                  <c:v>2.8260071017509487</c:v>
                </c:pt>
                <c:pt idx="52">
                  <c:v>6.0640000000000001</c:v>
                </c:pt>
                <c:pt idx="53">
                  <c:v>4.0077647058823533</c:v>
                </c:pt>
                <c:pt idx="54">
                  <c:v>5.0370102645655637</c:v>
                </c:pt>
                <c:pt idx="55">
                  <c:v>9.6257653686015185</c:v>
                </c:pt>
                <c:pt idx="56">
                  <c:v>4.6103690287525474</c:v>
                </c:pt>
                <c:pt idx="57">
                  <c:v>5.5883636363636366</c:v>
                </c:pt>
                <c:pt idx="58">
                  <c:v>5.230026338893766</c:v>
                </c:pt>
                <c:pt idx="59">
                  <c:v>4.0756169345709754</c:v>
                </c:pt>
                <c:pt idx="60">
                  <c:v>7.9109999999999996</c:v>
                </c:pt>
                <c:pt idx="61">
                  <c:v>6.2551428571428573</c:v>
                </c:pt>
                <c:pt idx="62">
                  <c:v>4.8224615384615381</c:v>
                </c:pt>
                <c:pt idx="63">
                  <c:v>2.5879716640161918</c:v>
                </c:pt>
                <c:pt idx="64">
                  <c:v>2.0123784261715296</c:v>
                </c:pt>
                <c:pt idx="65">
                  <c:v>9.2560000000000002</c:v>
                </c:pt>
                <c:pt idx="66">
                  <c:v>3.6768888888888887</c:v>
                </c:pt>
                <c:pt idx="67">
                  <c:v>4.230526315789473</c:v>
                </c:pt>
                <c:pt idx="68">
                  <c:v>5.2042666666666664</c:v>
                </c:pt>
                <c:pt idx="69">
                  <c:v>4.7691878314261791</c:v>
                </c:pt>
                <c:pt idx="70">
                  <c:v>5.5605073705862189</c:v>
                </c:pt>
                <c:pt idx="71">
                  <c:v>3.2675356921166974</c:v>
                </c:pt>
                <c:pt idx="72">
                  <c:v>3.0088945362134689</c:v>
                </c:pt>
                <c:pt idx="73">
                  <c:v>6.6574296312459085</c:v>
                </c:pt>
                <c:pt idx="74">
                  <c:v>6.3315657270443761</c:v>
                </c:pt>
                <c:pt idx="75">
                  <c:v>8.9960000000000004</c:v>
                </c:pt>
                <c:pt idx="76">
                  <c:v>5.3051677687974532</c:v>
                </c:pt>
                <c:pt idx="77">
                  <c:v>11.102461538461538</c:v>
                </c:pt>
                <c:pt idx="78">
                  <c:v>5.1158115811581153</c:v>
                </c:pt>
                <c:pt idx="79">
                  <c:v>5.0016666666666669</c:v>
                </c:pt>
                <c:pt idx="80">
                  <c:v>5.5961276247613858</c:v>
                </c:pt>
                <c:pt idx="81">
                  <c:v>3.1018449077546122</c:v>
                </c:pt>
                <c:pt idx="82">
                  <c:v>8.8719999999999999</c:v>
                </c:pt>
                <c:pt idx="83">
                  <c:v>2.0374666666666665</c:v>
                </c:pt>
                <c:pt idx="84">
                  <c:v>2.7699176782475234</c:v>
                </c:pt>
                <c:pt idx="85">
                  <c:v>6.8135791630084874</c:v>
                </c:pt>
                <c:pt idx="86">
                  <c:v>2.7419354838709675</c:v>
                </c:pt>
                <c:pt idx="87">
                  <c:v>4.4934152765583848</c:v>
                </c:pt>
                <c:pt idx="88">
                  <c:v>4.3350834427151694</c:v>
                </c:pt>
                <c:pt idx="89">
                  <c:v>6.030584591560201</c:v>
                </c:pt>
                <c:pt idx="90">
                  <c:v>4.1366642174871417</c:v>
                </c:pt>
                <c:pt idx="91">
                  <c:v>8.9967697277341951</c:v>
                </c:pt>
                <c:pt idx="92">
                  <c:v>1.8667555555555557</c:v>
                </c:pt>
                <c:pt idx="93">
                  <c:v>9.272238311956972</c:v>
                </c:pt>
                <c:pt idx="94">
                  <c:v>6.6343845939157129</c:v>
                </c:pt>
                <c:pt idx="95">
                  <c:v>2.3361130885792738</c:v>
                </c:pt>
                <c:pt idx="96">
                  <c:v>5.0211511083994305</c:v>
                </c:pt>
                <c:pt idx="97">
                  <c:v>2.938896067934281</c:v>
                </c:pt>
                <c:pt idx="98">
                  <c:v>3.5605454545454545</c:v>
                </c:pt>
                <c:pt idx="99">
                  <c:v>6.3538666666666668</c:v>
                </c:pt>
                <c:pt idx="100">
                  <c:v>3.6479999999999997</c:v>
                </c:pt>
                <c:pt idx="101">
                  <c:v>2.6016296296296297</c:v>
                </c:pt>
                <c:pt idx="102">
                  <c:v>4.6034999999999995</c:v>
                </c:pt>
                <c:pt idx="103">
                  <c:v>12.46418892760356</c:v>
                </c:pt>
                <c:pt idx="104">
                  <c:v>5.2469997209042702</c:v>
                </c:pt>
                <c:pt idx="105">
                  <c:v>7.9339942603704667</c:v>
                </c:pt>
                <c:pt idx="106">
                  <c:v>6.5727272727272723</c:v>
                </c:pt>
                <c:pt idx="107">
                  <c:v>4.3524986566362172</c:v>
                </c:pt>
                <c:pt idx="108">
                  <c:v>3.6601999999999997</c:v>
                </c:pt>
                <c:pt idx="109">
                  <c:v>4.7727161400930678</c:v>
                </c:pt>
                <c:pt idx="110">
                  <c:v>3.9973561114500717</c:v>
                </c:pt>
                <c:pt idx="111">
                  <c:v>5.4457492979320907</c:v>
                </c:pt>
                <c:pt idx="112">
                  <c:v>5.2840000000000007</c:v>
                </c:pt>
                <c:pt idx="113">
                  <c:v>4.1129663448995561</c:v>
                </c:pt>
                <c:pt idx="114">
                  <c:v>8.9723454213409859</c:v>
                </c:pt>
                <c:pt idx="115">
                  <c:v>3.9342608695652173</c:v>
                </c:pt>
                <c:pt idx="116">
                  <c:v>5.3031926290979214</c:v>
                </c:pt>
                <c:pt idx="117">
                  <c:v>3.7727381809455247</c:v>
                </c:pt>
                <c:pt idx="118">
                  <c:v>4.097777777777778</c:v>
                </c:pt>
                <c:pt idx="119">
                  <c:v>4.5953043478260867</c:v>
                </c:pt>
                <c:pt idx="120">
                  <c:v>3.4226804123711339</c:v>
                </c:pt>
                <c:pt idx="121">
                  <c:v>8.6631111111111121</c:v>
                </c:pt>
                <c:pt idx="122">
                  <c:v>3.8503589743589739</c:v>
                </c:pt>
                <c:pt idx="123">
                  <c:v>7.6202592414786352</c:v>
                </c:pt>
                <c:pt idx="124">
                  <c:v>2.8210909090909091</c:v>
                </c:pt>
                <c:pt idx="125">
                  <c:v>1.9315196027723183</c:v>
                </c:pt>
                <c:pt idx="126">
                  <c:v>5.513257047167178</c:v>
                </c:pt>
                <c:pt idx="127">
                  <c:v>5.3131136809949817</c:v>
                </c:pt>
                <c:pt idx="128">
                  <c:v>3.135943340546921</c:v>
                </c:pt>
                <c:pt idx="129">
                  <c:v>2.5416000000000003</c:v>
                </c:pt>
                <c:pt idx="130">
                  <c:v>3.5528176558817228</c:v>
                </c:pt>
                <c:pt idx="131">
                  <c:v>6.1368566812831755</c:v>
                </c:pt>
                <c:pt idx="132">
                  <c:v>8.1003545132260708</c:v>
                </c:pt>
                <c:pt idx="133">
                  <c:v>7.3130909090909091</c:v>
                </c:pt>
                <c:pt idx="134">
                  <c:v>3.5182857142857142</c:v>
                </c:pt>
                <c:pt idx="135">
                  <c:v>4.2725870049717125</c:v>
                </c:pt>
                <c:pt idx="136">
                  <c:v>1.9673927220555627</c:v>
                </c:pt>
                <c:pt idx="137">
                  <c:v>1.591172582121428</c:v>
                </c:pt>
                <c:pt idx="138">
                  <c:v>3.6869473684210532</c:v>
                </c:pt>
                <c:pt idx="139">
                  <c:v>3.1933913043478257</c:v>
                </c:pt>
                <c:pt idx="140">
                  <c:v>2.4502134533287183</c:v>
                </c:pt>
                <c:pt idx="141">
                  <c:v>2.1664935964001386</c:v>
                </c:pt>
                <c:pt idx="142">
                  <c:v>6.0386201724784412</c:v>
                </c:pt>
                <c:pt idx="143">
                  <c:v>2.8533080688457289</c:v>
                </c:pt>
                <c:pt idx="144">
                  <c:v>7.7485320398263982</c:v>
                </c:pt>
                <c:pt idx="145">
                  <c:v>8.2121744220076103</c:v>
                </c:pt>
                <c:pt idx="146">
                  <c:v>2.0712606705431154</c:v>
                </c:pt>
                <c:pt idx="147">
                  <c:v>5.1840526417650477</c:v>
                </c:pt>
                <c:pt idx="148">
                  <c:v>4.8627368421052628</c:v>
                </c:pt>
                <c:pt idx="149">
                  <c:v>5.0237333333333334</c:v>
                </c:pt>
                <c:pt idx="150">
                  <c:v>7.0751999999999997</c:v>
                </c:pt>
                <c:pt idx="151">
                  <c:v>6.5254020934388564</c:v>
                </c:pt>
                <c:pt idx="152">
                  <c:v>8.2256</c:v>
                </c:pt>
                <c:pt idx="153">
                  <c:v>5.3569230769230769</c:v>
                </c:pt>
                <c:pt idx="154">
                  <c:v>2.4332859624190748</c:v>
                </c:pt>
                <c:pt idx="155">
                  <c:v>4.3951111111111105</c:v>
                </c:pt>
                <c:pt idx="156">
                  <c:v>1.9482927893531143</c:v>
                </c:pt>
                <c:pt idx="157">
                  <c:v>8.6542932133483319</c:v>
                </c:pt>
                <c:pt idx="158">
                  <c:v>3.5432820512820511</c:v>
                </c:pt>
                <c:pt idx="159">
                  <c:v>6.0720077846253639</c:v>
                </c:pt>
                <c:pt idx="160">
                  <c:v>5.70523076923077</c:v>
                </c:pt>
                <c:pt idx="161">
                  <c:v>4.2926378952227093</c:v>
                </c:pt>
                <c:pt idx="162">
                  <c:v>3.4263582806022255</c:v>
                </c:pt>
                <c:pt idx="163">
                  <c:v>9.5551684088269457</c:v>
                </c:pt>
                <c:pt idx="164">
                  <c:v>4.6922222222222221</c:v>
                </c:pt>
                <c:pt idx="165">
                  <c:v>9.2999538532533457</c:v>
                </c:pt>
                <c:pt idx="166">
                  <c:v>8.4654545454545467</c:v>
                </c:pt>
                <c:pt idx="167">
                  <c:v>8.9489201234144673</c:v>
                </c:pt>
                <c:pt idx="168">
                  <c:v>6.3381818181818179</c:v>
                </c:pt>
                <c:pt idx="169">
                  <c:v>3.2898550724637685</c:v>
                </c:pt>
                <c:pt idx="170">
                  <c:v>2.8091454515972112</c:v>
                </c:pt>
                <c:pt idx="171">
                  <c:v>4.8572624529091666</c:v>
                </c:pt>
                <c:pt idx="172">
                  <c:v>4.2294728326816777</c:v>
                </c:pt>
                <c:pt idx="173">
                  <c:v>2.1944864864864866</c:v>
                </c:pt>
                <c:pt idx="174">
                  <c:v>8.519310086239221</c:v>
                </c:pt>
                <c:pt idx="175">
                  <c:v>8.8981300586101035</c:v>
                </c:pt>
                <c:pt idx="176">
                  <c:v>3.3644444444444446</c:v>
                </c:pt>
                <c:pt idx="177">
                  <c:v>9.7615999999999996</c:v>
                </c:pt>
                <c:pt idx="178">
                  <c:v>6.1581362513236853</c:v>
                </c:pt>
                <c:pt idx="179">
                  <c:v>6.8261912924237231</c:v>
                </c:pt>
                <c:pt idx="180">
                  <c:v>1.7095494762534322</c:v>
                </c:pt>
                <c:pt idx="181">
                  <c:v>3.2345771610725671</c:v>
                </c:pt>
                <c:pt idx="182">
                  <c:v>4.9426891991182957</c:v>
                </c:pt>
                <c:pt idx="183">
                  <c:v>8.3485714285714288</c:v>
                </c:pt>
                <c:pt idx="184">
                  <c:v>3.239800627653683</c:v>
                </c:pt>
                <c:pt idx="185">
                  <c:v>11.541791684526359</c:v>
                </c:pt>
                <c:pt idx="186">
                  <c:v>4.5309090909090912</c:v>
                </c:pt>
                <c:pt idx="187">
                  <c:v>4.7653040471832417</c:v>
                </c:pt>
                <c:pt idx="188">
                  <c:v>4.9299383717158607</c:v>
                </c:pt>
                <c:pt idx="189">
                  <c:v>8.8881421027364365</c:v>
                </c:pt>
                <c:pt idx="190">
                  <c:v>4.3062875032611529</c:v>
                </c:pt>
                <c:pt idx="191">
                  <c:v>3.8379092942851329</c:v>
                </c:pt>
                <c:pt idx="192">
                  <c:v>5.4898868700719916</c:v>
                </c:pt>
                <c:pt idx="193">
                  <c:v>7.4397986837011221</c:v>
                </c:pt>
                <c:pt idx="194">
                  <c:v>10.0344</c:v>
                </c:pt>
                <c:pt idx="195">
                  <c:v>3.2179283571554618</c:v>
                </c:pt>
                <c:pt idx="196">
                  <c:v>3.3572000000000002</c:v>
                </c:pt>
                <c:pt idx="197">
                  <c:v>1.8797671379351313</c:v>
                </c:pt>
                <c:pt idx="198">
                  <c:v>4.1520886222017079</c:v>
                </c:pt>
                <c:pt idx="199">
                  <c:v>3.9863835679667665</c:v>
                </c:pt>
                <c:pt idx="200">
                  <c:v>3.3624444444444443</c:v>
                </c:pt>
                <c:pt idx="201">
                  <c:v>3.1254928853077319</c:v>
                </c:pt>
                <c:pt idx="202">
                  <c:v>3.090384323256874</c:v>
                </c:pt>
                <c:pt idx="203">
                  <c:v>6.9012901290129003</c:v>
                </c:pt>
                <c:pt idx="204">
                  <c:v>6.807599999999999</c:v>
                </c:pt>
                <c:pt idx="205">
                  <c:v>2.0078412736129261</c:v>
                </c:pt>
                <c:pt idx="206">
                  <c:v>4.5718742500599951</c:v>
                </c:pt>
                <c:pt idx="207">
                  <c:v>8.9581538461538468</c:v>
                </c:pt>
                <c:pt idx="208">
                  <c:v>7.6577777777777776</c:v>
                </c:pt>
                <c:pt idx="209">
                  <c:v>19.253777777777778</c:v>
                </c:pt>
                <c:pt idx="210">
                  <c:v>5.3057927532887144</c:v>
                </c:pt>
                <c:pt idx="211">
                  <c:v>8.4837886137350029</c:v>
                </c:pt>
                <c:pt idx="212">
                  <c:v>4.4831428571428571</c:v>
                </c:pt>
                <c:pt idx="213">
                  <c:v>2.2672592592592591</c:v>
                </c:pt>
                <c:pt idx="214">
                  <c:v>4.0538946512100873</c:v>
                </c:pt>
                <c:pt idx="215">
                  <c:v>2.3568645784634565</c:v>
                </c:pt>
                <c:pt idx="216">
                  <c:v>2.4411428571428573</c:v>
                </c:pt>
                <c:pt idx="217">
                  <c:v>12.032271410839884</c:v>
                </c:pt>
                <c:pt idx="218">
                  <c:v>7.19</c:v>
                </c:pt>
                <c:pt idx="219">
                  <c:v>7.0465937169078714</c:v>
                </c:pt>
                <c:pt idx="220">
                  <c:v>4.1777499999999996</c:v>
                </c:pt>
                <c:pt idx="221">
                  <c:v>4.6532277417806576</c:v>
                </c:pt>
                <c:pt idx="222">
                  <c:v>4.2130000000000001</c:v>
                </c:pt>
                <c:pt idx="223">
                  <c:v>4.5315000000000003</c:v>
                </c:pt>
                <c:pt idx="224">
                  <c:v>3.7736958119030124</c:v>
                </c:pt>
                <c:pt idx="225">
                  <c:v>7.9289486317810836</c:v>
                </c:pt>
                <c:pt idx="226">
                  <c:v>8.3284000000000002</c:v>
                </c:pt>
                <c:pt idx="227">
                  <c:v>8.8412871557131165</c:v>
                </c:pt>
                <c:pt idx="228">
                  <c:v>3.9546666666666668</c:v>
                </c:pt>
                <c:pt idx="229">
                  <c:v>4.5800270950261277</c:v>
                </c:pt>
                <c:pt idx="230">
                  <c:v>5.7134713471347132</c:v>
                </c:pt>
                <c:pt idx="231">
                  <c:v>3.3194771802014147</c:v>
                </c:pt>
                <c:pt idx="232">
                  <c:v>6.9226666666666672</c:v>
                </c:pt>
                <c:pt idx="233">
                  <c:v>5.6773333333333333</c:v>
                </c:pt>
                <c:pt idx="234">
                  <c:v>4.8784784273678845</c:v>
                </c:pt>
                <c:pt idx="235">
                  <c:v>4.7725925925925932</c:v>
                </c:pt>
                <c:pt idx="236">
                  <c:v>6.5188249896565997</c:v>
                </c:pt>
                <c:pt idx="237">
                  <c:v>6.0179999999999998</c:v>
                </c:pt>
                <c:pt idx="238">
                  <c:v>7.0195367010884731</c:v>
                </c:pt>
                <c:pt idx="239">
                  <c:v>4.419125749969389</c:v>
                </c:pt>
                <c:pt idx="240">
                  <c:v>7.6609515645092152</c:v>
                </c:pt>
                <c:pt idx="241">
                  <c:v>5.0467319229554786</c:v>
                </c:pt>
                <c:pt idx="242">
                  <c:v>5.5272540281110736</c:v>
                </c:pt>
                <c:pt idx="243">
                  <c:v>3.9418416801292402</c:v>
                </c:pt>
                <c:pt idx="244">
                  <c:v>4.951714285714286</c:v>
                </c:pt>
                <c:pt idx="245">
                  <c:v>2.7589473684210528</c:v>
                </c:pt>
                <c:pt idx="246">
                  <c:v>4.2734999999999994</c:v>
                </c:pt>
                <c:pt idx="247">
                  <c:v>4.5749090909090908</c:v>
                </c:pt>
                <c:pt idx="248">
                  <c:v>6.6776071995764958</c:v>
                </c:pt>
                <c:pt idx="249">
                  <c:v>6.8118302614659232</c:v>
                </c:pt>
                <c:pt idx="250">
                  <c:v>4.5213946117274171</c:v>
                </c:pt>
                <c:pt idx="251">
                  <c:v>6.3942406582104914</c:v>
                </c:pt>
                <c:pt idx="252">
                  <c:v>1.6723549488054608</c:v>
                </c:pt>
                <c:pt idx="253">
                  <c:v>5.951993805652342</c:v>
                </c:pt>
                <c:pt idx="254">
                  <c:v>2.4004137931034482</c:v>
                </c:pt>
                <c:pt idx="255">
                  <c:v>1.8402382412192346</c:v>
                </c:pt>
                <c:pt idx="256">
                  <c:v>2.5865669315879694</c:v>
                </c:pt>
                <c:pt idx="257">
                  <c:v>8.4743946860938504</c:v>
                </c:pt>
                <c:pt idx="258">
                  <c:v>5.8261233603125868</c:v>
                </c:pt>
                <c:pt idx="259">
                  <c:v>6.3181538461538462</c:v>
                </c:pt>
                <c:pt idx="260">
                  <c:v>7.0826123360312581</c:v>
                </c:pt>
                <c:pt idx="261">
                  <c:v>2.9738838891829897</c:v>
                </c:pt>
                <c:pt idx="262">
                  <c:v>8.6917397323488697</c:v>
                </c:pt>
                <c:pt idx="263">
                  <c:v>5.9550908467603705</c:v>
                </c:pt>
                <c:pt idx="264">
                  <c:v>5.7555077915099409</c:v>
                </c:pt>
                <c:pt idx="265">
                  <c:v>7.0239974739501116</c:v>
                </c:pt>
                <c:pt idx="266">
                  <c:v>4.1557964002322434</c:v>
                </c:pt>
                <c:pt idx="267">
                  <c:v>12.746857142857142</c:v>
                </c:pt>
                <c:pt idx="268">
                  <c:v>3.4233684210526314</c:v>
                </c:pt>
                <c:pt idx="269">
                  <c:v>3.6132545689496034</c:v>
                </c:pt>
                <c:pt idx="270">
                  <c:v>7.8714872118724344</c:v>
                </c:pt>
                <c:pt idx="271">
                  <c:v>6.3503999999999996</c:v>
                </c:pt>
                <c:pt idx="272">
                  <c:v>6.4465395328905082</c:v>
                </c:pt>
                <c:pt idx="273">
                  <c:v>3.9296666666666664</c:v>
                </c:pt>
                <c:pt idx="274">
                  <c:v>5.2874999999999996</c:v>
                </c:pt>
                <c:pt idx="275">
                  <c:v>3.1108571428571432</c:v>
                </c:pt>
                <c:pt idx="276">
                  <c:v>5.1059999999999999</c:v>
                </c:pt>
                <c:pt idx="277">
                  <c:v>5.8512788127565516</c:v>
                </c:pt>
                <c:pt idx="278">
                  <c:v>7.4398164489939997</c:v>
                </c:pt>
                <c:pt idx="279">
                  <c:v>6.7030584591560194</c:v>
                </c:pt>
                <c:pt idx="280">
                  <c:v>7.5153547476173665</c:v>
                </c:pt>
                <c:pt idx="281">
                  <c:v>4.1761999999999997</c:v>
                </c:pt>
                <c:pt idx="282">
                  <c:v>4.3890526315789469</c:v>
                </c:pt>
                <c:pt idx="283">
                  <c:v>1.9080432458120469</c:v>
                </c:pt>
                <c:pt idx="284">
                  <c:v>4.2245868236359518</c:v>
                </c:pt>
                <c:pt idx="285">
                  <c:v>7.4848775804128653</c:v>
                </c:pt>
                <c:pt idx="286">
                  <c:v>8.1405714285714286</c:v>
                </c:pt>
                <c:pt idx="287">
                  <c:v>3.2319999999999998</c:v>
                </c:pt>
                <c:pt idx="288">
                  <c:v>8.0738869592674458</c:v>
                </c:pt>
                <c:pt idx="289">
                  <c:v>5.3942406582104905</c:v>
                </c:pt>
                <c:pt idx="290">
                  <c:v>3.9495132442834504</c:v>
                </c:pt>
                <c:pt idx="291">
                  <c:v>10.180892008150328</c:v>
                </c:pt>
                <c:pt idx="292">
                  <c:v>3.7980952380952382</c:v>
                </c:pt>
                <c:pt idx="293">
                  <c:v>10.987111111111112</c:v>
                </c:pt>
                <c:pt idx="294">
                  <c:v>5.7779846885992141</c:v>
                </c:pt>
                <c:pt idx="295">
                  <c:v>7.1412090447623449</c:v>
                </c:pt>
                <c:pt idx="296">
                  <c:v>15.654222222222224</c:v>
                </c:pt>
                <c:pt idx="297">
                  <c:v>7.4157500000000001</c:v>
                </c:pt>
                <c:pt idx="298">
                  <c:v>3.0307200000000001</c:v>
                </c:pt>
                <c:pt idx="299">
                  <c:v>4.138456027225506</c:v>
                </c:pt>
                <c:pt idx="300">
                  <c:v>6.1951994352276731</c:v>
                </c:pt>
                <c:pt idx="301">
                  <c:v>7.2241323386312022</c:v>
                </c:pt>
                <c:pt idx="302">
                  <c:v>2.2080333459643806</c:v>
                </c:pt>
                <c:pt idx="303">
                  <c:v>2.6653333333333333</c:v>
                </c:pt>
                <c:pt idx="304">
                  <c:v>1.8601689726949922</c:v>
                </c:pt>
                <c:pt idx="305">
                  <c:v>2.9732727272727275</c:v>
                </c:pt>
                <c:pt idx="306">
                  <c:v>2.1125994139807451</c:v>
                </c:pt>
                <c:pt idx="307">
                  <c:v>6.3707427830035668</c:v>
                </c:pt>
                <c:pt idx="308">
                  <c:v>10.704536932883389</c:v>
                </c:pt>
                <c:pt idx="309">
                  <c:v>2.9901977353388545</c:v>
                </c:pt>
                <c:pt idx="310">
                  <c:v>4.0976163450624288</c:v>
                </c:pt>
                <c:pt idx="311">
                  <c:v>4.6378947368421057</c:v>
                </c:pt>
                <c:pt idx="312">
                  <c:v>4.4653333333333336</c:v>
                </c:pt>
                <c:pt idx="313">
                  <c:v>2.9113292815957612</c:v>
                </c:pt>
                <c:pt idx="314">
                  <c:v>2.5263783783783782</c:v>
                </c:pt>
                <c:pt idx="315">
                  <c:v>2.4735654033503622</c:v>
                </c:pt>
                <c:pt idx="316">
                  <c:v>14.855099215505309</c:v>
                </c:pt>
                <c:pt idx="317">
                  <c:v>7.9703333333333335</c:v>
                </c:pt>
                <c:pt idx="318">
                  <c:v>3.2074782608695656</c:v>
                </c:pt>
                <c:pt idx="319">
                  <c:v>5.6775384615384619</c:v>
                </c:pt>
                <c:pt idx="320">
                  <c:v>4.6590769230769231</c:v>
                </c:pt>
                <c:pt idx="321">
                  <c:v>3.8388655134798193</c:v>
                </c:pt>
                <c:pt idx="322">
                  <c:v>4.3376842105263158</c:v>
                </c:pt>
                <c:pt idx="323">
                  <c:v>5.0979310344827589</c:v>
                </c:pt>
                <c:pt idx="324">
                  <c:v>4.8030769230769232</c:v>
                </c:pt>
                <c:pt idx="325">
                  <c:v>4.8378643154543228</c:v>
                </c:pt>
                <c:pt idx="326">
                  <c:v>5.4407440744074407</c:v>
                </c:pt>
                <c:pt idx="327">
                  <c:v>2.7121599999999999</c:v>
                </c:pt>
                <c:pt idx="328">
                  <c:v>3.4288011876778421</c:v>
                </c:pt>
                <c:pt idx="329">
                  <c:v>7.7482556516885293</c:v>
                </c:pt>
                <c:pt idx="330">
                  <c:v>3.2113939074245019</c:v>
                </c:pt>
                <c:pt idx="331">
                  <c:v>2.7489481065918655</c:v>
                </c:pt>
                <c:pt idx="332">
                  <c:v>5.5563624881591416</c:v>
                </c:pt>
                <c:pt idx="333">
                  <c:v>11.425934471619753</c:v>
                </c:pt>
                <c:pt idx="334">
                  <c:v>10.082573211713873</c:v>
                </c:pt>
                <c:pt idx="335">
                  <c:v>5.8424376381433536</c:v>
                </c:pt>
                <c:pt idx="336">
                  <c:v>7.9183407252804585</c:v>
                </c:pt>
                <c:pt idx="337">
                  <c:v>6.7229085774797026</c:v>
                </c:pt>
                <c:pt idx="338">
                  <c:v>10.965333333333334</c:v>
                </c:pt>
                <c:pt idx="339">
                  <c:v>1.6944243301955104</c:v>
                </c:pt>
                <c:pt idx="340">
                  <c:v>8.5214999999999996</c:v>
                </c:pt>
                <c:pt idx="341">
                  <c:v>3.9320854331653474</c:v>
                </c:pt>
                <c:pt idx="342">
                  <c:v>6.9528000000000008</c:v>
                </c:pt>
                <c:pt idx="343">
                  <c:v>5.1910325228923275</c:v>
                </c:pt>
                <c:pt idx="344">
                  <c:v>2.3644643631632212</c:v>
                </c:pt>
                <c:pt idx="345">
                  <c:v>1.3645002818716276</c:v>
                </c:pt>
                <c:pt idx="346">
                  <c:v>2.9027878787878789</c:v>
                </c:pt>
                <c:pt idx="347">
                  <c:v>6.354239256678281</c:v>
                </c:pt>
                <c:pt idx="348">
                  <c:v>10.724409448818898</c:v>
                </c:pt>
                <c:pt idx="349">
                  <c:v>1.263917369180527</c:v>
                </c:pt>
                <c:pt idx="350">
                  <c:v>2.7991829439550617</c:v>
                </c:pt>
                <c:pt idx="351">
                  <c:v>3.0779957840116752</c:v>
                </c:pt>
                <c:pt idx="352">
                  <c:v>6.2434480580991476</c:v>
                </c:pt>
                <c:pt idx="353">
                  <c:v>11.698670126500161</c:v>
                </c:pt>
                <c:pt idx="354">
                  <c:v>4.8429333333333338</c:v>
                </c:pt>
                <c:pt idx="355">
                  <c:v>3.7982608695652176</c:v>
                </c:pt>
                <c:pt idx="356">
                  <c:v>6.1275127512751268</c:v>
                </c:pt>
                <c:pt idx="357">
                  <c:v>4.0248118771608707</c:v>
                </c:pt>
                <c:pt idx="358">
                  <c:v>4.1072499999999996</c:v>
                </c:pt>
                <c:pt idx="359">
                  <c:v>4.5160516051605155</c:v>
                </c:pt>
                <c:pt idx="360">
                  <c:v>5.2458461538461538</c:v>
                </c:pt>
                <c:pt idx="361">
                  <c:v>6.4385338955562768</c:v>
                </c:pt>
                <c:pt idx="362">
                  <c:v>6.3006666666666673</c:v>
                </c:pt>
                <c:pt idx="363">
                  <c:v>5.3531999999999993</c:v>
                </c:pt>
                <c:pt idx="364">
                  <c:v>6.3992500000000003</c:v>
                </c:pt>
                <c:pt idx="365">
                  <c:v>6.7513930561508779</c:v>
                </c:pt>
                <c:pt idx="366">
                  <c:v>3.2317999999999998</c:v>
                </c:pt>
                <c:pt idx="367">
                  <c:v>5.3572756464424547</c:v>
                </c:pt>
                <c:pt idx="368">
                  <c:v>5.1525539938292768</c:v>
                </c:pt>
                <c:pt idx="369">
                  <c:v>2.8777142857142857</c:v>
                </c:pt>
                <c:pt idx="370">
                  <c:v>6.3003333333333336</c:v>
                </c:pt>
                <c:pt idx="371">
                  <c:v>5.9814169570267124</c:v>
                </c:pt>
                <c:pt idx="372">
                  <c:v>6.7802774653168356</c:v>
                </c:pt>
                <c:pt idx="373">
                  <c:v>5.5846310952259381</c:v>
                </c:pt>
                <c:pt idx="374">
                  <c:v>4.6571764705882348</c:v>
                </c:pt>
                <c:pt idx="375">
                  <c:v>4.3875663977965766</c:v>
                </c:pt>
                <c:pt idx="376">
                  <c:v>7.1574285714285706</c:v>
                </c:pt>
                <c:pt idx="377">
                  <c:v>7.3696354407014315</c:v>
                </c:pt>
                <c:pt idx="378">
                  <c:v>4.0354397149821866</c:v>
                </c:pt>
                <c:pt idx="379">
                  <c:v>6.3682250724038063</c:v>
                </c:pt>
                <c:pt idx="380">
                  <c:v>1.7932836543114294</c:v>
                </c:pt>
                <c:pt idx="381">
                  <c:v>4.3651111111111112</c:v>
                </c:pt>
                <c:pt idx="382">
                  <c:v>4.1989270083298038</c:v>
                </c:pt>
                <c:pt idx="383">
                  <c:v>6.6646153846153844</c:v>
                </c:pt>
                <c:pt idx="384">
                  <c:v>7.206450403150197</c:v>
                </c:pt>
                <c:pt idx="385">
                  <c:v>8.6785255036433764</c:v>
                </c:pt>
                <c:pt idx="386">
                  <c:v>7.2288025045656132</c:v>
                </c:pt>
                <c:pt idx="387">
                  <c:v>5.3936666666666673</c:v>
                </c:pt>
                <c:pt idx="388">
                  <c:v>3.7599804065638009</c:v>
                </c:pt>
                <c:pt idx="389">
                  <c:v>10.328564836179051</c:v>
                </c:pt>
                <c:pt idx="390">
                  <c:v>9.9128000000000007</c:v>
                </c:pt>
                <c:pt idx="391">
                  <c:v>4.2195862068965519</c:v>
                </c:pt>
                <c:pt idx="392">
                  <c:v>8.026765113059529</c:v>
                </c:pt>
                <c:pt idx="393">
                  <c:v>4.3493846153846158</c:v>
                </c:pt>
                <c:pt idx="394">
                  <c:v>4.1349999999999998</c:v>
                </c:pt>
                <c:pt idx="395">
                  <c:v>3.4394385329409105</c:v>
                </c:pt>
                <c:pt idx="396">
                  <c:v>8.4938804895608353</c:v>
                </c:pt>
                <c:pt idx="397">
                  <c:v>2.3682424242424243</c:v>
                </c:pt>
                <c:pt idx="398">
                  <c:v>6.0703333333333331</c:v>
                </c:pt>
                <c:pt idx="399">
                  <c:v>4.6288387227984549</c:v>
                </c:pt>
                <c:pt idx="400">
                  <c:v>3.0472380952380953</c:v>
                </c:pt>
                <c:pt idx="401">
                  <c:v>4.2182410423452765</c:v>
                </c:pt>
                <c:pt idx="402">
                  <c:v>4.5106666666666664</c:v>
                </c:pt>
                <c:pt idx="403">
                  <c:v>8.7035999999999998</c:v>
                </c:pt>
                <c:pt idx="404">
                  <c:v>2.6744584696898861</c:v>
                </c:pt>
                <c:pt idx="405">
                  <c:v>5.3221601489757919</c:v>
                </c:pt>
                <c:pt idx="406">
                  <c:v>5.7181818181818178</c:v>
                </c:pt>
                <c:pt idx="407">
                  <c:v>10.767168751595609</c:v>
                </c:pt>
                <c:pt idx="408">
                  <c:v>4.1991111111111117</c:v>
                </c:pt>
                <c:pt idx="409">
                  <c:v>5.0803514034711812</c:v>
                </c:pt>
                <c:pt idx="410">
                  <c:v>4.9278111089607126</c:v>
                </c:pt>
                <c:pt idx="411">
                  <c:v>7.7309090909090914</c:v>
                </c:pt>
                <c:pt idx="412">
                  <c:v>4.5713333333333335</c:v>
                </c:pt>
                <c:pt idx="413">
                  <c:v>5.7573013357482452</c:v>
                </c:pt>
                <c:pt idx="414">
                  <c:v>5.9437647058823524</c:v>
                </c:pt>
                <c:pt idx="415">
                  <c:v>3.2055834455736503</c:v>
                </c:pt>
                <c:pt idx="416">
                  <c:v>1.8131304347826087</c:v>
                </c:pt>
                <c:pt idx="417">
                  <c:v>3.4666535510525276</c:v>
                </c:pt>
                <c:pt idx="418">
                  <c:v>3.4329875940614194</c:v>
                </c:pt>
                <c:pt idx="419">
                  <c:v>11.627460393662984</c:v>
                </c:pt>
                <c:pt idx="420">
                  <c:v>3.3568758607121776</c:v>
                </c:pt>
                <c:pt idx="421">
                  <c:v>4.6247770390789693</c:v>
                </c:pt>
                <c:pt idx="422">
                  <c:v>2.2012903225806451</c:v>
                </c:pt>
                <c:pt idx="423">
                  <c:v>2.5495019800792034</c:v>
                </c:pt>
                <c:pt idx="424">
                  <c:v>4.5493509674259123</c:v>
                </c:pt>
                <c:pt idx="425">
                  <c:v>1.8430557205655222</c:v>
                </c:pt>
                <c:pt idx="426">
                  <c:v>3.4862681744749593</c:v>
                </c:pt>
                <c:pt idx="427">
                  <c:v>4.1240493493324326</c:v>
                </c:pt>
                <c:pt idx="428">
                  <c:v>5.0531111111111109</c:v>
                </c:pt>
                <c:pt idx="429">
                  <c:v>3.0367037233103935</c:v>
                </c:pt>
                <c:pt idx="430">
                  <c:v>10.256500000000001</c:v>
                </c:pt>
                <c:pt idx="431">
                  <c:v>2.9169041547922605</c:v>
                </c:pt>
                <c:pt idx="432">
                  <c:v>10.525204032645222</c:v>
                </c:pt>
                <c:pt idx="433">
                  <c:v>3.8062168011017117</c:v>
                </c:pt>
                <c:pt idx="434">
                  <c:v>9.9316678912564296</c:v>
                </c:pt>
                <c:pt idx="435">
                  <c:v>15.671435163820952</c:v>
                </c:pt>
                <c:pt idx="436">
                  <c:v>6.4938427533943797</c:v>
                </c:pt>
                <c:pt idx="437">
                  <c:v>2.1201025641025639</c:v>
                </c:pt>
                <c:pt idx="438">
                  <c:v>6.4770000000000003</c:v>
                </c:pt>
                <c:pt idx="439">
                  <c:v>4.5699999999999994</c:v>
                </c:pt>
                <c:pt idx="440">
                  <c:v>3.543474247738601</c:v>
                </c:pt>
                <c:pt idx="441">
                  <c:v>5.1432770022042611</c:v>
                </c:pt>
                <c:pt idx="442">
                  <c:v>9.9271824575920569</c:v>
                </c:pt>
                <c:pt idx="443">
                  <c:v>3.8347854676968605</c:v>
                </c:pt>
                <c:pt idx="444">
                  <c:v>5.8649230769230769</c:v>
                </c:pt>
                <c:pt idx="445">
                  <c:v>6.5421818181818177</c:v>
                </c:pt>
                <c:pt idx="446">
                  <c:v>5.4151136073525654</c:v>
                </c:pt>
                <c:pt idx="447">
                  <c:v>6.9815214782817376</c:v>
                </c:pt>
                <c:pt idx="448">
                  <c:v>2.6318620689655172</c:v>
                </c:pt>
                <c:pt idx="449">
                  <c:v>6.8723702664796642</c:v>
                </c:pt>
                <c:pt idx="450">
                  <c:v>2.7207374277299006</c:v>
                </c:pt>
                <c:pt idx="451">
                  <c:v>1.556576356988844</c:v>
                </c:pt>
                <c:pt idx="452">
                  <c:v>4.7083076923076925</c:v>
                </c:pt>
                <c:pt idx="453">
                  <c:v>6.0291111111111109</c:v>
                </c:pt>
                <c:pt idx="454">
                  <c:v>3.9052500000000001</c:v>
                </c:pt>
                <c:pt idx="455">
                  <c:v>12.5555</c:v>
                </c:pt>
                <c:pt idx="456">
                  <c:v>2.1766200762388817</c:v>
                </c:pt>
                <c:pt idx="457">
                  <c:v>4.4695494679646819</c:v>
                </c:pt>
                <c:pt idx="458">
                  <c:v>9.2724000000000011</c:v>
                </c:pt>
                <c:pt idx="459">
                  <c:v>9.380357580210628</c:v>
                </c:pt>
                <c:pt idx="460">
                  <c:v>4.5650395418598304</c:v>
                </c:pt>
                <c:pt idx="461">
                  <c:v>3.3812709030100336</c:v>
                </c:pt>
                <c:pt idx="462">
                  <c:v>11.15515101365329</c:v>
                </c:pt>
                <c:pt idx="463">
                  <c:v>3.9520027040730104</c:v>
                </c:pt>
                <c:pt idx="464">
                  <c:v>7.060913705583757</c:v>
                </c:pt>
                <c:pt idx="465">
                  <c:v>7.4283450305637313</c:v>
                </c:pt>
                <c:pt idx="466">
                  <c:v>3.0957901159243439</c:v>
                </c:pt>
                <c:pt idx="467">
                  <c:v>6.3354508558320095</c:v>
                </c:pt>
                <c:pt idx="468">
                  <c:v>4.7959795979597954</c:v>
                </c:pt>
                <c:pt idx="469">
                  <c:v>4.1779423027827418</c:v>
                </c:pt>
                <c:pt idx="470">
                  <c:v>4.8249943400498081</c:v>
                </c:pt>
                <c:pt idx="471">
                  <c:v>5.8276265730172669</c:v>
                </c:pt>
                <c:pt idx="472">
                  <c:v>1.7953424820293473</c:v>
                </c:pt>
                <c:pt idx="473">
                  <c:v>8.4227422742274225</c:v>
                </c:pt>
                <c:pt idx="474">
                  <c:v>2.4715151515151517</c:v>
                </c:pt>
                <c:pt idx="475">
                  <c:v>3.4381999999999997</c:v>
                </c:pt>
                <c:pt idx="476">
                  <c:v>3.312489437214805</c:v>
                </c:pt>
                <c:pt idx="477">
                  <c:v>2.6444285714285711</c:v>
                </c:pt>
                <c:pt idx="478">
                  <c:v>3.8774917747242115</c:v>
                </c:pt>
                <c:pt idx="479">
                  <c:v>4.7168141592920358</c:v>
                </c:pt>
                <c:pt idx="480">
                  <c:v>4.1777499999999996</c:v>
                </c:pt>
                <c:pt idx="481">
                  <c:v>8.2665000000000006</c:v>
                </c:pt>
                <c:pt idx="482">
                  <c:v>2.7307249712313002</c:v>
                </c:pt>
                <c:pt idx="483">
                  <c:v>4.2478791640802811</c:v>
                </c:pt>
                <c:pt idx="484">
                  <c:v>3.2664989355525451</c:v>
                </c:pt>
                <c:pt idx="485">
                  <c:v>6.8656413723170528</c:v>
                </c:pt>
                <c:pt idx="486">
                  <c:v>4.3460952380952378</c:v>
                </c:pt>
                <c:pt idx="487">
                  <c:v>2.9551999999999996</c:v>
                </c:pt>
                <c:pt idx="488">
                  <c:v>6.9694154084397981</c:v>
                </c:pt>
                <c:pt idx="489">
                  <c:v>4.92068875554396</c:v>
                </c:pt>
                <c:pt idx="490">
                  <c:v>5.96</c:v>
                </c:pt>
                <c:pt idx="491">
                  <c:v>3.4139351603080779</c:v>
                </c:pt>
                <c:pt idx="492">
                  <c:v>4.2335013198944083</c:v>
                </c:pt>
                <c:pt idx="493">
                  <c:v>7.5629070963318483</c:v>
                </c:pt>
                <c:pt idx="494">
                  <c:v>8.5803636363636357</c:v>
                </c:pt>
                <c:pt idx="495">
                  <c:v>3.580888888888889</c:v>
                </c:pt>
                <c:pt idx="496">
                  <c:v>6.4098181818181814</c:v>
                </c:pt>
                <c:pt idx="497">
                  <c:v>4.6203305410912385</c:v>
                </c:pt>
                <c:pt idx="498">
                  <c:v>10.887698242606085</c:v>
                </c:pt>
                <c:pt idx="499">
                  <c:v>1.7804315218645437</c:v>
                </c:pt>
                <c:pt idx="500">
                  <c:v>6.2849643794525694</c:v>
                </c:pt>
                <c:pt idx="501">
                  <c:v>3.369773110819426</c:v>
                </c:pt>
                <c:pt idx="502">
                  <c:v>1.5783640194192545</c:v>
                </c:pt>
                <c:pt idx="503">
                  <c:v>2.9462857142857142</c:v>
                </c:pt>
                <c:pt idx="504">
                  <c:v>7.78635294117647</c:v>
                </c:pt>
                <c:pt idx="505">
                  <c:v>4.2898083467669705</c:v>
                </c:pt>
                <c:pt idx="506">
                  <c:v>5.3014939995101642</c:v>
                </c:pt>
                <c:pt idx="507">
                  <c:v>4.5697531705986636</c:v>
                </c:pt>
                <c:pt idx="508">
                  <c:v>1.7534736842105265</c:v>
                </c:pt>
                <c:pt idx="509">
                  <c:v>4.9156915691569152</c:v>
                </c:pt>
                <c:pt idx="510">
                  <c:v>4.5944000000000003</c:v>
                </c:pt>
                <c:pt idx="511">
                  <c:v>4.125</c:v>
                </c:pt>
                <c:pt idx="512">
                  <c:v>8.928008998875141</c:v>
                </c:pt>
                <c:pt idx="513">
                  <c:v>9.4064491938507686</c:v>
                </c:pt>
                <c:pt idx="514">
                  <c:v>6.274</c:v>
                </c:pt>
                <c:pt idx="515">
                  <c:v>5.749428571428572</c:v>
                </c:pt>
                <c:pt idx="516">
                  <c:v>2.4845108362923964</c:v>
                </c:pt>
                <c:pt idx="517">
                  <c:v>9.5946666666666669</c:v>
                </c:pt>
                <c:pt idx="518">
                  <c:v>6.8516363636363629</c:v>
                </c:pt>
                <c:pt idx="519">
                  <c:v>2.7805042470001351</c:v>
                </c:pt>
                <c:pt idx="520">
                  <c:v>4.9412992434124705</c:v>
                </c:pt>
                <c:pt idx="521">
                  <c:v>8.943757030371204</c:v>
                </c:pt>
                <c:pt idx="522">
                  <c:v>5.2824</c:v>
                </c:pt>
                <c:pt idx="523">
                  <c:v>3.9497284324870532</c:v>
                </c:pt>
                <c:pt idx="524">
                  <c:v>8.9617053867755949</c:v>
                </c:pt>
                <c:pt idx="525">
                  <c:v>5.0953734407074052</c:v>
                </c:pt>
                <c:pt idx="526">
                  <c:v>6.036363636363637</c:v>
                </c:pt>
                <c:pt idx="527">
                  <c:v>8.0518884574655836</c:v>
                </c:pt>
                <c:pt idx="528">
                  <c:v>3.91011999094408</c:v>
                </c:pt>
                <c:pt idx="529">
                  <c:v>2.7933049107847783</c:v>
                </c:pt>
                <c:pt idx="530">
                  <c:v>4.6012000000000004</c:v>
                </c:pt>
                <c:pt idx="531">
                  <c:v>8.3342746205435922</c:v>
                </c:pt>
                <c:pt idx="532">
                  <c:v>1.8756649758752937</c:v>
                </c:pt>
                <c:pt idx="533">
                  <c:v>7.8857417186749865</c:v>
                </c:pt>
                <c:pt idx="534">
                  <c:v>4.4665714285714282</c:v>
                </c:pt>
                <c:pt idx="535">
                  <c:v>3.5362625727898358</c:v>
                </c:pt>
                <c:pt idx="536">
                  <c:v>16.640888888888888</c:v>
                </c:pt>
                <c:pt idx="537">
                  <c:v>1.6878179898243257</c:v>
                </c:pt>
                <c:pt idx="538">
                  <c:v>4.6194632336897223</c:v>
                </c:pt>
                <c:pt idx="539">
                  <c:v>2.8144</c:v>
                </c:pt>
                <c:pt idx="540">
                  <c:v>2.7533137993581693</c:v>
                </c:pt>
                <c:pt idx="541">
                  <c:v>1.9227169086763469</c:v>
                </c:pt>
                <c:pt idx="542">
                  <c:v>6.2799999999999994</c:v>
                </c:pt>
                <c:pt idx="543">
                  <c:v>1.3724688075271017</c:v>
                </c:pt>
                <c:pt idx="544">
                  <c:v>3.5988888888888888</c:v>
                </c:pt>
                <c:pt idx="545">
                  <c:v>3.5227529997736022</c:v>
                </c:pt>
                <c:pt idx="546">
                  <c:v>3.8324486498961461</c:v>
                </c:pt>
                <c:pt idx="547">
                  <c:v>6.469448033967141</c:v>
                </c:pt>
                <c:pt idx="548">
                  <c:v>7.6571428571428575</c:v>
                </c:pt>
                <c:pt idx="549">
                  <c:v>4.4833213342932563</c:v>
                </c:pt>
                <c:pt idx="550">
                  <c:v>4.8611944368693756</c:v>
                </c:pt>
                <c:pt idx="551">
                  <c:v>4.0824444444444445</c:v>
                </c:pt>
                <c:pt idx="552">
                  <c:v>7.9952850407201019</c:v>
                </c:pt>
                <c:pt idx="553">
                  <c:v>4.4687265636718161</c:v>
                </c:pt>
                <c:pt idx="554">
                  <c:v>4.0456033166048435</c:v>
                </c:pt>
                <c:pt idx="555">
                  <c:v>3.5573918949513246</c:v>
                </c:pt>
                <c:pt idx="556">
                  <c:v>4.4000479961603078</c:v>
                </c:pt>
                <c:pt idx="557">
                  <c:v>4.5860223771688018</c:v>
                </c:pt>
                <c:pt idx="558">
                  <c:v>3.9750183688464364</c:v>
                </c:pt>
                <c:pt idx="559">
                  <c:v>6.2640000000000002</c:v>
                </c:pt>
                <c:pt idx="560">
                  <c:v>3.1429333333333331</c:v>
                </c:pt>
                <c:pt idx="561">
                  <c:v>7.0916363636363631</c:v>
                </c:pt>
                <c:pt idx="562">
                  <c:v>5.5642783681864936</c:v>
                </c:pt>
                <c:pt idx="563">
                  <c:v>3.4061266382441184</c:v>
                </c:pt>
                <c:pt idx="564">
                  <c:v>7.4724444444444442</c:v>
                </c:pt>
                <c:pt idx="565">
                  <c:v>4.6841600000000003</c:v>
                </c:pt>
                <c:pt idx="566">
                  <c:v>2.6735486147873657</c:v>
                </c:pt>
                <c:pt idx="567">
                  <c:v>5.2734150795721364</c:v>
                </c:pt>
                <c:pt idx="568">
                  <c:v>2.161103448275862</c:v>
                </c:pt>
                <c:pt idx="569">
                  <c:v>5.6934545454545455</c:v>
                </c:pt>
                <c:pt idx="570">
                  <c:v>6.1424444444444442</c:v>
                </c:pt>
                <c:pt idx="571">
                  <c:v>3.7161999999999997</c:v>
                </c:pt>
                <c:pt idx="572">
                  <c:v>3.0910769230769231</c:v>
                </c:pt>
                <c:pt idx="573">
                  <c:v>5.5340464388207664</c:v>
                </c:pt>
                <c:pt idx="574">
                  <c:v>14.319999999999999</c:v>
                </c:pt>
                <c:pt idx="575">
                  <c:v>7.0076363636363643</c:v>
                </c:pt>
                <c:pt idx="576">
                  <c:v>3.454253267623741</c:v>
                </c:pt>
                <c:pt idx="577">
                  <c:v>9.1958003817834744</c:v>
                </c:pt>
                <c:pt idx="578">
                  <c:v>5.5665788703541121</c:v>
                </c:pt>
                <c:pt idx="579">
                  <c:v>3.6433885289176868</c:v>
                </c:pt>
                <c:pt idx="580">
                  <c:v>5.3485089112405149</c:v>
                </c:pt>
                <c:pt idx="581">
                  <c:v>11.288888888888888</c:v>
                </c:pt>
                <c:pt idx="582">
                  <c:v>10.655807972567509</c:v>
                </c:pt>
                <c:pt idx="583">
                  <c:v>6.3127109111361079</c:v>
                </c:pt>
                <c:pt idx="584">
                  <c:v>14.805544062887877</c:v>
                </c:pt>
                <c:pt idx="585">
                  <c:v>2.1219833838850062</c:v>
                </c:pt>
                <c:pt idx="586">
                  <c:v>3.0714482758620689</c:v>
                </c:pt>
                <c:pt idx="587">
                  <c:v>2.4901984079838422</c:v>
                </c:pt>
                <c:pt idx="588">
                  <c:v>4.2193333333333332</c:v>
                </c:pt>
                <c:pt idx="589">
                  <c:v>1.9830743968675002</c:v>
                </c:pt>
                <c:pt idx="590">
                  <c:v>4.6789090909090909</c:v>
                </c:pt>
                <c:pt idx="591">
                  <c:v>4.8670666245658349</c:v>
                </c:pt>
                <c:pt idx="592">
                  <c:v>2.7886283920989476</c:v>
                </c:pt>
                <c:pt idx="593">
                  <c:v>7.1353580802399712</c:v>
                </c:pt>
                <c:pt idx="594">
                  <c:v>5.9709639953542393</c:v>
                </c:pt>
                <c:pt idx="595">
                  <c:v>3.6810528353009482</c:v>
                </c:pt>
                <c:pt idx="596">
                  <c:v>5.0398962049951344</c:v>
                </c:pt>
                <c:pt idx="597">
                  <c:v>2.7782344238040437</c:v>
                </c:pt>
                <c:pt idx="598">
                  <c:v>8.3470588235294123</c:v>
                </c:pt>
                <c:pt idx="599">
                  <c:v>4.8190819081908192</c:v>
                </c:pt>
                <c:pt idx="600">
                  <c:v>4.9744974497449741</c:v>
                </c:pt>
                <c:pt idx="601">
                  <c:v>7.3210246942072468</c:v>
                </c:pt>
                <c:pt idx="602">
                  <c:v>3.3953071825183589</c:v>
                </c:pt>
                <c:pt idx="603">
                  <c:v>5.5374171139880008</c:v>
                </c:pt>
                <c:pt idx="604">
                  <c:v>7.4470638662666087</c:v>
                </c:pt>
                <c:pt idx="605">
                  <c:v>6.5974285714285719</c:v>
                </c:pt>
                <c:pt idx="606">
                  <c:v>4.0627500000000003</c:v>
                </c:pt>
                <c:pt idx="607">
                  <c:v>5.6567999999999996</c:v>
                </c:pt>
                <c:pt idx="608">
                  <c:v>4.8381621305238518</c:v>
                </c:pt>
                <c:pt idx="609">
                  <c:v>5.7421818181818187</c:v>
                </c:pt>
                <c:pt idx="610">
                  <c:v>4.0737391304347828</c:v>
                </c:pt>
                <c:pt idx="611">
                  <c:v>4.9128869690424768</c:v>
                </c:pt>
                <c:pt idx="612">
                  <c:v>4.0882285714285711</c:v>
                </c:pt>
                <c:pt idx="613">
                  <c:v>5.7017851916886162</c:v>
                </c:pt>
                <c:pt idx="614">
                  <c:v>5.9031428571428579</c:v>
                </c:pt>
                <c:pt idx="615">
                  <c:v>5.6011998736975057</c:v>
                </c:pt>
                <c:pt idx="616">
                  <c:v>3.778809146479511</c:v>
                </c:pt>
                <c:pt idx="617">
                  <c:v>6.4833846153846162</c:v>
                </c:pt>
                <c:pt idx="618">
                  <c:v>7.9666666666666668</c:v>
                </c:pt>
                <c:pt idx="619">
                  <c:v>4.3757333333333328</c:v>
                </c:pt>
                <c:pt idx="620">
                  <c:v>5.7641544806899141</c:v>
                </c:pt>
                <c:pt idx="621">
                  <c:v>2.438814814814815</c:v>
                </c:pt>
                <c:pt idx="622">
                  <c:v>4.5296470588235298</c:v>
                </c:pt>
                <c:pt idx="623">
                  <c:v>7.971878515185602</c:v>
                </c:pt>
                <c:pt idx="624">
                  <c:v>3.9192</c:v>
                </c:pt>
                <c:pt idx="625">
                  <c:v>21.905000000000001</c:v>
                </c:pt>
                <c:pt idx="626">
                  <c:v>5.2276602462898651</c:v>
                </c:pt>
                <c:pt idx="627">
                  <c:v>10.427462054359335</c:v>
                </c:pt>
                <c:pt idx="628">
                  <c:v>4.244428116580945</c:v>
                </c:pt>
                <c:pt idx="629">
                  <c:v>5.6264626462646259</c:v>
                </c:pt>
                <c:pt idx="630">
                  <c:v>16.960999999999999</c:v>
                </c:pt>
                <c:pt idx="631">
                  <c:v>2.8472727272727272</c:v>
                </c:pt>
                <c:pt idx="632">
                  <c:v>6.1260000000000003</c:v>
                </c:pt>
                <c:pt idx="633">
                  <c:v>2.7706608078418116</c:v>
                </c:pt>
                <c:pt idx="634">
                  <c:v>2.7790484258082735</c:v>
                </c:pt>
                <c:pt idx="635">
                  <c:v>3.0114186181536677</c:v>
                </c:pt>
                <c:pt idx="636">
                  <c:v>4.3903556622299797</c:v>
                </c:pt>
                <c:pt idx="637">
                  <c:v>6.8522963304869604</c:v>
                </c:pt>
                <c:pt idx="638">
                  <c:v>3.1755135245068136</c:v>
                </c:pt>
                <c:pt idx="639">
                  <c:v>8.947111111111111</c:v>
                </c:pt>
                <c:pt idx="640">
                  <c:v>4.8446153846153841</c:v>
                </c:pt>
                <c:pt idx="641">
                  <c:v>5.6319999999999997</c:v>
                </c:pt>
                <c:pt idx="642">
                  <c:v>4.1817777777777785</c:v>
                </c:pt>
                <c:pt idx="643">
                  <c:v>5.0616913557097316</c:v>
                </c:pt>
                <c:pt idx="644">
                  <c:v>2.7588766547074108</c:v>
                </c:pt>
                <c:pt idx="645">
                  <c:v>3.4029289128445028</c:v>
                </c:pt>
                <c:pt idx="646">
                  <c:v>3.9257414534752098</c:v>
                </c:pt>
                <c:pt idx="647">
                  <c:v>4.050352204539525</c:v>
                </c:pt>
                <c:pt idx="648">
                  <c:v>3.9814766501434904</c:v>
                </c:pt>
                <c:pt idx="649">
                  <c:v>2.7510124493775314</c:v>
                </c:pt>
                <c:pt idx="650">
                  <c:v>6.968</c:v>
                </c:pt>
                <c:pt idx="651">
                  <c:v>2.3921722552427949</c:v>
                </c:pt>
                <c:pt idx="652">
                  <c:v>3.7455286393479739</c:v>
                </c:pt>
                <c:pt idx="653">
                  <c:v>9.1814331097776201</c:v>
                </c:pt>
                <c:pt idx="654">
                  <c:v>4.0426666666666664</c:v>
                </c:pt>
                <c:pt idx="655">
                  <c:v>7.4219999999999997</c:v>
                </c:pt>
                <c:pt idx="656">
                  <c:v>4.332371259304268</c:v>
                </c:pt>
                <c:pt idx="657">
                  <c:v>6.2713333333333336</c:v>
                </c:pt>
                <c:pt idx="658">
                  <c:v>2.5075121951219512</c:v>
                </c:pt>
                <c:pt idx="659">
                  <c:v>4.5020818025961304</c:v>
                </c:pt>
                <c:pt idx="660">
                  <c:v>7.0061818181818181</c:v>
                </c:pt>
                <c:pt idx="661">
                  <c:v>2.7533001885822044</c:v>
                </c:pt>
                <c:pt idx="662">
                  <c:v>6.3451054345962632</c:v>
                </c:pt>
                <c:pt idx="663">
                  <c:v>2.2696774193548386</c:v>
                </c:pt>
                <c:pt idx="664">
                  <c:v>3.2637894736842106</c:v>
                </c:pt>
                <c:pt idx="665">
                  <c:v>6.1239185040468875</c:v>
                </c:pt>
                <c:pt idx="666">
                  <c:v>3.5763874008999355</c:v>
                </c:pt>
                <c:pt idx="667">
                  <c:v>8.4631852092118063</c:v>
                </c:pt>
                <c:pt idx="668">
                  <c:v>3.686015184913054</c:v>
                </c:pt>
                <c:pt idx="669">
                  <c:v>4.401618755233045</c:v>
                </c:pt>
                <c:pt idx="670">
                  <c:v>2.2337894736842103</c:v>
                </c:pt>
                <c:pt idx="671">
                  <c:v>8.1927272727272733</c:v>
                </c:pt>
                <c:pt idx="672">
                  <c:v>5.2378461538461538</c:v>
                </c:pt>
                <c:pt idx="673">
                  <c:v>4.157780838087743</c:v>
                </c:pt>
                <c:pt idx="674">
                  <c:v>17.524854302365444</c:v>
                </c:pt>
                <c:pt idx="675">
                  <c:v>4.6181536675053216</c:v>
                </c:pt>
                <c:pt idx="676">
                  <c:v>2.2880809528073787</c:v>
                </c:pt>
                <c:pt idx="677">
                  <c:v>7.8394093216428242</c:v>
                </c:pt>
                <c:pt idx="678">
                  <c:v>1.6053248335989498</c:v>
                </c:pt>
                <c:pt idx="679">
                  <c:v>3.4738947368421056</c:v>
                </c:pt>
                <c:pt idx="680">
                  <c:v>8.5439506973726882</c:v>
                </c:pt>
                <c:pt idx="681">
                  <c:v>3.812863303956497</c:v>
                </c:pt>
                <c:pt idx="682">
                  <c:v>4.3860000000000001</c:v>
                </c:pt>
                <c:pt idx="683">
                  <c:v>4.555714285714286</c:v>
                </c:pt>
                <c:pt idx="684">
                  <c:v>4.3268210996371756</c:v>
                </c:pt>
                <c:pt idx="685">
                  <c:v>4.0792941176470592</c:v>
                </c:pt>
                <c:pt idx="686">
                  <c:v>5.8866435112093471</c:v>
                </c:pt>
                <c:pt idx="687">
                  <c:v>4.118132383273954</c:v>
                </c:pt>
                <c:pt idx="688">
                  <c:v>6.1581007044090788</c:v>
                </c:pt>
                <c:pt idx="689">
                  <c:v>2.4043969519138129</c:v>
                </c:pt>
                <c:pt idx="690">
                  <c:v>4.3464386009701297</c:v>
                </c:pt>
                <c:pt idx="691">
                  <c:v>12.329333884981382</c:v>
                </c:pt>
                <c:pt idx="692">
                  <c:v>3.7913595062574998</c:v>
                </c:pt>
                <c:pt idx="693">
                  <c:v>4.1664025356576859</c:v>
                </c:pt>
                <c:pt idx="694">
                  <c:v>6.5683999999999996</c:v>
                </c:pt>
                <c:pt idx="695">
                  <c:v>11.801454545454545</c:v>
                </c:pt>
                <c:pt idx="696">
                  <c:v>4.4859999999999998</c:v>
                </c:pt>
                <c:pt idx="697">
                  <c:v>5.370418423613363</c:v>
                </c:pt>
                <c:pt idx="698">
                  <c:v>4.2721470513147821</c:v>
                </c:pt>
                <c:pt idx="699">
                  <c:v>5.9245063879210216</c:v>
                </c:pt>
                <c:pt idx="700">
                  <c:v>3.0640000000000001</c:v>
                </c:pt>
                <c:pt idx="701">
                  <c:v>5.6139047619047613</c:v>
                </c:pt>
                <c:pt idx="702">
                  <c:v>8.2617777777777768</c:v>
                </c:pt>
                <c:pt idx="703">
                  <c:v>1.3290132345882191</c:v>
                </c:pt>
                <c:pt idx="704">
                  <c:v>7.62</c:v>
                </c:pt>
                <c:pt idx="705">
                  <c:v>3.0780048753047065</c:v>
                </c:pt>
                <c:pt idx="706">
                  <c:v>11.363418146903504</c:v>
                </c:pt>
                <c:pt idx="707">
                  <c:v>8.4123776444584788</c:v>
                </c:pt>
                <c:pt idx="708">
                  <c:v>7.7978461538461534</c:v>
                </c:pt>
                <c:pt idx="709">
                  <c:v>5.044112877067791</c:v>
                </c:pt>
                <c:pt idx="710">
                  <c:v>7.9984999999999999</c:v>
                </c:pt>
                <c:pt idx="711">
                  <c:v>3.2274545454545458</c:v>
                </c:pt>
                <c:pt idx="712">
                  <c:v>5.6382500000000002</c:v>
                </c:pt>
                <c:pt idx="713">
                  <c:v>5.7996923076923075</c:v>
                </c:pt>
                <c:pt idx="714">
                  <c:v>4.8523852385238513</c:v>
                </c:pt>
                <c:pt idx="715">
                  <c:v>3.6087776444368251</c:v>
                </c:pt>
                <c:pt idx="716">
                  <c:v>5.9975555555555555</c:v>
                </c:pt>
                <c:pt idx="717">
                  <c:v>4.1368936961297962</c:v>
                </c:pt>
                <c:pt idx="718">
                  <c:v>6.3091999999999997</c:v>
                </c:pt>
                <c:pt idx="719">
                  <c:v>9.7687272727272738</c:v>
                </c:pt>
                <c:pt idx="720">
                  <c:v>6.6483999999999996</c:v>
                </c:pt>
                <c:pt idx="721">
                  <c:v>7.2837253960633701</c:v>
                </c:pt>
                <c:pt idx="722">
                  <c:v>7.9019999999999992</c:v>
                </c:pt>
                <c:pt idx="723">
                  <c:v>4.6785807461518392</c:v>
                </c:pt>
                <c:pt idx="724">
                  <c:v>3.8615278098315251</c:v>
                </c:pt>
                <c:pt idx="725">
                  <c:v>7.6872606586673484</c:v>
                </c:pt>
                <c:pt idx="726">
                  <c:v>4.9494871298625904</c:v>
                </c:pt>
                <c:pt idx="727">
                  <c:v>2.9275987596063096</c:v>
                </c:pt>
                <c:pt idx="728">
                  <c:v>7.4224675948151697</c:v>
                </c:pt>
                <c:pt idx="729">
                  <c:v>6.3119999999999994</c:v>
                </c:pt>
                <c:pt idx="730">
                  <c:v>15.374844848986349</c:v>
                </c:pt>
                <c:pt idx="731">
                  <c:v>4.4156467482601389</c:v>
                </c:pt>
                <c:pt idx="732">
                  <c:v>4.9027692307692305</c:v>
                </c:pt>
                <c:pt idx="733">
                  <c:v>5.9090205187766163</c:v>
                </c:pt>
                <c:pt idx="734">
                  <c:v>6.2728888888888896</c:v>
                </c:pt>
                <c:pt idx="735">
                  <c:v>3.2464109706449542</c:v>
                </c:pt>
                <c:pt idx="736">
                  <c:v>2.5501428571428568</c:v>
                </c:pt>
                <c:pt idx="737">
                  <c:v>5.5735968937522058</c:v>
                </c:pt>
                <c:pt idx="738">
                  <c:v>7.7256</c:v>
                </c:pt>
                <c:pt idx="739">
                  <c:v>3.2315723858500855</c:v>
                </c:pt>
                <c:pt idx="740">
                  <c:v>2.358355674709562</c:v>
                </c:pt>
                <c:pt idx="741">
                  <c:v>3.6051666666666669</c:v>
                </c:pt>
                <c:pt idx="742">
                  <c:v>9.0716160479940005</c:v>
                </c:pt>
                <c:pt idx="743">
                  <c:v>4.1560113462797297</c:v>
                </c:pt>
                <c:pt idx="744">
                  <c:v>8.1154855643044623</c:v>
                </c:pt>
                <c:pt idx="745">
                  <c:v>4.469866807332191</c:v>
                </c:pt>
                <c:pt idx="746">
                  <c:v>2.2718050228875417</c:v>
                </c:pt>
                <c:pt idx="747">
                  <c:v>4.0782337413006964</c:v>
                </c:pt>
                <c:pt idx="748">
                  <c:v>4.5335784788078195</c:v>
                </c:pt>
                <c:pt idx="749">
                  <c:v>3.8623085425548713</c:v>
                </c:pt>
                <c:pt idx="750">
                  <c:v>9.6440000000000001</c:v>
                </c:pt>
                <c:pt idx="751">
                  <c:v>1.7634042553191489</c:v>
                </c:pt>
                <c:pt idx="752">
                  <c:v>5.8221742260619154</c:v>
                </c:pt>
                <c:pt idx="753">
                  <c:v>3.8657135562930813</c:v>
                </c:pt>
                <c:pt idx="754">
                  <c:v>7.5353846153846149</c:v>
                </c:pt>
                <c:pt idx="755">
                  <c:v>7.3569553805774275</c:v>
                </c:pt>
                <c:pt idx="756">
                  <c:v>1.4855813953488373</c:v>
                </c:pt>
                <c:pt idx="757">
                  <c:v>4.3952004084758745</c:v>
                </c:pt>
                <c:pt idx="758">
                  <c:v>7.9996250468691423</c:v>
                </c:pt>
                <c:pt idx="759">
                  <c:v>5.0090961873427524</c:v>
                </c:pt>
                <c:pt idx="760">
                  <c:v>2.4616507215826169</c:v>
                </c:pt>
                <c:pt idx="761">
                  <c:v>3.4240434684174783</c:v>
                </c:pt>
                <c:pt idx="762">
                  <c:v>9.2072467112854834</c:v>
                </c:pt>
                <c:pt idx="763">
                  <c:v>7.5711347274597198</c:v>
                </c:pt>
                <c:pt idx="764">
                  <c:v>2.57456</c:v>
                </c:pt>
                <c:pt idx="765">
                  <c:v>1.9713779876069637</c:v>
                </c:pt>
                <c:pt idx="766">
                  <c:v>2.8377330625807642</c:v>
                </c:pt>
                <c:pt idx="767">
                  <c:v>6.3839470417873398</c:v>
                </c:pt>
                <c:pt idx="768">
                  <c:v>12.788</c:v>
                </c:pt>
                <c:pt idx="769">
                  <c:v>4.0270615266785805</c:v>
                </c:pt>
                <c:pt idx="770">
                  <c:v>3.2239170225747409</c:v>
                </c:pt>
                <c:pt idx="771">
                  <c:v>7.2684444444444445</c:v>
                </c:pt>
                <c:pt idx="772">
                  <c:v>7.1648571428571435</c:v>
                </c:pt>
                <c:pt idx="773">
                  <c:v>4.050352204539525</c:v>
                </c:pt>
                <c:pt idx="774">
                  <c:v>4.7012631578947364</c:v>
                </c:pt>
                <c:pt idx="775">
                  <c:v>4.8729411764705883</c:v>
                </c:pt>
                <c:pt idx="776">
                  <c:v>2.672450137830388</c:v>
                </c:pt>
                <c:pt idx="777">
                  <c:v>2.6687870464074024</c:v>
                </c:pt>
                <c:pt idx="778">
                  <c:v>5.7907761529808779</c:v>
                </c:pt>
                <c:pt idx="779">
                  <c:v>3.045240797794714</c:v>
                </c:pt>
                <c:pt idx="780">
                  <c:v>2.4628749999999999</c:v>
                </c:pt>
                <c:pt idx="781">
                  <c:v>4.6410412853365877</c:v>
                </c:pt>
                <c:pt idx="782">
                  <c:v>5.1570106273568737</c:v>
                </c:pt>
                <c:pt idx="783">
                  <c:v>7.3428478754459938</c:v>
                </c:pt>
                <c:pt idx="784">
                  <c:v>3.6078095238095238</c:v>
                </c:pt>
                <c:pt idx="785">
                  <c:v>3.9541012000494864</c:v>
                </c:pt>
                <c:pt idx="786">
                  <c:v>4.2305335716109269</c:v>
                </c:pt>
                <c:pt idx="787">
                  <c:v>2.9563616528023999</c:v>
                </c:pt>
                <c:pt idx="788">
                  <c:v>5.8063574440480048</c:v>
                </c:pt>
                <c:pt idx="789">
                  <c:v>12.593447161975082</c:v>
                </c:pt>
                <c:pt idx="790">
                  <c:v>1.8436444133752767</c:v>
                </c:pt>
                <c:pt idx="791">
                  <c:v>1.6969156005157195</c:v>
                </c:pt>
                <c:pt idx="792">
                  <c:v>9.4015218027509508</c:v>
                </c:pt>
                <c:pt idx="793">
                  <c:v>5.6862963996650846</c:v>
                </c:pt>
                <c:pt idx="794">
                  <c:v>6.2668091402268615</c:v>
                </c:pt>
                <c:pt idx="795">
                  <c:v>8.236677868458953</c:v>
                </c:pt>
                <c:pt idx="796">
                  <c:v>2.6319117885519705</c:v>
                </c:pt>
                <c:pt idx="797">
                  <c:v>8.3079999999999998</c:v>
                </c:pt>
                <c:pt idx="798">
                  <c:v>1.9886829268292683</c:v>
                </c:pt>
                <c:pt idx="799">
                  <c:v>6.7984468761030712</c:v>
                </c:pt>
                <c:pt idx="800">
                  <c:v>8.0558793280767915</c:v>
                </c:pt>
                <c:pt idx="801">
                  <c:v>6.1157142857142857</c:v>
                </c:pt>
                <c:pt idx="802">
                  <c:v>4.365176470588235</c:v>
                </c:pt>
                <c:pt idx="803">
                  <c:v>4.3229924677645855</c:v>
                </c:pt>
                <c:pt idx="804">
                  <c:v>3.5239141456819332</c:v>
                </c:pt>
                <c:pt idx="805">
                  <c:v>8.245594300712412</c:v>
                </c:pt>
                <c:pt idx="806">
                  <c:v>4.1888859900860949</c:v>
                </c:pt>
                <c:pt idx="807">
                  <c:v>5.4742658667508683</c:v>
                </c:pt>
                <c:pt idx="808">
                  <c:v>3.6169411764705881</c:v>
                </c:pt>
                <c:pt idx="809">
                  <c:v>6.4182871328092679</c:v>
                </c:pt>
                <c:pt idx="810">
                  <c:v>5.9290366815221125</c:v>
                </c:pt>
                <c:pt idx="811">
                  <c:v>5.1811496032514031</c:v>
                </c:pt>
                <c:pt idx="812">
                  <c:v>4.5893333333333333</c:v>
                </c:pt>
                <c:pt idx="813">
                  <c:v>3.8462403900243767</c:v>
                </c:pt>
                <c:pt idx="814">
                  <c:v>5.9737532808398957</c:v>
                </c:pt>
                <c:pt idx="815">
                  <c:v>6.6270895842263178</c:v>
                </c:pt>
                <c:pt idx="816">
                  <c:v>3.5153473344103388</c:v>
                </c:pt>
                <c:pt idx="817">
                  <c:v>6.9442777539648519</c:v>
                </c:pt>
                <c:pt idx="818">
                  <c:v>5.9229090909090907</c:v>
                </c:pt>
                <c:pt idx="819">
                  <c:v>4.4193613992271716</c:v>
                </c:pt>
                <c:pt idx="820">
                  <c:v>3.246285714285714</c:v>
                </c:pt>
                <c:pt idx="821">
                  <c:v>5.0141014101410137</c:v>
                </c:pt>
                <c:pt idx="822">
                  <c:v>3.3585401939832318</c:v>
                </c:pt>
                <c:pt idx="823">
                  <c:v>7.0296000000000003</c:v>
                </c:pt>
                <c:pt idx="824">
                  <c:v>4.5693132499361759</c:v>
                </c:pt>
                <c:pt idx="825">
                  <c:v>7.6059999999999999</c:v>
                </c:pt>
                <c:pt idx="826">
                  <c:v>3.6449923630809509</c:v>
                </c:pt>
                <c:pt idx="827">
                  <c:v>3.0437721818489103</c:v>
                </c:pt>
                <c:pt idx="828">
                  <c:v>4.1249411764705881</c:v>
                </c:pt>
                <c:pt idx="829">
                  <c:v>6.2993369119040103</c:v>
                </c:pt>
                <c:pt idx="830">
                  <c:v>4.7959999999999994</c:v>
                </c:pt>
                <c:pt idx="831">
                  <c:v>2.4938557177967327</c:v>
                </c:pt>
                <c:pt idx="832">
                  <c:v>5.0553846153846154</c:v>
                </c:pt>
                <c:pt idx="833">
                  <c:v>3.2113835076290074</c:v>
                </c:pt>
                <c:pt idx="834">
                  <c:v>3.542676024450985</c:v>
                </c:pt>
                <c:pt idx="835">
                  <c:v>5.5102500000000001</c:v>
                </c:pt>
                <c:pt idx="836">
                  <c:v>5.1246632378153318</c:v>
                </c:pt>
                <c:pt idx="837">
                  <c:v>5.2264544743021135</c:v>
                </c:pt>
                <c:pt idx="838">
                  <c:v>2.7664</c:v>
                </c:pt>
                <c:pt idx="839">
                  <c:v>6.5637133780444747</c:v>
                </c:pt>
                <c:pt idx="840">
                  <c:v>17.004964832436904</c:v>
                </c:pt>
                <c:pt idx="841">
                  <c:v>5.6963438459391567</c:v>
                </c:pt>
                <c:pt idx="842">
                  <c:v>4.8490653127163625</c:v>
                </c:pt>
                <c:pt idx="843">
                  <c:v>3.0707033413328411</c:v>
                </c:pt>
                <c:pt idx="844">
                  <c:v>1.3037340297875344</c:v>
                </c:pt>
                <c:pt idx="845">
                  <c:v>7.4800685812258889</c:v>
                </c:pt>
                <c:pt idx="846">
                  <c:v>3.1828571428571428</c:v>
                </c:pt>
                <c:pt idx="847">
                  <c:v>4.0052178450300024</c:v>
                </c:pt>
                <c:pt idx="848">
                  <c:v>10.034571428571429</c:v>
                </c:pt>
                <c:pt idx="849">
                  <c:v>2.7669565217391305</c:v>
                </c:pt>
                <c:pt idx="850">
                  <c:v>5.7860696517412942</c:v>
                </c:pt>
                <c:pt idx="851">
                  <c:v>3.9601102643100377</c:v>
                </c:pt>
                <c:pt idx="852">
                  <c:v>7.8524532297917391</c:v>
                </c:pt>
                <c:pt idx="853">
                  <c:v>7.4113235845519307</c:v>
                </c:pt>
                <c:pt idx="854">
                  <c:v>9.6674409601238871</c:v>
                </c:pt>
                <c:pt idx="855">
                  <c:v>1.3608333333333331</c:v>
                </c:pt>
                <c:pt idx="856">
                  <c:v>4.4381506970178224</c:v>
                </c:pt>
                <c:pt idx="857">
                  <c:v>5.7041239362862752</c:v>
                </c:pt>
                <c:pt idx="858">
                  <c:v>2.0893333333333333</c:v>
                </c:pt>
                <c:pt idx="859">
                  <c:v>3.7539115904602762</c:v>
                </c:pt>
                <c:pt idx="860">
                  <c:v>5.6838109233406806</c:v>
                </c:pt>
                <c:pt idx="861">
                  <c:v>1.9112499999999999</c:v>
                </c:pt>
                <c:pt idx="862">
                  <c:v>9.3668666359021682</c:v>
                </c:pt>
                <c:pt idx="863">
                  <c:v>4.5379999999999994</c:v>
                </c:pt>
                <c:pt idx="864">
                  <c:v>4.8298336514862283</c:v>
                </c:pt>
                <c:pt idx="865">
                  <c:v>6.4731718360878423</c:v>
                </c:pt>
                <c:pt idx="866">
                  <c:v>3.0726898679924561</c:v>
                </c:pt>
                <c:pt idx="867">
                  <c:v>2.2932929139825688</c:v>
                </c:pt>
                <c:pt idx="868">
                  <c:v>5.7130000000000001</c:v>
                </c:pt>
                <c:pt idx="869">
                  <c:v>7.11107302022626</c:v>
                </c:pt>
                <c:pt idx="870">
                  <c:v>6.24092409240924</c:v>
                </c:pt>
                <c:pt idx="871">
                  <c:v>8.3760959852330412</c:v>
                </c:pt>
                <c:pt idx="872">
                  <c:v>4.8626460372592364</c:v>
                </c:pt>
                <c:pt idx="873">
                  <c:v>6.7666666666666666</c:v>
                </c:pt>
                <c:pt idx="874">
                  <c:v>7.4320000000000004</c:v>
                </c:pt>
                <c:pt idx="875">
                  <c:v>3.8520466874897252</c:v>
                </c:pt>
                <c:pt idx="876">
                  <c:v>9.7915666780939326</c:v>
                </c:pt>
                <c:pt idx="877">
                  <c:v>3.629473684210526</c:v>
                </c:pt>
                <c:pt idx="878">
                  <c:v>5.5196237431073625</c:v>
                </c:pt>
                <c:pt idx="879">
                  <c:v>10.424346335190741</c:v>
                </c:pt>
                <c:pt idx="880">
                  <c:v>9.9851055026892848</c:v>
                </c:pt>
                <c:pt idx="881">
                  <c:v>7.6523523839595837</c:v>
                </c:pt>
                <c:pt idx="882">
                  <c:v>4.5799787331004094</c:v>
                </c:pt>
                <c:pt idx="883">
                  <c:v>2.7630000000000003</c:v>
                </c:pt>
                <c:pt idx="884">
                  <c:v>9.9077065066912784</c:v>
                </c:pt>
                <c:pt idx="885">
                  <c:v>4.532571428571428</c:v>
                </c:pt>
                <c:pt idx="886">
                  <c:v>2.9492554575683099</c:v>
                </c:pt>
                <c:pt idx="887">
                  <c:v>4.1534666666666666</c:v>
                </c:pt>
                <c:pt idx="888">
                  <c:v>1.4632224970229917</c:v>
                </c:pt>
                <c:pt idx="889">
                  <c:v>3.2780952380952382</c:v>
                </c:pt>
                <c:pt idx="890">
                  <c:v>3.4522934004257793</c:v>
                </c:pt>
                <c:pt idx="891">
                  <c:v>3.2256</c:v>
                </c:pt>
                <c:pt idx="892">
                  <c:v>2.1508750000000001</c:v>
                </c:pt>
                <c:pt idx="893">
                  <c:v>2.4952436704229477</c:v>
                </c:pt>
                <c:pt idx="894">
                  <c:v>8.0618672665916762</c:v>
                </c:pt>
                <c:pt idx="895">
                  <c:v>9.8287132809267703</c:v>
                </c:pt>
                <c:pt idx="896">
                  <c:v>5.3401428571428573</c:v>
                </c:pt>
                <c:pt idx="897">
                  <c:v>4.9452425215480815</c:v>
                </c:pt>
                <c:pt idx="898">
                  <c:v>3.3403333333333336</c:v>
                </c:pt>
                <c:pt idx="899">
                  <c:v>5.6269090909090913</c:v>
                </c:pt>
                <c:pt idx="900">
                  <c:v>5.5494545454545454</c:v>
                </c:pt>
                <c:pt idx="901">
                  <c:v>6.726672667266727</c:v>
                </c:pt>
                <c:pt idx="902">
                  <c:v>6.9342222222222221</c:v>
                </c:pt>
                <c:pt idx="903">
                  <c:v>2.7815828502089794</c:v>
                </c:pt>
                <c:pt idx="904">
                  <c:v>6.0374545454545459</c:v>
                </c:pt>
                <c:pt idx="905">
                  <c:v>5.2784278427842786</c:v>
                </c:pt>
                <c:pt idx="906">
                  <c:v>10.924176665815676</c:v>
                </c:pt>
                <c:pt idx="907">
                  <c:v>4.9172883554978917</c:v>
                </c:pt>
                <c:pt idx="908">
                  <c:v>4.9474205121860697</c:v>
                </c:pt>
                <c:pt idx="909">
                  <c:v>5.8790879087908783</c:v>
                </c:pt>
                <c:pt idx="910">
                  <c:v>4.1924999999999999</c:v>
                </c:pt>
                <c:pt idx="911">
                  <c:v>2.573165030388032</c:v>
                </c:pt>
                <c:pt idx="912">
                  <c:v>4.790653615408905</c:v>
                </c:pt>
                <c:pt idx="913">
                  <c:v>9.6436363636363627</c:v>
                </c:pt>
                <c:pt idx="914">
                  <c:v>9.5168435625288428</c:v>
                </c:pt>
                <c:pt idx="915">
                  <c:v>5.6486326972260477</c:v>
                </c:pt>
                <c:pt idx="916">
                  <c:v>2.9119463560967001</c:v>
                </c:pt>
                <c:pt idx="917">
                  <c:v>5.3744485618493032</c:v>
                </c:pt>
                <c:pt idx="918">
                  <c:v>5.2605714285714287</c:v>
                </c:pt>
                <c:pt idx="919">
                  <c:v>8.6502499999999998</c:v>
                </c:pt>
                <c:pt idx="920">
                  <c:v>14.99111111111111</c:v>
                </c:pt>
                <c:pt idx="921">
                  <c:v>3.5863529411764707</c:v>
                </c:pt>
                <c:pt idx="922">
                  <c:v>9.9090205187766145</c:v>
                </c:pt>
                <c:pt idx="923">
                  <c:v>5.0352310441664541</c:v>
                </c:pt>
                <c:pt idx="924">
                  <c:v>3.8239999999999998</c:v>
                </c:pt>
                <c:pt idx="925">
                  <c:v>4.2935999999999996</c:v>
                </c:pt>
                <c:pt idx="926">
                  <c:v>3.3146824861803967</c:v>
                </c:pt>
                <c:pt idx="927">
                  <c:v>12.484888888888889</c:v>
                </c:pt>
                <c:pt idx="928">
                  <c:v>2.9307421416460153</c:v>
                </c:pt>
                <c:pt idx="929">
                  <c:v>4.4342857142857142</c:v>
                </c:pt>
                <c:pt idx="930">
                  <c:v>6.2371999999999996</c:v>
                </c:pt>
                <c:pt idx="931">
                  <c:v>1.9988661060190871</c:v>
                </c:pt>
                <c:pt idx="932">
                  <c:v>4.9606956521739134</c:v>
                </c:pt>
                <c:pt idx="933">
                  <c:v>2.4816820643517046</c:v>
                </c:pt>
                <c:pt idx="934">
                  <c:v>2.8624028364925675</c:v>
                </c:pt>
                <c:pt idx="935">
                  <c:v>5.9130108736407951</c:v>
                </c:pt>
                <c:pt idx="936">
                  <c:v>4.2787906762058618</c:v>
                </c:pt>
                <c:pt idx="937">
                  <c:v>4.394790752121744</c:v>
                </c:pt>
                <c:pt idx="938">
                  <c:v>4.3173346949195821</c:v>
                </c:pt>
                <c:pt idx="939">
                  <c:v>7.172853393325834</c:v>
                </c:pt>
                <c:pt idx="940">
                  <c:v>3.5527500000000001</c:v>
                </c:pt>
                <c:pt idx="941">
                  <c:v>6.6205962059620589</c:v>
                </c:pt>
                <c:pt idx="942">
                  <c:v>3.395094406211399</c:v>
                </c:pt>
                <c:pt idx="943">
                  <c:v>2.4629133154602325</c:v>
                </c:pt>
                <c:pt idx="944">
                  <c:v>12.664727272727275</c:v>
                </c:pt>
                <c:pt idx="945">
                  <c:v>5.5522</c:v>
                </c:pt>
                <c:pt idx="946">
                  <c:v>7.0918494000827472</c:v>
                </c:pt>
                <c:pt idx="947">
                  <c:v>1.9697703934464059</c:v>
                </c:pt>
                <c:pt idx="948">
                  <c:v>1.7839308340165461</c:v>
                </c:pt>
                <c:pt idx="949">
                  <c:v>8.5990897807199005</c:v>
                </c:pt>
                <c:pt idx="950">
                  <c:v>2.6834074074074072</c:v>
                </c:pt>
                <c:pt idx="951">
                  <c:v>2.6589333333333331</c:v>
                </c:pt>
                <c:pt idx="952">
                  <c:v>4.2195762235139691</c:v>
                </c:pt>
                <c:pt idx="953">
                  <c:v>3.7686585073194148</c:v>
                </c:pt>
                <c:pt idx="954">
                  <c:v>4.267361794216014</c:v>
                </c:pt>
                <c:pt idx="955">
                  <c:v>3.490585557624664</c:v>
                </c:pt>
                <c:pt idx="956">
                  <c:v>2.573698718988163</c:v>
                </c:pt>
                <c:pt idx="957">
                  <c:v>5.3381818181818179</c:v>
                </c:pt>
                <c:pt idx="958">
                  <c:v>3.0266153846153845</c:v>
                </c:pt>
                <c:pt idx="959">
                  <c:v>2.4551351351351354</c:v>
                </c:pt>
                <c:pt idx="960">
                  <c:v>4.7994600269986503</c:v>
                </c:pt>
                <c:pt idx="961">
                  <c:v>3.926262821753435</c:v>
                </c:pt>
                <c:pt idx="962">
                  <c:v>10.173333333333334</c:v>
                </c:pt>
                <c:pt idx="963">
                  <c:v>5.4881474978050928</c:v>
                </c:pt>
                <c:pt idx="964">
                  <c:v>3.7763473707178701</c:v>
                </c:pt>
                <c:pt idx="965">
                  <c:v>2.2816551724137932</c:v>
                </c:pt>
                <c:pt idx="966">
                  <c:v>4.3933333333333335</c:v>
                </c:pt>
                <c:pt idx="967">
                  <c:v>7.6389822371579452</c:v>
                </c:pt>
                <c:pt idx="968">
                  <c:v>5.2202222222222225</c:v>
                </c:pt>
                <c:pt idx="969">
                  <c:v>7.8373983739837394</c:v>
                </c:pt>
                <c:pt idx="970">
                  <c:v>4.0179999999999998</c:v>
                </c:pt>
                <c:pt idx="971">
                  <c:v>4.2818483533316307</c:v>
                </c:pt>
                <c:pt idx="972">
                  <c:v>1.986</c:v>
                </c:pt>
                <c:pt idx="973">
                  <c:v>5.3703299700027278</c:v>
                </c:pt>
                <c:pt idx="974">
                  <c:v>8.0607820363917924</c:v>
                </c:pt>
                <c:pt idx="975">
                  <c:v>5.0237231370360034</c:v>
                </c:pt>
                <c:pt idx="976">
                  <c:v>5.1320091040761433</c:v>
                </c:pt>
                <c:pt idx="977">
                  <c:v>2.7314074074074077</c:v>
                </c:pt>
                <c:pt idx="978">
                  <c:v>4.9607058823529409</c:v>
                </c:pt>
                <c:pt idx="979">
                  <c:v>3.6142579848244223</c:v>
                </c:pt>
                <c:pt idx="980">
                  <c:v>11.011521843494959</c:v>
                </c:pt>
                <c:pt idx="981">
                  <c:v>2.8287692307692307</c:v>
                </c:pt>
                <c:pt idx="982">
                  <c:v>9.0624779385810079</c:v>
                </c:pt>
                <c:pt idx="983">
                  <c:v>2.8014137760973203</c:v>
                </c:pt>
                <c:pt idx="984">
                  <c:v>6.0432499999999996</c:v>
                </c:pt>
                <c:pt idx="985">
                  <c:v>2.9403712732045748</c:v>
                </c:pt>
                <c:pt idx="986">
                  <c:v>8.1250348869662279</c:v>
                </c:pt>
                <c:pt idx="987">
                  <c:v>4.370857142857143</c:v>
                </c:pt>
                <c:pt idx="988">
                  <c:v>2.6077037037037036</c:v>
                </c:pt>
                <c:pt idx="989">
                  <c:v>2.3840168798628509</c:v>
                </c:pt>
                <c:pt idx="990">
                  <c:v>5.3096842105263162</c:v>
                </c:pt>
                <c:pt idx="991">
                  <c:v>1.3259259259259257</c:v>
                </c:pt>
                <c:pt idx="992">
                  <c:v>5.0866666666666669</c:v>
                </c:pt>
                <c:pt idx="993">
                  <c:v>3.888393622492714</c:v>
                </c:pt>
                <c:pt idx="994">
                  <c:v>4.0474666666666668</c:v>
                </c:pt>
                <c:pt idx="995">
                  <c:v>5.4074545454545451</c:v>
                </c:pt>
                <c:pt idx="996">
                  <c:v>8.3329078376308399</c:v>
                </c:pt>
                <c:pt idx="997">
                  <c:v>4.0703223105902051</c:v>
                </c:pt>
                <c:pt idx="998">
                  <c:v>10.685974348365743</c:v>
                </c:pt>
                <c:pt idx="999">
                  <c:v>5.3457097577541317</c:v>
                </c:pt>
                <c:pt idx="1000">
                  <c:v>14.330000000000002</c:v>
                </c:pt>
                <c:pt idx="1001">
                  <c:v>14.720800000000001</c:v>
                </c:pt>
                <c:pt idx="1002">
                  <c:v>2.9660952380952379</c:v>
                </c:pt>
                <c:pt idx="1003">
                  <c:v>10.481316420980461</c:v>
                </c:pt>
                <c:pt idx="1004">
                  <c:v>7.6705122288878638</c:v>
                </c:pt>
                <c:pt idx="1005">
                  <c:v>4.6679031202269252</c:v>
                </c:pt>
                <c:pt idx="1006">
                  <c:v>4.6617359754395755</c:v>
                </c:pt>
                <c:pt idx="1007">
                  <c:v>9.0672107537205946</c:v>
                </c:pt>
                <c:pt idx="1008">
                  <c:v>3.6036495150419201</c:v>
                </c:pt>
                <c:pt idx="1009">
                  <c:v>4.0670000000000002</c:v>
                </c:pt>
                <c:pt idx="1010">
                  <c:v>2.1973793103448274</c:v>
                </c:pt>
                <c:pt idx="1011">
                  <c:v>4.8500952380952382</c:v>
                </c:pt>
                <c:pt idx="1012">
                  <c:v>3.8131093445327737</c:v>
                </c:pt>
                <c:pt idx="1013">
                  <c:v>2.6323827333645005</c:v>
                </c:pt>
                <c:pt idx="1014">
                  <c:v>4.3037037037037038</c:v>
                </c:pt>
                <c:pt idx="1015">
                  <c:v>3.0658166135383462</c:v>
                </c:pt>
                <c:pt idx="1016">
                  <c:v>3.9961705386775597</c:v>
                </c:pt>
                <c:pt idx="1017">
                  <c:v>4.7813659175212742</c:v>
                </c:pt>
                <c:pt idx="1018">
                  <c:v>7.7355789473684213</c:v>
                </c:pt>
                <c:pt idx="1019">
                  <c:v>7.7713333333333328</c:v>
                </c:pt>
                <c:pt idx="1020">
                  <c:v>4.9128070504406525</c:v>
                </c:pt>
                <c:pt idx="1021">
                  <c:v>4.2878222798767638</c:v>
                </c:pt>
                <c:pt idx="1022">
                  <c:v>5.0945714285714283</c:v>
                </c:pt>
                <c:pt idx="1023">
                  <c:v>3.9727114379717441</c:v>
                </c:pt>
                <c:pt idx="1024">
                  <c:v>3.7375951996307406</c:v>
                </c:pt>
                <c:pt idx="1025">
                  <c:v>1.8468120630282792</c:v>
                </c:pt>
                <c:pt idx="1026">
                  <c:v>3.0269724965487947</c:v>
                </c:pt>
                <c:pt idx="1027">
                  <c:v>6.5114208284939981</c:v>
                </c:pt>
                <c:pt idx="1028">
                  <c:v>3.3547272727272728</c:v>
                </c:pt>
                <c:pt idx="1029">
                  <c:v>2.6823716251985181</c:v>
                </c:pt>
                <c:pt idx="1030">
                  <c:v>5.4799494790022107</c:v>
                </c:pt>
                <c:pt idx="1031">
                  <c:v>7.3396339633963397</c:v>
                </c:pt>
                <c:pt idx="1032">
                  <c:v>7.3960511033681753</c:v>
                </c:pt>
                <c:pt idx="1033">
                  <c:v>3.8379092942851329</c:v>
                </c:pt>
                <c:pt idx="1034">
                  <c:v>6.6061538461538456</c:v>
                </c:pt>
                <c:pt idx="1035">
                  <c:v>7.2463999999999995</c:v>
                </c:pt>
                <c:pt idx="1036">
                  <c:v>4.7080000000000002</c:v>
                </c:pt>
                <c:pt idx="1037">
                  <c:v>5.0061052631578944</c:v>
                </c:pt>
                <c:pt idx="1038">
                  <c:v>5.6918066506684957</c:v>
                </c:pt>
                <c:pt idx="1039">
                  <c:v>7.6600776561948463</c:v>
                </c:pt>
                <c:pt idx="1040">
                  <c:v>7.7774999999999999</c:v>
                </c:pt>
                <c:pt idx="1041">
                  <c:v>4.3591999999999995</c:v>
                </c:pt>
                <c:pt idx="1042">
                  <c:v>3.681265936703165</c:v>
                </c:pt>
                <c:pt idx="1043">
                  <c:v>3.1221015080265935</c:v>
                </c:pt>
                <c:pt idx="1044">
                  <c:v>2.5289655172413794</c:v>
                </c:pt>
                <c:pt idx="1045">
                  <c:v>2.2811282051282049</c:v>
                </c:pt>
                <c:pt idx="1046">
                  <c:v>7.0995783327927349</c:v>
                </c:pt>
                <c:pt idx="1047">
                  <c:v>5.1760000000000002</c:v>
                </c:pt>
                <c:pt idx="1048">
                  <c:v>4.8902546093064094</c:v>
                </c:pt>
                <c:pt idx="1049">
                  <c:v>5.8156229543966829</c:v>
                </c:pt>
                <c:pt idx="1050">
                  <c:v>7.3069635243960205</c:v>
                </c:pt>
                <c:pt idx="1051">
                  <c:v>1.9128768780881313</c:v>
                </c:pt>
                <c:pt idx="1052">
                  <c:v>3.2619736419157825</c:v>
                </c:pt>
                <c:pt idx="1053">
                  <c:v>11.094299185597942</c:v>
                </c:pt>
                <c:pt idx="1054">
                  <c:v>3.5000659369642619</c:v>
                </c:pt>
                <c:pt idx="1055">
                  <c:v>4.8163550097683503</c:v>
                </c:pt>
                <c:pt idx="1056">
                  <c:v>2.9868188077906748</c:v>
                </c:pt>
                <c:pt idx="1057">
                  <c:v>9.5121951219512191</c:v>
                </c:pt>
                <c:pt idx="1058">
                  <c:v>3.983111111111111</c:v>
                </c:pt>
                <c:pt idx="1059">
                  <c:v>4.1956288836511675</c:v>
                </c:pt>
                <c:pt idx="1060">
                  <c:v>4.8300216407633281</c:v>
                </c:pt>
                <c:pt idx="1061">
                  <c:v>6.6243918261433663</c:v>
                </c:pt>
                <c:pt idx="1062">
                  <c:v>5.0678422728385986</c:v>
                </c:pt>
                <c:pt idx="1063">
                  <c:v>2.9167850939523134</c:v>
                </c:pt>
                <c:pt idx="1064">
                  <c:v>7.5841952834091853</c:v>
                </c:pt>
                <c:pt idx="1065">
                  <c:v>3.3615180689270265</c:v>
                </c:pt>
                <c:pt idx="1066">
                  <c:v>5.6108610861086108</c:v>
                </c:pt>
                <c:pt idx="1067">
                  <c:v>7.2182222222222219</c:v>
                </c:pt>
                <c:pt idx="1068">
                  <c:v>4.9689633767846058</c:v>
                </c:pt>
                <c:pt idx="1069">
                  <c:v>3.8080144894724928</c:v>
                </c:pt>
                <c:pt idx="1070">
                  <c:v>6.3194939993512813</c:v>
                </c:pt>
                <c:pt idx="1071">
                  <c:v>3.866888888888889</c:v>
                </c:pt>
                <c:pt idx="1072">
                  <c:v>5.4671547691681921</c:v>
                </c:pt>
                <c:pt idx="1073">
                  <c:v>4.9078260869565211</c:v>
                </c:pt>
                <c:pt idx="1074">
                  <c:v>4.1284073375621464</c:v>
                </c:pt>
                <c:pt idx="1075">
                  <c:v>4.2049388414493416</c:v>
                </c:pt>
                <c:pt idx="1076">
                  <c:v>3.1072567035439715</c:v>
                </c:pt>
                <c:pt idx="1077">
                  <c:v>2.0665817139216309</c:v>
                </c:pt>
                <c:pt idx="1078">
                  <c:v>2.9312762973352031</c:v>
                </c:pt>
                <c:pt idx="1079">
                  <c:v>3.9236660709726832</c:v>
                </c:pt>
                <c:pt idx="1080">
                  <c:v>4.3323536615233893</c:v>
                </c:pt>
                <c:pt idx="1081">
                  <c:v>1.960088691796009</c:v>
                </c:pt>
                <c:pt idx="1082">
                  <c:v>9.5261641862698028</c:v>
                </c:pt>
                <c:pt idx="1083">
                  <c:v>12.736917906865097</c:v>
                </c:pt>
                <c:pt idx="1084">
                  <c:v>4.4007500000000004</c:v>
                </c:pt>
                <c:pt idx="1085">
                  <c:v>4.7399999999999993</c:v>
                </c:pt>
                <c:pt idx="1086">
                  <c:v>2.3653333333333331</c:v>
                </c:pt>
                <c:pt idx="1087">
                  <c:v>3.1185912420134021</c:v>
                </c:pt>
                <c:pt idx="1088">
                  <c:v>8.1359135913591363</c:v>
                </c:pt>
                <c:pt idx="1089">
                  <c:v>3.5082962962962965</c:v>
                </c:pt>
                <c:pt idx="1090">
                  <c:v>3.9873217115689381</c:v>
                </c:pt>
                <c:pt idx="1091">
                  <c:v>6.8162495714775453</c:v>
                </c:pt>
                <c:pt idx="1092">
                  <c:v>5.0221555504269553</c:v>
                </c:pt>
                <c:pt idx="1093">
                  <c:v>4.1099681606661767</c:v>
                </c:pt>
                <c:pt idx="1094">
                  <c:v>6.6057142857142859</c:v>
                </c:pt>
                <c:pt idx="1095">
                  <c:v>4.3841773439088874</c:v>
                </c:pt>
                <c:pt idx="1096">
                  <c:v>8.5894999999999992</c:v>
                </c:pt>
                <c:pt idx="1097">
                  <c:v>2.2538739368519165</c:v>
                </c:pt>
                <c:pt idx="1098">
                  <c:v>5.9670029997272982</c:v>
                </c:pt>
                <c:pt idx="1099">
                  <c:v>4.1007044090790501</c:v>
                </c:pt>
                <c:pt idx="1100">
                  <c:v>5.6390639063906391</c:v>
                </c:pt>
                <c:pt idx="1101">
                  <c:v>2.986430413816306</c:v>
                </c:pt>
                <c:pt idx="1102">
                  <c:v>4.8232367573895241</c:v>
                </c:pt>
                <c:pt idx="1103">
                  <c:v>3.0121904761904763</c:v>
                </c:pt>
                <c:pt idx="1104">
                  <c:v>12.652665019414048</c:v>
                </c:pt>
                <c:pt idx="1105">
                  <c:v>5.1868357901954072</c:v>
                </c:pt>
                <c:pt idx="1106">
                  <c:v>7.2837548221174444</c:v>
                </c:pt>
                <c:pt idx="1107">
                  <c:v>6.3827499999999997</c:v>
                </c:pt>
                <c:pt idx="1108">
                  <c:v>6.6908746447742349</c:v>
                </c:pt>
                <c:pt idx="1109">
                  <c:v>4.01525</c:v>
                </c:pt>
                <c:pt idx="1110">
                  <c:v>4.6377142857142859</c:v>
                </c:pt>
                <c:pt idx="1111">
                  <c:v>2.5839283001670972</c:v>
                </c:pt>
                <c:pt idx="1112">
                  <c:v>4.4062042727538779</c:v>
                </c:pt>
                <c:pt idx="1113">
                  <c:v>4.5558319918044781</c:v>
                </c:pt>
                <c:pt idx="1114">
                  <c:v>2.651438701759171</c:v>
                </c:pt>
                <c:pt idx="1115">
                  <c:v>5.5574332598579472</c:v>
                </c:pt>
                <c:pt idx="1116">
                  <c:v>3.9812157578919902</c:v>
                </c:pt>
                <c:pt idx="1117">
                  <c:v>4.87998799879988</c:v>
                </c:pt>
                <c:pt idx="1118">
                  <c:v>4.3856470588235297</c:v>
                </c:pt>
                <c:pt idx="1119">
                  <c:v>4.0157777777777781</c:v>
                </c:pt>
                <c:pt idx="1120">
                  <c:v>2.229931034482759</c:v>
                </c:pt>
                <c:pt idx="1121">
                  <c:v>6.4659999999999993</c:v>
                </c:pt>
                <c:pt idx="1122">
                  <c:v>4.2397432319285517</c:v>
                </c:pt>
                <c:pt idx="1123">
                  <c:v>4.101647058823529</c:v>
                </c:pt>
                <c:pt idx="1124">
                  <c:v>7.3787806048967823</c:v>
                </c:pt>
                <c:pt idx="1125">
                  <c:v>3.2316453121822253</c:v>
                </c:pt>
                <c:pt idx="1126">
                  <c:v>6.8416569879984515</c:v>
                </c:pt>
                <c:pt idx="1127">
                  <c:v>2.6601318235592362</c:v>
                </c:pt>
                <c:pt idx="1128">
                  <c:v>2.1284000000000001</c:v>
                </c:pt>
                <c:pt idx="1129">
                  <c:v>7.5427542754275425</c:v>
                </c:pt>
                <c:pt idx="1130">
                  <c:v>6.7985105502689285</c:v>
                </c:pt>
                <c:pt idx="1131">
                  <c:v>2.1649320435900576</c:v>
                </c:pt>
                <c:pt idx="1132">
                  <c:v>7.9742222222222221</c:v>
                </c:pt>
                <c:pt idx="1133">
                  <c:v>4.6264444444444441</c:v>
                </c:pt>
                <c:pt idx="1134">
                  <c:v>2.2304990487340843</c:v>
                </c:pt>
                <c:pt idx="1135">
                  <c:v>4.891746265001224</c:v>
                </c:pt>
                <c:pt idx="1136">
                  <c:v>4.5013449203393332</c:v>
                </c:pt>
                <c:pt idx="1137">
                  <c:v>5.8432695913010875</c:v>
                </c:pt>
                <c:pt idx="1138">
                  <c:v>3.7563957437174551</c:v>
                </c:pt>
                <c:pt idx="1139">
                  <c:v>3.8115708400501522</c:v>
                </c:pt>
                <c:pt idx="1140">
                  <c:v>4.2255000000000003</c:v>
                </c:pt>
                <c:pt idx="1141">
                  <c:v>6.6295463067116618</c:v>
                </c:pt>
                <c:pt idx="1142">
                  <c:v>3.6691199999999999</c:v>
                </c:pt>
                <c:pt idx="1143">
                  <c:v>4.6746666666666661</c:v>
                </c:pt>
                <c:pt idx="1144">
                  <c:v>2.7967509691711281</c:v>
                </c:pt>
                <c:pt idx="1145">
                  <c:v>2.8886536086112584</c:v>
                </c:pt>
                <c:pt idx="1146">
                  <c:v>8.7974999999999994</c:v>
                </c:pt>
                <c:pt idx="1147">
                  <c:v>5.3860000000000001</c:v>
                </c:pt>
                <c:pt idx="1148">
                  <c:v>2.5283683318116608</c:v>
                </c:pt>
                <c:pt idx="1149">
                  <c:v>5.7003636363636367</c:v>
                </c:pt>
                <c:pt idx="1150">
                  <c:v>3.6</c:v>
                </c:pt>
                <c:pt idx="1151">
                  <c:v>5.4873011442924922</c:v>
                </c:pt>
                <c:pt idx="1152">
                  <c:v>9.3101296207393176</c:v>
                </c:pt>
                <c:pt idx="1153">
                  <c:v>6.9820022497187848</c:v>
                </c:pt>
                <c:pt idx="1154">
                  <c:v>4.7301538461538462</c:v>
                </c:pt>
                <c:pt idx="1155">
                  <c:v>1.8538018856373211</c:v>
                </c:pt>
                <c:pt idx="1156">
                  <c:v>2.6977391304347829</c:v>
                </c:pt>
                <c:pt idx="1157">
                  <c:v>4.4957451451014618</c:v>
                </c:pt>
                <c:pt idx="1158">
                  <c:v>7.7223831195697148</c:v>
                </c:pt>
                <c:pt idx="1159">
                  <c:v>7.2808449351896298</c:v>
                </c:pt>
                <c:pt idx="1160">
                  <c:v>3.4071137775873153</c:v>
                </c:pt>
                <c:pt idx="1161">
                  <c:v>2.9258181818181814</c:v>
                </c:pt>
                <c:pt idx="1162">
                  <c:v>3.0558000000000001</c:v>
                </c:pt>
                <c:pt idx="1163">
                  <c:v>1.7583673469387755</c:v>
                </c:pt>
                <c:pt idx="1164">
                  <c:v>3.2119436305288125</c:v>
                </c:pt>
                <c:pt idx="1165">
                  <c:v>3.435777777777778</c:v>
                </c:pt>
                <c:pt idx="1166">
                  <c:v>3.4827999999999997</c:v>
                </c:pt>
                <c:pt idx="1167">
                  <c:v>4.6380100370936068</c:v>
                </c:pt>
                <c:pt idx="1168">
                  <c:v>5.476096793232343</c:v>
                </c:pt>
                <c:pt idx="1169">
                  <c:v>11.238578680203046</c:v>
                </c:pt>
                <c:pt idx="1170">
                  <c:v>4.9371111111111112</c:v>
                </c:pt>
                <c:pt idx="1171">
                  <c:v>8.2026120720084705</c:v>
                </c:pt>
                <c:pt idx="1172">
                  <c:v>8.7304615384615385</c:v>
                </c:pt>
                <c:pt idx="1173">
                  <c:v>8.0610526315789475</c:v>
                </c:pt>
                <c:pt idx="1174">
                  <c:v>3.7855000000000003</c:v>
                </c:pt>
                <c:pt idx="1175">
                  <c:v>4.2128421052631575</c:v>
                </c:pt>
                <c:pt idx="1176">
                  <c:v>7.5585083583369048</c:v>
                </c:pt>
                <c:pt idx="1177">
                  <c:v>3.6320000000000001</c:v>
                </c:pt>
                <c:pt idx="1178">
                  <c:v>2.4093878171046637</c:v>
                </c:pt>
                <c:pt idx="1179">
                  <c:v>4.1563999999999997</c:v>
                </c:pt>
                <c:pt idx="1180">
                  <c:v>3.2640173126106631</c:v>
                </c:pt>
                <c:pt idx="1181">
                  <c:v>7.9848888888888894</c:v>
                </c:pt>
                <c:pt idx="1182">
                  <c:v>5.5031503150315029</c:v>
                </c:pt>
                <c:pt idx="1183">
                  <c:v>8.722666666666667</c:v>
                </c:pt>
                <c:pt idx="1184">
                  <c:v>4.9091886082751213</c:v>
                </c:pt>
                <c:pt idx="1185">
                  <c:v>2.8934545454545453</c:v>
                </c:pt>
                <c:pt idx="1186">
                  <c:v>2.588504658139902</c:v>
                </c:pt>
                <c:pt idx="1187">
                  <c:v>6.2087761398697294</c:v>
                </c:pt>
                <c:pt idx="1188">
                  <c:v>7.2661813889435365</c:v>
                </c:pt>
                <c:pt idx="1189">
                  <c:v>5.010933333333333</c:v>
                </c:pt>
                <c:pt idx="1190">
                  <c:v>2.7151304347826088</c:v>
                </c:pt>
                <c:pt idx="1191">
                  <c:v>7.2312000000000003</c:v>
                </c:pt>
                <c:pt idx="1192">
                  <c:v>3.4682962962962964</c:v>
                </c:pt>
                <c:pt idx="1193">
                  <c:v>2.8370523157697356</c:v>
                </c:pt>
                <c:pt idx="1194">
                  <c:v>5.1602352941176477</c:v>
                </c:pt>
                <c:pt idx="1195">
                  <c:v>3.7276512368356602</c:v>
                </c:pt>
                <c:pt idx="1196">
                  <c:v>2.3369183742782744</c:v>
                </c:pt>
                <c:pt idx="1197">
                  <c:v>7.386709736963545</c:v>
                </c:pt>
                <c:pt idx="1198">
                  <c:v>3.4388749999999999</c:v>
                </c:pt>
                <c:pt idx="1199">
                  <c:v>5.4418650403305131</c:v>
                </c:pt>
                <c:pt idx="1200">
                  <c:v>9.8208888888888897</c:v>
                </c:pt>
                <c:pt idx="1201">
                  <c:v>1.8749579454973648</c:v>
                </c:pt>
                <c:pt idx="1202">
                  <c:v>5.2886527254028115</c:v>
                </c:pt>
                <c:pt idx="1203">
                  <c:v>3.9064347826086956</c:v>
                </c:pt>
                <c:pt idx="1204">
                  <c:v>2.9054160745302382</c:v>
                </c:pt>
                <c:pt idx="1205">
                  <c:v>6.5150000000000006</c:v>
                </c:pt>
                <c:pt idx="1206">
                  <c:v>20.709333333333333</c:v>
                </c:pt>
                <c:pt idx="1207">
                  <c:v>5.1608822575413553</c:v>
                </c:pt>
                <c:pt idx="1208">
                  <c:v>6.4072000000000005</c:v>
                </c:pt>
                <c:pt idx="1209">
                  <c:v>3.3079113280455563</c:v>
                </c:pt>
                <c:pt idx="1210">
                  <c:v>3.6682196809261609</c:v>
                </c:pt>
                <c:pt idx="1211">
                  <c:v>4.0065080333536711</c:v>
                </c:pt>
                <c:pt idx="1212">
                  <c:v>5.3377777777777773</c:v>
                </c:pt>
                <c:pt idx="1213">
                  <c:v>2.8092727272727274</c:v>
                </c:pt>
                <c:pt idx="1214">
                  <c:v>3.55104</c:v>
                </c:pt>
                <c:pt idx="1215">
                  <c:v>3.0723636363636362</c:v>
                </c:pt>
                <c:pt idx="1216">
                  <c:v>4.8963560986253549</c:v>
                </c:pt>
                <c:pt idx="1217">
                  <c:v>8.6804000000000006</c:v>
                </c:pt>
                <c:pt idx="1218">
                  <c:v>10.166321886636327</c:v>
                </c:pt>
                <c:pt idx="1219">
                  <c:v>3.7703289882060833</c:v>
                </c:pt>
                <c:pt idx="1220">
                  <c:v>10.600330988829127</c:v>
                </c:pt>
                <c:pt idx="1221">
                  <c:v>4.7352499999999997</c:v>
                </c:pt>
                <c:pt idx="1222">
                  <c:v>4.5472727272727278</c:v>
                </c:pt>
                <c:pt idx="1223">
                  <c:v>7.724294518326305</c:v>
                </c:pt>
                <c:pt idx="1224">
                  <c:v>4.7426737370918222</c:v>
                </c:pt>
                <c:pt idx="1225">
                  <c:v>4.1140055612468904</c:v>
                </c:pt>
                <c:pt idx="1226">
                  <c:v>3.867142857142857</c:v>
                </c:pt>
                <c:pt idx="1227">
                  <c:v>4.2558611777736752</c:v>
                </c:pt>
                <c:pt idx="1228">
                  <c:v>2.4175429914635655</c:v>
                </c:pt>
                <c:pt idx="1229">
                  <c:v>5.6457215029996846</c:v>
                </c:pt>
                <c:pt idx="1230">
                  <c:v>8.3809656712252298</c:v>
                </c:pt>
                <c:pt idx="1231">
                  <c:v>7.8232981584936896</c:v>
                </c:pt>
                <c:pt idx="1232">
                  <c:v>2.3287288963304036</c:v>
                </c:pt>
                <c:pt idx="1233">
                  <c:v>12.014248218972631</c:v>
                </c:pt>
                <c:pt idx="1234">
                  <c:v>3.7588888888888885</c:v>
                </c:pt>
                <c:pt idx="1235">
                  <c:v>8.2890042166720725</c:v>
                </c:pt>
                <c:pt idx="1236">
                  <c:v>6.2453265635818136</c:v>
                </c:pt>
                <c:pt idx="1237">
                  <c:v>4.6360000000000001</c:v>
                </c:pt>
                <c:pt idx="1238">
                  <c:v>3.5883668903803132</c:v>
                </c:pt>
                <c:pt idx="1239">
                  <c:v>4.9792215393620136</c:v>
                </c:pt>
                <c:pt idx="1240">
                  <c:v>1.9067499999999999</c:v>
                </c:pt>
                <c:pt idx="1241">
                  <c:v>2.1039587305147469</c:v>
                </c:pt>
                <c:pt idx="1242">
                  <c:v>4.9942994299429939</c:v>
                </c:pt>
                <c:pt idx="1243">
                  <c:v>2.3771836548686007</c:v>
                </c:pt>
                <c:pt idx="1244">
                  <c:v>2.2271160474913825</c:v>
                </c:pt>
                <c:pt idx="1245">
                  <c:v>5.044888888888889</c:v>
                </c:pt>
                <c:pt idx="1246">
                  <c:v>4.2842000000000002</c:v>
                </c:pt>
                <c:pt idx="1247">
                  <c:v>4.1538599319362346</c:v>
                </c:pt>
                <c:pt idx="1248">
                  <c:v>5.9595050618672669</c:v>
                </c:pt>
                <c:pt idx="1249">
                  <c:v>3.5068888888888892</c:v>
                </c:pt>
                <c:pt idx="1250">
                  <c:v>7.4154953719574914</c:v>
                </c:pt>
                <c:pt idx="1251">
                  <c:v>1.8282162162162163</c:v>
                </c:pt>
                <c:pt idx="1252">
                  <c:v>6.2265454545454553</c:v>
                </c:pt>
                <c:pt idx="1253">
                  <c:v>6.4687999999999999</c:v>
                </c:pt>
                <c:pt idx="1254">
                  <c:v>4.6223529411764703</c:v>
                </c:pt>
                <c:pt idx="1255">
                  <c:v>8.1705957993999139</c:v>
                </c:pt>
                <c:pt idx="1256">
                  <c:v>8.1334274620543585</c:v>
                </c:pt>
                <c:pt idx="1257">
                  <c:v>2.8234643928627823</c:v>
                </c:pt>
                <c:pt idx="1258">
                  <c:v>2.1269677419354842</c:v>
                </c:pt>
                <c:pt idx="1259">
                  <c:v>5.6295594504973945</c:v>
                </c:pt>
                <c:pt idx="1260">
                  <c:v>4.6362148895554958</c:v>
                </c:pt>
                <c:pt idx="1261">
                  <c:v>2.6800790625441198</c:v>
                </c:pt>
                <c:pt idx="1262">
                  <c:v>6.6865912762520185</c:v>
                </c:pt>
                <c:pt idx="1263">
                  <c:v>11.474315890542485</c:v>
                </c:pt>
                <c:pt idx="1264">
                  <c:v>1.6371817948058627</c:v>
                </c:pt>
                <c:pt idx="1265">
                  <c:v>4.2738038844149688</c:v>
                </c:pt>
                <c:pt idx="1266">
                  <c:v>5.7620952380952382</c:v>
                </c:pt>
                <c:pt idx="1267">
                  <c:v>3.4938333333333333</c:v>
                </c:pt>
                <c:pt idx="1268">
                  <c:v>4.5105008077544424</c:v>
                </c:pt>
                <c:pt idx="1269">
                  <c:v>8.3158905424867964</c:v>
                </c:pt>
                <c:pt idx="1270">
                  <c:v>4.1473442738662429</c:v>
                </c:pt>
                <c:pt idx="1271">
                  <c:v>5.7912851278812765</c:v>
                </c:pt>
                <c:pt idx="1272">
                  <c:v>4.3867755935665054</c:v>
                </c:pt>
                <c:pt idx="1273">
                  <c:v>5.964779546047482</c:v>
                </c:pt>
                <c:pt idx="1274">
                  <c:v>7.4349659422640286</c:v>
                </c:pt>
                <c:pt idx="1275">
                  <c:v>2.0090293453724604</c:v>
                </c:pt>
                <c:pt idx="1276">
                  <c:v>4.117579471466871</c:v>
                </c:pt>
                <c:pt idx="1277">
                  <c:v>7.3419572553430825</c:v>
                </c:pt>
                <c:pt idx="1278">
                  <c:v>7.4174882126017998</c:v>
                </c:pt>
                <c:pt idx="1279">
                  <c:v>3.476923076923077</c:v>
                </c:pt>
                <c:pt idx="1280">
                  <c:v>7.1297142857142859</c:v>
                </c:pt>
                <c:pt idx="1281">
                  <c:v>10.201333333333332</c:v>
                </c:pt>
                <c:pt idx="1282">
                  <c:v>5.9285519498227437</c:v>
                </c:pt>
                <c:pt idx="1283">
                  <c:v>2.4429591371715023</c:v>
                </c:pt>
                <c:pt idx="1284">
                  <c:v>3.3644643631632207</c:v>
                </c:pt>
                <c:pt idx="1285">
                  <c:v>3.8727499999999999</c:v>
                </c:pt>
                <c:pt idx="1286">
                  <c:v>5.9894545454545458</c:v>
                </c:pt>
                <c:pt idx="1287">
                  <c:v>5.9088104216660957</c:v>
                </c:pt>
                <c:pt idx="1288">
                  <c:v>8.1922775893555961</c:v>
                </c:pt>
                <c:pt idx="1289">
                  <c:v>2.4018666666666664</c:v>
                </c:pt>
                <c:pt idx="1290">
                  <c:v>7.5434164824755294</c:v>
                </c:pt>
                <c:pt idx="1291">
                  <c:v>6.4119999999999999</c:v>
                </c:pt>
                <c:pt idx="1292">
                  <c:v>4.4114823703156727</c:v>
                </c:pt>
                <c:pt idx="1293">
                  <c:v>6.3180144552025084</c:v>
                </c:pt>
                <c:pt idx="1294">
                  <c:v>10.763999999999999</c:v>
                </c:pt>
                <c:pt idx="1295">
                  <c:v>7.0187298800117066</c:v>
                </c:pt>
                <c:pt idx="1296">
                  <c:v>5.0626227361989962</c:v>
                </c:pt>
                <c:pt idx="1297">
                  <c:v>2.6092952449180622</c:v>
                </c:pt>
                <c:pt idx="1298">
                  <c:v>2.4004285714285714</c:v>
                </c:pt>
                <c:pt idx="1299">
                  <c:v>2.2658</c:v>
                </c:pt>
                <c:pt idx="1300">
                  <c:v>7.8896631823461094</c:v>
                </c:pt>
                <c:pt idx="1301">
                  <c:v>8.0950000000000006</c:v>
                </c:pt>
                <c:pt idx="1302">
                  <c:v>9.3233343858541211</c:v>
                </c:pt>
                <c:pt idx="1303">
                  <c:v>5.1631428571428577</c:v>
                </c:pt>
                <c:pt idx="1304">
                  <c:v>4.262908177504884</c:v>
                </c:pt>
                <c:pt idx="1305">
                  <c:v>2.1153688804036546</c:v>
                </c:pt>
                <c:pt idx="1306">
                  <c:v>4.2164705882352944</c:v>
                </c:pt>
                <c:pt idx="1307">
                  <c:v>6.8654545454545453</c:v>
                </c:pt>
                <c:pt idx="1308">
                  <c:v>4.5789473684210522</c:v>
                </c:pt>
                <c:pt idx="1309">
                  <c:v>5.8064615384615381</c:v>
                </c:pt>
                <c:pt idx="1310">
                  <c:v>5.0697142857142854</c:v>
                </c:pt>
                <c:pt idx="1311">
                  <c:v>4.4257142857142862</c:v>
                </c:pt>
                <c:pt idx="1312">
                  <c:v>10.04109090909091</c:v>
                </c:pt>
                <c:pt idx="1313">
                  <c:v>4.4327874168963843</c:v>
                </c:pt>
                <c:pt idx="1314">
                  <c:v>5.9875723162631243</c:v>
                </c:pt>
                <c:pt idx="1315">
                  <c:v>2.4555088047374163</c:v>
                </c:pt>
                <c:pt idx="1316">
                  <c:v>8.86939639957642</c:v>
                </c:pt>
                <c:pt idx="1317">
                  <c:v>10.798315789473685</c:v>
                </c:pt>
                <c:pt idx="1318">
                  <c:v>4.2840000000000007</c:v>
                </c:pt>
                <c:pt idx="1319">
                  <c:v>4.0048465266558964</c:v>
                </c:pt>
                <c:pt idx="1320">
                  <c:v>8.3063367079115107</c:v>
                </c:pt>
                <c:pt idx="1321">
                  <c:v>9.728195662205815</c:v>
                </c:pt>
                <c:pt idx="1322">
                  <c:v>3.0843476770101148</c:v>
                </c:pt>
                <c:pt idx="1323">
                  <c:v>5.5177431707939748</c:v>
                </c:pt>
                <c:pt idx="1324">
                  <c:v>7.6400000000000006</c:v>
                </c:pt>
                <c:pt idx="1325">
                  <c:v>13.168506961113778</c:v>
                </c:pt>
                <c:pt idx="1326">
                  <c:v>3.0435665497507842</c:v>
                </c:pt>
                <c:pt idx="1327">
                  <c:v>4.8359104546503575</c:v>
                </c:pt>
                <c:pt idx="1328">
                  <c:v>1.7270857142857143</c:v>
                </c:pt>
                <c:pt idx="1329">
                  <c:v>6.2570000000000006</c:v>
                </c:pt>
                <c:pt idx="1330">
                  <c:v>5.7278181244079578</c:v>
                </c:pt>
                <c:pt idx="1331">
                  <c:v>5.669090909090909</c:v>
                </c:pt>
                <c:pt idx="1332">
                  <c:v>6.7791428571428574</c:v>
                </c:pt>
                <c:pt idx="1333">
                  <c:v>4.4053392113641925</c:v>
                </c:pt>
                <c:pt idx="1334">
                  <c:v>8.0879999999999992</c:v>
                </c:pt>
                <c:pt idx="1335">
                  <c:v>4.3673999999999999</c:v>
                </c:pt>
                <c:pt idx="1336">
                  <c:v>6.2673980116558115</c:v>
                </c:pt>
                <c:pt idx="1337">
                  <c:v>2.5813225511934266</c:v>
                </c:pt>
                <c:pt idx="1338">
                  <c:v>2.9681943038889691</c:v>
                </c:pt>
                <c:pt idx="1339">
                  <c:v>6.4504000000000001</c:v>
                </c:pt>
                <c:pt idx="1340">
                  <c:v>4.4256674014205242</c:v>
                </c:pt>
                <c:pt idx="1341">
                  <c:v>4.1777499999999996</c:v>
                </c:pt>
                <c:pt idx="1342">
                  <c:v>9.3794666666666675</c:v>
                </c:pt>
                <c:pt idx="1343">
                  <c:v>1.9117014635499758</c:v>
                </c:pt>
                <c:pt idx="1344">
                  <c:v>4.11775</c:v>
                </c:pt>
                <c:pt idx="1345">
                  <c:v>5.2313231323132312</c:v>
                </c:pt>
                <c:pt idx="1346">
                  <c:v>3.1582857142857144</c:v>
                </c:pt>
                <c:pt idx="1347">
                  <c:v>16.010065814943861</c:v>
                </c:pt>
                <c:pt idx="1348">
                  <c:v>4.0464115915779946</c:v>
                </c:pt>
                <c:pt idx="1349">
                  <c:v>1.64606562599554</c:v>
                </c:pt>
                <c:pt idx="1350">
                  <c:v>7.4705131478172078</c:v>
                </c:pt>
                <c:pt idx="1351">
                  <c:v>2.302311111111111</c:v>
                </c:pt>
                <c:pt idx="1352">
                  <c:v>7.9320000000000004</c:v>
                </c:pt>
                <c:pt idx="1353">
                  <c:v>1.6359999999999999</c:v>
                </c:pt>
                <c:pt idx="1354">
                  <c:v>3.255220953040268</c:v>
                </c:pt>
                <c:pt idx="1355">
                  <c:v>3.2871999999999999</c:v>
                </c:pt>
                <c:pt idx="1356">
                  <c:v>3.1143999999999998</c:v>
                </c:pt>
                <c:pt idx="1357">
                  <c:v>3.4185261578848678</c:v>
                </c:pt>
                <c:pt idx="1358">
                  <c:v>3.1121929129401109</c:v>
                </c:pt>
                <c:pt idx="1359">
                  <c:v>3.4698822986383568</c:v>
                </c:pt>
                <c:pt idx="1360">
                  <c:v>3.2440512507626602</c:v>
                </c:pt>
                <c:pt idx="1361">
                  <c:v>4.5518469904369017</c:v>
                </c:pt>
                <c:pt idx="1362">
                  <c:v>12.725333333333333</c:v>
                </c:pt>
                <c:pt idx="1363">
                  <c:v>5.2874984694502265</c:v>
                </c:pt>
                <c:pt idx="1364">
                  <c:v>7.2602016322611611</c:v>
                </c:pt>
                <c:pt idx="1365">
                  <c:v>9.2545580429263783</c:v>
                </c:pt>
                <c:pt idx="1366">
                  <c:v>7.0791111111111116</c:v>
                </c:pt>
                <c:pt idx="1367">
                  <c:v>7.1358885017421594</c:v>
                </c:pt>
                <c:pt idx="1368">
                  <c:v>3.3622000000000001</c:v>
                </c:pt>
                <c:pt idx="1369">
                  <c:v>5.9822056693565067</c:v>
                </c:pt>
                <c:pt idx="1370">
                  <c:v>3.8774917747242115</c:v>
                </c:pt>
                <c:pt idx="1371">
                  <c:v>2.0939999999999999</c:v>
                </c:pt>
                <c:pt idx="1372">
                  <c:v>4.5649411764705885</c:v>
                </c:pt>
                <c:pt idx="1373">
                  <c:v>12.371</c:v>
                </c:pt>
                <c:pt idx="1374">
                  <c:v>4.2394641361987162</c:v>
                </c:pt>
                <c:pt idx="1375">
                  <c:v>2.5405702961576573</c:v>
                </c:pt>
                <c:pt idx="1376">
                  <c:v>3.8341176470588239</c:v>
                </c:pt>
                <c:pt idx="1377">
                  <c:v>5.4129897635015887</c:v>
                </c:pt>
                <c:pt idx="1378">
                  <c:v>6.2701646664806026</c:v>
                </c:pt>
                <c:pt idx="1379">
                  <c:v>2.6726669219966803</c:v>
                </c:pt>
                <c:pt idx="1380">
                  <c:v>4.1165344722391701</c:v>
                </c:pt>
                <c:pt idx="1381">
                  <c:v>6.1378402107111505</c:v>
                </c:pt>
                <c:pt idx="1382">
                  <c:v>2.5804849788959694</c:v>
                </c:pt>
                <c:pt idx="1383">
                  <c:v>1.7250000000000001</c:v>
                </c:pt>
                <c:pt idx="1384">
                  <c:v>6.6425109623817216</c:v>
                </c:pt>
                <c:pt idx="1385">
                  <c:v>4.4107735511871331</c:v>
                </c:pt>
                <c:pt idx="1386">
                  <c:v>7.4843549078439766</c:v>
                </c:pt>
                <c:pt idx="1387">
                  <c:v>4.1974365966730298</c:v>
                </c:pt>
                <c:pt idx="1388">
                  <c:v>5.6225622562256214</c:v>
                </c:pt>
                <c:pt idx="1389">
                  <c:v>4.5049196064314856</c:v>
                </c:pt>
                <c:pt idx="1390">
                  <c:v>2.9927996611605252</c:v>
                </c:pt>
                <c:pt idx="1391">
                  <c:v>9.5741538461538465</c:v>
                </c:pt>
                <c:pt idx="1392">
                  <c:v>3.0546888393622496</c:v>
                </c:pt>
                <c:pt idx="1393">
                  <c:v>6.5363798825631871</c:v>
                </c:pt>
                <c:pt idx="1394">
                  <c:v>3.6338576293173341</c:v>
                </c:pt>
                <c:pt idx="1395">
                  <c:v>7.5848199805384366</c:v>
                </c:pt>
                <c:pt idx="1396">
                  <c:v>6.1130909090909089</c:v>
                </c:pt>
                <c:pt idx="1397">
                  <c:v>10.335190741534504</c:v>
                </c:pt>
                <c:pt idx="1398">
                  <c:v>8.3465714285714281</c:v>
                </c:pt>
                <c:pt idx="1399">
                  <c:v>3.7999368387809884</c:v>
                </c:pt>
                <c:pt idx="1400">
                  <c:v>6.624565835175245</c:v>
                </c:pt>
                <c:pt idx="1401">
                  <c:v>3.0973485581575386</c:v>
                </c:pt>
                <c:pt idx="1402">
                  <c:v>5.4370034052213398</c:v>
                </c:pt>
                <c:pt idx="1403">
                  <c:v>5.0184615384615379</c:v>
                </c:pt>
                <c:pt idx="1404">
                  <c:v>12.975175837815476</c:v>
                </c:pt>
                <c:pt idx="1405">
                  <c:v>2.6719604729133581</c:v>
                </c:pt>
                <c:pt idx="1406">
                  <c:v>5.7491137169348248</c:v>
                </c:pt>
                <c:pt idx="1407">
                  <c:v>8.8902935504606813</c:v>
                </c:pt>
                <c:pt idx="1408">
                  <c:v>2.2149999999999999</c:v>
                </c:pt>
                <c:pt idx="1409">
                  <c:v>4.6423642364236422</c:v>
                </c:pt>
                <c:pt idx="1410">
                  <c:v>13.844435250310305</c:v>
                </c:pt>
                <c:pt idx="1411">
                  <c:v>7.7143693298214808</c:v>
                </c:pt>
                <c:pt idx="1412">
                  <c:v>5.1738461538461546</c:v>
                </c:pt>
                <c:pt idx="1413">
                  <c:v>6.5248453028314266</c:v>
                </c:pt>
                <c:pt idx="1414">
                  <c:v>5.2895289528952887</c:v>
                </c:pt>
                <c:pt idx="1415">
                  <c:v>2.3911655815141071</c:v>
                </c:pt>
                <c:pt idx="1416">
                  <c:v>6.2451999999999996</c:v>
                </c:pt>
                <c:pt idx="1417">
                  <c:v>8.6698666666666675</c:v>
                </c:pt>
                <c:pt idx="1418">
                  <c:v>7.3766325450052941</c:v>
                </c:pt>
                <c:pt idx="1419">
                  <c:v>3.3835897435897437</c:v>
                </c:pt>
                <c:pt idx="1420">
                  <c:v>2.0059999999999998</c:v>
                </c:pt>
                <c:pt idx="1421">
                  <c:v>6.0824896887889022</c:v>
                </c:pt>
                <c:pt idx="1422">
                  <c:v>7.5364904313979881</c:v>
                </c:pt>
                <c:pt idx="1423">
                  <c:v>11.513942816801976</c:v>
                </c:pt>
                <c:pt idx="1424">
                  <c:v>3.1336666666666666</c:v>
                </c:pt>
                <c:pt idx="1425">
                  <c:v>4.8554284119452964</c:v>
                </c:pt>
                <c:pt idx="1426">
                  <c:v>6.9183918391839185</c:v>
                </c:pt>
                <c:pt idx="1427">
                  <c:v>8.5040000000000013</c:v>
                </c:pt>
                <c:pt idx="1428">
                  <c:v>9.5740448373855394</c:v>
                </c:pt>
                <c:pt idx="1429">
                  <c:v>3.9176947777589999</c:v>
                </c:pt>
                <c:pt idx="1430">
                  <c:v>4.2722010447550476</c:v>
                </c:pt>
                <c:pt idx="1431">
                  <c:v>7.8652514997692675</c:v>
                </c:pt>
                <c:pt idx="1432">
                  <c:v>3.1630000000000003</c:v>
                </c:pt>
                <c:pt idx="1433">
                  <c:v>9.1020000000000003</c:v>
                </c:pt>
                <c:pt idx="1434">
                  <c:v>4.616421052631579</c:v>
                </c:pt>
                <c:pt idx="1435">
                  <c:v>3.8708235294117648</c:v>
                </c:pt>
                <c:pt idx="1436">
                  <c:v>9.8260217472815903</c:v>
                </c:pt>
                <c:pt idx="1437">
                  <c:v>8.936507936507935</c:v>
                </c:pt>
                <c:pt idx="1438">
                  <c:v>14.059692307692309</c:v>
                </c:pt>
                <c:pt idx="1439">
                  <c:v>3.2330434782608695</c:v>
                </c:pt>
                <c:pt idx="1440">
                  <c:v>4.0617999999999999</c:v>
                </c:pt>
                <c:pt idx="1441">
                  <c:v>4.1919869839332922</c:v>
                </c:pt>
                <c:pt idx="1442">
                  <c:v>3.5214295133852036</c:v>
                </c:pt>
                <c:pt idx="1443">
                  <c:v>3.9036516372364134</c:v>
                </c:pt>
                <c:pt idx="1444">
                  <c:v>6.1393333333333331</c:v>
                </c:pt>
                <c:pt idx="1445">
                  <c:v>2.329911811478965</c:v>
                </c:pt>
                <c:pt idx="1446">
                  <c:v>6.7270000000000003</c:v>
                </c:pt>
                <c:pt idx="1447">
                  <c:v>3.7724712221405827</c:v>
                </c:pt>
                <c:pt idx="1448">
                  <c:v>7.0600052178450294</c:v>
                </c:pt>
                <c:pt idx="1449">
                  <c:v>3.5068732271437919</c:v>
                </c:pt>
                <c:pt idx="1450">
                  <c:v>3.6244444444444444</c:v>
                </c:pt>
                <c:pt idx="1451">
                  <c:v>6.728672058439864</c:v>
                </c:pt>
                <c:pt idx="1452">
                  <c:v>6.9483999999999995</c:v>
                </c:pt>
                <c:pt idx="1453">
                  <c:v>2.3580298590763218</c:v>
                </c:pt>
                <c:pt idx="1454">
                  <c:v>5.589991220368745</c:v>
                </c:pt>
                <c:pt idx="1455">
                  <c:v>8.482002056907783</c:v>
                </c:pt>
                <c:pt idx="1456">
                  <c:v>4.9287764153404643</c:v>
                </c:pt>
                <c:pt idx="1457">
                  <c:v>6.7786571355629306</c:v>
                </c:pt>
                <c:pt idx="1458">
                  <c:v>3.5645276111054609</c:v>
                </c:pt>
                <c:pt idx="1459">
                  <c:v>4.9162380602498166</c:v>
                </c:pt>
                <c:pt idx="1460">
                  <c:v>4.7707770777077707</c:v>
                </c:pt>
                <c:pt idx="1461">
                  <c:v>2.9353846153846153</c:v>
                </c:pt>
                <c:pt idx="1462">
                  <c:v>6.2107023411371234</c:v>
                </c:pt>
                <c:pt idx="1463">
                  <c:v>5.7282822855095832</c:v>
                </c:pt>
                <c:pt idx="1464">
                  <c:v>6.273339186420837</c:v>
                </c:pt>
                <c:pt idx="1465">
                  <c:v>6.9325803035651248</c:v>
                </c:pt>
                <c:pt idx="1466">
                  <c:v>6.4838095238095237</c:v>
                </c:pt>
                <c:pt idx="1467">
                  <c:v>6.7380870757627704</c:v>
                </c:pt>
                <c:pt idx="1468">
                  <c:v>7.4356640463384371</c:v>
                </c:pt>
                <c:pt idx="1469">
                  <c:v>3.224377414317416</c:v>
                </c:pt>
                <c:pt idx="1470">
                  <c:v>7.9232712346068839</c:v>
                </c:pt>
                <c:pt idx="1471">
                  <c:v>3.5437120149602617</c:v>
                </c:pt>
                <c:pt idx="1472">
                  <c:v>7.4863142107236609</c:v>
                </c:pt>
                <c:pt idx="1473">
                  <c:v>6.9729523809523801</c:v>
                </c:pt>
                <c:pt idx="1474">
                  <c:v>4.2676528049120845</c:v>
                </c:pt>
                <c:pt idx="1475">
                  <c:v>4.9519960813127604</c:v>
                </c:pt>
                <c:pt idx="1476">
                  <c:v>9.4139363174896165</c:v>
                </c:pt>
                <c:pt idx="1477">
                  <c:v>10.351050150021431</c:v>
                </c:pt>
                <c:pt idx="1478">
                  <c:v>7.1204457779682802</c:v>
                </c:pt>
                <c:pt idx="1479">
                  <c:v>3.8416801292407108</c:v>
                </c:pt>
                <c:pt idx="1480">
                  <c:v>5.62203978528576</c:v>
                </c:pt>
                <c:pt idx="1481">
                  <c:v>6.8587589989715472</c:v>
                </c:pt>
                <c:pt idx="1482">
                  <c:v>1.1966789925347101</c:v>
                </c:pt>
                <c:pt idx="1483">
                  <c:v>3.2942256106169698</c:v>
                </c:pt>
                <c:pt idx="1484">
                  <c:v>6.4626403406891209</c:v>
                </c:pt>
                <c:pt idx="1485">
                  <c:v>5.807523655665821</c:v>
                </c:pt>
                <c:pt idx="1486">
                  <c:v>4.993846153846154</c:v>
                </c:pt>
                <c:pt idx="1487">
                  <c:v>4.6622222222222227</c:v>
                </c:pt>
                <c:pt idx="1488">
                  <c:v>8.8407937240424559</c:v>
                </c:pt>
                <c:pt idx="1489">
                  <c:v>6.533052631578947</c:v>
                </c:pt>
                <c:pt idx="1490">
                  <c:v>3.3723804406233207</c:v>
                </c:pt>
                <c:pt idx="1491">
                  <c:v>7.4698947368421047</c:v>
                </c:pt>
                <c:pt idx="1492">
                  <c:v>6.4911629936722663</c:v>
                </c:pt>
                <c:pt idx="1493">
                  <c:v>12.318</c:v>
                </c:pt>
                <c:pt idx="1494">
                  <c:v>2.5471726413679314</c:v>
                </c:pt>
                <c:pt idx="1495">
                  <c:v>5.3807380738073807</c:v>
                </c:pt>
                <c:pt idx="1496">
                  <c:v>5.4175272118336588</c:v>
                </c:pt>
                <c:pt idx="1497">
                  <c:v>6.3690525444766246</c:v>
                </c:pt>
                <c:pt idx="1498">
                  <c:v>7.9868766404199478</c:v>
                </c:pt>
                <c:pt idx="1499">
                  <c:v>13.674545454545454</c:v>
                </c:pt>
                <c:pt idx="1500">
                  <c:v>2.5313599999999998</c:v>
                </c:pt>
                <c:pt idx="1501">
                  <c:v>6.3061176470588229</c:v>
                </c:pt>
                <c:pt idx="1502">
                  <c:v>4.2892481018858684</c:v>
                </c:pt>
                <c:pt idx="1503">
                  <c:v>9.2346109175377471</c:v>
                </c:pt>
                <c:pt idx="1504">
                  <c:v>8.089777777777778</c:v>
                </c:pt>
                <c:pt idx="1505">
                  <c:v>2.1835294117647059</c:v>
                </c:pt>
                <c:pt idx="1506">
                  <c:v>4.5413144259612759</c:v>
                </c:pt>
                <c:pt idx="1507">
                  <c:v>7.3547767642822848</c:v>
                </c:pt>
                <c:pt idx="1508">
                  <c:v>3.602584814216478</c:v>
                </c:pt>
                <c:pt idx="1509">
                  <c:v>5.0152448913396039</c:v>
                </c:pt>
                <c:pt idx="1510">
                  <c:v>8.53526485220954</c:v>
                </c:pt>
                <c:pt idx="1511">
                  <c:v>8.1209044762344256</c:v>
                </c:pt>
                <c:pt idx="1512">
                  <c:v>5.873157353445321</c:v>
                </c:pt>
                <c:pt idx="1513">
                  <c:v>4.1614009306882194</c:v>
                </c:pt>
                <c:pt idx="1514">
                  <c:v>2.0903891443310529</c:v>
                </c:pt>
                <c:pt idx="1515">
                  <c:v>5.39543830722726</c:v>
                </c:pt>
                <c:pt idx="1516">
                  <c:v>5.7736666666666672</c:v>
                </c:pt>
                <c:pt idx="1517">
                  <c:v>4.6659394600490867</c:v>
                </c:pt>
                <c:pt idx="1518">
                  <c:v>4.3947684185265175</c:v>
                </c:pt>
                <c:pt idx="1519">
                  <c:v>7.0889642577615444</c:v>
                </c:pt>
                <c:pt idx="1520">
                  <c:v>3.2627826086956522</c:v>
                </c:pt>
                <c:pt idx="1521">
                  <c:v>3.3991130820399116</c:v>
                </c:pt>
                <c:pt idx="1522">
                  <c:v>5.6157010627356874</c:v>
                </c:pt>
                <c:pt idx="1523">
                  <c:v>5.47525</c:v>
                </c:pt>
                <c:pt idx="1524">
                  <c:v>6.7781818181818183</c:v>
                </c:pt>
                <c:pt idx="1525">
                  <c:v>3.9104000000000001</c:v>
                </c:pt>
                <c:pt idx="1526">
                  <c:v>2.1501538461538461</c:v>
                </c:pt>
                <c:pt idx="1527">
                  <c:v>4.8906666666666663</c:v>
                </c:pt>
                <c:pt idx="1528">
                  <c:v>7.1064866891638552</c:v>
                </c:pt>
                <c:pt idx="1529">
                  <c:v>2.6334911372894418</c:v>
                </c:pt>
                <c:pt idx="1530">
                  <c:v>6.6926703814830688</c:v>
                </c:pt>
                <c:pt idx="1531">
                  <c:v>6.3119569714522141</c:v>
                </c:pt>
                <c:pt idx="1532">
                  <c:v>6.3546081184580032</c:v>
                </c:pt>
                <c:pt idx="1533">
                  <c:v>2.7175933750211252</c:v>
                </c:pt>
                <c:pt idx="1534">
                  <c:v>12.257452574525745</c:v>
                </c:pt>
                <c:pt idx="1535">
                  <c:v>6.2083991158825391</c:v>
                </c:pt>
                <c:pt idx="1536">
                  <c:v>11.431010613751733</c:v>
                </c:pt>
                <c:pt idx="1537">
                  <c:v>15.107111111111111</c:v>
                </c:pt>
                <c:pt idx="1538">
                  <c:v>2.0249917428162503</c:v>
                </c:pt>
                <c:pt idx="1539">
                  <c:v>3.7964962802975766</c:v>
                </c:pt>
                <c:pt idx="1540">
                  <c:v>6.1943476577622913</c:v>
                </c:pt>
                <c:pt idx="1541">
                  <c:v>4.3737554250702075</c:v>
                </c:pt>
                <c:pt idx="1542">
                  <c:v>5.4954996538195244</c:v>
                </c:pt>
                <c:pt idx="1543">
                  <c:v>7.0496483243690538</c:v>
                </c:pt>
                <c:pt idx="1544">
                  <c:v>4.915286777057835</c:v>
                </c:pt>
                <c:pt idx="1545">
                  <c:v>5.4289411764705884</c:v>
                </c:pt>
                <c:pt idx="1546">
                  <c:v>2.4009999999999998</c:v>
                </c:pt>
                <c:pt idx="1547">
                  <c:v>2.7521666666666671</c:v>
                </c:pt>
                <c:pt idx="1548">
                  <c:v>5.479002210293654</c:v>
                </c:pt>
                <c:pt idx="1549">
                  <c:v>4.8958806357444047</c:v>
                </c:pt>
                <c:pt idx="1550">
                  <c:v>9.1740204729968227</c:v>
                </c:pt>
                <c:pt idx="1551">
                  <c:v>6.9130816505706765</c:v>
                </c:pt>
                <c:pt idx="1552">
                  <c:v>9.0808330391810799</c:v>
                </c:pt>
                <c:pt idx="1553">
                  <c:v>4.2082054144571588</c:v>
                </c:pt>
                <c:pt idx="1554">
                  <c:v>2.2071764705882351</c:v>
                </c:pt>
                <c:pt idx="1555">
                  <c:v>3.1713857116069755</c:v>
                </c:pt>
                <c:pt idx="1556">
                  <c:v>7.0809377616522458</c:v>
                </c:pt>
                <c:pt idx="1557">
                  <c:v>4.2116415624202199</c:v>
                </c:pt>
                <c:pt idx="1558">
                  <c:v>3.0649729729729729</c:v>
                </c:pt>
                <c:pt idx="1559">
                  <c:v>5.4379999999999997</c:v>
                </c:pt>
                <c:pt idx="1560">
                  <c:v>3.6314240434684173</c:v>
                </c:pt>
                <c:pt idx="1561">
                  <c:v>7.6507936507936503</c:v>
                </c:pt>
                <c:pt idx="1562">
                  <c:v>5.8527406599400056</c:v>
                </c:pt>
                <c:pt idx="1563">
                  <c:v>5.5568</c:v>
                </c:pt>
                <c:pt idx="1564">
                  <c:v>3.7725517241379309</c:v>
                </c:pt>
                <c:pt idx="1565">
                  <c:v>2.417564434747034</c:v>
                </c:pt>
              </c:numCache>
            </c:numRef>
          </c:xVal>
          <c:yVal>
            <c:numRef>
              <c:f>'B2_INT-MITQ-100AÑOS-IMEDIA'!$J$25:$J$1790</c:f>
              <c:numCache>
                <c:formatCode>General</c:formatCode>
                <c:ptCount val="1566"/>
                <c:pt idx="0">
                  <c:v>12.366</c:v>
                </c:pt>
                <c:pt idx="1">
                  <c:v>15.694000000000001</c:v>
                </c:pt>
                <c:pt idx="2">
                  <c:v>6.7759999999999998</c:v>
                </c:pt>
                <c:pt idx="3">
                  <c:v>18.706</c:v>
                </c:pt>
                <c:pt idx="4">
                  <c:v>29.829000000000001</c:v>
                </c:pt>
                <c:pt idx="5">
                  <c:v>8.4239999999999995</c:v>
                </c:pt>
                <c:pt idx="6">
                  <c:v>14.599</c:v>
                </c:pt>
                <c:pt idx="7">
                  <c:v>8.9489999999999998</c:v>
                </c:pt>
                <c:pt idx="8">
                  <c:v>7.8019999999999996</c:v>
                </c:pt>
                <c:pt idx="9">
                  <c:v>7.7990000000000004</c:v>
                </c:pt>
                <c:pt idx="10">
                  <c:v>16.829000000000001</c:v>
                </c:pt>
                <c:pt idx="11">
                  <c:v>10.564</c:v>
                </c:pt>
                <c:pt idx="12">
                  <c:v>13.327</c:v>
                </c:pt>
                <c:pt idx="13">
                  <c:v>13.744</c:v>
                </c:pt>
                <c:pt idx="14">
                  <c:v>20.481000000000002</c:v>
                </c:pt>
                <c:pt idx="15">
                  <c:v>13.679</c:v>
                </c:pt>
                <c:pt idx="16">
                  <c:v>11.515000000000001</c:v>
                </c:pt>
                <c:pt idx="17">
                  <c:v>12.811</c:v>
                </c:pt>
                <c:pt idx="18">
                  <c:v>19.748000000000001</c:v>
                </c:pt>
                <c:pt idx="19">
                  <c:v>22.126000000000001</c:v>
                </c:pt>
                <c:pt idx="20">
                  <c:v>8.1310000000000002</c:v>
                </c:pt>
                <c:pt idx="21">
                  <c:v>10.888999999999999</c:v>
                </c:pt>
                <c:pt idx="22">
                  <c:v>14.71</c:v>
                </c:pt>
                <c:pt idx="23">
                  <c:v>13.817</c:v>
                </c:pt>
                <c:pt idx="24">
                  <c:v>18.446999999999999</c:v>
                </c:pt>
                <c:pt idx="25">
                  <c:v>15.205</c:v>
                </c:pt>
                <c:pt idx="26">
                  <c:v>13.509</c:v>
                </c:pt>
                <c:pt idx="27">
                  <c:v>13.321</c:v>
                </c:pt>
                <c:pt idx="28">
                  <c:v>9.6999999999999993</c:v>
                </c:pt>
                <c:pt idx="29">
                  <c:v>25.452999999999999</c:v>
                </c:pt>
                <c:pt idx="30">
                  <c:v>6.649</c:v>
                </c:pt>
                <c:pt idx="31">
                  <c:v>22.824000000000002</c:v>
                </c:pt>
                <c:pt idx="32">
                  <c:v>26.795000000000002</c:v>
                </c:pt>
                <c:pt idx="33">
                  <c:v>14.718999999999999</c:v>
                </c:pt>
                <c:pt idx="34">
                  <c:v>7.5229999999999997</c:v>
                </c:pt>
                <c:pt idx="35">
                  <c:v>9.3030000000000008</c:v>
                </c:pt>
                <c:pt idx="36">
                  <c:v>8.4700000000000006</c:v>
                </c:pt>
                <c:pt idx="37">
                  <c:v>14.276</c:v>
                </c:pt>
                <c:pt idx="38">
                  <c:v>12.86</c:v>
                </c:pt>
                <c:pt idx="39">
                  <c:v>21.327999999999999</c:v>
                </c:pt>
                <c:pt idx="40">
                  <c:v>11.661</c:v>
                </c:pt>
                <c:pt idx="41">
                  <c:v>10.933</c:v>
                </c:pt>
                <c:pt idx="42">
                  <c:v>8.6859999999999999</c:v>
                </c:pt>
                <c:pt idx="43">
                  <c:v>17.006</c:v>
                </c:pt>
                <c:pt idx="44">
                  <c:v>19.332000000000001</c:v>
                </c:pt>
                <c:pt idx="45">
                  <c:v>16.882000000000001</c:v>
                </c:pt>
                <c:pt idx="46">
                  <c:v>16.036999999999999</c:v>
                </c:pt>
                <c:pt idx="47">
                  <c:v>14.923999999999999</c:v>
                </c:pt>
                <c:pt idx="48">
                  <c:v>10.548</c:v>
                </c:pt>
                <c:pt idx="49">
                  <c:v>9.1539999999999999</c:v>
                </c:pt>
                <c:pt idx="50">
                  <c:v>21.097000000000001</c:v>
                </c:pt>
                <c:pt idx="51">
                  <c:v>8.1039999999999992</c:v>
                </c:pt>
                <c:pt idx="52">
                  <c:v>9.282</c:v>
                </c:pt>
                <c:pt idx="53">
                  <c:v>5.2679999999999998</c:v>
                </c:pt>
                <c:pt idx="54">
                  <c:v>20.599</c:v>
                </c:pt>
                <c:pt idx="55">
                  <c:v>21.422000000000001</c:v>
                </c:pt>
                <c:pt idx="56">
                  <c:v>15.702999999999999</c:v>
                </c:pt>
                <c:pt idx="57">
                  <c:v>9.2360000000000007</c:v>
                </c:pt>
                <c:pt idx="58">
                  <c:v>10.644</c:v>
                </c:pt>
                <c:pt idx="59">
                  <c:v>13.324</c:v>
                </c:pt>
                <c:pt idx="60">
                  <c:v>10.662000000000001</c:v>
                </c:pt>
                <c:pt idx="61">
                  <c:v>16.460999999999999</c:v>
                </c:pt>
                <c:pt idx="62">
                  <c:v>11.567</c:v>
                </c:pt>
                <c:pt idx="63">
                  <c:v>11.007</c:v>
                </c:pt>
                <c:pt idx="64">
                  <c:v>9.5879999999999992</c:v>
                </c:pt>
                <c:pt idx="65">
                  <c:v>16.425999999999998</c:v>
                </c:pt>
                <c:pt idx="66">
                  <c:v>12.407</c:v>
                </c:pt>
                <c:pt idx="67">
                  <c:v>12.683</c:v>
                </c:pt>
                <c:pt idx="68">
                  <c:v>11.634</c:v>
                </c:pt>
                <c:pt idx="69">
                  <c:v>10.872999999999999</c:v>
                </c:pt>
                <c:pt idx="70">
                  <c:v>12.465999999999999</c:v>
                </c:pt>
                <c:pt idx="71">
                  <c:v>11.082000000000001</c:v>
                </c:pt>
                <c:pt idx="72">
                  <c:v>8.8629999999999995</c:v>
                </c:pt>
                <c:pt idx="73">
                  <c:v>15</c:v>
                </c:pt>
                <c:pt idx="74">
                  <c:v>17.565000000000001</c:v>
                </c:pt>
                <c:pt idx="75">
                  <c:v>12.233000000000001</c:v>
                </c:pt>
                <c:pt idx="76">
                  <c:v>9.4359999999999999</c:v>
                </c:pt>
                <c:pt idx="77">
                  <c:v>23.004000000000001</c:v>
                </c:pt>
                <c:pt idx="78">
                  <c:v>9.77</c:v>
                </c:pt>
                <c:pt idx="79">
                  <c:v>9.7260000000000009</c:v>
                </c:pt>
                <c:pt idx="80">
                  <c:v>14.138999999999999</c:v>
                </c:pt>
                <c:pt idx="81">
                  <c:v>11.047000000000001</c:v>
                </c:pt>
                <c:pt idx="82">
                  <c:v>17.295999999999999</c:v>
                </c:pt>
                <c:pt idx="83">
                  <c:v>7.633</c:v>
                </c:pt>
                <c:pt idx="84">
                  <c:v>10.07</c:v>
                </c:pt>
                <c:pt idx="85">
                  <c:v>17.797999999999998</c:v>
                </c:pt>
                <c:pt idx="86">
                  <c:v>8.1850000000000005</c:v>
                </c:pt>
                <c:pt idx="87">
                  <c:v>9.5589999999999993</c:v>
                </c:pt>
                <c:pt idx="88">
                  <c:v>11.71</c:v>
                </c:pt>
                <c:pt idx="89">
                  <c:v>9.5640000000000001</c:v>
                </c:pt>
                <c:pt idx="90">
                  <c:v>10.484999999999999</c:v>
                </c:pt>
                <c:pt idx="91">
                  <c:v>15.955</c:v>
                </c:pt>
                <c:pt idx="92">
                  <c:v>7.4619999999999997</c:v>
                </c:pt>
                <c:pt idx="93">
                  <c:v>16.574000000000002</c:v>
                </c:pt>
                <c:pt idx="94">
                  <c:v>12.436</c:v>
                </c:pt>
                <c:pt idx="95">
                  <c:v>9.0280000000000005</c:v>
                </c:pt>
                <c:pt idx="96">
                  <c:v>14.496</c:v>
                </c:pt>
                <c:pt idx="97">
                  <c:v>6.42</c:v>
                </c:pt>
                <c:pt idx="98">
                  <c:v>11.305</c:v>
                </c:pt>
                <c:pt idx="99">
                  <c:v>12.112</c:v>
                </c:pt>
                <c:pt idx="100">
                  <c:v>8.1539999999999999</c:v>
                </c:pt>
                <c:pt idx="101">
                  <c:v>9.4290000000000003</c:v>
                </c:pt>
                <c:pt idx="102">
                  <c:v>18.071999999999999</c:v>
                </c:pt>
                <c:pt idx="103">
                  <c:v>21.959</c:v>
                </c:pt>
                <c:pt idx="104">
                  <c:v>13.818</c:v>
                </c:pt>
                <c:pt idx="105">
                  <c:v>17.716000000000001</c:v>
                </c:pt>
                <c:pt idx="106">
                  <c:v>16.010999999999999</c:v>
                </c:pt>
                <c:pt idx="107">
                  <c:v>17.065999999999999</c:v>
                </c:pt>
                <c:pt idx="108">
                  <c:v>8.5039999999999996</c:v>
                </c:pt>
                <c:pt idx="109">
                  <c:v>15.635</c:v>
                </c:pt>
                <c:pt idx="110">
                  <c:v>10.592000000000001</c:v>
                </c:pt>
                <c:pt idx="111">
                  <c:v>16.113</c:v>
                </c:pt>
                <c:pt idx="112">
                  <c:v>10.013</c:v>
                </c:pt>
                <c:pt idx="113">
                  <c:v>8.0289999999999999</c:v>
                </c:pt>
                <c:pt idx="114">
                  <c:v>20.939</c:v>
                </c:pt>
                <c:pt idx="115">
                  <c:v>10.766</c:v>
                </c:pt>
                <c:pt idx="116">
                  <c:v>12.946999999999999</c:v>
                </c:pt>
                <c:pt idx="117">
                  <c:v>9.0730000000000004</c:v>
                </c:pt>
                <c:pt idx="118">
                  <c:v>12.196999999999999</c:v>
                </c:pt>
                <c:pt idx="119">
                  <c:v>11.211</c:v>
                </c:pt>
                <c:pt idx="120">
                  <c:v>9.4819999999999993</c:v>
                </c:pt>
                <c:pt idx="121">
                  <c:v>16.939</c:v>
                </c:pt>
                <c:pt idx="122">
                  <c:v>14.311999999999999</c:v>
                </c:pt>
                <c:pt idx="123">
                  <c:v>10.935</c:v>
                </c:pt>
                <c:pt idx="124">
                  <c:v>10</c:v>
                </c:pt>
                <c:pt idx="125">
                  <c:v>7.1989999999999998</c:v>
                </c:pt>
                <c:pt idx="126">
                  <c:v>12.951000000000001</c:v>
                </c:pt>
                <c:pt idx="127">
                  <c:v>17.693000000000001</c:v>
                </c:pt>
                <c:pt idx="128">
                  <c:v>9.9139999999999997</c:v>
                </c:pt>
                <c:pt idx="129">
                  <c:v>10.419</c:v>
                </c:pt>
                <c:pt idx="130">
                  <c:v>7.9340000000000002</c:v>
                </c:pt>
                <c:pt idx="131">
                  <c:v>14.771000000000001</c:v>
                </c:pt>
                <c:pt idx="132">
                  <c:v>17.713000000000001</c:v>
                </c:pt>
                <c:pt idx="133">
                  <c:v>11.54</c:v>
                </c:pt>
                <c:pt idx="134">
                  <c:v>9.3960000000000008</c:v>
                </c:pt>
                <c:pt idx="135">
                  <c:v>10.173999999999999</c:v>
                </c:pt>
                <c:pt idx="136">
                  <c:v>8.4849999999999994</c:v>
                </c:pt>
                <c:pt idx="137">
                  <c:v>6.8579999999999997</c:v>
                </c:pt>
                <c:pt idx="138">
                  <c:v>12.925000000000001</c:v>
                </c:pt>
                <c:pt idx="139">
                  <c:v>8.5559999999999992</c:v>
                </c:pt>
                <c:pt idx="140">
                  <c:v>11.811999999999999</c:v>
                </c:pt>
                <c:pt idx="141">
                  <c:v>7.4249999999999998</c:v>
                </c:pt>
                <c:pt idx="142">
                  <c:v>11.362</c:v>
                </c:pt>
                <c:pt idx="143">
                  <c:v>9.8719999999999999</c:v>
                </c:pt>
                <c:pt idx="144">
                  <c:v>14.711</c:v>
                </c:pt>
                <c:pt idx="145">
                  <c:v>23.135000000000002</c:v>
                </c:pt>
                <c:pt idx="146">
                  <c:v>7.6859999999999999</c:v>
                </c:pt>
                <c:pt idx="147">
                  <c:v>13.395</c:v>
                </c:pt>
                <c:pt idx="148">
                  <c:v>18.734999999999999</c:v>
                </c:pt>
                <c:pt idx="149">
                  <c:v>12.68</c:v>
                </c:pt>
                <c:pt idx="150">
                  <c:v>9.1769999999999996</c:v>
                </c:pt>
                <c:pt idx="151">
                  <c:v>14.061999999999999</c:v>
                </c:pt>
                <c:pt idx="152">
                  <c:v>12.911</c:v>
                </c:pt>
                <c:pt idx="153">
                  <c:v>12.129</c:v>
                </c:pt>
                <c:pt idx="154">
                  <c:v>10.26</c:v>
                </c:pt>
                <c:pt idx="155">
                  <c:v>15.132</c:v>
                </c:pt>
                <c:pt idx="156">
                  <c:v>5.9320000000000004</c:v>
                </c:pt>
                <c:pt idx="157">
                  <c:v>16.100000000000001</c:v>
                </c:pt>
                <c:pt idx="158">
                  <c:v>13.726000000000001</c:v>
                </c:pt>
                <c:pt idx="159">
                  <c:v>16.123999999999999</c:v>
                </c:pt>
                <c:pt idx="160">
                  <c:v>12.805</c:v>
                </c:pt>
                <c:pt idx="161">
                  <c:v>15.154999999999999</c:v>
                </c:pt>
                <c:pt idx="162">
                  <c:v>11.718999999999999</c:v>
                </c:pt>
                <c:pt idx="163">
                  <c:v>22.213000000000001</c:v>
                </c:pt>
                <c:pt idx="164">
                  <c:v>15.77</c:v>
                </c:pt>
                <c:pt idx="165">
                  <c:v>17.510000000000002</c:v>
                </c:pt>
                <c:pt idx="166">
                  <c:v>17.863</c:v>
                </c:pt>
                <c:pt idx="167">
                  <c:v>18.465</c:v>
                </c:pt>
                <c:pt idx="168">
                  <c:v>8.6780000000000008</c:v>
                </c:pt>
                <c:pt idx="169">
                  <c:v>9.0009999999999994</c:v>
                </c:pt>
                <c:pt idx="170">
                  <c:v>10.391999999999999</c:v>
                </c:pt>
                <c:pt idx="171">
                  <c:v>20.777999999999999</c:v>
                </c:pt>
                <c:pt idx="172">
                  <c:v>16.308</c:v>
                </c:pt>
                <c:pt idx="173">
                  <c:v>7.6790000000000003</c:v>
                </c:pt>
                <c:pt idx="174">
                  <c:v>15.535</c:v>
                </c:pt>
                <c:pt idx="175">
                  <c:v>27.797999999999998</c:v>
                </c:pt>
                <c:pt idx="176">
                  <c:v>8.8109999999999999</c:v>
                </c:pt>
                <c:pt idx="177">
                  <c:v>23.509</c:v>
                </c:pt>
                <c:pt idx="178">
                  <c:v>10.938000000000001</c:v>
                </c:pt>
                <c:pt idx="179">
                  <c:v>16.587</c:v>
                </c:pt>
                <c:pt idx="180">
                  <c:v>5.27</c:v>
                </c:pt>
                <c:pt idx="181">
                  <c:v>12.138</c:v>
                </c:pt>
                <c:pt idx="182">
                  <c:v>13.055999999999999</c:v>
                </c:pt>
                <c:pt idx="183">
                  <c:v>23.96</c:v>
                </c:pt>
                <c:pt idx="184">
                  <c:v>12.154</c:v>
                </c:pt>
                <c:pt idx="185">
                  <c:v>25.338999999999999</c:v>
                </c:pt>
                <c:pt idx="186">
                  <c:v>17.331</c:v>
                </c:pt>
                <c:pt idx="187">
                  <c:v>14.563000000000001</c:v>
                </c:pt>
                <c:pt idx="188">
                  <c:v>9.6310000000000002</c:v>
                </c:pt>
                <c:pt idx="189">
                  <c:v>17.719000000000001</c:v>
                </c:pt>
                <c:pt idx="190">
                  <c:v>8.1720000000000006</c:v>
                </c:pt>
                <c:pt idx="191">
                  <c:v>7.8410000000000002</c:v>
                </c:pt>
                <c:pt idx="192">
                  <c:v>9.5540000000000003</c:v>
                </c:pt>
                <c:pt idx="193">
                  <c:v>16.106999999999999</c:v>
                </c:pt>
                <c:pt idx="194">
                  <c:v>23.98</c:v>
                </c:pt>
                <c:pt idx="195">
                  <c:v>8.1440000000000001</c:v>
                </c:pt>
                <c:pt idx="196">
                  <c:v>11.247</c:v>
                </c:pt>
                <c:pt idx="197">
                  <c:v>6.609</c:v>
                </c:pt>
                <c:pt idx="198">
                  <c:v>9.3689999999999998</c:v>
                </c:pt>
                <c:pt idx="199">
                  <c:v>9.0649999999999995</c:v>
                </c:pt>
                <c:pt idx="200">
                  <c:v>9.7279999999999998</c:v>
                </c:pt>
                <c:pt idx="201">
                  <c:v>13.071</c:v>
                </c:pt>
                <c:pt idx="202">
                  <c:v>13.275</c:v>
                </c:pt>
                <c:pt idx="203">
                  <c:v>16.437000000000001</c:v>
                </c:pt>
                <c:pt idx="204">
                  <c:v>12.352</c:v>
                </c:pt>
                <c:pt idx="205">
                  <c:v>8.7219999999999995</c:v>
                </c:pt>
                <c:pt idx="206">
                  <c:v>11.407</c:v>
                </c:pt>
                <c:pt idx="207">
                  <c:v>16.355</c:v>
                </c:pt>
                <c:pt idx="208">
                  <c:v>15.728</c:v>
                </c:pt>
                <c:pt idx="209">
                  <c:v>33.249000000000002</c:v>
                </c:pt>
                <c:pt idx="210">
                  <c:v>19.016999999999999</c:v>
                </c:pt>
                <c:pt idx="211">
                  <c:v>21.332999999999998</c:v>
                </c:pt>
                <c:pt idx="212">
                  <c:v>10.281000000000001</c:v>
                </c:pt>
                <c:pt idx="213">
                  <c:v>7.8209999999999997</c:v>
                </c:pt>
                <c:pt idx="214">
                  <c:v>9.734</c:v>
                </c:pt>
                <c:pt idx="215">
                  <c:v>8.7070000000000007</c:v>
                </c:pt>
                <c:pt idx="216">
                  <c:v>8.3070000000000004</c:v>
                </c:pt>
                <c:pt idx="217">
                  <c:v>23.568000000000001</c:v>
                </c:pt>
                <c:pt idx="218">
                  <c:v>17.279</c:v>
                </c:pt>
                <c:pt idx="219">
                  <c:v>17.177</c:v>
                </c:pt>
                <c:pt idx="220">
                  <c:v>8.7189999999999994</c:v>
                </c:pt>
                <c:pt idx="221">
                  <c:v>10.161</c:v>
                </c:pt>
                <c:pt idx="222">
                  <c:v>12.571999999999999</c:v>
                </c:pt>
                <c:pt idx="223">
                  <c:v>8.3469999999999995</c:v>
                </c:pt>
                <c:pt idx="224">
                  <c:v>8.2590000000000003</c:v>
                </c:pt>
                <c:pt idx="225">
                  <c:v>11.561</c:v>
                </c:pt>
                <c:pt idx="226">
                  <c:v>19.324000000000002</c:v>
                </c:pt>
                <c:pt idx="227">
                  <c:v>20.306000000000001</c:v>
                </c:pt>
                <c:pt idx="228">
                  <c:v>12.552</c:v>
                </c:pt>
                <c:pt idx="229">
                  <c:v>12.26</c:v>
                </c:pt>
                <c:pt idx="230">
                  <c:v>12.760999999999999</c:v>
                </c:pt>
                <c:pt idx="231">
                  <c:v>12.172000000000001</c:v>
                </c:pt>
                <c:pt idx="232">
                  <c:v>14.708</c:v>
                </c:pt>
                <c:pt idx="233">
                  <c:v>8.8190000000000008</c:v>
                </c:pt>
                <c:pt idx="234">
                  <c:v>15.284000000000001</c:v>
                </c:pt>
                <c:pt idx="235">
                  <c:v>15.920999999999999</c:v>
                </c:pt>
                <c:pt idx="236">
                  <c:v>14.872</c:v>
                </c:pt>
                <c:pt idx="237">
                  <c:v>13.776999999999999</c:v>
                </c:pt>
                <c:pt idx="238">
                  <c:v>13.909000000000001</c:v>
                </c:pt>
                <c:pt idx="239">
                  <c:v>16.753</c:v>
                </c:pt>
                <c:pt idx="240">
                  <c:v>15.784000000000001</c:v>
                </c:pt>
                <c:pt idx="241">
                  <c:v>11.831</c:v>
                </c:pt>
                <c:pt idx="242">
                  <c:v>14.143000000000001</c:v>
                </c:pt>
                <c:pt idx="243">
                  <c:v>8.3989999999999991</c:v>
                </c:pt>
                <c:pt idx="244">
                  <c:v>11.547000000000001</c:v>
                </c:pt>
                <c:pt idx="245">
                  <c:v>10.28</c:v>
                </c:pt>
                <c:pt idx="246">
                  <c:v>16.431000000000001</c:v>
                </c:pt>
                <c:pt idx="247">
                  <c:v>11.007999999999999</c:v>
                </c:pt>
                <c:pt idx="248">
                  <c:v>20.109000000000002</c:v>
                </c:pt>
                <c:pt idx="249">
                  <c:v>13.946999999999999</c:v>
                </c:pt>
                <c:pt idx="250">
                  <c:v>10.968</c:v>
                </c:pt>
                <c:pt idx="251">
                  <c:v>11.564</c:v>
                </c:pt>
                <c:pt idx="252">
                  <c:v>6.516</c:v>
                </c:pt>
                <c:pt idx="253">
                  <c:v>7.3239999999999998</c:v>
                </c:pt>
                <c:pt idx="254">
                  <c:v>7.0620000000000003</c:v>
                </c:pt>
                <c:pt idx="255">
                  <c:v>7.8040000000000003</c:v>
                </c:pt>
                <c:pt idx="256">
                  <c:v>6.1980000000000004</c:v>
                </c:pt>
                <c:pt idx="257">
                  <c:v>24.265999999999998</c:v>
                </c:pt>
                <c:pt idx="258">
                  <c:v>11.478999999999999</c:v>
                </c:pt>
                <c:pt idx="259">
                  <c:v>16.317</c:v>
                </c:pt>
                <c:pt idx="260">
                  <c:v>19.600999999999999</c:v>
                </c:pt>
                <c:pt idx="261">
                  <c:v>11.1</c:v>
                </c:pt>
                <c:pt idx="262">
                  <c:v>17.817</c:v>
                </c:pt>
                <c:pt idx="263">
                  <c:v>9.5239999999999991</c:v>
                </c:pt>
                <c:pt idx="264">
                  <c:v>17.007000000000001</c:v>
                </c:pt>
                <c:pt idx="265">
                  <c:v>15.398</c:v>
                </c:pt>
                <c:pt idx="266">
                  <c:v>13.167999999999999</c:v>
                </c:pt>
                <c:pt idx="267">
                  <c:v>37.167999999999999</c:v>
                </c:pt>
                <c:pt idx="268">
                  <c:v>7.4189999999999996</c:v>
                </c:pt>
                <c:pt idx="269">
                  <c:v>9.6489999999999991</c:v>
                </c:pt>
                <c:pt idx="270">
                  <c:v>13.023999999999999</c:v>
                </c:pt>
                <c:pt idx="271">
                  <c:v>12.762</c:v>
                </c:pt>
                <c:pt idx="272">
                  <c:v>16.728999999999999</c:v>
                </c:pt>
                <c:pt idx="273">
                  <c:v>11.648999999999999</c:v>
                </c:pt>
                <c:pt idx="274">
                  <c:v>13.428000000000001</c:v>
                </c:pt>
                <c:pt idx="275">
                  <c:v>10.497</c:v>
                </c:pt>
                <c:pt idx="276">
                  <c:v>12.840999999999999</c:v>
                </c:pt>
                <c:pt idx="277">
                  <c:v>15.887</c:v>
                </c:pt>
                <c:pt idx="278">
                  <c:v>19.178000000000001</c:v>
                </c:pt>
                <c:pt idx="279">
                  <c:v>15.045999999999999</c:v>
                </c:pt>
                <c:pt idx="280">
                  <c:v>14.802</c:v>
                </c:pt>
                <c:pt idx="281">
                  <c:v>9.6240000000000006</c:v>
                </c:pt>
                <c:pt idx="282">
                  <c:v>10.051</c:v>
                </c:pt>
                <c:pt idx="283">
                  <c:v>6.2110000000000003</c:v>
                </c:pt>
                <c:pt idx="284">
                  <c:v>14.093999999999999</c:v>
                </c:pt>
                <c:pt idx="285">
                  <c:v>12.246</c:v>
                </c:pt>
                <c:pt idx="286">
                  <c:v>23.093</c:v>
                </c:pt>
                <c:pt idx="287">
                  <c:v>12.263999999999999</c:v>
                </c:pt>
                <c:pt idx="288">
                  <c:v>20.933</c:v>
                </c:pt>
                <c:pt idx="289">
                  <c:v>12.518000000000001</c:v>
                </c:pt>
                <c:pt idx="290">
                  <c:v>10.923</c:v>
                </c:pt>
                <c:pt idx="291">
                  <c:v>34.902000000000001</c:v>
                </c:pt>
                <c:pt idx="292">
                  <c:v>12.324</c:v>
                </c:pt>
                <c:pt idx="293">
                  <c:v>13.737</c:v>
                </c:pt>
                <c:pt idx="294">
                  <c:v>13.308</c:v>
                </c:pt>
                <c:pt idx="295">
                  <c:v>9.8420000000000005</c:v>
                </c:pt>
                <c:pt idx="296">
                  <c:v>33.793999999999997</c:v>
                </c:pt>
                <c:pt idx="297">
                  <c:v>16.015000000000001</c:v>
                </c:pt>
                <c:pt idx="298">
                  <c:v>11.358000000000001</c:v>
                </c:pt>
                <c:pt idx="299">
                  <c:v>18.382000000000001</c:v>
                </c:pt>
                <c:pt idx="300">
                  <c:v>12.875999999999999</c:v>
                </c:pt>
                <c:pt idx="301">
                  <c:v>18.433</c:v>
                </c:pt>
                <c:pt idx="302">
                  <c:v>8.3670000000000009</c:v>
                </c:pt>
                <c:pt idx="303">
                  <c:v>9.3450000000000006</c:v>
                </c:pt>
                <c:pt idx="304">
                  <c:v>8.2270000000000003</c:v>
                </c:pt>
                <c:pt idx="305">
                  <c:v>8.202</c:v>
                </c:pt>
                <c:pt idx="306">
                  <c:v>6.2409999999999997</c:v>
                </c:pt>
                <c:pt idx="307">
                  <c:v>16.173999999999999</c:v>
                </c:pt>
                <c:pt idx="308">
                  <c:v>21.872</c:v>
                </c:pt>
                <c:pt idx="309">
                  <c:v>8.3279999999999994</c:v>
                </c:pt>
                <c:pt idx="310">
                  <c:v>12.038</c:v>
                </c:pt>
                <c:pt idx="311">
                  <c:v>12.776999999999999</c:v>
                </c:pt>
                <c:pt idx="312">
                  <c:v>13.811</c:v>
                </c:pt>
                <c:pt idx="313">
                  <c:v>8.08</c:v>
                </c:pt>
                <c:pt idx="314">
                  <c:v>13.238</c:v>
                </c:pt>
                <c:pt idx="315">
                  <c:v>9.7349999999999994</c:v>
                </c:pt>
                <c:pt idx="316">
                  <c:v>29.102</c:v>
                </c:pt>
                <c:pt idx="317">
                  <c:v>17.678999999999998</c:v>
                </c:pt>
                <c:pt idx="318">
                  <c:v>8.6829999999999998</c:v>
                </c:pt>
                <c:pt idx="319">
                  <c:v>15.208</c:v>
                </c:pt>
                <c:pt idx="320">
                  <c:v>10.967000000000001</c:v>
                </c:pt>
                <c:pt idx="321">
                  <c:v>12.932</c:v>
                </c:pt>
                <c:pt idx="322">
                  <c:v>10.279</c:v>
                </c:pt>
                <c:pt idx="323">
                  <c:v>14.779</c:v>
                </c:pt>
                <c:pt idx="324">
                  <c:v>9.4190000000000005</c:v>
                </c:pt>
                <c:pt idx="325">
                  <c:v>14.439</c:v>
                </c:pt>
                <c:pt idx="326">
                  <c:v>12.29</c:v>
                </c:pt>
                <c:pt idx="327">
                  <c:v>9.7070000000000007</c:v>
                </c:pt>
                <c:pt idx="328">
                  <c:v>16.009</c:v>
                </c:pt>
                <c:pt idx="329">
                  <c:v>23.693000000000001</c:v>
                </c:pt>
                <c:pt idx="330">
                  <c:v>14.156000000000001</c:v>
                </c:pt>
                <c:pt idx="331">
                  <c:v>11.305</c:v>
                </c:pt>
                <c:pt idx="332">
                  <c:v>7.6639999999999997</c:v>
                </c:pt>
                <c:pt idx="333">
                  <c:v>19.445</c:v>
                </c:pt>
                <c:pt idx="334">
                  <c:v>19.119</c:v>
                </c:pt>
                <c:pt idx="335">
                  <c:v>15.978999999999999</c:v>
                </c:pt>
                <c:pt idx="336">
                  <c:v>21.018999999999998</c:v>
                </c:pt>
                <c:pt idx="337">
                  <c:v>12.691000000000001</c:v>
                </c:pt>
                <c:pt idx="338">
                  <c:v>27.521999999999998</c:v>
                </c:pt>
                <c:pt idx="339">
                  <c:v>8.1829999999999998</c:v>
                </c:pt>
                <c:pt idx="340">
                  <c:v>13.275</c:v>
                </c:pt>
                <c:pt idx="341">
                  <c:v>8.5</c:v>
                </c:pt>
                <c:pt idx="342">
                  <c:v>14.007999999999999</c:v>
                </c:pt>
                <c:pt idx="343">
                  <c:v>8.7829999999999995</c:v>
                </c:pt>
                <c:pt idx="344">
                  <c:v>9.4309999999999992</c:v>
                </c:pt>
                <c:pt idx="345">
                  <c:v>6.1109999999999998</c:v>
                </c:pt>
                <c:pt idx="346">
                  <c:v>13.502000000000001</c:v>
                </c:pt>
                <c:pt idx="347">
                  <c:v>13.031000000000001</c:v>
                </c:pt>
                <c:pt idx="348">
                  <c:v>24.698</c:v>
                </c:pt>
                <c:pt idx="349">
                  <c:v>6.391</c:v>
                </c:pt>
                <c:pt idx="350">
                  <c:v>12.483000000000001</c:v>
                </c:pt>
                <c:pt idx="351">
                  <c:v>12.321</c:v>
                </c:pt>
                <c:pt idx="352">
                  <c:v>18.169</c:v>
                </c:pt>
                <c:pt idx="353">
                  <c:v>21.949000000000002</c:v>
                </c:pt>
                <c:pt idx="354">
                  <c:v>13.923</c:v>
                </c:pt>
                <c:pt idx="355">
                  <c:v>9.9109999999999996</c:v>
                </c:pt>
                <c:pt idx="356">
                  <c:v>11.169</c:v>
                </c:pt>
                <c:pt idx="357">
                  <c:v>9.4049999999999994</c:v>
                </c:pt>
                <c:pt idx="358">
                  <c:v>13.542999999999999</c:v>
                </c:pt>
                <c:pt idx="359">
                  <c:v>10.403</c:v>
                </c:pt>
                <c:pt idx="360">
                  <c:v>13.432</c:v>
                </c:pt>
                <c:pt idx="361">
                  <c:v>17.062000000000001</c:v>
                </c:pt>
                <c:pt idx="362">
                  <c:v>11.15</c:v>
                </c:pt>
                <c:pt idx="363">
                  <c:v>12.593999999999999</c:v>
                </c:pt>
                <c:pt idx="364">
                  <c:v>17.074000000000002</c:v>
                </c:pt>
                <c:pt idx="365">
                  <c:v>11.622999999999999</c:v>
                </c:pt>
                <c:pt idx="366">
                  <c:v>7.1959999999999997</c:v>
                </c:pt>
                <c:pt idx="367">
                  <c:v>19.512</c:v>
                </c:pt>
                <c:pt idx="368">
                  <c:v>10.403</c:v>
                </c:pt>
                <c:pt idx="369">
                  <c:v>9.3759999999999994</c:v>
                </c:pt>
                <c:pt idx="370">
                  <c:v>17.224</c:v>
                </c:pt>
                <c:pt idx="371">
                  <c:v>9.3190000000000008</c:v>
                </c:pt>
                <c:pt idx="372">
                  <c:v>14.272</c:v>
                </c:pt>
                <c:pt idx="373">
                  <c:v>17.954000000000001</c:v>
                </c:pt>
                <c:pt idx="374">
                  <c:v>11.568</c:v>
                </c:pt>
                <c:pt idx="375">
                  <c:v>13.254</c:v>
                </c:pt>
                <c:pt idx="376">
                  <c:v>17.698</c:v>
                </c:pt>
                <c:pt idx="377">
                  <c:v>14.05</c:v>
                </c:pt>
                <c:pt idx="378">
                  <c:v>12.404</c:v>
                </c:pt>
                <c:pt idx="379">
                  <c:v>12.750999999999999</c:v>
                </c:pt>
                <c:pt idx="380">
                  <c:v>9.1349999999999998</c:v>
                </c:pt>
                <c:pt idx="381">
                  <c:v>13.669</c:v>
                </c:pt>
                <c:pt idx="382">
                  <c:v>15.808</c:v>
                </c:pt>
                <c:pt idx="383">
                  <c:v>18.739999999999998</c:v>
                </c:pt>
                <c:pt idx="384">
                  <c:v>24.571999999999999</c:v>
                </c:pt>
                <c:pt idx="385">
                  <c:v>12.427</c:v>
                </c:pt>
                <c:pt idx="386">
                  <c:v>14.201000000000001</c:v>
                </c:pt>
                <c:pt idx="387">
                  <c:v>14.173999999999999</c:v>
                </c:pt>
                <c:pt idx="388">
                  <c:v>11.805999999999999</c:v>
                </c:pt>
                <c:pt idx="389">
                  <c:v>19.768000000000001</c:v>
                </c:pt>
                <c:pt idx="390">
                  <c:v>20.132999999999999</c:v>
                </c:pt>
                <c:pt idx="391">
                  <c:v>15.952</c:v>
                </c:pt>
                <c:pt idx="392">
                  <c:v>12.244</c:v>
                </c:pt>
                <c:pt idx="393">
                  <c:v>12.622</c:v>
                </c:pt>
                <c:pt idx="394">
                  <c:v>9.9280000000000008</c:v>
                </c:pt>
                <c:pt idx="395">
                  <c:v>8.6679999999999993</c:v>
                </c:pt>
                <c:pt idx="396">
                  <c:v>20.911000000000001</c:v>
                </c:pt>
                <c:pt idx="397">
                  <c:v>8.907</c:v>
                </c:pt>
                <c:pt idx="398">
                  <c:v>9.1229999999999993</c:v>
                </c:pt>
                <c:pt idx="399">
                  <c:v>18.082999999999998</c:v>
                </c:pt>
                <c:pt idx="400">
                  <c:v>8.5229999999999997</c:v>
                </c:pt>
                <c:pt idx="401">
                  <c:v>14.58</c:v>
                </c:pt>
                <c:pt idx="402">
                  <c:v>10.491</c:v>
                </c:pt>
                <c:pt idx="403">
                  <c:v>19.068999999999999</c:v>
                </c:pt>
                <c:pt idx="404">
                  <c:v>10.772</c:v>
                </c:pt>
                <c:pt idx="405">
                  <c:v>17.831</c:v>
                </c:pt>
                <c:pt idx="406">
                  <c:v>14.057</c:v>
                </c:pt>
                <c:pt idx="407">
                  <c:v>28.797999999999998</c:v>
                </c:pt>
                <c:pt idx="408">
                  <c:v>12.537000000000001</c:v>
                </c:pt>
                <c:pt idx="409">
                  <c:v>12.05</c:v>
                </c:pt>
                <c:pt idx="410">
                  <c:v>17.856999999999999</c:v>
                </c:pt>
                <c:pt idx="411">
                  <c:v>19.268000000000001</c:v>
                </c:pt>
                <c:pt idx="412">
                  <c:v>10.694000000000001</c:v>
                </c:pt>
                <c:pt idx="413">
                  <c:v>14.928000000000001</c:v>
                </c:pt>
                <c:pt idx="414">
                  <c:v>13.705</c:v>
                </c:pt>
                <c:pt idx="415">
                  <c:v>10.022</c:v>
                </c:pt>
                <c:pt idx="416">
                  <c:v>8.7189999999999994</c:v>
                </c:pt>
                <c:pt idx="417">
                  <c:v>7.6989999999999998</c:v>
                </c:pt>
                <c:pt idx="418">
                  <c:v>7.7880000000000003</c:v>
                </c:pt>
                <c:pt idx="419">
                  <c:v>15.319000000000001</c:v>
                </c:pt>
                <c:pt idx="420">
                  <c:v>12.577</c:v>
                </c:pt>
                <c:pt idx="421">
                  <c:v>16.875</c:v>
                </c:pt>
                <c:pt idx="422">
                  <c:v>7.7409999999999997</c:v>
                </c:pt>
                <c:pt idx="423">
                  <c:v>7.883</c:v>
                </c:pt>
                <c:pt idx="424">
                  <c:v>10.462</c:v>
                </c:pt>
                <c:pt idx="425">
                  <c:v>5.9539999999999997</c:v>
                </c:pt>
                <c:pt idx="426">
                  <c:v>11.537000000000001</c:v>
                </c:pt>
                <c:pt idx="427">
                  <c:v>16.045999999999999</c:v>
                </c:pt>
                <c:pt idx="428">
                  <c:v>16.184000000000001</c:v>
                </c:pt>
                <c:pt idx="429">
                  <c:v>7.2910000000000004</c:v>
                </c:pt>
                <c:pt idx="430">
                  <c:v>16.315999999999999</c:v>
                </c:pt>
                <c:pt idx="431">
                  <c:v>8.9870000000000001</c:v>
                </c:pt>
                <c:pt idx="432">
                  <c:v>19.515999999999998</c:v>
                </c:pt>
                <c:pt idx="433">
                  <c:v>8.36</c:v>
                </c:pt>
                <c:pt idx="434">
                  <c:v>29.071000000000002</c:v>
                </c:pt>
                <c:pt idx="435">
                  <c:v>33.317</c:v>
                </c:pt>
                <c:pt idx="436">
                  <c:v>13.894</c:v>
                </c:pt>
                <c:pt idx="437">
                  <c:v>9.6869999999999994</c:v>
                </c:pt>
                <c:pt idx="438">
                  <c:v>17.263000000000002</c:v>
                </c:pt>
                <c:pt idx="439">
                  <c:v>12.537000000000001</c:v>
                </c:pt>
                <c:pt idx="440">
                  <c:v>9.7829999999999995</c:v>
                </c:pt>
                <c:pt idx="441">
                  <c:v>14.541</c:v>
                </c:pt>
                <c:pt idx="442">
                  <c:v>22.123000000000001</c:v>
                </c:pt>
                <c:pt idx="443">
                  <c:v>14.323</c:v>
                </c:pt>
                <c:pt idx="444">
                  <c:v>12.516999999999999</c:v>
                </c:pt>
                <c:pt idx="445">
                  <c:v>12.978999999999999</c:v>
                </c:pt>
                <c:pt idx="446">
                  <c:v>16.902000000000001</c:v>
                </c:pt>
                <c:pt idx="447">
                  <c:v>12.371</c:v>
                </c:pt>
                <c:pt idx="448">
                  <c:v>10.917999999999999</c:v>
                </c:pt>
                <c:pt idx="449">
                  <c:v>24.468</c:v>
                </c:pt>
                <c:pt idx="450">
                  <c:v>11.641999999999999</c:v>
                </c:pt>
                <c:pt idx="451">
                  <c:v>5.7930000000000001</c:v>
                </c:pt>
                <c:pt idx="452">
                  <c:v>10.448</c:v>
                </c:pt>
                <c:pt idx="453">
                  <c:v>15.313000000000001</c:v>
                </c:pt>
                <c:pt idx="454">
                  <c:v>10.532</c:v>
                </c:pt>
                <c:pt idx="455">
                  <c:v>24.434000000000001</c:v>
                </c:pt>
                <c:pt idx="456">
                  <c:v>8.9879999999999995</c:v>
                </c:pt>
                <c:pt idx="457">
                  <c:v>13.022</c:v>
                </c:pt>
                <c:pt idx="458">
                  <c:v>21.873000000000001</c:v>
                </c:pt>
                <c:pt idx="459">
                  <c:v>30.527000000000001</c:v>
                </c:pt>
                <c:pt idx="460">
                  <c:v>8.2070000000000007</c:v>
                </c:pt>
                <c:pt idx="461">
                  <c:v>8.3870000000000005</c:v>
                </c:pt>
                <c:pt idx="462">
                  <c:v>23.279</c:v>
                </c:pt>
                <c:pt idx="463">
                  <c:v>12.714</c:v>
                </c:pt>
                <c:pt idx="464">
                  <c:v>12.509</c:v>
                </c:pt>
                <c:pt idx="465">
                  <c:v>21.384</c:v>
                </c:pt>
                <c:pt idx="466">
                  <c:v>10.138</c:v>
                </c:pt>
                <c:pt idx="467">
                  <c:v>16.768999999999998</c:v>
                </c:pt>
                <c:pt idx="468">
                  <c:v>11.672000000000001</c:v>
                </c:pt>
                <c:pt idx="469">
                  <c:v>10.021000000000001</c:v>
                </c:pt>
                <c:pt idx="470">
                  <c:v>16.154</c:v>
                </c:pt>
                <c:pt idx="471">
                  <c:v>12.395</c:v>
                </c:pt>
                <c:pt idx="472">
                  <c:v>7.2839999999999998</c:v>
                </c:pt>
                <c:pt idx="473">
                  <c:v>23.434999999999999</c:v>
                </c:pt>
                <c:pt idx="474">
                  <c:v>9.1010000000000009</c:v>
                </c:pt>
                <c:pt idx="475">
                  <c:v>7.2619999999999996</c:v>
                </c:pt>
                <c:pt idx="476">
                  <c:v>9.1940000000000008</c:v>
                </c:pt>
                <c:pt idx="477">
                  <c:v>11.031000000000001</c:v>
                </c:pt>
                <c:pt idx="478">
                  <c:v>14.32</c:v>
                </c:pt>
                <c:pt idx="479">
                  <c:v>19.576000000000001</c:v>
                </c:pt>
                <c:pt idx="480">
                  <c:v>9.3409999999999993</c:v>
                </c:pt>
                <c:pt idx="481">
                  <c:v>14.802</c:v>
                </c:pt>
                <c:pt idx="482">
                  <c:v>8.6219999999999999</c:v>
                </c:pt>
                <c:pt idx="483">
                  <c:v>12.364000000000001</c:v>
                </c:pt>
                <c:pt idx="484">
                  <c:v>9.2870000000000008</c:v>
                </c:pt>
                <c:pt idx="485">
                  <c:v>22.032</c:v>
                </c:pt>
                <c:pt idx="486">
                  <c:v>10.67</c:v>
                </c:pt>
                <c:pt idx="487">
                  <c:v>9.7780000000000005</c:v>
                </c:pt>
                <c:pt idx="488">
                  <c:v>15.885</c:v>
                </c:pt>
                <c:pt idx="489">
                  <c:v>10.952</c:v>
                </c:pt>
                <c:pt idx="490">
                  <c:v>12.154999999999999</c:v>
                </c:pt>
                <c:pt idx="491">
                  <c:v>10.228</c:v>
                </c:pt>
                <c:pt idx="492">
                  <c:v>10.266999999999999</c:v>
                </c:pt>
                <c:pt idx="493">
                  <c:v>19.094999999999999</c:v>
                </c:pt>
                <c:pt idx="494">
                  <c:v>14.773999999999999</c:v>
                </c:pt>
                <c:pt idx="495">
                  <c:v>12.340999999999999</c:v>
                </c:pt>
                <c:pt idx="496">
                  <c:v>16.484999999999999</c:v>
                </c:pt>
                <c:pt idx="497">
                  <c:v>12.615</c:v>
                </c:pt>
                <c:pt idx="498">
                  <c:v>16.425000000000001</c:v>
                </c:pt>
                <c:pt idx="499">
                  <c:v>8.6020000000000003</c:v>
                </c:pt>
                <c:pt idx="500">
                  <c:v>12.281000000000001</c:v>
                </c:pt>
                <c:pt idx="501">
                  <c:v>10.534000000000001</c:v>
                </c:pt>
                <c:pt idx="502">
                  <c:v>8.9550000000000001</c:v>
                </c:pt>
                <c:pt idx="503">
                  <c:v>10.45</c:v>
                </c:pt>
                <c:pt idx="504">
                  <c:v>17.27</c:v>
                </c:pt>
                <c:pt idx="505">
                  <c:v>11.551</c:v>
                </c:pt>
                <c:pt idx="506">
                  <c:v>14.935</c:v>
                </c:pt>
                <c:pt idx="507">
                  <c:v>19.518999999999998</c:v>
                </c:pt>
                <c:pt idx="508">
                  <c:v>8.7119999999999997</c:v>
                </c:pt>
                <c:pt idx="509">
                  <c:v>10.228999999999999</c:v>
                </c:pt>
                <c:pt idx="510">
                  <c:v>16.495999999999999</c:v>
                </c:pt>
                <c:pt idx="511">
                  <c:v>11.978</c:v>
                </c:pt>
                <c:pt idx="512">
                  <c:v>13.162000000000001</c:v>
                </c:pt>
                <c:pt idx="513">
                  <c:v>14.141999999999999</c:v>
                </c:pt>
                <c:pt idx="514">
                  <c:v>9.8409999999999993</c:v>
                </c:pt>
                <c:pt idx="515">
                  <c:v>11.984</c:v>
                </c:pt>
                <c:pt idx="516">
                  <c:v>11.048</c:v>
                </c:pt>
                <c:pt idx="517">
                  <c:v>18.106999999999999</c:v>
                </c:pt>
                <c:pt idx="518">
                  <c:v>14.481</c:v>
                </c:pt>
                <c:pt idx="519">
                  <c:v>12.313000000000001</c:v>
                </c:pt>
                <c:pt idx="520">
                  <c:v>13.765000000000001</c:v>
                </c:pt>
                <c:pt idx="521">
                  <c:v>20.667999999999999</c:v>
                </c:pt>
                <c:pt idx="522">
                  <c:v>12.907</c:v>
                </c:pt>
                <c:pt idx="523">
                  <c:v>12.477</c:v>
                </c:pt>
                <c:pt idx="524">
                  <c:v>18.13</c:v>
                </c:pt>
                <c:pt idx="525">
                  <c:v>18.61</c:v>
                </c:pt>
                <c:pt idx="526">
                  <c:v>15.327</c:v>
                </c:pt>
                <c:pt idx="527">
                  <c:v>15.516999999999999</c:v>
                </c:pt>
                <c:pt idx="528">
                  <c:v>12.789</c:v>
                </c:pt>
                <c:pt idx="529">
                  <c:v>8.2829999999999995</c:v>
                </c:pt>
                <c:pt idx="530">
                  <c:v>11.206</c:v>
                </c:pt>
                <c:pt idx="531">
                  <c:v>18.167999999999999</c:v>
                </c:pt>
                <c:pt idx="532">
                  <c:v>6.0670000000000002</c:v>
                </c:pt>
                <c:pt idx="533">
                  <c:v>13.516999999999999</c:v>
                </c:pt>
                <c:pt idx="534">
                  <c:v>11.811999999999999</c:v>
                </c:pt>
                <c:pt idx="535">
                  <c:v>13.590999999999999</c:v>
                </c:pt>
                <c:pt idx="536">
                  <c:v>31.881</c:v>
                </c:pt>
                <c:pt idx="537">
                  <c:v>7.0810000000000004</c:v>
                </c:pt>
                <c:pt idx="538">
                  <c:v>9.8559999999999999</c:v>
                </c:pt>
                <c:pt idx="539">
                  <c:v>10.317</c:v>
                </c:pt>
                <c:pt idx="540">
                  <c:v>8.76</c:v>
                </c:pt>
                <c:pt idx="541">
                  <c:v>7.2409999999999997</c:v>
                </c:pt>
                <c:pt idx="542">
                  <c:v>8.4640000000000004</c:v>
                </c:pt>
                <c:pt idx="543">
                  <c:v>5.7</c:v>
                </c:pt>
                <c:pt idx="544">
                  <c:v>7.1859999999999999</c:v>
                </c:pt>
                <c:pt idx="545">
                  <c:v>7.4880000000000004</c:v>
                </c:pt>
                <c:pt idx="546">
                  <c:v>9.9190000000000005</c:v>
                </c:pt>
                <c:pt idx="547">
                  <c:v>24.402999999999999</c:v>
                </c:pt>
                <c:pt idx="548">
                  <c:v>13.952</c:v>
                </c:pt>
                <c:pt idx="549">
                  <c:v>13.372999999999999</c:v>
                </c:pt>
                <c:pt idx="550">
                  <c:v>13.662000000000001</c:v>
                </c:pt>
                <c:pt idx="551">
                  <c:v>13.596</c:v>
                </c:pt>
                <c:pt idx="552">
                  <c:v>13.646000000000001</c:v>
                </c:pt>
                <c:pt idx="553">
                  <c:v>14.627000000000001</c:v>
                </c:pt>
                <c:pt idx="554">
                  <c:v>12.282999999999999</c:v>
                </c:pt>
                <c:pt idx="555">
                  <c:v>8.3640000000000008</c:v>
                </c:pt>
                <c:pt idx="556">
                  <c:v>10.786</c:v>
                </c:pt>
                <c:pt idx="557">
                  <c:v>14.000999999999999</c:v>
                </c:pt>
                <c:pt idx="558">
                  <c:v>12.628</c:v>
                </c:pt>
                <c:pt idx="559">
                  <c:v>10.67</c:v>
                </c:pt>
                <c:pt idx="560">
                  <c:v>10.334</c:v>
                </c:pt>
                <c:pt idx="561">
                  <c:v>17.279</c:v>
                </c:pt>
                <c:pt idx="562">
                  <c:v>15.289</c:v>
                </c:pt>
                <c:pt idx="563">
                  <c:v>11.019</c:v>
                </c:pt>
                <c:pt idx="564">
                  <c:v>16.170999999999999</c:v>
                </c:pt>
                <c:pt idx="565">
                  <c:v>16.456</c:v>
                </c:pt>
                <c:pt idx="566">
                  <c:v>10.343</c:v>
                </c:pt>
                <c:pt idx="567">
                  <c:v>12.077</c:v>
                </c:pt>
                <c:pt idx="568">
                  <c:v>7.9960000000000004</c:v>
                </c:pt>
                <c:pt idx="569">
                  <c:v>14.79</c:v>
                </c:pt>
                <c:pt idx="570">
                  <c:v>16.048999999999999</c:v>
                </c:pt>
                <c:pt idx="571">
                  <c:v>11.752000000000001</c:v>
                </c:pt>
                <c:pt idx="572">
                  <c:v>11.327999999999999</c:v>
                </c:pt>
                <c:pt idx="573">
                  <c:v>12.177</c:v>
                </c:pt>
                <c:pt idx="574">
                  <c:v>31.869</c:v>
                </c:pt>
                <c:pt idx="575">
                  <c:v>23.52</c:v>
                </c:pt>
                <c:pt idx="576">
                  <c:v>8.0969999999999995</c:v>
                </c:pt>
                <c:pt idx="577">
                  <c:v>26.395</c:v>
                </c:pt>
                <c:pt idx="578">
                  <c:v>15.869</c:v>
                </c:pt>
                <c:pt idx="579">
                  <c:v>5.5460000000000003</c:v>
                </c:pt>
                <c:pt idx="580">
                  <c:v>17.157</c:v>
                </c:pt>
                <c:pt idx="581">
                  <c:v>24.94</c:v>
                </c:pt>
                <c:pt idx="582">
                  <c:v>17.683</c:v>
                </c:pt>
                <c:pt idx="583">
                  <c:v>13.096</c:v>
                </c:pt>
                <c:pt idx="584">
                  <c:v>32.587000000000003</c:v>
                </c:pt>
                <c:pt idx="585">
                  <c:v>7.0970000000000004</c:v>
                </c:pt>
                <c:pt idx="586">
                  <c:v>11.211</c:v>
                </c:pt>
                <c:pt idx="587">
                  <c:v>7.774</c:v>
                </c:pt>
                <c:pt idx="588">
                  <c:v>15.507</c:v>
                </c:pt>
                <c:pt idx="589">
                  <c:v>8.0310000000000006</c:v>
                </c:pt>
                <c:pt idx="590">
                  <c:v>12.436999999999999</c:v>
                </c:pt>
                <c:pt idx="591">
                  <c:v>10.109</c:v>
                </c:pt>
                <c:pt idx="592">
                  <c:v>7.7309999999999999</c:v>
                </c:pt>
                <c:pt idx="593">
                  <c:v>15.013999999999999</c:v>
                </c:pt>
                <c:pt idx="594">
                  <c:v>13.08</c:v>
                </c:pt>
                <c:pt idx="595">
                  <c:v>11.436999999999999</c:v>
                </c:pt>
                <c:pt idx="596">
                  <c:v>13.991</c:v>
                </c:pt>
                <c:pt idx="597">
                  <c:v>10.66</c:v>
                </c:pt>
                <c:pt idx="598">
                  <c:v>26.056000000000001</c:v>
                </c:pt>
                <c:pt idx="599">
                  <c:v>11.294</c:v>
                </c:pt>
                <c:pt idx="600">
                  <c:v>9.8870000000000005</c:v>
                </c:pt>
                <c:pt idx="601">
                  <c:v>22.931999999999999</c:v>
                </c:pt>
                <c:pt idx="602">
                  <c:v>9.1509999999999998</c:v>
                </c:pt>
                <c:pt idx="603">
                  <c:v>12.196</c:v>
                </c:pt>
                <c:pt idx="604">
                  <c:v>11.875</c:v>
                </c:pt>
                <c:pt idx="605">
                  <c:v>21.027000000000001</c:v>
                </c:pt>
                <c:pt idx="606">
                  <c:v>7.665</c:v>
                </c:pt>
                <c:pt idx="607">
                  <c:v>17.940000000000001</c:v>
                </c:pt>
                <c:pt idx="608">
                  <c:v>12.08</c:v>
                </c:pt>
                <c:pt idx="609">
                  <c:v>8.1489999999999991</c:v>
                </c:pt>
                <c:pt idx="610">
                  <c:v>13.872999999999999</c:v>
                </c:pt>
                <c:pt idx="611">
                  <c:v>14.602</c:v>
                </c:pt>
                <c:pt idx="612">
                  <c:v>15.583</c:v>
                </c:pt>
                <c:pt idx="613">
                  <c:v>11.688000000000001</c:v>
                </c:pt>
                <c:pt idx="614">
                  <c:v>13.537000000000001</c:v>
                </c:pt>
                <c:pt idx="615">
                  <c:v>10.911</c:v>
                </c:pt>
                <c:pt idx="616">
                  <c:v>7.8159999999999998</c:v>
                </c:pt>
                <c:pt idx="617">
                  <c:v>13.794</c:v>
                </c:pt>
                <c:pt idx="618">
                  <c:v>14.356999999999999</c:v>
                </c:pt>
                <c:pt idx="619">
                  <c:v>13.824999999999999</c:v>
                </c:pt>
                <c:pt idx="620">
                  <c:v>12.535</c:v>
                </c:pt>
                <c:pt idx="621">
                  <c:v>8.8000000000000007</c:v>
                </c:pt>
                <c:pt idx="622">
                  <c:v>15.032999999999999</c:v>
                </c:pt>
                <c:pt idx="623">
                  <c:v>14.577999999999999</c:v>
                </c:pt>
                <c:pt idx="624">
                  <c:v>12.353999999999999</c:v>
                </c:pt>
                <c:pt idx="625">
                  <c:v>41.308</c:v>
                </c:pt>
                <c:pt idx="626">
                  <c:v>10.443</c:v>
                </c:pt>
                <c:pt idx="627">
                  <c:v>24.812999999999999</c:v>
                </c:pt>
                <c:pt idx="628">
                  <c:v>9.5649999999999995</c:v>
                </c:pt>
                <c:pt idx="629">
                  <c:v>16.114999999999998</c:v>
                </c:pt>
                <c:pt idx="630">
                  <c:v>28.995000000000001</c:v>
                </c:pt>
                <c:pt idx="631">
                  <c:v>7.3449999999999998</c:v>
                </c:pt>
                <c:pt idx="632">
                  <c:v>14.55</c:v>
                </c:pt>
                <c:pt idx="633">
                  <c:v>7.6189999999999998</c:v>
                </c:pt>
                <c:pt idx="634">
                  <c:v>11.541</c:v>
                </c:pt>
                <c:pt idx="635">
                  <c:v>10.238</c:v>
                </c:pt>
                <c:pt idx="636">
                  <c:v>15.138999999999999</c:v>
                </c:pt>
                <c:pt idx="637">
                  <c:v>20.327000000000002</c:v>
                </c:pt>
                <c:pt idx="638">
                  <c:v>9.766</c:v>
                </c:pt>
                <c:pt idx="639">
                  <c:v>19.22</c:v>
                </c:pt>
                <c:pt idx="640">
                  <c:v>13.835000000000001</c:v>
                </c:pt>
                <c:pt idx="641">
                  <c:v>12.558999999999999</c:v>
                </c:pt>
                <c:pt idx="642">
                  <c:v>12.102</c:v>
                </c:pt>
                <c:pt idx="643">
                  <c:v>12.675000000000001</c:v>
                </c:pt>
                <c:pt idx="644">
                  <c:v>12.218</c:v>
                </c:pt>
                <c:pt idx="645">
                  <c:v>12.265000000000001</c:v>
                </c:pt>
                <c:pt idx="646">
                  <c:v>12.272</c:v>
                </c:pt>
                <c:pt idx="647">
                  <c:v>10.916</c:v>
                </c:pt>
                <c:pt idx="648">
                  <c:v>8.2769999999999992</c:v>
                </c:pt>
                <c:pt idx="649">
                  <c:v>10.846</c:v>
                </c:pt>
                <c:pt idx="650">
                  <c:v>16.085000000000001</c:v>
                </c:pt>
                <c:pt idx="651">
                  <c:v>6.5279999999999996</c:v>
                </c:pt>
                <c:pt idx="652">
                  <c:v>10.747999999999999</c:v>
                </c:pt>
                <c:pt idx="653">
                  <c:v>16.873999999999999</c:v>
                </c:pt>
                <c:pt idx="654">
                  <c:v>8.3919999999999995</c:v>
                </c:pt>
                <c:pt idx="655">
                  <c:v>15.202</c:v>
                </c:pt>
                <c:pt idx="656">
                  <c:v>14.624000000000001</c:v>
                </c:pt>
                <c:pt idx="657">
                  <c:v>13.042999999999999</c:v>
                </c:pt>
                <c:pt idx="658">
                  <c:v>9.1669999999999998</c:v>
                </c:pt>
                <c:pt idx="659">
                  <c:v>10.204000000000001</c:v>
                </c:pt>
                <c:pt idx="660">
                  <c:v>15.116</c:v>
                </c:pt>
                <c:pt idx="661">
                  <c:v>9.1359999999999992</c:v>
                </c:pt>
                <c:pt idx="662">
                  <c:v>25.422999999999998</c:v>
                </c:pt>
                <c:pt idx="663">
                  <c:v>6.5449999999999999</c:v>
                </c:pt>
                <c:pt idx="664">
                  <c:v>11.29</c:v>
                </c:pt>
                <c:pt idx="665">
                  <c:v>18.021000000000001</c:v>
                </c:pt>
                <c:pt idx="666">
                  <c:v>9.2309999999999999</c:v>
                </c:pt>
                <c:pt idx="667">
                  <c:v>18.646999999999998</c:v>
                </c:pt>
                <c:pt idx="668">
                  <c:v>10.38</c:v>
                </c:pt>
                <c:pt idx="669">
                  <c:v>10.863</c:v>
                </c:pt>
                <c:pt idx="670">
                  <c:v>8.1319999999999997</c:v>
                </c:pt>
                <c:pt idx="671">
                  <c:v>18.373999999999999</c:v>
                </c:pt>
                <c:pt idx="672">
                  <c:v>15.138</c:v>
                </c:pt>
                <c:pt idx="673">
                  <c:v>13.741</c:v>
                </c:pt>
                <c:pt idx="674">
                  <c:v>47.872</c:v>
                </c:pt>
                <c:pt idx="675">
                  <c:v>16.725999999999999</c:v>
                </c:pt>
                <c:pt idx="676">
                  <c:v>9.4290000000000003</c:v>
                </c:pt>
                <c:pt idx="677">
                  <c:v>15.901</c:v>
                </c:pt>
                <c:pt idx="678">
                  <c:v>7.258</c:v>
                </c:pt>
                <c:pt idx="679">
                  <c:v>15.581</c:v>
                </c:pt>
                <c:pt idx="680">
                  <c:v>19.25</c:v>
                </c:pt>
                <c:pt idx="681">
                  <c:v>14.634</c:v>
                </c:pt>
                <c:pt idx="682">
                  <c:v>8.2129999999999992</c:v>
                </c:pt>
                <c:pt idx="683">
                  <c:v>16.791</c:v>
                </c:pt>
                <c:pt idx="684">
                  <c:v>13.291</c:v>
                </c:pt>
                <c:pt idx="685">
                  <c:v>12.371</c:v>
                </c:pt>
                <c:pt idx="686">
                  <c:v>11.076000000000001</c:v>
                </c:pt>
                <c:pt idx="687">
                  <c:v>15.24</c:v>
                </c:pt>
                <c:pt idx="688">
                  <c:v>17.433</c:v>
                </c:pt>
                <c:pt idx="689">
                  <c:v>9.1969999999999992</c:v>
                </c:pt>
                <c:pt idx="690">
                  <c:v>9.6140000000000008</c:v>
                </c:pt>
                <c:pt idx="691">
                  <c:v>28.725999999999999</c:v>
                </c:pt>
                <c:pt idx="692">
                  <c:v>13.552</c:v>
                </c:pt>
                <c:pt idx="693">
                  <c:v>9.5370000000000008</c:v>
                </c:pt>
                <c:pt idx="694">
                  <c:v>9.3849999999999998</c:v>
                </c:pt>
                <c:pt idx="695">
                  <c:v>27.195</c:v>
                </c:pt>
                <c:pt idx="696">
                  <c:v>16.283000000000001</c:v>
                </c:pt>
                <c:pt idx="697">
                  <c:v>14.128</c:v>
                </c:pt>
                <c:pt idx="698">
                  <c:v>9.2620000000000005</c:v>
                </c:pt>
                <c:pt idx="699">
                  <c:v>11.374000000000001</c:v>
                </c:pt>
                <c:pt idx="700">
                  <c:v>7.8650000000000002</c:v>
                </c:pt>
                <c:pt idx="701">
                  <c:v>15.781000000000001</c:v>
                </c:pt>
                <c:pt idx="702">
                  <c:v>10.159000000000001</c:v>
                </c:pt>
                <c:pt idx="703">
                  <c:v>6.1710000000000003</c:v>
                </c:pt>
                <c:pt idx="704">
                  <c:v>21.376999999999999</c:v>
                </c:pt>
                <c:pt idx="705">
                  <c:v>9.4570000000000007</c:v>
                </c:pt>
                <c:pt idx="706">
                  <c:v>20.888000000000002</c:v>
                </c:pt>
                <c:pt idx="707">
                  <c:v>22.414000000000001</c:v>
                </c:pt>
                <c:pt idx="708">
                  <c:v>15.596</c:v>
                </c:pt>
                <c:pt idx="709">
                  <c:v>13.696</c:v>
                </c:pt>
                <c:pt idx="710">
                  <c:v>13.209</c:v>
                </c:pt>
                <c:pt idx="711">
                  <c:v>12.581</c:v>
                </c:pt>
                <c:pt idx="712">
                  <c:v>12.067</c:v>
                </c:pt>
                <c:pt idx="713">
                  <c:v>15.089</c:v>
                </c:pt>
                <c:pt idx="714">
                  <c:v>12.879</c:v>
                </c:pt>
                <c:pt idx="715">
                  <c:v>10.922000000000001</c:v>
                </c:pt>
                <c:pt idx="716">
                  <c:v>17.43</c:v>
                </c:pt>
                <c:pt idx="717">
                  <c:v>16.344000000000001</c:v>
                </c:pt>
                <c:pt idx="718">
                  <c:v>9.9710000000000001</c:v>
                </c:pt>
                <c:pt idx="719">
                  <c:v>15.968</c:v>
                </c:pt>
                <c:pt idx="720">
                  <c:v>15.605</c:v>
                </c:pt>
                <c:pt idx="721">
                  <c:v>13.384</c:v>
                </c:pt>
                <c:pt idx="722">
                  <c:v>13.801</c:v>
                </c:pt>
                <c:pt idx="723">
                  <c:v>9.69</c:v>
                </c:pt>
                <c:pt idx="724">
                  <c:v>8.0990000000000002</c:v>
                </c:pt>
                <c:pt idx="725">
                  <c:v>15.016999999999999</c:v>
                </c:pt>
                <c:pt idx="726">
                  <c:v>14.417</c:v>
                </c:pt>
                <c:pt idx="727">
                  <c:v>10.618</c:v>
                </c:pt>
                <c:pt idx="728">
                  <c:v>13.65</c:v>
                </c:pt>
                <c:pt idx="729">
                  <c:v>17.507999999999999</c:v>
                </c:pt>
                <c:pt idx="730">
                  <c:v>34.853000000000002</c:v>
                </c:pt>
                <c:pt idx="731">
                  <c:v>14.611000000000001</c:v>
                </c:pt>
                <c:pt idx="732">
                  <c:v>10.361000000000001</c:v>
                </c:pt>
                <c:pt idx="733">
                  <c:v>9.8339999999999996</c:v>
                </c:pt>
                <c:pt idx="734">
                  <c:v>21.484999999999999</c:v>
                </c:pt>
                <c:pt idx="735">
                  <c:v>7.3940000000000001</c:v>
                </c:pt>
                <c:pt idx="736">
                  <c:v>7.83</c:v>
                </c:pt>
                <c:pt idx="737">
                  <c:v>12.593</c:v>
                </c:pt>
                <c:pt idx="738">
                  <c:v>14.327999999999999</c:v>
                </c:pt>
                <c:pt idx="739">
                  <c:v>11.16</c:v>
                </c:pt>
                <c:pt idx="740">
                  <c:v>7.0810000000000004</c:v>
                </c:pt>
                <c:pt idx="741">
                  <c:v>9.4060000000000006</c:v>
                </c:pt>
                <c:pt idx="742">
                  <c:v>19.693000000000001</c:v>
                </c:pt>
                <c:pt idx="743">
                  <c:v>13.715999999999999</c:v>
                </c:pt>
                <c:pt idx="744">
                  <c:v>14.949</c:v>
                </c:pt>
                <c:pt idx="745">
                  <c:v>18.099</c:v>
                </c:pt>
                <c:pt idx="746">
                  <c:v>9.2289999999999992</c:v>
                </c:pt>
                <c:pt idx="747">
                  <c:v>12.348000000000001</c:v>
                </c:pt>
                <c:pt idx="748">
                  <c:v>12.882999999999999</c:v>
                </c:pt>
                <c:pt idx="749">
                  <c:v>11.785</c:v>
                </c:pt>
                <c:pt idx="750">
                  <c:v>20.100000000000001</c:v>
                </c:pt>
                <c:pt idx="751">
                  <c:v>8.6129999999999995</c:v>
                </c:pt>
                <c:pt idx="752">
                  <c:v>18.744</c:v>
                </c:pt>
                <c:pt idx="753">
                  <c:v>10.632999999999999</c:v>
                </c:pt>
                <c:pt idx="754">
                  <c:v>20.146000000000001</c:v>
                </c:pt>
                <c:pt idx="755">
                  <c:v>18.547000000000001</c:v>
                </c:pt>
                <c:pt idx="756">
                  <c:v>7.0540000000000003</c:v>
                </c:pt>
                <c:pt idx="757">
                  <c:v>10.015000000000001</c:v>
                </c:pt>
                <c:pt idx="758">
                  <c:v>11.952999999999999</c:v>
                </c:pt>
                <c:pt idx="759">
                  <c:v>12.021000000000001</c:v>
                </c:pt>
                <c:pt idx="760">
                  <c:v>7.4690000000000003</c:v>
                </c:pt>
                <c:pt idx="761">
                  <c:v>10.898999999999999</c:v>
                </c:pt>
                <c:pt idx="762">
                  <c:v>20.617999999999999</c:v>
                </c:pt>
                <c:pt idx="763">
                  <c:v>10.472</c:v>
                </c:pt>
                <c:pt idx="764">
                  <c:v>8.8789999999999996</c:v>
                </c:pt>
                <c:pt idx="765">
                  <c:v>8.5489999999999995</c:v>
                </c:pt>
                <c:pt idx="766">
                  <c:v>7.6059999999999999</c:v>
                </c:pt>
                <c:pt idx="767">
                  <c:v>12.465</c:v>
                </c:pt>
                <c:pt idx="768">
                  <c:v>21.713999999999999</c:v>
                </c:pt>
                <c:pt idx="769">
                  <c:v>7.6909999999999998</c:v>
                </c:pt>
                <c:pt idx="770">
                  <c:v>11.583</c:v>
                </c:pt>
                <c:pt idx="771">
                  <c:v>15.215999999999999</c:v>
                </c:pt>
                <c:pt idx="772">
                  <c:v>20.201000000000001</c:v>
                </c:pt>
                <c:pt idx="773">
                  <c:v>10.699</c:v>
                </c:pt>
                <c:pt idx="774">
                  <c:v>16.350999999999999</c:v>
                </c:pt>
                <c:pt idx="775">
                  <c:v>11.85</c:v>
                </c:pt>
                <c:pt idx="776">
                  <c:v>11.164999999999999</c:v>
                </c:pt>
                <c:pt idx="777">
                  <c:v>9.718</c:v>
                </c:pt>
                <c:pt idx="778">
                  <c:v>10.853999999999999</c:v>
                </c:pt>
                <c:pt idx="779">
                  <c:v>8.8290000000000006</c:v>
                </c:pt>
                <c:pt idx="780">
                  <c:v>10.551</c:v>
                </c:pt>
                <c:pt idx="781">
                  <c:v>17.507999999999999</c:v>
                </c:pt>
                <c:pt idx="782">
                  <c:v>9.0210000000000008</c:v>
                </c:pt>
                <c:pt idx="783">
                  <c:v>16.494</c:v>
                </c:pt>
                <c:pt idx="784">
                  <c:v>9.9540000000000006</c:v>
                </c:pt>
                <c:pt idx="785">
                  <c:v>13.888</c:v>
                </c:pt>
                <c:pt idx="786">
                  <c:v>14.509</c:v>
                </c:pt>
                <c:pt idx="787">
                  <c:v>14.494999999999999</c:v>
                </c:pt>
                <c:pt idx="788">
                  <c:v>13.97</c:v>
                </c:pt>
                <c:pt idx="789">
                  <c:v>23.149000000000001</c:v>
                </c:pt>
                <c:pt idx="790">
                  <c:v>8.36</c:v>
                </c:pt>
                <c:pt idx="791">
                  <c:v>6.9470000000000001</c:v>
                </c:pt>
                <c:pt idx="792">
                  <c:v>18.463999999999999</c:v>
                </c:pt>
                <c:pt idx="793">
                  <c:v>9.35</c:v>
                </c:pt>
                <c:pt idx="794">
                  <c:v>16.728999999999999</c:v>
                </c:pt>
                <c:pt idx="795">
                  <c:v>16.512</c:v>
                </c:pt>
                <c:pt idx="796">
                  <c:v>7.3390000000000004</c:v>
                </c:pt>
                <c:pt idx="797">
                  <c:v>23.797000000000001</c:v>
                </c:pt>
                <c:pt idx="798">
                  <c:v>7.8730000000000002</c:v>
                </c:pt>
                <c:pt idx="799">
                  <c:v>17.535</c:v>
                </c:pt>
                <c:pt idx="800">
                  <c:v>17.396999999999998</c:v>
                </c:pt>
                <c:pt idx="801">
                  <c:v>12.02</c:v>
                </c:pt>
                <c:pt idx="802">
                  <c:v>16.513999999999999</c:v>
                </c:pt>
                <c:pt idx="803">
                  <c:v>18.373000000000001</c:v>
                </c:pt>
                <c:pt idx="804">
                  <c:v>11.227</c:v>
                </c:pt>
                <c:pt idx="805">
                  <c:v>11.526999999999999</c:v>
                </c:pt>
                <c:pt idx="806">
                  <c:v>12.038</c:v>
                </c:pt>
                <c:pt idx="807">
                  <c:v>10.839</c:v>
                </c:pt>
                <c:pt idx="808">
                  <c:v>11.097</c:v>
                </c:pt>
                <c:pt idx="809">
                  <c:v>14.26</c:v>
                </c:pt>
                <c:pt idx="810">
                  <c:v>9.0749999999999993</c:v>
                </c:pt>
                <c:pt idx="811">
                  <c:v>17.867000000000001</c:v>
                </c:pt>
                <c:pt idx="812">
                  <c:v>7.6630000000000003</c:v>
                </c:pt>
                <c:pt idx="813">
                  <c:v>12.965</c:v>
                </c:pt>
                <c:pt idx="814">
                  <c:v>14.484</c:v>
                </c:pt>
                <c:pt idx="815">
                  <c:v>10.518000000000001</c:v>
                </c:pt>
                <c:pt idx="816">
                  <c:v>11.29</c:v>
                </c:pt>
                <c:pt idx="817">
                  <c:v>15.108000000000001</c:v>
                </c:pt>
                <c:pt idx="818">
                  <c:v>14.904</c:v>
                </c:pt>
                <c:pt idx="819">
                  <c:v>14.315</c:v>
                </c:pt>
                <c:pt idx="820">
                  <c:v>12.9</c:v>
                </c:pt>
                <c:pt idx="821">
                  <c:v>10.035</c:v>
                </c:pt>
                <c:pt idx="822">
                  <c:v>9.4619999999999997</c:v>
                </c:pt>
                <c:pt idx="823">
                  <c:v>13.081</c:v>
                </c:pt>
                <c:pt idx="824">
                  <c:v>15.766999999999999</c:v>
                </c:pt>
                <c:pt idx="825">
                  <c:v>7.7640000000000002</c:v>
                </c:pt>
                <c:pt idx="826">
                  <c:v>10.055</c:v>
                </c:pt>
                <c:pt idx="827">
                  <c:v>7.6</c:v>
                </c:pt>
                <c:pt idx="828">
                  <c:v>14.114000000000001</c:v>
                </c:pt>
                <c:pt idx="829">
                  <c:v>17.183</c:v>
                </c:pt>
                <c:pt idx="830">
                  <c:v>15.141999999999999</c:v>
                </c:pt>
                <c:pt idx="831">
                  <c:v>9.3420000000000005</c:v>
                </c:pt>
                <c:pt idx="832">
                  <c:v>8.8420000000000005</c:v>
                </c:pt>
                <c:pt idx="833">
                  <c:v>12.21</c:v>
                </c:pt>
                <c:pt idx="834">
                  <c:v>7.2009999999999996</c:v>
                </c:pt>
                <c:pt idx="835">
                  <c:v>11.504</c:v>
                </c:pt>
                <c:pt idx="836">
                  <c:v>9.5850000000000009</c:v>
                </c:pt>
                <c:pt idx="837">
                  <c:v>17.018000000000001</c:v>
                </c:pt>
                <c:pt idx="838">
                  <c:v>7.5190000000000001</c:v>
                </c:pt>
                <c:pt idx="839">
                  <c:v>11.343</c:v>
                </c:pt>
                <c:pt idx="840">
                  <c:v>25.23</c:v>
                </c:pt>
                <c:pt idx="841">
                  <c:v>12.218</c:v>
                </c:pt>
                <c:pt idx="842">
                  <c:v>13.260999999999999</c:v>
                </c:pt>
                <c:pt idx="843">
                  <c:v>8.7370000000000001</c:v>
                </c:pt>
                <c:pt idx="844">
                  <c:v>6.9939999999999998</c:v>
                </c:pt>
                <c:pt idx="845">
                  <c:v>11.175000000000001</c:v>
                </c:pt>
                <c:pt idx="846">
                  <c:v>12.62</c:v>
                </c:pt>
                <c:pt idx="847">
                  <c:v>10.56</c:v>
                </c:pt>
                <c:pt idx="848">
                  <c:v>28.716999999999999</c:v>
                </c:pt>
                <c:pt idx="849">
                  <c:v>6.7759999999999998</c:v>
                </c:pt>
                <c:pt idx="850">
                  <c:v>11.651999999999999</c:v>
                </c:pt>
                <c:pt idx="851">
                  <c:v>16.346</c:v>
                </c:pt>
                <c:pt idx="852">
                  <c:v>18.015000000000001</c:v>
                </c:pt>
                <c:pt idx="853">
                  <c:v>14.500999999999999</c:v>
                </c:pt>
                <c:pt idx="854">
                  <c:v>15.291</c:v>
                </c:pt>
                <c:pt idx="855">
                  <c:v>7.0679999999999996</c:v>
                </c:pt>
                <c:pt idx="856">
                  <c:v>11.882999999999999</c:v>
                </c:pt>
                <c:pt idx="857">
                  <c:v>13.510999999999999</c:v>
                </c:pt>
                <c:pt idx="858">
                  <c:v>8.39</c:v>
                </c:pt>
                <c:pt idx="859">
                  <c:v>10.864000000000001</c:v>
                </c:pt>
                <c:pt idx="860">
                  <c:v>17.266999999999999</c:v>
                </c:pt>
                <c:pt idx="861">
                  <c:v>7.6580000000000004</c:v>
                </c:pt>
                <c:pt idx="862">
                  <c:v>16.497</c:v>
                </c:pt>
                <c:pt idx="863">
                  <c:v>10.247999999999999</c:v>
                </c:pt>
                <c:pt idx="864">
                  <c:v>10.699</c:v>
                </c:pt>
                <c:pt idx="865">
                  <c:v>20.724</c:v>
                </c:pt>
                <c:pt idx="866">
                  <c:v>10.874000000000001</c:v>
                </c:pt>
                <c:pt idx="867">
                  <c:v>7.5220000000000002</c:v>
                </c:pt>
                <c:pt idx="868">
                  <c:v>15.818</c:v>
                </c:pt>
                <c:pt idx="869">
                  <c:v>15.515000000000001</c:v>
                </c:pt>
                <c:pt idx="870">
                  <c:v>16.757000000000001</c:v>
                </c:pt>
                <c:pt idx="871">
                  <c:v>9.7550000000000008</c:v>
                </c:pt>
                <c:pt idx="872">
                  <c:v>9.4280000000000008</c:v>
                </c:pt>
                <c:pt idx="873">
                  <c:v>14.04</c:v>
                </c:pt>
                <c:pt idx="874">
                  <c:v>9.6839999999999993</c:v>
                </c:pt>
                <c:pt idx="875">
                  <c:v>14.371</c:v>
                </c:pt>
                <c:pt idx="876">
                  <c:v>25.31</c:v>
                </c:pt>
                <c:pt idx="877">
                  <c:v>10.994999999999999</c:v>
                </c:pt>
                <c:pt idx="878">
                  <c:v>11.816000000000001</c:v>
                </c:pt>
                <c:pt idx="879">
                  <c:v>20.587</c:v>
                </c:pt>
                <c:pt idx="880">
                  <c:v>21.466000000000001</c:v>
                </c:pt>
                <c:pt idx="881">
                  <c:v>20.349</c:v>
                </c:pt>
                <c:pt idx="882">
                  <c:v>13.345000000000001</c:v>
                </c:pt>
                <c:pt idx="883">
                  <c:v>7.7590000000000003</c:v>
                </c:pt>
                <c:pt idx="884">
                  <c:v>16.323</c:v>
                </c:pt>
                <c:pt idx="885">
                  <c:v>18.727</c:v>
                </c:pt>
                <c:pt idx="886">
                  <c:v>11.061</c:v>
                </c:pt>
                <c:pt idx="887">
                  <c:v>14.494</c:v>
                </c:pt>
                <c:pt idx="888">
                  <c:v>7.6529999999999996</c:v>
                </c:pt>
                <c:pt idx="889">
                  <c:v>8.9309999999999992</c:v>
                </c:pt>
                <c:pt idx="890">
                  <c:v>14.02</c:v>
                </c:pt>
                <c:pt idx="891">
                  <c:v>8.7360000000000007</c:v>
                </c:pt>
                <c:pt idx="892">
                  <c:v>9.1319999999999997</c:v>
                </c:pt>
                <c:pt idx="893">
                  <c:v>10.784000000000001</c:v>
                </c:pt>
                <c:pt idx="894">
                  <c:v>13.599</c:v>
                </c:pt>
                <c:pt idx="895">
                  <c:v>19.712</c:v>
                </c:pt>
                <c:pt idx="896">
                  <c:v>15.925000000000001</c:v>
                </c:pt>
                <c:pt idx="897">
                  <c:v>14.945</c:v>
                </c:pt>
                <c:pt idx="898">
                  <c:v>9.09</c:v>
                </c:pt>
                <c:pt idx="899">
                  <c:v>13.186999999999999</c:v>
                </c:pt>
                <c:pt idx="900">
                  <c:v>11.446</c:v>
                </c:pt>
                <c:pt idx="901">
                  <c:v>12.481999999999999</c:v>
                </c:pt>
                <c:pt idx="902">
                  <c:v>10.241</c:v>
                </c:pt>
                <c:pt idx="903">
                  <c:v>8.2949999999999999</c:v>
                </c:pt>
                <c:pt idx="904">
                  <c:v>15.194000000000001</c:v>
                </c:pt>
                <c:pt idx="905">
                  <c:v>15.698</c:v>
                </c:pt>
                <c:pt idx="906">
                  <c:v>23.614000000000001</c:v>
                </c:pt>
                <c:pt idx="907">
                  <c:v>13.432</c:v>
                </c:pt>
                <c:pt idx="908">
                  <c:v>19.042999999999999</c:v>
                </c:pt>
                <c:pt idx="909">
                  <c:v>16.885000000000002</c:v>
                </c:pt>
                <c:pt idx="910">
                  <c:v>8.3800000000000008</c:v>
                </c:pt>
                <c:pt idx="911">
                  <c:v>7.4560000000000004</c:v>
                </c:pt>
                <c:pt idx="912">
                  <c:v>11.135</c:v>
                </c:pt>
                <c:pt idx="913">
                  <c:v>24.001000000000001</c:v>
                </c:pt>
                <c:pt idx="914">
                  <c:v>16.907</c:v>
                </c:pt>
                <c:pt idx="915">
                  <c:v>19.591000000000001</c:v>
                </c:pt>
                <c:pt idx="916">
                  <c:v>11.093999999999999</c:v>
                </c:pt>
                <c:pt idx="917">
                  <c:v>17.289000000000001</c:v>
                </c:pt>
                <c:pt idx="918">
                  <c:v>13.667</c:v>
                </c:pt>
                <c:pt idx="919">
                  <c:v>17.181000000000001</c:v>
                </c:pt>
                <c:pt idx="920">
                  <c:v>31.126000000000001</c:v>
                </c:pt>
                <c:pt idx="921">
                  <c:v>11.683</c:v>
                </c:pt>
                <c:pt idx="922">
                  <c:v>20.071999999999999</c:v>
                </c:pt>
                <c:pt idx="923">
                  <c:v>11.959</c:v>
                </c:pt>
                <c:pt idx="924">
                  <c:v>8.1219999999999999</c:v>
                </c:pt>
                <c:pt idx="925">
                  <c:v>11.06</c:v>
                </c:pt>
                <c:pt idx="926">
                  <c:v>14.304</c:v>
                </c:pt>
                <c:pt idx="927">
                  <c:v>14.058999999999999</c:v>
                </c:pt>
                <c:pt idx="928">
                  <c:v>11.914</c:v>
                </c:pt>
                <c:pt idx="929">
                  <c:v>11.169</c:v>
                </c:pt>
                <c:pt idx="930">
                  <c:v>14.771000000000001</c:v>
                </c:pt>
                <c:pt idx="931">
                  <c:v>9.1780000000000008</c:v>
                </c:pt>
                <c:pt idx="932">
                  <c:v>11.89</c:v>
                </c:pt>
                <c:pt idx="933">
                  <c:v>8.9770000000000003</c:v>
                </c:pt>
                <c:pt idx="934">
                  <c:v>8.6489999999999991</c:v>
                </c:pt>
                <c:pt idx="935">
                  <c:v>14.708</c:v>
                </c:pt>
                <c:pt idx="936">
                  <c:v>10.365</c:v>
                </c:pt>
                <c:pt idx="937">
                  <c:v>8.3689999999999998</c:v>
                </c:pt>
                <c:pt idx="938">
                  <c:v>12.834</c:v>
                </c:pt>
                <c:pt idx="939">
                  <c:v>10.644</c:v>
                </c:pt>
                <c:pt idx="940">
                  <c:v>15.147</c:v>
                </c:pt>
                <c:pt idx="941">
                  <c:v>10.776999999999999</c:v>
                </c:pt>
                <c:pt idx="942">
                  <c:v>9.4779999999999998</c:v>
                </c:pt>
                <c:pt idx="943">
                  <c:v>9.9090000000000007</c:v>
                </c:pt>
                <c:pt idx="944">
                  <c:v>29.733000000000001</c:v>
                </c:pt>
                <c:pt idx="945">
                  <c:v>16.847000000000001</c:v>
                </c:pt>
                <c:pt idx="946">
                  <c:v>13.252000000000001</c:v>
                </c:pt>
                <c:pt idx="947">
                  <c:v>7.3550000000000004</c:v>
                </c:pt>
                <c:pt idx="948">
                  <c:v>7.49</c:v>
                </c:pt>
                <c:pt idx="949">
                  <c:v>19.800999999999998</c:v>
                </c:pt>
                <c:pt idx="950">
                  <c:v>10.765000000000001</c:v>
                </c:pt>
                <c:pt idx="951">
                  <c:v>9.548</c:v>
                </c:pt>
                <c:pt idx="952">
                  <c:v>15.679</c:v>
                </c:pt>
                <c:pt idx="953">
                  <c:v>8.1820000000000004</c:v>
                </c:pt>
                <c:pt idx="954">
                  <c:v>11.568</c:v>
                </c:pt>
                <c:pt idx="955">
                  <c:v>7.75</c:v>
                </c:pt>
                <c:pt idx="956">
                  <c:v>10.063000000000001</c:v>
                </c:pt>
                <c:pt idx="957">
                  <c:v>12.574999999999999</c:v>
                </c:pt>
                <c:pt idx="958">
                  <c:v>9.2530000000000001</c:v>
                </c:pt>
                <c:pt idx="959">
                  <c:v>10.942</c:v>
                </c:pt>
                <c:pt idx="960">
                  <c:v>11.268000000000001</c:v>
                </c:pt>
                <c:pt idx="961">
                  <c:v>13.994</c:v>
                </c:pt>
                <c:pt idx="962">
                  <c:v>21.413</c:v>
                </c:pt>
                <c:pt idx="963">
                  <c:v>12.302</c:v>
                </c:pt>
                <c:pt idx="964">
                  <c:v>9.0570000000000004</c:v>
                </c:pt>
                <c:pt idx="965">
                  <c:v>7.2709999999999999</c:v>
                </c:pt>
                <c:pt idx="966">
                  <c:v>14.968</c:v>
                </c:pt>
                <c:pt idx="967">
                  <c:v>13.965999999999999</c:v>
                </c:pt>
                <c:pt idx="968">
                  <c:v>17.661999999999999</c:v>
                </c:pt>
                <c:pt idx="969">
                  <c:v>13.074</c:v>
                </c:pt>
                <c:pt idx="970">
                  <c:v>13.201000000000001</c:v>
                </c:pt>
                <c:pt idx="971">
                  <c:v>8.1430000000000007</c:v>
                </c:pt>
                <c:pt idx="972">
                  <c:v>6.4080000000000004</c:v>
                </c:pt>
                <c:pt idx="973">
                  <c:v>15.525</c:v>
                </c:pt>
                <c:pt idx="974">
                  <c:v>16.792000000000002</c:v>
                </c:pt>
                <c:pt idx="975">
                  <c:v>11.885</c:v>
                </c:pt>
                <c:pt idx="976">
                  <c:v>11.114000000000001</c:v>
                </c:pt>
                <c:pt idx="977">
                  <c:v>11.02</c:v>
                </c:pt>
                <c:pt idx="978">
                  <c:v>15.093999999999999</c:v>
                </c:pt>
                <c:pt idx="979">
                  <c:v>13.747</c:v>
                </c:pt>
                <c:pt idx="980">
                  <c:v>12.646000000000001</c:v>
                </c:pt>
                <c:pt idx="981">
                  <c:v>12.276</c:v>
                </c:pt>
                <c:pt idx="982">
                  <c:v>17.388999999999999</c:v>
                </c:pt>
                <c:pt idx="983">
                  <c:v>8.6780000000000008</c:v>
                </c:pt>
                <c:pt idx="984">
                  <c:v>19.015000000000001</c:v>
                </c:pt>
                <c:pt idx="985">
                  <c:v>10.739000000000001</c:v>
                </c:pt>
                <c:pt idx="986">
                  <c:v>22.855</c:v>
                </c:pt>
                <c:pt idx="987">
                  <c:v>10.497</c:v>
                </c:pt>
                <c:pt idx="988">
                  <c:v>7.54</c:v>
                </c:pt>
                <c:pt idx="989">
                  <c:v>7.54</c:v>
                </c:pt>
                <c:pt idx="990">
                  <c:v>18.695</c:v>
                </c:pt>
                <c:pt idx="991">
                  <c:v>6.4039999999999999</c:v>
                </c:pt>
                <c:pt idx="992">
                  <c:v>11.327999999999999</c:v>
                </c:pt>
                <c:pt idx="993">
                  <c:v>13.593999999999999</c:v>
                </c:pt>
                <c:pt idx="994">
                  <c:v>12.401999999999999</c:v>
                </c:pt>
                <c:pt idx="995">
                  <c:v>15.853999999999999</c:v>
                </c:pt>
                <c:pt idx="996">
                  <c:v>21.460999999999999</c:v>
                </c:pt>
                <c:pt idx="997">
                  <c:v>13.27</c:v>
                </c:pt>
                <c:pt idx="998">
                  <c:v>19.798999999999999</c:v>
                </c:pt>
                <c:pt idx="999">
                  <c:v>17.138999999999999</c:v>
                </c:pt>
                <c:pt idx="1000">
                  <c:v>33.5</c:v>
                </c:pt>
                <c:pt idx="1001">
                  <c:v>34.994999999999997</c:v>
                </c:pt>
                <c:pt idx="1002">
                  <c:v>11.162000000000001</c:v>
                </c:pt>
                <c:pt idx="1003">
                  <c:v>27.661999999999999</c:v>
                </c:pt>
                <c:pt idx="1004">
                  <c:v>15.733000000000001</c:v>
                </c:pt>
                <c:pt idx="1005">
                  <c:v>15.452999999999999</c:v>
                </c:pt>
                <c:pt idx="1006">
                  <c:v>9.5809999999999995</c:v>
                </c:pt>
                <c:pt idx="1007">
                  <c:v>14.348000000000001</c:v>
                </c:pt>
                <c:pt idx="1008">
                  <c:v>14.808</c:v>
                </c:pt>
                <c:pt idx="1009">
                  <c:v>9.91</c:v>
                </c:pt>
                <c:pt idx="1010">
                  <c:v>6.2670000000000003</c:v>
                </c:pt>
                <c:pt idx="1011">
                  <c:v>14.837</c:v>
                </c:pt>
                <c:pt idx="1012">
                  <c:v>13.808999999999999</c:v>
                </c:pt>
                <c:pt idx="1013">
                  <c:v>8.5370000000000008</c:v>
                </c:pt>
                <c:pt idx="1014">
                  <c:v>14.302</c:v>
                </c:pt>
                <c:pt idx="1015">
                  <c:v>11.103999999999999</c:v>
                </c:pt>
                <c:pt idx="1016">
                  <c:v>9.3859999999999992</c:v>
                </c:pt>
                <c:pt idx="1017">
                  <c:v>15.769</c:v>
                </c:pt>
                <c:pt idx="1018">
                  <c:v>20.582000000000001</c:v>
                </c:pt>
                <c:pt idx="1019">
                  <c:v>26.92</c:v>
                </c:pt>
                <c:pt idx="1020">
                  <c:v>14.404</c:v>
                </c:pt>
                <c:pt idx="1021">
                  <c:v>10.573</c:v>
                </c:pt>
                <c:pt idx="1022">
                  <c:v>13.125</c:v>
                </c:pt>
                <c:pt idx="1023">
                  <c:v>11.12</c:v>
                </c:pt>
                <c:pt idx="1024">
                  <c:v>14.375999999999999</c:v>
                </c:pt>
                <c:pt idx="1025">
                  <c:v>5.2089999999999996</c:v>
                </c:pt>
                <c:pt idx="1026">
                  <c:v>11.792999999999999</c:v>
                </c:pt>
                <c:pt idx="1027">
                  <c:v>9.4960000000000004</c:v>
                </c:pt>
                <c:pt idx="1028">
                  <c:v>8.5410000000000004</c:v>
                </c:pt>
                <c:pt idx="1029">
                  <c:v>11.255000000000001</c:v>
                </c:pt>
                <c:pt idx="1030">
                  <c:v>12.788</c:v>
                </c:pt>
                <c:pt idx="1031">
                  <c:v>14.701000000000001</c:v>
                </c:pt>
                <c:pt idx="1032">
                  <c:v>16.914999999999999</c:v>
                </c:pt>
                <c:pt idx="1033">
                  <c:v>11.813000000000001</c:v>
                </c:pt>
                <c:pt idx="1034">
                  <c:v>16.338000000000001</c:v>
                </c:pt>
                <c:pt idx="1035">
                  <c:v>18.358000000000001</c:v>
                </c:pt>
                <c:pt idx="1036">
                  <c:v>9.3829999999999991</c:v>
                </c:pt>
                <c:pt idx="1037">
                  <c:v>11.272</c:v>
                </c:pt>
                <c:pt idx="1038">
                  <c:v>11.170999999999999</c:v>
                </c:pt>
                <c:pt idx="1039">
                  <c:v>12.141</c:v>
                </c:pt>
                <c:pt idx="1040">
                  <c:v>12.685</c:v>
                </c:pt>
                <c:pt idx="1041">
                  <c:v>12.752000000000001</c:v>
                </c:pt>
                <c:pt idx="1042">
                  <c:v>11.532999999999999</c:v>
                </c:pt>
                <c:pt idx="1043">
                  <c:v>10.272</c:v>
                </c:pt>
                <c:pt idx="1044">
                  <c:v>7.359</c:v>
                </c:pt>
                <c:pt idx="1045">
                  <c:v>8.2360000000000007</c:v>
                </c:pt>
                <c:pt idx="1046">
                  <c:v>20.122</c:v>
                </c:pt>
                <c:pt idx="1047">
                  <c:v>12.756</c:v>
                </c:pt>
                <c:pt idx="1048">
                  <c:v>14.337</c:v>
                </c:pt>
                <c:pt idx="1049">
                  <c:v>15.295999999999999</c:v>
                </c:pt>
                <c:pt idx="1050">
                  <c:v>21.437999999999999</c:v>
                </c:pt>
                <c:pt idx="1051">
                  <c:v>8.9410000000000007</c:v>
                </c:pt>
                <c:pt idx="1052">
                  <c:v>12.43</c:v>
                </c:pt>
                <c:pt idx="1053">
                  <c:v>24.346</c:v>
                </c:pt>
                <c:pt idx="1054">
                  <c:v>15.086</c:v>
                </c:pt>
                <c:pt idx="1055">
                  <c:v>15.090999999999999</c:v>
                </c:pt>
                <c:pt idx="1056">
                  <c:v>7.1440000000000001</c:v>
                </c:pt>
                <c:pt idx="1057">
                  <c:v>16.486000000000001</c:v>
                </c:pt>
                <c:pt idx="1058">
                  <c:v>14.233000000000001</c:v>
                </c:pt>
                <c:pt idx="1059">
                  <c:v>10.326000000000001</c:v>
                </c:pt>
                <c:pt idx="1060">
                  <c:v>18.131</c:v>
                </c:pt>
                <c:pt idx="1061">
                  <c:v>12.364000000000001</c:v>
                </c:pt>
                <c:pt idx="1062">
                  <c:v>10.657999999999999</c:v>
                </c:pt>
                <c:pt idx="1063">
                  <c:v>8.8279999999999994</c:v>
                </c:pt>
                <c:pt idx="1064">
                  <c:v>16.824999999999999</c:v>
                </c:pt>
                <c:pt idx="1065">
                  <c:v>12.898999999999999</c:v>
                </c:pt>
                <c:pt idx="1066">
                  <c:v>12.581</c:v>
                </c:pt>
                <c:pt idx="1067">
                  <c:v>11.318</c:v>
                </c:pt>
                <c:pt idx="1068">
                  <c:v>10.648</c:v>
                </c:pt>
                <c:pt idx="1069">
                  <c:v>10.757</c:v>
                </c:pt>
                <c:pt idx="1070">
                  <c:v>10.545</c:v>
                </c:pt>
                <c:pt idx="1071">
                  <c:v>13.169</c:v>
                </c:pt>
                <c:pt idx="1072">
                  <c:v>13.984</c:v>
                </c:pt>
                <c:pt idx="1073">
                  <c:v>13.349</c:v>
                </c:pt>
                <c:pt idx="1074">
                  <c:v>15.773999999999999</c:v>
                </c:pt>
                <c:pt idx="1075">
                  <c:v>9.27</c:v>
                </c:pt>
                <c:pt idx="1076">
                  <c:v>11.766</c:v>
                </c:pt>
                <c:pt idx="1077">
                  <c:v>8.6739999999999995</c:v>
                </c:pt>
                <c:pt idx="1078">
                  <c:v>11.624000000000001</c:v>
                </c:pt>
                <c:pt idx="1079">
                  <c:v>8.1639999999999997</c:v>
                </c:pt>
                <c:pt idx="1080">
                  <c:v>15.164999999999999</c:v>
                </c:pt>
                <c:pt idx="1081">
                  <c:v>6.85</c:v>
                </c:pt>
                <c:pt idx="1082">
                  <c:v>15.737</c:v>
                </c:pt>
                <c:pt idx="1083">
                  <c:v>25.526</c:v>
                </c:pt>
                <c:pt idx="1084">
                  <c:v>8.0229999999999997</c:v>
                </c:pt>
                <c:pt idx="1085">
                  <c:v>12.113</c:v>
                </c:pt>
                <c:pt idx="1086">
                  <c:v>9.6720000000000006</c:v>
                </c:pt>
                <c:pt idx="1087">
                  <c:v>9.782</c:v>
                </c:pt>
                <c:pt idx="1088">
                  <c:v>23.756</c:v>
                </c:pt>
                <c:pt idx="1089">
                  <c:v>14.827</c:v>
                </c:pt>
                <c:pt idx="1090">
                  <c:v>13.571999999999999</c:v>
                </c:pt>
                <c:pt idx="1091">
                  <c:v>18.294</c:v>
                </c:pt>
                <c:pt idx="1092">
                  <c:v>15.744</c:v>
                </c:pt>
                <c:pt idx="1093">
                  <c:v>8.173</c:v>
                </c:pt>
                <c:pt idx="1094">
                  <c:v>20.36</c:v>
                </c:pt>
                <c:pt idx="1095">
                  <c:v>13.048</c:v>
                </c:pt>
                <c:pt idx="1096">
                  <c:v>10.884</c:v>
                </c:pt>
                <c:pt idx="1097">
                  <c:v>9.3580000000000005</c:v>
                </c:pt>
                <c:pt idx="1098">
                  <c:v>17.619</c:v>
                </c:pt>
                <c:pt idx="1099">
                  <c:v>11.878</c:v>
                </c:pt>
                <c:pt idx="1100">
                  <c:v>10.167</c:v>
                </c:pt>
                <c:pt idx="1101">
                  <c:v>9.4589999999999996</c:v>
                </c:pt>
                <c:pt idx="1102">
                  <c:v>9.7780000000000005</c:v>
                </c:pt>
                <c:pt idx="1103">
                  <c:v>9.8960000000000008</c:v>
                </c:pt>
                <c:pt idx="1104">
                  <c:v>24.303999999999998</c:v>
                </c:pt>
                <c:pt idx="1105">
                  <c:v>7.6</c:v>
                </c:pt>
                <c:pt idx="1106">
                  <c:v>13.54</c:v>
                </c:pt>
                <c:pt idx="1107">
                  <c:v>15.866</c:v>
                </c:pt>
                <c:pt idx="1108">
                  <c:v>14.269</c:v>
                </c:pt>
                <c:pt idx="1109">
                  <c:v>11.292</c:v>
                </c:pt>
                <c:pt idx="1110">
                  <c:v>13.894</c:v>
                </c:pt>
                <c:pt idx="1111">
                  <c:v>8.9770000000000003</c:v>
                </c:pt>
                <c:pt idx="1112">
                  <c:v>9.2590000000000003</c:v>
                </c:pt>
                <c:pt idx="1113">
                  <c:v>15.398999999999999</c:v>
                </c:pt>
                <c:pt idx="1114">
                  <c:v>9.9009999999999998</c:v>
                </c:pt>
                <c:pt idx="1115">
                  <c:v>15.590999999999999</c:v>
                </c:pt>
                <c:pt idx="1116">
                  <c:v>8.2100000000000009</c:v>
                </c:pt>
                <c:pt idx="1117">
                  <c:v>8.8770000000000007</c:v>
                </c:pt>
                <c:pt idx="1118">
                  <c:v>11.346</c:v>
                </c:pt>
                <c:pt idx="1119">
                  <c:v>11.478999999999999</c:v>
                </c:pt>
                <c:pt idx="1120">
                  <c:v>10.698</c:v>
                </c:pt>
                <c:pt idx="1121">
                  <c:v>11.952999999999999</c:v>
                </c:pt>
                <c:pt idx="1122">
                  <c:v>11.4</c:v>
                </c:pt>
                <c:pt idx="1123">
                  <c:v>11.605</c:v>
                </c:pt>
                <c:pt idx="1124">
                  <c:v>14.617000000000001</c:v>
                </c:pt>
                <c:pt idx="1125">
                  <c:v>13.302</c:v>
                </c:pt>
                <c:pt idx="1126">
                  <c:v>14.042</c:v>
                </c:pt>
                <c:pt idx="1127">
                  <c:v>9.1560000000000006</c:v>
                </c:pt>
                <c:pt idx="1128">
                  <c:v>10.172000000000001</c:v>
                </c:pt>
                <c:pt idx="1129">
                  <c:v>18.853999999999999</c:v>
                </c:pt>
                <c:pt idx="1130">
                  <c:v>13.198</c:v>
                </c:pt>
                <c:pt idx="1131">
                  <c:v>8.4079999999999995</c:v>
                </c:pt>
                <c:pt idx="1132">
                  <c:v>15.071</c:v>
                </c:pt>
                <c:pt idx="1133">
                  <c:v>12.273999999999999</c:v>
                </c:pt>
                <c:pt idx="1134">
                  <c:v>6.681</c:v>
                </c:pt>
                <c:pt idx="1135">
                  <c:v>11.814</c:v>
                </c:pt>
                <c:pt idx="1136">
                  <c:v>10.472</c:v>
                </c:pt>
                <c:pt idx="1137">
                  <c:v>9.0459999999999994</c:v>
                </c:pt>
                <c:pt idx="1138">
                  <c:v>11.35</c:v>
                </c:pt>
                <c:pt idx="1139">
                  <c:v>9.7010000000000005</c:v>
                </c:pt>
                <c:pt idx="1140">
                  <c:v>8.4009999999999998</c:v>
                </c:pt>
                <c:pt idx="1141">
                  <c:v>14.675000000000001</c:v>
                </c:pt>
                <c:pt idx="1142">
                  <c:v>9.6210000000000004</c:v>
                </c:pt>
                <c:pt idx="1143">
                  <c:v>19.023</c:v>
                </c:pt>
                <c:pt idx="1144">
                  <c:v>8.5470000000000006</c:v>
                </c:pt>
                <c:pt idx="1145">
                  <c:v>10.595000000000001</c:v>
                </c:pt>
                <c:pt idx="1146">
                  <c:v>10.722</c:v>
                </c:pt>
                <c:pt idx="1147">
                  <c:v>15.207000000000001</c:v>
                </c:pt>
                <c:pt idx="1148">
                  <c:v>11.185</c:v>
                </c:pt>
                <c:pt idx="1149">
                  <c:v>13.465</c:v>
                </c:pt>
                <c:pt idx="1150">
                  <c:v>11.696999999999999</c:v>
                </c:pt>
                <c:pt idx="1151">
                  <c:v>16.678000000000001</c:v>
                </c:pt>
                <c:pt idx="1152">
                  <c:v>15.715999999999999</c:v>
                </c:pt>
                <c:pt idx="1153">
                  <c:v>12.201000000000001</c:v>
                </c:pt>
                <c:pt idx="1154">
                  <c:v>11.342000000000001</c:v>
                </c:pt>
                <c:pt idx="1155">
                  <c:v>8.5660000000000007</c:v>
                </c:pt>
                <c:pt idx="1156">
                  <c:v>10.596</c:v>
                </c:pt>
                <c:pt idx="1157">
                  <c:v>13.936999999999999</c:v>
                </c:pt>
                <c:pt idx="1158">
                  <c:v>16.085999999999999</c:v>
                </c:pt>
                <c:pt idx="1159">
                  <c:v>11.824999999999999</c:v>
                </c:pt>
                <c:pt idx="1160">
                  <c:v>7.851</c:v>
                </c:pt>
                <c:pt idx="1161">
                  <c:v>12.487</c:v>
                </c:pt>
                <c:pt idx="1162">
                  <c:v>10.004</c:v>
                </c:pt>
                <c:pt idx="1163">
                  <c:v>9.0289999999999999</c:v>
                </c:pt>
                <c:pt idx="1164">
                  <c:v>13.925000000000001</c:v>
                </c:pt>
                <c:pt idx="1165">
                  <c:v>8.141</c:v>
                </c:pt>
                <c:pt idx="1166">
                  <c:v>12.964</c:v>
                </c:pt>
                <c:pt idx="1167">
                  <c:v>10.992000000000001</c:v>
                </c:pt>
                <c:pt idx="1168">
                  <c:v>14.14</c:v>
                </c:pt>
                <c:pt idx="1169">
                  <c:v>22.292999999999999</c:v>
                </c:pt>
                <c:pt idx="1170">
                  <c:v>11.673999999999999</c:v>
                </c:pt>
                <c:pt idx="1171">
                  <c:v>14.583</c:v>
                </c:pt>
                <c:pt idx="1172">
                  <c:v>25.158000000000001</c:v>
                </c:pt>
                <c:pt idx="1173">
                  <c:v>26.213999999999999</c:v>
                </c:pt>
                <c:pt idx="1174">
                  <c:v>15.436</c:v>
                </c:pt>
                <c:pt idx="1175">
                  <c:v>13.836</c:v>
                </c:pt>
                <c:pt idx="1176">
                  <c:v>9.9220000000000006</c:v>
                </c:pt>
                <c:pt idx="1177">
                  <c:v>9.0920000000000005</c:v>
                </c:pt>
                <c:pt idx="1178">
                  <c:v>8.8079999999999998</c:v>
                </c:pt>
                <c:pt idx="1179">
                  <c:v>10.185</c:v>
                </c:pt>
                <c:pt idx="1180">
                  <c:v>8.8420000000000005</c:v>
                </c:pt>
                <c:pt idx="1181">
                  <c:v>14.207000000000001</c:v>
                </c:pt>
                <c:pt idx="1182">
                  <c:v>8.7200000000000006</c:v>
                </c:pt>
                <c:pt idx="1183">
                  <c:v>17.617999999999999</c:v>
                </c:pt>
                <c:pt idx="1184">
                  <c:v>18.169</c:v>
                </c:pt>
                <c:pt idx="1185">
                  <c:v>9.8729999999999993</c:v>
                </c:pt>
                <c:pt idx="1186">
                  <c:v>7.3559999999999999</c:v>
                </c:pt>
                <c:pt idx="1187">
                  <c:v>11.465999999999999</c:v>
                </c:pt>
                <c:pt idx="1188">
                  <c:v>28.448</c:v>
                </c:pt>
                <c:pt idx="1189">
                  <c:v>10.083</c:v>
                </c:pt>
                <c:pt idx="1190">
                  <c:v>9.4960000000000004</c:v>
                </c:pt>
                <c:pt idx="1191">
                  <c:v>15.955</c:v>
                </c:pt>
                <c:pt idx="1192">
                  <c:v>13.148999999999999</c:v>
                </c:pt>
                <c:pt idx="1193">
                  <c:v>6.6150000000000002</c:v>
                </c:pt>
                <c:pt idx="1194">
                  <c:v>13.592000000000001</c:v>
                </c:pt>
                <c:pt idx="1195">
                  <c:v>7.9560000000000004</c:v>
                </c:pt>
                <c:pt idx="1196">
                  <c:v>9.1319999999999997</c:v>
                </c:pt>
                <c:pt idx="1197">
                  <c:v>15.651999999999999</c:v>
                </c:pt>
                <c:pt idx="1198">
                  <c:v>15.148999999999999</c:v>
                </c:pt>
                <c:pt idx="1199">
                  <c:v>18.199000000000002</c:v>
                </c:pt>
                <c:pt idx="1200">
                  <c:v>21.727</c:v>
                </c:pt>
                <c:pt idx="1201">
                  <c:v>6.8010000000000002</c:v>
                </c:pt>
                <c:pt idx="1202">
                  <c:v>13.372</c:v>
                </c:pt>
                <c:pt idx="1203">
                  <c:v>8.782</c:v>
                </c:pt>
                <c:pt idx="1204">
                  <c:v>10.45</c:v>
                </c:pt>
                <c:pt idx="1205">
                  <c:v>9.1989999999999998</c:v>
                </c:pt>
                <c:pt idx="1206">
                  <c:v>43.76</c:v>
                </c:pt>
                <c:pt idx="1207">
                  <c:v>9.8919999999999995</c:v>
                </c:pt>
                <c:pt idx="1208">
                  <c:v>15.412000000000001</c:v>
                </c:pt>
                <c:pt idx="1209">
                  <c:v>11.709</c:v>
                </c:pt>
                <c:pt idx="1210">
                  <c:v>10.968</c:v>
                </c:pt>
                <c:pt idx="1211">
                  <c:v>10.497</c:v>
                </c:pt>
                <c:pt idx="1212">
                  <c:v>13.968999999999999</c:v>
                </c:pt>
                <c:pt idx="1213">
                  <c:v>10.324999999999999</c:v>
                </c:pt>
                <c:pt idx="1214">
                  <c:v>9.141</c:v>
                </c:pt>
                <c:pt idx="1215">
                  <c:v>14.019</c:v>
                </c:pt>
                <c:pt idx="1216">
                  <c:v>14.683999999999999</c:v>
                </c:pt>
                <c:pt idx="1217">
                  <c:v>16.373999999999999</c:v>
                </c:pt>
                <c:pt idx="1218">
                  <c:v>17.690999999999999</c:v>
                </c:pt>
                <c:pt idx="1219">
                  <c:v>10.654</c:v>
                </c:pt>
                <c:pt idx="1220">
                  <c:v>18.457999999999998</c:v>
                </c:pt>
                <c:pt idx="1221">
                  <c:v>12.913</c:v>
                </c:pt>
                <c:pt idx="1222">
                  <c:v>17.155999999999999</c:v>
                </c:pt>
                <c:pt idx="1223">
                  <c:v>21.77</c:v>
                </c:pt>
                <c:pt idx="1224">
                  <c:v>9.3320000000000007</c:v>
                </c:pt>
                <c:pt idx="1225">
                  <c:v>14.202999999999999</c:v>
                </c:pt>
                <c:pt idx="1226">
                  <c:v>10.516</c:v>
                </c:pt>
                <c:pt idx="1227">
                  <c:v>14.795999999999999</c:v>
                </c:pt>
                <c:pt idx="1228">
                  <c:v>8.0250000000000004</c:v>
                </c:pt>
                <c:pt idx="1229">
                  <c:v>14.394</c:v>
                </c:pt>
                <c:pt idx="1230">
                  <c:v>20.062000000000001</c:v>
                </c:pt>
                <c:pt idx="1231">
                  <c:v>28.055</c:v>
                </c:pt>
                <c:pt idx="1232">
                  <c:v>8.5510000000000002</c:v>
                </c:pt>
                <c:pt idx="1233">
                  <c:v>25.952000000000002</c:v>
                </c:pt>
                <c:pt idx="1234">
                  <c:v>13.154999999999999</c:v>
                </c:pt>
                <c:pt idx="1235">
                  <c:v>23.744</c:v>
                </c:pt>
                <c:pt idx="1236">
                  <c:v>12.545</c:v>
                </c:pt>
                <c:pt idx="1237">
                  <c:v>9.8930000000000007</c:v>
                </c:pt>
                <c:pt idx="1238">
                  <c:v>13.541</c:v>
                </c:pt>
                <c:pt idx="1239">
                  <c:v>11.782</c:v>
                </c:pt>
                <c:pt idx="1240">
                  <c:v>8.9130000000000003</c:v>
                </c:pt>
                <c:pt idx="1241">
                  <c:v>8.3170000000000002</c:v>
                </c:pt>
                <c:pt idx="1242">
                  <c:v>12.023</c:v>
                </c:pt>
                <c:pt idx="1243">
                  <c:v>11.321999999999999</c:v>
                </c:pt>
                <c:pt idx="1244">
                  <c:v>7.298</c:v>
                </c:pt>
                <c:pt idx="1245">
                  <c:v>15.587</c:v>
                </c:pt>
                <c:pt idx="1246">
                  <c:v>15.577</c:v>
                </c:pt>
                <c:pt idx="1247">
                  <c:v>11.634</c:v>
                </c:pt>
                <c:pt idx="1248">
                  <c:v>8.1829999999999998</c:v>
                </c:pt>
                <c:pt idx="1249">
                  <c:v>9.7309999999999999</c:v>
                </c:pt>
                <c:pt idx="1250">
                  <c:v>15.435</c:v>
                </c:pt>
                <c:pt idx="1251">
                  <c:v>7.649</c:v>
                </c:pt>
                <c:pt idx="1252">
                  <c:v>15.978</c:v>
                </c:pt>
                <c:pt idx="1253">
                  <c:v>10.638</c:v>
                </c:pt>
                <c:pt idx="1254">
                  <c:v>9.4130000000000003</c:v>
                </c:pt>
                <c:pt idx="1255">
                  <c:v>12.946999999999999</c:v>
                </c:pt>
                <c:pt idx="1256">
                  <c:v>20.536999999999999</c:v>
                </c:pt>
                <c:pt idx="1257">
                  <c:v>10.039</c:v>
                </c:pt>
                <c:pt idx="1258">
                  <c:v>8.4030000000000005</c:v>
                </c:pt>
                <c:pt idx="1259">
                  <c:v>16.073</c:v>
                </c:pt>
                <c:pt idx="1260">
                  <c:v>10.714</c:v>
                </c:pt>
                <c:pt idx="1261">
                  <c:v>7.9160000000000004</c:v>
                </c:pt>
                <c:pt idx="1262">
                  <c:v>18.885999999999999</c:v>
                </c:pt>
                <c:pt idx="1263">
                  <c:v>21.704000000000001</c:v>
                </c:pt>
                <c:pt idx="1264">
                  <c:v>7.0170000000000003</c:v>
                </c:pt>
                <c:pt idx="1265">
                  <c:v>13.670999999999999</c:v>
                </c:pt>
                <c:pt idx="1266">
                  <c:v>14.935</c:v>
                </c:pt>
                <c:pt idx="1267">
                  <c:v>12.438000000000001</c:v>
                </c:pt>
                <c:pt idx="1268">
                  <c:v>13.798</c:v>
                </c:pt>
                <c:pt idx="1269">
                  <c:v>13.023999999999999</c:v>
                </c:pt>
                <c:pt idx="1270">
                  <c:v>17.731999999999999</c:v>
                </c:pt>
                <c:pt idx="1271">
                  <c:v>13.917</c:v>
                </c:pt>
                <c:pt idx="1272">
                  <c:v>8.2919999999999998</c:v>
                </c:pt>
                <c:pt idx="1273">
                  <c:v>12.542</c:v>
                </c:pt>
                <c:pt idx="1274">
                  <c:v>20.148</c:v>
                </c:pt>
                <c:pt idx="1275">
                  <c:v>6.383</c:v>
                </c:pt>
                <c:pt idx="1276">
                  <c:v>13.23</c:v>
                </c:pt>
                <c:pt idx="1277">
                  <c:v>15.268000000000001</c:v>
                </c:pt>
                <c:pt idx="1278">
                  <c:v>14.339</c:v>
                </c:pt>
                <c:pt idx="1279">
                  <c:v>12.268000000000001</c:v>
                </c:pt>
                <c:pt idx="1280">
                  <c:v>21.335999999999999</c:v>
                </c:pt>
                <c:pt idx="1281">
                  <c:v>22.219000000000001</c:v>
                </c:pt>
                <c:pt idx="1282">
                  <c:v>18.181999999999999</c:v>
                </c:pt>
                <c:pt idx="1283">
                  <c:v>6.3239999999999998</c:v>
                </c:pt>
                <c:pt idx="1284">
                  <c:v>10.843</c:v>
                </c:pt>
                <c:pt idx="1285">
                  <c:v>13.244999999999999</c:v>
                </c:pt>
                <c:pt idx="1286">
                  <c:v>9.8979999999999997</c:v>
                </c:pt>
                <c:pt idx="1287">
                  <c:v>10.358000000000001</c:v>
                </c:pt>
                <c:pt idx="1288">
                  <c:v>25.265999999999998</c:v>
                </c:pt>
                <c:pt idx="1289">
                  <c:v>11.576000000000001</c:v>
                </c:pt>
                <c:pt idx="1290">
                  <c:v>13.747999999999999</c:v>
                </c:pt>
                <c:pt idx="1291">
                  <c:v>13.958</c:v>
                </c:pt>
                <c:pt idx="1292">
                  <c:v>16.628</c:v>
                </c:pt>
                <c:pt idx="1293">
                  <c:v>21.33</c:v>
                </c:pt>
                <c:pt idx="1294">
                  <c:v>27.631</c:v>
                </c:pt>
                <c:pt idx="1295">
                  <c:v>19.071000000000002</c:v>
                </c:pt>
                <c:pt idx="1296">
                  <c:v>14.053000000000001</c:v>
                </c:pt>
                <c:pt idx="1297">
                  <c:v>9.4039999999999999</c:v>
                </c:pt>
                <c:pt idx="1298">
                  <c:v>10.364000000000001</c:v>
                </c:pt>
                <c:pt idx="1299">
                  <c:v>10.571</c:v>
                </c:pt>
                <c:pt idx="1300">
                  <c:v>17.068000000000001</c:v>
                </c:pt>
                <c:pt idx="1301">
                  <c:v>21.058</c:v>
                </c:pt>
                <c:pt idx="1302">
                  <c:v>19.577000000000002</c:v>
                </c:pt>
                <c:pt idx="1303">
                  <c:v>14.579000000000001</c:v>
                </c:pt>
                <c:pt idx="1304">
                  <c:v>8.3190000000000008</c:v>
                </c:pt>
                <c:pt idx="1305">
                  <c:v>8.5640000000000001</c:v>
                </c:pt>
                <c:pt idx="1306">
                  <c:v>8.7390000000000008</c:v>
                </c:pt>
                <c:pt idx="1307">
                  <c:v>14.002000000000001</c:v>
                </c:pt>
                <c:pt idx="1308">
                  <c:v>14.641</c:v>
                </c:pt>
                <c:pt idx="1309">
                  <c:v>9.5589999999999993</c:v>
                </c:pt>
                <c:pt idx="1310">
                  <c:v>12.026</c:v>
                </c:pt>
                <c:pt idx="1311">
                  <c:v>12.645</c:v>
                </c:pt>
                <c:pt idx="1312">
                  <c:v>26.715</c:v>
                </c:pt>
                <c:pt idx="1313">
                  <c:v>15.342000000000001</c:v>
                </c:pt>
                <c:pt idx="1314">
                  <c:v>19.620999999999999</c:v>
                </c:pt>
                <c:pt idx="1315">
                  <c:v>10.856999999999999</c:v>
                </c:pt>
                <c:pt idx="1316">
                  <c:v>16.169</c:v>
                </c:pt>
                <c:pt idx="1317">
                  <c:v>33.332999999999998</c:v>
                </c:pt>
                <c:pt idx="1318">
                  <c:v>11.628</c:v>
                </c:pt>
                <c:pt idx="1319">
                  <c:v>10.923999999999999</c:v>
                </c:pt>
                <c:pt idx="1320">
                  <c:v>21.17</c:v>
                </c:pt>
                <c:pt idx="1321">
                  <c:v>15.199</c:v>
                </c:pt>
                <c:pt idx="1322">
                  <c:v>12.201000000000001</c:v>
                </c:pt>
                <c:pt idx="1323">
                  <c:v>15.581</c:v>
                </c:pt>
                <c:pt idx="1324">
                  <c:v>10.394</c:v>
                </c:pt>
                <c:pt idx="1325">
                  <c:v>19.489999999999998</c:v>
                </c:pt>
                <c:pt idx="1326">
                  <c:v>9.85</c:v>
                </c:pt>
                <c:pt idx="1327">
                  <c:v>13.250999999999999</c:v>
                </c:pt>
                <c:pt idx="1328">
                  <c:v>9.9589999999999996</c:v>
                </c:pt>
                <c:pt idx="1329">
                  <c:v>11.837999999999999</c:v>
                </c:pt>
                <c:pt idx="1330">
                  <c:v>12.531000000000001</c:v>
                </c:pt>
                <c:pt idx="1331">
                  <c:v>13.477</c:v>
                </c:pt>
                <c:pt idx="1332">
                  <c:v>16.382000000000001</c:v>
                </c:pt>
                <c:pt idx="1333">
                  <c:v>9.2970000000000006</c:v>
                </c:pt>
                <c:pt idx="1334">
                  <c:v>18.712</c:v>
                </c:pt>
                <c:pt idx="1335">
                  <c:v>16.559999999999999</c:v>
                </c:pt>
                <c:pt idx="1336">
                  <c:v>11.146000000000001</c:v>
                </c:pt>
                <c:pt idx="1337">
                  <c:v>11.321</c:v>
                </c:pt>
                <c:pt idx="1338">
                  <c:v>9.2260000000000009</c:v>
                </c:pt>
                <c:pt idx="1339">
                  <c:v>10.493</c:v>
                </c:pt>
                <c:pt idx="1340">
                  <c:v>9.4760000000000009</c:v>
                </c:pt>
                <c:pt idx="1341">
                  <c:v>9.2469999999999999</c:v>
                </c:pt>
                <c:pt idx="1342">
                  <c:v>17.526</c:v>
                </c:pt>
                <c:pt idx="1343">
                  <c:v>7.641</c:v>
                </c:pt>
                <c:pt idx="1344">
                  <c:v>9.7089999999999996</c:v>
                </c:pt>
                <c:pt idx="1345">
                  <c:v>15.465999999999999</c:v>
                </c:pt>
                <c:pt idx="1346">
                  <c:v>8.2789999999999999</c:v>
                </c:pt>
                <c:pt idx="1347">
                  <c:v>37.933999999999997</c:v>
                </c:pt>
                <c:pt idx="1348">
                  <c:v>11.314</c:v>
                </c:pt>
                <c:pt idx="1349">
                  <c:v>7.7069999999999999</c:v>
                </c:pt>
                <c:pt idx="1350">
                  <c:v>19.978000000000002</c:v>
                </c:pt>
                <c:pt idx="1351">
                  <c:v>8.2319999999999993</c:v>
                </c:pt>
                <c:pt idx="1352">
                  <c:v>18.238</c:v>
                </c:pt>
                <c:pt idx="1353">
                  <c:v>7.681</c:v>
                </c:pt>
                <c:pt idx="1354">
                  <c:v>15.587999999999999</c:v>
                </c:pt>
                <c:pt idx="1355">
                  <c:v>11.157999999999999</c:v>
                </c:pt>
                <c:pt idx="1356">
                  <c:v>6.9669999999999996</c:v>
                </c:pt>
                <c:pt idx="1357">
                  <c:v>9.0020000000000007</c:v>
                </c:pt>
                <c:pt idx="1358">
                  <c:v>9.8450000000000006</c:v>
                </c:pt>
                <c:pt idx="1359">
                  <c:v>9.3689999999999998</c:v>
                </c:pt>
                <c:pt idx="1360">
                  <c:v>8.5470000000000006</c:v>
                </c:pt>
                <c:pt idx="1361">
                  <c:v>18.911000000000001</c:v>
                </c:pt>
                <c:pt idx="1362">
                  <c:v>22.091000000000001</c:v>
                </c:pt>
                <c:pt idx="1363">
                  <c:v>16.34</c:v>
                </c:pt>
                <c:pt idx="1364">
                  <c:v>13.349</c:v>
                </c:pt>
                <c:pt idx="1365">
                  <c:v>25.696000000000002</c:v>
                </c:pt>
                <c:pt idx="1366">
                  <c:v>14.522</c:v>
                </c:pt>
                <c:pt idx="1367">
                  <c:v>12.435</c:v>
                </c:pt>
                <c:pt idx="1368">
                  <c:v>7.9569999999999999</c:v>
                </c:pt>
                <c:pt idx="1369">
                  <c:v>22.747</c:v>
                </c:pt>
                <c:pt idx="1370">
                  <c:v>10.272</c:v>
                </c:pt>
                <c:pt idx="1371">
                  <c:v>6.7530000000000001</c:v>
                </c:pt>
                <c:pt idx="1372">
                  <c:v>11.302</c:v>
                </c:pt>
                <c:pt idx="1373">
                  <c:v>23.303000000000001</c:v>
                </c:pt>
                <c:pt idx="1374">
                  <c:v>8.5649999999999995</c:v>
                </c:pt>
                <c:pt idx="1375">
                  <c:v>11.895</c:v>
                </c:pt>
                <c:pt idx="1376">
                  <c:v>10.797000000000001</c:v>
                </c:pt>
                <c:pt idx="1377">
                  <c:v>10.175000000000001</c:v>
                </c:pt>
                <c:pt idx="1378">
                  <c:v>18.923999999999999</c:v>
                </c:pt>
                <c:pt idx="1379">
                  <c:v>10.718</c:v>
                </c:pt>
                <c:pt idx="1380">
                  <c:v>13.263</c:v>
                </c:pt>
                <c:pt idx="1381">
                  <c:v>16.498000000000001</c:v>
                </c:pt>
                <c:pt idx="1382">
                  <c:v>10.37</c:v>
                </c:pt>
                <c:pt idx="1383">
                  <c:v>5.7789999999999999</c:v>
                </c:pt>
                <c:pt idx="1384">
                  <c:v>15.52</c:v>
                </c:pt>
                <c:pt idx="1385">
                  <c:v>11.521000000000001</c:v>
                </c:pt>
                <c:pt idx="1386">
                  <c:v>12.218</c:v>
                </c:pt>
                <c:pt idx="1387">
                  <c:v>13.744</c:v>
                </c:pt>
                <c:pt idx="1388">
                  <c:v>12.065</c:v>
                </c:pt>
                <c:pt idx="1389">
                  <c:v>12.939</c:v>
                </c:pt>
                <c:pt idx="1390">
                  <c:v>15.512</c:v>
                </c:pt>
                <c:pt idx="1391">
                  <c:v>28.664999999999999</c:v>
                </c:pt>
                <c:pt idx="1392">
                  <c:v>8.8149999999999995</c:v>
                </c:pt>
                <c:pt idx="1393">
                  <c:v>19.683</c:v>
                </c:pt>
                <c:pt idx="1394">
                  <c:v>10.242000000000001</c:v>
                </c:pt>
                <c:pt idx="1395">
                  <c:v>14.564</c:v>
                </c:pt>
                <c:pt idx="1396">
                  <c:v>13.252000000000001</c:v>
                </c:pt>
                <c:pt idx="1397">
                  <c:v>20.753</c:v>
                </c:pt>
                <c:pt idx="1398">
                  <c:v>14.839</c:v>
                </c:pt>
                <c:pt idx="1399">
                  <c:v>11.798999999999999</c:v>
                </c:pt>
                <c:pt idx="1400">
                  <c:v>17.907</c:v>
                </c:pt>
                <c:pt idx="1401">
                  <c:v>9.2219999999999995</c:v>
                </c:pt>
                <c:pt idx="1402">
                  <c:v>17.245000000000001</c:v>
                </c:pt>
                <c:pt idx="1403">
                  <c:v>9.9019999999999992</c:v>
                </c:pt>
                <c:pt idx="1404">
                  <c:v>27.622</c:v>
                </c:pt>
                <c:pt idx="1405">
                  <c:v>9.4659999999999993</c:v>
                </c:pt>
                <c:pt idx="1406">
                  <c:v>11.606</c:v>
                </c:pt>
                <c:pt idx="1407">
                  <c:v>18.187999999999999</c:v>
                </c:pt>
                <c:pt idx="1408">
                  <c:v>7.431</c:v>
                </c:pt>
                <c:pt idx="1409">
                  <c:v>8.5030000000000001</c:v>
                </c:pt>
                <c:pt idx="1410">
                  <c:v>26.074000000000002</c:v>
                </c:pt>
                <c:pt idx="1411">
                  <c:v>21.108000000000001</c:v>
                </c:pt>
                <c:pt idx="1412">
                  <c:v>12.512</c:v>
                </c:pt>
                <c:pt idx="1413">
                  <c:v>21.803000000000001</c:v>
                </c:pt>
                <c:pt idx="1414">
                  <c:v>13.79</c:v>
                </c:pt>
                <c:pt idx="1415">
                  <c:v>10.353</c:v>
                </c:pt>
                <c:pt idx="1416">
                  <c:v>14.779</c:v>
                </c:pt>
                <c:pt idx="1417">
                  <c:v>19.658000000000001</c:v>
                </c:pt>
                <c:pt idx="1418">
                  <c:v>15.33</c:v>
                </c:pt>
                <c:pt idx="1419">
                  <c:v>10.743</c:v>
                </c:pt>
                <c:pt idx="1420">
                  <c:v>8.1980000000000004</c:v>
                </c:pt>
                <c:pt idx="1421">
                  <c:v>11.625</c:v>
                </c:pt>
                <c:pt idx="1422">
                  <c:v>19.446999999999999</c:v>
                </c:pt>
                <c:pt idx="1423">
                  <c:v>26.074999999999999</c:v>
                </c:pt>
                <c:pt idx="1424">
                  <c:v>9.4990000000000006</c:v>
                </c:pt>
                <c:pt idx="1425">
                  <c:v>14.117000000000001</c:v>
                </c:pt>
                <c:pt idx="1426">
                  <c:v>13.122999999999999</c:v>
                </c:pt>
                <c:pt idx="1427">
                  <c:v>19.928999999999998</c:v>
                </c:pt>
                <c:pt idx="1428">
                  <c:v>21.890999999999998</c:v>
                </c:pt>
                <c:pt idx="1429">
                  <c:v>12.112</c:v>
                </c:pt>
                <c:pt idx="1430">
                  <c:v>18.542999999999999</c:v>
                </c:pt>
                <c:pt idx="1431">
                  <c:v>12.532999999999999</c:v>
                </c:pt>
                <c:pt idx="1432">
                  <c:v>12.234</c:v>
                </c:pt>
                <c:pt idx="1433">
                  <c:v>17.46</c:v>
                </c:pt>
                <c:pt idx="1434">
                  <c:v>12.612</c:v>
                </c:pt>
                <c:pt idx="1435">
                  <c:v>13.491</c:v>
                </c:pt>
                <c:pt idx="1436">
                  <c:v>24.439</c:v>
                </c:pt>
                <c:pt idx="1437">
                  <c:v>16.224</c:v>
                </c:pt>
                <c:pt idx="1438">
                  <c:v>38.332000000000001</c:v>
                </c:pt>
                <c:pt idx="1439">
                  <c:v>10.067</c:v>
                </c:pt>
                <c:pt idx="1440">
                  <c:v>14.506</c:v>
                </c:pt>
                <c:pt idx="1441">
                  <c:v>9.9600000000000009</c:v>
                </c:pt>
                <c:pt idx="1442">
                  <c:v>14.176</c:v>
                </c:pt>
                <c:pt idx="1443">
                  <c:v>13.416</c:v>
                </c:pt>
                <c:pt idx="1444">
                  <c:v>16.617000000000001</c:v>
                </c:pt>
                <c:pt idx="1445">
                  <c:v>8.907</c:v>
                </c:pt>
                <c:pt idx="1446">
                  <c:v>16.942</c:v>
                </c:pt>
                <c:pt idx="1447">
                  <c:v>9.1199999999999992</c:v>
                </c:pt>
                <c:pt idx="1448">
                  <c:v>18.831</c:v>
                </c:pt>
                <c:pt idx="1449">
                  <c:v>7.06</c:v>
                </c:pt>
                <c:pt idx="1450">
                  <c:v>13.238</c:v>
                </c:pt>
                <c:pt idx="1451">
                  <c:v>17.984000000000002</c:v>
                </c:pt>
                <c:pt idx="1452">
                  <c:v>8.8539999999999992</c:v>
                </c:pt>
                <c:pt idx="1453">
                  <c:v>10.353</c:v>
                </c:pt>
                <c:pt idx="1454">
                  <c:v>16.756</c:v>
                </c:pt>
                <c:pt idx="1455">
                  <c:v>14.73</c:v>
                </c:pt>
                <c:pt idx="1456">
                  <c:v>10.722</c:v>
                </c:pt>
                <c:pt idx="1457">
                  <c:v>12.529</c:v>
                </c:pt>
                <c:pt idx="1458">
                  <c:v>13.003</c:v>
                </c:pt>
                <c:pt idx="1459">
                  <c:v>14.914</c:v>
                </c:pt>
                <c:pt idx="1460">
                  <c:v>9.3729999999999993</c:v>
                </c:pt>
                <c:pt idx="1461">
                  <c:v>7.8540000000000001</c:v>
                </c:pt>
                <c:pt idx="1462">
                  <c:v>20.616</c:v>
                </c:pt>
                <c:pt idx="1463">
                  <c:v>16.454000000000001</c:v>
                </c:pt>
                <c:pt idx="1464">
                  <c:v>10.614000000000001</c:v>
                </c:pt>
                <c:pt idx="1465">
                  <c:v>17.802</c:v>
                </c:pt>
                <c:pt idx="1466">
                  <c:v>17.516999999999999</c:v>
                </c:pt>
                <c:pt idx="1467">
                  <c:v>12.625</c:v>
                </c:pt>
                <c:pt idx="1468">
                  <c:v>15.31</c:v>
                </c:pt>
                <c:pt idx="1469">
                  <c:v>15.061</c:v>
                </c:pt>
                <c:pt idx="1470">
                  <c:v>12.548</c:v>
                </c:pt>
                <c:pt idx="1471">
                  <c:v>7.9349999999999996</c:v>
                </c:pt>
                <c:pt idx="1472">
                  <c:v>11.461</c:v>
                </c:pt>
                <c:pt idx="1473">
                  <c:v>20.687000000000001</c:v>
                </c:pt>
                <c:pt idx="1474">
                  <c:v>12.093</c:v>
                </c:pt>
                <c:pt idx="1475">
                  <c:v>11.699</c:v>
                </c:pt>
                <c:pt idx="1476">
                  <c:v>19.516999999999999</c:v>
                </c:pt>
                <c:pt idx="1477">
                  <c:v>19.867999999999999</c:v>
                </c:pt>
                <c:pt idx="1478">
                  <c:v>15.654</c:v>
                </c:pt>
                <c:pt idx="1479">
                  <c:v>8.66</c:v>
                </c:pt>
                <c:pt idx="1480">
                  <c:v>9.8219999999999992</c:v>
                </c:pt>
                <c:pt idx="1481">
                  <c:v>12.115</c:v>
                </c:pt>
                <c:pt idx="1482">
                  <c:v>4.923</c:v>
                </c:pt>
                <c:pt idx="1483">
                  <c:v>10.707000000000001</c:v>
                </c:pt>
                <c:pt idx="1484">
                  <c:v>10.627000000000001</c:v>
                </c:pt>
                <c:pt idx="1485">
                  <c:v>19.786999999999999</c:v>
                </c:pt>
                <c:pt idx="1486">
                  <c:v>9.9039999999999999</c:v>
                </c:pt>
                <c:pt idx="1487">
                  <c:v>11.151</c:v>
                </c:pt>
                <c:pt idx="1488">
                  <c:v>15.279</c:v>
                </c:pt>
                <c:pt idx="1489">
                  <c:v>19.161999999999999</c:v>
                </c:pt>
                <c:pt idx="1490">
                  <c:v>9.2119999999999997</c:v>
                </c:pt>
                <c:pt idx="1491">
                  <c:v>21.175000000000001</c:v>
                </c:pt>
                <c:pt idx="1492">
                  <c:v>16.986000000000001</c:v>
                </c:pt>
                <c:pt idx="1493">
                  <c:v>24.085999999999999</c:v>
                </c:pt>
                <c:pt idx="1494">
                  <c:v>11.579000000000001</c:v>
                </c:pt>
                <c:pt idx="1495">
                  <c:v>12.581</c:v>
                </c:pt>
                <c:pt idx="1496">
                  <c:v>16.364000000000001</c:v>
                </c:pt>
                <c:pt idx="1497">
                  <c:v>9.2759999999999998</c:v>
                </c:pt>
                <c:pt idx="1498">
                  <c:v>17.436</c:v>
                </c:pt>
                <c:pt idx="1499">
                  <c:v>26.042999999999999</c:v>
                </c:pt>
                <c:pt idx="1500">
                  <c:v>6.9180000000000001</c:v>
                </c:pt>
                <c:pt idx="1501">
                  <c:v>22.393999999999998</c:v>
                </c:pt>
                <c:pt idx="1502">
                  <c:v>13.919</c:v>
                </c:pt>
                <c:pt idx="1503">
                  <c:v>15.382</c:v>
                </c:pt>
                <c:pt idx="1504">
                  <c:v>11.587999999999999</c:v>
                </c:pt>
                <c:pt idx="1505">
                  <c:v>9.3460000000000001</c:v>
                </c:pt>
                <c:pt idx="1506">
                  <c:v>11.646000000000001</c:v>
                </c:pt>
                <c:pt idx="1507">
                  <c:v>8.5069999999999997</c:v>
                </c:pt>
                <c:pt idx="1508">
                  <c:v>7.8819999999999997</c:v>
                </c:pt>
                <c:pt idx="1509">
                  <c:v>10.975</c:v>
                </c:pt>
                <c:pt idx="1510">
                  <c:v>13.635999999999999</c:v>
                </c:pt>
                <c:pt idx="1511">
                  <c:v>10.622999999999999</c:v>
                </c:pt>
                <c:pt idx="1512">
                  <c:v>11.317</c:v>
                </c:pt>
                <c:pt idx="1513">
                  <c:v>10.618</c:v>
                </c:pt>
                <c:pt idx="1514">
                  <c:v>8.6560000000000006</c:v>
                </c:pt>
                <c:pt idx="1515">
                  <c:v>20.88</c:v>
                </c:pt>
                <c:pt idx="1516">
                  <c:v>11.622</c:v>
                </c:pt>
                <c:pt idx="1517">
                  <c:v>13.412000000000001</c:v>
                </c:pt>
                <c:pt idx="1518">
                  <c:v>11.786</c:v>
                </c:pt>
                <c:pt idx="1519">
                  <c:v>17.186</c:v>
                </c:pt>
                <c:pt idx="1520">
                  <c:v>9.5060000000000002</c:v>
                </c:pt>
                <c:pt idx="1521">
                  <c:v>12.664</c:v>
                </c:pt>
                <c:pt idx="1522">
                  <c:v>12.814</c:v>
                </c:pt>
                <c:pt idx="1523">
                  <c:v>13.122</c:v>
                </c:pt>
                <c:pt idx="1524">
                  <c:v>14.66</c:v>
                </c:pt>
                <c:pt idx="1525">
                  <c:v>12.042999999999999</c:v>
                </c:pt>
                <c:pt idx="1526">
                  <c:v>8.4280000000000008</c:v>
                </c:pt>
                <c:pt idx="1527">
                  <c:v>15.811999999999999</c:v>
                </c:pt>
                <c:pt idx="1528">
                  <c:v>12.489000000000001</c:v>
                </c:pt>
                <c:pt idx="1529">
                  <c:v>8.3970000000000002</c:v>
                </c:pt>
                <c:pt idx="1530">
                  <c:v>12.808999999999999</c:v>
                </c:pt>
                <c:pt idx="1531">
                  <c:v>13.724</c:v>
                </c:pt>
                <c:pt idx="1532">
                  <c:v>12.823</c:v>
                </c:pt>
                <c:pt idx="1533">
                  <c:v>9.9220000000000006</c:v>
                </c:pt>
                <c:pt idx="1534">
                  <c:v>24.84</c:v>
                </c:pt>
                <c:pt idx="1535">
                  <c:v>10.555999999999999</c:v>
                </c:pt>
                <c:pt idx="1536">
                  <c:v>21.869</c:v>
                </c:pt>
                <c:pt idx="1537">
                  <c:v>26.021000000000001</c:v>
                </c:pt>
                <c:pt idx="1538">
                  <c:v>7.4249999999999998</c:v>
                </c:pt>
                <c:pt idx="1539">
                  <c:v>6.9470000000000001</c:v>
                </c:pt>
                <c:pt idx="1540">
                  <c:v>13.887</c:v>
                </c:pt>
                <c:pt idx="1541">
                  <c:v>10.824999999999999</c:v>
                </c:pt>
                <c:pt idx="1542">
                  <c:v>13.537000000000001</c:v>
                </c:pt>
                <c:pt idx="1543">
                  <c:v>13.983000000000001</c:v>
                </c:pt>
                <c:pt idx="1544">
                  <c:v>11.669</c:v>
                </c:pt>
                <c:pt idx="1545">
                  <c:v>15.026999999999999</c:v>
                </c:pt>
                <c:pt idx="1546">
                  <c:v>10.436999999999999</c:v>
                </c:pt>
                <c:pt idx="1547">
                  <c:v>9.4190000000000005</c:v>
                </c:pt>
                <c:pt idx="1548">
                  <c:v>13.465</c:v>
                </c:pt>
                <c:pt idx="1549">
                  <c:v>12.423999999999999</c:v>
                </c:pt>
                <c:pt idx="1550">
                  <c:v>15.555999999999999</c:v>
                </c:pt>
                <c:pt idx="1551">
                  <c:v>21.062000000000001</c:v>
                </c:pt>
                <c:pt idx="1552">
                  <c:v>19.390999999999998</c:v>
                </c:pt>
                <c:pt idx="1553">
                  <c:v>8.9600000000000009</c:v>
                </c:pt>
                <c:pt idx="1554">
                  <c:v>6.7460000000000004</c:v>
                </c:pt>
                <c:pt idx="1555">
                  <c:v>10.223000000000001</c:v>
                </c:pt>
                <c:pt idx="1556">
                  <c:v>15.856</c:v>
                </c:pt>
                <c:pt idx="1557">
                  <c:v>8.8160000000000007</c:v>
                </c:pt>
                <c:pt idx="1558">
                  <c:v>12.500999999999999</c:v>
                </c:pt>
                <c:pt idx="1559">
                  <c:v>10.795999999999999</c:v>
                </c:pt>
                <c:pt idx="1560">
                  <c:v>8.6010000000000009</c:v>
                </c:pt>
                <c:pt idx="1561">
                  <c:v>18.236000000000001</c:v>
                </c:pt>
                <c:pt idx="1562">
                  <c:v>15.263</c:v>
                </c:pt>
                <c:pt idx="1563">
                  <c:v>12.38</c:v>
                </c:pt>
                <c:pt idx="1564">
                  <c:v>13.122999999999999</c:v>
                </c:pt>
                <c:pt idx="1565">
                  <c:v>10.475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83-4871-8145-49F64C0DA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6464"/>
        <c:axId val="156051184"/>
      </c:scatterChart>
      <c:valAx>
        <c:axId val="156056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Media de evento (mm.h-1)</a:t>
                </a:r>
              </a:p>
            </c:rich>
          </c:tx>
          <c:layout>
            <c:manualLayout>
              <c:xMode val="edge"/>
              <c:yMode val="edge"/>
              <c:x val="0.30293506575686308"/>
              <c:y val="0.79534689395288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1184"/>
        <c:crosses val="autoZero"/>
        <c:crossBetween val="midCat"/>
      </c:valAx>
      <c:valAx>
        <c:axId val="15605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Dur= 60min (mm/hora)</a:t>
                </a:r>
              </a:p>
            </c:rich>
          </c:tx>
          <c:layout>
            <c:manualLayout>
              <c:xMode val="edge"/>
              <c:yMode val="edge"/>
              <c:x val="0"/>
              <c:y val="0.1083409886264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1400" b="0" i="0" u="none" strike="noStrike" kern="1200" baseline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892225700734545"/>
          <c:y val="5.8078521434820646E-2"/>
          <c:w val="0.72610514878414767"/>
          <c:h val="0.6470990084572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'B2_INT-MITQ-100AÑOS-IMEDIA'!$G$21</c:f>
              <c:strCache>
                <c:ptCount val="1"/>
                <c:pt idx="0">
                  <c:v>Dur=10min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165786553182012"/>
                  <c:y val="-5.12769757946923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'B2_INT-MITQ-100AÑOS-IMEDIA'!$V$25:$V$1790</c:f>
              <c:numCache>
                <c:formatCode>0.00</c:formatCode>
                <c:ptCount val="1566"/>
                <c:pt idx="0">
                  <c:v>3.781229912149132</c:v>
                </c:pt>
                <c:pt idx="1">
                  <c:v>7.4776188278726359</c:v>
                </c:pt>
                <c:pt idx="2">
                  <c:v>1.9342119361405763</c:v>
                </c:pt>
                <c:pt idx="3">
                  <c:v>9.5601404741000895</c:v>
                </c:pt>
                <c:pt idx="4">
                  <c:v>12.036223681231606</c:v>
                </c:pt>
                <c:pt idx="5">
                  <c:v>2.1583959123635519</c:v>
                </c:pt>
                <c:pt idx="6">
                  <c:v>4.6240453851189178</c:v>
                </c:pt>
                <c:pt idx="7">
                  <c:v>3.1436503671861002</c:v>
                </c:pt>
                <c:pt idx="8">
                  <c:v>1.574608408903545</c:v>
                </c:pt>
                <c:pt idx="9">
                  <c:v>2.9168872419269456</c:v>
                </c:pt>
                <c:pt idx="10">
                  <c:v>5.1459181487036636</c:v>
                </c:pt>
                <c:pt idx="11">
                  <c:v>5.9466666666666663</c:v>
                </c:pt>
                <c:pt idx="12">
                  <c:v>6.2016201620162015</c:v>
                </c:pt>
                <c:pt idx="13">
                  <c:v>5.0990769230769226</c:v>
                </c:pt>
                <c:pt idx="14">
                  <c:v>7.8242146134839388</c:v>
                </c:pt>
                <c:pt idx="15">
                  <c:v>5.8569164591351601</c:v>
                </c:pt>
                <c:pt idx="16">
                  <c:v>4.1121206926110068</c:v>
                </c:pt>
                <c:pt idx="17">
                  <c:v>2.9144290351136029</c:v>
                </c:pt>
                <c:pt idx="18">
                  <c:v>6.5260000000000007</c:v>
                </c:pt>
                <c:pt idx="19">
                  <c:v>9.989464442493416</c:v>
                </c:pt>
                <c:pt idx="20">
                  <c:v>2.817464077056687</c:v>
                </c:pt>
                <c:pt idx="21">
                  <c:v>5.8171549594069889</c:v>
                </c:pt>
                <c:pt idx="22">
                  <c:v>6.2565256525652568</c:v>
                </c:pt>
                <c:pt idx="23">
                  <c:v>7.0892595844307875</c:v>
                </c:pt>
                <c:pt idx="24">
                  <c:v>6.8087075762769977</c:v>
                </c:pt>
                <c:pt idx="25">
                  <c:v>5.3016089446413961</c:v>
                </c:pt>
                <c:pt idx="26">
                  <c:v>3.2994452620853614</c:v>
                </c:pt>
                <c:pt idx="27">
                  <c:v>4.8642248184401646</c:v>
                </c:pt>
                <c:pt idx="28">
                  <c:v>4.4382328879192796</c:v>
                </c:pt>
                <c:pt idx="29">
                  <c:v>13.099500000000001</c:v>
                </c:pt>
                <c:pt idx="30">
                  <c:v>2.74</c:v>
                </c:pt>
                <c:pt idx="31">
                  <c:v>9.7873396772858925</c:v>
                </c:pt>
                <c:pt idx="32">
                  <c:v>10.857301089163744</c:v>
                </c:pt>
                <c:pt idx="33">
                  <c:v>5.5570067066713724</c:v>
                </c:pt>
                <c:pt idx="34">
                  <c:v>1.8030348110681345</c:v>
                </c:pt>
                <c:pt idx="35">
                  <c:v>5.3228322832283226</c:v>
                </c:pt>
                <c:pt idx="36">
                  <c:v>3.0134993250337487</c:v>
                </c:pt>
                <c:pt idx="37">
                  <c:v>3.8232258064516129</c:v>
                </c:pt>
                <c:pt idx="38">
                  <c:v>5.5241999999999996</c:v>
                </c:pt>
                <c:pt idx="39">
                  <c:v>5.4388750000000003</c:v>
                </c:pt>
                <c:pt idx="40">
                  <c:v>2.8470076496175194</c:v>
                </c:pt>
                <c:pt idx="41">
                  <c:v>3.7514782608695656</c:v>
                </c:pt>
                <c:pt idx="42">
                  <c:v>4.3626666666666667</c:v>
                </c:pt>
                <c:pt idx="43">
                  <c:v>7.8517142857142863</c:v>
                </c:pt>
                <c:pt idx="44">
                  <c:v>8.039785285759395</c:v>
                </c:pt>
                <c:pt idx="45">
                  <c:v>4.0225217820154526</c:v>
                </c:pt>
                <c:pt idx="46">
                  <c:v>12.198751800288045</c:v>
                </c:pt>
                <c:pt idx="47">
                  <c:v>7.5086666666666666</c:v>
                </c:pt>
                <c:pt idx="48">
                  <c:v>3.7388235294117647</c:v>
                </c:pt>
                <c:pt idx="49">
                  <c:v>2.0545777777777778</c:v>
                </c:pt>
                <c:pt idx="50">
                  <c:v>9.4284155985819478</c:v>
                </c:pt>
                <c:pt idx="51">
                  <c:v>2.8260071017509487</c:v>
                </c:pt>
                <c:pt idx="52">
                  <c:v>6.0640000000000001</c:v>
                </c:pt>
                <c:pt idx="53">
                  <c:v>4.0077647058823533</c:v>
                </c:pt>
                <c:pt idx="54">
                  <c:v>5.0370102645655637</c:v>
                </c:pt>
                <c:pt idx="55">
                  <c:v>9.6257653686015185</c:v>
                </c:pt>
                <c:pt idx="56">
                  <c:v>4.6103690287525474</c:v>
                </c:pt>
                <c:pt idx="57">
                  <c:v>5.5883636363636366</c:v>
                </c:pt>
                <c:pt idx="58">
                  <c:v>5.230026338893766</c:v>
                </c:pt>
                <c:pt idx="59">
                  <c:v>4.0756169345709754</c:v>
                </c:pt>
                <c:pt idx="60">
                  <c:v>7.9109999999999996</c:v>
                </c:pt>
                <c:pt idx="61">
                  <c:v>6.2551428571428573</c:v>
                </c:pt>
                <c:pt idx="62">
                  <c:v>4.8224615384615381</c:v>
                </c:pt>
                <c:pt idx="63">
                  <c:v>2.5879716640161918</c:v>
                </c:pt>
                <c:pt idx="64">
                  <c:v>2.0123784261715296</c:v>
                </c:pt>
                <c:pt idx="65">
                  <c:v>9.2560000000000002</c:v>
                </c:pt>
                <c:pt idx="66">
                  <c:v>3.6768888888888887</c:v>
                </c:pt>
                <c:pt idx="67">
                  <c:v>4.230526315789473</c:v>
                </c:pt>
                <c:pt idx="68">
                  <c:v>5.2042666666666664</c:v>
                </c:pt>
                <c:pt idx="69">
                  <c:v>4.7691878314261791</c:v>
                </c:pt>
                <c:pt idx="70">
                  <c:v>5.5605073705862189</c:v>
                </c:pt>
                <c:pt idx="71">
                  <c:v>3.2675356921166974</c:v>
                </c:pt>
                <c:pt idx="72">
                  <c:v>3.0088945362134689</c:v>
                </c:pt>
                <c:pt idx="73">
                  <c:v>6.6574296312459085</c:v>
                </c:pt>
                <c:pt idx="74">
                  <c:v>6.3315657270443761</c:v>
                </c:pt>
                <c:pt idx="75">
                  <c:v>8.9960000000000004</c:v>
                </c:pt>
                <c:pt idx="76">
                  <c:v>5.3051677687974532</c:v>
                </c:pt>
                <c:pt idx="77">
                  <c:v>11.102461538461538</c:v>
                </c:pt>
                <c:pt idx="78">
                  <c:v>5.1158115811581153</c:v>
                </c:pt>
                <c:pt idx="79">
                  <c:v>5.0016666666666669</c:v>
                </c:pt>
                <c:pt idx="80">
                  <c:v>5.5961276247613858</c:v>
                </c:pt>
                <c:pt idx="81">
                  <c:v>3.1018449077546122</c:v>
                </c:pt>
                <c:pt idx="82">
                  <c:v>8.8719999999999999</c:v>
                </c:pt>
                <c:pt idx="83">
                  <c:v>2.0374666666666665</c:v>
                </c:pt>
                <c:pt idx="84">
                  <c:v>2.7699176782475234</c:v>
                </c:pt>
                <c:pt idx="85">
                  <c:v>6.8135791630084874</c:v>
                </c:pt>
                <c:pt idx="86">
                  <c:v>2.7419354838709675</c:v>
                </c:pt>
                <c:pt idx="87">
                  <c:v>4.4934152765583848</c:v>
                </c:pt>
                <c:pt idx="88">
                  <c:v>4.3350834427151694</c:v>
                </c:pt>
                <c:pt idx="89">
                  <c:v>6.030584591560201</c:v>
                </c:pt>
                <c:pt idx="90">
                  <c:v>4.1366642174871417</c:v>
                </c:pt>
                <c:pt idx="91">
                  <c:v>8.9967697277341951</c:v>
                </c:pt>
                <c:pt idx="92">
                  <c:v>1.8667555555555557</c:v>
                </c:pt>
                <c:pt idx="93">
                  <c:v>9.272238311956972</c:v>
                </c:pt>
                <c:pt idx="94">
                  <c:v>6.6343845939157129</c:v>
                </c:pt>
                <c:pt idx="95">
                  <c:v>2.3361130885792738</c:v>
                </c:pt>
                <c:pt idx="96">
                  <c:v>5.0211511083994305</c:v>
                </c:pt>
                <c:pt idx="97">
                  <c:v>2.938896067934281</c:v>
                </c:pt>
                <c:pt idx="98">
                  <c:v>3.5605454545454545</c:v>
                </c:pt>
                <c:pt idx="99">
                  <c:v>6.3538666666666668</c:v>
                </c:pt>
                <c:pt idx="100">
                  <c:v>3.6479999999999997</c:v>
                </c:pt>
                <c:pt idx="101">
                  <c:v>2.6016296296296297</c:v>
                </c:pt>
                <c:pt idx="102">
                  <c:v>4.6034999999999995</c:v>
                </c:pt>
                <c:pt idx="103">
                  <c:v>12.46418892760356</c:v>
                </c:pt>
                <c:pt idx="104">
                  <c:v>5.2469997209042702</c:v>
                </c:pt>
                <c:pt idx="105">
                  <c:v>7.9339942603704667</c:v>
                </c:pt>
                <c:pt idx="106">
                  <c:v>6.5727272727272723</c:v>
                </c:pt>
                <c:pt idx="107">
                  <c:v>4.3524986566362172</c:v>
                </c:pt>
                <c:pt idx="108">
                  <c:v>3.6601999999999997</c:v>
                </c:pt>
                <c:pt idx="109">
                  <c:v>4.7727161400930678</c:v>
                </c:pt>
                <c:pt idx="110">
                  <c:v>3.9973561114500717</c:v>
                </c:pt>
                <c:pt idx="111">
                  <c:v>5.4457492979320907</c:v>
                </c:pt>
                <c:pt idx="112">
                  <c:v>5.2840000000000007</c:v>
                </c:pt>
                <c:pt idx="113">
                  <c:v>4.1129663448995561</c:v>
                </c:pt>
                <c:pt idx="114">
                  <c:v>8.9723454213409859</c:v>
                </c:pt>
                <c:pt idx="115">
                  <c:v>3.9342608695652173</c:v>
                </c:pt>
                <c:pt idx="116">
                  <c:v>5.3031926290979214</c:v>
                </c:pt>
                <c:pt idx="117">
                  <c:v>3.7727381809455247</c:v>
                </c:pt>
                <c:pt idx="118">
                  <c:v>4.097777777777778</c:v>
                </c:pt>
                <c:pt idx="119">
                  <c:v>4.5953043478260867</c:v>
                </c:pt>
                <c:pt idx="120">
                  <c:v>3.4226804123711339</c:v>
                </c:pt>
                <c:pt idx="121">
                  <c:v>8.6631111111111121</c:v>
                </c:pt>
                <c:pt idx="122">
                  <c:v>3.8503589743589739</c:v>
                </c:pt>
                <c:pt idx="123">
                  <c:v>7.6202592414786352</c:v>
                </c:pt>
                <c:pt idx="124">
                  <c:v>2.8210909090909091</c:v>
                </c:pt>
                <c:pt idx="125">
                  <c:v>1.9315196027723183</c:v>
                </c:pt>
                <c:pt idx="126">
                  <c:v>5.513257047167178</c:v>
                </c:pt>
                <c:pt idx="127">
                  <c:v>5.3131136809949817</c:v>
                </c:pt>
                <c:pt idx="128">
                  <c:v>3.135943340546921</c:v>
                </c:pt>
                <c:pt idx="129">
                  <c:v>2.5416000000000003</c:v>
                </c:pt>
                <c:pt idx="130">
                  <c:v>3.5528176558817228</c:v>
                </c:pt>
                <c:pt idx="131">
                  <c:v>6.1368566812831755</c:v>
                </c:pt>
                <c:pt idx="132">
                  <c:v>8.1003545132260708</c:v>
                </c:pt>
                <c:pt idx="133">
                  <c:v>7.3130909090909091</c:v>
                </c:pt>
                <c:pt idx="134">
                  <c:v>3.5182857142857142</c:v>
                </c:pt>
                <c:pt idx="135">
                  <c:v>4.2725870049717125</c:v>
                </c:pt>
                <c:pt idx="136">
                  <c:v>1.9673927220555627</c:v>
                </c:pt>
                <c:pt idx="137">
                  <c:v>1.591172582121428</c:v>
                </c:pt>
                <c:pt idx="138">
                  <c:v>3.6869473684210532</c:v>
                </c:pt>
                <c:pt idx="139">
                  <c:v>3.1933913043478257</c:v>
                </c:pt>
                <c:pt idx="140">
                  <c:v>2.4502134533287183</c:v>
                </c:pt>
                <c:pt idx="141">
                  <c:v>2.1664935964001386</c:v>
                </c:pt>
                <c:pt idx="142">
                  <c:v>6.0386201724784412</c:v>
                </c:pt>
                <c:pt idx="143">
                  <c:v>2.8533080688457289</c:v>
                </c:pt>
                <c:pt idx="144">
                  <c:v>7.7485320398263982</c:v>
                </c:pt>
                <c:pt idx="145">
                  <c:v>8.2121744220076103</c:v>
                </c:pt>
                <c:pt idx="146">
                  <c:v>2.0712606705431154</c:v>
                </c:pt>
                <c:pt idx="147">
                  <c:v>5.1840526417650477</c:v>
                </c:pt>
                <c:pt idx="148">
                  <c:v>4.8627368421052628</c:v>
                </c:pt>
                <c:pt idx="149">
                  <c:v>5.0237333333333334</c:v>
                </c:pt>
                <c:pt idx="150">
                  <c:v>7.0751999999999997</c:v>
                </c:pt>
                <c:pt idx="151">
                  <c:v>6.5254020934388564</c:v>
                </c:pt>
                <c:pt idx="152">
                  <c:v>8.2256</c:v>
                </c:pt>
                <c:pt idx="153">
                  <c:v>5.3569230769230769</c:v>
                </c:pt>
                <c:pt idx="154">
                  <c:v>2.4332859624190748</c:v>
                </c:pt>
                <c:pt idx="155">
                  <c:v>4.3951111111111105</c:v>
                </c:pt>
                <c:pt idx="156">
                  <c:v>1.9482927893531143</c:v>
                </c:pt>
                <c:pt idx="157">
                  <c:v>8.6542932133483319</c:v>
                </c:pt>
                <c:pt idx="158">
                  <c:v>3.5432820512820511</c:v>
                </c:pt>
                <c:pt idx="159">
                  <c:v>6.0720077846253639</c:v>
                </c:pt>
                <c:pt idx="160">
                  <c:v>5.70523076923077</c:v>
                </c:pt>
                <c:pt idx="161">
                  <c:v>4.2926378952227093</c:v>
                </c:pt>
                <c:pt idx="162">
                  <c:v>3.4263582806022255</c:v>
                </c:pt>
                <c:pt idx="163">
                  <c:v>9.5551684088269457</c:v>
                </c:pt>
                <c:pt idx="164">
                  <c:v>4.6922222222222221</c:v>
                </c:pt>
                <c:pt idx="165">
                  <c:v>9.2999538532533457</c:v>
                </c:pt>
                <c:pt idx="166">
                  <c:v>8.4654545454545467</c:v>
                </c:pt>
                <c:pt idx="167">
                  <c:v>8.9489201234144673</c:v>
                </c:pt>
                <c:pt idx="168">
                  <c:v>6.3381818181818179</c:v>
                </c:pt>
                <c:pt idx="169">
                  <c:v>3.2898550724637685</c:v>
                </c:pt>
                <c:pt idx="170">
                  <c:v>2.8091454515972112</c:v>
                </c:pt>
                <c:pt idx="171">
                  <c:v>4.8572624529091666</c:v>
                </c:pt>
                <c:pt idx="172">
                  <c:v>4.2294728326816777</c:v>
                </c:pt>
                <c:pt idx="173">
                  <c:v>2.1944864864864866</c:v>
                </c:pt>
                <c:pt idx="174">
                  <c:v>8.519310086239221</c:v>
                </c:pt>
                <c:pt idx="175">
                  <c:v>8.8981300586101035</c:v>
                </c:pt>
                <c:pt idx="176">
                  <c:v>3.3644444444444446</c:v>
                </c:pt>
                <c:pt idx="177">
                  <c:v>9.7615999999999996</c:v>
                </c:pt>
                <c:pt idx="178">
                  <c:v>6.1581362513236853</c:v>
                </c:pt>
                <c:pt idx="179">
                  <c:v>6.8261912924237231</c:v>
                </c:pt>
                <c:pt idx="180">
                  <c:v>1.7095494762534322</c:v>
                </c:pt>
                <c:pt idx="181">
                  <c:v>3.2345771610725671</c:v>
                </c:pt>
                <c:pt idx="182">
                  <c:v>4.9426891991182957</c:v>
                </c:pt>
                <c:pt idx="183">
                  <c:v>8.3485714285714288</c:v>
                </c:pt>
                <c:pt idx="184">
                  <c:v>3.239800627653683</c:v>
                </c:pt>
                <c:pt idx="185">
                  <c:v>11.541791684526359</c:v>
                </c:pt>
                <c:pt idx="186">
                  <c:v>4.5309090909090912</c:v>
                </c:pt>
                <c:pt idx="187">
                  <c:v>4.7653040471832417</c:v>
                </c:pt>
                <c:pt idx="188">
                  <c:v>4.9299383717158607</c:v>
                </c:pt>
                <c:pt idx="189">
                  <c:v>8.8881421027364365</c:v>
                </c:pt>
                <c:pt idx="190">
                  <c:v>4.3062875032611529</c:v>
                </c:pt>
                <c:pt idx="191">
                  <c:v>3.8379092942851329</c:v>
                </c:pt>
                <c:pt idx="192">
                  <c:v>5.4898868700719916</c:v>
                </c:pt>
                <c:pt idx="193">
                  <c:v>7.4397986837011221</c:v>
                </c:pt>
                <c:pt idx="194">
                  <c:v>10.0344</c:v>
                </c:pt>
                <c:pt idx="195">
                  <c:v>3.2179283571554618</c:v>
                </c:pt>
                <c:pt idx="196">
                  <c:v>3.3572000000000002</c:v>
                </c:pt>
                <c:pt idx="197">
                  <c:v>1.8797671379351313</c:v>
                </c:pt>
                <c:pt idx="198">
                  <c:v>4.1520886222017079</c:v>
                </c:pt>
                <c:pt idx="199">
                  <c:v>3.9863835679667665</c:v>
                </c:pt>
                <c:pt idx="200">
                  <c:v>3.3624444444444443</c:v>
                </c:pt>
                <c:pt idx="201">
                  <c:v>3.1254928853077319</c:v>
                </c:pt>
                <c:pt idx="202">
                  <c:v>3.090384323256874</c:v>
                </c:pt>
                <c:pt idx="203">
                  <c:v>6.9012901290129003</c:v>
                </c:pt>
                <c:pt idx="204">
                  <c:v>6.807599999999999</c:v>
                </c:pt>
                <c:pt idx="205">
                  <c:v>2.0078412736129261</c:v>
                </c:pt>
                <c:pt idx="206">
                  <c:v>4.5718742500599951</c:v>
                </c:pt>
                <c:pt idx="207">
                  <c:v>8.9581538461538468</c:v>
                </c:pt>
                <c:pt idx="208">
                  <c:v>7.6577777777777776</c:v>
                </c:pt>
                <c:pt idx="209">
                  <c:v>19.253777777777778</c:v>
                </c:pt>
                <c:pt idx="210">
                  <c:v>5.3057927532887144</c:v>
                </c:pt>
                <c:pt idx="211">
                  <c:v>8.4837886137350029</c:v>
                </c:pt>
                <c:pt idx="212">
                  <c:v>4.4831428571428571</c:v>
                </c:pt>
                <c:pt idx="213">
                  <c:v>2.2672592592592591</c:v>
                </c:pt>
                <c:pt idx="214">
                  <c:v>4.0538946512100873</c:v>
                </c:pt>
                <c:pt idx="215">
                  <c:v>2.3568645784634565</c:v>
                </c:pt>
                <c:pt idx="216">
                  <c:v>2.4411428571428573</c:v>
                </c:pt>
                <c:pt idx="217">
                  <c:v>12.032271410839884</c:v>
                </c:pt>
                <c:pt idx="218">
                  <c:v>7.19</c:v>
                </c:pt>
                <c:pt idx="219">
                  <c:v>7.0465937169078714</c:v>
                </c:pt>
                <c:pt idx="220">
                  <c:v>4.1777499999999996</c:v>
                </c:pt>
                <c:pt idx="221">
                  <c:v>4.6532277417806576</c:v>
                </c:pt>
                <c:pt idx="222">
                  <c:v>4.2130000000000001</c:v>
                </c:pt>
                <c:pt idx="223">
                  <c:v>4.5315000000000003</c:v>
                </c:pt>
                <c:pt idx="224">
                  <c:v>3.7736958119030124</c:v>
                </c:pt>
                <c:pt idx="225">
                  <c:v>7.9289486317810836</c:v>
                </c:pt>
                <c:pt idx="226">
                  <c:v>8.3284000000000002</c:v>
                </c:pt>
                <c:pt idx="227">
                  <c:v>8.8412871557131165</c:v>
                </c:pt>
                <c:pt idx="228">
                  <c:v>3.9546666666666668</c:v>
                </c:pt>
                <c:pt idx="229">
                  <c:v>4.5800270950261277</c:v>
                </c:pt>
                <c:pt idx="230">
                  <c:v>5.7134713471347132</c:v>
                </c:pt>
                <c:pt idx="231">
                  <c:v>3.3194771802014147</c:v>
                </c:pt>
                <c:pt idx="232">
                  <c:v>6.9226666666666672</c:v>
                </c:pt>
                <c:pt idx="233">
                  <c:v>5.6773333333333333</c:v>
                </c:pt>
                <c:pt idx="234">
                  <c:v>4.8784784273678845</c:v>
                </c:pt>
                <c:pt idx="235">
                  <c:v>4.7725925925925932</c:v>
                </c:pt>
                <c:pt idx="236">
                  <c:v>6.5188249896565997</c:v>
                </c:pt>
                <c:pt idx="237">
                  <c:v>6.0179999999999998</c:v>
                </c:pt>
                <c:pt idx="238">
                  <c:v>7.0195367010884731</c:v>
                </c:pt>
                <c:pt idx="239">
                  <c:v>4.419125749969389</c:v>
                </c:pt>
                <c:pt idx="240">
                  <c:v>7.6609515645092152</c:v>
                </c:pt>
                <c:pt idx="241">
                  <c:v>5.0467319229554786</c:v>
                </c:pt>
                <c:pt idx="242">
                  <c:v>5.5272540281110736</c:v>
                </c:pt>
                <c:pt idx="243">
                  <c:v>3.9418416801292402</c:v>
                </c:pt>
                <c:pt idx="244">
                  <c:v>4.951714285714286</c:v>
                </c:pt>
                <c:pt idx="245">
                  <c:v>2.7589473684210528</c:v>
                </c:pt>
                <c:pt idx="246">
                  <c:v>4.2734999999999994</c:v>
                </c:pt>
                <c:pt idx="247">
                  <c:v>4.5749090909090908</c:v>
                </c:pt>
                <c:pt idx="248">
                  <c:v>6.6776071995764958</c:v>
                </c:pt>
                <c:pt idx="249">
                  <c:v>6.8118302614659232</c:v>
                </c:pt>
                <c:pt idx="250">
                  <c:v>4.5213946117274171</c:v>
                </c:pt>
                <c:pt idx="251">
                  <c:v>6.3942406582104914</c:v>
                </c:pt>
                <c:pt idx="252">
                  <c:v>1.6723549488054608</c:v>
                </c:pt>
                <c:pt idx="253">
                  <c:v>5.951993805652342</c:v>
                </c:pt>
                <c:pt idx="254">
                  <c:v>2.4004137931034482</c:v>
                </c:pt>
                <c:pt idx="255">
                  <c:v>1.8402382412192346</c:v>
                </c:pt>
                <c:pt idx="256">
                  <c:v>2.5865669315879694</c:v>
                </c:pt>
                <c:pt idx="257">
                  <c:v>8.4743946860938504</c:v>
                </c:pt>
                <c:pt idx="258">
                  <c:v>5.8261233603125868</c:v>
                </c:pt>
                <c:pt idx="259">
                  <c:v>6.3181538461538462</c:v>
                </c:pt>
                <c:pt idx="260">
                  <c:v>7.0826123360312581</c:v>
                </c:pt>
                <c:pt idx="261">
                  <c:v>2.9738838891829897</c:v>
                </c:pt>
                <c:pt idx="262">
                  <c:v>8.6917397323488697</c:v>
                </c:pt>
                <c:pt idx="263">
                  <c:v>5.9550908467603705</c:v>
                </c:pt>
                <c:pt idx="264">
                  <c:v>5.7555077915099409</c:v>
                </c:pt>
                <c:pt idx="265">
                  <c:v>7.0239974739501116</c:v>
                </c:pt>
                <c:pt idx="266">
                  <c:v>4.1557964002322434</c:v>
                </c:pt>
                <c:pt idx="267">
                  <c:v>12.746857142857142</c:v>
                </c:pt>
                <c:pt idx="268">
                  <c:v>3.4233684210526314</c:v>
                </c:pt>
                <c:pt idx="269">
                  <c:v>3.6132545689496034</c:v>
                </c:pt>
                <c:pt idx="270">
                  <c:v>7.8714872118724344</c:v>
                </c:pt>
                <c:pt idx="271">
                  <c:v>6.3503999999999996</c:v>
                </c:pt>
                <c:pt idx="272">
                  <c:v>6.4465395328905082</c:v>
                </c:pt>
                <c:pt idx="273">
                  <c:v>3.9296666666666664</c:v>
                </c:pt>
                <c:pt idx="274">
                  <c:v>5.2874999999999996</c:v>
                </c:pt>
                <c:pt idx="275">
                  <c:v>3.1108571428571432</c:v>
                </c:pt>
                <c:pt idx="276">
                  <c:v>5.1059999999999999</c:v>
                </c:pt>
                <c:pt idx="277">
                  <c:v>5.8512788127565516</c:v>
                </c:pt>
                <c:pt idx="278">
                  <c:v>7.4398164489939997</c:v>
                </c:pt>
                <c:pt idx="279">
                  <c:v>6.7030584591560194</c:v>
                </c:pt>
                <c:pt idx="280">
                  <c:v>7.5153547476173665</c:v>
                </c:pt>
                <c:pt idx="281">
                  <c:v>4.1761999999999997</c:v>
                </c:pt>
                <c:pt idx="282">
                  <c:v>4.3890526315789469</c:v>
                </c:pt>
                <c:pt idx="283">
                  <c:v>1.9080432458120469</c:v>
                </c:pt>
                <c:pt idx="284">
                  <c:v>4.2245868236359518</c:v>
                </c:pt>
                <c:pt idx="285">
                  <c:v>7.4848775804128653</c:v>
                </c:pt>
                <c:pt idx="286">
                  <c:v>8.1405714285714286</c:v>
                </c:pt>
                <c:pt idx="287">
                  <c:v>3.2319999999999998</c:v>
                </c:pt>
                <c:pt idx="288">
                  <c:v>8.0738869592674458</c:v>
                </c:pt>
                <c:pt idx="289">
                  <c:v>5.3942406582104905</c:v>
                </c:pt>
                <c:pt idx="290">
                  <c:v>3.9495132442834504</c:v>
                </c:pt>
                <c:pt idx="291">
                  <c:v>10.180892008150328</c:v>
                </c:pt>
                <c:pt idx="292">
                  <c:v>3.7980952380952382</c:v>
                </c:pt>
                <c:pt idx="293">
                  <c:v>10.987111111111112</c:v>
                </c:pt>
                <c:pt idx="294">
                  <c:v>5.7779846885992141</c:v>
                </c:pt>
                <c:pt idx="295">
                  <c:v>7.1412090447623449</c:v>
                </c:pt>
                <c:pt idx="296">
                  <c:v>15.654222222222224</c:v>
                </c:pt>
                <c:pt idx="297">
                  <c:v>7.4157500000000001</c:v>
                </c:pt>
                <c:pt idx="298">
                  <c:v>3.0307200000000001</c:v>
                </c:pt>
                <c:pt idx="299">
                  <c:v>4.138456027225506</c:v>
                </c:pt>
                <c:pt idx="300">
                  <c:v>6.1951994352276731</c:v>
                </c:pt>
                <c:pt idx="301">
                  <c:v>7.2241323386312022</c:v>
                </c:pt>
                <c:pt idx="302">
                  <c:v>2.2080333459643806</c:v>
                </c:pt>
                <c:pt idx="303">
                  <c:v>2.6653333333333333</c:v>
                </c:pt>
                <c:pt idx="304">
                  <c:v>1.8601689726949922</c:v>
                </c:pt>
                <c:pt idx="305">
                  <c:v>2.9732727272727275</c:v>
                </c:pt>
                <c:pt idx="306">
                  <c:v>2.1125994139807451</c:v>
                </c:pt>
                <c:pt idx="307">
                  <c:v>6.3707427830035668</c:v>
                </c:pt>
                <c:pt idx="308">
                  <c:v>10.704536932883389</c:v>
                </c:pt>
                <c:pt idx="309">
                  <c:v>2.9901977353388545</c:v>
                </c:pt>
                <c:pt idx="310">
                  <c:v>4.0976163450624288</c:v>
                </c:pt>
                <c:pt idx="311">
                  <c:v>4.6378947368421057</c:v>
                </c:pt>
                <c:pt idx="312">
                  <c:v>4.4653333333333336</c:v>
                </c:pt>
                <c:pt idx="313">
                  <c:v>2.9113292815957612</c:v>
                </c:pt>
                <c:pt idx="314">
                  <c:v>2.5263783783783782</c:v>
                </c:pt>
                <c:pt idx="315">
                  <c:v>2.4735654033503622</c:v>
                </c:pt>
                <c:pt idx="316">
                  <c:v>14.855099215505309</c:v>
                </c:pt>
                <c:pt idx="317">
                  <c:v>7.9703333333333335</c:v>
                </c:pt>
                <c:pt idx="318">
                  <c:v>3.2074782608695656</c:v>
                </c:pt>
                <c:pt idx="319">
                  <c:v>5.6775384615384619</c:v>
                </c:pt>
                <c:pt idx="320">
                  <c:v>4.6590769230769231</c:v>
                </c:pt>
                <c:pt idx="321">
                  <c:v>3.8388655134798193</c:v>
                </c:pt>
                <c:pt idx="322">
                  <c:v>4.3376842105263158</c:v>
                </c:pt>
                <c:pt idx="323">
                  <c:v>5.0979310344827589</c:v>
                </c:pt>
                <c:pt idx="324">
                  <c:v>4.8030769230769232</c:v>
                </c:pt>
                <c:pt idx="325">
                  <c:v>4.8378643154543228</c:v>
                </c:pt>
                <c:pt idx="326">
                  <c:v>5.4407440744074407</c:v>
                </c:pt>
                <c:pt idx="327">
                  <c:v>2.7121599999999999</c:v>
                </c:pt>
                <c:pt idx="328">
                  <c:v>3.4288011876778421</c:v>
                </c:pt>
                <c:pt idx="329">
                  <c:v>7.7482556516885293</c:v>
                </c:pt>
                <c:pt idx="330">
                  <c:v>3.2113939074245019</c:v>
                </c:pt>
                <c:pt idx="331">
                  <c:v>2.7489481065918655</c:v>
                </c:pt>
                <c:pt idx="332">
                  <c:v>5.5563624881591416</c:v>
                </c:pt>
                <c:pt idx="333">
                  <c:v>11.425934471619753</c:v>
                </c:pt>
                <c:pt idx="334">
                  <c:v>10.082573211713873</c:v>
                </c:pt>
                <c:pt idx="335">
                  <c:v>5.8424376381433536</c:v>
                </c:pt>
                <c:pt idx="336">
                  <c:v>7.9183407252804585</c:v>
                </c:pt>
                <c:pt idx="337">
                  <c:v>6.7229085774797026</c:v>
                </c:pt>
                <c:pt idx="338">
                  <c:v>10.965333333333334</c:v>
                </c:pt>
                <c:pt idx="339">
                  <c:v>1.6944243301955104</c:v>
                </c:pt>
                <c:pt idx="340">
                  <c:v>8.5214999999999996</c:v>
                </c:pt>
                <c:pt idx="341">
                  <c:v>3.9320854331653474</c:v>
                </c:pt>
                <c:pt idx="342">
                  <c:v>6.9528000000000008</c:v>
                </c:pt>
                <c:pt idx="343">
                  <c:v>5.1910325228923275</c:v>
                </c:pt>
                <c:pt idx="344">
                  <c:v>2.3644643631632212</c:v>
                </c:pt>
                <c:pt idx="345">
                  <c:v>1.3645002818716276</c:v>
                </c:pt>
                <c:pt idx="346">
                  <c:v>2.9027878787878789</c:v>
                </c:pt>
                <c:pt idx="347">
                  <c:v>6.354239256678281</c:v>
                </c:pt>
                <c:pt idx="348">
                  <c:v>10.724409448818898</c:v>
                </c:pt>
                <c:pt idx="349">
                  <c:v>1.263917369180527</c:v>
                </c:pt>
                <c:pt idx="350">
                  <c:v>2.7991829439550617</c:v>
                </c:pt>
                <c:pt idx="351">
                  <c:v>3.0779957840116752</c:v>
                </c:pt>
                <c:pt idx="352">
                  <c:v>6.2434480580991476</c:v>
                </c:pt>
                <c:pt idx="353">
                  <c:v>11.698670126500161</c:v>
                </c:pt>
                <c:pt idx="354">
                  <c:v>4.8429333333333338</c:v>
                </c:pt>
                <c:pt idx="355">
                  <c:v>3.7982608695652176</c:v>
                </c:pt>
                <c:pt idx="356">
                  <c:v>6.1275127512751268</c:v>
                </c:pt>
                <c:pt idx="357">
                  <c:v>4.0248118771608707</c:v>
                </c:pt>
                <c:pt idx="358">
                  <c:v>4.1072499999999996</c:v>
                </c:pt>
                <c:pt idx="359">
                  <c:v>4.5160516051605155</c:v>
                </c:pt>
                <c:pt idx="360">
                  <c:v>5.2458461538461538</c:v>
                </c:pt>
                <c:pt idx="361">
                  <c:v>6.4385338955562768</c:v>
                </c:pt>
                <c:pt idx="362">
                  <c:v>6.3006666666666673</c:v>
                </c:pt>
                <c:pt idx="363">
                  <c:v>5.3531999999999993</c:v>
                </c:pt>
                <c:pt idx="364">
                  <c:v>6.3992500000000003</c:v>
                </c:pt>
                <c:pt idx="365">
                  <c:v>6.7513930561508779</c:v>
                </c:pt>
                <c:pt idx="366">
                  <c:v>3.2317999999999998</c:v>
                </c:pt>
                <c:pt idx="367">
                  <c:v>5.3572756464424547</c:v>
                </c:pt>
                <c:pt idx="368">
                  <c:v>5.1525539938292768</c:v>
                </c:pt>
                <c:pt idx="369">
                  <c:v>2.8777142857142857</c:v>
                </c:pt>
                <c:pt idx="370">
                  <c:v>6.3003333333333336</c:v>
                </c:pt>
                <c:pt idx="371">
                  <c:v>5.9814169570267124</c:v>
                </c:pt>
                <c:pt idx="372">
                  <c:v>6.7802774653168356</c:v>
                </c:pt>
                <c:pt idx="373">
                  <c:v>5.5846310952259381</c:v>
                </c:pt>
                <c:pt idx="374">
                  <c:v>4.6571764705882348</c:v>
                </c:pt>
                <c:pt idx="375">
                  <c:v>4.3875663977965766</c:v>
                </c:pt>
                <c:pt idx="376">
                  <c:v>7.1574285714285706</c:v>
                </c:pt>
                <c:pt idx="377">
                  <c:v>7.3696354407014315</c:v>
                </c:pt>
                <c:pt idx="378">
                  <c:v>4.0354397149821866</c:v>
                </c:pt>
                <c:pt idx="379">
                  <c:v>6.3682250724038063</c:v>
                </c:pt>
                <c:pt idx="380">
                  <c:v>1.7932836543114294</c:v>
                </c:pt>
                <c:pt idx="381">
                  <c:v>4.3651111111111112</c:v>
                </c:pt>
                <c:pt idx="382">
                  <c:v>4.1989270083298038</c:v>
                </c:pt>
                <c:pt idx="383">
                  <c:v>6.6646153846153844</c:v>
                </c:pt>
                <c:pt idx="384">
                  <c:v>7.206450403150197</c:v>
                </c:pt>
                <c:pt idx="385">
                  <c:v>8.6785255036433764</c:v>
                </c:pt>
                <c:pt idx="386">
                  <c:v>7.2288025045656132</c:v>
                </c:pt>
                <c:pt idx="387">
                  <c:v>5.3936666666666673</c:v>
                </c:pt>
                <c:pt idx="388">
                  <c:v>3.7599804065638009</c:v>
                </c:pt>
                <c:pt idx="389">
                  <c:v>10.328564836179051</c:v>
                </c:pt>
                <c:pt idx="390">
                  <c:v>9.9128000000000007</c:v>
                </c:pt>
                <c:pt idx="391">
                  <c:v>4.2195862068965519</c:v>
                </c:pt>
                <c:pt idx="392">
                  <c:v>8.026765113059529</c:v>
                </c:pt>
                <c:pt idx="393">
                  <c:v>4.3493846153846158</c:v>
                </c:pt>
                <c:pt idx="394">
                  <c:v>4.1349999999999998</c:v>
                </c:pt>
                <c:pt idx="395">
                  <c:v>3.4394385329409105</c:v>
                </c:pt>
                <c:pt idx="396">
                  <c:v>8.4938804895608353</c:v>
                </c:pt>
                <c:pt idx="397">
                  <c:v>2.3682424242424243</c:v>
                </c:pt>
                <c:pt idx="398">
                  <c:v>6.0703333333333331</c:v>
                </c:pt>
                <c:pt idx="399">
                  <c:v>4.6288387227984549</c:v>
                </c:pt>
                <c:pt idx="400">
                  <c:v>3.0472380952380953</c:v>
                </c:pt>
                <c:pt idx="401">
                  <c:v>4.2182410423452765</c:v>
                </c:pt>
                <c:pt idx="402">
                  <c:v>4.5106666666666664</c:v>
                </c:pt>
                <c:pt idx="403">
                  <c:v>8.7035999999999998</c:v>
                </c:pt>
                <c:pt idx="404">
                  <c:v>2.6744584696898861</c:v>
                </c:pt>
                <c:pt idx="405">
                  <c:v>5.3221601489757919</c:v>
                </c:pt>
                <c:pt idx="406">
                  <c:v>5.7181818181818178</c:v>
                </c:pt>
                <c:pt idx="407">
                  <c:v>10.767168751595609</c:v>
                </c:pt>
                <c:pt idx="408">
                  <c:v>4.1991111111111117</c:v>
                </c:pt>
                <c:pt idx="409">
                  <c:v>5.0803514034711812</c:v>
                </c:pt>
                <c:pt idx="410">
                  <c:v>4.9278111089607126</c:v>
                </c:pt>
                <c:pt idx="411">
                  <c:v>7.7309090909090914</c:v>
                </c:pt>
                <c:pt idx="412">
                  <c:v>4.5713333333333335</c:v>
                </c:pt>
                <c:pt idx="413">
                  <c:v>5.7573013357482452</c:v>
                </c:pt>
                <c:pt idx="414">
                  <c:v>5.9437647058823524</c:v>
                </c:pt>
                <c:pt idx="415">
                  <c:v>3.2055834455736503</c:v>
                </c:pt>
                <c:pt idx="416">
                  <c:v>1.8131304347826087</c:v>
                </c:pt>
                <c:pt idx="417">
                  <c:v>3.4666535510525276</c:v>
                </c:pt>
                <c:pt idx="418">
                  <c:v>3.4329875940614194</c:v>
                </c:pt>
                <c:pt idx="419">
                  <c:v>11.627460393662984</c:v>
                </c:pt>
                <c:pt idx="420">
                  <c:v>3.3568758607121776</c:v>
                </c:pt>
                <c:pt idx="421">
                  <c:v>4.6247770390789693</c:v>
                </c:pt>
                <c:pt idx="422">
                  <c:v>2.2012903225806451</c:v>
                </c:pt>
                <c:pt idx="423">
                  <c:v>2.5495019800792034</c:v>
                </c:pt>
                <c:pt idx="424">
                  <c:v>4.5493509674259123</c:v>
                </c:pt>
                <c:pt idx="425">
                  <c:v>1.8430557205655222</c:v>
                </c:pt>
                <c:pt idx="426">
                  <c:v>3.4862681744749593</c:v>
                </c:pt>
                <c:pt idx="427">
                  <c:v>4.1240493493324326</c:v>
                </c:pt>
                <c:pt idx="428">
                  <c:v>5.0531111111111109</c:v>
                </c:pt>
                <c:pt idx="429">
                  <c:v>3.0367037233103935</c:v>
                </c:pt>
                <c:pt idx="430">
                  <c:v>10.256500000000001</c:v>
                </c:pt>
                <c:pt idx="431">
                  <c:v>2.9169041547922605</c:v>
                </c:pt>
                <c:pt idx="432">
                  <c:v>10.525204032645222</c:v>
                </c:pt>
                <c:pt idx="433">
                  <c:v>3.8062168011017117</c:v>
                </c:pt>
                <c:pt idx="434">
                  <c:v>9.9316678912564296</c:v>
                </c:pt>
                <c:pt idx="435">
                  <c:v>15.671435163820952</c:v>
                </c:pt>
                <c:pt idx="436">
                  <c:v>6.4938427533943797</c:v>
                </c:pt>
                <c:pt idx="437">
                  <c:v>2.1201025641025639</c:v>
                </c:pt>
                <c:pt idx="438">
                  <c:v>6.4770000000000003</c:v>
                </c:pt>
                <c:pt idx="439">
                  <c:v>4.5699999999999994</c:v>
                </c:pt>
                <c:pt idx="440">
                  <c:v>3.543474247738601</c:v>
                </c:pt>
                <c:pt idx="441">
                  <c:v>5.1432770022042611</c:v>
                </c:pt>
                <c:pt idx="442">
                  <c:v>9.9271824575920569</c:v>
                </c:pt>
                <c:pt idx="443">
                  <c:v>3.8347854676968605</c:v>
                </c:pt>
                <c:pt idx="444">
                  <c:v>5.8649230769230769</c:v>
                </c:pt>
                <c:pt idx="445">
                  <c:v>6.5421818181818177</c:v>
                </c:pt>
                <c:pt idx="446">
                  <c:v>5.4151136073525654</c:v>
                </c:pt>
                <c:pt idx="447">
                  <c:v>6.9815214782817376</c:v>
                </c:pt>
                <c:pt idx="448">
                  <c:v>2.6318620689655172</c:v>
                </c:pt>
                <c:pt idx="449">
                  <c:v>6.8723702664796642</c:v>
                </c:pt>
                <c:pt idx="450">
                  <c:v>2.7207374277299006</c:v>
                </c:pt>
                <c:pt idx="451">
                  <c:v>1.556576356988844</c:v>
                </c:pt>
                <c:pt idx="452">
                  <c:v>4.7083076923076925</c:v>
                </c:pt>
                <c:pt idx="453">
                  <c:v>6.0291111111111109</c:v>
                </c:pt>
                <c:pt idx="454">
                  <c:v>3.9052500000000001</c:v>
                </c:pt>
                <c:pt idx="455">
                  <c:v>12.5555</c:v>
                </c:pt>
                <c:pt idx="456">
                  <c:v>2.1766200762388817</c:v>
                </c:pt>
                <c:pt idx="457">
                  <c:v>4.4695494679646819</c:v>
                </c:pt>
                <c:pt idx="458">
                  <c:v>9.2724000000000011</c:v>
                </c:pt>
                <c:pt idx="459">
                  <c:v>9.380357580210628</c:v>
                </c:pt>
                <c:pt idx="460">
                  <c:v>4.5650395418598304</c:v>
                </c:pt>
                <c:pt idx="461">
                  <c:v>3.3812709030100336</c:v>
                </c:pt>
                <c:pt idx="462">
                  <c:v>11.15515101365329</c:v>
                </c:pt>
                <c:pt idx="463">
                  <c:v>3.9520027040730104</c:v>
                </c:pt>
                <c:pt idx="464">
                  <c:v>7.060913705583757</c:v>
                </c:pt>
                <c:pt idx="465">
                  <c:v>7.4283450305637313</c:v>
                </c:pt>
                <c:pt idx="466">
                  <c:v>3.0957901159243439</c:v>
                </c:pt>
                <c:pt idx="467">
                  <c:v>6.3354508558320095</c:v>
                </c:pt>
                <c:pt idx="468">
                  <c:v>4.7959795979597954</c:v>
                </c:pt>
                <c:pt idx="469">
                  <c:v>4.1779423027827418</c:v>
                </c:pt>
                <c:pt idx="470">
                  <c:v>4.8249943400498081</c:v>
                </c:pt>
                <c:pt idx="471">
                  <c:v>5.8276265730172669</c:v>
                </c:pt>
                <c:pt idx="472">
                  <c:v>1.7953424820293473</c:v>
                </c:pt>
                <c:pt idx="473">
                  <c:v>8.4227422742274225</c:v>
                </c:pt>
                <c:pt idx="474">
                  <c:v>2.4715151515151517</c:v>
                </c:pt>
                <c:pt idx="475">
                  <c:v>3.4381999999999997</c:v>
                </c:pt>
                <c:pt idx="476">
                  <c:v>3.312489437214805</c:v>
                </c:pt>
                <c:pt idx="477">
                  <c:v>2.6444285714285711</c:v>
                </c:pt>
                <c:pt idx="478">
                  <c:v>3.8774917747242115</c:v>
                </c:pt>
                <c:pt idx="479">
                  <c:v>4.7168141592920358</c:v>
                </c:pt>
                <c:pt idx="480">
                  <c:v>4.1777499999999996</c:v>
                </c:pt>
                <c:pt idx="481">
                  <c:v>8.2665000000000006</c:v>
                </c:pt>
                <c:pt idx="482">
                  <c:v>2.7307249712313002</c:v>
                </c:pt>
                <c:pt idx="483">
                  <c:v>4.2478791640802811</c:v>
                </c:pt>
                <c:pt idx="484">
                  <c:v>3.2664989355525451</c:v>
                </c:pt>
                <c:pt idx="485">
                  <c:v>6.8656413723170528</c:v>
                </c:pt>
                <c:pt idx="486">
                  <c:v>4.3460952380952378</c:v>
                </c:pt>
                <c:pt idx="487">
                  <c:v>2.9551999999999996</c:v>
                </c:pt>
                <c:pt idx="488">
                  <c:v>6.9694154084397981</c:v>
                </c:pt>
                <c:pt idx="489">
                  <c:v>4.92068875554396</c:v>
                </c:pt>
                <c:pt idx="490">
                  <c:v>5.96</c:v>
                </c:pt>
                <c:pt idx="491">
                  <c:v>3.4139351603080779</c:v>
                </c:pt>
                <c:pt idx="492">
                  <c:v>4.2335013198944083</c:v>
                </c:pt>
                <c:pt idx="493">
                  <c:v>7.5629070963318483</c:v>
                </c:pt>
                <c:pt idx="494">
                  <c:v>8.5803636363636357</c:v>
                </c:pt>
                <c:pt idx="495">
                  <c:v>3.580888888888889</c:v>
                </c:pt>
                <c:pt idx="496">
                  <c:v>6.4098181818181814</c:v>
                </c:pt>
                <c:pt idx="497">
                  <c:v>4.6203305410912385</c:v>
                </c:pt>
                <c:pt idx="498">
                  <c:v>10.887698242606085</c:v>
                </c:pt>
                <c:pt idx="499">
                  <c:v>1.7804315218645437</c:v>
                </c:pt>
                <c:pt idx="500">
                  <c:v>6.2849643794525694</c:v>
                </c:pt>
                <c:pt idx="501">
                  <c:v>3.369773110819426</c:v>
                </c:pt>
                <c:pt idx="502">
                  <c:v>1.5783640194192545</c:v>
                </c:pt>
                <c:pt idx="503">
                  <c:v>2.9462857142857142</c:v>
                </c:pt>
                <c:pt idx="504">
                  <c:v>7.78635294117647</c:v>
                </c:pt>
                <c:pt idx="505">
                  <c:v>4.2898083467669705</c:v>
                </c:pt>
                <c:pt idx="506">
                  <c:v>5.3014939995101642</c:v>
                </c:pt>
                <c:pt idx="507">
                  <c:v>4.5697531705986636</c:v>
                </c:pt>
                <c:pt idx="508">
                  <c:v>1.7534736842105265</c:v>
                </c:pt>
                <c:pt idx="509">
                  <c:v>4.9156915691569152</c:v>
                </c:pt>
                <c:pt idx="510">
                  <c:v>4.5944000000000003</c:v>
                </c:pt>
                <c:pt idx="511">
                  <c:v>4.125</c:v>
                </c:pt>
                <c:pt idx="512">
                  <c:v>8.928008998875141</c:v>
                </c:pt>
                <c:pt idx="513">
                  <c:v>9.4064491938507686</c:v>
                </c:pt>
                <c:pt idx="514">
                  <c:v>6.274</c:v>
                </c:pt>
                <c:pt idx="515">
                  <c:v>5.749428571428572</c:v>
                </c:pt>
                <c:pt idx="516">
                  <c:v>2.4845108362923964</c:v>
                </c:pt>
                <c:pt idx="517">
                  <c:v>9.5946666666666669</c:v>
                </c:pt>
                <c:pt idx="518">
                  <c:v>6.8516363636363629</c:v>
                </c:pt>
                <c:pt idx="519">
                  <c:v>2.7805042470001351</c:v>
                </c:pt>
                <c:pt idx="520">
                  <c:v>4.9412992434124705</c:v>
                </c:pt>
                <c:pt idx="521">
                  <c:v>8.943757030371204</c:v>
                </c:pt>
                <c:pt idx="522">
                  <c:v>5.2824</c:v>
                </c:pt>
                <c:pt idx="523">
                  <c:v>3.9497284324870532</c:v>
                </c:pt>
                <c:pt idx="524">
                  <c:v>8.9617053867755949</c:v>
                </c:pt>
                <c:pt idx="525">
                  <c:v>5.0953734407074052</c:v>
                </c:pt>
                <c:pt idx="526">
                  <c:v>6.036363636363637</c:v>
                </c:pt>
                <c:pt idx="527">
                  <c:v>8.0518884574655836</c:v>
                </c:pt>
                <c:pt idx="528">
                  <c:v>3.91011999094408</c:v>
                </c:pt>
                <c:pt idx="529">
                  <c:v>2.7933049107847783</c:v>
                </c:pt>
                <c:pt idx="530">
                  <c:v>4.6012000000000004</c:v>
                </c:pt>
                <c:pt idx="531">
                  <c:v>8.3342746205435922</c:v>
                </c:pt>
                <c:pt idx="532">
                  <c:v>1.8756649758752937</c:v>
                </c:pt>
                <c:pt idx="533">
                  <c:v>7.8857417186749865</c:v>
                </c:pt>
                <c:pt idx="534">
                  <c:v>4.4665714285714282</c:v>
                </c:pt>
                <c:pt idx="535">
                  <c:v>3.5362625727898358</c:v>
                </c:pt>
                <c:pt idx="536">
                  <c:v>16.640888888888888</c:v>
                </c:pt>
                <c:pt idx="537">
                  <c:v>1.6878179898243257</c:v>
                </c:pt>
                <c:pt idx="538">
                  <c:v>4.6194632336897223</c:v>
                </c:pt>
                <c:pt idx="539">
                  <c:v>2.8144</c:v>
                </c:pt>
                <c:pt idx="540">
                  <c:v>2.7533137993581693</c:v>
                </c:pt>
                <c:pt idx="541">
                  <c:v>1.9227169086763469</c:v>
                </c:pt>
                <c:pt idx="542">
                  <c:v>6.2799999999999994</c:v>
                </c:pt>
                <c:pt idx="543">
                  <c:v>1.3724688075271017</c:v>
                </c:pt>
                <c:pt idx="544">
                  <c:v>3.5988888888888888</c:v>
                </c:pt>
                <c:pt idx="545">
                  <c:v>3.5227529997736022</c:v>
                </c:pt>
                <c:pt idx="546">
                  <c:v>3.8324486498961461</c:v>
                </c:pt>
                <c:pt idx="547">
                  <c:v>6.469448033967141</c:v>
                </c:pt>
                <c:pt idx="548">
                  <c:v>7.6571428571428575</c:v>
                </c:pt>
                <c:pt idx="549">
                  <c:v>4.4833213342932563</c:v>
                </c:pt>
                <c:pt idx="550">
                  <c:v>4.8611944368693756</c:v>
                </c:pt>
                <c:pt idx="551">
                  <c:v>4.0824444444444445</c:v>
                </c:pt>
                <c:pt idx="552">
                  <c:v>7.9952850407201019</c:v>
                </c:pt>
                <c:pt idx="553">
                  <c:v>4.4687265636718161</c:v>
                </c:pt>
                <c:pt idx="554">
                  <c:v>4.0456033166048435</c:v>
                </c:pt>
                <c:pt idx="555">
                  <c:v>3.5573918949513246</c:v>
                </c:pt>
                <c:pt idx="556">
                  <c:v>4.4000479961603078</c:v>
                </c:pt>
                <c:pt idx="557">
                  <c:v>4.5860223771688018</c:v>
                </c:pt>
                <c:pt idx="558">
                  <c:v>3.9750183688464364</c:v>
                </c:pt>
                <c:pt idx="559">
                  <c:v>6.2640000000000002</c:v>
                </c:pt>
                <c:pt idx="560">
                  <c:v>3.1429333333333331</c:v>
                </c:pt>
                <c:pt idx="561">
                  <c:v>7.0916363636363631</c:v>
                </c:pt>
                <c:pt idx="562">
                  <c:v>5.5642783681864936</c:v>
                </c:pt>
                <c:pt idx="563">
                  <c:v>3.4061266382441184</c:v>
                </c:pt>
                <c:pt idx="564">
                  <c:v>7.4724444444444442</c:v>
                </c:pt>
                <c:pt idx="565">
                  <c:v>4.6841600000000003</c:v>
                </c:pt>
                <c:pt idx="566">
                  <c:v>2.6735486147873657</c:v>
                </c:pt>
                <c:pt idx="567">
                  <c:v>5.2734150795721364</c:v>
                </c:pt>
                <c:pt idx="568">
                  <c:v>2.161103448275862</c:v>
                </c:pt>
                <c:pt idx="569">
                  <c:v>5.6934545454545455</c:v>
                </c:pt>
                <c:pt idx="570">
                  <c:v>6.1424444444444442</c:v>
                </c:pt>
                <c:pt idx="571">
                  <c:v>3.7161999999999997</c:v>
                </c:pt>
                <c:pt idx="572">
                  <c:v>3.0910769230769231</c:v>
                </c:pt>
                <c:pt idx="573">
                  <c:v>5.5340464388207664</c:v>
                </c:pt>
                <c:pt idx="574">
                  <c:v>14.319999999999999</c:v>
                </c:pt>
                <c:pt idx="575">
                  <c:v>7.0076363636363643</c:v>
                </c:pt>
                <c:pt idx="576">
                  <c:v>3.454253267623741</c:v>
                </c:pt>
                <c:pt idx="577">
                  <c:v>9.1958003817834744</c:v>
                </c:pt>
                <c:pt idx="578">
                  <c:v>5.5665788703541121</c:v>
                </c:pt>
                <c:pt idx="579">
                  <c:v>3.6433885289176868</c:v>
                </c:pt>
                <c:pt idx="580">
                  <c:v>5.3485089112405149</c:v>
                </c:pt>
                <c:pt idx="581">
                  <c:v>11.288888888888888</c:v>
                </c:pt>
                <c:pt idx="582">
                  <c:v>10.655807972567509</c:v>
                </c:pt>
                <c:pt idx="583">
                  <c:v>6.3127109111361079</c:v>
                </c:pt>
                <c:pt idx="584">
                  <c:v>14.805544062887877</c:v>
                </c:pt>
                <c:pt idx="585">
                  <c:v>2.1219833838850062</c:v>
                </c:pt>
                <c:pt idx="586">
                  <c:v>3.0714482758620689</c:v>
                </c:pt>
                <c:pt idx="587">
                  <c:v>2.4901984079838422</c:v>
                </c:pt>
                <c:pt idx="588">
                  <c:v>4.2193333333333332</c:v>
                </c:pt>
                <c:pt idx="589">
                  <c:v>1.9830743968675002</c:v>
                </c:pt>
                <c:pt idx="590">
                  <c:v>4.6789090909090909</c:v>
                </c:pt>
                <c:pt idx="591">
                  <c:v>4.8670666245658349</c:v>
                </c:pt>
                <c:pt idx="592">
                  <c:v>2.7886283920989476</c:v>
                </c:pt>
                <c:pt idx="593">
                  <c:v>7.1353580802399712</c:v>
                </c:pt>
                <c:pt idx="594">
                  <c:v>5.9709639953542393</c:v>
                </c:pt>
                <c:pt idx="595">
                  <c:v>3.6810528353009482</c:v>
                </c:pt>
                <c:pt idx="596">
                  <c:v>5.0398962049951344</c:v>
                </c:pt>
                <c:pt idx="597">
                  <c:v>2.7782344238040437</c:v>
                </c:pt>
                <c:pt idx="598">
                  <c:v>8.3470588235294123</c:v>
                </c:pt>
                <c:pt idx="599">
                  <c:v>4.8190819081908192</c:v>
                </c:pt>
                <c:pt idx="600">
                  <c:v>4.9744974497449741</c:v>
                </c:pt>
                <c:pt idx="601">
                  <c:v>7.3210246942072468</c:v>
                </c:pt>
                <c:pt idx="602">
                  <c:v>3.3953071825183589</c:v>
                </c:pt>
                <c:pt idx="603">
                  <c:v>5.5374171139880008</c:v>
                </c:pt>
                <c:pt idx="604">
                  <c:v>7.4470638662666087</c:v>
                </c:pt>
                <c:pt idx="605">
                  <c:v>6.5974285714285719</c:v>
                </c:pt>
                <c:pt idx="606">
                  <c:v>4.0627500000000003</c:v>
                </c:pt>
                <c:pt idx="607">
                  <c:v>5.6567999999999996</c:v>
                </c:pt>
                <c:pt idx="608">
                  <c:v>4.8381621305238518</c:v>
                </c:pt>
                <c:pt idx="609">
                  <c:v>5.7421818181818187</c:v>
                </c:pt>
                <c:pt idx="610">
                  <c:v>4.0737391304347828</c:v>
                </c:pt>
                <c:pt idx="611">
                  <c:v>4.9128869690424768</c:v>
                </c:pt>
                <c:pt idx="612">
                  <c:v>4.0882285714285711</c:v>
                </c:pt>
                <c:pt idx="613">
                  <c:v>5.7017851916886162</c:v>
                </c:pt>
                <c:pt idx="614">
                  <c:v>5.9031428571428579</c:v>
                </c:pt>
                <c:pt idx="615">
                  <c:v>5.6011998736975057</c:v>
                </c:pt>
                <c:pt idx="616">
                  <c:v>3.778809146479511</c:v>
                </c:pt>
                <c:pt idx="617">
                  <c:v>6.4833846153846162</c:v>
                </c:pt>
                <c:pt idx="618">
                  <c:v>7.9666666666666668</c:v>
                </c:pt>
                <c:pt idx="619">
                  <c:v>4.3757333333333328</c:v>
                </c:pt>
                <c:pt idx="620">
                  <c:v>5.7641544806899141</c:v>
                </c:pt>
                <c:pt idx="621">
                  <c:v>2.438814814814815</c:v>
                </c:pt>
                <c:pt idx="622">
                  <c:v>4.5296470588235298</c:v>
                </c:pt>
                <c:pt idx="623">
                  <c:v>7.971878515185602</c:v>
                </c:pt>
                <c:pt idx="624">
                  <c:v>3.9192</c:v>
                </c:pt>
                <c:pt idx="625">
                  <c:v>21.905000000000001</c:v>
                </c:pt>
                <c:pt idx="626">
                  <c:v>5.2276602462898651</c:v>
                </c:pt>
                <c:pt idx="627">
                  <c:v>10.427462054359335</c:v>
                </c:pt>
                <c:pt idx="628">
                  <c:v>4.244428116580945</c:v>
                </c:pt>
                <c:pt idx="629">
                  <c:v>5.6264626462646259</c:v>
                </c:pt>
                <c:pt idx="630">
                  <c:v>16.960999999999999</c:v>
                </c:pt>
                <c:pt idx="631">
                  <c:v>2.8472727272727272</c:v>
                </c:pt>
                <c:pt idx="632">
                  <c:v>6.1260000000000003</c:v>
                </c:pt>
                <c:pt idx="633">
                  <c:v>2.7706608078418116</c:v>
                </c:pt>
                <c:pt idx="634">
                  <c:v>2.7790484258082735</c:v>
                </c:pt>
                <c:pt idx="635">
                  <c:v>3.0114186181536677</c:v>
                </c:pt>
                <c:pt idx="636">
                  <c:v>4.3903556622299797</c:v>
                </c:pt>
                <c:pt idx="637">
                  <c:v>6.8522963304869604</c:v>
                </c:pt>
                <c:pt idx="638">
                  <c:v>3.1755135245068136</c:v>
                </c:pt>
                <c:pt idx="639">
                  <c:v>8.947111111111111</c:v>
                </c:pt>
                <c:pt idx="640">
                  <c:v>4.8446153846153841</c:v>
                </c:pt>
                <c:pt idx="641">
                  <c:v>5.6319999999999997</c:v>
                </c:pt>
                <c:pt idx="642">
                  <c:v>4.1817777777777785</c:v>
                </c:pt>
                <c:pt idx="643">
                  <c:v>5.0616913557097316</c:v>
                </c:pt>
                <c:pt idx="644">
                  <c:v>2.7588766547074108</c:v>
                </c:pt>
                <c:pt idx="645">
                  <c:v>3.4029289128445028</c:v>
                </c:pt>
                <c:pt idx="646">
                  <c:v>3.9257414534752098</c:v>
                </c:pt>
                <c:pt idx="647">
                  <c:v>4.050352204539525</c:v>
                </c:pt>
                <c:pt idx="648">
                  <c:v>3.9814766501434904</c:v>
                </c:pt>
                <c:pt idx="649">
                  <c:v>2.7510124493775314</c:v>
                </c:pt>
                <c:pt idx="650">
                  <c:v>6.968</c:v>
                </c:pt>
                <c:pt idx="651">
                  <c:v>2.3921722552427949</c:v>
                </c:pt>
                <c:pt idx="652">
                  <c:v>3.7455286393479739</c:v>
                </c:pt>
                <c:pt idx="653">
                  <c:v>9.1814331097776201</c:v>
                </c:pt>
                <c:pt idx="654">
                  <c:v>4.0426666666666664</c:v>
                </c:pt>
                <c:pt idx="655">
                  <c:v>7.4219999999999997</c:v>
                </c:pt>
                <c:pt idx="656">
                  <c:v>4.332371259304268</c:v>
                </c:pt>
                <c:pt idx="657">
                  <c:v>6.2713333333333336</c:v>
                </c:pt>
                <c:pt idx="658">
                  <c:v>2.5075121951219512</c:v>
                </c:pt>
                <c:pt idx="659">
                  <c:v>4.5020818025961304</c:v>
                </c:pt>
                <c:pt idx="660">
                  <c:v>7.0061818181818181</c:v>
                </c:pt>
                <c:pt idx="661">
                  <c:v>2.7533001885822044</c:v>
                </c:pt>
                <c:pt idx="662">
                  <c:v>6.3451054345962632</c:v>
                </c:pt>
                <c:pt idx="663">
                  <c:v>2.2696774193548386</c:v>
                </c:pt>
                <c:pt idx="664">
                  <c:v>3.2637894736842106</c:v>
                </c:pt>
                <c:pt idx="665">
                  <c:v>6.1239185040468875</c:v>
                </c:pt>
                <c:pt idx="666">
                  <c:v>3.5763874008999355</c:v>
                </c:pt>
                <c:pt idx="667">
                  <c:v>8.4631852092118063</c:v>
                </c:pt>
                <c:pt idx="668">
                  <c:v>3.686015184913054</c:v>
                </c:pt>
                <c:pt idx="669">
                  <c:v>4.401618755233045</c:v>
                </c:pt>
                <c:pt idx="670">
                  <c:v>2.2337894736842103</c:v>
                </c:pt>
                <c:pt idx="671">
                  <c:v>8.1927272727272733</c:v>
                </c:pt>
                <c:pt idx="672">
                  <c:v>5.2378461538461538</c:v>
                </c:pt>
                <c:pt idx="673">
                  <c:v>4.157780838087743</c:v>
                </c:pt>
                <c:pt idx="674">
                  <c:v>17.524854302365444</c:v>
                </c:pt>
                <c:pt idx="675">
                  <c:v>4.6181536675053216</c:v>
                </c:pt>
                <c:pt idx="676">
                  <c:v>2.2880809528073787</c:v>
                </c:pt>
                <c:pt idx="677">
                  <c:v>7.8394093216428242</c:v>
                </c:pt>
                <c:pt idx="678">
                  <c:v>1.6053248335989498</c:v>
                </c:pt>
                <c:pt idx="679">
                  <c:v>3.4738947368421056</c:v>
                </c:pt>
                <c:pt idx="680">
                  <c:v>8.5439506973726882</c:v>
                </c:pt>
                <c:pt idx="681">
                  <c:v>3.812863303956497</c:v>
                </c:pt>
                <c:pt idx="682">
                  <c:v>4.3860000000000001</c:v>
                </c:pt>
                <c:pt idx="683">
                  <c:v>4.555714285714286</c:v>
                </c:pt>
                <c:pt idx="684">
                  <c:v>4.3268210996371756</c:v>
                </c:pt>
                <c:pt idx="685">
                  <c:v>4.0792941176470592</c:v>
                </c:pt>
                <c:pt idx="686">
                  <c:v>5.8866435112093471</c:v>
                </c:pt>
                <c:pt idx="687">
                  <c:v>4.118132383273954</c:v>
                </c:pt>
                <c:pt idx="688">
                  <c:v>6.1581007044090788</c:v>
                </c:pt>
                <c:pt idx="689">
                  <c:v>2.4043969519138129</c:v>
                </c:pt>
                <c:pt idx="690">
                  <c:v>4.3464386009701297</c:v>
                </c:pt>
                <c:pt idx="691">
                  <c:v>12.329333884981382</c:v>
                </c:pt>
                <c:pt idx="692">
                  <c:v>3.7913595062574998</c:v>
                </c:pt>
                <c:pt idx="693">
                  <c:v>4.1664025356576859</c:v>
                </c:pt>
                <c:pt idx="694">
                  <c:v>6.5683999999999996</c:v>
                </c:pt>
                <c:pt idx="695">
                  <c:v>11.801454545454545</c:v>
                </c:pt>
                <c:pt idx="696">
                  <c:v>4.4859999999999998</c:v>
                </c:pt>
                <c:pt idx="697">
                  <c:v>5.370418423613363</c:v>
                </c:pt>
                <c:pt idx="698">
                  <c:v>4.2721470513147821</c:v>
                </c:pt>
                <c:pt idx="699">
                  <c:v>5.9245063879210216</c:v>
                </c:pt>
                <c:pt idx="700">
                  <c:v>3.0640000000000001</c:v>
                </c:pt>
                <c:pt idx="701">
                  <c:v>5.6139047619047613</c:v>
                </c:pt>
                <c:pt idx="702">
                  <c:v>8.2617777777777768</c:v>
                </c:pt>
                <c:pt idx="703">
                  <c:v>1.3290132345882191</c:v>
                </c:pt>
                <c:pt idx="704">
                  <c:v>7.62</c:v>
                </c:pt>
                <c:pt idx="705">
                  <c:v>3.0780048753047065</c:v>
                </c:pt>
                <c:pt idx="706">
                  <c:v>11.363418146903504</c:v>
                </c:pt>
                <c:pt idx="707">
                  <c:v>8.4123776444584788</c:v>
                </c:pt>
                <c:pt idx="708">
                  <c:v>7.7978461538461534</c:v>
                </c:pt>
                <c:pt idx="709">
                  <c:v>5.044112877067791</c:v>
                </c:pt>
                <c:pt idx="710">
                  <c:v>7.9984999999999999</c:v>
                </c:pt>
                <c:pt idx="711">
                  <c:v>3.2274545454545458</c:v>
                </c:pt>
                <c:pt idx="712">
                  <c:v>5.6382500000000002</c:v>
                </c:pt>
                <c:pt idx="713">
                  <c:v>5.7996923076923075</c:v>
                </c:pt>
                <c:pt idx="714">
                  <c:v>4.8523852385238513</c:v>
                </c:pt>
                <c:pt idx="715">
                  <c:v>3.6087776444368251</c:v>
                </c:pt>
                <c:pt idx="716">
                  <c:v>5.9975555555555555</c:v>
                </c:pt>
                <c:pt idx="717">
                  <c:v>4.1368936961297962</c:v>
                </c:pt>
                <c:pt idx="718">
                  <c:v>6.3091999999999997</c:v>
                </c:pt>
                <c:pt idx="719">
                  <c:v>9.7687272727272738</c:v>
                </c:pt>
                <c:pt idx="720">
                  <c:v>6.6483999999999996</c:v>
                </c:pt>
                <c:pt idx="721">
                  <c:v>7.2837253960633701</c:v>
                </c:pt>
                <c:pt idx="722">
                  <c:v>7.9019999999999992</c:v>
                </c:pt>
                <c:pt idx="723">
                  <c:v>4.6785807461518392</c:v>
                </c:pt>
                <c:pt idx="724">
                  <c:v>3.8615278098315251</c:v>
                </c:pt>
                <c:pt idx="725">
                  <c:v>7.6872606586673484</c:v>
                </c:pt>
                <c:pt idx="726">
                  <c:v>4.9494871298625904</c:v>
                </c:pt>
                <c:pt idx="727">
                  <c:v>2.9275987596063096</c:v>
                </c:pt>
                <c:pt idx="728">
                  <c:v>7.4224675948151697</c:v>
                </c:pt>
                <c:pt idx="729">
                  <c:v>6.3119999999999994</c:v>
                </c:pt>
                <c:pt idx="730">
                  <c:v>15.374844848986349</c:v>
                </c:pt>
                <c:pt idx="731">
                  <c:v>4.4156467482601389</c:v>
                </c:pt>
                <c:pt idx="732">
                  <c:v>4.9027692307692305</c:v>
                </c:pt>
                <c:pt idx="733">
                  <c:v>5.9090205187766163</c:v>
                </c:pt>
                <c:pt idx="734">
                  <c:v>6.2728888888888896</c:v>
                </c:pt>
                <c:pt idx="735">
                  <c:v>3.2464109706449542</c:v>
                </c:pt>
                <c:pt idx="736">
                  <c:v>2.5501428571428568</c:v>
                </c:pt>
                <c:pt idx="737">
                  <c:v>5.5735968937522058</c:v>
                </c:pt>
                <c:pt idx="738">
                  <c:v>7.7256</c:v>
                </c:pt>
                <c:pt idx="739">
                  <c:v>3.2315723858500855</c:v>
                </c:pt>
                <c:pt idx="740">
                  <c:v>2.358355674709562</c:v>
                </c:pt>
                <c:pt idx="741">
                  <c:v>3.6051666666666669</c:v>
                </c:pt>
                <c:pt idx="742">
                  <c:v>9.0716160479940005</c:v>
                </c:pt>
                <c:pt idx="743">
                  <c:v>4.1560113462797297</c:v>
                </c:pt>
                <c:pt idx="744">
                  <c:v>8.1154855643044623</c:v>
                </c:pt>
                <c:pt idx="745">
                  <c:v>4.469866807332191</c:v>
                </c:pt>
                <c:pt idx="746">
                  <c:v>2.2718050228875417</c:v>
                </c:pt>
                <c:pt idx="747">
                  <c:v>4.0782337413006964</c:v>
                </c:pt>
                <c:pt idx="748">
                  <c:v>4.5335784788078195</c:v>
                </c:pt>
                <c:pt idx="749">
                  <c:v>3.8623085425548713</c:v>
                </c:pt>
                <c:pt idx="750">
                  <c:v>9.6440000000000001</c:v>
                </c:pt>
                <c:pt idx="751">
                  <c:v>1.7634042553191489</c:v>
                </c:pt>
                <c:pt idx="752">
                  <c:v>5.8221742260619154</c:v>
                </c:pt>
                <c:pt idx="753">
                  <c:v>3.8657135562930813</c:v>
                </c:pt>
                <c:pt idx="754">
                  <c:v>7.5353846153846149</c:v>
                </c:pt>
                <c:pt idx="755">
                  <c:v>7.3569553805774275</c:v>
                </c:pt>
                <c:pt idx="756">
                  <c:v>1.4855813953488373</c:v>
                </c:pt>
                <c:pt idx="757">
                  <c:v>4.3952004084758745</c:v>
                </c:pt>
                <c:pt idx="758">
                  <c:v>7.9996250468691423</c:v>
                </c:pt>
                <c:pt idx="759">
                  <c:v>5.0090961873427524</c:v>
                </c:pt>
                <c:pt idx="760">
                  <c:v>2.4616507215826169</c:v>
                </c:pt>
                <c:pt idx="761">
                  <c:v>3.4240434684174783</c:v>
                </c:pt>
                <c:pt idx="762">
                  <c:v>9.2072467112854834</c:v>
                </c:pt>
                <c:pt idx="763">
                  <c:v>7.5711347274597198</c:v>
                </c:pt>
                <c:pt idx="764">
                  <c:v>2.57456</c:v>
                </c:pt>
                <c:pt idx="765">
                  <c:v>1.9713779876069637</c:v>
                </c:pt>
                <c:pt idx="766">
                  <c:v>2.8377330625807642</c:v>
                </c:pt>
                <c:pt idx="767">
                  <c:v>6.3839470417873398</c:v>
                </c:pt>
                <c:pt idx="768">
                  <c:v>12.788</c:v>
                </c:pt>
                <c:pt idx="769">
                  <c:v>4.0270615266785805</c:v>
                </c:pt>
                <c:pt idx="770">
                  <c:v>3.2239170225747409</c:v>
                </c:pt>
                <c:pt idx="771">
                  <c:v>7.2684444444444445</c:v>
                </c:pt>
                <c:pt idx="772">
                  <c:v>7.1648571428571435</c:v>
                </c:pt>
                <c:pt idx="773">
                  <c:v>4.050352204539525</c:v>
                </c:pt>
                <c:pt idx="774">
                  <c:v>4.7012631578947364</c:v>
                </c:pt>
                <c:pt idx="775">
                  <c:v>4.8729411764705883</c:v>
                </c:pt>
                <c:pt idx="776">
                  <c:v>2.672450137830388</c:v>
                </c:pt>
                <c:pt idx="777">
                  <c:v>2.6687870464074024</c:v>
                </c:pt>
                <c:pt idx="778">
                  <c:v>5.7907761529808779</c:v>
                </c:pt>
                <c:pt idx="779">
                  <c:v>3.045240797794714</c:v>
                </c:pt>
                <c:pt idx="780">
                  <c:v>2.4628749999999999</c:v>
                </c:pt>
                <c:pt idx="781">
                  <c:v>4.6410412853365877</c:v>
                </c:pt>
                <c:pt idx="782">
                  <c:v>5.1570106273568737</c:v>
                </c:pt>
                <c:pt idx="783">
                  <c:v>7.3428478754459938</c:v>
                </c:pt>
                <c:pt idx="784">
                  <c:v>3.6078095238095238</c:v>
                </c:pt>
                <c:pt idx="785">
                  <c:v>3.9541012000494864</c:v>
                </c:pt>
                <c:pt idx="786">
                  <c:v>4.2305335716109269</c:v>
                </c:pt>
                <c:pt idx="787">
                  <c:v>2.9563616528023999</c:v>
                </c:pt>
                <c:pt idx="788">
                  <c:v>5.8063574440480048</c:v>
                </c:pt>
                <c:pt idx="789">
                  <c:v>12.593447161975082</c:v>
                </c:pt>
                <c:pt idx="790">
                  <c:v>1.8436444133752767</c:v>
                </c:pt>
                <c:pt idx="791">
                  <c:v>1.6969156005157195</c:v>
                </c:pt>
                <c:pt idx="792">
                  <c:v>9.4015218027509508</c:v>
                </c:pt>
                <c:pt idx="793">
                  <c:v>5.6862963996650846</c:v>
                </c:pt>
                <c:pt idx="794">
                  <c:v>6.2668091402268615</c:v>
                </c:pt>
                <c:pt idx="795">
                  <c:v>8.236677868458953</c:v>
                </c:pt>
                <c:pt idx="796">
                  <c:v>2.6319117885519705</c:v>
                </c:pt>
                <c:pt idx="797">
                  <c:v>8.3079999999999998</c:v>
                </c:pt>
                <c:pt idx="798">
                  <c:v>1.9886829268292683</c:v>
                </c:pt>
                <c:pt idx="799">
                  <c:v>6.7984468761030712</c:v>
                </c:pt>
                <c:pt idx="800">
                  <c:v>8.0558793280767915</c:v>
                </c:pt>
                <c:pt idx="801">
                  <c:v>6.1157142857142857</c:v>
                </c:pt>
                <c:pt idx="802">
                  <c:v>4.365176470588235</c:v>
                </c:pt>
                <c:pt idx="803">
                  <c:v>4.3229924677645855</c:v>
                </c:pt>
                <c:pt idx="804">
                  <c:v>3.5239141456819332</c:v>
                </c:pt>
                <c:pt idx="805">
                  <c:v>8.245594300712412</c:v>
                </c:pt>
                <c:pt idx="806">
                  <c:v>4.1888859900860949</c:v>
                </c:pt>
                <c:pt idx="807">
                  <c:v>5.4742658667508683</c:v>
                </c:pt>
                <c:pt idx="808">
                  <c:v>3.6169411764705881</c:v>
                </c:pt>
                <c:pt idx="809">
                  <c:v>6.4182871328092679</c:v>
                </c:pt>
                <c:pt idx="810">
                  <c:v>5.9290366815221125</c:v>
                </c:pt>
                <c:pt idx="811">
                  <c:v>5.1811496032514031</c:v>
                </c:pt>
                <c:pt idx="812">
                  <c:v>4.5893333333333333</c:v>
                </c:pt>
                <c:pt idx="813">
                  <c:v>3.8462403900243767</c:v>
                </c:pt>
                <c:pt idx="814">
                  <c:v>5.9737532808398957</c:v>
                </c:pt>
                <c:pt idx="815">
                  <c:v>6.6270895842263178</c:v>
                </c:pt>
                <c:pt idx="816">
                  <c:v>3.5153473344103388</c:v>
                </c:pt>
                <c:pt idx="817">
                  <c:v>6.9442777539648519</c:v>
                </c:pt>
                <c:pt idx="818">
                  <c:v>5.9229090909090907</c:v>
                </c:pt>
                <c:pt idx="819">
                  <c:v>4.4193613992271716</c:v>
                </c:pt>
                <c:pt idx="820">
                  <c:v>3.246285714285714</c:v>
                </c:pt>
                <c:pt idx="821">
                  <c:v>5.0141014101410137</c:v>
                </c:pt>
                <c:pt idx="822">
                  <c:v>3.3585401939832318</c:v>
                </c:pt>
                <c:pt idx="823">
                  <c:v>7.0296000000000003</c:v>
                </c:pt>
                <c:pt idx="824">
                  <c:v>4.5693132499361759</c:v>
                </c:pt>
                <c:pt idx="825">
                  <c:v>7.6059999999999999</c:v>
                </c:pt>
                <c:pt idx="826">
                  <c:v>3.6449923630809509</c:v>
                </c:pt>
                <c:pt idx="827">
                  <c:v>3.0437721818489103</c:v>
                </c:pt>
                <c:pt idx="828">
                  <c:v>4.1249411764705881</c:v>
                </c:pt>
                <c:pt idx="829">
                  <c:v>6.2993369119040103</c:v>
                </c:pt>
                <c:pt idx="830">
                  <c:v>4.7959999999999994</c:v>
                </c:pt>
                <c:pt idx="831">
                  <c:v>2.4938557177967327</c:v>
                </c:pt>
                <c:pt idx="832">
                  <c:v>5.0553846153846154</c:v>
                </c:pt>
                <c:pt idx="833">
                  <c:v>3.2113835076290074</c:v>
                </c:pt>
                <c:pt idx="834">
                  <c:v>3.542676024450985</c:v>
                </c:pt>
                <c:pt idx="835">
                  <c:v>5.5102500000000001</c:v>
                </c:pt>
                <c:pt idx="836">
                  <c:v>5.1246632378153318</c:v>
                </c:pt>
                <c:pt idx="837">
                  <c:v>5.2264544743021135</c:v>
                </c:pt>
                <c:pt idx="838">
                  <c:v>2.7664</c:v>
                </c:pt>
                <c:pt idx="839">
                  <c:v>6.5637133780444747</c:v>
                </c:pt>
                <c:pt idx="840">
                  <c:v>17.004964832436904</c:v>
                </c:pt>
                <c:pt idx="841">
                  <c:v>5.6963438459391567</c:v>
                </c:pt>
                <c:pt idx="842">
                  <c:v>4.8490653127163625</c:v>
                </c:pt>
                <c:pt idx="843">
                  <c:v>3.0707033413328411</c:v>
                </c:pt>
                <c:pt idx="844">
                  <c:v>1.3037340297875344</c:v>
                </c:pt>
                <c:pt idx="845">
                  <c:v>7.4800685812258889</c:v>
                </c:pt>
                <c:pt idx="846">
                  <c:v>3.1828571428571428</c:v>
                </c:pt>
                <c:pt idx="847">
                  <c:v>4.0052178450300024</c:v>
                </c:pt>
                <c:pt idx="848">
                  <c:v>10.034571428571429</c:v>
                </c:pt>
                <c:pt idx="849">
                  <c:v>2.7669565217391305</c:v>
                </c:pt>
                <c:pt idx="850">
                  <c:v>5.7860696517412942</c:v>
                </c:pt>
                <c:pt idx="851">
                  <c:v>3.9601102643100377</c:v>
                </c:pt>
                <c:pt idx="852">
                  <c:v>7.8524532297917391</c:v>
                </c:pt>
                <c:pt idx="853">
                  <c:v>7.4113235845519307</c:v>
                </c:pt>
                <c:pt idx="854">
                  <c:v>9.6674409601238871</c:v>
                </c:pt>
                <c:pt idx="855">
                  <c:v>1.3608333333333331</c:v>
                </c:pt>
                <c:pt idx="856">
                  <c:v>4.4381506970178224</c:v>
                </c:pt>
                <c:pt idx="857">
                  <c:v>5.7041239362862752</c:v>
                </c:pt>
                <c:pt idx="858">
                  <c:v>2.0893333333333333</c:v>
                </c:pt>
                <c:pt idx="859">
                  <c:v>3.7539115904602762</c:v>
                </c:pt>
                <c:pt idx="860">
                  <c:v>5.6838109233406806</c:v>
                </c:pt>
                <c:pt idx="861">
                  <c:v>1.9112499999999999</c:v>
                </c:pt>
                <c:pt idx="862">
                  <c:v>9.3668666359021682</c:v>
                </c:pt>
                <c:pt idx="863">
                  <c:v>4.5379999999999994</c:v>
                </c:pt>
                <c:pt idx="864">
                  <c:v>4.8298336514862283</c:v>
                </c:pt>
                <c:pt idx="865">
                  <c:v>6.4731718360878423</c:v>
                </c:pt>
                <c:pt idx="866">
                  <c:v>3.0726898679924561</c:v>
                </c:pt>
                <c:pt idx="867">
                  <c:v>2.2932929139825688</c:v>
                </c:pt>
                <c:pt idx="868">
                  <c:v>5.7130000000000001</c:v>
                </c:pt>
                <c:pt idx="869">
                  <c:v>7.11107302022626</c:v>
                </c:pt>
                <c:pt idx="870">
                  <c:v>6.24092409240924</c:v>
                </c:pt>
                <c:pt idx="871">
                  <c:v>8.3760959852330412</c:v>
                </c:pt>
                <c:pt idx="872">
                  <c:v>4.8626460372592364</c:v>
                </c:pt>
                <c:pt idx="873">
                  <c:v>6.7666666666666666</c:v>
                </c:pt>
                <c:pt idx="874">
                  <c:v>7.4320000000000004</c:v>
                </c:pt>
                <c:pt idx="875">
                  <c:v>3.8520466874897252</c:v>
                </c:pt>
                <c:pt idx="876">
                  <c:v>9.7915666780939326</c:v>
                </c:pt>
                <c:pt idx="877">
                  <c:v>3.629473684210526</c:v>
                </c:pt>
                <c:pt idx="878">
                  <c:v>5.5196237431073625</c:v>
                </c:pt>
                <c:pt idx="879">
                  <c:v>10.424346335190741</c:v>
                </c:pt>
                <c:pt idx="880">
                  <c:v>9.9851055026892848</c:v>
                </c:pt>
                <c:pt idx="881">
                  <c:v>7.6523523839595837</c:v>
                </c:pt>
                <c:pt idx="882">
                  <c:v>4.5799787331004094</c:v>
                </c:pt>
                <c:pt idx="883">
                  <c:v>2.7630000000000003</c:v>
                </c:pt>
                <c:pt idx="884">
                  <c:v>9.9077065066912784</c:v>
                </c:pt>
                <c:pt idx="885">
                  <c:v>4.532571428571428</c:v>
                </c:pt>
                <c:pt idx="886">
                  <c:v>2.9492554575683099</c:v>
                </c:pt>
                <c:pt idx="887">
                  <c:v>4.1534666666666666</c:v>
                </c:pt>
                <c:pt idx="888">
                  <c:v>1.4632224970229917</c:v>
                </c:pt>
                <c:pt idx="889">
                  <c:v>3.2780952380952382</c:v>
                </c:pt>
                <c:pt idx="890">
                  <c:v>3.4522934004257793</c:v>
                </c:pt>
                <c:pt idx="891">
                  <c:v>3.2256</c:v>
                </c:pt>
                <c:pt idx="892">
                  <c:v>2.1508750000000001</c:v>
                </c:pt>
                <c:pt idx="893">
                  <c:v>2.4952436704229477</c:v>
                </c:pt>
                <c:pt idx="894">
                  <c:v>8.0618672665916762</c:v>
                </c:pt>
                <c:pt idx="895">
                  <c:v>9.8287132809267703</c:v>
                </c:pt>
                <c:pt idx="896">
                  <c:v>5.3401428571428573</c:v>
                </c:pt>
                <c:pt idx="897">
                  <c:v>4.9452425215480815</c:v>
                </c:pt>
                <c:pt idx="898">
                  <c:v>3.3403333333333336</c:v>
                </c:pt>
                <c:pt idx="899">
                  <c:v>5.6269090909090913</c:v>
                </c:pt>
                <c:pt idx="900">
                  <c:v>5.5494545454545454</c:v>
                </c:pt>
                <c:pt idx="901">
                  <c:v>6.726672667266727</c:v>
                </c:pt>
                <c:pt idx="902">
                  <c:v>6.9342222222222221</c:v>
                </c:pt>
                <c:pt idx="903">
                  <c:v>2.7815828502089794</c:v>
                </c:pt>
                <c:pt idx="904">
                  <c:v>6.0374545454545459</c:v>
                </c:pt>
                <c:pt idx="905">
                  <c:v>5.2784278427842786</c:v>
                </c:pt>
                <c:pt idx="906">
                  <c:v>10.924176665815676</c:v>
                </c:pt>
                <c:pt idx="907">
                  <c:v>4.9172883554978917</c:v>
                </c:pt>
                <c:pt idx="908">
                  <c:v>4.9474205121860697</c:v>
                </c:pt>
                <c:pt idx="909">
                  <c:v>5.8790879087908783</c:v>
                </c:pt>
                <c:pt idx="910">
                  <c:v>4.1924999999999999</c:v>
                </c:pt>
                <c:pt idx="911">
                  <c:v>2.573165030388032</c:v>
                </c:pt>
                <c:pt idx="912">
                  <c:v>4.790653615408905</c:v>
                </c:pt>
                <c:pt idx="913">
                  <c:v>9.6436363636363627</c:v>
                </c:pt>
                <c:pt idx="914">
                  <c:v>9.5168435625288428</c:v>
                </c:pt>
                <c:pt idx="915">
                  <c:v>5.6486326972260477</c:v>
                </c:pt>
                <c:pt idx="916">
                  <c:v>2.9119463560967001</c:v>
                </c:pt>
                <c:pt idx="917">
                  <c:v>5.3744485618493032</c:v>
                </c:pt>
                <c:pt idx="918">
                  <c:v>5.2605714285714287</c:v>
                </c:pt>
                <c:pt idx="919">
                  <c:v>8.6502499999999998</c:v>
                </c:pt>
                <c:pt idx="920">
                  <c:v>14.99111111111111</c:v>
                </c:pt>
                <c:pt idx="921">
                  <c:v>3.5863529411764707</c:v>
                </c:pt>
                <c:pt idx="922">
                  <c:v>9.9090205187766145</c:v>
                </c:pt>
                <c:pt idx="923">
                  <c:v>5.0352310441664541</c:v>
                </c:pt>
                <c:pt idx="924">
                  <c:v>3.8239999999999998</c:v>
                </c:pt>
                <c:pt idx="925">
                  <c:v>4.2935999999999996</c:v>
                </c:pt>
                <c:pt idx="926">
                  <c:v>3.3146824861803967</c:v>
                </c:pt>
                <c:pt idx="927">
                  <c:v>12.484888888888889</c:v>
                </c:pt>
                <c:pt idx="928">
                  <c:v>2.9307421416460153</c:v>
                </c:pt>
                <c:pt idx="929">
                  <c:v>4.4342857142857142</c:v>
                </c:pt>
                <c:pt idx="930">
                  <c:v>6.2371999999999996</c:v>
                </c:pt>
                <c:pt idx="931">
                  <c:v>1.9988661060190871</c:v>
                </c:pt>
                <c:pt idx="932">
                  <c:v>4.9606956521739134</c:v>
                </c:pt>
                <c:pt idx="933">
                  <c:v>2.4816820643517046</c:v>
                </c:pt>
                <c:pt idx="934">
                  <c:v>2.8624028364925675</c:v>
                </c:pt>
                <c:pt idx="935">
                  <c:v>5.9130108736407951</c:v>
                </c:pt>
                <c:pt idx="936">
                  <c:v>4.2787906762058618</c:v>
                </c:pt>
                <c:pt idx="937">
                  <c:v>4.394790752121744</c:v>
                </c:pt>
                <c:pt idx="938">
                  <c:v>4.3173346949195821</c:v>
                </c:pt>
                <c:pt idx="939">
                  <c:v>7.172853393325834</c:v>
                </c:pt>
                <c:pt idx="940">
                  <c:v>3.5527500000000001</c:v>
                </c:pt>
                <c:pt idx="941">
                  <c:v>6.6205962059620589</c:v>
                </c:pt>
                <c:pt idx="942">
                  <c:v>3.395094406211399</c:v>
                </c:pt>
                <c:pt idx="943">
                  <c:v>2.4629133154602325</c:v>
                </c:pt>
                <c:pt idx="944">
                  <c:v>12.664727272727275</c:v>
                </c:pt>
                <c:pt idx="945">
                  <c:v>5.5522</c:v>
                </c:pt>
                <c:pt idx="946">
                  <c:v>7.0918494000827472</c:v>
                </c:pt>
                <c:pt idx="947">
                  <c:v>1.9697703934464059</c:v>
                </c:pt>
                <c:pt idx="948">
                  <c:v>1.7839308340165461</c:v>
                </c:pt>
                <c:pt idx="949">
                  <c:v>8.5990897807199005</c:v>
                </c:pt>
                <c:pt idx="950">
                  <c:v>2.6834074074074072</c:v>
                </c:pt>
                <c:pt idx="951">
                  <c:v>2.6589333333333331</c:v>
                </c:pt>
                <c:pt idx="952">
                  <c:v>4.2195762235139691</c:v>
                </c:pt>
                <c:pt idx="953">
                  <c:v>3.7686585073194148</c:v>
                </c:pt>
                <c:pt idx="954">
                  <c:v>4.267361794216014</c:v>
                </c:pt>
                <c:pt idx="955">
                  <c:v>3.490585557624664</c:v>
                </c:pt>
                <c:pt idx="956">
                  <c:v>2.573698718988163</c:v>
                </c:pt>
                <c:pt idx="957">
                  <c:v>5.3381818181818179</c:v>
                </c:pt>
                <c:pt idx="958">
                  <c:v>3.0266153846153845</c:v>
                </c:pt>
                <c:pt idx="959">
                  <c:v>2.4551351351351354</c:v>
                </c:pt>
                <c:pt idx="960">
                  <c:v>4.7994600269986503</c:v>
                </c:pt>
                <c:pt idx="961">
                  <c:v>3.926262821753435</c:v>
                </c:pt>
                <c:pt idx="962">
                  <c:v>10.173333333333334</c:v>
                </c:pt>
                <c:pt idx="963">
                  <c:v>5.4881474978050928</c:v>
                </c:pt>
                <c:pt idx="964">
                  <c:v>3.7763473707178701</c:v>
                </c:pt>
                <c:pt idx="965">
                  <c:v>2.2816551724137932</c:v>
                </c:pt>
                <c:pt idx="966">
                  <c:v>4.3933333333333335</c:v>
                </c:pt>
                <c:pt idx="967">
                  <c:v>7.6389822371579452</c:v>
                </c:pt>
                <c:pt idx="968">
                  <c:v>5.2202222222222225</c:v>
                </c:pt>
                <c:pt idx="969">
                  <c:v>7.8373983739837394</c:v>
                </c:pt>
                <c:pt idx="970">
                  <c:v>4.0179999999999998</c:v>
                </c:pt>
                <c:pt idx="971">
                  <c:v>4.2818483533316307</c:v>
                </c:pt>
                <c:pt idx="972">
                  <c:v>1.986</c:v>
                </c:pt>
                <c:pt idx="973">
                  <c:v>5.3703299700027278</c:v>
                </c:pt>
                <c:pt idx="974">
                  <c:v>8.0607820363917924</c:v>
                </c:pt>
                <c:pt idx="975">
                  <c:v>5.0237231370360034</c:v>
                </c:pt>
                <c:pt idx="976">
                  <c:v>5.1320091040761433</c:v>
                </c:pt>
                <c:pt idx="977">
                  <c:v>2.7314074074074077</c:v>
                </c:pt>
                <c:pt idx="978">
                  <c:v>4.9607058823529409</c:v>
                </c:pt>
                <c:pt idx="979">
                  <c:v>3.6142579848244223</c:v>
                </c:pt>
                <c:pt idx="980">
                  <c:v>11.011521843494959</c:v>
                </c:pt>
                <c:pt idx="981">
                  <c:v>2.8287692307692307</c:v>
                </c:pt>
                <c:pt idx="982">
                  <c:v>9.0624779385810079</c:v>
                </c:pt>
                <c:pt idx="983">
                  <c:v>2.8014137760973203</c:v>
                </c:pt>
                <c:pt idx="984">
                  <c:v>6.0432499999999996</c:v>
                </c:pt>
                <c:pt idx="985">
                  <c:v>2.9403712732045748</c:v>
                </c:pt>
                <c:pt idx="986">
                  <c:v>8.1250348869662279</c:v>
                </c:pt>
                <c:pt idx="987">
                  <c:v>4.370857142857143</c:v>
                </c:pt>
                <c:pt idx="988">
                  <c:v>2.6077037037037036</c:v>
                </c:pt>
                <c:pt idx="989">
                  <c:v>2.3840168798628509</c:v>
                </c:pt>
                <c:pt idx="990">
                  <c:v>5.3096842105263162</c:v>
                </c:pt>
                <c:pt idx="991">
                  <c:v>1.3259259259259257</c:v>
                </c:pt>
                <c:pt idx="992">
                  <c:v>5.0866666666666669</c:v>
                </c:pt>
                <c:pt idx="993">
                  <c:v>3.888393622492714</c:v>
                </c:pt>
                <c:pt idx="994">
                  <c:v>4.0474666666666668</c:v>
                </c:pt>
                <c:pt idx="995">
                  <c:v>5.4074545454545451</c:v>
                </c:pt>
                <c:pt idx="996">
                  <c:v>8.3329078376308399</c:v>
                </c:pt>
                <c:pt idx="997">
                  <c:v>4.0703223105902051</c:v>
                </c:pt>
                <c:pt idx="998">
                  <c:v>10.685974348365743</c:v>
                </c:pt>
                <c:pt idx="999">
                  <c:v>5.3457097577541317</c:v>
                </c:pt>
                <c:pt idx="1000">
                  <c:v>14.330000000000002</c:v>
                </c:pt>
                <c:pt idx="1001">
                  <c:v>14.720800000000001</c:v>
                </c:pt>
                <c:pt idx="1002">
                  <c:v>2.9660952380952379</c:v>
                </c:pt>
                <c:pt idx="1003">
                  <c:v>10.481316420980461</c:v>
                </c:pt>
                <c:pt idx="1004">
                  <c:v>7.6705122288878638</c:v>
                </c:pt>
                <c:pt idx="1005">
                  <c:v>4.6679031202269252</c:v>
                </c:pt>
                <c:pt idx="1006">
                  <c:v>4.6617359754395755</c:v>
                </c:pt>
                <c:pt idx="1007">
                  <c:v>9.0672107537205946</c:v>
                </c:pt>
                <c:pt idx="1008">
                  <c:v>3.6036495150419201</c:v>
                </c:pt>
                <c:pt idx="1009">
                  <c:v>4.0670000000000002</c:v>
                </c:pt>
                <c:pt idx="1010">
                  <c:v>2.1973793103448274</c:v>
                </c:pt>
                <c:pt idx="1011">
                  <c:v>4.8500952380952382</c:v>
                </c:pt>
                <c:pt idx="1012">
                  <c:v>3.8131093445327737</c:v>
                </c:pt>
                <c:pt idx="1013">
                  <c:v>2.6323827333645005</c:v>
                </c:pt>
                <c:pt idx="1014">
                  <c:v>4.3037037037037038</c:v>
                </c:pt>
                <c:pt idx="1015">
                  <c:v>3.0658166135383462</c:v>
                </c:pt>
                <c:pt idx="1016">
                  <c:v>3.9961705386775597</c:v>
                </c:pt>
                <c:pt idx="1017">
                  <c:v>4.7813659175212742</c:v>
                </c:pt>
                <c:pt idx="1018">
                  <c:v>7.7355789473684213</c:v>
                </c:pt>
                <c:pt idx="1019">
                  <c:v>7.7713333333333328</c:v>
                </c:pt>
                <c:pt idx="1020">
                  <c:v>4.9128070504406525</c:v>
                </c:pt>
                <c:pt idx="1021">
                  <c:v>4.2878222798767638</c:v>
                </c:pt>
                <c:pt idx="1022">
                  <c:v>5.0945714285714283</c:v>
                </c:pt>
                <c:pt idx="1023">
                  <c:v>3.9727114379717441</c:v>
                </c:pt>
                <c:pt idx="1024">
                  <c:v>3.7375951996307406</c:v>
                </c:pt>
                <c:pt idx="1025">
                  <c:v>1.8468120630282792</c:v>
                </c:pt>
                <c:pt idx="1026">
                  <c:v>3.0269724965487947</c:v>
                </c:pt>
                <c:pt idx="1027">
                  <c:v>6.5114208284939981</c:v>
                </c:pt>
                <c:pt idx="1028">
                  <c:v>3.3547272727272728</c:v>
                </c:pt>
                <c:pt idx="1029">
                  <c:v>2.6823716251985181</c:v>
                </c:pt>
                <c:pt idx="1030">
                  <c:v>5.4799494790022107</c:v>
                </c:pt>
                <c:pt idx="1031">
                  <c:v>7.3396339633963397</c:v>
                </c:pt>
                <c:pt idx="1032">
                  <c:v>7.3960511033681753</c:v>
                </c:pt>
                <c:pt idx="1033">
                  <c:v>3.8379092942851329</c:v>
                </c:pt>
                <c:pt idx="1034">
                  <c:v>6.6061538461538456</c:v>
                </c:pt>
                <c:pt idx="1035">
                  <c:v>7.2463999999999995</c:v>
                </c:pt>
                <c:pt idx="1036">
                  <c:v>4.7080000000000002</c:v>
                </c:pt>
                <c:pt idx="1037">
                  <c:v>5.0061052631578944</c:v>
                </c:pt>
                <c:pt idx="1038">
                  <c:v>5.6918066506684957</c:v>
                </c:pt>
                <c:pt idx="1039">
                  <c:v>7.6600776561948463</c:v>
                </c:pt>
                <c:pt idx="1040">
                  <c:v>7.7774999999999999</c:v>
                </c:pt>
                <c:pt idx="1041">
                  <c:v>4.3591999999999995</c:v>
                </c:pt>
                <c:pt idx="1042">
                  <c:v>3.681265936703165</c:v>
                </c:pt>
                <c:pt idx="1043">
                  <c:v>3.1221015080265935</c:v>
                </c:pt>
                <c:pt idx="1044">
                  <c:v>2.5289655172413794</c:v>
                </c:pt>
                <c:pt idx="1045">
                  <c:v>2.2811282051282049</c:v>
                </c:pt>
                <c:pt idx="1046">
                  <c:v>7.0995783327927349</c:v>
                </c:pt>
                <c:pt idx="1047">
                  <c:v>5.1760000000000002</c:v>
                </c:pt>
                <c:pt idx="1048">
                  <c:v>4.8902546093064094</c:v>
                </c:pt>
                <c:pt idx="1049">
                  <c:v>5.8156229543966829</c:v>
                </c:pt>
                <c:pt idx="1050">
                  <c:v>7.3069635243960205</c:v>
                </c:pt>
                <c:pt idx="1051">
                  <c:v>1.9128768780881313</c:v>
                </c:pt>
                <c:pt idx="1052">
                  <c:v>3.2619736419157825</c:v>
                </c:pt>
                <c:pt idx="1053">
                  <c:v>11.094299185597942</c:v>
                </c:pt>
                <c:pt idx="1054">
                  <c:v>3.5000659369642619</c:v>
                </c:pt>
                <c:pt idx="1055">
                  <c:v>4.8163550097683503</c:v>
                </c:pt>
                <c:pt idx="1056">
                  <c:v>2.9868188077906748</c:v>
                </c:pt>
                <c:pt idx="1057">
                  <c:v>9.5121951219512191</c:v>
                </c:pt>
                <c:pt idx="1058">
                  <c:v>3.983111111111111</c:v>
                </c:pt>
                <c:pt idx="1059">
                  <c:v>4.1956288836511675</c:v>
                </c:pt>
                <c:pt idx="1060">
                  <c:v>4.8300216407633281</c:v>
                </c:pt>
                <c:pt idx="1061">
                  <c:v>6.6243918261433663</c:v>
                </c:pt>
                <c:pt idx="1062">
                  <c:v>5.0678422728385986</c:v>
                </c:pt>
                <c:pt idx="1063">
                  <c:v>2.9167850939523134</c:v>
                </c:pt>
                <c:pt idx="1064">
                  <c:v>7.5841952834091853</c:v>
                </c:pt>
                <c:pt idx="1065">
                  <c:v>3.3615180689270265</c:v>
                </c:pt>
                <c:pt idx="1066">
                  <c:v>5.6108610861086108</c:v>
                </c:pt>
                <c:pt idx="1067">
                  <c:v>7.2182222222222219</c:v>
                </c:pt>
                <c:pt idx="1068">
                  <c:v>4.9689633767846058</c:v>
                </c:pt>
                <c:pt idx="1069">
                  <c:v>3.8080144894724928</c:v>
                </c:pt>
                <c:pt idx="1070">
                  <c:v>6.3194939993512813</c:v>
                </c:pt>
                <c:pt idx="1071">
                  <c:v>3.866888888888889</c:v>
                </c:pt>
                <c:pt idx="1072">
                  <c:v>5.4671547691681921</c:v>
                </c:pt>
                <c:pt idx="1073">
                  <c:v>4.9078260869565211</c:v>
                </c:pt>
                <c:pt idx="1074">
                  <c:v>4.1284073375621464</c:v>
                </c:pt>
                <c:pt idx="1075">
                  <c:v>4.2049388414493416</c:v>
                </c:pt>
                <c:pt idx="1076">
                  <c:v>3.1072567035439715</c:v>
                </c:pt>
                <c:pt idx="1077">
                  <c:v>2.0665817139216309</c:v>
                </c:pt>
                <c:pt idx="1078">
                  <c:v>2.9312762973352031</c:v>
                </c:pt>
                <c:pt idx="1079">
                  <c:v>3.9236660709726832</c:v>
                </c:pt>
                <c:pt idx="1080">
                  <c:v>4.3323536615233893</c:v>
                </c:pt>
                <c:pt idx="1081">
                  <c:v>1.960088691796009</c:v>
                </c:pt>
                <c:pt idx="1082">
                  <c:v>9.5261641862698028</c:v>
                </c:pt>
                <c:pt idx="1083">
                  <c:v>12.736917906865097</c:v>
                </c:pt>
                <c:pt idx="1084">
                  <c:v>4.4007500000000004</c:v>
                </c:pt>
                <c:pt idx="1085">
                  <c:v>4.7399999999999993</c:v>
                </c:pt>
                <c:pt idx="1086">
                  <c:v>2.3653333333333331</c:v>
                </c:pt>
                <c:pt idx="1087">
                  <c:v>3.1185912420134021</c:v>
                </c:pt>
                <c:pt idx="1088">
                  <c:v>8.1359135913591363</c:v>
                </c:pt>
                <c:pt idx="1089">
                  <c:v>3.5082962962962965</c:v>
                </c:pt>
                <c:pt idx="1090">
                  <c:v>3.9873217115689381</c:v>
                </c:pt>
                <c:pt idx="1091">
                  <c:v>6.8162495714775453</c:v>
                </c:pt>
                <c:pt idx="1092">
                  <c:v>5.0221555504269553</c:v>
                </c:pt>
                <c:pt idx="1093">
                  <c:v>4.1099681606661767</c:v>
                </c:pt>
                <c:pt idx="1094">
                  <c:v>6.6057142857142859</c:v>
                </c:pt>
                <c:pt idx="1095">
                  <c:v>4.3841773439088874</c:v>
                </c:pt>
                <c:pt idx="1096">
                  <c:v>8.5894999999999992</c:v>
                </c:pt>
                <c:pt idx="1097">
                  <c:v>2.2538739368519165</c:v>
                </c:pt>
                <c:pt idx="1098">
                  <c:v>5.9670029997272982</c:v>
                </c:pt>
                <c:pt idx="1099">
                  <c:v>4.1007044090790501</c:v>
                </c:pt>
                <c:pt idx="1100">
                  <c:v>5.6390639063906391</c:v>
                </c:pt>
                <c:pt idx="1101">
                  <c:v>2.986430413816306</c:v>
                </c:pt>
                <c:pt idx="1102">
                  <c:v>4.8232367573895241</c:v>
                </c:pt>
                <c:pt idx="1103">
                  <c:v>3.0121904761904763</c:v>
                </c:pt>
                <c:pt idx="1104">
                  <c:v>12.652665019414048</c:v>
                </c:pt>
                <c:pt idx="1105">
                  <c:v>5.1868357901954072</c:v>
                </c:pt>
                <c:pt idx="1106">
                  <c:v>7.2837548221174444</c:v>
                </c:pt>
                <c:pt idx="1107">
                  <c:v>6.3827499999999997</c:v>
                </c:pt>
                <c:pt idx="1108">
                  <c:v>6.6908746447742349</c:v>
                </c:pt>
                <c:pt idx="1109">
                  <c:v>4.01525</c:v>
                </c:pt>
                <c:pt idx="1110">
                  <c:v>4.6377142857142859</c:v>
                </c:pt>
                <c:pt idx="1111">
                  <c:v>2.5839283001670972</c:v>
                </c:pt>
                <c:pt idx="1112">
                  <c:v>4.4062042727538779</c:v>
                </c:pt>
                <c:pt idx="1113">
                  <c:v>4.5558319918044781</c:v>
                </c:pt>
                <c:pt idx="1114">
                  <c:v>2.651438701759171</c:v>
                </c:pt>
                <c:pt idx="1115">
                  <c:v>5.5574332598579472</c:v>
                </c:pt>
                <c:pt idx="1116">
                  <c:v>3.9812157578919902</c:v>
                </c:pt>
                <c:pt idx="1117">
                  <c:v>4.87998799879988</c:v>
                </c:pt>
                <c:pt idx="1118">
                  <c:v>4.3856470588235297</c:v>
                </c:pt>
                <c:pt idx="1119">
                  <c:v>4.0157777777777781</c:v>
                </c:pt>
                <c:pt idx="1120">
                  <c:v>2.229931034482759</c:v>
                </c:pt>
                <c:pt idx="1121">
                  <c:v>6.4659999999999993</c:v>
                </c:pt>
                <c:pt idx="1122">
                  <c:v>4.2397432319285517</c:v>
                </c:pt>
                <c:pt idx="1123">
                  <c:v>4.101647058823529</c:v>
                </c:pt>
                <c:pt idx="1124">
                  <c:v>7.3787806048967823</c:v>
                </c:pt>
                <c:pt idx="1125">
                  <c:v>3.2316453121822253</c:v>
                </c:pt>
                <c:pt idx="1126">
                  <c:v>6.8416569879984515</c:v>
                </c:pt>
                <c:pt idx="1127">
                  <c:v>2.6601318235592362</c:v>
                </c:pt>
                <c:pt idx="1128">
                  <c:v>2.1284000000000001</c:v>
                </c:pt>
                <c:pt idx="1129">
                  <c:v>7.5427542754275425</c:v>
                </c:pt>
                <c:pt idx="1130">
                  <c:v>6.7985105502689285</c:v>
                </c:pt>
                <c:pt idx="1131">
                  <c:v>2.1649320435900576</c:v>
                </c:pt>
                <c:pt idx="1132">
                  <c:v>7.9742222222222221</c:v>
                </c:pt>
                <c:pt idx="1133">
                  <c:v>4.6264444444444441</c:v>
                </c:pt>
                <c:pt idx="1134">
                  <c:v>2.2304990487340843</c:v>
                </c:pt>
                <c:pt idx="1135">
                  <c:v>4.891746265001224</c:v>
                </c:pt>
                <c:pt idx="1136">
                  <c:v>4.5013449203393332</c:v>
                </c:pt>
                <c:pt idx="1137">
                  <c:v>5.8432695913010875</c:v>
                </c:pt>
                <c:pt idx="1138">
                  <c:v>3.7563957437174551</c:v>
                </c:pt>
                <c:pt idx="1139">
                  <c:v>3.8115708400501522</c:v>
                </c:pt>
                <c:pt idx="1140">
                  <c:v>4.2255000000000003</c:v>
                </c:pt>
                <c:pt idx="1141">
                  <c:v>6.6295463067116618</c:v>
                </c:pt>
                <c:pt idx="1142">
                  <c:v>3.6691199999999999</c:v>
                </c:pt>
                <c:pt idx="1143">
                  <c:v>4.6746666666666661</c:v>
                </c:pt>
                <c:pt idx="1144">
                  <c:v>2.7967509691711281</c:v>
                </c:pt>
                <c:pt idx="1145">
                  <c:v>2.8886536086112584</c:v>
                </c:pt>
                <c:pt idx="1146">
                  <c:v>8.7974999999999994</c:v>
                </c:pt>
                <c:pt idx="1147">
                  <c:v>5.3860000000000001</c:v>
                </c:pt>
                <c:pt idx="1148">
                  <c:v>2.5283683318116608</c:v>
                </c:pt>
                <c:pt idx="1149">
                  <c:v>5.7003636363636367</c:v>
                </c:pt>
                <c:pt idx="1150">
                  <c:v>3.6</c:v>
                </c:pt>
                <c:pt idx="1151">
                  <c:v>5.4873011442924922</c:v>
                </c:pt>
                <c:pt idx="1152">
                  <c:v>9.3101296207393176</c:v>
                </c:pt>
                <c:pt idx="1153">
                  <c:v>6.9820022497187848</c:v>
                </c:pt>
                <c:pt idx="1154">
                  <c:v>4.7301538461538462</c:v>
                </c:pt>
                <c:pt idx="1155">
                  <c:v>1.8538018856373211</c:v>
                </c:pt>
                <c:pt idx="1156">
                  <c:v>2.6977391304347829</c:v>
                </c:pt>
                <c:pt idx="1157">
                  <c:v>4.4957451451014618</c:v>
                </c:pt>
                <c:pt idx="1158">
                  <c:v>7.7223831195697148</c:v>
                </c:pt>
                <c:pt idx="1159">
                  <c:v>7.2808449351896298</c:v>
                </c:pt>
                <c:pt idx="1160">
                  <c:v>3.4071137775873153</c:v>
                </c:pt>
                <c:pt idx="1161">
                  <c:v>2.9258181818181814</c:v>
                </c:pt>
                <c:pt idx="1162">
                  <c:v>3.0558000000000001</c:v>
                </c:pt>
                <c:pt idx="1163">
                  <c:v>1.7583673469387755</c:v>
                </c:pt>
                <c:pt idx="1164">
                  <c:v>3.2119436305288125</c:v>
                </c:pt>
                <c:pt idx="1165">
                  <c:v>3.435777777777778</c:v>
                </c:pt>
                <c:pt idx="1166">
                  <c:v>3.4827999999999997</c:v>
                </c:pt>
                <c:pt idx="1167">
                  <c:v>4.6380100370936068</c:v>
                </c:pt>
                <c:pt idx="1168">
                  <c:v>5.476096793232343</c:v>
                </c:pt>
                <c:pt idx="1169">
                  <c:v>11.238578680203046</c:v>
                </c:pt>
                <c:pt idx="1170">
                  <c:v>4.9371111111111112</c:v>
                </c:pt>
                <c:pt idx="1171">
                  <c:v>8.2026120720084705</c:v>
                </c:pt>
                <c:pt idx="1172">
                  <c:v>8.7304615384615385</c:v>
                </c:pt>
                <c:pt idx="1173">
                  <c:v>8.0610526315789475</c:v>
                </c:pt>
                <c:pt idx="1174">
                  <c:v>3.7855000000000003</c:v>
                </c:pt>
                <c:pt idx="1175">
                  <c:v>4.2128421052631575</c:v>
                </c:pt>
                <c:pt idx="1176">
                  <c:v>7.5585083583369048</c:v>
                </c:pt>
                <c:pt idx="1177">
                  <c:v>3.6320000000000001</c:v>
                </c:pt>
                <c:pt idx="1178">
                  <c:v>2.4093878171046637</c:v>
                </c:pt>
                <c:pt idx="1179">
                  <c:v>4.1563999999999997</c:v>
                </c:pt>
                <c:pt idx="1180">
                  <c:v>3.2640173126106631</c:v>
                </c:pt>
                <c:pt idx="1181">
                  <c:v>7.9848888888888894</c:v>
                </c:pt>
                <c:pt idx="1182">
                  <c:v>5.5031503150315029</c:v>
                </c:pt>
                <c:pt idx="1183">
                  <c:v>8.722666666666667</c:v>
                </c:pt>
                <c:pt idx="1184">
                  <c:v>4.9091886082751213</c:v>
                </c:pt>
                <c:pt idx="1185">
                  <c:v>2.8934545454545453</c:v>
                </c:pt>
                <c:pt idx="1186">
                  <c:v>2.588504658139902</c:v>
                </c:pt>
                <c:pt idx="1187">
                  <c:v>6.2087761398697294</c:v>
                </c:pt>
                <c:pt idx="1188">
                  <c:v>7.2661813889435365</c:v>
                </c:pt>
                <c:pt idx="1189">
                  <c:v>5.010933333333333</c:v>
                </c:pt>
                <c:pt idx="1190">
                  <c:v>2.7151304347826088</c:v>
                </c:pt>
                <c:pt idx="1191">
                  <c:v>7.2312000000000003</c:v>
                </c:pt>
                <c:pt idx="1192">
                  <c:v>3.4682962962962964</c:v>
                </c:pt>
                <c:pt idx="1193">
                  <c:v>2.8370523157697356</c:v>
                </c:pt>
                <c:pt idx="1194">
                  <c:v>5.1602352941176477</c:v>
                </c:pt>
                <c:pt idx="1195">
                  <c:v>3.7276512368356602</c:v>
                </c:pt>
                <c:pt idx="1196">
                  <c:v>2.3369183742782744</c:v>
                </c:pt>
                <c:pt idx="1197">
                  <c:v>7.386709736963545</c:v>
                </c:pt>
                <c:pt idx="1198">
                  <c:v>3.4388749999999999</c:v>
                </c:pt>
                <c:pt idx="1199">
                  <c:v>5.4418650403305131</c:v>
                </c:pt>
                <c:pt idx="1200">
                  <c:v>9.8208888888888897</c:v>
                </c:pt>
                <c:pt idx="1201">
                  <c:v>1.8749579454973648</c:v>
                </c:pt>
                <c:pt idx="1202">
                  <c:v>5.2886527254028115</c:v>
                </c:pt>
                <c:pt idx="1203">
                  <c:v>3.9064347826086956</c:v>
                </c:pt>
                <c:pt idx="1204">
                  <c:v>2.9054160745302382</c:v>
                </c:pt>
                <c:pt idx="1205">
                  <c:v>6.5150000000000006</c:v>
                </c:pt>
                <c:pt idx="1206">
                  <c:v>20.709333333333333</c:v>
                </c:pt>
                <c:pt idx="1207">
                  <c:v>5.1608822575413553</c:v>
                </c:pt>
                <c:pt idx="1208">
                  <c:v>6.4072000000000005</c:v>
                </c:pt>
                <c:pt idx="1209">
                  <c:v>3.3079113280455563</c:v>
                </c:pt>
                <c:pt idx="1210">
                  <c:v>3.6682196809261609</c:v>
                </c:pt>
                <c:pt idx="1211">
                  <c:v>4.0065080333536711</c:v>
                </c:pt>
                <c:pt idx="1212">
                  <c:v>5.3377777777777773</c:v>
                </c:pt>
                <c:pt idx="1213">
                  <c:v>2.8092727272727274</c:v>
                </c:pt>
                <c:pt idx="1214">
                  <c:v>3.55104</c:v>
                </c:pt>
                <c:pt idx="1215">
                  <c:v>3.0723636363636362</c:v>
                </c:pt>
                <c:pt idx="1216">
                  <c:v>4.8963560986253549</c:v>
                </c:pt>
                <c:pt idx="1217">
                  <c:v>8.6804000000000006</c:v>
                </c:pt>
                <c:pt idx="1218">
                  <c:v>10.166321886636327</c:v>
                </c:pt>
                <c:pt idx="1219">
                  <c:v>3.7703289882060833</c:v>
                </c:pt>
                <c:pt idx="1220">
                  <c:v>10.600330988829127</c:v>
                </c:pt>
                <c:pt idx="1221">
                  <c:v>4.7352499999999997</c:v>
                </c:pt>
                <c:pt idx="1222">
                  <c:v>4.5472727272727278</c:v>
                </c:pt>
                <c:pt idx="1223">
                  <c:v>7.724294518326305</c:v>
                </c:pt>
                <c:pt idx="1224">
                  <c:v>4.7426737370918222</c:v>
                </c:pt>
                <c:pt idx="1225">
                  <c:v>4.1140055612468904</c:v>
                </c:pt>
                <c:pt idx="1226">
                  <c:v>3.867142857142857</c:v>
                </c:pt>
                <c:pt idx="1227">
                  <c:v>4.2558611777736752</c:v>
                </c:pt>
                <c:pt idx="1228">
                  <c:v>2.4175429914635655</c:v>
                </c:pt>
                <c:pt idx="1229">
                  <c:v>5.6457215029996846</c:v>
                </c:pt>
                <c:pt idx="1230">
                  <c:v>8.3809656712252298</c:v>
                </c:pt>
                <c:pt idx="1231">
                  <c:v>7.8232981584936896</c:v>
                </c:pt>
                <c:pt idx="1232">
                  <c:v>2.3287288963304036</c:v>
                </c:pt>
                <c:pt idx="1233">
                  <c:v>12.014248218972631</c:v>
                </c:pt>
                <c:pt idx="1234">
                  <c:v>3.7588888888888885</c:v>
                </c:pt>
                <c:pt idx="1235">
                  <c:v>8.2890042166720725</c:v>
                </c:pt>
                <c:pt idx="1236">
                  <c:v>6.2453265635818136</c:v>
                </c:pt>
                <c:pt idx="1237">
                  <c:v>4.6360000000000001</c:v>
                </c:pt>
                <c:pt idx="1238">
                  <c:v>3.5883668903803132</c:v>
                </c:pt>
                <c:pt idx="1239">
                  <c:v>4.9792215393620136</c:v>
                </c:pt>
                <c:pt idx="1240">
                  <c:v>1.9067499999999999</c:v>
                </c:pt>
                <c:pt idx="1241">
                  <c:v>2.1039587305147469</c:v>
                </c:pt>
                <c:pt idx="1242">
                  <c:v>4.9942994299429939</c:v>
                </c:pt>
                <c:pt idx="1243">
                  <c:v>2.3771836548686007</c:v>
                </c:pt>
                <c:pt idx="1244">
                  <c:v>2.2271160474913825</c:v>
                </c:pt>
                <c:pt idx="1245">
                  <c:v>5.044888888888889</c:v>
                </c:pt>
                <c:pt idx="1246">
                  <c:v>4.2842000000000002</c:v>
                </c:pt>
                <c:pt idx="1247">
                  <c:v>4.1538599319362346</c:v>
                </c:pt>
                <c:pt idx="1248">
                  <c:v>5.9595050618672669</c:v>
                </c:pt>
                <c:pt idx="1249">
                  <c:v>3.5068888888888892</c:v>
                </c:pt>
                <c:pt idx="1250">
                  <c:v>7.4154953719574914</c:v>
                </c:pt>
                <c:pt idx="1251">
                  <c:v>1.8282162162162163</c:v>
                </c:pt>
                <c:pt idx="1252">
                  <c:v>6.2265454545454553</c:v>
                </c:pt>
                <c:pt idx="1253">
                  <c:v>6.4687999999999999</c:v>
                </c:pt>
                <c:pt idx="1254">
                  <c:v>4.6223529411764703</c:v>
                </c:pt>
                <c:pt idx="1255">
                  <c:v>8.1705957993999139</c:v>
                </c:pt>
                <c:pt idx="1256">
                  <c:v>8.1334274620543585</c:v>
                </c:pt>
                <c:pt idx="1257">
                  <c:v>2.8234643928627823</c:v>
                </c:pt>
                <c:pt idx="1258">
                  <c:v>2.1269677419354842</c:v>
                </c:pt>
                <c:pt idx="1259">
                  <c:v>5.6295594504973945</c:v>
                </c:pt>
                <c:pt idx="1260">
                  <c:v>4.6362148895554958</c:v>
                </c:pt>
                <c:pt idx="1261">
                  <c:v>2.6800790625441198</c:v>
                </c:pt>
                <c:pt idx="1262">
                  <c:v>6.6865912762520185</c:v>
                </c:pt>
                <c:pt idx="1263">
                  <c:v>11.474315890542485</c:v>
                </c:pt>
                <c:pt idx="1264">
                  <c:v>1.6371817948058627</c:v>
                </c:pt>
                <c:pt idx="1265">
                  <c:v>4.2738038844149688</c:v>
                </c:pt>
                <c:pt idx="1266">
                  <c:v>5.7620952380952382</c:v>
                </c:pt>
                <c:pt idx="1267">
                  <c:v>3.4938333333333333</c:v>
                </c:pt>
                <c:pt idx="1268">
                  <c:v>4.5105008077544424</c:v>
                </c:pt>
                <c:pt idx="1269">
                  <c:v>8.3158905424867964</c:v>
                </c:pt>
                <c:pt idx="1270">
                  <c:v>4.1473442738662429</c:v>
                </c:pt>
                <c:pt idx="1271">
                  <c:v>5.7912851278812765</c:v>
                </c:pt>
                <c:pt idx="1272">
                  <c:v>4.3867755935665054</c:v>
                </c:pt>
                <c:pt idx="1273">
                  <c:v>5.964779546047482</c:v>
                </c:pt>
                <c:pt idx="1274">
                  <c:v>7.4349659422640286</c:v>
                </c:pt>
                <c:pt idx="1275">
                  <c:v>2.0090293453724604</c:v>
                </c:pt>
                <c:pt idx="1276">
                  <c:v>4.117579471466871</c:v>
                </c:pt>
                <c:pt idx="1277">
                  <c:v>7.3419572553430825</c:v>
                </c:pt>
                <c:pt idx="1278">
                  <c:v>7.4174882126017998</c:v>
                </c:pt>
                <c:pt idx="1279">
                  <c:v>3.476923076923077</c:v>
                </c:pt>
                <c:pt idx="1280">
                  <c:v>7.1297142857142859</c:v>
                </c:pt>
                <c:pt idx="1281">
                  <c:v>10.201333333333332</c:v>
                </c:pt>
                <c:pt idx="1282">
                  <c:v>5.9285519498227437</c:v>
                </c:pt>
                <c:pt idx="1283">
                  <c:v>2.4429591371715023</c:v>
                </c:pt>
                <c:pt idx="1284">
                  <c:v>3.3644643631632207</c:v>
                </c:pt>
                <c:pt idx="1285">
                  <c:v>3.8727499999999999</c:v>
                </c:pt>
                <c:pt idx="1286">
                  <c:v>5.9894545454545458</c:v>
                </c:pt>
                <c:pt idx="1287">
                  <c:v>5.9088104216660957</c:v>
                </c:pt>
                <c:pt idx="1288">
                  <c:v>8.1922775893555961</c:v>
                </c:pt>
                <c:pt idx="1289">
                  <c:v>2.4018666666666664</c:v>
                </c:pt>
                <c:pt idx="1290">
                  <c:v>7.5434164824755294</c:v>
                </c:pt>
                <c:pt idx="1291">
                  <c:v>6.4119999999999999</c:v>
                </c:pt>
                <c:pt idx="1292">
                  <c:v>4.4114823703156727</c:v>
                </c:pt>
                <c:pt idx="1293">
                  <c:v>6.3180144552025084</c:v>
                </c:pt>
                <c:pt idx="1294">
                  <c:v>10.763999999999999</c:v>
                </c:pt>
                <c:pt idx="1295">
                  <c:v>7.0187298800117066</c:v>
                </c:pt>
                <c:pt idx="1296">
                  <c:v>5.0626227361989962</c:v>
                </c:pt>
                <c:pt idx="1297">
                  <c:v>2.6092952449180622</c:v>
                </c:pt>
                <c:pt idx="1298">
                  <c:v>2.4004285714285714</c:v>
                </c:pt>
                <c:pt idx="1299">
                  <c:v>2.2658</c:v>
                </c:pt>
                <c:pt idx="1300">
                  <c:v>7.8896631823461094</c:v>
                </c:pt>
                <c:pt idx="1301">
                  <c:v>8.0950000000000006</c:v>
                </c:pt>
                <c:pt idx="1302">
                  <c:v>9.3233343858541211</c:v>
                </c:pt>
                <c:pt idx="1303">
                  <c:v>5.1631428571428577</c:v>
                </c:pt>
                <c:pt idx="1304">
                  <c:v>4.262908177504884</c:v>
                </c:pt>
                <c:pt idx="1305">
                  <c:v>2.1153688804036546</c:v>
                </c:pt>
                <c:pt idx="1306">
                  <c:v>4.2164705882352944</c:v>
                </c:pt>
                <c:pt idx="1307">
                  <c:v>6.8654545454545453</c:v>
                </c:pt>
                <c:pt idx="1308">
                  <c:v>4.5789473684210522</c:v>
                </c:pt>
                <c:pt idx="1309">
                  <c:v>5.8064615384615381</c:v>
                </c:pt>
                <c:pt idx="1310">
                  <c:v>5.0697142857142854</c:v>
                </c:pt>
                <c:pt idx="1311">
                  <c:v>4.4257142857142862</c:v>
                </c:pt>
                <c:pt idx="1312">
                  <c:v>10.04109090909091</c:v>
                </c:pt>
                <c:pt idx="1313">
                  <c:v>4.4327874168963843</c:v>
                </c:pt>
                <c:pt idx="1314">
                  <c:v>5.9875723162631243</c:v>
                </c:pt>
                <c:pt idx="1315">
                  <c:v>2.4555088047374163</c:v>
                </c:pt>
                <c:pt idx="1316">
                  <c:v>8.86939639957642</c:v>
                </c:pt>
                <c:pt idx="1317">
                  <c:v>10.798315789473685</c:v>
                </c:pt>
                <c:pt idx="1318">
                  <c:v>4.2840000000000007</c:v>
                </c:pt>
                <c:pt idx="1319">
                  <c:v>4.0048465266558964</c:v>
                </c:pt>
                <c:pt idx="1320">
                  <c:v>8.3063367079115107</c:v>
                </c:pt>
                <c:pt idx="1321">
                  <c:v>9.728195662205815</c:v>
                </c:pt>
                <c:pt idx="1322">
                  <c:v>3.0843476770101148</c:v>
                </c:pt>
                <c:pt idx="1323">
                  <c:v>5.5177431707939748</c:v>
                </c:pt>
                <c:pt idx="1324">
                  <c:v>7.6400000000000006</c:v>
                </c:pt>
                <c:pt idx="1325">
                  <c:v>13.168506961113778</c:v>
                </c:pt>
                <c:pt idx="1326">
                  <c:v>3.0435665497507842</c:v>
                </c:pt>
                <c:pt idx="1327">
                  <c:v>4.8359104546503575</c:v>
                </c:pt>
                <c:pt idx="1328">
                  <c:v>1.7270857142857143</c:v>
                </c:pt>
                <c:pt idx="1329">
                  <c:v>6.2570000000000006</c:v>
                </c:pt>
                <c:pt idx="1330">
                  <c:v>5.7278181244079578</c:v>
                </c:pt>
                <c:pt idx="1331">
                  <c:v>5.669090909090909</c:v>
                </c:pt>
                <c:pt idx="1332">
                  <c:v>6.7791428571428574</c:v>
                </c:pt>
                <c:pt idx="1333">
                  <c:v>4.4053392113641925</c:v>
                </c:pt>
                <c:pt idx="1334">
                  <c:v>8.0879999999999992</c:v>
                </c:pt>
                <c:pt idx="1335">
                  <c:v>4.3673999999999999</c:v>
                </c:pt>
                <c:pt idx="1336">
                  <c:v>6.2673980116558115</c:v>
                </c:pt>
                <c:pt idx="1337">
                  <c:v>2.5813225511934266</c:v>
                </c:pt>
                <c:pt idx="1338">
                  <c:v>2.9681943038889691</c:v>
                </c:pt>
                <c:pt idx="1339">
                  <c:v>6.4504000000000001</c:v>
                </c:pt>
                <c:pt idx="1340">
                  <c:v>4.4256674014205242</c:v>
                </c:pt>
                <c:pt idx="1341">
                  <c:v>4.1777499999999996</c:v>
                </c:pt>
                <c:pt idx="1342">
                  <c:v>9.3794666666666675</c:v>
                </c:pt>
                <c:pt idx="1343">
                  <c:v>1.9117014635499758</c:v>
                </c:pt>
                <c:pt idx="1344">
                  <c:v>4.11775</c:v>
                </c:pt>
                <c:pt idx="1345">
                  <c:v>5.2313231323132312</c:v>
                </c:pt>
                <c:pt idx="1346">
                  <c:v>3.1582857142857144</c:v>
                </c:pt>
                <c:pt idx="1347">
                  <c:v>16.010065814943861</c:v>
                </c:pt>
                <c:pt idx="1348">
                  <c:v>4.0464115915779946</c:v>
                </c:pt>
                <c:pt idx="1349">
                  <c:v>1.64606562599554</c:v>
                </c:pt>
                <c:pt idx="1350">
                  <c:v>7.4705131478172078</c:v>
                </c:pt>
                <c:pt idx="1351">
                  <c:v>2.302311111111111</c:v>
                </c:pt>
                <c:pt idx="1352">
                  <c:v>7.9320000000000004</c:v>
                </c:pt>
                <c:pt idx="1353">
                  <c:v>1.6359999999999999</c:v>
                </c:pt>
                <c:pt idx="1354">
                  <c:v>3.255220953040268</c:v>
                </c:pt>
                <c:pt idx="1355">
                  <c:v>3.2871999999999999</c:v>
                </c:pt>
                <c:pt idx="1356">
                  <c:v>3.1143999999999998</c:v>
                </c:pt>
                <c:pt idx="1357">
                  <c:v>3.4185261578848678</c:v>
                </c:pt>
                <c:pt idx="1358">
                  <c:v>3.1121929129401109</c:v>
                </c:pt>
                <c:pt idx="1359">
                  <c:v>3.4698822986383568</c:v>
                </c:pt>
                <c:pt idx="1360">
                  <c:v>3.2440512507626602</c:v>
                </c:pt>
                <c:pt idx="1361">
                  <c:v>4.5518469904369017</c:v>
                </c:pt>
                <c:pt idx="1362">
                  <c:v>12.725333333333333</c:v>
                </c:pt>
                <c:pt idx="1363">
                  <c:v>5.2874984694502265</c:v>
                </c:pt>
                <c:pt idx="1364">
                  <c:v>7.2602016322611611</c:v>
                </c:pt>
                <c:pt idx="1365">
                  <c:v>9.2545580429263783</c:v>
                </c:pt>
                <c:pt idx="1366">
                  <c:v>7.0791111111111116</c:v>
                </c:pt>
                <c:pt idx="1367">
                  <c:v>7.1358885017421594</c:v>
                </c:pt>
                <c:pt idx="1368">
                  <c:v>3.3622000000000001</c:v>
                </c:pt>
                <c:pt idx="1369">
                  <c:v>5.9822056693565067</c:v>
                </c:pt>
                <c:pt idx="1370">
                  <c:v>3.8774917747242115</c:v>
                </c:pt>
                <c:pt idx="1371">
                  <c:v>2.0939999999999999</c:v>
                </c:pt>
                <c:pt idx="1372">
                  <c:v>4.5649411764705885</c:v>
                </c:pt>
                <c:pt idx="1373">
                  <c:v>12.371</c:v>
                </c:pt>
                <c:pt idx="1374">
                  <c:v>4.2394641361987162</c:v>
                </c:pt>
                <c:pt idx="1375">
                  <c:v>2.5405702961576573</c:v>
                </c:pt>
                <c:pt idx="1376">
                  <c:v>3.8341176470588239</c:v>
                </c:pt>
                <c:pt idx="1377">
                  <c:v>5.4129897635015887</c:v>
                </c:pt>
                <c:pt idx="1378">
                  <c:v>6.2701646664806026</c:v>
                </c:pt>
                <c:pt idx="1379">
                  <c:v>2.6726669219966803</c:v>
                </c:pt>
                <c:pt idx="1380">
                  <c:v>4.1165344722391701</c:v>
                </c:pt>
                <c:pt idx="1381">
                  <c:v>6.1378402107111505</c:v>
                </c:pt>
                <c:pt idx="1382">
                  <c:v>2.5804849788959694</c:v>
                </c:pt>
                <c:pt idx="1383">
                  <c:v>1.7250000000000001</c:v>
                </c:pt>
                <c:pt idx="1384">
                  <c:v>6.6425109623817216</c:v>
                </c:pt>
                <c:pt idx="1385">
                  <c:v>4.4107735511871331</c:v>
                </c:pt>
                <c:pt idx="1386">
                  <c:v>7.4843549078439766</c:v>
                </c:pt>
                <c:pt idx="1387">
                  <c:v>4.1974365966730298</c:v>
                </c:pt>
                <c:pt idx="1388">
                  <c:v>5.6225622562256214</c:v>
                </c:pt>
                <c:pt idx="1389">
                  <c:v>4.5049196064314856</c:v>
                </c:pt>
                <c:pt idx="1390">
                  <c:v>2.9927996611605252</c:v>
                </c:pt>
                <c:pt idx="1391">
                  <c:v>9.5741538461538465</c:v>
                </c:pt>
                <c:pt idx="1392">
                  <c:v>3.0546888393622496</c:v>
                </c:pt>
                <c:pt idx="1393">
                  <c:v>6.5363798825631871</c:v>
                </c:pt>
                <c:pt idx="1394">
                  <c:v>3.6338576293173341</c:v>
                </c:pt>
                <c:pt idx="1395">
                  <c:v>7.5848199805384366</c:v>
                </c:pt>
                <c:pt idx="1396">
                  <c:v>6.1130909090909089</c:v>
                </c:pt>
                <c:pt idx="1397">
                  <c:v>10.335190741534504</c:v>
                </c:pt>
                <c:pt idx="1398">
                  <c:v>8.3465714285714281</c:v>
                </c:pt>
                <c:pt idx="1399">
                  <c:v>3.7999368387809884</c:v>
                </c:pt>
                <c:pt idx="1400">
                  <c:v>6.624565835175245</c:v>
                </c:pt>
                <c:pt idx="1401">
                  <c:v>3.0973485581575386</c:v>
                </c:pt>
                <c:pt idx="1402">
                  <c:v>5.4370034052213398</c:v>
                </c:pt>
                <c:pt idx="1403">
                  <c:v>5.0184615384615379</c:v>
                </c:pt>
                <c:pt idx="1404">
                  <c:v>12.975175837815476</c:v>
                </c:pt>
                <c:pt idx="1405">
                  <c:v>2.6719604729133581</c:v>
                </c:pt>
                <c:pt idx="1406">
                  <c:v>5.7491137169348248</c:v>
                </c:pt>
                <c:pt idx="1407">
                  <c:v>8.8902935504606813</c:v>
                </c:pt>
                <c:pt idx="1408">
                  <c:v>2.2149999999999999</c:v>
                </c:pt>
                <c:pt idx="1409">
                  <c:v>4.6423642364236422</c:v>
                </c:pt>
                <c:pt idx="1410">
                  <c:v>13.844435250310305</c:v>
                </c:pt>
                <c:pt idx="1411">
                  <c:v>7.7143693298214808</c:v>
                </c:pt>
                <c:pt idx="1412">
                  <c:v>5.1738461538461546</c:v>
                </c:pt>
                <c:pt idx="1413">
                  <c:v>6.5248453028314266</c:v>
                </c:pt>
                <c:pt idx="1414">
                  <c:v>5.2895289528952887</c:v>
                </c:pt>
                <c:pt idx="1415">
                  <c:v>2.3911655815141071</c:v>
                </c:pt>
                <c:pt idx="1416">
                  <c:v>6.2451999999999996</c:v>
                </c:pt>
                <c:pt idx="1417">
                  <c:v>8.6698666666666675</c:v>
                </c:pt>
                <c:pt idx="1418">
                  <c:v>7.3766325450052941</c:v>
                </c:pt>
                <c:pt idx="1419">
                  <c:v>3.3835897435897437</c:v>
                </c:pt>
                <c:pt idx="1420">
                  <c:v>2.0059999999999998</c:v>
                </c:pt>
                <c:pt idx="1421">
                  <c:v>6.0824896887889022</c:v>
                </c:pt>
                <c:pt idx="1422">
                  <c:v>7.5364904313979881</c:v>
                </c:pt>
                <c:pt idx="1423">
                  <c:v>11.513942816801976</c:v>
                </c:pt>
                <c:pt idx="1424">
                  <c:v>3.1336666666666666</c:v>
                </c:pt>
                <c:pt idx="1425">
                  <c:v>4.8554284119452964</c:v>
                </c:pt>
                <c:pt idx="1426">
                  <c:v>6.9183918391839185</c:v>
                </c:pt>
                <c:pt idx="1427">
                  <c:v>8.5040000000000013</c:v>
                </c:pt>
                <c:pt idx="1428">
                  <c:v>9.5740448373855394</c:v>
                </c:pt>
                <c:pt idx="1429">
                  <c:v>3.9176947777589999</c:v>
                </c:pt>
                <c:pt idx="1430">
                  <c:v>4.2722010447550476</c:v>
                </c:pt>
                <c:pt idx="1431">
                  <c:v>7.8652514997692675</c:v>
                </c:pt>
                <c:pt idx="1432">
                  <c:v>3.1630000000000003</c:v>
                </c:pt>
                <c:pt idx="1433">
                  <c:v>9.1020000000000003</c:v>
                </c:pt>
                <c:pt idx="1434">
                  <c:v>4.616421052631579</c:v>
                </c:pt>
                <c:pt idx="1435">
                  <c:v>3.8708235294117648</c:v>
                </c:pt>
                <c:pt idx="1436">
                  <c:v>9.8260217472815903</c:v>
                </c:pt>
                <c:pt idx="1437">
                  <c:v>8.936507936507935</c:v>
                </c:pt>
                <c:pt idx="1438">
                  <c:v>14.059692307692309</c:v>
                </c:pt>
                <c:pt idx="1439">
                  <c:v>3.2330434782608695</c:v>
                </c:pt>
                <c:pt idx="1440">
                  <c:v>4.0617999999999999</c:v>
                </c:pt>
                <c:pt idx="1441">
                  <c:v>4.1919869839332922</c:v>
                </c:pt>
                <c:pt idx="1442">
                  <c:v>3.5214295133852036</c:v>
                </c:pt>
                <c:pt idx="1443">
                  <c:v>3.9036516372364134</c:v>
                </c:pt>
                <c:pt idx="1444">
                  <c:v>6.1393333333333331</c:v>
                </c:pt>
                <c:pt idx="1445">
                  <c:v>2.329911811478965</c:v>
                </c:pt>
                <c:pt idx="1446">
                  <c:v>6.7270000000000003</c:v>
                </c:pt>
                <c:pt idx="1447">
                  <c:v>3.7724712221405827</c:v>
                </c:pt>
                <c:pt idx="1448">
                  <c:v>7.0600052178450294</c:v>
                </c:pt>
                <c:pt idx="1449">
                  <c:v>3.5068732271437919</c:v>
                </c:pt>
                <c:pt idx="1450">
                  <c:v>3.6244444444444444</c:v>
                </c:pt>
                <c:pt idx="1451">
                  <c:v>6.728672058439864</c:v>
                </c:pt>
                <c:pt idx="1452">
                  <c:v>6.9483999999999995</c:v>
                </c:pt>
                <c:pt idx="1453">
                  <c:v>2.3580298590763218</c:v>
                </c:pt>
                <c:pt idx="1454">
                  <c:v>5.589991220368745</c:v>
                </c:pt>
                <c:pt idx="1455">
                  <c:v>8.482002056907783</c:v>
                </c:pt>
                <c:pt idx="1456">
                  <c:v>4.9287764153404643</c:v>
                </c:pt>
                <c:pt idx="1457">
                  <c:v>6.7786571355629306</c:v>
                </c:pt>
                <c:pt idx="1458">
                  <c:v>3.5645276111054609</c:v>
                </c:pt>
                <c:pt idx="1459">
                  <c:v>4.9162380602498166</c:v>
                </c:pt>
                <c:pt idx="1460">
                  <c:v>4.7707770777077707</c:v>
                </c:pt>
                <c:pt idx="1461">
                  <c:v>2.9353846153846153</c:v>
                </c:pt>
                <c:pt idx="1462">
                  <c:v>6.2107023411371234</c:v>
                </c:pt>
                <c:pt idx="1463">
                  <c:v>5.7282822855095832</c:v>
                </c:pt>
                <c:pt idx="1464">
                  <c:v>6.273339186420837</c:v>
                </c:pt>
                <c:pt idx="1465">
                  <c:v>6.9325803035651248</c:v>
                </c:pt>
                <c:pt idx="1466">
                  <c:v>6.4838095238095237</c:v>
                </c:pt>
                <c:pt idx="1467">
                  <c:v>6.7380870757627704</c:v>
                </c:pt>
                <c:pt idx="1468">
                  <c:v>7.4356640463384371</c:v>
                </c:pt>
                <c:pt idx="1469">
                  <c:v>3.224377414317416</c:v>
                </c:pt>
                <c:pt idx="1470">
                  <c:v>7.9232712346068839</c:v>
                </c:pt>
                <c:pt idx="1471">
                  <c:v>3.5437120149602617</c:v>
                </c:pt>
                <c:pt idx="1472">
                  <c:v>7.4863142107236609</c:v>
                </c:pt>
                <c:pt idx="1473">
                  <c:v>6.9729523809523801</c:v>
                </c:pt>
                <c:pt idx="1474">
                  <c:v>4.2676528049120845</c:v>
                </c:pt>
                <c:pt idx="1475">
                  <c:v>4.9519960813127604</c:v>
                </c:pt>
                <c:pt idx="1476">
                  <c:v>9.4139363174896165</c:v>
                </c:pt>
                <c:pt idx="1477">
                  <c:v>10.351050150021431</c:v>
                </c:pt>
                <c:pt idx="1478">
                  <c:v>7.1204457779682802</c:v>
                </c:pt>
                <c:pt idx="1479">
                  <c:v>3.8416801292407108</c:v>
                </c:pt>
                <c:pt idx="1480">
                  <c:v>5.62203978528576</c:v>
                </c:pt>
                <c:pt idx="1481">
                  <c:v>6.8587589989715472</c:v>
                </c:pt>
                <c:pt idx="1482">
                  <c:v>1.1966789925347101</c:v>
                </c:pt>
                <c:pt idx="1483">
                  <c:v>3.2942256106169698</c:v>
                </c:pt>
                <c:pt idx="1484">
                  <c:v>6.4626403406891209</c:v>
                </c:pt>
                <c:pt idx="1485">
                  <c:v>5.807523655665821</c:v>
                </c:pt>
                <c:pt idx="1486">
                  <c:v>4.993846153846154</c:v>
                </c:pt>
                <c:pt idx="1487">
                  <c:v>4.6622222222222227</c:v>
                </c:pt>
                <c:pt idx="1488">
                  <c:v>8.8407937240424559</c:v>
                </c:pt>
                <c:pt idx="1489">
                  <c:v>6.533052631578947</c:v>
                </c:pt>
                <c:pt idx="1490">
                  <c:v>3.3723804406233207</c:v>
                </c:pt>
                <c:pt idx="1491">
                  <c:v>7.4698947368421047</c:v>
                </c:pt>
                <c:pt idx="1492">
                  <c:v>6.4911629936722663</c:v>
                </c:pt>
                <c:pt idx="1493">
                  <c:v>12.318</c:v>
                </c:pt>
                <c:pt idx="1494">
                  <c:v>2.5471726413679314</c:v>
                </c:pt>
                <c:pt idx="1495">
                  <c:v>5.3807380738073807</c:v>
                </c:pt>
                <c:pt idx="1496">
                  <c:v>5.4175272118336588</c:v>
                </c:pt>
                <c:pt idx="1497">
                  <c:v>6.3690525444766246</c:v>
                </c:pt>
                <c:pt idx="1498">
                  <c:v>7.9868766404199478</c:v>
                </c:pt>
                <c:pt idx="1499">
                  <c:v>13.674545454545454</c:v>
                </c:pt>
                <c:pt idx="1500">
                  <c:v>2.5313599999999998</c:v>
                </c:pt>
                <c:pt idx="1501">
                  <c:v>6.3061176470588229</c:v>
                </c:pt>
                <c:pt idx="1502">
                  <c:v>4.2892481018858684</c:v>
                </c:pt>
                <c:pt idx="1503">
                  <c:v>9.2346109175377471</c:v>
                </c:pt>
                <c:pt idx="1504">
                  <c:v>8.089777777777778</c:v>
                </c:pt>
                <c:pt idx="1505">
                  <c:v>2.1835294117647059</c:v>
                </c:pt>
                <c:pt idx="1506">
                  <c:v>4.5413144259612759</c:v>
                </c:pt>
                <c:pt idx="1507">
                  <c:v>7.3547767642822848</c:v>
                </c:pt>
                <c:pt idx="1508">
                  <c:v>3.602584814216478</c:v>
                </c:pt>
                <c:pt idx="1509">
                  <c:v>5.0152448913396039</c:v>
                </c:pt>
                <c:pt idx="1510">
                  <c:v>8.53526485220954</c:v>
                </c:pt>
                <c:pt idx="1511">
                  <c:v>8.1209044762344256</c:v>
                </c:pt>
                <c:pt idx="1512">
                  <c:v>5.873157353445321</c:v>
                </c:pt>
                <c:pt idx="1513">
                  <c:v>4.1614009306882194</c:v>
                </c:pt>
                <c:pt idx="1514">
                  <c:v>2.0903891443310529</c:v>
                </c:pt>
                <c:pt idx="1515">
                  <c:v>5.39543830722726</c:v>
                </c:pt>
                <c:pt idx="1516">
                  <c:v>5.7736666666666672</c:v>
                </c:pt>
                <c:pt idx="1517">
                  <c:v>4.6659394600490867</c:v>
                </c:pt>
                <c:pt idx="1518">
                  <c:v>4.3947684185265175</c:v>
                </c:pt>
                <c:pt idx="1519">
                  <c:v>7.0889642577615444</c:v>
                </c:pt>
                <c:pt idx="1520">
                  <c:v>3.2627826086956522</c:v>
                </c:pt>
                <c:pt idx="1521">
                  <c:v>3.3991130820399116</c:v>
                </c:pt>
                <c:pt idx="1522">
                  <c:v>5.6157010627356874</c:v>
                </c:pt>
                <c:pt idx="1523">
                  <c:v>5.47525</c:v>
                </c:pt>
                <c:pt idx="1524">
                  <c:v>6.7781818181818183</c:v>
                </c:pt>
                <c:pt idx="1525">
                  <c:v>3.9104000000000001</c:v>
                </c:pt>
                <c:pt idx="1526">
                  <c:v>2.1501538461538461</c:v>
                </c:pt>
                <c:pt idx="1527">
                  <c:v>4.8906666666666663</c:v>
                </c:pt>
                <c:pt idx="1528">
                  <c:v>7.1064866891638552</c:v>
                </c:pt>
                <c:pt idx="1529">
                  <c:v>2.6334911372894418</c:v>
                </c:pt>
                <c:pt idx="1530">
                  <c:v>6.6926703814830688</c:v>
                </c:pt>
                <c:pt idx="1531">
                  <c:v>6.3119569714522141</c:v>
                </c:pt>
                <c:pt idx="1532">
                  <c:v>6.3546081184580032</c:v>
                </c:pt>
                <c:pt idx="1533">
                  <c:v>2.7175933750211252</c:v>
                </c:pt>
                <c:pt idx="1534">
                  <c:v>12.257452574525745</c:v>
                </c:pt>
                <c:pt idx="1535">
                  <c:v>6.2083991158825391</c:v>
                </c:pt>
                <c:pt idx="1536">
                  <c:v>11.431010613751733</c:v>
                </c:pt>
                <c:pt idx="1537">
                  <c:v>15.107111111111111</c:v>
                </c:pt>
                <c:pt idx="1538">
                  <c:v>2.0249917428162503</c:v>
                </c:pt>
                <c:pt idx="1539">
                  <c:v>3.7964962802975766</c:v>
                </c:pt>
                <c:pt idx="1540">
                  <c:v>6.1943476577622913</c:v>
                </c:pt>
                <c:pt idx="1541">
                  <c:v>4.3737554250702075</c:v>
                </c:pt>
                <c:pt idx="1542">
                  <c:v>5.4954996538195244</c:v>
                </c:pt>
                <c:pt idx="1543">
                  <c:v>7.0496483243690538</c:v>
                </c:pt>
                <c:pt idx="1544">
                  <c:v>4.915286777057835</c:v>
                </c:pt>
                <c:pt idx="1545">
                  <c:v>5.4289411764705884</c:v>
                </c:pt>
                <c:pt idx="1546">
                  <c:v>2.4009999999999998</c:v>
                </c:pt>
                <c:pt idx="1547">
                  <c:v>2.7521666666666671</c:v>
                </c:pt>
                <c:pt idx="1548">
                  <c:v>5.479002210293654</c:v>
                </c:pt>
                <c:pt idx="1549">
                  <c:v>4.8958806357444047</c:v>
                </c:pt>
                <c:pt idx="1550">
                  <c:v>9.1740204729968227</c:v>
                </c:pt>
                <c:pt idx="1551">
                  <c:v>6.9130816505706765</c:v>
                </c:pt>
                <c:pt idx="1552">
                  <c:v>9.0808330391810799</c:v>
                </c:pt>
                <c:pt idx="1553">
                  <c:v>4.2082054144571588</c:v>
                </c:pt>
                <c:pt idx="1554">
                  <c:v>2.2071764705882351</c:v>
                </c:pt>
                <c:pt idx="1555">
                  <c:v>3.1713857116069755</c:v>
                </c:pt>
                <c:pt idx="1556">
                  <c:v>7.0809377616522458</c:v>
                </c:pt>
                <c:pt idx="1557">
                  <c:v>4.2116415624202199</c:v>
                </c:pt>
                <c:pt idx="1558">
                  <c:v>3.0649729729729729</c:v>
                </c:pt>
                <c:pt idx="1559">
                  <c:v>5.4379999999999997</c:v>
                </c:pt>
                <c:pt idx="1560">
                  <c:v>3.6314240434684173</c:v>
                </c:pt>
                <c:pt idx="1561">
                  <c:v>7.6507936507936503</c:v>
                </c:pt>
                <c:pt idx="1562">
                  <c:v>5.8527406599400056</c:v>
                </c:pt>
                <c:pt idx="1563">
                  <c:v>5.5568</c:v>
                </c:pt>
                <c:pt idx="1564">
                  <c:v>3.7725517241379309</c:v>
                </c:pt>
                <c:pt idx="1565">
                  <c:v>2.417564434747034</c:v>
                </c:pt>
              </c:numCache>
            </c:numRef>
          </c:xVal>
          <c:yVal>
            <c:numRef>
              <c:f>'B2_INT-MITQ-100AÑOS-IMEDIA'!$G$25:$G$1790</c:f>
              <c:numCache>
                <c:formatCode>General</c:formatCode>
                <c:ptCount val="1566"/>
                <c:pt idx="0">
                  <c:v>16.901</c:v>
                </c:pt>
                <c:pt idx="1">
                  <c:v>31.553000000000001</c:v>
                </c:pt>
                <c:pt idx="2">
                  <c:v>9.2080000000000002</c:v>
                </c:pt>
                <c:pt idx="3">
                  <c:v>37.485999999999997</c:v>
                </c:pt>
                <c:pt idx="4">
                  <c:v>42.817999999999998</c:v>
                </c:pt>
                <c:pt idx="5">
                  <c:v>8.702</c:v>
                </c:pt>
                <c:pt idx="6">
                  <c:v>21.236000000000001</c:v>
                </c:pt>
                <c:pt idx="7">
                  <c:v>11.327999999999999</c:v>
                </c:pt>
                <c:pt idx="8">
                  <c:v>8.3559999999999999</c:v>
                </c:pt>
                <c:pt idx="9">
                  <c:v>13.218</c:v>
                </c:pt>
                <c:pt idx="10">
                  <c:v>26.564</c:v>
                </c:pt>
                <c:pt idx="11">
                  <c:v>21.077000000000002</c:v>
                </c:pt>
                <c:pt idx="12">
                  <c:v>27.782</c:v>
                </c:pt>
                <c:pt idx="13">
                  <c:v>19.302</c:v>
                </c:pt>
                <c:pt idx="14">
                  <c:v>33.499000000000002</c:v>
                </c:pt>
                <c:pt idx="15">
                  <c:v>23.248000000000001</c:v>
                </c:pt>
                <c:pt idx="16">
                  <c:v>20.167000000000002</c:v>
                </c:pt>
                <c:pt idx="17">
                  <c:v>13.917</c:v>
                </c:pt>
                <c:pt idx="18">
                  <c:v>31.484000000000002</c:v>
                </c:pt>
                <c:pt idx="19">
                  <c:v>41.216000000000001</c:v>
                </c:pt>
                <c:pt idx="20">
                  <c:v>12.426</c:v>
                </c:pt>
                <c:pt idx="21">
                  <c:v>22.504999999999999</c:v>
                </c:pt>
                <c:pt idx="22">
                  <c:v>21.536999999999999</c:v>
                </c:pt>
                <c:pt idx="23">
                  <c:v>31.603000000000002</c:v>
                </c:pt>
                <c:pt idx="24">
                  <c:v>34.76</c:v>
                </c:pt>
                <c:pt idx="25">
                  <c:v>25.152000000000001</c:v>
                </c:pt>
                <c:pt idx="26">
                  <c:v>15.606</c:v>
                </c:pt>
                <c:pt idx="27">
                  <c:v>20.934000000000001</c:v>
                </c:pt>
                <c:pt idx="28">
                  <c:v>17.297999999999998</c:v>
                </c:pt>
                <c:pt idx="29">
                  <c:v>49.661000000000001</c:v>
                </c:pt>
                <c:pt idx="30">
                  <c:v>12.409000000000001</c:v>
                </c:pt>
                <c:pt idx="31">
                  <c:v>45.173999999999999</c:v>
                </c:pt>
                <c:pt idx="32">
                  <c:v>40.817999999999998</c:v>
                </c:pt>
                <c:pt idx="33">
                  <c:v>23.885999999999999</c:v>
                </c:pt>
                <c:pt idx="34">
                  <c:v>7.8789999999999996</c:v>
                </c:pt>
                <c:pt idx="35">
                  <c:v>23.042000000000002</c:v>
                </c:pt>
                <c:pt idx="36">
                  <c:v>11.016</c:v>
                </c:pt>
                <c:pt idx="37">
                  <c:v>16.838000000000001</c:v>
                </c:pt>
                <c:pt idx="38">
                  <c:v>26.256</c:v>
                </c:pt>
                <c:pt idx="39">
                  <c:v>22.577000000000002</c:v>
                </c:pt>
                <c:pt idx="40">
                  <c:v>14.29</c:v>
                </c:pt>
                <c:pt idx="41">
                  <c:v>15.954000000000001</c:v>
                </c:pt>
                <c:pt idx="42">
                  <c:v>15.146000000000001</c:v>
                </c:pt>
                <c:pt idx="43">
                  <c:v>26.23</c:v>
                </c:pt>
                <c:pt idx="44">
                  <c:v>27.757999999999999</c:v>
                </c:pt>
                <c:pt idx="45">
                  <c:v>19.564</c:v>
                </c:pt>
                <c:pt idx="46">
                  <c:v>55.165999999999997</c:v>
                </c:pt>
                <c:pt idx="47">
                  <c:v>29.093</c:v>
                </c:pt>
                <c:pt idx="48">
                  <c:v>15.956</c:v>
                </c:pt>
                <c:pt idx="49">
                  <c:v>10.087999999999999</c:v>
                </c:pt>
                <c:pt idx="50">
                  <c:v>34.826999999999998</c:v>
                </c:pt>
                <c:pt idx="51">
                  <c:v>11.907</c:v>
                </c:pt>
                <c:pt idx="52">
                  <c:v>24.509</c:v>
                </c:pt>
                <c:pt idx="53">
                  <c:v>5.3470000000000004</c:v>
                </c:pt>
                <c:pt idx="54">
                  <c:v>24.803000000000001</c:v>
                </c:pt>
                <c:pt idx="55">
                  <c:v>40.566000000000003</c:v>
                </c:pt>
                <c:pt idx="56">
                  <c:v>19.126999999999999</c:v>
                </c:pt>
                <c:pt idx="57">
                  <c:v>34.545999999999999</c:v>
                </c:pt>
                <c:pt idx="58">
                  <c:v>15.374000000000001</c:v>
                </c:pt>
                <c:pt idx="59">
                  <c:v>18.427</c:v>
                </c:pt>
                <c:pt idx="60">
                  <c:v>29.664000000000001</c:v>
                </c:pt>
                <c:pt idx="61">
                  <c:v>23.8</c:v>
                </c:pt>
                <c:pt idx="62">
                  <c:v>20.312999999999999</c:v>
                </c:pt>
                <c:pt idx="63">
                  <c:v>12.583</c:v>
                </c:pt>
                <c:pt idx="64">
                  <c:v>11.92</c:v>
                </c:pt>
                <c:pt idx="65">
                  <c:v>35.744999999999997</c:v>
                </c:pt>
                <c:pt idx="66">
                  <c:v>16.042999999999999</c:v>
                </c:pt>
                <c:pt idx="67">
                  <c:v>22.861999999999998</c:v>
                </c:pt>
                <c:pt idx="68">
                  <c:v>21.210999999999999</c:v>
                </c:pt>
                <c:pt idx="69">
                  <c:v>20.788</c:v>
                </c:pt>
                <c:pt idx="70">
                  <c:v>23.024000000000001</c:v>
                </c:pt>
                <c:pt idx="71">
                  <c:v>17.542999999999999</c:v>
                </c:pt>
                <c:pt idx="72">
                  <c:v>13.938000000000001</c:v>
                </c:pt>
                <c:pt idx="73">
                  <c:v>34.231000000000002</c:v>
                </c:pt>
                <c:pt idx="74">
                  <c:v>34.841999999999999</c:v>
                </c:pt>
                <c:pt idx="75">
                  <c:v>29.785</c:v>
                </c:pt>
                <c:pt idx="76">
                  <c:v>20.039000000000001</c:v>
                </c:pt>
                <c:pt idx="77">
                  <c:v>43.790999999999997</c:v>
                </c:pt>
                <c:pt idx="78">
                  <c:v>14.031000000000001</c:v>
                </c:pt>
                <c:pt idx="79">
                  <c:v>20.623999999999999</c:v>
                </c:pt>
                <c:pt idx="80">
                  <c:v>23.792999999999999</c:v>
                </c:pt>
                <c:pt idx="81">
                  <c:v>19.489999999999998</c:v>
                </c:pt>
                <c:pt idx="82">
                  <c:v>42.22</c:v>
                </c:pt>
                <c:pt idx="83">
                  <c:v>8.8629999999999995</c:v>
                </c:pt>
                <c:pt idx="84">
                  <c:v>11.305</c:v>
                </c:pt>
                <c:pt idx="85">
                  <c:v>37.031999999999996</c:v>
                </c:pt>
                <c:pt idx="86">
                  <c:v>10.055</c:v>
                </c:pt>
                <c:pt idx="87">
                  <c:v>18.48</c:v>
                </c:pt>
                <c:pt idx="88">
                  <c:v>17.434000000000001</c:v>
                </c:pt>
                <c:pt idx="89">
                  <c:v>22.35</c:v>
                </c:pt>
                <c:pt idx="90">
                  <c:v>18.521999999999998</c:v>
                </c:pt>
                <c:pt idx="91">
                  <c:v>44.481000000000002</c:v>
                </c:pt>
                <c:pt idx="92">
                  <c:v>7.694</c:v>
                </c:pt>
                <c:pt idx="93">
                  <c:v>38.768999999999998</c:v>
                </c:pt>
                <c:pt idx="94">
                  <c:v>24.917000000000002</c:v>
                </c:pt>
                <c:pt idx="95">
                  <c:v>11.510999999999999</c:v>
                </c:pt>
                <c:pt idx="96">
                  <c:v>19.093</c:v>
                </c:pt>
                <c:pt idx="97">
                  <c:v>14.516</c:v>
                </c:pt>
                <c:pt idx="98">
                  <c:v>14.456</c:v>
                </c:pt>
                <c:pt idx="99">
                  <c:v>27.181999999999999</c:v>
                </c:pt>
                <c:pt idx="100">
                  <c:v>15.840999999999999</c:v>
                </c:pt>
                <c:pt idx="101">
                  <c:v>13.069000000000001</c:v>
                </c:pt>
                <c:pt idx="102">
                  <c:v>22.443999999999999</c:v>
                </c:pt>
                <c:pt idx="103">
                  <c:v>44.698999999999998</c:v>
                </c:pt>
                <c:pt idx="104">
                  <c:v>23.780999999999999</c:v>
                </c:pt>
                <c:pt idx="105">
                  <c:v>35.533000000000001</c:v>
                </c:pt>
                <c:pt idx="106">
                  <c:v>36.909999999999997</c:v>
                </c:pt>
                <c:pt idx="107">
                  <c:v>19.128</c:v>
                </c:pt>
                <c:pt idx="108">
                  <c:v>16.039000000000001</c:v>
                </c:pt>
                <c:pt idx="109">
                  <c:v>21.398</c:v>
                </c:pt>
                <c:pt idx="110">
                  <c:v>21.175000000000001</c:v>
                </c:pt>
                <c:pt idx="111">
                  <c:v>32.262999999999998</c:v>
                </c:pt>
                <c:pt idx="112">
                  <c:v>23.882000000000001</c:v>
                </c:pt>
                <c:pt idx="113">
                  <c:v>16.077000000000002</c:v>
                </c:pt>
                <c:pt idx="114">
                  <c:v>34.414000000000001</c:v>
                </c:pt>
                <c:pt idx="115">
                  <c:v>17.702999999999999</c:v>
                </c:pt>
                <c:pt idx="116">
                  <c:v>23.141999999999999</c:v>
                </c:pt>
                <c:pt idx="117">
                  <c:v>15.347</c:v>
                </c:pt>
                <c:pt idx="118">
                  <c:v>18.199000000000002</c:v>
                </c:pt>
                <c:pt idx="119">
                  <c:v>18.001000000000001</c:v>
                </c:pt>
                <c:pt idx="120">
                  <c:v>15.295</c:v>
                </c:pt>
                <c:pt idx="121">
                  <c:v>31.646999999999998</c:v>
                </c:pt>
                <c:pt idx="122">
                  <c:v>16.798999999999999</c:v>
                </c:pt>
                <c:pt idx="123">
                  <c:v>34.738999999999997</c:v>
                </c:pt>
                <c:pt idx="124">
                  <c:v>14.481999999999999</c:v>
                </c:pt>
                <c:pt idx="125">
                  <c:v>8.8070000000000004</c:v>
                </c:pt>
                <c:pt idx="126">
                  <c:v>20.126999999999999</c:v>
                </c:pt>
                <c:pt idx="127">
                  <c:v>21.05</c:v>
                </c:pt>
                <c:pt idx="128">
                  <c:v>15.122</c:v>
                </c:pt>
                <c:pt idx="129">
                  <c:v>14.374000000000001</c:v>
                </c:pt>
                <c:pt idx="130">
                  <c:v>15.664999999999999</c:v>
                </c:pt>
                <c:pt idx="131">
                  <c:v>21.1</c:v>
                </c:pt>
                <c:pt idx="132">
                  <c:v>31.484999999999999</c:v>
                </c:pt>
                <c:pt idx="133">
                  <c:v>26.481999999999999</c:v>
                </c:pt>
                <c:pt idx="134">
                  <c:v>16.564</c:v>
                </c:pt>
                <c:pt idx="135">
                  <c:v>13.795999999999999</c:v>
                </c:pt>
                <c:pt idx="136">
                  <c:v>10.590999999999999</c:v>
                </c:pt>
                <c:pt idx="137">
                  <c:v>9.35</c:v>
                </c:pt>
                <c:pt idx="138">
                  <c:v>21.074000000000002</c:v>
                </c:pt>
                <c:pt idx="139">
                  <c:v>13.209</c:v>
                </c:pt>
                <c:pt idx="140">
                  <c:v>12.622</c:v>
                </c:pt>
                <c:pt idx="141">
                  <c:v>9.1170000000000009</c:v>
                </c:pt>
                <c:pt idx="142">
                  <c:v>27.841999999999999</c:v>
                </c:pt>
                <c:pt idx="143">
                  <c:v>13</c:v>
                </c:pt>
                <c:pt idx="144">
                  <c:v>26.800999999999998</c:v>
                </c:pt>
                <c:pt idx="145">
                  <c:v>34.975000000000001</c:v>
                </c:pt>
                <c:pt idx="146">
                  <c:v>8.2579999999999991</c:v>
                </c:pt>
                <c:pt idx="147">
                  <c:v>25.003</c:v>
                </c:pt>
                <c:pt idx="148">
                  <c:v>22.059000000000001</c:v>
                </c:pt>
                <c:pt idx="149">
                  <c:v>24.911000000000001</c:v>
                </c:pt>
                <c:pt idx="150">
                  <c:v>31.120999999999999</c:v>
                </c:pt>
                <c:pt idx="151">
                  <c:v>21.884</c:v>
                </c:pt>
                <c:pt idx="152">
                  <c:v>33.908999999999999</c:v>
                </c:pt>
                <c:pt idx="153">
                  <c:v>23.35</c:v>
                </c:pt>
                <c:pt idx="154">
                  <c:v>15.456</c:v>
                </c:pt>
                <c:pt idx="155">
                  <c:v>19.154</c:v>
                </c:pt>
                <c:pt idx="156">
                  <c:v>7.226</c:v>
                </c:pt>
                <c:pt idx="157">
                  <c:v>38.372999999999998</c:v>
                </c:pt>
                <c:pt idx="158">
                  <c:v>16.425000000000001</c:v>
                </c:pt>
                <c:pt idx="159">
                  <c:v>23.27</c:v>
                </c:pt>
                <c:pt idx="160">
                  <c:v>23.704999999999998</c:v>
                </c:pt>
                <c:pt idx="161">
                  <c:v>22.853999999999999</c:v>
                </c:pt>
                <c:pt idx="162">
                  <c:v>14.334</c:v>
                </c:pt>
                <c:pt idx="163">
                  <c:v>38.604999999999997</c:v>
                </c:pt>
                <c:pt idx="164">
                  <c:v>23.088000000000001</c:v>
                </c:pt>
                <c:pt idx="165">
                  <c:v>37.661000000000001</c:v>
                </c:pt>
                <c:pt idx="166">
                  <c:v>36.848999999999997</c:v>
                </c:pt>
                <c:pt idx="167">
                  <c:v>30.861000000000001</c:v>
                </c:pt>
                <c:pt idx="168">
                  <c:v>26.54</c:v>
                </c:pt>
                <c:pt idx="169">
                  <c:v>12.388999999999999</c:v>
                </c:pt>
                <c:pt idx="170">
                  <c:v>13.532999999999999</c:v>
                </c:pt>
                <c:pt idx="171">
                  <c:v>22.367000000000001</c:v>
                </c:pt>
                <c:pt idx="172">
                  <c:v>18.312000000000001</c:v>
                </c:pt>
                <c:pt idx="173">
                  <c:v>9.6430000000000007</c:v>
                </c:pt>
                <c:pt idx="174">
                  <c:v>31.04</c:v>
                </c:pt>
                <c:pt idx="175">
                  <c:v>39.19</c:v>
                </c:pt>
                <c:pt idx="176">
                  <c:v>14.965</c:v>
                </c:pt>
                <c:pt idx="177">
                  <c:v>41.831000000000003</c:v>
                </c:pt>
                <c:pt idx="178">
                  <c:v>29.831</c:v>
                </c:pt>
                <c:pt idx="179">
                  <c:v>32.911999999999999</c:v>
                </c:pt>
                <c:pt idx="180">
                  <c:v>5.4080000000000004</c:v>
                </c:pt>
                <c:pt idx="181">
                  <c:v>14.91</c:v>
                </c:pt>
                <c:pt idx="182">
                  <c:v>19.5</c:v>
                </c:pt>
                <c:pt idx="183">
                  <c:v>40.619999999999997</c:v>
                </c:pt>
                <c:pt idx="184">
                  <c:v>18.535</c:v>
                </c:pt>
                <c:pt idx="185">
                  <c:v>43.613</c:v>
                </c:pt>
                <c:pt idx="186">
                  <c:v>25.681999999999999</c:v>
                </c:pt>
                <c:pt idx="187">
                  <c:v>20.141999999999999</c:v>
                </c:pt>
                <c:pt idx="188">
                  <c:v>21.533000000000001</c:v>
                </c:pt>
                <c:pt idx="189">
                  <c:v>37.597000000000001</c:v>
                </c:pt>
                <c:pt idx="190">
                  <c:v>17.882999999999999</c:v>
                </c:pt>
                <c:pt idx="191">
                  <c:v>16.195</c:v>
                </c:pt>
                <c:pt idx="192">
                  <c:v>26.183</c:v>
                </c:pt>
                <c:pt idx="193">
                  <c:v>47.170999999999999</c:v>
                </c:pt>
                <c:pt idx="194">
                  <c:v>31.713000000000001</c:v>
                </c:pt>
                <c:pt idx="195">
                  <c:v>16.614999999999998</c:v>
                </c:pt>
                <c:pt idx="196">
                  <c:v>16.654</c:v>
                </c:pt>
                <c:pt idx="197">
                  <c:v>8.7720000000000002</c:v>
                </c:pt>
                <c:pt idx="198">
                  <c:v>14.787000000000001</c:v>
                </c:pt>
                <c:pt idx="199">
                  <c:v>16.358000000000001</c:v>
                </c:pt>
                <c:pt idx="200">
                  <c:v>11.515000000000001</c:v>
                </c:pt>
                <c:pt idx="201">
                  <c:v>19.658000000000001</c:v>
                </c:pt>
                <c:pt idx="202">
                  <c:v>17.204000000000001</c:v>
                </c:pt>
                <c:pt idx="203">
                  <c:v>23.992000000000001</c:v>
                </c:pt>
                <c:pt idx="204">
                  <c:v>30.439</c:v>
                </c:pt>
                <c:pt idx="205">
                  <c:v>9.109</c:v>
                </c:pt>
                <c:pt idx="206">
                  <c:v>16.620999999999999</c:v>
                </c:pt>
                <c:pt idx="207">
                  <c:v>39.488999999999997</c:v>
                </c:pt>
                <c:pt idx="208">
                  <c:v>33.277999999999999</c:v>
                </c:pt>
                <c:pt idx="209">
                  <c:v>69.463999999999999</c:v>
                </c:pt>
                <c:pt idx="210">
                  <c:v>25.451000000000001</c:v>
                </c:pt>
                <c:pt idx="211">
                  <c:v>45.039000000000001</c:v>
                </c:pt>
                <c:pt idx="212">
                  <c:v>16.443000000000001</c:v>
                </c:pt>
                <c:pt idx="213">
                  <c:v>11.897</c:v>
                </c:pt>
                <c:pt idx="214">
                  <c:v>16.719000000000001</c:v>
                </c:pt>
                <c:pt idx="215">
                  <c:v>11.999000000000001</c:v>
                </c:pt>
                <c:pt idx="216">
                  <c:v>10.148</c:v>
                </c:pt>
                <c:pt idx="217">
                  <c:v>48.219000000000001</c:v>
                </c:pt>
                <c:pt idx="218">
                  <c:v>33.914999999999999</c:v>
                </c:pt>
                <c:pt idx="219">
                  <c:v>22.530999999999999</c:v>
                </c:pt>
                <c:pt idx="220">
                  <c:v>18.515999999999998</c:v>
                </c:pt>
                <c:pt idx="221">
                  <c:v>14.46</c:v>
                </c:pt>
                <c:pt idx="222">
                  <c:v>20.103999999999999</c:v>
                </c:pt>
                <c:pt idx="223">
                  <c:v>18.347000000000001</c:v>
                </c:pt>
                <c:pt idx="224">
                  <c:v>21.114999999999998</c:v>
                </c:pt>
                <c:pt idx="225">
                  <c:v>14.231999999999999</c:v>
                </c:pt>
                <c:pt idx="226">
                  <c:v>35.838999999999999</c:v>
                </c:pt>
                <c:pt idx="227">
                  <c:v>47.351999999999997</c:v>
                </c:pt>
                <c:pt idx="228">
                  <c:v>19.547999999999998</c:v>
                </c:pt>
                <c:pt idx="229">
                  <c:v>20.966999999999999</c:v>
                </c:pt>
                <c:pt idx="230">
                  <c:v>22.901</c:v>
                </c:pt>
                <c:pt idx="231">
                  <c:v>14.973000000000001</c:v>
                </c:pt>
                <c:pt idx="232">
                  <c:v>23.585000000000001</c:v>
                </c:pt>
                <c:pt idx="233">
                  <c:v>17.738</c:v>
                </c:pt>
                <c:pt idx="234">
                  <c:v>25.475000000000001</c:v>
                </c:pt>
                <c:pt idx="235">
                  <c:v>18.548999999999999</c:v>
                </c:pt>
                <c:pt idx="236">
                  <c:v>24.704000000000001</c:v>
                </c:pt>
                <c:pt idx="237">
                  <c:v>27.8</c:v>
                </c:pt>
                <c:pt idx="238">
                  <c:v>29.760999999999999</c:v>
                </c:pt>
                <c:pt idx="239">
                  <c:v>17.847999999999999</c:v>
                </c:pt>
                <c:pt idx="240">
                  <c:v>33.728000000000002</c:v>
                </c:pt>
                <c:pt idx="241">
                  <c:v>28.763999999999999</c:v>
                </c:pt>
                <c:pt idx="242">
                  <c:v>22.012</c:v>
                </c:pt>
                <c:pt idx="243">
                  <c:v>16.399999999999999</c:v>
                </c:pt>
                <c:pt idx="244">
                  <c:v>17.933</c:v>
                </c:pt>
                <c:pt idx="245">
                  <c:v>11.122</c:v>
                </c:pt>
                <c:pt idx="246">
                  <c:v>20.631</c:v>
                </c:pt>
                <c:pt idx="247">
                  <c:v>19.774999999999999</c:v>
                </c:pt>
                <c:pt idx="248">
                  <c:v>27.376000000000001</c:v>
                </c:pt>
                <c:pt idx="249">
                  <c:v>29.613</c:v>
                </c:pt>
                <c:pt idx="250">
                  <c:v>14.585000000000001</c:v>
                </c:pt>
                <c:pt idx="251">
                  <c:v>24.736999999999998</c:v>
                </c:pt>
                <c:pt idx="252">
                  <c:v>7.1829999999999998</c:v>
                </c:pt>
                <c:pt idx="253">
                  <c:v>28.056000000000001</c:v>
                </c:pt>
                <c:pt idx="254">
                  <c:v>9.7590000000000003</c:v>
                </c:pt>
                <c:pt idx="255">
                  <c:v>8.1859999999999999</c:v>
                </c:pt>
                <c:pt idx="256">
                  <c:v>8.0500000000000007</c:v>
                </c:pt>
                <c:pt idx="257">
                  <c:v>35.17</c:v>
                </c:pt>
                <c:pt idx="258">
                  <c:v>22.858000000000001</c:v>
                </c:pt>
                <c:pt idx="259">
                  <c:v>32.283000000000001</c:v>
                </c:pt>
                <c:pt idx="260">
                  <c:v>28.678999999999998</c:v>
                </c:pt>
                <c:pt idx="261">
                  <c:v>13.645</c:v>
                </c:pt>
                <c:pt idx="262">
                  <c:v>28.655999999999999</c:v>
                </c:pt>
                <c:pt idx="263">
                  <c:v>27.504999999999999</c:v>
                </c:pt>
                <c:pt idx="264">
                  <c:v>23.876000000000001</c:v>
                </c:pt>
                <c:pt idx="265">
                  <c:v>29.875</c:v>
                </c:pt>
                <c:pt idx="266">
                  <c:v>18.588999999999999</c:v>
                </c:pt>
                <c:pt idx="267">
                  <c:v>50.616999999999997</c:v>
                </c:pt>
                <c:pt idx="268">
                  <c:v>14.61</c:v>
                </c:pt>
                <c:pt idx="269">
                  <c:v>17.187999999999999</c:v>
                </c:pt>
                <c:pt idx="270">
                  <c:v>34.343000000000004</c:v>
                </c:pt>
                <c:pt idx="271">
                  <c:v>17.036999999999999</c:v>
                </c:pt>
                <c:pt idx="272">
                  <c:v>25.824000000000002</c:v>
                </c:pt>
                <c:pt idx="273">
                  <c:v>15.747999999999999</c:v>
                </c:pt>
                <c:pt idx="274">
                  <c:v>18.015999999999998</c:v>
                </c:pt>
                <c:pt idx="275">
                  <c:v>15.56</c:v>
                </c:pt>
                <c:pt idx="276">
                  <c:v>25.411999999999999</c:v>
                </c:pt>
                <c:pt idx="277">
                  <c:v>25.393000000000001</c:v>
                </c:pt>
                <c:pt idx="278">
                  <c:v>34.795999999999999</c:v>
                </c:pt>
                <c:pt idx="279">
                  <c:v>22.984000000000002</c:v>
                </c:pt>
                <c:pt idx="280">
                  <c:v>37.389000000000003</c:v>
                </c:pt>
                <c:pt idx="281">
                  <c:v>15.923999999999999</c:v>
                </c:pt>
                <c:pt idx="282">
                  <c:v>20.117999999999999</c:v>
                </c:pt>
                <c:pt idx="283">
                  <c:v>7.8620000000000001</c:v>
                </c:pt>
                <c:pt idx="284">
                  <c:v>24.373000000000001</c:v>
                </c:pt>
                <c:pt idx="285">
                  <c:v>36.430999999999997</c:v>
                </c:pt>
                <c:pt idx="286">
                  <c:v>32.485999999999997</c:v>
                </c:pt>
                <c:pt idx="287">
                  <c:v>18.169</c:v>
                </c:pt>
                <c:pt idx="288">
                  <c:v>41.49</c:v>
                </c:pt>
                <c:pt idx="289">
                  <c:v>22.744</c:v>
                </c:pt>
                <c:pt idx="290">
                  <c:v>13.641</c:v>
                </c:pt>
                <c:pt idx="291">
                  <c:v>42.149000000000001</c:v>
                </c:pt>
                <c:pt idx="292">
                  <c:v>15.967000000000001</c:v>
                </c:pt>
                <c:pt idx="293">
                  <c:v>50.505000000000003</c:v>
                </c:pt>
                <c:pt idx="294">
                  <c:v>21.492000000000001</c:v>
                </c:pt>
                <c:pt idx="295">
                  <c:v>31.745000000000001</c:v>
                </c:pt>
                <c:pt idx="296">
                  <c:v>61.454000000000001</c:v>
                </c:pt>
                <c:pt idx="297">
                  <c:v>33.722000000000001</c:v>
                </c:pt>
                <c:pt idx="298">
                  <c:v>13.832000000000001</c:v>
                </c:pt>
                <c:pt idx="299">
                  <c:v>22.375</c:v>
                </c:pt>
                <c:pt idx="300">
                  <c:v>24.015000000000001</c:v>
                </c:pt>
                <c:pt idx="301">
                  <c:v>32.667000000000002</c:v>
                </c:pt>
                <c:pt idx="302">
                  <c:v>9.5459999999999994</c:v>
                </c:pt>
                <c:pt idx="303">
                  <c:v>12.737</c:v>
                </c:pt>
                <c:pt idx="304">
                  <c:v>11.778</c:v>
                </c:pt>
                <c:pt idx="305">
                  <c:v>17.007000000000001</c:v>
                </c:pt>
                <c:pt idx="306">
                  <c:v>8.1560000000000006</c:v>
                </c:pt>
                <c:pt idx="307">
                  <c:v>27.991</c:v>
                </c:pt>
                <c:pt idx="308">
                  <c:v>45.215000000000003</c:v>
                </c:pt>
                <c:pt idx="309">
                  <c:v>15.862</c:v>
                </c:pt>
                <c:pt idx="310">
                  <c:v>16.986000000000001</c:v>
                </c:pt>
                <c:pt idx="311">
                  <c:v>19.576000000000001</c:v>
                </c:pt>
                <c:pt idx="312">
                  <c:v>18.667000000000002</c:v>
                </c:pt>
                <c:pt idx="313">
                  <c:v>14.005000000000001</c:v>
                </c:pt>
                <c:pt idx="314">
                  <c:v>14.712999999999999</c:v>
                </c:pt>
                <c:pt idx="315">
                  <c:v>10.506</c:v>
                </c:pt>
                <c:pt idx="316">
                  <c:v>71.844999999999999</c:v>
                </c:pt>
                <c:pt idx="317">
                  <c:v>33.392000000000003</c:v>
                </c:pt>
                <c:pt idx="318">
                  <c:v>14.897</c:v>
                </c:pt>
                <c:pt idx="319">
                  <c:v>22.664000000000001</c:v>
                </c:pt>
                <c:pt idx="320">
                  <c:v>23.167999999999999</c:v>
                </c:pt>
                <c:pt idx="321">
                  <c:v>14.015000000000001</c:v>
                </c:pt>
                <c:pt idx="322">
                  <c:v>16.507000000000001</c:v>
                </c:pt>
                <c:pt idx="323">
                  <c:v>17.393000000000001</c:v>
                </c:pt>
                <c:pt idx="324">
                  <c:v>26.785</c:v>
                </c:pt>
                <c:pt idx="325">
                  <c:v>21.917999999999999</c:v>
                </c:pt>
                <c:pt idx="326">
                  <c:v>25.457000000000001</c:v>
                </c:pt>
                <c:pt idx="327">
                  <c:v>13.47</c:v>
                </c:pt>
                <c:pt idx="328">
                  <c:v>22.010999999999999</c:v>
                </c:pt>
                <c:pt idx="329">
                  <c:v>38.432000000000002</c:v>
                </c:pt>
                <c:pt idx="330">
                  <c:v>16.068000000000001</c:v>
                </c:pt>
                <c:pt idx="331">
                  <c:v>13.823</c:v>
                </c:pt>
                <c:pt idx="332">
                  <c:v>8.0169999999999995</c:v>
                </c:pt>
                <c:pt idx="333">
                  <c:v>40.997</c:v>
                </c:pt>
                <c:pt idx="334">
                  <c:v>29.574999999999999</c:v>
                </c:pt>
                <c:pt idx="335">
                  <c:v>31.814</c:v>
                </c:pt>
                <c:pt idx="336">
                  <c:v>35.511000000000003</c:v>
                </c:pt>
                <c:pt idx="337">
                  <c:v>38.052</c:v>
                </c:pt>
                <c:pt idx="338">
                  <c:v>52.89</c:v>
                </c:pt>
                <c:pt idx="339">
                  <c:v>9.0850000000000009</c:v>
                </c:pt>
                <c:pt idx="340">
                  <c:v>31.68</c:v>
                </c:pt>
                <c:pt idx="341">
                  <c:v>17.379000000000001</c:v>
                </c:pt>
                <c:pt idx="342">
                  <c:v>32.444000000000003</c:v>
                </c:pt>
                <c:pt idx="343">
                  <c:v>18.516999999999999</c:v>
                </c:pt>
                <c:pt idx="344">
                  <c:v>10.744999999999999</c:v>
                </c:pt>
                <c:pt idx="345">
                  <c:v>6.3659999999999997</c:v>
                </c:pt>
                <c:pt idx="346">
                  <c:v>16.452000000000002</c:v>
                </c:pt>
                <c:pt idx="347">
                  <c:v>28.731999999999999</c:v>
                </c:pt>
                <c:pt idx="348">
                  <c:v>36.923000000000002</c:v>
                </c:pt>
                <c:pt idx="349">
                  <c:v>11.115</c:v>
                </c:pt>
                <c:pt idx="350">
                  <c:v>14.367000000000001</c:v>
                </c:pt>
                <c:pt idx="351">
                  <c:v>17.893999999999998</c:v>
                </c:pt>
                <c:pt idx="352">
                  <c:v>26.106000000000002</c:v>
                </c:pt>
                <c:pt idx="353">
                  <c:v>50.603999999999999</c:v>
                </c:pt>
                <c:pt idx="354">
                  <c:v>19.884</c:v>
                </c:pt>
                <c:pt idx="355">
                  <c:v>12.731</c:v>
                </c:pt>
                <c:pt idx="356">
                  <c:v>27.428999999999998</c:v>
                </c:pt>
                <c:pt idx="357">
                  <c:v>19.303000000000001</c:v>
                </c:pt>
                <c:pt idx="358">
                  <c:v>20.061</c:v>
                </c:pt>
                <c:pt idx="359">
                  <c:v>26.431999999999999</c:v>
                </c:pt>
                <c:pt idx="360">
                  <c:v>24.414000000000001</c:v>
                </c:pt>
                <c:pt idx="361">
                  <c:v>22.893000000000001</c:v>
                </c:pt>
                <c:pt idx="362">
                  <c:v>27.795999999999999</c:v>
                </c:pt>
                <c:pt idx="363">
                  <c:v>27.847000000000001</c:v>
                </c:pt>
                <c:pt idx="364">
                  <c:v>32.965000000000003</c:v>
                </c:pt>
                <c:pt idx="365">
                  <c:v>25.771000000000001</c:v>
                </c:pt>
                <c:pt idx="366">
                  <c:v>14.590999999999999</c:v>
                </c:pt>
                <c:pt idx="367">
                  <c:v>27.677</c:v>
                </c:pt>
                <c:pt idx="368">
                  <c:v>23.785</c:v>
                </c:pt>
                <c:pt idx="369">
                  <c:v>13.582000000000001</c:v>
                </c:pt>
                <c:pt idx="370">
                  <c:v>25.745999999999999</c:v>
                </c:pt>
                <c:pt idx="371">
                  <c:v>27.75</c:v>
                </c:pt>
                <c:pt idx="372">
                  <c:v>30.896000000000001</c:v>
                </c:pt>
                <c:pt idx="373">
                  <c:v>23.425000000000001</c:v>
                </c:pt>
                <c:pt idx="374">
                  <c:v>24.599</c:v>
                </c:pt>
                <c:pt idx="375">
                  <c:v>15.452999999999999</c:v>
                </c:pt>
                <c:pt idx="376">
                  <c:v>31.085000000000001</c:v>
                </c:pt>
                <c:pt idx="377">
                  <c:v>24.349</c:v>
                </c:pt>
                <c:pt idx="378">
                  <c:v>17.484000000000002</c:v>
                </c:pt>
                <c:pt idx="379">
                  <c:v>30.571999999999999</c:v>
                </c:pt>
                <c:pt idx="380">
                  <c:v>9.984</c:v>
                </c:pt>
                <c:pt idx="381">
                  <c:v>21.89</c:v>
                </c:pt>
                <c:pt idx="382">
                  <c:v>17.309999999999999</c:v>
                </c:pt>
                <c:pt idx="383">
                  <c:v>29.437999999999999</c:v>
                </c:pt>
                <c:pt idx="384">
                  <c:v>29.16</c:v>
                </c:pt>
                <c:pt idx="385">
                  <c:v>43.378999999999998</c:v>
                </c:pt>
                <c:pt idx="386">
                  <c:v>36.106999999999999</c:v>
                </c:pt>
                <c:pt idx="387">
                  <c:v>36.396000000000001</c:v>
                </c:pt>
                <c:pt idx="388">
                  <c:v>18</c:v>
                </c:pt>
                <c:pt idx="389">
                  <c:v>49.613</c:v>
                </c:pt>
                <c:pt idx="390">
                  <c:v>41.656999999999996</c:v>
                </c:pt>
                <c:pt idx="391">
                  <c:v>16.72</c:v>
                </c:pt>
                <c:pt idx="392">
                  <c:v>27.731000000000002</c:v>
                </c:pt>
                <c:pt idx="393">
                  <c:v>17.423999999999999</c:v>
                </c:pt>
                <c:pt idx="394">
                  <c:v>18.417000000000002</c:v>
                </c:pt>
                <c:pt idx="395">
                  <c:v>13.968</c:v>
                </c:pt>
                <c:pt idx="396">
                  <c:v>36.847000000000001</c:v>
                </c:pt>
                <c:pt idx="397">
                  <c:v>11.433999999999999</c:v>
                </c:pt>
                <c:pt idx="398">
                  <c:v>28.706</c:v>
                </c:pt>
                <c:pt idx="399">
                  <c:v>26.991</c:v>
                </c:pt>
                <c:pt idx="400">
                  <c:v>12.662000000000001</c:v>
                </c:pt>
                <c:pt idx="401">
                  <c:v>20.611999999999998</c:v>
                </c:pt>
                <c:pt idx="402">
                  <c:v>20.597999999999999</c:v>
                </c:pt>
                <c:pt idx="403">
                  <c:v>34.69</c:v>
                </c:pt>
                <c:pt idx="404">
                  <c:v>13.170999999999999</c:v>
                </c:pt>
                <c:pt idx="405">
                  <c:v>25.762</c:v>
                </c:pt>
                <c:pt idx="406">
                  <c:v>25.945</c:v>
                </c:pt>
                <c:pt idx="407">
                  <c:v>40.841999999999999</c:v>
                </c:pt>
                <c:pt idx="408">
                  <c:v>18.596</c:v>
                </c:pt>
                <c:pt idx="409">
                  <c:v>20.163</c:v>
                </c:pt>
                <c:pt idx="410">
                  <c:v>20.943999999999999</c:v>
                </c:pt>
                <c:pt idx="411">
                  <c:v>29.733000000000001</c:v>
                </c:pt>
                <c:pt idx="412">
                  <c:v>18.544</c:v>
                </c:pt>
                <c:pt idx="413">
                  <c:v>30.63</c:v>
                </c:pt>
                <c:pt idx="414">
                  <c:v>25.388000000000002</c:v>
                </c:pt>
                <c:pt idx="415">
                  <c:v>13.074999999999999</c:v>
                </c:pt>
                <c:pt idx="416">
                  <c:v>9.5210000000000008</c:v>
                </c:pt>
                <c:pt idx="417">
                  <c:v>15.625</c:v>
                </c:pt>
                <c:pt idx="418">
                  <c:v>13.537000000000001</c:v>
                </c:pt>
                <c:pt idx="419">
                  <c:v>60.801000000000002</c:v>
                </c:pt>
                <c:pt idx="420">
                  <c:v>16.277999999999999</c:v>
                </c:pt>
                <c:pt idx="421">
                  <c:v>18.95</c:v>
                </c:pt>
                <c:pt idx="422">
                  <c:v>9.5299999999999994</c:v>
                </c:pt>
                <c:pt idx="423">
                  <c:v>12.205</c:v>
                </c:pt>
                <c:pt idx="424">
                  <c:v>19.765999999999998</c:v>
                </c:pt>
                <c:pt idx="425">
                  <c:v>8.0540000000000003</c:v>
                </c:pt>
                <c:pt idx="426">
                  <c:v>14.625</c:v>
                </c:pt>
                <c:pt idx="427">
                  <c:v>19.366</c:v>
                </c:pt>
                <c:pt idx="428">
                  <c:v>28.585999999999999</c:v>
                </c:pt>
                <c:pt idx="429">
                  <c:v>13.929</c:v>
                </c:pt>
                <c:pt idx="430">
                  <c:v>35.158000000000001</c:v>
                </c:pt>
                <c:pt idx="431">
                  <c:v>13.286</c:v>
                </c:pt>
                <c:pt idx="432">
                  <c:v>42.64</c:v>
                </c:pt>
                <c:pt idx="433">
                  <c:v>16.533999999999999</c:v>
                </c:pt>
                <c:pt idx="434">
                  <c:v>36.350999999999999</c:v>
                </c:pt>
                <c:pt idx="435">
                  <c:v>63.59</c:v>
                </c:pt>
                <c:pt idx="436">
                  <c:v>31.843</c:v>
                </c:pt>
                <c:pt idx="437">
                  <c:v>10.221</c:v>
                </c:pt>
                <c:pt idx="438">
                  <c:v>30.369</c:v>
                </c:pt>
                <c:pt idx="439">
                  <c:v>24.152999999999999</c:v>
                </c:pt>
                <c:pt idx="440">
                  <c:v>17.451000000000001</c:v>
                </c:pt>
                <c:pt idx="441">
                  <c:v>20.806000000000001</c:v>
                </c:pt>
                <c:pt idx="442">
                  <c:v>34.930999999999997</c:v>
                </c:pt>
                <c:pt idx="443">
                  <c:v>16.085999999999999</c:v>
                </c:pt>
                <c:pt idx="444">
                  <c:v>21.318999999999999</c:v>
                </c:pt>
                <c:pt idx="445">
                  <c:v>21.986999999999998</c:v>
                </c:pt>
                <c:pt idx="446">
                  <c:v>35.173999999999999</c:v>
                </c:pt>
                <c:pt idx="447">
                  <c:v>28.498000000000001</c:v>
                </c:pt>
                <c:pt idx="448">
                  <c:v>12.315</c:v>
                </c:pt>
                <c:pt idx="449">
                  <c:v>28.47</c:v>
                </c:pt>
                <c:pt idx="450">
                  <c:v>12.632</c:v>
                </c:pt>
                <c:pt idx="451">
                  <c:v>6.2359999999999998</c:v>
                </c:pt>
                <c:pt idx="452">
                  <c:v>19.323</c:v>
                </c:pt>
                <c:pt idx="453">
                  <c:v>25.940999999999999</c:v>
                </c:pt>
                <c:pt idx="454">
                  <c:v>14.837</c:v>
                </c:pt>
                <c:pt idx="455">
                  <c:v>46.951000000000001</c:v>
                </c:pt>
                <c:pt idx="456">
                  <c:v>10.381</c:v>
                </c:pt>
                <c:pt idx="457">
                  <c:v>18.538</c:v>
                </c:pt>
                <c:pt idx="458">
                  <c:v>32.209000000000003</c:v>
                </c:pt>
                <c:pt idx="459">
                  <c:v>46.052999999999997</c:v>
                </c:pt>
                <c:pt idx="460">
                  <c:v>19.058</c:v>
                </c:pt>
                <c:pt idx="461">
                  <c:v>17.530999999999999</c:v>
                </c:pt>
                <c:pt idx="462">
                  <c:v>51.343000000000004</c:v>
                </c:pt>
                <c:pt idx="463">
                  <c:v>21.100999999999999</c:v>
                </c:pt>
                <c:pt idx="464">
                  <c:v>34.289000000000001</c:v>
                </c:pt>
                <c:pt idx="465">
                  <c:v>29.346</c:v>
                </c:pt>
                <c:pt idx="466">
                  <c:v>13.999000000000001</c:v>
                </c:pt>
                <c:pt idx="467">
                  <c:v>26.684999999999999</c:v>
                </c:pt>
                <c:pt idx="468">
                  <c:v>20.233000000000001</c:v>
                </c:pt>
                <c:pt idx="469">
                  <c:v>23.933</c:v>
                </c:pt>
                <c:pt idx="470">
                  <c:v>20.513999999999999</c:v>
                </c:pt>
                <c:pt idx="471">
                  <c:v>25.527999999999999</c:v>
                </c:pt>
                <c:pt idx="472">
                  <c:v>7.4740000000000002</c:v>
                </c:pt>
                <c:pt idx="473">
                  <c:v>31.183</c:v>
                </c:pt>
                <c:pt idx="474">
                  <c:v>11.484999999999999</c:v>
                </c:pt>
                <c:pt idx="475">
                  <c:v>12.757</c:v>
                </c:pt>
                <c:pt idx="476">
                  <c:v>13.058</c:v>
                </c:pt>
                <c:pt idx="477">
                  <c:v>11.965999999999999</c:v>
                </c:pt>
                <c:pt idx="478">
                  <c:v>16.681999999999999</c:v>
                </c:pt>
                <c:pt idx="479">
                  <c:v>23.364999999999998</c:v>
                </c:pt>
                <c:pt idx="480">
                  <c:v>18.678999999999998</c:v>
                </c:pt>
                <c:pt idx="481">
                  <c:v>32.372</c:v>
                </c:pt>
                <c:pt idx="482">
                  <c:v>10.84</c:v>
                </c:pt>
                <c:pt idx="483">
                  <c:v>16.228999999999999</c:v>
                </c:pt>
                <c:pt idx="484">
                  <c:v>14.196999999999999</c:v>
                </c:pt>
                <c:pt idx="485">
                  <c:v>31.603000000000002</c:v>
                </c:pt>
                <c:pt idx="486">
                  <c:v>24.062000000000001</c:v>
                </c:pt>
                <c:pt idx="487">
                  <c:v>14.194000000000001</c:v>
                </c:pt>
                <c:pt idx="488">
                  <c:v>36.234999999999999</c:v>
                </c:pt>
                <c:pt idx="489">
                  <c:v>15.14</c:v>
                </c:pt>
                <c:pt idx="490">
                  <c:v>26.603000000000002</c:v>
                </c:pt>
                <c:pt idx="491">
                  <c:v>13.638999999999999</c:v>
                </c:pt>
                <c:pt idx="492">
                  <c:v>20.986000000000001</c:v>
                </c:pt>
                <c:pt idx="493">
                  <c:v>32.954999999999998</c:v>
                </c:pt>
                <c:pt idx="494">
                  <c:v>40.904000000000003</c:v>
                </c:pt>
                <c:pt idx="495">
                  <c:v>19.381</c:v>
                </c:pt>
                <c:pt idx="496">
                  <c:v>26.83</c:v>
                </c:pt>
                <c:pt idx="497">
                  <c:v>21.116</c:v>
                </c:pt>
                <c:pt idx="498">
                  <c:v>42.2</c:v>
                </c:pt>
                <c:pt idx="499">
                  <c:v>9.8510000000000009</c:v>
                </c:pt>
                <c:pt idx="500">
                  <c:v>20.905000000000001</c:v>
                </c:pt>
                <c:pt idx="501">
                  <c:v>14.231</c:v>
                </c:pt>
                <c:pt idx="502">
                  <c:v>10.303000000000001</c:v>
                </c:pt>
                <c:pt idx="503">
                  <c:v>12.331</c:v>
                </c:pt>
                <c:pt idx="504">
                  <c:v>34.795000000000002</c:v>
                </c:pt>
                <c:pt idx="505">
                  <c:v>14.693</c:v>
                </c:pt>
                <c:pt idx="506">
                  <c:v>22.986000000000001</c:v>
                </c:pt>
                <c:pt idx="507">
                  <c:v>23.59</c:v>
                </c:pt>
                <c:pt idx="508">
                  <c:v>13.896000000000001</c:v>
                </c:pt>
                <c:pt idx="509">
                  <c:v>20.927</c:v>
                </c:pt>
                <c:pt idx="510">
                  <c:v>25.001999999999999</c:v>
                </c:pt>
                <c:pt idx="511">
                  <c:v>20.420000000000002</c:v>
                </c:pt>
                <c:pt idx="512">
                  <c:v>44.936</c:v>
                </c:pt>
                <c:pt idx="513">
                  <c:v>43.058999999999997</c:v>
                </c:pt>
                <c:pt idx="514">
                  <c:v>22.552</c:v>
                </c:pt>
                <c:pt idx="515">
                  <c:v>22.236999999999998</c:v>
                </c:pt>
                <c:pt idx="516">
                  <c:v>12.92</c:v>
                </c:pt>
                <c:pt idx="517">
                  <c:v>44.023000000000003</c:v>
                </c:pt>
                <c:pt idx="518">
                  <c:v>24.097999999999999</c:v>
                </c:pt>
                <c:pt idx="519">
                  <c:v>14.375</c:v>
                </c:pt>
                <c:pt idx="520">
                  <c:v>26.417999999999999</c:v>
                </c:pt>
                <c:pt idx="521">
                  <c:v>28.091999999999999</c:v>
                </c:pt>
                <c:pt idx="522">
                  <c:v>24.527999999999999</c:v>
                </c:pt>
                <c:pt idx="523">
                  <c:v>14.983000000000001</c:v>
                </c:pt>
                <c:pt idx="524">
                  <c:v>34.908999999999999</c:v>
                </c:pt>
                <c:pt idx="525">
                  <c:v>25.492999999999999</c:v>
                </c:pt>
                <c:pt idx="526">
                  <c:v>26.43</c:v>
                </c:pt>
                <c:pt idx="527">
                  <c:v>35.799999999999997</c:v>
                </c:pt>
                <c:pt idx="528">
                  <c:v>18.988</c:v>
                </c:pt>
                <c:pt idx="529">
                  <c:v>11.446</c:v>
                </c:pt>
                <c:pt idx="530">
                  <c:v>18.195</c:v>
                </c:pt>
                <c:pt idx="531">
                  <c:v>35.502000000000002</c:v>
                </c:pt>
                <c:pt idx="532">
                  <c:v>6.3490000000000002</c:v>
                </c:pt>
                <c:pt idx="533">
                  <c:v>37.631999999999998</c:v>
                </c:pt>
                <c:pt idx="534">
                  <c:v>20.965</c:v>
                </c:pt>
                <c:pt idx="535">
                  <c:v>17.440000000000001</c:v>
                </c:pt>
                <c:pt idx="536">
                  <c:v>68.450999999999993</c:v>
                </c:pt>
                <c:pt idx="537">
                  <c:v>7.5839999999999996</c:v>
                </c:pt>
                <c:pt idx="538">
                  <c:v>16.613</c:v>
                </c:pt>
                <c:pt idx="539">
                  <c:v>13.465999999999999</c:v>
                </c:pt>
                <c:pt idx="540">
                  <c:v>10.608000000000001</c:v>
                </c:pt>
                <c:pt idx="541">
                  <c:v>8.048</c:v>
                </c:pt>
                <c:pt idx="542">
                  <c:v>28.466999999999999</c:v>
                </c:pt>
                <c:pt idx="543">
                  <c:v>6.2869999999999999</c:v>
                </c:pt>
                <c:pt idx="544">
                  <c:v>17.262</c:v>
                </c:pt>
                <c:pt idx="545">
                  <c:v>9.8420000000000005</c:v>
                </c:pt>
                <c:pt idx="546">
                  <c:v>11.586</c:v>
                </c:pt>
                <c:pt idx="547">
                  <c:v>29.882999999999999</c:v>
                </c:pt>
                <c:pt idx="548">
                  <c:v>32.17</c:v>
                </c:pt>
                <c:pt idx="549">
                  <c:v>19.189</c:v>
                </c:pt>
                <c:pt idx="550">
                  <c:v>27.952000000000002</c:v>
                </c:pt>
                <c:pt idx="551">
                  <c:v>20.815999999999999</c:v>
                </c:pt>
                <c:pt idx="552">
                  <c:v>28.302</c:v>
                </c:pt>
                <c:pt idx="553">
                  <c:v>16.122</c:v>
                </c:pt>
                <c:pt idx="554">
                  <c:v>17.417000000000002</c:v>
                </c:pt>
                <c:pt idx="555">
                  <c:v>18.992999999999999</c:v>
                </c:pt>
                <c:pt idx="556">
                  <c:v>22.437000000000001</c:v>
                </c:pt>
                <c:pt idx="557">
                  <c:v>21.004000000000001</c:v>
                </c:pt>
                <c:pt idx="558">
                  <c:v>19.509</c:v>
                </c:pt>
                <c:pt idx="559">
                  <c:v>21.533000000000001</c:v>
                </c:pt>
                <c:pt idx="560">
                  <c:v>13.384</c:v>
                </c:pt>
                <c:pt idx="561">
                  <c:v>39.948999999999998</c:v>
                </c:pt>
                <c:pt idx="562">
                  <c:v>23.356000000000002</c:v>
                </c:pt>
                <c:pt idx="563">
                  <c:v>15.984999999999999</c:v>
                </c:pt>
                <c:pt idx="564">
                  <c:v>33.506</c:v>
                </c:pt>
                <c:pt idx="565">
                  <c:v>17.937000000000001</c:v>
                </c:pt>
                <c:pt idx="566">
                  <c:v>17.292999999999999</c:v>
                </c:pt>
                <c:pt idx="567">
                  <c:v>25.023</c:v>
                </c:pt>
                <c:pt idx="568">
                  <c:v>8.5370000000000008</c:v>
                </c:pt>
                <c:pt idx="569">
                  <c:v>29.948</c:v>
                </c:pt>
                <c:pt idx="570">
                  <c:v>23.658000000000001</c:v>
                </c:pt>
                <c:pt idx="571">
                  <c:v>13.172000000000001</c:v>
                </c:pt>
                <c:pt idx="572">
                  <c:v>15.087</c:v>
                </c:pt>
                <c:pt idx="573">
                  <c:v>26.369</c:v>
                </c:pt>
                <c:pt idx="574">
                  <c:v>61.893999999999998</c:v>
                </c:pt>
                <c:pt idx="575">
                  <c:v>26.753</c:v>
                </c:pt>
                <c:pt idx="576">
                  <c:v>15.086</c:v>
                </c:pt>
                <c:pt idx="577">
                  <c:v>40.049999999999997</c:v>
                </c:pt>
                <c:pt idx="578">
                  <c:v>24.768000000000001</c:v>
                </c:pt>
                <c:pt idx="579">
                  <c:v>18.79</c:v>
                </c:pt>
                <c:pt idx="580">
                  <c:v>19.228000000000002</c:v>
                </c:pt>
                <c:pt idx="581">
                  <c:v>44.786999999999999</c:v>
                </c:pt>
                <c:pt idx="582">
                  <c:v>49.703000000000003</c:v>
                </c:pt>
                <c:pt idx="583">
                  <c:v>36.177999999999997</c:v>
                </c:pt>
                <c:pt idx="584">
                  <c:v>55.595999999999997</c:v>
                </c:pt>
                <c:pt idx="585">
                  <c:v>10.124000000000001</c:v>
                </c:pt>
                <c:pt idx="586">
                  <c:v>11.811</c:v>
                </c:pt>
                <c:pt idx="587">
                  <c:v>10.08</c:v>
                </c:pt>
                <c:pt idx="588">
                  <c:v>21.597000000000001</c:v>
                </c:pt>
                <c:pt idx="589">
                  <c:v>8.7780000000000005</c:v>
                </c:pt>
                <c:pt idx="590">
                  <c:v>27.28</c:v>
                </c:pt>
                <c:pt idx="591">
                  <c:v>23.920999999999999</c:v>
                </c:pt>
                <c:pt idx="592">
                  <c:v>12.747999999999999</c:v>
                </c:pt>
                <c:pt idx="593">
                  <c:v>35.316000000000003</c:v>
                </c:pt>
                <c:pt idx="594">
                  <c:v>24.353999999999999</c:v>
                </c:pt>
                <c:pt idx="595">
                  <c:v>14.037000000000001</c:v>
                </c:pt>
                <c:pt idx="596">
                  <c:v>23.013000000000002</c:v>
                </c:pt>
                <c:pt idx="597">
                  <c:v>11.955</c:v>
                </c:pt>
                <c:pt idx="598">
                  <c:v>30.440999999999999</c:v>
                </c:pt>
                <c:pt idx="599">
                  <c:v>28.343</c:v>
                </c:pt>
                <c:pt idx="600">
                  <c:v>18.881</c:v>
                </c:pt>
                <c:pt idx="601">
                  <c:v>28.242999999999999</c:v>
                </c:pt>
                <c:pt idx="602">
                  <c:v>16.305</c:v>
                </c:pt>
                <c:pt idx="603">
                  <c:v>23.841000000000001</c:v>
                </c:pt>
                <c:pt idx="604">
                  <c:v>31.989000000000001</c:v>
                </c:pt>
                <c:pt idx="605">
                  <c:v>29.236000000000001</c:v>
                </c:pt>
                <c:pt idx="606">
                  <c:v>19.754999999999999</c:v>
                </c:pt>
                <c:pt idx="607">
                  <c:v>20.43</c:v>
                </c:pt>
                <c:pt idx="608">
                  <c:v>25.184000000000001</c:v>
                </c:pt>
                <c:pt idx="609">
                  <c:v>29.465</c:v>
                </c:pt>
                <c:pt idx="610">
                  <c:v>20.658999999999999</c:v>
                </c:pt>
                <c:pt idx="611">
                  <c:v>21.664999999999999</c:v>
                </c:pt>
                <c:pt idx="612">
                  <c:v>16.535</c:v>
                </c:pt>
                <c:pt idx="613">
                  <c:v>27.443000000000001</c:v>
                </c:pt>
                <c:pt idx="614">
                  <c:v>19.704000000000001</c:v>
                </c:pt>
                <c:pt idx="615">
                  <c:v>22.356000000000002</c:v>
                </c:pt>
                <c:pt idx="616">
                  <c:v>17.405000000000001</c:v>
                </c:pt>
                <c:pt idx="617">
                  <c:v>22.428999999999998</c:v>
                </c:pt>
                <c:pt idx="618">
                  <c:v>32.454999999999998</c:v>
                </c:pt>
                <c:pt idx="619">
                  <c:v>22.285</c:v>
                </c:pt>
                <c:pt idx="620">
                  <c:v>33.213000000000001</c:v>
                </c:pt>
                <c:pt idx="621">
                  <c:v>9.7720000000000002</c:v>
                </c:pt>
                <c:pt idx="622">
                  <c:v>20.027000000000001</c:v>
                </c:pt>
                <c:pt idx="623">
                  <c:v>42.761000000000003</c:v>
                </c:pt>
                <c:pt idx="624">
                  <c:v>15.967000000000001</c:v>
                </c:pt>
                <c:pt idx="625">
                  <c:v>69.972999999999999</c:v>
                </c:pt>
                <c:pt idx="626">
                  <c:v>25.283999999999999</c:v>
                </c:pt>
                <c:pt idx="627">
                  <c:v>33.581000000000003</c:v>
                </c:pt>
                <c:pt idx="628">
                  <c:v>18.213000000000001</c:v>
                </c:pt>
                <c:pt idx="629">
                  <c:v>27.091999999999999</c:v>
                </c:pt>
                <c:pt idx="630">
                  <c:v>60.566000000000003</c:v>
                </c:pt>
                <c:pt idx="631">
                  <c:v>10.491</c:v>
                </c:pt>
                <c:pt idx="632">
                  <c:v>20.954000000000001</c:v>
                </c:pt>
                <c:pt idx="633">
                  <c:v>12.877000000000001</c:v>
                </c:pt>
                <c:pt idx="634">
                  <c:v>13.063000000000001</c:v>
                </c:pt>
                <c:pt idx="635">
                  <c:v>15.452999999999999</c:v>
                </c:pt>
                <c:pt idx="636">
                  <c:v>18.843</c:v>
                </c:pt>
                <c:pt idx="637">
                  <c:v>31.295999999999999</c:v>
                </c:pt>
                <c:pt idx="638">
                  <c:v>13.521000000000001</c:v>
                </c:pt>
                <c:pt idx="639">
                  <c:v>38.683999999999997</c:v>
                </c:pt>
                <c:pt idx="640">
                  <c:v>23.077999999999999</c:v>
                </c:pt>
                <c:pt idx="641">
                  <c:v>29.754999999999999</c:v>
                </c:pt>
                <c:pt idx="642">
                  <c:v>19.72</c:v>
                </c:pt>
                <c:pt idx="643">
                  <c:v>23.065000000000001</c:v>
                </c:pt>
                <c:pt idx="644">
                  <c:v>16.231000000000002</c:v>
                </c:pt>
                <c:pt idx="645">
                  <c:v>13.643000000000001</c:v>
                </c:pt>
                <c:pt idx="646">
                  <c:v>15.342000000000001</c:v>
                </c:pt>
                <c:pt idx="647">
                  <c:v>20.408999999999999</c:v>
                </c:pt>
                <c:pt idx="648">
                  <c:v>18.164000000000001</c:v>
                </c:pt>
                <c:pt idx="649">
                  <c:v>11.840999999999999</c:v>
                </c:pt>
                <c:pt idx="650">
                  <c:v>39.805</c:v>
                </c:pt>
                <c:pt idx="651">
                  <c:v>7.3159999999999998</c:v>
                </c:pt>
                <c:pt idx="652">
                  <c:v>14.512</c:v>
                </c:pt>
                <c:pt idx="653">
                  <c:v>31.742999999999999</c:v>
                </c:pt>
                <c:pt idx="654">
                  <c:v>16.364000000000001</c:v>
                </c:pt>
                <c:pt idx="655">
                  <c:v>33.396000000000001</c:v>
                </c:pt>
                <c:pt idx="656">
                  <c:v>15.978999999999999</c:v>
                </c:pt>
                <c:pt idx="657">
                  <c:v>21.233000000000001</c:v>
                </c:pt>
                <c:pt idx="658">
                  <c:v>10.863</c:v>
                </c:pt>
                <c:pt idx="659">
                  <c:v>20.550999999999998</c:v>
                </c:pt>
                <c:pt idx="660">
                  <c:v>31.120999999999999</c:v>
                </c:pt>
                <c:pt idx="661">
                  <c:v>9.9830000000000005</c:v>
                </c:pt>
                <c:pt idx="662">
                  <c:v>27.515999999999998</c:v>
                </c:pt>
                <c:pt idx="663">
                  <c:v>8.6229999999999993</c:v>
                </c:pt>
                <c:pt idx="664">
                  <c:v>13.742000000000001</c:v>
                </c:pt>
                <c:pt idx="665">
                  <c:v>27.527999999999999</c:v>
                </c:pt>
                <c:pt idx="666">
                  <c:v>16.582999999999998</c:v>
                </c:pt>
                <c:pt idx="667">
                  <c:v>36.94</c:v>
                </c:pt>
                <c:pt idx="668">
                  <c:v>13.042999999999999</c:v>
                </c:pt>
                <c:pt idx="669">
                  <c:v>22.614999999999998</c:v>
                </c:pt>
                <c:pt idx="670">
                  <c:v>8.3740000000000006</c:v>
                </c:pt>
                <c:pt idx="671">
                  <c:v>25.023</c:v>
                </c:pt>
                <c:pt idx="672">
                  <c:v>20.321000000000002</c:v>
                </c:pt>
                <c:pt idx="673">
                  <c:v>18.616</c:v>
                </c:pt>
                <c:pt idx="674">
                  <c:v>69.481999999999999</c:v>
                </c:pt>
                <c:pt idx="675">
                  <c:v>23.509</c:v>
                </c:pt>
                <c:pt idx="676">
                  <c:v>10.117000000000001</c:v>
                </c:pt>
                <c:pt idx="677">
                  <c:v>33.052</c:v>
                </c:pt>
                <c:pt idx="678">
                  <c:v>7.7690000000000001</c:v>
                </c:pt>
                <c:pt idx="679">
                  <c:v>17.158999999999999</c:v>
                </c:pt>
                <c:pt idx="680">
                  <c:v>36.298000000000002</c:v>
                </c:pt>
                <c:pt idx="681">
                  <c:v>21.805</c:v>
                </c:pt>
                <c:pt idx="682">
                  <c:v>13.893000000000001</c:v>
                </c:pt>
                <c:pt idx="683">
                  <c:v>20.716000000000001</c:v>
                </c:pt>
                <c:pt idx="684">
                  <c:v>21.225000000000001</c:v>
                </c:pt>
                <c:pt idx="685">
                  <c:v>25.524000000000001</c:v>
                </c:pt>
                <c:pt idx="686">
                  <c:v>26.347999999999999</c:v>
                </c:pt>
                <c:pt idx="687">
                  <c:v>20.164000000000001</c:v>
                </c:pt>
                <c:pt idx="688">
                  <c:v>28.579000000000001</c:v>
                </c:pt>
                <c:pt idx="689">
                  <c:v>10.135</c:v>
                </c:pt>
                <c:pt idx="690">
                  <c:v>18.457999999999998</c:v>
                </c:pt>
                <c:pt idx="691">
                  <c:v>47.399000000000001</c:v>
                </c:pt>
                <c:pt idx="692">
                  <c:v>23.375</c:v>
                </c:pt>
                <c:pt idx="693">
                  <c:v>17.131</c:v>
                </c:pt>
                <c:pt idx="694">
                  <c:v>26.323</c:v>
                </c:pt>
                <c:pt idx="695">
                  <c:v>51.65</c:v>
                </c:pt>
                <c:pt idx="696">
                  <c:v>23.792000000000002</c:v>
                </c:pt>
                <c:pt idx="697">
                  <c:v>18.937999999999999</c:v>
                </c:pt>
                <c:pt idx="698">
                  <c:v>15.686</c:v>
                </c:pt>
                <c:pt idx="699">
                  <c:v>31.864000000000001</c:v>
                </c:pt>
                <c:pt idx="700">
                  <c:v>13.743</c:v>
                </c:pt>
                <c:pt idx="701">
                  <c:v>26.033000000000001</c:v>
                </c:pt>
                <c:pt idx="702">
                  <c:v>31.295999999999999</c:v>
                </c:pt>
                <c:pt idx="703">
                  <c:v>6.3710000000000004</c:v>
                </c:pt>
                <c:pt idx="704">
                  <c:v>36.762</c:v>
                </c:pt>
                <c:pt idx="705">
                  <c:v>14.333</c:v>
                </c:pt>
                <c:pt idx="706">
                  <c:v>38.838999999999999</c:v>
                </c:pt>
                <c:pt idx="707">
                  <c:v>38.539000000000001</c:v>
                </c:pt>
                <c:pt idx="708">
                  <c:v>37.902999999999999</c:v>
                </c:pt>
                <c:pt idx="709">
                  <c:v>19.181000000000001</c:v>
                </c:pt>
                <c:pt idx="710">
                  <c:v>33.444000000000003</c:v>
                </c:pt>
                <c:pt idx="711">
                  <c:v>15.454000000000001</c:v>
                </c:pt>
                <c:pt idx="712">
                  <c:v>26.459</c:v>
                </c:pt>
                <c:pt idx="713">
                  <c:v>27.707999999999998</c:v>
                </c:pt>
                <c:pt idx="714">
                  <c:v>20.574000000000002</c:v>
                </c:pt>
                <c:pt idx="715">
                  <c:v>11.712</c:v>
                </c:pt>
                <c:pt idx="716">
                  <c:v>22.503</c:v>
                </c:pt>
                <c:pt idx="717">
                  <c:v>22.010999999999999</c:v>
                </c:pt>
                <c:pt idx="718">
                  <c:v>21.53</c:v>
                </c:pt>
                <c:pt idx="719">
                  <c:v>54.079000000000001</c:v>
                </c:pt>
                <c:pt idx="720">
                  <c:v>27.010999999999999</c:v>
                </c:pt>
                <c:pt idx="721">
                  <c:v>31.629000000000001</c:v>
                </c:pt>
                <c:pt idx="722">
                  <c:v>31.582999999999998</c:v>
                </c:pt>
                <c:pt idx="723">
                  <c:v>21.79</c:v>
                </c:pt>
                <c:pt idx="724">
                  <c:v>14.182</c:v>
                </c:pt>
                <c:pt idx="725">
                  <c:v>30.061</c:v>
                </c:pt>
                <c:pt idx="726">
                  <c:v>20.254000000000001</c:v>
                </c:pt>
                <c:pt idx="727">
                  <c:v>14.775</c:v>
                </c:pt>
                <c:pt idx="728">
                  <c:v>34.488</c:v>
                </c:pt>
                <c:pt idx="729">
                  <c:v>29.975999999999999</c:v>
                </c:pt>
                <c:pt idx="730">
                  <c:v>72.076999999999998</c:v>
                </c:pt>
                <c:pt idx="731">
                  <c:v>21.873000000000001</c:v>
                </c:pt>
                <c:pt idx="732">
                  <c:v>20.779</c:v>
                </c:pt>
                <c:pt idx="733">
                  <c:v>29.003</c:v>
                </c:pt>
                <c:pt idx="734">
                  <c:v>29.506</c:v>
                </c:pt>
                <c:pt idx="735">
                  <c:v>11.122999999999999</c:v>
                </c:pt>
                <c:pt idx="736">
                  <c:v>11.154999999999999</c:v>
                </c:pt>
                <c:pt idx="737">
                  <c:v>19.779</c:v>
                </c:pt>
                <c:pt idx="738">
                  <c:v>29.053999999999998</c:v>
                </c:pt>
                <c:pt idx="739">
                  <c:v>13.978</c:v>
                </c:pt>
                <c:pt idx="740">
                  <c:v>9.9990000000000006</c:v>
                </c:pt>
                <c:pt idx="741">
                  <c:v>15.875999999999999</c:v>
                </c:pt>
                <c:pt idx="742">
                  <c:v>50.625</c:v>
                </c:pt>
                <c:pt idx="743">
                  <c:v>16.34</c:v>
                </c:pt>
                <c:pt idx="744">
                  <c:v>26.672999999999998</c:v>
                </c:pt>
                <c:pt idx="745">
                  <c:v>18.899000000000001</c:v>
                </c:pt>
                <c:pt idx="746">
                  <c:v>10.16</c:v>
                </c:pt>
                <c:pt idx="747">
                  <c:v>23.074999999999999</c:v>
                </c:pt>
                <c:pt idx="748">
                  <c:v>17.869</c:v>
                </c:pt>
                <c:pt idx="749">
                  <c:v>16.925000000000001</c:v>
                </c:pt>
                <c:pt idx="750">
                  <c:v>36.408999999999999</c:v>
                </c:pt>
                <c:pt idx="751">
                  <c:v>9.2639999999999993</c:v>
                </c:pt>
                <c:pt idx="752">
                  <c:v>27.419</c:v>
                </c:pt>
                <c:pt idx="753">
                  <c:v>20.474</c:v>
                </c:pt>
                <c:pt idx="754">
                  <c:v>33.609000000000002</c:v>
                </c:pt>
                <c:pt idx="755">
                  <c:v>25.872</c:v>
                </c:pt>
                <c:pt idx="756">
                  <c:v>7.3479999999999999</c:v>
                </c:pt>
                <c:pt idx="757">
                  <c:v>18.248999999999999</c:v>
                </c:pt>
                <c:pt idx="758">
                  <c:v>37.473999999999997</c:v>
                </c:pt>
                <c:pt idx="759">
                  <c:v>17.148</c:v>
                </c:pt>
                <c:pt idx="760">
                  <c:v>10.195</c:v>
                </c:pt>
                <c:pt idx="761">
                  <c:v>16.440999999999999</c:v>
                </c:pt>
                <c:pt idx="762">
                  <c:v>29.634</c:v>
                </c:pt>
                <c:pt idx="763">
                  <c:v>35.442999999999998</c:v>
                </c:pt>
                <c:pt idx="764">
                  <c:v>10.734999999999999</c:v>
                </c:pt>
                <c:pt idx="765">
                  <c:v>8.7560000000000002</c:v>
                </c:pt>
                <c:pt idx="766">
                  <c:v>13.404</c:v>
                </c:pt>
                <c:pt idx="767">
                  <c:v>25.891999999999999</c:v>
                </c:pt>
                <c:pt idx="768">
                  <c:v>48.481000000000002</c:v>
                </c:pt>
                <c:pt idx="769">
                  <c:v>15.978999999999999</c:v>
                </c:pt>
                <c:pt idx="770">
                  <c:v>18.042999999999999</c:v>
                </c:pt>
                <c:pt idx="771">
                  <c:v>24.443000000000001</c:v>
                </c:pt>
                <c:pt idx="772">
                  <c:v>35.613999999999997</c:v>
                </c:pt>
                <c:pt idx="773">
                  <c:v>18.550999999999998</c:v>
                </c:pt>
                <c:pt idx="774">
                  <c:v>18.190999999999999</c:v>
                </c:pt>
                <c:pt idx="775">
                  <c:v>21.295000000000002</c:v>
                </c:pt>
                <c:pt idx="776">
                  <c:v>12.411</c:v>
                </c:pt>
                <c:pt idx="777">
                  <c:v>13.162000000000001</c:v>
                </c:pt>
                <c:pt idx="778">
                  <c:v>21.914999999999999</c:v>
                </c:pt>
                <c:pt idx="779">
                  <c:v>12.984</c:v>
                </c:pt>
                <c:pt idx="780">
                  <c:v>12.531000000000001</c:v>
                </c:pt>
                <c:pt idx="781">
                  <c:v>22.891999999999999</c:v>
                </c:pt>
                <c:pt idx="782">
                  <c:v>23.372</c:v>
                </c:pt>
                <c:pt idx="783">
                  <c:v>44.225000000000001</c:v>
                </c:pt>
                <c:pt idx="784">
                  <c:v>15.162000000000001</c:v>
                </c:pt>
                <c:pt idx="785">
                  <c:v>14.709</c:v>
                </c:pt>
                <c:pt idx="786">
                  <c:v>22.114999999999998</c:v>
                </c:pt>
                <c:pt idx="787">
                  <c:v>16.734999999999999</c:v>
                </c:pt>
                <c:pt idx="788">
                  <c:v>27.834</c:v>
                </c:pt>
                <c:pt idx="789">
                  <c:v>46.941000000000003</c:v>
                </c:pt>
                <c:pt idx="790">
                  <c:v>9.3930000000000007</c:v>
                </c:pt>
                <c:pt idx="791">
                  <c:v>7.1909999999999998</c:v>
                </c:pt>
                <c:pt idx="792">
                  <c:v>37.780999999999999</c:v>
                </c:pt>
                <c:pt idx="793">
                  <c:v>28.199000000000002</c:v>
                </c:pt>
                <c:pt idx="794">
                  <c:v>26.626000000000001</c:v>
                </c:pt>
                <c:pt idx="795">
                  <c:v>34.993000000000002</c:v>
                </c:pt>
                <c:pt idx="796">
                  <c:v>11.577</c:v>
                </c:pt>
                <c:pt idx="797">
                  <c:v>35.956000000000003</c:v>
                </c:pt>
                <c:pt idx="798">
                  <c:v>8.3620000000000001</c:v>
                </c:pt>
                <c:pt idx="799">
                  <c:v>26.402000000000001</c:v>
                </c:pt>
                <c:pt idx="800">
                  <c:v>39.865000000000002</c:v>
                </c:pt>
                <c:pt idx="801">
                  <c:v>24.757999999999999</c:v>
                </c:pt>
                <c:pt idx="802">
                  <c:v>20.812999999999999</c:v>
                </c:pt>
                <c:pt idx="803">
                  <c:v>20.141999999999999</c:v>
                </c:pt>
                <c:pt idx="804">
                  <c:v>15.506</c:v>
                </c:pt>
                <c:pt idx="805">
                  <c:v>33.947000000000003</c:v>
                </c:pt>
                <c:pt idx="806">
                  <c:v>22.462</c:v>
                </c:pt>
                <c:pt idx="807">
                  <c:v>27.431000000000001</c:v>
                </c:pt>
                <c:pt idx="808">
                  <c:v>17.841999999999999</c:v>
                </c:pt>
                <c:pt idx="809">
                  <c:v>29.571000000000002</c:v>
                </c:pt>
                <c:pt idx="810">
                  <c:v>29.994</c:v>
                </c:pt>
                <c:pt idx="811">
                  <c:v>20.989000000000001</c:v>
                </c:pt>
                <c:pt idx="812">
                  <c:v>20.106000000000002</c:v>
                </c:pt>
                <c:pt idx="813">
                  <c:v>18.62</c:v>
                </c:pt>
                <c:pt idx="814">
                  <c:v>24.16</c:v>
                </c:pt>
                <c:pt idx="815">
                  <c:v>30.753</c:v>
                </c:pt>
                <c:pt idx="816">
                  <c:v>14.738</c:v>
                </c:pt>
                <c:pt idx="817">
                  <c:v>23.87</c:v>
                </c:pt>
                <c:pt idx="818">
                  <c:v>28.315000000000001</c:v>
                </c:pt>
                <c:pt idx="819">
                  <c:v>19.361999999999998</c:v>
                </c:pt>
                <c:pt idx="820">
                  <c:v>17.727</c:v>
                </c:pt>
                <c:pt idx="821">
                  <c:v>18.605</c:v>
                </c:pt>
                <c:pt idx="822">
                  <c:v>11.48</c:v>
                </c:pt>
                <c:pt idx="823">
                  <c:v>25.861999999999998</c:v>
                </c:pt>
                <c:pt idx="824">
                  <c:v>22.413</c:v>
                </c:pt>
                <c:pt idx="825">
                  <c:v>31.716000000000001</c:v>
                </c:pt>
                <c:pt idx="826">
                  <c:v>20.917000000000002</c:v>
                </c:pt>
                <c:pt idx="827">
                  <c:v>12.711</c:v>
                </c:pt>
                <c:pt idx="828">
                  <c:v>20.663</c:v>
                </c:pt>
                <c:pt idx="829">
                  <c:v>24.277999999999999</c:v>
                </c:pt>
                <c:pt idx="830">
                  <c:v>21.187999999999999</c:v>
                </c:pt>
                <c:pt idx="831">
                  <c:v>10.275</c:v>
                </c:pt>
                <c:pt idx="832">
                  <c:v>20.370999999999999</c:v>
                </c:pt>
                <c:pt idx="833">
                  <c:v>18.248999999999999</c:v>
                </c:pt>
                <c:pt idx="834">
                  <c:v>16.529</c:v>
                </c:pt>
                <c:pt idx="835">
                  <c:v>28.312999999999999</c:v>
                </c:pt>
                <c:pt idx="836">
                  <c:v>22.478000000000002</c:v>
                </c:pt>
                <c:pt idx="837">
                  <c:v>24.658000000000001</c:v>
                </c:pt>
                <c:pt idx="838">
                  <c:v>10.353999999999999</c:v>
                </c:pt>
                <c:pt idx="839">
                  <c:v>26.03</c:v>
                </c:pt>
                <c:pt idx="840">
                  <c:v>51.948</c:v>
                </c:pt>
                <c:pt idx="841">
                  <c:v>16.45</c:v>
                </c:pt>
                <c:pt idx="842">
                  <c:v>25.949000000000002</c:v>
                </c:pt>
                <c:pt idx="843">
                  <c:v>12.523</c:v>
                </c:pt>
                <c:pt idx="844">
                  <c:v>7.31</c:v>
                </c:pt>
                <c:pt idx="845">
                  <c:v>31.268000000000001</c:v>
                </c:pt>
                <c:pt idx="846">
                  <c:v>15.779</c:v>
                </c:pt>
                <c:pt idx="847">
                  <c:v>21.026</c:v>
                </c:pt>
                <c:pt idx="848">
                  <c:v>39.520000000000003</c:v>
                </c:pt>
                <c:pt idx="849">
                  <c:v>9.0879999999999992</c:v>
                </c:pt>
                <c:pt idx="850">
                  <c:v>24.856999999999999</c:v>
                </c:pt>
                <c:pt idx="851">
                  <c:v>19.154</c:v>
                </c:pt>
                <c:pt idx="852">
                  <c:v>48.097000000000001</c:v>
                </c:pt>
                <c:pt idx="853">
                  <c:v>29.495999999999999</c:v>
                </c:pt>
                <c:pt idx="854">
                  <c:v>40.234999999999999</c:v>
                </c:pt>
                <c:pt idx="855">
                  <c:v>7.3490000000000002</c:v>
                </c:pt>
                <c:pt idx="856">
                  <c:v>15.978</c:v>
                </c:pt>
                <c:pt idx="857">
                  <c:v>23.489000000000001</c:v>
                </c:pt>
                <c:pt idx="858">
                  <c:v>10.853999999999999</c:v>
                </c:pt>
                <c:pt idx="859">
                  <c:v>17.053000000000001</c:v>
                </c:pt>
                <c:pt idx="860">
                  <c:v>20.350999999999999</c:v>
                </c:pt>
                <c:pt idx="861">
                  <c:v>8.3780000000000001</c:v>
                </c:pt>
                <c:pt idx="862">
                  <c:v>39.923000000000002</c:v>
                </c:pt>
                <c:pt idx="863">
                  <c:v>21.79</c:v>
                </c:pt>
                <c:pt idx="864">
                  <c:v>18.741</c:v>
                </c:pt>
                <c:pt idx="865">
                  <c:v>31.353000000000002</c:v>
                </c:pt>
                <c:pt idx="866">
                  <c:v>12.602</c:v>
                </c:pt>
                <c:pt idx="867">
                  <c:v>11.962999999999999</c:v>
                </c:pt>
                <c:pt idx="868">
                  <c:v>32.036999999999999</c:v>
                </c:pt>
                <c:pt idx="869">
                  <c:v>33.249000000000002</c:v>
                </c:pt>
                <c:pt idx="870">
                  <c:v>23.466000000000001</c:v>
                </c:pt>
                <c:pt idx="871">
                  <c:v>31.492000000000001</c:v>
                </c:pt>
                <c:pt idx="872">
                  <c:v>20.29</c:v>
                </c:pt>
                <c:pt idx="873">
                  <c:v>28.282</c:v>
                </c:pt>
                <c:pt idx="874">
                  <c:v>36.972000000000001</c:v>
                </c:pt>
                <c:pt idx="875">
                  <c:v>22.751000000000001</c:v>
                </c:pt>
                <c:pt idx="876">
                  <c:v>45.790999999999997</c:v>
                </c:pt>
                <c:pt idx="877">
                  <c:v>17.553999999999998</c:v>
                </c:pt>
                <c:pt idx="878">
                  <c:v>23.664000000000001</c:v>
                </c:pt>
                <c:pt idx="879">
                  <c:v>39.987000000000002</c:v>
                </c:pt>
                <c:pt idx="880">
                  <c:v>58.722000000000001</c:v>
                </c:pt>
                <c:pt idx="881">
                  <c:v>34.386000000000003</c:v>
                </c:pt>
                <c:pt idx="882">
                  <c:v>19.367000000000001</c:v>
                </c:pt>
                <c:pt idx="883">
                  <c:v>10.141</c:v>
                </c:pt>
                <c:pt idx="884">
                  <c:v>30.474</c:v>
                </c:pt>
                <c:pt idx="885">
                  <c:v>19.584</c:v>
                </c:pt>
                <c:pt idx="886">
                  <c:v>12.244999999999999</c:v>
                </c:pt>
                <c:pt idx="887">
                  <c:v>15.18</c:v>
                </c:pt>
                <c:pt idx="888">
                  <c:v>8.0909999999999993</c:v>
                </c:pt>
                <c:pt idx="889">
                  <c:v>13.923999999999999</c:v>
                </c:pt>
                <c:pt idx="890">
                  <c:v>20.106000000000002</c:v>
                </c:pt>
                <c:pt idx="891">
                  <c:v>13.484</c:v>
                </c:pt>
                <c:pt idx="892">
                  <c:v>9.5500000000000007</c:v>
                </c:pt>
                <c:pt idx="893">
                  <c:v>14.917999999999999</c:v>
                </c:pt>
                <c:pt idx="894">
                  <c:v>28.683</c:v>
                </c:pt>
                <c:pt idx="895">
                  <c:v>42.734999999999999</c:v>
                </c:pt>
                <c:pt idx="896">
                  <c:v>20.687000000000001</c:v>
                </c:pt>
                <c:pt idx="897">
                  <c:v>22.184000000000001</c:v>
                </c:pt>
                <c:pt idx="898">
                  <c:v>14.898</c:v>
                </c:pt>
                <c:pt idx="899">
                  <c:v>24.225000000000001</c:v>
                </c:pt>
                <c:pt idx="900">
                  <c:v>15.789</c:v>
                </c:pt>
                <c:pt idx="901">
                  <c:v>24.652000000000001</c:v>
                </c:pt>
                <c:pt idx="902">
                  <c:v>22.184999999999999</c:v>
                </c:pt>
                <c:pt idx="903">
                  <c:v>11.805999999999999</c:v>
                </c:pt>
                <c:pt idx="904">
                  <c:v>25.99</c:v>
                </c:pt>
                <c:pt idx="905">
                  <c:v>24.401</c:v>
                </c:pt>
                <c:pt idx="906">
                  <c:v>36.625999999999998</c:v>
                </c:pt>
                <c:pt idx="907">
                  <c:v>22.788</c:v>
                </c:pt>
                <c:pt idx="908">
                  <c:v>21.757000000000001</c:v>
                </c:pt>
                <c:pt idx="909">
                  <c:v>22.766999999999999</c:v>
                </c:pt>
                <c:pt idx="910">
                  <c:v>16.54</c:v>
                </c:pt>
                <c:pt idx="911">
                  <c:v>10.680999999999999</c:v>
                </c:pt>
                <c:pt idx="912">
                  <c:v>22.648</c:v>
                </c:pt>
                <c:pt idx="913">
                  <c:v>39.796999999999997</c:v>
                </c:pt>
                <c:pt idx="914">
                  <c:v>43.27</c:v>
                </c:pt>
                <c:pt idx="915">
                  <c:v>27.158000000000001</c:v>
                </c:pt>
                <c:pt idx="916">
                  <c:v>13.173</c:v>
                </c:pt>
                <c:pt idx="917">
                  <c:v>24.861000000000001</c:v>
                </c:pt>
                <c:pt idx="918">
                  <c:v>29.433</c:v>
                </c:pt>
                <c:pt idx="919">
                  <c:v>31.518999999999998</c:v>
                </c:pt>
                <c:pt idx="920">
                  <c:v>53.92</c:v>
                </c:pt>
                <c:pt idx="921">
                  <c:v>14.64</c:v>
                </c:pt>
                <c:pt idx="922">
                  <c:v>46.171999999999997</c:v>
                </c:pt>
                <c:pt idx="923">
                  <c:v>22.148</c:v>
                </c:pt>
                <c:pt idx="924">
                  <c:v>12.494</c:v>
                </c:pt>
                <c:pt idx="925">
                  <c:v>18.823</c:v>
                </c:pt>
                <c:pt idx="926">
                  <c:v>15.84</c:v>
                </c:pt>
                <c:pt idx="927">
                  <c:v>59.024000000000001</c:v>
                </c:pt>
                <c:pt idx="928">
                  <c:v>13.987</c:v>
                </c:pt>
                <c:pt idx="929">
                  <c:v>21.681000000000001</c:v>
                </c:pt>
                <c:pt idx="930">
                  <c:v>28.419</c:v>
                </c:pt>
                <c:pt idx="931">
                  <c:v>9.532</c:v>
                </c:pt>
                <c:pt idx="932">
                  <c:v>15.882</c:v>
                </c:pt>
                <c:pt idx="933">
                  <c:v>9.7170000000000005</c:v>
                </c:pt>
                <c:pt idx="934">
                  <c:v>13.186999999999999</c:v>
                </c:pt>
                <c:pt idx="935">
                  <c:v>24.683</c:v>
                </c:pt>
                <c:pt idx="936">
                  <c:v>16.565999999999999</c:v>
                </c:pt>
                <c:pt idx="937">
                  <c:v>15.412000000000001</c:v>
                </c:pt>
                <c:pt idx="938">
                  <c:v>19.34</c:v>
                </c:pt>
                <c:pt idx="939">
                  <c:v>30.917000000000002</c:v>
                </c:pt>
                <c:pt idx="940">
                  <c:v>16.88</c:v>
                </c:pt>
                <c:pt idx="941">
                  <c:v>25.274000000000001</c:v>
                </c:pt>
                <c:pt idx="942">
                  <c:v>13.888</c:v>
                </c:pt>
                <c:pt idx="943">
                  <c:v>10.603999999999999</c:v>
                </c:pt>
                <c:pt idx="944">
                  <c:v>63.076000000000001</c:v>
                </c:pt>
                <c:pt idx="945">
                  <c:v>18.777000000000001</c:v>
                </c:pt>
                <c:pt idx="946">
                  <c:v>27.123999999999999</c:v>
                </c:pt>
                <c:pt idx="947">
                  <c:v>9.7889999999999997</c:v>
                </c:pt>
                <c:pt idx="948">
                  <c:v>7.8040000000000003</c:v>
                </c:pt>
                <c:pt idx="949">
                  <c:v>31.667999999999999</c:v>
                </c:pt>
                <c:pt idx="950">
                  <c:v>12.766</c:v>
                </c:pt>
                <c:pt idx="951">
                  <c:v>10.217000000000001</c:v>
                </c:pt>
                <c:pt idx="952">
                  <c:v>20.69</c:v>
                </c:pt>
                <c:pt idx="953">
                  <c:v>17.484000000000002</c:v>
                </c:pt>
                <c:pt idx="954">
                  <c:v>22.54</c:v>
                </c:pt>
                <c:pt idx="955">
                  <c:v>12.154999999999999</c:v>
                </c:pt>
                <c:pt idx="956">
                  <c:v>11.497999999999999</c:v>
                </c:pt>
                <c:pt idx="957">
                  <c:v>20.713999999999999</c:v>
                </c:pt>
                <c:pt idx="958">
                  <c:v>12.388</c:v>
                </c:pt>
                <c:pt idx="959">
                  <c:v>12.12</c:v>
                </c:pt>
                <c:pt idx="960">
                  <c:v>11.699</c:v>
                </c:pt>
                <c:pt idx="961">
                  <c:v>19.071999999999999</c:v>
                </c:pt>
                <c:pt idx="962">
                  <c:v>38.953000000000003</c:v>
                </c:pt>
                <c:pt idx="963">
                  <c:v>24.58</c:v>
                </c:pt>
                <c:pt idx="964">
                  <c:v>16.559999999999999</c:v>
                </c:pt>
                <c:pt idx="965">
                  <c:v>8.3350000000000009</c:v>
                </c:pt>
                <c:pt idx="966">
                  <c:v>22.274999999999999</c:v>
                </c:pt>
                <c:pt idx="967">
                  <c:v>24.939</c:v>
                </c:pt>
                <c:pt idx="968">
                  <c:v>24.591999999999999</c:v>
                </c:pt>
                <c:pt idx="969">
                  <c:v>39.536000000000001</c:v>
                </c:pt>
                <c:pt idx="970">
                  <c:v>19.893000000000001</c:v>
                </c:pt>
                <c:pt idx="971">
                  <c:v>19.654</c:v>
                </c:pt>
                <c:pt idx="972">
                  <c:v>6.6760000000000002</c:v>
                </c:pt>
                <c:pt idx="973">
                  <c:v>27.187000000000001</c:v>
                </c:pt>
                <c:pt idx="974">
                  <c:v>36.076999999999998</c:v>
                </c:pt>
                <c:pt idx="975">
                  <c:v>20.821999999999999</c:v>
                </c:pt>
                <c:pt idx="976">
                  <c:v>21.666</c:v>
                </c:pt>
                <c:pt idx="977">
                  <c:v>18.172000000000001</c:v>
                </c:pt>
                <c:pt idx="978">
                  <c:v>28.344999999999999</c:v>
                </c:pt>
                <c:pt idx="979">
                  <c:v>17.663</c:v>
                </c:pt>
                <c:pt idx="980">
                  <c:v>45.307000000000002</c:v>
                </c:pt>
                <c:pt idx="981">
                  <c:v>15.678000000000001</c:v>
                </c:pt>
                <c:pt idx="982">
                  <c:v>35.869</c:v>
                </c:pt>
                <c:pt idx="983">
                  <c:v>11.598000000000001</c:v>
                </c:pt>
                <c:pt idx="984">
                  <c:v>31.765999999999998</c:v>
                </c:pt>
                <c:pt idx="985">
                  <c:v>14.125999999999999</c:v>
                </c:pt>
                <c:pt idx="986">
                  <c:v>33.143999999999998</c:v>
                </c:pt>
                <c:pt idx="987">
                  <c:v>17.015000000000001</c:v>
                </c:pt>
                <c:pt idx="988">
                  <c:v>12.843999999999999</c:v>
                </c:pt>
                <c:pt idx="989">
                  <c:v>11.553000000000001</c:v>
                </c:pt>
                <c:pt idx="990">
                  <c:v>25.359000000000002</c:v>
                </c:pt>
                <c:pt idx="991">
                  <c:v>6.6420000000000003</c:v>
                </c:pt>
                <c:pt idx="992">
                  <c:v>19.916</c:v>
                </c:pt>
                <c:pt idx="993">
                  <c:v>15.867000000000001</c:v>
                </c:pt>
                <c:pt idx="994">
                  <c:v>22.481999999999999</c:v>
                </c:pt>
                <c:pt idx="995">
                  <c:v>24.905000000000001</c:v>
                </c:pt>
                <c:pt idx="996">
                  <c:v>35.790999999999997</c:v>
                </c:pt>
                <c:pt idx="997">
                  <c:v>20.943000000000001</c:v>
                </c:pt>
                <c:pt idx="998">
                  <c:v>45.499000000000002</c:v>
                </c:pt>
                <c:pt idx="999">
                  <c:v>24.856999999999999</c:v>
                </c:pt>
                <c:pt idx="1000">
                  <c:v>61.798999999999999</c:v>
                </c:pt>
                <c:pt idx="1001">
                  <c:v>51.968000000000004</c:v>
                </c:pt>
                <c:pt idx="1002">
                  <c:v>13.736000000000001</c:v>
                </c:pt>
                <c:pt idx="1003">
                  <c:v>45.609000000000002</c:v>
                </c:pt>
                <c:pt idx="1004">
                  <c:v>29.981000000000002</c:v>
                </c:pt>
                <c:pt idx="1005">
                  <c:v>18.808</c:v>
                </c:pt>
                <c:pt idx="1006">
                  <c:v>19.27</c:v>
                </c:pt>
                <c:pt idx="1007">
                  <c:v>39.295000000000002</c:v>
                </c:pt>
                <c:pt idx="1008">
                  <c:v>17.82</c:v>
                </c:pt>
                <c:pt idx="1009">
                  <c:v>15.452</c:v>
                </c:pt>
                <c:pt idx="1010">
                  <c:v>9.0939999999999994</c:v>
                </c:pt>
                <c:pt idx="1011">
                  <c:v>23.727</c:v>
                </c:pt>
                <c:pt idx="1012">
                  <c:v>15.159000000000001</c:v>
                </c:pt>
                <c:pt idx="1013">
                  <c:v>11.64</c:v>
                </c:pt>
                <c:pt idx="1014">
                  <c:v>15.343</c:v>
                </c:pt>
                <c:pt idx="1015">
                  <c:v>16.167999999999999</c:v>
                </c:pt>
                <c:pt idx="1016">
                  <c:v>14.798999999999999</c:v>
                </c:pt>
                <c:pt idx="1017">
                  <c:v>26.128</c:v>
                </c:pt>
                <c:pt idx="1018">
                  <c:v>30.308</c:v>
                </c:pt>
                <c:pt idx="1019">
                  <c:v>33.561</c:v>
                </c:pt>
                <c:pt idx="1020">
                  <c:v>24.460999999999999</c:v>
                </c:pt>
                <c:pt idx="1021">
                  <c:v>17.280999999999999</c:v>
                </c:pt>
                <c:pt idx="1022">
                  <c:v>17.477</c:v>
                </c:pt>
                <c:pt idx="1023">
                  <c:v>17.943999999999999</c:v>
                </c:pt>
                <c:pt idx="1024">
                  <c:v>17.302</c:v>
                </c:pt>
                <c:pt idx="1025">
                  <c:v>7.1719999999999997</c:v>
                </c:pt>
                <c:pt idx="1026">
                  <c:v>14.629</c:v>
                </c:pt>
                <c:pt idx="1027">
                  <c:v>29.055</c:v>
                </c:pt>
                <c:pt idx="1028">
                  <c:v>16.568999999999999</c:v>
                </c:pt>
                <c:pt idx="1029">
                  <c:v>16.067</c:v>
                </c:pt>
                <c:pt idx="1030">
                  <c:v>25.370999999999999</c:v>
                </c:pt>
                <c:pt idx="1031">
                  <c:v>31.581</c:v>
                </c:pt>
                <c:pt idx="1032">
                  <c:v>36.970999999999997</c:v>
                </c:pt>
                <c:pt idx="1033">
                  <c:v>19.390999999999998</c:v>
                </c:pt>
                <c:pt idx="1034">
                  <c:v>23.645</c:v>
                </c:pt>
                <c:pt idx="1035">
                  <c:v>32.530999999999999</c:v>
                </c:pt>
                <c:pt idx="1036">
                  <c:v>19.675000000000001</c:v>
                </c:pt>
                <c:pt idx="1037">
                  <c:v>21.45</c:v>
                </c:pt>
                <c:pt idx="1038">
                  <c:v>22.236000000000001</c:v>
                </c:pt>
                <c:pt idx="1039">
                  <c:v>37.26</c:v>
                </c:pt>
                <c:pt idx="1040">
                  <c:v>29.527999999999999</c:v>
                </c:pt>
                <c:pt idx="1041">
                  <c:v>21.023</c:v>
                </c:pt>
                <c:pt idx="1042">
                  <c:v>16.440000000000001</c:v>
                </c:pt>
                <c:pt idx="1043">
                  <c:v>12.411</c:v>
                </c:pt>
                <c:pt idx="1044">
                  <c:v>11.39</c:v>
                </c:pt>
                <c:pt idx="1045">
                  <c:v>8.5069999999999997</c:v>
                </c:pt>
                <c:pt idx="1046">
                  <c:v>27.838000000000001</c:v>
                </c:pt>
                <c:pt idx="1047">
                  <c:v>20.741</c:v>
                </c:pt>
                <c:pt idx="1048">
                  <c:v>20.016999999999999</c:v>
                </c:pt>
                <c:pt idx="1049">
                  <c:v>20.591999999999999</c:v>
                </c:pt>
                <c:pt idx="1050">
                  <c:v>29.163</c:v>
                </c:pt>
                <c:pt idx="1051">
                  <c:v>9.6050000000000004</c:v>
                </c:pt>
                <c:pt idx="1052">
                  <c:v>13.134</c:v>
                </c:pt>
                <c:pt idx="1053">
                  <c:v>39.39</c:v>
                </c:pt>
                <c:pt idx="1054">
                  <c:v>16.838999999999999</c:v>
                </c:pt>
                <c:pt idx="1055">
                  <c:v>20.256</c:v>
                </c:pt>
                <c:pt idx="1056">
                  <c:v>14.295</c:v>
                </c:pt>
                <c:pt idx="1057">
                  <c:v>45.499000000000002</c:v>
                </c:pt>
                <c:pt idx="1058">
                  <c:v>20.355</c:v>
                </c:pt>
                <c:pt idx="1059">
                  <c:v>21.46</c:v>
                </c:pt>
                <c:pt idx="1060">
                  <c:v>22.300999999999998</c:v>
                </c:pt>
                <c:pt idx="1061">
                  <c:v>23.297999999999998</c:v>
                </c:pt>
                <c:pt idx="1062">
                  <c:v>24.92</c:v>
                </c:pt>
                <c:pt idx="1063">
                  <c:v>14.691000000000001</c:v>
                </c:pt>
                <c:pt idx="1064">
                  <c:v>27.15</c:v>
                </c:pt>
                <c:pt idx="1065">
                  <c:v>17.251000000000001</c:v>
                </c:pt>
                <c:pt idx="1066">
                  <c:v>24.643999999999998</c:v>
                </c:pt>
                <c:pt idx="1067">
                  <c:v>33.054000000000002</c:v>
                </c:pt>
                <c:pt idx="1068">
                  <c:v>23.295999999999999</c:v>
                </c:pt>
                <c:pt idx="1069">
                  <c:v>18.484000000000002</c:v>
                </c:pt>
                <c:pt idx="1070">
                  <c:v>28.765000000000001</c:v>
                </c:pt>
                <c:pt idx="1071">
                  <c:v>21.436</c:v>
                </c:pt>
                <c:pt idx="1072">
                  <c:v>22.3</c:v>
                </c:pt>
                <c:pt idx="1073">
                  <c:v>22.77</c:v>
                </c:pt>
                <c:pt idx="1074">
                  <c:v>19.202000000000002</c:v>
                </c:pt>
                <c:pt idx="1075">
                  <c:v>18.138999999999999</c:v>
                </c:pt>
                <c:pt idx="1076">
                  <c:v>14.733000000000001</c:v>
                </c:pt>
                <c:pt idx="1077">
                  <c:v>9.2840000000000007</c:v>
                </c:pt>
                <c:pt idx="1078">
                  <c:v>13.97</c:v>
                </c:pt>
                <c:pt idx="1079">
                  <c:v>17.457000000000001</c:v>
                </c:pt>
                <c:pt idx="1080">
                  <c:v>22.335000000000001</c:v>
                </c:pt>
                <c:pt idx="1081">
                  <c:v>9.7530000000000001</c:v>
                </c:pt>
                <c:pt idx="1082">
                  <c:v>47.645000000000003</c:v>
                </c:pt>
                <c:pt idx="1083">
                  <c:v>49.462000000000003</c:v>
                </c:pt>
                <c:pt idx="1084">
                  <c:v>21.579000000000001</c:v>
                </c:pt>
                <c:pt idx="1085">
                  <c:v>25.234999999999999</c:v>
                </c:pt>
                <c:pt idx="1086">
                  <c:v>11.605</c:v>
                </c:pt>
                <c:pt idx="1087">
                  <c:v>13.079000000000001</c:v>
                </c:pt>
                <c:pt idx="1088">
                  <c:v>32.146000000000001</c:v>
                </c:pt>
                <c:pt idx="1089">
                  <c:v>18.411000000000001</c:v>
                </c:pt>
                <c:pt idx="1090">
                  <c:v>19.306999999999999</c:v>
                </c:pt>
                <c:pt idx="1091">
                  <c:v>33.566000000000003</c:v>
                </c:pt>
                <c:pt idx="1092">
                  <c:v>25.925999999999998</c:v>
                </c:pt>
                <c:pt idx="1093">
                  <c:v>16.443999999999999</c:v>
                </c:pt>
                <c:pt idx="1094">
                  <c:v>26.501000000000001</c:v>
                </c:pt>
                <c:pt idx="1095">
                  <c:v>19.858000000000001</c:v>
                </c:pt>
                <c:pt idx="1096">
                  <c:v>31.792000000000002</c:v>
                </c:pt>
                <c:pt idx="1097">
                  <c:v>10.311</c:v>
                </c:pt>
                <c:pt idx="1098">
                  <c:v>22.541</c:v>
                </c:pt>
                <c:pt idx="1099">
                  <c:v>21.526</c:v>
                </c:pt>
                <c:pt idx="1100">
                  <c:v>23.849</c:v>
                </c:pt>
                <c:pt idx="1101">
                  <c:v>12.939</c:v>
                </c:pt>
                <c:pt idx="1102">
                  <c:v>21.545999999999999</c:v>
                </c:pt>
                <c:pt idx="1103">
                  <c:v>12.613</c:v>
                </c:pt>
                <c:pt idx="1104">
                  <c:v>49.247999999999998</c:v>
                </c:pt>
                <c:pt idx="1105">
                  <c:v>19.204000000000001</c:v>
                </c:pt>
                <c:pt idx="1106">
                  <c:v>22.395</c:v>
                </c:pt>
                <c:pt idx="1107">
                  <c:v>23.2</c:v>
                </c:pt>
                <c:pt idx="1108">
                  <c:v>26.734999999999999</c:v>
                </c:pt>
                <c:pt idx="1109">
                  <c:v>13.693</c:v>
                </c:pt>
                <c:pt idx="1110">
                  <c:v>18.899000000000001</c:v>
                </c:pt>
                <c:pt idx="1111">
                  <c:v>10.757</c:v>
                </c:pt>
                <c:pt idx="1112">
                  <c:v>15.427</c:v>
                </c:pt>
                <c:pt idx="1113">
                  <c:v>21.495000000000001</c:v>
                </c:pt>
                <c:pt idx="1114">
                  <c:v>15.622</c:v>
                </c:pt>
                <c:pt idx="1115">
                  <c:v>24.198</c:v>
                </c:pt>
                <c:pt idx="1116">
                  <c:v>12.379</c:v>
                </c:pt>
                <c:pt idx="1117">
                  <c:v>25.065999999999999</c:v>
                </c:pt>
                <c:pt idx="1118">
                  <c:v>18.349</c:v>
                </c:pt>
                <c:pt idx="1119">
                  <c:v>20.814</c:v>
                </c:pt>
                <c:pt idx="1120">
                  <c:v>12.302</c:v>
                </c:pt>
                <c:pt idx="1121">
                  <c:v>27.632999999999999</c:v>
                </c:pt>
                <c:pt idx="1122">
                  <c:v>13.693</c:v>
                </c:pt>
                <c:pt idx="1123">
                  <c:v>16.524000000000001</c:v>
                </c:pt>
                <c:pt idx="1124">
                  <c:v>30.59</c:v>
                </c:pt>
                <c:pt idx="1125">
                  <c:v>18.245000000000001</c:v>
                </c:pt>
                <c:pt idx="1126">
                  <c:v>35.485999999999997</c:v>
                </c:pt>
                <c:pt idx="1127">
                  <c:v>11.276999999999999</c:v>
                </c:pt>
                <c:pt idx="1128">
                  <c:v>13.968</c:v>
                </c:pt>
                <c:pt idx="1129">
                  <c:v>31.687000000000001</c:v>
                </c:pt>
                <c:pt idx="1130">
                  <c:v>27.47</c:v>
                </c:pt>
                <c:pt idx="1131">
                  <c:v>10.577999999999999</c:v>
                </c:pt>
                <c:pt idx="1132">
                  <c:v>33.970999999999997</c:v>
                </c:pt>
                <c:pt idx="1133">
                  <c:v>18.178000000000001</c:v>
                </c:pt>
                <c:pt idx="1134">
                  <c:v>10.971</c:v>
                </c:pt>
                <c:pt idx="1135">
                  <c:v>19.37</c:v>
                </c:pt>
                <c:pt idx="1136">
                  <c:v>21.751000000000001</c:v>
                </c:pt>
                <c:pt idx="1137">
                  <c:v>21.692</c:v>
                </c:pt>
                <c:pt idx="1138">
                  <c:v>22.29</c:v>
                </c:pt>
                <c:pt idx="1139">
                  <c:v>14.291</c:v>
                </c:pt>
                <c:pt idx="1140">
                  <c:v>17.986999999999998</c:v>
                </c:pt>
                <c:pt idx="1141">
                  <c:v>31.806000000000001</c:v>
                </c:pt>
                <c:pt idx="1142">
                  <c:v>15.682</c:v>
                </c:pt>
                <c:pt idx="1143">
                  <c:v>28.091999999999999</c:v>
                </c:pt>
                <c:pt idx="1144">
                  <c:v>13.903</c:v>
                </c:pt>
                <c:pt idx="1145">
                  <c:v>12.587999999999999</c:v>
                </c:pt>
                <c:pt idx="1146">
                  <c:v>41.822000000000003</c:v>
                </c:pt>
                <c:pt idx="1147">
                  <c:v>26.628</c:v>
                </c:pt>
                <c:pt idx="1148">
                  <c:v>12.112</c:v>
                </c:pt>
                <c:pt idx="1149">
                  <c:v>24.613</c:v>
                </c:pt>
                <c:pt idx="1150">
                  <c:v>17.815000000000001</c:v>
                </c:pt>
                <c:pt idx="1151">
                  <c:v>22.686</c:v>
                </c:pt>
                <c:pt idx="1152">
                  <c:v>40.671999999999997</c:v>
                </c:pt>
                <c:pt idx="1153">
                  <c:v>24.52</c:v>
                </c:pt>
                <c:pt idx="1154">
                  <c:v>22.187999999999999</c:v>
                </c:pt>
                <c:pt idx="1155">
                  <c:v>10.061999999999999</c:v>
                </c:pt>
                <c:pt idx="1156">
                  <c:v>14.54</c:v>
                </c:pt>
                <c:pt idx="1157">
                  <c:v>19.728000000000002</c:v>
                </c:pt>
                <c:pt idx="1158">
                  <c:v>30.701000000000001</c:v>
                </c:pt>
                <c:pt idx="1159">
                  <c:v>26.143999999999998</c:v>
                </c:pt>
                <c:pt idx="1160">
                  <c:v>15.55</c:v>
                </c:pt>
                <c:pt idx="1161">
                  <c:v>18.722999999999999</c:v>
                </c:pt>
                <c:pt idx="1162">
                  <c:v>13.242000000000001</c:v>
                </c:pt>
                <c:pt idx="1163">
                  <c:v>9.3919999999999995</c:v>
                </c:pt>
                <c:pt idx="1164">
                  <c:v>16.279</c:v>
                </c:pt>
                <c:pt idx="1165">
                  <c:v>15.930999999999999</c:v>
                </c:pt>
                <c:pt idx="1166">
                  <c:v>15.048</c:v>
                </c:pt>
                <c:pt idx="1167">
                  <c:v>19.206</c:v>
                </c:pt>
                <c:pt idx="1168">
                  <c:v>23.434000000000001</c:v>
                </c:pt>
                <c:pt idx="1169">
                  <c:v>48.563000000000002</c:v>
                </c:pt>
                <c:pt idx="1170">
                  <c:v>15.941000000000001</c:v>
                </c:pt>
                <c:pt idx="1171">
                  <c:v>28.984999999999999</c:v>
                </c:pt>
                <c:pt idx="1172">
                  <c:v>38.561999999999998</c:v>
                </c:pt>
                <c:pt idx="1173">
                  <c:v>38.777999999999999</c:v>
                </c:pt>
                <c:pt idx="1174">
                  <c:v>17.489999999999998</c:v>
                </c:pt>
                <c:pt idx="1175">
                  <c:v>19.317</c:v>
                </c:pt>
                <c:pt idx="1176">
                  <c:v>31.587</c:v>
                </c:pt>
                <c:pt idx="1177">
                  <c:v>15.122</c:v>
                </c:pt>
                <c:pt idx="1178">
                  <c:v>10.406000000000001</c:v>
                </c:pt>
                <c:pt idx="1179">
                  <c:v>17.475000000000001</c:v>
                </c:pt>
                <c:pt idx="1180">
                  <c:v>11.472</c:v>
                </c:pt>
                <c:pt idx="1181">
                  <c:v>32.237000000000002</c:v>
                </c:pt>
                <c:pt idx="1182">
                  <c:v>21.324000000000002</c:v>
                </c:pt>
                <c:pt idx="1183">
                  <c:v>46.145000000000003</c:v>
                </c:pt>
                <c:pt idx="1184">
                  <c:v>19.678999999999998</c:v>
                </c:pt>
                <c:pt idx="1185">
                  <c:v>11.085000000000001</c:v>
                </c:pt>
                <c:pt idx="1186">
                  <c:v>8.9160000000000004</c:v>
                </c:pt>
                <c:pt idx="1187">
                  <c:v>28.212</c:v>
                </c:pt>
                <c:pt idx="1188">
                  <c:v>35.442</c:v>
                </c:pt>
                <c:pt idx="1189">
                  <c:v>19.231999999999999</c:v>
                </c:pt>
                <c:pt idx="1190">
                  <c:v>14.335000000000001</c:v>
                </c:pt>
                <c:pt idx="1191">
                  <c:v>28.556999999999999</c:v>
                </c:pt>
                <c:pt idx="1192">
                  <c:v>19.777999999999999</c:v>
                </c:pt>
                <c:pt idx="1193">
                  <c:v>12.052</c:v>
                </c:pt>
                <c:pt idx="1194">
                  <c:v>22.378</c:v>
                </c:pt>
                <c:pt idx="1195">
                  <c:v>15.523</c:v>
                </c:pt>
                <c:pt idx="1196">
                  <c:v>9.7899999999999991</c:v>
                </c:pt>
                <c:pt idx="1197">
                  <c:v>37.4</c:v>
                </c:pt>
                <c:pt idx="1198">
                  <c:v>17.161000000000001</c:v>
                </c:pt>
                <c:pt idx="1199">
                  <c:v>21.626000000000001</c:v>
                </c:pt>
                <c:pt idx="1200">
                  <c:v>37.249000000000002</c:v>
                </c:pt>
                <c:pt idx="1201">
                  <c:v>9.4789999999999992</c:v>
                </c:pt>
                <c:pt idx="1202">
                  <c:v>22.103999999999999</c:v>
                </c:pt>
                <c:pt idx="1203">
                  <c:v>19.606000000000002</c:v>
                </c:pt>
                <c:pt idx="1204">
                  <c:v>15.131</c:v>
                </c:pt>
                <c:pt idx="1205">
                  <c:v>33.220999999999997</c:v>
                </c:pt>
                <c:pt idx="1206">
                  <c:v>85.594999999999999</c:v>
                </c:pt>
                <c:pt idx="1207">
                  <c:v>23.934000000000001</c:v>
                </c:pt>
                <c:pt idx="1208">
                  <c:v>30.309000000000001</c:v>
                </c:pt>
                <c:pt idx="1209">
                  <c:v>15.334</c:v>
                </c:pt>
                <c:pt idx="1210">
                  <c:v>11.574999999999999</c:v>
                </c:pt>
                <c:pt idx="1211">
                  <c:v>19.64</c:v>
                </c:pt>
                <c:pt idx="1212">
                  <c:v>24.131</c:v>
                </c:pt>
                <c:pt idx="1213">
                  <c:v>12.948</c:v>
                </c:pt>
                <c:pt idx="1214">
                  <c:v>17.86</c:v>
                </c:pt>
                <c:pt idx="1215">
                  <c:v>16.440999999999999</c:v>
                </c:pt>
                <c:pt idx="1216">
                  <c:v>19.818999999999999</c:v>
                </c:pt>
                <c:pt idx="1217">
                  <c:v>33.728000000000002</c:v>
                </c:pt>
                <c:pt idx="1218">
                  <c:v>52.676000000000002</c:v>
                </c:pt>
                <c:pt idx="1219">
                  <c:v>16.209</c:v>
                </c:pt>
                <c:pt idx="1220">
                  <c:v>41.944000000000003</c:v>
                </c:pt>
                <c:pt idx="1221">
                  <c:v>27.001000000000001</c:v>
                </c:pt>
                <c:pt idx="1222">
                  <c:v>21.734000000000002</c:v>
                </c:pt>
                <c:pt idx="1223">
                  <c:v>36.21</c:v>
                </c:pt>
                <c:pt idx="1224">
                  <c:v>19.056999999999999</c:v>
                </c:pt>
                <c:pt idx="1225">
                  <c:v>16.593</c:v>
                </c:pt>
                <c:pt idx="1226">
                  <c:v>17.103000000000002</c:v>
                </c:pt>
                <c:pt idx="1227">
                  <c:v>18.338999999999999</c:v>
                </c:pt>
                <c:pt idx="1228">
                  <c:v>9.0009999999999994</c:v>
                </c:pt>
                <c:pt idx="1229">
                  <c:v>28.887</c:v>
                </c:pt>
                <c:pt idx="1230">
                  <c:v>34.976999999999997</c:v>
                </c:pt>
                <c:pt idx="1231">
                  <c:v>34.780999999999999</c:v>
                </c:pt>
                <c:pt idx="1232">
                  <c:v>9.4369999999999994</c:v>
                </c:pt>
                <c:pt idx="1233">
                  <c:v>50.256</c:v>
                </c:pt>
                <c:pt idx="1234">
                  <c:v>19.634</c:v>
                </c:pt>
                <c:pt idx="1235">
                  <c:v>37.22</c:v>
                </c:pt>
                <c:pt idx="1236">
                  <c:v>25.437999999999999</c:v>
                </c:pt>
                <c:pt idx="1237">
                  <c:v>19.28</c:v>
                </c:pt>
                <c:pt idx="1238">
                  <c:v>17.364000000000001</c:v>
                </c:pt>
                <c:pt idx="1239">
                  <c:v>18.262</c:v>
                </c:pt>
                <c:pt idx="1240">
                  <c:v>9.4160000000000004</c:v>
                </c:pt>
                <c:pt idx="1241">
                  <c:v>8.8010000000000002</c:v>
                </c:pt>
                <c:pt idx="1242">
                  <c:v>24.315999999999999</c:v>
                </c:pt>
                <c:pt idx="1243">
                  <c:v>14.286</c:v>
                </c:pt>
                <c:pt idx="1244">
                  <c:v>10.337999999999999</c:v>
                </c:pt>
                <c:pt idx="1245">
                  <c:v>20.492999999999999</c:v>
                </c:pt>
                <c:pt idx="1246">
                  <c:v>20.638000000000002</c:v>
                </c:pt>
                <c:pt idx="1247">
                  <c:v>19.753</c:v>
                </c:pt>
                <c:pt idx="1248">
                  <c:v>27.21</c:v>
                </c:pt>
                <c:pt idx="1249">
                  <c:v>18.544</c:v>
                </c:pt>
                <c:pt idx="1250">
                  <c:v>32.963999999999999</c:v>
                </c:pt>
                <c:pt idx="1251">
                  <c:v>8.2319999999999993</c:v>
                </c:pt>
                <c:pt idx="1252">
                  <c:v>21.465</c:v>
                </c:pt>
                <c:pt idx="1253">
                  <c:v>32.56</c:v>
                </c:pt>
                <c:pt idx="1254">
                  <c:v>24.189</c:v>
                </c:pt>
                <c:pt idx="1255">
                  <c:v>35.704999999999998</c:v>
                </c:pt>
                <c:pt idx="1256">
                  <c:v>34.421999999999997</c:v>
                </c:pt>
                <c:pt idx="1257">
                  <c:v>13.37</c:v>
                </c:pt>
                <c:pt idx="1258">
                  <c:v>9.1760000000000002</c:v>
                </c:pt>
                <c:pt idx="1259">
                  <c:v>19.888000000000002</c:v>
                </c:pt>
                <c:pt idx="1260">
                  <c:v>21.739000000000001</c:v>
                </c:pt>
                <c:pt idx="1261">
                  <c:v>11.872</c:v>
                </c:pt>
                <c:pt idx="1262">
                  <c:v>31.495000000000001</c:v>
                </c:pt>
                <c:pt idx="1263">
                  <c:v>46.768999999999998</c:v>
                </c:pt>
                <c:pt idx="1264">
                  <c:v>7.391</c:v>
                </c:pt>
                <c:pt idx="1265">
                  <c:v>19.026</c:v>
                </c:pt>
                <c:pt idx="1266">
                  <c:v>25.114999999999998</c:v>
                </c:pt>
                <c:pt idx="1267">
                  <c:v>13.856</c:v>
                </c:pt>
                <c:pt idx="1268">
                  <c:v>19.234999999999999</c:v>
                </c:pt>
                <c:pt idx="1269">
                  <c:v>42.564999999999998</c:v>
                </c:pt>
                <c:pt idx="1270">
                  <c:v>20.239999999999998</c:v>
                </c:pt>
                <c:pt idx="1271">
                  <c:v>30.6</c:v>
                </c:pt>
                <c:pt idx="1272">
                  <c:v>19.864999999999998</c:v>
                </c:pt>
                <c:pt idx="1273">
                  <c:v>25.722000000000001</c:v>
                </c:pt>
                <c:pt idx="1274">
                  <c:v>30.018999999999998</c:v>
                </c:pt>
                <c:pt idx="1275">
                  <c:v>6.782</c:v>
                </c:pt>
                <c:pt idx="1276">
                  <c:v>14.316000000000001</c:v>
                </c:pt>
                <c:pt idx="1277">
                  <c:v>37.963000000000001</c:v>
                </c:pt>
                <c:pt idx="1278">
                  <c:v>39.808999999999997</c:v>
                </c:pt>
                <c:pt idx="1279">
                  <c:v>13.066000000000001</c:v>
                </c:pt>
                <c:pt idx="1280">
                  <c:v>28.933</c:v>
                </c:pt>
                <c:pt idx="1281">
                  <c:v>41.591999999999999</c:v>
                </c:pt>
                <c:pt idx="1282">
                  <c:v>28.803000000000001</c:v>
                </c:pt>
                <c:pt idx="1283">
                  <c:v>7.3769999999999998</c:v>
                </c:pt>
                <c:pt idx="1284">
                  <c:v>16.065000000000001</c:v>
                </c:pt>
                <c:pt idx="1285">
                  <c:v>21.414000000000001</c:v>
                </c:pt>
                <c:pt idx="1286">
                  <c:v>26.17</c:v>
                </c:pt>
                <c:pt idx="1287">
                  <c:v>22.413</c:v>
                </c:pt>
                <c:pt idx="1288">
                  <c:v>35.901000000000003</c:v>
                </c:pt>
                <c:pt idx="1289">
                  <c:v>14.67</c:v>
                </c:pt>
                <c:pt idx="1290">
                  <c:v>28.239000000000001</c:v>
                </c:pt>
                <c:pt idx="1291">
                  <c:v>28.465</c:v>
                </c:pt>
                <c:pt idx="1292">
                  <c:v>21.494</c:v>
                </c:pt>
                <c:pt idx="1293">
                  <c:v>25.646999999999998</c:v>
                </c:pt>
                <c:pt idx="1294">
                  <c:v>49.402000000000001</c:v>
                </c:pt>
                <c:pt idx="1295">
                  <c:v>23.541</c:v>
                </c:pt>
                <c:pt idx="1296">
                  <c:v>21.783000000000001</c:v>
                </c:pt>
                <c:pt idx="1297">
                  <c:v>9.9049999999999994</c:v>
                </c:pt>
                <c:pt idx="1298">
                  <c:v>14.518000000000001</c:v>
                </c:pt>
                <c:pt idx="1299">
                  <c:v>11.151</c:v>
                </c:pt>
                <c:pt idx="1300">
                  <c:v>34.040999999999997</c:v>
                </c:pt>
                <c:pt idx="1301">
                  <c:v>35.393000000000001</c:v>
                </c:pt>
                <c:pt idx="1302">
                  <c:v>43.981999999999999</c:v>
                </c:pt>
                <c:pt idx="1303">
                  <c:v>18.491</c:v>
                </c:pt>
                <c:pt idx="1304">
                  <c:v>18.274000000000001</c:v>
                </c:pt>
                <c:pt idx="1305">
                  <c:v>10.068</c:v>
                </c:pt>
                <c:pt idx="1306">
                  <c:v>19.327000000000002</c:v>
                </c:pt>
                <c:pt idx="1307">
                  <c:v>31.23</c:v>
                </c:pt>
                <c:pt idx="1308">
                  <c:v>17.186</c:v>
                </c:pt>
                <c:pt idx="1309">
                  <c:v>27.474</c:v>
                </c:pt>
                <c:pt idx="1310">
                  <c:v>25.834</c:v>
                </c:pt>
                <c:pt idx="1311">
                  <c:v>18.686</c:v>
                </c:pt>
                <c:pt idx="1312">
                  <c:v>37.914999999999999</c:v>
                </c:pt>
                <c:pt idx="1313">
                  <c:v>22.686</c:v>
                </c:pt>
                <c:pt idx="1314">
                  <c:v>23.42</c:v>
                </c:pt>
                <c:pt idx="1315">
                  <c:v>14.651</c:v>
                </c:pt>
                <c:pt idx="1316">
                  <c:v>34.881999999999998</c:v>
                </c:pt>
                <c:pt idx="1317">
                  <c:v>46.484999999999999</c:v>
                </c:pt>
                <c:pt idx="1318">
                  <c:v>20.149999999999999</c:v>
                </c:pt>
                <c:pt idx="1319">
                  <c:v>19.335000000000001</c:v>
                </c:pt>
                <c:pt idx="1320">
                  <c:v>31.724</c:v>
                </c:pt>
                <c:pt idx="1321">
                  <c:v>40.225000000000001</c:v>
                </c:pt>
                <c:pt idx="1322">
                  <c:v>18.09</c:v>
                </c:pt>
                <c:pt idx="1323">
                  <c:v>22.222000000000001</c:v>
                </c:pt>
                <c:pt idx="1324">
                  <c:v>30.542000000000002</c:v>
                </c:pt>
                <c:pt idx="1325">
                  <c:v>64.403999999999996</c:v>
                </c:pt>
                <c:pt idx="1326">
                  <c:v>19.966000000000001</c:v>
                </c:pt>
                <c:pt idx="1327">
                  <c:v>21.846</c:v>
                </c:pt>
                <c:pt idx="1328">
                  <c:v>11.487</c:v>
                </c:pt>
                <c:pt idx="1329">
                  <c:v>24.992000000000001</c:v>
                </c:pt>
                <c:pt idx="1330">
                  <c:v>23.542000000000002</c:v>
                </c:pt>
                <c:pt idx="1331">
                  <c:v>28.597999999999999</c:v>
                </c:pt>
                <c:pt idx="1332">
                  <c:v>36.134</c:v>
                </c:pt>
                <c:pt idx="1333">
                  <c:v>19.364999999999998</c:v>
                </c:pt>
                <c:pt idx="1334">
                  <c:v>33.893999999999998</c:v>
                </c:pt>
                <c:pt idx="1335">
                  <c:v>22.882999999999999</c:v>
                </c:pt>
                <c:pt idx="1336">
                  <c:v>22.943000000000001</c:v>
                </c:pt>
                <c:pt idx="1337">
                  <c:v>12.435</c:v>
                </c:pt>
                <c:pt idx="1338">
                  <c:v>13.736000000000001</c:v>
                </c:pt>
                <c:pt idx="1339">
                  <c:v>24.370999999999999</c:v>
                </c:pt>
                <c:pt idx="1340">
                  <c:v>23.731999999999999</c:v>
                </c:pt>
                <c:pt idx="1341">
                  <c:v>14.238</c:v>
                </c:pt>
                <c:pt idx="1342">
                  <c:v>40.213000000000001</c:v>
                </c:pt>
                <c:pt idx="1343">
                  <c:v>7.78</c:v>
                </c:pt>
                <c:pt idx="1344">
                  <c:v>17.068000000000001</c:v>
                </c:pt>
                <c:pt idx="1345">
                  <c:v>22.716000000000001</c:v>
                </c:pt>
                <c:pt idx="1346">
                  <c:v>13.484999999999999</c:v>
                </c:pt>
                <c:pt idx="1347">
                  <c:v>52.301000000000002</c:v>
                </c:pt>
                <c:pt idx="1348">
                  <c:v>17.050999999999998</c:v>
                </c:pt>
                <c:pt idx="1349">
                  <c:v>8.5939999999999994</c:v>
                </c:pt>
                <c:pt idx="1350">
                  <c:v>42.079000000000001</c:v>
                </c:pt>
                <c:pt idx="1351">
                  <c:v>8.641</c:v>
                </c:pt>
                <c:pt idx="1352">
                  <c:v>38.72</c:v>
                </c:pt>
                <c:pt idx="1353">
                  <c:v>8.282</c:v>
                </c:pt>
                <c:pt idx="1354">
                  <c:v>16.481000000000002</c:v>
                </c:pt>
                <c:pt idx="1355">
                  <c:v>16.898</c:v>
                </c:pt>
                <c:pt idx="1356">
                  <c:v>14.085000000000001</c:v>
                </c:pt>
                <c:pt idx="1357">
                  <c:v>13.051</c:v>
                </c:pt>
                <c:pt idx="1358">
                  <c:v>12.058</c:v>
                </c:pt>
                <c:pt idx="1359">
                  <c:v>17.933</c:v>
                </c:pt>
                <c:pt idx="1360">
                  <c:v>13.472</c:v>
                </c:pt>
                <c:pt idx="1361">
                  <c:v>23.658000000000001</c:v>
                </c:pt>
                <c:pt idx="1362">
                  <c:v>58.238</c:v>
                </c:pt>
                <c:pt idx="1363">
                  <c:v>19.736000000000001</c:v>
                </c:pt>
                <c:pt idx="1364">
                  <c:v>39.024000000000001</c:v>
                </c:pt>
                <c:pt idx="1365">
                  <c:v>33.44</c:v>
                </c:pt>
                <c:pt idx="1366">
                  <c:v>43.915999999999997</c:v>
                </c:pt>
                <c:pt idx="1367">
                  <c:v>25.975000000000001</c:v>
                </c:pt>
                <c:pt idx="1368">
                  <c:v>15.182</c:v>
                </c:pt>
                <c:pt idx="1369">
                  <c:v>30.905000000000001</c:v>
                </c:pt>
                <c:pt idx="1370">
                  <c:v>15.667</c:v>
                </c:pt>
                <c:pt idx="1371">
                  <c:v>9.8849999999999998</c:v>
                </c:pt>
                <c:pt idx="1372">
                  <c:v>22.260999999999999</c:v>
                </c:pt>
                <c:pt idx="1373">
                  <c:v>54.354999999999997</c:v>
                </c:pt>
                <c:pt idx="1374">
                  <c:v>14.125999999999999</c:v>
                </c:pt>
                <c:pt idx="1375">
                  <c:v>13.096</c:v>
                </c:pt>
                <c:pt idx="1376">
                  <c:v>18.402999999999999</c:v>
                </c:pt>
                <c:pt idx="1377">
                  <c:v>19.736000000000001</c:v>
                </c:pt>
                <c:pt idx="1378">
                  <c:v>26.744</c:v>
                </c:pt>
                <c:pt idx="1379">
                  <c:v>11.821</c:v>
                </c:pt>
                <c:pt idx="1380">
                  <c:v>18.096</c:v>
                </c:pt>
                <c:pt idx="1381">
                  <c:v>20.89</c:v>
                </c:pt>
                <c:pt idx="1382">
                  <c:v>11.456</c:v>
                </c:pt>
                <c:pt idx="1383">
                  <c:v>6.7869999999999999</c:v>
                </c:pt>
                <c:pt idx="1384">
                  <c:v>27.202000000000002</c:v>
                </c:pt>
                <c:pt idx="1385">
                  <c:v>19.158000000000001</c:v>
                </c:pt>
                <c:pt idx="1386">
                  <c:v>37.380000000000003</c:v>
                </c:pt>
                <c:pt idx="1387">
                  <c:v>21.762</c:v>
                </c:pt>
                <c:pt idx="1388">
                  <c:v>26.286000000000001</c:v>
                </c:pt>
                <c:pt idx="1389">
                  <c:v>23.244</c:v>
                </c:pt>
                <c:pt idx="1390">
                  <c:v>17.073</c:v>
                </c:pt>
                <c:pt idx="1391">
                  <c:v>42.244999999999997</c:v>
                </c:pt>
                <c:pt idx="1392">
                  <c:v>12.868</c:v>
                </c:pt>
                <c:pt idx="1393">
                  <c:v>31.946999999999999</c:v>
                </c:pt>
                <c:pt idx="1394">
                  <c:v>16.326000000000001</c:v>
                </c:pt>
                <c:pt idx="1395">
                  <c:v>28.475000000000001</c:v>
                </c:pt>
                <c:pt idx="1396">
                  <c:v>23.943999999999999</c:v>
                </c:pt>
                <c:pt idx="1397">
                  <c:v>37.29</c:v>
                </c:pt>
                <c:pt idx="1398">
                  <c:v>30.484999999999999</c:v>
                </c:pt>
                <c:pt idx="1399">
                  <c:v>16.033999999999999</c:v>
                </c:pt>
                <c:pt idx="1400">
                  <c:v>27.045999999999999</c:v>
                </c:pt>
                <c:pt idx="1401">
                  <c:v>16.84</c:v>
                </c:pt>
                <c:pt idx="1402">
                  <c:v>19.852</c:v>
                </c:pt>
                <c:pt idx="1403">
                  <c:v>21.29</c:v>
                </c:pt>
                <c:pt idx="1404">
                  <c:v>55.927</c:v>
                </c:pt>
                <c:pt idx="1405">
                  <c:v>14.217000000000001</c:v>
                </c:pt>
                <c:pt idx="1406">
                  <c:v>27.07</c:v>
                </c:pt>
                <c:pt idx="1407">
                  <c:v>45.423999999999999</c:v>
                </c:pt>
                <c:pt idx="1408">
                  <c:v>11.27</c:v>
                </c:pt>
                <c:pt idx="1409">
                  <c:v>19.456</c:v>
                </c:pt>
                <c:pt idx="1410">
                  <c:v>49.908999999999999</c:v>
                </c:pt>
                <c:pt idx="1411">
                  <c:v>35.863</c:v>
                </c:pt>
                <c:pt idx="1412">
                  <c:v>25.815000000000001</c:v>
                </c:pt>
                <c:pt idx="1413">
                  <c:v>24.988</c:v>
                </c:pt>
                <c:pt idx="1414">
                  <c:v>23.922999999999998</c:v>
                </c:pt>
                <c:pt idx="1415">
                  <c:v>12.878</c:v>
                </c:pt>
                <c:pt idx="1416">
                  <c:v>30.169</c:v>
                </c:pt>
                <c:pt idx="1417">
                  <c:v>35.023000000000003</c:v>
                </c:pt>
                <c:pt idx="1418">
                  <c:v>31.414999999999999</c:v>
                </c:pt>
                <c:pt idx="1419">
                  <c:v>11.082000000000001</c:v>
                </c:pt>
                <c:pt idx="1420">
                  <c:v>9.0359999999999996</c:v>
                </c:pt>
                <c:pt idx="1421">
                  <c:v>30.698</c:v>
                </c:pt>
                <c:pt idx="1422">
                  <c:v>40.401000000000003</c:v>
                </c:pt>
                <c:pt idx="1423">
                  <c:v>36.652000000000001</c:v>
                </c:pt>
                <c:pt idx="1424">
                  <c:v>13.586</c:v>
                </c:pt>
                <c:pt idx="1425">
                  <c:v>21.047999999999998</c:v>
                </c:pt>
                <c:pt idx="1426">
                  <c:v>25.152999999999999</c:v>
                </c:pt>
                <c:pt idx="1427">
                  <c:v>30.667000000000002</c:v>
                </c:pt>
                <c:pt idx="1428">
                  <c:v>31.062999999999999</c:v>
                </c:pt>
                <c:pt idx="1429">
                  <c:v>16.404</c:v>
                </c:pt>
                <c:pt idx="1430">
                  <c:v>21.597999999999999</c:v>
                </c:pt>
                <c:pt idx="1431">
                  <c:v>42.625999999999998</c:v>
                </c:pt>
                <c:pt idx="1432">
                  <c:v>15.593999999999999</c:v>
                </c:pt>
                <c:pt idx="1433">
                  <c:v>43.304000000000002</c:v>
                </c:pt>
                <c:pt idx="1434">
                  <c:v>18.274999999999999</c:v>
                </c:pt>
                <c:pt idx="1435">
                  <c:v>21.437000000000001</c:v>
                </c:pt>
                <c:pt idx="1436">
                  <c:v>39.28</c:v>
                </c:pt>
                <c:pt idx="1437">
                  <c:v>40.192999999999998</c:v>
                </c:pt>
                <c:pt idx="1438">
                  <c:v>61.628999999999998</c:v>
                </c:pt>
                <c:pt idx="1439">
                  <c:v>12.891</c:v>
                </c:pt>
                <c:pt idx="1440">
                  <c:v>19.766999999999999</c:v>
                </c:pt>
                <c:pt idx="1441">
                  <c:v>16.786000000000001</c:v>
                </c:pt>
                <c:pt idx="1442">
                  <c:v>15.936</c:v>
                </c:pt>
                <c:pt idx="1443">
                  <c:v>15.119</c:v>
                </c:pt>
                <c:pt idx="1444">
                  <c:v>24.849</c:v>
                </c:pt>
                <c:pt idx="1445">
                  <c:v>10.186999999999999</c:v>
                </c:pt>
                <c:pt idx="1446">
                  <c:v>22.893999999999998</c:v>
                </c:pt>
                <c:pt idx="1447">
                  <c:v>16.321000000000002</c:v>
                </c:pt>
                <c:pt idx="1448">
                  <c:v>34.229999999999997</c:v>
                </c:pt>
                <c:pt idx="1449">
                  <c:v>15.932</c:v>
                </c:pt>
                <c:pt idx="1450">
                  <c:v>21.907</c:v>
                </c:pt>
                <c:pt idx="1451">
                  <c:v>31.363</c:v>
                </c:pt>
                <c:pt idx="1452">
                  <c:v>29.667999999999999</c:v>
                </c:pt>
                <c:pt idx="1453">
                  <c:v>12.724</c:v>
                </c:pt>
                <c:pt idx="1454">
                  <c:v>33.097999999999999</c:v>
                </c:pt>
                <c:pt idx="1455">
                  <c:v>31.99</c:v>
                </c:pt>
                <c:pt idx="1456">
                  <c:v>19.864999999999998</c:v>
                </c:pt>
                <c:pt idx="1457">
                  <c:v>32.069000000000003</c:v>
                </c:pt>
                <c:pt idx="1458">
                  <c:v>13.726000000000001</c:v>
                </c:pt>
                <c:pt idx="1459">
                  <c:v>18.253</c:v>
                </c:pt>
                <c:pt idx="1460">
                  <c:v>19.131</c:v>
                </c:pt>
                <c:pt idx="1461">
                  <c:v>11.544</c:v>
                </c:pt>
                <c:pt idx="1462">
                  <c:v>30.873999999999999</c:v>
                </c:pt>
                <c:pt idx="1463">
                  <c:v>24.811</c:v>
                </c:pt>
                <c:pt idx="1464">
                  <c:v>26.977</c:v>
                </c:pt>
                <c:pt idx="1465">
                  <c:v>28.936</c:v>
                </c:pt>
                <c:pt idx="1466">
                  <c:v>29.225000000000001</c:v>
                </c:pt>
                <c:pt idx="1467">
                  <c:v>35.872999999999998</c:v>
                </c:pt>
                <c:pt idx="1468">
                  <c:v>30.792999999999999</c:v>
                </c:pt>
                <c:pt idx="1469">
                  <c:v>17.085000000000001</c:v>
                </c:pt>
                <c:pt idx="1470">
                  <c:v>35.734000000000002</c:v>
                </c:pt>
                <c:pt idx="1471">
                  <c:v>8.1950000000000003</c:v>
                </c:pt>
                <c:pt idx="1472">
                  <c:v>34.167000000000002</c:v>
                </c:pt>
                <c:pt idx="1473">
                  <c:v>30.481000000000002</c:v>
                </c:pt>
                <c:pt idx="1474">
                  <c:v>18.242999999999999</c:v>
                </c:pt>
                <c:pt idx="1475">
                  <c:v>23.119</c:v>
                </c:pt>
                <c:pt idx="1476">
                  <c:v>34.719000000000001</c:v>
                </c:pt>
                <c:pt idx="1477">
                  <c:v>39.026000000000003</c:v>
                </c:pt>
                <c:pt idx="1478">
                  <c:v>28.18</c:v>
                </c:pt>
                <c:pt idx="1479">
                  <c:v>16.591000000000001</c:v>
                </c:pt>
                <c:pt idx="1480">
                  <c:v>28.405999999999999</c:v>
                </c:pt>
                <c:pt idx="1481">
                  <c:v>31.021000000000001</c:v>
                </c:pt>
                <c:pt idx="1482">
                  <c:v>5.0869999999999997</c:v>
                </c:pt>
                <c:pt idx="1483">
                  <c:v>15.225</c:v>
                </c:pt>
                <c:pt idx="1484">
                  <c:v>29.922999999999998</c:v>
                </c:pt>
                <c:pt idx="1485">
                  <c:v>25.073</c:v>
                </c:pt>
                <c:pt idx="1486">
                  <c:v>20.367000000000001</c:v>
                </c:pt>
                <c:pt idx="1487">
                  <c:v>21.149000000000001</c:v>
                </c:pt>
                <c:pt idx="1488">
                  <c:v>32.034999999999997</c:v>
                </c:pt>
                <c:pt idx="1489">
                  <c:v>21.449000000000002</c:v>
                </c:pt>
                <c:pt idx="1490">
                  <c:v>16.161000000000001</c:v>
                </c:pt>
                <c:pt idx="1491">
                  <c:v>29.151</c:v>
                </c:pt>
                <c:pt idx="1492">
                  <c:v>33.765999999999998</c:v>
                </c:pt>
                <c:pt idx="1493">
                  <c:v>53.767000000000003</c:v>
                </c:pt>
                <c:pt idx="1494">
                  <c:v>13.396000000000001</c:v>
                </c:pt>
                <c:pt idx="1495">
                  <c:v>28.771000000000001</c:v>
                </c:pt>
                <c:pt idx="1496">
                  <c:v>24.478999999999999</c:v>
                </c:pt>
                <c:pt idx="1497">
                  <c:v>29.077000000000002</c:v>
                </c:pt>
                <c:pt idx="1498">
                  <c:v>36.029000000000003</c:v>
                </c:pt>
                <c:pt idx="1499">
                  <c:v>47.732999999999997</c:v>
                </c:pt>
                <c:pt idx="1500">
                  <c:v>9.3000000000000007</c:v>
                </c:pt>
                <c:pt idx="1501">
                  <c:v>23.887</c:v>
                </c:pt>
                <c:pt idx="1502">
                  <c:v>18.399999999999999</c:v>
                </c:pt>
                <c:pt idx="1503">
                  <c:v>53.317</c:v>
                </c:pt>
                <c:pt idx="1504">
                  <c:v>32.161999999999999</c:v>
                </c:pt>
                <c:pt idx="1505">
                  <c:v>10.247</c:v>
                </c:pt>
                <c:pt idx="1506">
                  <c:v>22.289000000000001</c:v>
                </c:pt>
                <c:pt idx="1507">
                  <c:v>27.103999999999999</c:v>
                </c:pt>
                <c:pt idx="1508">
                  <c:v>14.766999999999999</c:v>
                </c:pt>
                <c:pt idx="1509">
                  <c:v>19.806999999999999</c:v>
                </c:pt>
                <c:pt idx="1510">
                  <c:v>40.793999999999997</c:v>
                </c:pt>
                <c:pt idx="1511">
                  <c:v>42.289000000000001</c:v>
                </c:pt>
                <c:pt idx="1512">
                  <c:v>21.989000000000001</c:v>
                </c:pt>
                <c:pt idx="1513">
                  <c:v>15.073</c:v>
                </c:pt>
                <c:pt idx="1514">
                  <c:v>9.2889999999999997</c:v>
                </c:pt>
                <c:pt idx="1515">
                  <c:v>22.545000000000002</c:v>
                </c:pt>
                <c:pt idx="1516">
                  <c:v>23.413</c:v>
                </c:pt>
                <c:pt idx="1517">
                  <c:v>25.710999999999999</c:v>
                </c:pt>
                <c:pt idx="1518">
                  <c:v>19.245000000000001</c:v>
                </c:pt>
                <c:pt idx="1519">
                  <c:v>34.883000000000003</c:v>
                </c:pt>
                <c:pt idx="1520">
                  <c:v>12.744999999999999</c:v>
                </c:pt>
                <c:pt idx="1521">
                  <c:v>13.244999999999999</c:v>
                </c:pt>
                <c:pt idx="1522">
                  <c:v>25.994</c:v>
                </c:pt>
                <c:pt idx="1523">
                  <c:v>26.673999999999999</c:v>
                </c:pt>
                <c:pt idx="1524">
                  <c:v>27.741</c:v>
                </c:pt>
                <c:pt idx="1525">
                  <c:v>14.176</c:v>
                </c:pt>
                <c:pt idx="1526">
                  <c:v>8.6310000000000002</c:v>
                </c:pt>
                <c:pt idx="1527">
                  <c:v>22.248000000000001</c:v>
                </c:pt>
                <c:pt idx="1528">
                  <c:v>35.895000000000003</c:v>
                </c:pt>
                <c:pt idx="1529">
                  <c:v>10.381</c:v>
                </c:pt>
                <c:pt idx="1530">
                  <c:v>27.501000000000001</c:v>
                </c:pt>
                <c:pt idx="1531">
                  <c:v>29.962</c:v>
                </c:pt>
                <c:pt idx="1532">
                  <c:v>26.419</c:v>
                </c:pt>
                <c:pt idx="1533">
                  <c:v>10.757999999999999</c:v>
                </c:pt>
                <c:pt idx="1534">
                  <c:v>61.637</c:v>
                </c:pt>
                <c:pt idx="1535">
                  <c:v>25.044</c:v>
                </c:pt>
                <c:pt idx="1536">
                  <c:v>54.081000000000003</c:v>
                </c:pt>
                <c:pt idx="1537">
                  <c:v>56.496000000000002</c:v>
                </c:pt>
                <c:pt idx="1538">
                  <c:v>7.9349999999999996</c:v>
                </c:pt>
                <c:pt idx="1539">
                  <c:v>17.375</c:v>
                </c:pt>
                <c:pt idx="1540">
                  <c:v>27.283999999999999</c:v>
                </c:pt>
                <c:pt idx="1541">
                  <c:v>15.73</c:v>
                </c:pt>
                <c:pt idx="1542">
                  <c:v>24.135000000000002</c:v>
                </c:pt>
                <c:pt idx="1543">
                  <c:v>29.978000000000002</c:v>
                </c:pt>
                <c:pt idx="1544">
                  <c:v>20.233000000000001</c:v>
                </c:pt>
                <c:pt idx="1545">
                  <c:v>25.696000000000002</c:v>
                </c:pt>
                <c:pt idx="1546">
                  <c:v>12.145</c:v>
                </c:pt>
                <c:pt idx="1547">
                  <c:v>12.398999999999999</c:v>
                </c:pt>
                <c:pt idx="1548">
                  <c:v>19.684000000000001</c:v>
                </c:pt>
                <c:pt idx="1549">
                  <c:v>27.283000000000001</c:v>
                </c:pt>
                <c:pt idx="1550">
                  <c:v>50.962000000000003</c:v>
                </c:pt>
                <c:pt idx="1551">
                  <c:v>28.931000000000001</c:v>
                </c:pt>
                <c:pt idx="1552">
                  <c:v>37.616999999999997</c:v>
                </c:pt>
                <c:pt idx="1553">
                  <c:v>18.504999999999999</c:v>
                </c:pt>
                <c:pt idx="1554">
                  <c:v>7.8369999999999997</c:v>
                </c:pt>
                <c:pt idx="1555">
                  <c:v>14.672000000000001</c:v>
                </c:pt>
                <c:pt idx="1556">
                  <c:v>31.632000000000001</c:v>
                </c:pt>
                <c:pt idx="1557">
                  <c:v>18.832999999999998</c:v>
                </c:pt>
                <c:pt idx="1558">
                  <c:v>13.06</c:v>
                </c:pt>
                <c:pt idx="1559">
                  <c:v>21.661000000000001</c:v>
                </c:pt>
                <c:pt idx="1560">
                  <c:v>15.753</c:v>
                </c:pt>
                <c:pt idx="1561">
                  <c:v>33.976999999999997</c:v>
                </c:pt>
                <c:pt idx="1562">
                  <c:v>28.030999999999999</c:v>
                </c:pt>
                <c:pt idx="1563">
                  <c:v>18.373999999999999</c:v>
                </c:pt>
                <c:pt idx="1564">
                  <c:v>14.048999999999999</c:v>
                </c:pt>
                <c:pt idx="1565">
                  <c:v>11.676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3E-469D-8AEE-7D43334E4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6464"/>
        <c:axId val="156051184"/>
      </c:scatterChart>
      <c:valAx>
        <c:axId val="156056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Media de Evento (mm.h-1)</a:t>
                </a:r>
              </a:p>
            </c:rich>
          </c:tx>
          <c:layout>
            <c:manualLayout>
              <c:xMode val="edge"/>
              <c:yMode val="edge"/>
              <c:x val="0.30980374291828167"/>
              <c:y val="0.795347039953339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1184"/>
        <c:crosses val="autoZero"/>
        <c:crossBetween val="midCat"/>
      </c:valAx>
      <c:valAx>
        <c:axId val="15605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Dur= 10min (mm/hora)</a:t>
                </a:r>
              </a:p>
            </c:rich>
          </c:tx>
          <c:layout>
            <c:manualLayout>
              <c:xMode val="edge"/>
              <c:yMode val="edge"/>
              <c:x val="0"/>
              <c:y val="0.1083409886264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1400" b="0" i="0" u="none" strike="noStrike" kern="1200" baseline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205356981087584"/>
          <c:y val="5.8078521434820646E-2"/>
          <c:w val="0.73297383598061727"/>
          <c:h val="0.6470990084572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'B2_INT-MITQ-100AÑOS-IMEDIA'!$F$21</c:f>
              <c:strCache>
                <c:ptCount val="1"/>
                <c:pt idx="0">
                  <c:v>Dur=5min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165786553182012"/>
                  <c:y val="-5.12769757946923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'B2_INT-MITQ-100AÑOS-IMEDIA'!$V$25:$V$1790</c:f>
              <c:numCache>
                <c:formatCode>0.00</c:formatCode>
                <c:ptCount val="1566"/>
                <c:pt idx="0">
                  <c:v>3.781229912149132</c:v>
                </c:pt>
                <c:pt idx="1">
                  <c:v>7.4776188278726359</c:v>
                </c:pt>
                <c:pt idx="2">
                  <c:v>1.9342119361405763</c:v>
                </c:pt>
                <c:pt idx="3">
                  <c:v>9.5601404741000895</c:v>
                </c:pt>
                <c:pt idx="4">
                  <c:v>12.036223681231606</c:v>
                </c:pt>
                <c:pt idx="5">
                  <c:v>2.1583959123635519</c:v>
                </c:pt>
                <c:pt idx="6">
                  <c:v>4.6240453851189178</c:v>
                </c:pt>
                <c:pt idx="7">
                  <c:v>3.1436503671861002</c:v>
                </c:pt>
                <c:pt idx="8">
                  <c:v>1.574608408903545</c:v>
                </c:pt>
                <c:pt idx="9">
                  <c:v>2.9168872419269456</c:v>
                </c:pt>
                <c:pt idx="10">
                  <c:v>5.1459181487036636</c:v>
                </c:pt>
                <c:pt idx="11">
                  <c:v>5.9466666666666663</c:v>
                </c:pt>
                <c:pt idx="12">
                  <c:v>6.2016201620162015</c:v>
                </c:pt>
                <c:pt idx="13">
                  <c:v>5.0990769230769226</c:v>
                </c:pt>
                <c:pt idx="14">
                  <c:v>7.8242146134839388</c:v>
                </c:pt>
                <c:pt idx="15">
                  <c:v>5.8569164591351601</c:v>
                </c:pt>
                <c:pt idx="16">
                  <c:v>4.1121206926110068</c:v>
                </c:pt>
                <c:pt idx="17">
                  <c:v>2.9144290351136029</c:v>
                </c:pt>
                <c:pt idx="18">
                  <c:v>6.5260000000000007</c:v>
                </c:pt>
                <c:pt idx="19">
                  <c:v>9.989464442493416</c:v>
                </c:pt>
                <c:pt idx="20">
                  <c:v>2.817464077056687</c:v>
                </c:pt>
                <c:pt idx="21">
                  <c:v>5.8171549594069889</c:v>
                </c:pt>
                <c:pt idx="22">
                  <c:v>6.2565256525652568</c:v>
                </c:pt>
                <c:pt idx="23">
                  <c:v>7.0892595844307875</c:v>
                </c:pt>
                <c:pt idx="24">
                  <c:v>6.8087075762769977</c:v>
                </c:pt>
                <c:pt idx="25">
                  <c:v>5.3016089446413961</c:v>
                </c:pt>
                <c:pt idx="26">
                  <c:v>3.2994452620853614</c:v>
                </c:pt>
                <c:pt idx="27">
                  <c:v>4.8642248184401646</c:v>
                </c:pt>
                <c:pt idx="28">
                  <c:v>4.4382328879192796</c:v>
                </c:pt>
                <c:pt idx="29">
                  <c:v>13.099500000000001</c:v>
                </c:pt>
                <c:pt idx="30">
                  <c:v>2.74</c:v>
                </c:pt>
                <c:pt idx="31">
                  <c:v>9.7873396772858925</c:v>
                </c:pt>
                <c:pt idx="32">
                  <c:v>10.857301089163744</c:v>
                </c:pt>
                <c:pt idx="33">
                  <c:v>5.5570067066713724</c:v>
                </c:pt>
                <c:pt idx="34">
                  <c:v>1.8030348110681345</c:v>
                </c:pt>
                <c:pt idx="35">
                  <c:v>5.3228322832283226</c:v>
                </c:pt>
                <c:pt idx="36">
                  <c:v>3.0134993250337487</c:v>
                </c:pt>
                <c:pt idx="37">
                  <c:v>3.8232258064516129</c:v>
                </c:pt>
                <c:pt idx="38">
                  <c:v>5.5241999999999996</c:v>
                </c:pt>
                <c:pt idx="39">
                  <c:v>5.4388750000000003</c:v>
                </c:pt>
                <c:pt idx="40">
                  <c:v>2.8470076496175194</c:v>
                </c:pt>
                <c:pt idx="41">
                  <c:v>3.7514782608695656</c:v>
                </c:pt>
                <c:pt idx="42">
                  <c:v>4.3626666666666667</c:v>
                </c:pt>
                <c:pt idx="43">
                  <c:v>7.8517142857142863</c:v>
                </c:pt>
                <c:pt idx="44">
                  <c:v>8.039785285759395</c:v>
                </c:pt>
                <c:pt idx="45">
                  <c:v>4.0225217820154526</c:v>
                </c:pt>
                <c:pt idx="46">
                  <c:v>12.198751800288045</c:v>
                </c:pt>
                <c:pt idx="47">
                  <c:v>7.5086666666666666</c:v>
                </c:pt>
                <c:pt idx="48">
                  <c:v>3.7388235294117647</c:v>
                </c:pt>
                <c:pt idx="49">
                  <c:v>2.0545777777777778</c:v>
                </c:pt>
                <c:pt idx="50">
                  <c:v>9.4284155985819478</c:v>
                </c:pt>
                <c:pt idx="51">
                  <c:v>2.8260071017509487</c:v>
                </c:pt>
                <c:pt idx="52">
                  <c:v>6.0640000000000001</c:v>
                </c:pt>
                <c:pt idx="53">
                  <c:v>4.0077647058823533</c:v>
                </c:pt>
                <c:pt idx="54">
                  <c:v>5.0370102645655637</c:v>
                </c:pt>
                <c:pt idx="55">
                  <c:v>9.6257653686015185</c:v>
                </c:pt>
                <c:pt idx="56">
                  <c:v>4.6103690287525474</c:v>
                </c:pt>
                <c:pt idx="57">
                  <c:v>5.5883636363636366</c:v>
                </c:pt>
                <c:pt idx="58">
                  <c:v>5.230026338893766</c:v>
                </c:pt>
                <c:pt idx="59">
                  <c:v>4.0756169345709754</c:v>
                </c:pt>
                <c:pt idx="60">
                  <c:v>7.9109999999999996</c:v>
                </c:pt>
                <c:pt idx="61">
                  <c:v>6.2551428571428573</c:v>
                </c:pt>
                <c:pt idx="62">
                  <c:v>4.8224615384615381</c:v>
                </c:pt>
                <c:pt idx="63">
                  <c:v>2.5879716640161918</c:v>
                </c:pt>
                <c:pt idx="64">
                  <c:v>2.0123784261715296</c:v>
                </c:pt>
                <c:pt idx="65">
                  <c:v>9.2560000000000002</c:v>
                </c:pt>
                <c:pt idx="66">
                  <c:v>3.6768888888888887</c:v>
                </c:pt>
                <c:pt idx="67">
                  <c:v>4.230526315789473</c:v>
                </c:pt>
                <c:pt idx="68">
                  <c:v>5.2042666666666664</c:v>
                </c:pt>
                <c:pt idx="69">
                  <c:v>4.7691878314261791</c:v>
                </c:pt>
                <c:pt idx="70">
                  <c:v>5.5605073705862189</c:v>
                </c:pt>
                <c:pt idx="71">
                  <c:v>3.2675356921166974</c:v>
                </c:pt>
                <c:pt idx="72">
                  <c:v>3.0088945362134689</c:v>
                </c:pt>
                <c:pt idx="73">
                  <c:v>6.6574296312459085</c:v>
                </c:pt>
                <c:pt idx="74">
                  <c:v>6.3315657270443761</c:v>
                </c:pt>
                <c:pt idx="75">
                  <c:v>8.9960000000000004</c:v>
                </c:pt>
                <c:pt idx="76">
                  <c:v>5.3051677687974532</c:v>
                </c:pt>
                <c:pt idx="77">
                  <c:v>11.102461538461538</c:v>
                </c:pt>
                <c:pt idx="78">
                  <c:v>5.1158115811581153</c:v>
                </c:pt>
                <c:pt idx="79">
                  <c:v>5.0016666666666669</c:v>
                </c:pt>
                <c:pt idx="80">
                  <c:v>5.5961276247613858</c:v>
                </c:pt>
                <c:pt idx="81">
                  <c:v>3.1018449077546122</c:v>
                </c:pt>
                <c:pt idx="82">
                  <c:v>8.8719999999999999</c:v>
                </c:pt>
                <c:pt idx="83">
                  <c:v>2.0374666666666665</c:v>
                </c:pt>
                <c:pt idx="84">
                  <c:v>2.7699176782475234</c:v>
                </c:pt>
                <c:pt idx="85">
                  <c:v>6.8135791630084874</c:v>
                </c:pt>
                <c:pt idx="86">
                  <c:v>2.7419354838709675</c:v>
                </c:pt>
                <c:pt idx="87">
                  <c:v>4.4934152765583848</c:v>
                </c:pt>
                <c:pt idx="88">
                  <c:v>4.3350834427151694</c:v>
                </c:pt>
                <c:pt idx="89">
                  <c:v>6.030584591560201</c:v>
                </c:pt>
                <c:pt idx="90">
                  <c:v>4.1366642174871417</c:v>
                </c:pt>
                <c:pt idx="91">
                  <c:v>8.9967697277341951</c:v>
                </c:pt>
                <c:pt idx="92">
                  <c:v>1.8667555555555557</c:v>
                </c:pt>
                <c:pt idx="93">
                  <c:v>9.272238311956972</c:v>
                </c:pt>
                <c:pt idx="94">
                  <c:v>6.6343845939157129</c:v>
                </c:pt>
                <c:pt idx="95">
                  <c:v>2.3361130885792738</c:v>
                </c:pt>
                <c:pt idx="96">
                  <c:v>5.0211511083994305</c:v>
                </c:pt>
                <c:pt idx="97">
                  <c:v>2.938896067934281</c:v>
                </c:pt>
                <c:pt idx="98">
                  <c:v>3.5605454545454545</c:v>
                </c:pt>
                <c:pt idx="99">
                  <c:v>6.3538666666666668</c:v>
                </c:pt>
                <c:pt idx="100">
                  <c:v>3.6479999999999997</c:v>
                </c:pt>
                <c:pt idx="101">
                  <c:v>2.6016296296296297</c:v>
                </c:pt>
                <c:pt idx="102">
                  <c:v>4.6034999999999995</c:v>
                </c:pt>
                <c:pt idx="103">
                  <c:v>12.46418892760356</c:v>
                </c:pt>
                <c:pt idx="104">
                  <c:v>5.2469997209042702</c:v>
                </c:pt>
                <c:pt idx="105">
                  <c:v>7.9339942603704667</c:v>
                </c:pt>
                <c:pt idx="106">
                  <c:v>6.5727272727272723</c:v>
                </c:pt>
                <c:pt idx="107">
                  <c:v>4.3524986566362172</c:v>
                </c:pt>
                <c:pt idx="108">
                  <c:v>3.6601999999999997</c:v>
                </c:pt>
                <c:pt idx="109">
                  <c:v>4.7727161400930678</c:v>
                </c:pt>
                <c:pt idx="110">
                  <c:v>3.9973561114500717</c:v>
                </c:pt>
                <c:pt idx="111">
                  <c:v>5.4457492979320907</c:v>
                </c:pt>
                <c:pt idx="112">
                  <c:v>5.2840000000000007</c:v>
                </c:pt>
                <c:pt idx="113">
                  <c:v>4.1129663448995561</c:v>
                </c:pt>
                <c:pt idx="114">
                  <c:v>8.9723454213409859</c:v>
                </c:pt>
                <c:pt idx="115">
                  <c:v>3.9342608695652173</c:v>
                </c:pt>
                <c:pt idx="116">
                  <c:v>5.3031926290979214</c:v>
                </c:pt>
                <c:pt idx="117">
                  <c:v>3.7727381809455247</c:v>
                </c:pt>
                <c:pt idx="118">
                  <c:v>4.097777777777778</c:v>
                </c:pt>
                <c:pt idx="119">
                  <c:v>4.5953043478260867</c:v>
                </c:pt>
                <c:pt idx="120">
                  <c:v>3.4226804123711339</c:v>
                </c:pt>
                <c:pt idx="121">
                  <c:v>8.6631111111111121</c:v>
                </c:pt>
                <c:pt idx="122">
                  <c:v>3.8503589743589739</c:v>
                </c:pt>
                <c:pt idx="123">
                  <c:v>7.6202592414786352</c:v>
                </c:pt>
                <c:pt idx="124">
                  <c:v>2.8210909090909091</c:v>
                </c:pt>
                <c:pt idx="125">
                  <c:v>1.9315196027723183</c:v>
                </c:pt>
                <c:pt idx="126">
                  <c:v>5.513257047167178</c:v>
                </c:pt>
                <c:pt idx="127">
                  <c:v>5.3131136809949817</c:v>
                </c:pt>
                <c:pt idx="128">
                  <c:v>3.135943340546921</c:v>
                </c:pt>
                <c:pt idx="129">
                  <c:v>2.5416000000000003</c:v>
                </c:pt>
                <c:pt idx="130">
                  <c:v>3.5528176558817228</c:v>
                </c:pt>
                <c:pt idx="131">
                  <c:v>6.1368566812831755</c:v>
                </c:pt>
                <c:pt idx="132">
                  <c:v>8.1003545132260708</c:v>
                </c:pt>
                <c:pt idx="133">
                  <c:v>7.3130909090909091</c:v>
                </c:pt>
                <c:pt idx="134">
                  <c:v>3.5182857142857142</c:v>
                </c:pt>
                <c:pt idx="135">
                  <c:v>4.2725870049717125</c:v>
                </c:pt>
                <c:pt idx="136">
                  <c:v>1.9673927220555627</c:v>
                </c:pt>
                <c:pt idx="137">
                  <c:v>1.591172582121428</c:v>
                </c:pt>
                <c:pt idx="138">
                  <c:v>3.6869473684210532</c:v>
                </c:pt>
                <c:pt idx="139">
                  <c:v>3.1933913043478257</c:v>
                </c:pt>
                <c:pt idx="140">
                  <c:v>2.4502134533287183</c:v>
                </c:pt>
                <c:pt idx="141">
                  <c:v>2.1664935964001386</c:v>
                </c:pt>
                <c:pt idx="142">
                  <c:v>6.0386201724784412</c:v>
                </c:pt>
                <c:pt idx="143">
                  <c:v>2.8533080688457289</c:v>
                </c:pt>
                <c:pt idx="144">
                  <c:v>7.7485320398263982</c:v>
                </c:pt>
                <c:pt idx="145">
                  <c:v>8.2121744220076103</c:v>
                </c:pt>
                <c:pt idx="146">
                  <c:v>2.0712606705431154</c:v>
                </c:pt>
                <c:pt idx="147">
                  <c:v>5.1840526417650477</c:v>
                </c:pt>
                <c:pt idx="148">
                  <c:v>4.8627368421052628</c:v>
                </c:pt>
                <c:pt idx="149">
                  <c:v>5.0237333333333334</c:v>
                </c:pt>
                <c:pt idx="150">
                  <c:v>7.0751999999999997</c:v>
                </c:pt>
                <c:pt idx="151">
                  <c:v>6.5254020934388564</c:v>
                </c:pt>
                <c:pt idx="152">
                  <c:v>8.2256</c:v>
                </c:pt>
                <c:pt idx="153">
                  <c:v>5.3569230769230769</c:v>
                </c:pt>
                <c:pt idx="154">
                  <c:v>2.4332859624190748</c:v>
                </c:pt>
                <c:pt idx="155">
                  <c:v>4.3951111111111105</c:v>
                </c:pt>
                <c:pt idx="156">
                  <c:v>1.9482927893531143</c:v>
                </c:pt>
                <c:pt idx="157">
                  <c:v>8.6542932133483319</c:v>
                </c:pt>
                <c:pt idx="158">
                  <c:v>3.5432820512820511</c:v>
                </c:pt>
                <c:pt idx="159">
                  <c:v>6.0720077846253639</c:v>
                </c:pt>
                <c:pt idx="160">
                  <c:v>5.70523076923077</c:v>
                </c:pt>
                <c:pt idx="161">
                  <c:v>4.2926378952227093</c:v>
                </c:pt>
                <c:pt idx="162">
                  <c:v>3.4263582806022255</c:v>
                </c:pt>
                <c:pt idx="163">
                  <c:v>9.5551684088269457</c:v>
                </c:pt>
                <c:pt idx="164">
                  <c:v>4.6922222222222221</c:v>
                </c:pt>
                <c:pt idx="165">
                  <c:v>9.2999538532533457</c:v>
                </c:pt>
                <c:pt idx="166">
                  <c:v>8.4654545454545467</c:v>
                </c:pt>
                <c:pt idx="167">
                  <c:v>8.9489201234144673</c:v>
                </c:pt>
                <c:pt idx="168">
                  <c:v>6.3381818181818179</c:v>
                </c:pt>
                <c:pt idx="169">
                  <c:v>3.2898550724637685</c:v>
                </c:pt>
                <c:pt idx="170">
                  <c:v>2.8091454515972112</c:v>
                </c:pt>
                <c:pt idx="171">
                  <c:v>4.8572624529091666</c:v>
                </c:pt>
                <c:pt idx="172">
                  <c:v>4.2294728326816777</c:v>
                </c:pt>
                <c:pt idx="173">
                  <c:v>2.1944864864864866</c:v>
                </c:pt>
                <c:pt idx="174">
                  <c:v>8.519310086239221</c:v>
                </c:pt>
                <c:pt idx="175">
                  <c:v>8.8981300586101035</c:v>
                </c:pt>
                <c:pt idx="176">
                  <c:v>3.3644444444444446</c:v>
                </c:pt>
                <c:pt idx="177">
                  <c:v>9.7615999999999996</c:v>
                </c:pt>
                <c:pt idx="178">
                  <c:v>6.1581362513236853</c:v>
                </c:pt>
                <c:pt idx="179">
                  <c:v>6.8261912924237231</c:v>
                </c:pt>
                <c:pt idx="180">
                  <c:v>1.7095494762534322</c:v>
                </c:pt>
                <c:pt idx="181">
                  <c:v>3.2345771610725671</c:v>
                </c:pt>
                <c:pt idx="182">
                  <c:v>4.9426891991182957</c:v>
                </c:pt>
                <c:pt idx="183">
                  <c:v>8.3485714285714288</c:v>
                </c:pt>
                <c:pt idx="184">
                  <c:v>3.239800627653683</c:v>
                </c:pt>
                <c:pt idx="185">
                  <c:v>11.541791684526359</c:v>
                </c:pt>
                <c:pt idx="186">
                  <c:v>4.5309090909090912</c:v>
                </c:pt>
                <c:pt idx="187">
                  <c:v>4.7653040471832417</c:v>
                </c:pt>
                <c:pt idx="188">
                  <c:v>4.9299383717158607</c:v>
                </c:pt>
                <c:pt idx="189">
                  <c:v>8.8881421027364365</c:v>
                </c:pt>
                <c:pt idx="190">
                  <c:v>4.3062875032611529</c:v>
                </c:pt>
                <c:pt idx="191">
                  <c:v>3.8379092942851329</c:v>
                </c:pt>
                <c:pt idx="192">
                  <c:v>5.4898868700719916</c:v>
                </c:pt>
                <c:pt idx="193">
                  <c:v>7.4397986837011221</c:v>
                </c:pt>
                <c:pt idx="194">
                  <c:v>10.0344</c:v>
                </c:pt>
                <c:pt idx="195">
                  <c:v>3.2179283571554618</c:v>
                </c:pt>
                <c:pt idx="196">
                  <c:v>3.3572000000000002</c:v>
                </c:pt>
                <c:pt idx="197">
                  <c:v>1.8797671379351313</c:v>
                </c:pt>
                <c:pt idx="198">
                  <c:v>4.1520886222017079</c:v>
                </c:pt>
                <c:pt idx="199">
                  <c:v>3.9863835679667665</c:v>
                </c:pt>
                <c:pt idx="200">
                  <c:v>3.3624444444444443</c:v>
                </c:pt>
                <c:pt idx="201">
                  <c:v>3.1254928853077319</c:v>
                </c:pt>
                <c:pt idx="202">
                  <c:v>3.090384323256874</c:v>
                </c:pt>
                <c:pt idx="203">
                  <c:v>6.9012901290129003</c:v>
                </c:pt>
                <c:pt idx="204">
                  <c:v>6.807599999999999</c:v>
                </c:pt>
                <c:pt idx="205">
                  <c:v>2.0078412736129261</c:v>
                </c:pt>
                <c:pt idx="206">
                  <c:v>4.5718742500599951</c:v>
                </c:pt>
                <c:pt idx="207">
                  <c:v>8.9581538461538468</c:v>
                </c:pt>
                <c:pt idx="208">
                  <c:v>7.6577777777777776</c:v>
                </c:pt>
                <c:pt idx="209">
                  <c:v>19.253777777777778</c:v>
                </c:pt>
                <c:pt idx="210">
                  <c:v>5.3057927532887144</c:v>
                </c:pt>
                <c:pt idx="211">
                  <c:v>8.4837886137350029</c:v>
                </c:pt>
                <c:pt idx="212">
                  <c:v>4.4831428571428571</c:v>
                </c:pt>
                <c:pt idx="213">
                  <c:v>2.2672592592592591</c:v>
                </c:pt>
                <c:pt idx="214">
                  <c:v>4.0538946512100873</c:v>
                </c:pt>
                <c:pt idx="215">
                  <c:v>2.3568645784634565</c:v>
                </c:pt>
                <c:pt idx="216">
                  <c:v>2.4411428571428573</c:v>
                </c:pt>
                <c:pt idx="217">
                  <c:v>12.032271410839884</c:v>
                </c:pt>
                <c:pt idx="218">
                  <c:v>7.19</c:v>
                </c:pt>
                <c:pt idx="219">
                  <c:v>7.0465937169078714</c:v>
                </c:pt>
                <c:pt idx="220">
                  <c:v>4.1777499999999996</c:v>
                </c:pt>
                <c:pt idx="221">
                  <c:v>4.6532277417806576</c:v>
                </c:pt>
                <c:pt idx="222">
                  <c:v>4.2130000000000001</c:v>
                </c:pt>
                <c:pt idx="223">
                  <c:v>4.5315000000000003</c:v>
                </c:pt>
                <c:pt idx="224">
                  <c:v>3.7736958119030124</c:v>
                </c:pt>
                <c:pt idx="225">
                  <c:v>7.9289486317810836</c:v>
                </c:pt>
                <c:pt idx="226">
                  <c:v>8.3284000000000002</c:v>
                </c:pt>
                <c:pt idx="227">
                  <c:v>8.8412871557131165</c:v>
                </c:pt>
                <c:pt idx="228">
                  <c:v>3.9546666666666668</c:v>
                </c:pt>
                <c:pt idx="229">
                  <c:v>4.5800270950261277</c:v>
                </c:pt>
                <c:pt idx="230">
                  <c:v>5.7134713471347132</c:v>
                </c:pt>
                <c:pt idx="231">
                  <c:v>3.3194771802014147</c:v>
                </c:pt>
                <c:pt idx="232">
                  <c:v>6.9226666666666672</c:v>
                </c:pt>
                <c:pt idx="233">
                  <c:v>5.6773333333333333</c:v>
                </c:pt>
                <c:pt idx="234">
                  <c:v>4.8784784273678845</c:v>
                </c:pt>
                <c:pt idx="235">
                  <c:v>4.7725925925925932</c:v>
                </c:pt>
                <c:pt idx="236">
                  <c:v>6.5188249896565997</c:v>
                </c:pt>
                <c:pt idx="237">
                  <c:v>6.0179999999999998</c:v>
                </c:pt>
                <c:pt idx="238">
                  <c:v>7.0195367010884731</c:v>
                </c:pt>
                <c:pt idx="239">
                  <c:v>4.419125749969389</c:v>
                </c:pt>
                <c:pt idx="240">
                  <c:v>7.6609515645092152</c:v>
                </c:pt>
                <c:pt idx="241">
                  <c:v>5.0467319229554786</c:v>
                </c:pt>
                <c:pt idx="242">
                  <c:v>5.5272540281110736</c:v>
                </c:pt>
                <c:pt idx="243">
                  <c:v>3.9418416801292402</c:v>
                </c:pt>
                <c:pt idx="244">
                  <c:v>4.951714285714286</c:v>
                </c:pt>
                <c:pt idx="245">
                  <c:v>2.7589473684210528</c:v>
                </c:pt>
                <c:pt idx="246">
                  <c:v>4.2734999999999994</c:v>
                </c:pt>
                <c:pt idx="247">
                  <c:v>4.5749090909090908</c:v>
                </c:pt>
                <c:pt idx="248">
                  <c:v>6.6776071995764958</c:v>
                </c:pt>
                <c:pt idx="249">
                  <c:v>6.8118302614659232</c:v>
                </c:pt>
                <c:pt idx="250">
                  <c:v>4.5213946117274171</c:v>
                </c:pt>
                <c:pt idx="251">
                  <c:v>6.3942406582104914</c:v>
                </c:pt>
                <c:pt idx="252">
                  <c:v>1.6723549488054608</c:v>
                </c:pt>
                <c:pt idx="253">
                  <c:v>5.951993805652342</c:v>
                </c:pt>
                <c:pt idx="254">
                  <c:v>2.4004137931034482</c:v>
                </c:pt>
                <c:pt idx="255">
                  <c:v>1.8402382412192346</c:v>
                </c:pt>
                <c:pt idx="256">
                  <c:v>2.5865669315879694</c:v>
                </c:pt>
                <c:pt idx="257">
                  <c:v>8.4743946860938504</c:v>
                </c:pt>
                <c:pt idx="258">
                  <c:v>5.8261233603125868</c:v>
                </c:pt>
                <c:pt idx="259">
                  <c:v>6.3181538461538462</c:v>
                </c:pt>
                <c:pt idx="260">
                  <c:v>7.0826123360312581</c:v>
                </c:pt>
                <c:pt idx="261">
                  <c:v>2.9738838891829897</c:v>
                </c:pt>
                <c:pt idx="262">
                  <c:v>8.6917397323488697</c:v>
                </c:pt>
                <c:pt idx="263">
                  <c:v>5.9550908467603705</c:v>
                </c:pt>
                <c:pt idx="264">
                  <c:v>5.7555077915099409</c:v>
                </c:pt>
                <c:pt idx="265">
                  <c:v>7.0239974739501116</c:v>
                </c:pt>
                <c:pt idx="266">
                  <c:v>4.1557964002322434</c:v>
                </c:pt>
                <c:pt idx="267">
                  <c:v>12.746857142857142</c:v>
                </c:pt>
                <c:pt idx="268">
                  <c:v>3.4233684210526314</c:v>
                </c:pt>
                <c:pt idx="269">
                  <c:v>3.6132545689496034</c:v>
                </c:pt>
                <c:pt idx="270">
                  <c:v>7.8714872118724344</c:v>
                </c:pt>
                <c:pt idx="271">
                  <c:v>6.3503999999999996</c:v>
                </c:pt>
                <c:pt idx="272">
                  <c:v>6.4465395328905082</c:v>
                </c:pt>
                <c:pt idx="273">
                  <c:v>3.9296666666666664</c:v>
                </c:pt>
                <c:pt idx="274">
                  <c:v>5.2874999999999996</c:v>
                </c:pt>
                <c:pt idx="275">
                  <c:v>3.1108571428571432</c:v>
                </c:pt>
                <c:pt idx="276">
                  <c:v>5.1059999999999999</c:v>
                </c:pt>
                <c:pt idx="277">
                  <c:v>5.8512788127565516</c:v>
                </c:pt>
                <c:pt idx="278">
                  <c:v>7.4398164489939997</c:v>
                </c:pt>
                <c:pt idx="279">
                  <c:v>6.7030584591560194</c:v>
                </c:pt>
                <c:pt idx="280">
                  <c:v>7.5153547476173665</c:v>
                </c:pt>
                <c:pt idx="281">
                  <c:v>4.1761999999999997</c:v>
                </c:pt>
                <c:pt idx="282">
                  <c:v>4.3890526315789469</c:v>
                </c:pt>
                <c:pt idx="283">
                  <c:v>1.9080432458120469</c:v>
                </c:pt>
                <c:pt idx="284">
                  <c:v>4.2245868236359518</c:v>
                </c:pt>
                <c:pt idx="285">
                  <c:v>7.4848775804128653</c:v>
                </c:pt>
                <c:pt idx="286">
                  <c:v>8.1405714285714286</c:v>
                </c:pt>
                <c:pt idx="287">
                  <c:v>3.2319999999999998</c:v>
                </c:pt>
                <c:pt idx="288">
                  <c:v>8.0738869592674458</c:v>
                </c:pt>
                <c:pt idx="289">
                  <c:v>5.3942406582104905</c:v>
                </c:pt>
                <c:pt idx="290">
                  <c:v>3.9495132442834504</c:v>
                </c:pt>
                <c:pt idx="291">
                  <c:v>10.180892008150328</c:v>
                </c:pt>
                <c:pt idx="292">
                  <c:v>3.7980952380952382</c:v>
                </c:pt>
                <c:pt idx="293">
                  <c:v>10.987111111111112</c:v>
                </c:pt>
                <c:pt idx="294">
                  <c:v>5.7779846885992141</c:v>
                </c:pt>
                <c:pt idx="295">
                  <c:v>7.1412090447623449</c:v>
                </c:pt>
                <c:pt idx="296">
                  <c:v>15.654222222222224</c:v>
                </c:pt>
                <c:pt idx="297">
                  <c:v>7.4157500000000001</c:v>
                </c:pt>
                <c:pt idx="298">
                  <c:v>3.0307200000000001</c:v>
                </c:pt>
                <c:pt idx="299">
                  <c:v>4.138456027225506</c:v>
                </c:pt>
                <c:pt idx="300">
                  <c:v>6.1951994352276731</c:v>
                </c:pt>
                <c:pt idx="301">
                  <c:v>7.2241323386312022</c:v>
                </c:pt>
                <c:pt idx="302">
                  <c:v>2.2080333459643806</c:v>
                </c:pt>
                <c:pt idx="303">
                  <c:v>2.6653333333333333</c:v>
                </c:pt>
                <c:pt idx="304">
                  <c:v>1.8601689726949922</c:v>
                </c:pt>
                <c:pt idx="305">
                  <c:v>2.9732727272727275</c:v>
                </c:pt>
                <c:pt idx="306">
                  <c:v>2.1125994139807451</c:v>
                </c:pt>
                <c:pt idx="307">
                  <c:v>6.3707427830035668</c:v>
                </c:pt>
                <c:pt idx="308">
                  <c:v>10.704536932883389</c:v>
                </c:pt>
                <c:pt idx="309">
                  <c:v>2.9901977353388545</c:v>
                </c:pt>
                <c:pt idx="310">
                  <c:v>4.0976163450624288</c:v>
                </c:pt>
                <c:pt idx="311">
                  <c:v>4.6378947368421057</c:v>
                </c:pt>
                <c:pt idx="312">
                  <c:v>4.4653333333333336</c:v>
                </c:pt>
                <c:pt idx="313">
                  <c:v>2.9113292815957612</c:v>
                </c:pt>
                <c:pt idx="314">
                  <c:v>2.5263783783783782</c:v>
                </c:pt>
                <c:pt idx="315">
                  <c:v>2.4735654033503622</c:v>
                </c:pt>
                <c:pt idx="316">
                  <c:v>14.855099215505309</c:v>
                </c:pt>
                <c:pt idx="317">
                  <c:v>7.9703333333333335</c:v>
                </c:pt>
                <c:pt idx="318">
                  <c:v>3.2074782608695656</c:v>
                </c:pt>
                <c:pt idx="319">
                  <c:v>5.6775384615384619</c:v>
                </c:pt>
                <c:pt idx="320">
                  <c:v>4.6590769230769231</c:v>
                </c:pt>
                <c:pt idx="321">
                  <c:v>3.8388655134798193</c:v>
                </c:pt>
                <c:pt idx="322">
                  <c:v>4.3376842105263158</c:v>
                </c:pt>
                <c:pt idx="323">
                  <c:v>5.0979310344827589</c:v>
                </c:pt>
                <c:pt idx="324">
                  <c:v>4.8030769230769232</c:v>
                </c:pt>
                <c:pt idx="325">
                  <c:v>4.8378643154543228</c:v>
                </c:pt>
                <c:pt idx="326">
                  <c:v>5.4407440744074407</c:v>
                </c:pt>
                <c:pt idx="327">
                  <c:v>2.7121599999999999</c:v>
                </c:pt>
                <c:pt idx="328">
                  <c:v>3.4288011876778421</c:v>
                </c:pt>
                <c:pt idx="329">
                  <c:v>7.7482556516885293</c:v>
                </c:pt>
                <c:pt idx="330">
                  <c:v>3.2113939074245019</c:v>
                </c:pt>
                <c:pt idx="331">
                  <c:v>2.7489481065918655</c:v>
                </c:pt>
                <c:pt idx="332">
                  <c:v>5.5563624881591416</c:v>
                </c:pt>
                <c:pt idx="333">
                  <c:v>11.425934471619753</c:v>
                </c:pt>
                <c:pt idx="334">
                  <c:v>10.082573211713873</c:v>
                </c:pt>
                <c:pt idx="335">
                  <c:v>5.8424376381433536</c:v>
                </c:pt>
                <c:pt idx="336">
                  <c:v>7.9183407252804585</c:v>
                </c:pt>
                <c:pt idx="337">
                  <c:v>6.7229085774797026</c:v>
                </c:pt>
                <c:pt idx="338">
                  <c:v>10.965333333333334</c:v>
                </c:pt>
                <c:pt idx="339">
                  <c:v>1.6944243301955104</c:v>
                </c:pt>
                <c:pt idx="340">
                  <c:v>8.5214999999999996</c:v>
                </c:pt>
                <c:pt idx="341">
                  <c:v>3.9320854331653474</c:v>
                </c:pt>
                <c:pt idx="342">
                  <c:v>6.9528000000000008</c:v>
                </c:pt>
                <c:pt idx="343">
                  <c:v>5.1910325228923275</c:v>
                </c:pt>
                <c:pt idx="344">
                  <c:v>2.3644643631632212</c:v>
                </c:pt>
                <c:pt idx="345">
                  <c:v>1.3645002818716276</c:v>
                </c:pt>
                <c:pt idx="346">
                  <c:v>2.9027878787878789</c:v>
                </c:pt>
                <c:pt idx="347">
                  <c:v>6.354239256678281</c:v>
                </c:pt>
                <c:pt idx="348">
                  <c:v>10.724409448818898</c:v>
                </c:pt>
                <c:pt idx="349">
                  <c:v>1.263917369180527</c:v>
                </c:pt>
                <c:pt idx="350">
                  <c:v>2.7991829439550617</c:v>
                </c:pt>
                <c:pt idx="351">
                  <c:v>3.0779957840116752</c:v>
                </c:pt>
                <c:pt idx="352">
                  <c:v>6.2434480580991476</c:v>
                </c:pt>
                <c:pt idx="353">
                  <c:v>11.698670126500161</c:v>
                </c:pt>
                <c:pt idx="354">
                  <c:v>4.8429333333333338</c:v>
                </c:pt>
                <c:pt idx="355">
                  <c:v>3.7982608695652176</c:v>
                </c:pt>
                <c:pt idx="356">
                  <c:v>6.1275127512751268</c:v>
                </c:pt>
                <c:pt idx="357">
                  <c:v>4.0248118771608707</c:v>
                </c:pt>
                <c:pt idx="358">
                  <c:v>4.1072499999999996</c:v>
                </c:pt>
                <c:pt idx="359">
                  <c:v>4.5160516051605155</c:v>
                </c:pt>
                <c:pt idx="360">
                  <c:v>5.2458461538461538</c:v>
                </c:pt>
                <c:pt idx="361">
                  <c:v>6.4385338955562768</c:v>
                </c:pt>
                <c:pt idx="362">
                  <c:v>6.3006666666666673</c:v>
                </c:pt>
                <c:pt idx="363">
                  <c:v>5.3531999999999993</c:v>
                </c:pt>
                <c:pt idx="364">
                  <c:v>6.3992500000000003</c:v>
                </c:pt>
                <c:pt idx="365">
                  <c:v>6.7513930561508779</c:v>
                </c:pt>
                <c:pt idx="366">
                  <c:v>3.2317999999999998</c:v>
                </c:pt>
                <c:pt idx="367">
                  <c:v>5.3572756464424547</c:v>
                </c:pt>
                <c:pt idx="368">
                  <c:v>5.1525539938292768</c:v>
                </c:pt>
                <c:pt idx="369">
                  <c:v>2.8777142857142857</c:v>
                </c:pt>
                <c:pt idx="370">
                  <c:v>6.3003333333333336</c:v>
                </c:pt>
                <c:pt idx="371">
                  <c:v>5.9814169570267124</c:v>
                </c:pt>
                <c:pt idx="372">
                  <c:v>6.7802774653168356</c:v>
                </c:pt>
                <c:pt idx="373">
                  <c:v>5.5846310952259381</c:v>
                </c:pt>
                <c:pt idx="374">
                  <c:v>4.6571764705882348</c:v>
                </c:pt>
                <c:pt idx="375">
                  <c:v>4.3875663977965766</c:v>
                </c:pt>
                <c:pt idx="376">
                  <c:v>7.1574285714285706</c:v>
                </c:pt>
                <c:pt idx="377">
                  <c:v>7.3696354407014315</c:v>
                </c:pt>
                <c:pt idx="378">
                  <c:v>4.0354397149821866</c:v>
                </c:pt>
                <c:pt idx="379">
                  <c:v>6.3682250724038063</c:v>
                </c:pt>
                <c:pt idx="380">
                  <c:v>1.7932836543114294</c:v>
                </c:pt>
                <c:pt idx="381">
                  <c:v>4.3651111111111112</c:v>
                </c:pt>
                <c:pt idx="382">
                  <c:v>4.1989270083298038</c:v>
                </c:pt>
                <c:pt idx="383">
                  <c:v>6.6646153846153844</c:v>
                </c:pt>
                <c:pt idx="384">
                  <c:v>7.206450403150197</c:v>
                </c:pt>
                <c:pt idx="385">
                  <c:v>8.6785255036433764</c:v>
                </c:pt>
                <c:pt idx="386">
                  <c:v>7.2288025045656132</c:v>
                </c:pt>
                <c:pt idx="387">
                  <c:v>5.3936666666666673</c:v>
                </c:pt>
                <c:pt idx="388">
                  <c:v>3.7599804065638009</c:v>
                </c:pt>
                <c:pt idx="389">
                  <c:v>10.328564836179051</c:v>
                </c:pt>
                <c:pt idx="390">
                  <c:v>9.9128000000000007</c:v>
                </c:pt>
                <c:pt idx="391">
                  <c:v>4.2195862068965519</c:v>
                </c:pt>
                <c:pt idx="392">
                  <c:v>8.026765113059529</c:v>
                </c:pt>
                <c:pt idx="393">
                  <c:v>4.3493846153846158</c:v>
                </c:pt>
                <c:pt idx="394">
                  <c:v>4.1349999999999998</c:v>
                </c:pt>
                <c:pt idx="395">
                  <c:v>3.4394385329409105</c:v>
                </c:pt>
                <c:pt idx="396">
                  <c:v>8.4938804895608353</c:v>
                </c:pt>
                <c:pt idx="397">
                  <c:v>2.3682424242424243</c:v>
                </c:pt>
                <c:pt idx="398">
                  <c:v>6.0703333333333331</c:v>
                </c:pt>
                <c:pt idx="399">
                  <c:v>4.6288387227984549</c:v>
                </c:pt>
                <c:pt idx="400">
                  <c:v>3.0472380952380953</c:v>
                </c:pt>
                <c:pt idx="401">
                  <c:v>4.2182410423452765</c:v>
                </c:pt>
                <c:pt idx="402">
                  <c:v>4.5106666666666664</c:v>
                </c:pt>
                <c:pt idx="403">
                  <c:v>8.7035999999999998</c:v>
                </c:pt>
                <c:pt idx="404">
                  <c:v>2.6744584696898861</c:v>
                </c:pt>
                <c:pt idx="405">
                  <c:v>5.3221601489757919</c:v>
                </c:pt>
                <c:pt idx="406">
                  <c:v>5.7181818181818178</c:v>
                </c:pt>
                <c:pt idx="407">
                  <c:v>10.767168751595609</c:v>
                </c:pt>
                <c:pt idx="408">
                  <c:v>4.1991111111111117</c:v>
                </c:pt>
                <c:pt idx="409">
                  <c:v>5.0803514034711812</c:v>
                </c:pt>
                <c:pt idx="410">
                  <c:v>4.9278111089607126</c:v>
                </c:pt>
                <c:pt idx="411">
                  <c:v>7.7309090909090914</c:v>
                </c:pt>
                <c:pt idx="412">
                  <c:v>4.5713333333333335</c:v>
                </c:pt>
                <c:pt idx="413">
                  <c:v>5.7573013357482452</c:v>
                </c:pt>
                <c:pt idx="414">
                  <c:v>5.9437647058823524</c:v>
                </c:pt>
                <c:pt idx="415">
                  <c:v>3.2055834455736503</c:v>
                </c:pt>
                <c:pt idx="416">
                  <c:v>1.8131304347826087</c:v>
                </c:pt>
                <c:pt idx="417">
                  <c:v>3.4666535510525276</c:v>
                </c:pt>
                <c:pt idx="418">
                  <c:v>3.4329875940614194</c:v>
                </c:pt>
                <c:pt idx="419">
                  <c:v>11.627460393662984</c:v>
                </c:pt>
                <c:pt idx="420">
                  <c:v>3.3568758607121776</c:v>
                </c:pt>
                <c:pt idx="421">
                  <c:v>4.6247770390789693</c:v>
                </c:pt>
                <c:pt idx="422">
                  <c:v>2.2012903225806451</c:v>
                </c:pt>
                <c:pt idx="423">
                  <c:v>2.5495019800792034</c:v>
                </c:pt>
                <c:pt idx="424">
                  <c:v>4.5493509674259123</c:v>
                </c:pt>
                <c:pt idx="425">
                  <c:v>1.8430557205655222</c:v>
                </c:pt>
                <c:pt idx="426">
                  <c:v>3.4862681744749593</c:v>
                </c:pt>
                <c:pt idx="427">
                  <c:v>4.1240493493324326</c:v>
                </c:pt>
                <c:pt idx="428">
                  <c:v>5.0531111111111109</c:v>
                </c:pt>
                <c:pt idx="429">
                  <c:v>3.0367037233103935</c:v>
                </c:pt>
                <c:pt idx="430">
                  <c:v>10.256500000000001</c:v>
                </c:pt>
                <c:pt idx="431">
                  <c:v>2.9169041547922605</c:v>
                </c:pt>
                <c:pt idx="432">
                  <c:v>10.525204032645222</c:v>
                </c:pt>
                <c:pt idx="433">
                  <c:v>3.8062168011017117</c:v>
                </c:pt>
                <c:pt idx="434">
                  <c:v>9.9316678912564296</c:v>
                </c:pt>
                <c:pt idx="435">
                  <c:v>15.671435163820952</c:v>
                </c:pt>
                <c:pt idx="436">
                  <c:v>6.4938427533943797</c:v>
                </c:pt>
                <c:pt idx="437">
                  <c:v>2.1201025641025639</c:v>
                </c:pt>
                <c:pt idx="438">
                  <c:v>6.4770000000000003</c:v>
                </c:pt>
                <c:pt idx="439">
                  <c:v>4.5699999999999994</c:v>
                </c:pt>
                <c:pt idx="440">
                  <c:v>3.543474247738601</c:v>
                </c:pt>
                <c:pt idx="441">
                  <c:v>5.1432770022042611</c:v>
                </c:pt>
                <c:pt idx="442">
                  <c:v>9.9271824575920569</c:v>
                </c:pt>
                <c:pt idx="443">
                  <c:v>3.8347854676968605</c:v>
                </c:pt>
                <c:pt idx="444">
                  <c:v>5.8649230769230769</c:v>
                </c:pt>
                <c:pt idx="445">
                  <c:v>6.5421818181818177</c:v>
                </c:pt>
                <c:pt idx="446">
                  <c:v>5.4151136073525654</c:v>
                </c:pt>
                <c:pt idx="447">
                  <c:v>6.9815214782817376</c:v>
                </c:pt>
                <c:pt idx="448">
                  <c:v>2.6318620689655172</c:v>
                </c:pt>
                <c:pt idx="449">
                  <c:v>6.8723702664796642</c:v>
                </c:pt>
                <c:pt idx="450">
                  <c:v>2.7207374277299006</c:v>
                </c:pt>
                <c:pt idx="451">
                  <c:v>1.556576356988844</c:v>
                </c:pt>
                <c:pt idx="452">
                  <c:v>4.7083076923076925</c:v>
                </c:pt>
                <c:pt idx="453">
                  <c:v>6.0291111111111109</c:v>
                </c:pt>
                <c:pt idx="454">
                  <c:v>3.9052500000000001</c:v>
                </c:pt>
                <c:pt idx="455">
                  <c:v>12.5555</c:v>
                </c:pt>
                <c:pt idx="456">
                  <c:v>2.1766200762388817</c:v>
                </c:pt>
                <c:pt idx="457">
                  <c:v>4.4695494679646819</c:v>
                </c:pt>
                <c:pt idx="458">
                  <c:v>9.2724000000000011</c:v>
                </c:pt>
                <c:pt idx="459">
                  <c:v>9.380357580210628</c:v>
                </c:pt>
                <c:pt idx="460">
                  <c:v>4.5650395418598304</c:v>
                </c:pt>
                <c:pt idx="461">
                  <c:v>3.3812709030100336</c:v>
                </c:pt>
                <c:pt idx="462">
                  <c:v>11.15515101365329</c:v>
                </c:pt>
                <c:pt idx="463">
                  <c:v>3.9520027040730104</c:v>
                </c:pt>
                <c:pt idx="464">
                  <c:v>7.060913705583757</c:v>
                </c:pt>
                <c:pt idx="465">
                  <c:v>7.4283450305637313</c:v>
                </c:pt>
                <c:pt idx="466">
                  <c:v>3.0957901159243439</c:v>
                </c:pt>
                <c:pt idx="467">
                  <c:v>6.3354508558320095</c:v>
                </c:pt>
                <c:pt idx="468">
                  <c:v>4.7959795979597954</c:v>
                </c:pt>
                <c:pt idx="469">
                  <c:v>4.1779423027827418</c:v>
                </c:pt>
                <c:pt idx="470">
                  <c:v>4.8249943400498081</c:v>
                </c:pt>
                <c:pt idx="471">
                  <c:v>5.8276265730172669</c:v>
                </c:pt>
                <c:pt idx="472">
                  <c:v>1.7953424820293473</c:v>
                </c:pt>
                <c:pt idx="473">
                  <c:v>8.4227422742274225</c:v>
                </c:pt>
                <c:pt idx="474">
                  <c:v>2.4715151515151517</c:v>
                </c:pt>
                <c:pt idx="475">
                  <c:v>3.4381999999999997</c:v>
                </c:pt>
                <c:pt idx="476">
                  <c:v>3.312489437214805</c:v>
                </c:pt>
                <c:pt idx="477">
                  <c:v>2.6444285714285711</c:v>
                </c:pt>
                <c:pt idx="478">
                  <c:v>3.8774917747242115</c:v>
                </c:pt>
                <c:pt idx="479">
                  <c:v>4.7168141592920358</c:v>
                </c:pt>
                <c:pt idx="480">
                  <c:v>4.1777499999999996</c:v>
                </c:pt>
                <c:pt idx="481">
                  <c:v>8.2665000000000006</c:v>
                </c:pt>
                <c:pt idx="482">
                  <c:v>2.7307249712313002</c:v>
                </c:pt>
                <c:pt idx="483">
                  <c:v>4.2478791640802811</c:v>
                </c:pt>
                <c:pt idx="484">
                  <c:v>3.2664989355525451</c:v>
                </c:pt>
                <c:pt idx="485">
                  <c:v>6.8656413723170528</c:v>
                </c:pt>
                <c:pt idx="486">
                  <c:v>4.3460952380952378</c:v>
                </c:pt>
                <c:pt idx="487">
                  <c:v>2.9551999999999996</c:v>
                </c:pt>
                <c:pt idx="488">
                  <c:v>6.9694154084397981</c:v>
                </c:pt>
                <c:pt idx="489">
                  <c:v>4.92068875554396</c:v>
                </c:pt>
                <c:pt idx="490">
                  <c:v>5.96</c:v>
                </c:pt>
                <c:pt idx="491">
                  <c:v>3.4139351603080779</c:v>
                </c:pt>
                <c:pt idx="492">
                  <c:v>4.2335013198944083</c:v>
                </c:pt>
                <c:pt idx="493">
                  <c:v>7.5629070963318483</c:v>
                </c:pt>
                <c:pt idx="494">
                  <c:v>8.5803636363636357</c:v>
                </c:pt>
                <c:pt idx="495">
                  <c:v>3.580888888888889</c:v>
                </c:pt>
                <c:pt idx="496">
                  <c:v>6.4098181818181814</c:v>
                </c:pt>
                <c:pt idx="497">
                  <c:v>4.6203305410912385</c:v>
                </c:pt>
                <c:pt idx="498">
                  <c:v>10.887698242606085</c:v>
                </c:pt>
                <c:pt idx="499">
                  <c:v>1.7804315218645437</c:v>
                </c:pt>
                <c:pt idx="500">
                  <c:v>6.2849643794525694</c:v>
                </c:pt>
                <c:pt idx="501">
                  <c:v>3.369773110819426</c:v>
                </c:pt>
                <c:pt idx="502">
                  <c:v>1.5783640194192545</c:v>
                </c:pt>
                <c:pt idx="503">
                  <c:v>2.9462857142857142</c:v>
                </c:pt>
                <c:pt idx="504">
                  <c:v>7.78635294117647</c:v>
                </c:pt>
                <c:pt idx="505">
                  <c:v>4.2898083467669705</c:v>
                </c:pt>
                <c:pt idx="506">
                  <c:v>5.3014939995101642</c:v>
                </c:pt>
                <c:pt idx="507">
                  <c:v>4.5697531705986636</c:v>
                </c:pt>
                <c:pt idx="508">
                  <c:v>1.7534736842105265</c:v>
                </c:pt>
                <c:pt idx="509">
                  <c:v>4.9156915691569152</c:v>
                </c:pt>
                <c:pt idx="510">
                  <c:v>4.5944000000000003</c:v>
                </c:pt>
                <c:pt idx="511">
                  <c:v>4.125</c:v>
                </c:pt>
                <c:pt idx="512">
                  <c:v>8.928008998875141</c:v>
                </c:pt>
                <c:pt idx="513">
                  <c:v>9.4064491938507686</c:v>
                </c:pt>
                <c:pt idx="514">
                  <c:v>6.274</c:v>
                </c:pt>
                <c:pt idx="515">
                  <c:v>5.749428571428572</c:v>
                </c:pt>
                <c:pt idx="516">
                  <c:v>2.4845108362923964</c:v>
                </c:pt>
                <c:pt idx="517">
                  <c:v>9.5946666666666669</c:v>
                </c:pt>
                <c:pt idx="518">
                  <c:v>6.8516363636363629</c:v>
                </c:pt>
                <c:pt idx="519">
                  <c:v>2.7805042470001351</c:v>
                </c:pt>
                <c:pt idx="520">
                  <c:v>4.9412992434124705</c:v>
                </c:pt>
                <c:pt idx="521">
                  <c:v>8.943757030371204</c:v>
                </c:pt>
                <c:pt idx="522">
                  <c:v>5.2824</c:v>
                </c:pt>
                <c:pt idx="523">
                  <c:v>3.9497284324870532</c:v>
                </c:pt>
                <c:pt idx="524">
                  <c:v>8.9617053867755949</c:v>
                </c:pt>
                <c:pt idx="525">
                  <c:v>5.0953734407074052</c:v>
                </c:pt>
                <c:pt idx="526">
                  <c:v>6.036363636363637</c:v>
                </c:pt>
                <c:pt idx="527">
                  <c:v>8.0518884574655836</c:v>
                </c:pt>
                <c:pt idx="528">
                  <c:v>3.91011999094408</c:v>
                </c:pt>
                <c:pt idx="529">
                  <c:v>2.7933049107847783</c:v>
                </c:pt>
                <c:pt idx="530">
                  <c:v>4.6012000000000004</c:v>
                </c:pt>
                <c:pt idx="531">
                  <c:v>8.3342746205435922</c:v>
                </c:pt>
                <c:pt idx="532">
                  <c:v>1.8756649758752937</c:v>
                </c:pt>
                <c:pt idx="533">
                  <c:v>7.8857417186749865</c:v>
                </c:pt>
                <c:pt idx="534">
                  <c:v>4.4665714285714282</c:v>
                </c:pt>
                <c:pt idx="535">
                  <c:v>3.5362625727898358</c:v>
                </c:pt>
                <c:pt idx="536">
                  <c:v>16.640888888888888</c:v>
                </c:pt>
                <c:pt idx="537">
                  <c:v>1.6878179898243257</c:v>
                </c:pt>
                <c:pt idx="538">
                  <c:v>4.6194632336897223</c:v>
                </c:pt>
                <c:pt idx="539">
                  <c:v>2.8144</c:v>
                </c:pt>
                <c:pt idx="540">
                  <c:v>2.7533137993581693</c:v>
                </c:pt>
                <c:pt idx="541">
                  <c:v>1.9227169086763469</c:v>
                </c:pt>
                <c:pt idx="542">
                  <c:v>6.2799999999999994</c:v>
                </c:pt>
                <c:pt idx="543">
                  <c:v>1.3724688075271017</c:v>
                </c:pt>
                <c:pt idx="544">
                  <c:v>3.5988888888888888</c:v>
                </c:pt>
                <c:pt idx="545">
                  <c:v>3.5227529997736022</c:v>
                </c:pt>
                <c:pt idx="546">
                  <c:v>3.8324486498961461</c:v>
                </c:pt>
                <c:pt idx="547">
                  <c:v>6.469448033967141</c:v>
                </c:pt>
                <c:pt idx="548">
                  <c:v>7.6571428571428575</c:v>
                </c:pt>
                <c:pt idx="549">
                  <c:v>4.4833213342932563</c:v>
                </c:pt>
                <c:pt idx="550">
                  <c:v>4.8611944368693756</c:v>
                </c:pt>
                <c:pt idx="551">
                  <c:v>4.0824444444444445</c:v>
                </c:pt>
                <c:pt idx="552">
                  <c:v>7.9952850407201019</c:v>
                </c:pt>
                <c:pt idx="553">
                  <c:v>4.4687265636718161</c:v>
                </c:pt>
                <c:pt idx="554">
                  <c:v>4.0456033166048435</c:v>
                </c:pt>
                <c:pt idx="555">
                  <c:v>3.5573918949513246</c:v>
                </c:pt>
                <c:pt idx="556">
                  <c:v>4.4000479961603078</c:v>
                </c:pt>
                <c:pt idx="557">
                  <c:v>4.5860223771688018</c:v>
                </c:pt>
                <c:pt idx="558">
                  <c:v>3.9750183688464364</c:v>
                </c:pt>
                <c:pt idx="559">
                  <c:v>6.2640000000000002</c:v>
                </c:pt>
                <c:pt idx="560">
                  <c:v>3.1429333333333331</c:v>
                </c:pt>
                <c:pt idx="561">
                  <c:v>7.0916363636363631</c:v>
                </c:pt>
                <c:pt idx="562">
                  <c:v>5.5642783681864936</c:v>
                </c:pt>
                <c:pt idx="563">
                  <c:v>3.4061266382441184</c:v>
                </c:pt>
                <c:pt idx="564">
                  <c:v>7.4724444444444442</c:v>
                </c:pt>
                <c:pt idx="565">
                  <c:v>4.6841600000000003</c:v>
                </c:pt>
                <c:pt idx="566">
                  <c:v>2.6735486147873657</c:v>
                </c:pt>
                <c:pt idx="567">
                  <c:v>5.2734150795721364</c:v>
                </c:pt>
                <c:pt idx="568">
                  <c:v>2.161103448275862</c:v>
                </c:pt>
                <c:pt idx="569">
                  <c:v>5.6934545454545455</c:v>
                </c:pt>
                <c:pt idx="570">
                  <c:v>6.1424444444444442</c:v>
                </c:pt>
                <c:pt idx="571">
                  <c:v>3.7161999999999997</c:v>
                </c:pt>
                <c:pt idx="572">
                  <c:v>3.0910769230769231</c:v>
                </c:pt>
                <c:pt idx="573">
                  <c:v>5.5340464388207664</c:v>
                </c:pt>
                <c:pt idx="574">
                  <c:v>14.319999999999999</c:v>
                </c:pt>
                <c:pt idx="575">
                  <c:v>7.0076363636363643</c:v>
                </c:pt>
                <c:pt idx="576">
                  <c:v>3.454253267623741</c:v>
                </c:pt>
                <c:pt idx="577">
                  <c:v>9.1958003817834744</c:v>
                </c:pt>
                <c:pt idx="578">
                  <c:v>5.5665788703541121</c:v>
                </c:pt>
                <c:pt idx="579">
                  <c:v>3.6433885289176868</c:v>
                </c:pt>
                <c:pt idx="580">
                  <c:v>5.3485089112405149</c:v>
                </c:pt>
                <c:pt idx="581">
                  <c:v>11.288888888888888</c:v>
                </c:pt>
                <c:pt idx="582">
                  <c:v>10.655807972567509</c:v>
                </c:pt>
                <c:pt idx="583">
                  <c:v>6.3127109111361079</c:v>
                </c:pt>
                <c:pt idx="584">
                  <c:v>14.805544062887877</c:v>
                </c:pt>
                <c:pt idx="585">
                  <c:v>2.1219833838850062</c:v>
                </c:pt>
                <c:pt idx="586">
                  <c:v>3.0714482758620689</c:v>
                </c:pt>
                <c:pt idx="587">
                  <c:v>2.4901984079838422</c:v>
                </c:pt>
                <c:pt idx="588">
                  <c:v>4.2193333333333332</c:v>
                </c:pt>
                <c:pt idx="589">
                  <c:v>1.9830743968675002</c:v>
                </c:pt>
                <c:pt idx="590">
                  <c:v>4.6789090909090909</c:v>
                </c:pt>
                <c:pt idx="591">
                  <c:v>4.8670666245658349</c:v>
                </c:pt>
                <c:pt idx="592">
                  <c:v>2.7886283920989476</c:v>
                </c:pt>
                <c:pt idx="593">
                  <c:v>7.1353580802399712</c:v>
                </c:pt>
                <c:pt idx="594">
                  <c:v>5.9709639953542393</c:v>
                </c:pt>
                <c:pt idx="595">
                  <c:v>3.6810528353009482</c:v>
                </c:pt>
                <c:pt idx="596">
                  <c:v>5.0398962049951344</c:v>
                </c:pt>
                <c:pt idx="597">
                  <c:v>2.7782344238040437</c:v>
                </c:pt>
                <c:pt idx="598">
                  <c:v>8.3470588235294123</c:v>
                </c:pt>
                <c:pt idx="599">
                  <c:v>4.8190819081908192</c:v>
                </c:pt>
                <c:pt idx="600">
                  <c:v>4.9744974497449741</c:v>
                </c:pt>
                <c:pt idx="601">
                  <c:v>7.3210246942072468</c:v>
                </c:pt>
                <c:pt idx="602">
                  <c:v>3.3953071825183589</c:v>
                </c:pt>
                <c:pt idx="603">
                  <c:v>5.5374171139880008</c:v>
                </c:pt>
                <c:pt idx="604">
                  <c:v>7.4470638662666087</c:v>
                </c:pt>
                <c:pt idx="605">
                  <c:v>6.5974285714285719</c:v>
                </c:pt>
                <c:pt idx="606">
                  <c:v>4.0627500000000003</c:v>
                </c:pt>
                <c:pt idx="607">
                  <c:v>5.6567999999999996</c:v>
                </c:pt>
                <c:pt idx="608">
                  <c:v>4.8381621305238518</c:v>
                </c:pt>
                <c:pt idx="609">
                  <c:v>5.7421818181818187</c:v>
                </c:pt>
                <c:pt idx="610">
                  <c:v>4.0737391304347828</c:v>
                </c:pt>
                <c:pt idx="611">
                  <c:v>4.9128869690424768</c:v>
                </c:pt>
                <c:pt idx="612">
                  <c:v>4.0882285714285711</c:v>
                </c:pt>
                <c:pt idx="613">
                  <c:v>5.7017851916886162</c:v>
                </c:pt>
                <c:pt idx="614">
                  <c:v>5.9031428571428579</c:v>
                </c:pt>
                <c:pt idx="615">
                  <c:v>5.6011998736975057</c:v>
                </c:pt>
                <c:pt idx="616">
                  <c:v>3.778809146479511</c:v>
                </c:pt>
                <c:pt idx="617">
                  <c:v>6.4833846153846162</c:v>
                </c:pt>
                <c:pt idx="618">
                  <c:v>7.9666666666666668</c:v>
                </c:pt>
                <c:pt idx="619">
                  <c:v>4.3757333333333328</c:v>
                </c:pt>
                <c:pt idx="620">
                  <c:v>5.7641544806899141</c:v>
                </c:pt>
                <c:pt idx="621">
                  <c:v>2.438814814814815</c:v>
                </c:pt>
                <c:pt idx="622">
                  <c:v>4.5296470588235298</c:v>
                </c:pt>
                <c:pt idx="623">
                  <c:v>7.971878515185602</c:v>
                </c:pt>
                <c:pt idx="624">
                  <c:v>3.9192</c:v>
                </c:pt>
                <c:pt idx="625">
                  <c:v>21.905000000000001</c:v>
                </c:pt>
                <c:pt idx="626">
                  <c:v>5.2276602462898651</c:v>
                </c:pt>
                <c:pt idx="627">
                  <c:v>10.427462054359335</c:v>
                </c:pt>
                <c:pt idx="628">
                  <c:v>4.244428116580945</c:v>
                </c:pt>
                <c:pt idx="629">
                  <c:v>5.6264626462646259</c:v>
                </c:pt>
                <c:pt idx="630">
                  <c:v>16.960999999999999</c:v>
                </c:pt>
                <c:pt idx="631">
                  <c:v>2.8472727272727272</c:v>
                </c:pt>
                <c:pt idx="632">
                  <c:v>6.1260000000000003</c:v>
                </c:pt>
                <c:pt idx="633">
                  <c:v>2.7706608078418116</c:v>
                </c:pt>
                <c:pt idx="634">
                  <c:v>2.7790484258082735</c:v>
                </c:pt>
                <c:pt idx="635">
                  <c:v>3.0114186181536677</c:v>
                </c:pt>
                <c:pt idx="636">
                  <c:v>4.3903556622299797</c:v>
                </c:pt>
                <c:pt idx="637">
                  <c:v>6.8522963304869604</c:v>
                </c:pt>
                <c:pt idx="638">
                  <c:v>3.1755135245068136</c:v>
                </c:pt>
                <c:pt idx="639">
                  <c:v>8.947111111111111</c:v>
                </c:pt>
                <c:pt idx="640">
                  <c:v>4.8446153846153841</c:v>
                </c:pt>
                <c:pt idx="641">
                  <c:v>5.6319999999999997</c:v>
                </c:pt>
                <c:pt idx="642">
                  <c:v>4.1817777777777785</c:v>
                </c:pt>
                <c:pt idx="643">
                  <c:v>5.0616913557097316</c:v>
                </c:pt>
                <c:pt idx="644">
                  <c:v>2.7588766547074108</c:v>
                </c:pt>
                <c:pt idx="645">
                  <c:v>3.4029289128445028</c:v>
                </c:pt>
                <c:pt idx="646">
                  <c:v>3.9257414534752098</c:v>
                </c:pt>
                <c:pt idx="647">
                  <c:v>4.050352204539525</c:v>
                </c:pt>
                <c:pt idx="648">
                  <c:v>3.9814766501434904</c:v>
                </c:pt>
                <c:pt idx="649">
                  <c:v>2.7510124493775314</c:v>
                </c:pt>
                <c:pt idx="650">
                  <c:v>6.968</c:v>
                </c:pt>
                <c:pt idx="651">
                  <c:v>2.3921722552427949</c:v>
                </c:pt>
                <c:pt idx="652">
                  <c:v>3.7455286393479739</c:v>
                </c:pt>
                <c:pt idx="653">
                  <c:v>9.1814331097776201</c:v>
                </c:pt>
                <c:pt idx="654">
                  <c:v>4.0426666666666664</c:v>
                </c:pt>
                <c:pt idx="655">
                  <c:v>7.4219999999999997</c:v>
                </c:pt>
                <c:pt idx="656">
                  <c:v>4.332371259304268</c:v>
                </c:pt>
                <c:pt idx="657">
                  <c:v>6.2713333333333336</c:v>
                </c:pt>
                <c:pt idx="658">
                  <c:v>2.5075121951219512</c:v>
                </c:pt>
                <c:pt idx="659">
                  <c:v>4.5020818025961304</c:v>
                </c:pt>
                <c:pt idx="660">
                  <c:v>7.0061818181818181</c:v>
                </c:pt>
                <c:pt idx="661">
                  <c:v>2.7533001885822044</c:v>
                </c:pt>
                <c:pt idx="662">
                  <c:v>6.3451054345962632</c:v>
                </c:pt>
                <c:pt idx="663">
                  <c:v>2.2696774193548386</c:v>
                </c:pt>
                <c:pt idx="664">
                  <c:v>3.2637894736842106</c:v>
                </c:pt>
                <c:pt idx="665">
                  <c:v>6.1239185040468875</c:v>
                </c:pt>
                <c:pt idx="666">
                  <c:v>3.5763874008999355</c:v>
                </c:pt>
                <c:pt idx="667">
                  <c:v>8.4631852092118063</c:v>
                </c:pt>
                <c:pt idx="668">
                  <c:v>3.686015184913054</c:v>
                </c:pt>
                <c:pt idx="669">
                  <c:v>4.401618755233045</c:v>
                </c:pt>
                <c:pt idx="670">
                  <c:v>2.2337894736842103</c:v>
                </c:pt>
                <c:pt idx="671">
                  <c:v>8.1927272727272733</c:v>
                </c:pt>
                <c:pt idx="672">
                  <c:v>5.2378461538461538</c:v>
                </c:pt>
                <c:pt idx="673">
                  <c:v>4.157780838087743</c:v>
                </c:pt>
                <c:pt idx="674">
                  <c:v>17.524854302365444</c:v>
                </c:pt>
                <c:pt idx="675">
                  <c:v>4.6181536675053216</c:v>
                </c:pt>
                <c:pt idx="676">
                  <c:v>2.2880809528073787</c:v>
                </c:pt>
                <c:pt idx="677">
                  <c:v>7.8394093216428242</c:v>
                </c:pt>
                <c:pt idx="678">
                  <c:v>1.6053248335989498</c:v>
                </c:pt>
                <c:pt idx="679">
                  <c:v>3.4738947368421056</c:v>
                </c:pt>
                <c:pt idx="680">
                  <c:v>8.5439506973726882</c:v>
                </c:pt>
                <c:pt idx="681">
                  <c:v>3.812863303956497</c:v>
                </c:pt>
                <c:pt idx="682">
                  <c:v>4.3860000000000001</c:v>
                </c:pt>
                <c:pt idx="683">
                  <c:v>4.555714285714286</c:v>
                </c:pt>
                <c:pt idx="684">
                  <c:v>4.3268210996371756</c:v>
                </c:pt>
                <c:pt idx="685">
                  <c:v>4.0792941176470592</c:v>
                </c:pt>
                <c:pt idx="686">
                  <c:v>5.8866435112093471</c:v>
                </c:pt>
                <c:pt idx="687">
                  <c:v>4.118132383273954</c:v>
                </c:pt>
                <c:pt idx="688">
                  <c:v>6.1581007044090788</c:v>
                </c:pt>
                <c:pt idx="689">
                  <c:v>2.4043969519138129</c:v>
                </c:pt>
                <c:pt idx="690">
                  <c:v>4.3464386009701297</c:v>
                </c:pt>
                <c:pt idx="691">
                  <c:v>12.329333884981382</c:v>
                </c:pt>
                <c:pt idx="692">
                  <c:v>3.7913595062574998</c:v>
                </c:pt>
                <c:pt idx="693">
                  <c:v>4.1664025356576859</c:v>
                </c:pt>
                <c:pt idx="694">
                  <c:v>6.5683999999999996</c:v>
                </c:pt>
                <c:pt idx="695">
                  <c:v>11.801454545454545</c:v>
                </c:pt>
                <c:pt idx="696">
                  <c:v>4.4859999999999998</c:v>
                </c:pt>
                <c:pt idx="697">
                  <c:v>5.370418423613363</c:v>
                </c:pt>
                <c:pt idx="698">
                  <c:v>4.2721470513147821</c:v>
                </c:pt>
                <c:pt idx="699">
                  <c:v>5.9245063879210216</c:v>
                </c:pt>
                <c:pt idx="700">
                  <c:v>3.0640000000000001</c:v>
                </c:pt>
                <c:pt idx="701">
                  <c:v>5.6139047619047613</c:v>
                </c:pt>
                <c:pt idx="702">
                  <c:v>8.2617777777777768</c:v>
                </c:pt>
                <c:pt idx="703">
                  <c:v>1.3290132345882191</c:v>
                </c:pt>
                <c:pt idx="704">
                  <c:v>7.62</c:v>
                </c:pt>
                <c:pt idx="705">
                  <c:v>3.0780048753047065</c:v>
                </c:pt>
                <c:pt idx="706">
                  <c:v>11.363418146903504</c:v>
                </c:pt>
                <c:pt idx="707">
                  <c:v>8.4123776444584788</c:v>
                </c:pt>
                <c:pt idx="708">
                  <c:v>7.7978461538461534</c:v>
                </c:pt>
                <c:pt idx="709">
                  <c:v>5.044112877067791</c:v>
                </c:pt>
                <c:pt idx="710">
                  <c:v>7.9984999999999999</c:v>
                </c:pt>
                <c:pt idx="711">
                  <c:v>3.2274545454545458</c:v>
                </c:pt>
                <c:pt idx="712">
                  <c:v>5.6382500000000002</c:v>
                </c:pt>
                <c:pt idx="713">
                  <c:v>5.7996923076923075</c:v>
                </c:pt>
                <c:pt idx="714">
                  <c:v>4.8523852385238513</c:v>
                </c:pt>
                <c:pt idx="715">
                  <c:v>3.6087776444368251</c:v>
                </c:pt>
                <c:pt idx="716">
                  <c:v>5.9975555555555555</c:v>
                </c:pt>
                <c:pt idx="717">
                  <c:v>4.1368936961297962</c:v>
                </c:pt>
                <c:pt idx="718">
                  <c:v>6.3091999999999997</c:v>
                </c:pt>
                <c:pt idx="719">
                  <c:v>9.7687272727272738</c:v>
                </c:pt>
                <c:pt idx="720">
                  <c:v>6.6483999999999996</c:v>
                </c:pt>
                <c:pt idx="721">
                  <c:v>7.2837253960633701</c:v>
                </c:pt>
                <c:pt idx="722">
                  <c:v>7.9019999999999992</c:v>
                </c:pt>
                <c:pt idx="723">
                  <c:v>4.6785807461518392</c:v>
                </c:pt>
                <c:pt idx="724">
                  <c:v>3.8615278098315251</c:v>
                </c:pt>
                <c:pt idx="725">
                  <c:v>7.6872606586673484</c:v>
                </c:pt>
                <c:pt idx="726">
                  <c:v>4.9494871298625904</c:v>
                </c:pt>
                <c:pt idx="727">
                  <c:v>2.9275987596063096</c:v>
                </c:pt>
                <c:pt idx="728">
                  <c:v>7.4224675948151697</c:v>
                </c:pt>
                <c:pt idx="729">
                  <c:v>6.3119999999999994</c:v>
                </c:pt>
                <c:pt idx="730">
                  <c:v>15.374844848986349</c:v>
                </c:pt>
                <c:pt idx="731">
                  <c:v>4.4156467482601389</c:v>
                </c:pt>
                <c:pt idx="732">
                  <c:v>4.9027692307692305</c:v>
                </c:pt>
                <c:pt idx="733">
                  <c:v>5.9090205187766163</c:v>
                </c:pt>
                <c:pt idx="734">
                  <c:v>6.2728888888888896</c:v>
                </c:pt>
                <c:pt idx="735">
                  <c:v>3.2464109706449542</c:v>
                </c:pt>
                <c:pt idx="736">
                  <c:v>2.5501428571428568</c:v>
                </c:pt>
                <c:pt idx="737">
                  <c:v>5.5735968937522058</c:v>
                </c:pt>
                <c:pt idx="738">
                  <c:v>7.7256</c:v>
                </c:pt>
                <c:pt idx="739">
                  <c:v>3.2315723858500855</c:v>
                </c:pt>
                <c:pt idx="740">
                  <c:v>2.358355674709562</c:v>
                </c:pt>
                <c:pt idx="741">
                  <c:v>3.6051666666666669</c:v>
                </c:pt>
                <c:pt idx="742">
                  <c:v>9.0716160479940005</c:v>
                </c:pt>
                <c:pt idx="743">
                  <c:v>4.1560113462797297</c:v>
                </c:pt>
                <c:pt idx="744">
                  <c:v>8.1154855643044623</c:v>
                </c:pt>
                <c:pt idx="745">
                  <c:v>4.469866807332191</c:v>
                </c:pt>
                <c:pt idx="746">
                  <c:v>2.2718050228875417</c:v>
                </c:pt>
                <c:pt idx="747">
                  <c:v>4.0782337413006964</c:v>
                </c:pt>
                <c:pt idx="748">
                  <c:v>4.5335784788078195</c:v>
                </c:pt>
                <c:pt idx="749">
                  <c:v>3.8623085425548713</c:v>
                </c:pt>
                <c:pt idx="750">
                  <c:v>9.6440000000000001</c:v>
                </c:pt>
                <c:pt idx="751">
                  <c:v>1.7634042553191489</c:v>
                </c:pt>
                <c:pt idx="752">
                  <c:v>5.8221742260619154</c:v>
                </c:pt>
                <c:pt idx="753">
                  <c:v>3.8657135562930813</c:v>
                </c:pt>
                <c:pt idx="754">
                  <c:v>7.5353846153846149</c:v>
                </c:pt>
                <c:pt idx="755">
                  <c:v>7.3569553805774275</c:v>
                </c:pt>
                <c:pt idx="756">
                  <c:v>1.4855813953488373</c:v>
                </c:pt>
                <c:pt idx="757">
                  <c:v>4.3952004084758745</c:v>
                </c:pt>
                <c:pt idx="758">
                  <c:v>7.9996250468691423</c:v>
                </c:pt>
                <c:pt idx="759">
                  <c:v>5.0090961873427524</c:v>
                </c:pt>
                <c:pt idx="760">
                  <c:v>2.4616507215826169</c:v>
                </c:pt>
                <c:pt idx="761">
                  <c:v>3.4240434684174783</c:v>
                </c:pt>
                <c:pt idx="762">
                  <c:v>9.2072467112854834</c:v>
                </c:pt>
                <c:pt idx="763">
                  <c:v>7.5711347274597198</c:v>
                </c:pt>
                <c:pt idx="764">
                  <c:v>2.57456</c:v>
                </c:pt>
                <c:pt idx="765">
                  <c:v>1.9713779876069637</c:v>
                </c:pt>
                <c:pt idx="766">
                  <c:v>2.8377330625807642</c:v>
                </c:pt>
                <c:pt idx="767">
                  <c:v>6.3839470417873398</c:v>
                </c:pt>
                <c:pt idx="768">
                  <c:v>12.788</c:v>
                </c:pt>
                <c:pt idx="769">
                  <c:v>4.0270615266785805</c:v>
                </c:pt>
                <c:pt idx="770">
                  <c:v>3.2239170225747409</c:v>
                </c:pt>
                <c:pt idx="771">
                  <c:v>7.2684444444444445</c:v>
                </c:pt>
                <c:pt idx="772">
                  <c:v>7.1648571428571435</c:v>
                </c:pt>
                <c:pt idx="773">
                  <c:v>4.050352204539525</c:v>
                </c:pt>
                <c:pt idx="774">
                  <c:v>4.7012631578947364</c:v>
                </c:pt>
                <c:pt idx="775">
                  <c:v>4.8729411764705883</c:v>
                </c:pt>
                <c:pt idx="776">
                  <c:v>2.672450137830388</c:v>
                </c:pt>
                <c:pt idx="777">
                  <c:v>2.6687870464074024</c:v>
                </c:pt>
                <c:pt idx="778">
                  <c:v>5.7907761529808779</c:v>
                </c:pt>
                <c:pt idx="779">
                  <c:v>3.045240797794714</c:v>
                </c:pt>
                <c:pt idx="780">
                  <c:v>2.4628749999999999</c:v>
                </c:pt>
                <c:pt idx="781">
                  <c:v>4.6410412853365877</c:v>
                </c:pt>
                <c:pt idx="782">
                  <c:v>5.1570106273568737</c:v>
                </c:pt>
                <c:pt idx="783">
                  <c:v>7.3428478754459938</c:v>
                </c:pt>
                <c:pt idx="784">
                  <c:v>3.6078095238095238</c:v>
                </c:pt>
                <c:pt idx="785">
                  <c:v>3.9541012000494864</c:v>
                </c:pt>
                <c:pt idx="786">
                  <c:v>4.2305335716109269</c:v>
                </c:pt>
                <c:pt idx="787">
                  <c:v>2.9563616528023999</c:v>
                </c:pt>
                <c:pt idx="788">
                  <c:v>5.8063574440480048</c:v>
                </c:pt>
                <c:pt idx="789">
                  <c:v>12.593447161975082</c:v>
                </c:pt>
                <c:pt idx="790">
                  <c:v>1.8436444133752767</c:v>
                </c:pt>
                <c:pt idx="791">
                  <c:v>1.6969156005157195</c:v>
                </c:pt>
                <c:pt idx="792">
                  <c:v>9.4015218027509508</c:v>
                </c:pt>
                <c:pt idx="793">
                  <c:v>5.6862963996650846</c:v>
                </c:pt>
                <c:pt idx="794">
                  <c:v>6.2668091402268615</c:v>
                </c:pt>
                <c:pt idx="795">
                  <c:v>8.236677868458953</c:v>
                </c:pt>
                <c:pt idx="796">
                  <c:v>2.6319117885519705</c:v>
                </c:pt>
                <c:pt idx="797">
                  <c:v>8.3079999999999998</c:v>
                </c:pt>
                <c:pt idx="798">
                  <c:v>1.9886829268292683</c:v>
                </c:pt>
                <c:pt idx="799">
                  <c:v>6.7984468761030712</c:v>
                </c:pt>
                <c:pt idx="800">
                  <c:v>8.0558793280767915</c:v>
                </c:pt>
                <c:pt idx="801">
                  <c:v>6.1157142857142857</c:v>
                </c:pt>
                <c:pt idx="802">
                  <c:v>4.365176470588235</c:v>
                </c:pt>
                <c:pt idx="803">
                  <c:v>4.3229924677645855</c:v>
                </c:pt>
                <c:pt idx="804">
                  <c:v>3.5239141456819332</c:v>
                </c:pt>
                <c:pt idx="805">
                  <c:v>8.245594300712412</c:v>
                </c:pt>
                <c:pt idx="806">
                  <c:v>4.1888859900860949</c:v>
                </c:pt>
                <c:pt idx="807">
                  <c:v>5.4742658667508683</c:v>
                </c:pt>
                <c:pt idx="808">
                  <c:v>3.6169411764705881</c:v>
                </c:pt>
                <c:pt idx="809">
                  <c:v>6.4182871328092679</c:v>
                </c:pt>
                <c:pt idx="810">
                  <c:v>5.9290366815221125</c:v>
                </c:pt>
                <c:pt idx="811">
                  <c:v>5.1811496032514031</c:v>
                </c:pt>
                <c:pt idx="812">
                  <c:v>4.5893333333333333</c:v>
                </c:pt>
                <c:pt idx="813">
                  <c:v>3.8462403900243767</c:v>
                </c:pt>
                <c:pt idx="814">
                  <c:v>5.9737532808398957</c:v>
                </c:pt>
                <c:pt idx="815">
                  <c:v>6.6270895842263178</c:v>
                </c:pt>
                <c:pt idx="816">
                  <c:v>3.5153473344103388</c:v>
                </c:pt>
                <c:pt idx="817">
                  <c:v>6.9442777539648519</c:v>
                </c:pt>
                <c:pt idx="818">
                  <c:v>5.9229090909090907</c:v>
                </c:pt>
                <c:pt idx="819">
                  <c:v>4.4193613992271716</c:v>
                </c:pt>
                <c:pt idx="820">
                  <c:v>3.246285714285714</c:v>
                </c:pt>
                <c:pt idx="821">
                  <c:v>5.0141014101410137</c:v>
                </c:pt>
                <c:pt idx="822">
                  <c:v>3.3585401939832318</c:v>
                </c:pt>
                <c:pt idx="823">
                  <c:v>7.0296000000000003</c:v>
                </c:pt>
                <c:pt idx="824">
                  <c:v>4.5693132499361759</c:v>
                </c:pt>
                <c:pt idx="825">
                  <c:v>7.6059999999999999</c:v>
                </c:pt>
                <c:pt idx="826">
                  <c:v>3.6449923630809509</c:v>
                </c:pt>
                <c:pt idx="827">
                  <c:v>3.0437721818489103</c:v>
                </c:pt>
                <c:pt idx="828">
                  <c:v>4.1249411764705881</c:v>
                </c:pt>
                <c:pt idx="829">
                  <c:v>6.2993369119040103</c:v>
                </c:pt>
                <c:pt idx="830">
                  <c:v>4.7959999999999994</c:v>
                </c:pt>
                <c:pt idx="831">
                  <c:v>2.4938557177967327</c:v>
                </c:pt>
                <c:pt idx="832">
                  <c:v>5.0553846153846154</c:v>
                </c:pt>
                <c:pt idx="833">
                  <c:v>3.2113835076290074</c:v>
                </c:pt>
                <c:pt idx="834">
                  <c:v>3.542676024450985</c:v>
                </c:pt>
                <c:pt idx="835">
                  <c:v>5.5102500000000001</c:v>
                </c:pt>
                <c:pt idx="836">
                  <c:v>5.1246632378153318</c:v>
                </c:pt>
                <c:pt idx="837">
                  <c:v>5.2264544743021135</c:v>
                </c:pt>
                <c:pt idx="838">
                  <c:v>2.7664</c:v>
                </c:pt>
                <c:pt idx="839">
                  <c:v>6.5637133780444747</c:v>
                </c:pt>
                <c:pt idx="840">
                  <c:v>17.004964832436904</c:v>
                </c:pt>
                <c:pt idx="841">
                  <c:v>5.6963438459391567</c:v>
                </c:pt>
                <c:pt idx="842">
                  <c:v>4.8490653127163625</c:v>
                </c:pt>
                <c:pt idx="843">
                  <c:v>3.0707033413328411</c:v>
                </c:pt>
                <c:pt idx="844">
                  <c:v>1.3037340297875344</c:v>
                </c:pt>
                <c:pt idx="845">
                  <c:v>7.4800685812258889</c:v>
                </c:pt>
                <c:pt idx="846">
                  <c:v>3.1828571428571428</c:v>
                </c:pt>
                <c:pt idx="847">
                  <c:v>4.0052178450300024</c:v>
                </c:pt>
                <c:pt idx="848">
                  <c:v>10.034571428571429</c:v>
                </c:pt>
                <c:pt idx="849">
                  <c:v>2.7669565217391305</c:v>
                </c:pt>
                <c:pt idx="850">
                  <c:v>5.7860696517412942</c:v>
                </c:pt>
                <c:pt idx="851">
                  <c:v>3.9601102643100377</c:v>
                </c:pt>
                <c:pt idx="852">
                  <c:v>7.8524532297917391</c:v>
                </c:pt>
                <c:pt idx="853">
                  <c:v>7.4113235845519307</c:v>
                </c:pt>
                <c:pt idx="854">
                  <c:v>9.6674409601238871</c:v>
                </c:pt>
                <c:pt idx="855">
                  <c:v>1.3608333333333331</c:v>
                </c:pt>
                <c:pt idx="856">
                  <c:v>4.4381506970178224</c:v>
                </c:pt>
                <c:pt idx="857">
                  <c:v>5.7041239362862752</c:v>
                </c:pt>
                <c:pt idx="858">
                  <c:v>2.0893333333333333</c:v>
                </c:pt>
                <c:pt idx="859">
                  <c:v>3.7539115904602762</c:v>
                </c:pt>
                <c:pt idx="860">
                  <c:v>5.6838109233406806</c:v>
                </c:pt>
                <c:pt idx="861">
                  <c:v>1.9112499999999999</c:v>
                </c:pt>
                <c:pt idx="862">
                  <c:v>9.3668666359021682</c:v>
                </c:pt>
                <c:pt idx="863">
                  <c:v>4.5379999999999994</c:v>
                </c:pt>
                <c:pt idx="864">
                  <c:v>4.8298336514862283</c:v>
                </c:pt>
                <c:pt idx="865">
                  <c:v>6.4731718360878423</c:v>
                </c:pt>
                <c:pt idx="866">
                  <c:v>3.0726898679924561</c:v>
                </c:pt>
                <c:pt idx="867">
                  <c:v>2.2932929139825688</c:v>
                </c:pt>
                <c:pt idx="868">
                  <c:v>5.7130000000000001</c:v>
                </c:pt>
                <c:pt idx="869">
                  <c:v>7.11107302022626</c:v>
                </c:pt>
                <c:pt idx="870">
                  <c:v>6.24092409240924</c:v>
                </c:pt>
                <c:pt idx="871">
                  <c:v>8.3760959852330412</c:v>
                </c:pt>
                <c:pt idx="872">
                  <c:v>4.8626460372592364</c:v>
                </c:pt>
                <c:pt idx="873">
                  <c:v>6.7666666666666666</c:v>
                </c:pt>
                <c:pt idx="874">
                  <c:v>7.4320000000000004</c:v>
                </c:pt>
                <c:pt idx="875">
                  <c:v>3.8520466874897252</c:v>
                </c:pt>
                <c:pt idx="876">
                  <c:v>9.7915666780939326</c:v>
                </c:pt>
                <c:pt idx="877">
                  <c:v>3.629473684210526</c:v>
                </c:pt>
                <c:pt idx="878">
                  <c:v>5.5196237431073625</c:v>
                </c:pt>
                <c:pt idx="879">
                  <c:v>10.424346335190741</c:v>
                </c:pt>
                <c:pt idx="880">
                  <c:v>9.9851055026892848</c:v>
                </c:pt>
                <c:pt idx="881">
                  <c:v>7.6523523839595837</c:v>
                </c:pt>
                <c:pt idx="882">
                  <c:v>4.5799787331004094</c:v>
                </c:pt>
                <c:pt idx="883">
                  <c:v>2.7630000000000003</c:v>
                </c:pt>
                <c:pt idx="884">
                  <c:v>9.9077065066912784</c:v>
                </c:pt>
                <c:pt idx="885">
                  <c:v>4.532571428571428</c:v>
                </c:pt>
                <c:pt idx="886">
                  <c:v>2.9492554575683099</c:v>
                </c:pt>
                <c:pt idx="887">
                  <c:v>4.1534666666666666</c:v>
                </c:pt>
                <c:pt idx="888">
                  <c:v>1.4632224970229917</c:v>
                </c:pt>
                <c:pt idx="889">
                  <c:v>3.2780952380952382</c:v>
                </c:pt>
                <c:pt idx="890">
                  <c:v>3.4522934004257793</c:v>
                </c:pt>
                <c:pt idx="891">
                  <c:v>3.2256</c:v>
                </c:pt>
                <c:pt idx="892">
                  <c:v>2.1508750000000001</c:v>
                </c:pt>
                <c:pt idx="893">
                  <c:v>2.4952436704229477</c:v>
                </c:pt>
                <c:pt idx="894">
                  <c:v>8.0618672665916762</c:v>
                </c:pt>
                <c:pt idx="895">
                  <c:v>9.8287132809267703</c:v>
                </c:pt>
                <c:pt idx="896">
                  <c:v>5.3401428571428573</c:v>
                </c:pt>
                <c:pt idx="897">
                  <c:v>4.9452425215480815</c:v>
                </c:pt>
                <c:pt idx="898">
                  <c:v>3.3403333333333336</c:v>
                </c:pt>
                <c:pt idx="899">
                  <c:v>5.6269090909090913</c:v>
                </c:pt>
                <c:pt idx="900">
                  <c:v>5.5494545454545454</c:v>
                </c:pt>
                <c:pt idx="901">
                  <c:v>6.726672667266727</c:v>
                </c:pt>
                <c:pt idx="902">
                  <c:v>6.9342222222222221</c:v>
                </c:pt>
                <c:pt idx="903">
                  <c:v>2.7815828502089794</c:v>
                </c:pt>
                <c:pt idx="904">
                  <c:v>6.0374545454545459</c:v>
                </c:pt>
                <c:pt idx="905">
                  <c:v>5.2784278427842786</c:v>
                </c:pt>
                <c:pt idx="906">
                  <c:v>10.924176665815676</c:v>
                </c:pt>
                <c:pt idx="907">
                  <c:v>4.9172883554978917</c:v>
                </c:pt>
                <c:pt idx="908">
                  <c:v>4.9474205121860697</c:v>
                </c:pt>
                <c:pt idx="909">
                  <c:v>5.8790879087908783</c:v>
                </c:pt>
                <c:pt idx="910">
                  <c:v>4.1924999999999999</c:v>
                </c:pt>
                <c:pt idx="911">
                  <c:v>2.573165030388032</c:v>
                </c:pt>
                <c:pt idx="912">
                  <c:v>4.790653615408905</c:v>
                </c:pt>
                <c:pt idx="913">
                  <c:v>9.6436363636363627</c:v>
                </c:pt>
                <c:pt idx="914">
                  <c:v>9.5168435625288428</c:v>
                </c:pt>
                <c:pt idx="915">
                  <c:v>5.6486326972260477</c:v>
                </c:pt>
                <c:pt idx="916">
                  <c:v>2.9119463560967001</c:v>
                </c:pt>
                <c:pt idx="917">
                  <c:v>5.3744485618493032</c:v>
                </c:pt>
                <c:pt idx="918">
                  <c:v>5.2605714285714287</c:v>
                </c:pt>
                <c:pt idx="919">
                  <c:v>8.6502499999999998</c:v>
                </c:pt>
                <c:pt idx="920">
                  <c:v>14.99111111111111</c:v>
                </c:pt>
                <c:pt idx="921">
                  <c:v>3.5863529411764707</c:v>
                </c:pt>
                <c:pt idx="922">
                  <c:v>9.9090205187766145</c:v>
                </c:pt>
                <c:pt idx="923">
                  <c:v>5.0352310441664541</c:v>
                </c:pt>
                <c:pt idx="924">
                  <c:v>3.8239999999999998</c:v>
                </c:pt>
                <c:pt idx="925">
                  <c:v>4.2935999999999996</c:v>
                </c:pt>
                <c:pt idx="926">
                  <c:v>3.3146824861803967</c:v>
                </c:pt>
                <c:pt idx="927">
                  <c:v>12.484888888888889</c:v>
                </c:pt>
                <c:pt idx="928">
                  <c:v>2.9307421416460153</c:v>
                </c:pt>
                <c:pt idx="929">
                  <c:v>4.4342857142857142</c:v>
                </c:pt>
                <c:pt idx="930">
                  <c:v>6.2371999999999996</c:v>
                </c:pt>
                <c:pt idx="931">
                  <c:v>1.9988661060190871</c:v>
                </c:pt>
                <c:pt idx="932">
                  <c:v>4.9606956521739134</c:v>
                </c:pt>
                <c:pt idx="933">
                  <c:v>2.4816820643517046</c:v>
                </c:pt>
                <c:pt idx="934">
                  <c:v>2.8624028364925675</c:v>
                </c:pt>
                <c:pt idx="935">
                  <c:v>5.9130108736407951</c:v>
                </c:pt>
                <c:pt idx="936">
                  <c:v>4.2787906762058618</c:v>
                </c:pt>
                <c:pt idx="937">
                  <c:v>4.394790752121744</c:v>
                </c:pt>
                <c:pt idx="938">
                  <c:v>4.3173346949195821</c:v>
                </c:pt>
                <c:pt idx="939">
                  <c:v>7.172853393325834</c:v>
                </c:pt>
                <c:pt idx="940">
                  <c:v>3.5527500000000001</c:v>
                </c:pt>
                <c:pt idx="941">
                  <c:v>6.6205962059620589</c:v>
                </c:pt>
                <c:pt idx="942">
                  <c:v>3.395094406211399</c:v>
                </c:pt>
                <c:pt idx="943">
                  <c:v>2.4629133154602325</c:v>
                </c:pt>
                <c:pt idx="944">
                  <c:v>12.664727272727275</c:v>
                </c:pt>
                <c:pt idx="945">
                  <c:v>5.5522</c:v>
                </c:pt>
                <c:pt idx="946">
                  <c:v>7.0918494000827472</c:v>
                </c:pt>
                <c:pt idx="947">
                  <c:v>1.9697703934464059</c:v>
                </c:pt>
                <c:pt idx="948">
                  <c:v>1.7839308340165461</c:v>
                </c:pt>
                <c:pt idx="949">
                  <c:v>8.5990897807199005</c:v>
                </c:pt>
                <c:pt idx="950">
                  <c:v>2.6834074074074072</c:v>
                </c:pt>
                <c:pt idx="951">
                  <c:v>2.6589333333333331</c:v>
                </c:pt>
                <c:pt idx="952">
                  <c:v>4.2195762235139691</c:v>
                </c:pt>
                <c:pt idx="953">
                  <c:v>3.7686585073194148</c:v>
                </c:pt>
                <c:pt idx="954">
                  <c:v>4.267361794216014</c:v>
                </c:pt>
                <c:pt idx="955">
                  <c:v>3.490585557624664</c:v>
                </c:pt>
                <c:pt idx="956">
                  <c:v>2.573698718988163</c:v>
                </c:pt>
                <c:pt idx="957">
                  <c:v>5.3381818181818179</c:v>
                </c:pt>
                <c:pt idx="958">
                  <c:v>3.0266153846153845</c:v>
                </c:pt>
                <c:pt idx="959">
                  <c:v>2.4551351351351354</c:v>
                </c:pt>
                <c:pt idx="960">
                  <c:v>4.7994600269986503</c:v>
                </c:pt>
                <c:pt idx="961">
                  <c:v>3.926262821753435</c:v>
                </c:pt>
                <c:pt idx="962">
                  <c:v>10.173333333333334</c:v>
                </c:pt>
                <c:pt idx="963">
                  <c:v>5.4881474978050928</c:v>
                </c:pt>
                <c:pt idx="964">
                  <c:v>3.7763473707178701</c:v>
                </c:pt>
                <c:pt idx="965">
                  <c:v>2.2816551724137932</c:v>
                </c:pt>
                <c:pt idx="966">
                  <c:v>4.3933333333333335</c:v>
                </c:pt>
                <c:pt idx="967">
                  <c:v>7.6389822371579452</c:v>
                </c:pt>
                <c:pt idx="968">
                  <c:v>5.2202222222222225</c:v>
                </c:pt>
                <c:pt idx="969">
                  <c:v>7.8373983739837394</c:v>
                </c:pt>
                <c:pt idx="970">
                  <c:v>4.0179999999999998</c:v>
                </c:pt>
                <c:pt idx="971">
                  <c:v>4.2818483533316307</c:v>
                </c:pt>
                <c:pt idx="972">
                  <c:v>1.986</c:v>
                </c:pt>
                <c:pt idx="973">
                  <c:v>5.3703299700027278</c:v>
                </c:pt>
                <c:pt idx="974">
                  <c:v>8.0607820363917924</c:v>
                </c:pt>
                <c:pt idx="975">
                  <c:v>5.0237231370360034</c:v>
                </c:pt>
                <c:pt idx="976">
                  <c:v>5.1320091040761433</c:v>
                </c:pt>
                <c:pt idx="977">
                  <c:v>2.7314074074074077</c:v>
                </c:pt>
                <c:pt idx="978">
                  <c:v>4.9607058823529409</c:v>
                </c:pt>
                <c:pt idx="979">
                  <c:v>3.6142579848244223</c:v>
                </c:pt>
                <c:pt idx="980">
                  <c:v>11.011521843494959</c:v>
                </c:pt>
                <c:pt idx="981">
                  <c:v>2.8287692307692307</c:v>
                </c:pt>
                <c:pt idx="982">
                  <c:v>9.0624779385810079</c:v>
                </c:pt>
                <c:pt idx="983">
                  <c:v>2.8014137760973203</c:v>
                </c:pt>
                <c:pt idx="984">
                  <c:v>6.0432499999999996</c:v>
                </c:pt>
                <c:pt idx="985">
                  <c:v>2.9403712732045748</c:v>
                </c:pt>
                <c:pt idx="986">
                  <c:v>8.1250348869662279</c:v>
                </c:pt>
                <c:pt idx="987">
                  <c:v>4.370857142857143</c:v>
                </c:pt>
                <c:pt idx="988">
                  <c:v>2.6077037037037036</c:v>
                </c:pt>
                <c:pt idx="989">
                  <c:v>2.3840168798628509</c:v>
                </c:pt>
                <c:pt idx="990">
                  <c:v>5.3096842105263162</c:v>
                </c:pt>
                <c:pt idx="991">
                  <c:v>1.3259259259259257</c:v>
                </c:pt>
                <c:pt idx="992">
                  <c:v>5.0866666666666669</c:v>
                </c:pt>
                <c:pt idx="993">
                  <c:v>3.888393622492714</c:v>
                </c:pt>
                <c:pt idx="994">
                  <c:v>4.0474666666666668</c:v>
                </c:pt>
                <c:pt idx="995">
                  <c:v>5.4074545454545451</c:v>
                </c:pt>
                <c:pt idx="996">
                  <c:v>8.3329078376308399</c:v>
                </c:pt>
                <c:pt idx="997">
                  <c:v>4.0703223105902051</c:v>
                </c:pt>
                <c:pt idx="998">
                  <c:v>10.685974348365743</c:v>
                </c:pt>
                <c:pt idx="999">
                  <c:v>5.3457097577541317</c:v>
                </c:pt>
                <c:pt idx="1000">
                  <c:v>14.330000000000002</c:v>
                </c:pt>
                <c:pt idx="1001">
                  <c:v>14.720800000000001</c:v>
                </c:pt>
                <c:pt idx="1002">
                  <c:v>2.9660952380952379</c:v>
                </c:pt>
                <c:pt idx="1003">
                  <c:v>10.481316420980461</c:v>
                </c:pt>
                <c:pt idx="1004">
                  <c:v>7.6705122288878638</c:v>
                </c:pt>
                <c:pt idx="1005">
                  <c:v>4.6679031202269252</c:v>
                </c:pt>
                <c:pt idx="1006">
                  <c:v>4.6617359754395755</c:v>
                </c:pt>
                <c:pt idx="1007">
                  <c:v>9.0672107537205946</c:v>
                </c:pt>
                <c:pt idx="1008">
                  <c:v>3.6036495150419201</c:v>
                </c:pt>
                <c:pt idx="1009">
                  <c:v>4.0670000000000002</c:v>
                </c:pt>
                <c:pt idx="1010">
                  <c:v>2.1973793103448274</c:v>
                </c:pt>
                <c:pt idx="1011">
                  <c:v>4.8500952380952382</c:v>
                </c:pt>
                <c:pt idx="1012">
                  <c:v>3.8131093445327737</c:v>
                </c:pt>
                <c:pt idx="1013">
                  <c:v>2.6323827333645005</c:v>
                </c:pt>
                <c:pt idx="1014">
                  <c:v>4.3037037037037038</c:v>
                </c:pt>
                <c:pt idx="1015">
                  <c:v>3.0658166135383462</c:v>
                </c:pt>
                <c:pt idx="1016">
                  <c:v>3.9961705386775597</c:v>
                </c:pt>
                <c:pt idx="1017">
                  <c:v>4.7813659175212742</c:v>
                </c:pt>
                <c:pt idx="1018">
                  <c:v>7.7355789473684213</c:v>
                </c:pt>
                <c:pt idx="1019">
                  <c:v>7.7713333333333328</c:v>
                </c:pt>
                <c:pt idx="1020">
                  <c:v>4.9128070504406525</c:v>
                </c:pt>
                <c:pt idx="1021">
                  <c:v>4.2878222798767638</c:v>
                </c:pt>
                <c:pt idx="1022">
                  <c:v>5.0945714285714283</c:v>
                </c:pt>
                <c:pt idx="1023">
                  <c:v>3.9727114379717441</c:v>
                </c:pt>
                <c:pt idx="1024">
                  <c:v>3.7375951996307406</c:v>
                </c:pt>
                <c:pt idx="1025">
                  <c:v>1.8468120630282792</c:v>
                </c:pt>
                <c:pt idx="1026">
                  <c:v>3.0269724965487947</c:v>
                </c:pt>
                <c:pt idx="1027">
                  <c:v>6.5114208284939981</c:v>
                </c:pt>
                <c:pt idx="1028">
                  <c:v>3.3547272727272728</c:v>
                </c:pt>
                <c:pt idx="1029">
                  <c:v>2.6823716251985181</c:v>
                </c:pt>
                <c:pt idx="1030">
                  <c:v>5.4799494790022107</c:v>
                </c:pt>
                <c:pt idx="1031">
                  <c:v>7.3396339633963397</c:v>
                </c:pt>
                <c:pt idx="1032">
                  <c:v>7.3960511033681753</c:v>
                </c:pt>
                <c:pt idx="1033">
                  <c:v>3.8379092942851329</c:v>
                </c:pt>
                <c:pt idx="1034">
                  <c:v>6.6061538461538456</c:v>
                </c:pt>
                <c:pt idx="1035">
                  <c:v>7.2463999999999995</c:v>
                </c:pt>
                <c:pt idx="1036">
                  <c:v>4.7080000000000002</c:v>
                </c:pt>
                <c:pt idx="1037">
                  <c:v>5.0061052631578944</c:v>
                </c:pt>
                <c:pt idx="1038">
                  <c:v>5.6918066506684957</c:v>
                </c:pt>
                <c:pt idx="1039">
                  <c:v>7.6600776561948463</c:v>
                </c:pt>
                <c:pt idx="1040">
                  <c:v>7.7774999999999999</c:v>
                </c:pt>
                <c:pt idx="1041">
                  <c:v>4.3591999999999995</c:v>
                </c:pt>
                <c:pt idx="1042">
                  <c:v>3.681265936703165</c:v>
                </c:pt>
                <c:pt idx="1043">
                  <c:v>3.1221015080265935</c:v>
                </c:pt>
                <c:pt idx="1044">
                  <c:v>2.5289655172413794</c:v>
                </c:pt>
                <c:pt idx="1045">
                  <c:v>2.2811282051282049</c:v>
                </c:pt>
                <c:pt idx="1046">
                  <c:v>7.0995783327927349</c:v>
                </c:pt>
                <c:pt idx="1047">
                  <c:v>5.1760000000000002</c:v>
                </c:pt>
                <c:pt idx="1048">
                  <c:v>4.8902546093064094</c:v>
                </c:pt>
                <c:pt idx="1049">
                  <c:v>5.8156229543966829</c:v>
                </c:pt>
                <c:pt idx="1050">
                  <c:v>7.3069635243960205</c:v>
                </c:pt>
                <c:pt idx="1051">
                  <c:v>1.9128768780881313</c:v>
                </c:pt>
                <c:pt idx="1052">
                  <c:v>3.2619736419157825</c:v>
                </c:pt>
                <c:pt idx="1053">
                  <c:v>11.094299185597942</c:v>
                </c:pt>
                <c:pt idx="1054">
                  <c:v>3.5000659369642619</c:v>
                </c:pt>
                <c:pt idx="1055">
                  <c:v>4.8163550097683503</c:v>
                </c:pt>
                <c:pt idx="1056">
                  <c:v>2.9868188077906748</c:v>
                </c:pt>
                <c:pt idx="1057">
                  <c:v>9.5121951219512191</c:v>
                </c:pt>
                <c:pt idx="1058">
                  <c:v>3.983111111111111</c:v>
                </c:pt>
                <c:pt idx="1059">
                  <c:v>4.1956288836511675</c:v>
                </c:pt>
                <c:pt idx="1060">
                  <c:v>4.8300216407633281</c:v>
                </c:pt>
                <c:pt idx="1061">
                  <c:v>6.6243918261433663</c:v>
                </c:pt>
                <c:pt idx="1062">
                  <c:v>5.0678422728385986</c:v>
                </c:pt>
                <c:pt idx="1063">
                  <c:v>2.9167850939523134</c:v>
                </c:pt>
                <c:pt idx="1064">
                  <c:v>7.5841952834091853</c:v>
                </c:pt>
                <c:pt idx="1065">
                  <c:v>3.3615180689270265</c:v>
                </c:pt>
                <c:pt idx="1066">
                  <c:v>5.6108610861086108</c:v>
                </c:pt>
                <c:pt idx="1067">
                  <c:v>7.2182222222222219</c:v>
                </c:pt>
                <c:pt idx="1068">
                  <c:v>4.9689633767846058</c:v>
                </c:pt>
                <c:pt idx="1069">
                  <c:v>3.8080144894724928</c:v>
                </c:pt>
                <c:pt idx="1070">
                  <c:v>6.3194939993512813</c:v>
                </c:pt>
                <c:pt idx="1071">
                  <c:v>3.866888888888889</c:v>
                </c:pt>
                <c:pt idx="1072">
                  <c:v>5.4671547691681921</c:v>
                </c:pt>
                <c:pt idx="1073">
                  <c:v>4.9078260869565211</c:v>
                </c:pt>
                <c:pt idx="1074">
                  <c:v>4.1284073375621464</c:v>
                </c:pt>
                <c:pt idx="1075">
                  <c:v>4.2049388414493416</c:v>
                </c:pt>
                <c:pt idx="1076">
                  <c:v>3.1072567035439715</c:v>
                </c:pt>
                <c:pt idx="1077">
                  <c:v>2.0665817139216309</c:v>
                </c:pt>
                <c:pt idx="1078">
                  <c:v>2.9312762973352031</c:v>
                </c:pt>
                <c:pt idx="1079">
                  <c:v>3.9236660709726832</c:v>
                </c:pt>
                <c:pt idx="1080">
                  <c:v>4.3323536615233893</c:v>
                </c:pt>
                <c:pt idx="1081">
                  <c:v>1.960088691796009</c:v>
                </c:pt>
                <c:pt idx="1082">
                  <c:v>9.5261641862698028</c:v>
                </c:pt>
                <c:pt idx="1083">
                  <c:v>12.736917906865097</c:v>
                </c:pt>
                <c:pt idx="1084">
                  <c:v>4.4007500000000004</c:v>
                </c:pt>
                <c:pt idx="1085">
                  <c:v>4.7399999999999993</c:v>
                </c:pt>
                <c:pt idx="1086">
                  <c:v>2.3653333333333331</c:v>
                </c:pt>
                <c:pt idx="1087">
                  <c:v>3.1185912420134021</c:v>
                </c:pt>
                <c:pt idx="1088">
                  <c:v>8.1359135913591363</c:v>
                </c:pt>
                <c:pt idx="1089">
                  <c:v>3.5082962962962965</c:v>
                </c:pt>
                <c:pt idx="1090">
                  <c:v>3.9873217115689381</c:v>
                </c:pt>
                <c:pt idx="1091">
                  <c:v>6.8162495714775453</c:v>
                </c:pt>
                <c:pt idx="1092">
                  <c:v>5.0221555504269553</c:v>
                </c:pt>
                <c:pt idx="1093">
                  <c:v>4.1099681606661767</c:v>
                </c:pt>
                <c:pt idx="1094">
                  <c:v>6.6057142857142859</c:v>
                </c:pt>
                <c:pt idx="1095">
                  <c:v>4.3841773439088874</c:v>
                </c:pt>
                <c:pt idx="1096">
                  <c:v>8.5894999999999992</c:v>
                </c:pt>
                <c:pt idx="1097">
                  <c:v>2.2538739368519165</c:v>
                </c:pt>
                <c:pt idx="1098">
                  <c:v>5.9670029997272982</c:v>
                </c:pt>
                <c:pt idx="1099">
                  <c:v>4.1007044090790501</c:v>
                </c:pt>
                <c:pt idx="1100">
                  <c:v>5.6390639063906391</c:v>
                </c:pt>
                <c:pt idx="1101">
                  <c:v>2.986430413816306</c:v>
                </c:pt>
                <c:pt idx="1102">
                  <c:v>4.8232367573895241</c:v>
                </c:pt>
                <c:pt idx="1103">
                  <c:v>3.0121904761904763</c:v>
                </c:pt>
                <c:pt idx="1104">
                  <c:v>12.652665019414048</c:v>
                </c:pt>
                <c:pt idx="1105">
                  <c:v>5.1868357901954072</c:v>
                </c:pt>
                <c:pt idx="1106">
                  <c:v>7.2837548221174444</c:v>
                </c:pt>
                <c:pt idx="1107">
                  <c:v>6.3827499999999997</c:v>
                </c:pt>
                <c:pt idx="1108">
                  <c:v>6.6908746447742349</c:v>
                </c:pt>
                <c:pt idx="1109">
                  <c:v>4.01525</c:v>
                </c:pt>
                <c:pt idx="1110">
                  <c:v>4.6377142857142859</c:v>
                </c:pt>
                <c:pt idx="1111">
                  <c:v>2.5839283001670972</c:v>
                </c:pt>
                <c:pt idx="1112">
                  <c:v>4.4062042727538779</c:v>
                </c:pt>
                <c:pt idx="1113">
                  <c:v>4.5558319918044781</c:v>
                </c:pt>
                <c:pt idx="1114">
                  <c:v>2.651438701759171</c:v>
                </c:pt>
                <c:pt idx="1115">
                  <c:v>5.5574332598579472</c:v>
                </c:pt>
                <c:pt idx="1116">
                  <c:v>3.9812157578919902</c:v>
                </c:pt>
                <c:pt idx="1117">
                  <c:v>4.87998799879988</c:v>
                </c:pt>
                <c:pt idx="1118">
                  <c:v>4.3856470588235297</c:v>
                </c:pt>
                <c:pt idx="1119">
                  <c:v>4.0157777777777781</c:v>
                </c:pt>
                <c:pt idx="1120">
                  <c:v>2.229931034482759</c:v>
                </c:pt>
                <c:pt idx="1121">
                  <c:v>6.4659999999999993</c:v>
                </c:pt>
                <c:pt idx="1122">
                  <c:v>4.2397432319285517</c:v>
                </c:pt>
                <c:pt idx="1123">
                  <c:v>4.101647058823529</c:v>
                </c:pt>
                <c:pt idx="1124">
                  <c:v>7.3787806048967823</c:v>
                </c:pt>
                <c:pt idx="1125">
                  <c:v>3.2316453121822253</c:v>
                </c:pt>
                <c:pt idx="1126">
                  <c:v>6.8416569879984515</c:v>
                </c:pt>
                <c:pt idx="1127">
                  <c:v>2.6601318235592362</c:v>
                </c:pt>
                <c:pt idx="1128">
                  <c:v>2.1284000000000001</c:v>
                </c:pt>
                <c:pt idx="1129">
                  <c:v>7.5427542754275425</c:v>
                </c:pt>
                <c:pt idx="1130">
                  <c:v>6.7985105502689285</c:v>
                </c:pt>
                <c:pt idx="1131">
                  <c:v>2.1649320435900576</c:v>
                </c:pt>
                <c:pt idx="1132">
                  <c:v>7.9742222222222221</c:v>
                </c:pt>
                <c:pt idx="1133">
                  <c:v>4.6264444444444441</c:v>
                </c:pt>
                <c:pt idx="1134">
                  <c:v>2.2304990487340843</c:v>
                </c:pt>
                <c:pt idx="1135">
                  <c:v>4.891746265001224</c:v>
                </c:pt>
                <c:pt idx="1136">
                  <c:v>4.5013449203393332</c:v>
                </c:pt>
                <c:pt idx="1137">
                  <c:v>5.8432695913010875</c:v>
                </c:pt>
                <c:pt idx="1138">
                  <c:v>3.7563957437174551</c:v>
                </c:pt>
                <c:pt idx="1139">
                  <c:v>3.8115708400501522</c:v>
                </c:pt>
                <c:pt idx="1140">
                  <c:v>4.2255000000000003</c:v>
                </c:pt>
                <c:pt idx="1141">
                  <c:v>6.6295463067116618</c:v>
                </c:pt>
                <c:pt idx="1142">
                  <c:v>3.6691199999999999</c:v>
                </c:pt>
                <c:pt idx="1143">
                  <c:v>4.6746666666666661</c:v>
                </c:pt>
                <c:pt idx="1144">
                  <c:v>2.7967509691711281</c:v>
                </c:pt>
                <c:pt idx="1145">
                  <c:v>2.8886536086112584</c:v>
                </c:pt>
                <c:pt idx="1146">
                  <c:v>8.7974999999999994</c:v>
                </c:pt>
                <c:pt idx="1147">
                  <c:v>5.3860000000000001</c:v>
                </c:pt>
                <c:pt idx="1148">
                  <c:v>2.5283683318116608</c:v>
                </c:pt>
                <c:pt idx="1149">
                  <c:v>5.7003636363636367</c:v>
                </c:pt>
                <c:pt idx="1150">
                  <c:v>3.6</c:v>
                </c:pt>
                <c:pt idx="1151">
                  <c:v>5.4873011442924922</c:v>
                </c:pt>
                <c:pt idx="1152">
                  <c:v>9.3101296207393176</c:v>
                </c:pt>
                <c:pt idx="1153">
                  <c:v>6.9820022497187848</c:v>
                </c:pt>
                <c:pt idx="1154">
                  <c:v>4.7301538461538462</c:v>
                </c:pt>
                <c:pt idx="1155">
                  <c:v>1.8538018856373211</c:v>
                </c:pt>
                <c:pt idx="1156">
                  <c:v>2.6977391304347829</c:v>
                </c:pt>
                <c:pt idx="1157">
                  <c:v>4.4957451451014618</c:v>
                </c:pt>
                <c:pt idx="1158">
                  <c:v>7.7223831195697148</c:v>
                </c:pt>
                <c:pt idx="1159">
                  <c:v>7.2808449351896298</c:v>
                </c:pt>
                <c:pt idx="1160">
                  <c:v>3.4071137775873153</c:v>
                </c:pt>
                <c:pt idx="1161">
                  <c:v>2.9258181818181814</c:v>
                </c:pt>
                <c:pt idx="1162">
                  <c:v>3.0558000000000001</c:v>
                </c:pt>
                <c:pt idx="1163">
                  <c:v>1.7583673469387755</c:v>
                </c:pt>
                <c:pt idx="1164">
                  <c:v>3.2119436305288125</c:v>
                </c:pt>
                <c:pt idx="1165">
                  <c:v>3.435777777777778</c:v>
                </c:pt>
                <c:pt idx="1166">
                  <c:v>3.4827999999999997</c:v>
                </c:pt>
                <c:pt idx="1167">
                  <c:v>4.6380100370936068</c:v>
                </c:pt>
                <c:pt idx="1168">
                  <c:v>5.476096793232343</c:v>
                </c:pt>
                <c:pt idx="1169">
                  <c:v>11.238578680203046</c:v>
                </c:pt>
                <c:pt idx="1170">
                  <c:v>4.9371111111111112</c:v>
                </c:pt>
                <c:pt idx="1171">
                  <c:v>8.2026120720084705</c:v>
                </c:pt>
                <c:pt idx="1172">
                  <c:v>8.7304615384615385</c:v>
                </c:pt>
                <c:pt idx="1173">
                  <c:v>8.0610526315789475</c:v>
                </c:pt>
                <c:pt idx="1174">
                  <c:v>3.7855000000000003</c:v>
                </c:pt>
                <c:pt idx="1175">
                  <c:v>4.2128421052631575</c:v>
                </c:pt>
                <c:pt idx="1176">
                  <c:v>7.5585083583369048</c:v>
                </c:pt>
                <c:pt idx="1177">
                  <c:v>3.6320000000000001</c:v>
                </c:pt>
                <c:pt idx="1178">
                  <c:v>2.4093878171046637</c:v>
                </c:pt>
                <c:pt idx="1179">
                  <c:v>4.1563999999999997</c:v>
                </c:pt>
                <c:pt idx="1180">
                  <c:v>3.2640173126106631</c:v>
                </c:pt>
                <c:pt idx="1181">
                  <c:v>7.9848888888888894</c:v>
                </c:pt>
                <c:pt idx="1182">
                  <c:v>5.5031503150315029</c:v>
                </c:pt>
                <c:pt idx="1183">
                  <c:v>8.722666666666667</c:v>
                </c:pt>
                <c:pt idx="1184">
                  <c:v>4.9091886082751213</c:v>
                </c:pt>
                <c:pt idx="1185">
                  <c:v>2.8934545454545453</c:v>
                </c:pt>
                <c:pt idx="1186">
                  <c:v>2.588504658139902</c:v>
                </c:pt>
                <c:pt idx="1187">
                  <c:v>6.2087761398697294</c:v>
                </c:pt>
                <c:pt idx="1188">
                  <c:v>7.2661813889435365</c:v>
                </c:pt>
                <c:pt idx="1189">
                  <c:v>5.010933333333333</c:v>
                </c:pt>
                <c:pt idx="1190">
                  <c:v>2.7151304347826088</c:v>
                </c:pt>
                <c:pt idx="1191">
                  <c:v>7.2312000000000003</c:v>
                </c:pt>
                <c:pt idx="1192">
                  <c:v>3.4682962962962964</c:v>
                </c:pt>
                <c:pt idx="1193">
                  <c:v>2.8370523157697356</c:v>
                </c:pt>
                <c:pt idx="1194">
                  <c:v>5.1602352941176477</c:v>
                </c:pt>
                <c:pt idx="1195">
                  <c:v>3.7276512368356602</c:v>
                </c:pt>
                <c:pt idx="1196">
                  <c:v>2.3369183742782744</c:v>
                </c:pt>
                <c:pt idx="1197">
                  <c:v>7.386709736963545</c:v>
                </c:pt>
                <c:pt idx="1198">
                  <c:v>3.4388749999999999</c:v>
                </c:pt>
                <c:pt idx="1199">
                  <c:v>5.4418650403305131</c:v>
                </c:pt>
                <c:pt idx="1200">
                  <c:v>9.8208888888888897</c:v>
                </c:pt>
                <c:pt idx="1201">
                  <c:v>1.8749579454973648</c:v>
                </c:pt>
                <c:pt idx="1202">
                  <c:v>5.2886527254028115</c:v>
                </c:pt>
                <c:pt idx="1203">
                  <c:v>3.9064347826086956</c:v>
                </c:pt>
                <c:pt idx="1204">
                  <c:v>2.9054160745302382</c:v>
                </c:pt>
                <c:pt idx="1205">
                  <c:v>6.5150000000000006</c:v>
                </c:pt>
                <c:pt idx="1206">
                  <c:v>20.709333333333333</c:v>
                </c:pt>
                <c:pt idx="1207">
                  <c:v>5.1608822575413553</c:v>
                </c:pt>
                <c:pt idx="1208">
                  <c:v>6.4072000000000005</c:v>
                </c:pt>
                <c:pt idx="1209">
                  <c:v>3.3079113280455563</c:v>
                </c:pt>
                <c:pt idx="1210">
                  <c:v>3.6682196809261609</c:v>
                </c:pt>
                <c:pt idx="1211">
                  <c:v>4.0065080333536711</c:v>
                </c:pt>
                <c:pt idx="1212">
                  <c:v>5.3377777777777773</c:v>
                </c:pt>
                <c:pt idx="1213">
                  <c:v>2.8092727272727274</c:v>
                </c:pt>
                <c:pt idx="1214">
                  <c:v>3.55104</c:v>
                </c:pt>
                <c:pt idx="1215">
                  <c:v>3.0723636363636362</c:v>
                </c:pt>
                <c:pt idx="1216">
                  <c:v>4.8963560986253549</c:v>
                </c:pt>
                <c:pt idx="1217">
                  <c:v>8.6804000000000006</c:v>
                </c:pt>
                <c:pt idx="1218">
                  <c:v>10.166321886636327</c:v>
                </c:pt>
                <c:pt idx="1219">
                  <c:v>3.7703289882060833</c:v>
                </c:pt>
                <c:pt idx="1220">
                  <c:v>10.600330988829127</c:v>
                </c:pt>
                <c:pt idx="1221">
                  <c:v>4.7352499999999997</c:v>
                </c:pt>
                <c:pt idx="1222">
                  <c:v>4.5472727272727278</c:v>
                </c:pt>
                <c:pt idx="1223">
                  <c:v>7.724294518326305</c:v>
                </c:pt>
                <c:pt idx="1224">
                  <c:v>4.7426737370918222</c:v>
                </c:pt>
                <c:pt idx="1225">
                  <c:v>4.1140055612468904</c:v>
                </c:pt>
                <c:pt idx="1226">
                  <c:v>3.867142857142857</c:v>
                </c:pt>
                <c:pt idx="1227">
                  <c:v>4.2558611777736752</c:v>
                </c:pt>
                <c:pt idx="1228">
                  <c:v>2.4175429914635655</c:v>
                </c:pt>
                <c:pt idx="1229">
                  <c:v>5.6457215029996846</c:v>
                </c:pt>
                <c:pt idx="1230">
                  <c:v>8.3809656712252298</c:v>
                </c:pt>
                <c:pt idx="1231">
                  <c:v>7.8232981584936896</c:v>
                </c:pt>
                <c:pt idx="1232">
                  <c:v>2.3287288963304036</c:v>
                </c:pt>
                <c:pt idx="1233">
                  <c:v>12.014248218972631</c:v>
                </c:pt>
                <c:pt idx="1234">
                  <c:v>3.7588888888888885</c:v>
                </c:pt>
                <c:pt idx="1235">
                  <c:v>8.2890042166720725</c:v>
                </c:pt>
                <c:pt idx="1236">
                  <c:v>6.2453265635818136</c:v>
                </c:pt>
                <c:pt idx="1237">
                  <c:v>4.6360000000000001</c:v>
                </c:pt>
                <c:pt idx="1238">
                  <c:v>3.5883668903803132</c:v>
                </c:pt>
                <c:pt idx="1239">
                  <c:v>4.9792215393620136</c:v>
                </c:pt>
                <c:pt idx="1240">
                  <c:v>1.9067499999999999</c:v>
                </c:pt>
                <c:pt idx="1241">
                  <c:v>2.1039587305147469</c:v>
                </c:pt>
                <c:pt idx="1242">
                  <c:v>4.9942994299429939</c:v>
                </c:pt>
                <c:pt idx="1243">
                  <c:v>2.3771836548686007</c:v>
                </c:pt>
                <c:pt idx="1244">
                  <c:v>2.2271160474913825</c:v>
                </c:pt>
                <c:pt idx="1245">
                  <c:v>5.044888888888889</c:v>
                </c:pt>
                <c:pt idx="1246">
                  <c:v>4.2842000000000002</c:v>
                </c:pt>
                <c:pt idx="1247">
                  <c:v>4.1538599319362346</c:v>
                </c:pt>
                <c:pt idx="1248">
                  <c:v>5.9595050618672669</c:v>
                </c:pt>
                <c:pt idx="1249">
                  <c:v>3.5068888888888892</c:v>
                </c:pt>
                <c:pt idx="1250">
                  <c:v>7.4154953719574914</c:v>
                </c:pt>
                <c:pt idx="1251">
                  <c:v>1.8282162162162163</c:v>
                </c:pt>
                <c:pt idx="1252">
                  <c:v>6.2265454545454553</c:v>
                </c:pt>
                <c:pt idx="1253">
                  <c:v>6.4687999999999999</c:v>
                </c:pt>
                <c:pt idx="1254">
                  <c:v>4.6223529411764703</c:v>
                </c:pt>
                <c:pt idx="1255">
                  <c:v>8.1705957993999139</c:v>
                </c:pt>
                <c:pt idx="1256">
                  <c:v>8.1334274620543585</c:v>
                </c:pt>
                <c:pt idx="1257">
                  <c:v>2.8234643928627823</c:v>
                </c:pt>
                <c:pt idx="1258">
                  <c:v>2.1269677419354842</c:v>
                </c:pt>
                <c:pt idx="1259">
                  <c:v>5.6295594504973945</c:v>
                </c:pt>
                <c:pt idx="1260">
                  <c:v>4.6362148895554958</c:v>
                </c:pt>
                <c:pt idx="1261">
                  <c:v>2.6800790625441198</c:v>
                </c:pt>
                <c:pt idx="1262">
                  <c:v>6.6865912762520185</c:v>
                </c:pt>
                <c:pt idx="1263">
                  <c:v>11.474315890542485</c:v>
                </c:pt>
                <c:pt idx="1264">
                  <c:v>1.6371817948058627</c:v>
                </c:pt>
                <c:pt idx="1265">
                  <c:v>4.2738038844149688</c:v>
                </c:pt>
                <c:pt idx="1266">
                  <c:v>5.7620952380952382</c:v>
                </c:pt>
                <c:pt idx="1267">
                  <c:v>3.4938333333333333</c:v>
                </c:pt>
                <c:pt idx="1268">
                  <c:v>4.5105008077544424</c:v>
                </c:pt>
                <c:pt idx="1269">
                  <c:v>8.3158905424867964</c:v>
                </c:pt>
                <c:pt idx="1270">
                  <c:v>4.1473442738662429</c:v>
                </c:pt>
                <c:pt idx="1271">
                  <c:v>5.7912851278812765</c:v>
                </c:pt>
                <c:pt idx="1272">
                  <c:v>4.3867755935665054</c:v>
                </c:pt>
                <c:pt idx="1273">
                  <c:v>5.964779546047482</c:v>
                </c:pt>
                <c:pt idx="1274">
                  <c:v>7.4349659422640286</c:v>
                </c:pt>
                <c:pt idx="1275">
                  <c:v>2.0090293453724604</c:v>
                </c:pt>
                <c:pt idx="1276">
                  <c:v>4.117579471466871</c:v>
                </c:pt>
                <c:pt idx="1277">
                  <c:v>7.3419572553430825</c:v>
                </c:pt>
                <c:pt idx="1278">
                  <c:v>7.4174882126017998</c:v>
                </c:pt>
                <c:pt idx="1279">
                  <c:v>3.476923076923077</c:v>
                </c:pt>
                <c:pt idx="1280">
                  <c:v>7.1297142857142859</c:v>
                </c:pt>
                <c:pt idx="1281">
                  <c:v>10.201333333333332</c:v>
                </c:pt>
                <c:pt idx="1282">
                  <c:v>5.9285519498227437</c:v>
                </c:pt>
                <c:pt idx="1283">
                  <c:v>2.4429591371715023</c:v>
                </c:pt>
                <c:pt idx="1284">
                  <c:v>3.3644643631632207</c:v>
                </c:pt>
                <c:pt idx="1285">
                  <c:v>3.8727499999999999</c:v>
                </c:pt>
                <c:pt idx="1286">
                  <c:v>5.9894545454545458</c:v>
                </c:pt>
                <c:pt idx="1287">
                  <c:v>5.9088104216660957</c:v>
                </c:pt>
                <c:pt idx="1288">
                  <c:v>8.1922775893555961</c:v>
                </c:pt>
                <c:pt idx="1289">
                  <c:v>2.4018666666666664</c:v>
                </c:pt>
                <c:pt idx="1290">
                  <c:v>7.5434164824755294</c:v>
                </c:pt>
                <c:pt idx="1291">
                  <c:v>6.4119999999999999</c:v>
                </c:pt>
                <c:pt idx="1292">
                  <c:v>4.4114823703156727</c:v>
                </c:pt>
                <c:pt idx="1293">
                  <c:v>6.3180144552025084</c:v>
                </c:pt>
                <c:pt idx="1294">
                  <c:v>10.763999999999999</c:v>
                </c:pt>
                <c:pt idx="1295">
                  <c:v>7.0187298800117066</c:v>
                </c:pt>
                <c:pt idx="1296">
                  <c:v>5.0626227361989962</c:v>
                </c:pt>
                <c:pt idx="1297">
                  <c:v>2.6092952449180622</c:v>
                </c:pt>
                <c:pt idx="1298">
                  <c:v>2.4004285714285714</c:v>
                </c:pt>
                <c:pt idx="1299">
                  <c:v>2.2658</c:v>
                </c:pt>
                <c:pt idx="1300">
                  <c:v>7.8896631823461094</c:v>
                </c:pt>
                <c:pt idx="1301">
                  <c:v>8.0950000000000006</c:v>
                </c:pt>
                <c:pt idx="1302">
                  <c:v>9.3233343858541211</c:v>
                </c:pt>
                <c:pt idx="1303">
                  <c:v>5.1631428571428577</c:v>
                </c:pt>
                <c:pt idx="1304">
                  <c:v>4.262908177504884</c:v>
                </c:pt>
                <c:pt idx="1305">
                  <c:v>2.1153688804036546</c:v>
                </c:pt>
                <c:pt idx="1306">
                  <c:v>4.2164705882352944</c:v>
                </c:pt>
                <c:pt idx="1307">
                  <c:v>6.8654545454545453</c:v>
                </c:pt>
                <c:pt idx="1308">
                  <c:v>4.5789473684210522</c:v>
                </c:pt>
                <c:pt idx="1309">
                  <c:v>5.8064615384615381</c:v>
                </c:pt>
                <c:pt idx="1310">
                  <c:v>5.0697142857142854</c:v>
                </c:pt>
                <c:pt idx="1311">
                  <c:v>4.4257142857142862</c:v>
                </c:pt>
                <c:pt idx="1312">
                  <c:v>10.04109090909091</c:v>
                </c:pt>
                <c:pt idx="1313">
                  <c:v>4.4327874168963843</c:v>
                </c:pt>
                <c:pt idx="1314">
                  <c:v>5.9875723162631243</c:v>
                </c:pt>
                <c:pt idx="1315">
                  <c:v>2.4555088047374163</c:v>
                </c:pt>
                <c:pt idx="1316">
                  <c:v>8.86939639957642</c:v>
                </c:pt>
                <c:pt idx="1317">
                  <c:v>10.798315789473685</c:v>
                </c:pt>
                <c:pt idx="1318">
                  <c:v>4.2840000000000007</c:v>
                </c:pt>
                <c:pt idx="1319">
                  <c:v>4.0048465266558964</c:v>
                </c:pt>
                <c:pt idx="1320">
                  <c:v>8.3063367079115107</c:v>
                </c:pt>
                <c:pt idx="1321">
                  <c:v>9.728195662205815</c:v>
                </c:pt>
                <c:pt idx="1322">
                  <c:v>3.0843476770101148</c:v>
                </c:pt>
                <c:pt idx="1323">
                  <c:v>5.5177431707939748</c:v>
                </c:pt>
                <c:pt idx="1324">
                  <c:v>7.6400000000000006</c:v>
                </c:pt>
                <c:pt idx="1325">
                  <c:v>13.168506961113778</c:v>
                </c:pt>
                <c:pt idx="1326">
                  <c:v>3.0435665497507842</c:v>
                </c:pt>
                <c:pt idx="1327">
                  <c:v>4.8359104546503575</c:v>
                </c:pt>
                <c:pt idx="1328">
                  <c:v>1.7270857142857143</c:v>
                </c:pt>
                <c:pt idx="1329">
                  <c:v>6.2570000000000006</c:v>
                </c:pt>
                <c:pt idx="1330">
                  <c:v>5.7278181244079578</c:v>
                </c:pt>
                <c:pt idx="1331">
                  <c:v>5.669090909090909</c:v>
                </c:pt>
                <c:pt idx="1332">
                  <c:v>6.7791428571428574</c:v>
                </c:pt>
                <c:pt idx="1333">
                  <c:v>4.4053392113641925</c:v>
                </c:pt>
                <c:pt idx="1334">
                  <c:v>8.0879999999999992</c:v>
                </c:pt>
                <c:pt idx="1335">
                  <c:v>4.3673999999999999</c:v>
                </c:pt>
                <c:pt idx="1336">
                  <c:v>6.2673980116558115</c:v>
                </c:pt>
                <c:pt idx="1337">
                  <c:v>2.5813225511934266</c:v>
                </c:pt>
                <c:pt idx="1338">
                  <c:v>2.9681943038889691</c:v>
                </c:pt>
                <c:pt idx="1339">
                  <c:v>6.4504000000000001</c:v>
                </c:pt>
                <c:pt idx="1340">
                  <c:v>4.4256674014205242</c:v>
                </c:pt>
                <c:pt idx="1341">
                  <c:v>4.1777499999999996</c:v>
                </c:pt>
                <c:pt idx="1342">
                  <c:v>9.3794666666666675</c:v>
                </c:pt>
                <c:pt idx="1343">
                  <c:v>1.9117014635499758</c:v>
                </c:pt>
                <c:pt idx="1344">
                  <c:v>4.11775</c:v>
                </c:pt>
                <c:pt idx="1345">
                  <c:v>5.2313231323132312</c:v>
                </c:pt>
                <c:pt idx="1346">
                  <c:v>3.1582857142857144</c:v>
                </c:pt>
                <c:pt idx="1347">
                  <c:v>16.010065814943861</c:v>
                </c:pt>
                <c:pt idx="1348">
                  <c:v>4.0464115915779946</c:v>
                </c:pt>
                <c:pt idx="1349">
                  <c:v>1.64606562599554</c:v>
                </c:pt>
                <c:pt idx="1350">
                  <c:v>7.4705131478172078</c:v>
                </c:pt>
                <c:pt idx="1351">
                  <c:v>2.302311111111111</c:v>
                </c:pt>
                <c:pt idx="1352">
                  <c:v>7.9320000000000004</c:v>
                </c:pt>
                <c:pt idx="1353">
                  <c:v>1.6359999999999999</c:v>
                </c:pt>
                <c:pt idx="1354">
                  <c:v>3.255220953040268</c:v>
                </c:pt>
                <c:pt idx="1355">
                  <c:v>3.2871999999999999</c:v>
                </c:pt>
                <c:pt idx="1356">
                  <c:v>3.1143999999999998</c:v>
                </c:pt>
                <c:pt idx="1357">
                  <c:v>3.4185261578848678</c:v>
                </c:pt>
                <c:pt idx="1358">
                  <c:v>3.1121929129401109</c:v>
                </c:pt>
                <c:pt idx="1359">
                  <c:v>3.4698822986383568</c:v>
                </c:pt>
                <c:pt idx="1360">
                  <c:v>3.2440512507626602</c:v>
                </c:pt>
                <c:pt idx="1361">
                  <c:v>4.5518469904369017</c:v>
                </c:pt>
                <c:pt idx="1362">
                  <c:v>12.725333333333333</c:v>
                </c:pt>
                <c:pt idx="1363">
                  <c:v>5.2874984694502265</c:v>
                </c:pt>
                <c:pt idx="1364">
                  <c:v>7.2602016322611611</c:v>
                </c:pt>
                <c:pt idx="1365">
                  <c:v>9.2545580429263783</c:v>
                </c:pt>
                <c:pt idx="1366">
                  <c:v>7.0791111111111116</c:v>
                </c:pt>
                <c:pt idx="1367">
                  <c:v>7.1358885017421594</c:v>
                </c:pt>
                <c:pt idx="1368">
                  <c:v>3.3622000000000001</c:v>
                </c:pt>
                <c:pt idx="1369">
                  <c:v>5.9822056693565067</c:v>
                </c:pt>
                <c:pt idx="1370">
                  <c:v>3.8774917747242115</c:v>
                </c:pt>
                <c:pt idx="1371">
                  <c:v>2.0939999999999999</c:v>
                </c:pt>
                <c:pt idx="1372">
                  <c:v>4.5649411764705885</c:v>
                </c:pt>
                <c:pt idx="1373">
                  <c:v>12.371</c:v>
                </c:pt>
                <c:pt idx="1374">
                  <c:v>4.2394641361987162</c:v>
                </c:pt>
                <c:pt idx="1375">
                  <c:v>2.5405702961576573</c:v>
                </c:pt>
                <c:pt idx="1376">
                  <c:v>3.8341176470588239</c:v>
                </c:pt>
                <c:pt idx="1377">
                  <c:v>5.4129897635015887</c:v>
                </c:pt>
                <c:pt idx="1378">
                  <c:v>6.2701646664806026</c:v>
                </c:pt>
                <c:pt idx="1379">
                  <c:v>2.6726669219966803</c:v>
                </c:pt>
                <c:pt idx="1380">
                  <c:v>4.1165344722391701</c:v>
                </c:pt>
                <c:pt idx="1381">
                  <c:v>6.1378402107111505</c:v>
                </c:pt>
                <c:pt idx="1382">
                  <c:v>2.5804849788959694</c:v>
                </c:pt>
                <c:pt idx="1383">
                  <c:v>1.7250000000000001</c:v>
                </c:pt>
                <c:pt idx="1384">
                  <c:v>6.6425109623817216</c:v>
                </c:pt>
                <c:pt idx="1385">
                  <c:v>4.4107735511871331</c:v>
                </c:pt>
                <c:pt idx="1386">
                  <c:v>7.4843549078439766</c:v>
                </c:pt>
                <c:pt idx="1387">
                  <c:v>4.1974365966730298</c:v>
                </c:pt>
                <c:pt idx="1388">
                  <c:v>5.6225622562256214</c:v>
                </c:pt>
                <c:pt idx="1389">
                  <c:v>4.5049196064314856</c:v>
                </c:pt>
                <c:pt idx="1390">
                  <c:v>2.9927996611605252</c:v>
                </c:pt>
                <c:pt idx="1391">
                  <c:v>9.5741538461538465</c:v>
                </c:pt>
                <c:pt idx="1392">
                  <c:v>3.0546888393622496</c:v>
                </c:pt>
                <c:pt idx="1393">
                  <c:v>6.5363798825631871</c:v>
                </c:pt>
                <c:pt idx="1394">
                  <c:v>3.6338576293173341</c:v>
                </c:pt>
                <c:pt idx="1395">
                  <c:v>7.5848199805384366</c:v>
                </c:pt>
                <c:pt idx="1396">
                  <c:v>6.1130909090909089</c:v>
                </c:pt>
                <c:pt idx="1397">
                  <c:v>10.335190741534504</c:v>
                </c:pt>
                <c:pt idx="1398">
                  <c:v>8.3465714285714281</c:v>
                </c:pt>
                <c:pt idx="1399">
                  <c:v>3.7999368387809884</c:v>
                </c:pt>
                <c:pt idx="1400">
                  <c:v>6.624565835175245</c:v>
                </c:pt>
                <c:pt idx="1401">
                  <c:v>3.0973485581575386</c:v>
                </c:pt>
                <c:pt idx="1402">
                  <c:v>5.4370034052213398</c:v>
                </c:pt>
                <c:pt idx="1403">
                  <c:v>5.0184615384615379</c:v>
                </c:pt>
                <c:pt idx="1404">
                  <c:v>12.975175837815476</c:v>
                </c:pt>
                <c:pt idx="1405">
                  <c:v>2.6719604729133581</c:v>
                </c:pt>
                <c:pt idx="1406">
                  <c:v>5.7491137169348248</c:v>
                </c:pt>
                <c:pt idx="1407">
                  <c:v>8.8902935504606813</c:v>
                </c:pt>
                <c:pt idx="1408">
                  <c:v>2.2149999999999999</c:v>
                </c:pt>
                <c:pt idx="1409">
                  <c:v>4.6423642364236422</c:v>
                </c:pt>
                <c:pt idx="1410">
                  <c:v>13.844435250310305</c:v>
                </c:pt>
                <c:pt idx="1411">
                  <c:v>7.7143693298214808</c:v>
                </c:pt>
                <c:pt idx="1412">
                  <c:v>5.1738461538461546</c:v>
                </c:pt>
                <c:pt idx="1413">
                  <c:v>6.5248453028314266</c:v>
                </c:pt>
                <c:pt idx="1414">
                  <c:v>5.2895289528952887</c:v>
                </c:pt>
                <c:pt idx="1415">
                  <c:v>2.3911655815141071</c:v>
                </c:pt>
                <c:pt idx="1416">
                  <c:v>6.2451999999999996</c:v>
                </c:pt>
                <c:pt idx="1417">
                  <c:v>8.6698666666666675</c:v>
                </c:pt>
                <c:pt idx="1418">
                  <c:v>7.3766325450052941</c:v>
                </c:pt>
                <c:pt idx="1419">
                  <c:v>3.3835897435897437</c:v>
                </c:pt>
                <c:pt idx="1420">
                  <c:v>2.0059999999999998</c:v>
                </c:pt>
                <c:pt idx="1421">
                  <c:v>6.0824896887889022</c:v>
                </c:pt>
                <c:pt idx="1422">
                  <c:v>7.5364904313979881</c:v>
                </c:pt>
                <c:pt idx="1423">
                  <c:v>11.513942816801976</c:v>
                </c:pt>
                <c:pt idx="1424">
                  <c:v>3.1336666666666666</c:v>
                </c:pt>
                <c:pt idx="1425">
                  <c:v>4.8554284119452964</c:v>
                </c:pt>
                <c:pt idx="1426">
                  <c:v>6.9183918391839185</c:v>
                </c:pt>
                <c:pt idx="1427">
                  <c:v>8.5040000000000013</c:v>
                </c:pt>
                <c:pt idx="1428">
                  <c:v>9.5740448373855394</c:v>
                </c:pt>
                <c:pt idx="1429">
                  <c:v>3.9176947777589999</c:v>
                </c:pt>
                <c:pt idx="1430">
                  <c:v>4.2722010447550476</c:v>
                </c:pt>
                <c:pt idx="1431">
                  <c:v>7.8652514997692675</c:v>
                </c:pt>
                <c:pt idx="1432">
                  <c:v>3.1630000000000003</c:v>
                </c:pt>
                <c:pt idx="1433">
                  <c:v>9.1020000000000003</c:v>
                </c:pt>
                <c:pt idx="1434">
                  <c:v>4.616421052631579</c:v>
                </c:pt>
                <c:pt idx="1435">
                  <c:v>3.8708235294117648</c:v>
                </c:pt>
                <c:pt idx="1436">
                  <c:v>9.8260217472815903</c:v>
                </c:pt>
                <c:pt idx="1437">
                  <c:v>8.936507936507935</c:v>
                </c:pt>
                <c:pt idx="1438">
                  <c:v>14.059692307692309</c:v>
                </c:pt>
                <c:pt idx="1439">
                  <c:v>3.2330434782608695</c:v>
                </c:pt>
                <c:pt idx="1440">
                  <c:v>4.0617999999999999</c:v>
                </c:pt>
                <c:pt idx="1441">
                  <c:v>4.1919869839332922</c:v>
                </c:pt>
                <c:pt idx="1442">
                  <c:v>3.5214295133852036</c:v>
                </c:pt>
                <c:pt idx="1443">
                  <c:v>3.9036516372364134</c:v>
                </c:pt>
                <c:pt idx="1444">
                  <c:v>6.1393333333333331</c:v>
                </c:pt>
                <c:pt idx="1445">
                  <c:v>2.329911811478965</c:v>
                </c:pt>
                <c:pt idx="1446">
                  <c:v>6.7270000000000003</c:v>
                </c:pt>
                <c:pt idx="1447">
                  <c:v>3.7724712221405827</c:v>
                </c:pt>
                <c:pt idx="1448">
                  <c:v>7.0600052178450294</c:v>
                </c:pt>
                <c:pt idx="1449">
                  <c:v>3.5068732271437919</c:v>
                </c:pt>
                <c:pt idx="1450">
                  <c:v>3.6244444444444444</c:v>
                </c:pt>
                <c:pt idx="1451">
                  <c:v>6.728672058439864</c:v>
                </c:pt>
                <c:pt idx="1452">
                  <c:v>6.9483999999999995</c:v>
                </c:pt>
                <c:pt idx="1453">
                  <c:v>2.3580298590763218</c:v>
                </c:pt>
                <c:pt idx="1454">
                  <c:v>5.589991220368745</c:v>
                </c:pt>
                <c:pt idx="1455">
                  <c:v>8.482002056907783</c:v>
                </c:pt>
                <c:pt idx="1456">
                  <c:v>4.9287764153404643</c:v>
                </c:pt>
                <c:pt idx="1457">
                  <c:v>6.7786571355629306</c:v>
                </c:pt>
                <c:pt idx="1458">
                  <c:v>3.5645276111054609</c:v>
                </c:pt>
                <c:pt idx="1459">
                  <c:v>4.9162380602498166</c:v>
                </c:pt>
                <c:pt idx="1460">
                  <c:v>4.7707770777077707</c:v>
                </c:pt>
                <c:pt idx="1461">
                  <c:v>2.9353846153846153</c:v>
                </c:pt>
                <c:pt idx="1462">
                  <c:v>6.2107023411371234</c:v>
                </c:pt>
                <c:pt idx="1463">
                  <c:v>5.7282822855095832</c:v>
                </c:pt>
                <c:pt idx="1464">
                  <c:v>6.273339186420837</c:v>
                </c:pt>
                <c:pt idx="1465">
                  <c:v>6.9325803035651248</c:v>
                </c:pt>
                <c:pt idx="1466">
                  <c:v>6.4838095238095237</c:v>
                </c:pt>
                <c:pt idx="1467">
                  <c:v>6.7380870757627704</c:v>
                </c:pt>
                <c:pt idx="1468">
                  <c:v>7.4356640463384371</c:v>
                </c:pt>
                <c:pt idx="1469">
                  <c:v>3.224377414317416</c:v>
                </c:pt>
                <c:pt idx="1470">
                  <c:v>7.9232712346068839</c:v>
                </c:pt>
                <c:pt idx="1471">
                  <c:v>3.5437120149602617</c:v>
                </c:pt>
                <c:pt idx="1472">
                  <c:v>7.4863142107236609</c:v>
                </c:pt>
                <c:pt idx="1473">
                  <c:v>6.9729523809523801</c:v>
                </c:pt>
                <c:pt idx="1474">
                  <c:v>4.2676528049120845</c:v>
                </c:pt>
                <c:pt idx="1475">
                  <c:v>4.9519960813127604</c:v>
                </c:pt>
                <c:pt idx="1476">
                  <c:v>9.4139363174896165</c:v>
                </c:pt>
                <c:pt idx="1477">
                  <c:v>10.351050150021431</c:v>
                </c:pt>
                <c:pt idx="1478">
                  <c:v>7.1204457779682802</c:v>
                </c:pt>
                <c:pt idx="1479">
                  <c:v>3.8416801292407108</c:v>
                </c:pt>
                <c:pt idx="1480">
                  <c:v>5.62203978528576</c:v>
                </c:pt>
                <c:pt idx="1481">
                  <c:v>6.8587589989715472</c:v>
                </c:pt>
                <c:pt idx="1482">
                  <c:v>1.1966789925347101</c:v>
                </c:pt>
                <c:pt idx="1483">
                  <c:v>3.2942256106169698</c:v>
                </c:pt>
                <c:pt idx="1484">
                  <c:v>6.4626403406891209</c:v>
                </c:pt>
                <c:pt idx="1485">
                  <c:v>5.807523655665821</c:v>
                </c:pt>
                <c:pt idx="1486">
                  <c:v>4.993846153846154</c:v>
                </c:pt>
                <c:pt idx="1487">
                  <c:v>4.6622222222222227</c:v>
                </c:pt>
                <c:pt idx="1488">
                  <c:v>8.8407937240424559</c:v>
                </c:pt>
                <c:pt idx="1489">
                  <c:v>6.533052631578947</c:v>
                </c:pt>
                <c:pt idx="1490">
                  <c:v>3.3723804406233207</c:v>
                </c:pt>
                <c:pt idx="1491">
                  <c:v>7.4698947368421047</c:v>
                </c:pt>
                <c:pt idx="1492">
                  <c:v>6.4911629936722663</c:v>
                </c:pt>
                <c:pt idx="1493">
                  <c:v>12.318</c:v>
                </c:pt>
                <c:pt idx="1494">
                  <c:v>2.5471726413679314</c:v>
                </c:pt>
                <c:pt idx="1495">
                  <c:v>5.3807380738073807</c:v>
                </c:pt>
                <c:pt idx="1496">
                  <c:v>5.4175272118336588</c:v>
                </c:pt>
                <c:pt idx="1497">
                  <c:v>6.3690525444766246</c:v>
                </c:pt>
                <c:pt idx="1498">
                  <c:v>7.9868766404199478</c:v>
                </c:pt>
                <c:pt idx="1499">
                  <c:v>13.674545454545454</c:v>
                </c:pt>
                <c:pt idx="1500">
                  <c:v>2.5313599999999998</c:v>
                </c:pt>
                <c:pt idx="1501">
                  <c:v>6.3061176470588229</c:v>
                </c:pt>
                <c:pt idx="1502">
                  <c:v>4.2892481018858684</c:v>
                </c:pt>
                <c:pt idx="1503">
                  <c:v>9.2346109175377471</c:v>
                </c:pt>
                <c:pt idx="1504">
                  <c:v>8.089777777777778</c:v>
                </c:pt>
                <c:pt idx="1505">
                  <c:v>2.1835294117647059</c:v>
                </c:pt>
                <c:pt idx="1506">
                  <c:v>4.5413144259612759</c:v>
                </c:pt>
                <c:pt idx="1507">
                  <c:v>7.3547767642822848</c:v>
                </c:pt>
                <c:pt idx="1508">
                  <c:v>3.602584814216478</c:v>
                </c:pt>
                <c:pt idx="1509">
                  <c:v>5.0152448913396039</c:v>
                </c:pt>
                <c:pt idx="1510">
                  <c:v>8.53526485220954</c:v>
                </c:pt>
                <c:pt idx="1511">
                  <c:v>8.1209044762344256</c:v>
                </c:pt>
                <c:pt idx="1512">
                  <c:v>5.873157353445321</c:v>
                </c:pt>
                <c:pt idx="1513">
                  <c:v>4.1614009306882194</c:v>
                </c:pt>
                <c:pt idx="1514">
                  <c:v>2.0903891443310529</c:v>
                </c:pt>
                <c:pt idx="1515">
                  <c:v>5.39543830722726</c:v>
                </c:pt>
                <c:pt idx="1516">
                  <c:v>5.7736666666666672</c:v>
                </c:pt>
                <c:pt idx="1517">
                  <c:v>4.6659394600490867</c:v>
                </c:pt>
                <c:pt idx="1518">
                  <c:v>4.3947684185265175</c:v>
                </c:pt>
                <c:pt idx="1519">
                  <c:v>7.0889642577615444</c:v>
                </c:pt>
                <c:pt idx="1520">
                  <c:v>3.2627826086956522</c:v>
                </c:pt>
                <c:pt idx="1521">
                  <c:v>3.3991130820399116</c:v>
                </c:pt>
                <c:pt idx="1522">
                  <c:v>5.6157010627356874</c:v>
                </c:pt>
                <c:pt idx="1523">
                  <c:v>5.47525</c:v>
                </c:pt>
                <c:pt idx="1524">
                  <c:v>6.7781818181818183</c:v>
                </c:pt>
                <c:pt idx="1525">
                  <c:v>3.9104000000000001</c:v>
                </c:pt>
                <c:pt idx="1526">
                  <c:v>2.1501538461538461</c:v>
                </c:pt>
                <c:pt idx="1527">
                  <c:v>4.8906666666666663</c:v>
                </c:pt>
                <c:pt idx="1528">
                  <c:v>7.1064866891638552</c:v>
                </c:pt>
                <c:pt idx="1529">
                  <c:v>2.6334911372894418</c:v>
                </c:pt>
                <c:pt idx="1530">
                  <c:v>6.6926703814830688</c:v>
                </c:pt>
                <c:pt idx="1531">
                  <c:v>6.3119569714522141</c:v>
                </c:pt>
                <c:pt idx="1532">
                  <c:v>6.3546081184580032</c:v>
                </c:pt>
                <c:pt idx="1533">
                  <c:v>2.7175933750211252</c:v>
                </c:pt>
                <c:pt idx="1534">
                  <c:v>12.257452574525745</c:v>
                </c:pt>
                <c:pt idx="1535">
                  <c:v>6.2083991158825391</c:v>
                </c:pt>
                <c:pt idx="1536">
                  <c:v>11.431010613751733</c:v>
                </c:pt>
                <c:pt idx="1537">
                  <c:v>15.107111111111111</c:v>
                </c:pt>
                <c:pt idx="1538">
                  <c:v>2.0249917428162503</c:v>
                </c:pt>
                <c:pt idx="1539">
                  <c:v>3.7964962802975766</c:v>
                </c:pt>
                <c:pt idx="1540">
                  <c:v>6.1943476577622913</c:v>
                </c:pt>
                <c:pt idx="1541">
                  <c:v>4.3737554250702075</c:v>
                </c:pt>
                <c:pt idx="1542">
                  <c:v>5.4954996538195244</c:v>
                </c:pt>
                <c:pt idx="1543">
                  <c:v>7.0496483243690538</c:v>
                </c:pt>
                <c:pt idx="1544">
                  <c:v>4.915286777057835</c:v>
                </c:pt>
                <c:pt idx="1545">
                  <c:v>5.4289411764705884</c:v>
                </c:pt>
                <c:pt idx="1546">
                  <c:v>2.4009999999999998</c:v>
                </c:pt>
                <c:pt idx="1547">
                  <c:v>2.7521666666666671</c:v>
                </c:pt>
                <c:pt idx="1548">
                  <c:v>5.479002210293654</c:v>
                </c:pt>
                <c:pt idx="1549">
                  <c:v>4.8958806357444047</c:v>
                </c:pt>
                <c:pt idx="1550">
                  <c:v>9.1740204729968227</c:v>
                </c:pt>
                <c:pt idx="1551">
                  <c:v>6.9130816505706765</c:v>
                </c:pt>
                <c:pt idx="1552">
                  <c:v>9.0808330391810799</c:v>
                </c:pt>
                <c:pt idx="1553">
                  <c:v>4.2082054144571588</c:v>
                </c:pt>
                <c:pt idx="1554">
                  <c:v>2.2071764705882351</c:v>
                </c:pt>
                <c:pt idx="1555">
                  <c:v>3.1713857116069755</c:v>
                </c:pt>
                <c:pt idx="1556">
                  <c:v>7.0809377616522458</c:v>
                </c:pt>
                <c:pt idx="1557">
                  <c:v>4.2116415624202199</c:v>
                </c:pt>
                <c:pt idx="1558">
                  <c:v>3.0649729729729729</c:v>
                </c:pt>
                <c:pt idx="1559">
                  <c:v>5.4379999999999997</c:v>
                </c:pt>
                <c:pt idx="1560">
                  <c:v>3.6314240434684173</c:v>
                </c:pt>
                <c:pt idx="1561">
                  <c:v>7.6507936507936503</c:v>
                </c:pt>
                <c:pt idx="1562">
                  <c:v>5.8527406599400056</c:v>
                </c:pt>
                <c:pt idx="1563">
                  <c:v>5.5568</c:v>
                </c:pt>
                <c:pt idx="1564">
                  <c:v>3.7725517241379309</c:v>
                </c:pt>
                <c:pt idx="1565">
                  <c:v>2.417564434747034</c:v>
                </c:pt>
              </c:numCache>
            </c:numRef>
          </c:xVal>
          <c:yVal>
            <c:numRef>
              <c:f>'B2_INT-MITQ-100AÑOS-IMEDIA'!$F$25:$F$1790</c:f>
              <c:numCache>
                <c:formatCode>General</c:formatCode>
                <c:ptCount val="1566"/>
                <c:pt idx="0">
                  <c:v>16.91</c:v>
                </c:pt>
                <c:pt idx="1">
                  <c:v>32.692</c:v>
                </c:pt>
                <c:pt idx="2">
                  <c:v>9.2560000000000002</c:v>
                </c:pt>
                <c:pt idx="3">
                  <c:v>37.648000000000003</c:v>
                </c:pt>
                <c:pt idx="4">
                  <c:v>43.155999999999999</c:v>
                </c:pt>
                <c:pt idx="5">
                  <c:v>8.7100000000000009</c:v>
                </c:pt>
                <c:pt idx="6">
                  <c:v>21.3</c:v>
                </c:pt>
                <c:pt idx="7">
                  <c:v>11.589</c:v>
                </c:pt>
                <c:pt idx="8">
                  <c:v>8.3689999999999998</c:v>
                </c:pt>
                <c:pt idx="9">
                  <c:v>13.693</c:v>
                </c:pt>
                <c:pt idx="10">
                  <c:v>26.687000000000001</c:v>
                </c:pt>
                <c:pt idx="11">
                  <c:v>21.734000000000002</c:v>
                </c:pt>
                <c:pt idx="12">
                  <c:v>30.164000000000001</c:v>
                </c:pt>
                <c:pt idx="13">
                  <c:v>19.547000000000001</c:v>
                </c:pt>
                <c:pt idx="14">
                  <c:v>33.628</c:v>
                </c:pt>
                <c:pt idx="15">
                  <c:v>23.675000000000001</c:v>
                </c:pt>
                <c:pt idx="16">
                  <c:v>20.318999999999999</c:v>
                </c:pt>
                <c:pt idx="17">
                  <c:v>13.917</c:v>
                </c:pt>
                <c:pt idx="18">
                  <c:v>31.683</c:v>
                </c:pt>
                <c:pt idx="19">
                  <c:v>41.472999999999999</c:v>
                </c:pt>
                <c:pt idx="20">
                  <c:v>12.507999999999999</c:v>
                </c:pt>
                <c:pt idx="21">
                  <c:v>24.007000000000001</c:v>
                </c:pt>
                <c:pt idx="22">
                  <c:v>22.218</c:v>
                </c:pt>
                <c:pt idx="23">
                  <c:v>31.815000000000001</c:v>
                </c:pt>
                <c:pt idx="24">
                  <c:v>35.423000000000002</c:v>
                </c:pt>
                <c:pt idx="25">
                  <c:v>25.471</c:v>
                </c:pt>
                <c:pt idx="26">
                  <c:v>15.654</c:v>
                </c:pt>
                <c:pt idx="27">
                  <c:v>21.268999999999998</c:v>
                </c:pt>
                <c:pt idx="28">
                  <c:v>17.568000000000001</c:v>
                </c:pt>
                <c:pt idx="29">
                  <c:v>54.72</c:v>
                </c:pt>
                <c:pt idx="30">
                  <c:v>12.455</c:v>
                </c:pt>
                <c:pt idx="31">
                  <c:v>45.753</c:v>
                </c:pt>
                <c:pt idx="32">
                  <c:v>41.369</c:v>
                </c:pt>
                <c:pt idx="33">
                  <c:v>24.056999999999999</c:v>
                </c:pt>
                <c:pt idx="34">
                  <c:v>7.883</c:v>
                </c:pt>
                <c:pt idx="35">
                  <c:v>23.556999999999999</c:v>
                </c:pt>
                <c:pt idx="36">
                  <c:v>11.292</c:v>
                </c:pt>
                <c:pt idx="37">
                  <c:v>16.89</c:v>
                </c:pt>
                <c:pt idx="38">
                  <c:v>26.555</c:v>
                </c:pt>
                <c:pt idx="39">
                  <c:v>22.614999999999998</c:v>
                </c:pt>
                <c:pt idx="40">
                  <c:v>14.346</c:v>
                </c:pt>
                <c:pt idx="41">
                  <c:v>15.996</c:v>
                </c:pt>
                <c:pt idx="42">
                  <c:v>15.709</c:v>
                </c:pt>
                <c:pt idx="43">
                  <c:v>27.667000000000002</c:v>
                </c:pt>
                <c:pt idx="44">
                  <c:v>27.895</c:v>
                </c:pt>
                <c:pt idx="45">
                  <c:v>19.626000000000001</c:v>
                </c:pt>
                <c:pt idx="46">
                  <c:v>63.427999999999997</c:v>
                </c:pt>
                <c:pt idx="47">
                  <c:v>29.462</c:v>
                </c:pt>
                <c:pt idx="48">
                  <c:v>16.558</c:v>
                </c:pt>
                <c:pt idx="49">
                  <c:v>10.106999999999999</c:v>
                </c:pt>
                <c:pt idx="50">
                  <c:v>36.357999999999997</c:v>
                </c:pt>
                <c:pt idx="51">
                  <c:v>11.975</c:v>
                </c:pt>
                <c:pt idx="52">
                  <c:v>25.84</c:v>
                </c:pt>
                <c:pt idx="53">
                  <c:v>5.3490000000000002</c:v>
                </c:pt>
                <c:pt idx="54">
                  <c:v>24.809000000000001</c:v>
                </c:pt>
                <c:pt idx="55">
                  <c:v>40.866999999999997</c:v>
                </c:pt>
                <c:pt idx="56">
                  <c:v>19.254999999999999</c:v>
                </c:pt>
                <c:pt idx="57">
                  <c:v>35.948999999999998</c:v>
                </c:pt>
                <c:pt idx="58">
                  <c:v>15.52</c:v>
                </c:pt>
                <c:pt idx="59">
                  <c:v>18.565999999999999</c:v>
                </c:pt>
                <c:pt idx="60">
                  <c:v>30.760999999999999</c:v>
                </c:pt>
                <c:pt idx="61">
                  <c:v>24.593</c:v>
                </c:pt>
                <c:pt idx="62">
                  <c:v>21.233000000000001</c:v>
                </c:pt>
                <c:pt idx="63">
                  <c:v>12.666</c:v>
                </c:pt>
                <c:pt idx="64">
                  <c:v>11.920999999999999</c:v>
                </c:pt>
                <c:pt idx="65">
                  <c:v>38.737000000000002</c:v>
                </c:pt>
                <c:pt idx="66">
                  <c:v>16.042999999999999</c:v>
                </c:pt>
                <c:pt idx="67">
                  <c:v>22.925000000000001</c:v>
                </c:pt>
                <c:pt idx="68">
                  <c:v>22.503</c:v>
                </c:pt>
                <c:pt idx="69">
                  <c:v>21.177</c:v>
                </c:pt>
                <c:pt idx="70">
                  <c:v>24.158999999999999</c:v>
                </c:pt>
                <c:pt idx="71">
                  <c:v>17.788</c:v>
                </c:pt>
                <c:pt idx="72">
                  <c:v>13.968999999999999</c:v>
                </c:pt>
                <c:pt idx="73">
                  <c:v>36.72</c:v>
                </c:pt>
                <c:pt idx="74">
                  <c:v>34.851999999999997</c:v>
                </c:pt>
                <c:pt idx="75">
                  <c:v>32.871000000000002</c:v>
                </c:pt>
                <c:pt idx="76">
                  <c:v>20.236999999999998</c:v>
                </c:pt>
                <c:pt idx="77">
                  <c:v>46.125</c:v>
                </c:pt>
                <c:pt idx="78">
                  <c:v>14.21</c:v>
                </c:pt>
                <c:pt idx="79">
                  <c:v>21.984999999999999</c:v>
                </c:pt>
                <c:pt idx="80">
                  <c:v>24.785</c:v>
                </c:pt>
                <c:pt idx="81">
                  <c:v>19.625</c:v>
                </c:pt>
                <c:pt idx="82">
                  <c:v>44.503999999999998</c:v>
                </c:pt>
                <c:pt idx="83">
                  <c:v>8.8849999999999998</c:v>
                </c:pt>
                <c:pt idx="84">
                  <c:v>11.311999999999999</c:v>
                </c:pt>
                <c:pt idx="85">
                  <c:v>37.709000000000003</c:v>
                </c:pt>
                <c:pt idx="86">
                  <c:v>10.237</c:v>
                </c:pt>
                <c:pt idx="87">
                  <c:v>18.568999999999999</c:v>
                </c:pt>
                <c:pt idx="88">
                  <c:v>17.971</c:v>
                </c:pt>
                <c:pt idx="89">
                  <c:v>24.577000000000002</c:v>
                </c:pt>
                <c:pt idx="90">
                  <c:v>18.712</c:v>
                </c:pt>
                <c:pt idx="91">
                  <c:v>46.734000000000002</c:v>
                </c:pt>
                <c:pt idx="92">
                  <c:v>7.7030000000000003</c:v>
                </c:pt>
                <c:pt idx="93">
                  <c:v>41.268999999999998</c:v>
                </c:pt>
                <c:pt idx="94">
                  <c:v>24.940999999999999</c:v>
                </c:pt>
                <c:pt idx="95">
                  <c:v>11.565</c:v>
                </c:pt>
                <c:pt idx="96">
                  <c:v>19.689</c:v>
                </c:pt>
                <c:pt idx="97">
                  <c:v>14.566000000000001</c:v>
                </c:pt>
                <c:pt idx="98">
                  <c:v>14.487</c:v>
                </c:pt>
                <c:pt idx="99">
                  <c:v>28.036000000000001</c:v>
                </c:pt>
                <c:pt idx="100">
                  <c:v>15.91</c:v>
                </c:pt>
                <c:pt idx="101">
                  <c:v>13.074999999999999</c:v>
                </c:pt>
                <c:pt idx="102">
                  <c:v>22.585000000000001</c:v>
                </c:pt>
                <c:pt idx="103">
                  <c:v>46.18</c:v>
                </c:pt>
                <c:pt idx="104">
                  <c:v>24.257000000000001</c:v>
                </c:pt>
                <c:pt idx="105">
                  <c:v>36.154000000000003</c:v>
                </c:pt>
                <c:pt idx="106">
                  <c:v>37.54</c:v>
                </c:pt>
                <c:pt idx="107">
                  <c:v>19.157</c:v>
                </c:pt>
                <c:pt idx="108">
                  <c:v>16.215</c:v>
                </c:pt>
                <c:pt idx="109">
                  <c:v>21.574999999999999</c:v>
                </c:pt>
                <c:pt idx="110">
                  <c:v>21.465</c:v>
                </c:pt>
                <c:pt idx="111">
                  <c:v>32.299999999999997</c:v>
                </c:pt>
                <c:pt idx="112">
                  <c:v>24.151</c:v>
                </c:pt>
                <c:pt idx="113">
                  <c:v>16.309000000000001</c:v>
                </c:pt>
                <c:pt idx="114">
                  <c:v>35.707000000000001</c:v>
                </c:pt>
                <c:pt idx="115">
                  <c:v>18.164999999999999</c:v>
                </c:pt>
                <c:pt idx="116">
                  <c:v>23.457999999999998</c:v>
                </c:pt>
                <c:pt idx="117">
                  <c:v>15.95</c:v>
                </c:pt>
                <c:pt idx="118">
                  <c:v>18.209</c:v>
                </c:pt>
                <c:pt idx="119">
                  <c:v>18.120999999999999</c:v>
                </c:pt>
                <c:pt idx="120">
                  <c:v>15.334</c:v>
                </c:pt>
                <c:pt idx="121">
                  <c:v>34.625</c:v>
                </c:pt>
                <c:pt idx="122">
                  <c:v>16.805</c:v>
                </c:pt>
                <c:pt idx="123">
                  <c:v>35.906999999999996</c:v>
                </c:pt>
                <c:pt idx="124">
                  <c:v>14.61</c:v>
                </c:pt>
                <c:pt idx="125">
                  <c:v>8.9719999999999995</c:v>
                </c:pt>
                <c:pt idx="126">
                  <c:v>21.018999999999998</c:v>
                </c:pt>
                <c:pt idx="127">
                  <c:v>21.128</c:v>
                </c:pt>
                <c:pt idx="128">
                  <c:v>15.156000000000001</c:v>
                </c:pt>
                <c:pt idx="129">
                  <c:v>14.387</c:v>
                </c:pt>
                <c:pt idx="130">
                  <c:v>15.891999999999999</c:v>
                </c:pt>
                <c:pt idx="131">
                  <c:v>21.896000000000001</c:v>
                </c:pt>
                <c:pt idx="132">
                  <c:v>33.350999999999999</c:v>
                </c:pt>
                <c:pt idx="133">
                  <c:v>26.945</c:v>
                </c:pt>
                <c:pt idx="134">
                  <c:v>17.056999999999999</c:v>
                </c:pt>
                <c:pt idx="135">
                  <c:v>13.878</c:v>
                </c:pt>
                <c:pt idx="136">
                  <c:v>10.641999999999999</c:v>
                </c:pt>
                <c:pt idx="137">
                  <c:v>9.3689999999999998</c:v>
                </c:pt>
                <c:pt idx="138">
                  <c:v>21.363</c:v>
                </c:pt>
                <c:pt idx="139">
                  <c:v>13.35</c:v>
                </c:pt>
                <c:pt idx="140">
                  <c:v>12.648999999999999</c:v>
                </c:pt>
                <c:pt idx="141">
                  <c:v>9.1530000000000005</c:v>
                </c:pt>
                <c:pt idx="142">
                  <c:v>28.527000000000001</c:v>
                </c:pt>
                <c:pt idx="143">
                  <c:v>13.323</c:v>
                </c:pt>
                <c:pt idx="144">
                  <c:v>26.891999999999999</c:v>
                </c:pt>
                <c:pt idx="145">
                  <c:v>35.451000000000001</c:v>
                </c:pt>
                <c:pt idx="146">
                  <c:v>8.282</c:v>
                </c:pt>
                <c:pt idx="147">
                  <c:v>25.329000000000001</c:v>
                </c:pt>
                <c:pt idx="148">
                  <c:v>22.117999999999999</c:v>
                </c:pt>
                <c:pt idx="149">
                  <c:v>24.928000000000001</c:v>
                </c:pt>
                <c:pt idx="150">
                  <c:v>36.21</c:v>
                </c:pt>
                <c:pt idx="151">
                  <c:v>22.241</c:v>
                </c:pt>
                <c:pt idx="152">
                  <c:v>36.572000000000003</c:v>
                </c:pt>
                <c:pt idx="153">
                  <c:v>23.443000000000001</c:v>
                </c:pt>
                <c:pt idx="154">
                  <c:v>15.555999999999999</c:v>
                </c:pt>
                <c:pt idx="155">
                  <c:v>19.187000000000001</c:v>
                </c:pt>
                <c:pt idx="156">
                  <c:v>7.2370000000000001</c:v>
                </c:pt>
                <c:pt idx="157">
                  <c:v>40.436999999999998</c:v>
                </c:pt>
                <c:pt idx="158">
                  <c:v>16.489999999999998</c:v>
                </c:pt>
                <c:pt idx="159">
                  <c:v>23.661000000000001</c:v>
                </c:pt>
                <c:pt idx="160">
                  <c:v>23.837</c:v>
                </c:pt>
                <c:pt idx="161">
                  <c:v>22.864000000000001</c:v>
                </c:pt>
                <c:pt idx="162">
                  <c:v>14.465</c:v>
                </c:pt>
                <c:pt idx="163">
                  <c:v>39.381999999999998</c:v>
                </c:pt>
                <c:pt idx="164">
                  <c:v>23.22</c:v>
                </c:pt>
                <c:pt idx="165">
                  <c:v>38.292999999999999</c:v>
                </c:pt>
                <c:pt idx="166">
                  <c:v>37.395000000000003</c:v>
                </c:pt>
                <c:pt idx="167">
                  <c:v>32.439</c:v>
                </c:pt>
                <c:pt idx="168">
                  <c:v>29.742000000000001</c:v>
                </c:pt>
                <c:pt idx="169">
                  <c:v>12.491</c:v>
                </c:pt>
                <c:pt idx="170">
                  <c:v>13.548999999999999</c:v>
                </c:pt>
                <c:pt idx="171">
                  <c:v>22.399000000000001</c:v>
                </c:pt>
                <c:pt idx="172">
                  <c:v>18.326000000000001</c:v>
                </c:pt>
                <c:pt idx="173">
                  <c:v>9.6440000000000001</c:v>
                </c:pt>
                <c:pt idx="174">
                  <c:v>33.317999999999998</c:v>
                </c:pt>
                <c:pt idx="175">
                  <c:v>39.862000000000002</c:v>
                </c:pt>
                <c:pt idx="176">
                  <c:v>14.988</c:v>
                </c:pt>
                <c:pt idx="177">
                  <c:v>41.850999999999999</c:v>
                </c:pt>
                <c:pt idx="178">
                  <c:v>32.320999999999998</c:v>
                </c:pt>
                <c:pt idx="179">
                  <c:v>33.645000000000003</c:v>
                </c:pt>
                <c:pt idx="180">
                  <c:v>5.4119999999999999</c:v>
                </c:pt>
                <c:pt idx="181">
                  <c:v>14.920999999999999</c:v>
                </c:pt>
                <c:pt idx="182">
                  <c:v>19.555</c:v>
                </c:pt>
                <c:pt idx="183">
                  <c:v>41.313000000000002</c:v>
                </c:pt>
                <c:pt idx="184">
                  <c:v>18.559999999999999</c:v>
                </c:pt>
                <c:pt idx="185">
                  <c:v>44.871000000000002</c:v>
                </c:pt>
                <c:pt idx="186">
                  <c:v>25.829000000000001</c:v>
                </c:pt>
                <c:pt idx="187">
                  <c:v>20.170999999999999</c:v>
                </c:pt>
                <c:pt idx="188">
                  <c:v>22.594999999999999</c:v>
                </c:pt>
                <c:pt idx="189">
                  <c:v>38.298000000000002</c:v>
                </c:pt>
                <c:pt idx="190">
                  <c:v>18.36</c:v>
                </c:pt>
                <c:pt idx="191">
                  <c:v>16.196999999999999</c:v>
                </c:pt>
                <c:pt idx="192">
                  <c:v>26.352</c:v>
                </c:pt>
                <c:pt idx="193">
                  <c:v>49.771999999999998</c:v>
                </c:pt>
                <c:pt idx="194">
                  <c:v>32.505000000000003</c:v>
                </c:pt>
                <c:pt idx="195">
                  <c:v>16.666</c:v>
                </c:pt>
                <c:pt idx="196">
                  <c:v>16.684000000000001</c:v>
                </c:pt>
                <c:pt idx="197">
                  <c:v>8.7769999999999992</c:v>
                </c:pt>
                <c:pt idx="198">
                  <c:v>15.361000000000001</c:v>
                </c:pt>
                <c:pt idx="199">
                  <c:v>16.47</c:v>
                </c:pt>
                <c:pt idx="200">
                  <c:v>11.548999999999999</c:v>
                </c:pt>
                <c:pt idx="201">
                  <c:v>19.887</c:v>
                </c:pt>
                <c:pt idx="202">
                  <c:v>17.393000000000001</c:v>
                </c:pt>
                <c:pt idx="203">
                  <c:v>24.015000000000001</c:v>
                </c:pt>
                <c:pt idx="204">
                  <c:v>30.88</c:v>
                </c:pt>
                <c:pt idx="205">
                  <c:v>9.1150000000000002</c:v>
                </c:pt>
                <c:pt idx="206">
                  <c:v>16.800999999999998</c:v>
                </c:pt>
                <c:pt idx="207">
                  <c:v>39.807000000000002</c:v>
                </c:pt>
                <c:pt idx="208">
                  <c:v>33.390999999999998</c:v>
                </c:pt>
                <c:pt idx="209">
                  <c:v>70.748999999999995</c:v>
                </c:pt>
                <c:pt idx="210">
                  <c:v>25.649000000000001</c:v>
                </c:pt>
                <c:pt idx="211">
                  <c:v>45.348999999999997</c:v>
                </c:pt>
                <c:pt idx="212">
                  <c:v>16.792000000000002</c:v>
                </c:pt>
                <c:pt idx="213">
                  <c:v>11.961</c:v>
                </c:pt>
                <c:pt idx="214">
                  <c:v>16.97</c:v>
                </c:pt>
                <c:pt idx="215">
                  <c:v>12.016999999999999</c:v>
                </c:pt>
                <c:pt idx="216">
                  <c:v>10.185</c:v>
                </c:pt>
                <c:pt idx="217">
                  <c:v>48.750999999999998</c:v>
                </c:pt>
                <c:pt idx="218">
                  <c:v>35.177</c:v>
                </c:pt>
                <c:pt idx="219">
                  <c:v>22.646999999999998</c:v>
                </c:pt>
                <c:pt idx="220">
                  <c:v>18.844000000000001</c:v>
                </c:pt>
                <c:pt idx="221">
                  <c:v>14.497999999999999</c:v>
                </c:pt>
                <c:pt idx="222">
                  <c:v>20.126000000000001</c:v>
                </c:pt>
                <c:pt idx="223">
                  <c:v>18.675000000000001</c:v>
                </c:pt>
                <c:pt idx="224">
                  <c:v>22.905999999999999</c:v>
                </c:pt>
                <c:pt idx="225">
                  <c:v>14.308999999999999</c:v>
                </c:pt>
                <c:pt idx="226">
                  <c:v>36.569000000000003</c:v>
                </c:pt>
                <c:pt idx="227">
                  <c:v>48.052999999999997</c:v>
                </c:pt>
                <c:pt idx="228">
                  <c:v>20.350999999999999</c:v>
                </c:pt>
                <c:pt idx="229">
                  <c:v>21.154</c:v>
                </c:pt>
                <c:pt idx="230">
                  <c:v>23.001999999999999</c:v>
                </c:pt>
                <c:pt idx="231">
                  <c:v>15.055999999999999</c:v>
                </c:pt>
                <c:pt idx="232">
                  <c:v>23.919</c:v>
                </c:pt>
                <c:pt idx="233">
                  <c:v>18.792999999999999</c:v>
                </c:pt>
                <c:pt idx="234">
                  <c:v>26.146999999999998</c:v>
                </c:pt>
                <c:pt idx="235">
                  <c:v>18.602</c:v>
                </c:pt>
                <c:pt idx="236">
                  <c:v>25.032</c:v>
                </c:pt>
                <c:pt idx="237">
                  <c:v>27.983000000000001</c:v>
                </c:pt>
                <c:pt idx="238">
                  <c:v>30.268999999999998</c:v>
                </c:pt>
                <c:pt idx="239">
                  <c:v>17.893000000000001</c:v>
                </c:pt>
                <c:pt idx="240">
                  <c:v>33.978999999999999</c:v>
                </c:pt>
                <c:pt idx="241">
                  <c:v>29.295000000000002</c:v>
                </c:pt>
                <c:pt idx="242">
                  <c:v>22.087</c:v>
                </c:pt>
                <c:pt idx="243">
                  <c:v>16.446000000000002</c:v>
                </c:pt>
                <c:pt idx="244">
                  <c:v>17.994</c:v>
                </c:pt>
                <c:pt idx="245">
                  <c:v>11.303000000000001</c:v>
                </c:pt>
                <c:pt idx="246">
                  <c:v>20.774000000000001</c:v>
                </c:pt>
                <c:pt idx="247">
                  <c:v>19.776</c:v>
                </c:pt>
                <c:pt idx="248">
                  <c:v>28.158000000000001</c:v>
                </c:pt>
                <c:pt idx="249">
                  <c:v>29.92</c:v>
                </c:pt>
                <c:pt idx="250">
                  <c:v>14.991</c:v>
                </c:pt>
                <c:pt idx="251">
                  <c:v>24.959</c:v>
                </c:pt>
                <c:pt idx="252">
                  <c:v>7.1849999999999996</c:v>
                </c:pt>
                <c:pt idx="253">
                  <c:v>28.367000000000001</c:v>
                </c:pt>
                <c:pt idx="254">
                  <c:v>9.8140000000000001</c:v>
                </c:pt>
                <c:pt idx="255">
                  <c:v>8.1950000000000003</c:v>
                </c:pt>
                <c:pt idx="256">
                  <c:v>8.2750000000000004</c:v>
                </c:pt>
                <c:pt idx="257">
                  <c:v>35.56</c:v>
                </c:pt>
                <c:pt idx="258">
                  <c:v>22.899000000000001</c:v>
                </c:pt>
                <c:pt idx="259">
                  <c:v>32.491</c:v>
                </c:pt>
                <c:pt idx="260">
                  <c:v>28.972999999999999</c:v>
                </c:pt>
                <c:pt idx="261">
                  <c:v>13.727</c:v>
                </c:pt>
                <c:pt idx="262">
                  <c:v>29.081</c:v>
                </c:pt>
                <c:pt idx="263">
                  <c:v>28.138000000000002</c:v>
                </c:pt>
                <c:pt idx="264">
                  <c:v>23.966000000000001</c:v>
                </c:pt>
                <c:pt idx="265">
                  <c:v>29.94</c:v>
                </c:pt>
                <c:pt idx="266">
                  <c:v>18.614000000000001</c:v>
                </c:pt>
                <c:pt idx="267">
                  <c:v>51.027999999999999</c:v>
                </c:pt>
                <c:pt idx="268">
                  <c:v>14.875999999999999</c:v>
                </c:pt>
                <c:pt idx="269">
                  <c:v>17.297000000000001</c:v>
                </c:pt>
                <c:pt idx="270">
                  <c:v>35.521999999999998</c:v>
                </c:pt>
                <c:pt idx="271">
                  <c:v>17.684999999999999</c:v>
                </c:pt>
                <c:pt idx="272">
                  <c:v>26.683</c:v>
                </c:pt>
                <c:pt idx="273">
                  <c:v>15.827999999999999</c:v>
                </c:pt>
                <c:pt idx="274">
                  <c:v>18.52</c:v>
                </c:pt>
                <c:pt idx="275">
                  <c:v>15.628</c:v>
                </c:pt>
                <c:pt idx="276">
                  <c:v>25.937000000000001</c:v>
                </c:pt>
                <c:pt idx="277">
                  <c:v>25.61</c:v>
                </c:pt>
                <c:pt idx="278">
                  <c:v>36.633000000000003</c:v>
                </c:pt>
                <c:pt idx="279">
                  <c:v>23.821999999999999</c:v>
                </c:pt>
                <c:pt idx="280">
                  <c:v>38.148000000000003</c:v>
                </c:pt>
                <c:pt idx="281">
                  <c:v>16.053999999999998</c:v>
                </c:pt>
                <c:pt idx="282">
                  <c:v>20.242999999999999</c:v>
                </c:pt>
                <c:pt idx="283">
                  <c:v>7.992</c:v>
                </c:pt>
                <c:pt idx="284">
                  <c:v>24.552</c:v>
                </c:pt>
                <c:pt idx="285">
                  <c:v>38.496000000000002</c:v>
                </c:pt>
                <c:pt idx="286">
                  <c:v>32.703000000000003</c:v>
                </c:pt>
                <c:pt idx="287">
                  <c:v>18.28</c:v>
                </c:pt>
                <c:pt idx="288">
                  <c:v>41.582000000000001</c:v>
                </c:pt>
                <c:pt idx="289">
                  <c:v>23.114999999999998</c:v>
                </c:pt>
                <c:pt idx="290">
                  <c:v>13.683</c:v>
                </c:pt>
                <c:pt idx="291">
                  <c:v>42.311999999999998</c:v>
                </c:pt>
                <c:pt idx="292">
                  <c:v>15.984</c:v>
                </c:pt>
                <c:pt idx="293">
                  <c:v>57.45</c:v>
                </c:pt>
                <c:pt idx="294">
                  <c:v>21.536999999999999</c:v>
                </c:pt>
                <c:pt idx="295">
                  <c:v>34.820999999999998</c:v>
                </c:pt>
                <c:pt idx="296">
                  <c:v>61.817999999999998</c:v>
                </c:pt>
                <c:pt idx="297">
                  <c:v>33.902000000000001</c:v>
                </c:pt>
                <c:pt idx="298">
                  <c:v>13.845000000000001</c:v>
                </c:pt>
                <c:pt idx="299">
                  <c:v>22.49</c:v>
                </c:pt>
                <c:pt idx="300">
                  <c:v>24.584</c:v>
                </c:pt>
                <c:pt idx="301">
                  <c:v>33.084000000000003</c:v>
                </c:pt>
                <c:pt idx="302">
                  <c:v>9.5690000000000008</c:v>
                </c:pt>
                <c:pt idx="303">
                  <c:v>13.115</c:v>
                </c:pt>
                <c:pt idx="304">
                  <c:v>11.781000000000001</c:v>
                </c:pt>
                <c:pt idx="305">
                  <c:v>17.085999999999999</c:v>
                </c:pt>
                <c:pt idx="306">
                  <c:v>8.1839999999999993</c:v>
                </c:pt>
                <c:pt idx="307">
                  <c:v>28.446999999999999</c:v>
                </c:pt>
                <c:pt idx="308">
                  <c:v>45.405000000000001</c:v>
                </c:pt>
                <c:pt idx="309">
                  <c:v>15.984</c:v>
                </c:pt>
                <c:pt idx="310">
                  <c:v>17.079000000000001</c:v>
                </c:pt>
                <c:pt idx="311">
                  <c:v>20.195</c:v>
                </c:pt>
                <c:pt idx="312">
                  <c:v>18.760999999999999</c:v>
                </c:pt>
                <c:pt idx="313">
                  <c:v>14.066000000000001</c:v>
                </c:pt>
                <c:pt idx="314">
                  <c:v>14.714</c:v>
                </c:pt>
                <c:pt idx="315">
                  <c:v>10.538</c:v>
                </c:pt>
                <c:pt idx="316">
                  <c:v>72.024000000000001</c:v>
                </c:pt>
                <c:pt idx="317">
                  <c:v>34.615000000000002</c:v>
                </c:pt>
                <c:pt idx="318">
                  <c:v>14.901999999999999</c:v>
                </c:pt>
                <c:pt idx="319">
                  <c:v>22.712</c:v>
                </c:pt>
                <c:pt idx="320">
                  <c:v>23.582000000000001</c:v>
                </c:pt>
                <c:pt idx="321">
                  <c:v>14.053000000000001</c:v>
                </c:pt>
                <c:pt idx="322">
                  <c:v>16.611999999999998</c:v>
                </c:pt>
                <c:pt idx="323">
                  <c:v>17.661999999999999</c:v>
                </c:pt>
                <c:pt idx="324">
                  <c:v>28.823</c:v>
                </c:pt>
                <c:pt idx="325">
                  <c:v>22.132999999999999</c:v>
                </c:pt>
                <c:pt idx="326">
                  <c:v>26.655000000000001</c:v>
                </c:pt>
                <c:pt idx="327">
                  <c:v>13.522</c:v>
                </c:pt>
                <c:pt idx="328">
                  <c:v>22.044</c:v>
                </c:pt>
                <c:pt idx="329">
                  <c:v>39.036999999999999</c:v>
                </c:pt>
                <c:pt idx="330">
                  <c:v>16.088000000000001</c:v>
                </c:pt>
                <c:pt idx="331">
                  <c:v>13.923</c:v>
                </c:pt>
                <c:pt idx="332">
                  <c:v>8.0229999999999997</c:v>
                </c:pt>
                <c:pt idx="333">
                  <c:v>45.274999999999999</c:v>
                </c:pt>
                <c:pt idx="334">
                  <c:v>30.163</c:v>
                </c:pt>
                <c:pt idx="335">
                  <c:v>31.998999999999999</c:v>
                </c:pt>
                <c:pt idx="336">
                  <c:v>35.564999999999998</c:v>
                </c:pt>
                <c:pt idx="337">
                  <c:v>38.270000000000003</c:v>
                </c:pt>
                <c:pt idx="338">
                  <c:v>53.322000000000003</c:v>
                </c:pt>
                <c:pt idx="339">
                  <c:v>9.0860000000000003</c:v>
                </c:pt>
                <c:pt idx="340">
                  <c:v>33.856999999999999</c:v>
                </c:pt>
                <c:pt idx="341">
                  <c:v>17.521000000000001</c:v>
                </c:pt>
                <c:pt idx="342">
                  <c:v>32.936999999999998</c:v>
                </c:pt>
                <c:pt idx="343">
                  <c:v>19.428000000000001</c:v>
                </c:pt>
                <c:pt idx="344">
                  <c:v>10.760999999999999</c:v>
                </c:pt>
                <c:pt idx="345">
                  <c:v>6.3739999999999997</c:v>
                </c:pt>
                <c:pt idx="346">
                  <c:v>16.619</c:v>
                </c:pt>
                <c:pt idx="347">
                  <c:v>29.007999999999999</c:v>
                </c:pt>
                <c:pt idx="348">
                  <c:v>37.090000000000003</c:v>
                </c:pt>
                <c:pt idx="349">
                  <c:v>11.146000000000001</c:v>
                </c:pt>
                <c:pt idx="350">
                  <c:v>14.436</c:v>
                </c:pt>
                <c:pt idx="351">
                  <c:v>17.908000000000001</c:v>
                </c:pt>
                <c:pt idx="352">
                  <c:v>26.128</c:v>
                </c:pt>
                <c:pt idx="353">
                  <c:v>50.972000000000001</c:v>
                </c:pt>
                <c:pt idx="354">
                  <c:v>19.965</c:v>
                </c:pt>
                <c:pt idx="355">
                  <c:v>13.087</c:v>
                </c:pt>
                <c:pt idx="356">
                  <c:v>27.523</c:v>
                </c:pt>
                <c:pt idx="357">
                  <c:v>19.37</c:v>
                </c:pt>
                <c:pt idx="358">
                  <c:v>20.367999999999999</c:v>
                </c:pt>
                <c:pt idx="359">
                  <c:v>27.363</c:v>
                </c:pt>
                <c:pt idx="360">
                  <c:v>25.103999999999999</c:v>
                </c:pt>
                <c:pt idx="361">
                  <c:v>23.204000000000001</c:v>
                </c:pt>
                <c:pt idx="362">
                  <c:v>30.225000000000001</c:v>
                </c:pt>
                <c:pt idx="363">
                  <c:v>27.864999999999998</c:v>
                </c:pt>
                <c:pt idx="364">
                  <c:v>33.813000000000002</c:v>
                </c:pt>
                <c:pt idx="365">
                  <c:v>27.247</c:v>
                </c:pt>
                <c:pt idx="366">
                  <c:v>14.942</c:v>
                </c:pt>
                <c:pt idx="367">
                  <c:v>27.806999999999999</c:v>
                </c:pt>
                <c:pt idx="368">
                  <c:v>25.213000000000001</c:v>
                </c:pt>
                <c:pt idx="369">
                  <c:v>13.619</c:v>
                </c:pt>
                <c:pt idx="370">
                  <c:v>26.260999999999999</c:v>
                </c:pt>
                <c:pt idx="371">
                  <c:v>28.050999999999998</c:v>
                </c:pt>
                <c:pt idx="372">
                  <c:v>33.408999999999999</c:v>
                </c:pt>
                <c:pt idx="373">
                  <c:v>23.780999999999999</c:v>
                </c:pt>
                <c:pt idx="374">
                  <c:v>25.977</c:v>
                </c:pt>
                <c:pt idx="375">
                  <c:v>15.484</c:v>
                </c:pt>
                <c:pt idx="376">
                  <c:v>31.163</c:v>
                </c:pt>
                <c:pt idx="377">
                  <c:v>25.251000000000001</c:v>
                </c:pt>
                <c:pt idx="378">
                  <c:v>17.536000000000001</c:v>
                </c:pt>
                <c:pt idx="379">
                  <c:v>34.256999999999998</c:v>
                </c:pt>
                <c:pt idx="380">
                  <c:v>10.02</c:v>
                </c:pt>
                <c:pt idx="381">
                  <c:v>21.986999999999998</c:v>
                </c:pt>
                <c:pt idx="382">
                  <c:v>17.344000000000001</c:v>
                </c:pt>
                <c:pt idx="383">
                  <c:v>29.651</c:v>
                </c:pt>
                <c:pt idx="384">
                  <c:v>29.236000000000001</c:v>
                </c:pt>
                <c:pt idx="385">
                  <c:v>43.58</c:v>
                </c:pt>
                <c:pt idx="386">
                  <c:v>36.143000000000001</c:v>
                </c:pt>
                <c:pt idx="387">
                  <c:v>36.744999999999997</c:v>
                </c:pt>
                <c:pt idx="388">
                  <c:v>18.038</c:v>
                </c:pt>
                <c:pt idx="389">
                  <c:v>49.96</c:v>
                </c:pt>
                <c:pt idx="390">
                  <c:v>42.43</c:v>
                </c:pt>
                <c:pt idx="391">
                  <c:v>16.751999999999999</c:v>
                </c:pt>
                <c:pt idx="392">
                  <c:v>30.193999999999999</c:v>
                </c:pt>
                <c:pt idx="393">
                  <c:v>17.614000000000001</c:v>
                </c:pt>
                <c:pt idx="394">
                  <c:v>18.529</c:v>
                </c:pt>
                <c:pt idx="395">
                  <c:v>14.537000000000001</c:v>
                </c:pt>
                <c:pt idx="396">
                  <c:v>38.866999999999997</c:v>
                </c:pt>
                <c:pt idx="397">
                  <c:v>11.467000000000001</c:v>
                </c:pt>
                <c:pt idx="398">
                  <c:v>28.888999999999999</c:v>
                </c:pt>
                <c:pt idx="399">
                  <c:v>27.052</c:v>
                </c:pt>
                <c:pt idx="400">
                  <c:v>13.108000000000001</c:v>
                </c:pt>
                <c:pt idx="401">
                  <c:v>20.66</c:v>
                </c:pt>
                <c:pt idx="402">
                  <c:v>21.686</c:v>
                </c:pt>
                <c:pt idx="403">
                  <c:v>34.917999999999999</c:v>
                </c:pt>
                <c:pt idx="404">
                  <c:v>13.287000000000001</c:v>
                </c:pt>
                <c:pt idx="405">
                  <c:v>25.774999999999999</c:v>
                </c:pt>
                <c:pt idx="406">
                  <c:v>26.262</c:v>
                </c:pt>
                <c:pt idx="407">
                  <c:v>40.978000000000002</c:v>
                </c:pt>
                <c:pt idx="408">
                  <c:v>18.675000000000001</c:v>
                </c:pt>
                <c:pt idx="409">
                  <c:v>20.387</c:v>
                </c:pt>
                <c:pt idx="410">
                  <c:v>21.04</c:v>
                </c:pt>
                <c:pt idx="411">
                  <c:v>30.120999999999999</c:v>
                </c:pt>
                <c:pt idx="412">
                  <c:v>18.600000000000001</c:v>
                </c:pt>
                <c:pt idx="413">
                  <c:v>30.835000000000001</c:v>
                </c:pt>
                <c:pt idx="414">
                  <c:v>25.416</c:v>
                </c:pt>
                <c:pt idx="415">
                  <c:v>13.132999999999999</c:v>
                </c:pt>
                <c:pt idx="416">
                  <c:v>9.5370000000000008</c:v>
                </c:pt>
                <c:pt idx="417">
                  <c:v>15.91</c:v>
                </c:pt>
                <c:pt idx="418">
                  <c:v>13.734999999999999</c:v>
                </c:pt>
                <c:pt idx="419">
                  <c:v>62.164000000000001</c:v>
                </c:pt>
                <c:pt idx="420">
                  <c:v>16.36</c:v>
                </c:pt>
                <c:pt idx="421">
                  <c:v>19.048999999999999</c:v>
                </c:pt>
                <c:pt idx="422">
                  <c:v>9.5500000000000007</c:v>
                </c:pt>
                <c:pt idx="423">
                  <c:v>12.225</c:v>
                </c:pt>
                <c:pt idx="424">
                  <c:v>20.945</c:v>
                </c:pt>
                <c:pt idx="425">
                  <c:v>8.0850000000000009</c:v>
                </c:pt>
                <c:pt idx="426">
                  <c:v>14.645</c:v>
                </c:pt>
                <c:pt idx="427">
                  <c:v>19.442</c:v>
                </c:pt>
                <c:pt idx="428">
                  <c:v>28.831</c:v>
                </c:pt>
                <c:pt idx="429">
                  <c:v>14.085000000000001</c:v>
                </c:pt>
                <c:pt idx="430">
                  <c:v>37.168999999999997</c:v>
                </c:pt>
                <c:pt idx="431">
                  <c:v>13.323</c:v>
                </c:pt>
                <c:pt idx="432">
                  <c:v>44.609000000000002</c:v>
                </c:pt>
                <c:pt idx="433">
                  <c:v>16.571000000000002</c:v>
                </c:pt>
                <c:pt idx="434">
                  <c:v>36.518000000000001</c:v>
                </c:pt>
                <c:pt idx="435">
                  <c:v>64.653000000000006</c:v>
                </c:pt>
                <c:pt idx="436">
                  <c:v>32.862000000000002</c:v>
                </c:pt>
                <c:pt idx="437">
                  <c:v>10.227</c:v>
                </c:pt>
                <c:pt idx="438">
                  <c:v>30.704999999999998</c:v>
                </c:pt>
                <c:pt idx="439">
                  <c:v>25.100999999999999</c:v>
                </c:pt>
                <c:pt idx="440">
                  <c:v>17.684999999999999</c:v>
                </c:pt>
                <c:pt idx="441">
                  <c:v>20.87</c:v>
                </c:pt>
                <c:pt idx="442">
                  <c:v>35.828000000000003</c:v>
                </c:pt>
                <c:pt idx="443">
                  <c:v>16.091999999999999</c:v>
                </c:pt>
                <c:pt idx="444">
                  <c:v>22.696999999999999</c:v>
                </c:pt>
                <c:pt idx="445">
                  <c:v>23.233000000000001</c:v>
                </c:pt>
                <c:pt idx="446">
                  <c:v>35.683999999999997</c:v>
                </c:pt>
                <c:pt idx="447">
                  <c:v>31.215</c:v>
                </c:pt>
                <c:pt idx="448">
                  <c:v>12.384</c:v>
                </c:pt>
                <c:pt idx="449">
                  <c:v>28.512</c:v>
                </c:pt>
                <c:pt idx="450">
                  <c:v>12.638</c:v>
                </c:pt>
                <c:pt idx="451">
                  <c:v>6.2489999999999997</c:v>
                </c:pt>
                <c:pt idx="452">
                  <c:v>19.338999999999999</c:v>
                </c:pt>
                <c:pt idx="453">
                  <c:v>27.006</c:v>
                </c:pt>
                <c:pt idx="454">
                  <c:v>15.04</c:v>
                </c:pt>
                <c:pt idx="455">
                  <c:v>47.012999999999998</c:v>
                </c:pt>
                <c:pt idx="456">
                  <c:v>10.427</c:v>
                </c:pt>
                <c:pt idx="457">
                  <c:v>18.623000000000001</c:v>
                </c:pt>
                <c:pt idx="458">
                  <c:v>32.656999999999996</c:v>
                </c:pt>
                <c:pt idx="459">
                  <c:v>46.563000000000002</c:v>
                </c:pt>
                <c:pt idx="460">
                  <c:v>19.515000000000001</c:v>
                </c:pt>
                <c:pt idx="461">
                  <c:v>17.73</c:v>
                </c:pt>
                <c:pt idx="462">
                  <c:v>51.847000000000001</c:v>
                </c:pt>
                <c:pt idx="463">
                  <c:v>21.210999999999999</c:v>
                </c:pt>
                <c:pt idx="464">
                  <c:v>35.957000000000001</c:v>
                </c:pt>
                <c:pt idx="465">
                  <c:v>29.481000000000002</c:v>
                </c:pt>
                <c:pt idx="466">
                  <c:v>14.05</c:v>
                </c:pt>
                <c:pt idx="467">
                  <c:v>26.795000000000002</c:v>
                </c:pt>
                <c:pt idx="468">
                  <c:v>20.51</c:v>
                </c:pt>
                <c:pt idx="469">
                  <c:v>23.954999999999998</c:v>
                </c:pt>
                <c:pt idx="470">
                  <c:v>20.745999999999999</c:v>
                </c:pt>
                <c:pt idx="471">
                  <c:v>26.725999999999999</c:v>
                </c:pt>
                <c:pt idx="472">
                  <c:v>7.4820000000000002</c:v>
                </c:pt>
                <c:pt idx="473">
                  <c:v>31.256</c:v>
                </c:pt>
                <c:pt idx="474">
                  <c:v>11.667</c:v>
                </c:pt>
                <c:pt idx="475">
                  <c:v>12.792999999999999</c:v>
                </c:pt>
                <c:pt idx="476">
                  <c:v>13.483000000000001</c:v>
                </c:pt>
                <c:pt idx="477">
                  <c:v>11.994</c:v>
                </c:pt>
                <c:pt idx="478">
                  <c:v>16.786999999999999</c:v>
                </c:pt>
                <c:pt idx="479">
                  <c:v>23.390999999999998</c:v>
                </c:pt>
                <c:pt idx="480">
                  <c:v>18.704999999999998</c:v>
                </c:pt>
                <c:pt idx="481">
                  <c:v>32.756</c:v>
                </c:pt>
                <c:pt idx="482">
                  <c:v>11.118</c:v>
                </c:pt>
                <c:pt idx="483">
                  <c:v>16.759</c:v>
                </c:pt>
                <c:pt idx="484">
                  <c:v>14.802</c:v>
                </c:pt>
                <c:pt idx="485">
                  <c:v>31.628</c:v>
                </c:pt>
                <c:pt idx="486">
                  <c:v>24.545000000000002</c:v>
                </c:pt>
                <c:pt idx="487">
                  <c:v>14.263</c:v>
                </c:pt>
                <c:pt idx="488">
                  <c:v>36.945</c:v>
                </c:pt>
                <c:pt idx="489">
                  <c:v>15.656000000000001</c:v>
                </c:pt>
                <c:pt idx="490">
                  <c:v>26.809000000000001</c:v>
                </c:pt>
                <c:pt idx="491">
                  <c:v>13.794</c:v>
                </c:pt>
                <c:pt idx="492">
                  <c:v>20.997</c:v>
                </c:pt>
                <c:pt idx="493">
                  <c:v>34.994</c:v>
                </c:pt>
                <c:pt idx="494">
                  <c:v>41.134999999999998</c:v>
                </c:pt>
                <c:pt idx="495">
                  <c:v>19.523</c:v>
                </c:pt>
                <c:pt idx="496">
                  <c:v>27.472000000000001</c:v>
                </c:pt>
                <c:pt idx="497">
                  <c:v>21.945</c:v>
                </c:pt>
                <c:pt idx="498">
                  <c:v>45.905000000000001</c:v>
                </c:pt>
                <c:pt idx="499">
                  <c:v>9.9030000000000005</c:v>
                </c:pt>
                <c:pt idx="500">
                  <c:v>22.004999999999999</c:v>
                </c:pt>
                <c:pt idx="501">
                  <c:v>14.664</c:v>
                </c:pt>
                <c:pt idx="502">
                  <c:v>10.308999999999999</c:v>
                </c:pt>
                <c:pt idx="503">
                  <c:v>12.356</c:v>
                </c:pt>
                <c:pt idx="504">
                  <c:v>34.963000000000001</c:v>
                </c:pt>
                <c:pt idx="505">
                  <c:v>14.714</c:v>
                </c:pt>
                <c:pt idx="506">
                  <c:v>23.977</c:v>
                </c:pt>
                <c:pt idx="507">
                  <c:v>23.709</c:v>
                </c:pt>
                <c:pt idx="508">
                  <c:v>13.988</c:v>
                </c:pt>
                <c:pt idx="509">
                  <c:v>21.5</c:v>
                </c:pt>
                <c:pt idx="510">
                  <c:v>25.507000000000001</c:v>
                </c:pt>
                <c:pt idx="511">
                  <c:v>20.478000000000002</c:v>
                </c:pt>
                <c:pt idx="512">
                  <c:v>45.338000000000001</c:v>
                </c:pt>
                <c:pt idx="513">
                  <c:v>44.558999999999997</c:v>
                </c:pt>
                <c:pt idx="514">
                  <c:v>23</c:v>
                </c:pt>
                <c:pt idx="515">
                  <c:v>23.477</c:v>
                </c:pt>
                <c:pt idx="516">
                  <c:v>12.936999999999999</c:v>
                </c:pt>
                <c:pt idx="517">
                  <c:v>44.466999999999999</c:v>
                </c:pt>
                <c:pt idx="518">
                  <c:v>24.318000000000001</c:v>
                </c:pt>
                <c:pt idx="519">
                  <c:v>14.4</c:v>
                </c:pt>
                <c:pt idx="520">
                  <c:v>26.564</c:v>
                </c:pt>
                <c:pt idx="521">
                  <c:v>28.47</c:v>
                </c:pt>
                <c:pt idx="522">
                  <c:v>25.152999999999999</c:v>
                </c:pt>
                <c:pt idx="523">
                  <c:v>15.241</c:v>
                </c:pt>
                <c:pt idx="524">
                  <c:v>34.981000000000002</c:v>
                </c:pt>
                <c:pt idx="525">
                  <c:v>25.594000000000001</c:v>
                </c:pt>
                <c:pt idx="526">
                  <c:v>27.012</c:v>
                </c:pt>
                <c:pt idx="527">
                  <c:v>38.212000000000003</c:v>
                </c:pt>
                <c:pt idx="528">
                  <c:v>19.173999999999999</c:v>
                </c:pt>
                <c:pt idx="529">
                  <c:v>11.502000000000001</c:v>
                </c:pt>
                <c:pt idx="530">
                  <c:v>18.844000000000001</c:v>
                </c:pt>
                <c:pt idx="531">
                  <c:v>36.427999999999997</c:v>
                </c:pt>
                <c:pt idx="532">
                  <c:v>6.3490000000000002</c:v>
                </c:pt>
                <c:pt idx="533">
                  <c:v>39.654000000000003</c:v>
                </c:pt>
                <c:pt idx="534">
                  <c:v>20.97</c:v>
                </c:pt>
                <c:pt idx="535">
                  <c:v>17.602</c:v>
                </c:pt>
                <c:pt idx="536">
                  <c:v>69.334000000000003</c:v>
                </c:pt>
                <c:pt idx="537">
                  <c:v>7.5919999999999996</c:v>
                </c:pt>
                <c:pt idx="538">
                  <c:v>16.721</c:v>
                </c:pt>
                <c:pt idx="539">
                  <c:v>13.504</c:v>
                </c:pt>
                <c:pt idx="540">
                  <c:v>10.805999999999999</c:v>
                </c:pt>
                <c:pt idx="541">
                  <c:v>8.0500000000000007</c:v>
                </c:pt>
                <c:pt idx="542">
                  <c:v>28.821000000000002</c:v>
                </c:pt>
                <c:pt idx="543">
                  <c:v>6.35</c:v>
                </c:pt>
                <c:pt idx="544">
                  <c:v>17.329000000000001</c:v>
                </c:pt>
                <c:pt idx="545">
                  <c:v>9.98</c:v>
                </c:pt>
                <c:pt idx="546">
                  <c:v>11.632</c:v>
                </c:pt>
                <c:pt idx="547">
                  <c:v>29.991</c:v>
                </c:pt>
                <c:pt idx="548">
                  <c:v>33.929000000000002</c:v>
                </c:pt>
                <c:pt idx="549">
                  <c:v>19.318000000000001</c:v>
                </c:pt>
                <c:pt idx="550">
                  <c:v>28.18</c:v>
                </c:pt>
                <c:pt idx="551">
                  <c:v>20.957000000000001</c:v>
                </c:pt>
                <c:pt idx="552">
                  <c:v>31.187999999999999</c:v>
                </c:pt>
                <c:pt idx="553">
                  <c:v>16.155999999999999</c:v>
                </c:pt>
                <c:pt idx="554">
                  <c:v>17.427</c:v>
                </c:pt>
                <c:pt idx="555">
                  <c:v>20.202000000000002</c:v>
                </c:pt>
                <c:pt idx="556">
                  <c:v>23.401</c:v>
                </c:pt>
                <c:pt idx="557">
                  <c:v>21.187999999999999</c:v>
                </c:pt>
                <c:pt idx="558">
                  <c:v>19.577999999999999</c:v>
                </c:pt>
                <c:pt idx="559">
                  <c:v>21.957999999999998</c:v>
                </c:pt>
                <c:pt idx="560">
                  <c:v>13.435</c:v>
                </c:pt>
                <c:pt idx="561">
                  <c:v>40.526000000000003</c:v>
                </c:pt>
                <c:pt idx="562">
                  <c:v>23.803999999999998</c:v>
                </c:pt>
                <c:pt idx="563">
                  <c:v>16.568000000000001</c:v>
                </c:pt>
                <c:pt idx="564">
                  <c:v>34.411000000000001</c:v>
                </c:pt>
                <c:pt idx="565">
                  <c:v>17.995999999999999</c:v>
                </c:pt>
                <c:pt idx="566">
                  <c:v>17.547000000000001</c:v>
                </c:pt>
                <c:pt idx="567">
                  <c:v>26.27</c:v>
                </c:pt>
                <c:pt idx="568">
                  <c:v>8.5549999999999997</c:v>
                </c:pt>
                <c:pt idx="569">
                  <c:v>31</c:v>
                </c:pt>
                <c:pt idx="570">
                  <c:v>24.515999999999998</c:v>
                </c:pt>
                <c:pt idx="571">
                  <c:v>13.188000000000001</c:v>
                </c:pt>
                <c:pt idx="572">
                  <c:v>15.156000000000001</c:v>
                </c:pt>
                <c:pt idx="573">
                  <c:v>28.065999999999999</c:v>
                </c:pt>
                <c:pt idx="574">
                  <c:v>62.4</c:v>
                </c:pt>
                <c:pt idx="575">
                  <c:v>26.795999999999999</c:v>
                </c:pt>
                <c:pt idx="576">
                  <c:v>15.307</c:v>
                </c:pt>
                <c:pt idx="577">
                  <c:v>40.375</c:v>
                </c:pt>
                <c:pt idx="578">
                  <c:v>24.969000000000001</c:v>
                </c:pt>
                <c:pt idx="579">
                  <c:v>19.329999999999998</c:v>
                </c:pt>
                <c:pt idx="580">
                  <c:v>19.309999999999999</c:v>
                </c:pt>
                <c:pt idx="581">
                  <c:v>45.156999999999996</c:v>
                </c:pt>
                <c:pt idx="582">
                  <c:v>50.744999999999997</c:v>
                </c:pt>
                <c:pt idx="583">
                  <c:v>36.249000000000002</c:v>
                </c:pt>
                <c:pt idx="584">
                  <c:v>56.667000000000002</c:v>
                </c:pt>
                <c:pt idx="585">
                  <c:v>10.178000000000001</c:v>
                </c:pt>
                <c:pt idx="586">
                  <c:v>11.821</c:v>
                </c:pt>
                <c:pt idx="587">
                  <c:v>10.118</c:v>
                </c:pt>
                <c:pt idx="588">
                  <c:v>21.614000000000001</c:v>
                </c:pt>
                <c:pt idx="589">
                  <c:v>8.7970000000000006</c:v>
                </c:pt>
                <c:pt idx="590">
                  <c:v>27.513999999999999</c:v>
                </c:pt>
                <c:pt idx="591">
                  <c:v>24.129000000000001</c:v>
                </c:pt>
                <c:pt idx="592">
                  <c:v>12.85</c:v>
                </c:pt>
                <c:pt idx="593">
                  <c:v>35.813000000000002</c:v>
                </c:pt>
                <c:pt idx="594">
                  <c:v>24.606000000000002</c:v>
                </c:pt>
                <c:pt idx="595">
                  <c:v>14.058</c:v>
                </c:pt>
                <c:pt idx="596">
                  <c:v>23.3</c:v>
                </c:pt>
                <c:pt idx="597">
                  <c:v>11.976000000000001</c:v>
                </c:pt>
                <c:pt idx="598">
                  <c:v>30.606999999999999</c:v>
                </c:pt>
                <c:pt idx="599">
                  <c:v>29.297000000000001</c:v>
                </c:pt>
                <c:pt idx="600">
                  <c:v>19.28</c:v>
                </c:pt>
                <c:pt idx="601">
                  <c:v>28.263999999999999</c:v>
                </c:pt>
                <c:pt idx="602">
                  <c:v>16.472999999999999</c:v>
                </c:pt>
                <c:pt idx="603">
                  <c:v>24.513999999999999</c:v>
                </c:pt>
                <c:pt idx="604">
                  <c:v>32.773000000000003</c:v>
                </c:pt>
                <c:pt idx="605">
                  <c:v>29.478000000000002</c:v>
                </c:pt>
                <c:pt idx="606">
                  <c:v>19.821999999999999</c:v>
                </c:pt>
                <c:pt idx="607">
                  <c:v>20.521000000000001</c:v>
                </c:pt>
                <c:pt idx="608">
                  <c:v>26.672000000000001</c:v>
                </c:pt>
                <c:pt idx="609">
                  <c:v>30.856000000000002</c:v>
                </c:pt>
                <c:pt idx="610">
                  <c:v>20.704999999999998</c:v>
                </c:pt>
                <c:pt idx="611">
                  <c:v>21.747</c:v>
                </c:pt>
                <c:pt idx="612">
                  <c:v>16.561</c:v>
                </c:pt>
                <c:pt idx="613">
                  <c:v>27.696000000000002</c:v>
                </c:pt>
                <c:pt idx="614">
                  <c:v>20.573</c:v>
                </c:pt>
                <c:pt idx="615">
                  <c:v>23.74</c:v>
                </c:pt>
                <c:pt idx="616">
                  <c:v>17.678000000000001</c:v>
                </c:pt>
                <c:pt idx="617">
                  <c:v>23.533999999999999</c:v>
                </c:pt>
                <c:pt idx="618">
                  <c:v>34.195999999999998</c:v>
                </c:pt>
                <c:pt idx="619">
                  <c:v>22.405999999999999</c:v>
                </c:pt>
                <c:pt idx="620">
                  <c:v>33.232999999999997</c:v>
                </c:pt>
                <c:pt idx="621">
                  <c:v>9.7799999999999994</c:v>
                </c:pt>
                <c:pt idx="622">
                  <c:v>20.099</c:v>
                </c:pt>
                <c:pt idx="623">
                  <c:v>44.261000000000003</c:v>
                </c:pt>
                <c:pt idx="624">
                  <c:v>16.372</c:v>
                </c:pt>
                <c:pt idx="625">
                  <c:v>73.293999999999997</c:v>
                </c:pt>
                <c:pt idx="626">
                  <c:v>26.952999999999999</c:v>
                </c:pt>
                <c:pt idx="627">
                  <c:v>33.997999999999998</c:v>
                </c:pt>
                <c:pt idx="628">
                  <c:v>18.550999999999998</c:v>
                </c:pt>
                <c:pt idx="629">
                  <c:v>27.13</c:v>
                </c:pt>
                <c:pt idx="630">
                  <c:v>64.551000000000002</c:v>
                </c:pt>
                <c:pt idx="631">
                  <c:v>10.525</c:v>
                </c:pt>
                <c:pt idx="632">
                  <c:v>21.152999999999999</c:v>
                </c:pt>
                <c:pt idx="633">
                  <c:v>13.039</c:v>
                </c:pt>
                <c:pt idx="634">
                  <c:v>13.084</c:v>
                </c:pt>
                <c:pt idx="635">
                  <c:v>15.565</c:v>
                </c:pt>
                <c:pt idx="636">
                  <c:v>18.893000000000001</c:v>
                </c:pt>
                <c:pt idx="637">
                  <c:v>31.434000000000001</c:v>
                </c:pt>
                <c:pt idx="638">
                  <c:v>13.525</c:v>
                </c:pt>
                <c:pt idx="639">
                  <c:v>39.960999999999999</c:v>
                </c:pt>
                <c:pt idx="640">
                  <c:v>23.224</c:v>
                </c:pt>
                <c:pt idx="641">
                  <c:v>30.332000000000001</c:v>
                </c:pt>
                <c:pt idx="642">
                  <c:v>19.917999999999999</c:v>
                </c:pt>
                <c:pt idx="643">
                  <c:v>23.111999999999998</c:v>
                </c:pt>
                <c:pt idx="644">
                  <c:v>16.335000000000001</c:v>
                </c:pt>
                <c:pt idx="645">
                  <c:v>13.664999999999999</c:v>
                </c:pt>
                <c:pt idx="646">
                  <c:v>15.368</c:v>
                </c:pt>
                <c:pt idx="647">
                  <c:v>20.561</c:v>
                </c:pt>
                <c:pt idx="648">
                  <c:v>19.225000000000001</c:v>
                </c:pt>
                <c:pt idx="649">
                  <c:v>11.882</c:v>
                </c:pt>
                <c:pt idx="650">
                  <c:v>40.289000000000001</c:v>
                </c:pt>
                <c:pt idx="651">
                  <c:v>7.3230000000000004</c:v>
                </c:pt>
                <c:pt idx="652">
                  <c:v>14.965999999999999</c:v>
                </c:pt>
                <c:pt idx="653">
                  <c:v>31.771999999999998</c:v>
                </c:pt>
                <c:pt idx="654">
                  <c:v>17.248000000000001</c:v>
                </c:pt>
                <c:pt idx="655">
                  <c:v>33.401000000000003</c:v>
                </c:pt>
                <c:pt idx="656">
                  <c:v>16.032</c:v>
                </c:pt>
                <c:pt idx="657">
                  <c:v>22.777000000000001</c:v>
                </c:pt>
                <c:pt idx="658">
                  <c:v>11.057</c:v>
                </c:pt>
                <c:pt idx="659">
                  <c:v>20.731000000000002</c:v>
                </c:pt>
                <c:pt idx="660">
                  <c:v>31.274000000000001</c:v>
                </c:pt>
                <c:pt idx="661">
                  <c:v>10.006</c:v>
                </c:pt>
                <c:pt idx="662">
                  <c:v>27.584</c:v>
                </c:pt>
                <c:pt idx="663">
                  <c:v>8.6470000000000002</c:v>
                </c:pt>
                <c:pt idx="664">
                  <c:v>13.750999999999999</c:v>
                </c:pt>
                <c:pt idx="665">
                  <c:v>27.88</c:v>
                </c:pt>
                <c:pt idx="666">
                  <c:v>17.341000000000001</c:v>
                </c:pt>
                <c:pt idx="667">
                  <c:v>37.293999999999997</c:v>
                </c:pt>
                <c:pt idx="668">
                  <c:v>13.135</c:v>
                </c:pt>
                <c:pt idx="669">
                  <c:v>22.788</c:v>
                </c:pt>
                <c:pt idx="670">
                  <c:v>8.3819999999999997</c:v>
                </c:pt>
                <c:pt idx="671">
                  <c:v>26.792999999999999</c:v>
                </c:pt>
                <c:pt idx="672">
                  <c:v>20.507999999999999</c:v>
                </c:pt>
                <c:pt idx="673">
                  <c:v>18.692</c:v>
                </c:pt>
                <c:pt idx="674">
                  <c:v>70.475999999999999</c:v>
                </c:pt>
                <c:pt idx="675">
                  <c:v>23.58</c:v>
                </c:pt>
                <c:pt idx="676">
                  <c:v>10.147</c:v>
                </c:pt>
                <c:pt idx="677">
                  <c:v>33.523000000000003</c:v>
                </c:pt>
                <c:pt idx="678">
                  <c:v>7.7750000000000004</c:v>
                </c:pt>
                <c:pt idx="679">
                  <c:v>17.167999999999999</c:v>
                </c:pt>
                <c:pt idx="680">
                  <c:v>40.305</c:v>
                </c:pt>
                <c:pt idx="681">
                  <c:v>21.844999999999999</c:v>
                </c:pt>
                <c:pt idx="682">
                  <c:v>14.664999999999999</c:v>
                </c:pt>
                <c:pt idx="683">
                  <c:v>20.765999999999998</c:v>
                </c:pt>
                <c:pt idx="684">
                  <c:v>21.83</c:v>
                </c:pt>
                <c:pt idx="685">
                  <c:v>26.228999999999999</c:v>
                </c:pt>
                <c:pt idx="686">
                  <c:v>28.21</c:v>
                </c:pt>
                <c:pt idx="687">
                  <c:v>20.213999999999999</c:v>
                </c:pt>
                <c:pt idx="688">
                  <c:v>29.382000000000001</c:v>
                </c:pt>
                <c:pt idx="689">
                  <c:v>10.138999999999999</c:v>
                </c:pt>
                <c:pt idx="690">
                  <c:v>18.582999999999998</c:v>
                </c:pt>
                <c:pt idx="691">
                  <c:v>47.628</c:v>
                </c:pt>
                <c:pt idx="692">
                  <c:v>23.52</c:v>
                </c:pt>
                <c:pt idx="693">
                  <c:v>17.881</c:v>
                </c:pt>
                <c:pt idx="694">
                  <c:v>28.381</c:v>
                </c:pt>
                <c:pt idx="695">
                  <c:v>51.902999999999999</c:v>
                </c:pt>
                <c:pt idx="696">
                  <c:v>23.864000000000001</c:v>
                </c:pt>
                <c:pt idx="697">
                  <c:v>19.13</c:v>
                </c:pt>
                <c:pt idx="698">
                  <c:v>15.952</c:v>
                </c:pt>
                <c:pt idx="699">
                  <c:v>34.258000000000003</c:v>
                </c:pt>
                <c:pt idx="700">
                  <c:v>13.827</c:v>
                </c:pt>
                <c:pt idx="701">
                  <c:v>26.122</c:v>
                </c:pt>
                <c:pt idx="702">
                  <c:v>34.542000000000002</c:v>
                </c:pt>
                <c:pt idx="703">
                  <c:v>6.375</c:v>
                </c:pt>
                <c:pt idx="704">
                  <c:v>36.901000000000003</c:v>
                </c:pt>
                <c:pt idx="705">
                  <c:v>14.712</c:v>
                </c:pt>
                <c:pt idx="706">
                  <c:v>40.597000000000001</c:v>
                </c:pt>
                <c:pt idx="707">
                  <c:v>38.901000000000003</c:v>
                </c:pt>
                <c:pt idx="708">
                  <c:v>38.24</c:v>
                </c:pt>
                <c:pt idx="709">
                  <c:v>19.513000000000002</c:v>
                </c:pt>
                <c:pt idx="710">
                  <c:v>36.804000000000002</c:v>
                </c:pt>
                <c:pt idx="711">
                  <c:v>15.625999999999999</c:v>
                </c:pt>
                <c:pt idx="712">
                  <c:v>27.855</c:v>
                </c:pt>
                <c:pt idx="713">
                  <c:v>30.001000000000001</c:v>
                </c:pt>
                <c:pt idx="714">
                  <c:v>20.725999999999999</c:v>
                </c:pt>
                <c:pt idx="715">
                  <c:v>11.728</c:v>
                </c:pt>
                <c:pt idx="716">
                  <c:v>23.170999999999999</c:v>
                </c:pt>
                <c:pt idx="717">
                  <c:v>22.064</c:v>
                </c:pt>
                <c:pt idx="718">
                  <c:v>22.797000000000001</c:v>
                </c:pt>
                <c:pt idx="719">
                  <c:v>59.466999999999999</c:v>
                </c:pt>
                <c:pt idx="720">
                  <c:v>27.244</c:v>
                </c:pt>
                <c:pt idx="721">
                  <c:v>31.831</c:v>
                </c:pt>
                <c:pt idx="722">
                  <c:v>31.753</c:v>
                </c:pt>
                <c:pt idx="723">
                  <c:v>21.806000000000001</c:v>
                </c:pt>
                <c:pt idx="724">
                  <c:v>14.368</c:v>
                </c:pt>
                <c:pt idx="725">
                  <c:v>30.524999999999999</c:v>
                </c:pt>
                <c:pt idx="726">
                  <c:v>20.364999999999998</c:v>
                </c:pt>
                <c:pt idx="727">
                  <c:v>14.851000000000001</c:v>
                </c:pt>
                <c:pt idx="728">
                  <c:v>35.463999999999999</c:v>
                </c:pt>
                <c:pt idx="729">
                  <c:v>29.997</c:v>
                </c:pt>
                <c:pt idx="730">
                  <c:v>72.204999999999998</c:v>
                </c:pt>
                <c:pt idx="731">
                  <c:v>22.257000000000001</c:v>
                </c:pt>
                <c:pt idx="732">
                  <c:v>21.260999999999999</c:v>
                </c:pt>
                <c:pt idx="733">
                  <c:v>29.835999999999999</c:v>
                </c:pt>
                <c:pt idx="734">
                  <c:v>29.998000000000001</c:v>
                </c:pt>
                <c:pt idx="735">
                  <c:v>11.28</c:v>
                </c:pt>
                <c:pt idx="736">
                  <c:v>11.231</c:v>
                </c:pt>
                <c:pt idx="737">
                  <c:v>20.219000000000001</c:v>
                </c:pt>
                <c:pt idx="738">
                  <c:v>29.971</c:v>
                </c:pt>
                <c:pt idx="739">
                  <c:v>14.324</c:v>
                </c:pt>
                <c:pt idx="740">
                  <c:v>10.000999999999999</c:v>
                </c:pt>
                <c:pt idx="741">
                  <c:v>15.93</c:v>
                </c:pt>
                <c:pt idx="742">
                  <c:v>51.680999999999997</c:v>
                </c:pt>
                <c:pt idx="743">
                  <c:v>16.341000000000001</c:v>
                </c:pt>
                <c:pt idx="744">
                  <c:v>27.853999999999999</c:v>
                </c:pt>
                <c:pt idx="745">
                  <c:v>18.93</c:v>
                </c:pt>
                <c:pt idx="746">
                  <c:v>10.166</c:v>
                </c:pt>
                <c:pt idx="747">
                  <c:v>23.347000000000001</c:v>
                </c:pt>
                <c:pt idx="748">
                  <c:v>17.934000000000001</c:v>
                </c:pt>
                <c:pt idx="749">
                  <c:v>16.972000000000001</c:v>
                </c:pt>
                <c:pt idx="750">
                  <c:v>36.576999999999998</c:v>
                </c:pt>
                <c:pt idx="751">
                  <c:v>9.282</c:v>
                </c:pt>
                <c:pt idx="752">
                  <c:v>27.582000000000001</c:v>
                </c:pt>
                <c:pt idx="753">
                  <c:v>20.652000000000001</c:v>
                </c:pt>
                <c:pt idx="754">
                  <c:v>33.985999999999997</c:v>
                </c:pt>
                <c:pt idx="755">
                  <c:v>25.901</c:v>
                </c:pt>
                <c:pt idx="756">
                  <c:v>7.3609999999999998</c:v>
                </c:pt>
                <c:pt idx="757">
                  <c:v>19.059000000000001</c:v>
                </c:pt>
                <c:pt idx="758">
                  <c:v>38.93</c:v>
                </c:pt>
                <c:pt idx="759">
                  <c:v>17.718</c:v>
                </c:pt>
                <c:pt idx="760">
                  <c:v>10.403</c:v>
                </c:pt>
                <c:pt idx="761">
                  <c:v>16.574000000000002</c:v>
                </c:pt>
                <c:pt idx="762">
                  <c:v>29.995000000000001</c:v>
                </c:pt>
                <c:pt idx="763">
                  <c:v>36.506999999999998</c:v>
                </c:pt>
                <c:pt idx="764">
                  <c:v>10.755000000000001</c:v>
                </c:pt>
                <c:pt idx="765">
                  <c:v>8.7609999999999992</c:v>
                </c:pt>
                <c:pt idx="766">
                  <c:v>13.47</c:v>
                </c:pt>
                <c:pt idx="767">
                  <c:v>25.914000000000001</c:v>
                </c:pt>
                <c:pt idx="768">
                  <c:v>51.231000000000002</c:v>
                </c:pt>
                <c:pt idx="769">
                  <c:v>16.164999999999999</c:v>
                </c:pt>
                <c:pt idx="770">
                  <c:v>18.285</c:v>
                </c:pt>
                <c:pt idx="771">
                  <c:v>25.745000000000001</c:v>
                </c:pt>
                <c:pt idx="772">
                  <c:v>35.853999999999999</c:v>
                </c:pt>
                <c:pt idx="773">
                  <c:v>18.641999999999999</c:v>
                </c:pt>
                <c:pt idx="774">
                  <c:v>18.199000000000002</c:v>
                </c:pt>
                <c:pt idx="775">
                  <c:v>21.509</c:v>
                </c:pt>
                <c:pt idx="776">
                  <c:v>12.425000000000001</c:v>
                </c:pt>
                <c:pt idx="777">
                  <c:v>13.266</c:v>
                </c:pt>
                <c:pt idx="778">
                  <c:v>23.355</c:v>
                </c:pt>
                <c:pt idx="779">
                  <c:v>13.098000000000001</c:v>
                </c:pt>
                <c:pt idx="780">
                  <c:v>12.548</c:v>
                </c:pt>
                <c:pt idx="781">
                  <c:v>23.004999999999999</c:v>
                </c:pt>
                <c:pt idx="782">
                  <c:v>25.318999999999999</c:v>
                </c:pt>
                <c:pt idx="783">
                  <c:v>45.478999999999999</c:v>
                </c:pt>
                <c:pt idx="784">
                  <c:v>15.249000000000001</c:v>
                </c:pt>
                <c:pt idx="785">
                  <c:v>14.718</c:v>
                </c:pt>
                <c:pt idx="786">
                  <c:v>22.405000000000001</c:v>
                </c:pt>
                <c:pt idx="787">
                  <c:v>16.768999999999998</c:v>
                </c:pt>
                <c:pt idx="788">
                  <c:v>28.212</c:v>
                </c:pt>
                <c:pt idx="789">
                  <c:v>50.594999999999999</c:v>
                </c:pt>
                <c:pt idx="790">
                  <c:v>9.4009999999999998</c:v>
                </c:pt>
                <c:pt idx="791">
                  <c:v>7.1950000000000003</c:v>
                </c:pt>
                <c:pt idx="792">
                  <c:v>38.613999999999997</c:v>
                </c:pt>
                <c:pt idx="793">
                  <c:v>28.606000000000002</c:v>
                </c:pt>
                <c:pt idx="794">
                  <c:v>26.81</c:v>
                </c:pt>
                <c:pt idx="795">
                  <c:v>39.648000000000003</c:v>
                </c:pt>
                <c:pt idx="796">
                  <c:v>11.672000000000001</c:v>
                </c:pt>
                <c:pt idx="797">
                  <c:v>36.932000000000002</c:v>
                </c:pt>
                <c:pt idx="798">
                  <c:v>8.3680000000000003</c:v>
                </c:pt>
                <c:pt idx="799">
                  <c:v>26.785</c:v>
                </c:pt>
                <c:pt idx="800">
                  <c:v>40.738</c:v>
                </c:pt>
                <c:pt idx="801">
                  <c:v>25.036999999999999</c:v>
                </c:pt>
                <c:pt idx="802">
                  <c:v>20.931999999999999</c:v>
                </c:pt>
                <c:pt idx="803">
                  <c:v>20.148</c:v>
                </c:pt>
                <c:pt idx="804">
                  <c:v>15.968999999999999</c:v>
                </c:pt>
                <c:pt idx="805">
                  <c:v>34.450000000000003</c:v>
                </c:pt>
                <c:pt idx="806">
                  <c:v>23.420999999999999</c:v>
                </c:pt>
                <c:pt idx="807">
                  <c:v>27.803000000000001</c:v>
                </c:pt>
                <c:pt idx="808">
                  <c:v>17.917000000000002</c:v>
                </c:pt>
                <c:pt idx="809">
                  <c:v>30.652000000000001</c:v>
                </c:pt>
                <c:pt idx="810">
                  <c:v>31.02</c:v>
                </c:pt>
                <c:pt idx="811">
                  <c:v>21.09</c:v>
                </c:pt>
                <c:pt idx="812">
                  <c:v>20.574999999999999</c:v>
                </c:pt>
                <c:pt idx="813">
                  <c:v>18.745000000000001</c:v>
                </c:pt>
                <c:pt idx="814">
                  <c:v>24.998999999999999</c:v>
                </c:pt>
                <c:pt idx="815">
                  <c:v>32.210999999999999</c:v>
                </c:pt>
                <c:pt idx="816">
                  <c:v>14.782</c:v>
                </c:pt>
                <c:pt idx="817">
                  <c:v>24.254999999999999</c:v>
                </c:pt>
                <c:pt idx="818">
                  <c:v>28.859000000000002</c:v>
                </c:pt>
                <c:pt idx="819">
                  <c:v>19.381</c:v>
                </c:pt>
                <c:pt idx="820">
                  <c:v>17.734000000000002</c:v>
                </c:pt>
                <c:pt idx="821">
                  <c:v>19.826000000000001</c:v>
                </c:pt>
                <c:pt idx="822">
                  <c:v>11.706</c:v>
                </c:pt>
                <c:pt idx="823">
                  <c:v>25.951000000000001</c:v>
                </c:pt>
                <c:pt idx="824">
                  <c:v>22.707999999999998</c:v>
                </c:pt>
                <c:pt idx="825">
                  <c:v>37.976999999999997</c:v>
                </c:pt>
                <c:pt idx="826">
                  <c:v>21.175999999999998</c:v>
                </c:pt>
                <c:pt idx="827">
                  <c:v>12.723000000000001</c:v>
                </c:pt>
                <c:pt idx="828">
                  <c:v>20.855</c:v>
                </c:pt>
                <c:pt idx="829">
                  <c:v>24.646000000000001</c:v>
                </c:pt>
                <c:pt idx="830">
                  <c:v>21.35</c:v>
                </c:pt>
                <c:pt idx="831">
                  <c:v>10.28</c:v>
                </c:pt>
                <c:pt idx="832">
                  <c:v>21.696999999999999</c:v>
                </c:pt>
                <c:pt idx="833">
                  <c:v>18.446000000000002</c:v>
                </c:pt>
                <c:pt idx="834">
                  <c:v>16.814</c:v>
                </c:pt>
                <c:pt idx="835">
                  <c:v>28.843</c:v>
                </c:pt>
                <c:pt idx="836">
                  <c:v>22.946000000000002</c:v>
                </c:pt>
                <c:pt idx="837">
                  <c:v>24.709</c:v>
                </c:pt>
                <c:pt idx="838">
                  <c:v>10.398</c:v>
                </c:pt>
                <c:pt idx="839">
                  <c:v>27.655999999999999</c:v>
                </c:pt>
                <c:pt idx="840">
                  <c:v>56.191000000000003</c:v>
                </c:pt>
                <c:pt idx="841">
                  <c:v>17.116</c:v>
                </c:pt>
                <c:pt idx="842">
                  <c:v>26.297000000000001</c:v>
                </c:pt>
                <c:pt idx="843">
                  <c:v>12.978</c:v>
                </c:pt>
                <c:pt idx="844">
                  <c:v>7.319</c:v>
                </c:pt>
                <c:pt idx="845">
                  <c:v>35.103999999999999</c:v>
                </c:pt>
                <c:pt idx="846">
                  <c:v>15.976000000000001</c:v>
                </c:pt>
                <c:pt idx="847">
                  <c:v>21.225999999999999</c:v>
                </c:pt>
                <c:pt idx="848">
                  <c:v>39.902000000000001</c:v>
                </c:pt>
                <c:pt idx="849">
                  <c:v>9.125</c:v>
                </c:pt>
                <c:pt idx="850">
                  <c:v>25.292999999999999</c:v>
                </c:pt>
                <c:pt idx="851">
                  <c:v>19.212</c:v>
                </c:pt>
                <c:pt idx="852">
                  <c:v>48.259</c:v>
                </c:pt>
                <c:pt idx="853">
                  <c:v>31.396999999999998</c:v>
                </c:pt>
                <c:pt idx="854">
                  <c:v>41.747</c:v>
                </c:pt>
                <c:pt idx="855">
                  <c:v>7.3559999999999999</c:v>
                </c:pt>
                <c:pt idx="856">
                  <c:v>16.420000000000002</c:v>
                </c:pt>
                <c:pt idx="857">
                  <c:v>23.75</c:v>
                </c:pt>
                <c:pt idx="858">
                  <c:v>10.875</c:v>
                </c:pt>
                <c:pt idx="859">
                  <c:v>17.163</c:v>
                </c:pt>
                <c:pt idx="860">
                  <c:v>20.47</c:v>
                </c:pt>
                <c:pt idx="861">
                  <c:v>8.4030000000000005</c:v>
                </c:pt>
                <c:pt idx="862">
                  <c:v>42.470999999999997</c:v>
                </c:pt>
                <c:pt idx="863">
                  <c:v>23.420999999999999</c:v>
                </c:pt>
                <c:pt idx="864">
                  <c:v>19.338999999999999</c:v>
                </c:pt>
                <c:pt idx="865">
                  <c:v>31.704000000000001</c:v>
                </c:pt>
                <c:pt idx="866">
                  <c:v>12.656000000000001</c:v>
                </c:pt>
                <c:pt idx="867">
                  <c:v>12.032</c:v>
                </c:pt>
                <c:pt idx="868">
                  <c:v>32.256</c:v>
                </c:pt>
                <c:pt idx="869">
                  <c:v>33.841000000000001</c:v>
                </c:pt>
                <c:pt idx="870">
                  <c:v>23.577000000000002</c:v>
                </c:pt>
                <c:pt idx="871">
                  <c:v>32.279000000000003</c:v>
                </c:pt>
                <c:pt idx="872">
                  <c:v>20.347999999999999</c:v>
                </c:pt>
                <c:pt idx="873">
                  <c:v>30.102</c:v>
                </c:pt>
                <c:pt idx="874">
                  <c:v>37.76</c:v>
                </c:pt>
                <c:pt idx="875">
                  <c:v>22.768999999999998</c:v>
                </c:pt>
                <c:pt idx="876">
                  <c:v>46.424999999999997</c:v>
                </c:pt>
                <c:pt idx="877">
                  <c:v>17.696000000000002</c:v>
                </c:pt>
                <c:pt idx="878">
                  <c:v>23.975000000000001</c:v>
                </c:pt>
                <c:pt idx="879">
                  <c:v>41.466999999999999</c:v>
                </c:pt>
                <c:pt idx="880">
                  <c:v>59.485999999999997</c:v>
                </c:pt>
                <c:pt idx="881">
                  <c:v>35.069000000000003</c:v>
                </c:pt>
                <c:pt idx="882">
                  <c:v>19.460999999999999</c:v>
                </c:pt>
                <c:pt idx="883">
                  <c:v>10.196</c:v>
                </c:pt>
                <c:pt idx="884">
                  <c:v>33.369999999999997</c:v>
                </c:pt>
                <c:pt idx="885">
                  <c:v>19.587</c:v>
                </c:pt>
                <c:pt idx="886">
                  <c:v>12.288</c:v>
                </c:pt>
                <c:pt idx="887">
                  <c:v>15.185</c:v>
                </c:pt>
                <c:pt idx="888">
                  <c:v>8.1</c:v>
                </c:pt>
                <c:pt idx="889">
                  <c:v>14.462</c:v>
                </c:pt>
                <c:pt idx="890">
                  <c:v>20.356000000000002</c:v>
                </c:pt>
                <c:pt idx="891">
                  <c:v>13.641999999999999</c:v>
                </c:pt>
                <c:pt idx="892">
                  <c:v>9.5640000000000001</c:v>
                </c:pt>
                <c:pt idx="893">
                  <c:v>15.448</c:v>
                </c:pt>
                <c:pt idx="894">
                  <c:v>30.343</c:v>
                </c:pt>
                <c:pt idx="895">
                  <c:v>44.113</c:v>
                </c:pt>
                <c:pt idx="896">
                  <c:v>20.791</c:v>
                </c:pt>
                <c:pt idx="897">
                  <c:v>22.257000000000001</c:v>
                </c:pt>
                <c:pt idx="898">
                  <c:v>14.962</c:v>
                </c:pt>
                <c:pt idx="899">
                  <c:v>24.981000000000002</c:v>
                </c:pt>
                <c:pt idx="900">
                  <c:v>16.306000000000001</c:v>
                </c:pt>
                <c:pt idx="901">
                  <c:v>24.759</c:v>
                </c:pt>
                <c:pt idx="902">
                  <c:v>23.956</c:v>
                </c:pt>
                <c:pt idx="903">
                  <c:v>11.846</c:v>
                </c:pt>
                <c:pt idx="904">
                  <c:v>26.742000000000001</c:v>
                </c:pt>
                <c:pt idx="905">
                  <c:v>24.974</c:v>
                </c:pt>
                <c:pt idx="906">
                  <c:v>38.308</c:v>
                </c:pt>
                <c:pt idx="907">
                  <c:v>23.248000000000001</c:v>
                </c:pt>
                <c:pt idx="908">
                  <c:v>21.792999999999999</c:v>
                </c:pt>
                <c:pt idx="909">
                  <c:v>22.922000000000001</c:v>
                </c:pt>
                <c:pt idx="910">
                  <c:v>16.756</c:v>
                </c:pt>
                <c:pt idx="911">
                  <c:v>10.840999999999999</c:v>
                </c:pt>
                <c:pt idx="912">
                  <c:v>22.847000000000001</c:v>
                </c:pt>
                <c:pt idx="913">
                  <c:v>40.500999999999998</c:v>
                </c:pt>
                <c:pt idx="914">
                  <c:v>46.38</c:v>
                </c:pt>
                <c:pt idx="915">
                  <c:v>27.184999999999999</c:v>
                </c:pt>
                <c:pt idx="916">
                  <c:v>13.238</c:v>
                </c:pt>
                <c:pt idx="917">
                  <c:v>25.056999999999999</c:v>
                </c:pt>
                <c:pt idx="918">
                  <c:v>29.626000000000001</c:v>
                </c:pt>
                <c:pt idx="919">
                  <c:v>31.997</c:v>
                </c:pt>
                <c:pt idx="920">
                  <c:v>54.103000000000002</c:v>
                </c:pt>
                <c:pt idx="921">
                  <c:v>14.766999999999999</c:v>
                </c:pt>
                <c:pt idx="922">
                  <c:v>47.188000000000002</c:v>
                </c:pt>
                <c:pt idx="923">
                  <c:v>22.271999999999998</c:v>
                </c:pt>
                <c:pt idx="924">
                  <c:v>12.537000000000001</c:v>
                </c:pt>
                <c:pt idx="925">
                  <c:v>18.91</c:v>
                </c:pt>
                <c:pt idx="926">
                  <c:v>15.845000000000001</c:v>
                </c:pt>
                <c:pt idx="927">
                  <c:v>59.7</c:v>
                </c:pt>
                <c:pt idx="928">
                  <c:v>14.015000000000001</c:v>
                </c:pt>
                <c:pt idx="929">
                  <c:v>21.856000000000002</c:v>
                </c:pt>
                <c:pt idx="930">
                  <c:v>28.858000000000001</c:v>
                </c:pt>
                <c:pt idx="931">
                  <c:v>9.5329999999999995</c:v>
                </c:pt>
                <c:pt idx="932">
                  <c:v>16.321000000000002</c:v>
                </c:pt>
                <c:pt idx="933">
                  <c:v>9.7200000000000006</c:v>
                </c:pt>
                <c:pt idx="934">
                  <c:v>13.289</c:v>
                </c:pt>
                <c:pt idx="935">
                  <c:v>25.472999999999999</c:v>
                </c:pt>
                <c:pt idx="936">
                  <c:v>17.167000000000002</c:v>
                </c:pt>
                <c:pt idx="937">
                  <c:v>16.355</c:v>
                </c:pt>
                <c:pt idx="938">
                  <c:v>19.535</c:v>
                </c:pt>
                <c:pt idx="939">
                  <c:v>33.686999999999998</c:v>
                </c:pt>
                <c:pt idx="940">
                  <c:v>16.914999999999999</c:v>
                </c:pt>
                <c:pt idx="941">
                  <c:v>26.867999999999999</c:v>
                </c:pt>
                <c:pt idx="942">
                  <c:v>14.055</c:v>
                </c:pt>
                <c:pt idx="943">
                  <c:v>10.628</c:v>
                </c:pt>
                <c:pt idx="944">
                  <c:v>64.44</c:v>
                </c:pt>
                <c:pt idx="945">
                  <c:v>18.861000000000001</c:v>
                </c:pt>
                <c:pt idx="946">
                  <c:v>27.699000000000002</c:v>
                </c:pt>
                <c:pt idx="947">
                  <c:v>9.8369999999999997</c:v>
                </c:pt>
                <c:pt idx="948">
                  <c:v>7.8090000000000002</c:v>
                </c:pt>
                <c:pt idx="949">
                  <c:v>31.681999999999999</c:v>
                </c:pt>
                <c:pt idx="950">
                  <c:v>12.805999999999999</c:v>
                </c:pt>
                <c:pt idx="951">
                  <c:v>10.23</c:v>
                </c:pt>
                <c:pt idx="952">
                  <c:v>20.81</c:v>
                </c:pt>
                <c:pt idx="953">
                  <c:v>17.666</c:v>
                </c:pt>
                <c:pt idx="954">
                  <c:v>22.687000000000001</c:v>
                </c:pt>
                <c:pt idx="955">
                  <c:v>12.638</c:v>
                </c:pt>
                <c:pt idx="956">
                  <c:v>11.5</c:v>
                </c:pt>
                <c:pt idx="957">
                  <c:v>21.34</c:v>
                </c:pt>
                <c:pt idx="958">
                  <c:v>12.481</c:v>
                </c:pt>
                <c:pt idx="959">
                  <c:v>12.157999999999999</c:v>
                </c:pt>
                <c:pt idx="960">
                  <c:v>11.714</c:v>
                </c:pt>
                <c:pt idx="961">
                  <c:v>19.327000000000002</c:v>
                </c:pt>
                <c:pt idx="962">
                  <c:v>39.082000000000001</c:v>
                </c:pt>
                <c:pt idx="963">
                  <c:v>24.690999999999999</c:v>
                </c:pt>
                <c:pt idx="964">
                  <c:v>16.649999999999999</c:v>
                </c:pt>
                <c:pt idx="965">
                  <c:v>8.3650000000000002</c:v>
                </c:pt>
                <c:pt idx="966">
                  <c:v>22.382999999999999</c:v>
                </c:pt>
                <c:pt idx="967">
                  <c:v>25.815000000000001</c:v>
                </c:pt>
                <c:pt idx="968">
                  <c:v>24.683</c:v>
                </c:pt>
                <c:pt idx="969">
                  <c:v>39.743000000000002</c:v>
                </c:pt>
                <c:pt idx="970">
                  <c:v>20.123000000000001</c:v>
                </c:pt>
                <c:pt idx="971">
                  <c:v>20.132000000000001</c:v>
                </c:pt>
                <c:pt idx="972">
                  <c:v>6.6820000000000004</c:v>
                </c:pt>
                <c:pt idx="973">
                  <c:v>27.501000000000001</c:v>
                </c:pt>
                <c:pt idx="974">
                  <c:v>36.664000000000001</c:v>
                </c:pt>
                <c:pt idx="975">
                  <c:v>21.937999999999999</c:v>
                </c:pt>
                <c:pt idx="976">
                  <c:v>21.768000000000001</c:v>
                </c:pt>
                <c:pt idx="977">
                  <c:v>18.192</c:v>
                </c:pt>
                <c:pt idx="978">
                  <c:v>28.873000000000001</c:v>
                </c:pt>
                <c:pt idx="979">
                  <c:v>17.832999999999998</c:v>
                </c:pt>
                <c:pt idx="980">
                  <c:v>48.828000000000003</c:v>
                </c:pt>
                <c:pt idx="981">
                  <c:v>15.85</c:v>
                </c:pt>
                <c:pt idx="982">
                  <c:v>35.945</c:v>
                </c:pt>
                <c:pt idx="983">
                  <c:v>11.603999999999999</c:v>
                </c:pt>
                <c:pt idx="984">
                  <c:v>31.968</c:v>
                </c:pt>
                <c:pt idx="985">
                  <c:v>14.170999999999999</c:v>
                </c:pt>
                <c:pt idx="986">
                  <c:v>33.573</c:v>
                </c:pt>
                <c:pt idx="987">
                  <c:v>17.734999999999999</c:v>
                </c:pt>
                <c:pt idx="988">
                  <c:v>12.93</c:v>
                </c:pt>
                <c:pt idx="989">
                  <c:v>11.654</c:v>
                </c:pt>
                <c:pt idx="990">
                  <c:v>25.398</c:v>
                </c:pt>
                <c:pt idx="991">
                  <c:v>6.6449999999999996</c:v>
                </c:pt>
                <c:pt idx="992">
                  <c:v>21.126000000000001</c:v>
                </c:pt>
                <c:pt idx="993">
                  <c:v>15.981</c:v>
                </c:pt>
                <c:pt idx="994">
                  <c:v>22.780999999999999</c:v>
                </c:pt>
                <c:pt idx="995">
                  <c:v>24.905000000000001</c:v>
                </c:pt>
                <c:pt idx="996">
                  <c:v>36.014000000000003</c:v>
                </c:pt>
                <c:pt idx="997">
                  <c:v>21.077000000000002</c:v>
                </c:pt>
                <c:pt idx="998">
                  <c:v>48.566000000000003</c:v>
                </c:pt>
                <c:pt idx="999">
                  <c:v>25.558</c:v>
                </c:pt>
                <c:pt idx="1000">
                  <c:v>62.597999999999999</c:v>
                </c:pt>
                <c:pt idx="1001">
                  <c:v>52.213000000000001</c:v>
                </c:pt>
                <c:pt idx="1002">
                  <c:v>13.851000000000001</c:v>
                </c:pt>
                <c:pt idx="1003">
                  <c:v>46.15</c:v>
                </c:pt>
                <c:pt idx="1004">
                  <c:v>30.754999999999999</c:v>
                </c:pt>
                <c:pt idx="1005">
                  <c:v>18.888000000000002</c:v>
                </c:pt>
                <c:pt idx="1006">
                  <c:v>20.25</c:v>
                </c:pt>
                <c:pt idx="1007">
                  <c:v>43.209000000000003</c:v>
                </c:pt>
                <c:pt idx="1008">
                  <c:v>17.841000000000001</c:v>
                </c:pt>
                <c:pt idx="1009">
                  <c:v>15.513999999999999</c:v>
                </c:pt>
                <c:pt idx="1010">
                  <c:v>9.1010000000000009</c:v>
                </c:pt>
                <c:pt idx="1011">
                  <c:v>23.867000000000001</c:v>
                </c:pt>
                <c:pt idx="1012">
                  <c:v>15.226000000000001</c:v>
                </c:pt>
                <c:pt idx="1013">
                  <c:v>11.747</c:v>
                </c:pt>
                <c:pt idx="1014">
                  <c:v>15.364000000000001</c:v>
                </c:pt>
                <c:pt idx="1015">
                  <c:v>16.177</c:v>
                </c:pt>
                <c:pt idx="1016">
                  <c:v>15.513</c:v>
                </c:pt>
                <c:pt idx="1017">
                  <c:v>26.358000000000001</c:v>
                </c:pt>
                <c:pt idx="1018">
                  <c:v>30.599</c:v>
                </c:pt>
                <c:pt idx="1019">
                  <c:v>33.567</c:v>
                </c:pt>
                <c:pt idx="1020">
                  <c:v>25.5</c:v>
                </c:pt>
                <c:pt idx="1021">
                  <c:v>17.286999999999999</c:v>
                </c:pt>
                <c:pt idx="1022">
                  <c:v>17.649999999999999</c:v>
                </c:pt>
                <c:pt idx="1023">
                  <c:v>18.329000000000001</c:v>
                </c:pt>
                <c:pt idx="1024">
                  <c:v>17.387</c:v>
                </c:pt>
                <c:pt idx="1025">
                  <c:v>7.2210000000000001</c:v>
                </c:pt>
                <c:pt idx="1026">
                  <c:v>14.670999999999999</c:v>
                </c:pt>
                <c:pt idx="1027">
                  <c:v>32.646999999999998</c:v>
                </c:pt>
                <c:pt idx="1028">
                  <c:v>16.648</c:v>
                </c:pt>
                <c:pt idx="1029">
                  <c:v>16.167000000000002</c:v>
                </c:pt>
                <c:pt idx="1030">
                  <c:v>26.216999999999999</c:v>
                </c:pt>
                <c:pt idx="1031">
                  <c:v>32.359000000000002</c:v>
                </c:pt>
                <c:pt idx="1032">
                  <c:v>37.801000000000002</c:v>
                </c:pt>
                <c:pt idx="1033">
                  <c:v>19.434000000000001</c:v>
                </c:pt>
                <c:pt idx="1034">
                  <c:v>23.791</c:v>
                </c:pt>
                <c:pt idx="1035">
                  <c:v>32.722000000000001</c:v>
                </c:pt>
                <c:pt idx="1036">
                  <c:v>19.785</c:v>
                </c:pt>
                <c:pt idx="1037">
                  <c:v>21.468</c:v>
                </c:pt>
                <c:pt idx="1038">
                  <c:v>22.678999999999998</c:v>
                </c:pt>
                <c:pt idx="1039">
                  <c:v>37.945999999999998</c:v>
                </c:pt>
                <c:pt idx="1040">
                  <c:v>32.564</c:v>
                </c:pt>
                <c:pt idx="1041">
                  <c:v>21.038</c:v>
                </c:pt>
                <c:pt idx="1042">
                  <c:v>16.579000000000001</c:v>
                </c:pt>
                <c:pt idx="1043">
                  <c:v>12.641999999999999</c:v>
                </c:pt>
                <c:pt idx="1044">
                  <c:v>11.407999999999999</c:v>
                </c:pt>
                <c:pt idx="1045">
                  <c:v>8.51</c:v>
                </c:pt>
                <c:pt idx="1046">
                  <c:v>28.047000000000001</c:v>
                </c:pt>
                <c:pt idx="1047">
                  <c:v>21.128</c:v>
                </c:pt>
                <c:pt idx="1048">
                  <c:v>20.068000000000001</c:v>
                </c:pt>
                <c:pt idx="1049">
                  <c:v>21.189</c:v>
                </c:pt>
                <c:pt idx="1050">
                  <c:v>29.291</c:v>
                </c:pt>
                <c:pt idx="1051">
                  <c:v>9.6159999999999997</c:v>
                </c:pt>
                <c:pt idx="1052">
                  <c:v>13.16</c:v>
                </c:pt>
                <c:pt idx="1053">
                  <c:v>39.744</c:v>
                </c:pt>
                <c:pt idx="1054">
                  <c:v>16.88</c:v>
                </c:pt>
                <c:pt idx="1055">
                  <c:v>20.350999999999999</c:v>
                </c:pt>
                <c:pt idx="1056">
                  <c:v>14.38</c:v>
                </c:pt>
                <c:pt idx="1057">
                  <c:v>45.643000000000001</c:v>
                </c:pt>
                <c:pt idx="1058">
                  <c:v>20.381</c:v>
                </c:pt>
                <c:pt idx="1059">
                  <c:v>22.702000000000002</c:v>
                </c:pt>
                <c:pt idx="1060">
                  <c:v>22.43</c:v>
                </c:pt>
                <c:pt idx="1061">
                  <c:v>24.637</c:v>
                </c:pt>
                <c:pt idx="1062">
                  <c:v>25.231999999999999</c:v>
                </c:pt>
                <c:pt idx="1063">
                  <c:v>14.773</c:v>
                </c:pt>
                <c:pt idx="1064">
                  <c:v>27.61</c:v>
                </c:pt>
                <c:pt idx="1065">
                  <c:v>17.337</c:v>
                </c:pt>
                <c:pt idx="1066">
                  <c:v>26.003</c:v>
                </c:pt>
                <c:pt idx="1067">
                  <c:v>35.625</c:v>
                </c:pt>
                <c:pt idx="1068">
                  <c:v>24.393000000000001</c:v>
                </c:pt>
                <c:pt idx="1069">
                  <c:v>18.673999999999999</c:v>
                </c:pt>
                <c:pt idx="1070">
                  <c:v>29.542999999999999</c:v>
                </c:pt>
                <c:pt idx="1071">
                  <c:v>21.99</c:v>
                </c:pt>
                <c:pt idx="1072">
                  <c:v>22.343</c:v>
                </c:pt>
                <c:pt idx="1073">
                  <c:v>23.8</c:v>
                </c:pt>
                <c:pt idx="1074">
                  <c:v>19.257000000000001</c:v>
                </c:pt>
                <c:pt idx="1075">
                  <c:v>18.363</c:v>
                </c:pt>
                <c:pt idx="1076">
                  <c:v>14.763</c:v>
                </c:pt>
                <c:pt idx="1077">
                  <c:v>9.2880000000000003</c:v>
                </c:pt>
                <c:pt idx="1078">
                  <c:v>14.04</c:v>
                </c:pt>
                <c:pt idx="1079">
                  <c:v>18.393000000000001</c:v>
                </c:pt>
                <c:pt idx="1080">
                  <c:v>22.353000000000002</c:v>
                </c:pt>
                <c:pt idx="1081">
                  <c:v>9.8010000000000002</c:v>
                </c:pt>
                <c:pt idx="1082">
                  <c:v>49.207999999999998</c:v>
                </c:pt>
                <c:pt idx="1083">
                  <c:v>50.734000000000002</c:v>
                </c:pt>
                <c:pt idx="1084">
                  <c:v>21.965</c:v>
                </c:pt>
                <c:pt idx="1085">
                  <c:v>25.323</c:v>
                </c:pt>
                <c:pt idx="1086">
                  <c:v>11.663</c:v>
                </c:pt>
                <c:pt idx="1087">
                  <c:v>13.409000000000001</c:v>
                </c:pt>
                <c:pt idx="1088">
                  <c:v>32.200000000000003</c:v>
                </c:pt>
                <c:pt idx="1089">
                  <c:v>18.588000000000001</c:v>
                </c:pt>
                <c:pt idx="1090">
                  <c:v>19.420999999999999</c:v>
                </c:pt>
                <c:pt idx="1091">
                  <c:v>34.256</c:v>
                </c:pt>
                <c:pt idx="1092">
                  <c:v>26.149000000000001</c:v>
                </c:pt>
                <c:pt idx="1093">
                  <c:v>16.747</c:v>
                </c:pt>
                <c:pt idx="1094">
                  <c:v>26.657</c:v>
                </c:pt>
                <c:pt idx="1095">
                  <c:v>20.573</c:v>
                </c:pt>
                <c:pt idx="1096">
                  <c:v>36.143999999999998</c:v>
                </c:pt>
                <c:pt idx="1097">
                  <c:v>10.346</c:v>
                </c:pt>
                <c:pt idx="1098">
                  <c:v>22.798999999999999</c:v>
                </c:pt>
                <c:pt idx="1099">
                  <c:v>21.707000000000001</c:v>
                </c:pt>
                <c:pt idx="1100">
                  <c:v>23.908999999999999</c:v>
                </c:pt>
                <c:pt idx="1101">
                  <c:v>12.994</c:v>
                </c:pt>
                <c:pt idx="1102">
                  <c:v>22.294</c:v>
                </c:pt>
                <c:pt idx="1103">
                  <c:v>12.946</c:v>
                </c:pt>
                <c:pt idx="1104">
                  <c:v>52.293999999999997</c:v>
                </c:pt>
                <c:pt idx="1105">
                  <c:v>19.437000000000001</c:v>
                </c:pt>
                <c:pt idx="1106">
                  <c:v>23.222999999999999</c:v>
                </c:pt>
                <c:pt idx="1107">
                  <c:v>23.414000000000001</c:v>
                </c:pt>
                <c:pt idx="1108">
                  <c:v>27.984999999999999</c:v>
                </c:pt>
                <c:pt idx="1109">
                  <c:v>13.747999999999999</c:v>
                </c:pt>
                <c:pt idx="1110">
                  <c:v>18.923999999999999</c:v>
                </c:pt>
                <c:pt idx="1111">
                  <c:v>10.942</c:v>
                </c:pt>
                <c:pt idx="1112">
                  <c:v>17.053000000000001</c:v>
                </c:pt>
                <c:pt idx="1113">
                  <c:v>22.108000000000001</c:v>
                </c:pt>
                <c:pt idx="1114">
                  <c:v>15.694000000000001</c:v>
                </c:pt>
                <c:pt idx="1115">
                  <c:v>24.326000000000001</c:v>
                </c:pt>
                <c:pt idx="1116">
                  <c:v>12.563000000000001</c:v>
                </c:pt>
                <c:pt idx="1117">
                  <c:v>25.486000000000001</c:v>
                </c:pt>
                <c:pt idx="1118">
                  <c:v>19.202000000000002</c:v>
                </c:pt>
                <c:pt idx="1119">
                  <c:v>20.863</c:v>
                </c:pt>
                <c:pt idx="1120">
                  <c:v>12.316000000000001</c:v>
                </c:pt>
                <c:pt idx="1121">
                  <c:v>28.524000000000001</c:v>
                </c:pt>
                <c:pt idx="1122">
                  <c:v>13.792</c:v>
                </c:pt>
                <c:pt idx="1123">
                  <c:v>16.622</c:v>
                </c:pt>
                <c:pt idx="1124">
                  <c:v>31.74</c:v>
                </c:pt>
                <c:pt idx="1125">
                  <c:v>18.332000000000001</c:v>
                </c:pt>
                <c:pt idx="1126">
                  <c:v>36.588999999999999</c:v>
                </c:pt>
                <c:pt idx="1127">
                  <c:v>11.311999999999999</c:v>
                </c:pt>
                <c:pt idx="1128">
                  <c:v>13.983000000000001</c:v>
                </c:pt>
                <c:pt idx="1129">
                  <c:v>32.26</c:v>
                </c:pt>
                <c:pt idx="1130">
                  <c:v>28.204999999999998</c:v>
                </c:pt>
                <c:pt idx="1131">
                  <c:v>10.847</c:v>
                </c:pt>
                <c:pt idx="1132">
                  <c:v>35.430999999999997</c:v>
                </c:pt>
                <c:pt idx="1133">
                  <c:v>18.763000000000002</c:v>
                </c:pt>
                <c:pt idx="1134">
                  <c:v>10.999000000000001</c:v>
                </c:pt>
                <c:pt idx="1135">
                  <c:v>20.361000000000001</c:v>
                </c:pt>
                <c:pt idx="1136">
                  <c:v>22.155999999999999</c:v>
                </c:pt>
                <c:pt idx="1137">
                  <c:v>24.018000000000001</c:v>
                </c:pt>
                <c:pt idx="1138">
                  <c:v>22.905000000000001</c:v>
                </c:pt>
                <c:pt idx="1139">
                  <c:v>14.394</c:v>
                </c:pt>
                <c:pt idx="1140">
                  <c:v>18.863</c:v>
                </c:pt>
                <c:pt idx="1141">
                  <c:v>32.673999999999999</c:v>
                </c:pt>
                <c:pt idx="1142">
                  <c:v>15.721</c:v>
                </c:pt>
                <c:pt idx="1143">
                  <c:v>28.297999999999998</c:v>
                </c:pt>
                <c:pt idx="1144">
                  <c:v>13.903</c:v>
                </c:pt>
                <c:pt idx="1145">
                  <c:v>12.631</c:v>
                </c:pt>
                <c:pt idx="1146">
                  <c:v>43.259</c:v>
                </c:pt>
                <c:pt idx="1147">
                  <c:v>26.817</c:v>
                </c:pt>
                <c:pt idx="1148">
                  <c:v>12.134</c:v>
                </c:pt>
                <c:pt idx="1149">
                  <c:v>24.742999999999999</c:v>
                </c:pt>
                <c:pt idx="1150">
                  <c:v>18.565999999999999</c:v>
                </c:pt>
                <c:pt idx="1151">
                  <c:v>22.783000000000001</c:v>
                </c:pt>
                <c:pt idx="1152">
                  <c:v>42.627000000000002</c:v>
                </c:pt>
                <c:pt idx="1153">
                  <c:v>25.010999999999999</c:v>
                </c:pt>
                <c:pt idx="1154">
                  <c:v>22.393000000000001</c:v>
                </c:pt>
                <c:pt idx="1155">
                  <c:v>10.14</c:v>
                </c:pt>
                <c:pt idx="1156">
                  <c:v>14.561</c:v>
                </c:pt>
                <c:pt idx="1157">
                  <c:v>19.827999999999999</c:v>
                </c:pt>
                <c:pt idx="1158">
                  <c:v>30.861000000000001</c:v>
                </c:pt>
                <c:pt idx="1159">
                  <c:v>28.137</c:v>
                </c:pt>
                <c:pt idx="1160">
                  <c:v>15.856999999999999</c:v>
                </c:pt>
                <c:pt idx="1161">
                  <c:v>18.763000000000002</c:v>
                </c:pt>
                <c:pt idx="1162">
                  <c:v>13.567</c:v>
                </c:pt>
                <c:pt idx="1163">
                  <c:v>9.4060000000000006</c:v>
                </c:pt>
                <c:pt idx="1164">
                  <c:v>16.302</c:v>
                </c:pt>
                <c:pt idx="1165">
                  <c:v>16.091999999999999</c:v>
                </c:pt>
                <c:pt idx="1166">
                  <c:v>15.052</c:v>
                </c:pt>
                <c:pt idx="1167">
                  <c:v>19.361000000000001</c:v>
                </c:pt>
                <c:pt idx="1168">
                  <c:v>23.596</c:v>
                </c:pt>
                <c:pt idx="1169">
                  <c:v>50.088000000000001</c:v>
                </c:pt>
                <c:pt idx="1170">
                  <c:v>16.059000000000001</c:v>
                </c:pt>
                <c:pt idx="1171">
                  <c:v>29.876999999999999</c:v>
                </c:pt>
                <c:pt idx="1172">
                  <c:v>39.168999999999997</c:v>
                </c:pt>
                <c:pt idx="1173">
                  <c:v>39.021999999999998</c:v>
                </c:pt>
                <c:pt idx="1174">
                  <c:v>17.513999999999999</c:v>
                </c:pt>
                <c:pt idx="1175">
                  <c:v>19.378</c:v>
                </c:pt>
                <c:pt idx="1176">
                  <c:v>33.402000000000001</c:v>
                </c:pt>
                <c:pt idx="1177">
                  <c:v>15.837999999999999</c:v>
                </c:pt>
                <c:pt idx="1178">
                  <c:v>10.454000000000001</c:v>
                </c:pt>
                <c:pt idx="1179">
                  <c:v>17.655000000000001</c:v>
                </c:pt>
                <c:pt idx="1180">
                  <c:v>11.528</c:v>
                </c:pt>
                <c:pt idx="1181">
                  <c:v>32.74</c:v>
                </c:pt>
                <c:pt idx="1182">
                  <c:v>23.114999999999998</c:v>
                </c:pt>
                <c:pt idx="1183">
                  <c:v>47.524999999999999</c:v>
                </c:pt>
                <c:pt idx="1184">
                  <c:v>19.7</c:v>
                </c:pt>
                <c:pt idx="1185">
                  <c:v>11.096</c:v>
                </c:pt>
                <c:pt idx="1186">
                  <c:v>8.9429999999999996</c:v>
                </c:pt>
                <c:pt idx="1187">
                  <c:v>28.219000000000001</c:v>
                </c:pt>
                <c:pt idx="1188">
                  <c:v>35.652999999999999</c:v>
                </c:pt>
                <c:pt idx="1189">
                  <c:v>19.510999999999999</c:v>
                </c:pt>
                <c:pt idx="1190">
                  <c:v>14.342000000000001</c:v>
                </c:pt>
                <c:pt idx="1191">
                  <c:v>29.158999999999999</c:v>
                </c:pt>
                <c:pt idx="1192">
                  <c:v>20.001000000000001</c:v>
                </c:pt>
                <c:pt idx="1193">
                  <c:v>12.206</c:v>
                </c:pt>
                <c:pt idx="1194">
                  <c:v>22.565999999999999</c:v>
                </c:pt>
                <c:pt idx="1195">
                  <c:v>15.696999999999999</c:v>
                </c:pt>
                <c:pt idx="1196">
                  <c:v>9.8059999999999992</c:v>
                </c:pt>
                <c:pt idx="1197">
                  <c:v>38.683999999999997</c:v>
                </c:pt>
                <c:pt idx="1198">
                  <c:v>17.192</c:v>
                </c:pt>
                <c:pt idx="1199">
                  <c:v>21.824000000000002</c:v>
                </c:pt>
                <c:pt idx="1200">
                  <c:v>37.314999999999998</c:v>
                </c:pt>
                <c:pt idx="1201">
                  <c:v>9.5310000000000006</c:v>
                </c:pt>
                <c:pt idx="1202">
                  <c:v>22.649000000000001</c:v>
                </c:pt>
                <c:pt idx="1203">
                  <c:v>19.809000000000001</c:v>
                </c:pt>
                <c:pt idx="1204">
                  <c:v>15.145</c:v>
                </c:pt>
                <c:pt idx="1205">
                  <c:v>34.267000000000003</c:v>
                </c:pt>
                <c:pt idx="1206">
                  <c:v>86.912999999999997</c:v>
                </c:pt>
                <c:pt idx="1207">
                  <c:v>25.475999999999999</c:v>
                </c:pt>
                <c:pt idx="1208">
                  <c:v>30.428000000000001</c:v>
                </c:pt>
                <c:pt idx="1209">
                  <c:v>15.432</c:v>
                </c:pt>
                <c:pt idx="1210">
                  <c:v>11.59</c:v>
                </c:pt>
                <c:pt idx="1211">
                  <c:v>19.954000000000001</c:v>
                </c:pt>
                <c:pt idx="1212">
                  <c:v>24.166</c:v>
                </c:pt>
                <c:pt idx="1213">
                  <c:v>12.98</c:v>
                </c:pt>
                <c:pt idx="1214">
                  <c:v>18.047999999999998</c:v>
                </c:pt>
                <c:pt idx="1215">
                  <c:v>16.443999999999999</c:v>
                </c:pt>
                <c:pt idx="1216">
                  <c:v>19.859000000000002</c:v>
                </c:pt>
                <c:pt idx="1217">
                  <c:v>33.875</c:v>
                </c:pt>
                <c:pt idx="1218">
                  <c:v>53.444000000000003</c:v>
                </c:pt>
                <c:pt idx="1219">
                  <c:v>16.3</c:v>
                </c:pt>
                <c:pt idx="1220">
                  <c:v>42.685000000000002</c:v>
                </c:pt>
                <c:pt idx="1221">
                  <c:v>27.111999999999998</c:v>
                </c:pt>
                <c:pt idx="1222">
                  <c:v>21.850999999999999</c:v>
                </c:pt>
                <c:pt idx="1223">
                  <c:v>36.537999999999997</c:v>
                </c:pt>
                <c:pt idx="1224">
                  <c:v>20.010000000000002</c:v>
                </c:pt>
                <c:pt idx="1225">
                  <c:v>16.852</c:v>
                </c:pt>
                <c:pt idx="1226">
                  <c:v>17.148</c:v>
                </c:pt>
                <c:pt idx="1227">
                  <c:v>18.37</c:v>
                </c:pt>
                <c:pt idx="1228">
                  <c:v>9.0020000000000007</c:v>
                </c:pt>
                <c:pt idx="1229">
                  <c:v>29.033000000000001</c:v>
                </c:pt>
                <c:pt idx="1230">
                  <c:v>36.579000000000001</c:v>
                </c:pt>
                <c:pt idx="1231">
                  <c:v>34.783000000000001</c:v>
                </c:pt>
                <c:pt idx="1232">
                  <c:v>9.4489999999999998</c:v>
                </c:pt>
                <c:pt idx="1233">
                  <c:v>50.411999999999999</c:v>
                </c:pt>
                <c:pt idx="1234">
                  <c:v>20.032</c:v>
                </c:pt>
                <c:pt idx="1235">
                  <c:v>37.578000000000003</c:v>
                </c:pt>
                <c:pt idx="1236">
                  <c:v>25.608000000000001</c:v>
                </c:pt>
                <c:pt idx="1237">
                  <c:v>19.978000000000002</c:v>
                </c:pt>
                <c:pt idx="1238">
                  <c:v>17.402000000000001</c:v>
                </c:pt>
                <c:pt idx="1239">
                  <c:v>18.936</c:v>
                </c:pt>
                <c:pt idx="1240">
                  <c:v>9.4220000000000006</c:v>
                </c:pt>
                <c:pt idx="1241">
                  <c:v>8.8149999999999995</c:v>
                </c:pt>
                <c:pt idx="1242">
                  <c:v>25.21</c:v>
                </c:pt>
                <c:pt idx="1243">
                  <c:v>14.295999999999999</c:v>
                </c:pt>
                <c:pt idx="1244">
                  <c:v>10.585000000000001</c:v>
                </c:pt>
                <c:pt idx="1245">
                  <c:v>21.044</c:v>
                </c:pt>
                <c:pt idx="1246">
                  <c:v>20.771000000000001</c:v>
                </c:pt>
                <c:pt idx="1247">
                  <c:v>20.771999999999998</c:v>
                </c:pt>
                <c:pt idx="1248">
                  <c:v>29.997</c:v>
                </c:pt>
                <c:pt idx="1249">
                  <c:v>18.687999999999999</c:v>
                </c:pt>
                <c:pt idx="1250">
                  <c:v>33.356000000000002</c:v>
                </c:pt>
                <c:pt idx="1251">
                  <c:v>8.2430000000000003</c:v>
                </c:pt>
                <c:pt idx="1252">
                  <c:v>21.85</c:v>
                </c:pt>
                <c:pt idx="1253">
                  <c:v>35.317999999999998</c:v>
                </c:pt>
                <c:pt idx="1254">
                  <c:v>24.669</c:v>
                </c:pt>
                <c:pt idx="1255">
                  <c:v>37.933999999999997</c:v>
                </c:pt>
                <c:pt idx="1256">
                  <c:v>34.832000000000001</c:v>
                </c:pt>
                <c:pt idx="1257">
                  <c:v>13.722</c:v>
                </c:pt>
                <c:pt idx="1258">
                  <c:v>9.1929999999999996</c:v>
                </c:pt>
                <c:pt idx="1259">
                  <c:v>19.963000000000001</c:v>
                </c:pt>
                <c:pt idx="1260">
                  <c:v>21.776</c:v>
                </c:pt>
                <c:pt idx="1261">
                  <c:v>11.952999999999999</c:v>
                </c:pt>
                <c:pt idx="1262">
                  <c:v>31.577999999999999</c:v>
                </c:pt>
                <c:pt idx="1263">
                  <c:v>47.481999999999999</c:v>
                </c:pt>
                <c:pt idx="1264">
                  <c:v>7.4009999999999998</c:v>
                </c:pt>
                <c:pt idx="1265">
                  <c:v>19.420999999999999</c:v>
                </c:pt>
                <c:pt idx="1266">
                  <c:v>25.425999999999998</c:v>
                </c:pt>
                <c:pt idx="1267">
                  <c:v>13.893000000000001</c:v>
                </c:pt>
                <c:pt idx="1268">
                  <c:v>19.731000000000002</c:v>
                </c:pt>
                <c:pt idx="1269">
                  <c:v>43.442999999999998</c:v>
                </c:pt>
                <c:pt idx="1270">
                  <c:v>20.279</c:v>
                </c:pt>
                <c:pt idx="1271">
                  <c:v>32.179000000000002</c:v>
                </c:pt>
                <c:pt idx="1272">
                  <c:v>20.14</c:v>
                </c:pt>
                <c:pt idx="1273">
                  <c:v>27.023</c:v>
                </c:pt>
                <c:pt idx="1274">
                  <c:v>30.558</c:v>
                </c:pt>
                <c:pt idx="1275">
                  <c:v>6.7880000000000003</c:v>
                </c:pt>
                <c:pt idx="1276">
                  <c:v>14.321999999999999</c:v>
                </c:pt>
                <c:pt idx="1277">
                  <c:v>38.945999999999998</c:v>
                </c:pt>
                <c:pt idx="1278">
                  <c:v>40.774999999999999</c:v>
                </c:pt>
                <c:pt idx="1279">
                  <c:v>13.079000000000001</c:v>
                </c:pt>
                <c:pt idx="1280">
                  <c:v>29.105</c:v>
                </c:pt>
                <c:pt idx="1281">
                  <c:v>42.929000000000002</c:v>
                </c:pt>
                <c:pt idx="1282">
                  <c:v>28.922000000000001</c:v>
                </c:pt>
                <c:pt idx="1283">
                  <c:v>7.5670000000000002</c:v>
                </c:pt>
                <c:pt idx="1284">
                  <c:v>16.126999999999999</c:v>
                </c:pt>
                <c:pt idx="1285">
                  <c:v>21.422000000000001</c:v>
                </c:pt>
                <c:pt idx="1286">
                  <c:v>27.946000000000002</c:v>
                </c:pt>
                <c:pt idx="1287">
                  <c:v>23.913</c:v>
                </c:pt>
                <c:pt idx="1288">
                  <c:v>36.380000000000003</c:v>
                </c:pt>
                <c:pt idx="1289">
                  <c:v>14.795</c:v>
                </c:pt>
                <c:pt idx="1290">
                  <c:v>28.667999999999999</c:v>
                </c:pt>
                <c:pt idx="1291">
                  <c:v>28.888000000000002</c:v>
                </c:pt>
                <c:pt idx="1292">
                  <c:v>21.504000000000001</c:v>
                </c:pt>
                <c:pt idx="1293">
                  <c:v>25.742999999999999</c:v>
                </c:pt>
                <c:pt idx="1294">
                  <c:v>49.924999999999997</c:v>
                </c:pt>
                <c:pt idx="1295">
                  <c:v>23.582999999999998</c:v>
                </c:pt>
                <c:pt idx="1296">
                  <c:v>21.908000000000001</c:v>
                </c:pt>
                <c:pt idx="1297">
                  <c:v>10.07</c:v>
                </c:pt>
                <c:pt idx="1298">
                  <c:v>14.568</c:v>
                </c:pt>
                <c:pt idx="1299">
                  <c:v>11.153</c:v>
                </c:pt>
                <c:pt idx="1300">
                  <c:v>34.988999999999997</c:v>
                </c:pt>
                <c:pt idx="1301">
                  <c:v>35.993000000000002</c:v>
                </c:pt>
                <c:pt idx="1302">
                  <c:v>46.329000000000001</c:v>
                </c:pt>
                <c:pt idx="1303">
                  <c:v>18.576000000000001</c:v>
                </c:pt>
                <c:pt idx="1304">
                  <c:v>18.373000000000001</c:v>
                </c:pt>
                <c:pt idx="1305">
                  <c:v>10.082000000000001</c:v>
                </c:pt>
                <c:pt idx="1306">
                  <c:v>19.366</c:v>
                </c:pt>
                <c:pt idx="1307">
                  <c:v>31.876000000000001</c:v>
                </c:pt>
                <c:pt idx="1308">
                  <c:v>17.260999999999999</c:v>
                </c:pt>
                <c:pt idx="1309">
                  <c:v>28.141999999999999</c:v>
                </c:pt>
                <c:pt idx="1310">
                  <c:v>26.356000000000002</c:v>
                </c:pt>
                <c:pt idx="1311">
                  <c:v>18.931000000000001</c:v>
                </c:pt>
                <c:pt idx="1312">
                  <c:v>37.947000000000003</c:v>
                </c:pt>
                <c:pt idx="1313">
                  <c:v>23.234999999999999</c:v>
                </c:pt>
                <c:pt idx="1314">
                  <c:v>23.468</c:v>
                </c:pt>
                <c:pt idx="1315">
                  <c:v>14.718999999999999</c:v>
                </c:pt>
                <c:pt idx="1316">
                  <c:v>36.08</c:v>
                </c:pt>
                <c:pt idx="1317">
                  <c:v>46.786999999999999</c:v>
                </c:pt>
                <c:pt idx="1318">
                  <c:v>20.298999999999999</c:v>
                </c:pt>
                <c:pt idx="1319">
                  <c:v>19.510000000000002</c:v>
                </c:pt>
                <c:pt idx="1320">
                  <c:v>32.188000000000002</c:v>
                </c:pt>
                <c:pt idx="1321">
                  <c:v>40.319000000000003</c:v>
                </c:pt>
                <c:pt idx="1322">
                  <c:v>18.268000000000001</c:v>
                </c:pt>
                <c:pt idx="1323">
                  <c:v>22.372</c:v>
                </c:pt>
                <c:pt idx="1324">
                  <c:v>34.21</c:v>
                </c:pt>
                <c:pt idx="1325">
                  <c:v>65.638999999999996</c:v>
                </c:pt>
                <c:pt idx="1326">
                  <c:v>20.49</c:v>
                </c:pt>
                <c:pt idx="1327">
                  <c:v>22.898</c:v>
                </c:pt>
                <c:pt idx="1328">
                  <c:v>11.545999999999999</c:v>
                </c:pt>
                <c:pt idx="1329">
                  <c:v>26.37</c:v>
                </c:pt>
                <c:pt idx="1330">
                  <c:v>24.672999999999998</c:v>
                </c:pt>
                <c:pt idx="1331">
                  <c:v>30.384</c:v>
                </c:pt>
                <c:pt idx="1332">
                  <c:v>36.758000000000003</c:v>
                </c:pt>
                <c:pt idx="1333">
                  <c:v>20.498000000000001</c:v>
                </c:pt>
                <c:pt idx="1334">
                  <c:v>34.405000000000001</c:v>
                </c:pt>
                <c:pt idx="1335">
                  <c:v>23.341000000000001</c:v>
                </c:pt>
                <c:pt idx="1336">
                  <c:v>24.109000000000002</c:v>
                </c:pt>
                <c:pt idx="1337">
                  <c:v>12.446999999999999</c:v>
                </c:pt>
                <c:pt idx="1338">
                  <c:v>14.066000000000001</c:v>
                </c:pt>
                <c:pt idx="1339">
                  <c:v>26.332999999999998</c:v>
                </c:pt>
                <c:pt idx="1340">
                  <c:v>25.515000000000001</c:v>
                </c:pt>
                <c:pt idx="1341">
                  <c:v>14.422000000000001</c:v>
                </c:pt>
                <c:pt idx="1342">
                  <c:v>40.28</c:v>
                </c:pt>
                <c:pt idx="1343">
                  <c:v>7.78</c:v>
                </c:pt>
                <c:pt idx="1344">
                  <c:v>17.649999999999999</c:v>
                </c:pt>
                <c:pt idx="1345">
                  <c:v>22.904</c:v>
                </c:pt>
                <c:pt idx="1346">
                  <c:v>13.534000000000001</c:v>
                </c:pt>
                <c:pt idx="1347">
                  <c:v>53.183999999999997</c:v>
                </c:pt>
                <c:pt idx="1348">
                  <c:v>17.183</c:v>
                </c:pt>
                <c:pt idx="1349">
                  <c:v>8.5969999999999995</c:v>
                </c:pt>
                <c:pt idx="1350">
                  <c:v>42.232999999999997</c:v>
                </c:pt>
                <c:pt idx="1351">
                  <c:v>8.6430000000000007</c:v>
                </c:pt>
                <c:pt idx="1352">
                  <c:v>39.051000000000002</c:v>
                </c:pt>
                <c:pt idx="1353">
                  <c:v>8.2929999999999993</c:v>
                </c:pt>
                <c:pt idx="1354">
                  <c:v>16.509</c:v>
                </c:pt>
                <c:pt idx="1355">
                  <c:v>17.510999999999999</c:v>
                </c:pt>
                <c:pt idx="1356">
                  <c:v>14.117000000000001</c:v>
                </c:pt>
                <c:pt idx="1357">
                  <c:v>13.169</c:v>
                </c:pt>
                <c:pt idx="1358">
                  <c:v>12.268000000000001</c:v>
                </c:pt>
                <c:pt idx="1359">
                  <c:v>18.164999999999999</c:v>
                </c:pt>
                <c:pt idx="1360">
                  <c:v>14.044</c:v>
                </c:pt>
                <c:pt idx="1361">
                  <c:v>23.7</c:v>
                </c:pt>
                <c:pt idx="1362">
                  <c:v>60.231999999999999</c:v>
                </c:pt>
                <c:pt idx="1363">
                  <c:v>19.815000000000001</c:v>
                </c:pt>
                <c:pt idx="1364">
                  <c:v>39.89</c:v>
                </c:pt>
                <c:pt idx="1365">
                  <c:v>33.441000000000003</c:v>
                </c:pt>
                <c:pt idx="1366">
                  <c:v>45.652999999999999</c:v>
                </c:pt>
                <c:pt idx="1367">
                  <c:v>28.032</c:v>
                </c:pt>
                <c:pt idx="1368">
                  <c:v>15.359</c:v>
                </c:pt>
                <c:pt idx="1369">
                  <c:v>31.408999999999999</c:v>
                </c:pt>
                <c:pt idx="1370">
                  <c:v>15.755000000000001</c:v>
                </c:pt>
                <c:pt idx="1371">
                  <c:v>9.9410000000000007</c:v>
                </c:pt>
                <c:pt idx="1372">
                  <c:v>22.47</c:v>
                </c:pt>
                <c:pt idx="1373">
                  <c:v>55.048000000000002</c:v>
                </c:pt>
                <c:pt idx="1374">
                  <c:v>14.959</c:v>
                </c:pt>
                <c:pt idx="1375">
                  <c:v>13.096</c:v>
                </c:pt>
                <c:pt idx="1376">
                  <c:v>18.587</c:v>
                </c:pt>
                <c:pt idx="1377">
                  <c:v>21.094000000000001</c:v>
                </c:pt>
                <c:pt idx="1378">
                  <c:v>26.777000000000001</c:v>
                </c:pt>
                <c:pt idx="1379">
                  <c:v>11.862</c:v>
                </c:pt>
                <c:pt idx="1380">
                  <c:v>18.2</c:v>
                </c:pt>
                <c:pt idx="1381">
                  <c:v>20.965</c:v>
                </c:pt>
                <c:pt idx="1382">
                  <c:v>11.456</c:v>
                </c:pt>
                <c:pt idx="1383">
                  <c:v>6.8890000000000002</c:v>
                </c:pt>
                <c:pt idx="1384">
                  <c:v>27.21</c:v>
                </c:pt>
                <c:pt idx="1385">
                  <c:v>19.218</c:v>
                </c:pt>
                <c:pt idx="1386">
                  <c:v>37.970999999999997</c:v>
                </c:pt>
                <c:pt idx="1387">
                  <c:v>21.856999999999999</c:v>
                </c:pt>
                <c:pt idx="1388">
                  <c:v>26.31</c:v>
                </c:pt>
                <c:pt idx="1389">
                  <c:v>23.420999999999999</c:v>
                </c:pt>
                <c:pt idx="1390">
                  <c:v>17.106000000000002</c:v>
                </c:pt>
                <c:pt idx="1391">
                  <c:v>42.390999999999998</c:v>
                </c:pt>
                <c:pt idx="1392">
                  <c:v>13.366</c:v>
                </c:pt>
                <c:pt idx="1393">
                  <c:v>32.237000000000002</c:v>
                </c:pt>
                <c:pt idx="1394">
                  <c:v>16.350999999999999</c:v>
                </c:pt>
                <c:pt idx="1395">
                  <c:v>28.881</c:v>
                </c:pt>
                <c:pt idx="1396">
                  <c:v>25.661999999999999</c:v>
                </c:pt>
                <c:pt idx="1397">
                  <c:v>38.418999999999997</c:v>
                </c:pt>
                <c:pt idx="1398">
                  <c:v>30.984999999999999</c:v>
                </c:pt>
                <c:pt idx="1399">
                  <c:v>16.504000000000001</c:v>
                </c:pt>
                <c:pt idx="1400">
                  <c:v>27.065999999999999</c:v>
                </c:pt>
                <c:pt idx="1401">
                  <c:v>17.018999999999998</c:v>
                </c:pt>
                <c:pt idx="1402">
                  <c:v>19.870999999999999</c:v>
                </c:pt>
                <c:pt idx="1403">
                  <c:v>21.661000000000001</c:v>
                </c:pt>
                <c:pt idx="1404">
                  <c:v>56.402000000000001</c:v>
                </c:pt>
                <c:pt idx="1405">
                  <c:v>14.279</c:v>
                </c:pt>
                <c:pt idx="1406">
                  <c:v>27.591000000000001</c:v>
                </c:pt>
                <c:pt idx="1407">
                  <c:v>45.765000000000001</c:v>
                </c:pt>
                <c:pt idx="1408">
                  <c:v>11.305999999999999</c:v>
                </c:pt>
                <c:pt idx="1409">
                  <c:v>19.741</c:v>
                </c:pt>
                <c:pt idx="1410">
                  <c:v>50.154000000000003</c:v>
                </c:pt>
                <c:pt idx="1411">
                  <c:v>35.872</c:v>
                </c:pt>
                <c:pt idx="1412">
                  <c:v>25.891999999999999</c:v>
                </c:pt>
                <c:pt idx="1413">
                  <c:v>24.998000000000001</c:v>
                </c:pt>
                <c:pt idx="1414">
                  <c:v>24.295000000000002</c:v>
                </c:pt>
                <c:pt idx="1415">
                  <c:v>12.946999999999999</c:v>
                </c:pt>
                <c:pt idx="1416">
                  <c:v>32.228999999999999</c:v>
                </c:pt>
                <c:pt idx="1417">
                  <c:v>35.442999999999998</c:v>
                </c:pt>
                <c:pt idx="1418">
                  <c:v>31.943999999999999</c:v>
                </c:pt>
                <c:pt idx="1419">
                  <c:v>11.090999999999999</c:v>
                </c:pt>
                <c:pt idx="1420">
                  <c:v>9.0370000000000008</c:v>
                </c:pt>
                <c:pt idx="1421">
                  <c:v>31.763999999999999</c:v>
                </c:pt>
                <c:pt idx="1422">
                  <c:v>41.122</c:v>
                </c:pt>
                <c:pt idx="1423">
                  <c:v>37.149000000000001</c:v>
                </c:pt>
                <c:pt idx="1424">
                  <c:v>13.864000000000001</c:v>
                </c:pt>
                <c:pt idx="1425">
                  <c:v>21.259</c:v>
                </c:pt>
                <c:pt idx="1426">
                  <c:v>25.963000000000001</c:v>
                </c:pt>
                <c:pt idx="1427">
                  <c:v>30.986000000000001</c:v>
                </c:pt>
                <c:pt idx="1428">
                  <c:v>31.518000000000001</c:v>
                </c:pt>
                <c:pt idx="1429">
                  <c:v>16.524999999999999</c:v>
                </c:pt>
                <c:pt idx="1430">
                  <c:v>21.754999999999999</c:v>
                </c:pt>
                <c:pt idx="1431">
                  <c:v>42.912999999999997</c:v>
                </c:pt>
                <c:pt idx="1432">
                  <c:v>15.659000000000001</c:v>
                </c:pt>
                <c:pt idx="1433">
                  <c:v>44.488999999999997</c:v>
                </c:pt>
                <c:pt idx="1434">
                  <c:v>18.437000000000001</c:v>
                </c:pt>
                <c:pt idx="1435">
                  <c:v>21.873999999999999</c:v>
                </c:pt>
                <c:pt idx="1436">
                  <c:v>39.521999999999998</c:v>
                </c:pt>
                <c:pt idx="1437">
                  <c:v>42.143000000000001</c:v>
                </c:pt>
                <c:pt idx="1438">
                  <c:v>63.930999999999997</c:v>
                </c:pt>
                <c:pt idx="1439">
                  <c:v>13.188000000000001</c:v>
                </c:pt>
                <c:pt idx="1440">
                  <c:v>20.123000000000001</c:v>
                </c:pt>
                <c:pt idx="1441">
                  <c:v>17.553000000000001</c:v>
                </c:pt>
                <c:pt idx="1442">
                  <c:v>15.978</c:v>
                </c:pt>
                <c:pt idx="1443">
                  <c:v>15.145</c:v>
                </c:pt>
                <c:pt idx="1444">
                  <c:v>24.85</c:v>
                </c:pt>
                <c:pt idx="1445">
                  <c:v>10.206</c:v>
                </c:pt>
                <c:pt idx="1446">
                  <c:v>22.95</c:v>
                </c:pt>
                <c:pt idx="1447">
                  <c:v>16.5</c:v>
                </c:pt>
                <c:pt idx="1448">
                  <c:v>35.286000000000001</c:v>
                </c:pt>
                <c:pt idx="1449">
                  <c:v>15.972</c:v>
                </c:pt>
                <c:pt idx="1450">
                  <c:v>22.209</c:v>
                </c:pt>
                <c:pt idx="1451">
                  <c:v>31.48</c:v>
                </c:pt>
                <c:pt idx="1452">
                  <c:v>32.110999999999997</c:v>
                </c:pt>
                <c:pt idx="1453">
                  <c:v>12.768000000000001</c:v>
                </c:pt>
                <c:pt idx="1454">
                  <c:v>33.204999999999998</c:v>
                </c:pt>
                <c:pt idx="1455">
                  <c:v>32.901000000000003</c:v>
                </c:pt>
                <c:pt idx="1456">
                  <c:v>21.004000000000001</c:v>
                </c:pt>
                <c:pt idx="1457">
                  <c:v>32.68</c:v>
                </c:pt>
                <c:pt idx="1458">
                  <c:v>13.727</c:v>
                </c:pt>
                <c:pt idx="1459">
                  <c:v>18.420999999999999</c:v>
                </c:pt>
                <c:pt idx="1460">
                  <c:v>19.559000000000001</c:v>
                </c:pt>
                <c:pt idx="1461">
                  <c:v>11.58</c:v>
                </c:pt>
                <c:pt idx="1462">
                  <c:v>30.952999999999999</c:v>
                </c:pt>
                <c:pt idx="1463">
                  <c:v>24.902000000000001</c:v>
                </c:pt>
                <c:pt idx="1464">
                  <c:v>28.363</c:v>
                </c:pt>
                <c:pt idx="1465">
                  <c:v>29.731999999999999</c:v>
                </c:pt>
                <c:pt idx="1466">
                  <c:v>29.495999999999999</c:v>
                </c:pt>
                <c:pt idx="1467">
                  <c:v>35.968000000000004</c:v>
                </c:pt>
                <c:pt idx="1468">
                  <c:v>31.786000000000001</c:v>
                </c:pt>
                <c:pt idx="1469">
                  <c:v>17.103999999999999</c:v>
                </c:pt>
                <c:pt idx="1470">
                  <c:v>39.665999999999997</c:v>
                </c:pt>
                <c:pt idx="1471">
                  <c:v>8.1969999999999992</c:v>
                </c:pt>
                <c:pt idx="1472">
                  <c:v>35.155000000000001</c:v>
                </c:pt>
                <c:pt idx="1473">
                  <c:v>30.677</c:v>
                </c:pt>
                <c:pt idx="1474">
                  <c:v>18.471</c:v>
                </c:pt>
                <c:pt idx="1475">
                  <c:v>23.286000000000001</c:v>
                </c:pt>
                <c:pt idx="1476">
                  <c:v>35.395000000000003</c:v>
                </c:pt>
                <c:pt idx="1477">
                  <c:v>40.47</c:v>
                </c:pt>
                <c:pt idx="1478">
                  <c:v>29.425000000000001</c:v>
                </c:pt>
                <c:pt idx="1479">
                  <c:v>16.646999999999998</c:v>
                </c:pt>
                <c:pt idx="1480">
                  <c:v>31.402999999999999</c:v>
                </c:pt>
                <c:pt idx="1481">
                  <c:v>31.978000000000002</c:v>
                </c:pt>
                <c:pt idx="1482">
                  <c:v>5.0880000000000001</c:v>
                </c:pt>
                <c:pt idx="1483">
                  <c:v>15.266999999999999</c:v>
                </c:pt>
                <c:pt idx="1484">
                  <c:v>32.631999999999998</c:v>
                </c:pt>
                <c:pt idx="1485">
                  <c:v>25.347000000000001</c:v>
                </c:pt>
                <c:pt idx="1486">
                  <c:v>21.661000000000001</c:v>
                </c:pt>
                <c:pt idx="1487">
                  <c:v>21.186</c:v>
                </c:pt>
                <c:pt idx="1488">
                  <c:v>35.396999999999998</c:v>
                </c:pt>
                <c:pt idx="1489">
                  <c:v>21.527000000000001</c:v>
                </c:pt>
                <c:pt idx="1490">
                  <c:v>16.393999999999998</c:v>
                </c:pt>
                <c:pt idx="1491">
                  <c:v>30.055</c:v>
                </c:pt>
                <c:pt idx="1492">
                  <c:v>34.021000000000001</c:v>
                </c:pt>
                <c:pt idx="1493">
                  <c:v>54.393000000000001</c:v>
                </c:pt>
                <c:pt idx="1494">
                  <c:v>13.486000000000001</c:v>
                </c:pt>
                <c:pt idx="1495">
                  <c:v>29.315999999999999</c:v>
                </c:pt>
                <c:pt idx="1496">
                  <c:v>24.885000000000002</c:v>
                </c:pt>
                <c:pt idx="1497">
                  <c:v>29.452999999999999</c:v>
                </c:pt>
                <c:pt idx="1498">
                  <c:v>36.183</c:v>
                </c:pt>
                <c:pt idx="1499">
                  <c:v>50.250999999999998</c:v>
                </c:pt>
                <c:pt idx="1500">
                  <c:v>9.5259999999999998</c:v>
                </c:pt>
                <c:pt idx="1501">
                  <c:v>23.940999999999999</c:v>
                </c:pt>
                <c:pt idx="1502">
                  <c:v>18.474</c:v>
                </c:pt>
                <c:pt idx="1503">
                  <c:v>60.965000000000003</c:v>
                </c:pt>
                <c:pt idx="1504">
                  <c:v>33.093000000000004</c:v>
                </c:pt>
                <c:pt idx="1505">
                  <c:v>10.288</c:v>
                </c:pt>
                <c:pt idx="1506">
                  <c:v>23.164999999999999</c:v>
                </c:pt>
                <c:pt idx="1507">
                  <c:v>29.161999999999999</c:v>
                </c:pt>
                <c:pt idx="1508">
                  <c:v>14.984999999999999</c:v>
                </c:pt>
                <c:pt idx="1509">
                  <c:v>20.84</c:v>
                </c:pt>
                <c:pt idx="1510">
                  <c:v>41.915999999999997</c:v>
                </c:pt>
                <c:pt idx="1511">
                  <c:v>46.125</c:v>
                </c:pt>
                <c:pt idx="1512">
                  <c:v>22.484000000000002</c:v>
                </c:pt>
                <c:pt idx="1513">
                  <c:v>15.196</c:v>
                </c:pt>
                <c:pt idx="1514">
                  <c:v>9.2949999999999999</c:v>
                </c:pt>
                <c:pt idx="1515">
                  <c:v>22.602</c:v>
                </c:pt>
                <c:pt idx="1516">
                  <c:v>25.753</c:v>
                </c:pt>
                <c:pt idx="1517">
                  <c:v>25.954000000000001</c:v>
                </c:pt>
                <c:pt idx="1518">
                  <c:v>19.353999999999999</c:v>
                </c:pt>
                <c:pt idx="1519">
                  <c:v>35.325000000000003</c:v>
                </c:pt>
                <c:pt idx="1520">
                  <c:v>12.804</c:v>
                </c:pt>
                <c:pt idx="1521">
                  <c:v>13.256</c:v>
                </c:pt>
                <c:pt idx="1522">
                  <c:v>26.024999999999999</c:v>
                </c:pt>
                <c:pt idx="1523">
                  <c:v>26.79</c:v>
                </c:pt>
                <c:pt idx="1524">
                  <c:v>28.959</c:v>
                </c:pt>
                <c:pt idx="1525">
                  <c:v>14.435</c:v>
                </c:pt>
                <c:pt idx="1526">
                  <c:v>8.6389999999999993</c:v>
                </c:pt>
                <c:pt idx="1527">
                  <c:v>22.253</c:v>
                </c:pt>
                <c:pt idx="1528">
                  <c:v>36.862000000000002</c:v>
                </c:pt>
                <c:pt idx="1529">
                  <c:v>10.629</c:v>
                </c:pt>
                <c:pt idx="1530">
                  <c:v>28.062000000000001</c:v>
                </c:pt>
                <c:pt idx="1531">
                  <c:v>30.077000000000002</c:v>
                </c:pt>
                <c:pt idx="1532">
                  <c:v>27.780999999999999</c:v>
                </c:pt>
                <c:pt idx="1533">
                  <c:v>10.771000000000001</c:v>
                </c:pt>
                <c:pt idx="1534">
                  <c:v>63.694000000000003</c:v>
                </c:pt>
                <c:pt idx="1535">
                  <c:v>26.585999999999999</c:v>
                </c:pt>
                <c:pt idx="1536">
                  <c:v>57.542999999999999</c:v>
                </c:pt>
                <c:pt idx="1537">
                  <c:v>60.595999999999997</c:v>
                </c:pt>
                <c:pt idx="1538">
                  <c:v>7.9409999999999998</c:v>
                </c:pt>
                <c:pt idx="1539">
                  <c:v>17.652999999999999</c:v>
                </c:pt>
                <c:pt idx="1540">
                  <c:v>27.791</c:v>
                </c:pt>
                <c:pt idx="1541">
                  <c:v>15.78</c:v>
                </c:pt>
                <c:pt idx="1542">
                  <c:v>24.27</c:v>
                </c:pt>
                <c:pt idx="1543">
                  <c:v>30.71</c:v>
                </c:pt>
                <c:pt idx="1544">
                  <c:v>21.253</c:v>
                </c:pt>
                <c:pt idx="1545">
                  <c:v>26.951000000000001</c:v>
                </c:pt>
                <c:pt idx="1546">
                  <c:v>12.148</c:v>
                </c:pt>
                <c:pt idx="1547">
                  <c:v>12.423</c:v>
                </c:pt>
                <c:pt idx="1548">
                  <c:v>19.704999999999998</c:v>
                </c:pt>
                <c:pt idx="1549">
                  <c:v>27.887</c:v>
                </c:pt>
                <c:pt idx="1550">
                  <c:v>52.375999999999998</c:v>
                </c:pt>
                <c:pt idx="1551">
                  <c:v>29.388000000000002</c:v>
                </c:pt>
                <c:pt idx="1552">
                  <c:v>38.064999999999998</c:v>
                </c:pt>
                <c:pt idx="1553">
                  <c:v>19.745000000000001</c:v>
                </c:pt>
                <c:pt idx="1554">
                  <c:v>7.9640000000000004</c:v>
                </c:pt>
                <c:pt idx="1555">
                  <c:v>14.714</c:v>
                </c:pt>
                <c:pt idx="1556">
                  <c:v>34.884</c:v>
                </c:pt>
                <c:pt idx="1557">
                  <c:v>19.318999999999999</c:v>
                </c:pt>
                <c:pt idx="1558">
                  <c:v>13.082000000000001</c:v>
                </c:pt>
                <c:pt idx="1559">
                  <c:v>23.391999999999999</c:v>
                </c:pt>
                <c:pt idx="1560">
                  <c:v>15.756</c:v>
                </c:pt>
                <c:pt idx="1561">
                  <c:v>34.225000000000001</c:v>
                </c:pt>
                <c:pt idx="1562">
                  <c:v>28.045999999999999</c:v>
                </c:pt>
                <c:pt idx="1563">
                  <c:v>18.556999999999999</c:v>
                </c:pt>
                <c:pt idx="1564">
                  <c:v>14.089</c:v>
                </c:pt>
                <c:pt idx="1565">
                  <c:v>11.683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25-4808-8E9F-EB59DD5FC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6464"/>
        <c:axId val="156051184"/>
      </c:scatterChart>
      <c:valAx>
        <c:axId val="156056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Media de Evento (mm.h-1)</a:t>
                </a:r>
              </a:p>
            </c:rich>
          </c:tx>
          <c:layout>
            <c:manualLayout>
              <c:xMode val="edge"/>
              <c:yMode val="edge"/>
              <c:x val="0.19341006251857457"/>
              <c:y val="0.79534689395288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1184"/>
        <c:crosses val="autoZero"/>
        <c:crossBetween val="midCat"/>
      </c:valAx>
      <c:valAx>
        <c:axId val="15605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Intensidad Dur= 5min (mm/hora)</a:t>
                </a:r>
              </a:p>
            </c:rich>
          </c:tx>
          <c:layout>
            <c:manualLayout>
              <c:xMode val="edge"/>
              <c:yMode val="edge"/>
              <c:x val="0"/>
              <c:y val="0.1083409886264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605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1400" b="0" i="0" u="none" strike="noStrike" kern="1200" baseline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49440867844735"/>
          <c:y val="5.4112167415894391E-2"/>
          <c:w val="0.82176903388354594"/>
          <c:h val="0.68379598516467033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9525">
                <a:solidFill>
                  <a:schemeClr val="bg1">
                    <a:alpha val="0"/>
                  </a:schemeClr>
                </a:solidFill>
              </a:ln>
              <a:effectLst/>
            </c:spPr>
          </c:marker>
          <c:xVal>
            <c:numRef>
              <c:f>'D1_MAPE-IDF INAMHI'!$F$5:$F$136</c:f>
              <c:numCache>
                <c:formatCode>0.000</c:formatCode>
                <c:ptCount val="132"/>
                <c:pt idx="0">
                  <c:v>0.23899999999999999</c:v>
                </c:pt>
                <c:pt idx="1">
                  <c:v>0.434</c:v>
                </c:pt>
                <c:pt idx="2">
                  <c:v>0.49199999999999999</c:v>
                </c:pt>
                <c:pt idx="3">
                  <c:v>0.46500000000000002</c:v>
                </c:pt>
                <c:pt idx="4">
                  <c:v>0.247</c:v>
                </c:pt>
                <c:pt idx="5">
                  <c:v>0.309</c:v>
                </c:pt>
                <c:pt idx="6">
                  <c:v>0.33900000000000002</c:v>
                </c:pt>
                <c:pt idx="7">
                  <c:v>0.38</c:v>
                </c:pt>
                <c:pt idx="8">
                  <c:v>0.13500000000000001</c:v>
                </c:pt>
                <c:pt idx="9">
                  <c:v>0.311</c:v>
                </c:pt>
                <c:pt idx="10">
                  <c:v>0.28699999999999998</c:v>
                </c:pt>
                <c:pt idx="11">
                  <c:v>0.42699999999999999</c:v>
                </c:pt>
                <c:pt idx="12">
                  <c:v>0.623</c:v>
                </c:pt>
                <c:pt idx="13">
                  <c:v>0.56100000000000005</c:v>
                </c:pt>
                <c:pt idx="14">
                  <c:v>0.44700000000000001</c:v>
                </c:pt>
                <c:pt idx="15">
                  <c:v>0.28599999999999998</c:v>
                </c:pt>
                <c:pt idx="16">
                  <c:v>0.26300000000000001</c:v>
                </c:pt>
                <c:pt idx="17">
                  <c:v>0.35799999999999998</c:v>
                </c:pt>
                <c:pt idx="18">
                  <c:v>0.253</c:v>
                </c:pt>
                <c:pt idx="19">
                  <c:v>0.54600000000000004</c:v>
                </c:pt>
                <c:pt idx="20">
                  <c:v>0.42299999999999999</c:v>
                </c:pt>
                <c:pt idx="21">
                  <c:v>0.30599999999999999</c:v>
                </c:pt>
                <c:pt idx="22">
                  <c:v>0.54200000000000004</c:v>
                </c:pt>
                <c:pt idx="23">
                  <c:v>0.23599999999999999</c:v>
                </c:pt>
                <c:pt idx="24">
                  <c:v>0.318</c:v>
                </c:pt>
                <c:pt idx="25">
                  <c:v>0.28100000000000003</c:v>
                </c:pt>
                <c:pt idx="26">
                  <c:v>0.47099999999999997</c:v>
                </c:pt>
                <c:pt idx="27">
                  <c:v>0.43099999999999999</c:v>
                </c:pt>
                <c:pt idx="28">
                  <c:v>0.34499999999999997</c:v>
                </c:pt>
                <c:pt idx="29">
                  <c:v>0.45200000000000001</c:v>
                </c:pt>
                <c:pt idx="30">
                  <c:v>0.308</c:v>
                </c:pt>
                <c:pt idx="31">
                  <c:v>0.29599999999999999</c:v>
                </c:pt>
                <c:pt idx="32">
                  <c:v>0.47099999999999997</c:v>
                </c:pt>
                <c:pt idx="33">
                  <c:v>0.41699999999999998</c:v>
                </c:pt>
                <c:pt idx="34">
                  <c:v>0.56000000000000005</c:v>
                </c:pt>
                <c:pt idx="35">
                  <c:v>0.58199999999999996</c:v>
                </c:pt>
                <c:pt idx="36">
                  <c:v>0.39800000000000002</c:v>
                </c:pt>
                <c:pt idx="37">
                  <c:v>0.434</c:v>
                </c:pt>
                <c:pt idx="38">
                  <c:v>0.53900000000000003</c:v>
                </c:pt>
                <c:pt idx="39">
                  <c:v>0.39900000000000002</c:v>
                </c:pt>
                <c:pt idx="40">
                  <c:v>0.45500000000000002</c:v>
                </c:pt>
                <c:pt idx="41">
                  <c:v>0.313</c:v>
                </c:pt>
                <c:pt idx="42">
                  <c:v>0.40600000000000003</c:v>
                </c:pt>
                <c:pt idx="43">
                  <c:v>0.29299999999999998</c:v>
                </c:pt>
                <c:pt idx="44">
                  <c:v>0.18099999999999999</c:v>
                </c:pt>
                <c:pt idx="45">
                  <c:v>0.38700000000000001</c:v>
                </c:pt>
                <c:pt idx="46">
                  <c:v>0.33</c:v>
                </c:pt>
                <c:pt idx="47">
                  <c:v>0.378</c:v>
                </c:pt>
                <c:pt idx="48">
                  <c:v>0.57099999999999995</c:v>
                </c:pt>
                <c:pt idx="49">
                  <c:v>0.31900000000000001</c:v>
                </c:pt>
                <c:pt idx="50">
                  <c:v>0.34399999999999997</c:v>
                </c:pt>
                <c:pt idx="51">
                  <c:v>0.47399999999999998</c:v>
                </c:pt>
                <c:pt idx="52">
                  <c:v>0.54</c:v>
                </c:pt>
                <c:pt idx="53">
                  <c:v>0.29699999999999999</c:v>
                </c:pt>
                <c:pt idx="54">
                  <c:v>0.438</c:v>
                </c:pt>
                <c:pt idx="55">
                  <c:v>0.48399999999999999</c:v>
                </c:pt>
                <c:pt idx="56">
                  <c:v>0.443</c:v>
                </c:pt>
                <c:pt idx="57">
                  <c:v>0.45</c:v>
                </c:pt>
                <c:pt idx="58">
                  <c:v>0.14399999999999999</c:v>
                </c:pt>
                <c:pt idx="59">
                  <c:v>0.26400000000000001</c:v>
                </c:pt>
                <c:pt idx="60">
                  <c:v>0.19500000000000001</c:v>
                </c:pt>
                <c:pt idx="61">
                  <c:v>0.45900000000000002</c:v>
                </c:pt>
                <c:pt idx="62">
                  <c:v>0.28599999999999998</c:v>
                </c:pt>
                <c:pt idx="63">
                  <c:v>0.28799999999999998</c:v>
                </c:pt>
                <c:pt idx="64">
                  <c:v>0.32900000000000001</c:v>
                </c:pt>
                <c:pt idx="65">
                  <c:v>0.41399999999999998</c:v>
                </c:pt>
                <c:pt idx="66">
                  <c:v>0.86099999999999999</c:v>
                </c:pt>
                <c:pt idx="67">
                  <c:v>0.85799999999999998</c:v>
                </c:pt>
                <c:pt idx="68">
                  <c:v>0.92700000000000005</c:v>
                </c:pt>
                <c:pt idx="69">
                  <c:v>0.84199999999999997</c:v>
                </c:pt>
                <c:pt idx="70">
                  <c:v>0.77300000000000002</c:v>
                </c:pt>
                <c:pt idx="71">
                  <c:v>0.81799999999999995</c:v>
                </c:pt>
                <c:pt idx="72">
                  <c:v>0.70799999999999996</c:v>
                </c:pt>
                <c:pt idx="73">
                  <c:v>0.91300000000000003</c:v>
                </c:pt>
                <c:pt idx="74">
                  <c:v>0.72799999999999998</c:v>
                </c:pt>
                <c:pt idx="75">
                  <c:v>0.84099999999999997</c:v>
                </c:pt>
                <c:pt idx="76">
                  <c:v>0.75900000000000001</c:v>
                </c:pt>
                <c:pt idx="77">
                  <c:v>0.88700000000000001</c:v>
                </c:pt>
                <c:pt idx="78">
                  <c:v>0.79200000000000004</c:v>
                </c:pt>
                <c:pt idx="79">
                  <c:v>0.86499999999999999</c:v>
                </c:pt>
                <c:pt idx="80">
                  <c:v>0.79800000000000004</c:v>
                </c:pt>
                <c:pt idx="81">
                  <c:v>0.72</c:v>
                </c:pt>
                <c:pt idx="82">
                  <c:v>0.8</c:v>
                </c:pt>
                <c:pt idx="83">
                  <c:v>0.78100000000000003</c:v>
                </c:pt>
                <c:pt idx="84">
                  <c:v>0.81200000000000006</c:v>
                </c:pt>
                <c:pt idx="85">
                  <c:v>0.82599999999999996</c:v>
                </c:pt>
                <c:pt idx="86">
                  <c:v>0.89800000000000002</c:v>
                </c:pt>
                <c:pt idx="87">
                  <c:v>0.77800000000000002</c:v>
                </c:pt>
                <c:pt idx="88">
                  <c:v>0.85899999999999999</c:v>
                </c:pt>
                <c:pt idx="89">
                  <c:v>0.77800000000000002</c:v>
                </c:pt>
                <c:pt idx="90">
                  <c:v>0.88600000000000001</c:v>
                </c:pt>
                <c:pt idx="91">
                  <c:v>0.80600000000000005</c:v>
                </c:pt>
                <c:pt idx="92">
                  <c:v>0.90700000000000003</c:v>
                </c:pt>
                <c:pt idx="93">
                  <c:v>0.81299999999999994</c:v>
                </c:pt>
                <c:pt idx="94">
                  <c:v>0.81699999999999995</c:v>
                </c:pt>
                <c:pt idx="95">
                  <c:v>0.89200000000000002</c:v>
                </c:pt>
                <c:pt idx="96">
                  <c:v>0.83</c:v>
                </c:pt>
                <c:pt idx="97">
                  <c:v>0.80600000000000005</c:v>
                </c:pt>
                <c:pt idx="98">
                  <c:v>0.875</c:v>
                </c:pt>
                <c:pt idx="99">
                  <c:v>0.83299999999999996</c:v>
                </c:pt>
                <c:pt idx="100">
                  <c:v>0.93100000000000005</c:v>
                </c:pt>
                <c:pt idx="101">
                  <c:v>0.78200000000000003</c:v>
                </c:pt>
                <c:pt idx="102">
                  <c:v>0.85399999999999998</c:v>
                </c:pt>
                <c:pt idx="103">
                  <c:v>0.93100000000000005</c:v>
                </c:pt>
                <c:pt idx="104">
                  <c:v>0.80500000000000005</c:v>
                </c:pt>
                <c:pt idx="105">
                  <c:v>0.83099999999999996</c:v>
                </c:pt>
                <c:pt idx="106">
                  <c:v>0.74199999999999999</c:v>
                </c:pt>
                <c:pt idx="107">
                  <c:v>0.79500000000000004</c:v>
                </c:pt>
                <c:pt idx="108">
                  <c:v>0.83399999999999996</c:v>
                </c:pt>
                <c:pt idx="109">
                  <c:v>0.70899999999999996</c:v>
                </c:pt>
                <c:pt idx="110">
                  <c:v>0.76800000000000002</c:v>
                </c:pt>
                <c:pt idx="111">
                  <c:v>0.72199999999999998</c:v>
                </c:pt>
                <c:pt idx="112">
                  <c:v>0.90300000000000002</c:v>
                </c:pt>
                <c:pt idx="113">
                  <c:v>0.98399999999999999</c:v>
                </c:pt>
                <c:pt idx="114">
                  <c:v>0.86099999999999999</c:v>
                </c:pt>
                <c:pt idx="115">
                  <c:v>0.72799999999999998</c:v>
                </c:pt>
                <c:pt idx="116">
                  <c:v>0.81499999999999995</c:v>
                </c:pt>
                <c:pt idx="117">
                  <c:v>0.88500000000000001</c:v>
                </c:pt>
                <c:pt idx="118">
                  <c:v>0.86299999999999999</c:v>
                </c:pt>
                <c:pt idx="119">
                  <c:v>0.78600000000000003</c:v>
                </c:pt>
                <c:pt idx="120">
                  <c:v>0.873</c:v>
                </c:pt>
                <c:pt idx="121">
                  <c:v>0.90300000000000002</c:v>
                </c:pt>
                <c:pt idx="122">
                  <c:v>0.87</c:v>
                </c:pt>
                <c:pt idx="123">
                  <c:v>0.90900000000000003</c:v>
                </c:pt>
                <c:pt idx="124">
                  <c:v>0.72799999999999998</c:v>
                </c:pt>
                <c:pt idx="125">
                  <c:v>0.752</c:v>
                </c:pt>
                <c:pt idx="126">
                  <c:v>0.89700000000000002</c:v>
                </c:pt>
                <c:pt idx="127">
                  <c:v>0.753</c:v>
                </c:pt>
                <c:pt idx="128">
                  <c:v>0.64700000000000002</c:v>
                </c:pt>
                <c:pt idx="129">
                  <c:v>0.80200000000000005</c:v>
                </c:pt>
                <c:pt idx="130">
                  <c:v>0.70099999999999996</c:v>
                </c:pt>
                <c:pt idx="131">
                  <c:v>0.73399999999999999</c:v>
                </c:pt>
              </c:numCache>
            </c:numRef>
          </c:xVal>
          <c:yVal>
            <c:numRef>
              <c:f>'D1_MAPE-IDF INAMHI'!$G$5:$G$136</c:f>
              <c:numCache>
                <c:formatCode>0.00</c:formatCode>
                <c:ptCount val="132"/>
                <c:pt idx="0">
                  <c:v>1.4358792078061</c:v>
                </c:pt>
                <c:pt idx="1">
                  <c:v>1.2361392820118442</c:v>
                </c:pt>
                <c:pt idx="2">
                  <c:v>1.2134174563619082</c:v>
                </c:pt>
                <c:pt idx="3">
                  <c:v>1.2042999115922379</c:v>
                </c:pt>
                <c:pt idx="4">
                  <c:v>1.3820521264527386</c:v>
                </c:pt>
                <c:pt idx="5">
                  <c:v>1.3373269775626637</c:v>
                </c:pt>
                <c:pt idx="6">
                  <c:v>1.2507729309266584</c:v>
                </c:pt>
                <c:pt idx="7">
                  <c:v>1.305353338525959</c:v>
                </c:pt>
                <c:pt idx="8">
                  <c:v>1.4927808728766887</c:v>
                </c:pt>
                <c:pt idx="9">
                  <c:v>1.3458137638999048</c:v>
                </c:pt>
                <c:pt idx="10">
                  <c:v>1.3308403746856849</c:v>
                </c:pt>
                <c:pt idx="11">
                  <c:v>1.2531957015582893</c:v>
                </c:pt>
                <c:pt idx="12">
                  <c:v>1.0782171538987413</c:v>
                </c:pt>
                <c:pt idx="13">
                  <c:v>1.1436028970302388</c:v>
                </c:pt>
                <c:pt idx="14">
                  <c:v>1.2001724527079891</c:v>
                </c:pt>
                <c:pt idx="15">
                  <c:v>1.3104129287889672</c:v>
                </c:pt>
                <c:pt idx="16">
                  <c:v>1.3781010603818604</c:v>
                </c:pt>
                <c:pt idx="17">
                  <c:v>1.2706871218738756</c:v>
                </c:pt>
                <c:pt idx="18">
                  <c:v>1.395495942257466</c:v>
                </c:pt>
                <c:pt idx="19">
                  <c:v>1.1388477755377284</c:v>
                </c:pt>
                <c:pt idx="20">
                  <c:v>1.2606676312588421</c:v>
                </c:pt>
                <c:pt idx="21">
                  <c:v>1.3208179749961566</c:v>
                </c:pt>
                <c:pt idx="22">
                  <c:v>1.1541107451178547</c:v>
                </c:pt>
                <c:pt idx="23">
                  <c:v>1.3981378451482047</c:v>
                </c:pt>
                <c:pt idx="24">
                  <c:v>1.3575139167356909</c:v>
                </c:pt>
                <c:pt idx="25">
                  <c:v>1.3614597386320837</c:v>
                </c:pt>
                <c:pt idx="26">
                  <c:v>1.2234890980447586</c:v>
                </c:pt>
                <c:pt idx="27">
                  <c:v>1.2199910266691834</c:v>
                </c:pt>
                <c:pt idx="28">
                  <c:v>1.3003555710428314</c:v>
                </c:pt>
                <c:pt idx="29">
                  <c:v>1.2337855255983836</c:v>
                </c:pt>
                <c:pt idx="30">
                  <c:v>1.3439742046863696</c:v>
                </c:pt>
                <c:pt idx="31">
                  <c:v>1.3453066473559463</c:v>
                </c:pt>
                <c:pt idx="32">
                  <c:v>1.2122279620255161</c:v>
                </c:pt>
                <c:pt idx="33">
                  <c:v>1.2405593891649651</c:v>
                </c:pt>
                <c:pt idx="34">
                  <c:v>1.1657511763656858</c:v>
                </c:pt>
                <c:pt idx="35">
                  <c:v>1.097973210677877</c:v>
                </c:pt>
                <c:pt idx="36">
                  <c:v>1.2661278620228091</c:v>
                </c:pt>
                <c:pt idx="37">
                  <c:v>1.2621443585676699</c:v>
                </c:pt>
                <c:pt idx="38">
                  <c:v>1.1350589703093441</c:v>
                </c:pt>
                <c:pt idx="39">
                  <c:v>1.2556478360062162</c:v>
                </c:pt>
                <c:pt idx="40">
                  <c:v>1.1677713992144605</c:v>
                </c:pt>
                <c:pt idx="41">
                  <c:v>1.3220791329049204</c:v>
                </c:pt>
                <c:pt idx="42">
                  <c:v>1.2506645117674997</c:v>
                </c:pt>
                <c:pt idx="43">
                  <c:v>1.2968818395824897</c:v>
                </c:pt>
                <c:pt idx="44">
                  <c:v>1.4587935962212661</c:v>
                </c:pt>
                <c:pt idx="45">
                  <c:v>1.2141896092706324</c:v>
                </c:pt>
                <c:pt idx="46">
                  <c:v>1.3515029045658882</c:v>
                </c:pt>
                <c:pt idx="47">
                  <c:v>1.3284779019710871</c:v>
                </c:pt>
                <c:pt idx="48">
                  <c:v>1.1356986019827622</c:v>
                </c:pt>
                <c:pt idx="49">
                  <c:v>1.2811673592505635</c:v>
                </c:pt>
                <c:pt idx="50">
                  <c:v>1.3004203207968483</c:v>
                </c:pt>
                <c:pt idx="51">
                  <c:v>1.2134806639782545</c:v>
                </c:pt>
                <c:pt idx="52">
                  <c:v>1.1569368351165334</c:v>
                </c:pt>
                <c:pt idx="53">
                  <c:v>1.3343032639451577</c:v>
                </c:pt>
                <c:pt idx="54">
                  <c:v>1.2385402632253728</c:v>
                </c:pt>
                <c:pt idx="55">
                  <c:v>1.2118810565753504</c:v>
                </c:pt>
                <c:pt idx="56">
                  <c:v>1.2331905413479887</c:v>
                </c:pt>
                <c:pt idx="57">
                  <c:v>1.2413414030141503</c:v>
                </c:pt>
                <c:pt idx="58">
                  <c:v>1.4815204315745016</c:v>
                </c:pt>
                <c:pt idx="59">
                  <c:v>1.3516138516453735</c:v>
                </c:pt>
                <c:pt idx="60">
                  <c:v>1.5059974586113347</c:v>
                </c:pt>
                <c:pt idx="61">
                  <c:v>1.1699385151408426</c:v>
                </c:pt>
                <c:pt idx="62">
                  <c:v>1.2666759930662777</c:v>
                </c:pt>
                <c:pt idx="63">
                  <c:v>1.3519053628641386</c:v>
                </c:pt>
                <c:pt idx="64">
                  <c:v>1.2563474646341191</c:v>
                </c:pt>
                <c:pt idx="65">
                  <c:v>1.1971081944009319</c:v>
                </c:pt>
                <c:pt idx="66">
                  <c:v>1.0249154624840311</c:v>
                </c:pt>
                <c:pt idx="67">
                  <c:v>1.0338923273129743</c:v>
                </c:pt>
                <c:pt idx="68">
                  <c:v>1.0147752091476687</c:v>
                </c:pt>
                <c:pt idx="69">
                  <c:v>1.038345137037394</c:v>
                </c:pt>
                <c:pt idx="70">
                  <c:v>1.0565059224425668</c:v>
                </c:pt>
                <c:pt idx="71">
                  <c:v>1.0444188712547233</c:v>
                </c:pt>
                <c:pt idx="72">
                  <c:v>1.0794525920836844</c:v>
                </c:pt>
                <c:pt idx="73">
                  <c:v>1.0174386945676803</c:v>
                </c:pt>
                <c:pt idx="74">
                  <c:v>1.058004494461803</c:v>
                </c:pt>
                <c:pt idx="75">
                  <c:v>1.0368511838395733</c:v>
                </c:pt>
                <c:pt idx="76">
                  <c:v>1.0638083137346392</c:v>
                </c:pt>
                <c:pt idx="77">
                  <c:v>1.025369599016771</c:v>
                </c:pt>
                <c:pt idx="78">
                  <c:v>1.0385495054977683</c:v>
                </c:pt>
                <c:pt idx="79">
                  <c:v>1.030529204049061</c:v>
                </c:pt>
                <c:pt idx="80">
                  <c:v>1.0509613758238567</c:v>
                </c:pt>
                <c:pt idx="81">
                  <c:v>1.0768831398376915</c:v>
                </c:pt>
                <c:pt idx="82">
                  <c:v>1.0479383574740881</c:v>
                </c:pt>
                <c:pt idx="83">
                  <c:v>1.0576824498976123</c:v>
                </c:pt>
                <c:pt idx="84">
                  <c:v>1.0430258294719312</c:v>
                </c:pt>
                <c:pt idx="85">
                  <c:v>1.04013517958305</c:v>
                </c:pt>
                <c:pt idx="86">
                  <c:v>1.0222139770574763</c:v>
                </c:pt>
                <c:pt idx="87">
                  <c:v>1.0579129709525443</c:v>
                </c:pt>
                <c:pt idx="88">
                  <c:v>1.0324261730132658</c:v>
                </c:pt>
                <c:pt idx="89">
                  <c:v>1.0534417759623846</c:v>
                </c:pt>
                <c:pt idx="90">
                  <c:v>1.0230688680451825</c:v>
                </c:pt>
                <c:pt idx="91">
                  <c:v>1.0471476997071196</c:v>
                </c:pt>
                <c:pt idx="92">
                  <c:v>1.0199705298350565</c:v>
                </c:pt>
                <c:pt idx="93">
                  <c:v>1.047198436945971</c:v>
                </c:pt>
                <c:pt idx="94">
                  <c:v>1.0459432628346952</c:v>
                </c:pt>
                <c:pt idx="95">
                  <c:v>1.0240622643092274</c:v>
                </c:pt>
                <c:pt idx="96">
                  <c:v>1.0403545186497205</c:v>
                </c:pt>
                <c:pt idx="97">
                  <c:v>1.0479340915839093</c:v>
                </c:pt>
                <c:pt idx="98">
                  <c:v>1.0288789121394923</c:v>
                </c:pt>
                <c:pt idx="99">
                  <c:v>1.0414225378396627</c:v>
                </c:pt>
                <c:pt idx="100">
                  <c:v>1.0137881177196024</c:v>
                </c:pt>
                <c:pt idx="101">
                  <c:v>1.0442988389066279</c:v>
                </c:pt>
                <c:pt idx="102">
                  <c:v>1.034917362289927</c:v>
                </c:pt>
                <c:pt idx="103">
                  <c:v>1.01350994257834</c:v>
                </c:pt>
                <c:pt idx="104">
                  <c:v>1.0448311098816643</c:v>
                </c:pt>
                <c:pt idx="105">
                  <c:v>1.0420575494148099</c:v>
                </c:pt>
                <c:pt idx="106">
                  <c:v>1.0632332851287116</c:v>
                </c:pt>
                <c:pt idx="107">
                  <c:v>1.0523488735500672</c:v>
                </c:pt>
                <c:pt idx="108">
                  <c:v>1.0411400956836088</c:v>
                </c:pt>
                <c:pt idx="109">
                  <c:v>1.0803774634325061</c:v>
                </c:pt>
                <c:pt idx="110">
                  <c:v>1.0505892421311034</c:v>
                </c:pt>
                <c:pt idx="111">
                  <c:v>1.0730399839495188</c:v>
                </c:pt>
                <c:pt idx="112">
                  <c:v>1.0186518332122489</c:v>
                </c:pt>
                <c:pt idx="113">
                  <c:v>1.0011932779327255</c:v>
                </c:pt>
                <c:pt idx="114">
                  <c:v>1.0312673220555617</c:v>
                </c:pt>
                <c:pt idx="115">
                  <c:v>1.0743066285923621</c:v>
                </c:pt>
                <c:pt idx="116">
                  <c:v>1.0465774343836989</c:v>
                </c:pt>
                <c:pt idx="117">
                  <c:v>1.02604587922252</c:v>
                </c:pt>
                <c:pt idx="118">
                  <c:v>1.0314442315976398</c:v>
                </c:pt>
                <c:pt idx="119">
                  <c:v>1.0548645053729988</c:v>
                </c:pt>
                <c:pt idx="120">
                  <c:v>1.029478579880432</c:v>
                </c:pt>
                <c:pt idx="121">
                  <c:v>1.0210678005723399</c:v>
                </c:pt>
                <c:pt idx="122">
                  <c:v>1.0303610023874488</c:v>
                </c:pt>
                <c:pt idx="123">
                  <c:v>1.0193596947480632</c:v>
                </c:pt>
                <c:pt idx="124">
                  <c:v>1.0600246528452553</c:v>
                </c:pt>
                <c:pt idx="125">
                  <c:v>1.0650834458955316</c:v>
                </c:pt>
                <c:pt idx="126">
                  <c:v>1.0086918998859582</c:v>
                </c:pt>
                <c:pt idx="127">
                  <c:v>1.0608192437636397</c:v>
                </c:pt>
                <c:pt idx="128">
                  <c:v>1.0975724166988343</c:v>
                </c:pt>
                <c:pt idx="129">
                  <c:v>1.0489196820632267</c:v>
                </c:pt>
                <c:pt idx="130">
                  <c:v>1.0816591433640521</c:v>
                </c:pt>
                <c:pt idx="131">
                  <c:v>1.0683765853983216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7B-42AE-99EF-F9E780F39A58}"/>
            </c:ext>
          </c:extLst>
        </c:ser>
        <c:ser>
          <c:idx val="2"/>
          <c:order val="1"/>
          <c:tx>
            <c:v>Long rainfall durations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ACCFA"/>
              </a:solidFill>
              <a:ln w="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9.915398063991028E-2"/>
                  <c:y val="8.319119300356776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'D1_MAPE-IDF INAMHI'!$F$5:$F$136</c:f>
              <c:numCache>
                <c:formatCode>0.000</c:formatCode>
                <c:ptCount val="132"/>
                <c:pt idx="0">
                  <c:v>0.23899999999999999</c:v>
                </c:pt>
                <c:pt idx="1">
                  <c:v>0.434</c:v>
                </c:pt>
                <c:pt idx="2">
                  <c:v>0.49199999999999999</c:v>
                </c:pt>
                <c:pt idx="3">
                  <c:v>0.46500000000000002</c:v>
                </c:pt>
                <c:pt idx="4">
                  <c:v>0.247</c:v>
                </c:pt>
                <c:pt idx="5">
                  <c:v>0.309</c:v>
                </c:pt>
                <c:pt idx="6">
                  <c:v>0.33900000000000002</c:v>
                </c:pt>
                <c:pt idx="7">
                  <c:v>0.38</c:v>
                </c:pt>
                <c:pt idx="8">
                  <c:v>0.13500000000000001</c:v>
                </c:pt>
                <c:pt idx="9">
                  <c:v>0.311</c:v>
                </c:pt>
                <c:pt idx="10">
                  <c:v>0.28699999999999998</c:v>
                </c:pt>
                <c:pt idx="11">
                  <c:v>0.42699999999999999</c:v>
                </c:pt>
                <c:pt idx="12">
                  <c:v>0.623</c:v>
                </c:pt>
                <c:pt idx="13">
                  <c:v>0.56100000000000005</c:v>
                </c:pt>
                <c:pt idx="14">
                  <c:v>0.44700000000000001</c:v>
                </c:pt>
                <c:pt idx="15">
                  <c:v>0.28599999999999998</c:v>
                </c:pt>
                <c:pt idx="16">
                  <c:v>0.26300000000000001</c:v>
                </c:pt>
                <c:pt idx="17">
                  <c:v>0.35799999999999998</c:v>
                </c:pt>
                <c:pt idx="18">
                  <c:v>0.253</c:v>
                </c:pt>
                <c:pt idx="19">
                  <c:v>0.54600000000000004</c:v>
                </c:pt>
                <c:pt idx="20">
                  <c:v>0.42299999999999999</c:v>
                </c:pt>
                <c:pt idx="21">
                  <c:v>0.30599999999999999</c:v>
                </c:pt>
                <c:pt idx="22">
                  <c:v>0.54200000000000004</c:v>
                </c:pt>
                <c:pt idx="23">
                  <c:v>0.23599999999999999</c:v>
                </c:pt>
                <c:pt idx="24">
                  <c:v>0.318</c:v>
                </c:pt>
                <c:pt idx="25">
                  <c:v>0.28100000000000003</c:v>
                </c:pt>
                <c:pt idx="26">
                  <c:v>0.47099999999999997</c:v>
                </c:pt>
                <c:pt idx="27">
                  <c:v>0.43099999999999999</c:v>
                </c:pt>
                <c:pt idx="28">
                  <c:v>0.34499999999999997</c:v>
                </c:pt>
                <c:pt idx="29">
                  <c:v>0.45200000000000001</c:v>
                </c:pt>
                <c:pt idx="30">
                  <c:v>0.308</c:v>
                </c:pt>
                <c:pt idx="31">
                  <c:v>0.29599999999999999</c:v>
                </c:pt>
                <c:pt idx="32">
                  <c:v>0.47099999999999997</c:v>
                </c:pt>
                <c:pt idx="33">
                  <c:v>0.41699999999999998</c:v>
                </c:pt>
                <c:pt idx="34">
                  <c:v>0.56000000000000005</c:v>
                </c:pt>
                <c:pt idx="35">
                  <c:v>0.58199999999999996</c:v>
                </c:pt>
                <c:pt idx="36">
                  <c:v>0.39800000000000002</c:v>
                </c:pt>
                <c:pt idx="37">
                  <c:v>0.434</c:v>
                </c:pt>
                <c:pt idx="38">
                  <c:v>0.53900000000000003</c:v>
                </c:pt>
                <c:pt idx="39">
                  <c:v>0.39900000000000002</c:v>
                </c:pt>
                <c:pt idx="40">
                  <c:v>0.45500000000000002</c:v>
                </c:pt>
                <c:pt idx="41">
                  <c:v>0.313</c:v>
                </c:pt>
                <c:pt idx="42">
                  <c:v>0.40600000000000003</c:v>
                </c:pt>
                <c:pt idx="43">
                  <c:v>0.29299999999999998</c:v>
                </c:pt>
                <c:pt idx="44">
                  <c:v>0.18099999999999999</c:v>
                </c:pt>
                <c:pt idx="45">
                  <c:v>0.38700000000000001</c:v>
                </c:pt>
                <c:pt idx="46">
                  <c:v>0.33</c:v>
                </c:pt>
                <c:pt idx="47">
                  <c:v>0.378</c:v>
                </c:pt>
                <c:pt idx="48">
                  <c:v>0.57099999999999995</c:v>
                </c:pt>
                <c:pt idx="49">
                  <c:v>0.31900000000000001</c:v>
                </c:pt>
                <c:pt idx="50">
                  <c:v>0.34399999999999997</c:v>
                </c:pt>
                <c:pt idx="51">
                  <c:v>0.47399999999999998</c:v>
                </c:pt>
                <c:pt idx="52">
                  <c:v>0.54</c:v>
                </c:pt>
                <c:pt idx="53">
                  <c:v>0.29699999999999999</c:v>
                </c:pt>
                <c:pt idx="54">
                  <c:v>0.438</c:v>
                </c:pt>
                <c:pt idx="55">
                  <c:v>0.48399999999999999</c:v>
                </c:pt>
                <c:pt idx="56">
                  <c:v>0.443</c:v>
                </c:pt>
                <c:pt idx="57">
                  <c:v>0.45</c:v>
                </c:pt>
                <c:pt idx="58">
                  <c:v>0.14399999999999999</c:v>
                </c:pt>
                <c:pt idx="59">
                  <c:v>0.26400000000000001</c:v>
                </c:pt>
                <c:pt idx="60">
                  <c:v>0.19500000000000001</c:v>
                </c:pt>
                <c:pt idx="61">
                  <c:v>0.45900000000000002</c:v>
                </c:pt>
                <c:pt idx="62">
                  <c:v>0.28599999999999998</c:v>
                </c:pt>
                <c:pt idx="63">
                  <c:v>0.28799999999999998</c:v>
                </c:pt>
                <c:pt idx="64">
                  <c:v>0.32900000000000001</c:v>
                </c:pt>
                <c:pt idx="65">
                  <c:v>0.41399999999999998</c:v>
                </c:pt>
                <c:pt idx="66">
                  <c:v>0.86099999999999999</c:v>
                </c:pt>
                <c:pt idx="67">
                  <c:v>0.85799999999999998</c:v>
                </c:pt>
                <c:pt idx="68">
                  <c:v>0.92700000000000005</c:v>
                </c:pt>
                <c:pt idx="69">
                  <c:v>0.84199999999999997</c:v>
                </c:pt>
                <c:pt idx="70">
                  <c:v>0.77300000000000002</c:v>
                </c:pt>
                <c:pt idx="71">
                  <c:v>0.81799999999999995</c:v>
                </c:pt>
                <c:pt idx="72">
                  <c:v>0.70799999999999996</c:v>
                </c:pt>
                <c:pt idx="73">
                  <c:v>0.91300000000000003</c:v>
                </c:pt>
                <c:pt idx="74">
                  <c:v>0.72799999999999998</c:v>
                </c:pt>
                <c:pt idx="75">
                  <c:v>0.84099999999999997</c:v>
                </c:pt>
                <c:pt idx="76">
                  <c:v>0.75900000000000001</c:v>
                </c:pt>
                <c:pt idx="77">
                  <c:v>0.88700000000000001</c:v>
                </c:pt>
                <c:pt idx="78">
                  <c:v>0.79200000000000004</c:v>
                </c:pt>
                <c:pt idx="79">
                  <c:v>0.86499999999999999</c:v>
                </c:pt>
                <c:pt idx="80">
                  <c:v>0.79800000000000004</c:v>
                </c:pt>
                <c:pt idx="81">
                  <c:v>0.72</c:v>
                </c:pt>
                <c:pt idx="82">
                  <c:v>0.8</c:v>
                </c:pt>
                <c:pt idx="83">
                  <c:v>0.78100000000000003</c:v>
                </c:pt>
                <c:pt idx="84">
                  <c:v>0.81200000000000006</c:v>
                </c:pt>
                <c:pt idx="85">
                  <c:v>0.82599999999999996</c:v>
                </c:pt>
                <c:pt idx="86">
                  <c:v>0.89800000000000002</c:v>
                </c:pt>
                <c:pt idx="87">
                  <c:v>0.77800000000000002</c:v>
                </c:pt>
                <c:pt idx="88">
                  <c:v>0.85899999999999999</c:v>
                </c:pt>
                <c:pt idx="89">
                  <c:v>0.77800000000000002</c:v>
                </c:pt>
                <c:pt idx="90">
                  <c:v>0.88600000000000001</c:v>
                </c:pt>
                <c:pt idx="91">
                  <c:v>0.80600000000000005</c:v>
                </c:pt>
                <c:pt idx="92">
                  <c:v>0.90700000000000003</c:v>
                </c:pt>
                <c:pt idx="93">
                  <c:v>0.81299999999999994</c:v>
                </c:pt>
                <c:pt idx="94">
                  <c:v>0.81699999999999995</c:v>
                </c:pt>
                <c:pt idx="95">
                  <c:v>0.89200000000000002</c:v>
                </c:pt>
                <c:pt idx="96">
                  <c:v>0.83</c:v>
                </c:pt>
                <c:pt idx="97">
                  <c:v>0.80600000000000005</c:v>
                </c:pt>
                <c:pt idx="98">
                  <c:v>0.875</c:v>
                </c:pt>
                <c:pt idx="99">
                  <c:v>0.83299999999999996</c:v>
                </c:pt>
                <c:pt idx="100">
                  <c:v>0.93100000000000005</c:v>
                </c:pt>
                <c:pt idx="101">
                  <c:v>0.78200000000000003</c:v>
                </c:pt>
                <c:pt idx="102">
                  <c:v>0.85399999999999998</c:v>
                </c:pt>
                <c:pt idx="103">
                  <c:v>0.93100000000000005</c:v>
                </c:pt>
                <c:pt idx="104">
                  <c:v>0.80500000000000005</c:v>
                </c:pt>
                <c:pt idx="105">
                  <c:v>0.83099999999999996</c:v>
                </c:pt>
                <c:pt idx="106">
                  <c:v>0.74199999999999999</c:v>
                </c:pt>
                <c:pt idx="107">
                  <c:v>0.79500000000000004</c:v>
                </c:pt>
                <c:pt idx="108">
                  <c:v>0.83399999999999996</c:v>
                </c:pt>
                <c:pt idx="109">
                  <c:v>0.70899999999999996</c:v>
                </c:pt>
                <c:pt idx="110">
                  <c:v>0.76800000000000002</c:v>
                </c:pt>
                <c:pt idx="111">
                  <c:v>0.72199999999999998</c:v>
                </c:pt>
                <c:pt idx="112">
                  <c:v>0.90300000000000002</c:v>
                </c:pt>
                <c:pt idx="113">
                  <c:v>0.98399999999999999</c:v>
                </c:pt>
                <c:pt idx="114">
                  <c:v>0.86099999999999999</c:v>
                </c:pt>
                <c:pt idx="115">
                  <c:v>0.72799999999999998</c:v>
                </c:pt>
                <c:pt idx="116">
                  <c:v>0.81499999999999995</c:v>
                </c:pt>
                <c:pt idx="117">
                  <c:v>0.88500000000000001</c:v>
                </c:pt>
                <c:pt idx="118">
                  <c:v>0.86299999999999999</c:v>
                </c:pt>
                <c:pt idx="119">
                  <c:v>0.78600000000000003</c:v>
                </c:pt>
                <c:pt idx="120">
                  <c:v>0.873</c:v>
                </c:pt>
                <c:pt idx="121">
                  <c:v>0.90300000000000002</c:v>
                </c:pt>
                <c:pt idx="122">
                  <c:v>0.87</c:v>
                </c:pt>
                <c:pt idx="123">
                  <c:v>0.90900000000000003</c:v>
                </c:pt>
                <c:pt idx="124">
                  <c:v>0.72799999999999998</c:v>
                </c:pt>
                <c:pt idx="125">
                  <c:v>0.752</c:v>
                </c:pt>
                <c:pt idx="126">
                  <c:v>0.89700000000000002</c:v>
                </c:pt>
                <c:pt idx="127">
                  <c:v>0.753</c:v>
                </c:pt>
                <c:pt idx="128">
                  <c:v>0.64700000000000002</c:v>
                </c:pt>
                <c:pt idx="129">
                  <c:v>0.80200000000000005</c:v>
                </c:pt>
                <c:pt idx="130">
                  <c:v>0.70099999999999996</c:v>
                </c:pt>
                <c:pt idx="131">
                  <c:v>0.73399999999999999</c:v>
                </c:pt>
              </c:numCache>
            </c:numRef>
          </c:xVal>
          <c:yVal>
            <c:numRef>
              <c:f>'D1_MAPE-IDF INAMHI'!$G$5:$G$136</c:f>
              <c:numCache>
                <c:formatCode>0.00</c:formatCode>
                <c:ptCount val="132"/>
                <c:pt idx="0">
                  <c:v>1.4358792078061</c:v>
                </c:pt>
                <c:pt idx="1">
                  <c:v>1.2361392820118442</c:v>
                </c:pt>
                <c:pt idx="2">
                  <c:v>1.2134174563619082</c:v>
                </c:pt>
                <c:pt idx="3">
                  <c:v>1.2042999115922379</c:v>
                </c:pt>
                <c:pt idx="4">
                  <c:v>1.3820521264527386</c:v>
                </c:pt>
                <c:pt idx="5">
                  <c:v>1.3373269775626637</c:v>
                </c:pt>
                <c:pt idx="6">
                  <c:v>1.2507729309266584</c:v>
                </c:pt>
                <c:pt idx="7">
                  <c:v>1.305353338525959</c:v>
                </c:pt>
                <c:pt idx="8">
                  <c:v>1.4927808728766887</c:v>
                </c:pt>
                <c:pt idx="9">
                  <c:v>1.3458137638999048</c:v>
                </c:pt>
                <c:pt idx="10">
                  <c:v>1.3308403746856849</c:v>
                </c:pt>
                <c:pt idx="11">
                  <c:v>1.2531957015582893</c:v>
                </c:pt>
                <c:pt idx="12">
                  <c:v>1.0782171538987413</c:v>
                </c:pt>
                <c:pt idx="13">
                  <c:v>1.1436028970302388</c:v>
                </c:pt>
                <c:pt idx="14">
                  <c:v>1.2001724527079891</c:v>
                </c:pt>
                <c:pt idx="15">
                  <c:v>1.3104129287889672</c:v>
                </c:pt>
                <c:pt idx="16">
                  <c:v>1.3781010603818604</c:v>
                </c:pt>
                <c:pt idx="17">
                  <c:v>1.2706871218738756</c:v>
                </c:pt>
                <c:pt idx="18">
                  <c:v>1.395495942257466</c:v>
                </c:pt>
                <c:pt idx="19">
                  <c:v>1.1388477755377284</c:v>
                </c:pt>
                <c:pt idx="20">
                  <c:v>1.2606676312588421</c:v>
                </c:pt>
                <c:pt idx="21">
                  <c:v>1.3208179749961566</c:v>
                </c:pt>
                <c:pt idx="22">
                  <c:v>1.1541107451178547</c:v>
                </c:pt>
                <c:pt idx="23">
                  <c:v>1.3981378451482047</c:v>
                </c:pt>
                <c:pt idx="24">
                  <c:v>1.3575139167356909</c:v>
                </c:pt>
                <c:pt idx="25">
                  <c:v>1.3614597386320837</c:v>
                </c:pt>
                <c:pt idx="26">
                  <c:v>1.2234890980447586</c:v>
                </c:pt>
                <c:pt idx="27">
                  <c:v>1.2199910266691834</c:v>
                </c:pt>
                <c:pt idx="28">
                  <c:v>1.3003555710428314</c:v>
                </c:pt>
                <c:pt idx="29">
                  <c:v>1.2337855255983836</c:v>
                </c:pt>
                <c:pt idx="30">
                  <c:v>1.3439742046863696</c:v>
                </c:pt>
                <c:pt idx="31">
                  <c:v>1.3453066473559463</c:v>
                </c:pt>
                <c:pt idx="32">
                  <c:v>1.2122279620255161</c:v>
                </c:pt>
                <c:pt idx="33">
                  <c:v>1.2405593891649651</c:v>
                </c:pt>
                <c:pt idx="34">
                  <c:v>1.1657511763656858</c:v>
                </c:pt>
                <c:pt idx="35">
                  <c:v>1.097973210677877</c:v>
                </c:pt>
                <c:pt idx="36">
                  <c:v>1.2661278620228091</c:v>
                </c:pt>
                <c:pt idx="37">
                  <c:v>1.2621443585676699</c:v>
                </c:pt>
                <c:pt idx="38">
                  <c:v>1.1350589703093441</c:v>
                </c:pt>
                <c:pt idx="39">
                  <c:v>1.2556478360062162</c:v>
                </c:pt>
                <c:pt idx="40">
                  <c:v>1.1677713992144605</c:v>
                </c:pt>
                <c:pt idx="41">
                  <c:v>1.3220791329049204</c:v>
                </c:pt>
                <c:pt idx="42">
                  <c:v>1.2506645117674997</c:v>
                </c:pt>
                <c:pt idx="43">
                  <c:v>1.2968818395824897</c:v>
                </c:pt>
                <c:pt idx="44">
                  <c:v>1.4587935962212661</c:v>
                </c:pt>
                <c:pt idx="45">
                  <c:v>1.2141896092706324</c:v>
                </c:pt>
                <c:pt idx="46">
                  <c:v>1.3515029045658882</c:v>
                </c:pt>
                <c:pt idx="47">
                  <c:v>1.3284779019710871</c:v>
                </c:pt>
                <c:pt idx="48">
                  <c:v>1.1356986019827622</c:v>
                </c:pt>
                <c:pt idx="49">
                  <c:v>1.2811673592505635</c:v>
                </c:pt>
                <c:pt idx="50">
                  <c:v>1.3004203207968483</c:v>
                </c:pt>
                <c:pt idx="51">
                  <c:v>1.2134806639782545</c:v>
                </c:pt>
                <c:pt idx="52">
                  <c:v>1.1569368351165334</c:v>
                </c:pt>
                <c:pt idx="53">
                  <c:v>1.3343032639451577</c:v>
                </c:pt>
                <c:pt idx="54">
                  <c:v>1.2385402632253728</c:v>
                </c:pt>
                <c:pt idx="55">
                  <c:v>1.2118810565753504</c:v>
                </c:pt>
                <c:pt idx="56">
                  <c:v>1.2331905413479887</c:v>
                </c:pt>
                <c:pt idx="57">
                  <c:v>1.2413414030141503</c:v>
                </c:pt>
                <c:pt idx="58">
                  <c:v>1.4815204315745016</c:v>
                </c:pt>
                <c:pt idx="59">
                  <c:v>1.3516138516453735</c:v>
                </c:pt>
                <c:pt idx="60">
                  <c:v>1.5059974586113347</c:v>
                </c:pt>
                <c:pt idx="61">
                  <c:v>1.1699385151408426</c:v>
                </c:pt>
                <c:pt idx="62">
                  <c:v>1.2666759930662777</c:v>
                </c:pt>
                <c:pt idx="63">
                  <c:v>1.3519053628641386</c:v>
                </c:pt>
                <c:pt idx="64">
                  <c:v>1.2563474646341191</c:v>
                </c:pt>
                <c:pt idx="65">
                  <c:v>1.1971081944009319</c:v>
                </c:pt>
                <c:pt idx="66">
                  <c:v>1.0249154624840311</c:v>
                </c:pt>
                <c:pt idx="67">
                  <c:v>1.0338923273129743</c:v>
                </c:pt>
                <c:pt idx="68">
                  <c:v>1.0147752091476687</c:v>
                </c:pt>
                <c:pt idx="69">
                  <c:v>1.038345137037394</c:v>
                </c:pt>
                <c:pt idx="70">
                  <c:v>1.0565059224425668</c:v>
                </c:pt>
                <c:pt idx="71">
                  <c:v>1.0444188712547233</c:v>
                </c:pt>
                <c:pt idx="72">
                  <c:v>1.0794525920836844</c:v>
                </c:pt>
                <c:pt idx="73">
                  <c:v>1.0174386945676803</c:v>
                </c:pt>
                <c:pt idx="74">
                  <c:v>1.058004494461803</c:v>
                </c:pt>
                <c:pt idx="75">
                  <c:v>1.0368511838395733</c:v>
                </c:pt>
                <c:pt idx="76">
                  <c:v>1.0638083137346392</c:v>
                </c:pt>
                <c:pt idx="77">
                  <c:v>1.025369599016771</c:v>
                </c:pt>
                <c:pt idx="78">
                  <c:v>1.0385495054977683</c:v>
                </c:pt>
                <c:pt idx="79">
                  <c:v>1.030529204049061</c:v>
                </c:pt>
                <c:pt idx="80">
                  <c:v>1.0509613758238567</c:v>
                </c:pt>
                <c:pt idx="81">
                  <c:v>1.0768831398376915</c:v>
                </c:pt>
                <c:pt idx="82">
                  <c:v>1.0479383574740881</c:v>
                </c:pt>
                <c:pt idx="83">
                  <c:v>1.0576824498976123</c:v>
                </c:pt>
                <c:pt idx="84">
                  <c:v>1.0430258294719312</c:v>
                </c:pt>
                <c:pt idx="85">
                  <c:v>1.04013517958305</c:v>
                </c:pt>
                <c:pt idx="86">
                  <c:v>1.0222139770574763</c:v>
                </c:pt>
                <c:pt idx="87">
                  <c:v>1.0579129709525443</c:v>
                </c:pt>
                <c:pt idx="88">
                  <c:v>1.0324261730132658</c:v>
                </c:pt>
                <c:pt idx="89">
                  <c:v>1.0534417759623846</c:v>
                </c:pt>
                <c:pt idx="90">
                  <c:v>1.0230688680451825</c:v>
                </c:pt>
                <c:pt idx="91">
                  <c:v>1.0471476997071196</c:v>
                </c:pt>
                <c:pt idx="92">
                  <c:v>1.0199705298350565</c:v>
                </c:pt>
                <c:pt idx="93">
                  <c:v>1.047198436945971</c:v>
                </c:pt>
                <c:pt idx="94">
                  <c:v>1.0459432628346952</c:v>
                </c:pt>
                <c:pt idx="95">
                  <c:v>1.0240622643092274</c:v>
                </c:pt>
                <c:pt idx="96">
                  <c:v>1.0403545186497205</c:v>
                </c:pt>
                <c:pt idx="97">
                  <c:v>1.0479340915839093</c:v>
                </c:pt>
                <c:pt idx="98">
                  <c:v>1.0288789121394923</c:v>
                </c:pt>
                <c:pt idx="99">
                  <c:v>1.0414225378396627</c:v>
                </c:pt>
                <c:pt idx="100">
                  <c:v>1.0137881177196024</c:v>
                </c:pt>
                <c:pt idx="101">
                  <c:v>1.0442988389066279</c:v>
                </c:pt>
                <c:pt idx="102">
                  <c:v>1.034917362289927</c:v>
                </c:pt>
                <c:pt idx="103">
                  <c:v>1.01350994257834</c:v>
                </c:pt>
                <c:pt idx="104">
                  <c:v>1.0448311098816643</c:v>
                </c:pt>
                <c:pt idx="105">
                  <c:v>1.0420575494148099</c:v>
                </c:pt>
                <c:pt idx="106">
                  <c:v>1.0632332851287116</c:v>
                </c:pt>
                <c:pt idx="107">
                  <c:v>1.0523488735500672</c:v>
                </c:pt>
                <c:pt idx="108">
                  <c:v>1.0411400956836088</c:v>
                </c:pt>
                <c:pt idx="109">
                  <c:v>1.0803774634325061</c:v>
                </c:pt>
                <c:pt idx="110">
                  <c:v>1.0505892421311034</c:v>
                </c:pt>
                <c:pt idx="111">
                  <c:v>1.0730399839495188</c:v>
                </c:pt>
                <c:pt idx="112">
                  <c:v>1.0186518332122489</c:v>
                </c:pt>
                <c:pt idx="113">
                  <c:v>1.0011932779327255</c:v>
                </c:pt>
                <c:pt idx="114">
                  <c:v>1.0312673220555617</c:v>
                </c:pt>
                <c:pt idx="115">
                  <c:v>1.0743066285923621</c:v>
                </c:pt>
                <c:pt idx="116">
                  <c:v>1.0465774343836989</c:v>
                </c:pt>
                <c:pt idx="117">
                  <c:v>1.02604587922252</c:v>
                </c:pt>
                <c:pt idx="118">
                  <c:v>1.0314442315976398</c:v>
                </c:pt>
                <c:pt idx="119">
                  <c:v>1.0548645053729988</c:v>
                </c:pt>
                <c:pt idx="120">
                  <c:v>1.029478579880432</c:v>
                </c:pt>
                <c:pt idx="121">
                  <c:v>1.0210678005723399</c:v>
                </c:pt>
                <c:pt idx="122">
                  <c:v>1.0303610023874488</c:v>
                </c:pt>
                <c:pt idx="123">
                  <c:v>1.0193596947480632</c:v>
                </c:pt>
                <c:pt idx="124">
                  <c:v>1.0600246528452553</c:v>
                </c:pt>
                <c:pt idx="125">
                  <c:v>1.0650834458955316</c:v>
                </c:pt>
                <c:pt idx="126">
                  <c:v>1.0086918998859582</c:v>
                </c:pt>
                <c:pt idx="127">
                  <c:v>1.0608192437636397</c:v>
                </c:pt>
                <c:pt idx="128">
                  <c:v>1.0975724166988343</c:v>
                </c:pt>
                <c:pt idx="129">
                  <c:v>1.0489196820632267</c:v>
                </c:pt>
                <c:pt idx="130">
                  <c:v>1.0816591433640521</c:v>
                </c:pt>
                <c:pt idx="131">
                  <c:v>1.0683765853983216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7B-42AE-99EF-F9E780F39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589599"/>
        <c:axId val="1306580479"/>
      </c:scatterChart>
      <c:valAx>
        <c:axId val="1306589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i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Parameter b of the INAMHI </a:t>
                </a:r>
                <a:r>
                  <a:rPr lang="en-US" sz="1200" i="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IDF equation</a:t>
                </a:r>
                <a:endParaRPr lang="en-US" sz="1200" i="0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26411698454383825"/>
              <c:y val="0.830705066061117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C"/>
          </a:p>
        </c:txPr>
        <c:crossAx val="1306580479"/>
        <c:crossesAt val="0"/>
        <c:crossBetween val="midCat"/>
      </c:valAx>
      <c:valAx>
        <c:axId val="130658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i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  <a:sym typeface="Symbol" panose="05050102010706020507" pitchFamily="18" charset="2"/>
                  </a:rPr>
                  <a:t>Scaling</a:t>
                </a:r>
                <a:r>
                  <a:rPr lang="en-US" sz="1200" i="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  <a:sym typeface="Symbol" panose="05050102010706020507" pitchFamily="18" charset="2"/>
                  </a:rPr>
                  <a:t> </a:t>
                </a:r>
                <a:r>
                  <a:rPr lang="en-US" sz="1200" i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  <a:sym typeface="Symbol" panose="05050102010706020507" pitchFamily="18" charset="2"/>
                  </a:rPr>
                  <a:t>factor</a:t>
                </a:r>
                <a:endParaRPr lang="en-US" sz="1200" i="0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3.4079931225162868E-2"/>
              <c:y val="0.19750017608438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C"/>
          </a:p>
        </c:txPr>
        <c:crossAx val="1306589599"/>
        <c:crossesAt val="0"/>
        <c:crossBetween val="midCat"/>
        <c:majorUnit val="0.5"/>
      </c:valAx>
      <c:spPr>
        <a:noFill/>
        <a:ln w="3175"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2.532041944654314E-2"/>
          <c:y val="0.89820470021433585"/>
          <c:w val="0.9646057964426118"/>
          <c:h val="9.68759286305899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43898</xdr:colOff>
      <xdr:row>5</xdr:row>
      <xdr:rowOff>8282</xdr:rowOff>
    </xdr:from>
    <xdr:to>
      <xdr:col>19</xdr:col>
      <xdr:colOff>27333</xdr:colOff>
      <xdr:row>20</xdr:row>
      <xdr:rowOff>84482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10E3A2-C165-47C7-A651-5078D55A3C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33130</xdr:colOff>
      <xdr:row>20</xdr:row>
      <xdr:rowOff>157369</xdr:rowOff>
    </xdr:from>
    <xdr:to>
      <xdr:col>19</xdr:col>
      <xdr:colOff>35615</xdr:colOff>
      <xdr:row>36</xdr:row>
      <xdr:rowOff>77442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389F133-35C8-4EFE-BECC-4E742D8393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49696</xdr:colOff>
      <xdr:row>37</xdr:row>
      <xdr:rowOff>0</xdr:rowOff>
    </xdr:from>
    <xdr:to>
      <xdr:col>19</xdr:col>
      <xdr:colOff>52181</xdr:colOff>
      <xdr:row>52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C0317DA-1FD8-4542-B6B4-A5BF531A0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49695</xdr:colOff>
      <xdr:row>53</xdr:row>
      <xdr:rowOff>16565</xdr:rowOff>
    </xdr:from>
    <xdr:to>
      <xdr:col>19</xdr:col>
      <xdr:colOff>52180</xdr:colOff>
      <xdr:row>68</xdr:row>
      <xdr:rowOff>102290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8A9DCCA-F9B6-427B-B318-2ED14EFEA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5</xdr:row>
      <xdr:rowOff>0</xdr:rowOff>
    </xdr:from>
    <xdr:to>
      <xdr:col>24</xdr:col>
      <xdr:colOff>219075</xdr:colOff>
      <xdr:row>20</xdr:row>
      <xdr:rowOff>76200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941427D-EC96-4216-A397-34005C131A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0</xdr:colOff>
      <xdr:row>21</xdr:row>
      <xdr:rowOff>0</xdr:rowOff>
    </xdr:from>
    <xdr:to>
      <xdr:col>24</xdr:col>
      <xdr:colOff>219075</xdr:colOff>
      <xdr:row>36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D78811DF-2F93-48C9-A18F-EE4FD423F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0</xdr:colOff>
      <xdr:row>37</xdr:row>
      <xdr:rowOff>0</xdr:rowOff>
    </xdr:from>
    <xdr:to>
      <xdr:col>24</xdr:col>
      <xdr:colOff>219075</xdr:colOff>
      <xdr:row>52</xdr:row>
      <xdr:rowOff>85725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943CA4BC-6DAA-4F46-9B32-5F03511F7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53</xdr:row>
      <xdr:rowOff>0</xdr:rowOff>
    </xdr:from>
    <xdr:to>
      <xdr:col>24</xdr:col>
      <xdr:colOff>219075</xdr:colOff>
      <xdr:row>68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64FA518-2495-458C-83AC-E0CF9AF5D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3</xdr:row>
      <xdr:rowOff>185736</xdr:rowOff>
    </xdr:from>
    <xdr:to>
      <xdr:col>12</xdr:col>
      <xdr:colOff>647700</xdr:colOff>
      <xdr:row>14</xdr:row>
      <xdr:rowOff>190499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3BB3517-4B3C-D9E4-7120-DFBF7871DB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60510</xdr:colOff>
      <xdr:row>2</xdr:row>
      <xdr:rowOff>175652</xdr:rowOff>
    </xdr:from>
    <xdr:to>
      <xdr:col>6</xdr:col>
      <xdr:colOff>44823</xdr:colOff>
      <xdr:row>17</xdr:row>
      <xdr:rowOff>61352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48420A3-C1BC-4C86-91DA-82E4C7B57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605118</xdr:colOff>
      <xdr:row>3</xdr:row>
      <xdr:rowOff>11206</xdr:rowOff>
    </xdr:from>
    <xdr:to>
      <xdr:col>11</xdr:col>
      <xdr:colOff>549088</xdr:colOff>
      <xdr:row>17</xdr:row>
      <xdr:rowOff>56029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770A9C1-F7E1-4D00-9A5B-4539B50DBE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3</xdr:row>
      <xdr:rowOff>0</xdr:rowOff>
    </xdr:from>
    <xdr:to>
      <xdr:col>17</xdr:col>
      <xdr:colOff>560294</xdr:colOff>
      <xdr:row>17</xdr:row>
      <xdr:rowOff>44823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75709D7-025C-4D99-8D2E-58EDCA73D8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22412</xdr:colOff>
      <xdr:row>3</xdr:row>
      <xdr:rowOff>0</xdr:rowOff>
    </xdr:from>
    <xdr:to>
      <xdr:col>23</xdr:col>
      <xdr:colOff>257736</xdr:colOff>
      <xdr:row>17</xdr:row>
      <xdr:rowOff>44823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4586183-C613-438C-B50A-614D8625C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60510</xdr:colOff>
      <xdr:row>2</xdr:row>
      <xdr:rowOff>175652</xdr:rowOff>
    </xdr:from>
    <xdr:to>
      <xdr:col>6</xdr:col>
      <xdr:colOff>44823</xdr:colOff>
      <xdr:row>17</xdr:row>
      <xdr:rowOff>61352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55CD96F-360C-4919-BE67-3509BC813C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605118</xdr:colOff>
      <xdr:row>3</xdr:row>
      <xdr:rowOff>11206</xdr:rowOff>
    </xdr:from>
    <xdr:to>
      <xdr:col>11</xdr:col>
      <xdr:colOff>549088</xdr:colOff>
      <xdr:row>17</xdr:row>
      <xdr:rowOff>56029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8567A67-4DC8-4A0E-9FDB-86A9B038A9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33618</xdr:colOff>
      <xdr:row>2</xdr:row>
      <xdr:rowOff>179294</xdr:rowOff>
    </xdr:from>
    <xdr:to>
      <xdr:col>17</xdr:col>
      <xdr:colOff>593912</xdr:colOff>
      <xdr:row>17</xdr:row>
      <xdr:rowOff>33617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7E3A317-79AB-4B5C-B679-2262D4916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22412</xdr:colOff>
      <xdr:row>3</xdr:row>
      <xdr:rowOff>0</xdr:rowOff>
    </xdr:from>
    <xdr:to>
      <xdr:col>23</xdr:col>
      <xdr:colOff>257736</xdr:colOff>
      <xdr:row>17</xdr:row>
      <xdr:rowOff>44823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CAB778F-C889-45AC-89E3-A1E2955E9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296753</xdr:colOff>
      <xdr:row>5</xdr:row>
      <xdr:rowOff>74543</xdr:rowOff>
    </xdr:from>
    <xdr:to>
      <xdr:col>17</xdr:col>
      <xdr:colOff>142461</xdr:colOff>
      <xdr:row>24</xdr:row>
      <xdr:rowOff>77855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4B7B959-DA96-4FFF-99BC-D3E77B114F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C5669-2AD0-43F6-9AB1-D19F4B630348}">
  <dimension ref="A2:D12"/>
  <sheetViews>
    <sheetView tabSelected="1" workbookViewId="0">
      <selection activeCell="C18" sqref="C18"/>
    </sheetView>
  </sheetViews>
  <sheetFormatPr baseColWidth="10" defaultRowHeight="15" x14ac:dyDescent="0.25"/>
  <cols>
    <col min="1" max="1" width="8.28515625" customWidth="1"/>
    <col min="2" max="2" width="43" customWidth="1"/>
    <col min="3" max="3" width="117.7109375" customWidth="1"/>
    <col min="4" max="4" width="29.5703125" customWidth="1"/>
  </cols>
  <sheetData>
    <row r="2" spans="1:4" x14ac:dyDescent="0.25">
      <c r="A2" s="63" t="s">
        <v>32</v>
      </c>
      <c r="B2" s="63" t="s">
        <v>161</v>
      </c>
      <c r="C2" s="63" t="s">
        <v>176</v>
      </c>
      <c r="D2" s="63" t="s">
        <v>177</v>
      </c>
    </row>
    <row r="3" spans="1:4" x14ac:dyDescent="0.25">
      <c r="A3" s="91">
        <v>1</v>
      </c>
      <c r="B3" s="94" t="s">
        <v>151</v>
      </c>
      <c r="C3" s="67" t="s">
        <v>164</v>
      </c>
      <c r="D3" s="63" t="s">
        <v>162</v>
      </c>
    </row>
    <row r="4" spans="1:4" x14ac:dyDescent="0.25">
      <c r="A4" s="91">
        <v>2</v>
      </c>
      <c r="B4" s="94" t="s">
        <v>152</v>
      </c>
      <c r="C4" s="67" t="s">
        <v>165</v>
      </c>
      <c r="D4" s="63" t="s">
        <v>175</v>
      </c>
    </row>
    <row r="5" spans="1:4" ht="75" customHeight="1" x14ac:dyDescent="0.25">
      <c r="A5" s="91">
        <v>3</v>
      </c>
      <c r="B5" s="94" t="s">
        <v>153</v>
      </c>
      <c r="C5" s="94" t="s">
        <v>166</v>
      </c>
      <c r="D5" s="95" t="s">
        <v>174</v>
      </c>
    </row>
    <row r="6" spans="1:4" x14ac:dyDescent="0.25">
      <c r="A6" s="91">
        <v>4</v>
      </c>
      <c r="B6" s="94" t="s">
        <v>154</v>
      </c>
      <c r="C6" s="67" t="s">
        <v>167</v>
      </c>
      <c r="D6" s="95"/>
    </row>
    <row r="7" spans="1:4" x14ac:dyDescent="0.25">
      <c r="A7" s="91">
        <v>5</v>
      </c>
      <c r="B7" s="94" t="s">
        <v>155</v>
      </c>
      <c r="C7" s="67" t="s">
        <v>168</v>
      </c>
      <c r="D7" s="95"/>
    </row>
    <row r="8" spans="1:4" x14ac:dyDescent="0.25">
      <c r="A8" s="91">
        <v>6</v>
      </c>
      <c r="B8" s="94" t="s">
        <v>156</v>
      </c>
      <c r="C8" s="67" t="s">
        <v>169</v>
      </c>
      <c r="D8" s="95"/>
    </row>
    <row r="9" spans="1:4" x14ac:dyDescent="0.25">
      <c r="A9" s="91">
        <v>7</v>
      </c>
      <c r="B9" s="94" t="s">
        <v>157</v>
      </c>
      <c r="C9" s="67" t="s">
        <v>170</v>
      </c>
      <c r="D9" s="95"/>
    </row>
    <row r="10" spans="1:4" x14ac:dyDescent="0.25">
      <c r="A10" s="91">
        <v>8</v>
      </c>
      <c r="B10" s="94" t="s">
        <v>158</v>
      </c>
      <c r="C10" s="67" t="s">
        <v>171</v>
      </c>
      <c r="D10" s="95"/>
    </row>
    <row r="11" spans="1:4" x14ac:dyDescent="0.25">
      <c r="A11" s="91">
        <v>9</v>
      </c>
      <c r="B11" s="94" t="s">
        <v>159</v>
      </c>
      <c r="C11" s="67" t="s">
        <v>172</v>
      </c>
      <c r="D11" s="95"/>
    </row>
    <row r="12" spans="1:4" x14ac:dyDescent="0.25">
      <c r="A12" s="91">
        <v>10</v>
      </c>
      <c r="B12" s="94" t="s">
        <v>160</v>
      </c>
      <c r="C12" s="67" t="s">
        <v>173</v>
      </c>
      <c r="D12" s="95"/>
    </row>
  </sheetData>
  <mergeCells count="1">
    <mergeCell ref="D5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5DD0-0D16-4FA9-A342-15B3FA2836D8}">
  <dimension ref="B1:Q160"/>
  <sheetViews>
    <sheetView showGridLines="0" zoomScale="115" zoomScaleNormal="115" workbookViewId="0">
      <selection activeCell="B4" sqref="B4:M4"/>
    </sheetView>
  </sheetViews>
  <sheetFormatPr baseColWidth="10" defaultRowHeight="12.75" x14ac:dyDescent="0.2"/>
  <cols>
    <col min="1" max="1" width="11.42578125" style="70"/>
    <col min="2" max="2" width="11.42578125" style="69"/>
    <col min="3" max="18" width="11.42578125" style="70"/>
    <col min="19" max="19" width="3.140625" style="70" customWidth="1"/>
    <col min="20" max="16384" width="11.42578125" style="70"/>
  </cols>
  <sheetData>
    <row r="1" spans="2:17" x14ac:dyDescent="0.2">
      <c r="B1" s="69" t="s">
        <v>122</v>
      </c>
      <c r="C1" s="70" t="s">
        <v>123</v>
      </c>
    </row>
    <row r="3" spans="2:17" ht="13.5" thickBot="1" x14ac:dyDescent="0.25"/>
    <row r="4" spans="2:17" x14ac:dyDescent="0.2">
      <c r="B4" s="96" t="s">
        <v>163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8"/>
    </row>
    <row r="5" spans="2:17" ht="13.5" thickBot="1" x14ac:dyDescent="0.25">
      <c r="B5" s="87"/>
      <c r="M5" s="86"/>
    </row>
    <row r="6" spans="2:17" ht="15" customHeight="1" x14ac:dyDescent="0.2">
      <c r="B6" s="71"/>
      <c r="C6" s="99" t="s">
        <v>124</v>
      </c>
      <c r="D6" s="99"/>
      <c r="E6" s="99"/>
      <c r="F6" s="99"/>
      <c r="G6" s="99"/>
      <c r="H6" s="99"/>
      <c r="I6" s="99"/>
      <c r="J6" s="99"/>
      <c r="K6" s="99"/>
      <c r="L6" s="99"/>
      <c r="M6" s="100"/>
    </row>
    <row r="7" spans="2:17" ht="13.5" thickBot="1" x14ac:dyDescent="0.25">
      <c r="B7" s="72" t="s">
        <v>125</v>
      </c>
      <c r="C7" s="73" t="s">
        <v>126</v>
      </c>
      <c r="D7" s="73" t="s">
        <v>127</v>
      </c>
      <c r="E7" s="73" t="s">
        <v>128</v>
      </c>
      <c r="F7" s="73" t="s">
        <v>129</v>
      </c>
      <c r="G7" s="73" t="s">
        <v>130</v>
      </c>
      <c r="H7" s="73" t="s">
        <v>131</v>
      </c>
      <c r="I7" s="73" t="s">
        <v>132</v>
      </c>
      <c r="J7" s="73" t="s">
        <v>133</v>
      </c>
      <c r="K7" s="73" t="s">
        <v>134</v>
      </c>
      <c r="L7" s="73" t="s">
        <v>135</v>
      </c>
      <c r="M7" s="74" t="s">
        <v>136</v>
      </c>
      <c r="N7" s="75"/>
      <c r="O7" s="75"/>
      <c r="P7" s="75"/>
      <c r="Q7" s="75"/>
    </row>
    <row r="8" spans="2:17" x14ac:dyDescent="0.2">
      <c r="B8" s="76">
        <v>1992</v>
      </c>
      <c r="C8" s="77">
        <v>110.4</v>
      </c>
      <c r="D8" s="77">
        <v>87.6</v>
      </c>
      <c r="E8" s="77">
        <v>71.2</v>
      </c>
      <c r="F8" s="77">
        <v>60</v>
      </c>
      <c r="G8" s="77">
        <v>57.4</v>
      </c>
      <c r="H8" s="77">
        <v>37.200000000000003</v>
      </c>
      <c r="I8" s="77">
        <v>19.25</v>
      </c>
      <c r="J8" s="77">
        <v>13.13</v>
      </c>
      <c r="K8" s="77">
        <v>6.57</v>
      </c>
      <c r="L8" s="77">
        <v>3.28</v>
      </c>
      <c r="M8" s="78">
        <v>1.641</v>
      </c>
      <c r="N8" s="75"/>
      <c r="O8" s="75"/>
      <c r="P8" s="75"/>
      <c r="Q8" s="75"/>
    </row>
    <row r="9" spans="2:17" x14ac:dyDescent="0.2">
      <c r="B9" s="79">
        <v>1991</v>
      </c>
      <c r="C9" s="80">
        <v>78</v>
      </c>
      <c r="D9" s="80">
        <v>45</v>
      </c>
      <c r="E9" s="80">
        <v>31.2</v>
      </c>
      <c r="F9" s="80">
        <v>27</v>
      </c>
      <c r="G9" s="80">
        <v>20.6</v>
      </c>
      <c r="H9" s="80">
        <v>12.2</v>
      </c>
      <c r="I9" s="80">
        <v>7.6</v>
      </c>
      <c r="J9" s="80">
        <v>5.27</v>
      </c>
      <c r="K9" s="80">
        <v>3.95</v>
      </c>
      <c r="L9" s="80">
        <v>2.0830000000000002</v>
      </c>
      <c r="M9" s="81">
        <v>1.208</v>
      </c>
      <c r="N9" s="75"/>
      <c r="O9" s="75"/>
      <c r="P9" s="75"/>
      <c r="Q9" s="75"/>
    </row>
    <row r="10" spans="2:17" x14ac:dyDescent="0.2">
      <c r="B10" s="79">
        <v>1990</v>
      </c>
      <c r="C10" s="80">
        <v>120</v>
      </c>
      <c r="D10" s="80">
        <v>105.6</v>
      </c>
      <c r="E10" s="80">
        <v>105.2</v>
      </c>
      <c r="F10" s="80">
        <v>91.5</v>
      </c>
      <c r="G10" s="80">
        <v>66.599999999999994</v>
      </c>
      <c r="H10" s="80">
        <v>39.5</v>
      </c>
      <c r="I10" s="80">
        <v>20.95</v>
      </c>
      <c r="J10" s="80">
        <v>14.23</v>
      </c>
      <c r="K10" s="80">
        <v>7.12</v>
      </c>
      <c r="L10" s="80">
        <v>3.5579999999999998</v>
      </c>
      <c r="M10" s="81">
        <v>1.7789999999999999</v>
      </c>
      <c r="N10" s="75"/>
      <c r="O10" s="75"/>
      <c r="P10" s="75"/>
      <c r="Q10" s="75"/>
    </row>
    <row r="11" spans="2:17" x14ac:dyDescent="0.2">
      <c r="B11" s="79">
        <v>1989</v>
      </c>
      <c r="C11" s="80">
        <v>78</v>
      </c>
      <c r="D11" s="80">
        <v>64</v>
      </c>
      <c r="E11" s="80">
        <v>64</v>
      </c>
      <c r="F11" s="80">
        <v>60</v>
      </c>
      <c r="G11" s="80">
        <v>46</v>
      </c>
      <c r="H11" s="80">
        <v>29</v>
      </c>
      <c r="I11" s="80">
        <v>16</v>
      </c>
      <c r="J11" s="80">
        <v>10.029999999999999</v>
      </c>
      <c r="K11" s="80">
        <v>5.61</v>
      </c>
      <c r="L11" s="80">
        <v>2.9</v>
      </c>
      <c r="M11" s="81">
        <v>1.45</v>
      </c>
      <c r="N11" s="75"/>
      <c r="O11" s="75"/>
      <c r="P11" s="75"/>
      <c r="Q11" s="75"/>
    </row>
    <row r="12" spans="2:17" x14ac:dyDescent="0.2">
      <c r="B12" s="79">
        <v>1987</v>
      </c>
      <c r="C12" s="80">
        <v>84</v>
      </c>
      <c r="D12" s="80">
        <v>60</v>
      </c>
      <c r="E12" s="80">
        <v>60</v>
      </c>
      <c r="F12" s="80">
        <v>60</v>
      </c>
      <c r="G12" s="80">
        <v>56</v>
      </c>
      <c r="H12" s="80">
        <v>33.200000000000003</v>
      </c>
      <c r="I12" s="80">
        <v>16.600000000000001</v>
      </c>
      <c r="J12" s="80">
        <v>11.87</v>
      </c>
      <c r="K12" s="80">
        <v>5.93</v>
      </c>
      <c r="L12" s="80">
        <v>3.71</v>
      </c>
      <c r="M12" s="81">
        <v>1.96</v>
      </c>
      <c r="N12" s="75"/>
      <c r="O12" s="75"/>
      <c r="P12" s="75"/>
      <c r="Q12" s="75"/>
    </row>
    <row r="13" spans="2:17" x14ac:dyDescent="0.2">
      <c r="B13" s="79">
        <v>1986</v>
      </c>
      <c r="C13" s="80">
        <v>168</v>
      </c>
      <c r="D13" s="80">
        <v>150</v>
      </c>
      <c r="E13" s="80">
        <v>136</v>
      </c>
      <c r="F13" s="80">
        <v>123</v>
      </c>
      <c r="G13" s="80">
        <v>93.6</v>
      </c>
      <c r="H13" s="80">
        <v>52.5</v>
      </c>
      <c r="I13" s="80">
        <v>27.5</v>
      </c>
      <c r="J13" s="80">
        <v>18.329999999999998</v>
      </c>
      <c r="K13" s="80">
        <v>9.17</v>
      </c>
      <c r="L13" s="80">
        <v>4.58</v>
      </c>
      <c r="M13" s="81">
        <v>2.29</v>
      </c>
      <c r="N13" s="75"/>
      <c r="O13" s="75"/>
      <c r="P13" s="75"/>
      <c r="Q13" s="75"/>
    </row>
    <row r="14" spans="2:17" x14ac:dyDescent="0.2">
      <c r="B14" s="79">
        <v>1985</v>
      </c>
      <c r="C14" s="80">
        <v>72</v>
      </c>
      <c r="D14" s="80">
        <v>56.4</v>
      </c>
      <c r="E14" s="80">
        <v>54</v>
      </c>
      <c r="F14" s="80">
        <v>48.3</v>
      </c>
      <c r="G14" s="80">
        <v>38.6</v>
      </c>
      <c r="H14" s="80">
        <v>21.3</v>
      </c>
      <c r="I14" s="80">
        <v>11.2</v>
      </c>
      <c r="J14" s="80">
        <v>7.43</v>
      </c>
      <c r="K14" s="80">
        <v>3.97</v>
      </c>
      <c r="L14" s="80">
        <v>2.08</v>
      </c>
      <c r="M14" s="81">
        <v>1.04</v>
      </c>
      <c r="N14" s="75"/>
      <c r="O14" s="75"/>
      <c r="P14" s="75"/>
      <c r="Q14" s="75"/>
    </row>
    <row r="15" spans="2:17" x14ac:dyDescent="0.2">
      <c r="B15" s="79">
        <v>1984</v>
      </c>
      <c r="C15" s="80">
        <v>68.400000000000006</v>
      </c>
      <c r="D15" s="80">
        <v>60</v>
      </c>
      <c r="E15" s="80">
        <v>51</v>
      </c>
      <c r="F15" s="80">
        <v>51</v>
      </c>
      <c r="G15" s="80">
        <v>41</v>
      </c>
      <c r="H15" s="80">
        <v>27.1</v>
      </c>
      <c r="I15" s="80">
        <v>13.8</v>
      </c>
      <c r="J15" s="80">
        <v>9.1999999999999993</v>
      </c>
      <c r="K15" s="80">
        <v>4.83</v>
      </c>
      <c r="L15" s="80">
        <v>2.69</v>
      </c>
      <c r="M15" s="81">
        <v>1.3460000000000001</v>
      </c>
      <c r="N15" s="75"/>
      <c r="O15" s="75"/>
      <c r="P15" s="75"/>
      <c r="Q15" s="75"/>
    </row>
    <row r="16" spans="2:17" x14ac:dyDescent="0.2">
      <c r="B16" s="79">
        <v>1984</v>
      </c>
      <c r="C16" s="80">
        <v>68.400000000000006</v>
      </c>
      <c r="D16" s="80">
        <v>60</v>
      </c>
      <c r="E16" s="80">
        <v>51</v>
      </c>
      <c r="F16" s="80">
        <v>51</v>
      </c>
      <c r="G16" s="80">
        <v>41</v>
      </c>
      <c r="H16" s="80">
        <v>27.1</v>
      </c>
      <c r="I16" s="80">
        <v>13.8</v>
      </c>
      <c r="J16" s="80">
        <v>9.1999999999999993</v>
      </c>
      <c r="K16" s="80">
        <v>4.83</v>
      </c>
      <c r="L16" s="80">
        <v>2.69</v>
      </c>
      <c r="M16" s="81">
        <v>1.3460000000000001</v>
      </c>
      <c r="N16" s="75"/>
      <c r="O16" s="75"/>
      <c r="P16" s="75"/>
      <c r="Q16" s="75"/>
    </row>
    <row r="17" spans="2:17" x14ac:dyDescent="0.2">
      <c r="B17" s="79">
        <v>1983</v>
      </c>
      <c r="C17" s="80">
        <v>84</v>
      </c>
      <c r="D17" s="80">
        <v>78</v>
      </c>
      <c r="E17" s="80">
        <v>64</v>
      </c>
      <c r="F17" s="80">
        <v>64</v>
      </c>
      <c r="G17" s="80">
        <v>64</v>
      </c>
      <c r="H17" s="80">
        <v>38.799999999999997</v>
      </c>
      <c r="I17" s="80">
        <v>20.7</v>
      </c>
      <c r="J17" s="80">
        <v>13.77</v>
      </c>
      <c r="K17" s="80">
        <v>7.07</v>
      </c>
      <c r="L17" s="80">
        <v>3.53</v>
      </c>
      <c r="M17" s="81">
        <v>1.77</v>
      </c>
      <c r="N17" s="75"/>
      <c r="O17" s="75"/>
      <c r="P17" s="75"/>
      <c r="Q17" s="75"/>
    </row>
    <row r="18" spans="2:17" x14ac:dyDescent="0.2">
      <c r="B18" s="79">
        <v>1983</v>
      </c>
      <c r="C18" s="80">
        <v>84</v>
      </c>
      <c r="D18" s="80">
        <v>78</v>
      </c>
      <c r="E18" s="80">
        <v>64</v>
      </c>
      <c r="F18" s="80">
        <v>64</v>
      </c>
      <c r="G18" s="80">
        <v>64</v>
      </c>
      <c r="H18" s="80">
        <v>38.799999999999997</v>
      </c>
      <c r="I18" s="80">
        <v>20.7</v>
      </c>
      <c r="J18" s="80">
        <v>13.77</v>
      </c>
      <c r="K18" s="80">
        <v>7.07</v>
      </c>
      <c r="L18" s="80">
        <v>3.53</v>
      </c>
      <c r="M18" s="81">
        <v>1.77</v>
      </c>
      <c r="N18" s="75"/>
      <c r="O18" s="75"/>
      <c r="P18" s="75"/>
      <c r="Q18" s="75"/>
    </row>
    <row r="19" spans="2:17" x14ac:dyDescent="0.2">
      <c r="B19" s="79">
        <v>1982</v>
      </c>
      <c r="C19" s="80">
        <v>114</v>
      </c>
      <c r="D19" s="80">
        <v>65.400000000000006</v>
      </c>
      <c r="E19" s="80">
        <v>60</v>
      </c>
      <c r="F19" s="80">
        <v>60</v>
      </c>
      <c r="G19" s="80">
        <v>49</v>
      </c>
      <c r="H19" s="80">
        <v>30.9</v>
      </c>
      <c r="I19" s="80">
        <v>18.75</v>
      </c>
      <c r="J19" s="80">
        <v>12.5</v>
      </c>
      <c r="K19" s="80">
        <v>6.25</v>
      </c>
      <c r="L19" s="80">
        <v>3.125</v>
      </c>
      <c r="M19" s="81">
        <v>1.5620000000000001</v>
      </c>
      <c r="N19" s="75"/>
      <c r="O19" s="75"/>
      <c r="P19" s="75"/>
      <c r="Q19" s="75"/>
    </row>
    <row r="20" spans="2:17" x14ac:dyDescent="0.2">
      <c r="B20" s="79">
        <v>1982</v>
      </c>
      <c r="C20" s="80">
        <v>114</v>
      </c>
      <c r="D20" s="80">
        <v>65.400000000000006</v>
      </c>
      <c r="E20" s="80">
        <v>60</v>
      </c>
      <c r="F20" s="80">
        <v>60</v>
      </c>
      <c r="G20" s="80">
        <v>49</v>
      </c>
      <c r="H20" s="80">
        <v>30.9</v>
      </c>
      <c r="I20" s="80">
        <v>18.75</v>
      </c>
      <c r="J20" s="80">
        <v>12.5</v>
      </c>
      <c r="K20" s="80">
        <v>6.25</v>
      </c>
      <c r="L20" s="80">
        <v>3.125</v>
      </c>
      <c r="M20" s="81">
        <v>1.5620000000000001</v>
      </c>
      <c r="N20" s="75"/>
      <c r="O20" s="75"/>
      <c r="P20" s="75"/>
      <c r="Q20" s="75"/>
    </row>
    <row r="21" spans="2:17" x14ac:dyDescent="0.2">
      <c r="B21" s="79">
        <v>1981</v>
      </c>
      <c r="C21" s="80">
        <v>70.8</v>
      </c>
      <c r="D21" s="80">
        <v>54</v>
      </c>
      <c r="E21" s="80">
        <v>48</v>
      </c>
      <c r="F21" s="80">
        <v>43.5</v>
      </c>
      <c r="G21" s="80">
        <v>39</v>
      </c>
      <c r="H21" s="80">
        <v>27.2</v>
      </c>
      <c r="I21" s="80">
        <v>15.8</v>
      </c>
      <c r="J21" s="80">
        <v>10.57</v>
      </c>
      <c r="K21" s="80">
        <v>5.28</v>
      </c>
      <c r="L21" s="80">
        <v>2.67</v>
      </c>
      <c r="M21" s="81">
        <v>1.33</v>
      </c>
      <c r="N21" s="75"/>
      <c r="O21" s="75"/>
      <c r="P21" s="75"/>
      <c r="Q21" s="75"/>
    </row>
    <row r="22" spans="2:17" x14ac:dyDescent="0.2">
      <c r="B22" s="79">
        <v>1981</v>
      </c>
      <c r="C22" s="80">
        <v>70.8</v>
      </c>
      <c r="D22" s="80">
        <v>54</v>
      </c>
      <c r="E22" s="80">
        <v>48</v>
      </c>
      <c r="F22" s="80">
        <v>43.5</v>
      </c>
      <c r="G22" s="80">
        <v>39</v>
      </c>
      <c r="H22" s="80">
        <v>27.2</v>
      </c>
      <c r="I22" s="80">
        <v>15.8</v>
      </c>
      <c r="J22" s="80">
        <v>10.57</v>
      </c>
      <c r="K22" s="80">
        <v>5.28</v>
      </c>
      <c r="L22" s="80">
        <v>2.67</v>
      </c>
      <c r="M22" s="81">
        <v>1.33</v>
      </c>
      <c r="N22" s="75"/>
      <c r="O22" s="75"/>
      <c r="P22" s="75"/>
      <c r="Q22" s="75"/>
    </row>
    <row r="23" spans="2:17" x14ac:dyDescent="0.2">
      <c r="B23" s="79">
        <v>1980</v>
      </c>
      <c r="C23" s="80">
        <v>138</v>
      </c>
      <c r="D23" s="80">
        <v>126</v>
      </c>
      <c r="E23" s="80">
        <v>108</v>
      </c>
      <c r="F23" s="80">
        <v>93</v>
      </c>
      <c r="G23" s="80">
        <v>82.4</v>
      </c>
      <c r="H23" s="80">
        <v>50.5</v>
      </c>
      <c r="I23" s="80">
        <v>25.55</v>
      </c>
      <c r="J23" s="80">
        <v>17.2</v>
      </c>
      <c r="K23" s="80">
        <v>8.6</v>
      </c>
      <c r="L23" s="80">
        <v>4.3</v>
      </c>
      <c r="M23" s="81">
        <v>2.15</v>
      </c>
      <c r="N23" s="75"/>
      <c r="O23" s="75"/>
      <c r="P23" s="75"/>
      <c r="Q23" s="75"/>
    </row>
    <row r="24" spans="2:17" x14ac:dyDescent="0.2">
      <c r="B24" s="79">
        <v>1980</v>
      </c>
      <c r="C24" s="80">
        <v>138</v>
      </c>
      <c r="D24" s="80">
        <v>126</v>
      </c>
      <c r="E24" s="80">
        <v>108</v>
      </c>
      <c r="F24" s="80">
        <v>93</v>
      </c>
      <c r="G24" s="80">
        <v>82.4</v>
      </c>
      <c r="H24" s="80">
        <v>50.5</v>
      </c>
      <c r="I24" s="80">
        <v>25.55</v>
      </c>
      <c r="J24" s="80">
        <v>17.2</v>
      </c>
      <c r="K24" s="80">
        <v>8.6</v>
      </c>
      <c r="L24" s="80">
        <v>4.3</v>
      </c>
      <c r="M24" s="81">
        <v>2.15</v>
      </c>
      <c r="N24" s="75"/>
      <c r="O24" s="75"/>
      <c r="P24" s="75"/>
      <c r="Q24" s="75"/>
    </row>
    <row r="25" spans="2:17" x14ac:dyDescent="0.2">
      <c r="B25" s="79">
        <v>1979</v>
      </c>
      <c r="C25" s="80">
        <v>72</v>
      </c>
      <c r="D25" s="80">
        <v>60</v>
      </c>
      <c r="E25" s="80">
        <v>56</v>
      </c>
      <c r="F25" s="80">
        <v>54</v>
      </c>
      <c r="G25" s="80">
        <v>42.6</v>
      </c>
      <c r="H25" s="80">
        <v>22.6</v>
      </c>
      <c r="I25" s="80">
        <v>12.55</v>
      </c>
      <c r="J25" s="80">
        <v>8.57</v>
      </c>
      <c r="K25" s="80">
        <v>5.25</v>
      </c>
      <c r="L25" s="80">
        <v>3.27</v>
      </c>
      <c r="M25" s="81">
        <v>1.63</v>
      </c>
      <c r="N25" s="75"/>
      <c r="O25" s="75"/>
      <c r="P25" s="75"/>
      <c r="Q25" s="75"/>
    </row>
    <row r="26" spans="2:17" x14ac:dyDescent="0.2">
      <c r="B26" s="79">
        <v>1979</v>
      </c>
      <c r="C26" s="80">
        <v>72</v>
      </c>
      <c r="D26" s="80">
        <v>60</v>
      </c>
      <c r="E26" s="80">
        <v>56</v>
      </c>
      <c r="F26" s="80">
        <v>54</v>
      </c>
      <c r="G26" s="80">
        <v>42.6</v>
      </c>
      <c r="H26" s="80">
        <v>22.6</v>
      </c>
      <c r="I26" s="80">
        <v>12.55</v>
      </c>
      <c r="J26" s="80">
        <v>8.57</v>
      </c>
      <c r="K26" s="80">
        <v>5.25</v>
      </c>
      <c r="L26" s="80">
        <v>3.27</v>
      </c>
      <c r="M26" s="81">
        <v>1.63</v>
      </c>
      <c r="N26" s="75"/>
      <c r="O26" s="75"/>
      <c r="P26" s="75"/>
      <c r="Q26" s="75"/>
    </row>
    <row r="27" spans="2:17" x14ac:dyDescent="0.2">
      <c r="B27" s="79">
        <v>1978</v>
      </c>
      <c r="C27" s="80">
        <v>72</v>
      </c>
      <c r="D27" s="80">
        <v>54</v>
      </c>
      <c r="E27" s="80">
        <v>46</v>
      </c>
      <c r="F27" s="80">
        <v>45.6</v>
      </c>
      <c r="G27" s="80">
        <v>40</v>
      </c>
      <c r="H27" s="80">
        <v>28.8</v>
      </c>
      <c r="I27" s="80">
        <v>16.149999999999999</v>
      </c>
      <c r="J27" s="80">
        <v>11.53</v>
      </c>
      <c r="K27" s="80">
        <v>4.4000000000000004</v>
      </c>
      <c r="L27" s="80">
        <v>2.98</v>
      </c>
      <c r="M27" s="81">
        <v>1.49</v>
      </c>
      <c r="N27" s="75"/>
      <c r="O27" s="75"/>
      <c r="P27" s="75"/>
      <c r="Q27" s="75"/>
    </row>
    <row r="28" spans="2:17" x14ac:dyDescent="0.2">
      <c r="B28" s="79">
        <v>1978</v>
      </c>
      <c r="C28" s="80">
        <v>72</v>
      </c>
      <c r="D28" s="80">
        <v>54</v>
      </c>
      <c r="E28" s="80">
        <v>46</v>
      </c>
      <c r="F28" s="80">
        <v>45.6</v>
      </c>
      <c r="G28" s="80">
        <v>40</v>
      </c>
      <c r="H28" s="80">
        <v>28.8</v>
      </c>
      <c r="I28" s="80">
        <v>16.149999999999999</v>
      </c>
      <c r="J28" s="80">
        <v>11.53</v>
      </c>
      <c r="K28" s="80">
        <v>4.4000000000000004</v>
      </c>
      <c r="L28" s="80">
        <v>2.98</v>
      </c>
      <c r="M28" s="81">
        <v>1.49</v>
      </c>
      <c r="N28" s="75"/>
      <c r="O28" s="75"/>
      <c r="P28" s="75"/>
      <c r="Q28" s="75"/>
    </row>
    <row r="29" spans="2:17" x14ac:dyDescent="0.2">
      <c r="B29" s="79">
        <v>1977</v>
      </c>
      <c r="C29" s="80">
        <v>60</v>
      </c>
      <c r="D29" s="80">
        <v>45</v>
      </c>
      <c r="E29" s="80">
        <v>44</v>
      </c>
      <c r="F29" s="80">
        <v>36</v>
      </c>
      <c r="G29" s="80">
        <v>35.200000000000003</v>
      </c>
      <c r="H29" s="80">
        <v>19.3</v>
      </c>
      <c r="I29" s="80">
        <v>11.2</v>
      </c>
      <c r="J29" s="80">
        <v>8.1999999999999993</v>
      </c>
      <c r="K29" s="80">
        <v>5</v>
      </c>
      <c r="L29" s="80">
        <v>2.68</v>
      </c>
      <c r="M29" s="81">
        <v>1.93</v>
      </c>
      <c r="N29" s="75"/>
      <c r="O29" s="75"/>
      <c r="P29" s="75"/>
      <c r="Q29" s="75"/>
    </row>
    <row r="30" spans="2:17" x14ac:dyDescent="0.2">
      <c r="B30" s="79">
        <v>1977</v>
      </c>
      <c r="C30" s="80">
        <v>60</v>
      </c>
      <c r="D30" s="80">
        <v>45</v>
      </c>
      <c r="E30" s="80">
        <v>44</v>
      </c>
      <c r="F30" s="80">
        <v>36</v>
      </c>
      <c r="G30" s="80">
        <v>35.200000000000003</v>
      </c>
      <c r="H30" s="80">
        <v>19.3</v>
      </c>
      <c r="I30" s="80">
        <v>11.2</v>
      </c>
      <c r="J30" s="80">
        <v>8.1999999999999993</v>
      </c>
      <c r="K30" s="80">
        <v>5</v>
      </c>
      <c r="L30" s="80">
        <v>2.68</v>
      </c>
      <c r="M30" s="81">
        <v>1.93</v>
      </c>
      <c r="N30" s="75"/>
      <c r="O30" s="75"/>
      <c r="P30" s="75"/>
      <c r="Q30" s="75"/>
    </row>
    <row r="31" spans="2:17" x14ac:dyDescent="0.2">
      <c r="B31" s="79">
        <v>1976</v>
      </c>
      <c r="C31" s="80">
        <v>108</v>
      </c>
      <c r="D31" s="80">
        <v>90</v>
      </c>
      <c r="E31" s="80">
        <v>88</v>
      </c>
      <c r="F31" s="80">
        <v>81.3</v>
      </c>
      <c r="G31" s="80">
        <v>58</v>
      </c>
      <c r="H31" s="80">
        <v>32</v>
      </c>
      <c r="I31" s="80">
        <v>26.1</v>
      </c>
      <c r="J31" s="80">
        <v>11.6</v>
      </c>
      <c r="K31" s="80">
        <v>6.33</v>
      </c>
      <c r="L31" s="80">
        <v>3.38</v>
      </c>
      <c r="M31" s="81">
        <v>1.69</v>
      </c>
      <c r="N31" s="75"/>
      <c r="O31" s="75"/>
      <c r="P31" s="75"/>
      <c r="Q31" s="75"/>
    </row>
    <row r="32" spans="2:17" x14ac:dyDescent="0.2">
      <c r="B32" s="79">
        <v>1976</v>
      </c>
      <c r="C32" s="80">
        <v>108</v>
      </c>
      <c r="D32" s="80">
        <v>90</v>
      </c>
      <c r="E32" s="80">
        <v>88</v>
      </c>
      <c r="F32" s="80">
        <v>81.3</v>
      </c>
      <c r="G32" s="80">
        <v>58</v>
      </c>
      <c r="H32" s="80">
        <v>32</v>
      </c>
      <c r="I32" s="80">
        <v>26.1</v>
      </c>
      <c r="J32" s="80">
        <v>11.6</v>
      </c>
      <c r="K32" s="80">
        <v>6.33</v>
      </c>
      <c r="L32" s="80">
        <v>3.38</v>
      </c>
      <c r="M32" s="81">
        <v>1.69</v>
      </c>
      <c r="N32" s="75"/>
      <c r="O32" s="75"/>
      <c r="P32" s="75"/>
      <c r="Q32" s="75"/>
    </row>
    <row r="33" spans="2:17" x14ac:dyDescent="0.2">
      <c r="B33" s="79">
        <v>1975</v>
      </c>
      <c r="C33" s="80">
        <v>114</v>
      </c>
      <c r="D33" s="80">
        <v>79.2</v>
      </c>
      <c r="E33" s="80">
        <v>64</v>
      </c>
      <c r="F33" s="80">
        <v>56.4</v>
      </c>
      <c r="G33" s="80">
        <v>56</v>
      </c>
      <c r="H33" s="80">
        <v>39</v>
      </c>
      <c r="I33" s="80">
        <v>21.2</v>
      </c>
      <c r="J33" s="80">
        <v>14.13</v>
      </c>
      <c r="K33" s="80">
        <v>7.07</v>
      </c>
      <c r="L33" s="80">
        <v>3.53</v>
      </c>
      <c r="M33" s="81">
        <v>1.77</v>
      </c>
      <c r="N33" s="75"/>
      <c r="O33" s="75"/>
      <c r="P33" s="75"/>
      <c r="Q33" s="75"/>
    </row>
    <row r="34" spans="2:17" x14ac:dyDescent="0.2">
      <c r="B34" s="79">
        <v>1975</v>
      </c>
      <c r="C34" s="80">
        <v>114</v>
      </c>
      <c r="D34" s="80">
        <v>79.2</v>
      </c>
      <c r="E34" s="80">
        <v>64</v>
      </c>
      <c r="F34" s="80">
        <v>56.4</v>
      </c>
      <c r="G34" s="80">
        <v>56</v>
      </c>
      <c r="H34" s="80">
        <v>39</v>
      </c>
      <c r="I34" s="80">
        <v>21.2</v>
      </c>
      <c r="J34" s="80">
        <v>14.13</v>
      </c>
      <c r="K34" s="80">
        <v>7.07</v>
      </c>
      <c r="L34" s="80">
        <v>3.53</v>
      </c>
      <c r="M34" s="81">
        <v>1.77</v>
      </c>
      <c r="N34" s="75"/>
      <c r="O34" s="75"/>
      <c r="P34" s="75"/>
      <c r="Q34" s="75"/>
    </row>
    <row r="35" spans="2:17" x14ac:dyDescent="0.2">
      <c r="B35" s="79">
        <v>1974</v>
      </c>
      <c r="C35" s="80">
        <v>84</v>
      </c>
      <c r="D35" s="80">
        <v>72</v>
      </c>
      <c r="E35" s="80">
        <v>72</v>
      </c>
      <c r="F35" s="80">
        <v>60</v>
      </c>
      <c r="G35" s="80">
        <v>49</v>
      </c>
      <c r="H35" s="80">
        <v>27.1</v>
      </c>
      <c r="I35" s="80">
        <v>13.6</v>
      </c>
      <c r="J35" s="80">
        <v>9.0299999999999994</v>
      </c>
      <c r="K35" s="80">
        <v>4.5999999999999996</v>
      </c>
      <c r="L35" s="80">
        <v>2.52</v>
      </c>
      <c r="M35" s="81">
        <v>1.45</v>
      </c>
      <c r="N35" s="75"/>
      <c r="O35" s="75"/>
      <c r="P35" s="75"/>
      <c r="Q35" s="75"/>
    </row>
    <row r="36" spans="2:17" x14ac:dyDescent="0.2">
      <c r="B36" s="79">
        <v>1974</v>
      </c>
      <c r="C36" s="80">
        <v>84</v>
      </c>
      <c r="D36" s="80">
        <v>72</v>
      </c>
      <c r="E36" s="80">
        <v>72</v>
      </c>
      <c r="F36" s="80">
        <v>60</v>
      </c>
      <c r="G36" s="80">
        <v>49</v>
      </c>
      <c r="H36" s="80">
        <v>27.1</v>
      </c>
      <c r="I36" s="80">
        <v>13.6</v>
      </c>
      <c r="J36" s="80">
        <v>9.0299999999999994</v>
      </c>
      <c r="K36" s="80">
        <v>4.5999999999999996</v>
      </c>
      <c r="L36" s="80">
        <v>2.52</v>
      </c>
      <c r="M36" s="81">
        <v>1.45</v>
      </c>
      <c r="N36" s="75"/>
      <c r="O36" s="75"/>
      <c r="P36" s="75"/>
      <c r="Q36" s="75"/>
    </row>
    <row r="37" spans="2:17" x14ac:dyDescent="0.2">
      <c r="B37" s="79">
        <v>1973</v>
      </c>
      <c r="C37" s="80">
        <v>132</v>
      </c>
      <c r="D37" s="80">
        <v>108</v>
      </c>
      <c r="E37" s="80">
        <v>96</v>
      </c>
      <c r="F37" s="80">
        <v>93</v>
      </c>
      <c r="G37" s="80">
        <v>70</v>
      </c>
      <c r="H37" s="80">
        <v>40</v>
      </c>
      <c r="I37" s="80">
        <v>20.5</v>
      </c>
      <c r="J37" s="80">
        <v>13.63</v>
      </c>
      <c r="K37" s="80">
        <v>6.82</v>
      </c>
      <c r="L37" s="80">
        <v>3.41</v>
      </c>
      <c r="M37" s="81">
        <v>1.7</v>
      </c>
      <c r="N37" s="75"/>
      <c r="O37" s="75"/>
      <c r="P37" s="75"/>
      <c r="Q37" s="75"/>
    </row>
    <row r="38" spans="2:17" x14ac:dyDescent="0.2">
      <c r="B38" s="79">
        <v>1973</v>
      </c>
      <c r="C38" s="80">
        <v>132</v>
      </c>
      <c r="D38" s="80">
        <v>108</v>
      </c>
      <c r="E38" s="80">
        <v>96</v>
      </c>
      <c r="F38" s="80">
        <v>93</v>
      </c>
      <c r="G38" s="80">
        <v>70</v>
      </c>
      <c r="H38" s="80">
        <v>40</v>
      </c>
      <c r="I38" s="80">
        <v>20.5</v>
      </c>
      <c r="J38" s="80">
        <v>13.63</v>
      </c>
      <c r="K38" s="80">
        <v>6.82</v>
      </c>
      <c r="L38" s="80">
        <v>3.41</v>
      </c>
      <c r="M38" s="81">
        <v>1.7</v>
      </c>
      <c r="N38" s="75"/>
      <c r="O38" s="75"/>
      <c r="P38" s="75"/>
      <c r="Q38" s="75"/>
    </row>
    <row r="39" spans="2:17" x14ac:dyDescent="0.2">
      <c r="B39" s="79">
        <v>1972</v>
      </c>
      <c r="C39" s="80">
        <v>42</v>
      </c>
      <c r="D39" s="80">
        <v>33</v>
      </c>
      <c r="E39" s="80">
        <v>25.2</v>
      </c>
      <c r="F39" s="80">
        <v>19.5</v>
      </c>
      <c r="G39" s="80">
        <v>16.5</v>
      </c>
      <c r="H39" s="80">
        <v>16</v>
      </c>
      <c r="I39" s="80">
        <v>11.9</v>
      </c>
      <c r="J39" s="80">
        <v>8.5</v>
      </c>
      <c r="K39" s="80">
        <v>4.92</v>
      </c>
      <c r="L39" s="80">
        <v>2.98</v>
      </c>
      <c r="M39" s="81">
        <v>2.0499999999999998</v>
      </c>
      <c r="N39" s="75"/>
      <c r="O39" s="75"/>
      <c r="P39" s="75"/>
      <c r="Q39" s="75"/>
    </row>
    <row r="40" spans="2:17" x14ac:dyDescent="0.2">
      <c r="B40" s="79">
        <v>1972</v>
      </c>
      <c r="C40" s="80">
        <v>42</v>
      </c>
      <c r="D40" s="80">
        <v>33</v>
      </c>
      <c r="E40" s="80">
        <v>25.2</v>
      </c>
      <c r="F40" s="80">
        <v>19.5</v>
      </c>
      <c r="G40" s="80">
        <v>16.5</v>
      </c>
      <c r="H40" s="80">
        <v>16</v>
      </c>
      <c r="I40" s="80">
        <v>11.9</v>
      </c>
      <c r="J40" s="80">
        <v>8.5</v>
      </c>
      <c r="K40" s="80">
        <v>4.92</v>
      </c>
      <c r="L40" s="80">
        <v>2.98</v>
      </c>
      <c r="M40" s="81">
        <v>2.0499999999999998</v>
      </c>
      <c r="N40" s="75"/>
      <c r="O40" s="75"/>
      <c r="P40" s="75"/>
      <c r="Q40" s="75"/>
    </row>
    <row r="41" spans="2:17" x14ac:dyDescent="0.2">
      <c r="B41" s="79">
        <v>1971</v>
      </c>
      <c r="C41" s="80">
        <v>30</v>
      </c>
      <c r="D41" s="80">
        <v>26.4</v>
      </c>
      <c r="E41" s="80">
        <v>22</v>
      </c>
      <c r="F41" s="80">
        <v>21</v>
      </c>
      <c r="G41" s="80">
        <v>19.600000000000001</v>
      </c>
      <c r="H41" s="80">
        <v>10.8</v>
      </c>
      <c r="I41" s="80">
        <v>6.5</v>
      </c>
      <c r="J41" s="80">
        <v>4.5</v>
      </c>
      <c r="K41" s="80">
        <v>3</v>
      </c>
      <c r="L41" s="80">
        <v>2.33</v>
      </c>
      <c r="M41" s="81">
        <v>1.44</v>
      </c>
      <c r="N41" s="75"/>
      <c r="O41" s="75"/>
      <c r="P41" s="75"/>
      <c r="Q41" s="75"/>
    </row>
    <row r="42" spans="2:17" x14ac:dyDescent="0.2">
      <c r="B42" s="79">
        <v>1971</v>
      </c>
      <c r="C42" s="80">
        <v>30</v>
      </c>
      <c r="D42" s="80">
        <v>26.4</v>
      </c>
      <c r="E42" s="80">
        <v>22</v>
      </c>
      <c r="F42" s="80">
        <v>21</v>
      </c>
      <c r="G42" s="80">
        <v>19.600000000000001</v>
      </c>
      <c r="H42" s="80">
        <v>10.8</v>
      </c>
      <c r="I42" s="80">
        <v>6.5</v>
      </c>
      <c r="J42" s="80">
        <v>4.5</v>
      </c>
      <c r="K42" s="80">
        <v>3</v>
      </c>
      <c r="L42" s="80">
        <v>2.33</v>
      </c>
      <c r="M42" s="81">
        <v>1.44</v>
      </c>
      <c r="N42" s="75"/>
      <c r="O42" s="75"/>
      <c r="P42" s="75"/>
      <c r="Q42" s="75"/>
    </row>
    <row r="43" spans="2:17" x14ac:dyDescent="0.2">
      <c r="B43" s="79">
        <v>1970</v>
      </c>
      <c r="C43" s="80">
        <v>96</v>
      </c>
      <c r="D43" s="80">
        <v>96</v>
      </c>
      <c r="E43" s="80">
        <v>82.8</v>
      </c>
      <c r="F43" s="80">
        <v>72</v>
      </c>
      <c r="G43" s="80">
        <v>53</v>
      </c>
      <c r="H43" s="80">
        <v>28.1</v>
      </c>
      <c r="I43" s="80">
        <v>14.3</v>
      </c>
      <c r="J43" s="80">
        <v>9.57</v>
      </c>
      <c r="K43" s="80">
        <v>4.88</v>
      </c>
      <c r="L43" s="80">
        <v>2.92</v>
      </c>
      <c r="M43" s="81">
        <v>1.46</v>
      </c>
      <c r="N43" s="75"/>
      <c r="O43" s="75"/>
      <c r="P43" s="75"/>
      <c r="Q43" s="75"/>
    </row>
    <row r="44" spans="2:17" x14ac:dyDescent="0.2">
      <c r="B44" s="79">
        <v>1970</v>
      </c>
      <c r="C44" s="80">
        <v>96</v>
      </c>
      <c r="D44" s="80">
        <v>96</v>
      </c>
      <c r="E44" s="80">
        <v>82.8</v>
      </c>
      <c r="F44" s="80">
        <v>72</v>
      </c>
      <c r="G44" s="80">
        <v>53</v>
      </c>
      <c r="H44" s="80">
        <v>28.1</v>
      </c>
      <c r="I44" s="80">
        <v>14.3</v>
      </c>
      <c r="J44" s="80">
        <v>9.57</v>
      </c>
      <c r="K44" s="80">
        <v>4.88</v>
      </c>
      <c r="L44" s="80">
        <v>2.92</v>
      </c>
      <c r="M44" s="81">
        <v>1.46</v>
      </c>
      <c r="N44" s="75"/>
      <c r="O44" s="75"/>
      <c r="P44" s="75"/>
      <c r="Q44" s="75"/>
    </row>
    <row r="45" spans="2:17" x14ac:dyDescent="0.2">
      <c r="B45" s="79">
        <v>1969</v>
      </c>
      <c r="C45" s="80">
        <v>114</v>
      </c>
      <c r="D45" s="80">
        <v>84</v>
      </c>
      <c r="E45" s="80">
        <v>82</v>
      </c>
      <c r="F45" s="80">
        <v>69</v>
      </c>
      <c r="G45" s="80">
        <v>51</v>
      </c>
      <c r="H45" s="80">
        <v>30.7</v>
      </c>
      <c r="I45" s="80">
        <v>17.5</v>
      </c>
      <c r="J45" s="80">
        <v>13</v>
      </c>
      <c r="K45" s="80">
        <v>6.9</v>
      </c>
      <c r="L45" s="80">
        <v>3.84</v>
      </c>
      <c r="M45" s="81">
        <v>1.92</v>
      </c>
      <c r="N45" s="75"/>
      <c r="O45" s="75"/>
      <c r="P45" s="75"/>
      <c r="Q45" s="75"/>
    </row>
    <row r="46" spans="2:17" x14ac:dyDescent="0.2">
      <c r="B46" s="79">
        <v>1968</v>
      </c>
      <c r="C46" s="80">
        <v>84</v>
      </c>
      <c r="D46" s="80">
        <v>60</v>
      </c>
      <c r="E46" s="80">
        <v>60</v>
      </c>
      <c r="F46" s="80">
        <v>60</v>
      </c>
      <c r="G46" s="80">
        <v>54</v>
      </c>
      <c r="H46" s="80">
        <v>33</v>
      </c>
      <c r="I46" s="80">
        <v>17</v>
      </c>
      <c r="J46" s="80">
        <v>11.4</v>
      </c>
      <c r="K46" s="80">
        <v>5.7</v>
      </c>
      <c r="L46" s="80">
        <v>2.85</v>
      </c>
      <c r="M46" s="81">
        <v>1.42</v>
      </c>
      <c r="N46" s="75"/>
      <c r="O46" s="75"/>
      <c r="P46" s="75"/>
      <c r="Q46" s="75"/>
    </row>
    <row r="47" spans="2:17" x14ac:dyDescent="0.2">
      <c r="B47" s="79">
        <v>1967</v>
      </c>
      <c r="C47" s="80">
        <v>60</v>
      </c>
      <c r="D47" s="80">
        <v>60</v>
      </c>
      <c r="E47" s="80">
        <v>52.5</v>
      </c>
      <c r="F47" s="80">
        <v>52.5</v>
      </c>
      <c r="G47" s="80">
        <v>42</v>
      </c>
      <c r="H47" s="80">
        <v>27.5</v>
      </c>
      <c r="I47" s="80">
        <v>14.3</v>
      </c>
      <c r="J47" s="80">
        <v>9.5</v>
      </c>
      <c r="K47" s="80">
        <v>4.75</v>
      </c>
      <c r="L47" s="80">
        <v>2.37</v>
      </c>
      <c r="M47" s="81">
        <v>1.19</v>
      </c>
      <c r="N47" s="75"/>
      <c r="O47" s="75"/>
      <c r="P47" s="75"/>
      <c r="Q47" s="75"/>
    </row>
    <row r="48" spans="2:17" x14ac:dyDescent="0.2">
      <c r="B48" s="79">
        <v>1966</v>
      </c>
      <c r="C48" s="80">
        <v>60</v>
      </c>
      <c r="D48" s="80">
        <v>54</v>
      </c>
      <c r="E48" s="80">
        <v>48</v>
      </c>
      <c r="F48" s="80">
        <v>45</v>
      </c>
      <c r="G48" s="80">
        <v>41</v>
      </c>
      <c r="H48" s="80">
        <v>26.7</v>
      </c>
      <c r="I48" s="80">
        <v>13.4</v>
      </c>
      <c r="J48" s="80">
        <v>9.6999999999999993</v>
      </c>
      <c r="K48" s="80">
        <v>4.9000000000000004</v>
      </c>
      <c r="L48" s="80">
        <v>2.4</v>
      </c>
      <c r="M48" s="81">
        <v>1.21</v>
      </c>
      <c r="N48" s="75"/>
      <c r="O48" s="75"/>
      <c r="P48" s="75"/>
      <c r="Q48" s="75"/>
    </row>
    <row r="49" spans="2:17" x14ac:dyDescent="0.2">
      <c r="B49" s="79">
        <v>1965</v>
      </c>
      <c r="C49" s="80">
        <v>90</v>
      </c>
      <c r="D49" s="80">
        <v>90</v>
      </c>
      <c r="E49" s="80">
        <v>90</v>
      </c>
      <c r="F49" s="80">
        <v>90</v>
      </c>
      <c r="G49" s="80">
        <v>61.4</v>
      </c>
      <c r="H49" s="80">
        <v>33.799999999999997</v>
      </c>
      <c r="I49" s="80">
        <v>17.3</v>
      </c>
      <c r="J49" s="80">
        <v>11.5</v>
      </c>
      <c r="K49" s="80">
        <v>5.75</v>
      </c>
      <c r="L49" s="80">
        <v>2.87</v>
      </c>
      <c r="M49" s="81">
        <v>1.43</v>
      </c>
      <c r="N49" s="75"/>
      <c r="O49" s="75"/>
      <c r="P49" s="75"/>
      <c r="Q49" s="75"/>
    </row>
    <row r="50" spans="2:17" x14ac:dyDescent="0.2">
      <c r="B50" s="79">
        <v>1964</v>
      </c>
      <c r="C50" s="80">
        <v>48</v>
      </c>
      <c r="D50" s="80">
        <v>48</v>
      </c>
      <c r="E50" s="80">
        <v>38</v>
      </c>
      <c r="F50" s="80">
        <v>33.6</v>
      </c>
      <c r="G50" s="80">
        <v>27.4</v>
      </c>
      <c r="H50" s="80">
        <v>23.1</v>
      </c>
      <c r="I50" s="80">
        <v>12.4</v>
      </c>
      <c r="J50" s="80">
        <v>9.6</v>
      </c>
      <c r="K50" s="80">
        <v>5.22</v>
      </c>
      <c r="L50" s="80">
        <v>2.65</v>
      </c>
      <c r="M50" s="81">
        <v>1.325</v>
      </c>
      <c r="N50" s="75"/>
      <c r="O50" s="75"/>
      <c r="P50" s="75"/>
      <c r="Q50" s="75"/>
    </row>
    <row r="51" spans="2:17" x14ac:dyDescent="0.2">
      <c r="B51" s="79">
        <v>1963</v>
      </c>
      <c r="C51" s="80">
        <v>120</v>
      </c>
      <c r="D51" s="80">
        <v>96</v>
      </c>
      <c r="E51" s="80">
        <v>78</v>
      </c>
      <c r="F51" s="80">
        <v>69</v>
      </c>
      <c r="G51" s="80">
        <v>52.4</v>
      </c>
      <c r="H51" s="80">
        <v>36.200000000000003</v>
      </c>
      <c r="I51" s="80">
        <v>18.100000000000001</v>
      </c>
      <c r="J51" s="80">
        <v>12.07</v>
      </c>
      <c r="K51" s="80">
        <v>6.03</v>
      </c>
      <c r="L51" s="80">
        <v>3.01</v>
      </c>
      <c r="M51" s="81">
        <v>1.51</v>
      </c>
      <c r="N51" s="75"/>
      <c r="O51" s="75"/>
      <c r="P51" s="75"/>
      <c r="Q51" s="75"/>
    </row>
    <row r="52" spans="2:17" x14ac:dyDescent="0.2">
      <c r="B52" s="79">
        <v>1962</v>
      </c>
      <c r="C52" s="80">
        <v>72</v>
      </c>
      <c r="D52" s="80">
        <v>69</v>
      </c>
      <c r="E52" s="80">
        <v>68</v>
      </c>
      <c r="F52" s="80">
        <v>60</v>
      </c>
      <c r="G52" s="80">
        <v>50.4</v>
      </c>
      <c r="H52" s="80">
        <v>30.5</v>
      </c>
      <c r="I52" s="80">
        <v>16.5</v>
      </c>
      <c r="J52" s="80">
        <v>11.3</v>
      </c>
      <c r="K52" s="80">
        <v>5.6</v>
      </c>
      <c r="L52" s="80">
        <v>3.56</v>
      </c>
      <c r="M52" s="81">
        <v>1.83</v>
      </c>
      <c r="N52" s="75"/>
      <c r="O52" s="75"/>
      <c r="P52" s="75"/>
      <c r="Q52" s="75"/>
    </row>
    <row r="53" spans="2:17" x14ac:dyDescent="0.2">
      <c r="B53" s="79">
        <v>1961</v>
      </c>
      <c r="C53" s="80">
        <v>60</v>
      </c>
      <c r="D53" s="80">
        <v>52.2</v>
      </c>
      <c r="E53" s="80">
        <v>52</v>
      </c>
      <c r="F53" s="80">
        <v>49.8</v>
      </c>
      <c r="G53" s="80">
        <v>48</v>
      </c>
      <c r="H53" s="80">
        <v>40</v>
      </c>
      <c r="I53" s="80">
        <v>21.6</v>
      </c>
      <c r="J53" s="80">
        <v>15.3</v>
      </c>
      <c r="K53" s="80">
        <v>8.17</v>
      </c>
      <c r="L53" s="80">
        <v>4.0999999999999996</v>
      </c>
      <c r="M53" s="81">
        <v>2.04</v>
      </c>
      <c r="N53" s="75"/>
      <c r="O53" s="75"/>
      <c r="P53" s="75"/>
      <c r="Q53" s="75"/>
    </row>
    <row r="54" spans="2:17" x14ac:dyDescent="0.2">
      <c r="B54" s="79">
        <v>1960</v>
      </c>
      <c r="C54" s="80">
        <v>84</v>
      </c>
      <c r="D54" s="80">
        <v>64.2</v>
      </c>
      <c r="E54" s="80">
        <v>48</v>
      </c>
      <c r="F54" s="80">
        <v>40.5</v>
      </c>
      <c r="G54" s="80">
        <v>30</v>
      </c>
      <c r="H54" s="80">
        <v>19</v>
      </c>
      <c r="I54" s="80">
        <v>11</v>
      </c>
      <c r="J54" s="80">
        <v>7.33</v>
      </c>
      <c r="K54" s="80">
        <v>3.67</v>
      </c>
      <c r="L54" s="80">
        <v>2.02</v>
      </c>
      <c r="M54" s="81">
        <v>1.01</v>
      </c>
      <c r="N54" s="75"/>
      <c r="O54" s="75"/>
      <c r="P54" s="75"/>
      <c r="Q54" s="75"/>
    </row>
    <row r="55" spans="2:17" x14ac:dyDescent="0.2">
      <c r="B55" s="79">
        <v>1959</v>
      </c>
      <c r="C55" s="80">
        <v>84</v>
      </c>
      <c r="D55" s="80">
        <v>66</v>
      </c>
      <c r="E55" s="80">
        <v>54</v>
      </c>
      <c r="F55" s="80">
        <v>48</v>
      </c>
      <c r="G55" s="80">
        <v>42</v>
      </c>
      <c r="H55" s="80">
        <v>24</v>
      </c>
      <c r="I55" s="80">
        <v>12</v>
      </c>
      <c r="J55" s="80">
        <v>8.4</v>
      </c>
      <c r="K55" s="80">
        <v>4.9000000000000004</v>
      </c>
      <c r="L55" s="80">
        <v>2.44</v>
      </c>
      <c r="M55" s="81">
        <v>1.22</v>
      </c>
      <c r="N55" s="75"/>
      <c r="O55" s="75"/>
      <c r="P55" s="75"/>
      <c r="Q55" s="75"/>
    </row>
    <row r="56" spans="2:17" x14ac:dyDescent="0.2">
      <c r="B56" s="79">
        <v>1958</v>
      </c>
      <c r="C56" s="80">
        <v>39.6</v>
      </c>
      <c r="D56" s="80">
        <v>39.6</v>
      </c>
      <c r="E56" s="80">
        <v>34</v>
      </c>
      <c r="F56" s="80">
        <v>32.4</v>
      </c>
      <c r="G56" s="80">
        <v>25.6</v>
      </c>
      <c r="H56" s="80">
        <v>14.1</v>
      </c>
      <c r="I56" s="80">
        <v>8.8000000000000007</v>
      </c>
      <c r="J56" s="80">
        <v>7.3</v>
      </c>
      <c r="K56" s="80">
        <v>4.5999999999999996</v>
      </c>
      <c r="L56" s="80">
        <v>2.6</v>
      </c>
      <c r="M56" s="81">
        <v>1.4</v>
      </c>
      <c r="N56" s="75"/>
      <c r="O56" s="75"/>
      <c r="P56" s="75"/>
      <c r="Q56" s="75"/>
    </row>
    <row r="57" spans="2:17" x14ac:dyDescent="0.2">
      <c r="B57" s="79">
        <v>1957</v>
      </c>
      <c r="C57" s="80">
        <v>84</v>
      </c>
      <c r="D57" s="80">
        <v>72</v>
      </c>
      <c r="E57" s="80">
        <v>72</v>
      </c>
      <c r="F57" s="80">
        <v>60</v>
      </c>
      <c r="G57" s="80">
        <v>49.2</v>
      </c>
      <c r="H57" s="80">
        <v>26.5</v>
      </c>
      <c r="I57" s="80">
        <v>13.3</v>
      </c>
      <c r="J57" s="80">
        <v>8.8000000000000007</v>
      </c>
      <c r="K57" s="80">
        <v>5.2</v>
      </c>
      <c r="L57" s="80">
        <v>3.03</v>
      </c>
      <c r="M57" s="81">
        <v>1.52</v>
      </c>
      <c r="N57" s="75"/>
      <c r="O57" s="75"/>
      <c r="P57" s="75"/>
      <c r="Q57" s="75"/>
    </row>
    <row r="58" spans="2:17" x14ac:dyDescent="0.2">
      <c r="B58" s="79">
        <v>1956</v>
      </c>
      <c r="C58" s="80">
        <v>90</v>
      </c>
      <c r="D58" s="80">
        <v>84</v>
      </c>
      <c r="E58" s="80">
        <v>65.599999999999994</v>
      </c>
      <c r="F58" s="80">
        <v>52.5</v>
      </c>
      <c r="G58" s="80">
        <v>40.4</v>
      </c>
      <c r="H58" s="80">
        <v>28</v>
      </c>
      <c r="I58" s="80">
        <v>18</v>
      </c>
      <c r="J58" s="80">
        <v>12.23</v>
      </c>
      <c r="K58" s="80">
        <v>6.07</v>
      </c>
      <c r="L58" s="80">
        <v>3.3250000000000002</v>
      </c>
      <c r="M58" s="81">
        <v>1.6619999999999999</v>
      </c>
      <c r="N58" s="75"/>
      <c r="O58" s="75"/>
      <c r="P58" s="75"/>
      <c r="Q58" s="75"/>
    </row>
    <row r="59" spans="2:17" x14ac:dyDescent="0.2">
      <c r="B59" s="79">
        <v>1955</v>
      </c>
      <c r="C59" s="80">
        <v>48</v>
      </c>
      <c r="D59" s="80">
        <v>48</v>
      </c>
      <c r="E59" s="80">
        <v>43.2</v>
      </c>
      <c r="F59" s="80">
        <v>36</v>
      </c>
      <c r="G59" s="80">
        <v>28</v>
      </c>
      <c r="H59" s="80">
        <v>18</v>
      </c>
      <c r="I59" s="80">
        <v>10.35</v>
      </c>
      <c r="J59" s="80">
        <v>8.4</v>
      </c>
      <c r="K59" s="80">
        <v>4.4000000000000004</v>
      </c>
      <c r="L59" s="80">
        <v>2.41</v>
      </c>
      <c r="M59" s="81">
        <v>1.425</v>
      </c>
      <c r="N59" s="75"/>
      <c r="O59" s="75"/>
      <c r="P59" s="75"/>
      <c r="Q59" s="75"/>
    </row>
    <row r="60" spans="2:17" x14ac:dyDescent="0.2">
      <c r="B60" s="79">
        <v>1954</v>
      </c>
      <c r="C60" s="80">
        <v>72</v>
      </c>
      <c r="D60" s="80">
        <v>72</v>
      </c>
      <c r="E60" s="80">
        <v>62</v>
      </c>
      <c r="F60" s="80">
        <v>60</v>
      </c>
      <c r="G60" s="80">
        <v>60</v>
      </c>
      <c r="H60" s="80">
        <v>39.200000000000003</v>
      </c>
      <c r="I60" s="80">
        <v>20.2</v>
      </c>
      <c r="J60" s="80">
        <v>13.7</v>
      </c>
      <c r="K60" s="80">
        <v>7.2</v>
      </c>
      <c r="L60" s="80">
        <v>4.04</v>
      </c>
      <c r="M60" s="81">
        <v>2.02</v>
      </c>
      <c r="N60" s="75"/>
      <c r="O60" s="75"/>
      <c r="P60" s="75"/>
      <c r="Q60" s="75"/>
    </row>
    <row r="61" spans="2:17" x14ac:dyDescent="0.2">
      <c r="B61" s="79">
        <v>1953</v>
      </c>
      <c r="C61" s="80">
        <v>66</v>
      </c>
      <c r="D61" s="80">
        <v>66</v>
      </c>
      <c r="E61" s="80">
        <v>60</v>
      </c>
      <c r="F61" s="80">
        <v>60</v>
      </c>
      <c r="G61" s="80">
        <v>60</v>
      </c>
      <c r="H61" s="80">
        <v>39</v>
      </c>
      <c r="I61" s="80">
        <v>20</v>
      </c>
      <c r="J61" s="80">
        <v>13.6</v>
      </c>
      <c r="K61" s="80">
        <v>7.65</v>
      </c>
      <c r="L61" s="80">
        <v>4.13</v>
      </c>
      <c r="M61" s="81">
        <v>2.2000000000000002</v>
      </c>
      <c r="N61" s="75"/>
      <c r="O61" s="75"/>
      <c r="P61" s="75"/>
      <c r="Q61" s="75"/>
    </row>
    <row r="62" spans="2:17" x14ac:dyDescent="0.2">
      <c r="B62" s="79">
        <v>1952</v>
      </c>
      <c r="C62" s="80">
        <v>48</v>
      </c>
      <c r="D62" s="80">
        <v>42</v>
      </c>
      <c r="E62" s="80">
        <v>38</v>
      </c>
      <c r="F62" s="80">
        <v>31.8</v>
      </c>
      <c r="G62" s="80">
        <v>27.4</v>
      </c>
      <c r="H62" s="80">
        <v>22.1</v>
      </c>
      <c r="I62" s="80">
        <v>12</v>
      </c>
      <c r="J62" s="80">
        <v>8.8699999999999992</v>
      </c>
      <c r="K62" s="80">
        <v>4.63</v>
      </c>
      <c r="L62" s="80">
        <v>2.68</v>
      </c>
      <c r="M62" s="81">
        <v>1.63</v>
      </c>
      <c r="N62" s="75"/>
      <c r="O62" s="75"/>
      <c r="P62" s="75"/>
      <c r="Q62" s="75"/>
    </row>
    <row r="63" spans="2:17" x14ac:dyDescent="0.2">
      <c r="B63" s="79">
        <v>1951</v>
      </c>
      <c r="C63" s="80">
        <v>24</v>
      </c>
      <c r="D63" s="80">
        <v>18</v>
      </c>
      <c r="E63" s="80">
        <v>16</v>
      </c>
      <c r="F63" s="80">
        <v>16</v>
      </c>
      <c r="G63" s="80">
        <v>16</v>
      </c>
      <c r="H63" s="80">
        <v>8.6999999999999993</v>
      </c>
      <c r="I63" s="80">
        <v>6.7</v>
      </c>
      <c r="J63" s="80">
        <v>5.5</v>
      </c>
      <c r="K63" s="80">
        <v>4.5999999999999996</v>
      </c>
      <c r="L63" s="80">
        <v>4</v>
      </c>
      <c r="M63" s="81">
        <v>1.7</v>
      </c>
      <c r="N63" s="75"/>
      <c r="O63" s="75"/>
      <c r="P63" s="75"/>
      <c r="Q63" s="75"/>
    </row>
    <row r="64" spans="2:17" x14ac:dyDescent="0.2">
      <c r="B64" s="79">
        <v>1950</v>
      </c>
      <c r="C64" s="80">
        <v>72</v>
      </c>
      <c r="D64" s="80">
        <v>48</v>
      </c>
      <c r="E64" s="80">
        <v>48</v>
      </c>
      <c r="F64" s="80">
        <v>42</v>
      </c>
      <c r="G64" s="80">
        <v>34</v>
      </c>
      <c r="H64" s="80">
        <v>22</v>
      </c>
      <c r="I64" s="80">
        <v>14.3</v>
      </c>
      <c r="J64" s="80">
        <v>10.9</v>
      </c>
      <c r="K64" s="80">
        <v>6.87</v>
      </c>
      <c r="L64" s="80">
        <v>3.43</v>
      </c>
      <c r="M64" s="81">
        <v>1.72</v>
      </c>
      <c r="N64" s="75"/>
      <c r="O64" s="75"/>
      <c r="P64" s="75"/>
      <c r="Q64" s="75"/>
    </row>
    <row r="65" spans="2:17" x14ac:dyDescent="0.2">
      <c r="B65" s="79">
        <v>1949</v>
      </c>
      <c r="C65" s="80">
        <v>72</v>
      </c>
      <c r="D65" s="80">
        <v>72</v>
      </c>
      <c r="E65" s="80">
        <v>72</v>
      </c>
      <c r="F65" s="80">
        <v>69</v>
      </c>
      <c r="G65" s="80">
        <v>49</v>
      </c>
      <c r="H65" s="80">
        <v>24.7</v>
      </c>
      <c r="I65" s="80">
        <v>12.5</v>
      </c>
      <c r="J65" s="80">
        <v>8.3000000000000007</v>
      </c>
      <c r="K65" s="80">
        <v>4.5</v>
      </c>
      <c r="L65" s="80">
        <v>2.5</v>
      </c>
      <c r="M65" s="81">
        <v>1.24</v>
      </c>
      <c r="N65" s="75"/>
      <c r="O65" s="75"/>
      <c r="P65" s="75"/>
      <c r="Q65" s="75"/>
    </row>
    <row r="66" spans="2:17" x14ac:dyDescent="0.2">
      <c r="B66" s="79">
        <v>1948</v>
      </c>
      <c r="C66" s="80">
        <v>120</v>
      </c>
      <c r="D66" s="80">
        <v>102</v>
      </c>
      <c r="E66" s="80">
        <v>84</v>
      </c>
      <c r="F66" s="80">
        <v>75</v>
      </c>
      <c r="G66" s="80">
        <v>60</v>
      </c>
      <c r="H66" s="80">
        <v>31.8</v>
      </c>
      <c r="I66" s="80">
        <v>16.5</v>
      </c>
      <c r="J66" s="80">
        <v>11</v>
      </c>
      <c r="K66" s="80">
        <v>5.55</v>
      </c>
      <c r="L66" s="80">
        <v>2.75</v>
      </c>
      <c r="M66" s="81">
        <v>1.37</v>
      </c>
      <c r="N66" s="75"/>
      <c r="O66" s="75"/>
      <c r="P66" s="75"/>
      <c r="Q66" s="75"/>
    </row>
    <row r="67" spans="2:17" x14ac:dyDescent="0.2">
      <c r="B67" s="79">
        <v>1947</v>
      </c>
      <c r="C67" s="80">
        <v>72</v>
      </c>
      <c r="D67" s="80">
        <v>72</v>
      </c>
      <c r="E67" s="80">
        <v>72</v>
      </c>
      <c r="F67" s="80">
        <v>72</v>
      </c>
      <c r="G67" s="80">
        <v>64</v>
      </c>
      <c r="H67" s="80">
        <v>33.200000000000003</v>
      </c>
      <c r="I67" s="80">
        <v>17.649999999999999</v>
      </c>
      <c r="J67" s="80">
        <v>11.76</v>
      </c>
      <c r="K67" s="80">
        <v>5.88</v>
      </c>
      <c r="L67" s="80">
        <v>2.94</v>
      </c>
      <c r="M67" s="81">
        <v>1.47</v>
      </c>
      <c r="N67" s="75"/>
      <c r="O67" s="75"/>
      <c r="P67" s="75"/>
      <c r="Q67" s="75"/>
    </row>
    <row r="68" spans="2:17" x14ac:dyDescent="0.2">
      <c r="B68" s="79">
        <v>1946</v>
      </c>
      <c r="C68" s="80">
        <v>114</v>
      </c>
      <c r="D68" s="80">
        <v>84</v>
      </c>
      <c r="E68" s="80">
        <v>68</v>
      </c>
      <c r="F68" s="80">
        <v>60</v>
      </c>
      <c r="G68" s="80">
        <v>47</v>
      </c>
      <c r="H68" s="80">
        <v>24.4</v>
      </c>
      <c r="I68" s="80">
        <v>13.25</v>
      </c>
      <c r="J68" s="80">
        <v>9</v>
      </c>
      <c r="K68" s="80">
        <v>4.5</v>
      </c>
      <c r="L68" s="80">
        <v>2.25</v>
      </c>
      <c r="M68" s="81">
        <v>1.17</v>
      </c>
      <c r="N68" s="75"/>
      <c r="O68" s="75"/>
      <c r="P68" s="75"/>
      <c r="Q68" s="75"/>
    </row>
    <row r="69" spans="2:17" x14ac:dyDescent="0.2">
      <c r="B69" s="79">
        <v>1945</v>
      </c>
      <c r="C69" s="80">
        <v>120</v>
      </c>
      <c r="D69" s="80">
        <v>69</v>
      </c>
      <c r="E69" s="80">
        <v>58</v>
      </c>
      <c r="F69" s="80">
        <v>58</v>
      </c>
      <c r="G69" s="80">
        <v>39.799999999999997</v>
      </c>
      <c r="H69" s="80">
        <v>20.5</v>
      </c>
      <c r="I69" s="80">
        <v>10.25</v>
      </c>
      <c r="J69" s="80">
        <v>7.33</v>
      </c>
      <c r="K69" s="80">
        <v>3.7</v>
      </c>
      <c r="L69" s="80">
        <v>1.97</v>
      </c>
      <c r="M69" s="81">
        <v>1.66</v>
      </c>
      <c r="N69" s="75"/>
      <c r="O69" s="75"/>
      <c r="P69" s="75"/>
      <c r="Q69" s="75"/>
    </row>
    <row r="70" spans="2:17" x14ac:dyDescent="0.2">
      <c r="B70" s="79">
        <v>1944</v>
      </c>
      <c r="C70" s="80">
        <v>54</v>
      </c>
      <c r="D70" s="80">
        <v>48</v>
      </c>
      <c r="E70" s="80">
        <v>36</v>
      </c>
      <c r="F70" s="80">
        <v>30</v>
      </c>
      <c r="G70" s="80">
        <v>29</v>
      </c>
      <c r="H70" s="80">
        <v>18.2</v>
      </c>
      <c r="I70" s="80">
        <v>9.6</v>
      </c>
      <c r="J70" s="80">
        <v>7.2</v>
      </c>
      <c r="K70" s="80">
        <v>4.7</v>
      </c>
      <c r="L70" s="80">
        <v>2.67</v>
      </c>
      <c r="M70" s="81">
        <v>1.33</v>
      </c>
      <c r="N70" s="75"/>
      <c r="O70" s="75"/>
      <c r="P70" s="75"/>
      <c r="Q70" s="75"/>
    </row>
    <row r="71" spans="2:17" x14ac:dyDescent="0.2">
      <c r="B71" s="79">
        <v>1943</v>
      </c>
      <c r="C71" s="80">
        <v>72</v>
      </c>
      <c r="D71" s="80">
        <v>72</v>
      </c>
      <c r="E71" s="80">
        <v>72</v>
      </c>
      <c r="F71" s="80">
        <v>66</v>
      </c>
      <c r="G71" s="80">
        <v>50</v>
      </c>
      <c r="H71" s="80">
        <v>32</v>
      </c>
      <c r="I71" s="80">
        <v>16.3</v>
      </c>
      <c r="J71" s="80">
        <v>10.9</v>
      </c>
      <c r="K71" s="80">
        <v>5.43</v>
      </c>
      <c r="L71" s="80">
        <v>2.95</v>
      </c>
      <c r="M71" s="81">
        <v>1.52</v>
      </c>
      <c r="N71" s="75"/>
      <c r="O71" s="75"/>
      <c r="P71" s="75"/>
      <c r="Q71" s="75"/>
    </row>
    <row r="72" spans="2:17" x14ac:dyDescent="0.2">
      <c r="B72" s="79">
        <v>1942</v>
      </c>
      <c r="C72" s="80">
        <v>108</v>
      </c>
      <c r="D72" s="80">
        <v>72</v>
      </c>
      <c r="E72" s="80">
        <v>60</v>
      </c>
      <c r="F72" s="80">
        <v>58.5</v>
      </c>
      <c r="G72" s="80">
        <v>47.4</v>
      </c>
      <c r="H72" s="80">
        <v>26.1</v>
      </c>
      <c r="I72" s="80">
        <v>15.2</v>
      </c>
      <c r="J72" s="80">
        <v>11.5</v>
      </c>
      <c r="K72" s="80">
        <v>6.7</v>
      </c>
      <c r="L72" s="80">
        <v>3.47</v>
      </c>
      <c r="M72" s="81">
        <v>1.74</v>
      </c>
      <c r="N72" s="75"/>
      <c r="O72" s="75"/>
      <c r="P72" s="75"/>
    </row>
    <row r="73" spans="2:17" x14ac:dyDescent="0.2">
      <c r="B73" s="79">
        <v>1941</v>
      </c>
      <c r="C73" s="80">
        <v>108</v>
      </c>
      <c r="D73" s="80">
        <v>84</v>
      </c>
      <c r="E73" s="80">
        <v>80</v>
      </c>
      <c r="F73" s="80">
        <v>69</v>
      </c>
      <c r="G73" s="80">
        <v>49</v>
      </c>
      <c r="H73" s="80">
        <v>31.2</v>
      </c>
      <c r="I73" s="80">
        <v>16.5</v>
      </c>
      <c r="J73" s="80">
        <v>11.1</v>
      </c>
      <c r="K73" s="80">
        <v>6.2</v>
      </c>
      <c r="L73" s="80">
        <v>3.8</v>
      </c>
      <c r="M73" s="81">
        <v>1.95</v>
      </c>
      <c r="N73" s="75"/>
      <c r="O73" s="75"/>
      <c r="P73" s="75"/>
      <c r="Q73" s="75"/>
    </row>
    <row r="74" spans="2:17" x14ac:dyDescent="0.2">
      <c r="B74" s="79">
        <v>1940</v>
      </c>
      <c r="C74" s="80">
        <v>150</v>
      </c>
      <c r="D74" s="80">
        <v>96</v>
      </c>
      <c r="E74" s="80">
        <v>82</v>
      </c>
      <c r="F74" s="80">
        <v>63.6</v>
      </c>
      <c r="G74" s="80">
        <v>44.2</v>
      </c>
      <c r="H74" s="80">
        <v>25</v>
      </c>
      <c r="I74" s="80">
        <v>13.4</v>
      </c>
      <c r="J74" s="80">
        <v>9.1300000000000008</v>
      </c>
      <c r="K74" s="80">
        <v>4.9000000000000004</v>
      </c>
      <c r="L74" s="80">
        <v>2.6</v>
      </c>
      <c r="M74" s="81">
        <v>1.3</v>
      </c>
      <c r="N74" s="75"/>
      <c r="O74" s="75"/>
      <c r="P74" s="75"/>
      <c r="Q74" s="75"/>
    </row>
    <row r="75" spans="2:17" x14ac:dyDescent="0.2">
      <c r="B75" s="79">
        <v>1939</v>
      </c>
      <c r="C75" s="80">
        <v>84</v>
      </c>
      <c r="D75" s="80">
        <v>72</v>
      </c>
      <c r="E75" s="80">
        <v>72</v>
      </c>
      <c r="F75" s="80">
        <v>60</v>
      </c>
      <c r="G75" s="80">
        <v>45.6</v>
      </c>
      <c r="H75" s="80">
        <v>29.5</v>
      </c>
      <c r="I75" s="80">
        <v>15.3</v>
      </c>
      <c r="J75" s="80">
        <v>10.7</v>
      </c>
      <c r="K75" s="80">
        <v>5.4</v>
      </c>
      <c r="L75" s="80">
        <v>2.7</v>
      </c>
      <c r="M75" s="81">
        <v>1.4</v>
      </c>
      <c r="N75" s="75"/>
      <c r="O75" s="75"/>
      <c r="P75" s="75"/>
      <c r="Q75" s="75"/>
    </row>
    <row r="76" spans="2:17" x14ac:dyDescent="0.2">
      <c r="B76" s="79">
        <v>1938</v>
      </c>
      <c r="C76" s="80">
        <v>72</v>
      </c>
      <c r="D76" s="80">
        <v>54</v>
      </c>
      <c r="E76" s="80">
        <v>42</v>
      </c>
      <c r="F76" s="80">
        <v>33</v>
      </c>
      <c r="G76" s="80">
        <v>27</v>
      </c>
      <c r="H76" s="80">
        <v>20</v>
      </c>
      <c r="I76" s="80">
        <v>12.7</v>
      </c>
      <c r="J76" s="80">
        <v>9</v>
      </c>
      <c r="K76" s="80">
        <v>5.0999999999999996</v>
      </c>
      <c r="L76" s="80">
        <v>3.75</v>
      </c>
      <c r="M76" s="81">
        <v>2</v>
      </c>
      <c r="N76" s="75"/>
      <c r="O76" s="75"/>
      <c r="P76" s="75"/>
      <c r="Q76" s="75"/>
    </row>
    <row r="77" spans="2:17" x14ac:dyDescent="0.2">
      <c r="B77" s="79">
        <v>1937</v>
      </c>
      <c r="C77" s="80">
        <v>96</v>
      </c>
      <c r="D77" s="80">
        <v>84</v>
      </c>
      <c r="E77" s="80">
        <v>70</v>
      </c>
      <c r="F77" s="80">
        <v>60</v>
      </c>
      <c r="G77" s="80">
        <v>44</v>
      </c>
      <c r="H77" s="80">
        <v>25.7</v>
      </c>
      <c r="I77" s="80">
        <v>15</v>
      </c>
      <c r="J77" s="80">
        <v>10</v>
      </c>
      <c r="K77" s="80">
        <v>5.53</v>
      </c>
      <c r="L77" s="80">
        <v>2.83</v>
      </c>
      <c r="M77" s="81">
        <v>1.61</v>
      </c>
      <c r="N77" s="75"/>
      <c r="O77" s="75"/>
      <c r="P77" s="75"/>
      <c r="Q77" s="75"/>
    </row>
    <row r="78" spans="2:17" x14ac:dyDescent="0.2">
      <c r="B78" s="79">
        <v>1936</v>
      </c>
      <c r="C78" s="80">
        <v>132</v>
      </c>
      <c r="D78" s="80">
        <v>120</v>
      </c>
      <c r="E78" s="80">
        <v>112</v>
      </c>
      <c r="F78" s="80">
        <v>90</v>
      </c>
      <c r="G78" s="80">
        <v>62.6</v>
      </c>
      <c r="H78" s="80">
        <v>31.5</v>
      </c>
      <c r="I78" s="80">
        <v>16</v>
      </c>
      <c r="J78" s="80">
        <v>10.7</v>
      </c>
      <c r="K78" s="80">
        <v>5.34</v>
      </c>
      <c r="L78" s="80">
        <v>2.7</v>
      </c>
      <c r="M78" s="81">
        <v>1.33</v>
      </c>
      <c r="N78" s="75"/>
      <c r="O78" s="75"/>
      <c r="P78" s="75"/>
      <c r="Q78" s="75"/>
    </row>
    <row r="79" spans="2:17" x14ac:dyDescent="0.2">
      <c r="B79" s="79">
        <v>1935</v>
      </c>
      <c r="C79" s="80">
        <v>84</v>
      </c>
      <c r="D79" s="80">
        <v>54</v>
      </c>
      <c r="E79" s="80">
        <v>48</v>
      </c>
      <c r="F79" s="80">
        <v>42</v>
      </c>
      <c r="G79" s="80">
        <v>29</v>
      </c>
      <c r="H79" s="80">
        <v>19.2</v>
      </c>
      <c r="I79" s="80">
        <v>10.8</v>
      </c>
      <c r="J79" s="80">
        <v>7.53</v>
      </c>
      <c r="K79" s="80">
        <v>4.17</v>
      </c>
      <c r="L79" s="80">
        <v>2.52</v>
      </c>
      <c r="M79" s="81">
        <v>1.42</v>
      </c>
      <c r="N79" s="75"/>
      <c r="O79" s="75"/>
      <c r="P79" s="75"/>
      <c r="Q79" s="75"/>
    </row>
    <row r="80" spans="2:17" x14ac:dyDescent="0.2">
      <c r="B80" s="79">
        <v>1934</v>
      </c>
      <c r="C80" s="80">
        <v>96</v>
      </c>
      <c r="D80" s="80">
        <v>60</v>
      </c>
      <c r="E80" s="80">
        <v>50</v>
      </c>
      <c r="F80" s="80">
        <v>42</v>
      </c>
      <c r="G80" s="80">
        <v>38</v>
      </c>
      <c r="H80" s="80">
        <v>26</v>
      </c>
      <c r="I80" s="80">
        <v>18.5</v>
      </c>
      <c r="J80" s="80">
        <v>14.3</v>
      </c>
      <c r="K80" s="80">
        <v>8.2799999999999994</v>
      </c>
      <c r="L80" s="80">
        <v>4.1399999999999997</v>
      </c>
      <c r="M80" s="81">
        <v>2.0699999999999998</v>
      </c>
      <c r="N80" s="75"/>
      <c r="O80" s="75"/>
      <c r="P80" s="75"/>
      <c r="Q80" s="75"/>
    </row>
    <row r="81" spans="2:17" x14ac:dyDescent="0.2">
      <c r="B81" s="79">
        <v>1933</v>
      </c>
      <c r="C81" s="80">
        <v>60</v>
      </c>
      <c r="D81" s="80">
        <v>60</v>
      </c>
      <c r="E81" s="80">
        <v>52</v>
      </c>
      <c r="F81" s="80">
        <v>45</v>
      </c>
      <c r="G81" s="80">
        <v>34</v>
      </c>
      <c r="H81" s="80">
        <v>25</v>
      </c>
      <c r="I81" s="80">
        <v>15</v>
      </c>
      <c r="J81" s="80">
        <v>10.47</v>
      </c>
      <c r="K81" s="80">
        <v>5.23</v>
      </c>
      <c r="L81" s="80">
        <v>3.21</v>
      </c>
      <c r="M81" s="81">
        <v>2.44</v>
      </c>
      <c r="N81" s="75"/>
      <c r="O81" s="75"/>
      <c r="P81" s="75"/>
      <c r="Q81" s="75"/>
    </row>
    <row r="82" spans="2:17" x14ac:dyDescent="0.2">
      <c r="B82" s="79">
        <v>1932</v>
      </c>
      <c r="C82" s="80">
        <v>120</v>
      </c>
      <c r="D82" s="80">
        <v>120</v>
      </c>
      <c r="E82" s="80">
        <v>100</v>
      </c>
      <c r="F82" s="80">
        <v>77.400000000000006</v>
      </c>
      <c r="G82" s="80">
        <v>51.6</v>
      </c>
      <c r="H82" s="80">
        <v>25.8</v>
      </c>
      <c r="I82" s="80">
        <v>12.9</v>
      </c>
      <c r="J82" s="80">
        <v>9</v>
      </c>
      <c r="K82" s="80">
        <v>5.63</v>
      </c>
      <c r="L82" s="80">
        <v>2.81</v>
      </c>
      <c r="M82" s="81">
        <v>1.41</v>
      </c>
      <c r="N82" s="75"/>
      <c r="O82" s="75"/>
      <c r="P82" s="75"/>
      <c r="Q82" s="75"/>
    </row>
    <row r="83" spans="2:17" x14ac:dyDescent="0.2">
      <c r="B83" s="79">
        <v>1931</v>
      </c>
      <c r="C83" s="80">
        <v>120</v>
      </c>
      <c r="D83" s="80">
        <v>78</v>
      </c>
      <c r="E83" s="80">
        <v>64</v>
      </c>
      <c r="F83" s="80">
        <v>55.5</v>
      </c>
      <c r="G83" s="80">
        <v>39</v>
      </c>
      <c r="H83" s="80">
        <v>25</v>
      </c>
      <c r="I83" s="80">
        <v>15.5</v>
      </c>
      <c r="J83" s="80">
        <v>10.53</v>
      </c>
      <c r="K83" s="80">
        <v>5.27</v>
      </c>
      <c r="L83" s="80">
        <v>2.83</v>
      </c>
      <c r="M83" s="81">
        <v>1.58</v>
      </c>
      <c r="N83" s="75"/>
      <c r="O83" s="75"/>
      <c r="P83" s="75"/>
      <c r="Q83" s="75"/>
    </row>
    <row r="84" spans="2:17" x14ac:dyDescent="0.2">
      <c r="B84" s="79">
        <v>1930</v>
      </c>
      <c r="C84" s="80">
        <v>36</v>
      </c>
      <c r="D84" s="80">
        <v>30</v>
      </c>
      <c r="E84" s="80">
        <v>28</v>
      </c>
      <c r="F84" s="80">
        <v>24</v>
      </c>
      <c r="G84" s="80">
        <v>22</v>
      </c>
      <c r="H84" s="80">
        <v>16</v>
      </c>
      <c r="I84" s="80">
        <v>11.75</v>
      </c>
      <c r="J84" s="80">
        <v>8</v>
      </c>
      <c r="K84" s="80">
        <v>4.42</v>
      </c>
      <c r="L84" s="80">
        <v>2.5</v>
      </c>
      <c r="M84" s="81">
        <v>1.25</v>
      </c>
      <c r="N84" s="75"/>
      <c r="O84" s="75"/>
      <c r="P84" s="75"/>
      <c r="Q84" s="75"/>
    </row>
    <row r="85" spans="2:17" x14ac:dyDescent="0.2">
      <c r="B85" s="79">
        <v>1929</v>
      </c>
      <c r="C85" s="80">
        <v>66</v>
      </c>
      <c r="D85" s="80">
        <v>45</v>
      </c>
      <c r="E85" s="80">
        <v>40</v>
      </c>
      <c r="F85" s="80">
        <v>34.5</v>
      </c>
      <c r="G85" s="80">
        <v>24.8</v>
      </c>
      <c r="H85" s="80">
        <v>17.600000000000001</v>
      </c>
      <c r="I85" s="80">
        <v>11</v>
      </c>
      <c r="J85" s="80">
        <v>7.8</v>
      </c>
      <c r="K85" s="80">
        <v>4.38</v>
      </c>
      <c r="L85" s="80">
        <v>2.71</v>
      </c>
      <c r="M85" s="81">
        <v>1.41</v>
      </c>
      <c r="N85" s="75"/>
      <c r="O85" s="75"/>
      <c r="P85" s="75"/>
      <c r="Q85" s="75"/>
    </row>
    <row r="86" spans="2:17" x14ac:dyDescent="0.2">
      <c r="B86" s="79">
        <v>1928</v>
      </c>
      <c r="C86" s="80" t="s">
        <v>137</v>
      </c>
      <c r="D86" s="80" t="s">
        <v>137</v>
      </c>
      <c r="E86" s="80" t="s">
        <v>137</v>
      </c>
      <c r="F86" s="80" t="s">
        <v>137</v>
      </c>
      <c r="G86" s="80">
        <v>38</v>
      </c>
      <c r="H86" s="80">
        <v>38</v>
      </c>
      <c r="I86" s="80">
        <v>20</v>
      </c>
      <c r="J86" s="80">
        <v>13.3</v>
      </c>
      <c r="K86" s="80">
        <v>6.7</v>
      </c>
      <c r="L86" s="80">
        <v>3.6</v>
      </c>
      <c r="M86" s="81">
        <v>2</v>
      </c>
      <c r="N86" s="75"/>
      <c r="O86" s="75"/>
      <c r="P86" s="75"/>
      <c r="Q86" s="75"/>
    </row>
    <row r="87" spans="2:17" x14ac:dyDescent="0.2">
      <c r="B87" s="79">
        <v>1927</v>
      </c>
      <c r="C87" s="80" t="s">
        <v>137</v>
      </c>
      <c r="D87" s="80" t="s">
        <v>137</v>
      </c>
      <c r="E87" s="80" t="s">
        <v>137</v>
      </c>
      <c r="F87" s="80" t="s">
        <v>137</v>
      </c>
      <c r="G87" s="80">
        <v>20</v>
      </c>
      <c r="H87" s="80">
        <v>13</v>
      </c>
      <c r="I87" s="80">
        <v>7.8</v>
      </c>
      <c r="J87" s="80">
        <v>5.7</v>
      </c>
      <c r="K87" s="80">
        <v>3.5</v>
      </c>
      <c r="L87" s="80">
        <v>2.2999999999999998</v>
      </c>
      <c r="M87" s="81">
        <v>1.3</v>
      </c>
      <c r="N87" s="75"/>
      <c r="O87" s="75"/>
      <c r="P87" s="75"/>
      <c r="Q87" s="75"/>
    </row>
    <row r="88" spans="2:17" x14ac:dyDescent="0.2">
      <c r="B88" s="79">
        <v>1926</v>
      </c>
      <c r="C88" s="80" t="s">
        <v>137</v>
      </c>
      <c r="D88" s="80" t="s">
        <v>137</v>
      </c>
      <c r="E88" s="80" t="s">
        <v>137</v>
      </c>
      <c r="F88" s="80" t="s">
        <v>137</v>
      </c>
      <c r="G88" s="80">
        <v>24</v>
      </c>
      <c r="H88" s="80">
        <v>24</v>
      </c>
      <c r="I88" s="80">
        <v>13.7</v>
      </c>
      <c r="J88" s="80">
        <v>9.5</v>
      </c>
      <c r="K88" s="80">
        <v>4.7</v>
      </c>
      <c r="L88" s="80">
        <v>3.1</v>
      </c>
      <c r="M88" s="81">
        <v>1.7</v>
      </c>
      <c r="N88" s="75"/>
      <c r="O88" s="75"/>
      <c r="P88" s="75"/>
      <c r="Q88" s="75"/>
    </row>
    <row r="89" spans="2:17" x14ac:dyDescent="0.2">
      <c r="B89" s="79">
        <v>1924</v>
      </c>
      <c r="C89" s="80" t="s">
        <v>137</v>
      </c>
      <c r="D89" s="80" t="s">
        <v>137</v>
      </c>
      <c r="E89" s="80" t="s">
        <v>137</v>
      </c>
      <c r="F89" s="80" t="s">
        <v>137</v>
      </c>
      <c r="G89" s="80">
        <v>18.2</v>
      </c>
      <c r="H89" s="80">
        <v>12.5</v>
      </c>
      <c r="I89" s="80">
        <v>10</v>
      </c>
      <c r="J89" s="80">
        <v>7.1</v>
      </c>
      <c r="K89" s="80">
        <v>3.6</v>
      </c>
      <c r="L89" s="80">
        <v>3.6</v>
      </c>
      <c r="M89" s="81">
        <v>1.2</v>
      </c>
      <c r="N89" s="75"/>
      <c r="O89" s="75"/>
      <c r="P89" s="75"/>
      <c r="Q89" s="75"/>
    </row>
    <row r="90" spans="2:17" x14ac:dyDescent="0.2">
      <c r="B90" s="79">
        <v>1921</v>
      </c>
      <c r="C90" s="80" t="s">
        <v>137</v>
      </c>
      <c r="D90" s="80" t="s">
        <v>137</v>
      </c>
      <c r="E90" s="80" t="s">
        <v>137</v>
      </c>
      <c r="F90" s="80" t="s">
        <v>137</v>
      </c>
      <c r="G90" s="80">
        <v>17.5</v>
      </c>
      <c r="H90" s="80">
        <v>16.899999999999999</v>
      </c>
      <c r="I90" s="80">
        <v>9</v>
      </c>
      <c r="J90" s="80">
        <v>6.25</v>
      </c>
      <c r="K90" s="80">
        <v>4.79</v>
      </c>
      <c r="L90" s="80">
        <v>2.39</v>
      </c>
      <c r="M90" s="81">
        <v>1.19</v>
      </c>
      <c r="N90" s="75"/>
      <c r="O90" s="75"/>
      <c r="P90" s="75"/>
      <c r="Q90" s="75"/>
    </row>
    <row r="91" spans="2:17" x14ac:dyDescent="0.2">
      <c r="B91" s="79">
        <v>1920</v>
      </c>
      <c r="C91" s="80" t="s">
        <v>137</v>
      </c>
      <c r="D91" s="80" t="s">
        <v>137</v>
      </c>
      <c r="E91" s="80" t="s">
        <v>137</v>
      </c>
      <c r="F91" s="80" t="s">
        <v>137</v>
      </c>
      <c r="G91" s="80">
        <v>32.4</v>
      </c>
      <c r="H91" s="80">
        <v>16.2</v>
      </c>
      <c r="I91" s="80">
        <v>8.1</v>
      </c>
      <c r="J91" s="80">
        <v>5.7</v>
      </c>
      <c r="K91" s="80">
        <v>2.85</v>
      </c>
      <c r="L91" s="80">
        <v>1.89</v>
      </c>
      <c r="M91" s="81">
        <v>0.94</v>
      </c>
      <c r="N91" s="75"/>
      <c r="O91" s="75"/>
      <c r="P91" s="75"/>
      <c r="Q91" s="75"/>
    </row>
    <row r="92" spans="2:17" x14ac:dyDescent="0.2">
      <c r="B92" s="79">
        <v>1919</v>
      </c>
      <c r="C92" s="80" t="s">
        <v>137</v>
      </c>
      <c r="D92" s="80" t="s">
        <v>137</v>
      </c>
      <c r="E92" s="80" t="s">
        <v>137</v>
      </c>
      <c r="F92" s="80" t="s">
        <v>137</v>
      </c>
      <c r="G92" s="80">
        <v>31.4</v>
      </c>
      <c r="H92" s="80">
        <v>20</v>
      </c>
      <c r="I92" s="80">
        <v>16.100000000000001</v>
      </c>
      <c r="J92" s="80">
        <v>10.7</v>
      </c>
      <c r="K92" s="80">
        <v>5.4</v>
      </c>
      <c r="L92" s="80">
        <v>2.7</v>
      </c>
      <c r="M92" s="81">
        <v>1.34</v>
      </c>
      <c r="N92" s="75"/>
      <c r="O92" s="75"/>
      <c r="P92" s="75"/>
      <c r="Q92" s="75"/>
    </row>
    <row r="93" spans="2:17" x14ac:dyDescent="0.2">
      <c r="B93" s="79">
        <v>1918</v>
      </c>
      <c r="C93" s="80" t="s">
        <v>137</v>
      </c>
      <c r="D93" s="80" t="s">
        <v>137</v>
      </c>
      <c r="E93" s="80" t="s">
        <v>137</v>
      </c>
      <c r="F93" s="80" t="s">
        <v>137</v>
      </c>
      <c r="G93" s="80">
        <v>46</v>
      </c>
      <c r="H93" s="80">
        <v>24</v>
      </c>
      <c r="I93" s="80">
        <v>12.75</v>
      </c>
      <c r="J93" s="80">
        <v>8.5</v>
      </c>
      <c r="K93" s="80">
        <v>4.58</v>
      </c>
      <c r="L93" s="80">
        <v>2.8</v>
      </c>
      <c r="M93" s="81">
        <v>1.5</v>
      </c>
      <c r="N93" s="75"/>
      <c r="O93" s="75"/>
      <c r="P93" s="75"/>
      <c r="Q93" s="75"/>
    </row>
    <row r="94" spans="2:17" x14ac:dyDescent="0.2">
      <c r="B94" s="79">
        <v>1917</v>
      </c>
      <c r="C94" s="80" t="s">
        <v>137</v>
      </c>
      <c r="D94" s="80" t="s">
        <v>137</v>
      </c>
      <c r="E94" s="80" t="s">
        <v>137</v>
      </c>
      <c r="F94" s="80" t="s">
        <v>137</v>
      </c>
      <c r="G94" s="80">
        <v>34</v>
      </c>
      <c r="H94" s="80">
        <v>26</v>
      </c>
      <c r="I94" s="80">
        <v>13.5</v>
      </c>
      <c r="J94" s="80">
        <v>9</v>
      </c>
      <c r="K94" s="80">
        <v>4.8</v>
      </c>
      <c r="L94" s="80">
        <v>4</v>
      </c>
      <c r="M94" s="81">
        <v>2</v>
      </c>
      <c r="N94" s="75"/>
      <c r="O94" s="75"/>
      <c r="P94" s="75"/>
      <c r="Q94" s="75"/>
    </row>
    <row r="95" spans="2:17" ht="13.5" thickBot="1" x14ac:dyDescent="0.25">
      <c r="B95" s="72">
        <v>1916</v>
      </c>
      <c r="C95" s="82" t="s">
        <v>137</v>
      </c>
      <c r="D95" s="82" t="s">
        <v>137</v>
      </c>
      <c r="E95" s="82" t="s">
        <v>137</v>
      </c>
      <c r="F95" s="82" t="s">
        <v>137</v>
      </c>
      <c r="G95" s="82">
        <v>20</v>
      </c>
      <c r="H95" s="82">
        <v>20</v>
      </c>
      <c r="I95" s="82">
        <v>16.5</v>
      </c>
      <c r="J95" s="82">
        <v>11.4</v>
      </c>
      <c r="K95" s="82">
        <v>5.77</v>
      </c>
      <c r="L95" s="82">
        <v>2.88</v>
      </c>
      <c r="M95" s="83">
        <v>1.44</v>
      </c>
      <c r="N95" s="75"/>
      <c r="O95" s="75"/>
      <c r="P95" s="75"/>
      <c r="Q95" s="75"/>
    </row>
    <row r="96" spans="2:17" x14ac:dyDescent="0.2">
      <c r="B96" s="84" t="s">
        <v>138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</row>
    <row r="97" spans="2:17" x14ac:dyDescent="0.2">
      <c r="B97" s="8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</row>
    <row r="98" spans="2:17" x14ac:dyDescent="0.2">
      <c r="B98" s="8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</row>
    <row r="99" spans="2:17" x14ac:dyDescent="0.2">
      <c r="B99" s="8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</row>
    <row r="100" spans="2:17" x14ac:dyDescent="0.2">
      <c r="B100" s="8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</row>
    <row r="101" spans="2:17" x14ac:dyDescent="0.2">
      <c r="B101" s="8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</row>
    <row r="102" spans="2:17" x14ac:dyDescent="0.2">
      <c r="B102" s="8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</row>
    <row r="103" spans="2:17" x14ac:dyDescent="0.2">
      <c r="B103" s="8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</row>
    <row r="104" spans="2:17" x14ac:dyDescent="0.2">
      <c r="B104" s="8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</row>
    <row r="105" spans="2:17" x14ac:dyDescent="0.2">
      <c r="B105" s="8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</row>
    <row r="106" spans="2:17" x14ac:dyDescent="0.2">
      <c r="B106" s="8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</row>
    <row r="107" spans="2:17" x14ac:dyDescent="0.2">
      <c r="B107" s="8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</row>
    <row r="108" spans="2:17" x14ac:dyDescent="0.2">
      <c r="B108" s="8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</row>
    <row r="109" spans="2:17" x14ac:dyDescent="0.2">
      <c r="B109" s="8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</row>
    <row r="110" spans="2:17" x14ac:dyDescent="0.2">
      <c r="B110" s="8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</row>
    <row r="111" spans="2:17" x14ac:dyDescent="0.2">
      <c r="B111" s="8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</row>
    <row r="112" spans="2:17" x14ac:dyDescent="0.2">
      <c r="B112" s="8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</row>
    <row r="113" spans="2:17" x14ac:dyDescent="0.2">
      <c r="B113" s="8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</row>
    <row r="114" spans="2:17" x14ac:dyDescent="0.2">
      <c r="B114" s="8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</row>
    <row r="115" spans="2:17" x14ac:dyDescent="0.2">
      <c r="B115" s="8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</row>
    <row r="116" spans="2:17" x14ac:dyDescent="0.2">
      <c r="B116" s="8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</row>
    <row r="117" spans="2:17" x14ac:dyDescent="0.2">
      <c r="B117" s="8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</row>
    <row r="118" spans="2:17" x14ac:dyDescent="0.2">
      <c r="B118" s="8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</row>
    <row r="119" spans="2:17" x14ac:dyDescent="0.2">
      <c r="B119" s="8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</row>
    <row r="120" spans="2:17" x14ac:dyDescent="0.2">
      <c r="B120" s="8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</row>
    <row r="121" spans="2:17" x14ac:dyDescent="0.2">
      <c r="B121" s="8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</row>
    <row r="122" spans="2:17" x14ac:dyDescent="0.2">
      <c r="B122" s="8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</row>
    <row r="123" spans="2:17" x14ac:dyDescent="0.2">
      <c r="B123" s="8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</row>
    <row r="124" spans="2:17" x14ac:dyDescent="0.2">
      <c r="B124" s="8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</row>
    <row r="125" spans="2:17" x14ac:dyDescent="0.2">
      <c r="B125" s="8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</row>
    <row r="126" spans="2:17" x14ac:dyDescent="0.2">
      <c r="B126" s="8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</row>
    <row r="127" spans="2:17" x14ac:dyDescent="0.2">
      <c r="B127" s="8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</row>
    <row r="128" spans="2:17" x14ac:dyDescent="0.2">
      <c r="B128" s="8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</row>
    <row r="129" spans="2:17" x14ac:dyDescent="0.2">
      <c r="B129" s="8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</row>
    <row r="130" spans="2:17" x14ac:dyDescent="0.2">
      <c r="B130" s="8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</row>
    <row r="131" spans="2:17" x14ac:dyDescent="0.2">
      <c r="B131" s="8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</row>
    <row r="132" spans="2:17" x14ac:dyDescent="0.2">
      <c r="B132" s="8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</row>
    <row r="133" spans="2:17" x14ac:dyDescent="0.2">
      <c r="B133" s="8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</row>
    <row r="134" spans="2:17" x14ac:dyDescent="0.2">
      <c r="B134" s="8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</row>
    <row r="135" spans="2:17" x14ac:dyDescent="0.2">
      <c r="B135" s="8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</row>
    <row r="136" spans="2:17" x14ac:dyDescent="0.2">
      <c r="B136" s="8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</row>
    <row r="137" spans="2:17" x14ac:dyDescent="0.2">
      <c r="B137" s="8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</row>
    <row r="138" spans="2:17" x14ac:dyDescent="0.2">
      <c r="B138" s="8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</row>
    <row r="139" spans="2:17" x14ac:dyDescent="0.2">
      <c r="B139" s="8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</row>
    <row r="140" spans="2:17" x14ac:dyDescent="0.2">
      <c r="B140" s="8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</row>
    <row r="141" spans="2:17" x14ac:dyDescent="0.2">
      <c r="B141" s="8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</row>
    <row r="142" spans="2:17" x14ac:dyDescent="0.2">
      <c r="B142" s="8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</row>
    <row r="143" spans="2:17" x14ac:dyDescent="0.2">
      <c r="B143" s="8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</row>
    <row r="144" spans="2:17" x14ac:dyDescent="0.2">
      <c r="B144" s="8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</row>
    <row r="145" spans="2:17" x14ac:dyDescent="0.2">
      <c r="B145" s="8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</row>
    <row r="146" spans="2:17" x14ac:dyDescent="0.2">
      <c r="B146" s="8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</row>
    <row r="147" spans="2:17" x14ac:dyDescent="0.2">
      <c r="B147" s="8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</row>
    <row r="148" spans="2:17" x14ac:dyDescent="0.2">
      <c r="B148" s="8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</row>
    <row r="149" spans="2:17" x14ac:dyDescent="0.2">
      <c r="B149" s="8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</row>
    <row r="150" spans="2:17" x14ac:dyDescent="0.2">
      <c r="B150" s="8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</row>
    <row r="151" spans="2:17" x14ac:dyDescent="0.2">
      <c r="B151" s="8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</row>
    <row r="152" spans="2:17" x14ac:dyDescent="0.2">
      <c r="B152" s="8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</row>
    <row r="153" spans="2:17" x14ac:dyDescent="0.2">
      <c r="B153" s="8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</row>
    <row r="154" spans="2:17" x14ac:dyDescent="0.2">
      <c r="B154" s="8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</row>
    <row r="155" spans="2:17" x14ac:dyDescent="0.2">
      <c r="B155" s="8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</row>
    <row r="156" spans="2:17" x14ac:dyDescent="0.2">
      <c r="B156" s="8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</row>
    <row r="157" spans="2:17" x14ac:dyDescent="0.2">
      <c r="B157" s="8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</row>
    <row r="158" spans="2:17" x14ac:dyDescent="0.2">
      <c r="B158" s="8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</row>
    <row r="159" spans="2:17" x14ac:dyDescent="0.2">
      <c r="B159" s="8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</row>
    <row r="160" spans="2:17" x14ac:dyDescent="0.2">
      <c r="B160" s="8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</row>
  </sheetData>
  <mergeCells count="2">
    <mergeCell ref="B4:M4"/>
    <mergeCell ref="C6:M6"/>
  </mergeCells>
  <pageMargins left="0.75" right="0.75" top="1" bottom="1" header="0" footer="0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67E63-D53F-45FE-86E2-012061344BAA}">
  <dimension ref="A1:G1988"/>
  <sheetViews>
    <sheetView workbookViewId="0">
      <selection activeCell="B11" sqref="B11"/>
    </sheetView>
  </sheetViews>
  <sheetFormatPr baseColWidth="10" defaultRowHeight="15" x14ac:dyDescent="0.25"/>
  <cols>
    <col min="1" max="1" width="28.7109375" style="52" customWidth="1"/>
    <col min="2" max="5" width="28.7109375" style="10" customWidth="1"/>
    <col min="6" max="6" width="21" style="10" bestFit="1" customWidth="1"/>
    <col min="7" max="7" width="36.42578125" style="10" bestFit="1" customWidth="1"/>
  </cols>
  <sheetData>
    <row r="1" spans="1:7" x14ac:dyDescent="0.25">
      <c r="A1" s="69" t="s">
        <v>122</v>
      </c>
      <c r="B1" s="70" t="s">
        <v>123</v>
      </c>
    </row>
    <row r="2" spans="1:7" x14ac:dyDescent="0.25">
      <c r="A2" s="69"/>
      <c r="B2" s="70"/>
    </row>
    <row r="3" spans="1:7" x14ac:dyDescent="0.25">
      <c r="A3" s="52" t="s">
        <v>33</v>
      </c>
      <c r="B3" s="10" t="s">
        <v>139</v>
      </c>
      <c r="C3" s="10" t="s">
        <v>140</v>
      </c>
      <c r="D3" s="10" t="s">
        <v>141</v>
      </c>
      <c r="E3" s="10" t="s">
        <v>142</v>
      </c>
    </row>
    <row r="4" spans="1:7" x14ac:dyDescent="0.25">
      <c r="A4" s="45">
        <v>1992</v>
      </c>
      <c r="B4" s="10">
        <v>12</v>
      </c>
      <c r="C4" s="10">
        <v>20</v>
      </c>
      <c r="D4" s="10">
        <v>795</v>
      </c>
      <c r="E4" s="10">
        <v>11</v>
      </c>
    </row>
    <row r="5" spans="1:7" x14ac:dyDescent="0.25">
      <c r="A5" s="52">
        <v>18.75</v>
      </c>
      <c r="B5" s="10">
        <v>0</v>
      </c>
      <c r="F5" s="10" t="s">
        <v>144</v>
      </c>
      <c r="G5" s="10" t="s">
        <v>145</v>
      </c>
    </row>
    <row r="6" spans="1:7" x14ac:dyDescent="0.25">
      <c r="A6" s="52">
        <v>20</v>
      </c>
      <c r="B6" s="10">
        <v>3.4</v>
      </c>
      <c r="F6" s="101" t="s">
        <v>147</v>
      </c>
    </row>
    <row r="7" spans="1:7" x14ac:dyDescent="0.25">
      <c r="A7" s="52">
        <v>21.16667</v>
      </c>
      <c r="B7" s="10">
        <v>10</v>
      </c>
      <c r="F7" s="101"/>
    </row>
    <row r="8" spans="1:7" x14ac:dyDescent="0.25">
      <c r="A8" s="52">
        <v>22</v>
      </c>
      <c r="B8" s="10">
        <v>11</v>
      </c>
      <c r="F8" s="101"/>
    </row>
    <row r="9" spans="1:7" x14ac:dyDescent="0.25">
      <c r="A9" s="52">
        <v>23</v>
      </c>
      <c r="B9" s="10">
        <v>11.1</v>
      </c>
      <c r="F9" s="101"/>
    </row>
    <row r="10" spans="1:7" x14ac:dyDescent="0.25">
      <c r="A10" s="52">
        <v>23.5</v>
      </c>
      <c r="B10" s="10">
        <v>11.7</v>
      </c>
      <c r="F10" s="101"/>
    </row>
    <row r="11" spans="1:7" x14ac:dyDescent="0.25">
      <c r="A11" s="52">
        <v>23.83333</v>
      </c>
      <c r="B11" s="10">
        <v>12.8</v>
      </c>
      <c r="F11" s="101"/>
    </row>
    <row r="12" spans="1:7" x14ac:dyDescent="0.25">
      <c r="A12" s="52">
        <v>26</v>
      </c>
      <c r="B12" s="10">
        <v>25.3</v>
      </c>
      <c r="F12" s="101"/>
    </row>
    <row r="13" spans="1:7" x14ac:dyDescent="0.25">
      <c r="A13" s="52">
        <v>30</v>
      </c>
      <c r="B13" s="10">
        <v>28.6</v>
      </c>
      <c r="F13" s="101"/>
    </row>
    <row r="14" spans="1:7" x14ac:dyDescent="0.25">
      <c r="A14" s="52">
        <v>30.25</v>
      </c>
      <c r="B14" s="10">
        <v>29.7</v>
      </c>
      <c r="F14" s="101"/>
    </row>
    <row r="15" spans="1:7" x14ac:dyDescent="0.25">
      <c r="A15" s="52">
        <v>32</v>
      </c>
      <c r="B15" s="10">
        <v>35.4</v>
      </c>
      <c r="F15" s="10" t="s">
        <v>143</v>
      </c>
      <c r="G15" s="10" t="s">
        <v>146</v>
      </c>
    </row>
    <row r="16" spans="1:7" x14ac:dyDescent="0.25">
      <c r="A16" s="45">
        <v>1992</v>
      </c>
      <c r="B16" s="10">
        <v>5</v>
      </c>
      <c r="C16" s="10">
        <v>6</v>
      </c>
      <c r="D16" s="10">
        <v>558</v>
      </c>
      <c r="E16" s="10">
        <v>9</v>
      </c>
    </row>
    <row r="17" spans="1:5" x14ac:dyDescent="0.25">
      <c r="A17" s="52">
        <v>14.2</v>
      </c>
      <c r="B17" s="10">
        <v>0</v>
      </c>
    </row>
    <row r="18" spans="1:5" x14ac:dyDescent="0.25">
      <c r="A18" s="52">
        <v>14.33333</v>
      </c>
      <c r="B18" s="10">
        <v>6.5</v>
      </c>
    </row>
    <row r="19" spans="1:5" x14ac:dyDescent="0.25">
      <c r="A19" s="52">
        <v>14.66667</v>
      </c>
      <c r="B19" s="10">
        <v>16.5</v>
      </c>
    </row>
    <row r="20" spans="1:5" x14ac:dyDescent="0.25">
      <c r="A20" s="52">
        <v>15.08333</v>
      </c>
      <c r="B20" s="10">
        <v>19.3</v>
      </c>
    </row>
    <row r="21" spans="1:5" x14ac:dyDescent="0.25">
      <c r="A21" s="52">
        <v>15.5</v>
      </c>
      <c r="B21" s="10">
        <v>23.5</v>
      </c>
    </row>
    <row r="22" spans="1:5" x14ac:dyDescent="0.25">
      <c r="A22" s="52">
        <v>18</v>
      </c>
      <c r="B22" s="10">
        <v>24.3</v>
      </c>
    </row>
    <row r="23" spans="1:5" x14ac:dyDescent="0.25">
      <c r="A23" s="52">
        <v>18.616669999999999</v>
      </c>
      <c r="B23" s="10">
        <v>28.6</v>
      </c>
    </row>
    <row r="24" spans="1:5" x14ac:dyDescent="0.25">
      <c r="A24" s="52">
        <v>22.83333</v>
      </c>
      <c r="B24" s="10">
        <v>37.6</v>
      </c>
    </row>
    <row r="25" spans="1:5" x14ac:dyDescent="0.25">
      <c r="A25" s="52">
        <v>23.5</v>
      </c>
      <c r="B25" s="10">
        <v>37.9</v>
      </c>
    </row>
    <row r="26" spans="1:5" x14ac:dyDescent="0.25">
      <c r="A26" s="45">
        <v>1992</v>
      </c>
      <c r="B26" s="10">
        <v>4</v>
      </c>
      <c r="C26" s="10">
        <v>18</v>
      </c>
      <c r="D26" s="10">
        <v>138</v>
      </c>
      <c r="E26" s="10">
        <v>7</v>
      </c>
    </row>
    <row r="27" spans="1:5" x14ac:dyDescent="0.25">
      <c r="A27" s="52">
        <v>14.2</v>
      </c>
      <c r="B27" s="10">
        <v>0</v>
      </c>
    </row>
    <row r="28" spans="1:5" x14ac:dyDescent="0.25">
      <c r="A28" s="52">
        <v>14.33333</v>
      </c>
      <c r="B28" s="10">
        <v>1</v>
      </c>
    </row>
    <row r="29" spans="1:5" x14ac:dyDescent="0.25">
      <c r="A29" s="52">
        <v>15.16667</v>
      </c>
      <c r="B29" s="10">
        <v>1</v>
      </c>
    </row>
    <row r="30" spans="1:5" x14ac:dyDescent="0.25">
      <c r="A30" s="52">
        <v>15.66667</v>
      </c>
      <c r="B30" s="10">
        <v>28.7</v>
      </c>
    </row>
    <row r="31" spans="1:5" x14ac:dyDescent="0.25">
      <c r="A31" s="52">
        <v>15.83333</v>
      </c>
      <c r="B31" s="10">
        <v>34.299999999999997</v>
      </c>
    </row>
    <row r="32" spans="1:5" x14ac:dyDescent="0.25">
      <c r="A32" s="52">
        <v>16.16667</v>
      </c>
      <c r="B32" s="10">
        <v>38</v>
      </c>
    </row>
    <row r="33" spans="1:5" x14ac:dyDescent="0.25">
      <c r="A33" s="52">
        <v>16.66667</v>
      </c>
      <c r="B33" s="10">
        <v>39.4</v>
      </c>
    </row>
    <row r="34" spans="1:5" x14ac:dyDescent="0.25">
      <c r="A34" s="45">
        <v>1992</v>
      </c>
      <c r="B34" s="10">
        <v>3</v>
      </c>
      <c r="C34" s="10">
        <v>7</v>
      </c>
      <c r="D34" s="10">
        <v>230</v>
      </c>
      <c r="E34" s="10">
        <v>5</v>
      </c>
    </row>
    <row r="35" spans="1:5" x14ac:dyDescent="0.25">
      <c r="A35" s="52">
        <v>15.66667</v>
      </c>
      <c r="B35" s="10">
        <v>0</v>
      </c>
    </row>
    <row r="36" spans="1:5" x14ac:dyDescent="0.25">
      <c r="A36" s="52">
        <v>15.866669999999999</v>
      </c>
      <c r="B36" s="10">
        <v>9.5</v>
      </c>
    </row>
    <row r="37" spans="1:5" x14ac:dyDescent="0.25">
      <c r="A37" s="52">
        <v>16.5</v>
      </c>
      <c r="B37" s="10">
        <v>18.5</v>
      </c>
    </row>
    <row r="38" spans="1:5" x14ac:dyDescent="0.25">
      <c r="A38" s="52">
        <v>17</v>
      </c>
      <c r="B38" s="10">
        <v>27.5</v>
      </c>
    </row>
    <row r="39" spans="1:5" x14ac:dyDescent="0.25">
      <c r="A39" s="52">
        <v>19.5</v>
      </c>
      <c r="B39" s="10">
        <v>28.3</v>
      </c>
    </row>
    <row r="40" spans="1:5" x14ac:dyDescent="0.25">
      <c r="A40" s="45">
        <v>1991</v>
      </c>
      <c r="B40" s="10">
        <v>11</v>
      </c>
      <c r="C40" s="10">
        <v>25</v>
      </c>
      <c r="D40" s="10">
        <v>310</v>
      </c>
      <c r="E40" s="10">
        <v>6</v>
      </c>
    </row>
    <row r="41" spans="1:5" x14ac:dyDescent="0.25">
      <c r="A41" s="52">
        <v>13</v>
      </c>
      <c r="B41" s="10">
        <v>0</v>
      </c>
    </row>
    <row r="42" spans="1:5" x14ac:dyDescent="0.25">
      <c r="A42" s="52">
        <v>13.58333</v>
      </c>
      <c r="B42" s="10">
        <v>6.9</v>
      </c>
    </row>
    <row r="43" spans="1:5" x14ac:dyDescent="0.25">
      <c r="A43" s="52">
        <v>15.83333</v>
      </c>
      <c r="B43" s="10">
        <v>6.9</v>
      </c>
    </row>
    <row r="44" spans="1:5" x14ac:dyDescent="0.25">
      <c r="A44" s="52">
        <v>16.08333</v>
      </c>
      <c r="B44" s="10">
        <v>11.5</v>
      </c>
    </row>
    <row r="45" spans="1:5" x14ac:dyDescent="0.25">
      <c r="A45" s="52">
        <v>16.75</v>
      </c>
      <c r="B45" s="10">
        <v>19.2</v>
      </c>
    </row>
    <row r="46" spans="1:5" x14ac:dyDescent="0.25">
      <c r="A46" s="52">
        <v>18.16667</v>
      </c>
      <c r="B46" s="10">
        <v>23</v>
      </c>
    </row>
    <row r="47" spans="1:5" x14ac:dyDescent="0.25">
      <c r="A47" s="45">
        <v>1991</v>
      </c>
      <c r="B47" s="10">
        <v>3</v>
      </c>
      <c r="C47" s="10">
        <v>23</v>
      </c>
      <c r="D47" s="10">
        <v>760</v>
      </c>
      <c r="E47" s="10">
        <v>7</v>
      </c>
    </row>
    <row r="48" spans="1:5" x14ac:dyDescent="0.25">
      <c r="A48" s="52">
        <v>16.33333</v>
      </c>
      <c r="B48" s="10">
        <v>0</v>
      </c>
    </row>
    <row r="49" spans="1:5" x14ac:dyDescent="0.25">
      <c r="A49" s="52">
        <v>17.75</v>
      </c>
      <c r="B49" s="10">
        <v>6.8</v>
      </c>
    </row>
    <row r="50" spans="1:5" x14ac:dyDescent="0.25">
      <c r="A50" s="52">
        <v>22</v>
      </c>
      <c r="B50" s="10">
        <v>10</v>
      </c>
    </row>
    <row r="51" spans="1:5" x14ac:dyDescent="0.25">
      <c r="A51" s="52">
        <v>25.66667</v>
      </c>
      <c r="B51" s="10">
        <v>11</v>
      </c>
    </row>
    <row r="52" spans="1:5" x14ac:dyDescent="0.25">
      <c r="A52" s="52">
        <v>27</v>
      </c>
      <c r="B52" s="10">
        <v>13</v>
      </c>
    </row>
    <row r="53" spans="1:5" x14ac:dyDescent="0.25">
      <c r="A53" s="52">
        <v>27.83333</v>
      </c>
      <c r="B53" s="10">
        <v>18.5</v>
      </c>
    </row>
    <row r="54" spans="1:5" x14ac:dyDescent="0.25">
      <c r="A54" s="52">
        <v>29</v>
      </c>
      <c r="B54" s="10">
        <v>21.2</v>
      </c>
    </row>
    <row r="55" spans="1:5" x14ac:dyDescent="0.25">
      <c r="A55" s="45">
        <v>1991</v>
      </c>
      <c r="B55" s="10">
        <v>3</v>
      </c>
      <c r="C55" s="10">
        <v>11</v>
      </c>
      <c r="D55" s="10">
        <v>340</v>
      </c>
      <c r="E55" s="10">
        <v>6</v>
      </c>
    </row>
    <row r="56" spans="1:5" x14ac:dyDescent="0.25">
      <c r="A56" s="52">
        <v>13.5</v>
      </c>
      <c r="B56" s="10">
        <v>0</v>
      </c>
    </row>
    <row r="57" spans="1:5" x14ac:dyDescent="0.25">
      <c r="A57" s="52">
        <v>13.66667</v>
      </c>
      <c r="B57" s="10">
        <v>7.8</v>
      </c>
    </row>
    <row r="58" spans="1:5" x14ac:dyDescent="0.25">
      <c r="A58" s="52">
        <v>14</v>
      </c>
      <c r="B58" s="10">
        <v>10.6</v>
      </c>
    </row>
    <row r="59" spans="1:5" x14ac:dyDescent="0.25">
      <c r="A59" s="52">
        <v>16</v>
      </c>
      <c r="B59" s="10">
        <v>10.6</v>
      </c>
    </row>
    <row r="60" spans="1:5" x14ac:dyDescent="0.25">
      <c r="A60" s="52">
        <v>17</v>
      </c>
      <c r="B60" s="10">
        <v>17.2</v>
      </c>
    </row>
    <row r="61" spans="1:5" x14ac:dyDescent="0.25">
      <c r="A61" s="52">
        <v>19.16667</v>
      </c>
      <c r="B61" s="10">
        <v>24.3</v>
      </c>
    </row>
    <row r="62" spans="1:5" x14ac:dyDescent="0.25">
      <c r="A62" s="45">
        <v>1991</v>
      </c>
      <c r="B62" s="10">
        <v>1</v>
      </c>
      <c r="C62" s="10">
        <v>11</v>
      </c>
      <c r="D62" s="10">
        <v>435</v>
      </c>
      <c r="E62" s="10">
        <v>7</v>
      </c>
    </row>
    <row r="63" spans="1:5" x14ac:dyDescent="0.25">
      <c r="A63" s="52">
        <v>20.75</v>
      </c>
      <c r="B63" s="10">
        <v>0</v>
      </c>
    </row>
    <row r="64" spans="1:5" x14ac:dyDescent="0.25">
      <c r="A64" s="52">
        <v>21.16667</v>
      </c>
      <c r="B64" s="10">
        <v>4.5</v>
      </c>
    </row>
    <row r="65" spans="1:5" x14ac:dyDescent="0.25">
      <c r="A65" s="52">
        <v>21.75</v>
      </c>
      <c r="B65" s="10">
        <v>5.5</v>
      </c>
    </row>
    <row r="66" spans="1:5" x14ac:dyDescent="0.25">
      <c r="A66" s="52">
        <v>22</v>
      </c>
      <c r="B66" s="10">
        <v>10</v>
      </c>
    </row>
    <row r="67" spans="1:5" x14ac:dyDescent="0.25">
      <c r="A67" s="52">
        <v>23</v>
      </c>
      <c r="B67" s="10">
        <v>12.5</v>
      </c>
    </row>
    <row r="68" spans="1:5" x14ac:dyDescent="0.25">
      <c r="A68" s="52">
        <v>26</v>
      </c>
      <c r="B68" s="10">
        <v>14.7</v>
      </c>
    </row>
    <row r="69" spans="1:5" x14ac:dyDescent="0.25">
      <c r="A69" s="52">
        <v>28</v>
      </c>
      <c r="B69" s="10">
        <v>20.2</v>
      </c>
    </row>
    <row r="70" spans="1:5" x14ac:dyDescent="0.25">
      <c r="A70" s="45">
        <v>1989</v>
      </c>
      <c r="B70" s="10">
        <v>9</v>
      </c>
      <c r="C70" s="10">
        <v>25</v>
      </c>
      <c r="D70" s="10">
        <v>670</v>
      </c>
      <c r="E70" s="10">
        <v>7</v>
      </c>
    </row>
    <row r="71" spans="1:5" x14ac:dyDescent="0.25">
      <c r="A71" s="52">
        <v>18.83333</v>
      </c>
      <c r="B71" s="10">
        <v>0</v>
      </c>
    </row>
    <row r="72" spans="1:5" x14ac:dyDescent="0.25">
      <c r="A72" s="52">
        <v>23.33333</v>
      </c>
      <c r="B72" s="10">
        <v>10</v>
      </c>
    </row>
    <row r="73" spans="1:5" x14ac:dyDescent="0.25">
      <c r="A73" s="52">
        <v>24.5</v>
      </c>
      <c r="B73" s="10">
        <v>20</v>
      </c>
    </row>
    <row r="74" spans="1:5" x14ac:dyDescent="0.25">
      <c r="A74" s="52">
        <v>25</v>
      </c>
      <c r="B74" s="10">
        <v>24</v>
      </c>
    </row>
    <row r="75" spans="1:5" x14ac:dyDescent="0.25">
      <c r="A75" s="52">
        <v>28</v>
      </c>
      <c r="B75" s="10">
        <v>30</v>
      </c>
    </row>
    <row r="76" spans="1:5" x14ac:dyDescent="0.25">
      <c r="A76" s="52">
        <v>29</v>
      </c>
      <c r="B76" s="10">
        <v>34</v>
      </c>
    </row>
    <row r="77" spans="1:5" x14ac:dyDescent="0.25">
      <c r="A77" s="52">
        <v>30</v>
      </c>
      <c r="B77" s="10">
        <v>34.799999999999997</v>
      </c>
    </row>
    <row r="78" spans="1:5" x14ac:dyDescent="0.25">
      <c r="A78" s="45">
        <v>1989</v>
      </c>
      <c r="B78" s="10">
        <v>9</v>
      </c>
      <c r="C78" s="10">
        <v>22</v>
      </c>
      <c r="D78" s="10">
        <v>210</v>
      </c>
      <c r="E78" s="10">
        <v>6</v>
      </c>
    </row>
    <row r="79" spans="1:5" x14ac:dyDescent="0.25">
      <c r="A79" s="52">
        <v>14</v>
      </c>
      <c r="B79" s="10">
        <v>0</v>
      </c>
    </row>
    <row r="80" spans="1:5" x14ac:dyDescent="0.25">
      <c r="A80" s="52">
        <v>14.41667</v>
      </c>
      <c r="B80" s="10">
        <v>22</v>
      </c>
    </row>
    <row r="81" spans="1:5" x14ac:dyDescent="0.25">
      <c r="A81" s="52">
        <v>15</v>
      </c>
      <c r="B81" s="10">
        <v>27.4</v>
      </c>
    </row>
    <row r="82" spans="1:5" x14ac:dyDescent="0.25">
      <c r="A82" s="52">
        <v>16.41667</v>
      </c>
      <c r="B82" s="10">
        <v>27.4</v>
      </c>
    </row>
    <row r="83" spans="1:5" x14ac:dyDescent="0.25">
      <c r="A83" s="52">
        <v>16.83333</v>
      </c>
      <c r="B83" s="10">
        <v>29</v>
      </c>
    </row>
    <row r="84" spans="1:5" x14ac:dyDescent="0.25">
      <c r="A84" s="52">
        <v>17.5</v>
      </c>
      <c r="B84" s="10">
        <v>29.8</v>
      </c>
    </row>
    <row r="85" spans="1:5" x14ac:dyDescent="0.25">
      <c r="A85" s="45">
        <v>1989</v>
      </c>
      <c r="B85" s="10">
        <v>8</v>
      </c>
      <c r="C85" s="10">
        <v>23</v>
      </c>
      <c r="D85" s="10">
        <v>45</v>
      </c>
      <c r="E85" s="10">
        <v>3</v>
      </c>
    </row>
    <row r="86" spans="1:5" x14ac:dyDescent="0.25">
      <c r="A86" s="52">
        <v>14.83333</v>
      </c>
      <c r="B86" s="10">
        <v>0</v>
      </c>
    </row>
    <row r="87" spans="1:5" x14ac:dyDescent="0.25">
      <c r="A87" s="52">
        <v>15.16667</v>
      </c>
      <c r="B87" s="10">
        <v>20</v>
      </c>
    </row>
    <row r="88" spans="1:5" x14ac:dyDescent="0.25">
      <c r="A88" s="52">
        <v>15.58333</v>
      </c>
      <c r="B88" s="10">
        <v>27.2</v>
      </c>
    </row>
    <row r="89" spans="1:5" x14ac:dyDescent="0.25">
      <c r="A89" s="45">
        <v>1989</v>
      </c>
      <c r="B89" s="10">
        <v>4</v>
      </c>
      <c r="C89" s="10">
        <v>26</v>
      </c>
      <c r="D89" s="10">
        <v>230</v>
      </c>
      <c r="E89" s="10">
        <v>4</v>
      </c>
    </row>
    <row r="90" spans="1:5" x14ac:dyDescent="0.25">
      <c r="A90" s="52">
        <v>17.58333</v>
      </c>
      <c r="B90" s="10">
        <v>0</v>
      </c>
    </row>
    <row r="91" spans="1:5" x14ac:dyDescent="0.25">
      <c r="A91" s="52">
        <v>18.16667</v>
      </c>
      <c r="B91" s="10">
        <v>21</v>
      </c>
    </row>
    <row r="92" spans="1:5" x14ac:dyDescent="0.25">
      <c r="A92" s="52">
        <v>18.66667</v>
      </c>
      <c r="B92" s="10">
        <v>30.5</v>
      </c>
    </row>
    <row r="93" spans="1:5" x14ac:dyDescent="0.25">
      <c r="A93" s="52">
        <v>20</v>
      </c>
      <c r="B93" s="10">
        <v>33.700000000000003</v>
      </c>
    </row>
    <row r="94" spans="1:5" x14ac:dyDescent="0.25">
      <c r="A94" s="45">
        <v>1987</v>
      </c>
      <c r="B94" s="10">
        <v>9</v>
      </c>
      <c r="C94" s="10">
        <v>6</v>
      </c>
      <c r="D94" s="10">
        <v>85</v>
      </c>
      <c r="E94" s="10">
        <v>3</v>
      </c>
    </row>
    <row r="95" spans="1:5" x14ac:dyDescent="0.25">
      <c r="A95" s="52">
        <v>16.08333</v>
      </c>
      <c r="B95" s="10">
        <v>0</v>
      </c>
    </row>
    <row r="96" spans="1:5" x14ac:dyDescent="0.25">
      <c r="A96" s="52">
        <v>16.66667</v>
      </c>
      <c r="B96" s="10">
        <v>25.5</v>
      </c>
    </row>
    <row r="97" spans="1:5" x14ac:dyDescent="0.25">
      <c r="A97" s="52">
        <v>17.5</v>
      </c>
      <c r="B97" s="10">
        <v>27.3</v>
      </c>
    </row>
    <row r="98" spans="1:5" x14ac:dyDescent="0.25">
      <c r="A98" s="45">
        <v>1987</v>
      </c>
      <c r="B98" s="10">
        <v>5</v>
      </c>
      <c r="C98" s="10">
        <v>22</v>
      </c>
      <c r="D98" s="10">
        <v>610</v>
      </c>
      <c r="E98" s="10">
        <v>13</v>
      </c>
    </row>
    <row r="99" spans="1:5" x14ac:dyDescent="0.25">
      <c r="A99" s="52">
        <v>15.83333</v>
      </c>
      <c r="B99" s="10">
        <v>0</v>
      </c>
    </row>
    <row r="100" spans="1:5" x14ac:dyDescent="0.25">
      <c r="A100" s="52">
        <v>16.08333</v>
      </c>
      <c r="B100" s="10">
        <v>8</v>
      </c>
    </row>
    <row r="101" spans="1:5" x14ac:dyDescent="0.25">
      <c r="A101" s="52">
        <v>16.33333</v>
      </c>
      <c r="B101" s="10">
        <v>8.6999999999999993</v>
      </c>
    </row>
    <row r="102" spans="1:5" x14ac:dyDescent="0.25">
      <c r="A102" s="52">
        <v>18.83333</v>
      </c>
      <c r="B102" s="10">
        <v>9.5</v>
      </c>
    </row>
    <row r="103" spans="1:5" x14ac:dyDescent="0.25">
      <c r="A103" s="52">
        <v>19.5</v>
      </c>
      <c r="B103" s="10">
        <v>12.5</v>
      </c>
    </row>
    <row r="104" spans="1:5" x14ac:dyDescent="0.25">
      <c r="A104" s="52">
        <v>20</v>
      </c>
      <c r="B104" s="10">
        <v>13.2</v>
      </c>
    </row>
    <row r="105" spans="1:5" x14ac:dyDescent="0.25">
      <c r="A105" s="52">
        <v>22.25</v>
      </c>
      <c r="B105" s="10">
        <v>13.6</v>
      </c>
    </row>
    <row r="106" spans="1:5" x14ac:dyDescent="0.25">
      <c r="A106" s="52">
        <v>22.83333</v>
      </c>
      <c r="B106" s="10">
        <v>16.5</v>
      </c>
    </row>
    <row r="107" spans="1:5" x14ac:dyDescent="0.25">
      <c r="A107" s="52">
        <v>23.33333</v>
      </c>
      <c r="B107" s="10">
        <v>23</v>
      </c>
    </row>
    <row r="108" spans="1:5" x14ac:dyDescent="0.25">
      <c r="A108" s="52">
        <v>23.66667</v>
      </c>
      <c r="B108" s="10">
        <v>25</v>
      </c>
    </row>
    <row r="109" spans="1:5" x14ac:dyDescent="0.25">
      <c r="A109" s="52">
        <v>24.16667</v>
      </c>
      <c r="B109" s="10">
        <v>36.5</v>
      </c>
    </row>
    <row r="110" spans="1:5" x14ac:dyDescent="0.25">
      <c r="A110" s="52">
        <v>24.66667</v>
      </c>
      <c r="B110" s="10">
        <v>40</v>
      </c>
    </row>
    <row r="111" spans="1:5" x14ac:dyDescent="0.25">
      <c r="A111" s="52">
        <v>26</v>
      </c>
      <c r="B111" s="10">
        <v>44.6</v>
      </c>
    </row>
    <row r="112" spans="1:5" x14ac:dyDescent="0.25">
      <c r="A112" s="45">
        <v>1987</v>
      </c>
      <c r="B112" s="10">
        <v>5</v>
      </c>
      <c r="C112" s="10">
        <v>6</v>
      </c>
      <c r="D112" s="10">
        <v>45</v>
      </c>
      <c r="E112" s="10">
        <v>2</v>
      </c>
    </row>
    <row r="113" spans="1:5" x14ac:dyDescent="0.25">
      <c r="A113" s="52">
        <v>15.08333</v>
      </c>
      <c r="B113" s="10">
        <v>0</v>
      </c>
    </row>
    <row r="114" spans="1:5" x14ac:dyDescent="0.25">
      <c r="A114" s="52">
        <v>15.83333</v>
      </c>
      <c r="B114" s="10">
        <v>33.200000000000003</v>
      </c>
    </row>
    <row r="115" spans="1:5" x14ac:dyDescent="0.25">
      <c r="A115" s="45">
        <v>1987</v>
      </c>
      <c r="B115" s="10">
        <v>1</v>
      </c>
      <c r="C115" s="10">
        <v>19</v>
      </c>
      <c r="D115" s="10">
        <v>170</v>
      </c>
      <c r="E115" s="10">
        <v>5</v>
      </c>
    </row>
    <row r="116" spans="1:5" x14ac:dyDescent="0.25">
      <c r="A116" s="52">
        <v>16.75</v>
      </c>
      <c r="B116" s="10">
        <v>0</v>
      </c>
    </row>
    <row r="117" spans="1:5" x14ac:dyDescent="0.25">
      <c r="A117" s="52">
        <v>17.25</v>
      </c>
      <c r="B117" s="10">
        <v>24</v>
      </c>
    </row>
    <row r="118" spans="1:5" x14ac:dyDescent="0.25">
      <c r="A118" s="52">
        <v>17.66667</v>
      </c>
      <c r="B118" s="10">
        <v>29.7</v>
      </c>
    </row>
    <row r="119" spans="1:5" x14ac:dyDescent="0.25">
      <c r="A119" s="52">
        <v>18.66667</v>
      </c>
      <c r="B119" s="10">
        <v>30.5</v>
      </c>
    </row>
    <row r="120" spans="1:5" x14ac:dyDescent="0.25">
      <c r="A120" s="52">
        <v>19.58333</v>
      </c>
      <c r="B120" s="10">
        <v>36</v>
      </c>
    </row>
    <row r="121" spans="1:5" x14ac:dyDescent="0.25">
      <c r="A121" s="45">
        <v>1986</v>
      </c>
      <c r="B121" s="10">
        <v>12</v>
      </c>
      <c r="C121" s="10">
        <v>23</v>
      </c>
      <c r="D121" s="10">
        <v>360</v>
      </c>
      <c r="E121" s="10">
        <v>3</v>
      </c>
    </row>
    <row r="122" spans="1:5" x14ac:dyDescent="0.25">
      <c r="A122" s="52">
        <v>16</v>
      </c>
      <c r="B122" s="10">
        <v>0</v>
      </c>
    </row>
    <row r="123" spans="1:5" x14ac:dyDescent="0.25">
      <c r="A123" s="52">
        <v>16.5</v>
      </c>
      <c r="B123" s="10">
        <v>33.299999999999997</v>
      </c>
    </row>
    <row r="124" spans="1:5" x14ac:dyDescent="0.25">
      <c r="A124" s="52">
        <v>22</v>
      </c>
      <c r="B124" s="10">
        <v>34.6</v>
      </c>
    </row>
    <row r="125" spans="1:5" x14ac:dyDescent="0.25">
      <c r="A125" s="45">
        <v>1986</v>
      </c>
      <c r="B125" s="10">
        <v>11</v>
      </c>
      <c r="C125" s="10">
        <v>17</v>
      </c>
      <c r="D125" s="10">
        <v>100</v>
      </c>
      <c r="E125" s="10">
        <v>4</v>
      </c>
    </row>
    <row r="126" spans="1:5" x14ac:dyDescent="0.25">
      <c r="A126" s="52">
        <v>16.33333</v>
      </c>
      <c r="B126" s="10">
        <v>0</v>
      </c>
    </row>
    <row r="127" spans="1:5" x14ac:dyDescent="0.25">
      <c r="A127" s="52">
        <v>16.41667</v>
      </c>
      <c r="B127" s="10">
        <v>1</v>
      </c>
    </row>
    <row r="128" spans="1:5" x14ac:dyDescent="0.25">
      <c r="A128" s="52">
        <v>17.05</v>
      </c>
      <c r="B128" s="10">
        <v>54</v>
      </c>
    </row>
    <row r="129" spans="1:5" x14ac:dyDescent="0.25">
      <c r="A129" s="52">
        <v>18</v>
      </c>
      <c r="B129" s="10">
        <v>55.3</v>
      </c>
    </row>
    <row r="130" spans="1:5" x14ac:dyDescent="0.25">
      <c r="A130" s="45">
        <v>1986</v>
      </c>
      <c r="B130" s="10">
        <v>4</v>
      </c>
      <c r="C130" s="10">
        <v>9</v>
      </c>
      <c r="D130" s="10">
        <v>275</v>
      </c>
      <c r="E130" s="10">
        <v>6</v>
      </c>
    </row>
    <row r="131" spans="1:5" x14ac:dyDescent="0.25">
      <c r="A131" s="52">
        <v>27.41667</v>
      </c>
      <c r="B131" s="10">
        <v>0</v>
      </c>
    </row>
    <row r="132" spans="1:5" x14ac:dyDescent="0.25">
      <c r="A132" s="52">
        <v>28</v>
      </c>
      <c r="B132" s="10">
        <v>1</v>
      </c>
    </row>
    <row r="133" spans="1:5" x14ac:dyDescent="0.25">
      <c r="A133" s="52">
        <v>28.5</v>
      </c>
      <c r="B133" s="10">
        <v>5</v>
      </c>
    </row>
    <row r="134" spans="1:5" x14ac:dyDescent="0.25">
      <c r="A134" s="52">
        <v>29.25</v>
      </c>
      <c r="B134" s="10">
        <v>20</v>
      </c>
    </row>
    <row r="135" spans="1:5" x14ac:dyDescent="0.25">
      <c r="A135" s="52">
        <v>30.33333</v>
      </c>
      <c r="B135" s="10">
        <v>25.3</v>
      </c>
    </row>
    <row r="136" spans="1:5" x14ac:dyDescent="0.25">
      <c r="A136" s="52">
        <v>32</v>
      </c>
      <c r="B136" s="10">
        <v>28</v>
      </c>
    </row>
    <row r="137" spans="1:5" x14ac:dyDescent="0.25">
      <c r="A137" s="45">
        <v>1986</v>
      </c>
      <c r="B137" s="10">
        <v>3</v>
      </c>
      <c r="C137" s="10">
        <v>12</v>
      </c>
      <c r="D137" s="10">
        <v>990</v>
      </c>
      <c r="E137" s="10">
        <v>5</v>
      </c>
    </row>
    <row r="138" spans="1:5" x14ac:dyDescent="0.25">
      <c r="A138" s="52">
        <v>18.5</v>
      </c>
      <c r="B138" s="10">
        <v>0</v>
      </c>
    </row>
    <row r="139" spans="1:5" x14ac:dyDescent="0.25">
      <c r="A139" s="52">
        <v>20</v>
      </c>
      <c r="B139" s="10">
        <v>4.5</v>
      </c>
    </row>
    <row r="140" spans="1:5" x14ac:dyDescent="0.25">
      <c r="A140" s="52">
        <v>22</v>
      </c>
      <c r="B140" s="10">
        <v>4.5999999999999996</v>
      </c>
    </row>
    <row r="141" spans="1:5" x14ac:dyDescent="0.25">
      <c r="A141" s="52">
        <v>31</v>
      </c>
      <c r="B141" s="10">
        <v>25</v>
      </c>
    </row>
    <row r="142" spans="1:5" x14ac:dyDescent="0.25">
      <c r="A142" s="52">
        <v>35</v>
      </c>
      <c r="B142" s="10">
        <v>29</v>
      </c>
    </row>
    <row r="143" spans="1:5" x14ac:dyDescent="0.25">
      <c r="A143" s="45">
        <v>1985</v>
      </c>
      <c r="B143" s="10">
        <v>12</v>
      </c>
      <c r="C143" s="10">
        <v>26</v>
      </c>
      <c r="D143" s="10">
        <v>470</v>
      </c>
      <c r="E143" s="10">
        <v>9</v>
      </c>
    </row>
    <row r="144" spans="1:5" x14ac:dyDescent="0.25">
      <c r="A144" s="52">
        <v>13.16667</v>
      </c>
      <c r="B144" s="10">
        <v>0</v>
      </c>
    </row>
    <row r="145" spans="1:5" x14ac:dyDescent="0.25">
      <c r="A145" s="52">
        <v>14.08333</v>
      </c>
      <c r="B145" s="10">
        <v>2.6</v>
      </c>
    </row>
    <row r="146" spans="1:5" x14ac:dyDescent="0.25">
      <c r="A146" s="52">
        <v>16</v>
      </c>
      <c r="B146" s="10">
        <v>2.8</v>
      </c>
    </row>
    <row r="147" spans="1:5" x14ac:dyDescent="0.25">
      <c r="A147" s="52">
        <v>16.33333</v>
      </c>
      <c r="B147" s="10">
        <v>3.5</v>
      </c>
    </row>
    <row r="148" spans="1:5" x14ac:dyDescent="0.25">
      <c r="A148" s="52">
        <v>16.83333</v>
      </c>
      <c r="B148" s="10">
        <v>8</v>
      </c>
    </row>
    <row r="149" spans="1:5" x14ac:dyDescent="0.25">
      <c r="A149" s="52">
        <v>17.5</v>
      </c>
      <c r="B149" s="10">
        <v>10</v>
      </c>
    </row>
    <row r="150" spans="1:5" x14ac:dyDescent="0.25">
      <c r="A150" s="52">
        <v>18.5</v>
      </c>
      <c r="B150" s="10">
        <v>14.7</v>
      </c>
    </row>
    <row r="151" spans="1:5" x14ac:dyDescent="0.25">
      <c r="A151" s="52">
        <v>19</v>
      </c>
      <c r="B151" s="10">
        <v>18.5</v>
      </c>
    </row>
    <row r="152" spans="1:5" x14ac:dyDescent="0.25">
      <c r="A152" s="52">
        <v>21</v>
      </c>
      <c r="B152" s="10">
        <v>21.9</v>
      </c>
    </row>
    <row r="153" spans="1:5" x14ac:dyDescent="0.25">
      <c r="A153" s="45">
        <v>1985</v>
      </c>
      <c r="B153" s="10">
        <v>10</v>
      </c>
      <c r="C153" s="10">
        <v>9</v>
      </c>
      <c r="D153" s="10">
        <v>93</v>
      </c>
      <c r="E153" s="10">
        <v>5</v>
      </c>
    </row>
    <row r="154" spans="1:5" x14ac:dyDescent="0.25">
      <c r="A154" s="52">
        <v>13.116669999999999</v>
      </c>
      <c r="B154" s="10">
        <v>0</v>
      </c>
    </row>
    <row r="155" spans="1:5" x14ac:dyDescent="0.25">
      <c r="A155" s="52">
        <v>13.5</v>
      </c>
      <c r="B155" s="10">
        <v>17.5</v>
      </c>
    </row>
    <row r="156" spans="1:5" x14ac:dyDescent="0.25">
      <c r="A156" s="52">
        <v>13.91667</v>
      </c>
      <c r="B156" s="10">
        <v>21</v>
      </c>
    </row>
    <row r="157" spans="1:5" x14ac:dyDescent="0.25">
      <c r="A157" s="52">
        <v>14.5</v>
      </c>
      <c r="B157" s="10">
        <v>21.7</v>
      </c>
    </row>
    <row r="158" spans="1:5" x14ac:dyDescent="0.25">
      <c r="A158" s="52">
        <v>14.66667</v>
      </c>
      <c r="B158" s="10">
        <v>22.3</v>
      </c>
    </row>
    <row r="159" spans="1:5" x14ac:dyDescent="0.25">
      <c r="A159" s="45">
        <v>1985</v>
      </c>
      <c r="B159" s="10">
        <v>5</v>
      </c>
      <c r="C159" s="10">
        <v>10</v>
      </c>
      <c r="D159" s="10">
        <v>400</v>
      </c>
      <c r="E159" s="10">
        <v>8</v>
      </c>
    </row>
    <row r="160" spans="1:5" x14ac:dyDescent="0.25">
      <c r="A160" s="52">
        <v>18.5</v>
      </c>
      <c r="B160" s="10">
        <v>0</v>
      </c>
    </row>
    <row r="161" spans="1:5" x14ac:dyDescent="0.25">
      <c r="A161" s="52">
        <v>19.5</v>
      </c>
      <c r="B161" s="10">
        <v>1.5</v>
      </c>
    </row>
    <row r="162" spans="1:5" x14ac:dyDescent="0.25">
      <c r="A162" s="52">
        <v>19.66667</v>
      </c>
      <c r="B162" s="10">
        <v>3.5</v>
      </c>
    </row>
    <row r="163" spans="1:5" x14ac:dyDescent="0.25">
      <c r="A163" s="52">
        <v>21.66667</v>
      </c>
      <c r="B163" s="10">
        <v>3.9</v>
      </c>
    </row>
    <row r="164" spans="1:5" x14ac:dyDescent="0.25">
      <c r="A164" s="52">
        <v>23</v>
      </c>
      <c r="B164" s="10">
        <v>13.5</v>
      </c>
    </row>
    <row r="165" spans="1:5" x14ac:dyDescent="0.25">
      <c r="A165" s="52">
        <v>23.75</v>
      </c>
      <c r="B165" s="10">
        <v>16</v>
      </c>
    </row>
    <row r="166" spans="1:5" x14ac:dyDescent="0.25">
      <c r="A166" s="52">
        <v>25</v>
      </c>
      <c r="B166" s="10">
        <v>23.6</v>
      </c>
    </row>
    <row r="167" spans="1:5" x14ac:dyDescent="0.25">
      <c r="A167" s="52">
        <v>25.16667</v>
      </c>
      <c r="B167" s="10">
        <v>25</v>
      </c>
    </row>
    <row r="168" spans="1:5" x14ac:dyDescent="0.25">
      <c r="A168" s="45">
        <v>1985</v>
      </c>
      <c r="B168" s="10">
        <v>5</v>
      </c>
      <c r="C168" s="10">
        <v>5</v>
      </c>
      <c r="D168" s="10">
        <v>190</v>
      </c>
      <c r="E168" s="10">
        <v>5</v>
      </c>
    </row>
    <row r="169" spans="1:5" x14ac:dyDescent="0.25">
      <c r="A169" s="52">
        <v>14</v>
      </c>
      <c r="B169" s="10">
        <v>0</v>
      </c>
    </row>
    <row r="170" spans="1:5" x14ac:dyDescent="0.25">
      <c r="A170" s="52">
        <v>14.25</v>
      </c>
      <c r="B170" s="10">
        <v>0.6</v>
      </c>
    </row>
    <row r="171" spans="1:5" x14ac:dyDescent="0.25">
      <c r="A171" s="52">
        <v>14.5</v>
      </c>
      <c r="B171" s="10">
        <v>14.5</v>
      </c>
    </row>
    <row r="172" spans="1:5" x14ac:dyDescent="0.25">
      <c r="A172" s="52">
        <v>14.91667</v>
      </c>
      <c r="B172" s="10">
        <v>18.3</v>
      </c>
    </row>
    <row r="173" spans="1:5" x14ac:dyDescent="0.25">
      <c r="A173" s="52">
        <v>17.16667</v>
      </c>
      <c r="B173" s="10">
        <v>20.25</v>
      </c>
    </row>
    <row r="174" spans="1:5" x14ac:dyDescent="0.25">
      <c r="A174" s="45">
        <v>1984</v>
      </c>
      <c r="B174" s="10">
        <v>8</v>
      </c>
      <c r="C174" s="10">
        <v>20</v>
      </c>
      <c r="D174" s="10">
        <v>400</v>
      </c>
      <c r="E174" s="10">
        <v>6</v>
      </c>
    </row>
    <row r="175" spans="1:5" x14ac:dyDescent="0.25">
      <c r="A175" s="52">
        <v>14.5</v>
      </c>
      <c r="B175" s="10">
        <v>0</v>
      </c>
    </row>
    <row r="176" spans="1:5" x14ac:dyDescent="0.25">
      <c r="A176" s="52">
        <v>15.33333</v>
      </c>
      <c r="B176" s="10">
        <v>17.2</v>
      </c>
    </row>
    <row r="177" spans="1:5" x14ac:dyDescent="0.25">
      <c r="A177" s="52">
        <v>17.75</v>
      </c>
      <c r="B177" s="10">
        <v>17.399999999999999</v>
      </c>
    </row>
    <row r="178" spans="1:5" x14ac:dyDescent="0.25">
      <c r="A178" s="52">
        <v>18</v>
      </c>
      <c r="B178" s="10">
        <v>19</v>
      </c>
    </row>
    <row r="179" spans="1:5" x14ac:dyDescent="0.25">
      <c r="A179" s="52">
        <v>19.33333</v>
      </c>
      <c r="B179" s="10">
        <v>22.7</v>
      </c>
    </row>
    <row r="180" spans="1:5" x14ac:dyDescent="0.25">
      <c r="A180" s="52">
        <v>21.16667</v>
      </c>
      <c r="B180" s="10">
        <v>32.299999999999997</v>
      </c>
    </row>
    <row r="181" spans="1:5" x14ac:dyDescent="0.25">
      <c r="A181" s="45">
        <v>1984</v>
      </c>
      <c r="B181" s="10">
        <v>4</v>
      </c>
      <c r="C181" s="10">
        <v>30</v>
      </c>
      <c r="D181" s="10">
        <v>485</v>
      </c>
      <c r="E181" s="10">
        <v>7</v>
      </c>
    </row>
    <row r="182" spans="1:5" x14ac:dyDescent="0.25">
      <c r="A182" s="52">
        <v>20.91667</v>
      </c>
      <c r="B182" s="10">
        <v>0</v>
      </c>
    </row>
    <row r="183" spans="1:5" x14ac:dyDescent="0.25">
      <c r="A183" s="52">
        <v>22.33333</v>
      </c>
      <c r="B183" s="10">
        <v>2.8</v>
      </c>
    </row>
    <row r="184" spans="1:5" x14ac:dyDescent="0.25">
      <c r="A184" s="52">
        <v>23.83333</v>
      </c>
      <c r="B184" s="10">
        <v>7.4</v>
      </c>
    </row>
    <row r="185" spans="1:5" x14ac:dyDescent="0.25">
      <c r="A185" s="52">
        <v>24.16667</v>
      </c>
      <c r="B185" s="10">
        <v>11.9</v>
      </c>
    </row>
    <row r="186" spans="1:5" x14ac:dyDescent="0.25">
      <c r="A186" s="52">
        <v>25</v>
      </c>
      <c r="B186" s="10">
        <v>17.2</v>
      </c>
    </row>
    <row r="187" spans="1:5" x14ac:dyDescent="0.25">
      <c r="A187" s="52">
        <v>27.33333</v>
      </c>
      <c r="B187" s="10">
        <v>22.1</v>
      </c>
    </row>
    <row r="188" spans="1:5" x14ac:dyDescent="0.25">
      <c r="A188" s="52">
        <v>29</v>
      </c>
      <c r="B188" s="10">
        <v>23</v>
      </c>
    </row>
    <row r="189" spans="1:5" x14ac:dyDescent="0.25">
      <c r="A189" s="45">
        <v>1984</v>
      </c>
      <c r="B189" s="10">
        <v>2</v>
      </c>
      <c r="C189" s="10">
        <v>16</v>
      </c>
      <c r="D189" s="10">
        <v>1260</v>
      </c>
      <c r="E189" s="10">
        <v>7</v>
      </c>
    </row>
    <row r="190" spans="1:5" x14ac:dyDescent="0.25">
      <c r="A190" s="52">
        <v>15</v>
      </c>
      <c r="B190" s="10">
        <v>0</v>
      </c>
    </row>
    <row r="191" spans="1:5" x14ac:dyDescent="0.25">
      <c r="A191" s="52">
        <v>15.25</v>
      </c>
      <c r="B191" s="10">
        <v>5.6</v>
      </c>
    </row>
    <row r="192" spans="1:5" x14ac:dyDescent="0.25">
      <c r="A192" s="52">
        <v>15.41667</v>
      </c>
      <c r="B192" s="10">
        <v>6.3</v>
      </c>
    </row>
    <row r="193" spans="1:5" x14ac:dyDescent="0.25">
      <c r="A193" s="52">
        <v>16.08333</v>
      </c>
      <c r="B193" s="10">
        <v>23.5</v>
      </c>
    </row>
    <row r="194" spans="1:5" x14ac:dyDescent="0.25">
      <c r="A194" s="52">
        <v>17</v>
      </c>
      <c r="B194" s="10">
        <v>26.3</v>
      </c>
    </row>
    <row r="195" spans="1:5" x14ac:dyDescent="0.25">
      <c r="A195" s="52">
        <v>19.58333</v>
      </c>
      <c r="B195" s="10">
        <v>28.1</v>
      </c>
    </row>
    <row r="196" spans="1:5" x14ac:dyDescent="0.25">
      <c r="A196" s="52">
        <v>29</v>
      </c>
      <c r="B196" s="10">
        <v>29.6</v>
      </c>
    </row>
    <row r="197" spans="1:5" x14ac:dyDescent="0.25">
      <c r="A197" s="45">
        <v>1984</v>
      </c>
      <c r="B197" s="10">
        <v>2</v>
      </c>
      <c r="C197" s="10">
        <v>10</v>
      </c>
      <c r="D197" s="10">
        <v>70</v>
      </c>
      <c r="E197" s="10">
        <v>4</v>
      </c>
    </row>
    <row r="198" spans="1:5" x14ac:dyDescent="0.25">
      <c r="A198" s="52">
        <v>14.66667</v>
      </c>
      <c r="B198" s="10">
        <v>0</v>
      </c>
    </row>
    <row r="199" spans="1:5" x14ac:dyDescent="0.25">
      <c r="A199" s="52">
        <v>15.16667</v>
      </c>
      <c r="B199" s="10">
        <v>20.8</v>
      </c>
    </row>
    <row r="200" spans="1:5" x14ac:dyDescent="0.25">
      <c r="A200" s="52">
        <v>15.5</v>
      </c>
      <c r="B200" s="10">
        <v>26</v>
      </c>
    </row>
    <row r="201" spans="1:5" x14ac:dyDescent="0.25">
      <c r="A201" s="52">
        <v>15.83333</v>
      </c>
      <c r="B201" s="10">
        <v>27.5</v>
      </c>
    </row>
    <row r="202" spans="1:5" x14ac:dyDescent="0.25">
      <c r="A202" s="45">
        <v>1983</v>
      </c>
      <c r="B202" s="10">
        <v>11</v>
      </c>
      <c r="C202" s="10">
        <v>7</v>
      </c>
      <c r="D202" s="10">
        <v>370</v>
      </c>
      <c r="E202" s="10">
        <v>9</v>
      </c>
    </row>
    <row r="203" spans="1:5" x14ac:dyDescent="0.25">
      <c r="A203" s="52">
        <v>23.83333</v>
      </c>
      <c r="B203" s="10">
        <v>0</v>
      </c>
    </row>
    <row r="204" spans="1:5" x14ac:dyDescent="0.25">
      <c r="A204" s="52">
        <v>24.5</v>
      </c>
      <c r="B204" s="10">
        <v>6.5</v>
      </c>
    </row>
    <row r="205" spans="1:5" x14ac:dyDescent="0.25">
      <c r="A205" s="52">
        <v>25.58333</v>
      </c>
      <c r="B205" s="10">
        <v>8.1</v>
      </c>
    </row>
    <row r="206" spans="1:5" x14ac:dyDescent="0.25">
      <c r="A206" s="52">
        <v>26.91667</v>
      </c>
      <c r="B206" s="10">
        <v>8.5</v>
      </c>
    </row>
    <row r="207" spans="1:5" x14ac:dyDescent="0.25">
      <c r="A207" s="52">
        <v>27.16667</v>
      </c>
      <c r="B207" s="10">
        <v>15.8</v>
      </c>
    </row>
    <row r="208" spans="1:5" x14ac:dyDescent="0.25">
      <c r="A208" s="52">
        <v>28.366669999999999</v>
      </c>
      <c r="B208" s="10">
        <v>19</v>
      </c>
    </row>
    <row r="209" spans="1:5" x14ac:dyDescent="0.25">
      <c r="A209" s="52">
        <v>28.91667</v>
      </c>
      <c r="B209" s="10">
        <v>32</v>
      </c>
    </row>
    <row r="210" spans="1:5" x14ac:dyDescent="0.25">
      <c r="A210" s="52">
        <v>29.41667</v>
      </c>
      <c r="B210" s="10">
        <v>36.200000000000003</v>
      </c>
    </row>
    <row r="211" spans="1:5" x14ac:dyDescent="0.25">
      <c r="A211" s="52">
        <v>30</v>
      </c>
      <c r="B211" s="10">
        <v>37.9</v>
      </c>
    </row>
    <row r="212" spans="1:5" x14ac:dyDescent="0.25">
      <c r="A212" s="45">
        <v>1983</v>
      </c>
      <c r="B212" s="10">
        <v>8</v>
      </c>
      <c r="C212" s="10">
        <v>30</v>
      </c>
      <c r="D212" s="10">
        <v>95</v>
      </c>
      <c r="E212" s="10">
        <v>4</v>
      </c>
    </row>
    <row r="213" spans="1:5" x14ac:dyDescent="0.25">
      <c r="A213" s="52">
        <v>14.25</v>
      </c>
      <c r="B213" s="10">
        <v>0</v>
      </c>
    </row>
    <row r="214" spans="1:5" x14ac:dyDescent="0.25">
      <c r="A214" s="52">
        <v>14.55</v>
      </c>
      <c r="B214" s="10">
        <v>6</v>
      </c>
    </row>
    <row r="215" spans="1:5" x14ac:dyDescent="0.25">
      <c r="A215" s="52">
        <v>15.41667</v>
      </c>
      <c r="B215" s="10">
        <v>40</v>
      </c>
    </row>
    <row r="216" spans="1:5" x14ac:dyDescent="0.25">
      <c r="A216" s="52">
        <v>15.83333</v>
      </c>
      <c r="B216" s="10">
        <v>41.3</v>
      </c>
    </row>
    <row r="217" spans="1:5" x14ac:dyDescent="0.25">
      <c r="A217" s="45">
        <v>1983</v>
      </c>
      <c r="B217" s="10">
        <v>5</v>
      </c>
      <c r="C217" s="10">
        <v>24</v>
      </c>
      <c r="D217" s="10">
        <v>95</v>
      </c>
      <c r="E217" s="10">
        <v>4</v>
      </c>
    </row>
    <row r="218" spans="1:5" x14ac:dyDescent="0.25">
      <c r="A218" s="52">
        <v>15.25</v>
      </c>
      <c r="B218" s="10">
        <v>0</v>
      </c>
    </row>
    <row r="219" spans="1:5" x14ac:dyDescent="0.25">
      <c r="A219" s="52">
        <v>15.58333</v>
      </c>
      <c r="B219" s="10">
        <v>7</v>
      </c>
    </row>
    <row r="220" spans="1:5" x14ac:dyDescent="0.25">
      <c r="A220" s="52">
        <v>16.25</v>
      </c>
      <c r="B220" s="10">
        <v>32.200000000000003</v>
      </c>
    </row>
    <row r="221" spans="1:5" x14ac:dyDescent="0.25">
      <c r="A221" s="52">
        <v>16.83333</v>
      </c>
      <c r="B221" s="10">
        <v>35.4</v>
      </c>
    </row>
    <row r="222" spans="1:5" x14ac:dyDescent="0.25">
      <c r="A222" s="45">
        <v>1983</v>
      </c>
      <c r="B222" s="10">
        <v>3</v>
      </c>
      <c r="C222" s="10">
        <v>14</v>
      </c>
      <c r="D222" s="10">
        <v>210</v>
      </c>
      <c r="E222" s="10">
        <v>5</v>
      </c>
    </row>
    <row r="223" spans="1:5" x14ac:dyDescent="0.25">
      <c r="A223" s="52">
        <v>15.58333</v>
      </c>
      <c r="B223" s="10">
        <v>0</v>
      </c>
    </row>
    <row r="224" spans="1:5" x14ac:dyDescent="0.25">
      <c r="A224" s="52">
        <v>15.75</v>
      </c>
      <c r="B224" s="10">
        <v>5.7</v>
      </c>
    </row>
    <row r="225" spans="1:5" x14ac:dyDescent="0.25">
      <c r="A225" s="52">
        <v>16.2</v>
      </c>
      <c r="B225" s="10">
        <v>37.799999999999997</v>
      </c>
    </row>
    <row r="226" spans="1:5" x14ac:dyDescent="0.25">
      <c r="A226" s="52">
        <v>16.33333</v>
      </c>
      <c r="B226" s="10">
        <v>38.200000000000003</v>
      </c>
    </row>
    <row r="227" spans="1:5" x14ac:dyDescent="0.25">
      <c r="A227" s="52">
        <v>18.33333</v>
      </c>
      <c r="B227" s="10">
        <v>41.1</v>
      </c>
    </row>
    <row r="228" spans="1:5" x14ac:dyDescent="0.25">
      <c r="A228" s="45">
        <v>1982</v>
      </c>
      <c r="B228" s="10">
        <v>12</v>
      </c>
      <c r="C228" s="10">
        <v>7</v>
      </c>
      <c r="D228" s="10">
        <v>190</v>
      </c>
      <c r="E228" s="10">
        <v>5</v>
      </c>
    </row>
    <row r="229" spans="1:5" x14ac:dyDescent="0.25">
      <c r="A229" s="52">
        <v>13.83333</v>
      </c>
      <c r="B229" s="10">
        <v>0</v>
      </c>
    </row>
    <row r="230" spans="1:5" x14ac:dyDescent="0.25">
      <c r="A230" s="52">
        <v>13.95</v>
      </c>
      <c r="B230" s="10">
        <v>1</v>
      </c>
    </row>
    <row r="231" spans="1:5" x14ac:dyDescent="0.25">
      <c r="A231" s="52">
        <v>14.33333</v>
      </c>
      <c r="B231" s="10">
        <v>17</v>
      </c>
    </row>
    <row r="232" spans="1:5" x14ac:dyDescent="0.25">
      <c r="A232" s="52">
        <v>14.883330000000001</v>
      </c>
      <c r="B232" s="10">
        <v>29</v>
      </c>
    </row>
    <row r="233" spans="1:5" x14ac:dyDescent="0.25">
      <c r="A233" s="52">
        <v>17</v>
      </c>
      <c r="B233" s="10">
        <v>30.7</v>
      </c>
    </row>
    <row r="234" spans="1:5" x14ac:dyDescent="0.25">
      <c r="A234" s="45">
        <v>1982</v>
      </c>
      <c r="B234" s="10">
        <v>11</v>
      </c>
      <c r="C234" s="10">
        <v>19</v>
      </c>
      <c r="D234" s="10">
        <v>125</v>
      </c>
      <c r="E234" s="10">
        <v>6</v>
      </c>
    </row>
    <row r="235" spans="1:5" x14ac:dyDescent="0.25">
      <c r="A235" s="52">
        <v>13.41667</v>
      </c>
      <c r="B235" s="10">
        <v>0</v>
      </c>
    </row>
    <row r="236" spans="1:5" x14ac:dyDescent="0.25">
      <c r="A236" s="52">
        <v>13.83333</v>
      </c>
      <c r="B236" s="10">
        <v>14.2</v>
      </c>
    </row>
    <row r="237" spans="1:5" x14ac:dyDescent="0.25">
      <c r="A237" s="52">
        <v>14.25</v>
      </c>
      <c r="B237" s="10">
        <v>14.9</v>
      </c>
    </row>
    <row r="238" spans="1:5" x14ac:dyDescent="0.25">
      <c r="A238" s="52">
        <v>14.5</v>
      </c>
      <c r="B238" s="10">
        <v>20.399999999999999</v>
      </c>
    </row>
    <row r="239" spans="1:5" x14ac:dyDescent="0.25">
      <c r="A239" s="52">
        <v>14.75</v>
      </c>
      <c r="B239" s="10">
        <v>21.7</v>
      </c>
    </row>
    <row r="240" spans="1:5" x14ac:dyDescent="0.25">
      <c r="A240" s="52">
        <v>15.5</v>
      </c>
      <c r="B240" s="10">
        <v>22.8</v>
      </c>
    </row>
    <row r="241" spans="1:5" x14ac:dyDescent="0.25">
      <c r="A241" s="45">
        <v>1982</v>
      </c>
      <c r="B241" s="10">
        <v>10</v>
      </c>
      <c r="C241" s="10">
        <v>4</v>
      </c>
      <c r="D241" s="10">
        <v>142</v>
      </c>
      <c r="E241" s="10">
        <v>4</v>
      </c>
    </row>
    <row r="242" spans="1:5" x14ac:dyDescent="0.25">
      <c r="A242" s="52">
        <v>14.5</v>
      </c>
      <c r="B242" s="10">
        <v>0</v>
      </c>
    </row>
    <row r="243" spans="1:5" x14ac:dyDescent="0.25">
      <c r="A243" s="52">
        <v>14.66667</v>
      </c>
      <c r="B243" s="10">
        <v>5</v>
      </c>
    </row>
    <row r="244" spans="1:5" x14ac:dyDescent="0.25">
      <c r="A244" s="52">
        <v>15.08333</v>
      </c>
      <c r="B244" s="10">
        <v>27.5</v>
      </c>
    </row>
    <row r="245" spans="1:5" x14ac:dyDescent="0.25">
      <c r="A245" s="52">
        <v>16.866669999999999</v>
      </c>
      <c r="B245" s="10">
        <v>34.1</v>
      </c>
    </row>
    <row r="246" spans="1:5" x14ac:dyDescent="0.25">
      <c r="A246" s="45">
        <v>1982</v>
      </c>
      <c r="B246" s="10">
        <v>9</v>
      </c>
      <c r="C246" s="10">
        <v>19</v>
      </c>
      <c r="D246" s="10">
        <v>110</v>
      </c>
      <c r="E246" s="10">
        <v>4</v>
      </c>
    </row>
    <row r="247" spans="1:5" x14ac:dyDescent="0.25">
      <c r="A247" s="52">
        <v>15.66667</v>
      </c>
      <c r="B247" s="10">
        <v>0</v>
      </c>
    </row>
    <row r="248" spans="1:5" x14ac:dyDescent="0.25">
      <c r="A248" s="52">
        <v>15.83333</v>
      </c>
      <c r="B248" s="10">
        <v>11.2</v>
      </c>
    </row>
    <row r="249" spans="1:5" x14ac:dyDescent="0.25">
      <c r="A249" s="52">
        <v>17</v>
      </c>
      <c r="B249" s="10">
        <v>36.1</v>
      </c>
    </row>
    <row r="250" spans="1:5" x14ac:dyDescent="0.25">
      <c r="A250" s="52">
        <v>17.5</v>
      </c>
      <c r="B250" s="10">
        <v>37.5</v>
      </c>
    </row>
    <row r="251" spans="1:5" x14ac:dyDescent="0.25">
      <c r="A251" s="45">
        <v>1981</v>
      </c>
      <c r="B251" s="10">
        <v>12</v>
      </c>
      <c r="C251" s="10">
        <v>29</v>
      </c>
      <c r="D251" s="10">
        <v>410</v>
      </c>
      <c r="E251" s="10">
        <v>9</v>
      </c>
    </row>
    <row r="252" spans="1:5" x14ac:dyDescent="0.25">
      <c r="A252" s="52">
        <v>20.33333</v>
      </c>
      <c r="B252" s="10">
        <v>0</v>
      </c>
    </row>
    <row r="253" spans="1:5" x14ac:dyDescent="0.25">
      <c r="A253" s="52">
        <v>23.5</v>
      </c>
      <c r="B253" s="10">
        <v>4.7</v>
      </c>
    </row>
    <row r="254" spans="1:5" x14ac:dyDescent="0.25">
      <c r="A254" s="52">
        <v>24</v>
      </c>
      <c r="B254" s="10">
        <v>8</v>
      </c>
    </row>
    <row r="255" spans="1:5" x14ac:dyDescent="0.25">
      <c r="A255" s="52">
        <v>24.66667</v>
      </c>
      <c r="B255" s="10">
        <v>10</v>
      </c>
    </row>
    <row r="256" spans="1:5" x14ac:dyDescent="0.25">
      <c r="A256" s="52">
        <v>26</v>
      </c>
      <c r="B256" s="10">
        <v>14.6</v>
      </c>
    </row>
    <row r="257" spans="1:5" x14ac:dyDescent="0.25">
      <c r="A257" s="52">
        <v>27</v>
      </c>
      <c r="B257" s="10">
        <v>21.3</v>
      </c>
    </row>
    <row r="258" spans="1:5" x14ac:dyDescent="0.25">
      <c r="A258" s="52">
        <v>28</v>
      </c>
      <c r="B258" s="10">
        <v>25.3</v>
      </c>
    </row>
    <row r="259" spans="1:5" x14ac:dyDescent="0.25">
      <c r="A259" s="52">
        <v>29.5</v>
      </c>
      <c r="B259" s="10">
        <v>26.3</v>
      </c>
    </row>
    <row r="260" spans="1:5" x14ac:dyDescent="0.25">
      <c r="A260" s="52">
        <v>31.16667</v>
      </c>
      <c r="B260" s="10">
        <v>32</v>
      </c>
    </row>
    <row r="261" spans="1:5" x14ac:dyDescent="0.25">
      <c r="A261" s="45">
        <v>1981</v>
      </c>
      <c r="B261" s="10">
        <v>8</v>
      </c>
      <c r="C261" s="10">
        <v>23</v>
      </c>
      <c r="D261" s="10">
        <v>125</v>
      </c>
      <c r="E261" s="10">
        <v>7</v>
      </c>
    </row>
    <row r="262" spans="1:5" x14ac:dyDescent="0.25">
      <c r="A262" s="52">
        <v>15.41667</v>
      </c>
      <c r="B262" s="10">
        <v>0</v>
      </c>
    </row>
    <row r="263" spans="1:5" x14ac:dyDescent="0.25">
      <c r="A263" s="52">
        <v>16.133330000000001</v>
      </c>
      <c r="B263" s="10">
        <v>2</v>
      </c>
    </row>
    <row r="264" spans="1:5" x14ac:dyDescent="0.25">
      <c r="A264" s="52">
        <v>16.33333</v>
      </c>
      <c r="B264" s="10">
        <v>6.5</v>
      </c>
    </row>
    <row r="265" spans="1:5" x14ac:dyDescent="0.25">
      <c r="A265" s="52">
        <v>16.41667</v>
      </c>
      <c r="B265" s="10">
        <v>12.6</v>
      </c>
    </row>
    <row r="266" spans="1:5" x14ac:dyDescent="0.25">
      <c r="A266" s="52">
        <v>16.75</v>
      </c>
      <c r="B266" s="10">
        <v>25.5</v>
      </c>
    </row>
    <row r="267" spans="1:5" x14ac:dyDescent="0.25">
      <c r="A267" s="52">
        <v>17.16667</v>
      </c>
      <c r="B267" s="10">
        <v>31.1</v>
      </c>
    </row>
    <row r="268" spans="1:5" x14ac:dyDescent="0.25">
      <c r="A268" s="52">
        <v>17.5</v>
      </c>
      <c r="B268" s="10">
        <v>31.7</v>
      </c>
    </row>
    <row r="269" spans="1:5" x14ac:dyDescent="0.25">
      <c r="A269" s="45">
        <v>1981</v>
      </c>
      <c r="B269" s="10">
        <v>3</v>
      </c>
      <c r="C269" s="10">
        <v>21</v>
      </c>
      <c r="D269" s="10">
        <v>800</v>
      </c>
      <c r="E269" s="10">
        <v>7</v>
      </c>
    </row>
    <row r="270" spans="1:5" x14ac:dyDescent="0.25">
      <c r="A270" s="52">
        <v>16.08333</v>
      </c>
      <c r="B270" s="10">
        <v>0</v>
      </c>
    </row>
    <row r="271" spans="1:5" x14ac:dyDescent="0.25">
      <c r="A271" s="52">
        <v>17.16667</v>
      </c>
      <c r="B271" s="10">
        <v>3</v>
      </c>
    </row>
    <row r="272" spans="1:5" x14ac:dyDescent="0.25">
      <c r="A272" s="52">
        <v>17.5</v>
      </c>
      <c r="B272" s="10">
        <v>8.5</v>
      </c>
    </row>
    <row r="273" spans="1:5" x14ac:dyDescent="0.25">
      <c r="A273" s="52">
        <v>17.83333</v>
      </c>
      <c r="B273" s="10">
        <v>10.1</v>
      </c>
    </row>
    <row r="274" spans="1:5" x14ac:dyDescent="0.25">
      <c r="A274" s="52">
        <v>21.66667</v>
      </c>
      <c r="B274" s="10">
        <v>18.3</v>
      </c>
    </row>
    <row r="275" spans="1:5" x14ac:dyDescent="0.25">
      <c r="A275" s="52">
        <v>26</v>
      </c>
      <c r="B275" s="10">
        <v>24.8</v>
      </c>
    </row>
    <row r="276" spans="1:5" x14ac:dyDescent="0.25">
      <c r="A276" s="52">
        <v>30.16667</v>
      </c>
      <c r="B276" s="10">
        <v>26.7</v>
      </c>
    </row>
    <row r="277" spans="1:5" x14ac:dyDescent="0.25">
      <c r="A277" s="45">
        <v>1980</v>
      </c>
      <c r="B277" s="10">
        <v>12</v>
      </c>
      <c r="C277" s="10">
        <v>26</v>
      </c>
      <c r="D277" s="10">
        <v>160</v>
      </c>
      <c r="E277" s="10">
        <v>4</v>
      </c>
    </row>
    <row r="278" spans="1:5" x14ac:dyDescent="0.25">
      <c r="A278" s="52">
        <v>13.33333</v>
      </c>
      <c r="B278" s="10">
        <v>0</v>
      </c>
    </row>
    <row r="279" spans="1:5" x14ac:dyDescent="0.25">
      <c r="A279" s="52">
        <v>13.5</v>
      </c>
      <c r="B279" s="10">
        <v>0.5</v>
      </c>
    </row>
    <row r="280" spans="1:5" x14ac:dyDescent="0.25">
      <c r="A280" s="52">
        <v>14.08333</v>
      </c>
      <c r="B280" s="10">
        <v>50</v>
      </c>
    </row>
    <row r="281" spans="1:5" x14ac:dyDescent="0.25">
      <c r="A281" s="52">
        <v>16</v>
      </c>
      <c r="B281" s="10">
        <v>51.6</v>
      </c>
    </row>
    <row r="282" spans="1:5" x14ac:dyDescent="0.25">
      <c r="A282" s="45">
        <v>1980</v>
      </c>
      <c r="B282" s="10">
        <v>11</v>
      </c>
      <c r="C282" s="10">
        <v>28</v>
      </c>
      <c r="D282" s="10">
        <v>105</v>
      </c>
      <c r="E282" s="10">
        <v>4</v>
      </c>
    </row>
    <row r="283" spans="1:5" x14ac:dyDescent="0.25">
      <c r="A283" s="52">
        <v>14.75</v>
      </c>
      <c r="B283" s="10">
        <v>0</v>
      </c>
    </row>
    <row r="284" spans="1:5" x14ac:dyDescent="0.25">
      <c r="A284" s="52">
        <v>15.33333</v>
      </c>
      <c r="B284" s="10">
        <v>27.9</v>
      </c>
    </row>
    <row r="285" spans="1:5" x14ac:dyDescent="0.25">
      <c r="A285" s="52">
        <v>15.66667</v>
      </c>
      <c r="B285" s="10">
        <v>33.9</v>
      </c>
    </row>
    <row r="286" spans="1:5" x14ac:dyDescent="0.25">
      <c r="A286" s="52">
        <v>16.5</v>
      </c>
      <c r="B286" s="10">
        <v>36.4</v>
      </c>
    </row>
    <row r="287" spans="1:5" x14ac:dyDescent="0.25">
      <c r="A287" s="45">
        <v>1980</v>
      </c>
      <c r="B287" s="10">
        <v>10</v>
      </c>
      <c r="C287" s="10">
        <v>20</v>
      </c>
      <c r="D287" s="10">
        <v>195</v>
      </c>
      <c r="E287" s="10">
        <v>5</v>
      </c>
    </row>
    <row r="288" spans="1:5" x14ac:dyDescent="0.25">
      <c r="A288" s="52">
        <v>14.75</v>
      </c>
      <c r="B288" s="10">
        <v>0</v>
      </c>
    </row>
    <row r="289" spans="1:5" x14ac:dyDescent="0.25">
      <c r="A289" s="52">
        <v>15.5</v>
      </c>
      <c r="B289" s="10">
        <v>25.5</v>
      </c>
    </row>
    <row r="290" spans="1:5" x14ac:dyDescent="0.25">
      <c r="A290" s="52">
        <v>16</v>
      </c>
      <c r="B290" s="10">
        <v>30.2</v>
      </c>
    </row>
    <row r="291" spans="1:5" x14ac:dyDescent="0.25">
      <c r="A291" s="52">
        <v>17.58333</v>
      </c>
      <c r="B291" s="10">
        <v>30.7</v>
      </c>
    </row>
    <row r="292" spans="1:5" x14ac:dyDescent="0.25">
      <c r="A292" s="52">
        <v>18</v>
      </c>
      <c r="B292" s="10">
        <v>32.1</v>
      </c>
    </row>
    <row r="293" spans="1:5" x14ac:dyDescent="0.25">
      <c r="A293" s="45">
        <v>1980</v>
      </c>
      <c r="B293" s="10">
        <v>10</v>
      </c>
      <c r="C293" s="10">
        <v>5</v>
      </c>
      <c r="D293" s="10">
        <v>880</v>
      </c>
      <c r="E293" s="10">
        <v>7</v>
      </c>
    </row>
    <row r="294" spans="1:5" x14ac:dyDescent="0.25">
      <c r="A294" s="52">
        <v>14.5</v>
      </c>
      <c r="B294" s="10">
        <v>0</v>
      </c>
    </row>
    <row r="295" spans="1:5" x14ac:dyDescent="0.25">
      <c r="A295" s="52">
        <v>15.41667</v>
      </c>
      <c r="B295" s="10">
        <v>10</v>
      </c>
    </row>
    <row r="296" spans="1:5" x14ac:dyDescent="0.25">
      <c r="A296" s="52">
        <v>18</v>
      </c>
      <c r="B296" s="10">
        <v>15</v>
      </c>
    </row>
    <row r="297" spans="1:5" x14ac:dyDescent="0.25">
      <c r="A297" s="52">
        <v>19</v>
      </c>
      <c r="B297" s="10">
        <v>19</v>
      </c>
    </row>
    <row r="298" spans="1:5" x14ac:dyDescent="0.25">
      <c r="A298" s="52">
        <v>20.5</v>
      </c>
      <c r="B298" s="10">
        <v>23</v>
      </c>
    </row>
    <row r="299" spans="1:5" x14ac:dyDescent="0.25">
      <c r="A299" s="52">
        <v>22.66667</v>
      </c>
      <c r="B299" s="10">
        <v>30.2</v>
      </c>
    </row>
    <row r="300" spans="1:5" x14ac:dyDescent="0.25">
      <c r="A300" s="52">
        <v>29.16667</v>
      </c>
      <c r="B300" s="10">
        <v>31.5</v>
      </c>
    </row>
    <row r="301" spans="1:5" x14ac:dyDescent="0.25">
      <c r="A301" s="45">
        <v>1979</v>
      </c>
      <c r="B301" s="10">
        <v>11</v>
      </c>
      <c r="C301" s="10">
        <v>11</v>
      </c>
      <c r="D301" s="10">
        <v>575</v>
      </c>
      <c r="E301" s="10">
        <v>9</v>
      </c>
    </row>
    <row r="302" spans="1:5" x14ac:dyDescent="0.25">
      <c r="A302" s="52">
        <v>12.41667</v>
      </c>
      <c r="B302" s="10">
        <v>0</v>
      </c>
    </row>
    <row r="303" spans="1:5" x14ac:dyDescent="0.25">
      <c r="A303" s="52">
        <v>12.83333</v>
      </c>
      <c r="B303" s="10">
        <v>6.5</v>
      </c>
    </row>
    <row r="304" spans="1:5" x14ac:dyDescent="0.25">
      <c r="A304" s="52">
        <v>15</v>
      </c>
      <c r="B304" s="10">
        <v>6.5</v>
      </c>
    </row>
    <row r="305" spans="1:5" x14ac:dyDescent="0.25">
      <c r="A305" s="52">
        <v>15.41667</v>
      </c>
      <c r="B305" s="10">
        <v>26.8</v>
      </c>
    </row>
    <row r="306" spans="1:5" x14ac:dyDescent="0.25">
      <c r="A306" s="52">
        <v>15.75</v>
      </c>
      <c r="B306" s="10">
        <v>28.8</v>
      </c>
    </row>
    <row r="307" spans="1:5" x14ac:dyDescent="0.25">
      <c r="A307" s="52">
        <v>18.66667</v>
      </c>
      <c r="B307" s="10">
        <v>29.3</v>
      </c>
    </row>
    <row r="308" spans="1:5" x14ac:dyDescent="0.25">
      <c r="A308" s="52">
        <v>19.33333</v>
      </c>
      <c r="B308" s="10">
        <v>36.4</v>
      </c>
    </row>
    <row r="309" spans="1:5" x14ac:dyDescent="0.25">
      <c r="A309" s="52">
        <v>20</v>
      </c>
      <c r="B309" s="10">
        <v>38.299999999999997</v>
      </c>
    </row>
    <row r="310" spans="1:5" x14ac:dyDescent="0.25">
      <c r="A310" s="52">
        <v>22</v>
      </c>
      <c r="B310" s="10">
        <v>39.200000000000003</v>
      </c>
    </row>
    <row r="311" spans="1:5" x14ac:dyDescent="0.25">
      <c r="A311" s="45">
        <v>1979</v>
      </c>
      <c r="B311" s="10">
        <v>5</v>
      </c>
      <c r="C311" s="10">
        <v>28</v>
      </c>
      <c r="D311" s="10">
        <v>480</v>
      </c>
      <c r="E311" s="10">
        <v>4</v>
      </c>
    </row>
    <row r="312" spans="1:5" x14ac:dyDescent="0.25">
      <c r="A312" s="52">
        <v>15</v>
      </c>
      <c r="B312" s="10">
        <v>0</v>
      </c>
    </row>
    <row r="313" spans="1:5" x14ac:dyDescent="0.25">
      <c r="A313" s="52">
        <v>18.75</v>
      </c>
      <c r="B313" s="10">
        <v>8.1999999999999993</v>
      </c>
    </row>
    <row r="314" spans="1:5" x14ac:dyDescent="0.25">
      <c r="A314" s="52">
        <v>20.83333</v>
      </c>
      <c r="B314" s="10">
        <v>9.4</v>
      </c>
    </row>
    <row r="315" spans="1:5" x14ac:dyDescent="0.25">
      <c r="A315" s="52">
        <v>23</v>
      </c>
      <c r="B315" s="10">
        <v>30.7</v>
      </c>
    </row>
    <row r="316" spans="1:5" x14ac:dyDescent="0.25">
      <c r="A316" s="45">
        <v>1979</v>
      </c>
      <c r="B316" s="10">
        <v>5</v>
      </c>
      <c r="C316" s="10">
        <v>13</v>
      </c>
      <c r="D316" s="10">
        <v>215</v>
      </c>
      <c r="E316" s="10">
        <v>4</v>
      </c>
    </row>
    <row r="317" spans="1:5" x14ac:dyDescent="0.25">
      <c r="A317" s="52">
        <v>16.16667</v>
      </c>
      <c r="B317" s="10">
        <v>0</v>
      </c>
    </row>
    <row r="318" spans="1:5" x14ac:dyDescent="0.25">
      <c r="A318" s="52">
        <v>18.66667</v>
      </c>
      <c r="B318" s="10">
        <v>4</v>
      </c>
    </row>
    <row r="319" spans="1:5" x14ac:dyDescent="0.25">
      <c r="A319" s="52">
        <v>19.33333</v>
      </c>
      <c r="B319" s="10">
        <v>10.199999999999999</v>
      </c>
    </row>
    <row r="320" spans="1:5" x14ac:dyDescent="0.25">
      <c r="A320" s="52">
        <v>19.75</v>
      </c>
      <c r="B320" s="10">
        <v>28.2</v>
      </c>
    </row>
    <row r="321" spans="1:5" x14ac:dyDescent="0.25">
      <c r="A321" s="45">
        <v>1979</v>
      </c>
      <c r="B321" s="10">
        <v>4</v>
      </c>
      <c r="C321" s="10">
        <v>26</v>
      </c>
      <c r="D321" s="10">
        <v>515</v>
      </c>
      <c r="E321" s="10">
        <v>6</v>
      </c>
    </row>
    <row r="322" spans="1:5" x14ac:dyDescent="0.25">
      <c r="A322" s="52">
        <v>13</v>
      </c>
      <c r="B322" s="10">
        <v>0</v>
      </c>
    </row>
    <row r="323" spans="1:5" x14ac:dyDescent="0.25">
      <c r="A323" s="52">
        <v>14.41667</v>
      </c>
      <c r="B323" s="10">
        <v>1.1000000000000001</v>
      </c>
    </row>
    <row r="324" spans="1:5" x14ac:dyDescent="0.25">
      <c r="A324" s="52">
        <v>16</v>
      </c>
      <c r="B324" s="10">
        <v>9.1999999999999993</v>
      </c>
    </row>
    <row r="325" spans="1:5" x14ac:dyDescent="0.25">
      <c r="A325" s="52">
        <v>17.83333</v>
      </c>
      <c r="B325" s="10">
        <v>11.2</v>
      </c>
    </row>
    <row r="326" spans="1:5" x14ac:dyDescent="0.25">
      <c r="A326" s="52">
        <v>28.5</v>
      </c>
      <c r="B326" s="10">
        <v>31.3</v>
      </c>
    </row>
    <row r="327" spans="1:5" x14ac:dyDescent="0.25">
      <c r="A327" s="52">
        <v>29.58333</v>
      </c>
      <c r="B327" s="10">
        <v>37.799999999999997</v>
      </c>
    </row>
    <row r="328" spans="1:5" x14ac:dyDescent="0.25">
      <c r="A328" s="52">
        <v>1978</v>
      </c>
      <c r="B328" s="10">
        <v>9</v>
      </c>
      <c r="C328" s="10">
        <v>8</v>
      </c>
      <c r="D328" s="10">
        <v>330</v>
      </c>
      <c r="E328" s="10">
        <v>6</v>
      </c>
    </row>
    <row r="329" spans="1:5" x14ac:dyDescent="0.25">
      <c r="A329" s="52">
        <v>15</v>
      </c>
      <c r="B329" s="10">
        <v>0</v>
      </c>
    </row>
    <row r="330" spans="1:5" x14ac:dyDescent="0.25">
      <c r="A330" s="52">
        <v>15.33333</v>
      </c>
      <c r="B330" s="10">
        <v>1.2</v>
      </c>
    </row>
    <row r="331" spans="1:5" x14ac:dyDescent="0.25">
      <c r="A331" s="52">
        <v>17.766670000000001</v>
      </c>
      <c r="B331" s="10">
        <v>1.3</v>
      </c>
    </row>
    <row r="332" spans="1:5" x14ac:dyDescent="0.25">
      <c r="A332" s="52">
        <v>18.133330000000001</v>
      </c>
      <c r="B332" s="10">
        <v>18</v>
      </c>
    </row>
    <row r="333" spans="1:5" x14ac:dyDescent="0.25">
      <c r="A333" s="52">
        <v>19</v>
      </c>
      <c r="B333" s="10">
        <v>30</v>
      </c>
    </row>
    <row r="334" spans="1:5" x14ac:dyDescent="0.25">
      <c r="A334" s="52">
        <v>20.5</v>
      </c>
      <c r="B334" s="10">
        <v>35.799999999999997</v>
      </c>
    </row>
    <row r="335" spans="1:5" x14ac:dyDescent="0.25">
      <c r="A335" s="52">
        <v>1978</v>
      </c>
      <c r="B335" s="10">
        <v>3</v>
      </c>
      <c r="C335" s="10">
        <v>1</v>
      </c>
      <c r="D335" s="10">
        <v>625</v>
      </c>
      <c r="E335" s="10">
        <v>7</v>
      </c>
    </row>
    <row r="336" spans="1:5" x14ac:dyDescent="0.25">
      <c r="A336" s="52">
        <v>13.66667</v>
      </c>
      <c r="B336" s="10">
        <v>0</v>
      </c>
    </row>
    <row r="337" spans="1:5" x14ac:dyDescent="0.25">
      <c r="A337" s="52">
        <v>17.33333</v>
      </c>
      <c r="B337" s="10">
        <v>3.4</v>
      </c>
    </row>
    <row r="338" spans="1:5" x14ac:dyDescent="0.25">
      <c r="A338" s="52">
        <v>18.83333</v>
      </c>
      <c r="B338" s="10">
        <v>10</v>
      </c>
    </row>
    <row r="339" spans="1:5" x14ac:dyDescent="0.25">
      <c r="A339" s="52">
        <v>19.83333</v>
      </c>
      <c r="B339" s="10">
        <v>10.5</v>
      </c>
    </row>
    <row r="340" spans="1:5" x14ac:dyDescent="0.25">
      <c r="A340" s="52">
        <v>20.5</v>
      </c>
      <c r="B340" s="10">
        <v>16.2</v>
      </c>
    </row>
    <row r="341" spans="1:5" x14ac:dyDescent="0.25">
      <c r="A341" s="52">
        <v>22.08333</v>
      </c>
      <c r="B341" s="10">
        <v>20</v>
      </c>
    </row>
    <row r="342" spans="1:5" x14ac:dyDescent="0.25">
      <c r="A342" s="52">
        <v>24.08333</v>
      </c>
      <c r="B342" s="10">
        <v>25.1</v>
      </c>
    </row>
    <row r="343" spans="1:5" x14ac:dyDescent="0.25">
      <c r="A343" s="52">
        <v>1978</v>
      </c>
      <c r="B343" s="10">
        <v>2</v>
      </c>
      <c r="C343" s="10">
        <v>28</v>
      </c>
      <c r="D343" s="10">
        <v>395</v>
      </c>
      <c r="E343" s="10">
        <v>5</v>
      </c>
    </row>
    <row r="344" spans="1:5" x14ac:dyDescent="0.25">
      <c r="A344" s="52">
        <v>23</v>
      </c>
      <c r="B344" s="10">
        <v>0</v>
      </c>
    </row>
    <row r="345" spans="1:5" x14ac:dyDescent="0.25">
      <c r="A345" s="52">
        <v>23.66667</v>
      </c>
      <c r="B345" s="10">
        <v>10</v>
      </c>
    </row>
    <row r="346" spans="1:5" x14ac:dyDescent="0.25">
      <c r="A346" s="52">
        <v>26.5</v>
      </c>
      <c r="B346" s="10">
        <v>26</v>
      </c>
    </row>
    <row r="347" spans="1:5" x14ac:dyDescent="0.25">
      <c r="A347" s="52">
        <v>29</v>
      </c>
      <c r="B347" s="10">
        <v>26</v>
      </c>
    </row>
    <row r="348" spans="1:5" x14ac:dyDescent="0.25">
      <c r="A348" s="52">
        <v>29.58333</v>
      </c>
      <c r="B348" s="10">
        <v>27.1</v>
      </c>
    </row>
    <row r="349" spans="1:5" x14ac:dyDescent="0.25">
      <c r="A349" s="52">
        <v>1978</v>
      </c>
      <c r="B349" s="10">
        <v>2</v>
      </c>
      <c r="C349" s="10">
        <v>7</v>
      </c>
      <c r="D349" s="10">
        <v>218</v>
      </c>
      <c r="E349" s="10">
        <v>7</v>
      </c>
    </row>
    <row r="350" spans="1:5" x14ac:dyDescent="0.25">
      <c r="A350" s="52">
        <v>15.033329999999999</v>
      </c>
      <c r="B350" s="10">
        <v>0</v>
      </c>
    </row>
    <row r="351" spans="1:5" x14ac:dyDescent="0.25">
      <c r="A351" s="52">
        <v>15.16667</v>
      </c>
      <c r="B351" s="10">
        <v>6.5</v>
      </c>
    </row>
    <row r="352" spans="1:5" x14ac:dyDescent="0.25">
      <c r="A352" s="52">
        <v>15.66667</v>
      </c>
      <c r="B352" s="10">
        <v>10</v>
      </c>
    </row>
    <row r="353" spans="1:5" x14ac:dyDescent="0.25">
      <c r="A353" s="52">
        <v>17.25</v>
      </c>
      <c r="B353" s="10">
        <v>16</v>
      </c>
    </row>
    <row r="354" spans="1:5" x14ac:dyDescent="0.25">
      <c r="A354" s="52">
        <v>17.5</v>
      </c>
      <c r="B354" s="10">
        <v>20</v>
      </c>
    </row>
    <row r="355" spans="1:5" x14ac:dyDescent="0.25">
      <c r="A355" s="52">
        <v>18.33333</v>
      </c>
      <c r="B355" s="10">
        <v>24</v>
      </c>
    </row>
    <row r="356" spans="1:5" x14ac:dyDescent="0.25">
      <c r="A356" s="52">
        <v>18.66667</v>
      </c>
      <c r="B356" s="10">
        <v>26.1</v>
      </c>
    </row>
    <row r="357" spans="1:5" x14ac:dyDescent="0.25">
      <c r="A357" s="52">
        <v>1977</v>
      </c>
      <c r="B357" s="10">
        <v>10</v>
      </c>
      <c r="C357" s="10">
        <v>7</v>
      </c>
      <c r="D357" s="10">
        <v>295</v>
      </c>
      <c r="E357" s="10">
        <v>7</v>
      </c>
    </row>
    <row r="358" spans="1:5" x14ac:dyDescent="0.25">
      <c r="A358" s="52">
        <v>13.83333</v>
      </c>
      <c r="B358" s="10">
        <v>0</v>
      </c>
    </row>
    <row r="359" spans="1:5" x14ac:dyDescent="0.25">
      <c r="A359" s="52">
        <v>14</v>
      </c>
      <c r="B359" s="10">
        <v>8</v>
      </c>
    </row>
    <row r="360" spans="1:5" x14ac:dyDescent="0.25">
      <c r="A360" s="52">
        <v>14.83333</v>
      </c>
      <c r="B360" s="10">
        <v>10</v>
      </c>
    </row>
    <row r="361" spans="1:5" x14ac:dyDescent="0.25">
      <c r="A361" s="52">
        <v>15.33333</v>
      </c>
      <c r="B361" s="10">
        <v>16.5</v>
      </c>
    </row>
    <row r="362" spans="1:5" x14ac:dyDescent="0.25">
      <c r="A362" s="52">
        <v>16.25</v>
      </c>
      <c r="B362" s="10">
        <v>20</v>
      </c>
    </row>
    <row r="363" spans="1:5" x14ac:dyDescent="0.25">
      <c r="A363" s="52">
        <v>18</v>
      </c>
      <c r="B363" s="10">
        <v>29.3</v>
      </c>
    </row>
    <row r="364" spans="1:5" x14ac:dyDescent="0.25">
      <c r="A364" s="52">
        <v>18.75</v>
      </c>
      <c r="B364" s="10">
        <v>30.5</v>
      </c>
    </row>
    <row r="365" spans="1:5" x14ac:dyDescent="0.25">
      <c r="A365" s="52">
        <v>1977</v>
      </c>
      <c r="B365" s="10">
        <v>5</v>
      </c>
      <c r="C365" s="10">
        <v>4</v>
      </c>
      <c r="D365" s="10">
        <v>195</v>
      </c>
      <c r="E365" s="10">
        <v>3</v>
      </c>
    </row>
    <row r="366" spans="1:5" x14ac:dyDescent="0.25">
      <c r="A366" s="52">
        <v>13.16667</v>
      </c>
      <c r="B366" s="10">
        <v>0</v>
      </c>
    </row>
    <row r="367" spans="1:5" x14ac:dyDescent="0.25">
      <c r="A367" s="52">
        <v>13.83333</v>
      </c>
      <c r="B367" s="10">
        <v>18.3</v>
      </c>
    </row>
    <row r="368" spans="1:5" x14ac:dyDescent="0.25">
      <c r="A368" s="52">
        <v>16.41667</v>
      </c>
      <c r="B368" s="10">
        <v>25</v>
      </c>
    </row>
    <row r="369" spans="1:5" x14ac:dyDescent="0.25">
      <c r="A369" s="52">
        <v>1977</v>
      </c>
      <c r="B369" s="10">
        <v>3</v>
      </c>
      <c r="C369" s="10">
        <v>28</v>
      </c>
      <c r="D369" s="10">
        <v>1125</v>
      </c>
      <c r="E369" s="10">
        <v>6</v>
      </c>
    </row>
    <row r="370" spans="1:5" x14ac:dyDescent="0.25">
      <c r="A370" s="52">
        <v>12.25</v>
      </c>
      <c r="B370" s="10">
        <v>0</v>
      </c>
    </row>
    <row r="371" spans="1:5" x14ac:dyDescent="0.25">
      <c r="A371" s="52">
        <v>12.5</v>
      </c>
      <c r="B371" s="10">
        <v>7.5</v>
      </c>
    </row>
    <row r="372" spans="1:5" x14ac:dyDescent="0.25">
      <c r="A372" s="52">
        <v>13.16667</v>
      </c>
      <c r="B372" s="10">
        <v>10</v>
      </c>
    </row>
    <row r="373" spans="1:5" x14ac:dyDescent="0.25">
      <c r="A373" s="52">
        <v>18.33333</v>
      </c>
      <c r="B373" s="10">
        <v>20</v>
      </c>
    </row>
    <row r="374" spans="1:5" x14ac:dyDescent="0.25">
      <c r="A374" s="52">
        <v>20.5</v>
      </c>
      <c r="B374" s="10">
        <v>21</v>
      </c>
    </row>
    <row r="375" spans="1:5" x14ac:dyDescent="0.25">
      <c r="A375" s="52">
        <v>31</v>
      </c>
      <c r="B375" s="10">
        <v>46.4</v>
      </c>
    </row>
    <row r="376" spans="1:5" x14ac:dyDescent="0.25">
      <c r="A376" s="52">
        <v>1977</v>
      </c>
      <c r="B376" s="10">
        <v>3</v>
      </c>
      <c r="C376" s="10">
        <v>21</v>
      </c>
      <c r="D376" s="10">
        <v>740</v>
      </c>
      <c r="E376" s="10">
        <v>5</v>
      </c>
    </row>
    <row r="377" spans="1:5" x14ac:dyDescent="0.25">
      <c r="A377" s="52">
        <v>15.66667</v>
      </c>
      <c r="B377" s="10">
        <v>0</v>
      </c>
    </row>
    <row r="378" spans="1:5" x14ac:dyDescent="0.25">
      <c r="A378" s="52">
        <v>16.5</v>
      </c>
      <c r="B378" s="10">
        <v>7.7</v>
      </c>
    </row>
    <row r="379" spans="1:5" x14ac:dyDescent="0.25">
      <c r="A379" s="52">
        <v>24.5</v>
      </c>
      <c r="B379" s="10">
        <v>7.7</v>
      </c>
    </row>
    <row r="380" spans="1:5" x14ac:dyDescent="0.25">
      <c r="A380" s="52">
        <v>25</v>
      </c>
      <c r="B380" s="10">
        <v>17.5</v>
      </c>
    </row>
    <row r="381" spans="1:5" x14ac:dyDescent="0.25">
      <c r="A381" s="52">
        <v>27.33333</v>
      </c>
      <c r="B381" s="10">
        <v>24.5</v>
      </c>
    </row>
    <row r="382" spans="1:5" x14ac:dyDescent="0.25">
      <c r="A382" s="52">
        <v>1976</v>
      </c>
      <c r="B382" s="10">
        <v>12</v>
      </c>
      <c r="C382" s="10">
        <v>19</v>
      </c>
      <c r="D382" s="10">
        <v>240</v>
      </c>
      <c r="E382" s="10">
        <v>7</v>
      </c>
    </row>
    <row r="383" spans="1:5" x14ac:dyDescent="0.25">
      <c r="A383" s="52">
        <v>14.83333</v>
      </c>
      <c r="B383" s="10">
        <v>0</v>
      </c>
    </row>
    <row r="384" spans="1:5" x14ac:dyDescent="0.25">
      <c r="A384" s="52">
        <v>15.2</v>
      </c>
      <c r="B384" s="10">
        <v>3</v>
      </c>
    </row>
    <row r="385" spans="1:5" x14ac:dyDescent="0.25">
      <c r="A385" s="52">
        <v>15.5</v>
      </c>
      <c r="B385" s="10">
        <v>8</v>
      </c>
    </row>
    <row r="386" spans="1:5" x14ac:dyDescent="0.25">
      <c r="A386" s="52">
        <v>15.91667</v>
      </c>
      <c r="B386" s="10">
        <v>17</v>
      </c>
    </row>
    <row r="387" spans="1:5" x14ac:dyDescent="0.25">
      <c r="A387" s="52">
        <v>16.16667</v>
      </c>
      <c r="B387" s="10">
        <v>23</v>
      </c>
    </row>
    <row r="388" spans="1:5" x14ac:dyDescent="0.25">
      <c r="A388" s="52">
        <v>17</v>
      </c>
      <c r="B388" s="10">
        <v>25</v>
      </c>
    </row>
    <row r="389" spans="1:5" x14ac:dyDescent="0.25">
      <c r="A389" s="52">
        <v>18.83333</v>
      </c>
      <c r="B389" s="10">
        <v>27</v>
      </c>
    </row>
    <row r="390" spans="1:5" x14ac:dyDescent="0.25">
      <c r="A390" s="52">
        <v>1976</v>
      </c>
      <c r="B390" s="10">
        <v>12</v>
      </c>
      <c r="C390" s="10">
        <v>4</v>
      </c>
      <c r="D390" s="10">
        <v>600</v>
      </c>
      <c r="E390" s="10">
        <v>5</v>
      </c>
    </row>
    <row r="391" spans="1:5" x14ac:dyDescent="0.25">
      <c r="A391" s="52">
        <v>13</v>
      </c>
      <c r="B391" s="10">
        <v>0</v>
      </c>
    </row>
    <row r="392" spans="1:5" x14ac:dyDescent="0.25">
      <c r="A392" s="52">
        <v>14</v>
      </c>
      <c r="B392" s="10">
        <v>32</v>
      </c>
    </row>
    <row r="393" spans="1:5" x14ac:dyDescent="0.25">
      <c r="A393" s="52">
        <v>17</v>
      </c>
      <c r="B393" s="10">
        <v>36.799999999999997</v>
      </c>
    </row>
    <row r="394" spans="1:5" x14ac:dyDescent="0.25">
      <c r="A394" s="52">
        <v>21</v>
      </c>
      <c r="B394" s="10">
        <v>39.6</v>
      </c>
    </row>
    <row r="395" spans="1:5" x14ac:dyDescent="0.25">
      <c r="A395" s="52">
        <v>23</v>
      </c>
      <c r="B395" s="10">
        <v>40.700000000000003</v>
      </c>
    </row>
    <row r="396" spans="1:5" x14ac:dyDescent="0.25">
      <c r="A396" s="52">
        <v>1976</v>
      </c>
      <c r="B396" s="10">
        <v>4</v>
      </c>
      <c r="C396" s="10">
        <v>17</v>
      </c>
      <c r="D396" s="10">
        <v>260</v>
      </c>
      <c r="E396" s="10">
        <v>9</v>
      </c>
    </row>
    <row r="397" spans="1:5" x14ac:dyDescent="0.25">
      <c r="A397" s="52">
        <v>13.83333</v>
      </c>
      <c r="B397" s="10">
        <v>0</v>
      </c>
    </row>
    <row r="398" spans="1:5" x14ac:dyDescent="0.25">
      <c r="A398" s="52">
        <v>14.133330000000001</v>
      </c>
      <c r="B398" s="10">
        <v>3</v>
      </c>
    </row>
    <row r="399" spans="1:5" x14ac:dyDescent="0.25">
      <c r="A399" s="52">
        <v>14.41667</v>
      </c>
      <c r="B399" s="10">
        <v>13</v>
      </c>
    </row>
    <row r="400" spans="1:5" x14ac:dyDescent="0.25">
      <c r="A400" s="52">
        <v>14.91667</v>
      </c>
      <c r="B400" s="10">
        <v>18.7</v>
      </c>
    </row>
    <row r="401" spans="1:5" x14ac:dyDescent="0.25">
      <c r="A401" s="52">
        <v>16.25</v>
      </c>
      <c r="B401" s="10">
        <v>18.7</v>
      </c>
    </row>
    <row r="402" spans="1:5" x14ac:dyDescent="0.25">
      <c r="A402" s="52">
        <v>16.75</v>
      </c>
      <c r="B402" s="10">
        <v>19.600000000000001</v>
      </c>
    </row>
    <row r="403" spans="1:5" x14ac:dyDescent="0.25">
      <c r="A403" s="52">
        <v>17.08333</v>
      </c>
      <c r="B403" s="10">
        <v>22.6</v>
      </c>
    </row>
    <row r="404" spans="1:5" x14ac:dyDescent="0.25">
      <c r="A404" s="52">
        <v>17.66667</v>
      </c>
      <c r="B404" s="10">
        <v>25</v>
      </c>
    </row>
    <row r="405" spans="1:5" x14ac:dyDescent="0.25">
      <c r="A405" s="52">
        <v>18.16667</v>
      </c>
      <c r="B405" s="10">
        <v>25.7</v>
      </c>
    </row>
    <row r="406" spans="1:5" x14ac:dyDescent="0.25">
      <c r="A406" s="52">
        <v>1976</v>
      </c>
      <c r="B406" s="10">
        <v>3</v>
      </c>
      <c r="C406" s="10">
        <v>11</v>
      </c>
      <c r="D406" s="10">
        <v>808</v>
      </c>
      <c r="E406" s="10">
        <v>7</v>
      </c>
    </row>
    <row r="407" spans="1:5" x14ac:dyDescent="0.25">
      <c r="A407" s="52">
        <v>15.283329999999999</v>
      </c>
      <c r="B407" s="10">
        <v>0</v>
      </c>
    </row>
    <row r="408" spans="1:5" x14ac:dyDescent="0.25">
      <c r="A408" s="52">
        <v>15.66667</v>
      </c>
      <c r="B408" s="10">
        <v>28.8</v>
      </c>
    </row>
    <row r="409" spans="1:5" x14ac:dyDescent="0.25">
      <c r="A409" s="52">
        <v>16</v>
      </c>
      <c r="B409" s="10">
        <v>31.3</v>
      </c>
    </row>
    <row r="410" spans="1:5" x14ac:dyDescent="0.25">
      <c r="A410" s="52">
        <v>16.83333</v>
      </c>
      <c r="B410" s="10">
        <v>31.3</v>
      </c>
    </row>
    <row r="411" spans="1:5" x14ac:dyDescent="0.25">
      <c r="A411" s="52">
        <v>19</v>
      </c>
      <c r="B411" s="10">
        <v>32.6</v>
      </c>
    </row>
    <row r="412" spans="1:5" x14ac:dyDescent="0.25">
      <c r="A412" s="52">
        <v>28.33333</v>
      </c>
      <c r="B412" s="10">
        <v>33.1</v>
      </c>
    </row>
    <row r="413" spans="1:5" x14ac:dyDescent="0.25">
      <c r="A413" s="52">
        <v>28.75</v>
      </c>
      <c r="B413" s="10">
        <v>36.200000000000003</v>
      </c>
    </row>
    <row r="414" spans="1:5" x14ac:dyDescent="0.25">
      <c r="A414" s="52">
        <v>1975</v>
      </c>
      <c r="B414" s="10">
        <v>10</v>
      </c>
      <c r="C414" s="10">
        <v>18</v>
      </c>
      <c r="D414" s="10">
        <v>95</v>
      </c>
      <c r="E414" s="10">
        <v>3</v>
      </c>
    </row>
    <row r="415" spans="1:5" x14ac:dyDescent="0.25">
      <c r="A415" s="52">
        <v>14.58333</v>
      </c>
      <c r="B415" s="10">
        <v>0</v>
      </c>
    </row>
    <row r="416" spans="1:5" x14ac:dyDescent="0.25">
      <c r="A416" s="52">
        <v>15.25</v>
      </c>
      <c r="B416" s="10">
        <v>35.299999999999997</v>
      </c>
    </row>
    <row r="417" spans="1:5" x14ac:dyDescent="0.25">
      <c r="A417" s="52">
        <v>16</v>
      </c>
      <c r="B417" s="10">
        <v>42.4</v>
      </c>
    </row>
    <row r="418" spans="1:5" x14ac:dyDescent="0.25">
      <c r="A418" s="52">
        <v>1975</v>
      </c>
      <c r="B418" s="10">
        <v>10</v>
      </c>
      <c r="C418" s="10">
        <v>16</v>
      </c>
      <c r="D418" s="10">
        <v>240</v>
      </c>
      <c r="E418" s="10">
        <v>5</v>
      </c>
    </row>
    <row r="419" spans="1:5" x14ac:dyDescent="0.25">
      <c r="A419" s="52">
        <v>14</v>
      </c>
      <c r="B419" s="10">
        <v>0</v>
      </c>
    </row>
    <row r="420" spans="1:5" x14ac:dyDescent="0.25">
      <c r="A420" s="52">
        <v>14.5</v>
      </c>
      <c r="B420" s="10">
        <v>14</v>
      </c>
    </row>
    <row r="421" spans="1:5" x14ac:dyDescent="0.25">
      <c r="A421" s="52">
        <v>15.33333</v>
      </c>
      <c r="B421" s="10">
        <v>21.6</v>
      </c>
    </row>
    <row r="422" spans="1:5" x14ac:dyDescent="0.25">
      <c r="A422" s="52">
        <v>17</v>
      </c>
      <c r="B422" s="10">
        <v>29.6</v>
      </c>
    </row>
    <row r="423" spans="1:5" x14ac:dyDescent="0.25">
      <c r="A423" s="52">
        <v>18</v>
      </c>
      <c r="B423" s="10">
        <v>30.4</v>
      </c>
    </row>
    <row r="424" spans="1:5" x14ac:dyDescent="0.25">
      <c r="A424" s="52">
        <v>1975</v>
      </c>
      <c r="B424" s="10">
        <v>10</v>
      </c>
      <c r="C424" s="10">
        <v>15</v>
      </c>
      <c r="D424" s="10">
        <v>910</v>
      </c>
      <c r="E424" s="10">
        <v>10</v>
      </c>
    </row>
    <row r="425" spans="1:5" x14ac:dyDescent="0.25">
      <c r="A425" s="52">
        <v>13.83333</v>
      </c>
      <c r="B425" s="10">
        <v>0</v>
      </c>
    </row>
    <row r="426" spans="1:5" x14ac:dyDescent="0.25">
      <c r="A426" s="52">
        <v>14.66667</v>
      </c>
      <c r="B426" s="10">
        <v>2.7</v>
      </c>
    </row>
    <row r="427" spans="1:5" x14ac:dyDescent="0.25">
      <c r="A427" s="52">
        <v>17.83333</v>
      </c>
      <c r="B427" s="10">
        <v>4</v>
      </c>
    </row>
    <row r="428" spans="1:5" x14ac:dyDescent="0.25">
      <c r="A428" s="52">
        <v>18.75</v>
      </c>
      <c r="B428" s="10">
        <v>6</v>
      </c>
    </row>
    <row r="429" spans="1:5" x14ac:dyDescent="0.25">
      <c r="A429" s="52">
        <v>19.5</v>
      </c>
      <c r="B429" s="10">
        <v>17.5</v>
      </c>
    </row>
    <row r="430" spans="1:5" x14ac:dyDescent="0.25">
      <c r="A430" s="52">
        <v>21.5</v>
      </c>
      <c r="B430" s="10">
        <v>20</v>
      </c>
    </row>
    <row r="431" spans="1:5" x14ac:dyDescent="0.25">
      <c r="A431" s="52">
        <v>23.83333</v>
      </c>
      <c r="B431" s="10">
        <v>28</v>
      </c>
    </row>
    <row r="432" spans="1:5" x14ac:dyDescent="0.25">
      <c r="A432" s="52">
        <v>24</v>
      </c>
      <c r="B432" s="10">
        <v>30</v>
      </c>
    </row>
    <row r="433" spans="1:5" x14ac:dyDescent="0.25">
      <c r="A433" s="52">
        <v>26</v>
      </c>
      <c r="B433" s="10">
        <v>35.299999999999997</v>
      </c>
    </row>
    <row r="434" spans="1:5" x14ac:dyDescent="0.25">
      <c r="A434" s="52">
        <v>29</v>
      </c>
      <c r="B434" s="10">
        <v>38.9</v>
      </c>
    </row>
    <row r="435" spans="1:5" x14ac:dyDescent="0.25">
      <c r="A435" s="52">
        <v>1975</v>
      </c>
      <c r="B435" s="10">
        <v>3</v>
      </c>
      <c r="C435" s="10">
        <v>23</v>
      </c>
      <c r="D435" s="10">
        <v>795</v>
      </c>
      <c r="E435" s="10">
        <v>5</v>
      </c>
    </row>
    <row r="436" spans="1:5" x14ac:dyDescent="0.25">
      <c r="A436" s="52">
        <v>16.75</v>
      </c>
      <c r="B436" s="10">
        <v>0</v>
      </c>
    </row>
    <row r="437" spans="1:5" x14ac:dyDescent="0.25">
      <c r="A437" s="52">
        <v>18</v>
      </c>
      <c r="B437" s="10">
        <v>35.6</v>
      </c>
    </row>
    <row r="438" spans="1:5" x14ac:dyDescent="0.25">
      <c r="A438" s="52">
        <v>18.5</v>
      </c>
      <c r="B438" s="10">
        <v>36.1</v>
      </c>
    </row>
    <row r="439" spans="1:5" x14ac:dyDescent="0.25">
      <c r="A439" s="52">
        <v>26.5</v>
      </c>
      <c r="B439" s="10">
        <v>36.1</v>
      </c>
    </row>
    <row r="440" spans="1:5" x14ac:dyDescent="0.25">
      <c r="A440" s="52">
        <v>30</v>
      </c>
      <c r="B440" s="10">
        <v>40</v>
      </c>
    </row>
    <row r="441" spans="1:5" x14ac:dyDescent="0.25">
      <c r="A441" s="52">
        <v>1975</v>
      </c>
      <c r="B441" s="10">
        <v>1</v>
      </c>
      <c r="C441" s="10">
        <v>1</v>
      </c>
      <c r="D441" s="10">
        <v>1150</v>
      </c>
      <c r="E441" s="10">
        <v>9</v>
      </c>
    </row>
    <row r="442" spans="1:5" x14ac:dyDescent="0.25">
      <c r="A442" s="52">
        <v>9.75</v>
      </c>
      <c r="B442" s="10">
        <v>0</v>
      </c>
    </row>
    <row r="443" spans="1:5" x14ac:dyDescent="0.25">
      <c r="A443" s="52">
        <v>10.75</v>
      </c>
      <c r="B443" s="10">
        <v>4</v>
      </c>
    </row>
    <row r="444" spans="1:5" x14ac:dyDescent="0.25">
      <c r="A444" s="52">
        <v>13</v>
      </c>
      <c r="B444" s="10">
        <v>4.0999999999999996</v>
      </c>
    </row>
    <row r="445" spans="1:5" x14ac:dyDescent="0.25">
      <c r="A445" s="52">
        <v>14.33333</v>
      </c>
      <c r="B445" s="10">
        <v>10</v>
      </c>
    </row>
    <row r="446" spans="1:5" x14ac:dyDescent="0.25">
      <c r="A446" s="52">
        <v>17</v>
      </c>
      <c r="B446" s="10">
        <v>13.2</v>
      </c>
    </row>
    <row r="447" spans="1:5" x14ac:dyDescent="0.25">
      <c r="A447" s="52">
        <v>19.16667</v>
      </c>
      <c r="B447" s="10">
        <v>13.7</v>
      </c>
    </row>
    <row r="448" spans="1:5" x14ac:dyDescent="0.25">
      <c r="A448" s="52">
        <v>21</v>
      </c>
      <c r="B448" s="10">
        <v>22.2</v>
      </c>
    </row>
    <row r="449" spans="1:5" x14ac:dyDescent="0.25">
      <c r="A449" s="52">
        <v>24.41667</v>
      </c>
      <c r="B449" s="10">
        <v>30</v>
      </c>
    </row>
    <row r="450" spans="1:5" x14ac:dyDescent="0.25">
      <c r="A450" s="52">
        <v>29</v>
      </c>
      <c r="B450" s="10">
        <v>35.799999999999997</v>
      </c>
    </row>
    <row r="451" spans="1:5" x14ac:dyDescent="0.25">
      <c r="A451" s="52">
        <v>1974</v>
      </c>
      <c r="B451" s="10">
        <v>4</v>
      </c>
      <c r="C451" s="10">
        <v>29</v>
      </c>
      <c r="D451" s="10">
        <v>760</v>
      </c>
      <c r="E451" s="10">
        <v>10</v>
      </c>
    </row>
    <row r="452" spans="1:5" x14ac:dyDescent="0.25">
      <c r="A452" s="52">
        <v>14.33333</v>
      </c>
      <c r="B452" s="10">
        <v>0</v>
      </c>
    </row>
    <row r="453" spans="1:5" x14ac:dyDescent="0.25">
      <c r="A453" s="52">
        <v>15.216670000000001</v>
      </c>
      <c r="B453" s="10">
        <v>4</v>
      </c>
    </row>
    <row r="454" spans="1:5" x14ac:dyDescent="0.25">
      <c r="A454" s="52">
        <v>15.5</v>
      </c>
      <c r="B454" s="10">
        <v>12.5</v>
      </c>
    </row>
    <row r="455" spans="1:5" x14ac:dyDescent="0.25">
      <c r="A455" s="52">
        <v>16</v>
      </c>
      <c r="B455" s="10">
        <v>19.2</v>
      </c>
    </row>
    <row r="456" spans="1:5" x14ac:dyDescent="0.25">
      <c r="A456" s="52">
        <v>18.83333</v>
      </c>
      <c r="B456" s="10">
        <v>19.5</v>
      </c>
    </row>
    <row r="457" spans="1:5" x14ac:dyDescent="0.25">
      <c r="A457" s="52">
        <v>19.16667</v>
      </c>
      <c r="B457" s="10">
        <v>23</v>
      </c>
    </row>
    <row r="458" spans="1:5" x14ac:dyDescent="0.25">
      <c r="A458" s="52">
        <v>24.5</v>
      </c>
      <c r="B458" s="10">
        <v>23</v>
      </c>
    </row>
    <row r="459" spans="1:5" x14ac:dyDescent="0.25">
      <c r="A459" s="52">
        <v>25.08333</v>
      </c>
      <c r="B459" s="10">
        <v>30.2</v>
      </c>
    </row>
    <row r="460" spans="1:5" x14ac:dyDescent="0.25">
      <c r="A460" s="52">
        <v>26.33333</v>
      </c>
      <c r="B460" s="10">
        <v>30.5</v>
      </c>
    </row>
    <row r="461" spans="1:5" x14ac:dyDescent="0.25">
      <c r="A461" s="52">
        <v>27</v>
      </c>
      <c r="B461" s="10">
        <v>33.799999999999997</v>
      </c>
    </row>
    <row r="462" spans="1:5" x14ac:dyDescent="0.25">
      <c r="A462" s="52">
        <v>1974</v>
      </c>
      <c r="B462" s="10">
        <v>4</v>
      </c>
      <c r="C462" s="10">
        <v>9</v>
      </c>
      <c r="D462" s="10">
        <v>235</v>
      </c>
      <c r="E462" s="10">
        <v>4</v>
      </c>
    </row>
    <row r="463" spans="1:5" x14ac:dyDescent="0.25">
      <c r="A463" s="52">
        <v>14.08333</v>
      </c>
      <c r="B463" s="10">
        <v>0</v>
      </c>
    </row>
    <row r="464" spans="1:5" x14ac:dyDescent="0.25">
      <c r="A464" s="52">
        <v>15</v>
      </c>
      <c r="B464" s="10">
        <v>16.8</v>
      </c>
    </row>
    <row r="465" spans="1:5" x14ac:dyDescent="0.25">
      <c r="A465" s="52">
        <v>15.5</v>
      </c>
      <c r="B465" s="10">
        <v>20.2</v>
      </c>
    </row>
    <row r="466" spans="1:5" x14ac:dyDescent="0.25">
      <c r="A466" s="52">
        <v>16</v>
      </c>
      <c r="B466" s="10">
        <v>21.2</v>
      </c>
    </row>
    <row r="467" spans="1:5" x14ac:dyDescent="0.25">
      <c r="A467" s="52">
        <v>1974</v>
      </c>
      <c r="B467" s="10">
        <v>4</v>
      </c>
      <c r="C467" s="10">
        <v>8</v>
      </c>
      <c r="D467" s="10">
        <v>905</v>
      </c>
      <c r="E467" s="10">
        <v>7</v>
      </c>
    </row>
    <row r="468" spans="1:5" x14ac:dyDescent="0.25">
      <c r="A468" s="52">
        <v>14.91667</v>
      </c>
      <c r="B468" s="10">
        <v>0</v>
      </c>
    </row>
    <row r="469" spans="1:5" x14ac:dyDescent="0.25">
      <c r="A469" s="52">
        <v>15.2</v>
      </c>
      <c r="B469" s="10">
        <v>22</v>
      </c>
    </row>
    <row r="470" spans="1:5" x14ac:dyDescent="0.25">
      <c r="A470" s="52">
        <v>15.58333</v>
      </c>
      <c r="B470" s="10">
        <v>27.1</v>
      </c>
    </row>
    <row r="471" spans="1:5" x14ac:dyDescent="0.25">
      <c r="A471" s="52">
        <v>25</v>
      </c>
      <c r="B471" s="10">
        <v>27.5</v>
      </c>
    </row>
    <row r="472" spans="1:5" x14ac:dyDescent="0.25">
      <c r="A472" s="52">
        <v>27</v>
      </c>
      <c r="B472" s="10">
        <v>30</v>
      </c>
    </row>
    <row r="473" spans="1:5" x14ac:dyDescent="0.25">
      <c r="A473" s="52">
        <v>29</v>
      </c>
      <c r="B473" s="10">
        <v>30.3</v>
      </c>
    </row>
    <row r="474" spans="1:5" x14ac:dyDescent="0.25">
      <c r="A474" s="52">
        <v>30</v>
      </c>
      <c r="B474" s="10">
        <v>31.2</v>
      </c>
    </row>
    <row r="475" spans="1:5" x14ac:dyDescent="0.25">
      <c r="A475" s="52">
        <v>1974</v>
      </c>
      <c r="B475" s="10">
        <v>3</v>
      </c>
      <c r="C475" s="10">
        <v>1</v>
      </c>
      <c r="D475" s="10">
        <v>760</v>
      </c>
      <c r="E475" s="10">
        <v>6</v>
      </c>
    </row>
    <row r="476" spans="1:5" x14ac:dyDescent="0.25">
      <c r="A476" s="52">
        <v>16.33333</v>
      </c>
      <c r="B476" s="10">
        <v>0</v>
      </c>
    </row>
    <row r="477" spans="1:5" x14ac:dyDescent="0.25">
      <c r="A477" s="52">
        <v>16.866669999999999</v>
      </c>
      <c r="B477" s="10">
        <v>6.4</v>
      </c>
    </row>
    <row r="478" spans="1:5" x14ac:dyDescent="0.25">
      <c r="A478" s="52">
        <v>20</v>
      </c>
      <c r="B478" s="10">
        <v>7</v>
      </c>
    </row>
    <row r="479" spans="1:5" x14ac:dyDescent="0.25">
      <c r="A479" s="52">
        <v>21.16667</v>
      </c>
      <c r="B479" s="10">
        <v>17.5</v>
      </c>
    </row>
    <row r="480" spans="1:5" x14ac:dyDescent="0.25">
      <c r="A480" s="52">
        <v>25</v>
      </c>
      <c r="B480" s="10">
        <v>18.5</v>
      </c>
    </row>
    <row r="481" spans="1:5" x14ac:dyDescent="0.25">
      <c r="A481" s="52">
        <v>29</v>
      </c>
      <c r="B481" s="10">
        <v>27.8</v>
      </c>
    </row>
    <row r="482" spans="1:5" x14ac:dyDescent="0.25">
      <c r="A482" s="52">
        <v>1974</v>
      </c>
      <c r="B482" s="10">
        <v>2</v>
      </c>
      <c r="C482" s="10">
        <v>12</v>
      </c>
      <c r="D482" s="10">
        <v>840</v>
      </c>
      <c r="E482" s="10">
        <v>9</v>
      </c>
    </row>
    <row r="483" spans="1:5" x14ac:dyDescent="0.25">
      <c r="A483" s="52">
        <v>15</v>
      </c>
      <c r="B483" s="10">
        <v>0</v>
      </c>
    </row>
    <row r="484" spans="1:5" x14ac:dyDescent="0.25">
      <c r="A484" s="52">
        <v>16</v>
      </c>
      <c r="B484" s="10">
        <v>13.1</v>
      </c>
    </row>
    <row r="485" spans="1:5" x14ac:dyDescent="0.25">
      <c r="A485" s="52">
        <v>18.83333</v>
      </c>
      <c r="B485" s="10">
        <v>13.6</v>
      </c>
    </row>
    <row r="486" spans="1:5" x14ac:dyDescent="0.25">
      <c r="A486" s="52">
        <v>20</v>
      </c>
      <c r="B486" s="10">
        <v>26</v>
      </c>
    </row>
    <row r="487" spans="1:5" x14ac:dyDescent="0.25">
      <c r="A487" s="52">
        <v>20.5</v>
      </c>
      <c r="B487" s="10">
        <v>28</v>
      </c>
    </row>
    <row r="488" spans="1:5" x14ac:dyDescent="0.25">
      <c r="A488" s="52">
        <v>21</v>
      </c>
      <c r="B488" s="10">
        <v>28.4</v>
      </c>
    </row>
    <row r="489" spans="1:5" x14ac:dyDescent="0.25">
      <c r="A489" s="52">
        <v>26</v>
      </c>
      <c r="B489" s="10">
        <v>29.5</v>
      </c>
    </row>
    <row r="490" spans="1:5" x14ac:dyDescent="0.25">
      <c r="A490" s="52">
        <v>26.16667</v>
      </c>
      <c r="B490" s="10">
        <v>30.5</v>
      </c>
    </row>
    <row r="491" spans="1:5" x14ac:dyDescent="0.25">
      <c r="A491" s="52">
        <v>29</v>
      </c>
      <c r="B491" s="10">
        <v>31.7</v>
      </c>
    </row>
    <row r="492" spans="1:5" x14ac:dyDescent="0.25">
      <c r="A492" s="52">
        <v>1973</v>
      </c>
      <c r="B492" s="10">
        <v>9</v>
      </c>
      <c r="C492" s="10">
        <v>22</v>
      </c>
      <c r="D492" s="10">
        <v>825</v>
      </c>
      <c r="E492" s="10">
        <v>10</v>
      </c>
    </row>
    <row r="493" spans="1:5" x14ac:dyDescent="0.25">
      <c r="A493" s="52">
        <v>16.08333</v>
      </c>
      <c r="B493" s="10">
        <v>0</v>
      </c>
    </row>
    <row r="494" spans="1:5" x14ac:dyDescent="0.25">
      <c r="A494" s="52">
        <v>16.16667</v>
      </c>
      <c r="B494" s="10">
        <v>2</v>
      </c>
    </row>
    <row r="495" spans="1:5" x14ac:dyDescent="0.25">
      <c r="A495" s="52">
        <v>16.5</v>
      </c>
      <c r="B495" s="10">
        <v>15</v>
      </c>
    </row>
    <row r="496" spans="1:5" x14ac:dyDescent="0.25">
      <c r="A496" s="52">
        <v>16.83333</v>
      </c>
      <c r="B496" s="10">
        <v>22.5</v>
      </c>
    </row>
    <row r="497" spans="1:5" x14ac:dyDescent="0.25">
      <c r="A497" s="52">
        <v>17.66667</v>
      </c>
      <c r="B497" s="10">
        <v>25.5</v>
      </c>
    </row>
    <row r="498" spans="1:5" x14ac:dyDescent="0.25">
      <c r="A498" s="52">
        <v>18.66667</v>
      </c>
      <c r="B498" s="10">
        <v>26.6</v>
      </c>
    </row>
    <row r="499" spans="1:5" x14ac:dyDescent="0.25">
      <c r="A499" s="52">
        <v>26.33333</v>
      </c>
      <c r="B499" s="10">
        <v>26.8</v>
      </c>
    </row>
    <row r="500" spans="1:5" x14ac:dyDescent="0.25">
      <c r="A500" s="52">
        <v>26.5</v>
      </c>
      <c r="B500" s="10">
        <v>33.700000000000003</v>
      </c>
    </row>
    <row r="501" spans="1:5" x14ac:dyDescent="0.25">
      <c r="A501" s="52">
        <v>27.16667</v>
      </c>
      <c r="B501" s="10">
        <v>36.5</v>
      </c>
    </row>
    <row r="502" spans="1:5" x14ac:dyDescent="0.25">
      <c r="A502" s="52">
        <v>29.83333</v>
      </c>
      <c r="B502" s="10">
        <v>38.6</v>
      </c>
    </row>
    <row r="503" spans="1:5" x14ac:dyDescent="0.25">
      <c r="A503" s="52">
        <v>1973</v>
      </c>
      <c r="B503" s="10">
        <v>9</v>
      </c>
      <c r="C503" s="10">
        <v>10</v>
      </c>
      <c r="D503" s="10">
        <v>230</v>
      </c>
      <c r="E503" s="10">
        <v>6</v>
      </c>
    </row>
    <row r="504" spans="1:5" x14ac:dyDescent="0.25">
      <c r="A504" s="52">
        <v>14.16667</v>
      </c>
      <c r="B504" s="10">
        <v>0</v>
      </c>
    </row>
    <row r="505" spans="1:5" x14ac:dyDescent="0.25">
      <c r="A505" s="52">
        <v>14.5</v>
      </c>
      <c r="B505" s="10">
        <v>0.7</v>
      </c>
    </row>
    <row r="506" spans="1:5" x14ac:dyDescent="0.25">
      <c r="A506" s="52">
        <v>15.33333</v>
      </c>
      <c r="B506" s="10">
        <v>14.5</v>
      </c>
    </row>
    <row r="507" spans="1:5" x14ac:dyDescent="0.25">
      <c r="A507" s="52">
        <v>16.5</v>
      </c>
      <c r="B507" s="10">
        <v>20</v>
      </c>
    </row>
    <row r="508" spans="1:5" x14ac:dyDescent="0.25">
      <c r="A508" s="52">
        <v>17.33333</v>
      </c>
      <c r="B508" s="10">
        <v>26.4</v>
      </c>
    </row>
    <row r="509" spans="1:5" x14ac:dyDescent="0.25">
      <c r="A509" s="52">
        <v>18</v>
      </c>
      <c r="B509" s="10">
        <v>27</v>
      </c>
    </row>
    <row r="510" spans="1:5" x14ac:dyDescent="0.25">
      <c r="A510" s="52">
        <v>1973</v>
      </c>
      <c r="B510" s="10">
        <v>4</v>
      </c>
      <c r="C510" s="10">
        <v>24</v>
      </c>
      <c r="D510" s="10">
        <v>75</v>
      </c>
      <c r="E510" s="10">
        <v>5</v>
      </c>
    </row>
    <row r="511" spans="1:5" x14ac:dyDescent="0.25">
      <c r="A511" s="52">
        <v>14.5</v>
      </c>
      <c r="B511" s="10">
        <v>0</v>
      </c>
    </row>
    <row r="512" spans="1:5" x14ac:dyDescent="0.25">
      <c r="A512" s="52">
        <v>14.83333</v>
      </c>
      <c r="B512" s="10">
        <v>2</v>
      </c>
    </row>
    <row r="513" spans="1:5" x14ac:dyDescent="0.25">
      <c r="A513" s="52">
        <v>15.25</v>
      </c>
      <c r="B513" s="10">
        <v>36</v>
      </c>
    </row>
    <row r="514" spans="1:5" x14ac:dyDescent="0.25">
      <c r="A514" s="52">
        <v>15.5</v>
      </c>
      <c r="B514" s="10">
        <v>40</v>
      </c>
    </row>
    <row r="515" spans="1:5" x14ac:dyDescent="0.25">
      <c r="A515" s="52">
        <v>15.75</v>
      </c>
      <c r="B515" s="10">
        <v>40.9</v>
      </c>
    </row>
    <row r="516" spans="1:5" x14ac:dyDescent="0.25">
      <c r="A516" s="52">
        <v>1973</v>
      </c>
      <c r="B516" s="10">
        <v>4</v>
      </c>
      <c r="C516" s="10">
        <v>9</v>
      </c>
      <c r="D516" s="10">
        <v>1020</v>
      </c>
      <c r="E516" s="10">
        <v>9</v>
      </c>
    </row>
    <row r="517" spans="1:5" x14ac:dyDescent="0.25">
      <c r="A517" s="52">
        <v>12</v>
      </c>
      <c r="B517" s="10">
        <v>0</v>
      </c>
    </row>
    <row r="518" spans="1:5" x14ac:dyDescent="0.25">
      <c r="A518" s="52">
        <v>12.41667</v>
      </c>
      <c r="B518" s="10">
        <v>3.5</v>
      </c>
    </row>
    <row r="519" spans="1:5" x14ac:dyDescent="0.25">
      <c r="A519" s="52">
        <v>12.75</v>
      </c>
      <c r="B519" s="10">
        <v>16</v>
      </c>
    </row>
    <row r="520" spans="1:5" x14ac:dyDescent="0.25">
      <c r="A520" s="52">
        <v>14.66667</v>
      </c>
      <c r="B520" s="10">
        <v>16.3</v>
      </c>
    </row>
    <row r="521" spans="1:5" x14ac:dyDescent="0.25">
      <c r="A521" s="52">
        <v>15</v>
      </c>
      <c r="B521" s="10">
        <v>20</v>
      </c>
    </row>
    <row r="522" spans="1:5" x14ac:dyDescent="0.25">
      <c r="A522" s="52">
        <v>15.66667</v>
      </c>
      <c r="B522" s="10">
        <v>21.5</v>
      </c>
    </row>
    <row r="523" spans="1:5" x14ac:dyDescent="0.25">
      <c r="A523" s="52">
        <v>19.33333</v>
      </c>
      <c r="B523" s="10">
        <v>22.8</v>
      </c>
    </row>
    <row r="524" spans="1:5" x14ac:dyDescent="0.25">
      <c r="A524" s="52">
        <v>20.66667</v>
      </c>
      <c r="B524" s="10">
        <v>27</v>
      </c>
    </row>
    <row r="525" spans="1:5" x14ac:dyDescent="0.25">
      <c r="A525" s="52">
        <v>29</v>
      </c>
      <c r="B525" s="10">
        <v>28.9</v>
      </c>
    </row>
    <row r="526" spans="1:5" x14ac:dyDescent="0.25">
      <c r="A526" s="52">
        <v>1972</v>
      </c>
      <c r="B526" s="10">
        <v>6</v>
      </c>
      <c r="C526" s="10">
        <v>10</v>
      </c>
      <c r="D526" s="10">
        <v>480</v>
      </c>
      <c r="E526" s="10">
        <v>8</v>
      </c>
    </row>
    <row r="527" spans="1:5" x14ac:dyDescent="0.25">
      <c r="A527" s="52">
        <v>15</v>
      </c>
      <c r="B527" s="10">
        <v>0</v>
      </c>
    </row>
    <row r="528" spans="1:5" x14ac:dyDescent="0.25">
      <c r="A528" s="52">
        <v>15.75</v>
      </c>
      <c r="B528" s="10">
        <v>0.6</v>
      </c>
    </row>
    <row r="529" spans="1:5" x14ac:dyDescent="0.25">
      <c r="A529" s="52">
        <v>16.66667</v>
      </c>
      <c r="B529" s="10">
        <v>9</v>
      </c>
    </row>
    <row r="530" spans="1:5" x14ac:dyDescent="0.25">
      <c r="A530" s="52">
        <v>17</v>
      </c>
      <c r="B530" s="10">
        <v>14.3</v>
      </c>
    </row>
    <row r="531" spans="1:5" x14ac:dyDescent="0.25">
      <c r="A531" s="52">
        <v>19.66667</v>
      </c>
      <c r="B531" s="10">
        <v>17.5</v>
      </c>
    </row>
    <row r="532" spans="1:5" x14ac:dyDescent="0.25">
      <c r="A532" s="52">
        <v>20</v>
      </c>
      <c r="B532" s="10">
        <v>20.5</v>
      </c>
    </row>
    <row r="533" spans="1:5" x14ac:dyDescent="0.25">
      <c r="A533" s="52">
        <v>22.91667</v>
      </c>
      <c r="B533" s="10">
        <v>30</v>
      </c>
    </row>
    <row r="534" spans="1:5" x14ac:dyDescent="0.25">
      <c r="A534" s="52">
        <v>24</v>
      </c>
      <c r="B534" s="10">
        <v>31.5</v>
      </c>
    </row>
    <row r="535" spans="1:5" x14ac:dyDescent="0.25">
      <c r="A535" s="52">
        <v>1972</v>
      </c>
      <c r="B535" s="10">
        <v>4</v>
      </c>
      <c r="C535" s="10">
        <v>9</v>
      </c>
      <c r="D535" s="10">
        <v>905</v>
      </c>
      <c r="E535" s="10">
        <v>7</v>
      </c>
    </row>
    <row r="536" spans="1:5" x14ac:dyDescent="0.25">
      <c r="A536" s="52">
        <v>15.41667</v>
      </c>
      <c r="B536" s="10">
        <v>0</v>
      </c>
    </row>
    <row r="537" spans="1:5" x14ac:dyDescent="0.25">
      <c r="A537" s="52">
        <v>21</v>
      </c>
      <c r="B537" s="10">
        <v>2</v>
      </c>
    </row>
    <row r="538" spans="1:5" x14ac:dyDescent="0.25">
      <c r="A538" s="52">
        <v>21.66667</v>
      </c>
      <c r="B538" s="10">
        <v>3.2</v>
      </c>
    </row>
    <row r="539" spans="1:5" x14ac:dyDescent="0.25">
      <c r="A539" s="52">
        <v>23</v>
      </c>
      <c r="B539" s="10">
        <v>23.5</v>
      </c>
    </row>
    <row r="540" spans="1:5" x14ac:dyDescent="0.25">
      <c r="A540" s="52">
        <v>23.5</v>
      </c>
      <c r="B540" s="10">
        <v>26.5</v>
      </c>
    </row>
    <row r="541" spans="1:5" x14ac:dyDescent="0.25">
      <c r="A541" s="52">
        <v>25.16667</v>
      </c>
      <c r="B541" s="10">
        <v>30</v>
      </c>
    </row>
    <row r="542" spans="1:5" x14ac:dyDescent="0.25">
      <c r="A542" s="52">
        <v>30.5</v>
      </c>
      <c r="B542" s="10">
        <v>32.4</v>
      </c>
    </row>
    <row r="543" spans="1:5" x14ac:dyDescent="0.25">
      <c r="A543" s="52">
        <v>1972</v>
      </c>
      <c r="B543" s="10">
        <v>3</v>
      </c>
      <c r="C543" s="10">
        <v>24</v>
      </c>
      <c r="D543" s="10">
        <v>660</v>
      </c>
      <c r="E543" s="10">
        <v>5</v>
      </c>
    </row>
    <row r="544" spans="1:5" x14ac:dyDescent="0.25">
      <c r="A544" s="52">
        <v>20.75</v>
      </c>
      <c r="B544" s="10">
        <v>0</v>
      </c>
    </row>
    <row r="545" spans="1:5" x14ac:dyDescent="0.25">
      <c r="A545" s="52">
        <v>22.41667</v>
      </c>
      <c r="B545" s="10">
        <v>3.6</v>
      </c>
    </row>
    <row r="546" spans="1:5" x14ac:dyDescent="0.25">
      <c r="A546" s="52">
        <v>24.5</v>
      </c>
      <c r="B546" s="10">
        <v>4</v>
      </c>
    </row>
    <row r="547" spans="1:5" x14ac:dyDescent="0.25">
      <c r="A547" s="52">
        <v>25.5</v>
      </c>
      <c r="B547" s="10">
        <v>6</v>
      </c>
    </row>
    <row r="548" spans="1:5" x14ac:dyDescent="0.25">
      <c r="A548" s="52">
        <v>31.33333</v>
      </c>
      <c r="B548" s="10">
        <v>31.5</v>
      </c>
    </row>
    <row r="549" spans="1:5" x14ac:dyDescent="0.25">
      <c r="A549" s="52">
        <v>1972</v>
      </c>
      <c r="B549" s="10">
        <v>1</v>
      </c>
      <c r="C549" s="10">
        <v>24</v>
      </c>
      <c r="D549" s="10">
        <v>950</v>
      </c>
      <c r="E549" s="10">
        <v>11</v>
      </c>
    </row>
    <row r="550" spans="1:5" x14ac:dyDescent="0.25">
      <c r="A550" s="52">
        <v>13.41667</v>
      </c>
      <c r="B550" s="10">
        <v>0</v>
      </c>
    </row>
    <row r="551" spans="1:5" x14ac:dyDescent="0.25">
      <c r="A551" s="52">
        <v>13.66667</v>
      </c>
      <c r="B551" s="10">
        <v>2</v>
      </c>
    </row>
    <row r="552" spans="1:5" x14ac:dyDescent="0.25">
      <c r="A552" s="52">
        <v>14.58333</v>
      </c>
      <c r="B552" s="10">
        <v>2.1</v>
      </c>
    </row>
    <row r="553" spans="1:5" x14ac:dyDescent="0.25">
      <c r="A553" s="52">
        <v>15</v>
      </c>
      <c r="B553" s="10">
        <v>9</v>
      </c>
    </row>
    <row r="554" spans="1:5" x14ac:dyDescent="0.25">
      <c r="A554" s="52">
        <v>15.366669999999999</v>
      </c>
      <c r="B554" s="10">
        <v>16</v>
      </c>
    </row>
    <row r="555" spans="1:5" x14ac:dyDescent="0.25">
      <c r="A555" s="52">
        <v>16.5</v>
      </c>
      <c r="B555" s="10">
        <v>19.600000000000001</v>
      </c>
    </row>
    <row r="556" spans="1:5" x14ac:dyDescent="0.25">
      <c r="A556" s="52">
        <v>19.58333</v>
      </c>
      <c r="B556" s="10">
        <v>20</v>
      </c>
    </row>
    <row r="557" spans="1:5" x14ac:dyDescent="0.25">
      <c r="A557" s="52">
        <v>21.91667</v>
      </c>
      <c r="B557" s="10">
        <v>30</v>
      </c>
    </row>
    <row r="558" spans="1:5" x14ac:dyDescent="0.25">
      <c r="A558" s="52">
        <v>26</v>
      </c>
      <c r="B558" s="10">
        <v>36.299999999999997</v>
      </c>
    </row>
    <row r="559" spans="1:5" x14ac:dyDescent="0.25">
      <c r="A559" s="52">
        <v>27</v>
      </c>
      <c r="B559" s="10">
        <v>44</v>
      </c>
    </row>
    <row r="560" spans="1:5" x14ac:dyDescent="0.25">
      <c r="A560" s="52">
        <v>29.25</v>
      </c>
      <c r="B560" s="10">
        <v>49.2</v>
      </c>
    </row>
    <row r="561" spans="1:5" x14ac:dyDescent="0.25">
      <c r="A561" s="52">
        <v>1971</v>
      </c>
      <c r="B561" s="10">
        <v>12</v>
      </c>
      <c r="C561" s="10">
        <v>24</v>
      </c>
      <c r="D561" s="10">
        <v>1230</v>
      </c>
      <c r="E561" s="10">
        <v>9</v>
      </c>
    </row>
    <row r="562" spans="1:5" x14ac:dyDescent="0.25">
      <c r="A562" s="52">
        <v>9</v>
      </c>
      <c r="B562" s="10">
        <v>0</v>
      </c>
    </row>
    <row r="563" spans="1:5" x14ac:dyDescent="0.25">
      <c r="A563" s="52">
        <v>10.83333</v>
      </c>
      <c r="B563" s="10">
        <v>2.9</v>
      </c>
    </row>
    <row r="564" spans="1:5" x14ac:dyDescent="0.25">
      <c r="A564" s="52">
        <v>12.5</v>
      </c>
      <c r="B564" s="10">
        <v>3</v>
      </c>
    </row>
    <row r="565" spans="1:5" x14ac:dyDescent="0.25">
      <c r="A565" s="52">
        <v>20.33333</v>
      </c>
      <c r="B565" s="10">
        <v>4.3</v>
      </c>
    </row>
    <row r="566" spans="1:5" x14ac:dyDescent="0.25">
      <c r="A566" s="52">
        <v>23.08333</v>
      </c>
      <c r="B566" s="10">
        <v>8.5</v>
      </c>
    </row>
    <row r="567" spans="1:5" x14ac:dyDescent="0.25">
      <c r="A567" s="52">
        <v>23.16667</v>
      </c>
      <c r="B567" s="10">
        <v>10</v>
      </c>
    </row>
    <row r="568" spans="1:5" x14ac:dyDescent="0.25">
      <c r="A568" s="52">
        <v>26.5</v>
      </c>
      <c r="B568" s="10">
        <v>14</v>
      </c>
    </row>
    <row r="569" spans="1:5" x14ac:dyDescent="0.25">
      <c r="A569" s="52">
        <v>27.66667</v>
      </c>
      <c r="B569" s="10">
        <v>22</v>
      </c>
    </row>
    <row r="570" spans="1:5" x14ac:dyDescent="0.25">
      <c r="A570" s="52">
        <v>29.5</v>
      </c>
      <c r="B570" s="10">
        <v>27.7</v>
      </c>
    </row>
    <row r="571" spans="1:5" x14ac:dyDescent="0.25">
      <c r="A571" s="52">
        <v>1971</v>
      </c>
      <c r="B571" s="10">
        <v>9</v>
      </c>
      <c r="C571" s="10">
        <v>8</v>
      </c>
      <c r="D571" s="10">
        <v>400</v>
      </c>
      <c r="E571" s="10">
        <v>5</v>
      </c>
    </row>
    <row r="572" spans="1:5" x14ac:dyDescent="0.25">
      <c r="A572" s="52">
        <v>14</v>
      </c>
      <c r="B572" s="10">
        <v>0</v>
      </c>
    </row>
    <row r="573" spans="1:5" x14ac:dyDescent="0.25">
      <c r="A573" s="52">
        <v>16.33333</v>
      </c>
      <c r="B573" s="10">
        <v>6.7</v>
      </c>
    </row>
    <row r="574" spans="1:5" x14ac:dyDescent="0.25">
      <c r="A574" s="52">
        <v>18.5</v>
      </c>
      <c r="B574" s="10">
        <v>7</v>
      </c>
    </row>
    <row r="575" spans="1:5" x14ac:dyDescent="0.25">
      <c r="A575" s="52">
        <v>24</v>
      </c>
      <c r="B575" s="10">
        <v>21.5</v>
      </c>
    </row>
    <row r="576" spans="1:5" x14ac:dyDescent="0.25">
      <c r="A576" s="52">
        <v>30.66667</v>
      </c>
      <c r="B576" s="10">
        <v>29</v>
      </c>
    </row>
    <row r="577" spans="1:5" x14ac:dyDescent="0.25">
      <c r="A577" s="52">
        <v>1971</v>
      </c>
      <c r="B577" s="10">
        <v>2</v>
      </c>
      <c r="C577" s="10">
        <v>8</v>
      </c>
      <c r="D577" s="10">
        <v>1200</v>
      </c>
      <c r="E577" s="10">
        <v>8</v>
      </c>
    </row>
    <row r="578" spans="1:5" x14ac:dyDescent="0.25">
      <c r="A578" s="52">
        <v>7</v>
      </c>
      <c r="B578" s="10">
        <v>0</v>
      </c>
    </row>
    <row r="579" spans="1:5" x14ac:dyDescent="0.25">
      <c r="A579" s="52">
        <v>9.8333329999999997</v>
      </c>
      <c r="B579" s="10">
        <v>6</v>
      </c>
    </row>
    <row r="580" spans="1:5" x14ac:dyDescent="0.25">
      <c r="A580" s="52">
        <v>10.41667</v>
      </c>
      <c r="B580" s="10">
        <v>9.1</v>
      </c>
    </row>
    <row r="581" spans="1:5" x14ac:dyDescent="0.25">
      <c r="A581" s="52">
        <v>15.33333</v>
      </c>
      <c r="B581" s="10">
        <v>10.8</v>
      </c>
    </row>
    <row r="582" spans="1:5" x14ac:dyDescent="0.25">
      <c r="A582" s="52">
        <v>16.33333</v>
      </c>
      <c r="B582" s="10">
        <v>16.2</v>
      </c>
    </row>
    <row r="583" spans="1:5" x14ac:dyDescent="0.25">
      <c r="A583" s="52">
        <v>16.66667</v>
      </c>
      <c r="B583" s="10">
        <v>24</v>
      </c>
    </row>
    <row r="584" spans="1:5" x14ac:dyDescent="0.25">
      <c r="A584" s="52">
        <v>17.58333</v>
      </c>
      <c r="B584" s="10">
        <v>27.2</v>
      </c>
    </row>
    <row r="585" spans="1:5" x14ac:dyDescent="0.25">
      <c r="A585" s="52">
        <v>27</v>
      </c>
      <c r="B585" s="10">
        <v>34.200000000000003</v>
      </c>
    </row>
    <row r="586" spans="1:5" x14ac:dyDescent="0.25">
      <c r="A586" s="52">
        <v>1971</v>
      </c>
      <c r="B586" s="10">
        <v>2</v>
      </c>
      <c r="C586" s="10">
        <v>4</v>
      </c>
      <c r="D586" s="10">
        <v>1055</v>
      </c>
      <c r="E586" s="10">
        <v>8</v>
      </c>
    </row>
    <row r="587" spans="1:5" x14ac:dyDescent="0.25">
      <c r="A587" s="52">
        <v>12.66667</v>
      </c>
      <c r="B587" s="10">
        <v>0</v>
      </c>
    </row>
    <row r="588" spans="1:5" x14ac:dyDescent="0.25">
      <c r="A588" s="52">
        <v>16.83333</v>
      </c>
      <c r="B588" s="10">
        <v>9.1</v>
      </c>
    </row>
    <row r="589" spans="1:5" x14ac:dyDescent="0.25">
      <c r="A589" s="52">
        <v>19.5</v>
      </c>
      <c r="B589" s="10">
        <v>14.6</v>
      </c>
    </row>
    <row r="590" spans="1:5" x14ac:dyDescent="0.25">
      <c r="A590" s="52">
        <v>20.08333</v>
      </c>
      <c r="B590" s="10">
        <v>18.2</v>
      </c>
    </row>
    <row r="591" spans="1:5" x14ac:dyDescent="0.25">
      <c r="A591" s="52">
        <v>23.25</v>
      </c>
      <c r="B591" s="10">
        <v>20.3</v>
      </c>
    </row>
    <row r="592" spans="1:5" x14ac:dyDescent="0.25">
      <c r="A592" s="52">
        <v>26</v>
      </c>
      <c r="B592" s="10">
        <v>20.7</v>
      </c>
    </row>
    <row r="593" spans="1:5" x14ac:dyDescent="0.25">
      <c r="A593" s="52">
        <v>27.33333</v>
      </c>
      <c r="B593" s="10">
        <v>26.9</v>
      </c>
    </row>
    <row r="594" spans="1:5" x14ac:dyDescent="0.25">
      <c r="A594" s="52">
        <v>30.25</v>
      </c>
      <c r="B594" s="10">
        <v>34.6</v>
      </c>
    </row>
    <row r="595" spans="1:5" x14ac:dyDescent="0.25">
      <c r="A595" s="52">
        <v>1970</v>
      </c>
      <c r="B595" s="10">
        <v>11</v>
      </c>
      <c r="C595" s="10">
        <v>17</v>
      </c>
      <c r="D595" s="10">
        <v>305</v>
      </c>
      <c r="E595" s="10">
        <v>6</v>
      </c>
    </row>
    <row r="596" spans="1:5" x14ac:dyDescent="0.25">
      <c r="A596" s="52">
        <v>13.25</v>
      </c>
      <c r="B596" s="10">
        <v>0</v>
      </c>
    </row>
    <row r="597" spans="1:5" x14ac:dyDescent="0.25">
      <c r="A597" s="52">
        <v>13.58333</v>
      </c>
      <c r="B597" s="10">
        <v>26.3</v>
      </c>
    </row>
    <row r="598" spans="1:5" x14ac:dyDescent="0.25">
      <c r="A598" s="52">
        <v>14.16667</v>
      </c>
      <c r="B598" s="10">
        <v>28.1</v>
      </c>
    </row>
    <row r="599" spans="1:5" x14ac:dyDescent="0.25">
      <c r="A599" s="52">
        <v>15.16667</v>
      </c>
      <c r="B599" s="10">
        <v>28.7</v>
      </c>
    </row>
    <row r="600" spans="1:5" x14ac:dyDescent="0.25">
      <c r="A600" s="52">
        <v>18</v>
      </c>
      <c r="B600" s="10">
        <v>28.7</v>
      </c>
    </row>
    <row r="601" spans="1:5" x14ac:dyDescent="0.25">
      <c r="A601" s="52">
        <v>18.33333</v>
      </c>
      <c r="B601" s="10">
        <v>29.3</v>
      </c>
    </row>
    <row r="602" spans="1:5" x14ac:dyDescent="0.25">
      <c r="A602" s="52">
        <v>1970</v>
      </c>
      <c r="B602" s="10">
        <v>5</v>
      </c>
      <c r="C602" s="10">
        <v>17</v>
      </c>
      <c r="D602" s="10">
        <v>680</v>
      </c>
      <c r="E602" s="10">
        <v>7</v>
      </c>
    </row>
    <row r="603" spans="1:5" x14ac:dyDescent="0.25">
      <c r="A603" s="52">
        <v>15.666700000000001</v>
      </c>
      <c r="B603" s="10">
        <v>0</v>
      </c>
    </row>
    <row r="604" spans="1:5" x14ac:dyDescent="0.25">
      <c r="A604" s="52">
        <v>16.66667</v>
      </c>
      <c r="B604" s="10">
        <v>11</v>
      </c>
    </row>
    <row r="605" spans="1:5" x14ac:dyDescent="0.25">
      <c r="A605" s="52">
        <v>18</v>
      </c>
      <c r="B605" s="10">
        <v>15</v>
      </c>
    </row>
    <row r="606" spans="1:5" x14ac:dyDescent="0.25">
      <c r="A606" s="52">
        <v>18.58333</v>
      </c>
      <c r="B606" s="10">
        <v>19</v>
      </c>
    </row>
    <row r="607" spans="1:5" x14ac:dyDescent="0.25">
      <c r="A607" s="52">
        <v>20</v>
      </c>
      <c r="B607" s="10">
        <v>22</v>
      </c>
    </row>
    <row r="608" spans="1:5" x14ac:dyDescent="0.25">
      <c r="A608" s="52">
        <v>24.5</v>
      </c>
      <c r="B608" s="10">
        <v>22.8</v>
      </c>
    </row>
    <row r="609" spans="1:5" x14ac:dyDescent="0.25">
      <c r="A609" s="52">
        <v>27</v>
      </c>
      <c r="B609" s="10">
        <v>26.2</v>
      </c>
    </row>
    <row r="610" spans="1:5" x14ac:dyDescent="0.25">
      <c r="A610" s="52">
        <v>1970</v>
      </c>
      <c r="B610" s="10">
        <v>2</v>
      </c>
      <c r="C610" s="10">
        <v>4</v>
      </c>
      <c r="D610" s="10">
        <v>720</v>
      </c>
      <c r="E610" s="10">
        <v>9</v>
      </c>
    </row>
    <row r="611" spans="1:5" x14ac:dyDescent="0.25">
      <c r="A611" s="52">
        <v>14.5</v>
      </c>
      <c r="B611" s="10">
        <v>0</v>
      </c>
    </row>
    <row r="612" spans="1:5" x14ac:dyDescent="0.25">
      <c r="A612" s="52">
        <v>15.33333</v>
      </c>
      <c r="B612" s="10">
        <v>15.5</v>
      </c>
    </row>
    <row r="613" spans="1:5" x14ac:dyDescent="0.25">
      <c r="A613" s="52">
        <v>16.58333</v>
      </c>
      <c r="B613" s="10">
        <v>20</v>
      </c>
    </row>
    <row r="614" spans="1:5" x14ac:dyDescent="0.25">
      <c r="A614" s="52">
        <v>17.33333</v>
      </c>
      <c r="B614" s="10">
        <v>21</v>
      </c>
    </row>
    <row r="615" spans="1:5" x14ac:dyDescent="0.25">
      <c r="A615" s="52">
        <v>21.5</v>
      </c>
      <c r="B615" s="10">
        <v>22</v>
      </c>
    </row>
    <row r="616" spans="1:5" x14ac:dyDescent="0.25">
      <c r="A616" s="52">
        <v>22.5</v>
      </c>
      <c r="B616" s="10">
        <v>25.8</v>
      </c>
    </row>
    <row r="617" spans="1:5" x14ac:dyDescent="0.25">
      <c r="A617" s="52">
        <v>24.41667</v>
      </c>
      <c r="B617" s="10">
        <v>27.7</v>
      </c>
    </row>
    <row r="618" spans="1:5" x14ac:dyDescent="0.25">
      <c r="A618" s="52">
        <v>25</v>
      </c>
      <c r="B618" s="10">
        <v>32</v>
      </c>
    </row>
    <row r="619" spans="1:5" x14ac:dyDescent="0.25">
      <c r="A619" s="52">
        <v>26.5</v>
      </c>
      <c r="B619" s="10">
        <v>35</v>
      </c>
    </row>
    <row r="620" spans="1:5" x14ac:dyDescent="0.25">
      <c r="A620" s="52">
        <v>1970</v>
      </c>
      <c r="B620" s="10">
        <v>1</v>
      </c>
      <c r="C620" s="10">
        <v>14</v>
      </c>
      <c r="D620" s="10">
        <v>1430</v>
      </c>
      <c r="E620" s="10">
        <v>10</v>
      </c>
    </row>
    <row r="621" spans="1:5" x14ac:dyDescent="0.25">
      <c r="A621" s="52">
        <v>7</v>
      </c>
      <c r="B621" s="10">
        <v>0</v>
      </c>
    </row>
    <row r="622" spans="1:5" x14ac:dyDescent="0.25">
      <c r="A622" s="52">
        <v>13.16667</v>
      </c>
      <c r="B622" s="10">
        <v>1.2</v>
      </c>
    </row>
    <row r="623" spans="1:5" x14ac:dyDescent="0.25">
      <c r="A623" s="52">
        <v>14.83333</v>
      </c>
      <c r="B623" s="10">
        <v>5.3</v>
      </c>
    </row>
    <row r="624" spans="1:5" x14ac:dyDescent="0.25">
      <c r="A624" s="52">
        <v>19.33333</v>
      </c>
      <c r="B624" s="10">
        <v>6.7</v>
      </c>
    </row>
    <row r="625" spans="1:5" x14ac:dyDescent="0.25">
      <c r="A625" s="52">
        <v>20.16667</v>
      </c>
      <c r="B625" s="10">
        <v>11.7</v>
      </c>
    </row>
    <row r="626" spans="1:5" x14ac:dyDescent="0.25">
      <c r="A626" s="52">
        <v>21.08333</v>
      </c>
      <c r="B626" s="10">
        <v>12.5</v>
      </c>
    </row>
    <row r="627" spans="1:5" x14ac:dyDescent="0.25">
      <c r="A627" s="52">
        <v>22.5</v>
      </c>
      <c r="B627" s="10">
        <v>19.100000000000001</v>
      </c>
    </row>
    <row r="628" spans="1:5" x14ac:dyDescent="0.25">
      <c r="A628" s="52">
        <v>24.16667</v>
      </c>
      <c r="B628" s="10">
        <v>21</v>
      </c>
    </row>
    <row r="629" spans="1:5" x14ac:dyDescent="0.25">
      <c r="A629" s="52">
        <v>25.16667</v>
      </c>
      <c r="B629" s="10">
        <v>23.5</v>
      </c>
    </row>
    <row r="630" spans="1:5" x14ac:dyDescent="0.25">
      <c r="A630" s="52">
        <v>30.83333</v>
      </c>
      <c r="B630" s="10">
        <v>27</v>
      </c>
    </row>
    <row r="631" spans="1:5" x14ac:dyDescent="0.25">
      <c r="A631" s="52">
        <v>1969</v>
      </c>
      <c r="B631" s="10">
        <v>10</v>
      </c>
      <c r="C631" s="10">
        <v>22</v>
      </c>
      <c r="D631" s="10">
        <v>455</v>
      </c>
      <c r="E631" s="10">
        <v>6</v>
      </c>
    </row>
    <row r="632" spans="1:5" x14ac:dyDescent="0.25">
      <c r="A632" s="52">
        <v>15.25</v>
      </c>
      <c r="B632" s="10">
        <v>0</v>
      </c>
    </row>
    <row r="633" spans="1:5" x14ac:dyDescent="0.25">
      <c r="A633" s="52">
        <v>15.58333</v>
      </c>
      <c r="B633" s="10">
        <v>24.5</v>
      </c>
    </row>
    <row r="634" spans="1:5" x14ac:dyDescent="0.25">
      <c r="A634" s="52">
        <v>15.83333</v>
      </c>
      <c r="B634" s="10">
        <v>26.7</v>
      </c>
    </row>
    <row r="635" spans="1:5" x14ac:dyDescent="0.25">
      <c r="A635" s="52">
        <v>16.83333</v>
      </c>
      <c r="B635" s="10">
        <v>30.4</v>
      </c>
    </row>
    <row r="636" spans="1:5" x14ac:dyDescent="0.25">
      <c r="A636" s="52">
        <v>21.16667</v>
      </c>
      <c r="B636" s="10">
        <v>30.5</v>
      </c>
    </row>
    <row r="637" spans="1:5" x14ac:dyDescent="0.25">
      <c r="A637" s="52">
        <v>22.83333</v>
      </c>
      <c r="B637" s="10">
        <v>34.299999999999997</v>
      </c>
    </row>
    <row r="638" spans="1:5" x14ac:dyDescent="0.25">
      <c r="A638" s="52">
        <v>1969</v>
      </c>
      <c r="B638" s="10">
        <v>4</v>
      </c>
      <c r="C638" s="10">
        <v>25</v>
      </c>
      <c r="D638" s="10">
        <v>585</v>
      </c>
      <c r="E638" s="10">
        <v>12</v>
      </c>
    </row>
    <row r="639" spans="1:5" x14ac:dyDescent="0.25">
      <c r="A639" s="52">
        <v>13.33333</v>
      </c>
      <c r="B639" s="10">
        <v>0</v>
      </c>
    </row>
    <row r="640" spans="1:5" x14ac:dyDescent="0.25">
      <c r="A640" s="52">
        <v>14.5</v>
      </c>
      <c r="B640" s="10">
        <v>4</v>
      </c>
    </row>
    <row r="641" spans="1:5" x14ac:dyDescent="0.25">
      <c r="A641" s="52">
        <v>15.08333</v>
      </c>
      <c r="B641" s="10">
        <v>18.8</v>
      </c>
    </row>
    <row r="642" spans="1:5" x14ac:dyDescent="0.25">
      <c r="A642" s="52">
        <v>16.66667</v>
      </c>
      <c r="B642" s="10">
        <v>18.899999999999999</v>
      </c>
    </row>
    <row r="643" spans="1:5" x14ac:dyDescent="0.25">
      <c r="A643" s="52">
        <v>17.16667</v>
      </c>
      <c r="B643" s="10">
        <v>24.7</v>
      </c>
    </row>
    <row r="644" spans="1:5" x14ac:dyDescent="0.25">
      <c r="A644" s="52">
        <v>18</v>
      </c>
      <c r="B644" s="10">
        <v>25</v>
      </c>
    </row>
    <row r="645" spans="1:5" x14ac:dyDescent="0.25">
      <c r="A645" s="52">
        <v>18.66667</v>
      </c>
      <c r="B645" s="10">
        <v>34.200000000000003</v>
      </c>
    </row>
    <row r="646" spans="1:5" x14ac:dyDescent="0.25">
      <c r="A646" s="52">
        <v>19.5</v>
      </c>
      <c r="B646" s="10">
        <v>35.6</v>
      </c>
    </row>
    <row r="647" spans="1:5" x14ac:dyDescent="0.25">
      <c r="A647" s="52">
        <v>20.16667</v>
      </c>
      <c r="B647" s="10">
        <v>35.700000000000003</v>
      </c>
    </row>
    <row r="648" spans="1:5" x14ac:dyDescent="0.25">
      <c r="A648" s="52">
        <v>20.5</v>
      </c>
      <c r="B648" s="10">
        <v>42.2</v>
      </c>
    </row>
    <row r="649" spans="1:5" x14ac:dyDescent="0.25">
      <c r="A649" s="52">
        <v>21.66667</v>
      </c>
      <c r="B649" s="10">
        <v>45.9</v>
      </c>
    </row>
    <row r="650" spans="1:5" x14ac:dyDescent="0.25">
      <c r="A650" s="52">
        <v>23.08333</v>
      </c>
      <c r="B650" s="10">
        <v>46.1</v>
      </c>
    </row>
    <row r="651" spans="1:5" x14ac:dyDescent="0.25">
      <c r="A651" s="52">
        <v>1969</v>
      </c>
      <c r="B651" s="10">
        <v>2</v>
      </c>
      <c r="C651" s="10">
        <v>6</v>
      </c>
      <c r="D651" s="10">
        <v>520</v>
      </c>
      <c r="E651" s="10">
        <v>6</v>
      </c>
    </row>
    <row r="652" spans="1:5" x14ac:dyDescent="0.25">
      <c r="A652" s="52">
        <v>15.33333</v>
      </c>
      <c r="B652" s="10">
        <v>0</v>
      </c>
    </row>
    <row r="653" spans="1:5" x14ac:dyDescent="0.25">
      <c r="A653" s="52">
        <v>15.66667</v>
      </c>
      <c r="B653" s="10">
        <v>4.8</v>
      </c>
    </row>
    <row r="654" spans="1:5" x14ac:dyDescent="0.25">
      <c r="A654" s="52">
        <v>16.41667</v>
      </c>
      <c r="B654" s="10">
        <v>5.0999999999999996</v>
      </c>
    </row>
    <row r="655" spans="1:5" x14ac:dyDescent="0.25">
      <c r="A655" s="52">
        <v>17.91667</v>
      </c>
      <c r="B655" s="10">
        <v>39.200000000000003</v>
      </c>
    </row>
    <row r="656" spans="1:5" x14ac:dyDescent="0.25">
      <c r="A656" s="52">
        <v>19.66667</v>
      </c>
      <c r="B656" s="10">
        <v>39.299999999999997</v>
      </c>
    </row>
    <row r="657" spans="1:5" x14ac:dyDescent="0.25">
      <c r="A657" s="52">
        <v>24</v>
      </c>
      <c r="B657" s="10">
        <v>44.6</v>
      </c>
    </row>
    <row r="658" spans="1:5" x14ac:dyDescent="0.25">
      <c r="A658" s="52">
        <v>1969</v>
      </c>
      <c r="B658" s="10">
        <v>1</v>
      </c>
      <c r="C658" s="10">
        <v>24</v>
      </c>
      <c r="D658" s="10">
        <v>535</v>
      </c>
      <c r="E658" s="10">
        <v>9</v>
      </c>
    </row>
    <row r="659" spans="1:5" x14ac:dyDescent="0.25">
      <c r="A659" s="52">
        <v>13.33333</v>
      </c>
      <c r="B659" s="10">
        <v>0</v>
      </c>
    </row>
    <row r="660" spans="1:5" x14ac:dyDescent="0.25">
      <c r="A660" s="52">
        <v>14.16667</v>
      </c>
      <c r="B660" s="10">
        <v>12</v>
      </c>
    </row>
    <row r="661" spans="1:5" x14ac:dyDescent="0.25">
      <c r="A661" s="52">
        <v>18</v>
      </c>
      <c r="B661" s="10">
        <v>12.5</v>
      </c>
    </row>
    <row r="662" spans="1:5" x14ac:dyDescent="0.25">
      <c r="A662" s="52">
        <v>18.16667</v>
      </c>
      <c r="B662" s="10">
        <v>16.5</v>
      </c>
    </row>
    <row r="663" spans="1:5" x14ac:dyDescent="0.25">
      <c r="A663" s="52">
        <v>19</v>
      </c>
      <c r="B663" s="10">
        <v>18</v>
      </c>
    </row>
    <row r="664" spans="1:5" x14ac:dyDescent="0.25">
      <c r="A664" s="52">
        <v>19.7</v>
      </c>
      <c r="B664" s="10">
        <v>18.2</v>
      </c>
    </row>
    <row r="665" spans="1:5" x14ac:dyDescent="0.25">
      <c r="A665" s="52">
        <v>20.25</v>
      </c>
      <c r="B665" s="10">
        <v>24.3</v>
      </c>
    </row>
    <row r="666" spans="1:5" x14ac:dyDescent="0.25">
      <c r="A666" s="52">
        <v>21.5</v>
      </c>
      <c r="B666" s="10">
        <v>25.5</v>
      </c>
    </row>
    <row r="667" spans="1:5" x14ac:dyDescent="0.25">
      <c r="A667" s="52">
        <v>22.25</v>
      </c>
      <c r="B667" s="10">
        <v>28.5</v>
      </c>
    </row>
    <row r="668" spans="1:5" x14ac:dyDescent="0.25">
      <c r="A668" s="52">
        <v>1968</v>
      </c>
      <c r="B668" s="10">
        <v>10</v>
      </c>
      <c r="C668" s="10">
        <v>2</v>
      </c>
      <c r="D668" s="10">
        <v>100</v>
      </c>
      <c r="E668" s="10">
        <v>3</v>
      </c>
    </row>
    <row r="669" spans="1:5" x14ac:dyDescent="0.25">
      <c r="A669" s="52">
        <v>14</v>
      </c>
      <c r="B669" s="10">
        <v>0</v>
      </c>
    </row>
    <row r="670" spans="1:5" x14ac:dyDescent="0.25">
      <c r="A670" s="52">
        <v>14.66667</v>
      </c>
      <c r="B670" s="10">
        <v>32</v>
      </c>
    </row>
    <row r="671" spans="1:5" x14ac:dyDescent="0.25">
      <c r="A671" s="52">
        <v>15.66667</v>
      </c>
      <c r="B671" s="10">
        <v>34.200000000000003</v>
      </c>
    </row>
    <row r="672" spans="1:5" x14ac:dyDescent="0.25">
      <c r="A672" s="52">
        <v>1968</v>
      </c>
      <c r="B672" s="10">
        <v>4</v>
      </c>
      <c r="C672" s="10">
        <v>10</v>
      </c>
      <c r="D672" s="10">
        <v>1020</v>
      </c>
      <c r="E672" s="10">
        <v>8</v>
      </c>
    </row>
    <row r="673" spans="1:5" x14ac:dyDescent="0.25">
      <c r="A673" s="52">
        <v>14</v>
      </c>
      <c r="B673" s="10">
        <v>0</v>
      </c>
    </row>
    <row r="674" spans="1:5" x14ac:dyDescent="0.25">
      <c r="A674" s="52">
        <v>19.5</v>
      </c>
      <c r="B674" s="10">
        <v>5.8</v>
      </c>
    </row>
    <row r="675" spans="1:5" x14ac:dyDescent="0.25">
      <c r="A675" s="52">
        <v>24</v>
      </c>
      <c r="B675" s="10">
        <v>7.8</v>
      </c>
    </row>
    <row r="676" spans="1:5" x14ac:dyDescent="0.25">
      <c r="A676" s="52">
        <v>24.66667</v>
      </c>
      <c r="B676" s="10">
        <v>12.5</v>
      </c>
    </row>
    <row r="677" spans="1:5" x14ac:dyDescent="0.25">
      <c r="A677" s="52">
        <v>25.66667</v>
      </c>
      <c r="B677" s="10">
        <v>13.1</v>
      </c>
    </row>
    <row r="678" spans="1:5" x14ac:dyDescent="0.25">
      <c r="A678" s="52">
        <v>27.33333</v>
      </c>
      <c r="B678" s="10">
        <v>18.8</v>
      </c>
    </row>
    <row r="679" spans="1:5" x14ac:dyDescent="0.25">
      <c r="A679" s="52">
        <v>30.16667</v>
      </c>
      <c r="B679" s="10">
        <v>22.7</v>
      </c>
    </row>
    <row r="680" spans="1:5" x14ac:dyDescent="0.25">
      <c r="A680" s="52">
        <v>31</v>
      </c>
      <c r="B680" s="10">
        <v>27</v>
      </c>
    </row>
    <row r="681" spans="1:5" x14ac:dyDescent="0.25">
      <c r="A681" s="52">
        <v>1968</v>
      </c>
      <c r="B681" s="10">
        <v>2</v>
      </c>
      <c r="C681" s="10">
        <v>23</v>
      </c>
      <c r="D681" s="10">
        <v>1120</v>
      </c>
      <c r="E681" s="10">
        <v>6</v>
      </c>
    </row>
    <row r="682" spans="1:5" x14ac:dyDescent="0.25">
      <c r="A682" s="52">
        <v>7</v>
      </c>
      <c r="B682" s="10">
        <v>0</v>
      </c>
    </row>
    <row r="683" spans="1:5" x14ac:dyDescent="0.25">
      <c r="A683" s="52">
        <v>13</v>
      </c>
      <c r="B683" s="10">
        <v>4</v>
      </c>
    </row>
    <row r="684" spans="1:5" x14ac:dyDescent="0.25">
      <c r="A684" s="52">
        <v>18</v>
      </c>
      <c r="B684" s="10">
        <v>22</v>
      </c>
    </row>
    <row r="685" spans="1:5" x14ac:dyDescent="0.25">
      <c r="A685" s="52">
        <v>20</v>
      </c>
      <c r="B685" s="10">
        <v>24.6</v>
      </c>
    </row>
    <row r="686" spans="1:5" x14ac:dyDescent="0.25">
      <c r="A686" s="52">
        <v>22.83333</v>
      </c>
      <c r="B686" s="10">
        <v>25.5</v>
      </c>
    </row>
    <row r="687" spans="1:5" x14ac:dyDescent="0.25">
      <c r="A687" s="52">
        <v>25.66667</v>
      </c>
      <c r="B687" s="10">
        <v>32.4</v>
      </c>
    </row>
    <row r="688" spans="1:5" x14ac:dyDescent="0.25">
      <c r="A688" s="52">
        <v>1968</v>
      </c>
      <c r="B688" s="10">
        <v>2</v>
      </c>
      <c r="C688" s="10">
        <v>2</v>
      </c>
      <c r="D688" s="10">
        <v>1070</v>
      </c>
      <c r="E688" s="10">
        <v>8</v>
      </c>
    </row>
    <row r="689" spans="1:5" x14ac:dyDescent="0.25">
      <c r="A689" s="52">
        <v>7.1666670000000003</v>
      </c>
      <c r="B689" s="10">
        <v>0</v>
      </c>
    </row>
    <row r="690" spans="1:5" x14ac:dyDescent="0.25">
      <c r="A690" s="52">
        <v>10</v>
      </c>
      <c r="B690" s="10">
        <v>1</v>
      </c>
    </row>
    <row r="691" spans="1:5" x14ac:dyDescent="0.25">
      <c r="A691" s="52">
        <v>12</v>
      </c>
      <c r="B691" s="10">
        <v>8.3000000000000007</v>
      </c>
    </row>
    <row r="692" spans="1:5" x14ac:dyDescent="0.25">
      <c r="A692" s="52">
        <v>13.75</v>
      </c>
      <c r="B692" s="10">
        <v>8.8000000000000007</v>
      </c>
    </row>
    <row r="693" spans="1:5" x14ac:dyDescent="0.25">
      <c r="A693" s="52">
        <v>15.5</v>
      </c>
      <c r="B693" s="10">
        <v>20.8</v>
      </c>
    </row>
    <row r="694" spans="1:5" x14ac:dyDescent="0.25">
      <c r="A694" s="52">
        <v>18</v>
      </c>
      <c r="B694" s="10">
        <v>24.8</v>
      </c>
    </row>
    <row r="695" spans="1:5" x14ac:dyDescent="0.25">
      <c r="A695" s="52">
        <v>21.83333</v>
      </c>
      <c r="B695" s="10">
        <v>25.1</v>
      </c>
    </row>
    <row r="696" spans="1:5" x14ac:dyDescent="0.25">
      <c r="A696" s="52">
        <v>25</v>
      </c>
      <c r="B696" s="10">
        <v>27.3</v>
      </c>
    </row>
    <row r="697" spans="1:5" x14ac:dyDescent="0.25">
      <c r="A697" s="52">
        <v>1967</v>
      </c>
      <c r="B697" s="10">
        <v>10</v>
      </c>
      <c r="C697" s="10">
        <v>2</v>
      </c>
      <c r="D697" s="10">
        <v>90</v>
      </c>
      <c r="E697" s="10">
        <v>4</v>
      </c>
    </row>
    <row r="698" spans="1:5" x14ac:dyDescent="0.25">
      <c r="A698" s="52">
        <v>14.33333</v>
      </c>
      <c r="B698" s="10">
        <v>0</v>
      </c>
    </row>
    <row r="699" spans="1:5" x14ac:dyDescent="0.25">
      <c r="A699" s="52">
        <v>14.66667</v>
      </c>
      <c r="B699" s="10">
        <v>15</v>
      </c>
    </row>
    <row r="700" spans="1:5" x14ac:dyDescent="0.25">
      <c r="A700" s="52">
        <v>15.41667</v>
      </c>
      <c r="B700" s="10">
        <v>20</v>
      </c>
    </row>
    <row r="701" spans="1:5" x14ac:dyDescent="0.25">
      <c r="A701" s="52">
        <v>15.83333</v>
      </c>
      <c r="B701" s="10">
        <v>21.5</v>
      </c>
    </row>
    <row r="702" spans="1:5" x14ac:dyDescent="0.25">
      <c r="A702" s="52">
        <v>1967</v>
      </c>
      <c r="B702" s="10">
        <v>2</v>
      </c>
      <c r="C702" s="10">
        <v>7</v>
      </c>
      <c r="D702" s="10">
        <v>540</v>
      </c>
      <c r="E702" s="10">
        <v>8</v>
      </c>
    </row>
    <row r="703" spans="1:5" x14ac:dyDescent="0.25">
      <c r="A703" s="52">
        <v>14</v>
      </c>
      <c r="B703" s="10">
        <v>0</v>
      </c>
    </row>
    <row r="704" spans="1:5" x14ac:dyDescent="0.25">
      <c r="A704" s="52">
        <v>14.25</v>
      </c>
      <c r="B704" s="10">
        <v>8.8000000000000007</v>
      </c>
    </row>
    <row r="705" spans="1:5" x14ac:dyDescent="0.25">
      <c r="A705" s="52">
        <v>15.25</v>
      </c>
      <c r="B705" s="10">
        <v>9.1999999999999993</v>
      </c>
    </row>
    <row r="706" spans="1:5" x14ac:dyDescent="0.25">
      <c r="A706" s="52">
        <v>15.83333</v>
      </c>
      <c r="B706" s="10">
        <v>14</v>
      </c>
    </row>
    <row r="707" spans="1:5" x14ac:dyDescent="0.25">
      <c r="A707" s="52">
        <v>17.25</v>
      </c>
      <c r="B707" s="10">
        <v>17.600000000000001</v>
      </c>
    </row>
    <row r="708" spans="1:5" x14ac:dyDescent="0.25">
      <c r="A708" s="52">
        <v>20</v>
      </c>
      <c r="B708" s="10">
        <v>17.7</v>
      </c>
    </row>
    <row r="709" spans="1:5" x14ac:dyDescent="0.25">
      <c r="A709" s="52">
        <v>22</v>
      </c>
      <c r="B709" s="10">
        <v>20</v>
      </c>
    </row>
    <row r="710" spans="1:5" x14ac:dyDescent="0.25">
      <c r="A710" s="52">
        <v>23</v>
      </c>
      <c r="B710" s="10">
        <v>23</v>
      </c>
    </row>
    <row r="711" spans="1:5" x14ac:dyDescent="0.25">
      <c r="A711" s="52">
        <v>1967</v>
      </c>
      <c r="B711" s="10">
        <v>2</v>
      </c>
      <c r="C711" s="10">
        <v>4</v>
      </c>
      <c r="D711" s="10">
        <v>285</v>
      </c>
      <c r="E711" s="10">
        <v>5</v>
      </c>
    </row>
    <row r="712" spans="1:5" x14ac:dyDescent="0.25">
      <c r="A712" s="52">
        <v>20.25</v>
      </c>
      <c r="B712" s="10">
        <v>0</v>
      </c>
    </row>
    <row r="713" spans="1:5" x14ac:dyDescent="0.25">
      <c r="A713" s="52">
        <v>21.08333</v>
      </c>
      <c r="B713" s="10">
        <v>10</v>
      </c>
    </row>
    <row r="714" spans="1:5" x14ac:dyDescent="0.25">
      <c r="A714" s="52">
        <v>22.5</v>
      </c>
      <c r="B714" s="10">
        <v>18</v>
      </c>
    </row>
    <row r="715" spans="1:5" x14ac:dyDescent="0.25">
      <c r="A715" s="52">
        <v>24.33333</v>
      </c>
      <c r="B715" s="10">
        <v>20</v>
      </c>
    </row>
    <row r="716" spans="1:5" x14ac:dyDescent="0.25">
      <c r="A716" s="52">
        <v>25</v>
      </c>
      <c r="B716" s="10">
        <v>21.5</v>
      </c>
    </row>
    <row r="717" spans="1:5" x14ac:dyDescent="0.25">
      <c r="A717" s="52">
        <v>1967</v>
      </c>
      <c r="B717" s="10">
        <v>1</v>
      </c>
      <c r="C717" s="10">
        <v>12</v>
      </c>
      <c r="D717" s="10">
        <v>80</v>
      </c>
      <c r="E717" s="10">
        <v>3</v>
      </c>
    </row>
    <row r="718" spans="1:5" x14ac:dyDescent="0.25">
      <c r="A718" s="52">
        <v>16</v>
      </c>
      <c r="B718" s="10">
        <v>0</v>
      </c>
    </row>
    <row r="719" spans="1:5" x14ac:dyDescent="0.25">
      <c r="A719" s="52">
        <v>16.66667</v>
      </c>
      <c r="B719" s="10">
        <v>24.5</v>
      </c>
    </row>
    <row r="720" spans="1:5" x14ac:dyDescent="0.25">
      <c r="A720" s="52">
        <v>17.33333</v>
      </c>
      <c r="B720" s="10">
        <v>28.5</v>
      </c>
    </row>
    <row r="721" spans="1:5" x14ac:dyDescent="0.25">
      <c r="A721" s="52">
        <v>1966</v>
      </c>
      <c r="B721" s="10">
        <v>10</v>
      </c>
      <c r="C721" s="10">
        <v>1</v>
      </c>
      <c r="D721" s="10">
        <v>690</v>
      </c>
      <c r="E721" s="10">
        <v>6</v>
      </c>
    </row>
    <row r="722" spans="1:5" x14ac:dyDescent="0.25">
      <c r="A722" s="52">
        <v>13.5</v>
      </c>
      <c r="B722" s="10">
        <v>0</v>
      </c>
    </row>
    <row r="723" spans="1:5" x14ac:dyDescent="0.25">
      <c r="A723" s="52">
        <v>14.91667</v>
      </c>
      <c r="B723" s="10">
        <v>0.5</v>
      </c>
    </row>
    <row r="724" spans="1:5" x14ac:dyDescent="0.25">
      <c r="A724" s="52">
        <v>15.5</v>
      </c>
      <c r="B724" s="10">
        <v>14.5</v>
      </c>
    </row>
    <row r="725" spans="1:5" x14ac:dyDescent="0.25">
      <c r="A725" s="52">
        <v>16.66667</v>
      </c>
      <c r="B725" s="10">
        <v>19.5</v>
      </c>
    </row>
    <row r="726" spans="1:5" x14ac:dyDescent="0.25">
      <c r="A726" s="52">
        <v>21.83333</v>
      </c>
      <c r="B726" s="10">
        <v>20.100000000000001</v>
      </c>
    </row>
    <row r="727" spans="1:5" x14ac:dyDescent="0.25">
      <c r="A727" s="52">
        <v>25</v>
      </c>
      <c r="B727" s="10">
        <v>23.9</v>
      </c>
    </row>
    <row r="728" spans="1:5" x14ac:dyDescent="0.25">
      <c r="A728" s="52">
        <v>1966</v>
      </c>
      <c r="B728" s="10">
        <v>5</v>
      </c>
      <c r="C728" s="10">
        <v>25</v>
      </c>
      <c r="D728" s="10">
        <v>130</v>
      </c>
      <c r="E728" s="10">
        <v>4</v>
      </c>
    </row>
    <row r="729" spans="1:5" x14ac:dyDescent="0.25">
      <c r="A729" s="52">
        <v>14.33333</v>
      </c>
      <c r="B729" s="10">
        <v>0</v>
      </c>
    </row>
    <row r="730" spans="1:5" x14ac:dyDescent="0.25">
      <c r="A730" s="52">
        <v>15.33333</v>
      </c>
      <c r="B730" s="10">
        <v>3.5</v>
      </c>
    </row>
    <row r="731" spans="1:5" x14ac:dyDescent="0.25">
      <c r="A731" s="52">
        <v>16.08333</v>
      </c>
      <c r="B731" s="10">
        <v>25.1</v>
      </c>
    </row>
    <row r="732" spans="1:5" x14ac:dyDescent="0.25">
      <c r="A732" s="52">
        <v>16.5</v>
      </c>
      <c r="B732" s="10">
        <v>25.6</v>
      </c>
    </row>
    <row r="733" spans="1:5" x14ac:dyDescent="0.25">
      <c r="A733" s="52">
        <v>1966</v>
      </c>
      <c r="B733" s="10">
        <v>4</v>
      </c>
      <c r="C733" s="10">
        <v>11</v>
      </c>
      <c r="D733" s="10">
        <v>480</v>
      </c>
      <c r="E733" s="10">
        <v>6</v>
      </c>
    </row>
    <row r="734" spans="1:5" x14ac:dyDescent="0.25">
      <c r="A734" s="52">
        <v>21</v>
      </c>
      <c r="B734" s="10">
        <v>0</v>
      </c>
    </row>
    <row r="735" spans="1:5" x14ac:dyDescent="0.25">
      <c r="A735" s="52">
        <v>23.25</v>
      </c>
      <c r="B735" s="10">
        <v>6.7</v>
      </c>
    </row>
    <row r="736" spans="1:5" x14ac:dyDescent="0.25">
      <c r="A736" s="52">
        <v>24.16667</v>
      </c>
      <c r="B736" s="10">
        <v>6.9</v>
      </c>
    </row>
    <row r="737" spans="1:5" x14ac:dyDescent="0.25">
      <c r="A737" s="52">
        <v>24.5</v>
      </c>
      <c r="B737" s="10">
        <v>13.3</v>
      </c>
    </row>
    <row r="738" spans="1:5" x14ac:dyDescent="0.25">
      <c r="A738" s="52">
        <v>26.16667</v>
      </c>
      <c r="B738" s="10">
        <v>21.3</v>
      </c>
    </row>
    <row r="739" spans="1:5" x14ac:dyDescent="0.25">
      <c r="A739" s="52">
        <v>29</v>
      </c>
      <c r="B739" s="10">
        <v>27.3</v>
      </c>
    </row>
    <row r="740" spans="1:5" x14ac:dyDescent="0.25">
      <c r="A740" s="52">
        <v>1966</v>
      </c>
      <c r="B740" s="10">
        <v>3</v>
      </c>
      <c r="C740" s="10">
        <v>12</v>
      </c>
      <c r="D740" s="10">
        <v>175</v>
      </c>
      <c r="E740" s="10">
        <v>6</v>
      </c>
    </row>
    <row r="741" spans="1:5" x14ac:dyDescent="0.25">
      <c r="A741" s="52">
        <v>16</v>
      </c>
      <c r="B741" s="10">
        <v>0</v>
      </c>
    </row>
    <row r="742" spans="1:5" x14ac:dyDescent="0.25">
      <c r="A742" s="52">
        <v>16.16667</v>
      </c>
      <c r="B742" s="10">
        <v>4</v>
      </c>
    </row>
    <row r="743" spans="1:5" x14ac:dyDescent="0.25">
      <c r="A743" s="52">
        <v>16.75</v>
      </c>
      <c r="B743" s="10">
        <v>26</v>
      </c>
    </row>
    <row r="744" spans="1:5" x14ac:dyDescent="0.25">
      <c r="A744" s="52">
        <v>17</v>
      </c>
      <c r="B744" s="10">
        <v>26.7</v>
      </c>
    </row>
    <row r="745" spans="1:5" x14ac:dyDescent="0.25">
      <c r="A745" s="52">
        <v>17.41667</v>
      </c>
      <c r="B745" s="10">
        <v>26.7</v>
      </c>
    </row>
    <row r="746" spans="1:5" x14ac:dyDescent="0.25">
      <c r="A746" s="52">
        <v>18.91667</v>
      </c>
      <c r="B746" s="10">
        <v>29.2</v>
      </c>
    </row>
    <row r="747" spans="1:5" x14ac:dyDescent="0.25">
      <c r="A747" s="52">
        <v>1965</v>
      </c>
      <c r="B747" s="10">
        <v>12</v>
      </c>
      <c r="C747" s="10">
        <v>31</v>
      </c>
      <c r="D747" s="10">
        <v>465</v>
      </c>
      <c r="E747" s="10">
        <v>6</v>
      </c>
    </row>
    <row r="748" spans="1:5" x14ac:dyDescent="0.25">
      <c r="A748" s="52">
        <v>14.08333</v>
      </c>
      <c r="B748" s="10">
        <v>0</v>
      </c>
    </row>
    <row r="749" spans="1:5" x14ac:dyDescent="0.25">
      <c r="A749" s="52">
        <v>15</v>
      </c>
      <c r="B749" s="10">
        <v>17.600000000000001</v>
      </c>
    </row>
    <row r="750" spans="1:5" x14ac:dyDescent="0.25">
      <c r="A750" s="52">
        <v>15.66667</v>
      </c>
      <c r="B750" s="10">
        <v>19.2</v>
      </c>
    </row>
    <row r="751" spans="1:5" x14ac:dyDescent="0.25">
      <c r="A751" s="52">
        <v>18.5</v>
      </c>
      <c r="B751" s="10">
        <v>20</v>
      </c>
    </row>
    <row r="752" spans="1:5" x14ac:dyDescent="0.25">
      <c r="A752" s="52">
        <v>20</v>
      </c>
      <c r="B752" s="10">
        <v>21.2</v>
      </c>
    </row>
    <row r="753" spans="1:5" x14ac:dyDescent="0.25">
      <c r="A753" s="52">
        <v>21.83333</v>
      </c>
      <c r="B753" s="10">
        <v>28.2</v>
      </c>
    </row>
    <row r="754" spans="1:5" x14ac:dyDescent="0.25">
      <c r="A754" s="52">
        <v>1965</v>
      </c>
      <c r="B754" s="10">
        <v>12</v>
      </c>
      <c r="C754" s="10">
        <v>20</v>
      </c>
      <c r="D754" s="10">
        <v>65</v>
      </c>
      <c r="E754" s="10">
        <v>4</v>
      </c>
    </row>
    <row r="755" spans="1:5" x14ac:dyDescent="0.25">
      <c r="A755" s="52">
        <v>14.75</v>
      </c>
      <c r="B755" s="10">
        <v>0</v>
      </c>
    </row>
    <row r="756" spans="1:5" x14ac:dyDescent="0.25">
      <c r="A756" s="52">
        <v>15.08333</v>
      </c>
      <c r="B756" s="10">
        <v>30</v>
      </c>
    </row>
    <row r="757" spans="1:5" x14ac:dyDescent="0.25">
      <c r="A757" s="52">
        <v>15.16667</v>
      </c>
      <c r="B757" s="10">
        <v>30.7</v>
      </c>
    </row>
    <row r="758" spans="1:5" x14ac:dyDescent="0.25">
      <c r="A758" s="52">
        <v>15.83333</v>
      </c>
      <c r="B758" s="10">
        <v>34.5</v>
      </c>
    </row>
    <row r="759" spans="1:5" x14ac:dyDescent="0.25">
      <c r="A759" s="52">
        <v>1965</v>
      </c>
      <c r="B759" s="10">
        <v>11</v>
      </c>
      <c r="C759" s="10">
        <v>18</v>
      </c>
      <c r="D759" s="10">
        <v>600</v>
      </c>
      <c r="E759" s="10">
        <v>7</v>
      </c>
    </row>
    <row r="760" spans="1:5" x14ac:dyDescent="0.25">
      <c r="A760" s="52">
        <v>15</v>
      </c>
      <c r="B760" s="10">
        <v>0</v>
      </c>
    </row>
    <row r="761" spans="1:5" x14ac:dyDescent="0.25">
      <c r="A761" s="52">
        <v>16.16667</v>
      </c>
      <c r="B761" s="10">
        <v>3</v>
      </c>
    </row>
    <row r="762" spans="1:5" x14ac:dyDescent="0.25">
      <c r="A762" s="52">
        <v>16.83333</v>
      </c>
      <c r="B762" s="10">
        <v>7.5</v>
      </c>
    </row>
    <row r="763" spans="1:5" x14ac:dyDescent="0.25">
      <c r="A763" s="52">
        <v>18.41667</v>
      </c>
      <c r="B763" s="10">
        <v>10</v>
      </c>
    </row>
    <row r="764" spans="1:5" x14ac:dyDescent="0.25">
      <c r="A764" s="52">
        <v>19</v>
      </c>
      <c r="B764" s="10">
        <v>11.8</v>
      </c>
    </row>
    <row r="765" spans="1:5" x14ac:dyDescent="0.25">
      <c r="A765" s="52">
        <v>21.33333</v>
      </c>
      <c r="B765" s="10">
        <v>13</v>
      </c>
    </row>
    <row r="766" spans="1:5" x14ac:dyDescent="0.25">
      <c r="A766" s="52">
        <v>25</v>
      </c>
      <c r="B766" s="10">
        <v>23.5</v>
      </c>
    </row>
    <row r="767" spans="1:5" x14ac:dyDescent="0.25">
      <c r="A767" s="52">
        <v>1965</v>
      </c>
      <c r="B767" s="10">
        <v>11</v>
      </c>
      <c r="C767" s="10">
        <v>1</v>
      </c>
      <c r="D767" s="10">
        <v>395</v>
      </c>
      <c r="E767" s="10">
        <v>5</v>
      </c>
    </row>
    <row r="768" spans="1:5" x14ac:dyDescent="0.25">
      <c r="A768" s="52">
        <v>15.25</v>
      </c>
      <c r="B768" s="10">
        <v>0</v>
      </c>
    </row>
    <row r="769" spans="1:5" x14ac:dyDescent="0.25">
      <c r="A769" s="52">
        <v>15.5</v>
      </c>
      <c r="B769" s="10">
        <v>10.5</v>
      </c>
    </row>
    <row r="770" spans="1:5" x14ac:dyDescent="0.25">
      <c r="A770" s="52">
        <v>21.16667</v>
      </c>
      <c r="B770" s="10">
        <v>10.7</v>
      </c>
    </row>
    <row r="771" spans="1:5" x14ac:dyDescent="0.25">
      <c r="A771" s="52">
        <v>21.33333</v>
      </c>
      <c r="B771" s="10">
        <v>15</v>
      </c>
    </row>
    <row r="772" spans="1:5" x14ac:dyDescent="0.25">
      <c r="A772" s="52">
        <v>21.83333</v>
      </c>
      <c r="B772" s="10">
        <v>30</v>
      </c>
    </row>
    <row r="773" spans="1:5" x14ac:dyDescent="0.25">
      <c r="A773" s="52">
        <v>1965</v>
      </c>
      <c r="B773" s="10">
        <v>4</v>
      </c>
      <c r="C773" s="10">
        <v>15</v>
      </c>
      <c r="D773" s="10">
        <v>1110</v>
      </c>
      <c r="E773" s="10">
        <v>7</v>
      </c>
    </row>
    <row r="774" spans="1:5" x14ac:dyDescent="0.25">
      <c r="A774" s="52">
        <v>12.5</v>
      </c>
      <c r="B774" s="10">
        <v>0</v>
      </c>
    </row>
    <row r="775" spans="1:5" x14ac:dyDescent="0.25">
      <c r="A775" s="52">
        <v>13</v>
      </c>
      <c r="B775" s="10">
        <v>17.8</v>
      </c>
    </row>
    <row r="776" spans="1:5" x14ac:dyDescent="0.25">
      <c r="A776" s="52">
        <v>13.5</v>
      </c>
      <c r="B776" s="10">
        <v>19</v>
      </c>
    </row>
    <row r="777" spans="1:5" x14ac:dyDescent="0.25">
      <c r="A777" s="52">
        <v>17.58333</v>
      </c>
      <c r="B777" s="10">
        <v>19.5</v>
      </c>
    </row>
    <row r="778" spans="1:5" x14ac:dyDescent="0.25">
      <c r="A778" s="52">
        <v>18.5</v>
      </c>
      <c r="B778" s="10">
        <v>23.4</v>
      </c>
    </row>
    <row r="779" spans="1:5" x14ac:dyDescent="0.25">
      <c r="A779" s="52">
        <v>19.5</v>
      </c>
      <c r="B779" s="10">
        <v>24.2</v>
      </c>
    </row>
    <row r="780" spans="1:5" x14ac:dyDescent="0.25">
      <c r="A780" s="52">
        <v>31</v>
      </c>
      <c r="B780" s="10">
        <v>27.5</v>
      </c>
    </row>
    <row r="781" spans="1:5" x14ac:dyDescent="0.25">
      <c r="A781" s="52">
        <v>1964</v>
      </c>
      <c r="B781" s="10">
        <v>11</v>
      </c>
      <c r="C781" s="10">
        <v>14</v>
      </c>
      <c r="D781" s="10">
        <v>400</v>
      </c>
      <c r="E781" s="10">
        <v>6</v>
      </c>
    </row>
    <row r="782" spans="1:5" x14ac:dyDescent="0.25">
      <c r="A782" s="52">
        <v>14.33333</v>
      </c>
      <c r="B782" s="10">
        <v>0</v>
      </c>
    </row>
    <row r="783" spans="1:5" x14ac:dyDescent="0.25">
      <c r="A783" s="52">
        <v>17.16667</v>
      </c>
      <c r="B783" s="10">
        <v>1.3</v>
      </c>
    </row>
    <row r="784" spans="1:5" x14ac:dyDescent="0.25">
      <c r="A784" s="52">
        <v>17.5</v>
      </c>
      <c r="B784" s="10">
        <v>4</v>
      </c>
    </row>
    <row r="785" spans="1:5" x14ac:dyDescent="0.25">
      <c r="A785" s="52">
        <v>18</v>
      </c>
      <c r="B785" s="10">
        <v>17.7</v>
      </c>
    </row>
    <row r="786" spans="1:5" x14ac:dyDescent="0.25">
      <c r="A786" s="52">
        <v>18.3</v>
      </c>
      <c r="B786" s="10">
        <v>20</v>
      </c>
    </row>
    <row r="787" spans="1:5" x14ac:dyDescent="0.25">
      <c r="A787" s="52">
        <v>21</v>
      </c>
      <c r="B787" s="10">
        <v>26.7</v>
      </c>
    </row>
    <row r="788" spans="1:5" x14ac:dyDescent="0.25">
      <c r="A788" s="52">
        <v>1964</v>
      </c>
      <c r="B788" s="10">
        <v>8</v>
      </c>
      <c r="C788" s="10">
        <v>26</v>
      </c>
      <c r="D788" s="10">
        <v>235</v>
      </c>
      <c r="E788" s="10">
        <v>5</v>
      </c>
    </row>
    <row r="789" spans="1:5" x14ac:dyDescent="0.25">
      <c r="A789" s="52">
        <v>15.41667</v>
      </c>
      <c r="B789" s="10">
        <v>0</v>
      </c>
    </row>
    <row r="790" spans="1:5" x14ac:dyDescent="0.25">
      <c r="A790" s="52">
        <v>16.33333</v>
      </c>
      <c r="B790" s="10">
        <v>14.7</v>
      </c>
    </row>
    <row r="791" spans="1:5" x14ac:dyDescent="0.25">
      <c r="A791" s="52">
        <v>17.33333</v>
      </c>
      <c r="B791" s="10">
        <v>17</v>
      </c>
    </row>
    <row r="792" spans="1:5" x14ac:dyDescent="0.25">
      <c r="A792" s="52">
        <v>18</v>
      </c>
      <c r="B792" s="10">
        <v>17</v>
      </c>
    </row>
    <row r="793" spans="1:5" x14ac:dyDescent="0.25">
      <c r="A793" s="52">
        <v>19.33333</v>
      </c>
      <c r="B793" s="10">
        <v>23</v>
      </c>
    </row>
    <row r="794" spans="1:5" x14ac:dyDescent="0.25">
      <c r="A794" s="52">
        <v>1964</v>
      </c>
      <c r="B794" s="10">
        <v>4</v>
      </c>
      <c r="C794" s="10">
        <v>1</v>
      </c>
      <c r="D794" s="10">
        <v>135</v>
      </c>
      <c r="E794" s="10">
        <v>4</v>
      </c>
    </row>
    <row r="795" spans="1:5" x14ac:dyDescent="0.25">
      <c r="A795" s="52">
        <v>15.75</v>
      </c>
      <c r="B795" s="10">
        <v>0</v>
      </c>
    </row>
    <row r="796" spans="1:5" x14ac:dyDescent="0.25">
      <c r="A796" s="52">
        <v>16</v>
      </c>
      <c r="B796" s="10">
        <v>6</v>
      </c>
    </row>
    <row r="797" spans="1:5" x14ac:dyDescent="0.25">
      <c r="A797" s="52">
        <v>16.66667</v>
      </c>
      <c r="B797" s="10">
        <v>22.5</v>
      </c>
    </row>
    <row r="798" spans="1:5" x14ac:dyDescent="0.25">
      <c r="A798" s="52">
        <v>18</v>
      </c>
      <c r="B798" s="10">
        <v>25.7</v>
      </c>
    </row>
    <row r="799" spans="1:5" x14ac:dyDescent="0.25">
      <c r="A799" s="52">
        <v>1964</v>
      </c>
      <c r="B799" s="10">
        <v>3</v>
      </c>
      <c r="C799" s="10">
        <v>31</v>
      </c>
      <c r="D799" s="10">
        <v>300</v>
      </c>
      <c r="E799" s="10">
        <v>7</v>
      </c>
    </row>
    <row r="800" spans="1:5" x14ac:dyDescent="0.25">
      <c r="A800" s="52">
        <v>14</v>
      </c>
      <c r="B800" s="10">
        <v>0</v>
      </c>
    </row>
    <row r="801" spans="1:5" x14ac:dyDescent="0.25">
      <c r="A801" s="52">
        <v>14.5</v>
      </c>
      <c r="B801" s="10">
        <v>8.8000000000000007</v>
      </c>
    </row>
    <row r="802" spans="1:5" x14ac:dyDescent="0.25">
      <c r="A802" s="52">
        <v>15.66667</v>
      </c>
      <c r="B802" s="10">
        <v>9</v>
      </c>
    </row>
    <row r="803" spans="1:5" x14ac:dyDescent="0.25">
      <c r="A803" s="52">
        <v>15.91667</v>
      </c>
      <c r="B803" s="10">
        <v>9.5</v>
      </c>
    </row>
    <row r="804" spans="1:5" x14ac:dyDescent="0.25">
      <c r="A804" s="52">
        <v>16.58333</v>
      </c>
      <c r="B804" s="10">
        <v>27</v>
      </c>
    </row>
    <row r="805" spans="1:5" x14ac:dyDescent="0.25">
      <c r="A805" s="52">
        <v>17</v>
      </c>
      <c r="B805" s="10">
        <v>29</v>
      </c>
    </row>
    <row r="806" spans="1:5" x14ac:dyDescent="0.25">
      <c r="A806" s="52">
        <v>19</v>
      </c>
      <c r="B806" s="10">
        <v>31.5</v>
      </c>
    </row>
    <row r="807" spans="1:5" x14ac:dyDescent="0.25">
      <c r="A807" s="52">
        <v>1963</v>
      </c>
      <c r="B807" s="10">
        <v>4</v>
      </c>
      <c r="C807" s="10">
        <v>2</v>
      </c>
      <c r="D807" s="10">
        <v>600</v>
      </c>
      <c r="E807" s="10">
        <v>6</v>
      </c>
    </row>
    <row r="808" spans="1:5" x14ac:dyDescent="0.25">
      <c r="A808" s="52">
        <v>15.83333</v>
      </c>
      <c r="B808" s="10">
        <v>0</v>
      </c>
    </row>
    <row r="809" spans="1:5" x14ac:dyDescent="0.25">
      <c r="A809" s="52">
        <v>16.16667</v>
      </c>
      <c r="B809" s="10">
        <v>4.7</v>
      </c>
    </row>
    <row r="810" spans="1:5" x14ac:dyDescent="0.25">
      <c r="A810" s="52">
        <v>21.5</v>
      </c>
      <c r="B810" s="10">
        <v>4.8</v>
      </c>
    </row>
    <row r="811" spans="1:5" x14ac:dyDescent="0.25">
      <c r="A811" s="52">
        <v>21.91667</v>
      </c>
      <c r="B811" s="10">
        <v>11.3</v>
      </c>
    </row>
    <row r="812" spans="1:5" x14ac:dyDescent="0.25">
      <c r="A812" s="52">
        <v>23.33333</v>
      </c>
      <c r="B812" s="10">
        <v>22</v>
      </c>
    </row>
    <row r="813" spans="1:5" x14ac:dyDescent="0.25">
      <c r="A813" s="52">
        <v>25.83333</v>
      </c>
      <c r="B813" s="10">
        <v>30</v>
      </c>
    </row>
    <row r="814" spans="1:5" x14ac:dyDescent="0.25">
      <c r="A814" s="52">
        <v>1963</v>
      </c>
      <c r="B814" s="10">
        <v>3</v>
      </c>
      <c r="C814" s="10">
        <v>25</v>
      </c>
      <c r="D814" s="10">
        <v>425</v>
      </c>
      <c r="E814" s="10">
        <v>8</v>
      </c>
    </row>
    <row r="815" spans="1:5" x14ac:dyDescent="0.25">
      <c r="A815" s="52">
        <v>13.25</v>
      </c>
      <c r="B815" s="10">
        <v>0</v>
      </c>
    </row>
    <row r="816" spans="1:5" x14ac:dyDescent="0.25">
      <c r="A816" s="52">
        <v>14.01667</v>
      </c>
      <c r="B816" s="10">
        <v>3.1</v>
      </c>
    </row>
    <row r="817" spans="1:5" x14ac:dyDescent="0.25">
      <c r="A817" s="52">
        <v>25</v>
      </c>
      <c r="B817" s="10">
        <v>4.0999999999999996</v>
      </c>
    </row>
    <row r="818" spans="1:5" x14ac:dyDescent="0.25">
      <c r="A818" s="52">
        <v>26</v>
      </c>
      <c r="B818" s="10">
        <v>6.5</v>
      </c>
    </row>
    <row r="819" spans="1:5" x14ac:dyDescent="0.25">
      <c r="A819" s="52">
        <v>27.83333</v>
      </c>
      <c r="B819" s="10">
        <v>16.600000000000001</v>
      </c>
    </row>
    <row r="820" spans="1:5" x14ac:dyDescent="0.25">
      <c r="A820" s="52">
        <v>28.66667</v>
      </c>
      <c r="B820" s="10">
        <v>17.5</v>
      </c>
    </row>
    <row r="821" spans="1:5" x14ac:dyDescent="0.25">
      <c r="A821" s="52">
        <v>29.33333</v>
      </c>
      <c r="B821" s="10">
        <v>20.2</v>
      </c>
    </row>
    <row r="822" spans="1:5" x14ac:dyDescent="0.25">
      <c r="A822" s="52">
        <v>30.33333</v>
      </c>
      <c r="B822" s="10">
        <v>21.5</v>
      </c>
    </row>
    <row r="823" spans="1:5" x14ac:dyDescent="0.25">
      <c r="A823" s="52">
        <v>1963</v>
      </c>
      <c r="B823" s="10">
        <v>3</v>
      </c>
      <c r="C823" s="10">
        <v>18</v>
      </c>
      <c r="D823" s="10">
        <v>60</v>
      </c>
      <c r="E823" s="10">
        <v>3</v>
      </c>
    </row>
    <row r="824" spans="1:5" x14ac:dyDescent="0.25">
      <c r="A824" s="52">
        <v>20</v>
      </c>
      <c r="B824" s="10">
        <v>0</v>
      </c>
    </row>
    <row r="825" spans="1:5" x14ac:dyDescent="0.25">
      <c r="A825" s="52">
        <v>20.5</v>
      </c>
      <c r="B825" s="10">
        <v>9</v>
      </c>
    </row>
    <row r="826" spans="1:5" x14ac:dyDescent="0.25">
      <c r="A826" s="52">
        <v>21</v>
      </c>
      <c r="B826" s="10">
        <v>36.6</v>
      </c>
    </row>
    <row r="827" spans="1:5" x14ac:dyDescent="0.25">
      <c r="A827" s="52">
        <v>1963</v>
      </c>
      <c r="B827" s="10">
        <v>2</v>
      </c>
      <c r="C827" s="10">
        <v>22</v>
      </c>
      <c r="D827" s="10">
        <v>1020</v>
      </c>
      <c r="E827" s="10">
        <v>8</v>
      </c>
    </row>
    <row r="828" spans="1:5" x14ac:dyDescent="0.25">
      <c r="A828" s="52">
        <v>13</v>
      </c>
      <c r="B828" s="10">
        <v>0</v>
      </c>
    </row>
    <row r="829" spans="1:5" x14ac:dyDescent="0.25">
      <c r="A829" s="52">
        <v>15</v>
      </c>
      <c r="B829" s="10">
        <v>4.3</v>
      </c>
    </row>
    <row r="830" spans="1:5" x14ac:dyDescent="0.25">
      <c r="A830" s="52">
        <v>20</v>
      </c>
      <c r="B830" s="10">
        <v>5.0999999999999996</v>
      </c>
    </row>
    <row r="831" spans="1:5" x14ac:dyDescent="0.25">
      <c r="A831" s="52">
        <v>22.16667</v>
      </c>
      <c r="B831" s="10">
        <v>7.5</v>
      </c>
    </row>
    <row r="832" spans="1:5" x14ac:dyDescent="0.25">
      <c r="A832" s="52">
        <v>24</v>
      </c>
      <c r="B832" s="10">
        <v>12.5</v>
      </c>
    </row>
    <row r="833" spans="1:5" x14ac:dyDescent="0.25">
      <c r="A833" s="52">
        <v>26</v>
      </c>
      <c r="B833" s="10">
        <v>20</v>
      </c>
    </row>
    <row r="834" spans="1:5" x14ac:dyDescent="0.25">
      <c r="A834" s="52">
        <v>28.33333</v>
      </c>
      <c r="B834" s="10">
        <v>24</v>
      </c>
    </row>
    <row r="835" spans="1:5" x14ac:dyDescent="0.25">
      <c r="A835" s="52">
        <v>31</v>
      </c>
      <c r="B835" s="10">
        <v>25</v>
      </c>
    </row>
    <row r="836" spans="1:5" x14ac:dyDescent="0.25">
      <c r="A836" s="52">
        <v>1962</v>
      </c>
      <c r="B836" s="10">
        <v>10</v>
      </c>
      <c r="C836" s="10">
        <v>17</v>
      </c>
      <c r="D836" s="10">
        <v>600</v>
      </c>
      <c r="E836" s="10">
        <v>10</v>
      </c>
    </row>
    <row r="837" spans="1:5" x14ac:dyDescent="0.25">
      <c r="A837" s="52">
        <v>12.5</v>
      </c>
      <c r="B837" s="10">
        <v>0</v>
      </c>
    </row>
    <row r="838" spans="1:5" x14ac:dyDescent="0.25">
      <c r="A838" s="52">
        <v>12.83333</v>
      </c>
      <c r="B838" s="10">
        <v>1.6</v>
      </c>
    </row>
    <row r="839" spans="1:5" x14ac:dyDescent="0.25">
      <c r="A839" s="52">
        <v>14.5</v>
      </c>
      <c r="B839" s="10">
        <v>1.6</v>
      </c>
    </row>
    <row r="840" spans="1:5" x14ac:dyDescent="0.25">
      <c r="A840" s="52">
        <v>16.25</v>
      </c>
      <c r="B840" s="10">
        <v>8.5</v>
      </c>
    </row>
    <row r="841" spans="1:5" x14ac:dyDescent="0.25">
      <c r="A841" s="52">
        <v>16.58333</v>
      </c>
      <c r="B841" s="10">
        <v>15</v>
      </c>
    </row>
    <row r="842" spans="1:5" x14ac:dyDescent="0.25">
      <c r="A842" s="52">
        <v>17.25</v>
      </c>
      <c r="B842" s="10">
        <v>20</v>
      </c>
    </row>
    <row r="843" spans="1:5" x14ac:dyDescent="0.25">
      <c r="A843" s="52">
        <v>19.33333</v>
      </c>
      <c r="B843" s="10">
        <v>25.3</v>
      </c>
    </row>
    <row r="844" spans="1:5" x14ac:dyDescent="0.25">
      <c r="A844" s="52">
        <v>19.58333</v>
      </c>
      <c r="B844" s="10">
        <v>28</v>
      </c>
    </row>
    <row r="845" spans="1:5" x14ac:dyDescent="0.25">
      <c r="A845" s="52">
        <v>20</v>
      </c>
      <c r="B845" s="10">
        <v>30</v>
      </c>
    </row>
    <row r="846" spans="1:5" x14ac:dyDescent="0.25">
      <c r="A846" s="52">
        <v>22.5</v>
      </c>
      <c r="B846" s="10">
        <v>31.4</v>
      </c>
    </row>
    <row r="847" spans="1:5" x14ac:dyDescent="0.25">
      <c r="A847" s="52">
        <v>1962</v>
      </c>
      <c r="B847" s="10">
        <v>5</v>
      </c>
      <c r="C847" s="10">
        <v>13</v>
      </c>
      <c r="D847" s="10">
        <v>130</v>
      </c>
      <c r="E847" s="10">
        <v>4</v>
      </c>
    </row>
    <row r="848" spans="1:5" x14ac:dyDescent="0.25">
      <c r="A848" s="52">
        <v>14.66667</v>
      </c>
      <c r="B848" s="10">
        <v>0</v>
      </c>
    </row>
    <row r="849" spans="1:5" x14ac:dyDescent="0.25">
      <c r="A849" s="52">
        <v>15.33333</v>
      </c>
      <c r="B849" s="10">
        <v>3</v>
      </c>
    </row>
    <row r="850" spans="1:5" x14ac:dyDescent="0.25">
      <c r="A850" s="52">
        <v>16.16667</v>
      </c>
      <c r="B850" s="10">
        <v>31</v>
      </c>
    </row>
    <row r="851" spans="1:5" x14ac:dyDescent="0.25">
      <c r="A851" s="52">
        <v>16.83333</v>
      </c>
      <c r="B851" s="10">
        <v>32.4</v>
      </c>
    </row>
    <row r="852" spans="1:5" x14ac:dyDescent="0.25">
      <c r="A852" s="52">
        <v>1962</v>
      </c>
      <c r="B852" s="10">
        <v>4</v>
      </c>
      <c r="C852" s="10">
        <v>22</v>
      </c>
      <c r="D852" s="10">
        <v>190</v>
      </c>
      <c r="E852" s="10">
        <v>7</v>
      </c>
    </row>
    <row r="853" spans="1:5" x14ac:dyDescent="0.25">
      <c r="A853" s="52">
        <v>14.83333</v>
      </c>
      <c r="B853" s="10">
        <v>0</v>
      </c>
    </row>
    <row r="854" spans="1:5" x14ac:dyDescent="0.25">
      <c r="A854" s="52">
        <v>15.33333</v>
      </c>
      <c r="B854" s="10">
        <v>25.5</v>
      </c>
    </row>
    <row r="855" spans="1:5" x14ac:dyDescent="0.25">
      <c r="A855" s="52">
        <v>15.91667</v>
      </c>
      <c r="B855" s="10">
        <v>28</v>
      </c>
    </row>
    <row r="856" spans="1:5" x14ac:dyDescent="0.25">
      <c r="A856" s="52">
        <v>16</v>
      </c>
      <c r="B856" s="10">
        <v>30.5</v>
      </c>
    </row>
    <row r="857" spans="1:5" x14ac:dyDescent="0.25">
      <c r="A857" s="52">
        <v>16.533329999999999</v>
      </c>
      <c r="B857" s="10">
        <v>30.8</v>
      </c>
    </row>
    <row r="858" spans="1:5" x14ac:dyDescent="0.25">
      <c r="A858" s="52">
        <v>17.16667</v>
      </c>
      <c r="B858" s="10">
        <v>33.5</v>
      </c>
    </row>
    <row r="859" spans="1:5" x14ac:dyDescent="0.25">
      <c r="A859" s="52">
        <v>18</v>
      </c>
      <c r="B859" s="10">
        <v>33.9</v>
      </c>
    </row>
    <row r="860" spans="1:5" x14ac:dyDescent="0.25">
      <c r="A860" s="52">
        <v>1962</v>
      </c>
      <c r="B860" s="10">
        <v>4</v>
      </c>
      <c r="C860" s="10">
        <v>19</v>
      </c>
      <c r="D860" s="10">
        <v>760</v>
      </c>
      <c r="E860" s="10">
        <v>10</v>
      </c>
    </row>
    <row r="861" spans="1:5" x14ac:dyDescent="0.25">
      <c r="A861" s="52">
        <v>17</v>
      </c>
      <c r="B861" s="10">
        <v>0</v>
      </c>
    </row>
    <row r="862" spans="1:5" x14ac:dyDescent="0.25">
      <c r="A862" s="52">
        <v>18.16667</v>
      </c>
      <c r="B862" s="10">
        <v>6.8</v>
      </c>
    </row>
    <row r="863" spans="1:5" x14ac:dyDescent="0.25">
      <c r="A863" s="52">
        <v>22</v>
      </c>
      <c r="B863" s="10">
        <v>7.2</v>
      </c>
    </row>
    <row r="864" spans="1:5" x14ac:dyDescent="0.25">
      <c r="A864" s="52">
        <v>23.5</v>
      </c>
      <c r="B864" s="10">
        <v>12.8</v>
      </c>
    </row>
    <row r="865" spans="1:5" x14ac:dyDescent="0.25">
      <c r="A865" s="52">
        <v>24.16667</v>
      </c>
      <c r="B865" s="10">
        <v>22.5</v>
      </c>
    </row>
    <row r="866" spans="1:5" x14ac:dyDescent="0.25">
      <c r="A866" s="52">
        <v>25</v>
      </c>
      <c r="B866" s="10">
        <v>26</v>
      </c>
    </row>
    <row r="867" spans="1:5" x14ac:dyDescent="0.25">
      <c r="A867" s="52">
        <v>25.66667</v>
      </c>
      <c r="B867" s="10">
        <v>33</v>
      </c>
    </row>
    <row r="868" spans="1:5" x14ac:dyDescent="0.25">
      <c r="A868" s="52">
        <v>26.25</v>
      </c>
      <c r="B868" s="10">
        <v>34.5</v>
      </c>
    </row>
    <row r="869" spans="1:5" x14ac:dyDescent="0.25">
      <c r="A869" s="52">
        <v>26.83333</v>
      </c>
      <c r="B869" s="10">
        <v>39</v>
      </c>
    </row>
    <row r="870" spans="1:5" x14ac:dyDescent="0.25">
      <c r="A870" s="52">
        <v>29.66667</v>
      </c>
      <c r="B870" s="10">
        <v>44</v>
      </c>
    </row>
    <row r="871" spans="1:5" x14ac:dyDescent="0.25">
      <c r="A871" s="52">
        <v>1961</v>
      </c>
      <c r="B871" s="10">
        <v>10</v>
      </c>
      <c r="C871" s="10">
        <v>25</v>
      </c>
      <c r="D871" s="10">
        <v>285</v>
      </c>
      <c r="E871" s="10">
        <v>5</v>
      </c>
    </row>
    <row r="872" spans="1:5" x14ac:dyDescent="0.25">
      <c r="A872" s="52">
        <v>13.33333</v>
      </c>
      <c r="B872" s="10">
        <v>0</v>
      </c>
    </row>
    <row r="873" spans="1:5" x14ac:dyDescent="0.25">
      <c r="A873" s="52">
        <v>13.58333</v>
      </c>
      <c r="B873" s="10">
        <v>2.1</v>
      </c>
    </row>
    <row r="874" spans="1:5" x14ac:dyDescent="0.25">
      <c r="A874" s="52">
        <v>14.66667</v>
      </c>
      <c r="B874" s="10">
        <v>42.5</v>
      </c>
    </row>
    <row r="875" spans="1:5" x14ac:dyDescent="0.25">
      <c r="A875" s="52">
        <v>17.08333</v>
      </c>
      <c r="B875" s="10">
        <v>48.6</v>
      </c>
    </row>
    <row r="876" spans="1:5" x14ac:dyDescent="0.25">
      <c r="A876" s="52">
        <v>18.08333</v>
      </c>
      <c r="B876" s="10">
        <v>49</v>
      </c>
    </row>
    <row r="877" spans="1:5" x14ac:dyDescent="0.25">
      <c r="A877" s="52">
        <v>1961</v>
      </c>
      <c r="B877" s="10">
        <v>4</v>
      </c>
      <c r="C877" s="10">
        <v>16</v>
      </c>
      <c r="D877" s="10">
        <v>290</v>
      </c>
      <c r="E877" s="10">
        <v>8</v>
      </c>
    </row>
    <row r="878" spans="1:5" x14ac:dyDescent="0.25">
      <c r="A878" s="52">
        <v>15.16667</v>
      </c>
      <c r="B878" s="10">
        <v>0</v>
      </c>
    </row>
    <row r="879" spans="1:5" x14ac:dyDescent="0.25">
      <c r="A879" s="52">
        <v>16.66667</v>
      </c>
      <c r="B879" s="10">
        <v>0.5</v>
      </c>
    </row>
    <row r="880" spans="1:5" x14ac:dyDescent="0.25">
      <c r="A880" s="52">
        <v>16.83333</v>
      </c>
      <c r="B880" s="10">
        <v>3.5</v>
      </c>
    </row>
    <row r="881" spans="1:5" x14ac:dyDescent="0.25">
      <c r="A881" s="52">
        <v>17.33333</v>
      </c>
      <c r="B881" s="10">
        <v>3.5</v>
      </c>
    </row>
    <row r="882" spans="1:5" x14ac:dyDescent="0.25">
      <c r="A882" s="52">
        <v>18</v>
      </c>
      <c r="B882" s="10">
        <v>24</v>
      </c>
    </row>
    <row r="883" spans="1:5" x14ac:dyDescent="0.25">
      <c r="A883" s="52">
        <v>18.25</v>
      </c>
      <c r="B883" s="10">
        <v>24.5</v>
      </c>
    </row>
    <row r="884" spans="1:5" x14ac:dyDescent="0.25">
      <c r="A884" s="52">
        <v>19</v>
      </c>
      <c r="B884" s="10">
        <v>33</v>
      </c>
    </row>
    <row r="885" spans="1:5" x14ac:dyDescent="0.25">
      <c r="A885" s="52">
        <v>20</v>
      </c>
      <c r="B885" s="10">
        <v>33.9</v>
      </c>
    </row>
    <row r="886" spans="1:5" x14ac:dyDescent="0.25">
      <c r="A886" s="52">
        <v>1961</v>
      </c>
      <c r="B886" s="10">
        <v>3</v>
      </c>
      <c r="C886" s="10">
        <v>9</v>
      </c>
      <c r="D886" s="10">
        <v>1015</v>
      </c>
      <c r="E886" s="10">
        <v>10</v>
      </c>
    </row>
    <row r="887" spans="1:5" x14ac:dyDescent="0.25">
      <c r="A887" s="52">
        <v>13.58333</v>
      </c>
      <c r="B887" s="10">
        <v>0</v>
      </c>
    </row>
    <row r="888" spans="1:5" x14ac:dyDescent="0.25">
      <c r="A888" s="52">
        <v>13.83333</v>
      </c>
      <c r="B888" s="10">
        <v>1.4</v>
      </c>
    </row>
    <row r="889" spans="1:5" x14ac:dyDescent="0.25">
      <c r="A889" s="52">
        <v>17.83333</v>
      </c>
      <c r="B889" s="10">
        <v>1.7</v>
      </c>
    </row>
    <row r="890" spans="1:5" x14ac:dyDescent="0.25">
      <c r="A890" s="52">
        <v>18.66667</v>
      </c>
      <c r="B890" s="10">
        <v>7</v>
      </c>
    </row>
    <row r="891" spans="1:5" x14ac:dyDescent="0.25">
      <c r="A891" s="52">
        <v>21.25</v>
      </c>
      <c r="B891" s="10">
        <v>9.1999999999999993</v>
      </c>
    </row>
    <row r="892" spans="1:5" x14ac:dyDescent="0.25">
      <c r="A892" s="52">
        <v>23</v>
      </c>
      <c r="B892" s="10">
        <v>19</v>
      </c>
    </row>
    <row r="893" spans="1:5" x14ac:dyDescent="0.25">
      <c r="A893" s="52">
        <v>27.25</v>
      </c>
      <c r="B893" s="10">
        <v>22.8</v>
      </c>
    </row>
    <row r="894" spans="1:5" x14ac:dyDescent="0.25">
      <c r="A894" s="52">
        <v>27.83333</v>
      </c>
      <c r="B894" s="10">
        <v>35</v>
      </c>
    </row>
    <row r="895" spans="1:5" x14ac:dyDescent="0.25">
      <c r="A895" s="52">
        <v>28.5</v>
      </c>
      <c r="B895" s="10">
        <v>41</v>
      </c>
    </row>
    <row r="896" spans="1:5" x14ac:dyDescent="0.25">
      <c r="A896" s="52">
        <v>31.5</v>
      </c>
      <c r="B896" s="10">
        <v>48</v>
      </c>
    </row>
    <row r="897" spans="1:5" x14ac:dyDescent="0.25">
      <c r="A897" s="52">
        <v>1961</v>
      </c>
      <c r="B897" s="10">
        <v>1</v>
      </c>
      <c r="C897" s="10">
        <v>15</v>
      </c>
      <c r="D897" s="10">
        <v>720</v>
      </c>
      <c r="E897" s="10">
        <v>6</v>
      </c>
    </row>
    <row r="898" spans="1:5" x14ac:dyDescent="0.25">
      <c r="A898" s="52">
        <v>16</v>
      </c>
      <c r="B898" s="10">
        <v>0</v>
      </c>
    </row>
    <row r="899" spans="1:5" x14ac:dyDescent="0.25">
      <c r="A899" s="52">
        <v>16.25</v>
      </c>
      <c r="B899" s="10">
        <v>2.5</v>
      </c>
    </row>
    <row r="900" spans="1:5" x14ac:dyDescent="0.25">
      <c r="A900" s="52">
        <v>16.5</v>
      </c>
      <c r="B900" s="10">
        <v>10</v>
      </c>
    </row>
    <row r="901" spans="1:5" x14ac:dyDescent="0.25">
      <c r="A901" s="52">
        <v>17.16667</v>
      </c>
      <c r="B901" s="10">
        <v>18</v>
      </c>
    </row>
    <row r="902" spans="1:5" x14ac:dyDescent="0.25">
      <c r="A902" s="52">
        <v>20.5</v>
      </c>
      <c r="B902" s="10">
        <v>32.5</v>
      </c>
    </row>
    <row r="903" spans="1:5" x14ac:dyDescent="0.25">
      <c r="A903" s="52">
        <v>28</v>
      </c>
      <c r="B903" s="10">
        <v>38</v>
      </c>
    </row>
    <row r="904" spans="1:5" x14ac:dyDescent="0.25">
      <c r="A904" s="52">
        <v>1960</v>
      </c>
      <c r="B904" s="10">
        <v>12</v>
      </c>
      <c r="C904" s="10">
        <v>11</v>
      </c>
      <c r="D904" s="10">
        <v>590</v>
      </c>
      <c r="E904" s="10">
        <v>5</v>
      </c>
    </row>
    <row r="905" spans="1:5" x14ac:dyDescent="0.25">
      <c r="A905" s="52">
        <v>23.16667</v>
      </c>
      <c r="B905" s="10">
        <v>0</v>
      </c>
    </row>
    <row r="906" spans="1:5" x14ac:dyDescent="0.25">
      <c r="A906" s="52">
        <v>24</v>
      </c>
      <c r="B906" s="10">
        <v>1.2</v>
      </c>
    </row>
    <row r="907" spans="1:5" x14ac:dyDescent="0.25">
      <c r="A907" s="52">
        <v>25.16667</v>
      </c>
      <c r="B907" s="10">
        <v>11.7</v>
      </c>
    </row>
    <row r="908" spans="1:5" x14ac:dyDescent="0.25">
      <c r="A908" s="52">
        <v>28.25</v>
      </c>
      <c r="B908" s="10">
        <v>16.399999999999999</v>
      </c>
    </row>
    <row r="909" spans="1:5" x14ac:dyDescent="0.25">
      <c r="A909" s="52">
        <v>33</v>
      </c>
      <c r="B909" s="10">
        <v>19.8</v>
      </c>
    </row>
    <row r="910" spans="1:5" x14ac:dyDescent="0.25">
      <c r="A910" s="52">
        <v>1960</v>
      </c>
      <c r="B910" s="10">
        <v>10</v>
      </c>
      <c r="C910" s="10">
        <v>11</v>
      </c>
      <c r="D910" s="10">
        <v>128</v>
      </c>
      <c r="E910" s="10">
        <v>5</v>
      </c>
    </row>
    <row r="911" spans="1:5" x14ac:dyDescent="0.25">
      <c r="A911" s="52">
        <v>14.2</v>
      </c>
      <c r="B911" s="10">
        <v>0</v>
      </c>
    </row>
    <row r="912" spans="1:5" x14ac:dyDescent="0.25">
      <c r="A912" s="52">
        <v>14.58333</v>
      </c>
      <c r="B912" s="10">
        <v>13</v>
      </c>
    </row>
    <row r="913" spans="1:5" x14ac:dyDescent="0.25">
      <c r="A913" s="52">
        <v>15.33333</v>
      </c>
      <c r="B913" s="10">
        <v>20</v>
      </c>
    </row>
    <row r="914" spans="1:5" x14ac:dyDescent="0.25">
      <c r="A914" s="52">
        <v>15.91667</v>
      </c>
      <c r="B914" s="10">
        <v>20</v>
      </c>
    </row>
    <row r="915" spans="1:5" x14ac:dyDescent="0.25">
      <c r="A915" s="52">
        <v>16.33333</v>
      </c>
      <c r="B915" s="10">
        <v>21</v>
      </c>
    </row>
    <row r="916" spans="1:5" x14ac:dyDescent="0.25">
      <c r="A916" s="52">
        <v>1960</v>
      </c>
      <c r="B916" s="10">
        <v>9</v>
      </c>
      <c r="C916" s="10">
        <v>27</v>
      </c>
      <c r="D916" s="10">
        <v>83</v>
      </c>
      <c r="E916" s="10">
        <v>4</v>
      </c>
    </row>
    <row r="917" spans="1:5" x14ac:dyDescent="0.25">
      <c r="A917" s="52">
        <v>15.41667</v>
      </c>
      <c r="B917" s="10">
        <v>0</v>
      </c>
    </row>
    <row r="918" spans="1:5" x14ac:dyDescent="0.25">
      <c r="A918" s="52">
        <v>15.616669999999999</v>
      </c>
      <c r="B918" s="10">
        <v>11.7</v>
      </c>
    </row>
    <row r="919" spans="1:5" x14ac:dyDescent="0.25">
      <c r="A919" s="52">
        <v>16.05</v>
      </c>
      <c r="B919" s="10">
        <v>12.5</v>
      </c>
    </row>
    <row r="920" spans="1:5" x14ac:dyDescent="0.25">
      <c r="A920" s="52">
        <v>16.66667</v>
      </c>
      <c r="B920" s="10">
        <v>22</v>
      </c>
    </row>
    <row r="921" spans="1:5" x14ac:dyDescent="0.25">
      <c r="A921" s="52">
        <v>1960</v>
      </c>
      <c r="B921" s="10">
        <v>3</v>
      </c>
      <c r="C921" s="10">
        <v>21</v>
      </c>
      <c r="D921" s="10">
        <v>530</v>
      </c>
      <c r="E921" s="10">
        <v>6</v>
      </c>
    </row>
    <row r="922" spans="1:5" x14ac:dyDescent="0.25">
      <c r="A922" s="52">
        <v>13.16667</v>
      </c>
      <c r="B922" s="10">
        <v>0</v>
      </c>
    </row>
    <row r="923" spans="1:5" x14ac:dyDescent="0.25">
      <c r="A923" s="52">
        <v>13.5</v>
      </c>
      <c r="B923" s="10">
        <v>3.2</v>
      </c>
    </row>
    <row r="924" spans="1:5" x14ac:dyDescent="0.25">
      <c r="A924" s="52">
        <v>15.66667</v>
      </c>
      <c r="B924" s="10">
        <v>4.7</v>
      </c>
    </row>
    <row r="925" spans="1:5" x14ac:dyDescent="0.25">
      <c r="A925" s="52">
        <v>17</v>
      </c>
      <c r="B925" s="10">
        <v>4.8</v>
      </c>
    </row>
    <row r="926" spans="1:5" x14ac:dyDescent="0.25">
      <c r="A926" s="52">
        <v>17.41667</v>
      </c>
      <c r="B926" s="10">
        <v>10</v>
      </c>
    </row>
    <row r="927" spans="1:5" x14ac:dyDescent="0.25">
      <c r="A927" s="52">
        <v>22</v>
      </c>
      <c r="B927" s="10">
        <v>24.5</v>
      </c>
    </row>
    <row r="928" spans="1:5" x14ac:dyDescent="0.25">
      <c r="A928" s="52">
        <v>1959</v>
      </c>
      <c r="B928" s="10">
        <v>11</v>
      </c>
      <c r="C928" s="10">
        <v>29</v>
      </c>
      <c r="D928" s="10">
        <v>355</v>
      </c>
      <c r="E928" s="10">
        <v>7</v>
      </c>
    </row>
    <row r="929" spans="1:5" x14ac:dyDescent="0.25">
      <c r="A929" s="52">
        <v>13.08333</v>
      </c>
      <c r="B929" s="10">
        <v>0</v>
      </c>
    </row>
    <row r="930" spans="1:5" x14ac:dyDescent="0.25">
      <c r="A930" s="52">
        <v>13.5</v>
      </c>
      <c r="B930" s="10">
        <v>17.2</v>
      </c>
    </row>
    <row r="931" spans="1:5" x14ac:dyDescent="0.25">
      <c r="A931" s="52">
        <v>14.16667</v>
      </c>
      <c r="B931" s="10">
        <v>19.100000000000001</v>
      </c>
    </row>
    <row r="932" spans="1:5" x14ac:dyDescent="0.25">
      <c r="A932" s="52">
        <v>15.16667</v>
      </c>
      <c r="B932" s="10">
        <v>19.399999999999999</v>
      </c>
    </row>
    <row r="933" spans="1:5" x14ac:dyDescent="0.25">
      <c r="A933" s="52">
        <v>15.5</v>
      </c>
      <c r="B933" s="10">
        <v>21.1</v>
      </c>
    </row>
    <row r="934" spans="1:5" x14ac:dyDescent="0.25">
      <c r="A934" s="52">
        <v>17</v>
      </c>
      <c r="B934" s="10">
        <v>25.7</v>
      </c>
    </row>
    <row r="935" spans="1:5" x14ac:dyDescent="0.25">
      <c r="A935" s="52">
        <v>19</v>
      </c>
      <c r="B935" s="10">
        <v>26.6</v>
      </c>
    </row>
    <row r="936" spans="1:5" x14ac:dyDescent="0.25">
      <c r="A936" s="52">
        <v>1959</v>
      </c>
      <c r="B936" s="10">
        <v>5</v>
      </c>
      <c r="C936" s="10">
        <v>27</v>
      </c>
      <c r="D936" s="10">
        <v>55</v>
      </c>
      <c r="E936" s="10">
        <v>3</v>
      </c>
    </row>
    <row r="937" spans="1:5" x14ac:dyDescent="0.25">
      <c r="A937" s="52">
        <v>14.58333</v>
      </c>
      <c r="B937" s="10">
        <v>0</v>
      </c>
    </row>
    <row r="938" spans="1:5" x14ac:dyDescent="0.25">
      <c r="A938" s="52">
        <v>15.16667</v>
      </c>
      <c r="B938" s="10">
        <v>22</v>
      </c>
    </row>
    <row r="939" spans="1:5" x14ac:dyDescent="0.25">
      <c r="A939" s="52">
        <v>15.5</v>
      </c>
      <c r="B939" s="10">
        <v>24.2</v>
      </c>
    </row>
    <row r="940" spans="1:5" x14ac:dyDescent="0.25">
      <c r="A940" s="52">
        <v>1959</v>
      </c>
      <c r="B940" s="10">
        <v>5</v>
      </c>
      <c r="C940" s="10">
        <v>8</v>
      </c>
      <c r="D940" s="10">
        <v>735</v>
      </c>
      <c r="E940" s="10">
        <v>5</v>
      </c>
    </row>
    <row r="941" spans="1:5" x14ac:dyDescent="0.25">
      <c r="A941" s="52">
        <v>14.75</v>
      </c>
      <c r="B941" s="10">
        <v>0</v>
      </c>
    </row>
    <row r="942" spans="1:5" x14ac:dyDescent="0.25">
      <c r="A942" s="52">
        <v>19.5</v>
      </c>
      <c r="B942" s="10">
        <v>5</v>
      </c>
    </row>
    <row r="943" spans="1:5" x14ac:dyDescent="0.25">
      <c r="A943" s="52">
        <v>21.33333</v>
      </c>
      <c r="B943" s="10">
        <v>24</v>
      </c>
    </row>
    <row r="944" spans="1:5" x14ac:dyDescent="0.25">
      <c r="A944" s="52">
        <v>23</v>
      </c>
      <c r="B944" s="10">
        <v>26.1</v>
      </c>
    </row>
    <row r="945" spans="1:5" x14ac:dyDescent="0.25">
      <c r="A945" s="52">
        <v>27</v>
      </c>
      <c r="B945" s="10">
        <v>27.5</v>
      </c>
    </row>
    <row r="946" spans="1:5" x14ac:dyDescent="0.25">
      <c r="A946" s="52">
        <v>1959</v>
      </c>
      <c r="B946" s="10">
        <v>4</v>
      </c>
      <c r="C946" s="10">
        <v>25</v>
      </c>
      <c r="D946" s="10">
        <v>215</v>
      </c>
      <c r="E946" s="10">
        <v>5</v>
      </c>
    </row>
    <row r="947" spans="1:5" x14ac:dyDescent="0.25">
      <c r="A947" s="52">
        <v>14.75</v>
      </c>
      <c r="B947" s="10">
        <v>0</v>
      </c>
    </row>
    <row r="948" spans="1:5" x14ac:dyDescent="0.25">
      <c r="A948" s="52">
        <v>15</v>
      </c>
      <c r="B948" s="10">
        <v>10</v>
      </c>
    </row>
    <row r="949" spans="1:5" x14ac:dyDescent="0.25">
      <c r="A949" s="52">
        <v>15.66667</v>
      </c>
      <c r="B949" s="10">
        <v>21.2</v>
      </c>
    </row>
    <row r="950" spans="1:5" x14ac:dyDescent="0.25">
      <c r="A950" s="52">
        <v>17.33333</v>
      </c>
      <c r="B950" s="10">
        <v>23.2</v>
      </c>
    </row>
    <row r="951" spans="1:5" x14ac:dyDescent="0.25">
      <c r="A951" s="52">
        <v>18.33333</v>
      </c>
      <c r="B951" s="10">
        <v>29.3</v>
      </c>
    </row>
    <row r="952" spans="1:5" x14ac:dyDescent="0.25">
      <c r="A952" s="52">
        <v>1958</v>
      </c>
      <c r="B952" s="10">
        <v>12</v>
      </c>
      <c r="C952" s="10">
        <v>25</v>
      </c>
      <c r="D952" s="10">
        <v>950</v>
      </c>
      <c r="E952" s="10">
        <v>9</v>
      </c>
    </row>
    <row r="953" spans="1:5" x14ac:dyDescent="0.25">
      <c r="A953" s="52">
        <v>13.83333</v>
      </c>
      <c r="B953" s="10">
        <v>0</v>
      </c>
    </row>
    <row r="954" spans="1:5" x14ac:dyDescent="0.25">
      <c r="A954" s="52">
        <v>14.33333</v>
      </c>
      <c r="B954" s="10">
        <v>13</v>
      </c>
    </row>
    <row r="955" spans="1:5" x14ac:dyDescent="0.25">
      <c r="A955" s="52">
        <v>15</v>
      </c>
      <c r="B955" s="10">
        <v>14.4</v>
      </c>
    </row>
    <row r="956" spans="1:5" x14ac:dyDescent="0.25">
      <c r="A956" s="52">
        <v>18.16667</v>
      </c>
      <c r="B956" s="10">
        <v>14.4</v>
      </c>
    </row>
    <row r="957" spans="1:5" x14ac:dyDescent="0.25">
      <c r="A957" s="52">
        <v>19.66667</v>
      </c>
      <c r="B957" s="10">
        <v>18.100000000000001</v>
      </c>
    </row>
    <row r="958" spans="1:5" x14ac:dyDescent="0.25">
      <c r="A958" s="52">
        <v>24.5</v>
      </c>
      <c r="B958" s="10">
        <v>18.399999999999999</v>
      </c>
    </row>
    <row r="959" spans="1:5" x14ac:dyDescent="0.25">
      <c r="A959" s="52">
        <v>25</v>
      </c>
      <c r="B959" s="10">
        <v>20</v>
      </c>
    </row>
    <row r="960" spans="1:5" x14ac:dyDescent="0.25">
      <c r="A960" s="52">
        <v>25.33333</v>
      </c>
      <c r="B960" s="10">
        <v>23</v>
      </c>
    </row>
    <row r="961" spans="1:5" x14ac:dyDescent="0.25">
      <c r="A961" s="52">
        <v>29.66667</v>
      </c>
      <c r="B961" s="10">
        <v>28</v>
      </c>
    </row>
    <row r="962" spans="1:5" x14ac:dyDescent="0.25">
      <c r="A962" s="52">
        <v>1958</v>
      </c>
      <c r="B962" s="10">
        <v>4</v>
      </c>
      <c r="C962" s="10">
        <v>21</v>
      </c>
      <c r="D962" s="10">
        <v>940</v>
      </c>
      <c r="E962" s="10">
        <v>7</v>
      </c>
    </row>
    <row r="963" spans="1:5" x14ac:dyDescent="0.25">
      <c r="A963" s="52">
        <v>15.33333</v>
      </c>
      <c r="B963" s="10">
        <v>0</v>
      </c>
    </row>
    <row r="964" spans="1:5" x14ac:dyDescent="0.25">
      <c r="A964" s="52">
        <v>16.16667</v>
      </c>
      <c r="B964" s="10">
        <v>3.2</v>
      </c>
    </row>
    <row r="965" spans="1:5" x14ac:dyDescent="0.25">
      <c r="A965" s="52">
        <v>23.33333</v>
      </c>
      <c r="B965" s="10">
        <v>5.2</v>
      </c>
    </row>
    <row r="966" spans="1:5" x14ac:dyDescent="0.25">
      <c r="A966" s="52">
        <v>24</v>
      </c>
      <c r="B966" s="10">
        <v>17</v>
      </c>
    </row>
    <row r="967" spans="1:5" x14ac:dyDescent="0.25">
      <c r="A967" s="52">
        <v>26.5</v>
      </c>
      <c r="B967" s="10">
        <v>17.100000000000001</v>
      </c>
    </row>
    <row r="968" spans="1:5" x14ac:dyDescent="0.25">
      <c r="A968" s="52">
        <v>30.16667</v>
      </c>
      <c r="B968" s="10">
        <v>33</v>
      </c>
    </row>
    <row r="969" spans="1:5" x14ac:dyDescent="0.25">
      <c r="A969" s="52">
        <v>31</v>
      </c>
      <c r="B969" s="10">
        <v>34</v>
      </c>
    </row>
    <row r="970" spans="1:5" x14ac:dyDescent="0.25">
      <c r="A970" s="52">
        <v>1958</v>
      </c>
      <c r="B970" s="10">
        <v>4</v>
      </c>
      <c r="C970" s="10">
        <v>20</v>
      </c>
      <c r="D970" s="10">
        <v>80</v>
      </c>
      <c r="E970" s="10">
        <v>4</v>
      </c>
    </row>
    <row r="971" spans="1:5" x14ac:dyDescent="0.25">
      <c r="A971" s="52">
        <v>14.16667</v>
      </c>
      <c r="B971" s="10">
        <v>0</v>
      </c>
    </row>
    <row r="972" spans="1:5" x14ac:dyDescent="0.25">
      <c r="A972" s="52">
        <v>14.66667</v>
      </c>
      <c r="B972" s="10">
        <v>26</v>
      </c>
    </row>
    <row r="973" spans="1:5" x14ac:dyDescent="0.25">
      <c r="A973" s="52">
        <v>15.16667</v>
      </c>
      <c r="B973" s="10">
        <v>31</v>
      </c>
    </row>
    <row r="974" spans="1:5" x14ac:dyDescent="0.25">
      <c r="A974" s="52">
        <v>15.5</v>
      </c>
      <c r="B974" s="10">
        <v>32.200000000000003</v>
      </c>
    </row>
    <row r="975" spans="1:5" x14ac:dyDescent="0.25">
      <c r="A975" s="52">
        <v>1958</v>
      </c>
      <c r="B975" s="10">
        <v>4</v>
      </c>
      <c r="C975" s="10">
        <v>16</v>
      </c>
      <c r="D975" s="10">
        <v>870</v>
      </c>
      <c r="E975" s="10">
        <v>6</v>
      </c>
    </row>
    <row r="976" spans="1:5" x14ac:dyDescent="0.25">
      <c r="A976" s="52">
        <v>15.5</v>
      </c>
      <c r="B976" s="10">
        <v>0</v>
      </c>
    </row>
    <row r="977" spans="1:5" x14ac:dyDescent="0.25">
      <c r="A977" s="52">
        <v>17.5</v>
      </c>
      <c r="B977" s="10">
        <v>5.7</v>
      </c>
    </row>
    <row r="978" spans="1:5" x14ac:dyDescent="0.25">
      <c r="A978" s="52">
        <v>23.5</v>
      </c>
      <c r="B978" s="10">
        <v>6</v>
      </c>
    </row>
    <row r="979" spans="1:5" x14ac:dyDescent="0.25">
      <c r="A979" s="52">
        <v>27.5</v>
      </c>
      <c r="B979" s="10">
        <v>30</v>
      </c>
    </row>
    <row r="980" spans="1:5" x14ac:dyDescent="0.25">
      <c r="A980" s="52">
        <v>28</v>
      </c>
      <c r="B980" s="10">
        <v>32.4</v>
      </c>
    </row>
    <row r="981" spans="1:5" x14ac:dyDescent="0.25">
      <c r="A981" s="52">
        <v>29</v>
      </c>
      <c r="B981" s="10">
        <v>33.6</v>
      </c>
    </row>
    <row r="982" spans="1:5" x14ac:dyDescent="0.25">
      <c r="A982" s="52">
        <v>1957</v>
      </c>
      <c r="B982" s="10">
        <v>4</v>
      </c>
      <c r="C982" s="10">
        <v>23</v>
      </c>
      <c r="D982" s="10">
        <v>380</v>
      </c>
      <c r="E982" s="10">
        <v>8</v>
      </c>
    </row>
    <row r="983" spans="1:5" x14ac:dyDescent="0.25">
      <c r="A983" s="52">
        <v>15.5</v>
      </c>
      <c r="B983" s="10">
        <v>0</v>
      </c>
    </row>
    <row r="984" spans="1:5" x14ac:dyDescent="0.25">
      <c r="A984" s="52">
        <v>16.25</v>
      </c>
      <c r="B984" s="10">
        <v>3.6</v>
      </c>
    </row>
    <row r="985" spans="1:5" x14ac:dyDescent="0.25">
      <c r="A985" s="52">
        <v>21.16667</v>
      </c>
      <c r="B985" s="10">
        <v>4</v>
      </c>
    </row>
    <row r="986" spans="1:5" x14ac:dyDescent="0.25">
      <c r="A986" s="52">
        <v>21.58333</v>
      </c>
      <c r="B986" s="10">
        <v>10.199999999999999</v>
      </c>
    </row>
    <row r="987" spans="1:5" x14ac:dyDescent="0.25">
      <c r="A987" s="52">
        <v>24.5</v>
      </c>
      <c r="B987" s="10">
        <v>13.7</v>
      </c>
    </row>
    <row r="988" spans="1:5" x14ac:dyDescent="0.25">
      <c r="A988" s="52">
        <v>26</v>
      </c>
      <c r="B988" s="10">
        <v>25.2</v>
      </c>
    </row>
    <row r="989" spans="1:5" x14ac:dyDescent="0.25">
      <c r="A989" s="52">
        <v>27.5</v>
      </c>
      <c r="B989" s="10">
        <v>29.4</v>
      </c>
    </row>
    <row r="990" spans="1:5" x14ac:dyDescent="0.25">
      <c r="A990" s="52">
        <v>29</v>
      </c>
      <c r="B990" s="10">
        <v>30.8</v>
      </c>
    </row>
    <row r="991" spans="1:5" x14ac:dyDescent="0.25">
      <c r="A991" s="52">
        <v>1957</v>
      </c>
      <c r="B991" s="10">
        <v>4</v>
      </c>
      <c r="C991" s="10">
        <v>20</v>
      </c>
      <c r="D991" s="10">
        <v>540</v>
      </c>
      <c r="E991" s="10">
        <v>8</v>
      </c>
    </row>
    <row r="992" spans="1:5" x14ac:dyDescent="0.25">
      <c r="A992" s="52">
        <v>14.33333</v>
      </c>
      <c r="B992" s="10">
        <v>0</v>
      </c>
    </row>
    <row r="993" spans="1:5" x14ac:dyDescent="0.25">
      <c r="A993" s="52">
        <v>15.5</v>
      </c>
      <c r="B993" s="10">
        <v>7</v>
      </c>
    </row>
    <row r="994" spans="1:5" x14ac:dyDescent="0.25">
      <c r="A994" s="52">
        <v>16</v>
      </c>
      <c r="B994" s="10">
        <v>14</v>
      </c>
    </row>
    <row r="995" spans="1:5" x14ac:dyDescent="0.25">
      <c r="A995" s="52">
        <v>16.58333</v>
      </c>
      <c r="B995" s="10">
        <v>18</v>
      </c>
    </row>
    <row r="996" spans="1:5" x14ac:dyDescent="0.25">
      <c r="A996" s="52">
        <v>17.33333</v>
      </c>
      <c r="B996" s="10">
        <v>20</v>
      </c>
    </row>
    <row r="997" spans="1:5" x14ac:dyDescent="0.25">
      <c r="A997" s="52">
        <v>19.08333</v>
      </c>
      <c r="B997" s="10">
        <v>23.5</v>
      </c>
    </row>
    <row r="998" spans="1:5" x14ac:dyDescent="0.25">
      <c r="A998" s="52">
        <v>21</v>
      </c>
      <c r="B998" s="10">
        <v>33.6</v>
      </c>
    </row>
    <row r="999" spans="1:5" x14ac:dyDescent="0.25">
      <c r="A999" s="52">
        <v>23.33333</v>
      </c>
      <c r="B999" s="10">
        <v>36.4</v>
      </c>
    </row>
    <row r="1000" spans="1:5" x14ac:dyDescent="0.25">
      <c r="A1000" s="52">
        <v>1957</v>
      </c>
      <c r="B1000" s="10">
        <v>4</v>
      </c>
      <c r="C1000" s="10">
        <v>13</v>
      </c>
      <c r="D1000" s="10">
        <v>50</v>
      </c>
      <c r="E1000" s="10">
        <v>3</v>
      </c>
    </row>
    <row r="1001" spans="1:5" x14ac:dyDescent="0.25">
      <c r="A1001" s="52">
        <v>16.5</v>
      </c>
      <c r="B1001" s="10">
        <v>0</v>
      </c>
    </row>
    <row r="1002" spans="1:5" x14ac:dyDescent="0.25">
      <c r="A1002" s="52">
        <v>17</v>
      </c>
      <c r="B1002" s="10">
        <v>25.6</v>
      </c>
    </row>
    <row r="1003" spans="1:5" x14ac:dyDescent="0.25">
      <c r="A1003" s="52">
        <v>17.33333</v>
      </c>
      <c r="B1003" s="10">
        <v>26.8</v>
      </c>
    </row>
    <row r="1004" spans="1:5" x14ac:dyDescent="0.25">
      <c r="A1004" s="52">
        <v>1957</v>
      </c>
      <c r="B1004" s="10">
        <v>4</v>
      </c>
      <c r="C1004" s="10">
        <v>6</v>
      </c>
      <c r="D1004" s="10">
        <v>225</v>
      </c>
      <c r="E1004" s="10">
        <v>6</v>
      </c>
    </row>
    <row r="1005" spans="1:5" x14ac:dyDescent="0.25">
      <c r="A1005" s="52">
        <v>13.75</v>
      </c>
      <c r="B1005" s="10">
        <v>0</v>
      </c>
    </row>
    <row r="1006" spans="1:5" x14ac:dyDescent="0.25">
      <c r="A1006" s="52">
        <v>14.33333</v>
      </c>
      <c r="B1006" s="10">
        <v>13.5</v>
      </c>
    </row>
    <row r="1007" spans="1:5" x14ac:dyDescent="0.25">
      <c r="A1007" s="52">
        <v>16.33333</v>
      </c>
      <c r="B1007" s="10">
        <v>18.5</v>
      </c>
    </row>
    <row r="1008" spans="1:5" x14ac:dyDescent="0.25">
      <c r="A1008" s="52">
        <v>18</v>
      </c>
      <c r="B1008" s="10">
        <v>25.4</v>
      </c>
    </row>
    <row r="1009" spans="1:5" x14ac:dyDescent="0.25">
      <c r="A1009" s="52">
        <v>27.5</v>
      </c>
      <c r="B1009" s="10">
        <v>27.8</v>
      </c>
    </row>
    <row r="1010" spans="1:5" x14ac:dyDescent="0.25">
      <c r="A1010" s="52">
        <v>29.33333</v>
      </c>
      <c r="B1010" s="10">
        <v>30</v>
      </c>
    </row>
    <row r="1011" spans="1:5" x14ac:dyDescent="0.25">
      <c r="A1011" s="52">
        <v>1956</v>
      </c>
      <c r="B1011" s="10">
        <v>10</v>
      </c>
      <c r="C1011" s="10">
        <v>1</v>
      </c>
      <c r="D1011" s="10">
        <v>240</v>
      </c>
      <c r="E1011" s="10">
        <v>4</v>
      </c>
    </row>
    <row r="1012" spans="1:5" x14ac:dyDescent="0.25">
      <c r="A1012" s="52">
        <v>16</v>
      </c>
      <c r="B1012" s="10">
        <v>0</v>
      </c>
    </row>
    <row r="1013" spans="1:5" x14ac:dyDescent="0.25">
      <c r="A1013" s="52">
        <v>16.366669999999999</v>
      </c>
      <c r="B1013" s="10">
        <v>18.3</v>
      </c>
    </row>
    <row r="1014" spans="1:5" x14ac:dyDescent="0.25">
      <c r="A1014" s="52">
        <v>17</v>
      </c>
      <c r="B1014" s="10">
        <v>26</v>
      </c>
    </row>
    <row r="1015" spans="1:5" x14ac:dyDescent="0.25">
      <c r="A1015" s="52">
        <v>20</v>
      </c>
      <c r="B1015" s="10">
        <v>27.4</v>
      </c>
    </row>
    <row r="1016" spans="1:5" x14ac:dyDescent="0.25">
      <c r="A1016" s="52">
        <v>1956</v>
      </c>
      <c r="B1016" s="10">
        <v>6</v>
      </c>
      <c r="C1016" s="10">
        <v>18</v>
      </c>
      <c r="D1016" s="10">
        <v>590</v>
      </c>
      <c r="E1016" s="10">
        <v>8</v>
      </c>
    </row>
    <row r="1017" spans="1:5" x14ac:dyDescent="0.25">
      <c r="A1017" s="52">
        <v>13.66667</v>
      </c>
      <c r="B1017" s="10">
        <v>0</v>
      </c>
    </row>
    <row r="1018" spans="1:5" x14ac:dyDescent="0.25">
      <c r="A1018" s="52">
        <v>14.533329999999999</v>
      </c>
      <c r="B1018" s="10">
        <v>4.0999999999999996</v>
      </c>
    </row>
    <row r="1019" spans="1:5" x14ac:dyDescent="0.25">
      <c r="A1019" s="52">
        <v>15.16667</v>
      </c>
      <c r="B1019" s="10">
        <v>7</v>
      </c>
    </row>
    <row r="1020" spans="1:5" x14ac:dyDescent="0.25">
      <c r="A1020" s="52">
        <v>15.91667</v>
      </c>
      <c r="B1020" s="10">
        <v>7</v>
      </c>
    </row>
    <row r="1021" spans="1:5" x14ac:dyDescent="0.25">
      <c r="A1021" s="52">
        <v>16.16667</v>
      </c>
      <c r="B1021" s="10">
        <v>10.4</v>
      </c>
    </row>
    <row r="1022" spans="1:5" x14ac:dyDescent="0.25">
      <c r="A1022" s="52">
        <v>16.66667</v>
      </c>
      <c r="B1022" s="10">
        <v>10.9</v>
      </c>
    </row>
    <row r="1023" spans="1:5" x14ac:dyDescent="0.25">
      <c r="A1023" s="52">
        <v>17</v>
      </c>
      <c r="B1023" s="10">
        <v>22.4</v>
      </c>
    </row>
    <row r="1024" spans="1:5" x14ac:dyDescent="0.25">
      <c r="A1024" s="52">
        <v>18.5</v>
      </c>
      <c r="B1024" s="10">
        <v>26.6</v>
      </c>
    </row>
    <row r="1025" spans="1:5" x14ac:dyDescent="0.25">
      <c r="A1025" s="52">
        <v>1956</v>
      </c>
      <c r="B1025" s="10">
        <v>4</v>
      </c>
      <c r="C1025" s="10">
        <v>18</v>
      </c>
      <c r="D1025" s="10">
        <v>710</v>
      </c>
      <c r="E1025" s="10">
        <v>8</v>
      </c>
    </row>
    <row r="1026" spans="1:5" x14ac:dyDescent="0.25">
      <c r="A1026" s="52">
        <v>14.5</v>
      </c>
      <c r="B1026" s="10">
        <v>0</v>
      </c>
    </row>
    <row r="1027" spans="1:5" x14ac:dyDescent="0.25">
      <c r="A1027" s="52">
        <v>14.883330000000001</v>
      </c>
      <c r="B1027" s="10">
        <v>3.2</v>
      </c>
    </row>
    <row r="1028" spans="1:5" x14ac:dyDescent="0.25">
      <c r="A1028" s="52">
        <v>15.16667</v>
      </c>
      <c r="B1028" s="10">
        <v>19.5</v>
      </c>
    </row>
    <row r="1029" spans="1:5" x14ac:dyDescent="0.25">
      <c r="A1029" s="52">
        <v>16.16667</v>
      </c>
      <c r="B1029" s="10">
        <v>35.5</v>
      </c>
    </row>
    <row r="1030" spans="1:5" x14ac:dyDescent="0.25">
      <c r="A1030" s="52">
        <v>16.66667</v>
      </c>
      <c r="B1030" s="10">
        <v>36.5</v>
      </c>
    </row>
    <row r="1031" spans="1:5" x14ac:dyDescent="0.25">
      <c r="A1031" s="52">
        <v>23.5</v>
      </c>
      <c r="B1031" s="10">
        <v>37.1</v>
      </c>
    </row>
    <row r="1032" spans="1:5" x14ac:dyDescent="0.25">
      <c r="A1032" s="52">
        <v>23.75</v>
      </c>
      <c r="B1032" s="10">
        <v>39.1</v>
      </c>
    </row>
    <row r="1033" spans="1:5" x14ac:dyDescent="0.25">
      <c r="A1033" s="52">
        <v>26.33333</v>
      </c>
      <c r="B1033" s="10">
        <v>39.9</v>
      </c>
    </row>
    <row r="1034" spans="1:5" x14ac:dyDescent="0.25">
      <c r="A1034" s="52">
        <v>1955</v>
      </c>
      <c r="B1034" s="10">
        <v>3</v>
      </c>
      <c r="C1034" s="10">
        <v>30</v>
      </c>
      <c r="D1034" s="10">
        <v>1430</v>
      </c>
      <c r="E1034" s="10">
        <v>7</v>
      </c>
    </row>
    <row r="1035" spans="1:5" x14ac:dyDescent="0.25">
      <c r="A1035" s="52">
        <v>7.1666670000000003</v>
      </c>
      <c r="B1035" s="10">
        <v>0</v>
      </c>
    </row>
    <row r="1036" spans="1:5" x14ac:dyDescent="0.25">
      <c r="A1036" s="52">
        <v>13.83333</v>
      </c>
      <c r="B1036" s="10">
        <v>1.5</v>
      </c>
    </row>
    <row r="1037" spans="1:5" x14ac:dyDescent="0.25">
      <c r="A1037" s="52">
        <v>14.366669999999999</v>
      </c>
      <c r="B1037" s="10">
        <v>10.3</v>
      </c>
    </row>
    <row r="1038" spans="1:5" x14ac:dyDescent="0.25">
      <c r="A1038" s="52">
        <v>17.66667</v>
      </c>
      <c r="B1038" s="10">
        <v>21.6</v>
      </c>
    </row>
    <row r="1039" spans="1:5" x14ac:dyDescent="0.25">
      <c r="A1039" s="52">
        <v>21.5</v>
      </c>
      <c r="B1039" s="10">
        <v>22.6</v>
      </c>
    </row>
    <row r="1040" spans="1:5" x14ac:dyDescent="0.25">
      <c r="A1040" s="52">
        <v>27</v>
      </c>
      <c r="B1040" s="10">
        <v>32.1</v>
      </c>
    </row>
    <row r="1041" spans="1:5" x14ac:dyDescent="0.25">
      <c r="A1041" s="52">
        <v>31</v>
      </c>
      <c r="B1041" s="10">
        <v>34.200000000000003</v>
      </c>
    </row>
    <row r="1042" spans="1:5" x14ac:dyDescent="0.25">
      <c r="A1042" s="52">
        <v>1955</v>
      </c>
      <c r="B1042" s="10">
        <v>2</v>
      </c>
      <c r="C1042" s="10">
        <v>27</v>
      </c>
      <c r="D1042" s="10">
        <v>1305</v>
      </c>
      <c r="E1042" s="10">
        <v>10</v>
      </c>
    </row>
    <row r="1043" spans="1:5" x14ac:dyDescent="0.25">
      <c r="A1043" s="52">
        <v>9.25</v>
      </c>
      <c r="B1043" s="10">
        <v>0</v>
      </c>
    </row>
    <row r="1044" spans="1:5" x14ac:dyDescent="0.25">
      <c r="A1044" s="52">
        <v>9.4166670000000003</v>
      </c>
      <c r="B1044" s="10">
        <v>0.6</v>
      </c>
    </row>
    <row r="1045" spans="1:5" x14ac:dyDescent="0.25">
      <c r="A1045" s="52">
        <v>12.41667</v>
      </c>
      <c r="B1045" s="10">
        <v>0.7</v>
      </c>
    </row>
    <row r="1046" spans="1:5" x14ac:dyDescent="0.25">
      <c r="A1046" s="52">
        <v>12.75</v>
      </c>
      <c r="B1046" s="10">
        <v>3.4</v>
      </c>
    </row>
    <row r="1047" spans="1:5" x14ac:dyDescent="0.25">
      <c r="A1047" s="52">
        <v>14.83333</v>
      </c>
      <c r="B1047" s="10">
        <v>5.5</v>
      </c>
    </row>
    <row r="1048" spans="1:5" x14ac:dyDescent="0.25">
      <c r="A1048" s="52">
        <v>17.66667</v>
      </c>
      <c r="B1048" s="10">
        <v>15.7</v>
      </c>
    </row>
    <row r="1049" spans="1:5" x14ac:dyDescent="0.25">
      <c r="A1049" s="52">
        <v>21</v>
      </c>
      <c r="B1049" s="10">
        <v>20.3</v>
      </c>
    </row>
    <row r="1050" spans="1:5" x14ac:dyDescent="0.25">
      <c r="A1050" s="52">
        <v>22.16667</v>
      </c>
      <c r="B1050" s="10">
        <v>20.5</v>
      </c>
    </row>
    <row r="1051" spans="1:5" x14ac:dyDescent="0.25">
      <c r="A1051" s="52">
        <v>24.5</v>
      </c>
      <c r="B1051" s="10">
        <v>29.3</v>
      </c>
    </row>
    <row r="1052" spans="1:5" x14ac:dyDescent="0.25">
      <c r="A1052" s="52">
        <v>31</v>
      </c>
      <c r="B1052" s="10">
        <v>33.299999999999997</v>
      </c>
    </row>
    <row r="1053" spans="1:5" x14ac:dyDescent="0.25">
      <c r="A1053" s="52">
        <v>1955</v>
      </c>
      <c r="B1053" s="10">
        <v>2</v>
      </c>
      <c r="C1053" s="10">
        <v>26</v>
      </c>
      <c r="D1053" s="10">
        <v>500</v>
      </c>
      <c r="E1053" s="10">
        <v>6</v>
      </c>
    </row>
    <row r="1054" spans="1:5" x14ac:dyDescent="0.25">
      <c r="A1054" s="52">
        <v>22.66667</v>
      </c>
      <c r="B1054" s="10">
        <v>0</v>
      </c>
    </row>
    <row r="1055" spans="1:5" x14ac:dyDescent="0.25">
      <c r="A1055" s="52">
        <v>23.08333</v>
      </c>
      <c r="B1055" s="10">
        <v>13.8</v>
      </c>
    </row>
    <row r="1056" spans="1:5" x14ac:dyDescent="0.25">
      <c r="A1056" s="52">
        <v>23.5</v>
      </c>
      <c r="B1056" s="10">
        <v>17.8</v>
      </c>
    </row>
    <row r="1057" spans="1:5" x14ac:dyDescent="0.25">
      <c r="A1057" s="52">
        <v>24.91667</v>
      </c>
      <c r="B1057" s="10">
        <v>21.2</v>
      </c>
    </row>
    <row r="1058" spans="1:5" x14ac:dyDescent="0.25">
      <c r="A1058" s="52">
        <v>25.83333</v>
      </c>
      <c r="B1058" s="10">
        <v>26.3</v>
      </c>
    </row>
    <row r="1059" spans="1:5" x14ac:dyDescent="0.25">
      <c r="A1059" s="52">
        <v>31</v>
      </c>
      <c r="B1059" s="10">
        <v>27.1</v>
      </c>
    </row>
    <row r="1060" spans="1:5" x14ac:dyDescent="0.25">
      <c r="A1060" s="52">
        <v>1955</v>
      </c>
      <c r="B1060" s="10">
        <v>1</v>
      </c>
      <c r="C1060" s="10">
        <v>3</v>
      </c>
      <c r="D1060" s="10">
        <v>1020</v>
      </c>
      <c r="E1060" s="10">
        <v>7</v>
      </c>
    </row>
    <row r="1061" spans="1:5" x14ac:dyDescent="0.25">
      <c r="A1061" s="52">
        <v>14</v>
      </c>
      <c r="B1061" s="10">
        <v>0</v>
      </c>
    </row>
    <row r="1062" spans="1:5" x14ac:dyDescent="0.25">
      <c r="A1062" s="52">
        <v>14.33333</v>
      </c>
      <c r="B1062" s="10">
        <v>4.2</v>
      </c>
    </row>
    <row r="1063" spans="1:5" x14ac:dyDescent="0.25">
      <c r="A1063" s="52">
        <v>17.83333</v>
      </c>
      <c r="B1063" s="10">
        <v>9.3000000000000007</v>
      </c>
    </row>
    <row r="1064" spans="1:5" x14ac:dyDescent="0.25">
      <c r="A1064" s="52">
        <v>19.5</v>
      </c>
      <c r="B1064" s="10">
        <v>9.8000000000000007</v>
      </c>
    </row>
    <row r="1065" spans="1:5" x14ac:dyDescent="0.25">
      <c r="A1065" s="52">
        <v>22.08333</v>
      </c>
      <c r="B1065" s="10">
        <v>17.600000000000001</v>
      </c>
    </row>
    <row r="1066" spans="1:5" x14ac:dyDescent="0.25">
      <c r="A1066" s="52">
        <v>22.75</v>
      </c>
      <c r="B1066" s="10">
        <v>25</v>
      </c>
    </row>
    <row r="1067" spans="1:5" x14ac:dyDescent="0.25">
      <c r="A1067" s="52">
        <v>31</v>
      </c>
      <c r="B1067" s="10">
        <v>27.8</v>
      </c>
    </row>
    <row r="1068" spans="1:5" x14ac:dyDescent="0.25">
      <c r="A1068" s="52">
        <v>1954</v>
      </c>
      <c r="B1068" s="10">
        <v>11</v>
      </c>
      <c r="C1068" s="10">
        <v>3</v>
      </c>
      <c r="D1068" s="10">
        <v>170</v>
      </c>
      <c r="E1068" s="10">
        <v>4</v>
      </c>
    </row>
    <row r="1069" spans="1:5" x14ac:dyDescent="0.25">
      <c r="A1069" s="52">
        <v>14.5</v>
      </c>
      <c r="B1069" s="10">
        <v>0</v>
      </c>
    </row>
    <row r="1070" spans="1:5" x14ac:dyDescent="0.25">
      <c r="A1070" s="52">
        <v>15</v>
      </c>
      <c r="B1070" s="10">
        <v>36</v>
      </c>
    </row>
    <row r="1071" spans="1:5" x14ac:dyDescent="0.25">
      <c r="A1071" s="52">
        <v>15.5</v>
      </c>
      <c r="B1071" s="10">
        <v>39.200000000000003</v>
      </c>
    </row>
    <row r="1072" spans="1:5" x14ac:dyDescent="0.25">
      <c r="A1072" s="52">
        <v>17.33333</v>
      </c>
      <c r="B1072" s="10">
        <v>41.4</v>
      </c>
    </row>
    <row r="1073" spans="1:5" x14ac:dyDescent="0.25">
      <c r="A1073" s="52">
        <v>1954</v>
      </c>
      <c r="B1073" s="10">
        <v>4</v>
      </c>
      <c r="C1073" s="10">
        <v>13</v>
      </c>
      <c r="D1073" s="10">
        <v>230</v>
      </c>
      <c r="E1073" s="10">
        <v>3</v>
      </c>
    </row>
    <row r="1074" spans="1:5" x14ac:dyDescent="0.25">
      <c r="A1074" s="52">
        <v>15.66667</v>
      </c>
      <c r="B1074" s="10">
        <v>0</v>
      </c>
    </row>
    <row r="1075" spans="1:5" x14ac:dyDescent="0.25">
      <c r="A1075" s="52">
        <v>16.33333</v>
      </c>
      <c r="B1075" s="10">
        <v>28.7</v>
      </c>
    </row>
    <row r="1076" spans="1:5" x14ac:dyDescent="0.25">
      <c r="A1076" s="52">
        <v>21.5</v>
      </c>
      <c r="B1076" s="10">
        <v>30.5</v>
      </c>
    </row>
    <row r="1077" spans="1:5" x14ac:dyDescent="0.25">
      <c r="A1077" s="52">
        <v>1954</v>
      </c>
      <c r="B1077" s="10">
        <v>3</v>
      </c>
      <c r="C1077" s="10">
        <v>16</v>
      </c>
      <c r="D1077" s="10">
        <v>540</v>
      </c>
      <c r="E1077" s="10">
        <v>9</v>
      </c>
    </row>
    <row r="1078" spans="1:5" x14ac:dyDescent="0.25">
      <c r="A1078" s="52">
        <v>20</v>
      </c>
      <c r="B1078" s="10">
        <v>0</v>
      </c>
    </row>
    <row r="1079" spans="1:5" x14ac:dyDescent="0.25">
      <c r="A1079" s="52">
        <v>22.5</v>
      </c>
      <c r="B1079" s="10">
        <v>5.3</v>
      </c>
    </row>
    <row r="1080" spans="1:5" x14ac:dyDescent="0.25">
      <c r="A1080" s="52">
        <v>24.33333</v>
      </c>
      <c r="B1080" s="10">
        <v>5.6</v>
      </c>
    </row>
    <row r="1081" spans="1:5" x14ac:dyDescent="0.25">
      <c r="A1081" s="52">
        <v>24.83333</v>
      </c>
      <c r="B1081" s="10">
        <v>13.5</v>
      </c>
    </row>
    <row r="1082" spans="1:5" x14ac:dyDescent="0.25">
      <c r="A1082" s="52">
        <v>25.5</v>
      </c>
      <c r="B1082" s="10">
        <v>15.5</v>
      </c>
    </row>
    <row r="1083" spans="1:5" x14ac:dyDescent="0.25">
      <c r="A1083" s="52">
        <v>26</v>
      </c>
      <c r="B1083" s="10">
        <v>37</v>
      </c>
    </row>
    <row r="1084" spans="1:5" x14ac:dyDescent="0.25">
      <c r="A1084" s="52">
        <v>26.83333</v>
      </c>
      <c r="B1084" s="10">
        <v>43</v>
      </c>
    </row>
    <row r="1085" spans="1:5" x14ac:dyDescent="0.25">
      <c r="A1085" s="52">
        <v>28</v>
      </c>
      <c r="B1085" s="10">
        <v>47.7</v>
      </c>
    </row>
    <row r="1086" spans="1:5" x14ac:dyDescent="0.25">
      <c r="A1086" s="52">
        <v>29</v>
      </c>
      <c r="B1086" s="10">
        <v>48.5</v>
      </c>
    </row>
    <row r="1087" spans="1:5" x14ac:dyDescent="0.25">
      <c r="A1087" s="52">
        <v>1954</v>
      </c>
      <c r="B1087" s="10">
        <v>1</v>
      </c>
      <c r="C1087" s="10">
        <v>28</v>
      </c>
      <c r="D1087" s="10">
        <v>780</v>
      </c>
      <c r="E1087" s="10">
        <v>5</v>
      </c>
    </row>
    <row r="1088" spans="1:5" x14ac:dyDescent="0.25">
      <c r="A1088" s="52">
        <v>14</v>
      </c>
      <c r="B1088" s="10">
        <v>0</v>
      </c>
    </row>
    <row r="1089" spans="1:5" x14ac:dyDescent="0.25">
      <c r="A1089" s="52">
        <v>14.83333</v>
      </c>
      <c r="B1089" s="10">
        <v>4</v>
      </c>
    </row>
    <row r="1090" spans="1:5" x14ac:dyDescent="0.25">
      <c r="A1090" s="52">
        <v>15.33333</v>
      </c>
      <c r="B1090" s="10">
        <v>14</v>
      </c>
    </row>
    <row r="1091" spans="1:5" x14ac:dyDescent="0.25">
      <c r="A1091" s="52">
        <v>19.5</v>
      </c>
      <c r="B1091" s="10">
        <v>27.7</v>
      </c>
    </row>
    <row r="1092" spans="1:5" x14ac:dyDescent="0.25">
      <c r="A1092" s="52">
        <v>27</v>
      </c>
      <c r="B1092" s="10">
        <v>30</v>
      </c>
    </row>
    <row r="1093" spans="1:5" x14ac:dyDescent="0.25">
      <c r="A1093" s="52">
        <v>1953</v>
      </c>
      <c r="B1093" s="10">
        <v>12</v>
      </c>
      <c r="C1093" s="10">
        <v>7</v>
      </c>
      <c r="D1093" s="10">
        <v>930</v>
      </c>
      <c r="E1093" s="10">
        <v>7</v>
      </c>
    </row>
    <row r="1094" spans="1:5" x14ac:dyDescent="0.25">
      <c r="A1094" s="52">
        <v>13.5</v>
      </c>
      <c r="B1094" s="10">
        <v>0</v>
      </c>
    </row>
    <row r="1095" spans="1:5" x14ac:dyDescent="0.25">
      <c r="A1095" s="52">
        <v>14.5</v>
      </c>
      <c r="B1095" s="10">
        <v>39</v>
      </c>
    </row>
    <row r="1096" spans="1:5" x14ac:dyDescent="0.25">
      <c r="A1096" s="52">
        <v>18</v>
      </c>
      <c r="B1096" s="10">
        <v>42.2</v>
      </c>
    </row>
    <row r="1097" spans="1:5" x14ac:dyDescent="0.25">
      <c r="A1097" s="52">
        <v>18.5</v>
      </c>
      <c r="B1097" s="10">
        <v>45.8</v>
      </c>
    </row>
    <row r="1098" spans="1:5" x14ac:dyDescent="0.25">
      <c r="A1098" s="52">
        <v>21.66667</v>
      </c>
      <c r="B1098" s="10">
        <v>46</v>
      </c>
    </row>
    <row r="1099" spans="1:5" x14ac:dyDescent="0.25">
      <c r="A1099" s="52">
        <v>23.66667</v>
      </c>
      <c r="B1099" s="10">
        <v>49</v>
      </c>
    </row>
    <row r="1100" spans="1:5" x14ac:dyDescent="0.25">
      <c r="A1100" s="52">
        <v>29</v>
      </c>
      <c r="B1100" s="10">
        <v>53</v>
      </c>
    </row>
    <row r="1101" spans="1:5" x14ac:dyDescent="0.25">
      <c r="A1101" s="52">
        <v>1953</v>
      </c>
      <c r="B1101" s="10">
        <v>11</v>
      </c>
      <c r="C1101" s="10">
        <v>15</v>
      </c>
      <c r="D1101" s="10">
        <v>850</v>
      </c>
      <c r="E1101" s="10">
        <v>8</v>
      </c>
    </row>
    <row r="1102" spans="1:5" x14ac:dyDescent="0.25">
      <c r="A1102" s="52">
        <v>15</v>
      </c>
      <c r="B1102" s="10">
        <v>0</v>
      </c>
    </row>
    <row r="1103" spans="1:5" x14ac:dyDescent="0.25">
      <c r="A1103" s="52">
        <v>15.83333</v>
      </c>
      <c r="B1103" s="10">
        <v>12</v>
      </c>
    </row>
    <row r="1104" spans="1:5" x14ac:dyDescent="0.25">
      <c r="A1104" s="52">
        <v>17.16667</v>
      </c>
      <c r="B1104" s="10">
        <v>13.8</v>
      </c>
    </row>
    <row r="1105" spans="1:5" x14ac:dyDescent="0.25">
      <c r="A1105" s="52">
        <v>20.25</v>
      </c>
      <c r="B1105" s="10">
        <v>14.2</v>
      </c>
    </row>
    <row r="1106" spans="1:5" x14ac:dyDescent="0.25">
      <c r="A1106" s="52">
        <v>21.16667</v>
      </c>
      <c r="B1106" s="10">
        <v>30</v>
      </c>
    </row>
    <row r="1107" spans="1:5" x14ac:dyDescent="0.25">
      <c r="A1107" s="52">
        <v>22</v>
      </c>
      <c r="B1107" s="10">
        <v>32.5</v>
      </c>
    </row>
    <row r="1108" spans="1:5" x14ac:dyDescent="0.25">
      <c r="A1108" s="52">
        <v>25.5</v>
      </c>
      <c r="B1108" s="10">
        <v>33</v>
      </c>
    </row>
    <row r="1109" spans="1:5" x14ac:dyDescent="0.25">
      <c r="A1109" s="52">
        <v>29.16667</v>
      </c>
      <c r="B1109" s="10">
        <v>40.700000000000003</v>
      </c>
    </row>
    <row r="1110" spans="1:5" x14ac:dyDescent="0.25">
      <c r="A1110" s="52">
        <v>1953</v>
      </c>
      <c r="B1110" s="10">
        <v>10</v>
      </c>
      <c r="C1110" s="10">
        <v>4</v>
      </c>
      <c r="D1110" s="10">
        <v>170</v>
      </c>
      <c r="E1110" s="10">
        <v>4</v>
      </c>
    </row>
    <row r="1111" spans="1:5" x14ac:dyDescent="0.25">
      <c r="A1111" s="52">
        <v>14.5</v>
      </c>
      <c r="B1111" s="10">
        <v>0</v>
      </c>
    </row>
    <row r="1112" spans="1:5" x14ac:dyDescent="0.25">
      <c r="A1112" s="52">
        <v>15</v>
      </c>
      <c r="B1112" s="10">
        <v>30.7</v>
      </c>
    </row>
    <row r="1113" spans="1:5" x14ac:dyDescent="0.25">
      <c r="A1113" s="52">
        <v>16.16667</v>
      </c>
      <c r="B1113" s="10">
        <v>33.700000000000003</v>
      </c>
    </row>
    <row r="1114" spans="1:5" x14ac:dyDescent="0.25">
      <c r="A1114" s="52">
        <v>17.33333</v>
      </c>
      <c r="B1114" s="10">
        <v>34.5</v>
      </c>
    </row>
    <row r="1115" spans="1:5" x14ac:dyDescent="0.25">
      <c r="A1115" s="52">
        <v>1953</v>
      </c>
      <c r="B1115" s="10">
        <v>4</v>
      </c>
      <c r="C1115" s="10">
        <v>12</v>
      </c>
      <c r="D1115" s="10">
        <v>95</v>
      </c>
      <c r="E1115" s="10">
        <v>4</v>
      </c>
    </row>
    <row r="1116" spans="1:5" x14ac:dyDescent="0.25">
      <c r="A1116" s="52">
        <v>16</v>
      </c>
      <c r="B1116" s="10">
        <v>0</v>
      </c>
    </row>
    <row r="1117" spans="1:5" x14ac:dyDescent="0.25">
      <c r="A1117" s="52">
        <v>16.91667</v>
      </c>
      <c r="B1117" s="10">
        <v>6</v>
      </c>
    </row>
    <row r="1118" spans="1:5" x14ac:dyDescent="0.25">
      <c r="A1118" s="52">
        <v>17.133330000000001</v>
      </c>
      <c r="B1118" s="10">
        <v>25</v>
      </c>
    </row>
    <row r="1119" spans="1:5" x14ac:dyDescent="0.25">
      <c r="A1119" s="52">
        <v>17.58333</v>
      </c>
      <c r="B1119" s="10">
        <v>30</v>
      </c>
    </row>
    <row r="1120" spans="1:5" x14ac:dyDescent="0.25">
      <c r="A1120" s="52">
        <v>1952</v>
      </c>
      <c r="B1120" s="10">
        <v>12</v>
      </c>
      <c r="C1120" s="10">
        <v>16</v>
      </c>
      <c r="D1120" s="10">
        <v>380</v>
      </c>
      <c r="E1120" s="10">
        <v>8</v>
      </c>
    </row>
    <row r="1121" spans="1:5" x14ac:dyDescent="0.25">
      <c r="A1121" s="52">
        <v>15.66667</v>
      </c>
      <c r="B1121" s="10">
        <v>0</v>
      </c>
    </row>
    <row r="1122" spans="1:5" x14ac:dyDescent="0.25">
      <c r="A1122" s="52">
        <v>16.33333</v>
      </c>
      <c r="B1122" s="10">
        <v>1.3</v>
      </c>
    </row>
    <row r="1123" spans="1:5" x14ac:dyDescent="0.25">
      <c r="A1123" s="52">
        <v>17</v>
      </c>
      <c r="B1123" s="10">
        <v>18</v>
      </c>
    </row>
    <row r="1124" spans="1:5" x14ac:dyDescent="0.25">
      <c r="A1124" s="52">
        <v>17.33333</v>
      </c>
      <c r="B1124" s="10">
        <v>21</v>
      </c>
    </row>
    <row r="1125" spans="1:5" x14ac:dyDescent="0.25">
      <c r="A1125" s="52">
        <v>17.66667</v>
      </c>
      <c r="B1125" s="10">
        <v>22.2</v>
      </c>
    </row>
    <row r="1126" spans="1:5" x14ac:dyDescent="0.25">
      <c r="A1126" s="52">
        <v>19.33333</v>
      </c>
      <c r="B1126" s="10">
        <v>22.5</v>
      </c>
    </row>
    <row r="1127" spans="1:5" x14ac:dyDescent="0.25">
      <c r="A1127" s="52">
        <v>21</v>
      </c>
      <c r="B1127" s="10">
        <v>28.5</v>
      </c>
    </row>
    <row r="1128" spans="1:5" x14ac:dyDescent="0.25">
      <c r="A1128" s="52">
        <v>22</v>
      </c>
      <c r="B1128" s="10">
        <v>30</v>
      </c>
    </row>
    <row r="1129" spans="1:5" x14ac:dyDescent="0.25">
      <c r="A1129" s="52">
        <v>1952</v>
      </c>
      <c r="B1129" s="10">
        <v>11</v>
      </c>
      <c r="C1129" s="10">
        <v>25</v>
      </c>
      <c r="D1129" s="10">
        <v>830</v>
      </c>
      <c r="E1129" s="10">
        <v>7</v>
      </c>
    </row>
    <row r="1130" spans="1:5" x14ac:dyDescent="0.25">
      <c r="A1130" s="52">
        <v>17.16667</v>
      </c>
      <c r="B1130" s="10">
        <v>0</v>
      </c>
    </row>
    <row r="1131" spans="1:5" x14ac:dyDescent="0.25">
      <c r="A1131" s="52">
        <v>17.5</v>
      </c>
      <c r="B1131" s="10">
        <v>11</v>
      </c>
    </row>
    <row r="1132" spans="1:5" x14ac:dyDescent="0.25">
      <c r="A1132" s="52">
        <v>18.16667</v>
      </c>
      <c r="B1132" s="10">
        <v>21</v>
      </c>
    </row>
    <row r="1133" spans="1:5" x14ac:dyDescent="0.25">
      <c r="A1133" s="52">
        <v>19.66667</v>
      </c>
      <c r="B1133" s="10">
        <v>26.5</v>
      </c>
    </row>
    <row r="1134" spans="1:5" x14ac:dyDescent="0.25">
      <c r="A1134" s="52">
        <v>21</v>
      </c>
      <c r="B1134" s="10">
        <v>27.2</v>
      </c>
    </row>
    <row r="1135" spans="1:5" x14ac:dyDescent="0.25">
      <c r="A1135" s="52">
        <v>30</v>
      </c>
      <c r="B1135" s="10">
        <v>27.4</v>
      </c>
    </row>
    <row r="1136" spans="1:5" x14ac:dyDescent="0.25">
      <c r="A1136" s="52">
        <v>31</v>
      </c>
      <c r="B1136" s="10">
        <v>28.5</v>
      </c>
    </row>
    <row r="1137" spans="1:5" x14ac:dyDescent="0.25">
      <c r="A1137" s="52">
        <v>1952</v>
      </c>
      <c r="B1137" s="10">
        <v>2</v>
      </c>
      <c r="C1137" s="10">
        <v>7</v>
      </c>
      <c r="D1137" s="10">
        <v>600</v>
      </c>
      <c r="E1137" s="10">
        <v>5</v>
      </c>
    </row>
    <row r="1138" spans="1:5" x14ac:dyDescent="0.25">
      <c r="A1138" s="52">
        <v>19</v>
      </c>
      <c r="B1138" s="10">
        <v>0</v>
      </c>
    </row>
    <row r="1139" spans="1:5" x14ac:dyDescent="0.25">
      <c r="A1139" s="52">
        <v>21.75</v>
      </c>
      <c r="B1139" s="10">
        <v>3</v>
      </c>
    </row>
    <row r="1140" spans="1:5" x14ac:dyDescent="0.25">
      <c r="A1140" s="52">
        <v>22.83333</v>
      </c>
      <c r="B1140" s="10">
        <v>25.5</v>
      </c>
    </row>
    <row r="1141" spans="1:5" x14ac:dyDescent="0.25">
      <c r="A1141" s="52">
        <v>24</v>
      </c>
      <c r="B1141" s="10">
        <v>26.9</v>
      </c>
    </row>
    <row r="1142" spans="1:5" x14ac:dyDescent="0.25">
      <c r="A1142" s="52">
        <v>29</v>
      </c>
      <c r="B1142" s="10">
        <v>29.1</v>
      </c>
    </row>
    <row r="1143" spans="1:5" x14ac:dyDescent="0.25">
      <c r="A1143" s="52">
        <v>1952</v>
      </c>
      <c r="B1143" s="10">
        <v>1</v>
      </c>
      <c r="C1143" s="10">
        <v>28</v>
      </c>
      <c r="D1143" s="10">
        <v>1290</v>
      </c>
      <c r="E1143" s="10">
        <v>7</v>
      </c>
    </row>
    <row r="1144" spans="1:5" x14ac:dyDescent="0.25">
      <c r="A1144" s="52">
        <v>7.5</v>
      </c>
      <c r="B1144" s="10">
        <v>0</v>
      </c>
    </row>
    <row r="1145" spans="1:5" x14ac:dyDescent="0.25">
      <c r="A1145" s="52">
        <v>12.66667</v>
      </c>
      <c r="B1145" s="10">
        <v>1.3</v>
      </c>
    </row>
    <row r="1146" spans="1:5" x14ac:dyDescent="0.25">
      <c r="A1146" s="52">
        <v>16.16667</v>
      </c>
      <c r="B1146" s="10">
        <v>8</v>
      </c>
    </row>
    <row r="1147" spans="1:5" x14ac:dyDescent="0.25">
      <c r="A1147" s="52">
        <v>17.41667</v>
      </c>
      <c r="B1147" s="10">
        <v>13</v>
      </c>
    </row>
    <row r="1148" spans="1:5" x14ac:dyDescent="0.25">
      <c r="A1148" s="52">
        <v>20</v>
      </c>
      <c r="B1148" s="10">
        <v>28.2</v>
      </c>
    </row>
    <row r="1149" spans="1:5" x14ac:dyDescent="0.25">
      <c r="A1149" s="52">
        <v>21.033329999999999</v>
      </c>
      <c r="B1149" s="10">
        <v>31.8</v>
      </c>
    </row>
    <row r="1150" spans="1:5" x14ac:dyDescent="0.25">
      <c r="A1150" s="52">
        <v>29</v>
      </c>
      <c r="B1150" s="10">
        <v>39</v>
      </c>
    </row>
    <row r="1151" spans="1:5" x14ac:dyDescent="0.25">
      <c r="A1151" s="52">
        <v>1951</v>
      </c>
      <c r="B1151" s="10">
        <v>5</v>
      </c>
      <c r="C1151" s="10">
        <v>20</v>
      </c>
      <c r="D1151" s="10">
        <v>560</v>
      </c>
      <c r="E1151" s="10">
        <v>3</v>
      </c>
    </row>
    <row r="1152" spans="1:5" x14ac:dyDescent="0.25">
      <c r="A1152" s="52">
        <v>19.66667</v>
      </c>
      <c r="B1152" s="10">
        <v>0</v>
      </c>
    </row>
    <row r="1153" spans="1:5" x14ac:dyDescent="0.25">
      <c r="A1153" s="52">
        <v>20.25</v>
      </c>
      <c r="B1153" s="10">
        <v>12.1</v>
      </c>
    </row>
    <row r="1154" spans="1:5" x14ac:dyDescent="0.25">
      <c r="A1154" s="52">
        <v>29</v>
      </c>
      <c r="B1154" s="10">
        <v>31.8</v>
      </c>
    </row>
    <row r="1155" spans="1:5" x14ac:dyDescent="0.25">
      <c r="A1155" s="52">
        <v>1951</v>
      </c>
      <c r="B1155" s="10">
        <v>2</v>
      </c>
      <c r="C1155" s="10">
        <v>10</v>
      </c>
      <c r="D1155" s="10">
        <v>755</v>
      </c>
      <c r="E1155" s="10">
        <v>6</v>
      </c>
    </row>
    <row r="1156" spans="1:5" x14ac:dyDescent="0.25">
      <c r="A1156" s="52">
        <v>12.75</v>
      </c>
      <c r="B1156" s="10">
        <v>0</v>
      </c>
    </row>
    <row r="1157" spans="1:5" x14ac:dyDescent="0.25">
      <c r="A1157" s="52">
        <v>19.5</v>
      </c>
      <c r="B1157" s="10">
        <v>10</v>
      </c>
    </row>
    <row r="1158" spans="1:5" x14ac:dyDescent="0.25">
      <c r="A1158" s="52">
        <v>20.16667</v>
      </c>
      <c r="B1158" s="10">
        <v>11.2</v>
      </c>
    </row>
    <row r="1159" spans="1:5" x14ac:dyDescent="0.25">
      <c r="A1159" s="52">
        <v>21.66667</v>
      </c>
      <c r="B1159" s="10">
        <v>23.2</v>
      </c>
    </row>
    <row r="1160" spans="1:5" x14ac:dyDescent="0.25">
      <c r="A1160" s="52">
        <v>24.66667</v>
      </c>
      <c r="B1160" s="10">
        <v>36.200000000000003</v>
      </c>
    </row>
    <row r="1161" spans="1:5" x14ac:dyDescent="0.25">
      <c r="A1161" s="52">
        <v>27</v>
      </c>
      <c r="B1161" s="10">
        <v>39.700000000000003</v>
      </c>
    </row>
    <row r="1162" spans="1:5" x14ac:dyDescent="0.25">
      <c r="A1162" s="52">
        <v>1951</v>
      </c>
      <c r="B1162" s="10">
        <v>1</v>
      </c>
      <c r="C1162" s="10">
        <v>3</v>
      </c>
      <c r="D1162" s="10">
        <v>975</v>
      </c>
      <c r="E1162" s="10">
        <v>6</v>
      </c>
    </row>
    <row r="1163" spans="1:5" x14ac:dyDescent="0.25">
      <c r="A1163" s="52">
        <v>12.75</v>
      </c>
      <c r="B1163" s="10">
        <v>0</v>
      </c>
    </row>
    <row r="1164" spans="1:5" x14ac:dyDescent="0.25">
      <c r="A1164" s="52">
        <v>20.16667</v>
      </c>
      <c r="B1164" s="10">
        <v>11.1</v>
      </c>
    </row>
    <row r="1165" spans="1:5" x14ac:dyDescent="0.25">
      <c r="A1165" s="52">
        <v>22</v>
      </c>
      <c r="B1165" s="10">
        <v>23.7</v>
      </c>
    </row>
    <row r="1166" spans="1:5" x14ac:dyDescent="0.25">
      <c r="A1166" s="52">
        <v>24.66667</v>
      </c>
      <c r="B1166" s="10">
        <v>36</v>
      </c>
    </row>
    <row r="1167" spans="1:5" x14ac:dyDescent="0.25">
      <c r="A1167" s="52">
        <v>27</v>
      </c>
      <c r="B1167" s="10">
        <v>39.700000000000003</v>
      </c>
    </row>
    <row r="1168" spans="1:5" x14ac:dyDescent="0.25">
      <c r="A1168" s="52">
        <v>29</v>
      </c>
      <c r="B1168" s="10">
        <v>40.5</v>
      </c>
    </row>
    <row r="1169" spans="1:5" x14ac:dyDescent="0.25">
      <c r="A1169" s="52">
        <v>1951</v>
      </c>
      <c r="B1169" s="10">
        <v>1</v>
      </c>
      <c r="C1169" s="10">
        <v>2</v>
      </c>
      <c r="D1169" s="10">
        <v>870</v>
      </c>
      <c r="E1169" s="10">
        <v>6</v>
      </c>
    </row>
    <row r="1170" spans="1:5" x14ac:dyDescent="0.25">
      <c r="A1170" s="52">
        <v>15.5</v>
      </c>
      <c r="B1170" s="10">
        <v>0</v>
      </c>
    </row>
    <row r="1171" spans="1:5" x14ac:dyDescent="0.25">
      <c r="A1171" s="52">
        <v>21</v>
      </c>
      <c r="B1171" s="10">
        <v>6</v>
      </c>
    </row>
    <row r="1172" spans="1:5" x14ac:dyDescent="0.25">
      <c r="A1172" s="52">
        <v>22.5</v>
      </c>
      <c r="B1172" s="10">
        <v>13.5</v>
      </c>
    </row>
    <row r="1173" spans="1:5" x14ac:dyDescent="0.25">
      <c r="A1173" s="52">
        <v>25.58333</v>
      </c>
      <c r="B1173" s="10">
        <v>18.5</v>
      </c>
    </row>
    <row r="1174" spans="1:5" x14ac:dyDescent="0.25">
      <c r="A1174" s="52">
        <v>27</v>
      </c>
      <c r="B1174" s="10">
        <v>27</v>
      </c>
    </row>
    <row r="1175" spans="1:5" x14ac:dyDescent="0.25">
      <c r="A1175" s="52">
        <v>29</v>
      </c>
      <c r="B1175" s="10">
        <v>29.5</v>
      </c>
    </row>
    <row r="1176" spans="1:5" x14ac:dyDescent="0.25">
      <c r="A1176" s="52">
        <v>1950</v>
      </c>
      <c r="B1176" s="10">
        <v>12</v>
      </c>
      <c r="C1176" s="10">
        <v>11</v>
      </c>
      <c r="D1176" s="10">
        <v>1175</v>
      </c>
      <c r="E1176" s="10">
        <v>7</v>
      </c>
    </row>
    <row r="1177" spans="1:5" x14ac:dyDescent="0.25">
      <c r="A1177" s="52">
        <v>11.41667</v>
      </c>
      <c r="B1177" s="10">
        <v>0</v>
      </c>
    </row>
    <row r="1178" spans="1:5" x14ac:dyDescent="0.25">
      <c r="A1178" s="52">
        <v>12</v>
      </c>
      <c r="B1178" s="10">
        <v>3.3</v>
      </c>
    </row>
    <row r="1179" spans="1:5" x14ac:dyDescent="0.25">
      <c r="A1179" s="52">
        <v>13.33333</v>
      </c>
      <c r="B1179" s="10">
        <v>4</v>
      </c>
    </row>
    <row r="1180" spans="1:5" x14ac:dyDescent="0.25">
      <c r="A1180" s="52">
        <v>16</v>
      </c>
      <c r="B1180" s="10">
        <v>15.2</v>
      </c>
    </row>
    <row r="1181" spans="1:5" x14ac:dyDescent="0.25">
      <c r="A1181" s="52">
        <v>17.33333</v>
      </c>
      <c r="B1181" s="10">
        <v>17.2</v>
      </c>
    </row>
    <row r="1182" spans="1:5" x14ac:dyDescent="0.25">
      <c r="A1182" s="52">
        <v>21.16667</v>
      </c>
      <c r="B1182" s="10">
        <v>32</v>
      </c>
    </row>
    <row r="1183" spans="1:5" x14ac:dyDescent="0.25">
      <c r="A1183" s="52">
        <v>31</v>
      </c>
      <c r="B1183" s="10">
        <v>39.799999999999997</v>
      </c>
    </row>
    <row r="1184" spans="1:5" x14ac:dyDescent="0.25">
      <c r="A1184" s="52">
        <v>1950</v>
      </c>
      <c r="B1184" s="10">
        <v>9</v>
      </c>
      <c r="C1184" s="10">
        <v>28</v>
      </c>
      <c r="D1184" s="10">
        <v>250</v>
      </c>
      <c r="E1184" s="10">
        <v>4</v>
      </c>
    </row>
    <row r="1185" spans="1:5" x14ac:dyDescent="0.25">
      <c r="A1185" s="52">
        <v>13.16667</v>
      </c>
      <c r="B1185" s="10">
        <v>0</v>
      </c>
    </row>
    <row r="1186" spans="1:5" x14ac:dyDescent="0.25">
      <c r="A1186" s="52">
        <v>14</v>
      </c>
      <c r="B1186" s="10">
        <v>21.5</v>
      </c>
    </row>
    <row r="1187" spans="1:5" x14ac:dyDescent="0.25">
      <c r="A1187" s="52">
        <v>16</v>
      </c>
      <c r="B1187" s="10">
        <v>27</v>
      </c>
    </row>
    <row r="1188" spans="1:5" x14ac:dyDescent="0.25">
      <c r="A1188" s="52">
        <v>17.33333</v>
      </c>
      <c r="B1188" s="10">
        <v>28.4</v>
      </c>
    </row>
    <row r="1189" spans="1:5" x14ac:dyDescent="0.25">
      <c r="A1189" s="52">
        <v>1950</v>
      </c>
      <c r="B1189" s="10">
        <v>4</v>
      </c>
      <c r="C1189" s="10">
        <v>17</v>
      </c>
      <c r="D1189" s="10">
        <v>340</v>
      </c>
      <c r="E1189" s="10">
        <v>5</v>
      </c>
    </row>
    <row r="1190" spans="1:5" x14ac:dyDescent="0.25">
      <c r="A1190" s="52">
        <v>23.83333</v>
      </c>
      <c r="B1190" s="10">
        <v>0</v>
      </c>
    </row>
    <row r="1191" spans="1:5" x14ac:dyDescent="0.25">
      <c r="A1191" s="52">
        <v>24.5</v>
      </c>
      <c r="B1191" s="10">
        <v>8</v>
      </c>
    </row>
    <row r="1192" spans="1:5" x14ac:dyDescent="0.25">
      <c r="A1192" s="52">
        <v>24.83333</v>
      </c>
      <c r="B1192" s="10">
        <v>22</v>
      </c>
    </row>
    <row r="1193" spans="1:5" x14ac:dyDescent="0.25">
      <c r="A1193" s="52">
        <v>25.83333</v>
      </c>
      <c r="B1193" s="10">
        <v>29</v>
      </c>
    </row>
    <row r="1194" spans="1:5" x14ac:dyDescent="0.25">
      <c r="A1194" s="52">
        <v>29.5</v>
      </c>
      <c r="B1194" s="10">
        <v>41.2</v>
      </c>
    </row>
    <row r="1195" spans="1:5" x14ac:dyDescent="0.25">
      <c r="A1195" s="52">
        <v>1950</v>
      </c>
      <c r="B1195" s="10">
        <v>1</v>
      </c>
      <c r="C1195" s="10">
        <v>12</v>
      </c>
      <c r="D1195" s="10">
        <v>585</v>
      </c>
      <c r="E1195" s="10">
        <v>8</v>
      </c>
    </row>
    <row r="1196" spans="1:5" x14ac:dyDescent="0.25">
      <c r="A1196" s="52">
        <v>20.91667</v>
      </c>
      <c r="B1196" s="10">
        <v>0</v>
      </c>
    </row>
    <row r="1197" spans="1:5" x14ac:dyDescent="0.25">
      <c r="A1197" s="52">
        <v>21.66667</v>
      </c>
      <c r="B1197" s="10">
        <v>9</v>
      </c>
    </row>
    <row r="1198" spans="1:5" x14ac:dyDescent="0.25">
      <c r="A1198" s="52">
        <v>22.83333</v>
      </c>
      <c r="B1198" s="10">
        <v>16.899999999999999</v>
      </c>
    </row>
    <row r="1199" spans="1:5" x14ac:dyDescent="0.25">
      <c r="A1199" s="52">
        <v>24.75</v>
      </c>
      <c r="B1199" s="10">
        <v>17</v>
      </c>
    </row>
    <row r="1200" spans="1:5" x14ac:dyDescent="0.25">
      <c r="A1200" s="52">
        <v>25.5</v>
      </c>
      <c r="B1200" s="10">
        <v>20</v>
      </c>
    </row>
    <row r="1201" spans="1:5" x14ac:dyDescent="0.25">
      <c r="A1201" s="52">
        <v>28.16667</v>
      </c>
      <c r="B1201" s="10">
        <v>22</v>
      </c>
    </row>
    <row r="1202" spans="1:5" x14ac:dyDescent="0.25">
      <c r="A1202" s="52">
        <v>28.5</v>
      </c>
      <c r="B1202" s="10">
        <v>24.7</v>
      </c>
    </row>
    <row r="1203" spans="1:5" x14ac:dyDescent="0.25">
      <c r="A1203" s="52">
        <v>30.66667</v>
      </c>
      <c r="B1203" s="10">
        <v>27.2</v>
      </c>
    </row>
    <row r="1204" spans="1:5" x14ac:dyDescent="0.25">
      <c r="A1204" s="52">
        <v>1949</v>
      </c>
      <c r="B1204" s="10">
        <v>10</v>
      </c>
      <c r="C1204" s="10">
        <v>1</v>
      </c>
      <c r="D1204" s="10">
        <v>315</v>
      </c>
      <c r="E1204" s="10">
        <v>7</v>
      </c>
    </row>
    <row r="1205" spans="1:5" x14ac:dyDescent="0.25">
      <c r="A1205" s="52">
        <v>12.41667</v>
      </c>
      <c r="B1205" s="10">
        <v>0</v>
      </c>
    </row>
    <row r="1206" spans="1:5" x14ac:dyDescent="0.25">
      <c r="A1206" s="52">
        <v>12.66667</v>
      </c>
      <c r="B1206" s="10">
        <v>4.7</v>
      </c>
    </row>
    <row r="1207" spans="1:5" x14ac:dyDescent="0.25">
      <c r="A1207" s="52">
        <v>12.91667</v>
      </c>
      <c r="B1207" s="10">
        <v>4.8</v>
      </c>
    </row>
    <row r="1208" spans="1:5" x14ac:dyDescent="0.25">
      <c r="A1208" s="52">
        <v>13.5</v>
      </c>
      <c r="B1208" s="10">
        <v>21.5</v>
      </c>
    </row>
    <row r="1209" spans="1:5" x14ac:dyDescent="0.25">
      <c r="A1209" s="52">
        <v>14.33333</v>
      </c>
      <c r="B1209" s="10">
        <v>22.6</v>
      </c>
    </row>
    <row r="1210" spans="1:5" x14ac:dyDescent="0.25">
      <c r="A1210" s="52">
        <v>16.25</v>
      </c>
      <c r="B1210" s="10">
        <v>22.6</v>
      </c>
    </row>
    <row r="1211" spans="1:5" x14ac:dyDescent="0.25">
      <c r="A1211" s="52">
        <v>17.66667</v>
      </c>
      <c r="B1211" s="10">
        <v>24</v>
      </c>
    </row>
    <row r="1212" spans="1:5" x14ac:dyDescent="0.25">
      <c r="A1212" s="52">
        <v>1949</v>
      </c>
      <c r="B1212" s="10">
        <v>9</v>
      </c>
      <c r="C1212" s="10">
        <v>25</v>
      </c>
      <c r="D1212" s="10">
        <v>80</v>
      </c>
      <c r="E1212" s="10">
        <v>3</v>
      </c>
    </row>
    <row r="1213" spans="1:5" x14ac:dyDescent="0.25">
      <c r="A1213" s="52">
        <v>16.66667</v>
      </c>
      <c r="B1213" s="10">
        <v>0</v>
      </c>
    </row>
    <row r="1214" spans="1:5" x14ac:dyDescent="0.25">
      <c r="A1214" s="52">
        <v>17.2</v>
      </c>
      <c r="B1214" s="10">
        <v>20</v>
      </c>
    </row>
    <row r="1215" spans="1:5" x14ac:dyDescent="0.25">
      <c r="A1215" s="52">
        <v>18</v>
      </c>
      <c r="B1215" s="10">
        <v>24.7</v>
      </c>
    </row>
    <row r="1216" spans="1:5" x14ac:dyDescent="0.25">
      <c r="A1216" s="52">
        <v>1949</v>
      </c>
      <c r="B1216" s="10">
        <v>6</v>
      </c>
      <c r="C1216" s="10">
        <v>18</v>
      </c>
      <c r="D1216" s="10">
        <v>35</v>
      </c>
      <c r="E1216" s="10">
        <v>4</v>
      </c>
    </row>
    <row r="1217" spans="1:5" x14ac:dyDescent="0.25">
      <c r="A1217" s="52">
        <v>15.66667</v>
      </c>
      <c r="B1217" s="10">
        <v>0</v>
      </c>
    </row>
    <row r="1218" spans="1:5" x14ac:dyDescent="0.25">
      <c r="A1218" s="52">
        <v>16</v>
      </c>
      <c r="B1218" s="10">
        <v>23</v>
      </c>
    </row>
    <row r="1219" spans="1:5" x14ac:dyDescent="0.25">
      <c r="A1219" s="52">
        <v>16.08333</v>
      </c>
      <c r="B1219" s="10">
        <v>24</v>
      </c>
    </row>
    <row r="1220" spans="1:5" x14ac:dyDescent="0.25">
      <c r="A1220" s="52">
        <v>16.25</v>
      </c>
      <c r="B1220" s="10">
        <v>24.9</v>
      </c>
    </row>
    <row r="1221" spans="1:5" x14ac:dyDescent="0.25">
      <c r="A1221" s="52">
        <v>1949</v>
      </c>
      <c r="B1221" s="10">
        <v>3</v>
      </c>
      <c r="C1221" s="10">
        <v>2</v>
      </c>
      <c r="D1221" s="10">
        <v>660</v>
      </c>
      <c r="E1221" s="10">
        <v>6</v>
      </c>
    </row>
    <row r="1222" spans="1:5" x14ac:dyDescent="0.25">
      <c r="A1222" s="52">
        <v>14</v>
      </c>
      <c r="B1222" s="10">
        <v>0</v>
      </c>
    </row>
    <row r="1223" spans="1:5" x14ac:dyDescent="0.25">
      <c r="A1223" s="52">
        <v>15.33333</v>
      </c>
      <c r="B1223" s="10">
        <v>2</v>
      </c>
    </row>
    <row r="1224" spans="1:5" x14ac:dyDescent="0.25">
      <c r="A1224" s="52">
        <v>17.83333</v>
      </c>
      <c r="B1224" s="10">
        <v>2.2000000000000002</v>
      </c>
    </row>
    <row r="1225" spans="1:5" x14ac:dyDescent="0.25">
      <c r="A1225" s="52">
        <v>21.33333</v>
      </c>
      <c r="B1225" s="10">
        <v>25</v>
      </c>
    </row>
    <row r="1226" spans="1:5" x14ac:dyDescent="0.25">
      <c r="A1226" s="52">
        <v>22.5</v>
      </c>
      <c r="B1226" s="10">
        <v>28</v>
      </c>
    </row>
    <row r="1227" spans="1:5" x14ac:dyDescent="0.25">
      <c r="A1227" s="52">
        <v>25</v>
      </c>
      <c r="B1227" s="10">
        <v>29.8</v>
      </c>
    </row>
    <row r="1228" spans="1:5" x14ac:dyDescent="0.25">
      <c r="A1228" s="52">
        <v>1948</v>
      </c>
      <c r="B1228" s="10">
        <v>12</v>
      </c>
      <c r="C1228" s="10">
        <v>6</v>
      </c>
      <c r="D1228" s="10">
        <v>735</v>
      </c>
      <c r="E1228" s="10">
        <v>7</v>
      </c>
    </row>
    <row r="1229" spans="1:5" x14ac:dyDescent="0.25">
      <c r="A1229" s="52">
        <v>17.41667</v>
      </c>
      <c r="B1229" s="10">
        <v>0</v>
      </c>
    </row>
    <row r="1230" spans="1:5" x14ac:dyDescent="0.25">
      <c r="A1230" s="52">
        <v>18.66667</v>
      </c>
      <c r="B1230" s="10">
        <v>10</v>
      </c>
    </row>
    <row r="1231" spans="1:5" x14ac:dyDescent="0.25">
      <c r="A1231" s="52">
        <v>20.83333</v>
      </c>
      <c r="B1231" s="10">
        <v>12.8</v>
      </c>
    </row>
    <row r="1232" spans="1:5" x14ac:dyDescent="0.25">
      <c r="A1232" s="52">
        <v>24.5</v>
      </c>
      <c r="B1232" s="10">
        <v>13</v>
      </c>
    </row>
    <row r="1233" spans="1:5" x14ac:dyDescent="0.25">
      <c r="A1233" s="52">
        <v>26.16667</v>
      </c>
      <c r="B1233" s="10">
        <v>17.600000000000001</v>
      </c>
    </row>
    <row r="1234" spans="1:5" x14ac:dyDescent="0.25">
      <c r="A1234" s="52">
        <v>27.16667</v>
      </c>
      <c r="B1234" s="10">
        <v>24.5</v>
      </c>
    </row>
    <row r="1235" spans="1:5" x14ac:dyDescent="0.25">
      <c r="A1235" s="52">
        <v>29.66667</v>
      </c>
      <c r="B1235" s="10">
        <v>28</v>
      </c>
    </row>
    <row r="1236" spans="1:5" x14ac:dyDescent="0.25">
      <c r="A1236" s="52">
        <v>1948</v>
      </c>
      <c r="B1236" s="10">
        <v>10</v>
      </c>
      <c r="C1236" s="10">
        <v>17</v>
      </c>
      <c r="D1236" s="10">
        <v>100</v>
      </c>
      <c r="E1236" s="10">
        <v>3</v>
      </c>
    </row>
    <row r="1237" spans="1:5" x14ac:dyDescent="0.25">
      <c r="A1237" s="52">
        <v>15.66667</v>
      </c>
      <c r="B1237" s="10">
        <v>0</v>
      </c>
    </row>
    <row r="1238" spans="1:5" x14ac:dyDescent="0.25">
      <c r="A1238" s="52">
        <v>16.16667</v>
      </c>
      <c r="B1238" s="10">
        <v>30</v>
      </c>
    </row>
    <row r="1239" spans="1:5" x14ac:dyDescent="0.25">
      <c r="A1239" s="52">
        <v>17.33333</v>
      </c>
      <c r="B1239" s="10">
        <v>33</v>
      </c>
    </row>
    <row r="1240" spans="1:5" x14ac:dyDescent="0.25">
      <c r="A1240" s="52">
        <v>1948</v>
      </c>
      <c r="B1240" s="10">
        <v>4</v>
      </c>
      <c r="C1240" s="10">
        <v>4</v>
      </c>
      <c r="D1240" s="10">
        <v>840</v>
      </c>
      <c r="E1240" s="10">
        <v>8</v>
      </c>
    </row>
    <row r="1241" spans="1:5" x14ac:dyDescent="0.25">
      <c r="A1241" s="52">
        <v>16</v>
      </c>
      <c r="B1241" s="10">
        <v>0</v>
      </c>
    </row>
    <row r="1242" spans="1:5" x14ac:dyDescent="0.25">
      <c r="A1242" s="52">
        <v>17</v>
      </c>
      <c r="B1242" s="10">
        <v>1.5</v>
      </c>
    </row>
    <row r="1243" spans="1:5" x14ac:dyDescent="0.25">
      <c r="A1243" s="52">
        <v>20.66667</v>
      </c>
      <c r="B1243" s="10">
        <v>1.6</v>
      </c>
    </row>
    <row r="1244" spans="1:5" x14ac:dyDescent="0.25">
      <c r="A1244" s="52">
        <v>25</v>
      </c>
      <c r="B1244" s="10">
        <v>18</v>
      </c>
    </row>
    <row r="1245" spans="1:5" x14ac:dyDescent="0.25">
      <c r="A1245" s="52">
        <v>26</v>
      </c>
      <c r="B1245" s="10">
        <v>19.7</v>
      </c>
    </row>
    <row r="1246" spans="1:5" x14ac:dyDescent="0.25">
      <c r="A1246" s="52">
        <v>26.66667</v>
      </c>
      <c r="B1246" s="10">
        <v>20</v>
      </c>
    </row>
    <row r="1247" spans="1:5" x14ac:dyDescent="0.25">
      <c r="A1247" s="52">
        <v>29</v>
      </c>
      <c r="B1247" s="10">
        <v>21</v>
      </c>
    </row>
    <row r="1248" spans="1:5" x14ac:dyDescent="0.25">
      <c r="A1248" s="52">
        <v>30</v>
      </c>
      <c r="B1248" s="10">
        <v>22</v>
      </c>
    </row>
    <row r="1249" spans="1:5" x14ac:dyDescent="0.25">
      <c r="A1249" s="52">
        <v>1948</v>
      </c>
      <c r="B1249" s="10">
        <v>2</v>
      </c>
      <c r="C1249" s="10">
        <v>12</v>
      </c>
      <c r="D1249" s="10">
        <v>210</v>
      </c>
      <c r="E1249" s="10">
        <v>5</v>
      </c>
    </row>
    <row r="1250" spans="1:5" x14ac:dyDescent="0.25">
      <c r="A1250" s="52">
        <v>15.5</v>
      </c>
      <c r="B1250" s="10">
        <v>0</v>
      </c>
    </row>
    <row r="1251" spans="1:5" x14ac:dyDescent="0.25">
      <c r="A1251" s="52">
        <v>16</v>
      </c>
      <c r="B1251" s="10">
        <v>4.5</v>
      </c>
    </row>
    <row r="1252" spans="1:5" x14ac:dyDescent="0.25">
      <c r="A1252" s="52">
        <v>17.33333</v>
      </c>
      <c r="B1252" s="10">
        <v>6.5</v>
      </c>
    </row>
    <row r="1253" spans="1:5" x14ac:dyDescent="0.25">
      <c r="A1253" s="52">
        <v>18.16667</v>
      </c>
      <c r="B1253" s="10">
        <v>20</v>
      </c>
    </row>
    <row r="1254" spans="1:5" x14ac:dyDescent="0.25">
      <c r="A1254" s="52">
        <v>19</v>
      </c>
      <c r="B1254" s="10">
        <v>23</v>
      </c>
    </row>
    <row r="1255" spans="1:5" x14ac:dyDescent="0.25">
      <c r="A1255" s="52">
        <v>1947</v>
      </c>
      <c r="B1255" s="10">
        <v>4</v>
      </c>
      <c r="C1255" s="10">
        <v>28</v>
      </c>
      <c r="D1255" s="10">
        <v>105</v>
      </c>
      <c r="E1255" s="10">
        <v>5</v>
      </c>
    </row>
    <row r="1256" spans="1:5" x14ac:dyDescent="0.25">
      <c r="A1256" s="52">
        <v>13.41667</v>
      </c>
      <c r="B1256" s="10">
        <v>0</v>
      </c>
    </row>
    <row r="1257" spans="1:5" x14ac:dyDescent="0.25">
      <c r="A1257" s="52">
        <v>14</v>
      </c>
      <c r="B1257" s="10">
        <v>24.3</v>
      </c>
    </row>
    <row r="1258" spans="1:5" x14ac:dyDescent="0.25">
      <c r="A1258" s="52">
        <v>14.16667</v>
      </c>
      <c r="B1258" s="10">
        <v>30</v>
      </c>
    </row>
    <row r="1259" spans="1:5" x14ac:dyDescent="0.25">
      <c r="A1259" s="52">
        <v>14.83333</v>
      </c>
      <c r="B1259" s="10">
        <v>34</v>
      </c>
    </row>
    <row r="1260" spans="1:5" x14ac:dyDescent="0.25">
      <c r="A1260" s="52">
        <v>15.16667</v>
      </c>
      <c r="B1260" s="10">
        <v>35.299999999999997</v>
      </c>
    </row>
    <row r="1261" spans="1:5" x14ac:dyDescent="0.25">
      <c r="A1261" s="52">
        <v>1947</v>
      </c>
      <c r="B1261" s="10">
        <v>3</v>
      </c>
      <c r="C1261" s="10">
        <v>28</v>
      </c>
      <c r="D1261" s="10">
        <v>825</v>
      </c>
      <c r="E1261" s="10">
        <v>9</v>
      </c>
    </row>
    <row r="1262" spans="1:5" x14ac:dyDescent="0.25">
      <c r="A1262" s="52">
        <v>16.25</v>
      </c>
      <c r="B1262" s="10">
        <v>0</v>
      </c>
    </row>
    <row r="1263" spans="1:5" x14ac:dyDescent="0.25">
      <c r="A1263" s="52">
        <v>18.5</v>
      </c>
      <c r="B1263" s="10">
        <v>10</v>
      </c>
    </row>
    <row r="1264" spans="1:5" x14ac:dyDescent="0.25">
      <c r="A1264" s="52">
        <v>19.33333</v>
      </c>
      <c r="B1264" s="10">
        <v>15.2</v>
      </c>
    </row>
    <row r="1265" spans="1:5" x14ac:dyDescent="0.25">
      <c r="A1265" s="52">
        <v>22</v>
      </c>
      <c r="B1265" s="10">
        <v>15.7</v>
      </c>
    </row>
    <row r="1266" spans="1:5" x14ac:dyDescent="0.25">
      <c r="A1266" s="52">
        <v>23</v>
      </c>
      <c r="B1266" s="10">
        <v>17.8</v>
      </c>
    </row>
    <row r="1267" spans="1:5" x14ac:dyDescent="0.25">
      <c r="A1267" s="52">
        <v>25</v>
      </c>
      <c r="B1267" s="10">
        <v>19.5</v>
      </c>
    </row>
    <row r="1268" spans="1:5" x14ac:dyDescent="0.25">
      <c r="A1268" s="52">
        <v>25.33333</v>
      </c>
      <c r="B1268" s="10">
        <v>20.7</v>
      </c>
    </row>
    <row r="1269" spans="1:5" x14ac:dyDescent="0.25">
      <c r="A1269" s="52">
        <v>29.41667</v>
      </c>
      <c r="B1269" s="10">
        <v>21.7</v>
      </c>
    </row>
    <row r="1270" spans="1:5" x14ac:dyDescent="0.25">
      <c r="A1270" s="52">
        <v>30</v>
      </c>
      <c r="B1270" s="10">
        <v>21.9</v>
      </c>
    </row>
    <row r="1271" spans="1:5" x14ac:dyDescent="0.25">
      <c r="A1271" s="52">
        <v>1947</v>
      </c>
      <c r="B1271" s="10">
        <v>3</v>
      </c>
      <c r="C1271" s="10">
        <v>21</v>
      </c>
      <c r="D1271" s="10">
        <v>570</v>
      </c>
      <c r="E1271" s="10">
        <v>6</v>
      </c>
    </row>
    <row r="1272" spans="1:5" x14ac:dyDescent="0.25">
      <c r="A1272" s="52">
        <v>7.3333329999999997</v>
      </c>
      <c r="B1272" s="10">
        <v>0</v>
      </c>
    </row>
    <row r="1273" spans="1:5" x14ac:dyDescent="0.25">
      <c r="A1273" s="52">
        <v>8.3333329999999997</v>
      </c>
      <c r="B1273" s="10">
        <v>8</v>
      </c>
    </row>
    <row r="1274" spans="1:5" x14ac:dyDescent="0.25">
      <c r="A1274" s="52">
        <v>10.33333</v>
      </c>
      <c r="B1274" s="10">
        <v>12.8</v>
      </c>
    </row>
    <row r="1275" spans="1:5" x14ac:dyDescent="0.25">
      <c r="A1275" s="52">
        <v>13</v>
      </c>
      <c r="B1275" s="10">
        <v>13.2</v>
      </c>
    </row>
    <row r="1276" spans="1:5" x14ac:dyDescent="0.25">
      <c r="A1276" s="52">
        <v>16.66667</v>
      </c>
      <c r="B1276" s="10">
        <v>23.2</v>
      </c>
    </row>
    <row r="1277" spans="1:5" x14ac:dyDescent="0.25">
      <c r="A1277" s="52">
        <v>16.83333</v>
      </c>
      <c r="B1277" s="10">
        <v>23.8</v>
      </c>
    </row>
    <row r="1278" spans="1:5" x14ac:dyDescent="0.25">
      <c r="A1278" s="52">
        <v>1947</v>
      </c>
      <c r="B1278" s="10">
        <v>2</v>
      </c>
      <c r="C1278" s="10">
        <v>15</v>
      </c>
      <c r="D1278" s="10">
        <v>220</v>
      </c>
      <c r="E1278" s="10">
        <v>5</v>
      </c>
    </row>
    <row r="1279" spans="1:5" x14ac:dyDescent="0.25">
      <c r="A1279" s="52">
        <v>15.33333</v>
      </c>
      <c r="B1279" s="10">
        <v>0</v>
      </c>
    </row>
    <row r="1280" spans="1:5" x14ac:dyDescent="0.25">
      <c r="A1280" s="52">
        <v>16.33333</v>
      </c>
      <c r="B1280" s="10">
        <v>22</v>
      </c>
    </row>
    <row r="1281" spans="1:5" x14ac:dyDescent="0.25">
      <c r="A1281" s="52">
        <v>17</v>
      </c>
      <c r="B1281" s="10">
        <v>24</v>
      </c>
    </row>
    <row r="1282" spans="1:5" x14ac:dyDescent="0.25">
      <c r="A1282" s="52">
        <v>18</v>
      </c>
      <c r="B1282" s="10">
        <v>25.3</v>
      </c>
    </row>
    <row r="1283" spans="1:5" x14ac:dyDescent="0.25">
      <c r="A1283" s="52">
        <v>19</v>
      </c>
      <c r="B1283" s="10">
        <v>25.4</v>
      </c>
    </row>
    <row r="1284" spans="1:5" x14ac:dyDescent="0.25">
      <c r="A1284" s="52">
        <v>1946</v>
      </c>
      <c r="B1284" s="10">
        <v>12</v>
      </c>
      <c r="C1284" s="10">
        <v>31</v>
      </c>
      <c r="D1284" s="10">
        <v>730</v>
      </c>
      <c r="E1284" s="10">
        <v>6</v>
      </c>
    </row>
    <row r="1285" spans="1:5" x14ac:dyDescent="0.25">
      <c r="A1285" s="52">
        <v>13.83333</v>
      </c>
      <c r="B1285" s="10">
        <v>0</v>
      </c>
    </row>
    <row r="1286" spans="1:5" x14ac:dyDescent="0.25">
      <c r="A1286" s="52">
        <v>14.25</v>
      </c>
      <c r="B1286" s="10">
        <v>11</v>
      </c>
    </row>
    <row r="1287" spans="1:5" x14ac:dyDescent="0.25">
      <c r="A1287" s="52">
        <v>15.16667</v>
      </c>
      <c r="B1287" s="10">
        <v>20</v>
      </c>
    </row>
    <row r="1288" spans="1:5" x14ac:dyDescent="0.25">
      <c r="A1288" s="52">
        <v>15.66667</v>
      </c>
      <c r="B1288" s="10">
        <v>21.5</v>
      </c>
    </row>
    <row r="1289" spans="1:5" x14ac:dyDescent="0.25">
      <c r="A1289" s="52">
        <v>21</v>
      </c>
      <c r="B1289" s="10">
        <v>21.5</v>
      </c>
    </row>
    <row r="1290" spans="1:5" x14ac:dyDescent="0.25">
      <c r="A1290" s="52">
        <v>26</v>
      </c>
      <c r="B1290" s="10">
        <v>23.8</v>
      </c>
    </row>
    <row r="1291" spans="1:5" x14ac:dyDescent="0.25">
      <c r="A1291" s="52">
        <v>1946</v>
      </c>
      <c r="B1291" s="10">
        <v>3</v>
      </c>
      <c r="C1291" s="10">
        <v>31</v>
      </c>
      <c r="D1291" s="10">
        <v>1220</v>
      </c>
      <c r="E1291" s="10">
        <v>7</v>
      </c>
    </row>
    <row r="1292" spans="1:5" x14ac:dyDescent="0.25">
      <c r="A1292" s="52">
        <v>13.33333</v>
      </c>
      <c r="B1292" s="10">
        <v>0</v>
      </c>
    </row>
    <row r="1293" spans="1:5" x14ac:dyDescent="0.25">
      <c r="A1293" s="52">
        <v>14.66667</v>
      </c>
      <c r="B1293" s="10">
        <v>10</v>
      </c>
    </row>
    <row r="1294" spans="1:5" x14ac:dyDescent="0.25">
      <c r="A1294" s="52">
        <v>16</v>
      </c>
      <c r="B1294" s="10">
        <v>11.1</v>
      </c>
    </row>
    <row r="1295" spans="1:5" x14ac:dyDescent="0.25">
      <c r="A1295" s="52">
        <v>18.66667</v>
      </c>
      <c r="B1295" s="10">
        <v>11.5</v>
      </c>
    </row>
    <row r="1296" spans="1:5" x14ac:dyDescent="0.25">
      <c r="A1296" s="52">
        <v>20.66667</v>
      </c>
      <c r="B1296" s="10">
        <v>14</v>
      </c>
    </row>
    <row r="1297" spans="1:5" x14ac:dyDescent="0.25">
      <c r="A1297" s="52">
        <v>25</v>
      </c>
      <c r="B1297" s="10">
        <v>23</v>
      </c>
    </row>
    <row r="1298" spans="1:5" x14ac:dyDescent="0.25">
      <c r="A1298" s="52">
        <v>31</v>
      </c>
      <c r="B1298" s="10">
        <v>29</v>
      </c>
    </row>
    <row r="1299" spans="1:5" x14ac:dyDescent="0.25">
      <c r="A1299" s="52">
        <v>1946</v>
      </c>
      <c r="B1299" s="10">
        <v>3</v>
      </c>
      <c r="C1299" s="10">
        <v>25</v>
      </c>
      <c r="D1299" s="10">
        <v>115</v>
      </c>
      <c r="E1299" s="10">
        <v>4</v>
      </c>
    </row>
    <row r="1300" spans="1:5" x14ac:dyDescent="0.25">
      <c r="A1300" s="52">
        <v>16.08333</v>
      </c>
      <c r="B1300" s="10">
        <v>0</v>
      </c>
    </row>
    <row r="1301" spans="1:5" x14ac:dyDescent="0.25">
      <c r="A1301" s="52">
        <v>16.58333</v>
      </c>
      <c r="B1301" s="10">
        <v>23.5</v>
      </c>
    </row>
    <row r="1302" spans="1:5" x14ac:dyDescent="0.25">
      <c r="A1302" s="52">
        <v>17</v>
      </c>
      <c r="B1302" s="10">
        <v>24.4</v>
      </c>
    </row>
    <row r="1303" spans="1:5" x14ac:dyDescent="0.25">
      <c r="A1303" s="52">
        <v>18</v>
      </c>
      <c r="B1303" s="10">
        <v>24.4</v>
      </c>
    </row>
    <row r="1304" spans="1:5" x14ac:dyDescent="0.25">
      <c r="A1304" s="52">
        <v>1946</v>
      </c>
      <c r="B1304" s="10">
        <v>2</v>
      </c>
      <c r="C1304" s="10">
        <v>6</v>
      </c>
      <c r="D1304" s="10">
        <v>90</v>
      </c>
      <c r="E1304" s="10">
        <v>5</v>
      </c>
    </row>
    <row r="1305" spans="1:5" x14ac:dyDescent="0.25">
      <c r="A1305" s="52">
        <v>16</v>
      </c>
      <c r="B1305" s="10">
        <v>0</v>
      </c>
    </row>
    <row r="1306" spans="1:5" x14ac:dyDescent="0.25">
      <c r="A1306" s="52">
        <v>17</v>
      </c>
      <c r="B1306" s="10">
        <v>5.5</v>
      </c>
    </row>
    <row r="1307" spans="1:5" x14ac:dyDescent="0.25">
      <c r="A1307" s="52">
        <v>17.33333</v>
      </c>
      <c r="B1307" s="10">
        <v>20</v>
      </c>
    </row>
    <row r="1308" spans="1:5" x14ac:dyDescent="0.25">
      <c r="A1308" s="52">
        <v>17.75</v>
      </c>
      <c r="B1308" s="10">
        <v>26</v>
      </c>
    </row>
    <row r="1309" spans="1:5" x14ac:dyDescent="0.25">
      <c r="A1309" s="52">
        <v>19</v>
      </c>
      <c r="B1309" s="10">
        <v>27</v>
      </c>
    </row>
    <row r="1310" spans="1:5" x14ac:dyDescent="0.25">
      <c r="A1310" s="52">
        <v>1945</v>
      </c>
      <c r="B1310" s="10">
        <v>12</v>
      </c>
      <c r="C1310" s="10">
        <v>5</v>
      </c>
      <c r="D1310" s="10">
        <v>190</v>
      </c>
      <c r="E1310" s="10">
        <v>3</v>
      </c>
    </row>
    <row r="1311" spans="1:5" x14ac:dyDescent="0.25">
      <c r="A1311" s="52">
        <v>15.5</v>
      </c>
      <c r="B1311" s="10">
        <v>0</v>
      </c>
    </row>
    <row r="1312" spans="1:5" x14ac:dyDescent="0.25">
      <c r="A1312" s="52">
        <v>16.16667</v>
      </c>
      <c r="B1312" s="10">
        <v>13</v>
      </c>
    </row>
    <row r="1313" spans="1:5" x14ac:dyDescent="0.25">
      <c r="A1313" s="52">
        <v>18</v>
      </c>
      <c r="B1313" s="10">
        <v>22</v>
      </c>
    </row>
    <row r="1314" spans="1:5" x14ac:dyDescent="0.25">
      <c r="A1314" s="52">
        <v>1945</v>
      </c>
      <c r="B1314" s="10">
        <v>11</v>
      </c>
      <c r="C1314" s="10">
        <v>2</v>
      </c>
      <c r="D1314" s="10">
        <v>350</v>
      </c>
      <c r="E1314" s="10">
        <v>6</v>
      </c>
    </row>
    <row r="1315" spans="1:5" x14ac:dyDescent="0.25">
      <c r="A1315" s="52">
        <v>14.33333</v>
      </c>
      <c r="B1315" s="10">
        <v>0</v>
      </c>
    </row>
    <row r="1316" spans="1:5" x14ac:dyDescent="0.25">
      <c r="A1316" s="52">
        <v>14.83333</v>
      </c>
      <c r="B1316" s="10">
        <v>15</v>
      </c>
    </row>
    <row r="1317" spans="1:5" x14ac:dyDescent="0.25">
      <c r="A1317" s="52">
        <v>16</v>
      </c>
      <c r="B1317" s="10">
        <v>16</v>
      </c>
    </row>
    <row r="1318" spans="1:5" x14ac:dyDescent="0.25">
      <c r="A1318" s="52">
        <v>18.66667</v>
      </c>
      <c r="B1318" s="10">
        <v>17.399999999999999</v>
      </c>
    </row>
    <row r="1319" spans="1:5" x14ac:dyDescent="0.25">
      <c r="A1319" s="52">
        <v>19</v>
      </c>
      <c r="B1319" s="10">
        <v>19</v>
      </c>
    </row>
    <row r="1320" spans="1:5" x14ac:dyDescent="0.25">
      <c r="A1320" s="52">
        <v>19.83333</v>
      </c>
      <c r="B1320" s="10">
        <v>23.5</v>
      </c>
    </row>
    <row r="1321" spans="1:5" x14ac:dyDescent="0.25">
      <c r="A1321" s="52">
        <v>1945</v>
      </c>
      <c r="B1321" s="10">
        <v>10</v>
      </c>
      <c r="C1321" s="10">
        <v>6</v>
      </c>
      <c r="D1321" s="10">
        <v>40</v>
      </c>
      <c r="E1321" s="10">
        <v>4</v>
      </c>
    </row>
    <row r="1322" spans="1:5" x14ac:dyDescent="0.25">
      <c r="A1322" s="52">
        <v>5.75</v>
      </c>
      <c r="B1322" s="10">
        <v>0</v>
      </c>
    </row>
    <row r="1323" spans="1:5" x14ac:dyDescent="0.25">
      <c r="A1323" s="52">
        <v>6</v>
      </c>
      <c r="B1323" s="10">
        <v>10</v>
      </c>
    </row>
    <row r="1324" spans="1:5" x14ac:dyDescent="0.25">
      <c r="A1324" s="52">
        <v>6.1666670000000003</v>
      </c>
      <c r="B1324" s="10">
        <v>20</v>
      </c>
    </row>
    <row r="1325" spans="1:5" x14ac:dyDescent="0.25">
      <c r="A1325" s="52">
        <v>6.3333329999999997</v>
      </c>
      <c r="B1325" s="10">
        <v>20.5</v>
      </c>
    </row>
    <row r="1326" spans="1:5" x14ac:dyDescent="0.25">
      <c r="A1326" s="52">
        <v>1945</v>
      </c>
      <c r="B1326" s="10">
        <v>4</v>
      </c>
      <c r="C1326" s="10">
        <v>4</v>
      </c>
      <c r="D1326" s="10">
        <v>275</v>
      </c>
      <c r="E1326" s="10">
        <v>8</v>
      </c>
    </row>
    <row r="1327" spans="1:5" x14ac:dyDescent="0.25">
      <c r="A1327" s="52">
        <v>12</v>
      </c>
      <c r="B1327" s="10">
        <v>0</v>
      </c>
    </row>
    <row r="1328" spans="1:5" x14ac:dyDescent="0.25">
      <c r="A1328" s="52">
        <v>13</v>
      </c>
      <c r="B1328" s="10">
        <v>11</v>
      </c>
    </row>
    <row r="1329" spans="1:5" x14ac:dyDescent="0.25">
      <c r="A1329" s="52">
        <v>14</v>
      </c>
      <c r="B1329" s="10">
        <v>12.2</v>
      </c>
    </row>
    <row r="1330" spans="1:5" x14ac:dyDescent="0.25">
      <c r="A1330" s="52">
        <v>15</v>
      </c>
      <c r="B1330" s="10">
        <v>16.600000000000001</v>
      </c>
    </row>
    <row r="1331" spans="1:5" x14ac:dyDescent="0.25">
      <c r="A1331" s="52">
        <v>16</v>
      </c>
      <c r="B1331" s="10">
        <v>17.8</v>
      </c>
    </row>
    <row r="1332" spans="1:5" x14ac:dyDescent="0.25">
      <c r="A1332" s="52">
        <v>17</v>
      </c>
      <c r="B1332" s="10">
        <v>18.8</v>
      </c>
    </row>
    <row r="1333" spans="1:5" x14ac:dyDescent="0.25">
      <c r="A1333" s="52">
        <v>18</v>
      </c>
      <c r="B1333" s="10">
        <v>19.100000000000001</v>
      </c>
    </row>
    <row r="1334" spans="1:5" x14ac:dyDescent="0.25">
      <c r="A1334" s="52">
        <v>19</v>
      </c>
      <c r="B1334" s="10">
        <v>19.100000000000001</v>
      </c>
    </row>
    <row r="1335" spans="1:5" x14ac:dyDescent="0.25">
      <c r="A1335" s="52">
        <v>1944</v>
      </c>
      <c r="B1335" s="10">
        <v>5</v>
      </c>
      <c r="C1335" s="10">
        <v>30</v>
      </c>
      <c r="D1335" s="10">
        <v>360</v>
      </c>
      <c r="E1335" s="10">
        <v>5</v>
      </c>
    </row>
    <row r="1336" spans="1:5" x14ac:dyDescent="0.25">
      <c r="A1336" s="52">
        <v>14.16667</v>
      </c>
      <c r="B1336" s="10">
        <v>0</v>
      </c>
    </row>
    <row r="1337" spans="1:5" x14ac:dyDescent="0.25">
      <c r="A1337" s="52">
        <v>14.66667</v>
      </c>
      <c r="B1337" s="10">
        <v>15.5</v>
      </c>
    </row>
    <row r="1338" spans="1:5" x14ac:dyDescent="0.25">
      <c r="A1338" s="52">
        <v>15.33333</v>
      </c>
      <c r="B1338" s="10">
        <v>19</v>
      </c>
    </row>
    <row r="1339" spans="1:5" x14ac:dyDescent="0.25">
      <c r="A1339" s="52">
        <v>16.5</v>
      </c>
      <c r="B1339" s="10">
        <v>19.8</v>
      </c>
    </row>
    <row r="1340" spans="1:5" x14ac:dyDescent="0.25">
      <c r="A1340" s="52">
        <v>20.16667</v>
      </c>
      <c r="B1340" s="10">
        <v>23</v>
      </c>
    </row>
    <row r="1341" spans="1:5" x14ac:dyDescent="0.25">
      <c r="A1341" s="52">
        <v>1944</v>
      </c>
      <c r="B1341" s="10">
        <v>5</v>
      </c>
      <c r="C1341" s="10">
        <v>7</v>
      </c>
      <c r="D1341" s="10">
        <v>665</v>
      </c>
      <c r="E1341" s="10">
        <v>7</v>
      </c>
    </row>
    <row r="1342" spans="1:5" x14ac:dyDescent="0.25">
      <c r="A1342" s="52">
        <v>16.58333</v>
      </c>
      <c r="B1342" s="10">
        <v>0</v>
      </c>
    </row>
    <row r="1343" spans="1:5" x14ac:dyDescent="0.25">
      <c r="A1343" s="52">
        <v>17.41667</v>
      </c>
      <c r="B1343" s="10">
        <v>11.5</v>
      </c>
    </row>
    <row r="1344" spans="1:5" x14ac:dyDescent="0.25">
      <c r="A1344" s="52">
        <v>18.83333</v>
      </c>
      <c r="B1344" s="10">
        <v>15.2</v>
      </c>
    </row>
    <row r="1345" spans="1:5" x14ac:dyDescent="0.25">
      <c r="A1345" s="52">
        <v>21</v>
      </c>
      <c r="B1345" s="10">
        <v>16</v>
      </c>
    </row>
    <row r="1346" spans="1:5" x14ac:dyDescent="0.25">
      <c r="A1346" s="52">
        <v>22.58333</v>
      </c>
      <c r="B1346" s="10">
        <v>25.3</v>
      </c>
    </row>
    <row r="1347" spans="1:5" x14ac:dyDescent="0.25">
      <c r="A1347" s="52">
        <v>25.66667</v>
      </c>
      <c r="B1347" s="10">
        <v>25.5</v>
      </c>
    </row>
    <row r="1348" spans="1:5" x14ac:dyDescent="0.25">
      <c r="A1348" s="52">
        <v>27.5</v>
      </c>
      <c r="B1348" s="10">
        <v>31.9</v>
      </c>
    </row>
    <row r="1349" spans="1:5" x14ac:dyDescent="0.25">
      <c r="A1349" s="52">
        <v>1944</v>
      </c>
      <c r="B1349" s="10">
        <v>5</v>
      </c>
      <c r="C1349" s="10">
        <v>6</v>
      </c>
      <c r="D1349" s="10">
        <v>960</v>
      </c>
      <c r="E1349" s="10">
        <v>6</v>
      </c>
    </row>
    <row r="1350" spans="1:5" x14ac:dyDescent="0.25">
      <c r="A1350" s="52">
        <v>13</v>
      </c>
      <c r="B1350" s="10">
        <v>0</v>
      </c>
    </row>
    <row r="1351" spans="1:5" x14ac:dyDescent="0.25">
      <c r="A1351" s="52">
        <v>15</v>
      </c>
      <c r="B1351" s="10">
        <v>1.7</v>
      </c>
    </row>
    <row r="1352" spans="1:5" x14ac:dyDescent="0.25">
      <c r="A1352" s="52">
        <v>20.33333</v>
      </c>
      <c r="B1352" s="10">
        <v>2.5</v>
      </c>
    </row>
    <row r="1353" spans="1:5" x14ac:dyDescent="0.25">
      <c r="A1353" s="52">
        <v>24.25</v>
      </c>
      <c r="B1353" s="10">
        <v>10</v>
      </c>
    </row>
    <row r="1354" spans="1:5" x14ac:dyDescent="0.25">
      <c r="A1354" s="52">
        <v>27.5</v>
      </c>
      <c r="B1354" s="10">
        <v>20</v>
      </c>
    </row>
    <row r="1355" spans="1:5" x14ac:dyDescent="0.25">
      <c r="A1355" s="52">
        <v>29</v>
      </c>
      <c r="B1355" s="10">
        <v>21</v>
      </c>
    </row>
    <row r="1356" spans="1:5" x14ac:dyDescent="0.25">
      <c r="A1356" s="52">
        <v>1944</v>
      </c>
      <c r="B1356" s="10">
        <v>3</v>
      </c>
      <c r="C1356" s="10">
        <v>29</v>
      </c>
      <c r="D1356" s="10">
        <v>390</v>
      </c>
      <c r="E1356" s="10">
        <v>5</v>
      </c>
    </row>
    <row r="1357" spans="1:5" x14ac:dyDescent="0.25">
      <c r="A1357" s="52">
        <v>24</v>
      </c>
      <c r="B1357" s="10">
        <v>0</v>
      </c>
    </row>
    <row r="1358" spans="1:5" x14ac:dyDescent="0.25">
      <c r="A1358" s="52">
        <v>24.5</v>
      </c>
      <c r="B1358" s="10">
        <v>10</v>
      </c>
    </row>
    <row r="1359" spans="1:5" x14ac:dyDescent="0.25">
      <c r="A1359" s="52">
        <v>26.33333</v>
      </c>
      <c r="B1359" s="10">
        <v>20</v>
      </c>
    </row>
    <row r="1360" spans="1:5" x14ac:dyDescent="0.25">
      <c r="A1360" s="52">
        <v>28</v>
      </c>
      <c r="B1360" s="10">
        <v>26</v>
      </c>
    </row>
    <row r="1361" spans="1:5" x14ac:dyDescent="0.25">
      <c r="A1361" s="52">
        <v>30.5</v>
      </c>
      <c r="B1361" s="10">
        <v>29.5</v>
      </c>
    </row>
    <row r="1362" spans="1:5" x14ac:dyDescent="0.25">
      <c r="A1362" s="52">
        <v>1944</v>
      </c>
      <c r="B1362" s="10">
        <v>1</v>
      </c>
      <c r="C1362" s="10">
        <v>29</v>
      </c>
      <c r="D1362" s="10">
        <v>890</v>
      </c>
      <c r="E1362" s="10">
        <v>8</v>
      </c>
    </row>
    <row r="1363" spans="1:5" x14ac:dyDescent="0.25">
      <c r="A1363" s="52">
        <v>14.16667</v>
      </c>
      <c r="B1363" s="10">
        <v>0</v>
      </c>
    </row>
    <row r="1364" spans="1:5" x14ac:dyDescent="0.25">
      <c r="A1364" s="52">
        <v>14.66667</v>
      </c>
      <c r="B1364" s="10">
        <v>10.6</v>
      </c>
    </row>
    <row r="1365" spans="1:5" x14ac:dyDescent="0.25">
      <c r="A1365" s="52">
        <v>18.5</v>
      </c>
      <c r="B1365" s="10">
        <v>10.9</v>
      </c>
    </row>
    <row r="1366" spans="1:5" x14ac:dyDescent="0.25">
      <c r="A1366" s="52">
        <v>19.5</v>
      </c>
      <c r="B1366" s="10">
        <v>14</v>
      </c>
    </row>
    <row r="1367" spans="1:5" x14ac:dyDescent="0.25">
      <c r="A1367" s="52">
        <v>20.08333</v>
      </c>
      <c r="B1367" s="10">
        <v>20</v>
      </c>
    </row>
    <row r="1368" spans="1:5" x14ac:dyDescent="0.25">
      <c r="A1368" s="52">
        <v>21.08333</v>
      </c>
      <c r="B1368" s="10">
        <v>25.2</v>
      </c>
    </row>
    <row r="1369" spans="1:5" x14ac:dyDescent="0.25">
      <c r="A1369" s="52">
        <v>26</v>
      </c>
      <c r="B1369" s="10">
        <v>26.3</v>
      </c>
    </row>
    <row r="1370" spans="1:5" x14ac:dyDescent="0.25">
      <c r="A1370" s="52">
        <v>29</v>
      </c>
      <c r="B1370" s="10">
        <v>34</v>
      </c>
    </row>
    <row r="1371" spans="1:5" x14ac:dyDescent="0.25">
      <c r="A1371" s="52">
        <v>1943</v>
      </c>
      <c r="B1371" s="10">
        <v>10</v>
      </c>
      <c r="C1371" s="10">
        <v>10</v>
      </c>
      <c r="D1371" s="10">
        <v>160</v>
      </c>
      <c r="E1371" s="10">
        <v>3</v>
      </c>
    </row>
    <row r="1372" spans="1:5" x14ac:dyDescent="0.25">
      <c r="A1372" s="52">
        <v>15</v>
      </c>
      <c r="B1372" s="10">
        <v>0</v>
      </c>
    </row>
    <row r="1373" spans="1:5" x14ac:dyDescent="0.25">
      <c r="A1373" s="52">
        <v>15.83333</v>
      </c>
      <c r="B1373" s="10">
        <v>22</v>
      </c>
    </row>
    <row r="1374" spans="1:5" x14ac:dyDescent="0.25">
      <c r="A1374" s="52">
        <v>17.66667</v>
      </c>
      <c r="B1374" s="10">
        <v>26.8</v>
      </c>
    </row>
    <row r="1375" spans="1:5" x14ac:dyDescent="0.25">
      <c r="A1375" s="52">
        <v>1943</v>
      </c>
      <c r="B1375" s="10">
        <v>3</v>
      </c>
      <c r="C1375" s="10">
        <v>30</v>
      </c>
      <c r="D1375" s="10">
        <v>710</v>
      </c>
      <c r="E1375" s="10">
        <v>5</v>
      </c>
    </row>
    <row r="1376" spans="1:5" x14ac:dyDescent="0.25">
      <c r="A1376" s="52">
        <v>16.83333</v>
      </c>
      <c r="B1376" s="10">
        <v>0</v>
      </c>
    </row>
    <row r="1377" spans="1:5" x14ac:dyDescent="0.25">
      <c r="A1377" s="52">
        <v>17.58333</v>
      </c>
      <c r="B1377" s="10">
        <v>9.6999999999999993</v>
      </c>
    </row>
    <row r="1378" spans="1:5" x14ac:dyDescent="0.25">
      <c r="A1378" s="52">
        <v>21.33333</v>
      </c>
      <c r="B1378" s="10">
        <v>24.2</v>
      </c>
    </row>
    <row r="1379" spans="1:5" x14ac:dyDescent="0.25">
      <c r="A1379" s="52">
        <v>23.66667</v>
      </c>
      <c r="B1379" s="10">
        <v>28.2</v>
      </c>
    </row>
    <row r="1380" spans="1:5" x14ac:dyDescent="0.25">
      <c r="A1380" s="52">
        <v>28</v>
      </c>
      <c r="B1380" s="10">
        <v>30</v>
      </c>
    </row>
    <row r="1381" spans="1:5" x14ac:dyDescent="0.25">
      <c r="A1381" s="52">
        <v>1943</v>
      </c>
      <c r="B1381" s="10">
        <v>2</v>
      </c>
      <c r="C1381" s="10">
        <v>28</v>
      </c>
      <c r="D1381" s="10">
        <v>950</v>
      </c>
      <c r="E1381" s="10">
        <v>7</v>
      </c>
    </row>
    <row r="1382" spans="1:5" x14ac:dyDescent="0.25">
      <c r="A1382" s="52">
        <v>14.16667</v>
      </c>
      <c r="B1382" s="10">
        <v>0</v>
      </c>
    </row>
    <row r="1383" spans="1:5" x14ac:dyDescent="0.25">
      <c r="A1383" s="52">
        <v>15</v>
      </c>
      <c r="B1383" s="10">
        <v>6.9</v>
      </c>
    </row>
    <row r="1384" spans="1:5" x14ac:dyDescent="0.25">
      <c r="A1384" s="52">
        <v>22.66667</v>
      </c>
      <c r="B1384" s="10">
        <v>8</v>
      </c>
    </row>
    <row r="1385" spans="1:5" x14ac:dyDescent="0.25">
      <c r="A1385" s="52">
        <v>23.33333</v>
      </c>
      <c r="B1385" s="10">
        <v>12</v>
      </c>
    </row>
    <row r="1386" spans="1:5" x14ac:dyDescent="0.25">
      <c r="A1386" s="52">
        <v>24.33333</v>
      </c>
      <c r="B1386" s="10">
        <v>15</v>
      </c>
    </row>
    <row r="1387" spans="1:5" x14ac:dyDescent="0.25">
      <c r="A1387" s="52">
        <v>25.5</v>
      </c>
      <c r="B1387" s="10">
        <v>30</v>
      </c>
    </row>
    <row r="1388" spans="1:5" x14ac:dyDescent="0.25">
      <c r="A1388" s="52">
        <v>30</v>
      </c>
      <c r="B1388" s="10">
        <v>39.5</v>
      </c>
    </row>
    <row r="1389" spans="1:5" x14ac:dyDescent="0.25">
      <c r="A1389" s="52">
        <v>1943</v>
      </c>
      <c r="B1389" s="10">
        <v>2</v>
      </c>
      <c r="C1389" s="10">
        <v>22</v>
      </c>
      <c r="D1389" s="10">
        <v>70</v>
      </c>
      <c r="E1389" s="10">
        <v>6</v>
      </c>
    </row>
    <row r="1390" spans="1:5" x14ac:dyDescent="0.25">
      <c r="A1390" s="52">
        <v>15.83333</v>
      </c>
      <c r="B1390" s="10">
        <v>0</v>
      </c>
    </row>
    <row r="1391" spans="1:5" x14ac:dyDescent="0.25">
      <c r="A1391" s="52">
        <v>16.33333</v>
      </c>
      <c r="B1391" s="10">
        <v>25</v>
      </c>
    </row>
    <row r="1392" spans="1:5" x14ac:dyDescent="0.25">
      <c r="A1392" s="52">
        <v>16.83333</v>
      </c>
      <c r="B1392" s="10">
        <v>32</v>
      </c>
    </row>
    <row r="1393" spans="1:5" x14ac:dyDescent="0.25">
      <c r="A1393" s="52">
        <v>17</v>
      </c>
      <c r="B1393" s="10">
        <v>32.6</v>
      </c>
    </row>
    <row r="1394" spans="1:5" x14ac:dyDescent="0.25">
      <c r="A1394" s="52">
        <v>23</v>
      </c>
      <c r="B1394" s="10">
        <v>32.799999999999997</v>
      </c>
    </row>
    <row r="1395" spans="1:5" x14ac:dyDescent="0.25">
      <c r="A1395" s="52">
        <v>26</v>
      </c>
      <c r="B1395" s="10">
        <v>35.4</v>
      </c>
    </row>
    <row r="1396" spans="1:5" x14ac:dyDescent="0.25">
      <c r="A1396" s="52">
        <v>1942</v>
      </c>
      <c r="B1396" s="10">
        <v>9</v>
      </c>
      <c r="C1396" s="10">
        <v>27</v>
      </c>
      <c r="D1396" s="10">
        <v>760</v>
      </c>
      <c r="E1396" s="10">
        <v>5</v>
      </c>
    </row>
    <row r="1397" spans="1:5" x14ac:dyDescent="0.25">
      <c r="A1397" s="52">
        <v>12.66667</v>
      </c>
      <c r="B1397" s="10">
        <v>0</v>
      </c>
    </row>
    <row r="1398" spans="1:5" x14ac:dyDescent="0.25">
      <c r="A1398" s="52">
        <v>17</v>
      </c>
      <c r="B1398" s="10">
        <v>8</v>
      </c>
    </row>
    <row r="1399" spans="1:5" x14ac:dyDescent="0.25">
      <c r="A1399" s="52">
        <v>20.16667</v>
      </c>
      <c r="B1399" s="10">
        <v>20</v>
      </c>
    </row>
    <row r="1400" spans="1:5" x14ac:dyDescent="0.25">
      <c r="A1400" s="52">
        <v>22.16667</v>
      </c>
      <c r="B1400" s="10">
        <v>24.5</v>
      </c>
    </row>
    <row r="1401" spans="1:5" x14ac:dyDescent="0.25">
      <c r="A1401" s="52">
        <v>25</v>
      </c>
      <c r="B1401" s="10">
        <v>26.6</v>
      </c>
    </row>
    <row r="1402" spans="1:5" x14ac:dyDescent="0.25">
      <c r="A1402" s="52">
        <v>1942</v>
      </c>
      <c r="B1402" s="10">
        <v>9</v>
      </c>
      <c r="C1402" s="10">
        <v>16</v>
      </c>
      <c r="D1402" s="10">
        <v>55</v>
      </c>
      <c r="E1402" s="10">
        <v>3</v>
      </c>
    </row>
    <row r="1403" spans="1:5" x14ac:dyDescent="0.25">
      <c r="A1403" s="52">
        <v>14.75</v>
      </c>
      <c r="B1403" s="10">
        <v>0</v>
      </c>
    </row>
    <row r="1404" spans="1:5" x14ac:dyDescent="0.25">
      <c r="A1404" s="52">
        <v>15.33333</v>
      </c>
      <c r="B1404" s="10">
        <v>24.6</v>
      </c>
    </row>
    <row r="1405" spans="1:5" x14ac:dyDescent="0.25">
      <c r="A1405" s="52">
        <v>15.66667</v>
      </c>
      <c r="B1405" s="10">
        <v>26.1</v>
      </c>
    </row>
    <row r="1406" spans="1:5" x14ac:dyDescent="0.25">
      <c r="A1406" s="52">
        <v>1942</v>
      </c>
      <c r="B1406" s="10">
        <v>5</v>
      </c>
      <c r="C1406" s="10">
        <v>1</v>
      </c>
      <c r="D1406" s="10">
        <v>320</v>
      </c>
      <c r="E1406" s="10">
        <v>5</v>
      </c>
    </row>
    <row r="1407" spans="1:5" x14ac:dyDescent="0.25">
      <c r="A1407" s="52">
        <v>11.33333</v>
      </c>
      <c r="B1407" s="10">
        <v>0</v>
      </c>
    </row>
    <row r="1408" spans="1:5" x14ac:dyDescent="0.25">
      <c r="A1408" s="52">
        <v>12.33333</v>
      </c>
      <c r="B1408" s="10">
        <v>1</v>
      </c>
    </row>
    <row r="1409" spans="1:5" x14ac:dyDescent="0.25">
      <c r="A1409" s="52">
        <v>13</v>
      </c>
      <c r="B1409" s="10">
        <v>16</v>
      </c>
    </row>
    <row r="1410" spans="1:5" x14ac:dyDescent="0.25">
      <c r="A1410" s="52">
        <v>14</v>
      </c>
      <c r="B1410" s="10">
        <v>20.7</v>
      </c>
    </row>
    <row r="1411" spans="1:5" x14ac:dyDescent="0.25">
      <c r="A1411" s="52">
        <v>17</v>
      </c>
      <c r="B1411" s="10">
        <v>24.6</v>
      </c>
    </row>
    <row r="1412" spans="1:5" x14ac:dyDescent="0.25">
      <c r="A1412" s="52">
        <v>1942</v>
      </c>
      <c r="B1412" s="10">
        <v>2</v>
      </c>
      <c r="C1412" s="10">
        <v>22</v>
      </c>
      <c r="D1412" s="10">
        <v>480</v>
      </c>
      <c r="E1412" s="10">
        <v>5</v>
      </c>
    </row>
    <row r="1413" spans="1:5" x14ac:dyDescent="0.25">
      <c r="A1413" s="52">
        <v>20</v>
      </c>
      <c r="B1413" s="10">
        <v>0</v>
      </c>
    </row>
    <row r="1414" spans="1:5" x14ac:dyDescent="0.25">
      <c r="A1414" s="52">
        <v>21.33333</v>
      </c>
      <c r="B1414" s="10">
        <v>6</v>
      </c>
    </row>
    <row r="1415" spans="1:5" x14ac:dyDescent="0.25">
      <c r="A1415" s="52">
        <v>22.5</v>
      </c>
      <c r="B1415" s="10">
        <v>34</v>
      </c>
    </row>
    <row r="1416" spans="1:5" x14ac:dyDescent="0.25">
      <c r="A1416" s="52">
        <v>25.83333</v>
      </c>
      <c r="B1416" s="10">
        <v>40</v>
      </c>
    </row>
    <row r="1417" spans="1:5" x14ac:dyDescent="0.25">
      <c r="A1417" s="52">
        <v>28</v>
      </c>
      <c r="B1417" s="10">
        <v>41.7</v>
      </c>
    </row>
    <row r="1418" spans="1:5" x14ac:dyDescent="0.25">
      <c r="A1418" s="52">
        <v>1941</v>
      </c>
      <c r="B1418" s="10">
        <v>10</v>
      </c>
      <c r="C1418" s="10">
        <v>29</v>
      </c>
      <c r="D1418" s="10">
        <v>580</v>
      </c>
      <c r="E1418" s="10">
        <v>5</v>
      </c>
    </row>
    <row r="1419" spans="1:5" x14ac:dyDescent="0.25">
      <c r="A1419" s="52">
        <v>13.66667</v>
      </c>
      <c r="B1419" s="10">
        <v>0</v>
      </c>
    </row>
    <row r="1420" spans="1:5" x14ac:dyDescent="0.25">
      <c r="A1420" s="52">
        <v>14.5</v>
      </c>
      <c r="B1420" s="10">
        <v>8.8000000000000007</v>
      </c>
    </row>
    <row r="1421" spans="1:5" x14ac:dyDescent="0.25">
      <c r="A1421" s="52">
        <v>15.83333</v>
      </c>
      <c r="B1421" s="10">
        <v>9.8000000000000007</v>
      </c>
    </row>
    <row r="1422" spans="1:5" x14ac:dyDescent="0.25">
      <c r="A1422" s="52">
        <v>21</v>
      </c>
      <c r="B1422" s="10">
        <v>34.5</v>
      </c>
    </row>
    <row r="1423" spans="1:5" x14ac:dyDescent="0.25">
      <c r="A1423" s="52">
        <v>22</v>
      </c>
      <c r="B1423" s="10">
        <v>35.5</v>
      </c>
    </row>
    <row r="1424" spans="1:5" x14ac:dyDescent="0.25">
      <c r="A1424" s="52">
        <v>1941</v>
      </c>
      <c r="B1424" s="10">
        <v>4</v>
      </c>
      <c r="C1424" s="10">
        <v>22</v>
      </c>
      <c r="D1424" s="10">
        <v>355</v>
      </c>
      <c r="E1424" s="10">
        <v>5</v>
      </c>
    </row>
    <row r="1425" spans="1:5" x14ac:dyDescent="0.25">
      <c r="A1425" s="52">
        <v>13.41667</v>
      </c>
      <c r="B1425" s="10">
        <v>0</v>
      </c>
    </row>
    <row r="1426" spans="1:5" x14ac:dyDescent="0.25">
      <c r="A1426" s="52">
        <v>14</v>
      </c>
      <c r="B1426" s="10">
        <v>5</v>
      </c>
    </row>
    <row r="1427" spans="1:5" x14ac:dyDescent="0.25">
      <c r="A1427" s="52">
        <v>15.33333</v>
      </c>
      <c r="B1427" s="10">
        <v>30</v>
      </c>
    </row>
    <row r="1428" spans="1:5" x14ac:dyDescent="0.25">
      <c r="A1428" s="52">
        <v>17</v>
      </c>
      <c r="B1428" s="10">
        <v>34.5</v>
      </c>
    </row>
    <row r="1429" spans="1:5" x14ac:dyDescent="0.25">
      <c r="A1429" s="52">
        <v>19</v>
      </c>
      <c r="B1429" s="10">
        <v>36.299999999999997</v>
      </c>
    </row>
    <row r="1430" spans="1:5" x14ac:dyDescent="0.25">
      <c r="A1430" s="52">
        <v>1941</v>
      </c>
      <c r="B1430" s="10">
        <v>2</v>
      </c>
      <c r="C1430" s="10">
        <v>15</v>
      </c>
      <c r="D1430" s="10">
        <v>660</v>
      </c>
      <c r="E1430" s="10">
        <v>5</v>
      </c>
    </row>
    <row r="1431" spans="1:5" x14ac:dyDescent="0.25">
      <c r="A1431" s="52">
        <v>16</v>
      </c>
      <c r="B1431" s="10">
        <v>0</v>
      </c>
    </row>
    <row r="1432" spans="1:5" x14ac:dyDescent="0.25">
      <c r="A1432" s="52">
        <v>19.66667</v>
      </c>
      <c r="B1432" s="10">
        <v>4.2</v>
      </c>
    </row>
    <row r="1433" spans="1:5" x14ac:dyDescent="0.25">
      <c r="A1433" s="52">
        <v>20.58333</v>
      </c>
      <c r="B1433" s="10">
        <v>23.5</v>
      </c>
    </row>
    <row r="1434" spans="1:5" x14ac:dyDescent="0.25">
      <c r="A1434" s="52">
        <v>23.5</v>
      </c>
      <c r="B1434" s="10">
        <v>23.6</v>
      </c>
    </row>
    <row r="1435" spans="1:5" x14ac:dyDescent="0.25">
      <c r="A1435" s="52">
        <v>27</v>
      </c>
      <c r="B1435" s="10">
        <v>32.700000000000003</v>
      </c>
    </row>
    <row r="1436" spans="1:5" x14ac:dyDescent="0.25">
      <c r="A1436" s="52">
        <v>1941</v>
      </c>
      <c r="B1436" s="10">
        <v>1</v>
      </c>
      <c r="C1436" s="10">
        <v>30</v>
      </c>
      <c r="D1436" s="10">
        <v>585</v>
      </c>
      <c r="E1436" s="10">
        <v>8</v>
      </c>
    </row>
    <row r="1437" spans="1:5" x14ac:dyDescent="0.25">
      <c r="A1437" s="52">
        <v>13.75</v>
      </c>
      <c r="B1437" s="10">
        <v>0</v>
      </c>
    </row>
    <row r="1438" spans="1:5" x14ac:dyDescent="0.25">
      <c r="A1438" s="52">
        <v>14.16667</v>
      </c>
      <c r="B1438" s="10">
        <v>23</v>
      </c>
    </row>
    <row r="1439" spans="1:5" x14ac:dyDescent="0.25">
      <c r="A1439" s="52">
        <v>14.58333</v>
      </c>
      <c r="B1439" s="10">
        <v>30</v>
      </c>
    </row>
    <row r="1440" spans="1:5" x14ac:dyDescent="0.25">
      <c r="A1440" s="52">
        <v>15.75</v>
      </c>
      <c r="B1440" s="10">
        <v>33</v>
      </c>
    </row>
    <row r="1441" spans="1:5" x14ac:dyDescent="0.25">
      <c r="A1441" s="52">
        <v>18</v>
      </c>
      <c r="B1441" s="10">
        <v>33.299999999999997</v>
      </c>
    </row>
    <row r="1442" spans="1:5" x14ac:dyDescent="0.25">
      <c r="A1442" s="52">
        <v>18.66667</v>
      </c>
      <c r="B1442" s="10">
        <v>36.700000000000003</v>
      </c>
    </row>
    <row r="1443" spans="1:5" x14ac:dyDescent="0.25">
      <c r="A1443" s="52">
        <v>20.08333</v>
      </c>
      <c r="B1443" s="10">
        <v>38</v>
      </c>
    </row>
    <row r="1444" spans="1:5" x14ac:dyDescent="0.25">
      <c r="A1444" s="52">
        <v>21.58333</v>
      </c>
      <c r="B1444" s="10">
        <v>46</v>
      </c>
    </row>
    <row r="1445" spans="1:5" x14ac:dyDescent="0.25">
      <c r="A1445" s="52">
        <v>1940</v>
      </c>
      <c r="B1445" s="10">
        <v>11</v>
      </c>
      <c r="C1445" s="10">
        <v>9</v>
      </c>
      <c r="D1445" s="10">
        <v>395</v>
      </c>
      <c r="E1445" s="10">
        <v>6</v>
      </c>
    </row>
    <row r="1446" spans="1:5" x14ac:dyDescent="0.25">
      <c r="A1446" s="52">
        <v>12.91667</v>
      </c>
      <c r="B1446" s="10">
        <v>0</v>
      </c>
    </row>
    <row r="1447" spans="1:5" x14ac:dyDescent="0.25">
      <c r="A1447" s="52">
        <v>13.25</v>
      </c>
      <c r="B1447" s="10">
        <v>28.5</v>
      </c>
    </row>
    <row r="1448" spans="1:5" x14ac:dyDescent="0.25">
      <c r="A1448" s="52">
        <v>13.41667</v>
      </c>
      <c r="B1448" s="10">
        <v>30</v>
      </c>
    </row>
    <row r="1449" spans="1:5" x14ac:dyDescent="0.25">
      <c r="A1449" s="52">
        <v>15</v>
      </c>
      <c r="B1449" s="10">
        <v>34</v>
      </c>
    </row>
    <row r="1450" spans="1:5" x14ac:dyDescent="0.25">
      <c r="A1450" s="52">
        <v>18.5</v>
      </c>
      <c r="B1450" s="10">
        <v>35.6</v>
      </c>
    </row>
    <row r="1451" spans="1:5" x14ac:dyDescent="0.25">
      <c r="A1451" s="52">
        <v>19.5</v>
      </c>
      <c r="B1451" s="10">
        <v>38.200000000000003</v>
      </c>
    </row>
    <row r="1452" spans="1:5" x14ac:dyDescent="0.25">
      <c r="A1452" s="52">
        <v>1940</v>
      </c>
      <c r="B1452" s="10">
        <v>9</v>
      </c>
      <c r="C1452" s="10">
        <v>22</v>
      </c>
      <c r="D1452" s="10">
        <v>183</v>
      </c>
      <c r="E1452" s="10">
        <v>5</v>
      </c>
    </row>
    <row r="1453" spans="1:5" x14ac:dyDescent="0.25">
      <c r="A1453" s="52">
        <v>14.783329999999999</v>
      </c>
      <c r="B1453" s="10">
        <v>0</v>
      </c>
    </row>
    <row r="1454" spans="1:5" x14ac:dyDescent="0.25">
      <c r="A1454" s="52">
        <v>15.16667</v>
      </c>
      <c r="B1454" s="10">
        <v>18</v>
      </c>
    </row>
    <row r="1455" spans="1:5" x14ac:dyDescent="0.25">
      <c r="A1455" s="52">
        <v>16.16667</v>
      </c>
      <c r="B1455" s="10">
        <v>25.6</v>
      </c>
    </row>
    <row r="1456" spans="1:5" x14ac:dyDescent="0.25">
      <c r="A1456" s="52">
        <v>16.91667</v>
      </c>
      <c r="B1456" s="10">
        <v>29</v>
      </c>
    </row>
    <row r="1457" spans="1:5" x14ac:dyDescent="0.25">
      <c r="A1457" s="52">
        <v>17.83333</v>
      </c>
      <c r="B1457" s="10">
        <v>29.5</v>
      </c>
    </row>
    <row r="1458" spans="1:5" x14ac:dyDescent="0.25">
      <c r="A1458" s="52">
        <v>1940</v>
      </c>
      <c r="B1458" s="10">
        <v>3</v>
      </c>
      <c r="C1458" s="10">
        <v>1</v>
      </c>
      <c r="D1458" s="10">
        <v>480</v>
      </c>
      <c r="E1458" s="10">
        <v>9</v>
      </c>
    </row>
    <row r="1459" spans="1:5" x14ac:dyDescent="0.25">
      <c r="A1459" s="52">
        <v>13.66667</v>
      </c>
      <c r="B1459" s="10">
        <v>0</v>
      </c>
    </row>
    <row r="1460" spans="1:5" x14ac:dyDescent="0.25">
      <c r="A1460" s="52">
        <v>14.25</v>
      </c>
      <c r="B1460" s="10">
        <v>4.3</v>
      </c>
    </row>
    <row r="1461" spans="1:5" x14ac:dyDescent="0.25">
      <c r="A1461" s="52">
        <v>18.58333</v>
      </c>
      <c r="B1461" s="10">
        <v>4.4000000000000004</v>
      </c>
    </row>
    <row r="1462" spans="1:5" x14ac:dyDescent="0.25">
      <c r="A1462" s="52">
        <v>18.75</v>
      </c>
      <c r="B1462" s="10">
        <v>10</v>
      </c>
    </row>
    <row r="1463" spans="1:5" x14ac:dyDescent="0.25">
      <c r="A1463" s="52">
        <v>19.33333</v>
      </c>
      <c r="B1463" s="10">
        <v>10.199999999999999</v>
      </c>
    </row>
    <row r="1464" spans="1:5" x14ac:dyDescent="0.25">
      <c r="A1464" s="52">
        <v>19.5</v>
      </c>
      <c r="B1464" s="10">
        <v>11.8</v>
      </c>
    </row>
    <row r="1465" spans="1:5" x14ac:dyDescent="0.25">
      <c r="A1465" s="52">
        <v>20.5</v>
      </c>
      <c r="B1465" s="10">
        <v>12.3</v>
      </c>
    </row>
    <row r="1466" spans="1:5" x14ac:dyDescent="0.25">
      <c r="A1466" s="52">
        <v>21.16667</v>
      </c>
      <c r="B1466" s="10">
        <v>20</v>
      </c>
    </row>
    <row r="1467" spans="1:5" x14ac:dyDescent="0.25">
      <c r="A1467" s="52">
        <v>21.66667</v>
      </c>
      <c r="B1467" s="10">
        <v>21.5</v>
      </c>
    </row>
    <row r="1468" spans="1:5" x14ac:dyDescent="0.25">
      <c r="A1468" s="52">
        <v>1940</v>
      </c>
      <c r="B1468" s="10">
        <v>2</v>
      </c>
      <c r="C1468" s="10">
        <v>3</v>
      </c>
      <c r="D1468" s="10">
        <v>1010</v>
      </c>
      <c r="E1468" s="10">
        <v>10</v>
      </c>
    </row>
    <row r="1469" spans="1:5" x14ac:dyDescent="0.25">
      <c r="A1469" s="52">
        <v>14.16667</v>
      </c>
      <c r="B1469" s="10">
        <v>0</v>
      </c>
    </row>
    <row r="1470" spans="1:5" x14ac:dyDescent="0.25">
      <c r="A1470" s="52">
        <v>14.33333</v>
      </c>
      <c r="B1470" s="10">
        <v>8</v>
      </c>
    </row>
    <row r="1471" spans="1:5" x14ac:dyDescent="0.25">
      <c r="A1471" s="52">
        <v>14.75</v>
      </c>
      <c r="B1471" s="10">
        <v>10.3</v>
      </c>
    </row>
    <row r="1472" spans="1:5" x14ac:dyDescent="0.25">
      <c r="A1472" s="52">
        <v>15.75</v>
      </c>
      <c r="B1472" s="10">
        <v>10.4</v>
      </c>
    </row>
    <row r="1473" spans="1:5" x14ac:dyDescent="0.25">
      <c r="A1473" s="52">
        <v>18.41667</v>
      </c>
      <c r="B1473" s="10">
        <v>17.3</v>
      </c>
    </row>
    <row r="1474" spans="1:5" x14ac:dyDescent="0.25">
      <c r="A1474" s="52">
        <v>20</v>
      </c>
      <c r="B1474" s="10">
        <v>17.8</v>
      </c>
    </row>
    <row r="1475" spans="1:5" x14ac:dyDescent="0.25">
      <c r="A1475" s="52">
        <v>23</v>
      </c>
      <c r="B1475" s="10">
        <v>20.8</v>
      </c>
    </row>
    <row r="1476" spans="1:5" x14ac:dyDescent="0.25">
      <c r="A1476" s="52">
        <v>25</v>
      </c>
      <c r="B1476" s="10">
        <v>22.4</v>
      </c>
    </row>
    <row r="1477" spans="1:5" x14ac:dyDescent="0.25">
      <c r="A1477" s="52">
        <v>27</v>
      </c>
      <c r="B1477" s="10">
        <v>22.6</v>
      </c>
    </row>
    <row r="1478" spans="1:5" x14ac:dyDescent="0.25">
      <c r="A1478" s="52">
        <v>31</v>
      </c>
      <c r="B1478" s="10">
        <v>28.6</v>
      </c>
    </row>
    <row r="1479" spans="1:5" x14ac:dyDescent="0.25">
      <c r="A1479" s="52">
        <v>1939</v>
      </c>
      <c r="B1479" s="10">
        <v>10</v>
      </c>
      <c r="C1479" s="10">
        <v>1</v>
      </c>
      <c r="D1479" s="10">
        <v>195</v>
      </c>
      <c r="E1479" s="10">
        <v>6</v>
      </c>
    </row>
    <row r="1480" spans="1:5" x14ac:dyDescent="0.25">
      <c r="A1480" s="52">
        <v>14.58333</v>
      </c>
      <c r="B1480" s="10">
        <v>0</v>
      </c>
    </row>
    <row r="1481" spans="1:5" x14ac:dyDescent="0.25">
      <c r="A1481" s="52">
        <v>15.16667</v>
      </c>
      <c r="B1481" s="10">
        <v>23</v>
      </c>
    </row>
    <row r="1482" spans="1:5" x14ac:dyDescent="0.25">
      <c r="A1482" s="52">
        <v>15.58333</v>
      </c>
      <c r="B1482" s="10">
        <v>27</v>
      </c>
    </row>
    <row r="1483" spans="1:5" x14ac:dyDescent="0.25">
      <c r="A1483" s="52">
        <v>16.16667</v>
      </c>
      <c r="B1483" s="10">
        <v>28</v>
      </c>
    </row>
    <row r="1484" spans="1:5" x14ac:dyDescent="0.25">
      <c r="A1484" s="52">
        <v>16.66667</v>
      </c>
      <c r="B1484" s="10">
        <v>31</v>
      </c>
    </row>
    <row r="1485" spans="1:5" x14ac:dyDescent="0.25">
      <c r="A1485" s="52">
        <v>17.83333</v>
      </c>
      <c r="B1485" s="10">
        <v>32.200000000000003</v>
      </c>
    </row>
    <row r="1486" spans="1:5" x14ac:dyDescent="0.25">
      <c r="A1486" s="52">
        <v>1939</v>
      </c>
      <c r="B1486" s="10">
        <v>9</v>
      </c>
      <c r="C1486" s="10">
        <v>11</v>
      </c>
      <c r="D1486" s="10">
        <v>110</v>
      </c>
      <c r="E1486" s="10">
        <v>4</v>
      </c>
    </row>
    <row r="1487" spans="1:5" x14ac:dyDescent="0.25">
      <c r="A1487" s="52">
        <v>14.66667</v>
      </c>
      <c r="B1487" s="10">
        <v>0</v>
      </c>
    </row>
    <row r="1488" spans="1:5" x14ac:dyDescent="0.25">
      <c r="A1488" s="52">
        <v>15.16667</v>
      </c>
      <c r="B1488" s="10">
        <v>23</v>
      </c>
    </row>
    <row r="1489" spans="1:5" x14ac:dyDescent="0.25">
      <c r="A1489" s="52">
        <v>15.66667</v>
      </c>
      <c r="B1489" s="10">
        <v>30</v>
      </c>
    </row>
    <row r="1490" spans="1:5" x14ac:dyDescent="0.25">
      <c r="A1490" s="52">
        <v>16.5</v>
      </c>
      <c r="B1490" s="10">
        <v>31.4</v>
      </c>
    </row>
    <row r="1491" spans="1:5" x14ac:dyDescent="0.25">
      <c r="A1491" s="52">
        <v>1939</v>
      </c>
      <c r="B1491" s="10">
        <v>9</v>
      </c>
      <c r="C1491" s="10">
        <v>4</v>
      </c>
      <c r="D1491" s="10">
        <v>220</v>
      </c>
      <c r="E1491" s="10">
        <v>5</v>
      </c>
    </row>
    <row r="1492" spans="1:5" x14ac:dyDescent="0.25">
      <c r="A1492" s="52">
        <v>13.66667</v>
      </c>
      <c r="B1492" s="10">
        <v>0</v>
      </c>
    </row>
    <row r="1493" spans="1:5" x14ac:dyDescent="0.25">
      <c r="A1493" s="52">
        <v>14.16667</v>
      </c>
      <c r="B1493" s="10">
        <v>15</v>
      </c>
    </row>
    <row r="1494" spans="1:5" x14ac:dyDescent="0.25">
      <c r="A1494" s="52">
        <v>14.58333</v>
      </c>
      <c r="B1494" s="10">
        <v>15.8</v>
      </c>
    </row>
    <row r="1495" spans="1:5" x14ac:dyDescent="0.25">
      <c r="A1495" s="52">
        <v>16.5</v>
      </c>
      <c r="B1495" s="10">
        <v>27.5</v>
      </c>
    </row>
    <row r="1496" spans="1:5" x14ac:dyDescent="0.25">
      <c r="A1496" s="52">
        <v>17.33333</v>
      </c>
      <c r="B1496" s="10">
        <v>28.3</v>
      </c>
    </row>
    <row r="1497" spans="1:5" x14ac:dyDescent="0.25">
      <c r="A1497" s="52">
        <v>1939</v>
      </c>
      <c r="B1497" s="10">
        <v>1</v>
      </c>
      <c r="C1497" s="10">
        <v>23</v>
      </c>
      <c r="D1497" s="10">
        <v>250</v>
      </c>
      <c r="E1497" s="10">
        <v>4</v>
      </c>
    </row>
    <row r="1498" spans="1:5" x14ac:dyDescent="0.25">
      <c r="A1498" s="52">
        <v>15</v>
      </c>
      <c r="B1498" s="10">
        <v>0</v>
      </c>
    </row>
    <row r="1499" spans="1:5" x14ac:dyDescent="0.25">
      <c r="A1499" s="52">
        <v>15.91667</v>
      </c>
      <c r="B1499" s="10">
        <v>21.9</v>
      </c>
    </row>
    <row r="1500" spans="1:5" x14ac:dyDescent="0.25">
      <c r="A1500" s="52">
        <v>17.16667</v>
      </c>
      <c r="B1500" s="10">
        <v>22.3</v>
      </c>
    </row>
    <row r="1501" spans="1:5" x14ac:dyDescent="0.25">
      <c r="A1501" s="52">
        <v>19.16667</v>
      </c>
      <c r="B1501" s="10">
        <v>28.7</v>
      </c>
    </row>
    <row r="1502" spans="1:5" x14ac:dyDescent="0.25">
      <c r="A1502" s="52">
        <v>1938</v>
      </c>
      <c r="B1502" s="10">
        <v>12</v>
      </c>
      <c r="C1502" s="10">
        <v>16</v>
      </c>
      <c r="D1502" s="10">
        <v>820</v>
      </c>
      <c r="E1502" s="10">
        <v>6</v>
      </c>
    </row>
    <row r="1503" spans="1:5" x14ac:dyDescent="0.25">
      <c r="A1503" s="52">
        <v>14.5</v>
      </c>
      <c r="B1503" s="10">
        <v>0</v>
      </c>
    </row>
    <row r="1504" spans="1:5" x14ac:dyDescent="0.25">
      <c r="A1504" s="52">
        <v>14.66667</v>
      </c>
      <c r="B1504" s="10">
        <v>8</v>
      </c>
    </row>
    <row r="1505" spans="1:5" x14ac:dyDescent="0.25">
      <c r="A1505" s="52">
        <v>19.33333</v>
      </c>
      <c r="B1505" s="10">
        <v>11.8</v>
      </c>
    </row>
    <row r="1506" spans="1:5" x14ac:dyDescent="0.25">
      <c r="A1506" s="52">
        <v>21</v>
      </c>
      <c r="B1506" s="10">
        <v>22.8</v>
      </c>
    </row>
    <row r="1507" spans="1:5" x14ac:dyDescent="0.25">
      <c r="A1507" s="52">
        <v>26.5</v>
      </c>
      <c r="B1507" s="10">
        <v>25.3</v>
      </c>
    </row>
    <row r="1508" spans="1:5" x14ac:dyDescent="0.25">
      <c r="A1508" s="52">
        <v>28.16667</v>
      </c>
      <c r="B1508" s="10">
        <v>31.6</v>
      </c>
    </row>
    <row r="1509" spans="1:5" x14ac:dyDescent="0.25">
      <c r="A1509" s="52">
        <v>1938</v>
      </c>
      <c r="B1509" s="10">
        <v>5</v>
      </c>
      <c r="C1509" s="10">
        <v>17</v>
      </c>
      <c r="D1509" s="10">
        <v>830</v>
      </c>
      <c r="E1509" s="10">
        <v>8</v>
      </c>
    </row>
    <row r="1510" spans="1:5" x14ac:dyDescent="0.25">
      <c r="A1510" s="52">
        <v>17.33333</v>
      </c>
      <c r="B1510" s="10">
        <v>0</v>
      </c>
    </row>
    <row r="1511" spans="1:5" x14ac:dyDescent="0.25">
      <c r="A1511" s="52">
        <v>18.5</v>
      </c>
      <c r="B1511" s="10">
        <v>8</v>
      </c>
    </row>
    <row r="1512" spans="1:5" x14ac:dyDescent="0.25">
      <c r="A1512" s="52">
        <v>19.16667</v>
      </c>
      <c r="B1512" s="10">
        <v>23</v>
      </c>
    </row>
    <row r="1513" spans="1:5" x14ac:dyDescent="0.25">
      <c r="A1513" s="52">
        <v>21.16667</v>
      </c>
      <c r="B1513" s="10">
        <v>29.2</v>
      </c>
    </row>
    <row r="1514" spans="1:5" x14ac:dyDescent="0.25">
      <c r="A1514" s="52">
        <v>24</v>
      </c>
      <c r="B1514" s="10">
        <v>31.5</v>
      </c>
    </row>
    <row r="1515" spans="1:5" x14ac:dyDescent="0.25">
      <c r="A1515" s="52">
        <v>26</v>
      </c>
      <c r="B1515" s="10">
        <v>35</v>
      </c>
    </row>
    <row r="1516" spans="1:5" x14ac:dyDescent="0.25">
      <c r="A1516" s="52">
        <v>30.33333</v>
      </c>
      <c r="B1516" s="10">
        <v>47.7</v>
      </c>
    </row>
    <row r="1517" spans="1:5" x14ac:dyDescent="0.25">
      <c r="A1517" s="52">
        <v>31.5</v>
      </c>
      <c r="B1517" s="10">
        <v>49</v>
      </c>
    </row>
    <row r="1518" spans="1:5" x14ac:dyDescent="0.25">
      <c r="A1518" s="52">
        <v>1938</v>
      </c>
      <c r="B1518" s="10">
        <v>5</v>
      </c>
      <c r="C1518" s="10">
        <v>14</v>
      </c>
      <c r="D1518" s="10">
        <v>410</v>
      </c>
      <c r="E1518" s="10">
        <v>6</v>
      </c>
    </row>
    <row r="1519" spans="1:5" x14ac:dyDescent="0.25">
      <c r="A1519" s="52">
        <v>20.5</v>
      </c>
      <c r="B1519" s="10">
        <v>0</v>
      </c>
    </row>
    <row r="1520" spans="1:5" x14ac:dyDescent="0.25">
      <c r="A1520" s="52">
        <v>23.08333</v>
      </c>
      <c r="B1520" s="10">
        <v>3.6</v>
      </c>
    </row>
    <row r="1521" spans="1:5" x14ac:dyDescent="0.25">
      <c r="A1521" s="52">
        <v>23.66667</v>
      </c>
      <c r="B1521" s="10">
        <v>10</v>
      </c>
    </row>
    <row r="1522" spans="1:5" x14ac:dyDescent="0.25">
      <c r="A1522" s="52">
        <v>26</v>
      </c>
      <c r="B1522" s="10">
        <v>16.5</v>
      </c>
    </row>
    <row r="1523" spans="1:5" x14ac:dyDescent="0.25">
      <c r="A1523" s="52">
        <v>26.33333</v>
      </c>
      <c r="B1523" s="10">
        <v>20</v>
      </c>
    </row>
    <row r="1524" spans="1:5" x14ac:dyDescent="0.25">
      <c r="A1524" s="52">
        <v>27.33333</v>
      </c>
      <c r="B1524" s="10">
        <v>24.3</v>
      </c>
    </row>
    <row r="1525" spans="1:5" x14ac:dyDescent="0.25">
      <c r="A1525" s="52">
        <v>1938</v>
      </c>
      <c r="B1525" s="10">
        <v>5</v>
      </c>
      <c r="C1525" s="10">
        <v>4</v>
      </c>
      <c r="D1525" s="10">
        <v>410</v>
      </c>
      <c r="E1525" s="10">
        <v>4</v>
      </c>
    </row>
    <row r="1526" spans="1:5" x14ac:dyDescent="0.25">
      <c r="A1526" s="52">
        <v>11.83333</v>
      </c>
      <c r="B1526" s="10">
        <v>0</v>
      </c>
    </row>
    <row r="1527" spans="1:5" x14ac:dyDescent="0.25">
      <c r="A1527" s="52">
        <v>12.66667</v>
      </c>
      <c r="B1527" s="10">
        <v>23</v>
      </c>
    </row>
    <row r="1528" spans="1:5" x14ac:dyDescent="0.25">
      <c r="A1528" s="52">
        <v>13.16667</v>
      </c>
      <c r="B1528" s="10">
        <v>31</v>
      </c>
    </row>
    <row r="1529" spans="1:5" x14ac:dyDescent="0.25">
      <c r="A1529" s="52">
        <v>18.66667</v>
      </c>
      <c r="B1529" s="10">
        <v>35.799999999999997</v>
      </c>
    </row>
    <row r="1530" spans="1:5" x14ac:dyDescent="0.25">
      <c r="A1530" s="52">
        <v>1937</v>
      </c>
      <c r="B1530" s="10">
        <v>12</v>
      </c>
      <c r="C1530" s="10">
        <v>9</v>
      </c>
      <c r="D1530" s="10">
        <v>805</v>
      </c>
      <c r="E1530" s="10">
        <v>5</v>
      </c>
    </row>
    <row r="1531" spans="1:5" x14ac:dyDescent="0.25">
      <c r="A1531" s="52">
        <v>13.58333</v>
      </c>
      <c r="B1531" s="10">
        <v>0</v>
      </c>
    </row>
    <row r="1532" spans="1:5" x14ac:dyDescent="0.25">
      <c r="A1532" s="52">
        <v>14</v>
      </c>
      <c r="B1532" s="10">
        <v>27</v>
      </c>
    </row>
    <row r="1533" spans="1:5" x14ac:dyDescent="0.25">
      <c r="A1533" s="52">
        <v>15.5</v>
      </c>
      <c r="B1533" s="10">
        <v>32.4</v>
      </c>
    </row>
    <row r="1534" spans="1:5" x14ac:dyDescent="0.25">
      <c r="A1534" s="52">
        <v>23.5</v>
      </c>
      <c r="B1534" s="10">
        <v>32.799999999999997</v>
      </c>
    </row>
    <row r="1535" spans="1:5" x14ac:dyDescent="0.25">
      <c r="A1535" s="52">
        <v>27</v>
      </c>
      <c r="B1535" s="10">
        <v>36</v>
      </c>
    </row>
    <row r="1536" spans="1:5" x14ac:dyDescent="0.25">
      <c r="A1536" s="52">
        <v>1937</v>
      </c>
      <c r="B1536" s="10">
        <v>11</v>
      </c>
      <c r="C1536" s="10">
        <v>14</v>
      </c>
      <c r="D1536" s="10">
        <v>630</v>
      </c>
      <c r="E1536" s="10">
        <v>7</v>
      </c>
    </row>
    <row r="1537" spans="1:5" x14ac:dyDescent="0.25">
      <c r="A1537" s="52">
        <v>15.5</v>
      </c>
      <c r="B1537" s="10">
        <v>0</v>
      </c>
    </row>
    <row r="1538" spans="1:5" x14ac:dyDescent="0.25">
      <c r="A1538" s="52">
        <v>16.16667</v>
      </c>
      <c r="B1538" s="10">
        <v>13</v>
      </c>
    </row>
    <row r="1539" spans="1:5" x14ac:dyDescent="0.25">
      <c r="A1539" s="52">
        <v>17.33333</v>
      </c>
      <c r="B1539" s="10">
        <v>17.5</v>
      </c>
    </row>
    <row r="1540" spans="1:5" x14ac:dyDescent="0.25">
      <c r="A1540" s="52">
        <v>18.5</v>
      </c>
      <c r="B1540" s="10">
        <v>18.2</v>
      </c>
    </row>
    <row r="1541" spans="1:5" x14ac:dyDescent="0.25">
      <c r="A1541" s="52">
        <v>22</v>
      </c>
      <c r="B1541" s="10">
        <v>18.399999999999999</v>
      </c>
    </row>
    <row r="1542" spans="1:5" x14ac:dyDescent="0.25">
      <c r="A1542" s="52">
        <v>24.16667</v>
      </c>
      <c r="B1542" s="10">
        <v>27.5</v>
      </c>
    </row>
    <row r="1543" spans="1:5" x14ac:dyDescent="0.25">
      <c r="A1543" s="52">
        <v>26</v>
      </c>
      <c r="B1543" s="10">
        <v>29.6</v>
      </c>
    </row>
    <row r="1544" spans="1:5" x14ac:dyDescent="0.25">
      <c r="A1544" s="52">
        <v>1937</v>
      </c>
      <c r="B1544" s="10">
        <v>9</v>
      </c>
      <c r="C1544" s="10">
        <v>29</v>
      </c>
      <c r="D1544" s="10">
        <v>1150</v>
      </c>
      <c r="E1544" s="10">
        <v>9</v>
      </c>
    </row>
    <row r="1545" spans="1:5" x14ac:dyDescent="0.25">
      <c r="A1545" s="52">
        <v>11.83333</v>
      </c>
      <c r="B1545" s="10">
        <v>0</v>
      </c>
    </row>
    <row r="1546" spans="1:5" x14ac:dyDescent="0.25">
      <c r="A1546" s="52">
        <v>12.16667</v>
      </c>
      <c r="B1546" s="10">
        <v>6</v>
      </c>
    </row>
    <row r="1547" spans="1:5" x14ac:dyDescent="0.25">
      <c r="A1547" s="52">
        <v>15</v>
      </c>
      <c r="B1547" s="10">
        <v>6.3</v>
      </c>
    </row>
    <row r="1548" spans="1:5" x14ac:dyDescent="0.25">
      <c r="A1548" s="52">
        <v>15.75</v>
      </c>
      <c r="B1548" s="10">
        <v>8.4</v>
      </c>
    </row>
    <row r="1549" spans="1:5" x14ac:dyDescent="0.25">
      <c r="A1549" s="52">
        <v>19</v>
      </c>
      <c r="B1549" s="10">
        <v>8.6999999999999993</v>
      </c>
    </row>
    <row r="1550" spans="1:5" x14ac:dyDescent="0.25">
      <c r="A1550" s="52">
        <v>20</v>
      </c>
      <c r="B1550" s="10">
        <v>9.1999999999999993</v>
      </c>
    </row>
    <row r="1551" spans="1:5" x14ac:dyDescent="0.25">
      <c r="A1551" s="52">
        <v>25</v>
      </c>
      <c r="B1551" s="10">
        <v>19.7</v>
      </c>
    </row>
    <row r="1552" spans="1:5" x14ac:dyDescent="0.25">
      <c r="A1552" s="52">
        <v>29.33333</v>
      </c>
      <c r="B1552" s="10">
        <v>33.200000000000003</v>
      </c>
    </row>
    <row r="1553" spans="1:5" x14ac:dyDescent="0.25">
      <c r="A1553" s="52">
        <v>31</v>
      </c>
      <c r="B1553" s="10">
        <v>36</v>
      </c>
    </row>
    <row r="1554" spans="1:5" x14ac:dyDescent="0.25">
      <c r="A1554" s="52">
        <v>1937</v>
      </c>
      <c r="B1554" s="10">
        <v>6</v>
      </c>
      <c r="C1554" s="10">
        <v>11</v>
      </c>
      <c r="D1554" s="10">
        <v>335</v>
      </c>
      <c r="E1554" s="10">
        <v>8</v>
      </c>
    </row>
    <row r="1555" spans="1:5" x14ac:dyDescent="0.25">
      <c r="A1555" s="52">
        <v>13.41667</v>
      </c>
      <c r="B1555" s="10">
        <v>0</v>
      </c>
    </row>
    <row r="1556" spans="1:5" x14ac:dyDescent="0.25">
      <c r="A1556" s="52">
        <v>14.83333</v>
      </c>
      <c r="B1556" s="10">
        <v>9.6999999999999993</v>
      </c>
    </row>
    <row r="1557" spans="1:5" x14ac:dyDescent="0.25">
      <c r="A1557" s="52">
        <v>15.08333</v>
      </c>
      <c r="B1557" s="10">
        <v>12.25</v>
      </c>
    </row>
    <row r="1558" spans="1:5" x14ac:dyDescent="0.25">
      <c r="A1558" s="52">
        <v>15.33333</v>
      </c>
      <c r="B1558" s="10">
        <v>12.5</v>
      </c>
    </row>
    <row r="1559" spans="1:5" x14ac:dyDescent="0.25">
      <c r="A1559" s="52">
        <v>16</v>
      </c>
      <c r="B1559" s="10">
        <v>37</v>
      </c>
    </row>
    <row r="1560" spans="1:5" x14ac:dyDescent="0.25">
      <c r="A1560" s="52">
        <v>16.33333</v>
      </c>
      <c r="B1560" s="10">
        <v>39.299999999999997</v>
      </c>
    </row>
    <row r="1561" spans="1:5" x14ac:dyDescent="0.25">
      <c r="A1561" s="52">
        <v>18.58333</v>
      </c>
      <c r="B1561" s="10">
        <v>39.700000000000003</v>
      </c>
    </row>
    <row r="1562" spans="1:5" x14ac:dyDescent="0.25">
      <c r="A1562" s="52">
        <v>19</v>
      </c>
      <c r="B1562" s="10">
        <v>41.8</v>
      </c>
    </row>
    <row r="1563" spans="1:5" x14ac:dyDescent="0.25">
      <c r="A1563" s="52">
        <v>1936</v>
      </c>
      <c r="B1563" s="10">
        <v>12</v>
      </c>
      <c r="C1563" s="10">
        <v>10</v>
      </c>
      <c r="D1563" s="10">
        <v>300</v>
      </c>
      <c r="E1563" s="10">
        <v>4</v>
      </c>
    </row>
    <row r="1564" spans="1:5" x14ac:dyDescent="0.25">
      <c r="A1564" s="52">
        <v>15.5</v>
      </c>
      <c r="B1564" s="10">
        <v>0</v>
      </c>
    </row>
    <row r="1565" spans="1:5" x14ac:dyDescent="0.25">
      <c r="A1565" s="52">
        <v>17.41667</v>
      </c>
      <c r="B1565" s="10">
        <v>3.4</v>
      </c>
    </row>
    <row r="1566" spans="1:5" x14ac:dyDescent="0.25">
      <c r="A1566" s="52">
        <v>18.66667</v>
      </c>
      <c r="B1566" s="10">
        <v>15.5</v>
      </c>
    </row>
    <row r="1567" spans="1:5" x14ac:dyDescent="0.25">
      <c r="A1567" s="52">
        <v>20.5</v>
      </c>
      <c r="B1567" s="10">
        <v>24.5</v>
      </c>
    </row>
    <row r="1568" spans="1:5" x14ac:dyDescent="0.25">
      <c r="A1568" s="52">
        <v>1936</v>
      </c>
      <c r="B1568" s="10">
        <v>10</v>
      </c>
      <c r="C1568" s="10">
        <v>26</v>
      </c>
      <c r="D1568" s="10">
        <v>485</v>
      </c>
      <c r="E1568" s="10">
        <v>6</v>
      </c>
    </row>
    <row r="1569" spans="1:5" x14ac:dyDescent="0.25">
      <c r="A1569" s="52">
        <v>19.91667</v>
      </c>
      <c r="B1569" s="10">
        <v>0</v>
      </c>
    </row>
    <row r="1570" spans="1:5" x14ac:dyDescent="0.25">
      <c r="A1570" s="52">
        <v>20.66667</v>
      </c>
      <c r="B1570" s="10">
        <v>17</v>
      </c>
    </row>
    <row r="1571" spans="1:5" x14ac:dyDescent="0.25">
      <c r="A1571" s="52">
        <v>21.5</v>
      </c>
      <c r="B1571" s="10">
        <v>17.899999999999999</v>
      </c>
    </row>
    <row r="1572" spans="1:5" x14ac:dyDescent="0.25">
      <c r="A1572" s="52">
        <v>25</v>
      </c>
      <c r="B1572" s="10">
        <v>18.2</v>
      </c>
    </row>
    <row r="1573" spans="1:5" x14ac:dyDescent="0.25">
      <c r="A1573" s="52">
        <v>27</v>
      </c>
      <c r="B1573" s="10">
        <v>21.4</v>
      </c>
    </row>
    <row r="1574" spans="1:5" x14ac:dyDescent="0.25">
      <c r="A1574" s="52">
        <v>28</v>
      </c>
      <c r="B1574" s="10">
        <v>21.5</v>
      </c>
    </row>
    <row r="1575" spans="1:5" x14ac:dyDescent="0.25">
      <c r="A1575" s="52">
        <v>1936</v>
      </c>
      <c r="B1575" s="10">
        <v>6</v>
      </c>
      <c r="C1575" s="10">
        <v>6</v>
      </c>
      <c r="D1575" s="10">
        <v>90</v>
      </c>
      <c r="E1575" s="10">
        <v>4</v>
      </c>
    </row>
    <row r="1576" spans="1:5" x14ac:dyDescent="0.25">
      <c r="A1576" s="52">
        <v>14.5</v>
      </c>
      <c r="B1576" s="10">
        <v>0</v>
      </c>
    </row>
    <row r="1577" spans="1:5" x14ac:dyDescent="0.25">
      <c r="A1577" s="52">
        <v>14.66667</v>
      </c>
      <c r="B1577" s="10">
        <v>21</v>
      </c>
    </row>
    <row r="1578" spans="1:5" x14ac:dyDescent="0.25">
      <c r="A1578" s="52">
        <v>14.83333</v>
      </c>
      <c r="B1578" s="10">
        <v>29</v>
      </c>
    </row>
    <row r="1579" spans="1:5" x14ac:dyDescent="0.25">
      <c r="A1579" s="52">
        <v>16</v>
      </c>
      <c r="B1579" s="10">
        <v>33.799999999999997</v>
      </c>
    </row>
    <row r="1580" spans="1:5" x14ac:dyDescent="0.25">
      <c r="A1580" s="52">
        <v>1936</v>
      </c>
      <c r="B1580" s="10">
        <v>2</v>
      </c>
      <c r="C1580" s="10">
        <v>4</v>
      </c>
      <c r="D1580" s="10">
        <v>105</v>
      </c>
      <c r="E1580" s="10">
        <v>4</v>
      </c>
    </row>
    <row r="1581" spans="1:5" x14ac:dyDescent="0.25">
      <c r="A1581" s="52">
        <v>17.58333</v>
      </c>
      <c r="B1581" s="10">
        <v>0</v>
      </c>
    </row>
    <row r="1582" spans="1:5" x14ac:dyDescent="0.25">
      <c r="A1582" s="52">
        <v>17.91667</v>
      </c>
      <c r="B1582" s="10">
        <v>30</v>
      </c>
    </row>
    <row r="1583" spans="1:5" x14ac:dyDescent="0.25">
      <c r="A1583" s="52">
        <v>18.08333</v>
      </c>
      <c r="B1583" s="10">
        <v>31.4</v>
      </c>
    </row>
    <row r="1584" spans="1:5" x14ac:dyDescent="0.25">
      <c r="A1584" s="52">
        <v>19.33333</v>
      </c>
      <c r="B1584" s="10">
        <v>32.1</v>
      </c>
    </row>
    <row r="1585" spans="1:5" x14ac:dyDescent="0.25">
      <c r="A1585" s="52">
        <v>1935</v>
      </c>
      <c r="B1585" s="10">
        <v>4</v>
      </c>
      <c r="C1585" s="10">
        <v>4</v>
      </c>
      <c r="D1585" s="10">
        <v>570</v>
      </c>
      <c r="E1585" s="10">
        <v>6</v>
      </c>
    </row>
    <row r="1586" spans="1:5" x14ac:dyDescent="0.25">
      <c r="A1586" s="52">
        <v>14.66667</v>
      </c>
      <c r="B1586" s="10">
        <v>0</v>
      </c>
    </row>
    <row r="1587" spans="1:5" x14ac:dyDescent="0.25">
      <c r="A1587" s="52">
        <v>15.16667</v>
      </c>
      <c r="B1587" s="10">
        <v>11.5</v>
      </c>
    </row>
    <row r="1588" spans="1:5" x14ac:dyDescent="0.25">
      <c r="A1588" s="52">
        <v>17</v>
      </c>
      <c r="B1588" s="10">
        <v>15.5</v>
      </c>
    </row>
    <row r="1589" spans="1:5" x14ac:dyDescent="0.25">
      <c r="A1589" s="52">
        <v>19.16667</v>
      </c>
      <c r="B1589" s="10">
        <v>15.7</v>
      </c>
    </row>
    <row r="1590" spans="1:5" x14ac:dyDescent="0.25">
      <c r="A1590" s="52">
        <v>21.91667</v>
      </c>
      <c r="B1590" s="10">
        <v>19.5</v>
      </c>
    </row>
    <row r="1591" spans="1:5" x14ac:dyDescent="0.25">
      <c r="A1591" s="52">
        <v>24.033329999999999</v>
      </c>
      <c r="B1591" s="10">
        <v>24.9</v>
      </c>
    </row>
    <row r="1592" spans="1:5" x14ac:dyDescent="0.25">
      <c r="A1592" s="52">
        <v>1935</v>
      </c>
      <c r="B1592" s="10">
        <v>3</v>
      </c>
      <c r="C1592" s="10">
        <v>13</v>
      </c>
      <c r="D1592" s="10">
        <v>900</v>
      </c>
      <c r="E1592" s="10">
        <v>8</v>
      </c>
    </row>
    <row r="1593" spans="1:5" x14ac:dyDescent="0.25">
      <c r="A1593" s="52">
        <v>8</v>
      </c>
      <c r="B1593" s="10">
        <v>0</v>
      </c>
    </row>
    <row r="1594" spans="1:5" x14ac:dyDescent="0.25">
      <c r="A1594" s="52">
        <v>9.3333329999999997</v>
      </c>
      <c r="B1594" s="10">
        <v>6.2</v>
      </c>
    </row>
    <row r="1595" spans="1:5" x14ac:dyDescent="0.25">
      <c r="A1595" s="52">
        <v>12.5</v>
      </c>
      <c r="B1595" s="10">
        <v>6.5</v>
      </c>
    </row>
    <row r="1596" spans="1:5" x14ac:dyDescent="0.25">
      <c r="A1596" s="52">
        <v>13</v>
      </c>
      <c r="B1596" s="10">
        <v>17.5</v>
      </c>
    </row>
    <row r="1597" spans="1:5" x14ac:dyDescent="0.25">
      <c r="A1597" s="52">
        <v>14</v>
      </c>
      <c r="B1597" s="10">
        <v>23.8</v>
      </c>
    </row>
    <row r="1598" spans="1:5" x14ac:dyDescent="0.25">
      <c r="A1598" s="52">
        <v>15.66667</v>
      </c>
      <c r="B1598" s="10">
        <v>25.8</v>
      </c>
    </row>
    <row r="1599" spans="1:5" x14ac:dyDescent="0.25">
      <c r="A1599" s="52">
        <v>20</v>
      </c>
      <c r="B1599" s="10">
        <v>29.6</v>
      </c>
    </row>
    <row r="1600" spans="1:5" x14ac:dyDescent="0.25">
      <c r="A1600" s="52">
        <v>23</v>
      </c>
      <c r="B1600" s="10">
        <v>36.6</v>
      </c>
    </row>
    <row r="1601" spans="1:5" x14ac:dyDescent="0.25">
      <c r="A1601" s="52">
        <v>1935</v>
      </c>
      <c r="B1601" s="10">
        <v>2</v>
      </c>
      <c r="C1601" s="10">
        <v>21</v>
      </c>
      <c r="D1601" s="10">
        <v>90</v>
      </c>
      <c r="E1601" s="10">
        <v>5</v>
      </c>
    </row>
    <row r="1602" spans="1:5" x14ac:dyDescent="0.25">
      <c r="A1602" s="52">
        <v>15.83333</v>
      </c>
      <c r="B1602" s="10">
        <v>0</v>
      </c>
    </row>
    <row r="1603" spans="1:5" x14ac:dyDescent="0.25">
      <c r="A1603" s="52">
        <v>16.16667</v>
      </c>
      <c r="B1603" s="10">
        <v>14</v>
      </c>
    </row>
    <row r="1604" spans="1:5" x14ac:dyDescent="0.25">
      <c r="A1604" s="52">
        <v>17</v>
      </c>
      <c r="B1604" s="10">
        <v>16.5</v>
      </c>
    </row>
    <row r="1605" spans="1:5" x14ac:dyDescent="0.25">
      <c r="A1605" s="52">
        <v>24</v>
      </c>
      <c r="B1605" s="10">
        <v>16.7</v>
      </c>
    </row>
    <row r="1606" spans="1:5" x14ac:dyDescent="0.25">
      <c r="A1606" s="52">
        <v>25</v>
      </c>
      <c r="B1606" s="10">
        <v>19.100000000000001</v>
      </c>
    </row>
    <row r="1607" spans="1:5" x14ac:dyDescent="0.25">
      <c r="A1607" s="52">
        <v>1935</v>
      </c>
      <c r="B1607" s="10">
        <v>2</v>
      </c>
      <c r="C1607" s="10">
        <v>19</v>
      </c>
      <c r="D1607" s="10">
        <v>390</v>
      </c>
      <c r="E1607" s="10">
        <v>5</v>
      </c>
    </row>
    <row r="1608" spans="1:5" x14ac:dyDescent="0.25">
      <c r="A1608" s="52">
        <v>13.5</v>
      </c>
      <c r="B1608" s="10">
        <v>0</v>
      </c>
    </row>
    <row r="1609" spans="1:5" x14ac:dyDescent="0.25">
      <c r="A1609" s="52">
        <v>13.83333</v>
      </c>
      <c r="B1609" s="10">
        <v>5.5</v>
      </c>
    </row>
    <row r="1610" spans="1:5" x14ac:dyDescent="0.25">
      <c r="A1610" s="52">
        <v>15.66667</v>
      </c>
      <c r="B1610" s="10">
        <v>5.7</v>
      </c>
    </row>
    <row r="1611" spans="1:5" x14ac:dyDescent="0.25">
      <c r="A1611" s="52">
        <v>16.66667</v>
      </c>
      <c r="B1611" s="10">
        <v>20</v>
      </c>
    </row>
    <row r="1612" spans="1:5" x14ac:dyDescent="0.25">
      <c r="A1612" s="52">
        <v>20</v>
      </c>
      <c r="B1612" s="10">
        <v>25.8</v>
      </c>
    </row>
    <row r="1613" spans="1:5" x14ac:dyDescent="0.25">
      <c r="A1613" s="52">
        <v>1934</v>
      </c>
      <c r="B1613" s="10">
        <v>12</v>
      </c>
      <c r="C1613" s="10">
        <v>29</v>
      </c>
      <c r="D1613" s="10">
        <v>1140</v>
      </c>
      <c r="E1613" s="10">
        <v>8</v>
      </c>
    </row>
    <row r="1614" spans="1:5" x14ac:dyDescent="0.25">
      <c r="A1614" s="52">
        <v>10</v>
      </c>
      <c r="B1614" s="10">
        <v>0</v>
      </c>
    </row>
    <row r="1615" spans="1:5" x14ac:dyDescent="0.25">
      <c r="A1615" s="52">
        <v>16</v>
      </c>
      <c r="B1615" s="10">
        <v>6</v>
      </c>
    </row>
    <row r="1616" spans="1:5" x14ac:dyDescent="0.25">
      <c r="A1616" s="52">
        <v>17</v>
      </c>
      <c r="B1616" s="10">
        <v>9.8000000000000007</v>
      </c>
    </row>
    <row r="1617" spans="1:5" x14ac:dyDescent="0.25">
      <c r="A1617" s="52">
        <v>19.5</v>
      </c>
      <c r="B1617" s="10">
        <v>10.4</v>
      </c>
    </row>
    <row r="1618" spans="1:5" x14ac:dyDescent="0.25">
      <c r="A1618" s="52">
        <v>24.66667</v>
      </c>
      <c r="B1618" s="10">
        <v>17.5</v>
      </c>
    </row>
    <row r="1619" spans="1:5" x14ac:dyDescent="0.25">
      <c r="A1619" s="52">
        <v>25.33333</v>
      </c>
      <c r="B1619" s="10">
        <v>22</v>
      </c>
    </row>
    <row r="1620" spans="1:5" x14ac:dyDescent="0.25">
      <c r="A1620" s="52">
        <v>28</v>
      </c>
      <c r="B1620" s="10">
        <v>26.5</v>
      </c>
    </row>
    <row r="1621" spans="1:5" x14ac:dyDescent="0.25">
      <c r="A1621" s="52">
        <v>31</v>
      </c>
      <c r="B1621" s="10">
        <v>27.2</v>
      </c>
    </row>
    <row r="1622" spans="1:5" x14ac:dyDescent="0.25">
      <c r="A1622" s="52">
        <v>1934</v>
      </c>
      <c r="B1622" s="10">
        <v>10</v>
      </c>
      <c r="C1622" s="10">
        <v>30</v>
      </c>
      <c r="D1622" s="10">
        <v>280</v>
      </c>
      <c r="E1622" s="10">
        <v>5</v>
      </c>
    </row>
    <row r="1623" spans="1:5" x14ac:dyDescent="0.25">
      <c r="A1623" s="52">
        <v>14.33333</v>
      </c>
      <c r="B1623" s="10">
        <v>0</v>
      </c>
    </row>
    <row r="1624" spans="1:5" x14ac:dyDescent="0.25">
      <c r="A1624" s="52">
        <v>15.41667</v>
      </c>
      <c r="B1624" s="10">
        <v>12</v>
      </c>
    </row>
    <row r="1625" spans="1:5" x14ac:dyDescent="0.25">
      <c r="A1625" s="52">
        <v>16</v>
      </c>
      <c r="B1625" s="10">
        <v>18.5</v>
      </c>
    </row>
    <row r="1626" spans="1:5" x14ac:dyDescent="0.25">
      <c r="A1626" s="52">
        <v>17.75</v>
      </c>
      <c r="B1626" s="10">
        <v>19.600000000000001</v>
      </c>
    </row>
    <row r="1627" spans="1:5" x14ac:dyDescent="0.25">
      <c r="A1627" s="52">
        <v>19</v>
      </c>
      <c r="B1627" s="10">
        <v>22.5</v>
      </c>
    </row>
    <row r="1628" spans="1:5" x14ac:dyDescent="0.25">
      <c r="A1628" s="52">
        <v>1934</v>
      </c>
      <c r="B1628" s="10">
        <v>7</v>
      </c>
      <c r="C1628" s="10">
        <v>13</v>
      </c>
      <c r="D1628" s="10">
        <v>120</v>
      </c>
      <c r="E1628" s="10">
        <v>4</v>
      </c>
    </row>
    <row r="1629" spans="1:5" x14ac:dyDescent="0.25">
      <c r="A1629" s="52">
        <v>16.5</v>
      </c>
      <c r="B1629" s="10">
        <v>0</v>
      </c>
    </row>
    <row r="1630" spans="1:5" x14ac:dyDescent="0.25">
      <c r="A1630" s="52">
        <v>16.83333</v>
      </c>
      <c r="B1630" s="10">
        <v>5</v>
      </c>
    </row>
    <row r="1631" spans="1:5" x14ac:dyDescent="0.25">
      <c r="A1631" s="52">
        <v>17.83333</v>
      </c>
      <c r="B1631" s="10">
        <v>25.5</v>
      </c>
    </row>
    <row r="1632" spans="1:5" x14ac:dyDescent="0.25">
      <c r="A1632" s="52">
        <v>18.5</v>
      </c>
      <c r="B1632" s="10">
        <v>27.5</v>
      </c>
    </row>
    <row r="1633" spans="1:5" x14ac:dyDescent="0.25">
      <c r="A1633" s="52">
        <v>1934</v>
      </c>
      <c r="B1633" s="10">
        <v>4</v>
      </c>
      <c r="C1633" s="10">
        <v>2</v>
      </c>
      <c r="D1633" s="10">
        <v>300</v>
      </c>
      <c r="E1633" s="10">
        <v>5</v>
      </c>
    </row>
    <row r="1634" spans="1:5" x14ac:dyDescent="0.25">
      <c r="A1634" s="52">
        <v>14</v>
      </c>
      <c r="B1634" s="10">
        <v>0</v>
      </c>
    </row>
    <row r="1635" spans="1:5" x14ac:dyDescent="0.25">
      <c r="A1635" s="52">
        <v>14.83333</v>
      </c>
      <c r="B1635" s="10">
        <v>1.2</v>
      </c>
    </row>
    <row r="1636" spans="1:5" x14ac:dyDescent="0.25">
      <c r="A1636" s="52">
        <v>15.5</v>
      </c>
      <c r="B1636" s="10">
        <v>24</v>
      </c>
    </row>
    <row r="1637" spans="1:5" x14ac:dyDescent="0.25">
      <c r="A1637" s="52">
        <v>16.83333</v>
      </c>
      <c r="B1637" s="10">
        <v>40</v>
      </c>
    </row>
    <row r="1638" spans="1:5" x14ac:dyDescent="0.25">
      <c r="A1638" s="52">
        <v>18.75</v>
      </c>
      <c r="B1638" s="10">
        <v>50</v>
      </c>
    </row>
    <row r="1639" spans="1:5" x14ac:dyDescent="0.25">
      <c r="A1639" s="52">
        <v>1933</v>
      </c>
      <c r="B1639" s="10">
        <v>10</v>
      </c>
      <c r="C1639" s="10">
        <v>24</v>
      </c>
      <c r="D1639" s="10">
        <v>840</v>
      </c>
      <c r="E1639" s="10">
        <v>4</v>
      </c>
    </row>
    <row r="1640" spans="1:5" x14ac:dyDescent="0.25">
      <c r="A1640" s="52">
        <v>16</v>
      </c>
      <c r="B1640" s="10">
        <v>0</v>
      </c>
    </row>
    <row r="1641" spans="1:5" x14ac:dyDescent="0.25">
      <c r="A1641" s="52">
        <v>20.5</v>
      </c>
      <c r="B1641" s="10">
        <v>7</v>
      </c>
    </row>
    <row r="1642" spans="1:5" x14ac:dyDescent="0.25">
      <c r="A1642" s="52">
        <v>25</v>
      </c>
      <c r="B1642" s="10">
        <v>33.5</v>
      </c>
    </row>
    <row r="1643" spans="1:5" x14ac:dyDescent="0.25">
      <c r="A1643" s="52">
        <v>30</v>
      </c>
      <c r="B1643" s="10">
        <v>35</v>
      </c>
    </row>
    <row r="1644" spans="1:5" x14ac:dyDescent="0.25">
      <c r="A1644" s="52">
        <v>1933</v>
      </c>
      <c r="B1644" s="10">
        <v>10</v>
      </c>
      <c r="C1644" s="10">
        <v>6</v>
      </c>
      <c r="D1644" s="10">
        <v>160</v>
      </c>
      <c r="E1644" s="10">
        <v>4</v>
      </c>
    </row>
    <row r="1645" spans="1:5" x14ac:dyDescent="0.25">
      <c r="A1645" s="52">
        <v>13.33333</v>
      </c>
      <c r="B1645" s="10">
        <v>0</v>
      </c>
    </row>
    <row r="1646" spans="1:5" x14ac:dyDescent="0.25">
      <c r="A1646" s="52">
        <v>13.83333</v>
      </c>
      <c r="B1646" s="10">
        <v>4.7</v>
      </c>
    </row>
    <row r="1647" spans="1:5" x14ac:dyDescent="0.25">
      <c r="A1647" s="52">
        <v>14.5</v>
      </c>
      <c r="B1647" s="10">
        <v>23.2</v>
      </c>
    </row>
    <row r="1648" spans="1:5" x14ac:dyDescent="0.25">
      <c r="A1648" s="52">
        <v>16</v>
      </c>
      <c r="B1648" s="10">
        <v>25.8</v>
      </c>
    </row>
    <row r="1649" spans="1:5" x14ac:dyDescent="0.25">
      <c r="A1649" s="52">
        <v>1933</v>
      </c>
      <c r="B1649" s="10">
        <v>1</v>
      </c>
      <c r="C1649" s="10">
        <v>27</v>
      </c>
      <c r="D1649" s="10">
        <v>850</v>
      </c>
      <c r="E1649" s="10">
        <v>5</v>
      </c>
    </row>
    <row r="1650" spans="1:5" x14ac:dyDescent="0.25">
      <c r="A1650" s="52">
        <v>16.16667</v>
      </c>
      <c r="B1650" s="10">
        <v>0</v>
      </c>
    </row>
    <row r="1651" spans="1:5" x14ac:dyDescent="0.25">
      <c r="A1651" s="52">
        <v>18.5</v>
      </c>
      <c r="B1651" s="10">
        <v>8</v>
      </c>
    </row>
    <row r="1652" spans="1:5" x14ac:dyDescent="0.25">
      <c r="A1652" s="52">
        <v>23.33333</v>
      </c>
      <c r="B1652" s="10">
        <v>8.6999999999999993</v>
      </c>
    </row>
    <row r="1653" spans="1:5" x14ac:dyDescent="0.25">
      <c r="A1653" s="52">
        <v>27.33333</v>
      </c>
      <c r="B1653" s="10">
        <v>21.2</v>
      </c>
    </row>
    <row r="1654" spans="1:5" x14ac:dyDescent="0.25">
      <c r="A1654" s="52">
        <v>30</v>
      </c>
      <c r="B1654" s="10">
        <v>24.2</v>
      </c>
    </row>
    <row r="1655" spans="1:5" x14ac:dyDescent="0.25">
      <c r="A1655" s="52">
        <v>1933</v>
      </c>
      <c r="B1655" s="10">
        <v>1</v>
      </c>
      <c r="C1655" s="10">
        <v>26</v>
      </c>
      <c r="D1655" s="10">
        <v>1230</v>
      </c>
      <c r="E1655" s="10">
        <v>8</v>
      </c>
    </row>
    <row r="1656" spans="1:5" x14ac:dyDescent="0.25">
      <c r="A1656" s="52">
        <v>10.5</v>
      </c>
      <c r="B1656" s="10">
        <v>0</v>
      </c>
    </row>
    <row r="1657" spans="1:5" x14ac:dyDescent="0.25">
      <c r="A1657" s="52">
        <v>14</v>
      </c>
      <c r="B1657" s="10">
        <v>2</v>
      </c>
    </row>
    <row r="1658" spans="1:5" x14ac:dyDescent="0.25">
      <c r="A1658" s="52">
        <v>15.75</v>
      </c>
      <c r="B1658" s="10">
        <v>30</v>
      </c>
    </row>
    <row r="1659" spans="1:5" x14ac:dyDescent="0.25">
      <c r="A1659" s="52">
        <v>16.75</v>
      </c>
      <c r="B1659" s="10">
        <v>33</v>
      </c>
    </row>
    <row r="1660" spans="1:5" x14ac:dyDescent="0.25">
      <c r="A1660" s="52">
        <v>23</v>
      </c>
      <c r="B1660" s="10">
        <v>33.5</v>
      </c>
    </row>
    <row r="1661" spans="1:5" x14ac:dyDescent="0.25">
      <c r="A1661" s="52">
        <v>25.5</v>
      </c>
      <c r="B1661" s="10">
        <v>44.5</v>
      </c>
    </row>
    <row r="1662" spans="1:5" x14ac:dyDescent="0.25">
      <c r="A1662" s="52">
        <v>26</v>
      </c>
      <c r="B1662" s="10">
        <v>50</v>
      </c>
    </row>
    <row r="1663" spans="1:5" x14ac:dyDescent="0.25">
      <c r="A1663" s="52">
        <v>31</v>
      </c>
      <c r="B1663" s="10">
        <v>58.7</v>
      </c>
    </row>
    <row r="1664" spans="1:5" x14ac:dyDescent="0.25">
      <c r="A1664" s="52">
        <v>1932</v>
      </c>
      <c r="B1664" s="10">
        <v>11</v>
      </c>
      <c r="C1664" s="10">
        <v>18</v>
      </c>
      <c r="D1664" s="10">
        <v>1080</v>
      </c>
      <c r="E1664" s="10">
        <v>7</v>
      </c>
    </row>
    <row r="1665" spans="1:5" x14ac:dyDescent="0.25">
      <c r="A1665" s="52">
        <v>13</v>
      </c>
      <c r="B1665" s="10">
        <v>0</v>
      </c>
    </row>
    <row r="1666" spans="1:5" x14ac:dyDescent="0.25">
      <c r="A1666" s="52">
        <v>17</v>
      </c>
      <c r="B1666" s="10">
        <v>5</v>
      </c>
    </row>
    <row r="1667" spans="1:5" x14ac:dyDescent="0.25">
      <c r="A1667" s="52">
        <v>20.5</v>
      </c>
      <c r="B1667" s="10">
        <v>5</v>
      </c>
    </row>
    <row r="1668" spans="1:5" x14ac:dyDescent="0.25">
      <c r="A1668" s="52">
        <v>22.33333</v>
      </c>
      <c r="B1668" s="10">
        <v>13.5</v>
      </c>
    </row>
    <row r="1669" spans="1:5" x14ac:dyDescent="0.25">
      <c r="A1669" s="52">
        <v>24.33333</v>
      </c>
      <c r="B1669" s="10">
        <v>14</v>
      </c>
    </row>
    <row r="1670" spans="1:5" x14ac:dyDescent="0.25">
      <c r="A1670" s="52">
        <v>29</v>
      </c>
      <c r="B1670" s="10">
        <v>30.4</v>
      </c>
    </row>
    <row r="1671" spans="1:5" x14ac:dyDescent="0.25">
      <c r="A1671" s="52">
        <v>31</v>
      </c>
      <c r="B1671" s="10">
        <v>31.4</v>
      </c>
    </row>
    <row r="1672" spans="1:5" x14ac:dyDescent="0.25">
      <c r="A1672" s="52">
        <v>1932</v>
      </c>
      <c r="B1672" s="10">
        <v>5</v>
      </c>
      <c r="C1672" s="10">
        <v>3</v>
      </c>
      <c r="D1672" s="10">
        <v>760</v>
      </c>
      <c r="E1672" s="10">
        <v>7</v>
      </c>
    </row>
    <row r="1673" spans="1:5" x14ac:dyDescent="0.25">
      <c r="A1673" s="52">
        <v>17.33333</v>
      </c>
      <c r="B1673" s="10">
        <v>0</v>
      </c>
    </row>
    <row r="1674" spans="1:5" x14ac:dyDescent="0.25">
      <c r="A1674" s="52">
        <v>17.83333</v>
      </c>
      <c r="B1674" s="10">
        <v>10</v>
      </c>
    </row>
    <row r="1675" spans="1:5" x14ac:dyDescent="0.25">
      <c r="A1675" s="52">
        <v>19.25</v>
      </c>
      <c r="B1675" s="10">
        <v>12.9</v>
      </c>
    </row>
    <row r="1676" spans="1:5" x14ac:dyDescent="0.25">
      <c r="A1676" s="52">
        <v>20.25</v>
      </c>
      <c r="B1676" s="10">
        <v>13</v>
      </c>
    </row>
    <row r="1677" spans="1:5" x14ac:dyDescent="0.25">
      <c r="A1677" s="52">
        <v>25.33333</v>
      </c>
      <c r="B1677" s="10">
        <v>20</v>
      </c>
    </row>
    <row r="1678" spans="1:5" x14ac:dyDescent="0.25">
      <c r="A1678" s="52">
        <v>28.66667</v>
      </c>
      <c r="B1678" s="10">
        <v>30</v>
      </c>
    </row>
    <row r="1679" spans="1:5" x14ac:dyDescent="0.25">
      <c r="A1679" s="52">
        <v>30</v>
      </c>
      <c r="B1679" s="10">
        <v>32</v>
      </c>
    </row>
    <row r="1680" spans="1:5" x14ac:dyDescent="0.25">
      <c r="A1680" s="52">
        <v>1932</v>
      </c>
      <c r="B1680" s="10">
        <v>5</v>
      </c>
      <c r="C1680" s="10">
        <v>2</v>
      </c>
      <c r="D1680" s="10">
        <v>320</v>
      </c>
      <c r="E1680" s="10">
        <v>4</v>
      </c>
    </row>
    <row r="1681" spans="1:5" x14ac:dyDescent="0.25">
      <c r="A1681" s="52">
        <v>13.33333</v>
      </c>
      <c r="B1681" s="10">
        <v>0</v>
      </c>
    </row>
    <row r="1682" spans="1:5" x14ac:dyDescent="0.25">
      <c r="A1682" s="52">
        <v>13.66667</v>
      </c>
      <c r="B1682" s="10">
        <v>25.8</v>
      </c>
    </row>
    <row r="1683" spans="1:5" x14ac:dyDescent="0.25">
      <c r="A1683" s="52">
        <v>15.66667</v>
      </c>
      <c r="B1683" s="10">
        <v>25.9</v>
      </c>
    </row>
    <row r="1684" spans="1:5" x14ac:dyDescent="0.25">
      <c r="A1684" s="52">
        <v>18.66667</v>
      </c>
      <c r="B1684" s="10">
        <v>33.799999999999997</v>
      </c>
    </row>
    <row r="1685" spans="1:5" x14ac:dyDescent="0.25">
      <c r="A1685" s="52">
        <v>1932</v>
      </c>
      <c r="B1685" s="10">
        <v>3</v>
      </c>
      <c r="C1685" s="10">
        <v>25</v>
      </c>
      <c r="D1685" s="10">
        <v>745</v>
      </c>
      <c r="E1685" s="10">
        <v>6</v>
      </c>
    </row>
    <row r="1686" spans="1:5" x14ac:dyDescent="0.25">
      <c r="A1686" s="52">
        <v>17.58333</v>
      </c>
      <c r="B1686" s="10">
        <v>0</v>
      </c>
    </row>
    <row r="1687" spans="1:5" x14ac:dyDescent="0.25">
      <c r="A1687" s="52">
        <v>18.66667</v>
      </c>
      <c r="B1687" s="10">
        <v>9.1999999999999993</v>
      </c>
    </row>
    <row r="1688" spans="1:5" x14ac:dyDescent="0.25">
      <c r="A1688" s="52">
        <v>20</v>
      </c>
      <c r="B1688" s="10">
        <v>9.9</v>
      </c>
    </row>
    <row r="1689" spans="1:5" x14ac:dyDescent="0.25">
      <c r="A1689" s="52">
        <v>23.75</v>
      </c>
      <c r="B1689" s="10">
        <v>19.8</v>
      </c>
    </row>
    <row r="1690" spans="1:5" x14ac:dyDescent="0.25">
      <c r="A1690" s="52">
        <v>28</v>
      </c>
      <c r="B1690" s="10">
        <v>29.2</v>
      </c>
    </row>
    <row r="1691" spans="1:5" x14ac:dyDescent="0.25">
      <c r="A1691" s="52">
        <v>29</v>
      </c>
      <c r="B1691" s="10">
        <v>30</v>
      </c>
    </row>
    <row r="1692" spans="1:5" x14ac:dyDescent="0.25">
      <c r="A1692" s="52">
        <v>1931</v>
      </c>
      <c r="B1692" s="10">
        <v>12</v>
      </c>
      <c r="C1692" s="10">
        <v>5</v>
      </c>
      <c r="D1692" s="10">
        <v>155</v>
      </c>
      <c r="E1692" s="10">
        <v>4</v>
      </c>
    </row>
    <row r="1693" spans="1:5" x14ac:dyDescent="0.25">
      <c r="A1693" s="52">
        <v>17.41667</v>
      </c>
      <c r="B1693" s="10">
        <v>0</v>
      </c>
    </row>
    <row r="1694" spans="1:5" x14ac:dyDescent="0.25">
      <c r="A1694" s="52">
        <v>18</v>
      </c>
      <c r="B1694" s="10">
        <v>21.4</v>
      </c>
    </row>
    <row r="1695" spans="1:5" x14ac:dyDescent="0.25">
      <c r="A1695" s="52">
        <v>19</v>
      </c>
      <c r="B1695" s="10">
        <v>30.2</v>
      </c>
    </row>
    <row r="1696" spans="1:5" x14ac:dyDescent="0.25">
      <c r="A1696" s="52">
        <v>20</v>
      </c>
      <c r="B1696" s="10">
        <v>31.6</v>
      </c>
    </row>
    <row r="1697" spans="1:5" x14ac:dyDescent="0.25">
      <c r="A1697" s="52">
        <v>1931</v>
      </c>
      <c r="B1697" s="10">
        <v>4</v>
      </c>
      <c r="C1697" s="10">
        <v>11</v>
      </c>
      <c r="D1697" s="10">
        <v>1115</v>
      </c>
      <c r="E1697" s="10">
        <v>4</v>
      </c>
    </row>
    <row r="1698" spans="1:5" x14ac:dyDescent="0.25">
      <c r="A1698" s="52">
        <v>13.58333</v>
      </c>
      <c r="B1698" s="10">
        <v>0</v>
      </c>
    </row>
    <row r="1699" spans="1:5" x14ac:dyDescent="0.25">
      <c r="A1699" s="52">
        <v>15.25</v>
      </c>
      <c r="B1699" s="10">
        <v>6.7</v>
      </c>
    </row>
    <row r="1700" spans="1:5" x14ac:dyDescent="0.25">
      <c r="A1700" s="52">
        <v>17</v>
      </c>
      <c r="B1700" s="10">
        <v>21</v>
      </c>
    </row>
    <row r="1701" spans="1:5" x14ac:dyDescent="0.25">
      <c r="A1701" s="52">
        <v>32</v>
      </c>
      <c r="B1701" s="10">
        <v>27</v>
      </c>
    </row>
    <row r="1702" spans="1:5" x14ac:dyDescent="0.25">
      <c r="A1702" s="52">
        <v>1931</v>
      </c>
      <c r="B1702" s="10">
        <v>3</v>
      </c>
      <c r="C1702" s="10">
        <v>21</v>
      </c>
      <c r="D1702" s="10">
        <v>1020</v>
      </c>
      <c r="E1702" s="10">
        <v>5</v>
      </c>
    </row>
    <row r="1703" spans="1:5" x14ac:dyDescent="0.25">
      <c r="A1703" s="52">
        <v>15</v>
      </c>
      <c r="B1703" s="10">
        <v>0</v>
      </c>
    </row>
    <row r="1704" spans="1:5" x14ac:dyDescent="0.25">
      <c r="A1704" s="52">
        <v>15.16667</v>
      </c>
      <c r="B1704" s="10">
        <v>2.8</v>
      </c>
    </row>
    <row r="1705" spans="1:5" x14ac:dyDescent="0.25">
      <c r="A1705" s="52">
        <v>21.33333</v>
      </c>
      <c r="B1705" s="10">
        <v>4</v>
      </c>
    </row>
    <row r="1706" spans="1:5" x14ac:dyDescent="0.25">
      <c r="A1706" s="52">
        <v>22</v>
      </c>
      <c r="B1706" s="10">
        <v>13.5</v>
      </c>
    </row>
    <row r="1707" spans="1:5" x14ac:dyDescent="0.25">
      <c r="A1707" s="52">
        <v>32</v>
      </c>
      <c r="B1707" s="10">
        <v>38</v>
      </c>
    </row>
    <row r="1708" spans="1:5" x14ac:dyDescent="0.25">
      <c r="A1708" s="52">
        <v>1931</v>
      </c>
      <c r="B1708" s="10">
        <v>2</v>
      </c>
      <c r="C1708" s="10">
        <v>2</v>
      </c>
      <c r="D1708" s="10">
        <v>470</v>
      </c>
      <c r="E1708" s="10">
        <v>5</v>
      </c>
    </row>
    <row r="1709" spans="1:5" x14ac:dyDescent="0.25">
      <c r="A1709" s="52">
        <v>21.5</v>
      </c>
      <c r="B1709" s="10">
        <v>0</v>
      </c>
    </row>
    <row r="1710" spans="1:5" x14ac:dyDescent="0.25">
      <c r="A1710" s="52">
        <v>22.5</v>
      </c>
      <c r="B1710" s="10">
        <v>1.4</v>
      </c>
    </row>
    <row r="1711" spans="1:5" x14ac:dyDescent="0.25">
      <c r="A1711" s="52">
        <v>26</v>
      </c>
      <c r="B1711" s="10">
        <v>1.8</v>
      </c>
    </row>
    <row r="1712" spans="1:5" x14ac:dyDescent="0.25">
      <c r="A1712" s="52">
        <v>28.66667</v>
      </c>
      <c r="B1712" s="10">
        <v>21</v>
      </c>
    </row>
    <row r="1713" spans="1:5" x14ac:dyDescent="0.25">
      <c r="A1713" s="52">
        <v>29.33333</v>
      </c>
      <c r="B1713" s="10">
        <v>26.4</v>
      </c>
    </row>
    <row r="1714" spans="1:5" x14ac:dyDescent="0.25">
      <c r="A1714" s="52">
        <v>1930</v>
      </c>
      <c r="B1714" s="10">
        <v>10</v>
      </c>
      <c r="C1714" s="10">
        <v>8</v>
      </c>
      <c r="D1714" s="10">
        <v>600</v>
      </c>
      <c r="E1714" s="10">
        <v>5</v>
      </c>
    </row>
    <row r="1715" spans="1:5" x14ac:dyDescent="0.25">
      <c r="A1715" s="52">
        <v>15</v>
      </c>
      <c r="B1715" s="10">
        <v>0</v>
      </c>
    </row>
    <row r="1716" spans="1:5" x14ac:dyDescent="0.25">
      <c r="A1716" s="52">
        <v>15.66667</v>
      </c>
      <c r="B1716" s="10">
        <v>7.5</v>
      </c>
    </row>
    <row r="1717" spans="1:5" x14ac:dyDescent="0.25">
      <c r="A1717" s="52">
        <v>18</v>
      </c>
      <c r="B1717" s="10">
        <v>7.8</v>
      </c>
    </row>
    <row r="1718" spans="1:5" x14ac:dyDescent="0.25">
      <c r="A1718" s="52">
        <v>20</v>
      </c>
      <c r="B1718" s="10">
        <v>22</v>
      </c>
    </row>
    <row r="1719" spans="1:5" x14ac:dyDescent="0.25">
      <c r="A1719" s="52">
        <v>25</v>
      </c>
      <c r="B1719" s="10">
        <v>25.3</v>
      </c>
    </row>
    <row r="1720" spans="1:5" x14ac:dyDescent="0.25">
      <c r="A1720" s="52">
        <v>1930</v>
      </c>
      <c r="B1720" s="10">
        <v>5</v>
      </c>
      <c r="C1720" s="10">
        <v>17</v>
      </c>
      <c r="D1720" s="10">
        <v>220</v>
      </c>
      <c r="E1720" s="10">
        <v>3</v>
      </c>
    </row>
    <row r="1721" spans="1:5" x14ac:dyDescent="0.25">
      <c r="A1721" s="52">
        <v>13.33333</v>
      </c>
      <c r="B1721" s="10">
        <v>0</v>
      </c>
    </row>
    <row r="1722" spans="1:5" x14ac:dyDescent="0.25">
      <c r="A1722" s="52">
        <v>15</v>
      </c>
      <c r="B1722" s="10">
        <v>25</v>
      </c>
    </row>
    <row r="1723" spans="1:5" x14ac:dyDescent="0.25">
      <c r="A1723" s="52">
        <v>17</v>
      </c>
      <c r="B1723" s="10">
        <v>25.7</v>
      </c>
    </row>
    <row r="1724" spans="1:5" x14ac:dyDescent="0.25">
      <c r="A1724" s="52">
        <v>1930</v>
      </c>
      <c r="B1724" s="10">
        <v>4</v>
      </c>
      <c r="C1724" s="10">
        <v>8</v>
      </c>
      <c r="D1724" s="10">
        <v>690</v>
      </c>
      <c r="E1724" s="10">
        <v>7</v>
      </c>
    </row>
    <row r="1725" spans="1:5" x14ac:dyDescent="0.25">
      <c r="A1725" s="52">
        <v>15</v>
      </c>
      <c r="B1725" s="10">
        <v>0</v>
      </c>
    </row>
    <row r="1726" spans="1:5" x14ac:dyDescent="0.25">
      <c r="A1726" s="52">
        <v>16</v>
      </c>
      <c r="B1726" s="10">
        <v>5.2</v>
      </c>
    </row>
    <row r="1727" spans="1:5" x14ac:dyDescent="0.25">
      <c r="A1727" s="52">
        <v>20</v>
      </c>
      <c r="B1727" s="10">
        <v>5.5</v>
      </c>
    </row>
    <row r="1728" spans="1:5" x14ac:dyDescent="0.25">
      <c r="A1728" s="52">
        <v>22.83333</v>
      </c>
      <c r="B1728" s="10">
        <v>11.5</v>
      </c>
    </row>
    <row r="1729" spans="1:5" x14ac:dyDescent="0.25">
      <c r="A1729" s="52">
        <v>23.83333</v>
      </c>
      <c r="B1729" s="10">
        <v>15.8</v>
      </c>
    </row>
    <row r="1730" spans="1:5" x14ac:dyDescent="0.25">
      <c r="A1730" s="52">
        <v>25</v>
      </c>
      <c r="B1730" s="10">
        <v>28.5</v>
      </c>
    </row>
    <row r="1731" spans="1:5" x14ac:dyDescent="0.25">
      <c r="A1731" s="52">
        <v>26.5</v>
      </c>
      <c r="B1731" s="10">
        <v>30</v>
      </c>
    </row>
    <row r="1732" spans="1:5" x14ac:dyDescent="0.25">
      <c r="A1732" s="52">
        <v>1930</v>
      </c>
      <c r="B1732" s="10">
        <v>2</v>
      </c>
      <c r="C1732" s="10">
        <v>22</v>
      </c>
      <c r="D1732" s="10">
        <v>510</v>
      </c>
      <c r="E1732" s="10">
        <v>5</v>
      </c>
    </row>
    <row r="1733" spans="1:5" x14ac:dyDescent="0.25">
      <c r="A1733" s="52">
        <v>11.5</v>
      </c>
      <c r="B1733" s="10">
        <v>0</v>
      </c>
    </row>
    <row r="1734" spans="1:5" x14ac:dyDescent="0.25">
      <c r="A1734" s="52">
        <v>15.5</v>
      </c>
      <c r="B1734" s="10">
        <v>4.7</v>
      </c>
    </row>
    <row r="1735" spans="1:5" x14ac:dyDescent="0.25">
      <c r="A1735" s="52">
        <v>16.83333</v>
      </c>
      <c r="B1735" s="10">
        <v>20.8</v>
      </c>
    </row>
    <row r="1736" spans="1:5" x14ac:dyDescent="0.25">
      <c r="A1736" s="52">
        <v>18.5</v>
      </c>
      <c r="B1736" s="10">
        <v>27.5</v>
      </c>
    </row>
    <row r="1737" spans="1:5" x14ac:dyDescent="0.25">
      <c r="A1737" s="52">
        <v>20</v>
      </c>
      <c r="B1737" s="10">
        <v>30</v>
      </c>
    </row>
    <row r="1738" spans="1:5" x14ac:dyDescent="0.25">
      <c r="A1738" s="52">
        <v>1929</v>
      </c>
      <c r="B1738" s="10">
        <v>5</v>
      </c>
      <c r="C1738" s="10">
        <v>6</v>
      </c>
      <c r="D1738" s="10">
        <v>265</v>
      </c>
      <c r="E1738" s="10">
        <v>7</v>
      </c>
    </row>
    <row r="1739" spans="1:5" x14ac:dyDescent="0.25">
      <c r="A1739" s="52">
        <v>7.5833329999999997</v>
      </c>
      <c r="B1739" s="10">
        <v>0</v>
      </c>
    </row>
    <row r="1740" spans="1:5" x14ac:dyDescent="0.25">
      <c r="A1740" s="52">
        <v>8.3333329999999997</v>
      </c>
      <c r="B1740" s="10">
        <v>3</v>
      </c>
    </row>
    <row r="1741" spans="1:5" x14ac:dyDescent="0.25">
      <c r="A1741" s="52">
        <v>14.95</v>
      </c>
      <c r="B1741" s="10">
        <v>3.2</v>
      </c>
    </row>
    <row r="1742" spans="1:5" x14ac:dyDescent="0.25">
      <c r="A1742" s="52">
        <v>16</v>
      </c>
      <c r="B1742" s="10">
        <v>21</v>
      </c>
    </row>
    <row r="1743" spans="1:5" x14ac:dyDescent="0.25">
      <c r="A1743" s="52">
        <v>19</v>
      </c>
      <c r="B1743" s="10">
        <v>29.2</v>
      </c>
    </row>
    <row r="1744" spans="1:5" x14ac:dyDescent="0.25">
      <c r="A1744" s="52">
        <v>22</v>
      </c>
      <c r="B1744" s="10">
        <v>30.2</v>
      </c>
    </row>
    <row r="1745" spans="1:5" x14ac:dyDescent="0.25">
      <c r="A1745" s="52">
        <v>24</v>
      </c>
      <c r="B1745" s="10">
        <v>34.799999999999997</v>
      </c>
    </row>
    <row r="1746" spans="1:5" x14ac:dyDescent="0.25">
      <c r="A1746" s="52">
        <v>1929</v>
      </c>
      <c r="B1746" s="10">
        <v>2</v>
      </c>
      <c r="C1746" s="10">
        <v>10</v>
      </c>
      <c r="D1746" s="10">
        <v>830</v>
      </c>
      <c r="E1746" s="10">
        <v>6</v>
      </c>
    </row>
    <row r="1747" spans="1:5" x14ac:dyDescent="0.25">
      <c r="A1747" s="52">
        <v>14</v>
      </c>
      <c r="B1747" s="10">
        <v>0</v>
      </c>
    </row>
    <row r="1748" spans="1:5" x14ac:dyDescent="0.25">
      <c r="A1748" s="52">
        <v>15.5</v>
      </c>
      <c r="B1748" s="10">
        <v>5</v>
      </c>
    </row>
    <row r="1749" spans="1:5" x14ac:dyDescent="0.25">
      <c r="A1749" s="52">
        <v>20</v>
      </c>
      <c r="B1749" s="10">
        <v>5.5</v>
      </c>
    </row>
    <row r="1750" spans="1:5" x14ac:dyDescent="0.25">
      <c r="A1750" s="52">
        <v>24</v>
      </c>
      <c r="B1750" s="10">
        <v>10.8</v>
      </c>
    </row>
    <row r="1751" spans="1:5" x14ac:dyDescent="0.25">
      <c r="A1751" s="52">
        <v>26</v>
      </c>
      <c r="B1751" s="10">
        <v>24.5</v>
      </c>
    </row>
    <row r="1752" spans="1:5" x14ac:dyDescent="0.25">
      <c r="A1752" s="52">
        <v>27.83333</v>
      </c>
      <c r="B1752" s="10">
        <v>30</v>
      </c>
    </row>
    <row r="1753" spans="1:5" x14ac:dyDescent="0.25">
      <c r="A1753" s="52">
        <v>1929</v>
      </c>
      <c r="B1753" s="10">
        <v>1</v>
      </c>
      <c r="C1753" s="10">
        <v>30</v>
      </c>
      <c r="D1753" s="10">
        <v>610</v>
      </c>
      <c r="E1753" s="10">
        <v>6</v>
      </c>
    </row>
    <row r="1754" spans="1:5" x14ac:dyDescent="0.25">
      <c r="A1754" s="52">
        <v>11.83333</v>
      </c>
      <c r="B1754" s="10">
        <v>0</v>
      </c>
    </row>
    <row r="1755" spans="1:5" x14ac:dyDescent="0.25">
      <c r="A1755" s="52">
        <v>12.66667</v>
      </c>
      <c r="B1755" s="10">
        <v>12</v>
      </c>
    </row>
    <row r="1756" spans="1:5" x14ac:dyDescent="0.25">
      <c r="A1756" s="52">
        <v>15.83333</v>
      </c>
      <c r="B1756" s="10">
        <v>12.5</v>
      </c>
    </row>
    <row r="1757" spans="1:5" x14ac:dyDescent="0.25">
      <c r="A1757" s="52">
        <v>19.58333</v>
      </c>
      <c r="B1757" s="10">
        <v>20</v>
      </c>
    </row>
    <row r="1758" spans="1:5" x14ac:dyDescent="0.25">
      <c r="A1758" s="52">
        <v>20.33333</v>
      </c>
      <c r="B1758" s="10">
        <v>24.6</v>
      </c>
    </row>
    <row r="1759" spans="1:5" x14ac:dyDescent="0.25">
      <c r="A1759" s="52">
        <v>22</v>
      </c>
      <c r="B1759" s="10">
        <v>26.8</v>
      </c>
    </row>
    <row r="1760" spans="1:5" x14ac:dyDescent="0.25">
      <c r="A1760" s="52">
        <v>1929</v>
      </c>
      <c r="B1760" s="10">
        <v>1</v>
      </c>
      <c r="C1760" s="10">
        <v>29</v>
      </c>
      <c r="D1760" s="10">
        <v>730</v>
      </c>
      <c r="E1760" s="10">
        <v>6</v>
      </c>
    </row>
    <row r="1761" spans="1:5" x14ac:dyDescent="0.25">
      <c r="A1761" s="52">
        <v>12.83333</v>
      </c>
      <c r="B1761" s="10">
        <v>0</v>
      </c>
    </row>
    <row r="1762" spans="1:5" x14ac:dyDescent="0.25">
      <c r="A1762" s="52">
        <v>18</v>
      </c>
      <c r="B1762" s="10">
        <v>9.5</v>
      </c>
    </row>
    <row r="1763" spans="1:5" x14ac:dyDescent="0.25">
      <c r="A1763" s="52">
        <v>18.83333</v>
      </c>
      <c r="B1763" s="10">
        <v>23</v>
      </c>
    </row>
    <row r="1764" spans="1:5" x14ac:dyDescent="0.25">
      <c r="A1764" s="52">
        <v>20.16667</v>
      </c>
      <c r="B1764" s="10">
        <v>27</v>
      </c>
    </row>
    <row r="1765" spans="1:5" x14ac:dyDescent="0.25">
      <c r="A1765" s="52">
        <v>23.16667</v>
      </c>
      <c r="B1765" s="10">
        <v>27.2</v>
      </c>
    </row>
    <row r="1766" spans="1:5" x14ac:dyDescent="0.25">
      <c r="A1766" s="52">
        <v>25</v>
      </c>
      <c r="B1766" s="10">
        <v>33</v>
      </c>
    </row>
    <row r="1767" spans="1:5" x14ac:dyDescent="0.25">
      <c r="A1767" s="52">
        <v>1928</v>
      </c>
      <c r="B1767" s="10">
        <v>10</v>
      </c>
      <c r="C1767" s="10">
        <v>18</v>
      </c>
      <c r="D1767" s="10">
        <v>150</v>
      </c>
      <c r="E1767" s="10">
        <v>3</v>
      </c>
    </row>
    <row r="1768" spans="1:5" x14ac:dyDescent="0.25">
      <c r="A1768" s="52">
        <v>13.33333</v>
      </c>
      <c r="B1768" s="10">
        <v>0</v>
      </c>
    </row>
    <row r="1769" spans="1:5" x14ac:dyDescent="0.25">
      <c r="A1769" s="52">
        <v>14.33333</v>
      </c>
      <c r="B1769" s="10">
        <v>38</v>
      </c>
    </row>
    <row r="1770" spans="1:5" x14ac:dyDescent="0.25">
      <c r="A1770" s="52">
        <v>15.83333</v>
      </c>
      <c r="B1770" s="10">
        <v>40</v>
      </c>
    </row>
    <row r="1771" spans="1:5" x14ac:dyDescent="0.25">
      <c r="A1771" s="52">
        <v>1928</v>
      </c>
      <c r="B1771" s="10">
        <v>9</v>
      </c>
      <c r="C1771" s="10">
        <v>27</v>
      </c>
      <c r="D1771" s="10">
        <v>130</v>
      </c>
      <c r="E1771" s="10">
        <v>3</v>
      </c>
    </row>
    <row r="1772" spans="1:5" x14ac:dyDescent="0.25">
      <c r="A1772" s="52">
        <v>14.33333</v>
      </c>
      <c r="B1772" s="10">
        <v>0</v>
      </c>
    </row>
    <row r="1773" spans="1:5" x14ac:dyDescent="0.25">
      <c r="A1773" s="52">
        <v>15.33333</v>
      </c>
      <c r="B1773" s="10">
        <v>30</v>
      </c>
    </row>
    <row r="1774" spans="1:5" x14ac:dyDescent="0.25">
      <c r="A1774" s="52">
        <v>16.5</v>
      </c>
      <c r="B1774" s="10">
        <v>32.5</v>
      </c>
    </row>
    <row r="1775" spans="1:5" x14ac:dyDescent="0.25">
      <c r="A1775" s="52">
        <v>1928</v>
      </c>
      <c r="B1775" s="10">
        <v>2</v>
      </c>
      <c r="C1775" s="10">
        <v>8</v>
      </c>
      <c r="D1775" s="10">
        <v>1920</v>
      </c>
      <c r="E1775" s="10">
        <v>10</v>
      </c>
    </row>
    <row r="1776" spans="1:5" x14ac:dyDescent="0.25">
      <c r="A1776" s="52">
        <v>12</v>
      </c>
      <c r="B1776" s="10">
        <v>0</v>
      </c>
    </row>
    <row r="1777" spans="1:5" x14ac:dyDescent="0.25">
      <c r="A1777" s="52">
        <v>14</v>
      </c>
      <c r="B1777" s="10">
        <v>5.0999999999999996</v>
      </c>
    </row>
    <row r="1778" spans="1:5" x14ac:dyDescent="0.25">
      <c r="A1778" s="52">
        <v>17.5</v>
      </c>
      <c r="B1778" s="10">
        <v>5.2</v>
      </c>
    </row>
    <row r="1779" spans="1:5" x14ac:dyDescent="0.25">
      <c r="A1779" s="52">
        <v>18</v>
      </c>
      <c r="B1779" s="10">
        <v>7</v>
      </c>
    </row>
    <row r="1780" spans="1:5" x14ac:dyDescent="0.25">
      <c r="A1780" s="52">
        <v>20</v>
      </c>
      <c r="B1780" s="10">
        <v>7.1</v>
      </c>
    </row>
    <row r="1781" spans="1:5" x14ac:dyDescent="0.25">
      <c r="A1781" s="52">
        <v>22</v>
      </c>
      <c r="B1781" s="10">
        <v>31</v>
      </c>
    </row>
    <row r="1782" spans="1:5" x14ac:dyDescent="0.25">
      <c r="A1782" s="52">
        <v>23</v>
      </c>
      <c r="B1782" s="10">
        <v>32</v>
      </c>
    </row>
    <row r="1783" spans="1:5" x14ac:dyDescent="0.25">
      <c r="A1783" s="52">
        <v>28</v>
      </c>
      <c r="B1783" s="10">
        <v>32.5</v>
      </c>
    </row>
    <row r="1784" spans="1:5" x14ac:dyDescent="0.25">
      <c r="A1784" s="52">
        <v>34</v>
      </c>
      <c r="B1784" s="10">
        <v>40</v>
      </c>
    </row>
    <row r="1785" spans="1:5" x14ac:dyDescent="0.25">
      <c r="A1785" s="52">
        <v>44</v>
      </c>
      <c r="B1785" s="10">
        <v>58.5</v>
      </c>
    </row>
    <row r="1786" spans="1:5" x14ac:dyDescent="0.25">
      <c r="A1786" s="52">
        <v>1928</v>
      </c>
      <c r="B1786" s="10">
        <v>2</v>
      </c>
      <c r="C1786" s="10">
        <v>7</v>
      </c>
      <c r="D1786" s="10">
        <v>870</v>
      </c>
      <c r="E1786" s="10">
        <v>3</v>
      </c>
    </row>
    <row r="1787" spans="1:5" x14ac:dyDescent="0.25">
      <c r="A1787" s="52">
        <v>12.5</v>
      </c>
      <c r="B1787" s="10">
        <v>0</v>
      </c>
    </row>
    <row r="1788" spans="1:5" x14ac:dyDescent="0.25">
      <c r="A1788" s="52">
        <v>24.5</v>
      </c>
      <c r="B1788" s="10">
        <v>44</v>
      </c>
    </row>
    <row r="1789" spans="1:5" x14ac:dyDescent="0.25">
      <c r="A1789" s="52">
        <v>27</v>
      </c>
      <c r="B1789" s="10">
        <v>48</v>
      </c>
    </row>
    <row r="1790" spans="1:5" x14ac:dyDescent="0.25">
      <c r="A1790" s="52">
        <v>1927</v>
      </c>
      <c r="B1790" s="10">
        <v>11</v>
      </c>
      <c r="C1790" s="10">
        <v>20</v>
      </c>
      <c r="D1790" s="10">
        <v>780</v>
      </c>
      <c r="E1790" s="10">
        <v>7</v>
      </c>
    </row>
    <row r="1791" spans="1:5" x14ac:dyDescent="0.25">
      <c r="A1791" s="52">
        <v>5</v>
      </c>
      <c r="B1791" s="10">
        <v>0</v>
      </c>
    </row>
    <row r="1792" spans="1:5" x14ac:dyDescent="0.25">
      <c r="A1792" s="52">
        <v>6.5</v>
      </c>
      <c r="B1792" s="10">
        <v>12</v>
      </c>
    </row>
    <row r="1793" spans="1:5" x14ac:dyDescent="0.25">
      <c r="A1793" s="52">
        <v>8</v>
      </c>
      <c r="B1793" s="10">
        <v>13.7</v>
      </c>
    </row>
    <row r="1794" spans="1:5" x14ac:dyDescent="0.25">
      <c r="A1794" s="52">
        <v>12</v>
      </c>
      <c r="B1794" s="10">
        <v>15</v>
      </c>
    </row>
    <row r="1795" spans="1:5" x14ac:dyDescent="0.25">
      <c r="A1795" s="52">
        <v>15</v>
      </c>
      <c r="B1795" s="10">
        <v>23.3</v>
      </c>
    </row>
    <row r="1796" spans="1:5" x14ac:dyDescent="0.25">
      <c r="A1796" s="52">
        <v>17</v>
      </c>
      <c r="B1796" s="10">
        <v>23.5</v>
      </c>
    </row>
    <row r="1797" spans="1:5" x14ac:dyDescent="0.25">
      <c r="A1797" s="52">
        <v>18</v>
      </c>
      <c r="B1797" s="10">
        <v>26.7</v>
      </c>
    </row>
    <row r="1798" spans="1:5" x14ac:dyDescent="0.25">
      <c r="A1798" s="52">
        <v>1927</v>
      </c>
      <c r="B1798" s="10">
        <v>10</v>
      </c>
      <c r="C1798" s="10">
        <v>23</v>
      </c>
      <c r="D1798" s="10">
        <v>1020</v>
      </c>
      <c r="E1798" s="10">
        <v>6</v>
      </c>
    </row>
    <row r="1799" spans="1:5" x14ac:dyDescent="0.25">
      <c r="A1799" s="52">
        <v>1</v>
      </c>
      <c r="B1799" s="10">
        <v>0</v>
      </c>
    </row>
    <row r="1800" spans="1:5" x14ac:dyDescent="0.25">
      <c r="A1800" s="52">
        <v>1.5</v>
      </c>
      <c r="B1800" s="10">
        <v>4.8</v>
      </c>
    </row>
    <row r="1801" spans="1:5" x14ac:dyDescent="0.25">
      <c r="A1801" s="52">
        <v>4</v>
      </c>
      <c r="B1801" s="10">
        <v>5</v>
      </c>
    </row>
    <row r="1802" spans="1:5" x14ac:dyDescent="0.25">
      <c r="A1802" s="52">
        <v>6</v>
      </c>
      <c r="B1802" s="10">
        <v>20.8</v>
      </c>
    </row>
    <row r="1803" spans="1:5" x14ac:dyDescent="0.25">
      <c r="A1803" s="52">
        <v>12</v>
      </c>
      <c r="B1803" s="10">
        <v>27.5</v>
      </c>
    </row>
    <row r="1804" spans="1:5" x14ac:dyDescent="0.25">
      <c r="A1804" s="52">
        <v>18</v>
      </c>
      <c r="B1804" s="10">
        <v>29.5</v>
      </c>
    </row>
    <row r="1805" spans="1:5" x14ac:dyDescent="0.25">
      <c r="A1805" s="52">
        <v>1927</v>
      </c>
      <c r="B1805" s="10">
        <v>1</v>
      </c>
      <c r="C1805" s="10">
        <v>26</v>
      </c>
      <c r="D1805" s="10">
        <v>1140</v>
      </c>
      <c r="E1805" s="10">
        <v>5</v>
      </c>
    </row>
    <row r="1806" spans="1:5" x14ac:dyDescent="0.25">
      <c r="A1806" s="52">
        <v>0</v>
      </c>
      <c r="B1806" s="10">
        <v>0</v>
      </c>
    </row>
    <row r="1807" spans="1:5" x14ac:dyDescent="0.25">
      <c r="A1807" s="52">
        <v>5</v>
      </c>
      <c r="B1807" s="10">
        <v>15.5</v>
      </c>
    </row>
    <row r="1808" spans="1:5" x14ac:dyDescent="0.25">
      <c r="A1808" s="52">
        <v>12</v>
      </c>
      <c r="B1808" s="10">
        <v>16.5</v>
      </c>
    </row>
    <row r="1809" spans="1:5" x14ac:dyDescent="0.25">
      <c r="A1809" s="52">
        <v>17</v>
      </c>
      <c r="B1809" s="10">
        <v>25.8</v>
      </c>
    </row>
    <row r="1810" spans="1:5" x14ac:dyDescent="0.25">
      <c r="A1810" s="52">
        <v>19</v>
      </c>
      <c r="B1810" s="10">
        <v>26.5</v>
      </c>
    </row>
    <row r="1811" spans="1:5" x14ac:dyDescent="0.25">
      <c r="A1811" s="52">
        <v>1927</v>
      </c>
      <c r="B1811" s="10">
        <v>1</v>
      </c>
      <c r="C1811" s="10">
        <v>21</v>
      </c>
      <c r="D1811" s="10">
        <v>900</v>
      </c>
      <c r="E1811" s="10">
        <v>7</v>
      </c>
    </row>
    <row r="1812" spans="1:5" x14ac:dyDescent="0.25">
      <c r="A1812" s="52">
        <v>14</v>
      </c>
      <c r="B1812" s="10">
        <v>0</v>
      </c>
    </row>
    <row r="1813" spans="1:5" x14ac:dyDescent="0.25">
      <c r="A1813" s="52">
        <v>16</v>
      </c>
      <c r="B1813" s="10">
        <v>3.3</v>
      </c>
    </row>
    <row r="1814" spans="1:5" x14ac:dyDescent="0.25">
      <c r="A1814" s="52">
        <v>20</v>
      </c>
      <c r="B1814" s="10">
        <v>13</v>
      </c>
    </row>
    <row r="1815" spans="1:5" x14ac:dyDescent="0.25">
      <c r="A1815" s="52">
        <v>24.16667</v>
      </c>
      <c r="B1815" s="10">
        <v>13.6</v>
      </c>
    </row>
    <row r="1816" spans="1:5" x14ac:dyDescent="0.25">
      <c r="A1816" s="52">
        <v>24.66667</v>
      </c>
      <c r="B1816" s="10">
        <v>22.2</v>
      </c>
    </row>
    <row r="1817" spans="1:5" x14ac:dyDescent="0.25">
      <c r="A1817" s="52">
        <v>27</v>
      </c>
      <c r="B1817" s="10">
        <v>22.2</v>
      </c>
    </row>
    <row r="1818" spans="1:5" x14ac:dyDescent="0.25">
      <c r="A1818" s="52">
        <v>29</v>
      </c>
      <c r="B1818" s="10">
        <v>30.5</v>
      </c>
    </row>
    <row r="1819" spans="1:5" x14ac:dyDescent="0.25">
      <c r="A1819" s="52">
        <v>1926</v>
      </c>
      <c r="B1819" s="10">
        <v>11</v>
      </c>
      <c r="C1819" s="10">
        <v>28</v>
      </c>
      <c r="D1819" s="10">
        <v>240</v>
      </c>
      <c r="E1819" s="10">
        <v>3</v>
      </c>
    </row>
    <row r="1820" spans="1:5" x14ac:dyDescent="0.25">
      <c r="A1820" s="52">
        <v>16</v>
      </c>
      <c r="B1820" s="10">
        <v>0</v>
      </c>
    </row>
    <row r="1821" spans="1:5" x14ac:dyDescent="0.25">
      <c r="A1821" s="52">
        <v>17</v>
      </c>
      <c r="B1821" s="10">
        <v>0.6</v>
      </c>
    </row>
    <row r="1822" spans="1:5" x14ac:dyDescent="0.25">
      <c r="A1822" s="52">
        <v>20</v>
      </c>
      <c r="B1822" s="10">
        <v>15.6</v>
      </c>
    </row>
    <row r="1823" spans="1:5" x14ac:dyDescent="0.25">
      <c r="A1823" s="52">
        <v>1926</v>
      </c>
      <c r="B1823" s="10">
        <v>5</v>
      </c>
      <c r="C1823" s="10">
        <v>20</v>
      </c>
      <c r="D1823" s="10">
        <v>180</v>
      </c>
      <c r="E1823" s="10">
        <v>3</v>
      </c>
    </row>
    <row r="1824" spans="1:5" x14ac:dyDescent="0.25">
      <c r="A1824" s="52">
        <v>1</v>
      </c>
      <c r="B1824" s="10">
        <v>0</v>
      </c>
    </row>
    <row r="1825" spans="1:5" x14ac:dyDescent="0.25">
      <c r="A1825" s="52">
        <v>2</v>
      </c>
      <c r="B1825" s="10">
        <v>24</v>
      </c>
    </row>
    <row r="1826" spans="1:5" x14ac:dyDescent="0.25">
      <c r="A1826" s="52">
        <v>4</v>
      </c>
      <c r="B1826" s="10">
        <v>28.4</v>
      </c>
    </row>
    <row r="1827" spans="1:5" x14ac:dyDescent="0.25">
      <c r="A1827" s="52">
        <v>1926</v>
      </c>
      <c r="B1827" s="10">
        <v>4</v>
      </c>
      <c r="C1827" s="10">
        <v>5</v>
      </c>
      <c r="D1827" s="10">
        <v>460</v>
      </c>
      <c r="E1827" s="10">
        <v>4</v>
      </c>
    </row>
    <row r="1828" spans="1:5" x14ac:dyDescent="0.25">
      <c r="A1828" s="52">
        <v>14.33333</v>
      </c>
      <c r="B1828" s="10">
        <v>0</v>
      </c>
    </row>
    <row r="1829" spans="1:5" x14ac:dyDescent="0.25">
      <c r="A1829" s="52">
        <v>17.16667</v>
      </c>
      <c r="B1829" s="10">
        <v>7.8</v>
      </c>
    </row>
    <row r="1830" spans="1:5" x14ac:dyDescent="0.25">
      <c r="A1830" s="52">
        <v>20</v>
      </c>
      <c r="B1830" s="10">
        <v>7.9</v>
      </c>
    </row>
    <row r="1831" spans="1:5" x14ac:dyDescent="0.25">
      <c r="A1831" s="52">
        <v>22</v>
      </c>
      <c r="B1831" s="10">
        <v>24.6</v>
      </c>
    </row>
    <row r="1832" spans="1:5" x14ac:dyDescent="0.25">
      <c r="A1832" s="52">
        <v>1926</v>
      </c>
      <c r="B1832" s="10">
        <v>2</v>
      </c>
      <c r="C1832" s="10">
        <v>7</v>
      </c>
      <c r="D1832" s="10">
        <v>1140</v>
      </c>
      <c r="E1832" s="10">
        <v>7</v>
      </c>
    </row>
    <row r="1833" spans="1:5" x14ac:dyDescent="0.25">
      <c r="A1833" s="52">
        <v>13</v>
      </c>
      <c r="B1833" s="10">
        <v>0</v>
      </c>
    </row>
    <row r="1834" spans="1:5" x14ac:dyDescent="0.25">
      <c r="A1834" s="52">
        <v>19</v>
      </c>
      <c r="B1834" s="10">
        <v>22.3</v>
      </c>
    </row>
    <row r="1835" spans="1:5" x14ac:dyDescent="0.25">
      <c r="A1835" s="52">
        <v>19.5</v>
      </c>
      <c r="B1835" s="10">
        <v>22.4</v>
      </c>
    </row>
    <row r="1836" spans="1:5" x14ac:dyDescent="0.25">
      <c r="A1836" s="52">
        <v>24</v>
      </c>
      <c r="B1836" s="10">
        <v>34.4</v>
      </c>
    </row>
    <row r="1837" spans="1:5" x14ac:dyDescent="0.25">
      <c r="A1837" s="52">
        <v>26</v>
      </c>
      <c r="B1837" s="10">
        <v>34.5</v>
      </c>
    </row>
    <row r="1838" spans="1:5" x14ac:dyDescent="0.25">
      <c r="A1838" s="52">
        <v>28</v>
      </c>
      <c r="B1838" s="10">
        <v>39</v>
      </c>
    </row>
    <row r="1839" spans="1:5" x14ac:dyDescent="0.25">
      <c r="A1839" s="52">
        <v>32</v>
      </c>
      <c r="B1839" s="10">
        <v>40</v>
      </c>
    </row>
    <row r="1840" spans="1:5" x14ac:dyDescent="0.25">
      <c r="A1840" s="52">
        <v>1924</v>
      </c>
      <c r="B1840" s="10">
        <v>12</v>
      </c>
      <c r="C1840" s="10">
        <v>29</v>
      </c>
      <c r="D1840" s="10">
        <v>750</v>
      </c>
      <c r="E1840" s="10">
        <v>4</v>
      </c>
    </row>
    <row r="1841" spans="1:5" x14ac:dyDescent="0.25">
      <c r="A1841" s="52">
        <v>15.5</v>
      </c>
      <c r="B1841" s="10">
        <v>0</v>
      </c>
    </row>
    <row r="1842" spans="1:5" x14ac:dyDescent="0.25">
      <c r="A1842" s="52">
        <v>18</v>
      </c>
      <c r="B1842" s="10">
        <v>19</v>
      </c>
    </row>
    <row r="1843" spans="1:5" x14ac:dyDescent="0.25">
      <c r="A1843" s="52">
        <v>24</v>
      </c>
      <c r="B1843" s="10">
        <v>20.6</v>
      </c>
    </row>
    <row r="1844" spans="1:5" x14ac:dyDescent="0.25">
      <c r="A1844" s="52">
        <v>28</v>
      </c>
      <c r="B1844" s="10">
        <v>29.2</v>
      </c>
    </row>
    <row r="1845" spans="1:5" x14ac:dyDescent="0.25">
      <c r="A1845" s="52">
        <v>1924</v>
      </c>
      <c r="B1845" s="10">
        <v>5</v>
      </c>
      <c r="C1845" s="10">
        <v>28</v>
      </c>
      <c r="D1845" s="10">
        <v>900</v>
      </c>
      <c r="E1845" s="10">
        <v>5</v>
      </c>
    </row>
    <row r="1846" spans="1:5" x14ac:dyDescent="0.25">
      <c r="A1846" s="52">
        <v>15</v>
      </c>
      <c r="B1846" s="10">
        <v>0</v>
      </c>
    </row>
    <row r="1847" spans="1:5" x14ac:dyDescent="0.25">
      <c r="A1847" s="52">
        <v>16</v>
      </c>
      <c r="B1847" s="10">
        <v>10.25</v>
      </c>
    </row>
    <row r="1848" spans="1:5" x14ac:dyDescent="0.25">
      <c r="A1848" s="52">
        <v>18</v>
      </c>
      <c r="B1848" s="10">
        <v>14</v>
      </c>
    </row>
    <row r="1849" spans="1:5" x14ac:dyDescent="0.25">
      <c r="A1849" s="52">
        <v>26</v>
      </c>
      <c r="B1849" s="10">
        <v>18.37</v>
      </c>
    </row>
    <row r="1850" spans="1:5" x14ac:dyDescent="0.25">
      <c r="A1850" s="52">
        <v>30</v>
      </c>
      <c r="B1850" s="10">
        <v>19.62</v>
      </c>
    </row>
    <row r="1851" spans="1:5" x14ac:dyDescent="0.25">
      <c r="A1851" s="52">
        <v>1924</v>
      </c>
      <c r="B1851" s="10">
        <v>5</v>
      </c>
      <c r="C1851" s="10">
        <v>20</v>
      </c>
      <c r="D1851" s="10">
        <v>180</v>
      </c>
      <c r="E1851" s="10">
        <v>2</v>
      </c>
    </row>
    <row r="1852" spans="1:5" x14ac:dyDescent="0.25">
      <c r="A1852" s="52">
        <v>1</v>
      </c>
      <c r="B1852" s="10">
        <v>0</v>
      </c>
    </row>
    <row r="1853" spans="1:5" x14ac:dyDescent="0.25">
      <c r="A1853" s="52">
        <v>4</v>
      </c>
      <c r="B1853" s="10">
        <v>24.5</v>
      </c>
    </row>
    <row r="1854" spans="1:5" x14ac:dyDescent="0.25">
      <c r="A1854" s="52">
        <v>1924</v>
      </c>
      <c r="B1854" s="10">
        <v>1</v>
      </c>
      <c r="C1854" s="10">
        <v>5</v>
      </c>
      <c r="D1854" s="10">
        <v>540</v>
      </c>
      <c r="E1854" s="10">
        <v>2</v>
      </c>
    </row>
    <row r="1855" spans="1:5" x14ac:dyDescent="0.25">
      <c r="A1855" s="52">
        <v>15</v>
      </c>
      <c r="B1855" s="10">
        <v>0</v>
      </c>
    </row>
    <row r="1856" spans="1:5" x14ac:dyDescent="0.25">
      <c r="A1856" s="52">
        <v>24</v>
      </c>
      <c r="B1856" s="10">
        <v>27.87</v>
      </c>
    </row>
    <row r="1857" spans="1:5" x14ac:dyDescent="0.25">
      <c r="A1857" s="52">
        <v>1921</v>
      </c>
      <c r="B1857" s="10">
        <v>3</v>
      </c>
      <c r="C1857" s="10">
        <v>17</v>
      </c>
      <c r="D1857" s="10">
        <v>360</v>
      </c>
      <c r="E1857" s="10">
        <v>3</v>
      </c>
    </row>
    <row r="1858" spans="1:5" x14ac:dyDescent="0.25">
      <c r="A1858" s="52">
        <v>2</v>
      </c>
      <c r="B1858" s="10">
        <v>0</v>
      </c>
    </row>
    <row r="1859" spans="1:5" x14ac:dyDescent="0.25">
      <c r="A1859" s="52">
        <v>6</v>
      </c>
      <c r="B1859" s="10">
        <v>21.62</v>
      </c>
    </row>
    <row r="1860" spans="1:5" x14ac:dyDescent="0.25">
      <c r="A1860" s="52">
        <v>8</v>
      </c>
      <c r="B1860" s="10">
        <v>22.25</v>
      </c>
    </row>
    <row r="1861" spans="1:5" x14ac:dyDescent="0.25">
      <c r="A1861" s="52">
        <v>1921</v>
      </c>
      <c r="B1861" s="10">
        <v>3</v>
      </c>
      <c r="C1861" s="10">
        <v>7</v>
      </c>
      <c r="D1861" s="10">
        <v>420</v>
      </c>
      <c r="E1861" s="10">
        <v>4</v>
      </c>
    </row>
    <row r="1862" spans="1:5" x14ac:dyDescent="0.25">
      <c r="A1862" s="52">
        <v>14</v>
      </c>
      <c r="B1862" s="10">
        <v>0</v>
      </c>
    </row>
    <row r="1863" spans="1:5" x14ac:dyDescent="0.25">
      <c r="A1863" s="52">
        <v>16</v>
      </c>
      <c r="B1863" s="10">
        <v>18.12</v>
      </c>
    </row>
    <row r="1864" spans="1:5" x14ac:dyDescent="0.25">
      <c r="A1864" s="52">
        <v>17</v>
      </c>
      <c r="B1864" s="10">
        <v>19.12</v>
      </c>
    </row>
    <row r="1865" spans="1:5" x14ac:dyDescent="0.25">
      <c r="A1865" s="52">
        <v>21</v>
      </c>
      <c r="B1865" s="10">
        <v>20</v>
      </c>
    </row>
    <row r="1866" spans="1:5" x14ac:dyDescent="0.25">
      <c r="A1866" s="52">
        <v>1921</v>
      </c>
      <c r="B1866" s="10">
        <v>2</v>
      </c>
      <c r="C1866" s="10">
        <v>28</v>
      </c>
      <c r="D1866" s="10">
        <v>510</v>
      </c>
      <c r="E1866" s="10">
        <v>2</v>
      </c>
    </row>
    <row r="1867" spans="1:5" x14ac:dyDescent="0.25">
      <c r="A1867" s="52">
        <v>1.5</v>
      </c>
      <c r="B1867" s="10">
        <v>0</v>
      </c>
    </row>
    <row r="1868" spans="1:5" x14ac:dyDescent="0.25">
      <c r="A1868" s="52">
        <v>9</v>
      </c>
      <c r="B1868" s="10">
        <v>30</v>
      </c>
    </row>
    <row r="1869" spans="1:5" x14ac:dyDescent="0.25">
      <c r="A1869" s="52">
        <v>1921</v>
      </c>
      <c r="B1869" s="10">
        <v>1</v>
      </c>
      <c r="C1869" s="10">
        <v>18</v>
      </c>
      <c r="D1869" s="10">
        <v>540</v>
      </c>
      <c r="E1869" s="10">
        <v>4</v>
      </c>
    </row>
    <row r="1870" spans="1:5" x14ac:dyDescent="0.25">
      <c r="A1870" s="52">
        <v>13</v>
      </c>
      <c r="B1870" s="10">
        <v>0</v>
      </c>
    </row>
    <row r="1871" spans="1:5" x14ac:dyDescent="0.25">
      <c r="A1871" s="52">
        <v>16</v>
      </c>
      <c r="B1871" s="10">
        <v>12.5</v>
      </c>
    </row>
    <row r="1872" spans="1:5" x14ac:dyDescent="0.25">
      <c r="A1872" s="52">
        <v>20</v>
      </c>
      <c r="B1872" s="10">
        <v>12.75</v>
      </c>
    </row>
    <row r="1873" spans="1:5" x14ac:dyDescent="0.25">
      <c r="A1873" s="52">
        <v>22</v>
      </c>
      <c r="B1873" s="10">
        <v>20</v>
      </c>
    </row>
    <row r="1874" spans="1:5" x14ac:dyDescent="0.25">
      <c r="A1874" s="52">
        <v>1920</v>
      </c>
      <c r="B1874" s="10">
        <v>12</v>
      </c>
      <c r="C1874" s="10">
        <v>8</v>
      </c>
      <c r="D1874" s="10">
        <v>160</v>
      </c>
      <c r="E1874" s="10">
        <v>4</v>
      </c>
    </row>
    <row r="1875" spans="1:5" x14ac:dyDescent="0.25">
      <c r="A1875" s="52">
        <v>13.5</v>
      </c>
      <c r="B1875" s="10">
        <v>0</v>
      </c>
    </row>
    <row r="1876" spans="1:5" x14ac:dyDescent="0.25">
      <c r="A1876" s="52">
        <v>14</v>
      </c>
      <c r="B1876" s="10">
        <v>18.75</v>
      </c>
    </row>
    <row r="1877" spans="1:5" x14ac:dyDescent="0.25">
      <c r="A1877" s="52">
        <v>16</v>
      </c>
      <c r="B1877" s="10">
        <v>19.25</v>
      </c>
    </row>
    <row r="1878" spans="1:5" x14ac:dyDescent="0.25">
      <c r="A1878" s="52">
        <v>16.16667</v>
      </c>
      <c r="B1878" s="10">
        <v>20</v>
      </c>
    </row>
    <row r="1879" spans="1:5" x14ac:dyDescent="0.25">
      <c r="A1879" s="52">
        <v>1920</v>
      </c>
      <c r="B1879" s="10">
        <v>3</v>
      </c>
      <c r="C1879" s="10">
        <v>19</v>
      </c>
      <c r="D1879" s="10">
        <v>700</v>
      </c>
      <c r="E1879" s="10">
        <v>6</v>
      </c>
    </row>
    <row r="1880" spans="1:5" x14ac:dyDescent="0.25">
      <c r="A1880" s="52">
        <v>14.5</v>
      </c>
      <c r="B1880" s="10">
        <v>0</v>
      </c>
    </row>
    <row r="1881" spans="1:5" x14ac:dyDescent="0.25">
      <c r="A1881" s="52">
        <v>15</v>
      </c>
      <c r="B1881" s="10">
        <v>8</v>
      </c>
    </row>
    <row r="1882" spans="1:5" x14ac:dyDescent="0.25">
      <c r="A1882" s="52">
        <v>22</v>
      </c>
      <c r="B1882" s="10">
        <v>8.5</v>
      </c>
    </row>
    <row r="1883" spans="1:5" x14ac:dyDescent="0.25">
      <c r="A1883" s="52">
        <v>22.08333</v>
      </c>
      <c r="B1883" s="10">
        <v>11.2</v>
      </c>
    </row>
    <row r="1884" spans="1:5" x14ac:dyDescent="0.25">
      <c r="A1884" s="52">
        <v>24</v>
      </c>
      <c r="B1884" s="10">
        <v>12.5</v>
      </c>
    </row>
    <row r="1885" spans="1:5" x14ac:dyDescent="0.25">
      <c r="A1885" s="52">
        <v>26.16667</v>
      </c>
      <c r="B1885" s="10">
        <v>22.7</v>
      </c>
    </row>
    <row r="1886" spans="1:5" x14ac:dyDescent="0.25">
      <c r="A1886" s="45">
        <v>1920</v>
      </c>
      <c r="B1886" s="10">
        <v>2</v>
      </c>
      <c r="C1886" s="10">
        <v>8</v>
      </c>
      <c r="D1886" s="10">
        <v>480</v>
      </c>
      <c r="E1886" s="10">
        <v>2</v>
      </c>
    </row>
    <row r="1887" spans="1:5" x14ac:dyDescent="0.25">
      <c r="A1887" s="52">
        <v>23</v>
      </c>
      <c r="B1887" s="10">
        <v>0</v>
      </c>
    </row>
    <row r="1888" spans="1:5" x14ac:dyDescent="0.25">
      <c r="A1888" s="52">
        <v>31</v>
      </c>
      <c r="B1888" s="10">
        <v>19.100000000000001</v>
      </c>
    </row>
    <row r="1889" spans="1:5" x14ac:dyDescent="0.25">
      <c r="A1889" s="45">
        <v>1920</v>
      </c>
      <c r="B1889" s="10">
        <v>1</v>
      </c>
      <c r="C1889" s="10">
        <v>9</v>
      </c>
      <c r="D1889" s="10">
        <v>690</v>
      </c>
      <c r="E1889" s="10">
        <v>6</v>
      </c>
    </row>
    <row r="1890" spans="1:5" x14ac:dyDescent="0.25">
      <c r="A1890" s="52">
        <v>14.5</v>
      </c>
      <c r="B1890" s="10">
        <v>0</v>
      </c>
    </row>
    <row r="1891" spans="1:5" x14ac:dyDescent="0.25">
      <c r="A1891" s="52">
        <v>15</v>
      </c>
      <c r="B1891" s="10">
        <v>3.3</v>
      </c>
    </row>
    <row r="1892" spans="1:5" x14ac:dyDescent="0.25">
      <c r="A1892" s="52">
        <v>18.5</v>
      </c>
      <c r="B1892" s="10">
        <v>4.3</v>
      </c>
    </row>
    <row r="1893" spans="1:5" x14ac:dyDescent="0.25">
      <c r="A1893" s="52">
        <v>22</v>
      </c>
      <c r="B1893" s="10">
        <v>9.4</v>
      </c>
    </row>
    <row r="1894" spans="1:5" x14ac:dyDescent="0.25">
      <c r="A1894" s="52">
        <v>26.33333</v>
      </c>
      <c r="B1894" s="10">
        <v>9.4</v>
      </c>
    </row>
    <row r="1895" spans="1:5" x14ac:dyDescent="0.25">
      <c r="A1895" s="52">
        <v>28</v>
      </c>
      <c r="B1895" s="10">
        <v>16.7</v>
      </c>
    </row>
    <row r="1896" spans="1:5" x14ac:dyDescent="0.25">
      <c r="A1896" s="45">
        <v>1919</v>
      </c>
      <c r="B1896" s="10">
        <v>11</v>
      </c>
      <c r="C1896" s="10">
        <v>23</v>
      </c>
      <c r="D1896" s="10">
        <v>100</v>
      </c>
      <c r="E1896" s="10">
        <v>2</v>
      </c>
    </row>
    <row r="1897" spans="1:5" x14ac:dyDescent="0.25">
      <c r="A1897" s="52">
        <v>13.83333</v>
      </c>
      <c r="B1897" s="10">
        <v>0</v>
      </c>
    </row>
    <row r="1898" spans="1:5" x14ac:dyDescent="0.25">
      <c r="A1898" s="52">
        <v>15.5</v>
      </c>
      <c r="B1898" s="10">
        <v>32.200000000000003</v>
      </c>
    </row>
    <row r="1899" spans="1:5" x14ac:dyDescent="0.25">
      <c r="A1899" s="45">
        <v>1919</v>
      </c>
      <c r="B1899" s="10">
        <v>11</v>
      </c>
      <c r="C1899" s="10">
        <v>7</v>
      </c>
      <c r="D1899" s="10">
        <v>330</v>
      </c>
      <c r="E1899" s="10">
        <v>3</v>
      </c>
    </row>
    <row r="1900" spans="1:5" x14ac:dyDescent="0.25">
      <c r="A1900" s="52">
        <v>12.5</v>
      </c>
      <c r="B1900" s="10">
        <v>0</v>
      </c>
    </row>
    <row r="1901" spans="1:5" x14ac:dyDescent="0.25">
      <c r="A1901" s="52">
        <v>14</v>
      </c>
      <c r="B1901" s="10">
        <v>21</v>
      </c>
    </row>
    <row r="1902" spans="1:5" x14ac:dyDescent="0.25">
      <c r="A1902" s="52">
        <v>18</v>
      </c>
      <c r="B1902" s="10">
        <v>27.3</v>
      </c>
    </row>
    <row r="1903" spans="1:5" x14ac:dyDescent="0.25">
      <c r="A1903" s="45">
        <v>1919</v>
      </c>
      <c r="B1903" s="10">
        <v>10</v>
      </c>
      <c r="C1903" s="10">
        <v>12</v>
      </c>
      <c r="D1903" s="10">
        <v>900</v>
      </c>
      <c r="E1903" s="10">
        <v>5</v>
      </c>
    </row>
    <row r="1904" spans="1:5" x14ac:dyDescent="0.25">
      <c r="A1904" s="52">
        <v>12.16667</v>
      </c>
      <c r="B1904" s="10">
        <v>0</v>
      </c>
    </row>
    <row r="1905" spans="1:5" x14ac:dyDescent="0.25">
      <c r="A1905" s="52">
        <v>14</v>
      </c>
      <c r="B1905" s="10">
        <v>6</v>
      </c>
    </row>
    <row r="1906" spans="1:5" x14ac:dyDescent="0.25">
      <c r="A1906" s="52">
        <v>15</v>
      </c>
      <c r="B1906" s="10">
        <v>6.5</v>
      </c>
    </row>
    <row r="1907" spans="1:5" x14ac:dyDescent="0.25">
      <c r="A1907" s="52">
        <v>19</v>
      </c>
      <c r="B1907" s="10">
        <v>22</v>
      </c>
    </row>
    <row r="1908" spans="1:5" x14ac:dyDescent="0.25">
      <c r="A1908" s="52">
        <v>27</v>
      </c>
      <c r="B1908" s="10">
        <v>32.200000000000003</v>
      </c>
    </row>
    <row r="1909" spans="1:5" x14ac:dyDescent="0.25">
      <c r="A1909" s="45">
        <v>1919</v>
      </c>
      <c r="B1909" s="10">
        <v>2</v>
      </c>
      <c r="C1909" s="10">
        <v>18</v>
      </c>
      <c r="D1909" s="10">
        <v>600</v>
      </c>
      <c r="E1909" s="10">
        <v>8</v>
      </c>
    </row>
    <row r="1910" spans="1:5" x14ac:dyDescent="0.25">
      <c r="A1910" s="52">
        <v>14</v>
      </c>
      <c r="B1910" s="10">
        <v>0</v>
      </c>
    </row>
    <row r="1911" spans="1:5" x14ac:dyDescent="0.25">
      <c r="A1911" s="52">
        <v>14.5</v>
      </c>
      <c r="B1911" s="10">
        <v>15.7</v>
      </c>
    </row>
    <row r="1912" spans="1:5" x14ac:dyDescent="0.25">
      <c r="A1912" s="52">
        <v>15</v>
      </c>
      <c r="B1912" s="10">
        <v>17.7</v>
      </c>
    </row>
    <row r="1913" spans="1:5" x14ac:dyDescent="0.25">
      <c r="A1913" s="52">
        <v>17.16667</v>
      </c>
      <c r="B1913" s="10">
        <v>17.7</v>
      </c>
    </row>
    <row r="1914" spans="1:5" x14ac:dyDescent="0.25">
      <c r="A1914" s="52">
        <v>17.5</v>
      </c>
      <c r="B1914" s="10">
        <v>20.8</v>
      </c>
    </row>
    <row r="1915" spans="1:5" x14ac:dyDescent="0.25">
      <c r="A1915" s="52">
        <v>18.5</v>
      </c>
      <c r="B1915" s="10">
        <v>21.5</v>
      </c>
    </row>
    <row r="1916" spans="1:5" x14ac:dyDescent="0.25">
      <c r="A1916" s="52">
        <v>23</v>
      </c>
      <c r="B1916" s="10">
        <v>22.2</v>
      </c>
    </row>
    <row r="1917" spans="1:5" x14ac:dyDescent="0.25">
      <c r="A1917" s="52">
        <v>24</v>
      </c>
      <c r="B1917" s="10">
        <v>27.3</v>
      </c>
    </row>
    <row r="1918" spans="1:5" x14ac:dyDescent="0.25">
      <c r="A1918" s="45">
        <v>1918</v>
      </c>
      <c r="B1918" s="10">
        <v>10</v>
      </c>
      <c r="C1918" s="10">
        <v>18</v>
      </c>
      <c r="D1918" s="10">
        <v>570</v>
      </c>
      <c r="E1918" s="10">
        <v>5</v>
      </c>
    </row>
    <row r="1919" spans="1:5" x14ac:dyDescent="0.25">
      <c r="A1919" s="52">
        <v>14</v>
      </c>
      <c r="B1919" s="10">
        <v>0</v>
      </c>
    </row>
    <row r="1920" spans="1:5" x14ac:dyDescent="0.25">
      <c r="A1920" s="52">
        <v>15.5</v>
      </c>
      <c r="B1920" s="10">
        <v>22.3</v>
      </c>
    </row>
    <row r="1921" spans="1:5" x14ac:dyDescent="0.25">
      <c r="A1921" s="52">
        <v>20</v>
      </c>
      <c r="B1921" s="10">
        <v>27.1</v>
      </c>
    </row>
    <row r="1922" spans="1:5" x14ac:dyDescent="0.25">
      <c r="A1922" s="52">
        <v>23</v>
      </c>
      <c r="B1922" s="10">
        <v>27.2</v>
      </c>
    </row>
    <row r="1923" spans="1:5" x14ac:dyDescent="0.25">
      <c r="A1923" s="52">
        <v>23.5</v>
      </c>
      <c r="B1923" s="10">
        <v>33</v>
      </c>
    </row>
    <row r="1924" spans="1:5" x14ac:dyDescent="0.25">
      <c r="A1924" s="45">
        <v>1918</v>
      </c>
      <c r="B1924" s="10">
        <v>4</v>
      </c>
      <c r="C1924" s="10">
        <v>23</v>
      </c>
      <c r="D1924" s="10">
        <v>540</v>
      </c>
      <c r="E1924" s="10">
        <v>4</v>
      </c>
    </row>
    <row r="1925" spans="1:5" x14ac:dyDescent="0.25">
      <c r="A1925" s="52">
        <v>14</v>
      </c>
      <c r="B1925" s="10">
        <v>0</v>
      </c>
    </row>
    <row r="1926" spans="1:5" x14ac:dyDescent="0.25">
      <c r="A1926" s="52">
        <v>16</v>
      </c>
      <c r="B1926" s="10">
        <v>15.8</v>
      </c>
    </row>
    <row r="1927" spans="1:5" x14ac:dyDescent="0.25">
      <c r="A1927" s="52">
        <v>19</v>
      </c>
      <c r="B1927" s="10">
        <v>16.2</v>
      </c>
    </row>
    <row r="1928" spans="1:5" x14ac:dyDescent="0.25">
      <c r="A1928" s="52">
        <v>23</v>
      </c>
      <c r="B1928" s="10">
        <v>28</v>
      </c>
    </row>
    <row r="1929" spans="1:5" x14ac:dyDescent="0.25">
      <c r="A1929" s="45">
        <v>1918</v>
      </c>
      <c r="B1929" s="10">
        <v>3</v>
      </c>
      <c r="C1929" s="10">
        <v>15</v>
      </c>
      <c r="D1929" s="10">
        <v>820</v>
      </c>
      <c r="E1929" s="10">
        <v>10</v>
      </c>
    </row>
    <row r="1930" spans="1:5" x14ac:dyDescent="0.25">
      <c r="A1930" s="52">
        <v>13</v>
      </c>
      <c r="B1930" s="10">
        <v>0</v>
      </c>
    </row>
    <row r="1931" spans="1:5" x14ac:dyDescent="0.25">
      <c r="A1931" s="52">
        <v>13.5</v>
      </c>
      <c r="B1931" s="10">
        <v>23</v>
      </c>
    </row>
    <row r="1932" spans="1:5" x14ac:dyDescent="0.25">
      <c r="A1932" s="52">
        <v>14.5</v>
      </c>
      <c r="B1932" s="10">
        <v>25.5</v>
      </c>
    </row>
    <row r="1933" spans="1:5" x14ac:dyDescent="0.25">
      <c r="A1933" s="52">
        <v>17.5</v>
      </c>
      <c r="B1933" s="10">
        <v>25.5</v>
      </c>
    </row>
    <row r="1934" spans="1:5" x14ac:dyDescent="0.25">
      <c r="A1934" s="52">
        <v>18</v>
      </c>
      <c r="B1934" s="10">
        <v>28</v>
      </c>
    </row>
    <row r="1935" spans="1:5" x14ac:dyDescent="0.25">
      <c r="A1935" s="52">
        <v>22</v>
      </c>
      <c r="B1935" s="10">
        <v>28.3</v>
      </c>
    </row>
    <row r="1936" spans="1:5" x14ac:dyDescent="0.25">
      <c r="A1936" s="52">
        <v>22.5</v>
      </c>
      <c r="B1936" s="10">
        <v>29.3</v>
      </c>
    </row>
    <row r="1937" spans="1:5" x14ac:dyDescent="0.25">
      <c r="A1937" s="52">
        <v>24</v>
      </c>
      <c r="B1937" s="10">
        <v>30</v>
      </c>
    </row>
    <row r="1938" spans="1:5" x14ac:dyDescent="0.25">
      <c r="A1938" s="52">
        <v>24.16667</v>
      </c>
      <c r="B1938" s="10">
        <v>32</v>
      </c>
    </row>
    <row r="1939" spans="1:5" x14ac:dyDescent="0.25">
      <c r="A1939" s="52">
        <v>26.66667</v>
      </c>
      <c r="B1939" s="10">
        <v>34</v>
      </c>
    </row>
    <row r="1940" spans="1:5" x14ac:dyDescent="0.25">
      <c r="A1940" s="45">
        <v>1918</v>
      </c>
      <c r="B1940" s="10">
        <v>3</v>
      </c>
      <c r="C1940" s="10">
        <v>2</v>
      </c>
      <c r="D1940" s="10">
        <v>930</v>
      </c>
      <c r="E1940" s="10">
        <v>6</v>
      </c>
    </row>
    <row r="1941" spans="1:5" x14ac:dyDescent="0.25">
      <c r="A1941" s="52">
        <v>13.5</v>
      </c>
      <c r="B1941" s="10">
        <v>0</v>
      </c>
    </row>
    <row r="1942" spans="1:5" x14ac:dyDescent="0.25">
      <c r="A1942" s="52">
        <v>14.33333</v>
      </c>
      <c r="B1942" s="10">
        <v>12.5</v>
      </c>
    </row>
    <row r="1943" spans="1:5" x14ac:dyDescent="0.25">
      <c r="A1943" s="52">
        <v>16</v>
      </c>
      <c r="B1943" s="10">
        <v>20</v>
      </c>
    </row>
    <row r="1944" spans="1:5" x14ac:dyDescent="0.25">
      <c r="A1944" s="52">
        <v>21</v>
      </c>
      <c r="B1944" s="10">
        <v>20.3</v>
      </c>
    </row>
    <row r="1945" spans="1:5" x14ac:dyDescent="0.25">
      <c r="A1945" s="52">
        <v>26</v>
      </c>
      <c r="B1945" s="10">
        <v>34</v>
      </c>
    </row>
    <row r="1946" spans="1:5" x14ac:dyDescent="0.25">
      <c r="A1946" s="52">
        <v>29</v>
      </c>
      <c r="B1946" s="10">
        <v>36</v>
      </c>
    </row>
    <row r="1947" spans="1:5" x14ac:dyDescent="0.25">
      <c r="A1947" s="45">
        <v>1917</v>
      </c>
      <c r="B1947" s="10">
        <v>12</v>
      </c>
      <c r="C1947" s="10">
        <v>20</v>
      </c>
      <c r="D1947" s="10">
        <v>490</v>
      </c>
      <c r="E1947" s="10">
        <v>5</v>
      </c>
    </row>
    <row r="1948" spans="1:5" x14ac:dyDescent="0.25">
      <c r="A1948" s="52">
        <v>15.16667</v>
      </c>
      <c r="B1948" s="10">
        <v>0</v>
      </c>
    </row>
    <row r="1949" spans="1:5" x14ac:dyDescent="0.25">
      <c r="A1949" s="52">
        <v>16.16667</v>
      </c>
      <c r="B1949" s="10">
        <v>26</v>
      </c>
    </row>
    <row r="1950" spans="1:5" x14ac:dyDescent="0.25">
      <c r="A1950" s="52">
        <v>17</v>
      </c>
      <c r="B1950" s="10">
        <v>27</v>
      </c>
    </row>
    <row r="1951" spans="1:5" x14ac:dyDescent="0.25">
      <c r="A1951" s="52">
        <v>22</v>
      </c>
      <c r="B1951" s="10">
        <v>27</v>
      </c>
    </row>
    <row r="1952" spans="1:5" x14ac:dyDescent="0.25">
      <c r="A1952" s="52">
        <v>24</v>
      </c>
      <c r="B1952" s="10">
        <v>47.8</v>
      </c>
    </row>
    <row r="1953" spans="1:5" x14ac:dyDescent="0.25">
      <c r="A1953" s="45">
        <v>1917</v>
      </c>
      <c r="B1953" s="10">
        <v>9</v>
      </c>
      <c r="C1953" s="10">
        <v>31</v>
      </c>
      <c r="D1953" s="10">
        <v>780</v>
      </c>
      <c r="E1953" s="10">
        <v>5</v>
      </c>
    </row>
    <row r="1954" spans="1:5" x14ac:dyDescent="0.25">
      <c r="A1954" s="52">
        <v>16</v>
      </c>
      <c r="B1954" s="10">
        <v>0</v>
      </c>
    </row>
    <row r="1955" spans="1:5" x14ac:dyDescent="0.25">
      <c r="A1955" s="52">
        <v>16.16667</v>
      </c>
      <c r="B1955" s="10">
        <v>1.2</v>
      </c>
    </row>
    <row r="1956" spans="1:5" x14ac:dyDescent="0.25">
      <c r="A1956" s="52">
        <v>18</v>
      </c>
      <c r="B1956" s="10">
        <v>1.5</v>
      </c>
    </row>
    <row r="1957" spans="1:5" x14ac:dyDescent="0.25">
      <c r="A1957" s="52">
        <v>26</v>
      </c>
      <c r="B1957" s="10">
        <v>26</v>
      </c>
    </row>
    <row r="1958" spans="1:5" x14ac:dyDescent="0.25">
      <c r="A1958" s="52">
        <v>29</v>
      </c>
      <c r="B1958" s="10">
        <v>30</v>
      </c>
    </row>
    <row r="1959" spans="1:5" x14ac:dyDescent="0.25">
      <c r="A1959" s="45">
        <v>1917</v>
      </c>
      <c r="B1959" s="10">
        <v>0</v>
      </c>
      <c r="C1959" s="10">
        <v>0</v>
      </c>
      <c r="D1959" s="10">
        <v>520</v>
      </c>
      <c r="E1959" s="10">
        <v>5</v>
      </c>
    </row>
    <row r="1960" spans="1:5" x14ac:dyDescent="0.25">
      <c r="A1960" s="52">
        <v>14.5</v>
      </c>
      <c r="B1960" s="10">
        <v>0</v>
      </c>
    </row>
    <row r="1961" spans="1:5" x14ac:dyDescent="0.25">
      <c r="A1961" s="52">
        <v>15</v>
      </c>
      <c r="B1961" s="10">
        <v>17</v>
      </c>
    </row>
    <row r="1962" spans="1:5" x14ac:dyDescent="0.25">
      <c r="A1962" s="52">
        <v>16.5</v>
      </c>
      <c r="B1962" s="10">
        <v>19</v>
      </c>
    </row>
    <row r="1963" spans="1:5" x14ac:dyDescent="0.25">
      <c r="A1963" s="52">
        <v>21</v>
      </c>
      <c r="B1963" s="10">
        <v>28.7</v>
      </c>
    </row>
    <row r="1964" spans="1:5" x14ac:dyDescent="0.25">
      <c r="A1964" s="52">
        <v>23</v>
      </c>
      <c r="B1964" s="10">
        <v>30</v>
      </c>
    </row>
    <row r="1965" spans="1:5" x14ac:dyDescent="0.25">
      <c r="A1965" s="45">
        <v>1916</v>
      </c>
      <c r="B1965" s="10">
        <v>10</v>
      </c>
      <c r="C1965" s="10">
        <v>28</v>
      </c>
      <c r="D1965" s="10">
        <v>830</v>
      </c>
      <c r="E1965" s="10">
        <v>6</v>
      </c>
    </row>
    <row r="1966" spans="1:5" x14ac:dyDescent="0.25">
      <c r="A1966" s="52">
        <v>14.16667</v>
      </c>
      <c r="B1966" s="10">
        <v>0</v>
      </c>
    </row>
    <row r="1967" spans="1:5" x14ac:dyDescent="0.25">
      <c r="A1967" s="52">
        <v>16</v>
      </c>
      <c r="B1967" s="10">
        <v>14.4</v>
      </c>
    </row>
    <row r="1968" spans="1:5" x14ac:dyDescent="0.25">
      <c r="A1968" s="52">
        <v>18</v>
      </c>
      <c r="B1968" s="10">
        <v>14.4</v>
      </c>
    </row>
    <row r="1969" spans="1:5" x14ac:dyDescent="0.25">
      <c r="A1969" s="52">
        <v>20</v>
      </c>
      <c r="B1969" s="10">
        <v>19.2</v>
      </c>
    </row>
    <row r="1970" spans="1:5" x14ac:dyDescent="0.25">
      <c r="A1970" s="52">
        <v>23</v>
      </c>
      <c r="B1970" s="10">
        <v>19.3</v>
      </c>
    </row>
    <row r="1971" spans="1:5" x14ac:dyDescent="0.25">
      <c r="A1971" s="52">
        <v>28</v>
      </c>
      <c r="B1971" s="10">
        <v>27.6</v>
      </c>
    </row>
    <row r="1972" spans="1:5" x14ac:dyDescent="0.25">
      <c r="A1972" s="45">
        <v>1916</v>
      </c>
      <c r="B1972" s="10">
        <v>4</v>
      </c>
      <c r="C1972" s="10">
        <v>7</v>
      </c>
      <c r="D1972" s="10">
        <v>570</v>
      </c>
      <c r="E1972" s="10">
        <v>7</v>
      </c>
    </row>
    <row r="1973" spans="1:5" x14ac:dyDescent="0.25">
      <c r="A1973" s="52">
        <v>16</v>
      </c>
      <c r="B1973" s="10">
        <v>0</v>
      </c>
    </row>
    <row r="1974" spans="1:5" x14ac:dyDescent="0.25">
      <c r="A1974" s="52">
        <v>16.66667</v>
      </c>
      <c r="B1974" s="10">
        <v>5.2</v>
      </c>
    </row>
    <row r="1975" spans="1:5" x14ac:dyDescent="0.25">
      <c r="A1975" s="52">
        <v>19</v>
      </c>
      <c r="B1975" s="10">
        <v>5.3</v>
      </c>
    </row>
    <row r="1976" spans="1:5" x14ac:dyDescent="0.25">
      <c r="A1976" s="52">
        <v>20.5</v>
      </c>
      <c r="B1976" s="10">
        <v>8.6999999999999993</v>
      </c>
    </row>
    <row r="1977" spans="1:5" x14ac:dyDescent="0.25">
      <c r="A1977" s="52">
        <v>21.5</v>
      </c>
      <c r="B1977" s="10">
        <v>17.399999999999999</v>
      </c>
    </row>
    <row r="1978" spans="1:5" x14ac:dyDescent="0.25">
      <c r="A1978" s="52">
        <v>22.66667</v>
      </c>
      <c r="B1978" s="10">
        <v>17.5</v>
      </c>
    </row>
    <row r="1979" spans="1:5" x14ac:dyDescent="0.25">
      <c r="A1979" s="52">
        <v>25.5</v>
      </c>
      <c r="B1979" s="10">
        <v>28.3</v>
      </c>
    </row>
    <row r="1980" spans="1:5" x14ac:dyDescent="0.25">
      <c r="A1980" s="45">
        <v>1916</v>
      </c>
      <c r="B1980" s="10">
        <v>4</v>
      </c>
      <c r="C1980" s="10">
        <v>2</v>
      </c>
      <c r="D1980" s="10">
        <v>180</v>
      </c>
      <c r="E1980" s="10">
        <v>3</v>
      </c>
    </row>
    <row r="1981" spans="1:5" x14ac:dyDescent="0.25">
      <c r="A1981" s="52">
        <v>13</v>
      </c>
      <c r="B1981" s="10">
        <v>0</v>
      </c>
    </row>
    <row r="1982" spans="1:5" x14ac:dyDescent="0.25">
      <c r="A1982" s="52">
        <v>15</v>
      </c>
      <c r="B1982" s="10">
        <v>33</v>
      </c>
    </row>
    <row r="1983" spans="1:5" x14ac:dyDescent="0.25">
      <c r="A1983" s="52">
        <v>16</v>
      </c>
      <c r="B1983" s="10">
        <v>34.6</v>
      </c>
    </row>
    <row r="1984" spans="1:5" x14ac:dyDescent="0.25">
      <c r="A1984" s="45">
        <v>1916</v>
      </c>
      <c r="B1984" s="10">
        <v>2</v>
      </c>
      <c r="C1984" s="10">
        <v>11</v>
      </c>
      <c r="D1984" s="10">
        <v>630</v>
      </c>
      <c r="E1984" s="10">
        <v>4</v>
      </c>
    </row>
    <row r="1985" spans="1:2" x14ac:dyDescent="0.25">
      <c r="A1985" s="52">
        <v>17</v>
      </c>
      <c r="B1985" s="10">
        <v>0</v>
      </c>
    </row>
    <row r="1986" spans="1:2" x14ac:dyDescent="0.25">
      <c r="A1986" s="52">
        <v>18</v>
      </c>
      <c r="B1986" s="10">
        <v>20.8</v>
      </c>
    </row>
    <row r="1987" spans="1:2" x14ac:dyDescent="0.25">
      <c r="A1987" s="52">
        <v>25.5</v>
      </c>
      <c r="B1987" s="10">
        <v>20.8</v>
      </c>
    </row>
    <row r="1988" spans="1:2" x14ac:dyDescent="0.25">
      <c r="A1988" s="52">
        <v>27.5</v>
      </c>
      <c r="B1988" s="10">
        <v>32.6</v>
      </c>
    </row>
  </sheetData>
  <mergeCells count="1">
    <mergeCell ref="F6:F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C8B33-9EA7-4501-AD1E-F0ADE6D8327B}">
  <sheetPr filterMode="1"/>
  <dimension ref="A1:AJ58570"/>
  <sheetViews>
    <sheetView zoomScale="85" zoomScaleNormal="85" workbookViewId="0">
      <selection activeCell="R37" sqref="R37"/>
    </sheetView>
  </sheetViews>
  <sheetFormatPr baseColWidth="10" defaultColWidth="11.42578125" defaultRowHeight="15" x14ac:dyDescent="0.25"/>
  <cols>
    <col min="2" max="2" width="6" style="10" bestFit="1" customWidth="1"/>
    <col min="3" max="3" width="11.42578125" style="10" bestFit="1" customWidth="1"/>
    <col min="4" max="4" width="6.85546875" style="17" bestFit="1" customWidth="1"/>
    <col min="5" max="5" width="9.42578125" style="10" bestFit="1" customWidth="1"/>
    <col min="6" max="6" width="9.42578125" style="10" customWidth="1"/>
    <col min="7" max="8" width="8" style="10" bestFit="1" customWidth="1"/>
    <col min="9" max="10" width="9.42578125" bestFit="1" customWidth="1"/>
    <col min="11" max="11" width="11.85546875" bestFit="1" customWidth="1"/>
    <col min="12" max="21" width="9.42578125" bestFit="1" customWidth="1"/>
    <col min="22" max="22" width="11.5703125" style="10" customWidth="1"/>
    <col min="23" max="23" width="12.140625" customWidth="1"/>
    <col min="24" max="58" width="9.42578125" bestFit="1" customWidth="1"/>
    <col min="59" max="292" width="8.140625" bestFit="1" customWidth="1"/>
    <col min="293" max="294" width="9.5703125" bestFit="1" customWidth="1"/>
    <col min="295" max="295" width="10.140625" bestFit="1" customWidth="1"/>
  </cols>
  <sheetData>
    <row r="1" spans="1:23" x14ac:dyDescent="0.25">
      <c r="A1" t="s">
        <v>148</v>
      </c>
      <c r="B1" s="88" t="s">
        <v>149</v>
      </c>
    </row>
    <row r="2" spans="1:23" x14ac:dyDescent="0.25">
      <c r="A2" s="102" t="s">
        <v>47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</row>
    <row r="18" spans="1:36" x14ac:dyDescent="0.25">
      <c r="A18" t="s">
        <v>150</v>
      </c>
    </row>
    <row r="21" spans="1:36" x14ac:dyDescent="0.25">
      <c r="A21" s="67"/>
      <c r="B21" s="67"/>
      <c r="C21" s="67"/>
      <c r="D21" s="68"/>
      <c r="E21" s="67"/>
      <c r="F21" s="67" t="str">
        <f>+CONCATENATE("Dur=",F24,"min")</f>
        <v>Dur=5min</v>
      </c>
      <c r="G21" s="67" t="str">
        <f>+CONCATENATE("Dur=",G24,"min")</f>
        <v>Dur=10min</v>
      </c>
      <c r="H21" s="67"/>
      <c r="I21" s="67"/>
      <c r="J21" s="67" t="str">
        <f>+CONCATENATE("Dur=",J24,"min")</f>
        <v>Dur=60min</v>
      </c>
      <c r="K21" s="67" t="str">
        <f>+CONCATENATE("Dur=",K24,"min")</f>
        <v>Dur=120min</v>
      </c>
      <c r="L21" s="67"/>
      <c r="M21" s="67"/>
      <c r="N21" s="67"/>
      <c r="O21" s="67"/>
      <c r="P21" s="67"/>
      <c r="Q21" s="67"/>
      <c r="R21" s="67"/>
      <c r="S21" s="67"/>
      <c r="T21" s="67"/>
    </row>
    <row r="22" spans="1:36" x14ac:dyDescent="0.25">
      <c r="A22" s="103" t="s">
        <v>31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</row>
    <row r="23" spans="1:36" ht="40.5" customHeight="1" x14ac:dyDescent="0.25">
      <c r="A23" s="55" t="s">
        <v>32</v>
      </c>
      <c r="B23" s="55" t="s">
        <v>33</v>
      </c>
      <c r="C23" s="55" t="s">
        <v>34</v>
      </c>
      <c r="D23" s="55" t="s">
        <v>35</v>
      </c>
      <c r="E23" s="55" t="s">
        <v>36</v>
      </c>
      <c r="F23" s="104" t="s">
        <v>37</v>
      </c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55"/>
      <c r="V23" s="89" t="s">
        <v>38</v>
      </c>
      <c r="W23" s="89" t="s">
        <v>39</v>
      </c>
    </row>
    <row r="24" spans="1:36" s="10" customFormat="1" x14ac:dyDescent="0.25">
      <c r="A24" s="63" t="s">
        <v>49</v>
      </c>
      <c r="B24" s="63" t="s">
        <v>40</v>
      </c>
      <c r="C24" s="63" t="s">
        <v>41</v>
      </c>
      <c r="D24" s="23" t="s">
        <v>42</v>
      </c>
      <c r="E24" s="63" t="s">
        <v>43</v>
      </c>
      <c r="F24" s="63">
        <v>5</v>
      </c>
      <c r="G24" s="63">
        <v>10</v>
      </c>
      <c r="H24" s="63">
        <v>20</v>
      </c>
      <c r="I24" s="63">
        <v>30</v>
      </c>
      <c r="J24" s="63">
        <v>60</v>
      </c>
      <c r="K24" s="63">
        <v>120</v>
      </c>
      <c r="L24" s="63">
        <v>180</v>
      </c>
      <c r="M24" s="63">
        <v>240</v>
      </c>
      <c r="N24" s="63">
        <v>300</v>
      </c>
      <c r="O24" s="63">
        <v>360</v>
      </c>
      <c r="P24" s="63">
        <v>420</v>
      </c>
      <c r="Q24" s="63">
        <v>480</v>
      </c>
      <c r="R24" s="63">
        <v>560</v>
      </c>
      <c r="S24" s="63">
        <v>600</v>
      </c>
      <c r="T24" s="63">
        <v>720</v>
      </c>
      <c r="U24" s="63"/>
      <c r="V24" s="63" t="s">
        <v>44</v>
      </c>
      <c r="W24" s="63" t="s">
        <v>45</v>
      </c>
    </row>
    <row r="25" spans="1:36" x14ac:dyDescent="0.25">
      <c r="A25" s="63">
        <v>12</v>
      </c>
      <c r="B25" s="91">
        <v>1</v>
      </c>
      <c r="C25" s="91">
        <v>125</v>
      </c>
      <c r="D25" s="92">
        <v>4.6669999999999998</v>
      </c>
      <c r="E25" s="91">
        <v>17.646999999999998</v>
      </c>
      <c r="F25" s="93">
        <v>16.91</v>
      </c>
      <c r="G25" s="93">
        <v>16.901</v>
      </c>
      <c r="H25" s="93">
        <v>16.716999999999999</v>
      </c>
      <c r="I25" s="93">
        <v>16.419</v>
      </c>
      <c r="J25" s="93">
        <v>12.366</v>
      </c>
      <c r="K25" s="93">
        <v>7.4779999999999998</v>
      </c>
      <c r="L25" s="93">
        <v>5.3760000000000003</v>
      </c>
      <c r="M25" s="93">
        <v>4.3710000000000004</v>
      </c>
      <c r="N25" s="93" t="s">
        <v>46</v>
      </c>
      <c r="O25" s="93" t="s">
        <v>46</v>
      </c>
      <c r="P25" s="93" t="s">
        <v>46</v>
      </c>
      <c r="Q25" s="93" t="s">
        <v>46</v>
      </c>
      <c r="R25" s="93" t="s">
        <v>46</v>
      </c>
      <c r="S25" s="93" t="s">
        <v>46</v>
      </c>
      <c r="T25" s="93" t="s">
        <v>46</v>
      </c>
      <c r="U25" s="63"/>
      <c r="V25" s="15">
        <f t="shared" ref="V25:V87" si="0">+E25/D25</f>
        <v>3.781229912149132</v>
      </c>
      <c r="W25" s="15">
        <f t="shared" ref="W25:W87" si="1">+E25/24</f>
        <v>0.73529166666666657</v>
      </c>
      <c r="AJ25" s="64"/>
    </row>
    <row r="26" spans="1:36" x14ac:dyDescent="0.25">
      <c r="A26" s="63">
        <v>14</v>
      </c>
      <c r="B26" s="91">
        <v>1</v>
      </c>
      <c r="C26" s="91">
        <v>146</v>
      </c>
      <c r="D26" s="92">
        <v>2.1669999999999998</v>
      </c>
      <c r="E26" s="91">
        <v>16.204000000000001</v>
      </c>
      <c r="F26" s="93">
        <v>32.692</v>
      </c>
      <c r="G26" s="93">
        <v>31.553000000000001</v>
      </c>
      <c r="H26" s="93">
        <v>25.728000000000002</v>
      </c>
      <c r="I26" s="93">
        <v>21.943999999999999</v>
      </c>
      <c r="J26" s="93">
        <v>15.694000000000001</v>
      </c>
      <c r="K26" s="93">
        <v>8.1010000000000009</v>
      </c>
      <c r="L26" s="93" t="s">
        <v>46</v>
      </c>
      <c r="M26" s="93" t="s">
        <v>46</v>
      </c>
      <c r="N26" s="93" t="s">
        <v>46</v>
      </c>
      <c r="O26" s="93" t="s">
        <v>46</v>
      </c>
      <c r="P26" s="93" t="s">
        <v>46</v>
      </c>
      <c r="Q26" s="93" t="s">
        <v>46</v>
      </c>
      <c r="R26" s="93" t="s">
        <v>46</v>
      </c>
      <c r="S26" s="93" t="s">
        <v>46</v>
      </c>
      <c r="T26" s="93" t="s">
        <v>46</v>
      </c>
      <c r="U26" s="63"/>
      <c r="V26" s="23">
        <f t="shared" ref="V26" si="2">+E26/D26</f>
        <v>7.4776188278726359</v>
      </c>
      <c r="W26" s="23">
        <f t="shared" ref="W26" si="3">+E26/24</f>
        <v>0.67516666666666669</v>
      </c>
      <c r="AJ26" s="64"/>
    </row>
    <row r="27" spans="1:36" x14ac:dyDescent="0.25">
      <c r="A27" s="63">
        <v>16</v>
      </c>
      <c r="B27" s="91">
        <v>1</v>
      </c>
      <c r="C27" s="91">
        <v>160</v>
      </c>
      <c r="D27" s="92">
        <v>9.3330000000000002</v>
      </c>
      <c r="E27" s="91">
        <v>18.052</v>
      </c>
      <c r="F27" s="93">
        <v>9.2560000000000002</v>
      </c>
      <c r="G27" s="93">
        <v>9.2080000000000002</v>
      </c>
      <c r="H27" s="93">
        <v>9.1010000000000009</v>
      </c>
      <c r="I27" s="93">
        <v>8.9380000000000006</v>
      </c>
      <c r="J27" s="93">
        <v>6.7759999999999998</v>
      </c>
      <c r="K27" s="93">
        <v>4.2729999999999997</v>
      </c>
      <c r="L27" s="93">
        <v>3.0710000000000002</v>
      </c>
      <c r="M27" s="93">
        <v>2.6379999999999999</v>
      </c>
      <c r="N27" s="93">
        <v>2.1789999999999998</v>
      </c>
      <c r="O27" s="93">
        <v>2.6309999999999998</v>
      </c>
      <c r="P27" s="93">
        <v>2.282</v>
      </c>
      <c r="Q27" s="93">
        <v>2.1840000000000002</v>
      </c>
      <c r="R27" s="93" t="s">
        <v>46</v>
      </c>
      <c r="S27" s="93" t="s">
        <v>46</v>
      </c>
      <c r="T27" s="93" t="s">
        <v>46</v>
      </c>
      <c r="U27" s="63"/>
      <c r="V27" s="23">
        <f t="shared" si="0"/>
        <v>1.9342119361405763</v>
      </c>
      <c r="W27" s="23">
        <f t="shared" si="1"/>
        <v>0.75216666666666665</v>
      </c>
      <c r="AJ27" s="64"/>
    </row>
    <row r="28" spans="1:36" x14ac:dyDescent="0.25">
      <c r="A28" s="63">
        <v>21</v>
      </c>
      <c r="B28" s="91">
        <v>1</v>
      </c>
      <c r="C28" s="91">
        <v>224</v>
      </c>
      <c r="D28" s="92">
        <v>3.4169999999999998</v>
      </c>
      <c r="E28" s="91">
        <v>32.667000000000002</v>
      </c>
      <c r="F28" s="93">
        <v>37.648000000000003</v>
      </c>
      <c r="G28" s="93">
        <v>37.485999999999997</v>
      </c>
      <c r="H28" s="93">
        <v>34.414999999999999</v>
      </c>
      <c r="I28" s="93">
        <v>26.611000000000001</v>
      </c>
      <c r="J28" s="93">
        <v>18.706</v>
      </c>
      <c r="K28" s="93">
        <v>16.010000000000002</v>
      </c>
      <c r="L28" s="93">
        <v>10.763999999999999</v>
      </c>
      <c r="M28" s="93" t="s">
        <v>46</v>
      </c>
      <c r="N28" s="93" t="s">
        <v>46</v>
      </c>
      <c r="O28" s="93" t="s">
        <v>46</v>
      </c>
      <c r="P28" s="93" t="s">
        <v>46</v>
      </c>
      <c r="Q28" s="93" t="s">
        <v>46</v>
      </c>
      <c r="R28" s="93" t="s">
        <v>46</v>
      </c>
      <c r="S28" s="93" t="s">
        <v>46</v>
      </c>
      <c r="T28" s="93" t="s">
        <v>46</v>
      </c>
      <c r="U28" s="63"/>
      <c r="V28" s="23">
        <f t="shared" si="0"/>
        <v>9.5601404741000895</v>
      </c>
      <c r="W28" s="23">
        <f t="shared" si="1"/>
        <v>1.3611250000000001</v>
      </c>
      <c r="AJ28" s="64"/>
    </row>
    <row r="29" spans="1:36" x14ac:dyDescent="0.25">
      <c r="A29" s="63">
        <v>24</v>
      </c>
      <c r="B29" s="91">
        <v>1</v>
      </c>
      <c r="C29" s="91">
        <v>283</v>
      </c>
      <c r="D29" s="92">
        <v>4.4169999999999998</v>
      </c>
      <c r="E29" s="91">
        <v>53.164000000000001</v>
      </c>
      <c r="F29" s="93">
        <v>43.155999999999999</v>
      </c>
      <c r="G29" s="93">
        <v>42.817999999999998</v>
      </c>
      <c r="H29" s="93">
        <v>41.646000000000001</v>
      </c>
      <c r="I29" s="93">
        <v>40.186999999999998</v>
      </c>
      <c r="J29" s="93">
        <v>29.829000000000001</v>
      </c>
      <c r="K29" s="93">
        <v>24.815000000000001</v>
      </c>
      <c r="L29" s="93">
        <v>17.605</v>
      </c>
      <c r="M29" s="93">
        <v>13.284000000000001</v>
      </c>
      <c r="N29" s="93" t="s">
        <v>46</v>
      </c>
      <c r="O29" s="93" t="s">
        <v>46</v>
      </c>
      <c r="P29" s="93" t="s">
        <v>46</v>
      </c>
      <c r="Q29" s="93" t="s">
        <v>46</v>
      </c>
      <c r="R29" s="93" t="s">
        <v>46</v>
      </c>
      <c r="S29" s="93" t="s">
        <v>46</v>
      </c>
      <c r="T29" s="93" t="s">
        <v>46</v>
      </c>
      <c r="U29" s="63"/>
      <c r="V29" s="23">
        <f t="shared" si="0"/>
        <v>12.036223681231606</v>
      </c>
      <c r="W29" s="23">
        <f t="shared" si="1"/>
        <v>2.2151666666666667</v>
      </c>
      <c r="AJ29" s="64"/>
    </row>
    <row r="30" spans="1:36" x14ac:dyDescent="0.25">
      <c r="A30" s="63">
        <v>51</v>
      </c>
      <c r="B30" s="91">
        <v>1</v>
      </c>
      <c r="C30" s="91">
        <v>566</v>
      </c>
      <c r="D30" s="92">
        <v>12.917</v>
      </c>
      <c r="E30" s="91">
        <v>27.88</v>
      </c>
      <c r="F30" s="93">
        <v>8.7100000000000009</v>
      </c>
      <c r="G30" s="93">
        <v>8.702</v>
      </c>
      <c r="H30" s="93">
        <v>8.6780000000000008</v>
      </c>
      <c r="I30" s="93">
        <v>8.6379999999999999</v>
      </c>
      <c r="J30" s="93">
        <v>8.4239999999999995</v>
      </c>
      <c r="K30" s="93">
        <v>7.6989999999999998</v>
      </c>
      <c r="L30" s="93">
        <v>6.8029999999999999</v>
      </c>
      <c r="M30" s="93">
        <v>5.9189999999999996</v>
      </c>
      <c r="N30" s="93">
        <v>5.133</v>
      </c>
      <c r="O30" s="93">
        <v>4.4669999999999996</v>
      </c>
      <c r="P30" s="93">
        <v>3.915</v>
      </c>
      <c r="Q30" s="93">
        <v>3.4649999999999999</v>
      </c>
      <c r="R30" s="93">
        <v>2.976</v>
      </c>
      <c r="S30" s="93">
        <v>2.778</v>
      </c>
      <c r="T30" s="93">
        <v>2.3820000000000001</v>
      </c>
      <c r="U30" s="63"/>
      <c r="V30" s="23">
        <f t="shared" ref="V30" si="4">+E30/D30</f>
        <v>2.1583959123635519</v>
      </c>
      <c r="W30" s="23">
        <f t="shared" ref="W30" si="5">+E30/24</f>
        <v>1.1616666666666666</v>
      </c>
      <c r="AJ30" s="64"/>
    </row>
    <row r="31" spans="1:36" x14ac:dyDescent="0.25">
      <c r="A31" s="63">
        <v>53</v>
      </c>
      <c r="B31" s="91">
        <v>1</v>
      </c>
      <c r="C31" s="91">
        <v>625</v>
      </c>
      <c r="D31" s="92">
        <v>4.5830000000000002</v>
      </c>
      <c r="E31" s="91">
        <v>21.192</v>
      </c>
      <c r="F31" s="93">
        <v>21.3</v>
      </c>
      <c r="G31" s="93">
        <v>21.236000000000001</v>
      </c>
      <c r="H31" s="93">
        <v>20.899000000000001</v>
      </c>
      <c r="I31" s="93">
        <v>20.295999999999999</v>
      </c>
      <c r="J31" s="93">
        <v>14.599</v>
      </c>
      <c r="K31" s="93">
        <v>10.047000000000001</v>
      </c>
      <c r="L31" s="93">
        <v>6.9</v>
      </c>
      <c r="M31" s="93">
        <v>5.29</v>
      </c>
      <c r="N31" s="93" t="s">
        <v>46</v>
      </c>
      <c r="O31" s="93" t="s">
        <v>46</v>
      </c>
      <c r="P31" s="93" t="s">
        <v>46</v>
      </c>
      <c r="Q31" s="93" t="s">
        <v>46</v>
      </c>
      <c r="R31" s="93" t="s">
        <v>46</v>
      </c>
      <c r="S31" s="93" t="s">
        <v>46</v>
      </c>
      <c r="T31" s="93" t="s">
        <v>46</v>
      </c>
      <c r="U31" s="63"/>
      <c r="V31" s="23">
        <f t="shared" si="0"/>
        <v>4.6240453851189178</v>
      </c>
      <c r="W31" s="23">
        <f t="shared" si="1"/>
        <v>0.88300000000000001</v>
      </c>
      <c r="AJ31" s="64"/>
    </row>
    <row r="32" spans="1:36" x14ac:dyDescent="0.25">
      <c r="A32" s="63">
        <v>70</v>
      </c>
      <c r="B32" s="91">
        <v>1</v>
      </c>
      <c r="C32" s="91">
        <v>797</v>
      </c>
      <c r="D32" s="92">
        <v>5.5830000000000002</v>
      </c>
      <c r="E32" s="91">
        <v>17.550999999999998</v>
      </c>
      <c r="F32" s="93">
        <v>11.589</v>
      </c>
      <c r="G32" s="93">
        <v>11.327999999999999</v>
      </c>
      <c r="H32" s="93">
        <v>10.808999999999999</v>
      </c>
      <c r="I32" s="93">
        <v>10.303000000000001</v>
      </c>
      <c r="J32" s="93">
        <v>8.9489999999999998</v>
      </c>
      <c r="K32" s="93">
        <v>6.0110000000000001</v>
      </c>
      <c r="L32" s="93">
        <v>4.9859999999999998</v>
      </c>
      <c r="M32" s="93">
        <v>4.2590000000000003</v>
      </c>
      <c r="N32" s="93">
        <v>3.5019999999999998</v>
      </c>
      <c r="O32" s="93" t="s">
        <v>46</v>
      </c>
      <c r="P32" s="93" t="s">
        <v>46</v>
      </c>
      <c r="Q32" s="93" t="s">
        <v>46</v>
      </c>
      <c r="R32" s="93" t="s">
        <v>46</v>
      </c>
      <c r="S32" s="93" t="s">
        <v>46</v>
      </c>
      <c r="T32" s="93" t="s">
        <v>46</v>
      </c>
      <c r="U32" s="63"/>
      <c r="V32" s="23">
        <f t="shared" ref="V32" si="6">+E32/D32</f>
        <v>3.1436503671861002</v>
      </c>
      <c r="W32" s="23">
        <f t="shared" ref="W32" si="7">+E32/24</f>
        <v>0.73129166666666656</v>
      </c>
      <c r="AJ32" s="64"/>
    </row>
    <row r="33" spans="1:36" x14ac:dyDescent="0.25">
      <c r="A33" s="63">
        <v>89</v>
      </c>
      <c r="B33" s="91">
        <v>1</v>
      </c>
      <c r="C33" s="91">
        <v>1022</v>
      </c>
      <c r="D33" s="92">
        <v>10.917</v>
      </c>
      <c r="E33" s="91">
        <v>17.190000000000001</v>
      </c>
      <c r="F33" s="93">
        <v>8.3689999999999998</v>
      </c>
      <c r="G33" s="93">
        <v>8.3559999999999999</v>
      </c>
      <c r="H33" s="93">
        <v>8.3019999999999996</v>
      </c>
      <c r="I33" s="93">
        <v>8.2170000000000005</v>
      </c>
      <c r="J33" s="93">
        <v>7.8019999999999996</v>
      </c>
      <c r="K33" s="93">
        <v>5.077</v>
      </c>
      <c r="L33" s="93">
        <v>3.9209999999999998</v>
      </c>
      <c r="M33" s="93">
        <v>3.2040000000000002</v>
      </c>
      <c r="N33" s="93">
        <v>2.605</v>
      </c>
      <c r="O33" s="93">
        <v>2.206</v>
      </c>
      <c r="P33" s="93">
        <v>1.9339999999999999</v>
      </c>
      <c r="Q33" s="93">
        <v>2.0939999999999999</v>
      </c>
      <c r="R33" s="93">
        <v>1.8149999999999999</v>
      </c>
      <c r="S33" s="93">
        <v>1.7170000000000001</v>
      </c>
      <c r="T33" s="93" t="s">
        <v>46</v>
      </c>
      <c r="U33" s="63"/>
      <c r="V33" s="23">
        <f t="shared" si="0"/>
        <v>1.574608408903545</v>
      </c>
      <c r="W33" s="23">
        <f t="shared" si="1"/>
        <v>0.71625000000000005</v>
      </c>
      <c r="AJ33" s="64"/>
    </row>
    <row r="34" spans="1:36" x14ac:dyDescent="0.25">
      <c r="A34" s="63">
        <v>97</v>
      </c>
      <c r="B34" s="91">
        <v>1</v>
      </c>
      <c r="C34" s="91">
        <v>1115</v>
      </c>
      <c r="D34" s="92">
        <v>5.6669999999999998</v>
      </c>
      <c r="E34" s="91">
        <v>16.53</v>
      </c>
      <c r="F34" s="93">
        <v>13.693</v>
      </c>
      <c r="G34" s="93">
        <v>13.218</v>
      </c>
      <c r="H34" s="93">
        <v>12.872999999999999</v>
      </c>
      <c r="I34" s="93">
        <v>11.663</v>
      </c>
      <c r="J34" s="93">
        <v>7.7990000000000004</v>
      </c>
      <c r="K34" s="93">
        <v>4.2530000000000001</v>
      </c>
      <c r="L34" s="93">
        <v>3.1680000000000001</v>
      </c>
      <c r="M34" s="93">
        <v>4.0960000000000001</v>
      </c>
      <c r="N34" s="93">
        <v>3.3</v>
      </c>
      <c r="O34" s="93" t="s">
        <v>46</v>
      </c>
      <c r="P34" s="93" t="s">
        <v>46</v>
      </c>
      <c r="Q34" s="93" t="s">
        <v>46</v>
      </c>
      <c r="R34" s="93" t="s">
        <v>46</v>
      </c>
      <c r="S34" s="93" t="s">
        <v>46</v>
      </c>
      <c r="T34" s="93" t="s">
        <v>46</v>
      </c>
      <c r="U34" s="63"/>
      <c r="V34" s="34">
        <f t="shared" ref="V34" si="8">+E34/D34</f>
        <v>2.9168872419269456</v>
      </c>
      <c r="W34" s="34">
        <f t="shared" ref="W34" si="9">+E34/24</f>
        <v>0.68875000000000008</v>
      </c>
      <c r="AJ34" s="64"/>
    </row>
    <row r="35" spans="1:36" x14ac:dyDescent="0.25">
      <c r="A35" s="63">
        <v>106</v>
      </c>
      <c r="B35" s="91">
        <v>1</v>
      </c>
      <c r="C35" s="91">
        <v>1228</v>
      </c>
      <c r="D35" s="92">
        <v>4.6669999999999998</v>
      </c>
      <c r="E35" s="91">
        <v>24.015999999999998</v>
      </c>
      <c r="F35" s="93">
        <v>26.687000000000001</v>
      </c>
      <c r="G35" s="93">
        <v>26.564</v>
      </c>
      <c r="H35" s="93">
        <v>26.004000000000001</v>
      </c>
      <c r="I35" s="93">
        <v>25.338000000000001</v>
      </c>
      <c r="J35" s="93">
        <v>16.829000000000001</v>
      </c>
      <c r="K35" s="93">
        <v>9.7129999999999992</v>
      </c>
      <c r="L35" s="93">
        <v>7.766</v>
      </c>
      <c r="M35" s="93">
        <v>5.8630000000000004</v>
      </c>
      <c r="N35" s="93" t="s">
        <v>46</v>
      </c>
      <c r="O35" s="93" t="s">
        <v>46</v>
      </c>
      <c r="P35" s="93" t="s">
        <v>46</v>
      </c>
      <c r="Q35" s="93" t="s">
        <v>46</v>
      </c>
      <c r="R35" s="93" t="s">
        <v>46</v>
      </c>
      <c r="S35" s="93" t="s">
        <v>46</v>
      </c>
      <c r="T35" s="93" t="s">
        <v>46</v>
      </c>
      <c r="U35" s="63"/>
      <c r="V35" s="23">
        <f t="shared" si="0"/>
        <v>5.1459181487036636</v>
      </c>
      <c r="W35" s="23">
        <f t="shared" si="1"/>
        <v>1.0006666666666666</v>
      </c>
      <c r="AJ35" s="64"/>
    </row>
    <row r="36" spans="1:36" x14ac:dyDescent="0.25">
      <c r="A36" s="63">
        <v>113</v>
      </c>
      <c r="B36" s="91">
        <v>1</v>
      </c>
      <c r="C36" s="91">
        <v>1312</v>
      </c>
      <c r="D36" s="92">
        <v>3</v>
      </c>
      <c r="E36" s="91">
        <v>17.84</v>
      </c>
      <c r="F36" s="93">
        <v>21.734000000000002</v>
      </c>
      <c r="G36" s="93">
        <v>21.077000000000002</v>
      </c>
      <c r="H36" s="93">
        <v>19.777999999999999</v>
      </c>
      <c r="I36" s="93">
        <v>16.068999999999999</v>
      </c>
      <c r="J36" s="93">
        <v>10.564</v>
      </c>
      <c r="K36" s="93">
        <v>8.8810000000000002</v>
      </c>
      <c r="L36" s="93">
        <v>5.9470000000000001</v>
      </c>
      <c r="M36" s="93" t="s">
        <v>46</v>
      </c>
      <c r="N36" s="93" t="s">
        <v>46</v>
      </c>
      <c r="O36" s="93" t="s">
        <v>46</v>
      </c>
      <c r="P36" s="93" t="s">
        <v>46</v>
      </c>
      <c r="Q36" s="93" t="s">
        <v>46</v>
      </c>
      <c r="R36" s="93" t="s">
        <v>46</v>
      </c>
      <c r="S36" s="93" t="s">
        <v>46</v>
      </c>
      <c r="T36" s="93" t="s">
        <v>46</v>
      </c>
      <c r="U36" s="63"/>
      <c r="V36" s="23">
        <f t="shared" si="0"/>
        <v>5.9466666666666663</v>
      </c>
      <c r="W36" s="23">
        <f t="shared" si="1"/>
        <v>0.74333333333333329</v>
      </c>
      <c r="AJ36" s="64"/>
    </row>
    <row r="37" spans="1:36" x14ac:dyDescent="0.25">
      <c r="A37" s="63">
        <v>117</v>
      </c>
      <c r="B37" s="91">
        <v>1</v>
      </c>
      <c r="C37" s="91">
        <v>1364</v>
      </c>
      <c r="D37" s="92">
        <v>3.3330000000000002</v>
      </c>
      <c r="E37" s="91">
        <v>20.67</v>
      </c>
      <c r="F37" s="93">
        <v>30.164000000000001</v>
      </c>
      <c r="G37" s="93">
        <v>27.782</v>
      </c>
      <c r="H37" s="93">
        <v>23.344999999999999</v>
      </c>
      <c r="I37" s="93">
        <v>19.533000000000001</v>
      </c>
      <c r="J37" s="93">
        <v>13.327</v>
      </c>
      <c r="K37" s="93">
        <v>6.8330000000000002</v>
      </c>
      <c r="L37" s="93">
        <v>6.8879999999999999</v>
      </c>
      <c r="M37" s="93" t="s">
        <v>46</v>
      </c>
      <c r="N37" s="93" t="s">
        <v>46</v>
      </c>
      <c r="O37" s="93" t="s">
        <v>46</v>
      </c>
      <c r="P37" s="93" t="s">
        <v>46</v>
      </c>
      <c r="Q37" s="93" t="s">
        <v>46</v>
      </c>
      <c r="R37" s="93" t="s">
        <v>46</v>
      </c>
      <c r="S37" s="93" t="s">
        <v>46</v>
      </c>
      <c r="T37" s="93" t="s">
        <v>46</v>
      </c>
      <c r="U37" s="63"/>
      <c r="V37" s="23">
        <f t="shared" ref="V37:V38" si="10">+E37/D37</f>
        <v>6.2016201620162015</v>
      </c>
      <c r="W37" s="23">
        <f t="shared" ref="W37:W38" si="11">+E37/24</f>
        <v>0.86125000000000007</v>
      </c>
      <c r="AJ37" s="64"/>
    </row>
    <row r="38" spans="1:36" x14ac:dyDescent="0.25">
      <c r="A38" s="63">
        <v>131</v>
      </c>
      <c r="B38" s="91">
        <v>1</v>
      </c>
      <c r="C38" s="91">
        <v>1539</v>
      </c>
      <c r="D38" s="92">
        <v>3.25</v>
      </c>
      <c r="E38" s="91">
        <v>16.571999999999999</v>
      </c>
      <c r="F38" s="93">
        <v>19.547000000000001</v>
      </c>
      <c r="G38" s="93">
        <v>19.302</v>
      </c>
      <c r="H38" s="93">
        <v>18.68</v>
      </c>
      <c r="I38" s="93">
        <v>17.507999999999999</v>
      </c>
      <c r="J38" s="93">
        <v>13.744</v>
      </c>
      <c r="K38" s="93">
        <v>8.2050000000000001</v>
      </c>
      <c r="L38" s="93">
        <v>5.52</v>
      </c>
      <c r="M38" s="93" t="s">
        <v>46</v>
      </c>
      <c r="N38" s="93" t="s">
        <v>46</v>
      </c>
      <c r="O38" s="93" t="s">
        <v>46</v>
      </c>
      <c r="P38" s="93" t="s">
        <v>46</v>
      </c>
      <c r="Q38" s="93" t="s">
        <v>46</v>
      </c>
      <c r="R38" s="93" t="s">
        <v>46</v>
      </c>
      <c r="S38" s="93" t="s">
        <v>46</v>
      </c>
      <c r="T38" s="93" t="s">
        <v>46</v>
      </c>
      <c r="U38" s="63"/>
      <c r="V38" s="23">
        <f t="shared" si="10"/>
        <v>5.0990769230769226</v>
      </c>
      <c r="W38" s="23">
        <f t="shared" si="11"/>
        <v>0.6905</v>
      </c>
      <c r="AJ38" s="64"/>
    </row>
    <row r="39" spans="1:36" x14ac:dyDescent="0.25">
      <c r="A39" s="63">
        <v>134</v>
      </c>
      <c r="B39" s="91">
        <v>1</v>
      </c>
      <c r="C39" s="91">
        <v>1558</v>
      </c>
      <c r="D39" s="92">
        <v>2.8330000000000002</v>
      </c>
      <c r="E39" s="91">
        <v>22.166</v>
      </c>
      <c r="F39" s="93">
        <v>33.628</v>
      </c>
      <c r="G39" s="93">
        <v>33.499000000000002</v>
      </c>
      <c r="H39" s="93">
        <v>32.344000000000001</v>
      </c>
      <c r="I39" s="93">
        <v>30.62</v>
      </c>
      <c r="J39" s="93">
        <v>20.481000000000002</v>
      </c>
      <c r="K39" s="93">
        <v>10.599</v>
      </c>
      <c r="L39" s="93" t="s">
        <v>46</v>
      </c>
      <c r="M39" s="93" t="s">
        <v>46</v>
      </c>
      <c r="N39" s="93" t="s">
        <v>46</v>
      </c>
      <c r="O39" s="93" t="s">
        <v>46</v>
      </c>
      <c r="P39" s="93" t="s">
        <v>46</v>
      </c>
      <c r="Q39" s="93" t="s">
        <v>46</v>
      </c>
      <c r="R39" s="93" t="s">
        <v>46</v>
      </c>
      <c r="S39" s="93" t="s">
        <v>46</v>
      </c>
      <c r="T39" s="93" t="s">
        <v>46</v>
      </c>
      <c r="U39" s="63"/>
      <c r="V39" s="90">
        <f t="shared" si="0"/>
        <v>7.8242146134839388</v>
      </c>
      <c r="W39" s="90">
        <f t="shared" si="1"/>
        <v>0.92358333333333331</v>
      </c>
      <c r="AJ39" s="64"/>
    </row>
    <row r="40" spans="1:36" x14ac:dyDescent="0.25">
      <c r="A40" s="63">
        <v>154</v>
      </c>
      <c r="B40" s="91">
        <v>1</v>
      </c>
      <c r="C40" s="91">
        <v>1751</v>
      </c>
      <c r="D40" s="92">
        <v>4.4169999999999998</v>
      </c>
      <c r="E40" s="91">
        <v>25.87</v>
      </c>
      <c r="F40" s="93">
        <v>23.675000000000001</v>
      </c>
      <c r="G40" s="93">
        <v>23.248000000000001</v>
      </c>
      <c r="H40" s="93">
        <v>21.721</v>
      </c>
      <c r="I40" s="93">
        <v>20.050999999999998</v>
      </c>
      <c r="J40" s="93">
        <v>13.679</v>
      </c>
      <c r="K40" s="93">
        <v>10.189</v>
      </c>
      <c r="L40" s="93">
        <v>8.5429999999999993</v>
      </c>
      <c r="M40" s="93">
        <v>6.4539999999999997</v>
      </c>
      <c r="N40" s="93" t="s">
        <v>46</v>
      </c>
      <c r="O40" s="93" t="s">
        <v>46</v>
      </c>
      <c r="P40" s="93" t="s">
        <v>46</v>
      </c>
      <c r="Q40" s="93" t="s">
        <v>46</v>
      </c>
      <c r="R40" s="93" t="s">
        <v>46</v>
      </c>
      <c r="S40" s="93" t="s">
        <v>46</v>
      </c>
      <c r="T40" s="93" t="s">
        <v>46</v>
      </c>
      <c r="U40" s="63"/>
      <c r="V40" s="23">
        <f t="shared" si="0"/>
        <v>5.8569164591351601</v>
      </c>
      <c r="W40" s="23">
        <f t="shared" si="1"/>
        <v>1.0779166666666666</v>
      </c>
      <c r="AJ40" s="64"/>
    </row>
    <row r="41" spans="1:36" x14ac:dyDescent="0.25">
      <c r="A41" s="63">
        <v>164</v>
      </c>
      <c r="B41" s="91">
        <v>1</v>
      </c>
      <c r="C41" s="91">
        <v>1918</v>
      </c>
      <c r="D41" s="92">
        <v>5.8330000000000002</v>
      </c>
      <c r="E41" s="91">
        <v>23.986000000000001</v>
      </c>
      <c r="F41" s="93">
        <v>20.318999999999999</v>
      </c>
      <c r="G41" s="93">
        <v>20.167000000000002</v>
      </c>
      <c r="H41" s="93">
        <v>19.853000000000002</v>
      </c>
      <c r="I41" s="93">
        <v>19.280999999999999</v>
      </c>
      <c r="J41" s="93">
        <v>11.515000000000001</v>
      </c>
      <c r="K41" s="93">
        <v>6.1589999999999998</v>
      </c>
      <c r="L41" s="93">
        <v>4.3289999999999997</v>
      </c>
      <c r="M41" s="93">
        <v>5.1740000000000004</v>
      </c>
      <c r="N41" s="93">
        <v>4.7859999999999996</v>
      </c>
      <c r="O41" s="93" t="s">
        <v>46</v>
      </c>
      <c r="P41" s="93" t="s">
        <v>46</v>
      </c>
      <c r="Q41" s="93" t="s">
        <v>46</v>
      </c>
      <c r="R41" s="93" t="s">
        <v>46</v>
      </c>
      <c r="S41" s="93" t="s">
        <v>46</v>
      </c>
      <c r="T41" s="93" t="s">
        <v>46</v>
      </c>
      <c r="U41" s="63"/>
      <c r="V41" s="23">
        <f t="shared" ref="V41" si="12">+E41/D41</f>
        <v>4.1121206926110068</v>
      </c>
      <c r="W41" s="23">
        <f t="shared" ref="W41" si="13">+E41/24</f>
        <v>0.99941666666666673</v>
      </c>
      <c r="AJ41" s="64"/>
    </row>
    <row r="42" spans="1:36" x14ac:dyDescent="0.25">
      <c r="A42" s="63">
        <v>186</v>
      </c>
      <c r="B42" s="91">
        <v>1</v>
      </c>
      <c r="C42" s="91">
        <v>2127</v>
      </c>
      <c r="D42" s="92">
        <v>10.167</v>
      </c>
      <c r="E42" s="91">
        <v>29.631</v>
      </c>
      <c r="F42" s="93">
        <v>13.917</v>
      </c>
      <c r="G42" s="93">
        <v>13.917</v>
      </c>
      <c r="H42" s="93">
        <v>13.807</v>
      </c>
      <c r="I42" s="93">
        <v>13.618</v>
      </c>
      <c r="J42" s="93">
        <v>12.811</v>
      </c>
      <c r="K42" s="93">
        <v>10.605</v>
      </c>
      <c r="L42" s="93">
        <v>8.6</v>
      </c>
      <c r="M42" s="93">
        <v>7.077</v>
      </c>
      <c r="N42" s="93">
        <v>5.7439999999999998</v>
      </c>
      <c r="O42" s="93">
        <v>4.7910000000000004</v>
      </c>
      <c r="P42" s="93">
        <v>4.117</v>
      </c>
      <c r="Q42" s="93">
        <v>3.6040000000000001</v>
      </c>
      <c r="R42" s="93">
        <v>3.1579999999999999</v>
      </c>
      <c r="S42" s="93">
        <v>2.9609999999999999</v>
      </c>
      <c r="T42" s="93" t="s">
        <v>46</v>
      </c>
      <c r="U42" s="63"/>
      <c r="V42" s="15">
        <f t="shared" si="0"/>
        <v>2.9144290351136029</v>
      </c>
      <c r="W42" s="15">
        <f t="shared" si="1"/>
        <v>1.2346250000000001</v>
      </c>
      <c r="AJ42" s="64"/>
    </row>
    <row r="43" spans="1:36" x14ac:dyDescent="0.25">
      <c r="A43" s="63">
        <v>192</v>
      </c>
      <c r="B43" s="91">
        <v>1</v>
      </c>
      <c r="C43" s="91">
        <v>2224</v>
      </c>
      <c r="D43" s="92">
        <v>3.5</v>
      </c>
      <c r="E43" s="91">
        <v>22.841000000000001</v>
      </c>
      <c r="F43" s="93">
        <v>31.683</v>
      </c>
      <c r="G43" s="93">
        <v>31.484000000000002</v>
      </c>
      <c r="H43" s="93">
        <v>29.300999999999998</v>
      </c>
      <c r="I43" s="93">
        <v>26.922000000000001</v>
      </c>
      <c r="J43" s="93">
        <v>19.748000000000001</v>
      </c>
      <c r="K43" s="93">
        <v>10.88</v>
      </c>
      <c r="L43" s="93">
        <v>7.48</v>
      </c>
      <c r="M43" s="93" t="s">
        <v>46</v>
      </c>
      <c r="N43" s="93" t="s">
        <v>46</v>
      </c>
      <c r="O43" s="93" t="s">
        <v>46</v>
      </c>
      <c r="P43" s="93" t="s">
        <v>46</v>
      </c>
      <c r="Q43" s="93" t="s">
        <v>46</v>
      </c>
      <c r="R43" s="93" t="s">
        <v>46</v>
      </c>
      <c r="S43" s="93" t="s">
        <v>46</v>
      </c>
      <c r="T43" s="93" t="s">
        <v>46</v>
      </c>
      <c r="U43" s="63"/>
      <c r="V43" s="23">
        <f t="shared" ref="V43" si="14">+E43/D43</f>
        <v>6.5260000000000007</v>
      </c>
      <c r="W43" s="23">
        <f t="shared" ref="W43" si="15">+E43/24</f>
        <v>0.95170833333333338</v>
      </c>
      <c r="AJ43" s="64"/>
    </row>
    <row r="44" spans="1:36" x14ac:dyDescent="0.25">
      <c r="A44" s="63">
        <v>203</v>
      </c>
      <c r="B44" s="91">
        <v>1</v>
      </c>
      <c r="C44" s="91">
        <v>2330</v>
      </c>
      <c r="D44" s="92">
        <v>3.4169999999999998</v>
      </c>
      <c r="E44" s="91">
        <v>34.134</v>
      </c>
      <c r="F44" s="93">
        <v>41.472999999999999</v>
      </c>
      <c r="G44" s="93">
        <v>41.216000000000001</v>
      </c>
      <c r="H44" s="93">
        <v>39.167000000000002</v>
      </c>
      <c r="I44" s="93">
        <v>31.385999999999999</v>
      </c>
      <c r="J44" s="93">
        <v>22.126000000000001</v>
      </c>
      <c r="K44" s="93">
        <v>16.527000000000001</v>
      </c>
      <c r="L44" s="93">
        <v>11.337</v>
      </c>
      <c r="M44" s="93" t="s">
        <v>46</v>
      </c>
      <c r="N44" s="93" t="s">
        <v>46</v>
      </c>
      <c r="O44" s="93" t="s">
        <v>46</v>
      </c>
      <c r="P44" s="93" t="s">
        <v>46</v>
      </c>
      <c r="Q44" s="93" t="s">
        <v>46</v>
      </c>
      <c r="R44" s="93" t="s">
        <v>46</v>
      </c>
      <c r="S44" s="93" t="s">
        <v>46</v>
      </c>
      <c r="T44" s="93" t="s">
        <v>46</v>
      </c>
      <c r="U44" s="63"/>
      <c r="V44" s="34">
        <f t="shared" si="0"/>
        <v>9.989464442493416</v>
      </c>
      <c r="W44" s="34">
        <f t="shared" si="1"/>
        <v>1.42225</v>
      </c>
      <c r="AJ44" s="64"/>
    </row>
    <row r="45" spans="1:36" x14ac:dyDescent="0.25">
      <c r="A45" s="63">
        <v>223</v>
      </c>
      <c r="B45" s="91">
        <v>2</v>
      </c>
      <c r="C45" s="91">
        <v>135</v>
      </c>
      <c r="D45" s="92">
        <v>6.3330000000000002</v>
      </c>
      <c r="E45" s="91">
        <v>17.843</v>
      </c>
      <c r="F45" s="93">
        <v>12.507999999999999</v>
      </c>
      <c r="G45" s="93">
        <v>12.426</v>
      </c>
      <c r="H45" s="93">
        <v>12.183</v>
      </c>
      <c r="I45" s="93">
        <v>11.734999999999999</v>
      </c>
      <c r="J45" s="93">
        <v>8.1310000000000002</v>
      </c>
      <c r="K45" s="93">
        <v>7.1520000000000001</v>
      </c>
      <c r="L45" s="93">
        <v>5.718</v>
      </c>
      <c r="M45" s="93">
        <v>4.2969999999999997</v>
      </c>
      <c r="N45" s="93">
        <v>3.5339999999999998</v>
      </c>
      <c r="O45" s="93">
        <v>2.968</v>
      </c>
      <c r="P45" s="93" t="s">
        <v>46</v>
      </c>
      <c r="Q45" s="93" t="s">
        <v>46</v>
      </c>
      <c r="R45" s="93" t="s">
        <v>46</v>
      </c>
      <c r="S45" s="93" t="s">
        <v>46</v>
      </c>
      <c r="T45" s="93" t="s">
        <v>46</v>
      </c>
      <c r="U45" s="63"/>
      <c r="V45" s="23">
        <f t="shared" si="0"/>
        <v>2.817464077056687</v>
      </c>
      <c r="W45" s="23">
        <f t="shared" si="1"/>
        <v>0.74345833333333333</v>
      </c>
      <c r="AJ45" s="64"/>
    </row>
    <row r="46" spans="1:36" hidden="1" x14ac:dyDescent="0.25">
      <c r="A46" s="63">
        <v>226</v>
      </c>
      <c r="B46" s="91">
        <v>2</v>
      </c>
      <c r="C46" s="91">
        <v>181</v>
      </c>
      <c r="D46" s="92">
        <v>1.167</v>
      </c>
      <c r="E46" s="91">
        <v>20.079999999999998</v>
      </c>
      <c r="F46" s="93">
        <v>79.290000000000006</v>
      </c>
      <c r="G46" s="93">
        <v>62.058</v>
      </c>
      <c r="H46" s="93">
        <v>47.055</v>
      </c>
      <c r="I46" s="93">
        <v>34.566000000000003</v>
      </c>
      <c r="J46" s="93">
        <v>20.018000000000001</v>
      </c>
      <c r="K46" s="93" t="s">
        <v>46</v>
      </c>
      <c r="L46" s="93" t="s">
        <v>46</v>
      </c>
      <c r="M46" s="93" t="s">
        <v>46</v>
      </c>
      <c r="N46" s="93" t="s">
        <v>46</v>
      </c>
      <c r="O46" s="93" t="s">
        <v>46</v>
      </c>
      <c r="P46" s="93" t="s">
        <v>46</v>
      </c>
      <c r="Q46" s="93" t="s">
        <v>46</v>
      </c>
      <c r="R46" s="93" t="s">
        <v>46</v>
      </c>
      <c r="S46" s="93" t="s">
        <v>46</v>
      </c>
      <c r="T46" s="93" t="s">
        <v>46</v>
      </c>
      <c r="U46" s="63"/>
      <c r="V46" s="90">
        <f t="shared" ref="V46" si="16">+E46/D46</f>
        <v>17.206512425021419</v>
      </c>
      <c r="W46" s="90">
        <f t="shared" ref="W46" si="17">+E46/24</f>
        <v>0.83666666666666656</v>
      </c>
      <c r="AJ46" s="64"/>
    </row>
    <row r="47" spans="1:36" x14ac:dyDescent="0.25">
      <c r="A47" s="63">
        <v>246</v>
      </c>
      <c r="B47" s="91">
        <v>2</v>
      </c>
      <c r="C47" s="91">
        <v>387</v>
      </c>
      <c r="D47" s="92">
        <v>2.8330000000000002</v>
      </c>
      <c r="E47" s="91">
        <v>16.48</v>
      </c>
      <c r="F47" s="93">
        <v>24.007000000000001</v>
      </c>
      <c r="G47" s="93">
        <v>22.504999999999999</v>
      </c>
      <c r="H47" s="93">
        <v>19.585000000000001</v>
      </c>
      <c r="I47" s="93">
        <v>16.911999999999999</v>
      </c>
      <c r="J47" s="93">
        <v>10.888999999999999</v>
      </c>
      <c r="K47" s="93">
        <v>8.173</v>
      </c>
      <c r="L47" s="93" t="s">
        <v>46</v>
      </c>
      <c r="M47" s="93" t="s">
        <v>46</v>
      </c>
      <c r="N47" s="93" t="s">
        <v>46</v>
      </c>
      <c r="O47" s="93" t="s">
        <v>46</v>
      </c>
      <c r="P47" s="93" t="s">
        <v>46</v>
      </c>
      <c r="Q47" s="93" t="s">
        <v>46</v>
      </c>
      <c r="R47" s="93" t="s">
        <v>46</v>
      </c>
      <c r="S47" s="93" t="s">
        <v>46</v>
      </c>
      <c r="T47" s="93" t="s">
        <v>46</v>
      </c>
      <c r="U47" s="63"/>
      <c r="V47" s="23">
        <f t="shared" si="0"/>
        <v>5.8171549594069889</v>
      </c>
      <c r="W47" s="23">
        <f t="shared" si="1"/>
        <v>0.68666666666666665</v>
      </c>
      <c r="AJ47" s="64"/>
    </row>
    <row r="48" spans="1:36" x14ac:dyDescent="0.25">
      <c r="A48" s="63">
        <v>250</v>
      </c>
      <c r="B48" s="91">
        <v>2</v>
      </c>
      <c r="C48" s="91">
        <v>421</v>
      </c>
      <c r="D48" s="92">
        <v>3.3330000000000002</v>
      </c>
      <c r="E48" s="91">
        <v>20.853000000000002</v>
      </c>
      <c r="F48" s="93">
        <v>22.218</v>
      </c>
      <c r="G48" s="93">
        <v>21.536999999999999</v>
      </c>
      <c r="H48" s="93">
        <v>20.212</v>
      </c>
      <c r="I48" s="93">
        <v>19.055</v>
      </c>
      <c r="J48" s="93">
        <v>14.71</v>
      </c>
      <c r="K48" s="93">
        <v>8.5839999999999996</v>
      </c>
      <c r="L48" s="93">
        <v>6.9489999999999998</v>
      </c>
      <c r="M48" s="93" t="s">
        <v>46</v>
      </c>
      <c r="N48" s="93" t="s">
        <v>46</v>
      </c>
      <c r="O48" s="93" t="s">
        <v>46</v>
      </c>
      <c r="P48" s="93" t="s">
        <v>46</v>
      </c>
      <c r="Q48" s="93" t="s">
        <v>46</v>
      </c>
      <c r="R48" s="93" t="s">
        <v>46</v>
      </c>
      <c r="S48" s="93" t="s">
        <v>46</v>
      </c>
      <c r="T48" s="93" t="s">
        <v>46</v>
      </c>
      <c r="U48" s="63"/>
      <c r="V48" s="23">
        <f t="shared" si="0"/>
        <v>6.2565256525652568</v>
      </c>
      <c r="W48" s="23">
        <f t="shared" si="1"/>
        <v>0.86887500000000006</v>
      </c>
      <c r="AJ48" s="64"/>
    </row>
    <row r="49" spans="1:36" x14ac:dyDescent="0.25">
      <c r="A49" s="63">
        <v>259</v>
      </c>
      <c r="B49" s="91">
        <v>2</v>
      </c>
      <c r="C49" s="91">
        <v>525</v>
      </c>
      <c r="D49" s="92">
        <v>3.4169999999999998</v>
      </c>
      <c r="E49" s="91">
        <v>24.224</v>
      </c>
      <c r="F49" s="93">
        <v>31.815000000000001</v>
      </c>
      <c r="G49" s="93">
        <v>31.603000000000002</v>
      </c>
      <c r="H49" s="93">
        <v>30.227</v>
      </c>
      <c r="I49" s="93">
        <v>26.923999999999999</v>
      </c>
      <c r="J49" s="93">
        <v>13.817</v>
      </c>
      <c r="K49" s="93">
        <v>11.057</v>
      </c>
      <c r="L49" s="93">
        <v>8.0380000000000003</v>
      </c>
      <c r="M49" s="93" t="s">
        <v>46</v>
      </c>
      <c r="N49" s="93" t="s">
        <v>46</v>
      </c>
      <c r="O49" s="93" t="s">
        <v>46</v>
      </c>
      <c r="P49" s="93" t="s">
        <v>46</v>
      </c>
      <c r="Q49" s="93" t="s">
        <v>46</v>
      </c>
      <c r="R49" s="93" t="s">
        <v>46</v>
      </c>
      <c r="S49" s="93" t="s">
        <v>46</v>
      </c>
      <c r="T49" s="93" t="s">
        <v>46</v>
      </c>
      <c r="U49" s="63"/>
      <c r="V49" s="23">
        <f t="shared" si="0"/>
        <v>7.0892595844307875</v>
      </c>
      <c r="W49" s="23">
        <f t="shared" si="1"/>
        <v>1.0093333333333334</v>
      </c>
      <c r="AJ49" s="64"/>
    </row>
    <row r="50" spans="1:36" x14ac:dyDescent="0.25">
      <c r="A50" s="63">
        <v>281</v>
      </c>
      <c r="B50" s="91">
        <v>2</v>
      </c>
      <c r="C50" s="91">
        <v>820</v>
      </c>
      <c r="D50" s="92">
        <v>2.9169999999999998</v>
      </c>
      <c r="E50" s="91">
        <v>19.861000000000001</v>
      </c>
      <c r="F50" s="93">
        <v>35.423000000000002</v>
      </c>
      <c r="G50" s="93">
        <v>34.76</v>
      </c>
      <c r="H50" s="93">
        <v>32.72</v>
      </c>
      <c r="I50" s="93">
        <v>29.184000000000001</v>
      </c>
      <c r="J50" s="93">
        <v>18.446999999999999</v>
      </c>
      <c r="K50" s="93">
        <v>9.4130000000000003</v>
      </c>
      <c r="L50" s="93" t="s">
        <v>46</v>
      </c>
      <c r="M50" s="93" t="s">
        <v>46</v>
      </c>
      <c r="N50" s="93" t="s">
        <v>46</v>
      </c>
      <c r="O50" s="93" t="s">
        <v>46</v>
      </c>
      <c r="P50" s="93" t="s">
        <v>46</v>
      </c>
      <c r="Q50" s="93" t="s">
        <v>46</v>
      </c>
      <c r="R50" s="93" t="s">
        <v>46</v>
      </c>
      <c r="S50" s="93" t="s">
        <v>46</v>
      </c>
      <c r="T50" s="93" t="s">
        <v>46</v>
      </c>
      <c r="U50" s="63"/>
      <c r="V50" s="15">
        <f t="shared" si="0"/>
        <v>6.8087075762769977</v>
      </c>
      <c r="W50" s="15">
        <f t="shared" si="1"/>
        <v>0.82754166666666673</v>
      </c>
      <c r="AJ50" s="64"/>
    </row>
    <row r="51" spans="1:36" x14ac:dyDescent="0.25">
      <c r="A51" s="63">
        <v>317</v>
      </c>
      <c r="B51" s="91">
        <v>2</v>
      </c>
      <c r="C51" s="91">
        <v>1176</v>
      </c>
      <c r="D51" s="92">
        <v>3.6669999999999998</v>
      </c>
      <c r="E51" s="91">
        <v>19.440999999999999</v>
      </c>
      <c r="F51" s="93">
        <v>25.471</v>
      </c>
      <c r="G51" s="93">
        <v>25.152000000000001</v>
      </c>
      <c r="H51" s="93">
        <v>23.731999999999999</v>
      </c>
      <c r="I51" s="93">
        <v>21.981999999999999</v>
      </c>
      <c r="J51" s="93">
        <v>15.205</v>
      </c>
      <c r="K51" s="93">
        <v>7.7859999999999996</v>
      </c>
      <c r="L51" s="93">
        <v>6.47</v>
      </c>
      <c r="M51" s="93" t="s">
        <v>46</v>
      </c>
      <c r="N51" s="93" t="s">
        <v>46</v>
      </c>
      <c r="O51" s="93" t="s">
        <v>46</v>
      </c>
      <c r="P51" s="93" t="s">
        <v>46</v>
      </c>
      <c r="Q51" s="93" t="s">
        <v>46</v>
      </c>
      <c r="R51" s="93" t="s">
        <v>46</v>
      </c>
      <c r="S51" s="93" t="s">
        <v>46</v>
      </c>
      <c r="T51" s="93" t="s">
        <v>46</v>
      </c>
      <c r="U51" s="63"/>
      <c r="V51" s="23">
        <f t="shared" ref="V51:V52" si="18">+E51/D51</f>
        <v>5.3016089446413961</v>
      </c>
      <c r="W51" s="23">
        <f t="shared" ref="W51:W52" si="19">+E51/24</f>
        <v>0.81004166666666666</v>
      </c>
      <c r="AJ51" s="64"/>
    </row>
    <row r="52" spans="1:36" x14ac:dyDescent="0.25">
      <c r="A52" s="63">
        <v>323</v>
      </c>
      <c r="B52" s="91">
        <v>2</v>
      </c>
      <c r="C52" s="91">
        <v>1285</v>
      </c>
      <c r="D52" s="92">
        <v>8.8330000000000002</v>
      </c>
      <c r="E52" s="91">
        <v>29.143999999999998</v>
      </c>
      <c r="F52" s="93">
        <v>15.654</v>
      </c>
      <c r="G52" s="93">
        <v>15.606</v>
      </c>
      <c r="H52" s="93">
        <v>15.457000000000001</v>
      </c>
      <c r="I52" s="93">
        <v>15.260999999999999</v>
      </c>
      <c r="J52" s="93">
        <v>13.509</v>
      </c>
      <c r="K52" s="93">
        <v>6.9370000000000003</v>
      </c>
      <c r="L52" s="93">
        <v>7.3390000000000004</v>
      </c>
      <c r="M52" s="93">
        <v>6.4809999999999999</v>
      </c>
      <c r="N52" s="93">
        <v>5.1970000000000001</v>
      </c>
      <c r="O52" s="93">
        <v>4.3339999999999996</v>
      </c>
      <c r="P52" s="93">
        <v>4.0579999999999998</v>
      </c>
      <c r="Q52" s="93">
        <v>3.5790000000000002</v>
      </c>
      <c r="R52" s="93" t="s">
        <v>46</v>
      </c>
      <c r="S52" s="93" t="s">
        <v>46</v>
      </c>
      <c r="T52" s="93" t="s">
        <v>46</v>
      </c>
      <c r="U52" s="63"/>
      <c r="V52" s="34">
        <f t="shared" si="18"/>
        <v>3.2994452620853614</v>
      </c>
      <c r="W52" s="34">
        <f t="shared" si="19"/>
        <v>1.2143333333333333</v>
      </c>
      <c r="AJ52" s="64"/>
    </row>
    <row r="53" spans="1:36" hidden="1" x14ac:dyDescent="0.25">
      <c r="A53" s="63">
        <v>355</v>
      </c>
      <c r="B53" s="91">
        <v>2</v>
      </c>
      <c r="C53" s="91">
        <v>1633</v>
      </c>
      <c r="D53" s="92">
        <v>1.917</v>
      </c>
      <c r="E53" s="91">
        <v>24.431000000000001</v>
      </c>
      <c r="F53" s="93">
        <v>46.436999999999998</v>
      </c>
      <c r="G53" s="93">
        <v>42.954000000000001</v>
      </c>
      <c r="H53" s="93">
        <v>36.759</v>
      </c>
      <c r="I53" s="93">
        <v>31.132999999999999</v>
      </c>
      <c r="J53" s="93">
        <v>19.382000000000001</v>
      </c>
      <c r="K53" s="93" t="s">
        <v>46</v>
      </c>
      <c r="L53" s="93" t="s">
        <v>46</v>
      </c>
      <c r="M53" s="93" t="s">
        <v>46</v>
      </c>
      <c r="N53" s="93" t="s">
        <v>46</v>
      </c>
      <c r="O53" s="93" t="s">
        <v>46</v>
      </c>
      <c r="P53" s="93" t="s">
        <v>46</v>
      </c>
      <c r="Q53" s="93" t="s">
        <v>46</v>
      </c>
      <c r="R53" s="93" t="s">
        <v>46</v>
      </c>
      <c r="S53" s="93" t="s">
        <v>46</v>
      </c>
      <c r="T53" s="93" t="s">
        <v>46</v>
      </c>
      <c r="U53" s="63"/>
      <c r="V53" s="23">
        <f t="shared" si="0"/>
        <v>12.744392279603547</v>
      </c>
      <c r="W53" s="23">
        <f t="shared" si="1"/>
        <v>1.0179583333333333</v>
      </c>
      <c r="AJ53" s="64"/>
    </row>
    <row r="54" spans="1:36" x14ac:dyDescent="0.25">
      <c r="A54" s="63">
        <v>371</v>
      </c>
      <c r="B54" s="91">
        <v>2</v>
      </c>
      <c r="C54" s="91">
        <v>1806</v>
      </c>
      <c r="D54" s="92">
        <v>3.1669999999999998</v>
      </c>
      <c r="E54" s="91">
        <v>15.404999999999999</v>
      </c>
      <c r="F54" s="93">
        <v>21.268999999999998</v>
      </c>
      <c r="G54" s="93">
        <v>20.934000000000001</v>
      </c>
      <c r="H54" s="93">
        <v>20.132000000000001</v>
      </c>
      <c r="I54" s="93">
        <v>16.741</v>
      </c>
      <c r="J54" s="93">
        <v>13.321</v>
      </c>
      <c r="K54" s="93">
        <v>6.9539999999999997</v>
      </c>
      <c r="L54" s="93">
        <v>5.1289999999999996</v>
      </c>
      <c r="M54" s="93" t="s">
        <v>46</v>
      </c>
      <c r="N54" s="93" t="s">
        <v>46</v>
      </c>
      <c r="O54" s="93" t="s">
        <v>46</v>
      </c>
      <c r="P54" s="93" t="s">
        <v>46</v>
      </c>
      <c r="Q54" s="93" t="s">
        <v>46</v>
      </c>
      <c r="R54" s="93" t="s">
        <v>46</v>
      </c>
      <c r="S54" s="93" t="s">
        <v>46</v>
      </c>
      <c r="T54" s="93" t="s">
        <v>46</v>
      </c>
      <c r="U54" s="63"/>
      <c r="V54" s="90">
        <f t="shared" ref="V54" si="20">+E54/D54</f>
        <v>4.8642248184401646</v>
      </c>
      <c r="W54" s="90">
        <f t="shared" ref="W54" si="21">+E54/24</f>
        <v>0.64187499999999997</v>
      </c>
      <c r="AJ54" s="64"/>
    </row>
    <row r="55" spans="1:36" x14ac:dyDescent="0.25">
      <c r="A55" s="63">
        <v>374</v>
      </c>
      <c r="B55" s="91">
        <v>2</v>
      </c>
      <c r="C55" s="91">
        <v>1841</v>
      </c>
      <c r="D55" s="92">
        <v>3.6669999999999998</v>
      </c>
      <c r="E55" s="91">
        <v>16.274999999999999</v>
      </c>
      <c r="F55" s="93">
        <v>17.568000000000001</v>
      </c>
      <c r="G55" s="93">
        <v>17.297999999999998</v>
      </c>
      <c r="H55" s="93">
        <v>15.644</v>
      </c>
      <c r="I55" s="93">
        <v>12.746</v>
      </c>
      <c r="J55" s="93">
        <v>9.6999999999999993</v>
      </c>
      <c r="K55" s="93">
        <v>7.8890000000000002</v>
      </c>
      <c r="L55" s="93">
        <v>5.2960000000000003</v>
      </c>
      <c r="M55" s="93" t="s">
        <v>46</v>
      </c>
      <c r="N55" s="93" t="s">
        <v>46</v>
      </c>
      <c r="O55" s="93" t="s">
        <v>46</v>
      </c>
      <c r="P55" s="93" t="s">
        <v>46</v>
      </c>
      <c r="Q55" s="93" t="s">
        <v>46</v>
      </c>
      <c r="R55" s="93" t="s">
        <v>46</v>
      </c>
      <c r="S55" s="93" t="s">
        <v>46</v>
      </c>
      <c r="T55" s="93" t="s">
        <v>46</v>
      </c>
      <c r="U55" s="63"/>
      <c r="V55" s="23">
        <f t="shared" si="0"/>
        <v>4.4382328879192796</v>
      </c>
      <c r="W55" s="23">
        <f t="shared" si="1"/>
        <v>0.67812499999999998</v>
      </c>
      <c r="AJ55" s="64"/>
    </row>
    <row r="56" spans="1:36" ht="15.75" thickBot="1" x14ac:dyDescent="0.3">
      <c r="A56" s="63">
        <v>397</v>
      </c>
      <c r="B56" s="91">
        <v>2</v>
      </c>
      <c r="C56" s="91">
        <v>2049</v>
      </c>
      <c r="D56" s="92">
        <v>2</v>
      </c>
      <c r="E56" s="91">
        <v>26.199000000000002</v>
      </c>
      <c r="F56" s="93">
        <v>54.72</v>
      </c>
      <c r="G56" s="93">
        <v>49.661000000000001</v>
      </c>
      <c r="H56" s="93">
        <v>39.000999999999998</v>
      </c>
      <c r="I56" s="93">
        <v>32.561999999999998</v>
      </c>
      <c r="J56" s="93">
        <v>25.452999999999999</v>
      </c>
      <c r="K56" s="93">
        <v>13.1</v>
      </c>
      <c r="L56" s="93" t="s">
        <v>46</v>
      </c>
      <c r="M56" s="93" t="s">
        <v>46</v>
      </c>
      <c r="N56" s="93" t="s">
        <v>46</v>
      </c>
      <c r="O56" s="93" t="s">
        <v>46</v>
      </c>
      <c r="P56" s="93" t="s">
        <v>46</v>
      </c>
      <c r="Q56" s="93" t="s">
        <v>46</v>
      </c>
      <c r="R56" s="93" t="s">
        <v>46</v>
      </c>
      <c r="S56" s="93" t="s">
        <v>46</v>
      </c>
      <c r="T56" s="93" t="s">
        <v>46</v>
      </c>
      <c r="U56" s="63"/>
      <c r="V56" s="90">
        <f t="shared" ref="V56" si="22">+E56/D56</f>
        <v>13.099500000000001</v>
      </c>
      <c r="W56" s="90">
        <f t="shared" ref="W56" si="23">+E56/24</f>
        <v>1.0916250000000001</v>
      </c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6"/>
    </row>
    <row r="57" spans="1:36" x14ac:dyDescent="0.25">
      <c r="A57" s="63">
        <v>416</v>
      </c>
      <c r="B57" s="91">
        <v>3</v>
      </c>
      <c r="C57" s="91">
        <v>58</v>
      </c>
      <c r="D57" s="92">
        <v>5.5</v>
      </c>
      <c r="E57" s="91">
        <v>15.07</v>
      </c>
      <c r="F57" s="93">
        <v>12.455</v>
      </c>
      <c r="G57" s="93">
        <v>12.409000000000001</v>
      </c>
      <c r="H57" s="93">
        <v>12.003</v>
      </c>
      <c r="I57" s="93">
        <v>11.250999999999999</v>
      </c>
      <c r="J57" s="93">
        <v>6.649</v>
      </c>
      <c r="K57" s="93">
        <v>4.258</v>
      </c>
      <c r="L57" s="93">
        <v>3.6360000000000001</v>
      </c>
      <c r="M57" s="93">
        <v>3.7610000000000001</v>
      </c>
      <c r="N57" s="93">
        <v>3.012</v>
      </c>
      <c r="O57" s="93" t="s">
        <v>46</v>
      </c>
      <c r="P57" s="93" t="s">
        <v>46</v>
      </c>
      <c r="Q57" s="93" t="s">
        <v>46</v>
      </c>
      <c r="R57" s="93" t="s">
        <v>46</v>
      </c>
      <c r="S57" s="93" t="s">
        <v>46</v>
      </c>
      <c r="T57" s="93" t="s">
        <v>46</v>
      </c>
      <c r="U57" s="63"/>
      <c r="V57" s="23">
        <f t="shared" si="0"/>
        <v>2.74</v>
      </c>
      <c r="W57" s="23">
        <f t="shared" si="1"/>
        <v>0.62791666666666668</v>
      </c>
    </row>
    <row r="58" spans="1:36" x14ac:dyDescent="0.25">
      <c r="A58" s="63">
        <v>418</v>
      </c>
      <c r="B58" s="91">
        <v>3</v>
      </c>
      <c r="C58" s="91">
        <v>98</v>
      </c>
      <c r="D58" s="92">
        <v>2.4169999999999998</v>
      </c>
      <c r="E58" s="91">
        <v>23.655999999999999</v>
      </c>
      <c r="F58" s="93">
        <v>45.753</v>
      </c>
      <c r="G58" s="93">
        <v>45.173999999999999</v>
      </c>
      <c r="H58" s="93">
        <v>39.47</v>
      </c>
      <c r="I58" s="93">
        <v>32.331000000000003</v>
      </c>
      <c r="J58" s="93">
        <v>22.824000000000002</v>
      </c>
      <c r="K58" s="93">
        <v>11.805999999999999</v>
      </c>
      <c r="L58" s="93" t="s">
        <v>46</v>
      </c>
      <c r="M58" s="93" t="s">
        <v>46</v>
      </c>
      <c r="N58" s="93" t="s">
        <v>46</v>
      </c>
      <c r="O58" s="93" t="s">
        <v>46</v>
      </c>
      <c r="P58" s="93" t="s">
        <v>46</v>
      </c>
      <c r="Q58" s="93" t="s">
        <v>46</v>
      </c>
      <c r="R58" s="93" t="s">
        <v>46</v>
      </c>
      <c r="S58" s="93" t="s">
        <v>46</v>
      </c>
      <c r="T58" s="93" t="s">
        <v>46</v>
      </c>
      <c r="U58" s="63"/>
      <c r="V58" s="15">
        <f t="shared" si="0"/>
        <v>9.7873396772858925</v>
      </c>
      <c r="W58" s="15">
        <f t="shared" si="1"/>
        <v>0.98566666666666658</v>
      </c>
    </row>
    <row r="59" spans="1:36" x14ac:dyDescent="0.25">
      <c r="A59" s="63">
        <v>424</v>
      </c>
      <c r="B59" s="91">
        <v>3</v>
      </c>
      <c r="C59" s="91">
        <v>160</v>
      </c>
      <c r="D59" s="92">
        <v>5.4169999999999998</v>
      </c>
      <c r="E59" s="91">
        <v>58.814</v>
      </c>
      <c r="F59" s="93">
        <v>41.369</v>
      </c>
      <c r="G59" s="93">
        <v>40.817999999999998</v>
      </c>
      <c r="H59" s="93">
        <v>39.908999999999999</v>
      </c>
      <c r="I59" s="93">
        <v>35.816000000000003</v>
      </c>
      <c r="J59" s="93">
        <v>26.795000000000002</v>
      </c>
      <c r="K59" s="93">
        <v>20.888000000000002</v>
      </c>
      <c r="L59" s="93">
        <v>18.314</v>
      </c>
      <c r="M59" s="93">
        <v>14.577999999999999</v>
      </c>
      <c r="N59" s="93">
        <v>11.759</v>
      </c>
      <c r="O59" s="93" t="s">
        <v>46</v>
      </c>
      <c r="P59" s="93" t="s">
        <v>46</v>
      </c>
      <c r="Q59" s="93" t="s">
        <v>46</v>
      </c>
      <c r="R59" s="93" t="s">
        <v>46</v>
      </c>
      <c r="S59" s="93" t="s">
        <v>46</v>
      </c>
      <c r="T59" s="93" t="s">
        <v>46</v>
      </c>
      <c r="U59" s="63"/>
      <c r="V59" s="34">
        <f t="shared" ref="V59:V60" si="24">+E59/D59</f>
        <v>10.857301089163744</v>
      </c>
      <c r="W59" s="34">
        <f t="shared" ref="W59:W60" si="25">+E59/24</f>
        <v>2.4505833333333333</v>
      </c>
    </row>
    <row r="60" spans="1:36" x14ac:dyDescent="0.25">
      <c r="A60" s="63">
        <v>439</v>
      </c>
      <c r="B60" s="91">
        <v>3</v>
      </c>
      <c r="C60" s="91">
        <v>382</v>
      </c>
      <c r="D60" s="92">
        <v>2.8330000000000002</v>
      </c>
      <c r="E60" s="91">
        <v>15.743</v>
      </c>
      <c r="F60" s="93">
        <v>24.056999999999999</v>
      </c>
      <c r="G60" s="93">
        <v>23.885999999999999</v>
      </c>
      <c r="H60" s="93">
        <v>22.471</v>
      </c>
      <c r="I60" s="93">
        <v>20.977</v>
      </c>
      <c r="J60" s="93">
        <v>14.718999999999999</v>
      </c>
      <c r="K60" s="93">
        <v>7.5789999999999997</v>
      </c>
      <c r="L60" s="93" t="s">
        <v>46</v>
      </c>
      <c r="M60" s="93" t="s">
        <v>46</v>
      </c>
      <c r="N60" s="93" t="s">
        <v>46</v>
      </c>
      <c r="O60" s="93" t="s">
        <v>46</v>
      </c>
      <c r="P60" s="93" t="s">
        <v>46</v>
      </c>
      <c r="Q60" s="93" t="s">
        <v>46</v>
      </c>
      <c r="R60" s="93" t="s">
        <v>46</v>
      </c>
      <c r="S60" s="93" t="s">
        <v>46</v>
      </c>
      <c r="T60" s="93" t="s">
        <v>46</v>
      </c>
      <c r="U60" s="63"/>
      <c r="V60" s="23">
        <f t="shared" si="24"/>
        <v>5.5570067066713724</v>
      </c>
      <c r="W60" s="23">
        <f t="shared" si="25"/>
        <v>0.65595833333333331</v>
      </c>
    </row>
    <row r="61" spans="1:36" hidden="1" x14ac:dyDescent="0.25">
      <c r="A61" s="63">
        <v>458</v>
      </c>
      <c r="B61" s="91">
        <v>3</v>
      </c>
      <c r="C61" s="91">
        <v>575</v>
      </c>
      <c r="D61" s="92">
        <v>1.833</v>
      </c>
      <c r="E61" s="91">
        <v>17.62</v>
      </c>
      <c r="F61" s="93">
        <v>44.857999999999997</v>
      </c>
      <c r="G61" s="93">
        <v>41.781999999999996</v>
      </c>
      <c r="H61" s="93">
        <v>25.812000000000001</v>
      </c>
      <c r="I61" s="93">
        <v>17.285</v>
      </c>
      <c r="J61" s="93">
        <v>14.17</v>
      </c>
      <c r="K61" s="93" t="s">
        <v>46</v>
      </c>
      <c r="L61" s="93" t="s">
        <v>46</v>
      </c>
      <c r="M61" s="93" t="s">
        <v>46</v>
      </c>
      <c r="N61" s="93" t="s">
        <v>46</v>
      </c>
      <c r="O61" s="93" t="s">
        <v>46</v>
      </c>
      <c r="P61" s="93" t="s">
        <v>46</v>
      </c>
      <c r="Q61" s="93" t="s">
        <v>46</v>
      </c>
      <c r="R61" s="93" t="s">
        <v>46</v>
      </c>
      <c r="S61" s="93" t="s">
        <v>46</v>
      </c>
      <c r="T61" s="93" t="s">
        <v>46</v>
      </c>
      <c r="U61" s="63"/>
      <c r="V61" s="23">
        <f t="shared" si="0"/>
        <v>9.6126568466993998</v>
      </c>
      <c r="W61" s="23">
        <f t="shared" si="1"/>
        <v>0.73416666666666675</v>
      </c>
    </row>
    <row r="62" spans="1:36" x14ac:dyDescent="0.25">
      <c r="A62" s="63">
        <v>462</v>
      </c>
      <c r="B62" s="91">
        <v>3</v>
      </c>
      <c r="C62" s="91">
        <v>616</v>
      </c>
      <c r="D62" s="92">
        <v>10.083</v>
      </c>
      <c r="E62" s="91">
        <v>18.18</v>
      </c>
      <c r="F62" s="93">
        <v>7.883</v>
      </c>
      <c r="G62" s="93">
        <v>7.8789999999999996</v>
      </c>
      <c r="H62" s="93">
        <v>7.8470000000000004</v>
      </c>
      <c r="I62" s="93">
        <v>7.7930000000000001</v>
      </c>
      <c r="J62" s="93">
        <v>7.5229999999999997</v>
      </c>
      <c r="K62" s="93">
        <v>5.1020000000000003</v>
      </c>
      <c r="L62" s="93">
        <v>3.54</v>
      </c>
      <c r="M62" s="93">
        <v>2.69</v>
      </c>
      <c r="N62" s="93">
        <v>2.2530000000000001</v>
      </c>
      <c r="O62" s="93">
        <v>2.544</v>
      </c>
      <c r="P62" s="93">
        <v>2.4510000000000001</v>
      </c>
      <c r="Q62" s="93">
        <v>2.2210000000000001</v>
      </c>
      <c r="R62" s="93">
        <v>1.9470000000000001</v>
      </c>
      <c r="S62" s="93">
        <v>1.8180000000000001</v>
      </c>
      <c r="T62" s="93" t="s">
        <v>46</v>
      </c>
      <c r="U62" s="63"/>
      <c r="V62" s="15">
        <f t="shared" si="0"/>
        <v>1.8030348110681345</v>
      </c>
      <c r="W62" s="15">
        <f t="shared" si="1"/>
        <v>0.75749999999999995</v>
      </c>
    </row>
    <row r="63" spans="1:36" x14ac:dyDescent="0.25">
      <c r="A63" s="63">
        <v>482</v>
      </c>
      <c r="B63" s="91">
        <v>3</v>
      </c>
      <c r="C63" s="91">
        <v>836</v>
      </c>
      <c r="D63" s="92">
        <v>3.3330000000000002</v>
      </c>
      <c r="E63" s="91">
        <v>17.741</v>
      </c>
      <c r="F63" s="93">
        <v>23.556999999999999</v>
      </c>
      <c r="G63" s="93">
        <v>23.042000000000002</v>
      </c>
      <c r="H63" s="93">
        <v>20.988</v>
      </c>
      <c r="I63" s="93">
        <v>15.09</v>
      </c>
      <c r="J63" s="93">
        <v>9.3030000000000008</v>
      </c>
      <c r="K63" s="93">
        <v>7.3319999999999999</v>
      </c>
      <c r="L63" s="93">
        <v>5.9119999999999999</v>
      </c>
      <c r="M63" s="93" t="s">
        <v>46</v>
      </c>
      <c r="N63" s="93" t="s">
        <v>46</v>
      </c>
      <c r="O63" s="93" t="s">
        <v>46</v>
      </c>
      <c r="P63" s="93" t="s">
        <v>46</v>
      </c>
      <c r="Q63" s="93" t="s">
        <v>46</v>
      </c>
      <c r="R63" s="93" t="s">
        <v>46</v>
      </c>
      <c r="S63" s="93" t="s">
        <v>46</v>
      </c>
      <c r="T63" s="93" t="s">
        <v>46</v>
      </c>
      <c r="U63" s="63"/>
      <c r="V63" s="34">
        <f t="shared" si="0"/>
        <v>5.3228322832283226</v>
      </c>
      <c r="W63" s="34">
        <f t="shared" si="1"/>
        <v>0.73920833333333336</v>
      </c>
    </row>
    <row r="64" spans="1:36" x14ac:dyDescent="0.25">
      <c r="A64" s="63">
        <v>483</v>
      </c>
      <c r="B64" s="91">
        <v>3</v>
      </c>
      <c r="C64" s="91">
        <v>850</v>
      </c>
      <c r="D64" s="92">
        <v>6.6669999999999998</v>
      </c>
      <c r="E64" s="91">
        <v>20.091000000000001</v>
      </c>
      <c r="F64" s="93">
        <v>11.292</v>
      </c>
      <c r="G64" s="93">
        <v>11.016</v>
      </c>
      <c r="H64" s="93">
        <v>10.47</v>
      </c>
      <c r="I64" s="93">
        <v>9.9380000000000006</v>
      </c>
      <c r="J64" s="93">
        <v>8.4700000000000006</v>
      </c>
      <c r="K64" s="93">
        <v>6.2729999999999997</v>
      </c>
      <c r="L64" s="93">
        <v>4.7320000000000002</v>
      </c>
      <c r="M64" s="93">
        <v>3.6859999999999999</v>
      </c>
      <c r="N64" s="93">
        <v>2.9769999999999999</v>
      </c>
      <c r="O64" s="93">
        <v>3.3420000000000001</v>
      </c>
      <c r="P64" s="93" t="s">
        <v>46</v>
      </c>
      <c r="Q64" s="93" t="s">
        <v>46</v>
      </c>
      <c r="R64" s="93" t="s">
        <v>46</v>
      </c>
      <c r="S64" s="93" t="s">
        <v>46</v>
      </c>
      <c r="T64" s="93" t="s">
        <v>46</v>
      </c>
      <c r="U64" s="63"/>
      <c r="V64" s="23">
        <f t="shared" si="0"/>
        <v>3.0134993250337487</v>
      </c>
      <c r="W64" s="23">
        <f t="shared" si="1"/>
        <v>0.83712500000000001</v>
      </c>
    </row>
    <row r="65" spans="1:23" x14ac:dyDescent="0.25">
      <c r="A65" s="63">
        <v>486</v>
      </c>
      <c r="B65" s="91">
        <v>3</v>
      </c>
      <c r="C65" s="91">
        <v>906</v>
      </c>
      <c r="D65" s="92">
        <v>7.75</v>
      </c>
      <c r="E65" s="91">
        <v>29.63</v>
      </c>
      <c r="F65" s="93">
        <v>16.89</v>
      </c>
      <c r="G65" s="93">
        <v>16.838000000000001</v>
      </c>
      <c r="H65" s="93">
        <v>16.635000000000002</v>
      </c>
      <c r="I65" s="93">
        <v>16.347000000000001</v>
      </c>
      <c r="J65" s="93">
        <v>14.276</v>
      </c>
      <c r="K65" s="93">
        <v>8.4529999999999994</v>
      </c>
      <c r="L65" s="93">
        <v>5.7359999999999998</v>
      </c>
      <c r="M65" s="93">
        <v>4.3639999999999999</v>
      </c>
      <c r="N65" s="93">
        <v>5.359</v>
      </c>
      <c r="O65" s="93">
        <v>4.8479999999999999</v>
      </c>
      <c r="P65" s="93">
        <v>4.2050000000000001</v>
      </c>
      <c r="Q65" s="93" t="s">
        <v>46</v>
      </c>
      <c r="R65" s="93" t="s">
        <v>46</v>
      </c>
      <c r="S65" s="93" t="s">
        <v>46</v>
      </c>
      <c r="T65" s="93" t="s">
        <v>46</v>
      </c>
      <c r="U65" s="63"/>
      <c r="V65" s="90">
        <f t="shared" ref="V65:V67" si="26">+E65/D65</f>
        <v>3.8232258064516129</v>
      </c>
      <c r="W65" s="90">
        <f t="shared" ref="W65:W67" si="27">+E65/24</f>
        <v>1.2345833333333334</v>
      </c>
    </row>
    <row r="66" spans="1:23" x14ac:dyDescent="0.25">
      <c r="A66" s="63">
        <v>501</v>
      </c>
      <c r="B66" s="91">
        <v>3</v>
      </c>
      <c r="C66" s="91">
        <v>1063</v>
      </c>
      <c r="D66" s="92">
        <v>5</v>
      </c>
      <c r="E66" s="91">
        <v>27.620999999999999</v>
      </c>
      <c r="F66" s="93">
        <v>26.555</v>
      </c>
      <c r="G66" s="93">
        <v>26.256</v>
      </c>
      <c r="H66" s="93">
        <v>25.638000000000002</v>
      </c>
      <c r="I66" s="93">
        <v>23.062999999999999</v>
      </c>
      <c r="J66" s="93">
        <v>12.86</v>
      </c>
      <c r="K66" s="93">
        <v>7.093</v>
      </c>
      <c r="L66" s="93">
        <v>7.72</v>
      </c>
      <c r="M66" s="93">
        <v>6.8940000000000001</v>
      </c>
      <c r="N66" s="93">
        <v>5.524</v>
      </c>
      <c r="O66" s="93" t="s">
        <v>46</v>
      </c>
      <c r="P66" s="93" t="s">
        <v>46</v>
      </c>
      <c r="Q66" s="93" t="s">
        <v>46</v>
      </c>
      <c r="R66" s="93" t="s">
        <v>46</v>
      </c>
      <c r="S66" s="93" t="s">
        <v>46</v>
      </c>
      <c r="T66" s="93" t="s">
        <v>46</v>
      </c>
      <c r="U66" s="63"/>
      <c r="V66" s="23">
        <f t="shared" si="26"/>
        <v>5.5241999999999996</v>
      </c>
      <c r="W66" s="23">
        <f t="shared" si="27"/>
        <v>1.1508749999999999</v>
      </c>
    </row>
    <row r="67" spans="1:23" x14ac:dyDescent="0.25">
      <c r="A67" s="63">
        <v>508</v>
      </c>
      <c r="B67" s="91">
        <v>3</v>
      </c>
      <c r="C67" s="91">
        <v>1177</v>
      </c>
      <c r="D67" s="92">
        <v>8</v>
      </c>
      <c r="E67" s="91">
        <v>43.511000000000003</v>
      </c>
      <c r="F67" s="93">
        <v>22.614999999999998</v>
      </c>
      <c r="G67" s="93">
        <v>22.577000000000002</v>
      </c>
      <c r="H67" s="93">
        <v>22.452999999999999</v>
      </c>
      <c r="I67" s="93">
        <v>22.29</v>
      </c>
      <c r="J67" s="93">
        <v>21.327999999999999</v>
      </c>
      <c r="K67" s="93">
        <v>15.289</v>
      </c>
      <c r="L67" s="93">
        <v>13.138999999999999</v>
      </c>
      <c r="M67" s="93">
        <v>10.585000000000001</v>
      </c>
      <c r="N67" s="93">
        <v>8.6449999999999996</v>
      </c>
      <c r="O67" s="93">
        <v>7.24</v>
      </c>
      <c r="P67" s="93">
        <v>6.2080000000000002</v>
      </c>
      <c r="Q67" s="93">
        <v>5.4390000000000001</v>
      </c>
      <c r="R67" s="93" t="s">
        <v>46</v>
      </c>
      <c r="S67" s="93" t="s">
        <v>46</v>
      </c>
      <c r="T67" s="93" t="s">
        <v>46</v>
      </c>
      <c r="U67" s="63"/>
      <c r="V67" s="15">
        <f t="shared" si="26"/>
        <v>5.4388750000000003</v>
      </c>
      <c r="W67" s="15">
        <f t="shared" si="27"/>
        <v>1.8129583333333334</v>
      </c>
    </row>
    <row r="68" spans="1:23" x14ac:dyDescent="0.25">
      <c r="A68" s="63">
        <v>516</v>
      </c>
      <c r="B68" s="91">
        <v>3</v>
      </c>
      <c r="C68" s="91">
        <v>1276</v>
      </c>
      <c r="D68" s="92">
        <v>6.6669999999999998</v>
      </c>
      <c r="E68" s="91">
        <v>18.981000000000002</v>
      </c>
      <c r="F68" s="93">
        <v>14.346</v>
      </c>
      <c r="G68" s="93">
        <v>14.29</v>
      </c>
      <c r="H68" s="93">
        <v>13.93</v>
      </c>
      <c r="I68" s="93">
        <v>13.539</v>
      </c>
      <c r="J68" s="93">
        <v>11.661</v>
      </c>
      <c r="K68" s="93">
        <v>8.2100000000000009</v>
      </c>
      <c r="L68" s="93">
        <v>6.0350000000000001</v>
      </c>
      <c r="M68" s="93">
        <v>4.6829999999999998</v>
      </c>
      <c r="N68" s="93">
        <v>3.7829999999999999</v>
      </c>
      <c r="O68" s="93">
        <v>3.1589999999999998</v>
      </c>
      <c r="P68" s="93" t="s">
        <v>46</v>
      </c>
      <c r="Q68" s="93" t="s">
        <v>46</v>
      </c>
      <c r="R68" s="93" t="s">
        <v>46</v>
      </c>
      <c r="S68" s="93" t="s">
        <v>46</v>
      </c>
      <c r="T68" s="93" t="s">
        <v>46</v>
      </c>
      <c r="U68" s="63"/>
      <c r="V68" s="34">
        <f t="shared" si="0"/>
        <v>2.8470076496175194</v>
      </c>
      <c r="W68" s="34">
        <f t="shared" si="1"/>
        <v>0.79087500000000011</v>
      </c>
    </row>
    <row r="69" spans="1:23" x14ac:dyDescent="0.25">
      <c r="A69" s="63">
        <v>517</v>
      </c>
      <c r="B69" s="91">
        <v>3</v>
      </c>
      <c r="C69" s="91">
        <v>1291</v>
      </c>
      <c r="D69" s="92">
        <v>5.75</v>
      </c>
      <c r="E69" s="91">
        <v>21.571000000000002</v>
      </c>
      <c r="F69" s="93">
        <v>15.996</v>
      </c>
      <c r="G69" s="93">
        <v>15.954000000000001</v>
      </c>
      <c r="H69" s="93">
        <v>15.441000000000001</v>
      </c>
      <c r="I69" s="93">
        <v>14.298</v>
      </c>
      <c r="J69" s="93">
        <v>10.933</v>
      </c>
      <c r="K69" s="93">
        <v>5.6749999999999998</v>
      </c>
      <c r="L69" s="93">
        <v>4.0549999999999997</v>
      </c>
      <c r="M69" s="93">
        <v>5.0979999999999999</v>
      </c>
      <c r="N69" s="93">
        <v>4.181</v>
      </c>
      <c r="O69" s="93" t="s">
        <v>46</v>
      </c>
      <c r="P69" s="93" t="s">
        <v>46</v>
      </c>
      <c r="Q69" s="93" t="s">
        <v>46</v>
      </c>
      <c r="R69" s="93" t="s">
        <v>46</v>
      </c>
      <c r="S69" s="93" t="s">
        <v>46</v>
      </c>
      <c r="T69" s="93" t="s">
        <v>46</v>
      </c>
      <c r="U69" s="63"/>
      <c r="V69" s="23">
        <f t="shared" si="0"/>
        <v>3.7514782608695656</v>
      </c>
      <c r="W69" s="23">
        <f t="shared" si="1"/>
        <v>0.89879166666666677</v>
      </c>
    </row>
    <row r="70" spans="1:23" hidden="1" x14ac:dyDescent="0.25">
      <c r="A70" s="63">
        <v>521</v>
      </c>
      <c r="B70" s="91">
        <v>3</v>
      </c>
      <c r="C70" s="91">
        <v>1378</v>
      </c>
      <c r="D70" s="92">
        <v>1.417</v>
      </c>
      <c r="E70" s="91">
        <v>29.07</v>
      </c>
      <c r="F70" s="93">
        <v>86.736999999999995</v>
      </c>
      <c r="G70" s="93">
        <v>81.456000000000003</v>
      </c>
      <c r="H70" s="93">
        <v>62.024000000000001</v>
      </c>
      <c r="I70" s="93">
        <v>55.795000000000002</v>
      </c>
      <c r="J70" s="93">
        <v>28.463999999999999</v>
      </c>
      <c r="K70" s="93" t="s">
        <v>46</v>
      </c>
      <c r="L70" s="93" t="s">
        <v>46</v>
      </c>
      <c r="M70" s="93" t="s">
        <v>46</v>
      </c>
      <c r="N70" s="93" t="s">
        <v>46</v>
      </c>
      <c r="O70" s="93" t="s">
        <v>46</v>
      </c>
      <c r="P70" s="93" t="s">
        <v>46</v>
      </c>
      <c r="Q70" s="93" t="s">
        <v>46</v>
      </c>
      <c r="R70" s="93" t="s">
        <v>46</v>
      </c>
      <c r="S70" s="93" t="s">
        <v>46</v>
      </c>
      <c r="T70" s="93" t="s">
        <v>46</v>
      </c>
      <c r="U70" s="63"/>
      <c r="V70" s="15">
        <f t="shared" ref="V70:V71" si="28">+E70/D70</f>
        <v>20.515172900494001</v>
      </c>
      <c r="W70" s="15">
        <f t="shared" ref="W70:W71" si="29">+E70/24</f>
        <v>1.2112499999999999</v>
      </c>
    </row>
    <row r="71" spans="1:23" hidden="1" x14ac:dyDescent="0.25">
      <c r="A71" s="63">
        <v>526</v>
      </c>
      <c r="B71" s="91">
        <v>3</v>
      </c>
      <c r="C71" s="91">
        <v>1439</v>
      </c>
      <c r="D71" s="92">
        <v>1.083</v>
      </c>
      <c r="E71" s="91">
        <v>23.404</v>
      </c>
      <c r="F71" s="93">
        <v>73.650999999999996</v>
      </c>
      <c r="G71" s="93">
        <v>68.655000000000001</v>
      </c>
      <c r="H71" s="93">
        <v>56.146999999999998</v>
      </c>
      <c r="I71" s="93">
        <v>40.204000000000001</v>
      </c>
      <c r="J71" s="93">
        <v>23.402999999999999</v>
      </c>
      <c r="K71" s="93" t="s">
        <v>46</v>
      </c>
      <c r="L71" s="93" t="s">
        <v>46</v>
      </c>
      <c r="M71" s="93" t="s">
        <v>46</v>
      </c>
      <c r="N71" s="93" t="s">
        <v>46</v>
      </c>
      <c r="O71" s="93" t="s">
        <v>46</v>
      </c>
      <c r="P71" s="93" t="s">
        <v>46</v>
      </c>
      <c r="Q71" s="93" t="s">
        <v>46</v>
      </c>
      <c r="R71" s="93" t="s">
        <v>46</v>
      </c>
      <c r="S71" s="93" t="s">
        <v>46</v>
      </c>
      <c r="T71" s="93" t="s">
        <v>46</v>
      </c>
      <c r="U71" s="63"/>
      <c r="V71" s="23">
        <f t="shared" si="28"/>
        <v>21.610341643582643</v>
      </c>
      <c r="W71" s="23">
        <f t="shared" si="29"/>
        <v>0.97516666666666663</v>
      </c>
    </row>
    <row r="72" spans="1:23" x14ac:dyDescent="0.25">
      <c r="A72" s="63">
        <v>538</v>
      </c>
      <c r="B72" s="91">
        <v>3</v>
      </c>
      <c r="C72" s="91">
        <v>1586</v>
      </c>
      <c r="D72" s="92">
        <v>3.75</v>
      </c>
      <c r="E72" s="91">
        <v>16.36</v>
      </c>
      <c r="F72" s="93">
        <v>15.709</v>
      </c>
      <c r="G72" s="93">
        <v>15.146000000000001</v>
      </c>
      <c r="H72" s="93">
        <v>14.551</v>
      </c>
      <c r="I72" s="93">
        <v>12.457000000000001</v>
      </c>
      <c r="J72" s="93">
        <v>8.6859999999999999</v>
      </c>
      <c r="K72" s="93">
        <v>5.2709999999999999</v>
      </c>
      <c r="L72" s="93">
        <v>5.3840000000000003</v>
      </c>
      <c r="M72" s="93" t="s">
        <v>46</v>
      </c>
      <c r="N72" s="93" t="s">
        <v>46</v>
      </c>
      <c r="O72" s="93" t="s">
        <v>46</v>
      </c>
      <c r="P72" s="93" t="s">
        <v>46</v>
      </c>
      <c r="Q72" s="93" t="s">
        <v>46</v>
      </c>
      <c r="R72" s="93" t="s">
        <v>46</v>
      </c>
      <c r="S72" s="93" t="s">
        <v>46</v>
      </c>
      <c r="T72" s="93" t="s">
        <v>46</v>
      </c>
      <c r="U72" s="63"/>
      <c r="V72" s="23">
        <f t="shared" si="0"/>
        <v>4.3626666666666667</v>
      </c>
      <c r="W72" s="23">
        <f t="shared" si="1"/>
        <v>0.68166666666666664</v>
      </c>
    </row>
    <row r="73" spans="1:23" x14ac:dyDescent="0.25">
      <c r="A73" s="63">
        <v>543</v>
      </c>
      <c r="B73" s="91">
        <v>3</v>
      </c>
      <c r="C73" s="91">
        <v>1639</v>
      </c>
      <c r="D73" s="92">
        <v>3.5</v>
      </c>
      <c r="E73" s="91">
        <v>27.481000000000002</v>
      </c>
      <c r="F73" s="93">
        <v>27.667000000000002</v>
      </c>
      <c r="G73" s="93">
        <v>26.23</v>
      </c>
      <c r="H73" s="93">
        <v>23.57</v>
      </c>
      <c r="I73" s="93">
        <v>21.907</v>
      </c>
      <c r="J73" s="93">
        <v>17.006</v>
      </c>
      <c r="K73" s="93">
        <v>11.417</v>
      </c>
      <c r="L73" s="93">
        <v>8.7859999999999996</v>
      </c>
      <c r="M73" s="93" t="s">
        <v>46</v>
      </c>
      <c r="N73" s="93" t="s">
        <v>46</v>
      </c>
      <c r="O73" s="93" t="s">
        <v>46</v>
      </c>
      <c r="P73" s="93" t="s">
        <v>46</v>
      </c>
      <c r="Q73" s="93" t="s">
        <v>46</v>
      </c>
      <c r="R73" s="93" t="s">
        <v>46</v>
      </c>
      <c r="S73" s="93" t="s">
        <v>46</v>
      </c>
      <c r="T73" s="93" t="s">
        <v>46</v>
      </c>
      <c r="U73" s="63"/>
      <c r="V73" s="34">
        <f t="shared" si="0"/>
        <v>7.8517142857142863</v>
      </c>
      <c r="W73" s="34">
        <f t="shared" si="1"/>
        <v>1.1450416666666667</v>
      </c>
    </row>
    <row r="74" spans="1:23" x14ac:dyDescent="0.25">
      <c r="A74" s="63">
        <v>553</v>
      </c>
      <c r="B74" s="91">
        <v>3</v>
      </c>
      <c r="C74" s="91">
        <v>1734</v>
      </c>
      <c r="D74" s="92">
        <v>3.1669999999999998</v>
      </c>
      <c r="E74" s="91">
        <v>25.462</v>
      </c>
      <c r="F74" s="93">
        <v>27.895</v>
      </c>
      <c r="G74" s="93">
        <v>27.757999999999999</v>
      </c>
      <c r="H74" s="93">
        <v>26.713000000000001</v>
      </c>
      <c r="I74" s="93">
        <v>24.856000000000002</v>
      </c>
      <c r="J74" s="93">
        <v>19.332000000000001</v>
      </c>
      <c r="K74" s="93">
        <v>12.541</v>
      </c>
      <c r="L74" s="93">
        <v>8.4109999999999996</v>
      </c>
      <c r="M74" s="93" t="s">
        <v>46</v>
      </c>
      <c r="N74" s="93" t="s">
        <v>46</v>
      </c>
      <c r="O74" s="93" t="s">
        <v>46</v>
      </c>
      <c r="P74" s="93" t="s">
        <v>46</v>
      </c>
      <c r="Q74" s="93" t="s">
        <v>46</v>
      </c>
      <c r="R74" s="93" t="s">
        <v>46</v>
      </c>
      <c r="S74" s="93" t="s">
        <v>46</v>
      </c>
      <c r="T74" s="93" t="s">
        <v>46</v>
      </c>
      <c r="U74" s="63"/>
      <c r="V74" s="23">
        <f t="shared" ref="V74" si="30">+E74/D74</f>
        <v>8.039785285759395</v>
      </c>
      <c r="W74" s="23">
        <f t="shared" ref="W74" si="31">+E74/24</f>
        <v>1.0609166666666667</v>
      </c>
    </row>
    <row r="75" spans="1:23" x14ac:dyDescent="0.25">
      <c r="A75" s="63">
        <v>557</v>
      </c>
      <c r="B75" s="91">
        <v>3</v>
      </c>
      <c r="C75" s="91">
        <v>1786</v>
      </c>
      <c r="D75" s="92">
        <v>6.0830000000000002</v>
      </c>
      <c r="E75" s="91">
        <v>24.469000000000001</v>
      </c>
      <c r="F75" s="93">
        <v>19.626000000000001</v>
      </c>
      <c r="G75" s="93">
        <v>19.564</v>
      </c>
      <c r="H75" s="93">
        <v>19.367999999999999</v>
      </c>
      <c r="I75" s="93">
        <v>19.035</v>
      </c>
      <c r="J75" s="93">
        <v>16.882000000000001</v>
      </c>
      <c r="K75" s="93">
        <v>9.2390000000000008</v>
      </c>
      <c r="L75" s="93">
        <v>7.8970000000000002</v>
      </c>
      <c r="M75" s="93">
        <v>5.976</v>
      </c>
      <c r="N75" s="93">
        <v>4.8920000000000003</v>
      </c>
      <c r="O75" s="93">
        <v>4.0780000000000003</v>
      </c>
      <c r="P75" s="93" t="s">
        <v>46</v>
      </c>
      <c r="Q75" s="93" t="s">
        <v>46</v>
      </c>
      <c r="R75" s="93" t="s">
        <v>46</v>
      </c>
      <c r="S75" s="93" t="s">
        <v>46</v>
      </c>
      <c r="T75" s="93" t="s">
        <v>46</v>
      </c>
      <c r="U75" s="63"/>
      <c r="V75" s="23">
        <f t="shared" si="0"/>
        <v>4.0225217820154526</v>
      </c>
      <c r="W75" s="23">
        <f t="shared" si="1"/>
        <v>1.0195416666666668</v>
      </c>
    </row>
    <row r="76" spans="1:23" x14ac:dyDescent="0.25">
      <c r="A76" s="63">
        <v>561</v>
      </c>
      <c r="B76" s="91">
        <v>3</v>
      </c>
      <c r="C76" s="91">
        <v>1854</v>
      </c>
      <c r="D76" s="92">
        <v>2.0830000000000002</v>
      </c>
      <c r="E76" s="91">
        <v>25.41</v>
      </c>
      <c r="F76" s="93">
        <v>63.427999999999997</v>
      </c>
      <c r="G76" s="93">
        <v>55.165999999999997</v>
      </c>
      <c r="H76" s="93">
        <v>41.856999999999999</v>
      </c>
      <c r="I76" s="93">
        <v>29.341000000000001</v>
      </c>
      <c r="J76" s="93">
        <v>16.036999999999999</v>
      </c>
      <c r="K76" s="93">
        <v>12.695</v>
      </c>
      <c r="L76" s="93" t="s">
        <v>46</v>
      </c>
      <c r="M76" s="93" t="s">
        <v>46</v>
      </c>
      <c r="N76" s="93" t="s">
        <v>46</v>
      </c>
      <c r="O76" s="93" t="s">
        <v>46</v>
      </c>
      <c r="P76" s="93" t="s">
        <v>46</v>
      </c>
      <c r="Q76" s="93" t="s">
        <v>46</v>
      </c>
      <c r="R76" s="93" t="s">
        <v>46</v>
      </c>
      <c r="S76" s="93" t="s">
        <v>46</v>
      </c>
      <c r="T76" s="93" t="s">
        <v>46</v>
      </c>
      <c r="U76" s="63"/>
      <c r="V76" s="90">
        <f t="shared" si="0"/>
        <v>12.198751800288045</v>
      </c>
      <c r="W76" s="90">
        <f t="shared" si="1"/>
        <v>1.0587500000000001</v>
      </c>
    </row>
    <row r="77" spans="1:23" x14ac:dyDescent="0.25">
      <c r="A77" s="63">
        <v>568</v>
      </c>
      <c r="B77" s="91">
        <v>3</v>
      </c>
      <c r="C77" s="91">
        <v>1947</v>
      </c>
      <c r="D77" s="92">
        <v>3</v>
      </c>
      <c r="E77" s="91">
        <v>22.526</v>
      </c>
      <c r="F77" s="93">
        <v>29.462</v>
      </c>
      <c r="G77" s="93">
        <v>29.093</v>
      </c>
      <c r="H77" s="93">
        <v>27.716999999999999</v>
      </c>
      <c r="I77" s="93">
        <v>24.599</v>
      </c>
      <c r="J77" s="93">
        <v>14.923999999999999</v>
      </c>
      <c r="K77" s="93">
        <v>11.039</v>
      </c>
      <c r="L77" s="93">
        <v>7.5090000000000003</v>
      </c>
      <c r="M77" s="93" t="s">
        <v>46</v>
      </c>
      <c r="N77" s="93" t="s">
        <v>46</v>
      </c>
      <c r="O77" s="93" t="s">
        <v>46</v>
      </c>
      <c r="P77" s="93" t="s">
        <v>46</v>
      </c>
      <c r="Q77" s="93" t="s">
        <v>46</v>
      </c>
      <c r="R77" s="93" t="s">
        <v>46</v>
      </c>
      <c r="S77" s="93" t="s">
        <v>46</v>
      </c>
      <c r="T77" s="93" t="s">
        <v>46</v>
      </c>
      <c r="U77" s="63"/>
      <c r="V77" s="23">
        <f t="shared" ref="V77" si="32">+E77/D77</f>
        <v>7.5086666666666666</v>
      </c>
      <c r="W77" s="23">
        <f t="shared" ref="W77" si="33">+E77/24</f>
        <v>0.93858333333333333</v>
      </c>
    </row>
    <row r="78" spans="1:23" x14ac:dyDescent="0.25">
      <c r="A78" s="63">
        <v>570</v>
      </c>
      <c r="B78" s="91">
        <v>3</v>
      </c>
      <c r="C78" s="91">
        <v>1966</v>
      </c>
      <c r="D78" s="92">
        <v>4.25</v>
      </c>
      <c r="E78" s="91">
        <v>15.89</v>
      </c>
      <c r="F78" s="93">
        <v>16.558</v>
      </c>
      <c r="G78" s="93">
        <v>15.956</v>
      </c>
      <c r="H78" s="93">
        <v>14.805</v>
      </c>
      <c r="I78" s="93">
        <v>13.750999999999999</v>
      </c>
      <c r="J78" s="93">
        <v>10.548</v>
      </c>
      <c r="K78" s="93">
        <v>5.9109999999999996</v>
      </c>
      <c r="L78" s="93">
        <v>4.92</v>
      </c>
      <c r="M78" s="93">
        <v>3.972</v>
      </c>
      <c r="N78" s="93" t="s">
        <v>46</v>
      </c>
      <c r="O78" s="93" t="s">
        <v>46</v>
      </c>
      <c r="P78" s="93" t="s">
        <v>46</v>
      </c>
      <c r="Q78" s="93" t="s">
        <v>46</v>
      </c>
      <c r="R78" s="93" t="s">
        <v>46</v>
      </c>
      <c r="S78" s="93" t="s">
        <v>46</v>
      </c>
      <c r="T78" s="93" t="s">
        <v>46</v>
      </c>
      <c r="U78" s="63"/>
      <c r="V78" s="90">
        <f t="shared" si="0"/>
        <v>3.7388235294117647</v>
      </c>
      <c r="W78" s="90">
        <f t="shared" si="1"/>
        <v>0.66208333333333336</v>
      </c>
    </row>
    <row r="79" spans="1:23" x14ac:dyDescent="0.25">
      <c r="A79" s="63">
        <v>574</v>
      </c>
      <c r="B79" s="91">
        <v>3</v>
      </c>
      <c r="C79" s="91">
        <v>2003</v>
      </c>
      <c r="D79" s="92">
        <v>11.25</v>
      </c>
      <c r="E79" s="91">
        <v>23.114000000000001</v>
      </c>
      <c r="F79" s="93">
        <v>10.106999999999999</v>
      </c>
      <c r="G79" s="93">
        <v>10.087999999999999</v>
      </c>
      <c r="H79" s="93">
        <v>10.016</v>
      </c>
      <c r="I79" s="93">
        <v>9.8940000000000001</v>
      </c>
      <c r="J79" s="93">
        <v>9.1539999999999999</v>
      </c>
      <c r="K79" s="93">
        <v>5.2359999999999998</v>
      </c>
      <c r="L79" s="93">
        <v>4.0890000000000004</v>
      </c>
      <c r="M79" s="93">
        <v>3.133</v>
      </c>
      <c r="N79" s="93">
        <v>3.3660000000000001</v>
      </c>
      <c r="O79" s="93">
        <v>3.38</v>
      </c>
      <c r="P79" s="93">
        <v>3.1419999999999999</v>
      </c>
      <c r="Q79" s="93">
        <v>2.782</v>
      </c>
      <c r="R79" s="93">
        <v>2.399</v>
      </c>
      <c r="S79" s="93">
        <v>2.2469999999999999</v>
      </c>
      <c r="T79" s="93" t="s">
        <v>46</v>
      </c>
      <c r="U79" s="63"/>
      <c r="V79" s="23">
        <f t="shared" si="0"/>
        <v>2.0545777777777778</v>
      </c>
      <c r="W79" s="23">
        <f t="shared" si="1"/>
        <v>0.9630833333333334</v>
      </c>
    </row>
    <row r="80" spans="1:23" x14ac:dyDescent="0.25">
      <c r="A80" s="63">
        <v>577</v>
      </c>
      <c r="B80" s="91">
        <v>3</v>
      </c>
      <c r="C80" s="91">
        <v>2061</v>
      </c>
      <c r="D80" s="92">
        <v>3.6669999999999998</v>
      </c>
      <c r="E80" s="91">
        <v>34.573999999999998</v>
      </c>
      <c r="F80" s="93">
        <v>36.357999999999997</v>
      </c>
      <c r="G80" s="93">
        <v>34.826999999999998</v>
      </c>
      <c r="H80" s="93">
        <v>32.619</v>
      </c>
      <c r="I80" s="93">
        <v>30.51</v>
      </c>
      <c r="J80" s="93">
        <v>21.097000000000001</v>
      </c>
      <c r="K80" s="93">
        <v>16.366</v>
      </c>
      <c r="L80" s="93">
        <v>11.445</v>
      </c>
      <c r="M80" s="93" t="s">
        <v>46</v>
      </c>
      <c r="N80" s="93" t="s">
        <v>46</v>
      </c>
      <c r="O80" s="93" t="s">
        <v>46</v>
      </c>
      <c r="P80" s="93" t="s">
        <v>46</v>
      </c>
      <c r="Q80" s="93" t="s">
        <v>46</v>
      </c>
      <c r="R80" s="93" t="s">
        <v>46</v>
      </c>
      <c r="S80" s="93" t="s">
        <v>46</v>
      </c>
      <c r="T80" s="93" t="s">
        <v>46</v>
      </c>
      <c r="U80" s="63"/>
      <c r="V80" s="15">
        <f t="shared" ref="V80:V81" si="34">+E80/D80</f>
        <v>9.4284155985819478</v>
      </c>
      <c r="W80" s="15">
        <f t="shared" ref="W80:W81" si="35">+E80/24</f>
        <v>1.4405833333333333</v>
      </c>
    </row>
    <row r="81" spans="1:23" x14ac:dyDescent="0.25">
      <c r="A81" s="63">
        <v>593</v>
      </c>
      <c r="B81" s="91">
        <v>3</v>
      </c>
      <c r="C81" s="91">
        <v>2261</v>
      </c>
      <c r="D81" s="92">
        <v>8.1669999999999998</v>
      </c>
      <c r="E81" s="91">
        <v>23.08</v>
      </c>
      <c r="F81" s="93">
        <v>11.975</v>
      </c>
      <c r="G81" s="93">
        <v>11.907</v>
      </c>
      <c r="H81" s="93">
        <v>11.741</v>
      </c>
      <c r="I81" s="93">
        <v>11.499000000000001</v>
      </c>
      <c r="J81" s="93">
        <v>8.1039999999999992</v>
      </c>
      <c r="K81" s="93">
        <v>6.1790000000000003</v>
      </c>
      <c r="L81" s="93">
        <v>5.8390000000000004</v>
      </c>
      <c r="M81" s="93">
        <v>5.2569999999999997</v>
      </c>
      <c r="N81" s="93">
        <v>4.4720000000000004</v>
      </c>
      <c r="O81" s="93">
        <v>3.75</v>
      </c>
      <c r="P81" s="93">
        <v>3.2559999999999998</v>
      </c>
      <c r="Q81" s="93">
        <v>2.8849999999999998</v>
      </c>
      <c r="R81" s="93" t="s">
        <v>46</v>
      </c>
      <c r="S81" s="93" t="s">
        <v>46</v>
      </c>
      <c r="T81" s="93" t="s">
        <v>46</v>
      </c>
      <c r="U81" s="63"/>
      <c r="V81" s="34">
        <f t="shared" si="34"/>
        <v>2.8260071017509487</v>
      </c>
      <c r="W81" s="34">
        <f t="shared" si="35"/>
        <v>0.96166666666666656</v>
      </c>
    </row>
    <row r="82" spans="1:23" x14ac:dyDescent="0.25">
      <c r="A82" s="63">
        <v>597</v>
      </c>
      <c r="B82" s="91">
        <v>3</v>
      </c>
      <c r="C82" s="91">
        <v>2318</v>
      </c>
      <c r="D82" s="92">
        <v>2.5</v>
      </c>
      <c r="E82" s="91">
        <v>15.16</v>
      </c>
      <c r="F82" s="93">
        <v>25.84</v>
      </c>
      <c r="G82" s="93">
        <v>24.509</v>
      </c>
      <c r="H82" s="93">
        <v>18.731999999999999</v>
      </c>
      <c r="I82" s="93">
        <v>15.487</v>
      </c>
      <c r="J82" s="93">
        <v>9.282</v>
      </c>
      <c r="K82" s="93">
        <v>7.5190000000000001</v>
      </c>
      <c r="L82" s="93" t="s">
        <v>46</v>
      </c>
      <c r="M82" s="93" t="s">
        <v>46</v>
      </c>
      <c r="N82" s="93" t="s">
        <v>46</v>
      </c>
      <c r="O82" s="93" t="s">
        <v>46</v>
      </c>
      <c r="P82" s="93" t="s">
        <v>46</v>
      </c>
      <c r="Q82" s="93" t="s">
        <v>46</v>
      </c>
      <c r="R82" s="93" t="s">
        <v>46</v>
      </c>
      <c r="S82" s="93" t="s">
        <v>46</v>
      </c>
      <c r="T82" s="93" t="s">
        <v>46</v>
      </c>
      <c r="U82" s="63"/>
      <c r="V82" s="23">
        <f t="shared" si="0"/>
        <v>6.0640000000000001</v>
      </c>
      <c r="W82" s="23">
        <f t="shared" si="1"/>
        <v>0.63166666666666671</v>
      </c>
    </row>
    <row r="83" spans="1:23" x14ac:dyDescent="0.25">
      <c r="A83" s="63">
        <v>598</v>
      </c>
      <c r="B83" s="91">
        <v>3</v>
      </c>
      <c r="C83" s="91">
        <v>2333</v>
      </c>
      <c r="D83" s="92">
        <v>4.25</v>
      </c>
      <c r="E83" s="91">
        <v>17.033000000000001</v>
      </c>
      <c r="F83" s="93">
        <v>5.3490000000000002</v>
      </c>
      <c r="G83" s="93">
        <v>5.3470000000000004</v>
      </c>
      <c r="H83" s="93">
        <v>5.3390000000000004</v>
      </c>
      <c r="I83" s="93">
        <v>5.327</v>
      </c>
      <c r="J83" s="93">
        <v>5.2679999999999998</v>
      </c>
      <c r="K83" s="93">
        <v>5.0599999999999996</v>
      </c>
      <c r="L83" s="93">
        <v>4.7859999999999996</v>
      </c>
      <c r="M83" s="93">
        <v>4.2370000000000001</v>
      </c>
      <c r="N83" s="93" t="s">
        <v>46</v>
      </c>
      <c r="O83" s="93" t="s">
        <v>46</v>
      </c>
      <c r="P83" s="93" t="s">
        <v>46</v>
      </c>
      <c r="Q83" s="93" t="s">
        <v>46</v>
      </c>
      <c r="R83" s="93" t="s">
        <v>46</v>
      </c>
      <c r="S83" s="93" t="s">
        <v>46</v>
      </c>
      <c r="T83" s="93" t="s">
        <v>46</v>
      </c>
      <c r="U83" s="63"/>
      <c r="V83" s="23">
        <f t="shared" si="0"/>
        <v>4.0077647058823533</v>
      </c>
      <c r="W83" s="23">
        <f t="shared" si="1"/>
        <v>0.70970833333333339</v>
      </c>
    </row>
    <row r="84" spans="1:23" x14ac:dyDescent="0.25">
      <c r="A84" s="63">
        <v>604</v>
      </c>
      <c r="B84" s="91">
        <v>3</v>
      </c>
      <c r="C84" s="91">
        <v>2392</v>
      </c>
      <c r="D84" s="92">
        <v>6.9169999999999998</v>
      </c>
      <c r="E84" s="91">
        <v>34.841000000000001</v>
      </c>
      <c r="F84" s="93">
        <v>24.809000000000001</v>
      </c>
      <c r="G84" s="93">
        <v>24.803000000000001</v>
      </c>
      <c r="H84" s="93">
        <v>24.303000000000001</v>
      </c>
      <c r="I84" s="93">
        <v>23.594999999999999</v>
      </c>
      <c r="J84" s="93">
        <v>20.599</v>
      </c>
      <c r="K84" s="93">
        <v>14.912000000000001</v>
      </c>
      <c r="L84" s="93">
        <v>10.896000000000001</v>
      </c>
      <c r="M84" s="93">
        <v>8.2569999999999997</v>
      </c>
      <c r="N84" s="93">
        <v>6.9089999999999998</v>
      </c>
      <c r="O84" s="93">
        <v>5.8040000000000003</v>
      </c>
      <c r="P84" s="93" t="s">
        <v>46</v>
      </c>
      <c r="Q84" s="93" t="s">
        <v>46</v>
      </c>
      <c r="R84" s="93" t="s">
        <v>46</v>
      </c>
      <c r="S84" s="93" t="s">
        <v>46</v>
      </c>
      <c r="T84" s="93" t="s">
        <v>46</v>
      </c>
      <c r="U84" s="63"/>
      <c r="V84" s="15">
        <f t="shared" si="0"/>
        <v>5.0370102645655637</v>
      </c>
      <c r="W84" s="15">
        <f t="shared" si="1"/>
        <v>1.4517083333333334</v>
      </c>
    </row>
    <row r="85" spans="1:23" x14ac:dyDescent="0.25">
      <c r="A85" s="63">
        <v>608</v>
      </c>
      <c r="B85" s="91">
        <v>3</v>
      </c>
      <c r="C85" s="91">
        <v>2465</v>
      </c>
      <c r="D85" s="92">
        <v>4.0830000000000002</v>
      </c>
      <c r="E85" s="91">
        <v>39.302</v>
      </c>
      <c r="F85" s="93">
        <v>40.866999999999997</v>
      </c>
      <c r="G85" s="93">
        <v>40.566000000000003</v>
      </c>
      <c r="H85" s="93">
        <v>37.948</v>
      </c>
      <c r="I85" s="93">
        <v>30.504000000000001</v>
      </c>
      <c r="J85" s="93">
        <v>21.422000000000001</v>
      </c>
      <c r="K85" s="93">
        <v>18.196999999999999</v>
      </c>
      <c r="L85" s="93">
        <v>13.066000000000001</v>
      </c>
      <c r="M85" s="93">
        <v>9.8239999999999998</v>
      </c>
      <c r="N85" s="93" t="s">
        <v>46</v>
      </c>
      <c r="O85" s="93" t="s">
        <v>46</v>
      </c>
      <c r="P85" s="93" t="s">
        <v>46</v>
      </c>
      <c r="Q85" s="93" t="s">
        <v>46</v>
      </c>
      <c r="R85" s="93" t="s">
        <v>46</v>
      </c>
      <c r="S85" s="93" t="s">
        <v>46</v>
      </c>
      <c r="T85" s="93" t="s">
        <v>46</v>
      </c>
      <c r="U85" s="63"/>
      <c r="V85" s="23">
        <f t="shared" si="0"/>
        <v>9.6257653686015185</v>
      </c>
      <c r="W85" s="23">
        <f t="shared" si="1"/>
        <v>1.6375833333333334</v>
      </c>
    </row>
    <row r="86" spans="1:23" x14ac:dyDescent="0.25">
      <c r="A86" s="63">
        <v>634</v>
      </c>
      <c r="B86" s="91">
        <v>4</v>
      </c>
      <c r="C86" s="91">
        <v>47</v>
      </c>
      <c r="D86" s="92">
        <v>4.4169999999999998</v>
      </c>
      <c r="E86" s="91">
        <v>20.364000000000001</v>
      </c>
      <c r="F86" s="93">
        <v>19.254999999999999</v>
      </c>
      <c r="G86" s="93">
        <v>19.126999999999999</v>
      </c>
      <c r="H86" s="93">
        <v>18.8</v>
      </c>
      <c r="I86" s="93">
        <v>18.216999999999999</v>
      </c>
      <c r="J86" s="93">
        <v>15.702999999999999</v>
      </c>
      <c r="K86" s="93">
        <v>9.8360000000000003</v>
      </c>
      <c r="L86" s="93">
        <v>6.6029999999999998</v>
      </c>
      <c r="M86" s="93">
        <v>5.09</v>
      </c>
      <c r="N86" s="93" t="s">
        <v>46</v>
      </c>
      <c r="O86" s="93" t="s">
        <v>46</v>
      </c>
      <c r="P86" s="93" t="s">
        <v>46</v>
      </c>
      <c r="Q86" s="93" t="s">
        <v>46</v>
      </c>
      <c r="R86" s="93" t="s">
        <v>46</v>
      </c>
      <c r="S86" s="93" t="s">
        <v>46</v>
      </c>
      <c r="T86" s="93" t="s">
        <v>46</v>
      </c>
      <c r="U86" s="63"/>
      <c r="V86" s="23">
        <f t="shared" ref="V86" si="36">+E86/D86</f>
        <v>4.6103690287525474</v>
      </c>
      <c r="W86" s="23">
        <f t="shared" ref="W86" si="37">+E86/24</f>
        <v>0.84850000000000003</v>
      </c>
    </row>
    <row r="87" spans="1:23" x14ac:dyDescent="0.25">
      <c r="A87" s="63">
        <v>638</v>
      </c>
      <c r="B87" s="91">
        <v>4</v>
      </c>
      <c r="C87" s="91">
        <v>79</v>
      </c>
      <c r="D87" s="92">
        <v>2.75</v>
      </c>
      <c r="E87" s="91">
        <v>15.368</v>
      </c>
      <c r="F87" s="93">
        <v>35.948999999999998</v>
      </c>
      <c r="G87" s="93">
        <v>34.545999999999999</v>
      </c>
      <c r="H87" s="93">
        <v>27.007999999999999</v>
      </c>
      <c r="I87" s="93">
        <v>18.027000000000001</v>
      </c>
      <c r="J87" s="93">
        <v>9.2360000000000007</v>
      </c>
      <c r="K87" s="93">
        <v>5.0979999999999999</v>
      </c>
      <c r="L87" s="93" t="s">
        <v>46</v>
      </c>
      <c r="M87" s="93" t="s">
        <v>46</v>
      </c>
      <c r="N87" s="93" t="s">
        <v>46</v>
      </c>
      <c r="O87" s="93" t="s">
        <v>46</v>
      </c>
      <c r="P87" s="93" t="s">
        <v>46</v>
      </c>
      <c r="Q87" s="93" t="s">
        <v>46</v>
      </c>
      <c r="R87" s="93" t="s">
        <v>46</v>
      </c>
      <c r="S87" s="93" t="s">
        <v>46</v>
      </c>
      <c r="T87" s="93" t="s">
        <v>46</v>
      </c>
      <c r="U87" s="63"/>
      <c r="V87" s="34">
        <f t="shared" si="0"/>
        <v>5.5883636363636366</v>
      </c>
      <c r="W87" s="34">
        <f t="shared" si="1"/>
        <v>0.64033333333333331</v>
      </c>
    </row>
    <row r="88" spans="1:23" x14ac:dyDescent="0.25">
      <c r="A88" s="63">
        <v>652</v>
      </c>
      <c r="B88" s="91">
        <v>4</v>
      </c>
      <c r="C88" s="91">
        <v>223</v>
      </c>
      <c r="D88" s="92">
        <v>3.4169999999999998</v>
      </c>
      <c r="E88" s="91">
        <v>17.870999999999999</v>
      </c>
      <c r="F88" s="93">
        <v>15.52</v>
      </c>
      <c r="G88" s="93">
        <v>15.374000000000001</v>
      </c>
      <c r="H88" s="93">
        <v>15.032999999999999</v>
      </c>
      <c r="I88" s="93">
        <v>14.436</v>
      </c>
      <c r="J88" s="93">
        <v>10.644</v>
      </c>
      <c r="K88" s="93">
        <v>8.52</v>
      </c>
      <c r="L88" s="93">
        <v>5.7969999999999997</v>
      </c>
      <c r="M88" s="93" t="s">
        <v>46</v>
      </c>
      <c r="N88" s="93" t="s">
        <v>46</v>
      </c>
      <c r="O88" s="93" t="s">
        <v>46</v>
      </c>
      <c r="P88" s="93" t="s">
        <v>46</v>
      </c>
      <c r="Q88" s="93" t="s">
        <v>46</v>
      </c>
      <c r="R88" s="93" t="s">
        <v>46</v>
      </c>
      <c r="S88" s="93" t="s">
        <v>46</v>
      </c>
      <c r="T88" s="93" t="s">
        <v>46</v>
      </c>
      <c r="U88" s="63"/>
      <c r="V88" s="23">
        <f t="shared" ref="V88" si="38">+E88/D88</f>
        <v>5.230026338893766</v>
      </c>
      <c r="W88" s="23">
        <f t="shared" ref="W88" si="39">+E88/24</f>
        <v>0.74462499999999998</v>
      </c>
    </row>
    <row r="89" spans="1:23" x14ac:dyDescent="0.25">
      <c r="A89" s="63">
        <v>662</v>
      </c>
      <c r="B89" s="91">
        <v>4</v>
      </c>
      <c r="C89" s="91">
        <v>306</v>
      </c>
      <c r="D89" s="92">
        <v>4.4169999999999998</v>
      </c>
      <c r="E89" s="91">
        <v>18.001999999999999</v>
      </c>
      <c r="F89" s="93">
        <v>18.565999999999999</v>
      </c>
      <c r="G89" s="93">
        <v>18.427</v>
      </c>
      <c r="H89" s="93">
        <v>17.713999999999999</v>
      </c>
      <c r="I89" s="93">
        <v>16.707000000000001</v>
      </c>
      <c r="J89" s="93">
        <v>13.324</v>
      </c>
      <c r="K89" s="93">
        <v>7.5229999999999997</v>
      </c>
      <c r="L89" s="93">
        <v>5.7210000000000001</v>
      </c>
      <c r="M89" s="93">
        <v>4.4779999999999998</v>
      </c>
      <c r="N89" s="93" t="s">
        <v>46</v>
      </c>
      <c r="O89" s="93" t="s">
        <v>46</v>
      </c>
      <c r="P89" s="93" t="s">
        <v>46</v>
      </c>
      <c r="Q89" s="93" t="s">
        <v>46</v>
      </c>
      <c r="R89" s="93" t="s">
        <v>46</v>
      </c>
      <c r="S89" s="93" t="s">
        <v>46</v>
      </c>
      <c r="T89" s="93" t="s">
        <v>46</v>
      </c>
      <c r="U89" s="63"/>
      <c r="V89" s="23">
        <f t="shared" ref="V89:V152" si="40">+E89/D89</f>
        <v>4.0756169345709754</v>
      </c>
      <c r="W89" s="23">
        <f t="shared" ref="W89:W152" si="41">+E89/24</f>
        <v>0.75008333333333332</v>
      </c>
    </row>
    <row r="90" spans="1:23" x14ac:dyDescent="0.25">
      <c r="A90" s="63">
        <v>682</v>
      </c>
      <c r="B90" s="91">
        <v>4</v>
      </c>
      <c r="C90" s="91">
        <v>532</v>
      </c>
      <c r="D90" s="92">
        <v>2</v>
      </c>
      <c r="E90" s="91">
        <v>15.821999999999999</v>
      </c>
      <c r="F90" s="93">
        <v>30.760999999999999</v>
      </c>
      <c r="G90" s="93">
        <v>29.664000000000001</v>
      </c>
      <c r="H90" s="93">
        <v>23.748999999999999</v>
      </c>
      <c r="I90" s="93">
        <v>20.600999999999999</v>
      </c>
      <c r="J90" s="93">
        <v>10.662000000000001</v>
      </c>
      <c r="K90" s="93">
        <v>7.9109999999999996</v>
      </c>
      <c r="L90" s="93" t="s">
        <v>46</v>
      </c>
      <c r="M90" s="93" t="s">
        <v>46</v>
      </c>
      <c r="N90" s="93" t="s">
        <v>46</v>
      </c>
      <c r="O90" s="93" t="s">
        <v>46</v>
      </c>
      <c r="P90" s="93" t="s">
        <v>46</v>
      </c>
      <c r="Q90" s="93" t="s">
        <v>46</v>
      </c>
      <c r="R90" s="93" t="s">
        <v>46</v>
      </c>
      <c r="S90" s="93" t="s">
        <v>46</v>
      </c>
      <c r="T90" s="93" t="s">
        <v>46</v>
      </c>
      <c r="U90" s="63"/>
      <c r="V90" s="23">
        <f t="shared" si="40"/>
        <v>7.9109999999999996</v>
      </c>
      <c r="W90" s="23">
        <f t="shared" si="41"/>
        <v>0.65925</v>
      </c>
    </row>
    <row r="91" spans="1:23" x14ac:dyDescent="0.25">
      <c r="A91" s="63">
        <v>684</v>
      </c>
      <c r="B91" s="91">
        <v>4</v>
      </c>
      <c r="C91" s="91">
        <v>548</v>
      </c>
      <c r="D91" s="92">
        <v>3.5</v>
      </c>
      <c r="E91" s="91">
        <v>21.893000000000001</v>
      </c>
      <c r="F91" s="93">
        <v>24.593</v>
      </c>
      <c r="G91" s="93">
        <v>23.8</v>
      </c>
      <c r="H91" s="93">
        <v>22.273</v>
      </c>
      <c r="I91" s="93">
        <v>20.855</v>
      </c>
      <c r="J91" s="93">
        <v>16.460999999999999</v>
      </c>
      <c r="K91" s="93">
        <v>8.6370000000000005</v>
      </c>
      <c r="L91" s="93">
        <v>7.2560000000000002</v>
      </c>
      <c r="M91" s="93" t="s">
        <v>46</v>
      </c>
      <c r="N91" s="93" t="s">
        <v>46</v>
      </c>
      <c r="O91" s="93" t="s">
        <v>46</v>
      </c>
      <c r="P91" s="93" t="s">
        <v>46</v>
      </c>
      <c r="Q91" s="93" t="s">
        <v>46</v>
      </c>
      <c r="R91" s="93" t="s">
        <v>46</v>
      </c>
      <c r="S91" s="93" t="s">
        <v>46</v>
      </c>
      <c r="T91" s="93" t="s">
        <v>46</v>
      </c>
      <c r="U91" s="63"/>
      <c r="V91" s="15">
        <f t="shared" si="40"/>
        <v>6.2551428571428573</v>
      </c>
      <c r="W91" s="15">
        <f t="shared" si="41"/>
        <v>0.9122083333333334</v>
      </c>
    </row>
    <row r="92" spans="1:23" x14ac:dyDescent="0.25">
      <c r="A92" s="63">
        <v>698</v>
      </c>
      <c r="B92" s="91">
        <v>4</v>
      </c>
      <c r="C92" s="91">
        <v>701</v>
      </c>
      <c r="D92" s="92">
        <v>3.25</v>
      </c>
      <c r="E92" s="91">
        <v>15.673</v>
      </c>
      <c r="F92" s="93">
        <v>21.233000000000001</v>
      </c>
      <c r="G92" s="93">
        <v>20.312999999999999</v>
      </c>
      <c r="H92" s="93">
        <v>18.303999999999998</v>
      </c>
      <c r="I92" s="93">
        <v>16.75</v>
      </c>
      <c r="J92" s="93">
        <v>11.567</v>
      </c>
      <c r="K92" s="93">
        <v>5.9740000000000002</v>
      </c>
      <c r="L92" s="93">
        <v>5.2140000000000004</v>
      </c>
      <c r="M92" s="93" t="s">
        <v>46</v>
      </c>
      <c r="N92" s="93" t="s">
        <v>46</v>
      </c>
      <c r="O92" s="93" t="s">
        <v>46</v>
      </c>
      <c r="P92" s="93" t="s">
        <v>46</v>
      </c>
      <c r="Q92" s="93" t="s">
        <v>46</v>
      </c>
      <c r="R92" s="93" t="s">
        <v>46</v>
      </c>
      <c r="S92" s="93" t="s">
        <v>46</v>
      </c>
      <c r="T92" s="93" t="s">
        <v>46</v>
      </c>
      <c r="U92" s="63"/>
      <c r="V92" s="34">
        <f t="shared" si="40"/>
        <v>4.8224615384615381</v>
      </c>
      <c r="W92" s="34">
        <f t="shared" si="41"/>
        <v>0.65304166666666663</v>
      </c>
    </row>
    <row r="93" spans="1:23" x14ac:dyDescent="0.25">
      <c r="A93" s="63">
        <v>705</v>
      </c>
      <c r="B93" s="91">
        <v>4</v>
      </c>
      <c r="C93" s="91">
        <v>751</v>
      </c>
      <c r="D93" s="92">
        <v>6.9169999999999998</v>
      </c>
      <c r="E93" s="91">
        <v>17.901</v>
      </c>
      <c r="F93" s="93">
        <v>12.666</v>
      </c>
      <c r="G93" s="93">
        <v>12.583</v>
      </c>
      <c r="H93" s="93">
        <v>12.441000000000001</v>
      </c>
      <c r="I93" s="93">
        <v>12.189</v>
      </c>
      <c r="J93" s="93">
        <v>11.007</v>
      </c>
      <c r="K93" s="93">
        <v>8.1170000000000009</v>
      </c>
      <c r="L93" s="93">
        <v>5.7949999999999999</v>
      </c>
      <c r="M93" s="93">
        <v>4.4409999999999998</v>
      </c>
      <c r="N93" s="93">
        <v>3.5640000000000001</v>
      </c>
      <c r="O93" s="93">
        <v>2.9780000000000002</v>
      </c>
      <c r="P93" s="93" t="s">
        <v>46</v>
      </c>
      <c r="Q93" s="93" t="s">
        <v>46</v>
      </c>
      <c r="R93" s="93" t="s">
        <v>46</v>
      </c>
      <c r="S93" s="93" t="s">
        <v>46</v>
      </c>
      <c r="T93" s="93" t="s">
        <v>46</v>
      </c>
      <c r="U93" s="63"/>
      <c r="V93" s="23">
        <f t="shared" si="40"/>
        <v>2.5879716640161918</v>
      </c>
      <c r="W93" s="23">
        <f t="shared" si="41"/>
        <v>0.74587499999999995</v>
      </c>
    </row>
    <row r="94" spans="1:23" x14ac:dyDescent="0.25">
      <c r="A94" s="63">
        <v>740</v>
      </c>
      <c r="B94" s="91">
        <v>4</v>
      </c>
      <c r="C94" s="91">
        <v>1103</v>
      </c>
      <c r="D94" s="92">
        <v>7.9169999999999998</v>
      </c>
      <c r="E94" s="91">
        <v>15.932</v>
      </c>
      <c r="F94" s="93">
        <v>11.920999999999999</v>
      </c>
      <c r="G94" s="93">
        <v>11.92</v>
      </c>
      <c r="H94" s="93">
        <v>11.798</v>
      </c>
      <c r="I94" s="93">
        <v>11.585000000000001</v>
      </c>
      <c r="J94" s="93">
        <v>9.5879999999999992</v>
      </c>
      <c r="K94" s="93">
        <v>7.117</v>
      </c>
      <c r="L94" s="93">
        <v>5.0679999999999996</v>
      </c>
      <c r="M94" s="93">
        <v>3.823</v>
      </c>
      <c r="N94" s="93">
        <v>3.06</v>
      </c>
      <c r="O94" s="93">
        <v>2.5529999999999999</v>
      </c>
      <c r="P94" s="93">
        <v>2.1960000000000002</v>
      </c>
      <c r="Q94" s="93" t="s">
        <v>46</v>
      </c>
      <c r="R94" s="93" t="s">
        <v>46</v>
      </c>
      <c r="S94" s="93" t="s">
        <v>46</v>
      </c>
      <c r="T94" s="93" t="s">
        <v>46</v>
      </c>
      <c r="U94" s="63"/>
      <c r="V94" s="23">
        <f t="shared" si="40"/>
        <v>2.0123784261715296</v>
      </c>
      <c r="W94" s="23">
        <f t="shared" si="41"/>
        <v>0.66383333333333339</v>
      </c>
    </row>
    <row r="95" spans="1:23" x14ac:dyDescent="0.25">
      <c r="A95" s="63">
        <v>745</v>
      </c>
      <c r="B95" s="91">
        <v>4</v>
      </c>
      <c r="C95" s="91">
        <v>1173</v>
      </c>
      <c r="D95" s="92">
        <v>2.75</v>
      </c>
      <c r="E95" s="91">
        <v>25.454000000000001</v>
      </c>
      <c r="F95" s="93">
        <v>38.737000000000002</v>
      </c>
      <c r="G95" s="93">
        <v>35.744999999999997</v>
      </c>
      <c r="H95" s="93">
        <v>30.148</v>
      </c>
      <c r="I95" s="93">
        <v>25.324999999999999</v>
      </c>
      <c r="J95" s="93">
        <v>16.425999999999998</v>
      </c>
      <c r="K95" s="93">
        <v>11.398999999999999</v>
      </c>
      <c r="L95" s="93" t="s">
        <v>46</v>
      </c>
      <c r="M95" s="93" t="s">
        <v>46</v>
      </c>
      <c r="N95" s="93" t="s">
        <v>46</v>
      </c>
      <c r="O95" s="93" t="s">
        <v>46</v>
      </c>
      <c r="P95" s="93" t="s">
        <v>46</v>
      </c>
      <c r="Q95" s="93" t="s">
        <v>46</v>
      </c>
      <c r="R95" s="93" t="s">
        <v>46</v>
      </c>
      <c r="S95" s="93" t="s">
        <v>46</v>
      </c>
      <c r="T95" s="93" t="s">
        <v>46</v>
      </c>
      <c r="U95" s="63"/>
      <c r="V95" s="15">
        <f t="shared" si="40"/>
        <v>9.2560000000000002</v>
      </c>
      <c r="W95" s="15">
        <f t="shared" si="41"/>
        <v>1.0605833333333334</v>
      </c>
    </row>
    <row r="96" spans="1:23" x14ac:dyDescent="0.25">
      <c r="A96" s="63">
        <v>754</v>
      </c>
      <c r="B96" s="91">
        <v>4</v>
      </c>
      <c r="C96" s="91">
        <v>1262</v>
      </c>
      <c r="D96" s="92">
        <v>4.5</v>
      </c>
      <c r="E96" s="91">
        <v>16.545999999999999</v>
      </c>
      <c r="F96" s="93">
        <v>16.042999999999999</v>
      </c>
      <c r="G96" s="93">
        <v>16.042999999999999</v>
      </c>
      <c r="H96" s="93">
        <v>15.624000000000001</v>
      </c>
      <c r="I96" s="93">
        <v>14.978999999999999</v>
      </c>
      <c r="J96" s="93">
        <v>12.407</v>
      </c>
      <c r="K96" s="93">
        <v>8.0410000000000004</v>
      </c>
      <c r="L96" s="93">
        <v>5.4340000000000002</v>
      </c>
      <c r="M96" s="93">
        <v>4.133</v>
      </c>
      <c r="N96" s="93" t="s">
        <v>46</v>
      </c>
      <c r="O96" s="93" t="s">
        <v>46</v>
      </c>
      <c r="P96" s="93" t="s">
        <v>46</v>
      </c>
      <c r="Q96" s="93" t="s">
        <v>46</v>
      </c>
      <c r="R96" s="93" t="s">
        <v>46</v>
      </c>
      <c r="S96" s="93" t="s">
        <v>46</v>
      </c>
      <c r="T96" s="93" t="s">
        <v>46</v>
      </c>
      <c r="U96" s="63"/>
      <c r="V96" s="34">
        <f t="shared" si="40"/>
        <v>3.6768888888888887</v>
      </c>
      <c r="W96" s="34">
        <f t="shared" si="41"/>
        <v>0.68941666666666668</v>
      </c>
    </row>
    <row r="97" spans="1:23" x14ac:dyDescent="0.25">
      <c r="A97" s="63">
        <v>761</v>
      </c>
      <c r="B97" s="91">
        <v>4</v>
      </c>
      <c r="C97" s="91">
        <v>1380</v>
      </c>
      <c r="D97" s="92">
        <v>4.75</v>
      </c>
      <c r="E97" s="91">
        <v>20.094999999999999</v>
      </c>
      <c r="F97" s="93">
        <v>22.925000000000001</v>
      </c>
      <c r="G97" s="93">
        <v>22.861999999999998</v>
      </c>
      <c r="H97" s="93">
        <v>22.26</v>
      </c>
      <c r="I97" s="93">
        <v>21.16</v>
      </c>
      <c r="J97" s="93">
        <v>12.683</v>
      </c>
      <c r="K97" s="93">
        <v>6.92</v>
      </c>
      <c r="L97" s="93">
        <v>4.6189999999999998</v>
      </c>
      <c r="M97" s="93">
        <v>4.5590000000000002</v>
      </c>
      <c r="N97" s="93" t="s">
        <v>46</v>
      </c>
      <c r="O97" s="93" t="s">
        <v>46</v>
      </c>
      <c r="P97" s="93" t="s">
        <v>46</v>
      </c>
      <c r="Q97" s="93" t="s">
        <v>46</v>
      </c>
      <c r="R97" s="93" t="s">
        <v>46</v>
      </c>
      <c r="S97" s="93" t="s">
        <v>46</v>
      </c>
      <c r="T97" s="93" t="s">
        <v>46</v>
      </c>
      <c r="U97" s="63"/>
      <c r="V97" s="23">
        <f t="shared" si="40"/>
        <v>4.230526315789473</v>
      </c>
      <c r="W97" s="23">
        <f t="shared" si="41"/>
        <v>0.83729166666666666</v>
      </c>
    </row>
    <row r="98" spans="1:23" x14ac:dyDescent="0.25">
      <c r="A98" s="63">
        <v>762</v>
      </c>
      <c r="B98" s="91">
        <v>4</v>
      </c>
      <c r="C98" s="91">
        <v>1388</v>
      </c>
      <c r="D98" s="92">
        <v>3.75</v>
      </c>
      <c r="E98" s="91">
        <v>19.515999999999998</v>
      </c>
      <c r="F98" s="93">
        <v>22.503</v>
      </c>
      <c r="G98" s="93">
        <v>21.210999999999999</v>
      </c>
      <c r="H98" s="93">
        <v>19.611999999999998</v>
      </c>
      <c r="I98" s="93">
        <v>17.806999999999999</v>
      </c>
      <c r="J98" s="93">
        <v>11.634</v>
      </c>
      <c r="K98" s="93">
        <v>9.4120000000000008</v>
      </c>
      <c r="L98" s="93">
        <v>6.4089999999999998</v>
      </c>
      <c r="M98" s="93" t="s">
        <v>46</v>
      </c>
      <c r="N98" s="93" t="s">
        <v>46</v>
      </c>
      <c r="O98" s="93" t="s">
        <v>46</v>
      </c>
      <c r="P98" s="93" t="s">
        <v>46</v>
      </c>
      <c r="Q98" s="93" t="s">
        <v>46</v>
      </c>
      <c r="R98" s="93" t="s">
        <v>46</v>
      </c>
      <c r="S98" s="93" t="s">
        <v>46</v>
      </c>
      <c r="T98" s="93" t="s">
        <v>46</v>
      </c>
      <c r="U98" s="63"/>
      <c r="V98" s="15">
        <f t="shared" si="40"/>
        <v>5.2042666666666664</v>
      </c>
      <c r="W98" s="15">
        <f t="shared" si="41"/>
        <v>0.81316666666666659</v>
      </c>
    </row>
    <row r="99" spans="1:23" x14ac:dyDescent="0.25">
      <c r="A99" s="63">
        <v>765</v>
      </c>
      <c r="B99" s="91">
        <v>4</v>
      </c>
      <c r="C99" s="91">
        <v>1450</v>
      </c>
      <c r="D99" s="92">
        <v>3.5830000000000002</v>
      </c>
      <c r="E99" s="91">
        <v>17.088000000000001</v>
      </c>
      <c r="F99" s="93">
        <v>21.177</v>
      </c>
      <c r="G99" s="93">
        <v>20.788</v>
      </c>
      <c r="H99" s="93">
        <v>17.535</v>
      </c>
      <c r="I99" s="93">
        <v>15.262</v>
      </c>
      <c r="J99" s="93">
        <v>10.872999999999999</v>
      </c>
      <c r="K99" s="93">
        <v>7.6580000000000004</v>
      </c>
      <c r="L99" s="93">
        <v>5.431</v>
      </c>
      <c r="M99" s="93" t="s">
        <v>46</v>
      </c>
      <c r="N99" s="93" t="s">
        <v>46</v>
      </c>
      <c r="O99" s="93" t="s">
        <v>46</v>
      </c>
      <c r="P99" s="93" t="s">
        <v>46</v>
      </c>
      <c r="Q99" s="93" t="s">
        <v>46</v>
      </c>
      <c r="R99" s="93" t="s">
        <v>46</v>
      </c>
      <c r="S99" s="93" t="s">
        <v>46</v>
      </c>
      <c r="T99" s="93" t="s">
        <v>46</v>
      </c>
      <c r="U99" s="63"/>
      <c r="V99" s="34">
        <f t="shared" si="40"/>
        <v>4.7691878314261791</v>
      </c>
      <c r="W99" s="34">
        <f t="shared" si="41"/>
        <v>0.71200000000000008</v>
      </c>
    </row>
    <row r="100" spans="1:23" x14ac:dyDescent="0.25">
      <c r="A100" s="63">
        <v>767</v>
      </c>
      <c r="B100" s="91">
        <v>4</v>
      </c>
      <c r="C100" s="91">
        <v>1465</v>
      </c>
      <c r="D100" s="92">
        <v>2.9169999999999998</v>
      </c>
      <c r="E100" s="91">
        <v>16.22</v>
      </c>
      <c r="F100" s="93">
        <v>24.158999999999999</v>
      </c>
      <c r="G100" s="93">
        <v>23.024000000000001</v>
      </c>
      <c r="H100" s="93">
        <v>20.736999999999998</v>
      </c>
      <c r="I100" s="93">
        <v>18.431999999999999</v>
      </c>
      <c r="J100" s="93">
        <v>12.465999999999999</v>
      </c>
      <c r="K100" s="93">
        <v>7.181</v>
      </c>
      <c r="L100" s="93" t="s">
        <v>46</v>
      </c>
      <c r="M100" s="93" t="s">
        <v>46</v>
      </c>
      <c r="N100" s="93" t="s">
        <v>46</v>
      </c>
      <c r="O100" s="93" t="s">
        <v>46</v>
      </c>
      <c r="P100" s="93" t="s">
        <v>46</v>
      </c>
      <c r="Q100" s="93" t="s">
        <v>46</v>
      </c>
      <c r="R100" s="93" t="s">
        <v>46</v>
      </c>
      <c r="S100" s="93" t="s">
        <v>46</v>
      </c>
      <c r="T100" s="93" t="s">
        <v>46</v>
      </c>
      <c r="U100" s="63"/>
      <c r="V100" s="23">
        <f t="shared" si="40"/>
        <v>5.5605073705862189</v>
      </c>
      <c r="W100" s="23">
        <f t="shared" si="41"/>
        <v>0.67583333333333329</v>
      </c>
    </row>
    <row r="101" spans="1:23" x14ac:dyDescent="0.25">
      <c r="A101" s="63">
        <v>779</v>
      </c>
      <c r="B101" s="91">
        <v>4</v>
      </c>
      <c r="C101" s="91">
        <v>1588</v>
      </c>
      <c r="D101" s="92">
        <v>4.8330000000000002</v>
      </c>
      <c r="E101" s="91">
        <v>15.792</v>
      </c>
      <c r="F101" s="93">
        <v>17.788</v>
      </c>
      <c r="G101" s="93">
        <v>17.542999999999999</v>
      </c>
      <c r="H101" s="93">
        <v>17.114000000000001</v>
      </c>
      <c r="I101" s="93">
        <v>15.090999999999999</v>
      </c>
      <c r="J101" s="93">
        <v>11.082000000000001</v>
      </c>
      <c r="K101" s="93">
        <v>6.0039999999999996</v>
      </c>
      <c r="L101" s="93">
        <v>4.9470000000000001</v>
      </c>
      <c r="M101" s="93">
        <v>3.9329999999999998</v>
      </c>
      <c r="N101" s="93" t="s">
        <v>46</v>
      </c>
      <c r="O101" s="93" t="s">
        <v>46</v>
      </c>
      <c r="P101" s="93" t="s">
        <v>46</v>
      </c>
      <c r="Q101" s="93" t="s">
        <v>46</v>
      </c>
      <c r="R101" s="93" t="s">
        <v>46</v>
      </c>
      <c r="S101" s="93" t="s">
        <v>46</v>
      </c>
      <c r="T101" s="93" t="s">
        <v>46</v>
      </c>
      <c r="U101" s="63"/>
      <c r="V101" s="15">
        <f t="shared" si="40"/>
        <v>3.2675356921166974</v>
      </c>
      <c r="W101" s="15">
        <f t="shared" si="41"/>
        <v>0.65800000000000003</v>
      </c>
    </row>
    <row r="102" spans="1:23" hidden="1" x14ac:dyDescent="0.25">
      <c r="A102" s="63">
        <v>796</v>
      </c>
      <c r="B102" s="91">
        <v>5</v>
      </c>
      <c r="C102" s="91">
        <v>54</v>
      </c>
      <c r="D102" s="92">
        <v>1.417</v>
      </c>
      <c r="E102" s="91">
        <v>34.656999999999996</v>
      </c>
      <c r="F102" s="93">
        <v>90.483000000000004</v>
      </c>
      <c r="G102" s="93">
        <v>88.582999999999998</v>
      </c>
      <c r="H102" s="93">
        <v>66.647999999999996</v>
      </c>
      <c r="I102" s="93">
        <v>62.746000000000002</v>
      </c>
      <c r="J102" s="93">
        <v>33.889000000000003</v>
      </c>
      <c r="K102" s="93" t="s">
        <v>46</v>
      </c>
      <c r="L102" s="93" t="s">
        <v>46</v>
      </c>
      <c r="M102" s="93" t="s">
        <v>46</v>
      </c>
      <c r="N102" s="93" t="s">
        <v>46</v>
      </c>
      <c r="O102" s="93" t="s">
        <v>46</v>
      </c>
      <c r="P102" s="93" t="s">
        <v>46</v>
      </c>
      <c r="Q102" s="93" t="s">
        <v>46</v>
      </c>
      <c r="R102" s="93" t="s">
        <v>46</v>
      </c>
      <c r="S102" s="93" t="s">
        <v>46</v>
      </c>
      <c r="T102" s="93" t="s">
        <v>46</v>
      </c>
      <c r="U102" s="63"/>
      <c r="V102" s="34">
        <f t="shared" si="40"/>
        <v>24.458009880028225</v>
      </c>
      <c r="W102" s="34">
        <f t="shared" si="41"/>
        <v>1.4440416666666664</v>
      </c>
    </row>
    <row r="103" spans="1:23" x14ac:dyDescent="0.25">
      <c r="A103" s="63">
        <v>800</v>
      </c>
      <c r="B103" s="91">
        <v>5</v>
      </c>
      <c r="C103" s="91">
        <v>103</v>
      </c>
      <c r="D103" s="92">
        <v>7.0830000000000002</v>
      </c>
      <c r="E103" s="91">
        <v>21.312000000000001</v>
      </c>
      <c r="F103" s="93">
        <v>13.968999999999999</v>
      </c>
      <c r="G103" s="93">
        <v>13.938000000000001</v>
      </c>
      <c r="H103" s="93">
        <v>13.691000000000001</v>
      </c>
      <c r="I103" s="93">
        <v>13.372</v>
      </c>
      <c r="J103" s="93">
        <v>8.8629999999999995</v>
      </c>
      <c r="K103" s="93">
        <v>6.4029999999999996</v>
      </c>
      <c r="L103" s="93">
        <v>6.1319999999999997</v>
      </c>
      <c r="M103" s="93">
        <v>4.7859999999999996</v>
      </c>
      <c r="N103" s="93">
        <v>3.8769999999999998</v>
      </c>
      <c r="O103" s="93">
        <v>3.3039999999999998</v>
      </c>
      <c r="P103" s="93">
        <v>3.044</v>
      </c>
      <c r="Q103" s="93" t="s">
        <v>46</v>
      </c>
      <c r="R103" s="93" t="s">
        <v>46</v>
      </c>
      <c r="S103" s="93" t="s">
        <v>46</v>
      </c>
      <c r="T103" s="93" t="s">
        <v>46</v>
      </c>
      <c r="U103" s="63"/>
      <c r="V103" s="23">
        <f t="shared" si="40"/>
        <v>3.0088945362134689</v>
      </c>
      <c r="W103" s="23">
        <f t="shared" si="41"/>
        <v>0.88800000000000001</v>
      </c>
    </row>
    <row r="104" spans="1:23" x14ac:dyDescent="0.25">
      <c r="A104" s="63">
        <v>814</v>
      </c>
      <c r="B104" s="91">
        <v>5</v>
      </c>
      <c r="C104" s="91">
        <v>232</v>
      </c>
      <c r="D104" s="92">
        <v>4.5830000000000002</v>
      </c>
      <c r="E104" s="91">
        <v>30.510999999999999</v>
      </c>
      <c r="F104" s="93">
        <v>36.72</v>
      </c>
      <c r="G104" s="93">
        <v>34.231000000000002</v>
      </c>
      <c r="H104" s="93">
        <v>30.298999999999999</v>
      </c>
      <c r="I104" s="93">
        <v>27.173999999999999</v>
      </c>
      <c r="J104" s="93">
        <v>15</v>
      </c>
      <c r="K104" s="93">
        <v>7.6529999999999996</v>
      </c>
      <c r="L104" s="93">
        <v>5.8170000000000002</v>
      </c>
      <c r="M104" s="93">
        <v>7.5659999999999998</v>
      </c>
      <c r="N104" s="93" t="s">
        <v>46</v>
      </c>
      <c r="O104" s="93" t="s">
        <v>46</v>
      </c>
      <c r="P104" s="93" t="s">
        <v>46</v>
      </c>
      <c r="Q104" s="93" t="s">
        <v>46</v>
      </c>
      <c r="R104" s="93" t="s">
        <v>46</v>
      </c>
      <c r="S104" s="93" t="s">
        <v>46</v>
      </c>
      <c r="T104" s="93" t="s">
        <v>46</v>
      </c>
      <c r="U104" s="63"/>
      <c r="V104" s="23">
        <f t="shared" si="40"/>
        <v>6.6574296312459085</v>
      </c>
      <c r="W104" s="23">
        <f t="shared" si="41"/>
        <v>1.2712916666666667</v>
      </c>
    </row>
    <row r="105" spans="1:23" x14ac:dyDescent="0.25">
      <c r="A105" s="63">
        <v>820</v>
      </c>
      <c r="B105" s="91">
        <v>5</v>
      </c>
      <c r="C105" s="91">
        <v>309</v>
      </c>
      <c r="D105" s="92">
        <v>3.5830000000000002</v>
      </c>
      <c r="E105" s="91">
        <v>22.686</v>
      </c>
      <c r="F105" s="93">
        <v>34.851999999999997</v>
      </c>
      <c r="G105" s="93">
        <v>34.841999999999999</v>
      </c>
      <c r="H105" s="93">
        <v>31.858000000000001</v>
      </c>
      <c r="I105" s="93">
        <v>28.940999999999999</v>
      </c>
      <c r="J105" s="93">
        <v>17.565000000000001</v>
      </c>
      <c r="K105" s="93">
        <v>9.1959999999999997</v>
      </c>
      <c r="L105" s="93">
        <v>7.17</v>
      </c>
      <c r="M105" s="93" t="s">
        <v>46</v>
      </c>
      <c r="N105" s="93" t="s">
        <v>46</v>
      </c>
      <c r="O105" s="93" t="s">
        <v>46</v>
      </c>
      <c r="P105" s="93" t="s">
        <v>46</v>
      </c>
      <c r="Q105" s="93" t="s">
        <v>46</v>
      </c>
      <c r="R105" s="93" t="s">
        <v>46</v>
      </c>
      <c r="S105" s="93" t="s">
        <v>46</v>
      </c>
      <c r="T105" s="93" t="s">
        <v>46</v>
      </c>
      <c r="U105" s="63"/>
      <c r="V105" s="15">
        <f t="shared" si="40"/>
        <v>6.3315657270443761</v>
      </c>
      <c r="W105" s="15">
        <f t="shared" si="41"/>
        <v>0.94525000000000003</v>
      </c>
    </row>
    <row r="106" spans="1:23" x14ac:dyDescent="0.25">
      <c r="A106" s="63">
        <v>827</v>
      </c>
      <c r="B106" s="91">
        <v>5</v>
      </c>
      <c r="C106" s="91">
        <v>402</v>
      </c>
      <c r="D106" s="92">
        <v>2</v>
      </c>
      <c r="E106" s="91">
        <v>17.992000000000001</v>
      </c>
      <c r="F106" s="93">
        <v>32.871000000000002</v>
      </c>
      <c r="G106" s="93">
        <v>29.785</v>
      </c>
      <c r="H106" s="93">
        <v>23.338999999999999</v>
      </c>
      <c r="I106" s="93">
        <v>15.919</v>
      </c>
      <c r="J106" s="93">
        <v>12.233000000000001</v>
      </c>
      <c r="K106" s="93">
        <v>8.9960000000000004</v>
      </c>
      <c r="L106" s="93" t="s">
        <v>46</v>
      </c>
      <c r="M106" s="93" t="s">
        <v>46</v>
      </c>
      <c r="N106" s="93" t="s">
        <v>46</v>
      </c>
      <c r="O106" s="93" t="s">
        <v>46</v>
      </c>
      <c r="P106" s="93" t="s">
        <v>46</v>
      </c>
      <c r="Q106" s="93" t="s">
        <v>46</v>
      </c>
      <c r="R106" s="93" t="s">
        <v>46</v>
      </c>
      <c r="S106" s="93" t="s">
        <v>46</v>
      </c>
      <c r="T106" s="93" t="s">
        <v>46</v>
      </c>
      <c r="U106" s="63"/>
      <c r="V106" s="23">
        <f t="shared" si="40"/>
        <v>8.9960000000000004</v>
      </c>
      <c r="W106" s="23">
        <f t="shared" si="41"/>
        <v>0.7496666666666667</v>
      </c>
    </row>
    <row r="107" spans="1:23" x14ac:dyDescent="0.25">
      <c r="A107" s="63">
        <v>833</v>
      </c>
      <c r="B107" s="91">
        <v>5</v>
      </c>
      <c r="C107" s="91">
        <v>460</v>
      </c>
      <c r="D107" s="92">
        <v>4.0830000000000002</v>
      </c>
      <c r="E107" s="91">
        <v>21.661000000000001</v>
      </c>
      <c r="F107" s="93">
        <v>20.236999999999998</v>
      </c>
      <c r="G107" s="93">
        <v>20.039000000000001</v>
      </c>
      <c r="H107" s="93">
        <v>19.495000000000001</v>
      </c>
      <c r="I107" s="93">
        <v>16.905999999999999</v>
      </c>
      <c r="J107" s="93">
        <v>9.4359999999999999</v>
      </c>
      <c r="K107" s="93">
        <v>9.2989999999999995</v>
      </c>
      <c r="L107" s="93">
        <v>6.8360000000000003</v>
      </c>
      <c r="M107" s="93">
        <v>5.415</v>
      </c>
      <c r="N107" s="93" t="s">
        <v>46</v>
      </c>
      <c r="O107" s="93" t="s">
        <v>46</v>
      </c>
      <c r="P107" s="93" t="s">
        <v>46</v>
      </c>
      <c r="Q107" s="93" t="s">
        <v>46</v>
      </c>
      <c r="R107" s="93" t="s">
        <v>46</v>
      </c>
      <c r="S107" s="93" t="s">
        <v>46</v>
      </c>
      <c r="T107" s="93" t="s">
        <v>46</v>
      </c>
      <c r="U107" s="63"/>
      <c r="V107" s="23">
        <f t="shared" si="40"/>
        <v>5.3051677687974532</v>
      </c>
      <c r="W107" s="23">
        <f t="shared" si="41"/>
        <v>0.90254166666666669</v>
      </c>
    </row>
    <row r="108" spans="1:23" x14ac:dyDescent="0.25">
      <c r="A108" s="63">
        <v>865</v>
      </c>
      <c r="B108" s="91">
        <v>5</v>
      </c>
      <c r="C108" s="91">
        <v>770</v>
      </c>
      <c r="D108" s="92">
        <v>3.25</v>
      </c>
      <c r="E108" s="91">
        <v>36.082999999999998</v>
      </c>
      <c r="F108" s="93">
        <v>46.125</v>
      </c>
      <c r="G108" s="93">
        <v>43.790999999999997</v>
      </c>
      <c r="H108" s="93">
        <v>39.237000000000002</v>
      </c>
      <c r="I108" s="93">
        <v>34.954999999999998</v>
      </c>
      <c r="J108" s="93">
        <v>23.004000000000001</v>
      </c>
      <c r="K108" s="93">
        <v>17.271000000000001</v>
      </c>
      <c r="L108" s="93">
        <v>12.023999999999999</v>
      </c>
      <c r="M108" s="93" t="s">
        <v>46</v>
      </c>
      <c r="N108" s="93" t="s">
        <v>46</v>
      </c>
      <c r="O108" s="93" t="s">
        <v>46</v>
      </c>
      <c r="P108" s="93" t="s">
        <v>46</v>
      </c>
      <c r="Q108" s="93" t="s">
        <v>46</v>
      </c>
      <c r="R108" s="93" t="s">
        <v>46</v>
      </c>
      <c r="S108" s="93" t="s">
        <v>46</v>
      </c>
      <c r="T108" s="93" t="s">
        <v>46</v>
      </c>
      <c r="U108" s="63"/>
      <c r="V108" s="34">
        <f t="shared" si="40"/>
        <v>11.102461538461538</v>
      </c>
      <c r="W108" s="34">
        <f t="shared" si="41"/>
        <v>1.5034583333333333</v>
      </c>
    </row>
    <row r="109" spans="1:23" x14ac:dyDescent="0.25">
      <c r="A109" s="63">
        <v>873</v>
      </c>
      <c r="B109" s="91">
        <v>5</v>
      </c>
      <c r="C109" s="91">
        <v>863</v>
      </c>
      <c r="D109" s="92">
        <v>3.3330000000000002</v>
      </c>
      <c r="E109" s="91">
        <v>17.050999999999998</v>
      </c>
      <c r="F109" s="93">
        <v>14.21</v>
      </c>
      <c r="G109" s="93">
        <v>14.031000000000001</v>
      </c>
      <c r="H109" s="93">
        <v>13.707000000000001</v>
      </c>
      <c r="I109" s="93">
        <v>13.167999999999999</v>
      </c>
      <c r="J109" s="93">
        <v>9.77</v>
      </c>
      <c r="K109" s="93">
        <v>8.3360000000000003</v>
      </c>
      <c r="L109" s="93">
        <v>5.6710000000000003</v>
      </c>
      <c r="M109" s="93" t="s">
        <v>46</v>
      </c>
      <c r="N109" s="93" t="s">
        <v>46</v>
      </c>
      <c r="O109" s="93" t="s">
        <v>46</v>
      </c>
      <c r="P109" s="93" t="s">
        <v>46</v>
      </c>
      <c r="Q109" s="93" t="s">
        <v>46</v>
      </c>
      <c r="R109" s="93" t="s">
        <v>46</v>
      </c>
      <c r="S109" s="93" t="s">
        <v>46</v>
      </c>
      <c r="T109" s="93" t="s">
        <v>46</v>
      </c>
      <c r="U109" s="63"/>
      <c r="V109" s="23">
        <f t="shared" si="40"/>
        <v>5.1158115811581153</v>
      </c>
      <c r="W109" s="23">
        <f t="shared" si="41"/>
        <v>0.7104583333333333</v>
      </c>
    </row>
    <row r="110" spans="1:23" x14ac:dyDescent="0.25">
      <c r="A110" s="63">
        <v>878</v>
      </c>
      <c r="B110" s="91">
        <v>5</v>
      </c>
      <c r="C110" s="91">
        <v>915</v>
      </c>
      <c r="D110" s="92">
        <v>3</v>
      </c>
      <c r="E110" s="91">
        <v>15.005000000000001</v>
      </c>
      <c r="F110" s="93">
        <v>21.984999999999999</v>
      </c>
      <c r="G110" s="93">
        <v>20.623999999999999</v>
      </c>
      <c r="H110" s="93">
        <v>18.195</v>
      </c>
      <c r="I110" s="93">
        <v>16.454999999999998</v>
      </c>
      <c r="J110" s="93">
        <v>9.7260000000000009</v>
      </c>
      <c r="K110" s="93">
        <v>6.2329999999999997</v>
      </c>
      <c r="L110" s="93">
        <v>5.0019999999999998</v>
      </c>
      <c r="M110" s="93" t="s">
        <v>46</v>
      </c>
      <c r="N110" s="93" t="s">
        <v>46</v>
      </c>
      <c r="O110" s="93" t="s">
        <v>46</v>
      </c>
      <c r="P110" s="93" t="s">
        <v>46</v>
      </c>
      <c r="Q110" s="93" t="s">
        <v>46</v>
      </c>
      <c r="R110" s="93" t="s">
        <v>46</v>
      </c>
      <c r="S110" s="93" t="s">
        <v>46</v>
      </c>
      <c r="T110" s="93" t="s">
        <v>46</v>
      </c>
      <c r="U110" s="63"/>
      <c r="V110" s="23">
        <f t="shared" si="40"/>
        <v>5.0016666666666669</v>
      </c>
      <c r="W110" s="23">
        <f t="shared" si="41"/>
        <v>0.62520833333333337</v>
      </c>
    </row>
    <row r="111" spans="1:23" x14ac:dyDescent="0.25">
      <c r="A111" s="63">
        <v>881</v>
      </c>
      <c r="B111" s="91">
        <v>5</v>
      </c>
      <c r="C111" s="91">
        <v>956</v>
      </c>
      <c r="D111" s="92">
        <v>3.6669999999999998</v>
      </c>
      <c r="E111" s="91">
        <v>20.521000000000001</v>
      </c>
      <c r="F111" s="93">
        <v>24.785</v>
      </c>
      <c r="G111" s="93">
        <v>23.792999999999999</v>
      </c>
      <c r="H111" s="93">
        <v>21.896999999999998</v>
      </c>
      <c r="I111" s="93">
        <v>20.170000000000002</v>
      </c>
      <c r="J111" s="93">
        <v>14.138999999999999</v>
      </c>
      <c r="K111" s="93">
        <v>7.9909999999999997</v>
      </c>
      <c r="L111" s="93">
        <v>6.7889999999999997</v>
      </c>
      <c r="M111" s="93" t="s">
        <v>46</v>
      </c>
      <c r="N111" s="93" t="s">
        <v>46</v>
      </c>
      <c r="O111" s="93" t="s">
        <v>46</v>
      </c>
      <c r="P111" s="93" t="s">
        <v>46</v>
      </c>
      <c r="Q111" s="93" t="s">
        <v>46</v>
      </c>
      <c r="R111" s="93" t="s">
        <v>46</v>
      </c>
      <c r="S111" s="93" t="s">
        <v>46</v>
      </c>
      <c r="T111" s="93" t="s">
        <v>46</v>
      </c>
      <c r="U111" s="63"/>
      <c r="V111" s="23">
        <f t="shared" si="40"/>
        <v>5.5961276247613858</v>
      </c>
      <c r="W111" s="23">
        <f t="shared" si="41"/>
        <v>0.8550416666666667</v>
      </c>
    </row>
    <row r="112" spans="1:23" x14ac:dyDescent="0.25">
      <c r="A112" s="63">
        <v>918</v>
      </c>
      <c r="B112" s="91">
        <v>5</v>
      </c>
      <c r="C112" s="91">
        <v>1326</v>
      </c>
      <c r="D112" s="92">
        <v>6.6669999999999998</v>
      </c>
      <c r="E112" s="91">
        <v>20.68</v>
      </c>
      <c r="F112" s="93">
        <v>19.625</v>
      </c>
      <c r="G112" s="93">
        <v>19.489999999999998</v>
      </c>
      <c r="H112" s="93">
        <v>19.164000000000001</v>
      </c>
      <c r="I112" s="93">
        <v>18.571000000000002</v>
      </c>
      <c r="J112" s="93">
        <v>11.047000000000001</v>
      </c>
      <c r="K112" s="93">
        <v>5.5519999999999996</v>
      </c>
      <c r="L112" s="93">
        <v>3.7759999999999998</v>
      </c>
      <c r="M112" s="93">
        <v>3.012</v>
      </c>
      <c r="N112" s="93">
        <v>2.8929999999999998</v>
      </c>
      <c r="O112" s="93">
        <v>2.6040000000000001</v>
      </c>
      <c r="P112" s="93" t="s">
        <v>46</v>
      </c>
      <c r="Q112" s="93" t="s">
        <v>46</v>
      </c>
      <c r="R112" s="93" t="s">
        <v>46</v>
      </c>
      <c r="S112" s="93" t="s">
        <v>46</v>
      </c>
      <c r="T112" s="93" t="s">
        <v>46</v>
      </c>
      <c r="U112" s="63"/>
      <c r="V112" s="90">
        <f t="shared" si="40"/>
        <v>3.1018449077546122</v>
      </c>
      <c r="W112" s="90">
        <f t="shared" si="41"/>
        <v>0.86166666666666669</v>
      </c>
    </row>
    <row r="113" spans="1:23" x14ac:dyDescent="0.25">
      <c r="A113" s="63">
        <v>921</v>
      </c>
      <c r="B113" s="91">
        <v>5</v>
      </c>
      <c r="C113" s="91">
        <v>1388</v>
      </c>
      <c r="D113" s="92">
        <v>2.25</v>
      </c>
      <c r="E113" s="91">
        <v>19.962</v>
      </c>
      <c r="F113" s="93">
        <v>44.503999999999998</v>
      </c>
      <c r="G113" s="93">
        <v>42.22</v>
      </c>
      <c r="H113" s="93">
        <v>37.026000000000003</v>
      </c>
      <c r="I113" s="93">
        <v>32.036000000000001</v>
      </c>
      <c r="J113" s="93">
        <v>17.295999999999999</v>
      </c>
      <c r="K113" s="93">
        <v>9.5380000000000003</v>
      </c>
      <c r="L113" s="93" t="s">
        <v>46</v>
      </c>
      <c r="M113" s="93" t="s">
        <v>46</v>
      </c>
      <c r="N113" s="93" t="s">
        <v>46</v>
      </c>
      <c r="O113" s="93" t="s">
        <v>46</v>
      </c>
      <c r="P113" s="93" t="s">
        <v>46</v>
      </c>
      <c r="Q113" s="93" t="s">
        <v>46</v>
      </c>
      <c r="R113" s="93" t="s">
        <v>46</v>
      </c>
      <c r="S113" s="93" t="s">
        <v>46</v>
      </c>
      <c r="T113" s="93" t="s">
        <v>46</v>
      </c>
      <c r="U113" s="63"/>
      <c r="V113" s="23">
        <f t="shared" si="40"/>
        <v>8.8719999999999999</v>
      </c>
      <c r="W113" s="23">
        <f t="shared" si="41"/>
        <v>0.83174999999999999</v>
      </c>
    </row>
    <row r="114" spans="1:23" x14ac:dyDescent="0.25">
      <c r="A114" s="63">
        <v>922</v>
      </c>
      <c r="B114" s="91">
        <v>5</v>
      </c>
      <c r="C114" s="91">
        <v>1390</v>
      </c>
      <c r="D114" s="92">
        <v>7.5</v>
      </c>
      <c r="E114" s="91">
        <v>15.281000000000001</v>
      </c>
      <c r="F114" s="93">
        <v>8.8849999999999998</v>
      </c>
      <c r="G114" s="93">
        <v>8.8629999999999995</v>
      </c>
      <c r="H114" s="93">
        <v>8.77</v>
      </c>
      <c r="I114" s="93">
        <v>8.6440000000000001</v>
      </c>
      <c r="J114" s="93">
        <v>7.633</v>
      </c>
      <c r="K114" s="93">
        <v>3.9209999999999998</v>
      </c>
      <c r="L114" s="93">
        <v>4.13</v>
      </c>
      <c r="M114" s="93">
        <v>3.4119999999999999</v>
      </c>
      <c r="N114" s="93">
        <v>2.76</v>
      </c>
      <c r="O114" s="93">
        <v>2.4550000000000001</v>
      </c>
      <c r="P114" s="93">
        <v>2.181</v>
      </c>
      <c r="Q114" s="93" t="s">
        <v>46</v>
      </c>
      <c r="R114" s="93" t="s">
        <v>46</v>
      </c>
      <c r="S114" s="93" t="s">
        <v>46</v>
      </c>
      <c r="T114" s="93" t="s">
        <v>46</v>
      </c>
      <c r="U114" s="63"/>
      <c r="V114" s="90">
        <f t="shared" si="40"/>
        <v>2.0374666666666665</v>
      </c>
      <c r="W114" s="90">
        <f t="shared" si="41"/>
        <v>0.63670833333333332</v>
      </c>
    </row>
    <row r="115" spans="1:23" x14ac:dyDescent="0.25">
      <c r="A115" s="63">
        <v>928</v>
      </c>
      <c r="B115" s="91">
        <v>5</v>
      </c>
      <c r="C115" s="91">
        <v>1492</v>
      </c>
      <c r="D115" s="92">
        <v>7.1669999999999998</v>
      </c>
      <c r="E115" s="91">
        <v>19.852</v>
      </c>
      <c r="F115" s="93">
        <v>11.311999999999999</v>
      </c>
      <c r="G115" s="93">
        <v>11.305</v>
      </c>
      <c r="H115" s="93">
        <v>11.209</v>
      </c>
      <c r="I115" s="93">
        <v>11.044</v>
      </c>
      <c r="J115" s="93">
        <v>10.07</v>
      </c>
      <c r="K115" s="93">
        <v>7.5679999999999996</v>
      </c>
      <c r="L115" s="93">
        <v>5.7409999999999997</v>
      </c>
      <c r="M115" s="93">
        <v>4.657</v>
      </c>
      <c r="N115" s="93">
        <v>3.8849999999999998</v>
      </c>
      <c r="O115" s="93">
        <v>3.2469999999999999</v>
      </c>
      <c r="P115" s="93">
        <v>2.83</v>
      </c>
      <c r="Q115" s="93" t="s">
        <v>46</v>
      </c>
      <c r="R115" s="93" t="s">
        <v>46</v>
      </c>
      <c r="S115" s="93" t="s">
        <v>46</v>
      </c>
      <c r="T115" s="93" t="s">
        <v>46</v>
      </c>
      <c r="U115" s="63"/>
      <c r="V115" s="23">
        <f t="shared" si="40"/>
        <v>2.7699176782475234</v>
      </c>
      <c r="W115" s="23">
        <f t="shared" si="41"/>
        <v>0.82716666666666672</v>
      </c>
    </row>
    <row r="116" spans="1:23" x14ac:dyDescent="0.25">
      <c r="A116" s="63">
        <v>933</v>
      </c>
      <c r="B116" s="91">
        <v>5</v>
      </c>
      <c r="C116" s="91">
        <v>1572</v>
      </c>
      <c r="D116" s="92">
        <v>3.4169999999999998</v>
      </c>
      <c r="E116" s="91">
        <v>23.282</v>
      </c>
      <c r="F116" s="93">
        <v>37.709000000000003</v>
      </c>
      <c r="G116" s="93">
        <v>37.031999999999996</v>
      </c>
      <c r="H116" s="93">
        <v>33.567</v>
      </c>
      <c r="I116" s="93">
        <v>30.420999999999999</v>
      </c>
      <c r="J116" s="93">
        <v>17.797999999999998</v>
      </c>
      <c r="K116" s="93">
        <v>8.9339999999999993</v>
      </c>
      <c r="L116" s="93">
        <v>7.5039999999999996</v>
      </c>
      <c r="M116" s="93" t="s">
        <v>46</v>
      </c>
      <c r="N116" s="93" t="s">
        <v>46</v>
      </c>
      <c r="O116" s="93" t="s">
        <v>46</v>
      </c>
      <c r="P116" s="93" t="s">
        <v>46</v>
      </c>
      <c r="Q116" s="93" t="s">
        <v>46</v>
      </c>
      <c r="R116" s="93" t="s">
        <v>46</v>
      </c>
      <c r="S116" s="93" t="s">
        <v>46</v>
      </c>
      <c r="T116" s="93" t="s">
        <v>46</v>
      </c>
      <c r="U116" s="63"/>
      <c r="V116" s="90">
        <f t="shared" si="40"/>
        <v>6.8135791630084874</v>
      </c>
      <c r="W116" s="90">
        <f t="shared" si="41"/>
        <v>0.9700833333333333</v>
      </c>
    </row>
    <row r="117" spans="1:23" x14ac:dyDescent="0.25">
      <c r="A117" s="63">
        <v>944</v>
      </c>
      <c r="B117" s="91">
        <v>5</v>
      </c>
      <c r="C117" s="91">
        <v>1702</v>
      </c>
      <c r="D117" s="92">
        <v>7.75</v>
      </c>
      <c r="E117" s="91">
        <v>21.25</v>
      </c>
      <c r="F117" s="93">
        <v>10.237</v>
      </c>
      <c r="G117" s="93">
        <v>10.055</v>
      </c>
      <c r="H117" s="93">
        <v>9.8610000000000007</v>
      </c>
      <c r="I117" s="93">
        <v>9.68</v>
      </c>
      <c r="J117" s="93">
        <v>8.1850000000000005</v>
      </c>
      <c r="K117" s="93">
        <v>5.5830000000000002</v>
      </c>
      <c r="L117" s="93">
        <v>4.4459999999999997</v>
      </c>
      <c r="M117" s="93">
        <v>4.202</v>
      </c>
      <c r="N117" s="93">
        <v>4.0979999999999999</v>
      </c>
      <c r="O117" s="93">
        <v>3.4609999999999999</v>
      </c>
      <c r="P117" s="93">
        <v>3.0310000000000001</v>
      </c>
      <c r="Q117" s="93" t="s">
        <v>46</v>
      </c>
      <c r="R117" s="93" t="s">
        <v>46</v>
      </c>
      <c r="S117" s="93" t="s">
        <v>46</v>
      </c>
      <c r="T117" s="93" t="s">
        <v>46</v>
      </c>
      <c r="U117" s="63"/>
      <c r="V117" s="23">
        <f t="shared" si="40"/>
        <v>2.7419354838709675</v>
      </c>
      <c r="W117" s="23">
        <f t="shared" si="41"/>
        <v>0.88541666666666663</v>
      </c>
    </row>
    <row r="118" spans="1:23" x14ac:dyDescent="0.25">
      <c r="A118" s="63">
        <v>952</v>
      </c>
      <c r="B118" s="91">
        <v>5</v>
      </c>
      <c r="C118" s="91">
        <v>1803</v>
      </c>
      <c r="D118" s="92">
        <v>3.4169999999999998</v>
      </c>
      <c r="E118" s="91">
        <v>15.353999999999999</v>
      </c>
      <c r="F118" s="93">
        <v>18.568999999999999</v>
      </c>
      <c r="G118" s="93">
        <v>18.48</v>
      </c>
      <c r="H118" s="93">
        <v>15.786</v>
      </c>
      <c r="I118" s="93">
        <v>13.176</v>
      </c>
      <c r="J118" s="93">
        <v>9.5589999999999993</v>
      </c>
      <c r="K118" s="93">
        <v>6.4279999999999999</v>
      </c>
      <c r="L118" s="93">
        <v>4.7320000000000002</v>
      </c>
      <c r="M118" s="93" t="s">
        <v>46</v>
      </c>
      <c r="N118" s="93" t="s">
        <v>46</v>
      </c>
      <c r="O118" s="93" t="s">
        <v>46</v>
      </c>
      <c r="P118" s="93" t="s">
        <v>46</v>
      </c>
      <c r="Q118" s="93" t="s">
        <v>46</v>
      </c>
      <c r="R118" s="93" t="s">
        <v>46</v>
      </c>
      <c r="S118" s="93" t="s">
        <v>46</v>
      </c>
      <c r="T118" s="93" t="s">
        <v>46</v>
      </c>
      <c r="U118" s="63"/>
      <c r="V118" s="23">
        <f t="shared" si="40"/>
        <v>4.4934152765583848</v>
      </c>
      <c r="W118" s="23">
        <f t="shared" si="41"/>
        <v>0.63974999999999993</v>
      </c>
    </row>
    <row r="119" spans="1:23" x14ac:dyDescent="0.25">
      <c r="A119" s="63">
        <v>953</v>
      </c>
      <c r="B119" s="91">
        <v>5</v>
      </c>
      <c r="C119" s="91">
        <v>1821</v>
      </c>
      <c r="D119" s="92">
        <v>5.3330000000000002</v>
      </c>
      <c r="E119" s="91">
        <v>23.119</v>
      </c>
      <c r="F119" s="93">
        <v>17.971</v>
      </c>
      <c r="G119" s="93">
        <v>17.434000000000001</v>
      </c>
      <c r="H119" s="93">
        <v>16.324000000000002</v>
      </c>
      <c r="I119" s="93">
        <v>15.186</v>
      </c>
      <c r="J119" s="93">
        <v>11.71</v>
      </c>
      <c r="K119" s="93">
        <v>7.51</v>
      </c>
      <c r="L119" s="93">
        <v>7.3869999999999996</v>
      </c>
      <c r="M119" s="93">
        <v>5.75</v>
      </c>
      <c r="N119" s="93">
        <v>4.6109999999999998</v>
      </c>
      <c r="O119" s="93" t="s">
        <v>46</v>
      </c>
      <c r="P119" s="93" t="s">
        <v>46</v>
      </c>
      <c r="Q119" s="93" t="s">
        <v>46</v>
      </c>
      <c r="R119" s="93" t="s">
        <v>46</v>
      </c>
      <c r="S119" s="93" t="s">
        <v>46</v>
      </c>
      <c r="T119" s="93" t="s">
        <v>46</v>
      </c>
      <c r="U119" s="63"/>
      <c r="V119" s="90">
        <f t="shared" si="40"/>
        <v>4.3350834427151694</v>
      </c>
      <c r="W119" s="90">
        <f t="shared" si="41"/>
        <v>0.96329166666666666</v>
      </c>
    </row>
    <row r="120" spans="1:23" x14ac:dyDescent="0.25">
      <c r="A120" s="63">
        <v>954</v>
      </c>
      <c r="B120" s="91">
        <v>5</v>
      </c>
      <c r="C120" s="91">
        <v>1867</v>
      </c>
      <c r="D120" s="92">
        <v>2.5830000000000002</v>
      </c>
      <c r="E120" s="91">
        <v>15.577</v>
      </c>
      <c r="F120" s="93">
        <v>24.577000000000002</v>
      </c>
      <c r="G120" s="93">
        <v>22.35</v>
      </c>
      <c r="H120" s="93">
        <v>18.933</v>
      </c>
      <c r="I120" s="93">
        <v>14.753</v>
      </c>
      <c r="J120" s="93">
        <v>9.5640000000000001</v>
      </c>
      <c r="K120" s="93">
        <v>7.5419999999999998</v>
      </c>
      <c r="L120" s="93" t="s">
        <v>46</v>
      </c>
      <c r="M120" s="93" t="s">
        <v>46</v>
      </c>
      <c r="N120" s="93" t="s">
        <v>46</v>
      </c>
      <c r="O120" s="93" t="s">
        <v>46</v>
      </c>
      <c r="P120" s="93" t="s">
        <v>46</v>
      </c>
      <c r="Q120" s="93" t="s">
        <v>46</v>
      </c>
      <c r="R120" s="93" t="s">
        <v>46</v>
      </c>
      <c r="S120" s="93" t="s">
        <v>46</v>
      </c>
      <c r="T120" s="93" t="s">
        <v>46</v>
      </c>
      <c r="U120" s="63"/>
      <c r="V120" s="23">
        <f t="shared" si="40"/>
        <v>6.030584591560201</v>
      </c>
      <c r="W120" s="23">
        <f t="shared" si="41"/>
        <v>0.64904166666666663</v>
      </c>
    </row>
    <row r="121" spans="1:23" x14ac:dyDescent="0.25">
      <c r="A121" s="63">
        <v>961</v>
      </c>
      <c r="B121" s="91">
        <v>6</v>
      </c>
      <c r="C121" s="91">
        <v>30</v>
      </c>
      <c r="D121" s="92">
        <v>4.0830000000000002</v>
      </c>
      <c r="E121" s="91">
        <v>16.89</v>
      </c>
      <c r="F121" s="93">
        <v>18.712</v>
      </c>
      <c r="G121" s="93">
        <v>18.521999999999998</v>
      </c>
      <c r="H121" s="93">
        <v>18.079999999999998</v>
      </c>
      <c r="I121" s="93">
        <v>16.183</v>
      </c>
      <c r="J121" s="93">
        <v>10.484999999999999</v>
      </c>
      <c r="K121" s="93">
        <v>6.2229999999999999</v>
      </c>
      <c r="L121" s="93">
        <v>5.601</v>
      </c>
      <c r="M121" s="93">
        <v>4.2220000000000004</v>
      </c>
      <c r="N121" s="93" t="s">
        <v>46</v>
      </c>
      <c r="O121" s="93" t="s">
        <v>46</v>
      </c>
      <c r="P121" s="93" t="s">
        <v>46</v>
      </c>
      <c r="Q121" s="93" t="s">
        <v>46</v>
      </c>
      <c r="R121" s="93" t="s">
        <v>46</v>
      </c>
      <c r="S121" s="93" t="s">
        <v>46</v>
      </c>
      <c r="T121" s="93" t="s">
        <v>46</v>
      </c>
      <c r="U121" s="63"/>
      <c r="V121" s="23">
        <f t="shared" si="40"/>
        <v>4.1366642174871417</v>
      </c>
      <c r="W121" s="23">
        <f t="shared" si="41"/>
        <v>0.70374999999999999</v>
      </c>
    </row>
    <row r="122" spans="1:23" x14ac:dyDescent="0.25">
      <c r="A122" s="63">
        <v>979</v>
      </c>
      <c r="B122" s="91">
        <v>6</v>
      </c>
      <c r="C122" s="91">
        <v>201</v>
      </c>
      <c r="D122" s="92">
        <v>2.1669999999999998</v>
      </c>
      <c r="E122" s="91">
        <v>19.495999999999999</v>
      </c>
      <c r="F122" s="93">
        <v>46.734000000000002</v>
      </c>
      <c r="G122" s="93">
        <v>44.481000000000002</v>
      </c>
      <c r="H122" s="93">
        <v>35.106000000000002</v>
      </c>
      <c r="I122" s="93">
        <v>27.318000000000001</v>
      </c>
      <c r="J122" s="93">
        <v>15.955</v>
      </c>
      <c r="K122" s="93">
        <v>9.7370000000000001</v>
      </c>
      <c r="L122" s="93" t="s">
        <v>46</v>
      </c>
      <c r="M122" s="93" t="s">
        <v>46</v>
      </c>
      <c r="N122" s="93" t="s">
        <v>46</v>
      </c>
      <c r="O122" s="93" t="s">
        <v>46</v>
      </c>
      <c r="P122" s="93" t="s">
        <v>46</v>
      </c>
      <c r="Q122" s="93" t="s">
        <v>46</v>
      </c>
      <c r="R122" s="93" t="s">
        <v>46</v>
      </c>
      <c r="S122" s="93" t="s">
        <v>46</v>
      </c>
      <c r="T122" s="93" t="s">
        <v>46</v>
      </c>
      <c r="U122" s="63"/>
      <c r="V122" s="23">
        <f t="shared" si="40"/>
        <v>8.9967697277341951</v>
      </c>
      <c r="W122" s="23">
        <f t="shared" si="41"/>
        <v>0.81233333333333324</v>
      </c>
    </row>
    <row r="123" spans="1:23" x14ac:dyDescent="0.25">
      <c r="A123" s="63">
        <v>992</v>
      </c>
      <c r="B123" s="91">
        <v>6</v>
      </c>
      <c r="C123" s="91">
        <v>336</v>
      </c>
      <c r="D123" s="92">
        <v>11.25</v>
      </c>
      <c r="E123" s="91">
        <v>21.001000000000001</v>
      </c>
      <c r="F123" s="93">
        <v>7.7030000000000003</v>
      </c>
      <c r="G123" s="93">
        <v>7.694</v>
      </c>
      <c r="H123" s="93">
        <v>7.6740000000000004</v>
      </c>
      <c r="I123" s="93">
        <v>7.641</v>
      </c>
      <c r="J123" s="93">
        <v>7.4619999999999997</v>
      </c>
      <c r="K123" s="93">
        <v>6.415</v>
      </c>
      <c r="L123" s="93">
        <v>4.2830000000000004</v>
      </c>
      <c r="M123" s="93">
        <v>3.214</v>
      </c>
      <c r="N123" s="93">
        <v>3.3420000000000001</v>
      </c>
      <c r="O123" s="93">
        <v>3.1890000000000001</v>
      </c>
      <c r="P123" s="93">
        <v>2.9020000000000001</v>
      </c>
      <c r="Q123" s="93">
        <v>2.5990000000000002</v>
      </c>
      <c r="R123" s="93">
        <v>2.2469999999999999</v>
      </c>
      <c r="S123" s="93">
        <v>2.0990000000000002</v>
      </c>
      <c r="T123" s="93" t="s">
        <v>46</v>
      </c>
      <c r="U123" s="63"/>
      <c r="V123" s="90">
        <f t="shared" si="40"/>
        <v>1.8667555555555557</v>
      </c>
      <c r="W123" s="90">
        <f t="shared" si="41"/>
        <v>0.87504166666666672</v>
      </c>
    </row>
    <row r="124" spans="1:23" x14ac:dyDescent="0.25">
      <c r="A124" s="63">
        <v>997</v>
      </c>
      <c r="B124" s="91">
        <v>6</v>
      </c>
      <c r="C124" s="91">
        <v>402</v>
      </c>
      <c r="D124" s="92">
        <v>2.4169999999999998</v>
      </c>
      <c r="E124" s="91">
        <v>22.411000000000001</v>
      </c>
      <c r="F124" s="93">
        <v>41.268999999999998</v>
      </c>
      <c r="G124" s="93">
        <v>38.768999999999998</v>
      </c>
      <c r="H124" s="93">
        <v>30.102</v>
      </c>
      <c r="I124" s="93">
        <v>20.163</v>
      </c>
      <c r="J124" s="93">
        <v>16.574000000000002</v>
      </c>
      <c r="K124" s="93">
        <v>11.157</v>
      </c>
      <c r="L124" s="93" t="s">
        <v>46</v>
      </c>
      <c r="M124" s="93" t="s">
        <v>46</v>
      </c>
      <c r="N124" s="93" t="s">
        <v>46</v>
      </c>
      <c r="O124" s="93" t="s">
        <v>46</v>
      </c>
      <c r="P124" s="93" t="s">
        <v>46</v>
      </c>
      <c r="Q124" s="93" t="s">
        <v>46</v>
      </c>
      <c r="R124" s="93" t="s">
        <v>46</v>
      </c>
      <c r="S124" s="93" t="s">
        <v>46</v>
      </c>
      <c r="T124" s="93" t="s">
        <v>46</v>
      </c>
      <c r="U124" s="63"/>
      <c r="V124" s="23">
        <f t="shared" si="40"/>
        <v>9.272238311956972</v>
      </c>
      <c r="W124" s="23">
        <f t="shared" si="41"/>
        <v>0.93379166666666669</v>
      </c>
    </row>
    <row r="125" spans="1:23" x14ac:dyDescent="0.25">
      <c r="A125" s="63">
        <v>1000</v>
      </c>
      <c r="B125" s="91">
        <v>6</v>
      </c>
      <c r="C125" s="91">
        <v>437</v>
      </c>
      <c r="D125" s="92">
        <v>3.5830000000000002</v>
      </c>
      <c r="E125" s="91">
        <v>23.771000000000001</v>
      </c>
      <c r="F125" s="93">
        <v>24.940999999999999</v>
      </c>
      <c r="G125" s="93">
        <v>24.917000000000002</v>
      </c>
      <c r="H125" s="93">
        <v>23.594000000000001</v>
      </c>
      <c r="I125" s="93">
        <v>20.483000000000001</v>
      </c>
      <c r="J125" s="93">
        <v>12.436</v>
      </c>
      <c r="K125" s="93">
        <v>11.494</v>
      </c>
      <c r="L125" s="93">
        <v>7.8860000000000001</v>
      </c>
      <c r="M125" s="93" t="s">
        <v>46</v>
      </c>
      <c r="N125" s="93" t="s">
        <v>46</v>
      </c>
      <c r="O125" s="93" t="s">
        <v>46</v>
      </c>
      <c r="P125" s="93" t="s">
        <v>46</v>
      </c>
      <c r="Q125" s="93" t="s">
        <v>46</v>
      </c>
      <c r="R125" s="93" t="s">
        <v>46</v>
      </c>
      <c r="S125" s="93" t="s">
        <v>46</v>
      </c>
      <c r="T125" s="93" t="s">
        <v>46</v>
      </c>
      <c r="U125" s="63"/>
      <c r="V125" s="15">
        <f t="shared" si="40"/>
        <v>6.6343845939157129</v>
      </c>
      <c r="W125" s="15">
        <f t="shared" si="41"/>
        <v>0.99045833333333333</v>
      </c>
    </row>
    <row r="126" spans="1:23" x14ac:dyDescent="0.25">
      <c r="A126" s="63">
        <v>1001</v>
      </c>
      <c r="B126" s="91">
        <v>6</v>
      </c>
      <c r="C126" s="91">
        <v>456</v>
      </c>
      <c r="D126" s="92">
        <v>9.8330000000000002</v>
      </c>
      <c r="E126" s="91">
        <v>22.971</v>
      </c>
      <c r="F126" s="93">
        <v>11.565</v>
      </c>
      <c r="G126" s="93">
        <v>11.510999999999999</v>
      </c>
      <c r="H126" s="93">
        <v>11.382999999999999</v>
      </c>
      <c r="I126" s="93">
        <v>11.194000000000001</v>
      </c>
      <c r="J126" s="93">
        <v>9.0280000000000005</v>
      </c>
      <c r="K126" s="93">
        <v>5.8479999999999999</v>
      </c>
      <c r="L126" s="93">
        <v>6.3289999999999997</v>
      </c>
      <c r="M126" s="93">
        <v>5.4009999999999998</v>
      </c>
      <c r="N126" s="93">
        <v>4.4560000000000004</v>
      </c>
      <c r="O126" s="93">
        <v>3.7749999999999999</v>
      </c>
      <c r="P126" s="93">
        <v>3.2629999999999999</v>
      </c>
      <c r="Q126" s="93">
        <v>2.8610000000000002</v>
      </c>
      <c r="R126" s="93">
        <v>2.4590000000000001</v>
      </c>
      <c r="S126" s="93" t="s">
        <v>46</v>
      </c>
      <c r="T126" s="93" t="s">
        <v>46</v>
      </c>
      <c r="U126" s="63"/>
      <c r="V126" s="34">
        <f t="shared" si="40"/>
        <v>2.3361130885792738</v>
      </c>
      <c r="W126" s="34">
        <f t="shared" si="41"/>
        <v>0.957125</v>
      </c>
    </row>
    <row r="127" spans="1:23" x14ac:dyDescent="0.25">
      <c r="A127" s="63">
        <v>1008</v>
      </c>
      <c r="B127" s="91">
        <v>6</v>
      </c>
      <c r="C127" s="91">
        <v>555</v>
      </c>
      <c r="D127" s="92">
        <v>4.9169999999999998</v>
      </c>
      <c r="E127" s="91">
        <v>24.689</v>
      </c>
      <c r="F127" s="93">
        <v>19.689</v>
      </c>
      <c r="G127" s="93">
        <v>19.093</v>
      </c>
      <c r="H127" s="93">
        <v>18.356000000000002</v>
      </c>
      <c r="I127" s="93">
        <v>17.46</v>
      </c>
      <c r="J127" s="93">
        <v>14.496</v>
      </c>
      <c r="K127" s="93">
        <v>8.2189999999999994</v>
      </c>
      <c r="L127" s="93">
        <v>7.2430000000000003</v>
      </c>
      <c r="M127" s="93">
        <v>6.1210000000000004</v>
      </c>
      <c r="N127" s="93" t="s">
        <v>46</v>
      </c>
      <c r="O127" s="93" t="s">
        <v>46</v>
      </c>
      <c r="P127" s="93" t="s">
        <v>46</v>
      </c>
      <c r="Q127" s="93" t="s">
        <v>46</v>
      </c>
      <c r="R127" s="93" t="s">
        <v>46</v>
      </c>
      <c r="S127" s="93" t="s">
        <v>46</v>
      </c>
      <c r="T127" s="93" t="s">
        <v>46</v>
      </c>
      <c r="U127" s="63"/>
      <c r="V127" s="23">
        <f t="shared" si="40"/>
        <v>5.0211511083994305</v>
      </c>
      <c r="W127" s="23">
        <f t="shared" si="41"/>
        <v>1.0287083333333333</v>
      </c>
    </row>
    <row r="128" spans="1:23" x14ac:dyDescent="0.25">
      <c r="A128" s="63">
        <v>1013</v>
      </c>
      <c r="B128" s="91">
        <v>6</v>
      </c>
      <c r="C128" s="91">
        <v>630</v>
      </c>
      <c r="D128" s="92">
        <v>5.4169999999999998</v>
      </c>
      <c r="E128" s="91">
        <v>15.92</v>
      </c>
      <c r="F128" s="93">
        <v>14.566000000000001</v>
      </c>
      <c r="G128" s="93">
        <v>14.516</v>
      </c>
      <c r="H128" s="93">
        <v>13.949</v>
      </c>
      <c r="I128" s="93">
        <v>12.670999999999999</v>
      </c>
      <c r="J128" s="93">
        <v>6.42</v>
      </c>
      <c r="K128" s="93">
        <v>3.593</v>
      </c>
      <c r="L128" s="93">
        <v>3.109</v>
      </c>
      <c r="M128" s="93">
        <v>2.448</v>
      </c>
      <c r="N128" s="93">
        <v>3.1640000000000001</v>
      </c>
      <c r="O128" s="93" t="s">
        <v>46</v>
      </c>
      <c r="P128" s="93" t="s">
        <v>46</v>
      </c>
      <c r="Q128" s="93" t="s">
        <v>46</v>
      </c>
      <c r="R128" s="93" t="s">
        <v>46</v>
      </c>
      <c r="S128" s="93" t="s">
        <v>46</v>
      </c>
      <c r="T128" s="93" t="s">
        <v>46</v>
      </c>
      <c r="U128" s="63"/>
      <c r="V128" s="23">
        <f t="shared" si="40"/>
        <v>2.938896067934281</v>
      </c>
      <c r="W128" s="23">
        <f t="shared" si="41"/>
        <v>0.66333333333333333</v>
      </c>
    </row>
    <row r="129" spans="1:23" x14ac:dyDescent="0.25">
      <c r="A129" s="63">
        <v>1033</v>
      </c>
      <c r="B129" s="91">
        <v>6</v>
      </c>
      <c r="C129" s="91">
        <v>868</v>
      </c>
      <c r="D129" s="92">
        <v>5.5</v>
      </c>
      <c r="E129" s="91">
        <v>19.582999999999998</v>
      </c>
      <c r="F129" s="93">
        <v>14.487</v>
      </c>
      <c r="G129" s="93">
        <v>14.456</v>
      </c>
      <c r="H129" s="93">
        <v>14.249000000000001</v>
      </c>
      <c r="I129" s="93">
        <v>13.954000000000001</v>
      </c>
      <c r="J129" s="93">
        <v>11.305</v>
      </c>
      <c r="K129" s="93">
        <v>7.617</v>
      </c>
      <c r="L129" s="93">
        <v>6.415</v>
      </c>
      <c r="M129" s="93">
        <v>4.8170000000000002</v>
      </c>
      <c r="N129" s="93">
        <v>3.9079999999999999</v>
      </c>
      <c r="O129" s="93" t="s">
        <v>46</v>
      </c>
      <c r="P129" s="93" t="s">
        <v>46</v>
      </c>
      <c r="Q129" s="93" t="s">
        <v>46</v>
      </c>
      <c r="R129" s="93" t="s">
        <v>46</v>
      </c>
      <c r="S129" s="93" t="s">
        <v>46</v>
      </c>
      <c r="T129" s="93" t="s">
        <v>46</v>
      </c>
      <c r="U129" s="63"/>
      <c r="V129" s="90">
        <f t="shared" si="40"/>
        <v>3.5605454545454545</v>
      </c>
      <c r="W129" s="90">
        <f t="shared" si="41"/>
        <v>0.81595833333333323</v>
      </c>
    </row>
    <row r="130" spans="1:23" x14ac:dyDescent="0.25">
      <c r="A130" s="63">
        <v>1037</v>
      </c>
      <c r="B130" s="91">
        <v>6</v>
      </c>
      <c r="C130" s="91">
        <v>899</v>
      </c>
      <c r="D130" s="92">
        <v>3.75</v>
      </c>
      <c r="E130" s="91">
        <v>23.827000000000002</v>
      </c>
      <c r="F130" s="93">
        <v>28.036000000000001</v>
      </c>
      <c r="G130" s="93">
        <v>27.181999999999999</v>
      </c>
      <c r="H130" s="93">
        <v>25.425999999999998</v>
      </c>
      <c r="I130" s="93">
        <v>20.6</v>
      </c>
      <c r="J130" s="93">
        <v>12.112</v>
      </c>
      <c r="K130" s="93">
        <v>9.8190000000000008</v>
      </c>
      <c r="L130" s="93">
        <v>7.6459999999999999</v>
      </c>
      <c r="M130" s="93" t="s">
        <v>46</v>
      </c>
      <c r="N130" s="93" t="s">
        <v>46</v>
      </c>
      <c r="O130" s="93" t="s">
        <v>46</v>
      </c>
      <c r="P130" s="93" t="s">
        <v>46</v>
      </c>
      <c r="Q130" s="93" t="s">
        <v>46</v>
      </c>
      <c r="R130" s="93" t="s">
        <v>46</v>
      </c>
      <c r="S130" s="93" t="s">
        <v>46</v>
      </c>
      <c r="T130" s="93" t="s">
        <v>46</v>
      </c>
      <c r="U130" s="63"/>
      <c r="V130" s="23">
        <f t="shared" si="40"/>
        <v>6.3538666666666668</v>
      </c>
      <c r="W130" s="23">
        <f t="shared" si="41"/>
        <v>0.99279166666666674</v>
      </c>
    </row>
    <row r="131" spans="1:23" x14ac:dyDescent="0.25">
      <c r="A131" s="63">
        <v>1057</v>
      </c>
      <c r="B131" s="91">
        <v>6</v>
      </c>
      <c r="C131" s="91">
        <v>1105</v>
      </c>
      <c r="D131" s="92">
        <v>4.25</v>
      </c>
      <c r="E131" s="91">
        <v>15.504</v>
      </c>
      <c r="F131" s="93">
        <v>15.91</v>
      </c>
      <c r="G131" s="93">
        <v>15.840999999999999</v>
      </c>
      <c r="H131" s="93">
        <v>15.361000000000001</v>
      </c>
      <c r="I131" s="93">
        <v>14.481</v>
      </c>
      <c r="J131" s="93">
        <v>8.1539999999999999</v>
      </c>
      <c r="K131" s="93">
        <v>6.9859999999999998</v>
      </c>
      <c r="L131" s="93">
        <v>4.7830000000000004</v>
      </c>
      <c r="M131" s="93">
        <v>3.8719999999999999</v>
      </c>
      <c r="N131" s="93" t="s">
        <v>46</v>
      </c>
      <c r="O131" s="93" t="s">
        <v>46</v>
      </c>
      <c r="P131" s="93" t="s">
        <v>46</v>
      </c>
      <c r="Q131" s="93" t="s">
        <v>46</v>
      </c>
      <c r="R131" s="93" t="s">
        <v>46</v>
      </c>
      <c r="S131" s="93" t="s">
        <v>46</v>
      </c>
      <c r="T131" s="93" t="s">
        <v>46</v>
      </c>
      <c r="U131" s="63"/>
      <c r="V131" s="90">
        <f t="shared" si="40"/>
        <v>3.6479999999999997</v>
      </c>
      <c r="W131" s="90">
        <f t="shared" si="41"/>
        <v>0.64600000000000002</v>
      </c>
    </row>
    <row r="132" spans="1:23" x14ac:dyDescent="0.25">
      <c r="A132" s="63">
        <v>1060</v>
      </c>
      <c r="B132" s="91">
        <v>6</v>
      </c>
      <c r="C132" s="91">
        <v>1151</v>
      </c>
      <c r="D132" s="92">
        <v>6.75</v>
      </c>
      <c r="E132" s="91">
        <v>17.561</v>
      </c>
      <c r="F132" s="93">
        <v>13.074999999999999</v>
      </c>
      <c r="G132" s="93">
        <v>13.069000000000001</v>
      </c>
      <c r="H132" s="93">
        <v>12.874000000000001</v>
      </c>
      <c r="I132" s="93">
        <v>12.58</v>
      </c>
      <c r="J132" s="93">
        <v>9.4290000000000003</v>
      </c>
      <c r="K132" s="93">
        <v>6.3230000000000004</v>
      </c>
      <c r="L132" s="93">
        <v>4.915</v>
      </c>
      <c r="M132" s="93">
        <v>4.1870000000000003</v>
      </c>
      <c r="N132" s="93">
        <v>3.5</v>
      </c>
      <c r="O132" s="93">
        <v>2.92</v>
      </c>
      <c r="P132" s="93" t="s">
        <v>46</v>
      </c>
      <c r="Q132" s="93" t="s">
        <v>46</v>
      </c>
      <c r="R132" s="93" t="s">
        <v>46</v>
      </c>
      <c r="S132" s="93" t="s">
        <v>46</v>
      </c>
      <c r="T132" s="93" t="s">
        <v>46</v>
      </c>
      <c r="U132" s="63"/>
      <c r="V132" s="23">
        <f t="shared" si="40"/>
        <v>2.6016296296296297</v>
      </c>
      <c r="W132" s="23">
        <f t="shared" si="41"/>
        <v>0.73170833333333329</v>
      </c>
    </row>
    <row r="133" spans="1:23" x14ac:dyDescent="0.25">
      <c r="A133" s="63">
        <v>1064</v>
      </c>
      <c r="B133" s="91">
        <v>6</v>
      </c>
      <c r="C133" s="91">
        <v>1205</v>
      </c>
      <c r="D133" s="92">
        <v>6</v>
      </c>
      <c r="E133" s="91">
        <v>27.620999999999999</v>
      </c>
      <c r="F133" s="93">
        <v>22.585000000000001</v>
      </c>
      <c r="G133" s="93">
        <v>22.443999999999999</v>
      </c>
      <c r="H133" s="93">
        <v>21.975000000000001</v>
      </c>
      <c r="I133" s="93">
        <v>21.114999999999998</v>
      </c>
      <c r="J133" s="93">
        <v>18.071999999999999</v>
      </c>
      <c r="K133" s="93">
        <v>11.324</v>
      </c>
      <c r="L133" s="93">
        <v>7.6879999999999997</v>
      </c>
      <c r="M133" s="93">
        <v>5.8540000000000001</v>
      </c>
      <c r="N133" s="93">
        <v>5.4240000000000004</v>
      </c>
      <c r="O133" s="93">
        <v>4.6029999999999998</v>
      </c>
      <c r="P133" s="93" t="s">
        <v>46</v>
      </c>
      <c r="Q133" s="93" t="s">
        <v>46</v>
      </c>
      <c r="R133" s="93" t="s">
        <v>46</v>
      </c>
      <c r="S133" s="93" t="s">
        <v>46</v>
      </c>
      <c r="T133" s="93" t="s">
        <v>46</v>
      </c>
      <c r="U133" s="63"/>
      <c r="V133" s="15">
        <f t="shared" si="40"/>
        <v>4.6034999999999995</v>
      </c>
      <c r="W133" s="15">
        <f t="shared" si="41"/>
        <v>1.1508749999999999</v>
      </c>
    </row>
    <row r="134" spans="1:23" hidden="1" x14ac:dyDescent="0.25">
      <c r="A134" s="63">
        <v>1073</v>
      </c>
      <c r="B134" s="91">
        <v>6</v>
      </c>
      <c r="C134" s="91">
        <v>1299</v>
      </c>
      <c r="D134" s="92">
        <v>1.917</v>
      </c>
      <c r="E134" s="91">
        <v>23.495999999999999</v>
      </c>
      <c r="F134" s="93">
        <v>55.268000000000001</v>
      </c>
      <c r="G134" s="93">
        <v>54.274999999999999</v>
      </c>
      <c r="H134" s="93">
        <v>50.69</v>
      </c>
      <c r="I134" s="93">
        <v>39.253999999999998</v>
      </c>
      <c r="J134" s="93">
        <v>19.695</v>
      </c>
      <c r="K134" s="93" t="s">
        <v>46</v>
      </c>
      <c r="L134" s="93" t="s">
        <v>46</v>
      </c>
      <c r="M134" s="93" t="s">
        <v>46</v>
      </c>
      <c r="N134" s="93" t="s">
        <v>46</v>
      </c>
      <c r="O134" s="93" t="s">
        <v>46</v>
      </c>
      <c r="P134" s="93" t="s">
        <v>46</v>
      </c>
      <c r="Q134" s="93" t="s">
        <v>46</v>
      </c>
      <c r="R134" s="93" t="s">
        <v>46</v>
      </c>
      <c r="S134" s="93" t="s">
        <v>46</v>
      </c>
      <c r="T134" s="93" t="s">
        <v>46</v>
      </c>
      <c r="U134" s="63"/>
      <c r="V134" s="34">
        <f t="shared" si="40"/>
        <v>12.256651017214397</v>
      </c>
      <c r="W134" s="34">
        <f t="shared" si="41"/>
        <v>0.97899999999999998</v>
      </c>
    </row>
    <row r="135" spans="1:23" hidden="1" x14ac:dyDescent="0.25">
      <c r="A135" s="63">
        <v>1091</v>
      </c>
      <c r="B135" s="91">
        <v>6</v>
      </c>
      <c r="C135" s="91">
        <v>1463</v>
      </c>
      <c r="D135" s="92">
        <v>1.667</v>
      </c>
      <c r="E135" s="91">
        <v>21.12</v>
      </c>
      <c r="F135" s="93">
        <v>45.786999999999999</v>
      </c>
      <c r="G135" s="93">
        <v>45.360999999999997</v>
      </c>
      <c r="H135" s="93">
        <v>40.335999999999999</v>
      </c>
      <c r="I135" s="93">
        <v>35.119999999999997</v>
      </c>
      <c r="J135" s="93">
        <v>20.370999999999999</v>
      </c>
      <c r="K135" s="93" t="s">
        <v>46</v>
      </c>
      <c r="L135" s="93" t="s">
        <v>46</v>
      </c>
      <c r="M135" s="93" t="s">
        <v>46</v>
      </c>
      <c r="N135" s="93" t="s">
        <v>46</v>
      </c>
      <c r="O135" s="93" t="s">
        <v>46</v>
      </c>
      <c r="P135" s="93" t="s">
        <v>46</v>
      </c>
      <c r="Q135" s="93" t="s">
        <v>46</v>
      </c>
      <c r="R135" s="93" t="s">
        <v>46</v>
      </c>
      <c r="S135" s="93" t="s">
        <v>46</v>
      </c>
      <c r="T135" s="93" t="s">
        <v>46</v>
      </c>
      <c r="U135" s="63"/>
      <c r="V135" s="23">
        <f t="shared" si="40"/>
        <v>12.669466106778644</v>
      </c>
      <c r="W135" s="23">
        <f t="shared" si="41"/>
        <v>0.88</v>
      </c>
    </row>
    <row r="136" spans="1:23" x14ac:dyDescent="0.25">
      <c r="A136" s="63">
        <v>1094</v>
      </c>
      <c r="B136" s="91">
        <v>6</v>
      </c>
      <c r="C136" s="91">
        <v>1489</v>
      </c>
      <c r="D136" s="92">
        <v>2.5830000000000002</v>
      </c>
      <c r="E136" s="91">
        <v>32.195</v>
      </c>
      <c r="F136" s="93">
        <v>46.18</v>
      </c>
      <c r="G136" s="93">
        <v>44.698999999999998</v>
      </c>
      <c r="H136" s="93">
        <v>41.548999999999999</v>
      </c>
      <c r="I136" s="93">
        <v>37.317</v>
      </c>
      <c r="J136" s="93">
        <v>21.959</v>
      </c>
      <c r="K136" s="93">
        <v>13.763</v>
      </c>
      <c r="L136" s="93" t="s">
        <v>46</v>
      </c>
      <c r="M136" s="93" t="s">
        <v>46</v>
      </c>
      <c r="N136" s="93" t="s">
        <v>46</v>
      </c>
      <c r="O136" s="93" t="s">
        <v>46</v>
      </c>
      <c r="P136" s="93" t="s">
        <v>46</v>
      </c>
      <c r="Q136" s="93" t="s">
        <v>46</v>
      </c>
      <c r="R136" s="93" t="s">
        <v>46</v>
      </c>
      <c r="S136" s="93" t="s">
        <v>46</v>
      </c>
      <c r="T136" s="93" t="s">
        <v>46</v>
      </c>
      <c r="U136" s="63"/>
      <c r="V136" s="90">
        <f t="shared" si="40"/>
        <v>12.46418892760356</v>
      </c>
      <c r="W136" s="90">
        <f t="shared" si="41"/>
        <v>1.3414583333333334</v>
      </c>
    </row>
    <row r="137" spans="1:23" hidden="1" x14ac:dyDescent="0.25">
      <c r="A137" s="63">
        <v>1106</v>
      </c>
      <c r="B137" s="91">
        <v>6</v>
      </c>
      <c r="C137" s="91">
        <v>1617</v>
      </c>
      <c r="D137" s="92">
        <v>1.417</v>
      </c>
      <c r="E137" s="91">
        <v>19.521999999999998</v>
      </c>
      <c r="F137" s="93">
        <v>56.84</v>
      </c>
      <c r="G137" s="93">
        <v>42.396000000000001</v>
      </c>
      <c r="H137" s="93">
        <v>32.853999999999999</v>
      </c>
      <c r="I137" s="93">
        <v>35.582999999999998</v>
      </c>
      <c r="J137" s="93">
        <v>18.675999999999998</v>
      </c>
      <c r="K137" s="93" t="s">
        <v>46</v>
      </c>
      <c r="L137" s="93" t="s">
        <v>46</v>
      </c>
      <c r="M137" s="93" t="s">
        <v>46</v>
      </c>
      <c r="N137" s="93" t="s">
        <v>46</v>
      </c>
      <c r="O137" s="93" t="s">
        <v>46</v>
      </c>
      <c r="P137" s="93" t="s">
        <v>46</v>
      </c>
      <c r="Q137" s="93" t="s">
        <v>46</v>
      </c>
      <c r="R137" s="93" t="s">
        <v>46</v>
      </c>
      <c r="S137" s="93" t="s">
        <v>46</v>
      </c>
      <c r="T137" s="93" t="s">
        <v>46</v>
      </c>
      <c r="U137" s="63"/>
      <c r="V137" s="23">
        <f t="shared" si="40"/>
        <v>13.77699364855328</v>
      </c>
      <c r="W137" s="23">
        <f t="shared" si="41"/>
        <v>0.81341666666666657</v>
      </c>
    </row>
    <row r="138" spans="1:23" x14ac:dyDescent="0.25">
      <c r="A138" s="63">
        <v>1121</v>
      </c>
      <c r="B138" s="91">
        <v>6</v>
      </c>
      <c r="C138" s="91">
        <v>1780</v>
      </c>
      <c r="D138" s="92">
        <v>3.5830000000000002</v>
      </c>
      <c r="E138" s="91">
        <v>18.8</v>
      </c>
      <c r="F138" s="93">
        <v>24.257000000000001</v>
      </c>
      <c r="G138" s="93">
        <v>23.780999999999999</v>
      </c>
      <c r="H138" s="93">
        <v>22.431999999999999</v>
      </c>
      <c r="I138" s="93">
        <v>20.562000000000001</v>
      </c>
      <c r="J138" s="93">
        <v>13.818</v>
      </c>
      <c r="K138" s="93">
        <v>8.907</v>
      </c>
      <c r="L138" s="93">
        <v>6.2539999999999996</v>
      </c>
      <c r="M138" s="93" t="s">
        <v>46</v>
      </c>
      <c r="N138" s="93" t="s">
        <v>46</v>
      </c>
      <c r="O138" s="93" t="s">
        <v>46</v>
      </c>
      <c r="P138" s="93" t="s">
        <v>46</v>
      </c>
      <c r="Q138" s="93" t="s">
        <v>46</v>
      </c>
      <c r="R138" s="93" t="s">
        <v>46</v>
      </c>
      <c r="S138" s="93" t="s">
        <v>46</v>
      </c>
      <c r="T138" s="93" t="s">
        <v>46</v>
      </c>
      <c r="U138" s="63"/>
      <c r="V138" s="23">
        <f t="shared" si="40"/>
        <v>5.2469997209042702</v>
      </c>
      <c r="W138" s="23">
        <f t="shared" si="41"/>
        <v>0.78333333333333333</v>
      </c>
    </row>
    <row r="139" spans="1:23" hidden="1" x14ac:dyDescent="0.25">
      <c r="A139" s="63">
        <v>1125</v>
      </c>
      <c r="B139" s="91">
        <v>6</v>
      </c>
      <c r="C139" s="91">
        <v>1833</v>
      </c>
      <c r="D139" s="92">
        <v>1.75</v>
      </c>
      <c r="E139" s="91">
        <v>22.881</v>
      </c>
      <c r="F139" s="93">
        <v>50.996000000000002</v>
      </c>
      <c r="G139" s="93">
        <v>48.064</v>
      </c>
      <c r="H139" s="93">
        <v>34.929000000000002</v>
      </c>
      <c r="I139" s="93">
        <v>26.093</v>
      </c>
      <c r="J139" s="93">
        <v>22.472999999999999</v>
      </c>
      <c r="K139" s="93" t="s">
        <v>46</v>
      </c>
      <c r="L139" s="93" t="s">
        <v>46</v>
      </c>
      <c r="M139" s="93" t="s">
        <v>46</v>
      </c>
      <c r="N139" s="93" t="s">
        <v>46</v>
      </c>
      <c r="O139" s="93" t="s">
        <v>46</v>
      </c>
      <c r="P139" s="93" t="s">
        <v>46</v>
      </c>
      <c r="Q139" s="93" t="s">
        <v>46</v>
      </c>
      <c r="R139" s="93" t="s">
        <v>46</v>
      </c>
      <c r="S139" s="93" t="s">
        <v>46</v>
      </c>
      <c r="T139" s="93" t="s">
        <v>46</v>
      </c>
      <c r="U139" s="63"/>
      <c r="V139" s="15">
        <f t="shared" si="40"/>
        <v>13.074857142857143</v>
      </c>
      <c r="W139" s="15">
        <f t="shared" si="41"/>
        <v>0.95337499999999997</v>
      </c>
    </row>
    <row r="140" spans="1:23" x14ac:dyDescent="0.25">
      <c r="A140" s="63">
        <v>1131</v>
      </c>
      <c r="B140" s="91">
        <v>6</v>
      </c>
      <c r="C140" s="91">
        <v>1913</v>
      </c>
      <c r="D140" s="92">
        <v>3.8330000000000002</v>
      </c>
      <c r="E140" s="91">
        <v>30.411000000000001</v>
      </c>
      <c r="F140" s="93">
        <v>36.154000000000003</v>
      </c>
      <c r="G140" s="93">
        <v>35.533000000000001</v>
      </c>
      <c r="H140" s="93">
        <v>32.130000000000003</v>
      </c>
      <c r="I140" s="93">
        <v>25.016999999999999</v>
      </c>
      <c r="J140" s="93">
        <v>17.716000000000001</v>
      </c>
      <c r="K140" s="93">
        <v>12.929</v>
      </c>
      <c r="L140" s="93">
        <v>10.128</v>
      </c>
      <c r="M140" s="93" t="s">
        <v>46</v>
      </c>
      <c r="N140" s="93" t="s">
        <v>46</v>
      </c>
      <c r="O140" s="93" t="s">
        <v>46</v>
      </c>
      <c r="P140" s="93" t="s">
        <v>46</v>
      </c>
      <c r="Q140" s="93" t="s">
        <v>46</v>
      </c>
      <c r="R140" s="93" t="s">
        <v>46</v>
      </c>
      <c r="S140" s="93" t="s">
        <v>46</v>
      </c>
      <c r="T140" s="93" t="s">
        <v>46</v>
      </c>
      <c r="U140" s="63"/>
      <c r="V140" s="34">
        <f t="shared" si="40"/>
        <v>7.9339942603704667</v>
      </c>
      <c r="W140" s="34">
        <f t="shared" si="41"/>
        <v>1.2671250000000001</v>
      </c>
    </row>
    <row r="141" spans="1:23" x14ac:dyDescent="0.25">
      <c r="A141" s="63">
        <v>1144</v>
      </c>
      <c r="B141" s="91">
        <v>6</v>
      </c>
      <c r="C141" s="91">
        <v>2084</v>
      </c>
      <c r="D141" s="92">
        <v>2.75</v>
      </c>
      <c r="E141" s="91">
        <v>18.074999999999999</v>
      </c>
      <c r="F141" s="93">
        <v>37.54</v>
      </c>
      <c r="G141" s="93">
        <v>36.909999999999997</v>
      </c>
      <c r="H141" s="93">
        <v>32.616999999999997</v>
      </c>
      <c r="I141" s="93">
        <v>25.558</v>
      </c>
      <c r="J141" s="93">
        <v>16.010999999999999</v>
      </c>
      <c r="K141" s="93">
        <v>8.8849999999999998</v>
      </c>
      <c r="L141" s="93" t="s">
        <v>46</v>
      </c>
      <c r="M141" s="93" t="s">
        <v>46</v>
      </c>
      <c r="N141" s="93" t="s">
        <v>46</v>
      </c>
      <c r="O141" s="93" t="s">
        <v>46</v>
      </c>
      <c r="P141" s="93" t="s">
        <v>46</v>
      </c>
      <c r="Q141" s="93" t="s">
        <v>46</v>
      </c>
      <c r="R141" s="93" t="s">
        <v>46</v>
      </c>
      <c r="S141" s="93" t="s">
        <v>46</v>
      </c>
      <c r="T141" s="93" t="s">
        <v>46</v>
      </c>
      <c r="U141" s="63"/>
      <c r="V141" s="23">
        <f t="shared" si="40"/>
        <v>6.5727272727272723</v>
      </c>
      <c r="W141" s="23">
        <f t="shared" si="41"/>
        <v>0.75312499999999993</v>
      </c>
    </row>
    <row r="142" spans="1:23" x14ac:dyDescent="0.25">
      <c r="A142" s="63">
        <v>1158</v>
      </c>
      <c r="B142" s="91">
        <v>6</v>
      </c>
      <c r="C142" s="91">
        <v>2233</v>
      </c>
      <c r="D142" s="92">
        <v>5.5830000000000002</v>
      </c>
      <c r="E142" s="91">
        <v>24.3</v>
      </c>
      <c r="F142" s="93">
        <v>19.157</v>
      </c>
      <c r="G142" s="93">
        <v>19.128</v>
      </c>
      <c r="H142" s="93">
        <v>18.940999999999999</v>
      </c>
      <c r="I142" s="93">
        <v>18.654</v>
      </c>
      <c r="J142" s="93">
        <v>17.065999999999999</v>
      </c>
      <c r="K142" s="93">
        <v>9.1300000000000008</v>
      </c>
      <c r="L142" s="93">
        <v>6.31</v>
      </c>
      <c r="M142" s="93">
        <v>5.9210000000000003</v>
      </c>
      <c r="N142" s="93">
        <v>4.7789999999999999</v>
      </c>
      <c r="O142" s="93" t="s">
        <v>46</v>
      </c>
      <c r="P142" s="93" t="s">
        <v>46</v>
      </c>
      <c r="Q142" s="93" t="s">
        <v>46</v>
      </c>
      <c r="R142" s="93" t="s">
        <v>46</v>
      </c>
      <c r="S142" s="93" t="s">
        <v>46</v>
      </c>
      <c r="T142" s="93" t="s">
        <v>46</v>
      </c>
      <c r="U142" s="63"/>
      <c r="V142" s="15">
        <f t="shared" si="40"/>
        <v>4.3524986566362172</v>
      </c>
      <c r="W142" s="15">
        <f t="shared" si="41"/>
        <v>1.0125</v>
      </c>
    </row>
    <row r="143" spans="1:23" x14ac:dyDescent="0.25">
      <c r="A143" s="63">
        <v>1161</v>
      </c>
      <c r="B143" s="91">
        <v>6</v>
      </c>
      <c r="C143" s="91">
        <v>2265</v>
      </c>
      <c r="D143" s="92">
        <v>5</v>
      </c>
      <c r="E143" s="91">
        <v>18.300999999999998</v>
      </c>
      <c r="F143" s="93">
        <v>16.215</v>
      </c>
      <c r="G143" s="93">
        <v>16.039000000000001</v>
      </c>
      <c r="H143" s="93">
        <v>15.65</v>
      </c>
      <c r="I143" s="93">
        <v>14.113</v>
      </c>
      <c r="J143" s="93">
        <v>8.5039999999999996</v>
      </c>
      <c r="K143" s="93">
        <v>4.9820000000000002</v>
      </c>
      <c r="L143" s="93">
        <v>5.6289999999999996</v>
      </c>
      <c r="M143" s="93">
        <v>4.5609999999999999</v>
      </c>
      <c r="N143" s="93">
        <v>3.66</v>
      </c>
      <c r="O143" s="93" t="s">
        <v>46</v>
      </c>
      <c r="P143" s="93" t="s">
        <v>46</v>
      </c>
      <c r="Q143" s="93" t="s">
        <v>46</v>
      </c>
      <c r="R143" s="93" t="s">
        <v>46</v>
      </c>
      <c r="S143" s="93" t="s">
        <v>46</v>
      </c>
      <c r="T143" s="93" t="s">
        <v>46</v>
      </c>
      <c r="U143" s="63"/>
      <c r="V143" s="23">
        <f t="shared" si="40"/>
        <v>3.6601999999999997</v>
      </c>
      <c r="W143" s="23">
        <f t="shared" si="41"/>
        <v>0.76254166666666656</v>
      </c>
    </row>
    <row r="144" spans="1:23" hidden="1" x14ac:dyDescent="0.25">
      <c r="A144" s="63">
        <v>1167</v>
      </c>
      <c r="B144" s="91">
        <v>6</v>
      </c>
      <c r="C144" s="91">
        <v>2326</v>
      </c>
      <c r="D144" s="92">
        <v>1.417</v>
      </c>
      <c r="E144" s="91">
        <v>22.433</v>
      </c>
      <c r="F144" s="93">
        <v>61.777999999999999</v>
      </c>
      <c r="G144" s="93">
        <v>58.473999999999997</v>
      </c>
      <c r="H144" s="93">
        <v>48.058999999999997</v>
      </c>
      <c r="I144" s="93">
        <v>35.912999999999997</v>
      </c>
      <c r="J144" s="93">
        <v>21.975999999999999</v>
      </c>
      <c r="K144" s="93" t="s">
        <v>46</v>
      </c>
      <c r="L144" s="93" t="s">
        <v>46</v>
      </c>
      <c r="M144" s="93" t="s">
        <v>46</v>
      </c>
      <c r="N144" s="93" t="s">
        <v>46</v>
      </c>
      <c r="O144" s="93" t="s">
        <v>46</v>
      </c>
      <c r="P144" s="93" t="s">
        <v>46</v>
      </c>
      <c r="Q144" s="93" t="s">
        <v>46</v>
      </c>
      <c r="R144" s="93" t="s">
        <v>46</v>
      </c>
      <c r="S144" s="93" t="s">
        <v>46</v>
      </c>
      <c r="T144" s="93" t="s">
        <v>46</v>
      </c>
      <c r="U144" s="63"/>
      <c r="V144" s="34">
        <f t="shared" si="40"/>
        <v>15.831333803810868</v>
      </c>
      <c r="W144" s="34">
        <f t="shared" si="41"/>
        <v>0.93470833333333336</v>
      </c>
    </row>
    <row r="145" spans="1:23" x14ac:dyDescent="0.25">
      <c r="A145" s="63">
        <v>1168</v>
      </c>
      <c r="B145" s="91">
        <v>6</v>
      </c>
      <c r="C145" s="91">
        <v>2329</v>
      </c>
      <c r="D145" s="92">
        <v>4.0830000000000002</v>
      </c>
      <c r="E145" s="91">
        <v>19.486999999999998</v>
      </c>
      <c r="F145" s="93">
        <v>21.574999999999999</v>
      </c>
      <c r="G145" s="93">
        <v>21.398</v>
      </c>
      <c r="H145" s="93">
        <v>20.585999999999999</v>
      </c>
      <c r="I145" s="93">
        <v>19.62</v>
      </c>
      <c r="J145" s="93">
        <v>15.635</v>
      </c>
      <c r="K145" s="93">
        <v>9.5510000000000002</v>
      </c>
      <c r="L145" s="93">
        <v>6.4530000000000003</v>
      </c>
      <c r="M145" s="93">
        <v>4.8680000000000003</v>
      </c>
      <c r="N145" s="93" t="s">
        <v>46</v>
      </c>
      <c r="O145" s="93" t="s">
        <v>46</v>
      </c>
      <c r="P145" s="93" t="s">
        <v>46</v>
      </c>
      <c r="Q145" s="93" t="s">
        <v>46</v>
      </c>
      <c r="R145" s="93" t="s">
        <v>46</v>
      </c>
      <c r="S145" s="93" t="s">
        <v>46</v>
      </c>
      <c r="T145" s="93" t="s">
        <v>46</v>
      </c>
      <c r="U145" s="63"/>
      <c r="V145" s="23">
        <f t="shared" si="40"/>
        <v>4.7727161400930678</v>
      </c>
      <c r="W145" s="23">
        <f t="shared" si="41"/>
        <v>0.81195833333333323</v>
      </c>
    </row>
    <row r="146" spans="1:23" x14ac:dyDescent="0.25">
      <c r="A146" s="63">
        <v>1172</v>
      </c>
      <c r="B146" s="91">
        <v>6</v>
      </c>
      <c r="C146" s="91">
        <v>2399</v>
      </c>
      <c r="D146" s="92">
        <v>4.9169999999999998</v>
      </c>
      <c r="E146" s="91">
        <v>19.655000000000001</v>
      </c>
      <c r="F146" s="93">
        <v>21.465</v>
      </c>
      <c r="G146" s="93">
        <v>21.175000000000001</v>
      </c>
      <c r="H146" s="93">
        <v>20.169</v>
      </c>
      <c r="I146" s="93">
        <v>17.192</v>
      </c>
      <c r="J146" s="93">
        <v>10.592000000000001</v>
      </c>
      <c r="K146" s="93">
        <v>5.6619999999999999</v>
      </c>
      <c r="L146" s="93">
        <v>3.82</v>
      </c>
      <c r="M146" s="93">
        <v>3.4009999999999998</v>
      </c>
      <c r="N146" s="93" t="s">
        <v>46</v>
      </c>
      <c r="O146" s="93" t="s">
        <v>46</v>
      </c>
      <c r="P146" s="93" t="s">
        <v>46</v>
      </c>
      <c r="Q146" s="93" t="s">
        <v>46</v>
      </c>
      <c r="R146" s="93" t="s">
        <v>46</v>
      </c>
      <c r="S146" s="93" t="s">
        <v>46</v>
      </c>
      <c r="T146" s="93" t="s">
        <v>46</v>
      </c>
      <c r="U146" s="63"/>
      <c r="V146" s="90">
        <f t="shared" si="40"/>
        <v>3.9973561114500717</v>
      </c>
      <c r="W146" s="90">
        <f t="shared" si="41"/>
        <v>0.81895833333333334</v>
      </c>
    </row>
    <row r="147" spans="1:23" x14ac:dyDescent="0.25">
      <c r="A147" s="63">
        <v>1177</v>
      </c>
      <c r="B147" s="91">
        <v>7</v>
      </c>
      <c r="C147" s="91">
        <v>18</v>
      </c>
      <c r="D147" s="92">
        <v>3.9169999999999998</v>
      </c>
      <c r="E147" s="91">
        <v>21.331</v>
      </c>
      <c r="F147" s="93">
        <v>32.299999999999997</v>
      </c>
      <c r="G147" s="93">
        <v>32.262999999999998</v>
      </c>
      <c r="H147" s="93">
        <v>31.204999999999998</v>
      </c>
      <c r="I147" s="93">
        <v>27.459</v>
      </c>
      <c r="J147" s="93">
        <v>16.113</v>
      </c>
      <c r="K147" s="93">
        <v>9.6639999999999997</v>
      </c>
      <c r="L147" s="93">
        <v>7.0460000000000003</v>
      </c>
      <c r="M147" s="93" t="s">
        <v>46</v>
      </c>
      <c r="N147" s="93" t="s">
        <v>46</v>
      </c>
      <c r="O147" s="93" t="s">
        <v>46</v>
      </c>
      <c r="P147" s="93" t="s">
        <v>46</v>
      </c>
      <c r="Q147" s="93" t="s">
        <v>46</v>
      </c>
      <c r="R147" s="93" t="s">
        <v>46</v>
      </c>
      <c r="S147" s="93" t="s">
        <v>46</v>
      </c>
      <c r="T147" s="93" t="s">
        <v>46</v>
      </c>
      <c r="U147" s="63"/>
      <c r="V147" s="23">
        <f t="shared" si="40"/>
        <v>5.4457492979320907</v>
      </c>
      <c r="W147" s="23">
        <f t="shared" si="41"/>
        <v>0.88879166666666665</v>
      </c>
    </row>
    <row r="148" spans="1:23" x14ac:dyDescent="0.25">
      <c r="A148" s="63">
        <v>1185</v>
      </c>
      <c r="B148" s="91">
        <v>7</v>
      </c>
      <c r="C148" s="91">
        <v>125</v>
      </c>
      <c r="D148" s="92">
        <v>3.75</v>
      </c>
      <c r="E148" s="91">
        <v>19.815000000000001</v>
      </c>
      <c r="F148" s="93">
        <v>24.151</v>
      </c>
      <c r="G148" s="93">
        <v>23.882000000000001</v>
      </c>
      <c r="H148" s="93">
        <v>20.963000000000001</v>
      </c>
      <c r="I148" s="93">
        <v>18.236000000000001</v>
      </c>
      <c r="J148" s="93">
        <v>10.013</v>
      </c>
      <c r="K148" s="93">
        <v>5.7</v>
      </c>
      <c r="L148" s="93">
        <v>6.5149999999999997</v>
      </c>
      <c r="M148" s="93" t="s">
        <v>46</v>
      </c>
      <c r="N148" s="93" t="s">
        <v>46</v>
      </c>
      <c r="O148" s="93" t="s">
        <v>46</v>
      </c>
      <c r="P148" s="93" t="s">
        <v>46</v>
      </c>
      <c r="Q148" s="93" t="s">
        <v>46</v>
      </c>
      <c r="R148" s="93" t="s">
        <v>46</v>
      </c>
      <c r="S148" s="93" t="s">
        <v>46</v>
      </c>
      <c r="T148" s="93" t="s">
        <v>46</v>
      </c>
      <c r="U148" s="63"/>
      <c r="V148" s="23">
        <f t="shared" si="40"/>
        <v>5.2840000000000007</v>
      </c>
      <c r="W148" s="23">
        <f t="shared" si="41"/>
        <v>0.82562500000000005</v>
      </c>
    </row>
    <row r="149" spans="1:23" x14ac:dyDescent="0.25">
      <c r="A149" s="63">
        <v>1201</v>
      </c>
      <c r="B149" s="91">
        <v>7</v>
      </c>
      <c r="C149" s="91">
        <v>264</v>
      </c>
      <c r="D149" s="92">
        <v>3.8330000000000002</v>
      </c>
      <c r="E149" s="91">
        <v>15.765000000000001</v>
      </c>
      <c r="F149" s="93">
        <v>16.309000000000001</v>
      </c>
      <c r="G149" s="93">
        <v>16.077000000000002</v>
      </c>
      <c r="H149" s="93">
        <v>14.074999999999999</v>
      </c>
      <c r="I149" s="93">
        <v>11.619</v>
      </c>
      <c r="J149" s="93">
        <v>8.0289999999999999</v>
      </c>
      <c r="K149" s="93">
        <v>6.1239999999999997</v>
      </c>
      <c r="L149" s="93">
        <v>5.0860000000000003</v>
      </c>
      <c r="M149" s="93" t="s">
        <v>46</v>
      </c>
      <c r="N149" s="93" t="s">
        <v>46</v>
      </c>
      <c r="O149" s="93" t="s">
        <v>46</v>
      </c>
      <c r="P149" s="93" t="s">
        <v>46</v>
      </c>
      <c r="Q149" s="93" t="s">
        <v>46</v>
      </c>
      <c r="R149" s="93" t="s">
        <v>46</v>
      </c>
      <c r="S149" s="93" t="s">
        <v>46</v>
      </c>
      <c r="T149" s="93" t="s">
        <v>46</v>
      </c>
      <c r="U149" s="63"/>
      <c r="V149" s="15">
        <f t="shared" si="40"/>
        <v>4.1129663448995561</v>
      </c>
      <c r="W149" s="15">
        <f t="shared" si="41"/>
        <v>0.65687499999999999</v>
      </c>
    </row>
    <row r="150" spans="1:23" x14ac:dyDescent="0.25">
      <c r="A150" s="63">
        <v>1226</v>
      </c>
      <c r="B150" s="91">
        <v>7</v>
      </c>
      <c r="C150" s="91">
        <v>522</v>
      </c>
      <c r="D150" s="92">
        <v>3.8330000000000002</v>
      </c>
      <c r="E150" s="91">
        <v>34.390999999999998</v>
      </c>
      <c r="F150" s="93">
        <v>35.707000000000001</v>
      </c>
      <c r="G150" s="93">
        <v>34.414000000000001</v>
      </c>
      <c r="H150" s="93">
        <v>31.899000000000001</v>
      </c>
      <c r="I150" s="93">
        <v>29.535</v>
      </c>
      <c r="J150" s="93">
        <v>20.939</v>
      </c>
      <c r="K150" s="93">
        <v>14.17</v>
      </c>
      <c r="L150" s="93">
        <v>11.286</v>
      </c>
      <c r="M150" s="93" t="s">
        <v>46</v>
      </c>
      <c r="N150" s="93" t="s">
        <v>46</v>
      </c>
      <c r="O150" s="93" t="s">
        <v>46</v>
      </c>
      <c r="P150" s="93" t="s">
        <v>46</v>
      </c>
      <c r="Q150" s="93" t="s">
        <v>46</v>
      </c>
      <c r="R150" s="93" t="s">
        <v>46</v>
      </c>
      <c r="S150" s="93" t="s">
        <v>46</v>
      </c>
      <c r="T150" s="93" t="s">
        <v>46</v>
      </c>
      <c r="U150" s="63"/>
      <c r="V150" s="34">
        <f t="shared" si="40"/>
        <v>8.9723454213409859</v>
      </c>
      <c r="W150" s="34">
        <f t="shared" si="41"/>
        <v>1.4329583333333333</v>
      </c>
    </row>
    <row r="151" spans="1:23" x14ac:dyDescent="0.25">
      <c r="A151" s="63">
        <v>1227</v>
      </c>
      <c r="B151" s="91">
        <v>7</v>
      </c>
      <c r="C151" s="91">
        <v>543</v>
      </c>
      <c r="D151" s="92">
        <v>5.75</v>
      </c>
      <c r="E151" s="91">
        <v>22.622</v>
      </c>
      <c r="F151" s="93">
        <v>18.164999999999999</v>
      </c>
      <c r="G151" s="93">
        <v>17.702999999999999</v>
      </c>
      <c r="H151" s="93">
        <v>17.018000000000001</v>
      </c>
      <c r="I151" s="93">
        <v>15.128</v>
      </c>
      <c r="J151" s="93">
        <v>10.766</v>
      </c>
      <c r="K151" s="93">
        <v>7.0919999999999996</v>
      </c>
      <c r="L151" s="93">
        <v>4.7859999999999996</v>
      </c>
      <c r="M151" s="93">
        <v>4.609</v>
      </c>
      <c r="N151" s="93">
        <v>4.5049999999999999</v>
      </c>
      <c r="O151" s="93" t="s">
        <v>46</v>
      </c>
      <c r="P151" s="93" t="s">
        <v>46</v>
      </c>
      <c r="Q151" s="93" t="s">
        <v>46</v>
      </c>
      <c r="R151" s="93" t="s">
        <v>46</v>
      </c>
      <c r="S151" s="93" t="s">
        <v>46</v>
      </c>
      <c r="T151" s="93" t="s">
        <v>46</v>
      </c>
      <c r="U151" s="63"/>
      <c r="V151" s="23">
        <f t="shared" si="40"/>
        <v>3.9342608695652173</v>
      </c>
      <c r="W151" s="23">
        <f t="shared" si="41"/>
        <v>0.94258333333333333</v>
      </c>
    </row>
    <row r="152" spans="1:23" x14ac:dyDescent="0.25">
      <c r="A152" s="63">
        <v>1239</v>
      </c>
      <c r="B152" s="91">
        <v>7</v>
      </c>
      <c r="C152" s="91">
        <v>649</v>
      </c>
      <c r="D152" s="92">
        <v>4.6669999999999998</v>
      </c>
      <c r="E152" s="91">
        <v>24.75</v>
      </c>
      <c r="F152" s="93">
        <v>23.457999999999998</v>
      </c>
      <c r="G152" s="93">
        <v>23.141999999999999</v>
      </c>
      <c r="H152" s="93">
        <v>22.366</v>
      </c>
      <c r="I152" s="93">
        <v>18.489000000000001</v>
      </c>
      <c r="J152" s="93">
        <v>12.946999999999999</v>
      </c>
      <c r="K152" s="93">
        <v>11.161</v>
      </c>
      <c r="L152" s="93">
        <v>7.79</v>
      </c>
      <c r="M152" s="93">
        <v>6.0289999999999999</v>
      </c>
      <c r="N152" s="93" t="s">
        <v>46</v>
      </c>
      <c r="O152" s="93" t="s">
        <v>46</v>
      </c>
      <c r="P152" s="93" t="s">
        <v>46</v>
      </c>
      <c r="Q152" s="93" t="s">
        <v>46</v>
      </c>
      <c r="R152" s="93" t="s">
        <v>46</v>
      </c>
      <c r="S152" s="93" t="s">
        <v>46</v>
      </c>
      <c r="T152" s="93" t="s">
        <v>46</v>
      </c>
      <c r="U152" s="63"/>
      <c r="V152" s="90">
        <f t="shared" si="40"/>
        <v>5.3031926290979214</v>
      </c>
      <c r="W152" s="90">
        <f t="shared" si="41"/>
        <v>1.03125</v>
      </c>
    </row>
    <row r="153" spans="1:23" x14ac:dyDescent="0.25">
      <c r="A153" s="63">
        <v>1247</v>
      </c>
      <c r="B153" s="91">
        <v>7</v>
      </c>
      <c r="C153" s="91">
        <v>759</v>
      </c>
      <c r="D153" s="92">
        <v>4.1669999999999998</v>
      </c>
      <c r="E153" s="91">
        <v>15.721</v>
      </c>
      <c r="F153" s="93">
        <v>15.95</v>
      </c>
      <c r="G153" s="93">
        <v>15.347</v>
      </c>
      <c r="H153" s="93">
        <v>14.14</v>
      </c>
      <c r="I153" s="93">
        <v>12.957000000000001</v>
      </c>
      <c r="J153" s="93">
        <v>9.0730000000000004</v>
      </c>
      <c r="K153" s="93">
        <v>6.6689999999999996</v>
      </c>
      <c r="L153" s="93">
        <v>5.1420000000000003</v>
      </c>
      <c r="M153" s="93">
        <v>3.907</v>
      </c>
      <c r="N153" s="93" t="s">
        <v>46</v>
      </c>
      <c r="O153" s="93" t="s">
        <v>46</v>
      </c>
      <c r="P153" s="93" t="s">
        <v>46</v>
      </c>
      <c r="Q153" s="93" t="s">
        <v>46</v>
      </c>
      <c r="R153" s="93" t="s">
        <v>46</v>
      </c>
      <c r="S153" s="93" t="s">
        <v>46</v>
      </c>
      <c r="T153" s="93" t="s">
        <v>46</v>
      </c>
      <c r="U153" s="63"/>
      <c r="V153" s="23">
        <f t="shared" ref="V153:V156" si="42">+E153/D153</f>
        <v>3.7727381809455247</v>
      </c>
      <c r="W153" s="23">
        <f t="shared" ref="W153:W156" si="43">+E153/24</f>
        <v>0.65504166666666663</v>
      </c>
    </row>
    <row r="154" spans="1:23" x14ac:dyDescent="0.25">
      <c r="A154" s="63">
        <v>1254</v>
      </c>
      <c r="B154" s="91">
        <v>7</v>
      </c>
      <c r="C154" s="91">
        <v>822</v>
      </c>
      <c r="D154" s="92">
        <v>4.5</v>
      </c>
      <c r="E154" s="91">
        <v>18.440000000000001</v>
      </c>
      <c r="F154" s="93">
        <v>18.209</v>
      </c>
      <c r="G154" s="93">
        <v>18.199000000000002</v>
      </c>
      <c r="H154" s="93">
        <v>17.757000000000001</v>
      </c>
      <c r="I154" s="93">
        <v>16.957999999999998</v>
      </c>
      <c r="J154" s="93">
        <v>12.196999999999999</v>
      </c>
      <c r="K154" s="93">
        <v>7.702</v>
      </c>
      <c r="L154" s="93">
        <v>6.0350000000000001</v>
      </c>
      <c r="M154" s="93">
        <v>4.601</v>
      </c>
      <c r="N154" s="93" t="s">
        <v>46</v>
      </c>
      <c r="O154" s="93" t="s">
        <v>46</v>
      </c>
      <c r="P154" s="93" t="s">
        <v>46</v>
      </c>
      <c r="Q154" s="93" t="s">
        <v>46</v>
      </c>
      <c r="R154" s="93" t="s">
        <v>46</v>
      </c>
      <c r="S154" s="93" t="s">
        <v>46</v>
      </c>
      <c r="T154" s="93" t="s">
        <v>46</v>
      </c>
      <c r="U154" s="63"/>
      <c r="V154" s="90">
        <f t="shared" si="42"/>
        <v>4.097777777777778</v>
      </c>
      <c r="W154" s="90">
        <f t="shared" si="43"/>
        <v>0.76833333333333342</v>
      </c>
    </row>
    <row r="155" spans="1:23" x14ac:dyDescent="0.25">
      <c r="A155" s="63">
        <v>1264</v>
      </c>
      <c r="B155" s="91">
        <v>7</v>
      </c>
      <c r="C155" s="91">
        <v>947</v>
      </c>
      <c r="D155" s="92">
        <v>5.75</v>
      </c>
      <c r="E155" s="91">
        <v>26.422999999999998</v>
      </c>
      <c r="F155" s="93">
        <v>18.120999999999999</v>
      </c>
      <c r="G155" s="93">
        <v>18.001000000000001</v>
      </c>
      <c r="H155" s="93">
        <v>17.689</v>
      </c>
      <c r="I155" s="93">
        <v>17.123000000000001</v>
      </c>
      <c r="J155" s="93">
        <v>11.211</v>
      </c>
      <c r="K155" s="93">
        <v>8.702</v>
      </c>
      <c r="L155" s="93">
        <v>8.016</v>
      </c>
      <c r="M155" s="93">
        <v>6.3929999999999998</v>
      </c>
      <c r="N155" s="93">
        <v>5.2439999999999998</v>
      </c>
      <c r="O155" s="93" t="s">
        <v>46</v>
      </c>
      <c r="P155" s="93" t="s">
        <v>46</v>
      </c>
      <c r="Q155" s="93" t="s">
        <v>46</v>
      </c>
      <c r="R155" s="93" t="s">
        <v>46</v>
      </c>
      <c r="S155" s="93" t="s">
        <v>46</v>
      </c>
      <c r="T155" s="93" t="s">
        <v>46</v>
      </c>
      <c r="U155" s="63"/>
      <c r="V155" s="23">
        <f t="shared" si="42"/>
        <v>4.5953043478260867</v>
      </c>
      <c r="W155" s="23">
        <f t="shared" si="43"/>
        <v>1.1009583333333333</v>
      </c>
    </row>
    <row r="156" spans="1:23" x14ac:dyDescent="0.25">
      <c r="A156" s="63">
        <v>1273</v>
      </c>
      <c r="B156" s="91">
        <v>7</v>
      </c>
      <c r="C156" s="91">
        <v>1018</v>
      </c>
      <c r="D156" s="92">
        <v>5.9169999999999998</v>
      </c>
      <c r="E156" s="91">
        <v>20.251999999999999</v>
      </c>
      <c r="F156" s="93">
        <v>15.334</v>
      </c>
      <c r="G156" s="93">
        <v>15.295</v>
      </c>
      <c r="H156" s="93">
        <v>15.047000000000001</v>
      </c>
      <c r="I156" s="93">
        <v>14.603999999999999</v>
      </c>
      <c r="J156" s="93">
        <v>9.4819999999999993</v>
      </c>
      <c r="K156" s="93">
        <v>5.468</v>
      </c>
      <c r="L156" s="93">
        <v>5.4960000000000004</v>
      </c>
      <c r="M156" s="93">
        <v>5.0060000000000002</v>
      </c>
      <c r="N156" s="93">
        <v>4.0350000000000001</v>
      </c>
      <c r="O156" s="93" t="s">
        <v>46</v>
      </c>
      <c r="P156" s="93" t="s">
        <v>46</v>
      </c>
      <c r="Q156" s="93" t="s">
        <v>46</v>
      </c>
      <c r="R156" s="93" t="s">
        <v>46</v>
      </c>
      <c r="S156" s="93" t="s">
        <v>46</v>
      </c>
      <c r="T156" s="93" t="s">
        <v>46</v>
      </c>
      <c r="U156" s="63"/>
      <c r="V156" s="15">
        <f t="shared" si="42"/>
        <v>3.4226804123711339</v>
      </c>
      <c r="W156" s="15">
        <f t="shared" si="43"/>
        <v>0.84383333333333332</v>
      </c>
    </row>
    <row r="157" spans="1:23" x14ac:dyDescent="0.25">
      <c r="A157" s="63">
        <v>1277</v>
      </c>
      <c r="B157" s="91">
        <v>7</v>
      </c>
      <c r="C157" s="91">
        <v>1084</v>
      </c>
      <c r="D157" s="92">
        <v>2.25</v>
      </c>
      <c r="E157" s="91">
        <v>19.492000000000001</v>
      </c>
      <c r="F157" s="93">
        <v>34.625</v>
      </c>
      <c r="G157" s="93">
        <v>31.646999999999998</v>
      </c>
      <c r="H157" s="93">
        <v>25.231000000000002</v>
      </c>
      <c r="I157" s="93">
        <v>19.545000000000002</v>
      </c>
      <c r="J157" s="93">
        <v>16.939</v>
      </c>
      <c r="K157" s="93">
        <v>9.7270000000000003</v>
      </c>
      <c r="L157" s="93" t="s">
        <v>46</v>
      </c>
      <c r="M157" s="93" t="s">
        <v>46</v>
      </c>
      <c r="N157" s="93" t="s">
        <v>46</v>
      </c>
      <c r="O157" s="93" t="s">
        <v>46</v>
      </c>
      <c r="P157" s="93" t="s">
        <v>46</v>
      </c>
      <c r="Q157" s="93" t="s">
        <v>46</v>
      </c>
      <c r="R157" s="93" t="s">
        <v>46</v>
      </c>
      <c r="S157" s="93" t="s">
        <v>46</v>
      </c>
      <c r="T157" s="93" t="s">
        <v>46</v>
      </c>
      <c r="U157" s="63"/>
      <c r="V157" s="34">
        <f t="shared" ref="V157:V216" si="44">+E157/D157</f>
        <v>8.6631111111111121</v>
      </c>
      <c r="W157" s="34">
        <f t="shared" ref="W157:W216" si="45">+E157/24</f>
        <v>0.8121666666666667</v>
      </c>
    </row>
    <row r="158" spans="1:23" x14ac:dyDescent="0.25">
      <c r="A158" s="63">
        <v>1281</v>
      </c>
      <c r="B158" s="91">
        <v>7</v>
      </c>
      <c r="C158" s="91">
        <v>1141</v>
      </c>
      <c r="D158" s="92">
        <v>9.75</v>
      </c>
      <c r="E158" s="91">
        <v>37.540999999999997</v>
      </c>
      <c r="F158" s="93">
        <v>16.805</v>
      </c>
      <c r="G158" s="93">
        <v>16.798999999999999</v>
      </c>
      <c r="H158" s="93">
        <v>16.655000000000001</v>
      </c>
      <c r="I158" s="93">
        <v>16.407</v>
      </c>
      <c r="J158" s="93">
        <v>14.311999999999999</v>
      </c>
      <c r="K158" s="93">
        <v>9.0459999999999994</v>
      </c>
      <c r="L158" s="93">
        <v>8.0239999999999991</v>
      </c>
      <c r="M158" s="93">
        <v>8.1069999999999993</v>
      </c>
      <c r="N158" s="93">
        <v>6.55</v>
      </c>
      <c r="O158" s="93">
        <v>5.5519999999999996</v>
      </c>
      <c r="P158" s="93">
        <v>4.9320000000000004</v>
      </c>
      <c r="Q158" s="93">
        <v>4.6630000000000003</v>
      </c>
      <c r="R158" s="93">
        <v>4.016</v>
      </c>
      <c r="S158" s="93" t="s">
        <v>46</v>
      </c>
      <c r="T158" s="93" t="s">
        <v>46</v>
      </c>
      <c r="U158" s="63"/>
      <c r="V158" s="23">
        <f t="shared" si="44"/>
        <v>3.8503589743589739</v>
      </c>
      <c r="W158" s="23">
        <f t="shared" si="45"/>
        <v>1.5642083333333332</v>
      </c>
    </row>
    <row r="159" spans="1:23" x14ac:dyDescent="0.25">
      <c r="A159" s="63">
        <v>1283</v>
      </c>
      <c r="B159" s="91">
        <v>7</v>
      </c>
      <c r="C159" s="91">
        <v>1195</v>
      </c>
      <c r="D159" s="92">
        <v>2.0830000000000002</v>
      </c>
      <c r="E159" s="91">
        <v>15.872999999999999</v>
      </c>
      <c r="F159" s="93">
        <v>35.906999999999996</v>
      </c>
      <c r="G159" s="93">
        <v>34.738999999999997</v>
      </c>
      <c r="H159" s="93">
        <v>22.672000000000001</v>
      </c>
      <c r="I159" s="93">
        <v>15.266999999999999</v>
      </c>
      <c r="J159" s="93">
        <v>10.935</v>
      </c>
      <c r="K159" s="93">
        <v>7.9320000000000004</v>
      </c>
      <c r="L159" s="93" t="s">
        <v>46</v>
      </c>
      <c r="M159" s="93" t="s">
        <v>46</v>
      </c>
      <c r="N159" s="93" t="s">
        <v>46</v>
      </c>
      <c r="O159" s="93" t="s">
        <v>46</v>
      </c>
      <c r="P159" s="93" t="s">
        <v>46</v>
      </c>
      <c r="Q159" s="93" t="s">
        <v>46</v>
      </c>
      <c r="R159" s="93" t="s">
        <v>46</v>
      </c>
      <c r="S159" s="93" t="s">
        <v>46</v>
      </c>
      <c r="T159" s="93" t="s">
        <v>46</v>
      </c>
      <c r="U159" s="63"/>
      <c r="V159" s="90">
        <f t="shared" si="44"/>
        <v>7.6202592414786352</v>
      </c>
      <c r="W159" s="90">
        <f t="shared" si="45"/>
        <v>0.66137499999999994</v>
      </c>
    </row>
    <row r="160" spans="1:23" x14ac:dyDescent="0.25">
      <c r="A160" s="63">
        <v>1297</v>
      </c>
      <c r="B160" s="91">
        <v>7</v>
      </c>
      <c r="C160" s="91">
        <v>1373</v>
      </c>
      <c r="D160" s="92">
        <v>5.5</v>
      </c>
      <c r="E160" s="91">
        <v>15.516</v>
      </c>
      <c r="F160" s="93">
        <v>14.61</v>
      </c>
      <c r="G160" s="93">
        <v>14.481999999999999</v>
      </c>
      <c r="H160" s="93">
        <v>14.24</v>
      </c>
      <c r="I160" s="93">
        <v>13.808999999999999</v>
      </c>
      <c r="J160" s="93">
        <v>10</v>
      </c>
      <c r="K160" s="93">
        <v>7.37</v>
      </c>
      <c r="L160" s="93">
        <v>4.9260000000000002</v>
      </c>
      <c r="M160" s="93">
        <v>3.819</v>
      </c>
      <c r="N160" s="93">
        <v>3.0840000000000001</v>
      </c>
      <c r="O160" s="93" t="s">
        <v>46</v>
      </c>
      <c r="P160" s="93" t="s">
        <v>46</v>
      </c>
      <c r="Q160" s="93" t="s">
        <v>46</v>
      </c>
      <c r="R160" s="93" t="s">
        <v>46</v>
      </c>
      <c r="S160" s="93" t="s">
        <v>46</v>
      </c>
      <c r="T160" s="93" t="s">
        <v>46</v>
      </c>
      <c r="U160" s="63"/>
      <c r="V160" s="23">
        <f t="shared" si="44"/>
        <v>2.8210909090909091</v>
      </c>
      <c r="W160" s="23">
        <f t="shared" si="45"/>
        <v>0.64649999999999996</v>
      </c>
    </row>
    <row r="161" spans="1:23" x14ac:dyDescent="0.25">
      <c r="A161" s="63">
        <v>1302</v>
      </c>
      <c r="B161" s="91">
        <v>7</v>
      </c>
      <c r="C161" s="91">
        <v>1463</v>
      </c>
      <c r="D161" s="92">
        <v>9.6669999999999998</v>
      </c>
      <c r="E161" s="91">
        <v>18.672000000000001</v>
      </c>
      <c r="F161" s="93">
        <v>8.9719999999999995</v>
      </c>
      <c r="G161" s="93">
        <v>8.8070000000000004</v>
      </c>
      <c r="H161" s="93">
        <v>8.4779999999999998</v>
      </c>
      <c r="I161" s="93">
        <v>8.15</v>
      </c>
      <c r="J161" s="93">
        <v>7.1989999999999998</v>
      </c>
      <c r="K161" s="93">
        <v>5.5449999999999999</v>
      </c>
      <c r="L161" s="93">
        <v>3.738</v>
      </c>
      <c r="M161" s="93">
        <v>2.851</v>
      </c>
      <c r="N161" s="93">
        <v>2.5649999999999999</v>
      </c>
      <c r="O161" s="93">
        <v>2.956</v>
      </c>
      <c r="P161" s="93">
        <v>2.605</v>
      </c>
      <c r="Q161" s="93">
        <v>2.3010000000000002</v>
      </c>
      <c r="R161" s="93">
        <v>1.9950000000000001</v>
      </c>
      <c r="S161" s="93" t="s">
        <v>46</v>
      </c>
      <c r="T161" s="93" t="s">
        <v>46</v>
      </c>
      <c r="U161" s="63"/>
      <c r="V161" s="15">
        <f t="shared" si="44"/>
        <v>1.9315196027723183</v>
      </c>
      <c r="W161" s="15">
        <f t="shared" si="45"/>
        <v>0.77800000000000002</v>
      </c>
    </row>
    <row r="162" spans="1:23" x14ac:dyDescent="0.25">
      <c r="A162" s="63">
        <v>1307</v>
      </c>
      <c r="B162" s="91">
        <v>7</v>
      </c>
      <c r="C162" s="91">
        <v>1526</v>
      </c>
      <c r="D162" s="92">
        <v>3.5830000000000002</v>
      </c>
      <c r="E162" s="91">
        <v>19.754000000000001</v>
      </c>
      <c r="F162" s="93">
        <v>21.018999999999998</v>
      </c>
      <c r="G162" s="93">
        <v>20.126999999999999</v>
      </c>
      <c r="H162" s="93">
        <v>18.407</v>
      </c>
      <c r="I162" s="93">
        <v>16.832000000000001</v>
      </c>
      <c r="J162" s="93">
        <v>12.951000000000001</v>
      </c>
      <c r="K162" s="93">
        <v>8.4450000000000003</v>
      </c>
      <c r="L162" s="93">
        <v>6.57</v>
      </c>
      <c r="M162" s="93" t="s">
        <v>46</v>
      </c>
      <c r="N162" s="93" t="s">
        <v>46</v>
      </c>
      <c r="O162" s="93" t="s">
        <v>46</v>
      </c>
      <c r="P162" s="93" t="s">
        <v>46</v>
      </c>
      <c r="Q162" s="93" t="s">
        <v>46</v>
      </c>
      <c r="R162" s="93" t="s">
        <v>46</v>
      </c>
      <c r="S162" s="93" t="s">
        <v>46</v>
      </c>
      <c r="T162" s="93" t="s">
        <v>46</v>
      </c>
      <c r="U162" s="63"/>
      <c r="V162" s="23">
        <f t="shared" si="44"/>
        <v>5.513257047167178</v>
      </c>
      <c r="W162" s="23">
        <f t="shared" si="45"/>
        <v>0.82308333333333339</v>
      </c>
    </row>
    <row r="163" spans="1:23" x14ac:dyDescent="0.25">
      <c r="A163" s="63">
        <v>1314</v>
      </c>
      <c r="B163" s="91">
        <v>7</v>
      </c>
      <c r="C163" s="91">
        <v>1595</v>
      </c>
      <c r="D163" s="92">
        <v>4.5830000000000002</v>
      </c>
      <c r="E163" s="91">
        <v>24.35</v>
      </c>
      <c r="F163" s="93">
        <v>21.128</v>
      </c>
      <c r="G163" s="93">
        <v>21.05</v>
      </c>
      <c r="H163" s="93">
        <v>20.72</v>
      </c>
      <c r="I163" s="93">
        <v>20.143999999999998</v>
      </c>
      <c r="J163" s="93">
        <v>17.693000000000001</v>
      </c>
      <c r="K163" s="93">
        <v>11.683999999999999</v>
      </c>
      <c r="L163" s="93">
        <v>7.8730000000000002</v>
      </c>
      <c r="M163" s="93">
        <v>5.9880000000000004</v>
      </c>
      <c r="N163" s="93" t="s">
        <v>46</v>
      </c>
      <c r="O163" s="93" t="s">
        <v>46</v>
      </c>
      <c r="P163" s="93" t="s">
        <v>46</v>
      </c>
      <c r="Q163" s="93" t="s">
        <v>46</v>
      </c>
      <c r="R163" s="93" t="s">
        <v>46</v>
      </c>
      <c r="S163" s="93" t="s">
        <v>46</v>
      </c>
      <c r="T163" s="93" t="s">
        <v>46</v>
      </c>
      <c r="U163" s="63"/>
      <c r="V163" s="23">
        <f t="shared" si="44"/>
        <v>5.3131136809949817</v>
      </c>
      <c r="W163" s="23">
        <f t="shared" si="45"/>
        <v>1.0145833333333334</v>
      </c>
    </row>
    <row r="164" spans="1:23" x14ac:dyDescent="0.25">
      <c r="A164" s="63">
        <v>1331</v>
      </c>
      <c r="B164" s="91">
        <v>7</v>
      </c>
      <c r="C164" s="91">
        <v>1783</v>
      </c>
      <c r="D164" s="92">
        <v>5.0830000000000002</v>
      </c>
      <c r="E164" s="91">
        <v>15.94</v>
      </c>
      <c r="F164" s="93">
        <v>15.156000000000001</v>
      </c>
      <c r="G164" s="93">
        <v>15.122</v>
      </c>
      <c r="H164" s="93">
        <v>14.845000000000001</v>
      </c>
      <c r="I164" s="93">
        <v>14.473000000000001</v>
      </c>
      <c r="J164" s="93">
        <v>9.9139999999999997</v>
      </c>
      <c r="K164" s="93">
        <v>5.1369999999999996</v>
      </c>
      <c r="L164" s="93">
        <v>4.8630000000000004</v>
      </c>
      <c r="M164" s="93">
        <v>3.8559999999999999</v>
      </c>
      <c r="N164" s="93">
        <v>3.1739999999999999</v>
      </c>
      <c r="O164" s="93" t="s">
        <v>46</v>
      </c>
      <c r="P164" s="93" t="s">
        <v>46</v>
      </c>
      <c r="Q164" s="93" t="s">
        <v>46</v>
      </c>
      <c r="R164" s="93" t="s">
        <v>46</v>
      </c>
      <c r="S164" s="93" t="s">
        <v>46</v>
      </c>
      <c r="T164" s="93" t="s">
        <v>46</v>
      </c>
      <c r="U164" s="63"/>
      <c r="V164" s="23">
        <f t="shared" si="44"/>
        <v>3.135943340546921</v>
      </c>
      <c r="W164" s="23">
        <f t="shared" si="45"/>
        <v>0.66416666666666668</v>
      </c>
    </row>
    <row r="165" spans="1:23" x14ac:dyDescent="0.25">
      <c r="A165" s="63">
        <v>1352</v>
      </c>
      <c r="B165" s="91">
        <v>8</v>
      </c>
      <c r="C165" s="91">
        <v>76</v>
      </c>
      <c r="D165" s="92">
        <v>7.5</v>
      </c>
      <c r="E165" s="91">
        <v>19.062000000000001</v>
      </c>
      <c r="F165" s="93">
        <v>14.387</v>
      </c>
      <c r="G165" s="93">
        <v>14.374000000000001</v>
      </c>
      <c r="H165" s="93">
        <v>14.186</v>
      </c>
      <c r="I165" s="93">
        <v>13.855</v>
      </c>
      <c r="J165" s="93">
        <v>10.419</v>
      </c>
      <c r="K165" s="93">
        <v>5.54</v>
      </c>
      <c r="L165" s="93">
        <v>3.7</v>
      </c>
      <c r="M165" s="93">
        <v>2.7759999999999998</v>
      </c>
      <c r="N165" s="93">
        <v>2.7010000000000001</v>
      </c>
      <c r="O165" s="93">
        <v>2.3439999999999999</v>
      </c>
      <c r="P165" s="93">
        <v>2.714</v>
      </c>
      <c r="Q165" s="93" t="s">
        <v>46</v>
      </c>
      <c r="R165" s="93" t="s">
        <v>46</v>
      </c>
      <c r="S165" s="93" t="s">
        <v>46</v>
      </c>
      <c r="T165" s="93" t="s">
        <v>46</v>
      </c>
      <c r="U165" s="63"/>
      <c r="V165" s="34">
        <f t="shared" si="44"/>
        <v>2.5416000000000003</v>
      </c>
      <c r="W165" s="34">
        <f t="shared" si="45"/>
        <v>0.79425000000000001</v>
      </c>
    </row>
    <row r="166" spans="1:23" x14ac:dyDescent="0.25">
      <c r="A166" s="63">
        <v>1356</v>
      </c>
      <c r="B166" s="91">
        <v>8</v>
      </c>
      <c r="C166" s="91">
        <v>117</v>
      </c>
      <c r="D166" s="92">
        <v>4.6669999999999998</v>
      </c>
      <c r="E166" s="91">
        <v>16.581</v>
      </c>
      <c r="F166" s="93">
        <v>15.891999999999999</v>
      </c>
      <c r="G166" s="93">
        <v>15.664999999999999</v>
      </c>
      <c r="H166" s="93">
        <v>15.23</v>
      </c>
      <c r="I166" s="93">
        <v>13.04</v>
      </c>
      <c r="J166" s="93">
        <v>7.9340000000000002</v>
      </c>
      <c r="K166" s="93">
        <v>7.31</v>
      </c>
      <c r="L166" s="93">
        <v>5.194</v>
      </c>
      <c r="M166" s="93">
        <v>4.1230000000000002</v>
      </c>
      <c r="N166" s="93" t="s">
        <v>46</v>
      </c>
      <c r="O166" s="93" t="s">
        <v>46</v>
      </c>
      <c r="P166" s="93" t="s">
        <v>46</v>
      </c>
      <c r="Q166" s="93" t="s">
        <v>46</v>
      </c>
      <c r="R166" s="93" t="s">
        <v>46</v>
      </c>
      <c r="S166" s="93" t="s">
        <v>46</v>
      </c>
      <c r="T166" s="93" t="s">
        <v>46</v>
      </c>
      <c r="U166" s="63"/>
      <c r="V166" s="23">
        <f t="shared" si="44"/>
        <v>3.5528176558817228</v>
      </c>
      <c r="W166" s="23">
        <f t="shared" si="45"/>
        <v>0.69087500000000002</v>
      </c>
    </row>
    <row r="167" spans="1:23" x14ac:dyDescent="0.25">
      <c r="A167" s="63">
        <v>1357</v>
      </c>
      <c r="B167" s="91">
        <v>8</v>
      </c>
      <c r="C167" s="91">
        <v>138</v>
      </c>
      <c r="D167" s="92">
        <v>4.3330000000000002</v>
      </c>
      <c r="E167" s="91">
        <v>26.591000000000001</v>
      </c>
      <c r="F167" s="93">
        <v>21.896000000000001</v>
      </c>
      <c r="G167" s="93">
        <v>21.1</v>
      </c>
      <c r="H167" s="93">
        <v>19.552</v>
      </c>
      <c r="I167" s="93">
        <v>18.079999999999998</v>
      </c>
      <c r="J167" s="93">
        <v>14.771000000000001</v>
      </c>
      <c r="K167" s="93">
        <v>9.56</v>
      </c>
      <c r="L167" s="93">
        <v>7.6040000000000001</v>
      </c>
      <c r="M167" s="93">
        <v>6.633</v>
      </c>
      <c r="N167" s="93" t="s">
        <v>46</v>
      </c>
      <c r="O167" s="93" t="s">
        <v>46</v>
      </c>
      <c r="P167" s="93" t="s">
        <v>46</v>
      </c>
      <c r="Q167" s="93" t="s">
        <v>46</v>
      </c>
      <c r="R167" s="93" t="s">
        <v>46</v>
      </c>
      <c r="S167" s="93" t="s">
        <v>46</v>
      </c>
      <c r="T167" s="93" t="s">
        <v>46</v>
      </c>
      <c r="U167" s="63"/>
      <c r="V167" s="15">
        <f t="shared" si="44"/>
        <v>6.1368566812831755</v>
      </c>
      <c r="W167" s="15">
        <f t="shared" si="45"/>
        <v>1.1079583333333334</v>
      </c>
    </row>
    <row r="168" spans="1:23" x14ac:dyDescent="0.25">
      <c r="A168" s="63">
        <v>1371</v>
      </c>
      <c r="B168" s="91">
        <v>8</v>
      </c>
      <c r="C168" s="91">
        <v>294</v>
      </c>
      <c r="D168" s="92">
        <v>3.6669999999999998</v>
      </c>
      <c r="E168" s="91">
        <v>29.704000000000001</v>
      </c>
      <c r="F168" s="93">
        <v>33.350999999999999</v>
      </c>
      <c r="G168" s="93">
        <v>31.484999999999999</v>
      </c>
      <c r="H168" s="93">
        <v>26.233000000000001</v>
      </c>
      <c r="I168" s="93">
        <v>22.702000000000002</v>
      </c>
      <c r="J168" s="93">
        <v>17.713000000000001</v>
      </c>
      <c r="K168" s="93">
        <v>11.753</v>
      </c>
      <c r="L168" s="93">
        <v>9.7710000000000008</v>
      </c>
      <c r="M168" s="93" t="s">
        <v>46</v>
      </c>
      <c r="N168" s="93" t="s">
        <v>46</v>
      </c>
      <c r="O168" s="93" t="s">
        <v>46</v>
      </c>
      <c r="P168" s="93" t="s">
        <v>46</v>
      </c>
      <c r="Q168" s="93" t="s">
        <v>46</v>
      </c>
      <c r="R168" s="93" t="s">
        <v>46</v>
      </c>
      <c r="S168" s="93" t="s">
        <v>46</v>
      </c>
      <c r="T168" s="93" t="s">
        <v>46</v>
      </c>
      <c r="U168" s="63"/>
      <c r="V168" s="23">
        <f t="shared" si="44"/>
        <v>8.1003545132260708</v>
      </c>
      <c r="W168" s="23">
        <f t="shared" si="45"/>
        <v>1.2376666666666667</v>
      </c>
    </row>
    <row r="169" spans="1:23" x14ac:dyDescent="0.25">
      <c r="A169" s="63">
        <v>1376</v>
      </c>
      <c r="B169" s="91">
        <v>8</v>
      </c>
      <c r="C169" s="91">
        <v>362</v>
      </c>
      <c r="D169" s="92">
        <v>2.75</v>
      </c>
      <c r="E169" s="91">
        <v>20.111000000000001</v>
      </c>
      <c r="F169" s="93">
        <v>26.945</v>
      </c>
      <c r="G169" s="93">
        <v>26.481999999999999</v>
      </c>
      <c r="H169" s="93">
        <v>23.859000000000002</v>
      </c>
      <c r="I169" s="93">
        <v>19.344999999999999</v>
      </c>
      <c r="J169" s="93">
        <v>11.54</v>
      </c>
      <c r="K169" s="93">
        <v>9.423</v>
      </c>
      <c r="L169" s="93" t="s">
        <v>46</v>
      </c>
      <c r="M169" s="93" t="s">
        <v>46</v>
      </c>
      <c r="N169" s="93" t="s">
        <v>46</v>
      </c>
      <c r="O169" s="93" t="s">
        <v>46</v>
      </c>
      <c r="P169" s="93" t="s">
        <v>46</v>
      </c>
      <c r="Q169" s="93" t="s">
        <v>46</v>
      </c>
      <c r="R169" s="93" t="s">
        <v>46</v>
      </c>
      <c r="S169" s="93" t="s">
        <v>46</v>
      </c>
      <c r="T169" s="93" t="s">
        <v>46</v>
      </c>
      <c r="U169" s="63"/>
      <c r="V169" s="34">
        <f t="shared" si="44"/>
        <v>7.3130909090909091</v>
      </c>
      <c r="W169" s="34">
        <f t="shared" si="45"/>
        <v>0.83795833333333336</v>
      </c>
    </row>
    <row r="170" spans="1:23" x14ac:dyDescent="0.25">
      <c r="A170" s="63">
        <v>1386</v>
      </c>
      <c r="B170" s="91">
        <v>8</v>
      </c>
      <c r="C170" s="91">
        <v>463</v>
      </c>
      <c r="D170" s="92">
        <v>5.25</v>
      </c>
      <c r="E170" s="91">
        <v>18.471</v>
      </c>
      <c r="F170" s="93">
        <v>17.056999999999999</v>
      </c>
      <c r="G170" s="93">
        <v>16.564</v>
      </c>
      <c r="H170" s="93">
        <v>15.84</v>
      </c>
      <c r="I170" s="93">
        <v>13.680999999999999</v>
      </c>
      <c r="J170" s="93">
        <v>9.3960000000000008</v>
      </c>
      <c r="K170" s="93">
        <v>4.7709999999999999</v>
      </c>
      <c r="L170" s="93">
        <v>4.3920000000000003</v>
      </c>
      <c r="M170" s="93">
        <v>4.2409999999999997</v>
      </c>
      <c r="N170" s="93">
        <v>3.6480000000000001</v>
      </c>
      <c r="O170" s="93" t="s">
        <v>46</v>
      </c>
      <c r="P170" s="93" t="s">
        <v>46</v>
      </c>
      <c r="Q170" s="93" t="s">
        <v>46</v>
      </c>
      <c r="R170" s="93" t="s">
        <v>46</v>
      </c>
      <c r="S170" s="93" t="s">
        <v>46</v>
      </c>
      <c r="T170" s="93" t="s">
        <v>46</v>
      </c>
      <c r="U170" s="63"/>
      <c r="V170" s="23">
        <f t="shared" si="44"/>
        <v>3.5182857142857142</v>
      </c>
      <c r="W170" s="23">
        <f t="shared" si="45"/>
        <v>0.769625</v>
      </c>
    </row>
    <row r="171" spans="1:23" x14ac:dyDescent="0.25">
      <c r="A171" s="63">
        <v>1400</v>
      </c>
      <c r="B171" s="91">
        <v>8</v>
      </c>
      <c r="C171" s="91">
        <v>589</v>
      </c>
      <c r="D171" s="92">
        <v>5.8330000000000002</v>
      </c>
      <c r="E171" s="91">
        <v>24.922000000000001</v>
      </c>
      <c r="F171" s="93">
        <v>13.878</v>
      </c>
      <c r="G171" s="93">
        <v>13.795999999999999</v>
      </c>
      <c r="H171" s="93">
        <v>13.552</v>
      </c>
      <c r="I171" s="93">
        <v>13.103</v>
      </c>
      <c r="J171" s="93">
        <v>10.173999999999999</v>
      </c>
      <c r="K171" s="93">
        <v>7.6779999999999999</v>
      </c>
      <c r="L171" s="93">
        <v>6.9889999999999999</v>
      </c>
      <c r="M171" s="93">
        <v>6.1109999999999998</v>
      </c>
      <c r="N171" s="93">
        <v>4.97</v>
      </c>
      <c r="O171" s="93" t="s">
        <v>46</v>
      </c>
      <c r="P171" s="93" t="s">
        <v>46</v>
      </c>
      <c r="Q171" s="93" t="s">
        <v>46</v>
      </c>
      <c r="R171" s="93" t="s">
        <v>46</v>
      </c>
      <c r="S171" s="93" t="s">
        <v>46</v>
      </c>
      <c r="T171" s="93" t="s">
        <v>46</v>
      </c>
      <c r="U171" s="63"/>
      <c r="V171" s="90">
        <f t="shared" si="44"/>
        <v>4.2725870049717125</v>
      </c>
      <c r="W171" s="90">
        <f t="shared" si="45"/>
        <v>1.0384166666666668</v>
      </c>
    </row>
    <row r="172" spans="1:23" x14ac:dyDescent="0.25">
      <c r="A172" s="63">
        <v>1406</v>
      </c>
      <c r="B172" s="91">
        <v>8</v>
      </c>
      <c r="C172" s="91">
        <v>652</v>
      </c>
      <c r="D172" s="92">
        <v>7.6669999999999998</v>
      </c>
      <c r="E172" s="91">
        <v>15.084</v>
      </c>
      <c r="F172" s="93">
        <v>10.641999999999999</v>
      </c>
      <c r="G172" s="93">
        <v>10.590999999999999</v>
      </c>
      <c r="H172" s="93">
        <v>10.502000000000001</v>
      </c>
      <c r="I172" s="93">
        <v>10.348000000000001</v>
      </c>
      <c r="J172" s="93">
        <v>8.4849999999999994</v>
      </c>
      <c r="K172" s="93">
        <v>4.8179999999999996</v>
      </c>
      <c r="L172" s="93">
        <v>3.9430000000000001</v>
      </c>
      <c r="M172" s="93">
        <v>3.2949999999999999</v>
      </c>
      <c r="N172" s="93">
        <v>2.9740000000000002</v>
      </c>
      <c r="O172" s="93">
        <v>2.48</v>
      </c>
      <c r="P172" s="93">
        <v>2.1509999999999998</v>
      </c>
      <c r="Q172" s="93" t="s">
        <v>46</v>
      </c>
      <c r="R172" s="93" t="s">
        <v>46</v>
      </c>
      <c r="S172" s="93" t="s">
        <v>46</v>
      </c>
      <c r="T172" s="93" t="s">
        <v>46</v>
      </c>
      <c r="U172" s="63"/>
      <c r="V172" s="23">
        <f t="shared" si="44"/>
        <v>1.9673927220555627</v>
      </c>
      <c r="W172" s="23">
        <f t="shared" si="45"/>
        <v>0.62849999999999995</v>
      </c>
    </row>
    <row r="173" spans="1:23" x14ac:dyDescent="0.25">
      <c r="A173" s="63">
        <v>1413</v>
      </c>
      <c r="B173" s="91">
        <v>8</v>
      </c>
      <c r="C173" s="91">
        <v>740</v>
      </c>
      <c r="D173" s="92">
        <v>9.8330000000000002</v>
      </c>
      <c r="E173" s="91">
        <v>15.646000000000001</v>
      </c>
      <c r="F173" s="93">
        <v>9.3689999999999998</v>
      </c>
      <c r="G173" s="93">
        <v>9.35</v>
      </c>
      <c r="H173" s="93">
        <v>9.2409999999999997</v>
      </c>
      <c r="I173" s="93">
        <v>9.0519999999999996</v>
      </c>
      <c r="J173" s="93">
        <v>6.8579999999999997</v>
      </c>
      <c r="K173" s="93">
        <v>3.7789999999999999</v>
      </c>
      <c r="L173" s="93">
        <v>2.524</v>
      </c>
      <c r="M173" s="93">
        <v>1.93</v>
      </c>
      <c r="N173" s="93">
        <v>1.577</v>
      </c>
      <c r="O173" s="93">
        <v>1.3280000000000001</v>
      </c>
      <c r="P173" s="93">
        <v>1.171</v>
      </c>
      <c r="Q173" s="93">
        <v>1.1879999999999999</v>
      </c>
      <c r="R173" s="93">
        <v>1.611</v>
      </c>
      <c r="S173" s="93" t="s">
        <v>46</v>
      </c>
      <c r="T173" s="93" t="s">
        <v>46</v>
      </c>
      <c r="U173" s="63"/>
      <c r="V173" s="90">
        <f t="shared" si="44"/>
        <v>1.591172582121428</v>
      </c>
      <c r="W173" s="90">
        <f t="shared" si="45"/>
        <v>0.6519166666666667</v>
      </c>
    </row>
    <row r="174" spans="1:23" x14ac:dyDescent="0.25">
      <c r="A174" s="63">
        <v>1438</v>
      </c>
      <c r="B174" s="91">
        <v>8</v>
      </c>
      <c r="C174" s="91">
        <v>1021</v>
      </c>
      <c r="D174" s="92">
        <v>4.75</v>
      </c>
      <c r="E174" s="91">
        <v>17.513000000000002</v>
      </c>
      <c r="F174" s="93">
        <v>21.363</v>
      </c>
      <c r="G174" s="93">
        <v>21.074000000000002</v>
      </c>
      <c r="H174" s="93">
        <v>19.931000000000001</v>
      </c>
      <c r="I174" s="93">
        <v>18.454999999999998</v>
      </c>
      <c r="J174" s="93">
        <v>12.925000000000001</v>
      </c>
      <c r="K174" s="93">
        <v>6.9930000000000003</v>
      </c>
      <c r="L174" s="93">
        <v>4.7859999999999996</v>
      </c>
      <c r="M174" s="93">
        <v>4.0759999999999996</v>
      </c>
      <c r="N174" s="93" t="s">
        <v>46</v>
      </c>
      <c r="O174" s="93" t="s">
        <v>46</v>
      </c>
      <c r="P174" s="93" t="s">
        <v>46</v>
      </c>
      <c r="Q174" s="93" t="s">
        <v>46</v>
      </c>
      <c r="R174" s="93" t="s">
        <v>46</v>
      </c>
      <c r="S174" s="93" t="s">
        <v>46</v>
      </c>
      <c r="T174" s="93" t="s">
        <v>46</v>
      </c>
      <c r="U174" s="63"/>
      <c r="V174" s="23">
        <f t="shared" si="44"/>
        <v>3.6869473684210532</v>
      </c>
      <c r="W174" s="23">
        <f t="shared" si="45"/>
        <v>0.7297083333333334</v>
      </c>
    </row>
    <row r="175" spans="1:23" x14ac:dyDescent="0.25">
      <c r="A175" s="63">
        <v>1454</v>
      </c>
      <c r="B175" s="91">
        <v>8</v>
      </c>
      <c r="C175" s="91">
        <v>1229</v>
      </c>
      <c r="D175" s="92">
        <v>5.75</v>
      </c>
      <c r="E175" s="91">
        <v>18.361999999999998</v>
      </c>
      <c r="F175" s="93">
        <v>13.35</v>
      </c>
      <c r="G175" s="93">
        <v>13.209</v>
      </c>
      <c r="H175" s="93">
        <v>12.903</v>
      </c>
      <c r="I175" s="93">
        <v>12.364000000000001</v>
      </c>
      <c r="J175" s="93">
        <v>8.5559999999999992</v>
      </c>
      <c r="K175" s="93">
        <v>6.5629999999999997</v>
      </c>
      <c r="L175" s="93">
        <v>6.0830000000000002</v>
      </c>
      <c r="M175" s="93">
        <v>4.5839999999999996</v>
      </c>
      <c r="N175" s="93">
        <v>3.669</v>
      </c>
      <c r="O175" s="93" t="s">
        <v>46</v>
      </c>
      <c r="P175" s="93" t="s">
        <v>46</v>
      </c>
      <c r="Q175" s="93" t="s">
        <v>46</v>
      </c>
      <c r="R175" s="93" t="s">
        <v>46</v>
      </c>
      <c r="S175" s="93" t="s">
        <v>46</v>
      </c>
      <c r="T175" s="93" t="s">
        <v>46</v>
      </c>
      <c r="U175" s="63"/>
      <c r="V175" s="90">
        <f t="shared" si="44"/>
        <v>3.1933913043478257</v>
      </c>
      <c r="W175" s="90">
        <f t="shared" si="45"/>
        <v>0.76508333333333323</v>
      </c>
    </row>
    <row r="176" spans="1:23" x14ac:dyDescent="0.25">
      <c r="A176" s="63">
        <v>1463</v>
      </c>
      <c r="B176" s="91">
        <v>8</v>
      </c>
      <c r="C176" s="91">
        <v>1327</v>
      </c>
      <c r="D176" s="92">
        <v>8.6669999999999998</v>
      </c>
      <c r="E176" s="91">
        <v>21.236000000000001</v>
      </c>
      <c r="F176" s="93">
        <v>12.648999999999999</v>
      </c>
      <c r="G176" s="93">
        <v>12.622</v>
      </c>
      <c r="H176" s="93">
        <v>12.542999999999999</v>
      </c>
      <c r="I176" s="93">
        <v>12.436</v>
      </c>
      <c r="J176" s="93">
        <v>11.811999999999999</v>
      </c>
      <c r="K176" s="93">
        <v>6.8819999999999997</v>
      </c>
      <c r="L176" s="93">
        <v>4.6929999999999996</v>
      </c>
      <c r="M176" s="93">
        <v>4.0970000000000004</v>
      </c>
      <c r="N176" s="93">
        <v>3.593</v>
      </c>
      <c r="O176" s="93">
        <v>3.0659999999999998</v>
      </c>
      <c r="P176" s="93">
        <v>2.802</v>
      </c>
      <c r="Q176" s="93">
        <v>2.6419999999999999</v>
      </c>
      <c r="R176" s="93" t="s">
        <v>46</v>
      </c>
      <c r="S176" s="93" t="s">
        <v>46</v>
      </c>
      <c r="T176" s="93" t="s">
        <v>46</v>
      </c>
      <c r="U176" s="63"/>
      <c r="V176" s="23">
        <f t="shared" si="44"/>
        <v>2.4502134533287183</v>
      </c>
      <c r="W176" s="23">
        <f t="shared" si="45"/>
        <v>0.88483333333333336</v>
      </c>
    </row>
    <row r="177" spans="1:23" x14ac:dyDescent="0.25">
      <c r="A177" s="63">
        <v>1470</v>
      </c>
      <c r="B177" s="91">
        <v>8</v>
      </c>
      <c r="C177" s="91">
        <v>1427</v>
      </c>
      <c r="D177" s="92">
        <v>8.6669999999999998</v>
      </c>
      <c r="E177" s="91">
        <v>18.777000000000001</v>
      </c>
      <c r="F177" s="93">
        <v>9.1530000000000005</v>
      </c>
      <c r="G177" s="93">
        <v>9.1170000000000009</v>
      </c>
      <c r="H177" s="93">
        <v>9.0380000000000003</v>
      </c>
      <c r="I177" s="93">
        <v>8.9009999999999998</v>
      </c>
      <c r="J177" s="93">
        <v>7.4249999999999998</v>
      </c>
      <c r="K177" s="93">
        <v>4.1760000000000002</v>
      </c>
      <c r="L177" s="93">
        <v>3.57</v>
      </c>
      <c r="M177" s="93">
        <v>2.7189999999999999</v>
      </c>
      <c r="N177" s="93">
        <v>2.2559999999999998</v>
      </c>
      <c r="O177" s="93">
        <v>2.6280000000000001</v>
      </c>
      <c r="P177" s="93">
        <v>2.6080000000000001</v>
      </c>
      <c r="Q177" s="93">
        <v>2.3180000000000001</v>
      </c>
      <c r="R177" s="93" t="s">
        <v>46</v>
      </c>
      <c r="S177" s="93" t="s">
        <v>46</v>
      </c>
      <c r="T177" s="93" t="s">
        <v>46</v>
      </c>
      <c r="U177" s="63"/>
      <c r="V177" s="23">
        <f t="shared" si="44"/>
        <v>2.1664935964001386</v>
      </c>
      <c r="W177" s="23">
        <f t="shared" si="45"/>
        <v>0.78237500000000004</v>
      </c>
    </row>
    <row r="178" spans="1:23" x14ac:dyDescent="0.25">
      <c r="A178" s="63">
        <v>1479</v>
      </c>
      <c r="B178" s="91">
        <v>8</v>
      </c>
      <c r="C178" s="91">
        <v>1509</v>
      </c>
      <c r="D178" s="92">
        <v>2.6669999999999998</v>
      </c>
      <c r="E178" s="91">
        <v>16.105</v>
      </c>
      <c r="F178" s="93">
        <v>28.527000000000001</v>
      </c>
      <c r="G178" s="93">
        <v>27.841999999999999</v>
      </c>
      <c r="H178" s="93">
        <v>24.184000000000001</v>
      </c>
      <c r="I178" s="93">
        <v>21.352</v>
      </c>
      <c r="J178" s="93">
        <v>11.362</v>
      </c>
      <c r="K178" s="93">
        <v>7.7030000000000003</v>
      </c>
      <c r="L178" s="93" t="s">
        <v>46</v>
      </c>
      <c r="M178" s="93" t="s">
        <v>46</v>
      </c>
      <c r="N178" s="93" t="s">
        <v>46</v>
      </c>
      <c r="O178" s="93" t="s">
        <v>46</v>
      </c>
      <c r="P178" s="93" t="s">
        <v>46</v>
      </c>
      <c r="Q178" s="93" t="s">
        <v>46</v>
      </c>
      <c r="R178" s="93" t="s">
        <v>46</v>
      </c>
      <c r="S178" s="93" t="s">
        <v>46</v>
      </c>
      <c r="T178" s="93" t="s">
        <v>46</v>
      </c>
      <c r="U178" s="63"/>
      <c r="V178" s="23">
        <f t="shared" si="44"/>
        <v>6.0386201724784412</v>
      </c>
      <c r="W178" s="23">
        <f t="shared" si="45"/>
        <v>0.67104166666666665</v>
      </c>
    </row>
    <row r="179" spans="1:23" x14ac:dyDescent="0.25">
      <c r="A179" s="63">
        <v>1484</v>
      </c>
      <c r="B179" s="91">
        <v>8</v>
      </c>
      <c r="C179" s="91">
        <v>1560</v>
      </c>
      <c r="D179" s="92">
        <v>6.3330000000000002</v>
      </c>
      <c r="E179" s="91">
        <v>18.07</v>
      </c>
      <c r="F179" s="93">
        <v>13.323</v>
      </c>
      <c r="G179" s="93">
        <v>13</v>
      </c>
      <c r="H179" s="93">
        <v>12.329000000000001</v>
      </c>
      <c r="I179" s="93">
        <v>11.723000000000001</v>
      </c>
      <c r="J179" s="93">
        <v>9.8719999999999999</v>
      </c>
      <c r="K179" s="93">
        <v>5.2169999999999996</v>
      </c>
      <c r="L179" s="93">
        <v>4.0810000000000004</v>
      </c>
      <c r="M179" s="93">
        <v>4.1379999999999999</v>
      </c>
      <c r="N179" s="93">
        <v>3.5760000000000001</v>
      </c>
      <c r="O179" s="93">
        <v>3.0089999999999999</v>
      </c>
      <c r="P179" s="93" t="s">
        <v>46</v>
      </c>
      <c r="Q179" s="93" t="s">
        <v>46</v>
      </c>
      <c r="R179" s="93" t="s">
        <v>46</v>
      </c>
      <c r="S179" s="93" t="s">
        <v>46</v>
      </c>
      <c r="T179" s="93" t="s">
        <v>46</v>
      </c>
      <c r="U179" s="63"/>
      <c r="V179" s="23">
        <f t="shared" si="44"/>
        <v>2.8533080688457289</v>
      </c>
      <c r="W179" s="23">
        <f t="shared" si="45"/>
        <v>0.75291666666666668</v>
      </c>
    </row>
    <row r="180" spans="1:23" x14ac:dyDescent="0.25">
      <c r="A180" s="63">
        <v>1495</v>
      </c>
      <c r="B180" s="91">
        <v>8</v>
      </c>
      <c r="C180" s="91">
        <v>1671</v>
      </c>
      <c r="D180" s="92">
        <v>3.9169999999999998</v>
      </c>
      <c r="E180" s="91">
        <v>30.350999999999999</v>
      </c>
      <c r="F180" s="93">
        <v>26.891999999999999</v>
      </c>
      <c r="G180" s="93">
        <v>26.800999999999998</v>
      </c>
      <c r="H180" s="93">
        <v>25.692</v>
      </c>
      <c r="I180" s="93">
        <v>23.72</v>
      </c>
      <c r="J180" s="93">
        <v>14.711</v>
      </c>
      <c r="K180" s="93">
        <v>14.433</v>
      </c>
      <c r="L180" s="93">
        <v>10.1</v>
      </c>
      <c r="M180" s="93" t="s">
        <v>46</v>
      </c>
      <c r="N180" s="93" t="s">
        <v>46</v>
      </c>
      <c r="O180" s="93" t="s">
        <v>46</v>
      </c>
      <c r="P180" s="93" t="s">
        <v>46</v>
      </c>
      <c r="Q180" s="93" t="s">
        <v>46</v>
      </c>
      <c r="R180" s="93" t="s">
        <v>46</v>
      </c>
      <c r="S180" s="93" t="s">
        <v>46</v>
      </c>
      <c r="T180" s="93" t="s">
        <v>46</v>
      </c>
      <c r="U180" s="63"/>
      <c r="V180" s="90">
        <f t="shared" si="44"/>
        <v>7.7485320398263982</v>
      </c>
      <c r="W180" s="90">
        <f t="shared" si="45"/>
        <v>1.2646249999999999</v>
      </c>
    </row>
    <row r="181" spans="1:23" x14ac:dyDescent="0.25">
      <c r="A181" s="63">
        <v>1520</v>
      </c>
      <c r="B181" s="91">
        <v>8</v>
      </c>
      <c r="C181" s="91">
        <v>1996</v>
      </c>
      <c r="D181" s="92">
        <v>3.4169999999999998</v>
      </c>
      <c r="E181" s="91">
        <v>28.061</v>
      </c>
      <c r="F181" s="93">
        <v>35.451000000000001</v>
      </c>
      <c r="G181" s="93">
        <v>34.975000000000001</v>
      </c>
      <c r="H181" s="93">
        <v>33.917000000000002</v>
      </c>
      <c r="I181" s="93">
        <v>30.346</v>
      </c>
      <c r="J181" s="93">
        <v>23.135000000000002</v>
      </c>
      <c r="K181" s="93">
        <v>13.81</v>
      </c>
      <c r="L181" s="93">
        <v>9.2720000000000002</v>
      </c>
      <c r="M181" s="93" t="s">
        <v>46</v>
      </c>
      <c r="N181" s="93" t="s">
        <v>46</v>
      </c>
      <c r="O181" s="93" t="s">
        <v>46</v>
      </c>
      <c r="P181" s="93" t="s">
        <v>46</v>
      </c>
      <c r="Q181" s="93" t="s">
        <v>46</v>
      </c>
      <c r="R181" s="93" t="s">
        <v>46</v>
      </c>
      <c r="S181" s="93" t="s">
        <v>46</v>
      </c>
      <c r="T181" s="93" t="s">
        <v>46</v>
      </c>
      <c r="U181" s="63"/>
      <c r="V181" s="23">
        <f t="shared" si="44"/>
        <v>8.2121744220076103</v>
      </c>
      <c r="W181" s="23">
        <f t="shared" si="45"/>
        <v>1.1692083333333334</v>
      </c>
    </row>
    <row r="182" spans="1:23" x14ac:dyDescent="0.25">
      <c r="A182" s="63">
        <v>1526</v>
      </c>
      <c r="B182" s="91">
        <v>8</v>
      </c>
      <c r="C182" s="91">
        <v>2069</v>
      </c>
      <c r="D182" s="92">
        <v>8.0830000000000002</v>
      </c>
      <c r="E182" s="91">
        <v>16.742000000000001</v>
      </c>
      <c r="F182" s="93">
        <v>8.282</v>
      </c>
      <c r="G182" s="93">
        <v>8.2579999999999991</v>
      </c>
      <c r="H182" s="93">
        <v>8.2029999999999994</v>
      </c>
      <c r="I182" s="93">
        <v>8.1219999999999999</v>
      </c>
      <c r="J182" s="93">
        <v>7.6859999999999999</v>
      </c>
      <c r="K182" s="93">
        <v>6.4240000000000004</v>
      </c>
      <c r="L182" s="93">
        <v>4.9139999999999997</v>
      </c>
      <c r="M182" s="93">
        <v>3.6859999999999999</v>
      </c>
      <c r="N182" s="93">
        <v>3.036</v>
      </c>
      <c r="O182" s="93">
        <v>2.72</v>
      </c>
      <c r="P182" s="93">
        <v>2.3809999999999998</v>
      </c>
      <c r="Q182" s="93">
        <v>2.0920000000000001</v>
      </c>
      <c r="R182" s="93" t="s">
        <v>46</v>
      </c>
      <c r="S182" s="93" t="s">
        <v>46</v>
      </c>
      <c r="T182" s="93" t="s">
        <v>46</v>
      </c>
      <c r="U182" s="63"/>
      <c r="V182" s="23">
        <f t="shared" si="44"/>
        <v>2.0712606705431154</v>
      </c>
      <c r="W182" s="23">
        <f t="shared" si="45"/>
        <v>0.69758333333333333</v>
      </c>
    </row>
    <row r="183" spans="1:23" hidden="1" x14ac:dyDescent="0.25">
      <c r="A183" s="63">
        <v>1539</v>
      </c>
      <c r="B183" s="91">
        <v>9</v>
      </c>
      <c r="C183" s="91">
        <v>135</v>
      </c>
      <c r="D183" s="92">
        <v>1.917</v>
      </c>
      <c r="E183" s="91">
        <v>24</v>
      </c>
      <c r="F183" s="93">
        <v>59.774000000000001</v>
      </c>
      <c r="G183" s="93">
        <v>58.645000000000003</v>
      </c>
      <c r="H183" s="93">
        <v>48.07</v>
      </c>
      <c r="I183" s="93">
        <v>33.046999999999997</v>
      </c>
      <c r="J183" s="93">
        <v>22.707999999999998</v>
      </c>
      <c r="K183" s="93" t="s">
        <v>46</v>
      </c>
      <c r="L183" s="93" t="s">
        <v>46</v>
      </c>
      <c r="M183" s="93" t="s">
        <v>46</v>
      </c>
      <c r="N183" s="93" t="s">
        <v>46</v>
      </c>
      <c r="O183" s="93" t="s">
        <v>46</v>
      </c>
      <c r="P183" s="93" t="s">
        <v>46</v>
      </c>
      <c r="Q183" s="93" t="s">
        <v>46</v>
      </c>
      <c r="R183" s="93" t="s">
        <v>46</v>
      </c>
      <c r="S183" s="93" t="s">
        <v>46</v>
      </c>
      <c r="T183" s="93" t="s">
        <v>46</v>
      </c>
      <c r="U183" s="63"/>
      <c r="V183" s="15">
        <f t="shared" si="44"/>
        <v>12.519561815336463</v>
      </c>
      <c r="W183" s="15">
        <f t="shared" si="45"/>
        <v>1</v>
      </c>
    </row>
    <row r="184" spans="1:23" x14ac:dyDescent="0.25">
      <c r="A184" s="63">
        <v>1543</v>
      </c>
      <c r="B184" s="91">
        <v>9</v>
      </c>
      <c r="C184" s="91">
        <v>190</v>
      </c>
      <c r="D184" s="92">
        <v>5.1669999999999998</v>
      </c>
      <c r="E184" s="91">
        <v>26.786000000000001</v>
      </c>
      <c r="F184" s="93">
        <v>25.329000000000001</v>
      </c>
      <c r="G184" s="93">
        <v>25.003</v>
      </c>
      <c r="H184" s="93">
        <v>24.308</v>
      </c>
      <c r="I184" s="93">
        <v>22.794</v>
      </c>
      <c r="J184" s="93">
        <v>13.395</v>
      </c>
      <c r="K184" s="93">
        <v>7.12</v>
      </c>
      <c r="L184" s="93">
        <v>8.109</v>
      </c>
      <c r="M184" s="93">
        <v>6.4610000000000003</v>
      </c>
      <c r="N184" s="93">
        <v>5.3520000000000003</v>
      </c>
      <c r="O184" s="93" t="s">
        <v>46</v>
      </c>
      <c r="P184" s="93" t="s">
        <v>46</v>
      </c>
      <c r="Q184" s="93" t="s">
        <v>46</v>
      </c>
      <c r="R184" s="93" t="s">
        <v>46</v>
      </c>
      <c r="S184" s="93" t="s">
        <v>46</v>
      </c>
      <c r="T184" s="93" t="s">
        <v>46</v>
      </c>
      <c r="U184" s="63"/>
      <c r="V184" s="23">
        <f t="shared" si="44"/>
        <v>5.1840526417650477</v>
      </c>
      <c r="W184" s="23">
        <f t="shared" si="45"/>
        <v>1.1160833333333333</v>
      </c>
    </row>
    <row r="185" spans="1:23" hidden="1" x14ac:dyDescent="0.25">
      <c r="A185" s="63">
        <v>1550</v>
      </c>
      <c r="B185" s="91">
        <v>9</v>
      </c>
      <c r="C185" s="91">
        <v>334</v>
      </c>
      <c r="D185" s="92">
        <v>1.5</v>
      </c>
      <c r="E185" s="91">
        <v>16.963999999999999</v>
      </c>
      <c r="F185" s="93">
        <v>49.045000000000002</v>
      </c>
      <c r="G185" s="93">
        <v>39.814</v>
      </c>
      <c r="H185" s="93">
        <v>26.504000000000001</v>
      </c>
      <c r="I185" s="93">
        <v>18.259</v>
      </c>
      <c r="J185" s="93">
        <v>14.192</v>
      </c>
      <c r="K185" s="93" t="s">
        <v>46</v>
      </c>
      <c r="L185" s="93" t="s">
        <v>46</v>
      </c>
      <c r="M185" s="93" t="s">
        <v>46</v>
      </c>
      <c r="N185" s="93" t="s">
        <v>46</v>
      </c>
      <c r="O185" s="93" t="s">
        <v>46</v>
      </c>
      <c r="P185" s="93" t="s">
        <v>46</v>
      </c>
      <c r="Q185" s="93" t="s">
        <v>46</v>
      </c>
      <c r="R185" s="93" t="s">
        <v>46</v>
      </c>
      <c r="S185" s="93" t="s">
        <v>46</v>
      </c>
      <c r="T185" s="93" t="s">
        <v>46</v>
      </c>
      <c r="U185" s="63"/>
      <c r="V185" s="34">
        <f t="shared" si="44"/>
        <v>11.309333333333333</v>
      </c>
      <c r="W185" s="34">
        <f t="shared" si="45"/>
        <v>0.70683333333333331</v>
      </c>
    </row>
    <row r="186" spans="1:23" x14ac:dyDescent="0.25">
      <c r="A186" s="63">
        <v>1558</v>
      </c>
      <c r="B186" s="91">
        <v>9</v>
      </c>
      <c r="C186" s="91">
        <v>442</v>
      </c>
      <c r="D186" s="92">
        <v>4.75</v>
      </c>
      <c r="E186" s="91">
        <v>23.097999999999999</v>
      </c>
      <c r="F186" s="93">
        <v>22.117999999999999</v>
      </c>
      <c r="G186" s="93">
        <v>22.059000000000001</v>
      </c>
      <c r="H186" s="93">
        <v>21.791</v>
      </c>
      <c r="I186" s="93">
        <v>21.393000000000001</v>
      </c>
      <c r="J186" s="93">
        <v>18.734999999999999</v>
      </c>
      <c r="K186" s="93">
        <v>9.7750000000000004</v>
      </c>
      <c r="L186" s="93">
        <v>6.6970000000000001</v>
      </c>
      <c r="M186" s="93">
        <v>5.6879999999999997</v>
      </c>
      <c r="N186" s="93" t="s">
        <v>46</v>
      </c>
      <c r="O186" s="93" t="s">
        <v>46</v>
      </c>
      <c r="P186" s="93" t="s">
        <v>46</v>
      </c>
      <c r="Q186" s="93" t="s">
        <v>46</v>
      </c>
      <c r="R186" s="93" t="s">
        <v>46</v>
      </c>
      <c r="S186" s="93" t="s">
        <v>46</v>
      </c>
      <c r="T186" s="93" t="s">
        <v>46</v>
      </c>
      <c r="U186" s="63"/>
      <c r="V186" s="23">
        <f t="shared" si="44"/>
        <v>4.8627368421052628</v>
      </c>
      <c r="W186" s="23">
        <f t="shared" si="45"/>
        <v>0.96241666666666659</v>
      </c>
    </row>
    <row r="187" spans="1:23" hidden="1" x14ac:dyDescent="0.25">
      <c r="A187" s="63">
        <v>1586</v>
      </c>
      <c r="B187" s="91">
        <v>9</v>
      </c>
      <c r="C187" s="91">
        <v>690</v>
      </c>
      <c r="D187" s="92">
        <v>1.583</v>
      </c>
      <c r="E187" s="91">
        <v>33.549999999999997</v>
      </c>
      <c r="F187" s="93">
        <v>88.28</v>
      </c>
      <c r="G187" s="93">
        <v>83.165000000000006</v>
      </c>
      <c r="H187" s="93">
        <v>63.71</v>
      </c>
      <c r="I187" s="93">
        <v>62.018999999999998</v>
      </c>
      <c r="J187" s="93">
        <v>32.75</v>
      </c>
      <c r="K187" s="93" t="s">
        <v>46</v>
      </c>
      <c r="L187" s="93" t="s">
        <v>46</v>
      </c>
      <c r="M187" s="93" t="s">
        <v>46</v>
      </c>
      <c r="N187" s="93" t="s">
        <v>46</v>
      </c>
      <c r="O187" s="93" t="s">
        <v>46</v>
      </c>
      <c r="P187" s="93" t="s">
        <v>46</v>
      </c>
      <c r="Q187" s="93" t="s">
        <v>46</v>
      </c>
      <c r="R187" s="93" t="s">
        <v>46</v>
      </c>
      <c r="S187" s="93" t="s">
        <v>46</v>
      </c>
      <c r="T187" s="93" t="s">
        <v>46</v>
      </c>
      <c r="U187" s="63"/>
      <c r="V187" s="90">
        <f t="shared" si="44"/>
        <v>21.193935565382183</v>
      </c>
      <c r="W187" s="90">
        <f t="shared" si="45"/>
        <v>1.3979166666666665</v>
      </c>
    </row>
    <row r="188" spans="1:23" x14ac:dyDescent="0.25">
      <c r="A188" s="63">
        <v>1599</v>
      </c>
      <c r="B188" s="91">
        <v>9</v>
      </c>
      <c r="C188" s="91">
        <v>795</v>
      </c>
      <c r="D188" s="92">
        <v>3.75</v>
      </c>
      <c r="E188" s="91">
        <v>18.838999999999999</v>
      </c>
      <c r="F188" s="93">
        <v>24.928000000000001</v>
      </c>
      <c r="G188" s="93">
        <v>24.911000000000001</v>
      </c>
      <c r="H188" s="93">
        <v>21.972000000000001</v>
      </c>
      <c r="I188" s="93">
        <v>17.327999999999999</v>
      </c>
      <c r="J188" s="93">
        <v>12.68</v>
      </c>
      <c r="K188" s="93">
        <v>8.9860000000000007</v>
      </c>
      <c r="L188" s="93">
        <v>6.0279999999999996</v>
      </c>
      <c r="M188" s="93" t="s">
        <v>46</v>
      </c>
      <c r="N188" s="93" t="s">
        <v>46</v>
      </c>
      <c r="O188" s="93" t="s">
        <v>46</v>
      </c>
      <c r="P188" s="93" t="s">
        <v>46</v>
      </c>
      <c r="Q188" s="93" t="s">
        <v>46</v>
      </c>
      <c r="R188" s="93" t="s">
        <v>46</v>
      </c>
      <c r="S188" s="93" t="s">
        <v>46</v>
      </c>
      <c r="T188" s="93" t="s">
        <v>46</v>
      </c>
      <c r="U188" s="63"/>
      <c r="V188" s="23">
        <f t="shared" si="44"/>
        <v>5.0237333333333334</v>
      </c>
      <c r="W188" s="23">
        <f t="shared" si="45"/>
        <v>0.78495833333333331</v>
      </c>
    </row>
    <row r="189" spans="1:23" x14ac:dyDescent="0.25">
      <c r="A189" s="63">
        <v>1602</v>
      </c>
      <c r="B189" s="91">
        <v>9</v>
      </c>
      <c r="C189" s="91">
        <v>825</v>
      </c>
      <c r="D189" s="92">
        <v>2.5</v>
      </c>
      <c r="E189" s="91">
        <v>17.687999999999999</v>
      </c>
      <c r="F189" s="93">
        <v>36.21</v>
      </c>
      <c r="G189" s="93">
        <v>31.120999999999999</v>
      </c>
      <c r="H189" s="93">
        <v>26.244</v>
      </c>
      <c r="I189" s="93">
        <v>17.516999999999999</v>
      </c>
      <c r="J189" s="93">
        <v>9.1769999999999996</v>
      </c>
      <c r="K189" s="93">
        <v>8.6340000000000003</v>
      </c>
      <c r="L189" s="93" t="s">
        <v>46</v>
      </c>
      <c r="M189" s="93" t="s">
        <v>46</v>
      </c>
      <c r="N189" s="93" t="s">
        <v>46</v>
      </c>
      <c r="O189" s="93" t="s">
        <v>46</v>
      </c>
      <c r="P189" s="93" t="s">
        <v>46</v>
      </c>
      <c r="Q189" s="93" t="s">
        <v>46</v>
      </c>
      <c r="R189" s="93" t="s">
        <v>46</v>
      </c>
      <c r="S189" s="93" t="s">
        <v>46</v>
      </c>
      <c r="T189" s="93" t="s">
        <v>46</v>
      </c>
      <c r="U189" s="63"/>
      <c r="V189" s="15">
        <f t="shared" si="44"/>
        <v>7.0751999999999997</v>
      </c>
      <c r="W189" s="15">
        <f t="shared" si="45"/>
        <v>0.73699999999999999</v>
      </c>
    </row>
    <row r="190" spans="1:23" x14ac:dyDescent="0.25">
      <c r="A190" s="63">
        <v>1612</v>
      </c>
      <c r="B190" s="91">
        <v>9</v>
      </c>
      <c r="C190" s="91">
        <v>928</v>
      </c>
      <c r="D190" s="92">
        <v>3.9169999999999998</v>
      </c>
      <c r="E190" s="91">
        <v>25.56</v>
      </c>
      <c r="F190" s="93">
        <v>22.241</v>
      </c>
      <c r="G190" s="93">
        <v>21.884</v>
      </c>
      <c r="H190" s="93">
        <v>20.722000000000001</v>
      </c>
      <c r="I190" s="93">
        <v>18.777999999999999</v>
      </c>
      <c r="J190" s="93">
        <v>14.061999999999999</v>
      </c>
      <c r="K190" s="93">
        <v>11.763</v>
      </c>
      <c r="L190" s="93">
        <v>8.218</v>
      </c>
      <c r="M190" s="93" t="s">
        <v>46</v>
      </c>
      <c r="N190" s="93" t="s">
        <v>46</v>
      </c>
      <c r="O190" s="93" t="s">
        <v>46</v>
      </c>
      <c r="P190" s="93" t="s">
        <v>46</v>
      </c>
      <c r="Q190" s="93" t="s">
        <v>46</v>
      </c>
      <c r="R190" s="93" t="s">
        <v>46</v>
      </c>
      <c r="S190" s="93" t="s">
        <v>46</v>
      </c>
      <c r="T190" s="93" t="s">
        <v>46</v>
      </c>
      <c r="U190" s="63"/>
      <c r="V190" s="23">
        <f t="shared" si="44"/>
        <v>6.5254020934388564</v>
      </c>
      <c r="W190" s="23">
        <f t="shared" si="45"/>
        <v>1.0649999999999999</v>
      </c>
    </row>
    <row r="191" spans="1:23" x14ac:dyDescent="0.25">
      <c r="A191" s="63">
        <v>1616</v>
      </c>
      <c r="B191" s="91">
        <v>9</v>
      </c>
      <c r="C191" s="91">
        <v>973</v>
      </c>
      <c r="D191" s="92">
        <v>2.5</v>
      </c>
      <c r="E191" s="91">
        <v>20.564</v>
      </c>
      <c r="F191" s="93">
        <v>36.572000000000003</v>
      </c>
      <c r="G191" s="93">
        <v>33.908999999999999</v>
      </c>
      <c r="H191" s="93">
        <v>30.457999999999998</v>
      </c>
      <c r="I191" s="93">
        <v>25.46</v>
      </c>
      <c r="J191" s="93">
        <v>12.911</v>
      </c>
      <c r="K191" s="93">
        <v>10.105</v>
      </c>
      <c r="L191" s="93" t="s">
        <v>46</v>
      </c>
      <c r="M191" s="93" t="s">
        <v>46</v>
      </c>
      <c r="N191" s="93" t="s">
        <v>46</v>
      </c>
      <c r="O191" s="93" t="s">
        <v>46</v>
      </c>
      <c r="P191" s="93" t="s">
        <v>46</v>
      </c>
      <c r="Q191" s="93" t="s">
        <v>46</v>
      </c>
      <c r="R191" s="93" t="s">
        <v>46</v>
      </c>
      <c r="S191" s="93" t="s">
        <v>46</v>
      </c>
      <c r="T191" s="93" t="s">
        <v>46</v>
      </c>
      <c r="U191" s="63"/>
      <c r="V191" s="23">
        <f t="shared" si="44"/>
        <v>8.2256</v>
      </c>
      <c r="W191" s="23">
        <f t="shared" si="45"/>
        <v>0.85683333333333334</v>
      </c>
    </row>
    <row r="192" spans="1:23" hidden="1" x14ac:dyDescent="0.25">
      <c r="A192" s="63">
        <v>1626</v>
      </c>
      <c r="B192" s="91">
        <v>9</v>
      </c>
      <c r="C192" s="91">
        <v>1092</v>
      </c>
      <c r="D192" s="92">
        <v>1.583</v>
      </c>
      <c r="E192" s="91">
        <v>22.73</v>
      </c>
      <c r="F192" s="93">
        <v>57.015999999999998</v>
      </c>
      <c r="G192" s="93">
        <v>54.252000000000002</v>
      </c>
      <c r="H192" s="93">
        <v>48.697000000000003</v>
      </c>
      <c r="I192" s="93">
        <v>38.484999999999999</v>
      </c>
      <c r="J192" s="93">
        <v>20.748999999999999</v>
      </c>
      <c r="K192" s="93" t="s">
        <v>46</v>
      </c>
      <c r="L192" s="93" t="s">
        <v>46</v>
      </c>
      <c r="M192" s="93" t="s">
        <v>46</v>
      </c>
      <c r="N192" s="93" t="s">
        <v>46</v>
      </c>
      <c r="O192" s="93" t="s">
        <v>46</v>
      </c>
      <c r="P192" s="93" t="s">
        <v>46</v>
      </c>
      <c r="Q192" s="93" t="s">
        <v>46</v>
      </c>
      <c r="R192" s="93" t="s">
        <v>46</v>
      </c>
      <c r="S192" s="93" t="s">
        <v>46</v>
      </c>
      <c r="T192" s="93" t="s">
        <v>46</v>
      </c>
      <c r="U192" s="63"/>
      <c r="V192" s="23">
        <f t="shared" si="44"/>
        <v>14.358812381554012</v>
      </c>
      <c r="W192" s="23">
        <f t="shared" si="45"/>
        <v>0.94708333333333339</v>
      </c>
    </row>
    <row r="193" spans="1:23" x14ac:dyDescent="0.25">
      <c r="A193" s="63">
        <v>1652</v>
      </c>
      <c r="B193" s="91">
        <v>9</v>
      </c>
      <c r="C193" s="91">
        <v>1328</v>
      </c>
      <c r="D193" s="92">
        <v>3.25</v>
      </c>
      <c r="E193" s="91">
        <v>17.41</v>
      </c>
      <c r="F193" s="93">
        <v>23.443000000000001</v>
      </c>
      <c r="G193" s="93">
        <v>23.35</v>
      </c>
      <c r="H193" s="93">
        <v>22.363</v>
      </c>
      <c r="I193" s="93">
        <v>20.431000000000001</v>
      </c>
      <c r="J193" s="93">
        <v>12.129</v>
      </c>
      <c r="K193" s="93">
        <v>8.49</v>
      </c>
      <c r="L193" s="93">
        <v>5.7990000000000004</v>
      </c>
      <c r="M193" s="93" t="s">
        <v>46</v>
      </c>
      <c r="N193" s="93" t="s">
        <v>46</v>
      </c>
      <c r="O193" s="93" t="s">
        <v>46</v>
      </c>
      <c r="P193" s="93" t="s">
        <v>46</v>
      </c>
      <c r="Q193" s="93" t="s">
        <v>46</v>
      </c>
      <c r="R193" s="93" t="s">
        <v>46</v>
      </c>
      <c r="S193" s="93" t="s">
        <v>46</v>
      </c>
      <c r="T193" s="93" t="s">
        <v>46</v>
      </c>
      <c r="U193" s="63"/>
      <c r="V193" s="23">
        <f t="shared" si="44"/>
        <v>5.3569230769230769</v>
      </c>
      <c r="W193" s="23">
        <f t="shared" si="45"/>
        <v>0.72541666666666671</v>
      </c>
    </row>
    <row r="194" spans="1:23" hidden="1" x14ac:dyDescent="0.25">
      <c r="A194" s="63">
        <v>1663</v>
      </c>
      <c r="B194" s="91">
        <v>10</v>
      </c>
      <c r="C194" s="91">
        <v>69</v>
      </c>
      <c r="D194" s="92">
        <v>1.75</v>
      </c>
      <c r="E194" s="91">
        <v>31.698</v>
      </c>
      <c r="F194" s="93">
        <v>65.66</v>
      </c>
      <c r="G194" s="93">
        <v>63.478999999999999</v>
      </c>
      <c r="H194" s="93">
        <v>58.515999999999998</v>
      </c>
      <c r="I194" s="93">
        <v>50.561999999999998</v>
      </c>
      <c r="J194" s="93">
        <v>31.466000000000001</v>
      </c>
      <c r="K194" s="93" t="s">
        <v>46</v>
      </c>
      <c r="L194" s="93" t="s">
        <v>46</v>
      </c>
      <c r="M194" s="93" t="s">
        <v>46</v>
      </c>
      <c r="N194" s="93" t="s">
        <v>46</v>
      </c>
      <c r="O194" s="93" t="s">
        <v>46</v>
      </c>
      <c r="P194" s="93" t="s">
        <v>46</v>
      </c>
      <c r="Q194" s="93" t="s">
        <v>46</v>
      </c>
      <c r="R194" s="93" t="s">
        <v>46</v>
      </c>
      <c r="S194" s="93" t="s">
        <v>46</v>
      </c>
      <c r="T194" s="93" t="s">
        <v>46</v>
      </c>
      <c r="U194" s="63"/>
      <c r="V194" s="23">
        <f t="shared" si="44"/>
        <v>18.113142857142858</v>
      </c>
      <c r="W194" s="23">
        <f t="shared" si="45"/>
        <v>1.3207500000000001</v>
      </c>
    </row>
    <row r="195" spans="1:23" x14ac:dyDescent="0.25">
      <c r="A195" s="63">
        <v>1696</v>
      </c>
      <c r="B195" s="91">
        <v>10</v>
      </c>
      <c r="C195" s="91">
        <v>428</v>
      </c>
      <c r="D195" s="92">
        <v>6.3330000000000002</v>
      </c>
      <c r="E195" s="91">
        <v>15.41</v>
      </c>
      <c r="F195" s="93">
        <v>15.555999999999999</v>
      </c>
      <c r="G195" s="93">
        <v>15.456</v>
      </c>
      <c r="H195" s="93">
        <v>15.055</v>
      </c>
      <c r="I195" s="93">
        <v>14.117000000000001</v>
      </c>
      <c r="J195" s="93">
        <v>10.26</v>
      </c>
      <c r="K195" s="93">
        <v>6.9329999999999998</v>
      </c>
      <c r="L195" s="93">
        <v>4.9059999999999997</v>
      </c>
      <c r="M195" s="93">
        <v>3.7050000000000001</v>
      </c>
      <c r="N195" s="93">
        <v>3.0409999999999999</v>
      </c>
      <c r="O195" s="93">
        <v>2.5670000000000002</v>
      </c>
      <c r="P195" s="93" t="s">
        <v>46</v>
      </c>
      <c r="Q195" s="93" t="s">
        <v>46</v>
      </c>
      <c r="R195" s="93" t="s">
        <v>46</v>
      </c>
      <c r="S195" s="93" t="s">
        <v>46</v>
      </c>
      <c r="T195" s="93" t="s">
        <v>46</v>
      </c>
      <c r="U195" s="63"/>
      <c r="V195" s="23">
        <f t="shared" si="44"/>
        <v>2.4332859624190748</v>
      </c>
      <c r="W195" s="23">
        <f t="shared" si="45"/>
        <v>0.64208333333333334</v>
      </c>
    </row>
    <row r="196" spans="1:23" x14ac:dyDescent="0.25">
      <c r="A196" s="63">
        <v>1698</v>
      </c>
      <c r="B196" s="91">
        <v>10</v>
      </c>
      <c r="C196" s="91">
        <v>492</v>
      </c>
      <c r="D196" s="92">
        <v>4.5</v>
      </c>
      <c r="E196" s="91">
        <v>19.777999999999999</v>
      </c>
      <c r="F196" s="93">
        <v>19.187000000000001</v>
      </c>
      <c r="G196" s="93">
        <v>19.154</v>
      </c>
      <c r="H196" s="93">
        <v>18.681999999999999</v>
      </c>
      <c r="I196" s="93">
        <v>17.96</v>
      </c>
      <c r="J196" s="93">
        <v>15.132</v>
      </c>
      <c r="K196" s="93">
        <v>8.8949999999999996</v>
      </c>
      <c r="L196" s="93">
        <v>6.0289999999999999</v>
      </c>
      <c r="M196" s="93">
        <v>4.6870000000000003</v>
      </c>
      <c r="N196" s="93" t="s">
        <v>46</v>
      </c>
      <c r="O196" s="93" t="s">
        <v>46</v>
      </c>
      <c r="P196" s="93" t="s">
        <v>46</v>
      </c>
      <c r="Q196" s="93" t="s">
        <v>46</v>
      </c>
      <c r="R196" s="93" t="s">
        <v>46</v>
      </c>
      <c r="S196" s="93" t="s">
        <v>46</v>
      </c>
      <c r="T196" s="93" t="s">
        <v>46</v>
      </c>
      <c r="U196" s="63"/>
      <c r="V196" s="23">
        <f t="shared" si="44"/>
        <v>4.3951111111111105</v>
      </c>
      <c r="W196" s="23">
        <f t="shared" si="45"/>
        <v>0.82408333333333328</v>
      </c>
    </row>
    <row r="197" spans="1:23" hidden="1" x14ac:dyDescent="0.25">
      <c r="A197" s="63">
        <v>1701</v>
      </c>
      <c r="B197" s="91">
        <v>10</v>
      </c>
      <c r="C197" s="91">
        <v>535</v>
      </c>
      <c r="D197" s="92">
        <v>1.667</v>
      </c>
      <c r="E197" s="91">
        <v>16.533000000000001</v>
      </c>
      <c r="F197" s="93">
        <v>48.381</v>
      </c>
      <c r="G197" s="93">
        <v>43.390999999999998</v>
      </c>
      <c r="H197" s="93">
        <v>33.731999999999999</v>
      </c>
      <c r="I197" s="93">
        <v>23.15</v>
      </c>
      <c r="J197" s="93">
        <v>13.592000000000001</v>
      </c>
      <c r="K197" s="93" t="s">
        <v>46</v>
      </c>
      <c r="L197" s="93" t="s">
        <v>46</v>
      </c>
      <c r="M197" s="93" t="s">
        <v>46</v>
      </c>
      <c r="N197" s="93" t="s">
        <v>46</v>
      </c>
      <c r="O197" s="93" t="s">
        <v>46</v>
      </c>
      <c r="P197" s="93" t="s">
        <v>46</v>
      </c>
      <c r="Q197" s="93" t="s">
        <v>46</v>
      </c>
      <c r="R197" s="93" t="s">
        <v>46</v>
      </c>
      <c r="S197" s="93" t="s">
        <v>46</v>
      </c>
      <c r="T197" s="93" t="s">
        <v>46</v>
      </c>
      <c r="U197" s="63"/>
      <c r="V197" s="34">
        <f t="shared" si="44"/>
        <v>9.9178164367126573</v>
      </c>
      <c r="W197" s="34">
        <f t="shared" si="45"/>
        <v>0.68887500000000002</v>
      </c>
    </row>
    <row r="198" spans="1:23" x14ac:dyDescent="0.25">
      <c r="A198" s="63">
        <v>1715</v>
      </c>
      <c r="B198" s="91">
        <v>10</v>
      </c>
      <c r="C198" s="91">
        <v>672</v>
      </c>
      <c r="D198" s="92">
        <v>9.1669999999999998</v>
      </c>
      <c r="E198" s="91">
        <v>17.86</v>
      </c>
      <c r="F198" s="93">
        <v>7.2370000000000001</v>
      </c>
      <c r="G198" s="93">
        <v>7.226</v>
      </c>
      <c r="H198" s="93">
        <v>7.1340000000000003</v>
      </c>
      <c r="I198" s="93">
        <v>6.9720000000000004</v>
      </c>
      <c r="J198" s="93">
        <v>5.9320000000000004</v>
      </c>
      <c r="K198" s="93">
        <v>4.7309999999999999</v>
      </c>
      <c r="L198" s="93">
        <v>3.802</v>
      </c>
      <c r="M198" s="93">
        <v>3.0819999999999999</v>
      </c>
      <c r="N198" s="93">
        <v>2.766</v>
      </c>
      <c r="O198" s="93">
        <v>2.6850000000000001</v>
      </c>
      <c r="P198" s="93">
        <v>2.4670000000000001</v>
      </c>
      <c r="Q198" s="93">
        <v>2.2210000000000001</v>
      </c>
      <c r="R198" s="93" t="s">
        <v>46</v>
      </c>
      <c r="S198" s="93" t="s">
        <v>46</v>
      </c>
      <c r="T198" s="93" t="s">
        <v>46</v>
      </c>
      <c r="U198" s="63"/>
      <c r="V198" s="23">
        <f t="shared" si="44"/>
        <v>1.9482927893531143</v>
      </c>
      <c r="W198" s="23">
        <f t="shared" si="45"/>
        <v>0.74416666666666664</v>
      </c>
    </row>
    <row r="199" spans="1:23" x14ac:dyDescent="0.25">
      <c r="A199" s="63">
        <v>1729</v>
      </c>
      <c r="B199" s="91">
        <v>10</v>
      </c>
      <c r="C199" s="91">
        <v>816</v>
      </c>
      <c r="D199" s="92">
        <v>2.6669999999999998</v>
      </c>
      <c r="E199" s="91">
        <v>23.081</v>
      </c>
      <c r="F199" s="93">
        <v>40.436999999999998</v>
      </c>
      <c r="G199" s="93">
        <v>38.372999999999998</v>
      </c>
      <c r="H199" s="93">
        <v>34.220999999999997</v>
      </c>
      <c r="I199" s="93">
        <v>30.048999999999999</v>
      </c>
      <c r="J199" s="93">
        <v>16.100000000000001</v>
      </c>
      <c r="K199" s="93">
        <v>11.420999999999999</v>
      </c>
      <c r="L199" s="93" t="s">
        <v>46</v>
      </c>
      <c r="M199" s="93" t="s">
        <v>46</v>
      </c>
      <c r="N199" s="93" t="s">
        <v>46</v>
      </c>
      <c r="O199" s="93" t="s">
        <v>46</v>
      </c>
      <c r="P199" s="93" t="s">
        <v>46</v>
      </c>
      <c r="Q199" s="93" t="s">
        <v>46</v>
      </c>
      <c r="R199" s="93" t="s">
        <v>46</v>
      </c>
      <c r="S199" s="93" t="s">
        <v>46</v>
      </c>
      <c r="T199" s="93" t="s">
        <v>46</v>
      </c>
      <c r="U199" s="63"/>
      <c r="V199" s="23">
        <f t="shared" si="44"/>
        <v>8.6542932133483319</v>
      </c>
      <c r="W199" s="23">
        <f t="shared" si="45"/>
        <v>0.96170833333333328</v>
      </c>
    </row>
    <row r="200" spans="1:23" x14ac:dyDescent="0.25">
      <c r="A200" s="63">
        <v>1737</v>
      </c>
      <c r="B200" s="91">
        <v>10</v>
      </c>
      <c r="C200" s="91">
        <v>933</v>
      </c>
      <c r="D200" s="92">
        <v>9.75</v>
      </c>
      <c r="E200" s="91">
        <v>34.546999999999997</v>
      </c>
      <c r="F200" s="93">
        <v>16.489999999999998</v>
      </c>
      <c r="G200" s="93">
        <v>16.425000000000001</v>
      </c>
      <c r="H200" s="93">
        <v>16.289000000000001</v>
      </c>
      <c r="I200" s="93">
        <v>16.052</v>
      </c>
      <c r="J200" s="93">
        <v>13.726000000000001</v>
      </c>
      <c r="K200" s="93">
        <v>8.7129999999999992</v>
      </c>
      <c r="L200" s="93">
        <v>5.8890000000000002</v>
      </c>
      <c r="M200" s="93">
        <v>4.6070000000000002</v>
      </c>
      <c r="N200" s="93">
        <v>5.7240000000000002</v>
      </c>
      <c r="O200" s="93">
        <v>5.2119999999999997</v>
      </c>
      <c r="P200" s="93">
        <v>4.4939999999999998</v>
      </c>
      <c r="Q200" s="93">
        <v>3.9649999999999999</v>
      </c>
      <c r="R200" s="93">
        <v>3.6459999999999999</v>
      </c>
      <c r="S200" s="93" t="s">
        <v>46</v>
      </c>
      <c r="T200" s="93" t="s">
        <v>46</v>
      </c>
      <c r="U200" s="63"/>
      <c r="V200" s="15">
        <f t="shared" si="44"/>
        <v>3.5432820512820511</v>
      </c>
      <c r="W200" s="15">
        <f t="shared" si="45"/>
        <v>1.4394583333333333</v>
      </c>
    </row>
    <row r="201" spans="1:23" x14ac:dyDescent="0.25">
      <c r="A201" s="63">
        <v>1750</v>
      </c>
      <c r="B201" s="91">
        <v>10</v>
      </c>
      <c r="C201" s="91">
        <v>1099</v>
      </c>
      <c r="D201" s="92">
        <v>3.0830000000000002</v>
      </c>
      <c r="E201" s="91">
        <v>18.72</v>
      </c>
      <c r="F201" s="93">
        <v>23.661000000000001</v>
      </c>
      <c r="G201" s="93">
        <v>23.27</v>
      </c>
      <c r="H201" s="93">
        <v>22.428000000000001</v>
      </c>
      <c r="I201" s="93">
        <v>21.06</v>
      </c>
      <c r="J201" s="93">
        <v>16.123999999999999</v>
      </c>
      <c r="K201" s="93">
        <v>9.1530000000000005</v>
      </c>
      <c r="L201" s="93">
        <v>6.24</v>
      </c>
      <c r="M201" s="93" t="s">
        <v>46</v>
      </c>
      <c r="N201" s="93" t="s">
        <v>46</v>
      </c>
      <c r="O201" s="93" t="s">
        <v>46</v>
      </c>
      <c r="P201" s="93" t="s">
        <v>46</v>
      </c>
      <c r="Q201" s="93" t="s">
        <v>46</v>
      </c>
      <c r="R201" s="93" t="s">
        <v>46</v>
      </c>
      <c r="S201" s="93" t="s">
        <v>46</v>
      </c>
      <c r="T201" s="93" t="s">
        <v>46</v>
      </c>
      <c r="U201" s="63"/>
      <c r="V201" s="23">
        <f t="shared" si="44"/>
        <v>6.0720077846253639</v>
      </c>
      <c r="W201" s="23">
        <f t="shared" si="45"/>
        <v>0.77999999999999992</v>
      </c>
    </row>
    <row r="202" spans="1:23" x14ac:dyDescent="0.25">
      <c r="A202" s="63">
        <v>1761</v>
      </c>
      <c r="B202" s="91">
        <v>10</v>
      </c>
      <c r="C202" s="91">
        <v>1235</v>
      </c>
      <c r="D202" s="92">
        <v>3.25</v>
      </c>
      <c r="E202" s="91">
        <v>18.542000000000002</v>
      </c>
      <c r="F202" s="93">
        <v>23.837</v>
      </c>
      <c r="G202" s="93">
        <v>23.704999999999998</v>
      </c>
      <c r="H202" s="93">
        <v>22.577000000000002</v>
      </c>
      <c r="I202" s="93">
        <v>18.372</v>
      </c>
      <c r="J202" s="93">
        <v>12.805</v>
      </c>
      <c r="K202" s="93">
        <v>9.0719999999999992</v>
      </c>
      <c r="L202" s="93">
        <v>6.173</v>
      </c>
      <c r="M202" s="93" t="s">
        <v>46</v>
      </c>
      <c r="N202" s="93" t="s">
        <v>46</v>
      </c>
      <c r="O202" s="93" t="s">
        <v>46</v>
      </c>
      <c r="P202" s="93" t="s">
        <v>46</v>
      </c>
      <c r="Q202" s="93" t="s">
        <v>46</v>
      </c>
      <c r="R202" s="93" t="s">
        <v>46</v>
      </c>
      <c r="S202" s="93" t="s">
        <v>46</v>
      </c>
      <c r="T202" s="93" t="s">
        <v>46</v>
      </c>
      <c r="U202" s="63"/>
      <c r="V202" s="23">
        <f t="shared" si="44"/>
        <v>5.70523076923077</v>
      </c>
      <c r="W202" s="23">
        <f t="shared" si="45"/>
        <v>0.7725833333333334</v>
      </c>
    </row>
    <row r="203" spans="1:23" x14ac:dyDescent="0.25">
      <c r="A203" s="63">
        <v>1763</v>
      </c>
      <c r="B203" s="91">
        <v>10</v>
      </c>
      <c r="C203" s="91">
        <v>1270</v>
      </c>
      <c r="D203" s="92">
        <v>4.3330000000000002</v>
      </c>
      <c r="E203" s="91">
        <v>18.600000000000001</v>
      </c>
      <c r="F203" s="93">
        <v>22.864000000000001</v>
      </c>
      <c r="G203" s="93">
        <v>22.853999999999999</v>
      </c>
      <c r="H203" s="93">
        <v>22.045999999999999</v>
      </c>
      <c r="I203" s="93">
        <v>20.030999999999999</v>
      </c>
      <c r="J203" s="93">
        <v>15.154999999999999</v>
      </c>
      <c r="K203" s="93">
        <v>7.7240000000000002</v>
      </c>
      <c r="L203" s="93">
        <v>5.6680000000000001</v>
      </c>
      <c r="M203" s="93">
        <v>4.6280000000000001</v>
      </c>
      <c r="N203" s="93" t="s">
        <v>46</v>
      </c>
      <c r="O203" s="93" t="s">
        <v>46</v>
      </c>
      <c r="P203" s="93" t="s">
        <v>46</v>
      </c>
      <c r="Q203" s="93" t="s">
        <v>46</v>
      </c>
      <c r="R203" s="93" t="s">
        <v>46</v>
      </c>
      <c r="S203" s="93" t="s">
        <v>46</v>
      </c>
      <c r="T203" s="93" t="s">
        <v>46</v>
      </c>
      <c r="U203" s="63"/>
      <c r="V203" s="34">
        <f t="shared" si="44"/>
        <v>4.2926378952227093</v>
      </c>
      <c r="W203" s="34">
        <f t="shared" si="45"/>
        <v>0.77500000000000002</v>
      </c>
    </row>
    <row r="204" spans="1:23" x14ac:dyDescent="0.25">
      <c r="A204" s="63">
        <v>1778</v>
      </c>
      <c r="B204" s="91">
        <v>10</v>
      </c>
      <c r="C204" s="91">
        <v>1472</v>
      </c>
      <c r="D204" s="92">
        <v>4.5830000000000002</v>
      </c>
      <c r="E204" s="91">
        <v>15.702999999999999</v>
      </c>
      <c r="F204" s="93">
        <v>14.465</v>
      </c>
      <c r="G204" s="93">
        <v>14.334</v>
      </c>
      <c r="H204" s="93">
        <v>14.079000000000001</v>
      </c>
      <c r="I204" s="93">
        <v>13.612</v>
      </c>
      <c r="J204" s="93">
        <v>11.718999999999999</v>
      </c>
      <c r="K204" s="93">
        <v>7.2839999999999998</v>
      </c>
      <c r="L204" s="93">
        <v>4.8949999999999996</v>
      </c>
      <c r="M204" s="93">
        <v>3.9079999999999999</v>
      </c>
      <c r="N204" s="93" t="s">
        <v>46</v>
      </c>
      <c r="O204" s="93" t="s">
        <v>46</v>
      </c>
      <c r="P204" s="93" t="s">
        <v>46</v>
      </c>
      <c r="Q204" s="93" t="s">
        <v>46</v>
      </c>
      <c r="R204" s="93" t="s">
        <v>46</v>
      </c>
      <c r="S204" s="93" t="s">
        <v>46</v>
      </c>
      <c r="T204" s="93" t="s">
        <v>46</v>
      </c>
      <c r="U204" s="63"/>
      <c r="V204" s="23">
        <f t="shared" si="44"/>
        <v>3.4263582806022255</v>
      </c>
      <c r="W204" s="23">
        <f t="shared" si="45"/>
        <v>0.6542916666666666</v>
      </c>
    </row>
    <row r="205" spans="1:23" hidden="1" x14ac:dyDescent="0.25">
      <c r="A205" s="63">
        <v>1781</v>
      </c>
      <c r="B205" s="91">
        <v>10</v>
      </c>
      <c r="C205" s="91">
        <v>1507</v>
      </c>
      <c r="D205" s="92">
        <v>1.667</v>
      </c>
      <c r="E205" s="91">
        <v>21.55</v>
      </c>
      <c r="F205" s="93">
        <v>48.527000000000001</v>
      </c>
      <c r="G205" s="93">
        <v>47.238</v>
      </c>
      <c r="H205" s="93">
        <v>37.593000000000004</v>
      </c>
      <c r="I205" s="93">
        <v>25.088000000000001</v>
      </c>
      <c r="J205" s="93">
        <v>18.106000000000002</v>
      </c>
      <c r="K205" s="93" t="s">
        <v>46</v>
      </c>
      <c r="L205" s="93" t="s">
        <v>46</v>
      </c>
      <c r="M205" s="93" t="s">
        <v>46</v>
      </c>
      <c r="N205" s="93" t="s">
        <v>46</v>
      </c>
      <c r="O205" s="93" t="s">
        <v>46</v>
      </c>
      <c r="P205" s="93" t="s">
        <v>46</v>
      </c>
      <c r="Q205" s="93" t="s">
        <v>46</v>
      </c>
      <c r="R205" s="93" t="s">
        <v>46</v>
      </c>
      <c r="S205" s="93" t="s">
        <v>46</v>
      </c>
      <c r="T205" s="93" t="s">
        <v>46</v>
      </c>
      <c r="U205" s="63"/>
      <c r="V205" s="90">
        <f t="shared" si="44"/>
        <v>12.927414517096581</v>
      </c>
      <c r="W205" s="90">
        <f t="shared" si="45"/>
        <v>0.8979166666666667</v>
      </c>
    </row>
    <row r="206" spans="1:23" x14ac:dyDescent="0.25">
      <c r="A206" s="63">
        <v>1789</v>
      </c>
      <c r="B206" s="91">
        <v>10</v>
      </c>
      <c r="C206" s="91">
        <v>1615</v>
      </c>
      <c r="D206" s="92">
        <v>2.5830000000000002</v>
      </c>
      <c r="E206" s="91">
        <v>24.681000000000001</v>
      </c>
      <c r="F206" s="93">
        <v>39.381999999999998</v>
      </c>
      <c r="G206" s="93">
        <v>38.604999999999997</v>
      </c>
      <c r="H206" s="93">
        <v>36.587000000000003</v>
      </c>
      <c r="I206" s="93">
        <v>33.270000000000003</v>
      </c>
      <c r="J206" s="93">
        <v>22.213000000000001</v>
      </c>
      <c r="K206" s="93">
        <v>12.32</v>
      </c>
      <c r="L206" s="93" t="s">
        <v>46</v>
      </c>
      <c r="M206" s="93" t="s">
        <v>46</v>
      </c>
      <c r="N206" s="93" t="s">
        <v>46</v>
      </c>
      <c r="O206" s="93" t="s">
        <v>46</v>
      </c>
      <c r="P206" s="93" t="s">
        <v>46</v>
      </c>
      <c r="Q206" s="93" t="s">
        <v>46</v>
      </c>
      <c r="R206" s="93" t="s">
        <v>46</v>
      </c>
      <c r="S206" s="93" t="s">
        <v>46</v>
      </c>
      <c r="T206" s="93" t="s">
        <v>46</v>
      </c>
      <c r="U206" s="63"/>
      <c r="V206" s="23">
        <f t="shared" si="44"/>
        <v>9.5551684088269457</v>
      </c>
      <c r="W206" s="23">
        <f t="shared" si="45"/>
        <v>1.028375</v>
      </c>
    </row>
    <row r="207" spans="1:23" x14ac:dyDescent="0.25">
      <c r="A207" s="63">
        <v>1795</v>
      </c>
      <c r="B207" s="91">
        <v>10</v>
      </c>
      <c r="C207" s="91">
        <v>1718</v>
      </c>
      <c r="D207" s="92">
        <v>4.5</v>
      </c>
      <c r="E207" s="91">
        <v>21.114999999999998</v>
      </c>
      <c r="F207" s="93">
        <v>23.22</v>
      </c>
      <c r="G207" s="93">
        <v>23.088000000000001</v>
      </c>
      <c r="H207" s="93">
        <v>22.718</v>
      </c>
      <c r="I207" s="93">
        <v>22.045000000000002</v>
      </c>
      <c r="J207" s="93">
        <v>15.77</v>
      </c>
      <c r="K207" s="93">
        <v>9.4710000000000001</v>
      </c>
      <c r="L207" s="93">
        <v>6.5529999999999999</v>
      </c>
      <c r="M207" s="93">
        <v>5.2389999999999999</v>
      </c>
      <c r="N207" s="93" t="s">
        <v>46</v>
      </c>
      <c r="O207" s="93" t="s">
        <v>46</v>
      </c>
      <c r="P207" s="93" t="s">
        <v>46</v>
      </c>
      <c r="Q207" s="93" t="s">
        <v>46</v>
      </c>
      <c r="R207" s="93" t="s">
        <v>46</v>
      </c>
      <c r="S207" s="93" t="s">
        <v>46</v>
      </c>
      <c r="T207" s="93" t="s">
        <v>46</v>
      </c>
      <c r="U207" s="63"/>
      <c r="V207" s="23">
        <f t="shared" si="44"/>
        <v>4.6922222222222221</v>
      </c>
      <c r="W207" s="23">
        <f t="shared" si="45"/>
        <v>0.87979166666666664</v>
      </c>
    </row>
    <row r="208" spans="1:23" x14ac:dyDescent="0.25">
      <c r="A208" s="63">
        <v>1804</v>
      </c>
      <c r="B208" s="91">
        <v>10</v>
      </c>
      <c r="C208" s="91">
        <v>1871</v>
      </c>
      <c r="D208" s="92">
        <v>2.1669999999999998</v>
      </c>
      <c r="E208" s="91">
        <v>20.152999999999999</v>
      </c>
      <c r="F208" s="93">
        <v>38.292999999999999</v>
      </c>
      <c r="G208" s="93">
        <v>37.661000000000001</v>
      </c>
      <c r="H208" s="93">
        <v>35.808</v>
      </c>
      <c r="I208" s="93">
        <v>30.884</v>
      </c>
      <c r="J208" s="93">
        <v>17.510000000000002</v>
      </c>
      <c r="K208" s="93">
        <v>10.021000000000001</v>
      </c>
      <c r="L208" s="93" t="s">
        <v>46</v>
      </c>
      <c r="M208" s="93" t="s">
        <v>46</v>
      </c>
      <c r="N208" s="93" t="s">
        <v>46</v>
      </c>
      <c r="O208" s="93" t="s">
        <v>46</v>
      </c>
      <c r="P208" s="93" t="s">
        <v>46</v>
      </c>
      <c r="Q208" s="93" t="s">
        <v>46</v>
      </c>
      <c r="R208" s="93" t="s">
        <v>46</v>
      </c>
      <c r="S208" s="93" t="s">
        <v>46</v>
      </c>
      <c r="T208" s="93" t="s">
        <v>46</v>
      </c>
      <c r="U208" s="63"/>
      <c r="V208" s="15">
        <f t="shared" si="44"/>
        <v>9.2999538532533457</v>
      </c>
      <c r="W208" s="15">
        <f t="shared" si="45"/>
        <v>0.83970833333333328</v>
      </c>
    </row>
    <row r="209" spans="1:23" x14ac:dyDescent="0.25">
      <c r="A209" s="63">
        <v>1809</v>
      </c>
      <c r="B209" s="91">
        <v>10</v>
      </c>
      <c r="C209" s="91">
        <v>1926</v>
      </c>
      <c r="D209" s="92">
        <v>2.75</v>
      </c>
      <c r="E209" s="91">
        <v>23.28</v>
      </c>
      <c r="F209" s="93">
        <v>37.395000000000003</v>
      </c>
      <c r="G209" s="93">
        <v>36.848999999999997</v>
      </c>
      <c r="H209" s="93">
        <v>30.216999999999999</v>
      </c>
      <c r="I209" s="93">
        <v>22.35</v>
      </c>
      <c r="J209" s="93">
        <v>17.863</v>
      </c>
      <c r="K209" s="93">
        <v>11.234999999999999</v>
      </c>
      <c r="L209" s="93" t="s">
        <v>46</v>
      </c>
      <c r="M209" s="93" t="s">
        <v>46</v>
      </c>
      <c r="N209" s="93" t="s">
        <v>46</v>
      </c>
      <c r="O209" s="93" t="s">
        <v>46</v>
      </c>
      <c r="P209" s="93" t="s">
        <v>46</v>
      </c>
      <c r="Q209" s="93" t="s">
        <v>46</v>
      </c>
      <c r="R209" s="93" t="s">
        <v>46</v>
      </c>
      <c r="S209" s="93" t="s">
        <v>46</v>
      </c>
      <c r="T209" s="93" t="s">
        <v>46</v>
      </c>
      <c r="U209" s="63"/>
      <c r="V209" s="34">
        <f t="shared" si="44"/>
        <v>8.4654545454545467</v>
      </c>
      <c r="W209" s="34">
        <f t="shared" si="45"/>
        <v>0.97000000000000008</v>
      </c>
    </row>
    <row r="210" spans="1:23" x14ac:dyDescent="0.25">
      <c r="A210" s="63">
        <v>1810</v>
      </c>
      <c r="B210" s="91">
        <v>10</v>
      </c>
      <c r="C210" s="91">
        <v>1952</v>
      </c>
      <c r="D210" s="92">
        <v>2.9169999999999998</v>
      </c>
      <c r="E210" s="91">
        <v>26.103999999999999</v>
      </c>
      <c r="F210" s="93">
        <v>32.439</v>
      </c>
      <c r="G210" s="93">
        <v>30.861000000000001</v>
      </c>
      <c r="H210" s="93">
        <v>27.791</v>
      </c>
      <c r="I210" s="93">
        <v>25.126999999999999</v>
      </c>
      <c r="J210" s="93">
        <v>18.465</v>
      </c>
      <c r="K210" s="93">
        <v>12.385999999999999</v>
      </c>
      <c r="L210" s="93" t="s">
        <v>46</v>
      </c>
      <c r="M210" s="93" t="s">
        <v>46</v>
      </c>
      <c r="N210" s="93" t="s">
        <v>46</v>
      </c>
      <c r="O210" s="93" t="s">
        <v>46</v>
      </c>
      <c r="P210" s="93" t="s">
        <v>46</v>
      </c>
      <c r="Q210" s="93" t="s">
        <v>46</v>
      </c>
      <c r="R210" s="93" t="s">
        <v>46</v>
      </c>
      <c r="S210" s="93" t="s">
        <v>46</v>
      </c>
      <c r="T210" s="93" t="s">
        <v>46</v>
      </c>
      <c r="U210" s="63"/>
      <c r="V210" s="23">
        <f t="shared" si="44"/>
        <v>8.9489201234144673</v>
      </c>
      <c r="W210" s="23">
        <f t="shared" si="45"/>
        <v>1.0876666666666666</v>
      </c>
    </row>
    <row r="211" spans="1:23" x14ac:dyDescent="0.25">
      <c r="A211" s="63">
        <v>1814</v>
      </c>
      <c r="B211" s="91">
        <v>10</v>
      </c>
      <c r="C211" s="91">
        <v>2019</v>
      </c>
      <c r="D211" s="92">
        <v>2.75</v>
      </c>
      <c r="E211" s="91">
        <v>17.43</v>
      </c>
      <c r="F211" s="93">
        <v>29.742000000000001</v>
      </c>
      <c r="G211" s="93">
        <v>26.54</v>
      </c>
      <c r="H211" s="93">
        <v>21.01</v>
      </c>
      <c r="I211" s="93">
        <v>16.451000000000001</v>
      </c>
      <c r="J211" s="93">
        <v>8.6780000000000008</v>
      </c>
      <c r="K211" s="93">
        <v>6.149</v>
      </c>
      <c r="L211" s="93" t="s">
        <v>46</v>
      </c>
      <c r="M211" s="93" t="s">
        <v>46</v>
      </c>
      <c r="N211" s="93" t="s">
        <v>46</v>
      </c>
      <c r="O211" s="93" t="s">
        <v>46</v>
      </c>
      <c r="P211" s="93" t="s">
        <v>46</v>
      </c>
      <c r="Q211" s="93" t="s">
        <v>46</v>
      </c>
      <c r="R211" s="93" t="s">
        <v>46</v>
      </c>
      <c r="S211" s="93" t="s">
        <v>46</v>
      </c>
      <c r="T211" s="93" t="s">
        <v>46</v>
      </c>
      <c r="U211" s="63"/>
      <c r="V211" s="23">
        <f t="shared" si="44"/>
        <v>6.3381818181818179</v>
      </c>
      <c r="W211" s="23">
        <f t="shared" si="45"/>
        <v>0.72624999999999995</v>
      </c>
    </row>
    <row r="212" spans="1:23" x14ac:dyDescent="0.25">
      <c r="A212" s="63">
        <v>1816</v>
      </c>
      <c r="B212" s="91">
        <v>10</v>
      </c>
      <c r="C212" s="91">
        <v>2047</v>
      </c>
      <c r="D212" s="92">
        <v>6.4169999999999998</v>
      </c>
      <c r="E212" s="91">
        <v>21.111000000000001</v>
      </c>
      <c r="F212" s="93">
        <v>12.491</v>
      </c>
      <c r="G212" s="93">
        <v>12.388999999999999</v>
      </c>
      <c r="H212" s="93">
        <v>12.15</v>
      </c>
      <c r="I212" s="93">
        <v>11.721</v>
      </c>
      <c r="J212" s="93">
        <v>9.0009999999999994</v>
      </c>
      <c r="K212" s="93">
        <v>5.915</v>
      </c>
      <c r="L212" s="93">
        <v>4.8280000000000003</v>
      </c>
      <c r="M212" s="93">
        <v>5.0819999999999999</v>
      </c>
      <c r="N212" s="93">
        <v>4.1120000000000001</v>
      </c>
      <c r="O212" s="93">
        <v>3.5110000000000001</v>
      </c>
      <c r="P212" s="93" t="s">
        <v>46</v>
      </c>
      <c r="Q212" s="93" t="s">
        <v>46</v>
      </c>
      <c r="R212" s="93" t="s">
        <v>46</v>
      </c>
      <c r="S212" s="93" t="s">
        <v>46</v>
      </c>
      <c r="T212" s="93" t="s">
        <v>46</v>
      </c>
      <c r="U212" s="63"/>
      <c r="V212" s="23">
        <f t="shared" si="44"/>
        <v>3.2898550724637685</v>
      </c>
      <c r="W212" s="23">
        <f t="shared" si="45"/>
        <v>0.87962499999999999</v>
      </c>
    </row>
    <row r="213" spans="1:23" x14ac:dyDescent="0.25">
      <c r="A213" s="63">
        <v>1827</v>
      </c>
      <c r="B213" s="91">
        <v>10</v>
      </c>
      <c r="C213" s="91">
        <v>2171</v>
      </c>
      <c r="D213" s="92">
        <v>6.1669999999999998</v>
      </c>
      <c r="E213" s="91">
        <v>17.324000000000002</v>
      </c>
      <c r="F213" s="93">
        <v>13.548999999999999</v>
      </c>
      <c r="G213" s="93">
        <v>13.532999999999999</v>
      </c>
      <c r="H213" s="93">
        <v>13.371</v>
      </c>
      <c r="I213" s="93">
        <v>13.125</v>
      </c>
      <c r="J213" s="93">
        <v>10.391999999999999</v>
      </c>
      <c r="K213" s="93">
        <v>5.8620000000000001</v>
      </c>
      <c r="L213" s="93">
        <v>4.8730000000000002</v>
      </c>
      <c r="M213" s="93">
        <v>4.1970000000000001</v>
      </c>
      <c r="N213" s="93">
        <v>3.4369999999999998</v>
      </c>
      <c r="O213" s="93">
        <v>2.887</v>
      </c>
      <c r="P213" s="93" t="s">
        <v>46</v>
      </c>
      <c r="Q213" s="93" t="s">
        <v>46</v>
      </c>
      <c r="R213" s="93" t="s">
        <v>46</v>
      </c>
      <c r="S213" s="93" t="s">
        <v>46</v>
      </c>
      <c r="T213" s="93" t="s">
        <v>46</v>
      </c>
      <c r="U213" s="63"/>
      <c r="V213" s="15">
        <f t="shared" si="44"/>
        <v>2.8091454515972112</v>
      </c>
      <c r="W213" s="15">
        <f t="shared" si="45"/>
        <v>0.72183333333333344</v>
      </c>
    </row>
    <row r="214" spans="1:23" hidden="1" x14ac:dyDescent="0.25">
      <c r="A214" s="63">
        <v>1830</v>
      </c>
      <c r="B214" s="91">
        <v>10</v>
      </c>
      <c r="C214" s="91">
        <v>2216</v>
      </c>
      <c r="D214" s="92">
        <v>1.833</v>
      </c>
      <c r="E214" s="91">
        <v>15.302</v>
      </c>
      <c r="F214" s="93">
        <v>45.567999999999998</v>
      </c>
      <c r="G214" s="93">
        <v>34.801000000000002</v>
      </c>
      <c r="H214" s="93">
        <v>27.21</v>
      </c>
      <c r="I214" s="93">
        <v>18.209</v>
      </c>
      <c r="J214" s="93">
        <v>9.4640000000000004</v>
      </c>
      <c r="K214" s="93" t="s">
        <v>46</v>
      </c>
      <c r="L214" s="93" t="s">
        <v>46</v>
      </c>
      <c r="M214" s="93" t="s">
        <v>46</v>
      </c>
      <c r="N214" s="93" t="s">
        <v>46</v>
      </c>
      <c r="O214" s="93" t="s">
        <v>46</v>
      </c>
      <c r="P214" s="93" t="s">
        <v>46</v>
      </c>
      <c r="Q214" s="93" t="s">
        <v>46</v>
      </c>
      <c r="R214" s="93" t="s">
        <v>46</v>
      </c>
      <c r="S214" s="93" t="s">
        <v>46</v>
      </c>
      <c r="T214" s="93" t="s">
        <v>46</v>
      </c>
      <c r="U214" s="63"/>
      <c r="V214" s="23">
        <f t="shared" si="44"/>
        <v>8.348063284233497</v>
      </c>
      <c r="W214" s="23">
        <f t="shared" si="45"/>
        <v>0.63758333333333328</v>
      </c>
    </row>
    <row r="215" spans="1:23" x14ac:dyDescent="0.25">
      <c r="A215" s="63">
        <v>1834</v>
      </c>
      <c r="B215" s="91">
        <v>11</v>
      </c>
      <c r="C215" s="91">
        <v>19</v>
      </c>
      <c r="D215" s="92">
        <v>7.1669999999999998</v>
      </c>
      <c r="E215" s="91">
        <v>34.811999999999998</v>
      </c>
      <c r="F215" s="93">
        <v>22.399000000000001</v>
      </c>
      <c r="G215" s="93">
        <v>22.367000000000001</v>
      </c>
      <c r="H215" s="93">
        <v>22.225999999999999</v>
      </c>
      <c r="I215" s="93">
        <v>21.988</v>
      </c>
      <c r="J215" s="93">
        <v>20.777999999999999</v>
      </c>
      <c r="K215" s="93">
        <v>12.847</v>
      </c>
      <c r="L215" s="93">
        <v>8.7010000000000005</v>
      </c>
      <c r="M215" s="93">
        <v>7.1580000000000004</v>
      </c>
      <c r="N215" s="93">
        <v>6.34</v>
      </c>
      <c r="O215" s="93">
        <v>5.2839999999999998</v>
      </c>
      <c r="P215" s="93">
        <v>4.9569999999999999</v>
      </c>
      <c r="Q215" s="93" t="s">
        <v>46</v>
      </c>
      <c r="R215" s="93" t="s">
        <v>46</v>
      </c>
      <c r="S215" s="93" t="s">
        <v>46</v>
      </c>
      <c r="T215" s="93" t="s">
        <v>46</v>
      </c>
      <c r="U215" s="63"/>
      <c r="V215" s="34">
        <f t="shared" si="44"/>
        <v>4.8572624529091666</v>
      </c>
      <c r="W215" s="34">
        <f t="shared" si="45"/>
        <v>1.4504999999999999</v>
      </c>
    </row>
    <row r="216" spans="1:23" x14ac:dyDescent="0.25">
      <c r="A216" s="63">
        <v>1840</v>
      </c>
      <c r="B216" s="91">
        <v>11</v>
      </c>
      <c r="C216" s="91">
        <v>108</v>
      </c>
      <c r="D216" s="92">
        <v>7.4169999999999998</v>
      </c>
      <c r="E216" s="91">
        <v>31.37</v>
      </c>
      <c r="F216" s="93">
        <v>18.326000000000001</v>
      </c>
      <c r="G216" s="93">
        <v>18.312000000000001</v>
      </c>
      <c r="H216" s="93">
        <v>18.094000000000001</v>
      </c>
      <c r="I216" s="93">
        <v>17.757000000000001</v>
      </c>
      <c r="J216" s="93">
        <v>16.308</v>
      </c>
      <c r="K216" s="93">
        <v>12.728999999999999</v>
      </c>
      <c r="L216" s="93">
        <v>9.8379999999999992</v>
      </c>
      <c r="M216" s="93">
        <v>7.5309999999999997</v>
      </c>
      <c r="N216" s="93">
        <v>6.1829999999999998</v>
      </c>
      <c r="O216" s="93">
        <v>5.218</v>
      </c>
      <c r="P216" s="93">
        <v>4.4809999999999999</v>
      </c>
      <c r="Q216" s="93" t="s">
        <v>46</v>
      </c>
      <c r="R216" s="93" t="s">
        <v>46</v>
      </c>
      <c r="S216" s="93" t="s">
        <v>46</v>
      </c>
      <c r="T216" s="93" t="s">
        <v>46</v>
      </c>
      <c r="U216" s="63"/>
      <c r="V216" s="23">
        <f t="shared" si="44"/>
        <v>4.2294728326816777</v>
      </c>
      <c r="W216" s="23">
        <f t="shared" si="45"/>
        <v>1.3070833333333334</v>
      </c>
    </row>
    <row r="217" spans="1:23" x14ac:dyDescent="0.25">
      <c r="A217" s="63">
        <v>1843</v>
      </c>
      <c r="B217" s="91">
        <v>11</v>
      </c>
      <c r="C217" s="91">
        <v>166</v>
      </c>
      <c r="D217" s="92">
        <v>9.25</v>
      </c>
      <c r="E217" s="91">
        <v>20.298999999999999</v>
      </c>
      <c r="F217" s="93">
        <v>9.6440000000000001</v>
      </c>
      <c r="G217" s="93">
        <v>9.6430000000000007</v>
      </c>
      <c r="H217" s="93">
        <v>9.5250000000000004</v>
      </c>
      <c r="I217" s="93">
        <v>9.3320000000000007</v>
      </c>
      <c r="J217" s="93">
        <v>7.6790000000000003</v>
      </c>
      <c r="K217" s="93">
        <v>5.2309999999999999</v>
      </c>
      <c r="L217" s="93">
        <v>3.492</v>
      </c>
      <c r="M217" s="93">
        <v>3.6840000000000002</v>
      </c>
      <c r="N217" s="93">
        <v>3.9220000000000002</v>
      </c>
      <c r="O217" s="93">
        <v>3.2749999999999999</v>
      </c>
      <c r="P217" s="93">
        <v>2.8279999999999998</v>
      </c>
      <c r="Q217" s="93">
        <v>2.4849999999999999</v>
      </c>
      <c r="R217" s="93" t="s">
        <v>46</v>
      </c>
      <c r="S217" s="93" t="s">
        <v>46</v>
      </c>
      <c r="T217" s="93" t="s">
        <v>46</v>
      </c>
      <c r="U217" s="63"/>
      <c r="V217" s="15">
        <f t="shared" ref="V217" si="46">+E217/D217</f>
        <v>2.1944864864864866</v>
      </c>
      <c r="W217" s="15">
        <f t="shared" ref="W217" si="47">+E217/24</f>
        <v>0.84579166666666661</v>
      </c>
    </row>
    <row r="218" spans="1:23" x14ac:dyDescent="0.25">
      <c r="A218" s="63">
        <v>1876</v>
      </c>
      <c r="B218" s="91">
        <v>11</v>
      </c>
      <c r="C218" s="91">
        <v>498</v>
      </c>
      <c r="D218" s="92">
        <v>2.6669999999999998</v>
      </c>
      <c r="E218" s="91">
        <v>22.721</v>
      </c>
      <c r="F218" s="93">
        <v>33.317999999999998</v>
      </c>
      <c r="G218" s="93">
        <v>31.04</v>
      </c>
      <c r="H218" s="93">
        <v>26.827000000000002</v>
      </c>
      <c r="I218" s="93">
        <v>23.190999999999999</v>
      </c>
      <c r="J218" s="93">
        <v>15.535</v>
      </c>
      <c r="K218" s="93">
        <v>11.228999999999999</v>
      </c>
      <c r="L218" s="93" t="s">
        <v>46</v>
      </c>
      <c r="M218" s="93" t="s">
        <v>46</v>
      </c>
      <c r="N218" s="93" t="s">
        <v>46</v>
      </c>
      <c r="O218" s="93" t="s">
        <v>46</v>
      </c>
      <c r="P218" s="93" t="s">
        <v>46</v>
      </c>
      <c r="Q218" s="93" t="s">
        <v>46</v>
      </c>
      <c r="R218" s="93" t="s">
        <v>46</v>
      </c>
      <c r="S218" s="93" t="s">
        <v>46</v>
      </c>
      <c r="T218" s="93" t="s">
        <v>46</v>
      </c>
      <c r="U218" s="63"/>
      <c r="V218" s="23">
        <f t="shared" ref="V218:V280" si="48">+E218/D218</f>
        <v>8.519310086239221</v>
      </c>
      <c r="W218" s="23">
        <f t="shared" ref="W218:W280" si="49">+E218/24</f>
        <v>0.94670833333333337</v>
      </c>
    </row>
    <row r="219" spans="1:23" hidden="1" x14ac:dyDescent="0.25">
      <c r="A219" s="63">
        <v>1883</v>
      </c>
      <c r="B219" s="91">
        <v>11</v>
      </c>
      <c r="C219" s="91">
        <v>555</v>
      </c>
      <c r="D219" s="92">
        <v>1.917</v>
      </c>
      <c r="E219" s="91">
        <v>17.651</v>
      </c>
      <c r="F219" s="93">
        <v>37.774000000000001</v>
      </c>
      <c r="G219" s="93">
        <v>34.845999999999997</v>
      </c>
      <c r="H219" s="93">
        <v>31.591000000000001</v>
      </c>
      <c r="I219" s="93">
        <v>22.224</v>
      </c>
      <c r="J219" s="93">
        <v>16.257000000000001</v>
      </c>
      <c r="K219" s="93" t="s">
        <v>46</v>
      </c>
      <c r="L219" s="93" t="s">
        <v>46</v>
      </c>
      <c r="M219" s="93" t="s">
        <v>46</v>
      </c>
      <c r="N219" s="93" t="s">
        <v>46</v>
      </c>
      <c r="O219" s="93" t="s">
        <v>46</v>
      </c>
      <c r="P219" s="93" t="s">
        <v>46</v>
      </c>
      <c r="Q219" s="93" t="s">
        <v>46</v>
      </c>
      <c r="R219" s="93" t="s">
        <v>46</v>
      </c>
      <c r="S219" s="93" t="s">
        <v>46</v>
      </c>
      <c r="T219" s="93" t="s">
        <v>46</v>
      </c>
      <c r="U219" s="63"/>
      <c r="V219" s="34">
        <f t="shared" si="48"/>
        <v>9.2076160667709956</v>
      </c>
      <c r="W219" s="34">
        <f t="shared" si="49"/>
        <v>0.73545833333333333</v>
      </c>
    </row>
    <row r="220" spans="1:23" x14ac:dyDescent="0.25">
      <c r="A220" s="63">
        <v>1889</v>
      </c>
      <c r="B220" s="91">
        <v>11</v>
      </c>
      <c r="C220" s="91">
        <v>618</v>
      </c>
      <c r="D220" s="92">
        <v>3.5830000000000002</v>
      </c>
      <c r="E220" s="91">
        <v>31.882000000000001</v>
      </c>
      <c r="F220" s="93">
        <v>39.862000000000002</v>
      </c>
      <c r="G220" s="93">
        <v>39.19</v>
      </c>
      <c r="H220" s="93">
        <v>38.011000000000003</v>
      </c>
      <c r="I220" s="93">
        <v>35.786000000000001</v>
      </c>
      <c r="J220" s="93">
        <v>27.797999999999998</v>
      </c>
      <c r="K220" s="93">
        <v>14.832000000000001</v>
      </c>
      <c r="L220" s="93">
        <v>10.593</v>
      </c>
      <c r="M220" s="93" t="s">
        <v>46</v>
      </c>
      <c r="N220" s="93" t="s">
        <v>46</v>
      </c>
      <c r="O220" s="93" t="s">
        <v>46</v>
      </c>
      <c r="P220" s="93" t="s">
        <v>46</v>
      </c>
      <c r="Q220" s="93" t="s">
        <v>46</v>
      </c>
      <c r="R220" s="93" t="s">
        <v>46</v>
      </c>
      <c r="S220" s="93" t="s">
        <v>46</v>
      </c>
      <c r="T220" s="93" t="s">
        <v>46</v>
      </c>
      <c r="U220" s="63"/>
      <c r="V220" s="23">
        <f t="shared" si="48"/>
        <v>8.8981300586101035</v>
      </c>
      <c r="W220" s="23">
        <f t="shared" si="49"/>
        <v>1.3284166666666668</v>
      </c>
    </row>
    <row r="221" spans="1:23" x14ac:dyDescent="0.25">
      <c r="A221" s="63">
        <v>1908</v>
      </c>
      <c r="B221" s="91">
        <v>11</v>
      </c>
      <c r="C221" s="91">
        <v>821</v>
      </c>
      <c r="D221" s="92">
        <v>4.5</v>
      </c>
      <c r="E221" s="91">
        <v>15.14</v>
      </c>
      <c r="F221" s="93">
        <v>14.988</v>
      </c>
      <c r="G221" s="93">
        <v>14.965</v>
      </c>
      <c r="H221" s="93">
        <v>14.647</v>
      </c>
      <c r="I221" s="93">
        <v>14.082000000000001</v>
      </c>
      <c r="J221" s="93">
        <v>8.8109999999999999</v>
      </c>
      <c r="K221" s="93">
        <v>6.6449999999999996</v>
      </c>
      <c r="L221" s="93">
        <v>4.8049999999999997</v>
      </c>
      <c r="M221" s="93">
        <v>3.7789999999999999</v>
      </c>
      <c r="N221" s="93" t="s">
        <v>46</v>
      </c>
      <c r="O221" s="93" t="s">
        <v>46</v>
      </c>
      <c r="P221" s="93" t="s">
        <v>46</v>
      </c>
      <c r="Q221" s="93" t="s">
        <v>46</v>
      </c>
      <c r="R221" s="93" t="s">
        <v>46</v>
      </c>
      <c r="S221" s="93" t="s">
        <v>46</v>
      </c>
      <c r="T221" s="93" t="s">
        <v>46</v>
      </c>
      <c r="U221" s="63"/>
      <c r="V221" s="15">
        <f t="shared" si="48"/>
        <v>3.3644444444444446</v>
      </c>
      <c r="W221" s="15">
        <f t="shared" si="49"/>
        <v>0.63083333333333336</v>
      </c>
    </row>
    <row r="222" spans="1:23" x14ac:dyDescent="0.25">
      <c r="A222" s="63">
        <v>1924</v>
      </c>
      <c r="B222" s="91">
        <v>11</v>
      </c>
      <c r="C222" s="91">
        <v>1006</v>
      </c>
      <c r="D222" s="92">
        <v>2.5</v>
      </c>
      <c r="E222" s="91">
        <v>24.404</v>
      </c>
      <c r="F222" s="93">
        <v>41.850999999999999</v>
      </c>
      <c r="G222" s="93">
        <v>41.831000000000003</v>
      </c>
      <c r="H222" s="93">
        <v>38.15</v>
      </c>
      <c r="I222" s="93">
        <v>34.67</v>
      </c>
      <c r="J222" s="93">
        <v>23.509</v>
      </c>
      <c r="K222" s="93">
        <v>12.093</v>
      </c>
      <c r="L222" s="93" t="s">
        <v>46</v>
      </c>
      <c r="M222" s="93" t="s">
        <v>46</v>
      </c>
      <c r="N222" s="93" t="s">
        <v>46</v>
      </c>
      <c r="O222" s="93" t="s">
        <v>46</v>
      </c>
      <c r="P222" s="93" t="s">
        <v>46</v>
      </c>
      <c r="Q222" s="93" t="s">
        <v>46</v>
      </c>
      <c r="R222" s="93" t="s">
        <v>46</v>
      </c>
      <c r="S222" s="93" t="s">
        <v>46</v>
      </c>
      <c r="T222" s="93" t="s">
        <v>46</v>
      </c>
      <c r="U222" s="63"/>
      <c r="V222" s="23">
        <f t="shared" si="48"/>
        <v>9.7615999999999996</v>
      </c>
      <c r="W222" s="23">
        <f t="shared" si="49"/>
        <v>1.0168333333333333</v>
      </c>
    </row>
    <row r="223" spans="1:23" x14ac:dyDescent="0.25">
      <c r="A223" s="63">
        <v>1925</v>
      </c>
      <c r="B223" s="91">
        <v>11</v>
      </c>
      <c r="C223" s="91">
        <v>1023</v>
      </c>
      <c r="D223" s="92">
        <v>2.8330000000000002</v>
      </c>
      <c r="E223" s="91">
        <v>17.446000000000002</v>
      </c>
      <c r="F223" s="93">
        <v>32.320999999999998</v>
      </c>
      <c r="G223" s="93">
        <v>29.831</v>
      </c>
      <c r="H223" s="93">
        <v>25.452000000000002</v>
      </c>
      <c r="I223" s="93">
        <v>21.859000000000002</v>
      </c>
      <c r="J223" s="93">
        <v>10.938000000000001</v>
      </c>
      <c r="K223" s="93">
        <v>6.54</v>
      </c>
      <c r="L223" s="93" t="s">
        <v>46</v>
      </c>
      <c r="M223" s="93" t="s">
        <v>46</v>
      </c>
      <c r="N223" s="93" t="s">
        <v>46</v>
      </c>
      <c r="O223" s="93" t="s">
        <v>46</v>
      </c>
      <c r="P223" s="93" t="s">
        <v>46</v>
      </c>
      <c r="Q223" s="93" t="s">
        <v>46</v>
      </c>
      <c r="R223" s="93" t="s">
        <v>46</v>
      </c>
      <c r="S223" s="93" t="s">
        <v>46</v>
      </c>
      <c r="T223" s="93" t="s">
        <v>46</v>
      </c>
      <c r="U223" s="63"/>
      <c r="V223" s="34">
        <f t="shared" si="48"/>
        <v>6.1581362513236853</v>
      </c>
      <c r="W223" s="34">
        <f t="shared" si="49"/>
        <v>0.72691666666666677</v>
      </c>
    </row>
    <row r="224" spans="1:23" x14ac:dyDescent="0.25">
      <c r="A224" s="63">
        <v>1957</v>
      </c>
      <c r="B224" s="91">
        <v>11</v>
      </c>
      <c r="C224" s="91">
        <v>1378</v>
      </c>
      <c r="D224" s="92">
        <v>2.9169999999999998</v>
      </c>
      <c r="E224" s="91">
        <v>19.911999999999999</v>
      </c>
      <c r="F224" s="93">
        <v>33.645000000000003</v>
      </c>
      <c r="G224" s="93">
        <v>32.911999999999999</v>
      </c>
      <c r="H224" s="93">
        <v>31.620999999999999</v>
      </c>
      <c r="I224" s="93">
        <v>27.981000000000002</v>
      </c>
      <c r="J224" s="93">
        <v>16.587</v>
      </c>
      <c r="K224" s="93">
        <v>9.9369999999999994</v>
      </c>
      <c r="L224" s="93" t="s">
        <v>46</v>
      </c>
      <c r="M224" s="93" t="s">
        <v>46</v>
      </c>
      <c r="N224" s="93" t="s">
        <v>46</v>
      </c>
      <c r="O224" s="93" t="s">
        <v>46</v>
      </c>
      <c r="P224" s="93" t="s">
        <v>46</v>
      </c>
      <c r="Q224" s="93" t="s">
        <v>46</v>
      </c>
      <c r="R224" s="93" t="s">
        <v>46</v>
      </c>
      <c r="S224" s="93" t="s">
        <v>46</v>
      </c>
      <c r="T224" s="93" t="s">
        <v>46</v>
      </c>
      <c r="U224" s="63"/>
      <c r="V224" s="23">
        <f t="shared" si="48"/>
        <v>6.8261912924237231</v>
      </c>
      <c r="W224" s="23">
        <f t="shared" si="49"/>
        <v>0.82966666666666666</v>
      </c>
    </row>
    <row r="225" spans="1:23" x14ac:dyDescent="0.25">
      <c r="A225" s="63">
        <v>1958</v>
      </c>
      <c r="B225" s="91">
        <v>11</v>
      </c>
      <c r="C225" s="91">
        <v>1390</v>
      </c>
      <c r="D225" s="92">
        <v>9.8330000000000002</v>
      </c>
      <c r="E225" s="91">
        <v>16.809999999999999</v>
      </c>
      <c r="F225" s="93">
        <v>5.4119999999999999</v>
      </c>
      <c r="G225" s="93">
        <v>5.4080000000000004</v>
      </c>
      <c r="H225" s="93">
        <v>5.3959999999999999</v>
      </c>
      <c r="I225" s="93">
        <v>5.3769999999999998</v>
      </c>
      <c r="J225" s="93">
        <v>5.27</v>
      </c>
      <c r="K225" s="93">
        <v>4.8849999999999998</v>
      </c>
      <c r="L225" s="93">
        <v>4.3550000000000004</v>
      </c>
      <c r="M225" s="93">
        <v>3.782</v>
      </c>
      <c r="N225" s="93">
        <v>3.1429999999999998</v>
      </c>
      <c r="O225" s="93">
        <v>2.6709999999999998</v>
      </c>
      <c r="P225" s="93">
        <v>2.3860000000000001</v>
      </c>
      <c r="Q225" s="93">
        <v>2.097</v>
      </c>
      <c r="R225" s="93">
        <v>1.7989999999999999</v>
      </c>
      <c r="S225" s="93" t="s">
        <v>46</v>
      </c>
      <c r="T225" s="93" t="s">
        <v>46</v>
      </c>
      <c r="U225" s="63"/>
      <c r="V225" s="15">
        <f t="shared" si="48"/>
        <v>1.7095494762534322</v>
      </c>
      <c r="W225" s="15">
        <f t="shared" si="49"/>
        <v>0.70041666666666658</v>
      </c>
    </row>
    <row r="226" spans="1:23" x14ac:dyDescent="0.25">
      <c r="A226" s="63">
        <v>1960</v>
      </c>
      <c r="B226" s="91">
        <v>11</v>
      </c>
      <c r="C226" s="91">
        <v>1438</v>
      </c>
      <c r="D226" s="92">
        <v>5.3330000000000002</v>
      </c>
      <c r="E226" s="91">
        <v>17.25</v>
      </c>
      <c r="F226" s="93">
        <v>14.920999999999999</v>
      </c>
      <c r="G226" s="93">
        <v>14.91</v>
      </c>
      <c r="H226" s="93">
        <v>14.725</v>
      </c>
      <c r="I226" s="93">
        <v>14.409000000000001</v>
      </c>
      <c r="J226" s="93">
        <v>12.138</v>
      </c>
      <c r="K226" s="93">
        <v>7.444</v>
      </c>
      <c r="L226" s="93">
        <v>5.0880000000000001</v>
      </c>
      <c r="M226" s="93">
        <v>3.823</v>
      </c>
      <c r="N226" s="93">
        <v>3.3969999999999998</v>
      </c>
      <c r="O226" s="93" t="s">
        <v>46</v>
      </c>
      <c r="P226" s="93" t="s">
        <v>46</v>
      </c>
      <c r="Q226" s="93" t="s">
        <v>46</v>
      </c>
      <c r="R226" s="93" t="s">
        <v>46</v>
      </c>
      <c r="S226" s="93" t="s">
        <v>46</v>
      </c>
      <c r="T226" s="93" t="s">
        <v>46</v>
      </c>
      <c r="U226" s="63"/>
      <c r="V226" s="34">
        <f t="shared" si="48"/>
        <v>3.2345771610725671</v>
      </c>
      <c r="W226" s="34">
        <f t="shared" si="49"/>
        <v>0.71875</v>
      </c>
    </row>
    <row r="227" spans="1:23" x14ac:dyDescent="0.25">
      <c r="A227" s="63">
        <v>1969</v>
      </c>
      <c r="B227" s="91">
        <v>11</v>
      </c>
      <c r="C227" s="91">
        <v>1543</v>
      </c>
      <c r="D227" s="92">
        <v>4.0830000000000002</v>
      </c>
      <c r="E227" s="91">
        <v>20.181000000000001</v>
      </c>
      <c r="F227" s="93">
        <v>19.555</v>
      </c>
      <c r="G227" s="93">
        <v>19.5</v>
      </c>
      <c r="H227" s="93">
        <v>19.120999999999999</v>
      </c>
      <c r="I227" s="93">
        <v>18.448</v>
      </c>
      <c r="J227" s="93">
        <v>13.055999999999999</v>
      </c>
      <c r="K227" s="93">
        <v>7.4489999999999998</v>
      </c>
      <c r="L227" s="93">
        <v>6.6710000000000003</v>
      </c>
      <c r="M227" s="93">
        <v>5.0449999999999999</v>
      </c>
      <c r="N227" s="93" t="s">
        <v>46</v>
      </c>
      <c r="O227" s="93" t="s">
        <v>46</v>
      </c>
      <c r="P227" s="93" t="s">
        <v>46</v>
      </c>
      <c r="Q227" s="93" t="s">
        <v>46</v>
      </c>
      <c r="R227" s="93" t="s">
        <v>46</v>
      </c>
      <c r="S227" s="93" t="s">
        <v>46</v>
      </c>
      <c r="T227" s="93" t="s">
        <v>46</v>
      </c>
      <c r="U227" s="63"/>
      <c r="V227" s="23">
        <f t="shared" si="48"/>
        <v>4.9426891991182957</v>
      </c>
      <c r="W227" s="23">
        <f t="shared" si="49"/>
        <v>0.84087500000000004</v>
      </c>
    </row>
    <row r="228" spans="1:23" x14ac:dyDescent="0.25">
      <c r="A228" s="63">
        <v>1980</v>
      </c>
      <c r="B228" s="91">
        <v>11</v>
      </c>
      <c r="C228" s="91">
        <v>1651</v>
      </c>
      <c r="D228" s="92">
        <v>3.5</v>
      </c>
      <c r="E228" s="91">
        <v>29.22</v>
      </c>
      <c r="F228" s="93">
        <v>41.313000000000002</v>
      </c>
      <c r="G228" s="93">
        <v>40.619999999999997</v>
      </c>
      <c r="H228" s="93">
        <v>33.902000000000001</v>
      </c>
      <c r="I228" s="93">
        <v>26.634</v>
      </c>
      <c r="J228" s="93">
        <v>23.96</v>
      </c>
      <c r="K228" s="93">
        <v>13.845000000000001</v>
      </c>
      <c r="L228" s="93">
        <v>9.6660000000000004</v>
      </c>
      <c r="M228" s="93" t="s">
        <v>46</v>
      </c>
      <c r="N228" s="93" t="s">
        <v>46</v>
      </c>
      <c r="O228" s="93" t="s">
        <v>46</v>
      </c>
      <c r="P228" s="93" t="s">
        <v>46</v>
      </c>
      <c r="Q228" s="93" t="s">
        <v>46</v>
      </c>
      <c r="R228" s="93" t="s">
        <v>46</v>
      </c>
      <c r="S228" s="93" t="s">
        <v>46</v>
      </c>
      <c r="T228" s="93" t="s">
        <v>46</v>
      </c>
      <c r="U228" s="63"/>
      <c r="V228" s="15">
        <f t="shared" si="48"/>
        <v>8.3485714285714288</v>
      </c>
      <c r="W228" s="15">
        <f t="shared" si="49"/>
        <v>1.2175</v>
      </c>
    </row>
    <row r="229" spans="1:23" x14ac:dyDescent="0.25">
      <c r="A229" s="63">
        <v>1990</v>
      </c>
      <c r="B229" s="91">
        <v>11</v>
      </c>
      <c r="C229" s="91">
        <v>1776</v>
      </c>
      <c r="D229" s="92">
        <v>5.4169999999999998</v>
      </c>
      <c r="E229" s="91">
        <v>17.55</v>
      </c>
      <c r="F229" s="93">
        <v>18.559999999999999</v>
      </c>
      <c r="G229" s="93">
        <v>18.535</v>
      </c>
      <c r="H229" s="93">
        <v>17.949000000000002</v>
      </c>
      <c r="I229" s="93">
        <v>16.263000000000002</v>
      </c>
      <c r="J229" s="93">
        <v>12.154</v>
      </c>
      <c r="K229" s="93">
        <v>6.0860000000000003</v>
      </c>
      <c r="L229" s="93">
        <v>4.9850000000000003</v>
      </c>
      <c r="M229" s="93">
        <v>4.157</v>
      </c>
      <c r="N229" s="93">
        <v>3.504</v>
      </c>
      <c r="O229" s="93" t="s">
        <v>46</v>
      </c>
      <c r="P229" s="93" t="s">
        <v>46</v>
      </c>
      <c r="Q229" s="93" t="s">
        <v>46</v>
      </c>
      <c r="R229" s="93" t="s">
        <v>46</v>
      </c>
      <c r="S229" s="93" t="s">
        <v>46</v>
      </c>
      <c r="T229" s="93" t="s">
        <v>46</v>
      </c>
      <c r="U229" s="63"/>
      <c r="V229" s="23">
        <f t="shared" si="48"/>
        <v>3.239800627653683</v>
      </c>
      <c r="W229" s="23">
        <f t="shared" si="49"/>
        <v>0.73125000000000007</v>
      </c>
    </row>
    <row r="230" spans="1:23" x14ac:dyDescent="0.25">
      <c r="A230" s="63">
        <v>1992</v>
      </c>
      <c r="B230" s="91">
        <v>11</v>
      </c>
      <c r="C230" s="91">
        <v>1831</v>
      </c>
      <c r="D230" s="92">
        <v>2.3330000000000002</v>
      </c>
      <c r="E230" s="91">
        <v>26.927</v>
      </c>
      <c r="F230" s="93">
        <v>44.871000000000002</v>
      </c>
      <c r="G230" s="93">
        <v>43.613</v>
      </c>
      <c r="H230" s="93">
        <v>35.436999999999998</v>
      </c>
      <c r="I230" s="93">
        <v>27.318999999999999</v>
      </c>
      <c r="J230" s="93">
        <v>25.338999999999999</v>
      </c>
      <c r="K230" s="93">
        <v>13.387</v>
      </c>
      <c r="L230" s="93" t="s">
        <v>46</v>
      </c>
      <c r="M230" s="93" t="s">
        <v>46</v>
      </c>
      <c r="N230" s="93" t="s">
        <v>46</v>
      </c>
      <c r="O230" s="93" t="s">
        <v>46</v>
      </c>
      <c r="P230" s="93" t="s">
        <v>46</v>
      </c>
      <c r="Q230" s="93" t="s">
        <v>46</v>
      </c>
      <c r="R230" s="93" t="s">
        <v>46</v>
      </c>
      <c r="S230" s="93" t="s">
        <v>46</v>
      </c>
      <c r="T230" s="93" t="s">
        <v>46</v>
      </c>
      <c r="U230" s="63"/>
      <c r="V230" s="23">
        <f t="shared" si="48"/>
        <v>11.541791684526359</v>
      </c>
      <c r="W230" s="23">
        <f t="shared" si="49"/>
        <v>1.1219583333333334</v>
      </c>
    </row>
    <row r="231" spans="1:23" x14ac:dyDescent="0.25">
      <c r="A231" s="63">
        <v>1998</v>
      </c>
      <c r="B231" s="91">
        <v>11</v>
      </c>
      <c r="C231" s="91">
        <v>1926</v>
      </c>
      <c r="D231" s="92">
        <v>5.5</v>
      </c>
      <c r="E231" s="91">
        <v>24.92</v>
      </c>
      <c r="F231" s="93">
        <v>25.829000000000001</v>
      </c>
      <c r="G231" s="93">
        <v>25.681999999999999</v>
      </c>
      <c r="H231" s="93">
        <v>25.344000000000001</v>
      </c>
      <c r="I231" s="93">
        <v>24.744</v>
      </c>
      <c r="J231" s="93">
        <v>17.331</v>
      </c>
      <c r="K231" s="93">
        <v>9.218</v>
      </c>
      <c r="L231" s="93">
        <v>6.24</v>
      </c>
      <c r="M231" s="93">
        <v>4.6929999999999996</v>
      </c>
      <c r="N231" s="93">
        <v>4.9169999999999998</v>
      </c>
      <c r="O231" s="93" t="s">
        <v>46</v>
      </c>
      <c r="P231" s="93" t="s">
        <v>46</v>
      </c>
      <c r="Q231" s="93" t="s">
        <v>46</v>
      </c>
      <c r="R231" s="93" t="s">
        <v>46</v>
      </c>
      <c r="S231" s="93" t="s">
        <v>46</v>
      </c>
      <c r="T231" s="93" t="s">
        <v>46</v>
      </c>
      <c r="U231" s="63"/>
      <c r="V231" s="23">
        <f t="shared" si="48"/>
        <v>4.5309090909090912</v>
      </c>
      <c r="W231" s="23">
        <f t="shared" si="49"/>
        <v>1.0383333333333333</v>
      </c>
    </row>
    <row r="232" spans="1:23" x14ac:dyDescent="0.25">
      <c r="A232" s="63">
        <v>2004</v>
      </c>
      <c r="B232" s="91">
        <v>12</v>
      </c>
      <c r="C232" s="91">
        <v>19</v>
      </c>
      <c r="D232" s="92">
        <v>4.9169999999999998</v>
      </c>
      <c r="E232" s="91">
        <v>23.431000000000001</v>
      </c>
      <c r="F232" s="93">
        <v>20.170999999999999</v>
      </c>
      <c r="G232" s="93">
        <v>20.141999999999999</v>
      </c>
      <c r="H232" s="93">
        <v>19.826000000000001</v>
      </c>
      <c r="I232" s="93">
        <v>19.271999999999998</v>
      </c>
      <c r="J232" s="93">
        <v>14.563000000000001</v>
      </c>
      <c r="K232" s="93">
        <v>10.712</v>
      </c>
      <c r="L232" s="93">
        <v>7.2320000000000002</v>
      </c>
      <c r="M232" s="93">
        <v>5.61</v>
      </c>
      <c r="N232" s="93" t="s">
        <v>46</v>
      </c>
      <c r="O232" s="93" t="s">
        <v>46</v>
      </c>
      <c r="P232" s="93" t="s">
        <v>46</v>
      </c>
      <c r="Q232" s="93" t="s">
        <v>46</v>
      </c>
      <c r="R232" s="93" t="s">
        <v>46</v>
      </c>
      <c r="S232" s="93" t="s">
        <v>46</v>
      </c>
      <c r="T232" s="93" t="s">
        <v>46</v>
      </c>
      <c r="U232" s="63"/>
      <c r="V232" s="23">
        <f t="shared" si="48"/>
        <v>4.7653040471832417</v>
      </c>
      <c r="W232" s="23">
        <f t="shared" si="49"/>
        <v>0.97629166666666667</v>
      </c>
    </row>
    <row r="233" spans="1:23" x14ac:dyDescent="0.25">
      <c r="A233" s="63">
        <v>2005</v>
      </c>
      <c r="B233" s="91">
        <v>12</v>
      </c>
      <c r="C233" s="91">
        <v>35</v>
      </c>
      <c r="D233" s="92">
        <v>3.0830000000000002</v>
      </c>
      <c r="E233" s="91">
        <v>15.199</v>
      </c>
      <c r="F233" s="93">
        <v>22.594999999999999</v>
      </c>
      <c r="G233" s="93">
        <v>21.533000000000001</v>
      </c>
      <c r="H233" s="93">
        <v>15.968999999999999</v>
      </c>
      <c r="I233" s="93">
        <v>11.708</v>
      </c>
      <c r="J233" s="93">
        <v>9.6310000000000002</v>
      </c>
      <c r="K233" s="93">
        <v>7.43</v>
      </c>
      <c r="L233" s="93">
        <v>5.0540000000000003</v>
      </c>
      <c r="M233" s="93" t="s">
        <v>46</v>
      </c>
      <c r="N233" s="93" t="s">
        <v>46</v>
      </c>
      <c r="O233" s="93" t="s">
        <v>46</v>
      </c>
      <c r="P233" s="93" t="s">
        <v>46</v>
      </c>
      <c r="Q233" s="93" t="s">
        <v>46</v>
      </c>
      <c r="R233" s="93" t="s">
        <v>46</v>
      </c>
      <c r="S233" s="93" t="s">
        <v>46</v>
      </c>
      <c r="T233" s="93" t="s">
        <v>46</v>
      </c>
      <c r="U233" s="63"/>
      <c r="V233" s="34">
        <f t="shared" si="48"/>
        <v>4.9299383717158607</v>
      </c>
      <c r="W233" s="34">
        <f t="shared" si="49"/>
        <v>0.6332916666666667</v>
      </c>
    </row>
    <row r="234" spans="1:23" hidden="1" x14ac:dyDescent="0.25">
      <c r="A234" s="63">
        <v>2034</v>
      </c>
      <c r="B234" s="91">
        <v>12</v>
      </c>
      <c r="C234" s="91">
        <v>336</v>
      </c>
      <c r="D234" s="92">
        <v>1.5</v>
      </c>
      <c r="E234" s="91">
        <v>20.131</v>
      </c>
      <c r="F234" s="93">
        <v>51.81</v>
      </c>
      <c r="G234" s="93">
        <v>51.484999999999999</v>
      </c>
      <c r="H234" s="93">
        <v>35.487000000000002</v>
      </c>
      <c r="I234" s="93">
        <v>24.268999999999998</v>
      </c>
      <c r="J234" s="93">
        <v>18.149999999999999</v>
      </c>
      <c r="K234" s="93" t="s">
        <v>46</v>
      </c>
      <c r="L234" s="93" t="s">
        <v>46</v>
      </c>
      <c r="M234" s="93" t="s">
        <v>46</v>
      </c>
      <c r="N234" s="93" t="s">
        <v>46</v>
      </c>
      <c r="O234" s="93" t="s">
        <v>46</v>
      </c>
      <c r="P234" s="93" t="s">
        <v>46</v>
      </c>
      <c r="Q234" s="93" t="s">
        <v>46</v>
      </c>
      <c r="R234" s="93" t="s">
        <v>46</v>
      </c>
      <c r="S234" s="93" t="s">
        <v>46</v>
      </c>
      <c r="T234" s="93" t="s">
        <v>46</v>
      </c>
      <c r="U234" s="63"/>
      <c r="V234" s="23">
        <f t="shared" si="48"/>
        <v>13.420666666666667</v>
      </c>
      <c r="W234" s="23">
        <f t="shared" si="49"/>
        <v>0.83879166666666671</v>
      </c>
    </row>
    <row r="235" spans="1:23" x14ac:dyDescent="0.25">
      <c r="A235" s="63">
        <v>2049</v>
      </c>
      <c r="B235" s="91">
        <v>12</v>
      </c>
      <c r="C235" s="91">
        <v>530</v>
      </c>
      <c r="D235" s="92">
        <v>2.0830000000000002</v>
      </c>
      <c r="E235" s="91">
        <v>18.513999999999999</v>
      </c>
      <c r="F235" s="93">
        <v>38.298000000000002</v>
      </c>
      <c r="G235" s="93">
        <v>37.597000000000001</v>
      </c>
      <c r="H235" s="93">
        <v>34.325000000000003</v>
      </c>
      <c r="I235" s="93">
        <v>30.364999999999998</v>
      </c>
      <c r="J235" s="93">
        <v>17.719000000000001</v>
      </c>
      <c r="K235" s="93">
        <v>9.2560000000000002</v>
      </c>
      <c r="L235" s="93" t="s">
        <v>46</v>
      </c>
      <c r="M235" s="93" t="s">
        <v>46</v>
      </c>
      <c r="N235" s="93" t="s">
        <v>46</v>
      </c>
      <c r="O235" s="93" t="s">
        <v>46</v>
      </c>
      <c r="P235" s="93" t="s">
        <v>46</v>
      </c>
      <c r="Q235" s="93" t="s">
        <v>46</v>
      </c>
      <c r="R235" s="93" t="s">
        <v>46</v>
      </c>
      <c r="S235" s="93" t="s">
        <v>46</v>
      </c>
      <c r="T235" s="93" t="s">
        <v>46</v>
      </c>
      <c r="U235" s="63"/>
      <c r="V235" s="23">
        <f t="shared" si="48"/>
        <v>8.8881421027364365</v>
      </c>
      <c r="W235" s="23">
        <f t="shared" si="49"/>
        <v>0.77141666666666664</v>
      </c>
    </row>
    <row r="236" spans="1:23" x14ac:dyDescent="0.25">
      <c r="A236" s="63">
        <v>2050</v>
      </c>
      <c r="B236" s="91">
        <v>12</v>
      </c>
      <c r="C236" s="91">
        <v>556</v>
      </c>
      <c r="D236" s="92">
        <v>3.8330000000000002</v>
      </c>
      <c r="E236" s="91">
        <v>16.506</v>
      </c>
      <c r="F236" s="93">
        <v>18.36</v>
      </c>
      <c r="G236" s="93">
        <v>17.882999999999999</v>
      </c>
      <c r="H236" s="93">
        <v>15.869</v>
      </c>
      <c r="I236" s="93">
        <v>13.708</v>
      </c>
      <c r="J236" s="93">
        <v>8.1720000000000006</v>
      </c>
      <c r="K236" s="93">
        <v>7.81</v>
      </c>
      <c r="L236" s="93">
        <v>5.4509999999999996</v>
      </c>
      <c r="M236" s="93" t="s">
        <v>46</v>
      </c>
      <c r="N236" s="93" t="s">
        <v>46</v>
      </c>
      <c r="O236" s="93" t="s">
        <v>46</v>
      </c>
      <c r="P236" s="93" t="s">
        <v>46</v>
      </c>
      <c r="Q236" s="93" t="s">
        <v>46</v>
      </c>
      <c r="R236" s="93" t="s">
        <v>46</v>
      </c>
      <c r="S236" s="93" t="s">
        <v>46</v>
      </c>
      <c r="T236" s="93" t="s">
        <v>46</v>
      </c>
      <c r="U236" s="63"/>
      <c r="V236" s="23">
        <f t="shared" si="48"/>
        <v>4.3062875032611529</v>
      </c>
      <c r="W236" s="23">
        <f t="shared" si="49"/>
        <v>0.68774999999999997</v>
      </c>
    </row>
    <row r="237" spans="1:23" x14ac:dyDescent="0.25">
      <c r="A237" s="63">
        <v>2057</v>
      </c>
      <c r="B237" s="91">
        <v>12</v>
      </c>
      <c r="C237" s="91">
        <v>630</v>
      </c>
      <c r="D237" s="92">
        <v>4.9169999999999998</v>
      </c>
      <c r="E237" s="91">
        <v>18.870999999999999</v>
      </c>
      <c r="F237" s="93">
        <v>16.196999999999999</v>
      </c>
      <c r="G237" s="93">
        <v>16.195</v>
      </c>
      <c r="H237" s="93">
        <v>15.715</v>
      </c>
      <c r="I237" s="93">
        <v>14.823</v>
      </c>
      <c r="J237" s="93">
        <v>7.8410000000000002</v>
      </c>
      <c r="K237" s="93">
        <v>5.1559999999999997</v>
      </c>
      <c r="L237" s="93">
        <v>4.4290000000000003</v>
      </c>
      <c r="M237" s="93">
        <v>4.6820000000000004</v>
      </c>
      <c r="N237" s="93" t="s">
        <v>46</v>
      </c>
      <c r="O237" s="93" t="s">
        <v>46</v>
      </c>
      <c r="P237" s="93" t="s">
        <v>46</v>
      </c>
      <c r="Q237" s="93" t="s">
        <v>46</v>
      </c>
      <c r="R237" s="93" t="s">
        <v>46</v>
      </c>
      <c r="S237" s="93" t="s">
        <v>46</v>
      </c>
      <c r="T237" s="93" t="s">
        <v>46</v>
      </c>
      <c r="U237" s="63"/>
      <c r="V237" s="90">
        <f t="shared" si="48"/>
        <v>3.8379092942851329</v>
      </c>
      <c r="W237" s="90">
        <f t="shared" si="49"/>
        <v>0.78629166666666661</v>
      </c>
    </row>
    <row r="238" spans="1:23" x14ac:dyDescent="0.25">
      <c r="A238" s="63">
        <v>2080</v>
      </c>
      <c r="B238" s="91">
        <v>12</v>
      </c>
      <c r="C238" s="91">
        <v>887</v>
      </c>
      <c r="D238" s="92">
        <v>2.9169999999999998</v>
      </c>
      <c r="E238" s="91">
        <v>16.013999999999999</v>
      </c>
      <c r="F238" s="93">
        <v>26.352</v>
      </c>
      <c r="G238" s="93">
        <v>26.183</v>
      </c>
      <c r="H238" s="93">
        <v>24.492000000000001</v>
      </c>
      <c r="I238" s="93">
        <v>18.923999999999999</v>
      </c>
      <c r="J238" s="93">
        <v>9.5540000000000003</v>
      </c>
      <c r="K238" s="93">
        <v>6.0659999999999998</v>
      </c>
      <c r="L238" s="93" t="s">
        <v>46</v>
      </c>
      <c r="M238" s="93" t="s">
        <v>46</v>
      </c>
      <c r="N238" s="93" t="s">
        <v>46</v>
      </c>
      <c r="O238" s="93" t="s">
        <v>46</v>
      </c>
      <c r="P238" s="93" t="s">
        <v>46</v>
      </c>
      <c r="Q238" s="93" t="s">
        <v>46</v>
      </c>
      <c r="R238" s="93" t="s">
        <v>46</v>
      </c>
      <c r="S238" s="93" t="s">
        <v>46</v>
      </c>
      <c r="T238" s="93" t="s">
        <v>46</v>
      </c>
      <c r="U238" s="63"/>
      <c r="V238" s="23">
        <f t="shared" si="48"/>
        <v>5.4898868700719916</v>
      </c>
      <c r="W238" s="23">
        <f t="shared" si="49"/>
        <v>0.66725000000000001</v>
      </c>
    </row>
    <row r="239" spans="1:23" hidden="1" x14ac:dyDescent="0.25">
      <c r="A239" s="63">
        <v>2088</v>
      </c>
      <c r="B239" s="91">
        <v>12</v>
      </c>
      <c r="C239" s="91">
        <v>988</v>
      </c>
      <c r="D239" s="92">
        <v>1.583</v>
      </c>
      <c r="E239" s="91">
        <v>27.315999999999999</v>
      </c>
      <c r="F239" s="93">
        <v>73.153999999999996</v>
      </c>
      <c r="G239" s="93">
        <v>69.647999999999996</v>
      </c>
      <c r="H239" s="93">
        <v>61.307000000000002</v>
      </c>
      <c r="I239" s="93">
        <v>49.418999999999997</v>
      </c>
      <c r="J239" s="93">
        <v>26.645</v>
      </c>
      <c r="K239" s="93" t="s">
        <v>46</v>
      </c>
      <c r="L239" s="93" t="s">
        <v>46</v>
      </c>
      <c r="M239" s="93" t="s">
        <v>46</v>
      </c>
      <c r="N239" s="93" t="s">
        <v>46</v>
      </c>
      <c r="O239" s="93" t="s">
        <v>46</v>
      </c>
      <c r="P239" s="93" t="s">
        <v>46</v>
      </c>
      <c r="Q239" s="93" t="s">
        <v>46</v>
      </c>
      <c r="R239" s="93" t="s">
        <v>46</v>
      </c>
      <c r="S239" s="93" t="s">
        <v>46</v>
      </c>
      <c r="T239" s="93" t="s">
        <v>46</v>
      </c>
      <c r="U239" s="63"/>
      <c r="V239" s="90">
        <f t="shared" si="48"/>
        <v>17.255843335439039</v>
      </c>
      <c r="W239" s="90">
        <f t="shared" si="49"/>
        <v>1.1381666666666665</v>
      </c>
    </row>
    <row r="240" spans="1:23" x14ac:dyDescent="0.25">
      <c r="A240" s="63">
        <v>2096</v>
      </c>
      <c r="B240" s="91">
        <v>12</v>
      </c>
      <c r="C240" s="91">
        <v>1073</v>
      </c>
      <c r="D240" s="92">
        <v>2.5830000000000002</v>
      </c>
      <c r="E240" s="91">
        <v>19.216999999999999</v>
      </c>
      <c r="F240" s="93">
        <v>49.771999999999998</v>
      </c>
      <c r="G240" s="93">
        <v>47.170999999999999</v>
      </c>
      <c r="H240" s="93">
        <v>39.366</v>
      </c>
      <c r="I240" s="93">
        <v>31.83</v>
      </c>
      <c r="J240" s="93">
        <v>16.106999999999999</v>
      </c>
      <c r="K240" s="93">
        <v>8.1720000000000006</v>
      </c>
      <c r="L240" s="93" t="s">
        <v>46</v>
      </c>
      <c r="M240" s="93" t="s">
        <v>46</v>
      </c>
      <c r="N240" s="93" t="s">
        <v>46</v>
      </c>
      <c r="O240" s="93" t="s">
        <v>46</v>
      </c>
      <c r="P240" s="93" t="s">
        <v>46</v>
      </c>
      <c r="Q240" s="93" t="s">
        <v>46</v>
      </c>
      <c r="R240" s="93" t="s">
        <v>46</v>
      </c>
      <c r="S240" s="93" t="s">
        <v>46</v>
      </c>
      <c r="T240" s="93" t="s">
        <v>46</v>
      </c>
      <c r="U240" s="63"/>
      <c r="V240" s="23">
        <f t="shared" si="48"/>
        <v>7.4397986837011221</v>
      </c>
      <c r="W240" s="23">
        <f t="shared" si="49"/>
        <v>0.80070833333333324</v>
      </c>
    </row>
    <row r="241" spans="1:23" x14ac:dyDescent="0.25">
      <c r="A241" s="63">
        <v>2098</v>
      </c>
      <c r="B241" s="91">
        <v>12</v>
      </c>
      <c r="C241" s="91">
        <v>1121</v>
      </c>
      <c r="D241" s="92">
        <v>2.5</v>
      </c>
      <c r="E241" s="91">
        <v>25.085999999999999</v>
      </c>
      <c r="F241" s="93">
        <v>32.505000000000003</v>
      </c>
      <c r="G241" s="93">
        <v>31.713000000000001</v>
      </c>
      <c r="H241" s="93">
        <v>30.001000000000001</v>
      </c>
      <c r="I241" s="93">
        <v>24.728999999999999</v>
      </c>
      <c r="J241" s="93">
        <v>23.98</v>
      </c>
      <c r="K241" s="93">
        <v>12.369</v>
      </c>
      <c r="L241" s="93" t="s">
        <v>46</v>
      </c>
      <c r="M241" s="93" t="s">
        <v>46</v>
      </c>
      <c r="N241" s="93" t="s">
        <v>46</v>
      </c>
      <c r="O241" s="93" t="s">
        <v>46</v>
      </c>
      <c r="P241" s="93" t="s">
        <v>46</v>
      </c>
      <c r="Q241" s="93" t="s">
        <v>46</v>
      </c>
      <c r="R241" s="93" t="s">
        <v>46</v>
      </c>
      <c r="S241" s="93" t="s">
        <v>46</v>
      </c>
      <c r="T241" s="93" t="s">
        <v>46</v>
      </c>
      <c r="U241" s="63"/>
      <c r="V241" s="15">
        <f t="shared" si="48"/>
        <v>10.0344</v>
      </c>
      <c r="W241" s="15">
        <f t="shared" si="49"/>
        <v>1.04525</v>
      </c>
    </row>
    <row r="242" spans="1:23" x14ac:dyDescent="0.25">
      <c r="A242" s="63">
        <v>2122</v>
      </c>
      <c r="B242" s="91">
        <v>13</v>
      </c>
      <c r="C242" s="91">
        <v>13</v>
      </c>
      <c r="D242" s="92">
        <v>5.6669999999999998</v>
      </c>
      <c r="E242" s="91">
        <v>18.236000000000001</v>
      </c>
      <c r="F242" s="93">
        <v>16.666</v>
      </c>
      <c r="G242" s="93">
        <v>16.614999999999998</v>
      </c>
      <c r="H242" s="93">
        <v>15.872</v>
      </c>
      <c r="I242" s="93">
        <v>12.521000000000001</v>
      </c>
      <c r="J242" s="93">
        <v>8.1440000000000001</v>
      </c>
      <c r="K242" s="93">
        <v>7.2050000000000001</v>
      </c>
      <c r="L242" s="93">
        <v>4.87</v>
      </c>
      <c r="M242" s="93">
        <v>3.726</v>
      </c>
      <c r="N242" s="93">
        <v>3.5110000000000001</v>
      </c>
      <c r="O242" s="93" t="s">
        <v>46</v>
      </c>
      <c r="P242" s="93" t="s">
        <v>46</v>
      </c>
      <c r="Q242" s="93" t="s">
        <v>46</v>
      </c>
      <c r="R242" s="93" t="s">
        <v>46</v>
      </c>
      <c r="S242" s="93" t="s">
        <v>46</v>
      </c>
      <c r="T242" s="93" t="s">
        <v>46</v>
      </c>
      <c r="U242" s="63"/>
      <c r="V242" s="34">
        <f t="shared" si="48"/>
        <v>3.2179283571554618</v>
      </c>
      <c r="W242" s="34">
        <f t="shared" si="49"/>
        <v>0.75983333333333336</v>
      </c>
    </row>
    <row r="243" spans="1:23" x14ac:dyDescent="0.25">
      <c r="A243" s="63">
        <v>2145</v>
      </c>
      <c r="B243" s="91">
        <v>13</v>
      </c>
      <c r="C243" s="91">
        <v>271</v>
      </c>
      <c r="D243" s="92">
        <v>5</v>
      </c>
      <c r="E243" s="91">
        <v>16.786000000000001</v>
      </c>
      <c r="F243" s="93">
        <v>16.684000000000001</v>
      </c>
      <c r="G243" s="93">
        <v>16.654</v>
      </c>
      <c r="H243" s="93">
        <v>16.34</v>
      </c>
      <c r="I243" s="93">
        <v>15.771000000000001</v>
      </c>
      <c r="J243" s="93">
        <v>11.247</v>
      </c>
      <c r="K243" s="93">
        <v>7.9630000000000001</v>
      </c>
      <c r="L243" s="93">
        <v>5.4039999999999999</v>
      </c>
      <c r="M243" s="93">
        <v>4.0970000000000004</v>
      </c>
      <c r="N243" s="93">
        <v>3.3570000000000002</v>
      </c>
      <c r="O243" s="93" t="s">
        <v>46</v>
      </c>
      <c r="P243" s="93" t="s">
        <v>46</v>
      </c>
      <c r="Q243" s="93" t="s">
        <v>46</v>
      </c>
      <c r="R243" s="93" t="s">
        <v>46</v>
      </c>
      <c r="S243" s="93" t="s">
        <v>46</v>
      </c>
      <c r="T243" s="93" t="s">
        <v>46</v>
      </c>
      <c r="U243" s="63"/>
      <c r="V243" s="23">
        <f t="shared" si="48"/>
        <v>3.3572000000000002</v>
      </c>
      <c r="W243" s="23">
        <f t="shared" si="49"/>
        <v>0.69941666666666669</v>
      </c>
    </row>
    <row r="244" spans="1:23" x14ac:dyDescent="0.25">
      <c r="A244" s="63">
        <v>2149</v>
      </c>
      <c r="B244" s="91">
        <v>13</v>
      </c>
      <c r="C244" s="91">
        <v>312</v>
      </c>
      <c r="D244" s="92">
        <v>8.4169999999999998</v>
      </c>
      <c r="E244" s="91">
        <v>15.821999999999999</v>
      </c>
      <c r="F244" s="93">
        <v>8.7769999999999992</v>
      </c>
      <c r="G244" s="93">
        <v>8.7720000000000002</v>
      </c>
      <c r="H244" s="93">
        <v>8.6669999999999998</v>
      </c>
      <c r="I244" s="93">
        <v>8.5020000000000007</v>
      </c>
      <c r="J244" s="93">
        <v>6.609</v>
      </c>
      <c r="K244" s="93">
        <v>3.306</v>
      </c>
      <c r="L244" s="93">
        <v>2.9009999999999998</v>
      </c>
      <c r="M244" s="93">
        <v>2.3439999999999999</v>
      </c>
      <c r="N244" s="93">
        <v>2.2280000000000002</v>
      </c>
      <c r="O244" s="93">
        <v>2.5720000000000001</v>
      </c>
      <c r="P244" s="93">
        <v>2.2090000000000001</v>
      </c>
      <c r="Q244" s="93">
        <v>1.962</v>
      </c>
      <c r="R244" s="93" t="s">
        <v>46</v>
      </c>
      <c r="S244" s="93" t="s">
        <v>46</v>
      </c>
      <c r="T244" s="93" t="s">
        <v>46</v>
      </c>
      <c r="U244" s="63"/>
      <c r="V244" s="23">
        <f t="shared" si="48"/>
        <v>1.8797671379351313</v>
      </c>
      <c r="W244" s="23">
        <f t="shared" si="49"/>
        <v>0.65925</v>
      </c>
    </row>
    <row r="245" spans="1:23" x14ac:dyDescent="0.25">
      <c r="A245" s="63">
        <v>2165</v>
      </c>
      <c r="B245" s="91">
        <v>13</v>
      </c>
      <c r="C245" s="91">
        <v>478</v>
      </c>
      <c r="D245" s="92">
        <v>4.3330000000000002</v>
      </c>
      <c r="E245" s="91">
        <v>17.991</v>
      </c>
      <c r="F245" s="93">
        <v>15.361000000000001</v>
      </c>
      <c r="G245" s="93">
        <v>14.787000000000001</v>
      </c>
      <c r="H245" s="93">
        <v>13.666</v>
      </c>
      <c r="I245" s="93">
        <v>12.538</v>
      </c>
      <c r="J245" s="93">
        <v>9.3689999999999998</v>
      </c>
      <c r="K245" s="93">
        <v>6.0659999999999998</v>
      </c>
      <c r="L245" s="93">
        <v>5.8979999999999997</v>
      </c>
      <c r="M245" s="93">
        <v>4.4850000000000003</v>
      </c>
      <c r="N245" s="93" t="s">
        <v>46</v>
      </c>
      <c r="O245" s="93" t="s">
        <v>46</v>
      </c>
      <c r="P245" s="93" t="s">
        <v>46</v>
      </c>
      <c r="Q245" s="93" t="s">
        <v>46</v>
      </c>
      <c r="R245" s="93" t="s">
        <v>46</v>
      </c>
      <c r="S245" s="93" t="s">
        <v>46</v>
      </c>
      <c r="T245" s="93" t="s">
        <v>46</v>
      </c>
      <c r="U245" s="63"/>
      <c r="V245" s="23">
        <f t="shared" si="48"/>
        <v>4.1520886222017079</v>
      </c>
      <c r="W245" s="23">
        <f t="shared" si="49"/>
        <v>0.74962499999999999</v>
      </c>
    </row>
    <row r="246" spans="1:23" x14ac:dyDescent="0.25">
      <c r="A246" s="63">
        <v>2177</v>
      </c>
      <c r="B246" s="91">
        <v>13</v>
      </c>
      <c r="C246" s="91">
        <v>588</v>
      </c>
      <c r="D246" s="92">
        <v>4.3330000000000002</v>
      </c>
      <c r="E246" s="91">
        <v>17.273</v>
      </c>
      <c r="F246" s="93">
        <v>16.47</v>
      </c>
      <c r="G246" s="93">
        <v>16.358000000000001</v>
      </c>
      <c r="H246" s="93">
        <v>15.619</v>
      </c>
      <c r="I246" s="93">
        <v>11.867000000000001</v>
      </c>
      <c r="J246" s="93">
        <v>9.0649999999999995</v>
      </c>
      <c r="K246" s="93">
        <v>7.68</v>
      </c>
      <c r="L246" s="93">
        <v>5.7060000000000004</v>
      </c>
      <c r="M246" s="93">
        <v>4.3140000000000001</v>
      </c>
      <c r="N246" s="93" t="s">
        <v>46</v>
      </c>
      <c r="O246" s="93" t="s">
        <v>46</v>
      </c>
      <c r="P246" s="93" t="s">
        <v>46</v>
      </c>
      <c r="Q246" s="93" t="s">
        <v>46</v>
      </c>
      <c r="R246" s="93" t="s">
        <v>46</v>
      </c>
      <c r="S246" s="93" t="s">
        <v>46</v>
      </c>
      <c r="T246" s="93" t="s">
        <v>46</v>
      </c>
      <c r="U246" s="63"/>
      <c r="V246" s="90">
        <f t="shared" si="48"/>
        <v>3.9863835679667665</v>
      </c>
      <c r="W246" s="90">
        <f t="shared" si="49"/>
        <v>0.71970833333333328</v>
      </c>
    </row>
    <row r="247" spans="1:23" x14ac:dyDescent="0.25">
      <c r="A247" s="63">
        <v>2184</v>
      </c>
      <c r="B247" s="91">
        <v>13</v>
      </c>
      <c r="C247" s="91">
        <v>670</v>
      </c>
      <c r="D247" s="92">
        <v>4.5</v>
      </c>
      <c r="E247" s="91">
        <v>15.131</v>
      </c>
      <c r="F247" s="93">
        <v>11.548999999999999</v>
      </c>
      <c r="G247" s="93">
        <v>11.515000000000001</v>
      </c>
      <c r="H247" s="93">
        <v>11.32</v>
      </c>
      <c r="I247" s="93">
        <v>11.035</v>
      </c>
      <c r="J247" s="93">
        <v>9.7279999999999998</v>
      </c>
      <c r="K247" s="93">
        <v>6.532</v>
      </c>
      <c r="L247" s="93">
        <v>5.0069999999999997</v>
      </c>
      <c r="M247" s="93">
        <v>3.7789999999999999</v>
      </c>
      <c r="N247" s="93" t="s">
        <v>46</v>
      </c>
      <c r="O247" s="93" t="s">
        <v>46</v>
      </c>
      <c r="P247" s="93" t="s">
        <v>46</v>
      </c>
      <c r="Q247" s="93" t="s">
        <v>46</v>
      </c>
      <c r="R247" s="93" t="s">
        <v>46</v>
      </c>
      <c r="S247" s="93" t="s">
        <v>46</v>
      </c>
      <c r="T247" s="93" t="s">
        <v>46</v>
      </c>
      <c r="U247" s="63"/>
      <c r="V247" s="23">
        <f t="shared" si="48"/>
        <v>3.3624444444444443</v>
      </c>
      <c r="W247" s="23">
        <f t="shared" si="49"/>
        <v>0.63045833333333334</v>
      </c>
    </row>
    <row r="248" spans="1:23" x14ac:dyDescent="0.25">
      <c r="A248" s="63">
        <v>2192</v>
      </c>
      <c r="B248" s="91">
        <v>13</v>
      </c>
      <c r="C248" s="91">
        <v>728</v>
      </c>
      <c r="D248" s="92">
        <v>5.8330000000000002</v>
      </c>
      <c r="E248" s="91">
        <v>18.231000000000002</v>
      </c>
      <c r="F248" s="93">
        <v>19.887</v>
      </c>
      <c r="G248" s="93">
        <v>19.658000000000001</v>
      </c>
      <c r="H248" s="93">
        <v>19.23</v>
      </c>
      <c r="I248" s="93">
        <v>17.652999999999999</v>
      </c>
      <c r="J248" s="93">
        <v>13.071</v>
      </c>
      <c r="K248" s="93">
        <v>8.2420000000000009</v>
      </c>
      <c r="L248" s="93">
        <v>5.5259999999999998</v>
      </c>
      <c r="M248" s="93">
        <v>4.1539999999999999</v>
      </c>
      <c r="N248" s="93">
        <v>3.5950000000000002</v>
      </c>
      <c r="O248" s="93" t="s">
        <v>46</v>
      </c>
      <c r="P248" s="93" t="s">
        <v>46</v>
      </c>
      <c r="Q248" s="93" t="s">
        <v>46</v>
      </c>
      <c r="R248" s="93" t="s">
        <v>46</v>
      </c>
      <c r="S248" s="93" t="s">
        <v>46</v>
      </c>
      <c r="T248" s="93" t="s">
        <v>46</v>
      </c>
      <c r="U248" s="63"/>
      <c r="V248" s="15">
        <f t="shared" si="48"/>
        <v>3.1254928853077319</v>
      </c>
      <c r="W248" s="15">
        <f t="shared" si="49"/>
        <v>0.75962500000000011</v>
      </c>
    </row>
    <row r="249" spans="1:23" x14ac:dyDescent="0.25">
      <c r="A249" s="63">
        <v>2197</v>
      </c>
      <c r="B249" s="91">
        <v>13</v>
      </c>
      <c r="C249" s="91">
        <v>782</v>
      </c>
      <c r="D249" s="92">
        <v>6.5830000000000002</v>
      </c>
      <c r="E249" s="91">
        <v>20.344000000000001</v>
      </c>
      <c r="F249" s="93">
        <v>17.393000000000001</v>
      </c>
      <c r="G249" s="93">
        <v>17.204000000000001</v>
      </c>
      <c r="H249" s="93">
        <v>16.739999999999998</v>
      </c>
      <c r="I249" s="93">
        <v>16.050999999999998</v>
      </c>
      <c r="J249" s="93">
        <v>13.275</v>
      </c>
      <c r="K249" s="93">
        <v>7.3959999999999999</v>
      </c>
      <c r="L249" s="93">
        <v>6.2169999999999996</v>
      </c>
      <c r="M249" s="93">
        <v>4.7240000000000002</v>
      </c>
      <c r="N249" s="93">
        <v>4.0010000000000003</v>
      </c>
      <c r="O249" s="93">
        <v>3.3610000000000002</v>
      </c>
      <c r="P249" s="93" t="s">
        <v>46</v>
      </c>
      <c r="Q249" s="93" t="s">
        <v>46</v>
      </c>
      <c r="R249" s="93" t="s">
        <v>46</v>
      </c>
      <c r="S249" s="93" t="s">
        <v>46</v>
      </c>
      <c r="T249" s="93" t="s">
        <v>46</v>
      </c>
      <c r="U249" s="63"/>
      <c r="V249" s="23">
        <f t="shared" si="48"/>
        <v>3.090384323256874</v>
      </c>
      <c r="W249" s="23">
        <f t="shared" si="49"/>
        <v>0.84766666666666668</v>
      </c>
    </row>
    <row r="250" spans="1:23" x14ac:dyDescent="0.25">
      <c r="A250" s="63">
        <v>2216</v>
      </c>
      <c r="B250" s="91">
        <v>13</v>
      </c>
      <c r="C250" s="91">
        <v>1033</v>
      </c>
      <c r="D250" s="92">
        <v>3.3330000000000002</v>
      </c>
      <c r="E250" s="91">
        <v>23.001999999999999</v>
      </c>
      <c r="F250" s="93">
        <v>24.015000000000001</v>
      </c>
      <c r="G250" s="93">
        <v>23.992000000000001</v>
      </c>
      <c r="H250" s="93">
        <v>23.109000000000002</v>
      </c>
      <c r="I250" s="93">
        <v>21.524999999999999</v>
      </c>
      <c r="J250" s="93">
        <v>16.437000000000001</v>
      </c>
      <c r="K250" s="93">
        <v>10.834</v>
      </c>
      <c r="L250" s="93">
        <v>7.665</v>
      </c>
      <c r="M250" s="93" t="s">
        <v>46</v>
      </c>
      <c r="N250" s="93" t="s">
        <v>46</v>
      </c>
      <c r="O250" s="93" t="s">
        <v>46</v>
      </c>
      <c r="P250" s="93" t="s">
        <v>46</v>
      </c>
      <c r="Q250" s="93" t="s">
        <v>46</v>
      </c>
      <c r="R250" s="93" t="s">
        <v>46</v>
      </c>
      <c r="S250" s="93" t="s">
        <v>46</v>
      </c>
      <c r="T250" s="93" t="s">
        <v>46</v>
      </c>
      <c r="U250" s="63"/>
      <c r="V250" s="23">
        <f t="shared" si="48"/>
        <v>6.9012901290129003</v>
      </c>
      <c r="W250" s="23">
        <f t="shared" si="49"/>
        <v>0.95841666666666658</v>
      </c>
    </row>
    <row r="251" spans="1:23" hidden="1" x14ac:dyDescent="0.25">
      <c r="A251" s="63">
        <v>2233</v>
      </c>
      <c r="B251" s="91">
        <v>13</v>
      </c>
      <c r="C251" s="91">
        <v>1217</v>
      </c>
      <c r="D251" s="92">
        <v>1.083</v>
      </c>
      <c r="E251" s="91">
        <v>18.849</v>
      </c>
      <c r="F251" s="93">
        <v>74.744</v>
      </c>
      <c r="G251" s="93">
        <v>64.355999999999995</v>
      </c>
      <c r="H251" s="93">
        <v>50.963999999999999</v>
      </c>
      <c r="I251" s="93">
        <v>35.176000000000002</v>
      </c>
      <c r="J251" s="93">
        <v>18.832000000000001</v>
      </c>
      <c r="K251" s="93" t="s">
        <v>46</v>
      </c>
      <c r="L251" s="93" t="s">
        <v>46</v>
      </c>
      <c r="M251" s="93" t="s">
        <v>46</v>
      </c>
      <c r="N251" s="93" t="s">
        <v>46</v>
      </c>
      <c r="O251" s="93" t="s">
        <v>46</v>
      </c>
      <c r="P251" s="93" t="s">
        <v>46</v>
      </c>
      <c r="Q251" s="93" t="s">
        <v>46</v>
      </c>
      <c r="R251" s="93" t="s">
        <v>46</v>
      </c>
      <c r="S251" s="93" t="s">
        <v>46</v>
      </c>
      <c r="T251" s="93" t="s">
        <v>46</v>
      </c>
      <c r="U251" s="63"/>
      <c r="V251" s="23">
        <f t="shared" si="48"/>
        <v>17.40443213296399</v>
      </c>
      <c r="W251" s="23">
        <f t="shared" si="49"/>
        <v>0.78537500000000005</v>
      </c>
    </row>
    <row r="252" spans="1:23" x14ac:dyDescent="0.25">
      <c r="A252" s="63">
        <v>2235</v>
      </c>
      <c r="B252" s="91">
        <v>13</v>
      </c>
      <c r="C252" s="91">
        <v>1225</v>
      </c>
      <c r="D252" s="92">
        <v>2.5</v>
      </c>
      <c r="E252" s="91">
        <v>17.018999999999998</v>
      </c>
      <c r="F252" s="93">
        <v>30.88</v>
      </c>
      <c r="G252" s="93">
        <v>30.439</v>
      </c>
      <c r="H252" s="93">
        <v>27.605</v>
      </c>
      <c r="I252" s="93">
        <v>22.548999999999999</v>
      </c>
      <c r="J252" s="93">
        <v>12.352</v>
      </c>
      <c r="K252" s="93">
        <v>8.1910000000000007</v>
      </c>
      <c r="L252" s="93" t="s">
        <v>46</v>
      </c>
      <c r="M252" s="93" t="s">
        <v>46</v>
      </c>
      <c r="N252" s="93" t="s">
        <v>46</v>
      </c>
      <c r="O252" s="93" t="s">
        <v>46</v>
      </c>
      <c r="P252" s="93" t="s">
        <v>46</v>
      </c>
      <c r="Q252" s="93" t="s">
        <v>46</v>
      </c>
      <c r="R252" s="93" t="s">
        <v>46</v>
      </c>
      <c r="S252" s="93" t="s">
        <v>46</v>
      </c>
      <c r="T252" s="93" t="s">
        <v>46</v>
      </c>
      <c r="U252" s="63"/>
      <c r="V252" s="34">
        <f t="shared" si="48"/>
        <v>6.807599999999999</v>
      </c>
      <c r="W252" s="34">
        <f t="shared" si="49"/>
        <v>0.70912499999999989</v>
      </c>
    </row>
    <row r="253" spans="1:23" x14ac:dyDescent="0.25">
      <c r="A253" s="63">
        <v>2253</v>
      </c>
      <c r="B253" s="91">
        <v>13</v>
      </c>
      <c r="C253" s="91">
        <v>1435</v>
      </c>
      <c r="D253" s="92">
        <v>8.4169999999999998</v>
      </c>
      <c r="E253" s="91">
        <v>16.899999999999999</v>
      </c>
      <c r="F253" s="93">
        <v>9.1150000000000002</v>
      </c>
      <c r="G253" s="93">
        <v>9.109</v>
      </c>
      <c r="H253" s="93">
        <v>9.0749999999999993</v>
      </c>
      <c r="I253" s="93">
        <v>9.0180000000000007</v>
      </c>
      <c r="J253" s="93">
        <v>8.7219999999999995</v>
      </c>
      <c r="K253" s="93">
        <v>6.3639999999999999</v>
      </c>
      <c r="L253" s="93">
        <v>4.6289999999999996</v>
      </c>
      <c r="M253" s="93">
        <v>3.4809999999999999</v>
      </c>
      <c r="N253" s="93">
        <v>3.1669999999999998</v>
      </c>
      <c r="O253" s="93">
        <v>2.8010000000000002</v>
      </c>
      <c r="P253" s="93">
        <v>2.4020000000000001</v>
      </c>
      <c r="Q253" s="93">
        <v>2.1070000000000002</v>
      </c>
      <c r="R253" s="93" t="s">
        <v>46</v>
      </c>
      <c r="S253" s="93" t="s">
        <v>46</v>
      </c>
      <c r="T253" s="93" t="s">
        <v>46</v>
      </c>
      <c r="U253" s="63"/>
      <c r="V253" s="23">
        <f t="shared" si="48"/>
        <v>2.0078412736129261</v>
      </c>
      <c r="W253" s="23">
        <f t="shared" si="49"/>
        <v>0.70416666666666661</v>
      </c>
    </row>
    <row r="254" spans="1:23" x14ac:dyDescent="0.25">
      <c r="A254" s="63">
        <v>2258</v>
      </c>
      <c r="B254" s="91">
        <v>13</v>
      </c>
      <c r="C254" s="91">
        <v>1504</v>
      </c>
      <c r="D254" s="92">
        <v>4.1669999999999998</v>
      </c>
      <c r="E254" s="91">
        <v>19.050999999999998</v>
      </c>
      <c r="F254" s="93">
        <v>16.800999999999998</v>
      </c>
      <c r="G254" s="93">
        <v>16.620999999999999</v>
      </c>
      <c r="H254" s="93">
        <v>15.939</v>
      </c>
      <c r="I254" s="93">
        <v>14.48</v>
      </c>
      <c r="J254" s="93">
        <v>11.407</v>
      </c>
      <c r="K254" s="93">
        <v>8.9960000000000004</v>
      </c>
      <c r="L254" s="93">
        <v>6.3179999999999996</v>
      </c>
      <c r="M254" s="93">
        <v>4.7619999999999996</v>
      </c>
      <c r="N254" s="93" t="s">
        <v>46</v>
      </c>
      <c r="O254" s="93" t="s">
        <v>46</v>
      </c>
      <c r="P254" s="93" t="s">
        <v>46</v>
      </c>
      <c r="Q254" s="93" t="s">
        <v>46</v>
      </c>
      <c r="R254" s="93" t="s">
        <v>46</v>
      </c>
      <c r="S254" s="93" t="s">
        <v>46</v>
      </c>
      <c r="T254" s="93" t="s">
        <v>46</v>
      </c>
      <c r="U254" s="63"/>
      <c r="V254" s="90">
        <f t="shared" si="48"/>
        <v>4.5718742500599951</v>
      </c>
      <c r="W254" s="90">
        <f t="shared" si="49"/>
        <v>0.79379166666666656</v>
      </c>
    </row>
    <row r="255" spans="1:23" x14ac:dyDescent="0.25">
      <c r="A255" s="63">
        <v>2262</v>
      </c>
      <c r="B255" s="91">
        <v>13</v>
      </c>
      <c r="C255" s="91">
        <v>1549</v>
      </c>
      <c r="D255" s="92">
        <v>3.25</v>
      </c>
      <c r="E255" s="91">
        <v>29.114000000000001</v>
      </c>
      <c r="F255" s="93">
        <v>39.807000000000002</v>
      </c>
      <c r="G255" s="93">
        <v>39.488999999999997</v>
      </c>
      <c r="H255" s="93">
        <v>38.036000000000001</v>
      </c>
      <c r="I255" s="93">
        <v>32.036000000000001</v>
      </c>
      <c r="J255" s="93">
        <v>16.355</v>
      </c>
      <c r="K255" s="93">
        <v>14.119</v>
      </c>
      <c r="L255" s="93">
        <v>9.7010000000000005</v>
      </c>
      <c r="M255" s="93" t="s">
        <v>46</v>
      </c>
      <c r="N255" s="93" t="s">
        <v>46</v>
      </c>
      <c r="O255" s="93" t="s">
        <v>46</v>
      </c>
      <c r="P255" s="93" t="s">
        <v>46</v>
      </c>
      <c r="Q255" s="93" t="s">
        <v>46</v>
      </c>
      <c r="R255" s="93" t="s">
        <v>46</v>
      </c>
      <c r="S255" s="93" t="s">
        <v>46</v>
      </c>
      <c r="T255" s="93" t="s">
        <v>46</v>
      </c>
      <c r="U255" s="63"/>
      <c r="V255" s="23">
        <f t="shared" si="48"/>
        <v>8.9581538461538468</v>
      </c>
      <c r="W255" s="23">
        <f t="shared" si="49"/>
        <v>1.2130833333333333</v>
      </c>
    </row>
    <row r="256" spans="1:23" hidden="1" x14ac:dyDescent="0.25">
      <c r="A256" s="63">
        <v>2267</v>
      </c>
      <c r="B256" s="91">
        <v>13</v>
      </c>
      <c r="C256" s="91">
        <v>1633</v>
      </c>
      <c r="D256" s="92">
        <v>1</v>
      </c>
      <c r="E256" s="91">
        <v>18.274999999999999</v>
      </c>
      <c r="F256" s="93">
        <v>97.015000000000001</v>
      </c>
      <c r="G256" s="93">
        <v>82.143000000000001</v>
      </c>
      <c r="H256" s="93">
        <v>49.524999999999999</v>
      </c>
      <c r="I256" s="93">
        <v>33.168999999999997</v>
      </c>
      <c r="J256" s="93">
        <v>18.274999999999999</v>
      </c>
      <c r="K256" s="93" t="s">
        <v>46</v>
      </c>
      <c r="L256" s="93" t="s">
        <v>46</v>
      </c>
      <c r="M256" s="93" t="s">
        <v>46</v>
      </c>
      <c r="N256" s="93" t="s">
        <v>46</v>
      </c>
      <c r="O256" s="93" t="s">
        <v>46</v>
      </c>
      <c r="P256" s="93" t="s">
        <v>46</v>
      </c>
      <c r="Q256" s="93" t="s">
        <v>46</v>
      </c>
      <c r="R256" s="93" t="s">
        <v>46</v>
      </c>
      <c r="S256" s="93" t="s">
        <v>46</v>
      </c>
      <c r="T256" s="93" t="s">
        <v>46</v>
      </c>
      <c r="U256" s="63"/>
      <c r="V256" s="23">
        <f t="shared" si="48"/>
        <v>18.274999999999999</v>
      </c>
      <c r="W256" s="23">
        <f t="shared" si="49"/>
        <v>0.76145833333333324</v>
      </c>
    </row>
    <row r="257" spans="1:23" hidden="1" x14ac:dyDescent="0.25">
      <c r="A257" s="63">
        <v>2279</v>
      </c>
      <c r="B257" s="91">
        <v>13</v>
      </c>
      <c r="C257" s="91">
        <v>1769</v>
      </c>
      <c r="D257" s="92">
        <v>1.417</v>
      </c>
      <c r="E257" s="91">
        <v>16.82</v>
      </c>
      <c r="F257" s="93">
        <v>58.859000000000002</v>
      </c>
      <c r="G257" s="93">
        <v>44.915999999999997</v>
      </c>
      <c r="H257" s="93">
        <v>28.771999999999998</v>
      </c>
      <c r="I257" s="93">
        <v>24.215</v>
      </c>
      <c r="J257" s="93">
        <v>16.096</v>
      </c>
      <c r="K257" s="93" t="s">
        <v>46</v>
      </c>
      <c r="L257" s="93" t="s">
        <v>46</v>
      </c>
      <c r="M257" s="93" t="s">
        <v>46</v>
      </c>
      <c r="N257" s="93" t="s">
        <v>46</v>
      </c>
      <c r="O257" s="93" t="s">
        <v>46</v>
      </c>
      <c r="P257" s="93" t="s">
        <v>46</v>
      </c>
      <c r="Q257" s="93" t="s">
        <v>46</v>
      </c>
      <c r="R257" s="93" t="s">
        <v>46</v>
      </c>
      <c r="S257" s="93" t="s">
        <v>46</v>
      </c>
      <c r="T257" s="93" t="s">
        <v>46</v>
      </c>
      <c r="U257" s="63"/>
      <c r="V257" s="15">
        <f t="shared" si="48"/>
        <v>11.870148200423429</v>
      </c>
      <c r="W257" s="15">
        <f t="shared" si="49"/>
        <v>0.70083333333333331</v>
      </c>
    </row>
    <row r="258" spans="1:23" x14ac:dyDescent="0.25">
      <c r="A258" s="63">
        <v>2280</v>
      </c>
      <c r="B258" s="91">
        <v>13</v>
      </c>
      <c r="C258" s="91">
        <v>1794</v>
      </c>
      <c r="D258" s="92">
        <v>2.25</v>
      </c>
      <c r="E258" s="91">
        <v>17.23</v>
      </c>
      <c r="F258" s="93">
        <v>33.390999999999998</v>
      </c>
      <c r="G258" s="93">
        <v>33.277999999999999</v>
      </c>
      <c r="H258" s="93">
        <v>31.155999999999999</v>
      </c>
      <c r="I258" s="93">
        <v>26.998999999999999</v>
      </c>
      <c r="J258" s="93">
        <v>15.728</v>
      </c>
      <c r="K258" s="93">
        <v>8.5909999999999993</v>
      </c>
      <c r="L258" s="93" t="s">
        <v>46</v>
      </c>
      <c r="M258" s="93" t="s">
        <v>46</v>
      </c>
      <c r="N258" s="93" t="s">
        <v>46</v>
      </c>
      <c r="O258" s="93" t="s">
        <v>46</v>
      </c>
      <c r="P258" s="93" t="s">
        <v>46</v>
      </c>
      <c r="Q258" s="93" t="s">
        <v>46</v>
      </c>
      <c r="R258" s="93" t="s">
        <v>46</v>
      </c>
      <c r="S258" s="93" t="s">
        <v>46</v>
      </c>
      <c r="T258" s="93" t="s">
        <v>46</v>
      </c>
      <c r="U258" s="63"/>
      <c r="V258" s="23">
        <f t="shared" si="48"/>
        <v>7.6577777777777776</v>
      </c>
      <c r="W258" s="23">
        <f t="shared" si="49"/>
        <v>0.71791666666666665</v>
      </c>
    </row>
    <row r="259" spans="1:23" x14ac:dyDescent="0.25">
      <c r="A259" s="63">
        <v>2295</v>
      </c>
      <c r="B259" s="91">
        <v>14</v>
      </c>
      <c r="C259" s="91">
        <v>28</v>
      </c>
      <c r="D259" s="92">
        <v>2.25</v>
      </c>
      <c r="E259" s="91">
        <v>43.320999999999998</v>
      </c>
      <c r="F259" s="93">
        <v>70.748999999999995</v>
      </c>
      <c r="G259" s="93">
        <v>69.463999999999999</v>
      </c>
      <c r="H259" s="93">
        <v>67.090999999999994</v>
      </c>
      <c r="I259" s="93">
        <v>61.710999999999999</v>
      </c>
      <c r="J259" s="93">
        <v>33.249000000000002</v>
      </c>
      <c r="K259" s="93">
        <v>21.574999999999999</v>
      </c>
      <c r="L259" s="93" t="s">
        <v>46</v>
      </c>
      <c r="M259" s="93" t="s">
        <v>46</v>
      </c>
      <c r="N259" s="93" t="s">
        <v>46</v>
      </c>
      <c r="O259" s="93" t="s">
        <v>46</v>
      </c>
      <c r="P259" s="93" t="s">
        <v>46</v>
      </c>
      <c r="Q259" s="93" t="s">
        <v>46</v>
      </c>
      <c r="R259" s="93" t="s">
        <v>46</v>
      </c>
      <c r="S259" s="93" t="s">
        <v>46</v>
      </c>
      <c r="T259" s="93" t="s">
        <v>46</v>
      </c>
      <c r="U259" s="63"/>
      <c r="V259" s="34">
        <f t="shared" si="48"/>
        <v>19.253777777777778</v>
      </c>
      <c r="W259" s="34">
        <f t="shared" si="49"/>
        <v>1.8050416666666667</v>
      </c>
    </row>
    <row r="260" spans="1:23" hidden="1" x14ac:dyDescent="0.25">
      <c r="A260" s="63">
        <v>2320</v>
      </c>
      <c r="B260" s="91">
        <v>14</v>
      </c>
      <c r="C260" s="91">
        <v>277</v>
      </c>
      <c r="D260" s="92">
        <v>1.333</v>
      </c>
      <c r="E260" s="91">
        <v>16.914000000000001</v>
      </c>
      <c r="F260" s="93">
        <v>45.593000000000004</v>
      </c>
      <c r="G260" s="93">
        <v>31.498999999999999</v>
      </c>
      <c r="H260" s="93">
        <v>25.113</v>
      </c>
      <c r="I260" s="93">
        <v>20.533999999999999</v>
      </c>
      <c r="J260" s="93">
        <v>16.562000000000001</v>
      </c>
      <c r="K260" s="93" t="s">
        <v>46</v>
      </c>
      <c r="L260" s="93" t="s">
        <v>46</v>
      </c>
      <c r="M260" s="93" t="s">
        <v>46</v>
      </c>
      <c r="N260" s="93" t="s">
        <v>46</v>
      </c>
      <c r="O260" s="93" t="s">
        <v>46</v>
      </c>
      <c r="P260" s="93" t="s">
        <v>46</v>
      </c>
      <c r="Q260" s="93" t="s">
        <v>46</v>
      </c>
      <c r="R260" s="93" t="s">
        <v>46</v>
      </c>
      <c r="S260" s="93" t="s">
        <v>46</v>
      </c>
      <c r="T260" s="93" t="s">
        <v>46</v>
      </c>
      <c r="U260" s="63"/>
      <c r="V260" s="23">
        <f t="shared" si="48"/>
        <v>12.688672168042013</v>
      </c>
      <c r="W260" s="23">
        <f t="shared" si="49"/>
        <v>0.7047500000000001</v>
      </c>
    </row>
    <row r="261" spans="1:23" x14ac:dyDescent="0.25">
      <c r="A261" s="63">
        <v>2325</v>
      </c>
      <c r="B261" s="91">
        <v>14</v>
      </c>
      <c r="C261" s="91">
        <v>338</v>
      </c>
      <c r="D261" s="92">
        <v>4.3330000000000002</v>
      </c>
      <c r="E261" s="91">
        <v>22.99</v>
      </c>
      <c r="F261" s="93">
        <v>25.649000000000001</v>
      </c>
      <c r="G261" s="93">
        <v>25.451000000000001</v>
      </c>
      <c r="H261" s="93">
        <v>24.638000000000002</v>
      </c>
      <c r="I261" s="93">
        <v>23.338000000000001</v>
      </c>
      <c r="J261" s="93">
        <v>19.016999999999999</v>
      </c>
      <c r="K261" s="93">
        <v>11.031000000000001</v>
      </c>
      <c r="L261" s="93">
        <v>7.3949999999999996</v>
      </c>
      <c r="M261" s="93">
        <v>5.7320000000000002</v>
      </c>
      <c r="N261" s="93" t="s">
        <v>46</v>
      </c>
      <c r="O261" s="93" t="s">
        <v>46</v>
      </c>
      <c r="P261" s="93" t="s">
        <v>46</v>
      </c>
      <c r="Q261" s="93" t="s">
        <v>46</v>
      </c>
      <c r="R261" s="93" t="s">
        <v>46</v>
      </c>
      <c r="S261" s="93" t="s">
        <v>46</v>
      </c>
      <c r="T261" s="93" t="s">
        <v>46</v>
      </c>
      <c r="U261" s="63"/>
      <c r="V261" s="90">
        <f t="shared" si="48"/>
        <v>5.3057927532887144</v>
      </c>
      <c r="W261" s="90">
        <f t="shared" si="49"/>
        <v>0.95791666666666664</v>
      </c>
    </row>
    <row r="262" spans="1:23" x14ac:dyDescent="0.25">
      <c r="A262" s="63">
        <v>2331</v>
      </c>
      <c r="B262" s="91">
        <v>14</v>
      </c>
      <c r="C262" s="91">
        <v>421</v>
      </c>
      <c r="D262" s="92">
        <v>3.9169999999999998</v>
      </c>
      <c r="E262" s="91">
        <v>33.231000000000002</v>
      </c>
      <c r="F262" s="93">
        <v>45.348999999999997</v>
      </c>
      <c r="G262" s="93">
        <v>45.039000000000001</v>
      </c>
      <c r="H262" s="93">
        <v>43.503</v>
      </c>
      <c r="I262" s="93">
        <v>36.039000000000001</v>
      </c>
      <c r="J262" s="93">
        <v>21.332999999999998</v>
      </c>
      <c r="K262" s="93">
        <v>10.728</v>
      </c>
      <c r="L262" s="93">
        <v>8.7270000000000003</v>
      </c>
      <c r="M262" s="93" t="s">
        <v>46</v>
      </c>
      <c r="N262" s="93" t="s">
        <v>46</v>
      </c>
      <c r="O262" s="93" t="s">
        <v>46</v>
      </c>
      <c r="P262" s="93" t="s">
        <v>46</v>
      </c>
      <c r="Q262" s="93" t="s">
        <v>46</v>
      </c>
      <c r="R262" s="93" t="s">
        <v>46</v>
      </c>
      <c r="S262" s="93" t="s">
        <v>46</v>
      </c>
      <c r="T262" s="93" t="s">
        <v>46</v>
      </c>
      <c r="U262" s="63"/>
      <c r="V262" s="23">
        <f t="shared" si="48"/>
        <v>8.4837886137350029</v>
      </c>
      <c r="W262" s="23">
        <f t="shared" si="49"/>
        <v>1.384625</v>
      </c>
    </row>
    <row r="263" spans="1:23" hidden="1" x14ac:dyDescent="0.25">
      <c r="A263" s="63">
        <v>2344</v>
      </c>
      <c r="B263" s="91">
        <v>14</v>
      </c>
      <c r="C263" s="91">
        <v>567</v>
      </c>
      <c r="D263" s="92">
        <v>1.75</v>
      </c>
      <c r="E263" s="91">
        <v>22.443000000000001</v>
      </c>
      <c r="F263" s="93">
        <v>74.186000000000007</v>
      </c>
      <c r="G263" s="93">
        <v>65.775999999999996</v>
      </c>
      <c r="H263" s="93">
        <v>45.313000000000002</v>
      </c>
      <c r="I263" s="93">
        <v>30.632999999999999</v>
      </c>
      <c r="J263" s="93">
        <v>18.094000000000001</v>
      </c>
      <c r="K263" s="93" t="s">
        <v>46</v>
      </c>
      <c r="L263" s="93" t="s">
        <v>46</v>
      </c>
      <c r="M263" s="93" t="s">
        <v>46</v>
      </c>
      <c r="N263" s="93" t="s">
        <v>46</v>
      </c>
      <c r="O263" s="93" t="s">
        <v>46</v>
      </c>
      <c r="P263" s="93" t="s">
        <v>46</v>
      </c>
      <c r="Q263" s="93" t="s">
        <v>46</v>
      </c>
      <c r="R263" s="93" t="s">
        <v>46</v>
      </c>
      <c r="S263" s="93" t="s">
        <v>46</v>
      </c>
      <c r="T263" s="93" t="s">
        <v>46</v>
      </c>
      <c r="U263" s="63"/>
      <c r="V263" s="90">
        <f t="shared" si="48"/>
        <v>12.82457142857143</v>
      </c>
      <c r="W263" s="90">
        <f t="shared" si="49"/>
        <v>0.9351250000000001</v>
      </c>
    </row>
    <row r="264" spans="1:23" x14ac:dyDescent="0.25">
      <c r="A264" s="63">
        <v>2375</v>
      </c>
      <c r="B264" s="91">
        <v>14</v>
      </c>
      <c r="C264" s="91">
        <v>896</v>
      </c>
      <c r="D264" s="92">
        <v>3.5</v>
      </c>
      <c r="E264" s="91">
        <v>15.691000000000001</v>
      </c>
      <c r="F264" s="93">
        <v>16.792000000000002</v>
      </c>
      <c r="G264" s="93">
        <v>16.443000000000001</v>
      </c>
      <c r="H264" s="93">
        <v>14.385</v>
      </c>
      <c r="I264" s="93">
        <v>11.824999999999999</v>
      </c>
      <c r="J264" s="93">
        <v>10.281000000000001</v>
      </c>
      <c r="K264" s="93">
        <v>5.6109999999999998</v>
      </c>
      <c r="L264" s="93">
        <v>5.226</v>
      </c>
      <c r="M264" s="93" t="s">
        <v>46</v>
      </c>
      <c r="N264" s="93" t="s">
        <v>46</v>
      </c>
      <c r="O264" s="93" t="s">
        <v>46</v>
      </c>
      <c r="P264" s="93" t="s">
        <v>46</v>
      </c>
      <c r="Q264" s="93" t="s">
        <v>46</v>
      </c>
      <c r="R264" s="93" t="s">
        <v>46</v>
      </c>
      <c r="S264" s="93" t="s">
        <v>46</v>
      </c>
      <c r="T264" s="93" t="s">
        <v>46</v>
      </c>
      <c r="U264" s="63"/>
      <c r="V264" s="23">
        <f t="shared" si="48"/>
        <v>4.4831428571428571</v>
      </c>
      <c r="W264" s="23">
        <f t="shared" si="49"/>
        <v>0.65379166666666666</v>
      </c>
    </row>
    <row r="265" spans="1:23" x14ac:dyDescent="0.25">
      <c r="A265" s="63">
        <v>2395</v>
      </c>
      <c r="B265" s="91">
        <v>14</v>
      </c>
      <c r="C265" s="91">
        <v>1086</v>
      </c>
      <c r="D265" s="92">
        <v>6.75</v>
      </c>
      <c r="E265" s="91">
        <v>15.304</v>
      </c>
      <c r="F265" s="93">
        <v>11.961</v>
      </c>
      <c r="G265" s="93">
        <v>11.897</v>
      </c>
      <c r="H265" s="93">
        <v>11.747999999999999</v>
      </c>
      <c r="I265" s="93">
        <v>11.481</v>
      </c>
      <c r="J265" s="93">
        <v>7.8209999999999997</v>
      </c>
      <c r="K265" s="93">
        <v>4.97</v>
      </c>
      <c r="L265" s="93">
        <v>3.5169999999999999</v>
      </c>
      <c r="M265" s="93">
        <v>2.8170000000000002</v>
      </c>
      <c r="N265" s="93">
        <v>2.6259999999999999</v>
      </c>
      <c r="O265" s="93">
        <v>2.5339999999999998</v>
      </c>
      <c r="P265" s="93" t="s">
        <v>46</v>
      </c>
      <c r="Q265" s="93" t="s">
        <v>46</v>
      </c>
      <c r="R265" s="93" t="s">
        <v>46</v>
      </c>
      <c r="S265" s="93" t="s">
        <v>46</v>
      </c>
      <c r="T265" s="93" t="s">
        <v>46</v>
      </c>
      <c r="U265" s="63"/>
      <c r="V265" s="15">
        <f t="shared" si="48"/>
        <v>2.2672592592592591</v>
      </c>
      <c r="W265" s="15">
        <f t="shared" si="49"/>
        <v>0.63766666666666671</v>
      </c>
    </row>
    <row r="266" spans="1:23" x14ac:dyDescent="0.25">
      <c r="A266" s="63">
        <v>2405</v>
      </c>
      <c r="B266" s="91">
        <v>14</v>
      </c>
      <c r="C266" s="91">
        <v>1213</v>
      </c>
      <c r="D266" s="92">
        <v>4.9169999999999998</v>
      </c>
      <c r="E266" s="91">
        <v>19.933</v>
      </c>
      <c r="F266" s="93">
        <v>16.97</v>
      </c>
      <c r="G266" s="93">
        <v>16.719000000000001</v>
      </c>
      <c r="H266" s="93">
        <v>15.683</v>
      </c>
      <c r="I266" s="93">
        <v>13.475</v>
      </c>
      <c r="J266" s="93">
        <v>9.734</v>
      </c>
      <c r="K266" s="93">
        <v>6.2480000000000002</v>
      </c>
      <c r="L266" s="93">
        <v>5.6020000000000003</v>
      </c>
      <c r="M266" s="93">
        <v>4.9690000000000003</v>
      </c>
      <c r="N266" s="93" t="s">
        <v>46</v>
      </c>
      <c r="O266" s="93" t="s">
        <v>46</v>
      </c>
      <c r="P266" s="93" t="s">
        <v>46</v>
      </c>
      <c r="Q266" s="93" t="s">
        <v>46</v>
      </c>
      <c r="R266" s="93" t="s">
        <v>46</v>
      </c>
      <c r="S266" s="93" t="s">
        <v>46</v>
      </c>
      <c r="T266" s="93" t="s">
        <v>46</v>
      </c>
      <c r="U266" s="63"/>
      <c r="V266" s="34">
        <f t="shared" si="48"/>
        <v>4.0538946512100873</v>
      </c>
      <c r="W266" s="34">
        <f t="shared" si="49"/>
        <v>0.83054166666666662</v>
      </c>
    </row>
    <row r="267" spans="1:23" x14ac:dyDescent="0.25">
      <c r="A267" s="63">
        <v>2425</v>
      </c>
      <c r="B267" s="91">
        <v>14</v>
      </c>
      <c r="C267" s="91">
        <v>1396</v>
      </c>
      <c r="D267" s="92">
        <v>6.4169999999999998</v>
      </c>
      <c r="E267" s="91">
        <v>15.124000000000001</v>
      </c>
      <c r="F267" s="93">
        <v>12.016999999999999</v>
      </c>
      <c r="G267" s="93">
        <v>11.999000000000001</v>
      </c>
      <c r="H267" s="93">
        <v>11.82</v>
      </c>
      <c r="I267" s="93">
        <v>11.506</v>
      </c>
      <c r="J267" s="93">
        <v>8.7070000000000007</v>
      </c>
      <c r="K267" s="93">
        <v>6.3479999999999999</v>
      </c>
      <c r="L267" s="93">
        <v>4.8090000000000002</v>
      </c>
      <c r="M267" s="93">
        <v>3.7440000000000002</v>
      </c>
      <c r="N267" s="93">
        <v>2.9980000000000002</v>
      </c>
      <c r="O267" s="93">
        <v>2.5129999999999999</v>
      </c>
      <c r="P267" s="93" t="s">
        <v>46</v>
      </c>
      <c r="Q267" s="93" t="s">
        <v>46</v>
      </c>
      <c r="R267" s="93" t="s">
        <v>46</v>
      </c>
      <c r="S267" s="93" t="s">
        <v>46</v>
      </c>
      <c r="T267" s="93" t="s">
        <v>46</v>
      </c>
      <c r="U267" s="63"/>
      <c r="V267" s="23">
        <f t="shared" si="48"/>
        <v>2.3568645784634565</v>
      </c>
      <c r="W267" s="23">
        <f t="shared" si="49"/>
        <v>0.63016666666666665</v>
      </c>
    </row>
    <row r="268" spans="1:23" x14ac:dyDescent="0.25">
      <c r="A268" s="63">
        <v>2443</v>
      </c>
      <c r="B268" s="91">
        <v>14</v>
      </c>
      <c r="C268" s="91">
        <v>1567</v>
      </c>
      <c r="D268" s="92">
        <v>8.75</v>
      </c>
      <c r="E268" s="91">
        <v>21.36</v>
      </c>
      <c r="F268" s="93">
        <v>10.185</v>
      </c>
      <c r="G268" s="93">
        <v>10.148</v>
      </c>
      <c r="H268" s="93">
        <v>10.057</v>
      </c>
      <c r="I268" s="93">
        <v>9.8970000000000002</v>
      </c>
      <c r="J268" s="93">
        <v>8.3070000000000004</v>
      </c>
      <c r="K268" s="93">
        <v>4.8120000000000003</v>
      </c>
      <c r="L268" s="93">
        <v>3.9929999999999999</v>
      </c>
      <c r="M268" s="93">
        <v>3.125</v>
      </c>
      <c r="N268" s="93">
        <v>2.5739999999999998</v>
      </c>
      <c r="O268" s="93">
        <v>3.2370000000000001</v>
      </c>
      <c r="P268" s="93">
        <v>3.0459999999999998</v>
      </c>
      <c r="Q268" s="93">
        <v>2.669</v>
      </c>
      <c r="R268" s="93" t="s">
        <v>46</v>
      </c>
      <c r="S268" s="93" t="s">
        <v>46</v>
      </c>
      <c r="T268" s="93" t="s">
        <v>46</v>
      </c>
      <c r="U268" s="63"/>
      <c r="V268" s="90">
        <f t="shared" si="48"/>
        <v>2.4411428571428573</v>
      </c>
      <c r="W268" s="90">
        <f t="shared" si="49"/>
        <v>0.89</v>
      </c>
    </row>
    <row r="269" spans="1:23" x14ac:dyDescent="0.25">
      <c r="A269" s="63">
        <v>2448</v>
      </c>
      <c r="B269" s="91">
        <v>14</v>
      </c>
      <c r="C269" s="91">
        <v>1630</v>
      </c>
      <c r="D269" s="92">
        <v>2.4169999999999998</v>
      </c>
      <c r="E269" s="91">
        <v>29.082000000000001</v>
      </c>
      <c r="F269" s="93">
        <v>48.750999999999998</v>
      </c>
      <c r="G269" s="93">
        <v>48.219000000000001</v>
      </c>
      <c r="H269" s="93">
        <v>42.344000000000001</v>
      </c>
      <c r="I269" s="93">
        <v>29.472999999999999</v>
      </c>
      <c r="J269" s="93">
        <v>23.568000000000001</v>
      </c>
      <c r="K269" s="93">
        <v>14.384</v>
      </c>
      <c r="L269" s="93" t="s">
        <v>46</v>
      </c>
      <c r="M269" s="93" t="s">
        <v>46</v>
      </c>
      <c r="N269" s="93" t="s">
        <v>46</v>
      </c>
      <c r="O269" s="93" t="s">
        <v>46</v>
      </c>
      <c r="P269" s="93" t="s">
        <v>46</v>
      </c>
      <c r="Q269" s="93" t="s">
        <v>46</v>
      </c>
      <c r="R269" s="93" t="s">
        <v>46</v>
      </c>
      <c r="S269" s="93" t="s">
        <v>46</v>
      </c>
      <c r="T269" s="93" t="s">
        <v>46</v>
      </c>
      <c r="U269" s="63"/>
      <c r="V269" s="23">
        <f t="shared" si="48"/>
        <v>12.032271410839884</v>
      </c>
      <c r="W269" s="23">
        <f t="shared" si="49"/>
        <v>1.2117500000000001</v>
      </c>
    </row>
    <row r="270" spans="1:23" x14ac:dyDescent="0.25">
      <c r="A270" s="63">
        <v>2468</v>
      </c>
      <c r="B270" s="91">
        <v>14</v>
      </c>
      <c r="C270" s="91">
        <v>1850</v>
      </c>
      <c r="D270" s="92">
        <v>2.5</v>
      </c>
      <c r="E270" s="91">
        <v>17.975000000000001</v>
      </c>
      <c r="F270" s="93">
        <v>35.177</v>
      </c>
      <c r="G270" s="93">
        <v>33.914999999999999</v>
      </c>
      <c r="H270" s="93">
        <v>28.364999999999998</v>
      </c>
      <c r="I270" s="93">
        <v>23.594000000000001</v>
      </c>
      <c r="J270" s="93">
        <v>17.279</v>
      </c>
      <c r="K270" s="93">
        <v>8.8339999999999996</v>
      </c>
      <c r="L270" s="93" t="s">
        <v>46</v>
      </c>
      <c r="M270" s="93" t="s">
        <v>46</v>
      </c>
      <c r="N270" s="93" t="s">
        <v>46</v>
      </c>
      <c r="O270" s="93" t="s">
        <v>46</v>
      </c>
      <c r="P270" s="93" t="s">
        <v>46</v>
      </c>
      <c r="Q270" s="93" t="s">
        <v>46</v>
      </c>
      <c r="R270" s="93" t="s">
        <v>46</v>
      </c>
      <c r="S270" s="93" t="s">
        <v>46</v>
      </c>
      <c r="T270" s="93" t="s">
        <v>46</v>
      </c>
      <c r="U270" s="63"/>
      <c r="V270" s="23">
        <f t="shared" si="48"/>
        <v>7.19</v>
      </c>
      <c r="W270" s="23">
        <f t="shared" si="49"/>
        <v>0.74895833333333339</v>
      </c>
    </row>
    <row r="271" spans="1:23" x14ac:dyDescent="0.25">
      <c r="A271" s="63">
        <v>2473</v>
      </c>
      <c r="B271" s="91">
        <v>14</v>
      </c>
      <c r="C271" s="91">
        <v>1908</v>
      </c>
      <c r="D271" s="92">
        <v>2.8330000000000002</v>
      </c>
      <c r="E271" s="91">
        <v>19.963000000000001</v>
      </c>
      <c r="F271" s="93">
        <v>22.646999999999998</v>
      </c>
      <c r="G271" s="93">
        <v>22.530999999999999</v>
      </c>
      <c r="H271" s="93">
        <v>21.968</v>
      </c>
      <c r="I271" s="93">
        <v>20.989000000000001</v>
      </c>
      <c r="J271" s="93">
        <v>17.177</v>
      </c>
      <c r="K271" s="93">
        <v>9.7129999999999992</v>
      </c>
      <c r="L271" s="93" t="s">
        <v>46</v>
      </c>
      <c r="M271" s="93" t="s">
        <v>46</v>
      </c>
      <c r="N271" s="93" t="s">
        <v>46</v>
      </c>
      <c r="O271" s="93" t="s">
        <v>46</v>
      </c>
      <c r="P271" s="93" t="s">
        <v>46</v>
      </c>
      <c r="Q271" s="93" t="s">
        <v>46</v>
      </c>
      <c r="R271" s="93" t="s">
        <v>46</v>
      </c>
      <c r="S271" s="93" t="s">
        <v>46</v>
      </c>
      <c r="T271" s="93" t="s">
        <v>46</v>
      </c>
      <c r="U271" s="63"/>
      <c r="V271" s="90">
        <f t="shared" si="48"/>
        <v>7.0465937169078714</v>
      </c>
      <c r="W271" s="90">
        <f t="shared" si="49"/>
        <v>0.83179166666666671</v>
      </c>
    </row>
    <row r="272" spans="1:23" x14ac:dyDescent="0.25">
      <c r="A272" s="63">
        <v>2480</v>
      </c>
      <c r="B272" s="91">
        <v>14</v>
      </c>
      <c r="C272" s="91">
        <v>1995</v>
      </c>
      <c r="D272" s="92">
        <v>4</v>
      </c>
      <c r="E272" s="91">
        <v>16.710999999999999</v>
      </c>
      <c r="F272" s="93">
        <v>18.844000000000001</v>
      </c>
      <c r="G272" s="93">
        <v>18.515999999999998</v>
      </c>
      <c r="H272" s="93">
        <v>17.451000000000001</v>
      </c>
      <c r="I272" s="93">
        <v>14.493</v>
      </c>
      <c r="J272" s="93">
        <v>8.7189999999999994</v>
      </c>
      <c r="K272" s="93">
        <v>7.7590000000000003</v>
      </c>
      <c r="L272" s="93">
        <v>5.5309999999999997</v>
      </c>
      <c r="M272" s="93">
        <v>4.1779999999999999</v>
      </c>
      <c r="N272" s="93" t="s">
        <v>46</v>
      </c>
      <c r="O272" s="93" t="s">
        <v>46</v>
      </c>
      <c r="P272" s="93" t="s">
        <v>46</v>
      </c>
      <c r="Q272" s="93" t="s">
        <v>46</v>
      </c>
      <c r="R272" s="93" t="s">
        <v>46</v>
      </c>
      <c r="S272" s="93" t="s">
        <v>46</v>
      </c>
      <c r="T272" s="93" t="s">
        <v>46</v>
      </c>
      <c r="U272" s="63"/>
      <c r="V272" s="23">
        <f t="shared" si="48"/>
        <v>4.1777499999999996</v>
      </c>
      <c r="W272" s="23">
        <f t="shared" si="49"/>
        <v>0.69629166666666664</v>
      </c>
    </row>
    <row r="273" spans="1:23" x14ac:dyDescent="0.25">
      <c r="A273" s="63">
        <v>2514</v>
      </c>
      <c r="B273" s="91">
        <v>15</v>
      </c>
      <c r="C273" s="91">
        <v>177</v>
      </c>
      <c r="D273" s="92">
        <v>4.1669999999999998</v>
      </c>
      <c r="E273" s="91">
        <v>19.39</v>
      </c>
      <c r="F273" s="93">
        <v>14.497999999999999</v>
      </c>
      <c r="G273" s="93">
        <v>14.46</v>
      </c>
      <c r="H273" s="93">
        <v>13.991</v>
      </c>
      <c r="I273" s="93">
        <v>13.507999999999999</v>
      </c>
      <c r="J273" s="93">
        <v>10.161</v>
      </c>
      <c r="K273" s="93">
        <v>9.33</v>
      </c>
      <c r="L273" s="93">
        <v>6.2720000000000002</v>
      </c>
      <c r="M273" s="93">
        <v>4.8460000000000001</v>
      </c>
      <c r="N273" s="93" t="s">
        <v>46</v>
      </c>
      <c r="O273" s="93" t="s">
        <v>46</v>
      </c>
      <c r="P273" s="93" t="s">
        <v>46</v>
      </c>
      <c r="Q273" s="93" t="s">
        <v>46</v>
      </c>
      <c r="R273" s="93" t="s">
        <v>46</v>
      </c>
      <c r="S273" s="93" t="s">
        <v>46</v>
      </c>
      <c r="T273" s="93" t="s">
        <v>46</v>
      </c>
      <c r="U273" s="63"/>
      <c r="V273" s="90">
        <f t="shared" si="48"/>
        <v>4.6532277417806576</v>
      </c>
      <c r="W273" s="90">
        <f t="shared" si="49"/>
        <v>0.80791666666666673</v>
      </c>
    </row>
    <row r="274" spans="1:23" x14ac:dyDescent="0.25">
      <c r="A274" s="63">
        <v>2540</v>
      </c>
      <c r="B274" s="91">
        <v>15</v>
      </c>
      <c r="C274" s="91">
        <v>467</v>
      </c>
      <c r="D274" s="92">
        <v>4</v>
      </c>
      <c r="E274" s="91">
        <v>16.852</v>
      </c>
      <c r="F274" s="93">
        <v>20.126000000000001</v>
      </c>
      <c r="G274" s="93">
        <v>20.103999999999999</v>
      </c>
      <c r="H274" s="93">
        <v>19.670999999999999</v>
      </c>
      <c r="I274" s="93">
        <v>19.024000000000001</v>
      </c>
      <c r="J274" s="93">
        <v>12.571999999999999</v>
      </c>
      <c r="K274" s="93">
        <v>6.3529999999999998</v>
      </c>
      <c r="L274" s="93">
        <v>5.5369999999999999</v>
      </c>
      <c r="M274" s="93">
        <v>4.2130000000000001</v>
      </c>
      <c r="N274" s="93" t="s">
        <v>46</v>
      </c>
      <c r="O274" s="93" t="s">
        <v>46</v>
      </c>
      <c r="P274" s="93" t="s">
        <v>46</v>
      </c>
      <c r="Q274" s="93" t="s">
        <v>46</v>
      </c>
      <c r="R274" s="93" t="s">
        <v>46</v>
      </c>
      <c r="S274" s="93" t="s">
        <v>46</v>
      </c>
      <c r="T274" s="93" t="s">
        <v>46</v>
      </c>
      <c r="U274" s="63"/>
      <c r="V274" s="23">
        <f t="shared" si="48"/>
        <v>4.2130000000000001</v>
      </c>
      <c r="W274" s="23">
        <f t="shared" si="49"/>
        <v>0.70216666666666672</v>
      </c>
    </row>
    <row r="275" spans="1:23" hidden="1" x14ac:dyDescent="0.25">
      <c r="A275" s="63">
        <v>2544</v>
      </c>
      <c r="B275" s="91">
        <v>15</v>
      </c>
      <c r="C275" s="91">
        <v>532</v>
      </c>
      <c r="D275" s="92">
        <v>1.833</v>
      </c>
      <c r="E275" s="91">
        <v>37.682000000000002</v>
      </c>
      <c r="F275" s="93">
        <v>79.367999999999995</v>
      </c>
      <c r="G275" s="93">
        <v>78.994</v>
      </c>
      <c r="H275" s="93">
        <v>60.094000000000001</v>
      </c>
      <c r="I275" s="93">
        <v>54.789000000000001</v>
      </c>
      <c r="J275" s="93">
        <v>37.256</v>
      </c>
      <c r="K275" s="93" t="s">
        <v>46</v>
      </c>
      <c r="L275" s="93" t="s">
        <v>46</v>
      </c>
      <c r="M275" s="93" t="s">
        <v>46</v>
      </c>
      <c r="N275" s="93" t="s">
        <v>46</v>
      </c>
      <c r="O275" s="93" t="s">
        <v>46</v>
      </c>
      <c r="P275" s="93" t="s">
        <v>46</v>
      </c>
      <c r="Q275" s="93" t="s">
        <v>46</v>
      </c>
      <c r="R275" s="93" t="s">
        <v>46</v>
      </c>
      <c r="S275" s="93" t="s">
        <v>46</v>
      </c>
      <c r="T275" s="93" t="s">
        <v>46</v>
      </c>
      <c r="U275" s="63"/>
      <c r="V275" s="90">
        <f t="shared" si="48"/>
        <v>20.55755591925805</v>
      </c>
      <c r="W275" s="90">
        <f t="shared" si="49"/>
        <v>1.5700833333333335</v>
      </c>
    </row>
    <row r="276" spans="1:23" x14ac:dyDescent="0.25">
      <c r="A276" s="63">
        <v>2548</v>
      </c>
      <c r="B276" s="91">
        <v>15</v>
      </c>
      <c r="C276" s="91">
        <v>563</v>
      </c>
      <c r="D276" s="92">
        <v>4</v>
      </c>
      <c r="E276" s="91">
        <v>18.126000000000001</v>
      </c>
      <c r="F276" s="93">
        <v>18.675000000000001</v>
      </c>
      <c r="G276" s="93">
        <v>18.347000000000001</v>
      </c>
      <c r="H276" s="93">
        <v>17.803000000000001</v>
      </c>
      <c r="I276" s="93">
        <v>15.11</v>
      </c>
      <c r="J276" s="93">
        <v>8.3469999999999995</v>
      </c>
      <c r="K276" s="93">
        <v>7.2859999999999996</v>
      </c>
      <c r="L276" s="93">
        <v>5.8890000000000002</v>
      </c>
      <c r="M276" s="93">
        <v>4.5309999999999997</v>
      </c>
      <c r="N276" s="93" t="s">
        <v>46</v>
      </c>
      <c r="O276" s="93" t="s">
        <v>46</v>
      </c>
      <c r="P276" s="93" t="s">
        <v>46</v>
      </c>
      <c r="Q276" s="93" t="s">
        <v>46</v>
      </c>
      <c r="R276" s="93" t="s">
        <v>46</v>
      </c>
      <c r="S276" s="93" t="s">
        <v>46</v>
      </c>
      <c r="T276" s="93" t="s">
        <v>46</v>
      </c>
      <c r="U276" s="63"/>
      <c r="V276" s="23">
        <f t="shared" si="48"/>
        <v>4.5315000000000003</v>
      </c>
      <c r="W276" s="23">
        <f t="shared" si="49"/>
        <v>0.75525000000000009</v>
      </c>
    </row>
    <row r="277" spans="1:23" x14ac:dyDescent="0.25">
      <c r="A277" s="63">
        <v>2563</v>
      </c>
      <c r="B277" s="91">
        <v>15</v>
      </c>
      <c r="C277" s="91">
        <v>739</v>
      </c>
      <c r="D277" s="92">
        <v>4.0830000000000002</v>
      </c>
      <c r="E277" s="91">
        <v>15.407999999999999</v>
      </c>
      <c r="F277" s="93">
        <v>22.905999999999999</v>
      </c>
      <c r="G277" s="93">
        <v>21.114999999999998</v>
      </c>
      <c r="H277" s="93">
        <v>17.791</v>
      </c>
      <c r="I277" s="93">
        <v>15.096</v>
      </c>
      <c r="J277" s="93">
        <v>8.2590000000000003</v>
      </c>
      <c r="K277" s="93">
        <v>4.1420000000000003</v>
      </c>
      <c r="L277" s="93">
        <v>3.4020000000000001</v>
      </c>
      <c r="M277" s="93">
        <v>3.843</v>
      </c>
      <c r="N277" s="93" t="s">
        <v>46</v>
      </c>
      <c r="O277" s="93" t="s">
        <v>46</v>
      </c>
      <c r="P277" s="93" t="s">
        <v>46</v>
      </c>
      <c r="Q277" s="93" t="s">
        <v>46</v>
      </c>
      <c r="R277" s="93" t="s">
        <v>46</v>
      </c>
      <c r="S277" s="93" t="s">
        <v>46</v>
      </c>
      <c r="T277" s="93" t="s">
        <v>46</v>
      </c>
      <c r="U277" s="63"/>
      <c r="V277" s="23">
        <f t="shared" si="48"/>
        <v>3.7736958119030124</v>
      </c>
      <c r="W277" s="23">
        <f t="shared" si="49"/>
        <v>0.64200000000000002</v>
      </c>
    </row>
    <row r="278" spans="1:23" x14ac:dyDescent="0.25">
      <c r="A278" s="63">
        <v>2576</v>
      </c>
      <c r="B278" s="91">
        <v>15</v>
      </c>
      <c r="C278" s="91">
        <v>869</v>
      </c>
      <c r="D278" s="92">
        <v>2.0830000000000002</v>
      </c>
      <c r="E278" s="91">
        <v>16.515999999999998</v>
      </c>
      <c r="F278" s="93">
        <v>14.308999999999999</v>
      </c>
      <c r="G278" s="93">
        <v>14.231999999999999</v>
      </c>
      <c r="H278" s="93">
        <v>13.9</v>
      </c>
      <c r="I278" s="93">
        <v>13.513</v>
      </c>
      <c r="J278" s="93">
        <v>11.561</v>
      </c>
      <c r="K278" s="93">
        <v>8.2270000000000003</v>
      </c>
      <c r="L278" s="93" t="s">
        <v>46</v>
      </c>
      <c r="M278" s="93" t="s">
        <v>46</v>
      </c>
      <c r="N278" s="93" t="s">
        <v>46</v>
      </c>
      <c r="O278" s="93" t="s">
        <v>46</v>
      </c>
      <c r="P278" s="93" t="s">
        <v>46</v>
      </c>
      <c r="Q278" s="93" t="s">
        <v>46</v>
      </c>
      <c r="R278" s="93" t="s">
        <v>46</v>
      </c>
      <c r="S278" s="93" t="s">
        <v>46</v>
      </c>
      <c r="T278" s="93" t="s">
        <v>46</v>
      </c>
      <c r="U278" s="63"/>
      <c r="V278" s="15">
        <f t="shared" si="48"/>
        <v>7.9289486317810836</v>
      </c>
      <c r="W278" s="15">
        <f t="shared" si="49"/>
        <v>0.68816666666666659</v>
      </c>
    </row>
    <row r="279" spans="1:23" x14ac:dyDescent="0.25">
      <c r="A279" s="63">
        <v>2579</v>
      </c>
      <c r="B279" s="91">
        <v>15</v>
      </c>
      <c r="C279" s="91">
        <v>894</v>
      </c>
      <c r="D279" s="92">
        <v>2.5</v>
      </c>
      <c r="E279" s="91">
        <v>20.821000000000002</v>
      </c>
      <c r="F279" s="93">
        <v>36.569000000000003</v>
      </c>
      <c r="G279" s="93">
        <v>35.838999999999999</v>
      </c>
      <c r="H279" s="93">
        <v>31.896000000000001</v>
      </c>
      <c r="I279" s="93">
        <v>26.148</v>
      </c>
      <c r="J279" s="93">
        <v>19.324000000000002</v>
      </c>
      <c r="K279" s="93">
        <v>10.367000000000001</v>
      </c>
      <c r="L279" s="93" t="s">
        <v>46</v>
      </c>
      <c r="M279" s="93" t="s">
        <v>46</v>
      </c>
      <c r="N279" s="93" t="s">
        <v>46</v>
      </c>
      <c r="O279" s="93" t="s">
        <v>46</v>
      </c>
      <c r="P279" s="93" t="s">
        <v>46</v>
      </c>
      <c r="Q279" s="93" t="s">
        <v>46</v>
      </c>
      <c r="R279" s="93" t="s">
        <v>46</v>
      </c>
      <c r="S279" s="93" t="s">
        <v>46</v>
      </c>
      <c r="T279" s="93" t="s">
        <v>46</v>
      </c>
      <c r="U279" s="63"/>
      <c r="V279" s="23">
        <f t="shared" si="48"/>
        <v>8.3284000000000002</v>
      </c>
      <c r="W279" s="23">
        <f t="shared" si="49"/>
        <v>0.86754166666666677</v>
      </c>
    </row>
    <row r="280" spans="1:23" x14ac:dyDescent="0.25">
      <c r="A280" s="63">
        <v>2589</v>
      </c>
      <c r="B280" s="91">
        <v>15</v>
      </c>
      <c r="C280" s="91">
        <v>1018</v>
      </c>
      <c r="D280" s="92">
        <v>3.6669999999999998</v>
      </c>
      <c r="E280" s="91">
        <v>32.420999999999999</v>
      </c>
      <c r="F280" s="93">
        <v>48.052999999999997</v>
      </c>
      <c r="G280" s="93">
        <v>47.351999999999997</v>
      </c>
      <c r="H280" s="93">
        <v>45.674999999999997</v>
      </c>
      <c r="I280" s="93">
        <v>37.35</v>
      </c>
      <c r="J280" s="93">
        <v>20.306000000000001</v>
      </c>
      <c r="K280" s="93">
        <v>10.27</v>
      </c>
      <c r="L280" s="93">
        <v>10.211</v>
      </c>
      <c r="M280" s="93" t="s">
        <v>46</v>
      </c>
      <c r="N280" s="93" t="s">
        <v>46</v>
      </c>
      <c r="O280" s="93" t="s">
        <v>46</v>
      </c>
      <c r="P280" s="93" t="s">
        <v>46</v>
      </c>
      <c r="Q280" s="93" t="s">
        <v>46</v>
      </c>
      <c r="R280" s="93" t="s">
        <v>46</v>
      </c>
      <c r="S280" s="93" t="s">
        <v>46</v>
      </c>
      <c r="T280" s="93" t="s">
        <v>46</v>
      </c>
      <c r="U280" s="63"/>
      <c r="V280" s="23">
        <f t="shared" si="48"/>
        <v>8.8412871557131165</v>
      </c>
      <c r="W280" s="23">
        <f t="shared" si="49"/>
        <v>1.350875</v>
      </c>
    </row>
    <row r="281" spans="1:23" x14ac:dyDescent="0.25">
      <c r="A281" s="63">
        <v>2594</v>
      </c>
      <c r="B281" s="91">
        <v>15</v>
      </c>
      <c r="C281" s="91">
        <v>1137</v>
      </c>
      <c r="D281" s="92">
        <v>5.25</v>
      </c>
      <c r="E281" s="91">
        <v>20.762</v>
      </c>
      <c r="F281" s="93">
        <v>20.350999999999999</v>
      </c>
      <c r="G281" s="93">
        <v>19.547999999999998</v>
      </c>
      <c r="H281" s="93">
        <v>18.099</v>
      </c>
      <c r="I281" s="93">
        <v>16.832000000000001</v>
      </c>
      <c r="J281" s="93">
        <v>12.552</v>
      </c>
      <c r="K281" s="93">
        <v>6.9660000000000002</v>
      </c>
      <c r="L281" s="93">
        <v>4.6539999999999999</v>
      </c>
      <c r="M281" s="93">
        <v>4.8949999999999996</v>
      </c>
      <c r="N281" s="93">
        <v>4.1500000000000004</v>
      </c>
      <c r="O281" s="93" t="s">
        <v>46</v>
      </c>
      <c r="P281" s="93" t="s">
        <v>46</v>
      </c>
      <c r="Q281" s="93" t="s">
        <v>46</v>
      </c>
      <c r="R281" s="93" t="s">
        <v>46</v>
      </c>
      <c r="S281" s="93" t="s">
        <v>46</v>
      </c>
      <c r="T281" s="93" t="s">
        <v>46</v>
      </c>
      <c r="U281" s="63"/>
      <c r="V281" s="23">
        <f t="shared" ref="V281:V344" si="50">+E281/D281</f>
        <v>3.9546666666666668</v>
      </c>
      <c r="W281" s="23">
        <f t="shared" ref="W281:W344" si="51">+E281/24</f>
        <v>0.86508333333333332</v>
      </c>
    </row>
    <row r="282" spans="1:23" x14ac:dyDescent="0.25">
      <c r="A282" s="63">
        <v>2598</v>
      </c>
      <c r="B282" s="91">
        <v>15</v>
      </c>
      <c r="C282" s="91">
        <v>1193</v>
      </c>
      <c r="D282" s="92">
        <v>5.1669999999999998</v>
      </c>
      <c r="E282" s="91">
        <v>23.664999999999999</v>
      </c>
      <c r="F282" s="93">
        <v>21.154</v>
      </c>
      <c r="G282" s="93">
        <v>20.966999999999999</v>
      </c>
      <c r="H282" s="93">
        <v>20.036000000000001</v>
      </c>
      <c r="I282" s="93">
        <v>17.606999999999999</v>
      </c>
      <c r="J282" s="93">
        <v>12.26</v>
      </c>
      <c r="K282" s="93">
        <v>10.532</v>
      </c>
      <c r="L282" s="93">
        <v>7.4989999999999997</v>
      </c>
      <c r="M282" s="93">
        <v>5.6459999999999999</v>
      </c>
      <c r="N282" s="93">
        <v>4.7220000000000004</v>
      </c>
      <c r="O282" s="93" t="s">
        <v>46</v>
      </c>
      <c r="P282" s="93" t="s">
        <v>46</v>
      </c>
      <c r="Q282" s="93" t="s">
        <v>46</v>
      </c>
      <c r="R282" s="93" t="s">
        <v>46</v>
      </c>
      <c r="S282" s="93" t="s">
        <v>46</v>
      </c>
      <c r="T282" s="93" t="s">
        <v>46</v>
      </c>
      <c r="U282" s="63"/>
      <c r="V282" s="34">
        <f t="shared" si="50"/>
        <v>4.5800270950261277</v>
      </c>
      <c r="W282" s="34">
        <f t="shared" si="51"/>
        <v>0.98604166666666659</v>
      </c>
    </row>
    <row r="283" spans="1:23" x14ac:dyDescent="0.25">
      <c r="A283" s="63">
        <v>2605</v>
      </c>
      <c r="B283" s="91">
        <v>15</v>
      </c>
      <c r="C283" s="91">
        <v>1295</v>
      </c>
      <c r="D283" s="92">
        <v>3.3330000000000002</v>
      </c>
      <c r="E283" s="91">
        <v>19.042999999999999</v>
      </c>
      <c r="F283" s="93">
        <v>23.001999999999999</v>
      </c>
      <c r="G283" s="93">
        <v>22.901</v>
      </c>
      <c r="H283" s="93">
        <v>22.309000000000001</v>
      </c>
      <c r="I283" s="93">
        <v>21.251999999999999</v>
      </c>
      <c r="J283" s="93">
        <v>12.760999999999999</v>
      </c>
      <c r="K283" s="93">
        <v>9.1270000000000007</v>
      </c>
      <c r="L283" s="93">
        <v>6.3049999999999997</v>
      </c>
      <c r="M283" s="93" t="s">
        <v>46</v>
      </c>
      <c r="N283" s="93" t="s">
        <v>46</v>
      </c>
      <c r="O283" s="93" t="s">
        <v>46</v>
      </c>
      <c r="P283" s="93" t="s">
        <v>46</v>
      </c>
      <c r="Q283" s="93" t="s">
        <v>46</v>
      </c>
      <c r="R283" s="93" t="s">
        <v>46</v>
      </c>
      <c r="S283" s="93" t="s">
        <v>46</v>
      </c>
      <c r="T283" s="93" t="s">
        <v>46</v>
      </c>
      <c r="U283" s="63"/>
      <c r="V283" s="23">
        <f t="shared" si="50"/>
        <v>5.7134713471347132</v>
      </c>
      <c r="W283" s="23">
        <f t="shared" si="51"/>
        <v>0.79345833333333327</v>
      </c>
    </row>
    <row r="284" spans="1:23" x14ac:dyDescent="0.25">
      <c r="A284" s="63">
        <v>2610</v>
      </c>
      <c r="B284" s="91">
        <v>15</v>
      </c>
      <c r="C284" s="91">
        <v>1334</v>
      </c>
      <c r="D284" s="92">
        <v>4.6669999999999998</v>
      </c>
      <c r="E284" s="91">
        <v>15.492000000000001</v>
      </c>
      <c r="F284" s="93">
        <v>15.055999999999999</v>
      </c>
      <c r="G284" s="93">
        <v>14.973000000000001</v>
      </c>
      <c r="H284" s="93">
        <v>14.7</v>
      </c>
      <c r="I284" s="93">
        <v>14.227</v>
      </c>
      <c r="J284" s="93">
        <v>12.172000000000001</v>
      </c>
      <c r="K284" s="93">
        <v>7.4329999999999998</v>
      </c>
      <c r="L284" s="93">
        <v>5.1109999999999998</v>
      </c>
      <c r="M284" s="93">
        <v>3.8650000000000002</v>
      </c>
      <c r="N284" s="93" t="s">
        <v>46</v>
      </c>
      <c r="O284" s="93" t="s">
        <v>46</v>
      </c>
      <c r="P284" s="93" t="s">
        <v>46</v>
      </c>
      <c r="Q284" s="93" t="s">
        <v>46</v>
      </c>
      <c r="R284" s="93" t="s">
        <v>46</v>
      </c>
      <c r="S284" s="93" t="s">
        <v>46</v>
      </c>
      <c r="T284" s="93" t="s">
        <v>46</v>
      </c>
      <c r="U284" s="63"/>
      <c r="V284" s="15">
        <f t="shared" si="50"/>
        <v>3.3194771802014147</v>
      </c>
      <c r="W284" s="15">
        <f t="shared" si="51"/>
        <v>0.64550000000000007</v>
      </c>
    </row>
    <row r="285" spans="1:23" x14ac:dyDescent="0.25">
      <c r="A285" s="63">
        <v>2613</v>
      </c>
      <c r="B285" s="91">
        <v>15</v>
      </c>
      <c r="C285" s="91">
        <v>1352</v>
      </c>
      <c r="D285" s="92">
        <v>3.75</v>
      </c>
      <c r="E285" s="91">
        <v>25.96</v>
      </c>
      <c r="F285" s="93">
        <v>23.919</v>
      </c>
      <c r="G285" s="93">
        <v>23.585000000000001</v>
      </c>
      <c r="H285" s="93">
        <v>20.55</v>
      </c>
      <c r="I285" s="93">
        <v>18.655000000000001</v>
      </c>
      <c r="J285" s="93">
        <v>14.708</v>
      </c>
      <c r="K285" s="93">
        <v>11.994999999999999</v>
      </c>
      <c r="L285" s="93">
        <v>8.6340000000000003</v>
      </c>
      <c r="M285" s="93" t="s">
        <v>46</v>
      </c>
      <c r="N285" s="93" t="s">
        <v>46</v>
      </c>
      <c r="O285" s="93" t="s">
        <v>46</v>
      </c>
      <c r="P285" s="93" t="s">
        <v>46</v>
      </c>
      <c r="Q285" s="93" t="s">
        <v>46</v>
      </c>
      <c r="R285" s="93" t="s">
        <v>46</v>
      </c>
      <c r="S285" s="93" t="s">
        <v>46</v>
      </c>
      <c r="T285" s="93" t="s">
        <v>46</v>
      </c>
      <c r="U285" s="63"/>
      <c r="V285" s="34">
        <f t="shared" si="50"/>
        <v>6.9226666666666672</v>
      </c>
      <c r="W285" s="34">
        <f t="shared" si="51"/>
        <v>1.0816666666666668</v>
      </c>
    </row>
    <row r="286" spans="1:23" x14ac:dyDescent="0.25">
      <c r="A286" s="63">
        <v>2623</v>
      </c>
      <c r="B286" s="91">
        <v>15</v>
      </c>
      <c r="C286" s="91">
        <v>1461</v>
      </c>
      <c r="D286" s="92">
        <v>3</v>
      </c>
      <c r="E286" s="91">
        <v>17.032</v>
      </c>
      <c r="F286" s="93">
        <v>18.792999999999999</v>
      </c>
      <c r="G286" s="93">
        <v>17.738</v>
      </c>
      <c r="H286" s="93">
        <v>15.746</v>
      </c>
      <c r="I286" s="93">
        <v>13.952</v>
      </c>
      <c r="J286" s="93">
        <v>8.8190000000000008</v>
      </c>
      <c r="K286" s="93">
        <v>8.1180000000000003</v>
      </c>
      <c r="L286" s="93">
        <v>5.6769999999999996</v>
      </c>
      <c r="M286" s="93" t="s">
        <v>46</v>
      </c>
      <c r="N286" s="93" t="s">
        <v>46</v>
      </c>
      <c r="O286" s="93" t="s">
        <v>46</v>
      </c>
      <c r="P286" s="93" t="s">
        <v>46</v>
      </c>
      <c r="Q286" s="93" t="s">
        <v>46</v>
      </c>
      <c r="R286" s="93" t="s">
        <v>46</v>
      </c>
      <c r="S286" s="93" t="s">
        <v>46</v>
      </c>
      <c r="T286" s="93" t="s">
        <v>46</v>
      </c>
      <c r="U286" s="63"/>
      <c r="V286" s="23">
        <f t="shared" si="50"/>
        <v>5.6773333333333333</v>
      </c>
      <c r="W286" s="23">
        <f t="shared" si="51"/>
        <v>0.70966666666666667</v>
      </c>
    </row>
    <row r="287" spans="1:23" hidden="1" x14ac:dyDescent="0.25">
      <c r="A287" s="63">
        <v>2636</v>
      </c>
      <c r="B287" s="91">
        <v>15</v>
      </c>
      <c r="C287" s="91">
        <v>1598</v>
      </c>
      <c r="D287" s="92">
        <v>1.583</v>
      </c>
      <c r="E287" s="91">
        <v>23.411000000000001</v>
      </c>
      <c r="F287" s="93">
        <v>66.103999999999999</v>
      </c>
      <c r="G287" s="93">
        <v>64.275999999999996</v>
      </c>
      <c r="H287" s="93">
        <v>53.098999999999997</v>
      </c>
      <c r="I287" s="93">
        <v>44.357999999999997</v>
      </c>
      <c r="J287" s="93">
        <v>22.637</v>
      </c>
      <c r="K287" s="93" t="s">
        <v>46</v>
      </c>
      <c r="L287" s="93" t="s">
        <v>46</v>
      </c>
      <c r="M287" s="93" t="s">
        <v>46</v>
      </c>
      <c r="N287" s="93" t="s">
        <v>46</v>
      </c>
      <c r="O287" s="93" t="s">
        <v>46</v>
      </c>
      <c r="P287" s="93" t="s">
        <v>46</v>
      </c>
      <c r="Q287" s="93" t="s">
        <v>46</v>
      </c>
      <c r="R287" s="93" t="s">
        <v>46</v>
      </c>
      <c r="S287" s="93" t="s">
        <v>46</v>
      </c>
      <c r="T287" s="93" t="s">
        <v>46</v>
      </c>
      <c r="U287" s="63"/>
      <c r="V287" s="90">
        <f t="shared" si="50"/>
        <v>14.789008212255213</v>
      </c>
      <c r="W287" s="90">
        <f t="shared" si="51"/>
        <v>0.97545833333333343</v>
      </c>
    </row>
    <row r="288" spans="1:23" x14ac:dyDescent="0.25">
      <c r="A288" s="63">
        <v>2638</v>
      </c>
      <c r="B288" s="91">
        <v>15</v>
      </c>
      <c r="C288" s="91">
        <v>1628</v>
      </c>
      <c r="D288" s="92">
        <v>3.9169999999999998</v>
      </c>
      <c r="E288" s="91">
        <v>19.109000000000002</v>
      </c>
      <c r="F288" s="93">
        <v>26.146999999999998</v>
      </c>
      <c r="G288" s="93">
        <v>25.475000000000001</v>
      </c>
      <c r="H288" s="93">
        <v>24.231999999999999</v>
      </c>
      <c r="I288" s="93">
        <v>21.914999999999999</v>
      </c>
      <c r="J288" s="93">
        <v>15.284000000000001</v>
      </c>
      <c r="K288" s="93">
        <v>7.9370000000000003</v>
      </c>
      <c r="L288" s="93">
        <v>5.4340000000000002</v>
      </c>
      <c r="M288" s="93" t="s">
        <v>46</v>
      </c>
      <c r="N288" s="93" t="s">
        <v>46</v>
      </c>
      <c r="O288" s="93" t="s">
        <v>46</v>
      </c>
      <c r="P288" s="93" t="s">
        <v>46</v>
      </c>
      <c r="Q288" s="93" t="s">
        <v>46</v>
      </c>
      <c r="R288" s="93" t="s">
        <v>46</v>
      </c>
      <c r="S288" s="93" t="s">
        <v>46</v>
      </c>
      <c r="T288" s="93" t="s">
        <v>46</v>
      </c>
      <c r="U288" s="63"/>
      <c r="V288" s="23">
        <f t="shared" si="50"/>
        <v>4.8784784273678845</v>
      </c>
      <c r="W288" s="23">
        <f t="shared" si="51"/>
        <v>0.79620833333333341</v>
      </c>
    </row>
    <row r="289" spans="1:23" x14ac:dyDescent="0.25">
      <c r="A289" s="63">
        <v>2650</v>
      </c>
      <c r="B289" s="91">
        <v>15</v>
      </c>
      <c r="C289" s="91">
        <v>1765</v>
      </c>
      <c r="D289" s="92">
        <v>6.75</v>
      </c>
      <c r="E289" s="91">
        <v>32.215000000000003</v>
      </c>
      <c r="F289" s="93">
        <v>18.602</v>
      </c>
      <c r="G289" s="93">
        <v>18.548999999999999</v>
      </c>
      <c r="H289" s="93">
        <v>18.364999999999998</v>
      </c>
      <c r="I289" s="93">
        <v>18.052</v>
      </c>
      <c r="J289" s="93">
        <v>15.920999999999999</v>
      </c>
      <c r="K289" s="93">
        <v>12.535</v>
      </c>
      <c r="L289" s="93">
        <v>10.234999999999999</v>
      </c>
      <c r="M289" s="93">
        <v>7.6920000000000002</v>
      </c>
      <c r="N289" s="93">
        <v>6.3289999999999997</v>
      </c>
      <c r="O289" s="93">
        <v>5.3680000000000003</v>
      </c>
      <c r="P289" s="93" t="s">
        <v>46</v>
      </c>
      <c r="Q289" s="93" t="s">
        <v>46</v>
      </c>
      <c r="R289" s="93" t="s">
        <v>46</v>
      </c>
      <c r="S289" s="93" t="s">
        <v>46</v>
      </c>
      <c r="T289" s="93" t="s">
        <v>46</v>
      </c>
      <c r="U289" s="63"/>
      <c r="V289" s="23">
        <f t="shared" si="50"/>
        <v>4.7725925925925932</v>
      </c>
      <c r="W289" s="23">
        <f t="shared" si="51"/>
        <v>1.3422916666666669</v>
      </c>
    </row>
    <row r="290" spans="1:23" x14ac:dyDescent="0.25">
      <c r="A290" s="63">
        <v>2662</v>
      </c>
      <c r="B290" s="91">
        <v>16</v>
      </c>
      <c r="C290" s="91">
        <v>41</v>
      </c>
      <c r="D290" s="92">
        <v>2.4169999999999998</v>
      </c>
      <c r="E290" s="91">
        <v>15.756</v>
      </c>
      <c r="F290" s="93">
        <v>25.032</v>
      </c>
      <c r="G290" s="93">
        <v>24.704000000000001</v>
      </c>
      <c r="H290" s="93">
        <v>23.111000000000001</v>
      </c>
      <c r="I290" s="93">
        <v>21.274999999999999</v>
      </c>
      <c r="J290" s="93">
        <v>14.872</v>
      </c>
      <c r="K290" s="93">
        <v>7.8579999999999997</v>
      </c>
      <c r="L290" s="93" t="s">
        <v>46</v>
      </c>
      <c r="M290" s="93" t="s">
        <v>46</v>
      </c>
      <c r="N290" s="93" t="s">
        <v>46</v>
      </c>
      <c r="O290" s="93" t="s">
        <v>46</v>
      </c>
      <c r="P290" s="93" t="s">
        <v>46</v>
      </c>
      <c r="Q290" s="93" t="s">
        <v>46</v>
      </c>
      <c r="R290" s="93" t="s">
        <v>46</v>
      </c>
      <c r="S290" s="93" t="s">
        <v>46</v>
      </c>
      <c r="T290" s="93" t="s">
        <v>46</v>
      </c>
      <c r="U290" s="63"/>
      <c r="V290" s="23">
        <f t="shared" si="50"/>
        <v>6.5188249896565997</v>
      </c>
      <c r="W290" s="23">
        <f t="shared" si="51"/>
        <v>0.65649999999999997</v>
      </c>
    </row>
    <row r="291" spans="1:23" x14ac:dyDescent="0.25">
      <c r="A291" s="63">
        <v>2670</v>
      </c>
      <c r="B291" s="91">
        <v>16</v>
      </c>
      <c r="C291" s="91">
        <v>133</v>
      </c>
      <c r="D291" s="92">
        <v>4</v>
      </c>
      <c r="E291" s="91">
        <v>24.071999999999999</v>
      </c>
      <c r="F291" s="93">
        <v>27.983000000000001</v>
      </c>
      <c r="G291" s="93">
        <v>27.8</v>
      </c>
      <c r="H291" s="93">
        <v>26.923999999999999</v>
      </c>
      <c r="I291" s="93">
        <v>25.058</v>
      </c>
      <c r="J291" s="93">
        <v>13.776999999999999</v>
      </c>
      <c r="K291" s="93">
        <v>9.6300000000000008</v>
      </c>
      <c r="L291" s="93">
        <v>7.8970000000000002</v>
      </c>
      <c r="M291" s="93">
        <v>6.0179999999999998</v>
      </c>
      <c r="N291" s="93" t="s">
        <v>46</v>
      </c>
      <c r="O291" s="93" t="s">
        <v>46</v>
      </c>
      <c r="P291" s="93" t="s">
        <v>46</v>
      </c>
      <c r="Q291" s="93" t="s">
        <v>46</v>
      </c>
      <c r="R291" s="93" t="s">
        <v>46</v>
      </c>
      <c r="S291" s="93" t="s">
        <v>46</v>
      </c>
      <c r="T291" s="93" t="s">
        <v>46</v>
      </c>
      <c r="U291" s="63"/>
      <c r="V291" s="15">
        <f t="shared" si="50"/>
        <v>6.0179999999999998</v>
      </c>
      <c r="W291" s="15">
        <f t="shared" si="51"/>
        <v>1.0029999999999999</v>
      </c>
    </row>
    <row r="292" spans="1:23" hidden="1" x14ac:dyDescent="0.25">
      <c r="A292" s="63">
        <v>2687</v>
      </c>
      <c r="B292" s="91">
        <v>16</v>
      </c>
      <c r="C292" s="91">
        <v>318</v>
      </c>
      <c r="D292" s="92">
        <v>1</v>
      </c>
      <c r="E292" s="91">
        <v>22.523</v>
      </c>
      <c r="F292" s="93">
        <v>106.084</v>
      </c>
      <c r="G292" s="93">
        <v>101.096</v>
      </c>
      <c r="H292" s="93">
        <v>51.634</v>
      </c>
      <c r="I292" s="93">
        <v>36.091999999999999</v>
      </c>
      <c r="J292" s="93">
        <v>22.523</v>
      </c>
      <c r="K292" s="93" t="s">
        <v>46</v>
      </c>
      <c r="L292" s="93" t="s">
        <v>46</v>
      </c>
      <c r="M292" s="93" t="s">
        <v>46</v>
      </c>
      <c r="N292" s="93" t="s">
        <v>46</v>
      </c>
      <c r="O292" s="93" t="s">
        <v>46</v>
      </c>
      <c r="P292" s="93" t="s">
        <v>46</v>
      </c>
      <c r="Q292" s="93" t="s">
        <v>46</v>
      </c>
      <c r="R292" s="93" t="s">
        <v>46</v>
      </c>
      <c r="S292" s="93" t="s">
        <v>46</v>
      </c>
      <c r="T292" s="93" t="s">
        <v>46</v>
      </c>
      <c r="U292" s="63"/>
      <c r="V292" s="34">
        <f t="shared" si="50"/>
        <v>22.523</v>
      </c>
      <c r="W292" s="34">
        <f t="shared" si="51"/>
        <v>0.93845833333333328</v>
      </c>
    </row>
    <row r="293" spans="1:23" x14ac:dyDescent="0.25">
      <c r="A293" s="63">
        <v>2695</v>
      </c>
      <c r="B293" s="91">
        <v>16</v>
      </c>
      <c r="C293" s="91">
        <v>398</v>
      </c>
      <c r="D293" s="92">
        <v>3.5830000000000002</v>
      </c>
      <c r="E293" s="91">
        <v>25.151</v>
      </c>
      <c r="F293" s="93">
        <v>30.268999999999998</v>
      </c>
      <c r="G293" s="93">
        <v>29.760999999999999</v>
      </c>
      <c r="H293" s="93">
        <v>28.9</v>
      </c>
      <c r="I293" s="93">
        <v>24.946000000000002</v>
      </c>
      <c r="J293" s="93">
        <v>13.909000000000001</v>
      </c>
      <c r="K293" s="93">
        <v>12.276</v>
      </c>
      <c r="L293" s="93">
        <v>8.3610000000000007</v>
      </c>
      <c r="M293" s="93" t="s">
        <v>46</v>
      </c>
      <c r="N293" s="93" t="s">
        <v>46</v>
      </c>
      <c r="O293" s="93" t="s">
        <v>46</v>
      </c>
      <c r="P293" s="93" t="s">
        <v>46</v>
      </c>
      <c r="Q293" s="93" t="s">
        <v>46</v>
      </c>
      <c r="R293" s="93" t="s">
        <v>46</v>
      </c>
      <c r="S293" s="93" t="s">
        <v>46</v>
      </c>
      <c r="T293" s="93" t="s">
        <v>46</v>
      </c>
      <c r="U293" s="63"/>
      <c r="V293" s="23">
        <f t="shared" si="50"/>
        <v>7.0195367010884731</v>
      </c>
      <c r="W293" s="23">
        <f t="shared" si="51"/>
        <v>1.0479583333333333</v>
      </c>
    </row>
    <row r="294" spans="1:23" x14ac:dyDescent="0.25">
      <c r="A294" s="63">
        <v>2711</v>
      </c>
      <c r="B294" s="91">
        <v>16</v>
      </c>
      <c r="C294" s="91">
        <v>589</v>
      </c>
      <c r="D294" s="92">
        <v>8.1669999999999998</v>
      </c>
      <c r="E294" s="91">
        <v>36.091000000000001</v>
      </c>
      <c r="F294" s="93">
        <v>17.893000000000001</v>
      </c>
      <c r="G294" s="93">
        <v>17.847999999999999</v>
      </c>
      <c r="H294" s="93">
        <v>17.754000000000001</v>
      </c>
      <c r="I294" s="93">
        <v>17.596</v>
      </c>
      <c r="J294" s="93">
        <v>16.753</v>
      </c>
      <c r="K294" s="93">
        <v>14.137</v>
      </c>
      <c r="L294" s="93">
        <v>11.032999999999999</v>
      </c>
      <c r="M294" s="93">
        <v>8.5139999999999993</v>
      </c>
      <c r="N294" s="93">
        <v>6.8129999999999997</v>
      </c>
      <c r="O294" s="93">
        <v>5.6879999999999997</v>
      </c>
      <c r="P294" s="93">
        <v>5.0259999999999998</v>
      </c>
      <c r="Q294" s="93">
        <v>4.5110000000000001</v>
      </c>
      <c r="R294" s="93" t="s">
        <v>46</v>
      </c>
      <c r="S294" s="93" t="s">
        <v>46</v>
      </c>
      <c r="T294" s="93" t="s">
        <v>46</v>
      </c>
      <c r="U294" s="63"/>
      <c r="V294" s="90">
        <f t="shared" si="50"/>
        <v>4.419125749969389</v>
      </c>
      <c r="W294" s="90">
        <f t="shared" si="51"/>
        <v>1.5037916666666666</v>
      </c>
    </row>
    <row r="295" spans="1:23" x14ac:dyDescent="0.25">
      <c r="A295" s="63">
        <v>2718</v>
      </c>
      <c r="B295" s="91">
        <v>16</v>
      </c>
      <c r="C295" s="91">
        <v>695</v>
      </c>
      <c r="D295" s="92">
        <v>2.3330000000000002</v>
      </c>
      <c r="E295" s="91">
        <v>17.873000000000001</v>
      </c>
      <c r="F295" s="93">
        <v>33.978999999999999</v>
      </c>
      <c r="G295" s="93">
        <v>33.728000000000002</v>
      </c>
      <c r="H295" s="93">
        <v>30.260999999999999</v>
      </c>
      <c r="I295" s="93">
        <v>23.931999999999999</v>
      </c>
      <c r="J295" s="93">
        <v>15.784000000000001</v>
      </c>
      <c r="K295" s="93">
        <v>8.7840000000000007</v>
      </c>
      <c r="L295" s="93" t="s">
        <v>46</v>
      </c>
      <c r="M295" s="93" t="s">
        <v>46</v>
      </c>
      <c r="N295" s="93" t="s">
        <v>46</v>
      </c>
      <c r="O295" s="93" t="s">
        <v>46</v>
      </c>
      <c r="P295" s="93" t="s">
        <v>46</v>
      </c>
      <c r="Q295" s="93" t="s">
        <v>46</v>
      </c>
      <c r="R295" s="93" t="s">
        <v>46</v>
      </c>
      <c r="S295" s="93" t="s">
        <v>46</v>
      </c>
      <c r="T295" s="93" t="s">
        <v>46</v>
      </c>
      <c r="U295" s="63"/>
      <c r="V295" s="23">
        <f t="shared" si="50"/>
        <v>7.6609515645092152</v>
      </c>
      <c r="W295" s="23">
        <f t="shared" si="51"/>
        <v>0.74470833333333342</v>
      </c>
    </row>
    <row r="296" spans="1:23" hidden="1" x14ac:dyDescent="0.25">
      <c r="A296" s="63">
        <v>2722</v>
      </c>
      <c r="B296" s="91">
        <v>16</v>
      </c>
      <c r="C296" s="91">
        <v>782</v>
      </c>
      <c r="D296" s="92">
        <v>1.25</v>
      </c>
      <c r="E296" s="91">
        <v>15.021000000000001</v>
      </c>
      <c r="F296" s="93">
        <v>51.582999999999998</v>
      </c>
      <c r="G296" s="93">
        <v>45.987000000000002</v>
      </c>
      <c r="H296" s="93">
        <v>39.448999999999998</v>
      </c>
      <c r="I296" s="93">
        <v>28.562000000000001</v>
      </c>
      <c r="J296" s="93">
        <v>14.920999999999999</v>
      </c>
      <c r="K296" s="93" t="s">
        <v>46</v>
      </c>
      <c r="L296" s="93" t="s">
        <v>46</v>
      </c>
      <c r="M296" s="93" t="s">
        <v>46</v>
      </c>
      <c r="N296" s="93" t="s">
        <v>46</v>
      </c>
      <c r="O296" s="93" t="s">
        <v>46</v>
      </c>
      <c r="P296" s="93" t="s">
        <v>46</v>
      </c>
      <c r="Q296" s="93" t="s">
        <v>46</v>
      </c>
      <c r="R296" s="93" t="s">
        <v>46</v>
      </c>
      <c r="S296" s="93" t="s">
        <v>46</v>
      </c>
      <c r="T296" s="93" t="s">
        <v>46</v>
      </c>
      <c r="U296" s="63"/>
      <c r="V296" s="15">
        <f t="shared" si="50"/>
        <v>12.0168</v>
      </c>
      <c r="W296" s="15">
        <f t="shared" si="51"/>
        <v>0.62587500000000007</v>
      </c>
    </row>
    <row r="297" spans="1:23" x14ac:dyDescent="0.25">
      <c r="A297" s="63">
        <v>2731</v>
      </c>
      <c r="B297" s="91">
        <v>16</v>
      </c>
      <c r="C297" s="91">
        <v>873</v>
      </c>
      <c r="D297" s="92">
        <v>3.1669999999999998</v>
      </c>
      <c r="E297" s="91">
        <v>15.983000000000001</v>
      </c>
      <c r="F297" s="93">
        <v>29.295000000000002</v>
      </c>
      <c r="G297" s="93">
        <v>28.763999999999999</v>
      </c>
      <c r="H297" s="93">
        <v>27.754999999999999</v>
      </c>
      <c r="I297" s="93">
        <v>22.914000000000001</v>
      </c>
      <c r="J297" s="93">
        <v>11.831</v>
      </c>
      <c r="K297" s="93">
        <v>6.2679999999999998</v>
      </c>
      <c r="L297" s="93">
        <v>5.3010000000000002</v>
      </c>
      <c r="M297" s="93" t="s">
        <v>46</v>
      </c>
      <c r="N297" s="93" t="s">
        <v>46</v>
      </c>
      <c r="O297" s="93" t="s">
        <v>46</v>
      </c>
      <c r="P297" s="93" t="s">
        <v>46</v>
      </c>
      <c r="Q297" s="93" t="s">
        <v>46</v>
      </c>
      <c r="R297" s="93" t="s">
        <v>46</v>
      </c>
      <c r="S297" s="93" t="s">
        <v>46</v>
      </c>
      <c r="T297" s="93" t="s">
        <v>46</v>
      </c>
      <c r="U297" s="63"/>
      <c r="V297" s="23">
        <f t="shared" si="50"/>
        <v>5.0467319229554786</v>
      </c>
      <c r="W297" s="23">
        <f t="shared" si="51"/>
        <v>0.66595833333333332</v>
      </c>
    </row>
    <row r="298" spans="1:23" hidden="1" x14ac:dyDescent="0.25">
      <c r="A298" s="63">
        <v>2735</v>
      </c>
      <c r="B298" s="91">
        <v>16</v>
      </c>
      <c r="C298" s="91">
        <v>938</v>
      </c>
      <c r="D298" s="92">
        <v>1.75</v>
      </c>
      <c r="E298" s="91">
        <v>18.59</v>
      </c>
      <c r="F298" s="93">
        <v>57.466000000000001</v>
      </c>
      <c r="G298" s="93">
        <v>48.695999999999998</v>
      </c>
      <c r="H298" s="93">
        <v>38.008000000000003</v>
      </c>
      <c r="I298" s="93">
        <v>31.097000000000001</v>
      </c>
      <c r="J298" s="93">
        <v>16.646999999999998</v>
      </c>
      <c r="K298" s="93" t="s">
        <v>46</v>
      </c>
      <c r="L298" s="93" t="s">
        <v>46</v>
      </c>
      <c r="M298" s="93" t="s">
        <v>46</v>
      </c>
      <c r="N298" s="93" t="s">
        <v>46</v>
      </c>
      <c r="O298" s="93" t="s">
        <v>46</v>
      </c>
      <c r="P298" s="93" t="s">
        <v>46</v>
      </c>
      <c r="Q298" s="93" t="s">
        <v>46</v>
      </c>
      <c r="R298" s="93" t="s">
        <v>46</v>
      </c>
      <c r="S298" s="93" t="s">
        <v>46</v>
      </c>
      <c r="T298" s="93" t="s">
        <v>46</v>
      </c>
      <c r="U298" s="63"/>
      <c r="V298" s="23">
        <f t="shared" si="50"/>
        <v>10.622857142857143</v>
      </c>
      <c r="W298" s="23">
        <f t="shared" si="51"/>
        <v>0.77458333333333329</v>
      </c>
    </row>
    <row r="299" spans="1:23" x14ac:dyDescent="0.25">
      <c r="A299" s="63">
        <v>2786</v>
      </c>
      <c r="B299" s="91">
        <v>17</v>
      </c>
      <c r="C299" s="91">
        <v>79</v>
      </c>
      <c r="D299" s="92">
        <v>2.9169999999999998</v>
      </c>
      <c r="E299" s="91">
        <v>16.123000000000001</v>
      </c>
      <c r="F299" s="93">
        <v>22.087</v>
      </c>
      <c r="G299" s="93">
        <v>22.012</v>
      </c>
      <c r="H299" s="93">
        <v>20.919</v>
      </c>
      <c r="I299" s="93">
        <v>19.501999999999999</v>
      </c>
      <c r="J299" s="93">
        <v>14.143000000000001</v>
      </c>
      <c r="K299" s="93">
        <v>8.0009999999999994</v>
      </c>
      <c r="L299" s="93" t="s">
        <v>46</v>
      </c>
      <c r="M299" s="93" t="s">
        <v>46</v>
      </c>
      <c r="N299" s="93" t="s">
        <v>46</v>
      </c>
      <c r="O299" s="93" t="s">
        <v>46</v>
      </c>
      <c r="P299" s="93" t="s">
        <v>46</v>
      </c>
      <c r="Q299" s="93" t="s">
        <v>46</v>
      </c>
      <c r="R299" s="93" t="s">
        <v>46</v>
      </c>
      <c r="S299" s="93" t="s">
        <v>46</v>
      </c>
      <c r="T299" s="93" t="s">
        <v>46</v>
      </c>
      <c r="U299" s="63"/>
      <c r="V299" s="34">
        <f t="shared" si="50"/>
        <v>5.5272540281110736</v>
      </c>
      <c r="W299" s="34">
        <f t="shared" si="51"/>
        <v>0.67179166666666668</v>
      </c>
    </row>
    <row r="300" spans="1:23" x14ac:dyDescent="0.25">
      <c r="A300" s="63">
        <v>2793</v>
      </c>
      <c r="B300" s="91">
        <v>17</v>
      </c>
      <c r="C300" s="91">
        <v>146</v>
      </c>
      <c r="D300" s="92">
        <v>4.3330000000000002</v>
      </c>
      <c r="E300" s="91">
        <v>17.079999999999998</v>
      </c>
      <c r="F300" s="93">
        <v>16.446000000000002</v>
      </c>
      <c r="G300" s="93">
        <v>16.399999999999999</v>
      </c>
      <c r="H300" s="93">
        <v>15.597</v>
      </c>
      <c r="I300" s="93">
        <v>12.65</v>
      </c>
      <c r="J300" s="93">
        <v>8.3989999999999991</v>
      </c>
      <c r="K300" s="93">
        <v>5.0350000000000001</v>
      </c>
      <c r="L300" s="93">
        <v>5.4409999999999998</v>
      </c>
      <c r="M300" s="93">
        <v>4.2690000000000001</v>
      </c>
      <c r="N300" s="93" t="s">
        <v>46</v>
      </c>
      <c r="O300" s="93" t="s">
        <v>46</v>
      </c>
      <c r="P300" s="93" t="s">
        <v>46</v>
      </c>
      <c r="Q300" s="93" t="s">
        <v>46</v>
      </c>
      <c r="R300" s="93" t="s">
        <v>46</v>
      </c>
      <c r="S300" s="93" t="s">
        <v>46</v>
      </c>
      <c r="T300" s="93" t="s">
        <v>46</v>
      </c>
      <c r="U300" s="63"/>
      <c r="V300" s="23">
        <f t="shared" si="50"/>
        <v>3.9418416801292402</v>
      </c>
      <c r="W300" s="23">
        <f t="shared" si="51"/>
        <v>0.71166666666666656</v>
      </c>
    </row>
    <row r="301" spans="1:23" x14ac:dyDescent="0.25">
      <c r="A301" s="63">
        <v>2811</v>
      </c>
      <c r="B301" s="91">
        <v>17</v>
      </c>
      <c r="C301" s="91">
        <v>336</v>
      </c>
      <c r="D301" s="92">
        <v>3.5</v>
      </c>
      <c r="E301" s="91">
        <v>17.331</v>
      </c>
      <c r="F301" s="93">
        <v>17.994</v>
      </c>
      <c r="G301" s="93">
        <v>17.933</v>
      </c>
      <c r="H301" s="93">
        <v>17.559000000000001</v>
      </c>
      <c r="I301" s="93">
        <v>16.913</v>
      </c>
      <c r="J301" s="93">
        <v>11.547000000000001</v>
      </c>
      <c r="K301" s="93">
        <v>8.3870000000000005</v>
      </c>
      <c r="L301" s="93">
        <v>5.7530000000000001</v>
      </c>
      <c r="M301" s="93" t="s">
        <v>46</v>
      </c>
      <c r="N301" s="93" t="s">
        <v>46</v>
      </c>
      <c r="O301" s="93" t="s">
        <v>46</v>
      </c>
      <c r="P301" s="93" t="s">
        <v>46</v>
      </c>
      <c r="Q301" s="93" t="s">
        <v>46</v>
      </c>
      <c r="R301" s="93" t="s">
        <v>46</v>
      </c>
      <c r="S301" s="93" t="s">
        <v>46</v>
      </c>
      <c r="T301" s="93" t="s">
        <v>46</v>
      </c>
      <c r="U301" s="63"/>
      <c r="V301" s="15">
        <f t="shared" si="50"/>
        <v>4.951714285714286</v>
      </c>
      <c r="W301" s="15">
        <f t="shared" si="51"/>
        <v>0.72212500000000002</v>
      </c>
    </row>
    <row r="302" spans="1:23" x14ac:dyDescent="0.25">
      <c r="A302" s="63">
        <v>2813</v>
      </c>
      <c r="B302" s="91">
        <v>17</v>
      </c>
      <c r="C302" s="91">
        <v>351</v>
      </c>
      <c r="D302" s="92">
        <v>9.5</v>
      </c>
      <c r="E302" s="91">
        <v>26.21</v>
      </c>
      <c r="F302" s="93">
        <v>11.303000000000001</v>
      </c>
      <c r="G302" s="93">
        <v>11.122</v>
      </c>
      <c r="H302" s="93">
        <v>11.045</v>
      </c>
      <c r="I302" s="93">
        <v>10.916</v>
      </c>
      <c r="J302" s="93">
        <v>10.28</v>
      </c>
      <c r="K302" s="93">
        <v>7.5990000000000002</v>
      </c>
      <c r="L302" s="93">
        <v>7.9939999999999998</v>
      </c>
      <c r="M302" s="93">
        <v>6.2679999999999998</v>
      </c>
      <c r="N302" s="93">
        <v>5.024</v>
      </c>
      <c r="O302" s="93">
        <v>4.3479999999999999</v>
      </c>
      <c r="P302" s="93">
        <v>3.7269999999999999</v>
      </c>
      <c r="Q302" s="93">
        <v>3.2759999999999998</v>
      </c>
      <c r="R302" s="93">
        <v>2.8079999999999998</v>
      </c>
      <c r="S302" s="93" t="s">
        <v>46</v>
      </c>
      <c r="T302" s="93" t="s">
        <v>46</v>
      </c>
      <c r="U302" s="63"/>
      <c r="V302" s="23">
        <f t="shared" si="50"/>
        <v>2.7589473684210528</v>
      </c>
      <c r="W302" s="23">
        <f t="shared" si="51"/>
        <v>1.0920833333333333</v>
      </c>
    </row>
    <row r="303" spans="1:23" x14ac:dyDescent="0.25">
      <c r="A303" s="63">
        <v>2839</v>
      </c>
      <c r="B303" s="91">
        <v>17</v>
      </c>
      <c r="C303" s="91">
        <v>579</v>
      </c>
      <c r="D303" s="92">
        <v>6</v>
      </c>
      <c r="E303" s="91">
        <v>25.640999999999998</v>
      </c>
      <c r="F303" s="93">
        <v>20.774000000000001</v>
      </c>
      <c r="G303" s="93">
        <v>20.631</v>
      </c>
      <c r="H303" s="93">
        <v>20.087</v>
      </c>
      <c r="I303" s="93">
        <v>19.411999999999999</v>
      </c>
      <c r="J303" s="93">
        <v>16.431000000000001</v>
      </c>
      <c r="K303" s="93">
        <v>9.5920000000000005</v>
      </c>
      <c r="L303" s="93">
        <v>6.8220000000000001</v>
      </c>
      <c r="M303" s="93">
        <v>5.3259999999999996</v>
      </c>
      <c r="N303" s="93">
        <v>4.9080000000000004</v>
      </c>
      <c r="O303" s="93">
        <v>4.2729999999999997</v>
      </c>
      <c r="P303" s="93" t="s">
        <v>46</v>
      </c>
      <c r="Q303" s="93" t="s">
        <v>46</v>
      </c>
      <c r="R303" s="93" t="s">
        <v>46</v>
      </c>
      <c r="S303" s="93" t="s">
        <v>46</v>
      </c>
      <c r="T303" s="93" t="s">
        <v>46</v>
      </c>
      <c r="U303" s="63"/>
      <c r="V303" s="23">
        <f t="shared" si="50"/>
        <v>4.2734999999999994</v>
      </c>
      <c r="W303" s="23">
        <f t="shared" si="51"/>
        <v>1.0683749999999999</v>
      </c>
    </row>
    <row r="304" spans="1:23" x14ac:dyDescent="0.25">
      <c r="A304" s="63">
        <v>2843</v>
      </c>
      <c r="B304" s="91">
        <v>17</v>
      </c>
      <c r="C304" s="91">
        <v>636</v>
      </c>
      <c r="D304" s="92">
        <v>5.5</v>
      </c>
      <c r="E304" s="91">
        <v>25.161999999999999</v>
      </c>
      <c r="F304" s="93">
        <v>19.776</v>
      </c>
      <c r="G304" s="93">
        <v>19.774999999999999</v>
      </c>
      <c r="H304" s="93">
        <v>19.152000000000001</v>
      </c>
      <c r="I304" s="93">
        <v>17.864000000000001</v>
      </c>
      <c r="J304" s="93">
        <v>11.007999999999999</v>
      </c>
      <c r="K304" s="93">
        <v>7.45</v>
      </c>
      <c r="L304" s="93">
        <v>5.0140000000000002</v>
      </c>
      <c r="M304" s="93">
        <v>3.82</v>
      </c>
      <c r="N304" s="93">
        <v>5.0069999999999997</v>
      </c>
      <c r="O304" s="93" t="s">
        <v>46</v>
      </c>
      <c r="P304" s="93" t="s">
        <v>46</v>
      </c>
      <c r="Q304" s="93" t="s">
        <v>46</v>
      </c>
      <c r="R304" s="93" t="s">
        <v>46</v>
      </c>
      <c r="S304" s="93" t="s">
        <v>46</v>
      </c>
      <c r="T304" s="93" t="s">
        <v>46</v>
      </c>
      <c r="U304" s="63"/>
      <c r="V304" s="34">
        <f t="shared" si="50"/>
        <v>4.5749090909090908</v>
      </c>
      <c r="W304" s="34">
        <f t="shared" si="51"/>
        <v>1.0484166666666666</v>
      </c>
    </row>
    <row r="305" spans="1:23" x14ac:dyDescent="0.25">
      <c r="A305" s="63">
        <v>2849</v>
      </c>
      <c r="B305" s="91">
        <v>17</v>
      </c>
      <c r="C305" s="91">
        <v>709</v>
      </c>
      <c r="D305" s="92">
        <v>5.6669999999999998</v>
      </c>
      <c r="E305" s="91">
        <v>37.841999999999999</v>
      </c>
      <c r="F305" s="93">
        <v>28.158000000000001</v>
      </c>
      <c r="G305" s="93">
        <v>27.376000000000001</v>
      </c>
      <c r="H305" s="93">
        <v>25.818999999999999</v>
      </c>
      <c r="I305" s="93">
        <v>24.303000000000001</v>
      </c>
      <c r="J305" s="93">
        <v>20.109000000000002</v>
      </c>
      <c r="K305" s="93">
        <v>10.590999999999999</v>
      </c>
      <c r="L305" s="93">
        <v>10.526999999999999</v>
      </c>
      <c r="M305" s="93">
        <v>8.2970000000000006</v>
      </c>
      <c r="N305" s="93">
        <v>7.343</v>
      </c>
      <c r="O305" s="93" t="s">
        <v>46</v>
      </c>
      <c r="P305" s="93" t="s">
        <v>46</v>
      </c>
      <c r="Q305" s="93" t="s">
        <v>46</v>
      </c>
      <c r="R305" s="93" t="s">
        <v>46</v>
      </c>
      <c r="S305" s="93" t="s">
        <v>46</v>
      </c>
      <c r="T305" s="93" t="s">
        <v>46</v>
      </c>
      <c r="U305" s="63"/>
      <c r="V305" s="23">
        <f t="shared" si="50"/>
        <v>6.6776071995764958</v>
      </c>
      <c r="W305" s="23">
        <f t="shared" si="51"/>
        <v>1.5767499999999999</v>
      </c>
    </row>
    <row r="306" spans="1:23" x14ac:dyDescent="0.25">
      <c r="A306" s="63">
        <v>2865</v>
      </c>
      <c r="B306" s="91">
        <v>17</v>
      </c>
      <c r="C306" s="91">
        <v>859</v>
      </c>
      <c r="D306" s="92">
        <v>2.3330000000000002</v>
      </c>
      <c r="E306" s="91">
        <v>15.891999999999999</v>
      </c>
      <c r="F306" s="93">
        <v>29.92</v>
      </c>
      <c r="G306" s="93">
        <v>29.613</v>
      </c>
      <c r="H306" s="93">
        <v>27.954999999999998</v>
      </c>
      <c r="I306" s="93">
        <v>24.047999999999998</v>
      </c>
      <c r="J306" s="93">
        <v>13.946999999999999</v>
      </c>
      <c r="K306" s="93">
        <v>7.8920000000000003</v>
      </c>
      <c r="L306" s="93" t="s">
        <v>46</v>
      </c>
      <c r="M306" s="93" t="s">
        <v>46</v>
      </c>
      <c r="N306" s="93" t="s">
        <v>46</v>
      </c>
      <c r="O306" s="93" t="s">
        <v>46</v>
      </c>
      <c r="P306" s="93" t="s">
        <v>46</v>
      </c>
      <c r="Q306" s="93" t="s">
        <v>46</v>
      </c>
      <c r="R306" s="93" t="s">
        <v>46</v>
      </c>
      <c r="S306" s="93" t="s">
        <v>46</v>
      </c>
      <c r="T306" s="93" t="s">
        <v>46</v>
      </c>
      <c r="U306" s="63"/>
      <c r="V306" s="90">
        <f t="shared" si="50"/>
        <v>6.8118302614659232</v>
      </c>
      <c r="W306" s="90">
        <f t="shared" si="51"/>
        <v>0.66216666666666668</v>
      </c>
    </row>
    <row r="307" spans="1:23" x14ac:dyDescent="0.25">
      <c r="A307" s="63">
        <v>2872</v>
      </c>
      <c r="B307" s="91">
        <v>17</v>
      </c>
      <c r="C307" s="91">
        <v>941</v>
      </c>
      <c r="D307" s="92">
        <v>4.4169999999999998</v>
      </c>
      <c r="E307" s="91">
        <v>19.971</v>
      </c>
      <c r="F307" s="93">
        <v>14.991</v>
      </c>
      <c r="G307" s="93">
        <v>14.585000000000001</v>
      </c>
      <c r="H307" s="93">
        <v>13.785</v>
      </c>
      <c r="I307" s="93">
        <v>13.018000000000001</v>
      </c>
      <c r="J307" s="93">
        <v>10.968</v>
      </c>
      <c r="K307" s="93">
        <v>7.5810000000000004</v>
      </c>
      <c r="L307" s="93">
        <v>5.9130000000000003</v>
      </c>
      <c r="M307" s="93">
        <v>4.9619999999999997</v>
      </c>
      <c r="N307" s="93" t="s">
        <v>46</v>
      </c>
      <c r="O307" s="93" t="s">
        <v>46</v>
      </c>
      <c r="P307" s="93" t="s">
        <v>46</v>
      </c>
      <c r="Q307" s="93" t="s">
        <v>46</v>
      </c>
      <c r="R307" s="93" t="s">
        <v>46</v>
      </c>
      <c r="S307" s="93" t="s">
        <v>46</v>
      </c>
      <c r="T307" s="93" t="s">
        <v>46</v>
      </c>
      <c r="U307" s="63"/>
      <c r="V307" s="23">
        <f t="shared" si="50"/>
        <v>4.5213946117274171</v>
      </c>
      <c r="W307" s="23">
        <f t="shared" si="51"/>
        <v>0.832125</v>
      </c>
    </row>
    <row r="308" spans="1:23" x14ac:dyDescent="0.25">
      <c r="A308" s="63">
        <v>2909</v>
      </c>
      <c r="B308" s="91">
        <v>17</v>
      </c>
      <c r="C308" s="91">
        <v>1336</v>
      </c>
      <c r="D308" s="92">
        <v>2.9169999999999998</v>
      </c>
      <c r="E308" s="91">
        <v>18.652000000000001</v>
      </c>
      <c r="F308" s="93">
        <v>24.959</v>
      </c>
      <c r="G308" s="93">
        <v>24.736999999999998</v>
      </c>
      <c r="H308" s="93">
        <v>23.178999999999998</v>
      </c>
      <c r="I308" s="93">
        <v>17.335000000000001</v>
      </c>
      <c r="J308" s="93">
        <v>11.564</v>
      </c>
      <c r="K308" s="93">
        <v>8.8870000000000005</v>
      </c>
      <c r="L308" s="93" t="s">
        <v>46</v>
      </c>
      <c r="M308" s="93" t="s">
        <v>46</v>
      </c>
      <c r="N308" s="93" t="s">
        <v>46</v>
      </c>
      <c r="O308" s="93" t="s">
        <v>46</v>
      </c>
      <c r="P308" s="93" t="s">
        <v>46</v>
      </c>
      <c r="Q308" s="93" t="s">
        <v>46</v>
      </c>
      <c r="R308" s="93" t="s">
        <v>46</v>
      </c>
      <c r="S308" s="93" t="s">
        <v>46</v>
      </c>
      <c r="T308" s="93" t="s">
        <v>46</v>
      </c>
      <c r="U308" s="63"/>
      <c r="V308" s="23">
        <f t="shared" si="50"/>
        <v>6.3942406582104914</v>
      </c>
      <c r="W308" s="23">
        <f t="shared" si="51"/>
        <v>0.77716666666666667</v>
      </c>
    </row>
    <row r="309" spans="1:23" x14ac:dyDescent="0.25">
      <c r="A309" s="63">
        <v>2912</v>
      </c>
      <c r="B309" s="91">
        <v>17</v>
      </c>
      <c r="C309" s="91">
        <v>1370</v>
      </c>
      <c r="D309" s="92">
        <v>9.0830000000000002</v>
      </c>
      <c r="E309" s="91">
        <v>15.19</v>
      </c>
      <c r="F309" s="93">
        <v>7.1849999999999996</v>
      </c>
      <c r="G309" s="93">
        <v>7.1829999999999998</v>
      </c>
      <c r="H309" s="93">
        <v>7.1319999999999997</v>
      </c>
      <c r="I309" s="93">
        <v>7.0439999999999996</v>
      </c>
      <c r="J309" s="93">
        <v>6.516</v>
      </c>
      <c r="K309" s="93">
        <v>3.714</v>
      </c>
      <c r="L309" s="93">
        <v>2.81</v>
      </c>
      <c r="M309" s="93">
        <v>2.4609999999999999</v>
      </c>
      <c r="N309" s="93">
        <v>2.7930000000000001</v>
      </c>
      <c r="O309" s="93">
        <v>2.5139999999999998</v>
      </c>
      <c r="P309" s="93">
        <v>2.157</v>
      </c>
      <c r="Q309" s="93">
        <v>1.8919999999999999</v>
      </c>
      <c r="R309" s="93" t="s">
        <v>46</v>
      </c>
      <c r="S309" s="93" t="s">
        <v>46</v>
      </c>
      <c r="T309" s="93" t="s">
        <v>46</v>
      </c>
      <c r="U309" s="63"/>
      <c r="V309" s="15">
        <f t="shared" si="50"/>
        <v>1.6723549488054608</v>
      </c>
      <c r="W309" s="15">
        <f t="shared" si="51"/>
        <v>0.63291666666666668</v>
      </c>
    </row>
    <row r="310" spans="1:23" x14ac:dyDescent="0.25">
      <c r="A310" s="63">
        <v>2916</v>
      </c>
      <c r="B310" s="91">
        <v>17</v>
      </c>
      <c r="C310" s="91">
        <v>1415</v>
      </c>
      <c r="D310" s="92">
        <v>2.5830000000000002</v>
      </c>
      <c r="E310" s="91">
        <v>15.374000000000001</v>
      </c>
      <c r="F310" s="93">
        <v>28.367000000000001</v>
      </c>
      <c r="G310" s="93">
        <v>28.056000000000001</v>
      </c>
      <c r="H310" s="93">
        <v>21.276</v>
      </c>
      <c r="I310" s="93">
        <v>14.199</v>
      </c>
      <c r="J310" s="93">
        <v>7.3239999999999998</v>
      </c>
      <c r="K310" s="93">
        <v>7.1390000000000002</v>
      </c>
      <c r="L310" s="93" t="s">
        <v>46</v>
      </c>
      <c r="M310" s="93" t="s">
        <v>46</v>
      </c>
      <c r="N310" s="93" t="s">
        <v>46</v>
      </c>
      <c r="O310" s="93" t="s">
        <v>46</v>
      </c>
      <c r="P310" s="93" t="s">
        <v>46</v>
      </c>
      <c r="Q310" s="93" t="s">
        <v>46</v>
      </c>
      <c r="R310" s="93" t="s">
        <v>46</v>
      </c>
      <c r="S310" s="93" t="s">
        <v>46</v>
      </c>
      <c r="T310" s="93" t="s">
        <v>46</v>
      </c>
      <c r="U310" s="63"/>
      <c r="V310" s="23">
        <f t="shared" si="50"/>
        <v>5.951993805652342</v>
      </c>
      <c r="W310" s="23">
        <f t="shared" si="51"/>
        <v>0.64058333333333339</v>
      </c>
    </row>
    <row r="311" spans="1:23" hidden="1" x14ac:dyDescent="0.25">
      <c r="A311" s="63">
        <v>2924</v>
      </c>
      <c r="B311" s="91">
        <v>17</v>
      </c>
      <c r="C311" s="91">
        <v>1503</v>
      </c>
      <c r="D311" s="92">
        <v>1.167</v>
      </c>
      <c r="E311" s="91">
        <v>17.722999999999999</v>
      </c>
      <c r="F311" s="93">
        <v>60.707999999999998</v>
      </c>
      <c r="G311" s="93">
        <v>52.835999999999999</v>
      </c>
      <c r="H311" s="93">
        <v>27.771000000000001</v>
      </c>
      <c r="I311" s="93">
        <v>31.917000000000002</v>
      </c>
      <c r="J311" s="93">
        <v>17.553999999999998</v>
      </c>
      <c r="K311" s="93" t="s">
        <v>46</v>
      </c>
      <c r="L311" s="93" t="s">
        <v>46</v>
      </c>
      <c r="M311" s="93" t="s">
        <v>46</v>
      </c>
      <c r="N311" s="93" t="s">
        <v>46</v>
      </c>
      <c r="O311" s="93" t="s">
        <v>46</v>
      </c>
      <c r="P311" s="93" t="s">
        <v>46</v>
      </c>
      <c r="Q311" s="93" t="s">
        <v>46</v>
      </c>
      <c r="R311" s="93" t="s">
        <v>46</v>
      </c>
      <c r="S311" s="93" t="s">
        <v>46</v>
      </c>
      <c r="T311" s="93" t="s">
        <v>46</v>
      </c>
      <c r="U311" s="63"/>
      <c r="V311" s="23">
        <f t="shared" si="50"/>
        <v>15.186803770351327</v>
      </c>
      <c r="W311" s="23">
        <f t="shared" si="51"/>
        <v>0.73845833333333333</v>
      </c>
    </row>
    <row r="312" spans="1:23" hidden="1" x14ac:dyDescent="0.25">
      <c r="A312" s="63">
        <v>2925</v>
      </c>
      <c r="B312" s="91">
        <v>17</v>
      </c>
      <c r="C312" s="91">
        <v>1508</v>
      </c>
      <c r="D312" s="92">
        <v>1.583</v>
      </c>
      <c r="E312" s="91">
        <v>16.198</v>
      </c>
      <c r="F312" s="93">
        <v>47.192999999999998</v>
      </c>
      <c r="G312" s="93">
        <v>37.79</v>
      </c>
      <c r="H312" s="93">
        <v>24.312999999999999</v>
      </c>
      <c r="I312" s="93">
        <v>16.782</v>
      </c>
      <c r="J312" s="93">
        <v>12.68</v>
      </c>
      <c r="K312" s="93" t="s">
        <v>46</v>
      </c>
      <c r="L312" s="93" t="s">
        <v>46</v>
      </c>
      <c r="M312" s="93" t="s">
        <v>46</v>
      </c>
      <c r="N312" s="93" t="s">
        <v>46</v>
      </c>
      <c r="O312" s="93" t="s">
        <v>46</v>
      </c>
      <c r="P312" s="93" t="s">
        <v>46</v>
      </c>
      <c r="Q312" s="93" t="s">
        <v>46</v>
      </c>
      <c r="R312" s="93" t="s">
        <v>46</v>
      </c>
      <c r="S312" s="93" t="s">
        <v>46</v>
      </c>
      <c r="T312" s="93" t="s">
        <v>46</v>
      </c>
      <c r="U312" s="63"/>
      <c r="V312" s="23">
        <f t="shared" si="50"/>
        <v>10.232469993682882</v>
      </c>
      <c r="W312" s="23">
        <f t="shared" si="51"/>
        <v>0.67491666666666672</v>
      </c>
    </row>
    <row r="313" spans="1:23" x14ac:dyDescent="0.25">
      <c r="A313" s="63">
        <v>2935</v>
      </c>
      <c r="B313" s="91">
        <v>17</v>
      </c>
      <c r="C313" s="91">
        <v>1591</v>
      </c>
      <c r="D313" s="92">
        <v>7.25</v>
      </c>
      <c r="E313" s="91">
        <v>17.402999999999999</v>
      </c>
      <c r="F313" s="93">
        <v>9.8140000000000001</v>
      </c>
      <c r="G313" s="93">
        <v>9.7590000000000003</v>
      </c>
      <c r="H313" s="93">
        <v>9.6539999999999999</v>
      </c>
      <c r="I313" s="93">
        <v>9.4700000000000006</v>
      </c>
      <c r="J313" s="93">
        <v>7.0620000000000003</v>
      </c>
      <c r="K313" s="93">
        <v>4.4640000000000004</v>
      </c>
      <c r="L313" s="93">
        <v>4.9429999999999996</v>
      </c>
      <c r="M313" s="93">
        <v>3.9329999999999998</v>
      </c>
      <c r="N313" s="93">
        <v>3.1509999999999998</v>
      </c>
      <c r="O313" s="93">
        <v>2.8039999999999998</v>
      </c>
      <c r="P313" s="93">
        <v>2.484</v>
      </c>
      <c r="Q313" s="93" t="s">
        <v>46</v>
      </c>
      <c r="R313" s="93" t="s">
        <v>46</v>
      </c>
      <c r="S313" s="93" t="s">
        <v>46</v>
      </c>
      <c r="T313" s="93" t="s">
        <v>46</v>
      </c>
      <c r="U313" s="63"/>
      <c r="V313" s="23">
        <f t="shared" si="50"/>
        <v>2.4004137931034482</v>
      </c>
      <c r="W313" s="23">
        <f t="shared" si="51"/>
        <v>0.72512499999999991</v>
      </c>
    </row>
    <row r="314" spans="1:23" x14ac:dyDescent="0.25">
      <c r="A314" s="63">
        <v>2950</v>
      </c>
      <c r="B314" s="91">
        <v>17</v>
      </c>
      <c r="C314" s="91">
        <v>1788</v>
      </c>
      <c r="D314" s="92">
        <v>11.417</v>
      </c>
      <c r="E314" s="91">
        <v>21.01</v>
      </c>
      <c r="F314" s="93">
        <v>8.1950000000000003</v>
      </c>
      <c r="G314" s="93">
        <v>8.1859999999999999</v>
      </c>
      <c r="H314" s="93">
        <v>8.1519999999999992</v>
      </c>
      <c r="I314" s="93">
        <v>8.0950000000000006</v>
      </c>
      <c r="J314" s="93">
        <v>7.8040000000000003</v>
      </c>
      <c r="K314" s="93">
        <v>6.89</v>
      </c>
      <c r="L314" s="93">
        <v>5.8920000000000003</v>
      </c>
      <c r="M314" s="93">
        <v>4.6420000000000003</v>
      </c>
      <c r="N314" s="93">
        <v>3.7360000000000002</v>
      </c>
      <c r="O314" s="93">
        <v>3.1970000000000001</v>
      </c>
      <c r="P314" s="93">
        <v>2.7759999999999998</v>
      </c>
      <c r="Q314" s="93">
        <v>2.4300000000000002</v>
      </c>
      <c r="R314" s="93">
        <v>2.2480000000000002</v>
      </c>
      <c r="S314" s="93">
        <v>2.1</v>
      </c>
      <c r="T314" s="93" t="s">
        <v>46</v>
      </c>
      <c r="U314" s="63"/>
      <c r="V314" s="23">
        <f t="shared" si="50"/>
        <v>1.8402382412192346</v>
      </c>
      <c r="W314" s="23">
        <f t="shared" si="51"/>
        <v>0.87541666666666673</v>
      </c>
    </row>
    <row r="315" spans="1:23" x14ac:dyDescent="0.25">
      <c r="A315" s="63">
        <v>2958</v>
      </c>
      <c r="B315" s="91">
        <v>17</v>
      </c>
      <c r="C315" s="91">
        <v>1880</v>
      </c>
      <c r="D315" s="92">
        <v>6.4169999999999998</v>
      </c>
      <c r="E315" s="91">
        <v>16.597999999999999</v>
      </c>
      <c r="F315" s="93">
        <v>8.2750000000000004</v>
      </c>
      <c r="G315" s="93">
        <v>8.0500000000000007</v>
      </c>
      <c r="H315" s="93">
        <v>7.6059999999999999</v>
      </c>
      <c r="I315" s="93">
        <v>7.2249999999999996</v>
      </c>
      <c r="J315" s="93">
        <v>6.1980000000000004</v>
      </c>
      <c r="K315" s="93">
        <v>4.4260000000000002</v>
      </c>
      <c r="L315" s="93">
        <v>3.5750000000000002</v>
      </c>
      <c r="M315" s="93">
        <v>3.96</v>
      </c>
      <c r="N315" s="93">
        <v>3.1720000000000002</v>
      </c>
      <c r="O315" s="93">
        <v>2.694</v>
      </c>
      <c r="P315" s="93" t="s">
        <v>46</v>
      </c>
      <c r="Q315" s="93" t="s">
        <v>46</v>
      </c>
      <c r="R315" s="93" t="s">
        <v>46</v>
      </c>
      <c r="S315" s="93" t="s">
        <v>46</v>
      </c>
      <c r="T315" s="93" t="s">
        <v>46</v>
      </c>
      <c r="U315" s="63"/>
      <c r="V315" s="34">
        <f t="shared" si="50"/>
        <v>2.5865669315879694</v>
      </c>
      <c r="W315" s="34">
        <f t="shared" si="51"/>
        <v>0.69158333333333333</v>
      </c>
    </row>
    <row r="316" spans="1:23" x14ac:dyDescent="0.25">
      <c r="A316" s="63">
        <v>2959</v>
      </c>
      <c r="B316" s="91">
        <v>17</v>
      </c>
      <c r="C316" s="91">
        <v>1881</v>
      </c>
      <c r="D316" s="92">
        <v>4.6669999999999998</v>
      </c>
      <c r="E316" s="91">
        <v>39.549999999999997</v>
      </c>
      <c r="F316" s="93">
        <v>35.56</v>
      </c>
      <c r="G316" s="93">
        <v>35.17</v>
      </c>
      <c r="H316" s="93">
        <v>34.314999999999998</v>
      </c>
      <c r="I316" s="93">
        <v>33.023000000000003</v>
      </c>
      <c r="J316" s="93">
        <v>24.265999999999998</v>
      </c>
      <c r="K316" s="93">
        <v>18.547999999999998</v>
      </c>
      <c r="L316" s="93">
        <v>13.041</v>
      </c>
      <c r="M316" s="93">
        <v>9.8829999999999991</v>
      </c>
      <c r="N316" s="93" t="s">
        <v>46</v>
      </c>
      <c r="O316" s="93" t="s">
        <v>46</v>
      </c>
      <c r="P316" s="93" t="s">
        <v>46</v>
      </c>
      <c r="Q316" s="93" t="s">
        <v>46</v>
      </c>
      <c r="R316" s="93" t="s">
        <v>46</v>
      </c>
      <c r="S316" s="93" t="s">
        <v>46</v>
      </c>
      <c r="T316" s="93" t="s">
        <v>46</v>
      </c>
      <c r="U316" s="63"/>
      <c r="V316" s="23">
        <f t="shared" si="50"/>
        <v>8.4743946860938504</v>
      </c>
      <c r="W316" s="23">
        <f t="shared" si="51"/>
        <v>1.6479166666666665</v>
      </c>
    </row>
    <row r="317" spans="1:23" x14ac:dyDescent="0.25">
      <c r="A317" s="63">
        <v>2966</v>
      </c>
      <c r="B317" s="91">
        <v>17</v>
      </c>
      <c r="C317" s="91">
        <v>1978</v>
      </c>
      <c r="D317" s="92">
        <v>3.5830000000000002</v>
      </c>
      <c r="E317" s="91">
        <v>20.875</v>
      </c>
      <c r="F317" s="93">
        <v>22.899000000000001</v>
      </c>
      <c r="G317" s="93">
        <v>22.858000000000001</v>
      </c>
      <c r="H317" s="93">
        <v>21.638000000000002</v>
      </c>
      <c r="I317" s="93">
        <v>18.853999999999999</v>
      </c>
      <c r="J317" s="93">
        <v>11.478999999999999</v>
      </c>
      <c r="K317" s="93">
        <v>10.262</v>
      </c>
      <c r="L317" s="93">
        <v>6.8869999999999996</v>
      </c>
      <c r="M317" s="93" t="s">
        <v>46</v>
      </c>
      <c r="N317" s="93" t="s">
        <v>46</v>
      </c>
      <c r="O317" s="93" t="s">
        <v>46</v>
      </c>
      <c r="P317" s="93" t="s">
        <v>46</v>
      </c>
      <c r="Q317" s="93" t="s">
        <v>46</v>
      </c>
      <c r="R317" s="93" t="s">
        <v>46</v>
      </c>
      <c r="S317" s="93" t="s">
        <v>46</v>
      </c>
      <c r="T317" s="93" t="s">
        <v>46</v>
      </c>
      <c r="U317" s="63"/>
      <c r="V317" s="23">
        <f t="shared" si="50"/>
        <v>5.8261233603125868</v>
      </c>
      <c r="W317" s="23">
        <f t="shared" si="51"/>
        <v>0.86979166666666663</v>
      </c>
    </row>
    <row r="318" spans="1:23" x14ac:dyDescent="0.25">
      <c r="A318" s="63">
        <v>2968</v>
      </c>
      <c r="B318" s="91">
        <v>17</v>
      </c>
      <c r="C318" s="91">
        <v>2012</v>
      </c>
      <c r="D318" s="92">
        <v>3.25</v>
      </c>
      <c r="E318" s="91">
        <v>20.533999999999999</v>
      </c>
      <c r="F318" s="93">
        <v>32.491</v>
      </c>
      <c r="G318" s="93">
        <v>32.283000000000001</v>
      </c>
      <c r="H318" s="93">
        <v>29.404</v>
      </c>
      <c r="I318" s="93">
        <v>26.117000000000001</v>
      </c>
      <c r="J318" s="93">
        <v>16.317</v>
      </c>
      <c r="K318" s="93">
        <v>8.26</v>
      </c>
      <c r="L318" s="93">
        <v>6.8319999999999999</v>
      </c>
      <c r="M318" s="93" t="s">
        <v>46</v>
      </c>
      <c r="N318" s="93" t="s">
        <v>46</v>
      </c>
      <c r="O318" s="93" t="s">
        <v>46</v>
      </c>
      <c r="P318" s="93" t="s">
        <v>46</v>
      </c>
      <c r="Q318" s="93" t="s">
        <v>46</v>
      </c>
      <c r="R318" s="93" t="s">
        <v>46</v>
      </c>
      <c r="S318" s="93" t="s">
        <v>46</v>
      </c>
      <c r="T318" s="93" t="s">
        <v>46</v>
      </c>
      <c r="U318" s="63"/>
      <c r="V318" s="90">
        <f t="shared" si="50"/>
        <v>6.3181538461538462</v>
      </c>
      <c r="W318" s="90">
        <f t="shared" si="51"/>
        <v>0.85558333333333325</v>
      </c>
    </row>
    <row r="319" spans="1:23" hidden="1" x14ac:dyDescent="0.25">
      <c r="A319" s="63">
        <v>2978</v>
      </c>
      <c r="B319" s="91">
        <v>17</v>
      </c>
      <c r="C319" s="91">
        <v>2129</v>
      </c>
      <c r="D319" s="92">
        <v>1.833</v>
      </c>
      <c r="E319" s="91">
        <v>15.282</v>
      </c>
      <c r="F319" s="93">
        <v>38.009</v>
      </c>
      <c r="G319" s="93">
        <v>33.378999999999998</v>
      </c>
      <c r="H319" s="93">
        <v>24.85</v>
      </c>
      <c r="I319" s="93">
        <v>20.533000000000001</v>
      </c>
      <c r="J319" s="93">
        <v>10.661</v>
      </c>
      <c r="K319" s="93" t="s">
        <v>46</v>
      </c>
      <c r="L319" s="93" t="s">
        <v>46</v>
      </c>
      <c r="M319" s="93" t="s">
        <v>46</v>
      </c>
      <c r="N319" s="93" t="s">
        <v>46</v>
      </c>
      <c r="O319" s="93" t="s">
        <v>46</v>
      </c>
      <c r="P319" s="93" t="s">
        <v>46</v>
      </c>
      <c r="Q319" s="93" t="s">
        <v>46</v>
      </c>
      <c r="R319" s="93" t="s">
        <v>46</v>
      </c>
      <c r="S319" s="93" t="s">
        <v>46</v>
      </c>
      <c r="T319" s="93" t="s">
        <v>46</v>
      </c>
      <c r="U319" s="63"/>
      <c r="V319" s="23">
        <f t="shared" si="50"/>
        <v>8.3371522094926345</v>
      </c>
      <c r="W319" s="23">
        <f t="shared" si="51"/>
        <v>0.63675000000000004</v>
      </c>
    </row>
    <row r="320" spans="1:23" x14ac:dyDescent="0.25">
      <c r="A320" s="63">
        <v>2991</v>
      </c>
      <c r="B320" s="91">
        <v>17</v>
      </c>
      <c r="C320" s="91">
        <v>2278</v>
      </c>
      <c r="D320" s="92">
        <v>3.5830000000000002</v>
      </c>
      <c r="E320" s="91">
        <v>25.376999999999999</v>
      </c>
      <c r="F320" s="93">
        <v>28.972999999999999</v>
      </c>
      <c r="G320" s="93">
        <v>28.678999999999998</v>
      </c>
      <c r="H320" s="93">
        <v>28.158999999999999</v>
      </c>
      <c r="I320" s="93">
        <v>27.260999999999999</v>
      </c>
      <c r="J320" s="93">
        <v>19.600999999999999</v>
      </c>
      <c r="K320" s="93">
        <v>12.510999999999999</v>
      </c>
      <c r="L320" s="93">
        <v>8.3819999999999997</v>
      </c>
      <c r="M320" s="93" t="s">
        <v>46</v>
      </c>
      <c r="N320" s="93" t="s">
        <v>46</v>
      </c>
      <c r="O320" s="93" t="s">
        <v>46</v>
      </c>
      <c r="P320" s="93" t="s">
        <v>46</v>
      </c>
      <c r="Q320" s="93" t="s">
        <v>46</v>
      </c>
      <c r="R320" s="93" t="s">
        <v>46</v>
      </c>
      <c r="S320" s="93" t="s">
        <v>46</v>
      </c>
      <c r="T320" s="93" t="s">
        <v>46</v>
      </c>
      <c r="U320" s="63"/>
      <c r="V320" s="23">
        <f t="shared" si="50"/>
        <v>7.0826123360312581</v>
      </c>
      <c r="W320" s="23">
        <f t="shared" si="51"/>
        <v>1.057375</v>
      </c>
    </row>
    <row r="321" spans="1:23" x14ac:dyDescent="0.25">
      <c r="A321" s="63">
        <v>2992</v>
      </c>
      <c r="B321" s="91">
        <v>17</v>
      </c>
      <c r="C321" s="91">
        <v>2290</v>
      </c>
      <c r="D321" s="92">
        <v>5.6669999999999998</v>
      </c>
      <c r="E321" s="91">
        <v>16.853000000000002</v>
      </c>
      <c r="F321" s="93">
        <v>13.727</v>
      </c>
      <c r="G321" s="93">
        <v>13.645</v>
      </c>
      <c r="H321" s="93">
        <v>13.372999999999999</v>
      </c>
      <c r="I321" s="93">
        <v>12.875999999999999</v>
      </c>
      <c r="J321" s="93">
        <v>11.1</v>
      </c>
      <c r="K321" s="93">
        <v>7.7430000000000003</v>
      </c>
      <c r="L321" s="93">
        <v>5.423</v>
      </c>
      <c r="M321" s="93">
        <v>4.1109999999999998</v>
      </c>
      <c r="N321" s="93">
        <v>3.33</v>
      </c>
      <c r="O321" s="93" t="s">
        <v>46</v>
      </c>
      <c r="P321" s="93" t="s">
        <v>46</v>
      </c>
      <c r="Q321" s="93" t="s">
        <v>46</v>
      </c>
      <c r="R321" s="93" t="s">
        <v>46</v>
      </c>
      <c r="S321" s="93" t="s">
        <v>46</v>
      </c>
      <c r="T321" s="93" t="s">
        <v>46</v>
      </c>
      <c r="U321" s="63"/>
      <c r="V321" s="90">
        <f t="shared" si="50"/>
        <v>2.9738838891829897</v>
      </c>
      <c r="W321" s="90">
        <f t="shared" si="51"/>
        <v>0.70220833333333343</v>
      </c>
    </row>
    <row r="322" spans="1:23" x14ac:dyDescent="0.25">
      <c r="A322" s="63">
        <v>3016</v>
      </c>
      <c r="B322" s="91">
        <v>17</v>
      </c>
      <c r="C322" s="91">
        <v>2558</v>
      </c>
      <c r="D322" s="92">
        <v>2.1669999999999998</v>
      </c>
      <c r="E322" s="91">
        <v>18.835000000000001</v>
      </c>
      <c r="F322" s="93">
        <v>29.081</v>
      </c>
      <c r="G322" s="93">
        <v>28.655999999999999</v>
      </c>
      <c r="H322" s="93">
        <v>27.116</v>
      </c>
      <c r="I322" s="93">
        <v>25.192</v>
      </c>
      <c r="J322" s="93">
        <v>17.817</v>
      </c>
      <c r="K322" s="93">
        <v>9.41</v>
      </c>
      <c r="L322" s="93" t="s">
        <v>46</v>
      </c>
      <c r="M322" s="93" t="s">
        <v>46</v>
      </c>
      <c r="N322" s="93" t="s">
        <v>46</v>
      </c>
      <c r="O322" s="93" t="s">
        <v>46</v>
      </c>
      <c r="P322" s="93" t="s">
        <v>46</v>
      </c>
      <c r="Q322" s="93" t="s">
        <v>46</v>
      </c>
      <c r="R322" s="93" t="s">
        <v>46</v>
      </c>
      <c r="S322" s="93" t="s">
        <v>46</v>
      </c>
      <c r="T322" s="93" t="s">
        <v>46</v>
      </c>
      <c r="U322" s="63"/>
      <c r="V322" s="23">
        <f t="shared" si="50"/>
        <v>8.6917397323488697</v>
      </c>
      <c r="W322" s="23">
        <f t="shared" si="51"/>
        <v>0.78479166666666667</v>
      </c>
    </row>
    <row r="323" spans="1:23" x14ac:dyDescent="0.25">
      <c r="A323" s="63">
        <v>3024</v>
      </c>
      <c r="B323" s="91">
        <v>17</v>
      </c>
      <c r="C323" s="91">
        <v>2673</v>
      </c>
      <c r="D323" s="92">
        <v>2.9169999999999998</v>
      </c>
      <c r="E323" s="91">
        <v>17.370999999999999</v>
      </c>
      <c r="F323" s="93">
        <v>28.138000000000002</v>
      </c>
      <c r="G323" s="93">
        <v>27.504999999999999</v>
      </c>
      <c r="H323" s="93">
        <v>20.728000000000002</v>
      </c>
      <c r="I323" s="93">
        <v>14.273999999999999</v>
      </c>
      <c r="J323" s="93">
        <v>9.5239999999999991</v>
      </c>
      <c r="K323" s="93">
        <v>7.0270000000000001</v>
      </c>
      <c r="L323" s="93" t="s">
        <v>46</v>
      </c>
      <c r="M323" s="93" t="s">
        <v>46</v>
      </c>
      <c r="N323" s="93" t="s">
        <v>46</v>
      </c>
      <c r="O323" s="93" t="s">
        <v>46</v>
      </c>
      <c r="P323" s="93" t="s">
        <v>46</v>
      </c>
      <c r="Q323" s="93" t="s">
        <v>46</v>
      </c>
      <c r="R323" s="93" t="s">
        <v>46</v>
      </c>
      <c r="S323" s="93" t="s">
        <v>46</v>
      </c>
      <c r="T323" s="93" t="s">
        <v>46</v>
      </c>
      <c r="U323" s="63"/>
      <c r="V323" s="23">
        <f t="shared" si="50"/>
        <v>5.9550908467603705</v>
      </c>
      <c r="W323" s="23">
        <f t="shared" si="51"/>
        <v>0.72379166666666661</v>
      </c>
    </row>
    <row r="324" spans="1:23" x14ac:dyDescent="0.25">
      <c r="A324" s="63">
        <v>3036</v>
      </c>
      <c r="B324" s="91">
        <v>17</v>
      </c>
      <c r="C324" s="91">
        <v>2772</v>
      </c>
      <c r="D324" s="92">
        <v>5.5830000000000002</v>
      </c>
      <c r="E324" s="91">
        <v>32.133000000000003</v>
      </c>
      <c r="F324" s="93">
        <v>23.966000000000001</v>
      </c>
      <c r="G324" s="93">
        <v>23.876000000000001</v>
      </c>
      <c r="H324" s="93">
        <v>23.513999999999999</v>
      </c>
      <c r="I324" s="93">
        <v>23.08</v>
      </c>
      <c r="J324" s="93">
        <v>17.007000000000001</v>
      </c>
      <c r="K324" s="93">
        <v>10.252000000000001</v>
      </c>
      <c r="L324" s="93">
        <v>9.7880000000000003</v>
      </c>
      <c r="M324" s="93">
        <v>7.4960000000000004</v>
      </c>
      <c r="N324" s="93">
        <v>6.4089999999999998</v>
      </c>
      <c r="O324" s="93" t="s">
        <v>46</v>
      </c>
      <c r="P324" s="93" t="s">
        <v>46</v>
      </c>
      <c r="Q324" s="93" t="s">
        <v>46</v>
      </c>
      <c r="R324" s="93" t="s">
        <v>46</v>
      </c>
      <c r="S324" s="93" t="s">
        <v>46</v>
      </c>
      <c r="T324" s="93" t="s">
        <v>46</v>
      </c>
      <c r="U324" s="63"/>
      <c r="V324" s="23">
        <f t="shared" si="50"/>
        <v>5.7555077915099409</v>
      </c>
      <c r="W324" s="23">
        <f t="shared" si="51"/>
        <v>1.338875</v>
      </c>
    </row>
    <row r="325" spans="1:23" x14ac:dyDescent="0.25">
      <c r="A325" s="63">
        <v>3044</v>
      </c>
      <c r="B325" s="91">
        <v>17</v>
      </c>
      <c r="C325" s="91">
        <v>2854</v>
      </c>
      <c r="D325" s="92">
        <v>3.1669999999999998</v>
      </c>
      <c r="E325" s="91">
        <v>22.245000000000001</v>
      </c>
      <c r="F325" s="93">
        <v>29.94</v>
      </c>
      <c r="G325" s="93">
        <v>29.875</v>
      </c>
      <c r="H325" s="93">
        <v>28.54</v>
      </c>
      <c r="I325" s="93">
        <v>25.335999999999999</v>
      </c>
      <c r="J325" s="93">
        <v>15.398</v>
      </c>
      <c r="K325" s="93">
        <v>10.625999999999999</v>
      </c>
      <c r="L325" s="93">
        <v>7.4050000000000002</v>
      </c>
      <c r="M325" s="93" t="s">
        <v>46</v>
      </c>
      <c r="N325" s="93" t="s">
        <v>46</v>
      </c>
      <c r="O325" s="93" t="s">
        <v>46</v>
      </c>
      <c r="P325" s="93" t="s">
        <v>46</v>
      </c>
      <c r="Q325" s="93" t="s">
        <v>46</v>
      </c>
      <c r="R325" s="93" t="s">
        <v>46</v>
      </c>
      <c r="S325" s="93" t="s">
        <v>46</v>
      </c>
      <c r="T325" s="93" t="s">
        <v>46</v>
      </c>
      <c r="U325" s="63"/>
      <c r="V325" s="15">
        <f t="shared" si="50"/>
        <v>7.0239974739501116</v>
      </c>
      <c r="W325" s="15">
        <f t="shared" si="51"/>
        <v>0.926875</v>
      </c>
    </row>
    <row r="326" spans="1:23" hidden="1" x14ac:dyDescent="0.25">
      <c r="A326" s="63">
        <v>3051</v>
      </c>
      <c r="B326" s="91">
        <v>18</v>
      </c>
      <c r="C326" s="91">
        <v>79</v>
      </c>
      <c r="D326" s="92">
        <v>1.083</v>
      </c>
      <c r="E326" s="91">
        <v>15.456</v>
      </c>
      <c r="F326" s="93">
        <v>64.679000000000002</v>
      </c>
      <c r="G326" s="93">
        <v>56.250999999999998</v>
      </c>
      <c r="H326" s="93">
        <v>43.527999999999999</v>
      </c>
      <c r="I326" s="93">
        <v>30.164999999999999</v>
      </c>
      <c r="J326" s="93">
        <v>15.446999999999999</v>
      </c>
      <c r="K326" s="93" t="s">
        <v>46</v>
      </c>
      <c r="L326" s="93" t="s">
        <v>46</v>
      </c>
      <c r="M326" s="93" t="s">
        <v>46</v>
      </c>
      <c r="N326" s="93" t="s">
        <v>46</v>
      </c>
      <c r="O326" s="93" t="s">
        <v>46</v>
      </c>
      <c r="P326" s="93" t="s">
        <v>46</v>
      </c>
      <c r="Q326" s="93" t="s">
        <v>46</v>
      </c>
      <c r="R326" s="93" t="s">
        <v>46</v>
      </c>
      <c r="S326" s="93" t="s">
        <v>46</v>
      </c>
      <c r="T326" s="93" t="s">
        <v>46</v>
      </c>
      <c r="U326" s="63"/>
      <c r="V326" s="23">
        <f t="shared" si="50"/>
        <v>14.271468144044322</v>
      </c>
      <c r="W326" s="23">
        <f t="shared" si="51"/>
        <v>0.64400000000000002</v>
      </c>
    </row>
    <row r="327" spans="1:23" hidden="1" x14ac:dyDescent="0.25">
      <c r="A327" s="63">
        <v>3053</v>
      </c>
      <c r="B327" s="91">
        <v>18</v>
      </c>
      <c r="C327" s="91">
        <v>111</v>
      </c>
      <c r="D327" s="92">
        <v>1.167</v>
      </c>
      <c r="E327" s="91">
        <v>31.103000000000002</v>
      </c>
      <c r="F327" s="93">
        <v>97.616</v>
      </c>
      <c r="G327" s="93">
        <v>72.147000000000006</v>
      </c>
      <c r="H327" s="93">
        <v>54.648000000000003</v>
      </c>
      <c r="I327" s="93">
        <v>51.688000000000002</v>
      </c>
      <c r="J327" s="93">
        <v>30.995999999999999</v>
      </c>
      <c r="K327" s="93" t="s">
        <v>46</v>
      </c>
      <c r="L327" s="93" t="s">
        <v>46</v>
      </c>
      <c r="M327" s="93" t="s">
        <v>46</v>
      </c>
      <c r="N327" s="93" t="s">
        <v>46</v>
      </c>
      <c r="O327" s="93" t="s">
        <v>46</v>
      </c>
      <c r="P327" s="93" t="s">
        <v>46</v>
      </c>
      <c r="Q327" s="93" t="s">
        <v>46</v>
      </c>
      <c r="R327" s="93" t="s">
        <v>46</v>
      </c>
      <c r="S327" s="93" t="s">
        <v>46</v>
      </c>
      <c r="T327" s="93" t="s">
        <v>46</v>
      </c>
      <c r="U327" s="63"/>
      <c r="V327" s="23">
        <f t="shared" si="50"/>
        <v>26.65209940017138</v>
      </c>
      <c r="W327" s="23">
        <f t="shared" si="51"/>
        <v>1.2959583333333333</v>
      </c>
    </row>
    <row r="328" spans="1:23" x14ac:dyDescent="0.25">
      <c r="A328" s="63">
        <v>3082</v>
      </c>
      <c r="B328" s="91">
        <v>18</v>
      </c>
      <c r="C328" s="91">
        <v>392</v>
      </c>
      <c r="D328" s="92">
        <v>5.1669999999999998</v>
      </c>
      <c r="E328" s="91">
        <v>21.472999999999999</v>
      </c>
      <c r="F328" s="93">
        <v>18.614000000000001</v>
      </c>
      <c r="G328" s="93">
        <v>18.588999999999999</v>
      </c>
      <c r="H328" s="93">
        <v>18.228000000000002</v>
      </c>
      <c r="I328" s="93">
        <v>17.593</v>
      </c>
      <c r="J328" s="93">
        <v>13.167999999999999</v>
      </c>
      <c r="K328" s="93">
        <v>9.4600000000000009</v>
      </c>
      <c r="L328" s="93">
        <v>6.6180000000000003</v>
      </c>
      <c r="M328" s="93">
        <v>5.3369999999999997</v>
      </c>
      <c r="N328" s="93">
        <v>4.2930000000000001</v>
      </c>
      <c r="O328" s="93" t="s">
        <v>46</v>
      </c>
      <c r="P328" s="93" t="s">
        <v>46</v>
      </c>
      <c r="Q328" s="93" t="s">
        <v>46</v>
      </c>
      <c r="R328" s="93" t="s">
        <v>46</v>
      </c>
      <c r="S328" s="93" t="s">
        <v>46</v>
      </c>
      <c r="T328" s="93" t="s">
        <v>46</v>
      </c>
      <c r="U328" s="63"/>
      <c r="V328" s="23">
        <f t="shared" si="50"/>
        <v>4.1557964002322434</v>
      </c>
      <c r="W328" s="23">
        <f t="shared" si="51"/>
        <v>0.89470833333333333</v>
      </c>
    </row>
    <row r="329" spans="1:23" x14ac:dyDescent="0.25">
      <c r="A329" s="63">
        <v>3086</v>
      </c>
      <c r="B329" s="91">
        <v>18</v>
      </c>
      <c r="C329" s="91">
        <v>450</v>
      </c>
      <c r="D329" s="92">
        <v>3.5</v>
      </c>
      <c r="E329" s="91">
        <v>44.613999999999997</v>
      </c>
      <c r="F329" s="93">
        <v>51.027999999999999</v>
      </c>
      <c r="G329" s="93">
        <v>50.616999999999997</v>
      </c>
      <c r="H329" s="93">
        <v>48.954999999999998</v>
      </c>
      <c r="I329" s="93">
        <v>46.34</v>
      </c>
      <c r="J329" s="93">
        <v>37.167999999999999</v>
      </c>
      <c r="K329" s="93">
        <v>22.084</v>
      </c>
      <c r="L329" s="93">
        <v>14.789</v>
      </c>
      <c r="M329" s="93" t="s">
        <v>46</v>
      </c>
      <c r="N329" s="93" t="s">
        <v>46</v>
      </c>
      <c r="O329" s="93" t="s">
        <v>46</v>
      </c>
      <c r="P329" s="93" t="s">
        <v>46</v>
      </c>
      <c r="Q329" s="93" t="s">
        <v>46</v>
      </c>
      <c r="R329" s="93" t="s">
        <v>46</v>
      </c>
      <c r="S329" s="93" t="s">
        <v>46</v>
      </c>
      <c r="T329" s="93" t="s">
        <v>46</v>
      </c>
      <c r="U329" s="63"/>
      <c r="V329" s="23">
        <f t="shared" si="50"/>
        <v>12.746857142857142</v>
      </c>
      <c r="W329" s="23">
        <f t="shared" si="51"/>
        <v>1.8589166666666666</v>
      </c>
    </row>
    <row r="330" spans="1:23" x14ac:dyDescent="0.25">
      <c r="A330" s="63">
        <v>3125</v>
      </c>
      <c r="B330" s="91">
        <v>18</v>
      </c>
      <c r="C330" s="91">
        <v>919</v>
      </c>
      <c r="D330" s="92">
        <v>4.75</v>
      </c>
      <c r="E330" s="91">
        <v>16.260999999999999</v>
      </c>
      <c r="F330" s="93">
        <v>14.875999999999999</v>
      </c>
      <c r="G330" s="93">
        <v>14.61</v>
      </c>
      <c r="H330" s="93">
        <v>12.942</v>
      </c>
      <c r="I330" s="93">
        <v>10.166</v>
      </c>
      <c r="J330" s="93">
        <v>7.4189999999999996</v>
      </c>
      <c r="K330" s="93">
        <v>5.76</v>
      </c>
      <c r="L330" s="93">
        <v>5.0549999999999997</v>
      </c>
      <c r="M330" s="93">
        <v>4.0620000000000003</v>
      </c>
      <c r="N330" s="93" t="s">
        <v>46</v>
      </c>
      <c r="O330" s="93" t="s">
        <v>46</v>
      </c>
      <c r="P330" s="93" t="s">
        <v>46</v>
      </c>
      <c r="Q330" s="93" t="s">
        <v>46</v>
      </c>
      <c r="R330" s="93" t="s">
        <v>46</v>
      </c>
      <c r="S330" s="93" t="s">
        <v>46</v>
      </c>
      <c r="T330" s="93" t="s">
        <v>46</v>
      </c>
      <c r="U330" s="63"/>
      <c r="V330" s="23">
        <f t="shared" si="50"/>
        <v>3.4233684210526314</v>
      </c>
      <c r="W330" s="23">
        <f t="shared" si="51"/>
        <v>0.6775416666666666</v>
      </c>
    </row>
    <row r="331" spans="1:23" x14ac:dyDescent="0.25">
      <c r="A331" s="63">
        <v>3133</v>
      </c>
      <c r="B331" s="91">
        <v>18</v>
      </c>
      <c r="C331" s="91">
        <v>998</v>
      </c>
      <c r="D331" s="92">
        <v>5.4169999999999998</v>
      </c>
      <c r="E331" s="91">
        <v>19.573</v>
      </c>
      <c r="F331" s="93">
        <v>17.297000000000001</v>
      </c>
      <c r="G331" s="93">
        <v>17.187999999999999</v>
      </c>
      <c r="H331" s="93">
        <v>16.550999999999998</v>
      </c>
      <c r="I331" s="93">
        <v>15.404999999999999</v>
      </c>
      <c r="J331" s="93">
        <v>9.6489999999999991</v>
      </c>
      <c r="K331" s="93">
        <v>8.2720000000000002</v>
      </c>
      <c r="L331" s="93">
        <v>6.0460000000000003</v>
      </c>
      <c r="M331" s="93">
        <v>4.5609999999999999</v>
      </c>
      <c r="N331" s="93">
        <v>3.8559999999999999</v>
      </c>
      <c r="O331" s="93" t="s">
        <v>46</v>
      </c>
      <c r="P331" s="93" t="s">
        <v>46</v>
      </c>
      <c r="Q331" s="93" t="s">
        <v>46</v>
      </c>
      <c r="R331" s="93" t="s">
        <v>46</v>
      </c>
      <c r="S331" s="93" t="s">
        <v>46</v>
      </c>
      <c r="T331" s="93" t="s">
        <v>46</v>
      </c>
      <c r="U331" s="63"/>
      <c r="V331" s="23">
        <f t="shared" si="50"/>
        <v>3.6132545689496034</v>
      </c>
      <c r="W331" s="23">
        <f t="shared" si="51"/>
        <v>0.81554166666666672</v>
      </c>
    </row>
    <row r="332" spans="1:23" x14ac:dyDescent="0.25">
      <c r="A332" s="63">
        <v>3137</v>
      </c>
      <c r="B332" s="91">
        <v>18</v>
      </c>
      <c r="C332" s="91">
        <v>1056</v>
      </c>
      <c r="D332" s="92">
        <v>3.1669999999999998</v>
      </c>
      <c r="E332" s="91">
        <v>24.928999999999998</v>
      </c>
      <c r="F332" s="93">
        <v>35.521999999999998</v>
      </c>
      <c r="G332" s="93">
        <v>34.343000000000004</v>
      </c>
      <c r="H332" s="93">
        <v>29.597000000000001</v>
      </c>
      <c r="I332" s="93">
        <v>23.318999999999999</v>
      </c>
      <c r="J332" s="93">
        <v>13.023999999999999</v>
      </c>
      <c r="K332" s="93">
        <v>11.474</v>
      </c>
      <c r="L332" s="93">
        <v>8.1059999999999999</v>
      </c>
      <c r="M332" s="93" t="s">
        <v>46</v>
      </c>
      <c r="N332" s="93" t="s">
        <v>46</v>
      </c>
      <c r="O332" s="93" t="s">
        <v>46</v>
      </c>
      <c r="P332" s="93" t="s">
        <v>46</v>
      </c>
      <c r="Q332" s="93" t="s">
        <v>46</v>
      </c>
      <c r="R332" s="93" t="s">
        <v>46</v>
      </c>
      <c r="S332" s="93" t="s">
        <v>46</v>
      </c>
      <c r="T332" s="93" t="s">
        <v>46</v>
      </c>
      <c r="U332" s="63"/>
      <c r="V332" s="23">
        <f t="shared" si="50"/>
        <v>7.8714872118724344</v>
      </c>
      <c r="W332" s="23">
        <f t="shared" si="51"/>
        <v>1.0387083333333333</v>
      </c>
    </row>
    <row r="333" spans="1:23" x14ac:dyDescent="0.25">
      <c r="A333" s="63">
        <v>3156</v>
      </c>
      <c r="B333" s="91">
        <v>18</v>
      </c>
      <c r="C333" s="91">
        <v>1276</v>
      </c>
      <c r="D333" s="92">
        <v>2.5</v>
      </c>
      <c r="E333" s="91">
        <v>15.875999999999999</v>
      </c>
      <c r="F333" s="93">
        <v>17.684999999999999</v>
      </c>
      <c r="G333" s="93">
        <v>17.036999999999999</v>
      </c>
      <c r="H333" s="93">
        <v>15.853999999999999</v>
      </c>
      <c r="I333" s="93">
        <v>15.112</v>
      </c>
      <c r="J333" s="93">
        <v>12.762</v>
      </c>
      <c r="K333" s="93">
        <v>7.851</v>
      </c>
      <c r="L333" s="93" t="s">
        <v>46</v>
      </c>
      <c r="M333" s="93" t="s">
        <v>46</v>
      </c>
      <c r="N333" s="93" t="s">
        <v>46</v>
      </c>
      <c r="O333" s="93" t="s">
        <v>46</v>
      </c>
      <c r="P333" s="93" t="s">
        <v>46</v>
      </c>
      <c r="Q333" s="93" t="s">
        <v>46</v>
      </c>
      <c r="R333" s="93" t="s">
        <v>46</v>
      </c>
      <c r="S333" s="93" t="s">
        <v>46</v>
      </c>
      <c r="T333" s="93" t="s">
        <v>46</v>
      </c>
      <c r="U333" s="63"/>
      <c r="V333" s="23">
        <f t="shared" si="50"/>
        <v>6.3503999999999996</v>
      </c>
      <c r="W333" s="23">
        <f t="shared" si="51"/>
        <v>0.66149999999999998</v>
      </c>
    </row>
    <row r="334" spans="1:23" x14ac:dyDescent="0.25">
      <c r="A334" s="63">
        <v>3159</v>
      </c>
      <c r="B334" s="91">
        <v>18</v>
      </c>
      <c r="C334" s="91">
        <v>1305</v>
      </c>
      <c r="D334" s="92">
        <v>4.6669999999999998</v>
      </c>
      <c r="E334" s="91">
        <v>30.085999999999999</v>
      </c>
      <c r="F334" s="93">
        <v>26.683</v>
      </c>
      <c r="G334" s="93">
        <v>25.824000000000002</v>
      </c>
      <c r="H334" s="93">
        <v>24.114999999999998</v>
      </c>
      <c r="I334" s="93">
        <v>22.594999999999999</v>
      </c>
      <c r="J334" s="93">
        <v>16.728999999999999</v>
      </c>
      <c r="K334" s="93">
        <v>9.798</v>
      </c>
      <c r="L334" s="93">
        <v>8.7370000000000001</v>
      </c>
      <c r="M334" s="93">
        <v>7.4089999999999998</v>
      </c>
      <c r="N334" s="93" t="s">
        <v>46</v>
      </c>
      <c r="O334" s="93" t="s">
        <v>46</v>
      </c>
      <c r="P334" s="93" t="s">
        <v>46</v>
      </c>
      <c r="Q334" s="93" t="s">
        <v>46</v>
      </c>
      <c r="R334" s="93" t="s">
        <v>46</v>
      </c>
      <c r="S334" s="93" t="s">
        <v>46</v>
      </c>
      <c r="T334" s="93" t="s">
        <v>46</v>
      </c>
      <c r="U334" s="63"/>
      <c r="V334" s="23">
        <f t="shared" si="50"/>
        <v>6.4465395328905082</v>
      </c>
      <c r="W334" s="23">
        <f t="shared" si="51"/>
        <v>1.2535833333333333</v>
      </c>
    </row>
    <row r="335" spans="1:23" x14ac:dyDescent="0.25">
      <c r="A335" s="63">
        <v>3161</v>
      </c>
      <c r="B335" s="91">
        <v>18</v>
      </c>
      <c r="C335" s="91">
        <v>1346</v>
      </c>
      <c r="D335" s="92">
        <v>6</v>
      </c>
      <c r="E335" s="91">
        <v>23.577999999999999</v>
      </c>
      <c r="F335" s="93">
        <v>15.827999999999999</v>
      </c>
      <c r="G335" s="93">
        <v>15.747999999999999</v>
      </c>
      <c r="H335" s="93">
        <v>15.494</v>
      </c>
      <c r="I335" s="93">
        <v>15.057</v>
      </c>
      <c r="J335" s="93">
        <v>11.648999999999999</v>
      </c>
      <c r="K335" s="93">
        <v>11.207000000000001</v>
      </c>
      <c r="L335" s="93">
        <v>7.4980000000000002</v>
      </c>
      <c r="M335" s="93">
        <v>5.85</v>
      </c>
      <c r="N335" s="93">
        <v>4.7140000000000004</v>
      </c>
      <c r="O335" s="93">
        <v>3.93</v>
      </c>
      <c r="P335" s="93" t="s">
        <v>46</v>
      </c>
      <c r="Q335" s="93" t="s">
        <v>46</v>
      </c>
      <c r="R335" s="93" t="s">
        <v>46</v>
      </c>
      <c r="S335" s="93" t="s">
        <v>46</v>
      </c>
      <c r="T335" s="93" t="s">
        <v>46</v>
      </c>
      <c r="U335" s="63"/>
      <c r="V335" s="23">
        <f t="shared" si="50"/>
        <v>3.9296666666666664</v>
      </c>
      <c r="W335" s="23">
        <f t="shared" si="51"/>
        <v>0.9824166666666666</v>
      </c>
    </row>
    <row r="336" spans="1:23" x14ac:dyDescent="0.25">
      <c r="A336" s="63">
        <v>3167</v>
      </c>
      <c r="B336" s="91">
        <v>18</v>
      </c>
      <c r="C336" s="91">
        <v>1399</v>
      </c>
      <c r="D336" s="92">
        <v>4</v>
      </c>
      <c r="E336" s="91">
        <v>21.15</v>
      </c>
      <c r="F336" s="93">
        <v>18.52</v>
      </c>
      <c r="G336" s="93">
        <v>18.015999999999998</v>
      </c>
      <c r="H336" s="93">
        <v>17.206</v>
      </c>
      <c r="I336" s="93">
        <v>14.458</v>
      </c>
      <c r="J336" s="93">
        <v>13.428000000000001</v>
      </c>
      <c r="K336" s="93">
        <v>7.6130000000000004</v>
      </c>
      <c r="L336" s="93">
        <v>6.9829999999999997</v>
      </c>
      <c r="M336" s="93">
        <v>5.2880000000000003</v>
      </c>
      <c r="N336" s="93" t="s">
        <v>46</v>
      </c>
      <c r="O336" s="93" t="s">
        <v>46</v>
      </c>
      <c r="P336" s="93" t="s">
        <v>46</v>
      </c>
      <c r="Q336" s="93" t="s">
        <v>46</v>
      </c>
      <c r="R336" s="93" t="s">
        <v>46</v>
      </c>
      <c r="S336" s="93" t="s">
        <v>46</v>
      </c>
      <c r="T336" s="93" t="s">
        <v>46</v>
      </c>
      <c r="U336" s="63"/>
      <c r="V336" s="23">
        <f t="shared" si="50"/>
        <v>5.2874999999999996</v>
      </c>
      <c r="W336" s="23">
        <f t="shared" si="51"/>
        <v>0.88124999999999998</v>
      </c>
    </row>
    <row r="337" spans="1:23" x14ac:dyDescent="0.25">
      <c r="A337" s="63">
        <v>3171</v>
      </c>
      <c r="B337" s="91">
        <v>18</v>
      </c>
      <c r="C337" s="91">
        <v>1461</v>
      </c>
      <c r="D337" s="92">
        <v>5.25</v>
      </c>
      <c r="E337" s="91">
        <v>16.332000000000001</v>
      </c>
      <c r="F337" s="93">
        <v>15.628</v>
      </c>
      <c r="G337" s="93">
        <v>15.56</v>
      </c>
      <c r="H337" s="93">
        <v>15.252000000000001</v>
      </c>
      <c r="I337" s="93">
        <v>14.692</v>
      </c>
      <c r="J337" s="93">
        <v>10.497</v>
      </c>
      <c r="K337" s="93">
        <v>6.5380000000000003</v>
      </c>
      <c r="L337" s="93">
        <v>4.3979999999999997</v>
      </c>
      <c r="M337" s="93">
        <v>3.7029999999999998</v>
      </c>
      <c r="N337" s="93">
        <v>3.2639999999999998</v>
      </c>
      <c r="O337" s="93" t="s">
        <v>46</v>
      </c>
      <c r="P337" s="93" t="s">
        <v>46</v>
      </c>
      <c r="Q337" s="93" t="s">
        <v>46</v>
      </c>
      <c r="R337" s="93" t="s">
        <v>46</v>
      </c>
      <c r="S337" s="93" t="s">
        <v>46</v>
      </c>
      <c r="T337" s="93" t="s">
        <v>46</v>
      </c>
      <c r="U337" s="63"/>
      <c r="V337" s="34">
        <f t="shared" si="50"/>
        <v>3.1108571428571432</v>
      </c>
      <c r="W337" s="34">
        <f t="shared" si="51"/>
        <v>0.68049999999999999</v>
      </c>
    </row>
    <row r="338" spans="1:23" x14ac:dyDescent="0.25">
      <c r="A338" s="63">
        <v>3177</v>
      </c>
      <c r="B338" s="91">
        <v>18</v>
      </c>
      <c r="C338" s="91">
        <v>1541</v>
      </c>
      <c r="D338" s="92">
        <v>3</v>
      </c>
      <c r="E338" s="91">
        <v>15.318</v>
      </c>
      <c r="F338" s="93">
        <v>25.937000000000001</v>
      </c>
      <c r="G338" s="93">
        <v>25.411999999999999</v>
      </c>
      <c r="H338" s="93">
        <v>22.469000000000001</v>
      </c>
      <c r="I338" s="93">
        <v>18.456</v>
      </c>
      <c r="J338" s="93">
        <v>12.840999999999999</v>
      </c>
      <c r="K338" s="93">
        <v>7.5179999999999998</v>
      </c>
      <c r="L338" s="93">
        <v>5.1059999999999999</v>
      </c>
      <c r="M338" s="93" t="s">
        <v>46</v>
      </c>
      <c r="N338" s="93" t="s">
        <v>46</v>
      </c>
      <c r="O338" s="93" t="s">
        <v>46</v>
      </c>
      <c r="P338" s="93" t="s">
        <v>46</v>
      </c>
      <c r="Q338" s="93" t="s">
        <v>46</v>
      </c>
      <c r="R338" s="93" t="s">
        <v>46</v>
      </c>
      <c r="S338" s="93" t="s">
        <v>46</v>
      </c>
      <c r="T338" s="93" t="s">
        <v>46</v>
      </c>
      <c r="U338" s="63"/>
      <c r="V338" s="23">
        <f t="shared" si="50"/>
        <v>5.1059999999999999</v>
      </c>
      <c r="W338" s="23">
        <f t="shared" si="51"/>
        <v>0.63824999999999998</v>
      </c>
    </row>
    <row r="339" spans="1:23" x14ac:dyDescent="0.25">
      <c r="A339" s="63">
        <v>3190</v>
      </c>
      <c r="B339" s="91">
        <v>18</v>
      </c>
      <c r="C339" s="91">
        <v>1650</v>
      </c>
      <c r="D339" s="92">
        <v>3.1669999999999998</v>
      </c>
      <c r="E339" s="91">
        <v>18.530999999999999</v>
      </c>
      <c r="F339" s="93">
        <v>25.61</v>
      </c>
      <c r="G339" s="93">
        <v>25.393000000000001</v>
      </c>
      <c r="H339" s="93">
        <v>24.045999999999999</v>
      </c>
      <c r="I339" s="93">
        <v>22.355</v>
      </c>
      <c r="J339" s="93">
        <v>15.887</v>
      </c>
      <c r="K339" s="93">
        <v>8.0809999999999995</v>
      </c>
      <c r="L339" s="93">
        <v>6.1580000000000004</v>
      </c>
      <c r="M339" s="93" t="s">
        <v>46</v>
      </c>
      <c r="N339" s="93" t="s">
        <v>46</v>
      </c>
      <c r="O339" s="93" t="s">
        <v>46</v>
      </c>
      <c r="P339" s="93" t="s">
        <v>46</v>
      </c>
      <c r="Q339" s="93" t="s">
        <v>46</v>
      </c>
      <c r="R339" s="93" t="s">
        <v>46</v>
      </c>
      <c r="S339" s="93" t="s">
        <v>46</v>
      </c>
      <c r="T339" s="93" t="s">
        <v>46</v>
      </c>
      <c r="U339" s="63"/>
      <c r="V339" s="90">
        <f t="shared" si="50"/>
        <v>5.8512788127565516</v>
      </c>
      <c r="W339" s="90">
        <f t="shared" si="51"/>
        <v>0.77212499999999995</v>
      </c>
    </row>
    <row r="340" spans="1:23" x14ac:dyDescent="0.25">
      <c r="A340" s="63">
        <v>3194</v>
      </c>
      <c r="B340" s="91">
        <v>18</v>
      </c>
      <c r="C340" s="91">
        <v>1692</v>
      </c>
      <c r="D340" s="92">
        <v>2.8330000000000002</v>
      </c>
      <c r="E340" s="91">
        <v>21.077000000000002</v>
      </c>
      <c r="F340" s="93">
        <v>36.633000000000003</v>
      </c>
      <c r="G340" s="93">
        <v>34.795999999999999</v>
      </c>
      <c r="H340" s="93">
        <v>32.540999999999997</v>
      </c>
      <c r="I340" s="93">
        <v>28.491</v>
      </c>
      <c r="J340" s="93">
        <v>19.178000000000001</v>
      </c>
      <c r="K340" s="93">
        <v>10.102</v>
      </c>
      <c r="L340" s="93" t="s">
        <v>46</v>
      </c>
      <c r="M340" s="93" t="s">
        <v>46</v>
      </c>
      <c r="N340" s="93" t="s">
        <v>46</v>
      </c>
      <c r="O340" s="93" t="s">
        <v>46</v>
      </c>
      <c r="P340" s="93" t="s">
        <v>46</v>
      </c>
      <c r="Q340" s="93" t="s">
        <v>46</v>
      </c>
      <c r="R340" s="93" t="s">
        <v>46</v>
      </c>
      <c r="S340" s="93" t="s">
        <v>46</v>
      </c>
      <c r="T340" s="93" t="s">
        <v>46</v>
      </c>
      <c r="U340" s="63"/>
      <c r="V340" s="23">
        <f t="shared" si="50"/>
        <v>7.4398164489939997</v>
      </c>
      <c r="W340" s="23">
        <f t="shared" si="51"/>
        <v>0.87820833333333337</v>
      </c>
    </row>
    <row r="341" spans="1:23" x14ac:dyDescent="0.25">
      <c r="A341" s="63">
        <v>3198</v>
      </c>
      <c r="B341" s="91">
        <v>18</v>
      </c>
      <c r="C341" s="91">
        <v>1759</v>
      </c>
      <c r="D341" s="92">
        <v>2.5830000000000002</v>
      </c>
      <c r="E341" s="91">
        <v>17.314</v>
      </c>
      <c r="F341" s="93">
        <v>23.821999999999999</v>
      </c>
      <c r="G341" s="93">
        <v>22.984000000000002</v>
      </c>
      <c r="H341" s="93">
        <v>21.584</v>
      </c>
      <c r="I341" s="93">
        <v>20.567</v>
      </c>
      <c r="J341" s="93">
        <v>15.045999999999999</v>
      </c>
      <c r="K341" s="93">
        <v>7.9089999999999998</v>
      </c>
      <c r="L341" s="93" t="s">
        <v>46</v>
      </c>
      <c r="M341" s="93" t="s">
        <v>46</v>
      </c>
      <c r="N341" s="93" t="s">
        <v>46</v>
      </c>
      <c r="O341" s="93" t="s">
        <v>46</v>
      </c>
      <c r="P341" s="93" t="s">
        <v>46</v>
      </c>
      <c r="Q341" s="93" t="s">
        <v>46</v>
      </c>
      <c r="R341" s="93" t="s">
        <v>46</v>
      </c>
      <c r="S341" s="93" t="s">
        <v>46</v>
      </c>
      <c r="T341" s="93" t="s">
        <v>46</v>
      </c>
      <c r="U341" s="63"/>
      <c r="V341" s="23">
        <f t="shared" si="50"/>
        <v>6.7030584591560194</v>
      </c>
      <c r="W341" s="23">
        <f t="shared" si="51"/>
        <v>0.72141666666666671</v>
      </c>
    </row>
    <row r="342" spans="1:23" x14ac:dyDescent="0.25">
      <c r="A342" s="63">
        <v>3209</v>
      </c>
      <c r="B342" s="91">
        <v>18</v>
      </c>
      <c r="C342" s="91">
        <v>1866</v>
      </c>
      <c r="D342" s="92">
        <v>2.8330000000000002</v>
      </c>
      <c r="E342" s="91">
        <v>21.291</v>
      </c>
      <c r="F342" s="93">
        <v>38.148000000000003</v>
      </c>
      <c r="G342" s="93">
        <v>37.389000000000003</v>
      </c>
      <c r="H342" s="93">
        <v>31.893999999999998</v>
      </c>
      <c r="I342" s="93">
        <v>24.456</v>
      </c>
      <c r="J342" s="93">
        <v>14.802</v>
      </c>
      <c r="K342" s="93">
        <v>8.82</v>
      </c>
      <c r="L342" s="93" t="s">
        <v>46</v>
      </c>
      <c r="M342" s="93" t="s">
        <v>46</v>
      </c>
      <c r="N342" s="93" t="s">
        <v>46</v>
      </c>
      <c r="O342" s="93" t="s">
        <v>46</v>
      </c>
      <c r="P342" s="93" t="s">
        <v>46</v>
      </c>
      <c r="Q342" s="93" t="s">
        <v>46</v>
      </c>
      <c r="R342" s="93" t="s">
        <v>46</v>
      </c>
      <c r="S342" s="93" t="s">
        <v>46</v>
      </c>
      <c r="T342" s="93" t="s">
        <v>46</v>
      </c>
      <c r="U342" s="63"/>
      <c r="V342" s="90">
        <f t="shared" si="50"/>
        <v>7.5153547476173665</v>
      </c>
      <c r="W342" s="90">
        <f t="shared" si="51"/>
        <v>0.88712500000000005</v>
      </c>
    </row>
    <row r="343" spans="1:23" hidden="1" x14ac:dyDescent="0.25">
      <c r="A343" s="63">
        <v>3220</v>
      </c>
      <c r="B343" s="91">
        <v>19</v>
      </c>
      <c r="C343" s="91">
        <v>13</v>
      </c>
      <c r="D343" s="92">
        <v>1</v>
      </c>
      <c r="E343" s="91">
        <v>18.789000000000001</v>
      </c>
      <c r="F343" s="93">
        <v>103.724</v>
      </c>
      <c r="G343" s="93">
        <v>85.76</v>
      </c>
      <c r="H343" s="93">
        <v>43.152999999999999</v>
      </c>
      <c r="I343" s="93">
        <v>30.855</v>
      </c>
      <c r="J343" s="93">
        <v>18.789000000000001</v>
      </c>
      <c r="K343" s="93" t="s">
        <v>46</v>
      </c>
      <c r="L343" s="93" t="s">
        <v>46</v>
      </c>
      <c r="M343" s="93" t="s">
        <v>46</v>
      </c>
      <c r="N343" s="93" t="s">
        <v>46</v>
      </c>
      <c r="O343" s="93" t="s">
        <v>46</v>
      </c>
      <c r="P343" s="93" t="s">
        <v>46</v>
      </c>
      <c r="Q343" s="93" t="s">
        <v>46</v>
      </c>
      <c r="R343" s="93" t="s">
        <v>46</v>
      </c>
      <c r="S343" s="93" t="s">
        <v>46</v>
      </c>
      <c r="T343" s="93" t="s">
        <v>46</v>
      </c>
      <c r="U343" s="63"/>
      <c r="V343" s="23">
        <f t="shared" si="50"/>
        <v>18.789000000000001</v>
      </c>
      <c r="W343" s="23">
        <f t="shared" si="51"/>
        <v>0.7828750000000001</v>
      </c>
    </row>
    <row r="344" spans="1:23" x14ac:dyDescent="0.25">
      <c r="A344" s="63">
        <v>3225</v>
      </c>
      <c r="B344" s="91">
        <v>19</v>
      </c>
      <c r="C344" s="91">
        <v>77</v>
      </c>
      <c r="D344" s="92">
        <v>5</v>
      </c>
      <c r="E344" s="91">
        <v>20.881</v>
      </c>
      <c r="F344" s="93">
        <v>16.053999999999998</v>
      </c>
      <c r="G344" s="93">
        <v>15.923999999999999</v>
      </c>
      <c r="H344" s="93">
        <v>15.672000000000001</v>
      </c>
      <c r="I344" s="93">
        <v>15.212999999999999</v>
      </c>
      <c r="J344" s="93">
        <v>9.6240000000000006</v>
      </c>
      <c r="K344" s="93">
        <v>8.1150000000000002</v>
      </c>
      <c r="L344" s="93">
        <v>6.8520000000000003</v>
      </c>
      <c r="M344" s="93">
        <v>5.1840000000000002</v>
      </c>
      <c r="N344" s="93">
        <v>4.1760000000000002</v>
      </c>
      <c r="O344" s="93" t="s">
        <v>46</v>
      </c>
      <c r="P344" s="93" t="s">
        <v>46</v>
      </c>
      <c r="Q344" s="93" t="s">
        <v>46</v>
      </c>
      <c r="R344" s="93" t="s">
        <v>46</v>
      </c>
      <c r="S344" s="93" t="s">
        <v>46</v>
      </c>
      <c r="T344" s="93" t="s">
        <v>46</v>
      </c>
      <c r="U344" s="63"/>
      <c r="V344" s="90">
        <f t="shared" si="50"/>
        <v>4.1761999999999997</v>
      </c>
      <c r="W344" s="90">
        <f t="shared" si="51"/>
        <v>0.87004166666666671</v>
      </c>
    </row>
    <row r="345" spans="1:23" x14ac:dyDescent="0.25">
      <c r="A345" s="63">
        <v>3230</v>
      </c>
      <c r="B345" s="91">
        <v>19</v>
      </c>
      <c r="C345" s="91">
        <v>141</v>
      </c>
      <c r="D345" s="92">
        <v>4.75</v>
      </c>
      <c r="E345" s="91">
        <v>20.847999999999999</v>
      </c>
      <c r="F345" s="93">
        <v>20.242999999999999</v>
      </c>
      <c r="G345" s="93">
        <v>20.117999999999999</v>
      </c>
      <c r="H345" s="93">
        <v>19.096</v>
      </c>
      <c r="I345" s="93">
        <v>16.332000000000001</v>
      </c>
      <c r="J345" s="93">
        <v>10.051</v>
      </c>
      <c r="K345" s="93">
        <v>5.3310000000000004</v>
      </c>
      <c r="L345" s="93">
        <v>6.5069999999999997</v>
      </c>
      <c r="M345" s="93">
        <v>5.17</v>
      </c>
      <c r="N345" s="93" t="s">
        <v>46</v>
      </c>
      <c r="O345" s="93" t="s">
        <v>46</v>
      </c>
      <c r="P345" s="93" t="s">
        <v>46</v>
      </c>
      <c r="Q345" s="93" t="s">
        <v>46</v>
      </c>
      <c r="R345" s="93" t="s">
        <v>46</v>
      </c>
      <c r="S345" s="93" t="s">
        <v>46</v>
      </c>
      <c r="T345" s="93" t="s">
        <v>46</v>
      </c>
      <c r="U345" s="63"/>
      <c r="V345" s="23">
        <f t="shared" ref="V345:V408" si="52">+E345/D345</f>
        <v>4.3890526315789469</v>
      </c>
      <c r="W345" s="23">
        <f t="shared" ref="W345:W408" si="53">+E345/24</f>
        <v>0.86866666666666659</v>
      </c>
    </row>
    <row r="346" spans="1:23" x14ac:dyDescent="0.25">
      <c r="A346" s="63">
        <v>3236</v>
      </c>
      <c r="B346" s="91">
        <v>19</v>
      </c>
      <c r="C346" s="91">
        <v>211</v>
      </c>
      <c r="D346" s="92">
        <v>8.4169999999999998</v>
      </c>
      <c r="E346" s="91">
        <v>16.059999999999999</v>
      </c>
      <c r="F346" s="93">
        <v>7.992</v>
      </c>
      <c r="G346" s="93">
        <v>7.8620000000000001</v>
      </c>
      <c r="H346" s="93">
        <v>7.7729999999999997</v>
      </c>
      <c r="I346" s="93">
        <v>7.6159999999999997</v>
      </c>
      <c r="J346" s="93">
        <v>6.2110000000000003</v>
      </c>
      <c r="K346" s="93">
        <v>4.5199999999999996</v>
      </c>
      <c r="L346" s="93">
        <v>3.2759999999999998</v>
      </c>
      <c r="M346" s="93">
        <v>2.5819999999999999</v>
      </c>
      <c r="N346" s="93">
        <v>2.8170000000000002</v>
      </c>
      <c r="O346" s="93">
        <v>2.593</v>
      </c>
      <c r="P346" s="93">
        <v>2.254</v>
      </c>
      <c r="Q346" s="93">
        <v>2.0059999999999998</v>
      </c>
      <c r="R346" s="93" t="s">
        <v>46</v>
      </c>
      <c r="S346" s="93" t="s">
        <v>46</v>
      </c>
      <c r="T346" s="93" t="s">
        <v>46</v>
      </c>
      <c r="U346" s="63"/>
      <c r="V346" s="23">
        <f t="shared" si="52"/>
        <v>1.9080432458120469</v>
      </c>
      <c r="W346" s="23">
        <f t="shared" si="53"/>
        <v>0.66916666666666658</v>
      </c>
    </row>
    <row r="347" spans="1:23" x14ac:dyDescent="0.25">
      <c r="A347" s="63">
        <v>3241</v>
      </c>
      <c r="B347" s="91">
        <v>19</v>
      </c>
      <c r="C347" s="91">
        <v>289</v>
      </c>
      <c r="D347" s="92">
        <v>4.4169999999999998</v>
      </c>
      <c r="E347" s="91">
        <v>18.66</v>
      </c>
      <c r="F347" s="93">
        <v>24.552</v>
      </c>
      <c r="G347" s="93">
        <v>24.373000000000001</v>
      </c>
      <c r="H347" s="93">
        <v>23.904</v>
      </c>
      <c r="I347" s="93">
        <v>22.640999999999998</v>
      </c>
      <c r="J347" s="93">
        <v>14.093999999999999</v>
      </c>
      <c r="K347" s="93">
        <v>7.4470000000000001</v>
      </c>
      <c r="L347" s="93">
        <v>6.0389999999999997</v>
      </c>
      <c r="M347" s="93">
        <v>4.66</v>
      </c>
      <c r="N347" s="93" t="s">
        <v>46</v>
      </c>
      <c r="O347" s="93" t="s">
        <v>46</v>
      </c>
      <c r="P347" s="93" t="s">
        <v>46</v>
      </c>
      <c r="Q347" s="93" t="s">
        <v>46</v>
      </c>
      <c r="R347" s="93" t="s">
        <v>46</v>
      </c>
      <c r="S347" s="93" t="s">
        <v>46</v>
      </c>
      <c r="T347" s="93" t="s">
        <v>46</v>
      </c>
      <c r="U347" s="63"/>
      <c r="V347" s="23">
        <f t="shared" si="52"/>
        <v>4.2245868236359518</v>
      </c>
      <c r="W347" s="23">
        <f t="shared" si="53"/>
        <v>0.77749999999999997</v>
      </c>
    </row>
    <row r="348" spans="1:23" x14ac:dyDescent="0.25">
      <c r="A348" s="63">
        <v>3245</v>
      </c>
      <c r="B348" s="91">
        <v>19</v>
      </c>
      <c r="C348" s="91">
        <v>348</v>
      </c>
      <c r="D348" s="92">
        <v>2.0830000000000002</v>
      </c>
      <c r="E348" s="91">
        <v>15.590999999999999</v>
      </c>
      <c r="F348" s="93">
        <v>38.496000000000002</v>
      </c>
      <c r="G348" s="93">
        <v>36.430999999999997</v>
      </c>
      <c r="H348" s="93">
        <v>28.474</v>
      </c>
      <c r="I348" s="93">
        <v>21.452999999999999</v>
      </c>
      <c r="J348" s="93">
        <v>12.246</v>
      </c>
      <c r="K348" s="93">
        <v>7.7930000000000001</v>
      </c>
      <c r="L348" s="93" t="s">
        <v>46</v>
      </c>
      <c r="M348" s="93" t="s">
        <v>46</v>
      </c>
      <c r="N348" s="93" t="s">
        <v>46</v>
      </c>
      <c r="O348" s="93" t="s">
        <v>46</v>
      </c>
      <c r="P348" s="93" t="s">
        <v>46</v>
      </c>
      <c r="Q348" s="93" t="s">
        <v>46</v>
      </c>
      <c r="R348" s="93" t="s">
        <v>46</v>
      </c>
      <c r="S348" s="93" t="s">
        <v>46</v>
      </c>
      <c r="T348" s="93" t="s">
        <v>46</v>
      </c>
      <c r="U348" s="63"/>
      <c r="V348" s="23">
        <f t="shared" si="52"/>
        <v>7.4848775804128653</v>
      </c>
      <c r="W348" s="23">
        <f t="shared" si="53"/>
        <v>0.64962500000000001</v>
      </c>
    </row>
    <row r="349" spans="1:23" x14ac:dyDescent="0.25">
      <c r="A349" s="63">
        <v>3263</v>
      </c>
      <c r="B349" s="91">
        <v>19</v>
      </c>
      <c r="C349" s="91">
        <v>501</v>
      </c>
      <c r="D349" s="92">
        <v>3.5</v>
      </c>
      <c r="E349" s="91">
        <v>28.492000000000001</v>
      </c>
      <c r="F349" s="93">
        <v>32.703000000000003</v>
      </c>
      <c r="G349" s="93">
        <v>32.485999999999997</v>
      </c>
      <c r="H349" s="93">
        <v>31.951000000000001</v>
      </c>
      <c r="I349" s="93">
        <v>31.029</v>
      </c>
      <c r="J349" s="93">
        <v>23.093</v>
      </c>
      <c r="K349" s="93">
        <v>11.916</v>
      </c>
      <c r="L349" s="93">
        <v>9.3439999999999994</v>
      </c>
      <c r="M349" s="93" t="s">
        <v>46</v>
      </c>
      <c r="N349" s="93" t="s">
        <v>46</v>
      </c>
      <c r="O349" s="93" t="s">
        <v>46</v>
      </c>
      <c r="P349" s="93" t="s">
        <v>46</v>
      </c>
      <c r="Q349" s="93" t="s">
        <v>46</v>
      </c>
      <c r="R349" s="93" t="s">
        <v>46</v>
      </c>
      <c r="S349" s="93" t="s">
        <v>46</v>
      </c>
      <c r="T349" s="93" t="s">
        <v>46</v>
      </c>
      <c r="U349" s="63"/>
      <c r="V349" s="15">
        <f t="shared" si="52"/>
        <v>8.1405714285714286</v>
      </c>
      <c r="W349" s="15">
        <f t="shared" si="53"/>
        <v>1.1871666666666667</v>
      </c>
    </row>
    <row r="350" spans="1:23" x14ac:dyDescent="0.25">
      <c r="A350" s="63">
        <v>3268</v>
      </c>
      <c r="B350" s="91">
        <v>19</v>
      </c>
      <c r="C350" s="91">
        <v>553</v>
      </c>
      <c r="D350" s="92">
        <v>5.5</v>
      </c>
      <c r="E350" s="91">
        <v>17.776</v>
      </c>
      <c r="F350" s="93">
        <v>18.28</v>
      </c>
      <c r="G350" s="93">
        <v>18.169</v>
      </c>
      <c r="H350" s="93">
        <v>17.77</v>
      </c>
      <c r="I350" s="93">
        <v>17.04</v>
      </c>
      <c r="J350" s="93">
        <v>12.263999999999999</v>
      </c>
      <c r="K350" s="93">
        <v>7.1130000000000004</v>
      </c>
      <c r="L350" s="93">
        <v>4.76</v>
      </c>
      <c r="M350" s="93">
        <v>4.0789999999999997</v>
      </c>
      <c r="N350" s="93">
        <v>3.4660000000000002</v>
      </c>
      <c r="O350" s="93" t="s">
        <v>46</v>
      </c>
      <c r="P350" s="93" t="s">
        <v>46</v>
      </c>
      <c r="Q350" s="93" t="s">
        <v>46</v>
      </c>
      <c r="R350" s="93" t="s">
        <v>46</v>
      </c>
      <c r="S350" s="93" t="s">
        <v>46</v>
      </c>
      <c r="T350" s="93" t="s">
        <v>46</v>
      </c>
      <c r="U350" s="63"/>
      <c r="V350" s="23">
        <f t="shared" si="52"/>
        <v>3.2319999999999998</v>
      </c>
      <c r="W350" s="23">
        <f t="shared" si="53"/>
        <v>0.7406666666666667</v>
      </c>
    </row>
    <row r="351" spans="1:23" x14ac:dyDescent="0.25">
      <c r="A351" s="63">
        <v>3273</v>
      </c>
      <c r="B351" s="91">
        <v>19</v>
      </c>
      <c r="C351" s="91">
        <v>612</v>
      </c>
      <c r="D351" s="92">
        <v>3.1669999999999998</v>
      </c>
      <c r="E351" s="91">
        <v>25.57</v>
      </c>
      <c r="F351" s="93">
        <v>41.582000000000001</v>
      </c>
      <c r="G351" s="93">
        <v>41.49</v>
      </c>
      <c r="H351" s="93">
        <v>40.033999999999999</v>
      </c>
      <c r="I351" s="93">
        <v>37.247</v>
      </c>
      <c r="J351" s="93">
        <v>20.933</v>
      </c>
      <c r="K351" s="93">
        <v>10.72</v>
      </c>
      <c r="L351" s="93">
        <v>8.5220000000000002</v>
      </c>
      <c r="M351" s="93" t="s">
        <v>46</v>
      </c>
      <c r="N351" s="93" t="s">
        <v>46</v>
      </c>
      <c r="O351" s="93" t="s">
        <v>46</v>
      </c>
      <c r="P351" s="93" t="s">
        <v>46</v>
      </c>
      <c r="Q351" s="93" t="s">
        <v>46</v>
      </c>
      <c r="R351" s="93" t="s">
        <v>46</v>
      </c>
      <c r="S351" s="93" t="s">
        <v>46</v>
      </c>
      <c r="T351" s="93" t="s">
        <v>46</v>
      </c>
      <c r="U351" s="63"/>
      <c r="V351" s="34">
        <f t="shared" si="52"/>
        <v>8.0738869592674458</v>
      </c>
      <c r="W351" s="34">
        <f t="shared" si="53"/>
        <v>1.0654166666666667</v>
      </c>
    </row>
    <row r="352" spans="1:23" x14ac:dyDescent="0.25">
      <c r="A352" s="63">
        <v>3286</v>
      </c>
      <c r="B352" s="91">
        <v>19</v>
      </c>
      <c r="C352" s="91">
        <v>734</v>
      </c>
      <c r="D352" s="92">
        <v>2.9169999999999998</v>
      </c>
      <c r="E352" s="91">
        <v>15.734999999999999</v>
      </c>
      <c r="F352" s="93">
        <v>23.114999999999998</v>
      </c>
      <c r="G352" s="93">
        <v>22.744</v>
      </c>
      <c r="H352" s="93">
        <v>22.07</v>
      </c>
      <c r="I352" s="93">
        <v>20.952999999999999</v>
      </c>
      <c r="J352" s="93">
        <v>12.518000000000001</v>
      </c>
      <c r="K352" s="93">
        <v>7.718</v>
      </c>
      <c r="L352" s="93" t="s">
        <v>46</v>
      </c>
      <c r="M352" s="93" t="s">
        <v>46</v>
      </c>
      <c r="N352" s="93" t="s">
        <v>46</v>
      </c>
      <c r="O352" s="93" t="s">
        <v>46</v>
      </c>
      <c r="P352" s="93" t="s">
        <v>46</v>
      </c>
      <c r="Q352" s="93" t="s">
        <v>46</v>
      </c>
      <c r="R352" s="93" t="s">
        <v>46</v>
      </c>
      <c r="S352" s="93" t="s">
        <v>46</v>
      </c>
      <c r="T352" s="93" t="s">
        <v>46</v>
      </c>
      <c r="U352" s="63"/>
      <c r="V352" s="23">
        <f t="shared" si="52"/>
        <v>5.3942406582104905</v>
      </c>
      <c r="W352" s="23">
        <f t="shared" si="53"/>
        <v>0.65562500000000001</v>
      </c>
    </row>
    <row r="353" spans="1:23" x14ac:dyDescent="0.25">
      <c r="A353" s="63">
        <v>3292</v>
      </c>
      <c r="B353" s="91">
        <v>19</v>
      </c>
      <c r="C353" s="91">
        <v>804</v>
      </c>
      <c r="D353" s="92">
        <v>4.4169999999999998</v>
      </c>
      <c r="E353" s="91">
        <v>17.445</v>
      </c>
      <c r="F353" s="93">
        <v>13.683</v>
      </c>
      <c r="G353" s="93">
        <v>13.641</v>
      </c>
      <c r="H353" s="93">
        <v>13.327999999999999</v>
      </c>
      <c r="I353" s="93">
        <v>12.885</v>
      </c>
      <c r="J353" s="93">
        <v>10.923</v>
      </c>
      <c r="K353" s="93">
        <v>7.1369999999999996</v>
      </c>
      <c r="L353" s="93">
        <v>5.7</v>
      </c>
      <c r="M353" s="93">
        <v>4.298</v>
      </c>
      <c r="N353" s="93" t="s">
        <v>46</v>
      </c>
      <c r="O353" s="93" t="s">
        <v>46</v>
      </c>
      <c r="P353" s="93" t="s">
        <v>46</v>
      </c>
      <c r="Q353" s="93" t="s">
        <v>46</v>
      </c>
      <c r="R353" s="93" t="s">
        <v>46</v>
      </c>
      <c r="S353" s="93" t="s">
        <v>46</v>
      </c>
      <c r="T353" s="93" t="s">
        <v>46</v>
      </c>
      <c r="U353" s="63"/>
      <c r="V353" s="90">
        <f t="shared" si="52"/>
        <v>3.9495132442834504</v>
      </c>
      <c r="W353" s="90">
        <f t="shared" si="53"/>
        <v>0.72687500000000005</v>
      </c>
    </row>
    <row r="354" spans="1:23" x14ac:dyDescent="0.25">
      <c r="A354" s="63">
        <v>3293</v>
      </c>
      <c r="B354" s="91">
        <v>19</v>
      </c>
      <c r="C354" s="91">
        <v>819</v>
      </c>
      <c r="D354" s="92">
        <v>4.4169999999999998</v>
      </c>
      <c r="E354" s="91">
        <v>44.969000000000001</v>
      </c>
      <c r="F354" s="93">
        <v>42.311999999999998</v>
      </c>
      <c r="G354" s="93">
        <v>42.149000000000001</v>
      </c>
      <c r="H354" s="93">
        <v>41.451000000000001</v>
      </c>
      <c r="I354" s="93">
        <v>40.241999999999997</v>
      </c>
      <c r="J354" s="93">
        <v>34.902000000000001</v>
      </c>
      <c r="K354" s="93">
        <v>21.765999999999998</v>
      </c>
      <c r="L354" s="93">
        <v>14.585000000000001</v>
      </c>
      <c r="M354" s="93">
        <v>11.236000000000001</v>
      </c>
      <c r="N354" s="93" t="s">
        <v>46</v>
      </c>
      <c r="O354" s="93" t="s">
        <v>46</v>
      </c>
      <c r="P354" s="93" t="s">
        <v>46</v>
      </c>
      <c r="Q354" s="93" t="s">
        <v>46</v>
      </c>
      <c r="R354" s="93" t="s">
        <v>46</v>
      </c>
      <c r="S354" s="93" t="s">
        <v>46</v>
      </c>
      <c r="T354" s="93" t="s">
        <v>46</v>
      </c>
      <c r="U354" s="63"/>
      <c r="V354" s="23">
        <f t="shared" si="52"/>
        <v>10.180892008150328</v>
      </c>
      <c r="W354" s="23">
        <f t="shared" si="53"/>
        <v>1.8737083333333333</v>
      </c>
    </row>
    <row r="355" spans="1:23" x14ac:dyDescent="0.25">
      <c r="A355" s="63">
        <v>3305</v>
      </c>
      <c r="B355" s="91">
        <v>19</v>
      </c>
      <c r="C355" s="91">
        <v>952</v>
      </c>
      <c r="D355" s="92">
        <v>5.25</v>
      </c>
      <c r="E355" s="91">
        <v>19.940000000000001</v>
      </c>
      <c r="F355" s="93">
        <v>15.984</v>
      </c>
      <c r="G355" s="93">
        <v>15.967000000000001</v>
      </c>
      <c r="H355" s="93">
        <v>15.738</v>
      </c>
      <c r="I355" s="93">
        <v>15.343</v>
      </c>
      <c r="J355" s="93">
        <v>12.324</v>
      </c>
      <c r="K355" s="93">
        <v>8.4629999999999992</v>
      </c>
      <c r="L355" s="93">
        <v>6.4580000000000002</v>
      </c>
      <c r="M355" s="93">
        <v>4.9720000000000004</v>
      </c>
      <c r="N355" s="93">
        <v>3.9830000000000001</v>
      </c>
      <c r="O355" s="93" t="s">
        <v>46</v>
      </c>
      <c r="P355" s="93" t="s">
        <v>46</v>
      </c>
      <c r="Q355" s="93" t="s">
        <v>46</v>
      </c>
      <c r="R355" s="93" t="s">
        <v>46</v>
      </c>
      <c r="S355" s="93" t="s">
        <v>46</v>
      </c>
      <c r="T355" s="93" t="s">
        <v>46</v>
      </c>
      <c r="U355" s="63"/>
      <c r="V355" s="23">
        <f t="shared" si="52"/>
        <v>3.7980952380952382</v>
      </c>
      <c r="W355" s="23">
        <f t="shared" si="53"/>
        <v>0.83083333333333342</v>
      </c>
    </row>
    <row r="356" spans="1:23" x14ac:dyDescent="0.25">
      <c r="A356" s="63">
        <v>3307</v>
      </c>
      <c r="B356" s="91">
        <v>19</v>
      </c>
      <c r="C356" s="91">
        <v>980</v>
      </c>
      <c r="D356" s="92">
        <v>2.25</v>
      </c>
      <c r="E356" s="91">
        <v>24.721</v>
      </c>
      <c r="F356" s="93">
        <v>57.45</v>
      </c>
      <c r="G356" s="93">
        <v>50.505000000000003</v>
      </c>
      <c r="H356" s="93">
        <v>37.46</v>
      </c>
      <c r="I356" s="93">
        <v>26.184999999999999</v>
      </c>
      <c r="J356" s="93">
        <v>13.737</v>
      </c>
      <c r="K356" s="93">
        <v>11.994999999999999</v>
      </c>
      <c r="L356" s="93" t="s">
        <v>46</v>
      </c>
      <c r="M356" s="93" t="s">
        <v>46</v>
      </c>
      <c r="N356" s="93" t="s">
        <v>46</v>
      </c>
      <c r="O356" s="93" t="s">
        <v>46</v>
      </c>
      <c r="P356" s="93" t="s">
        <v>46</v>
      </c>
      <c r="Q356" s="93" t="s">
        <v>46</v>
      </c>
      <c r="R356" s="93" t="s">
        <v>46</v>
      </c>
      <c r="S356" s="93" t="s">
        <v>46</v>
      </c>
      <c r="T356" s="93" t="s">
        <v>46</v>
      </c>
      <c r="U356" s="63"/>
      <c r="V356" s="23">
        <f t="shared" si="52"/>
        <v>10.987111111111112</v>
      </c>
      <c r="W356" s="23">
        <f t="shared" si="53"/>
        <v>1.0300416666666667</v>
      </c>
    </row>
    <row r="357" spans="1:23" hidden="1" x14ac:dyDescent="0.25">
      <c r="A357" s="63">
        <v>3359</v>
      </c>
      <c r="B357" s="91">
        <v>19</v>
      </c>
      <c r="C357" s="91">
        <v>1512</v>
      </c>
      <c r="D357" s="92">
        <v>1.667</v>
      </c>
      <c r="E357" s="91">
        <v>21.460999999999999</v>
      </c>
      <c r="F357" s="93">
        <v>51.819000000000003</v>
      </c>
      <c r="G357" s="93">
        <v>51.746000000000002</v>
      </c>
      <c r="H357" s="93">
        <v>41.442999999999998</v>
      </c>
      <c r="I357" s="93">
        <v>30.515000000000001</v>
      </c>
      <c r="J357" s="93">
        <v>20.754999999999999</v>
      </c>
      <c r="K357" s="93" t="s">
        <v>46</v>
      </c>
      <c r="L357" s="93" t="s">
        <v>46</v>
      </c>
      <c r="M357" s="93" t="s">
        <v>46</v>
      </c>
      <c r="N357" s="93" t="s">
        <v>46</v>
      </c>
      <c r="O357" s="93" t="s">
        <v>46</v>
      </c>
      <c r="P357" s="93" t="s">
        <v>46</v>
      </c>
      <c r="Q357" s="93" t="s">
        <v>46</v>
      </c>
      <c r="R357" s="93" t="s">
        <v>46</v>
      </c>
      <c r="S357" s="93" t="s">
        <v>46</v>
      </c>
      <c r="T357" s="93" t="s">
        <v>46</v>
      </c>
      <c r="U357" s="63"/>
      <c r="V357" s="23">
        <f t="shared" si="52"/>
        <v>12.874025194961007</v>
      </c>
      <c r="W357" s="23">
        <f t="shared" si="53"/>
        <v>0.89420833333333327</v>
      </c>
    </row>
    <row r="358" spans="1:23" x14ac:dyDescent="0.25">
      <c r="A358" s="63">
        <v>3370</v>
      </c>
      <c r="B358" s="91">
        <v>19</v>
      </c>
      <c r="C358" s="91">
        <v>1631</v>
      </c>
      <c r="D358" s="92">
        <v>4.8330000000000002</v>
      </c>
      <c r="E358" s="91">
        <v>27.925000000000001</v>
      </c>
      <c r="F358" s="93">
        <v>21.536999999999999</v>
      </c>
      <c r="G358" s="93">
        <v>21.492000000000001</v>
      </c>
      <c r="H358" s="93">
        <v>20.754999999999999</v>
      </c>
      <c r="I358" s="93">
        <v>18.067</v>
      </c>
      <c r="J358" s="93">
        <v>13.308</v>
      </c>
      <c r="K358" s="93">
        <v>10.829000000000001</v>
      </c>
      <c r="L358" s="93">
        <v>8.9969999999999999</v>
      </c>
      <c r="M358" s="93">
        <v>6.9459999999999997</v>
      </c>
      <c r="N358" s="93" t="s">
        <v>46</v>
      </c>
      <c r="O358" s="93" t="s">
        <v>46</v>
      </c>
      <c r="P358" s="93" t="s">
        <v>46</v>
      </c>
      <c r="Q358" s="93" t="s">
        <v>46</v>
      </c>
      <c r="R358" s="93" t="s">
        <v>46</v>
      </c>
      <c r="S358" s="93" t="s">
        <v>46</v>
      </c>
      <c r="T358" s="93" t="s">
        <v>46</v>
      </c>
      <c r="U358" s="63"/>
      <c r="V358" s="23">
        <f t="shared" si="52"/>
        <v>5.7779846885992141</v>
      </c>
      <c r="W358" s="23">
        <f t="shared" si="53"/>
        <v>1.1635416666666667</v>
      </c>
    </row>
    <row r="359" spans="1:23" x14ac:dyDescent="0.25">
      <c r="A359" s="63">
        <v>3379</v>
      </c>
      <c r="B359" s="91">
        <v>19</v>
      </c>
      <c r="C359" s="91">
        <v>1728</v>
      </c>
      <c r="D359" s="92">
        <v>2.1669999999999998</v>
      </c>
      <c r="E359" s="91">
        <v>15.475</v>
      </c>
      <c r="F359" s="93">
        <v>34.820999999999998</v>
      </c>
      <c r="G359" s="93">
        <v>31.745000000000001</v>
      </c>
      <c r="H359" s="93">
        <v>25.998000000000001</v>
      </c>
      <c r="I359" s="93">
        <v>18.398</v>
      </c>
      <c r="J359" s="93">
        <v>9.8420000000000005</v>
      </c>
      <c r="K359" s="93">
        <v>7.7370000000000001</v>
      </c>
      <c r="L359" s="93" t="s">
        <v>46</v>
      </c>
      <c r="M359" s="93" t="s">
        <v>46</v>
      </c>
      <c r="N359" s="93" t="s">
        <v>46</v>
      </c>
      <c r="O359" s="93" t="s">
        <v>46</v>
      </c>
      <c r="P359" s="93" t="s">
        <v>46</v>
      </c>
      <c r="Q359" s="93" t="s">
        <v>46</v>
      </c>
      <c r="R359" s="93" t="s">
        <v>46</v>
      </c>
      <c r="S359" s="93" t="s">
        <v>46</v>
      </c>
      <c r="T359" s="93" t="s">
        <v>46</v>
      </c>
      <c r="U359" s="63"/>
      <c r="V359" s="15">
        <f t="shared" si="52"/>
        <v>7.1412090447623449</v>
      </c>
      <c r="W359" s="15">
        <f t="shared" si="53"/>
        <v>0.64479166666666665</v>
      </c>
    </row>
    <row r="360" spans="1:23" x14ac:dyDescent="0.25">
      <c r="A360" s="63">
        <v>3399</v>
      </c>
      <c r="B360" s="91">
        <v>19</v>
      </c>
      <c r="C360" s="91">
        <v>1953</v>
      </c>
      <c r="D360" s="92">
        <v>2.25</v>
      </c>
      <c r="E360" s="91">
        <v>35.222000000000001</v>
      </c>
      <c r="F360" s="93">
        <v>61.817999999999998</v>
      </c>
      <c r="G360" s="93">
        <v>61.454000000000001</v>
      </c>
      <c r="H360" s="93">
        <v>56.021999999999998</v>
      </c>
      <c r="I360" s="93">
        <v>45.021999999999998</v>
      </c>
      <c r="J360" s="93">
        <v>33.793999999999997</v>
      </c>
      <c r="K360" s="93">
        <v>17.588999999999999</v>
      </c>
      <c r="L360" s="93" t="s">
        <v>46</v>
      </c>
      <c r="M360" s="93" t="s">
        <v>46</v>
      </c>
      <c r="N360" s="93" t="s">
        <v>46</v>
      </c>
      <c r="O360" s="93" t="s">
        <v>46</v>
      </c>
      <c r="P360" s="93" t="s">
        <v>46</v>
      </c>
      <c r="Q360" s="93" t="s">
        <v>46</v>
      </c>
      <c r="R360" s="93" t="s">
        <v>46</v>
      </c>
      <c r="S360" s="93" t="s">
        <v>46</v>
      </c>
      <c r="T360" s="93" t="s">
        <v>46</v>
      </c>
      <c r="U360" s="63"/>
      <c r="V360" s="23">
        <f t="shared" si="52"/>
        <v>15.654222222222224</v>
      </c>
      <c r="W360" s="23">
        <f t="shared" si="53"/>
        <v>1.4675833333333335</v>
      </c>
    </row>
    <row r="361" spans="1:23" x14ac:dyDescent="0.25">
      <c r="A361" s="63">
        <v>3400</v>
      </c>
      <c r="B361" s="91">
        <v>19</v>
      </c>
      <c r="C361" s="91">
        <v>2005</v>
      </c>
      <c r="D361" s="92">
        <v>4</v>
      </c>
      <c r="E361" s="91">
        <v>29.663</v>
      </c>
      <c r="F361" s="93">
        <v>33.902000000000001</v>
      </c>
      <c r="G361" s="93">
        <v>33.722000000000001</v>
      </c>
      <c r="H361" s="93">
        <v>32.625</v>
      </c>
      <c r="I361" s="93">
        <v>29.119</v>
      </c>
      <c r="J361" s="93">
        <v>16.015000000000001</v>
      </c>
      <c r="K361" s="93">
        <v>10.67</v>
      </c>
      <c r="L361" s="93">
        <v>9.8290000000000006</v>
      </c>
      <c r="M361" s="93">
        <v>7.4160000000000004</v>
      </c>
      <c r="N361" s="93" t="s">
        <v>46</v>
      </c>
      <c r="O361" s="93" t="s">
        <v>46</v>
      </c>
      <c r="P361" s="93" t="s">
        <v>46</v>
      </c>
      <c r="Q361" s="93" t="s">
        <v>46</v>
      </c>
      <c r="R361" s="93" t="s">
        <v>46</v>
      </c>
      <c r="S361" s="93" t="s">
        <v>46</v>
      </c>
      <c r="T361" s="93" t="s">
        <v>46</v>
      </c>
      <c r="U361" s="63"/>
      <c r="V361" s="23">
        <f t="shared" si="52"/>
        <v>7.4157500000000001</v>
      </c>
      <c r="W361" s="23">
        <f t="shared" si="53"/>
        <v>1.2359583333333333</v>
      </c>
    </row>
    <row r="362" spans="1:23" x14ac:dyDescent="0.25">
      <c r="A362" s="63">
        <v>3405</v>
      </c>
      <c r="B362" s="91">
        <v>19</v>
      </c>
      <c r="C362" s="91">
        <v>2063</v>
      </c>
      <c r="D362" s="92">
        <v>6.25</v>
      </c>
      <c r="E362" s="91">
        <v>18.942</v>
      </c>
      <c r="F362" s="93">
        <v>13.845000000000001</v>
      </c>
      <c r="G362" s="93">
        <v>13.832000000000001</v>
      </c>
      <c r="H362" s="93">
        <v>13.516999999999999</v>
      </c>
      <c r="I362" s="93">
        <v>13.11</v>
      </c>
      <c r="J362" s="93">
        <v>11.358000000000001</v>
      </c>
      <c r="K362" s="93">
        <v>8.14</v>
      </c>
      <c r="L362" s="93">
        <v>6.0609999999999999</v>
      </c>
      <c r="M362" s="93">
        <v>4.6920000000000002</v>
      </c>
      <c r="N362" s="93">
        <v>3.7610000000000001</v>
      </c>
      <c r="O362" s="93">
        <v>3.1539999999999999</v>
      </c>
      <c r="P362" s="93" t="s">
        <v>46</v>
      </c>
      <c r="Q362" s="93" t="s">
        <v>46</v>
      </c>
      <c r="R362" s="93" t="s">
        <v>46</v>
      </c>
      <c r="S362" s="93" t="s">
        <v>46</v>
      </c>
      <c r="T362" s="93" t="s">
        <v>46</v>
      </c>
      <c r="U362" s="63"/>
      <c r="V362" s="23">
        <f t="shared" si="52"/>
        <v>3.0307200000000001</v>
      </c>
      <c r="W362" s="23">
        <f t="shared" si="53"/>
        <v>0.78925000000000001</v>
      </c>
    </row>
    <row r="363" spans="1:23" x14ac:dyDescent="0.25">
      <c r="A363" s="63">
        <v>3414</v>
      </c>
      <c r="B363" s="91">
        <v>19</v>
      </c>
      <c r="C363" s="91">
        <v>2174</v>
      </c>
      <c r="D363" s="92">
        <v>5.5830000000000002</v>
      </c>
      <c r="E363" s="91">
        <v>23.105</v>
      </c>
      <c r="F363" s="93">
        <v>22.49</v>
      </c>
      <c r="G363" s="93">
        <v>22.375</v>
      </c>
      <c r="H363" s="93">
        <v>22.067</v>
      </c>
      <c r="I363" s="93">
        <v>21.640999999999998</v>
      </c>
      <c r="J363" s="93">
        <v>18.382000000000001</v>
      </c>
      <c r="K363" s="93">
        <v>10.596</v>
      </c>
      <c r="L363" s="93">
        <v>7.1150000000000002</v>
      </c>
      <c r="M363" s="93">
        <v>5.5730000000000004</v>
      </c>
      <c r="N363" s="93">
        <v>4.601</v>
      </c>
      <c r="O363" s="93" t="s">
        <v>46</v>
      </c>
      <c r="P363" s="93" t="s">
        <v>46</v>
      </c>
      <c r="Q363" s="93" t="s">
        <v>46</v>
      </c>
      <c r="R363" s="93" t="s">
        <v>46</v>
      </c>
      <c r="S363" s="93" t="s">
        <v>46</v>
      </c>
      <c r="T363" s="93" t="s">
        <v>46</v>
      </c>
      <c r="U363" s="63"/>
      <c r="V363" s="34">
        <f t="shared" si="52"/>
        <v>4.138456027225506</v>
      </c>
      <c r="W363" s="34">
        <f t="shared" si="53"/>
        <v>0.96270833333333339</v>
      </c>
    </row>
    <row r="364" spans="1:23" x14ac:dyDescent="0.25">
      <c r="A364" s="63">
        <v>3425</v>
      </c>
      <c r="B364" s="91">
        <v>19</v>
      </c>
      <c r="C364" s="91">
        <v>2297</v>
      </c>
      <c r="D364" s="92">
        <v>2.8330000000000002</v>
      </c>
      <c r="E364" s="91">
        <v>17.550999999999998</v>
      </c>
      <c r="F364" s="93">
        <v>24.584</v>
      </c>
      <c r="G364" s="93">
        <v>24.015000000000001</v>
      </c>
      <c r="H364" s="93">
        <v>19.048999999999999</v>
      </c>
      <c r="I364" s="93">
        <v>16.635000000000002</v>
      </c>
      <c r="J364" s="93">
        <v>12.875999999999999</v>
      </c>
      <c r="K364" s="93">
        <v>8.4030000000000005</v>
      </c>
      <c r="L364" s="93" t="s">
        <v>46</v>
      </c>
      <c r="M364" s="93" t="s">
        <v>46</v>
      </c>
      <c r="N364" s="93" t="s">
        <v>46</v>
      </c>
      <c r="O364" s="93" t="s">
        <v>46</v>
      </c>
      <c r="P364" s="93" t="s">
        <v>46</v>
      </c>
      <c r="Q364" s="93" t="s">
        <v>46</v>
      </c>
      <c r="R364" s="93" t="s">
        <v>46</v>
      </c>
      <c r="S364" s="93" t="s">
        <v>46</v>
      </c>
      <c r="T364" s="93" t="s">
        <v>46</v>
      </c>
      <c r="U364" s="63"/>
      <c r="V364" s="23">
        <f t="shared" si="52"/>
        <v>6.1951994352276731</v>
      </c>
      <c r="W364" s="23">
        <f t="shared" si="53"/>
        <v>0.73129166666666656</v>
      </c>
    </row>
    <row r="365" spans="1:23" x14ac:dyDescent="0.25">
      <c r="A365" s="63">
        <v>3441</v>
      </c>
      <c r="B365" s="91">
        <v>20</v>
      </c>
      <c r="C365" s="91">
        <v>131</v>
      </c>
      <c r="D365" s="92">
        <v>3.0830000000000002</v>
      </c>
      <c r="E365" s="91">
        <v>22.271999999999998</v>
      </c>
      <c r="F365" s="93">
        <v>33.084000000000003</v>
      </c>
      <c r="G365" s="93">
        <v>32.667000000000002</v>
      </c>
      <c r="H365" s="93">
        <v>31.768999999999998</v>
      </c>
      <c r="I365" s="93">
        <v>30.398</v>
      </c>
      <c r="J365" s="93">
        <v>18.433</v>
      </c>
      <c r="K365" s="93">
        <v>10.879</v>
      </c>
      <c r="L365" s="93">
        <v>7.4219999999999997</v>
      </c>
      <c r="M365" s="93" t="s">
        <v>46</v>
      </c>
      <c r="N365" s="93" t="s">
        <v>46</v>
      </c>
      <c r="O365" s="93" t="s">
        <v>46</v>
      </c>
      <c r="P365" s="93" t="s">
        <v>46</v>
      </c>
      <c r="Q365" s="93" t="s">
        <v>46</v>
      </c>
      <c r="R365" s="93" t="s">
        <v>46</v>
      </c>
      <c r="S365" s="93" t="s">
        <v>46</v>
      </c>
      <c r="T365" s="93" t="s">
        <v>46</v>
      </c>
      <c r="U365" s="63"/>
      <c r="V365" s="23">
        <f t="shared" si="52"/>
        <v>7.2241323386312022</v>
      </c>
      <c r="W365" s="23">
        <f t="shared" si="53"/>
        <v>0.92799999999999994</v>
      </c>
    </row>
    <row r="366" spans="1:23" x14ac:dyDescent="0.25">
      <c r="A366" s="63">
        <v>3444</v>
      </c>
      <c r="B366" s="91">
        <v>20</v>
      </c>
      <c r="C366" s="91">
        <v>162</v>
      </c>
      <c r="D366" s="92">
        <v>7.9169999999999998</v>
      </c>
      <c r="E366" s="91">
        <v>17.481000000000002</v>
      </c>
      <c r="F366" s="93">
        <v>9.5690000000000008</v>
      </c>
      <c r="G366" s="93">
        <v>9.5459999999999994</v>
      </c>
      <c r="H366" s="93">
        <v>9.4640000000000004</v>
      </c>
      <c r="I366" s="93">
        <v>9.3260000000000005</v>
      </c>
      <c r="J366" s="93">
        <v>8.3670000000000009</v>
      </c>
      <c r="K366" s="93">
        <v>6.17</v>
      </c>
      <c r="L366" s="93">
        <v>5.3650000000000002</v>
      </c>
      <c r="M366" s="93">
        <v>4.0419999999999998</v>
      </c>
      <c r="N366" s="93">
        <v>3.2349999999999999</v>
      </c>
      <c r="O366" s="93">
        <v>2.8610000000000002</v>
      </c>
      <c r="P366" s="93">
        <v>2.4900000000000002</v>
      </c>
      <c r="Q366" s="93" t="s">
        <v>46</v>
      </c>
      <c r="R366" s="93" t="s">
        <v>46</v>
      </c>
      <c r="S366" s="93" t="s">
        <v>46</v>
      </c>
      <c r="T366" s="93" t="s">
        <v>46</v>
      </c>
      <c r="U366" s="63"/>
      <c r="V366" s="15">
        <f t="shared" si="52"/>
        <v>2.2080333459643806</v>
      </c>
      <c r="W366" s="15">
        <f t="shared" si="53"/>
        <v>0.72837500000000011</v>
      </c>
    </row>
    <row r="367" spans="1:23" x14ac:dyDescent="0.25">
      <c r="A367" s="63">
        <v>3460</v>
      </c>
      <c r="B367" s="91">
        <v>20</v>
      </c>
      <c r="C367" s="91">
        <v>354</v>
      </c>
      <c r="D367" s="92">
        <v>6</v>
      </c>
      <c r="E367" s="91">
        <v>15.992000000000001</v>
      </c>
      <c r="F367" s="93">
        <v>13.115</v>
      </c>
      <c r="G367" s="93">
        <v>12.737</v>
      </c>
      <c r="H367" s="93">
        <v>11.992000000000001</v>
      </c>
      <c r="I367" s="93">
        <v>11.275</v>
      </c>
      <c r="J367" s="93">
        <v>9.3450000000000006</v>
      </c>
      <c r="K367" s="93">
        <v>5.4050000000000002</v>
      </c>
      <c r="L367" s="93">
        <v>3.6059999999999999</v>
      </c>
      <c r="M367" s="93">
        <v>3.0139999999999998</v>
      </c>
      <c r="N367" s="93">
        <v>2.7410000000000001</v>
      </c>
      <c r="O367" s="93">
        <v>2.665</v>
      </c>
      <c r="P367" s="93" t="s">
        <v>46</v>
      </c>
      <c r="Q367" s="93" t="s">
        <v>46</v>
      </c>
      <c r="R367" s="93" t="s">
        <v>46</v>
      </c>
      <c r="S367" s="93" t="s">
        <v>46</v>
      </c>
      <c r="T367" s="93" t="s">
        <v>46</v>
      </c>
      <c r="U367" s="63"/>
      <c r="V367" s="23">
        <f t="shared" si="52"/>
        <v>2.6653333333333333</v>
      </c>
      <c r="W367" s="23">
        <f t="shared" si="53"/>
        <v>0.66633333333333333</v>
      </c>
    </row>
    <row r="368" spans="1:23" hidden="1" x14ac:dyDescent="0.25">
      <c r="A368" s="63">
        <v>3465</v>
      </c>
      <c r="B368" s="91">
        <v>20</v>
      </c>
      <c r="C368" s="91">
        <v>424</v>
      </c>
      <c r="D368" s="92">
        <v>1.25</v>
      </c>
      <c r="E368" s="91">
        <v>22.798999999999999</v>
      </c>
      <c r="F368" s="93">
        <v>111.325</v>
      </c>
      <c r="G368" s="93">
        <v>94.018000000000001</v>
      </c>
      <c r="H368" s="93">
        <v>52.594999999999999</v>
      </c>
      <c r="I368" s="93">
        <v>35.085999999999999</v>
      </c>
      <c r="J368" s="93">
        <v>22.420999999999999</v>
      </c>
      <c r="K368" s="93" t="s">
        <v>46</v>
      </c>
      <c r="L368" s="93" t="s">
        <v>46</v>
      </c>
      <c r="M368" s="93" t="s">
        <v>46</v>
      </c>
      <c r="N368" s="93" t="s">
        <v>46</v>
      </c>
      <c r="O368" s="93" t="s">
        <v>46</v>
      </c>
      <c r="P368" s="93" t="s">
        <v>46</v>
      </c>
      <c r="Q368" s="93" t="s">
        <v>46</v>
      </c>
      <c r="R368" s="93" t="s">
        <v>46</v>
      </c>
      <c r="S368" s="93" t="s">
        <v>46</v>
      </c>
      <c r="T368" s="93" t="s">
        <v>46</v>
      </c>
      <c r="U368" s="63"/>
      <c r="V368" s="34">
        <f t="shared" si="52"/>
        <v>18.2392</v>
      </c>
      <c r="W368" s="34">
        <f t="shared" si="53"/>
        <v>0.94995833333333335</v>
      </c>
    </row>
    <row r="369" spans="1:23" x14ac:dyDescent="0.25">
      <c r="A369" s="63">
        <v>3470</v>
      </c>
      <c r="B369" s="91">
        <v>20</v>
      </c>
      <c r="C369" s="91">
        <v>470</v>
      </c>
      <c r="D369" s="92">
        <v>8.1669999999999998</v>
      </c>
      <c r="E369" s="91">
        <v>15.192</v>
      </c>
      <c r="F369" s="93">
        <v>11.781000000000001</v>
      </c>
      <c r="G369" s="93">
        <v>11.778</v>
      </c>
      <c r="H369" s="93">
        <v>11.557</v>
      </c>
      <c r="I369" s="93">
        <v>11.161</v>
      </c>
      <c r="J369" s="93">
        <v>8.2270000000000003</v>
      </c>
      <c r="K369" s="93">
        <v>5.4930000000000003</v>
      </c>
      <c r="L369" s="93">
        <v>3.7109999999999999</v>
      </c>
      <c r="M369" s="93">
        <v>3.34</v>
      </c>
      <c r="N369" s="93">
        <v>2.9889999999999999</v>
      </c>
      <c r="O369" s="93">
        <v>2.4940000000000002</v>
      </c>
      <c r="P369" s="93">
        <v>2.1389999999999998</v>
      </c>
      <c r="Q369" s="93">
        <v>1.8959999999999999</v>
      </c>
      <c r="R369" s="93" t="s">
        <v>46</v>
      </c>
      <c r="S369" s="93" t="s">
        <v>46</v>
      </c>
      <c r="T369" s="93" t="s">
        <v>46</v>
      </c>
      <c r="U369" s="63"/>
      <c r="V369" s="23">
        <f t="shared" si="52"/>
        <v>1.8601689726949922</v>
      </c>
      <c r="W369" s="23">
        <f t="shared" si="53"/>
        <v>0.63300000000000001</v>
      </c>
    </row>
    <row r="370" spans="1:23" x14ac:dyDescent="0.25">
      <c r="A370" s="63">
        <v>3477</v>
      </c>
      <c r="B370" s="91">
        <v>20</v>
      </c>
      <c r="C370" s="91">
        <v>546</v>
      </c>
      <c r="D370" s="92">
        <v>5.5</v>
      </c>
      <c r="E370" s="91">
        <v>16.353000000000002</v>
      </c>
      <c r="F370" s="93">
        <v>17.085999999999999</v>
      </c>
      <c r="G370" s="93">
        <v>17.007000000000001</v>
      </c>
      <c r="H370" s="93">
        <v>16.515999999999998</v>
      </c>
      <c r="I370" s="93">
        <v>14.677</v>
      </c>
      <c r="J370" s="93">
        <v>8.202</v>
      </c>
      <c r="K370" s="93">
        <v>5.3339999999999996</v>
      </c>
      <c r="L370" s="93">
        <v>4.2549999999999999</v>
      </c>
      <c r="M370" s="93">
        <v>3.97</v>
      </c>
      <c r="N370" s="93">
        <v>3.242</v>
      </c>
      <c r="O370" s="93" t="s">
        <v>46</v>
      </c>
      <c r="P370" s="93" t="s">
        <v>46</v>
      </c>
      <c r="Q370" s="93" t="s">
        <v>46</v>
      </c>
      <c r="R370" s="93" t="s">
        <v>46</v>
      </c>
      <c r="S370" s="93" t="s">
        <v>46</v>
      </c>
      <c r="T370" s="93" t="s">
        <v>46</v>
      </c>
      <c r="U370" s="63"/>
      <c r="V370" s="15">
        <f t="shared" si="52"/>
        <v>2.9732727272727275</v>
      </c>
      <c r="W370" s="15">
        <f t="shared" si="53"/>
        <v>0.68137500000000006</v>
      </c>
    </row>
    <row r="371" spans="1:23" x14ac:dyDescent="0.25">
      <c r="A371" s="63">
        <v>3486</v>
      </c>
      <c r="B371" s="91">
        <v>20</v>
      </c>
      <c r="C371" s="91">
        <v>651</v>
      </c>
      <c r="D371" s="92">
        <v>7.1669999999999998</v>
      </c>
      <c r="E371" s="91">
        <v>15.141</v>
      </c>
      <c r="F371" s="93">
        <v>8.1839999999999993</v>
      </c>
      <c r="G371" s="93">
        <v>8.1560000000000006</v>
      </c>
      <c r="H371" s="93">
        <v>8.0340000000000007</v>
      </c>
      <c r="I371" s="93">
        <v>7.8170000000000002</v>
      </c>
      <c r="J371" s="93">
        <v>6.2409999999999997</v>
      </c>
      <c r="K371" s="93">
        <v>3.9729999999999999</v>
      </c>
      <c r="L371" s="93">
        <v>2.9319999999999999</v>
      </c>
      <c r="M371" s="93">
        <v>3.5310000000000001</v>
      </c>
      <c r="N371" s="93">
        <v>2.9980000000000002</v>
      </c>
      <c r="O371" s="93">
        <v>2.504</v>
      </c>
      <c r="P371" s="93">
        <v>2.161</v>
      </c>
      <c r="Q371" s="93" t="s">
        <v>46</v>
      </c>
      <c r="R371" s="93" t="s">
        <v>46</v>
      </c>
      <c r="S371" s="93" t="s">
        <v>46</v>
      </c>
      <c r="T371" s="93" t="s">
        <v>46</v>
      </c>
      <c r="U371" s="63"/>
      <c r="V371" s="23">
        <f t="shared" si="52"/>
        <v>2.1125994139807451</v>
      </c>
      <c r="W371" s="23">
        <f t="shared" si="53"/>
        <v>0.63087499999999996</v>
      </c>
    </row>
    <row r="372" spans="1:23" x14ac:dyDescent="0.25">
      <c r="A372" s="63">
        <v>3493</v>
      </c>
      <c r="B372" s="91">
        <v>20</v>
      </c>
      <c r="C372" s="91">
        <v>736</v>
      </c>
      <c r="D372" s="92">
        <v>3.0830000000000002</v>
      </c>
      <c r="E372" s="91">
        <v>19.640999999999998</v>
      </c>
      <c r="F372" s="93">
        <v>28.446999999999999</v>
      </c>
      <c r="G372" s="93">
        <v>27.991</v>
      </c>
      <c r="H372" s="93">
        <v>27.283000000000001</v>
      </c>
      <c r="I372" s="93">
        <v>25.597999999999999</v>
      </c>
      <c r="J372" s="93">
        <v>16.173999999999999</v>
      </c>
      <c r="K372" s="93">
        <v>8.3979999999999997</v>
      </c>
      <c r="L372" s="93">
        <v>6.5419999999999998</v>
      </c>
      <c r="M372" s="93" t="s">
        <v>46</v>
      </c>
      <c r="N372" s="93" t="s">
        <v>46</v>
      </c>
      <c r="O372" s="93" t="s">
        <v>46</v>
      </c>
      <c r="P372" s="93" t="s">
        <v>46</v>
      </c>
      <c r="Q372" s="93" t="s">
        <v>46</v>
      </c>
      <c r="R372" s="93" t="s">
        <v>46</v>
      </c>
      <c r="S372" s="93" t="s">
        <v>46</v>
      </c>
      <c r="T372" s="93" t="s">
        <v>46</v>
      </c>
      <c r="U372" s="63"/>
      <c r="V372" s="34">
        <f t="shared" si="52"/>
        <v>6.3707427830035668</v>
      </c>
      <c r="W372" s="34">
        <f t="shared" si="53"/>
        <v>0.81837499999999996</v>
      </c>
    </row>
    <row r="373" spans="1:23" x14ac:dyDescent="0.25">
      <c r="A373" s="63">
        <v>3501</v>
      </c>
      <c r="B373" s="91">
        <v>20</v>
      </c>
      <c r="C373" s="91">
        <v>848</v>
      </c>
      <c r="D373" s="92">
        <v>2.6669999999999998</v>
      </c>
      <c r="E373" s="91">
        <v>28.548999999999999</v>
      </c>
      <c r="F373" s="93">
        <v>45.405000000000001</v>
      </c>
      <c r="G373" s="93">
        <v>45.215000000000003</v>
      </c>
      <c r="H373" s="93">
        <v>43.261000000000003</v>
      </c>
      <c r="I373" s="93">
        <v>39.61</v>
      </c>
      <c r="J373" s="93">
        <v>21.872</v>
      </c>
      <c r="K373" s="93">
        <v>14.121</v>
      </c>
      <c r="L373" s="93" t="s">
        <v>46</v>
      </c>
      <c r="M373" s="93" t="s">
        <v>46</v>
      </c>
      <c r="N373" s="93" t="s">
        <v>46</v>
      </c>
      <c r="O373" s="93" t="s">
        <v>46</v>
      </c>
      <c r="P373" s="93" t="s">
        <v>46</v>
      </c>
      <c r="Q373" s="93" t="s">
        <v>46</v>
      </c>
      <c r="R373" s="93" t="s">
        <v>46</v>
      </c>
      <c r="S373" s="93" t="s">
        <v>46</v>
      </c>
      <c r="T373" s="93" t="s">
        <v>46</v>
      </c>
      <c r="U373" s="63"/>
      <c r="V373" s="23">
        <f t="shared" si="52"/>
        <v>10.704536932883389</v>
      </c>
      <c r="W373" s="23">
        <f t="shared" si="53"/>
        <v>1.1895416666666667</v>
      </c>
    </row>
    <row r="374" spans="1:23" x14ac:dyDescent="0.25">
      <c r="A374" s="63">
        <v>3504</v>
      </c>
      <c r="B374" s="91">
        <v>20</v>
      </c>
      <c r="C374" s="91">
        <v>888</v>
      </c>
      <c r="D374" s="92">
        <v>5.9169999999999998</v>
      </c>
      <c r="E374" s="91">
        <v>17.693000000000001</v>
      </c>
      <c r="F374" s="93">
        <v>15.984</v>
      </c>
      <c r="G374" s="93">
        <v>15.862</v>
      </c>
      <c r="H374" s="93">
        <v>15.468</v>
      </c>
      <c r="I374" s="93">
        <v>14.487</v>
      </c>
      <c r="J374" s="93">
        <v>8.3279999999999994</v>
      </c>
      <c r="K374" s="93">
        <v>4.5369999999999999</v>
      </c>
      <c r="L374" s="93">
        <v>3.073</v>
      </c>
      <c r="M374" s="93">
        <v>2.698</v>
      </c>
      <c r="N374" s="93">
        <v>3.238</v>
      </c>
      <c r="O374" s="93" t="s">
        <v>46</v>
      </c>
      <c r="P374" s="93" t="s">
        <v>46</v>
      </c>
      <c r="Q374" s="93" t="s">
        <v>46</v>
      </c>
      <c r="R374" s="93" t="s">
        <v>46</v>
      </c>
      <c r="S374" s="93" t="s">
        <v>46</v>
      </c>
      <c r="T374" s="93" t="s">
        <v>46</v>
      </c>
      <c r="U374" s="63"/>
      <c r="V374" s="23">
        <f t="shared" si="52"/>
        <v>2.9901977353388545</v>
      </c>
      <c r="W374" s="23">
        <f t="shared" si="53"/>
        <v>0.73720833333333335</v>
      </c>
    </row>
    <row r="375" spans="1:23" x14ac:dyDescent="0.25">
      <c r="A375" s="63">
        <v>3506</v>
      </c>
      <c r="B375" s="91">
        <v>20</v>
      </c>
      <c r="C375" s="91">
        <v>927</v>
      </c>
      <c r="D375" s="92">
        <v>6.1669999999999998</v>
      </c>
      <c r="E375" s="91">
        <v>25.27</v>
      </c>
      <c r="F375" s="93">
        <v>17.079000000000001</v>
      </c>
      <c r="G375" s="93">
        <v>16.986000000000001</v>
      </c>
      <c r="H375" s="93">
        <v>16.689</v>
      </c>
      <c r="I375" s="93">
        <v>16.152000000000001</v>
      </c>
      <c r="J375" s="93">
        <v>12.038</v>
      </c>
      <c r="K375" s="93">
        <v>6.8310000000000004</v>
      </c>
      <c r="L375" s="93">
        <v>5.649</v>
      </c>
      <c r="M375" s="93">
        <v>5.8310000000000004</v>
      </c>
      <c r="N375" s="93">
        <v>5.0209999999999999</v>
      </c>
      <c r="O375" s="93">
        <v>4.2110000000000003</v>
      </c>
      <c r="P375" s="93" t="s">
        <v>46</v>
      </c>
      <c r="Q375" s="93" t="s">
        <v>46</v>
      </c>
      <c r="R375" s="93" t="s">
        <v>46</v>
      </c>
      <c r="S375" s="93" t="s">
        <v>46</v>
      </c>
      <c r="T375" s="93" t="s">
        <v>46</v>
      </c>
      <c r="U375" s="63"/>
      <c r="V375" s="23">
        <f t="shared" si="52"/>
        <v>4.0976163450624288</v>
      </c>
      <c r="W375" s="23">
        <f t="shared" si="53"/>
        <v>1.0529166666666667</v>
      </c>
    </row>
    <row r="376" spans="1:23" x14ac:dyDescent="0.25">
      <c r="A376" s="63">
        <v>3514</v>
      </c>
      <c r="B376" s="91">
        <v>20</v>
      </c>
      <c r="C376" s="91">
        <v>1008</v>
      </c>
      <c r="D376" s="92">
        <v>4.75</v>
      </c>
      <c r="E376" s="91">
        <v>22.03</v>
      </c>
      <c r="F376" s="93">
        <v>20.195</v>
      </c>
      <c r="G376" s="93">
        <v>19.576000000000001</v>
      </c>
      <c r="H376" s="93">
        <v>18.311</v>
      </c>
      <c r="I376" s="93">
        <v>17.038</v>
      </c>
      <c r="J376" s="93">
        <v>12.776999999999999</v>
      </c>
      <c r="K376" s="93">
        <v>6.5090000000000003</v>
      </c>
      <c r="L376" s="93">
        <v>6.9770000000000003</v>
      </c>
      <c r="M376" s="93">
        <v>5.4710000000000001</v>
      </c>
      <c r="N376" s="93" t="s">
        <v>46</v>
      </c>
      <c r="O376" s="93" t="s">
        <v>46</v>
      </c>
      <c r="P376" s="93" t="s">
        <v>46</v>
      </c>
      <c r="Q376" s="93" t="s">
        <v>46</v>
      </c>
      <c r="R376" s="93" t="s">
        <v>46</v>
      </c>
      <c r="S376" s="93" t="s">
        <v>46</v>
      </c>
      <c r="T376" s="93" t="s">
        <v>46</v>
      </c>
      <c r="U376" s="63"/>
      <c r="V376" s="23">
        <f t="shared" si="52"/>
        <v>4.6378947368421057</v>
      </c>
      <c r="W376" s="23">
        <f t="shared" si="53"/>
        <v>0.91791666666666671</v>
      </c>
    </row>
    <row r="377" spans="1:23" x14ac:dyDescent="0.25">
      <c r="A377" s="63">
        <v>3520</v>
      </c>
      <c r="B377" s="91">
        <v>20</v>
      </c>
      <c r="C377" s="91">
        <v>1092</v>
      </c>
      <c r="D377" s="92">
        <v>3.75</v>
      </c>
      <c r="E377" s="91">
        <v>16.745000000000001</v>
      </c>
      <c r="F377" s="93">
        <v>18.760999999999999</v>
      </c>
      <c r="G377" s="93">
        <v>18.667000000000002</v>
      </c>
      <c r="H377" s="93">
        <v>18.113</v>
      </c>
      <c r="I377" s="93">
        <v>17.169</v>
      </c>
      <c r="J377" s="93">
        <v>13.811</v>
      </c>
      <c r="K377" s="93">
        <v>8.2560000000000002</v>
      </c>
      <c r="L377" s="93">
        <v>5.5490000000000004</v>
      </c>
      <c r="M377" s="93" t="s">
        <v>46</v>
      </c>
      <c r="N377" s="93" t="s">
        <v>46</v>
      </c>
      <c r="O377" s="93" t="s">
        <v>46</v>
      </c>
      <c r="P377" s="93" t="s">
        <v>46</v>
      </c>
      <c r="Q377" s="93" t="s">
        <v>46</v>
      </c>
      <c r="R377" s="93" t="s">
        <v>46</v>
      </c>
      <c r="S377" s="93" t="s">
        <v>46</v>
      </c>
      <c r="T377" s="93" t="s">
        <v>46</v>
      </c>
      <c r="U377" s="63"/>
      <c r="V377" s="15">
        <f t="shared" si="52"/>
        <v>4.4653333333333336</v>
      </c>
      <c r="W377" s="15">
        <f t="shared" si="53"/>
        <v>0.69770833333333337</v>
      </c>
    </row>
    <row r="378" spans="1:23" x14ac:dyDescent="0.25">
      <c r="A378" s="63">
        <v>3526</v>
      </c>
      <c r="B378" s="91">
        <v>20</v>
      </c>
      <c r="C378" s="91">
        <v>1188</v>
      </c>
      <c r="D378" s="92">
        <v>6.4169999999999998</v>
      </c>
      <c r="E378" s="91">
        <v>18.681999999999999</v>
      </c>
      <c r="F378" s="93">
        <v>14.066000000000001</v>
      </c>
      <c r="G378" s="93">
        <v>14.005000000000001</v>
      </c>
      <c r="H378" s="93">
        <v>13.676</v>
      </c>
      <c r="I378" s="93">
        <v>13.167999999999999</v>
      </c>
      <c r="J378" s="93">
        <v>8.08</v>
      </c>
      <c r="K378" s="93">
        <v>4.8719999999999999</v>
      </c>
      <c r="L378" s="93">
        <v>3.4950000000000001</v>
      </c>
      <c r="M378" s="93">
        <v>3.7519999999999998</v>
      </c>
      <c r="N378" s="93">
        <v>3.6779999999999999</v>
      </c>
      <c r="O378" s="93">
        <v>3.11</v>
      </c>
      <c r="P378" s="93" t="s">
        <v>46</v>
      </c>
      <c r="Q378" s="93" t="s">
        <v>46</v>
      </c>
      <c r="R378" s="93" t="s">
        <v>46</v>
      </c>
      <c r="S378" s="93" t="s">
        <v>46</v>
      </c>
      <c r="T378" s="93" t="s">
        <v>46</v>
      </c>
      <c r="U378" s="63"/>
      <c r="V378" s="23">
        <f t="shared" si="52"/>
        <v>2.9113292815957612</v>
      </c>
      <c r="W378" s="23">
        <f t="shared" si="53"/>
        <v>0.77841666666666665</v>
      </c>
    </row>
    <row r="379" spans="1:23" x14ac:dyDescent="0.25">
      <c r="A379" s="63">
        <v>3542</v>
      </c>
      <c r="B379" s="91">
        <v>20</v>
      </c>
      <c r="C379" s="91">
        <v>1377</v>
      </c>
      <c r="D379" s="92">
        <v>9.25</v>
      </c>
      <c r="E379" s="91">
        <v>23.369</v>
      </c>
      <c r="F379" s="93">
        <v>14.714</v>
      </c>
      <c r="G379" s="93">
        <v>14.712999999999999</v>
      </c>
      <c r="H379" s="93">
        <v>14.6</v>
      </c>
      <c r="I379" s="93">
        <v>14.407</v>
      </c>
      <c r="J379" s="93">
        <v>13.238</v>
      </c>
      <c r="K379" s="93">
        <v>7.1849999999999996</v>
      </c>
      <c r="L379" s="93">
        <v>6.7119999999999997</v>
      </c>
      <c r="M379" s="93">
        <v>5.0389999999999997</v>
      </c>
      <c r="N379" s="93">
        <v>4.0330000000000004</v>
      </c>
      <c r="O379" s="93">
        <v>3.383</v>
      </c>
      <c r="P379" s="93">
        <v>2.9279999999999999</v>
      </c>
      <c r="Q379" s="93">
        <v>2.5710000000000002</v>
      </c>
      <c r="R379" s="93" t="s">
        <v>46</v>
      </c>
      <c r="S379" s="93" t="s">
        <v>46</v>
      </c>
      <c r="T379" s="93" t="s">
        <v>46</v>
      </c>
      <c r="U379" s="63"/>
      <c r="V379" s="23">
        <f t="shared" si="52"/>
        <v>2.5263783783783782</v>
      </c>
      <c r="W379" s="23">
        <f t="shared" si="53"/>
        <v>0.97370833333333329</v>
      </c>
    </row>
    <row r="380" spans="1:23" x14ac:dyDescent="0.25">
      <c r="A380" s="63">
        <v>3549</v>
      </c>
      <c r="B380" s="91">
        <v>20</v>
      </c>
      <c r="C380" s="91">
        <v>1465</v>
      </c>
      <c r="D380" s="92">
        <v>8.4169999999999998</v>
      </c>
      <c r="E380" s="91">
        <v>20.82</v>
      </c>
      <c r="F380" s="93">
        <v>10.538</v>
      </c>
      <c r="G380" s="93">
        <v>10.506</v>
      </c>
      <c r="H380" s="93">
        <v>10.439</v>
      </c>
      <c r="I380" s="93">
        <v>10.324</v>
      </c>
      <c r="J380" s="93">
        <v>9.7349999999999994</v>
      </c>
      <c r="K380" s="93">
        <v>8.0969999999999995</v>
      </c>
      <c r="L380" s="93">
        <v>6.1840000000000002</v>
      </c>
      <c r="M380" s="93">
        <v>4.6710000000000003</v>
      </c>
      <c r="N380" s="93">
        <v>3.8460000000000001</v>
      </c>
      <c r="O380" s="93">
        <v>3.4390000000000001</v>
      </c>
      <c r="P380" s="93">
        <v>2.97</v>
      </c>
      <c r="Q380" s="93">
        <v>2.6019999999999999</v>
      </c>
      <c r="R380" s="93" t="s">
        <v>46</v>
      </c>
      <c r="S380" s="93" t="s">
        <v>46</v>
      </c>
      <c r="T380" s="93" t="s">
        <v>46</v>
      </c>
      <c r="U380" s="63"/>
      <c r="V380" s="23">
        <f t="shared" si="52"/>
        <v>2.4735654033503622</v>
      </c>
      <c r="W380" s="23">
        <f t="shared" si="53"/>
        <v>0.86750000000000005</v>
      </c>
    </row>
    <row r="381" spans="1:23" x14ac:dyDescent="0.25">
      <c r="A381" s="63">
        <v>3564</v>
      </c>
      <c r="B381" s="91">
        <v>20</v>
      </c>
      <c r="C381" s="91">
        <v>1628</v>
      </c>
      <c r="D381" s="92">
        <v>2.1669999999999998</v>
      </c>
      <c r="E381" s="91">
        <v>32.191000000000003</v>
      </c>
      <c r="F381" s="93">
        <v>72.024000000000001</v>
      </c>
      <c r="G381" s="93">
        <v>71.844999999999999</v>
      </c>
      <c r="H381" s="93">
        <v>62.465000000000003</v>
      </c>
      <c r="I381" s="93">
        <v>42.420999999999999</v>
      </c>
      <c r="J381" s="93">
        <v>29.102</v>
      </c>
      <c r="K381" s="93">
        <v>16.027000000000001</v>
      </c>
      <c r="L381" s="93" t="s">
        <v>46</v>
      </c>
      <c r="M381" s="93" t="s">
        <v>46</v>
      </c>
      <c r="N381" s="93" t="s">
        <v>46</v>
      </c>
      <c r="O381" s="93" t="s">
        <v>46</v>
      </c>
      <c r="P381" s="93" t="s">
        <v>46</v>
      </c>
      <c r="Q381" s="93" t="s">
        <v>46</v>
      </c>
      <c r="R381" s="93" t="s">
        <v>46</v>
      </c>
      <c r="S381" s="93" t="s">
        <v>46</v>
      </c>
      <c r="T381" s="93" t="s">
        <v>46</v>
      </c>
      <c r="U381" s="63"/>
      <c r="V381" s="23">
        <f t="shared" si="52"/>
        <v>14.855099215505309</v>
      </c>
      <c r="W381" s="23">
        <f t="shared" si="53"/>
        <v>1.3412916666666668</v>
      </c>
    </row>
    <row r="382" spans="1:23" x14ac:dyDescent="0.25">
      <c r="A382" s="63">
        <v>3573</v>
      </c>
      <c r="B382" s="91">
        <v>21</v>
      </c>
      <c r="C382" s="91">
        <v>101</v>
      </c>
      <c r="D382" s="92">
        <v>3</v>
      </c>
      <c r="E382" s="91">
        <v>23.911000000000001</v>
      </c>
      <c r="F382" s="93">
        <v>34.615000000000002</v>
      </c>
      <c r="G382" s="93">
        <v>33.392000000000003</v>
      </c>
      <c r="H382" s="93">
        <v>24.765000000000001</v>
      </c>
      <c r="I382" s="93">
        <v>21.291</v>
      </c>
      <c r="J382" s="93">
        <v>17.678999999999998</v>
      </c>
      <c r="K382" s="93">
        <v>11.391999999999999</v>
      </c>
      <c r="L382" s="93">
        <v>7.97</v>
      </c>
      <c r="M382" s="93" t="s">
        <v>46</v>
      </c>
      <c r="N382" s="93" t="s">
        <v>46</v>
      </c>
      <c r="O382" s="93" t="s">
        <v>46</v>
      </c>
      <c r="P382" s="93" t="s">
        <v>46</v>
      </c>
      <c r="Q382" s="93" t="s">
        <v>46</v>
      </c>
      <c r="R382" s="93" t="s">
        <v>46</v>
      </c>
      <c r="S382" s="93" t="s">
        <v>46</v>
      </c>
      <c r="T382" s="93" t="s">
        <v>46</v>
      </c>
      <c r="U382" s="63"/>
      <c r="V382" s="23">
        <f t="shared" si="52"/>
        <v>7.9703333333333335</v>
      </c>
      <c r="W382" s="23">
        <f t="shared" si="53"/>
        <v>0.99629166666666669</v>
      </c>
    </row>
    <row r="383" spans="1:23" x14ac:dyDescent="0.25">
      <c r="A383" s="63">
        <v>3575</v>
      </c>
      <c r="B383" s="91">
        <v>21</v>
      </c>
      <c r="C383" s="91">
        <v>125</v>
      </c>
      <c r="D383" s="92">
        <v>5.75</v>
      </c>
      <c r="E383" s="91">
        <v>18.443000000000001</v>
      </c>
      <c r="F383" s="93">
        <v>14.901999999999999</v>
      </c>
      <c r="G383" s="93">
        <v>14.897</v>
      </c>
      <c r="H383" s="93">
        <v>14.552</v>
      </c>
      <c r="I383" s="93">
        <v>13.919</v>
      </c>
      <c r="J383" s="93">
        <v>8.6829999999999998</v>
      </c>
      <c r="K383" s="93">
        <v>4.4729999999999999</v>
      </c>
      <c r="L383" s="93">
        <v>4.9889999999999999</v>
      </c>
      <c r="M383" s="93">
        <v>4.2149999999999999</v>
      </c>
      <c r="N383" s="93">
        <v>3.5630000000000002</v>
      </c>
      <c r="O383" s="93" t="s">
        <v>46</v>
      </c>
      <c r="P383" s="93" t="s">
        <v>46</v>
      </c>
      <c r="Q383" s="93" t="s">
        <v>46</v>
      </c>
      <c r="R383" s="93" t="s">
        <v>46</v>
      </c>
      <c r="S383" s="93" t="s">
        <v>46</v>
      </c>
      <c r="T383" s="93" t="s">
        <v>46</v>
      </c>
      <c r="U383" s="63"/>
      <c r="V383" s="34">
        <f t="shared" si="52"/>
        <v>3.2074782608695656</v>
      </c>
      <c r="W383" s="34">
        <f t="shared" si="53"/>
        <v>0.76845833333333335</v>
      </c>
    </row>
    <row r="384" spans="1:23" x14ac:dyDescent="0.25">
      <c r="A384" s="63">
        <v>3580</v>
      </c>
      <c r="B384" s="91">
        <v>21</v>
      </c>
      <c r="C384" s="91">
        <v>158</v>
      </c>
      <c r="D384" s="92">
        <v>3.25</v>
      </c>
      <c r="E384" s="91">
        <v>18.452000000000002</v>
      </c>
      <c r="F384" s="93">
        <v>22.712</v>
      </c>
      <c r="G384" s="93">
        <v>22.664000000000001</v>
      </c>
      <c r="H384" s="93">
        <v>21.454000000000001</v>
      </c>
      <c r="I384" s="93">
        <v>20.236999999999998</v>
      </c>
      <c r="J384" s="93">
        <v>15.208</v>
      </c>
      <c r="K384" s="93">
        <v>8.0180000000000007</v>
      </c>
      <c r="L384" s="93">
        <v>6.1429999999999998</v>
      </c>
      <c r="M384" s="93" t="s">
        <v>46</v>
      </c>
      <c r="N384" s="93" t="s">
        <v>46</v>
      </c>
      <c r="O384" s="93" t="s">
        <v>46</v>
      </c>
      <c r="P384" s="93" t="s">
        <v>46</v>
      </c>
      <c r="Q384" s="93" t="s">
        <v>46</v>
      </c>
      <c r="R384" s="93" t="s">
        <v>46</v>
      </c>
      <c r="S384" s="93" t="s">
        <v>46</v>
      </c>
      <c r="T384" s="93" t="s">
        <v>46</v>
      </c>
      <c r="U384" s="63"/>
      <c r="V384" s="23">
        <f t="shared" si="52"/>
        <v>5.6775384615384619</v>
      </c>
      <c r="W384" s="23">
        <f t="shared" si="53"/>
        <v>0.76883333333333337</v>
      </c>
    </row>
    <row r="385" spans="1:23" x14ac:dyDescent="0.25">
      <c r="A385" s="63">
        <v>3596</v>
      </c>
      <c r="B385" s="91">
        <v>21</v>
      </c>
      <c r="C385" s="91">
        <v>361</v>
      </c>
      <c r="D385" s="92">
        <v>3.25</v>
      </c>
      <c r="E385" s="91">
        <v>15.141999999999999</v>
      </c>
      <c r="F385" s="93">
        <v>23.582000000000001</v>
      </c>
      <c r="G385" s="93">
        <v>23.167999999999999</v>
      </c>
      <c r="H385" s="93">
        <v>21.238</v>
      </c>
      <c r="I385" s="93">
        <v>18.524999999999999</v>
      </c>
      <c r="J385" s="93">
        <v>10.967000000000001</v>
      </c>
      <c r="K385" s="93">
        <v>6.8959999999999999</v>
      </c>
      <c r="L385" s="93">
        <v>5.04</v>
      </c>
      <c r="M385" s="93" t="s">
        <v>46</v>
      </c>
      <c r="N385" s="93" t="s">
        <v>46</v>
      </c>
      <c r="O385" s="93" t="s">
        <v>46</v>
      </c>
      <c r="P385" s="93" t="s">
        <v>46</v>
      </c>
      <c r="Q385" s="93" t="s">
        <v>46</v>
      </c>
      <c r="R385" s="93" t="s">
        <v>46</v>
      </c>
      <c r="S385" s="93" t="s">
        <v>46</v>
      </c>
      <c r="T385" s="93" t="s">
        <v>46</v>
      </c>
      <c r="U385" s="63"/>
      <c r="V385" s="23">
        <f t="shared" si="52"/>
        <v>4.6590769230769231</v>
      </c>
      <c r="W385" s="23">
        <f t="shared" si="53"/>
        <v>0.63091666666666668</v>
      </c>
    </row>
    <row r="386" spans="1:23" x14ac:dyDescent="0.25">
      <c r="A386" s="63">
        <v>3601</v>
      </c>
      <c r="B386" s="91">
        <v>21</v>
      </c>
      <c r="C386" s="91">
        <v>423</v>
      </c>
      <c r="D386" s="92">
        <v>6.4169999999999998</v>
      </c>
      <c r="E386" s="91">
        <v>24.634</v>
      </c>
      <c r="F386" s="93">
        <v>14.053000000000001</v>
      </c>
      <c r="G386" s="93">
        <v>14.015000000000001</v>
      </c>
      <c r="H386" s="93">
        <v>13.91</v>
      </c>
      <c r="I386" s="93">
        <v>13.765000000000001</v>
      </c>
      <c r="J386" s="93">
        <v>12.932</v>
      </c>
      <c r="K386" s="93">
        <v>9.6080000000000005</v>
      </c>
      <c r="L386" s="93">
        <v>7.7990000000000004</v>
      </c>
      <c r="M386" s="93">
        <v>5.867</v>
      </c>
      <c r="N386" s="93">
        <v>4.76</v>
      </c>
      <c r="O386" s="93">
        <v>4.0359999999999996</v>
      </c>
      <c r="P386" s="93" t="s">
        <v>46</v>
      </c>
      <c r="Q386" s="93" t="s">
        <v>46</v>
      </c>
      <c r="R386" s="93" t="s">
        <v>46</v>
      </c>
      <c r="S386" s="93" t="s">
        <v>46</v>
      </c>
      <c r="T386" s="93" t="s">
        <v>46</v>
      </c>
      <c r="U386" s="63"/>
      <c r="V386" s="90">
        <f t="shared" si="52"/>
        <v>3.8388655134798193</v>
      </c>
      <c r="W386" s="90">
        <f t="shared" si="53"/>
        <v>1.0264166666666668</v>
      </c>
    </row>
    <row r="387" spans="1:23" x14ac:dyDescent="0.25">
      <c r="A387" s="63">
        <v>3610</v>
      </c>
      <c r="B387" s="91">
        <v>21</v>
      </c>
      <c r="C387" s="91">
        <v>538</v>
      </c>
      <c r="D387" s="92">
        <v>4.75</v>
      </c>
      <c r="E387" s="91">
        <v>20.603999999999999</v>
      </c>
      <c r="F387" s="93">
        <v>16.611999999999998</v>
      </c>
      <c r="G387" s="93">
        <v>16.507000000000001</v>
      </c>
      <c r="H387" s="93">
        <v>16.058</v>
      </c>
      <c r="I387" s="93">
        <v>15.029</v>
      </c>
      <c r="J387" s="93">
        <v>10.279</v>
      </c>
      <c r="K387" s="93">
        <v>8.3729999999999993</v>
      </c>
      <c r="L387" s="93">
        <v>6.1109999999999998</v>
      </c>
      <c r="M387" s="93">
        <v>4.9770000000000003</v>
      </c>
      <c r="N387" s="93" t="s">
        <v>46</v>
      </c>
      <c r="O387" s="93" t="s">
        <v>46</v>
      </c>
      <c r="P387" s="93" t="s">
        <v>46</v>
      </c>
      <c r="Q387" s="93" t="s">
        <v>46</v>
      </c>
      <c r="R387" s="93" t="s">
        <v>46</v>
      </c>
      <c r="S387" s="93" t="s">
        <v>46</v>
      </c>
      <c r="T387" s="93" t="s">
        <v>46</v>
      </c>
      <c r="U387" s="63"/>
      <c r="V387" s="23">
        <f t="shared" si="52"/>
        <v>4.3376842105263158</v>
      </c>
      <c r="W387" s="23">
        <f t="shared" si="53"/>
        <v>0.85849999999999993</v>
      </c>
    </row>
    <row r="388" spans="1:23" x14ac:dyDescent="0.25">
      <c r="A388" s="63">
        <v>3613</v>
      </c>
      <c r="B388" s="91">
        <v>21</v>
      </c>
      <c r="C388" s="91">
        <v>559</v>
      </c>
      <c r="D388" s="92">
        <v>7.25</v>
      </c>
      <c r="E388" s="91">
        <v>36.96</v>
      </c>
      <c r="F388" s="93">
        <v>17.661999999999999</v>
      </c>
      <c r="G388" s="93">
        <v>17.393000000000001</v>
      </c>
      <c r="H388" s="93">
        <v>16.853999999999999</v>
      </c>
      <c r="I388" s="93">
        <v>16.318999999999999</v>
      </c>
      <c r="J388" s="93">
        <v>14.779</v>
      </c>
      <c r="K388" s="93">
        <v>11.776999999999999</v>
      </c>
      <c r="L388" s="93">
        <v>8.7680000000000007</v>
      </c>
      <c r="M388" s="93">
        <v>6.5979999999999999</v>
      </c>
      <c r="N388" s="93">
        <v>6.694</v>
      </c>
      <c r="O388" s="93">
        <v>6.101</v>
      </c>
      <c r="P388" s="93">
        <v>5.28</v>
      </c>
      <c r="Q388" s="93" t="s">
        <v>46</v>
      </c>
      <c r="R388" s="93" t="s">
        <v>46</v>
      </c>
      <c r="S388" s="93" t="s">
        <v>46</v>
      </c>
      <c r="T388" s="93" t="s">
        <v>46</v>
      </c>
      <c r="U388" s="63"/>
      <c r="V388" s="15">
        <f t="shared" si="52"/>
        <v>5.0979310344827589</v>
      </c>
      <c r="W388" s="15">
        <f t="shared" si="53"/>
        <v>1.54</v>
      </c>
    </row>
    <row r="389" spans="1:23" x14ac:dyDescent="0.25">
      <c r="A389" s="63">
        <v>3616</v>
      </c>
      <c r="B389" s="91">
        <v>21</v>
      </c>
      <c r="C389" s="91">
        <v>625</v>
      </c>
      <c r="D389" s="92">
        <v>3.25</v>
      </c>
      <c r="E389" s="91">
        <v>15.61</v>
      </c>
      <c r="F389" s="93">
        <v>28.823</v>
      </c>
      <c r="G389" s="93">
        <v>26.785</v>
      </c>
      <c r="H389" s="93">
        <v>20.972999999999999</v>
      </c>
      <c r="I389" s="93">
        <v>18.452999999999999</v>
      </c>
      <c r="J389" s="93">
        <v>9.4190000000000005</v>
      </c>
      <c r="K389" s="93">
        <v>5.5519999999999996</v>
      </c>
      <c r="L389" s="93">
        <v>5.1929999999999996</v>
      </c>
      <c r="M389" s="93" t="s">
        <v>46</v>
      </c>
      <c r="N389" s="93" t="s">
        <v>46</v>
      </c>
      <c r="O389" s="93" t="s">
        <v>46</v>
      </c>
      <c r="P389" s="93" t="s">
        <v>46</v>
      </c>
      <c r="Q389" s="93" t="s">
        <v>46</v>
      </c>
      <c r="R389" s="93" t="s">
        <v>46</v>
      </c>
      <c r="S389" s="93" t="s">
        <v>46</v>
      </c>
      <c r="T389" s="93" t="s">
        <v>46</v>
      </c>
      <c r="U389" s="63"/>
      <c r="V389" s="34">
        <f t="shared" si="52"/>
        <v>4.8030769230769232</v>
      </c>
      <c r="W389" s="34">
        <f t="shared" si="53"/>
        <v>0.65041666666666664</v>
      </c>
    </row>
    <row r="390" spans="1:23" x14ac:dyDescent="0.25">
      <c r="A390" s="63">
        <v>3626</v>
      </c>
      <c r="B390" s="91">
        <v>21</v>
      </c>
      <c r="C390" s="91">
        <v>739</v>
      </c>
      <c r="D390" s="92">
        <v>4.0830000000000002</v>
      </c>
      <c r="E390" s="91">
        <v>19.753</v>
      </c>
      <c r="F390" s="93">
        <v>22.132999999999999</v>
      </c>
      <c r="G390" s="93">
        <v>21.917999999999999</v>
      </c>
      <c r="H390" s="93">
        <v>21.425000000000001</v>
      </c>
      <c r="I390" s="93">
        <v>19.318999999999999</v>
      </c>
      <c r="J390" s="93">
        <v>14.439</v>
      </c>
      <c r="K390" s="93">
        <v>8.6140000000000008</v>
      </c>
      <c r="L390" s="93">
        <v>6.5430000000000001</v>
      </c>
      <c r="M390" s="93">
        <v>4.9370000000000003</v>
      </c>
      <c r="N390" s="93" t="s">
        <v>46</v>
      </c>
      <c r="O390" s="93" t="s">
        <v>46</v>
      </c>
      <c r="P390" s="93" t="s">
        <v>46</v>
      </c>
      <c r="Q390" s="93" t="s">
        <v>46</v>
      </c>
      <c r="R390" s="93" t="s">
        <v>46</v>
      </c>
      <c r="S390" s="93" t="s">
        <v>46</v>
      </c>
      <c r="T390" s="93" t="s">
        <v>46</v>
      </c>
      <c r="U390" s="63"/>
      <c r="V390" s="23">
        <f t="shared" si="52"/>
        <v>4.8378643154543228</v>
      </c>
      <c r="W390" s="23">
        <f t="shared" si="53"/>
        <v>0.82304166666666667</v>
      </c>
    </row>
    <row r="391" spans="1:23" x14ac:dyDescent="0.25">
      <c r="A391" s="63">
        <v>3627</v>
      </c>
      <c r="B391" s="91">
        <v>21</v>
      </c>
      <c r="C391" s="91">
        <v>763</v>
      </c>
      <c r="D391" s="92">
        <v>3.3330000000000002</v>
      </c>
      <c r="E391" s="91">
        <v>18.134</v>
      </c>
      <c r="F391" s="93">
        <v>26.655000000000001</v>
      </c>
      <c r="G391" s="93">
        <v>25.457000000000001</v>
      </c>
      <c r="H391" s="93">
        <v>22.905000000000001</v>
      </c>
      <c r="I391" s="93">
        <v>21.003</v>
      </c>
      <c r="J391" s="93">
        <v>12.29</v>
      </c>
      <c r="K391" s="93">
        <v>6.5990000000000002</v>
      </c>
      <c r="L391" s="93">
        <v>6.0270000000000001</v>
      </c>
      <c r="M391" s="93" t="s">
        <v>46</v>
      </c>
      <c r="N391" s="93" t="s">
        <v>46</v>
      </c>
      <c r="O391" s="93" t="s">
        <v>46</v>
      </c>
      <c r="P391" s="93" t="s">
        <v>46</v>
      </c>
      <c r="Q391" s="93" t="s">
        <v>46</v>
      </c>
      <c r="R391" s="93" t="s">
        <v>46</v>
      </c>
      <c r="S391" s="93" t="s">
        <v>46</v>
      </c>
      <c r="T391" s="93" t="s">
        <v>46</v>
      </c>
      <c r="U391" s="63"/>
      <c r="V391" s="23">
        <f t="shared" si="52"/>
        <v>5.4407440744074407</v>
      </c>
      <c r="W391" s="23">
        <f t="shared" si="53"/>
        <v>0.75558333333333338</v>
      </c>
    </row>
    <row r="392" spans="1:23" hidden="1" x14ac:dyDescent="0.25">
      <c r="A392" s="63">
        <v>3636</v>
      </c>
      <c r="B392" s="91">
        <v>21</v>
      </c>
      <c r="C392" s="91">
        <v>884</v>
      </c>
      <c r="D392" s="92">
        <v>1.75</v>
      </c>
      <c r="E392" s="91">
        <v>16.951000000000001</v>
      </c>
      <c r="F392" s="93">
        <v>31.963000000000001</v>
      </c>
      <c r="G392" s="93">
        <v>28.945</v>
      </c>
      <c r="H392" s="93">
        <v>23.573</v>
      </c>
      <c r="I392" s="93">
        <v>19.690999999999999</v>
      </c>
      <c r="J392" s="93">
        <v>15.031000000000001</v>
      </c>
      <c r="K392" s="93" t="s">
        <v>46</v>
      </c>
      <c r="L392" s="93" t="s">
        <v>46</v>
      </c>
      <c r="M392" s="93" t="s">
        <v>46</v>
      </c>
      <c r="N392" s="93" t="s">
        <v>46</v>
      </c>
      <c r="O392" s="93" t="s">
        <v>46</v>
      </c>
      <c r="P392" s="93" t="s">
        <v>46</v>
      </c>
      <c r="Q392" s="93" t="s">
        <v>46</v>
      </c>
      <c r="R392" s="93" t="s">
        <v>46</v>
      </c>
      <c r="S392" s="93" t="s">
        <v>46</v>
      </c>
      <c r="T392" s="93" t="s">
        <v>46</v>
      </c>
      <c r="U392" s="63"/>
      <c r="V392" s="23">
        <f t="shared" si="52"/>
        <v>9.6862857142857148</v>
      </c>
      <c r="W392" s="23">
        <f t="shared" si="53"/>
        <v>0.70629166666666665</v>
      </c>
    </row>
    <row r="393" spans="1:23" x14ac:dyDescent="0.25">
      <c r="A393" s="63">
        <v>3637</v>
      </c>
      <c r="B393" s="91">
        <v>21</v>
      </c>
      <c r="C393" s="91">
        <v>886</v>
      </c>
      <c r="D393" s="92">
        <v>6.25</v>
      </c>
      <c r="E393" s="91">
        <v>16.951000000000001</v>
      </c>
      <c r="F393" s="93">
        <v>13.522</v>
      </c>
      <c r="G393" s="93">
        <v>13.47</v>
      </c>
      <c r="H393" s="93">
        <v>13.289</v>
      </c>
      <c r="I393" s="93">
        <v>12.965999999999999</v>
      </c>
      <c r="J393" s="93">
        <v>9.7070000000000007</v>
      </c>
      <c r="K393" s="93">
        <v>6.5</v>
      </c>
      <c r="L393" s="93">
        <v>5.0380000000000003</v>
      </c>
      <c r="M393" s="93">
        <v>4.1719999999999997</v>
      </c>
      <c r="N393" s="93">
        <v>3.3809999999999998</v>
      </c>
      <c r="O393" s="93">
        <v>2.8239999999999998</v>
      </c>
      <c r="P393" s="93" t="s">
        <v>46</v>
      </c>
      <c r="Q393" s="93" t="s">
        <v>46</v>
      </c>
      <c r="R393" s="93" t="s">
        <v>46</v>
      </c>
      <c r="S393" s="93" t="s">
        <v>46</v>
      </c>
      <c r="T393" s="93" t="s">
        <v>46</v>
      </c>
      <c r="U393" s="63"/>
      <c r="V393" s="15">
        <f t="shared" si="52"/>
        <v>2.7121599999999999</v>
      </c>
      <c r="W393" s="15">
        <f t="shared" si="53"/>
        <v>0.70629166666666665</v>
      </c>
    </row>
    <row r="394" spans="1:23" x14ac:dyDescent="0.25">
      <c r="A394" s="63">
        <v>3643</v>
      </c>
      <c r="B394" s="91">
        <v>21</v>
      </c>
      <c r="C394" s="91">
        <v>935</v>
      </c>
      <c r="D394" s="92">
        <v>8.0830000000000002</v>
      </c>
      <c r="E394" s="91">
        <v>27.715</v>
      </c>
      <c r="F394" s="93">
        <v>22.044</v>
      </c>
      <c r="G394" s="93">
        <v>22.010999999999999</v>
      </c>
      <c r="H394" s="93">
        <v>21.707000000000001</v>
      </c>
      <c r="I394" s="93">
        <v>21.167999999999999</v>
      </c>
      <c r="J394" s="93">
        <v>16.009</v>
      </c>
      <c r="K394" s="93">
        <v>10.694000000000001</v>
      </c>
      <c r="L394" s="93">
        <v>7.1509999999999998</v>
      </c>
      <c r="M394" s="93">
        <v>5.37</v>
      </c>
      <c r="N394" s="93">
        <v>4.298</v>
      </c>
      <c r="O394" s="93">
        <v>3.7789999999999999</v>
      </c>
      <c r="P394" s="93">
        <v>3.79</v>
      </c>
      <c r="Q394" s="93">
        <v>3.464</v>
      </c>
      <c r="R394" s="93" t="s">
        <v>46</v>
      </c>
      <c r="S394" s="93" t="s">
        <v>46</v>
      </c>
      <c r="T394" s="93" t="s">
        <v>46</v>
      </c>
      <c r="U394" s="63"/>
      <c r="V394" s="34">
        <f t="shared" si="52"/>
        <v>3.4288011876778421</v>
      </c>
      <c r="W394" s="34">
        <f t="shared" si="53"/>
        <v>1.1547916666666667</v>
      </c>
    </row>
    <row r="395" spans="1:23" x14ac:dyDescent="0.25">
      <c r="A395" s="63">
        <v>3661</v>
      </c>
      <c r="B395" s="91">
        <v>21</v>
      </c>
      <c r="C395" s="91">
        <v>1126</v>
      </c>
      <c r="D395" s="92">
        <v>3.5830000000000002</v>
      </c>
      <c r="E395" s="91">
        <v>27.762</v>
      </c>
      <c r="F395" s="93">
        <v>39.036999999999999</v>
      </c>
      <c r="G395" s="93">
        <v>38.432000000000002</v>
      </c>
      <c r="H395" s="93">
        <v>37.164999999999999</v>
      </c>
      <c r="I395" s="93">
        <v>31.466999999999999</v>
      </c>
      <c r="J395" s="93">
        <v>23.693000000000001</v>
      </c>
      <c r="K395" s="93">
        <v>13.523</v>
      </c>
      <c r="L395" s="93">
        <v>9.0890000000000004</v>
      </c>
      <c r="M395" s="93" t="s">
        <v>46</v>
      </c>
      <c r="N395" s="93" t="s">
        <v>46</v>
      </c>
      <c r="O395" s="93" t="s">
        <v>46</v>
      </c>
      <c r="P395" s="93" t="s">
        <v>46</v>
      </c>
      <c r="Q395" s="93" t="s">
        <v>46</v>
      </c>
      <c r="R395" s="93" t="s">
        <v>46</v>
      </c>
      <c r="S395" s="93" t="s">
        <v>46</v>
      </c>
      <c r="T395" s="93" t="s">
        <v>46</v>
      </c>
      <c r="U395" s="63"/>
      <c r="V395" s="23">
        <f t="shared" si="52"/>
        <v>7.7482556516885293</v>
      </c>
      <c r="W395" s="23">
        <f t="shared" si="53"/>
        <v>1.1567499999999999</v>
      </c>
    </row>
    <row r="396" spans="1:23" x14ac:dyDescent="0.25">
      <c r="A396" s="63">
        <v>3675</v>
      </c>
      <c r="B396" s="91">
        <v>21</v>
      </c>
      <c r="C396" s="91">
        <v>1291</v>
      </c>
      <c r="D396" s="92">
        <v>7.5830000000000002</v>
      </c>
      <c r="E396" s="91">
        <v>24.352</v>
      </c>
      <c r="F396" s="93">
        <v>16.088000000000001</v>
      </c>
      <c r="G396" s="93">
        <v>16.068000000000001</v>
      </c>
      <c r="H396" s="93">
        <v>15.944000000000001</v>
      </c>
      <c r="I396" s="93">
        <v>15.731</v>
      </c>
      <c r="J396" s="93">
        <v>14.156000000000001</v>
      </c>
      <c r="K396" s="93">
        <v>7.3769999999999998</v>
      </c>
      <c r="L396" s="93">
        <v>6.7530000000000001</v>
      </c>
      <c r="M396" s="93">
        <v>5.07</v>
      </c>
      <c r="N396" s="93">
        <v>4.673</v>
      </c>
      <c r="O396" s="93">
        <v>3.9649999999999999</v>
      </c>
      <c r="P396" s="93">
        <v>3.4279999999999999</v>
      </c>
      <c r="Q396" s="93" t="s">
        <v>46</v>
      </c>
      <c r="R396" s="93" t="s">
        <v>46</v>
      </c>
      <c r="S396" s="93" t="s">
        <v>46</v>
      </c>
      <c r="T396" s="93" t="s">
        <v>46</v>
      </c>
      <c r="U396" s="63"/>
      <c r="V396" s="15">
        <f t="shared" si="52"/>
        <v>3.2113939074245019</v>
      </c>
      <c r="W396" s="15">
        <f t="shared" si="53"/>
        <v>1.0146666666666666</v>
      </c>
    </row>
    <row r="397" spans="1:23" x14ac:dyDescent="0.25">
      <c r="A397" s="63">
        <v>3687</v>
      </c>
      <c r="B397" s="91">
        <v>21</v>
      </c>
      <c r="C397" s="91">
        <v>1433</v>
      </c>
      <c r="D397" s="92">
        <v>6.4169999999999998</v>
      </c>
      <c r="E397" s="91">
        <v>17.64</v>
      </c>
      <c r="F397" s="93">
        <v>13.923</v>
      </c>
      <c r="G397" s="93">
        <v>13.823</v>
      </c>
      <c r="H397" s="93">
        <v>13.523999999999999</v>
      </c>
      <c r="I397" s="93">
        <v>13.121</v>
      </c>
      <c r="J397" s="93">
        <v>11.305</v>
      </c>
      <c r="K397" s="93">
        <v>6.9409999999999998</v>
      </c>
      <c r="L397" s="93">
        <v>4.6970000000000001</v>
      </c>
      <c r="M397" s="93">
        <v>3.6829999999999998</v>
      </c>
      <c r="N397" s="93">
        <v>3.3570000000000002</v>
      </c>
      <c r="O397" s="93">
        <v>2.9359999999999999</v>
      </c>
      <c r="P397" s="93" t="s">
        <v>46</v>
      </c>
      <c r="Q397" s="93" t="s">
        <v>46</v>
      </c>
      <c r="R397" s="93" t="s">
        <v>46</v>
      </c>
      <c r="S397" s="93" t="s">
        <v>46</v>
      </c>
      <c r="T397" s="93" t="s">
        <v>46</v>
      </c>
      <c r="U397" s="63"/>
      <c r="V397" s="34">
        <f t="shared" si="52"/>
        <v>2.7489481065918655</v>
      </c>
      <c r="W397" s="34">
        <f t="shared" si="53"/>
        <v>0.73499999999999999</v>
      </c>
    </row>
    <row r="398" spans="1:23" x14ac:dyDescent="0.25">
      <c r="A398" s="63">
        <v>3688</v>
      </c>
      <c r="B398" s="91">
        <v>21</v>
      </c>
      <c r="C398" s="91">
        <v>1457</v>
      </c>
      <c r="D398" s="92">
        <v>3.1669999999999998</v>
      </c>
      <c r="E398" s="91">
        <v>17.597000000000001</v>
      </c>
      <c r="F398" s="93">
        <v>8.0229999999999997</v>
      </c>
      <c r="G398" s="93">
        <v>8.0169999999999995</v>
      </c>
      <c r="H398" s="93">
        <v>7.9829999999999997</v>
      </c>
      <c r="I398" s="93">
        <v>7.9260000000000002</v>
      </c>
      <c r="J398" s="93">
        <v>7.6639999999999997</v>
      </c>
      <c r="K398" s="93">
        <v>6.9089999999999998</v>
      </c>
      <c r="L398" s="93">
        <v>5.8540000000000001</v>
      </c>
      <c r="M398" s="93" t="s">
        <v>46</v>
      </c>
      <c r="N398" s="93" t="s">
        <v>46</v>
      </c>
      <c r="O398" s="93" t="s">
        <v>46</v>
      </c>
      <c r="P398" s="93" t="s">
        <v>46</v>
      </c>
      <c r="Q398" s="93" t="s">
        <v>46</v>
      </c>
      <c r="R398" s="93" t="s">
        <v>46</v>
      </c>
      <c r="S398" s="93" t="s">
        <v>46</v>
      </c>
      <c r="T398" s="93" t="s">
        <v>46</v>
      </c>
      <c r="U398" s="63"/>
      <c r="V398" s="23">
        <f t="shared" si="52"/>
        <v>5.5563624881591416</v>
      </c>
      <c r="W398" s="23">
        <f t="shared" si="53"/>
        <v>0.73320833333333335</v>
      </c>
    </row>
    <row r="399" spans="1:23" x14ac:dyDescent="0.25">
      <c r="A399" s="63">
        <v>3717</v>
      </c>
      <c r="B399" s="91">
        <v>21</v>
      </c>
      <c r="C399" s="91">
        <v>1738</v>
      </c>
      <c r="D399" s="92">
        <v>2.1669999999999998</v>
      </c>
      <c r="E399" s="91">
        <v>24.76</v>
      </c>
      <c r="F399" s="93">
        <v>45.274999999999999</v>
      </c>
      <c r="G399" s="93">
        <v>40.997</v>
      </c>
      <c r="H399" s="93">
        <v>36.265999999999998</v>
      </c>
      <c r="I399" s="93">
        <v>26.053999999999998</v>
      </c>
      <c r="J399" s="93">
        <v>19.445</v>
      </c>
      <c r="K399" s="93">
        <v>12.326000000000001</v>
      </c>
      <c r="L399" s="93" t="s">
        <v>46</v>
      </c>
      <c r="M399" s="93" t="s">
        <v>46</v>
      </c>
      <c r="N399" s="93" t="s">
        <v>46</v>
      </c>
      <c r="O399" s="93" t="s">
        <v>46</v>
      </c>
      <c r="P399" s="93" t="s">
        <v>46</v>
      </c>
      <c r="Q399" s="93" t="s">
        <v>46</v>
      </c>
      <c r="R399" s="93" t="s">
        <v>46</v>
      </c>
      <c r="S399" s="93" t="s">
        <v>46</v>
      </c>
      <c r="T399" s="93" t="s">
        <v>46</v>
      </c>
      <c r="U399" s="63"/>
      <c r="V399" s="23">
        <f t="shared" si="52"/>
        <v>11.425934471619753</v>
      </c>
      <c r="W399" s="23">
        <f t="shared" si="53"/>
        <v>1.0316666666666667</v>
      </c>
    </row>
    <row r="400" spans="1:23" x14ac:dyDescent="0.25">
      <c r="A400" s="63">
        <v>3723</v>
      </c>
      <c r="B400" s="91">
        <v>22</v>
      </c>
      <c r="C400" s="91">
        <v>39</v>
      </c>
      <c r="D400" s="92">
        <v>2.0830000000000002</v>
      </c>
      <c r="E400" s="91">
        <v>21.001999999999999</v>
      </c>
      <c r="F400" s="93">
        <v>30.163</v>
      </c>
      <c r="G400" s="93">
        <v>29.574999999999999</v>
      </c>
      <c r="H400" s="93">
        <v>27.035</v>
      </c>
      <c r="I400" s="93">
        <v>23.271999999999998</v>
      </c>
      <c r="J400" s="93">
        <v>19.119</v>
      </c>
      <c r="K400" s="93">
        <v>10.500999999999999</v>
      </c>
      <c r="L400" s="93" t="s">
        <v>46</v>
      </c>
      <c r="M400" s="93" t="s">
        <v>46</v>
      </c>
      <c r="N400" s="93" t="s">
        <v>46</v>
      </c>
      <c r="O400" s="93" t="s">
        <v>46</v>
      </c>
      <c r="P400" s="93" t="s">
        <v>46</v>
      </c>
      <c r="Q400" s="93" t="s">
        <v>46</v>
      </c>
      <c r="R400" s="93" t="s">
        <v>46</v>
      </c>
      <c r="S400" s="93" t="s">
        <v>46</v>
      </c>
      <c r="T400" s="93" t="s">
        <v>46</v>
      </c>
      <c r="U400" s="63"/>
      <c r="V400" s="15">
        <f t="shared" si="52"/>
        <v>10.082573211713873</v>
      </c>
      <c r="W400" s="15">
        <f t="shared" si="53"/>
        <v>0.87508333333333332</v>
      </c>
    </row>
    <row r="401" spans="1:23" x14ac:dyDescent="0.25">
      <c r="A401" s="63">
        <v>3737</v>
      </c>
      <c r="B401" s="91">
        <v>22</v>
      </c>
      <c r="C401" s="91">
        <v>156</v>
      </c>
      <c r="D401" s="92">
        <v>3.1669999999999998</v>
      </c>
      <c r="E401" s="91">
        <v>18.503</v>
      </c>
      <c r="F401" s="93">
        <v>31.998999999999999</v>
      </c>
      <c r="G401" s="93">
        <v>31.814</v>
      </c>
      <c r="H401" s="93">
        <v>29.783999999999999</v>
      </c>
      <c r="I401" s="93">
        <v>23.541</v>
      </c>
      <c r="J401" s="93">
        <v>15.978999999999999</v>
      </c>
      <c r="K401" s="93">
        <v>8.5609999999999999</v>
      </c>
      <c r="L401" s="93">
        <v>5.9809999999999999</v>
      </c>
      <c r="M401" s="93" t="s">
        <v>46</v>
      </c>
      <c r="N401" s="93" t="s">
        <v>46</v>
      </c>
      <c r="O401" s="93" t="s">
        <v>46</v>
      </c>
      <c r="P401" s="93" t="s">
        <v>46</v>
      </c>
      <c r="Q401" s="93" t="s">
        <v>46</v>
      </c>
      <c r="R401" s="93" t="s">
        <v>46</v>
      </c>
      <c r="S401" s="93" t="s">
        <v>46</v>
      </c>
      <c r="T401" s="93" t="s">
        <v>46</v>
      </c>
      <c r="U401" s="63"/>
      <c r="V401" s="23">
        <f t="shared" si="52"/>
        <v>5.8424376381433536</v>
      </c>
      <c r="W401" s="23">
        <f t="shared" si="53"/>
        <v>0.7709583333333333</v>
      </c>
    </row>
    <row r="402" spans="1:23" x14ac:dyDescent="0.25">
      <c r="A402" s="63">
        <v>3741</v>
      </c>
      <c r="B402" s="91">
        <v>22</v>
      </c>
      <c r="C402" s="91">
        <v>206</v>
      </c>
      <c r="D402" s="92">
        <v>3.8330000000000002</v>
      </c>
      <c r="E402" s="91">
        <v>30.350999999999999</v>
      </c>
      <c r="F402" s="93">
        <v>35.564999999999998</v>
      </c>
      <c r="G402" s="93">
        <v>35.511000000000003</v>
      </c>
      <c r="H402" s="93">
        <v>34.628999999999998</v>
      </c>
      <c r="I402" s="93">
        <v>33.055999999999997</v>
      </c>
      <c r="J402" s="93">
        <v>21.018999999999998</v>
      </c>
      <c r="K402" s="93">
        <v>14.628</v>
      </c>
      <c r="L402" s="93">
        <v>10.053000000000001</v>
      </c>
      <c r="M402" s="93" t="s">
        <v>46</v>
      </c>
      <c r="N402" s="93" t="s">
        <v>46</v>
      </c>
      <c r="O402" s="93" t="s">
        <v>46</v>
      </c>
      <c r="P402" s="93" t="s">
        <v>46</v>
      </c>
      <c r="Q402" s="93" t="s">
        <v>46</v>
      </c>
      <c r="R402" s="93" t="s">
        <v>46</v>
      </c>
      <c r="S402" s="93" t="s">
        <v>46</v>
      </c>
      <c r="T402" s="93" t="s">
        <v>46</v>
      </c>
      <c r="U402" s="63"/>
      <c r="V402" s="23">
        <f t="shared" si="52"/>
        <v>7.9183407252804585</v>
      </c>
      <c r="W402" s="23">
        <f t="shared" si="53"/>
        <v>1.2646249999999999</v>
      </c>
    </row>
    <row r="403" spans="1:23" x14ac:dyDescent="0.25">
      <c r="A403" s="63">
        <v>3747</v>
      </c>
      <c r="B403" s="91">
        <v>22</v>
      </c>
      <c r="C403" s="91">
        <v>298</v>
      </c>
      <c r="D403" s="92">
        <v>2.8330000000000002</v>
      </c>
      <c r="E403" s="91">
        <v>19.045999999999999</v>
      </c>
      <c r="F403" s="93">
        <v>38.270000000000003</v>
      </c>
      <c r="G403" s="93">
        <v>38.052</v>
      </c>
      <c r="H403" s="93">
        <v>31.829000000000001</v>
      </c>
      <c r="I403" s="93">
        <v>22.777000000000001</v>
      </c>
      <c r="J403" s="93">
        <v>12.691000000000001</v>
      </c>
      <c r="K403" s="93">
        <v>7.7140000000000004</v>
      </c>
      <c r="L403" s="93" t="s">
        <v>46</v>
      </c>
      <c r="M403" s="93" t="s">
        <v>46</v>
      </c>
      <c r="N403" s="93" t="s">
        <v>46</v>
      </c>
      <c r="O403" s="93" t="s">
        <v>46</v>
      </c>
      <c r="P403" s="93" t="s">
        <v>46</v>
      </c>
      <c r="Q403" s="93" t="s">
        <v>46</v>
      </c>
      <c r="R403" s="93" t="s">
        <v>46</v>
      </c>
      <c r="S403" s="93" t="s">
        <v>46</v>
      </c>
      <c r="T403" s="93" t="s">
        <v>46</v>
      </c>
      <c r="U403" s="63"/>
      <c r="V403" s="23">
        <f t="shared" si="52"/>
        <v>6.7229085774797026</v>
      </c>
      <c r="W403" s="23">
        <f t="shared" si="53"/>
        <v>0.79358333333333331</v>
      </c>
    </row>
    <row r="404" spans="1:23" x14ac:dyDescent="0.25">
      <c r="A404" s="63">
        <v>3750</v>
      </c>
      <c r="B404" s="91">
        <v>22</v>
      </c>
      <c r="C404" s="91">
        <v>352</v>
      </c>
      <c r="D404" s="92">
        <v>3</v>
      </c>
      <c r="E404" s="91">
        <v>32.896000000000001</v>
      </c>
      <c r="F404" s="93">
        <v>53.322000000000003</v>
      </c>
      <c r="G404" s="93">
        <v>52.89</v>
      </c>
      <c r="H404" s="93">
        <v>50.445999999999998</v>
      </c>
      <c r="I404" s="93">
        <v>45.493000000000002</v>
      </c>
      <c r="J404" s="93">
        <v>27.521999999999998</v>
      </c>
      <c r="K404" s="93">
        <v>14.247</v>
      </c>
      <c r="L404" s="93">
        <v>10.965</v>
      </c>
      <c r="M404" s="93" t="s">
        <v>46</v>
      </c>
      <c r="N404" s="93" t="s">
        <v>46</v>
      </c>
      <c r="O404" s="93" t="s">
        <v>46</v>
      </c>
      <c r="P404" s="93" t="s">
        <v>46</v>
      </c>
      <c r="Q404" s="93" t="s">
        <v>46</v>
      </c>
      <c r="R404" s="93" t="s">
        <v>46</v>
      </c>
      <c r="S404" s="93" t="s">
        <v>46</v>
      </c>
      <c r="T404" s="93" t="s">
        <v>46</v>
      </c>
      <c r="U404" s="63"/>
      <c r="V404" s="23">
        <f t="shared" si="52"/>
        <v>10.965333333333334</v>
      </c>
      <c r="W404" s="23">
        <f t="shared" si="53"/>
        <v>1.3706666666666667</v>
      </c>
    </row>
    <row r="405" spans="1:23" x14ac:dyDescent="0.25">
      <c r="A405" s="63">
        <v>3756</v>
      </c>
      <c r="B405" s="91">
        <v>22</v>
      </c>
      <c r="C405" s="91">
        <v>423</v>
      </c>
      <c r="D405" s="92">
        <v>9.6669999999999998</v>
      </c>
      <c r="E405" s="91">
        <v>16.38</v>
      </c>
      <c r="F405" s="93">
        <v>9.0860000000000003</v>
      </c>
      <c r="G405" s="93">
        <v>9.0850000000000009</v>
      </c>
      <c r="H405" s="93">
        <v>9.0169999999999995</v>
      </c>
      <c r="I405" s="93">
        <v>8.8989999999999991</v>
      </c>
      <c r="J405" s="93">
        <v>8.1829999999999998</v>
      </c>
      <c r="K405" s="93">
        <v>6.0919999999999996</v>
      </c>
      <c r="L405" s="93">
        <v>4.4429999999999996</v>
      </c>
      <c r="M405" s="93">
        <v>3.4</v>
      </c>
      <c r="N405" s="93">
        <v>2.746</v>
      </c>
      <c r="O405" s="93">
        <v>2.29</v>
      </c>
      <c r="P405" s="93">
        <v>2.0790000000000002</v>
      </c>
      <c r="Q405" s="93">
        <v>2.028</v>
      </c>
      <c r="R405" s="93">
        <v>1.754</v>
      </c>
      <c r="S405" s="93" t="s">
        <v>46</v>
      </c>
      <c r="T405" s="93" t="s">
        <v>46</v>
      </c>
      <c r="U405" s="63"/>
      <c r="V405" s="34">
        <f t="shared" si="52"/>
        <v>1.6944243301955104</v>
      </c>
      <c r="W405" s="34">
        <f t="shared" si="53"/>
        <v>0.6825</v>
      </c>
    </row>
    <row r="406" spans="1:23" x14ac:dyDescent="0.25">
      <c r="A406" s="63">
        <v>3758</v>
      </c>
      <c r="B406" s="91">
        <v>22</v>
      </c>
      <c r="C406" s="91">
        <v>469</v>
      </c>
      <c r="D406" s="92">
        <v>2</v>
      </c>
      <c r="E406" s="91">
        <v>17.042999999999999</v>
      </c>
      <c r="F406" s="93">
        <v>33.856999999999999</v>
      </c>
      <c r="G406" s="93">
        <v>31.68</v>
      </c>
      <c r="H406" s="93">
        <v>27.741</v>
      </c>
      <c r="I406" s="93">
        <v>23.786999999999999</v>
      </c>
      <c r="J406" s="93">
        <v>13.275</v>
      </c>
      <c r="K406" s="93">
        <v>8.5210000000000008</v>
      </c>
      <c r="L406" s="93" t="s">
        <v>46</v>
      </c>
      <c r="M406" s="93" t="s">
        <v>46</v>
      </c>
      <c r="N406" s="93" t="s">
        <v>46</v>
      </c>
      <c r="O406" s="93" t="s">
        <v>46</v>
      </c>
      <c r="P406" s="93" t="s">
        <v>46</v>
      </c>
      <c r="Q406" s="93" t="s">
        <v>46</v>
      </c>
      <c r="R406" s="93" t="s">
        <v>46</v>
      </c>
      <c r="S406" s="93" t="s">
        <v>46</v>
      </c>
      <c r="T406" s="93" t="s">
        <v>46</v>
      </c>
      <c r="U406" s="63"/>
      <c r="V406" s="23">
        <f t="shared" si="52"/>
        <v>8.5214999999999996</v>
      </c>
      <c r="W406" s="23">
        <f t="shared" si="53"/>
        <v>0.71012500000000001</v>
      </c>
    </row>
    <row r="407" spans="1:23" x14ac:dyDescent="0.25">
      <c r="A407" s="63">
        <v>3766</v>
      </c>
      <c r="B407" s="91">
        <v>22</v>
      </c>
      <c r="C407" s="91">
        <v>540</v>
      </c>
      <c r="D407" s="92">
        <v>4.1669999999999998</v>
      </c>
      <c r="E407" s="91">
        <v>16.385000000000002</v>
      </c>
      <c r="F407" s="93">
        <v>17.521000000000001</v>
      </c>
      <c r="G407" s="93">
        <v>17.379000000000001</v>
      </c>
      <c r="H407" s="93">
        <v>15.73</v>
      </c>
      <c r="I407" s="93">
        <v>11.976000000000001</v>
      </c>
      <c r="J407" s="93">
        <v>8.5</v>
      </c>
      <c r="K407" s="93">
        <v>6.5049999999999999</v>
      </c>
      <c r="L407" s="93">
        <v>5.3310000000000004</v>
      </c>
      <c r="M407" s="93">
        <v>4.0819999999999999</v>
      </c>
      <c r="N407" s="93" t="s">
        <v>46</v>
      </c>
      <c r="O407" s="93" t="s">
        <v>46</v>
      </c>
      <c r="P407" s="93" t="s">
        <v>46</v>
      </c>
      <c r="Q407" s="93" t="s">
        <v>46</v>
      </c>
      <c r="R407" s="93" t="s">
        <v>46</v>
      </c>
      <c r="S407" s="93" t="s">
        <v>46</v>
      </c>
      <c r="T407" s="93" t="s">
        <v>46</v>
      </c>
      <c r="U407" s="63"/>
      <c r="V407" s="90">
        <f t="shared" si="52"/>
        <v>3.9320854331653474</v>
      </c>
      <c r="W407" s="90">
        <f t="shared" si="53"/>
        <v>0.68270833333333336</v>
      </c>
    </row>
    <row r="408" spans="1:23" x14ac:dyDescent="0.25">
      <c r="A408" s="63">
        <v>3769</v>
      </c>
      <c r="B408" s="91">
        <v>22</v>
      </c>
      <c r="C408" s="91">
        <v>585</v>
      </c>
      <c r="D408" s="92">
        <v>2.5</v>
      </c>
      <c r="E408" s="91">
        <v>17.382000000000001</v>
      </c>
      <c r="F408" s="93">
        <v>32.936999999999998</v>
      </c>
      <c r="G408" s="93">
        <v>32.444000000000003</v>
      </c>
      <c r="H408" s="93">
        <v>22.991</v>
      </c>
      <c r="I408" s="93">
        <v>16.78</v>
      </c>
      <c r="J408" s="93">
        <v>14.007999999999999</v>
      </c>
      <c r="K408" s="93">
        <v>7.657</v>
      </c>
      <c r="L408" s="93" t="s">
        <v>46</v>
      </c>
      <c r="M408" s="93" t="s">
        <v>46</v>
      </c>
      <c r="N408" s="93" t="s">
        <v>46</v>
      </c>
      <c r="O408" s="93" t="s">
        <v>46</v>
      </c>
      <c r="P408" s="93" t="s">
        <v>46</v>
      </c>
      <c r="Q408" s="93" t="s">
        <v>46</v>
      </c>
      <c r="R408" s="93" t="s">
        <v>46</v>
      </c>
      <c r="S408" s="93" t="s">
        <v>46</v>
      </c>
      <c r="T408" s="93" t="s">
        <v>46</v>
      </c>
      <c r="U408" s="63"/>
      <c r="V408" s="23">
        <f t="shared" si="52"/>
        <v>6.9528000000000008</v>
      </c>
      <c r="W408" s="23">
        <f t="shared" si="53"/>
        <v>0.72425000000000006</v>
      </c>
    </row>
    <row r="409" spans="1:23" x14ac:dyDescent="0.25">
      <c r="A409" s="63">
        <v>3801</v>
      </c>
      <c r="B409" s="91">
        <v>22</v>
      </c>
      <c r="C409" s="91">
        <v>916</v>
      </c>
      <c r="D409" s="92">
        <v>3.1669999999999998</v>
      </c>
      <c r="E409" s="91">
        <v>16.440000000000001</v>
      </c>
      <c r="F409" s="93">
        <v>19.428000000000001</v>
      </c>
      <c r="G409" s="93">
        <v>18.516999999999999</v>
      </c>
      <c r="H409" s="93">
        <v>17.292000000000002</v>
      </c>
      <c r="I409" s="93">
        <v>14.388</v>
      </c>
      <c r="J409" s="93">
        <v>8.7829999999999995</v>
      </c>
      <c r="K409" s="93">
        <v>8.0259999999999998</v>
      </c>
      <c r="L409" s="93">
        <v>5.444</v>
      </c>
      <c r="M409" s="93" t="s">
        <v>46</v>
      </c>
      <c r="N409" s="93" t="s">
        <v>46</v>
      </c>
      <c r="O409" s="93" t="s">
        <v>46</v>
      </c>
      <c r="P409" s="93" t="s">
        <v>46</v>
      </c>
      <c r="Q409" s="93" t="s">
        <v>46</v>
      </c>
      <c r="R409" s="93" t="s">
        <v>46</v>
      </c>
      <c r="S409" s="93" t="s">
        <v>46</v>
      </c>
      <c r="T409" s="93" t="s">
        <v>46</v>
      </c>
      <c r="U409" s="63"/>
      <c r="V409" s="15">
        <f t="shared" ref="V409:V472" si="54">+E409/D409</f>
        <v>5.1910325228923275</v>
      </c>
      <c r="W409" s="15">
        <f t="shared" ref="W409:W472" si="55">+E409/24</f>
        <v>0.68500000000000005</v>
      </c>
    </row>
    <row r="410" spans="1:23" hidden="1" x14ac:dyDescent="0.25">
      <c r="A410" s="63">
        <v>3811</v>
      </c>
      <c r="B410" s="91">
        <v>22</v>
      </c>
      <c r="C410" s="91">
        <v>1024</v>
      </c>
      <c r="D410" s="92">
        <v>1</v>
      </c>
      <c r="E410" s="91">
        <v>20.622</v>
      </c>
      <c r="F410" s="93">
        <v>88.841999999999999</v>
      </c>
      <c r="G410" s="93">
        <v>85.787999999999997</v>
      </c>
      <c r="H410" s="93">
        <v>48.433999999999997</v>
      </c>
      <c r="I410" s="93">
        <v>38.572000000000003</v>
      </c>
      <c r="J410" s="93">
        <v>20.622</v>
      </c>
      <c r="K410" s="93" t="s">
        <v>46</v>
      </c>
      <c r="L410" s="93" t="s">
        <v>46</v>
      </c>
      <c r="M410" s="93" t="s">
        <v>46</v>
      </c>
      <c r="N410" s="93" t="s">
        <v>46</v>
      </c>
      <c r="O410" s="93" t="s">
        <v>46</v>
      </c>
      <c r="P410" s="93" t="s">
        <v>46</v>
      </c>
      <c r="Q410" s="93" t="s">
        <v>46</v>
      </c>
      <c r="R410" s="93" t="s">
        <v>46</v>
      </c>
      <c r="S410" s="93" t="s">
        <v>46</v>
      </c>
      <c r="T410" s="93" t="s">
        <v>46</v>
      </c>
      <c r="U410" s="63"/>
      <c r="V410" s="23">
        <f t="shared" si="54"/>
        <v>20.622</v>
      </c>
      <c r="W410" s="23">
        <f t="shared" si="55"/>
        <v>0.85924999999999996</v>
      </c>
    </row>
    <row r="411" spans="1:23" x14ac:dyDescent="0.25">
      <c r="A411" s="63">
        <v>3821</v>
      </c>
      <c r="B411" s="91">
        <v>22</v>
      </c>
      <c r="C411" s="91">
        <v>1140</v>
      </c>
      <c r="D411" s="92">
        <v>6.9169999999999998</v>
      </c>
      <c r="E411" s="91">
        <v>16.355</v>
      </c>
      <c r="F411" s="93">
        <v>10.760999999999999</v>
      </c>
      <c r="G411" s="93">
        <v>10.744999999999999</v>
      </c>
      <c r="H411" s="93">
        <v>10.601000000000001</v>
      </c>
      <c r="I411" s="93">
        <v>10.387</v>
      </c>
      <c r="J411" s="93">
        <v>9.4309999999999992</v>
      </c>
      <c r="K411" s="93">
        <v>6.9409999999999998</v>
      </c>
      <c r="L411" s="93">
        <v>4.9119999999999999</v>
      </c>
      <c r="M411" s="93">
        <v>4.0549999999999997</v>
      </c>
      <c r="N411" s="93">
        <v>3.2519999999999998</v>
      </c>
      <c r="O411" s="93">
        <v>2.7189999999999999</v>
      </c>
      <c r="P411" s="93" t="s">
        <v>46</v>
      </c>
      <c r="Q411" s="93" t="s">
        <v>46</v>
      </c>
      <c r="R411" s="93" t="s">
        <v>46</v>
      </c>
      <c r="S411" s="93" t="s">
        <v>46</v>
      </c>
      <c r="T411" s="93" t="s">
        <v>46</v>
      </c>
      <c r="U411" s="63"/>
      <c r="V411" s="34">
        <f t="shared" si="54"/>
        <v>2.3644643631632212</v>
      </c>
      <c r="W411" s="34">
        <f t="shared" si="55"/>
        <v>0.68145833333333339</v>
      </c>
    </row>
    <row r="412" spans="1:23" x14ac:dyDescent="0.25">
      <c r="A412" s="63">
        <v>3825</v>
      </c>
      <c r="B412" s="91">
        <v>22</v>
      </c>
      <c r="C412" s="91">
        <v>1196</v>
      </c>
      <c r="D412" s="92">
        <v>12.417</v>
      </c>
      <c r="E412" s="91">
        <v>16.943000000000001</v>
      </c>
      <c r="F412" s="93">
        <v>6.3739999999999997</v>
      </c>
      <c r="G412" s="93">
        <v>6.3659999999999997</v>
      </c>
      <c r="H412" s="93">
        <v>6.3449999999999998</v>
      </c>
      <c r="I412" s="93">
        <v>6.3090000000000002</v>
      </c>
      <c r="J412" s="93">
        <v>6.1109999999999998</v>
      </c>
      <c r="K412" s="93">
        <v>4.923</v>
      </c>
      <c r="L412" s="93">
        <v>3.577</v>
      </c>
      <c r="M412" s="93">
        <v>3.0840000000000001</v>
      </c>
      <c r="N412" s="93">
        <v>2.7080000000000002</v>
      </c>
      <c r="O412" s="93">
        <v>2.427</v>
      </c>
      <c r="P412" s="93">
        <v>2.339</v>
      </c>
      <c r="Q412" s="93">
        <v>2.0760000000000001</v>
      </c>
      <c r="R412" s="93">
        <v>1.8009999999999999</v>
      </c>
      <c r="S412" s="93">
        <v>1.681</v>
      </c>
      <c r="T412" s="93">
        <v>1.4410000000000001</v>
      </c>
      <c r="U412" s="63"/>
      <c r="V412" s="23">
        <f t="shared" si="54"/>
        <v>1.3645002818716276</v>
      </c>
      <c r="W412" s="23">
        <f t="shared" si="55"/>
        <v>0.70595833333333335</v>
      </c>
    </row>
    <row r="413" spans="1:23" x14ac:dyDescent="0.25">
      <c r="A413" s="63">
        <v>3835</v>
      </c>
      <c r="B413" s="91">
        <v>22</v>
      </c>
      <c r="C413" s="91">
        <v>1348</v>
      </c>
      <c r="D413" s="92">
        <v>8.25</v>
      </c>
      <c r="E413" s="91">
        <v>23.948</v>
      </c>
      <c r="F413" s="93">
        <v>16.619</v>
      </c>
      <c r="G413" s="93">
        <v>16.452000000000002</v>
      </c>
      <c r="H413" s="93">
        <v>16.167000000000002</v>
      </c>
      <c r="I413" s="93">
        <v>15.645</v>
      </c>
      <c r="J413" s="93">
        <v>13.502000000000001</v>
      </c>
      <c r="K413" s="93">
        <v>8.3610000000000007</v>
      </c>
      <c r="L413" s="93">
        <v>6.4340000000000002</v>
      </c>
      <c r="M413" s="93">
        <v>5.5279999999999996</v>
      </c>
      <c r="N413" s="93">
        <v>4.4249999999999998</v>
      </c>
      <c r="O413" s="93">
        <v>3.8460000000000001</v>
      </c>
      <c r="P413" s="93">
        <v>3.38</v>
      </c>
      <c r="Q413" s="93">
        <v>2.988</v>
      </c>
      <c r="R413" s="93" t="s">
        <v>46</v>
      </c>
      <c r="S413" s="93" t="s">
        <v>46</v>
      </c>
      <c r="T413" s="93" t="s">
        <v>46</v>
      </c>
      <c r="U413" s="63"/>
      <c r="V413" s="15">
        <f t="shared" si="54"/>
        <v>2.9027878787878789</v>
      </c>
      <c r="W413" s="15">
        <f t="shared" si="55"/>
        <v>0.99783333333333335</v>
      </c>
    </row>
    <row r="414" spans="1:23" x14ac:dyDescent="0.25">
      <c r="A414" s="63">
        <v>3846</v>
      </c>
      <c r="B414" s="91">
        <v>22</v>
      </c>
      <c r="C414" s="91">
        <v>1476</v>
      </c>
      <c r="D414" s="92">
        <v>2.5830000000000002</v>
      </c>
      <c r="E414" s="91">
        <v>16.413</v>
      </c>
      <c r="F414" s="93">
        <v>29.007999999999999</v>
      </c>
      <c r="G414" s="93">
        <v>28.731999999999999</v>
      </c>
      <c r="H414" s="93">
        <v>27.178000000000001</v>
      </c>
      <c r="I414" s="93">
        <v>22.908999999999999</v>
      </c>
      <c r="J414" s="93">
        <v>13.031000000000001</v>
      </c>
      <c r="K414" s="93">
        <v>7.9980000000000002</v>
      </c>
      <c r="L414" s="93" t="s">
        <v>46</v>
      </c>
      <c r="M414" s="93" t="s">
        <v>46</v>
      </c>
      <c r="N414" s="93" t="s">
        <v>46</v>
      </c>
      <c r="O414" s="93" t="s">
        <v>46</v>
      </c>
      <c r="P414" s="93" t="s">
        <v>46</v>
      </c>
      <c r="Q414" s="93" t="s">
        <v>46</v>
      </c>
      <c r="R414" s="93" t="s">
        <v>46</v>
      </c>
      <c r="S414" s="93" t="s">
        <v>46</v>
      </c>
      <c r="T414" s="93" t="s">
        <v>46</v>
      </c>
      <c r="U414" s="63"/>
      <c r="V414" s="23">
        <f t="shared" si="54"/>
        <v>6.354239256678281</v>
      </c>
      <c r="W414" s="23">
        <f t="shared" si="55"/>
        <v>0.68387500000000001</v>
      </c>
    </row>
    <row r="415" spans="1:23" hidden="1" x14ac:dyDescent="0.25">
      <c r="A415" s="63">
        <v>3857</v>
      </c>
      <c r="B415" s="91">
        <v>22</v>
      </c>
      <c r="C415" s="91">
        <v>1578</v>
      </c>
      <c r="D415" s="92">
        <v>1.583</v>
      </c>
      <c r="E415" s="91">
        <v>18.042000000000002</v>
      </c>
      <c r="F415" s="93">
        <v>51.064</v>
      </c>
      <c r="G415" s="93">
        <v>44.383000000000003</v>
      </c>
      <c r="H415" s="93">
        <v>31.004000000000001</v>
      </c>
      <c r="I415" s="93">
        <v>20.901</v>
      </c>
      <c r="J415" s="93">
        <v>17.178999999999998</v>
      </c>
      <c r="K415" s="93" t="s">
        <v>46</v>
      </c>
      <c r="L415" s="93" t="s">
        <v>46</v>
      </c>
      <c r="M415" s="93" t="s">
        <v>46</v>
      </c>
      <c r="N415" s="93" t="s">
        <v>46</v>
      </c>
      <c r="O415" s="93" t="s">
        <v>46</v>
      </c>
      <c r="P415" s="93" t="s">
        <v>46</v>
      </c>
      <c r="Q415" s="93" t="s">
        <v>46</v>
      </c>
      <c r="R415" s="93" t="s">
        <v>46</v>
      </c>
      <c r="S415" s="93" t="s">
        <v>46</v>
      </c>
      <c r="T415" s="93" t="s">
        <v>46</v>
      </c>
      <c r="U415" s="63"/>
      <c r="V415" s="34">
        <f t="shared" si="54"/>
        <v>11.397346809854708</v>
      </c>
      <c r="W415" s="34">
        <f t="shared" si="55"/>
        <v>0.75175000000000003</v>
      </c>
    </row>
    <row r="416" spans="1:23" x14ac:dyDescent="0.25">
      <c r="A416" s="63">
        <v>3876</v>
      </c>
      <c r="B416" s="91">
        <v>23</v>
      </c>
      <c r="C416" s="91">
        <v>190</v>
      </c>
      <c r="D416" s="92">
        <v>2.6669999999999998</v>
      </c>
      <c r="E416" s="91">
        <v>28.602</v>
      </c>
      <c r="F416" s="93">
        <v>37.090000000000003</v>
      </c>
      <c r="G416" s="93">
        <v>36.923000000000002</v>
      </c>
      <c r="H416" s="93">
        <v>35.201000000000001</v>
      </c>
      <c r="I416" s="93">
        <v>31.98</v>
      </c>
      <c r="J416" s="93">
        <v>24.698</v>
      </c>
      <c r="K416" s="93">
        <v>14.121</v>
      </c>
      <c r="L416" s="93" t="s">
        <v>46</v>
      </c>
      <c r="M416" s="93" t="s">
        <v>46</v>
      </c>
      <c r="N416" s="93" t="s">
        <v>46</v>
      </c>
      <c r="O416" s="93" t="s">
        <v>46</v>
      </c>
      <c r="P416" s="93" t="s">
        <v>46</v>
      </c>
      <c r="Q416" s="93" t="s">
        <v>46</v>
      </c>
      <c r="R416" s="93" t="s">
        <v>46</v>
      </c>
      <c r="S416" s="93" t="s">
        <v>46</v>
      </c>
      <c r="T416" s="93" t="s">
        <v>46</v>
      </c>
      <c r="U416" s="63"/>
      <c r="V416" s="23">
        <f t="shared" si="54"/>
        <v>10.724409448818898</v>
      </c>
      <c r="W416" s="23">
        <f t="shared" si="55"/>
        <v>1.1917500000000001</v>
      </c>
    </row>
    <row r="417" spans="1:23" hidden="1" x14ac:dyDescent="0.25">
      <c r="A417" s="63">
        <v>3882</v>
      </c>
      <c r="B417" s="91">
        <v>23</v>
      </c>
      <c r="C417" s="91">
        <v>291</v>
      </c>
      <c r="D417" s="92">
        <v>1.583</v>
      </c>
      <c r="E417" s="91">
        <v>18.802</v>
      </c>
      <c r="F417" s="93">
        <v>56.411000000000001</v>
      </c>
      <c r="G417" s="93">
        <v>49.731999999999999</v>
      </c>
      <c r="H417" s="93">
        <v>26.797999999999998</v>
      </c>
      <c r="I417" s="93">
        <v>27.263000000000002</v>
      </c>
      <c r="J417" s="93">
        <v>17.378</v>
      </c>
      <c r="K417" s="93" t="s">
        <v>46</v>
      </c>
      <c r="L417" s="93" t="s">
        <v>46</v>
      </c>
      <c r="M417" s="93" t="s">
        <v>46</v>
      </c>
      <c r="N417" s="93" t="s">
        <v>46</v>
      </c>
      <c r="O417" s="93" t="s">
        <v>46</v>
      </c>
      <c r="P417" s="93" t="s">
        <v>46</v>
      </c>
      <c r="Q417" s="93" t="s">
        <v>46</v>
      </c>
      <c r="R417" s="93" t="s">
        <v>46</v>
      </c>
      <c r="S417" s="93" t="s">
        <v>46</v>
      </c>
      <c r="T417" s="93" t="s">
        <v>46</v>
      </c>
      <c r="U417" s="63"/>
      <c r="V417" s="90">
        <f t="shared" si="54"/>
        <v>11.877447883765003</v>
      </c>
      <c r="W417" s="90">
        <f t="shared" si="55"/>
        <v>0.78341666666666665</v>
      </c>
    </row>
    <row r="418" spans="1:23" x14ac:dyDescent="0.25">
      <c r="A418" s="63">
        <v>3885</v>
      </c>
      <c r="B418" s="91">
        <v>23</v>
      </c>
      <c r="C418" s="91">
        <v>323</v>
      </c>
      <c r="D418" s="92">
        <v>13.167</v>
      </c>
      <c r="E418" s="91">
        <v>16.641999999999999</v>
      </c>
      <c r="F418" s="93">
        <v>11.146000000000001</v>
      </c>
      <c r="G418" s="93">
        <v>11.115</v>
      </c>
      <c r="H418" s="93">
        <v>10.786</v>
      </c>
      <c r="I418" s="93">
        <v>10.169</v>
      </c>
      <c r="J418" s="93">
        <v>6.391</v>
      </c>
      <c r="K418" s="93">
        <v>6.0129999999999999</v>
      </c>
      <c r="L418" s="93">
        <v>4.1929999999999996</v>
      </c>
      <c r="M418" s="93">
        <v>3.1970000000000001</v>
      </c>
      <c r="N418" s="93">
        <v>2.5840000000000001</v>
      </c>
      <c r="O418" s="93">
        <v>2.157</v>
      </c>
      <c r="P418" s="93">
        <v>1.8520000000000001</v>
      </c>
      <c r="Q418" s="93">
        <v>1.6339999999999999</v>
      </c>
      <c r="R418" s="93">
        <v>1.4119999999999999</v>
      </c>
      <c r="S418" s="93">
        <v>1.321</v>
      </c>
      <c r="T418" s="93">
        <v>1.306</v>
      </c>
      <c r="U418" s="63"/>
      <c r="V418" s="23">
        <f t="shared" si="54"/>
        <v>1.263917369180527</v>
      </c>
      <c r="W418" s="23">
        <f t="shared" si="55"/>
        <v>0.69341666666666668</v>
      </c>
    </row>
    <row r="419" spans="1:23" x14ac:dyDescent="0.25">
      <c r="A419" s="63">
        <v>3894</v>
      </c>
      <c r="B419" s="91">
        <v>23</v>
      </c>
      <c r="C419" s="91">
        <v>427</v>
      </c>
      <c r="D419" s="92">
        <v>7.8330000000000002</v>
      </c>
      <c r="E419" s="91">
        <v>21.925999999999998</v>
      </c>
      <c r="F419" s="93">
        <v>14.436</v>
      </c>
      <c r="G419" s="93">
        <v>14.367000000000001</v>
      </c>
      <c r="H419" s="93">
        <v>14.185</v>
      </c>
      <c r="I419" s="93">
        <v>13.862</v>
      </c>
      <c r="J419" s="93">
        <v>12.483000000000001</v>
      </c>
      <c r="K419" s="93">
        <v>9.0890000000000004</v>
      </c>
      <c r="L419" s="93">
        <v>6.351</v>
      </c>
      <c r="M419" s="93">
        <v>4.806</v>
      </c>
      <c r="N419" s="93">
        <v>3.85</v>
      </c>
      <c r="O419" s="93">
        <v>3.5</v>
      </c>
      <c r="P419" s="93">
        <v>3.113</v>
      </c>
      <c r="Q419" s="93" t="s">
        <v>46</v>
      </c>
      <c r="R419" s="93" t="s">
        <v>46</v>
      </c>
      <c r="S419" s="93" t="s">
        <v>46</v>
      </c>
      <c r="T419" s="93" t="s">
        <v>46</v>
      </c>
      <c r="U419" s="63"/>
      <c r="V419" s="23">
        <f t="shared" si="54"/>
        <v>2.7991829439550617</v>
      </c>
      <c r="W419" s="23">
        <f t="shared" si="55"/>
        <v>0.9135833333333333</v>
      </c>
    </row>
    <row r="420" spans="1:23" x14ac:dyDescent="0.25">
      <c r="A420" s="63">
        <v>3906</v>
      </c>
      <c r="B420" s="91">
        <v>23</v>
      </c>
      <c r="C420" s="91">
        <v>558</v>
      </c>
      <c r="D420" s="92">
        <v>6.1669999999999998</v>
      </c>
      <c r="E420" s="91">
        <v>18.981999999999999</v>
      </c>
      <c r="F420" s="93">
        <v>17.908000000000001</v>
      </c>
      <c r="G420" s="93">
        <v>17.893999999999998</v>
      </c>
      <c r="H420" s="93">
        <v>17.646999999999998</v>
      </c>
      <c r="I420" s="93">
        <v>17.279</v>
      </c>
      <c r="J420" s="93">
        <v>12.321</v>
      </c>
      <c r="K420" s="93">
        <v>6.173</v>
      </c>
      <c r="L420" s="93">
        <v>4.1420000000000003</v>
      </c>
      <c r="M420" s="93">
        <v>3.5720000000000001</v>
      </c>
      <c r="N420" s="93">
        <v>3.5640000000000001</v>
      </c>
      <c r="O420" s="93">
        <v>3.1539999999999999</v>
      </c>
      <c r="P420" s="93" t="s">
        <v>46</v>
      </c>
      <c r="Q420" s="93" t="s">
        <v>46</v>
      </c>
      <c r="R420" s="93" t="s">
        <v>46</v>
      </c>
      <c r="S420" s="93" t="s">
        <v>46</v>
      </c>
      <c r="T420" s="93" t="s">
        <v>46</v>
      </c>
      <c r="U420" s="63"/>
      <c r="V420" s="90">
        <f t="shared" si="54"/>
        <v>3.0779957840116752</v>
      </c>
      <c r="W420" s="90">
        <f t="shared" si="55"/>
        <v>0.7909166666666666</v>
      </c>
    </row>
    <row r="421" spans="1:23" x14ac:dyDescent="0.25">
      <c r="A421" s="63">
        <v>3909</v>
      </c>
      <c r="B421" s="91">
        <v>23</v>
      </c>
      <c r="C421" s="91">
        <v>618</v>
      </c>
      <c r="D421" s="92">
        <v>3.1669999999999998</v>
      </c>
      <c r="E421" s="91">
        <v>19.773</v>
      </c>
      <c r="F421" s="93">
        <v>26.128</v>
      </c>
      <c r="G421" s="93">
        <v>26.106000000000002</v>
      </c>
      <c r="H421" s="93">
        <v>24.83</v>
      </c>
      <c r="I421" s="93">
        <v>23.509</v>
      </c>
      <c r="J421" s="93">
        <v>18.169</v>
      </c>
      <c r="K421" s="93">
        <v>9.1340000000000003</v>
      </c>
      <c r="L421" s="93">
        <v>6.5819999999999999</v>
      </c>
      <c r="M421" s="93" t="s">
        <v>46</v>
      </c>
      <c r="N421" s="93" t="s">
        <v>46</v>
      </c>
      <c r="O421" s="93" t="s">
        <v>46</v>
      </c>
      <c r="P421" s="93" t="s">
        <v>46</v>
      </c>
      <c r="Q421" s="93" t="s">
        <v>46</v>
      </c>
      <c r="R421" s="93" t="s">
        <v>46</v>
      </c>
      <c r="S421" s="93" t="s">
        <v>46</v>
      </c>
      <c r="T421" s="93" t="s">
        <v>46</v>
      </c>
      <c r="U421" s="63"/>
      <c r="V421" s="23">
        <f t="shared" si="54"/>
        <v>6.2434480580991476</v>
      </c>
      <c r="W421" s="23">
        <f t="shared" si="55"/>
        <v>0.82387500000000002</v>
      </c>
    </row>
    <row r="422" spans="1:23" x14ac:dyDescent="0.25">
      <c r="A422" s="63">
        <v>3918</v>
      </c>
      <c r="B422" s="91">
        <v>23</v>
      </c>
      <c r="C422" s="91">
        <v>686</v>
      </c>
      <c r="D422" s="92">
        <v>3.0830000000000002</v>
      </c>
      <c r="E422" s="91">
        <v>36.067</v>
      </c>
      <c r="F422" s="93">
        <v>50.972000000000001</v>
      </c>
      <c r="G422" s="93">
        <v>50.603999999999999</v>
      </c>
      <c r="H422" s="93">
        <v>46.63</v>
      </c>
      <c r="I422" s="93">
        <v>34.902000000000001</v>
      </c>
      <c r="J422" s="93">
        <v>21.949000000000002</v>
      </c>
      <c r="K422" s="93">
        <v>17.041</v>
      </c>
      <c r="L422" s="93">
        <v>12.016999999999999</v>
      </c>
      <c r="M422" s="93" t="s">
        <v>46</v>
      </c>
      <c r="N422" s="93" t="s">
        <v>46</v>
      </c>
      <c r="O422" s="93" t="s">
        <v>46</v>
      </c>
      <c r="P422" s="93" t="s">
        <v>46</v>
      </c>
      <c r="Q422" s="93" t="s">
        <v>46</v>
      </c>
      <c r="R422" s="93" t="s">
        <v>46</v>
      </c>
      <c r="S422" s="93" t="s">
        <v>46</v>
      </c>
      <c r="T422" s="93" t="s">
        <v>46</v>
      </c>
      <c r="U422" s="63"/>
      <c r="V422" s="15">
        <f t="shared" si="54"/>
        <v>11.698670126500161</v>
      </c>
      <c r="W422" s="15">
        <f t="shared" si="55"/>
        <v>1.5027916666666667</v>
      </c>
    </row>
    <row r="423" spans="1:23" x14ac:dyDescent="0.25">
      <c r="A423" s="63">
        <v>3936</v>
      </c>
      <c r="B423" s="91">
        <v>23</v>
      </c>
      <c r="C423" s="91">
        <v>858</v>
      </c>
      <c r="D423" s="92">
        <v>3.75</v>
      </c>
      <c r="E423" s="91">
        <v>18.161000000000001</v>
      </c>
      <c r="F423" s="93">
        <v>19.965</v>
      </c>
      <c r="G423" s="93">
        <v>19.884</v>
      </c>
      <c r="H423" s="93">
        <v>19.699000000000002</v>
      </c>
      <c r="I423" s="93">
        <v>19.047000000000001</v>
      </c>
      <c r="J423" s="93">
        <v>13.923</v>
      </c>
      <c r="K423" s="93">
        <v>8.9740000000000002</v>
      </c>
      <c r="L423" s="93">
        <v>6.0229999999999997</v>
      </c>
      <c r="M423" s="93" t="s">
        <v>46</v>
      </c>
      <c r="N423" s="93" t="s">
        <v>46</v>
      </c>
      <c r="O423" s="93" t="s">
        <v>46</v>
      </c>
      <c r="P423" s="93" t="s">
        <v>46</v>
      </c>
      <c r="Q423" s="93" t="s">
        <v>46</v>
      </c>
      <c r="R423" s="93" t="s">
        <v>46</v>
      </c>
      <c r="S423" s="93" t="s">
        <v>46</v>
      </c>
      <c r="T423" s="93" t="s">
        <v>46</v>
      </c>
      <c r="U423" s="63"/>
      <c r="V423" s="23">
        <f t="shared" si="54"/>
        <v>4.8429333333333338</v>
      </c>
      <c r="W423" s="23">
        <f t="shared" si="55"/>
        <v>0.75670833333333343</v>
      </c>
    </row>
    <row r="424" spans="1:23" hidden="1" x14ac:dyDescent="0.25">
      <c r="A424" s="63">
        <v>3947</v>
      </c>
      <c r="B424" s="91">
        <v>23</v>
      </c>
      <c r="C424" s="91">
        <v>958</v>
      </c>
      <c r="D424" s="92">
        <v>1.25</v>
      </c>
      <c r="E424" s="91">
        <v>16.106000000000002</v>
      </c>
      <c r="F424" s="93">
        <v>46.746000000000002</v>
      </c>
      <c r="G424" s="93">
        <v>44.664000000000001</v>
      </c>
      <c r="H424" s="93">
        <v>38.295000000000002</v>
      </c>
      <c r="I424" s="93">
        <v>30.398</v>
      </c>
      <c r="J424" s="93">
        <v>16.042000000000002</v>
      </c>
      <c r="K424" s="93" t="s">
        <v>46</v>
      </c>
      <c r="L424" s="93" t="s">
        <v>46</v>
      </c>
      <c r="M424" s="93" t="s">
        <v>46</v>
      </c>
      <c r="N424" s="93" t="s">
        <v>46</v>
      </c>
      <c r="O424" s="93" t="s">
        <v>46</v>
      </c>
      <c r="P424" s="93" t="s">
        <v>46</v>
      </c>
      <c r="Q424" s="93" t="s">
        <v>46</v>
      </c>
      <c r="R424" s="93" t="s">
        <v>46</v>
      </c>
      <c r="S424" s="93" t="s">
        <v>46</v>
      </c>
      <c r="T424" s="93" t="s">
        <v>46</v>
      </c>
      <c r="U424" s="63"/>
      <c r="V424" s="23">
        <f t="shared" si="54"/>
        <v>12.884800000000002</v>
      </c>
      <c r="W424" s="23">
        <f t="shared" si="55"/>
        <v>0.67108333333333337</v>
      </c>
    </row>
    <row r="425" spans="1:23" x14ac:dyDescent="0.25">
      <c r="A425" s="63">
        <v>3952</v>
      </c>
      <c r="B425" s="91">
        <v>23</v>
      </c>
      <c r="C425" s="91">
        <v>990</v>
      </c>
      <c r="D425" s="92">
        <v>5.75</v>
      </c>
      <c r="E425" s="91">
        <v>21.84</v>
      </c>
      <c r="F425" s="93">
        <v>13.087</v>
      </c>
      <c r="G425" s="93">
        <v>12.731</v>
      </c>
      <c r="H425" s="93">
        <v>12.157999999999999</v>
      </c>
      <c r="I425" s="93">
        <v>11.654999999999999</v>
      </c>
      <c r="J425" s="93">
        <v>9.9109999999999996</v>
      </c>
      <c r="K425" s="93">
        <v>6.4059999999999997</v>
      </c>
      <c r="L425" s="93">
        <v>4.6210000000000004</v>
      </c>
      <c r="M425" s="93">
        <v>5.1539999999999999</v>
      </c>
      <c r="N425" s="93">
        <v>4.1559999999999997</v>
      </c>
      <c r="O425" s="93" t="s">
        <v>46</v>
      </c>
      <c r="P425" s="93" t="s">
        <v>46</v>
      </c>
      <c r="Q425" s="93" t="s">
        <v>46</v>
      </c>
      <c r="R425" s="93" t="s">
        <v>46</v>
      </c>
      <c r="S425" s="93" t="s">
        <v>46</v>
      </c>
      <c r="T425" s="93" t="s">
        <v>46</v>
      </c>
      <c r="U425" s="63"/>
      <c r="V425" s="23">
        <f t="shared" si="54"/>
        <v>3.7982608695652176</v>
      </c>
      <c r="W425" s="23">
        <f t="shared" si="55"/>
        <v>0.91</v>
      </c>
    </row>
    <row r="426" spans="1:23" x14ac:dyDescent="0.25">
      <c r="A426" s="63">
        <v>3958</v>
      </c>
      <c r="B426" s="91">
        <v>23</v>
      </c>
      <c r="C426" s="91">
        <v>1061</v>
      </c>
      <c r="D426" s="92">
        <v>3.3330000000000002</v>
      </c>
      <c r="E426" s="91">
        <v>20.422999999999998</v>
      </c>
      <c r="F426" s="93">
        <v>27.523</v>
      </c>
      <c r="G426" s="93">
        <v>27.428999999999998</v>
      </c>
      <c r="H426" s="93">
        <v>26.097000000000001</v>
      </c>
      <c r="I426" s="93">
        <v>22.114999999999998</v>
      </c>
      <c r="J426" s="93">
        <v>11.169</v>
      </c>
      <c r="K426" s="93">
        <v>9.4809999999999999</v>
      </c>
      <c r="L426" s="93">
        <v>6.7869999999999999</v>
      </c>
      <c r="M426" s="93" t="s">
        <v>46</v>
      </c>
      <c r="N426" s="93" t="s">
        <v>46</v>
      </c>
      <c r="O426" s="93" t="s">
        <v>46</v>
      </c>
      <c r="P426" s="93" t="s">
        <v>46</v>
      </c>
      <c r="Q426" s="93" t="s">
        <v>46</v>
      </c>
      <c r="R426" s="93" t="s">
        <v>46</v>
      </c>
      <c r="S426" s="93" t="s">
        <v>46</v>
      </c>
      <c r="T426" s="93" t="s">
        <v>46</v>
      </c>
      <c r="U426" s="63"/>
      <c r="V426" s="34">
        <f t="shared" si="54"/>
        <v>6.1275127512751268</v>
      </c>
      <c r="W426" s="34">
        <f t="shared" si="55"/>
        <v>0.85095833333333326</v>
      </c>
    </row>
    <row r="427" spans="1:23" x14ac:dyDescent="0.25">
      <c r="A427" s="63">
        <v>3972</v>
      </c>
      <c r="B427" s="91">
        <v>23</v>
      </c>
      <c r="C427" s="91">
        <v>1183</v>
      </c>
      <c r="D427" s="92">
        <v>4.9169999999999998</v>
      </c>
      <c r="E427" s="91">
        <v>19.79</v>
      </c>
      <c r="F427" s="93">
        <v>19.37</v>
      </c>
      <c r="G427" s="93">
        <v>19.303000000000001</v>
      </c>
      <c r="H427" s="93">
        <v>18.657</v>
      </c>
      <c r="I427" s="93">
        <v>17.457999999999998</v>
      </c>
      <c r="J427" s="93">
        <v>9.4049999999999994</v>
      </c>
      <c r="K427" s="93">
        <v>5.0730000000000004</v>
      </c>
      <c r="L427" s="93">
        <v>4.7859999999999996</v>
      </c>
      <c r="M427" s="93">
        <v>4.8259999999999996</v>
      </c>
      <c r="N427" s="93" t="s">
        <v>46</v>
      </c>
      <c r="O427" s="93" t="s">
        <v>46</v>
      </c>
      <c r="P427" s="93" t="s">
        <v>46</v>
      </c>
      <c r="Q427" s="93" t="s">
        <v>46</v>
      </c>
      <c r="R427" s="93" t="s">
        <v>46</v>
      </c>
      <c r="S427" s="93" t="s">
        <v>46</v>
      </c>
      <c r="T427" s="93" t="s">
        <v>46</v>
      </c>
      <c r="U427" s="63"/>
      <c r="V427" s="23">
        <f t="shared" si="54"/>
        <v>4.0248118771608707</v>
      </c>
      <c r="W427" s="23">
        <f t="shared" si="55"/>
        <v>0.82458333333333333</v>
      </c>
    </row>
    <row r="428" spans="1:23" x14ac:dyDescent="0.25">
      <c r="A428" s="63">
        <v>3991</v>
      </c>
      <c r="B428" s="91">
        <v>23</v>
      </c>
      <c r="C428" s="91">
        <v>1359</v>
      </c>
      <c r="D428" s="92">
        <v>4</v>
      </c>
      <c r="E428" s="91">
        <v>16.428999999999998</v>
      </c>
      <c r="F428" s="93">
        <v>20.367999999999999</v>
      </c>
      <c r="G428" s="93">
        <v>20.061</v>
      </c>
      <c r="H428" s="93">
        <v>19.536000000000001</v>
      </c>
      <c r="I428" s="93">
        <v>17.372</v>
      </c>
      <c r="J428" s="93">
        <v>13.542999999999999</v>
      </c>
      <c r="K428" s="93">
        <v>7.5369999999999999</v>
      </c>
      <c r="L428" s="93">
        <v>5.1950000000000003</v>
      </c>
      <c r="M428" s="93">
        <v>4.1070000000000002</v>
      </c>
      <c r="N428" s="93" t="s">
        <v>46</v>
      </c>
      <c r="O428" s="93" t="s">
        <v>46</v>
      </c>
      <c r="P428" s="93" t="s">
        <v>46</v>
      </c>
      <c r="Q428" s="93" t="s">
        <v>46</v>
      </c>
      <c r="R428" s="93" t="s">
        <v>46</v>
      </c>
      <c r="S428" s="93" t="s">
        <v>46</v>
      </c>
      <c r="T428" s="93" t="s">
        <v>46</v>
      </c>
      <c r="U428" s="63"/>
      <c r="V428" s="23">
        <f t="shared" si="54"/>
        <v>4.1072499999999996</v>
      </c>
      <c r="W428" s="23">
        <f t="shared" si="55"/>
        <v>0.6845416666666666</v>
      </c>
    </row>
    <row r="429" spans="1:23" x14ac:dyDescent="0.25">
      <c r="A429" s="63">
        <v>4005</v>
      </c>
      <c r="B429" s="91">
        <v>23</v>
      </c>
      <c r="C429" s="91">
        <v>1531</v>
      </c>
      <c r="D429" s="92">
        <v>3.3330000000000002</v>
      </c>
      <c r="E429" s="91">
        <v>15.052</v>
      </c>
      <c r="F429" s="93">
        <v>27.363</v>
      </c>
      <c r="G429" s="93">
        <v>26.431999999999999</v>
      </c>
      <c r="H429" s="93">
        <v>21.298999999999999</v>
      </c>
      <c r="I429" s="93">
        <v>18.113</v>
      </c>
      <c r="J429" s="93">
        <v>10.403</v>
      </c>
      <c r="K429" s="93">
        <v>6.59</v>
      </c>
      <c r="L429" s="93">
        <v>4.9889999999999999</v>
      </c>
      <c r="M429" s="93" t="s">
        <v>46</v>
      </c>
      <c r="N429" s="93" t="s">
        <v>46</v>
      </c>
      <c r="O429" s="93" t="s">
        <v>46</v>
      </c>
      <c r="P429" s="93" t="s">
        <v>46</v>
      </c>
      <c r="Q429" s="93" t="s">
        <v>46</v>
      </c>
      <c r="R429" s="93" t="s">
        <v>46</v>
      </c>
      <c r="S429" s="93" t="s">
        <v>46</v>
      </c>
      <c r="T429" s="93" t="s">
        <v>46</v>
      </c>
      <c r="U429" s="63"/>
      <c r="V429" s="90">
        <f t="shared" si="54"/>
        <v>4.5160516051605155</v>
      </c>
      <c r="W429" s="90">
        <f t="shared" si="55"/>
        <v>0.62716666666666665</v>
      </c>
    </row>
    <row r="430" spans="1:23" x14ac:dyDescent="0.25">
      <c r="A430" s="63">
        <v>4011</v>
      </c>
      <c r="B430" s="91">
        <v>23</v>
      </c>
      <c r="C430" s="91">
        <v>1631</v>
      </c>
      <c r="D430" s="92">
        <v>3.25</v>
      </c>
      <c r="E430" s="91">
        <v>17.048999999999999</v>
      </c>
      <c r="F430" s="93">
        <v>25.103999999999999</v>
      </c>
      <c r="G430" s="93">
        <v>24.414000000000001</v>
      </c>
      <c r="H430" s="93">
        <v>22.917999999999999</v>
      </c>
      <c r="I430" s="93">
        <v>20.71</v>
      </c>
      <c r="J430" s="93">
        <v>13.432</v>
      </c>
      <c r="K430" s="93">
        <v>8.4469999999999992</v>
      </c>
      <c r="L430" s="93">
        <v>5.6589999999999998</v>
      </c>
      <c r="M430" s="93" t="s">
        <v>46</v>
      </c>
      <c r="N430" s="93" t="s">
        <v>46</v>
      </c>
      <c r="O430" s="93" t="s">
        <v>46</v>
      </c>
      <c r="P430" s="93" t="s">
        <v>46</v>
      </c>
      <c r="Q430" s="93" t="s">
        <v>46</v>
      </c>
      <c r="R430" s="93" t="s">
        <v>46</v>
      </c>
      <c r="S430" s="93" t="s">
        <v>46</v>
      </c>
      <c r="T430" s="93" t="s">
        <v>46</v>
      </c>
      <c r="U430" s="63"/>
      <c r="V430" s="23">
        <f t="shared" si="54"/>
        <v>5.2458461538461538</v>
      </c>
      <c r="W430" s="23">
        <f t="shared" si="55"/>
        <v>0.71037499999999998</v>
      </c>
    </row>
    <row r="431" spans="1:23" x14ac:dyDescent="0.25">
      <c r="A431" s="63">
        <v>4029</v>
      </c>
      <c r="B431" s="91">
        <v>23</v>
      </c>
      <c r="C431" s="91">
        <v>1808</v>
      </c>
      <c r="D431" s="92">
        <v>3.0830000000000002</v>
      </c>
      <c r="E431" s="91">
        <v>19.850000000000001</v>
      </c>
      <c r="F431" s="93">
        <v>23.204000000000001</v>
      </c>
      <c r="G431" s="93">
        <v>22.893000000000001</v>
      </c>
      <c r="H431" s="93">
        <v>22.331</v>
      </c>
      <c r="I431" s="93">
        <v>21.346</v>
      </c>
      <c r="J431" s="93">
        <v>17.062000000000001</v>
      </c>
      <c r="K431" s="93">
        <v>9.8940000000000001</v>
      </c>
      <c r="L431" s="93">
        <v>6.6139999999999999</v>
      </c>
      <c r="M431" s="93" t="s">
        <v>46</v>
      </c>
      <c r="N431" s="93" t="s">
        <v>46</v>
      </c>
      <c r="O431" s="93" t="s">
        <v>46</v>
      </c>
      <c r="P431" s="93" t="s">
        <v>46</v>
      </c>
      <c r="Q431" s="93" t="s">
        <v>46</v>
      </c>
      <c r="R431" s="93" t="s">
        <v>46</v>
      </c>
      <c r="S431" s="93" t="s">
        <v>46</v>
      </c>
      <c r="T431" s="93" t="s">
        <v>46</v>
      </c>
      <c r="U431" s="63"/>
      <c r="V431" s="23">
        <f t="shared" si="54"/>
        <v>6.4385338955562768</v>
      </c>
      <c r="W431" s="23">
        <f t="shared" si="55"/>
        <v>0.82708333333333339</v>
      </c>
    </row>
    <row r="432" spans="1:23" x14ac:dyDescent="0.25">
      <c r="A432" s="63">
        <v>4034</v>
      </c>
      <c r="B432" s="91">
        <v>23</v>
      </c>
      <c r="C432" s="91">
        <v>1846</v>
      </c>
      <c r="D432" s="92">
        <v>3</v>
      </c>
      <c r="E432" s="91">
        <v>18.902000000000001</v>
      </c>
      <c r="F432" s="93">
        <v>30.225000000000001</v>
      </c>
      <c r="G432" s="93">
        <v>27.795999999999999</v>
      </c>
      <c r="H432" s="93">
        <v>23.45</v>
      </c>
      <c r="I432" s="93">
        <v>20.602</v>
      </c>
      <c r="J432" s="93">
        <v>11.15</v>
      </c>
      <c r="K432" s="93">
        <v>7.2050000000000001</v>
      </c>
      <c r="L432" s="93">
        <v>6.3010000000000002</v>
      </c>
      <c r="M432" s="93" t="s">
        <v>46</v>
      </c>
      <c r="N432" s="93" t="s">
        <v>46</v>
      </c>
      <c r="O432" s="93" t="s">
        <v>46</v>
      </c>
      <c r="P432" s="93" t="s">
        <v>46</v>
      </c>
      <c r="Q432" s="93" t="s">
        <v>46</v>
      </c>
      <c r="R432" s="93" t="s">
        <v>46</v>
      </c>
      <c r="S432" s="93" t="s">
        <v>46</v>
      </c>
      <c r="T432" s="93" t="s">
        <v>46</v>
      </c>
      <c r="U432" s="63"/>
      <c r="V432" s="90">
        <f t="shared" si="54"/>
        <v>6.3006666666666673</v>
      </c>
      <c r="W432" s="90">
        <f t="shared" si="55"/>
        <v>0.78758333333333341</v>
      </c>
    </row>
    <row r="433" spans="1:23" x14ac:dyDescent="0.25">
      <c r="A433" s="63">
        <v>4037</v>
      </c>
      <c r="B433" s="91">
        <v>23</v>
      </c>
      <c r="C433" s="91">
        <v>1886</v>
      </c>
      <c r="D433" s="92">
        <v>5</v>
      </c>
      <c r="E433" s="91">
        <v>26.765999999999998</v>
      </c>
      <c r="F433" s="93">
        <v>27.864999999999998</v>
      </c>
      <c r="G433" s="93">
        <v>27.847000000000001</v>
      </c>
      <c r="H433" s="93">
        <v>26.925999999999998</v>
      </c>
      <c r="I433" s="93">
        <v>24.291</v>
      </c>
      <c r="J433" s="93">
        <v>12.593999999999999</v>
      </c>
      <c r="K433" s="93">
        <v>7.0430000000000001</v>
      </c>
      <c r="L433" s="93">
        <v>4.7450000000000001</v>
      </c>
      <c r="M433" s="93">
        <v>4.1639999999999997</v>
      </c>
      <c r="N433" s="93">
        <v>5.3529999999999998</v>
      </c>
      <c r="O433" s="93" t="s">
        <v>46</v>
      </c>
      <c r="P433" s="93" t="s">
        <v>46</v>
      </c>
      <c r="Q433" s="93" t="s">
        <v>46</v>
      </c>
      <c r="R433" s="93" t="s">
        <v>46</v>
      </c>
      <c r="S433" s="93" t="s">
        <v>46</v>
      </c>
      <c r="T433" s="93" t="s">
        <v>46</v>
      </c>
      <c r="U433" s="63"/>
      <c r="V433" s="23">
        <f t="shared" si="54"/>
        <v>5.3531999999999993</v>
      </c>
      <c r="W433" s="23">
        <f t="shared" si="55"/>
        <v>1.1152499999999999</v>
      </c>
    </row>
    <row r="434" spans="1:23" x14ac:dyDescent="0.25">
      <c r="A434" s="63">
        <v>4047</v>
      </c>
      <c r="B434" s="91">
        <v>23</v>
      </c>
      <c r="C434" s="91">
        <v>2030</v>
      </c>
      <c r="D434" s="92">
        <v>4</v>
      </c>
      <c r="E434" s="91">
        <v>25.597000000000001</v>
      </c>
      <c r="F434" s="93">
        <v>33.813000000000002</v>
      </c>
      <c r="G434" s="93">
        <v>32.965000000000003</v>
      </c>
      <c r="H434" s="93">
        <v>26.218</v>
      </c>
      <c r="I434" s="93">
        <v>23.251000000000001</v>
      </c>
      <c r="J434" s="93">
        <v>17.074000000000002</v>
      </c>
      <c r="K434" s="93">
        <v>10.722</v>
      </c>
      <c r="L434" s="93">
        <v>7.1970000000000001</v>
      </c>
      <c r="M434" s="93">
        <v>6.399</v>
      </c>
      <c r="N434" s="93" t="s">
        <v>46</v>
      </c>
      <c r="O434" s="93" t="s">
        <v>46</v>
      </c>
      <c r="P434" s="93" t="s">
        <v>46</v>
      </c>
      <c r="Q434" s="93" t="s">
        <v>46</v>
      </c>
      <c r="R434" s="93" t="s">
        <v>46</v>
      </c>
      <c r="S434" s="93" t="s">
        <v>46</v>
      </c>
      <c r="T434" s="93" t="s">
        <v>46</v>
      </c>
      <c r="U434" s="63"/>
      <c r="V434" s="90">
        <f t="shared" si="54"/>
        <v>6.3992500000000003</v>
      </c>
      <c r="W434" s="90">
        <f t="shared" si="55"/>
        <v>1.0665416666666667</v>
      </c>
    </row>
    <row r="435" spans="1:23" hidden="1" x14ac:dyDescent="0.25">
      <c r="A435" s="63">
        <v>4062</v>
      </c>
      <c r="B435" s="91">
        <v>23</v>
      </c>
      <c r="C435" s="91">
        <v>2229</v>
      </c>
      <c r="D435" s="92">
        <v>1.583</v>
      </c>
      <c r="E435" s="91">
        <v>15.93</v>
      </c>
      <c r="F435" s="93">
        <v>49.311</v>
      </c>
      <c r="G435" s="93">
        <v>48.395000000000003</v>
      </c>
      <c r="H435" s="93">
        <v>37.207000000000001</v>
      </c>
      <c r="I435" s="93">
        <v>25.172999999999998</v>
      </c>
      <c r="J435" s="93">
        <v>15.628</v>
      </c>
      <c r="K435" s="93" t="s">
        <v>46</v>
      </c>
      <c r="L435" s="93" t="s">
        <v>46</v>
      </c>
      <c r="M435" s="93" t="s">
        <v>46</v>
      </c>
      <c r="N435" s="93" t="s">
        <v>46</v>
      </c>
      <c r="O435" s="93" t="s">
        <v>46</v>
      </c>
      <c r="P435" s="93" t="s">
        <v>46</v>
      </c>
      <c r="Q435" s="93" t="s">
        <v>46</v>
      </c>
      <c r="R435" s="93" t="s">
        <v>46</v>
      </c>
      <c r="S435" s="93" t="s">
        <v>46</v>
      </c>
      <c r="T435" s="93" t="s">
        <v>46</v>
      </c>
      <c r="U435" s="63"/>
      <c r="V435" s="23">
        <f t="shared" si="54"/>
        <v>10.063171193935565</v>
      </c>
      <c r="W435" s="23">
        <f t="shared" si="55"/>
        <v>0.66374999999999995</v>
      </c>
    </row>
    <row r="436" spans="1:23" x14ac:dyDescent="0.25">
      <c r="A436" s="63">
        <v>4066</v>
      </c>
      <c r="B436" s="91">
        <v>24</v>
      </c>
      <c r="C436" s="91">
        <v>19</v>
      </c>
      <c r="D436" s="92">
        <v>2.3330000000000002</v>
      </c>
      <c r="E436" s="91">
        <v>15.750999999999999</v>
      </c>
      <c r="F436" s="93">
        <v>27.247</v>
      </c>
      <c r="G436" s="93">
        <v>25.771000000000001</v>
      </c>
      <c r="H436" s="93">
        <v>23.036000000000001</v>
      </c>
      <c r="I436" s="93">
        <v>20.582000000000001</v>
      </c>
      <c r="J436" s="93">
        <v>11.622999999999999</v>
      </c>
      <c r="K436" s="93">
        <v>7.8259999999999996</v>
      </c>
      <c r="L436" s="93" t="s">
        <v>46</v>
      </c>
      <c r="M436" s="93" t="s">
        <v>46</v>
      </c>
      <c r="N436" s="93" t="s">
        <v>46</v>
      </c>
      <c r="O436" s="93" t="s">
        <v>46</v>
      </c>
      <c r="P436" s="93" t="s">
        <v>46</v>
      </c>
      <c r="Q436" s="93" t="s">
        <v>46</v>
      </c>
      <c r="R436" s="93" t="s">
        <v>46</v>
      </c>
      <c r="S436" s="93" t="s">
        <v>46</v>
      </c>
      <c r="T436" s="93" t="s">
        <v>46</v>
      </c>
      <c r="U436" s="63"/>
      <c r="V436" s="23">
        <f t="shared" si="54"/>
        <v>6.7513930561508779</v>
      </c>
      <c r="W436" s="23">
        <f t="shared" si="55"/>
        <v>0.65629166666666661</v>
      </c>
    </row>
    <row r="437" spans="1:23" x14ac:dyDescent="0.25">
      <c r="A437" s="63">
        <v>4070</v>
      </c>
      <c r="B437" s="91">
        <v>24</v>
      </c>
      <c r="C437" s="91">
        <v>80</v>
      </c>
      <c r="D437" s="92">
        <v>5</v>
      </c>
      <c r="E437" s="91">
        <v>16.158999999999999</v>
      </c>
      <c r="F437" s="93">
        <v>14.942</v>
      </c>
      <c r="G437" s="93">
        <v>14.590999999999999</v>
      </c>
      <c r="H437" s="93">
        <v>13.257</v>
      </c>
      <c r="I437" s="93">
        <v>10.401</v>
      </c>
      <c r="J437" s="93">
        <v>7.1959999999999997</v>
      </c>
      <c r="K437" s="93">
        <v>4.1429999999999998</v>
      </c>
      <c r="L437" s="93">
        <v>2.9180000000000001</v>
      </c>
      <c r="M437" s="93">
        <v>3.379</v>
      </c>
      <c r="N437" s="93">
        <v>3.2320000000000002</v>
      </c>
      <c r="O437" s="93" t="s">
        <v>46</v>
      </c>
      <c r="P437" s="93" t="s">
        <v>46</v>
      </c>
      <c r="Q437" s="93" t="s">
        <v>46</v>
      </c>
      <c r="R437" s="93" t="s">
        <v>46</v>
      </c>
      <c r="S437" s="93" t="s">
        <v>46</v>
      </c>
      <c r="T437" s="93" t="s">
        <v>46</v>
      </c>
      <c r="U437" s="63"/>
      <c r="V437" s="15">
        <f t="shared" si="54"/>
        <v>3.2317999999999998</v>
      </c>
      <c r="W437" s="15">
        <f t="shared" si="55"/>
        <v>0.67329166666666662</v>
      </c>
    </row>
    <row r="438" spans="1:23" x14ac:dyDescent="0.25">
      <c r="A438" s="63">
        <v>4073</v>
      </c>
      <c r="B438" s="91">
        <v>24</v>
      </c>
      <c r="C438" s="91">
        <v>113</v>
      </c>
      <c r="D438" s="92">
        <v>5.9169999999999998</v>
      </c>
      <c r="E438" s="91">
        <v>31.699000000000002</v>
      </c>
      <c r="F438" s="93">
        <v>27.806999999999999</v>
      </c>
      <c r="G438" s="93">
        <v>27.677</v>
      </c>
      <c r="H438" s="93">
        <v>27.224</v>
      </c>
      <c r="I438" s="93">
        <v>26.654</v>
      </c>
      <c r="J438" s="93">
        <v>19.512</v>
      </c>
      <c r="K438" s="93">
        <v>12.590999999999999</v>
      </c>
      <c r="L438" s="93">
        <v>8.4160000000000004</v>
      </c>
      <c r="M438" s="93">
        <v>7.4130000000000003</v>
      </c>
      <c r="N438" s="93">
        <v>6.2990000000000004</v>
      </c>
      <c r="O438" s="93" t="s">
        <v>46</v>
      </c>
      <c r="P438" s="93" t="s">
        <v>46</v>
      </c>
      <c r="Q438" s="93" t="s">
        <v>46</v>
      </c>
      <c r="R438" s="93" t="s">
        <v>46</v>
      </c>
      <c r="S438" s="93" t="s">
        <v>46</v>
      </c>
      <c r="T438" s="93" t="s">
        <v>46</v>
      </c>
      <c r="U438" s="63"/>
      <c r="V438" s="34">
        <f t="shared" si="54"/>
        <v>5.3572756464424547</v>
      </c>
      <c r="W438" s="34">
        <f t="shared" si="55"/>
        <v>1.3207916666666668</v>
      </c>
    </row>
    <row r="439" spans="1:23" x14ac:dyDescent="0.25">
      <c r="A439" s="63">
        <v>4075</v>
      </c>
      <c r="B439" s="91">
        <v>24</v>
      </c>
      <c r="C439" s="91">
        <v>146</v>
      </c>
      <c r="D439" s="92">
        <v>2.9169999999999998</v>
      </c>
      <c r="E439" s="91">
        <v>15.03</v>
      </c>
      <c r="F439" s="93">
        <v>25.213000000000001</v>
      </c>
      <c r="G439" s="93">
        <v>23.785</v>
      </c>
      <c r="H439" s="93">
        <v>21.015999999999998</v>
      </c>
      <c r="I439" s="93">
        <v>18.478999999999999</v>
      </c>
      <c r="J439" s="93">
        <v>10.403</v>
      </c>
      <c r="K439" s="93">
        <v>7.343</v>
      </c>
      <c r="L439" s="93" t="s">
        <v>46</v>
      </c>
      <c r="M439" s="93" t="s">
        <v>46</v>
      </c>
      <c r="N439" s="93" t="s">
        <v>46</v>
      </c>
      <c r="O439" s="93" t="s">
        <v>46</v>
      </c>
      <c r="P439" s="93" t="s">
        <v>46</v>
      </c>
      <c r="Q439" s="93" t="s">
        <v>46</v>
      </c>
      <c r="R439" s="93" t="s">
        <v>46</v>
      </c>
      <c r="S439" s="93" t="s">
        <v>46</v>
      </c>
      <c r="T439" s="93" t="s">
        <v>46</v>
      </c>
      <c r="U439" s="63"/>
      <c r="V439" s="23">
        <f t="shared" si="54"/>
        <v>5.1525539938292768</v>
      </c>
      <c r="W439" s="23">
        <f t="shared" si="55"/>
        <v>0.62624999999999997</v>
      </c>
    </row>
    <row r="440" spans="1:23" x14ac:dyDescent="0.25">
      <c r="A440" s="63">
        <v>4081</v>
      </c>
      <c r="B440" s="91">
        <v>24</v>
      </c>
      <c r="C440" s="91">
        <v>216</v>
      </c>
      <c r="D440" s="92">
        <v>7</v>
      </c>
      <c r="E440" s="91">
        <v>20.143999999999998</v>
      </c>
      <c r="F440" s="93">
        <v>13.619</v>
      </c>
      <c r="G440" s="93">
        <v>13.582000000000001</v>
      </c>
      <c r="H440" s="93">
        <v>13.332000000000001</v>
      </c>
      <c r="I440" s="93">
        <v>12.878</v>
      </c>
      <c r="J440" s="93">
        <v>9.3759999999999994</v>
      </c>
      <c r="K440" s="93">
        <v>6.6070000000000002</v>
      </c>
      <c r="L440" s="93">
        <v>6.3019999999999996</v>
      </c>
      <c r="M440" s="93">
        <v>4.9560000000000004</v>
      </c>
      <c r="N440" s="93">
        <v>4</v>
      </c>
      <c r="O440" s="93">
        <v>3.343</v>
      </c>
      <c r="P440" s="93">
        <v>2.8780000000000001</v>
      </c>
      <c r="Q440" s="93" t="s">
        <v>46</v>
      </c>
      <c r="R440" s="93" t="s">
        <v>46</v>
      </c>
      <c r="S440" s="93" t="s">
        <v>46</v>
      </c>
      <c r="T440" s="93" t="s">
        <v>46</v>
      </c>
      <c r="U440" s="63"/>
      <c r="V440" s="23">
        <f t="shared" si="54"/>
        <v>2.8777142857142857</v>
      </c>
      <c r="W440" s="23">
        <f t="shared" si="55"/>
        <v>0.83933333333333326</v>
      </c>
    </row>
    <row r="441" spans="1:23" x14ac:dyDescent="0.25">
      <c r="A441" s="63">
        <v>4082</v>
      </c>
      <c r="B441" s="91">
        <v>24</v>
      </c>
      <c r="C441" s="91">
        <v>251</v>
      </c>
      <c r="D441" s="92">
        <v>3</v>
      </c>
      <c r="E441" s="91">
        <v>18.901</v>
      </c>
      <c r="F441" s="93">
        <v>26.260999999999999</v>
      </c>
      <c r="G441" s="93">
        <v>25.745999999999999</v>
      </c>
      <c r="H441" s="93">
        <v>24.870999999999999</v>
      </c>
      <c r="I441" s="93">
        <v>23.302</v>
      </c>
      <c r="J441" s="93">
        <v>17.224</v>
      </c>
      <c r="K441" s="93">
        <v>9.3469999999999995</v>
      </c>
      <c r="L441" s="93">
        <v>6.3</v>
      </c>
      <c r="M441" s="93" t="s">
        <v>46</v>
      </c>
      <c r="N441" s="93" t="s">
        <v>46</v>
      </c>
      <c r="O441" s="93" t="s">
        <v>46</v>
      </c>
      <c r="P441" s="93" t="s">
        <v>46</v>
      </c>
      <c r="Q441" s="93" t="s">
        <v>46</v>
      </c>
      <c r="R441" s="93" t="s">
        <v>46</v>
      </c>
      <c r="S441" s="93" t="s">
        <v>46</v>
      </c>
      <c r="T441" s="93" t="s">
        <v>46</v>
      </c>
      <c r="U441" s="63"/>
      <c r="V441" s="90">
        <f t="shared" si="54"/>
        <v>6.3003333333333336</v>
      </c>
      <c r="W441" s="90">
        <f t="shared" si="55"/>
        <v>0.7875416666666667</v>
      </c>
    </row>
    <row r="442" spans="1:23" x14ac:dyDescent="0.25">
      <c r="A442" s="63">
        <v>4094</v>
      </c>
      <c r="B442" s="91">
        <v>24</v>
      </c>
      <c r="C442" s="91">
        <v>372</v>
      </c>
      <c r="D442" s="92">
        <v>2.5830000000000002</v>
      </c>
      <c r="E442" s="91">
        <v>15.45</v>
      </c>
      <c r="F442" s="93">
        <v>28.050999999999998</v>
      </c>
      <c r="G442" s="93">
        <v>27.75</v>
      </c>
      <c r="H442" s="93">
        <v>21.803000000000001</v>
      </c>
      <c r="I442" s="93">
        <v>14.539</v>
      </c>
      <c r="J442" s="93">
        <v>9.3190000000000008</v>
      </c>
      <c r="K442" s="93">
        <v>6.9329999999999998</v>
      </c>
      <c r="L442" s="93" t="s">
        <v>46</v>
      </c>
      <c r="M442" s="93" t="s">
        <v>46</v>
      </c>
      <c r="N442" s="93" t="s">
        <v>46</v>
      </c>
      <c r="O442" s="93" t="s">
        <v>46</v>
      </c>
      <c r="P442" s="93" t="s">
        <v>46</v>
      </c>
      <c r="Q442" s="93" t="s">
        <v>46</v>
      </c>
      <c r="R442" s="93" t="s">
        <v>46</v>
      </c>
      <c r="S442" s="93" t="s">
        <v>46</v>
      </c>
      <c r="T442" s="93" t="s">
        <v>46</v>
      </c>
      <c r="U442" s="63"/>
      <c r="V442" s="23">
        <f t="shared" si="54"/>
        <v>5.9814169570267124</v>
      </c>
      <c r="W442" s="23">
        <f t="shared" si="55"/>
        <v>0.64374999999999993</v>
      </c>
    </row>
    <row r="443" spans="1:23" hidden="1" x14ac:dyDescent="0.25">
      <c r="A443" s="63">
        <v>4132</v>
      </c>
      <c r="B443" s="91">
        <v>24</v>
      </c>
      <c r="C443" s="91">
        <v>731</v>
      </c>
      <c r="D443" s="92">
        <v>1.917</v>
      </c>
      <c r="E443" s="91">
        <v>18.805</v>
      </c>
      <c r="F443" s="93">
        <v>46.758000000000003</v>
      </c>
      <c r="G443" s="93">
        <v>45.289000000000001</v>
      </c>
      <c r="H443" s="93">
        <v>38.710999999999999</v>
      </c>
      <c r="I443" s="93">
        <v>28.306999999999999</v>
      </c>
      <c r="J443" s="93">
        <v>18.347999999999999</v>
      </c>
      <c r="K443" s="93" t="s">
        <v>46</v>
      </c>
      <c r="L443" s="93" t="s">
        <v>46</v>
      </c>
      <c r="M443" s="93" t="s">
        <v>46</v>
      </c>
      <c r="N443" s="93" t="s">
        <v>46</v>
      </c>
      <c r="O443" s="93" t="s">
        <v>46</v>
      </c>
      <c r="P443" s="93" t="s">
        <v>46</v>
      </c>
      <c r="Q443" s="93" t="s">
        <v>46</v>
      </c>
      <c r="R443" s="93" t="s">
        <v>46</v>
      </c>
      <c r="S443" s="93" t="s">
        <v>46</v>
      </c>
      <c r="T443" s="93" t="s">
        <v>46</v>
      </c>
      <c r="U443" s="63"/>
      <c r="V443" s="90">
        <f t="shared" si="54"/>
        <v>9.8095983307250911</v>
      </c>
      <c r="W443" s="90">
        <f t="shared" si="55"/>
        <v>0.78354166666666669</v>
      </c>
    </row>
    <row r="444" spans="1:23" x14ac:dyDescent="0.25">
      <c r="A444" s="63">
        <v>4156</v>
      </c>
      <c r="B444" s="91">
        <v>24</v>
      </c>
      <c r="C444" s="91">
        <v>924</v>
      </c>
      <c r="D444" s="92">
        <v>2.6669999999999998</v>
      </c>
      <c r="E444" s="91">
        <v>18.082999999999998</v>
      </c>
      <c r="F444" s="93">
        <v>33.408999999999999</v>
      </c>
      <c r="G444" s="93">
        <v>30.896000000000001</v>
      </c>
      <c r="H444" s="93">
        <v>26.498999999999999</v>
      </c>
      <c r="I444" s="93">
        <v>21.103000000000002</v>
      </c>
      <c r="J444" s="93">
        <v>14.272</v>
      </c>
      <c r="K444" s="93">
        <v>8.6270000000000007</v>
      </c>
      <c r="L444" s="93" t="s">
        <v>46</v>
      </c>
      <c r="M444" s="93" t="s">
        <v>46</v>
      </c>
      <c r="N444" s="93" t="s">
        <v>46</v>
      </c>
      <c r="O444" s="93" t="s">
        <v>46</v>
      </c>
      <c r="P444" s="93" t="s">
        <v>46</v>
      </c>
      <c r="Q444" s="93" t="s">
        <v>46</v>
      </c>
      <c r="R444" s="93" t="s">
        <v>46</v>
      </c>
      <c r="S444" s="93" t="s">
        <v>46</v>
      </c>
      <c r="T444" s="93" t="s">
        <v>46</v>
      </c>
      <c r="U444" s="63"/>
      <c r="V444" s="23">
        <f t="shared" si="54"/>
        <v>6.7802774653168356</v>
      </c>
      <c r="W444" s="23">
        <f t="shared" si="55"/>
        <v>0.75345833333333323</v>
      </c>
    </row>
    <row r="445" spans="1:23" x14ac:dyDescent="0.25">
      <c r="A445" s="63">
        <v>4162</v>
      </c>
      <c r="B445" s="91">
        <v>24</v>
      </c>
      <c r="C445" s="91">
        <v>1014</v>
      </c>
      <c r="D445" s="92">
        <v>3.9169999999999998</v>
      </c>
      <c r="E445" s="91">
        <v>21.875</v>
      </c>
      <c r="F445" s="93">
        <v>23.780999999999999</v>
      </c>
      <c r="G445" s="93">
        <v>23.425000000000001</v>
      </c>
      <c r="H445" s="93">
        <v>22.879000000000001</v>
      </c>
      <c r="I445" s="93">
        <v>21.832000000000001</v>
      </c>
      <c r="J445" s="93">
        <v>17.954000000000001</v>
      </c>
      <c r="K445" s="93">
        <v>10.372</v>
      </c>
      <c r="L445" s="93">
        <v>6.9329999999999998</v>
      </c>
      <c r="M445" s="93" t="s">
        <v>46</v>
      </c>
      <c r="N445" s="93" t="s">
        <v>46</v>
      </c>
      <c r="O445" s="93" t="s">
        <v>46</v>
      </c>
      <c r="P445" s="93" t="s">
        <v>46</v>
      </c>
      <c r="Q445" s="93" t="s">
        <v>46</v>
      </c>
      <c r="R445" s="93" t="s">
        <v>46</v>
      </c>
      <c r="S445" s="93" t="s">
        <v>46</v>
      </c>
      <c r="T445" s="93" t="s">
        <v>46</v>
      </c>
      <c r="U445" s="63"/>
      <c r="V445" s="15">
        <f t="shared" si="54"/>
        <v>5.5846310952259381</v>
      </c>
      <c r="W445" s="15">
        <f t="shared" si="55"/>
        <v>0.91145833333333337</v>
      </c>
    </row>
    <row r="446" spans="1:23" x14ac:dyDescent="0.25">
      <c r="A446" s="63">
        <v>4166</v>
      </c>
      <c r="B446" s="91">
        <v>24</v>
      </c>
      <c r="C446" s="91">
        <v>1064</v>
      </c>
      <c r="D446" s="92">
        <v>4.25</v>
      </c>
      <c r="E446" s="91">
        <v>19.792999999999999</v>
      </c>
      <c r="F446" s="93">
        <v>25.977</v>
      </c>
      <c r="G446" s="93">
        <v>24.599</v>
      </c>
      <c r="H446" s="93">
        <v>22.004999999999999</v>
      </c>
      <c r="I446" s="93">
        <v>19.72</v>
      </c>
      <c r="J446" s="93">
        <v>11.568</v>
      </c>
      <c r="K446" s="93">
        <v>9.5470000000000006</v>
      </c>
      <c r="L446" s="93">
        <v>6.5190000000000001</v>
      </c>
      <c r="M446" s="93">
        <v>4.9390000000000001</v>
      </c>
      <c r="N446" s="93" t="s">
        <v>46</v>
      </c>
      <c r="O446" s="93" t="s">
        <v>46</v>
      </c>
      <c r="P446" s="93" t="s">
        <v>46</v>
      </c>
      <c r="Q446" s="93" t="s">
        <v>46</v>
      </c>
      <c r="R446" s="93" t="s">
        <v>46</v>
      </c>
      <c r="S446" s="93" t="s">
        <v>46</v>
      </c>
      <c r="T446" s="93" t="s">
        <v>46</v>
      </c>
      <c r="U446" s="63"/>
      <c r="V446" s="23">
        <f t="shared" si="54"/>
        <v>4.6571764705882348</v>
      </c>
      <c r="W446" s="23">
        <f t="shared" si="55"/>
        <v>0.82470833333333327</v>
      </c>
    </row>
    <row r="447" spans="1:23" x14ac:dyDescent="0.25">
      <c r="A447" s="63">
        <v>4176</v>
      </c>
      <c r="B447" s="91">
        <v>24</v>
      </c>
      <c r="C447" s="91">
        <v>1158</v>
      </c>
      <c r="D447" s="92">
        <v>5.0830000000000002</v>
      </c>
      <c r="E447" s="91">
        <v>22.302</v>
      </c>
      <c r="F447" s="93">
        <v>15.484</v>
      </c>
      <c r="G447" s="93">
        <v>15.452999999999999</v>
      </c>
      <c r="H447" s="93">
        <v>15.276</v>
      </c>
      <c r="I447" s="93">
        <v>14.994</v>
      </c>
      <c r="J447" s="93">
        <v>13.254</v>
      </c>
      <c r="K447" s="93">
        <v>10.146000000000001</v>
      </c>
      <c r="L447" s="93">
        <v>7.3319999999999999</v>
      </c>
      <c r="M447" s="93">
        <v>5.516</v>
      </c>
      <c r="N447" s="93">
        <v>4.46</v>
      </c>
      <c r="O447" s="93" t="s">
        <v>46</v>
      </c>
      <c r="P447" s="93" t="s">
        <v>46</v>
      </c>
      <c r="Q447" s="93" t="s">
        <v>46</v>
      </c>
      <c r="R447" s="93" t="s">
        <v>46</v>
      </c>
      <c r="S447" s="93" t="s">
        <v>46</v>
      </c>
      <c r="T447" s="93" t="s">
        <v>46</v>
      </c>
      <c r="U447" s="63"/>
      <c r="V447" s="34">
        <f t="shared" si="54"/>
        <v>4.3875663977965766</v>
      </c>
      <c r="W447" s="34">
        <f t="shared" si="55"/>
        <v>0.92925000000000002</v>
      </c>
    </row>
    <row r="448" spans="1:23" x14ac:dyDescent="0.25">
      <c r="A448" s="63">
        <v>4179</v>
      </c>
      <c r="B448" s="91">
        <v>24</v>
      </c>
      <c r="C448" s="91">
        <v>1196</v>
      </c>
      <c r="D448" s="92">
        <v>3.5</v>
      </c>
      <c r="E448" s="91">
        <v>25.050999999999998</v>
      </c>
      <c r="F448" s="93">
        <v>31.163</v>
      </c>
      <c r="G448" s="93">
        <v>31.085000000000001</v>
      </c>
      <c r="H448" s="93">
        <v>30.189</v>
      </c>
      <c r="I448" s="93">
        <v>29.062000000000001</v>
      </c>
      <c r="J448" s="93">
        <v>17.698</v>
      </c>
      <c r="K448" s="93">
        <v>12.071</v>
      </c>
      <c r="L448" s="93">
        <v>8.2959999999999994</v>
      </c>
      <c r="M448" s="93" t="s">
        <v>46</v>
      </c>
      <c r="N448" s="93" t="s">
        <v>46</v>
      </c>
      <c r="O448" s="93" t="s">
        <v>46</v>
      </c>
      <c r="P448" s="93" t="s">
        <v>46</v>
      </c>
      <c r="Q448" s="93" t="s">
        <v>46</v>
      </c>
      <c r="R448" s="93" t="s">
        <v>46</v>
      </c>
      <c r="S448" s="93" t="s">
        <v>46</v>
      </c>
      <c r="T448" s="93" t="s">
        <v>46</v>
      </c>
      <c r="U448" s="63"/>
      <c r="V448" s="23">
        <f t="shared" si="54"/>
        <v>7.1574285714285706</v>
      </c>
      <c r="W448" s="23">
        <f t="shared" si="55"/>
        <v>1.0437916666666667</v>
      </c>
    </row>
    <row r="449" spans="1:23" x14ac:dyDescent="0.25">
      <c r="A449" s="63">
        <v>4200</v>
      </c>
      <c r="B449" s="91">
        <v>24</v>
      </c>
      <c r="C449" s="91">
        <v>1419</v>
      </c>
      <c r="D449" s="92">
        <v>2.1669999999999998</v>
      </c>
      <c r="E449" s="91">
        <v>15.97</v>
      </c>
      <c r="F449" s="93">
        <v>25.251000000000001</v>
      </c>
      <c r="G449" s="93">
        <v>24.349</v>
      </c>
      <c r="H449" s="93">
        <v>22.655000000000001</v>
      </c>
      <c r="I449" s="93">
        <v>21.158999999999999</v>
      </c>
      <c r="J449" s="93">
        <v>14.05</v>
      </c>
      <c r="K449" s="93">
        <v>7.9820000000000002</v>
      </c>
      <c r="L449" s="93" t="s">
        <v>46</v>
      </c>
      <c r="M449" s="93" t="s">
        <v>46</v>
      </c>
      <c r="N449" s="93" t="s">
        <v>46</v>
      </c>
      <c r="O449" s="93" t="s">
        <v>46</v>
      </c>
      <c r="P449" s="93" t="s">
        <v>46</v>
      </c>
      <c r="Q449" s="93" t="s">
        <v>46</v>
      </c>
      <c r="R449" s="93" t="s">
        <v>46</v>
      </c>
      <c r="S449" s="93" t="s">
        <v>46</v>
      </c>
      <c r="T449" s="93" t="s">
        <v>46</v>
      </c>
      <c r="U449" s="63"/>
      <c r="V449" s="90">
        <f t="shared" si="54"/>
        <v>7.3696354407014315</v>
      </c>
      <c r="W449" s="90">
        <f t="shared" si="55"/>
        <v>0.66541666666666666</v>
      </c>
    </row>
    <row r="450" spans="1:23" x14ac:dyDescent="0.25">
      <c r="A450" s="63">
        <v>4226</v>
      </c>
      <c r="B450" s="91">
        <v>24</v>
      </c>
      <c r="C450" s="91">
        <v>1652</v>
      </c>
      <c r="D450" s="92">
        <v>5.3330000000000002</v>
      </c>
      <c r="E450" s="91">
        <v>21.521000000000001</v>
      </c>
      <c r="F450" s="93">
        <v>17.536000000000001</v>
      </c>
      <c r="G450" s="93">
        <v>17.484000000000002</v>
      </c>
      <c r="H450" s="93">
        <v>17.126999999999999</v>
      </c>
      <c r="I450" s="93">
        <v>16.635999999999999</v>
      </c>
      <c r="J450" s="93">
        <v>12.404</v>
      </c>
      <c r="K450" s="93">
        <v>10.076000000000001</v>
      </c>
      <c r="L450" s="93">
        <v>7.1219999999999999</v>
      </c>
      <c r="M450" s="93">
        <v>5.375</v>
      </c>
      <c r="N450" s="93">
        <v>4.3040000000000003</v>
      </c>
      <c r="O450" s="93" t="s">
        <v>46</v>
      </c>
      <c r="P450" s="93" t="s">
        <v>46</v>
      </c>
      <c r="Q450" s="93" t="s">
        <v>46</v>
      </c>
      <c r="R450" s="93" t="s">
        <v>46</v>
      </c>
      <c r="S450" s="93" t="s">
        <v>46</v>
      </c>
      <c r="T450" s="93" t="s">
        <v>46</v>
      </c>
      <c r="U450" s="63"/>
      <c r="V450" s="23">
        <f t="shared" si="54"/>
        <v>4.0354397149821866</v>
      </c>
      <c r="W450" s="23">
        <f t="shared" si="55"/>
        <v>0.89670833333333333</v>
      </c>
    </row>
    <row r="451" spans="1:23" x14ac:dyDescent="0.25">
      <c r="A451" s="63">
        <v>4251</v>
      </c>
      <c r="B451" s="91">
        <v>24</v>
      </c>
      <c r="C451" s="91">
        <v>1932</v>
      </c>
      <c r="D451" s="92">
        <v>2.4169999999999998</v>
      </c>
      <c r="E451" s="91">
        <v>15.391999999999999</v>
      </c>
      <c r="F451" s="93">
        <v>34.256999999999998</v>
      </c>
      <c r="G451" s="93">
        <v>30.571999999999999</v>
      </c>
      <c r="H451" s="93">
        <v>23.675000000000001</v>
      </c>
      <c r="I451" s="93">
        <v>21.004999999999999</v>
      </c>
      <c r="J451" s="93">
        <v>12.750999999999999</v>
      </c>
      <c r="K451" s="93">
        <v>7.625</v>
      </c>
      <c r="L451" s="93" t="s">
        <v>46</v>
      </c>
      <c r="M451" s="93" t="s">
        <v>46</v>
      </c>
      <c r="N451" s="93" t="s">
        <v>46</v>
      </c>
      <c r="O451" s="93" t="s">
        <v>46</v>
      </c>
      <c r="P451" s="93" t="s">
        <v>46</v>
      </c>
      <c r="Q451" s="93" t="s">
        <v>46</v>
      </c>
      <c r="R451" s="93" t="s">
        <v>46</v>
      </c>
      <c r="S451" s="93" t="s">
        <v>46</v>
      </c>
      <c r="T451" s="93" t="s">
        <v>46</v>
      </c>
      <c r="U451" s="63"/>
      <c r="V451" s="15">
        <f t="shared" si="54"/>
        <v>6.3682250724038063</v>
      </c>
      <c r="W451" s="15">
        <f t="shared" si="55"/>
        <v>0.64133333333333331</v>
      </c>
    </row>
    <row r="452" spans="1:23" x14ac:dyDescent="0.25">
      <c r="A452" s="63">
        <v>4255</v>
      </c>
      <c r="B452" s="91">
        <v>24</v>
      </c>
      <c r="C452" s="91">
        <v>1964</v>
      </c>
      <c r="D452" s="92">
        <v>10.333</v>
      </c>
      <c r="E452" s="91">
        <v>18.53</v>
      </c>
      <c r="F452" s="93">
        <v>10.02</v>
      </c>
      <c r="G452" s="93">
        <v>9.984</v>
      </c>
      <c r="H452" s="93">
        <v>9.91</v>
      </c>
      <c r="I452" s="93">
        <v>9.7810000000000006</v>
      </c>
      <c r="J452" s="93">
        <v>9.1349999999999998</v>
      </c>
      <c r="K452" s="93">
        <v>7.5049999999999999</v>
      </c>
      <c r="L452" s="93">
        <v>5.7249999999999996</v>
      </c>
      <c r="M452" s="93">
        <v>4.5170000000000003</v>
      </c>
      <c r="N452" s="93">
        <v>3.657</v>
      </c>
      <c r="O452" s="93">
        <v>3.0659999999999998</v>
      </c>
      <c r="P452" s="93">
        <v>2.6309999999999998</v>
      </c>
      <c r="Q452" s="93">
        <v>2.3039999999999998</v>
      </c>
      <c r="R452" s="93">
        <v>1.984</v>
      </c>
      <c r="S452" s="93">
        <v>1.853</v>
      </c>
      <c r="T452" s="93" t="s">
        <v>46</v>
      </c>
      <c r="U452" s="63"/>
      <c r="V452" s="34">
        <f t="shared" si="54"/>
        <v>1.7932836543114294</v>
      </c>
      <c r="W452" s="34">
        <f t="shared" si="55"/>
        <v>0.77208333333333334</v>
      </c>
    </row>
    <row r="453" spans="1:23" x14ac:dyDescent="0.25">
      <c r="A453" s="63">
        <v>4257</v>
      </c>
      <c r="B453" s="91">
        <v>24</v>
      </c>
      <c r="C453" s="91">
        <v>2003</v>
      </c>
      <c r="D453" s="92">
        <v>4.5</v>
      </c>
      <c r="E453" s="91">
        <v>19.643000000000001</v>
      </c>
      <c r="F453" s="93">
        <v>21.986999999999998</v>
      </c>
      <c r="G453" s="93">
        <v>21.89</v>
      </c>
      <c r="H453" s="93">
        <v>21.337</v>
      </c>
      <c r="I453" s="93">
        <v>20.611000000000001</v>
      </c>
      <c r="J453" s="93">
        <v>13.669</v>
      </c>
      <c r="K453" s="93">
        <v>7.7679999999999998</v>
      </c>
      <c r="L453" s="93">
        <v>5.8570000000000002</v>
      </c>
      <c r="M453" s="93">
        <v>4.8869999999999996</v>
      </c>
      <c r="N453" s="93" t="s">
        <v>46</v>
      </c>
      <c r="O453" s="93" t="s">
        <v>46</v>
      </c>
      <c r="P453" s="93" t="s">
        <v>46</v>
      </c>
      <c r="Q453" s="93" t="s">
        <v>46</v>
      </c>
      <c r="R453" s="93" t="s">
        <v>46</v>
      </c>
      <c r="S453" s="93" t="s">
        <v>46</v>
      </c>
      <c r="T453" s="93" t="s">
        <v>46</v>
      </c>
      <c r="U453" s="63"/>
      <c r="V453" s="23">
        <f t="shared" si="54"/>
        <v>4.3651111111111112</v>
      </c>
      <c r="W453" s="23">
        <f t="shared" si="55"/>
        <v>0.8184583333333334</v>
      </c>
    </row>
    <row r="454" spans="1:23" hidden="1" x14ac:dyDescent="0.25">
      <c r="A454" s="63">
        <v>4266</v>
      </c>
      <c r="B454" s="91">
        <v>24</v>
      </c>
      <c r="C454" s="91">
        <v>2092</v>
      </c>
      <c r="D454" s="92">
        <v>1.417</v>
      </c>
      <c r="E454" s="91">
        <v>28.15</v>
      </c>
      <c r="F454" s="93">
        <v>100.67700000000001</v>
      </c>
      <c r="G454" s="93">
        <v>81.293999999999997</v>
      </c>
      <c r="H454" s="93">
        <v>55.225000000000001</v>
      </c>
      <c r="I454" s="93">
        <v>39.404000000000003</v>
      </c>
      <c r="J454" s="93">
        <v>26.54</v>
      </c>
      <c r="K454" s="93" t="s">
        <v>46</v>
      </c>
      <c r="L454" s="93" t="s">
        <v>46</v>
      </c>
      <c r="M454" s="93" t="s">
        <v>46</v>
      </c>
      <c r="N454" s="93" t="s">
        <v>46</v>
      </c>
      <c r="O454" s="93" t="s">
        <v>46</v>
      </c>
      <c r="P454" s="93" t="s">
        <v>46</v>
      </c>
      <c r="Q454" s="93" t="s">
        <v>46</v>
      </c>
      <c r="R454" s="93" t="s">
        <v>46</v>
      </c>
      <c r="S454" s="93" t="s">
        <v>46</v>
      </c>
      <c r="T454" s="93" t="s">
        <v>46</v>
      </c>
      <c r="U454" s="63"/>
      <c r="V454" s="15">
        <f t="shared" si="54"/>
        <v>19.865913902611148</v>
      </c>
      <c r="W454" s="15">
        <f t="shared" si="55"/>
        <v>1.1729166666666666</v>
      </c>
    </row>
    <row r="455" spans="1:23" x14ac:dyDescent="0.25">
      <c r="A455" s="63">
        <v>4290</v>
      </c>
      <c r="B455" s="91">
        <v>25</v>
      </c>
      <c r="C455" s="91">
        <v>215</v>
      </c>
      <c r="D455" s="92">
        <v>7.0830000000000002</v>
      </c>
      <c r="E455" s="91">
        <v>29.741</v>
      </c>
      <c r="F455" s="93">
        <v>17.344000000000001</v>
      </c>
      <c r="G455" s="93">
        <v>17.309999999999999</v>
      </c>
      <c r="H455" s="93">
        <v>17.192</v>
      </c>
      <c r="I455" s="93">
        <v>16.991</v>
      </c>
      <c r="J455" s="93">
        <v>15.808</v>
      </c>
      <c r="K455" s="93">
        <v>8.9410000000000007</v>
      </c>
      <c r="L455" s="93">
        <v>7.98</v>
      </c>
      <c r="M455" s="93">
        <v>6.8390000000000004</v>
      </c>
      <c r="N455" s="93">
        <v>5.7249999999999996</v>
      </c>
      <c r="O455" s="93">
        <v>4.9429999999999996</v>
      </c>
      <c r="P455" s="93">
        <v>4.2480000000000002</v>
      </c>
      <c r="Q455" s="93" t="s">
        <v>46</v>
      </c>
      <c r="R455" s="93" t="s">
        <v>46</v>
      </c>
      <c r="S455" s="93" t="s">
        <v>46</v>
      </c>
      <c r="T455" s="93" t="s">
        <v>46</v>
      </c>
      <c r="U455" s="63"/>
      <c r="V455" s="23">
        <f t="shared" si="54"/>
        <v>4.1989270083298038</v>
      </c>
      <c r="W455" s="23">
        <f t="shared" si="55"/>
        <v>1.2392083333333332</v>
      </c>
    </row>
    <row r="456" spans="1:23" x14ac:dyDescent="0.25">
      <c r="A456" s="63">
        <v>4297</v>
      </c>
      <c r="B456" s="91">
        <v>25</v>
      </c>
      <c r="C456" s="91">
        <v>312</v>
      </c>
      <c r="D456" s="92">
        <v>3.25</v>
      </c>
      <c r="E456" s="91">
        <v>21.66</v>
      </c>
      <c r="F456" s="93">
        <v>29.651</v>
      </c>
      <c r="G456" s="93">
        <v>29.437999999999999</v>
      </c>
      <c r="H456" s="93">
        <v>28.178999999999998</v>
      </c>
      <c r="I456" s="93">
        <v>25.635000000000002</v>
      </c>
      <c r="J456" s="93">
        <v>18.739999999999998</v>
      </c>
      <c r="K456" s="93">
        <v>10.664999999999999</v>
      </c>
      <c r="L456" s="93">
        <v>7.1609999999999996</v>
      </c>
      <c r="M456" s="93" t="s">
        <v>46</v>
      </c>
      <c r="N456" s="93" t="s">
        <v>46</v>
      </c>
      <c r="O456" s="93" t="s">
        <v>46</v>
      </c>
      <c r="P456" s="93" t="s">
        <v>46</v>
      </c>
      <c r="Q456" s="93" t="s">
        <v>46</v>
      </c>
      <c r="R456" s="93" t="s">
        <v>46</v>
      </c>
      <c r="S456" s="93" t="s">
        <v>46</v>
      </c>
      <c r="T456" s="93" t="s">
        <v>46</v>
      </c>
      <c r="U456" s="63"/>
      <c r="V456" s="34">
        <f t="shared" si="54"/>
        <v>6.6646153846153844</v>
      </c>
      <c r="W456" s="34">
        <f t="shared" si="55"/>
        <v>0.90249999999999997</v>
      </c>
    </row>
    <row r="457" spans="1:23" x14ac:dyDescent="0.25">
      <c r="A457" s="63">
        <v>4337</v>
      </c>
      <c r="B457" s="91">
        <v>25</v>
      </c>
      <c r="C457" s="91">
        <v>727</v>
      </c>
      <c r="D457" s="92">
        <v>5.3330000000000002</v>
      </c>
      <c r="E457" s="91">
        <v>38.432000000000002</v>
      </c>
      <c r="F457" s="93">
        <v>29.236000000000001</v>
      </c>
      <c r="G457" s="93">
        <v>29.16</v>
      </c>
      <c r="H457" s="93">
        <v>28.713000000000001</v>
      </c>
      <c r="I457" s="93">
        <v>27.943999999999999</v>
      </c>
      <c r="J457" s="93">
        <v>24.571999999999999</v>
      </c>
      <c r="K457" s="93">
        <v>16.484999999999999</v>
      </c>
      <c r="L457" s="93">
        <v>12.526</v>
      </c>
      <c r="M457" s="93">
        <v>9.484</v>
      </c>
      <c r="N457" s="93">
        <v>7.6630000000000003</v>
      </c>
      <c r="O457" s="93" t="s">
        <v>46</v>
      </c>
      <c r="P457" s="93" t="s">
        <v>46</v>
      </c>
      <c r="Q457" s="93" t="s">
        <v>46</v>
      </c>
      <c r="R457" s="93" t="s">
        <v>46</v>
      </c>
      <c r="S457" s="93" t="s">
        <v>46</v>
      </c>
      <c r="T457" s="93" t="s">
        <v>46</v>
      </c>
      <c r="U457" s="63"/>
      <c r="V457" s="23">
        <f t="shared" si="54"/>
        <v>7.206450403150197</v>
      </c>
      <c r="W457" s="23">
        <f t="shared" si="55"/>
        <v>1.6013333333333335</v>
      </c>
    </row>
    <row r="458" spans="1:23" x14ac:dyDescent="0.25">
      <c r="A458" s="63">
        <v>4377</v>
      </c>
      <c r="B458" s="91">
        <v>25</v>
      </c>
      <c r="C458" s="91">
        <v>1212</v>
      </c>
      <c r="D458" s="92">
        <v>2.3330000000000002</v>
      </c>
      <c r="E458" s="91">
        <v>20.247</v>
      </c>
      <c r="F458" s="93">
        <v>43.58</v>
      </c>
      <c r="G458" s="93">
        <v>43.378999999999998</v>
      </c>
      <c r="H458" s="93">
        <v>31.795999999999999</v>
      </c>
      <c r="I458" s="93">
        <v>21.213999999999999</v>
      </c>
      <c r="J458" s="93">
        <v>12.427</v>
      </c>
      <c r="K458" s="93">
        <v>10.079000000000001</v>
      </c>
      <c r="L458" s="93" t="s">
        <v>46</v>
      </c>
      <c r="M458" s="93" t="s">
        <v>46</v>
      </c>
      <c r="N458" s="93" t="s">
        <v>46</v>
      </c>
      <c r="O458" s="93" t="s">
        <v>46</v>
      </c>
      <c r="P458" s="93" t="s">
        <v>46</v>
      </c>
      <c r="Q458" s="93" t="s">
        <v>46</v>
      </c>
      <c r="R458" s="93" t="s">
        <v>46</v>
      </c>
      <c r="S458" s="93" t="s">
        <v>46</v>
      </c>
      <c r="T458" s="93" t="s">
        <v>46</v>
      </c>
      <c r="U458" s="63"/>
      <c r="V458" s="23">
        <f t="shared" si="54"/>
        <v>8.6785255036433764</v>
      </c>
      <c r="W458" s="23">
        <f t="shared" si="55"/>
        <v>0.84362499999999996</v>
      </c>
    </row>
    <row r="459" spans="1:23" x14ac:dyDescent="0.25">
      <c r="A459" s="63">
        <v>4389</v>
      </c>
      <c r="B459" s="91">
        <v>25</v>
      </c>
      <c r="C459" s="91">
        <v>1354</v>
      </c>
      <c r="D459" s="92">
        <v>3.8330000000000002</v>
      </c>
      <c r="E459" s="91">
        <v>27.707999999999998</v>
      </c>
      <c r="F459" s="93">
        <v>36.143000000000001</v>
      </c>
      <c r="G459" s="93">
        <v>36.106999999999999</v>
      </c>
      <c r="H459" s="93">
        <v>34.585999999999999</v>
      </c>
      <c r="I459" s="93">
        <v>28.12</v>
      </c>
      <c r="J459" s="93">
        <v>14.201000000000001</v>
      </c>
      <c r="K459" s="93">
        <v>11.500999999999999</v>
      </c>
      <c r="L459" s="93">
        <v>8.8580000000000005</v>
      </c>
      <c r="M459" s="93" t="s">
        <v>46</v>
      </c>
      <c r="N459" s="93" t="s">
        <v>46</v>
      </c>
      <c r="O459" s="93" t="s">
        <v>46</v>
      </c>
      <c r="P459" s="93" t="s">
        <v>46</v>
      </c>
      <c r="Q459" s="93" t="s">
        <v>46</v>
      </c>
      <c r="R459" s="93" t="s">
        <v>46</v>
      </c>
      <c r="S459" s="93" t="s">
        <v>46</v>
      </c>
      <c r="T459" s="93" t="s">
        <v>46</v>
      </c>
      <c r="U459" s="63"/>
      <c r="V459" s="23">
        <f t="shared" si="54"/>
        <v>7.2288025045656132</v>
      </c>
      <c r="W459" s="23">
        <f t="shared" si="55"/>
        <v>1.1544999999999999</v>
      </c>
    </row>
    <row r="460" spans="1:23" x14ac:dyDescent="0.25">
      <c r="A460" s="63">
        <v>4390</v>
      </c>
      <c r="B460" s="91">
        <v>25</v>
      </c>
      <c r="C460" s="91">
        <v>1387</v>
      </c>
      <c r="D460" s="92">
        <v>3</v>
      </c>
      <c r="E460" s="91">
        <v>16.181000000000001</v>
      </c>
      <c r="F460" s="93">
        <v>36.744999999999997</v>
      </c>
      <c r="G460" s="93">
        <v>36.396000000000001</v>
      </c>
      <c r="H460" s="93">
        <v>32.049999999999997</v>
      </c>
      <c r="I460" s="93">
        <v>22.856999999999999</v>
      </c>
      <c r="J460" s="93">
        <v>14.173999999999999</v>
      </c>
      <c r="K460" s="93">
        <v>8.048</v>
      </c>
      <c r="L460" s="93">
        <v>5.3940000000000001</v>
      </c>
      <c r="M460" s="93" t="s">
        <v>46</v>
      </c>
      <c r="N460" s="93" t="s">
        <v>46</v>
      </c>
      <c r="O460" s="93" t="s">
        <v>46</v>
      </c>
      <c r="P460" s="93" t="s">
        <v>46</v>
      </c>
      <c r="Q460" s="93" t="s">
        <v>46</v>
      </c>
      <c r="R460" s="93" t="s">
        <v>46</v>
      </c>
      <c r="S460" s="93" t="s">
        <v>46</v>
      </c>
      <c r="T460" s="93" t="s">
        <v>46</v>
      </c>
      <c r="U460" s="63"/>
      <c r="V460" s="15">
        <f t="shared" si="54"/>
        <v>5.3936666666666673</v>
      </c>
      <c r="W460" s="15">
        <f t="shared" si="55"/>
        <v>0.67420833333333341</v>
      </c>
    </row>
    <row r="461" spans="1:23" x14ac:dyDescent="0.25">
      <c r="A461" s="63">
        <v>4394</v>
      </c>
      <c r="B461" s="91">
        <v>25</v>
      </c>
      <c r="C461" s="91">
        <v>1446</v>
      </c>
      <c r="D461" s="92">
        <v>4.0830000000000002</v>
      </c>
      <c r="E461" s="91">
        <v>15.352</v>
      </c>
      <c r="F461" s="93">
        <v>18.038</v>
      </c>
      <c r="G461" s="93">
        <v>18</v>
      </c>
      <c r="H461" s="93">
        <v>17.445</v>
      </c>
      <c r="I461" s="93">
        <v>16.073</v>
      </c>
      <c r="J461" s="93">
        <v>11.805999999999999</v>
      </c>
      <c r="K461" s="93">
        <v>6.7309999999999999</v>
      </c>
      <c r="L461" s="93">
        <v>5.0750000000000002</v>
      </c>
      <c r="M461" s="93">
        <v>3.8370000000000002</v>
      </c>
      <c r="N461" s="93" t="s">
        <v>46</v>
      </c>
      <c r="O461" s="93" t="s">
        <v>46</v>
      </c>
      <c r="P461" s="93" t="s">
        <v>46</v>
      </c>
      <c r="Q461" s="93" t="s">
        <v>46</v>
      </c>
      <c r="R461" s="93" t="s">
        <v>46</v>
      </c>
      <c r="S461" s="93" t="s">
        <v>46</v>
      </c>
      <c r="T461" s="93" t="s">
        <v>46</v>
      </c>
      <c r="U461" s="63"/>
      <c r="V461" s="23">
        <f t="shared" si="54"/>
        <v>3.7599804065638009</v>
      </c>
      <c r="W461" s="23">
        <f t="shared" si="55"/>
        <v>0.63966666666666672</v>
      </c>
    </row>
    <row r="462" spans="1:23" x14ac:dyDescent="0.25">
      <c r="A462" s="63">
        <v>4399</v>
      </c>
      <c r="B462" s="91">
        <v>25</v>
      </c>
      <c r="C462" s="91">
        <v>1489</v>
      </c>
      <c r="D462" s="92">
        <v>2.1669999999999998</v>
      </c>
      <c r="E462" s="91">
        <v>22.382000000000001</v>
      </c>
      <c r="F462" s="93">
        <v>49.96</v>
      </c>
      <c r="G462" s="93">
        <v>49.613</v>
      </c>
      <c r="H462" s="93">
        <v>41.768000000000001</v>
      </c>
      <c r="I462" s="93">
        <v>29.248000000000001</v>
      </c>
      <c r="J462" s="93">
        <v>19.768000000000001</v>
      </c>
      <c r="K462" s="93">
        <v>11.025</v>
      </c>
      <c r="L462" s="93" t="s">
        <v>46</v>
      </c>
      <c r="M462" s="93" t="s">
        <v>46</v>
      </c>
      <c r="N462" s="93" t="s">
        <v>46</v>
      </c>
      <c r="O462" s="93" t="s">
        <v>46</v>
      </c>
      <c r="P462" s="93" t="s">
        <v>46</v>
      </c>
      <c r="Q462" s="93" t="s">
        <v>46</v>
      </c>
      <c r="R462" s="93" t="s">
        <v>46</v>
      </c>
      <c r="S462" s="93" t="s">
        <v>46</v>
      </c>
      <c r="T462" s="93" t="s">
        <v>46</v>
      </c>
      <c r="U462" s="63"/>
      <c r="V462" s="34">
        <f t="shared" si="54"/>
        <v>10.328564836179051</v>
      </c>
      <c r="W462" s="34">
        <f t="shared" si="55"/>
        <v>0.93258333333333343</v>
      </c>
    </row>
    <row r="463" spans="1:23" x14ac:dyDescent="0.25">
      <c r="A463" s="63">
        <v>4404</v>
      </c>
      <c r="B463" s="91">
        <v>25</v>
      </c>
      <c r="C463" s="91">
        <v>1584</v>
      </c>
      <c r="D463" s="92">
        <v>2.5</v>
      </c>
      <c r="E463" s="91">
        <v>24.782</v>
      </c>
      <c r="F463" s="93">
        <v>42.43</v>
      </c>
      <c r="G463" s="93">
        <v>41.656999999999996</v>
      </c>
      <c r="H463" s="93">
        <v>35.201999999999998</v>
      </c>
      <c r="I463" s="93">
        <v>25.905999999999999</v>
      </c>
      <c r="J463" s="93">
        <v>20.132999999999999</v>
      </c>
      <c r="K463" s="93">
        <v>12.08</v>
      </c>
      <c r="L463" s="93" t="s">
        <v>46</v>
      </c>
      <c r="M463" s="93" t="s">
        <v>46</v>
      </c>
      <c r="N463" s="93" t="s">
        <v>46</v>
      </c>
      <c r="O463" s="93" t="s">
        <v>46</v>
      </c>
      <c r="P463" s="93" t="s">
        <v>46</v>
      </c>
      <c r="Q463" s="93" t="s">
        <v>46</v>
      </c>
      <c r="R463" s="93" t="s">
        <v>46</v>
      </c>
      <c r="S463" s="93" t="s">
        <v>46</v>
      </c>
      <c r="T463" s="93" t="s">
        <v>46</v>
      </c>
      <c r="U463" s="63"/>
      <c r="V463" s="23">
        <f t="shared" si="54"/>
        <v>9.9128000000000007</v>
      </c>
      <c r="W463" s="23">
        <f t="shared" si="55"/>
        <v>1.0325833333333334</v>
      </c>
    </row>
    <row r="464" spans="1:23" x14ac:dyDescent="0.25">
      <c r="A464" s="63">
        <v>4411</v>
      </c>
      <c r="B464" s="91">
        <v>25</v>
      </c>
      <c r="C464" s="91">
        <v>1683</v>
      </c>
      <c r="D464" s="92">
        <v>7.25</v>
      </c>
      <c r="E464" s="91">
        <v>30.591999999999999</v>
      </c>
      <c r="F464" s="93">
        <v>16.751999999999999</v>
      </c>
      <c r="G464" s="93">
        <v>16.72</v>
      </c>
      <c r="H464" s="93">
        <v>16.657</v>
      </c>
      <c r="I464" s="93">
        <v>16.55</v>
      </c>
      <c r="J464" s="93">
        <v>15.952</v>
      </c>
      <c r="K464" s="93">
        <v>11.705</v>
      </c>
      <c r="L464" s="93">
        <v>7.8230000000000004</v>
      </c>
      <c r="M464" s="93">
        <v>6.0369999999999999</v>
      </c>
      <c r="N464" s="93">
        <v>5.83</v>
      </c>
      <c r="O464" s="93">
        <v>4.9630000000000001</v>
      </c>
      <c r="P464" s="93">
        <v>4.3479999999999999</v>
      </c>
      <c r="Q464" s="93" t="s">
        <v>46</v>
      </c>
      <c r="R464" s="93" t="s">
        <v>46</v>
      </c>
      <c r="S464" s="93" t="s">
        <v>46</v>
      </c>
      <c r="T464" s="93" t="s">
        <v>46</v>
      </c>
      <c r="U464" s="63"/>
      <c r="V464" s="15">
        <f t="shared" si="54"/>
        <v>4.2195862068965519</v>
      </c>
      <c r="W464" s="15">
        <f t="shared" si="55"/>
        <v>1.2746666666666666</v>
      </c>
    </row>
    <row r="465" spans="1:23" x14ac:dyDescent="0.25">
      <c r="A465" s="63">
        <v>4427</v>
      </c>
      <c r="B465" s="91">
        <v>26</v>
      </c>
      <c r="C465" s="91">
        <v>86</v>
      </c>
      <c r="D465" s="92">
        <v>2.1669999999999998</v>
      </c>
      <c r="E465" s="91">
        <v>17.393999999999998</v>
      </c>
      <c r="F465" s="93">
        <v>30.193999999999999</v>
      </c>
      <c r="G465" s="93">
        <v>27.731000000000002</v>
      </c>
      <c r="H465" s="93">
        <v>23.332999999999998</v>
      </c>
      <c r="I465" s="93">
        <v>17.63</v>
      </c>
      <c r="J465" s="93">
        <v>12.244</v>
      </c>
      <c r="K465" s="93">
        <v>8.6910000000000007</v>
      </c>
      <c r="L465" s="93" t="s">
        <v>46</v>
      </c>
      <c r="M465" s="93" t="s">
        <v>46</v>
      </c>
      <c r="N465" s="93" t="s">
        <v>46</v>
      </c>
      <c r="O465" s="93" t="s">
        <v>46</v>
      </c>
      <c r="P465" s="93" t="s">
        <v>46</v>
      </c>
      <c r="Q465" s="93" t="s">
        <v>46</v>
      </c>
      <c r="R465" s="93" t="s">
        <v>46</v>
      </c>
      <c r="S465" s="93" t="s">
        <v>46</v>
      </c>
      <c r="T465" s="93" t="s">
        <v>46</v>
      </c>
      <c r="U465" s="63"/>
      <c r="V465" s="23">
        <f t="shared" si="54"/>
        <v>8.026765113059529</v>
      </c>
      <c r="W465" s="23">
        <f t="shared" si="55"/>
        <v>0.72474999999999989</v>
      </c>
    </row>
    <row r="466" spans="1:23" x14ac:dyDescent="0.25">
      <c r="A466" s="63">
        <v>4434</v>
      </c>
      <c r="B466" s="91">
        <v>26</v>
      </c>
      <c r="C466" s="91">
        <v>181</v>
      </c>
      <c r="D466" s="92">
        <v>6.5</v>
      </c>
      <c r="E466" s="91">
        <v>28.271000000000001</v>
      </c>
      <c r="F466" s="93">
        <v>17.614000000000001</v>
      </c>
      <c r="G466" s="93">
        <v>17.423999999999999</v>
      </c>
      <c r="H466" s="93">
        <v>17.085999999999999</v>
      </c>
      <c r="I466" s="93">
        <v>16.059999999999999</v>
      </c>
      <c r="J466" s="93">
        <v>12.622</v>
      </c>
      <c r="K466" s="93">
        <v>8.6980000000000004</v>
      </c>
      <c r="L466" s="93">
        <v>6.4880000000000004</v>
      </c>
      <c r="M466" s="93">
        <v>6.5910000000000002</v>
      </c>
      <c r="N466" s="93">
        <v>5.6079999999999997</v>
      </c>
      <c r="O466" s="93">
        <v>4.7069999999999999</v>
      </c>
      <c r="P466" s="93" t="s">
        <v>46</v>
      </c>
      <c r="Q466" s="93" t="s">
        <v>46</v>
      </c>
      <c r="R466" s="93" t="s">
        <v>46</v>
      </c>
      <c r="S466" s="93" t="s">
        <v>46</v>
      </c>
      <c r="T466" s="93" t="s">
        <v>46</v>
      </c>
      <c r="U466" s="63"/>
      <c r="V466" s="34">
        <f t="shared" si="54"/>
        <v>4.3493846153846158</v>
      </c>
      <c r="W466" s="34">
        <f t="shared" si="55"/>
        <v>1.1779583333333334</v>
      </c>
    </row>
    <row r="467" spans="1:23" x14ac:dyDescent="0.25">
      <c r="A467" s="63">
        <v>4441</v>
      </c>
      <c r="B467" s="91">
        <v>26</v>
      </c>
      <c r="C467" s="91">
        <v>269</v>
      </c>
      <c r="D467" s="92">
        <v>4</v>
      </c>
      <c r="E467" s="91">
        <v>16.54</v>
      </c>
      <c r="F467" s="93">
        <v>18.529</v>
      </c>
      <c r="G467" s="93">
        <v>18.417000000000002</v>
      </c>
      <c r="H467" s="93">
        <v>15.406000000000001</v>
      </c>
      <c r="I467" s="93">
        <v>12.565</v>
      </c>
      <c r="J467" s="93">
        <v>9.9280000000000008</v>
      </c>
      <c r="K467" s="93">
        <v>8.0649999999999995</v>
      </c>
      <c r="L467" s="93">
        <v>5.452</v>
      </c>
      <c r="M467" s="93">
        <v>4.1349999999999998</v>
      </c>
      <c r="N467" s="93" t="s">
        <v>46</v>
      </c>
      <c r="O467" s="93" t="s">
        <v>46</v>
      </c>
      <c r="P467" s="93" t="s">
        <v>46</v>
      </c>
      <c r="Q467" s="93" t="s">
        <v>46</v>
      </c>
      <c r="R467" s="93" t="s">
        <v>46</v>
      </c>
      <c r="S467" s="93" t="s">
        <v>46</v>
      </c>
      <c r="T467" s="93" t="s">
        <v>46</v>
      </c>
      <c r="U467" s="63"/>
      <c r="V467" s="23">
        <f t="shared" si="54"/>
        <v>4.1349999999999998</v>
      </c>
      <c r="W467" s="23">
        <f t="shared" si="55"/>
        <v>0.68916666666666659</v>
      </c>
    </row>
    <row r="468" spans="1:23" x14ac:dyDescent="0.25">
      <c r="A468" s="63">
        <v>4446</v>
      </c>
      <c r="B468" s="91">
        <v>26</v>
      </c>
      <c r="C468" s="91">
        <v>334</v>
      </c>
      <c r="D468" s="92">
        <v>4.4169999999999998</v>
      </c>
      <c r="E468" s="91">
        <v>15.192</v>
      </c>
      <c r="F468" s="93">
        <v>14.537000000000001</v>
      </c>
      <c r="G468" s="93">
        <v>13.968</v>
      </c>
      <c r="H468" s="93">
        <v>12.862</v>
      </c>
      <c r="I468" s="93">
        <v>11.823</v>
      </c>
      <c r="J468" s="93">
        <v>8.6679999999999993</v>
      </c>
      <c r="K468" s="93">
        <v>5.3739999999999997</v>
      </c>
      <c r="L468" s="93">
        <v>4.5359999999999996</v>
      </c>
      <c r="M468" s="93">
        <v>3.7570000000000001</v>
      </c>
      <c r="N468" s="93" t="s">
        <v>46</v>
      </c>
      <c r="O468" s="93" t="s">
        <v>46</v>
      </c>
      <c r="P468" s="93" t="s">
        <v>46</v>
      </c>
      <c r="Q468" s="93" t="s">
        <v>46</v>
      </c>
      <c r="R468" s="93" t="s">
        <v>46</v>
      </c>
      <c r="S468" s="93" t="s">
        <v>46</v>
      </c>
      <c r="T468" s="93" t="s">
        <v>46</v>
      </c>
      <c r="U468" s="63"/>
      <c r="V468" s="23">
        <f t="shared" si="54"/>
        <v>3.4394385329409105</v>
      </c>
      <c r="W468" s="23">
        <f t="shared" si="55"/>
        <v>0.63300000000000001</v>
      </c>
    </row>
    <row r="469" spans="1:23" x14ac:dyDescent="0.25">
      <c r="A469" s="63">
        <v>4458</v>
      </c>
      <c r="B469" s="91">
        <v>26</v>
      </c>
      <c r="C469" s="91">
        <v>455</v>
      </c>
      <c r="D469" s="92">
        <v>4.1669999999999998</v>
      </c>
      <c r="E469" s="91">
        <v>35.393999999999998</v>
      </c>
      <c r="F469" s="93">
        <v>38.866999999999997</v>
      </c>
      <c r="G469" s="93">
        <v>36.847000000000001</v>
      </c>
      <c r="H469" s="93">
        <v>33.712000000000003</v>
      </c>
      <c r="I469" s="93">
        <v>29.195</v>
      </c>
      <c r="J469" s="93">
        <v>20.911000000000001</v>
      </c>
      <c r="K469" s="93">
        <v>11.534000000000001</v>
      </c>
      <c r="L469" s="93">
        <v>10.907999999999999</v>
      </c>
      <c r="M469" s="93">
        <v>8.7919999999999998</v>
      </c>
      <c r="N469" s="93" t="s">
        <v>46</v>
      </c>
      <c r="O469" s="93" t="s">
        <v>46</v>
      </c>
      <c r="P469" s="93" t="s">
        <v>46</v>
      </c>
      <c r="Q469" s="93" t="s">
        <v>46</v>
      </c>
      <c r="R469" s="93" t="s">
        <v>46</v>
      </c>
      <c r="S469" s="93" t="s">
        <v>46</v>
      </c>
      <c r="T469" s="93" t="s">
        <v>46</v>
      </c>
      <c r="U469" s="63"/>
      <c r="V469" s="23">
        <f t="shared" si="54"/>
        <v>8.4938804895608353</v>
      </c>
      <c r="W469" s="23">
        <f t="shared" si="55"/>
        <v>1.47475</v>
      </c>
    </row>
    <row r="470" spans="1:23" x14ac:dyDescent="0.25">
      <c r="A470" s="63">
        <v>4471</v>
      </c>
      <c r="B470" s="91">
        <v>26</v>
      </c>
      <c r="C470" s="91">
        <v>638</v>
      </c>
      <c r="D470" s="92">
        <v>8.25</v>
      </c>
      <c r="E470" s="91">
        <v>19.538</v>
      </c>
      <c r="F470" s="93">
        <v>11.467000000000001</v>
      </c>
      <c r="G470" s="93">
        <v>11.433999999999999</v>
      </c>
      <c r="H470" s="93">
        <v>11.298999999999999</v>
      </c>
      <c r="I470" s="93">
        <v>11.135</v>
      </c>
      <c r="J470" s="93">
        <v>8.907</v>
      </c>
      <c r="K470" s="93">
        <v>4.4560000000000004</v>
      </c>
      <c r="L470" s="93">
        <v>3.8069999999999999</v>
      </c>
      <c r="M470" s="93">
        <v>3.0779999999999998</v>
      </c>
      <c r="N470" s="93">
        <v>2.8919999999999999</v>
      </c>
      <c r="O470" s="93">
        <v>3.181</v>
      </c>
      <c r="P470" s="93">
        <v>2.738</v>
      </c>
      <c r="Q470" s="93">
        <v>2.4350000000000001</v>
      </c>
      <c r="R470" s="93" t="s">
        <v>46</v>
      </c>
      <c r="S470" s="93" t="s">
        <v>46</v>
      </c>
      <c r="T470" s="93" t="s">
        <v>46</v>
      </c>
      <c r="U470" s="63"/>
      <c r="V470" s="90">
        <f t="shared" si="54"/>
        <v>2.3682424242424243</v>
      </c>
      <c r="W470" s="90">
        <f t="shared" si="55"/>
        <v>0.81408333333333338</v>
      </c>
    </row>
    <row r="471" spans="1:23" x14ac:dyDescent="0.25">
      <c r="A471" s="63">
        <v>4479</v>
      </c>
      <c r="B471" s="91">
        <v>26</v>
      </c>
      <c r="C471" s="91">
        <v>714</v>
      </c>
      <c r="D471" s="92">
        <v>3</v>
      </c>
      <c r="E471" s="91">
        <v>18.210999999999999</v>
      </c>
      <c r="F471" s="93">
        <v>28.888999999999999</v>
      </c>
      <c r="G471" s="93">
        <v>28.706</v>
      </c>
      <c r="H471" s="93">
        <v>22.513000000000002</v>
      </c>
      <c r="I471" s="93">
        <v>16.378</v>
      </c>
      <c r="J471" s="93">
        <v>9.1229999999999993</v>
      </c>
      <c r="K471" s="93">
        <v>5.0279999999999996</v>
      </c>
      <c r="L471" s="93">
        <v>6.07</v>
      </c>
      <c r="M471" s="93" t="s">
        <v>46</v>
      </c>
      <c r="N471" s="93" t="s">
        <v>46</v>
      </c>
      <c r="O471" s="93" t="s">
        <v>46</v>
      </c>
      <c r="P471" s="93" t="s">
        <v>46</v>
      </c>
      <c r="Q471" s="93" t="s">
        <v>46</v>
      </c>
      <c r="R471" s="93" t="s">
        <v>46</v>
      </c>
      <c r="S471" s="93" t="s">
        <v>46</v>
      </c>
      <c r="T471" s="93" t="s">
        <v>46</v>
      </c>
      <c r="U471" s="63"/>
      <c r="V471" s="23">
        <f t="shared" si="54"/>
        <v>6.0703333333333331</v>
      </c>
      <c r="W471" s="23">
        <f t="shared" si="55"/>
        <v>0.75879166666666664</v>
      </c>
    </row>
    <row r="472" spans="1:23" x14ac:dyDescent="0.25">
      <c r="A472" s="63">
        <v>4484</v>
      </c>
      <c r="B472" s="91">
        <v>26</v>
      </c>
      <c r="C472" s="91">
        <v>793</v>
      </c>
      <c r="D472" s="92">
        <v>4.9169999999999998</v>
      </c>
      <c r="E472" s="91">
        <v>22.76</v>
      </c>
      <c r="F472" s="93">
        <v>27.052</v>
      </c>
      <c r="G472" s="93">
        <v>26.991</v>
      </c>
      <c r="H472" s="93">
        <v>26.36</v>
      </c>
      <c r="I472" s="93">
        <v>25.137</v>
      </c>
      <c r="J472" s="93">
        <v>18.082999999999998</v>
      </c>
      <c r="K472" s="93">
        <v>10.936</v>
      </c>
      <c r="L472" s="93">
        <v>7.4119999999999999</v>
      </c>
      <c r="M472" s="93">
        <v>5.5949999999999998</v>
      </c>
      <c r="N472" s="93" t="s">
        <v>46</v>
      </c>
      <c r="O472" s="93" t="s">
        <v>46</v>
      </c>
      <c r="P472" s="93" t="s">
        <v>46</v>
      </c>
      <c r="Q472" s="93" t="s">
        <v>46</v>
      </c>
      <c r="R472" s="93" t="s">
        <v>46</v>
      </c>
      <c r="S472" s="93" t="s">
        <v>46</v>
      </c>
      <c r="T472" s="93" t="s">
        <v>46</v>
      </c>
      <c r="U472" s="63"/>
      <c r="V472" s="15">
        <f t="shared" si="54"/>
        <v>4.6288387227984549</v>
      </c>
      <c r="W472" s="15">
        <f t="shared" si="55"/>
        <v>0.94833333333333336</v>
      </c>
    </row>
    <row r="473" spans="1:23" x14ac:dyDescent="0.25">
      <c r="A473" s="63">
        <v>4490</v>
      </c>
      <c r="B473" s="91">
        <v>26</v>
      </c>
      <c r="C473" s="91">
        <v>859</v>
      </c>
      <c r="D473" s="92">
        <v>5.25</v>
      </c>
      <c r="E473" s="91">
        <v>15.997999999999999</v>
      </c>
      <c r="F473" s="93">
        <v>13.108000000000001</v>
      </c>
      <c r="G473" s="93">
        <v>12.662000000000001</v>
      </c>
      <c r="H473" s="93">
        <v>12.122</v>
      </c>
      <c r="I473" s="93">
        <v>11.385999999999999</v>
      </c>
      <c r="J473" s="93">
        <v>8.5229999999999997</v>
      </c>
      <c r="K473" s="93">
        <v>5.5759999999999996</v>
      </c>
      <c r="L473" s="93">
        <v>3.9</v>
      </c>
      <c r="M473" s="93">
        <v>3.8660000000000001</v>
      </c>
      <c r="N473" s="93">
        <v>3.1989999999999998</v>
      </c>
      <c r="O473" s="93" t="s">
        <v>46</v>
      </c>
      <c r="P473" s="93" t="s">
        <v>46</v>
      </c>
      <c r="Q473" s="93" t="s">
        <v>46</v>
      </c>
      <c r="R473" s="93" t="s">
        <v>46</v>
      </c>
      <c r="S473" s="93" t="s">
        <v>46</v>
      </c>
      <c r="T473" s="93" t="s">
        <v>46</v>
      </c>
      <c r="U473" s="63"/>
      <c r="V473" s="34">
        <f t="shared" ref="V473:V536" si="56">+E473/D473</f>
        <v>3.0472380952380953</v>
      </c>
      <c r="W473" s="34">
        <f t="shared" ref="W473:W536" si="57">+E473/24</f>
        <v>0.66658333333333331</v>
      </c>
    </row>
    <row r="474" spans="1:23" x14ac:dyDescent="0.25">
      <c r="A474" s="63">
        <v>4504</v>
      </c>
      <c r="B474" s="91">
        <v>26</v>
      </c>
      <c r="C474" s="91">
        <v>1028</v>
      </c>
      <c r="D474" s="92">
        <v>5.8330000000000002</v>
      </c>
      <c r="E474" s="91">
        <v>24.605</v>
      </c>
      <c r="F474" s="93">
        <v>20.66</v>
      </c>
      <c r="G474" s="93">
        <v>20.611999999999998</v>
      </c>
      <c r="H474" s="93">
        <v>20.274000000000001</v>
      </c>
      <c r="I474" s="93">
        <v>19.675999999999998</v>
      </c>
      <c r="J474" s="93">
        <v>14.58</v>
      </c>
      <c r="K474" s="93">
        <v>8.3160000000000007</v>
      </c>
      <c r="L474" s="93">
        <v>5.6079999999999997</v>
      </c>
      <c r="M474" s="93">
        <v>5.9560000000000004</v>
      </c>
      <c r="N474" s="93">
        <v>4.8440000000000003</v>
      </c>
      <c r="O474" s="93" t="s">
        <v>46</v>
      </c>
      <c r="P474" s="93" t="s">
        <v>46</v>
      </c>
      <c r="Q474" s="93" t="s">
        <v>46</v>
      </c>
      <c r="R474" s="93" t="s">
        <v>46</v>
      </c>
      <c r="S474" s="93" t="s">
        <v>46</v>
      </c>
      <c r="T474" s="93" t="s">
        <v>46</v>
      </c>
      <c r="U474" s="63"/>
      <c r="V474" s="23">
        <f t="shared" si="56"/>
        <v>4.2182410423452765</v>
      </c>
      <c r="W474" s="23">
        <f t="shared" si="57"/>
        <v>1.0252083333333333</v>
      </c>
    </row>
    <row r="475" spans="1:23" x14ac:dyDescent="0.25">
      <c r="A475" s="63">
        <v>4521</v>
      </c>
      <c r="B475" s="91">
        <v>26</v>
      </c>
      <c r="C475" s="91">
        <v>1254</v>
      </c>
      <c r="D475" s="92">
        <v>3.75</v>
      </c>
      <c r="E475" s="91">
        <v>16.914999999999999</v>
      </c>
      <c r="F475" s="93">
        <v>21.686</v>
      </c>
      <c r="G475" s="93">
        <v>20.597999999999999</v>
      </c>
      <c r="H475" s="93">
        <v>19.353999999999999</v>
      </c>
      <c r="I475" s="93">
        <v>17.545000000000002</v>
      </c>
      <c r="J475" s="93">
        <v>10.491</v>
      </c>
      <c r="K475" s="93">
        <v>5.6</v>
      </c>
      <c r="L475" s="93">
        <v>5.62</v>
      </c>
      <c r="M475" s="93" t="s">
        <v>46</v>
      </c>
      <c r="N475" s="93" t="s">
        <v>46</v>
      </c>
      <c r="O475" s="93" t="s">
        <v>46</v>
      </c>
      <c r="P475" s="93" t="s">
        <v>46</v>
      </c>
      <c r="Q475" s="93" t="s">
        <v>46</v>
      </c>
      <c r="R475" s="93" t="s">
        <v>46</v>
      </c>
      <c r="S475" s="93" t="s">
        <v>46</v>
      </c>
      <c r="T475" s="93" t="s">
        <v>46</v>
      </c>
      <c r="U475" s="63"/>
      <c r="V475" s="23">
        <f t="shared" si="56"/>
        <v>4.5106666666666664</v>
      </c>
      <c r="W475" s="23">
        <f t="shared" si="57"/>
        <v>0.70479166666666659</v>
      </c>
    </row>
    <row r="476" spans="1:23" x14ac:dyDescent="0.25">
      <c r="A476" s="63">
        <v>4528</v>
      </c>
      <c r="B476" s="91">
        <v>26</v>
      </c>
      <c r="C476" s="91">
        <v>1348</v>
      </c>
      <c r="D476" s="92">
        <v>2.5</v>
      </c>
      <c r="E476" s="91">
        <v>21.759</v>
      </c>
      <c r="F476" s="93">
        <v>34.917999999999999</v>
      </c>
      <c r="G476" s="93">
        <v>34.69</v>
      </c>
      <c r="H476" s="93">
        <v>32.320999999999998</v>
      </c>
      <c r="I476" s="93">
        <v>29.648</v>
      </c>
      <c r="J476" s="93">
        <v>19.068999999999999</v>
      </c>
      <c r="K476" s="93">
        <v>10.819000000000001</v>
      </c>
      <c r="L476" s="93" t="s">
        <v>46</v>
      </c>
      <c r="M476" s="93" t="s">
        <v>46</v>
      </c>
      <c r="N476" s="93" t="s">
        <v>46</v>
      </c>
      <c r="O476" s="93" t="s">
        <v>46</v>
      </c>
      <c r="P476" s="93" t="s">
        <v>46</v>
      </c>
      <c r="Q476" s="93" t="s">
        <v>46</v>
      </c>
      <c r="R476" s="93" t="s">
        <v>46</v>
      </c>
      <c r="S476" s="93" t="s">
        <v>46</v>
      </c>
      <c r="T476" s="93" t="s">
        <v>46</v>
      </c>
      <c r="U476" s="63"/>
      <c r="V476" s="90">
        <f t="shared" si="56"/>
        <v>8.7035999999999998</v>
      </c>
      <c r="W476" s="90">
        <f t="shared" si="57"/>
        <v>0.90662500000000001</v>
      </c>
    </row>
    <row r="477" spans="1:23" x14ac:dyDescent="0.25">
      <c r="A477" s="63">
        <v>4546</v>
      </c>
      <c r="B477" s="91">
        <v>26</v>
      </c>
      <c r="C477" s="91">
        <v>1476</v>
      </c>
      <c r="D477" s="92">
        <v>6.4169999999999998</v>
      </c>
      <c r="E477" s="91">
        <v>17.161999999999999</v>
      </c>
      <c r="F477" s="93">
        <v>13.287000000000001</v>
      </c>
      <c r="G477" s="93">
        <v>13.170999999999999</v>
      </c>
      <c r="H477" s="93">
        <v>12.932</v>
      </c>
      <c r="I477" s="93">
        <v>12.494</v>
      </c>
      <c r="J477" s="93">
        <v>10.772</v>
      </c>
      <c r="K477" s="93">
        <v>6.69</v>
      </c>
      <c r="L477" s="93">
        <v>5.1769999999999996</v>
      </c>
      <c r="M477" s="93">
        <v>4.125</v>
      </c>
      <c r="N477" s="93">
        <v>3.4089999999999998</v>
      </c>
      <c r="O477" s="93">
        <v>2.8570000000000002</v>
      </c>
      <c r="P477" s="93" t="s">
        <v>46</v>
      </c>
      <c r="Q477" s="93" t="s">
        <v>46</v>
      </c>
      <c r="R477" s="93" t="s">
        <v>46</v>
      </c>
      <c r="S477" s="93" t="s">
        <v>46</v>
      </c>
      <c r="T477" s="93" t="s">
        <v>46</v>
      </c>
      <c r="U477" s="63"/>
      <c r="V477" s="23">
        <f t="shared" si="56"/>
        <v>2.6744584696898861</v>
      </c>
      <c r="W477" s="23">
        <f t="shared" si="57"/>
        <v>0.71508333333333329</v>
      </c>
    </row>
    <row r="478" spans="1:23" x14ac:dyDescent="0.25">
      <c r="A478" s="63">
        <v>4548</v>
      </c>
      <c r="B478" s="91">
        <v>26</v>
      </c>
      <c r="C478" s="91">
        <v>1516</v>
      </c>
      <c r="D478" s="92">
        <v>4.8330000000000002</v>
      </c>
      <c r="E478" s="91">
        <v>25.722000000000001</v>
      </c>
      <c r="F478" s="93">
        <v>25.774999999999999</v>
      </c>
      <c r="G478" s="93">
        <v>25.762</v>
      </c>
      <c r="H478" s="93">
        <v>24.404</v>
      </c>
      <c r="I478" s="93">
        <v>23.125</v>
      </c>
      <c r="J478" s="93">
        <v>17.831</v>
      </c>
      <c r="K478" s="93">
        <v>10.922000000000001</v>
      </c>
      <c r="L478" s="93">
        <v>8.5250000000000004</v>
      </c>
      <c r="M478" s="93">
        <v>6.4109999999999996</v>
      </c>
      <c r="N478" s="93" t="s">
        <v>46</v>
      </c>
      <c r="O478" s="93" t="s">
        <v>46</v>
      </c>
      <c r="P478" s="93" t="s">
        <v>46</v>
      </c>
      <c r="Q478" s="93" t="s">
        <v>46</v>
      </c>
      <c r="R478" s="93" t="s">
        <v>46</v>
      </c>
      <c r="S478" s="93" t="s">
        <v>46</v>
      </c>
      <c r="T478" s="93" t="s">
        <v>46</v>
      </c>
      <c r="U478" s="63"/>
      <c r="V478" s="15">
        <f t="shared" si="56"/>
        <v>5.3221601489757919</v>
      </c>
      <c r="W478" s="15">
        <f t="shared" si="57"/>
        <v>1.07175</v>
      </c>
    </row>
    <row r="479" spans="1:23" x14ac:dyDescent="0.25">
      <c r="A479" s="63">
        <v>4553</v>
      </c>
      <c r="B479" s="91">
        <v>26</v>
      </c>
      <c r="C479" s="91">
        <v>1584</v>
      </c>
      <c r="D479" s="92">
        <v>2.75</v>
      </c>
      <c r="E479" s="91">
        <v>15.725</v>
      </c>
      <c r="F479" s="93">
        <v>26.262</v>
      </c>
      <c r="G479" s="93">
        <v>25.945</v>
      </c>
      <c r="H479" s="93">
        <v>25.172000000000001</v>
      </c>
      <c r="I479" s="93">
        <v>23.783000000000001</v>
      </c>
      <c r="J479" s="93">
        <v>14.057</v>
      </c>
      <c r="K479" s="93">
        <v>7.4989999999999997</v>
      </c>
      <c r="L479" s="93" t="s">
        <v>46</v>
      </c>
      <c r="M479" s="93" t="s">
        <v>46</v>
      </c>
      <c r="N479" s="93" t="s">
        <v>46</v>
      </c>
      <c r="O479" s="93" t="s">
        <v>46</v>
      </c>
      <c r="P479" s="93" t="s">
        <v>46</v>
      </c>
      <c r="Q479" s="93" t="s">
        <v>46</v>
      </c>
      <c r="R479" s="93" t="s">
        <v>46</v>
      </c>
      <c r="S479" s="93" t="s">
        <v>46</v>
      </c>
      <c r="T479" s="93" t="s">
        <v>46</v>
      </c>
      <c r="U479" s="63"/>
      <c r="V479" s="23">
        <f t="shared" si="56"/>
        <v>5.7181818181818178</v>
      </c>
      <c r="W479" s="23">
        <f t="shared" si="57"/>
        <v>0.65520833333333328</v>
      </c>
    </row>
    <row r="480" spans="1:23" x14ac:dyDescent="0.25">
      <c r="A480" s="63">
        <v>4563</v>
      </c>
      <c r="B480" s="91">
        <v>26</v>
      </c>
      <c r="C480" s="91">
        <v>1676</v>
      </c>
      <c r="D480" s="92">
        <v>3.9169999999999998</v>
      </c>
      <c r="E480" s="91">
        <v>42.174999999999997</v>
      </c>
      <c r="F480" s="93">
        <v>40.978000000000002</v>
      </c>
      <c r="G480" s="93">
        <v>40.841999999999999</v>
      </c>
      <c r="H480" s="93">
        <v>39.85</v>
      </c>
      <c r="I480" s="93">
        <v>38.488</v>
      </c>
      <c r="J480" s="93">
        <v>28.797999999999998</v>
      </c>
      <c r="K480" s="93">
        <v>19.605</v>
      </c>
      <c r="L480" s="93">
        <v>13.975</v>
      </c>
      <c r="M480" s="93" t="s">
        <v>46</v>
      </c>
      <c r="N480" s="93" t="s">
        <v>46</v>
      </c>
      <c r="O480" s="93" t="s">
        <v>46</v>
      </c>
      <c r="P480" s="93" t="s">
        <v>46</v>
      </c>
      <c r="Q480" s="93" t="s">
        <v>46</v>
      </c>
      <c r="R480" s="93" t="s">
        <v>46</v>
      </c>
      <c r="S480" s="93" t="s">
        <v>46</v>
      </c>
      <c r="T480" s="93" t="s">
        <v>46</v>
      </c>
      <c r="U480" s="63"/>
      <c r="V480" s="23">
        <f t="shared" si="56"/>
        <v>10.767168751595609</v>
      </c>
      <c r="W480" s="23">
        <f t="shared" si="57"/>
        <v>1.7572916666666665</v>
      </c>
    </row>
    <row r="481" spans="1:23" hidden="1" x14ac:dyDescent="0.25">
      <c r="A481" s="63">
        <v>4603</v>
      </c>
      <c r="B481" s="91">
        <v>26</v>
      </c>
      <c r="C481" s="91">
        <v>2143</v>
      </c>
      <c r="D481" s="92">
        <v>1.833</v>
      </c>
      <c r="E481" s="91">
        <v>18.152000000000001</v>
      </c>
      <c r="F481" s="93">
        <v>35.975999999999999</v>
      </c>
      <c r="G481" s="93">
        <v>35.423000000000002</v>
      </c>
      <c r="H481" s="93">
        <v>32.345999999999997</v>
      </c>
      <c r="I481" s="93">
        <v>28.581</v>
      </c>
      <c r="J481" s="93">
        <v>17.298999999999999</v>
      </c>
      <c r="K481" s="93" t="s">
        <v>46</v>
      </c>
      <c r="L481" s="93" t="s">
        <v>46</v>
      </c>
      <c r="M481" s="93" t="s">
        <v>46</v>
      </c>
      <c r="N481" s="93" t="s">
        <v>46</v>
      </c>
      <c r="O481" s="93" t="s">
        <v>46</v>
      </c>
      <c r="P481" s="93" t="s">
        <v>46</v>
      </c>
      <c r="Q481" s="93" t="s">
        <v>46</v>
      </c>
      <c r="R481" s="93" t="s">
        <v>46</v>
      </c>
      <c r="S481" s="93" t="s">
        <v>46</v>
      </c>
      <c r="T481" s="93" t="s">
        <v>46</v>
      </c>
      <c r="U481" s="63"/>
      <c r="V481" s="23">
        <f t="shared" si="56"/>
        <v>9.9028914348063299</v>
      </c>
      <c r="W481" s="23">
        <f t="shared" si="57"/>
        <v>0.75633333333333341</v>
      </c>
    </row>
    <row r="482" spans="1:23" x14ac:dyDescent="0.25">
      <c r="A482" s="63">
        <v>4616</v>
      </c>
      <c r="B482" s="91">
        <v>26</v>
      </c>
      <c r="C482" s="91">
        <v>2271</v>
      </c>
      <c r="D482" s="92">
        <v>6.75</v>
      </c>
      <c r="E482" s="91">
        <v>28.344000000000001</v>
      </c>
      <c r="F482" s="93">
        <v>18.675000000000001</v>
      </c>
      <c r="G482" s="93">
        <v>18.596</v>
      </c>
      <c r="H482" s="93">
        <v>18.265999999999998</v>
      </c>
      <c r="I482" s="93">
        <v>17.669</v>
      </c>
      <c r="J482" s="93">
        <v>12.537000000000001</v>
      </c>
      <c r="K482" s="93">
        <v>10.57</v>
      </c>
      <c r="L482" s="93">
        <v>9.1590000000000007</v>
      </c>
      <c r="M482" s="93">
        <v>6.8780000000000001</v>
      </c>
      <c r="N482" s="93">
        <v>5.5389999999999997</v>
      </c>
      <c r="O482" s="93">
        <v>4.6390000000000002</v>
      </c>
      <c r="P482" s="93" t="s">
        <v>46</v>
      </c>
      <c r="Q482" s="93" t="s">
        <v>46</v>
      </c>
      <c r="R482" s="93" t="s">
        <v>46</v>
      </c>
      <c r="S482" s="93" t="s">
        <v>46</v>
      </c>
      <c r="T482" s="93" t="s">
        <v>46</v>
      </c>
      <c r="U482" s="63"/>
      <c r="V482" s="23">
        <f t="shared" si="56"/>
        <v>4.1991111111111117</v>
      </c>
      <c r="W482" s="23">
        <f t="shared" si="57"/>
        <v>1.181</v>
      </c>
    </row>
    <row r="483" spans="1:23" x14ac:dyDescent="0.25">
      <c r="A483" s="63">
        <v>4622</v>
      </c>
      <c r="B483" s="91">
        <v>27</v>
      </c>
      <c r="C483" s="91">
        <v>61</v>
      </c>
      <c r="D483" s="92">
        <v>4.6669999999999998</v>
      </c>
      <c r="E483" s="91">
        <v>23.71</v>
      </c>
      <c r="F483" s="93">
        <v>20.387</v>
      </c>
      <c r="G483" s="93">
        <v>20.163</v>
      </c>
      <c r="H483" s="93">
        <v>19.477</v>
      </c>
      <c r="I483" s="93">
        <v>15.754</v>
      </c>
      <c r="J483" s="93">
        <v>12.05</v>
      </c>
      <c r="K483" s="93">
        <v>10.202999999999999</v>
      </c>
      <c r="L483" s="93">
        <v>7.84</v>
      </c>
      <c r="M483" s="93">
        <v>5.9249999999999998</v>
      </c>
      <c r="N483" s="93" t="s">
        <v>46</v>
      </c>
      <c r="O483" s="93" t="s">
        <v>46</v>
      </c>
      <c r="P483" s="93" t="s">
        <v>46</v>
      </c>
      <c r="Q483" s="93" t="s">
        <v>46</v>
      </c>
      <c r="R483" s="93" t="s">
        <v>46</v>
      </c>
      <c r="S483" s="93" t="s">
        <v>46</v>
      </c>
      <c r="T483" s="93" t="s">
        <v>46</v>
      </c>
      <c r="U483" s="63"/>
      <c r="V483" s="34">
        <f t="shared" si="56"/>
        <v>5.0803514034711812</v>
      </c>
      <c r="W483" s="34">
        <f t="shared" si="57"/>
        <v>0.98791666666666667</v>
      </c>
    </row>
    <row r="484" spans="1:23" x14ac:dyDescent="0.25">
      <c r="A484" s="63">
        <v>4626</v>
      </c>
      <c r="B484" s="91">
        <v>27</v>
      </c>
      <c r="C484" s="91">
        <v>118</v>
      </c>
      <c r="D484" s="92">
        <v>5.1669999999999998</v>
      </c>
      <c r="E484" s="91">
        <v>25.462</v>
      </c>
      <c r="F484" s="93">
        <v>21.04</v>
      </c>
      <c r="G484" s="93">
        <v>20.943999999999999</v>
      </c>
      <c r="H484" s="93">
        <v>20.663</v>
      </c>
      <c r="I484" s="93">
        <v>20.181000000000001</v>
      </c>
      <c r="J484" s="93">
        <v>17.856999999999999</v>
      </c>
      <c r="K484" s="93">
        <v>12.069000000000001</v>
      </c>
      <c r="L484" s="93">
        <v>8.2309999999999999</v>
      </c>
      <c r="M484" s="93">
        <v>6.3550000000000004</v>
      </c>
      <c r="N484" s="93">
        <v>5.0910000000000002</v>
      </c>
      <c r="O484" s="93" t="s">
        <v>46</v>
      </c>
      <c r="P484" s="93" t="s">
        <v>46</v>
      </c>
      <c r="Q484" s="93" t="s">
        <v>46</v>
      </c>
      <c r="R484" s="93" t="s">
        <v>46</v>
      </c>
      <c r="S484" s="93" t="s">
        <v>46</v>
      </c>
      <c r="T484" s="93" t="s">
        <v>46</v>
      </c>
      <c r="U484" s="63"/>
      <c r="V484" s="23">
        <f t="shared" si="56"/>
        <v>4.9278111089607126</v>
      </c>
      <c r="W484" s="23">
        <f t="shared" si="57"/>
        <v>1.0609166666666667</v>
      </c>
    </row>
    <row r="485" spans="1:23" x14ac:dyDescent="0.25">
      <c r="A485" s="63">
        <v>4656</v>
      </c>
      <c r="B485" s="91">
        <v>27</v>
      </c>
      <c r="C485" s="91">
        <v>465</v>
      </c>
      <c r="D485" s="92">
        <v>2.75</v>
      </c>
      <c r="E485" s="91">
        <v>21.26</v>
      </c>
      <c r="F485" s="93">
        <v>30.120999999999999</v>
      </c>
      <c r="G485" s="93">
        <v>29.733000000000001</v>
      </c>
      <c r="H485" s="93">
        <v>28.503</v>
      </c>
      <c r="I485" s="93">
        <v>26.318000000000001</v>
      </c>
      <c r="J485" s="93">
        <v>19.268000000000001</v>
      </c>
      <c r="K485" s="93">
        <v>10.510999999999999</v>
      </c>
      <c r="L485" s="93" t="s">
        <v>46</v>
      </c>
      <c r="M485" s="93" t="s">
        <v>46</v>
      </c>
      <c r="N485" s="93" t="s">
        <v>46</v>
      </c>
      <c r="O485" s="93" t="s">
        <v>46</v>
      </c>
      <c r="P485" s="93" t="s">
        <v>46</v>
      </c>
      <c r="Q485" s="93" t="s">
        <v>46</v>
      </c>
      <c r="R485" s="93" t="s">
        <v>46</v>
      </c>
      <c r="S485" s="93" t="s">
        <v>46</v>
      </c>
      <c r="T485" s="93" t="s">
        <v>46</v>
      </c>
      <c r="U485" s="63"/>
      <c r="V485" s="90">
        <f t="shared" si="56"/>
        <v>7.7309090909090914</v>
      </c>
      <c r="W485" s="90">
        <f t="shared" si="57"/>
        <v>0.88583333333333336</v>
      </c>
    </row>
    <row r="486" spans="1:23" x14ac:dyDescent="0.25">
      <c r="A486" s="63">
        <v>4668</v>
      </c>
      <c r="B486" s="91">
        <v>27</v>
      </c>
      <c r="C486" s="91">
        <v>615</v>
      </c>
      <c r="D486" s="92">
        <v>4.5</v>
      </c>
      <c r="E486" s="91">
        <v>20.571000000000002</v>
      </c>
      <c r="F486" s="93">
        <v>18.600000000000001</v>
      </c>
      <c r="G486" s="93">
        <v>18.544</v>
      </c>
      <c r="H486" s="93">
        <v>17.718</v>
      </c>
      <c r="I486" s="93">
        <v>13.968999999999999</v>
      </c>
      <c r="J486" s="93">
        <v>10.694000000000001</v>
      </c>
      <c r="K486" s="93">
        <v>8.8320000000000007</v>
      </c>
      <c r="L486" s="93">
        <v>6.758</v>
      </c>
      <c r="M486" s="93">
        <v>5.1379999999999999</v>
      </c>
      <c r="N486" s="93" t="s">
        <v>46</v>
      </c>
      <c r="O486" s="93" t="s">
        <v>46</v>
      </c>
      <c r="P486" s="93" t="s">
        <v>46</v>
      </c>
      <c r="Q486" s="93" t="s">
        <v>46</v>
      </c>
      <c r="R486" s="93" t="s">
        <v>46</v>
      </c>
      <c r="S486" s="93" t="s">
        <v>46</v>
      </c>
      <c r="T486" s="93" t="s">
        <v>46</v>
      </c>
      <c r="U486" s="63"/>
      <c r="V486" s="23">
        <f t="shared" si="56"/>
        <v>4.5713333333333335</v>
      </c>
      <c r="W486" s="23">
        <f t="shared" si="57"/>
        <v>0.85712500000000003</v>
      </c>
    </row>
    <row r="487" spans="1:23" x14ac:dyDescent="0.25">
      <c r="A487" s="63">
        <v>4679</v>
      </c>
      <c r="B487" s="91">
        <v>27</v>
      </c>
      <c r="C487" s="91">
        <v>734</v>
      </c>
      <c r="D487" s="92">
        <v>4.4169999999999998</v>
      </c>
      <c r="E487" s="91">
        <v>25.43</v>
      </c>
      <c r="F487" s="93">
        <v>30.835000000000001</v>
      </c>
      <c r="G487" s="93">
        <v>30.63</v>
      </c>
      <c r="H487" s="93">
        <v>29.803000000000001</v>
      </c>
      <c r="I487" s="93">
        <v>27.84</v>
      </c>
      <c r="J487" s="93">
        <v>14.928000000000001</v>
      </c>
      <c r="K487" s="93">
        <v>7.5410000000000004</v>
      </c>
      <c r="L487" s="93">
        <v>8.0760000000000005</v>
      </c>
      <c r="M487" s="93">
        <v>6.141</v>
      </c>
      <c r="N487" s="93" t="s">
        <v>46</v>
      </c>
      <c r="O487" s="93" t="s">
        <v>46</v>
      </c>
      <c r="P487" s="93" t="s">
        <v>46</v>
      </c>
      <c r="Q487" s="93" t="s">
        <v>46</v>
      </c>
      <c r="R487" s="93" t="s">
        <v>46</v>
      </c>
      <c r="S487" s="93" t="s">
        <v>46</v>
      </c>
      <c r="T487" s="93" t="s">
        <v>46</v>
      </c>
      <c r="U487" s="63"/>
      <c r="V487" s="15">
        <f t="shared" si="56"/>
        <v>5.7573013357482452</v>
      </c>
      <c r="W487" s="15">
        <f t="shared" si="57"/>
        <v>1.0595833333333333</v>
      </c>
    </row>
    <row r="488" spans="1:23" hidden="1" x14ac:dyDescent="0.25">
      <c r="A488" s="63">
        <v>4683</v>
      </c>
      <c r="B488" s="91">
        <v>27</v>
      </c>
      <c r="C488" s="91">
        <v>807</v>
      </c>
      <c r="D488" s="92">
        <v>1.583</v>
      </c>
      <c r="E488" s="91">
        <v>23.542999999999999</v>
      </c>
      <c r="F488" s="93">
        <v>67.066000000000003</v>
      </c>
      <c r="G488" s="93">
        <v>65.754999999999995</v>
      </c>
      <c r="H488" s="93">
        <v>41.829000000000001</v>
      </c>
      <c r="I488" s="93">
        <v>28.295999999999999</v>
      </c>
      <c r="J488" s="93">
        <v>17.984999999999999</v>
      </c>
      <c r="K488" s="93" t="s">
        <v>46</v>
      </c>
      <c r="L488" s="93" t="s">
        <v>46</v>
      </c>
      <c r="M488" s="93" t="s">
        <v>46</v>
      </c>
      <c r="N488" s="93" t="s">
        <v>46</v>
      </c>
      <c r="O488" s="93" t="s">
        <v>46</v>
      </c>
      <c r="P488" s="93" t="s">
        <v>46</v>
      </c>
      <c r="Q488" s="93" t="s">
        <v>46</v>
      </c>
      <c r="R488" s="93" t="s">
        <v>46</v>
      </c>
      <c r="S488" s="93" t="s">
        <v>46</v>
      </c>
      <c r="T488" s="93" t="s">
        <v>46</v>
      </c>
      <c r="U488" s="63"/>
      <c r="V488" s="34">
        <f t="shared" si="56"/>
        <v>14.872394188250158</v>
      </c>
      <c r="W488" s="34">
        <f t="shared" si="57"/>
        <v>0.98095833333333327</v>
      </c>
    </row>
    <row r="489" spans="1:23" x14ac:dyDescent="0.25">
      <c r="A489" s="63">
        <v>4690</v>
      </c>
      <c r="B489" s="91">
        <v>27</v>
      </c>
      <c r="C489" s="91">
        <v>887</v>
      </c>
      <c r="D489" s="92">
        <v>4.25</v>
      </c>
      <c r="E489" s="91">
        <v>25.260999999999999</v>
      </c>
      <c r="F489" s="93">
        <v>25.416</v>
      </c>
      <c r="G489" s="93">
        <v>25.388000000000002</v>
      </c>
      <c r="H489" s="93">
        <v>24.739000000000001</v>
      </c>
      <c r="I489" s="93">
        <v>23.547999999999998</v>
      </c>
      <c r="J489" s="93">
        <v>13.705</v>
      </c>
      <c r="K489" s="93">
        <v>8.7330000000000005</v>
      </c>
      <c r="L489" s="93">
        <v>7.4950000000000001</v>
      </c>
      <c r="M489" s="93">
        <v>6.31</v>
      </c>
      <c r="N489" s="93" t="s">
        <v>46</v>
      </c>
      <c r="O489" s="93" t="s">
        <v>46</v>
      </c>
      <c r="P489" s="93" t="s">
        <v>46</v>
      </c>
      <c r="Q489" s="93" t="s">
        <v>46</v>
      </c>
      <c r="R489" s="93" t="s">
        <v>46</v>
      </c>
      <c r="S489" s="93" t="s">
        <v>46</v>
      </c>
      <c r="T489" s="93" t="s">
        <v>46</v>
      </c>
      <c r="U489" s="63"/>
      <c r="V489" s="23">
        <f t="shared" si="56"/>
        <v>5.9437647058823524</v>
      </c>
      <c r="W489" s="23">
        <f t="shared" si="57"/>
        <v>1.0525416666666667</v>
      </c>
    </row>
    <row r="490" spans="1:23" x14ac:dyDescent="0.25">
      <c r="A490" s="63">
        <v>4696</v>
      </c>
      <c r="B490" s="91">
        <v>27</v>
      </c>
      <c r="C490" s="91">
        <v>942</v>
      </c>
      <c r="D490" s="92">
        <v>8.1669999999999998</v>
      </c>
      <c r="E490" s="91">
        <v>26.18</v>
      </c>
      <c r="F490" s="93">
        <v>13.132999999999999</v>
      </c>
      <c r="G490" s="93">
        <v>13.074999999999999</v>
      </c>
      <c r="H490" s="93">
        <v>12.914</v>
      </c>
      <c r="I490" s="93">
        <v>12.628</v>
      </c>
      <c r="J490" s="93">
        <v>10.022</v>
      </c>
      <c r="K490" s="93">
        <v>6.585</v>
      </c>
      <c r="L490" s="93">
        <v>4.7320000000000002</v>
      </c>
      <c r="M490" s="93">
        <v>4.8739999999999997</v>
      </c>
      <c r="N490" s="93">
        <v>4.6150000000000002</v>
      </c>
      <c r="O490" s="93">
        <v>3.9969999999999999</v>
      </c>
      <c r="P490" s="93">
        <v>3.738</v>
      </c>
      <c r="Q490" s="93">
        <v>3.2719999999999998</v>
      </c>
      <c r="R490" s="93" t="s">
        <v>46</v>
      </c>
      <c r="S490" s="93" t="s">
        <v>46</v>
      </c>
      <c r="T490" s="93" t="s">
        <v>46</v>
      </c>
      <c r="U490" s="63"/>
      <c r="V490" s="90">
        <f t="shared" si="56"/>
        <v>3.2055834455736503</v>
      </c>
      <c r="W490" s="90">
        <f t="shared" si="57"/>
        <v>1.0908333333333333</v>
      </c>
    </row>
    <row r="491" spans="1:23" hidden="1" x14ac:dyDescent="0.25">
      <c r="A491" s="63">
        <v>4732</v>
      </c>
      <c r="B491" s="91">
        <v>27</v>
      </c>
      <c r="C491" s="91">
        <v>1332</v>
      </c>
      <c r="D491" s="92">
        <v>1.417</v>
      </c>
      <c r="E491" s="91">
        <v>23.04</v>
      </c>
      <c r="F491" s="93">
        <v>46.46</v>
      </c>
      <c r="G491" s="93">
        <v>45.726999999999997</v>
      </c>
      <c r="H491" s="93">
        <v>42.319000000000003</v>
      </c>
      <c r="I491" s="93">
        <v>37.603000000000002</v>
      </c>
      <c r="J491" s="93">
        <v>22.895</v>
      </c>
      <c r="K491" s="93" t="s">
        <v>46</v>
      </c>
      <c r="L491" s="93" t="s">
        <v>46</v>
      </c>
      <c r="M491" s="93" t="s">
        <v>46</v>
      </c>
      <c r="N491" s="93" t="s">
        <v>46</v>
      </c>
      <c r="O491" s="93" t="s">
        <v>46</v>
      </c>
      <c r="P491" s="93" t="s">
        <v>46</v>
      </c>
      <c r="Q491" s="93" t="s">
        <v>46</v>
      </c>
      <c r="R491" s="93" t="s">
        <v>46</v>
      </c>
      <c r="S491" s="93" t="s">
        <v>46</v>
      </c>
      <c r="T491" s="93" t="s">
        <v>46</v>
      </c>
      <c r="U491" s="63"/>
      <c r="V491" s="23">
        <f t="shared" si="56"/>
        <v>16.259703599153138</v>
      </c>
      <c r="W491" s="23">
        <f t="shared" si="57"/>
        <v>0.96</v>
      </c>
    </row>
    <row r="492" spans="1:23" x14ac:dyDescent="0.25">
      <c r="A492" s="63">
        <v>4757</v>
      </c>
      <c r="B492" s="91">
        <v>27</v>
      </c>
      <c r="C492" s="91">
        <v>1581</v>
      </c>
      <c r="D492" s="92">
        <v>11.5</v>
      </c>
      <c r="E492" s="91">
        <v>20.850999999999999</v>
      </c>
      <c r="F492" s="93">
        <v>9.5370000000000008</v>
      </c>
      <c r="G492" s="93">
        <v>9.5210000000000008</v>
      </c>
      <c r="H492" s="93">
        <v>9.4350000000000005</v>
      </c>
      <c r="I492" s="93">
        <v>9.3109999999999999</v>
      </c>
      <c r="J492" s="93">
        <v>8.7189999999999994</v>
      </c>
      <c r="K492" s="93">
        <v>7.1269999999999998</v>
      </c>
      <c r="L492" s="93">
        <v>5.2119999999999997</v>
      </c>
      <c r="M492" s="93">
        <v>3.919</v>
      </c>
      <c r="N492" s="93">
        <v>3.6379999999999999</v>
      </c>
      <c r="O492" s="93">
        <v>3.31</v>
      </c>
      <c r="P492" s="93">
        <v>2.871</v>
      </c>
      <c r="Q492" s="93">
        <v>2.5129999999999999</v>
      </c>
      <c r="R492" s="93">
        <v>2.157</v>
      </c>
      <c r="S492" s="93">
        <v>2.0259999999999998</v>
      </c>
      <c r="T492" s="93" t="s">
        <v>46</v>
      </c>
      <c r="U492" s="63"/>
      <c r="V492" s="15">
        <f t="shared" si="56"/>
        <v>1.8131304347826087</v>
      </c>
      <c r="W492" s="15">
        <f t="shared" si="57"/>
        <v>0.86879166666666663</v>
      </c>
    </row>
    <row r="493" spans="1:23" x14ac:dyDescent="0.25">
      <c r="A493" s="63">
        <v>4758</v>
      </c>
      <c r="B493" s="91">
        <v>27</v>
      </c>
      <c r="C493" s="91">
        <v>1626</v>
      </c>
      <c r="D493" s="92">
        <v>5.0830000000000002</v>
      </c>
      <c r="E493" s="91">
        <v>17.620999999999999</v>
      </c>
      <c r="F493" s="93">
        <v>15.91</v>
      </c>
      <c r="G493" s="93">
        <v>15.625</v>
      </c>
      <c r="H493" s="93">
        <v>14.593999999999999</v>
      </c>
      <c r="I493" s="93">
        <v>11.742000000000001</v>
      </c>
      <c r="J493" s="93">
        <v>7.6989999999999998</v>
      </c>
      <c r="K493" s="93">
        <v>6.7670000000000003</v>
      </c>
      <c r="L493" s="93">
        <v>4.8029999999999999</v>
      </c>
      <c r="M493" s="93">
        <v>4.335</v>
      </c>
      <c r="N493" s="93">
        <v>3.5230000000000001</v>
      </c>
      <c r="O493" s="93" t="s">
        <v>46</v>
      </c>
      <c r="P493" s="93" t="s">
        <v>46</v>
      </c>
      <c r="Q493" s="93" t="s">
        <v>46</v>
      </c>
      <c r="R493" s="93" t="s">
        <v>46</v>
      </c>
      <c r="S493" s="93" t="s">
        <v>46</v>
      </c>
      <c r="T493" s="93" t="s">
        <v>46</v>
      </c>
      <c r="U493" s="63"/>
      <c r="V493" s="23">
        <f t="shared" si="56"/>
        <v>3.4666535510525276</v>
      </c>
      <c r="W493" s="23">
        <f t="shared" si="57"/>
        <v>0.73420833333333324</v>
      </c>
    </row>
    <row r="494" spans="1:23" x14ac:dyDescent="0.25">
      <c r="A494" s="63">
        <v>4776</v>
      </c>
      <c r="B494" s="91">
        <v>27</v>
      </c>
      <c r="C494" s="91">
        <v>1814</v>
      </c>
      <c r="D494" s="92">
        <v>4.9169999999999998</v>
      </c>
      <c r="E494" s="91">
        <v>16.88</v>
      </c>
      <c r="F494" s="93">
        <v>13.734999999999999</v>
      </c>
      <c r="G494" s="93">
        <v>13.537000000000001</v>
      </c>
      <c r="H494" s="93">
        <v>13.231999999999999</v>
      </c>
      <c r="I494" s="93">
        <v>11.922000000000001</v>
      </c>
      <c r="J494" s="93">
        <v>7.7880000000000003</v>
      </c>
      <c r="K494" s="93">
        <v>4.976</v>
      </c>
      <c r="L494" s="93">
        <v>5.4409999999999998</v>
      </c>
      <c r="M494" s="93">
        <v>4.1689999999999996</v>
      </c>
      <c r="N494" s="93" t="s">
        <v>46</v>
      </c>
      <c r="O494" s="93" t="s">
        <v>46</v>
      </c>
      <c r="P494" s="93" t="s">
        <v>46</v>
      </c>
      <c r="Q494" s="93" t="s">
        <v>46</v>
      </c>
      <c r="R494" s="93" t="s">
        <v>46</v>
      </c>
      <c r="S494" s="93" t="s">
        <v>46</v>
      </c>
      <c r="T494" s="93" t="s">
        <v>46</v>
      </c>
      <c r="U494" s="63"/>
      <c r="V494" s="23">
        <f t="shared" si="56"/>
        <v>3.4329875940614194</v>
      </c>
      <c r="W494" s="23">
        <f t="shared" si="57"/>
        <v>0.70333333333333325</v>
      </c>
    </row>
    <row r="495" spans="1:23" x14ac:dyDescent="0.25">
      <c r="A495" s="63">
        <v>4782</v>
      </c>
      <c r="B495" s="91">
        <v>27</v>
      </c>
      <c r="C495" s="91">
        <v>1880</v>
      </c>
      <c r="D495" s="92">
        <v>2.0830000000000002</v>
      </c>
      <c r="E495" s="91">
        <v>24.22</v>
      </c>
      <c r="F495" s="93">
        <v>62.164000000000001</v>
      </c>
      <c r="G495" s="93">
        <v>60.801000000000002</v>
      </c>
      <c r="H495" s="93">
        <v>41.218000000000004</v>
      </c>
      <c r="I495" s="93">
        <v>28.818999999999999</v>
      </c>
      <c r="J495" s="93">
        <v>15.319000000000001</v>
      </c>
      <c r="K495" s="93">
        <v>12.105</v>
      </c>
      <c r="L495" s="93" t="s">
        <v>46</v>
      </c>
      <c r="M495" s="93" t="s">
        <v>46</v>
      </c>
      <c r="N495" s="93" t="s">
        <v>46</v>
      </c>
      <c r="O495" s="93" t="s">
        <v>46</v>
      </c>
      <c r="P495" s="93" t="s">
        <v>46</v>
      </c>
      <c r="Q495" s="93" t="s">
        <v>46</v>
      </c>
      <c r="R495" s="93" t="s">
        <v>46</v>
      </c>
      <c r="S495" s="93" t="s">
        <v>46</v>
      </c>
      <c r="T495" s="93" t="s">
        <v>46</v>
      </c>
      <c r="U495" s="63"/>
      <c r="V495" s="23">
        <f t="shared" si="56"/>
        <v>11.627460393662984</v>
      </c>
      <c r="W495" s="23">
        <f t="shared" si="57"/>
        <v>1.0091666666666665</v>
      </c>
    </row>
    <row r="496" spans="1:23" x14ac:dyDescent="0.25">
      <c r="A496" s="63">
        <v>4789</v>
      </c>
      <c r="B496" s="91">
        <v>28</v>
      </c>
      <c r="C496" s="91">
        <v>16</v>
      </c>
      <c r="D496" s="92">
        <v>5.0830000000000002</v>
      </c>
      <c r="E496" s="91">
        <v>17.062999999999999</v>
      </c>
      <c r="F496" s="93">
        <v>16.36</v>
      </c>
      <c r="G496" s="93">
        <v>16.277999999999999</v>
      </c>
      <c r="H496" s="93">
        <v>15.856</v>
      </c>
      <c r="I496" s="93">
        <v>15.135</v>
      </c>
      <c r="J496" s="93">
        <v>12.577</v>
      </c>
      <c r="K496" s="93">
        <v>7.1479999999999997</v>
      </c>
      <c r="L496" s="93">
        <v>5.19</v>
      </c>
      <c r="M496" s="93">
        <v>4.1449999999999996</v>
      </c>
      <c r="N496" s="93">
        <v>3.4119999999999999</v>
      </c>
      <c r="O496" s="93" t="s">
        <v>46</v>
      </c>
      <c r="P496" s="93" t="s">
        <v>46</v>
      </c>
      <c r="Q496" s="93" t="s">
        <v>46</v>
      </c>
      <c r="R496" s="93" t="s">
        <v>46</v>
      </c>
      <c r="S496" s="93" t="s">
        <v>46</v>
      </c>
      <c r="T496" s="93" t="s">
        <v>46</v>
      </c>
      <c r="U496" s="63"/>
      <c r="V496" s="23">
        <f t="shared" si="56"/>
        <v>3.3568758607121776</v>
      </c>
      <c r="W496" s="23">
        <f t="shared" si="57"/>
        <v>0.71095833333333325</v>
      </c>
    </row>
    <row r="497" spans="1:23" x14ac:dyDescent="0.25">
      <c r="A497" s="63">
        <v>4793</v>
      </c>
      <c r="B497" s="91">
        <v>28</v>
      </c>
      <c r="C497" s="91">
        <v>75</v>
      </c>
      <c r="D497" s="92">
        <v>6.1669999999999998</v>
      </c>
      <c r="E497" s="91">
        <v>28.521000000000001</v>
      </c>
      <c r="F497" s="93">
        <v>19.048999999999999</v>
      </c>
      <c r="G497" s="93">
        <v>18.95</v>
      </c>
      <c r="H497" s="93">
        <v>18.768999999999998</v>
      </c>
      <c r="I497" s="93">
        <v>18.45</v>
      </c>
      <c r="J497" s="93">
        <v>16.875</v>
      </c>
      <c r="K497" s="93">
        <v>13.105</v>
      </c>
      <c r="L497" s="93">
        <v>8.92</v>
      </c>
      <c r="M497" s="93">
        <v>6.6929999999999996</v>
      </c>
      <c r="N497" s="93">
        <v>5.6029999999999998</v>
      </c>
      <c r="O497" s="93">
        <v>4.75</v>
      </c>
      <c r="P497" s="93" t="s">
        <v>46</v>
      </c>
      <c r="Q497" s="93" t="s">
        <v>46</v>
      </c>
      <c r="R497" s="93" t="s">
        <v>46</v>
      </c>
      <c r="S497" s="93" t="s">
        <v>46</v>
      </c>
      <c r="T497" s="93" t="s">
        <v>46</v>
      </c>
      <c r="U497" s="63"/>
      <c r="V497" s="23">
        <f t="shared" si="56"/>
        <v>4.6247770390789693</v>
      </c>
      <c r="W497" s="23">
        <f t="shared" si="57"/>
        <v>1.188375</v>
      </c>
    </row>
    <row r="498" spans="1:23" x14ac:dyDescent="0.25">
      <c r="A498" s="63">
        <v>4811</v>
      </c>
      <c r="B498" s="91">
        <v>28</v>
      </c>
      <c r="C498" s="91">
        <v>328</v>
      </c>
      <c r="D498" s="92">
        <v>7.75</v>
      </c>
      <c r="E498" s="91">
        <v>17.059999999999999</v>
      </c>
      <c r="F498" s="93">
        <v>9.5500000000000007</v>
      </c>
      <c r="G498" s="93">
        <v>9.5299999999999994</v>
      </c>
      <c r="H498" s="93">
        <v>9.4250000000000007</v>
      </c>
      <c r="I498" s="93">
        <v>9.2769999999999992</v>
      </c>
      <c r="J498" s="93">
        <v>7.7409999999999997</v>
      </c>
      <c r="K498" s="93">
        <v>4.1680000000000001</v>
      </c>
      <c r="L498" s="93">
        <v>4.5199999999999996</v>
      </c>
      <c r="M498" s="93">
        <v>4.0330000000000004</v>
      </c>
      <c r="N498" s="93">
        <v>3.343</v>
      </c>
      <c r="O498" s="93">
        <v>2.8359999999999999</v>
      </c>
      <c r="P498" s="93">
        <v>2.4359999999999999</v>
      </c>
      <c r="Q498" s="93" t="s">
        <v>46</v>
      </c>
      <c r="R498" s="93" t="s">
        <v>46</v>
      </c>
      <c r="S498" s="93" t="s">
        <v>46</v>
      </c>
      <c r="T498" s="93" t="s">
        <v>46</v>
      </c>
      <c r="U498" s="63"/>
      <c r="V498" s="23">
        <f t="shared" si="56"/>
        <v>2.2012903225806451</v>
      </c>
      <c r="W498" s="23">
        <f t="shared" si="57"/>
        <v>0.71083333333333332</v>
      </c>
    </row>
    <row r="499" spans="1:23" x14ac:dyDescent="0.25">
      <c r="A499" s="63">
        <v>4820</v>
      </c>
      <c r="B499" s="91">
        <v>28</v>
      </c>
      <c r="C499" s="91">
        <v>411</v>
      </c>
      <c r="D499" s="92">
        <v>8.3330000000000002</v>
      </c>
      <c r="E499" s="91">
        <v>21.245000000000001</v>
      </c>
      <c r="F499" s="93">
        <v>12.225</v>
      </c>
      <c r="G499" s="93">
        <v>12.205</v>
      </c>
      <c r="H499" s="93">
        <v>12</v>
      </c>
      <c r="I499" s="93">
        <v>11.722</v>
      </c>
      <c r="J499" s="93">
        <v>7.883</v>
      </c>
      <c r="K499" s="93">
        <v>5.6890000000000001</v>
      </c>
      <c r="L499" s="93">
        <v>5.6970000000000001</v>
      </c>
      <c r="M499" s="93">
        <v>4.9779999999999998</v>
      </c>
      <c r="N499" s="93">
        <v>4.0789999999999997</v>
      </c>
      <c r="O499" s="93">
        <v>3.4049999999999998</v>
      </c>
      <c r="P499" s="93">
        <v>2.9780000000000002</v>
      </c>
      <c r="Q499" s="93">
        <v>2.6520000000000001</v>
      </c>
      <c r="R499" s="93" t="s">
        <v>46</v>
      </c>
      <c r="S499" s="93" t="s">
        <v>46</v>
      </c>
      <c r="T499" s="93" t="s">
        <v>46</v>
      </c>
      <c r="U499" s="63"/>
      <c r="V499" s="34">
        <f t="shared" si="56"/>
        <v>2.5495019800792034</v>
      </c>
      <c r="W499" s="34">
        <f t="shared" si="57"/>
        <v>0.88520833333333337</v>
      </c>
    </row>
    <row r="500" spans="1:23" hidden="1" x14ac:dyDescent="0.25">
      <c r="A500" s="63">
        <v>4821</v>
      </c>
      <c r="B500" s="91">
        <v>28</v>
      </c>
      <c r="C500" s="91">
        <v>454</v>
      </c>
      <c r="D500" s="92">
        <v>1.167</v>
      </c>
      <c r="E500" s="91">
        <v>17.760999999999999</v>
      </c>
      <c r="F500" s="93">
        <v>65.941000000000003</v>
      </c>
      <c r="G500" s="93">
        <v>50.542999999999999</v>
      </c>
      <c r="H500" s="93">
        <v>26.414000000000001</v>
      </c>
      <c r="I500" s="93">
        <v>28.254999999999999</v>
      </c>
      <c r="J500" s="93">
        <v>17.734999999999999</v>
      </c>
      <c r="K500" s="93" t="s">
        <v>46</v>
      </c>
      <c r="L500" s="93" t="s">
        <v>46</v>
      </c>
      <c r="M500" s="93" t="s">
        <v>46</v>
      </c>
      <c r="N500" s="93" t="s">
        <v>46</v>
      </c>
      <c r="O500" s="93" t="s">
        <v>46</v>
      </c>
      <c r="P500" s="93" t="s">
        <v>46</v>
      </c>
      <c r="Q500" s="93" t="s">
        <v>46</v>
      </c>
      <c r="R500" s="93" t="s">
        <v>46</v>
      </c>
      <c r="S500" s="93" t="s">
        <v>46</v>
      </c>
      <c r="T500" s="93" t="s">
        <v>46</v>
      </c>
      <c r="U500" s="63"/>
      <c r="V500" s="23">
        <f t="shared" si="56"/>
        <v>15.21936589545844</v>
      </c>
      <c r="W500" s="23">
        <f t="shared" si="57"/>
        <v>0.7400416666666666</v>
      </c>
    </row>
    <row r="501" spans="1:23" x14ac:dyDescent="0.25">
      <c r="A501" s="63">
        <v>4842</v>
      </c>
      <c r="B501" s="91">
        <v>28</v>
      </c>
      <c r="C501" s="91">
        <v>637</v>
      </c>
      <c r="D501" s="92">
        <v>4.0830000000000002</v>
      </c>
      <c r="E501" s="91">
        <v>18.574999999999999</v>
      </c>
      <c r="F501" s="93">
        <v>20.945</v>
      </c>
      <c r="G501" s="93">
        <v>19.765999999999998</v>
      </c>
      <c r="H501" s="93">
        <v>17.431000000000001</v>
      </c>
      <c r="I501" s="93">
        <v>15.565</v>
      </c>
      <c r="J501" s="93">
        <v>10.462</v>
      </c>
      <c r="K501" s="93">
        <v>6.3079999999999998</v>
      </c>
      <c r="L501" s="93">
        <v>6.0679999999999996</v>
      </c>
      <c r="M501" s="93">
        <v>4.6340000000000003</v>
      </c>
      <c r="N501" s="93" t="s">
        <v>46</v>
      </c>
      <c r="O501" s="93" t="s">
        <v>46</v>
      </c>
      <c r="P501" s="93" t="s">
        <v>46</v>
      </c>
      <c r="Q501" s="93" t="s">
        <v>46</v>
      </c>
      <c r="R501" s="93" t="s">
        <v>46</v>
      </c>
      <c r="S501" s="93" t="s">
        <v>46</v>
      </c>
      <c r="T501" s="93" t="s">
        <v>46</v>
      </c>
      <c r="U501" s="63"/>
      <c r="V501" s="23">
        <f t="shared" si="56"/>
        <v>4.5493509674259123</v>
      </c>
      <c r="W501" s="23">
        <f t="shared" si="57"/>
        <v>0.7739583333333333</v>
      </c>
    </row>
    <row r="502" spans="1:23" x14ac:dyDescent="0.25">
      <c r="A502" s="63">
        <v>4848</v>
      </c>
      <c r="B502" s="91">
        <v>28</v>
      </c>
      <c r="C502" s="91">
        <v>691</v>
      </c>
      <c r="D502" s="92">
        <v>8.4169999999999998</v>
      </c>
      <c r="E502" s="91">
        <v>15.513</v>
      </c>
      <c r="F502" s="93">
        <v>8.0850000000000009</v>
      </c>
      <c r="G502" s="93">
        <v>8.0540000000000003</v>
      </c>
      <c r="H502" s="93">
        <v>7.95</v>
      </c>
      <c r="I502" s="93">
        <v>7.7649999999999997</v>
      </c>
      <c r="J502" s="93">
        <v>5.9539999999999997</v>
      </c>
      <c r="K502" s="93">
        <v>3.92</v>
      </c>
      <c r="L502" s="93">
        <v>3.157</v>
      </c>
      <c r="M502" s="93">
        <v>2.379</v>
      </c>
      <c r="N502" s="93">
        <v>2.4910000000000001</v>
      </c>
      <c r="O502" s="93">
        <v>2.5680000000000001</v>
      </c>
      <c r="P502" s="93">
        <v>2.202</v>
      </c>
      <c r="Q502" s="93">
        <v>1.9339999999999999</v>
      </c>
      <c r="R502" s="93" t="s">
        <v>46</v>
      </c>
      <c r="S502" s="93" t="s">
        <v>46</v>
      </c>
      <c r="T502" s="93" t="s">
        <v>46</v>
      </c>
      <c r="U502" s="63"/>
      <c r="V502" s="90">
        <f t="shared" si="56"/>
        <v>1.8430557205655222</v>
      </c>
      <c r="W502" s="90">
        <f t="shared" si="57"/>
        <v>0.64637500000000003</v>
      </c>
    </row>
    <row r="503" spans="1:23" x14ac:dyDescent="0.25">
      <c r="A503" s="63">
        <v>4852</v>
      </c>
      <c r="B503" s="91">
        <v>28</v>
      </c>
      <c r="C503" s="91">
        <v>737</v>
      </c>
      <c r="D503" s="92">
        <v>4.3330000000000002</v>
      </c>
      <c r="E503" s="91">
        <v>15.106</v>
      </c>
      <c r="F503" s="93">
        <v>14.645</v>
      </c>
      <c r="G503" s="93">
        <v>14.625</v>
      </c>
      <c r="H503" s="93">
        <v>14.273</v>
      </c>
      <c r="I503" s="93">
        <v>13.717000000000001</v>
      </c>
      <c r="J503" s="93">
        <v>11.537000000000001</v>
      </c>
      <c r="K503" s="93">
        <v>6.9850000000000003</v>
      </c>
      <c r="L503" s="93">
        <v>5.0119999999999996</v>
      </c>
      <c r="M503" s="93">
        <v>3.7749999999999999</v>
      </c>
      <c r="N503" s="93" t="s">
        <v>46</v>
      </c>
      <c r="O503" s="93" t="s">
        <v>46</v>
      </c>
      <c r="P503" s="93" t="s">
        <v>46</v>
      </c>
      <c r="Q503" s="93" t="s">
        <v>46</v>
      </c>
      <c r="R503" s="93" t="s">
        <v>46</v>
      </c>
      <c r="S503" s="93" t="s">
        <v>46</v>
      </c>
      <c r="T503" s="93" t="s">
        <v>46</v>
      </c>
      <c r="U503" s="63"/>
      <c r="V503" s="23">
        <f t="shared" si="56"/>
        <v>3.4862681744749593</v>
      </c>
      <c r="W503" s="23">
        <f t="shared" si="57"/>
        <v>0.62941666666666662</v>
      </c>
    </row>
    <row r="504" spans="1:23" x14ac:dyDescent="0.25">
      <c r="A504" s="63">
        <v>4854</v>
      </c>
      <c r="B504" s="91">
        <v>28</v>
      </c>
      <c r="C504" s="91">
        <v>752</v>
      </c>
      <c r="D504" s="92">
        <v>5.9169999999999998</v>
      </c>
      <c r="E504" s="91">
        <v>24.402000000000001</v>
      </c>
      <c r="F504" s="93">
        <v>19.442</v>
      </c>
      <c r="G504" s="93">
        <v>19.366</v>
      </c>
      <c r="H504" s="93">
        <v>18.946999999999999</v>
      </c>
      <c r="I504" s="93">
        <v>18.463999999999999</v>
      </c>
      <c r="J504" s="93">
        <v>16.045999999999999</v>
      </c>
      <c r="K504" s="93">
        <v>11.268000000000001</v>
      </c>
      <c r="L504" s="93">
        <v>7.9039999999999999</v>
      </c>
      <c r="M504" s="93">
        <v>5.9340000000000002</v>
      </c>
      <c r="N504" s="93">
        <v>4.7960000000000003</v>
      </c>
      <c r="O504" s="93" t="s">
        <v>46</v>
      </c>
      <c r="P504" s="93" t="s">
        <v>46</v>
      </c>
      <c r="Q504" s="93" t="s">
        <v>46</v>
      </c>
      <c r="R504" s="93" t="s">
        <v>46</v>
      </c>
      <c r="S504" s="93" t="s">
        <v>46</v>
      </c>
      <c r="T504" s="93" t="s">
        <v>46</v>
      </c>
      <c r="U504" s="63"/>
      <c r="V504" s="90">
        <f t="shared" si="56"/>
        <v>4.1240493493324326</v>
      </c>
      <c r="W504" s="90">
        <f t="shared" si="57"/>
        <v>1.01675</v>
      </c>
    </row>
    <row r="505" spans="1:23" x14ac:dyDescent="0.25">
      <c r="A505" s="63">
        <v>4861</v>
      </c>
      <c r="B505" s="91">
        <v>28</v>
      </c>
      <c r="C505" s="91">
        <v>865</v>
      </c>
      <c r="D505" s="92">
        <v>4.5</v>
      </c>
      <c r="E505" s="91">
        <v>22.739000000000001</v>
      </c>
      <c r="F505" s="93">
        <v>28.831</v>
      </c>
      <c r="G505" s="93">
        <v>28.585999999999999</v>
      </c>
      <c r="H505" s="93">
        <v>27.437000000000001</v>
      </c>
      <c r="I505" s="93">
        <v>22.321000000000002</v>
      </c>
      <c r="J505" s="93">
        <v>16.184000000000001</v>
      </c>
      <c r="K505" s="93">
        <v>8.1780000000000008</v>
      </c>
      <c r="L505" s="93">
        <v>7.1180000000000003</v>
      </c>
      <c r="M505" s="93">
        <v>5.6109999999999998</v>
      </c>
      <c r="N505" s="93" t="s">
        <v>46</v>
      </c>
      <c r="O505" s="93" t="s">
        <v>46</v>
      </c>
      <c r="P505" s="93" t="s">
        <v>46</v>
      </c>
      <c r="Q505" s="93" t="s">
        <v>46</v>
      </c>
      <c r="R505" s="93" t="s">
        <v>46</v>
      </c>
      <c r="S505" s="93" t="s">
        <v>46</v>
      </c>
      <c r="T505" s="93" t="s">
        <v>46</v>
      </c>
      <c r="U505" s="63"/>
      <c r="V505" s="23">
        <f t="shared" si="56"/>
        <v>5.0531111111111109</v>
      </c>
      <c r="W505" s="23">
        <f t="shared" si="57"/>
        <v>0.9474583333333334</v>
      </c>
    </row>
    <row r="506" spans="1:23" x14ac:dyDescent="0.25">
      <c r="A506" s="63">
        <v>4863</v>
      </c>
      <c r="B506" s="91">
        <v>28</v>
      </c>
      <c r="C506" s="91">
        <v>911</v>
      </c>
      <c r="D506" s="92">
        <v>5.6669999999999998</v>
      </c>
      <c r="E506" s="91">
        <v>17.209</v>
      </c>
      <c r="F506" s="93">
        <v>14.085000000000001</v>
      </c>
      <c r="G506" s="93">
        <v>13.929</v>
      </c>
      <c r="H506" s="93">
        <v>13.638999999999999</v>
      </c>
      <c r="I506" s="93">
        <v>12.407</v>
      </c>
      <c r="J506" s="93">
        <v>7.2910000000000004</v>
      </c>
      <c r="K506" s="93">
        <v>4.8470000000000004</v>
      </c>
      <c r="L506" s="93">
        <v>3.298</v>
      </c>
      <c r="M506" s="93">
        <v>4.2190000000000003</v>
      </c>
      <c r="N506" s="93">
        <v>3.3769999999999998</v>
      </c>
      <c r="O506" s="93" t="s">
        <v>46</v>
      </c>
      <c r="P506" s="93" t="s">
        <v>46</v>
      </c>
      <c r="Q506" s="93" t="s">
        <v>46</v>
      </c>
      <c r="R506" s="93" t="s">
        <v>46</v>
      </c>
      <c r="S506" s="93" t="s">
        <v>46</v>
      </c>
      <c r="T506" s="93" t="s">
        <v>46</v>
      </c>
      <c r="U506" s="63"/>
      <c r="V506" s="23">
        <f t="shared" si="56"/>
        <v>3.0367037233103935</v>
      </c>
      <c r="W506" s="23">
        <f t="shared" si="57"/>
        <v>0.71704166666666669</v>
      </c>
    </row>
    <row r="507" spans="1:23" x14ac:dyDescent="0.25">
      <c r="A507" s="63">
        <v>4873</v>
      </c>
      <c r="B507" s="91">
        <v>28</v>
      </c>
      <c r="C507" s="91">
        <v>1078</v>
      </c>
      <c r="D507" s="92">
        <v>2</v>
      </c>
      <c r="E507" s="91">
        <v>20.513000000000002</v>
      </c>
      <c r="F507" s="93">
        <v>37.168999999999997</v>
      </c>
      <c r="G507" s="93">
        <v>35.158000000000001</v>
      </c>
      <c r="H507" s="93">
        <v>31.021999999999998</v>
      </c>
      <c r="I507" s="93">
        <v>25.972000000000001</v>
      </c>
      <c r="J507" s="93">
        <v>16.315999999999999</v>
      </c>
      <c r="K507" s="93">
        <v>10.257</v>
      </c>
      <c r="L507" s="93" t="s">
        <v>46</v>
      </c>
      <c r="M507" s="93" t="s">
        <v>46</v>
      </c>
      <c r="N507" s="93" t="s">
        <v>46</v>
      </c>
      <c r="O507" s="93" t="s">
        <v>46</v>
      </c>
      <c r="P507" s="93" t="s">
        <v>46</v>
      </c>
      <c r="Q507" s="93" t="s">
        <v>46</v>
      </c>
      <c r="R507" s="93" t="s">
        <v>46</v>
      </c>
      <c r="S507" s="93" t="s">
        <v>46</v>
      </c>
      <c r="T507" s="93" t="s">
        <v>46</v>
      </c>
      <c r="U507" s="63"/>
      <c r="V507" s="23">
        <f t="shared" si="56"/>
        <v>10.256500000000001</v>
      </c>
      <c r="W507" s="23">
        <f t="shared" si="57"/>
        <v>0.8547083333333334</v>
      </c>
    </row>
    <row r="508" spans="1:23" x14ac:dyDescent="0.25">
      <c r="A508" s="63">
        <v>4883</v>
      </c>
      <c r="B508" s="91">
        <v>28</v>
      </c>
      <c r="C508" s="91">
        <v>1181</v>
      </c>
      <c r="D508" s="92">
        <v>6.6669999999999998</v>
      </c>
      <c r="E508" s="91">
        <v>19.446999999999999</v>
      </c>
      <c r="F508" s="93">
        <v>13.323</v>
      </c>
      <c r="G508" s="93">
        <v>13.286</v>
      </c>
      <c r="H508" s="93">
        <v>13.065</v>
      </c>
      <c r="I508" s="93">
        <v>12.779</v>
      </c>
      <c r="J508" s="93">
        <v>8.9870000000000001</v>
      </c>
      <c r="K508" s="93">
        <v>6.1669999999999998</v>
      </c>
      <c r="L508" s="93">
        <v>5.806</v>
      </c>
      <c r="M508" s="93">
        <v>4.75</v>
      </c>
      <c r="N508" s="93">
        <v>3.8769999999999998</v>
      </c>
      <c r="O508" s="93">
        <v>3.2410000000000001</v>
      </c>
      <c r="P508" s="93" t="s">
        <v>46</v>
      </c>
      <c r="Q508" s="93" t="s">
        <v>46</v>
      </c>
      <c r="R508" s="93" t="s">
        <v>46</v>
      </c>
      <c r="S508" s="93" t="s">
        <v>46</v>
      </c>
      <c r="T508" s="93" t="s">
        <v>46</v>
      </c>
      <c r="U508" s="63"/>
      <c r="V508" s="15">
        <f t="shared" si="56"/>
        <v>2.9169041547922605</v>
      </c>
      <c r="W508" s="15">
        <f t="shared" si="57"/>
        <v>0.81029166666666663</v>
      </c>
    </row>
    <row r="509" spans="1:23" x14ac:dyDescent="0.25">
      <c r="A509" s="63">
        <v>4890</v>
      </c>
      <c r="B509" s="91">
        <v>28</v>
      </c>
      <c r="C509" s="91">
        <v>1279</v>
      </c>
      <c r="D509" s="92">
        <v>2.0830000000000002</v>
      </c>
      <c r="E509" s="91">
        <v>21.923999999999999</v>
      </c>
      <c r="F509" s="93">
        <v>44.609000000000002</v>
      </c>
      <c r="G509" s="93">
        <v>42.64</v>
      </c>
      <c r="H509" s="93">
        <v>35.238999999999997</v>
      </c>
      <c r="I509" s="93">
        <v>24.007999999999999</v>
      </c>
      <c r="J509" s="93">
        <v>19.515999999999998</v>
      </c>
      <c r="K509" s="93">
        <v>10.961</v>
      </c>
      <c r="L509" s="93" t="s">
        <v>46</v>
      </c>
      <c r="M509" s="93" t="s">
        <v>46</v>
      </c>
      <c r="N509" s="93" t="s">
        <v>46</v>
      </c>
      <c r="O509" s="93" t="s">
        <v>46</v>
      </c>
      <c r="P509" s="93" t="s">
        <v>46</v>
      </c>
      <c r="Q509" s="93" t="s">
        <v>46</v>
      </c>
      <c r="R509" s="93" t="s">
        <v>46</v>
      </c>
      <c r="S509" s="93" t="s">
        <v>46</v>
      </c>
      <c r="T509" s="93" t="s">
        <v>46</v>
      </c>
      <c r="U509" s="63"/>
      <c r="V509" s="34">
        <f t="shared" si="56"/>
        <v>10.525204032645222</v>
      </c>
      <c r="W509" s="34">
        <f t="shared" si="57"/>
        <v>0.91349999999999998</v>
      </c>
    </row>
    <row r="510" spans="1:23" x14ac:dyDescent="0.25">
      <c r="A510" s="63">
        <v>4893</v>
      </c>
      <c r="B510" s="91">
        <v>28</v>
      </c>
      <c r="C510" s="91">
        <v>1307</v>
      </c>
      <c r="D510" s="92">
        <v>5.0830000000000002</v>
      </c>
      <c r="E510" s="91">
        <v>19.347000000000001</v>
      </c>
      <c r="F510" s="93">
        <v>16.571000000000002</v>
      </c>
      <c r="G510" s="93">
        <v>16.533999999999999</v>
      </c>
      <c r="H510" s="93">
        <v>16.056999999999999</v>
      </c>
      <c r="I510" s="93">
        <v>15.169</v>
      </c>
      <c r="J510" s="93">
        <v>8.36</v>
      </c>
      <c r="K510" s="93">
        <v>7.94</v>
      </c>
      <c r="L510" s="93">
        <v>5.5579999999999998</v>
      </c>
      <c r="M510" s="93">
        <v>4.3639999999999999</v>
      </c>
      <c r="N510" s="93">
        <v>3.85</v>
      </c>
      <c r="O510" s="93" t="s">
        <v>46</v>
      </c>
      <c r="P510" s="93" t="s">
        <v>46</v>
      </c>
      <c r="Q510" s="93" t="s">
        <v>46</v>
      </c>
      <c r="R510" s="93" t="s">
        <v>46</v>
      </c>
      <c r="S510" s="93" t="s">
        <v>46</v>
      </c>
      <c r="T510" s="93" t="s">
        <v>46</v>
      </c>
      <c r="U510" s="63"/>
      <c r="V510" s="23">
        <f t="shared" si="56"/>
        <v>3.8062168011017117</v>
      </c>
      <c r="W510" s="23">
        <f t="shared" si="57"/>
        <v>0.80612500000000009</v>
      </c>
    </row>
    <row r="511" spans="1:23" x14ac:dyDescent="0.25">
      <c r="A511" s="63">
        <v>4908</v>
      </c>
      <c r="B511" s="91">
        <v>28</v>
      </c>
      <c r="C511" s="91">
        <v>1507</v>
      </c>
      <c r="D511" s="92">
        <v>4.0830000000000002</v>
      </c>
      <c r="E511" s="91">
        <v>40.551000000000002</v>
      </c>
      <c r="F511" s="93">
        <v>36.518000000000001</v>
      </c>
      <c r="G511" s="93">
        <v>36.350999999999999</v>
      </c>
      <c r="H511" s="93">
        <v>35.353000000000002</v>
      </c>
      <c r="I511" s="93">
        <v>34.273000000000003</v>
      </c>
      <c r="J511" s="93">
        <v>29.071000000000002</v>
      </c>
      <c r="K511" s="93">
        <v>19.39</v>
      </c>
      <c r="L511" s="93">
        <v>13.472</v>
      </c>
      <c r="M511" s="93">
        <v>10.137</v>
      </c>
      <c r="N511" s="93" t="s">
        <v>46</v>
      </c>
      <c r="O511" s="93" t="s">
        <v>46</v>
      </c>
      <c r="P511" s="93" t="s">
        <v>46</v>
      </c>
      <c r="Q511" s="93" t="s">
        <v>46</v>
      </c>
      <c r="R511" s="93" t="s">
        <v>46</v>
      </c>
      <c r="S511" s="93" t="s">
        <v>46</v>
      </c>
      <c r="T511" s="93" t="s">
        <v>46</v>
      </c>
      <c r="U511" s="63"/>
      <c r="V511" s="15">
        <f t="shared" si="56"/>
        <v>9.9316678912564296</v>
      </c>
      <c r="W511" s="15">
        <f t="shared" si="57"/>
        <v>1.6896250000000002</v>
      </c>
    </row>
    <row r="512" spans="1:23" x14ac:dyDescent="0.25">
      <c r="A512" s="63">
        <v>4925</v>
      </c>
      <c r="B512" s="91">
        <v>28</v>
      </c>
      <c r="C512" s="91">
        <v>1688</v>
      </c>
      <c r="D512" s="92">
        <v>2.1669999999999998</v>
      </c>
      <c r="E512" s="91">
        <v>33.96</v>
      </c>
      <c r="F512" s="93">
        <v>64.653000000000006</v>
      </c>
      <c r="G512" s="93">
        <v>63.59</v>
      </c>
      <c r="H512" s="93">
        <v>57.347000000000001</v>
      </c>
      <c r="I512" s="93">
        <v>51.673000000000002</v>
      </c>
      <c r="J512" s="93">
        <v>33.317</v>
      </c>
      <c r="K512" s="93">
        <v>16.978999999999999</v>
      </c>
      <c r="L512" s="93" t="s">
        <v>46</v>
      </c>
      <c r="M512" s="93" t="s">
        <v>46</v>
      </c>
      <c r="N512" s="93" t="s">
        <v>46</v>
      </c>
      <c r="O512" s="93" t="s">
        <v>46</v>
      </c>
      <c r="P512" s="93" t="s">
        <v>46</v>
      </c>
      <c r="Q512" s="93" t="s">
        <v>46</v>
      </c>
      <c r="R512" s="93" t="s">
        <v>46</v>
      </c>
      <c r="S512" s="93" t="s">
        <v>46</v>
      </c>
      <c r="T512" s="93" t="s">
        <v>46</v>
      </c>
      <c r="U512" s="63"/>
      <c r="V512" s="34">
        <f t="shared" si="56"/>
        <v>15.671435163820952</v>
      </c>
      <c r="W512" s="34">
        <f t="shared" si="57"/>
        <v>1.415</v>
      </c>
    </row>
    <row r="513" spans="1:23" x14ac:dyDescent="0.25">
      <c r="A513" s="63">
        <v>4939</v>
      </c>
      <c r="B513" s="91">
        <v>28</v>
      </c>
      <c r="C513" s="91">
        <v>1821</v>
      </c>
      <c r="D513" s="92">
        <v>3.1669999999999998</v>
      </c>
      <c r="E513" s="91">
        <v>20.565999999999999</v>
      </c>
      <c r="F513" s="93">
        <v>32.862000000000002</v>
      </c>
      <c r="G513" s="93">
        <v>31.843</v>
      </c>
      <c r="H513" s="93">
        <v>28.573</v>
      </c>
      <c r="I513" s="93">
        <v>25.434999999999999</v>
      </c>
      <c r="J513" s="93">
        <v>13.894</v>
      </c>
      <c r="K513" s="93">
        <v>10.025</v>
      </c>
      <c r="L513" s="93">
        <v>6.8470000000000004</v>
      </c>
      <c r="M513" s="93" t="s">
        <v>46</v>
      </c>
      <c r="N513" s="93" t="s">
        <v>46</v>
      </c>
      <c r="O513" s="93" t="s">
        <v>46</v>
      </c>
      <c r="P513" s="93" t="s">
        <v>46</v>
      </c>
      <c r="Q513" s="93" t="s">
        <v>46</v>
      </c>
      <c r="R513" s="93" t="s">
        <v>46</v>
      </c>
      <c r="S513" s="93" t="s">
        <v>46</v>
      </c>
      <c r="T513" s="93" t="s">
        <v>46</v>
      </c>
      <c r="U513" s="63"/>
      <c r="V513" s="23">
        <f t="shared" si="56"/>
        <v>6.4938427533943797</v>
      </c>
      <c r="W513" s="23">
        <f t="shared" si="57"/>
        <v>0.85691666666666666</v>
      </c>
    </row>
    <row r="514" spans="1:23" hidden="1" x14ac:dyDescent="0.25">
      <c r="A514" s="63">
        <v>4945</v>
      </c>
      <c r="B514" s="91">
        <v>28</v>
      </c>
      <c r="C514" s="91">
        <v>1890</v>
      </c>
      <c r="D514" s="92">
        <v>1.833</v>
      </c>
      <c r="E514" s="91">
        <v>32.195</v>
      </c>
      <c r="F514" s="93">
        <v>67.087999999999994</v>
      </c>
      <c r="G514" s="93">
        <v>66.072000000000003</v>
      </c>
      <c r="H514" s="93">
        <v>60.061</v>
      </c>
      <c r="I514" s="93">
        <v>53.377000000000002</v>
      </c>
      <c r="J514" s="93">
        <v>31.637</v>
      </c>
      <c r="K514" s="93" t="s">
        <v>46</v>
      </c>
      <c r="L514" s="93" t="s">
        <v>46</v>
      </c>
      <c r="M514" s="93" t="s">
        <v>46</v>
      </c>
      <c r="N514" s="93" t="s">
        <v>46</v>
      </c>
      <c r="O514" s="93" t="s">
        <v>46</v>
      </c>
      <c r="P514" s="93" t="s">
        <v>46</v>
      </c>
      <c r="Q514" s="93" t="s">
        <v>46</v>
      </c>
      <c r="R514" s="93" t="s">
        <v>46</v>
      </c>
      <c r="S514" s="93" t="s">
        <v>46</v>
      </c>
      <c r="T514" s="93" t="s">
        <v>46</v>
      </c>
      <c r="U514" s="63"/>
      <c r="V514" s="23">
        <f t="shared" si="56"/>
        <v>17.564102564102566</v>
      </c>
      <c r="W514" s="23">
        <f t="shared" si="57"/>
        <v>1.3414583333333334</v>
      </c>
    </row>
    <row r="515" spans="1:23" x14ac:dyDescent="0.25">
      <c r="A515" s="63">
        <v>4950</v>
      </c>
      <c r="B515" s="91">
        <v>28</v>
      </c>
      <c r="C515" s="91">
        <v>1958</v>
      </c>
      <c r="D515" s="92">
        <v>9.75</v>
      </c>
      <c r="E515" s="91">
        <v>20.670999999999999</v>
      </c>
      <c r="F515" s="93">
        <v>10.227</v>
      </c>
      <c r="G515" s="93">
        <v>10.221</v>
      </c>
      <c r="H515" s="93">
        <v>10.172000000000001</v>
      </c>
      <c r="I515" s="93">
        <v>10.09</v>
      </c>
      <c r="J515" s="93">
        <v>9.6869999999999994</v>
      </c>
      <c r="K515" s="93">
        <v>7.0119999999999996</v>
      </c>
      <c r="L515" s="93">
        <v>5.7939999999999996</v>
      </c>
      <c r="M515" s="93">
        <v>4.3479999999999999</v>
      </c>
      <c r="N515" s="93">
        <v>3.5960000000000001</v>
      </c>
      <c r="O515" s="93">
        <v>3.1589999999999998</v>
      </c>
      <c r="P515" s="93">
        <v>2.9289999999999998</v>
      </c>
      <c r="Q515" s="93">
        <v>2.5720000000000001</v>
      </c>
      <c r="R515" s="93">
        <v>2.2109999999999999</v>
      </c>
      <c r="S515" s="93" t="s">
        <v>46</v>
      </c>
      <c r="T515" s="93" t="s">
        <v>46</v>
      </c>
      <c r="U515" s="63"/>
      <c r="V515" s="90">
        <f t="shared" si="56"/>
        <v>2.1201025641025639</v>
      </c>
      <c r="W515" s="90">
        <f t="shared" si="57"/>
        <v>0.86129166666666668</v>
      </c>
    </row>
    <row r="516" spans="1:23" x14ac:dyDescent="0.25">
      <c r="A516" s="63">
        <v>4952</v>
      </c>
      <c r="B516" s="91">
        <v>28</v>
      </c>
      <c r="C516" s="91">
        <v>2000</v>
      </c>
      <c r="D516" s="92">
        <v>3</v>
      </c>
      <c r="E516" s="91">
        <v>19.431000000000001</v>
      </c>
      <c r="F516" s="93">
        <v>30.704999999999998</v>
      </c>
      <c r="G516" s="93">
        <v>30.369</v>
      </c>
      <c r="H516" s="93">
        <v>28.483000000000001</v>
      </c>
      <c r="I516" s="93">
        <v>22.751999999999999</v>
      </c>
      <c r="J516" s="93">
        <v>17.263000000000002</v>
      </c>
      <c r="K516" s="93">
        <v>9.4350000000000005</v>
      </c>
      <c r="L516" s="93">
        <v>6.4770000000000003</v>
      </c>
      <c r="M516" s="93" t="s">
        <v>46</v>
      </c>
      <c r="N516" s="93" t="s">
        <v>46</v>
      </c>
      <c r="O516" s="93" t="s">
        <v>46</v>
      </c>
      <c r="P516" s="93" t="s">
        <v>46</v>
      </c>
      <c r="Q516" s="93" t="s">
        <v>46</v>
      </c>
      <c r="R516" s="93" t="s">
        <v>46</v>
      </c>
      <c r="S516" s="93" t="s">
        <v>46</v>
      </c>
      <c r="T516" s="93" t="s">
        <v>46</v>
      </c>
      <c r="U516" s="63"/>
      <c r="V516" s="23">
        <f t="shared" si="56"/>
        <v>6.4770000000000003</v>
      </c>
      <c r="W516" s="23">
        <f t="shared" si="57"/>
        <v>0.80962500000000004</v>
      </c>
    </row>
    <row r="517" spans="1:23" x14ac:dyDescent="0.25">
      <c r="A517" s="63">
        <v>4963</v>
      </c>
      <c r="B517" s="91">
        <v>28</v>
      </c>
      <c r="C517" s="91">
        <v>2116</v>
      </c>
      <c r="D517" s="92">
        <v>3.5</v>
      </c>
      <c r="E517" s="91">
        <v>15.994999999999999</v>
      </c>
      <c r="F517" s="93">
        <v>25.100999999999999</v>
      </c>
      <c r="G517" s="93">
        <v>24.152999999999999</v>
      </c>
      <c r="H517" s="93">
        <v>22.815999999999999</v>
      </c>
      <c r="I517" s="93">
        <v>20.317</v>
      </c>
      <c r="J517" s="93">
        <v>12.537000000000001</v>
      </c>
      <c r="K517" s="93">
        <v>6.3259999999999996</v>
      </c>
      <c r="L517" s="93">
        <v>5.0119999999999996</v>
      </c>
      <c r="M517" s="93" t="s">
        <v>46</v>
      </c>
      <c r="N517" s="93" t="s">
        <v>46</v>
      </c>
      <c r="O517" s="93" t="s">
        <v>46</v>
      </c>
      <c r="P517" s="93" t="s">
        <v>46</v>
      </c>
      <c r="Q517" s="93" t="s">
        <v>46</v>
      </c>
      <c r="R517" s="93" t="s">
        <v>46</v>
      </c>
      <c r="S517" s="93" t="s">
        <v>46</v>
      </c>
      <c r="T517" s="93" t="s">
        <v>46</v>
      </c>
      <c r="U517" s="63"/>
      <c r="V517" s="90">
        <f t="shared" si="56"/>
        <v>4.5699999999999994</v>
      </c>
      <c r="W517" s="90">
        <f t="shared" si="57"/>
        <v>0.66645833333333326</v>
      </c>
    </row>
    <row r="518" spans="1:23" x14ac:dyDescent="0.25">
      <c r="A518" s="63">
        <v>4964</v>
      </c>
      <c r="B518" s="91">
        <v>28</v>
      </c>
      <c r="C518" s="91">
        <v>2123</v>
      </c>
      <c r="D518" s="92">
        <v>5.4169999999999998</v>
      </c>
      <c r="E518" s="91">
        <v>19.195</v>
      </c>
      <c r="F518" s="93">
        <v>17.684999999999999</v>
      </c>
      <c r="G518" s="93">
        <v>17.451000000000001</v>
      </c>
      <c r="H518" s="93">
        <v>16.524999999999999</v>
      </c>
      <c r="I518" s="93">
        <v>14.135</v>
      </c>
      <c r="J518" s="93">
        <v>9.7829999999999995</v>
      </c>
      <c r="K518" s="93">
        <v>8.3740000000000006</v>
      </c>
      <c r="L518" s="93">
        <v>6.2249999999999996</v>
      </c>
      <c r="M518" s="93">
        <v>4.7370000000000001</v>
      </c>
      <c r="N518" s="93">
        <v>3.8140000000000001</v>
      </c>
      <c r="O518" s="93" t="s">
        <v>46</v>
      </c>
      <c r="P518" s="93" t="s">
        <v>46</v>
      </c>
      <c r="Q518" s="93" t="s">
        <v>46</v>
      </c>
      <c r="R518" s="93" t="s">
        <v>46</v>
      </c>
      <c r="S518" s="93" t="s">
        <v>46</v>
      </c>
      <c r="T518" s="93" t="s">
        <v>46</v>
      </c>
      <c r="U518" s="63"/>
      <c r="V518" s="23">
        <f t="shared" si="56"/>
        <v>3.543474247738601</v>
      </c>
      <c r="W518" s="23">
        <f t="shared" si="57"/>
        <v>0.79979166666666668</v>
      </c>
    </row>
    <row r="519" spans="1:23" x14ac:dyDescent="0.25">
      <c r="A519" s="63">
        <v>4974</v>
      </c>
      <c r="B519" s="91">
        <v>28</v>
      </c>
      <c r="C519" s="91">
        <v>2256</v>
      </c>
      <c r="D519" s="92">
        <v>4.0830000000000002</v>
      </c>
      <c r="E519" s="91">
        <v>21</v>
      </c>
      <c r="F519" s="93">
        <v>20.87</v>
      </c>
      <c r="G519" s="93">
        <v>20.806000000000001</v>
      </c>
      <c r="H519" s="93">
        <v>20.34</v>
      </c>
      <c r="I519" s="93">
        <v>19.734999999999999</v>
      </c>
      <c r="J519" s="93">
        <v>14.541</v>
      </c>
      <c r="K519" s="93">
        <v>9.9109999999999996</v>
      </c>
      <c r="L519" s="93">
        <v>6.6349999999999998</v>
      </c>
      <c r="M519" s="93">
        <v>5.25</v>
      </c>
      <c r="N519" s="93" t="s">
        <v>46</v>
      </c>
      <c r="O519" s="93" t="s">
        <v>46</v>
      </c>
      <c r="P519" s="93" t="s">
        <v>46</v>
      </c>
      <c r="Q519" s="93" t="s">
        <v>46</v>
      </c>
      <c r="R519" s="93" t="s">
        <v>46</v>
      </c>
      <c r="S519" s="93" t="s">
        <v>46</v>
      </c>
      <c r="T519" s="93" t="s">
        <v>46</v>
      </c>
      <c r="U519" s="63"/>
      <c r="V519" s="23">
        <f t="shared" si="56"/>
        <v>5.1432770022042611</v>
      </c>
      <c r="W519" s="23">
        <f t="shared" si="57"/>
        <v>0.875</v>
      </c>
    </row>
    <row r="520" spans="1:23" x14ac:dyDescent="0.25">
      <c r="A520" s="63">
        <v>4984</v>
      </c>
      <c r="B520" s="91">
        <v>28</v>
      </c>
      <c r="C520" s="91">
        <v>2368</v>
      </c>
      <c r="D520" s="92">
        <v>2.4169999999999998</v>
      </c>
      <c r="E520" s="91">
        <v>23.994</v>
      </c>
      <c r="F520" s="93">
        <v>35.828000000000003</v>
      </c>
      <c r="G520" s="93">
        <v>34.930999999999997</v>
      </c>
      <c r="H520" s="93">
        <v>33.643999999999998</v>
      </c>
      <c r="I520" s="93">
        <v>30.96</v>
      </c>
      <c r="J520" s="93">
        <v>22.123000000000001</v>
      </c>
      <c r="K520" s="93">
        <v>11.981999999999999</v>
      </c>
      <c r="L520" s="93" t="s">
        <v>46</v>
      </c>
      <c r="M520" s="93" t="s">
        <v>46</v>
      </c>
      <c r="N520" s="93" t="s">
        <v>46</v>
      </c>
      <c r="O520" s="93" t="s">
        <v>46</v>
      </c>
      <c r="P520" s="93" t="s">
        <v>46</v>
      </c>
      <c r="Q520" s="93" t="s">
        <v>46</v>
      </c>
      <c r="R520" s="93" t="s">
        <v>46</v>
      </c>
      <c r="S520" s="93" t="s">
        <v>46</v>
      </c>
      <c r="T520" s="93" t="s">
        <v>46</v>
      </c>
      <c r="U520" s="63"/>
      <c r="V520" s="23">
        <f t="shared" si="56"/>
        <v>9.9271824575920569</v>
      </c>
      <c r="W520" s="23">
        <f t="shared" si="57"/>
        <v>0.99975000000000003</v>
      </c>
    </row>
    <row r="521" spans="1:23" x14ac:dyDescent="0.25">
      <c r="A521" s="63">
        <v>4994</v>
      </c>
      <c r="B521" s="91">
        <v>28</v>
      </c>
      <c r="C521" s="91">
        <v>2457</v>
      </c>
      <c r="D521" s="92">
        <v>6.0830000000000002</v>
      </c>
      <c r="E521" s="91">
        <v>23.327000000000002</v>
      </c>
      <c r="F521" s="93">
        <v>16.091999999999999</v>
      </c>
      <c r="G521" s="93">
        <v>16.085999999999999</v>
      </c>
      <c r="H521" s="93">
        <v>15.974</v>
      </c>
      <c r="I521" s="93">
        <v>15.784000000000001</v>
      </c>
      <c r="J521" s="93">
        <v>14.323</v>
      </c>
      <c r="K521" s="93">
        <v>8.57</v>
      </c>
      <c r="L521" s="93">
        <v>7.5609999999999999</v>
      </c>
      <c r="M521" s="93">
        <v>5.7670000000000003</v>
      </c>
      <c r="N521" s="93">
        <v>4.6319999999999997</v>
      </c>
      <c r="O521" s="93">
        <v>3.8879999999999999</v>
      </c>
      <c r="P521" s="93" t="s">
        <v>46</v>
      </c>
      <c r="Q521" s="93" t="s">
        <v>46</v>
      </c>
      <c r="R521" s="93" t="s">
        <v>46</v>
      </c>
      <c r="S521" s="93" t="s">
        <v>46</v>
      </c>
      <c r="T521" s="93" t="s">
        <v>46</v>
      </c>
      <c r="U521" s="63"/>
      <c r="V521" s="90">
        <f t="shared" si="56"/>
        <v>3.8347854676968605</v>
      </c>
      <c r="W521" s="90">
        <f t="shared" si="57"/>
        <v>0.97195833333333337</v>
      </c>
    </row>
    <row r="522" spans="1:23" x14ac:dyDescent="0.25">
      <c r="A522" s="63">
        <v>5020</v>
      </c>
      <c r="B522" s="91">
        <v>29</v>
      </c>
      <c r="C522" s="91">
        <v>13</v>
      </c>
      <c r="D522" s="92">
        <v>3.25</v>
      </c>
      <c r="E522" s="91">
        <v>19.061</v>
      </c>
      <c r="F522" s="93">
        <v>22.696999999999999</v>
      </c>
      <c r="G522" s="93">
        <v>21.318999999999999</v>
      </c>
      <c r="H522" s="93">
        <v>18.82</v>
      </c>
      <c r="I522" s="93">
        <v>16.736999999999998</v>
      </c>
      <c r="J522" s="93">
        <v>12.516999999999999</v>
      </c>
      <c r="K522" s="93">
        <v>9.4619999999999997</v>
      </c>
      <c r="L522" s="93">
        <v>6.3520000000000003</v>
      </c>
      <c r="M522" s="93" t="s">
        <v>46</v>
      </c>
      <c r="N522" s="93" t="s">
        <v>46</v>
      </c>
      <c r="O522" s="93" t="s">
        <v>46</v>
      </c>
      <c r="P522" s="93" t="s">
        <v>46</v>
      </c>
      <c r="Q522" s="93" t="s">
        <v>46</v>
      </c>
      <c r="R522" s="93" t="s">
        <v>46</v>
      </c>
      <c r="S522" s="93" t="s">
        <v>46</v>
      </c>
      <c r="T522" s="93" t="s">
        <v>46</v>
      </c>
      <c r="U522" s="63"/>
      <c r="V522" s="23">
        <f t="shared" si="56"/>
        <v>5.8649230769230769</v>
      </c>
      <c r="W522" s="23">
        <f t="shared" si="57"/>
        <v>0.79420833333333329</v>
      </c>
    </row>
    <row r="523" spans="1:23" x14ac:dyDescent="0.25">
      <c r="A523" s="63">
        <v>5031</v>
      </c>
      <c r="B523" s="91">
        <v>29</v>
      </c>
      <c r="C523" s="91">
        <v>124</v>
      </c>
      <c r="D523" s="92">
        <v>2.75</v>
      </c>
      <c r="E523" s="91">
        <v>17.991</v>
      </c>
      <c r="F523" s="93">
        <v>23.233000000000001</v>
      </c>
      <c r="G523" s="93">
        <v>21.986999999999998</v>
      </c>
      <c r="H523" s="93">
        <v>19.664999999999999</v>
      </c>
      <c r="I523" s="93">
        <v>17.649000000000001</v>
      </c>
      <c r="J523" s="93">
        <v>12.978999999999999</v>
      </c>
      <c r="K523" s="93">
        <v>8.6969999999999992</v>
      </c>
      <c r="L523" s="93" t="s">
        <v>46</v>
      </c>
      <c r="M523" s="93" t="s">
        <v>46</v>
      </c>
      <c r="N523" s="93" t="s">
        <v>46</v>
      </c>
      <c r="O523" s="93" t="s">
        <v>46</v>
      </c>
      <c r="P523" s="93" t="s">
        <v>46</v>
      </c>
      <c r="Q523" s="93" t="s">
        <v>46</v>
      </c>
      <c r="R523" s="93" t="s">
        <v>46</v>
      </c>
      <c r="S523" s="93" t="s">
        <v>46</v>
      </c>
      <c r="T523" s="93" t="s">
        <v>46</v>
      </c>
      <c r="U523" s="63"/>
      <c r="V523" s="15">
        <f t="shared" si="56"/>
        <v>6.5421818181818177</v>
      </c>
      <c r="W523" s="15">
        <f t="shared" si="57"/>
        <v>0.74962499999999999</v>
      </c>
    </row>
    <row r="524" spans="1:23" x14ac:dyDescent="0.25">
      <c r="A524" s="63">
        <v>5033</v>
      </c>
      <c r="B524" s="91">
        <v>29</v>
      </c>
      <c r="C524" s="91">
        <v>161</v>
      </c>
      <c r="D524" s="92">
        <v>3.9169999999999998</v>
      </c>
      <c r="E524" s="91">
        <v>21.210999999999999</v>
      </c>
      <c r="F524" s="93">
        <v>35.683999999999997</v>
      </c>
      <c r="G524" s="93">
        <v>35.173999999999999</v>
      </c>
      <c r="H524" s="93">
        <v>31.126999999999999</v>
      </c>
      <c r="I524" s="93">
        <v>27.72</v>
      </c>
      <c r="J524" s="93">
        <v>16.902000000000001</v>
      </c>
      <c r="K524" s="93">
        <v>8.6910000000000007</v>
      </c>
      <c r="L524" s="93">
        <v>7.04</v>
      </c>
      <c r="M524" s="93" t="s">
        <v>46</v>
      </c>
      <c r="N524" s="93" t="s">
        <v>46</v>
      </c>
      <c r="O524" s="93" t="s">
        <v>46</v>
      </c>
      <c r="P524" s="93" t="s">
        <v>46</v>
      </c>
      <c r="Q524" s="93" t="s">
        <v>46</v>
      </c>
      <c r="R524" s="93" t="s">
        <v>46</v>
      </c>
      <c r="S524" s="93" t="s">
        <v>46</v>
      </c>
      <c r="T524" s="93" t="s">
        <v>46</v>
      </c>
      <c r="U524" s="63"/>
      <c r="V524" s="34">
        <f t="shared" si="56"/>
        <v>5.4151136073525654</v>
      </c>
      <c r="W524" s="34">
        <f t="shared" si="57"/>
        <v>0.88379166666666664</v>
      </c>
    </row>
    <row r="525" spans="1:23" x14ac:dyDescent="0.25">
      <c r="A525" s="63">
        <v>5035</v>
      </c>
      <c r="B525" s="91">
        <v>29</v>
      </c>
      <c r="C525" s="91">
        <v>182</v>
      </c>
      <c r="D525" s="92">
        <v>4.1669999999999998</v>
      </c>
      <c r="E525" s="91">
        <v>29.091999999999999</v>
      </c>
      <c r="F525" s="93">
        <v>31.215</v>
      </c>
      <c r="G525" s="93">
        <v>28.498000000000001</v>
      </c>
      <c r="H525" s="93">
        <v>25.890999999999998</v>
      </c>
      <c r="I525" s="93">
        <v>21.951000000000001</v>
      </c>
      <c r="J525" s="93">
        <v>12.371</v>
      </c>
      <c r="K525" s="93">
        <v>9.8680000000000003</v>
      </c>
      <c r="L525" s="93">
        <v>7.431</v>
      </c>
      <c r="M525" s="93">
        <v>7.2729999999999997</v>
      </c>
      <c r="N525" s="93" t="s">
        <v>46</v>
      </c>
      <c r="O525" s="93" t="s">
        <v>46</v>
      </c>
      <c r="P525" s="93" t="s">
        <v>46</v>
      </c>
      <c r="Q525" s="93" t="s">
        <v>46</v>
      </c>
      <c r="R525" s="93" t="s">
        <v>46</v>
      </c>
      <c r="S525" s="93" t="s">
        <v>46</v>
      </c>
      <c r="T525" s="93" t="s">
        <v>46</v>
      </c>
      <c r="U525" s="63"/>
      <c r="V525" s="23">
        <f t="shared" si="56"/>
        <v>6.9815214782817376</v>
      </c>
      <c r="W525" s="23">
        <f t="shared" si="57"/>
        <v>1.2121666666666666</v>
      </c>
    </row>
    <row r="526" spans="1:23" x14ac:dyDescent="0.25">
      <c r="A526" s="63">
        <v>5039</v>
      </c>
      <c r="B526" s="91">
        <v>29</v>
      </c>
      <c r="C526" s="91">
        <v>268</v>
      </c>
      <c r="D526" s="92">
        <v>7.25</v>
      </c>
      <c r="E526" s="91">
        <v>19.081</v>
      </c>
      <c r="F526" s="93">
        <v>12.384</v>
      </c>
      <c r="G526" s="93">
        <v>12.315</v>
      </c>
      <c r="H526" s="93">
        <v>12.192</v>
      </c>
      <c r="I526" s="93">
        <v>11.983000000000001</v>
      </c>
      <c r="J526" s="93">
        <v>10.917999999999999</v>
      </c>
      <c r="K526" s="93">
        <v>8.2690000000000001</v>
      </c>
      <c r="L526" s="93">
        <v>5.5339999999999998</v>
      </c>
      <c r="M526" s="93">
        <v>4.1520000000000001</v>
      </c>
      <c r="N526" s="93">
        <v>3.3559999999999999</v>
      </c>
      <c r="O526" s="93">
        <v>3.097</v>
      </c>
      <c r="P526" s="93">
        <v>2.7250000000000001</v>
      </c>
      <c r="Q526" s="93" t="s">
        <v>46</v>
      </c>
      <c r="R526" s="93" t="s">
        <v>46</v>
      </c>
      <c r="S526" s="93" t="s">
        <v>46</v>
      </c>
      <c r="T526" s="93" t="s">
        <v>46</v>
      </c>
      <c r="U526" s="63"/>
      <c r="V526" s="23">
        <f t="shared" si="56"/>
        <v>2.6318620689655172</v>
      </c>
      <c r="W526" s="23">
        <f t="shared" si="57"/>
        <v>0.79504166666666665</v>
      </c>
    </row>
    <row r="527" spans="1:23" x14ac:dyDescent="0.25">
      <c r="A527" s="63">
        <v>5050</v>
      </c>
      <c r="B527" s="91">
        <v>29</v>
      </c>
      <c r="C527" s="91">
        <v>410</v>
      </c>
      <c r="D527" s="92">
        <v>6.4169999999999998</v>
      </c>
      <c r="E527" s="91">
        <v>44.1</v>
      </c>
      <c r="F527" s="93">
        <v>28.512</v>
      </c>
      <c r="G527" s="93">
        <v>28.47</v>
      </c>
      <c r="H527" s="93">
        <v>28.21</v>
      </c>
      <c r="I527" s="93">
        <v>27.832999999999998</v>
      </c>
      <c r="J527" s="93">
        <v>24.468</v>
      </c>
      <c r="K527" s="93">
        <v>18.309000000000001</v>
      </c>
      <c r="L527" s="93">
        <v>14.005000000000001</v>
      </c>
      <c r="M527" s="93">
        <v>10.727</v>
      </c>
      <c r="N527" s="93">
        <v>8.6140000000000008</v>
      </c>
      <c r="O527" s="93">
        <v>7.3479999999999999</v>
      </c>
      <c r="P527" s="93" t="s">
        <v>46</v>
      </c>
      <c r="Q527" s="93" t="s">
        <v>46</v>
      </c>
      <c r="R527" s="93" t="s">
        <v>46</v>
      </c>
      <c r="S527" s="93" t="s">
        <v>46</v>
      </c>
      <c r="T527" s="93" t="s">
        <v>46</v>
      </c>
      <c r="U527" s="63"/>
      <c r="V527" s="15">
        <f t="shared" si="56"/>
        <v>6.8723702664796642</v>
      </c>
      <c r="W527" s="15">
        <f t="shared" si="57"/>
        <v>1.8375000000000001</v>
      </c>
    </row>
    <row r="528" spans="1:23" x14ac:dyDescent="0.25">
      <c r="A528" s="63">
        <v>5057</v>
      </c>
      <c r="B528" s="91">
        <v>29</v>
      </c>
      <c r="C528" s="91">
        <v>527</v>
      </c>
      <c r="D528" s="92">
        <v>9.1669999999999998</v>
      </c>
      <c r="E528" s="91">
        <v>24.940999999999999</v>
      </c>
      <c r="F528" s="93">
        <v>12.638</v>
      </c>
      <c r="G528" s="93">
        <v>12.632</v>
      </c>
      <c r="H528" s="93">
        <v>12.536</v>
      </c>
      <c r="I528" s="93">
        <v>12.372</v>
      </c>
      <c r="J528" s="93">
        <v>11.641999999999999</v>
      </c>
      <c r="K528" s="93">
        <v>9.6620000000000008</v>
      </c>
      <c r="L528" s="93">
        <v>7.4020000000000001</v>
      </c>
      <c r="M528" s="93">
        <v>5.7060000000000004</v>
      </c>
      <c r="N528" s="93">
        <v>4.5789999999999997</v>
      </c>
      <c r="O528" s="93">
        <v>3.8180000000000001</v>
      </c>
      <c r="P528" s="93">
        <v>3.4180000000000001</v>
      </c>
      <c r="Q528" s="93">
        <v>3.1040000000000001</v>
      </c>
      <c r="R528" s="93" t="s">
        <v>46</v>
      </c>
      <c r="S528" s="93" t="s">
        <v>46</v>
      </c>
      <c r="T528" s="93" t="s">
        <v>46</v>
      </c>
      <c r="U528" s="63"/>
      <c r="V528" s="34">
        <f t="shared" si="56"/>
        <v>2.7207374277299006</v>
      </c>
      <c r="W528" s="34">
        <f t="shared" si="57"/>
        <v>1.0392083333333333</v>
      </c>
    </row>
    <row r="529" spans="1:23" x14ac:dyDescent="0.25">
      <c r="A529" s="63">
        <v>5090</v>
      </c>
      <c r="B529" s="91">
        <v>29</v>
      </c>
      <c r="C529" s="91">
        <v>910</v>
      </c>
      <c r="D529" s="92">
        <v>10.667</v>
      </c>
      <c r="E529" s="91">
        <v>16.603999999999999</v>
      </c>
      <c r="F529" s="93">
        <v>6.2489999999999997</v>
      </c>
      <c r="G529" s="93">
        <v>6.2359999999999998</v>
      </c>
      <c r="H529" s="93">
        <v>6.202</v>
      </c>
      <c r="I529" s="93">
        <v>6.1440000000000001</v>
      </c>
      <c r="J529" s="93">
        <v>5.7930000000000001</v>
      </c>
      <c r="K529" s="93">
        <v>4.1150000000000002</v>
      </c>
      <c r="L529" s="93">
        <v>2.8639999999999999</v>
      </c>
      <c r="M529" s="93">
        <v>3.0329999999999999</v>
      </c>
      <c r="N529" s="93">
        <v>2.9980000000000002</v>
      </c>
      <c r="O529" s="93">
        <v>2.6549999999999998</v>
      </c>
      <c r="P529" s="93">
        <v>2.2850000000000001</v>
      </c>
      <c r="Q529" s="93">
        <v>2.024</v>
      </c>
      <c r="R529" s="93">
        <v>1.772</v>
      </c>
      <c r="S529" s="93">
        <v>1.659</v>
      </c>
      <c r="T529" s="93" t="s">
        <v>46</v>
      </c>
      <c r="U529" s="63"/>
      <c r="V529" s="23">
        <f t="shared" si="56"/>
        <v>1.556576356988844</v>
      </c>
      <c r="W529" s="23">
        <f t="shared" si="57"/>
        <v>0.6918333333333333</v>
      </c>
    </row>
    <row r="530" spans="1:23" x14ac:dyDescent="0.25">
      <c r="A530" s="63">
        <v>5103</v>
      </c>
      <c r="B530" s="91">
        <v>29</v>
      </c>
      <c r="C530" s="91">
        <v>1018</v>
      </c>
      <c r="D530" s="92">
        <v>3.25</v>
      </c>
      <c r="E530" s="91">
        <v>15.302</v>
      </c>
      <c r="F530" s="93">
        <v>19.338999999999999</v>
      </c>
      <c r="G530" s="93">
        <v>19.323</v>
      </c>
      <c r="H530" s="93">
        <v>18.780999999999999</v>
      </c>
      <c r="I530" s="93">
        <v>17.809999999999999</v>
      </c>
      <c r="J530" s="93">
        <v>10.448</v>
      </c>
      <c r="K530" s="93">
        <v>6.1040000000000001</v>
      </c>
      <c r="L530" s="93">
        <v>5.093</v>
      </c>
      <c r="M530" s="93" t="s">
        <v>46</v>
      </c>
      <c r="N530" s="93" t="s">
        <v>46</v>
      </c>
      <c r="O530" s="93" t="s">
        <v>46</v>
      </c>
      <c r="P530" s="93" t="s">
        <v>46</v>
      </c>
      <c r="Q530" s="93" t="s">
        <v>46</v>
      </c>
      <c r="R530" s="93" t="s">
        <v>46</v>
      </c>
      <c r="S530" s="93" t="s">
        <v>46</v>
      </c>
      <c r="T530" s="93" t="s">
        <v>46</v>
      </c>
      <c r="U530" s="63"/>
      <c r="V530" s="23">
        <f t="shared" si="56"/>
        <v>4.7083076923076925</v>
      </c>
      <c r="W530" s="23">
        <f t="shared" si="57"/>
        <v>0.63758333333333328</v>
      </c>
    </row>
    <row r="531" spans="1:23" x14ac:dyDescent="0.25">
      <c r="A531" s="63">
        <v>5104</v>
      </c>
      <c r="B531" s="91">
        <v>29</v>
      </c>
      <c r="C531" s="91">
        <v>1052</v>
      </c>
      <c r="D531" s="92">
        <v>4.5</v>
      </c>
      <c r="E531" s="91">
        <v>27.131</v>
      </c>
      <c r="F531" s="93">
        <v>27.006</v>
      </c>
      <c r="G531" s="93">
        <v>25.940999999999999</v>
      </c>
      <c r="H531" s="93">
        <v>23.858000000000001</v>
      </c>
      <c r="I531" s="93">
        <v>21.908000000000001</v>
      </c>
      <c r="J531" s="93">
        <v>15.313000000000001</v>
      </c>
      <c r="K531" s="93">
        <v>11.151999999999999</v>
      </c>
      <c r="L531" s="93">
        <v>8.907</v>
      </c>
      <c r="M531" s="93">
        <v>6.7690000000000001</v>
      </c>
      <c r="N531" s="93" t="s">
        <v>46</v>
      </c>
      <c r="O531" s="93" t="s">
        <v>46</v>
      </c>
      <c r="P531" s="93" t="s">
        <v>46</v>
      </c>
      <c r="Q531" s="93" t="s">
        <v>46</v>
      </c>
      <c r="R531" s="93" t="s">
        <v>46</v>
      </c>
      <c r="S531" s="93" t="s">
        <v>46</v>
      </c>
      <c r="T531" s="93" t="s">
        <v>46</v>
      </c>
      <c r="U531" s="63"/>
      <c r="V531" s="23">
        <f t="shared" si="56"/>
        <v>6.0291111111111109</v>
      </c>
      <c r="W531" s="23">
        <f t="shared" si="57"/>
        <v>1.1304583333333333</v>
      </c>
    </row>
    <row r="532" spans="1:23" x14ac:dyDescent="0.25">
      <c r="A532" s="63">
        <v>5106</v>
      </c>
      <c r="B532" s="91">
        <v>29</v>
      </c>
      <c r="C532" s="91">
        <v>1063</v>
      </c>
      <c r="D532" s="92">
        <v>4</v>
      </c>
      <c r="E532" s="91">
        <v>15.621</v>
      </c>
      <c r="F532" s="93">
        <v>15.04</v>
      </c>
      <c r="G532" s="93">
        <v>14.837</v>
      </c>
      <c r="H532" s="93">
        <v>14.118</v>
      </c>
      <c r="I532" s="93">
        <v>12.372</v>
      </c>
      <c r="J532" s="93">
        <v>10.532</v>
      </c>
      <c r="K532" s="93">
        <v>7.3890000000000002</v>
      </c>
      <c r="L532" s="93">
        <v>5.1870000000000003</v>
      </c>
      <c r="M532" s="93">
        <v>3.9049999999999998</v>
      </c>
      <c r="N532" s="93" t="s">
        <v>46</v>
      </c>
      <c r="O532" s="93" t="s">
        <v>46</v>
      </c>
      <c r="P532" s="93" t="s">
        <v>46</v>
      </c>
      <c r="Q532" s="93" t="s">
        <v>46</v>
      </c>
      <c r="R532" s="93" t="s">
        <v>46</v>
      </c>
      <c r="S532" s="93" t="s">
        <v>46</v>
      </c>
      <c r="T532" s="93" t="s">
        <v>46</v>
      </c>
      <c r="U532" s="63"/>
      <c r="V532" s="23">
        <f t="shared" si="56"/>
        <v>3.9052500000000001</v>
      </c>
      <c r="W532" s="23">
        <f t="shared" si="57"/>
        <v>0.65087499999999998</v>
      </c>
    </row>
    <row r="533" spans="1:23" x14ac:dyDescent="0.25">
      <c r="A533" s="63">
        <v>5118</v>
      </c>
      <c r="B533" s="91">
        <v>29</v>
      </c>
      <c r="C533" s="91">
        <v>1209</v>
      </c>
      <c r="D533" s="92">
        <v>2</v>
      </c>
      <c r="E533" s="91">
        <v>25.111000000000001</v>
      </c>
      <c r="F533" s="93">
        <v>47.012999999999998</v>
      </c>
      <c r="G533" s="93">
        <v>46.951000000000001</v>
      </c>
      <c r="H533" s="93">
        <v>42.176000000000002</v>
      </c>
      <c r="I533" s="93">
        <v>37.545999999999999</v>
      </c>
      <c r="J533" s="93">
        <v>24.434000000000001</v>
      </c>
      <c r="K533" s="93">
        <v>12.555</v>
      </c>
      <c r="L533" s="93" t="s">
        <v>46</v>
      </c>
      <c r="M533" s="93" t="s">
        <v>46</v>
      </c>
      <c r="N533" s="93" t="s">
        <v>46</v>
      </c>
      <c r="O533" s="93" t="s">
        <v>46</v>
      </c>
      <c r="P533" s="93" t="s">
        <v>46</v>
      </c>
      <c r="Q533" s="93" t="s">
        <v>46</v>
      </c>
      <c r="R533" s="93" t="s">
        <v>46</v>
      </c>
      <c r="S533" s="93" t="s">
        <v>46</v>
      </c>
      <c r="T533" s="93" t="s">
        <v>46</v>
      </c>
      <c r="U533" s="63"/>
      <c r="V533" s="15">
        <f t="shared" si="56"/>
        <v>12.5555</v>
      </c>
      <c r="W533" s="15">
        <f t="shared" si="57"/>
        <v>1.0462916666666666</v>
      </c>
    </row>
    <row r="534" spans="1:23" x14ac:dyDescent="0.25">
      <c r="A534" s="63">
        <v>5137</v>
      </c>
      <c r="B534" s="91">
        <v>29</v>
      </c>
      <c r="C534" s="91">
        <v>1417</v>
      </c>
      <c r="D534" s="92">
        <v>7.0830000000000002</v>
      </c>
      <c r="E534" s="91">
        <v>15.417</v>
      </c>
      <c r="F534" s="93">
        <v>10.427</v>
      </c>
      <c r="G534" s="93">
        <v>10.381</v>
      </c>
      <c r="H534" s="93">
        <v>10.220000000000001</v>
      </c>
      <c r="I534" s="93">
        <v>10.016999999999999</v>
      </c>
      <c r="J534" s="93">
        <v>8.9879999999999995</v>
      </c>
      <c r="K534" s="93">
        <v>6.4630000000000001</v>
      </c>
      <c r="L534" s="93">
        <v>4.3460000000000001</v>
      </c>
      <c r="M534" s="93">
        <v>3.27</v>
      </c>
      <c r="N534" s="93">
        <v>2.9830000000000001</v>
      </c>
      <c r="O534" s="93">
        <v>2.5270000000000001</v>
      </c>
      <c r="P534" s="93">
        <v>2.2010000000000001</v>
      </c>
      <c r="Q534" s="93" t="s">
        <v>46</v>
      </c>
      <c r="R534" s="93" t="s">
        <v>46</v>
      </c>
      <c r="S534" s="93" t="s">
        <v>46</v>
      </c>
      <c r="T534" s="93" t="s">
        <v>46</v>
      </c>
      <c r="U534" s="63"/>
      <c r="V534" s="23">
        <f t="shared" si="56"/>
        <v>2.1766200762388817</v>
      </c>
      <c r="W534" s="23">
        <f t="shared" si="57"/>
        <v>0.64237500000000003</v>
      </c>
    </row>
    <row r="535" spans="1:23" x14ac:dyDescent="0.25">
      <c r="A535" s="63">
        <v>5144</v>
      </c>
      <c r="B535" s="91">
        <v>29</v>
      </c>
      <c r="C535" s="91">
        <v>1518</v>
      </c>
      <c r="D535" s="92">
        <v>4.4169999999999998</v>
      </c>
      <c r="E535" s="91">
        <v>19.742000000000001</v>
      </c>
      <c r="F535" s="93">
        <v>18.623000000000001</v>
      </c>
      <c r="G535" s="93">
        <v>18.538</v>
      </c>
      <c r="H535" s="93">
        <v>18.158999999999999</v>
      </c>
      <c r="I535" s="93">
        <v>17.716000000000001</v>
      </c>
      <c r="J535" s="93">
        <v>13.022</v>
      </c>
      <c r="K535" s="93">
        <v>9.5419999999999998</v>
      </c>
      <c r="L535" s="93">
        <v>6.4569999999999999</v>
      </c>
      <c r="M535" s="93">
        <v>4.9260000000000002</v>
      </c>
      <c r="N535" s="93" t="s">
        <v>46</v>
      </c>
      <c r="O535" s="93" t="s">
        <v>46</v>
      </c>
      <c r="P535" s="93" t="s">
        <v>46</v>
      </c>
      <c r="Q535" s="93" t="s">
        <v>46</v>
      </c>
      <c r="R535" s="93" t="s">
        <v>46</v>
      </c>
      <c r="S535" s="93" t="s">
        <v>46</v>
      </c>
      <c r="T535" s="93" t="s">
        <v>46</v>
      </c>
      <c r="U535" s="63"/>
      <c r="V535" s="34">
        <f t="shared" si="56"/>
        <v>4.4695494679646819</v>
      </c>
      <c r="W535" s="34">
        <f t="shared" si="57"/>
        <v>0.82258333333333333</v>
      </c>
    </row>
    <row r="536" spans="1:23" x14ac:dyDescent="0.25">
      <c r="A536" s="63">
        <v>5153</v>
      </c>
      <c r="B536" s="91">
        <v>29</v>
      </c>
      <c r="C536" s="91">
        <v>1597</v>
      </c>
      <c r="D536" s="92">
        <v>2.5</v>
      </c>
      <c r="E536" s="91">
        <v>23.181000000000001</v>
      </c>
      <c r="F536" s="93">
        <v>32.656999999999996</v>
      </c>
      <c r="G536" s="93">
        <v>32.209000000000003</v>
      </c>
      <c r="H536" s="93">
        <v>31.131</v>
      </c>
      <c r="I536" s="93">
        <v>29.175999999999998</v>
      </c>
      <c r="J536" s="93">
        <v>21.873000000000001</v>
      </c>
      <c r="K536" s="93">
        <v>11.529</v>
      </c>
      <c r="L536" s="93" t="s">
        <v>46</v>
      </c>
      <c r="M536" s="93" t="s">
        <v>46</v>
      </c>
      <c r="N536" s="93" t="s">
        <v>46</v>
      </c>
      <c r="O536" s="93" t="s">
        <v>46</v>
      </c>
      <c r="P536" s="93" t="s">
        <v>46</v>
      </c>
      <c r="Q536" s="93" t="s">
        <v>46</v>
      </c>
      <c r="R536" s="93" t="s">
        <v>46</v>
      </c>
      <c r="S536" s="93" t="s">
        <v>46</v>
      </c>
      <c r="T536" s="93" t="s">
        <v>46</v>
      </c>
      <c r="U536" s="63"/>
      <c r="V536" s="23">
        <f t="shared" si="56"/>
        <v>9.2724000000000011</v>
      </c>
      <c r="W536" s="23">
        <f t="shared" si="57"/>
        <v>0.96587500000000004</v>
      </c>
    </row>
    <row r="537" spans="1:23" x14ac:dyDescent="0.25">
      <c r="A537" s="63">
        <v>5159</v>
      </c>
      <c r="B537" s="91">
        <v>29</v>
      </c>
      <c r="C537" s="91">
        <v>1675</v>
      </c>
      <c r="D537" s="92">
        <v>4.0830000000000002</v>
      </c>
      <c r="E537" s="91">
        <v>38.299999999999997</v>
      </c>
      <c r="F537" s="93">
        <v>46.563000000000002</v>
      </c>
      <c r="G537" s="93">
        <v>46.052999999999997</v>
      </c>
      <c r="H537" s="93">
        <v>45.2</v>
      </c>
      <c r="I537" s="93">
        <v>41.972999999999999</v>
      </c>
      <c r="J537" s="93">
        <v>30.527000000000001</v>
      </c>
      <c r="K537" s="93">
        <v>18.350000000000001</v>
      </c>
      <c r="L537" s="93">
        <v>12.334</v>
      </c>
      <c r="M537" s="93">
        <v>9.5559999999999992</v>
      </c>
      <c r="N537" s="93" t="s">
        <v>46</v>
      </c>
      <c r="O537" s="93" t="s">
        <v>46</v>
      </c>
      <c r="P537" s="93" t="s">
        <v>46</v>
      </c>
      <c r="Q537" s="93" t="s">
        <v>46</v>
      </c>
      <c r="R537" s="93" t="s">
        <v>46</v>
      </c>
      <c r="S537" s="93" t="s">
        <v>46</v>
      </c>
      <c r="T537" s="93" t="s">
        <v>46</v>
      </c>
      <c r="U537" s="63"/>
      <c r="V537" s="90">
        <f t="shared" ref="V537:V539" si="58">+E537/D537</f>
        <v>9.380357580210628</v>
      </c>
      <c r="W537" s="90">
        <f t="shared" ref="W537:W539" si="59">+E537/24</f>
        <v>1.5958333333333332</v>
      </c>
    </row>
    <row r="538" spans="1:23" x14ac:dyDescent="0.25">
      <c r="A538" s="63">
        <v>5161</v>
      </c>
      <c r="B538" s="91">
        <v>29</v>
      </c>
      <c r="C538" s="91">
        <v>1714</v>
      </c>
      <c r="D538" s="92">
        <v>3.6669999999999998</v>
      </c>
      <c r="E538" s="91">
        <v>16.739999999999998</v>
      </c>
      <c r="F538" s="93">
        <v>19.515000000000001</v>
      </c>
      <c r="G538" s="93">
        <v>19.058</v>
      </c>
      <c r="H538" s="93">
        <v>17.814</v>
      </c>
      <c r="I538" s="93">
        <v>14.154999999999999</v>
      </c>
      <c r="J538" s="93">
        <v>8.2070000000000007</v>
      </c>
      <c r="K538" s="93">
        <v>7.37</v>
      </c>
      <c r="L538" s="93">
        <v>5.5570000000000004</v>
      </c>
      <c r="M538" s="93" t="s">
        <v>46</v>
      </c>
      <c r="N538" s="93" t="s">
        <v>46</v>
      </c>
      <c r="O538" s="93" t="s">
        <v>46</v>
      </c>
      <c r="P538" s="93" t="s">
        <v>46</v>
      </c>
      <c r="Q538" s="93" t="s">
        <v>46</v>
      </c>
      <c r="R538" s="93" t="s">
        <v>46</v>
      </c>
      <c r="S538" s="93" t="s">
        <v>46</v>
      </c>
      <c r="T538" s="93" t="s">
        <v>46</v>
      </c>
      <c r="U538" s="63"/>
      <c r="V538" s="23">
        <f t="shared" si="58"/>
        <v>4.5650395418598304</v>
      </c>
      <c r="W538" s="23">
        <f t="shared" si="59"/>
        <v>0.6974999999999999</v>
      </c>
    </row>
    <row r="539" spans="1:23" x14ac:dyDescent="0.25">
      <c r="A539" s="63">
        <v>5162</v>
      </c>
      <c r="B539" s="91">
        <v>29</v>
      </c>
      <c r="C539" s="91">
        <v>1742</v>
      </c>
      <c r="D539" s="92">
        <v>5.0830000000000002</v>
      </c>
      <c r="E539" s="91">
        <v>17.187000000000001</v>
      </c>
      <c r="F539" s="93">
        <v>17.73</v>
      </c>
      <c r="G539" s="93">
        <v>17.530999999999999</v>
      </c>
      <c r="H539" s="93">
        <v>16.28</v>
      </c>
      <c r="I539" s="93">
        <v>12.625999999999999</v>
      </c>
      <c r="J539" s="93">
        <v>8.3870000000000005</v>
      </c>
      <c r="K539" s="93">
        <v>7.2519999999999998</v>
      </c>
      <c r="L539" s="93">
        <v>4.9969999999999999</v>
      </c>
      <c r="M539" s="93">
        <v>3.7549999999999999</v>
      </c>
      <c r="N539" s="93">
        <v>3.4060000000000001</v>
      </c>
      <c r="O539" s="93" t="s">
        <v>46</v>
      </c>
      <c r="P539" s="93" t="s">
        <v>46</v>
      </c>
      <c r="Q539" s="93" t="s">
        <v>46</v>
      </c>
      <c r="R539" s="93" t="s">
        <v>46</v>
      </c>
      <c r="S539" s="93" t="s">
        <v>46</v>
      </c>
      <c r="T539" s="93" t="s">
        <v>46</v>
      </c>
      <c r="U539" s="63"/>
      <c r="V539" s="90">
        <f t="shared" si="58"/>
        <v>3.3812709030100336</v>
      </c>
      <c r="W539" s="90">
        <f t="shared" si="59"/>
        <v>0.71612500000000001</v>
      </c>
    </row>
    <row r="540" spans="1:23" x14ac:dyDescent="0.25">
      <c r="A540" s="63">
        <v>5174</v>
      </c>
      <c r="B540" s="91">
        <v>29</v>
      </c>
      <c r="C540" s="91">
        <v>1912</v>
      </c>
      <c r="D540" s="92">
        <v>2.4169999999999998</v>
      </c>
      <c r="E540" s="91">
        <v>26.962</v>
      </c>
      <c r="F540" s="93">
        <v>51.847000000000001</v>
      </c>
      <c r="G540" s="93">
        <v>51.343000000000004</v>
      </c>
      <c r="H540" s="93">
        <v>47.542999999999999</v>
      </c>
      <c r="I540" s="93">
        <v>39.985999999999997</v>
      </c>
      <c r="J540" s="93">
        <v>23.279</v>
      </c>
      <c r="K540" s="93">
        <v>13.475</v>
      </c>
      <c r="L540" s="93" t="s">
        <v>46</v>
      </c>
      <c r="M540" s="93" t="s">
        <v>46</v>
      </c>
      <c r="N540" s="93" t="s">
        <v>46</v>
      </c>
      <c r="O540" s="93" t="s">
        <v>46</v>
      </c>
      <c r="P540" s="93" t="s">
        <v>46</v>
      </c>
      <c r="Q540" s="93" t="s">
        <v>46</v>
      </c>
      <c r="R540" s="93" t="s">
        <v>46</v>
      </c>
      <c r="S540" s="93" t="s">
        <v>46</v>
      </c>
      <c r="T540" s="93" t="s">
        <v>46</v>
      </c>
      <c r="U540" s="63"/>
      <c r="V540" s="23">
        <f t="shared" ref="V540:V600" si="60">+E540/D540</f>
        <v>11.15515101365329</v>
      </c>
      <c r="W540" s="23">
        <f t="shared" ref="W540:W600" si="61">+E540/24</f>
        <v>1.1234166666666667</v>
      </c>
    </row>
    <row r="541" spans="1:23" x14ac:dyDescent="0.25">
      <c r="A541" s="63">
        <v>5190</v>
      </c>
      <c r="B541" s="91">
        <v>29</v>
      </c>
      <c r="C541" s="91">
        <v>2113</v>
      </c>
      <c r="D541" s="92">
        <v>5.9169999999999998</v>
      </c>
      <c r="E541" s="91">
        <v>23.384</v>
      </c>
      <c r="F541" s="93">
        <v>21.210999999999999</v>
      </c>
      <c r="G541" s="93">
        <v>21.100999999999999</v>
      </c>
      <c r="H541" s="93">
        <v>20.562999999999999</v>
      </c>
      <c r="I541" s="93">
        <v>19.896000000000001</v>
      </c>
      <c r="J541" s="93">
        <v>12.714</v>
      </c>
      <c r="K541" s="93">
        <v>7.2080000000000002</v>
      </c>
      <c r="L541" s="93">
        <v>4.9669999999999996</v>
      </c>
      <c r="M541" s="93">
        <v>4.3090000000000002</v>
      </c>
      <c r="N541" s="93">
        <v>4.3710000000000004</v>
      </c>
      <c r="O541" s="93" t="s">
        <v>46</v>
      </c>
      <c r="P541" s="93" t="s">
        <v>46</v>
      </c>
      <c r="Q541" s="93" t="s">
        <v>46</v>
      </c>
      <c r="R541" s="93" t="s">
        <v>46</v>
      </c>
      <c r="S541" s="93" t="s">
        <v>46</v>
      </c>
      <c r="T541" s="93" t="s">
        <v>46</v>
      </c>
      <c r="U541" s="63"/>
      <c r="V541" s="23">
        <f t="shared" si="60"/>
        <v>3.9520027040730104</v>
      </c>
      <c r="W541" s="23">
        <f t="shared" si="61"/>
        <v>0.97433333333333338</v>
      </c>
    </row>
    <row r="542" spans="1:23" x14ac:dyDescent="0.25">
      <c r="A542" s="63">
        <v>5196</v>
      </c>
      <c r="B542" s="91">
        <v>29</v>
      </c>
      <c r="C542" s="91">
        <v>2187</v>
      </c>
      <c r="D542" s="92">
        <v>2.1669999999999998</v>
      </c>
      <c r="E542" s="91">
        <v>15.301</v>
      </c>
      <c r="F542" s="93">
        <v>35.957000000000001</v>
      </c>
      <c r="G542" s="93">
        <v>34.289000000000001</v>
      </c>
      <c r="H542" s="93">
        <v>28.318999999999999</v>
      </c>
      <c r="I542" s="93">
        <v>23.748000000000001</v>
      </c>
      <c r="J542" s="93">
        <v>12.509</v>
      </c>
      <c r="K542" s="93">
        <v>7.6390000000000002</v>
      </c>
      <c r="L542" s="93" t="s">
        <v>46</v>
      </c>
      <c r="M542" s="93" t="s">
        <v>46</v>
      </c>
      <c r="N542" s="93" t="s">
        <v>46</v>
      </c>
      <c r="O542" s="93" t="s">
        <v>46</v>
      </c>
      <c r="P542" s="93" t="s">
        <v>46</v>
      </c>
      <c r="Q542" s="93" t="s">
        <v>46</v>
      </c>
      <c r="R542" s="93" t="s">
        <v>46</v>
      </c>
      <c r="S542" s="93" t="s">
        <v>46</v>
      </c>
      <c r="T542" s="93" t="s">
        <v>46</v>
      </c>
      <c r="U542" s="63"/>
      <c r="V542" s="15">
        <f t="shared" si="60"/>
        <v>7.060913705583757</v>
      </c>
      <c r="W542" s="15">
        <f t="shared" si="61"/>
        <v>0.63754166666666667</v>
      </c>
    </row>
    <row r="543" spans="1:23" x14ac:dyDescent="0.25">
      <c r="A543" s="63">
        <v>5205</v>
      </c>
      <c r="B543" s="91">
        <v>29</v>
      </c>
      <c r="C543" s="91">
        <v>2308</v>
      </c>
      <c r="D543" s="92">
        <v>4.4169999999999998</v>
      </c>
      <c r="E543" s="91">
        <v>32.811</v>
      </c>
      <c r="F543" s="93">
        <v>29.481000000000002</v>
      </c>
      <c r="G543" s="93">
        <v>29.346</v>
      </c>
      <c r="H543" s="93">
        <v>28.978000000000002</v>
      </c>
      <c r="I543" s="93">
        <v>28.463999999999999</v>
      </c>
      <c r="J543" s="93">
        <v>21.384</v>
      </c>
      <c r="K543" s="93">
        <v>14.64</v>
      </c>
      <c r="L543" s="93">
        <v>10.881</v>
      </c>
      <c r="M543" s="93">
        <v>8.1999999999999993</v>
      </c>
      <c r="N543" s="93" t="s">
        <v>46</v>
      </c>
      <c r="O543" s="93" t="s">
        <v>46</v>
      </c>
      <c r="P543" s="93" t="s">
        <v>46</v>
      </c>
      <c r="Q543" s="93" t="s">
        <v>46</v>
      </c>
      <c r="R543" s="93" t="s">
        <v>46</v>
      </c>
      <c r="S543" s="93" t="s">
        <v>46</v>
      </c>
      <c r="T543" s="93" t="s">
        <v>46</v>
      </c>
      <c r="U543" s="63"/>
      <c r="V543" s="23">
        <f t="shared" si="60"/>
        <v>7.4283450305637313</v>
      </c>
      <c r="W543" s="23">
        <f t="shared" si="61"/>
        <v>1.3671249999999999</v>
      </c>
    </row>
    <row r="544" spans="1:23" x14ac:dyDescent="0.25">
      <c r="A544" s="63">
        <v>5222</v>
      </c>
      <c r="B544" s="91">
        <v>30</v>
      </c>
      <c r="C544" s="91">
        <v>202</v>
      </c>
      <c r="D544" s="92">
        <v>4.9169999999999998</v>
      </c>
      <c r="E544" s="91">
        <v>15.222</v>
      </c>
      <c r="F544" s="93">
        <v>14.05</v>
      </c>
      <c r="G544" s="93">
        <v>13.999000000000001</v>
      </c>
      <c r="H544" s="93">
        <v>13.784000000000001</v>
      </c>
      <c r="I544" s="93">
        <v>13.502000000000001</v>
      </c>
      <c r="J544" s="93">
        <v>10.138</v>
      </c>
      <c r="K544" s="93">
        <v>6.2450000000000001</v>
      </c>
      <c r="L544" s="93">
        <v>4.6669999999999998</v>
      </c>
      <c r="M544" s="93">
        <v>3.702</v>
      </c>
      <c r="N544" s="93" t="s">
        <v>46</v>
      </c>
      <c r="O544" s="93" t="s">
        <v>46</v>
      </c>
      <c r="P544" s="93" t="s">
        <v>46</v>
      </c>
      <c r="Q544" s="93" t="s">
        <v>46</v>
      </c>
      <c r="R544" s="93" t="s">
        <v>46</v>
      </c>
      <c r="S544" s="93" t="s">
        <v>46</v>
      </c>
      <c r="T544" s="93" t="s">
        <v>46</v>
      </c>
      <c r="U544" s="63"/>
      <c r="V544" s="23">
        <f t="shared" si="60"/>
        <v>3.0957901159243439</v>
      </c>
      <c r="W544" s="23">
        <f t="shared" si="61"/>
        <v>0.63424999999999998</v>
      </c>
    </row>
    <row r="545" spans="1:23" hidden="1" x14ac:dyDescent="0.25">
      <c r="A545" s="63">
        <v>5227</v>
      </c>
      <c r="B545" s="91">
        <v>30</v>
      </c>
      <c r="C545" s="91">
        <v>278</v>
      </c>
      <c r="D545" s="92">
        <v>1.667</v>
      </c>
      <c r="E545" s="91">
        <v>22.75</v>
      </c>
      <c r="F545" s="93">
        <v>58.058</v>
      </c>
      <c r="G545" s="93">
        <v>55.646999999999998</v>
      </c>
      <c r="H545" s="93">
        <v>48.51</v>
      </c>
      <c r="I545" s="93">
        <v>41.508000000000003</v>
      </c>
      <c r="J545" s="93">
        <v>22.007000000000001</v>
      </c>
      <c r="K545" s="93" t="s">
        <v>46</v>
      </c>
      <c r="L545" s="93" t="s">
        <v>46</v>
      </c>
      <c r="M545" s="93" t="s">
        <v>46</v>
      </c>
      <c r="N545" s="93" t="s">
        <v>46</v>
      </c>
      <c r="O545" s="93" t="s">
        <v>46</v>
      </c>
      <c r="P545" s="93" t="s">
        <v>46</v>
      </c>
      <c r="Q545" s="93" t="s">
        <v>46</v>
      </c>
      <c r="R545" s="93" t="s">
        <v>46</v>
      </c>
      <c r="S545" s="93" t="s">
        <v>46</v>
      </c>
      <c r="T545" s="93" t="s">
        <v>46</v>
      </c>
      <c r="U545" s="63"/>
      <c r="V545" s="34">
        <f t="shared" si="60"/>
        <v>13.647270545890821</v>
      </c>
      <c r="W545" s="34">
        <f t="shared" si="61"/>
        <v>0.94791666666666663</v>
      </c>
    </row>
    <row r="546" spans="1:23" x14ac:dyDescent="0.25">
      <c r="A546" s="63">
        <v>5231</v>
      </c>
      <c r="B546" s="91">
        <v>30</v>
      </c>
      <c r="C546" s="91">
        <v>305</v>
      </c>
      <c r="D546" s="92">
        <v>5.6669999999999998</v>
      </c>
      <c r="E546" s="91">
        <v>35.902999999999999</v>
      </c>
      <c r="F546" s="93">
        <v>26.795000000000002</v>
      </c>
      <c r="G546" s="93">
        <v>26.684999999999999</v>
      </c>
      <c r="H546" s="93">
        <v>25.919</v>
      </c>
      <c r="I546" s="93">
        <v>24.507999999999999</v>
      </c>
      <c r="J546" s="93">
        <v>16.768999999999998</v>
      </c>
      <c r="K546" s="93">
        <v>9.3089999999999993</v>
      </c>
      <c r="L546" s="93">
        <v>11.191000000000001</v>
      </c>
      <c r="M546" s="93">
        <v>8.9030000000000005</v>
      </c>
      <c r="N546" s="93">
        <v>7.1580000000000004</v>
      </c>
      <c r="O546" s="93" t="s">
        <v>46</v>
      </c>
      <c r="P546" s="93" t="s">
        <v>46</v>
      </c>
      <c r="Q546" s="93" t="s">
        <v>46</v>
      </c>
      <c r="R546" s="93" t="s">
        <v>46</v>
      </c>
      <c r="S546" s="93" t="s">
        <v>46</v>
      </c>
      <c r="T546" s="93" t="s">
        <v>46</v>
      </c>
      <c r="U546" s="63"/>
      <c r="V546" s="23">
        <f t="shared" si="60"/>
        <v>6.3354508558320095</v>
      </c>
      <c r="W546" s="23">
        <f t="shared" si="61"/>
        <v>1.4959583333333333</v>
      </c>
    </row>
    <row r="547" spans="1:23" x14ac:dyDescent="0.25">
      <c r="A547" s="63">
        <v>5238</v>
      </c>
      <c r="B547" s="91">
        <v>30</v>
      </c>
      <c r="C547" s="91">
        <v>396</v>
      </c>
      <c r="D547" s="92">
        <v>3.3330000000000002</v>
      </c>
      <c r="E547" s="91">
        <v>15.984999999999999</v>
      </c>
      <c r="F547" s="93">
        <v>20.51</v>
      </c>
      <c r="G547" s="93">
        <v>20.233000000000001</v>
      </c>
      <c r="H547" s="93">
        <v>17.585000000000001</v>
      </c>
      <c r="I547" s="93">
        <v>14.531000000000001</v>
      </c>
      <c r="J547" s="93">
        <v>11.672000000000001</v>
      </c>
      <c r="K547" s="93">
        <v>6.1929999999999996</v>
      </c>
      <c r="L547" s="93">
        <v>5.3129999999999997</v>
      </c>
      <c r="M547" s="93" t="s">
        <v>46</v>
      </c>
      <c r="N547" s="93" t="s">
        <v>46</v>
      </c>
      <c r="O547" s="93" t="s">
        <v>46</v>
      </c>
      <c r="P547" s="93" t="s">
        <v>46</v>
      </c>
      <c r="Q547" s="93" t="s">
        <v>46</v>
      </c>
      <c r="R547" s="93" t="s">
        <v>46</v>
      </c>
      <c r="S547" s="93" t="s">
        <v>46</v>
      </c>
      <c r="T547" s="93" t="s">
        <v>46</v>
      </c>
      <c r="U547" s="63"/>
      <c r="V547" s="15">
        <f t="shared" si="60"/>
        <v>4.7959795979597954</v>
      </c>
      <c r="W547" s="15">
        <f t="shared" si="61"/>
        <v>0.66604166666666664</v>
      </c>
    </row>
    <row r="548" spans="1:23" x14ac:dyDescent="0.25">
      <c r="A548" s="63">
        <v>5251</v>
      </c>
      <c r="B548" s="91">
        <v>30</v>
      </c>
      <c r="C548" s="91">
        <v>543</v>
      </c>
      <c r="D548" s="92">
        <v>3.9169999999999998</v>
      </c>
      <c r="E548" s="91">
        <v>16.364999999999998</v>
      </c>
      <c r="F548" s="93">
        <v>23.954999999999998</v>
      </c>
      <c r="G548" s="93">
        <v>23.933</v>
      </c>
      <c r="H548" s="93">
        <v>22.893000000000001</v>
      </c>
      <c r="I548" s="93">
        <v>18.7</v>
      </c>
      <c r="J548" s="93">
        <v>10.021000000000001</v>
      </c>
      <c r="K548" s="93">
        <v>6.19</v>
      </c>
      <c r="L548" s="93">
        <v>4.9880000000000004</v>
      </c>
      <c r="M548" s="93" t="s">
        <v>46</v>
      </c>
      <c r="N548" s="93" t="s">
        <v>46</v>
      </c>
      <c r="O548" s="93" t="s">
        <v>46</v>
      </c>
      <c r="P548" s="93" t="s">
        <v>46</v>
      </c>
      <c r="Q548" s="93" t="s">
        <v>46</v>
      </c>
      <c r="R548" s="93" t="s">
        <v>46</v>
      </c>
      <c r="S548" s="93" t="s">
        <v>46</v>
      </c>
      <c r="T548" s="93" t="s">
        <v>46</v>
      </c>
      <c r="U548" s="63"/>
      <c r="V548" s="34">
        <f t="shared" si="60"/>
        <v>4.1779423027827418</v>
      </c>
      <c r="W548" s="34">
        <f t="shared" si="61"/>
        <v>0.6818749999999999</v>
      </c>
    </row>
    <row r="549" spans="1:23" x14ac:dyDescent="0.25">
      <c r="A549" s="63">
        <v>5259</v>
      </c>
      <c r="B549" s="91">
        <v>30</v>
      </c>
      <c r="C549" s="91">
        <v>639</v>
      </c>
      <c r="D549" s="92">
        <v>4.4169999999999998</v>
      </c>
      <c r="E549" s="91">
        <v>21.312000000000001</v>
      </c>
      <c r="F549" s="93">
        <v>20.745999999999999</v>
      </c>
      <c r="G549" s="93">
        <v>20.513999999999999</v>
      </c>
      <c r="H549" s="93">
        <v>20.085999999999999</v>
      </c>
      <c r="I549" s="93">
        <v>19.306999999999999</v>
      </c>
      <c r="J549" s="93">
        <v>16.154</v>
      </c>
      <c r="K549" s="93">
        <v>10.416</v>
      </c>
      <c r="L549" s="93">
        <v>7.0209999999999999</v>
      </c>
      <c r="M549" s="93">
        <v>5.274</v>
      </c>
      <c r="N549" s="93" t="s">
        <v>46</v>
      </c>
      <c r="O549" s="93" t="s">
        <v>46</v>
      </c>
      <c r="P549" s="93" t="s">
        <v>46</v>
      </c>
      <c r="Q549" s="93" t="s">
        <v>46</v>
      </c>
      <c r="R549" s="93" t="s">
        <v>46</v>
      </c>
      <c r="S549" s="93" t="s">
        <v>46</v>
      </c>
      <c r="T549" s="93" t="s">
        <v>46</v>
      </c>
      <c r="U549" s="63"/>
      <c r="V549" s="23">
        <f t="shared" si="60"/>
        <v>4.8249943400498081</v>
      </c>
      <c r="W549" s="23">
        <f t="shared" si="61"/>
        <v>0.88800000000000001</v>
      </c>
    </row>
    <row r="550" spans="1:23" x14ac:dyDescent="0.25">
      <c r="A550" s="63">
        <v>5279</v>
      </c>
      <c r="B550" s="91">
        <v>30</v>
      </c>
      <c r="C550" s="91">
        <v>846</v>
      </c>
      <c r="D550" s="92">
        <v>3.4169999999999998</v>
      </c>
      <c r="E550" s="91">
        <v>19.913</v>
      </c>
      <c r="F550" s="93">
        <v>26.725999999999999</v>
      </c>
      <c r="G550" s="93">
        <v>25.527999999999999</v>
      </c>
      <c r="H550" s="93">
        <v>23.145</v>
      </c>
      <c r="I550" s="93">
        <v>20.867999999999999</v>
      </c>
      <c r="J550" s="93">
        <v>12.395</v>
      </c>
      <c r="K550" s="93">
        <v>7.585</v>
      </c>
      <c r="L550" s="93">
        <v>6.4749999999999996</v>
      </c>
      <c r="M550" s="93" t="s">
        <v>46</v>
      </c>
      <c r="N550" s="93" t="s">
        <v>46</v>
      </c>
      <c r="O550" s="93" t="s">
        <v>46</v>
      </c>
      <c r="P550" s="93" t="s">
        <v>46</v>
      </c>
      <c r="Q550" s="93" t="s">
        <v>46</v>
      </c>
      <c r="R550" s="93" t="s">
        <v>46</v>
      </c>
      <c r="S550" s="93" t="s">
        <v>46</v>
      </c>
      <c r="T550" s="93" t="s">
        <v>46</v>
      </c>
      <c r="U550" s="63"/>
      <c r="V550" s="90">
        <f t="shared" si="60"/>
        <v>5.8276265730172669</v>
      </c>
      <c r="W550" s="90">
        <f t="shared" si="61"/>
        <v>0.82970833333333338</v>
      </c>
    </row>
    <row r="551" spans="1:23" x14ac:dyDescent="0.25">
      <c r="A551" s="63">
        <v>5291</v>
      </c>
      <c r="B551" s="91">
        <v>30</v>
      </c>
      <c r="C551" s="91">
        <v>997</v>
      </c>
      <c r="D551" s="92">
        <v>16.832999999999998</v>
      </c>
      <c r="E551" s="91">
        <v>30.221</v>
      </c>
      <c r="F551" s="93">
        <v>7.4820000000000002</v>
      </c>
      <c r="G551" s="93">
        <v>7.4740000000000002</v>
      </c>
      <c r="H551" s="93">
        <v>7.4580000000000002</v>
      </c>
      <c r="I551" s="93">
        <v>7.431</v>
      </c>
      <c r="J551" s="93">
        <v>7.2839999999999998</v>
      </c>
      <c r="K551" s="93">
        <v>6.6609999999999996</v>
      </c>
      <c r="L551" s="93">
        <v>5.3079999999999998</v>
      </c>
      <c r="M551" s="93">
        <v>4.9880000000000004</v>
      </c>
      <c r="N551" s="93">
        <v>5.202</v>
      </c>
      <c r="O551" s="93">
        <v>4.78</v>
      </c>
      <c r="P551" s="93">
        <v>4.0979999999999999</v>
      </c>
      <c r="Q551" s="93">
        <v>3.589</v>
      </c>
      <c r="R551" s="93">
        <v>3.145</v>
      </c>
      <c r="S551" s="93">
        <v>2.9870000000000001</v>
      </c>
      <c r="T551" s="93">
        <v>2.57</v>
      </c>
      <c r="U551" s="63"/>
      <c r="V551" s="23">
        <f t="shared" si="60"/>
        <v>1.7953424820293473</v>
      </c>
      <c r="W551" s="23">
        <f t="shared" si="61"/>
        <v>1.2592083333333333</v>
      </c>
    </row>
    <row r="552" spans="1:23" hidden="1" x14ac:dyDescent="0.25">
      <c r="A552" s="63">
        <v>5298</v>
      </c>
      <c r="B552" s="91">
        <v>30</v>
      </c>
      <c r="C552" s="91">
        <v>1106</v>
      </c>
      <c r="D552" s="92">
        <v>1.833</v>
      </c>
      <c r="E552" s="91">
        <v>24.63</v>
      </c>
      <c r="F552" s="93">
        <v>47.64</v>
      </c>
      <c r="G552" s="93">
        <v>44.895000000000003</v>
      </c>
      <c r="H552" s="93">
        <v>33.834000000000003</v>
      </c>
      <c r="I552" s="93">
        <v>25.391999999999999</v>
      </c>
      <c r="J552" s="93">
        <v>21.332999999999998</v>
      </c>
      <c r="K552" s="93" t="s">
        <v>46</v>
      </c>
      <c r="L552" s="93" t="s">
        <v>46</v>
      </c>
      <c r="M552" s="93" t="s">
        <v>46</v>
      </c>
      <c r="N552" s="93" t="s">
        <v>46</v>
      </c>
      <c r="O552" s="93" t="s">
        <v>46</v>
      </c>
      <c r="P552" s="93" t="s">
        <v>46</v>
      </c>
      <c r="Q552" s="93" t="s">
        <v>46</v>
      </c>
      <c r="R552" s="93" t="s">
        <v>46</v>
      </c>
      <c r="S552" s="93" t="s">
        <v>46</v>
      </c>
      <c r="T552" s="93" t="s">
        <v>46</v>
      </c>
      <c r="U552" s="63"/>
      <c r="V552" s="15">
        <f t="shared" si="60"/>
        <v>13.436988543371521</v>
      </c>
      <c r="W552" s="15">
        <f t="shared" si="61"/>
        <v>1.0262499999999999</v>
      </c>
    </row>
    <row r="553" spans="1:23" x14ac:dyDescent="0.25">
      <c r="A553" s="63">
        <v>5307</v>
      </c>
      <c r="B553" s="91">
        <v>30</v>
      </c>
      <c r="C553" s="91">
        <v>1217</v>
      </c>
      <c r="D553" s="92">
        <v>3.3330000000000002</v>
      </c>
      <c r="E553" s="91">
        <v>28.073</v>
      </c>
      <c r="F553" s="93">
        <v>31.256</v>
      </c>
      <c r="G553" s="93">
        <v>31.183</v>
      </c>
      <c r="H553" s="93">
        <v>30.18</v>
      </c>
      <c r="I553" s="93">
        <v>28.911000000000001</v>
      </c>
      <c r="J553" s="93">
        <v>23.434999999999999</v>
      </c>
      <c r="K553" s="93">
        <v>13.292</v>
      </c>
      <c r="L553" s="93">
        <v>9.3520000000000003</v>
      </c>
      <c r="M553" s="93" t="s">
        <v>46</v>
      </c>
      <c r="N553" s="93" t="s">
        <v>46</v>
      </c>
      <c r="O553" s="93" t="s">
        <v>46</v>
      </c>
      <c r="P553" s="93" t="s">
        <v>46</v>
      </c>
      <c r="Q553" s="93" t="s">
        <v>46</v>
      </c>
      <c r="R553" s="93" t="s">
        <v>46</v>
      </c>
      <c r="S553" s="93" t="s">
        <v>46</v>
      </c>
      <c r="T553" s="93" t="s">
        <v>46</v>
      </c>
      <c r="U553" s="63"/>
      <c r="V553" s="34">
        <f t="shared" si="60"/>
        <v>8.4227422742274225</v>
      </c>
      <c r="W553" s="34">
        <f t="shared" si="61"/>
        <v>1.1697083333333333</v>
      </c>
    </row>
    <row r="554" spans="1:23" x14ac:dyDescent="0.25">
      <c r="A554" s="63">
        <v>5317</v>
      </c>
      <c r="B554" s="91">
        <v>30</v>
      </c>
      <c r="C554" s="91">
        <v>1375</v>
      </c>
      <c r="D554" s="92">
        <v>8.25</v>
      </c>
      <c r="E554" s="91">
        <v>20.39</v>
      </c>
      <c r="F554" s="93">
        <v>11.667</v>
      </c>
      <c r="G554" s="93">
        <v>11.484999999999999</v>
      </c>
      <c r="H554" s="93">
        <v>11.096</v>
      </c>
      <c r="I554" s="93">
        <v>10.641</v>
      </c>
      <c r="J554" s="93">
        <v>9.1010000000000009</v>
      </c>
      <c r="K554" s="93">
        <v>5.8079999999999998</v>
      </c>
      <c r="L554" s="93">
        <v>3.9609999999999999</v>
      </c>
      <c r="M554" s="93">
        <v>3.391</v>
      </c>
      <c r="N554" s="93">
        <v>3.2189999999999999</v>
      </c>
      <c r="O554" s="93">
        <v>3.3290000000000002</v>
      </c>
      <c r="P554" s="93">
        <v>2.911</v>
      </c>
      <c r="Q554" s="93">
        <v>2.548</v>
      </c>
      <c r="R554" s="93" t="s">
        <v>46</v>
      </c>
      <c r="S554" s="93" t="s">
        <v>46</v>
      </c>
      <c r="T554" s="93" t="s">
        <v>46</v>
      </c>
      <c r="U554" s="63"/>
      <c r="V554" s="23">
        <f t="shared" si="60"/>
        <v>2.4715151515151517</v>
      </c>
      <c r="W554" s="23">
        <f t="shared" si="61"/>
        <v>0.84958333333333336</v>
      </c>
    </row>
    <row r="555" spans="1:23" x14ac:dyDescent="0.25">
      <c r="A555" s="63">
        <v>5342</v>
      </c>
      <c r="B555" s="91">
        <v>30</v>
      </c>
      <c r="C555" s="91">
        <v>1633</v>
      </c>
      <c r="D555" s="92">
        <v>5</v>
      </c>
      <c r="E555" s="91">
        <v>17.190999999999999</v>
      </c>
      <c r="F555" s="93">
        <v>12.792999999999999</v>
      </c>
      <c r="G555" s="93">
        <v>12.757</v>
      </c>
      <c r="H555" s="93">
        <v>12.101000000000001</v>
      </c>
      <c r="I555" s="93">
        <v>9.9079999999999995</v>
      </c>
      <c r="J555" s="93">
        <v>7.2619999999999996</v>
      </c>
      <c r="K555" s="93">
        <v>6.0549999999999997</v>
      </c>
      <c r="L555" s="93">
        <v>4.609</v>
      </c>
      <c r="M555" s="93">
        <v>4.2910000000000004</v>
      </c>
      <c r="N555" s="93">
        <v>3.4380000000000002</v>
      </c>
      <c r="O555" s="93" t="s">
        <v>46</v>
      </c>
      <c r="P555" s="93" t="s">
        <v>46</v>
      </c>
      <c r="Q555" s="93" t="s">
        <v>46</v>
      </c>
      <c r="R555" s="93" t="s">
        <v>46</v>
      </c>
      <c r="S555" s="93" t="s">
        <v>46</v>
      </c>
      <c r="T555" s="93" t="s">
        <v>46</v>
      </c>
      <c r="U555" s="63"/>
      <c r="V555" s="23">
        <f t="shared" si="60"/>
        <v>3.4381999999999997</v>
      </c>
      <c r="W555" s="23">
        <f t="shared" si="61"/>
        <v>0.71629166666666666</v>
      </c>
    </row>
    <row r="556" spans="1:23" x14ac:dyDescent="0.25">
      <c r="A556" s="63">
        <v>5363</v>
      </c>
      <c r="B556" s="91">
        <v>30</v>
      </c>
      <c r="C556" s="91">
        <v>1863</v>
      </c>
      <c r="D556" s="92">
        <v>5.9169999999999998</v>
      </c>
      <c r="E556" s="91">
        <v>19.600000000000001</v>
      </c>
      <c r="F556" s="93">
        <v>13.483000000000001</v>
      </c>
      <c r="G556" s="93">
        <v>13.058</v>
      </c>
      <c r="H556" s="93">
        <v>12.217000000000001</v>
      </c>
      <c r="I556" s="93">
        <v>11.455</v>
      </c>
      <c r="J556" s="93">
        <v>9.1940000000000008</v>
      </c>
      <c r="K556" s="93">
        <v>5.0990000000000002</v>
      </c>
      <c r="L556" s="93">
        <v>6.0659999999999998</v>
      </c>
      <c r="M556" s="93">
        <v>4.8250000000000002</v>
      </c>
      <c r="N556" s="93">
        <v>3.9039999999999999</v>
      </c>
      <c r="O556" s="93" t="s">
        <v>46</v>
      </c>
      <c r="P556" s="93" t="s">
        <v>46</v>
      </c>
      <c r="Q556" s="93" t="s">
        <v>46</v>
      </c>
      <c r="R556" s="93" t="s">
        <v>46</v>
      </c>
      <c r="S556" s="93" t="s">
        <v>46</v>
      </c>
      <c r="T556" s="93" t="s">
        <v>46</v>
      </c>
      <c r="U556" s="63"/>
      <c r="V556" s="23">
        <f t="shared" si="60"/>
        <v>3.312489437214805</v>
      </c>
      <c r="W556" s="23">
        <f t="shared" si="61"/>
        <v>0.81666666666666676</v>
      </c>
    </row>
    <row r="557" spans="1:23" x14ac:dyDescent="0.25">
      <c r="A557" s="63">
        <v>5389</v>
      </c>
      <c r="B557" s="91">
        <v>30</v>
      </c>
      <c r="C557" s="91">
        <v>2177</v>
      </c>
      <c r="D557" s="92">
        <v>7</v>
      </c>
      <c r="E557" s="91">
        <v>18.510999999999999</v>
      </c>
      <c r="F557" s="93">
        <v>11.994</v>
      </c>
      <c r="G557" s="93">
        <v>11.965999999999999</v>
      </c>
      <c r="H557" s="93">
        <v>11.874000000000001</v>
      </c>
      <c r="I557" s="93">
        <v>11.753</v>
      </c>
      <c r="J557" s="93">
        <v>11.031000000000001</v>
      </c>
      <c r="K557" s="93">
        <v>6.5030000000000001</v>
      </c>
      <c r="L557" s="93">
        <v>4.4470000000000001</v>
      </c>
      <c r="M557" s="93">
        <v>3.915</v>
      </c>
      <c r="N557" s="93">
        <v>3.5739999999999998</v>
      </c>
      <c r="O557" s="93">
        <v>2.9790000000000001</v>
      </c>
      <c r="P557" s="93">
        <v>2.6440000000000001</v>
      </c>
      <c r="Q557" s="93" t="s">
        <v>46</v>
      </c>
      <c r="R557" s="93" t="s">
        <v>46</v>
      </c>
      <c r="S557" s="93" t="s">
        <v>46</v>
      </c>
      <c r="T557" s="93" t="s">
        <v>46</v>
      </c>
      <c r="U557" s="63"/>
      <c r="V557" s="23">
        <f t="shared" si="60"/>
        <v>2.6444285714285711</v>
      </c>
      <c r="W557" s="23">
        <f t="shared" si="61"/>
        <v>0.7712916666666666</v>
      </c>
    </row>
    <row r="558" spans="1:23" x14ac:dyDescent="0.25">
      <c r="A558" s="63">
        <v>5394</v>
      </c>
      <c r="B558" s="91">
        <v>30</v>
      </c>
      <c r="C558" s="91">
        <v>2246</v>
      </c>
      <c r="D558" s="92">
        <v>5.1669999999999998</v>
      </c>
      <c r="E558" s="91">
        <v>20.035</v>
      </c>
      <c r="F558" s="93">
        <v>16.786999999999999</v>
      </c>
      <c r="G558" s="93">
        <v>16.681999999999999</v>
      </c>
      <c r="H558" s="93">
        <v>16.460999999999999</v>
      </c>
      <c r="I558" s="93">
        <v>16.117999999999999</v>
      </c>
      <c r="J558" s="93">
        <v>14.32</v>
      </c>
      <c r="K558" s="93">
        <v>9.32</v>
      </c>
      <c r="L558" s="93">
        <v>6.2910000000000004</v>
      </c>
      <c r="M558" s="93">
        <v>4.9290000000000003</v>
      </c>
      <c r="N558" s="93">
        <v>3.996</v>
      </c>
      <c r="O558" s="93" t="s">
        <v>46</v>
      </c>
      <c r="P558" s="93" t="s">
        <v>46</v>
      </c>
      <c r="Q558" s="93" t="s">
        <v>46</v>
      </c>
      <c r="R558" s="93" t="s">
        <v>46</v>
      </c>
      <c r="S558" s="93" t="s">
        <v>46</v>
      </c>
      <c r="T558" s="93" t="s">
        <v>46</v>
      </c>
      <c r="U558" s="63"/>
      <c r="V558" s="23">
        <f t="shared" si="60"/>
        <v>3.8774917747242115</v>
      </c>
      <c r="W558" s="23">
        <f t="shared" si="61"/>
        <v>0.83479166666666671</v>
      </c>
    </row>
    <row r="559" spans="1:23" x14ac:dyDescent="0.25">
      <c r="A559" s="63">
        <v>5397</v>
      </c>
      <c r="B559" s="91">
        <v>30</v>
      </c>
      <c r="C559" s="91">
        <v>2284</v>
      </c>
      <c r="D559" s="92">
        <v>6.6669999999999998</v>
      </c>
      <c r="E559" s="91">
        <v>31.446999999999999</v>
      </c>
      <c r="F559" s="93">
        <v>23.390999999999998</v>
      </c>
      <c r="G559" s="93">
        <v>23.364999999999998</v>
      </c>
      <c r="H559" s="93">
        <v>23.120999999999999</v>
      </c>
      <c r="I559" s="93">
        <v>22.748999999999999</v>
      </c>
      <c r="J559" s="93">
        <v>19.576000000000001</v>
      </c>
      <c r="K559" s="93">
        <v>10.451000000000001</v>
      </c>
      <c r="L559" s="93">
        <v>7.0410000000000004</v>
      </c>
      <c r="M559" s="93">
        <v>7.2359999999999998</v>
      </c>
      <c r="N559" s="93">
        <v>6.0890000000000004</v>
      </c>
      <c r="O559" s="93">
        <v>5.0819999999999999</v>
      </c>
      <c r="P559" s="93" t="s">
        <v>46</v>
      </c>
      <c r="Q559" s="93" t="s">
        <v>46</v>
      </c>
      <c r="R559" s="93" t="s">
        <v>46</v>
      </c>
      <c r="S559" s="93" t="s">
        <v>46</v>
      </c>
      <c r="T559" s="93" t="s">
        <v>46</v>
      </c>
      <c r="U559" s="63"/>
      <c r="V559" s="90">
        <f t="shared" si="60"/>
        <v>4.7168141592920358</v>
      </c>
      <c r="W559" s="90">
        <f t="shared" si="61"/>
        <v>1.3102916666666666</v>
      </c>
    </row>
    <row r="560" spans="1:23" hidden="1" x14ac:dyDescent="0.25">
      <c r="A560" s="63">
        <v>5407</v>
      </c>
      <c r="B560" s="91">
        <v>30</v>
      </c>
      <c r="C560" s="91">
        <v>2419</v>
      </c>
      <c r="D560" s="92">
        <v>1.083</v>
      </c>
      <c r="E560" s="91">
        <v>62.052999999999997</v>
      </c>
      <c r="F560" s="93">
        <v>180.98599999999999</v>
      </c>
      <c r="G560" s="93">
        <v>166.97200000000001</v>
      </c>
      <c r="H560" s="93">
        <v>136.714</v>
      </c>
      <c r="I560" s="93">
        <v>120.179</v>
      </c>
      <c r="J560" s="93">
        <v>62.045999999999999</v>
      </c>
      <c r="K560" s="93" t="s">
        <v>46</v>
      </c>
      <c r="L560" s="93" t="s">
        <v>46</v>
      </c>
      <c r="M560" s="93" t="s">
        <v>46</v>
      </c>
      <c r="N560" s="93" t="s">
        <v>46</v>
      </c>
      <c r="O560" s="93" t="s">
        <v>46</v>
      </c>
      <c r="P560" s="93" t="s">
        <v>46</v>
      </c>
      <c r="Q560" s="93" t="s">
        <v>46</v>
      </c>
      <c r="R560" s="93" t="s">
        <v>46</v>
      </c>
      <c r="S560" s="93" t="s">
        <v>46</v>
      </c>
      <c r="T560" s="93" t="s">
        <v>46</v>
      </c>
      <c r="U560" s="63"/>
      <c r="V560" s="23">
        <f t="shared" si="60"/>
        <v>57.297322253000921</v>
      </c>
      <c r="W560" s="23">
        <f t="shared" si="61"/>
        <v>2.5855416666666664</v>
      </c>
    </row>
    <row r="561" spans="1:23" x14ac:dyDescent="0.25">
      <c r="A561" s="63">
        <v>5414</v>
      </c>
      <c r="B561" s="91">
        <v>30</v>
      </c>
      <c r="C561" s="91">
        <v>2512</v>
      </c>
      <c r="D561" s="92">
        <v>4</v>
      </c>
      <c r="E561" s="91">
        <v>16.710999999999999</v>
      </c>
      <c r="F561" s="93">
        <v>18.704999999999998</v>
      </c>
      <c r="G561" s="93">
        <v>18.678999999999998</v>
      </c>
      <c r="H561" s="93">
        <v>17.852</v>
      </c>
      <c r="I561" s="93">
        <v>15.348000000000001</v>
      </c>
      <c r="J561" s="93">
        <v>9.3409999999999993</v>
      </c>
      <c r="K561" s="93">
        <v>7.2839999999999998</v>
      </c>
      <c r="L561" s="93">
        <v>5.548</v>
      </c>
      <c r="M561" s="93">
        <v>4.1779999999999999</v>
      </c>
      <c r="N561" s="93" t="s">
        <v>46</v>
      </c>
      <c r="O561" s="93" t="s">
        <v>46</v>
      </c>
      <c r="P561" s="93" t="s">
        <v>46</v>
      </c>
      <c r="Q561" s="93" t="s">
        <v>46</v>
      </c>
      <c r="R561" s="93" t="s">
        <v>46</v>
      </c>
      <c r="S561" s="93" t="s">
        <v>46</v>
      </c>
      <c r="T561" s="93" t="s">
        <v>46</v>
      </c>
      <c r="U561" s="63"/>
      <c r="V561" s="23">
        <f t="shared" si="60"/>
        <v>4.1777499999999996</v>
      </c>
      <c r="W561" s="23">
        <f t="shared" si="61"/>
        <v>0.69629166666666664</v>
      </c>
    </row>
    <row r="562" spans="1:23" x14ac:dyDescent="0.25">
      <c r="A562" s="63">
        <v>5432</v>
      </c>
      <c r="B562" s="91">
        <v>31</v>
      </c>
      <c r="C562" s="91">
        <v>21</v>
      </c>
      <c r="D562" s="92">
        <v>2</v>
      </c>
      <c r="E562" s="91">
        <v>16.533000000000001</v>
      </c>
      <c r="F562" s="93">
        <v>32.756</v>
      </c>
      <c r="G562" s="93">
        <v>32.372</v>
      </c>
      <c r="H562" s="93">
        <v>29.687999999999999</v>
      </c>
      <c r="I562" s="93">
        <v>24.832000000000001</v>
      </c>
      <c r="J562" s="93">
        <v>14.802</v>
      </c>
      <c r="K562" s="93">
        <v>8.266</v>
      </c>
      <c r="L562" s="93" t="s">
        <v>46</v>
      </c>
      <c r="M562" s="93" t="s">
        <v>46</v>
      </c>
      <c r="N562" s="93" t="s">
        <v>46</v>
      </c>
      <c r="O562" s="93" t="s">
        <v>46</v>
      </c>
      <c r="P562" s="93" t="s">
        <v>46</v>
      </c>
      <c r="Q562" s="93" t="s">
        <v>46</v>
      </c>
      <c r="R562" s="93" t="s">
        <v>46</v>
      </c>
      <c r="S562" s="93" t="s">
        <v>46</v>
      </c>
      <c r="T562" s="93" t="s">
        <v>46</v>
      </c>
      <c r="U562" s="63"/>
      <c r="V562" s="23">
        <f t="shared" si="60"/>
        <v>8.2665000000000006</v>
      </c>
      <c r="W562" s="23">
        <f t="shared" si="61"/>
        <v>0.68887500000000002</v>
      </c>
    </row>
    <row r="563" spans="1:23" x14ac:dyDescent="0.25">
      <c r="A563" s="63">
        <v>5445</v>
      </c>
      <c r="B563" s="91">
        <v>31</v>
      </c>
      <c r="C563" s="91">
        <v>113</v>
      </c>
      <c r="D563" s="92">
        <v>6.0830000000000002</v>
      </c>
      <c r="E563" s="91">
        <v>16.611000000000001</v>
      </c>
      <c r="F563" s="93">
        <v>11.118</v>
      </c>
      <c r="G563" s="93">
        <v>10.84</v>
      </c>
      <c r="H563" s="93">
        <v>10.446</v>
      </c>
      <c r="I563" s="93">
        <v>10.037000000000001</v>
      </c>
      <c r="J563" s="93">
        <v>8.6219999999999999</v>
      </c>
      <c r="K563" s="93">
        <v>4.7889999999999997</v>
      </c>
      <c r="L563" s="93">
        <v>4.2949999999999999</v>
      </c>
      <c r="M563" s="93">
        <v>3.8109999999999999</v>
      </c>
      <c r="N563" s="93">
        <v>3.06</v>
      </c>
      <c r="O563" s="93">
        <v>2.7679999999999998</v>
      </c>
      <c r="P563" s="93" t="s">
        <v>46</v>
      </c>
      <c r="Q563" s="93" t="s">
        <v>46</v>
      </c>
      <c r="R563" s="93" t="s">
        <v>46</v>
      </c>
      <c r="S563" s="93" t="s">
        <v>46</v>
      </c>
      <c r="T563" s="93" t="s">
        <v>46</v>
      </c>
      <c r="U563" s="63"/>
      <c r="V563" s="90">
        <f t="shared" si="60"/>
        <v>2.7307249712313002</v>
      </c>
      <c r="W563" s="90">
        <f t="shared" si="61"/>
        <v>0.69212499999999999</v>
      </c>
    </row>
    <row r="564" spans="1:23" x14ac:dyDescent="0.25">
      <c r="A564" s="63">
        <v>5447</v>
      </c>
      <c r="B564" s="91">
        <v>31</v>
      </c>
      <c r="C564" s="91">
        <v>136</v>
      </c>
      <c r="D564" s="92">
        <v>4.8330000000000002</v>
      </c>
      <c r="E564" s="91">
        <v>20.53</v>
      </c>
      <c r="F564" s="93">
        <v>16.759</v>
      </c>
      <c r="G564" s="93">
        <v>16.228999999999999</v>
      </c>
      <c r="H564" s="93">
        <v>15.212</v>
      </c>
      <c r="I564" s="93">
        <v>14.528</v>
      </c>
      <c r="J564" s="93">
        <v>12.364000000000001</v>
      </c>
      <c r="K564" s="93">
        <v>7.5510000000000002</v>
      </c>
      <c r="L564" s="93">
        <v>6.7789999999999999</v>
      </c>
      <c r="M564" s="93">
        <v>5.1189999999999998</v>
      </c>
      <c r="N564" s="93" t="s">
        <v>46</v>
      </c>
      <c r="O564" s="93" t="s">
        <v>46</v>
      </c>
      <c r="P564" s="93" t="s">
        <v>46</v>
      </c>
      <c r="Q564" s="93" t="s">
        <v>46</v>
      </c>
      <c r="R564" s="93" t="s">
        <v>46</v>
      </c>
      <c r="S564" s="93" t="s">
        <v>46</v>
      </c>
      <c r="T564" s="93" t="s">
        <v>46</v>
      </c>
      <c r="U564" s="63"/>
      <c r="V564" s="23">
        <f t="shared" si="60"/>
        <v>4.2478791640802811</v>
      </c>
      <c r="W564" s="23">
        <f t="shared" si="61"/>
        <v>0.85541666666666671</v>
      </c>
    </row>
    <row r="565" spans="1:23" x14ac:dyDescent="0.25">
      <c r="A565" s="63">
        <v>5459</v>
      </c>
      <c r="B565" s="91">
        <v>31</v>
      </c>
      <c r="C565" s="91">
        <v>245</v>
      </c>
      <c r="D565" s="92">
        <v>5.1669999999999998</v>
      </c>
      <c r="E565" s="91">
        <v>16.878</v>
      </c>
      <c r="F565" s="93">
        <v>14.802</v>
      </c>
      <c r="G565" s="93">
        <v>14.196999999999999</v>
      </c>
      <c r="H565" s="93">
        <v>13.606</v>
      </c>
      <c r="I565" s="93">
        <v>11.853</v>
      </c>
      <c r="J565" s="93">
        <v>9.2870000000000008</v>
      </c>
      <c r="K565" s="93">
        <v>5.4509999999999996</v>
      </c>
      <c r="L565" s="93">
        <v>3.798</v>
      </c>
      <c r="M565" s="93">
        <v>4.0519999999999996</v>
      </c>
      <c r="N565" s="93">
        <v>3.359</v>
      </c>
      <c r="O565" s="93" t="s">
        <v>46</v>
      </c>
      <c r="P565" s="93" t="s">
        <v>46</v>
      </c>
      <c r="Q565" s="93" t="s">
        <v>46</v>
      </c>
      <c r="R565" s="93" t="s">
        <v>46</v>
      </c>
      <c r="S565" s="93" t="s">
        <v>46</v>
      </c>
      <c r="T565" s="93" t="s">
        <v>46</v>
      </c>
      <c r="U565" s="63"/>
      <c r="V565" s="15">
        <f t="shared" si="60"/>
        <v>3.2664989355525451</v>
      </c>
      <c r="W565" s="15">
        <f t="shared" si="61"/>
        <v>0.70325000000000004</v>
      </c>
    </row>
    <row r="566" spans="1:23" x14ac:dyDescent="0.25">
      <c r="A566" s="63">
        <v>5481</v>
      </c>
      <c r="B566" s="91">
        <v>31</v>
      </c>
      <c r="C566" s="91">
        <v>520</v>
      </c>
      <c r="D566" s="92">
        <v>5.9169999999999998</v>
      </c>
      <c r="E566" s="91">
        <v>40.624000000000002</v>
      </c>
      <c r="F566" s="93">
        <v>31.628</v>
      </c>
      <c r="G566" s="93">
        <v>31.603000000000002</v>
      </c>
      <c r="H566" s="93">
        <v>31.173999999999999</v>
      </c>
      <c r="I566" s="93">
        <v>30.434000000000001</v>
      </c>
      <c r="J566" s="93">
        <v>22.032</v>
      </c>
      <c r="K566" s="93">
        <v>11.73</v>
      </c>
      <c r="L566" s="93">
        <v>9.4499999999999993</v>
      </c>
      <c r="M566" s="93">
        <v>8.1470000000000002</v>
      </c>
      <c r="N566" s="93">
        <v>7.9939999999999998</v>
      </c>
      <c r="O566" s="93" t="s">
        <v>46</v>
      </c>
      <c r="P566" s="93" t="s">
        <v>46</v>
      </c>
      <c r="Q566" s="93" t="s">
        <v>46</v>
      </c>
      <c r="R566" s="93" t="s">
        <v>46</v>
      </c>
      <c r="S566" s="93" t="s">
        <v>46</v>
      </c>
      <c r="T566" s="93" t="s">
        <v>46</v>
      </c>
      <c r="U566" s="63"/>
      <c r="V566" s="34">
        <f t="shared" si="60"/>
        <v>6.8656413723170528</v>
      </c>
      <c r="W566" s="34">
        <f t="shared" si="61"/>
        <v>1.6926666666666668</v>
      </c>
    </row>
    <row r="567" spans="1:23" x14ac:dyDescent="0.25">
      <c r="A567" s="63">
        <v>5483</v>
      </c>
      <c r="B567" s="91">
        <v>31</v>
      </c>
      <c r="C567" s="91">
        <v>584</v>
      </c>
      <c r="D567" s="92">
        <v>5.25</v>
      </c>
      <c r="E567" s="91">
        <v>22.817</v>
      </c>
      <c r="F567" s="93">
        <v>24.545000000000002</v>
      </c>
      <c r="G567" s="93">
        <v>24.062000000000001</v>
      </c>
      <c r="H567" s="93">
        <v>22.567</v>
      </c>
      <c r="I567" s="93">
        <v>18.626000000000001</v>
      </c>
      <c r="J567" s="93">
        <v>10.67</v>
      </c>
      <c r="K567" s="93">
        <v>5.9749999999999996</v>
      </c>
      <c r="L567" s="93">
        <v>4.109</v>
      </c>
      <c r="M567" s="93">
        <v>3.3650000000000002</v>
      </c>
      <c r="N567" s="93">
        <v>4.3090000000000002</v>
      </c>
      <c r="O567" s="93" t="s">
        <v>46</v>
      </c>
      <c r="P567" s="93" t="s">
        <v>46</v>
      </c>
      <c r="Q567" s="93" t="s">
        <v>46</v>
      </c>
      <c r="R567" s="93" t="s">
        <v>46</v>
      </c>
      <c r="S567" s="93" t="s">
        <v>46</v>
      </c>
      <c r="T567" s="93" t="s">
        <v>46</v>
      </c>
      <c r="U567" s="63"/>
      <c r="V567" s="23">
        <f t="shared" si="60"/>
        <v>4.3460952380952378</v>
      </c>
      <c r="W567" s="23">
        <f t="shared" si="61"/>
        <v>0.95070833333333338</v>
      </c>
    </row>
    <row r="568" spans="1:23" x14ac:dyDescent="0.25">
      <c r="A568" s="63">
        <v>5487</v>
      </c>
      <c r="B568" s="91">
        <v>31</v>
      </c>
      <c r="C568" s="91">
        <v>664</v>
      </c>
      <c r="D568" s="92">
        <v>6.25</v>
      </c>
      <c r="E568" s="91">
        <v>18.47</v>
      </c>
      <c r="F568" s="93">
        <v>14.263</v>
      </c>
      <c r="G568" s="93">
        <v>14.194000000000001</v>
      </c>
      <c r="H568" s="93">
        <v>13.967000000000001</v>
      </c>
      <c r="I568" s="93">
        <v>13.676</v>
      </c>
      <c r="J568" s="93">
        <v>9.7780000000000005</v>
      </c>
      <c r="K568" s="93">
        <v>5.39</v>
      </c>
      <c r="L568" s="93">
        <v>4.157</v>
      </c>
      <c r="M568" s="93">
        <v>4.2039999999999997</v>
      </c>
      <c r="N568" s="93">
        <v>3.6749999999999998</v>
      </c>
      <c r="O568" s="93">
        <v>3.0739999999999998</v>
      </c>
      <c r="P568" s="93" t="s">
        <v>46</v>
      </c>
      <c r="Q568" s="93" t="s">
        <v>46</v>
      </c>
      <c r="R568" s="93" t="s">
        <v>46</v>
      </c>
      <c r="S568" s="93" t="s">
        <v>46</v>
      </c>
      <c r="T568" s="93" t="s">
        <v>46</v>
      </c>
      <c r="U568" s="63"/>
      <c r="V568" s="15">
        <f t="shared" si="60"/>
        <v>2.9551999999999996</v>
      </c>
      <c r="W568" s="15">
        <f t="shared" si="61"/>
        <v>0.76958333333333329</v>
      </c>
    </row>
    <row r="569" spans="1:23" x14ac:dyDescent="0.25">
      <c r="A569" s="63">
        <v>5494</v>
      </c>
      <c r="B569" s="91">
        <v>31</v>
      </c>
      <c r="C569" s="91">
        <v>787</v>
      </c>
      <c r="D569" s="92">
        <v>2.5830000000000002</v>
      </c>
      <c r="E569" s="91">
        <v>18.001999999999999</v>
      </c>
      <c r="F569" s="93">
        <v>36.945</v>
      </c>
      <c r="G569" s="93">
        <v>36.234999999999999</v>
      </c>
      <c r="H569" s="93">
        <v>32.569000000000003</v>
      </c>
      <c r="I569" s="93">
        <v>24.536999999999999</v>
      </c>
      <c r="J569" s="93">
        <v>15.885</v>
      </c>
      <c r="K569" s="93">
        <v>8.7579999999999991</v>
      </c>
      <c r="L569" s="93" t="s">
        <v>46</v>
      </c>
      <c r="M569" s="93" t="s">
        <v>46</v>
      </c>
      <c r="N569" s="93" t="s">
        <v>46</v>
      </c>
      <c r="O569" s="93" t="s">
        <v>46</v>
      </c>
      <c r="P569" s="93" t="s">
        <v>46</v>
      </c>
      <c r="Q569" s="93" t="s">
        <v>46</v>
      </c>
      <c r="R569" s="93" t="s">
        <v>46</v>
      </c>
      <c r="S569" s="93" t="s">
        <v>46</v>
      </c>
      <c r="T569" s="93" t="s">
        <v>46</v>
      </c>
      <c r="U569" s="63"/>
      <c r="V569" s="23">
        <f t="shared" si="60"/>
        <v>6.9694154084397981</v>
      </c>
      <c r="W569" s="23">
        <f t="shared" si="61"/>
        <v>0.75008333333333332</v>
      </c>
    </row>
    <row r="570" spans="1:23" x14ac:dyDescent="0.25">
      <c r="A570" s="63">
        <v>5495</v>
      </c>
      <c r="B570" s="91">
        <v>31</v>
      </c>
      <c r="C570" s="91">
        <v>792</v>
      </c>
      <c r="D570" s="92">
        <v>3.8330000000000002</v>
      </c>
      <c r="E570" s="91">
        <v>18.861000000000001</v>
      </c>
      <c r="F570" s="93">
        <v>15.656000000000001</v>
      </c>
      <c r="G570" s="93">
        <v>15.14</v>
      </c>
      <c r="H570" s="93">
        <v>14.141999999999999</v>
      </c>
      <c r="I570" s="93">
        <v>13.218</v>
      </c>
      <c r="J570" s="93">
        <v>10.952</v>
      </c>
      <c r="K570" s="93">
        <v>7.4820000000000002</v>
      </c>
      <c r="L570" s="93">
        <v>6.2480000000000002</v>
      </c>
      <c r="M570" s="93" t="s">
        <v>46</v>
      </c>
      <c r="N570" s="93" t="s">
        <v>46</v>
      </c>
      <c r="O570" s="93" t="s">
        <v>46</v>
      </c>
      <c r="P570" s="93" t="s">
        <v>46</v>
      </c>
      <c r="Q570" s="93" t="s">
        <v>46</v>
      </c>
      <c r="R570" s="93" t="s">
        <v>46</v>
      </c>
      <c r="S570" s="93" t="s">
        <v>46</v>
      </c>
      <c r="T570" s="93" t="s">
        <v>46</v>
      </c>
      <c r="U570" s="63"/>
      <c r="V570" s="23">
        <f t="shared" si="60"/>
        <v>4.92068875554396</v>
      </c>
      <c r="W570" s="23">
        <f t="shared" si="61"/>
        <v>0.78587499999999999</v>
      </c>
    </row>
    <row r="571" spans="1:23" x14ac:dyDescent="0.25">
      <c r="A571" s="63">
        <v>5508</v>
      </c>
      <c r="B571" s="91">
        <v>31</v>
      </c>
      <c r="C571" s="91">
        <v>904</v>
      </c>
      <c r="D571" s="92">
        <v>3.5</v>
      </c>
      <c r="E571" s="91">
        <v>20.86</v>
      </c>
      <c r="F571" s="93">
        <v>26.809000000000001</v>
      </c>
      <c r="G571" s="93">
        <v>26.603000000000002</v>
      </c>
      <c r="H571" s="93">
        <v>22.175000000000001</v>
      </c>
      <c r="I571" s="93">
        <v>18.404</v>
      </c>
      <c r="J571" s="93">
        <v>12.154999999999999</v>
      </c>
      <c r="K571" s="93">
        <v>9.1579999999999995</v>
      </c>
      <c r="L571" s="93">
        <v>6.9359999999999999</v>
      </c>
      <c r="M571" s="93" t="s">
        <v>46</v>
      </c>
      <c r="N571" s="93" t="s">
        <v>46</v>
      </c>
      <c r="O571" s="93" t="s">
        <v>46</v>
      </c>
      <c r="P571" s="93" t="s">
        <v>46</v>
      </c>
      <c r="Q571" s="93" t="s">
        <v>46</v>
      </c>
      <c r="R571" s="93" t="s">
        <v>46</v>
      </c>
      <c r="S571" s="93" t="s">
        <v>46</v>
      </c>
      <c r="T571" s="93" t="s">
        <v>46</v>
      </c>
      <c r="U571" s="63"/>
      <c r="V571" s="23">
        <f t="shared" si="60"/>
        <v>5.96</v>
      </c>
      <c r="W571" s="23">
        <f t="shared" si="61"/>
        <v>0.86916666666666664</v>
      </c>
    </row>
    <row r="572" spans="1:23" x14ac:dyDescent="0.25">
      <c r="A572" s="63">
        <v>5514</v>
      </c>
      <c r="B572" s="91">
        <v>31</v>
      </c>
      <c r="C572" s="91">
        <v>970</v>
      </c>
      <c r="D572" s="92">
        <v>5.5830000000000002</v>
      </c>
      <c r="E572" s="91">
        <v>19.059999999999999</v>
      </c>
      <c r="F572" s="93">
        <v>13.794</v>
      </c>
      <c r="G572" s="93">
        <v>13.638999999999999</v>
      </c>
      <c r="H572" s="93">
        <v>12.978</v>
      </c>
      <c r="I572" s="93">
        <v>12.262</v>
      </c>
      <c r="J572" s="93">
        <v>10.228</v>
      </c>
      <c r="K572" s="93">
        <v>5.7329999999999997</v>
      </c>
      <c r="L572" s="93">
        <v>5.3810000000000002</v>
      </c>
      <c r="M572" s="93">
        <v>4.3460000000000001</v>
      </c>
      <c r="N572" s="93">
        <v>3.7509999999999999</v>
      </c>
      <c r="O572" s="93" t="s">
        <v>46</v>
      </c>
      <c r="P572" s="93" t="s">
        <v>46</v>
      </c>
      <c r="Q572" s="93" t="s">
        <v>46</v>
      </c>
      <c r="R572" s="93" t="s">
        <v>46</v>
      </c>
      <c r="S572" s="93" t="s">
        <v>46</v>
      </c>
      <c r="T572" s="93" t="s">
        <v>46</v>
      </c>
      <c r="U572" s="63"/>
      <c r="V572" s="34">
        <f t="shared" si="60"/>
        <v>3.4139351603080779</v>
      </c>
      <c r="W572" s="34">
        <f t="shared" si="61"/>
        <v>0.79416666666666658</v>
      </c>
    </row>
    <row r="573" spans="1:23" x14ac:dyDescent="0.25">
      <c r="A573" s="63">
        <v>5534</v>
      </c>
      <c r="B573" s="91">
        <v>31</v>
      </c>
      <c r="C573" s="91">
        <v>1174</v>
      </c>
      <c r="D573" s="92">
        <v>4.1669999999999998</v>
      </c>
      <c r="E573" s="91">
        <v>17.640999999999998</v>
      </c>
      <c r="F573" s="93">
        <v>20.997</v>
      </c>
      <c r="G573" s="93">
        <v>20.986000000000001</v>
      </c>
      <c r="H573" s="93">
        <v>19.254000000000001</v>
      </c>
      <c r="I573" s="93">
        <v>14.981</v>
      </c>
      <c r="J573" s="93">
        <v>10.266999999999999</v>
      </c>
      <c r="K573" s="93">
        <v>8.3469999999999995</v>
      </c>
      <c r="L573" s="93">
        <v>5.5730000000000004</v>
      </c>
      <c r="M573" s="93">
        <v>4.3860000000000001</v>
      </c>
      <c r="N573" s="93" t="s">
        <v>46</v>
      </c>
      <c r="O573" s="93" t="s">
        <v>46</v>
      </c>
      <c r="P573" s="93" t="s">
        <v>46</v>
      </c>
      <c r="Q573" s="93" t="s">
        <v>46</v>
      </c>
      <c r="R573" s="93" t="s">
        <v>46</v>
      </c>
      <c r="S573" s="93" t="s">
        <v>46</v>
      </c>
      <c r="T573" s="93" t="s">
        <v>46</v>
      </c>
      <c r="U573" s="63"/>
      <c r="V573" s="23">
        <f t="shared" si="60"/>
        <v>4.2335013198944083</v>
      </c>
      <c r="W573" s="23">
        <f t="shared" si="61"/>
        <v>0.73504166666666659</v>
      </c>
    </row>
    <row r="574" spans="1:23" hidden="1" x14ac:dyDescent="0.25">
      <c r="A574" s="63">
        <v>5547</v>
      </c>
      <c r="B574" s="91">
        <v>31</v>
      </c>
      <c r="C574" s="91">
        <v>1314</v>
      </c>
      <c r="D574" s="92">
        <v>1.25</v>
      </c>
      <c r="E574" s="91">
        <v>15.723000000000001</v>
      </c>
      <c r="F574" s="93">
        <v>50.305</v>
      </c>
      <c r="G574" s="93">
        <v>44.515000000000001</v>
      </c>
      <c r="H574" s="93">
        <v>34.518000000000001</v>
      </c>
      <c r="I574" s="93">
        <v>27.952000000000002</v>
      </c>
      <c r="J574" s="93">
        <v>15.702</v>
      </c>
      <c r="K574" s="93" t="s">
        <v>46</v>
      </c>
      <c r="L574" s="93" t="s">
        <v>46</v>
      </c>
      <c r="M574" s="93" t="s">
        <v>46</v>
      </c>
      <c r="N574" s="93" t="s">
        <v>46</v>
      </c>
      <c r="O574" s="93" t="s">
        <v>46</v>
      </c>
      <c r="P574" s="93" t="s">
        <v>46</v>
      </c>
      <c r="Q574" s="93" t="s">
        <v>46</v>
      </c>
      <c r="R574" s="93" t="s">
        <v>46</v>
      </c>
      <c r="S574" s="93" t="s">
        <v>46</v>
      </c>
      <c r="T574" s="93" t="s">
        <v>46</v>
      </c>
      <c r="U574" s="63"/>
      <c r="V574" s="15">
        <f t="shared" si="60"/>
        <v>12.5784</v>
      </c>
      <c r="W574" s="15">
        <f t="shared" si="61"/>
        <v>0.65512500000000007</v>
      </c>
    </row>
    <row r="575" spans="1:23" x14ac:dyDescent="0.25">
      <c r="A575" s="63">
        <v>5553</v>
      </c>
      <c r="B575" s="91">
        <v>31</v>
      </c>
      <c r="C575" s="91">
        <v>1387</v>
      </c>
      <c r="D575" s="92">
        <v>2.9169999999999998</v>
      </c>
      <c r="E575" s="91">
        <v>22.061</v>
      </c>
      <c r="F575" s="93">
        <v>34.994</v>
      </c>
      <c r="G575" s="93">
        <v>32.954999999999998</v>
      </c>
      <c r="H575" s="93">
        <v>29.263000000000002</v>
      </c>
      <c r="I575" s="93">
        <v>25.013999999999999</v>
      </c>
      <c r="J575" s="93">
        <v>19.094999999999999</v>
      </c>
      <c r="K575" s="93">
        <v>10.593999999999999</v>
      </c>
      <c r="L575" s="93" t="s">
        <v>46</v>
      </c>
      <c r="M575" s="93" t="s">
        <v>46</v>
      </c>
      <c r="N575" s="93" t="s">
        <v>46</v>
      </c>
      <c r="O575" s="93" t="s">
        <v>46</v>
      </c>
      <c r="P575" s="93" t="s">
        <v>46</v>
      </c>
      <c r="Q575" s="93" t="s">
        <v>46</v>
      </c>
      <c r="R575" s="93" t="s">
        <v>46</v>
      </c>
      <c r="S575" s="93" t="s">
        <v>46</v>
      </c>
      <c r="T575" s="93" t="s">
        <v>46</v>
      </c>
      <c r="U575" s="63"/>
      <c r="V575" s="34">
        <f t="shared" si="60"/>
        <v>7.5629070963318483</v>
      </c>
      <c r="W575" s="34">
        <f t="shared" si="61"/>
        <v>0.91920833333333329</v>
      </c>
    </row>
    <row r="576" spans="1:23" x14ac:dyDescent="0.25">
      <c r="A576" s="63">
        <v>5572</v>
      </c>
      <c r="B576" s="91">
        <v>31</v>
      </c>
      <c r="C576" s="91">
        <v>1593</v>
      </c>
      <c r="D576" s="92">
        <v>2.75</v>
      </c>
      <c r="E576" s="91">
        <v>23.596</v>
      </c>
      <c r="F576" s="93">
        <v>41.134999999999998</v>
      </c>
      <c r="G576" s="93">
        <v>40.904000000000003</v>
      </c>
      <c r="H576" s="93">
        <v>38.283000000000001</v>
      </c>
      <c r="I576" s="93">
        <v>28.052</v>
      </c>
      <c r="J576" s="93">
        <v>14.773999999999999</v>
      </c>
      <c r="K576" s="93">
        <v>11.234999999999999</v>
      </c>
      <c r="L576" s="93" t="s">
        <v>46</v>
      </c>
      <c r="M576" s="93" t="s">
        <v>46</v>
      </c>
      <c r="N576" s="93" t="s">
        <v>46</v>
      </c>
      <c r="O576" s="93" t="s">
        <v>46</v>
      </c>
      <c r="P576" s="93" t="s">
        <v>46</v>
      </c>
      <c r="Q576" s="93" t="s">
        <v>46</v>
      </c>
      <c r="R576" s="93" t="s">
        <v>46</v>
      </c>
      <c r="S576" s="93" t="s">
        <v>46</v>
      </c>
      <c r="T576" s="93" t="s">
        <v>46</v>
      </c>
      <c r="U576" s="63"/>
      <c r="V576" s="23">
        <f t="shared" si="60"/>
        <v>8.5803636363636357</v>
      </c>
      <c r="W576" s="23">
        <f t="shared" si="61"/>
        <v>0.98316666666666663</v>
      </c>
    </row>
    <row r="577" spans="1:23" x14ac:dyDescent="0.25">
      <c r="A577" s="63">
        <v>5576</v>
      </c>
      <c r="B577" s="91">
        <v>31</v>
      </c>
      <c r="C577" s="91">
        <v>1638</v>
      </c>
      <c r="D577" s="92">
        <v>4.5</v>
      </c>
      <c r="E577" s="91">
        <v>16.114000000000001</v>
      </c>
      <c r="F577" s="93">
        <v>19.523</v>
      </c>
      <c r="G577" s="93">
        <v>19.381</v>
      </c>
      <c r="H577" s="93">
        <v>19.007999999999999</v>
      </c>
      <c r="I577" s="93">
        <v>18.489999999999998</v>
      </c>
      <c r="J577" s="93">
        <v>12.340999999999999</v>
      </c>
      <c r="K577" s="93">
        <v>6.3769999999999998</v>
      </c>
      <c r="L577" s="93">
        <v>4.5529999999999999</v>
      </c>
      <c r="M577" s="93">
        <v>3.9729999999999999</v>
      </c>
      <c r="N577" s="93" t="s">
        <v>46</v>
      </c>
      <c r="O577" s="93" t="s">
        <v>46</v>
      </c>
      <c r="P577" s="93" t="s">
        <v>46</v>
      </c>
      <c r="Q577" s="93" t="s">
        <v>46</v>
      </c>
      <c r="R577" s="93" t="s">
        <v>46</v>
      </c>
      <c r="S577" s="93" t="s">
        <v>46</v>
      </c>
      <c r="T577" s="93" t="s">
        <v>46</v>
      </c>
      <c r="U577" s="63"/>
      <c r="V577" s="23">
        <f t="shared" si="60"/>
        <v>3.580888888888889</v>
      </c>
      <c r="W577" s="23">
        <f t="shared" si="61"/>
        <v>0.67141666666666666</v>
      </c>
    </row>
    <row r="578" spans="1:23" x14ac:dyDescent="0.25">
      <c r="A578" s="63">
        <v>5584</v>
      </c>
      <c r="B578" s="91">
        <v>32</v>
      </c>
      <c r="C578" s="91">
        <v>50</v>
      </c>
      <c r="D578" s="92">
        <v>2.75</v>
      </c>
      <c r="E578" s="91">
        <v>17.626999999999999</v>
      </c>
      <c r="F578" s="93">
        <v>27.472000000000001</v>
      </c>
      <c r="G578" s="93">
        <v>26.83</v>
      </c>
      <c r="H578" s="93">
        <v>25.175000000000001</v>
      </c>
      <c r="I578" s="93">
        <v>20.745999999999999</v>
      </c>
      <c r="J578" s="93">
        <v>16.484999999999999</v>
      </c>
      <c r="K578" s="93">
        <v>8.7349999999999994</v>
      </c>
      <c r="L578" s="93" t="s">
        <v>46</v>
      </c>
      <c r="M578" s="93" t="s">
        <v>46</v>
      </c>
      <c r="N578" s="93" t="s">
        <v>46</v>
      </c>
      <c r="O578" s="93" t="s">
        <v>46</v>
      </c>
      <c r="P578" s="93" t="s">
        <v>46</v>
      </c>
      <c r="Q578" s="93" t="s">
        <v>46</v>
      </c>
      <c r="R578" s="93" t="s">
        <v>46</v>
      </c>
      <c r="S578" s="93" t="s">
        <v>46</v>
      </c>
      <c r="T578" s="93" t="s">
        <v>46</v>
      </c>
      <c r="U578" s="63"/>
      <c r="V578" s="90">
        <f t="shared" si="60"/>
        <v>6.4098181818181814</v>
      </c>
      <c r="W578" s="90">
        <f t="shared" si="61"/>
        <v>0.73445833333333332</v>
      </c>
    </row>
    <row r="579" spans="1:23" x14ac:dyDescent="0.25">
      <c r="A579" s="63">
        <v>5586</v>
      </c>
      <c r="B579" s="91">
        <v>32</v>
      </c>
      <c r="C579" s="91">
        <v>56</v>
      </c>
      <c r="D579" s="92">
        <v>4.4169999999999998</v>
      </c>
      <c r="E579" s="91">
        <v>20.408000000000001</v>
      </c>
      <c r="F579" s="93">
        <v>21.945</v>
      </c>
      <c r="G579" s="93">
        <v>21.116</v>
      </c>
      <c r="H579" s="93">
        <v>19.475000000000001</v>
      </c>
      <c r="I579" s="93">
        <v>17.908999999999999</v>
      </c>
      <c r="J579" s="93">
        <v>12.615</v>
      </c>
      <c r="K579" s="93">
        <v>7.1950000000000003</v>
      </c>
      <c r="L579" s="93">
        <v>6.5460000000000003</v>
      </c>
      <c r="M579" s="93">
        <v>5.0609999999999999</v>
      </c>
      <c r="N579" s="93" t="s">
        <v>46</v>
      </c>
      <c r="O579" s="93" t="s">
        <v>46</v>
      </c>
      <c r="P579" s="93" t="s">
        <v>46</v>
      </c>
      <c r="Q579" s="93" t="s">
        <v>46</v>
      </c>
      <c r="R579" s="93" t="s">
        <v>46</v>
      </c>
      <c r="S579" s="93" t="s">
        <v>46</v>
      </c>
      <c r="T579" s="93" t="s">
        <v>46</v>
      </c>
      <c r="U579" s="63"/>
      <c r="V579" s="23">
        <f t="shared" si="60"/>
        <v>4.6203305410912385</v>
      </c>
      <c r="W579" s="23">
        <f t="shared" si="61"/>
        <v>0.85033333333333339</v>
      </c>
    </row>
    <row r="580" spans="1:23" x14ac:dyDescent="0.25">
      <c r="A580" s="63">
        <v>5607</v>
      </c>
      <c r="B580" s="91">
        <v>32</v>
      </c>
      <c r="C580" s="91">
        <v>305</v>
      </c>
      <c r="D580" s="92">
        <v>2.3330000000000002</v>
      </c>
      <c r="E580" s="91">
        <v>25.401</v>
      </c>
      <c r="F580" s="93">
        <v>45.905000000000001</v>
      </c>
      <c r="G580" s="93">
        <v>42.2</v>
      </c>
      <c r="H580" s="93">
        <v>35.048999999999999</v>
      </c>
      <c r="I580" s="93">
        <v>28.88</v>
      </c>
      <c r="J580" s="93">
        <v>16.425000000000001</v>
      </c>
      <c r="K580" s="93">
        <v>12.555</v>
      </c>
      <c r="L580" s="93" t="s">
        <v>46</v>
      </c>
      <c r="M580" s="93" t="s">
        <v>46</v>
      </c>
      <c r="N580" s="93" t="s">
        <v>46</v>
      </c>
      <c r="O580" s="93" t="s">
        <v>46</v>
      </c>
      <c r="P580" s="93" t="s">
        <v>46</v>
      </c>
      <c r="Q580" s="93" t="s">
        <v>46</v>
      </c>
      <c r="R580" s="93" t="s">
        <v>46</v>
      </c>
      <c r="S580" s="93" t="s">
        <v>46</v>
      </c>
      <c r="T580" s="93" t="s">
        <v>46</v>
      </c>
      <c r="U580" s="63"/>
      <c r="V580" s="23">
        <f t="shared" si="60"/>
        <v>10.887698242606085</v>
      </c>
      <c r="W580" s="23">
        <f t="shared" si="61"/>
        <v>1.0583750000000001</v>
      </c>
    </row>
    <row r="581" spans="1:23" x14ac:dyDescent="0.25">
      <c r="A581" s="63">
        <v>5631</v>
      </c>
      <c r="B581" s="91">
        <v>32</v>
      </c>
      <c r="C581" s="91">
        <v>535</v>
      </c>
      <c r="D581" s="92">
        <v>8.6669999999999998</v>
      </c>
      <c r="E581" s="91">
        <v>15.430999999999999</v>
      </c>
      <c r="F581" s="93">
        <v>9.9030000000000005</v>
      </c>
      <c r="G581" s="93">
        <v>9.8510000000000009</v>
      </c>
      <c r="H581" s="93">
        <v>9.7349999999999994</v>
      </c>
      <c r="I581" s="93">
        <v>9.5299999999999994</v>
      </c>
      <c r="J581" s="93">
        <v>8.6020000000000003</v>
      </c>
      <c r="K581" s="93">
        <v>6.2809999999999997</v>
      </c>
      <c r="L581" s="93">
        <v>4.1890000000000001</v>
      </c>
      <c r="M581" s="93">
        <v>3.3119999999999998</v>
      </c>
      <c r="N581" s="93">
        <v>2.6949999999999998</v>
      </c>
      <c r="O581" s="93">
        <v>2.25</v>
      </c>
      <c r="P581" s="93">
        <v>1.9790000000000001</v>
      </c>
      <c r="Q581" s="93">
        <v>1.919</v>
      </c>
      <c r="R581" s="93" t="s">
        <v>46</v>
      </c>
      <c r="S581" s="93" t="s">
        <v>46</v>
      </c>
      <c r="T581" s="93" t="s">
        <v>46</v>
      </c>
      <c r="U581" s="63"/>
      <c r="V581" s="23">
        <f t="shared" si="60"/>
        <v>1.7804315218645437</v>
      </c>
      <c r="W581" s="23">
        <f t="shared" si="61"/>
        <v>0.6429583333333333</v>
      </c>
    </row>
    <row r="582" spans="1:23" x14ac:dyDescent="0.25">
      <c r="A582" s="63">
        <v>5642</v>
      </c>
      <c r="B582" s="91">
        <v>32</v>
      </c>
      <c r="C582" s="91">
        <v>669</v>
      </c>
      <c r="D582" s="92">
        <v>2.6669999999999998</v>
      </c>
      <c r="E582" s="91">
        <v>16.762</v>
      </c>
      <c r="F582" s="93">
        <v>22.004999999999999</v>
      </c>
      <c r="G582" s="93">
        <v>20.905000000000001</v>
      </c>
      <c r="H582" s="93">
        <v>16.93</v>
      </c>
      <c r="I582" s="93">
        <v>15.332000000000001</v>
      </c>
      <c r="J582" s="93">
        <v>12.281000000000001</v>
      </c>
      <c r="K582" s="93">
        <v>8.3059999999999992</v>
      </c>
      <c r="L582" s="93" t="s">
        <v>46</v>
      </c>
      <c r="M582" s="93" t="s">
        <v>46</v>
      </c>
      <c r="N582" s="93" t="s">
        <v>46</v>
      </c>
      <c r="O582" s="93" t="s">
        <v>46</v>
      </c>
      <c r="P582" s="93" t="s">
        <v>46</v>
      </c>
      <c r="Q582" s="93" t="s">
        <v>46</v>
      </c>
      <c r="R582" s="93" t="s">
        <v>46</v>
      </c>
      <c r="S582" s="93" t="s">
        <v>46</v>
      </c>
      <c r="T582" s="93" t="s">
        <v>46</v>
      </c>
      <c r="U582" s="63"/>
      <c r="V582" s="15">
        <f t="shared" si="60"/>
        <v>6.2849643794525694</v>
      </c>
      <c r="W582" s="15">
        <f t="shared" si="61"/>
        <v>0.69841666666666669</v>
      </c>
    </row>
    <row r="583" spans="1:23" x14ac:dyDescent="0.25">
      <c r="A583" s="63">
        <v>5655</v>
      </c>
      <c r="B583" s="91">
        <v>32</v>
      </c>
      <c r="C583" s="91">
        <v>797</v>
      </c>
      <c r="D583" s="92">
        <v>5.3330000000000002</v>
      </c>
      <c r="E583" s="91">
        <v>17.971</v>
      </c>
      <c r="F583" s="93">
        <v>14.664</v>
      </c>
      <c r="G583" s="93">
        <v>14.231</v>
      </c>
      <c r="H583" s="93">
        <v>13.364000000000001</v>
      </c>
      <c r="I583" s="93">
        <v>12.603999999999999</v>
      </c>
      <c r="J583" s="93">
        <v>10.534000000000001</v>
      </c>
      <c r="K583" s="93">
        <v>5.8310000000000004</v>
      </c>
      <c r="L583" s="93">
        <v>4.298</v>
      </c>
      <c r="M583" s="93">
        <v>3.95</v>
      </c>
      <c r="N583" s="93">
        <v>3.593</v>
      </c>
      <c r="O583" s="93" t="s">
        <v>46</v>
      </c>
      <c r="P583" s="93" t="s">
        <v>46</v>
      </c>
      <c r="Q583" s="93" t="s">
        <v>46</v>
      </c>
      <c r="R583" s="93" t="s">
        <v>46</v>
      </c>
      <c r="S583" s="93" t="s">
        <v>46</v>
      </c>
      <c r="T583" s="93" t="s">
        <v>46</v>
      </c>
      <c r="U583" s="63"/>
      <c r="V583" s="34">
        <f t="shared" si="60"/>
        <v>3.369773110819426</v>
      </c>
      <c r="W583" s="34">
        <f t="shared" si="61"/>
        <v>0.74879166666666663</v>
      </c>
    </row>
    <row r="584" spans="1:23" x14ac:dyDescent="0.25">
      <c r="A584" s="63">
        <v>5663</v>
      </c>
      <c r="B584" s="91">
        <v>32</v>
      </c>
      <c r="C584" s="91">
        <v>892</v>
      </c>
      <c r="D584" s="92">
        <v>10.917</v>
      </c>
      <c r="E584" s="91">
        <v>17.231000000000002</v>
      </c>
      <c r="F584" s="93">
        <v>10.308999999999999</v>
      </c>
      <c r="G584" s="93">
        <v>10.303000000000001</v>
      </c>
      <c r="H584" s="93">
        <v>10.218999999999999</v>
      </c>
      <c r="I584" s="93">
        <v>10.074</v>
      </c>
      <c r="J584" s="93">
        <v>8.9550000000000001</v>
      </c>
      <c r="K584" s="93">
        <v>4.8579999999999997</v>
      </c>
      <c r="L584" s="93">
        <v>4.2990000000000004</v>
      </c>
      <c r="M584" s="93">
        <v>3.2269999999999999</v>
      </c>
      <c r="N584" s="93">
        <v>3.093</v>
      </c>
      <c r="O584" s="93">
        <v>2.7959999999999998</v>
      </c>
      <c r="P584" s="93">
        <v>2.431</v>
      </c>
      <c r="Q584" s="93">
        <v>2.1429999999999998</v>
      </c>
      <c r="R584" s="93">
        <v>1.8380000000000001</v>
      </c>
      <c r="S584" s="93">
        <v>1.7190000000000001</v>
      </c>
      <c r="T584" s="93" t="s">
        <v>46</v>
      </c>
      <c r="U584" s="63"/>
      <c r="V584" s="23">
        <f t="shared" si="60"/>
        <v>1.5783640194192545</v>
      </c>
      <c r="W584" s="23">
        <f t="shared" si="61"/>
        <v>0.71795833333333337</v>
      </c>
    </row>
    <row r="585" spans="1:23" x14ac:dyDescent="0.25">
      <c r="A585" s="63">
        <v>5684</v>
      </c>
      <c r="B585" s="91">
        <v>32</v>
      </c>
      <c r="C585" s="91">
        <v>1072</v>
      </c>
      <c r="D585" s="92">
        <v>5.25</v>
      </c>
      <c r="E585" s="91">
        <v>15.468</v>
      </c>
      <c r="F585" s="93">
        <v>12.356</v>
      </c>
      <c r="G585" s="93">
        <v>12.331</v>
      </c>
      <c r="H585" s="93">
        <v>12.122999999999999</v>
      </c>
      <c r="I585" s="93">
        <v>11.771000000000001</v>
      </c>
      <c r="J585" s="93">
        <v>10.45</v>
      </c>
      <c r="K585" s="93">
        <v>7.0119999999999996</v>
      </c>
      <c r="L585" s="93">
        <v>4.681</v>
      </c>
      <c r="M585" s="93">
        <v>3.806</v>
      </c>
      <c r="N585" s="93">
        <v>3.0910000000000002</v>
      </c>
      <c r="O585" s="93" t="s">
        <v>46</v>
      </c>
      <c r="P585" s="93" t="s">
        <v>46</v>
      </c>
      <c r="Q585" s="93" t="s">
        <v>46</v>
      </c>
      <c r="R585" s="93" t="s">
        <v>46</v>
      </c>
      <c r="S585" s="93" t="s">
        <v>46</v>
      </c>
      <c r="T585" s="93" t="s">
        <v>46</v>
      </c>
      <c r="U585" s="63"/>
      <c r="V585" s="23">
        <f t="shared" si="60"/>
        <v>2.9462857142857142</v>
      </c>
      <c r="W585" s="23">
        <f t="shared" si="61"/>
        <v>0.64449999999999996</v>
      </c>
    </row>
    <row r="586" spans="1:23" x14ac:dyDescent="0.25">
      <c r="A586" s="63">
        <v>5687</v>
      </c>
      <c r="B586" s="91">
        <v>32</v>
      </c>
      <c r="C586" s="91">
        <v>1105</v>
      </c>
      <c r="D586" s="92">
        <v>4.25</v>
      </c>
      <c r="E586" s="91">
        <v>33.091999999999999</v>
      </c>
      <c r="F586" s="93">
        <v>34.963000000000001</v>
      </c>
      <c r="G586" s="93">
        <v>34.795000000000002</v>
      </c>
      <c r="H586" s="93">
        <v>32.100999999999999</v>
      </c>
      <c r="I586" s="93">
        <v>24.431000000000001</v>
      </c>
      <c r="J586" s="93">
        <v>17.27</v>
      </c>
      <c r="K586" s="93">
        <v>13.704000000000001</v>
      </c>
      <c r="L586" s="93">
        <v>10.026</v>
      </c>
      <c r="M586" s="93">
        <v>8.2469999999999999</v>
      </c>
      <c r="N586" s="93" t="s">
        <v>46</v>
      </c>
      <c r="O586" s="93" t="s">
        <v>46</v>
      </c>
      <c r="P586" s="93" t="s">
        <v>46</v>
      </c>
      <c r="Q586" s="93" t="s">
        <v>46</v>
      </c>
      <c r="R586" s="93" t="s">
        <v>46</v>
      </c>
      <c r="S586" s="93" t="s">
        <v>46</v>
      </c>
      <c r="T586" s="93" t="s">
        <v>46</v>
      </c>
      <c r="U586" s="63"/>
      <c r="V586" s="15">
        <f t="shared" si="60"/>
        <v>7.78635294117647</v>
      </c>
      <c r="W586" s="15">
        <f t="shared" si="61"/>
        <v>1.3788333333333334</v>
      </c>
    </row>
    <row r="587" spans="1:23" x14ac:dyDescent="0.25">
      <c r="A587" s="63">
        <v>5690</v>
      </c>
      <c r="B587" s="91">
        <v>32</v>
      </c>
      <c r="C587" s="91">
        <v>1158</v>
      </c>
      <c r="D587" s="92">
        <v>5.5830000000000002</v>
      </c>
      <c r="E587" s="91">
        <v>23.95</v>
      </c>
      <c r="F587" s="93">
        <v>14.714</v>
      </c>
      <c r="G587" s="93">
        <v>14.693</v>
      </c>
      <c r="H587" s="93">
        <v>14.49</v>
      </c>
      <c r="I587" s="93">
        <v>14.141999999999999</v>
      </c>
      <c r="J587" s="93">
        <v>11.551</v>
      </c>
      <c r="K587" s="93">
        <v>10.56</v>
      </c>
      <c r="L587" s="93">
        <v>7.63</v>
      </c>
      <c r="M587" s="93">
        <v>5.8959999999999999</v>
      </c>
      <c r="N587" s="93">
        <v>4.7679999999999998</v>
      </c>
      <c r="O587" s="93" t="s">
        <v>46</v>
      </c>
      <c r="P587" s="93" t="s">
        <v>46</v>
      </c>
      <c r="Q587" s="93" t="s">
        <v>46</v>
      </c>
      <c r="R587" s="93" t="s">
        <v>46</v>
      </c>
      <c r="S587" s="93" t="s">
        <v>46</v>
      </c>
      <c r="T587" s="93" t="s">
        <v>46</v>
      </c>
      <c r="U587" s="63"/>
      <c r="V587" s="34">
        <f t="shared" si="60"/>
        <v>4.2898083467669705</v>
      </c>
      <c r="W587" s="34">
        <f t="shared" si="61"/>
        <v>0.99791666666666667</v>
      </c>
    </row>
    <row r="588" spans="1:23" x14ac:dyDescent="0.25">
      <c r="A588" s="63">
        <v>5696</v>
      </c>
      <c r="B588" s="91">
        <v>32</v>
      </c>
      <c r="C588" s="91">
        <v>1241</v>
      </c>
      <c r="D588" s="92">
        <v>4.0830000000000002</v>
      </c>
      <c r="E588" s="91">
        <v>21.646000000000001</v>
      </c>
      <c r="F588" s="93">
        <v>23.977</v>
      </c>
      <c r="G588" s="93">
        <v>22.986000000000001</v>
      </c>
      <c r="H588" s="93">
        <v>21.056000000000001</v>
      </c>
      <c r="I588" s="93">
        <v>19.23</v>
      </c>
      <c r="J588" s="93">
        <v>14.935</v>
      </c>
      <c r="K588" s="93">
        <v>7.8140000000000001</v>
      </c>
      <c r="L588" s="93">
        <v>7.1109999999999998</v>
      </c>
      <c r="M588" s="93">
        <v>5.3979999999999997</v>
      </c>
      <c r="N588" s="93" t="s">
        <v>46</v>
      </c>
      <c r="O588" s="93" t="s">
        <v>46</v>
      </c>
      <c r="P588" s="93" t="s">
        <v>46</v>
      </c>
      <c r="Q588" s="93" t="s">
        <v>46</v>
      </c>
      <c r="R588" s="93" t="s">
        <v>46</v>
      </c>
      <c r="S588" s="93" t="s">
        <v>46</v>
      </c>
      <c r="T588" s="93" t="s">
        <v>46</v>
      </c>
      <c r="U588" s="63"/>
      <c r="V588" s="23">
        <f t="shared" si="60"/>
        <v>5.3014939995101642</v>
      </c>
      <c r="W588" s="23">
        <f t="shared" si="61"/>
        <v>0.9019166666666667</v>
      </c>
    </row>
    <row r="589" spans="1:23" x14ac:dyDescent="0.25">
      <c r="A589" s="63">
        <v>5697</v>
      </c>
      <c r="B589" s="91">
        <v>32</v>
      </c>
      <c r="C589" s="91">
        <v>1264</v>
      </c>
      <c r="D589" s="92">
        <v>7.3330000000000002</v>
      </c>
      <c r="E589" s="91">
        <v>33.51</v>
      </c>
      <c r="F589" s="93">
        <v>23.709</v>
      </c>
      <c r="G589" s="93">
        <v>23.59</v>
      </c>
      <c r="H589" s="93">
        <v>23.157</v>
      </c>
      <c r="I589" s="93">
        <v>22.370999999999999</v>
      </c>
      <c r="J589" s="93">
        <v>19.518999999999998</v>
      </c>
      <c r="K589" s="93">
        <v>12.542</v>
      </c>
      <c r="L589" s="93">
        <v>8.7289999999999992</v>
      </c>
      <c r="M589" s="93">
        <v>6.9039999999999999</v>
      </c>
      <c r="N589" s="93">
        <v>5.5640000000000001</v>
      </c>
      <c r="O589" s="93">
        <v>5.4390000000000001</v>
      </c>
      <c r="P589" s="93">
        <v>4.7859999999999996</v>
      </c>
      <c r="Q589" s="93" t="s">
        <v>46</v>
      </c>
      <c r="R589" s="93" t="s">
        <v>46</v>
      </c>
      <c r="S589" s="93" t="s">
        <v>46</v>
      </c>
      <c r="T589" s="93" t="s">
        <v>46</v>
      </c>
      <c r="U589" s="63"/>
      <c r="V589" s="90">
        <f t="shared" si="60"/>
        <v>4.5697531705986636</v>
      </c>
      <c r="W589" s="90">
        <f t="shared" si="61"/>
        <v>1.39625</v>
      </c>
    </row>
    <row r="590" spans="1:23" x14ac:dyDescent="0.25">
      <c r="A590" s="63">
        <v>5719</v>
      </c>
      <c r="B590" s="91">
        <v>32</v>
      </c>
      <c r="C590" s="91">
        <v>1548</v>
      </c>
      <c r="D590" s="92">
        <v>9.5</v>
      </c>
      <c r="E590" s="91">
        <v>16.658000000000001</v>
      </c>
      <c r="F590" s="93">
        <v>13.988</v>
      </c>
      <c r="G590" s="93">
        <v>13.896000000000001</v>
      </c>
      <c r="H590" s="93">
        <v>13.7</v>
      </c>
      <c r="I590" s="93">
        <v>13.349</v>
      </c>
      <c r="J590" s="93">
        <v>8.7119999999999997</v>
      </c>
      <c r="K590" s="93">
        <v>6.0030000000000001</v>
      </c>
      <c r="L590" s="93">
        <v>4.0659999999999998</v>
      </c>
      <c r="M590" s="93">
        <v>3.0670000000000002</v>
      </c>
      <c r="N590" s="93">
        <v>2.4569999999999999</v>
      </c>
      <c r="O590" s="93">
        <v>2.048</v>
      </c>
      <c r="P590" s="93">
        <v>1.7609999999999999</v>
      </c>
      <c r="Q590" s="93">
        <v>1.5469999999999999</v>
      </c>
      <c r="R590" s="93">
        <v>1.7430000000000001</v>
      </c>
      <c r="S590" s="93" t="s">
        <v>46</v>
      </c>
      <c r="T590" s="93" t="s">
        <v>46</v>
      </c>
      <c r="U590" s="63"/>
      <c r="V590" s="23">
        <f t="shared" si="60"/>
        <v>1.7534736842105265</v>
      </c>
      <c r="W590" s="23">
        <f t="shared" si="61"/>
        <v>0.69408333333333339</v>
      </c>
    </row>
    <row r="591" spans="1:23" x14ac:dyDescent="0.25">
      <c r="A591" s="63">
        <v>5726</v>
      </c>
      <c r="B591" s="91">
        <v>32</v>
      </c>
      <c r="C591" s="91">
        <v>1633</v>
      </c>
      <c r="D591" s="92">
        <v>3.3330000000000002</v>
      </c>
      <c r="E591" s="91">
        <v>16.384</v>
      </c>
      <c r="F591" s="93">
        <v>21.5</v>
      </c>
      <c r="G591" s="93">
        <v>20.927</v>
      </c>
      <c r="H591" s="93">
        <v>17.334</v>
      </c>
      <c r="I591" s="93">
        <v>15.157999999999999</v>
      </c>
      <c r="J591" s="93">
        <v>10.228999999999999</v>
      </c>
      <c r="K591" s="93">
        <v>7.8310000000000004</v>
      </c>
      <c r="L591" s="93">
        <v>5.4169999999999998</v>
      </c>
      <c r="M591" s="93" t="s">
        <v>46</v>
      </c>
      <c r="N591" s="93" t="s">
        <v>46</v>
      </c>
      <c r="O591" s="93" t="s">
        <v>46</v>
      </c>
      <c r="P591" s="93" t="s">
        <v>46</v>
      </c>
      <c r="Q591" s="93" t="s">
        <v>46</v>
      </c>
      <c r="R591" s="93" t="s">
        <v>46</v>
      </c>
      <c r="S591" s="93" t="s">
        <v>46</v>
      </c>
      <c r="T591" s="93" t="s">
        <v>46</v>
      </c>
      <c r="U591" s="63"/>
      <c r="V591" s="90">
        <f t="shared" si="60"/>
        <v>4.9156915691569152</v>
      </c>
      <c r="W591" s="90">
        <f t="shared" si="61"/>
        <v>0.68266666666666664</v>
      </c>
    </row>
    <row r="592" spans="1:23" x14ac:dyDescent="0.25">
      <c r="A592" s="63">
        <v>5731</v>
      </c>
      <c r="B592" s="91">
        <v>32</v>
      </c>
      <c r="C592" s="91">
        <v>1692</v>
      </c>
      <c r="D592" s="92">
        <v>5</v>
      </c>
      <c r="E592" s="91">
        <v>22.972000000000001</v>
      </c>
      <c r="F592" s="93">
        <v>25.507000000000001</v>
      </c>
      <c r="G592" s="93">
        <v>25.001999999999999</v>
      </c>
      <c r="H592" s="93">
        <v>24.010999999999999</v>
      </c>
      <c r="I592" s="93">
        <v>22.19</v>
      </c>
      <c r="J592" s="93">
        <v>16.495999999999999</v>
      </c>
      <c r="K592" s="93">
        <v>8.4220000000000006</v>
      </c>
      <c r="L592" s="93">
        <v>6.1870000000000003</v>
      </c>
      <c r="M592" s="93">
        <v>4.7850000000000001</v>
      </c>
      <c r="N592" s="93">
        <v>4.5940000000000003</v>
      </c>
      <c r="O592" s="93" t="s">
        <v>46</v>
      </c>
      <c r="P592" s="93" t="s">
        <v>46</v>
      </c>
      <c r="Q592" s="93" t="s">
        <v>46</v>
      </c>
      <c r="R592" s="93" t="s">
        <v>46</v>
      </c>
      <c r="S592" s="93" t="s">
        <v>46</v>
      </c>
      <c r="T592" s="93" t="s">
        <v>46</v>
      </c>
      <c r="U592" s="63"/>
      <c r="V592" s="23">
        <f t="shared" si="60"/>
        <v>4.5944000000000003</v>
      </c>
      <c r="W592" s="23">
        <f t="shared" si="61"/>
        <v>0.95716666666666672</v>
      </c>
    </row>
    <row r="593" spans="1:23" x14ac:dyDescent="0.25">
      <c r="A593" s="63">
        <v>5737</v>
      </c>
      <c r="B593" s="91">
        <v>32</v>
      </c>
      <c r="C593" s="91">
        <v>1773</v>
      </c>
      <c r="D593" s="92">
        <v>5</v>
      </c>
      <c r="E593" s="91">
        <v>20.625</v>
      </c>
      <c r="F593" s="93">
        <v>20.478000000000002</v>
      </c>
      <c r="G593" s="93">
        <v>20.420000000000002</v>
      </c>
      <c r="H593" s="93">
        <v>20.033000000000001</v>
      </c>
      <c r="I593" s="93">
        <v>19.327000000000002</v>
      </c>
      <c r="J593" s="93">
        <v>11.978</v>
      </c>
      <c r="K593" s="93">
        <v>7.2839999999999998</v>
      </c>
      <c r="L593" s="93">
        <v>6.0119999999999996</v>
      </c>
      <c r="M593" s="93">
        <v>5.0910000000000002</v>
      </c>
      <c r="N593" s="93">
        <v>4.125</v>
      </c>
      <c r="O593" s="93" t="s">
        <v>46</v>
      </c>
      <c r="P593" s="93" t="s">
        <v>46</v>
      </c>
      <c r="Q593" s="93" t="s">
        <v>46</v>
      </c>
      <c r="R593" s="93" t="s">
        <v>46</v>
      </c>
      <c r="S593" s="93" t="s">
        <v>46</v>
      </c>
      <c r="T593" s="93" t="s">
        <v>46</v>
      </c>
      <c r="U593" s="63"/>
      <c r="V593" s="23">
        <f t="shared" si="60"/>
        <v>4.125</v>
      </c>
      <c r="W593" s="23">
        <f t="shared" si="61"/>
        <v>0.859375</v>
      </c>
    </row>
    <row r="594" spans="1:23" hidden="1" x14ac:dyDescent="0.25">
      <c r="A594" s="63">
        <v>5741</v>
      </c>
      <c r="B594" s="91">
        <v>32</v>
      </c>
      <c r="C594" s="91">
        <v>1833</v>
      </c>
      <c r="D594" s="92">
        <v>1.75</v>
      </c>
      <c r="E594" s="91">
        <v>20.783000000000001</v>
      </c>
      <c r="F594" s="93">
        <v>39.68</v>
      </c>
      <c r="G594" s="93">
        <v>37.783000000000001</v>
      </c>
      <c r="H594" s="93">
        <v>34.414000000000001</v>
      </c>
      <c r="I594" s="93">
        <v>30.765999999999998</v>
      </c>
      <c r="J594" s="93">
        <v>18.544</v>
      </c>
      <c r="K594" s="93" t="s">
        <v>46</v>
      </c>
      <c r="L594" s="93" t="s">
        <v>46</v>
      </c>
      <c r="M594" s="93" t="s">
        <v>46</v>
      </c>
      <c r="N594" s="93" t="s">
        <v>46</v>
      </c>
      <c r="O594" s="93" t="s">
        <v>46</v>
      </c>
      <c r="P594" s="93" t="s">
        <v>46</v>
      </c>
      <c r="Q594" s="93" t="s">
        <v>46</v>
      </c>
      <c r="R594" s="93" t="s">
        <v>46</v>
      </c>
      <c r="S594" s="93" t="s">
        <v>46</v>
      </c>
      <c r="T594" s="93" t="s">
        <v>46</v>
      </c>
      <c r="U594" s="63"/>
      <c r="V594" s="23">
        <f t="shared" si="60"/>
        <v>11.876000000000001</v>
      </c>
      <c r="W594" s="23">
        <f t="shared" si="61"/>
        <v>0.86595833333333339</v>
      </c>
    </row>
    <row r="595" spans="1:23" x14ac:dyDescent="0.25">
      <c r="A595" s="63">
        <v>5745</v>
      </c>
      <c r="B595" s="91">
        <v>32</v>
      </c>
      <c r="C595" s="91">
        <v>1864</v>
      </c>
      <c r="D595" s="92">
        <v>2.6669999999999998</v>
      </c>
      <c r="E595" s="91">
        <v>23.811</v>
      </c>
      <c r="F595" s="93">
        <v>45.338000000000001</v>
      </c>
      <c r="G595" s="93">
        <v>44.936</v>
      </c>
      <c r="H595" s="93">
        <v>36.581000000000003</v>
      </c>
      <c r="I595" s="93">
        <v>25.448</v>
      </c>
      <c r="J595" s="93">
        <v>13.162000000000001</v>
      </c>
      <c r="K595" s="93">
        <v>11.12</v>
      </c>
      <c r="L595" s="93" t="s">
        <v>46</v>
      </c>
      <c r="M595" s="93" t="s">
        <v>46</v>
      </c>
      <c r="N595" s="93" t="s">
        <v>46</v>
      </c>
      <c r="O595" s="93" t="s">
        <v>46</v>
      </c>
      <c r="P595" s="93" t="s">
        <v>46</v>
      </c>
      <c r="Q595" s="93" t="s">
        <v>46</v>
      </c>
      <c r="R595" s="93" t="s">
        <v>46</v>
      </c>
      <c r="S595" s="93" t="s">
        <v>46</v>
      </c>
      <c r="T595" s="93" t="s">
        <v>46</v>
      </c>
      <c r="U595" s="63"/>
      <c r="V595" s="23">
        <f t="shared" si="60"/>
        <v>8.928008998875141</v>
      </c>
      <c r="W595" s="23">
        <f t="shared" si="61"/>
        <v>0.99212500000000003</v>
      </c>
    </row>
    <row r="596" spans="1:23" x14ac:dyDescent="0.25">
      <c r="A596" s="63">
        <v>5754</v>
      </c>
      <c r="B596" s="91">
        <v>33</v>
      </c>
      <c r="C596" s="91">
        <v>66</v>
      </c>
      <c r="D596" s="92">
        <v>2.6669999999999998</v>
      </c>
      <c r="E596" s="91">
        <v>25.087</v>
      </c>
      <c r="F596" s="93">
        <v>44.558999999999997</v>
      </c>
      <c r="G596" s="93">
        <v>43.058999999999997</v>
      </c>
      <c r="H596" s="93">
        <v>30.454000000000001</v>
      </c>
      <c r="I596" s="93">
        <v>24.687999999999999</v>
      </c>
      <c r="J596" s="93">
        <v>14.141999999999999</v>
      </c>
      <c r="K596" s="93">
        <v>10.259</v>
      </c>
      <c r="L596" s="93" t="s">
        <v>46</v>
      </c>
      <c r="M596" s="93" t="s">
        <v>46</v>
      </c>
      <c r="N596" s="93" t="s">
        <v>46</v>
      </c>
      <c r="O596" s="93" t="s">
        <v>46</v>
      </c>
      <c r="P596" s="93" t="s">
        <v>46</v>
      </c>
      <c r="Q596" s="93" t="s">
        <v>46</v>
      </c>
      <c r="R596" s="93" t="s">
        <v>46</v>
      </c>
      <c r="S596" s="93" t="s">
        <v>46</v>
      </c>
      <c r="T596" s="93" t="s">
        <v>46</v>
      </c>
      <c r="U596" s="63"/>
      <c r="V596" s="90">
        <f t="shared" si="60"/>
        <v>9.4064491938507686</v>
      </c>
      <c r="W596" s="90">
        <f t="shared" si="61"/>
        <v>1.0452916666666667</v>
      </c>
    </row>
    <row r="597" spans="1:23" x14ac:dyDescent="0.25">
      <c r="A597" s="63">
        <v>5758</v>
      </c>
      <c r="B597" s="91">
        <v>33</v>
      </c>
      <c r="C597" s="91">
        <v>152</v>
      </c>
      <c r="D597" s="92">
        <v>3</v>
      </c>
      <c r="E597" s="91">
        <v>18.821999999999999</v>
      </c>
      <c r="F597" s="93">
        <v>23</v>
      </c>
      <c r="G597" s="93">
        <v>22.552</v>
      </c>
      <c r="H597" s="93">
        <v>19.16</v>
      </c>
      <c r="I597" s="93">
        <v>16.446999999999999</v>
      </c>
      <c r="J597" s="93">
        <v>9.8409999999999993</v>
      </c>
      <c r="K597" s="93">
        <v>8.8059999999999992</v>
      </c>
      <c r="L597" s="93">
        <v>6.274</v>
      </c>
      <c r="M597" s="93" t="s">
        <v>46</v>
      </c>
      <c r="N597" s="93" t="s">
        <v>46</v>
      </c>
      <c r="O597" s="93" t="s">
        <v>46</v>
      </c>
      <c r="P597" s="93" t="s">
        <v>46</v>
      </c>
      <c r="Q597" s="93" t="s">
        <v>46</v>
      </c>
      <c r="R597" s="93" t="s">
        <v>46</v>
      </c>
      <c r="S597" s="93" t="s">
        <v>46</v>
      </c>
      <c r="T597" s="93" t="s">
        <v>46</v>
      </c>
      <c r="U597" s="63"/>
      <c r="V597" s="23">
        <f t="shared" si="60"/>
        <v>6.274</v>
      </c>
      <c r="W597" s="23">
        <f t="shared" si="61"/>
        <v>0.78425</v>
      </c>
    </row>
    <row r="598" spans="1:23" x14ac:dyDescent="0.25">
      <c r="A598" s="63">
        <v>5767</v>
      </c>
      <c r="B598" s="91">
        <v>33</v>
      </c>
      <c r="C598" s="91">
        <v>253</v>
      </c>
      <c r="D598" s="92">
        <v>3.5</v>
      </c>
      <c r="E598" s="91">
        <v>20.123000000000001</v>
      </c>
      <c r="F598" s="93">
        <v>23.477</v>
      </c>
      <c r="G598" s="93">
        <v>22.236999999999998</v>
      </c>
      <c r="H598" s="93">
        <v>20.469000000000001</v>
      </c>
      <c r="I598" s="93">
        <v>18.495000000000001</v>
      </c>
      <c r="J598" s="93">
        <v>11.984</v>
      </c>
      <c r="K598" s="93">
        <v>7.4169999999999998</v>
      </c>
      <c r="L598" s="93">
        <v>6.6449999999999996</v>
      </c>
      <c r="M598" s="93" t="s">
        <v>46</v>
      </c>
      <c r="N598" s="93" t="s">
        <v>46</v>
      </c>
      <c r="O598" s="93" t="s">
        <v>46</v>
      </c>
      <c r="P598" s="93" t="s">
        <v>46</v>
      </c>
      <c r="Q598" s="93" t="s">
        <v>46</v>
      </c>
      <c r="R598" s="93" t="s">
        <v>46</v>
      </c>
      <c r="S598" s="93" t="s">
        <v>46</v>
      </c>
      <c r="T598" s="93" t="s">
        <v>46</v>
      </c>
      <c r="U598" s="63"/>
      <c r="V598" s="23">
        <f t="shared" si="60"/>
        <v>5.749428571428572</v>
      </c>
      <c r="W598" s="23">
        <f t="shared" si="61"/>
        <v>0.83845833333333342</v>
      </c>
    </row>
    <row r="599" spans="1:23" x14ac:dyDescent="0.25">
      <c r="A599" s="63">
        <v>5772</v>
      </c>
      <c r="B599" s="91">
        <v>33</v>
      </c>
      <c r="C599" s="91">
        <v>307</v>
      </c>
      <c r="D599" s="92">
        <v>8.1669999999999998</v>
      </c>
      <c r="E599" s="91">
        <v>20.291</v>
      </c>
      <c r="F599" s="93">
        <v>12.936999999999999</v>
      </c>
      <c r="G599" s="93">
        <v>12.92</v>
      </c>
      <c r="H599" s="93">
        <v>12.798999999999999</v>
      </c>
      <c r="I599" s="93">
        <v>12.592000000000001</v>
      </c>
      <c r="J599" s="93">
        <v>11.048</v>
      </c>
      <c r="K599" s="93">
        <v>5.7759999999999998</v>
      </c>
      <c r="L599" s="93">
        <v>4.0469999999999997</v>
      </c>
      <c r="M599" s="93">
        <v>3.04</v>
      </c>
      <c r="N599" s="93">
        <v>2.472</v>
      </c>
      <c r="O599" s="93">
        <v>2.7879999999999998</v>
      </c>
      <c r="P599" s="93">
        <v>2.8109999999999999</v>
      </c>
      <c r="Q599" s="93">
        <v>2.528</v>
      </c>
      <c r="R599" s="93" t="s">
        <v>46</v>
      </c>
      <c r="S599" s="93" t="s">
        <v>46</v>
      </c>
      <c r="T599" s="93" t="s">
        <v>46</v>
      </c>
      <c r="U599" s="63"/>
      <c r="V599" s="15">
        <f t="shared" si="60"/>
        <v>2.4845108362923964</v>
      </c>
      <c r="W599" s="15">
        <f t="shared" si="61"/>
        <v>0.84545833333333331</v>
      </c>
    </row>
    <row r="600" spans="1:23" x14ac:dyDescent="0.25">
      <c r="A600" s="63">
        <v>5792</v>
      </c>
      <c r="B600" s="91">
        <v>33</v>
      </c>
      <c r="C600" s="91">
        <v>521</v>
      </c>
      <c r="D600" s="92">
        <v>3</v>
      </c>
      <c r="E600" s="91">
        <v>28.783999999999999</v>
      </c>
      <c r="F600" s="93">
        <v>44.466999999999999</v>
      </c>
      <c r="G600" s="93">
        <v>44.023000000000003</v>
      </c>
      <c r="H600" s="93">
        <v>42.030999999999999</v>
      </c>
      <c r="I600" s="93">
        <v>32.793999999999997</v>
      </c>
      <c r="J600" s="93">
        <v>18.106999999999999</v>
      </c>
      <c r="K600" s="93">
        <v>13.788</v>
      </c>
      <c r="L600" s="93">
        <v>9.5950000000000006</v>
      </c>
      <c r="M600" s="93" t="s">
        <v>46</v>
      </c>
      <c r="N600" s="93" t="s">
        <v>46</v>
      </c>
      <c r="O600" s="93" t="s">
        <v>46</v>
      </c>
      <c r="P600" s="93" t="s">
        <v>46</v>
      </c>
      <c r="Q600" s="93" t="s">
        <v>46</v>
      </c>
      <c r="R600" s="93" t="s">
        <v>46</v>
      </c>
      <c r="S600" s="93" t="s">
        <v>46</v>
      </c>
      <c r="T600" s="93" t="s">
        <v>46</v>
      </c>
      <c r="U600" s="63"/>
      <c r="V600" s="34">
        <f t="shared" si="60"/>
        <v>9.5946666666666669</v>
      </c>
      <c r="W600" s="34">
        <f t="shared" si="61"/>
        <v>1.1993333333333334</v>
      </c>
    </row>
    <row r="601" spans="1:23" x14ac:dyDescent="0.25">
      <c r="A601" s="63">
        <v>5808</v>
      </c>
      <c r="B601" s="91">
        <v>33</v>
      </c>
      <c r="C601" s="91">
        <v>714</v>
      </c>
      <c r="D601" s="92">
        <v>2.75</v>
      </c>
      <c r="E601" s="91">
        <v>18.841999999999999</v>
      </c>
      <c r="F601" s="93">
        <v>24.318000000000001</v>
      </c>
      <c r="G601" s="93">
        <v>24.097999999999999</v>
      </c>
      <c r="H601" s="93">
        <v>23.393000000000001</v>
      </c>
      <c r="I601" s="93">
        <v>22.49</v>
      </c>
      <c r="J601" s="93">
        <v>14.481</v>
      </c>
      <c r="K601" s="93">
        <v>9.1470000000000002</v>
      </c>
      <c r="L601" s="93" t="s">
        <v>46</v>
      </c>
      <c r="M601" s="93" t="s">
        <v>46</v>
      </c>
      <c r="N601" s="93" t="s">
        <v>46</v>
      </c>
      <c r="O601" s="93" t="s">
        <v>46</v>
      </c>
      <c r="P601" s="93" t="s">
        <v>46</v>
      </c>
      <c r="Q601" s="93" t="s">
        <v>46</v>
      </c>
      <c r="R601" s="93" t="s">
        <v>46</v>
      </c>
      <c r="S601" s="93" t="s">
        <v>46</v>
      </c>
      <c r="T601" s="93" t="s">
        <v>46</v>
      </c>
      <c r="U601" s="63"/>
      <c r="V601" s="23">
        <f t="shared" ref="V601:V664" si="62">+E601/D601</f>
        <v>6.8516363636363629</v>
      </c>
      <c r="W601" s="23">
        <f t="shared" ref="W601:W664" si="63">+E601/24</f>
        <v>0.78508333333333324</v>
      </c>
    </row>
    <row r="602" spans="1:23" x14ac:dyDescent="0.25">
      <c r="A602" s="63">
        <v>5810</v>
      </c>
      <c r="B602" s="91">
        <v>33</v>
      </c>
      <c r="C602" s="91">
        <v>740</v>
      </c>
      <c r="D602" s="92">
        <v>7.4169999999999998</v>
      </c>
      <c r="E602" s="91">
        <v>20.623000000000001</v>
      </c>
      <c r="F602" s="93">
        <v>14.4</v>
      </c>
      <c r="G602" s="93">
        <v>14.375</v>
      </c>
      <c r="H602" s="93">
        <v>14.238</v>
      </c>
      <c r="I602" s="93">
        <v>14.042</v>
      </c>
      <c r="J602" s="93">
        <v>12.313000000000001</v>
      </c>
      <c r="K602" s="93">
        <v>6.2549999999999999</v>
      </c>
      <c r="L602" s="93">
        <v>4.4050000000000002</v>
      </c>
      <c r="M602" s="93">
        <v>3.698</v>
      </c>
      <c r="N602" s="93">
        <v>3.319</v>
      </c>
      <c r="O602" s="93">
        <v>2.7730000000000001</v>
      </c>
      <c r="P602" s="93">
        <v>2.7320000000000002</v>
      </c>
      <c r="Q602" s="93" t="s">
        <v>46</v>
      </c>
      <c r="R602" s="93" t="s">
        <v>46</v>
      </c>
      <c r="S602" s="93" t="s">
        <v>46</v>
      </c>
      <c r="T602" s="93" t="s">
        <v>46</v>
      </c>
      <c r="U602" s="63"/>
      <c r="V602" s="90">
        <f t="shared" si="62"/>
        <v>2.7805042470001351</v>
      </c>
      <c r="W602" s="90">
        <f t="shared" si="63"/>
        <v>0.85929166666666668</v>
      </c>
    </row>
    <row r="603" spans="1:23" x14ac:dyDescent="0.25">
      <c r="A603" s="63">
        <v>5817</v>
      </c>
      <c r="B603" s="91">
        <v>33</v>
      </c>
      <c r="C603" s="91">
        <v>816</v>
      </c>
      <c r="D603" s="92">
        <v>3.8330000000000002</v>
      </c>
      <c r="E603" s="91">
        <v>18.940000000000001</v>
      </c>
      <c r="F603" s="93">
        <v>26.564</v>
      </c>
      <c r="G603" s="93">
        <v>26.417999999999999</v>
      </c>
      <c r="H603" s="93">
        <v>25.573</v>
      </c>
      <c r="I603" s="93">
        <v>22.96</v>
      </c>
      <c r="J603" s="93">
        <v>13.765000000000001</v>
      </c>
      <c r="K603" s="93">
        <v>9.0039999999999996</v>
      </c>
      <c r="L603" s="93">
        <v>6.2969999999999997</v>
      </c>
      <c r="M603" s="93" t="s">
        <v>46</v>
      </c>
      <c r="N603" s="93" t="s">
        <v>46</v>
      </c>
      <c r="O603" s="93" t="s">
        <v>46</v>
      </c>
      <c r="P603" s="93" t="s">
        <v>46</v>
      </c>
      <c r="Q603" s="93" t="s">
        <v>46</v>
      </c>
      <c r="R603" s="93" t="s">
        <v>46</v>
      </c>
      <c r="S603" s="93" t="s">
        <v>46</v>
      </c>
      <c r="T603" s="93" t="s">
        <v>46</v>
      </c>
      <c r="U603" s="63"/>
      <c r="V603" s="23">
        <f t="shared" si="62"/>
        <v>4.9412992434124705</v>
      </c>
      <c r="W603" s="23">
        <f t="shared" si="63"/>
        <v>0.78916666666666668</v>
      </c>
    </row>
    <row r="604" spans="1:23" x14ac:dyDescent="0.25">
      <c r="A604" s="63">
        <v>5819</v>
      </c>
      <c r="B604" s="91">
        <v>33</v>
      </c>
      <c r="C604" s="91">
        <v>854</v>
      </c>
      <c r="D604" s="92">
        <v>2.6669999999999998</v>
      </c>
      <c r="E604" s="91">
        <v>23.853000000000002</v>
      </c>
      <c r="F604" s="93">
        <v>28.47</v>
      </c>
      <c r="G604" s="93">
        <v>28.091999999999999</v>
      </c>
      <c r="H604" s="93">
        <v>27.363</v>
      </c>
      <c r="I604" s="93">
        <v>26.074000000000002</v>
      </c>
      <c r="J604" s="93">
        <v>20.667999999999999</v>
      </c>
      <c r="K604" s="93">
        <v>11.907</v>
      </c>
      <c r="L604" s="93" t="s">
        <v>46</v>
      </c>
      <c r="M604" s="93" t="s">
        <v>46</v>
      </c>
      <c r="N604" s="93" t="s">
        <v>46</v>
      </c>
      <c r="O604" s="93" t="s">
        <v>46</v>
      </c>
      <c r="P604" s="93" t="s">
        <v>46</v>
      </c>
      <c r="Q604" s="93" t="s">
        <v>46</v>
      </c>
      <c r="R604" s="93" t="s">
        <v>46</v>
      </c>
      <c r="S604" s="93" t="s">
        <v>46</v>
      </c>
      <c r="T604" s="93" t="s">
        <v>46</v>
      </c>
      <c r="U604" s="63"/>
      <c r="V604" s="15">
        <f t="shared" si="62"/>
        <v>8.943757030371204</v>
      </c>
      <c r="W604" s="15">
        <f t="shared" si="63"/>
        <v>0.99387500000000006</v>
      </c>
    </row>
    <row r="605" spans="1:23" x14ac:dyDescent="0.25">
      <c r="A605" s="63">
        <v>5820</v>
      </c>
      <c r="B605" s="91">
        <v>33</v>
      </c>
      <c r="C605" s="91">
        <v>871</v>
      </c>
      <c r="D605" s="92">
        <v>3.75</v>
      </c>
      <c r="E605" s="91">
        <v>19.809000000000001</v>
      </c>
      <c r="F605" s="93">
        <v>25.152999999999999</v>
      </c>
      <c r="G605" s="93">
        <v>24.527999999999999</v>
      </c>
      <c r="H605" s="93">
        <v>18.675000000000001</v>
      </c>
      <c r="I605" s="93">
        <v>15.494</v>
      </c>
      <c r="J605" s="93">
        <v>12.907</v>
      </c>
      <c r="K605" s="93">
        <v>6.8760000000000003</v>
      </c>
      <c r="L605" s="93">
        <v>6.3369999999999997</v>
      </c>
      <c r="M605" s="93" t="s">
        <v>46</v>
      </c>
      <c r="N605" s="93" t="s">
        <v>46</v>
      </c>
      <c r="O605" s="93" t="s">
        <v>46</v>
      </c>
      <c r="P605" s="93" t="s">
        <v>46</v>
      </c>
      <c r="Q605" s="93" t="s">
        <v>46</v>
      </c>
      <c r="R605" s="93" t="s">
        <v>46</v>
      </c>
      <c r="S605" s="93" t="s">
        <v>46</v>
      </c>
      <c r="T605" s="93" t="s">
        <v>46</v>
      </c>
      <c r="U605" s="63"/>
      <c r="V605" s="23">
        <f t="shared" si="62"/>
        <v>5.2824</v>
      </c>
      <c r="W605" s="23">
        <f t="shared" si="63"/>
        <v>0.82537500000000008</v>
      </c>
    </row>
    <row r="606" spans="1:23" x14ac:dyDescent="0.25">
      <c r="A606" s="63">
        <v>5839</v>
      </c>
      <c r="B606" s="91">
        <v>33</v>
      </c>
      <c r="C606" s="91">
        <v>1101</v>
      </c>
      <c r="D606" s="92">
        <v>7.9169999999999998</v>
      </c>
      <c r="E606" s="91">
        <v>31.27</v>
      </c>
      <c r="F606" s="93">
        <v>15.241</v>
      </c>
      <c r="G606" s="93">
        <v>14.983000000000001</v>
      </c>
      <c r="H606" s="93">
        <v>14.467000000000001</v>
      </c>
      <c r="I606" s="93">
        <v>13.956</v>
      </c>
      <c r="J606" s="93">
        <v>12.477</v>
      </c>
      <c r="K606" s="93">
        <v>9.6660000000000004</v>
      </c>
      <c r="L606" s="93">
        <v>7.0819999999999999</v>
      </c>
      <c r="M606" s="93">
        <v>5.3239999999999998</v>
      </c>
      <c r="N606" s="93">
        <v>5.6950000000000003</v>
      </c>
      <c r="O606" s="93">
        <v>5.1440000000000001</v>
      </c>
      <c r="P606" s="93">
        <v>4.4589999999999996</v>
      </c>
      <c r="Q606" s="93" t="s">
        <v>46</v>
      </c>
      <c r="R606" s="93" t="s">
        <v>46</v>
      </c>
      <c r="S606" s="93" t="s">
        <v>46</v>
      </c>
      <c r="T606" s="93" t="s">
        <v>46</v>
      </c>
      <c r="U606" s="63"/>
      <c r="V606" s="23">
        <f t="shared" si="62"/>
        <v>3.9497284324870532</v>
      </c>
      <c r="W606" s="23">
        <f t="shared" si="63"/>
        <v>1.3029166666666667</v>
      </c>
    </row>
    <row r="607" spans="1:23" x14ac:dyDescent="0.25">
      <c r="A607" s="63">
        <v>5849</v>
      </c>
      <c r="B607" s="91">
        <v>33</v>
      </c>
      <c r="C607" s="91">
        <v>1236</v>
      </c>
      <c r="D607" s="92">
        <v>3.9169999999999998</v>
      </c>
      <c r="E607" s="91">
        <v>35.103000000000002</v>
      </c>
      <c r="F607" s="93">
        <v>34.981000000000002</v>
      </c>
      <c r="G607" s="93">
        <v>34.908999999999999</v>
      </c>
      <c r="H607" s="93">
        <v>33.343000000000004</v>
      </c>
      <c r="I607" s="93">
        <v>27.544</v>
      </c>
      <c r="J607" s="93">
        <v>18.13</v>
      </c>
      <c r="K607" s="93">
        <v>15.954000000000001</v>
      </c>
      <c r="L607" s="93">
        <v>11.505000000000001</v>
      </c>
      <c r="M607" s="93" t="s">
        <v>46</v>
      </c>
      <c r="N607" s="93" t="s">
        <v>46</v>
      </c>
      <c r="O607" s="93" t="s">
        <v>46</v>
      </c>
      <c r="P607" s="93" t="s">
        <v>46</v>
      </c>
      <c r="Q607" s="93" t="s">
        <v>46</v>
      </c>
      <c r="R607" s="93" t="s">
        <v>46</v>
      </c>
      <c r="S607" s="93" t="s">
        <v>46</v>
      </c>
      <c r="T607" s="93" t="s">
        <v>46</v>
      </c>
      <c r="U607" s="63"/>
      <c r="V607" s="23">
        <f t="shared" si="62"/>
        <v>8.9617053867755949</v>
      </c>
      <c r="W607" s="23">
        <f t="shared" si="63"/>
        <v>1.4626250000000001</v>
      </c>
    </row>
    <row r="608" spans="1:23" x14ac:dyDescent="0.25">
      <c r="A608" s="63">
        <v>5862</v>
      </c>
      <c r="B608" s="91">
        <v>33</v>
      </c>
      <c r="C608" s="91">
        <v>1370</v>
      </c>
      <c r="D608" s="92">
        <v>6.3330000000000002</v>
      </c>
      <c r="E608" s="91">
        <v>32.268999999999998</v>
      </c>
      <c r="F608" s="93">
        <v>25.594000000000001</v>
      </c>
      <c r="G608" s="93">
        <v>25.492999999999999</v>
      </c>
      <c r="H608" s="93">
        <v>25.2</v>
      </c>
      <c r="I608" s="93">
        <v>24.684000000000001</v>
      </c>
      <c r="J608" s="93">
        <v>18.61</v>
      </c>
      <c r="K608" s="93">
        <v>9.4030000000000005</v>
      </c>
      <c r="L608" s="93">
        <v>7.3250000000000002</v>
      </c>
      <c r="M608" s="93">
        <v>7.7240000000000002</v>
      </c>
      <c r="N608" s="93">
        <v>6.2110000000000003</v>
      </c>
      <c r="O608" s="93">
        <v>5.3250000000000002</v>
      </c>
      <c r="P608" s="93" t="s">
        <v>46</v>
      </c>
      <c r="Q608" s="93" t="s">
        <v>46</v>
      </c>
      <c r="R608" s="93" t="s">
        <v>46</v>
      </c>
      <c r="S608" s="93" t="s">
        <v>46</v>
      </c>
      <c r="T608" s="93" t="s">
        <v>46</v>
      </c>
      <c r="U608" s="63"/>
      <c r="V608" s="34">
        <f t="shared" si="62"/>
        <v>5.0953734407074052</v>
      </c>
      <c r="W608" s="34">
        <f t="shared" si="63"/>
        <v>1.3445416666666665</v>
      </c>
    </row>
    <row r="609" spans="1:23" x14ac:dyDescent="0.25">
      <c r="A609" s="63">
        <v>5868</v>
      </c>
      <c r="B609" s="91">
        <v>33</v>
      </c>
      <c r="C609" s="91">
        <v>1448</v>
      </c>
      <c r="D609" s="92">
        <v>2.75</v>
      </c>
      <c r="E609" s="91">
        <v>16.600000000000001</v>
      </c>
      <c r="F609" s="93">
        <v>27.012</v>
      </c>
      <c r="G609" s="93">
        <v>26.43</v>
      </c>
      <c r="H609" s="93">
        <v>25.15</v>
      </c>
      <c r="I609" s="93">
        <v>22.728999999999999</v>
      </c>
      <c r="J609" s="93">
        <v>15.327</v>
      </c>
      <c r="K609" s="93">
        <v>8.1359999999999992</v>
      </c>
      <c r="L609" s="93" t="s">
        <v>46</v>
      </c>
      <c r="M609" s="93" t="s">
        <v>46</v>
      </c>
      <c r="N609" s="93" t="s">
        <v>46</v>
      </c>
      <c r="O609" s="93" t="s">
        <v>46</v>
      </c>
      <c r="P609" s="93" t="s">
        <v>46</v>
      </c>
      <c r="Q609" s="93" t="s">
        <v>46</v>
      </c>
      <c r="R609" s="93" t="s">
        <v>46</v>
      </c>
      <c r="S609" s="93" t="s">
        <v>46</v>
      </c>
      <c r="T609" s="93" t="s">
        <v>46</v>
      </c>
      <c r="U609" s="63"/>
      <c r="V609" s="23">
        <f t="shared" si="62"/>
        <v>6.036363636363637</v>
      </c>
      <c r="W609" s="23">
        <f t="shared" si="63"/>
        <v>0.69166666666666676</v>
      </c>
    </row>
    <row r="610" spans="1:23" x14ac:dyDescent="0.25">
      <c r="A610" s="63">
        <v>5882</v>
      </c>
      <c r="B610" s="91">
        <v>33</v>
      </c>
      <c r="C610" s="91">
        <v>1589</v>
      </c>
      <c r="D610" s="92">
        <v>2.8330000000000002</v>
      </c>
      <c r="E610" s="91">
        <v>22.811</v>
      </c>
      <c r="F610" s="93">
        <v>38.212000000000003</v>
      </c>
      <c r="G610" s="93">
        <v>35.799999999999997</v>
      </c>
      <c r="H610" s="93">
        <v>31.189</v>
      </c>
      <c r="I610" s="93">
        <v>27.443999999999999</v>
      </c>
      <c r="J610" s="93">
        <v>15.516999999999999</v>
      </c>
      <c r="K610" s="93">
        <v>10.897</v>
      </c>
      <c r="L610" s="93" t="s">
        <v>46</v>
      </c>
      <c r="M610" s="93" t="s">
        <v>46</v>
      </c>
      <c r="N610" s="93" t="s">
        <v>46</v>
      </c>
      <c r="O610" s="93" t="s">
        <v>46</v>
      </c>
      <c r="P610" s="93" t="s">
        <v>46</v>
      </c>
      <c r="Q610" s="93" t="s">
        <v>46</v>
      </c>
      <c r="R610" s="93" t="s">
        <v>46</v>
      </c>
      <c r="S610" s="93" t="s">
        <v>46</v>
      </c>
      <c r="T610" s="93" t="s">
        <v>46</v>
      </c>
      <c r="U610" s="63"/>
      <c r="V610" s="23">
        <f t="shared" si="62"/>
        <v>8.0518884574655836</v>
      </c>
      <c r="W610" s="23">
        <f t="shared" si="63"/>
        <v>0.95045833333333329</v>
      </c>
    </row>
    <row r="611" spans="1:23" x14ac:dyDescent="0.25">
      <c r="A611" s="63">
        <v>5892</v>
      </c>
      <c r="B611" s="91">
        <v>33</v>
      </c>
      <c r="C611" s="91">
        <v>1716</v>
      </c>
      <c r="D611" s="92">
        <v>4.4169999999999998</v>
      </c>
      <c r="E611" s="91">
        <v>17.271000000000001</v>
      </c>
      <c r="F611" s="93">
        <v>19.173999999999999</v>
      </c>
      <c r="G611" s="93">
        <v>18.988</v>
      </c>
      <c r="H611" s="93">
        <v>18.672999999999998</v>
      </c>
      <c r="I611" s="93">
        <v>17.593</v>
      </c>
      <c r="J611" s="93">
        <v>12.789</v>
      </c>
      <c r="K611" s="93">
        <v>7.7729999999999997</v>
      </c>
      <c r="L611" s="93">
        <v>5.2590000000000003</v>
      </c>
      <c r="M611" s="93">
        <v>4.2610000000000001</v>
      </c>
      <c r="N611" s="93" t="s">
        <v>46</v>
      </c>
      <c r="O611" s="93" t="s">
        <v>46</v>
      </c>
      <c r="P611" s="93" t="s">
        <v>46</v>
      </c>
      <c r="Q611" s="93" t="s">
        <v>46</v>
      </c>
      <c r="R611" s="93" t="s">
        <v>46</v>
      </c>
      <c r="S611" s="93" t="s">
        <v>46</v>
      </c>
      <c r="T611" s="93" t="s">
        <v>46</v>
      </c>
      <c r="U611" s="63"/>
      <c r="V611" s="90">
        <f t="shared" si="62"/>
        <v>3.91011999094408</v>
      </c>
      <c r="W611" s="90">
        <f t="shared" si="63"/>
        <v>0.71962500000000007</v>
      </c>
    </row>
    <row r="612" spans="1:23" hidden="1" x14ac:dyDescent="0.25">
      <c r="A612" s="63">
        <v>5905</v>
      </c>
      <c r="B612" s="91">
        <v>33</v>
      </c>
      <c r="C612" s="91">
        <v>1866</v>
      </c>
      <c r="D612" s="92">
        <v>1</v>
      </c>
      <c r="E612" s="91">
        <v>26.998000000000001</v>
      </c>
      <c r="F612" s="93">
        <v>101.804</v>
      </c>
      <c r="G612" s="93">
        <v>97.644999999999996</v>
      </c>
      <c r="H612" s="93">
        <v>71.224999999999994</v>
      </c>
      <c r="I612" s="93">
        <v>52.168999999999997</v>
      </c>
      <c r="J612" s="93">
        <v>26.998000000000001</v>
      </c>
      <c r="K612" s="93" t="s">
        <v>46</v>
      </c>
      <c r="L612" s="93" t="s">
        <v>46</v>
      </c>
      <c r="M612" s="93" t="s">
        <v>46</v>
      </c>
      <c r="N612" s="93" t="s">
        <v>46</v>
      </c>
      <c r="O612" s="93" t="s">
        <v>46</v>
      </c>
      <c r="P612" s="93" t="s">
        <v>46</v>
      </c>
      <c r="Q612" s="93" t="s">
        <v>46</v>
      </c>
      <c r="R612" s="93" t="s">
        <v>46</v>
      </c>
      <c r="S612" s="93" t="s">
        <v>46</v>
      </c>
      <c r="T612" s="93" t="s">
        <v>46</v>
      </c>
      <c r="U612" s="63"/>
      <c r="V612" s="23">
        <f t="shared" si="62"/>
        <v>26.998000000000001</v>
      </c>
      <c r="W612" s="23">
        <f t="shared" si="63"/>
        <v>1.1249166666666668</v>
      </c>
    </row>
    <row r="613" spans="1:23" x14ac:dyDescent="0.25">
      <c r="A613" s="63">
        <v>5914</v>
      </c>
      <c r="B613" s="91">
        <v>33</v>
      </c>
      <c r="C613" s="91">
        <v>1985</v>
      </c>
      <c r="D613" s="92">
        <v>6.3330000000000002</v>
      </c>
      <c r="E613" s="91">
        <v>17.690000000000001</v>
      </c>
      <c r="F613" s="93">
        <v>11.502000000000001</v>
      </c>
      <c r="G613" s="93">
        <v>11.446</v>
      </c>
      <c r="H613" s="93">
        <v>11.311999999999999</v>
      </c>
      <c r="I613" s="93">
        <v>11.117000000000001</v>
      </c>
      <c r="J613" s="93">
        <v>8.2829999999999995</v>
      </c>
      <c r="K613" s="93">
        <v>4.6139999999999999</v>
      </c>
      <c r="L613" s="93">
        <v>5.1130000000000004</v>
      </c>
      <c r="M613" s="93">
        <v>4.0679999999999996</v>
      </c>
      <c r="N613" s="93">
        <v>3.524</v>
      </c>
      <c r="O613" s="93">
        <v>2.948</v>
      </c>
      <c r="P613" s="93" t="s">
        <v>46</v>
      </c>
      <c r="Q613" s="93" t="s">
        <v>46</v>
      </c>
      <c r="R613" s="93" t="s">
        <v>46</v>
      </c>
      <c r="S613" s="93" t="s">
        <v>46</v>
      </c>
      <c r="T613" s="93" t="s">
        <v>46</v>
      </c>
      <c r="U613" s="63"/>
      <c r="V613" s="23">
        <f t="shared" si="62"/>
        <v>2.7933049107847783</v>
      </c>
      <c r="W613" s="23">
        <f t="shared" si="63"/>
        <v>0.73708333333333342</v>
      </c>
    </row>
    <row r="614" spans="1:23" x14ac:dyDescent="0.25">
      <c r="A614" s="63">
        <v>5916</v>
      </c>
      <c r="B614" s="91">
        <v>33</v>
      </c>
      <c r="C614" s="91">
        <v>2010</v>
      </c>
      <c r="D614" s="92">
        <v>5</v>
      </c>
      <c r="E614" s="91">
        <v>23.006</v>
      </c>
      <c r="F614" s="93">
        <v>18.844000000000001</v>
      </c>
      <c r="G614" s="93">
        <v>18.195</v>
      </c>
      <c r="H614" s="93">
        <v>16.78</v>
      </c>
      <c r="I614" s="93">
        <v>15.295</v>
      </c>
      <c r="J614" s="93">
        <v>11.206</v>
      </c>
      <c r="K614" s="93">
        <v>7.2460000000000004</v>
      </c>
      <c r="L614" s="93">
        <v>7.6079999999999997</v>
      </c>
      <c r="M614" s="93">
        <v>5.7210000000000001</v>
      </c>
      <c r="N614" s="93">
        <v>4.601</v>
      </c>
      <c r="O614" s="93" t="s">
        <v>46</v>
      </c>
      <c r="P614" s="93" t="s">
        <v>46</v>
      </c>
      <c r="Q614" s="93" t="s">
        <v>46</v>
      </c>
      <c r="R614" s="93" t="s">
        <v>46</v>
      </c>
      <c r="S614" s="93" t="s">
        <v>46</v>
      </c>
      <c r="T614" s="93" t="s">
        <v>46</v>
      </c>
      <c r="U614" s="63"/>
      <c r="V614" s="90">
        <f t="shared" si="62"/>
        <v>4.6012000000000004</v>
      </c>
      <c r="W614" s="90">
        <f t="shared" si="63"/>
        <v>0.95858333333333334</v>
      </c>
    </row>
    <row r="615" spans="1:23" x14ac:dyDescent="0.25">
      <c r="A615" s="63">
        <v>5923</v>
      </c>
      <c r="B615" s="91">
        <v>33</v>
      </c>
      <c r="C615" s="91">
        <v>2090</v>
      </c>
      <c r="D615" s="92">
        <v>2.8330000000000002</v>
      </c>
      <c r="E615" s="91">
        <v>23.611000000000001</v>
      </c>
      <c r="F615" s="93">
        <v>36.427999999999997</v>
      </c>
      <c r="G615" s="93">
        <v>35.502000000000002</v>
      </c>
      <c r="H615" s="93">
        <v>27.062000000000001</v>
      </c>
      <c r="I615" s="93">
        <v>21.614000000000001</v>
      </c>
      <c r="J615" s="93">
        <v>18.167999999999999</v>
      </c>
      <c r="K615" s="93">
        <v>10.778</v>
      </c>
      <c r="L615" s="93" t="s">
        <v>46</v>
      </c>
      <c r="M615" s="93" t="s">
        <v>46</v>
      </c>
      <c r="N615" s="93" t="s">
        <v>46</v>
      </c>
      <c r="O615" s="93" t="s">
        <v>46</v>
      </c>
      <c r="P615" s="93" t="s">
        <v>46</v>
      </c>
      <c r="Q615" s="93" t="s">
        <v>46</v>
      </c>
      <c r="R615" s="93" t="s">
        <v>46</v>
      </c>
      <c r="S615" s="93" t="s">
        <v>46</v>
      </c>
      <c r="T615" s="93" t="s">
        <v>46</v>
      </c>
      <c r="U615" s="63"/>
      <c r="V615" s="23">
        <f t="shared" si="62"/>
        <v>8.3342746205435922</v>
      </c>
      <c r="W615" s="23">
        <f t="shared" si="63"/>
        <v>0.98379166666666673</v>
      </c>
    </row>
    <row r="616" spans="1:23" x14ac:dyDescent="0.25">
      <c r="A616" s="63">
        <v>5926</v>
      </c>
      <c r="B616" s="91">
        <v>33</v>
      </c>
      <c r="C616" s="91">
        <v>2131</v>
      </c>
      <c r="D616" s="92">
        <v>8.0830000000000002</v>
      </c>
      <c r="E616" s="91">
        <v>15.161</v>
      </c>
      <c r="F616" s="93">
        <v>6.3490000000000002</v>
      </c>
      <c r="G616" s="93">
        <v>6.3490000000000002</v>
      </c>
      <c r="H616" s="93">
        <v>6.3230000000000004</v>
      </c>
      <c r="I616" s="93">
        <v>6.2809999999999997</v>
      </c>
      <c r="J616" s="93">
        <v>6.0670000000000002</v>
      </c>
      <c r="K616" s="93">
        <v>5.3259999999999996</v>
      </c>
      <c r="L616" s="93">
        <v>4.43</v>
      </c>
      <c r="M616" s="93">
        <v>3.6110000000000002</v>
      </c>
      <c r="N616" s="93">
        <v>2.9670000000000001</v>
      </c>
      <c r="O616" s="93">
        <v>2.4889999999999999</v>
      </c>
      <c r="P616" s="93">
        <v>2.15</v>
      </c>
      <c r="Q616" s="93">
        <v>1.895</v>
      </c>
      <c r="R616" s="93" t="s">
        <v>46</v>
      </c>
      <c r="S616" s="93" t="s">
        <v>46</v>
      </c>
      <c r="T616" s="93" t="s">
        <v>46</v>
      </c>
      <c r="U616" s="63"/>
      <c r="V616" s="23">
        <f t="shared" si="62"/>
        <v>1.8756649758752937</v>
      </c>
      <c r="W616" s="23">
        <f t="shared" si="63"/>
        <v>0.63170833333333332</v>
      </c>
    </row>
    <row r="617" spans="1:23" x14ac:dyDescent="0.25">
      <c r="A617" s="63">
        <v>5941</v>
      </c>
      <c r="B617" s="91">
        <v>33</v>
      </c>
      <c r="C617" s="91">
        <v>2338</v>
      </c>
      <c r="D617" s="92">
        <v>2.0830000000000002</v>
      </c>
      <c r="E617" s="91">
        <v>16.425999999999998</v>
      </c>
      <c r="F617" s="93">
        <v>39.654000000000003</v>
      </c>
      <c r="G617" s="93">
        <v>37.631999999999998</v>
      </c>
      <c r="H617" s="93">
        <v>32.6</v>
      </c>
      <c r="I617" s="93">
        <v>26.2</v>
      </c>
      <c r="J617" s="93">
        <v>13.516999999999999</v>
      </c>
      <c r="K617" s="93">
        <v>8.2089999999999996</v>
      </c>
      <c r="L617" s="93" t="s">
        <v>46</v>
      </c>
      <c r="M617" s="93" t="s">
        <v>46</v>
      </c>
      <c r="N617" s="93" t="s">
        <v>46</v>
      </c>
      <c r="O617" s="93" t="s">
        <v>46</v>
      </c>
      <c r="P617" s="93" t="s">
        <v>46</v>
      </c>
      <c r="Q617" s="93" t="s">
        <v>46</v>
      </c>
      <c r="R617" s="93" t="s">
        <v>46</v>
      </c>
      <c r="S617" s="93" t="s">
        <v>46</v>
      </c>
      <c r="T617" s="93" t="s">
        <v>46</v>
      </c>
      <c r="U617" s="63"/>
      <c r="V617" s="23">
        <f t="shared" si="62"/>
        <v>7.8857417186749865</v>
      </c>
      <c r="W617" s="23">
        <f t="shared" si="63"/>
        <v>0.68441666666666656</v>
      </c>
    </row>
    <row r="618" spans="1:23" x14ac:dyDescent="0.25">
      <c r="A618" s="63">
        <v>5971</v>
      </c>
      <c r="B618" s="91">
        <v>34</v>
      </c>
      <c r="C618" s="91">
        <v>325</v>
      </c>
      <c r="D618" s="92">
        <v>3.5</v>
      </c>
      <c r="E618" s="91">
        <v>15.632999999999999</v>
      </c>
      <c r="F618" s="93">
        <v>20.97</v>
      </c>
      <c r="G618" s="93">
        <v>20.965</v>
      </c>
      <c r="H618" s="93">
        <v>20.391999999999999</v>
      </c>
      <c r="I618" s="93">
        <v>19.338999999999999</v>
      </c>
      <c r="J618" s="93">
        <v>11.811999999999999</v>
      </c>
      <c r="K618" s="93">
        <v>6.3810000000000002</v>
      </c>
      <c r="L618" s="93">
        <v>5.0739999999999998</v>
      </c>
      <c r="M618" s="93" t="s">
        <v>46</v>
      </c>
      <c r="N618" s="93" t="s">
        <v>46</v>
      </c>
      <c r="O618" s="93" t="s">
        <v>46</v>
      </c>
      <c r="P618" s="93" t="s">
        <v>46</v>
      </c>
      <c r="Q618" s="93" t="s">
        <v>46</v>
      </c>
      <c r="R618" s="93" t="s">
        <v>46</v>
      </c>
      <c r="S618" s="93" t="s">
        <v>46</v>
      </c>
      <c r="T618" s="93" t="s">
        <v>46</v>
      </c>
      <c r="U618" s="63"/>
      <c r="V618" s="23">
        <f t="shared" si="62"/>
        <v>4.4665714285714282</v>
      </c>
      <c r="W618" s="23">
        <f t="shared" si="63"/>
        <v>0.65137499999999993</v>
      </c>
    </row>
    <row r="619" spans="1:23" hidden="1" x14ac:dyDescent="0.25">
      <c r="A619" s="63">
        <v>5983</v>
      </c>
      <c r="B619" s="91">
        <v>34</v>
      </c>
      <c r="C619" s="91">
        <v>433</v>
      </c>
      <c r="D619" s="92">
        <v>1.667</v>
      </c>
      <c r="E619" s="91">
        <v>23.42</v>
      </c>
      <c r="F619" s="93">
        <v>81.355999999999995</v>
      </c>
      <c r="G619" s="93">
        <v>70.307000000000002</v>
      </c>
      <c r="H619" s="93">
        <v>45.62</v>
      </c>
      <c r="I619" s="93">
        <v>31.163</v>
      </c>
      <c r="J619" s="93">
        <v>17.259</v>
      </c>
      <c r="K619" s="93" t="s">
        <v>46</v>
      </c>
      <c r="L619" s="93" t="s">
        <v>46</v>
      </c>
      <c r="M619" s="93" t="s">
        <v>46</v>
      </c>
      <c r="N619" s="93" t="s">
        <v>46</v>
      </c>
      <c r="O619" s="93" t="s">
        <v>46</v>
      </c>
      <c r="P619" s="93" t="s">
        <v>46</v>
      </c>
      <c r="Q619" s="93" t="s">
        <v>46</v>
      </c>
      <c r="R619" s="93" t="s">
        <v>46</v>
      </c>
      <c r="S619" s="93" t="s">
        <v>46</v>
      </c>
      <c r="T619" s="93" t="s">
        <v>46</v>
      </c>
      <c r="U619" s="63"/>
      <c r="V619" s="15">
        <f t="shared" si="62"/>
        <v>14.049190161967607</v>
      </c>
      <c r="W619" s="15">
        <f t="shared" si="63"/>
        <v>0.97583333333333344</v>
      </c>
    </row>
    <row r="620" spans="1:23" x14ac:dyDescent="0.25">
      <c r="A620" s="63">
        <v>5992</v>
      </c>
      <c r="B620" s="91">
        <v>34</v>
      </c>
      <c r="C620" s="91">
        <v>528</v>
      </c>
      <c r="D620" s="92">
        <v>5.6669999999999998</v>
      </c>
      <c r="E620" s="91">
        <v>20.04</v>
      </c>
      <c r="F620" s="93">
        <v>17.602</v>
      </c>
      <c r="G620" s="93">
        <v>17.440000000000001</v>
      </c>
      <c r="H620" s="93">
        <v>17.023</v>
      </c>
      <c r="I620" s="93">
        <v>16.239000000000001</v>
      </c>
      <c r="J620" s="93">
        <v>13.590999999999999</v>
      </c>
      <c r="K620" s="93">
        <v>7.7770000000000001</v>
      </c>
      <c r="L620" s="93">
        <v>5.2990000000000004</v>
      </c>
      <c r="M620" s="93">
        <v>4.8529999999999998</v>
      </c>
      <c r="N620" s="93">
        <v>3.9689999999999999</v>
      </c>
      <c r="O620" s="93" t="s">
        <v>46</v>
      </c>
      <c r="P620" s="93" t="s">
        <v>46</v>
      </c>
      <c r="Q620" s="93" t="s">
        <v>46</v>
      </c>
      <c r="R620" s="93" t="s">
        <v>46</v>
      </c>
      <c r="S620" s="93" t="s">
        <v>46</v>
      </c>
      <c r="T620" s="93" t="s">
        <v>46</v>
      </c>
      <c r="U620" s="63"/>
      <c r="V620" s="34">
        <f t="shared" si="62"/>
        <v>3.5362625727898358</v>
      </c>
      <c r="W620" s="34">
        <f t="shared" si="63"/>
        <v>0.83499999999999996</v>
      </c>
    </row>
    <row r="621" spans="1:23" x14ac:dyDescent="0.25">
      <c r="A621" s="63">
        <v>5994</v>
      </c>
      <c r="B621" s="91">
        <v>34</v>
      </c>
      <c r="C621" s="91">
        <v>568</v>
      </c>
      <c r="D621" s="92">
        <v>2.25</v>
      </c>
      <c r="E621" s="91">
        <v>37.442</v>
      </c>
      <c r="F621" s="93">
        <v>69.334000000000003</v>
      </c>
      <c r="G621" s="93">
        <v>68.450999999999993</v>
      </c>
      <c r="H621" s="93">
        <v>65.05</v>
      </c>
      <c r="I621" s="93">
        <v>56.497999999999998</v>
      </c>
      <c r="J621" s="93">
        <v>31.881</v>
      </c>
      <c r="K621" s="93">
        <v>18.484999999999999</v>
      </c>
      <c r="L621" s="93" t="s">
        <v>46</v>
      </c>
      <c r="M621" s="93" t="s">
        <v>46</v>
      </c>
      <c r="N621" s="93" t="s">
        <v>46</v>
      </c>
      <c r="O621" s="93" t="s">
        <v>46</v>
      </c>
      <c r="P621" s="93" t="s">
        <v>46</v>
      </c>
      <c r="Q621" s="93" t="s">
        <v>46</v>
      </c>
      <c r="R621" s="93" t="s">
        <v>46</v>
      </c>
      <c r="S621" s="93" t="s">
        <v>46</v>
      </c>
      <c r="T621" s="93" t="s">
        <v>46</v>
      </c>
      <c r="U621" s="63"/>
      <c r="V621" s="23">
        <f t="shared" si="62"/>
        <v>16.640888888888888</v>
      </c>
      <c r="W621" s="23">
        <f t="shared" si="63"/>
        <v>1.5600833333333333</v>
      </c>
    </row>
    <row r="622" spans="1:23" hidden="1" x14ac:dyDescent="0.25">
      <c r="A622" s="63">
        <v>6009</v>
      </c>
      <c r="B622" s="91">
        <v>34</v>
      </c>
      <c r="C622" s="91">
        <v>748</v>
      </c>
      <c r="D622" s="92">
        <v>1.667</v>
      </c>
      <c r="E622" s="91">
        <v>18.225000000000001</v>
      </c>
      <c r="F622" s="93">
        <v>41.307000000000002</v>
      </c>
      <c r="G622" s="93">
        <v>38.683</v>
      </c>
      <c r="H622" s="93">
        <v>26.201000000000001</v>
      </c>
      <c r="I622" s="93">
        <v>21.344999999999999</v>
      </c>
      <c r="J622" s="93">
        <v>16.728000000000002</v>
      </c>
      <c r="K622" s="93" t="s">
        <v>46</v>
      </c>
      <c r="L622" s="93" t="s">
        <v>46</v>
      </c>
      <c r="M622" s="93" t="s">
        <v>46</v>
      </c>
      <c r="N622" s="93" t="s">
        <v>46</v>
      </c>
      <c r="O622" s="93" t="s">
        <v>46</v>
      </c>
      <c r="P622" s="93" t="s">
        <v>46</v>
      </c>
      <c r="Q622" s="93" t="s">
        <v>46</v>
      </c>
      <c r="R622" s="93" t="s">
        <v>46</v>
      </c>
      <c r="S622" s="93" t="s">
        <v>46</v>
      </c>
      <c r="T622" s="93" t="s">
        <v>46</v>
      </c>
      <c r="U622" s="63"/>
      <c r="V622" s="23">
        <f t="shared" si="62"/>
        <v>10.932813437312538</v>
      </c>
      <c r="W622" s="23">
        <f t="shared" si="63"/>
        <v>0.75937500000000002</v>
      </c>
    </row>
    <row r="623" spans="1:23" x14ac:dyDescent="0.25">
      <c r="A623" s="63">
        <v>6020</v>
      </c>
      <c r="B623" s="91">
        <v>34</v>
      </c>
      <c r="C623" s="91">
        <v>881</v>
      </c>
      <c r="D623" s="92">
        <v>10.417</v>
      </c>
      <c r="E623" s="91">
        <v>17.582000000000001</v>
      </c>
      <c r="F623" s="93">
        <v>7.5919999999999996</v>
      </c>
      <c r="G623" s="93">
        <v>7.5839999999999996</v>
      </c>
      <c r="H623" s="93">
        <v>7.54</v>
      </c>
      <c r="I623" s="93">
        <v>7.4649999999999999</v>
      </c>
      <c r="J623" s="93">
        <v>7.0810000000000004</v>
      </c>
      <c r="K623" s="93">
        <v>4.7149999999999999</v>
      </c>
      <c r="L623" s="93">
        <v>3.4390000000000001</v>
      </c>
      <c r="M623" s="93">
        <v>2.6869999999999998</v>
      </c>
      <c r="N623" s="93">
        <v>2.9180000000000001</v>
      </c>
      <c r="O623" s="93">
        <v>2.8969999999999998</v>
      </c>
      <c r="P623" s="93">
        <v>2.5030000000000001</v>
      </c>
      <c r="Q623" s="93">
        <v>2.194</v>
      </c>
      <c r="R623" s="93">
        <v>1.881</v>
      </c>
      <c r="S623" s="93">
        <v>1.7569999999999999</v>
      </c>
      <c r="T623" s="93" t="s">
        <v>46</v>
      </c>
      <c r="U623" s="63"/>
      <c r="V623" s="23">
        <f t="shared" si="62"/>
        <v>1.6878179898243257</v>
      </c>
      <c r="W623" s="23">
        <f t="shared" si="63"/>
        <v>0.73258333333333336</v>
      </c>
    </row>
    <row r="624" spans="1:23" x14ac:dyDescent="0.25">
      <c r="A624" s="63">
        <v>6031</v>
      </c>
      <c r="B624" s="91">
        <v>34</v>
      </c>
      <c r="C624" s="91">
        <v>1083</v>
      </c>
      <c r="D624" s="92">
        <v>4.5830000000000002</v>
      </c>
      <c r="E624" s="91">
        <v>21.170999999999999</v>
      </c>
      <c r="F624" s="93">
        <v>16.721</v>
      </c>
      <c r="G624" s="93">
        <v>16.613</v>
      </c>
      <c r="H624" s="93">
        <v>16.265999999999998</v>
      </c>
      <c r="I624" s="93">
        <v>15.666</v>
      </c>
      <c r="J624" s="93">
        <v>9.8559999999999999</v>
      </c>
      <c r="K624" s="93">
        <v>8.1349999999999998</v>
      </c>
      <c r="L624" s="93">
        <v>6.9039999999999999</v>
      </c>
      <c r="M624" s="93">
        <v>5.2859999999999996</v>
      </c>
      <c r="N624" s="93" t="s">
        <v>46</v>
      </c>
      <c r="O624" s="93" t="s">
        <v>46</v>
      </c>
      <c r="P624" s="93" t="s">
        <v>46</v>
      </c>
      <c r="Q624" s="93" t="s">
        <v>46</v>
      </c>
      <c r="R624" s="93" t="s">
        <v>46</v>
      </c>
      <c r="S624" s="93" t="s">
        <v>46</v>
      </c>
      <c r="T624" s="93" t="s">
        <v>46</v>
      </c>
      <c r="U624" s="63"/>
      <c r="V624" s="15">
        <f t="shared" si="62"/>
        <v>4.6194632336897223</v>
      </c>
      <c r="W624" s="15">
        <f t="shared" si="63"/>
        <v>0.88212499999999994</v>
      </c>
    </row>
    <row r="625" spans="1:23" x14ac:dyDescent="0.25">
      <c r="A625" s="63">
        <v>6053</v>
      </c>
      <c r="B625" s="91">
        <v>34</v>
      </c>
      <c r="C625" s="91">
        <v>1292</v>
      </c>
      <c r="D625" s="92">
        <v>6.25</v>
      </c>
      <c r="E625" s="91">
        <v>17.59</v>
      </c>
      <c r="F625" s="93">
        <v>13.504</v>
      </c>
      <c r="G625" s="93">
        <v>13.465999999999999</v>
      </c>
      <c r="H625" s="93">
        <v>13.28</v>
      </c>
      <c r="I625" s="93">
        <v>13.048999999999999</v>
      </c>
      <c r="J625" s="93">
        <v>10.317</v>
      </c>
      <c r="K625" s="93">
        <v>7.7949999999999999</v>
      </c>
      <c r="L625" s="93">
        <v>5.6210000000000004</v>
      </c>
      <c r="M625" s="93">
        <v>4.2469999999999999</v>
      </c>
      <c r="N625" s="93">
        <v>3.4249999999999998</v>
      </c>
      <c r="O625" s="93">
        <v>2.9169999999999998</v>
      </c>
      <c r="P625" s="93" t="s">
        <v>46</v>
      </c>
      <c r="Q625" s="93" t="s">
        <v>46</v>
      </c>
      <c r="R625" s="93" t="s">
        <v>46</v>
      </c>
      <c r="S625" s="93" t="s">
        <v>46</v>
      </c>
      <c r="T625" s="93" t="s">
        <v>46</v>
      </c>
      <c r="U625" s="63"/>
      <c r="V625" s="23">
        <f t="shared" si="62"/>
        <v>2.8144</v>
      </c>
      <c r="W625" s="23">
        <f t="shared" si="63"/>
        <v>0.73291666666666666</v>
      </c>
    </row>
    <row r="626" spans="1:23" x14ac:dyDescent="0.25">
      <c r="A626" s="63">
        <v>6063</v>
      </c>
      <c r="B626" s="91">
        <v>34</v>
      </c>
      <c r="C626" s="91">
        <v>1397</v>
      </c>
      <c r="D626" s="92">
        <v>7.1669999999999998</v>
      </c>
      <c r="E626" s="91">
        <v>19.733000000000001</v>
      </c>
      <c r="F626" s="93">
        <v>10.805999999999999</v>
      </c>
      <c r="G626" s="93">
        <v>10.608000000000001</v>
      </c>
      <c r="H626" s="93">
        <v>10.214</v>
      </c>
      <c r="I626" s="93">
        <v>9.8290000000000006</v>
      </c>
      <c r="J626" s="93">
        <v>8.76</v>
      </c>
      <c r="K626" s="93">
        <v>5.7789999999999999</v>
      </c>
      <c r="L626" s="93">
        <v>4.016</v>
      </c>
      <c r="M626" s="93">
        <v>4.5039999999999996</v>
      </c>
      <c r="N626" s="93">
        <v>3.8140000000000001</v>
      </c>
      <c r="O626" s="93">
        <v>3.2709999999999999</v>
      </c>
      <c r="P626" s="93">
        <v>2.819</v>
      </c>
      <c r="Q626" s="93" t="s">
        <v>46</v>
      </c>
      <c r="R626" s="93" t="s">
        <v>46</v>
      </c>
      <c r="S626" s="93" t="s">
        <v>46</v>
      </c>
      <c r="T626" s="93" t="s">
        <v>46</v>
      </c>
      <c r="U626" s="63"/>
      <c r="V626" s="23">
        <f t="shared" si="62"/>
        <v>2.7533137993581693</v>
      </c>
      <c r="W626" s="23">
        <f t="shared" si="63"/>
        <v>0.82220833333333332</v>
      </c>
    </row>
    <row r="627" spans="1:23" x14ac:dyDescent="0.25">
      <c r="A627" s="63">
        <v>6084</v>
      </c>
      <c r="B627" s="91">
        <v>34</v>
      </c>
      <c r="C627" s="91">
        <v>1582</v>
      </c>
      <c r="D627" s="92">
        <v>8.3330000000000002</v>
      </c>
      <c r="E627" s="91">
        <v>16.021999999999998</v>
      </c>
      <c r="F627" s="93">
        <v>8.0500000000000007</v>
      </c>
      <c r="G627" s="93">
        <v>8.048</v>
      </c>
      <c r="H627" s="93">
        <v>7.9859999999999998</v>
      </c>
      <c r="I627" s="93">
        <v>7.8789999999999996</v>
      </c>
      <c r="J627" s="93">
        <v>7.2409999999999997</v>
      </c>
      <c r="K627" s="93">
        <v>3.9409999999999998</v>
      </c>
      <c r="L627" s="93">
        <v>3.722</v>
      </c>
      <c r="M627" s="93">
        <v>3.552</v>
      </c>
      <c r="N627" s="93">
        <v>3.0960000000000001</v>
      </c>
      <c r="O627" s="93">
        <v>2.6579999999999999</v>
      </c>
      <c r="P627" s="93">
        <v>2.286</v>
      </c>
      <c r="Q627" s="93">
        <v>2.0009999999999999</v>
      </c>
      <c r="R627" s="93" t="s">
        <v>46</v>
      </c>
      <c r="S627" s="93" t="s">
        <v>46</v>
      </c>
      <c r="T627" s="93" t="s">
        <v>46</v>
      </c>
      <c r="U627" s="63"/>
      <c r="V627" s="34">
        <f t="shared" si="62"/>
        <v>1.9227169086763469</v>
      </c>
      <c r="W627" s="34">
        <f t="shared" si="63"/>
        <v>0.66758333333333331</v>
      </c>
    </row>
    <row r="628" spans="1:23" x14ac:dyDescent="0.25">
      <c r="A628" s="63">
        <v>6088</v>
      </c>
      <c r="B628" s="91">
        <v>34</v>
      </c>
      <c r="C628" s="91">
        <v>1657</v>
      </c>
      <c r="D628" s="92">
        <v>2.5</v>
      </c>
      <c r="E628" s="91">
        <v>15.7</v>
      </c>
      <c r="F628" s="93">
        <v>28.821000000000002</v>
      </c>
      <c r="G628" s="93">
        <v>28.466999999999999</v>
      </c>
      <c r="H628" s="93">
        <v>23.332999999999998</v>
      </c>
      <c r="I628" s="93">
        <v>16.623999999999999</v>
      </c>
      <c r="J628" s="93">
        <v>8.4640000000000004</v>
      </c>
      <c r="K628" s="93">
        <v>7.7009999999999996</v>
      </c>
      <c r="L628" s="93" t="s">
        <v>46</v>
      </c>
      <c r="M628" s="93" t="s">
        <v>46</v>
      </c>
      <c r="N628" s="93" t="s">
        <v>46</v>
      </c>
      <c r="O628" s="93" t="s">
        <v>46</v>
      </c>
      <c r="P628" s="93" t="s">
        <v>46</v>
      </c>
      <c r="Q628" s="93" t="s">
        <v>46</v>
      </c>
      <c r="R628" s="93" t="s">
        <v>46</v>
      </c>
      <c r="S628" s="93" t="s">
        <v>46</v>
      </c>
      <c r="T628" s="93" t="s">
        <v>46</v>
      </c>
      <c r="U628" s="63"/>
      <c r="V628" s="23">
        <f t="shared" si="62"/>
        <v>6.2799999999999994</v>
      </c>
      <c r="W628" s="23">
        <f t="shared" si="63"/>
        <v>0.65416666666666667</v>
      </c>
    </row>
    <row r="629" spans="1:23" x14ac:dyDescent="0.25">
      <c r="A629" s="63">
        <v>6096</v>
      </c>
      <c r="B629" s="91">
        <v>34</v>
      </c>
      <c r="C629" s="91">
        <v>1731</v>
      </c>
      <c r="D629" s="92">
        <v>14.667</v>
      </c>
      <c r="E629" s="91">
        <v>20.13</v>
      </c>
      <c r="F629" s="93">
        <v>6.35</v>
      </c>
      <c r="G629" s="93">
        <v>6.2869999999999999</v>
      </c>
      <c r="H629" s="93">
        <v>6.1609999999999996</v>
      </c>
      <c r="I629" s="93">
        <v>6.0330000000000004</v>
      </c>
      <c r="J629" s="93">
        <v>5.7</v>
      </c>
      <c r="K629" s="93">
        <v>5</v>
      </c>
      <c r="L629" s="93">
        <v>4.2389999999999999</v>
      </c>
      <c r="M629" s="93">
        <v>3.3159999999999998</v>
      </c>
      <c r="N629" s="93">
        <v>2.714</v>
      </c>
      <c r="O629" s="93">
        <v>2.2869999999999999</v>
      </c>
      <c r="P629" s="93">
        <v>1.966</v>
      </c>
      <c r="Q629" s="93">
        <v>1.7210000000000001</v>
      </c>
      <c r="R629" s="93">
        <v>1.5680000000000001</v>
      </c>
      <c r="S629" s="93">
        <v>1.5840000000000001</v>
      </c>
      <c r="T629" s="93">
        <v>1.6619999999999999</v>
      </c>
      <c r="U629" s="63"/>
      <c r="V629" s="23">
        <f t="shared" si="62"/>
        <v>1.3724688075271017</v>
      </c>
      <c r="W629" s="23">
        <f t="shared" si="63"/>
        <v>0.83875</v>
      </c>
    </row>
    <row r="630" spans="1:23" x14ac:dyDescent="0.25">
      <c r="A630" s="63">
        <v>6100</v>
      </c>
      <c r="B630" s="91">
        <v>34</v>
      </c>
      <c r="C630" s="91">
        <v>1783</v>
      </c>
      <c r="D630" s="92">
        <v>4.5</v>
      </c>
      <c r="E630" s="91">
        <v>16.195</v>
      </c>
      <c r="F630" s="93">
        <v>17.329000000000001</v>
      </c>
      <c r="G630" s="93">
        <v>17.262</v>
      </c>
      <c r="H630" s="93">
        <v>16.585000000000001</v>
      </c>
      <c r="I630" s="93">
        <v>14.141</v>
      </c>
      <c r="J630" s="93">
        <v>7.1859999999999999</v>
      </c>
      <c r="K630" s="93">
        <v>6.8540000000000001</v>
      </c>
      <c r="L630" s="93">
        <v>5.2640000000000002</v>
      </c>
      <c r="M630" s="93">
        <v>3.9649999999999999</v>
      </c>
      <c r="N630" s="93" t="s">
        <v>46</v>
      </c>
      <c r="O630" s="93" t="s">
        <v>46</v>
      </c>
      <c r="P630" s="93" t="s">
        <v>46</v>
      </c>
      <c r="Q630" s="93" t="s">
        <v>46</v>
      </c>
      <c r="R630" s="93" t="s">
        <v>46</v>
      </c>
      <c r="S630" s="93" t="s">
        <v>46</v>
      </c>
      <c r="T630" s="93" t="s">
        <v>46</v>
      </c>
      <c r="U630" s="63"/>
      <c r="V630" s="23">
        <f t="shared" si="62"/>
        <v>3.5988888888888888</v>
      </c>
      <c r="W630" s="23">
        <f t="shared" si="63"/>
        <v>0.67479166666666668</v>
      </c>
    </row>
    <row r="631" spans="1:23" x14ac:dyDescent="0.25">
      <c r="A631" s="63">
        <v>6102</v>
      </c>
      <c r="B631" s="91">
        <v>34</v>
      </c>
      <c r="C631" s="91">
        <v>1821</v>
      </c>
      <c r="D631" s="92">
        <v>4.4169999999999998</v>
      </c>
      <c r="E631" s="91">
        <v>15.56</v>
      </c>
      <c r="F631" s="93">
        <v>9.98</v>
      </c>
      <c r="G631" s="93">
        <v>9.8420000000000005</v>
      </c>
      <c r="H631" s="93">
        <v>9.6690000000000005</v>
      </c>
      <c r="I631" s="93">
        <v>9.3989999999999991</v>
      </c>
      <c r="J631" s="93">
        <v>7.4880000000000004</v>
      </c>
      <c r="K631" s="93">
        <v>7.0579999999999998</v>
      </c>
      <c r="L631" s="93">
        <v>5.133</v>
      </c>
      <c r="M631" s="93">
        <v>3.8740000000000001</v>
      </c>
      <c r="N631" s="93" t="s">
        <v>46</v>
      </c>
      <c r="O631" s="93" t="s">
        <v>46</v>
      </c>
      <c r="P631" s="93" t="s">
        <v>46</v>
      </c>
      <c r="Q631" s="93" t="s">
        <v>46</v>
      </c>
      <c r="R631" s="93" t="s">
        <v>46</v>
      </c>
      <c r="S631" s="93" t="s">
        <v>46</v>
      </c>
      <c r="T631" s="93" t="s">
        <v>46</v>
      </c>
      <c r="U631" s="63"/>
      <c r="V631" s="23">
        <f t="shared" si="62"/>
        <v>3.5227529997736022</v>
      </c>
      <c r="W631" s="23">
        <f t="shared" si="63"/>
        <v>0.64833333333333332</v>
      </c>
    </row>
    <row r="632" spans="1:23" x14ac:dyDescent="0.25">
      <c r="A632" s="63">
        <v>6122</v>
      </c>
      <c r="B632" s="91">
        <v>34</v>
      </c>
      <c r="C632" s="91">
        <v>2024</v>
      </c>
      <c r="D632" s="92">
        <v>4.3330000000000002</v>
      </c>
      <c r="E632" s="91">
        <v>16.606000000000002</v>
      </c>
      <c r="F632" s="93">
        <v>11.632</v>
      </c>
      <c r="G632" s="93">
        <v>11.586</v>
      </c>
      <c r="H632" s="93">
        <v>11.461</v>
      </c>
      <c r="I632" s="93">
        <v>11.247999999999999</v>
      </c>
      <c r="J632" s="93">
        <v>9.9190000000000005</v>
      </c>
      <c r="K632" s="93">
        <v>5.9550000000000001</v>
      </c>
      <c r="L632" s="93">
        <v>5.0789999999999997</v>
      </c>
      <c r="M632" s="93">
        <v>4.0869999999999997</v>
      </c>
      <c r="N632" s="93" t="s">
        <v>46</v>
      </c>
      <c r="O632" s="93" t="s">
        <v>46</v>
      </c>
      <c r="P632" s="93" t="s">
        <v>46</v>
      </c>
      <c r="Q632" s="93" t="s">
        <v>46</v>
      </c>
      <c r="R632" s="93" t="s">
        <v>46</v>
      </c>
      <c r="S632" s="93" t="s">
        <v>46</v>
      </c>
      <c r="T632" s="93" t="s">
        <v>46</v>
      </c>
      <c r="U632" s="63"/>
      <c r="V632" s="23">
        <f t="shared" si="62"/>
        <v>3.8324486498961461</v>
      </c>
      <c r="W632" s="23">
        <f t="shared" si="63"/>
        <v>0.69191666666666674</v>
      </c>
    </row>
    <row r="633" spans="1:23" x14ac:dyDescent="0.25">
      <c r="A633" s="63">
        <v>6136</v>
      </c>
      <c r="B633" s="91">
        <v>35</v>
      </c>
      <c r="C633" s="91">
        <v>116</v>
      </c>
      <c r="D633" s="92">
        <v>5.4169999999999998</v>
      </c>
      <c r="E633" s="91">
        <v>35.045000000000002</v>
      </c>
      <c r="F633" s="93">
        <v>29.991</v>
      </c>
      <c r="G633" s="93">
        <v>29.882999999999999</v>
      </c>
      <c r="H633" s="93">
        <v>29.28</v>
      </c>
      <c r="I633" s="93">
        <v>28.212</v>
      </c>
      <c r="J633" s="93">
        <v>24.402999999999999</v>
      </c>
      <c r="K633" s="93">
        <v>15.138999999999999</v>
      </c>
      <c r="L633" s="93">
        <v>10.227</v>
      </c>
      <c r="M633" s="93">
        <v>8.01</v>
      </c>
      <c r="N633" s="93">
        <v>6.7210000000000001</v>
      </c>
      <c r="O633" s="93" t="s">
        <v>46</v>
      </c>
      <c r="P633" s="93" t="s">
        <v>46</v>
      </c>
      <c r="Q633" s="93" t="s">
        <v>46</v>
      </c>
      <c r="R633" s="93" t="s">
        <v>46</v>
      </c>
      <c r="S633" s="93" t="s">
        <v>46</v>
      </c>
      <c r="T633" s="93" t="s">
        <v>46</v>
      </c>
      <c r="U633" s="63"/>
      <c r="V633" s="15">
        <f t="shared" si="62"/>
        <v>6.469448033967141</v>
      </c>
      <c r="W633" s="15">
        <f t="shared" si="63"/>
        <v>1.4602083333333333</v>
      </c>
    </row>
    <row r="634" spans="1:23" x14ac:dyDescent="0.25">
      <c r="A634" s="63">
        <v>6138</v>
      </c>
      <c r="B634" s="91">
        <v>35</v>
      </c>
      <c r="C634" s="91">
        <v>164</v>
      </c>
      <c r="D634" s="92">
        <v>3.5</v>
      </c>
      <c r="E634" s="91">
        <v>26.8</v>
      </c>
      <c r="F634" s="93">
        <v>33.929000000000002</v>
      </c>
      <c r="G634" s="93">
        <v>32.17</v>
      </c>
      <c r="H634" s="93">
        <v>28.242000000000001</v>
      </c>
      <c r="I634" s="93">
        <v>23.963000000000001</v>
      </c>
      <c r="J634" s="93">
        <v>13.952</v>
      </c>
      <c r="K634" s="93">
        <v>8.9329999999999998</v>
      </c>
      <c r="L634" s="93">
        <v>8.6259999999999994</v>
      </c>
      <c r="M634" s="93" t="s">
        <v>46</v>
      </c>
      <c r="N634" s="93" t="s">
        <v>46</v>
      </c>
      <c r="O634" s="93" t="s">
        <v>46</v>
      </c>
      <c r="P634" s="93" t="s">
        <v>46</v>
      </c>
      <c r="Q634" s="93" t="s">
        <v>46</v>
      </c>
      <c r="R634" s="93" t="s">
        <v>46</v>
      </c>
      <c r="S634" s="93" t="s">
        <v>46</v>
      </c>
      <c r="T634" s="93" t="s">
        <v>46</v>
      </c>
      <c r="U634" s="63"/>
      <c r="V634" s="23">
        <f t="shared" si="62"/>
        <v>7.6571428571428575</v>
      </c>
      <c r="W634" s="23">
        <f t="shared" si="63"/>
        <v>1.1166666666666667</v>
      </c>
    </row>
    <row r="635" spans="1:23" x14ac:dyDescent="0.25">
      <c r="A635" s="63">
        <v>6146</v>
      </c>
      <c r="B635" s="91">
        <v>35</v>
      </c>
      <c r="C635" s="91">
        <v>281</v>
      </c>
      <c r="D635" s="92">
        <v>4.1669999999999998</v>
      </c>
      <c r="E635" s="91">
        <v>18.681999999999999</v>
      </c>
      <c r="F635" s="93">
        <v>19.318000000000001</v>
      </c>
      <c r="G635" s="93">
        <v>19.189</v>
      </c>
      <c r="H635" s="93">
        <v>18.849</v>
      </c>
      <c r="I635" s="93">
        <v>18.366</v>
      </c>
      <c r="J635" s="93">
        <v>13.372999999999999</v>
      </c>
      <c r="K635" s="93">
        <v>7.6269999999999998</v>
      </c>
      <c r="L635" s="93">
        <v>5.7939999999999996</v>
      </c>
      <c r="M635" s="93">
        <v>4.6689999999999996</v>
      </c>
      <c r="N635" s="93" t="s">
        <v>46</v>
      </c>
      <c r="O635" s="93" t="s">
        <v>46</v>
      </c>
      <c r="P635" s="93" t="s">
        <v>46</v>
      </c>
      <c r="Q635" s="93" t="s">
        <v>46</v>
      </c>
      <c r="R635" s="93" t="s">
        <v>46</v>
      </c>
      <c r="S635" s="93" t="s">
        <v>46</v>
      </c>
      <c r="T635" s="93" t="s">
        <v>46</v>
      </c>
      <c r="U635" s="63"/>
      <c r="V635" s="34">
        <f t="shared" si="62"/>
        <v>4.4833213342932563</v>
      </c>
      <c r="W635" s="34">
        <f t="shared" si="63"/>
        <v>0.77841666666666665</v>
      </c>
    </row>
    <row r="636" spans="1:23" hidden="1" x14ac:dyDescent="0.25">
      <c r="A636" s="63">
        <v>6158</v>
      </c>
      <c r="B636" s="91">
        <v>35</v>
      </c>
      <c r="C636" s="91">
        <v>396</v>
      </c>
      <c r="D636" s="92">
        <v>1.083</v>
      </c>
      <c r="E636" s="91">
        <v>35.021000000000001</v>
      </c>
      <c r="F636" s="93">
        <v>153.31</v>
      </c>
      <c r="G636" s="93">
        <v>86.203999999999994</v>
      </c>
      <c r="H636" s="93">
        <v>53.942999999999998</v>
      </c>
      <c r="I636" s="93">
        <v>44.731999999999999</v>
      </c>
      <c r="J636" s="93">
        <v>34.612000000000002</v>
      </c>
      <c r="K636" s="93" t="s">
        <v>46</v>
      </c>
      <c r="L636" s="93" t="s">
        <v>46</v>
      </c>
      <c r="M636" s="93" t="s">
        <v>46</v>
      </c>
      <c r="N636" s="93" t="s">
        <v>46</v>
      </c>
      <c r="O636" s="93" t="s">
        <v>46</v>
      </c>
      <c r="P636" s="93" t="s">
        <v>46</v>
      </c>
      <c r="Q636" s="93" t="s">
        <v>46</v>
      </c>
      <c r="R636" s="93" t="s">
        <v>46</v>
      </c>
      <c r="S636" s="93" t="s">
        <v>46</v>
      </c>
      <c r="T636" s="93" t="s">
        <v>46</v>
      </c>
      <c r="U636" s="63"/>
      <c r="V636" s="23">
        <f t="shared" si="62"/>
        <v>32.337026777469994</v>
      </c>
      <c r="W636" s="23">
        <f t="shared" si="63"/>
        <v>1.4592083333333334</v>
      </c>
    </row>
    <row r="637" spans="1:23" x14ac:dyDescent="0.25">
      <c r="A637" s="63">
        <v>6188</v>
      </c>
      <c r="B637" s="91">
        <v>35</v>
      </c>
      <c r="C637" s="91">
        <v>673</v>
      </c>
      <c r="D637" s="92">
        <v>3.6669999999999998</v>
      </c>
      <c r="E637" s="91">
        <v>17.826000000000001</v>
      </c>
      <c r="F637" s="93">
        <v>28.18</v>
      </c>
      <c r="G637" s="93">
        <v>27.952000000000002</v>
      </c>
      <c r="H637" s="93">
        <v>27.065000000000001</v>
      </c>
      <c r="I637" s="93">
        <v>25.218</v>
      </c>
      <c r="J637" s="93">
        <v>13.662000000000001</v>
      </c>
      <c r="K637" s="93">
        <v>7.7789999999999999</v>
      </c>
      <c r="L637" s="93">
        <v>5.6</v>
      </c>
      <c r="M637" s="93" t="s">
        <v>46</v>
      </c>
      <c r="N637" s="93" t="s">
        <v>46</v>
      </c>
      <c r="O637" s="93" t="s">
        <v>46</v>
      </c>
      <c r="P637" s="93" t="s">
        <v>46</v>
      </c>
      <c r="Q637" s="93" t="s">
        <v>46</v>
      </c>
      <c r="R637" s="93" t="s">
        <v>46</v>
      </c>
      <c r="S637" s="93" t="s">
        <v>46</v>
      </c>
      <c r="T637" s="93" t="s">
        <v>46</v>
      </c>
      <c r="U637" s="63"/>
      <c r="V637" s="23">
        <f t="shared" si="62"/>
        <v>4.8611944368693756</v>
      </c>
      <c r="W637" s="23">
        <f t="shared" si="63"/>
        <v>0.74275000000000002</v>
      </c>
    </row>
    <row r="638" spans="1:23" x14ac:dyDescent="0.25">
      <c r="A638" s="63">
        <v>6191</v>
      </c>
      <c r="B638" s="91">
        <v>35</v>
      </c>
      <c r="C638" s="91">
        <v>709</v>
      </c>
      <c r="D638" s="92">
        <v>4.5</v>
      </c>
      <c r="E638" s="91">
        <v>18.370999999999999</v>
      </c>
      <c r="F638" s="93">
        <v>20.957000000000001</v>
      </c>
      <c r="G638" s="93">
        <v>20.815999999999999</v>
      </c>
      <c r="H638" s="93">
        <v>20.363</v>
      </c>
      <c r="I638" s="93">
        <v>18.59</v>
      </c>
      <c r="J638" s="93">
        <v>13.596</v>
      </c>
      <c r="K638" s="93">
        <v>7.4119999999999999</v>
      </c>
      <c r="L638" s="93">
        <v>5.1310000000000002</v>
      </c>
      <c r="M638" s="93">
        <v>4.5709999999999997</v>
      </c>
      <c r="N638" s="93" t="s">
        <v>46</v>
      </c>
      <c r="O638" s="93" t="s">
        <v>46</v>
      </c>
      <c r="P638" s="93" t="s">
        <v>46</v>
      </c>
      <c r="Q638" s="93" t="s">
        <v>46</v>
      </c>
      <c r="R638" s="93" t="s">
        <v>46</v>
      </c>
      <c r="S638" s="93" t="s">
        <v>46</v>
      </c>
      <c r="T638" s="93" t="s">
        <v>46</v>
      </c>
      <c r="U638" s="63"/>
      <c r="V638" s="90">
        <f t="shared" si="62"/>
        <v>4.0824444444444445</v>
      </c>
      <c r="W638" s="90">
        <f t="shared" si="63"/>
        <v>0.76545833333333324</v>
      </c>
    </row>
    <row r="639" spans="1:23" x14ac:dyDescent="0.25">
      <c r="A639" s="63">
        <v>6225</v>
      </c>
      <c r="B639" s="91">
        <v>35</v>
      </c>
      <c r="C639" s="91">
        <v>1033</v>
      </c>
      <c r="D639" s="92">
        <v>2.3330000000000002</v>
      </c>
      <c r="E639" s="91">
        <v>18.652999999999999</v>
      </c>
      <c r="F639" s="93">
        <v>31.187999999999999</v>
      </c>
      <c r="G639" s="93">
        <v>28.302</v>
      </c>
      <c r="H639" s="93">
        <v>24.276</v>
      </c>
      <c r="I639" s="93">
        <v>20.247</v>
      </c>
      <c r="J639" s="93">
        <v>13.646000000000001</v>
      </c>
      <c r="K639" s="93">
        <v>9.26</v>
      </c>
      <c r="L639" s="93" t="s">
        <v>46</v>
      </c>
      <c r="M639" s="93" t="s">
        <v>46</v>
      </c>
      <c r="N639" s="93" t="s">
        <v>46</v>
      </c>
      <c r="O639" s="93" t="s">
        <v>46</v>
      </c>
      <c r="P639" s="93" t="s">
        <v>46</v>
      </c>
      <c r="Q639" s="93" t="s">
        <v>46</v>
      </c>
      <c r="R639" s="93" t="s">
        <v>46</v>
      </c>
      <c r="S639" s="93" t="s">
        <v>46</v>
      </c>
      <c r="T639" s="93" t="s">
        <v>46</v>
      </c>
      <c r="U639" s="63"/>
      <c r="V639" s="23">
        <f t="shared" si="62"/>
        <v>7.9952850407201019</v>
      </c>
      <c r="W639" s="23">
        <f t="shared" si="63"/>
        <v>0.77720833333333328</v>
      </c>
    </row>
    <row r="640" spans="1:23" x14ac:dyDescent="0.25">
      <c r="A640" s="63">
        <v>6229</v>
      </c>
      <c r="B640" s="91">
        <v>35</v>
      </c>
      <c r="C640" s="91">
        <v>1120</v>
      </c>
      <c r="D640" s="92">
        <v>6.6669999999999998</v>
      </c>
      <c r="E640" s="91">
        <v>29.792999999999999</v>
      </c>
      <c r="F640" s="93">
        <v>16.155999999999999</v>
      </c>
      <c r="G640" s="93">
        <v>16.122</v>
      </c>
      <c r="H640" s="93">
        <v>15.981</v>
      </c>
      <c r="I640" s="93">
        <v>15.763999999999999</v>
      </c>
      <c r="J640" s="93">
        <v>14.627000000000001</v>
      </c>
      <c r="K640" s="93">
        <v>10.814</v>
      </c>
      <c r="L640" s="93">
        <v>9.0329999999999995</v>
      </c>
      <c r="M640" s="93">
        <v>7.0709999999999997</v>
      </c>
      <c r="N640" s="93">
        <v>5.8620000000000001</v>
      </c>
      <c r="O640" s="93">
        <v>4.9480000000000004</v>
      </c>
      <c r="P640" s="93" t="s">
        <v>46</v>
      </c>
      <c r="Q640" s="93" t="s">
        <v>46</v>
      </c>
      <c r="R640" s="93" t="s">
        <v>46</v>
      </c>
      <c r="S640" s="93" t="s">
        <v>46</v>
      </c>
      <c r="T640" s="93" t="s">
        <v>46</v>
      </c>
      <c r="U640" s="63"/>
      <c r="V640" s="15">
        <f t="shared" si="62"/>
        <v>4.4687265636718161</v>
      </c>
      <c r="W640" s="15">
        <f t="shared" si="63"/>
        <v>1.2413749999999999</v>
      </c>
    </row>
    <row r="641" spans="1:23" x14ac:dyDescent="0.25">
      <c r="A641" s="63">
        <v>6235</v>
      </c>
      <c r="B641" s="91">
        <v>35</v>
      </c>
      <c r="C641" s="91">
        <v>1209</v>
      </c>
      <c r="D641" s="92">
        <v>4.5830000000000002</v>
      </c>
      <c r="E641" s="91">
        <v>18.541</v>
      </c>
      <c r="F641" s="93">
        <v>17.427</v>
      </c>
      <c r="G641" s="93">
        <v>17.417000000000002</v>
      </c>
      <c r="H641" s="93">
        <v>17.128</v>
      </c>
      <c r="I641" s="93">
        <v>16.625</v>
      </c>
      <c r="J641" s="93">
        <v>12.282999999999999</v>
      </c>
      <c r="K641" s="93">
        <v>6.9770000000000003</v>
      </c>
      <c r="L641" s="93">
        <v>6.1580000000000004</v>
      </c>
      <c r="M641" s="93">
        <v>4.6260000000000003</v>
      </c>
      <c r="N641" s="93" t="s">
        <v>46</v>
      </c>
      <c r="O641" s="93" t="s">
        <v>46</v>
      </c>
      <c r="P641" s="93" t="s">
        <v>46</v>
      </c>
      <c r="Q641" s="93" t="s">
        <v>46</v>
      </c>
      <c r="R641" s="93" t="s">
        <v>46</v>
      </c>
      <c r="S641" s="93" t="s">
        <v>46</v>
      </c>
      <c r="T641" s="93" t="s">
        <v>46</v>
      </c>
      <c r="U641" s="63"/>
      <c r="V641" s="34">
        <f t="shared" si="62"/>
        <v>4.0456033166048435</v>
      </c>
      <c r="W641" s="34">
        <f t="shared" si="63"/>
        <v>0.77254166666666668</v>
      </c>
    </row>
    <row r="642" spans="1:23" x14ac:dyDescent="0.25">
      <c r="A642" s="63">
        <v>6241</v>
      </c>
      <c r="B642" s="91">
        <v>35</v>
      </c>
      <c r="C642" s="91">
        <v>1275</v>
      </c>
      <c r="D642" s="92">
        <v>4.4169999999999998</v>
      </c>
      <c r="E642" s="91">
        <v>15.712999999999999</v>
      </c>
      <c r="F642" s="93">
        <v>20.202000000000002</v>
      </c>
      <c r="G642" s="93">
        <v>18.992999999999999</v>
      </c>
      <c r="H642" s="93">
        <v>16.658000000000001</v>
      </c>
      <c r="I642" s="93">
        <v>14.528</v>
      </c>
      <c r="J642" s="93">
        <v>8.3640000000000008</v>
      </c>
      <c r="K642" s="93">
        <v>4.1970000000000001</v>
      </c>
      <c r="L642" s="93">
        <v>3.2010000000000001</v>
      </c>
      <c r="M642" s="93">
        <v>3.92</v>
      </c>
      <c r="N642" s="93" t="s">
        <v>46</v>
      </c>
      <c r="O642" s="93" t="s">
        <v>46</v>
      </c>
      <c r="P642" s="93" t="s">
        <v>46</v>
      </c>
      <c r="Q642" s="93" t="s">
        <v>46</v>
      </c>
      <c r="R642" s="93" t="s">
        <v>46</v>
      </c>
      <c r="S642" s="93" t="s">
        <v>46</v>
      </c>
      <c r="T642" s="93" t="s">
        <v>46</v>
      </c>
      <c r="U642" s="63"/>
      <c r="V642" s="23">
        <f t="shared" si="62"/>
        <v>3.5573918949513246</v>
      </c>
      <c r="W642" s="23">
        <f t="shared" si="63"/>
        <v>0.65470833333333334</v>
      </c>
    </row>
    <row r="643" spans="1:23" hidden="1" x14ac:dyDescent="0.25">
      <c r="A643" s="63">
        <v>6243</v>
      </c>
      <c r="B643" s="91">
        <v>35</v>
      </c>
      <c r="C643" s="91">
        <v>1299</v>
      </c>
      <c r="D643" s="92">
        <v>1.917</v>
      </c>
      <c r="E643" s="91">
        <v>24.207999999999998</v>
      </c>
      <c r="F643" s="93">
        <v>51.627000000000002</v>
      </c>
      <c r="G643" s="93">
        <v>50.722000000000001</v>
      </c>
      <c r="H643" s="93">
        <v>40.256999999999998</v>
      </c>
      <c r="I643" s="93">
        <v>33.082999999999998</v>
      </c>
      <c r="J643" s="93">
        <v>22.931999999999999</v>
      </c>
      <c r="K643" s="93" t="s">
        <v>46</v>
      </c>
      <c r="L643" s="93" t="s">
        <v>46</v>
      </c>
      <c r="M643" s="93" t="s">
        <v>46</v>
      </c>
      <c r="N643" s="93" t="s">
        <v>46</v>
      </c>
      <c r="O643" s="93" t="s">
        <v>46</v>
      </c>
      <c r="P643" s="93" t="s">
        <v>46</v>
      </c>
      <c r="Q643" s="93" t="s">
        <v>46</v>
      </c>
      <c r="R643" s="93" t="s">
        <v>46</v>
      </c>
      <c r="S643" s="93" t="s">
        <v>46</v>
      </c>
      <c r="T643" s="93" t="s">
        <v>46</v>
      </c>
      <c r="U643" s="63"/>
      <c r="V643" s="15">
        <f t="shared" si="62"/>
        <v>12.628064684402711</v>
      </c>
      <c r="W643" s="15">
        <f t="shared" si="63"/>
        <v>1.0086666666666666</v>
      </c>
    </row>
    <row r="644" spans="1:23" x14ac:dyDescent="0.25">
      <c r="A644" s="63">
        <v>6244</v>
      </c>
      <c r="B644" s="91">
        <v>35</v>
      </c>
      <c r="C644" s="91">
        <v>1323</v>
      </c>
      <c r="D644" s="92">
        <v>4.1669999999999998</v>
      </c>
      <c r="E644" s="91">
        <v>18.335000000000001</v>
      </c>
      <c r="F644" s="93">
        <v>23.401</v>
      </c>
      <c r="G644" s="93">
        <v>22.437000000000001</v>
      </c>
      <c r="H644" s="93">
        <v>20.306999999999999</v>
      </c>
      <c r="I644" s="93">
        <v>18.079999999999998</v>
      </c>
      <c r="J644" s="93">
        <v>10.786</v>
      </c>
      <c r="K644" s="93">
        <v>5.69</v>
      </c>
      <c r="L644" s="93">
        <v>5.8710000000000004</v>
      </c>
      <c r="M644" s="93">
        <v>4.5830000000000002</v>
      </c>
      <c r="N644" s="93" t="s">
        <v>46</v>
      </c>
      <c r="O644" s="93" t="s">
        <v>46</v>
      </c>
      <c r="P644" s="93" t="s">
        <v>46</v>
      </c>
      <c r="Q644" s="93" t="s">
        <v>46</v>
      </c>
      <c r="R644" s="93" t="s">
        <v>46</v>
      </c>
      <c r="S644" s="93" t="s">
        <v>46</v>
      </c>
      <c r="T644" s="93" t="s">
        <v>46</v>
      </c>
      <c r="U644" s="63"/>
      <c r="V644" s="23">
        <f t="shared" si="62"/>
        <v>4.4000479961603078</v>
      </c>
      <c r="W644" s="23">
        <f t="shared" si="63"/>
        <v>0.76395833333333341</v>
      </c>
    </row>
    <row r="645" spans="1:23" x14ac:dyDescent="0.25">
      <c r="A645" s="63">
        <v>6253</v>
      </c>
      <c r="B645" s="91">
        <v>35</v>
      </c>
      <c r="C645" s="91">
        <v>1413</v>
      </c>
      <c r="D645" s="92">
        <v>6.1669999999999998</v>
      </c>
      <c r="E645" s="91">
        <v>28.282</v>
      </c>
      <c r="F645" s="93">
        <v>21.187999999999999</v>
      </c>
      <c r="G645" s="93">
        <v>21.004000000000001</v>
      </c>
      <c r="H645" s="93">
        <v>20.655000000000001</v>
      </c>
      <c r="I645" s="93">
        <v>20.079999999999998</v>
      </c>
      <c r="J645" s="93">
        <v>14.000999999999999</v>
      </c>
      <c r="K645" s="93">
        <v>11.535</v>
      </c>
      <c r="L645" s="93">
        <v>9.0009999999999994</v>
      </c>
      <c r="M645" s="93">
        <v>6.8170000000000002</v>
      </c>
      <c r="N645" s="93">
        <v>5.6360000000000001</v>
      </c>
      <c r="O645" s="93">
        <v>4.7130000000000001</v>
      </c>
      <c r="P645" s="93" t="s">
        <v>46</v>
      </c>
      <c r="Q645" s="93" t="s">
        <v>46</v>
      </c>
      <c r="R645" s="93" t="s">
        <v>46</v>
      </c>
      <c r="S645" s="93" t="s">
        <v>46</v>
      </c>
      <c r="T645" s="93" t="s">
        <v>46</v>
      </c>
      <c r="U645" s="63"/>
      <c r="V645" s="34">
        <f t="shared" si="62"/>
        <v>4.5860223771688018</v>
      </c>
      <c r="W645" s="34">
        <f t="shared" si="63"/>
        <v>1.1784166666666667</v>
      </c>
    </row>
    <row r="646" spans="1:23" x14ac:dyDescent="0.25">
      <c r="A646" s="63">
        <v>6275</v>
      </c>
      <c r="B646" s="91">
        <v>36</v>
      </c>
      <c r="C646" s="91">
        <v>197</v>
      </c>
      <c r="D646" s="92">
        <v>4.0830000000000002</v>
      </c>
      <c r="E646" s="91">
        <v>16.23</v>
      </c>
      <c r="F646" s="93">
        <v>19.577999999999999</v>
      </c>
      <c r="G646" s="93">
        <v>19.509</v>
      </c>
      <c r="H646" s="93">
        <v>19.044</v>
      </c>
      <c r="I646" s="93">
        <v>18.404</v>
      </c>
      <c r="J646" s="93">
        <v>12.628</v>
      </c>
      <c r="K646" s="93">
        <v>7.117</v>
      </c>
      <c r="L646" s="93">
        <v>5.399</v>
      </c>
      <c r="M646" s="93">
        <v>4.0579999999999998</v>
      </c>
      <c r="N646" s="93" t="s">
        <v>46</v>
      </c>
      <c r="O646" s="93" t="s">
        <v>46</v>
      </c>
      <c r="P646" s="93" t="s">
        <v>46</v>
      </c>
      <c r="Q646" s="93" t="s">
        <v>46</v>
      </c>
      <c r="R646" s="93" t="s">
        <v>46</v>
      </c>
      <c r="S646" s="93" t="s">
        <v>46</v>
      </c>
      <c r="T646" s="93" t="s">
        <v>46</v>
      </c>
      <c r="U646" s="63"/>
      <c r="V646" s="23">
        <f t="shared" si="62"/>
        <v>3.9750183688464364</v>
      </c>
      <c r="W646" s="23">
        <f t="shared" si="63"/>
        <v>0.67625000000000002</v>
      </c>
    </row>
    <row r="647" spans="1:23" x14ac:dyDescent="0.25">
      <c r="A647" s="63">
        <v>6280</v>
      </c>
      <c r="B647" s="91">
        <v>36</v>
      </c>
      <c r="C647" s="91">
        <v>277</v>
      </c>
      <c r="D647" s="92">
        <v>3.5</v>
      </c>
      <c r="E647" s="91">
        <v>21.923999999999999</v>
      </c>
      <c r="F647" s="93">
        <v>21.957999999999998</v>
      </c>
      <c r="G647" s="93">
        <v>21.533000000000001</v>
      </c>
      <c r="H647" s="93">
        <v>20.849</v>
      </c>
      <c r="I647" s="93">
        <v>18.919</v>
      </c>
      <c r="J647" s="93">
        <v>10.67</v>
      </c>
      <c r="K647" s="93">
        <v>10.162000000000001</v>
      </c>
      <c r="L647" s="93">
        <v>7.298</v>
      </c>
      <c r="M647" s="93" t="s">
        <v>46</v>
      </c>
      <c r="N647" s="93" t="s">
        <v>46</v>
      </c>
      <c r="O647" s="93" t="s">
        <v>46</v>
      </c>
      <c r="P647" s="93" t="s">
        <v>46</v>
      </c>
      <c r="Q647" s="93" t="s">
        <v>46</v>
      </c>
      <c r="R647" s="93" t="s">
        <v>46</v>
      </c>
      <c r="S647" s="93" t="s">
        <v>46</v>
      </c>
      <c r="T647" s="93" t="s">
        <v>46</v>
      </c>
      <c r="U647" s="63"/>
      <c r="V647" s="90">
        <f t="shared" si="62"/>
        <v>6.2640000000000002</v>
      </c>
      <c r="W647" s="90">
        <f t="shared" si="63"/>
        <v>0.91349999999999998</v>
      </c>
    </row>
    <row r="648" spans="1:23" x14ac:dyDescent="0.25">
      <c r="A648" s="63">
        <v>6303</v>
      </c>
      <c r="B648" s="91">
        <v>36</v>
      </c>
      <c r="C648" s="91">
        <v>557</v>
      </c>
      <c r="D648" s="92">
        <v>7.5</v>
      </c>
      <c r="E648" s="91">
        <v>23.571999999999999</v>
      </c>
      <c r="F648" s="93">
        <v>13.435</v>
      </c>
      <c r="G648" s="93">
        <v>13.384</v>
      </c>
      <c r="H648" s="93">
        <v>13.202</v>
      </c>
      <c r="I648" s="93">
        <v>12.975</v>
      </c>
      <c r="J648" s="93">
        <v>10.334</v>
      </c>
      <c r="K648" s="93">
        <v>7.024</v>
      </c>
      <c r="L648" s="93">
        <v>7.1859999999999999</v>
      </c>
      <c r="M648" s="93">
        <v>5.6369999999999996</v>
      </c>
      <c r="N648" s="93">
        <v>4.6319999999999997</v>
      </c>
      <c r="O648" s="93">
        <v>3.923</v>
      </c>
      <c r="P648" s="93">
        <v>3.367</v>
      </c>
      <c r="Q648" s="93" t="s">
        <v>46</v>
      </c>
      <c r="R648" s="93" t="s">
        <v>46</v>
      </c>
      <c r="S648" s="93" t="s">
        <v>46</v>
      </c>
      <c r="T648" s="93" t="s">
        <v>46</v>
      </c>
      <c r="U648" s="63"/>
      <c r="V648" s="23">
        <f t="shared" si="62"/>
        <v>3.1429333333333331</v>
      </c>
      <c r="W648" s="23">
        <f t="shared" si="63"/>
        <v>0.98216666666666663</v>
      </c>
    </row>
    <row r="649" spans="1:23" x14ac:dyDescent="0.25">
      <c r="A649" s="63">
        <v>6309</v>
      </c>
      <c r="B649" s="91">
        <v>36</v>
      </c>
      <c r="C649" s="91">
        <v>630</v>
      </c>
      <c r="D649" s="92">
        <v>2.75</v>
      </c>
      <c r="E649" s="91">
        <v>19.501999999999999</v>
      </c>
      <c r="F649" s="93">
        <v>40.526000000000003</v>
      </c>
      <c r="G649" s="93">
        <v>39.948999999999998</v>
      </c>
      <c r="H649" s="93">
        <v>35.387</v>
      </c>
      <c r="I649" s="93">
        <v>27.481000000000002</v>
      </c>
      <c r="J649" s="93">
        <v>17.279</v>
      </c>
      <c r="K649" s="93">
        <v>9.1820000000000004</v>
      </c>
      <c r="L649" s="93" t="s">
        <v>46</v>
      </c>
      <c r="M649" s="93" t="s">
        <v>46</v>
      </c>
      <c r="N649" s="93" t="s">
        <v>46</v>
      </c>
      <c r="O649" s="93" t="s">
        <v>46</v>
      </c>
      <c r="P649" s="93" t="s">
        <v>46</v>
      </c>
      <c r="Q649" s="93" t="s">
        <v>46</v>
      </c>
      <c r="R649" s="93" t="s">
        <v>46</v>
      </c>
      <c r="S649" s="93" t="s">
        <v>46</v>
      </c>
      <c r="T649" s="93" t="s">
        <v>46</v>
      </c>
      <c r="U649" s="63"/>
      <c r="V649" s="23">
        <f t="shared" si="62"/>
        <v>7.0916363636363631</v>
      </c>
      <c r="W649" s="23">
        <f t="shared" si="63"/>
        <v>0.81258333333333332</v>
      </c>
    </row>
    <row r="650" spans="1:23" x14ac:dyDescent="0.25">
      <c r="A650" s="63">
        <v>6317</v>
      </c>
      <c r="B650" s="91">
        <v>36</v>
      </c>
      <c r="C650" s="91">
        <v>711</v>
      </c>
      <c r="D650" s="92">
        <v>2.9169999999999998</v>
      </c>
      <c r="E650" s="91">
        <v>16.231000000000002</v>
      </c>
      <c r="F650" s="93">
        <v>23.803999999999998</v>
      </c>
      <c r="G650" s="93">
        <v>23.356000000000002</v>
      </c>
      <c r="H650" s="93">
        <v>22.433</v>
      </c>
      <c r="I650" s="93">
        <v>20.684999999999999</v>
      </c>
      <c r="J650" s="93">
        <v>15.289</v>
      </c>
      <c r="K650" s="93">
        <v>7.7380000000000004</v>
      </c>
      <c r="L650" s="93" t="s">
        <v>46</v>
      </c>
      <c r="M650" s="93" t="s">
        <v>46</v>
      </c>
      <c r="N650" s="93" t="s">
        <v>46</v>
      </c>
      <c r="O650" s="93" t="s">
        <v>46</v>
      </c>
      <c r="P650" s="93" t="s">
        <v>46</v>
      </c>
      <c r="Q650" s="93" t="s">
        <v>46</v>
      </c>
      <c r="R650" s="93" t="s">
        <v>46</v>
      </c>
      <c r="S650" s="93" t="s">
        <v>46</v>
      </c>
      <c r="T650" s="93" t="s">
        <v>46</v>
      </c>
      <c r="U650" s="63"/>
      <c r="V650" s="23">
        <f t="shared" si="62"/>
        <v>5.5642783681864936</v>
      </c>
      <c r="W650" s="23">
        <f t="shared" si="63"/>
        <v>0.67629166666666674</v>
      </c>
    </row>
    <row r="651" spans="1:23" x14ac:dyDescent="0.25">
      <c r="A651" s="63">
        <v>6329</v>
      </c>
      <c r="B651" s="91">
        <v>36</v>
      </c>
      <c r="C651" s="91">
        <v>881</v>
      </c>
      <c r="D651" s="92">
        <v>6.3330000000000002</v>
      </c>
      <c r="E651" s="91">
        <v>21.571000000000002</v>
      </c>
      <c r="F651" s="93">
        <v>16.568000000000001</v>
      </c>
      <c r="G651" s="93">
        <v>15.984999999999999</v>
      </c>
      <c r="H651" s="93">
        <v>14.851000000000001</v>
      </c>
      <c r="I651" s="93">
        <v>13.785</v>
      </c>
      <c r="J651" s="93">
        <v>11.019</v>
      </c>
      <c r="K651" s="93">
        <v>5.6379999999999999</v>
      </c>
      <c r="L651" s="93">
        <v>4.0960000000000001</v>
      </c>
      <c r="M651" s="93">
        <v>3.16</v>
      </c>
      <c r="N651" s="93">
        <v>3.3439999999999999</v>
      </c>
      <c r="O651" s="93">
        <v>3.5920000000000001</v>
      </c>
      <c r="P651" s="93" t="s">
        <v>46</v>
      </c>
      <c r="Q651" s="93" t="s">
        <v>46</v>
      </c>
      <c r="R651" s="93" t="s">
        <v>46</v>
      </c>
      <c r="S651" s="93" t="s">
        <v>46</v>
      </c>
      <c r="T651" s="93" t="s">
        <v>46</v>
      </c>
      <c r="U651" s="63"/>
      <c r="V651" s="90">
        <f t="shared" si="62"/>
        <v>3.4061266382441184</v>
      </c>
      <c r="W651" s="90">
        <f t="shared" si="63"/>
        <v>0.89879166666666677</v>
      </c>
    </row>
    <row r="652" spans="1:23" x14ac:dyDescent="0.25">
      <c r="A652" s="63">
        <v>6342</v>
      </c>
      <c r="B652" s="91">
        <v>36</v>
      </c>
      <c r="C652" s="91">
        <v>1035</v>
      </c>
      <c r="D652" s="92">
        <v>2.25</v>
      </c>
      <c r="E652" s="91">
        <v>16.812999999999999</v>
      </c>
      <c r="F652" s="93">
        <v>34.411000000000001</v>
      </c>
      <c r="G652" s="93">
        <v>33.506</v>
      </c>
      <c r="H652" s="93">
        <v>22.344999999999999</v>
      </c>
      <c r="I652" s="93">
        <v>20.129000000000001</v>
      </c>
      <c r="J652" s="93">
        <v>16.170999999999999</v>
      </c>
      <c r="K652" s="93">
        <v>8.3640000000000008</v>
      </c>
      <c r="L652" s="93" t="s">
        <v>46</v>
      </c>
      <c r="M652" s="93" t="s">
        <v>46</v>
      </c>
      <c r="N652" s="93" t="s">
        <v>46</v>
      </c>
      <c r="O652" s="93" t="s">
        <v>46</v>
      </c>
      <c r="P652" s="93" t="s">
        <v>46</v>
      </c>
      <c r="Q652" s="93" t="s">
        <v>46</v>
      </c>
      <c r="R652" s="93" t="s">
        <v>46</v>
      </c>
      <c r="S652" s="93" t="s">
        <v>46</v>
      </c>
      <c r="T652" s="93" t="s">
        <v>46</v>
      </c>
      <c r="U652" s="63"/>
      <c r="V652" s="23">
        <f t="shared" si="62"/>
        <v>7.4724444444444442</v>
      </c>
      <c r="W652" s="23">
        <f t="shared" si="63"/>
        <v>0.70054166666666662</v>
      </c>
    </row>
    <row r="653" spans="1:23" x14ac:dyDescent="0.25">
      <c r="A653" s="63">
        <v>6346</v>
      </c>
      <c r="B653" s="91">
        <v>36</v>
      </c>
      <c r="C653" s="91">
        <v>1097</v>
      </c>
      <c r="D653" s="92">
        <v>6.25</v>
      </c>
      <c r="E653" s="91">
        <v>29.276</v>
      </c>
      <c r="F653" s="93">
        <v>17.995999999999999</v>
      </c>
      <c r="G653" s="93">
        <v>17.937000000000001</v>
      </c>
      <c r="H653" s="93">
        <v>17.809999999999999</v>
      </c>
      <c r="I653" s="93">
        <v>17.594000000000001</v>
      </c>
      <c r="J653" s="93">
        <v>16.456</v>
      </c>
      <c r="K653" s="93">
        <v>13.013999999999999</v>
      </c>
      <c r="L653" s="93">
        <v>9.1470000000000002</v>
      </c>
      <c r="M653" s="93">
        <v>7.2359999999999998</v>
      </c>
      <c r="N653" s="93">
        <v>5.8129999999999997</v>
      </c>
      <c r="O653" s="93">
        <v>4.875</v>
      </c>
      <c r="P653" s="93" t="s">
        <v>46</v>
      </c>
      <c r="Q653" s="93" t="s">
        <v>46</v>
      </c>
      <c r="R653" s="93" t="s">
        <v>46</v>
      </c>
      <c r="S653" s="93" t="s">
        <v>46</v>
      </c>
      <c r="T653" s="93" t="s">
        <v>46</v>
      </c>
      <c r="U653" s="63"/>
      <c r="V653" s="90">
        <f t="shared" si="62"/>
        <v>4.6841600000000003</v>
      </c>
      <c r="W653" s="90">
        <f t="shared" si="63"/>
        <v>1.2198333333333333</v>
      </c>
    </row>
    <row r="654" spans="1:23" x14ac:dyDescent="0.25">
      <c r="A654" s="63">
        <v>6350</v>
      </c>
      <c r="B654" s="91">
        <v>36</v>
      </c>
      <c r="C654" s="91">
        <v>1146</v>
      </c>
      <c r="D654" s="92">
        <v>5.6669999999999998</v>
      </c>
      <c r="E654" s="91">
        <v>15.151</v>
      </c>
      <c r="F654" s="93">
        <v>17.547000000000001</v>
      </c>
      <c r="G654" s="93">
        <v>17.292999999999999</v>
      </c>
      <c r="H654" s="93">
        <v>16.792000000000002</v>
      </c>
      <c r="I654" s="93">
        <v>14.182</v>
      </c>
      <c r="J654" s="93">
        <v>10.343</v>
      </c>
      <c r="K654" s="93">
        <v>6.26</v>
      </c>
      <c r="L654" s="93">
        <v>4.6390000000000002</v>
      </c>
      <c r="M654" s="93">
        <v>3.5219999999999998</v>
      </c>
      <c r="N654" s="93">
        <v>2.988</v>
      </c>
      <c r="O654" s="93" t="s">
        <v>46</v>
      </c>
      <c r="P654" s="93" t="s">
        <v>46</v>
      </c>
      <c r="Q654" s="93" t="s">
        <v>46</v>
      </c>
      <c r="R654" s="93" t="s">
        <v>46</v>
      </c>
      <c r="S654" s="93" t="s">
        <v>46</v>
      </c>
      <c r="T654" s="93" t="s">
        <v>46</v>
      </c>
      <c r="U654" s="63"/>
      <c r="V654" s="23">
        <f t="shared" si="62"/>
        <v>2.6735486147873657</v>
      </c>
      <c r="W654" s="23">
        <f t="shared" si="63"/>
        <v>0.6312916666666667</v>
      </c>
    </row>
    <row r="655" spans="1:23" hidden="1" x14ac:dyDescent="0.25">
      <c r="A655" s="63">
        <v>6352</v>
      </c>
      <c r="B655" s="91">
        <v>36</v>
      </c>
      <c r="C655" s="91">
        <v>1201</v>
      </c>
      <c r="D655" s="92">
        <v>1.917</v>
      </c>
      <c r="E655" s="91">
        <v>19.071000000000002</v>
      </c>
      <c r="F655" s="93">
        <v>35.51</v>
      </c>
      <c r="G655" s="93">
        <v>34.451999999999998</v>
      </c>
      <c r="H655" s="93">
        <v>32.18</v>
      </c>
      <c r="I655" s="93">
        <v>28.454999999999998</v>
      </c>
      <c r="J655" s="93">
        <v>18.596</v>
      </c>
      <c r="K655" s="93" t="s">
        <v>46</v>
      </c>
      <c r="L655" s="93" t="s">
        <v>46</v>
      </c>
      <c r="M655" s="93" t="s">
        <v>46</v>
      </c>
      <c r="N655" s="93" t="s">
        <v>46</v>
      </c>
      <c r="O655" s="93" t="s">
        <v>46</v>
      </c>
      <c r="P655" s="93" t="s">
        <v>46</v>
      </c>
      <c r="Q655" s="93" t="s">
        <v>46</v>
      </c>
      <c r="R655" s="93" t="s">
        <v>46</v>
      </c>
      <c r="S655" s="93" t="s">
        <v>46</v>
      </c>
      <c r="T655" s="93" t="s">
        <v>46</v>
      </c>
      <c r="U655" s="63"/>
      <c r="V655" s="23">
        <f t="shared" si="62"/>
        <v>9.9483568075117379</v>
      </c>
      <c r="W655" s="23">
        <f t="shared" si="63"/>
        <v>0.79462500000000003</v>
      </c>
    </row>
    <row r="656" spans="1:23" x14ac:dyDescent="0.25">
      <c r="A656" s="63">
        <v>6363</v>
      </c>
      <c r="B656" s="91">
        <v>36</v>
      </c>
      <c r="C656" s="91">
        <v>1351</v>
      </c>
      <c r="D656" s="92">
        <v>3.8330000000000002</v>
      </c>
      <c r="E656" s="91">
        <v>20.213000000000001</v>
      </c>
      <c r="F656" s="93">
        <v>26.27</v>
      </c>
      <c r="G656" s="93">
        <v>25.023</v>
      </c>
      <c r="H656" s="93">
        <v>22.451000000000001</v>
      </c>
      <c r="I656" s="93">
        <v>19.907</v>
      </c>
      <c r="J656" s="93">
        <v>12.077</v>
      </c>
      <c r="K656" s="93">
        <v>6.367</v>
      </c>
      <c r="L656" s="93">
        <v>6.5179999999999998</v>
      </c>
      <c r="M656" s="93" t="s">
        <v>46</v>
      </c>
      <c r="N656" s="93" t="s">
        <v>46</v>
      </c>
      <c r="O656" s="93" t="s">
        <v>46</v>
      </c>
      <c r="P656" s="93" t="s">
        <v>46</v>
      </c>
      <c r="Q656" s="93" t="s">
        <v>46</v>
      </c>
      <c r="R656" s="93" t="s">
        <v>46</v>
      </c>
      <c r="S656" s="93" t="s">
        <v>46</v>
      </c>
      <c r="T656" s="93" t="s">
        <v>46</v>
      </c>
      <c r="U656" s="63"/>
      <c r="V656" s="15">
        <f t="shared" si="62"/>
        <v>5.2734150795721364</v>
      </c>
      <c r="W656" s="15">
        <f t="shared" si="63"/>
        <v>0.84220833333333334</v>
      </c>
    </row>
    <row r="657" spans="1:23" hidden="1" x14ac:dyDescent="0.25">
      <c r="A657" s="63">
        <v>6367</v>
      </c>
      <c r="B657" s="91">
        <v>36</v>
      </c>
      <c r="C657" s="91">
        <v>1395</v>
      </c>
      <c r="D657" s="92">
        <v>1.583</v>
      </c>
      <c r="E657" s="91">
        <v>16.594999999999999</v>
      </c>
      <c r="F657" s="93">
        <v>45.807000000000002</v>
      </c>
      <c r="G657" s="93">
        <v>44.3</v>
      </c>
      <c r="H657" s="93">
        <v>36.579000000000001</v>
      </c>
      <c r="I657" s="93">
        <v>27.617999999999999</v>
      </c>
      <c r="J657" s="93">
        <v>16.327999999999999</v>
      </c>
      <c r="K657" s="93" t="s">
        <v>46</v>
      </c>
      <c r="L657" s="93" t="s">
        <v>46</v>
      </c>
      <c r="M657" s="93" t="s">
        <v>46</v>
      </c>
      <c r="N657" s="93" t="s">
        <v>46</v>
      </c>
      <c r="O657" s="93" t="s">
        <v>46</v>
      </c>
      <c r="P657" s="93" t="s">
        <v>46</v>
      </c>
      <c r="Q657" s="93" t="s">
        <v>46</v>
      </c>
      <c r="R657" s="93" t="s">
        <v>46</v>
      </c>
      <c r="S657" s="93" t="s">
        <v>46</v>
      </c>
      <c r="T657" s="93" t="s">
        <v>46</v>
      </c>
      <c r="U657" s="63"/>
      <c r="V657" s="34">
        <f t="shared" si="62"/>
        <v>10.483259633607075</v>
      </c>
      <c r="W657" s="34">
        <f t="shared" si="63"/>
        <v>0.69145833333333329</v>
      </c>
    </row>
    <row r="658" spans="1:23" x14ac:dyDescent="0.25">
      <c r="A658" s="63">
        <v>6374</v>
      </c>
      <c r="B658" s="91">
        <v>36</v>
      </c>
      <c r="C658" s="91">
        <v>1449</v>
      </c>
      <c r="D658" s="92">
        <v>7.25</v>
      </c>
      <c r="E658" s="91">
        <v>15.667999999999999</v>
      </c>
      <c r="F658" s="93">
        <v>8.5549999999999997</v>
      </c>
      <c r="G658" s="93">
        <v>8.5370000000000008</v>
      </c>
      <c r="H658" s="93">
        <v>8.49</v>
      </c>
      <c r="I658" s="93">
        <v>8.4130000000000003</v>
      </c>
      <c r="J658" s="93">
        <v>7.9960000000000004</v>
      </c>
      <c r="K658" s="93">
        <v>5.7359999999999998</v>
      </c>
      <c r="L658" s="93">
        <v>4.5019999999999998</v>
      </c>
      <c r="M658" s="93">
        <v>3.8340000000000001</v>
      </c>
      <c r="N658" s="93">
        <v>3.0739999999999998</v>
      </c>
      <c r="O658" s="93">
        <v>2.58</v>
      </c>
      <c r="P658" s="93">
        <v>2.2229999999999999</v>
      </c>
      <c r="Q658" s="93" t="s">
        <v>46</v>
      </c>
      <c r="R658" s="93" t="s">
        <v>46</v>
      </c>
      <c r="S658" s="93" t="s">
        <v>46</v>
      </c>
      <c r="T658" s="93" t="s">
        <v>46</v>
      </c>
      <c r="U658" s="63"/>
      <c r="V658" s="23">
        <f t="shared" si="62"/>
        <v>2.161103448275862</v>
      </c>
      <c r="W658" s="23">
        <f t="shared" si="63"/>
        <v>0.65283333333333327</v>
      </c>
    </row>
    <row r="659" spans="1:23" x14ac:dyDescent="0.25">
      <c r="A659" s="63">
        <v>6375</v>
      </c>
      <c r="B659" s="91">
        <v>36</v>
      </c>
      <c r="C659" s="91">
        <v>1451</v>
      </c>
      <c r="D659" s="92">
        <v>2.75</v>
      </c>
      <c r="E659" s="91">
        <v>15.657</v>
      </c>
      <c r="F659" s="93">
        <v>31</v>
      </c>
      <c r="G659" s="93">
        <v>29.948</v>
      </c>
      <c r="H659" s="93">
        <v>27.062999999999999</v>
      </c>
      <c r="I659" s="93">
        <v>23.082999999999998</v>
      </c>
      <c r="J659" s="93">
        <v>14.79</v>
      </c>
      <c r="K659" s="93">
        <v>7.5709999999999997</v>
      </c>
      <c r="L659" s="93" t="s">
        <v>46</v>
      </c>
      <c r="M659" s="93" t="s">
        <v>46</v>
      </c>
      <c r="N659" s="93" t="s">
        <v>46</v>
      </c>
      <c r="O659" s="93" t="s">
        <v>46</v>
      </c>
      <c r="P659" s="93" t="s">
        <v>46</v>
      </c>
      <c r="Q659" s="93" t="s">
        <v>46</v>
      </c>
      <c r="R659" s="93" t="s">
        <v>46</v>
      </c>
      <c r="S659" s="93" t="s">
        <v>46</v>
      </c>
      <c r="T659" s="93" t="s">
        <v>46</v>
      </c>
      <c r="U659" s="63"/>
      <c r="V659" s="15">
        <f t="shared" si="62"/>
        <v>5.6934545454545455</v>
      </c>
      <c r="W659" s="15">
        <f t="shared" si="63"/>
        <v>0.65237500000000004</v>
      </c>
    </row>
    <row r="660" spans="1:23" x14ac:dyDescent="0.25">
      <c r="A660" s="63">
        <v>6380</v>
      </c>
      <c r="B660" s="91">
        <v>36</v>
      </c>
      <c r="C660" s="91">
        <v>1544</v>
      </c>
      <c r="D660" s="92">
        <v>4.5</v>
      </c>
      <c r="E660" s="91">
        <v>27.640999999999998</v>
      </c>
      <c r="F660" s="93">
        <v>24.515999999999998</v>
      </c>
      <c r="G660" s="93">
        <v>23.658000000000001</v>
      </c>
      <c r="H660" s="93">
        <v>21.971</v>
      </c>
      <c r="I660" s="93">
        <v>20.350000000000001</v>
      </c>
      <c r="J660" s="93">
        <v>16.048999999999999</v>
      </c>
      <c r="K660" s="93">
        <v>9.1630000000000003</v>
      </c>
      <c r="L660" s="93">
        <v>8.2319999999999993</v>
      </c>
      <c r="M660" s="93">
        <v>6.9080000000000004</v>
      </c>
      <c r="N660" s="93" t="s">
        <v>46</v>
      </c>
      <c r="O660" s="93" t="s">
        <v>46</v>
      </c>
      <c r="P660" s="93" t="s">
        <v>46</v>
      </c>
      <c r="Q660" s="93" t="s">
        <v>46</v>
      </c>
      <c r="R660" s="93" t="s">
        <v>46</v>
      </c>
      <c r="S660" s="93" t="s">
        <v>46</v>
      </c>
      <c r="T660" s="93" t="s">
        <v>46</v>
      </c>
      <c r="U660" s="63"/>
      <c r="V660" s="34">
        <f t="shared" si="62"/>
        <v>6.1424444444444442</v>
      </c>
      <c r="W660" s="34">
        <f t="shared" si="63"/>
        <v>1.1517083333333333</v>
      </c>
    </row>
    <row r="661" spans="1:23" hidden="1" x14ac:dyDescent="0.25">
      <c r="A661" s="63">
        <v>6394</v>
      </c>
      <c r="B661" s="91">
        <v>36</v>
      </c>
      <c r="C661" s="91">
        <v>1727</v>
      </c>
      <c r="D661" s="92">
        <v>1.75</v>
      </c>
      <c r="E661" s="91">
        <v>21.324999999999999</v>
      </c>
      <c r="F661" s="93">
        <v>60.494999999999997</v>
      </c>
      <c r="G661" s="93">
        <v>48.674999999999997</v>
      </c>
      <c r="H661" s="93">
        <v>25.632000000000001</v>
      </c>
      <c r="I661" s="93">
        <v>17.122</v>
      </c>
      <c r="J661" s="93">
        <v>12.942</v>
      </c>
      <c r="K661" s="93" t="s">
        <v>46</v>
      </c>
      <c r="L661" s="93" t="s">
        <v>46</v>
      </c>
      <c r="M661" s="93" t="s">
        <v>46</v>
      </c>
      <c r="N661" s="93" t="s">
        <v>46</v>
      </c>
      <c r="O661" s="93" t="s">
        <v>46</v>
      </c>
      <c r="P661" s="93" t="s">
        <v>46</v>
      </c>
      <c r="Q661" s="93" t="s">
        <v>46</v>
      </c>
      <c r="R661" s="93" t="s">
        <v>46</v>
      </c>
      <c r="S661" s="93" t="s">
        <v>46</v>
      </c>
      <c r="T661" s="93" t="s">
        <v>46</v>
      </c>
      <c r="U661" s="63"/>
      <c r="V661" s="23">
        <f t="shared" si="62"/>
        <v>12.185714285714285</v>
      </c>
      <c r="W661" s="23">
        <f t="shared" si="63"/>
        <v>0.88854166666666667</v>
      </c>
    </row>
    <row r="662" spans="1:23" x14ac:dyDescent="0.25">
      <c r="A662" s="63">
        <v>6422</v>
      </c>
      <c r="B662" s="91">
        <v>36</v>
      </c>
      <c r="C662" s="91">
        <v>2039</v>
      </c>
      <c r="D662" s="92">
        <v>5</v>
      </c>
      <c r="E662" s="91">
        <v>18.581</v>
      </c>
      <c r="F662" s="93">
        <v>13.188000000000001</v>
      </c>
      <c r="G662" s="93">
        <v>13.172000000000001</v>
      </c>
      <c r="H662" s="93">
        <v>13.045</v>
      </c>
      <c r="I662" s="93">
        <v>12.823</v>
      </c>
      <c r="J662" s="93">
        <v>11.752000000000001</v>
      </c>
      <c r="K662" s="93">
        <v>8.7690000000000001</v>
      </c>
      <c r="L662" s="93">
        <v>5.9829999999999997</v>
      </c>
      <c r="M662" s="93">
        <v>4.6369999999999996</v>
      </c>
      <c r="N662" s="93">
        <v>3.7160000000000002</v>
      </c>
      <c r="O662" s="93" t="s">
        <v>46</v>
      </c>
      <c r="P662" s="93" t="s">
        <v>46</v>
      </c>
      <c r="Q662" s="93" t="s">
        <v>46</v>
      </c>
      <c r="R662" s="93" t="s">
        <v>46</v>
      </c>
      <c r="S662" s="93" t="s">
        <v>46</v>
      </c>
      <c r="T662" s="93" t="s">
        <v>46</v>
      </c>
      <c r="U662" s="63"/>
      <c r="V662" s="23">
        <f t="shared" si="62"/>
        <v>3.7161999999999997</v>
      </c>
      <c r="W662" s="23">
        <f t="shared" si="63"/>
        <v>0.77420833333333328</v>
      </c>
    </row>
    <row r="663" spans="1:23" hidden="1" x14ac:dyDescent="0.25">
      <c r="A663" s="63">
        <v>6442</v>
      </c>
      <c r="B663" s="91">
        <v>37</v>
      </c>
      <c r="C663" s="91">
        <v>47</v>
      </c>
      <c r="D663" s="92">
        <v>1.667</v>
      </c>
      <c r="E663" s="91">
        <v>17.855</v>
      </c>
      <c r="F663" s="93">
        <v>45.761000000000003</v>
      </c>
      <c r="G663" s="93">
        <v>43.654000000000003</v>
      </c>
      <c r="H663" s="93">
        <v>37.744999999999997</v>
      </c>
      <c r="I663" s="93">
        <v>32.171999999999997</v>
      </c>
      <c r="J663" s="93">
        <v>17.486999999999998</v>
      </c>
      <c r="K663" s="93" t="s">
        <v>46</v>
      </c>
      <c r="L663" s="93" t="s">
        <v>46</v>
      </c>
      <c r="M663" s="93" t="s">
        <v>46</v>
      </c>
      <c r="N663" s="93" t="s">
        <v>46</v>
      </c>
      <c r="O663" s="93" t="s">
        <v>46</v>
      </c>
      <c r="P663" s="93" t="s">
        <v>46</v>
      </c>
      <c r="Q663" s="93" t="s">
        <v>46</v>
      </c>
      <c r="R663" s="93" t="s">
        <v>46</v>
      </c>
      <c r="S663" s="93" t="s">
        <v>46</v>
      </c>
      <c r="T663" s="93" t="s">
        <v>46</v>
      </c>
      <c r="U663" s="63"/>
      <c r="V663" s="90">
        <f t="shared" si="62"/>
        <v>10.710857828434314</v>
      </c>
      <c r="W663" s="90">
        <f t="shared" si="63"/>
        <v>0.74395833333333339</v>
      </c>
    </row>
    <row r="664" spans="1:23" hidden="1" x14ac:dyDescent="0.25">
      <c r="A664" s="63">
        <v>6450</v>
      </c>
      <c r="B664" s="91">
        <v>37</v>
      </c>
      <c r="C664" s="91">
        <v>128</v>
      </c>
      <c r="D664" s="92">
        <v>1</v>
      </c>
      <c r="E664" s="91">
        <v>25.29</v>
      </c>
      <c r="F664" s="93">
        <v>76.066000000000003</v>
      </c>
      <c r="G664" s="93">
        <v>65.634</v>
      </c>
      <c r="H664" s="93">
        <v>59.981000000000002</v>
      </c>
      <c r="I664" s="93">
        <v>49.366</v>
      </c>
      <c r="J664" s="93">
        <v>25.29</v>
      </c>
      <c r="K664" s="93" t="s">
        <v>46</v>
      </c>
      <c r="L664" s="93" t="s">
        <v>46</v>
      </c>
      <c r="M664" s="93" t="s">
        <v>46</v>
      </c>
      <c r="N664" s="93" t="s">
        <v>46</v>
      </c>
      <c r="O664" s="93" t="s">
        <v>46</v>
      </c>
      <c r="P664" s="93" t="s">
        <v>46</v>
      </c>
      <c r="Q664" s="93" t="s">
        <v>46</v>
      </c>
      <c r="R664" s="93" t="s">
        <v>46</v>
      </c>
      <c r="S664" s="93" t="s">
        <v>46</v>
      </c>
      <c r="T664" s="93" t="s">
        <v>46</v>
      </c>
      <c r="U664" s="63"/>
      <c r="V664" s="23">
        <f t="shared" si="62"/>
        <v>25.29</v>
      </c>
      <c r="W664" s="23">
        <f t="shared" si="63"/>
        <v>1.05375</v>
      </c>
    </row>
    <row r="665" spans="1:23" x14ac:dyDescent="0.25">
      <c r="A665" s="63">
        <v>6469</v>
      </c>
      <c r="B665" s="91">
        <v>37</v>
      </c>
      <c r="C665" s="91">
        <v>311</v>
      </c>
      <c r="D665" s="92">
        <v>6.5</v>
      </c>
      <c r="E665" s="91">
        <v>20.091999999999999</v>
      </c>
      <c r="F665" s="93">
        <v>15.156000000000001</v>
      </c>
      <c r="G665" s="93">
        <v>15.087</v>
      </c>
      <c r="H665" s="93">
        <v>14.929</v>
      </c>
      <c r="I665" s="93">
        <v>14.693</v>
      </c>
      <c r="J665" s="93">
        <v>11.327999999999999</v>
      </c>
      <c r="K665" s="93">
        <v>6.0890000000000004</v>
      </c>
      <c r="L665" s="93">
        <v>5.109</v>
      </c>
      <c r="M665" s="93">
        <v>3.9390000000000001</v>
      </c>
      <c r="N665" s="93">
        <v>3.6859999999999999</v>
      </c>
      <c r="O665" s="93">
        <v>3.3479999999999999</v>
      </c>
      <c r="P665" s="93" t="s">
        <v>46</v>
      </c>
      <c r="Q665" s="93" t="s">
        <v>46</v>
      </c>
      <c r="R665" s="93" t="s">
        <v>46</v>
      </c>
      <c r="S665" s="93" t="s">
        <v>46</v>
      </c>
      <c r="T665" s="93" t="s">
        <v>46</v>
      </c>
      <c r="U665" s="63"/>
      <c r="V665" s="15">
        <f t="shared" ref="V665" si="64">+E665/D665</f>
        <v>3.0910769230769231</v>
      </c>
      <c r="W665" s="15">
        <f t="shared" ref="W665" si="65">+E665/24</f>
        <v>0.83716666666666661</v>
      </c>
    </row>
    <row r="666" spans="1:23" x14ac:dyDescent="0.25">
      <c r="A666" s="63">
        <v>6480</v>
      </c>
      <c r="B666" s="91">
        <v>37</v>
      </c>
      <c r="C666" s="91">
        <v>431</v>
      </c>
      <c r="D666" s="92">
        <v>3.8330000000000002</v>
      </c>
      <c r="E666" s="91">
        <v>21.212</v>
      </c>
      <c r="F666" s="93">
        <v>28.065999999999999</v>
      </c>
      <c r="G666" s="93">
        <v>26.369</v>
      </c>
      <c r="H666" s="93">
        <v>23.128</v>
      </c>
      <c r="I666" s="93">
        <v>20.198</v>
      </c>
      <c r="J666" s="93">
        <v>12.177</v>
      </c>
      <c r="K666" s="93">
        <v>10.214</v>
      </c>
      <c r="L666" s="93">
        <v>7.0620000000000003</v>
      </c>
      <c r="M666" s="93" t="s">
        <v>46</v>
      </c>
      <c r="N666" s="93" t="s">
        <v>46</v>
      </c>
      <c r="O666" s="93" t="s">
        <v>46</v>
      </c>
      <c r="P666" s="93" t="s">
        <v>46</v>
      </c>
      <c r="Q666" s="93" t="s">
        <v>46</v>
      </c>
      <c r="R666" s="93" t="s">
        <v>46</v>
      </c>
      <c r="S666" s="93" t="s">
        <v>46</v>
      </c>
      <c r="T666" s="93" t="s">
        <v>46</v>
      </c>
      <c r="U666" s="63"/>
      <c r="V666" s="23">
        <f t="shared" ref="V666:V728" si="66">+E666/D666</f>
        <v>5.5340464388207664</v>
      </c>
      <c r="W666" s="23">
        <f t="shared" ref="W666:W728" si="67">+E666/24</f>
        <v>0.88383333333333336</v>
      </c>
    </row>
    <row r="667" spans="1:23" x14ac:dyDescent="0.25">
      <c r="A667" s="63">
        <v>6513</v>
      </c>
      <c r="B667" s="91">
        <v>37</v>
      </c>
      <c r="C667" s="91">
        <v>779</v>
      </c>
      <c r="D667" s="92">
        <v>2.5</v>
      </c>
      <c r="E667" s="91">
        <v>35.799999999999997</v>
      </c>
      <c r="F667" s="93">
        <v>62.4</v>
      </c>
      <c r="G667" s="93">
        <v>61.893999999999998</v>
      </c>
      <c r="H667" s="93">
        <v>58.082999999999998</v>
      </c>
      <c r="I667" s="93">
        <v>46.021999999999998</v>
      </c>
      <c r="J667" s="93">
        <v>31.869</v>
      </c>
      <c r="K667" s="93">
        <v>17.809000000000001</v>
      </c>
      <c r="L667" s="93" t="s">
        <v>46</v>
      </c>
      <c r="M667" s="93" t="s">
        <v>46</v>
      </c>
      <c r="N667" s="93" t="s">
        <v>46</v>
      </c>
      <c r="O667" s="93" t="s">
        <v>46</v>
      </c>
      <c r="P667" s="93" t="s">
        <v>46</v>
      </c>
      <c r="Q667" s="93" t="s">
        <v>46</v>
      </c>
      <c r="R667" s="93" t="s">
        <v>46</v>
      </c>
      <c r="S667" s="93" t="s">
        <v>46</v>
      </c>
      <c r="T667" s="93" t="s">
        <v>46</v>
      </c>
      <c r="U667" s="63"/>
      <c r="V667" s="23">
        <f t="shared" si="66"/>
        <v>14.319999999999999</v>
      </c>
      <c r="W667" s="23">
        <f t="shared" si="67"/>
        <v>1.4916666666666665</v>
      </c>
    </row>
    <row r="668" spans="1:23" x14ac:dyDescent="0.25">
      <c r="A668" s="63">
        <v>6524</v>
      </c>
      <c r="B668" s="91">
        <v>37</v>
      </c>
      <c r="C668" s="91">
        <v>968</v>
      </c>
      <c r="D668" s="92">
        <v>5.5</v>
      </c>
      <c r="E668" s="91">
        <v>38.542000000000002</v>
      </c>
      <c r="F668" s="93">
        <v>26.795999999999999</v>
      </c>
      <c r="G668" s="93">
        <v>26.753</v>
      </c>
      <c r="H668" s="93">
        <v>26.381</v>
      </c>
      <c r="I668" s="93">
        <v>25.873000000000001</v>
      </c>
      <c r="J668" s="93">
        <v>23.52</v>
      </c>
      <c r="K668" s="93">
        <v>17.524000000000001</v>
      </c>
      <c r="L668" s="93">
        <v>12.664</v>
      </c>
      <c r="M668" s="93">
        <v>9.625</v>
      </c>
      <c r="N668" s="93">
        <v>7.7080000000000002</v>
      </c>
      <c r="O668" s="93" t="s">
        <v>46</v>
      </c>
      <c r="P668" s="93" t="s">
        <v>46</v>
      </c>
      <c r="Q668" s="93" t="s">
        <v>46</v>
      </c>
      <c r="R668" s="93" t="s">
        <v>46</v>
      </c>
      <c r="S668" s="93" t="s">
        <v>46</v>
      </c>
      <c r="T668" s="93" t="s">
        <v>46</v>
      </c>
      <c r="U668" s="63"/>
      <c r="V668" s="34">
        <f t="shared" si="66"/>
        <v>7.0076363636363643</v>
      </c>
      <c r="W668" s="34">
        <f t="shared" si="67"/>
        <v>1.6059166666666667</v>
      </c>
    </row>
    <row r="669" spans="1:23" x14ac:dyDescent="0.25">
      <c r="A669" s="63">
        <v>6536</v>
      </c>
      <c r="B669" s="91">
        <v>37</v>
      </c>
      <c r="C669" s="91">
        <v>1112</v>
      </c>
      <c r="D669" s="92">
        <v>4.6669999999999998</v>
      </c>
      <c r="E669" s="91">
        <v>16.120999999999999</v>
      </c>
      <c r="F669" s="93">
        <v>15.307</v>
      </c>
      <c r="G669" s="93">
        <v>15.086</v>
      </c>
      <c r="H669" s="93">
        <v>14.662000000000001</v>
      </c>
      <c r="I669" s="93">
        <v>12.993</v>
      </c>
      <c r="J669" s="93">
        <v>8.0969999999999995</v>
      </c>
      <c r="K669" s="93">
        <v>7.7930000000000001</v>
      </c>
      <c r="L669" s="93">
        <v>5.2990000000000004</v>
      </c>
      <c r="M669" s="93">
        <v>4.0279999999999996</v>
      </c>
      <c r="N669" s="93" t="s">
        <v>46</v>
      </c>
      <c r="O669" s="93" t="s">
        <v>46</v>
      </c>
      <c r="P669" s="93" t="s">
        <v>46</v>
      </c>
      <c r="Q669" s="93" t="s">
        <v>46</v>
      </c>
      <c r="R669" s="93" t="s">
        <v>46</v>
      </c>
      <c r="S669" s="93" t="s">
        <v>46</v>
      </c>
      <c r="T669" s="93" t="s">
        <v>46</v>
      </c>
      <c r="U669" s="63"/>
      <c r="V669" s="23">
        <f t="shared" si="66"/>
        <v>3.454253267623741</v>
      </c>
      <c r="W669" s="23">
        <f t="shared" si="67"/>
        <v>0.67170833333333324</v>
      </c>
    </row>
    <row r="670" spans="1:23" hidden="1" x14ac:dyDescent="0.25">
      <c r="A670" s="63">
        <v>6545</v>
      </c>
      <c r="B670" s="91">
        <v>37</v>
      </c>
      <c r="C670" s="91">
        <v>1229</v>
      </c>
      <c r="D670" s="92">
        <v>1.667</v>
      </c>
      <c r="E670" s="91">
        <v>18.192</v>
      </c>
      <c r="F670" s="93">
        <v>66.298000000000002</v>
      </c>
      <c r="G670" s="93">
        <v>58.912999999999997</v>
      </c>
      <c r="H670" s="93">
        <v>38.701999999999998</v>
      </c>
      <c r="I670" s="93">
        <v>25.809000000000001</v>
      </c>
      <c r="J670" s="93">
        <v>13.324</v>
      </c>
      <c r="K670" s="93" t="s">
        <v>46</v>
      </c>
      <c r="L670" s="93" t="s">
        <v>46</v>
      </c>
      <c r="M670" s="93" t="s">
        <v>46</v>
      </c>
      <c r="N670" s="93" t="s">
        <v>46</v>
      </c>
      <c r="O670" s="93" t="s">
        <v>46</v>
      </c>
      <c r="P670" s="93" t="s">
        <v>46</v>
      </c>
      <c r="Q670" s="93" t="s">
        <v>46</v>
      </c>
      <c r="R670" s="93" t="s">
        <v>46</v>
      </c>
      <c r="S670" s="93" t="s">
        <v>46</v>
      </c>
      <c r="T670" s="93" t="s">
        <v>46</v>
      </c>
      <c r="U670" s="63"/>
      <c r="V670" s="15">
        <f t="shared" si="66"/>
        <v>10.913017396520695</v>
      </c>
      <c r="W670" s="15">
        <f t="shared" si="67"/>
        <v>0.75800000000000001</v>
      </c>
    </row>
    <row r="671" spans="1:23" x14ac:dyDescent="0.25">
      <c r="A671" s="63">
        <v>6556</v>
      </c>
      <c r="B671" s="91">
        <v>37</v>
      </c>
      <c r="C671" s="91">
        <v>1337</v>
      </c>
      <c r="D671" s="92">
        <v>3.6669999999999998</v>
      </c>
      <c r="E671" s="91">
        <v>33.720999999999997</v>
      </c>
      <c r="F671" s="93">
        <v>40.375</v>
      </c>
      <c r="G671" s="93">
        <v>40.049999999999997</v>
      </c>
      <c r="H671" s="93">
        <v>39.052</v>
      </c>
      <c r="I671" s="93">
        <v>36.429000000000002</v>
      </c>
      <c r="J671" s="93">
        <v>26.395</v>
      </c>
      <c r="K671" s="93">
        <v>16.48</v>
      </c>
      <c r="L671" s="93">
        <v>11.144</v>
      </c>
      <c r="M671" s="93" t="s">
        <v>46</v>
      </c>
      <c r="N671" s="93" t="s">
        <v>46</v>
      </c>
      <c r="O671" s="93" t="s">
        <v>46</v>
      </c>
      <c r="P671" s="93" t="s">
        <v>46</v>
      </c>
      <c r="Q671" s="93" t="s">
        <v>46</v>
      </c>
      <c r="R671" s="93" t="s">
        <v>46</v>
      </c>
      <c r="S671" s="93" t="s">
        <v>46</v>
      </c>
      <c r="T671" s="93" t="s">
        <v>46</v>
      </c>
      <c r="U671" s="63"/>
      <c r="V671" s="23">
        <f t="shared" si="66"/>
        <v>9.1958003817834744</v>
      </c>
      <c r="W671" s="23">
        <f t="shared" si="67"/>
        <v>1.4050416666666665</v>
      </c>
    </row>
    <row r="672" spans="1:23" hidden="1" x14ac:dyDescent="0.25">
      <c r="A672" s="63">
        <v>6558</v>
      </c>
      <c r="B672" s="91">
        <v>37</v>
      </c>
      <c r="C672" s="91">
        <v>1401</v>
      </c>
      <c r="D672" s="92">
        <v>1.25</v>
      </c>
      <c r="E672" s="91">
        <v>15.081</v>
      </c>
      <c r="F672" s="93">
        <v>48.42</v>
      </c>
      <c r="G672" s="93">
        <v>47.005000000000003</v>
      </c>
      <c r="H672" s="93">
        <v>37.451000000000001</v>
      </c>
      <c r="I672" s="93">
        <v>26.74</v>
      </c>
      <c r="J672" s="93">
        <v>15.068</v>
      </c>
      <c r="K672" s="93" t="s">
        <v>46</v>
      </c>
      <c r="L672" s="93" t="s">
        <v>46</v>
      </c>
      <c r="M672" s="93" t="s">
        <v>46</v>
      </c>
      <c r="N672" s="93" t="s">
        <v>46</v>
      </c>
      <c r="O672" s="93" t="s">
        <v>46</v>
      </c>
      <c r="P672" s="93" t="s">
        <v>46</v>
      </c>
      <c r="Q672" s="93" t="s">
        <v>46</v>
      </c>
      <c r="R672" s="93" t="s">
        <v>46</v>
      </c>
      <c r="S672" s="93" t="s">
        <v>46</v>
      </c>
      <c r="T672" s="93" t="s">
        <v>46</v>
      </c>
      <c r="U672" s="63"/>
      <c r="V672" s="23">
        <f t="shared" si="66"/>
        <v>12.0648</v>
      </c>
      <c r="W672" s="23">
        <f t="shared" si="67"/>
        <v>0.62837500000000002</v>
      </c>
    </row>
    <row r="673" spans="1:23" hidden="1" x14ac:dyDescent="0.25">
      <c r="A673" s="63">
        <v>6569</v>
      </c>
      <c r="B673" s="91">
        <v>37</v>
      </c>
      <c r="C673" s="91">
        <v>1552</v>
      </c>
      <c r="D673" s="92">
        <v>1</v>
      </c>
      <c r="E673" s="91">
        <v>16.484000000000002</v>
      </c>
      <c r="F673" s="93">
        <v>71.942999999999998</v>
      </c>
      <c r="G673" s="93">
        <v>59.850999999999999</v>
      </c>
      <c r="H673" s="93">
        <v>41.610999999999997</v>
      </c>
      <c r="I673" s="93">
        <v>30.146000000000001</v>
      </c>
      <c r="J673" s="93">
        <v>16.484000000000002</v>
      </c>
      <c r="K673" s="93" t="s">
        <v>46</v>
      </c>
      <c r="L673" s="93" t="s">
        <v>46</v>
      </c>
      <c r="M673" s="93" t="s">
        <v>46</v>
      </c>
      <c r="N673" s="93" t="s">
        <v>46</v>
      </c>
      <c r="O673" s="93" t="s">
        <v>46</v>
      </c>
      <c r="P673" s="93" t="s">
        <v>46</v>
      </c>
      <c r="Q673" s="93" t="s">
        <v>46</v>
      </c>
      <c r="R673" s="93" t="s">
        <v>46</v>
      </c>
      <c r="S673" s="93" t="s">
        <v>46</v>
      </c>
      <c r="T673" s="93" t="s">
        <v>46</v>
      </c>
      <c r="U673" s="63"/>
      <c r="V673" s="23">
        <f t="shared" si="66"/>
        <v>16.484000000000002</v>
      </c>
      <c r="W673" s="23">
        <f t="shared" si="67"/>
        <v>0.68683333333333341</v>
      </c>
    </row>
    <row r="674" spans="1:23" x14ac:dyDescent="0.25">
      <c r="A674" s="63">
        <v>6579</v>
      </c>
      <c r="B674" s="91">
        <v>37</v>
      </c>
      <c r="C674" s="91">
        <v>1685</v>
      </c>
      <c r="D674" s="92">
        <v>3.4169999999999998</v>
      </c>
      <c r="E674" s="91">
        <v>19.021000000000001</v>
      </c>
      <c r="F674" s="93">
        <v>24.969000000000001</v>
      </c>
      <c r="G674" s="93">
        <v>24.768000000000001</v>
      </c>
      <c r="H674" s="93">
        <v>24.106000000000002</v>
      </c>
      <c r="I674" s="93">
        <v>21.129000000000001</v>
      </c>
      <c r="J674" s="93">
        <v>15.869</v>
      </c>
      <c r="K674" s="93">
        <v>9.35</v>
      </c>
      <c r="L674" s="93">
        <v>6.2770000000000001</v>
      </c>
      <c r="M674" s="93" t="s">
        <v>46</v>
      </c>
      <c r="N674" s="93" t="s">
        <v>46</v>
      </c>
      <c r="O674" s="93" t="s">
        <v>46</v>
      </c>
      <c r="P674" s="93" t="s">
        <v>46</v>
      </c>
      <c r="Q674" s="93" t="s">
        <v>46</v>
      </c>
      <c r="R674" s="93" t="s">
        <v>46</v>
      </c>
      <c r="S674" s="93" t="s">
        <v>46</v>
      </c>
      <c r="T674" s="93" t="s">
        <v>46</v>
      </c>
      <c r="U674" s="63"/>
      <c r="V674" s="23">
        <f t="shared" si="66"/>
        <v>5.5665788703541121</v>
      </c>
      <c r="W674" s="23">
        <f t="shared" si="67"/>
        <v>0.7925416666666667</v>
      </c>
    </row>
    <row r="675" spans="1:23" hidden="1" x14ac:dyDescent="0.25">
      <c r="A675" s="63">
        <v>6589</v>
      </c>
      <c r="B675" s="91">
        <v>37</v>
      </c>
      <c r="C675" s="91">
        <v>1784</v>
      </c>
      <c r="D675" s="92">
        <v>1.417</v>
      </c>
      <c r="E675" s="91">
        <v>17.384</v>
      </c>
      <c r="F675" s="93">
        <v>66.691000000000003</v>
      </c>
      <c r="G675" s="93">
        <v>61.116</v>
      </c>
      <c r="H675" s="93">
        <v>36.627000000000002</v>
      </c>
      <c r="I675" s="93">
        <v>24.713000000000001</v>
      </c>
      <c r="J675" s="93">
        <v>15.114000000000001</v>
      </c>
      <c r="K675" s="93" t="s">
        <v>46</v>
      </c>
      <c r="L675" s="93" t="s">
        <v>46</v>
      </c>
      <c r="M675" s="93" t="s">
        <v>46</v>
      </c>
      <c r="N675" s="93" t="s">
        <v>46</v>
      </c>
      <c r="O675" s="93" t="s">
        <v>46</v>
      </c>
      <c r="P675" s="93" t="s">
        <v>46</v>
      </c>
      <c r="Q675" s="93" t="s">
        <v>46</v>
      </c>
      <c r="R675" s="93" t="s">
        <v>46</v>
      </c>
      <c r="S675" s="93" t="s">
        <v>46</v>
      </c>
      <c r="T675" s="93" t="s">
        <v>46</v>
      </c>
      <c r="U675" s="63"/>
      <c r="V675" s="34">
        <f t="shared" si="66"/>
        <v>12.2681721947777</v>
      </c>
      <c r="W675" s="34">
        <f t="shared" si="67"/>
        <v>0.72433333333333338</v>
      </c>
    </row>
    <row r="676" spans="1:23" hidden="1" x14ac:dyDescent="0.25">
      <c r="A676" s="63">
        <v>6598</v>
      </c>
      <c r="B676" s="91">
        <v>37</v>
      </c>
      <c r="C676" s="91">
        <v>1877</v>
      </c>
      <c r="D676" s="92">
        <v>1.667</v>
      </c>
      <c r="E676" s="91">
        <v>32.066000000000003</v>
      </c>
      <c r="F676" s="93">
        <v>94.9</v>
      </c>
      <c r="G676" s="93">
        <v>89.462999999999994</v>
      </c>
      <c r="H676" s="93">
        <v>55.588999999999999</v>
      </c>
      <c r="I676" s="93">
        <v>38.994</v>
      </c>
      <c r="J676" s="93">
        <v>27.971</v>
      </c>
      <c r="K676" s="93" t="s">
        <v>46</v>
      </c>
      <c r="L676" s="93" t="s">
        <v>46</v>
      </c>
      <c r="M676" s="93" t="s">
        <v>46</v>
      </c>
      <c r="N676" s="93" t="s">
        <v>46</v>
      </c>
      <c r="O676" s="93" t="s">
        <v>46</v>
      </c>
      <c r="P676" s="93" t="s">
        <v>46</v>
      </c>
      <c r="Q676" s="93" t="s">
        <v>46</v>
      </c>
      <c r="R676" s="93" t="s">
        <v>46</v>
      </c>
      <c r="S676" s="93" t="s">
        <v>46</v>
      </c>
      <c r="T676" s="93" t="s">
        <v>46</v>
      </c>
      <c r="U676" s="63"/>
      <c r="V676" s="23">
        <f t="shared" si="66"/>
        <v>19.235752849430114</v>
      </c>
      <c r="W676" s="23">
        <f t="shared" si="67"/>
        <v>1.3360833333333335</v>
      </c>
    </row>
    <row r="677" spans="1:23" x14ac:dyDescent="0.25">
      <c r="A677" s="63">
        <v>6615</v>
      </c>
      <c r="B677" s="91">
        <v>38</v>
      </c>
      <c r="C677" s="91">
        <v>186</v>
      </c>
      <c r="D677" s="92">
        <v>4.1669999999999998</v>
      </c>
      <c r="E677" s="91">
        <v>15.182</v>
      </c>
      <c r="F677" s="93">
        <v>19.329999999999998</v>
      </c>
      <c r="G677" s="93">
        <v>18.79</v>
      </c>
      <c r="H677" s="93">
        <v>15.747</v>
      </c>
      <c r="I677" s="93">
        <v>11.032999999999999</v>
      </c>
      <c r="J677" s="93">
        <v>5.5460000000000003</v>
      </c>
      <c r="K677" s="93">
        <v>4.258</v>
      </c>
      <c r="L677" s="93">
        <v>3.21</v>
      </c>
      <c r="M677" s="93">
        <v>3.5190000000000001</v>
      </c>
      <c r="N677" s="93" t="s">
        <v>46</v>
      </c>
      <c r="O677" s="93" t="s">
        <v>46</v>
      </c>
      <c r="P677" s="93" t="s">
        <v>46</v>
      </c>
      <c r="Q677" s="93" t="s">
        <v>46</v>
      </c>
      <c r="R677" s="93" t="s">
        <v>46</v>
      </c>
      <c r="S677" s="93" t="s">
        <v>46</v>
      </c>
      <c r="T677" s="93" t="s">
        <v>46</v>
      </c>
      <c r="U677" s="63"/>
      <c r="V677" s="23">
        <f t="shared" si="66"/>
        <v>3.6433885289176868</v>
      </c>
      <c r="W677" s="23">
        <f t="shared" si="67"/>
        <v>0.63258333333333339</v>
      </c>
    </row>
    <row r="678" spans="1:23" x14ac:dyDescent="0.25">
      <c r="A678" s="63">
        <v>6625</v>
      </c>
      <c r="B678" s="91">
        <v>38</v>
      </c>
      <c r="C678" s="91">
        <v>333</v>
      </c>
      <c r="D678" s="92">
        <v>5.6669999999999998</v>
      </c>
      <c r="E678" s="91">
        <v>30.31</v>
      </c>
      <c r="F678" s="93">
        <v>19.309999999999999</v>
      </c>
      <c r="G678" s="93">
        <v>19.228000000000002</v>
      </c>
      <c r="H678" s="93">
        <v>19.041</v>
      </c>
      <c r="I678" s="93">
        <v>18.712</v>
      </c>
      <c r="J678" s="93">
        <v>17.157</v>
      </c>
      <c r="K678" s="93">
        <v>13.417</v>
      </c>
      <c r="L678" s="93">
        <v>9.15</v>
      </c>
      <c r="M678" s="93">
        <v>7.0410000000000004</v>
      </c>
      <c r="N678" s="93">
        <v>6.04</v>
      </c>
      <c r="O678" s="93" t="s">
        <v>46</v>
      </c>
      <c r="P678" s="93" t="s">
        <v>46</v>
      </c>
      <c r="Q678" s="93" t="s">
        <v>46</v>
      </c>
      <c r="R678" s="93" t="s">
        <v>46</v>
      </c>
      <c r="S678" s="93" t="s">
        <v>46</v>
      </c>
      <c r="T678" s="93" t="s">
        <v>46</v>
      </c>
      <c r="U678" s="63"/>
      <c r="V678" s="90">
        <f t="shared" si="66"/>
        <v>5.3485089112405149</v>
      </c>
      <c r="W678" s="90">
        <f t="shared" si="67"/>
        <v>1.2629166666666667</v>
      </c>
    </row>
    <row r="679" spans="1:23" x14ac:dyDescent="0.25">
      <c r="A679" s="63">
        <v>6630</v>
      </c>
      <c r="B679" s="91">
        <v>38</v>
      </c>
      <c r="C679" s="91">
        <v>407</v>
      </c>
      <c r="D679" s="92">
        <v>2.25</v>
      </c>
      <c r="E679" s="91">
        <v>25.4</v>
      </c>
      <c r="F679" s="93">
        <v>45.156999999999996</v>
      </c>
      <c r="G679" s="93">
        <v>44.786999999999999</v>
      </c>
      <c r="H679" s="93">
        <v>41.542000000000002</v>
      </c>
      <c r="I679" s="93">
        <v>38.274999999999999</v>
      </c>
      <c r="J679" s="93">
        <v>24.94</v>
      </c>
      <c r="K679" s="93">
        <v>12.654999999999999</v>
      </c>
      <c r="L679" s="93" t="s">
        <v>46</v>
      </c>
      <c r="M679" s="93" t="s">
        <v>46</v>
      </c>
      <c r="N679" s="93" t="s">
        <v>46</v>
      </c>
      <c r="O679" s="93" t="s">
        <v>46</v>
      </c>
      <c r="P679" s="93" t="s">
        <v>46</v>
      </c>
      <c r="Q679" s="93" t="s">
        <v>46</v>
      </c>
      <c r="R679" s="93" t="s">
        <v>46</v>
      </c>
      <c r="S679" s="93" t="s">
        <v>46</v>
      </c>
      <c r="T679" s="93" t="s">
        <v>46</v>
      </c>
      <c r="U679" s="63"/>
      <c r="V679" s="23">
        <f t="shared" si="66"/>
        <v>11.288888888888888</v>
      </c>
      <c r="W679" s="23">
        <f t="shared" si="67"/>
        <v>1.0583333333333333</v>
      </c>
    </row>
    <row r="680" spans="1:23" x14ac:dyDescent="0.25">
      <c r="A680" s="63">
        <v>6632</v>
      </c>
      <c r="B680" s="91">
        <v>38</v>
      </c>
      <c r="C680" s="91">
        <v>450</v>
      </c>
      <c r="D680" s="92">
        <v>2.3330000000000002</v>
      </c>
      <c r="E680" s="91">
        <v>24.86</v>
      </c>
      <c r="F680" s="93">
        <v>50.744999999999997</v>
      </c>
      <c r="G680" s="93">
        <v>49.703000000000003</v>
      </c>
      <c r="H680" s="93">
        <v>42.668999999999997</v>
      </c>
      <c r="I680" s="93">
        <v>31.966999999999999</v>
      </c>
      <c r="J680" s="93">
        <v>17.683</v>
      </c>
      <c r="K680" s="93">
        <v>12.314</v>
      </c>
      <c r="L680" s="93" t="s">
        <v>46</v>
      </c>
      <c r="M680" s="93" t="s">
        <v>46</v>
      </c>
      <c r="N680" s="93" t="s">
        <v>46</v>
      </c>
      <c r="O680" s="93" t="s">
        <v>46</v>
      </c>
      <c r="P680" s="93" t="s">
        <v>46</v>
      </c>
      <c r="Q680" s="93" t="s">
        <v>46</v>
      </c>
      <c r="R680" s="93" t="s">
        <v>46</v>
      </c>
      <c r="S680" s="93" t="s">
        <v>46</v>
      </c>
      <c r="T680" s="93" t="s">
        <v>46</v>
      </c>
      <c r="U680" s="63"/>
      <c r="V680" s="23">
        <f t="shared" si="66"/>
        <v>10.655807972567509</v>
      </c>
      <c r="W680" s="23">
        <f t="shared" si="67"/>
        <v>1.0358333333333334</v>
      </c>
    </row>
    <row r="681" spans="1:23" x14ac:dyDescent="0.25">
      <c r="A681" s="63">
        <v>6638</v>
      </c>
      <c r="B681" s="91">
        <v>38</v>
      </c>
      <c r="C681" s="91">
        <v>544</v>
      </c>
      <c r="D681" s="92">
        <v>2.6669999999999998</v>
      </c>
      <c r="E681" s="91">
        <v>16.835999999999999</v>
      </c>
      <c r="F681" s="93">
        <v>36.249000000000002</v>
      </c>
      <c r="G681" s="93">
        <v>36.177999999999997</v>
      </c>
      <c r="H681" s="93">
        <v>33.880000000000003</v>
      </c>
      <c r="I681" s="93">
        <v>25.425000000000001</v>
      </c>
      <c r="J681" s="93">
        <v>13.096</v>
      </c>
      <c r="K681" s="93">
        <v>7.7030000000000003</v>
      </c>
      <c r="L681" s="93" t="s">
        <v>46</v>
      </c>
      <c r="M681" s="93" t="s">
        <v>46</v>
      </c>
      <c r="N681" s="93" t="s">
        <v>46</v>
      </c>
      <c r="O681" s="93" t="s">
        <v>46</v>
      </c>
      <c r="P681" s="93" t="s">
        <v>46</v>
      </c>
      <c r="Q681" s="93" t="s">
        <v>46</v>
      </c>
      <c r="R681" s="93" t="s">
        <v>46</v>
      </c>
      <c r="S681" s="93" t="s">
        <v>46</v>
      </c>
      <c r="T681" s="93" t="s">
        <v>46</v>
      </c>
      <c r="U681" s="63"/>
      <c r="V681" s="90">
        <f t="shared" si="66"/>
        <v>6.3127109111361079</v>
      </c>
      <c r="W681" s="90">
        <f t="shared" si="67"/>
        <v>0.7014999999999999</v>
      </c>
    </row>
    <row r="682" spans="1:23" x14ac:dyDescent="0.25">
      <c r="A682" s="63">
        <v>6645</v>
      </c>
      <c r="B682" s="91">
        <v>38</v>
      </c>
      <c r="C682" s="91">
        <v>622</v>
      </c>
      <c r="D682" s="92">
        <v>2.4169999999999998</v>
      </c>
      <c r="E682" s="91">
        <v>35.784999999999997</v>
      </c>
      <c r="F682" s="93">
        <v>56.667000000000002</v>
      </c>
      <c r="G682" s="93">
        <v>55.595999999999997</v>
      </c>
      <c r="H682" s="93">
        <v>53</v>
      </c>
      <c r="I682" s="93">
        <v>48.808</v>
      </c>
      <c r="J682" s="93">
        <v>32.587000000000003</v>
      </c>
      <c r="K682" s="93">
        <v>17.741</v>
      </c>
      <c r="L682" s="93" t="s">
        <v>46</v>
      </c>
      <c r="M682" s="93" t="s">
        <v>46</v>
      </c>
      <c r="N682" s="93" t="s">
        <v>46</v>
      </c>
      <c r="O682" s="93" t="s">
        <v>46</v>
      </c>
      <c r="P682" s="93" t="s">
        <v>46</v>
      </c>
      <c r="Q682" s="93" t="s">
        <v>46</v>
      </c>
      <c r="R682" s="93" t="s">
        <v>46</v>
      </c>
      <c r="S682" s="93" t="s">
        <v>46</v>
      </c>
      <c r="T682" s="93" t="s">
        <v>46</v>
      </c>
      <c r="U682" s="63"/>
      <c r="V682" s="23">
        <f t="shared" si="66"/>
        <v>14.805544062887877</v>
      </c>
      <c r="W682" s="23">
        <f t="shared" si="67"/>
        <v>1.4910416666666666</v>
      </c>
    </row>
    <row r="683" spans="1:23" x14ac:dyDescent="0.25">
      <c r="A683" s="63">
        <v>6648</v>
      </c>
      <c r="B683" s="91">
        <v>38</v>
      </c>
      <c r="C683" s="91">
        <v>667</v>
      </c>
      <c r="D683" s="92">
        <v>7.5830000000000002</v>
      </c>
      <c r="E683" s="91">
        <v>16.091000000000001</v>
      </c>
      <c r="F683" s="93">
        <v>10.178000000000001</v>
      </c>
      <c r="G683" s="93">
        <v>10.124000000000001</v>
      </c>
      <c r="H683" s="93">
        <v>9.9640000000000004</v>
      </c>
      <c r="I683" s="93">
        <v>9.6760000000000002</v>
      </c>
      <c r="J683" s="93">
        <v>7.0970000000000004</v>
      </c>
      <c r="K683" s="93">
        <v>3.92</v>
      </c>
      <c r="L683" s="93">
        <v>2.6419999999999999</v>
      </c>
      <c r="M683" s="93">
        <v>2.3719999999999999</v>
      </c>
      <c r="N683" s="93">
        <v>3.1019999999999999</v>
      </c>
      <c r="O683" s="93">
        <v>2.617</v>
      </c>
      <c r="P683" s="93">
        <v>2.2719999999999998</v>
      </c>
      <c r="Q683" s="93" t="s">
        <v>46</v>
      </c>
      <c r="R683" s="93" t="s">
        <v>46</v>
      </c>
      <c r="S683" s="93" t="s">
        <v>46</v>
      </c>
      <c r="T683" s="93" t="s">
        <v>46</v>
      </c>
      <c r="U683" s="63"/>
      <c r="V683" s="90">
        <f t="shared" si="66"/>
        <v>2.1219833838850062</v>
      </c>
      <c r="W683" s="90">
        <f t="shared" si="67"/>
        <v>0.67045833333333338</v>
      </c>
    </row>
    <row r="684" spans="1:23" x14ac:dyDescent="0.25">
      <c r="A684" s="63">
        <v>6660</v>
      </c>
      <c r="B684" s="91">
        <v>38</v>
      </c>
      <c r="C684" s="91">
        <v>797</v>
      </c>
      <c r="D684" s="92">
        <v>7.25</v>
      </c>
      <c r="E684" s="91">
        <v>22.268000000000001</v>
      </c>
      <c r="F684" s="93">
        <v>11.821</v>
      </c>
      <c r="G684" s="93">
        <v>11.811</v>
      </c>
      <c r="H684" s="93">
        <v>11.759</v>
      </c>
      <c r="I684" s="93">
        <v>11.670999999999999</v>
      </c>
      <c r="J684" s="93">
        <v>11.211</v>
      </c>
      <c r="K684" s="93">
        <v>8.1310000000000002</v>
      </c>
      <c r="L684" s="93">
        <v>5.6130000000000004</v>
      </c>
      <c r="M684" s="93">
        <v>5.2779999999999996</v>
      </c>
      <c r="N684" s="93">
        <v>4.2770000000000001</v>
      </c>
      <c r="O684" s="93">
        <v>3.6909999999999998</v>
      </c>
      <c r="P684" s="93">
        <v>3.1760000000000002</v>
      </c>
      <c r="Q684" s="93" t="s">
        <v>46</v>
      </c>
      <c r="R684" s="93" t="s">
        <v>46</v>
      </c>
      <c r="S684" s="93" t="s">
        <v>46</v>
      </c>
      <c r="T684" s="93" t="s">
        <v>46</v>
      </c>
      <c r="U684" s="63"/>
      <c r="V684" s="23">
        <f t="shared" si="66"/>
        <v>3.0714482758620689</v>
      </c>
      <c r="W684" s="23">
        <f t="shared" si="67"/>
        <v>0.9278333333333334</v>
      </c>
    </row>
    <row r="685" spans="1:23" x14ac:dyDescent="0.25">
      <c r="A685" s="63">
        <v>6666</v>
      </c>
      <c r="B685" s="91">
        <v>38</v>
      </c>
      <c r="C685" s="91">
        <v>829</v>
      </c>
      <c r="D685" s="92">
        <v>8.4169999999999998</v>
      </c>
      <c r="E685" s="91">
        <v>20.96</v>
      </c>
      <c r="F685" s="93">
        <v>10.118</v>
      </c>
      <c r="G685" s="93">
        <v>10.08</v>
      </c>
      <c r="H685" s="93">
        <v>9.968</v>
      </c>
      <c r="I685" s="93">
        <v>9.7720000000000002</v>
      </c>
      <c r="J685" s="93">
        <v>7.774</v>
      </c>
      <c r="K685" s="93">
        <v>5.1870000000000003</v>
      </c>
      <c r="L685" s="93">
        <v>3.5339999999999998</v>
      </c>
      <c r="M685" s="93">
        <v>3.952</v>
      </c>
      <c r="N685" s="93">
        <v>3.9980000000000002</v>
      </c>
      <c r="O685" s="93">
        <v>3.3420000000000001</v>
      </c>
      <c r="P685" s="93">
        <v>2.9430000000000001</v>
      </c>
      <c r="Q685" s="93">
        <v>2.6190000000000002</v>
      </c>
      <c r="R685" s="93" t="s">
        <v>46</v>
      </c>
      <c r="S685" s="93" t="s">
        <v>46</v>
      </c>
      <c r="T685" s="93" t="s">
        <v>46</v>
      </c>
      <c r="U685" s="63"/>
      <c r="V685" s="23">
        <f t="shared" si="66"/>
        <v>2.4901984079838422</v>
      </c>
      <c r="W685" s="23">
        <f t="shared" si="67"/>
        <v>0.87333333333333341</v>
      </c>
    </row>
    <row r="686" spans="1:23" x14ac:dyDescent="0.25">
      <c r="A686" s="63">
        <v>6668</v>
      </c>
      <c r="B686" s="91">
        <v>38</v>
      </c>
      <c r="C686" s="91">
        <v>865</v>
      </c>
      <c r="D686" s="92">
        <v>6</v>
      </c>
      <c r="E686" s="91">
        <v>25.315999999999999</v>
      </c>
      <c r="F686" s="93">
        <v>21.614000000000001</v>
      </c>
      <c r="G686" s="93">
        <v>21.597000000000001</v>
      </c>
      <c r="H686" s="93">
        <v>21.254000000000001</v>
      </c>
      <c r="I686" s="93">
        <v>20.667999999999999</v>
      </c>
      <c r="J686" s="93">
        <v>15.507</v>
      </c>
      <c r="K686" s="93">
        <v>11.632</v>
      </c>
      <c r="L686" s="93">
        <v>8.1539999999999999</v>
      </c>
      <c r="M686" s="93">
        <v>6.1449999999999996</v>
      </c>
      <c r="N686" s="93">
        <v>4.9509999999999996</v>
      </c>
      <c r="O686" s="93">
        <v>4.2190000000000003</v>
      </c>
      <c r="P686" s="93" t="s">
        <v>46</v>
      </c>
      <c r="Q686" s="93" t="s">
        <v>46</v>
      </c>
      <c r="R686" s="93" t="s">
        <v>46</v>
      </c>
      <c r="S686" s="93" t="s">
        <v>46</v>
      </c>
      <c r="T686" s="93" t="s">
        <v>46</v>
      </c>
      <c r="U686" s="63"/>
      <c r="V686" s="23">
        <f t="shared" si="66"/>
        <v>4.2193333333333332</v>
      </c>
      <c r="W686" s="23">
        <f t="shared" si="67"/>
        <v>1.0548333333333333</v>
      </c>
    </row>
    <row r="687" spans="1:23" hidden="1" x14ac:dyDescent="0.25">
      <c r="A687" s="63">
        <v>6689</v>
      </c>
      <c r="B687" s="91">
        <v>38</v>
      </c>
      <c r="C687" s="91">
        <v>1104</v>
      </c>
      <c r="D687" s="92">
        <v>1.75</v>
      </c>
      <c r="E687" s="91">
        <v>18.425000000000001</v>
      </c>
      <c r="F687" s="93">
        <v>41.302</v>
      </c>
      <c r="G687" s="93">
        <v>38.029000000000003</v>
      </c>
      <c r="H687" s="93">
        <v>33.311</v>
      </c>
      <c r="I687" s="93">
        <v>24.204000000000001</v>
      </c>
      <c r="J687" s="93">
        <v>12.375999999999999</v>
      </c>
      <c r="K687" s="93" t="s">
        <v>46</v>
      </c>
      <c r="L687" s="93" t="s">
        <v>46</v>
      </c>
      <c r="M687" s="93" t="s">
        <v>46</v>
      </c>
      <c r="N687" s="93" t="s">
        <v>46</v>
      </c>
      <c r="O687" s="93" t="s">
        <v>46</v>
      </c>
      <c r="P687" s="93" t="s">
        <v>46</v>
      </c>
      <c r="Q687" s="93" t="s">
        <v>46</v>
      </c>
      <c r="R687" s="93" t="s">
        <v>46</v>
      </c>
      <c r="S687" s="93" t="s">
        <v>46</v>
      </c>
      <c r="T687" s="93" t="s">
        <v>46</v>
      </c>
      <c r="U687" s="63"/>
      <c r="V687" s="90">
        <f t="shared" si="66"/>
        <v>10.528571428571428</v>
      </c>
      <c r="W687" s="90">
        <f t="shared" si="67"/>
        <v>0.76770833333333333</v>
      </c>
    </row>
    <row r="688" spans="1:23" x14ac:dyDescent="0.25">
      <c r="A688" s="63">
        <v>6705</v>
      </c>
      <c r="B688" s="91">
        <v>38</v>
      </c>
      <c r="C688" s="91">
        <v>1282</v>
      </c>
      <c r="D688" s="92">
        <v>7.9169999999999998</v>
      </c>
      <c r="E688" s="91">
        <v>15.7</v>
      </c>
      <c r="F688" s="93">
        <v>8.7970000000000006</v>
      </c>
      <c r="G688" s="93">
        <v>8.7780000000000005</v>
      </c>
      <c r="H688" s="93">
        <v>8.7100000000000009</v>
      </c>
      <c r="I688" s="93">
        <v>8.5920000000000005</v>
      </c>
      <c r="J688" s="93">
        <v>8.0310000000000006</v>
      </c>
      <c r="K688" s="93">
        <v>6.5960000000000001</v>
      </c>
      <c r="L688" s="93">
        <v>4.8639999999999999</v>
      </c>
      <c r="M688" s="93">
        <v>3.681</v>
      </c>
      <c r="N688" s="93">
        <v>3.08</v>
      </c>
      <c r="O688" s="93">
        <v>2.6019999999999999</v>
      </c>
      <c r="P688" s="93">
        <v>2.242</v>
      </c>
      <c r="Q688" s="93" t="s">
        <v>46</v>
      </c>
      <c r="R688" s="93" t="s">
        <v>46</v>
      </c>
      <c r="S688" s="93" t="s">
        <v>46</v>
      </c>
      <c r="T688" s="93" t="s">
        <v>46</v>
      </c>
      <c r="U688" s="63"/>
      <c r="V688" s="23">
        <f t="shared" si="66"/>
        <v>1.9830743968675002</v>
      </c>
      <c r="W688" s="23">
        <f t="shared" si="67"/>
        <v>0.65416666666666667</v>
      </c>
    </row>
    <row r="689" spans="1:23" x14ac:dyDescent="0.25">
      <c r="A689" s="63">
        <v>6717</v>
      </c>
      <c r="B689" s="91">
        <v>38</v>
      </c>
      <c r="C689" s="91">
        <v>1418</v>
      </c>
      <c r="D689" s="92">
        <v>5.5</v>
      </c>
      <c r="E689" s="91">
        <v>25.734000000000002</v>
      </c>
      <c r="F689" s="93">
        <v>27.513999999999999</v>
      </c>
      <c r="G689" s="93">
        <v>27.28</v>
      </c>
      <c r="H689" s="93">
        <v>26.422999999999998</v>
      </c>
      <c r="I689" s="93">
        <v>24.177</v>
      </c>
      <c r="J689" s="93">
        <v>12.436999999999999</v>
      </c>
      <c r="K689" s="93">
        <v>6.3090000000000002</v>
      </c>
      <c r="L689" s="93">
        <v>4.7699999999999996</v>
      </c>
      <c r="M689" s="93">
        <v>4.3620000000000001</v>
      </c>
      <c r="N689" s="93">
        <v>4.2350000000000003</v>
      </c>
      <c r="O689" s="93" t="s">
        <v>46</v>
      </c>
      <c r="P689" s="93" t="s">
        <v>46</v>
      </c>
      <c r="Q689" s="93" t="s">
        <v>46</v>
      </c>
      <c r="R689" s="93" t="s">
        <v>46</v>
      </c>
      <c r="S689" s="93" t="s">
        <v>46</v>
      </c>
      <c r="T689" s="93" t="s">
        <v>46</v>
      </c>
      <c r="U689" s="63"/>
      <c r="V689" s="90">
        <f t="shared" si="66"/>
        <v>4.6789090909090909</v>
      </c>
      <c r="W689" s="90">
        <f t="shared" si="67"/>
        <v>1.0722500000000001</v>
      </c>
    </row>
    <row r="690" spans="1:23" x14ac:dyDescent="0.25">
      <c r="A690" s="63">
        <v>6729</v>
      </c>
      <c r="B690" s="91">
        <v>38</v>
      </c>
      <c r="C690" s="91">
        <v>1535</v>
      </c>
      <c r="D690" s="92">
        <v>3.1669999999999998</v>
      </c>
      <c r="E690" s="91">
        <v>15.414</v>
      </c>
      <c r="F690" s="93">
        <v>24.129000000000001</v>
      </c>
      <c r="G690" s="93">
        <v>23.920999999999999</v>
      </c>
      <c r="H690" s="93">
        <v>22.597000000000001</v>
      </c>
      <c r="I690" s="93">
        <v>19.555</v>
      </c>
      <c r="J690" s="93">
        <v>10.109</v>
      </c>
      <c r="K690" s="93">
        <v>7.6180000000000003</v>
      </c>
      <c r="L690" s="93">
        <v>5.1360000000000001</v>
      </c>
      <c r="M690" s="93" t="s">
        <v>46</v>
      </c>
      <c r="N690" s="93" t="s">
        <v>46</v>
      </c>
      <c r="O690" s="93" t="s">
        <v>46</v>
      </c>
      <c r="P690" s="93" t="s">
        <v>46</v>
      </c>
      <c r="Q690" s="93" t="s">
        <v>46</v>
      </c>
      <c r="R690" s="93" t="s">
        <v>46</v>
      </c>
      <c r="S690" s="93" t="s">
        <v>46</v>
      </c>
      <c r="T690" s="93" t="s">
        <v>46</v>
      </c>
      <c r="U690" s="63"/>
      <c r="V690" s="23">
        <f t="shared" si="66"/>
        <v>4.8670666245658349</v>
      </c>
      <c r="W690" s="23">
        <f t="shared" si="67"/>
        <v>0.64224999999999999</v>
      </c>
    </row>
    <row r="691" spans="1:23" x14ac:dyDescent="0.25">
      <c r="A691" s="63">
        <v>6752</v>
      </c>
      <c r="B691" s="91">
        <v>38</v>
      </c>
      <c r="C691" s="91">
        <v>1794</v>
      </c>
      <c r="D691" s="92">
        <v>5.4169999999999998</v>
      </c>
      <c r="E691" s="91">
        <v>15.106</v>
      </c>
      <c r="F691" s="93">
        <v>12.85</v>
      </c>
      <c r="G691" s="93">
        <v>12.747999999999999</v>
      </c>
      <c r="H691" s="93">
        <v>12.132999999999999</v>
      </c>
      <c r="I691" s="93">
        <v>10.486000000000001</v>
      </c>
      <c r="J691" s="93">
        <v>7.7309999999999999</v>
      </c>
      <c r="K691" s="93">
        <v>4.5670000000000002</v>
      </c>
      <c r="L691" s="93">
        <v>4.117</v>
      </c>
      <c r="M691" s="93">
        <v>3.1480000000000001</v>
      </c>
      <c r="N691" s="93">
        <v>2.81</v>
      </c>
      <c r="O691" s="93" t="s">
        <v>46</v>
      </c>
      <c r="P691" s="93" t="s">
        <v>46</v>
      </c>
      <c r="Q691" s="93" t="s">
        <v>46</v>
      </c>
      <c r="R691" s="93" t="s">
        <v>46</v>
      </c>
      <c r="S691" s="93" t="s">
        <v>46</v>
      </c>
      <c r="T691" s="93" t="s">
        <v>46</v>
      </c>
      <c r="U691" s="63"/>
      <c r="V691" s="90">
        <f t="shared" si="66"/>
        <v>2.7886283920989476</v>
      </c>
      <c r="W691" s="90">
        <f t="shared" si="67"/>
        <v>0.62941666666666662</v>
      </c>
    </row>
    <row r="692" spans="1:23" x14ac:dyDescent="0.25">
      <c r="A692" s="63">
        <v>6766</v>
      </c>
      <c r="B692" s="91">
        <v>38</v>
      </c>
      <c r="C692" s="91">
        <v>1934</v>
      </c>
      <c r="D692" s="92">
        <v>2.6669999999999998</v>
      </c>
      <c r="E692" s="91">
        <v>19.03</v>
      </c>
      <c r="F692" s="93">
        <v>35.813000000000002</v>
      </c>
      <c r="G692" s="93">
        <v>35.316000000000003</v>
      </c>
      <c r="H692" s="93">
        <v>30.591000000000001</v>
      </c>
      <c r="I692" s="93">
        <v>23.434999999999999</v>
      </c>
      <c r="J692" s="93">
        <v>15.013999999999999</v>
      </c>
      <c r="K692" s="93">
        <v>8.6850000000000005</v>
      </c>
      <c r="L692" s="93" t="s">
        <v>46</v>
      </c>
      <c r="M692" s="93" t="s">
        <v>46</v>
      </c>
      <c r="N692" s="93" t="s">
        <v>46</v>
      </c>
      <c r="O692" s="93" t="s">
        <v>46</v>
      </c>
      <c r="P692" s="93" t="s">
        <v>46</v>
      </c>
      <c r="Q692" s="93" t="s">
        <v>46</v>
      </c>
      <c r="R692" s="93" t="s">
        <v>46</v>
      </c>
      <c r="S692" s="93" t="s">
        <v>46</v>
      </c>
      <c r="T692" s="93" t="s">
        <v>46</v>
      </c>
      <c r="U692" s="63"/>
      <c r="V692" s="23">
        <f t="shared" si="66"/>
        <v>7.1353580802399712</v>
      </c>
      <c r="W692" s="23">
        <f t="shared" si="67"/>
        <v>0.79291666666666671</v>
      </c>
    </row>
    <row r="693" spans="1:23" x14ac:dyDescent="0.25">
      <c r="A693" s="63">
        <v>6774</v>
      </c>
      <c r="B693" s="91">
        <v>38</v>
      </c>
      <c r="C693" s="91">
        <v>2018</v>
      </c>
      <c r="D693" s="92">
        <v>2.5830000000000002</v>
      </c>
      <c r="E693" s="91">
        <v>15.423</v>
      </c>
      <c r="F693" s="93">
        <v>24.606000000000002</v>
      </c>
      <c r="G693" s="93">
        <v>24.353999999999999</v>
      </c>
      <c r="H693" s="93">
        <v>19.556999999999999</v>
      </c>
      <c r="I693" s="93">
        <v>15.695</v>
      </c>
      <c r="J693" s="93">
        <v>13.08</v>
      </c>
      <c r="K693" s="93">
        <v>6.9720000000000004</v>
      </c>
      <c r="L693" s="93" t="s">
        <v>46</v>
      </c>
      <c r="M693" s="93" t="s">
        <v>46</v>
      </c>
      <c r="N693" s="93" t="s">
        <v>46</v>
      </c>
      <c r="O693" s="93" t="s">
        <v>46</v>
      </c>
      <c r="P693" s="93" t="s">
        <v>46</v>
      </c>
      <c r="Q693" s="93" t="s">
        <v>46</v>
      </c>
      <c r="R693" s="93" t="s">
        <v>46</v>
      </c>
      <c r="S693" s="93" t="s">
        <v>46</v>
      </c>
      <c r="T693" s="93" t="s">
        <v>46</v>
      </c>
      <c r="U693" s="63"/>
      <c r="V693" s="23">
        <f t="shared" si="66"/>
        <v>5.9709639953542393</v>
      </c>
      <c r="W693" s="23">
        <f t="shared" si="67"/>
        <v>0.642625</v>
      </c>
    </row>
    <row r="694" spans="1:23" x14ac:dyDescent="0.25">
      <c r="A694" s="63">
        <v>6788</v>
      </c>
      <c r="B694" s="91">
        <v>38</v>
      </c>
      <c r="C694" s="91">
        <v>2130</v>
      </c>
      <c r="D694" s="92">
        <v>5.1669999999999998</v>
      </c>
      <c r="E694" s="91">
        <v>19.02</v>
      </c>
      <c r="F694" s="93">
        <v>14.058</v>
      </c>
      <c r="G694" s="93">
        <v>14.037000000000001</v>
      </c>
      <c r="H694" s="93">
        <v>13.878</v>
      </c>
      <c r="I694" s="93">
        <v>13.602</v>
      </c>
      <c r="J694" s="93">
        <v>11.436999999999999</v>
      </c>
      <c r="K694" s="93">
        <v>6.4770000000000003</v>
      </c>
      <c r="L694" s="93">
        <v>6.0270000000000001</v>
      </c>
      <c r="M694" s="93">
        <v>4.7380000000000004</v>
      </c>
      <c r="N694" s="93">
        <v>3.802</v>
      </c>
      <c r="O694" s="93" t="s">
        <v>46</v>
      </c>
      <c r="P694" s="93" t="s">
        <v>46</v>
      </c>
      <c r="Q694" s="93" t="s">
        <v>46</v>
      </c>
      <c r="R694" s="93" t="s">
        <v>46</v>
      </c>
      <c r="S694" s="93" t="s">
        <v>46</v>
      </c>
      <c r="T694" s="93" t="s">
        <v>46</v>
      </c>
      <c r="U694" s="63"/>
      <c r="V694" s="90">
        <f t="shared" si="66"/>
        <v>3.6810528353009482</v>
      </c>
      <c r="W694" s="90">
        <f t="shared" si="67"/>
        <v>0.79249999999999998</v>
      </c>
    </row>
    <row r="695" spans="1:23" x14ac:dyDescent="0.25">
      <c r="A695" s="63">
        <v>6793</v>
      </c>
      <c r="B695" s="91">
        <v>38</v>
      </c>
      <c r="C695" s="91">
        <v>2212</v>
      </c>
      <c r="D695" s="92">
        <v>3.0830000000000002</v>
      </c>
      <c r="E695" s="91">
        <v>15.538</v>
      </c>
      <c r="F695" s="93">
        <v>23.3</v>
      </c>
      <c r="G695" s="93">
        <v>23.013000000000002</v>
      </c>
      <c r="H695" s="93">
        <v>22.007000000000001</v>
      </c>
      <c r="I695" s="93">
        <v>18.006</v>
      </c>
      <c r="J695" s="93">
        <v>13.991</v>
      </c>
      <c r="K695" s="93">
        <v>7.6189999999999998</v>
      </c>
      <c r="L695" s="93">
        <v>5.1689999999999996</v>
      </c>
      <c r="M695" s="93" t="s">
        <v>46</v>
      </c>
      <c r="N695" s="93" t="s">
        <v>46</v>
      </c>
      <c r="O695" s="93" t="s">
        <v>46</v>
      </c>
      <c r="P695" s="93" t="s">
        <v>46</v>
      </c>
      <c r="Q695" s="93" t="s">
        <v>46</v>
      </c>
      <c r="R695" s="93" t="s">
        <v>46</v>
      </c>
      <c r="S695" s="93" t="s">
        <v>46</v>
      </c>
      <c r="T695" s="93" t="s">
        <v>46</v>
      </c>
      <c r="U695" s="63"/>
      <c r="V695" s="23">
        <f t="shared" si="66"/>
        <v>5.0398962049951344</v>
      </c>
      <c r="W695" s="23">
        <f t="shared" si="67"/>
        <v>0.64741666666666664</v>
      </c>
    </row>
    <row r="696" spans="1:23" x14ac:dyDescent="0.25">
      <c r="A696" s="63">
        <v>6800</v>
      </c>
      <c r="B696" s="91">
        <v>39</v>
      </c>
      <c r="C696" s="91">
        <v>15</v>
      </c>
      <c r="D696" s="92">
        <v>6.0830000000000002</v>
      </c>
      <c r="E696" s="91">
        <v>16.899999999999999</v>
      </c>
      <c r="F696" s="93">
        <v>11.976000000000001</v>
      </c>
      <c r="G696" s="93">
        <v>11.955</v>
      </c>
      <c r="H696" s="93">
        <v>11.824999999999999</v>
      </c>
      <c r="I696" s="93">
        <v>11.615</v>
      </c>
      <c r="J696" s="93">
        <v>10.66</v>
      </c>
      <c r="K696" s="93">
        <v>7.9989999999999997</v>
      </c>
      <c r="L696" s="93">
        <v>5.5259999999999998</v>
      </c>
      <c r="M696" s="93">
        <v>4.1479999999999997</v>
      </c>
      <c r="N696" s="93">
        <v>3.37</v>
      </c>
      <c r="O696" s="93">
        <v>2.8149999999999999</v>
      </c>
      <c r="P696" s="93" t="s">
        <v>46</v>
      </c>
      <c r="Q696" s="93" t="s">
        <v>46</v>
      </c>
      <c r="R696" s="93" t="s">
        <v>46</v>
      </c>
      <c r="S696" s="93" t="s">
        <v>46</v>
      </c>
      <c r="T696" s="93" t="s">
        <v>46</v>
      </c>
      <c r="U696" s="63"/>
      <c r="V696" s="23">
        <f t="shared" si="66"/>
        <v>2.7782344238040437</v>
      </c>
      <c r="W696" s="23">
        <f t="shared" si="67"/>
        <v>0.70416666666666661</v>
      </c>
    </row>
    <row r="697" spans="1:23" x14ac:dyDescent="0.25">
      <c r="A697" s="63">
        <v>6814</v>
      </c>
      <c r="B697" s="91">
        <v>39</v>
      </c>
      <c r="C697" s="91">
        <v>151</v>
      </c>
      <c r="D697" s="92">
        <v>4.25</v>
      </c>
      <c r="E697" s="91">
        <v>35.475000000000001</v>
      </c>
      <c r="F697" s="93">
        <v>30.606999999999999</v>
      </c>
      <c r="G697" s="93">
        <v>30.440999999999999</v>
      </c>
      <c r="H697" s="93">
        <v>29.978000000000002</v>
      </c>
      <c r="I697" s="93">
        <v>29.349</v>
      </c>
      <c r="J697" s="93">
        <v>26.056000000000001</v>
      </c>
      <c r="K697" s="93">
        <v>17.385000000000002</v>
      </c>
      <c r="L697" s="93">
        <v>11.635</v>
      </c>
      <c r="M697" s="93">
        <v>8.8249999999999993</v>
      </c>
      <c r="N697" s="93" t="s">
        <v>46</v>
      </c>
      <c r="O697" s="93" t="s">
        <v>46</v>
      </c>
      <c r="P697" s="93" t="s">
        <v>46</v>
      </c>
      <c r="Q697" s="93" t="s">
        <v>46</v>
      </c>
      <c r="R697" s="93" t="s">
        <v>46</v>
      </c>
      <c r="S697" s="93" t="s">
        <v>46</v>
      </c>
      <c r="T697" s="93" t="s">
        <v>46</v>
      </c>
      <c r="U697" s="63"/>
      <c r="V697" s="15">
        <f t="shared" si="66"/>
        <v>8.3470588235294123</v>
      </c>
      <c r="W697" s="15">
        <f t="shared" si="67"/>
        <v>1.4781250000000001</v>
      </c>
    </row>
    <row r="698" spans="1:23" x14ac:dyDescent="0.25">
      <c r="A698" s="63">
        <v>6821</v>
      </c>
      <c r="B698" s="91">
        <v>39</v>
      </c>
      <c r="C698" s="91">
        <v>205</v>
      </c>
      <c r="D698" s="92">
        <v>3.3330000000000002</v>
      </c>
      <c r="E698" s="91">
        <v>16.062000000000001</v>
      </c>
      <c r="F698" s="93">
        <v>29.297000000000001</v>
      </c>
      <c r="G698" s="93">
        <v>28.343</v>
      </c>
      <c r="H698" s="93">
        <v>23.390999999999998</v>
      </c>
      <c r="I698" s="93">
        <v>19.495000000000001</v>
      </c>
      <c r="J698" s="93">
        <v>11.294</v>
      </c>
      <c r="K698" s="93">
        <v>7.391</v>
      </c>
      <c r="L698" s="93">
        <v>5.3019999999999996</v>
      </c>
      <c r="M698" s="93" t="s">
        <v>46</v>
      </c>
      <c r="N698" s="93" t="s">
        <v>46</v>
      </c>
      <c r="O698" s="93" t="s">
        <v>46</v>
      </c>
      <c r="P698" s="93" t="s">
        <v>46</v>
      </c>
      <c r="Q698" s="93" t="s">
        <v>46</v>
      </c>
      <c r="R698" s="93" t="s">
        <v>46</v>
      </c>
      <c r="S698" s="93" t="s">
        <v>46</v>
      </c>
      <c r="T698" s="93" t="s">
        <v>46</v>
      </c>
      <c r="U698" s="63"/>
      <c r="V698" s="34">
        <f t="shared" si="66"/>
        <v>4.8190819081908192</v>
      </c>
      <c r="W698" s="34">
        <f t="shared" si="67"/>
        <v>0.66925000000000001</v>
      </c>
    </row>
    <row r="699" spans="1:23" x14ac:dyDescent="0.25">
      <c r="A699" s="63">
        <v>6828</v>
      </c>
      <c r="B699" s="91">
        <v>39</v>
      </c>
      <c r="C699" s="91">
        <v>275</v>
      </c>
      <c r="D699" s="92">
        <v>3.3330000000000002</v>
      </c>
      <c r="E699" s="91">
        <v>16.579999999999998</v>
      </c>
      <c r="F699" s="93">
        <v>19.28</v>
      </c>
      <c r="G699" s="93">
        <v>18.881</v>
      </c>
      <c r="H699" s="93">
        <v>15.922000000000001</v>
      </c>
      <c r="I699" s="93">
        <v>14.026</v>
      </c>
      <c r="J699" s="93">
        <v>9.8870000000000005</v>
      </c>
      <c r="K699" s="93">
        <v>7.4580000000000002</v>
      </c>
      <c r="L699" s="93">
        <v>5.5250000000000004</v>
      </c>
      <c r="M699" s="93" t="s">
        <v>46</v>
      </c>
      <c r="N699" s="93" t="s">
        <v>46</v>
      </c>
      <c r="O699" s="93" t="s">
        <v>46</v>
      </c>
      <c r="P699" s="93" t="s">
        <v>46</v>
      </c>
      <c r="Q699" s="93" t="s">
        <v>46</v>
      </c>
      <c r="R699" s="93" t="s">
        <v>46</v>
      </c>
      <c r="S699" s="93" t="s">
        <v>46</v>
      </c>
      <c r="T699" s="93" t="s">
        <v>46</v>
      </c>
      <c r="U699" s="63"/>
      <c r="V699" s="23">
        <f t="shared" si="66"/>
        <v>4.9744974497449741</v>
      </c>
      <c r="W699" s="23">
        <f t="shared" si="67"/>
        <v>0.6908333333333333</v>
      </c>
    </row>
    <row r="700" spans="1:23" x14ac:dyDescent="0.25">
      <c r="A700" s="63">
        <v>6852</v>
      </c>
      <c r="B700" s="91">
        <v>39</v>
      </c>
      <c r="C700" s="91">
        <v>537</v>
      </c>
      <c r="D700" s="92">
        <v>4.3330000000000002</v>
      </c>
      <c r="E700" s="91">
        <v>31.722000000000001</v>
      </c>
      <c r="F700" s="93">
        <v>28.263999999999999</v>
      </c>
      <c r="G700" s="93">
        <v>28.242999999999999</v>
      </c>
      <c r="H700" s="93">
        <v>27.63</v>
      </c>
      <c r="I700" s="93">
        <v>26.704999999999998</v>
      </c>
      <c r="J700" s="93">
        <v>22.931999999999999</v>
      </c>
      <c r="K700" s="93">
        <v>14.337999999999999</v>
      </c>
      <c r="L700" s="93">
        <v>9.7530000000000001</v>
      </c>
      <c r="M700" s="93">
        <v>7.9160000000000004</v>
      </c>
      <c r="N700" s="93" t="s">
        <v>46</v>
      </c>
      <c r="O700" s="93" t="s">
        <v>46</v>
      </c>
      <c r="P700" s="93" t="s">
        <v>46</v>
      </c>
      <c r="Q700" s="93" t="s">
        <v>46</v>
      </c>
      <c r="R700" s="93" t="s">
        <v>46</v>
      </c>
      <c r="S700" s="93" t="s">
        <v>46</v>
      </c>
      <c r="T700" s="93" t="s">
        <v>46</v>
      </c>
      <c r="U700" s="63"/>
      <c r="V700" s="23">
        <f t="shared" si="66"/>
        <v>7.3210246942072468</v>
      </c>
      <c r="W700" s="23">
        <f t="shared" si="67"/>
        <v>1.32175</v>
      </c>
    </row>
    <row r="701" spans="1:23" x14ac:dyDescent="0.25">
      <c r="A701" s="63">
        <v>6858</v>
      </c>
      <c r="B701" s="91">
        <v>39</v>
      </c>
      <c r="C701" s="91">
        <v>623</v>
      </c>
      <c r="D701" s="92">
        <v>5.5830000000000002</v>
      </c>
      <c r="E701" s="91">
        <v>18.956</v>
      </c>
      <c r="F701" s="93">
        <v>16.472999999999999</v>
      </c>
      <c r="G701" s="93">
        <v>16.305</v>
      </c>
      <c r="H701" s="93">
        <v>16.018999999999998</v>
      </c>
      <c r="I701" s="93">
        <v>15.500999999999999</v>
      </c>
      <c r="J701" s="93">
        <v>9.1509999999999998</v>
      </c>
      <c r="K701" s="93">
        <v>4.8760000000000003</v>
      </c>
      <c r="L701" s="93">
        <v>5.6980000000000004</v>
      </c>
      <c r="M701" s="93">
        <v>4.3479999999999999</v>
      </c>
      <c r="N701" s="93">
        <v>3.7839999999999998</v>
      </c>
      <c r="O701" s="93" t="s">
        <v>46</v>
      </c>
      <c r="P701" s="93" t="s">
        <v>46</v>
      </c>
      <c r="Q701" s="93" t="s">
        <v>46</v>
      </c>
      <c r="R701" s="93" t="s">
        <v>46</v>
      </c>
      <c r="S701" s="93" t="s">
        <v>46</v>
      </c>
      <c r="T701" s="93" t="s">
        <v>46</v>
      </c>
      <c r="U701" s="63"/>
      <c r="V701" s="15">
        <f t="shared" si="66"/>
        <v>3.3953071825183589</v>
      </c>
      <c r="W701" s="15">
        <f t="shared" si="67"/>
        <v>0.78983333333333328</v>
      </c>
    </row>
    <row r="702" spans="1:23" x14ac:dyDescent="0.25">
      <c r="A702" s="63">
        <v>6880</v>
      </c>
      <c r="B702" s="91">
        <v>39</v>
      </c>
      <c r="C702" s="91">
        <v>860</v>
      </c>
      <c r="D702" s="92">
        <v>3.1669999999999998</v>
      </c>
      <c r="E702" s="91">
        <v>17.536999999999999</v>
      </c>
      <c r="F702" s="93">
        <v>24.513999999999999</v>
      </c>
      <c r="G702" s="93">
        <v>23.841000000000001</v>
      </c>
      <c r="H702" s="93">
        <v>21.091000000000001</v>
      </c>
      <c r="I702" s="93">
        <v>15.948</v>
      </c>
      <c r="J702" s="93">
        <v>12.196</v>
      </c>
      <c r="K702" s="93">
        <v>8.2929999999999993</v>
      </c>
      <c r="L702" s="93">
        <v>5.84</v>
      </c>
      <c r="M702" s="93" t="s">
        <v>46</v>
      </c>
      <c r="N702" s="93" t="s">
        <v>46</v>
      </c>
      <c r="O702" s="93" t="s">
        <v>46</v>
      </c>
      <c r="P702" s="93" t="s">
        <v>46</v>
      </c>
      <c r="Q702" s="93" t="s">
        <v>46</v>
      </c>
      <c r="R702" s="93" t="s">
        <v>46</v>
      </c>
      <c r="S702" s="93" t="s">
        <v>46</v>
      </c>
      <c r="T702" s="93" t="s">
        <v>46</v>
      </c>
      <c r="U702" s="63"/>
      <c r="V702" s="34">
        <f t="shared" si="66"/>
        <v>5.5374171139880008</v>
      </c>
      <c r="W702" s="34">
        <f t="shared" si="67"/>
        <v>0.73070833333333329</v>
      </c>
    </row>
    <row r="703" spans="1:23" x14ac:dyDescent="0.25">
      <c r="A703" s="63">
        <v>6890</v>
      </c>
      <c r="B703" s="91">
        <v>39</v>
      </c>
      <c r="C703" s="91">
        <v>963</v>
      </c>
      <c r="D703" s="92">
        <v>2.3330000000000002</v>
      </c>
      <c r="E703" s="91">
        <v>17.373999999999999</v>
      </c>
      <c r="F703" s="93">
        <v>32.773000000000003</v>
      </c>
      <c r="G703" s="93">
        <v>31.989000000000001</v>
      </c>
      <c r="H703" s="93">
        <v>27.978999999999999</v>
      </c>
      <c r="I703" s="93">
        <v>22.21</v>
      </c>
      <c r="J703" s="93">
        <v>11.875</v>
      </c>
      <c r="K703" s="93">
        <v>8.6649999999999991</v>
      </c>
      <c r="L703" s="93" t="s">
        <v>46</v>
      </c>
      <c r="M703" s="93" t="s">
        <v>46</v>
      </c>
      <c r="N703" s="93" t="s">
        <v>46</v>
      </c>
      <c r="O703" s="93" t="s">
        <v>46</v>
      </c>
      <c r="P703" s="93" t="s">
        <v>46</v>
      </c>
      <c r="Q703" s="93" t="s">
        <v>46</v>
      </c>
      <c r="R703" s="93" t="s">
        <v>46</v>
      </c>
      <c r="S703" s="93" t="s">
        <v>46</v>
      </c>
      <c r="T703" s="93" t="s">
        <v>46</v>
      </c>
      <c r="U703" s="63"/>
      <c r="V703" s="23">
        <f t="shared" si="66"/>
        <v>7.4470638662666087</v>
      </c>
      <c r="W703" s="23">
        <f t="shared" si="67"/>
        <v>0.72391666666666665</v>
      </c>
    </row>
    <row r="704" spans="1:23" x14ac:dyDescent="0.25">
      <c r="A704" s="63">
        <v>6895</v>
      </c>
      <c r="B704" s="91">
        <v>39</v>
      </c>
      <c r="C704" s="91">
        <v>1018</v>
      </c>
      <c r="D704" s="92">
        <v>3.5</v>
      </c>
      <c r="E704" s="91">
        <v>23.091000000000001</v>
      </c>
      <c r="F704" s="93">
        <v>29.478000000000002</v>
      </c>
      <c r="G704" s="93">
        <v>29.236000000000001</v>
      </c>
      <c r="H704" s="93">
        <v>28.08</v>
      </c>
      <c r="I704" s="93">
        <v>26.724</v>
      </c>
      <c r="J704" s="93">
        <v>21.027000000000001</v>
      </c>
      <c r="K704" s="93">
        <v>10.996</v>
      </c>
      <c r="L704" s="93">
        <v>7.5</v>
      </c>
      <c r="M704" s="93" t="s">
        <v>46</v>
      </c>
      <c r="N704" s="93" t="s">
        <v>46</v>
      </c>
      <c r="O704" s="93" t="s">
        <v>46</v>
      </c>
      <c r="P704" s="93" t="s">
        <v>46</v>
      </c>
      <c r="Q704" s="93" t="s">
        <v>46</v>
      </c>
      <c r="R704" s="93" t="s">
        <v>46</v>
      </c>
      <c r="S704" s="93" t="s">
        <v>46</v>
      </c>
      <c r="T704" s="93" t="s">
        <v>46</v>
      </c>
      <c r="U704" s="63"/>
      <c r="V704" s="15">
        <f t="shared" si="66"/>
        <v>6.5974285714285719</v>
      </c>
      <c r="W704" s="15">
        <f t="shared" si="67"/>
        <v>0.96212500000000001</v>
      </c>
    </row>
    <row r="705" spans="1:23" x14ac:dyDescent="0.25">
      <c r="A705" s="63">
        <v>6904</v>
      </c>
      <c r="B705" s="91">
        <v>39</v>
      </c>
      <c r="C705" s="91">
        <v>1111</v>
      </c>
      <c r="D705" s="92">
        <v>4</v>
      </c>
      <c r="E705" s="91">
        <v>16.251000000000001</v>
      </c>
      <c r="F705" s="93">
        <v>19.821999999999999</v>
      </c>
      <c r="G705" s="93">
        <v>19.754999999999999</v>
      </c>
      <c r="H705" s="93">
        <v>18.713000000000001</v>
      </c>
      <c r="I705" s="93">
        <v>15.305</v>
      </c>
      <c r="J705" s="93">
        <v>7.665</v>
      </c>
      <c r="K705" s="93">
        <v>6.6589999999999998</v>
      </c>
      <c r="L705" s="93">
        <v>5.0039999999999996</v>
      </c>
      <c r="M705" s="93">
        <v>4.0629999999999997</v>
      </c>
      <c r="N705" s="93" t="s">
        <v>46</v>
      </c>
      <c r="O705" s="93" t="s">
        <v>46</v>
      </c>
      <c r="P705" s="93" t="s">
        <v>46</v>
      </c>
      <c r="Q705" s="93" t="s">
        <v>46</v>
      </c>
      <c r="R705" s="93" t="s">
        <v>46</v>
      </c>
      <c r="S705" s="93" t="s">
        <v>46</v>
      </c>
      <c r="T705" s="93" t="s">
        <v>46</v>
      </c>
      <c r="U705" s="63"/>
      <c r="V705" s="34">
        <f t="shared" si="66"/>
        <v>4.0627500000000003</v>
      </c>
      <c r="W705" s="34">
        <f t="shared" si="67"/>
        <v>0.67712500000000009</v>
      </c>
    </row>
    <row r="706" spans="1:23" x14ac:dyDescent="0.25">
      <c r="A706" s="63">
        <v>6908</v>
      </c>
      <c r="B706" s="91">
        <v>39</v>
      </c>
      <c r="C706" s="91">
        <v>1190</v>
      </c>
      <c r="D706" s="92">
        <v>5</v>
      </c>
      <c r="E706" s="91">
        <v>28.283999999999999</v>
      </c>
      <c r="F706" s="93">
        <v>20.521000000000001</v>
      </c>
      <c r="G706" s="93">
        <v>20.43</v>
      </c>
      <c r="H706" s="93">
        <v>20.166</v>
      </c>
      <c r="I706" s="93">
        <v>19.809000000000001</v>
      </c>
      <c r="J706" s="93">
        <v>17.940000000000001</v>
      </c>
      <c r="K706" s="93">
        <v>12.986000000000001</v>
      </c>
      <c r="L706" s="93">
        <v>9.0299999999999994</v>
      </c>
      <c r="M706" s="93">
        <v>7.0380000000000003</v>
      </c>
      <c r="N706" s="93">
        <v>5.657</v>
      </c>
      <c r="O706" s="93" t="s">
        <v>46</v>
      </c>
      <c r="P706" s="93" t="s">
        <v>46</v>
      </c>
      <c r="Q706" s="93" t="s">
        <v>46</v>
      </c>
      <c r="R706" s="93" t="s">
        <v>46</v>
      </c>
      <c r="S706" s="93" t="s">
        <v>46</v>
      </c>
      <c r="T706" s="93" t="s">
        <v>46</v>
      </c>
      <c r="U706" s="63"/>
      <c r="V706" s="23">
        <f t="shared" si="66"/>
        <v>5.6567999999999996</v>
      </c>
      <c r="W706" s="23">
        <f t="shared" si="67"/>
        <v>1.1784999999999999</v>
      </c>
    </row>
    <row r="707" spans="1:23" x14ac:dyDescent="0.25">
      <c r="A707" s="63">
        <v>6914</v>
      </c>
      <c r="B707" s="91">
        <v>39</v>
      </c>
      <c r="C707" s="91">
        <v>1257</v>
      </c>
      <c r="D707" s="92">
        <v>3.4169999999999998</v>
      </c>
      <c r="E707" s="91">
        <v>16.532</v>
      </c>
      <c r="F707" s="93">
        <v>26.672000000000001</v>
      </c>
      <c r="G707" s="93">
        <v>25.184000000000001</v>
      </c>
      <c r="H707" s="93">
        <v>22.178999999999998</v>
      </c>
      <c r="I707" s="93">
        <v>19.568999999999999</v>
      </c>
      <c r="J707" s="93">
        <v>12.08</v>
      </c>
      <c r="K707" s="93">
        <v>6.0860000000000003</v>
      </c>
      <c r="L707" s="93">
        <v>5.468</v>
      </c>
      <c r="M707" s="93" t="s">
        <v>46</v>
      </c>
      <c r="N707" s="93" t="s">
        <v>46</v>
      </c>
      <c r="O707" s="93" t="s">
        <v>46</v>
      </c>
      <c r="P707" s="93" t="s">
        <v>46</v>
      </c>
      <c r="Q707" s="93" t="s">
        <v>46</v>
      </c>
      <c r="R707" s="93" t="s">
        <v>46</v>
      </c>
      <c r="S707" s="93" t="s">
        <v>46</v>
      </c>
      <c r="T707" s="93" t="s">
        <v>46</v>
      </c>
      <c r="U707" s="63"/>
      <c r="V707" s="23">
        <f t="shared" si="66"/>
        <v>4.8381621305238518</v>
      </c>
      <c r="W707" s="23">
        <f t="shared" si="67"/>
        <v>0.6888333333333333</v>
      </c>
    </row>
    <row r="708" spans="1:23" x14ac:dyDescent="0.25">
      <c r="A708" s="63">
        <v>6917</v>
      </c>
      <c r="B708" s="91">
        <v>39</v>
      </c>
      <c r="C708" s="91">
        <v>1303</v>
      </c>
      <c r="D708" s="92">
        <v>2.75</v>
      </c>
      <c r="E708" s="91">
        <v>15.791</v>
      </c>
      <c r="F708" s="93">
        <v>30.856000000000002</v>
      </c>
      <c r="G708" s="93">
        <v>29.465</v>
      </c>
      <c r="H708" s="93">
        <v>23.901</v>
      </c>
      <c r="I708" s="93">
        <v>16.059000000000001</v>
      </c>
      <c r="J708" s="93">
        <v>8.1489999999999991</v>
      </c>
      <c r="K708" s="93">
        <v>4.75</v>
      </c>
      <c r="L708" s="93" t="s">
        <v>46</v>
      </c>
      <c r="M708" s="93" t="s">
        <v>46</v>
      </c>
      <c r="N708" s="93" t="s">
        <v>46</v>
      </c>
      <c r="O708" s="93" t="s">
        <v>46</v>
      </c>
      <c r="P708" s="93" t="s">
        <v>46</v>
      </c>
      <c r="Q708" s="93" t="s">
        <v>46</v>
      </c>
      <c r="R708" s="93" t="s">
        <v>46</v>
      </c>
      <c r="S708" s="93" t="s">
        <v>46</v>
      </c>
      <c r="T708" s="93" t="s">
        <v>46</v>
      </c>
      <c r="U708" s="63"/>
      <c r="V708" s="23">
        <f t="shared" si="66"/>
        <v>5.7421818181818187</v>
      </c>
      <c r="W708" s="23">
        <f t="shared" si="67"/>
        <v>0.65795833333333331</v>
      </c>
    </row>
    <row r="709" spans="1:23" x14ac:dyDescent="0.25">
      <c r="A709" s="63">
        <v>6924</v>
      </c>
      <c r="B709" s="91">
        <v>39</v>
      </c>
      <c r="C709" s="91">
        <v>1362</v>
      </c>
      <c r="D709" s="92">
        <v>5.75</v>
      </c>
      <c r="E709" s="91">
        <v>23.423999999999999</v>
      </c>
      <c r="F709" s="93">
        <v>20.704999999999998</v>
      </c>
      <c r="G709" s="93">
        <v>20.658999999999999</v>
      </c>
      <c r="H709" s="93">
        <v>20.323</v>
      </c>
      <c r="I709" s="93">
        <v>19.89</v>
      </c>
      <c r="J709" s="93">
        <v>13.872999999999999</v>
      </c>
      <c r="K709" s="93">
        <v>7.3310000000000004</v>
      </c>
      <c r="L709" s="93">
        <v>5.9530000000000003</v>
      </c>
      <c r="M709" s="93">
        <v>5.5119999999999996</v>
      </c>
      <c r="N709" s="93">
        <v>4.6689999999999996</v>
      </c>
      <c r="O709" s="93" t="s">
        <v>46</v>
      </c>
      <c r="P709" s="93" t="s">
        <v>46</v>
      </c>
      <c r="Q709" s="93" t="s">
        <v>46</v>
      </c>
      <c r="R709" s="93" t="s">
        <v>46</v>
      </c>
      <c r="S709" s="93" t="s">
        <v>46</v>
      </c>
      <c r="T709" s="93" t="s">
        <v>46</v>
      </c>
      <c r="U709" s="63"/>
      <c r="V709" s="15">
        <f t="shared" si="66"/>
        <v>4.0737391304347828</v>
      </c>
      <c r="W709" s="15">
        <f t="shared" si="67"/>
        <v>0.97599999999999998</v>
      </c>
    </row>
    <row r="710" spans="1:23" x14ac:dyDescent="0.25">
      <c r="A710" s="63">
        <v>6928</v>
      </c>
      <c r="B710" s="91">
        <v>39</v>
      </c>
      <c r="C710" s="91">
        <v>1401</v>
      </c>
      <c r="D710" s="92">
        <v>4.1669999999999998</v>
      </c>
      <c r="E710" s="91">
        <v>20.472000000000001</v>
      </c>
      <c r="F710" s="93">
        <v>21.747</v>
      </c>
      <c r="G710" s="93">
        <v>21.664999999999999</v>
      </c>
      <c r="H710" s="93">
        <v>21.282</v>
      </c>
      <c r="I710" s="93">
        <v>20.581</v>
      </c>
      <c r="J710" s="93">
        <v>14.602</v>
      </c>
      <c r="K710" s="93">
        <v>9.1329999999999991</v>
      </c>
      <c r="L710" s="93">
        <v>6.8109999999999999</v>
      </c>
      <c r="M710" s="93">
        <v>5.1159999999999997</v>
      </c>
      <c r="N710" s="93" t="s">
        <v>46</v>
      </c>
      <c r="O710" s="93" t="s">
        <v>46</v>
      </c>
      <c r="P710" s="93" t="s">
        <v>46</v>
      </c>
      <c r="Q710" s="93" t="s">
        <v>46</v>
      </c>
      <c r="R710" s="93" t="s">
        <v>46</v>
      </c>
      <c r="S710" s="93" t="s">
        <v>46</v>
      </c>
      <c r="T710" s="93" t="s">
        <v>46</v>
      </c>
      <c r="U710" s="63"/>
      <c r="V710" s="34">
        <f t="shared" si="66"/>
        <v>4.9128869690424768</v>
      </c>
      <c r="W710" s="34">
        <f t="shared" si="67"/>
        <v>0.85300000000000009</v>
      </c>
    </row>
    <row r="711" spans="1:23" x14ac:dyDescent="0.25">
      <c r="A711" s="63">
        <v>6933</v>
      </c>
      <c r="B711" s="91">
        <v>39</v>
      </c>
      <c r="C711" s="91">
        <v>1456</v>
      </c>
      <c r="D711" s="92">
        <v>8.75</v>
      </c>
      <c r="E711" s="91">
        <v>35.771999999999998</v>
      </c>
      <c r="F711" s="93">
        <v>16.561</v>
      </c>
      <c r="G711" s="93">
        <v>16.535</v>
      </c>
      <c r="H711" s="93">
        <v>16.451000000000001</v>
      </c>
      <c r="I711" s="93">
        <v>16.306999999999999</v>
      </c>
      <c r="J711" s="93">
        <v>15.583</v>
      </c>
      <c r="K711" s="93">
        <v>13.44</v>
      </c>
      <c r="L711" s="93">
        <v>10.814</v>
      </c>
      <c r="M711" s="93">
        <v>8.2989999999999995</v>
      </c>
      <c r="N711" s="93">
        <v>6.6440000000000001</v>
      </c>
      <c r="O711" s="93">
        <v>5.7629999999999999</v>
      </c>
      <c r="P711" s="93">
        <v>5.0599999999999996</v>
      </c>
      <c r="Q711" s="93">
        <v>4.468</v>
      </c>
      <c r="R711" s="93" t="s">
        <v>46</v>
      </c>
      <c r="S711" s="93" t="s">
        <v>46</v>
      </c>
      <c r="T711" s="93" t="s">
        <v>46</v>
      </c>
      <c r="U711" s="63"/>
      <c r="V711" s="23">
        <f t="shared" si="66"/>
        <v>4.0882285714285711</v>
      </c>
      <c r="W711" s="23">
        <f t="shared" si="67"/>
        <v>1.4904999999999999</v>
      </c>
    </row>
    <row r="712" spans="1:23" x14ac:dyDescent="0.25">
      <c r="A712" s="63">
        <v>6951</v>
      </c>
      <c r="B712" s="91">
        <v>39</v>
      </c>
      <c r="C712" s="91">
        <v>1630</v>
      </c>
      <c r="D712" s="92">
        <v>3.4169999999999998</v>
      </c>
      <c r="E712" s="91">
        <v>19.483000000000001</v>
      </c>
      <c r="F712" s="93">
        <v>27.696000000000002</v>
      </c>
      <c r="G712" s="93">
        <v>27.443000000000001</v>
      </c>
      <c r="H712" s="93">
        <v>26.161999999999999</v>
      </c>
      <c r="I712" s="93">
        <v>21.137</v>
      </c>
      <c r="J712" s="93">
        <v>11.688000000000001</v>
      </c>
      <c r="K712" s="93">
        <v>6.9669999999999996</v>
      </c>
      <c r="L712" s="93">
        <v>6.492</v>
      </c>
      <c r="M712" s="93" t="s">
        <v>46</v>
      </c>
      <c r="N712" s="93" t="s">
        <v>46</v>
      </c>
      <c r="O712" s="93" t="s">
        <v>46</v>
      </c>
      <c r="P712" s="93" t="s">
        <v>46</v>
      </c>
      <c r="Q712" s="93" t="s">
        <v>46</v>
      </c>
      <c r="R712" s="93" t="s">
        <v>46</v>
      </c>
      <c r="S712" s="93" t="s">
        <v>46</v>
      </c>
      <c r="T712" s="93" t="s">
        <v>46</v>
      </c>
      <c r="U712" s="63"/>
      <c r="V712" s="15">
        <f t="shared" si="66"/>
        <v>5.7017851916886162</v>
      </c>
      <c r="W712" s="15">
        <f t="shared" si="67"/>
        <v>0.81179166666666669</v>
      </c>
    </row>
    <row r="713" spans="1:23" hidden="1" x14ac:dyDescent="0.25">
      <c r="A713" s="63">
        <v>6960</v>
      </c>
      <c r="B713" s="91">
        <v>39</v>
      </c>
      <c r="C713" s="91">
        <v>1753</v>
      </c>
      <c r="D713" s="92">
        <v>1.083</v>
      </c>
      <c r="E713" s="91">
        <v>20.335000000000001</v>
      </c>
      <c r="F713" s="93">
        <v>102.051</v>
      </c>
      <c r="G713" s="93">
        <v>71.513999999999996</v>
      </c>
      <c r="H713" s="93">
        <v>55.076000000000001</v>
      </c>
      <c r="I713" s="93">
        <v>38.152999999999999</v>
      </c>
      <c r="J713" s="93">
        <v>20.25</v>
      </c>
      <c r="K713" s="93" t="s">
        <v>46</v>
      </c>
      <c r="L713" s="93" t="s">
        <v>46</v>
      </c>
      <c r="M713" s="93" t="s">
        <v>46</v>
      </c>
      <c r="N713" s="93" t="s">
        <v>46</v>
      </c>
      <c r="O713" s="93" t="s">
        <v>46</v>
      </c>
      <c r="P713" s="93" t="s">
        <v>46</v>
      </c>
      <c r="Q713" s="93" t="s">
        <v>46</v>
      </c>
      <c r="R713" s="93" t="s">
        <v>46</v>
      </c>
      <c r="S713" s="93" t="s">
        <v>46</v>
      </c>
      <c r="T713" s="93" t="s">
        <v>46</v>
      </c>
      <c r="U713" s="63"/>
      <c r="V713" s="23">
        <f t="shared" si="66"/>
        <v>18.776546629732227</v>
      </c>
      <c r="W713" s="23">
        <f t="shared" si="67"/>
        <v>0.84729166666666667</v>
      </c>
    </row>
    <row r="714" spans="1:23" x14ac:dyDescent="0.25">
      <c r="A714" s="63">
        <v>6964</v>
      </c>
      <c r="B714" s="91">
        <v>39</v>
      </c>
      <c r="C714" s="91">
        <v>1803</v>
      </c>
      <c r="D714" s="92">
        <v>3.5</v>
      </c>
      <c r="E714" s="91">
        <v>20.661000000000001</v>
      </c>
      <c r="F714" s="93">
        <v>20.573</v>
      </c>
      <c r="G714" s="93">
        <v>19.704000000000001</v>
      </c>
      <c r="H714" s="93">
        <v>18.744</v>
      </c>
      <c r="I714" s="93">
        <v>17.337</v>
      </c>
      <c r="J714" s="93">
        <v>13.537000000000001</v>
      </c>
      <c r="K714" s="93">
        <v>8.6669999999999998</v>
      </c>
      <c r="L714" s="93">
        <v>6.7480000000000002</v>
      </c>
      <c r="M714" s="93" t="s">
        <v>46</v>
      </c>
      <c r="N714" s="93" t="s">
        <v>46</v>
      </c>
      <c r="O714" s="93" t="s">
        <v>46</v>
      </c>
      <c r="P714" s="93" t="s">
        <v>46</v>
      </c>
      <c r="Q714" s="93" t="s">
        <v>46</v>
      </c>
      <c r="R714" s="93" t="s">
        <v>46</v>
      </c>
      <c r="S714" s="93" t="s">
        <v>46</v>
      </c>
      <c r="T714" s="93" t="s">
        <v>46</v>
      </c>
      <c r="U714" s="63"/>
      <c r="V714" s="34">
        <f t="shared" si="66"/>
        <v>5.9031428571428579</v>
      </c>
      <c r="W714" s="34">
        <f t="shared" si="67"/>
        <v>0.86087500000000006</v>
      </c>
    </row>
    <row r="715" spans="1:23" hidden="1" x14ac:dyDescent="0.25">
      <c r="A715" s="63">
        <v>6965</v>
      </c>
      <c r="B715" s="91">
        <v>39</v>
      </c>
      <c r="C715" s="91">
        <v>1805</v>
      </c>
      <c r="D715" s="92">
        <v>1.417</v>
      </c>
      <c r="E715" s="91">
        <v>25.202000000000002</v>
      </c>
      <c r="F715" s="93">
        <v>71.183999999999997</v>
      </c>
      <c r="G715" s="93">
        <v>69.278000000000006</v>
      </c>
      <c r="H715" s="93">
        <v>55.564</v>
      </c>
      <c r="I715" s="93">
        <v>42.978000000000002</v>
      </c>
      <c r="J715" s="93">
        <v>22.53</v>
      </c>
      <c r="K715" s="93" t="s">
        <v>46</v>
      </c>
      <c r="L715" s="93" t="s">
        <v>46</v>
      </c>
      <c r="M715" s="93" t="s">
        <v>46</v>
      </c>
      <c r="N715" s="93" t="s">
        <v>46</v>
      </c>
      <c r="O715" s="93" t="s">
        <v>46</v>
      </c>
      <c r="P715" s="93" t="s">
        <v>46</v>
      </c>
      <c r="Q715" s="93" t="s">
        <v>46</v>
      </c>
      <c r="R715" s="93" t="s">
        <v>46</v>
      </c>
      <c r="S715" s="93" t="s">
        <v>46</v>
      </c>
      <c r="T715" s="93" t="s">
        <v>46</v>
      </c>
      <c r="U715" s="63"/>
      <c r="V715" s="23">
        <f t="shared" si="66"/>
        <v>17.78546224417784</v>
      </c>
      <c r="W715" s="23">
        <f t="shared" si="67"/>
        <v>1.0500833333333335</v>
      </c>
    </row>
    <row r="716" spans="1:23" hidden="1" x14ac:dyDescent="0.25">
      <c r="A716" s="63">
        <v>6974</v>
      </c>
      <c r="B716" s="91">
        <v>39</v>
      </c>
      <c r="C716" s="91">
        <v>1895</v>
      </c>
      <c r="D716" s="92">
        <v>1.5</v>
      </c>
      <c r="E716" s="91">
        <v>19.808</v>
      </c>
      <c r="F716" s="93">
        <v>75.230999999999995</v>
      </c>
      <c r="G716" s="93">
        <v>68.137</v>
      </c>
      <c r="H716" s="93">
        <v>41.872999999999998</v>
      </c>
      <c r="I716" s="93">
        <v>29.888999999999999</v>
      </c>
      <c r="J716" s="93">
        <v>15.523999999999999</v>
      </c>
      <c r="K716" s="93" t="s">
        <v>46</v>
      </c>
      <c r="L716" s="93" t="s">
        <v>46</v>
      </c>
      <c r="M716" s="93" t="s">
        <v>46</v>
      </c>
      <c r="N716" s="93" t="s">
        <v>46</v>
      </c>
      <c r="O716" s="93" t="s">
        <v>46</v>
      </c>
      <c r="P716" s="93" t="s">
        <v>46</v>
      </c>
      <c r="Q716" s="93" t="s">
        <v>46</v>
      </c>
      <c r="R716" s="93" t="s">
        <v>46</v>
      </c>
      <c r="S716" s="93" t="s">
        <v>46</v>
      </c>
      <c r="T716" s="93" t="s">
        <v>46</v>
      </c>
      <c r="U716" s="63"/>
      <c r="V716" s="23">
        <f t="shared" si="66"/>
        <v>13.205333333333334</v>
      </c>
      <c r="W716" s="23">
        <f t="shared" si="67"/>
        <v>0.82533333333333336</v>
      </c>
    </row>
    <row r="717" spans="1:23" x14ac:dyDescent="0.25">
      <c r="A717" s="63">
        <v>6986</v>
      </c>
      <c r="B717" s="91">
        <v>39</v>
      </c>
      <c r="C717" s="91">
        <v>2007</v>
      </c>
      <c r="D717" s="92">
        <v>3.1669999999999998</v>
      </c>
      <c r="E717" s="91">
        <v>17.739000000000001</v>
      </c>
      <c r="F717" s="93">
        <v>23.74</v>
      </c>
      <c r="G717" s="93">
        <v>22.356000000000002</v>
      </c>
      <c r="H717" s="93">
        <v>19.908999999999999</v>
      </c>
      <c r="I717" s="93">
        <v>18.259</v>
      </c>
      <c r="J717" s="93">
        <v>10.911</v>
      </c>
      <c r="K717" s="93">
        <v>8.7370000000000001</v>
      </c>
      <c r="L717" s="93">
        <v>5.8949999999999996</v>
      </c>
      <c r="M717" s="93" t="s">
        <v>46</v>
      </c>
      <c r="N717" s="93" t="s">
        <v>46</v>
      </c>
      <c r="O717" s="93" t="s">
        <v>46</v>
      </c>
      <c r="P717" s="93" t="s">
        <v>46</v>
      </c>
      <c r="Q717" s="93" t="s">
        <v>46</v>
      </c>
      <c r="R717" s="93" t="s">
        <v>46</v>
      </c>
      <c r="S717" s="93" t="s">
        <v>46</v>
      </c>
      <c r="T717" s="93" t="s">
        <v>46</v>
      </c>
      <c r="U717" s="63"/>
      <c r="V717" s="90">
        <f t="shared" si="66"/>
        <v>5.6011998736975057</v>
      </c>
      <c r="W717" s="90">
        <f t="shared" si="67"/>
        <v>0.73912500000000003</v>
      </c>
    </row>
    <row r="718" spans="1:23" x14ac:dyDescent="0.25">
      <c r="A718" s="63">
        <v>6989</v>
      </c>
      <c r="B718" s="91">
        <v>39</v>
      </c>
      <c r="C718" s="91">
        <v>2044</v>
      </c>
      <c r="D718" s="92">
        <v>4.4169999999999998</v>
      </c>
      <c r="E718" s="91">
        <v>16.690999999999999</v>
      </c>
      <c r="F718" s="93">
        <v>17.678000000000001</v>
      </c>
      <c r="G718" s="93">
        <v>17.405000000000001</v>
      </c>
      <c r="H718" s="93">
        <v>16.789000000000001</v>
      </c>
      <c r="I718" s="93">
        <v>13.552</v>
      </c>
      <c r="J718" s="93">
        <v>7.8159999999999998</v>
      </c>
      <c r="K718" s="93">
        <v>7.3010000000000002</v>
      </c>
      <c r="L718" s="93">
        <v>4.9329999999999998</v>
      </c>
      <c r="M718" s="93">
        <v>4.1630000000000003</v>
      </c>
      <c r="N718" s="93" t="s">
        <v>46</v>
      </c>
      <c r="O718" s="93" t="s">
        <v>46</v>
      </c>
      <c r="P718" s="93" t="s">
        <v>46</v>
      </c>
      <c r="Q718" s="93" t="s">
        <v>46</v>
      </c>
      <c r="R718" s="93" t="s">
        <v>46</v>
      </c>
      <c r="S718" s="93" t="s">
        <v>46</v>
      </c>
      <c r="T718" s="93" t="s">
        <v>46</v>
      </c>
      <c r="U718" s="63"/>
      <c r="V718" s="23">
        <f t="shared" si="66"/>
        <v>3.778809146479511</v>
      </c>
      <c r="W718" s="23">
        <f t="shared" si="67"/>
        <v>0.69545833333333329</v>
      </c>
    </row>
    <row r="719" spans="1:23" x14ac:dyDescent="0.25">
      <c r="A719" s="63">
        <v>6995</v>
      </c>
      <c r="B719" s="91">
        <v>39</v>
      </c>
      <c r="C719" s="91">
        <v>2123</v>
      </c>
      <c r="D719" s="92">
        <v>3.25</v>
      </c>
      <c r="E719" s="91">
        <v>21.071000000000002</v>
      </c>
      <c r="F719" s="93">
        <v>23.533999999999999</v>
      </c>
      <c r="G719" s="93">
        <v>22.428999999999998</v>
      </c>
      <c r="H719" s="93">
        <v>20.297000000000001</v>
      </c>
      <c r="I719" s="93">
        <v>18.334</v>
      </c>
      <c r="J719" s="93">
        <v>13.794</v>
      </c>
      <c r="K719" s="93">
        <v>9.0760000000000005</v>
      </c>
      <c r="L719" s="93">
        <v>7.008</v>
      </c>
      <c r="M719" s="93" t="s">
        <v>46</v>
      </c>
      <c r="N719" s="93" t="s">
        <v>46</v>
      </c>
      <c r="O719" s="93" t="s">
        <v>46</v>
      </c>
      <c r="P719" s="93" t="s">
        <v>46</v>
      </c>
      <c r="Q719" s="93" t="s">
        <v>46</v>
      </c>
      <c r="R719" s="93" t="s">
        <v>46</v>
      </c>
      <c r="S719" s="93" t="s">
        <v>46</v>
      </c>
      <c r="T719" s="93" t="s">
        <v>46</v>
      </c>
      <c r="U719" s="63"/>
      <c r="V719" s="15">
        <f t="shared" si="66"/>
        <v>6.4833846153846162</v>
      </c>
      <c r="W719" s="15">
        <f t="shared" si="67"/>
        <v>0.8779583333333334</v>
      </c>
    </row>
    <row r="720" spans="1:23" x14ac:dyDescent="0.25">
      <c r="A720" s="63">
        <v>6999</v>
      </c>
      <c r="B720" s="91">
        <v>39</v>
      </c>
      <c r="C720" s="91">
        <v>2179</v>
      </c>
      <c r="D720" s="92">
        <v>2.25</v>
      </c>
      <c r="E720" s="91">
        <v>17.925000000000001</v>
      </c>
      <c r="F720" s="93">
        <v>34.195999999999998</v>
      </c>
      <c r="G720" s="93">
        <v>32.454999999999998</v>
      </c>
      <c r="H720" s="93">
        <v>29.504000000000001</v>
      </c>
      <c r="I720" s="93">
        <v>22.742000000000001</v>
      </c>
      <c r="J720" s="93">
        <v>14.356999999999999</v>
      </c>
      <c r="K720" s="93">
        <v>8.9469999999999992</v>
      </c>
      <c r="L720" s="93" t="s">
        <v>46</v>
      </c>
      <c r="M720" s="93" t="s">
        <v>46</v>
      </c>
      <c r="N720" s="93" t="s">
        <v>46</v>
      </c>
      <c r="O720" s="93" t="s">
        <v>46</v>
      </c>
      <c r="P720" s="93" t="s">
        <v>46</v>
      </c>
      <c r="Q720" s="93" t="s">
        <v>46</v>
      </c>
      <c r="R720" s="93" t="s">
        <v>46</v>
      </c>
      <c r="S720" s="93" t="s">
        <v>46</v>
      </c>
      <c r="T720" s="93" t="s">
        <v>46</v>
      </c>
      <c r="U720" s="63"/>
      <c r="V720" s="23">
        <f t="shared" si="66"/>
        <v>7.9666666666666668</v>
      </c>
      <c r="W720" s="23">
        <f t="shared" si="67"/>
        <v>0.74687500000000007</v>
      </c>
    </row>
    <row r="721" spans="1:23" x14ac:dyDescent="0.25">
      <c r="A721" s="63">
        <v>7024</v>
      </c>
      <c r="B721" s="91">
        <v>40</v>
      </c>
      <c r="C721" s="91">
        <v>57</v>
      </c>
      <c r="D721" s="92">
        <v>3.75</v>
      </c>
      <c r="E721" s="91">
        <v>16.408999999999999</v>
      </c>
      <c r="F721" s="93">
        <v>22.405999999999999</v>
      </c>
      <c r="G721" s="93">
        <v>22.285</v>
      </c>
      <c r="H721" s="93">
        <v>20.951000000000001</v>
      </c>
      <c r="I721" s="93">
        <v>19.600000000000001</v>
      </c>
      <c r="J721" s="93">
        <v>13.824999999999999</v>
      </c>
      <c r="K721" s="93">
        <v>7.4459999999999997</v>
      </c>
      <c r="L721" s="93">
        <v>5.0940000000000003</v>
      </c>
      <c r="M721" s="93" t="s">
        <v>46</v>
      </c>
      <c r="N721" s="93" t="s">
        <v>46</v>
      </c>
      <c r="O721" s="93" t="s">
        <v>46</v>
      </c>
      <c r="P721" s="93" t="s">
        <v>46</v>
      </c>
      <c r="Q721" s="93" t="s">
        <v>46</v>
      </c>
      <c r="R721" s="93" t="s">
        <v>46</v>
      </c>
      <c r="S721" s="93" t="s">
        <v>46</v>
      </c>
      <c r="T721" s="93" t="s">
        <v>46</v>
      </c>
      <c r="U721" s="63"/>
      <c r="V721" s="34">
        <f t="shared" si="66"/>
        <v>4.3757333333333328</v>
      </c>
      <c r="W721" s="34">
        <f t="shared" si="67"/>
        <v>0.68370833333333325</v>
      </c>
    </row>
    <row r="722" spans="1:23" x14ac:dyDescent="0.25">
      <c r="A722" s="63">
        <v>7028</v>
      </c>
      <c r="B722" s="91">
        <v>40</v>
      </c>
      <c r="C722" s="91">
        <v>129</v>
      </c>
      <c r="D722" s="92">
        <v>2.6669999999999998</v>
      </c>
      <c r="E722" s="91">
        <v>15.372999999999999</v>
      </c>
      <c r="F722" s="93">
        <v>33.232999999999997</v>
      </c>
      <c r="G722" s="93">
        <v>33.213000000000001</v>
      </c>
      <c r="H722" s="93">
        <v>31.282</v>
      </c>
      <c r="I722" s="93">
        <v>24.54</v>
      </c>
      <c r="J722" s="93">
        <v>12.535</v>
      </c>
      <c r="K722" s="93">
        <v>7.1020000000000003</v>
      </c>
      <c r="L722" s="93" t="s">
        <v>46</v>
      </c>
      <c r="M722" s="93" t="s">
        <v>46</v>
      </c>
      <c r="N722" s="93" t="s">
        <v>46</v>
      </c>
      <c r="O722" s="93" t="s">
        <v>46</v>
      </c>
      <c r="P722" s="93" t="s">
        <v>46</v>
      </c>
      <c r="Q722" s="93" t="s">
        <v>46</v>
      </c>
      <c r="R722" s="93" t="s">
        <v>46</v>
      </c>
      <c r="S722" s="93" t="s">
        <v>46</v>
      </c>
      <c r="T722" s="93" t="s">
        <v>46</v>
      </c>
      <c r="U722" s="63"/>
      <c r="V722" s="23">
        <f t="shared" si="66"/>
        <v>5.7641544806899141</v>
      </c>
      <c r="W722" s="23">
        <f t="shared" si="67"/>
        <v>0.64054166666666668</v>
      </c>
    </row>
    <row r="723" spans="1:23" x14ac:dyDescent="0.25">
      <c r="A723" s="63">
        <v>7036</v>
      </c>
      <c r="B723" s="91">
        <v>40</v>
      </c>
      <c r="C723" s="91">
        <v>226</v>
      </c>
      <c r="D723" s="92">
        <v>6.75</v>
      </c>
      <c r="E723" s="91">
        <v>16.462</v>
      </c>
      <c r="F723" s="93">
        <v>9.7799999999999994</v>
      </c>
      <c r="G723" s="93">
        <v>9.7720000000000002</v>
      </c>
      <c r="H723" s="93">
        <v>9.673</v>
      </c>
      <c r="I723" s="93">
        <v>9.5</v>
      </c>
      <c r="J723" s="93">
        <v>8.8000000000000007</v>
      </c>
      <c r="K723" s="93">
        <v>7.0170000000000003</v>
      </c>
      <c r="L723" s="93">
        <v>4.9400000000000004</v>
      </c>
      <c r="M723" s="93">
        <v>3.718</v>
      </c>
      <c r="N723" s="93">
        <v>3.1589999999999998</v>
      </c>
      <c r="O723" s="93">
        <v>2.7240000000000002</v>
      </c>
      <c r="P723" s="93" t="s">
        <v>46</v>
      </c>
      <c r="Q723" s="93" t="s">
        <v>46</v>
      </c>
      <c r="R723" s="93" t="s">
        <v>46</v>
      </c>
      <c r="S723" s="93" t="s">
        <v>46</v>
      </c>
      <c r="T723" s="93" t="s">
        <v>46</v>
      </c>
      <c r="U723" s="63"/>
      <c r="V723" s="15">
        <f t="shared" si="66"/>
        <v>2.438814814814815</v>
      </c>
      <c r="W723" s="15">
        <f t="shared" si="67"/>
        <v>0.68591666666666662</v>
      </c>
    </row>
    <row r="724" spans="1:23" x14ac:dyDescent="0.25">
      <c r="A724" s="63">
        <v>7043</v>
      </c>
      <c r="B724" s="91">
        <v>40</v>
      </c>
      <c r="C724" s="91">
        <v>309</v>
      </c>
      <c r="D724" s="92">
        <v>4.25</v>
      </c>
      <c r="E724" s="91">
        <v>19.251000000000001</v>
      </c>
      <c r="F724" s="93">
        <v>20.099</v>
      </c>
      <c r="G724" s="93">
        <v>20.027000000000001</v>
      </c>
      <c r="H724" s="93">
        <v>19.295000000000002</v>
      </c>
      <c r="I724" s="93">
        <v>18.509</v>
      </c>
      <c r="J724" s="93">
        <v>15.032999999999999</v>
      </c>
      <c r="K724" s="93">
        <v>9.3490000000000002</v>
      </c>
      <c r="L724" s="93">
        <v>6.28</v>
      </c>
      <c r="M724" s="93">
        <v>4.8049999999999997</v>
      </c>
      <c r="N724" s="93" t="s">
        <v>46</v>
      </c>
      <c r="O724" s="93" t="s">
        <v>46</v>
      </c>
      <c r="P724" s="93" t="s">
        <v>46</v>
      </c>
      <c r="Q724" s="93" t="s">
        <v>46</v>
      </c>
      <c r="R724" s="93" t="s">
        <v>46</v>
      </c>
      <c r="S724" s="93" t="s">
        <v>46</v>
      </c>
      <c r="T724" s="93" t="s">
        <v>46</v>
      </c>
      <c r="U724" s="63"/>
      <c r="V724" s="34">
        <f t="shared" si="66"/>
        <v>4.5296470588235298</v>
      </c>
      <c r="W724" s="34">
        <f t="shared" si="67"/>
        <v>0.80212500000000009</v>
      </c>
    </row>
    <row r="725" spans="1:23" x14ac:dyDescent="0.25">
      <c r="A725" s="63">
        <v>7046</v>
      </c>
      <c r="B725" s="91">
        <v>40</v>
      </c>
      <c r="C725" s="91">
        <v>360</v>
      </c>
      <c r="D725" s="92">
        <v>2.6669999999999998</v>
      </c>
      <c r="E725" s="91">
        <v>21.260999999999999</v>
      </c>
      <c r="F725" s="93">
        <v>44.261000000000003</v>
      </c>
      <c r="G725" s="93">
        <v>42.761000000000003</v>
      </c>
      <c r="H725" s="93">
        <v>33.898000000000003</v>
      </c>
      <c r="I725" s="93">
        <v>25.567</v>
      </c>
      <c r="J725" s="93">
        <v>14.577999999999999</v>
      </c>
      <c r="K725" s="93">
        <v>7.4969999999999999</v>
      </c>
      <c r="L725" s="93" t="s">
        <v>46</v>
      </c>
      <c r="M725" s="93" t="s">
        <v>46</v>
      </c>
      <c r="N725" s="93" t="s">
        <v>46</v>
      </c>
      <c r="O725" s="93" t="s">
        <v>46</v>
      </c>
      <c r="P725" s="93" t="s">
        <v>46</v>
      </c>
      <c r="Q725" s="93" t="s">
        <v>46</v>
      </c>
      <c r="R725" s="93" t="s">
        <v>46</v>
      </c>
      <c r="S725" s="93" t="s">
        <v>46</v>
      </c>
      <c r="T725" s="93" t="s">
        <v>46</v>
      </c>
      <c r="U725" s="63"/>
      <c r="V725" s="23">
        <f t="shared" si="66"/>
        <v>7.971878515185602</v>
      </c>
      <c r="W725" s="23">
        <f t="shared" si="67"/>
        <v>0.88587499999999997</v>
      </c>
    </row>
    <row r="726" spans="1:23" hidden="1" x14ac:dyDescent="0.25">
      <c r="A726" s="63">
        <v>7051</v>
      </c>
      <c r="B726" s="91">
        <v>40</v>
      </c>
      <c r="C726" s="91">
        <v>457</v>
      </c>
      <c r="D726" s="92">
        <v>1.75</v>
      </c>
      <c r="E726" s="91">
        <v>19.507000000000001</v>
      </c>
      <c r="F726" s="93">
        <v>57.584000000000003</v>
      </c>
      <c r="G726" s="93">
        <v>57.362000000000002</v>
      </c>
      <c r="H726" s="93">
        <v>50.052</v>
      </c>
      <c r="I726" s="93">
        <v>35.619</v>
      </c>
      <c r="J726" s="93">
        <v>18.283999999999999</v>
      </c>
      <c r="K726" s="93" t="s">
        <v>46</v>
      </c>
      <c r="L726" s="93" t="s">
        <v>46</v>
      </c>
      <c r="M726" s="93" t="s">
        <v>46</v>
      </c>
      <c r="N726" s="93" t="s">
        <v>46</v>
      </c>
      <c r="O726" s="93" t="s">
        <v>46</v>
      </c>
      <c r="P726" s="93" t="s">
        <v>46</v>
      </c>
      <c r="Q726" s="93" t="s">
        <v>46</v>
      </c>
      <c r="R726" s="93" t="s">
        <v>46</v>
      </c>
      <c r="S726" s="93" t="s">
        <v>46</v>
      </c>
      <c r="T726" s="93" t="s">
        <v>46</v>
      </c>
      <c r="U726" s="63"/>
      <c r="V726" s="15">
        <f t="shared" si="66"/>
        <v>11.146857142857144</v>
      </c>
      <c r="W726" s="15">
        <f t="shared" si="67"/>
        <v>0.81279166666666669</v>
      </c>
    </row>
    <row r="727" spans="1:23" x14ac:dyDescent="0.25">
      <c r="A727" s="63">
        <v>7056</v>
      </c>
      <c r="B727" s="91">
        <v>40</v>
      </c>
      <c r="C727" s="91">
        <v>517</v>
      </c>
      <c r="D727" s="92">
        <v>6.25</v>
      </c>
      <c r="E727" s="91">
        <v>24.495000000000001</v>
      </c>
      <c r="F727" s="93">
        <v>16.372</v>
      </c>
      <c r="G727" s="93">
        <v>15.967000000000001</v>
      </c>
      <c r="H727" s="93">
        <v>15.317</v>
      </c>
      <c r="I727" s="93">
        <v>14.708</v>
      </c>
      <c r="J727" s="93">
        <v>12.353999999999999</v>
      </c>
      <c r="K727" s="93">
        <v>6.6109999999999998</v>
      </c>
      <c r="L727" s="93">
        <v>6.5069999999999997</v>
      </c>
      <c r="M727" s="93">
        <v>5.9470000000000001</v>
      </c>
      <c r="N727" s="93">
        <v>4.766</v>
      </c>
      <c r="O727" s="93">
        <v>4.0750000000000002</v>
      </c>
      <c r="P727" s="93" t="s">
        <v>46</v>
      </c>
      <c r="Q727" s="93" t="s">
        <v>46</v>
      </c>
      <c r="R727" s="93" t="s">
        <v>46</v>
      </c>
      <c r="S727" s="93" t="s">
        <v>46</v>
      </c>
      <c r="T727" s="93" t="s">
        <v>46</v>
      </c>
      <c r="U727" s="63"/>
      <c r="V727" s="23">
        <f t="shared" si="66"/>
        <v>3.9192</v>
      </c>
      <c r="W727" s="23">
        <f t="shared" si="67"/>
        <v>1.0206250000000001</v>
      </c>
    </row>
    <row r="728" spans="1:23" x14ac:dyDescent="0.25">
      <c r="A728" s="63">
        <v>7062</v>
      </c>
      <c r="B728" s="91">
        <v>40</v>
      </c>
      <c r="C728" s="91">
        <v>574</v>
      </c>
      <c r="D728" s="92">
        <v>2</v>
      </c>
      <c r="E728" s="91">
        <v>43.81</v>
      </c>
      <c r="F728" s="93">
        <v>73.293999999999997</v>
      </c>
      <c r="G728" s="93">
        <v>69.972999999999999</v>
      </c>
      <c r="H728" s="93">
        <v>65.58</v>
      </c>
      <c r="I728" s="93">
        <v>58.462000000000003</v>
      </c>
      <c r="J728" s="93">
        <v>41.308</v>
      </c>
      <c r="K728" s="93">
        <v>21.905000000000001</v>
      </c>
      <c r="L728" s="93" t="s">
        <v>46</v>
      </c>
      <c r="M728" s="93" t="s">
        <v>46</v>
      </c>
      <c r="N728" s="93" t="s">
        <v>46</v>
      </c>
      <c r="O728" s="93" t="s">
        <v>46</v>
      </c>
      <c r="P728" s="93" t="s">
        <v>46</v>
      </c>
      <c r="Q728" s="93" t="s">
        <v>46</v>
      </c>
      <c r="R728" s="93" t="s">
        <v>46</v>
      </c>
      <c r="S728" s="93" t="s">
        <v>46</v>
      </c>
      <c r="T728" s="93" t="s">
        <v>46</v>
      </c>
      <c r="U728" s="63"/>
      <c r="V728" s="34">
        <f t="shared" si="66"/>
        <v>21.905000000000001</v>
      </c>
      <c r="W728" s="34">
        <f t="shared" si="67"/>
        <v>1.8254166666666667</v>
      </c>
    </row>
    <row r="729" spans="1:23" x14ac:dyDescent="0.25">
      <c r="A729" s="63">
        <v>7072</v>
      </c>
      <c r="B729" s="91">
        <v>40</v>
      </c>
      <c r="C729" s="91">
        <v>724</v>
      </c>
      <c r="D729" s="92">
        <v>3.1669999999999998</v>
      </c>
      <c r="E729" s="91">
        <v>16.556000000000001</v>
      </c>
      <c r="F729" s="93">
        <v>26.952999999999999</v>
      </c>
      <c r="G729" s="93">
        <v>25.283999999999999</v>
      </c>
      <c r="H729" s="93">
        <v>22.120999999999999</v>
      </c>
      <c r="I729" s="93">
        <v>19.170999999999999</v>
      </c>
      <c r="J729" s="93">
        <v>10.443</v>
      </c>
      <c r="K729" s="93">
        <v>8.1199999999999992</v>
      </c>
      <c r="L729" s="93">
        <v>5.4969999999999999</v>
      </c>
      <c r="M729" s="93" t="s">
        <v>46</v>
      </c>
      <c r="N729" s="93" t="s">
        <v>46</v>
      </c>
      <c r="O729" s="93" t="s">
        <v>46</v>
      </c>
      <c r="P729" s="93" t="s">
        <v>46</v>
      </c>
      <c r="Q729" s="93" t="s">
        <v>46</v>
      </c>
      <c r="R729" s="93" t="s">
        <v>46</v>
      </c>
      <c r="S729" s="93" t="s">
        <v>46</v>
      </c>
      <c r="T729" s="93" t="s">
        <v>46</v>
      </c>
      <c r="U729" s="63"/>
      <c r="V729" s="23">
        <f t="shared" ref="V729:V792" si="68">+E729/D729</f>
        <v>5.2276602462898651</v>
      </c>
      <c r="W729" s="23">
        <f t="shared" ref="W729:W792" si="69">+E729/24</f>
        <v>0.68983333333333341</v>
      </c>
    </row>
    <row r="730" spans="1:23" x14ac:dyDescent="0.25">
      <c r="A730" s="63">
        <v>7090</v>
      </c>
      <c r="B730" s="91">
        <v>40</v>
      </c>
      <c r="C730" s="91">
        <v>892</v>
      </c>
      <c r="D730" s="92">
        <v>2.8330000000000002</v>
      </c>
      <c r="E730" s="91">
        <v>29.541</v>
      </c>
      <c r="F730" s="93">
        <v>33.997999999999998</v>
      </c>
      <c r="G730" s="93">
        <v>33.581000000000003</v>
      </c>
      <c r="H730" s="93">
        <v>31.939</v>
      </c>
      <c r="I730" s="93">
        <v>27.643000000000001</v>
      </c>
      <c r="J730" s="93">
        <v>24.812999999999999</v>
      </c>
      <c r="K730" s="93">
        <v>14.407999999999999</v>
      </c>
      <c r="L730" s="93" t="s">
        <v>46</v>
      </c>
      <c r="M730" s="93" t="s">
        <v>46</v>
      </c>
      <c r="N730" s="93" t="s">
        <v>46</v>
      </c>
      <c r="O730" s="93" t="s">
        <v>46</v>
      </c>
      <c r="P730" s="93" t="s">
        <v>46</v>
      </c>
      <c r="Q730" s="93" t="s">
        <v>46</v>
      </c>
      <c r="R730" s="93" t="s">
        <v>46</v>
      </c>
      <c r="S730" s="93" t="s">
        <v>46</v>
      </c>
      <c r="T730" s="93" t="s">
        <v>46</v>
      </c>
      <c r="U730" s="63"/>
      <c r="V730" s="23">
        <f t="shared" si="68"/>
        <v>10.427462054359335</v>
      </c>
      <c r="W730" s="23">
        <f t="shared" si="69"/>
        <v>1.2308749999999999</v>
      </c>
    </row>
    <row r="731" spans="1:23" x14ac:dyDescent="0.25">
      <c r="A731" s="63">
        <v>7099</v>
      </c>
      <c r="B731" s="91">
        <v>40</v>
      </c>
      <c r="C731" s="91">
        <v>968</v>
      </c>
      <c r="D731" s="92">
        <v>4.0830000000000002</v>
      </c>
      <c r="E731" s="91">
        <v>17.329999999999998</v>
      </c>
      <c r="F731" s="93">
        <v>18.550999999999998</v>
      </c>
      <c r="G731" s="93">
        <v>18.213000000000001</v>
      </c>
      <c r="H731" s="93">
        <v>17.262</v>
      </c>
      <c r="I731" s="93">
        <v>14.744</v>
      </c>
      <c r="J731" s="93">
        <v>9.5649999999999995</v>
      </c>
      <c r="K731" s="93">
        <v>8.2520000000000007</v>
      </c>
      <c r="L731" s="93">
        <v>5.7590000000000003</v>
      </c>
      <c r="M731" s="93">
        <v>4.3319999999999999</v>
      </c>
      <c r="N731" s="93" t="s">
        <v>46</v>
      </c>
      <c r="O731" s="93" t="s">
        <v>46</v>
      </c>
      <c r="P731" s="93" t="s">
        <v>46</v>
      </c>
      <c r="Q731" s="93" t="s">
        <v>46</v>
      </c>
      <c r="R731" s="93" t="s">
        <v>46</v>
      </c>
      <c r="S731" s="93" t="s">
        <v>46</v>
      </c>
      <c r="T731" s="93" t="s">
        <v>46</v>
      </c>
      <c r="U731" s="63"/>
      <c r="V731" s="15">
        <f t="shared" si="68"/>
        <v>4.244428116580945</v>
      </c>
      <c r="W731" s="15">
        <f t="shared" si="69"/>
        <v>0.7220833333333333</v>
      </c>
    </row>
    <row r="732" spans="1:23" x14ac:dyDescent="0.25">
      <c r="A732" s="63">
        <v>7108</v>
      </c>
      <c r="B732" s="91">
        <v>40</v>
      </c>
      <c r="C732" s="91">
        <v>1048</v>
      </c>
      <c r="D732" s="92">
        <v>3.3330000000000002</v>
      </c>
      <c r="E732" s="91">
        <v>18.753</v>
      </c>
      <c r="F732" s="93">
        <v>27.13</v>
      </c>
      <c r="G732" s="93">
        <v>27.091999999999999</v>
      </c>
      <c r="H732" s="93">
        <v>25.175000000000001</v>
      </c>
      <c r="I732" s="93">
        <v>23.501999999999999</v>
      </c>
      <c r="J732" s="93">
        <v>16.114999999999998</v>
      </c>
      <c r="K732" s="93">
        <v>8.3290000000000006</v>
      </c>
      <c r="L732" s="93">
        <v>6.2480000000000002</v>
      </c>
      <c r="M732" s="93" t="s">
        <v>46</v>
      </c>
      <c r="N732" s="93" t="s">
        <v>46</v>
      </c>
      <c r="O732" s="93" t="s">
        <v>46</v>
      </c>
      <c r="P732" s="93" t="s">
        <v>46</v>
      </c>
      <c r="Q732" s="93" t="s">
        <v>46</v>
      </c>
      <c r="R732" s="93" t="s">
        <v>46</v>
      </c>
      <c r="S732" s="93" t="s">
        <v>46</v>
      </c>
      <c r="T732" s="93" t="s">
        <v>46</v>
      </c>
      <c r="U732" s="63"/>
      <c r="V732" s="23">
        <f t="shared" si="68"/>
        <v>5.6264626462646259</v>
      </c>
      <c r="W732" s="23">
        <f t="shared" si="69"/>
        <v>0.78137500000000004</v>
      </c>
    </row>
    <row r="733" spans="1:23" x14ac:dyDescent="0.25">
      <c r="A733" s="63">
        <v>7136</v>
      </c>
      <c r="B733" s="91">
        <v>40</v>
      </c>
      <c r="C733" s="91">
        <v>1394</v>
      </c>
      <c r="D733" s="92">
        <v>2</v>
      </c>
      <c r="E733" s="91">
        <v>33.921999999999997</v>
      </c>
      <c r="F733" s="93">
        <v>64.551000000000002</v>
      </c>
      <c r="G733" s="93">
        <v>60.566000000000003</v>
      </c>
      <c r="H733" s="93">
        <v>53.402999999999999</v>
      </c>
      <c r="I733" s="93">
        <v>47.289000000000001</v>
      </c>
      <c r="J733" s="93">
        <v>28.995000000000001</v>
      </c>
      <c r="K733" s="93">
        <v>16.960999999999999</v>
      </c>
      <c r="L733" s="93" t="s">
        <v>46</v>
      </c>
      <c r="M733" s="93" t="s">
        <v>46</v>
      </c>
      <c r="N733" s="93" t="s">
        <v>46</v>
      </c>
      <c r="O733" s="93" t="s">
        <v>46</v>
      </c>
      <c r="P733" s="93" t="s">
        <v>46</v>
      </c>
      <c r="Q733" s="93" t="s">
        <v>46</v>
      </c>
      <c r="R733" s="93" t="s">
        <v>46</v>
      </c>
      <c r="S733" s="93" t="s">
        <v>46</v>
      </c>
      <c r="T733" s="93" t="s">
        <v>46</v>
      </c>
      <c r="U733" s="63"/>
      <c r="V733" s="34">
        <f t="shared" si="68"/>
        <v>16.960999999999999</v>
      </c>
      <c r="W733" s="34">
        <f t="shared" si="69"/>
        <v>1.4134166666666665</v>
      </c>
    </row>
    <row r="734" spans="1:23" x14ac:dyDescent="0.25">
      <c r="A734" s="63">
        <v>7152</v>
      </c>
      <c r="B734" s="91">
        <v>40</v>
      </c>
      <c r="C734" s="91">
        <v>1567</v>
      </c>
      <c r="D734" s="92">
        <v>5.5</v>
      </c>
      <c r="E734" s="91">
        <v>15.66</v>
      </c>
      <c r="F734" s="93">
        <v>10.525</v>
      </c>
      <c r="G734" s="93">
        <v>10.491</v>
      </c>
      <c r="H734" s="93">
        <v>10.247</v>
      </c>
      <c r="I734" s="93">
        <v>9.8030000000000008</v>
      </c>
      <c r="J734" s="93">
        <v>7.3449999999999998</v>
      </c>
      <c r="K734" s="93">
        <v>5.2389999999999999</v>
      </c>
      <c r="L734" s="93">
        <v>4.774</v>
      </c>
      <c r="M734" s="93">
        <v>3.76</v>
      </c>
      <c r="N734" s="93">
        <v>3.1259999999999999</v>
      </c>
      <c r="O734" s="93" t="s">
        <v>46</v>
      </c>
      <c r="P734" s="93" t="s">
        <v>46</v>
      </c>
      <c r="Q734" s="93" t="s">
        <v>46</v>
      </c>
      <c r="R734" s="93" t="s">
        <v>46</v>
      </c>
      <c r="S734" s="93" t="s">
        <v>46</v>
      </c>
      <c r="T734" s="93" t="s">
        <v>46</v>
      </c>
      <c r="U734" s="63"/>
      <c r="V734" s="23">
        <f t="shared" si="68"/>
        <v>2.8472727272727272</v>
      </c>
      <c r="W734" s="23">
        <f t="shared" si="69"/>
        <v>0.65249999999999997</v>
      </c>
    </row>
    <row r="735" spans="1:23" x14ac:dyDescent="0.25">
      <c r="A735" s="63">
        <v>7168</v>
      </c>
      <c r="B735" s="91">
        <v>40</v>
      </c>
      <c r="C735" s="91">
        <v>1713</v>
      </c>
      <c r="D735" s="92">
        <v>4</v>
      </c>
      <c r="E735" s="91">
        <v>24.504000000000001</v>
      </c>
      <c r="F735" s="93">
        <v>21.152999999999999</v>
      </c>
      <c r="G735" s="93">
        <v>20.954000000000001</v>
      </c>
      <c r="H735" s="93">
        <v>20.391999999999999</v>
      </c>
      <c r="I735" s="93">
        <v>19.632000000000001</v>
      </c>
      <c r="J735" s="93">
        <v>14.55</v>
      </c>
      <c r="K735" s="93">
        <v>11.493</v>
      </c>
      <c r="L735" s="93">
        <v>8.15</v>
      </c>
      <c r="M735" s="93">
        <v>6.1260000000000003</v>
      </c>
      <c r="N735" s="93" t="s">
        <v>46</v>
      </c>
      <c r="O735" s="93" t="s">
        <v>46</v>
      </c>
      <c r="P735" s="93" t="s">
        <v>46</v>
      </c>
      <c r="Q735" s="93" t="s">
        <v>46</v>
      </c>
      <c r="R735" s="93" t="s">
        <v>46</v>
      </c>
      <c r="S735" s="93" t="s">
        <v>46</v>
      </c>
      <c r="T735" s="93" t="s">
        <v>46</v>
      </c>
      <c r="U735" s="63"/>
      <c r="V735" s="90">
        <f t="shared" si="68"/>
        <v>6.1260000000000003</v>
      </c>
      <c r="W735" s="90">
        <f t="shared" si="69"/>
        <v>1.0210000000000001</v>
      </c>
    </row>
    <row r="736" spans="1:23" x14ac:dyDescent="0.25">
      <c r="A736" s="63">
        <v>7177</v>
      </c>
      <c r="B736" s="91">
        <v>40</v>
      </c>
      <c r="C736" s="91">
        <v>1797</v>
      </c>
      <c r="D736" s="92">
        <v>5.9169999999999998</v>
      </c>
      <c r="E736" s="91">
        <v>16.393999999999998</v>
      </c>
      <c r="F736" s="93">
        <v>13.039</v>
      </c>
      <c r="G736" s="93">
        <v>12.877000000000001</v>
      </c>
      <c r="H736" s="93">
        <v>12.619</v>
      </c>
      <c r="I736" s="93">
        <v>11.581</v>
      </c>
      <c r="J736" s="93">
        <v>7.6189999999999998</v>
      </c>
      <c r="K736" s="93">
        <v>7.282</v>
      </c>
      <c r="L736" s="93">
        <v>5.2190000000000003</v>
      </c>
      <c r="M736" s="93">
        <v>3.9660000000000002</v>
      </c>
      <c r="N736" s="93">
        <v>3.2210000000000001</v>
      </c>
      <c r="O736" s="93" t="s">
        <v>46</v>
      </c>
      <c r="P736" s="93" t="s">
        <v>46</v>
      </c>
      <c r="Q736" s="93" t="s">
        <v>46</v>
      </c>
      <c r="R736" s="93" t="s">
        <v>46</v>
      </c>
      <c r="S736" s="93" t="s">
        <v>46</v>
      </c>
      <c r="T736" s="93" t="s">
        <v>46</v>
      </c>
      <c r="U736" s="63"/>
      <c r="V736" s="23">
        <f t="shared" si="68"/>
        <v>2.7706608078418116</v>
      </c>
      <c r="W736" s="23">
        <f t="shared" si="69"/>
        <v>0.68308333333333326</v>
      </c>
    </row>
    <row r="737" spans="1:23" x14ac:dyDescent="0.25">
      <c r="A737" s="63">
        <v>7192</v>
      </c>
      <c r="B737" s="91">
        <v>40</v>
      </c>
      <c r="C737" s="91">
        <v>1975</v>
      </c>
      <c r="D737" s="92">
        <v>7.0830000000000002</v>
      </c>
      <c r="E737" s="91">
        <v>19.684000000000001</v>
      </c>
      <c r="F737" s="93">
        <v>13.084</v>
      </c>
      <c r="G737" s="93">
        <v>13.063000000000001</v>
      </c>
      <c r="H737" s="93">
        <v>12.909000000000001</v>
      </c>
      <c r="I737" s="93">
        <v>12.638999999999999</v>
      </c>
      <c r="J737" s="93">
        <v>11.541</v>
      </c>
      <c r="K737" s="93">
        <v>8.7170000000000005</v>
      </c>
      <c r="L737" s="93">
        <v>6.3540000000000001</v>
      </c>
      <c r="M737" s="93">
        <v>4.8070000000000004</v>
      </c>
      <c r="N737" s="93">
        <v>3.8559999999999999</v>
      </c>
      <c r="O737" s="93">
        <v>3.2149999999999999</v>
      </c>
      <c r="P737" s="93">
        <v>2.8079999999999998</v>
      </c>
      <c r="Q737" s="93" t="s">
        <v>46</v>
      </c>
      <c r="R737" s="93" t="s">
        <v>46</v>
      </c>
      <c r="S737" s="93" t="s">
        <v>46</v>
      </c>
      <c r="T737" s="93" t="s">
        <v>46</v>
      </c>
      <c r="U737" s="63"/>
      <c r="V737" s="90">
        <f t="shared" si="68"/>
        <v>2.7790484258082735</v>
      </c>
      <c r="W737" s="90">
        <f t="shared" si="69"/>
        <v>0.82016666666666671</v>
      </c>
    </row>
    <row r="738" spans="1:23" x14ac:dyDescent="0.25">
      <c r="A738" s="63">
        <v>7195</v>
      </c>
      <c r="B738" s="91">
        <v>40</v>
      </c>
      <c r="C738" s="91">
        <v>2015</v>
      </c>
      <c r="D738" s="92">
        <v>5.1669999999999998</v>
      </c>
      <c r="E738" s="91">
        <v>15.56</v>
      </c>
      <c r="F738" s="93">
        <v>15.565</v>
      </c>
      <c r="G738" s="93">
        <v>15.452999999999999</v>
      </c>
      <c r="H738" s="93">
        <v>15.211</v>
      </c>
      <c r="I738" s="93">
        <v>14.79</v>
      </c>
      <c r="J738" s="93">
        <v>10.238</v>
      </c>
      <c r="K738" s="93">
        <v>5.29</v>
      </c>
      <c r="L738" s="93">
        <v>3.5430000000000001</v>
      </c>
      <c r="M738" s="93">
        <v>3.653</v>
      </c>
      <c r="N738" s="93">
        <v>3.1120000000000001</v>
      </c>
      <c r="O738" s="93" t="s">
        <v>46</v>
      </c>
      <c r="P738" s="93" t="s">
        <v>46</v>
      </c>
      <c r="Q738" s="93" t="s">
        <v>46</v>
      </c>
      <c r="R738" s="93" t="s">
        <v>46</v>
      </c>
      <c r="S738" s="93" t="s">
        <v>46</v>
      </c>
      <c r="T738" s="93" t="s">
        <v>46</v>
      </c>
      <c r="U738" s="63"/>
      <c r="V738" s="23">
        <f t="shared" si="68"/>
        <v>3.0114186181536677</v>
      </c>
      <c r="W738" s="23">
        <f t="shared" si="69"/>
        <v>0.64833333333333332</v>
      </c>
    </row>
    <row r="739" spans="1:23" hidden="1" x14ac:dyDescent="0.25">
      <c r="A739" s="63">
        <v>7198</v>
      </c>
      <c r="B739" s="91">
        <v>40</v>
      </c>
      <c r="C739" s="91">
        <v>2059</v>
      </c>
      <c r="D739" s="92">
        <v>1.917</v>
      </c>
      <c r="E739" s="91">
        <v>17.811</v>
      </c>
      <c r="F739" s="93">
        <v>35.476999999999997</v>
      </c>
      <c r="G739" s="93">
        <v>30.658000000000001</v>
      </c>
      <c r="H739" s="93">
        <v>22.271000000000001</v>
      </c>
      <c r="I739" s="93">
        <v>18.035</v>
      </c>
      <c r="J739" s="93">
        <v>16.71</v>
      </c>
      <c r="K739" s="93" t="s">
        <v>46</v>
      </c>
      <c r="L739" s="93" t="s">
        <v>46</v>
      </c>
      <c r="M739" s="93" t="s">
        <v>46</v>
      </c>
      <c r="N739" s="93" t="s">
        <v>46</v>
      </c>
      <c r="O739" s="93" t="s">
        <v>46</v>
      </c>
      <c r="P739" s="93" t="s">
        <v>46</v>
      </c>
      <c r="Q739" s="93" t="s">
        <v>46</v>
      </c>
      <c r="R739" s="93" t="s">
        <v>46</v>
      </c>
      <c r="S739" s="93" t="s">
        <v>46</v>
      </c>
      <c r="T739" s="93" t="s">
        <v>46</v>
      </c>
      <c r="U739" s="63"/>
      <c r="V739" s="23">
        <f t="shared" si="68"/>
        <v>9.2910798122065721</v>
      </c>
      <c r="W739" s="23">
        <f t="shared" si="69"/>
        <v>0.74212500000000003</v>
      </c>
    </row>
    <row r="740" spans="1:23" x14ac:dyDescent="0.25">
      <c r="A740" s="63">
        <v>7209</v>
      </c>
      <c r="B740" s="91">
        <v>41</v>
      </c>
      <c r="C740" s="91">
        <v>97</v>
      </c>
      <c r="D740" s="92">
        <v>4.5830000000000002</v>
      </c>
      <c r="E740" s="91">
        <v>20.120999999999999</v>
      </c>
      <c r="F740" s="93">
        <v>18.893000000000001</v>
      </c>
      <c r="G740" s="93">
        <v>18.843</v>
      </c>
      <c r="H740" s="93">
        <v>18.414999999999999</v>
      </c>
      <c r="I740" s="93">
        <v>17.734999999999999</v>
      </c>
      <c r="J740" s="93">
        <v>15.138999999999999</v>
      </c>
      <c r="K740" s="93">
        <v>9.1579999999999995</v>
      </c>
      <c r="L740" s="93">
        <v>6.1989999999999998</v>
      </c>
      <c r="M740" s="93">
        <v>5.024</v>
      </c>
      <c r="N740" s="93" t="s">
        <v>46</v>
      </c>
      <c r="O740" s="93" t="s">
        <v>46</v>
      </c>
      <c r="P740" s="93" t="s">
        <v>46</v>
      </c>
      <c r="Q740" s="93" t="s">
        <v>46</v>
      </c>
      <c r="R740" s="93" t="s">
        <v>46</v>
      </c>
      <c r="S740" s="93" t="s">
        <v>46</v>
      </c>
      <c r="T740" s="93" t="s">
        <v>46</v>
      </c>
      <c r="U740" s="63"/>
      <c r="V740" s="90">
        <f t="shared" si="68"/>
        <v>4.3903556622299797</v>
      </c>
      <c r="W740" s="90">
        <f t="shared" si="69"/>
        <v>0.83837499999999998</v>
      </c>
    </row>
    <row r="741" spans="1:23" x14ac:dyDescent="0.25">
      <c r="A741" s="63">
        <v>7222</v>
      </c>
      <c r="B741" s="91">
        <v>41</v>
      </c>
      <c r="C741" s="91">
        <v>246</v>
      </c>
      <c r="D741" s="92">
        <v>4.3330000000000002</v>
      </c>
      <c r="E741" s="91">
        <v>29.690999999999999</v>
      </c>
      <c r="F741" s="93">
        <v>31.434000000000001</v>
      </c>
      <c r="G741" s="93">
        <v>31.295999999999999</v>
      </c>
      <c r="H741" s="93">
        <v>30.673999999999999</v>
      </c>
      <c r="I741" s="93">
        <v>29.952000000000002</v>
      </c>
      <c r="J741" s="93">
        <v>20.327000000000002</v>
      </c>
      <c r="K741" s="93">
        <v>11.189</v>
      </c>
      <c r="L741" s="93">
        <v>8.2870000000000008</v>
      </c>
      <c r="M741" s="93">
        <v>7.4059999999999997</v>
      </c>
      <c r="N741" s="93" t="s">
        <v>46</v>
      </c>
      <c r="O741" s="93" t="s">
        <v>46</v>
      </c>
      <c r="P741" s="93" t="s">
        <v>46</v>
      </c>
      <c r="Q741" s="93" t="s">
        <v>46</v>
      </c>
      <c r="R741" s="93" t="s">
        <v>46</v>
      </c>
      <c r="S741" s="93" t="s">
        <v>46</v>
      </c>
      <c r="T741" s="93" t="s">
        <v>46</v>
      </c>
      <c r="U741" s="63"/>
      <c r="V741" s="23">
        <f t="shared" si="68"/>
        <v>6.8522963304869604</v>
      </c>
      <c r="W741" s="23">
        <f t="shared" si="69"/>
        <v>1.237125</v>
      </c>
    </row>
    <row r="742" spans="1:23" x14ac:dyDescent="0.25">
      <c r="A742" s="63">
        <v>7227</v>
      </c>
      <c r="B742" s="91">
        <v>41</v>
      </c>
      <c r="C742" s="91">
        <v>326</v>
      </c>
      <c r="D742" s="92">
        <v>4.9169999999999998</v>
      </c>
      <c r="E742" s="91">
        <v>15.614000000000001</v>
      </c>
      <c r="F742" s="93">
        <v>13.525</v>
      </c>
      <c r="G742" s="93">
        <v>13.521000000000001</v>
      </c>
      <c r="H742" s="93">
        <v>13.295</v>
      </c>
      <c r="I742" s="93">
        <v>12.913</v>
      </c>
      <c r="J742" s="93">
        <v>9.766</v>
      </c>
      <c r="K742" s="93">
        <v>7.18</v>
      </c>
      <c r="L742" s="93">
        <v>5.069</v>
      </c>
      <c r="M742" s="93">
        <v>3.8860000000000001</v>
      </c>
      <c r="N742" s="93" t="s">
        <v>46</v>
      </c>
      <c r="O742" s="93" t="s">
        <v>46</v>
      </c>
      <c r="P742" s="93" t="s">
        <v>46</v>
      </c>
      <c r="Q742" s="93" t="s">
        <v>46</v>
      </c>
      <c r="R742" s="93" t="s">
        <v>46</v>
      </c>
      <c r="S742" s="93" t="s">
        <v>46</v>
      </c>
      <c r="T742" s="93" t="s">
        <v>46</v>
      </c>
      <c r="U742" s="63"/>
      <c r="V742" s="15">
        <f t="shared" si="68"/>
        <v>3.1755135245068136</v>
      </c>
      <c r="W742" s="15">
        <f t="shared" si="69"/>
        <v>0.6505833333333334</v>
      </c>
    </row>
    <row r="743" spans="1:23" x14ac:dyDescent="0.25">
      <c r="A743" s="63">
        <v>7229</v>
      </c>
      <c r="B743" s="91">
        <v>41</v>
      </c>
      <c r="C743" s="91">
        <v>361</v>
      </c>
      <c r="D743" s="92">
        <v>2.25</v>
      </c>
      <c r="E743" s="91">
        <v>20.131</v>
      </c>
      <c r="F743" s="93">
        <v>39.960999999999999</v>
      </c>
      <c r="G743" s="93">
        <v>38.683999999999997</v>
      </c>
      <c r="H743" s="93">
        <v>35.212000000000003</v>
      </c>
      <c r="I743" s="93">
        <v>30.219000000000001</v>
      </c>
      <c r="J743" s="93">
        <v>19.22</v>
      </c>
      <c r="K743" s="93">
        <v>10.061999999999999</v>
      </c>
      <c r="L743" s="93" t="s">
        <v>46</v>
      </c>
      <c r="M743" s="93" t="s">
        <v>46</v>
      </c>
      <c r="N743" s="93" t="s">
        <v>46</v>
      </c>
      <c r="O743" s="93" t="s">
        <v>46</v>
      </c>
      <c r="P743" s="93" t="s">
        <v>46</v>
      </c>
      <c r="Q743" s="93" t="s">
        <v>46</v>
      </c>
      <c r="R743" s="93" t="s">
        <v>46</v>
      </c>
      <c r="S743" s="93" t="s">
        <v>46</v>
      </c>
      <c r="T743" s="93" t="s">
        <v>46</v>
      </c>
      <c r="U743" s="63"/>
      <c r="V743" s="23">
        <f t="shared" si="68"/>
        <v>8.947111111111111</v>
      </c>
      <c r="W743" s="23">
        <f t="shared" si="69"/>
        <v>0.83879166666666671</v>
      </c>
    </row>
    <row r="744" spans="1:23" x14ac:dyDescent="0.25">
      <c r="A744" s="63">
        <v>7238</v>
      </c>
      <c r="B744" s="91">
        <v>41</v>
      </c>
      <c r="C744" s="91">
        <v>445</v>
      </c>
      <c r="D744" s="92">
        <v>3.25</v>
      </c>
      <c r="E744" s="91">
        <v>15.744999999999999</v>
      </c>
      <c r="F744" s="93">
        <v>23.224</v>
      </c>
      <c r="G744" s="93">
        <v>23.077999999999999</v>
      </c>
      <c r="H744" s="93">
        <v>22.416</v>
      </c>
      <c r="I744" s="93">
        <v>18.904</v>
      </c>
      <c r="J744" s="93">
        <v>13.835000000000001</v>
      </c>
      <c r="K744" s="93">
        <v>7.7210000000000001</v>
      </c>
      <c r="L744" s="93">
        <v>5.2469999999999999</v>
      </c>
      <c r="M744" s="93" t="s">
        <v>46</v>
      </c>
      <c r="N744" s="93" t="s">
        <v>46</v>
      </c>
      <c r="O744" s="93" t="s">
        <v>46</v>
      </c>
      <c r="P744" s="93" t="s">
        <v>46</v>
      </c>
      <c r="Q744" s="93" t="s">
        <v>46</v>
      </c>
      <c r="R744" s="93" t="s">
        <v>46</v>
      </c>
      <c r="S744" s="93" t="s">
        <v>46</v>
      </c>
      <c r="T744" s="93" t="s">
        <v>46</v>
      </c>
      <c r="U744" s="63"/>
      <c r="V744" s="34">
        <f t="shared" si="68"/>
        <v>4.8446153846153841</v>
      </c>
      <c r="W744" s="34">
        <f t="shared" si="69"/>
        <v>0.65604166666666663</v>
      </c>
    </row>
    <row r="745" spans="1:23" x14ac:dyDescent="0.25">
      <c r="A745" s="63">
        <v>7244</v>
      </c>
      <c r="B745" s="91">
        <v>41</v>
      </c>
      <c r="C745" s="91">
        <v>534</v>
      </c>
      <c r="D745" s="92">
        <v>2.75</v>
      </c>
      <c r="E745" s="91">
        <v>15.488</v>
      </c>
      <c r="F745" s="93">
        <v>30.332000000000001</v>
      </c>
      <c r="G745" s="93">
        <v>29.754999999999999</v>
      </c>
      <c r="H745" s="93">
        <v>27.46</v>
      </c>
      <c r="I745" s="93">
        <v>21.117999999999999</v>
      </c>
      <c r="J745" s="93">
        <v>12.558999999999999</v>
      </c>
      <c r="K745" s="93">
        <v>7.1</v>
      </c>
      <c r="L745" s="93" t="s">
        <v>46</v>
      </c>
      <c r="M745" s="93" t="s">
        <v>46</v>
      </c>
      <c r="N745" s="93" t="s">
        <v>46</v>
      </c>
      <c r="O745" s="93" t="s">
        <v>46</v>
      </c>
      <c r="P745" s="93" t="s">
        <v>46</v>
      </c>
      <c r="Q745" s="93" t="s">
        <v>46</v>
      </c>
      <c r="R745" s="93" t="s">
        <v>46</v>
      </c>
      <c r="S745" s="93" t="s">
        <v>46</v>
      </c>
      <c r="T745" s="93" t="s">
        <v>46</v>
      </c>
      <c r="U745" s="63"/>
      <c r="V745" s="23">
        <f t="shared" si="68"/>
        <v>5.6319999999999997</v>
      </c>
      <c r="W745" s="23">
        <f t="shared" si="69"/>
        <v>0.64533333333333331</v>
      </c>
    </row>
    <row r="746" spans="1:23" x14ac:dyDescent="0.25">
      <c r="A746" s="63">
        <v>7255</v>
      </c>
      <c r="B746" s="91">
        <v>41</v>
      </c>
      <c r="C746" s="91">
        <v>680</v>
      </c>
      <c r="D746" s="92">
        <v>4.5</v>
      </c>
      <c r="E746" s="91">
        <v>18.818000000000001</v>
      </c>
      <c r="F746" s="93">
        <v>19.917999999999999</v>
      </c>
      <c r="G746" s="93">
        <v>19.72</v>
      </c>
      <c r="H746" s="93">
        <v>19.349</v>
      </c>
      <c r="I746" s="93">
        <v>18.744</v>
      </c>
      <c r="J746" s="93">
        <v>12.102</v>
      </c>
      <c r="K746" s="93">
        <v>8.1140000000000008</v>
      </c>
      <c r="L746" s="93">
        <v>5.8</v>
      </c>
      <c r="M746" s="93">
        <v>4.7</v>
      </c>
      <c r="N746" s="93" t="s">
        <v>46</v>
      </c>
      <c r="O746" s="93" t="s">
        <v>46</v>
      </c>
      <c r="P746" s="93" t="s">
        <v>46</v>
      </c>
      <c r="Q746" s="93" t="s">
        <v>46</v>
      </c>
      <c r="R746" s="93" t="s">
        <v>46</v>
      </c>
      <c r="S746" s="93" t="s">
        <v>46</v>
      </c>
      <c r="T746" s="93" t="s">
        <v>46</v>
      </c>
      <c r="U746" s="63"/>
      <c r="V746" s="23">
        <f t="shared" si="68"/>
        <v>4.1817777777777785</v>
      </c>
      <c r="W746" s="23">
        <f t="shared" si="69"/>
        <v>0.78408333333333335</v>
      </c>
    </row>
    <row r="747" spans="1:23" x14ac:dyDescent="0.25">
      <c r="A747" s="63">
        <v>7272</v>
      </c>
      <c r="B747" s="91">
        <v>41</v>
      </c>
      <c r="C747" s="91">
        <v>879</v>
      </c>
      <c r="D747" s="92">
        <v>5.3330000000000002</v>
      </c>
      <c r="E747" s="91">
        <v>26.994</v>
      </c>
      <c r="F747" s="93">
        <v>23.111999999999998</v>
      </c>
      <c r="G747" s="93">
        <v>23.065000000000001</v>
      </c>
      <c r="H747" s="93">
        <v>22.425999999999998</v>
      </c>
      <c r="I747" s="93">
        <v>21.248000000000001</v>
      </c>
      <c r="J747" s="93">
        <v>12.675000000000001</v>
      </c>
      <c r="K747" s="93">
        <v>11.644</v>
      </c>
      <c r="L747" s="93">
        <v>8.91</v>
      </c>
      <c r="M747" s="93">
        <v>6.6870000000000003</v>
      </c>
      <c r="N747" s="93">
        <v>5.3819999999999997</v>
      </c>
      <c r="O747" s="93" t="s">
        <v>46</v>
      </c>
      <c r="P747" s="93" t="s">
        <v>46</v>
      </c>
      <c r="Q747" s="93" t="s">
        <v>46</v>
      </c>
      <c r="R747" s="93" t="s">
        <v>46</v>
      </c>
      <c r="S747" s="93" t="s">
        <v>46</v>
      </c>
      <c r="T747" s="93" t="s">
        <v>46</v>
      </c>
      <c r="U747" s="63"/>
      <c r="V747" s="23">
        <f t="shared" si="68"/>
        <v>5.0616913557097316</v>
      </c>
      <c r="W747" s="23">
        <f t="shared" si="69"/>
        <v>1.1247499999999999</v>
      </c>
    </row>
    <row r="748" spans="1:23" x14ac:dyDescent="0.25">
      <c r="A748" s="63">
        <v>7277</v>
      </c>
      <c r="B748" s="91">
        <v>41</v>
      </c>
      <c r="C748" s="91">
        <v>926</v>
      </c>
      <c r="D748" s="92">
        <v>8.0830000000000002</v>
      </c>
      <c r="E748" s="91">
        <v>22.3</v>
      </c>
      <c r="F748" s="93">
        <v>16.335000000000001</v>
      </c>
      <c r="G748" s="93">
        <v>16.231000000000002</v>
      </c>
      <c r="H748" s="93">
        <v>16.042000000000002</v>
      </c>
      <c r="I748" s="93">
        <v>15.709</v>
      </c>
      <c r="J748" s="93">
        <v>12.218</v>
      </c>
      <c r="K748" s="93">
        <v>8.5809999999999995</v>
      </c>
      <c r="L748" s="93">
        <v>6.3719999999999999</v>
      </c>
      <c r="M748" s="93">
        <v>5.2530000000000001</v>
      </c>
      <c r="N748" s="93">
        <v>4.2039999999999997</v>
      </c>
      <c r="O748" s="93">
        <v>3.5190000000000001</v>
      </c>
      <c r="P748" s="93">
        <v>3.1469999999999998</v>
      </c>
      <c r="Q748" s="93">
        <v>2.7869999999999999</v>
      </c>
      <c r="R748" s="93" t="s">
        <v>46</v>
      </c>
      <c r="S748" s="93" t="s">
        <v>46</v>
      </c>
      <c r="T748" s="93" t="s">
        <v>46</v>
      </c>
      <c r="U748" s="63"/>
      <c r="V748" s="23">
        <f t="shared" si="68"/>
        <v>2.7588766547074108</v>
      </c>
      <c r="W748" s="23">
        <f t="shared" si="69"/>
        <v>0.9291666666666667</v>
      </c>
    </row>
    <row r="749" spans="1:23" x14ac:dyDescent="0.25">
      <c r="A749" s="63">
        <v>7283</v>
      </c>
      <c r="B749" s="91">
        <v>41</v>
      </c>
      <c r="C749" s="91">
        <v>1018</v>
      </c>
      <c r="D749" s="92">
        <v>9.8330000000000002</v>
      </c>
      <c r="E749" s="91">
        <v>33.460999999999999</v>
      </c>
      <c r="F749" s="93">
        <v>13.664999999999999</v>
      </c>
      <c r="G749" s="93">
        <v>13.643000000000001</v>
      </c>
      <c r="H749" s="93">
        <v>13.538</v>
      </c>
      <c r="I749" s="93">
        <v>13.385999999999999</v>
      </c>
      <c r="J749" s="93">
        <v>12.265000000000001</v>
      </c>
      <c r="K749" s="93">
        <v>7.8639999999999999</v>
      </c>
      <c r="L749" s="93">
        <v>7.41</v>
      </c>
      <c r="M749" s="93">
        <v>7.4379999999999997</v>
      </c>
      <c r="N749" s="93">
        <v>6.4779999999999998</v>
      </c>
      <c r="O749" s="93">
        <v>5.5129999999999999</v>
      </c>
      <c r="P749" s="93">
        <v>4.74</v>
      </c>
      <c r="Q749" s="93">
        <v>4.1520000000000001</v>
      </c>
      <c r="R749" s="93">
        <v>3.5779999999999998</v>
      </c>
      <c r="S749" s="93" t="s">
        <v>46</v>
      </c>
      <c r="T749" s="93" t="s">
        <v>46</v>
      </c>
      <c r="U749" s="63"/>
      <c r="V749" s="15">
        <f t="shared" si="68"/>
        <v>3.4029289128445028</v>
      </c>
      <c r="W749" s="15">
        <f t="shared" si="69"/>
        <v>1.3942083333333333</v>
      </c>
    </row>
    <row r="750" spans="1:23" x14ac:dyDescent="0.25">
      <c r="A750" s="63">
        <v>7291</v>
      </c>
      <c r="B750" s="91">
        <v>41</v>
      </c>
      <c r="C750" s="91">
        <v>1124</v>
      </c>
      <c r="D750" s="92">
        <v>4.4169999999999998</v>
      </c>
      <c r="E750" s="91">
        <v>17.34</v>
      </c>
      <c r="F750" s="93">
        <v>15.368</v>
      </c>
      <c r="G750" s="93">
        <v>15.342000000000001</v>
      </c>
      <c r="H750" s="93">
        <v>14.957000000000001</v>
      </c>
      <c r="I750" s="93">
        <v>14.461</v>
      </c>
      <c r="J750" s="93">
        <v>12.272</v>
      </c>
      <c r="K750" s="93">
        <v>8.2279999999999998</v>
      </c>
      <c r="L750" s="93">
        <v>5.7460000000000004</v>
      </c>
      <c r="M750" s="93">
        <v>4.3289999999999997</v>
      </c>
      <c r="N750" s="93" t="s">
        <v>46</v>
      </c>
      <c r="O750" s="93" t="s">
        <v>46</v>
      </c>
      <c r="P750" s="93" t="s">
        <v>46</v>
      </c>
      <c r="Q750" s="93" t="s">
        <v>46</v>
      </c>
      <c r="R750" s="93" t="s">
        <v>46</v>
      </c>
      <c r="S750" s="93" t="s">
        <v>46</v>
      </c>
      <c r="T750" s="93" t="s">
        <v>46</v>
      </c>
      <c r="U750" s="63"/>
      <c r="V750" s="23">
        <f t="shared" si="68"/>
        <v>3.9257414534752098</v>
      </c>
      <c r="W750" s="23">
        <f t="shared" si="69"/>
        <v>0.72250000000000003</v>
      </c>
    </row>
    <row r="751" spans="1:23" x14ac:dyDescent="0.25">
      <c r="A751" s="63">
        <v>7293</v>
      </c>
      <c r="B751" s="91">
        <v>41</v>
      </c>
      <c r="C751" s="91">
        <v>1153</v>
      </c>
      <c r="D751" s="92">
        <v>3.8330000000000002</v>
      </c>
      <c r="E751" s="91">
        <v>15.525</v>
      </c>
      <c r="F751" s="93">
        <v>20.561</v>
      </c>
      <c r="G751" s="93">
        <v>20.408999999999999</v>
      </c>
      <c r="H751" s="93">
        <v>18.91</v>
      </c>
      <c r="I751" s="93">
        <v>17.219000000000001</v>
      </c>
      <c r="J751" s="93">
        <v>10.916</v>
      </c>
      <c r="K751" s="93">
        <v>5.7489999999999997</v>
      </c>
      <c r="L751" s="93">
        <v>4.9619999999999997</v>
      </c>
      <c r="M751" s="93" t="s">
        <v>46</v>
      </c>
      <c r="N751" s="93" t="s">
        <v>46</v>
      </c>
      <c r="O751" s="93" t="s">
        <v>46</v>
      </c>
      <c r="P751" s="93" t="s">
        <v>46</v>
      </c>
      <c r="Q751" s="93" t="s">
        <v>46</v>
      </c>
      <c r="R751" s="93" t="s">
        <v>46</v>
      </c>
      <c r="S751" s="93" t="s">
        <v>46</v>
      </c>
      <c r="T751" s="93" t="s">
        <v>46</v>
      </c>
      <c r="U751" s="63"/>
      <c r="V751" s="23">
        <f t="shared" si="68"/>
        <v>4.050352204539525</v>
      </c>
      <c r="W751" s="23">
        <f t="shared" si="69"/>
        <v>0.64687499999999998</v>
      </c>
    </row>
    <row r="752" spans="1:23" x14ac:dyDescent="0.25">
      <c r="A752" s="63">
        <v>7314</v>
      </c>
      <c r="B752" s="91">
        <v>41</v>
      </c>
      <c r="C752" s="91">
        <v>1339</v>
      </c>
      <c r="D752" s="92">
        <v>3.8330000000000002</v>
      </c>
      <c r="E752" s="91">
        <v>15.260999999999999</v>
      </c>
      <c r="F752" s="93">
        <v>19.225000000000001</v>
      </c>
      <c r="G752" s="93">
        <v>18.164000000000001</v>
      </c>
      <c r="H752" s="93">
        <v>16.11</v>
      </c>
      <c r="I752" s="93">
        <v>14.226000000000001</v>
      </c>
      <c r="J752" s="93">
        <v>8.2769999999999992</v>
      </c>
      <c r="K752" s="93">
        <v>4.8630000000000004</v>
      </c>
      <c r="L752" s="93">
        <v>5.0679999999999996</v>
      </c>
      <c r="M752" s="93" t="s">
        <v>46</v>
      </c>
      <c r="N752" s="93" t="s">
        <v>46</v>
      </c>
      <c r="O752" s="93" t="s">
        <v>46</v>
      </c>
      <c r="P752" s="93" t="s">
        <v>46</v>
      </c>
      <c r="Q752" s="93" t="s">
        <v>46</v>
      </c>
      <c r="R752" s="93" t="s">
        <v>46</v>
      </c>
      <c r="S752" s="93" t="s">
        <v>46</v>
      </c>
      <c r="T752" s="93" t="s">
        <v>46</v>
      </c>
      <c r="U752" s="63"/>
      <c r="V752" s="34">
        <f t="shared" si="68"/>
        <v>3.9814766501434904</v>
      </c>
      <c r="W752" s="34">
        <f t="shared" si="69"/>
        <v>0.63587499999999997</v>
      </c>
    </row>
    <row r="753" spans="1:23" x14ac:dyDescent="0.25">
      <c r="A753" s="63">
        <v>7318</v>
      </c>
      <c r="B753" s="91">
        <v>41</v>
      </c>
      <c r="C753" s="91">
        <v>1401</v>
      </c>
      <c r="D753" s="92">
        <v>6.6669999999999998</v>
      </c>
      <c r="E753" s="91">
        <v>18.341000000000001</v>
      </c>
      <c r="F753" s="93">
        <v>11.882</v>
      </c>
      <c r="G753" s="93">
        <v>11.840999999999999</v>
      </c>
      <c r="H753" s="93">
        <v>11.765000000000001</v>
      </c>
      <c r="I753" s="93">
        <v>11.634</v>
      </c>
      <c r="J753" s="93">
        <v>10.846</v>
      </c>
      <c r="K753" s="93">
        <v>6.5129999999999999</v>
      </c>
      <c r="L753" s="93">
        <v>4.532</v>
      </c>
      <c r="M753" s="93">
        <v>3.778</v>
      </c>
      <c r="N753" s="93">
        <v>3.431</v>
      </c>
      <c r="O753" s="93">
        <v>3.0150000000000001</v>
      </c>
      <c r="P753" s="93" t="s">
        <v>46</v>
      </c>
      <c r="Q753" s="93" t="s">
        <v>46</v>
      </c>
      <c r="R753" s="93" t="s">
        <v>46</v>
      </c>
      <c r="S753" s="93" t="s">
        <v>46</v>
      </c>
      <c r="T753" s="93" t="s">
        <v>46</v>
      </c>
      <c r="U753" s="63"/>
      <c r="V753" s="23">
        <f t="shared" si="68"/>
        <v>2.7510124493775314</v>
      </c>
      <c r="W753" s="23">
        <f t="shared" si="69"/>
        <v>0.76420833333333338</v>
      </c>
    </row>
    <row r="754" spans="1:23" x14ac:dyDescent="0.25">
      <c r="A754" s="63">
        <v>7321</v>
      </c>
      <c r="B754" s="91">
        <v>41</v>
      </c>
      <c r="C754" s="91">
        <v>1432</v>
      </c>
      <c r="D754" s="92">
        <v>3</v>
      </c>
      <c r="E754" s="91">
        <v>20.904</v>
      </c>
      <c r="F754" s="93">
        <v>40.289000000000001</v>
      </c>
      <c r="G754" s="93">
        <v>39.805</v>
      </c>
      <c r="H754" s="93">
        <v>36.823999999999998</v>
      </c>
      <c r="I754" s="93">
        <v>31.018000000000001</v>
      </c>
      <c r="J754" s="93">
        <v>16.085000000000001</v>
      </c>
      <c r="K754" s="93">
        <v>9.3919999999999995</v>
      </c>
      <c r="L754" s="93">
        <v>6.968</v>
      </c>
      <c r="M754" s="93" t="s">
        <v>46</v>
      </c>
      <c r="N754" s="93" t="s">
        <v>46</v>
      </c>
      <c r="O754" s="93" t="s">
        <v>46</v>
      </c>
      <c r="P754" s="93" t="s">
        <v>46</v>
      </c>
      <c r="Q754" s="93" t="s">
        <v>46</v>
      </c>
      <c r="R754" s="93" t="s">
        <v>46</v>
      </c>
      <c r="S754" s="93" t="s">
        <v>46</v>
      </c>
      <c r="T754" s="93" t="s">
        <v>46</v>
      </c>
      <c r="U754" s="63"/>
      <c r="V754" s="90">
        <f t="shared" si="68"/>
        <v>6.968</v>
      </c>
      <c r="W754" s="90">
        <f t="shared" si="69"/>
        <v>0.871</v>
      </c>
    </row>
    <row r="755" spans="1:23" x14ac:dyDescent="0.25">
      <c r="A755" s="63">
        <v>7339</v>
      </c>
      <c r="B755" s="91">
        <v>41</v>
      </c>
      <c r="C755" s="91">
        <v>1662</v>
      </c>
      <c r="D755" s="92">
        <v>8.9169999999999998</v>
      </c>
      <c r="E755" s="91">
        <v>21.331</v>
      </c>
      <c r="F755" s="93">
        <v>7.3230000000000004</v>
      </c>
      <c r="G755" s="93">
        <v>7.3159999999999998</v>
      </c>
      <c r="H755" s="93">
        <v>7.258</v>
      </c>
      <c r="I755" s="93">
        <v>7.1689999999999996</v>
      </c>
      <c r="J755" s="93">
        <v>6.5279999999999996</v>
      </c>
      <c r="K755" s="93">
        <v>4.8920000000000003</v>
      </c>
      <c r="L755" s="93">
        <v>4.1440000000000001</v>
      </c>
      <c r="M755" s="93">
        <v>3.6469999999999998</v>
      </c>
      <c r="N755" s="93">
        <v>3.5670000000000002</v>
      </c>
      <c r="O755" s="93">
        <v>3.331</v>
      </c>
      <c r="P755" s="93">
        <v>3.01</v>
      </c>
      <c r="Q755" s="93">
        <v>2.6419999999999999</v>
      </c>
      <c r="R755" s="93" t="s">
        <v>46</v>
      </c>
      <c r="S755" s="93" t="s">
        <v>46</v>
      </c>
      <c r="T755" s="93" t="s">
        <v>46</v>
      </c>
      <c r="U755" s="63"/>
      <c r="V755" s="23">
        <f t="shared" si="68"/>
        <v>2.3921722552427949</v>
      </c>
      <c r="W755" s="23">
        <f t="shared" si="69"/>
        <v>0.88879166666666665</v>
      </c>
    </row>
    <row r="756" spans="1:23" hidden="1" x14ac:dyDescent="0.25">
      <c r="A756" s="63">
        <v>7369</v>
      </c>
      <c r="B756" s="91">
        <v>41</v>
      </c>
      <c r="C756" s="91">
        <v>1989</v>
      </c>
      <c r="D756" s="92">
        <v>1.083</v>
      </c>
      <c r="E756" s="91">
        <v>17.175999999999998</v>
      </c>
      <c r="F756" s="93">
        <v>59.039000000000001</v>
      </c>
      <c r="G756" s="93">
        <v>56.655000000000001</v>
      </c>
      <c r="H756" s="93">
        <v>28.373999999999999</v>
      </c>
      <c r="I756" s="93">
        <v>30.372</v>
      </c>
      <c r="J756" s="93">
        <v>17.157</v>
      </c>
      <c r="K756" s="93" t="s">
        <v>46</v>
      </c>
      <c r="L756" s="93" t="s">
        <v>46</v>
      </c>
      <c r="M756" s="93" t="s">
        <v>46</v>
      </c>
      <c r="N756" s="93" t="s">
        <v>46</v>
      </c>
      <c r="O756" s="93" t="s">
        <v>46</v>
      </c>
      <c r="P756" s="93" t="s">
        <v>46</v>
      </c>
      <c r="Q756" s="93" t="s">
        <v>46</v>
      </c>
      <c r="R756" s="93" t="s">
        <v>46</v>
      </c>
      <c r="S756" s="93" t="s">
        <v>46</v>
      </c>
      <c r="T756" s="93" t="s">
        <v>46</v>
      </c>
      <c r="U756" s="63"/>
      <c r="V756" s="15">
        <f t="shared" si="68"/>
        <v>15.859649122807017</v>
      </c>
      <c r="W756" s="15">
        <f t="shared" si="69"/>
        <v>0.71566666666666656</v>
      </c>
    </row>
    <row r="757" spans="1:23" x14ac:dyDescent="0.25">
      <c r="A757" s="63">
        <v>7374</v>
      </c>
      <c r="B757" s="91">
        <v>42</v>
      </c>
      <c r="C757" s="91">
        <v>13</v>
      </c>
      <c r="D757" s="92">
        <v>4.4169999999999998</v>
      </c>
      <c r="E757" s="91">
        <v>16.544</v>
      </c>
      <c r="F757" s="93">
        <v>14.965999999999999</v>
      </c>
      <c r="G757" s="93">
        <v>14.512</v>
      </c>
      <c r="H757" s="93">
        <v>13.616</v>
      </c>
      <c r="I757" s="93">
        <v>12.755000000000001</v>
      </c>
      <c r="J757" s="93">
        <v>10.747999999999999</v>
      </c>
      <c r="K757" s="93">
        <v>6.8869999999999996</v>
      </c>
      <c r="L757" s="93">
        <v>4.774</v>
      </c>
      <c r="M757" s="93">
        <v>4.1269999999999998</v>
      </c>
      <c r="N757" s="93" t="s">
        <v>46</v>
      </c>
      <c r="O757" s="93" t="s">
        <v>46</v>
      </c>
      <c r="P757" s="93" t="s">
        <v>46</v>
      </c>
      <c r="Q757" s="93" t="s">
        <v>46</v>
      </c>
      <c r="R757" s="93" t="s">
        <v>46</v>
      </c>
      <c r="S757" s="93" t="s">
        <v>46</v>
      </c>
      <c r="T757" s="93" t="s">
        <v>46</v>
      </c>
      <c r="U757" s="63"/>
      <c r="V757" s="34">
        <f t="shared" si="68"/>
        <v>3.7455286393479739</v>
      </c>
      <c r="W757" s="34">
        <f t="shared" si="69"/>
        <v>0.68933333333333335</v>
      </c>
    </row>
    <row r="758" spans="1:23" x14ac:dyDescent="0.25">
      <c r="A758" s="63">
        <v>7382</v>
      </c>
      <c r="B758" s="91">
        <v>42</v>
      </c>
      <c r="C758" s="91">
        <v>105</v>
      </c>
      <c r="D758" s="92">
        <v>2.8330000000000002</v>
      </c>
      <c r="E758" s="91">
        <v>26.010999999999999</v>
      </c>
      <c r="F758" s="93">
        <v>31.771999999999998</v>
      </c>
      <c r="G758" s="93">
        <v>31.742999999999999</v>
      </c>
      <c r="H758" s="93">
        <v>30.041</v>
      </c>
      <c r="I758" s="93">
        <v>24.210999999999999</v>
      </c>
      <c r="J758" s="93">
        <v>16.873999999999999</v>
      </c>
      <c r="K758" s="93">
        <v>12.896000000000001</v>
      </c>
      <c r="L758" s="93" t="s">
        <v>46</v>
      </c>
      <c r="M758" s="93" t="s">
        <v>46</v>
      </c>
      <c r="N758" s="93" t="s">
        <v>46</v>
      </c>
      <c r="O758" s="93" t="s">
        <v>46</v>
      </c>
      <c r="P758" s="93" t="s">
        <v>46</v>
      </c>
      <c r="Q758" s="93" t="s">
        <v>46</v>
      </c>
      <c r="R758" s="93" t="s">
        <v>46</v>
      </c>
      <c r="S758" s="93" t="s">
        <v>46</v>
      </c>
      <c r="T758" s="93" t="s">
        <v>46</v>
      </c>
      <c r="U758" s="63"/>
      <c r="V758" s="23">
        <f t="shared" si="68"/>
        <v>9.1814331097776201</v>
      </c>
      <c r="W758" s="23">
        <f t="shared" si="69"/>
        <v>1.0837916666666667</v>
      </c>
    </row>
    <row r="759" spans="1:23" x14ac:dyDescent="0.25">
      <c r="A759" s="63">
        <v>7389</v>
      </c>
      <c r="B759" s="91">
        <v>42</v>
      </c>
      <c r="C759" s="91">
        <v>174</v>
      </c>
      <c r="D759" s="92">
        <v>3.75</v>
      </c>
      <c r="E759" s="91">
        <v>15.16</v>
      </c>
      <c r="F759" s="93">
        <v>17.248000000000001</v>
      </c>
      <c r="G759" s="93">
        <v>16.364000000000001</v>
      </c>
      <c r="H759" s="93">
        <v>14.611000000000001</v>
      </c>
      <c r="I759" s="93">
        <v>12.959</v>
      </c>
      <c r="J759" s="93">
        <v>8.3919999999999995</v>
      </c>
      <c r="K759" s="93">
        <v>5.1829999999999998</v>
      </c>
      <c r="L759" s="93">
        <v>5.0410000000000004</v>
      </c>
      <c r="M759" s="93" t="s">
        <v>46</v>
      </c>
      <c r="N759" s="93" t="s">
        <v>46</v>
      </c>
      <c r="O759" s="93" t="s">
        <v>46</v>
      </c>
      <c r="P759" s="93" t="s">
        <v>46</v>
      </c>
      <c r="Q759" s="93" t="s">
        <v>46</v>
      </c>
      <c r="R759" s="93" t="s">
        <v>46</v>
      </c>
      <c r="S759" s="93" t="s">
        <v>46</v>
      </c>
      <c r="T759" s="93" t="s">
        <v>46</v>
      </c>
      <c r="U759" s="63"/>
      <c r="V759" s="23">
        <f t="shared" si="68"/>
        <v>4.0426666666666664</v>
      </c>
      <c r="W759" s="23">
        <f t="shared" si="69"/>
        <v>0.63166666666666671</v>
      </c>
    </row>
    <row r="760" spans="1:23" hidden="1" x14ac:dyDescent="0.25">
      <c r="A760" s="63">
        <v>7405</v>
      </c>
      <c r="B760" s="91">
        <v>42</v>
      </c>
      <c r="C760" s="91">
        <v>316</v>
      </c>
      <c r="D760" s="92">
        <v>1.167</v>
      </c>
      <c r="E760" s="91">
        <v>16.100000000000001</v>
      </c>
      <c r="F760" s="93">
        <v>54.295999999999999</v>
      </c>
      <c r="G760" s="93">
        <v>38.331000000000003</v>
      </c>
      <c r="H760" s="93">
        <v>24.783999999999999</v>
      </c>
      <c r="I760" s="93">
        <v>17.629000000000001</v>
      </c>
      <c r="J760" s="93">
        <v>15.196999999999999</v>
      </c>
      <c r="K760" s="93" t="s">
        <v>46</v>
      </c>
      <c r="L760" s="93" t="s">
        <v>46</v>
      </c>
      <c r="M760" s="93" t="s">
        <v>46</v>
      </c>
      <c r="N760" s="93" t="s">
        <v>46</v>
      </c>
      <c r="O760" s="93" t="s">
        <v>46</v>
      </c>
      <c r="P760" s="93" t="s">
        <v>46</v>
      </c>
      <c r="Q760" s="93" t="s">
        <v>46</v>
      </c>
      <c r="R760" s="93" t="s">
        <v>46</v>
      </c>
      <c r="S760" s="93" t="s">
        <v>46</v>
      </c>
      <c r="T760" s="93" t="s">
        <v>46</v>
      </c>
      <c r="U760" s="63"/>
      <c r="V760" s="23">
        <f t="shared" si="68"/>
        <v>13.796058269065982</v>
      </c>
      <c r="W760" s="23">
        <f t="shared" si="69"/>
        <v>0.67083333333333339</v>
      </c>
    </row>
    <row r="761" spans="1:23" x14ac:dyDescent="0.25">
      <c r="A761" s="63">
        <v>7446</v>
      </c>
      <c r="B761" s="91">
        <v>42</v>
      </c>
      <c r="C761" s="91">
        <v>730</v>
      </c>
      <c r="D761" s="92">
        <v>4</v>
      </c>
      <c r="E761" s="91">
        <v>29.687999999999999</v>
      </c>
      <c r="F761" s="93">
        <v>33.401000000000003</v>
      </c>
      <c r="G761" s="93">
        <v>33.396000000000001</v>
      </c>
      <c r="H761" s="93">
        <v>32.353000000000002</v>
      </c>
      <c r="I761" s="93">
        <v>29.079000000000001</v>
      </c>
      <c r="J761" s="93">
        <v>15.202</v>
      </c>
      <c r="K761" s="93">
        <v>13.509</v>
      </c>
      <c r="L761" s="93">
        <v>9.8710000000000004</v>
      </c>
      <c r="M761" s="93">
        <v>7.4219999999999997</v>
      </c>
      <c r="N761" s="93" t="s">
        <v>46</v>
      </c>
      <c r="O761" s="93" t="s">
        <v>46</v>
      </c>
      <c r="P761" s="93" t="s">
        <v>46</v>
      </c>
      <c r="Q761" s="93" t="s">
        <v>46</v>
      </c>
      <c r="R761" s="93" t="s">
        <v>46</v>
      </c>
      <c r="S761" s="93" t="s">
        <v>46</v>
      </c>
      <c r="T761" s="93" t="s">
        <v>46</v>
      </c>
      <c r="U761" s="63"/>
      <c r="V761" s="15">
        <f t="shared" si="68"/>
        <v>7.4219999999999997</v>
      </c>
      <c r="W761" s="15">
        <f t="shared" si="69"/>
        <v>1.2369999999999999</v>
      </c>
    </row>
    <row r="762" spans="1:23" x14ac:dyDescent="0.25">
      <c r="A762" s="63">
        <v>7451</v>
      </c>
      <c r="B762" s="91">
        <v>42</v>
      </c>
      <c r="C762" s="91">
        <v>800</v>
      </c>
      <c r="D762" s="92">
        <v>6.5830000000000002</v>
      </c>
      <c r="E762" s="91">
        <v>28.52</v>
      </c>
      <c r="F762" s="93">
        <v>16.032</v>
      </c>
      <c r="G762" s="93">
        <v>15.978999999999999</v>
      </c>
      <c r="H762" s="93">
        <v>15.843</v>
      </c>
      <c r="I762" s="93">
        <v>15.651</v>
      </c>
      <c r="J762" s="93">
        <v>14.624000000000001</v>
      </c>
      <c r="K762" s="93">
        <v>11.785</v>
      </c>
      <c r="L762" s="93">
        <v>8.5210000000000008</v>
      </c>
      <c r="M762" s="93">
        <v>6.774</v>
      </c>
      <c r="N762" s="93">
        <v>5.67</v>
      </c>
      <c r="O762" s="93">
        <v>4.7489999999999997</v>
      </c>
      <c r="P762" s="93" t="s">
        <v>46</v>
      </c>
      <c r="Q762" s="93" t="s">
        <v>46</v>
      </c>
      <c r="R762" s="93" t="s">
        <v>46</v>
      </c>
      <c r="S762" s="93" t="s">
        <v>46</v>
      </c>
      <c r="T762" s="93" t="s">
        <v>46</v>
      </c>
      <c r="U762" s="63"/>
      <c r="V762" s="34">
        <f t="shared" si="68"/>
        <v>4.332371259304268</v>
      </c>
      <c r="W762" s="34">
        <f t="shared" si="69"/>
        <v>1.1883333333333332</v>
      </c>
    </row>
    <row r="763" spans="1:23" hidden="1" x14ac:dyDescent="0.25">
      <c r="A763" s="63">
        <v>7455</v>
      </c>
      <c r="B763" s="91">
        <v>42</v>
      </c>
      <c r="C763" s="91">
        <v>888</v>
      </c>
      <c r="D763" s="92">
        <v>1.5</v>
      </c>
      <c r="E763" s="91">
        <v>49.661000000000001</v>
      </c>
      <c r="F763" s="93">
        <v>129.73500000000001</v>
      </c>
      <c r="G763" s="93">
        <v>128.001</v>
      </c>
      <c r="H763" s="93">
        <v>111.142</v>
      </c>
      <c r="I763" s="93">
        <v>91.15</v>
      </c>
      <c r="J763" s="93">
        <v>48.945999999999998</v>
      </c>
      <c r="K763" s="93" t="s">
        <v>46</v>
      </c>
      <c r="L763" s="93" t="s">
        <v>46</v>
      </c>
      <c r="M763" s="93" t="s">
        <v>46</v>
      </c>
      <c r="N763" s="93" t="s">
        <v>46</v>
      </c>
      <c r="O763" s="93" t="s">
        <v>46</v>
      </c>
      <c r="P763" s="93" t="s">
        <v>46</v>
      </c>
      <c r="Q763" s="93" t="s">
        <v>46</v>
      </c>
      <c r="R763" s="93" t="s">
        <v>46</v>
      </c>
      <c r="S763" s="93" t="s">
        <v>46</v>
      </c>
      <c r="T763" s="93" t="s">
        <v>46</v>
      </c>
      <c r="U763" s="63"/>
      <c r="V763" s="23">
        <f t="shared" si="68"/>
        <v>33.107333333333337</v>
      </c>
      <c r="W763" s="23">
        <f t="shared" si="69"/>
        <v>2.0692083333333335</v>
      </c>
    </row>
    <row r="764" spans="1:23" x14ac:dyDescent="0.25">
      <c r="A764" s="63">
        <v>7465</v>
      </c>
      <c r="B764" s="91">
        <v>42</v>
      </c>
      <c r="C764" s="91">
        <v>980</v>
      </c>
      <c r="D764" s="92">
        <v>3</v>
      </c>
      <c r="E764" s="91">
        <v>18.814</v>
      </c>
      <c r="F764" s="93">
        <v>22.777000000000001</v>
      </c>
      <c r="G764" s="93">
        <v>21.233000000000001</v>
      </c>
      <c r="H764" s="93">
        <v>18.658999999999999</v>
      </c>
      <c r="I764" s="93">
        <v>16.52</v>
      </c>
      <c r="J764" s="93">
        <v>13.042999999999999</v>
      </c>
      <c r="K764" s="93">
        <v>9.3559999999999999</v>
      </c>
      <c r="L764" s="93">
        <v>6.2709999999999999</v>
      </c>
      <c r="M764" s="93" t="s">
        <v>46</v>
      </c>
      <c r="N764" s="93" t="s">
        <v>46</v>
      </c>
      <c r="O764" s="93" t="s">
        <v>46</v>
      </c>
      <c r="P764" s="93" t="s">
        <v>46</v>
      </c>
      <c r="Q764" s="93" t="s">
        <v>46</v>
      </c>
      <c r="R764" s="93" t="s">
        <v>46</v>
      </c>
      <c r="S764" s="93" t="s">
        <v>46</v>
      </c>
      <c r="T764" s="93" t="s">
        <v>46</v>
      </c>
      <c r="U764" s="63"/>
      <c r="V764" s="23">
        <f t="shared" si="68"/>
        <v>6.2713333333333336</v>
      </c>
      <c r="W764" s="23">
        <f t="shared" si="69"/>
        <v>0.78391666666666671</v>
      </c>
    </row>
    <row r="765" spans="1:23" x14ac:dyDescent="0.25">
      <c r="A765" s="63">
        <v>7470</v>
      </c>
      <c r="B765" s="91">
        <v>42</v>
      </c>
      <c r="C765" s="91">
        <v>1026</v>
      </c>
      <c r="D765" s="92">
        <v>10.25</v>
      </c>
      <c r="E765" s="91">
        <v>25.702000000000002</v>
      </c>
      <c r="F765" s="93">
        <v>11.057</v>
      </c>
      <c r="G765" s="93">
        <v>10.863</v>
      </c>
      <c r="H765" s="93">
        <v>10.473000000000001</v>
      </c>
      <c r="I765" s="93">
        <v>10.208</v>
      </c>
      <c r="J765" s="93">
        <v>9.1669999999999998</v>
      </c>
      <c r="K765" s="93">
        <v>6.7549999999999999</v>
      </c>
      <c r="L765" s="93">
        <v>5.2240000000000002</v>
      </c>
      <c r="M765" s="93">
        <v>4.4349999999999996</v>
      </c>
      <c r="N765" s="93">
        <v>3.6880000000000002</v>
      </c>
      <c r="O765" s="93">
        <v>3.1379999999999999</v>
      </c>
      <c r="P765" s="93">
        <v>2.702</v>
      </c>
      <c r="Q765" s="93">
        <v>3.0910000000000002</v>
      </c>
      <c r="R765" s="93">
        <v>2.75</v>
      </c>
      <c r="S765" s="93">
        <v>2.57</v>
      </c>
      <c r="T765" s="93" t="s">
        <v>46</v>
      </c>
      <c r="U765" s="63"/>
      <c r="V765" s="23">
        <f t="shared" si="68"/>
        <v>2.5075121951219512</v>
      </c>
      <c r="W765" s="23">
        <f t="shared" si="69"/>
        <v>1.0709166666666667</v>
      </c>
    </row>
    <row r="766" spans="1:23" x14ac:dyDescent="0.25">
      <c r="A766" s="63">
        <v>7477</v>
      </c>
      <c r="B766" s="91">
        <v>42</v>
      </c>
      <c r="C766" s="91">
        <v>1138</v>
      </c>
      <c r="D766" s="92">
        <v>4.0830000000000002</v>
      </c>
      <c r="E766" s="91">
        <v>18.382000000000001</v>
      </c>
      <c r="F766" s="93">
        <v>20.731000000000002</v>
      </c>
      <c r="G766" s="93">
        <v>20.550999999999998</v>
      </c>
      <c r="H766" s="93">
        <v>20.004000000000001</v>
      </c>
      <c r="I766" s="93">
        <v>18.706</v>
      </c>
      <c r="J766" s="93">
        <v>10.204000000000001</v>
      </c>
      <c r="K766" s="93">
        <v>6.532</v>
      </c>
      <c r="L766" s="93">
        <v>5.7130000000000001</v>
      </c>
      <c r="M766" s="93">
        <v>4.5949999999999998</v>
      </c>
      <c r="N766" s="93" t="s">
        <v>46</v>
      </c>
      <c r="O766" s="93" t="s">
        <v>46</v>
      </c>
      <c r="P766" s="93" t="s">
        <v>46</v>
      </c>
      <c r="Q766" s="93" t="s">
        <v>46</v>
      </c>
      <c r="R766" s="93" t="s">
        <v>46</v>
      </c>
      <c r="S766" s="93" t="s">
        <v>46</v>
      </c>
      <c r="T766" s="93" t="s">
        <v>46</v>
      </c>
      <c r="U766" s="63"/>
      <c r="V766" s="15">
        <f t="shared" si="68"/>
        <v>4.5020818025961304</v>
      </c>
      <c r="W766" s="15">
        <f t="shared" si="69"/>
        <v>0.76591666666666669</v>
      </c>
    </row>
    <row r="767" spans="1:23" x14ac:dyDescent="0.25">
      <c r="A767" s="63">
        <v>7484</v>
      </c>
      <c r="B767" s="91">
        <v>42</v>
      </c>
      <c r="C767" s="91">
        <v>1256</v>
      </c>
      <c r="D767" s="92">
        <v>2.75</v>
      </c>
      <c r="E767" s="91">
        <v>19.266999999999999</v>
      </c>
      <c r="F767" s="93">
        <v>31.274000000000001</v>
      </c>
      <c r="G767" s="93">
        <v>31.120999999999999</v>
      </c>
      <c r="H767" s="93">
        <v>29.036000000000001</v>
      </c>
      <c r="I767" s="93">
        <v>21.306000000000001</v>
      </c>
      <c r="J767" s="93">
        <v>15.116</v>
      </c>
      <c r="K767" s="93">
        <v>9.5850000000000009</v>
      </c>
      <c r="L767" s="93" t="s">
        <v>46</v>
      </c>
      <c r="M767" s="93" t="s">
        <v>46</v>
      </c>
      <c r="N767" s="93" t="s">
        <v>46</v>
      </c>
      <c r="O767" s="93" t="s">
        <v>46</v>
      </c>
      <c r="P767" s="93" t="s">
        <v>46</v>
      </c>
      <c r="Q767" s="93" t="s">
        <v>46</v>
      </c>
      <c r="R767" s="93" t="s">
        <v>46</v>
      </c>
      <c r="S767" s="93" t="s">
        <v>46</v>
      </c>
      <c r="T767" s="93" t="s">
        <v>46</v>
      </c>
      <c r="U767" s="63"/>
      <c r="V767" s="23">
        <f t="shared" si="68"/>
        <v>7.0061818181818181</v>
      </c>
      <c r="W767" s="23">
        <f t="shared" si="69"/>
        <v>0.80279166666666668</v>
      </c>
    </row>
    <row r="768" spans="1:23" x14ac:dyDescent="0.25">
      <c r="A768" s="63">
        <v>7490</v>
      </c>
      <c r="B768" s="91">
        <v>42</v>
      </c>
      <c r="C768" s="91">
        <v>1323</v>
      </c>
      <c r="D768" s="92">
        <v>5.8330000000000002</v>
      </c>
      <c r="E768" s="91">
        <v>16.059999999999999</v>
      </c>
      <c r="F768" s="93">
        <v>10.006</v>
      </c>
      <c r="G768" s="93">
        <v>9.9830000000000005</v>
      </c>
      <c r="H768" s="93">
        <v>9.8989999999999991</v>
      </c>
      <c r="I768" s="93">
        <v>9.7729999999999997</v>
      </c>
      <c r="J768" s="93">
        <v>9.1359999999999992</v>
      </c>
      <c r="K768" s="93">
        <v>7.2460000000000004</v>
      </c>
      <c r="L768" s="93">
        <v>5.133</v>
      </c>
      <c r="M768" s="93">
        <v>3.891</v>
      </c>
      <c r="N768" s="93">
        <v>3.1989999999999998</v>
      </c>
      <c r="O768" s="93" t="s">
        <v>46</v>
      </c>
      <c r="P768" s="93" t="s">
        <v>46</v>
      </c>
      <c r="Q768" s="93" t="s">
        <v>46</v>
      </c>
      <c r="R768" s="93" t="s">
        <v>46</v>
      </c>
      <c r="S768" s="93" t="s">
        <v>46</v>
      </c>
      <c r="T768" s="93" t="s">
        <v>46</v>
      </c>
      <c r="U768" s="63"/>
      <c r="V768" s="34">
        <f t="shared" si="68"/>
        <v>2.7533001885822044</v>
      </c>
      <c r="W768" s="34">
        <f t="shared" si="69"/>
        <v>0.66916666666666658</v>
      </c>
    </row>
    <row r="769" spans="1:23" x14ac:dyDescent="0.25">
      <c r="A769" s="63">
        <v>7506</v>
      </c>
      <c r="B769" s="91">
        <v>42</v>
      </c>
      <c r="C769" s="91">
        <v>1508</v>
      </c>
      <c r="D769" s="92">
        <v>5.8330000000000002</v>
      </c>
      <c r="E769" s="91">
        <v>37.011000000000003</v>
      </c>
      <c r="F769" s="93">
        <v>27.584</v>
      </c>
      <c r="G769" s="93">
        <v>27.515999999999998</v>
      </c>
      <c r="H769" s="93">
        <v>27.31</v>
      </c>
      <c r="I769" s="93">
        <v>27.013999999999999</v>
      </c>
      <c r="J769" s="93">
        <v>25.422999999999998</v>
      </c>
      <c r="K769" s="93">
        <v>15.584</v>
      </c>
      <c r="L769" s="93">
        <v>10.452</v>
      </c>
      <c r="M769" s="93">
        <v>7.87</v>
      </c>
      <c r="N769" s="93">
        <v>7.3140000000000001</v>
      </c>
      <c r="O769" s="93" t="s">
        <v>46</v>
      </c>
      <c r="P769" s="93" t="s">
        <v>46</v>
      </c>
      <c r="Q769" s="93" t="s">
        <v>46</v>
      </c>
      <c r="R769" s="93" t="s">
        <v>46</v>
      </c>
      <c r="S769" s="93" t="s">
        <v>46</v>
      </c>
      <c r="T769" s="93" t="s">
        <v>46</v>
      </c>
      <c r="U769" s="63"/>
      <c r="V769" s="23">
        <f t="shared" si="68"/>
        <v>6.3451054345962632</v>
      </c>
      <c r="W769" s="23">
        <f t="shared" si="69"/>
        <v>1.5421250000000002</v>
      </c>
    </row>
    <row r="770" spans="1:23" x14ac:dyDescent="0.25">
      <c r="A770" s="63">
        <v>7511</v>
      </c>
      <c r="B770" s="91">
        <v>42</v>
      </c>
      <c r="C770" s="91">
        <v>1574</v>
      </c>
      <c r="D770" s="92">
        <v>7.75</v>
      </c>
      <c r="E770" s="91">
        <v>17.59</v>
      </c>
      <c r="F770" s="93">
        <v>8.6470000000000002</v>
      </c>
      <c r="G770" s="93">
        <v>8.6229999999999993</v>
      </c>
      <c r="H770" s="93">
        <v>8.4949999999999992</v>
      </c>
      <c r="I770" s="93">
        <v>8.3339999999999996</v>
      </c>
      <c r="J770" s="93">
        <v>6.5449999999999999</v>
      </c>
      <c r="K770" s="93">
        <v>4.5350000000000001</v>
      </c>
      <c r="L770" s="93">
        <v>3.5920000000000001</v>
      </c>
      <c r="M770" s="93">
        <v>3.621</v>
      </c>
      <c r="N770" s="93">
        <v>3.3929999999999998</v>
      </c>
      <c r="O770" s="93">
        <v>2.8450000000000002</v>
      </c>
      <c r="P770" s="93">
        <v>2.5099999999999998</v>
      </c>
      <c r="Q770" s="93" t="s">
        <v>46</v>
      </c>
      <c r="R770" s="93" t="s">
        <v>46</v>
      </c>
      <c r="S770" s="93" t="s">
        <v>46</v>
      </c>
      <c r="T770" s="93" t="s">
        <v>46</v>
      </c>
      <c r="U770" s="63"/>
      <c r="V770" s="15">
        <f t="shared" si="68"/>
        <v>2.2696774193548386</v>
      </c>
      <c r="W770" s="15">
        <f t="shared" si="69"/>
        <v>0.73291666666666666</v>
      </c>
    </row>
    <row r="771" spans="1:23" x14ac:dyDescent="0.25">
      <c r="A771" s="63">
        <v>7530</v>
      </c>
      <c r="B771" s="91">
        <v>42</v>
      </c>
      <c r="C771" s="91">
        <v>1758</v>
      </c>
      <c r="D771" s="92">
        <v>4.75</v>
      </c>
      <c r="E771" s="91">
        <v>15.503</v>
      </c>
      <c r="F771" s="93">
        <v>13.750999999999999</v>
      </c>
      <c r="G771" s="93">
        <v>13.742000000000001</v>
      </c>
      <c r="H771" s="93">
        <v>13.461</v>
      </c>
      <c r="I771" s="93">
        <v>13.048999999999999</v>
      </c>
      <c r="J771" s="93">
        <v>11.29</v>
      </c>
      <c r="K771" s="93">
        <v>7.1909999999999998</v>
      </c>
      <c r="L771" s="93">
        <v>4.9850000000000003</v>
      </c>
      <c r="M771" s="93">
        <v>3.87</v>
      </c>
      <c r="N771" s="93" t="s">
        <v>46</v>
      </c>
      <c r="O771" s="93" t="s">
        <v>46</v>
      </c>
      <c r="P771" s="93" t="s">
        <v>46</v>
      </c>
      <c r="Q771" s="93" t="s">
        <v>46</v>
      </c>
      <c r="R771" s="93" t="s">
        <v>46</v>
      </c>
      <c r="S771" s="93" t="s">
        <v>46</v>
      </c>
      <c r="T771" s="93" t="s">
        <v>46</v>
      </c>
      <c r="U771" s="63"/>
      <c r="V771" s="34">
        <f t="shared" si="68"/>
        <v>3.2637894736842106</v>
      </c>
      <c r="W771" s="34">
        <f t="shared" si="69"/>
        <v>0.6459583333333333</v>
      </c>
    </row>
    <row r="772" spans="1:23" x14ac:dyDescent="0.25">
      <c r="A772" s="63">
        <v>7565</v>
      </c>
      <c r="B772" s="91">
        <v>42</v>
      </c>
      <c r="C772" s="91">
        <v>2040</v>
      </c>
      <c r="D772" s="92">
        <v>3.5830000000000002</v>
      </c>
      <c r="E772" s="91">
        <v>21.942</v>
      </c>
      <c r="F772" s="93">
        <v>27.88</v>
      </c>
      <c r="G772" s="93">
        <v>27.527999999999999</v>
      </c>
      <c r="H772" s="93">
        <v>26.295999999999999</v>
      </c>
      <c r="I772" s="93">
        <v>24.427</v>
      </c>
      <c r="J772" s="93">
        <v>18.021000000000001</v>
      </c>
      <c r="K772" s="93">
        <v>9.5470000000000006</v>
      </c>
      <c r="L772" s="93">
        <v>7.2969999999999997</v>
      </c>
      <c r="M772" s="93" t="s">
        <v>46</v>
      </c>
      <c r="N772" s="93" t="s">
        <v>46</v>
      </c>
      <c r="O772" s="93" t="s">
        <v>46</v>
      </c>
      <c r="P772" s="93" t="s">
        <v>46</v>
      </c>
      <c r="Q772" s="93" t="s">
        <v>46</v>
      </c>
      <c r="R772" s="93" t="s">
        <v>46</v>
      </c>
      <c r="S772" s="93" t="s">
        <v>46</v>
      </c>
      <c r="T772" s="93" t="s">
        <v>46</v>
      </c>
      <c r="U772" s="63"/>
      <c r="V772" s="23">
        <f t="shared" si="68"/>
        <v>6.1239185040468875</v>
      </c>
      <c r="W772" s="23">
        <f t="shared" si="69"/>
        <v>0.91425000000000001</v>
      </c>
    </row>
    <row r="773" spans="1:23" hidden="1" x14ac:dyDescent="0.25">
      <c r="A773" s="63">
        <v>7595</v>
      </c>
      <c r="B773" s="91">
        <v>43</v>
      </c>
      <c r="C773" s="91">
        <v>325</v>
      </c>
      <c r="D773" s="92">
        <v>1.167</v>
      </c>
      <c r="E773" s="91">
        <v>18.484000000000002</v>
      </c>
      <c r="F773" s="93">
        <v>56.843000000000004</v>
      </c>
      <c r="G773" s="93">
        <v>46.82</v>
      </c>
      <c r="H773" s="93">
        <v>37.915999999999997</v>
      </c>
      <c r="I773" s="93">
        <v>28.792999999999999</v>
      </c>
      <c r="J773" s="93">
        <v>18.475999999999999</v>
      </c>
      <c r="K773" s="93" t="s">
        <v>46</v>
      </c>
      <c r="L773" s="93" t="s">
        <v>46</v>
      </c>
      <c r="M773" s="93" t="s">
        <v>46</v>
      </c>
      <c r="N773" s="93" t="s">
        <v>46</v>
      </c>
      <c r="O773" s="93" t="s">
        <v>46</v>
      </c>
      <c r="P773" s="93" t="s">
        <v>46</v>
      </c>
      <c r="Q773" s="93" t="s">
        <v>46</v>
      </c>
      <c r="R773" s="93" t="s">
        <v>46</v>
      </c>
      <c r="S773" s="93" t="s">
        <v>46</v>
      </c>
      <c r="T773" s="93" t="s">
        <v>46</v>
      </c>
      <c r="U773" s="63"/>
      <c r="V773" s="15">
        <f t="shared" si="68"/>
        <v>15.838903170522709</v>
      </c>
      <c r="W773" s="15">
        <f t="shared" si="69"/>
        <v>0.77016666666666678</v>
      </c>
    </row>
    <row r="774" spans="1:23" hidden="1" x14ac:dyDescent="0.25">
      <c r="A774" s="63">
        <v>7611</v>
      </c>
      <c r="B774" s="91">
        <v>43</v>
      </c>
      <c r="C774" s="91">
        <v>487</v>
      </c>
      <c r="D774" s="92">
        <v>1.583</v>
      </c>
      <c r="E774" s="91">
        <v>18.081</v>
      </c>
      <c r="F774" s="93">
        <v>53.133000000000003</v>
      </c>
      <c r="G774" s="93">
        <v>49.262</v>
      </c>
      <c r="H774" s="93">
        <v>41.738</v>
      </c>
      <c r="I774" s="93">
        <v>31.925000000000001</v>
      </c>
      <c r="J774" s="93">
        <v>16.782</v>
      </c>
      <c r="K774" s="93" t="s">
        <v>46</v>
      </c>
      <c r="L774" s="93" t="s">
        <v>46</v>
      </c>
      <c r="M774" s="93" t="s">
        <v>46</v>
      </c>
      <c r="N774" s="93" t="s">
        <v>46</v>
      </c>
      <c r="O774" s="93" t="s">
        <v>46</v>
      </c>
      <c r="P774" s="93" t="s">
        <v>46</v>
      </c>
      <c r="Q774" s="93" t="s">
        <v>46</v>
      </c>
      <c r="R774" s="93" t="s">
        <v>46</v>
      </c>
      <c r="S774" s="93" t="s">
        <v>46</v>
      </c>
      <c r="T774" s="93" t="s">
        <v>46</v>
      </c>
      <c r="U774" s="63"/>
      <c r="V774" s="23">
        <f t="shared" si="68"/>
        <v>11.421983575489577</v>
      </c>
      <c r="W774" s="23">
        <f t="shared" si="69"/>
        <v>0.75337500000000002</v>
      </c>
    </row>
    <row r="775" spans="1:23" x14ac:dyDescent="0.25">
      <c r="A775" s="63">
        <v>7615</v>
      </c>
      <c r="B775" s="91">
        <v>43</v>
      </c>
      <c r="C775" s="91">
        <v>551</v>
      </c>
      <c r="D775" s="92">
        <v>4.6669999999999998</v>
      </c>
      <c r="E775" s="91">
        <v>16.690999999999999</v>
      </c>
      <c r="F775" s="93">
        <v>17.341000000000001</v>
      </c>
      <c r="G775" s="93">
        <v>16.582999999999998</v>
      </c>
      <c r="H775" s="93">
        <v>15.079000000000001</v>
      </c>
      <c r="I775" s="93">
        <v>13.785</v>
      </c>
      <c r="J775" s="93">
        <v>9.2309999999999999</v>
      </c>
      <c r="K775" s="93">
        <v>4.665</v>
      </c>
      <c r="L775" s="93">
        <v>4.8520000000000003</v>
      </c>
      <c r="M775" s="93">
        <v>4.16</v>
      </c>
      <c r="N775" s="93" t="s">
        <v>46</v>
      </c>
      <c r="O775" s="93" t="s">
        <v>46</v>
      </c>
      <c r="P775" s="93" t="s">
        <v>46</v>
      </c>
      <c r="Q775" s="93" t="s">
        <v>46</v>
      </c>
      <c r="R775" s="93" t="s">
        <v>46</v>
      </c>
      <c r="S775" s="93" t="s">
        <v>46</v>
      </c>
      <c r="T775" s="93" t="s">
        <v>46</v>
      </c>
      <c r="U775" s="63"/>
      <c r="V775" s="23">
        <f t="shared" si="68"/>
        <v>3.5763874008999355</v>
      </c>
      <c r="W775" s="23">
        <f t="shared" si="69"/>
        <v>0.69545833333333329</v>
      </c>
    </row>
    <row r="776" spans="1:23" hidden="1" x14ac:dyDescent="0.25">
      <c r="A776" s="63">
        <v>7628</v>
      </c>
      <c r="B776" s="91">
        <v>43</v>
      </c>
      <c r="C776" s="91">
        <v>713</v>
      </c>
      <c r="D776" s="92">
        <v>1.417</v>
      </c>
      <c r="E776" s="91">
        <v>26.661999999999999</v>
      </c>
      <c r="F776" s="93">
        <v>89.402000000000001</v>
      </c>
      <c r="G776" s="93">
        <v>85.515000000000001</v>
      </c>
      <c r="H776" s="93">
        <v>51.59</v>
      </c>
      <c r="I776" s="93">
        <v>41</v>
      </c>
      <c r="J776" s="93">
        <v>25.768000000000001</v>
      </c>
      <c r="K776" s="93" t="s">
        <v>46</v>
      </c>
      <c r="L776" s="93" t="s">
        <v>46</v>
      </c>
      <c r="M776" s="93" t="s">
        <v>46</v>
      </c>
      <c r="N776" s="93" t="s">
        <v>46</v>
      </c>
      <c r="O776" s="93" t="s">
        <v>46</v>
      </c>
      <c r="P776" s="93" t="s">
        <v>46</v>
      </c>
      <c r="Q776" s="93" t="s">
        <v>46</v>
      </c>
      <c r="R776" s="93" t="s">
        <v>46</v>
      </c>
      <c r="S776" s="93" t="s">
        <v>46</v>
      </c>
      <c r="T776" s="93" t="s">
        <v>46</v>
      </c>
      <c r="U776" s="63"/>
      <c r="V776" s="23">
        <f t="shared" si="68"/>
        <v>18.815808045165841</v>
      </c>
      <c r="W776" s="23">
        <f t="shared" si="69"/>
        <v>1.1109166666666666</v>
      </c>
    </row>
    <row r="777" spans="1:23" x14ac:dyDescent="0.25">
      <c r="A777" s="63">
        <v>7639</v>
      </c>
      <c r="B777" s="91">
        <v>43</v>
      </c>
      <c r="C777" s="91">
        <v>871</v>
      </c>
      <c r="D777" s="92">
        <v>3.0830000000000002</v>
      </c>
      <c r="E777" s="91">
        <v>26.091999999999999</v>
      </c>
      <c r="F777" s="93">
        <v>37.293999999999997</v>
      </c>
      <c r="G777" s="93">
        <v>36.94</v>
      </c>
      <c r="H777" s="93">
        <v>35.643000000000001</v>
      </c>
      <c r="I777" s="93">
        <v>33.459000000000003</v>
      </c>
      <c r="J777" s="93">
        <v>18.646999999999998</v>
      </c>
      <c r="K777" s="93">
        <v>12.492000000000001</v>
      </c>
      <c r="L777" s="93">
        <v>8.6180000000000003</v>
      </c>
      <c r="M777" s="93" t="s">
        <v>46</v>
      </c>
      <c r="N777" s="93" t="s">
        <v>46</v>
      </c>
      <c r="O777" s="93" t="s">
        <v>46</v>
      </c>
      <c r="P777" s="93" t="s">
        <v>46</v>
      </c>
      <c r="Q777" s="93" t="s">
        <v>46</v>
      </c>
      <c r="R777" s="93" t="s">
        <v>46</v>
      </c>
      <c r="S777" s="93" t="s">
        <v>46</v>
      </c>
      <c r="T777" s="93" t="s">
        <v>46</v>
      </c>
      <c r="U777" s="63"/>
      <c r="V777" s="34">
        <f t="shared" si="68"/>
        <v>8.4631852092118063</v>
      </c>
      <c r="W777" s="34">
        <f t="shared" si="69"/>
        <v>1.0871666666666666</v>
      </c>
    </row>
    <row r="778" spans="1:23" hidden="1" x14ac:dyDescent="0.25">
      <c r="A778" s="63">
        <v>7650</v>
      </c>
      <c r="B778" s="91">
        <v>43</v>
      </c>
      <c r="C778" s="91">
        <v>992</v>
      </c>
      <c r="D778" s="92">
        <v>1.75</v>
      </c>
      <c r="E778" s="91">
        <v>24.151</v>
      </c>
      <c r="F778" s="93">
        <v>55.506999999999998</v>
      </c>
      <c r="G778" s="93">
        <v>52.295999999999999</v>
      </c>
      <c r="H778" s="93">
        <v>42.404000000000003</v>
      </c>
      <c r="I778" s="93">
        <v>37.176000000000002</v>
      </c>
      <c r="J778" s="93">
        <v>23.695</v>
      </c>
      <c r="K778" s="93" t="s">
        <v>46</v>
      </c>
      <c r="L778" s="93" t="s">
        <v>46</v>
      </c>
      <c r="M778" s="93" t="s">
        <v>46</v>
      </c>
      <c r="N778" s="93" t="s">
        <v>46</v>
      </c>
      <c r="O778" s="93" t="s">
        <v>46</v>
      </c>
      <c r="P778" s="93" t="s">
        <v>46</v>
      </c>
      <c r="Q778" s="93" t="s">
        <v>46</v>
      </c>
      <c r="R778" s="93" t="s">
        <v>46</v>
      </c>
      <c r="S778" s="93" t="s">
        <v>46</v>
      </c>
      <c r="T778" s="93" t="s">
        <v>46</v>
      </c>
      <c r="U778" s="63"/>
      <c r="V778" s="23">
        <f t="shared" si="68"/>
        <v>13.800571428571429</v>
      </c>
      <c r="W778" s="23">
        <f t="shared" si="69"/>
        <v>1.0062916666666666</v>
      </c>
    </row>
    <row r="779" spans="1:23" hidden="1" x14ac:dyDescent="0.25">
      <c r="A779" s="63">
        <v>7654</v>
      </c>
      <c r="B779" s="91">
        <v>43</v>
      </c>
      <c r="C779" s="91">
        <v>1033</v>
      </c>
      <c r="D779" s="92">
        <v>1</v>
      </c>
      <c r="E779" s="91">
        <v>15.542</v>
      </c>
      <c r="F779" s="93">
        <v>51.612000000000002</v>
      </c>
      <c r="G779" s="93">
        <v>44.914000000000001</v>
      </c>
      <c r="H779" s="93">
        <v>28.655999999999999</v>
      </c>
      <c r="I779" s="93">
        <v>27.119</v>
      </c>
      <c r="J779" s="93">
        <v>15.542</v>
      </c>
      <c r="K779" s="93" t="s">
        <v>46</v>
      </c>
      <c r="L779" s="93" t="s">
        <v>46</v>
      </c>
      <c r="M779" s="93" t="s">
        <v>46</v>
      </c>
      <c r="N779" s="93" t="s">
        <v>46</v>
      </c>
      <c r="O779" s="93" t="s">
        <v>46</v>
      </c>
      <c r="P779" s="93" t="s">
        <v>46</v>
      </c>
      <c r="Q779" s="93" t="s">
        <v>46</v>
      </c>
      <c r="R779" s="93" t="s">
        <v>46</v>
      </c>
      <c r="S779" s="93" t="s">
        <v>46</v>
      </c>
      <c r="T779" s="93" t="s">
        <v>46</v>
      </c>
      <c r="U779" s="63"/>
      <c r="V779" s="23">
        <f t="shared" si="68"/>
        <v>15.542</v>
      </c>
      <c r="W779" s="23">
        <f t="shared" si="69"/>
        <v>0.64758333333333329</v>
      </c>
    </row>
    <row r="780" spans="1:23" hidden="1" x14ac:dyDescent="0.25">
      <c r="A780" s="63">
        <v>7660</v>
      </c>
      <c r="B780" s="91">
        <v>43</v>
      </c>
      <c r="C780" s="91">
        <v>1090</v>
      </c>
      <c r="D780" s="92">
        <v>1.25</v>
      </c>
      <c r="E780" s="91">
        <v>18.449000000000002</v>
      </c>
      <c r="F780" s="93">
        <v>49.511000000000003</v>
      </c>
      <c r="G780" s="93">
        <v>42.302</v>
      </c>
      <c r="H780" s="93">
        <v>28.552</v>
      </c>
      <c r="I780" s="93">
        <v>31.367999999999999</v>
      </c>
      <c r="J780" s="93">
        <v>17.41</v>
      </c>
      <c r="K780" s="93" t="s">
        <v>46</v>
      </c>
      <c r="L780" s="93" t="s">
        <v>46</v>
      </c>
      <c r="M780" s="93" t="s">
        <v>46</v>
      </c>
      <c r="N780" s="93" t="s">
        <v>46</v>
      </c>
      <c r="O780" s="93" t="s">
        <v>46</v>
      </c>
      <c r="P780" s="93" t="s">
        <v>46</v>
      </c>
      <c r="Q780" s="93" t="s">
        <v>46</v>
      </c>
      <c r="R780" s="93" t="s">
        <v>46</v>
      </c>
      <c r="S780" s="93" t="s">
        <v>46</v>
      </c>
      <c r="T780" s="93" t="s">
        <v>46</v>
      </c>
      <c r="U780" s="63"/>
      <c r="V780" s="23">
        <f t="shared" si="68"/>
        <v>14.759200000000002</v>
      </c>
      <c r="W780" s="23">
        <f t="shared" si="69"/>
        <v>0.76870833333333344</v>
      </c>
    </row>
    <row r="781" spans="1:23" x14ac:dyDescent="0.25">
      <c r="A781" s="63">
        <v>7664</v>
      </c>
      <c r="B781" s="91">
        <v>43</v>
      </c>
      <c r="C781" s="91">
        <v>1133</v>
      </c>
      <c r="D781" s="92">
        <v>4.0830000000000002</v>
      </c>
      <c r="E781" s="91">
        <v>15.05</v>
      </c>
      <c r="F781" s="93">
        <v>13.135</v>
      </c>
      <c r="G781" s="93">
        <v>13.042999999999999</v>
      </c>
      <c r="H781" s="93">
        <v>12.784000000000001</v>
      </c>
      <c r="I781" s="93">
        <v>12.334</v>
      </c>
      <c r="J781" s="93">
        <v>10.38</v>
      </c>
      <c r="K781" s="93">
        <v>6.7140000000000004</v>
      </c>
      <c r="L781" s="93">
        <v>4.9580000000000002</v>
      </c>
      <c r="M781" s="93">
        <v>3.762</v>
      </c>
      <c r="N781" s="93" t="s">
        <v>46</v>
      </c>
      <c r="O781" s="93" t="s">
        <v>46</v>
      </c>
      <c r="P781" s="93" t="s">
        <v>46</v>
      </c>
      <c r="Q781" s="93" t="s">
        <v>46</v>
      </c>
      <c r="R781" s="93" t="s">
        <v>46</v>
      </c>
      <c r="S781" s="93" t="s">
        <v>46</v>
      </c>
      <c r="T781" s="93" t="s">
        <v>46</v>
      </c>
      <c r="U781" s="63"/>
      <c r="V781" s="90">
        <f t="shared" si="68"/>
        <v>3.686015184913054</v>
      </c>
      <c r="W781" s="90">
        <f t="shared" si="69"/>
        <v>0.62708333333333333</v>
      </c>
    </row>
    <row r="782" spans="1:23" x14ac:dyDescent="0.25">
      <c r="A782" s="63">
        <v>7667</v>
      </c>
      <c r="B782" s="91">
        <v>43</v>
      </c>
      <c r="C782" s="91">
        <v>1186</v>
      </c>
      <c r="D782" s="92">
        <v>3.5830000000000002</v>
      </c>
      <c r="E782" s="91">
        <v>15.771000000000001</v>
      </c>
      <c r="F782" s="93">
        <v>22.788</v>
      </c>
      <c r="G782" s="93">
        <v>22.614999999999998</v>
      </c>
      <c r="H782" s="93">
        <v>21.85</v>
      </c>
      <c r="I782" s="93">
        <v>20.111999999999998</v>
      </c>
      <c r="J782" s="93">
        <v>10.863</v>
      </c>
      <c r="K782" s="93">
        <v>5.82</v>
      </c>
      <c r="L782" s="93">
        <v>4.6189999999999998</v>
      </c>
      <c r="M782" s="93" t="s">
        <v>46</v>
      </c>
      <c r="N782" s="93" t="s">
        <v>46</v>
      </c>
      <c r="O782" s="93" t="s">
        <v>46</v>
      </c>
      <c r="P782" s="93" t="s">
        <v>46</v>
      </c>
      <c r="Q782" s="93" t="s">
        <v>46</v>
      </c>
      <c r="R782" s="93" t="s">
        <v>46</v>
      </c>
      <c r="S782" s="93" t="s">
        <v>46</v>
      </c>
      <c r="T782" s="93" t="s">
        <v>46</v>
      </c>
      <c r="U782" s="63"/>
      <c r="V782" s="23">
        <f t="shared" si="68"/>
        <v>4.401618755233045</v>
      </c>
      <c r="W782" s="23">
        <f t="shared" si="69"/>
        <v>0.65712500000000007</v>
      </c>
    </row>
    <row r="783" spans="1:23" x14ac:dyDescent="0.25">
      <c r="A783" s="63">
        <v>7673</v>
      </c>
      <c r="B783" s="91">
        <v>43</v>
      </c>
      <c r="C783" s="91">
        <v>1251</v>
      </c>
      <c r="D783" s="92">
        <v>9.5</v>
      </c>
      <c r="E783" s="91">
        <v>21.221</v>
      </c>
      <c r="F783" s="93">
        <v>8.3819999999999997</v>
      </c>
      <c r="G783" s="93">
        <v>8.3740000000000006</v>
      </c>
      <c r="H783" s="93">
        <v>8.3529999999999998</v>
      </c>
      <c r="I783" s="93">
        <v>8.3190000000000008</v>
      </c>
      <c r="J783" s="93">
        <v>8.1319999999999997</v>
      </c>
      <c r="K783" s="93">
        <v>7.3090000000000002</v>
      </c>
      <c r="L783" s="93">
        <v>5.1239999999999997</v>
      </c>
      <c r="M783" s="93">
        <v>4.0309999999999997</v>
      </c>
      <c r="N783" s="93">
        <v>3.9020000000000001</v>
      </c>
      <c r="O783" s="93">
        <v>3.3780000000000001</v>
      </c>
      <c r="P783" s="93">
        <v>2.972</v>
      </c>
      <c r="Q783" s="93">
        <v>2.64</v>
      </c>
      <c r="R783" s="93">
        <v>2.2719999999999998</v>
      </c>
      <c r="S783" s="93" t="s">
        <v>46</v>
      </c>
      <c r="T783" s="93" t="s">
        <v>46</v>
      </c>
      <c r="U783" s="63"/>
      <c r="V783" s="23">
        <f t="shared" si="68"/>
        <v>2.2337894736842103</v>
      </c>
      <c r="W783" s="23">
        <f t="shared" si="69"/>
        <v>0.88420833333333337</v>
      </c>
    </row>
    <row r="784" spans="1:23" x14ac:dyDescent="0.25">
      <c r="A784" s="63">
        <v>7682</v>
      </c>
      <c r="B784" s="91">
        <v>43</v>
      </c>
      <c r="C784" s="91">
        <v>1389</v>
      </c>
      <c r="D784" s="92">
        <v>2.75</v>
      </c>
      <c r="E784" s="91">
        <v>22.53</v>
      </c>
      <c r="F784" s="93">
        <v>26.792999999999999</v>
      </c>
      <c r="G784" s="93">
        <v>25.023</v>
      </c>
      <c r="H784" s="93">
        <v>22.475999999999999</v>
      </c>
      <c r="I784" s="93">
        <v>20.108000000000001</v>
      </c>
      <c r="J784" s="93">
        <v>18.373999999999999</v>
      </c>
      <c r="K784" s="93">
        <v>11.119</v>
      </c>
      <c r="L784" s="93" t="s">
        <v>46</v>
      </c>
      <c r="M784" s="93" t="s">
        <v>46</v>
      </c>
      <c r="N784" s="93" t="s">
        <v>46</v>
      </c>
      <c r="O784" s="93" t="s">
        <v>46</v>
      </c>
      <c r="P784" s="93" t="s">
        <v>46</v>
      </c>
      <c r="Q784" s="93" t="s">
        <v>46</v>
      </c>
      <c r="R784" s="93" t="s">
        <v>46</v>
      </c>
      <c r="S784" s="93" t="s">
        <v>46</v>
      </c>
      <c r="T784" s="93" t="s">
        <v>46</v>
      </c>
      <c r="U784" s="63"/>
      <c r="V784" s="23">
        <f t="shared" si="68"/>
        <v>8.1927272727272733</v>
      </c>
      <c r="W784" s="23">
        <f t="shared" si="69"/>
        <v>0.93875000000000008</v>
      </c>
    </row>
    <row r="785" spans="1:23" x14ac:dyDescent="0.25">
      <c r="A785" s="63">
        <v>7703</v>
      </c>
      <c r="B785" s="91">
        <v>43</v>
      </c>
      <c r="C785" s="91">
        <v>1548</v>
      </c>
      <c r="D785" s="92">
        <v>3.25</v>
      </c>
      <c r="E785" s="91">
        <v>17.023</v>
      </c>
      <c r="F785" s="93">
        <v>20.507999999999999</v>
      </c>
      <c r="G785" s="93">
        <v>20.321000000000002</v>
      </c>
      <c r="H785" s="93">
        <v>19.776</v>
      </c>
      <c r="I785" s="93">
        <v>18.8</v>
      </c>
      <c r="J785" s="93">
        <v>15.138</v>
      </c>
      <c r="K785" s="93">
        <v>8.3490000000000002</v>
      </c>
      <c r="L785" s="93">
        <v>5.6040000000000001</v>
      </c>
      <c r="M785" s="93" t="s">
        <v>46</v>
      </c>
      <c r="N785" s="93" t="s">
        <v>46</v>
      </c>
      <c r="O785" s="93" t="s">
        <v>46</v>
      </c>
      <c r="P785" s="93" t="s">
        <v>46</v>
      </c>
      <c r="Q785" s="93" t="s">
        <v>46</v>
      </c>
      <c r="R785" s="93" t="s">
        <v>46</v>
      </c>
      <c r="S785" s="93" t="s">
        <v>46</v>
      </c>
      <c r="T785" s="93" t="s">
        <v>46</v>
      </c>
      <c r="U785" s="63"/>
      <c r="V785" s="23">
        <f t="shared" si="68"/>
        <v>5.2378461538461538</v>
      </c>
      <c r="W785" s="23">
        <f t="shared" si="69"/>
        <v>0.70929166666666665</v>
      </c>
    </row>
    <row r="786" spans="1:23" hidden="1" x14ac:dyDescent="0.25">
      <c r="A786" s="63">
        <v>7713</v>
      </c>
      <c r="B786" s="91">
        <v>43</v>
      </c>
      <c r="C786" s="91">
        <v>1660</v>
      </c>
      <c r="D786" s="92">
        <v>1.583</v>
      </c>
      <c r="E786" s="91">
        <v>15.047000000000001</v>
      </c>
      <c r="F786" s="93">
        <v>50.73</v>
      </c>
      <c r="G786" s="93">
        <v>47.134999999999998</v>
      </c>
      <c r="H786" s="93">
        <v>34.664000000000001</v>
      </c>
      <c r="I786" s="93">
        <v>23.117000000000001</v>
      </c>
      <c r="J786" s="93">
        <v>14.22</v>
      </c>
      <c r="K786" s="93" t="s">
        <v>46</v>
      </c>
      <c r="L786" s="93" t="s">
        <v>46</v>
      </c>
      <c r="M786" s="93" t="s">
        <v>46</v>
      </c>
      <c r="N786" s="93" t="s">
        <v>46</v>
      </c>
      <c r="O786" s="93" t="s">
        <v>46</v>
      </c>
      <c r="P786" s="93" t="s">
        <v>46</v>
      </c>
      <c r="Q786" s="93" t="s">
        <v>46</v>
      </c>
      <c r="R786" s="93" t="s">
        <v>46</v>
      </c>
      <c r="S786" s="93" t="s">
        <v>46</v>
      </c>
      <c r="T786" s="93" t="s">
        <v>46</v>
      </c>
      <c r="U786" s="63"/>
      <c r="V786" s="23">
        <f t="shared" si="68"/>
        <v>9.5053695514845238</v>
      </c>
      <c r="W786" s="23">
        <f t="shared" si="69"/>
        <v>0.6269583333333334</v>
      </c>
    </row>
    <row r="787" spans="1:23" x14ac:dyDescent="0.25">
      <c r="A787" s="63">
        <v>7730</v>
      </c>
      <c r="B787" s="91">
        <v>44</v>
      </c>
      <c r="C787" s="91">
        <v>180</v>
      </c>
      <c r="D787" s="92">
        <v>5.0830000000000002</v>
      </c>
      <c r="E787" s="91">
        <v>21.134</v>
      </c>
      <c r="F787" s="93">
        <v>18.692</v>
      </c>
      <c r="G787" s="93">
        <v>18.616</v>
      </c>
      <c r="H787" s="93">
        <v>18.335000000000001</v>
      </c>
      <c r="I787" s="93">
        <v>17.855</v>
      </c>
      <c r="J787" s="93">
        <v>13.741</v>
      </c>
      <c r="K787" s="93">
        <v>7.2709999999999999</v>
      </c>
      <c r="L787" s="93">
        <v>6.4640000000000004</v>
      </c>
      <c r="M787" s="93">
        <v>5.0609999999999999</v>
      </c>
      <c r="N787" s="93">
        <v>4.2270000000000003</v>
      </c>
      <c r="O787" s="93" t="s">
        <v>46</v>
      </c>
      <c r="P787" s="93" t="s">
        <v>46</v>
      </c>
      <c r="Q787" s="93" t="s">
        <v>46</v>
      </c>
      <c r="R787" s="93" t="s">
        <v>46</v>
      </c>
      <c r="S787" s="93" t="s">
        <v>46</v>
      </c>
      <c r="T787" s="93" t="s">
        <v>46</v>
      </c>
      <c r="U787" s="63"/>
      <c r="V787" s="23">
        <f t="shared" si="68"/>
        <v>4.157780838087743</v>
      </c>
      <c r="W787" s="23">
        <f t="shared" si="69"/>
        <v>0.88058333333333338</v>
      </c>
    </row>
    <row r="788" spans="1:23" x14ac:dyDescent="0.25">
      <c r="A788" s="63">
        <v>7733</v>
      </c>
      <c r="B788" s="91">
        <v>44</v>
      </c>
      <c r="C788" s="91">
        <v>228</v>
      </c>
      <c r="D788" s="92">
        <v>2.9169999999999998</v>
      </c>
      <c r="E788" s="91">
        <v>51.12</v>
      </c>
      <c r="F788" s="93">
        <v>70.475999999999999</v>
      </c>
      <c r="G788" s="93">
        <v>69.481999999999999</v>
      </c>
      <c r="H788" s="93">
        <v>67.003</v>
      </c>
      <c r="I788" s="93">
        <v>63.375999999999998</v>
      </c>
      <c r="J788" s="93">
        <v>47.872</v>
      </c>
      <c r="K788" s="93">
        <v>24.960999999999999</v>
      </c>
      <c r="L788" s="93" t="s">
        <v>46</v>
      </c>
      <c r="M788" s="93" t="s">
        <v>46</v>
      </c>
      <c r="N788" s="93" t="s">
        <v>46</v>
      </c>
      <c r="O788" s="93" t="s">
        <v>46</v>
      </c>
      <c r="P788" s="93" t="s">
        <v>46</v>
      </c>
      <c r="Q788" s="93" t="s">
        <v>46</v>
      </c>
      <c r="R788" s="93" t="s">
        <v>46</v>
      </c>
      <c r="S788" s="93" t="s">
        <v>46</v>
      </c>
      <c r="T788" s="93" t="s">
        <v>46</v>
      </c>
      <c r="U788" s="63"/>
      <c r="V788" s="90">
        <f t="shared" si="68"/>
        <v>17.524854302365444</v>
      </c>
      <c r="W788" s="90">
        <f t="shared" si="69"/>
        <v>2.13</v>
      </c>
    </row>
    <row r="789" spans="1:23" x14ac:dyDescent="0.25">
      <c r="A789" s="63">
        <v>7744</v>
      </c>
      <c r="B789" s="91">
        <v>44</v>
      </c>
      <c r="C789" s="91">
        <v>385</v>
      </c>
      <c r="D789" s="92">
        <v>5.1669999999999998</v>
      </c>
      <c r="E789" s="91">
        <v>23.861999999999998</v>
      </c>
      <c r="F789" s="93">
        <v>23.58</v>
      </c>
      <c r="G789" s="93">
        <v>23.509</v>
      </c>
      <c r="H789" s="93">
        <v>22.446000000000002</v>
      </c>
      <c r="I789" s="93">
        <v>21.233000000000001</v>
      </c>
      <c r="J789" s="93">
        <v>16.725999999999999</v>
      </c>
      <c r="K789" s="93">
        <v>8.7560000000000002</v>
      </c>
      <c r="L789" s="93">
        <v>7.2290000000000001</v>
      </c>
      <c r="M789" s="93">
        <v>5.9169999999999998</v>
      </c>
      <c r="N789" s="93">
        <v>4.7699999999999996</v>
      </c>
      <c r="O789" s="93" t="s">
        <v>46</v>
      </c>
      <c r="P789" s="93" t="s">
        <v>46</v>
      </c>
      <c r="Q789" s="93" t="s">
        <v>46</v>
      </c>
      <c r="R789" s="93" t="s">
        <v>46</v>
      </c>
      <c r="S789" s="93" t="s">
        <v>46</v>
      </c>
      <c r="T789" s="93" t="s">
        <v>46</v>
      </c>
      <c r="U789" s="63"/>
      <c r="V789" s="23">
        <f t="shared" si="68"/>
        <v>4.6181536675053216</v>
      </c>
      <c r="W789" s="23">
        <f t="shared" si="69"/>
        <v>0.99424999999999997</v>
      </c>
    </row>
    <row r="790" spans="1:23" x14ac:dyDescent="0.25">
      <c r="A790" s="63">
        <v>7748</v>
      </c>
      <c r="B790" s="91">
        <v>44</v>
      </c>
      <c r="C790" s="91">
        <v>463</v>
      </c>
      <c r="D790" s="92">
        <v>11.167</v>
      </c>
      <c r="E790" s="91">
        <v>25.550999999999998</v>
      </c>
      <c r="F790" s="93">
        <v>10.147</v>
      </c>
      <c r="G790" s="93">
        <v>10.117000000000001</v>
      </c>
      <c r="H790" s="93">
        <v>10.058999999999999</v>
      </c>
      <c r="I790" s="93">
        <v>9.9649999999999999</v>
      </c>
      <c r="J790" s="93">
        <v>9.4290000000000003</v>
      </c>
      <c r="K790" s="93">
        <v>6.93</v>
      </c>
      <c r="L790" s="93">
        <v>6.9420000000000002</v>
      </c>
      <c r="M790" s="93">
        <v>5.3520000000000003</v>
      </c>
      <c r="N790" s="93">
        <v>4.423</v>
      </c>
      <c r="O790" s="93">
        <v>3.7080000000000002</v>
      </c>
      <c r="P790" s="93">
        <v>3.2250000000000001</v>
      </c>
      <c r="Q790" s="93">
        <v>3.081</v>
      </c>
      <c r="R790" s="93">
        <v>2.7330000000000001</v>
      </c>
      <c r="S790" s="93">
        <v>2.552</v>
      </c>
      <c r="T790" s="93" t="s">
        <v>46</v>
      </c>
      <c r="U790" s="63"/>
      <c r="V790" s="23">
        <f t="shared" si="68"/>
        <v>2.2880809528073787</v>
      </c>
      <c r="W790" s="23">
        <f t="shared" si="69"/>
        <v>1.0646249999999999</v>
      </c>
    </row>
    <row r="791" spans="1:23" x14ac:dyDescent="0.25">
      <c r="A791" s="63">
        <v>7752</v>
      </c>
      <c r="B791" s="91">
        <v>44</v>
      </c>
      <c r="C791" s="91">
        <v>532</v>
      </c>
      <c r="D791" s="92">
        <v>2.1669999999999998</v>
      </c>
      <c r="E791" s="91">
        <v>16.988</v>
      </c>
      <c r="F791" s="93">
        <v>33.523000000000003</v>
      </c>
      <c r="G791" s="93">
        <v>33.052</v>
      </c>
      <c r="H791" s="93">
        <v>29.94</v>
      </c>
      <c r="I791" s="93">
        <v>27.059000000000001</v>
      </c>
      <c r="J791" s="93">
        <v>15.901</v>
      </c>
      <c r="K791" s="93">
        <v>8.3309999999999995</v>
      </c>
      <c r="L791" s="93" t="s">
        <v>46</v>
      </c>
      <c r="M791" s="93" t="s">
        <v>46</v>
      </c>
      <c r="N791" s="93" t="s">
        <v>46</v>
      </c>
      <c r="O791" s="93" t="s">
        <v>46</v>
      </c>
      <c r="P791" s="93" t="s">
        <v>46</v>
      </c>
      <c r="Q791" s="93" t="s">
        <v>46</v>
      </c>
      <c r="R791" s="93" t="s">
        <v>46</v>
      </c>
      <c r="S791" s="93" t="s">
        <v>46</v>
      </c>
      <c r="T791" s="93" t="s">
        <v>46</v>
      </c>
      <c r="U791" s="63"/>
      <c r="V791" s="23">
        <f t="shared" si="68"/>
        <v>7.8394093216428242</v>
      </c>
      <c r="W791" s="23">
        <f t="shared" si="69"/>
        <v>0.70783333333333331</v>
      </c>
    </row>
    <row r="792" spans="1:23" x14ac:dyDescent="0.25">
      <c r="A792" s="63">
        <v>7759</v>
      </c>
      <c r="B792" s="91">
        <v>44</v>
      </c>
      <c r="C792" s="91">
        <v>638</v>
      </c>
      <c r="D792" s="92">
        <v>10.667</v>
      </c>
      <c r="E792" s="91">
        <v>17.123999999999999</v>
      </c>
      <c r="F792" s="93">
        <v>7.7750000000000004</v>
      </c>
      <c r="G792" s="93">
        <v>7.7690000000000001</v>
      </c>
      <c r="H792" s="93">
        <v>7.7220000000000004</v>
      </c>
      <c r="I792" s="93">
        <v>7.6420000000000003</v>
      </c>
      <c r="J792" s="93">
        <v>7.258</v>
      </c>
      <c r="K792" s="93">
        <v>6.173</v>
      </c>
      <c r="L792" s="93">
        <v>4.9219999999999997</v>
      </c>
      <c r="M792" s="93">
        <v>3.702</v>
      </c>
      <c r="N792" s="93">
        <v>2.9649999999999999</v>
      </c>
      <c r="O792" s="93">
        <v>2.472</v>
      </c>
      <c r="P792" s="93">
        <v>2.3119999999999998</v>
      </c>
      <c r="Q792" s="93">
        <v>2.093</v>
      </c>
      <c r="R792" s="93">
        <v>1.802</v>
      </c>
      <c r="S792" s="93">
        <v>1.6970000000000001</v>
      </c>
      <c r="T792" s="93" t="s">
        <v>46</v>
      </c>
      <c r="U792" s="63"/>
      <c r="V792" s="23">
        <f t="shared" si="68"/>
        <v>1.6053248335989498</v>
      </c>
      <c r="W792" s="23">
        <f t="shared" si="69"/>
        <v>0.71349999999999991</v>
      </c>
    </row>
    <row r="793" spans="1:23" x14ac:dyDescent="0.25">
      <c r="A793" s="63">
        <v>7761</v>
      </c>
      <c r="B793" s="91">
        <v>44</v>
      </c>
      <c r="C793" s="91">
        <v>674</v>
      </c>
      <c r="D793" s="92">
        <v>9.5</v>
      </c>
      <c r="E793" s="91">
        <v>33.002000000000002</v>
      </c>
      <c r="F793" s="93">
        <v>17.167999999999999</v>
      </c>
      <c r="G793" s="93">
        <v>17.158999999999999</v>
      </c>
      <c r="H793" s="93">
        <v>17.039000000000001</v>
      </c>
      <c r="I793" s="93">
        <v>16.832000000000001</v>
      </c>
      <c r="J793" s="93">
        <v>15.581</v>
      </c>
      <c r="K793" s="93">
        <v>8.407</v>
      </c>
      <c r="L793" s="93">
        <v>5.657</v>
      </c>
      <c r="M793" s="93">
        <v>4.3179999999999996</v>
      </c>
      <c r="N793" s="93">
        <v>3.629</v>
      </c>
      <c r="O793" s="93">
        <v>3.161</v>
      </c>
      <c r="P793" s="93">
        <v>3.2050000000000001</v>
      </c>
      <c r="Q793" s="93">
        <v>3.7559999999999998</v>
      </c>
      <c r="R793" s="93">
        <v>3.5350000000000001</v>
      </c>
      <c r="S793" s="93" t="s">
        <v>46</v>
      </c>
      <c r="T793" s="93" t="s">
        <v>46</v>
      </c>
      <c r="U793" s="63"/>
      <c r="V793" s="15">
        <f t="shared" ref="V793" si="70">+E793/D793</f>
        <v>3.4738947368421056</v>
      </c>
      <c r="W793" s="15">
        <f t="shared" ref="W793" si="71">+E793/24</f>
        <v>1.3750833333333334</v>
      </c>
    </row>
    <row r="794" spans="1:23" hidden="1" x14ac:dyDescent="0.25">
      <c r="A794" s="63">
        <v>7764</v>
      </c>
      <c r="B794" s="91">
        <v>44</v>
      </c>
      <c r="C794" s="91">
        <v>746</v>
      </c>
      <c r="D794" s="92">
        <v>1.75</v>
      </c>
      <c r="E794" s="91">
        <v>16.890999999999998</v>
      </c>
      <c r="F794" s="93">
        <v>38.466999999999999</v>
      </c>
      <c r="G794" s="93">
        <v>37.093000000000004</v>
      </c>
      <c r="H794" s="93">
        <v>32.607999999999997</v>
      </c>
      <c r="I794" s="93">
        <v>28.027999999999999</v>
      </c>
      <c r="J794" s="93">
        <v>16.603000000000002</v>
      </c>
      <c r="K794" s="93" t="s">
        <v>46</v>
      </c>
      <c r="L794" s="93" t="s">
        <v>46</v>
      </c>
      <c r="M794" s="93" t="s">
        <v>46</v>
      </c>
      <c r="N794" s="93" t="s">
        <v>46</v>
      </c>
      <c r="O794" s="93" t="s">
        <v>46</v>
      </c>
      <c r="P794" s="93" t="s">
        <v>46</v>
      </c>
      <c r="Q794" s="93" t="s">
        <v>46</v>
      </c>
      <c r="R794" s="93" t="s">
        <v>46</v>
      </c>
      <c r="S794" s="93" t="s">
        <v>46</v>
      </c>
      <c r="T794" s="93" t="s">
        <v>46</v>
      </c>
      <c r="U794" s="63"/>
      <c r="V794" s="23">
        <f t="shared" ref="V794:V856" si="72">+E794/D794</f>
        <v>9.6519999999999992</v>
      </c>
      <c r="W794" s="23">
        <f t="shared" ref="W794:W856" si="73">+E794/24</f>
        <v>0.70379166666666659</v>
      </c>
    </row>
    <row r="795" spans="1:23" x14ac:dyDescent="0.25">
      <c r="A795" s="63">
        <v>7776</v>
      </c>
      <c r="B795" s="91">
        <v>44</v>
      </c>
      <c r="C795" s="91">
        <v>887</v>
      </c>
      <c r="D795" s="92">
        <v>3.0830000000000002</v>
      </c>
      <c r="E795" s="91">
        <v>26.341000000000001</v>
      </c>
      <c r="F795" s="93">
        <v>40.305</v>
      </c>
      <c r="G795" s="93">
        <v>36.298000000000002</v>
      </c>
      <c r="H795" s="93">
        <v>30.309000000000001</v>
      </c>
      <c r="I795" s="93">
        <v>22.672000000000001</v>
      </c>
      <c r="J795" s="93">
        <v>19.25</v>
      </c>
      <c r="K795" s="93">
        <v>10.093</v>
      </c>
      <c r="L795" s="93">
        <v>8.7650000000000006</v>
      </c>
      <c r="M795" s="93" t="s">
        <v>46</v>
      </c>
      <c r="N795" s="93" t="s">
        <v>46</v>
      </c>
      <c r="O795" s="93" t="s">
        <v>46</v>
      </c>
      <c r="P795" s="93" t="s">
        <v>46</v>
      </c>
      <c r="Q795" s="93" t="s">
        <v>46</v>
      </c>
      <c r="R795" s="93" t="s">
        <v>46</v>
      </c>
      <c r="S795" s="93" t="s">
        <v>46</v>
      </c>
      <c r="T795" s="93" t="s">
        <v>46</v>
      </c>
      <c r="U795" s="63"/>
      <c r="V795" s="23">
        <f t="shared" si="72"/>
        <v>8.5439506973726882</v>
      </c>
      <c r="W795" s="23">
        <f t="shared" si="73"/>
        <v>1.0975416666666666</v>
      </c>
    </row>
    <row r="796" spans="1:23" x14ac:dyDescent="0.25">
      <c r="A796" s="63">
        <v>7783</v>
      </c>
      <c r="B796" s="91">
        <v>44</v>
      </c>
      <c r="C796" s="91">
        <v>982</v>
      </c>
      <c r="D796" s="92">
        <v>5.3330000000000002</v>
      </c>
      <c r="E796" s="91">
        <v>20.334</v>
      </c>
      <c r="F796" s="93">
        <v>21.844999999999999</v>
      </c>
      <c r="G796" s="93">
        <v>21.805</v>
      </c>
      <c r="H796" s="93">
        <v>21.413</v>
      </c>
      <c r="I796" s="93">
        <v>20.709</v>
      </c>
      <c r="J796" s="93">
        <v>14.634</v>
      </c>
      <c r="K796" s="93">
        <v>8.3390000000000004</v>
      </c>
      <c r="L796" s="93">
        <v>5.7679999999999998</v>
      </c>
      <c r="M796" s="93">
        <v>4.3869999999999996</v>
      </c>
      <c r="N796" s="93">
        <v>3.726</v>
      </c>
      <c r="O796" s="93" t="s">
        <v>46</v>
      </c>
      <c r="P796" s="93" t="s">
        <v>46</v>
      </c>
      <c r="Q796" s="93" t="s">
        <v>46</v>
      </c>
      <c r="R796" s="93" t="s">
        <v>46</v>
      </c>
      <c r="S796" s="93" t="s">
        <v>46</v>
      </c>
      <c r="T796" s="93" t="s">
        <v>46</v>
      </c>
      <c r="U796" s="63"/>
      <c r="V796" s="34">
        <f t="shared" si="72"/>
        <v>3.812863303956497</v>
      </c>
      <c r="W796" s="34">
        <f t="shared" si="73"/>
        <v>0.84724999999999995</v>
      </c>
    </row>
    <row r="797" spans="1:23" x14ac:dyDescent="0.25">
      <c r="A797" s="63">
        <v>7786</v>
      </c>
      <c r="B797" s="91">
        <v>44</v>
      </c>
      <c r="C797" s="91">
        <v>1027</v>
      </c>
      <c r="D797" s="92">
        <v>3.5</v>
      </c>
      <c r="E797" s="91">
        <v>15.351000000000001</v>
      </c>
      <c r="F797" s="93">
        <v>14.664999999999999</v>
      </c>
      <c r="G797" s="93">
        <v>13.893000000000001</v>
      </c>
      <c r="H797" s="93">
        <v>12.896000000000001</v>
      </c>
      <c r="I797" s="93">
        <v>11.478999999999999</v>
      </c>
      <c r="J797" s="93">
        <v>8.2129999999999992</v>
      </c>
      <c r="K797" s="93">
        <v>7.4470000000000001</v>
      </c>
      <c r="L797" s="93">
        <v>5.0570000000000004</v>
      </c>
      <c r="M797" s="93" t="s">
        <v>46</v>
      </c>
      <c r="N797" s="93" t="s">
        <v>46</v>
      </c>
      <c r="O797" s="93" t="s">
        <v>46</v>
      </c>
      <c r="P797" s="93" t="s">
        <v>46</v>
      </c>
      <c r="Q797" s="93" t="s">
        <v>46</v>
      </c>
      <c r="R797" s="93" t="s">
        <v>46</v>
      </c>
      <c r="S797" s="93" t="s">
        <v>46</v>
      </c>
      <c r="T797" s="93" t="s">
        <v>46</v>
      </c>
      <c r="U797" s="63"/>
      <c r="V797" s="23">
        <f t="shared" si="72"/>
        <v>4.3860000000000001</v>
      </c>
      <c r="W797" s="23">
        <f t="shared" si="73"/>
        <v>0.639625</v>
      </c>
    </row>
    <row r="798" spans="1:23" x14ac:dyDescent="0.25">
      <c r="A798" s="63">
        <v>7791</v>
      </c>
      <c r="B798" s="91">
        <v>44</v>
      </c>
      <c r="C798" s="91">
        <v>1091</v>
      </c>
      <c r="D798" s="92">
        <v>7</v>
      </c>
      <c r="E798" s="91">
        <v>31.89</v>
      </c>
      <c r="F798" s="93">
        <v>20.765999999999998</v>
      </c>
      <c r="G798" s="93">
        <v>20.716000000000001</v>
      </c>
      <c r="H798" s="93">
        <v>20.521000000000001</v>
      </c>
      <c r="I798" s="93">
        <v>20.181000000000001</v>
      </c>
      <c r="J798" s="93">
        <v>16.791</v>
      </c>
      <c r="K798" s="93">
        <v>8.4510000000000005</v>
      </c>
      <c r="L798" s="93">
        <v>9.1029999999999998</v>
      </c>
      <c r="M798" s="93">
        <v>7.375</v>
      </c>
      <c r="N798" s="93">
        <v>5.9359999999999999</v>
      </c>
      <c r="O798" s="93">
        <v>5.27</v>
      </c>
      <c r="P798" s="93">
        <v>4.556</v>
      </c>
      <c r="Q798" s="93" t="s">
        <v>46</v>
      </c>
      <c r="R798" s="93" t="s">
        <v>46</v>
      </c>
      <c r="S798" s="93" t="s">
        <v>46</v>
      </c>
      <c r="T798" s="93" t="s">
        <v>46</v>
      </c>
      <c r="U798" s="63"/>
      <c r="V798" s="23">
        <f t="shared" si="72"/>
        <v>4.555714285714286</v>
      </c>
      <c r="W798" s="23">
        <f t="shared" si="73"/>
        <v>1.3287500000000001</v>
      </c>
    </row>
    <row r="799" spans="1:23" x14ac:dyDescent="0.25">
      <c r="A799" s="63">
        <v>7796</v>
      </c>
      <c r="B799" s="91">
        <v>44</v>
      </c>
      <c r="C799" s="91">
        <v>1161</v>
      </c>
      <c r="D799" s="92">
        <v>3.5830000000000002</v>
      </c>
      <c r="E799" s="91">
        <v>15.503</v>
      </c>
      <c r="F799" s="93">
        <v>21.83</v>
      </c>
      <c r="G799" s="93">
        <v>21.225000000000001</v>
      </c>
      <c r="H799" s="93">
        <v>20.341000000000001</v>
      </c>
      <c r="I799" s="93">
        <v>18.591000000000001</v>
      </c>
      <c r="J799" s="93">
        <v>13.291</v>
      </c>
      <c r="K799" s="93">
        <v>7.101</v>
      </c>
      <c r="L799" s="93">
        <v>5.1029999999999998</v>
      </c>
      <c r="M799" s="93" t="s">
        <v>46</v>
      </c>
      <c r="N799" s="93" t="s">
        <v>46</v>
      </c>
      <c r="O799" s="93" t="s">
        <v>46</v>
      </c>
      <c r="P799" s="93" t="s">
        <v>46</v>
      </c>
      <c r="Q799" s="93" t="s">
        <v>46</v>
      </c>
      <c r="R799" s="93" t="s">
        <v>46</v>
      </c>
      <c r="S799" s="93" t="s">
        <v>46</v>
      </c>
      <c r="T799" s="93" t="s">
        <v>46</v>
      </c>
      <c r="U799" s="63"/>
      <c r="V799" s="15">
        <f t="shared" si="72"/>
        <v>4.3268210996371756</v>
      </c>
      <c r="W799" s="15">
        <f t="shared" si="73"/>
        <v>0.6459583333333333</v>
      </c>
    </row>
    <row r="800" spans="1:23" hidden="1" x14ac:dyDescent="0.25">
      <c r="A800" s="63">
        <v>7797</v>
      </c>
      <c r="B800" s="91">
        <v>44</v>
      </c>
      <c r="C800" s="91">
        <v>1194</v>
      </c>
      <c r="D800" s="92">
        <v>1.667</v>
      </c>
      <c r="E800" s="91">
        <v>27.774999999999999</v>
      </c>
      <c r="F800" s="93">
        <v>65.268000000000001</v>
      </c>
      <c r="G800" s="93">
        <v>61.313000000000002</v>
      </c>
      <c r="H800" s="93">
        <v>55.991</v>
      </c>
      <c r="I800" s="93">
        <v>47.070999999999998</v>
      </c>
      <c r="J800" s="93">
        <v>27.603999999999999</v>
      </c>
      <c r="K800" s="93" t="s">
        <v>46</v>
      </c>
      <c r="L800" s="93" t="s">
        <v>46</v>
      </c>
      <c r="M800" s="93" t="s">
        <v>46</v>
      </c>
      <c r="N800" s="93" t="s">
        <v>46</v>
      </c>
      <c r="O800" s="93" t="s">
        <v>46</v>
      </c>
      <c r="P800" s="93" t="s">
        <v>46</v>
      </c>
      <c r="Q800" s="93" t="s">
        <v>46</v>
      </c>
      <c r="R800" s="93" t="s">
        <v>46</v>
      </c>
      <c r="S800" s="93" t="s">
        <v>46</v>
      </c>
      <c r="T800" s="93" t="s">
        <v>46</v>
      </c>
      <c r="U800" s="63"/>
      <c r="V800" s="23">
        <f t="shared" si="72"/>
        <v>16.661667666466705</v>
      </c>
      <c r="W800" s="23">
        <f t="shared" si="73"/>
        <v>1.1572916666666666</v>
      </c>
    </row>
    <row r="801" spans="1:23" x14ac:dyDescent="0.25">
      <c r="A801" s="63">
        <v>7800</v>
      </c>
      <c r="B801" s="91">
        <v>44</v>
      </c>
      <c r="C801" s="91">
        <v>1218</v>
      </c>
      <c r="D801" s="92">
        <v>4.25</v>
      </c>
      <c r="E801" s="91">
        <v>17.337</v>
      </c>
      <c r="F801" s="93">
        <v>26.228999999999999</v>
      </c>
      <c r="G801" s="93">
        <v>25.524000000000001</v>
      </c>
      <c r="H801" s="93">
        <v>22.353000000000002</v>
      </c>
      <c r="I801" s="93">
        <v>18.027000000000001</v>
      </c>
      <c r="J801" s="93">
        <v>12.371</v>
      </c>
      <c r="K801" s="93">
        <v>6.57</v>
      </c>
      <c r="L801" s="93">
        <v>4.5940000000000003</v>
      </c>
      <c r="M801" s="93">
        <v>4.1340000000000003</v>
      </c>
      <c r="N801" s="93" t="s">
        <v>46</v>
      </c>
      <c r="O801" s="93" t="s">
        <v>46</v>
      </c>
      <c r="P801" s="93" t="s">
        <v>46</v>
      </c>
      <c r="Q801" s="93" t="s">
        <v>46</v>
      </c>
      <c r="R801" s="93" t="s">
        <v>46</v>
      </c>
      <c r="S801" s="93" t="s">
        <v>46</v>
      </c>
      <c r="T801" s="93" t="s">
        <v>46</v>
      </c>
      <c r="U801" s="63"/>
      <c r="V801" s="23">
        <f t="shared" si="72"/>
        <v>4.0792941176470592</v>
      </c>
      <c r="W801" s="23">
        <f t="shared" si="73"/>
        <v>0.72237499999999999</v>
      </c>
    </row>
    <row r="802" spans="1:23" x14ac:dyDescent="0.25">
      <c r="A802" s="63">
        <v>7806</v>
      </c>
      <c r="B802" s="91">
        <v>44</v>
      </c>
      <c r="C802" s="91">
        <v>1298</v>
      </c>
      <c r="D802" s="92">
        <v>3.1669999999999998</v>
      </c>
      <c r="E802" s="91">
        <v>18.643000000000001</v>
      </c>
      <c r="F802" s="93">
        <v>28.21</v>
      </c>
      <c r="G802" s="93">
        <v>26.347999999999999</v>
      </c>
      <c r="H802" s="93">
        <v>22.614999999999998</v>
      </c>
      <c r="I802" s="93">
        <v>18.925999999999998</v>
      </c>
      <c r="J802" s="93">
        <v>11.076000000000001</v>
      </c>
      <c r="K802" s="93">
        <v>7.5</v>
      </c>
      <c r="L802" s="93">
        <v>6.1959999999999997</v>
      </c>
      <c r="M802" s="93" t="s">
        <v>46</v>
      </c>
      <c r="N802" s="93" t="s">
        <v>46</v>
      </c>
      <c r="O802" s="93" t="s">
        <v>46</v>
      </c>
      <c r="P802" s="93" t="s">
        <v>46</v>
      </c>
      <c r="Q802" s="93" t="s">
        <v>46</v>
      </c>
      <c r="R802" s="93" t="s">
        <v>46</v>
      </c>
      <c r="S802" s="93" t="s">
        <v>46</v>
      </c>
      <c r="T802" s="93" t="s">
        <v>46</v>
      </c>
      <c r="U802" s="63"/>
      <c r="V802" s="34">
        <f t="shared" si="72"/>
        <v>5.8866435112093471</v>
      </c>
      <c r="W802" s="34">
        <f t="shared" si="73"/>
        <v>0.77679166666666666</v>
      </c>
    </row>
    <row r="803" spans="1:23" x14ac:dyDescent="0.25">
      <c r="A803" s="63">
        <v>7809</v>
      </c>
      <c r="B803" s="91">
        <v>44</v>
      </c>
      <c r="C803" s="91">
        <v>1375</v>
      </c>
      <c r="D803" s="92">
        <v>5.3330000000000002</v>
      </c>
      <c r="E803" s="91">
        <v>21.962</v>
      </c>
      <c r="F803" s="93">
        <v>20.213999999999999</v>
      </c>
      <c r="G803" s="93">
        <v>20.164000000000001</v>
      </c>
      <c r="H803" s="93">
        <v>19.405000000000001</v>
      </c>
      <c r="I803" s="93">
        <v>18.617999999999999</v>
      </c>
      <c r="J803" s="93">
        <v>15.24</v>
      </c>
      <c r="K803" s="93">
        <v>8.7110000000000003</v>
      </c>
      <c r="L803" s="93">
        <v>6.1820000000000004</v>
      </c>
      <c r="M803" s="93">
        <v>5.4770000000000003</v>
      </c>
      <c r="N803" s="93">
        <v>4.3849999999999998</v>
      </c>
      <c r="O803" s="93" t="s">
        <v>46</v>
      </c>
      <c r="P803" s="93" t="s">
        <v>46</v>
      </c>
      <c r="Q803" s="93" t="s">
        <v>46</v>
      </c>
      <c r="R803" s="93" t="s">
        <v>46</v>
      </c>
      <c r="S803" s="93" t="s">
        <v>46</v>
      </c>
      <c r="T803" s="93" t="s">
        <v>46</v>
      </c>
      <c r="U803" s="63"/>
      <c r="V803" s="23">
        <f t="shared" si="72"/>
        <v>4.118132383273954</v>
      </c>
      <c r="W803" s="23">
        <f t="shared" si="73"/>
        <v>0.91508333333333336</v>
      </c>
    </row>
    <row r="804" spans="1:23" x14ac:dyDescent="0.25">
      <c r="A804" s="63">
        <v>7826</v>
      </c>
      <c r="B804" s="91">
        <v>44</v>
      </c>
      <c r="C804" s="91">
        <v>1558</v>
      </c>
      <c r="D804" s="92">
        <v>3.8330000000000002</v>
      </c>
      <c r="E804" s="91">
        <v>23.603999999999999</v>
      </c>
      <c r="F804" s="93">
        <v>29.382000000000001</v>
      </c>
      <c r="G804" s="93">
        <v>28.579000000000001</v>
      </c>
      <c r="H804" s="93">
        <v>27.401</v>
      </c>
      <c r="I804" s="93">
        <v>24.977</v>
      </c>
      <c r="J804" s="93">
        <v>17.433</v>
      </c>
      <c r="K804" s="93">
        <v>9.3670000000000009</v>
      </c>
      <c r="L804" s="93">
        <v>7.7830000000000004</v>
      </c>
      <c r="M804" s="93" t="s">
        <v>46</v>
      </c>
      <c r="N804" s="93" t="s">
        <v>46</v>
      </c>
      <c r="O804" s="93" t="s">
        <v>46</v>
      </c>
      <c r="P804" s="93" t="s">
        <v>46</v>
      </c>
      <c r="Q804" s="93" t="s">
        <v>46</v>
      </c>
      <c r="R804" s="93" t="s">
        <v>46</v>
      </c>
      <c r="S804" s="93" t="s">
        <v>46</v>
      </c>
      <c r="T804" s="93" t="s">
        <v>46</v>
      </c>
      <c r="U804" s="63"/>
      <c r="V804" s="15">
        <f t="shared" si="72"/>
        <v>6.1581007044090788</v>
      </c>
      <c r="W804" s="15">
        <f t="shared" si="73"/>
        <v>0.98349999999999993</v>
      </c>
    </row>
    <row r="805" spans="1:23" hidden="1" x14ac:dyDescent="0.25">
      <c r="A805" s="63">
        <v>7832</v>
      </c>
      <c r="B805" s="91">
        <v>44</v>
      </c>
      <c r="C805" s="91">
        <v>1657</v>
      </c>
      <c r="D805" s="92">
        <v>1.25</v>
      </c>
      <c r="E805" s="91">
        <v>23.542000000000002</v>
      </c>
      <c r="F805" s="93">
        <v>62.167999999999999</v>
      </c>
      <c r="G805" s="93">
        <v>60.933999999999997</v>
      </c>
      <c r="H805" s="93">
        <v>35.938000000000002</v>
      </c>
      <c r="I805" s="93">
        <v>35.765999999999998</v>
      </c>
      <c r="J805" s="93">
        <v>23.501000000000001</v>
      </c>
      <c r="K805" s="93" t="s">
        <v>46</v>
      </c>
      <c r="L805" s="93" t="s">
        <v>46</v>
      </c>
      <c r="M805" s="93" t="s">
        <v>46</v>
      </c>
      <c r="N805" s="93" t="s">
        <v>46</v>
      </c>
      <c r="O805" s="93" t="s">
        <v>46</v>
      </c>
      <c r="P805" s="93" t="s">
        <v>46</v>
      </c>
      <c r="Q805" s="93" t="s">
        <v>46</v>
      </c>
      <c r="R805" s="93" t="s">
        <v>46</v>
      </c>
      <c r="S805" s="93" t="s">
        <v>46</v>
      </c>
      <c r="T805" s="93" t="s">
        <v>46</v>
      </c>
      <c r="U805" s="63"/>
      <c r="V805" s="23">
        <f t="shared" si="72"/>
        <v>18.833600000000001</v>
      </c>
      <c r="W805" s="23">
        <f t="shared" si="73"/>
        <v>0.98091666666666677</v>
      </c>
    </row>
    <row r="806" spans="1:23" x14ac:dyDescent="0.25">
      <c r="A806" s="63">
        <v>7833</v>
      </c>
      <c r="B806" s="91">
        <v>44</v>
      </c>
      <c r="C806" s="91">
        <v>1661</v>
      </c>
      <c r="D806" s="92">
        <v>11.417</v>
      </c>
      <c r="E806" s="91">
        <v>27.451000000000001</v>
      </c>
      <c r="F806" s="93">
        <v>10.138999999999999</v>
      </c>
      <c r="G806" s="93">
        <v>10.135</v>
      </c>
      <c r="H806" s="93">
        <v>10.063000000000001</v>
      </c>
      <c r="I806" s="93">
        <v>9.94</v>
      </c>
      <c r="J806" s="93">
        <v>9.1969999999999992</v>
      </c>
      <c r="K806" s="93">
        <v>6.0720000000000001</v>
      </c>
      <c r="L806" s="93">
        <v>4.9870000000000001</v>
      </c>
      <c r="M806" s="93">
        <v>4.8920000000000003</v>
      </c>
      <c r="N806" s="93">
        <v>4.665</v>
      </c>
      <c r="O806" s="93">
        <v>4.258</v>
      </c>
      <c r="P806" s="93">
        <v>3.7770000000000001</v>
      </c>
      <c r="Q806" s="93">
        <v>3.3250000000000002</v>
      </c>
      <c r="R806" s="93">
        <v>2.931</v>
      </c>
      <c r="S806" s="93">
        <v>2.7410000000000001</v>
      </c>
      <c r="T806" s="93" t="s">
        <v>46</v>
      </c>
      <c r="U806" s="63"/>
      <c r="V806" s="34">
        <f t="shared" si="72"/>
        <v>2.4043969519138129</v>
      </c>
      <c r="W806" s="34">
        <f t="shared" si="73"/>
        <v>1.1437916666666668</v>
      </c>
    </row>
    <row r="807" spans="1:23" x14ac:dyDescent="0.25">
      <c r="A807" s="63">
        <v>7860</v>
      </c>
      <c r="B807" s="91">
        <v>44</v>
      </c>
      <c r="C807" s="91">
        <v>1983</v>
      </c>
      <c r="D807" s="92">
        <v>3.9169999999999998</v>
      </c>
      <c r="E807" s="91">
        <v>17.024999999999999</v>
      </c>
      <c r="F807" s="93">
        <v>18.582999999999998</v>
      </c>
      <c r="G807" s="93">
        <v>18.457999999999998</v>
      </c>
      <c r="H807" s="93">
        <v>15.785</v>
      </c>
      <c r="I807" s="93">
        <v>14.247999999999999</v>
      </c>
      <c r="J807" s="93">
        <v>9.6140000000000008</v>
      </c>
      <c r="K807" s="93">
        <v>6.8979999999999997</v>
      </c>
      <c r="L807" s="93">
        <v>4.6760000000000002</v>
      </c>
      <c r="M807" s="93" t="s">
        <v>46</v>
      </c>
      <c r="N807" s="93" t="s">
        <v>46</v>
      </c>
      <c r="O807" s="93" t="s">
        <v>46</v>
      </c>
      <c r="P807" s="93" t="s">
        <v>46</v>
      </c>
      <c r="Q807" s="93" t="s">
        <v>46</v>
      </c>
      <c r="R807" s="93" t="s">
        <v>46</v>
      </c>
      <c r="S807" s="93" t="s">
        <v>46</v>
      </c>
      <c r="T807" s="93" t="s">
        <v>46</v>
      </c>
      <c r="U807" s="63"/>
      <c r="V807" s="23">
        <f t="shared" si="72"/>
        <v>4.3464386009701297</v>
      </c>
      <c r="W807" s="23">
        <f t="shared" si="73"/>
        <v>0.70937499999999998</v>
      </c>
    </row>
    <row r="808" spans="1:23" x14ac:dyDescent="0.25">
      <c r="A808" s="63">
        <v>7877</v>
      </c>
      <c r="B808" s="91">
        <v>45</v>
      </c>
      <c r="C808" s="91">
        <v>131</v>
      </c>
      <c r="D808" s="92">
        <v>2.4169999999999998</v>
      </c>
      <c r="E808" s="91">
        <v>29.8</v>
      </c>
      <c r="F808" s="93">
        <v>47.628</v>
      </c>
      <c r="G808" s="93">
        <v>47.399000000000001</v>
      </c>
      <c r="H808" s="93">
        <v>44.192</v>
      </c>
      <c r="I808" s="93">
        <v>35.959000000000003</v>
      </c>
      <c r="J808" s="93">
        <v>28.725999999999999</v>
      </c>
      <c r="K808" s="93">
        <v>14.706</v>
      </c>
      <c r="L808" s="93" t="s">
        <v>46</v>
      </c>
      <c r="M808" s="93" t="s">
        <v>46</v>
      </c>
      <c r="N808" s="93" t="s">
        <v>46</v>
      </c>
      <c r="O808" s="93" t="s">
        <v>46</v>
      </c>
      <c r="P808" s="93" t="s">
        <v>46</v>
      </c>
      <c r="Q808" s="93" t="s">
        <v>46</v>
      </c>
      <c r="R808" s="93" t="s">
        <v>46</v>
      </c>
      <c r="S808" s="93" t="s">
        <v>46</v>
      </c>
      <c r="T808" s="93" t="s">
        <v>46</v>
      </c>
      <c r="U808" s="63"/>
      <c r="V808" s="23">
        <f t="shared" si="72"/>
        <v>12.329333884981382</v>
      </c>
      <c r="W808" s="23">
        <f t="shared" si="73"/>
        <v>1.2416666666666667</v>
      </c>
    </row>
    <row r="809" spans="1:23" x14ac:dyDescent="0.25">
      <c r="A809" s="63">
        <v>7888</v>
      </c>
      <c r="B809" s="91">
        <v>45</v>
      </c>
      <c r="C809" s="91">
        <v>225</v>
      </c>
      <c r="D809" s="92">
        <v>5.8330000000000002</v>
      </c>
      <c r="E809" s="91">
        <v>22.114999999999998</v>
      </c>
      <c r="F809" s="93">
        <v>23.52</v>
      </c>
      <c r="G809" s="93">
        <v>23.375</v>
      </c>
      <c r="H809" s="93">
        <v>22.975000000000001</v>
      </c>
      <c r="I809" s="93">
        <v>22.242000000000001</v>
      </c>
      <c r="J809" s="93">
        <v>13.552</v>
      </c>
      <c r="K809" s="93">
        <v>8.7810000000000006</v>
      </c>
      <c r="L809" s="93">
        <v>6.0590000000000002</v>
      </c>
      <c r="M809" s="93">
        <v>4.5510000000000002</v>
      </c>
      <c r="N809" s="93">
        <v>4.2439999999999998</v>
      </c>
      <c r="O809" s="93" t="s">
        <v>46</v>
      </c>
      <c r="P809" s="93" t="s">
        <v>46</v>
      </c>
      <c r="Q809" s="93" t="s">
        <v>46</v>
      </c>
      <c r="R809" s="93" t="s">
        <v>46</v>
      </c>
      <c r="S809" s="93" t="s">
        <v>46</v>
      </c>
      <c r="T809" s="93" t="s">
        <v>46</v>
      </c>
      <c r="U809" s="63"/>
      <c r="V809" s="23">
        <f t="shared" si="72"/>
        <v>3.7913595062574998</v>
      </c>
      <c r="W809" s="23">
        <f t="shared" si="73"/>
        <v>0.92145833333333327</v>
      </c>
    </row>
    <row r="810" spans="1:23" x14ac:dyDescent="0.25">
      <c r="A810" s="63">
        <v>7908</v>
      </c>
      <c r="B810" s="91">
        <v>45</v>
      </c>
      <c r="C810" s="91">
        <v>427</v>
      </c>
      <c r="D810" s="92">
        <v>4.4169999999999998</v>
      </c>
      <c r="E810" s="91">
        <v>18.402999999999999</v>
      </c>
      <c r="F810" s="93">
        <v>17.881</v>
      </c>
      <c r="G810" s="93">
        <v>17.131</v>
      </c>
      <c r="H810" s="93">
        <v>15.643000000000001</v>
      </c>
      <c r="I810" s="93">
        <v>14.222</v>
      </c>
      <c r="J810" s="93">
        <v>9.5370000000000008</v>
      </c>
      <c r="K810" s="93">
        <v>6.2169999999999996</v>
      </c>
      <c r="L810" s="93">
        <v>5.4450000000000003</v>
      </c>
      <c r="M810" s="93">
        <v>4.5919999999999996</v>
      </c>
      <c r="N810" s="93" t="s">
        <v>46</v>
      </c>
      <c r="O810" s="93" t="s">
        <v>46</v>
      </c>
      <c r="P810" s="93" t="s">
        <v>46</v>
      </c>
      <c r="Q810" s="93" t="s">
        <v>46</v>
      </c>
      <c r="R810" s="93" t="s">
        <v>46</v>
      </c>
      <c r="S810" s="93" t="s">
        <v>46</v>
      </c>
      <c r="T810" s="93" t="s">
        <v>46</v>
      </c>
      <c r="U810" s="63"/>
      <c r="V810" s="23">
        <f t="shared" si="72"/>
        <v>4.1664025356576859</v>
      </c>
      <c r="W810" s="23">
        <f t="shared" si="73"/>
        <v>0.76679166666666665</v>
      </c>
    </row>
    <row r="811" spans="1:23" x14ac:dyDescent="0.25">
      <c r="A811" s="63">
        <v>7919</v>
      </c>
      <c r="B811" s="91">
        <v>45</v>
      </c>
      <c r="C811" s="91">
        <v>543</v>
      </c>
      <c r="D811" s="92">
        <v>2.5</v>
      </c>
      <c r="E811" s="91">
        <v>16.420999999999999</v>
      </c>
      <c r="F811" s="93">
        <v>28.381</v>
      </c>
      <c r="G811" s="93">
        <v>26.323</v>
      </c>
      <c r="H811" s="93">
        <v>22.568000000000001</v>
      </c>
      <c r="I811" s="93">
        <v>18.489999999999998</v>
      </c>
      <c r="J811" s="93">
        <v>9.3849999999999998</v>
      </c>
      <c r="K811" s="93">
        <v>6.3220000000000001</v>
      </c>
      <c r="L811" s="93" t="s">
        <v>46</v>
      </c>
      <c r="M811" s="93" t="s">
        <v>46</v>
      </c>
      <c r="N811" s="93" t="s">
        <v>46</v>
      </c>
      <c r="O811" s="93" t="s">
        <v>46</v>
      </c>
      <c r="P811" s="93" t="s">
        <v>46</v>
      </c>
      <c r="Q811" s="93" t="s">
        <v>46</v>
      </c>
      <c r="R811" s="93" t="s">
        <v>46</v>
      </c>
      <c r="S811" s="93" t="s">
        <v>46</v>
      </c>
      <c r="T811" s="93" t="s">
        <v>46</v>
      </c>
      <c r="U811" s="63"/>
      <c r="V811" s="90">
        <f t="shared" si="72"/>
        <v>6.5683999999999996</v>
      </c>
      <c r="W811" s="90">
        <f t="shared" si="73"/>
        <v>0.68420833333333331</v>
      </c>
    </row>
    <row r="812" spans="1:23" x14ac:dyDescent="0.25">
      <c r="A812" s="63">
        <v>7927</v>
      </c>
      <c r="B812" s="91">
        <v>45</v>
      </c>
      <c r="C812" s="91">
        <v>618</v>
      </c>
      <c r="D812" s="92">
        <v>2.75</v>
      </c>
      <c r="E812" s="91">
        <v>32.454000000000001</v>
      </c>
      <c r="F812" s="93">
        <v>51.902999999999999</v>
      </c>
      <c r="G812" s="93">
        <v>51.65</v>
      </c>
      <c r="H812" s="93">
        <v>49.774999999999999</v>
      </c>
      <c r="I812" s="93">
        <v>46.454999999999998</v>
      </c>
      <c r="J812" s="93">
        <v>27.195</v>
      </c>
      <c r="K812" s="93">
        <v>16.100999999999999</v>
      </c>
      <c r="L812" s="93" t="s">
        <v>46</v>
      </c>
      <c r="M812" s="93" t="s">
        <v>46</v>
      </c>
      <c r="N812" s="93" t="s">
        <v>46</v>
      </c>
      <c r="O812" s="93" t="s">
        <v>46</v>
      </c>
      <c r="P812" s="93" t="s">
        <v>46</v>
      </c>
      <c r="Q812" s="93" t="s">
        <v>46</v>
      </c>
      <c r="R812" s="93" t="s">
        <v>46</v>
      </c>
      <c r="S812" s="93" t="s">
        <v>46</v>
      </c>
      <c r="T812" s="93" t="s">
        <v>46</v>
      </c>
      <c r="U812" s="63"/>
      <c r="V812" s="23">
        <f t="shared" si="72"/>
        <v>11.801454545454545</v>
      </c>
      <c r="W812" s="23">
        <f t="shared" si="73"/>
        <v>1.35225</v>
      </c>
    </row>
    <row r="813" spans="1:23" x14ac:dyDescent="0.25">
      <c r="A813" s="63">
        <v>7931</v>
      </c>
      <c r="B813" s="91">
        <v>45</v>
      </c>
      <c r="C813" s="91">
        <v>671</v>
      </c>
      <c r="D813" s="92">
        <v>5.5</v>
      </c>
      <c r="E813" s="91">
        <v>24.672999999999998</v>
      </c>
      <c r="F813" s="93">
        <v>23.864000000000001</v>
      </c>
      <c r="G813" s="93">
        <v>23.792000000000002</v>
      </c>
      <c r="H813" s="93">
        <v>23.379000000000001</v>
      </c>
      <c r="I813" s="93">
        <v>22.824000000000002</v>
      </c>
      <c r="J813" s="93">
        <v>16.283000000000001</v>
      </c>
      <c r="K813" s="93">
        <v>9.5250000000000004</v>
      </c>
      <c r="L813" s="93">
        <v>6.6459999999999999</v>
      </c>
      <c r="M813" s="93">
        <v>5.9169999999999998</v>
      </c>
      <c r="N813" s="93">
        <v>4.8339999999999996</v>
      </c>
      <c r="O813" s="93" t="s">
        <v>46</v>
      </c>
      <c r="P813" s="93" t="s">
        <v>46</v>
      </c>
      <c r="Q813" s="93" t="s">
        <v>46</v>
      </c>
      <c r="R813" s="93" t="s">
        <v>46</v>
      </c>
      <c r="S813" s="93" t="s">
        <v>46</v>
      </c>
      <c r="T813" s="93" t="s">
        <v>46</v>
      </c>
      <c r="U813" s="63"/>
      <c r="V813" s="90">
        <f t="shared" si="72"/>
        <v>4.4859999999999998</v>
      </c>
      <c r="W813" s="90">
        <f t="shared" si="73"/>
        <v>1.0280416666666665</v>
      </c>
    </row>
    <row r="814" spans="1:23" x14ac:dyDescent="0.25">
      <c r="A814" s="63">
        <v>7940</v>
      </c>
      <c r="B814" s="91">
        <v>45</v>
      </c>
      <c r="C814" s="91">
        <v>755</v>
      </c>
      <c r="D814" s="92">
        <v>3.0830000000000002</v>
      </c>
      <c r="E814" s="91">
        <v>16.556999999999999</v>
      </c>
      <c r="F814" s="93">
        <v>19.13</v>
      </c>
      <c r="G814" s="93">
        <v>18.937999999999999</v>
      </c>
      <c r="H814" s="93">
        <v>18.385000000000002</v>
      </c>
      <c r="I814" s="93">
        <v>17.646000000000001</v>
      </c>
      <c r="J814" s="93">
        <v>14.128</v>
      </c>
      <c r="K814" s="93">
        <v>8.2479999999999993</v>
      </c>
      <c r="L814" s="93">
        <v>5.5149999999999997</v>
      </c>
      <c r="M814" s="93" t="s">
        <v>46</v>
      </c>
      <c r="N814" s="93" t="s">
        <v>46</v>
      </c>
      <c r="O814" s="93" t="s">
        <v>46</v>
      </c>
      <c r="P814" s="93" t="s">
        <v>46</v>
      </c>
      <c r="Q814" s="93" t="s">
        <v>46</v>
      </c>
      <c r="R814" s="93" t="s">
        <v>46</v>
      </c>
      <c r="S814" s="93" t="s">
        <v>46</v>
      </c>
      <c r="T814" s="93" t="s">
        <v>46</v>
      </c>
      <c r="U814" s="63"/>
      <c r="V814" s="23">
        <f t="shared" si="72"/>
        <v>5.370418423613363</v>
      </c>
      <c r="W814" s="23">
        <f t="shared" si="73"/>
        <v>0.6898749999999999</v>
      </c>
    </row>
    <row r="815" spans="1:23" x14ac:dyDescent="0.25">
      <c r="A815" s="63">
        <v>7945</v>
      </c>
      <c r="B815" s="91">
        <v>45</v>
      </c>
      <c r="C815" s="91">
        <v>804</v>
      </c>
      <c r="D815" s="92">
        <v>3.9169999999999998</v>
      </c>
      <c r="E815" s="91">
        <v>16.734000000000002</v>
      </c>
      <c r="F815" s="93">
        <v>15.952</v>
      </c>
      <c r="G815" s="93">
        <v>15.686</v>
      </c>
      <c r="H815" s="93">
        <v>15.026999999999999</v>
      </c>
      <c r="I815" s="93">
        <v>12.63</v>
      </c>
      <c r="J815" s="93">
        <v>9.2620000000000005</v>
      </c>
      <c r="K815" s="93">
        <v>5.181</v>
      </c>
      <c r="L815" s="93">
        <v>5.4139999999999997</v>
      </c>
      <c r="M815" s="93" t="s">
        <v>46</v>
      </c>
      <c r="N815" s="93" t="s">
        <v>46</v>
      </c>
      <c r="O815" s="93" t="s">
        <v>46</v>
      </c>
      <c r="P815" s="93" t="s">
        <v>46</v>
      </c>
      <c r="Q815" s="93" t="s">
        <v>46</v>
      </c>
      <c r="R815" s="93" t="s">
        <v>46</v>
      </c>
      <c r="S815" s="93" t="s">
        <v>46</v>
      </c>
      <c r="T815" s="93" t="s">
        <v>46</v>
      </c>
      <c r="U815" s="63"/>
      <c r="V815" s="90">
        <f t="shared" si="72"/>
        <v>4.2721470513147821</v>
      </c>
      <c r="W815" s="90">
        <f t="shared" si="73"/>
        <v>0.69725000000000004</v>
      </c>
    </row>
    <row r="816" spans="1:23" x14ac:dyDescent="0.25">
      <c r="A816" s="63">
        <v>7947</v>
      </c>
      <c r="B816" s="91">
        <v>45</v>
      </c>
      <c r="C816" s="91">
        <v>824</v>
      </c>
      <c r="D816" s="92">
        <v>2.5830000000000002</v>
      </c>
      <c r="E816" s="91">
        <v>15.303000000000001</v>
      </c>
      <c r="F816" s="93">
        <v>34.258000000000003</v>
      </c>
      <c r="G816" s="93">
        <v>31.864000000000001</v>
      </c>
      <c r="H816" s="93">
        <v>27.196000000000002</v>
      </c>
      <c r="I816" s="93">
        <v>22.134</v>
      </c>
      <c r="J816" s="93">
        <v>11.374000000000001</v>
      </c>
      <c r="K816" s="93">
        <v>6.19</v>
      </c>
      <c r="L816" s="93" t="s">
        <v>46</v>
      </c>
      <c r="M816" s="93" t="s">
        <v>46</v>
      </c>
      <c r="N816" s="93" t="s">
        <v>46</v>
      </c>
      <c r="O816" s="93" t="s">
        <v>46</v>
      </c>
      <c r="P816" s="93" t="s">
        <v>46</v>
      </c>
      <c r="Q816" s="93" t="s">
        <v>46</v>
      </c>
      <c r="R816" s="93" t="s">
        <v>46</v>
      </c>
      <c r="S816" s="93" t="s">
        <v>46</v>
      </c>
      <c r="T816" s="93" t="s">
        <v>46</v>
      </c>
      <c r="U816" s="63"/>
      <c r="V816" s="23">
        <f t="shared" si="72"/>
        <v>5.9245063879210216</v>
      </c>
      <c r="W816" s="23">
        <f t="shared" si="73"/>
        <v>0.637625</v>
      </c>
    </row>
    <row r="817" spans="1:23" x14ac:dyDescent="0.25">
      <c r="A817" s="63">
        <v>7950</v>
      </c>
      <c r="B817" s="91">
        <v>45</v>
      </c>
      <c r="C817" s="91">
        <v>879</v>
      </c>
      <c r="D817" s="92">
        <v>5</v>
      </c>
      <c r="E817" s="91">
        <v>15.32</v>
      </c>
      <c r="F817" s="93">
        <v>13.827</v>
      </c>
      <c r="G817" s="93">
        <v>13.743</v>
      </c>
      <c r="H817" s="93">
        <v>13.318</v>
      </c>
      <c r="I817" s="93">
        <v>12.413</v>
      </c>
      <c r="J817" s="93">
        <v>7.8650000000000002</v>
      </c>
      <c r="K817" s="93">
        <v>4.3689999999999998</v>
      </c>
      <c r="L817" s="93">
        <v>4.915</v>
      </c>
      <c r="M817" s="93">
        <v>3.7850000000000001</v>
      </c>
      <c r="N817" s="93">
        <v>3.0640000000000001</v>
      </c>
      <c r="O817" s="93" t="s">
        <v>46</v>
      </c>
      <c r="P817" s="93" t="s">
        <v>46</v>
      </c>
      <c r="Q817" s="93" t="s">
        <v>46</v>
      </c>
      <c r="R817" s="93" t="s">
        <v>46</v>
      </c>
      <c r="S817" s="93" t="s">
        <v>46</v>
      </c>
      <c r="T817" s="93" t="s">
        <v>46</v>
      </c>
      <c r="U817" s="63"/>
      <c r="V817" s="90">
        <f t="shared" si="72"/>
        <v>3.0640000000000001</v>
      </c>
      <c r="W817" s="90">
        <f t="shared" si="73"/>
        <v>0.63833333333333331</v>
      </c>
    </row>
    <row r="818" spans="1:23" x14ac:dyDescent="0.25">
      <c r="A818" s="63">
        <v>7982</v>
      </c>
      <c r="B818" s="91">
        <v>45</v>
      </c>
      <c r="C818" s="91">
        <v>1208</v>
      </c>
      <c r="D818" s="92">
        <v>5.25</v>
      </c>
      <c r="E818" s="91">
        <v>29.472999999999999</v>
      </c>
      <c r="F818" s="93">
        <v>26.122</v>
      </c>
      <c r="G818" s="93">
        <v>26.033000000000001</v>
      </c>
      <c r="H818" s="93">
        <v>25.486000000000001</v>
      </c>
      <c r="I818" s="93">
        <v>24.834</v>
      </c>
      <c r="J818" s="93">
        <v>15.781000000000001</v>
      </c>
      <c r="K818" s="93">
        <v>11.797000000000001</v>
      </c>
      <c r="L818" s="93">
        <v>9.2100000000000009</v>
      </c>
      <c r="M818" s="93">
        <v>6.9340000000000002</v>
      </c>
      <c r="N818" s="93">
        <v>5.87</v>
      </c>
      <c r="O818" s="93" t="s">
        <v>46</v>
      </c>
      <c r="P818" s="93" t="s">
        <v>46</v>
      </c>
      <c r="Q818" s="93" t="s">
        <v>46</v>
      </c>
      <c r="R818" s="93" t="s">
        <v>46</v>
      </c>
      <c r="S818" s="93" t="s">
        <v>46</v>
      </c>
      <c r="T818" s="93" t="s">
        <v>46</v>
      </c>
      <c r="U818" s="63"/>
      <c r="V818" s="23">
        <f t="shared" si="72"/>
        <v>5.6139047619047613</v>
      </c>
      <c r="W818" s="23">
        <f t="shared" si="73"/>
        <v>1.2280416666666667</v>
      </c>
    </row>
    <row r="819" spans="1:23" x14ac:dyDescent="0.25">
      <c r="A819" s="63">
        <v>7991</v>
      </c>
      <c r="B819" s="91">
        <v>45</v>
      </c>
      <c r="C819" s="91">
        <v>1326</v>
      </c>
      <c r="D819" s="92">
        <v>2.25</v>
      </c>
      <c r="E819" s="91">
        <v>18.588999999999999</v>
      </c>
      <c r="F819" s="93">
        <v>34.542000000000002</v>
      </c>
      <c r="G819" s="93">
        <v>31.295999999999999</v>
      </c>
      <c r="H819" s="93">
        <v>27.347000000000001</v>
      </c>
      <c r="I819" s="93">
        <v>20.225999999999999</v>
      </c>
      <c r="J819" s="93">
        <v>10.159000000000001</v>
      </c>
      <c r="K819" s="93">
        <v>9.27</v>
      </c>
      <c r="L819" s="93" t="s">
        <v>46</v>
      </c>
      <c r="M819" s="93" t="s">
        <v>46</v>
      </c>
      <c r="N819" s="93" t="s">
        <v>46</v>
      </c>
      <c r="O819" s="93" t="s">
        <v>46</v>
      </c>
      <c r="P819" s="93" t="s">
        <v>46</v>
      </c>
      <c r="Q819" s="93" t="s">
        <v>46</v>
      </c>
      <c r="R819" s="93" t="s">
        <v>46</v>
      </c>
      <c r="S819" s="93" t="s">
        <v>46</v>
      </c>
      <c r="T819" s="93" t="s">
        <v>46</v>
      </c>
      <c r="U819" s="63"/>
      <c r="V819" s="15">
        <f t="shared" si="72"/>
        <v>8.2617777777777768</v>
      </c>
      <c r="W819" s="15">
        <f t="shared" si="73"/>
        <v>0.77454166666666657</v>
      </c>
    </row>
    <row r="820" spans="1:23" x14ac:dyDescent="0.25">
      <c r="A820" s="63">
        <v>7997</v>
      </c>
      <c r="B820" s="91">
        <v>45</v>
      </c>
      <c r="C820" s="91">
        <v>1387</v>
      </c>
      <c r="D820" s="92">
        <v>14.583</v>
      </c>
      <c r="E820" s="91">
        <v>19.381</v>
      </c>
      <c r="F820" s="93">
        <v>6.375</v>
      </c>
      <c r="G820" s="93">
        <v>6.3710000000000004</v>
      </c>
      <c r="H820" s="93">
        <v>6.3529999999999998</v>
      </c>
      <c r="I820" s="93">
        <v>6.3239999999999998</v>
      </c>
      <c r="J820" s="93">
        <v>6.1710000000000003</v>
      </c>
      <c r="K820" s="93">
        <v>5.0410000000000004</v>
      </c>
      <c r="L820" s="93">
        <v>3.819</v>
      </c>
      <c r="M820" s="93">
        <v>3.0870000000000002</v>
      </c>
      <c r="N820" s="93">
        <v>2.5310000000000001</v>
      </c>
      <c r="O820" s="93">
        <v>2.165</v>
      </c>
      <c r="P820" s="93">
        <v>1.8759999999999999</v>
      </c>
      <c r="Q820" s="93">
        <v>1.6519999999999999</v>
      </c>
      <c r="R820" s="93">
        <v>1.667</v>
      </c>
      <c r="S820" s="93">
        <v>1.766</v>
      </c>
      <c r="T820" s="93">
        <v>1.6419999999999999</v>
      </c>
      <c r="U820" s="63"/>
      <c r="V820" s="34">
        <f t="shared" si="72"/>
        <v>1.3290132345882191</v>
      </c>
      <c r="W820" s="34">
        <f t="shared" si="73"/>
        <v>0.80754166666666671</v>
      </c>
    </row>
    <row r="821" spans="1:23" x14ac:dyDescent="0.25">
      <c r="A821" s="63">
        <v>8002</v>
      </c>
      <c r="B821" s="91">
        <v>45</v>
      </c>
      <c r="C821" s="91">
        <v>1450</v>
      </c>
      <c r="D821" s="92">
        <v>3</v>
      </c>
      <c r="E821" s="91">
        <v>22.86</v>
      </c>
      <c r="F821" s="93">
        <v>36.901000000000003</v>
      </c>
      <c r="G821" s="93">
        <v>36.762</v>
      </c>
      <c r="H821" s="93">
        <v>33.418999999999997</v>
      </c>
      <c r="I821" s="93">
        <v>30.404</v>
      </c>
      <c r="J821" s="93">
        <v>21.376999999999999</v>
      </c>
      <c r="K821" s="93">
        <v>11.14</v>
      </c>
      <c r="L821" s="93">
        <v>7.62</v>
      </c>
      <c r="M821" s="93" t="s">
        <v>46</v>
      </c>
      <c r="N821" s="93" t="s">
        <v>46</v>
      </c>
      <c r="O821" s="93" t="s">
        <v>46</v>
      </c>
      <c r="P821" s="93" t="s">
        <v>46</v>
      </c>
      <c r="Q821" s="93" t="s">
        <v>46</v>
      </c>
      <c r="R821" s="93" t="s">
        <v>46</v>
      </c>
      <c r="S821" s="93" t="s">
        <v>46</v>
      </c>
      <c r="T821" s="93" t="s">
        <v>46</v>
      </c>
      <c r="U821" s="63"/>
      <c r="V821" s="23">
        <f t="shared" si="72"/>
        <v>7.62</v>
      </c>
      <c r="W821" s="23">
        <f t="shared" si="73"/>
        <v>0.95250000000000001</v>
      </c>
    </row>
    <row r="822" spans="1:23" x14ac:dyDescent="0.25">
      <c r="A822" s="63">
        <v>8014</v>
      </c>
      <c r="B822" s="91">
        <v>45</v>
      </c>
      <c r="C822" s="91">
        <v>1589</v>
      </c>
      <c r="D822" s="92">
        <v>5.3330000000000002</v>
      </c>
      <c r="E822" s="91">
        <v>16.414999999999999</v>
      </c>
      <c r="F822" s="93">
        <v>14.712</v>
      </c>
      <c r="G822" s="93">
        <v>14.333</v>
      </c>
      <c r="H822" s="93">
        <v>13.694000000000001</v>
      </c>
      <c r="I822" s="93">
        <v>12.792</v>
      </c>
      <c r="J822" s="93">
        <v>9.4570000000000007</v>
      </c>
      <c r="K822" s="93">
        <v>5.1790000000000003</v>
      </c>
      <c r="L822" s="93">
        <v>5.3010000000000002</v>
      </c>
      <c r="M822" s="93">
        <v>4.0490000000000004</v>
      </c>
      <c r="N822" s="93">
        <v>3.2669999999999999</v>
      </c>
      <c r="O822" s="93" t="s">
        <v>46</v>
      </c>
      <c r="P822" s="93" t="s">
        <v>46</v>
      </c>
      <c r="Q822" s="93" t="s">
        <v>46</v>
      </c>
      <c r="R822" s="93" t="s">
        <v>46</v>
      </c>
      <c r="S822" s="93" t="s">
        <v>46</v>
      </c>
      <c r="T822" s="93" t="s">
        <v>46</v>
      </c>
      <c r="U822" s="63"/>
      <c r="V822" s="15">
        <f t="shared" si="72"/>
        <v>3.0780048753047065</v>
      </c>
      <c r="W822" s="15">
        <f t="shared" si="73"/>
        <v>0.68395833333333333</v>
      </c>
    </row>
    <row r="823" spans="1:23" x14ac:dyDescent="0.25">
      <c r="A823" s="63">
        <v>8032</v>
      </c>
      <c r="B823" s="91">
        <v>45</v>
      </c>
      <c r="C823" s="91">
        <v>1788</v>
      </c>
      <c r="D823" s="92">
        <v>2.0830000000000002</v>
      </c>
      <c r="E823" s="91">
        <v>23.67</v>
      </c>
      <c r="F823" s="93">
        <v>40.597000000000001</v>
      </c>
      <c r="G823" s="93">
        <v>38.838999999999999</v>
      </c>
      <c r="H823" s="93">
        <v>36.356000000000002</v>
      </c>
      <c r="I823" s="93">
        <v>31.463000000000001</v>
      </c>
      <c r="J823" s="93">
        <v>20.888000000000002</v>
      </c>
      <c r="K823" s="93">
        <v>11.835000000000001</v>
      </c>
      <c r="L823" s="93" t="s">
        <v>46</v>
      </c>
      <c r="M823" s="93" t="s">
        <v>46</v>
      </c>
      <c r="N823" s="93" t="s">
        <v>46</v>
      </c>
      <c r="O823" s="93" t="s">
        <v>46</v>
      </c>
      <c r="P823" s="93" t="s">
        <v>46</v>
      </c>
      <c r="Q823" s="93" t="s">
        <v>46</v>
      </c>
      <c r="R823" s="93" t="s">
        <v>46</v>
      </c>
      <c r="S823" s="93" t="s">
        <v>46</v>
      </c>
      <c r="T823" s="93" t="s">
        <v>46</v>
      </c>
      <c r="U823" s="63"/>
      <c r="V823" s="34">
        <f t="shared" si="72"/>
        <v>11.363418146903504</v>
      </c>
      <c r="W823" s="34">
        <f t="shared" si="73"/>
        <v>0.98625000000000007</v>
      </c>
    </row>
    <row r="824" spans="1:23" x14ac:dyDescent="0.25">
      <c r="A824" s="63">
        <v>8038</v>
      </c>
      <c r="B824" s="91">
        <v>45</v>
      </c>
      <c r="C824" s="91">
        <v>1865</v>
      </c>
      <c r="D824" s="92">
        <v>3.1669999999999998</v>
      </c>
      <c r="E824" s="91">
        <v>26.641999999999999</v>
      </c>
      <c r="F824" s="93">
        <v>38.901000000000003</v>
      </c>
      <c r="G824" s="93">
        <v>38.539000000000001</v>
      </c>
      <c r="H824" s="93">
        <v>36.081000000000003</v>
      </c>
      <c r="I824" s="93">
        <v>33.393000000000001</v>
      </c>
      <c r="J824" s="93">
        <v>22.414000000000001</v>
      </c>
      <c r="K824" s="93">
        <v>12.567</v>
      </c>
      <c r="L824" s="93">
        <v>8.8759999999999994</v>
      </c>
      <c r="M824" s="93" t="s">
        <v>46</v>
      </c>
      <c r="N824" s="93" t="s">
        <v>46</v>
      </c>
      <c r="O824" s="93" t="s">
        <v>46</v>
      </c>
      <c r="P824" s="93" t="s">
        <v>46</v>
      </c>
      <c r="Q824" s="93" t="s">
        <v>46</v>
      </c>
      <c r="R824" s="93" t="s">
        <v>46</v>
      </c>
      <c r="S824" s="93" t="s">
        <v>46</v>
      </c>
      <c r="T824" s="93" t="s">
        <v>46</v>
      </c>
      <c r="U824" s="63"/>
      <c r="V824" s="23">
        <f t="shared" si="72"/>
        <v>8.4123776444584788</v>
      </c>
      <c r="W824" s="23">
        <f t="shared" si="73"/>
        <v>1.1100833333333333</v>
      </c>
    </row>
    <row r="825" spans="1:23" x14ac:dyDescent="0.25">
      <c r="A825" s="63">
        <v>8054</v>
      </c>
      <c r="B825" s="91">
        <v>45</v>
      </c>
      <c r="C825" s="91">
        <v>2068</v>
      </c>
      <c r="D825" s="92">
        <v>3.25</v>
      </c>
      <c r="E825" s="91">
        <v>25.343</v>
      </c>
      <c r="F825" s="93">
        <v>38.24</v>
      </c>
      <c r="G825" s="93">
        <v>37.902999999999999</v>
      </c>
      <c r="H825" s="93">
        <v>35.771999999999998</v>
      </c>
      <c r="I825" s="93">
        <v>29.236999999999998</v>
      </c>
      <c r="J825" s="93">
        <v>15.596</v>
      </c>
      <c r="K825" s="93">
        <v>10.52</v>
      </c>
      <c r="L825" s="93">
        <v>8.4440000000000008</v>
      </c>
      <c r="M825" s="93" t="s">
        <v>46</v>
      </c>
      <c r="N825" s="93" t="s">
        <v>46</v>
      </c>
      <c r="O825" s="93" t="s">
        <v>46</v>
      </c>
      <c r="P825" s="93" t="s">
        <v>46</v>
      </c>
      <c r="Q825" s="93" t="s">
        <v>46</v>
      </c>
      <c r="R825" s="93" t="s">
        <v>46</v>
      </c>
      <c r="S825" s="93" t="s">
        <v>46</v>
      </c>
      <c r="T825" s="93" t="s">
        <v>46</v>
      </c>
      <c r="U825" s="63"/>
      <c r="V825" s="15">
        <f t="shared" si="72"/>
        <v>7.7978461538461534</v>
      </c>
      <c r="W825" s="15">
        <f t="shared" si="73"/>
        <v>1.0559583333333333</v>
      </c>
    </row>
    <row r="826" spans="1:23" x14ac:dyDescent="0.25">
      <c r="A826" s="63">
        <v>8060</v>
      </c>
      <c r="B826" s="91">
        <v>45</v>
      </c>
      <c r="C826" s="91">
        <v>2169</v>
      </c>
      <c r="D826" s="92">
        <v>3.0830000000000002</v>
      </c>
      <c r="E826" s="91">
        <v>15.551</v>
      </c>
      <c r="F826" s="93">
        <v>19.513000000000002</v>
      </c>
      <c r="G826" s="93">
        <v>19.181000000000001</v>
      </c>
      <c r="H826" s="93">
        <v>18.603000000000002</v>
      </c>
      <c r="I826" s="93">
        <v>17.600000000000001</v>
      </c>
      <c r="J826" s="93">
        <v>13.696</v>
      </c>
      <c r="K826" s="93">
        <v>7.3639999999999999</v>
      </c>
      <c r="L826" s="93">
        <v>5.1829999999999998</v>
      </c>
      <c r="M826" s="93" t="s">
        <v>46</v>
      </c>
      <c r="N826" s="93" t="s">
        <v>46</v>
      </c>
      <c r="O826" s="93" t="s">
        <v>46</v>
      </c>
      <c r="P826" s="93" t="s">
        <v>46</v>
      </c>
      <c r="Q826" s="93" t="s">
        <v>46</v>
      </c>
      <c r="R826" s="93" t="s">
        <v>46</v>
      </c>
      <c r="S826" s="93" t="s">
        <v>46</v>
      </c>
      <c r="T826" s="93" t="s">
        <v>46</v>
      </c>
      <c r="U826" s="63"/>
      <c r="V826" s="23">
        <f t="shared" si="72"/>
        <v>5.044112877067791</v>
      </c>
      <c r="W826" s="23">
        <f t="shared" si="73"/>
        <v>0.6479583333333333</v>
      </c>
    </row>
    <row r="827" spans="1:23" x14ac:dyDescent="0.25">
      <c r="A827" s="63">
        <v>8062</v>
      </c>
      <c r="B827" s="91">
        <v>45</v>
      </c>
      <c r="C827" s="91">
        <v>2193</v>
      </c>
      <c r="D827" s="92">
        <v>2</v>
      </c>
      <c r="E827" s="91">
        <v>15.997</v>
      </c>
      <c r="F827" s="93">
        <v>36.804000000000002</v>
      </c>
      <c r="G827" s="93">
        <v>33.444000000000003</v>
      </c>
      <c r="H827" s="93">
        <v>29.061</v>
      </c>
      <c r="I827" s="93">
        <v>21.728999999999999</v>
      </c>
      <c r="J827" s="93">
        <v>13.209</v>
      </c>
      <c r="K827" s="93">
        <v>7.9980000000000002</v>
      </c>
      <c r="L827" s="93" t="s">
        <v>46</v>
      </c>
      <c r="M827" s="93" t="s">
        <v>46</v>
      </c>
      <c r="N827" s="93" t="s">
        <v>46</v>
      </c>
      <c r="O827" s="93" t="s">
        <v>46</v>
      </c>
      <c r="P827" s="93" t="s">
        <v>46</v>
      </c>
      <c r="Q827" s="93" t="s">
        <v>46</v>
      </c>
      <c r="R827" s="93" t="s">
        <v>46</v>
      </c>
      <c r="S827" s="93" t="s">
        <v>46</v>
      </c>
      <c r="T827" s="93" t="s">
        <v>46</v>
      </c>
      <c r="U827" s="63"/>
      <c r="V827" s="34">
        <f t="shared" si="72"/>
        <v>7.9984999999999999</v>
      </c>
      <c r="W827" s="34">
        <f t="shared" si="73"/>
        <v>0.6665416666666667</v>
      </c>
    </row>
    <row r="828" spans="1:23" x14ac:dyDescent="0.25">
      <c r="A828" s="63">
        <v>8071</v>
      </c>
      <c r="B828" s="91">
        <v>46</v>
      </c>
      <c r="C828" s="91">
        <v>33</v>
      </c>
      <c r="D828" s="92">
        <v>5.5</v>
      </c>
      <c r="E828" s="91">
        <v>17.751000000000001</v>
      </c>
      <c r="F828" s="93">
        <v>15.625999999999999</v>
      </c>
      <c r="G828" s="93">
        <v>15.454000000000001</v>
      </c>
      <c r="H828" s="93">
        <v>15.169</v>
      </c>
      <c r="I828" s="93">
        <v>14.657999999999999</v>
      </c>
      <c r="J828" s="93">
        <v>12.581</v>
      </c>
      <c r="K828" s="93">
        <v>8.2430000000000003</v>
      </c>
      <c r="L828" s="93">
        <v>5.82</v>
      </c>
      <c r="M828" s="93">
        <v>4.4269999999999996</v>
      </c>
      <c r="N828" s="93">
        <v>3.544</v>
      </c>
      <c r="O828" s="93" t="s">
        <v>46</v>
      </c>
      <c r="P828" s="93" t="s">
        <v>46</v>
      </c>
      <c r="Q828" s="93" t="s">
        <v>46</v>
      </c>
      <c r="R828" s="93" t="s">
        <v>46</v>
      </c>
      <c r="S828" s="93" t="s">
        <v>46</v>
      </c>
      <c r="T828" s="93" t="s">
        <v>46</v>
      </c>
      <c r="U828" s="63"/>
      <c r="V828" s="23">
        <f t="shared" si="72"/>
        <v>3.2274545454545458</v>
      </c>
      <c r="W828" s="23">
        <f t="shared" si="73"/>
        <v>0.73962500000000009</v>
      </c>
    </row>
    <row r="829" spans="1:23" x14ac:dyDescent="0.25">
      <c r="A829" s="63">
        <v>8081</v>
      </c>
      <c r="B829" s="91">
        <v>46</v>
      </c>
      <c r="C829" s="91">
        <v>169</v>
      </c>
      <c r="D829" s="92">
        <v>4</v>
      </c>
      <c r="E829" s="91">
        <v>22.553000000000001</v>
      </c>
      <c r="F829" s="93">
        <v>27.855</v>
      </c>
      <c r="G829" s="93">
        <v>26.459</v>
      </c>
      <c r="H829" s="93">
        <v>23.576000000000001</v>
      </c>
      <c r="I829" s="93">
        <v>20.786999999999999</v>
      </c>
      <c r="J829" s="93">
        <v>12.067</v>
      </c>
      <c r="K829" s="93">
        <v>6.2290000000000001</v>
      </c>
      <c r="L829" s="93">
        <v>6.9720000000000004</v>
      </c>
      <c r="M829" s="93">
        <v>5.6379999999999999</v>
      </c>
      <c r="N829" s="93" t="s">
        <v>46</v>
      </c>
      <c r="O829" s="93" t="s">
        <v>46</v>
      </c>
      <c r="P829" s="93" t="s">
        <v>46</v>
      </c>
      <c r="Q829" s="93" t="s">
        <v>46</v>
      </c>
      <c r="R829" s="93" t="s">
        <v>46</v>
      </c>
      <c r="S829" s="93" t="s">
        <v>46</v>
      </c>
      <c r="T829" s="93" t="s">
        <v>46</v>
      </c>
      <c r="U829" s="63"/>
      <c r="V829" s="15">
        <f t="shared" si="72"/>
        <v>5.6382500000000002</v>
      </c>
      <c r="W829" s="15">
        <f t="shared" si="73"/>
        <v>0.93970833333333337</v>
      </c>
    </row>
    <row r="830" spans="1:23" hidden="1" x14ac:dyDescent="0.25">
      <c r="A830" s="63">
        <v>8104</v>
      </c>
      <c r="B830" s="91">
        <v>46</v>
      </c>
      <c r="C830" s="91">
        <v>441</v>
      </c>
      <c r="D830" s="92">
        <v>1.417</v>
      </c>
      <c r="E830" s="91">
        <v>25.562000000000001</v>
      </c>
      <c r="F830" s="93">
        <v>64.206999999999994</v>
      </c>
      <c r="G830" s="93">
        <v>60.244</v>
      </c>
      <c r="H830" s="93">
        <v>48.564999999999998</v>
      </c>
      <c r="I830" s="93">
        <v>45.393000000000001</v>
      </c>
      <c r="J830" s="93">
        <v>24.88</v>
      </c>
      <c r="K830" s="93" t="s">
        <v>46</v>
      </c>
      <c r="L830" s="93" t="s">
        <v>46</v>
      </c>
      <c r="M830" s="93" t="s">
        <v>46</v>
      </c>
      <c r="N830" s="93" t="s">
        <v>46</v>
      </c>
      <c r="O830" s="93" t="s">
        <v>46</v>
      </c>
      <c r="P830" s="93" t="s">
        <v>46</v>
      </c>
      <c r="Q830" s="93" t="s">
        <v>46</v>
      </c>
      <c r="R830" s="93" t="s">
        <v>46</v>
      </c>
      <c r="S830" s="93" t="s">
        <v>46</v>
      </c>
      <c r="T830" s="93" t="s">
        <v>46</v>
      </c>
      <c r="U830" s="63"/>
      <c r="V830" s="23">
        <f t="shared" si="72"/>
        <v>18.039520112914609</v>
      </c>
      <c r="W830" s="23">
        <f t="shared" si="73"/>
        <v>1.0650833333333334</v>
      </c>
    </row>
    <row r="831" spans="1:23" x14ac:dyDescent="0.25">
      <c r="A831" s="63">
        <v>8108</v>
      </c>
      <c r="B831" s="91">
        <v>46</v>
      </c>
      <c r="C831" s="91">
        <v>463</v>
      </c>
      <c r="D831" s="92">
        <v>3.25</v>
      </c>
      <c r="E831" s="91">
        <v>18.849</v>
      </c>
      <c r="F831" s="93">
        <v>30.001000000000001</v>
      </c>
      <c r="G831" s="93">
        <v>27.707999999999998</v>
      </c>
      <c r="H831" s="93">
        <v>21.529</v>
      </c>
      <c r="I831" s="93">
        <v>16.713999999999999</v>
      </c>
      <c r="J831" s="93">
        <v>15.089</v>
      </c>
      <c r="K831" s="93">
        <v>7.7380000000000004</v>
      </c>
      <c r="L831" s="93">
        <v>6.0640000000000001</v>
      </c>
      <c r="M831" s="93" t="s">
        <v>46</v>
      </c>
      <c r="N831" s="93" t="s">
        <v>46</v>
      </c>
      <c r="O831" s="93" t="s">
        <v>46</v>
      </c>
      <c r="P831" s="93" t="s">
        <v>46</v>
      </c>
      <c r="Q831" s="93" t="s">
        <v>46</v>
      </c>
      <c r="R831" s="93" t="s">
        <v>46</v>
      </c>
      <c r="S831" s="93" t="s">
        <v>46</v>
      </c>
      <c r="T831" s="93" t="s">
        <v>46</v>
      </c>
      <c r="U831" s="63"/>
      <c r="V831" s="23">
        <f t="shared" si="72"/>
        <v>5.7996923076923075</v>
      </c>
      <c r="W831" s="23">
        <f t="shared" si="73"/>
        <v>0.78537500000000005</v>
      </c>
    </row>
    <row r="832" spans="1:23" x14ac:dyDescent="0.25">
      <c r="A832" s="63">
        <v>8112</v>
      </c>
      <c r="B832" s="91">
        <v>46</v>
      </c>
      <c r="C832" s="91">
        <v>541</v>
      </c>
      <c r="D832" s="92">
        <v>3.3330000000000002</v>
      </c>
      <c r="E832" s="91">
        <v>16.172999999999998</v>
      </c>
      <c r="F832" s="93">
        <v>20.725999999999999</v>
      </c>
      <c r="G832" s="93">
        <v>20.574000000000002</v>
      </c>
      <c r="H832" s="93">
        <v>20.071999999999999</v>
      </c>
      <c r="I832" s="93">
        <v>19.434000000000001</v>
      </c>
      <c r="J832" s="93">
        <v>12.879</v>
      </c>
      <c r="K832" s="93">
        <v>6.8460000000000001</v>
      </c>
      <c r="L832" s="93">
        <v>5.3639999999999999</v>
      </c>
      <c r="M832" s="93" t="s">
        <v>46</v>
      </c>
      <c r="N832" s="93" t="s">
        <v>46</v>
      </c>
      <c r="O832" s="93" t="s">
        <v>46</v>
      </c>
      <c r="P832" s="93" t="s">
        <v>46</v>
      </c>
      <c r="Q832" s="93" t="s">
        <v>46</v>
      </c>
      <c r="R832" s="93" t="s">
        <v>46</v>
      </c>
      <c r="S832" s="93" t="s">
        <v>46</v>
      </c>
      <c r="T832" s="93" t="s">
        <v>46</v>
      </c>
      <c r="U832" s="63"/>
      <c r="V832" s="23">
        <f t="shared" si="72"/>
        <v>4.8523852385238513</v>
      </c>
      <c r="W832" s="23">
        <f t="shared" si="73"/>
        <v>0.67387499999999989</v>
      </c>
    </row>
    <row r="833" spans="1:23" hidden="1" x14ac:dyDescent="0.25">
      <c r="A833" s="63">
        <v>8118</v>
      </c>
      <c r="B833" s="91">
        <v>46</v>
      </c>
      <c r="C833" s="91">
        <v>616</v>
      </c>
      <c r="D833" s="92">
        <v>1.75</v>
      </c>
      <c r="E833" s="91">
        <v>22.062999999999999</v>
      </c>
      <c r="F833" s="93">
        <v>43.704999999999998</v>
      </c>
      <c r="G833" s="93">
        <v>42.110999999999997</v>
      </c>
      <c r="H833" s="93">
        <v>38.893999999999998</v>
      </c>
      <c r="I833" s="93">
        <v>33.914000000000001</v>
      </c>
      <c r="J833" s="93">
        <v>21.608000000000001</v>
      </c>
      <c r="K833" s="93" t="s">
        <v>46</v>
      </c>
      <c r="L833" s="93" t="s">
        <v>46</v>
      </c>
      <c r="M833" s="93" t="s">
        <v>46</v>
      </c>
      <c r="N833" s="93" t="s">
        <v>46</v>
      </c>
      <c r="O833" s="93" t="s">
        <v>46</v>
      </c>
      <c r="P833" s="93" t="s">
        <v>46</v>
      </c>
      <c r="Q833" s="93" t="s">
        <v>46</v>
      </c>
      <c r="R833" s="93" t="s">
        <v>46</v>
      </c>
      <c r="S833" s="93" t="s">
        <v>46</v>
      </c>
      <c r="T833" s="93" t="s">
        <v>46</v>
      </c>
      <c r="U833" s="63"/>
      <c r="V833" s="23">
        <f t="shared" si="72"/>
        <v>12.607428571428571</v>
      </c>
      <c r="W833" s="23">
        <f t="shared" si="73"/>
        <v>0.91929166666666662</v>
      </c>
    </row>
    <row r="834" spans="1:23" x14ac:dyDescent="0.25">
      <c r="A834" s="63">
        <v>8121</v>
      </c>
      <c r="B834" s="91">
        <v>46</v>
      </c>
      <c r="C834" s="91">
        <v>643</v>
      </c>
      <c r="D834" s="92">
        <v>5.8330000000000002</v>
      </c>
      <c r="E834" s="91">
        <v>21.05</v>
      </c>
      <c r="F834" s="93">
        <v>11.728</v>
      </c>
      <c r="G834" s="93">
        <v>11.712</v>
      </c>
      <c r="H834" s="93">
        <v>11.635999999999999</v>
      </c>
      <c r="I834" s="93">
        <v>11.510999999999999</v>
      </c>
      <c r="J834" s="93">
        <v>10.922000000000001</v>
      </c>
      <c r="K834" s="93">
        <v>7.5759999999999996</v>
      </c>
      <c r="L834" s="93">
        <v>6.1879999999999997</v>
      </c>
      <c r="M834" s="93">
        <v>5.2160000000000002</v>
      </c>
      <c r="N834" s="93">
        <v>4.2</v>
      </c>
      <c r="O834" s="93" t="s">
        <v>46</v>
      </c>
      <c r="P834" s="93" t="s">
        <v>46</v>
      </c>
      <c r="Q834" s="93" t="s">
        <v>46</v>
      </c>
      <c r="R834" s="93" t="s">
        <v>46</v>
      </c>
      <c r="S834" s="93" t="s">
        <v>46</v>
      </c>
      <c r="T834" s="93" t="s">
        <v>46</v>
      </c>
      <c r="U834" s="63"/>
      <c r="V834" s="34">
        <f t="shared" si="72"/>
        <v>3.6087776444368251</v>
      </c>
      <c r="W834" s="34">
        <f t="shared" si="73"/>
        <v>0.87708333333333333</v>
      </c>
    </row>
    <row r="835" spans="1:23" x14ac:dyDescent="0.25">
      <c r="A835" s="63">
        <v>8136</v>
      </c>
      <c r="B835" s="91">
        <v>46</v>
      </c>
      <c r="C835" s="91">
        <v>847</v>
      </c>
      <c r="D835" s="92">
        <v>4.5</v>
      </c>
      <c r="E835" s="91">
        <v>26.989000000000001</v>
      </c>
      <c r="F835" s="93">
        <v>23.170999999999999</v>
      </c>
      <c r="G835" s="93">
        <v>22.503</v>
      </c>
      <c r="H835" s="93">
        <v>21.213999999999999</v>
      </c>
      <c r="I835" s="93">
        <v>20.061</v>
      </c>
      <c r="J835" s="93">
        <v>17.43</v>
      </c>
      <c r="K835" s="93">
        <v>9.6329999999999991</v>
      </c>
      <c r="L835" s="93">
        <v>8.4849999999999994</v>
      </c>
      <c r="M835" s="93">
        <v>6.6779999999999999</v>
      </c>
      <c r="N835" s="93" t="s">
        <v>46</v>
      </c>
      <c r="O835" s="93" t="s">
        <v>46</v>
      </c>
      <c r="P835" s="93" t="s">
        <v>46</v>
      </c>
      <c r="Q835" s="93" t="s">
        <v>46</v>
      </c>
      <c r="R835" s="93" t="s">
        <v>46</v>
      </c>
      <c r="S835" s="93" t="s">
        <v>46</v>
      </c>
      <c r="T835" s="93" t="s">
        <v>46</v>
      </c>
      <c r="U835" s="63"/>
      <c r="V835" s="23">
        <f t="shared" si="72"/>
        <v>5.9975555555555555</v>
      </c>
      <c r="W835" s="23">
        <f t="shared" si="73"/>
        <v>1.1245416666666668</v>
      </c>
    </row>
    <row r="836" spans="1:23" x14ac:dyDescent="0.25">
      <c r="A836" s="63">
        <v>8140</v>
      </c>
      <c r="B836" s="91">
        <v>46</v>
      </c>
      <c r="C836" s="91">
        <v>905</v>
      </c>
      <c r="D836" s="92">
        <v>5.9169999999999998</v>
      </c>
      <c r="E836" s="91">
        <v>24.478000000000002</v>
      </c>
      <c r="F836" s="93">
        <v>22.064</v>
      </c>
      <c r="G836" s="93">
        <v>22.010999999999999</v>
      </c>
      <c r="H836" s="93">
        <v>21.766999999999999</v>
      </c>
      <c r="I836" s="93">
        <v>21.338999999999999</v>
      </c>
      <c r="J836" s="93">
        <v>16.344000000000001</v>
      </c>
      <c r="K836" s="93">
        <v>8.3350000000000009</v>
      </c>
      <c r="L836" s="93">
        <v>6.7930000000000001</v>
      </c>
      <c r="M836" s="93">
        <v>5.1689999999999996</v>
      </c>
      <c r="N836" s="93">
        <v>4.1950000000000003</v>
      </c>
      <c r="O836" s="93" t="s">
        <v>46</v>
      </c>
      <c r="P836" s="93" t="s">
        <v>46</v>
      </c>
      <c r="Q836" s="93" t="s">
        <v>46</v>
      </c>
      <c r="R836" s="93" t="s">
        <v>46</v>
      </c>
      <c r="S836" s="93" t="s">
        <v>46</v>
      </c>
      <c r="T836" s="93" t="s">
        <v>46</v>
      </c>
      <c r="U836" s="63"/>
      <c r="V836" s="23">
        <f t="shared" si="72"/>
        <v>4.1368936961297962</v>
      </c>
      <c r="W836" s="23">
        <f t="shared" si="73"/>
        <v>1.0199166666666668</v>
      </c>
    </row>
    <row r="837" spans="1:23" x14ac:dyDescent="0.25">
      <c r="A837" s="63">
        <v>8141</v>
      </c>
      <c r="B837" s="91">
        <v>46</v>
      </c>
      <c r="C837" s="91">
        <v>939</v>
      </c>
      <c r="D837" s="92">
        <v>2.5</v>
      </c>
      <c r="E837" s="91">
        <v>15.773</v>
      </c>
      <c r="F837" s="93">
        <v>22.797000000000001</v>
      </c>
      <c r="G837" s="93">
        <v>21.53</v>
      </c>
      <c r="H837" s="93">
        <v>19.481999999999999</v>
      </c>
      <c r="I837" s="93">
        <v>16.116</v>
      </c>
      <c r="J837" s="93">
        <v>9.9710000000000001</v>
      </c>
      <c r="K837" s="93">
        <v>7.7359999999999998</v>
      </c>
      <c r="L837" s="93" t="s">
        <v>46</v>
      </c>
      <c r="M837" s="93" t="s">
        <v>46</v>
      </c>
      <c r="N837" s="93" t="s">
        <v>46</v>
      </c>
      <c r="O837" s="93" t="s">
        <v>46</v>
      </c>
      <c r="P837" s="93" t="s">
        <v>46</v>
      </c>
      <c r="Q837" s="93" t="s">
        <v>46</v>
      </c>
      <c r="R837" s="93" t="s">
        <v>46</v>
      </c>
      <c r="S837" s="93" t="s">
        <v>46</v>
      </c>
      <c r="T837" s="93" t="s">
        <v>46</v>
      </c>
      <c r="U837" s="63"/>
      <c r="V837" s="90">
        <f t="shared" si="72"/>
        <v>6.3091999999999997</v>
      </c>
      <c r="W837" s="90">
        <f t="shared" si="73"/>
        <v>0.65720833333333328</v>
      </c>
    </row>
    <row r="838" spans="1:23" x14ac:dyDescent="0.25">
      <c r="A838" s="63">
        <v>8147</v>
      </c>
      <c r="B838" s="91">
        <v>46</v>
      </c>
      <c r="C838" s="91">
        <v>1006</v>
      </c>
      <c r="D838" s="92">
        <v>2.75</v>
      </c>
      <c r="E838" s="91">
        <v>26.864000000000001</v>
      </c>
      <c r="F838" s="93">
        <v>59.466999999999999</v>
      </c>
      <c r="G838" s="93">
        <v>54.079000000000001</v>
      </c>
      <c r="H838" s="93">
        <v>46.262999999999998</v>
      </c>
      <c r="I838" s="93">
        <v>31.42</v>
      </c>
      <c r="J838" s="93">
        <v>15.968</v>
      </c>
      <c r="K838" s="93">
        <v>8.8390000000000004</v>
      </c>
      <c r="L838" s="93" t="s">
        <v>46</v>
      </c>
      <c r="M838" s="93" t="s">
        <v>46</v>
      </c>
      <c r="N838" s="93" t="s">
        <v>46</v>
      </c>
      <c r="O838" s="93" t="s">
        <v>46</v>
      </c>
      <c r="P838" s="93" t="s">
        <v>46</v>
      </c>
      <c r="Q838" s="93" t="s">
        <v>46</v>
      </c>
      <c r="R838" s="93" t="s">
        <v>46</v>
      </c>
      <c r="S838" s="93" t="s">
        <v>46</v>
      </c>
      <c r="T838" s="93" t="s">
        <v>46</v>
      </c>
      <c r="U838" s="63"/>
      <c r="V838" s="23">
        <f t="shared" si="72"/>
        <v>9.7687272727272738</v>
      </c>
      <c r="W838" s="23">
        <f t="shared" si="73"/>
        <v>1.1193333333333333</v>
      </c>
    </row>
    <row r="839" spans="1:23" x14ac:dyDescent="0.25">
      <c r="A839" s="63">
        <v>8163</v>
      </c>
      <c r="B839" s="91">
        <v>46</v>
      </c>
      <c r="C839" s="91">
        <v>1186</v>
      </c>
      <c r="D839" s="92">
        <v>2.5</v>
      </c>
      <c r="E839" s="91">
        <v>16.620999999999999</v>
      </c>
      <c r="F839" s="93">
        <v>27.244</v>
      </c>
      <c r="G839" s="93">
        <v>27.010999999999999</v>
      </c>
      <c r="H839" s="93">
        <v>24.922000000000001</v>
      </c>
      <c r="I839" s="93">
        <v>22.602</v>
      </c>
      <c r="J839" s="93">
        <v>15.605</v>
      </c>
      <c r="K839" s="93">
        <v>8.2750000000000004</v>
      </c>
      <c r="L839" s="93" t="s">
        <v>46</v>
      </c>
      <c r="M839" s="93" t="s">
        <v>46</v>
      </c>
      <c r="N839" s="93" t="s">
        <v>46</v>
      </c>
      <c r="O839" s="93" t="s">
        <v>46</v>
      </c>
      <c r="P839" s="93" t="s">
        <v>46</v>
      </c>
      <c r="Q839" s="93" t="s">
        <v>46</v>
      </c>
      <c r="R839" s="93" t="s">
        <v>46</v>
      </c>
      <c r="S839" s="93" t="s">
        <v>46</v>
      </c>
      <c r="T839" s="93" t="s">
        <v>46</v>
      </c>
      <c r="U839" s="63"/>
      <c r="V839" s="15">
        <f t="shared" si="72"/>
        <v>6.6483999999999996</v>
      </c>
      <c r="W839" s="15">
        <f t="shared" si="73"/>
        <v>0.69254166666666661</v>
      </c>
    </row>
    <row r="840" spans="1:23" x14ac:dyDescent="0.25">
      <c r="A840" s="63">
        <v>8167</v>
      </c>
      <c r="B840" s="91">
        <v>46</v>
      </c>
      <c r="C840" s="91">
        <v>1240</v>
      </c>
      <c r="D840" s="92">
        <v>2.0830000000000002</v>
      </c>
      <c r="E840" s="91">
        <v>15.172000000000001</v>
      </c>
      <c r="F840" s="93">
        <v>31.831</v>
      </c>
      <c r="G840" s="93">
        <v>31.629000000000001</v>
      </c>
      <c r="H840" s="93">
        <v>27.221</v>
      </c>
      <c r="I840" s="93">
        <v>21.635000000000002</v>
      </c>
      <c r="J840" s="93">
        <v>13.384</v>
      </c>
      <c r="K840" s="93">
        <v>7.585</v>
      </c>
      <c r="L840" s="93" t="s">
        <v>46</v>
      </c>
      <c r="M840" s="93" t="s">
        <v>46</v>
      </c>
      <c r="N840" s="93" t="s">
        <v>46</v>
      </c>
      <c r="O840" s="93" t="s">
        <v>46</v>
      </c>
      <c r="P840" s="93" t="s">
        <v>46</v>
      </c>
      <c r="Q840" s="93" t="s">
        <v>46</v>
      </c>
      <c r="R840" s="93" t="s">
        <v>46</v>
      </c>
      <c r="S840" s="93" t="s">
        <v>46</v>
      </c>
      <c r="T840" s="93" t="s">
        <v>46</v>
      </c>
      <c r="U840" s="63"/>
      <c r="V840" s="23">
        <f t="shared" si="72"/>
        <v>7.2837253960633701</v>
      </c>
      <c r="W840" s="23">
        <f t="shared" si="73"/>
        <v>0.63216666666666665</v>
      </c>
    </row>
    <row r="841" spans="1:23" x14ac:dyDescent="0.25">
      <c r="A841" s="63">
        <v>8174</v>
      </c>
      <c r="B841" s="91">
        <v>46</v>
      </c>
      <c r="C841" s="91">
        <v>1330</v>
      </c>
      <c r="D841" s="92">
        <v>2.5</v>
      </c>
      <c r="E841" s="91">
        <v>19.754999999999999</v>
      </c>
      <c r="F841" s="93">
        <v>31.753</v>
      </c>
      <c r="G841" s="93">
        <v>31.582999999999998</v>
      </c>
      <c r="H841" s="93">
        <v>24.146000000000001</v>
      </c>
      <c r="I841" s="93">
        <v>20.138999999999999</v>
      </c>
      <c r="J841" s="93">
        <v>13.801</v>
      </c>
      <c r="K841" s="93">
        <v>9.8309999999999995</v>
      </c>
      <c r="L841" s="93" t="s">
        <v>46</v>
      </c>
      <c r="M841" s="93" t="s">
        <v>46</v>
      </c>
      <c r="N841" s="93" t="s">
        <v>46</v>
      </c>
      <c r="O841" s="93" t="s">
        <v>46</v>
      </c>
      <c r="P841" s="93" t="s">
        <v>46</v>
      </c>
      <c r="Q841" s="93" t="s">
        <v>46</v>
      </c>
      <c r="R841" s="93" t="s">
        <v>46</v>
      </c>
      <c r="S841" s="93" t="s">
        <v>46</v>
      </c>
      <c r="T841" s="93" t="s">
        <v>46</v>
      </c>
      <c r="U841" s="63"/>
      <c r="V841" s="34">
        <f t="shared" si="72"/>
        <v>7.9019999999999992</v>
      </c>
      <c r="W841" s="34">
        <f t="shared" si="73"/>
        <v>0.823125</v>
      </c>
    </row>
    <row r="842" spans="1:23" x14ac:dyDescent="0.25">
      <c r="A842" s="63">
        <v>8181</v>
      </c>
      <c r="B842" s="91">
        <v>46</v>
      </c>
      <c r="C842" s="91">
        <v>1458</v>
      </c>
      <c r="D842" s="92">
        <v>3.8330000000000002</v>
      </c>
      <c r="E842" s="91">
        <v>17.933</v>
      </c>
      <c r="F842" s="93">
        <v>21.806000000000001</v>
      </c>
      <c r="G842" s="93">
        <v>21.79</v>
      </c>
      <c r="H842" s="93">
        <v>20.84</v>
      </c>
      <c r="I842" s="93">
        <v>18.181000000000001</v>
      </c>
      <c r="J842" s="93">
        <v>9.69</v>
      </c>
      <c r="K842" s="93">
        <v>8.4019999999999992</v>
      </c>
      <c r="L842" s="93">
        <v>5.6239999999999997</v>
      </c>
      <c r="M842" s="93" t="s">
        <v>46</v>
      </c>
      <c r="N842" s="93" t="s">
        <v>46</v>
      </c>
      <c r="O842" s="93" t="s">
        <v>46</v>
      </c>
      <c r="P842" s="93" t="s">
        <v>46</v>
      </c>
      <c r="Q842" s="93" t="s">
        <v>46</v>
      </c>
      <c r="R842" s="93" t="s">
        <v>46</v>
      </c>
      <c r="S842" s="93" t="s">
        <v>46</v>
      </c>
      <c r="T842" s="93" t="s">
        <v>46</v>
      </c>
      <c r="U842" s="63"/>
      <c r="V842" s="23">
        <f t="shared" si="72"/>
        <v>4.6785807461518392</v>
      </c>
      <c r="W842" s="23">
        <f t="shared" si="73"/>
        <v>0.74720833333333336</v>
      </c>
    </row>
    <row r="843" spans="1:23" x14ac:dyDescent="0.25">
      <c r="A843" s="63">
        <v>8199</v>
      </c>
      <c r="B843" s="91">
        <v>46</v>
      </c>
      <c r="C843" s="91">
        <v>1669</v>
      </c>
      <c r="D843" s="92">
        <v>4.3330000000000002</v>
      </c>
      <c r="E843" s="91">
        <v>16.731999999999999</v>
      </c>
      <c r="F843" s="93">
        <v>14.368</v>
      </c>
      <c r="G843" s="93">
        <v>14.182</v>
      </c>
      <c r="H843" s="93">
        <v>13.775</v>
      </c>
      <c r="I843" s="93">
        <v>11.718999999999999</v>
      </c>
      <c r="J843" s="93">
        <v>8.0990000000000002</v>
      </c>
      <c r="K843" s="93">
        <v>5.4249999999999998</v>
      </c>
      <c r="L843" s="93">
        <v>5.4749999999999996</v>
      </c>
      <c r="M843" s="93">
        <v>4.1749999999999998</v>
      </c>
      <c r="N843" s="93" t="s">
        <v>46</v>
      </c>
      <c r="O843" s="93" t="s">
        <v>46</v>
      </c>
      <c r="P843" s="93" t="s">
        <v>46</v>
      </c>
      <c r="Q843" s="93" t="s">
        <v>46</v>
      </c>
      <c r="R843" s="93" t="s">
        <v>46</v>
      </c>
      <c r="S843" s="93" t="s">
        <v>46</v>
      </c>
      <c r="T843" s="93" t="s">
        <v>46</v>
      </c>
      <c r="U843" s="63"/>
      <c r="V843" s="90">
        <f t="shared" si="72"/>
        <v>3.8615278098315251</v>
      </c>
      <c r="W843" s="90">
        <f t="shared" si="73"/>
        <v>0.6971666666666666</v>
      </c>
    </row>
    <row r="844" spans="1:23" x14ac:dyDescent="0.25">
      <c r="A844" s="63">
        <v>8217</v>
      </c>
      <c r="B844" s="91">
        <v>46</v>
      </c>
      <c r="C844" s="91">
        <v>1860</v>
      </c>
      <c r="D844" s="92">
        <v>3.9169999999999998</v>
      </c>
      <c r="E844" s="91">
        <v>30.111000000000001</v>
      </c>
      <c r="F844" s="93">
        <v>30.524999999999999</v>
      </c>
      <c r="G844" s="93">
        <v>30.061</v>
      </c>
      <c r="H844" s="93">
        <v>28.481999999999999</v>
      </c>
      <c r="I844" s="93">
        <v>24.838999999999999</v>
      </c>
      <c r="J844" s="93">
        <v>15.016999999999999</v>
      </c>
      <c r="K844" s="93">
        <v>9.9760000000000009</v>
      </c>
      <c r="L844" s="93">
        <v>9.9380000000000006</v>
      </c>
      <c r="M844" s="93" t="s">
        <v>46</v>
      </c>
      <c r="N844" s="93" t="s">
        <v>46</v>
      </c>
      <c r="O844" s="93" t="s">
        <v>46</v>
      </c>
      <c r="P844" s="93" t="s">
        <v>46</v>
      </c>
      <c r="Q844" s="93" t="s">
        <v>46</v>
      </c>
      <c r="R844" s="93" t="s">
        <v>46</v>
      </c>
      <c r="S844" s="93" t="s">
        <v>46</v>
      </c>
      <c r="T844" s="93" t="s">
        <v>46</v>
      </c>
      <c r="U844" s="63"/>
      <c r="V844" s="23">
        <f t="shared" si="72"/>
        <v>7.6872606586673484</v>
      </c>
      <c r="W844" s="23">
        <f t="shared" si="73"/>
        <v>1.2546250000000001</v>
      </c>
    </row>
    <row r="845" spans="1:23" x14ac:dyDescent="0.25">
      <c r="A845" s="63">
        <v>8230</v>
      </c>
      <c r="B845" s="91">
        <v>46</v>
      </c>
      <c r="C845" s="91">
        <v>1973</v>
      </c>
      <c r="D845" s="92">
        <v>5.1669999999999998</v>
      </c>
      <c r="E845" s="91">
        <v>25.574000000000002</v>
      </c>
      <c r="F845" s="93">
        <v>20.364999999999998</v>
      </c>
      <c r="G845" s="93">
        <v>20.254000000000001</v>
      </c>
      <c r="H845" s="93">
        <v>20.001999999999999</v>
      </c>
      <c r="I845" s="93">
        <v>19.558</v>
      </c>
      <c r="J845" s="93">
        <v>14.417</v>
      </c>
      <c r="K845" s="93">
        <v>9.077</v>
      </c>
      <c r="L845" s="93">
        <v>8.0530000000000008</v>
      </c>
      <c r="M845" s="93">
        <v>6.13</v>
      </c>
      <c r="N845" s="93">
        <v>5.0709999999999997</v>
      </c>
      <c r="O845" s="93" t="s">
        <v>46</v>
      </c>
      <c r="P845" s="93" t="s">
        <v>46</v>
      </c>
      <c r="Q845" s="93" t="s">
        <v>46</v>
      </c>
      <c r="R845" s="93" t="s">
        <v>46</v>
      </c>
      <c r="S845" s="93" t="s">
        <v>46</v>
      </c>
      <c r="T845" s="93" t="s">
        <v>46</v>
      </c>
      <c r="U845" s="63"/>
      <c r="V845" s="23">
        <f t="shared" si="72"/>
        <v>4.9494871298625904</v>
      </c>
      <c r="W845" s="23">
        <f t="shared" si="73"/>
        <v>1.0655833333333333</v>
      </c>
    </row>
    <row r="846" spans="1:23" x14ac:dyDescent="0.25">
      <c r="A846" s="63">
        <v>8248</v>
      </c>
      <c r="B846" s="91">
        <v>47</v>
      </c>
      <c r="C846" s="91">
        <v>59</v>
      </c>
      <c r="D846" s="92">
        <v>7.4169999999999998</v>
      </c>
      <c r="E846" s="91">
        <v>21.713999999999999</v>
      </c>
      <c r="F846" s="93">
        <v>14.851000000000001</v>
      </c>
      <c r="G846" s="93">
        <v>14.775</v>
      </c>
      <c r="H846" s="93">
        <v>14.606999999999999</v>
      </c>
      <c r="I846" s="93">
        <v>14.351000000000001</v>
      </c>
      <c r="J846" s="93">
        <v>10.618</v>
      </c>
      <c r="K846" s="93">
        <v>5.391</v>
      </c>
      <c r="L846" s="93">
        <v>3.61</v>
      </c>
      <c r="M846" s="93">
        <v>2.8820000000000001</v>
      </c>
      <c r="N846" s="93">
        <v>3.6890000000000001</v>
      </c>
      <c r="O846" s="93">
        <v>3.3380000000000001</v>
      </c>
      <c r="P846" s="93">
        <v>3.0880000000000001</v>
      </c>
      <c r="Q846" s="93" t="s">
        <v>46</v>
      </c>
      <c r="R846" s="93" t="s">
        <v>46</v>
      </c>
      <c r="S846" s="93" t="s">
        <v>46</v>
      </c>
      <c r="T846" s="93" t="s">
        <v>46</v>
      </c>
      <c r="U846" s="63"/>
      <c r="V846" s="15">
        <f t="shared" si="72"/>
        <v>2.9275987596063096</v>
      </c>
      <c r="W846" s="15">
        <f t="shared" si="73"/>
        <v>0.90474999999999994</v>
      </c>
    </row>
    <row r="847" spans="1:23" x14ac:dyDescent="0.25">
      <c r="A847" s="63">
        <v>8264</v>
      </c>
      <c r="B847" s="91">
        <v>47</v>
      </c>
      <c r="C847" s="91">
        <v>250</v>
      </c>
      <c r="D847" s="92">
        <v>2.0830000000000002</v>
      </c>
      <c r="E847" s="91">
        <v>15.461</v>
      </c>
      <c r="F847" s="93">
        <v>35.463999999999999</v>
      </c>
      <c r="G847" s="93">
        <v>34.488</v>
      </c>
      <c r="H847" s="93">
        <v>30.69</v>
      </c>
      <c r="I847" s="93">
        <v>25.259</v>
      </c>
      <c r="J847" s="93">
        <v>13.65</v>
      </c>
      <c r="K847" s="93">
        <v>7.7279999999999998</v>
      </c>
      <c r="L847" s="93" t="s">
        <v>46</v>
      </c>
      <c r="M847" s="93" t="s">
        <v>46</v>
      </c>
      <c r="N847" s="93" t="s">
        <v>46</v>
      </c>
      <c r="O847" s="93" t="s">
        <v>46</v>
      </c>
      <c r="P847" s="93" t="s">
        <v>46</v>
      </c>
      <c r="Q847" s="93" t="s">
        <v>46</v>
      </c>
      <c r="R847" s="93" t="s">
        <v>46</v>
      </c>
      <c r="S847" s="93" t="s">
        <v>46</v>
      </c>
      <c r="T847" s="93" t="s">
        <v>46</v>
      </c>
      <c r="U847" s="63"/>
      <c r="V847" s="23">
        <f t="shared" si="72"/>
        <v>7.4224675948151697</v>
      </c>
      <c r="W847" s="23">
        <f t="shared" si="73"/>
        <v>0.64420833333333338</v>
      </c>
    </row>
    <row r="848" spans="1:23" x14ac:dyDescent="0.25">
      <c r="A848" s="63">
        <v>8279</v>
      </c>
      <c r="B848" s="91">
        <v>47</v>
      </c>
      <c r="C848" s="91">
        <v>400</v>
      </c>
      <c r="D848" s="92">
        <v>3.5</v>
      </c>
      <c r="E848" s="91">
        <v>22.091999999999999</v>
      </c>
      <c r="F848" s="93">
        <v>29.997</v>
      </c>
      <c r="G848" s="93">
        <v>29.975999999999999</v>
      </c>
      <c r="H848" s="93">
        <v>28.963000000000001</v>
      </c>
      <c r="I848" s="93">
        <v>27.131</v>
      </c>
      <c r="J848" s="93">
        <v>17.507999999999999</v>
      </c>
      <c r="K848" s="93">
        <v>10.840999999999999</v>
      </c>
      <c r="L848" s="93">
        <v>7.3579999999999997</v>
      </c>
      <c r="M848" s="93" t="s">
        <v>46</v>
      </c>
      <c r="N848" s="93" t="s">
        <v>46</v>
      </c>
      <c r="O848" s="93" t="s">
        <v>46</v>
      </c>
      <c r="P848" s="93" t="s">
        <v>46</v>
      </c>
      <c r="Q848" s="93" t="s">
        <v>46</v>
      </c>
      <c r="R848" s="93" t="s">
        <v>46</v>
      </c>
      <c r="S848" s="93" t="s">
        <v>46</v>
      </c>
      <c r="T848" s="93" t="s">
        <v>46</v>
      </c>
      <c r="U848" s="63"/>
      <c r="V848" s="23">
        <f t="shared" si="72"/>
        <v>6.3119999999999994</v>
      </c>
      <c r="W848" s="23">
        <f t="shared" si="73"/>
        <v>0.92049999999999998</v>
      </c>
    </row>
    <row r="849" spans="1:23" x14ac:dyDescent="0.25">
      <c r="A849" s="63">
        <v>8286</v>
      </c>
      <c r="B849" s="91">
        <v>47</v>
      </c>
      <c r="C849" s="91">
        <v>493</v>
      </c>
      <c r="D849" s="92">
        <v>2.4169999999999998</v>
      </c>
      <c r="E849" s="91">
        <v>37.161000000000001</v>
      </c>
      <c r="F849" s="93">
        <v>72.204999999999998</v>
      </c>
      <c r="G849" s="93">
        <v>72.076999999999998</v>
      </c>
      <c r="H849" s="93">
        <v>63.244</v>
      </c>
      <c r="I849" s="93">
        <v>55.707999999999998</v>
      </c>
      <c r="J849" s="93">
        <v>34.853000000000002</v>
      </c>
      <c r="K849" s="93">
        <v>18.561</v>
      </c>
      <c r="L849" s="93" t="s">
        <v>46</v>
      </c>
      <c r="M849" s="93" t="s">
        <v>46</v>
      </c>
      <c r="N849" s="93" t="s">
        <v>46</v>
      </c>
      <c r="O849" s="93" t="s">
        <v>46</v>
      </c>
      <c r="P849" s="93" t="s">
        <v>46</v>
      </c>
      <c r="Q849" s="93" t="s">
        <v>46</v>
      </c>
      <c r="R849" s="93" t="s">
        <v>46</v>
      </c>
      <c r="S849" s="93" t="s">
        <v>46</v>
      </c>
      <c r="T849" s="93" t="s">
        <v>46</v>
      </c>
      <c r="U849" s="63"/>
      <c r="V849" s="34">
        <f t="shared" si="72"/>
        <v>15.374844848986349</v>
      </c>
      <c r="W849" s="34">
        <f t="shared" si="73"/>
        <v>1.5483750000000001</v>
      </c>
    </row>
    <row r="850" spans="1:23" x14ac:dyDescent="0.25">
      <c r="A850" s="63">
        <v>8303</v>
      </c>
      <c r="B850" s="91">
        <v>47</v>
      </c>
      <c r="C850" s="91">
        <v>662</v>
      </c>
      <c r="D850" s="92">
        <v>4.1669999999999998</v>
      </c>
      <c r="E850" s="91">
        <v>18.399999999999999</v>
      </c>
      <c r="F850" s="93">
        <v>22.257000000000001</v>
      </c>
      <c r="G850" s="93">
        <v>21.873000000000001</v>
      </c>
      <c r="H850" s="93">
        <v>20.827999999999999</v>
      </c>
      <c r="I850" s="93">
        <v>19.236999999999998</v>
      </c>
      <c r="J850" s="93">
        <v>14.611000000000001</v>
      </c>
      <c r="K850" s="93">
        <v>8.84</v>
      </c>
      <c r="L850" s="93">
        <v>6.056</v>
      </c>
      <c r="M850" s="93">
        <v>4.5990000000000002</v>
      </c>
      <c r="N850" s="93" t="s">
        <v>46</v>
      </c>
      <c r="O850" s="93" t="s">
        <v>46</v>
      </c>
      <c r="P850" s="93" t="s">
        <v>46</v>
      </c>
      <c r="Q850" s="93" t="s">
        <v>46</v>
      </c>
      <c r="R850" s="93" t="s">
        <v>46</v>
      </c>
      <c r="S850" s="93" t="s">
        <v>46</v>
      </c>
      <c r="T850" s="93" t="s">
        <v>46</v>
      </c>
      <c r="U850" s="63"/>
      <c r="V850" s="23">
        <f t="shared" si="72"/>
        <v>4.4156467482601389</v>
      </c>
      <c r="W850" s="23">
        <f t="shared" si="73"/>
        <v>0.76666666666666661</v>
      </c>
    </row>
    <row r="851" spans="1:23" x14ac:dyDescent="0.25">
      <c r="A851" s="63">
        <v>8304</v>
      </c>
      <c r="B851" s="91">
        <v>47</v>
      </c>
      <c r="C851" s="91">
        <v>674</v>
      </c>
      <c r="D851" s="92">
        <v>3.25</v>
      </c>
      <c r="E851" s="91">
        <v>15.933999999999999</v>
      </c>
      <c r="F851" s="93">
        <v>21.260999999999999</v>
      </c>
      <c r="G851" s="93">
        <v>20.779</v>
      </c>
      <c r="H851" s="93">
        <v>18.605</v>
      </c>
      <c r="I851" s="93">
        <v>14.176</v>
      </c>
      <c r="J851" s="93">
        <v>10.361000000000001</v>
      </c>
      <c r="K851" s="93">
        <v>7.4960000000000004</v>
      </c>
      <c r="L851" s="93">
        <v>5.306</v>
      </c>
      <c r="M851" s="93" t="s">
        <v>46</v>
      </c>
      <c r="N851" s="93" t="s">
        <v>46</v>
      </c>
      <c r="O851" s="93" t="s">
        <v>46</v>
      </c>
      <c r="P851" s="93" t="s">
        <v>46</v>
      </c>
      <c r="Q851" s="93" t="s">
        <v>46</v>
      </c>
      <c r="R851" s="93" t="s">
        <v>46</v>
      </c>
      <c r="S851" s="93" t="s">
        <v>46</v>
      </c>
      <c r="T851" s="93" t="s">
        <v>46</v>
      </c>
      <c r="U851" s="63"/>
      <c r="V851" s="23">
        <f t="shared" si="72"/>
        <v>4.9027692307692305</v>
      </c>
      <c r="W851" s="23">
        <f t="shared" si="73"/>
        <v>0.6639166666666666</v>
      </c>
    </row>
    <row r="852" spans="1:23" x14ac:dyDescent="0.25">
      <c r="A852" s="63">
        <v>8307</v>
      </c>
      <c r="B852" s="91">
        <v>47</v>
      </c>
      <c r="C852" s="91">
        <v>711</v>
      </c>
      <c r="D852" s="92">
        <v>2.5830000000000002</v>
      </c>
      <c r="E852" s="91">
        <v>15.263</v>
      </c>
      <c r="F852" s="93">
        <v>29.835999999999999</v>
      </c>
      <c r="G852" s="93">
        <v>29.003</v>
      </c>
      <c r="H852" s="93">
        <v>24.18</v>
      </c>
      <c r="I852" s="93">
        <v>16.806000000000001</v>
      </c>
      <c r="J852" s="93">
        <v>9.8339999999999996</v>
      </c>
      <c r="K852" s="93">
        <v>7.3449999999999998</v>
      </c>
      <c r="L852" s="93" t="s">
        <v>46</v>
      </c>
      <c r="M852" s="93" t="s">
        <v>46</v>
      </c>
      <c r="N852" s="93" t="s">
        <v>46</v>
      </c>
      <c r="O852" s="93" t="s">
        <v>46</v>
      </c>
      <c r="P852" s="93" t="s">
        <v>46</v>
      </c>
      <c r="Q852" s="93" t="s">
        <v>46</v>
      </c>
      <c r="R852" s="93" t="s">
        <v>46</v>
      </c>
      <c r="S852" s="93" t="s">
        <v>46</v>
      </c>
      <c r="T852" s="93" t="s">
        <v>46</v>
      </c>
      <c r="U852" s="63"/>
      <c r="V852" s="15">
        <f t="shared" si="72"/>
        <v>5.9090205187766163</v>
      </c>
      <c r="W852" s="15">
        <f t="shared" si="73"/>
        <v>0.63595833333333329</v>
      </c>
    </row>
    <row r="853" spans="1:23" x14ac:dyDescent="0.25">
      <c r="A853" s="63">
        <v>8332</v>
      </c>
      <c r="B853" s="91">
        <v>47</v>
      </c>
      <c r="C853" s="91">
        <v>1019</v>
      </c>
      <c r="D853" s="92">
        <v>4.5</v>
      </c>
      <c r="E853" s="91">
        <v>28.228000000000002</v>
      </c>
      <c r="F853" s="93">
        <v>29.998000000000001</v>
      </c>
      <c r="G853" s="93">
        <v>29.506</v>
      </c>
      <c r="H853" s="93">
        <v>28.617000000000001</v>
      </c>
      <c r="I853" s="93">
        <v>26.864999999999998</v>
      </c>
      <c r="J853" s="93">
        <v>21.484999999999999</v>
      </c>
      <c r="K853" s="93">
        <v>13.352</v>
      </c>
      <c r="L853" s="93">
        <v>8.9920000000000009</v>
      </c>
      <c r="M853" s="93">
        <v>7.048</v>
      </c>
      <c r="N853" s="93" t="s">
        <v>46</v>
      </c>
      <c r="O853" s="93" t="s">
        <v>46</v>
      </c>
      <c r="P853" s="93" t="s">
        <v>46</v>
      </c>
      <c r="Q853" s="93" t="s">
        <v>46</v>
      </c>
      <c r="R853" s="93" t="s">
        <v>46</v>
      </c>
      <c r="S853" s="93" t="s">
        <v>46</v>
      </c>
      <c r="T853" s="93" t="s">
        <v>46</v>
      </c>
      <c r="U853" s="63"/>
      <c r="V853" s="23">
        <f t="shared" si="72"/>
        <v>6.2728888888888896</v>
      </c>
      <c r="W853" s="23">
        <f t="shared" si="73"/>
        <v>1.1761666666666668</v>
      </c>
    </row>
    <row r="854" spans="1:23" hidden="1" x14ac:dyDescent="0.25">
      <c r="A854" s="63">
        <v>8334</v>
      </c>
      <c r="B854" s="91">
        <v>47</v>
      </c>
      <c r="C854" s="91">
        <v>1061</v>
      </c>
      <c r="D854" s="92">
        <v>1.917</v>
      </c>
      <c r="E854" s="91">
        <v>17.021000000000001</v>
      </c>
      <c r="F854" s="93">
        <v>37.726999999999997</v>
      </c>
      <c r="G854" s="93">
        <v>33.454000000000001</v>
      </c>
      <c r="H854" s="93">
        <v>21.783999999999999</v>
      </c>
      <c r="I854" s="93">
        <v>18.111999999999998</v>
      </c>
      <c r="J854" s="93">
        <v>14.319000000000001</v>
      </c>
      <c r="K854" s="93" t="s">
        <v>46</v>
      </c>
      <c r="L854" s="93" t="s">
        <v>46</v>
      </c>
      <c r="M854" s="93" t="s">
        <v>46</v>
      </c>
      <c r="N854" s="93" t="s">
        <v>46</v>
      </c>
      <c r="O854" s="93" t="s">
        <v>46</v>
      </c>
      <c r="P854" s="93" t="s">
        <v>46</v>
      </c>
      <c r="Q854" s="93" t="s">
        <v>46</v>
      </c>
      <c r="R854" s="93" t="s">
        <v>46</v>
      </c>
      <c r="S854" s="93" t="s">
        <v>46</v>
      </c>
      <c r="T854" s="93" t="s">
        <v>46</v>
      </c>
      <c r="U854" s="63"/>
      <c r="V854" s="23">
        <f t="shared" si="72"/>
        <v>8.8789775691184136</v>
      </c>
      <c r="W854" s="23">
        <f t="shared" si="73"/>
        <v>0.70920833333333333</v>
      </c>
    </row>
    <row r="855" spans="1:23" x14ac:dyDescent="0.25">
      <c r="A855" s="63">
        <v>8345</v>
      </c>
      <c r="B855" s="91">
        <v>47</v>
      </c>
      <c r="C855" s="91">
        <v>1195</v>
      </c>
      <c r="D855" s="92">
        <v>4.6669999999999998</v>
      </c>
      <c r="E855" s="91">
        <v>15.151</v>
      </c>
      <c r="F855" s="93">
        <v>11.28</v>
      </c>
      <c r="G855" s="93">
        <v>11.122999999999999</v>
      </c>
      <c r="H855" s="93">
        <v>10.847</v>
      </c>
      <c r="I855" s="93">
        <v>9.5139999999999993</v>
      </c>
      <c r="J855" s="93">
        <v>7.3940000000000001</v>
      </c>
      <c r="K855" s="93">
        <v>5.931</v>
      </c>
      <c r="L855" s="93">
        <v>5.0149999999999997</v>
      </c>
      <c r="M855" s="93">
        <v>3.786</v>
      </c>
      <c r="N855" s="93" t="s">
        <v>46</v>
      </c>
      <c r="O855" s="93" t="s">
        <v>46</v>
      </c>
      <c r="P855" s="93" t="s">
        <v>46</v>
      </c>
      <c r="Q855" s="93" t="s">
        <v>46</v>
      </c>
      <c r="R855" s="93" t="s">
        <v>46</v>
      </c>
      <c r="S855" s="93" t="s">
        <v>46</v>
      </c>
      <c r="T855" s="93" t="s">
        <v>46</v>
      </c>
      <c r="U855" s="63"/>
      <c r="V855" s="23">
        <f t="shared" si="72"/>
        <v>3.2464109706449542</v>
      </c>
      <c r="W855" s="23">
        <f t="shared" si="73"/>
        <v>0.6312916666666667</v>
      </c>
    </row>
    <row r="856" spans="1:23" x14ac:dyDescent="0.25">
      <c r="A856" s="63">
        <v>8364</v>
      </c>
      <c r="B856" s="91">
        <v>47</v>
      </c>
      <c r="C856" s="91">
        <v>1366</v>
      </c>
      <c r="D856" s="92">
        <v>7</v>
      </c>
      <c r="E856" s="91">
        <v>17.850999999999999</v>
      </c>
      <c r="F856" s="93">
        <v>11.231</v>
      </c>
      <c r="G856" s="93">
        <v>11.154999999999999</v>
      </c>
      <c r="H856" s="93">
        <v>11.006</v>
      </c>
      <c r="I856" s="93">
        <v>10.74</v>
      </c>
      <c r="J856" s="93">
        <v>7.83</v>
      </c>
      <c r="K856" s="93">
        <v>6.202</v>
      </c>
      <c r="L856" s="93">
        <v>5.79</v>
      </c>
      <c r="M856" s="93">
        <v>4.3570000000000002</v>
      </c>
      <c r="N856" s="93">
        <v>3.4889999999999999</v>
      </c>
      <c r="O856" s="93">
        <v>2.9289999999999998</v>
      </c>
      <c r="P856" s="93">
        <v>2.5499999999999998</v>
      </c>
      <c r="Q856" s="93" t="s">
        <v>46</v>
      </c>
      <c r="R856" s="93" t="s">
        <v>46</v>
      </c>
      <c r="S856" s="93" t="s">
        <v>46</v>
      </c>
      <c r="T856" s="93" t="s">
        <v>46</v>
      </c>
      <c r="U856" s="63"/>
      <c r="V856" s="34">
        <f t="shared" si="72"/>
        <v>2.5501428571428568</v>
      </c>
      <c r="W856" s="34">
        <f t="shared" si="73"/>
        <v>0.74379166666666663</v>
      </c>
    </row>
    <row r="857" spans="1:23" x14ac:dyDescent="0.25">
      <c r="A857" s="63">
        <v>8367</v>
      </c>
      <c r="B857" s="91">
        <v>47</v>
      </c>
      <c r="C857" s="91">
        <v>1420</v>
      </c>
      <c r="D857" s="92">
        <v>2.8330000000000002</v>
      </c>
      <c r="E857" s="91">
        <v>15.79</v>
      </c>
      <c r="F857" s="93">
        <v>20.219000000000001</v>
      </c>
      <c r="G857" s="93">
        <v>19.779</v>
      </c>
      <c r="H857" s="93">
        <v>16.890999999999998</v>
      </c>
      <c r="I857" s="93">
        <v>14.97</v>
      </c>
      <c r="J857" s="93">
        <v>12.593</v>
      </c>
      <c r="K857" s="93">
        <v>7.85</v>
      </c>
      <c r="L857" s="93" t="s">
        <v>46</v>
      </c>
      <c r="M857" s="93" t="s">
        <v>46</v>
      </c>
      <c r="N857" s="93" t="s">
        <v>46</v>
      </c>
      <c r="O857" s="93" t="s">
        <v>46</v>
      </c>
      <c r="P857" s="93" t="s">
        <v>46</v>
      </c>
      <c r="Q857" s="93" t="s">
        <v>46</v>
      </c>
      <c r="R857" s="93" t="s">
        <v>46</v>
      </c>
      <c r="S857" s="93" t="s">
        <v>46</v>
      </c>
      <c r="T857" s="93" t="s">
        <v>46</v>
      </c>
      <c r="U857" s="63"/>
      <c r="V857" s="23">
        <f t="shared" ref="V857:V920" si="74">+E857/D857</f>
        <v>5.5735968937522058</v>
      </c>
      <c r="W857" s="23">
        <f t="shared" ref="W857:W920" si="75">+E857/24</f>
        <v>0.65791666666666659</v>
      </c>
    </row>
    <row r="858" spans="1:23" x14ac:dyDescent="0.25">
      <c r="A858" s="63">
        <v>8391</v>
      </c>
      <c r="B858" s="91">
        <v>47</v>
      </c>
      <c r="C858" s="91">
        <v>1662</v>
      </c>
      <c r="D858" s="92">
        <v>2.5</v>
      </c>
      <c r="E858" s="91">
        <v>19.314</v>
      </c>
      <c r="F858" s="93">
        <v>29.971</v>
      </c>
      <c r="G858" s="93">
        <v>29.053999999999998</v>
      </c>
      <c r="H858" s="93">
        <v>26.338000000000001</v>
      </c>
      <c r="I858" s="93">
        <v>23.263999999999999</v>
      </c>
      <c r="J858" s="93">
        <v>14.327999999999999</v>
      </c>
      <c r="K858" s="93">
        <v>9.6310000000000002</v>
      </c>
      <c r="L858" s="93" t="s">
        <v>46</v>
      </c>
      <c r="M858" s="93" t="s">
        <v>46</v>
      </c>
      <c r="N858" s="93" t="s">
        <v>46</v>
      </c>
      <c r="O858" s="93" t="s">
        <v>46</v>
      </c>
      <c r="P858" s="93" t="s">
        <v>46</v>
      </c>
      <c r="Q858" s="93" t="s">
        <v>46</v>
      </c>
      <c r="R858" s="93" t="s">
        <v>46</v>
      </c>
      <c r="S858" s="93" t="s">
        <v>46</v>
      </c>
      <c r="T858" s="93" t="s">
        <v>46</v>
      </c>
      <c r="U858" s="63"/>
      <c r="V858" s="23">
        <f t="shared" si="74"/>
        <v>7.7256</v>
      </c>
      <c r="W858" s="23">
        <f t="shared" si="75"/>
        <v>0.80474999999999997</v>
      </c>
    </row>
    <row r="859" spans="1:23" x14ac:dyDescent="0.25">
      <c r="A859" s="63">
        <v>8399</v>
      </c>
      <c r="B859" s="91">
        <v>47</v>
      </c>
      <c r="C859" s="91">
        <v>1742</v>
      </c>
      <c r="D859" s="92">
        <v>6.4169999999999998</v>
      </c>
      <c r="E859" s="91">
        <v>20.736999999999998</v>
      </c>
      <c r="F859" s="93">
        <v>14.324</v>
      </c>
      <c r="G859" s="93">
        <v>13.978</v>
      </c>
      <c r="H859" s="93">
        <v>13.292999999999999</v>
      </c>
      <c r="I859" s="93">
        <v>12.803000000000001</v>
      </c>
      <c r="J859" s="93">
        <v>11.16</v>
      </c>
      <c r="K859" s="93">
        <v>6.5140000000000002</v>
      </c>
      <c r="L859" s="93">
        <v>4.6710000000000003</v>
      </c>
      <c r="M859" s="93">
        <v>4.4470000000000001</v>
      </c>
      <c r="N859" s="93">
        <v>3.593</v>
      </c>
      <c r="O859" s="93">
        <v>3.3140000000000001</v>
      </c>
      <c r="P859" s="93" t="s">
        <v>46</v>
      </c>
      <c r="Q859" s="93" t="s">
        <v>46</v>
      </c>
      <c r="R859" s="93" t="s">
        <v>46</v>
      </c>
      <c r="S859" s="93" t="s">
        <v>46</v>
      </c>
      <c r="T859" s="93" t="s">
        <v>46</v>
      </c>
      <c r="U859" s="63"/>
      <c r="V859" s="15">
        <f t="shared" si="74"/>
        <v>3.2315723858500855</v>
      </c>
      <c r="W859" s="15">
        <f t="shared" si="75"/>
        <v>0.8640416666666666</v>
      </c>
    </row>
    <row r="860" spans="1:23" x14ac:dyDescent="0.25">
      <c r="A860" s="63">
        <v>8411</v>
      </c>
      <c r="B860" s="91">
        <v>47</v>
      </c>
      <c r="C860" s="91">
        <v>1871</v>
      </c>
      <c r="D860" s="92">
        <v>7.8330000000000002</v>
      </c>
      <c r="E860" s="91">
        <v>18.472999999999999</v>
      </c>
      <c r="F860" s="93">
        <v>10.000999999999999</v>
      </c>
      <c r="G860" s="93">
        <v>9.9990000000000006</v>
      </c>
      <c r="H860" s="93">
        <v>9.8670000000000009</v>
      </c>
      <c r="I860" s="93">
        <v>9.657</v>
      </c>
      <c r="J860" s="93">
        <v>7.0810000000000004</v>
      </c>
      <c r="K860" s="93">
        <v>4.4429999999999996</v>
      </c>
      <c r="L860" s="93">
        <v>4.8600000000000003</v>
      </c>
      <c r="M860" s="93">
        <v>4.0069999999999997</v>
      </c>
      <c r="N860" s="93">
        <v>3.512</v>
      </c>
      <c r="O860" s="93">
        <v>3.06</v>
      </c>
      <c r="P860" s="93">
        <v>2.6269999999999998</v>
      </c>
      <c r="Q860" s="93" t="s">
        <v>46</v>
      </c>
      <c r="R860" s="93" t="s">
        <v>46</v>
      </c>
      <c r="S860" s="93" t="s">
        <v>46</v>
      </c>
      <c r="T860" s="93" t="s">
        <v>46</v>
      </c>
      <c r="U860" s="63"/>
      <c r="V860" s="34">
        <f t="shared" si="74"/>
        <v>2.358355674709562</v>
      </c>
      <c r="W860" s="34">
        <f t="shared" si="75"/>
        <v>0.76970833333333333</v>
      </c>
    </row>
    <row r="861" spans="1:23" x14ac:dyDescent="0.25">
      <c r="A861" s="63">
        <v>8420</v>
      </c>
      <c r="B861" s="91">
        <v>47</v>
      </c>
      <c r="C861" s="91">
        <v>1995</v>
      </c>
      <c r="D861" s="92">
        <v>6</v>
      </c>
      <c r="E861" s="91">
        <v>21.631</v>
      </c>
      <c r="F861" s="93">
        <v>15.93</v>
      </c>
      <c r="G861" s="93">
        <v>15.875999999999999</v>
      </c>
      <c r="H861" s="93">
        <v>15.592000000000001</v>
      </c>
      <c r="I861" s="93">
        <v>15.081</v>
      </c>
      <c r="J861" s="93">
        <v>9.4060000000000006</v>
      </c>
      <c r="K861" s="93">
        <v>7.548</v>
      </c>
      <c r="L861" s="93">
        <v>6.1890000000000001</v>
      </c>
      <c r="M861" s="93">
        <v>4.7969999999999997</v>
      </c>
      <c r="N861" s="93">
        <v>4.2990000000000004</v>
      </c>
      <c r="O861" s="93">
        <v>3.605</v>
      </c>
      <c r="P861" s="93" t="s">
        <v>46</v>
      </c>
      <c r="Q861" s="93" t="s">
        <v>46</v>
      </c>
      <c r="R861" s="93" t="s">
        <v>46</v>
      </c>
      <c r="S861" s="93" t="s">
        <v>46</v>
      </c>
      <c r="T861" s="93" t="s">
        <v>46</v>
      </c>
      <c r="U861" s="63"/>
      <c r="V861" s="23">
        <f t="shared" si="74"/>
        <v>3.6051666666666669</v>
      </c>
      <c r="W861" s="23">
        <f t="shared" si="75"/>
        <v>0.90129166666666671</v>
      </c>
    </row>
    <row r="862" spans="1:23" x14ac:dyDescent="0.25">
      <c r="A862" s="63">
        <v>8427</v>
      </c>
      <c r="B862" s="91">
        <v>47</v>
      </c>
      <c r="C862" s="91">
        <v>2105</v>
      </c>
      <c r="D862" s="92">
        <v>2.6669999999999998</v>
      </c>
      <c r="E862" s="91">
        <v>24.193999999999999</v>
      </c>
      <c r="F862" s="93">
        <v>51.680999999999997</v>
      </c>
      <c r="G862" s="93">
        <v>50.625</v>
      </c>
      <c r="H862" s="93">
        <v>38.091000000000001</v>
      </c>
      <c r="I862" s="93">
        <v>33.896000000000001</v>
      </c>
      <c r="J862" s="93">
        <v>19.693000000000001</v>
      </c>
      <c r="K862" s="93">
        <v>11.662000000000001</v>
      </c>
      <c r="L862" s="93" t="s">
        <v>46</v>
      </c>
      <c r="M862" s="93" t="s">
        <v>46</v>
      </c>
      <c r="N862" s="93" t="s">
        <v>46</v>
      </c>
      <c r="O862" s="93" t="s">
        <v>46</v>
      </c>
      <c r="P862" s="93" t="s">
        <v>46</v>
      </c>
      <c r="Q862" s="93" t="s">
        <v>46</v>
      </c>
      <c r="R862" s="93" t="s">
        <v>46</v>
      </c>
      <c r="S862" s="93" t="s">
        <v>46</v>
      </c>
      <c r="T862" s="93" t="s">
        <v>46</v>
      </c>
      <c r="U862" s="63"/>
      <c r="V862" s="23">
        <f t="shared" si="74"/>
        <v>9.0716160479940005</v>
      </c>
      <c r="W862" s="23">
        <f t="shared" si="75"/>
        <v>1.0080833333333332</v>
      </c>
    </row>
    <row r="863" spans="1:23" x14ac:dyDescent="0.25">
      <c r="A863" s="63">
        <v>8436</v>
      </c>
      <c r="B863" s="91">
        <v>47</v>
      </c>
      <c r="C863" s="91">
        <v>2222</v>
      </c>
      <c r="D863" s="92">
        <v>4.5830000000000002</v>
      </c>
      <c r="E863" s="91">
        <v>19.047000000000001</v>
      </c>
      <c r="F863" s="93">
        <v>16.341000000000001</v>
      </c>
      <c r="G863" s="93">
        <v>16.34</v>
      </c>
      <c r="H863" s="93">
        <v>16.05</v>
      </c>
      <c r="I863" s="93">
        <v>15.599</v>
      </c>
      <c r="J863" s="93">
        <v>13.715999999999999</v>
      </c>
      <c r="K863" s="93">
        <v>9.0109999999999992</v>
      </c>
      <c r="L863" s="93">
        <v>6.02</v>
      </c>
      <c r="M863" s="93">
        <v>4.7359999999999998</v>
      </c>
      <c r="N863" s="93" t="s">
        <v>46</v>
      </c>
      <c r="O863" s="93" t="s">
        <v>46</v>
      </c>
      <c r="P863" s="93" t="s">
        <v>46</v>
      </c>
      <c r="Q863" s="93" t="s">
        <v>46</v>
      </c>
      <c r="R863" s="93" t="s">
        <v>46</v>
      </c>
      <c r="S863" s="93" t="s">
        <v>46</v>
      </c>
      <c r="T863" s="93" t="s">
        <v>46</v>
      </c>
      <c r="U863" s="63"/>
      <c r="V863" s="23">
        <f t="shared" si="74"/>
        <v>4.1560113462797297</v>
      </c>
      <c r="W863" s="23">
        <f t="shared" si="75"/>
        <v>0.79362500000000002</v>
      </c>
    </row>
    <row r="864" spans="1:23" hidden="1" x14ac:dyDescent="0.25">
      <c r="A864" s="63">
        <v>8453</v>
      </c>
      <c r="B864" s="91">
        <v>48</v>
      </c>
      <c r="C864" s="91">
        <v>123</v>
      </c>
      <c r="D864" s="92">
        <v>1.667</v>
      </c>
      <c r="E864" s="91">
        <v>19.173999999999999</v>
      </c>
      <c r="F864" s="93">
        <v>60.484999999999999</v>
      </c>
      <c r="G864" s="93">
        <v>58.56</v>
      </c>
      <c r="H864" s="93">
        <v>42.834000000000003</v>
      </c>
      <c r="I864" s="93">
        <v>29.663</v>
      </c>
      <c r="J864" s="93">
        <v>18.414000000000001</v>
      </c>
      <c r="K864" s="93" t="s">
        <v>46</v>
      </c>
      <c r="L864" s="93" t="s">
        <v>46</v>
      </c>
      <c r="M864" s="93" t="s">
        <v>46</v>
      </c>
      <c r="N864" s="93" t="s">
        <v>46</v>
      </c>
      <c r="O864" s="93" t="s">
        <v>46</v>
      </c>
      <c r="P864" s="93" t="s">
        <v>46</v>
      </c>
      <c r="Q864" s="93" t="s">
        <v>46</v>
      </c>
      <c r="R864" s="93" t="s">
        <v>46</v>
      </c>
      <c r="S864" s="93" t="s">
        <v>46</v>
      </c>
      <c r="T864" s="93" t="s">
        <v>46</v>
      </c>
      <c r="U864" s="63"/>
      <c r="V864" s="23">
        <f t="shared" si="74"/>
        <v>11.502099580083982</v>
      </c>
      <c r="W864" s="23">
        <f t="shared" si="75"/>
        <v>0.79891666666666661</v>
      </c>
    </row>
    <row r="865" spans="1:23" x14ac:dyDescent="0.25">
      <c r="A865" s="63">
        <v>8464</v>
      </c>
      <c r="B865" s="91">
        <v>48</v>
      </c>
      <c r="C865" s="91">
        <v>217</v>
      </c>
      <c r="D865" s="92">
        <v>2.6669999999999998</v>
      </c>
      <c r="E865" s="91">
        <v>21.643999999999998</v>
      </c>
      <c r="F865" s="93">
        <v>27.853999999999999</v>
      </c>
      <c r="G865" s="93">
        <v>26.672999999999998</v>
      </c>
      <c r="H865" s="93">
        <v>24.440999999999999</v>
      </c>
      <c r="I865" s="93">
        <v>22.457000000000001</v>
      </c>
      <c r="J865" s="93">
        <v>14.949</v>
      </c>
      <c r="K865" s="93">
        <v>9.6679999999999993</v>
      </c>
      <c r="L865" s="93" t="s">
        <v>46</v>
      </c>
      <c r="M865" s="93" t="s">
        <v>46</v>
      </c>
      <c r="N865" s="93" t="s">
        <v>46</v>
      </c>
      <c r="O865" s="93" t="s">
        <v>46</v>
      </c>
      <c r="P865" s="93" t="s">
        <v>46</v>
      </c>
      <c r="Q865" s="93" t="s">
        <v>46</v>
      </c>
      <c r="R865" s="93" t="s">
        <v>46</v>
      </c>
      <c r="S865" s="93" t="s">
        <v>46</v>
      </c>
      <c r="T865" s="93" t="s">
        <v>46</v>
      </c>
      <c r="U865" s="63"/>
      <c r="V865" s="23">
        <f t="shared" si="74"/>
        <v>8.1154855643044623</v>
      </c>
      <c r="W865" s="23">
        <f t="shared" si="75"/>
        <v>0.90183333333333326</v>
      </c>
    </row>
    <row r="866" spans="1:23" x14ac:dyDescent="0.25">
      <c r="A866" s="63">
        <v>8469</v>
      </c>
      <c r="B866" s="91">
        <v>48</v>
      </c>
      <c r="C866" s="91">
        <v>278</v>
      </c>
      <c r="D866" s="92">
        <v>7.5830000000000002</v>
      </c>
      <c r="E866" s="91">
        <v>33.895000000000003</v>
      </c>
      <c r="F866" s="93">
        <v>18.93</v>
      </c>
      <c r="G866" s="93">
        <v>18.899000000000001</v>
      </c>
      <c r="H866" s="93">
        <v>18.832000000000001</v>
      </c>
      <c r="I866" s="93">
        <v>18.72</v>
      </c>
      <c r="J866" s="93">
        <v>18.099</v>
      </c>
      <c r="K866" s="93">
        <v>14.18</v>
      </c>
      <c r="L866" s="93">
        <v>9.5489999999999995</v>
      </c>
      <c r="M866" s="93">
        <v>7.1890000000000001</v>
      </c>
      <c r="N866" s="93">
        <v>6.0439999999999996</v>
      </c>
      <c r="O866" s="93">
        <v>5.2110000000000003</v>
      </c>
      <c r="P866" s="93">
        <v>4.593</v>
      </c>
      <c r="Q866" s="93" t="s">
        <v>46</v>
      </c>
      <c r="R866" s="93" t="s">
        <v>46</v>
      </c>
      <c r="S866" s="93" t="s">
        <v>46</v>
      </c>
      <c r="T866" s="93" t="s">
        <v>46</v>
      </c>
      <c r="U866" s="63"/>
      <c r="V866" s="15">
        <f t="shared" si="74"/>
        <v>4.469866807332191</v>
      </c>
      <c r="W866" s="15">
        <f t="shared" si="75"/>
        <v>1.4122916666666667</v>
      </c>
    </row>
    <row r="867" spans="1:23" x14ac:dyDescent="0.25">
      <c r="A867" s="63">
        <v>8513</v>
      </c>
      <c r="B867" s="91">
        <v>48</v>
      </c>
      <c r="C867" s="91">
        <v>723</v>
      </c>
      <c r="D867" s="92">
        <v>8.0830000000000002</v>
      </c>
      <c r="E867" s="91">
        <v>18.363</v>
      </c>
      <c r="F867" s="93">
        <v>10.166</v>
      </c>
      <c r="G867" s="93">
        <v>10.16</v>
      </c>
      <c r="H867" s="93">
        <v>10.071</v>
      </c>
      <c r="I867" s="93">
        <v>9.92</v>
      </c>
      <c r="J867" s="93">
        <v>9.2289999999999992</v>
      </c>
      <c r="K867" s="93">
        <v>7.37</v>
      </c>
      <c r="L867" s="93">
        <v>5.7119999999999997</v>
      </c>
      <c r="M867" s="93">
        <v>4.5019999999999998</v>
      </c>
      <c r="N867" s="93">
        <v>3.649</v>
      </c>
      <c r="O867" s="93">
        <v>3.0449999999999999</v>
      </c>
      <c r="P867" s="93">
        <v>2.6110000000000002</v>
      </c>
      <c r="Q867" s="93">
        <v>2.2949999999999999</v>
      </c>
      <c r="R867" s="93" t="s">
        <v>46</v>
      </c>
      <c r="S867" s="93" t="s">
        <v>46</v>
      </c>
      <c r="T867" s="93" t="s">
        <v>46</v>
      </c>
      <c r="U867" s="63"/>
      <c r="V867" s="34">
        <f t="shared" si="74"/>
        <v>2.2718050228875417</v>
      </c>
      <c r="W867" s="34">
        <f t="shared" si="75"/>
        <v>0.76512499999999994</v>
      </c>
    </row>
    <row r="868" spans="1:23" x14ac:dyDescent="0.25">
      <c r="A868" s="63">
        <v>8518</v>
      </c>
      <c r="B868" s="91">
        <v>48</v>
      </c>
      <c r="C868" s="91">
        <v>801</v>
      </c>
      <c r="D868" s="92">
        <v>4.1669999999999998</v>
      </c>
      <c r="E868" s="91">
        <v>16.994</v>
      </c>
      <c r="F868" s="93">
        <v>23.347000000000001</v>
      </c>
      <c r="G868" s="93">
        <v>23.074999999999999</v>
      </c>
      <c r="H868" s="93">
        <v>22.657</v>
      </c>
      <c r="I868" s="93">
        <v>20.893999999999998</v>
      </c>
      <c r="J868" s="93">
        <v>12.348000000000001</v>
      </c>
      <c r="K868" s="93">
        <v>8.0310000000000006</v>
      </c>
      <c r="L868" s="93">
        <v>5.4550000000000001</v>
      </c>
      <c r="M868" s="93">
        <v>4.2460000000000004</v>
      </c>
      <c r="N868" s="93" t="s">
        <v>46</v>
      </c>
      <c r="O868" s="93" t="s">
        <v>46</v>
      </c>
      <c r="P868" s="93" t="s">
        <v>46</v>
      </c>
      <c r="Q868" s="93" t="s">
        <v>46</v>
      </c>
      <c r="R868" s="93" t="s">
        <v>46</v>
      </c>
      <c r="S868" s="93" t="s">
        <v>46</v>
      </c>
      <c r="T868" s="93" t="s">
        <v>46</v>
      </c>
      <c r="U868" s="63"/>
      <c r="V868" s="23">
        <f t="shared" si="74"/>
        <v>4.0782337413006964</v>
      </c>
      <c r="W868" s="23">
        <f t="shared" si="75"/>
        <v>0.70808333333333329</v>
      </c>
    </row>
    <row r="869" spans="1:23" x14ac:dyDescent="0.25">
      <c r="A869" s="63">
        <v>8521</v>
      </c>
      <c r="B869" s="91">
        <v>48</v>
      </c>
      <c r="C869" s="91">
        <v>830</v>
      </c>
      <c r="D869" s="92">
        <v>5.1669999999999998</v>
      </c>
      <c r="E869" s="91">
        <v>23.425000000000001</v>
      </c>
      <c r="F869" s="93">
        <v>17.934000000000001</v>
      </c>
      <c r="G869" s="93">
        <v>17.869</v>
      </c>
      <c r="H869" s="93">
        <v>17.670000000000002</v>
      </c>
      <c r="I869" s="93">
        <v>17.321999999999999</v>
      </c>
      <c r="J869" s="93">
        <v>12.882999999999999</v>
      </c>
      <c r="K869" s="93">
        <v>8.9209999999999994</v>
      </c>
      <c r="L869" s="93">
        <v>7.7370000000000001</v>
      </c>
      <c r="M869" s="93">
        <v>5.835</v>
      </c>
      <c r="N869" s="93">
        <v>4.6849999999999996</v>
      </c>
      <c r="O869" s="93" t="s">
        <v>46</v>
      </c>
      <c r="P869" s="93" t="s">
        <v>46</v>
      </c>
      <c r="Q869" s="93" t="s">
        <v>46</v>
      </c>
      <c r="R869" s="93" t="s">
        <v>46</v>
      </c>
      <c r="S869" s="93" t="s">
        <v>46</v>
      </c>
      <c r="T869" s="93" t="s">
        <v>46</v>
      </c>
      <c r="U869" s="63"/>
      <c r="V869" s="23">
        <f t="shared" si="74"/>
        <v>4.5335784788078195</v>
      </c>
      <c r="W869" s="23">
        <f t="shared" si="75"/>
        <v>0.9760416666666667</v>
      </c>
    </row>
    <row r="870" spans="1:23" hidden="1" x14ac:dyDescent="0.25">
      <c r="A870" s="63">
        <v>8536</v>
      </c>
      <c r="B870" s="91">
        <v>48</v>
      </c>
      <c r="C870" s="91">
        <v>1007</v>
      </c>
      <c r="D870" s="92">
        <v>1.833</v>
      </c>
      <c r="E870" s="91">
        <v>15.691000000000001</v>
      </c>
      <c r="F870" s="93">
        <v>40.356999999999999</v>
      </c>
      <c r="G870" s="93">
        <v>37.700000000000003</v>
      </c>
      <c r="H870" s="93">
        <v>33.981999999999999</v>
      </c>
      <c r="I870" s="93">
        <v>27.655000000000001</v>
      </c>
      <c r="J870" s="93">
        <v>15.646000000000001</v>
      </c>
      <c r="K870" s="93" t="s">
        <v>46</v>
      </c>
      <c r="L870" s="93" t="s">
        <v>46</v>
      </c>
      <c r="M870" s="93" t="s">
        <v>46</v>
      </c>
      <c r="N870" s="93" t="s">
        <v>46</v>
      </c>
      <c r="O870" s="93" t="s">
        <v>46</v>
      </c>
      <c r="P870" s="93" t="s">
        <v>46</v>
      </c>
      <c r="Q870" s="93" t="s">
        <v>46</v>
      </c>
      <c r="R870" s="93" t="s">
        <v>46</v>
      </c>
      <c r="S870" s="93" t="s">
        <v>46</v>
      </c>
      <c r="T870" s="93" t="s">
        <v>46</v>
      </c>
      <c r="U870" s="63"/>
      <c r="V870" s="90">
        <f t="shared" si="74"/>
        <v>8.5602836879432633</v>
      </c>
      <c r="W870" s="90">
        <f t="shared" si="75"/>
        <v>0.65379166666666666</v>
      </c>
    </row>
    <row r="871" spans="1:23" x14ac:dyDescent="0.25">
      <c r="A871" s="63">
        <v>8542</v>
      </c>
      <c r="B871" s="91">
        <v>48</v>
      </c>
      <c r="C871" s="91">
        <v>1049</v>
      </c>
      <c r="D871" s="92">
        <v>6.3330000000000002</v>
      </c>
      <c r="E871" s="91">
        <v>24.46</v>
      </c>
      <c r="F871" s="93">
        <v>16.972000000000001</v>
      </c>
      <c r="G871" s="93">
        <v>16.925000000000001</v>
      </c>
      <c r="H871" s="93">
        <v>16.515999999999998</v>
      </c>
      <c r="I871" s="93">
        <v>15.768000000000001</v>
      </c>
      <c r="J871" s="93">
        <v>11.785</v>
      </c>
      <c r="K871" s="93">
        <v>6.2210000000000001</v>
      </c>
      <c r="L871" s="93">
        <v>6.0019999999999998</v>
      </c>
      <c r="M871" s="93">
        <v>5.407</v>
      </c>
      <c r="N871" s="93">
        <v>4.468</v>
      </c>
      <c r="O871" s="93">
        <v>4.0759999999999996</v>
      </c>
      <c r="P871" s="93" t="s">
        <v>46</v>
      </c>
      <c r="Q871" s="93" t="s">
        <v>46</v>
      </c>
      <c r="R871" s="93" t="s">
        <v>46</v>
      </c>
      <c r="S871" s="93" t="s">
        <v>46</v>
      </c>
      <c r="T871" s="93" t="s">
        <v>46</v>
      </c>
      <c r="U871" s="63"/>
      <c r="V871" s="23">
        <f t="shared" si="74"/>
        <v>3.8623085425548713</v>
      </c>
      <c r="W871" s="23">
        <f t="shared" si="75"/>
        <v>1.0191666666666668</v>
      </c>
    </row>
    <row r="872" spans="1:23" x14ac:dyDescent="0.25">
      <c r="A872" s="63">
        <v>8548</v>
      </c>
      <c r="B872" s="91">
        <v>48</v>
      </c>
      <c r="C872" s="91">
        <v>1139</v>
      </c>
      <c r="D872" s="92">
        <v>2.5</v>
      </c>
      <c r="E872" s="91">
        <v>24.11</v>
      </c>
      <c r="F872" s="93">
        <v>36.576999999999998</v>
      </c>
      <c r="G872" s="93">
        <v>36.408999999999999</v>
      </c>
      <c r="H872" s="93">
        <v>30.626999999999999</v>
      </c>
      <c r="I872" s="93">
        <v>26.562000000000001</v>
      </c>
      <c r="J872" s="93">
        <v>20.100000000000001</v>
      </c>
      <c r="K872" s="93">
        <v>12.019</v>
      </c>
      <c r="L872" s="93" t="s">
        <v>46</v>
      </c>
      <c r="M872" s="93" t="s">
        <v>46</v>
      </c>
      <c r="N872" s="93" t="s">
        <v>46</v>
      </c>
      <c r="O872" s="93" t="s">
        <v>46</v>
      </c>
      <c r="P872" s="93" t="s">
        <v>46</v>
      </c>
      <c r="Q872" s="93" t="s">
        <v>46</v>
      </c>
      <c r="R872" s="93" t="s">
        <v>46</v>
      </c>
      <c r="S872" s="93" t="s">
        <v>46</v>
      </c>
      <c r="T872" s="93" t="s">
        <v>46</v>
      </c>
      <c r="U872" s="63"/>
      <c r="V872" s="23">
        <f t="shared" si="74"/>
        <v>9.6440000000000001</v>
      </c>
      <c r="W872" s="23">
        <f t="shared" si="75"/>
        <v>1.0045833333333334</v>
      </c>
    </row>
    <row r="873" spans="1:23" hidden="1" x14ac:dyDescent="0.25">
      <c r="A873" s="63">
        <v>8559</v>
      </c>
      <c r="B873" s="91">
        <v>48</v>
      </c>
      <c r="C873" s="91">
        <v>1282</v>
      </c>
      <c r="D873" s="92">
        <v>1.833</v>
      </c>
      <c r="E873" s="91">
        <v>17.687999999999999</v>
      </c>
      <c r="F873" s="93">
        <v>42.576000000000001</v>
      </c>
      <c r="G873" s="93">
        <v>40.597000000000001</v>
      </c>
      <c r="H873" s="93">
        <v>35.728999999999999</v>
      </c>
      <c r="I873" s="93">
        <v>30.518999999999998</v>
      </c>
      <c r="J873" s="93">
        <v>17.103999999999999</v>
      </c>
      <c r="K873" s="93" t="s">
        <v>46</v>
      </c>
      <c r="L873" s="93" t="s">
        <v>46</v>
      </c>
      <c r="M873" s="93" t="s">
        <v>46</v>
      </c>
      <c r="N873" s="93" t="s">
        <v>46</v>
      </c>
      <c r="O873" s="93" t="s">
        <v>46</v>
      </c>
      <c r="P873" s="93" t="s">
        <v>46</v>
      </c>
      <c r="Q873" s="93" t="s">
        <v>46</v>
      </c>
      <c r="R873" s="93" t="s">
        <v>46</v>
      </c>
      <c r="S873" s="93" t="s">
        <v>46</v>
      </c>
      <c r="T873" s="93" t="s">
        <v>46</v>
      </c>
      <c r="U873" s="63"/>
      <c r="V873" s="23">
        <f t="shared" si="74"/>
        <v>9.6497545008183305</v>
      </c>
      <c r="W873" s="23">
        <f t="shared" si="75"/>
        <v>0.73699999999999999</v>
      </c>
    </row>
    <row r="874" spans="1:23" x14ac:dyDescent="0.25">
      <c r="A874" s="63">
        <v>8566</v>
      </c>
      <c r="B874" s="91">
        <v>48</v>
      </c>
      <c r="C874" s="91">
        <v>1341</v>
      </c>
      <c r="D874" s="92">
        <v>11.75</v>
      </c>
      <c r="E874" s="91">
        <v>20.72</v>
      </c>
      <c r="F874" s="93">
        <v>9.282</v>
      </c>
      <c r="G874" s="93">
        <v>9.2639999999999993</v>
      </c>
      <c r="H874" s="93">
        <v>9.2140000000000004</v>
      </c>
      <c r="I874" s="93">
        <v>9.1280000000000001</v>
      </c>
      <c r="J874" s="93">
        <v>8.6129999999999995</v>
      </c>
      <c r="K874" s="93">
        <v>6.22</v>
      </c>
      <c r="L874" s="93">
        <v>4.8360000000000003</v>
      </c>
      <c r="M874" s="93">
        <v>3.6640000000000001</v>
      </c>
      <c r="N874" s="93">
        <v>3.0680000000000001</v>
      </c>
      <c r="O874" s="93">
        <v>2.625</v>
      </c>
      <c r="P874" s="93">
        <v>2.6320000000000001</v>
      </c>
      <c r="Q874" s="93">
        <v>2.516</v>
      </c>
      <c r="R874" s="93">
        <v>2.214</v>
      </c>
      <c r="S874" s="93">
        <v>2.069</v>
      </c>
      <c r="T874" s="93" t="s">
        <v>46</v>
      </c>
      <c r="U874" s="63"/>
      <c r="V874" s="23">
        <f t="shared" si="74"/>
        <v>1.7634042553191489</v>
      </c>
      <c r="W874" s="23">
        <f t="shared" si="75"/>
        <v>0.86333333333333329</v>
      </c>
    </row>
    <row r="875" spans="1:23" x14ac:dyDescent="0.25">
      <c r="A875" s="63">
        <v>8571</v>
      </c>
      <c r="B875" s="91">
        <v>48</v>
      </c>
      <c r="C875" s="91">
        <v>1430</v>
      </c>
      <c r="D875" s="92">
        <v>4.1669999999999998</v>
      </c>
      <c r="E875" s="91">
        <v>24.260999999999999</v>
      </c>
      <c r="F875" s="93">
        <v>27.582000000000001</v>
      </c>
      <c r="G875" s="93">
        <v>27.419</v>
      </c>
      <c r="H875" s="93">
        <v>26.992999999999999</v>
      </c>
      <c r="I875" s="93">
        <v>26.248999999999999</v>
      </c>
      <c r="J875" s="93">
        <v>18.744</v>
      </c>
      <c r="K875" s="93">
        <v>9.6820000000000004</v>
      </c>
      <c r="L875" s="93">
        <v>6.7130000000000001</v>
      </c>
      <c r="M875" s="93">
        <v>6.0609999999999999</v>
      </c>
      <c r="N875" s="93" t="s">
        <v>46</v>
      </c>
      <c r="O875" s="93" t="s">
        <v>46</v>
      </c>
      <c r="P875" s="93" t="s">
        <v>46</v>
      </c>
      <c r="Q875" s="93" t="s">
        <v>46</v>
      </c>
      <c r="R875" s="93" t="s">
        <v>46</v>
      </c>
      <c r="S875" s="93" t="s">
        <v>46</v>
      </c>
      <c r="T875" s="93" t="s">
        <v>46</v>
      </c>
      <c r="U875" s="63"/>
      <c r="V875" s="15">
        <f t="shared" si="74"/>
        <v>5.8221742260619154</v>
      </c>
      <c r="W875" s="15">
        <f t="shared" si="75"/>
        <v>1.010875</v>
      </c>
    </row>
    <row r="876" spans="1:23" x14ac:dyDescent="0.25">
      <c r="A876" s="63">
        <v>8577</v>
      </c>
      <c r="B876" s="91">
        <v>48</v>
      </c>
      <c r="C876" s="91">
        <v>1498</v>
      </c>
      <c r="D876" s="92">
        <v>3.9169999999999998</v>
      </c>
      <c r="E876" s="91">
        <v>15.141999999999999</v>
      </c>
      <c r="F876" s="93">
        <v>20.652000000000001</v>
      </c>
      <c r="G876" s="93">
        <v>20.474</v>
      </c>
      <c r="H876" s="93">
        <v>19.544</v>
      </c>
      <c r="I876" s="93">
        <v>15.792999999999999</v>
      </c>
      <c r="J876" s="93">
        <v>10.632999999999999</v>
      </c>
      <c r="K876" s="93">
        <v>6.8970000000000002</v>
      </c>
      <c r="L876" s="93">
        <v>4.7960000000000003</v>
      </c>
      <c r="M876" s="93" t="s">
        <v>46</v>
      </c>
      <c r="N876" s="93" t="s">
        <v>46</v>
      </c>
      <c r="O876" s="93" t="s">
        <v>46</v>
      </c>
      <c r="P876" s="93" t="s">
        <v>46</v>
      </c>
      <c r="Q876" s="93" t="s">
        <v>46</v>
      </c>
      <c r="R876" s="93" t="s">
        <v>46</v>
      </c>
      <c r="S876" s="93" t="s">
        <v>46</v>
      </c>
      <c r="T876" s="93" t="s">
        <v>46</v>
      </c>
      <c r="U876" s="63"/>
      <c r="V876" s="23">
        <f t="shared" si="74"/>
        <v>3.8657135562930813</v>
      </c>
      <c r="W876" s="23">
        <f t="shared" si="75"/>
        <v>0.63091666666666668</v>
      </c>
    </row>
    <row r="877" spans="1:23" x14ac:dyDescent="0.25">
      <c r="A877" s="63">
        <v>8578</v>
      </c>
      <c r="B877" s="91">
        <v>48</v>
      </c>
      <c r="C877" s="91">
        <v>1512</v>
      </c>
      <c r="D877" s="92">
        <v>3.25</v>
      </c>
      <c r="E877" s="91">
        <v>24.49</v>
      </c>
      <c r="F877" s="93">
        <v>33.985999999999997</v>
      </c>
      <c r="G877" s="93">
        <v>33.609000000000002</v>
      </c>
      <c r="H877" s="93">
        <v>32.860999999999997</v>
      </c>
      <c r="I877" s="93">
        <v>31.552</v>
      </c>
      <c r="J877" s="93">
        <v>20.146000000000001</v>
      </c>
      <c r="K877" s="93">
        <v>11.010999999999999</v>
      </c>
      <c r="L877" s="93">
        <v>8.1620000000000008</v>
      </c>
      <c r="M877" s="93" t="s">
        <v>46</v>
      </c>
      <c r="N877" s="93" t="s">
        <v>46</v>
      </c>
      <c r="O877" s="93" t="s">
        <v>46</v>
      </c>
      <c r="P877" s="93" t="s">
        <v>46</v>
      </c>
      <c r="Q877" s="93" t="s">
        <v>46</v>
      </c>
      <c r="R877" s="93" t="s">
        <v>46</v>
      </c>
      <c r="S877" s="93" t="s">
        <v>46</v>
      </c>
      <c r="T877" s="93" t="s">
        <v>46</v>
      </c>
      <c r="U877" s="63"/>
      <c r="V877" s="23">
        <f t="shared" si="74"/>
        <v>7.5353846153846149</v>
      </c>
      <c r="W877" s="23">
        <f t="shared" si="75"/>
        <v>1.0204166666666665</v>
      </c>
    </row>
    <row r="878" spans="1:23" x14ac:dyDescent="0.25">
      <c r="A878" s="63">
        <v>8593</v>
      </c>
      <c r="B878" s="91">
        <v>48</v>
      </c>
      <c r="C878" s="91">
        <v>1722</v>
      </c>
      <c r="D878" s="92">
        <v>2.6669999999999998</v>
      </c>
      <c r="E878" s="91">
        <v>19.620999999999999</v>
      </c>
      <c r="F878" s="93">
        <v>25.901</v>
      </c>
      <c r="G878" s="93">
        <v>25.872</v>
      </c>
      <c r="H878" s="93">
        <v>24.117000000000001</v>
      </c>
      <c r="I878" s="93">
        <v>19.859000000000002</v>
      </c>
      <c r="J878" s="93">
        <v>18.547000000000001</v>
      </c>
      <c r="K878" s="93">
        <v>9.6039999999999992</v>
      </c>
      <c r="L878" s="93" t="s">
        <v>46</v>
      </c>
      <c r="M878" s="93" t="s">
        <v>46</v>
      </c>
      <c r="N878" s="93" t="s">
        <v>46</v>
      </c>
      <c r="O878" s="93" t="s">
        <v>46</v>
      </c>
      <c r="P878" s="93" t="s">
        <v>46</v>
      </c>
      <c r="Q878" s="93" t="s">
        <v>46</v>
      </c>
      <c r="R878" s="93" t="s">
        <v>46</v>
      </c>
      <c r="S878" s="93" t="s">
        <v>46</v>
      </c>
      <c r="T878" s="93" t="s">
        <v>46</v>
      </c>
      <c r="U878" s="63"/>
      <c r="V878" s="23">
        <f t="shared" si="74"/>
        <v>7.3569553805774275</v>
      </c>
      <c r="W878" s="23">
        <f t="shared" si="75"/>
        <v>0.81754166666666661</v>
      </c>
    </row>
    <row r="879" spans="1:23" x14ac:dyDescent="0.25">
      <c r="A879" s="63">
        <v>8595</v>
      </c>
      <c r="B879" s="91">
        <v>49</v>
      </c>
      <c r="C879" s="91">
        <v>17</v>
      </c>
      <c r="D879" s="92">
        <v>10.75</v>
      </c>
      <c r="E879" s="91">
        <v>15.97</v>
      </c>
      <c r="F879" s="93">
        <v>7.3609999999999998</v>
      </c>
      <c r="G879" s="93">
        <v>7.3479999999999999</v>
      </c>
      <c r="H879" s="93">
        <v>7.3239999999999998</v>
      </c>
      <c r="I879" s="93">
        <v>7.2830000000000004</v>
      </c>
      <c r="J879" s="93">
        <v>7.0540000000000003</v>
      </c>
      <c r="K879" s="93">
        <v>5.3330000000000002</v>
      </c>
      <c r="L879" s="93">
        <v>3.665</v>
      </c>
      <c r="M879" s="93">
        <v>2.9089999999999998</v>
      </c>
      <c r="N879" s="93">
        <v>2.4950000000000001</v>
      </c>
      <c r="O879" s="93">
        <v>2.13</v>
      </c>
      <c r="P879" s="93">
        <v>1.881</v>
      </c>
      <c r="Q879" s="93">
        <v>1.869</v>
      </c>
      <c r="R879" s="93">
        <v>1.677</v>
      </c>
      <c r="S879" s="93">
        <v>1.597</v>
      </c>
      <c r="T879" s="93" t="s">
        <v>46</v>
      </c>
      <c r="U879" s="63"/>
      <c r="V879" s="23">
        <f t="shared" si="74"/>
        <v>1.4855813953488373</v>
      </c>
      <c r="W879" s="23">
        <f t="shared" si="75"/>
        <v>0.66541666666666666</v>
      </c>
    </row>
    <row r="880" spans="1:23" x14ac:dyDescent="0.25">
      <c r="A880" s="63">
        <v>8599</v>
      </c>
      <c r="B880" s="91">
        <v>49</v>
      </c>
      <c r="C880" s="91">
        <v>62</v>
      </c>
      <c r="D880" s="92">
        <v>3.9169999999999998</v>
      </c>
      <c r="E880" s="91">
        <v>17.216000000000001</v>
      </c>
      <c r="F880" s="93">
        <v>19.059000000000001</v>
      </c>
      <c r="G880" s="93">
        <v>18.248999999999999</v>
      </c>
      <c r="H880" s="93">
        <v>16.702000000000002</v>
      </c>
      <c r="I880" s="93">
        <v>15.303000000000001</v>
      </c>
      <c r="J880" s="93">
        <v>10.015000000000001</v>
      </c>
      <c r="K880" s="93">
        <v>7.077</v>
      </c>
      <c r="L880" s="93">
        <v>4.9290000000000003</v>
      </c>
      <c r="M880" s="93" t="s">
        <v>46</v>
      </c>
      <c r="N880" s="93" t="s">
        <v>46</v>
      </c>
      <c r="O880" s="93" t="s">
        <v>46</v>
      </c>
      <c r="P880" s="93" t="s">
        <v>46</v>
      </c>
      <c r="Q880" s="93" t="s">
        <v>46</v>
      </c>
      <c r="R880" s="93" t="s">
        <v>46</v>
      </c>
      <c r="S880" s="93" t="s">
        <v>46</v>
      </c>
      <c r="T880" s="93" t="s">
        <v>46</v>
      </c>
      <c r="U880" s="63"/>
      <c r="V880" s="23">
        <f t="shared" si="74"/>
        <v>4.3952004084758745</v>
      </c>
      <c r="W880" s="23">
        <f t="shared" si="75"/>
        <v>0.71733333333333338</v>
      </c>
    </row>
    <row r="881" spans="1:23" x14ac:dyDescent="0.25">
      <c r="A881" s="63">
        <v>8612</v>
      </c>
      <c r="B881" s="91">
        <v>49</v>
      </c>
      <c r="C881" s="91">
        <v>255</v>
      </c>
      <c r="D881" s="92">
        <v>2.6669999999999998</v>
      </c>
      <c r="E881" s="91">
        <v>21.335000000000001</v>
      </c>
      <c r="F881" s="93">
        <v>38.93</v>
      </c>
      <c r="G881" s="93">
        <v>37.473999999999997</v>
      </c>
      <c r="H881" s="93">
        <v>27.355</v>
      </c>
      <c r="I881" s="93">
        <v>19.513999999999999</v>
      </c>
      <c r="J881" s="93">
        <v>11.952999999999999</v>
      </c>
      <c r="K881" s="93">
        <v>9.5990000000000002</v>
      </c>
      <c r="L881" s="93" t="s">
        <v>46</v>
      </c>
      <c r="M881" s="93" t="s">
        <v>46</v>
      </c>
      <c r="N881" s="93" t="s">
        <v>46</v>
      </c>
      <c r="O881" s="93" t="s">
        <v>46</v>
      </c>
      <c r="P881" s="93" t="s">
        <v>46</v>
      </c>
      <c r="Q881" s="93" t="s">
        <v>46</v>
      </c>
      <c r="R881" s="93" t="s">
        <v>46</v>
      </c>
      <c r="S881" s="93" t="s">
        <v>46</v>
      </c>
      <c r="T881" s="93" t="s">
        <v>46</v>
      </c>
      <c r="U881" s="63"/>
      <c r="V881" s="23">
        <f t="shared" si="74"/>
        <v>7.9996250468691423</v>
      </c>
      <c r="W881" s="23">
        <f t="shared" si="75"/>
        <v>0.88895833333333341</v>
      </c>
    </row>
    <row r="882" spans="1:23" x14ac:dyDescent="0.25">
      <c r="A882" s="63">
        <v>8614</v>
      </c>
      <c r="B882" s="91">
        <v>49</v>
      </c>
      <c r="C882" s="91">
        <v>270</v>
      </c>
      <c r="D882" s="92">
        <v>5.1669999999999998</v>
      </c>
      <c r="E882" s="91">
        <v>25.882000000000001</v>
      </c>
      <c r="F882" s="93">
        <v>17.718</v>
      </c>
      <c r="G882" s="93">
        <v>17.148</v>
      </c>
      <c r="H882" s="93">
        <v>16.024999999999999</v>
      </c>
      <c r="I882" s="93">
        <v>14.939</v>
      </c>
      <c r="J882" s="93">
        <v>12.021000000000001</v>
      </c>
      <c r="K882" s="93">
        <v>8.0540000000000003</v>
      </c>
      <c r="L882" s="93">
        <v>8.48</v>
      </c>
      <c r="M882" s="93">
        <v>6.4530000000000003</v>
      </c>
      <c r="N882" s="93">
        <v>5.1749999999999998</v>
      </c>
      <c r="O882" s="93" t="s">
        <v>46</v>
      </c>
      <c r="P882" s="93" t="s">
        <v>46</v>
      </c>
      <c r="Q882" s="93" t="s">
        <v>46</v>
      </c>
      <c r="R882" s="93" t="s">
        <v>46</v>
      </c>
      <c r="S882" s="93" t="s">
        <v>46</v>
      </c>
      <c r="T882" s="93" t="s">
        <v>46</v>
      </c>
      <c r="U882" s="63"/>
      <c r="V882" s="23">
        <f t="shared" si="74"/>
        <v>5.0090961873427524</v>
      </c>
      <c r="W882" s="23">
        <f t="shared" si="75"/>
        <v>1.0784166666666668</v>
      </c>
    </row>
    <row r="883" spans="1:23" x14ac:dyDescent="0.25">
      <c r="A883" s="63">
        <v>8619</v>
      </c>
      <c r="B883" s="91">
        <v>49</v>
      </c>
      <c r="C883" s="91">
        <v>377</v>
      </c>
      <c r="D883" s="92">
        <v>6.1669999999999998</v>
      </c>
      <c r="E883" s="91">
        <v>15.180999999999999</v>
      </c>
      <c r="F883" s="93">
        <v>10.403</v>
      </c>
      <c r="G883" s="93">
        <v>10.195</v>
      </c>
      <c r="H883" s="93">
        <v>9.7560000000000002</v>
      </c>
      <c r="I883" s="93">
        <v>9.2530000000000001</v>
      </c>
      <c r="J883" s="93">
        <v>7.4690000000000003</v>
      </c>
      <c r="K883" s="93">
        <v>4.1219999999999999</v>
      </c>
      <c r="L883" s="93">
        <v>3.7839999999999998</v>
      </c>
      <c r="M883" s="93">
        <v>3.7650000000000001</v>
      </c>
      <c r="N883" s="93">
        <v>3.0190000000000001</v>
      </c>
      <c r="O883" s="93">
        <v>2.5299999999999998</v>
      </c>
      <c r="P883" s="93" t="s">
        <v>46</v>
      </c>
      <c r="Q883" s="93" t="s">
        <v>46</v>
      </c>
      <c r="R883" s="93" t="s">
        <v>46</v>
      </c>
      <c r="S883" s="93" t="s">
        <v>46</v>
      </c>
      <c r="T883" s="93" t="s">
        <v>46</v>
      </c>
      <c r="U883" s="63"/>
      <c r="V883" s="23">
        <f t="shared" si="74"/>
        <v>2.4616507215826169</v>
      </c>
      <c r="W883" s="23">
        <f t="shared" si="75"/>
        <v>0.63254166666666667</v>
      </c>
    </row>
    <row r="884" spans="1:23" hidden="1" x14ac:dyDescent="0.25">
      <c r="A884" s="63">
        <v>8631</v>
      </c>
      <c r="B884" s="91">
        <v>49</v>
      </c>
      <c r="C884" s="91">
        <v>505</v>
      </c>
      <c r="D884" s="92">
        <v>1.083</v>
      </c>
      <c r="E884" s="91">
        <v>28.42</v>
      </c>
      <c r="F884" s="93">
        <v>97.445999999999998</v>
      </c>
      <c r="G884" s="93">
        <v>81.8</v>
      </c>
      <c r="H884" s="93">
        <v>62.820999999999998</v>
      </c>
      <c r="I884" s="93">
        <v>55.170999999999999</v>
      </c>
      <c r="J884" s="93">
        <v>28.414999999999999</v>
      </c>
      <c r="K884" s="93" t="s">
        <v>46</v>
      </c>
      <c r="L884" s="93" t="s">
        <v>46</v>
      </c>
      <c r="M884" s="93" t="s">
        <v>46</v>
      </c>
      <c r="N884" s="93" t="s">
        <v>46</v>
      </c>
      <c r="O884" s="93" t="s">
        <v>46</v>
      </c>
      <c r="P884" s="93" t="s">
        <v>46</v>
      </c>
      <c r="Q884" s="93" t="s">
        <v>46</v>
      </c>
      <c r="R884" s="93" t="s">
        <v>46</v>
      </c>
      <c r="S884" s="93" t="s">
        <v>46</v>
      </c>
      <c r="T884" s="93" t="s">
        <v>46</v>
      </c>
      <c r="U884" s="63"/>
      <c r="V884" s="34">
        <f t="shared" si="74"/>
        <v>26.241920590951064</v>
      </c>
      <c r="W884" s="34">
        <f t="shared" si="75"/>
        <v>1.1841666666666668</v>
      </c>
    </row>
    <row r="885" spans="1:23" x14ac:dyDescent="0.25">
      <c r="A885" s="63">
        <v>8638</v>
      </c>
      <c r="B885" s="91">
        <v>49</v>
      </c>
      <c r="C885" s="91">
        <v>590</v>
      </c>
      <c r="D885" s="92">
        <v>4.4169999999999998</v>
      </c>
      <c r="E885" s="91">
        <v>15.124000000000001</v>
      </c>
      <c r="F885" s="93">
        <v>16.574000000000002</v>
      </c>
      <c r="G885" s="93">
        <v>16.440999999999999</v>
      </c>
      <c r="H885" s="93">
        <v>16.11</v>
      </c>
      <c r="I885" s="93">
        <v>15.638</v>
      </c>
      <c r="J885" s="93">
        <v>10.898999999999999</v>
      </c>
      <c r="K885" s="93">
        <v>7.1029999999999998</v>
      </c>
      <c r="L885" s="93">
        <v>5.03</v>
      </c>
      <c r="M885" s="93">
        <v>3.78</v>
      </c>
      <c r="N885" s="93" t="s">
        <v>46</v>
      </c>
      <c r="O885" s="93" t="s">
        <v>46</v>
      </c>
      <c r="P885" s="93" t="s">
        <v>46</v>
      </c>
      <c r="Q885" s="93" t="s">
        <v>46</v>
      </c>
      <c r="R885" s="93" t="s">
        <v>46</v>
      </c>
      <c r="S885" s="93" t="s">
        <v>46</v>
      </c>
      <c r="T885" s="93" t="s">
        <v>46</v>
      </c>
      <c r="U885" s="63"/>
      <c r="V885" s="23">
        <f t="shared" si="74"/>
        <v>3.4240434684174783</v>
      </c>
      <c r="W885" s="23">
        <f t="shared" si="75"/>
        <v>0.63016666666666665</v>
      </c>
    </row>
    <row r="886" spans="1:23" x14ac:dyDescent="0.25">
      <c r="A886" s="63">
        <v>8654</v>
      </c>
      <c r="B886" s="91">
        <v>49</v>
      </c>
      <c r="C886" s="91">
        <v>745</v>
      </c>
      <c r="D886" s="92">
        <v>4.3330000000000002</v>
      </c>
      <c r="E886" s="91">
        <v>39.895000000000003</v>
      </c>
      <c r="F886" s="93">
        <v>29.995000000000001</v>
      </c>
      <c r="G886" s="93">
        <v>29.634</v>
      </c>
      <c r="H886" s="93">
        <v>28.818999999999999</v>
      </c>
      <c r="I886" s="93">
        <v>27.605</v>
      </c>
      <c r="J886" s="93">
        <v>20.617999999999999</v>
      </c>
      <c r="K886" s="93">
        <v>17.952999999999999</v>
      </c>
      <c r="L886" s="93">
        <v>13.166</v>
      </c>
      <c r="M886" s="93">
        <v>9.9589999999999996</v>
      </c>
      <c r="N886" s="93" t="s">
        <v>46</v>
      </c>
      <c r="O886" s="93" t="s">
        <v>46</v>
      </c>
      <c r="P886" s="93" t="s">
        <v>46</v>
      </c>
      <c r="Q886" s="93" t="s">
        <v>46</v>
      </c>
      <c r="R886" s="93" t="s">
        <v>46</v>
      </c>
      <c r="S886" s="93" t="s">
        <v>46</v>
      </c>
      <c r="T886" s="93" t="s">
        <v>46</v>
      </c>
      <c r="U886" s="63"/>
      <c r="V886" s="23">
        <f t="shared" si="74"/>
        <v>9.2072467112854834</v>
      </c>
      <c r="W886" s="23">
        <f t="shared" si="75"/>
        <v>1.6622916666666667</v>
      </c>
    </row>
    <row r="887" spans="1:23" x14ac:dyDescent="0.25">
      <c r="A887" s="63">
        <v>8686</v>
      </c>
      <c r="B887" s="91">
        <v>49</v>
      </c>
      <c r="C887" s="91">
        <v>1162</v>
      </c>
      <c r="D887" s="92">
        <v>2.9169999999999998</v>
      </c>
      <c r="E887" s="91">
        <v>22.085000000000001</v>
      </c>
      <c r="F887" s="93">
        <v>36.506999999999998</v>
      </c>
      <c r="G887" s="93">
        <v>35.442999999999998</v>
      </c>
      <c r="H887" s="93">
        <v>30.635999999999999</v>
      </c>
      <c r="I887" s="93">
        <v>20.614999999999998</v>
      </c>
      <c r="J887" s="93">
        <v>10.472</v>
      </c>
      <c r="K887" s="93">
        <v>10.382999999999999</v>
      </c>
      <c r="L887" s="93" t="s">
        <v>46</v>
      </c>
      <c r="M887" s="93" t="s">
        <v>46</v>
      </c>
      <c r="N887" s="93" t="s">
        <v>46</v>
      </c>
      <c r="O887" s="93" t="s">
        <v>46</v>
      </c>
      <c r="P887" s="93" t="s">
        <v>46</v>
      </c>
      <c r="Q887" s="93" t="s">
        <v>46</v>
      </c>
      <c r="R887" s="93" t="s">
        <v>46</v>
      </c>
      <c r="S887" s="93" t="s">
        <v>46</v>
      </c>
      <c r="T887" s="93" t="s">
        <v>46</v>
      </c>
      <c r="U887" s="63"/>
      <c r="V887" s="15">
        <f t="shared" si="74"/>
        <v>7.5711347274597198</v>
      </c>
      <c r="W887" s="15">
        <f t="shared" si="75"/>
        <v>0.92020833333333341</v>
      </c>
    </row>
    <row r="888" spans="1:23" x14ac:dyDescent="0.25">
      <c r="A888" s="63">
        <v>8691</v>
      </c>
      <c r="B888" s="91">
        <v>49</v>
      </c>
      <c r="C888" s="91">
        <v>1211</v>
      </c>
      <c r="D888" s="92">
        <v>6.25</v>
      </c>
      <c r="E888" s="91">
        <v>16.091000000000001</v>
      </c>
      <c r="F888" s="93">
        <v>10.755000000000001</v>
      </c>
      <c r="G888" s="93">
        <v>10.734999999999999</v>
      </c>
      <c r="H888" s="93">
        <v>10.522</v>
      </c>
      <c r="I888" s="93">
        <v>10.185</v>
      </c>
      <c r="J888" s="93">
        <v>8.8789999999999996</v>
      </c>
      <c r="K888" s="93">
        <v>5.7640000000000002</v>
      </c>
      <c r="L888" s="93">
        <v>4.3239999999999998</v>
      </c>
      <c r="M888" s="93">
        <v>3.827</v>
      </c>
      <c r="N888" s="93">
        <v>3.2120000000000002</v>
      </c>
      <c r="O888" s="93">
        <v>2.681</v>
      </c>
      <c r="P888" s="93" t="s">
        <v>46</v>
      </c>
      <c r="Q888" s="93" t="s">
        <v>46</v>
      </c>
      <c r="R888" s="93" t="s">
        <v>46</v>
      </c>
      <c r="S888" s="93" t="s">
        <v>46</v>
      </c>
      <c r="T888" s="93" t="s">
        <v>46</v>
      </c>
      <c r="U888" s="63"/>
      <c r="V888" s="34">
        <f t="shared" si="74"/>
        <v>2.57456</v>
      </c>
      <c r="W888" s="34">
        <f t="shared" si="75"/>
        <v>0.67045833333333338</v>
      </c>
    </row>
    <row r="889" spans="1:23" x14ac:dyDescent="0.25">
      <c r="A889" s="63">
        <v>8696</v>
      </c>
      <c r="B889" s="91">
        <v>49</v>
      </c>
      <c r="C889" s="91">
        <v>1271</v>
      </c>
      <c r="D889" s="92">
        <v>10.167</v>
      </c>
      <c r="E889" s="91">
        <v>20.042999999999999</v>
      </c>
      <c r="F889" s="93">
        <v>8.7609999999999992</v>
      </c>
      <c r="G889" s="93">
        <v>8.7560000000000002</v>
      </c>
      <c r="H889" s="93">
        <v>8.7370000000000001</v>
      </c>
      <c r="I889" s="93">
        <v>8.7050000000000001</v>
      </c>
      <c r="J889" s="93">
        <v>8.5489999999999995</v>
      </c>
      <c r="K889" s="93">
        <v>7.383</v>
      </c>
      <c r="L889" s="93">
        <v>5.2759999999999998</v>
      </c>
      <c r="M889" s="93">
        <v>4.2549999999999999</v>
      </c>
      <c r="N889" s="93">
        <v>3.4689999999999999</v>
      </c>
      <c r="O889" s="93">
        <v>3.048</v>
      </c>
      <c r="P889" s="93">
        <v>2.827</v>
      </c>
      <c r="Q889" s="93">
        <v>2.4750000000000001</v>
      </c>
      <c r="R889" s="93">
        <v>2.137</v>
      </c>
      <c r="S889" s="93">
        <v>2.0030000000000001</v>
      </c>
      <c r="T889" s="93" t="s">
        <v>46</v>
      </c>
      <c r="U889" s="63"/>
      <c r="V889" s="23">
        <f t="shared" si="74"/>
        <v>1.9713779876069637</v>
      </c>
      <c r="W889" s="23">
        <f t="shared" si="75"/>
        <v>0.83512500000000001</v>
      </c>
    </row>
    <row r="890" spans="1:23" x14ac:dyDescent="0.25">
      <c r="A890" s="63">
        <v>8702</v>
      </c>
      <c r="B890" s="91">
        <v>49</v>
      </c>
      <c r="C890" s="91">
        <v>1385</v>
      </c>
      <c r="D890" s="92">
        <v>5.4169999999999998</v>
      </c>
      <c r="E890" s="91">
        <v>15.372</v>
      </c>
      <c r="F890" s="93">
        <v>13.47</v>
      </c>
      <c r="G890" s="93">
        <v>13.404</v>
      </c>
      <c r="H890" s="93">
        <v>13.109</v>
      </c>
      <c r="I890" s="93">
        <v>12.516</v>
      </c>
      <c r="J890" s="93">
        <v>7.6059999999999999</v>
      </c>
      <c r="K890" s="93">
        <v>4.1100000000000003</v>
      </c>
      <c r="L890" s="93">
        <v>3.3889999999999998</v>
      </c>
      <c r="M890" s="93">
        <v>3.831</v>
      </c>
      <c r="N890" s="93">
        <v>3.0720000000000001</v>
      </c>
      <c r="O890" s="93" t="s">
        <v>46</v>
      </c>
      <c r="P890" s="93" t="s">
        <v>46</v>
      </c>
      <c r="Q890" s="93" t="s">
        <v>46</v>
      </c>
      <c r="R890" s="93" t="s">
        <v>46</v>
      </c>
      <c r="S890" s="93" t="s">
        <v>46</v>
      </c>
      <c r="T890" s="93" t="s">
        <v>46</v>
      </c>
      <c r="U890" s="63"/>
      <c r="V890" s="23">
        <f t="shared" si="74"/>
        <v>2.8377330625807642</v>
      </c>
      <c r="W890" s="23">
        <f t="shared" si="75"/>
        <v>0.64049999999999996</v>
      </c>
    </row>
    <row r="891" spans="1:23" x14ac:dyDescent="0.25">
      <c r="A891" s="63">
        <v>8705</v>
      </c>
      <c r="B891" s="91">
        <v>49</v>
      </c>
      <c r="C891" s="91">
        <v>1451</v>
      </c>
      <c r="D891" s="92">
        <v>2.4169999999999998</v>
      </c>
      <c r="E891" s="91">
        <v>15.43</v>
      </c>
      <c r="F891" s="93">
        <v>25.914000000000001</v>
      </c>
      <c r="G891" s="93">
        <v>25.891999999999999</v>
      </c>
      <c r="H891" s="93">
        <v>21.797000000000001</v>
      </c>
      <c r="I891" s="93">
        <v>14.837</v>
      </c>
      <c r="J891" s="93">
        <v>12.465</v>
      </c>
      <c r="K891" s="93">
        <v>7.6970000000000001</v>
      </c>
      <c r="L891" s="93" t="s">
        <v>46</v>
      </c>
      <c r="M891" s="93" t="s">
        <v>46</v>
      </c>
      <c r="N891" s="93" t="s">
        <v>46</v>
      </c>
      <c r="O891" s="93" t="s">
        <v>46</v>
      </c>
      <c r="P891" s="93" t="s">
        <v>46</v>
      </c>
      <c r="Q891" s="93" t="s">
        <v>46</v>
      </c>
      <c r="R891" s="93" t="s">
        <v>46</v>
      </c>
      <c r="S891" s="93" t="s">
        <v>46</v>
      </c>
      <c r="T891" s="93" t="s">
        <v>46</v>
      </c>
      <c r="U891" s="63"/>
      <c r="V891" s="15">
        <f t="shared" si="74"/>
        <v>6.3839470417873398</v>
      </c>
      <c r="W891" s="15">
        <f t="shared" si="75"/>
        <v>0.64291666666666669</v>
      </c>
    </row>
    <row r="892" spans="1:23" x14ac:dyDescent="0.25">
      <c r="A892" s="63">
        <v>8709</v>
      </c>
      <c r="B892" s="91">
        <v>49</v>
      </c>
      <c r="C892" s="91">
        <v>1501</v>
      </c>
      <c r="D892" s="92">
        <v>2.25</v>
      </c>
      <c r="E892" s="91">
        <v>28.773</v>
      </c>
      <c r="F892" s="93">
        <v>51.231000000000002</v>
      </c>
      <c r="G892" s="93">
        <v>48.481000000000002</v>
      </c>
      <c r="H892" s="93">
        <v>43.786000000000001</v>
      </c>
      <c r="I892" s="93">
        <v>38.087000000000003</v>
      </c>
      <c r="J892" s="93">
        <v>21.713999999999999</v>
      </c>
      <c r="K892" s="93">
        <v>14.233000000000001</v>
      </c>
      <c r="L892" s="93" t="s">
        <v>46</v>
      </c>
      <c r="M892" s="93" t="s">
        <v>46</v>
      </c>
      <c r="N892" s="93" t="s">
        <v>46</v>
      </c>
      <c r="O892" s="93" t="s">
        <v>46</v>
      </c>
      <c r="P892" s="93" t="s">
        <v>46</v>
      </c>
      <c r="Q892" s="93" t="s">
        <v>46</v>
      </c>
      <c r="R892" s="93" t="s">
        <v>46</v>
      </c>
      <c r="S892" s="93" t="s">
        <v>46</v>
      </c>
      <c r="T892" s="93" t="s">
        <v>46</v>
      </c>
      <c r="U892" s="63"/>
      <c r="V892" s="23">
        <f t="shared" si="74"/>
        <v>12.788</v>
      </c>
      <c r="W892" s="23">
        <f t="shared" si="75"/>
        <v>1.1988749999999999</v>
      </c>
    </row>
    <row r="893" spans="1:23" x14ac:dyDescent="0.25">
      <c r="A893" s="63">
        <v>8712</v>
      </c>
      <c r="B893" s="91">
        <v>49</v>
      </c>
      <c r="C893" s="91">
        <v>1537</v>
      </c>
      <c r="D893" s="92">
        <v>3.9169999999999998</v>
      </c>
      <c r="E893" s="91">
        <v>15.773999999999999</v>
      </c>
      <c r="F893" s="93">
        <v>16.164999999999999</v>
      </c>
      <c r="G893" s="93">
        <v>15.978999999999999</v>
      </c>
      <c r="H893" s="93">
        <v>15.486000000000001</v>
      </c>
      <c r="I893" s="93">
        <v>14.204000000000001</v>
      </c>
      <c r="J893" s="93">
        <v>7.6909999999999998</v>
      </c>
      <c r="K893" s="93">
        <v>7.2</v>
      </c>
      <c r="L893" s="93">
        <v>5.1950000000000003</v>
      </c>
      <c r="M893" s="93" t="s">
        <v>46</v>
      </c>
      <c r="N893" s="93" t="s">
        <v>46</v>
      </c>
      <c r="O893" s="93" t="s">
        <v>46</v>
      </c>
      <c r="P893" s="93" t="s">
        <v>46</v>
      </c>
      <c r="Q893" s="93" t="s">
        <v>46</v>
      </c>
      <c r="R893" s="93" t="s">
        <v>46</v>
      </c>
      <c r="S893" s="93" t="s">
        <v>46</v>
      </c>
      <c r="T893" s="93" t="s">
        <v>46</v>
      </c>
      <c r="U893" s="63"/>
      <c r="V893" s="23">
        <f t="shared" si="74"/>
        <v>4.0270615266785805</v>
      </c>
      <c r="W893" s="23">
        <f t="shared" si="75"/>
        <v>0.65725</v>
      </c>
    </row>
    <row r="894" spans="1:23" x14ac:dyDescent="0.25">
      <c r="A894" s="63">
        <v>8721</v>
      </c>
      <c r="B894" s="91">
        <v>49</v>
      </c>
      <c r="C894" s="91">
        <v>1662</v>
      </c>
      <c r="D894" s="92">
        <v>4.9169999999999998</v>
      </c>
      <c r="E894" s="91">
        <v>15.852</v>
      </c>
      <c r="F894" s="93">
        <v>18.285</v>
      </c>
      <c r="G894" s="93">
        <v>18.042999999999999</v>
      </c>
      <c r="H894" s="93">
        <v>17.63</v>
      </c>
      <c r="I894" s="93">
        <v>15.739000000000001</v>
      </c>
      <c r="J894" s="93">
        <v>11.583</v>
      </c>
      <c r="K894" s="93">
        <v>6.3179999999999996</v>
      </c>
      <c r="L894" s="93">
        <v>4.2190000000000003</v>
      </c>
      <c r="M894" s="93">
        <v>3.891</v>
      </c>
      <c r="N894" s="93" t="s">
        <v>46</v>
      </c>
      <c r="O894" s="93" t="s">
        <v>46</v>
      </c>
      <c r="P894" s="93" t="s">
        <v>46</v>
      </c>
      <c r="Q894" s="93" t="s">
        <v>46</v>
      </c>
      <c r="R894" s="93" t="s">
        <v>46</v>
      </c>
      <c r="S894" s="93" t="s">
        <v>46</v>
      </c>
      <c r="T894" s="93" t="s">
        <v>46</v>
      </c>
      <c r="U894" s="63"/>
      <c r="V894" s="23">
        <f t="shared" si="74"/>
        <v>3.2239170225747409</v>
      </c>
      <c r="W894" s="23">
        <f t="shared" si="75"/>
        <v>0.66049999999999998</v>
      </c>
    </row>
    <row r="895" spans="1:23" x14ac:dyDescent="0.25">
      <c r="A895" s="63">
        <v>8736</v>
      </c>
      <c r="B895" s="91">
        <v>49</v>
      </c>
      <c r="C895" s="91">
        <v>1841</v>
      </c>
      <c r="D895" s="92">
        <v>2.25</v>
      </c>
      <c r="E895" s="91">
        <v>16.353999999999999</v>
      </c>
      <c r="F895" s="93">
        <v>25.745000000000001</v>
      </c>
      <c r="G895" s="93">
        <v>24.443000000000001</v>
      </c>
      <c r="H895" s="93">
        <v>20.298999999999999</v>
      </c>
      <c r="I895" s="93">
        <v>16.420000000000002</v>
      </c>
      <c r="J895" s="93">
        <v>15.215999999999999</v>
      </c>
      <c r="K895" s="93">
        <v>8.1530000000000005</v>
      </c>
      <c r="L895" s="93" t="s">
        <v>46</v>
      </c>
      <c r="M895" s="93" t="s">
        <v>46</v>
      </c>
      <c r="N895" s="93" t="s">
        <v>46</v>
      </c>
      <c r="O895" s="93" t="s">
        <v>46</v>
      </c>
      <c r="P895" s="93" t="s">
        <v>46</v>
      </c>
      <c r="Q895" s="93" t="s">
        <v>46</v>
      </c>
      <c r="R895" s="93" t="s">
        <v>46</v>
      </c>
      <c r="S895" s="93" t="s">
        <v>46</v>
      </c>
      <c r="T895" s="93" t="s">
        <v>46</v>
      </c>
      <c r="U895" s="63"/>
      <c r="V895" s="23">
        <f t="shared" si="74"/>
        <v>7.2684444444444445</v>
      </c>
      <c r="W895" s="23">
        <f t="shared" si="75"/>
        <v>0.68141666666666667</v>
      </c>
    </row>
    <row r="896" spans="1:23" x14ac:dyDescent="0.25">
      <c r="A896" s="63">
        <v>8751</v>
      </c>
      <c r="B896" s="91">
        <v>50</v>
      </c>
      <c r="C896" s="91">
        <v>103</v>
      </c>
      <c r="D896" s="92">
        <v>3.5</v>
      </c>
      <c r="E896" s="91">
        <v>25.077000000000002</v>
      </c>
      <c r="F896" s="93">
        <v>35.853999999999999</v>
      </c>
      <c r="G896" s="93">
        <v>35.613999999999997</v>
      </c>
      <c r="H896" s="93">
        <v>34.718000000000004</v>
      </c>
      <c r="I896" s="93">
        <v>33.115000000000002</v>
      </c>
      <c r="J896" s="93">
        <v>20.201000000000001</v>
      </c>
      <c r="K896" s="93">
        <v>10.481999999999999</v>
      </c>
      <c r="L896" s="93">
        <v>8.0879999999999992</v>
      </c>
      <c r="M896" s="93" t="s">
        <v>46</v>
      </c>
      <c r="N896" s="93" t="s">
        <v>46</v>
      </c>
      <c r="O896" s="93" t="s">
        <v>46</v>
      </c>
      <c r="P896" s="93" t="s">
        <v>46</v>
      </c>
      <c r="Q896" s="93" t="s">
        <v>46</v>
      </c>
      <c r="R896" s="93" t="s">
        <v>46</v>
      </c>
      <c r="S896" s="93" t="s">
        <v>46</v>
      </c>
      <c r="T896" s="93" t="s">
        <v>46</v>
      </c>
      <c r="U896" s="63"/>
      <c r="V896" s="34">
        <f t="shared" si="74"/>
        <v>7.1648571428571435</v>
      </c>
      <c r="W896" s="34">
        <f t="shared" si="75"/>
        <v>1.044875</v>
      </c>
    </row>
    <row r="897" spans="1:23" x14ac:dyDescent="0.25">
      <c r="A897" s="63">
        <v>8761</v>
      </c>
      <c r="B897" s="91">
        <v>50</v>
      </c>
      <c r="C897" s="91">
        <v>209</v>
      </c>
      <c r="D897" s="92">
        <v>3.8330000000000002</v>
      </c>
      <c r="E897" s="91">
        <v>15.525</v>
      </c>
      <c r="F897" s="93">
        <v>18.641999999999999</v>
      </c>
      <c r="G897" s="93">
        <v>18.550999999999998</v>
      </c>
      <c r="H897" s="93">
        <v>18.04</v>
      </c>
      <c r="I897" s="93">
        <v>17.460999999999999</v>
      </c>
      <c r="J897" s="93">
        <v>10.699</v>
      </c>
      <c r="K897" s="93">
        <v>5.875</v>
      </c>
      <c r="L897" s="93">
        <v>5.1660000000000004</v>
      </c>
      <c r="M897" s="93" t="s">
        <v>46</v>
      </c>
      <c r="N897" s="93" t="s">
        <v>46</v>
      </c>
      <c r="O897" s="93" t="s">
        <v>46</v>
      </c>
      <c r="P897" s="93" t="s">
        <v>46</v>
      </c>
      <c r="Q897" s="93" t="s">
        <v>46</v>
      </c>
      <c r="R897" s="93" t="s">
        <v>46</v>
      </c>
      <c r="S897" s="93" t="s">
        <v>46</v>
      </c>
      <c r="T897" s="93" t="s">
        <v>46</v>
      </c>
      <c r="U897" s="63"/>
      <c r="V897" s="23">
        <f t="shared" si="74"/>
        <v>4.050352204539525</v>
      </c>
      <c r="W897" s="23">
        <f t="shared" si="75"/>
        <v>0.64687499999999998</v>
      </c>
    </row>
    <row r="898" spans="1:23" x14ac:dyDescent="0.25">
      <c r="A898" s="63">
        <v>8763</v>
      </c>
      <c r="B898" s="91">
        <v>50</v>
      </c>
      <c r="C898" s="91">
        <v>233</v>
      </c>
      <c r="D898" s="92">
        <v>4.75</v>
      </c>
      <c r="E898" s="91">
        <v>22.331</v>
      </c>
      <c r="F898" s="93">
        <v>18.199000000000002</v>
      </c>
      <c r="G898" s="93">
        <v>18.190999999999999</v>
      </c>
      <c r="H898" s="93">
        <v>18.030999999999999</v>
      </c>
      <c r="I898" s="93">
        <v>17.760000000000002</v>
      </c>
      <c r="J898" s="93">
        <v>16.350999999999999</v>
      </c>
      <c r="K898" s="93">
        <v>9.4809999999999999</v>
      </c>
      <c r="L898" s="93">
        <v>6.4059999999999997</v>
      </c>
      <c r="M898" s="93">
        <v>5.3230000000000004</v>
      </c>
      <c r="N898" s="93" t="s">
        <v>46</v>
      </c>
      <c r="O898" s="93" t="s">
        <v>46</v>
      </c>
      <c r="P898" s="93" t="s">
        <v>46</v>
      </c>
      <c r="Q898" s="93" t="s">
        <v>46</v>
      </c>
      <c r="R898" s="93" t="s">
        <v>46</v>
      </c>
      <c r="S898" s="93" t="s">
        <v>46</v>
      </c>
      <c r="T898" s="93" t="s">
        <v>46</v>
      </c>
      <c r="U898" s="63"/>
      <c r="V898" s="23">
        <f t="shared" si="74"/>
        <v>4.7012631578947364</v>
      </c>
      <c r="W898" s="23">
        <f t="shared" si="75"/>
        <v>0.93045833333333328</v>
      </c>
    </row>
    <row r="899" spans="1:23" x14ac:dyDescent="0.25">
      <c r="A899" s="63">
        <v>8772</v>
      </c>
      <c r="B899" s="91">
        <v>50</v>
      </c>
      <c r="C899" s="91">
        <v>326</v>
      </c>
      <c r="D899" s="92">
        <v>4.25</v>
      </c>
      <c r="E899" s="91">
        <v>20.71</v>
      </c>
      <c r="F899" s="93">
        <v>21.509</v>
      </c>
      <c r="G899" s="93">
        <v>21.295000000000002</v>
      </c>
      <c r="H899" s="93">
        <v>20.734000000000002</v>
      </c>
      <c r="I899" s="93">
        <v>19.591000000000001</v>
      </c>
      <c r="J899" s="93">
        <v>11.85</v>
      </c>
      <c r="K899" s="93">
        <v>9.3320000000000007</v>
      </c>
      <c r="L899" s="93">
        <v>6.89</v>
      </c>
      <c r="M899" s="93">
        <v>5.1719999999999997</v>
      </c>
      <c r="N899" s="93" t="s">
        <v>46</v>
      </c>
      <c r="O899" s="93" t="s">
        <v>46</v>
      </c>
      <c r="P899" s="93" t="s">
        <v>46</v>
      </c>
      <c r="Q899" s="93" t="s">
        <v>46</v>
      </c>
      <c r="R899" s="93" t="s">
        <v>46</v>
      </c>
      <c r="S899" s="93" t="s">
        <v>46</v>
      </c>
      <c r="T899" s="93" t="s">
        <v>46</v>
      </c>
      <c r="U899" s="63"/>
      <c r="V899" s="90">
        <f t="shared" si="74"/>
        <v>4.8729411764705883</v>
      </c>
      <c r="W899" s="90">
        <f t="shared" si="75"/>
        <v>0.86291666666666667</v>
      </c>
    </row>
    <row r="900" spans="1:23" x14ac:dyDescent="0.25">
      <c r="A900" s="63">
        <v>8790</v>
      </c>
      <c r="B900" s="91">
        <v>50</v>
      </c>
      <c r="C900" s="91">
        <v>493</v>
      </c>
      <c r="D900" s="92">
        <v>6.1669999999999998</v>
      </c>
      <c r="E900" s="91">
        <v>16.481000000000002</v>
      </c>
      <c r="F900" s="93">
        <v>12.425000000000001</v>
      </c>
      <c r="G900" s="93">
        <v>12.411</v>
      </c>
      <c r="H900" s="93">
        <v>12.288</v>
      </c>
      <c r="I900" s="93">
        <v>12.113</v>
      </c>
      <c r="J900" s="93">
        <v>11.164999999999999</v>
      </c>
      <c r="K900" s="93">
        <v>5.9509999999999996</v>
      </c>
      <c r="L900" s="93">
        <v>4.0019999999999998</v>
      </c>
      <c r="M900" s="93">
        <v>3.7429999999999999</v>
      </c>
      <c r="N900" s="93">
        <v>3.1579999999999999</v>
      </c>
      <c r="O900" s="93">
        <v>2.7360000000000002</v>
      </c>
      <c r="P900" s="93" t="s">
        <v>46</v>
      </c>
      <c r="Q900" s="93" t="s">
        <v>46</v>
      </c>
      <c r="R900" s="93" t="s">
        <v>46</v>
      </c>
      <c r="S900" s="93" t="s">
        <v>46</v>
      </c>
      <c r="T900" s="93" t="s">
        <v>46</v>
      </c>
      <c r="U900" s="63"/>
      <c r="V900" s="23">
        <f t="shared" si="74"/>
        <v>2.672450137830388</v>
      </c>
      <c r="W900" s="23">
        <f t="shared" si="75"/>
        <v>0.68670833333333337</v>
      </c>
    </row>
    <row r="901" spans="1:23" x14ac:dyDescent="0.25">
      <c r="A901" s="63">
        <v>8792</v>
      </c>
      <c r="B901" s="91">
        <v>50</v>
      </c>
      <c r="C901" s="91">
        <v>522</v>
      </c>
      <c r="D901" s="92">
        <v>6.9169999999999998</v>
      </c>
      <c r="E901" s="91">
        <v>18.46</v>
      </c>
      <c r="F901" s="93">
        <v>13.266</v>
      </c>
      <c r="G901" s="93">
        <v>13.162000000000001</v>
      </c>
      <c r="H901" s="93">
        <v>12.981</v>
      </c>
      <c r="I901" s="93">
        <v>12.669</v>
      </c>
      <c r="J901" s="93">
        <v>9.718</v>
      </c>
      <c r="K901" s="93">
        <v>5.4320000000000004</v>
      </c>
      <c r="L901" s="93">
        <v>3.657</v>
      </c>
      <c r="M901" s="93">
        <v>2.7930000000000001</v>
      </c>
      <c r="N901" s="93">
        <v>2.25</v>
      </c>
      <c r="O901" s="93">
        <v>2.794</v>
      </c>
      <c r="P901" s="93" t="s">
        <v>46</v>
      </c>
      <c r="Q901" s="93" t="s">
        <v>46</v>
      </c>
      <c r="R901" s="93" t="s">
        <v>46</v>
      </c>
      <c r="S901" s="93" t="s">
        <v>46</v>
      </c>
      <c r="T901" s="93" t="s">
        <v>46</v>
      </c>
      <c r="U901" s="63"/>
      <c r="V901" s="23">
        <f t="shared" si="74"/>
        <v>2.6687870464074024</v>
      </c>
      <c r="W901" s="23">
        <f t="shared" si="75"/>
        <v>0.76916666666666667</v>
      </c>
    </row>
    <row r="902" spans="1:23" x14ac:dyDescent="0.25">
      <c r="A902" s="63">
        <v>8830</v>
      </c>
      <c r="B902" s="91">
        <v>50</v>
      </c>
      <c r="C902" s="91">
        <v>863</v>
      </c>
      <c r="D902" s="92">
        <v>2.6669999999999998</v>
      </c>
      <c r="E902" s="91">
        <v>15.444000000000001</v>
      </c>
      <c r="F902" s="93">
        <v>23.355</v>
      </c>
      <c r="G902" s="93">
        <v>21.914999999999999</v>
      </c>
      <c r="H902" s="93">
        <v>19.306999999999999</v>
      </c>
      <c r="I902" s="93">
        <v>17.699000000000002</v>
      </c>
      <c r="J902" s="93">
        <v>10.853999999999999</v>
      </c>
      <c r="K902" s="93">
        <v>7.5389999999999997</v>
      </c>
      <c r="L902" s="93" t="s">
        <v>46</v>
      </c>
      <c r="M902" s="93" t="s">
        <v>46</v>
      </c>
      <c r="N902" s="93" t="s">
        <v>46</v>
      </c>
      <c r="O902" s="93" t="s">
        <v>46</v>
      </c>
      <c r="P902" s="93" t="s">
        <v>46</v>
      </c>
      <c r="Q902" s="93" t="s">
        <v>46</v>
      </c>
      <c r="R902" s="93" t="s">
        <v>46</v>
      </c>
      <c r="S902" s="93" t="s">
        <v>46</v>
      </c>
      <c r="T902" s="93" t="s">
        <v>46</v>
      </c>
      <c r="U902" s="63"/>
      <c r="V902" s="23">
        <f t="shared" si="74"/>
        <v>5.7907761529808779</v>
      </c>
      <c r="W902" s="23">
        <f t="shared" si="75"/>
        <v>0.64350000000000007</v>
      </c>
    </row>
    <row r="903" spans="1:23" x14ac:dyDescent="0.25">
      <c r="A903" s="63">
        <v>8841</v>
      </c>
      <c r="B903" s="91">
        <v>50</v>
      </c>
      <c r="C903" s="91">
        <v>979</v>
      </c>
      <c r="D903" s="92">
        <v>6.1669999999999998</v>
      </c>
      <c r="E903" s="91">
        <v>18.78</v>
      </c>
      <c r="F903" s="93">
        <v>13.098000000000001</v>
      </c>
      <c r="G903" s="93">
        <v>12.984</v>
      </c>
      <c r="H903" s="93">
        <v>12.643000000000001</v>
      </c>
      <c r="I903" s="93">
        <v>11.712999999999999</v>
      </c>
      <c r="J903" s="93">
        <v>8.8290000000000006</v>
      </c>
      <c r="K903" s="93">
        <v>4.8120000000000003</v>
      </c>
      <c r="L903" s="93">
        <v>5.4859999999999998</v>
      </c>
      <c r="M903" s="93">
        <v>4.4329999999999998</v>
      </c>
      <c r="N903" s="93">
        <v>3.69</v>
      </c>
      <c r="O903" s="93">
        <v>3.129</v>
      </c>
      <c r="P903" s="93" t="s">
        <v>46</v>
      </c>
      <c r="Q903" s="93" t="s">
        <v>46</v>
      </c>
      <c r="R903" s="93" t="s">
        <v>46</v>
      </c>
      <c r="S903" s="93" t="s">
        <v>46</v>
      </c>
      <c r="T903" s="93" t="s">
        <v>46</v>
      </c>
      <c r="U903" s="63"/>
      <c r="V903" s="23">
        <f t="shared" si="74"/>
        <v>3.045240797794714</v>
      </c>
      <c r="W903" s="23">
        <f t="shared" si="75"/>
        <v>0.78250000000000008</v>
      </c>
    </row>
    <row r="904" spans="1:23" x14ac:dyDescent="0.25">
      <c r="A904" s="63">
        <v>8853</v>
      </c>
      <c r="B904" s="91">
        <v>50</v>
      </c>
      <c r="C904" s="91">
        <v>1111</v>
      </c>
      <c r="D904" s="92">
        <v>8</v>
      </c>
      <c r="E904" s="91">
        <v>19.702999999999999</v>
      </c>
      <c r="F904" s="93">
        <v>12.548</v>
      </c>
      <c r="G904" s="93">
        <v>12.531000000000001</v>
      </c>
      <c r="H904" s="93">
        <v>12.404999999999999</v>
      </c>
      <c r="I904" s="93">
        <v>12.215</v>
      </c>
      <c r="J904" s="93">
        <v>10.551</v>
      </c>
      <c r="K904" s="93">
        <v>5.6609999999999996</v>
      </c>
      <c r="L904" s="93">
        <v>4.5590000000000002</v>
      </c>
      <c r="M904" s="93">
        <v>3.5880000000000001</v>
      </c>
      <c r="N904" s="93">
        <v>2.8780000000000001</v>
      </c>
      <c r="O904" s="93">
        <v>3.0019999999999998</v>
      </c>
      <c r="P904" s="93">
        <v>2.8069999999999999</v>
      </c>
      <c r="Q904" s="93">
        <v>2.4630000000000001</v>
      </c>
      <c r="R904" s="93" t="s">
        <v>46</v>
      </c>
      <c r="S904" s="93" t="s">
        <v>46</v>
      </c>
      <c r="T904" s="93" t="s">
        <v>46</v>
      </c>
      <c r="U904" s="63"/>
      <c r="V904" s="90">
        <f t="shared" si="74"/>
        <v>2.4628749999999999</v>
      </c>
      <c r="W904" s="90">
        <f t="shared" si="75"/>
        <v>0.82095833333333335</v>
      </c>
    </row>
    <row r="905" spans="1:23" x14ac:dyDescent="0.25">
      <c r="A905" s="63">
        <v>8869</v>
      </c>
      <c r="B905" s="91">
        <v>50</v>
      </c>
      <c r="C905" s="91">
        <v>1300</v>
      </c>
      <c r="D905" s="92">
        <v>4.9169999999999998</v>
      </c>
      <c r="E905" s="91">
        <v>22.82</v>
      </c>
      <c r="F905" s="93">
        <v>23.004999999999999</v>
      </c>
      <c r="G905" s="93">
        <v>22.891999999999999</v>
      </c>
      <c r="H905" s="93">
        <v>22.62</v>
      </c>
      <c r="I905" s="93">
        <v>22.143999999999998</v>
      </c>
      <c r="J905" s="93">
        <v>17.507999999999999</v>
      </c>
      <c r="K905" s="93">
        <v>9.2149999999999999</v>
      </c>
      <c r="L905" s="93">
        <v>6.1630000000000003</v>
      </c>
      <c r="M905" s="93">
        <v>5.2690000000000001</v>
      </c>
      <c r="N905" s="93" t="s">
        <v>46</v>
      </c>
      <c r="O905" s="93" t="s">
        <v>46</v>
      </c>
      <c r="P905" s="93" t="s">
        <v>46</v>
      </c>
      <c r="Q905" s="93" t="s">
        <v>46</v>
      </c>
      <c r="R905" s="93" t="s">
        <v>46</v>
      </c>
      <c r="S905" s="93" t="s">
        <v>46</v>
      </c>
      <c r="T905" s="93" t="s">
        <v>46</v>
      </c>
      <c r="U905" s="63"/>
      <c r="V905" s="23">
        <f t="shared" si="74"/>
        <v>4.6410412853365877</v>
      </c>
      <c r="W905" s="23">
        <f t="shared" si="75"/>
        <v>0.95083333333333331</v>
      </c>
    </row>
    <row r="906" spans="1:23" x14ac:dyDescent="0.25">
      <c r="A906" s="63">
        <v>8875</v>
      </c>
      <c r="B906" s="91">
        <v>50</v>
      </c>
      <c r="C906" s="91">
        <v>1379</v>
      </c>
      <c r="D906" s="92">
        <v>2.9169999999999998</v>
      </c>
      <c r="E906" s="91">
        <v>15.042999999999999</v>
      </c>
      <c r="F906" s="93">
        <v>25.318999999999999</v>
      </c>
      <c r="G906" s="93">
        <v>23.372</v>
      </c>
      <c r="H906" s="93">
        <v>21.3</v>
      </c>
      <c r="I906" s="93">
        <v>17.846</v>
      </c>
      <c r="J906" s="93">
        <v>9.0210000000000008</v>
      </c>
      <c r="K906" s="93">
        <v>6.8040000000000003</v>
      </c>
      <c r="L906" s="93" t="s">
        <v>46</v>
      </c>
      <c r="M906" s="93" t="s">
        <v>46</v>
      </c>
      <c r="N906" s="93" t="s">
        <v>46</v>
      </c>
      <c r="O906" s="93" t="s">
        <v>46</v>
      </c>
      <c r="P906" s="93" t="s">
        <v>46</v>
      </c>
      <c r="Q906" s="93" t="s">
        <v>46</v>
      </c>
      <c r="R906" s="93" t="s">
        <v>46</v>
      </c>
      <c r="S906" s="93" t="s">
        <v>46</v>
      </c>
      <c r="T906" s="93" t="s">
        <v>46</v>
      </c>
      <c r="U906" s="63"/>
      <c r="V906" s="23">
        <f t="shared" si="74"/>
        <v>5.1570106273568737</v>
      </c>
      <c r="W906" s="23">
        <f t="shared" si="75"/>
        <v>0.62679166666666664</v>
      </c>
    </row>
    <row r="907" spans="1:23" x14ac:dyDescent="0.25">
      <c r="A907" s="63">
        <v>8892</v>
      </c>
      <c r="B907" s="91">
        <v>50</v>
      </c>
      <c r="C907" s="91">
        <v>1612</v>
      </c>
      <c r="D907" s="92">
        <v>3.0830000000000002</v>
      </c>
      <c r="E907" s="91">
        <v>22.638000000000002</v>
      </c>
      <c r="F907" s="93">
        <v>45.478999999999999</v>
      </c>
      <c r="G907" s="93">
        <v>44.225000000000001</v>
      </c>
      <c r="H907" s="93">
        <v>37.113</v>
      </c>
      <c r="I907" s="93">
        <v>29.242000000000001</v>
      </c>
      <c r="J907" s="93">
        <v>16.494</v>
      </c>
      <c r="K907" s="93">
        <v>8.4380000000000006</v>
      </c>
      <c r="L907" s="93">
        <v>7.3159999999999998</v>
      </c>
      <c r="M907" s="93" t="s">
        <v>46</v>
      </c>
      <c r="N907" s="93" t="s">
        <v>46</v>
      </c>
      <c r="O907" s="93" t="s">
        <v>46</v>
      </c>
      <c r="P907" s="93" t="s">
        <v>46</v>
      </c>
      <c r="Q907" s="93" t="s">
        <v>46</v>
      </c>
      <c r="R907" s="93" t="s">
        <v>46</v>
      </c>
      <c r="S907" s="93" t="s">
        <v>46</v>
      </c>
      <c r="T907" s="93" t="s">
        <v>46</v>
      </c>
      <c r="U907" s="63"/>
      <c r="V907" s="90">
        <f t="shared" si="74"/>
        <v>7.3428478754459938</v>
      </c>
      <c r="W907" s="90">
        <f t="shared" si="75"/>
        <v>0.94325000000000003</v>
      </c>
    </row>
    <row r="908" spans="1:23" hidden="1" x14ac:dyDescent="0.25">
      <c r="A908" s="63">
        <v>8896</v>
      </c>
      <c r="B908" s="91">
        <v>50</v>
      </c>
      <c r="C908" s="91">
        <v>1672</v>
      </c>
      <c r="D908" s="92">
        <v>1.25</v>
      </c>
      <c r="E908" s="91">
        <v>17.646000000000001</v>
      </c>
      <c r="F908" s="93">
        <v>67.382000000000005</v>
      </c>
      <c r="G908" s="93">
        <v>62.606999999999999</v>
      </c>
      <c r="H908" s="93">
        <v>35.465000000000003</v>
      </c>
      <c r="I908" s="93">
        <v>28.817</v>
      </c>
      <c r="J908" s="93">
        <v>17.399999999999999</v>
      </c>
      <c r="K908" s="93" t="s">
        <v>46</v>
      </c>
      <c r="L908" s="93" t="s">
        <v>46</v>
      </c>
      <c r="M908" s="93" t="s">
        <v>46</v>
      </c>
      <c r="N908" s="93" t="s">
        <v>46</v>
      </c>
      <c r="O908" s="93" t="s">
        <v>46</v>
      </c>
      <c r="P908" s="93" t="s">
        <v>46</v>
      </c>
      <c r="Q908" s="93" t="s">
        <v>46</v>
      </c>
      <c r="R908" s="93" t="s">
        <v>46</v>
      </c>
      <c r="S908" s="93" t="s">
        <v>46</v>
      </c>
      <c r="T908" s="93" t="s">
        <v>46</v>
      </c>
      <c r="U908" s="63"/>
      <c r="V908" s="23">
        <f t="shared" si="74"/>
        <v>14.116800000000001</v>
      </c>
      <c r="W908" s="23">
        <f t="shared" si="75"/>
        <v>0.73525000000000007</v>
      </c>
    </row>
    <row r="909" spans="1:23" x14ac:dyDescent="0.25">
      <c r="A909" s="63">
        <v>8910</v>
      </c>
      <c r="B909" s="91">
        <v>50</v>
      </c>
      <c r="C909" s="91">
        <v>1793</v>
      </c>
      <c r="D909" s="92">
        <v>5.25</v>
      </c>
      <c r="E909" s="91">
        <v>18.940999999999999</v>
      </c>
      <c r="F909" s="93">
        <v>15.249000000000001</v>
      </c>
      <c r="G909" s="93">
        <v>15.162000000000001</v>
      </c>
      <c r="H909" s="93">
        <v>14.930999999999999</v>
      </c>
      <c r="I909" s="93">
        <v>14.606999999999999</v>
      </c>
      <c r="J909" s="93">
        <v>9.9540000000000006</v>
      </c>
      <c r="K909" s="93">
        <v>6.6219999999999999</v>
      </c>
      <c r="L909" s="93">
        <v>5.9390000000000001</v>
      </c>
      <c r="M909" s="93">
        <v>4.5199999999999996</v>
      </c>
      <c r="N909" s="93">
        <v>3.7509999999999999</v>
      </c>
      <c r="O909" s="93" t="s">
        <v>46</v>
      </c>
      <c r="P909" s="93" t="s">
        <v>46</v>
      </c>
      <c r="Q909" s="93" t="s">
        <v>46</v>
      </c>
      <c r="R909" s="93" t="s">
        <v>46</v>
      </c>
      <c r="S909" s="93" t="s">
        <v>46</v>
      </c>
      <c r="T909" s="93" t="s">
        <v>46</v>
      </c>
      <c r="U909" s="63"/>
      <c r="V909" s="15">
        <f t="shared" si="74"/>
        <v>3.6078095238095238</v>
      </c>
      <c r="W909" s="15">
        <f t="shared" si="75"/>
        <v>0.78920833333333329</v>
      </c>
    </row>
    <row r="910" spans="1:23" x14ac:dyDescent="0.25">
      <c r="A910" s="63">
        <v>8912</v>
      </c>
      <c r="B910" s="91">
        <v>50</v>
      </c>
      <c r="C910" s="91">
        <v>1828</v>
      </c>
      <c r="D910" s="92">
        <v>8.0830000000000002</v>
      </c>
      <c r="E910" s="91">
        <v>31.960999999999999</v>
      </c>
      <c r="F910" s="93">
        <v>14.718</v>
      </c>
      <c r="G910" s="93">
        <v>14.709</v>
      </c>
      <c r="H910" s="93">
        <v>14.634</v>
      </c>
      <c r="I910" s="93">
        <v>14.505000000000001</v>
      </c>
      <c r="J910" s="93">
        <v>13.888</v>
      </c>
      <c r="K910" s="93">
        <v>12.101000000000001</v>
      </c>
      <c r="L910" s="93">
        <v>9.9450000000000003</v>
      </c>
      <c r="M910" s="93">
        <v>7.5090000000000003</v>
      </c>
      <c r="N910" s="93">
        <v>6.3150000000000004</v>
      </c>
      <c r="O910" s="93">
        <v>5.2939999999999996</v>
      </c>
      <c r="P910" s="93">
        <v>4.54</v>
      </c>
      <c r="Q910" s="93">
        <v>3.9940000000000002</v>
      </c>
      <c r="R910" s="93" t="s">
        <v>46</v>
      </c>
      <c r="S910" s="93" t="s">
        <v>46</v>
      </c>
      <c r="T910" s="93" t="s">
        <v>46</v>
      </c>
      <c r="U910" s="63"/>
      <c r="V910" s="34">
        <f t="shared" si="74"/>
        <v>3.9541012000494864</v>
      </c>
      <c r="W910" s="34">
        <f t="shared" si="75"/>
        <v>1.3317083333333333</v>
      </c>
    </row>
    <row r="911" spans="1:23" x14ac:dyDescent="0.25">
      <c r="A911" s="63">
        <v>8919</v>
      </c>
      <c r="B911" s="91">
        <v>50</v>
      </c>
      <c r="C911" s="91">
        <v>1899</v>
      </c>
      <c r="D911" s="92">
        <v>3.9169999999999998</v>
      </c>
      <c r="E911" s="91">
        <v>16.571000000000002</v>
      </c>
      <c r="F911" s="93">
        <v>22.405000000000001</v>
      </c>
      <c r="G911" s="93">
        <v>22.114999999999998</v>
      </c>
      <c r="H911" s="93">
        <v>21.076000000000001</v>
      </c>
      <c r="I911" s="93">
        <v>19.661000000000001</v>
      </c>
      <c r="J911" s="93">
        <v>14.509</v>
      </c>
      <c r="K911" s="93">
        <v>7.7110000000000003</v>
      </c>
      <c r="L911" s="93">
        <v>5.2329999999999997</v>
      </c>
      <c r="M911" s="93" t="s">
        <v>46</v>
      </c>
      <c r="N911" s="93" t="s">
        <v>46</v>
      </c>
      <c r="O911" s="93" t="s">
        <v>46</v>
      </c>
      <c r="P911" s="93" t="s">
        <v>46</v>
      </c>
      <c r="Q911" s="93" t="s">
        <v>46</v>
      </c>
      <c r="R911" s="93" t="s">
        <v>46</v>
      </c>
      <c r="S911" s="93" t="s">
        <v>46</v>
      </c>
      <c r="T911" s="93" t="s">
        <v>46</v>
      </c>
      <c r="U911" s="63"/>
      <c r="V911" s="23">
        <f t="shared" si="74"/>
        <v>4.2305335716109269</v>
      </c>
      <c r="W911" s="23">
        <f t="shared" si="75"/>
        <v>0.6904583333333334</v>
      </c>
    </row>
    <row r="912" spans="1:23" x14ac:dyDescent="0.25">
      <c r="A912" s="63">
        <v>8924</v>
      </c>
      <c r="B912" s="91">
        <v>50</v>
      </c>
      <c r="C912" s="91">
        <v>1956</v>
      </c>
      <c r="D912" s="92">
        <v>7.3330000000000002</v>
      </c>
      <c r="E912" s="91">
        <v>21.678999999999998</v>
      </c>
      <c r="F912" s="93">
        <v>16.768999999999998</v>
      </c>
      <c r="G912" s="93">
        <v>16.734999999999999</v>
      </c>
      <c r="H912" s="93">
        <v>16.492999999999999</v>
      </c>
      <c r="I912" s="93">
        <v>16.13</v>
      </c>
      <c r="J912" s="93">
        <v>14.494999999999999</v>
      </c>
      <c r="K912" s="93">
        <v>10.194000000000001</v>
      </c>
      <c r="L912" s="93">
        <v>6.9290000000000003</v>
      </c>
      <c r="M912" s="93">
        <v>5.2</v>
      </c>
      <c r="N912" s="93">
        <v>4.3150000000000004</v>
      </c>
      <c r="O912" s="93">
        <v>3.6</v>
      </c>
      <c r="P912" s="93">
        <v>3.0859999999999999</v>
      </c>
      <c r="Q912" s="93" t="s">
        <v>46</v>
      </c>
      <c r="R912" s="93" t="s">
        <v>46</v>
      </c>
      <c r="S912" s="93" t="s">
        <v>46</v>
      </c>
      <c r="T912" s="93" t="s">
        <v>46</v>
      </c>
      <c r="U912" s="63"/>
      <c r="V912" s="23">
        <f t="shared" si="74"/>
        <v>2.9563616528023999</v>
      </c>
      <c r="W912" s="23">
        <f t="shared" si="75"/>
        <v>0.9032916666666666</v>
      </c>
    </row>
    <row r="913" spans="1:23" x14ac:dyDescent="0.25">
      <c r="A913" s="63">
        <v>8935</v>
      </c>
      <c r="B913" s="91">
        <v>51</v>
      </c>
      <c r="C913" s="91">
        <v>54</v>
      </c>
      <c r="D913" s="92">
        <v>3.0830000000000002</v>
      </c>
      <c r="E913" s="91">
        <v>17.901</v>
      </c>
      <c r="F913" s="93">
        <v>28.212</v>
      </c>
      <c r="G913" s="93">
        <v>27.834</v>
      </c>
      <c r="H913" s="93">
        <v>26.466999999999999</v>
      </c>
      <c r="I913" s="93">
        <v>23.715</v>
      </c>
      <c r="J913" s="93">
        <v>13.97</v>
      </c>
      <c r="K913" s="93">
        <v>8.8879999999999999</v>
      </c>
      <c r="L913" s="93">
        <v>5.9660000000000002</v>
      </c>
      <c r="M913" s="93" t="s">
        <v>46</v>
      </c>
      <c r="N913" s="93" t="s">
        <v>46</v>
      </c>
      <c r="O913" s="93" t="s">
        <v>46</v>
      </c>
      <c r="P913" s="93" t="s">
        <v>46</v>
      </c>
      <c r="Q913" s="93" t="s">
        <v>46</v>
      </c>
      <c r="R913" s="93" t="s">
        <v>46</v>
      </c>
      <c r="S913" s="93" t="s">
        <v>46</v>
      </c>
      <c r="T913" s="93" t="s">
        <v>46</v>
      </c>
      <c r="U913" s="63"/>
      <c r="V913" s="15">
        <f t="shared" si="74"/>
        <v>5.8063574440480048</v>
      </c>
      <c r="W913" s="15">
        <f t="shared" si="75"/>
        <v>0.74587499999999995</v>
      </c>
    </row>
    <row r="914" spans="1:23" x14ac:dyDescent="0.25">
      <c r="A914" s="63">
        <v>8937</v>
      </c>
      <c r="B914" s="91">
        <v>51</v>
      </c>
      <c r="C914" s="91">
        <v>94</v>
      </c>
      <c r="D914" s="92">
        <v>2.1669999999999998</v>
      </c>
      <c r="E914" s="91">
        <v>27.29</v>
      </c>
      <c r="F914" s="93">
        <v>50.594999999999999</v>
      </c>
      <c r="G914" s="93">
        <v>46.941000000000003</v>
      </c>
      <c r="H914" s="93">
        <v>41.552</v>
      </c>
      <c r="I914" s="93">
        <v>34.08</v>
      </c>
      <c r="J914" s="93">
        <v>23.149000000000001</v>
      </c>
      <c r="K914" s="93">
        <v>13.627000000000001</v>
      </c>
      <c r="L914" s="93" t="s">
        <v>46</v>
      </c>
      <c r="M914" s="93" t="s">
        <v>46</v>
      </c>
      <c r="N914" s="93" t="s">
        <v>46</v>
      </c>
      <c r="O914" s="93" t="s">
        <v>46</v>
      </c>
      <c r="P914" s="93" t="s">
        <v>46</v>
      </c>
      <c r="Q914" s="93" t="s">
        <v>46</v>
      </c>
      <c r="R914" s="93" t="s">
        <v>46</v>
      </c>
      <c r="S914" s="93" t="s">
        <v>46</v>
      </c>
      <c r="T914" s="93" t="s">
        <v>46</v>
      </c>
      <c r="U914" s="63"/>
      <c r="V914" s="23">
        <f t="shared" si="74"/>
        <v>12.593447161975082</v>
      </c>
      <c r="W914" s="23">
        <f t="shared" si="75"/>
        <v>1.1370833333333332</v>
      </c>
    </row>
    <row r="915" spans="1:23" x14ac:dyDescent="0.25">
      <c r="A915" s="63">
        <v>8943</v>
      </c>
      <c r="B915" s="91">
        <v>51</v>
      </c>
      <c r="C915" s="91">
        <v>151</v>
      </c>
      <c r="D915" s="92">
        <v>8.5830000000000002</v>
      </c>
      <c r="E915" s="91">
        <v>15.824</v>
      </c>
      <c r="F915" s="93">
        <v>9.4009999999999998</v>
      </c>
      <c r="G915" s="93">
        <v>9.3930000000000007</v>
      </c>
      <c r="H915" s="93">
        <v>9.2789999999999999</v>
      </c>
      <c r="I915" s="93">
        <v>9.1069999999999993</v>
      </c>
      <c r="J915" s="93">
        <v>8.36</v>
      </c>
      <c r="K915" s="93">
        <v>6.51</v>
      </c>
      <c r="L915" s="93">
        <v>4.4560000000000004</v>
      </c>
      <c r="M915" s="93">
        <v>3.367</v>
      </c>
      <c r="N915" s="93">
        <v>2.702</v>
      </c>
      <c r="O915" s="93">
        <v>2.2549999999999999</v>
      </c>
      <c r="P915" s="93">
        <v>2.1949999999999998</v>
      </c>
      <c r="Q915" s="93">
        <v>1.978</v>
      </c>
      <c r="R915" s="93" t="s">
        <v>46</v>
      </c>
      <c r="S915" s="93" t="s">
        <v>46</v>
      </c>
      <c r="T915" s="93" t="s">
        <v>46</v>
      </c>
      <c r="U915" s="63"/>
      <c r="V915" s="23">
        <f t="shared" si="74"/>
        <v>1.8436444133752767</v>
      </c>
      <c r="W915" s="23">
        <f t="shared" si="75"/>
        <v>0.65933333333333333</v>
      </c>
    </row>
    <row r="916" spans="1:23" x14ac:dyDescent="0.25">
      <c r="A916" s="63">
        <v>8954</v>
      </c>
      <c r="B916" s="91">
        <v>51</v>
      </c>
      <c r="C916" s="91">
        <v>264</v>
      </c>
      <c r="D916" s="92">
        <v>10.083</v>
      </c>
      <c r="E916" s="91">
        <v>17.11</v>
      </c>
      <c r="F916" s="93">
        <v>7.1950000000000003</v>
      </c>
      <c r="G916" s="93">
        <v>7.1909999999999998</v>
      </c>
      <c r="H916" s="93">
        <v>7.17</v>
      </c>
      <c r="I916" s="93">
        <v>7.1349999999999998</v>
      </c>
      <c r="J916" s="93">
        <v>6.9470000000000001</v>
      </c>
      <c r="K916" s="93">
        <v>5.7960000000000003</v>
      </c>
      <c r="L916" s="93">
        <v>4.0149999999999997</v>
      </c>
      <c r="M916" s="93">
        <v>3.0569999999999999</v>
      </c>
      <c r="N916" s="93">
        <v>2.4470000000000001</v>
      </c>
      <c r="O916" s="93">
        <v>2.4990000000000001</v>
      </c>
      <c r="P916" s="93">
        <v>2.3690000000000002</v>
      </c>
      <c r="Q916" s="93">
        <v>2.133</v>
      </c>
      <c r="R916" s="93">
        <v>1.833</v>
      </c>
      <c r="S916" s="93">
        <v>1.7110000000000001</v>
      </c>
      <c r="T916" s="93" t="s">
        <v>46</v>
      </c>
      <c r="U916" s="63"/>
      <c r="V916" s="23">
        <f t="shared" si="74"/>
        <v>1.6969156005157195</v>
      </c>
      <c r="W916" s="23">
        <f t="shared" si="75"/>
        <v>0.71291666666666664</v>
      </c>
    </row>
    <row r="917" spans="1:23" x14ac:dyDescent="0.25">
      <c r="A917" s="63">
        <v>8959</v>
      </c>
      <c r="B917" s="91">
        <v>51</v>
      </c>
      <c r="C917" s="91">
        <v>319</v>
      </c>
      <c r="D917" s="92">
        <v>3.4169999999999998</v>
      </c>
      <c r="E917" s="91">
        <v>32.125</v>
      </c>
      <c r="F917" s="93">
        <v>38.613999999999997</v>
      </c>
      <c r="G917" s="93">
        <v>37.780999999999999</v>
      </c>
      <c r="H917" s="93">
        <v>34.088000000000001</v>
      </c>
      <c r="I917" s="93">
        <v>27.257000000000001</v>
      </c>
      <c r="J917" s="93">
        <v>18.463999999999999</v>
      </c>
      <c r="K917" s="93">
        <v>13.852</v>
      </c>
      <c r="L917" s="93">
        <v>10.698</v>
      </c>
      <c r="M917" s="93" t="s">
        <v>46</v>
      </c>
      <c r="N917" s="93" t="s">
        <v>46</v>
      </c>
      <c r="O917" s="93" t="s">
        <v>46</v>
      </c>
      <c r="P917" s="93" t="s">
        <v>46</v>
      </c>
      <c r="Q917" s="93" t="s">
        <v>46</v>
      </c>
      <c r="R917" s="93" t="s">
        <v>46</v>
      </c>
      <c r="S917" s="93" t="s">
        <v>46</v>
      </c>
      <c r="T917" s="93" t="s">
        <v>46</v>
      </c>
      <c r="U917" s="63"/>
      <c r="V917" s="23">
        <f t="shared" si="74"/>
        <v>9.4015218027509508</v>
      </c>
      <c r="W917" s="23">
        <f t="shared" si="75"/>
        <v>1.3385416666666667</v>
      </c>
    </row>
    <row r="918" spans="1:23" x14ac:dyDescent="0.25">
      <c r="A918" s="63">
        <v>8963</v>
      </c>
      <c r="B918" s="91">
        <v>51</v>
      </c>
      <c r="C918" s="91">
        <v>388</v>
      </c>
      <c r="D918" s="92">
        <v>3.5830000000000002</v>
      </c>
      <c r="E918" s="91">
        <v>20.373999999999999</v>
      </c>
      <c r="F918" s="93">
        <v>28.606000000000002</v>
      </c>
      <c r="G918" s="93">
        <v>28.199000000000002</v>
      </c>
      <c r="H918" s="93">
        <v>25.885000000000002</v>
      </c>
      <c r="I918" s="93">
        <v>18.629000000000001</v>
      </c>
      <c r="J918" s="93">
        <v>9.35</v>
      </c>
      <c r="K918" s="93">
        <v>9.1059999999999999</v>
      </c>
      <c r="L918" s="93">
        <v>6.2439999999999998</v>
      </c>
      <c r="M918" s="93" t="s">
        <v>46</v>
      </c>
      <c r="N918" s="93" t="s">
        <v>46</v>
      </c>
      <c r="O918" s="93" t="s">
        <v>46</v>
      </c>
      <c r="P918" s="93" t="s">
        <v>46</v>
      </c>
      <c r="Q918" s="93" t="s">
        <v>46</v>
      </c>
      <c r="R918" s="93" t="s">
        <v>46</v>
      </c>
      <c r="S918" s="93" t="s">
        <v>46</v>
      </c>
      <c r="T918" s="93" t="s">
        <v>46</v>
      </c>
      <c r="U918" s="63"/>
      <c r="V918" s="34">
        <f t="shared" si="74"/>
        <v>5.6862963996650846</v>
      </c>
      <c r="W918" s="34">
        <f t="shared" si="75"/>
        <v>0.84891666666666665</v>
      </c>
    </row>
    <row r="919" spans="1:23" x14ac:dyDescent="0.25">
      <c r="A919" s="63">
        <v>8975</v>
      </c>
      <c r="B919" s="91">
        <v>51</v>
      </c>
      <c r="C919" s="91">
        <v>524</v>
      </c>
      <c r="D919" s="92">
        <v>6.0830000000000002</v>
      </c>
      <c r="E919" s="91">
        <v>38.121000000000002</v>
      </c>
      <c r="F919" s="93">
        <v>26.81</v>
      </c>
      <c r="G919" s="93">
        <v>26.626000000000001</v>
      </c>
      <c r="H919" s="93">
        <v>26.219000000000001</v>
      </c>
      <c r="I919" s="93">
        <v>25.597000000000001</v>
      </c>
      <c r="J919" s="93">
        <v>16.728999999999999</v>
      </c>
      <c r="K919" s="93">
        <v>12.476000000000001</v>
      </c>
      <c r="L919" s="93">
        <v>11.297000000000001</v>
      </c>
      <c r="M919" s="93">
        <v>9.0229999999999997</v>
      </c>
      <c r="N919" s="93">
        <v>7.48</v>
      </c>
      <c r="O919" s="93">
        <v>6.351</v>
      </c>
      <c r="P919" s="93" t="s">
        <v>46</v>
      </c>
      <c r="Q919" s="93" t="s">
        <v>46</v>
      </c>
      <c r="R919" s="93" t="s">
        <v>46</v>
      </c>
      <c r="S919" s="93" t="s">
        <v>46</v>
      </c>
      <c r="T919" s="93" t="s">
        <v>46</v>
      </c>
      <c r="U919" s="63"/>
      <c r="V919" s="23">
        <f t="shared" si="74"/>
        <v>6.2668091402268615</v>
      </c>
      <c r="W919" s="23">
        <f t="shared" si="75"/>
        <v>1.5883750000000001</v>
      </c>
    </row>
    <row r="920" spans="1:23" x14ac:dyDescent="0.25">
      <c r="A920" s="63">
        <v>8986</v>
      </c>
      <c r="B920" s="91">
        <v>51</v>
      </c>
      <c r="C920" s="91">
        <v>657</v>
      </c>
      <c r="D920" s="92">
        <v>2.0830000000000002</v>
      </c>
      <c r="E920" s="91">
        <v>17.157</v>
      </c>
      <c r="F920" s="93">
        <v>39.648000000000003</v>
      </c>
      <c r="G920" s="93">
        <v>34.993000000000002</v>
      </c>
      <c r="H920" s="93">
        <v>23.722999999999999</v>
      </c>
      <c r="I920" s="93">
        <v>19.068999999999999</v>
      </c>
      <c r="J920" s="93">
        <v>16.512</v>
      </c>
      <c r="K920" s="93">
        <v>8.5579999999999998</v>
      </c>
      <c r="L920" s="93" t="s">
        <v>46</v>
      </c>
      <c r="M920" s="93" t="s">
        <v>46</v>
      </c>
      <c r="N920" s="93" t="s">
        <v>46</v>
      </c>
      <c r="O920" s="93" t="s">
        <v>46</v>
      </c>
      <c r="P920" s="93" t="s">
        <v>46</v>
      </c>
      <c r="Q920" s="93" t="s">
        <v>46</v>
      </c>
      <c r="R920" s="93" t="s">
        <v>46</v>
      </c>
      <c r="S920" s="93" t="s">
        <v>46</v>
      </c>
      <c r="T920" s="93" t="s">
        <v>46</v>
      </c>
      <c r="U920" s="63"/>
      <c r="V920" s="15">
        <f t="shared" si="74"/>
        <v>8.236677868458953</v>
      </c>
      <c r="W920" s="15">
        <f t="shared" si="75"/>
        <v>0.71487500000000004</v>
      </c>
    </row>
    <row r="921" spans="1:23" x14ac:dyDescent="0.25">
      <c r="A921" s="63">
        <v>8987</v>
      </c>
      <c r="B921" s="91">
        <v>51</v>
      </c>
      <c r="C921" s="91">
        <v>670</v>
      </c>
      <c r="D921" s="92">
        <v>6.1669999999999998</v>
      </c>
      <c r="E921" s="91">
        <v>16.231000000000002</v>
      </c>
      <c r="F921" s="93">
        <v>11.672000000000001</v>
      </c>
      <c r="G921" s="93">
        <v>11.577</v>
      </c>
      <c r="H921" s="93">
        <v>11.394</v>
      </c>
      <c r="I921" s="93">
        <v>11.061999999999999</v>
      </c>
      <c r="J921" s="93">
        <v>7.3390000000000004</v>
      </c>
      <c r="K921" s="93">
        <v>4.5629999999999997</v>
      </c>
      <c r="L921" s="93">
        <v>3.6680000000000001</v>
      </c>
      <c r="M921" s="93">
        <v>3.835</v>
      </c>
      <c r="N921" s="93">
        <v>3.1819999999999999</v>
      </c>
      <c r="O921" s="93">
        <v>2.7050000000000001</v>
      </c>
      <c r="P921" s="93" t="s">
        <v>46</v>
      </c>
      <c r="Q921" s="93" t="s">
        <v>46</v>
      </c>
      <c r="R921" s="93" t="s">
        <v>46</v>
      </c>
      <c r="S921" s="93" t="s">
        <v>46</v>
      </c>
      <c r="T921" s="93" t="s">
        <v>46</v>
      </c>
      <c r="U921" s="63"/>
      <c r="V921" s="34">
        <f t="shared" ref="V921:V984" si="76">+E921/D921</f>
        <v>2.6319117885519705</v>
      </c>
      <c r="W921" s="34">
        <f t="shared" ref="W921:W984" si="77">+E921/24</f>
        <v>0.67629166666666674</v>
      </c>
    </row>
    <row r="922" spans="1:23" x14ac:dyDescent="0.25">
      <c r="A922" s="63">
        <v>8989</v>
      </c>
      <c r="B922" s="91">
        <v>51</v>
      </c>
      <c r="C922" s="91">
        <v>703</v>
      </c>
      <c r="D922" s="92">
        <v>3.25</v>
      </c>
      <c r="E922" s="91">
        <v>27.001000000000001</v>
      </c>
      <c r="F922" s="93">
        <v>36.932000000000002</v>
      </c>
      <c r="G922" s="93">
        <v>35.956000000000003</v>
      </c>
      <c r="H922" s="93">
        <v>34.518000000000001</v>
      </c>
      <c r="I922" s="93">
        <v>31.547999999999998</v>
      </c>
      <c r="J922" s="93">
        <v>23.797000000000001</v>
      </c>
      <c r="K922" s="93">
        <v>13.099</v>
      </c>
      <c r="L922" s="93">
        <v>8.9990000000000006</v>
      </c>
      <c r="M922" s="93" t="s">
        <v>46</v>
      </c>
      <c r="N922" s="93" t="s">
        <v>46</v>
      </c>
      <c r="O922" s="93" t="s">
        <v>46</v>
      </c>
      <c r="P922" s="93" t="s">
        <v>46</v>
      </c>
      <c r="Q922" s="93" t="s">
        <v>46</v>
      </c>
      <c r="R922" s="93" t="s">
        <v>46</v>
      </c>
      <c r="S922" s="93" t="s">
        <v>46</v>
      </c>
      <c r="T922" s="93" t="s">
        <v>46</v>
      </c>
      <c r="U922" s="63"/>
      <c r="V922" s="23">
        <f t="shared" si="76"/>
        <v>8.3079999999999998</v>
      </c>
      <c r="W922" s="23">
        <f t="shared" si="77"/>
        <v>1.1250416666666667</v>
      </c>
    </row>
    <row r="923" spans="1:23" x14ac:dyDescent="0.25">
      <c r="A923" s="63">
        <v>8996</v>
      </c>
      <c r="B923" s="91">
        <v>51</v>
      </c>
      <c r="C923" s="91">
        <v>794</v>
      </c>
      <c r="D923" s="92">
        <v>10.25</v>
      </c>
      <c r="E923" s="91">
        <v>20.384</v>
      </c>
      <c r="F923" s="93">
        <v>8.3680000000000003</v>
      </c>
      <c r="G923" s="93">
        <v>8.3620000000000001</v>
      </c>
      <c r="H923" s="93">
        <v>8.3170000000000002</v>
      </c>
      <c r="I923" s="93">
        <v>8.2409999999999997</v>
      </c>
      <c r="J923" s="93">
        <v>7.8730000000000002</v>
      </c>
      <c r="K923" s="93">
        <v>6.7930000000000001</v>
      </c>
      <c r="L923" s="93">
        <v>5.6790000000000003</v>
      </c>
      <c r="M923" s="93">
        <v>4.7309999999999999</v>
      </c>
      <c r="N923" s="93">
        <v>3.9510000000000001</v>
      </c>
      <c r="O923" s="93">
        <v>3.298</v>
      </c>
      <c r="P923" s="93">
        <v>2.879</v>
      </c>
      <c r="Q923" s="93">
        <v>2.5390000000000001</v>
      </c>
      <c r="R923" s="93">
        <v>2.177</v>
      </c>
      <c r="S923" s="93">
        <v>2.0369999999999999</v>
      </c>
      <c r="T923" s="93" t="s">
        <v>46</v>
      </c>
      <c r="U923" s="63"/>
      <c r="V923" s="90">
        <f t="shared" si="76"/>
        <v>1.9886829268292683</v>
      </c>
      <c r="W923" s="90">
        <f t="shared" si="77"/>
        <v>0.84933333333333338</v>
      </c>
    </row>
    <row r="924" spans="1:23" x14ac:dyDescent="0.25">
      <c r="A924" s="63">
        <v>9002</v>
      </c>
      <c r="B924" s="91">
        <v>51</v>
      </c>
      <c r="C924" s="91">
        <v>881</v>
      </c>
      <c r="D924" s="92">
        <v>2.8330000000000002</v>
      </c>
      <c r="E924" s="91">
        <v>19.260000000000002</v>
      </c>
      <c r="F924" s="93">
        <v>26.785</v>
      </c>
      <c r="G924" s="93">
        <v>26.402000000000001</v>
      </c>
      <c r="H924" s="93">
        <v>25.280999999999999</v>
      </c>
      <c r="I924" s="93">
        <v>23.628</v>
      </c>
      <c r="J924" s="93">
        <v>17.535</v>
      </c>
      <c r="K924" s="93">
        <v>9.5350000000000001</v>
      </c>
      <c r="L924" s="93" t="s">
        <v>46</v>
      </c>
      <c r="M924" s="93" t="s">
        <v>46</v>
      </c>
      <c r="N924" s="93" t="s">
        <v>46</v>
      </c>
      <c r="O924" s="93" t="s">
        <v>46</v>
      </c>
      <c r="P924" s="93" t="s">
        <v>46</v>
      </c>
      <c r="Q924" s="93" t="s">
        <v>46</v>
      </c>
      <c r="R924" s="93" t="s">
        <v>46</v>
      </c>
      <c r="S924" s="93" t="s">
        <v>46</v>
      </c>
      <c r="T924" s="93" t="s">
        <v>46</v>
      </c>
      <c r="U924" s="63"/>
      <c r="V924" s="23">
        <f t="shared" si="76"/>
        <v>6.7984468761030712</v>
      </c>
      <c r="W924" s="23">
        <f t="shared" si="77"/>
        <v>0.8025000000000001</v>
      </c>
    </row>
    <row r="925" spans="1:23" x14ac:dyDescent="0.25">
      <c r="A925" s="63">
        <v>9005</v>
      </c>
      <c r="B925" s="91">
        <v>51</v>
      </c>
      <c r="C925" s="91">
        <v>930</v>
      </c>
      <c r="D925" s="92">
        <v>2.9169999999999998</v>
      </c>
      <c r="E925" s="91">
        <v>23.498999999999999</v>
      </c>
      <c r="F925" s="93">
        <v>40.738</v>
      </c>
      <c r="G925" s="93">
        <v>39.865000000000002</v>
      </c>
      <c r="H925" s="93">
        <v>34.853000000000002</v>
      </c>
      <c r="I925" s="93">
        <v>27.789000000000001</v>
      </c>
      <c r="J925" s="93">
        <v>17.396999999999998</v>
      </c>
      <c r="K925" s="93">
        <v>11.635999999999999</v>
      </c>
      <c r="L925" s="93" t="s">
        <v>46</v>
      </c>
      <c r="M925" s="93" t="s">
        <v>46</v>
      </c>
      <c r="N925" s="93" t="s">
        <v>46</v>
      </c>
      <c r="O925" s="93" t="s">
        <v>46</v>
      </c>
      <c r="P925" s="93" t="s">
        <v>46</v>
      </c>
      <c r="Q925" s="93" t="s">
        <v>46</v>
      </c>
      <c r="R925" s="93" t="s">
        <v>46</v>
      </c>
      <c r="S925" s="93" t="s">
        <v>46</v>
      </c>
      <c r="T925" s="93" t="s">
        <v>46</v>
      </c>
      <c r="U925" s="63"/>
      <c r="V925" s="15">
        <f t="shared" si="76"/>
        <v>8.0558793280767915</v>
      </c>
      <c r="W925" s="15">
        <f t="shared" si="77"/>
        <v>0.97912499999999991</v>
      </c>
    </row>
    <row r="926" spans="1:23" x14ac:dyDescent="0.25">
      <c r="A926" s="63">
        <v>9015</v>
      </c>
      <c r="B926" s="91">
        <v>51</v>
      </c>
      <c r="C926" s="91">
        <v>1059</v>
      </c>
      <c r="D926" s="92">
        <v>3.5</v>
      </c>
      <c r="E926" s="91">
        <v>21.405000000000001</v>
      </c>
      <c r="F926" s="93">
        <v>25.036999999999999</v>
      </c>
      <c r="G926" s="93">
        <v>24.757999999999999</v>
      </c>
      <c r="H926" s="93">
        <v>22.061</v>
      </c>
      <c r="I926" s="93">
        <v>16.478999999999999</v>
      </c>
      <c r="J926" s="93">
        <v>12.02</v>
      </c>
      <c r="K926" s="93">
        <v>10.292999999999999</v>
      </c>
      <c r="L926" s="93">
        <v>7.1040000000000001</v>
      </c>
      <c r="M926" s="93" t="s">
        <v>46</v>
      </c>
      <c r="N926" s="93" t="s">
        <v>46</v>
      </c>
      <c r="O926" s="93" t="s">
        <v>46</v>
      </c>
      <c r="P926" s="93" t="s">
        <v>46</v>
      </c>
      <c r="Q926" s="93" t="s">
        <v>46</v>
      </c>
      <c r="R926" s="93" t="s">
        <v>46</v>
      </c>
      <c r="S926" s="93" t="s">
        <v>46</v>
      </c>
      <c r="T926" s="93" t="s">
        <v>46</v>
      </c>
      <c r="U926" s="63"/>
      <c r="V926" s="34">
        <f t="shared" si="76"/>
        <v>6.1157142857142857</v>
      </c>
      <c r="W926" s="34">
        <f t="shared" si="77"/>
        <v>0.89187500000000008</v>
      </c>
    </row>
    <row r="927" spans="1:23" x14ac:dyDescent="0.25">
      <c r="A927" s="63">
        <v>9026</v>
      </c>
      <c r="B927" s="91">
        <v>51</v>
      </c>
      <c r="C927" s="91">
        <v>1185</v>
      </c>
      <c r="D927" s="92">
        <v>4.25</v>
      </c>
      <c r="E927" s="91">
        <v>18.552</v>
      </c>
      <c r="F927" s="93">
        <v>20.931999999999999</v>
      </c>
      <c r="G927" s="93">
        <v>20.812999999999999</v>
      </c>
      <c r="H927" s="93">
        <v>20.539000000000001</v>
      </c>
      <c r="I927" s="93">
        <v>20.071999999999999</v>
      </c>
      <c r="J927" s="93">
        <v>16.513999999999999</v>
      </c>
      <c r="K927" s="93">
        <v>8.4280000000000008</v>
      </c>
      <c r="L927" s="93">
        <v>5.6239999999999997</v>
      </c>
      <c r="M927" s="93">
        <v>4.6050000000000004</v>
      </c>
      <c r="N927" s="93" t="s">
        <v>46</v>
      </c>
      <c r="O927" s="93" t="s">
        <v>46</v>
      </c>
      <c r="P927" s="93" t="s">
        <v>46</v>
      </c>
      <c r="Q927" s="93" t="s">
        <v>46</v>
      </c>
      <c r="R927" s="93" t="s">
        <v>46</v>
      </c>
      <c r="S927" s="93" t="s">
        <v>46</v>
      </c>
      <c r="T927" s="93" t="s">
        <v>46</v>
      </c>
      <c r="U927" s="63"/>
      <c r="V927" s="23">
        <f t="shared" si="76"/>
        <v>4.365176470588235</v>
      </c>
      <c r="W927" s="23">
        <f t="shared" si="77"/>
        <v>0.77300000000000002</v>
      </c>
    </row>
    <row r="928" spans="1:23" x14ac:dyDescent="0.25">
      <c r="A928" s="63">
        <v>9032</v>
      </c>
      <c r="B928" s="91">
        <v>51</v>
      </c>
      <c r="C928" s="91">
        <v>1253</v>
      </c>
      <c r="D928" s="92">
        <v>7.8330000000000002</v>
      </c>
      <c r="E928" s="91">
        <v>33.862000000000002</v>
      </c>
      <c r="F928" s="93">
        <v>20.148</v>
      </c>
      <c r="G928" s="93">
        <v>20.141999999999999</v>
      </c>
      <c r="H928" s="93">
        <v>20.001999999999999</v>
      </c>
      <c r="I928" s="93">
        <v>19.763999999999999</v>
      </c>
      <c r="J928" s="93">
        <v>18.373000000000001</v>
      </c>
      <c r="K928" s="93">
        <v>11.148999999999999</v>
      </c>
      <c r="L928" s="93">
        <v>8.2919999999999998</v>
      </c>
      <c r="M928" s="93">
        <v>7.1580000000000004</v>
      </c>
      <c r="N928" s="93">
        <v>6.3650000000000002</v>
      </c>
      <c r="O928" s="93">
        <v>5.6289999999999996</v>
      </c>
      <c r="P928" s="93">
        <v>4.8360000000000003</v>
      </c>
      <c r="Q928" s="93" t="s">
        <v>46</v>
      </c>
      <c r="R928" s="93" t="s">
        <v>46</v>
      </c>
      <c r="S928" s="93" t="s">
        <v>46</v>
      </c>
      <c r="T928" s="93" t="s">
        <v>46</v>
      </c>
      <c r="U928" s="63"/>
      <c r="V928" s="23">
        <f t="shared" si="76"/>
        <v>4.3229924677645855</v>
      </c>
      <c r="W928" s="23">
        <f t="shared" si="77"/>
        <v>1.4109166666666668</v>
      </c>
    </row>
    <row r="929" spans="1:23" x14ac:dyDescent="0.25">
      <c r="A929" s="63">
        <v>9036</v>
      </c>
      <c r="B929" s="91">
        <v>51</v>
      </c>
      <c r="C929" s="91">
        <v>1325</v>
      </c>
      <c r="D929" s="92">
        <v>5.9169999999999998</v>
      </c>
      <c r="E929" s="91">
        <v>20.850999999999999</v>
      </c>
      <c r="F929" s="93">
        <v>15.968999999999999</v>
      </c>
      <c r="G929" s="93">
        <v>15.506</v>
      </c>
      <c r="H929" s="93">
        <v>14.579000000000001</v>
      </c>
      <c r="I929" s="93">
        <v>13.675000000000001</v>
      </c>
      <c r="J929" s="93">
        <v>11.227</v>
      </c>
      <c r="K929" s="93">
        <v>7.2880000000000003</v>
      </c>
      <c r="L929" s="93">
        <v>5.0679999999999996</v>
      </c>
      <c r="M929" s="93">
        <v>5.1369999999999996</v>
      </c>
      <c r="N929" s="93">
        <v>4.1440000000000001</v>
      </c>
      <c r="O929" s="93" t="s">
        <v>46</v>
      </c>
      <c r="P929" s="93" t="s">
        <v>46</v>
      </c>
      <c r="Q929" s="93" t="s">
        <v>46</v>
      </c>
      <c r="R929" s="93" t="s">
        <v>46</v>
      </c>
      <c r="S929" s="93" t="s">
        <v>46</v>
      </c>
      <c r="T929" s="93" t="s">
        <v>46</v>
      </c>
      <c r="U929" s="63"/>
      <c r="V929" s="23">
        <f t="shared" si="76"/>
        <v>3.5239141456819332</v>
      </c>
      <c r="W929" s="23">
        <f t="shared" si="77"/>
        <v>0.86879166666666663</v>
      </c>
    </row>
    <row r="930" spans="1:23" x14ac:dyDescent="0.25">
      <c r="A930" s="63">
        <v>9048</v>
      </c>
      <c r="B930" s="91">
        <v>51</v>
      </c>
      <c r="C930" s="91">
        <v>1473</v>
      </c>
      <c r="D930" s="92">
        <v>2.6669999999999998</v>
      </c>
      <c r="E930" s="91">
        <v>21.991</v>
      </c>
      <c r="F930" s="93">
        <v>34.450000000000003</v>
      </c>
      <c r="G930" s="93">
        <v>33.947000000000003</v>
      </c>
      <c r="H930" s="93">
        <v>31.347999999999999</v>
      </c>
      <c r="I930" s="93">
        <v>22.315999999999999</v>
      </c>
      <c r="J930" s="93">
        <v>11.526999999999999</v>
      </c>
      <c r="K930" s="93">
        <v>10.728</v>
      </c>
      <c r="L930" s="93" t="s">
        <v>46</v>
      </c>
      <c r="M930" s="93" t="s">
        <v>46</v>
      </c>
      <c r="N930" s="93" t="s">
        <v>46</v>
      </c>
      <c r="O930" s="93" t="s">
        <v>46</v>
      </c>
      <c r="P930" s="93" t="s">
        <v>46</v>
      </c>
      <c r="Q930" s="93" t="s">
        <v>46</v>
      </c>
      <c r="R930" s="93" t="s">
        <v>46</v>
      </c>
      <c r="S930" s="93" t="s">
        <v>46</v>
      </c>
      <c r="T930" s="93" t="s">
        <v>46</v>
      </c>
      <c r="U930" s="63"/>
      <c r="V930" s="15">
        <f t="shared" si="76"/>
        <v>8.245594300712412</v>
      </c>
      <c r="W930" s="15">
        <f t="shared" si="77"/>
        <v>0.91629166666666662</v>
      </c>
    </row>
    <row r="931" spans="1:23" x14ac:dyDescent="0.25">
      <c r="A931" s="63">
        <v>9062</v>
      </c>
      <c r="B931" s="91">
        <v>51</v>
      </c>
      <c r="C931" s="91">
        <v>1648</v>
      </c>
      <c r="D931" s="92">
        <v>3.8330000000000002</v>
      </c>
      <c r="E931" s="91">
        <v>16.056000000000001</v>
      </c>
      <c r="F931" s="93">
        <v>23.420999999999999</v>
      </c>
      <c r="G931" s="93">
        <v>22.462</v>
      </c>
      <c r="H931" s="93">
        <v>20.481999999999999</v>
      </c>
      <c r="I931" s="93">
        <v>18.558</v>
      </c>
      <c r="J931" s="93">
        <v>12.038</v>
      </c>
      <c r="K931" s="93">
        <v>6.0540000000000003</v>
      </c>
      <c r="L931" s="93">
        <v>4.5309999999999997</v>
      </c>
      <c r="M931" s="93" t="s">
        <v>46</v>
      </c>
      <c r="N931" s="93" t="s">
        <v>46</v>
      </c>
      <c r="O931" s="93" t="s">
        <v>46</v>
      </c>
      <c r="P931" s="93" t="s">
        <v>46</v>
      </c>
      <c r="Q931" s="93" t="s">
        <v>46</v>
      </c>
      <c r="R931" s="93" t="s">
        <v>46</v>
      </c>
      <c r="S931" s="93" t="s">
        <v>46</v>
      </c>
      <c r="T931" s="93" t="s">
        <v>46</v>
      </c>
      <c r="U931" s="63"/>
      <c r="V931" s="34">
        <f t="shared" si="76"/>
        <v>4.1888859900860949</v>
      </c>
      <c r="W931" s="34">
        <f t="shared" si="77"/>
        <v>0.66900000000000004</v>
      </c>
    </row>
    <row r="932" spans="1:23" x14ac:dyDescent="0.25">
      <c r="A932" s="63">
        <v>9078</v>
      </c>
      <c r="B932" s="91">
        <v>51</v>
      </c>
      <c r="C932" s="91">
        <v>1846</v>
      </c>
      <c r="D932" s="92">
        <v>3.1669999999999998</v>
      </c>
      <c r="E932" s="91">
        <v>17.337</v>
      </c>
      <c r="F932" s="93">
        <v>27.803000000000001</v>
      </c>
      <c r="G932" s="93">
        <v>27.431000000000001</v>
      </c>
      <c r="H932" s="93">
        <v>26.245999999999999</v>
      </c>
      <c r="I932" s="93">
        <v>20.699000000000002</v>
      </c>
      <c r="J932" s="93">
        <v>10.839</v>
      </c>
      <c r="K932" s="93">
        <v>7.4160000000000004</v>
      </c>
      <c r="L932" s="93">
        <v>5.7489999999999997</v>
      </c>
      <c r="M932" s="93" t="s">
        <v>46</v>
      </c>
      <c r="N932" s="93" t="s">
        <v>46</v>
      </c>
      <c r="O932" s="93" t="s">
        <v>46</v>
      </c>
      <c r="P932" s="93" t="s">
        <v>46</v>
      </c>
      <c r="Q932" s="93" t="s">
        <v>46</v>
      </c>
      <c r="R932" s="93" t="s">
        <v>46</v>
      </c>
      <c r="S932" s="93" t="s">
        <v>46</v>
      </c>
      <c r="T932" s="93" t="s">
        <v>46</v>
      </c>
      <c r="U932" s="63"/>
      <c r="V932" s="23">
        <f t="shared" si="76"/>
        <v>5.4742658667508683</v>
      </c>
      <c r="W932" s="23">
        <f t="shared" si="77"/>
        <v>0.72237499999999999</v>
      </c>
    </row>
    <row r="933" spans="1:23" hidden="1" x14ac:dyDescent="0.25">
      <c r="A933" s="63">
        <v>9110</v>
      </c>
      <c r="B933" s="91">
        <v>52</v>
      </c>
      <c r="C933" s="91">
        <v>43</v>
      </c>
      <c r="D933" s="92">
        <v>1.5</v>
      </c>
      <c r="E933" s="91">
        <v>26.824999999999999</v>
      </c>
      <c r="F933" s="93">
        <v>51.447000000000003</v>
      </c>
      <c r="G933" s="93">
        <v>47.067999999999998</v>
      </c>
      <c r="H933" s="93">
        <v>37.902999999999999</v>
      </c>
      <c r="I933" s="93">
        <v>35.628999999999998</v>
      </c>
      <c r="J933" s="93">
        <v>26.614000000000001</v>
      </c>
      <c r="K933" s="93" t="s">
        <v>46</v>
      </c>
      <c r="L933" s="93" t="s">
        <v>46</v>
      </c>
      <c r="M933" s="93" t="s">
        <v>46</v>
      </c>
      <c r="N933" s="93" t="s">
        <v>46</v>
      </c>
      <c r="O933" s="93" t="s">
        <v>46</v>
      </c>
      <c r="P933" s="93" t="s">
        <v>46</v>
      </c>
      <c r="Q933" s="93" t="s">
        <v>46</v>
      </c>
      <c r="R933" s="93" t="s">
        <v>46</v>
      </c>
      <c r="S933" s="93" t="s">
        <v>46</v>
      </c>
      <c r="T933" s="93" t="s">
        <v>46</v>
      </c>
      <c r="U933" s="63"/>
      <c r="V933" s="15">
        <f t="shared" si="76"/>
        <v>17.883333333333333</v>
      </c>
      <c r="W933" s="15">
        <f t="shared" si="77"/>
        <v>1.1177083333333333</v>
      </c>
    </row>
    <row r="934" spans="1:23" x14ac:dyDescent="0.25">
      <c r="A934" s="63">
        <v>9113</v>
      </c>
      <c r="B934" s="91">
        <v>52</v>
      </c>
      <c r="C934" s="91">
        <v>87</v>
      </c>
      <c r="D934" s="92">
        <v>4.25</v>
      </c>
      <c r="E934" s="91">
        <v>15.372</v>
      </c>
      <c r="F934" s="93">
        <v>17.917000000000002</v>
      </c>
      <c r="G934" s="93">
        <v>17.841999999999999</v>
      </c>
      <c r="H934" s="93">
        <v>17.509</v>
      </c>
      <c r="I934" s="93">
        <v>16.917999999999999</v>
      </c>
      <c r="J934" s="93">
        <v>11.097</v>
      </c>
      <c r="K934" s="93">
        <v>6.3959999999999999</v>
      </c>
      <c r="L934" s="93">
        <v>4.3890000000000002</v>
      </c>
      <c r="M934" s="93">
        <v>3.7250000000000001</v>
      </c>
      <c r="N934" s="93" t="s">
        <v>46</v>
      </c>
      <c r="O934" s="93" t="s">
        <v>46</v>
      </c>
      <c r="P934" s="93" t="s">
        <v>46</v>
      </c>
      <c r="Q934" s="93" t="s">
        <v>46</v>
      </c>
      <c r="R934" s="93" t="s">
        <v>46</v>
      </c>
      <c r="S934" s="93" t="s">
        <v>46</v>
      </c>
      <c r="T934" s="93" t="s">
        <v>46</v>
      </c>
      <c r="U934" s="63"/>
      <c r="V934" s="34">
        <f t="shared" si="76"/>
        <v>3.6169411764705881</v>
      </c>
      <c r="W934" s="34">
        <f t="shared" si="77"/>
        <v>0.64049999999999996</v>
      </c>
    </row>
    <row r="935" spans="1:23" x14ac:dyDescent="0.25">
      <c r="A935" s="63">
        <v>9129</v>
      </c>
      <c r="B935" s="91">
        <v>52</v>
      </c>
      <c r="C935" s="91">
        <v>298</v>
      </c>
      <c r="D935" s="92">
        <v>2.4169999999999998</v>
      </c>
      <c r="E935" s="91">
        <v>15.513</v>
      </c>
      <c r="F935" s="93">
        <v>30.652000000000001</v>
      </c>
      <c r="G935" s="93">
        <v>29.571000000000002</v>
      </c>
      <c r="H935" s="93">
        <v>25.512</v>
      </c>
      <c r="I935" s="93">
        <v>20.920999999999999</v>
      </c>
      <c r="J935" s="93">
        <v>14.26</v>
      </c>
      <c r="K935" s="93">
        <v>7.6740000000000004</v>
      </c>
      <c r="L935" s="93" t="s">
        <v>46</v>
      </c>
      <c r="M935" s="93" t="s">
        <v>46</v>
      </c>
      <c r="N935" s="93" t="s">
        <v>46</v>
      </c>
      <c r="O935" s="93" t="s">
        <v>46</v>
      </c>
      <c r="P935" s="93" t="s">
        <v>46</v>
      </c>
      <c r="Q935" s="93" t="s">
        <v>46</v>
      </c>
      <c r="R935" s="93" t="s">
        <v>46</v>
      </c>
      <c r="S935" s="93" t="s">
        <v>46</v>
      </c>
      <c r="T935" s="93" t="s">
        <v>46</v>
      </c>
      <c r="U935" s="63"/>
      <c r="V935" s="23">
        <f t="shared" si="76"/>
        <v>6.4182871328092679</v>
      </c>
      <c r="W935" s="23">
        <f t="shared" si="77"/>
        <v>0.64637500000000003</v>
      </c>
    </row>
    <row r="936" spans="1:23" x14ac:dyDescent="0.25">
      <c r="A936" s="63">
        <v>9132</v>
      </c>
      <c r="B936" s="91">
        <v>52</v>
      </c>
      <c r="C936" s="91">
        <v>342</v>
      </c>
      <c r="D936" s="92">
        <v>2.9169999999999998</v>
      </c>
      <c r="E936" s="91">
        <v>17.295000000000002</v>
      </c>
      <c r="F936" s="93">
        <v>31.02</v>
      </c>
      <c r="G936" s="93">
        <v>29.994</v>
      </c>
      <c r="H936" s="93">
        <v>24.577999999999999</v>
      </c>
      <c r="I936" s="93">
        <v>16.62</v>
      </c>
      <c r="J936" s="93">
        <v>9.0749999999999993</v>
      </c>
      <c r="K936" s="93">
        <v>7.9459999999999997</v>
      </c>
      <c r="L936" s="93" t="s">
        <v>46</v>
      </c>
      <c r="M936" s="93" t="s">
        <v>46</v>
      </c>
      <c r="N936" s="93" t="s">
        <v>46</v>
      </c>
      <c r="O936" s="93" t="s">
        <v>46</v>
      </c>
      <c r="P936" s="93" t="s">
        <v>46</v>
      </c>
      <c r="Q936" s="93" t="s">
        <v>46</v>
      </c>
      <c r="R936" s="93" t="s">
        <v>46</v>
      </c>
      <c r="S936" s="93" t="s">
        <v>46</v>
      </c>
      <c r="T936" s="93" t="s">
        <v>46</v>
      </c>
      <c r="U936" s="63"/>
      <c r="V936" s="15">
        <f t="shared" si="76"/>
        <v>5.9290366815221125</v>
      </c>
      <c r="W936" s="15">
        <f t="shared" si="77"/>
        <v>0.72062500000000007</v>
      </c>
    </row>
    <row r="937" spans="1:23" x14ac:dyDescent="0.25">
      <c r="A937" s="63">
        <v>9146</v>
      </c>
      <c r="B937" s="91">
        <v>52</v>
      </c>
      <c r="C937" s="91">
        <v>488</v>
      </c>
      <c r="D937" s="92">
        <v>5.1669999999999998</v>
      </c>
      <c r="E937" s="91">
        <v>26.771000000000001</v>
      </c>
      <c r="F937" s="93">
        <v>21.09</v>
      </c>
      <c r="G937" s="93">
        <v>20.989000000000001</v>
      </c>
      <c r="H937" s="93">
        <v>20.632000000000001</v>
      </c>
      <c r="I937" s="93">
        <v>20.184999999999999</v>
      </c>
      <c r="J937" s="93">
        <v>17.867000000000001</v>
      </c>
      <c r="K937" s="93">
        <v>12.374000000000001</v>
      </c>
      <c r="L937" s="93">
        <v>8.7520000000000007</v>
      </c>
      <c r="M937" s="93">
        <v>6.6749999999999998</v>
      </c>
      <c r="N937" s="93">
        <v>5.3529999999999998</v>
      </c>
      <c r="O937" s="93" t="s">
        <v>46</v>
      </c>
      <c r="P937" s="93" t="s">
        <v>46</v>
      </c>
      <c r="Q937" s="93" t="s">
        <v>46</v>
      </c>
      <c r="R937" s="93" t="s">
        <v>46</v>
      </c>
      <c r="S937" s="93" t="s">
        <v>46</v>
      </c>
      <c r="T937" s="93" t="s">
        <v>46</v>
      </c>
      <c r="U937" s="63"/>
      <c r="V937" s="23">
        <f t="shared" si="76"/>
        <v>5.1811496032514031</v>
      </c>
      <c r="W937" s="23">
        <f t="shared" si="77"/>
        <v>1.1154583333333334</v>
      </c>
    </row>
    <row r="938" spans="1:23" hidden="1" x14ac:dyDescent="0.25">
      <c r="A938" s="63">
        <v>9154</v>
      </c>
      <c r="B938" s="91">
        <v>52</v>
      </c>
      <c r="C938" s="91">
        <v>608</v>
      </c>
      <c r="D938" s="92">
        <v>1.5</v>
      </c>
      <c r="E938" s="91">
        <v>15.677</v>
      </c>
      <c r="F938" s="93">
        <v>40.909999999999997</v>
      </c>
      <c r="G938" s="93">
        <v>40.648000000000003</v>
      </c>
      <c r="H938" s="93">
        <v>26.835999999999999</v>
      </c>
      <c r="I938" s="93">
        <v>20.760999999999999</v>
      </c>
      <c r="J938" s="93">
        <v>15.427</v>
      </c>
      <c r="K938" s="93" t="s">
        <v>46</v>
      </c>
      <c r="L938" s="93" t="s">
        <v>46</v>
      </c>
      <c r="M938" s="93" t="s">
        <v>46</v>
      </c>
      <c r="N938" s="93" t="s">
        <v>46</v>
      </c>
      <c r="O938" s="93" t="s">
        <v>46</v>
      </c>
      <c r="P938" s="93" t="s">
        <v>46</v>
      </c>
      <c r="Q938" s="93" t="s">
        <v>46</v>
      </c>
      <c r="R938" s="93" t="s">
        <v>46</v>
      </c>
      <c r="S938" s="93" t="s">
        <v>46</v>
      </c>
      <c r="T938" s="93" t="s">
        <v>46</v>
      </c>
      <c r="U938" s="63"/>
      <c r="V938" s="34">
        <f t="shared" si="76"/>
        <v>10.451333333333332</v>
      </c>
      <c r="W938" s="34">
        <f t="shared" si="77"/>
        <v>0.65320833333333328</v>
      </c>
    </row>
    <row r="939" spans="1:23" x14ac:dyDescent="0.25">
      <c r="A939" s="63">
        <v>9160</v>
      </c>
      <c r="B939" s="91">
        <v>52</v>
      </c>
      <c r="C939" s="91">
        <v>661</v>
      </c>
      <c r="D939" s="92">
        <v>3.75</v>
      </c>
      <c r="E939" s="91">
        <v>17.21</v>
      </c>
      <c r="F939" s="93">
        <v>20.574999999999999</v>
      </c>
      <c r="G939" s="93">
        <v>20.106000000000002</v>
      </c>
      <c r="H939" s="93">
        <v>18.495999999999999</v>
      </c>
      <c r="I939" s="93">
        <v>13.975</v>
      </c>
      <c r="J939" s="93">
        <v>7.6630000000000003</v>
      </c>
      <c r="K939" s="93">
        <v>5.1779999999999999</v>
      </c>
      <c r="L939" s="93">
        <v>5.7220000000000004</v>
      </c>
      <c r="M939" s="93" t="s">
        <v>46</v>
      </c>
      <c r="N939" s="93" t="s">
        <v>46</v>
      </c>
      <c r="O939" s="93" t="s">
        <v>46</v>
      </c>
      <c r="P939" s="93" t="s">
        <v>46</v>
      </c>
      <c r="Q939" s="93" t="s">
        <v>46</v>
      </c>
      <c r="R939" s="93" t="s">
        <v>46</v>
      </c>
      <c r="S939" s="93" t="s">
        <v>46</v>
      </c>
      <c r="T939" s="93" t="s">
        <v>46</v>
      </c>
      <c r="U939" s="63"/>
      <c r="V939" s="23">
        <f t="shared" si="76"/>
        <v>4.5893333333333333</v>
      </c>
      <c r="W939" s="23">
        <f t="shared" si="77"/>
        <v>0.71708333333333341</v>
      </c>
    </row>
    <row r="940" spans="1:23" hidden="1" x14ac:dyDescent="0.25">
      <c r="A940" s="63">
        <v>9163</v>
      </c>
      <c r="B940" s="91">
        <v>52</v>
      </c>
      <c r="C940" s="91">
        <v>704</v>
      </c>
      <c r="D940" s="92">
        <v>1.25</v>
      </c>
      <c r="E940" s="91">
        <v>18.757999999999999</v>
      </c>
      <c r="F940" s="93">
        <v>59.155999999999999</v>
      </c>
      <c r="G940" s="93">
        <v>51.185000000000002</v>
      </c>
      <c r="H940" s="93">
        <v>39.137</v>
      </c>
      <c r="I940" s="93">
        <v>32.694000000000003</v>
      </c>
      <c r="J940" s="93">
        <v>18.731000000000002</v>
      </c>
      <c r="K940" s="93" t="s">
        <v>46</v>
      </c>
      <c r="L940" s="93" t="s">
        <v>46</v>
      </c>
      <c r="M940" s="93" t="s">
        <v>46</v>
      </c>
      <c r="N940" s="93" t="s">
        <v>46</v>
      </c>
      <c r="O940" s="93" t="s">
        <v>46</v>
      </c>
      <c r="P940" s="93" t="s">
        <v>46</v>
      </c>
      <c r="Q940" s="93" t="s">
        <v>46</v>
      </c>
      <c r="R940" s="93" t="s">
        <v>46</v>
      </c>
      <c r="S940" s="93" t="s">
        <v>46</v>
      </c>
      <c r="T940" s="93" t="s">
        <v>46</v>
      </c>
      <c r="U940" s="63"/>
      <c r="V940" s="15">
        <f t="shared" si="76"/>
        <v>15.006399999999999</v>
      </c>
      <c r="W940" s="15">
        <f t="shared" si="77"/>
        <v>0.7815833333333333</v>
      </c>
    </row>
    <row r="941" spans="1:23" x14ac:dyDescent="0.25">
      <c r="A941" s="63">
        <v>9167</v>
      </c>
      <c r="B941" s="91">
        <v>52</v>
      </c>
      <c r="C941" s="91">
        <v>742</v>
      </c>
      <c r="D941" s="92">
        <v>5.3330000000000002</v>
      </c>
      <c r="E941" s="91">
        <v>20.512</v>
      </c>
      <c r="F941" s="93">
        <v>18.745000000000001</v>
      </c>
      <c r="G941" s="93">
        <v>18.62</v>
      </c>
      <c r="H941" s="93">
        <v>18.253</v>
      </c>
      <c r="I941" s="93">
        <v>17.760000000000002</v>
      </c>
      <c r="J941" s="93">
        <v>12.965</v>
      </c>
      <c r="K941" s="93">
        <v>8.718</v>
      </c>
      <c r="L941" s="93">
        <v>6.633</v>
      </c>
      <c r="M941" s="93">
        <v>5.01</v>
      </c>
      <c r="N941" s="93">
        <v>4.1020000000000003</v>
      </c>
      <c r="O941" s="93" t="s">
        <v>46</v>
      </c>
      <c r="P941" s="93" t="s">
        <v>46</v>
      </c>
      <c r="Q941" s="93" t="s">
        <v>46</v>
      </c>
      <c r="R941" s="93" t="s">
        <v>46</v>
      </c>
      <c r="S941" s="93" t="s">
        <v>46</v>
      </c>
      <c r="T941" s="93" t="s">
        <v>46</v>
      </c>
      <c r="U941" s="63"/>
      <c r="V941" s="34">
        <f t="shared" si="76"/>
        <v>3.8462403900243767</v>
      </c>
      <c r="W941" s="34">
        <f t="shared" si="77"/>
        <v>0.85466666666666669</v>
      </c>
    </row>
    <row r="942" spans="1:23" x14ac:dyDescent="0.25">
      <c r="A942" s="63">
        <v>9174</v>
      </c>
      <c r="B942" s="91">
        <v>52</v>
      </c>
      <c r="C942" s="91">
        <v>835</v>
      </c>
      <c r="D942" s="92">
        <v>2.6669999999999998</v>
      </c>
      <c r="E942" s="91">
        <v>15.932</v>
      </c>
      <c r="F942" s="93">
        <v>24.998999999999999</v>
      </c>
      <c r="G942" s="93">
        <v>24.16</v>
      </c>
      <c r="H942" s="93">
        <v>22.806999999999999</v>
      </c>
      <c r="I942" s="93">
        <v>20.311</v>
      </c>
      <c r="J942" s="93">
        <v>14.484</v>
      </c>
      <c r="K942" s="93">
        <v>7.7240000000000002</v>
      </c>
      <c r="L942" s="93" t="s">
        <v>46</v>
      </c>
      <c r="M942" s="93" t="s">
        <v>46</v>
      </c>
      <c r="N942" s="93" t="s">
        <v>46</v>
      </c>
      <c r="O942" s="93" t="s">
        <v>46</v>
      </c>
      <c r="P942" s="93" t="s">
        <v>46</v>
      </c>
      <c r="Q942" s="93" t="s">
        <v>46</v>
      </c>
      <c r="R942" s="93" t="s">
        <v>46</v>
      </c>
      <c r="S942" s="93" t="s">
        <v>46</v>
      </c>
      <c r="T942" s="93" t="s">
        <v>46</v>
      </c>
      <c r="U942" s="63"/>
      <c r="V942" s="23">
        <f t="shared" si="76"/>
        <v>5.9737532808398957</v>
      </c>
      <c r="W942" s="23">
        <f t="shared" si="77"/>
        <v>0.66383333333333339</v>
      </c>
    </row>
    <row r="943" spans="1:23" hidden="1" x14ac:dyDescent="0.25">
      <c r="A943" s="63">
        <v>9175</v>
      </c>
      <c r="B943" s="91">
        <v>52</v>
      </c>
      <c r="C943" s="91">
        <v>879</v>
      </c>
      <c r="D943" s="92">
        <v>1.75</v>
      </c>
      <c r="E943" s="91">
        <v>18.164000000000001</v>
      </c>
      <c r="F943" s="93">
        <v>38.295000000000002</v>
      </c>
      <c r="G943" s="93">
        <v>34.337000000000003</v>
      </c>
      <c r="H943" s="93">
        <v>26.998000000000001</v>
      </c>
      <c r="I943" s="93">
        <v>22.228000000000002</v>
      </c>
      <c r="J943" s="93">
        <v>14.760999999999999</v>
      </c>
      <c r="K943" s="93" t="s">
        <v>46</v>
      </c>
      <c r="L943" s="93" t="s">
        <v>46</v>
      </c>
      <c r="M943" s="93" t="s">
        <v>46</v>
      </c>
      <c r="N943" s="93" t="s">
        <v>46</v>
      </c>
      <c r="O943" s="93" t="s">
        <v>46</v>
      </c>
      <c r="P943" s="93" t="s">
        <v>46</v>
      </c>
      <c r="Q943" s="93" t="s">
        <v>46</v>
      </c>
      <c r="R943" s="93" t="s">
        <v>46</v>
      </c>
      <c r="S943" s="93" t="s">
        <v>46</v>
      </c>
      <c r="T943" s="93" t="s">
        <v>46</v>
      </c>
      <c r="U943" s="63"/>
      <c r="V943" s="15">
        <f t="shared" si="76"/>
        <v>10.379428571428573</v>
      </c>
      <c r="W943" s="15">
        <f t="shared" si="77"/>
        <v>0.75683333333333336</v>
      </c>
    </row>
    <row r="944" spans="1:23" x14ac:dyDescent="0.25">
      <c r="A944" s="63">
        <v>9195</v>
      </c>
      <c r="B944" s="91">
        <v>52</v>
      </c>
      <c r="C944" s="91">
        <v>1033</v>
      </c>
      <c r="D944" s="92">
        <v>2.3330000000000002</v>
      </c>
      <c r="E944" s="91">
        <v>15.461</v>
      </c>
      <c r="F944" s="93">
        <v>32.210999999999999</v>
      </c>
      <c r="G944" s="93">
        <v>30.753</v>
      </c>
      <c r="H944" s="93">
        <v>25.731000000000002</v>
      </c>
      <c r="I944" s="93">
        <v>18.628</v>
      </c>
      <c r="J944" s="93">
        <v>10.518000000000001</v>
      </c>
      <c r="K944" s="93">
        <v>7.0759999999999996</v>
      </c>
      <c r="L944" s="93" t="s">
        <v>46</v>
      </c>
      <c r="M944" s="93" t="s">
        <v>46</v>
      </c>
      <c r="N944" s="93" t="s">
        <v>46</v>
      </c>
      <c r="O944" s="93" t="s">
        <v>46</v>
      </c>
      <c r="P944" s="93" t="s">
        <v>46</v>
      </c>
      <c r="Q944" s="93" t="s">
        <v>46</v>
      </c>
      <c r="R944" s="93" t="s">
        <v>46</v>
      </c>
      <c r="S944" s="93" t="s">
        <v>46</v>
      </c>
      <c r="T944" s="93" t="s">
        <v>46</v>
      </c>
      <c r="U944" s="63"/>
      <c r="V944" s="34">
        <f t="shared" si="76"/>
        <v>6.6270895842263178</v>
      </c>
      <c r="W944" s="34">
        <f t="shared" si="77"/>
        <v>0.64420833333333338</v>
      </c>
    </row>
    <row r="945" spans="1:23" x14ac:dyDescent="0.25">
      <c r="A945" s="63">
        <v>9196</v>
      </c>
      <c r="B945" s="91">
        <v>52</v>
      </c>
      <c r="C945" s="91">
        <v>1059</v>
      </c>
      <c r="D945" s="92">
        <v>4.3330000000000002</v>
      </c>
      <c r="E945" s="91">
        <v>15.231999999999999</v>
      </c>
      <c r="F945" s="93">
        <v>14.782</v>
      </c>
      <c r="G945" s="93">
        <v>14.738</v>
      </c>
      <c r="H945" s="93">
        <v>14.228</v>
      </c>
      <c r="I945" s="93">
        <v>13.686</v>
      </c>
      <c r="J945" s="93">
        <v>11.29</v>
      </c>
      <c r="K945" s="93">
        <v>7.3010000000000002</v>
      </c>
      <c r="L945" s="93">
        <v>5.0640000000000001</v>
      </c>
      <c r="M945" s="93">
        <v>3.8029999999999999</v>
      </c>
      <c r="N945" s="93" t="s">
        <v>46</v>
      </c>
      <c r="O945" s="93" t="s">
        <v>46</v>
      </c>
      <c r="P945" s="93" t="s">
        <v>46</v>
      </c>
      <c r="Q945" s="93" t="s">
        <v>46</v>
      </c>
      <c r="R945" s="93" t="s">
        <v>46</v>
      </c>
      <c r="S945" s="93" t="s">
        <v>46</v>
      </c>
      <c r="T945" s="93" t="s">
        <v>46</v>
      </c>
      <c r="U945" s="63"/>
      <c r="V945" s="23">
        <f t="shared" si="76"/>
        <v>3.5153473344103388</v>
      </c>
      <c r="W945" s="23">
        <f t="shared" si="77"/>
        <v>0.6346666666666666</v>
      </c>
    </row>
    <row r="946" spans="1:23" x14ac:dyDescent="0.25">
      <c r="A946" s="63">
        <v>9200</v>
      </c>
      <c r="B946" s="91">
        <v>52</v>
      </c>
      <c r="C946" s="91">
        <v>1145</v>
      </c>
      <c r="D946" s="92">
        <v>2.3330000000000002</v>
      </c>
      <c r="E946" s="91">
        <v>16.201000000000001</v>
      </c>
      <c r="F946" s="93">
        <v>24.254999999999999</v>
      </c>
      <c r="G946" s="93">
        <v>23.87</v>
      </c>
      <c r="H946" s="93">
        <v>22.827999999999999</v>
      </c>
      <c r="I946" s="93">
        <v>21.206</v>
      </c>
      <c r="J946" s="93">
        <v>15.108000000000001</v>
      </c>
      <c r="K946" s="93">
        <v>8.0950000000000006</v>
      </c>
      <c r="L946" s="93" t="s">
        <v>46</v>
      </c>
      <c r="M946" s="93" t="s">
        <v>46</v>
      </c>
      <c r="N946" s="93" t="s">
        <v>46</v>
      </c>
      <c r="O946" s="93" t="s">
        <v>46</v>
      </c>
      <c r="P946" s="93" t="s">
        <v>46</v>
      </c>
      <c r="Q946" s="93" t="s">
        <v>46</v>
      </c>
      <c r="R946" s="93" t="s">
        <v>46</v>
      </c>
      <c r="S946" s="93" t="s">
        <v>46</v>
      </c>
      <c r="T946" s="93" t="s">
        <v>46</v>
      </c>
      <c r="U946" s="63"/>
      <c r="V946" s="23">
        <f t="shared" si="76"/>
        <v>6.9442777539648519</v>
      </c>
      <c r="W946" s="23">
        <f t="shared" si="77"/>
        <v>0.67504166666666665</v>
      </c>
    </row>
    <row r="947" spans="1:23" hidden="1" x14ac:dyDescent="0.25">
      <c r="A947" s="63">
        <v>9204</v>
      </c>
      <c r="B947" s="91">
        <v>52</v>
      </c>
      <c r="C947" s="91">
        <v>1178</v>
      </c>
      <c r="D947" s="92">
        <v>1.5</v>
      </c>
      <c r="E947" s="91">
        <v>25.963999999999999</v>
      </c>
      <c r="F947" s="93">
        <v>95.944000000000003</v>
      </c>
      <c r="G947" s="93">
        <v>76.64</v>
      </c>
      <c r="H947" s="93">
        <v>51.790999999999997</v>
      </c>
      <c r="I947" s="93">
        <v>34.558999999999997</v>
      </c>
      <c r="J947" s="93">
        <v>25.17</v>
      </c>
      <c r="K947" s="93" t="s">
        <v>46</v>
      </c>
      <c r="L947" s="93" t="s">
        <v>46</v>
      </c>
      <c r="M947" s="93" t="s">
        <v>46</v>
      </c>
      <c r="N947" s="93" t="s">
        <v>46</v>
      </c>
      <c r="O947" s="93" t="s">
        <v>46</v>
      </c>
      <c r="P947" s="93" t="s">
        <v>46</v>
      </c>
      <c r="Q947" s="93" t="s">
        <v>46</v>
      </c>
      <c r="R947" s="93" t="s">
        <v>46</v>
      </c>
      <c r="S947" s="93" t="s">
        <v>46</v>
      </c>
      <c r="T947" s="93" t="s">
        <v>46</v>
      </c>
      <c r="U947" s="63"/>
      <c r="V947" s="15">
        <f t="shared" si="76"/>
        <v>17.309333333333331</v>
      </c>
      <c r="W947" s="15">
        <f t="shared" si="77"/>
        <v>1.0818333333333332</v>
      </c>
    </row>
    <row r="948" spans="1:23" x14ac:dyDescent="0.25">
      <c r="A948" s="63">
        <v>9229</v>
      </c>
      <c r="B948" s="91">
        <v>52</v>
      </c>
      <c r="C948" s="91">
        <v>1497</v>
      </c>
      <c r="D948" s="92">
        <v>2.75</v>
      </c>
      <c r="E948" s="91">
        <v>16.288</v>
      </c>
      <c r="F948" s="93">
        <v>28.859000000000002</v>
      </c>
      <c r="G948" s="93">
        <v>28.315000000000001</v>
      </c>
      <c r="H948" s="93">
        <v>26.405000000000001</v>
      </c>
      <c r="I948" s="93">
        <v>23.667999999999999</v>
      </c>
      <c r="J948" s="93">
        <v>14.904</v>
      </c>
      <c r="K948" s="93">
        <v>7.5510000000000002</v>
      </c>
      <c r="L948" s="93" t="s">
        <v>46</v>
      </c>
      <c r="M948" s="93" t="s">
        <v>46</v>
      </c>
      <c r="N948" s="93" t="s">
        <v>46</v>
      </c>
      <c r="O948" s="93" t="s">
        <v>46</v>
      </c>
      <c r="P948" s="93" t="s">
        <v>46</v>
      </c>
      <c r="Q948" s="93" t="s">
        <v>46</v>
      </c>
      <c r="R948" s="93" t="s">
        <v>46</v>
      </c>
      <c r="S948" s="93" t="s">
        <v>46</v>
      </c>
      <c r="T948" s="93" t="s">
        <v>46</v>
      </c>
      <c r="U948" s="63"/>
      <c r="V948" s="34">
        <f t="shared" si="76"/>
        <v>5.9229090909090907</v>
      </c>
      <c r="W948" s="34">
        <f t="shared" si="77"/>
        <v>0.67866666666666664</v>
      </c>
    </row>
    <row r="949" spans="1:23" x14ac:dyDescent="0.25">
      <c r="A949" s="63">
        <v>9238</v>
      </c>
      <c r="B949" s="91">
        <v>52</v>
      </c>
      <c r="C949" s="91">
        <v>1587</v>
      </c>
      <c r="D949" s="92">
        <v>4.9169999999999998</v>
      </c>
      <c r="E949" s="91">
        <v>21.73</v>
      </c>
      <c r="F949" s="93">
        <v>19.381</v>
      </c>
      <c r="G949" s="93">
        <v>19.361999999999998</v>
      </c>
      <c r="H949" s="93">
        <v>19.134</v>
      </c>
      <c r="I949" s="93">
        <v>18.73</v>
      </c>
      <c r="J949" s="93">
        <v>14.315</v>
      </c>
      <c r="K949" s="93">
        <v>9.6880000000000006</v>
      </c>
      <c r="L949" s="93">
        <v>7.0839999999999996</v>
      </c>
      <c r="M949" s="93">
        <v>5.41</v>
      </c>
      <c r="N949" s="93" t="s">
        <v>46</v>
      </c>
      <c r="O949" s="93" t="s">
        <v>46</v>
      </c>
      <c r="P949" s="93" t="s">
        <v>46</v>
      </c>
      <c r="Q949" s="93" t="s">
        <v>46</v>
      </c>
      <c r="R949" s="93" t="s">
        <v>46</v>
      </c>
      <c r="S949" s="93" t="s">
        <v>46</v>
      </c>
      <c r="T949" s="93" t="s">
        <v>46</v>
      </c>
      <c r="U949" s="63"/>
      <c r="V949" s="23">
        <f t="shared" si="76"/>
        <v>4.4193613992271716</v>
      </c>
      <c r="W949" s="23">
        <f t="shared" si="77"/>
        <v>0.90541666666666665</v>
      </c>
    </row>
    <row r="950" spans="1:23" x14ac:dyDescent="0.25">
      <c r="A950" s="63">
        <v>9247</v>
      </c>
      <c r="B950" s="91">
        <v>52</v>
      </c>
      <c r="C950" s="91">
        <v>1662</v>
      </c>
      <c r="D950" s="92">
        <v>5.25</v>
      </c>
      <c r="E950" s="91">
        <v>17.042999999999999</v>
      </c>
      <c r="F950" s="93">
        <v>17.734000000000002</v>
      </c>
      <c r="G950" s="93">
        <v>17.727</v>
      </c>
      <c r="H950" s="93">
        <v>16.974</v>
      </c>
      <c r="I950" s="93">
        <v>16.149000000000001</v>
      </c>
      <c r="J950" s="93">
        <v>12.9</v>
      </c>
      <c r="K950" s="93">
        <v>6.6719999999999997</v>
      </c>
      <c r="L950" s="93">
        <v>4.7210000000000001</v>
      </c>
      <c r="M950" s="93">
        <v>3.6930000000000001</v>
      </c>
      <c r="N950" s="93">
        <v>3.4049999999999998</v>
      </c>
      <c r="O950" s="93" t="s">
        <v>46</v>
      </c>
      <c r="P950" s="93" t="s">
        <v>46</v>
      </c>
      <c r="Q950" s="93" t="s">
        <v>46</v>
      </c>
      <c r="R950" s="93" t="s">
        <v>46</v>
      </c>
      <c r="S950" s="93" t="s">
        <v>46</v>
      </c>
      <c r="T950" s="93" t="s">
        <v>46</v>
      </c>
      <c r="U950" s="63"/>
      <c r="V950" s="23">
        <f t="shared" si="76"/>
        <v>3.246285714285714</v>
      </c>
      <c r="W950" s="23">
        <f t="shared" si="77"/>
        <v>0.71012500000000001</v>
      </c>
    </row>
    <row r="951" spans="1:23" x14ac:dyDescent="0.25">
      <c r="A951" s="63">
        <v>9261</v>
      </c>
      <c r="B951" s="91">
        <v>52</v>
      </c>
      <c r="C951" s="91">
        <v>1790</v>
      </c>
      <c r="D951" s="92">
        <v>3.3330000000000002</v>
      </c>
      <c r="E951" s="91">
        <v>16.712</v>
      </c>
      <c r="F951" s="93">
        <v>19.826000000000001</v>
      </c>
      <c r="G951" s="93">
        <v>18.605</v>
      </c>
      <c r="H951" s="93">
        <v>16.300999999999998</v>
      </c>
      <c r="I951" s="93">
        <v>14.707000000000001</v>
      </c>
      <c r="J951" s="93">
        <v>10.035</v>
      </c>
      <c r="K951" s="93">
        <v>6.383</v>
      </c>
      <c r="L951" s="93">
        <v>5.5259999999999998</v>
      </c>
      <c r="M951" s="93" t="s">
        <v>46</v>
      </c>
      <c r="N951" s="93" t="s">
        <v>46</v>
      </c>
      <c r="O951" s="93" t="s">
        <v>46</v>
      </c>
      <c r="P951" s="93" t="s">
        <v>46</v>
      </c>
      <c r="Q951" s="93" t="s">
        <v>46</v>
      </c>
      <c r="R951" s="93" t="s">
        <v>46</v>
      </c>
      <c r="S951" s="93" t="s">
        <v>46</v>
      </c>
      <c r="T951" s="93" t="s">
        <v>46</v>
      </c>
      <c r="U951" s="63"/>
      <c r="V951" s="23">
        <f t="shared" si="76"/>
        <v>5.0141014101410137</v>
      </c>
      <c r="W951" s="23">
        <f t="shared" si="77"/>
        <v>0.69633333333333336</v>
      </c>
    </row>
    <row r="952" spans="1:23" x14ac:dyDescent="0.25">
      <c r="A952" s="63">
        <v>9273</v>
      </c>
      <c r="B952" s="91">
        <v>52</v>
      </c>
      <c r="C952" s="91">
        <v>1925</v>
      </c>
      <c r="D952" s="92">
        <v>6.0830000000000002</v>
      </c>
      <c r="E952" s="91">
        <v>20.43</v>
      </c>
      <c r="F952" s="93">
        <v>11.706</v>
      </c>
      <c r="G952" s="93">
        <v>11.48</v>
      </c>
      <c r="H952" s="93">
        <v>11.03</v>
      </c>
      <c r="I952" s="93">
        <v>10.589</v>
      </c>
      <c r="J952" s="93">
        <v>9.4619999999999997</v>
      </c>
      <c r="K952" s="93">
        <v>6.734</v>
      </c>
      <c r="L952" s="93">
        <v>5.069</v>
      </c>
      <c r="M952" s="93">
        <v>5.04</v>
      </c>
      <c r="N952" s="93">
        <v>4.0839999999999996</v>
      </c>
      <c r="O952" s="93">
        <v>3.4049999999999998</v>
      </c>
      <c r="P952" s="93" t="s">
        <v>46</v>
      </c>
      <c r="Q952" s="93" t="s">
        <v>46</v>
      </c>
      <c r="R952" s="93" t="s">
        <v>46</v>
      </c>
      <c r="S952" s="93" t="s">
        <v>46</v>
      </c>
      <c r="T952" s="93" t="s">
        <v>46</v>
      </c>
      <c r="U952" s="63"/>
      <c r="V952" s="23">
        <f t="shared" si="76"/>
        <v>3.3585401939832318</v>
      </c>
      <c r="W952" s="23">
        <f t="shared" si="77"/>
        <v>0.85124999999999995</v>
      </c>
    </row>
    <row r="953" spans="1:23" hidden="1" x14ac:dyDescent="0.25">
      <c r="A953" s="63">
        <v>9290</v>
      </c>
      <c r="B953" s="91">
        <v>53</v>
      </c>
      <c r="C953" s="91">
        <v>45</v>
      </c>
      <c r="D953" s="92">
        <v>1.25</v>
      </c>
      <c r="E953" s="91">
        <v>29.832999999999998</v>
      </c>
      <c r="F953" s="93">
        <v>73.013000000000005</v>
      </c>
      <c r="G953" s="93">
        <v>69.959999999999994</v>
      </c>
      <c r="H953" s="93">
        <v>65.323999999999998</v>
      </c>
      <c r="I953" s="93">
        <v>51.23</v>
      </c>
      <c r="J953" s="93">
        <v>29.588999999999999</v>
      </c>
      <c r="K953" s="93" t="s">
        <v>46</v>
      </c>
      <c r="L953" s="93" t="s">
        <v>46</v>
      </c>
      <c r="M953" s="93" t="s">
        <v>46</v>
      </c>
      <c r="N953" s="93" t="s">
        <v>46</v>
      </c>
      <c r="O953" s="93" t="s">
        <v>46</v>
      </c>
      <c r="P953" s="93" t="s">
        <v>46</v>
      </c>
      <c r="Q953" s="93" t="s">
        <v>46</v>
      </c>
      <c r="R953" s="93" t="s">
        <v>46</v>
      </c>
      <c r="S953" s="93" t="s">
        <v>46</v>
      </c>
      <c r="T953" s="93" t="s">
        <v>46</v>
      </c>
      <c r="U953" s="63"/>
      <c r="V953" s="23">
        <f t="shared" si="76"/>
        <v>23.866399999999999</v>
      </c>
      <c r="W953" s="23">
        <f t="shared" si="77"/>
        <v>1.2430416666666666</v>
      </c>
    </row>
    <row r="954" spans="1:23" x14ac:dyDescent="0.25">
      <c r="A954" s="63">
        <v>9311</v>
      </c>
      <c r="B954" s="91">
        <v>53</v>
      </c>
      <c r="C954" s="91">
        <v>273</v>
      </c>
      <c r="D954" s="92">
        <v>3.75</v>
      </c>
      <c r="E954" s="91">
        <v>26.361000000000001</v>
      </c>
      <c r="F954" s="93">
        <v>25.951000000000001</v>
      </c>
      <c r="G954" s="93">
        <v>25.861999999999998</v>
      </c>
      <c r="H954" s="93">
        <v>24.992000000000001</v>
      </c>
      <c r="I954" s="93">
        <v>21.053000000000001</v>
      </c>
      <c r="J954" s="93">
        <v>13.081</v>
      </c>
      <c r="K954" s="93">
        <v>12.084</v>
      </c>
      <c r="L954" s="93">
        <v>8.5969999999999995</v>
      </c>
      <c r="M954" s="93" t="s">
        <v>46</v>
      </c>
      <c r="N954" s="93" t="s">
        <v>46</v>
      </c>
      <c r="O954" s="93" t="s">
        <v>46</v>
      </c>
      <c r="P954" s="93" t="s">
        <v>46</v>
      </c>
      <c r="Q954" s="93" t="s">
        <v>46</v>
      </c>
      <c r="R954" s="93" t="s">
        <v>46</v>
      </c>
      <c r="S954" s="93" t="s">
        <v>46</v>
      </c>
      <c r="T954" s="93" t="s">
        <v>46</v>
      </c>
      <c r="U954" s="63"/>
      <c r="V954" s="23">
        <f t="shared" si="76"/>
        <v>7.0296000000000003</v>
      </c>
      <c r="W954" s="23">
        <f t="shared" si="77"/>
        <v>1.0983750000000001</v>
      </c>
    </row>
    <row r="955" spans="1:23" x14ac:dyDescent="0.25">
      <c r="A955" s="63">
        <v>9320</v>
      </c>
      <c r="B955" s="91">
        <v>53</v>
      </c>
      <c r="C955" s="91">
        <v>390</v>
      </c>
      <c r="D955" s="92">
        <v>3.9169999999999998</v>
      </c>
      <c r="E955" s="91">
        <v>17.898</v>
      </c>
      <c r="F955" s="93">
        <v>22.707999999999998</v>
      </c>
      <c r="G955" s="93">
        <v>22.413</v>
      </c>
      <c r="H955" s="93">
        <v>21.567</v>
      </c>
      <c r="I955" s="93">
        <v>20.204000000000001</v>
      </c>
      <c r="J955" s="93">
        <v>15.766999999999999</v>
      </c>
      <c r="K955" s="93">
        <v>8.1280000000000001</v>
      </c>
      <c r="L955" s="93">
        <v>5.4809999999999999</v>
      </c>
      <c r="M955" s="93" t="s">
        <v>46</v>
      </c>
      <c r="N955" s="93" t="s">
        <v>46</v>
      </c>
      <c r="O955" s="93" t="s">
        <v>46</v>
      </c>
      <c r="P955" s="93" t="s">
        <v>46</v>
      </c>
      <c r="Q955" s="93" t="s">
        <v>46</v>
      </c>
      <c r="R955" s="93" t="s">
        <v>46</v>
      </c>
      <c r="S955" s="93" t="s">
        <v>46</v>
      </c>
      <c r="T955" s="93" t="s">
        <v>46</v>
      </c>
      <c r="U955" s="63"/>
      <c r="V955" s="15">
        <f t="shared" si="76"/>
        <v>4.5693132499361759</v>
      </c>
      <c r="W955" s="15">
        <f t="shared" si="77"/>
        <v>0.74575000000000002</v>
      </c>
    </row>
    <row r="956" spans="1:23" hidden="1" x14ac:dyDescent="0.25">
      <c r="A956" s="63">
        <v>9337</v>
      </c>
      <c r="B956" s="91">
        <v>53</v>
      </c>
      <c r="C956" s="91">
        <v>604</v>
      </c>
      <c r="D956" s="92">
        <v>1.583</v>
      </c>
      <c r="E956" s="91">
        <v>26.361000000000001</v>
      </c>
      <c r="F956" s="93">
        <v>55.451999999999998</v>
      </c>
      <c r="G956" s="93">
        <v>53.389000000000003</v>
      </c>
      <c r="H956" s="93">
        <v>50.009</v>
      </c>
      <c r="I956" s="93">
        <v>43.225999999999999</v>
      </c>
      <c r="J956" s="93">
        <v>25.619</v>
      </c>
      <c r="K956" s="93" t="s">
        <v>46</v>
      </c>
      <c r="L956" s="93" t="s">
        <v>46</v>
      </c>
      <c r="M956" s="93" t="s">
        <v>46</v>
      </c>
      <c r="N956" s="93" t="s">
        <v>46</v>
      </c>
      <c r="O956" s="93" t="s">
        <v>46</v>
      </c>
      <c r="P956" s="93" t="s">
        <v>46</v>
      </c>
      <c r="Q956" s="93" t="s">
        <v>46</v>
      </c>
      <c r="R956" s="93" t="s">
        <v>46</v>
      </c>
      <c r="S956" s="93" t="s">
        <v>46</v>
      </c>
      <c r="T956" s="93" t="s">
        <v>46</v>
      </c>
      <c r="U956" s="63"/>
      <c r="V956" s="34">
        <f t="shared" si="76"/>
        <v>16.65255843335439</v>
      </c>
      <c r="W956" s="34">
        <f t="shared" si="77"/>
        <v>1.0983750000000001</v>
      </c>
    </row>
    <row r="957" spans="1:23" x14ac:dyDescent="0.25">
      <c r="A957" s="63">
        <v>9339</v>
      </c>
      <c r="B957" s="91">
        <v>53</v>
      </c>
      <c r="C957" s="91">
        <v>623</v>
      </c>
      <c r="D957" s="92">
        <v>2</v>
      </c>
      <c r="E957" s="91">
        <v>15.212</v>
      </c>
      <c r="F957" s="93">
        <v>37.976999999999997</v>
      </c>
      <c r="G957" s="93">
        <v>31.716000000000001</v>
      </c>
      <c r="H957" s="93">
        <v>21.302</v>
      </c>
      <c r="I957" s="93">
        <v>15.186</v>
      </c>
      <c r="J957" s="93">
        <v>7.7640000000000002</v>
      </c>
      <c r="K957" s="93">
        <v>7.6059999999999999</v>
      </c>
      <c r="L957" s="93" t="s">
        <v>46</v>
      </c>
      <c r="M957" s="93" t="s">
        <v>46</v>
      </c>
      <c r="N957" s="93" t="s">
        <v>46</v>
      </c>
      <c r="O957" s="93" t="s">
        <v>46</v>
      </c>
      <c r="P957" s="93" t="s">
        <v>46</v>
      </c>
      <c r="Q957" s="93" t="s">
        <v>46</v>
      </c>
      <c r="R957" s="93" t="s">
        <v>46</v>
      </c>
      <c r="S957" s="93" t="s">
        <v>46</v>
      </c>
      <c r="T957" s="93" t="s">
        <v>46</v>
      </c>
      <c r="U957" s="63"/>
      <c r="V957" s="23">
        <f t="shared" si="76"/>
        <v>7.6059999999999999</v>
      </c>
      <c r="W957" s="23">
        <f t="shared" si="77"/>
        <v>0.63383333333333336</v>
      </c>
    </row>
    <row r="958" spans="1:23" x14ac:dyDescent="0.25">
      <c r="A958" s="63">
        <v>9345</v>
      </c>
      <c r="B958" s="91">
        <v>53</v>
      </c>
      <c r="C958" s="91">
        <v>686</v>
      </c>
      <c r="D958" s="92">
        <v>4.5830000000000002</v>
      </c>
      <c r="E958" s="91">
        <v>16.704999999999998</v>
      </c>
      <c r="F958" s="93">
        <v>21.175999999999998</v>
      </c>
      <c r="G958" s="93">
        <v>20.917000000000002</v>
      </c>
      <c r="H958" s="93">
        <v>20.38</v>
      </c>
      <c r="I958" s="93">
        <v>18.574999999999999</v>
      </c>
      <c r="J958" s="93">
        <v>10.055</v>
      </c>
      <c r="K958" s="93">
        <v>5.4349999999999996</v>
      </c>
      <c r="L958" s="93">
        <v>4.4370000000000003</v>
      </c>
      <c r="M958" s="93">
        <v>3.3759999999999999</v>
      </c>
      <c r="N958" s="93" t="s">
        <v>46</v>
      </c>
      <c r="O958" s="93" t="s">
        <v>46</v>
      </c>
      <c r="P958" s="93" t="s">
        <v>46</v>
      </c>
      <c r="Q958" s="93" t="s">
        <v>46</v>
      </c>
      <c r="R958" s="93" t="s">
        <v>46</v>
      </c>
      <c r="S958" s="93" t="s">
        <v>46</v>
      </c>
      <c r="T958" s="93" t="s">
        <v>46</v>
      </c>
      <c r="U958" s="63"/>
      <c r="V958" s="15">
        <f t="shared" si="76"/>
        <v>3.6449923630809509</v>
      </c>
      <c r="W958" s="15">
        <f t="shared" si="77"/>
        <v>0.69604166666666656</v>
      </c>
    </row>
    <row r="959" spans="1:23" x14ac:dyDescent="0.25">
      <c r="A959" s="63">
        <v>9351</v>
      </c>
      <c r="B959" s="91">
        <v>53</v>
      </c>
      <c r="C959" s="91">
        <v>729</v>
      </c>
      <c r="D959" s="92">
        <v>5.9169999999999998</v>
      </c>
      <c r="E959" s="91">
        <v>18.010000000000002</v>
      </c>
      <c r="F959" s="93">
        <v>12.723000000000001</v>
      </c>
      <c r="G959" s="93">
        <v>12.711</v>
      </c>
      <c r="H959" s="93">
        <v>12.436</v>
      </c>
      <c r="I959" s="93">
        <v>11.942</v>
      </c>
      <c r="J959" s="93">
        <v>7.6</v>
      </c>
      <c r="K959" s="93">
        <v>4.9420000000000002</v>
      </c>
      <c r="L959" s="93">
        <v>5.26</v>
      </c>
      <c r="M959" s="93">
        <v>4.4480000000000004</v>
      </c>
      <c r="N959" s="93">
        <v>3.589</v>
      </c>
      <c r="O959" s="93" t="s">
        <v>46</v>
      </c>
      <c r="P959" s="93" t="s">
        <v>46</v>
      </c>
      <c r="Q959" s="93" t="s">
        <v>46</v>
      </c>
      <c r="R959" s="93" t="s">
        <v>46</v>
      </c>
      <c r="S959" s="93" t="s">
        <v>46</v>
      </c>
      <c r="T959" s="93" t="s">
        <v>46</v>
      </c>
      <c r="U959" s="63"/>
      <c r="V959" s="34">
        <f t="shared" si="76"/>
        <v>3.0437721818489103</v>
      </c>
      <c r="W959" s="34">
        <f t="shared" si="77"/>
        <v>0.75041666666666673</v>
      </c>
    </row>
    <row r="960" spans="1:23" x14ac:dyDescent="0.25">
      <c r="A960" s="63">
        <v>9398</v>
      </c>
      <c r="B960" s="91">
        <v>53</v>
      </c>
      <c r="C960" s="91">
        <v>1239</v>
      </c>
      <c r="D960" s="92">
        <v>4.25</v>
      </c>
      <c r="E960" s="91">
        <v>17.530999999999999</v>
      </c>
      <c r="F960" s="93">
        <v>20.855</v>
      </c>
      <c r="G960" s="93">
        <v>20.663</v>
      </c>
      <c r="H960" s="93">
        <v>19.699000000000002</v>
      </c>
      <c r="I960" s="93">
        <v>18.547000000000001</v>
      </c>
      <c r="J960" s="93">
        <v>14.114000000000001</v>
      </c>
      <c r="K960" s="93">
        <v>7.1669999999999998</v>
      </c>
      <c r="L960" s="93">
        <v>5.2220000000000004</v>
      </c>
      <c r="M960" s="93">
        <v>4.3789999999999996</v>
      </c>
      <c r="N960" s="93" t="s">
        <v>46</v>
      </c>
      <c r="O960" s="93" t="s">
        <v>46</v>
      </c>
      <c r="P960" s="93" t="s">
        <v>46</v>
      </c>
      <c r="Q960" s="93" t="s">
        <v>46</v>
      </c>
      <c r="R960" s="93" t="s">
        <v>46</v>
      </c>
      <c r="S960" s="93" t="s">
        <v>46</v>
      </c>
      <c r="T960" s="93" t="s">
        <v>46</v>
      </c>
      <c r="U960" s="63"/>
      <c r="V960" s="23">
        <f t="shared" si="76"/>
        <v>4.1249411764705881</v>
      </c>
      <c r="W960" s="23">
        <f t="shared" si="77"/>
        <v>0.73045833333333332</v>
      </c>
    </row>
    <row r="961" spans="1:23" x14ac:dyDescent="0.25">
      <c r="A961" s="63">
        <v>9412</v>
      </c>
      <c r="B961" s="91">
        <v>53</v>
      </c>
      <c r="C961" s="91">
        <v>1376</v>
      </c>
      <c r="D961" s="92">
        <v>3.1669999999999998</v>
      </c>
      <c r="E961" s="91">
        <v>19.95</v>
      </c>
      <c r="F961" s="93">
        <v>24.646000000000001</v>
      </c>
      <c r="G961" s="93">
        <v>24.277999999999999</v>
      </c>
      <c r="H961" s="93">
        <v>23.448</v>
      </c>
      <c r="I961" s="93">
        <v>22.175999999999998</v>
      </c>
      <c r="J961" s="93">
        <v>17.183</v>
      </c>
      <c r="K961" s="93">
        <v>9.8800000000000008</v>
      </c>
      <c r="L961" s="93">
        <v>6.65</v>
      </c>
      <c r="M961" s="93" t="s">
        <v>46</v>
      </c>
      <c r="N961" s="93" t="s">
        <v>46</v>
      </c>
      <c r="O961" s="93" t="s">
        <v>46</v>
      </c>
      <c r="P961" s="93" t="s">
        <v>46</v>
      </c>
      <c r="Q961" s="93" t="s">
        <v>46</v>
      </c>
      <c r="R961" s="93" t="s">
        <v>46</v>
      </c>
      <c r="S961" s="93" t="s">
        <v>46</v>
      </c>
      <c r="T961" s="93" t="s">
        <v>46</v>
      </c>
      <c r="U961" s="63"/>
      <c r="V961" s="15">
        <f t="shared" si="76"/>
        <v>6.2993369119040103</v>
      </c>
      <c r="W961" s="15">
        <f t="shared" si="77"/>
        <v>0.83124999999999993</v>
      </c>
    </row>
    <row r="962" spans="1:23" x14ac:dyDescent="0.25">
      <c r="A962" s="63">
        <v>9420</v>
      </c>
      <c r="B962" s="91">
        <v>53</v>
      </c>
      <c r="C962" s="91">
        <v>1461</v>
      </c>
      <c r="D962" s="92">
        <v>4.75</v>
      </c>
      <c r="E962" s="91">
        <v>22.780999999999999</v>
      </c>
      <c r="F962" s="93">
        <v>21.35</v>
      </c>
      <c r="G962" s="93">
        <v>21.187999999999999</v>
      </c>
      <c r="H962" s="93">
        <v>20.901</v>
      </c>
      <c r="I962" s="93">
        <v>20.404</v>
      </c>
      <c r="J962" s="93">
        <v>15.141999999999999</v>
      </c>
      <c r="K962" s="93">
        <v>8.2590000000000003</v>
      </c>
      <c r="L962" s="93">
        <v>7.2629999999999999</v>
      </c>
      <c r="M962" s="93">
        <v>5.6849999999999996</v>
      </c>
      <c r="N962" s="93" t="s">
        <v>46</v>
      </c>
      <c r="O962" s="93" t="s">
        <v>46</v>
      </c>
      <c r="P962" s="93" t="s">
        <v>46</v>
      </c>
      <c r="Q962" s="93" t="s">
        <v>46</v>
      </c>
      <c r="R962" s="93" t="s">
        <v>46</v>
      </c>
      <c r="S962" s="93" t="s">
        <v>46</v>
      </c>
      <c r="T962" s="93" t="s">
        <v>46</v>
      </c>
      <c r="U962" s="63"/>
      <c r="V962" s="34">
        <f t="shared" si="76"/>
        <v>4.7959999999999994</v>
      </c>
      <c r="W962" s="34">
        <f t="shared" si="77"/>
        <v>0.94920833333333332</v>
      </c>
    </row>
    <row r="963" spans="1:23" x14ac:dyDescent="0.25">
      <c r="A963" s="63">
        <v>9425</v>
      </c>
      <c r="B963" s="91">
        <v>53</v>
      </c>
      <c r="C963" s="91">
        <v>1512</v>
      </c>
      <c r="D963" s="92">
        <v>6.9169999999999998</v>
      </c>
      <c r="E963" s="91">
        <v>17.25</v>
      </c>
      <c r="F963" s="93">
        <v>10.28</v>
      </c>
      <c r="G963" s="93">
        <v>10.275</v>
      </c>
      <c r="H963" s="93">
        <v>10.179</v>
      </c>
      <c r="I963" s="93">
        <v>10.019</v>
      </c>
      <c r="J963" s="93">
        <v>9.3420000000000005</v>
      </c>
      <c r="K963" s="93">
        <v>7.5019999999999998</v>
      </c>
      <c r="L963" s="93">
        <v>5.335</v>
      </c>
      <c r="M963" s="93">
        <v>4.0069999999999997</v>
      </c>
      <c r="N963" s="93">
        <v>3.22</v>
      </c>
      <c r="O963" s="93">
        <v>2.7320000000000002</v>
      </c>
      <c r="P963" s="93" t="s">
        <v>46</v>
      </c>
      <c r="Q963" s="93" t="s">
        <v>46</v>
      </c>
      <c r="R963" s="93" t="s">
        <v>46</v>
      </c>
      <c r="S963" s="93" t="s">
        <v>46</v>
      </c>
      <c r="T963" s="93" t="s">
        <v>46</v>
      </c>
      <c r="U963" s="63"/>
      <c r="V963" s="23">
        <f t="shared" si="76"/>
        <v>2.4938557177967327</v>
      </c>
      <c r="W963" s="23">
        <f t="shared" si="77"/>
        <v>0.71875</v>
      </c>
    </row>
    <row r="964" spans="1:23" x14ac:dyDescent="0.25">
      <c r="A964" s="63">
        <v>9426</v>
      </c>
      <c r="B964" s="91">
        <v>53</v>
      </c>
      <c r="C964" s="91">
        <v>1533</v>
      </c>
      <c r="D964" s="92">
        <v>3.25</v>
      </c>
      <c r="E964" s="91">
        <v>16.43</v>
      </c>
      <c r="F964" s="93">
        <v>21.696999999999999</v>
      </c>
      <c r="G964" s="93">
        <v>20.370999999999999</v>
      </c>
      <c r="H964" s="93">
        <v>18.728999999999999</v>
      </c>
      <c r="I964" s="93">
        <v>16.706</v>
      </c>
      <c r="J964" s="93">
        <v>8.8420000000000005</v>
      </c>
      <c r="K964" s="93">
        <v>7.5629999999999997</v>
      </c>
      <c r="L964" s="93">
        <v>5.4749999999999996</v>
      </c>
      <c r="M964" s="93" t="s">
        <v>46</v>
      </c>
      <c r="N964" s="93" t="s">
        <v>46</v>
      </c>
      <c r="O964" s="93" t="s">
        <v>46</v>
      </c>
      <c r="P964" s="93" t="s">
        <v>46</v>
      </c>
      <c r="Q964" s="93" t="s">
        <v>46</v>
      </c>
      <c r="R964" s="93" t="s">
        <v>46</v>
      </c>
      <c r="S964" s="93" t="s">
        <v>46</v>
      </c>
      <c r="T964" s="93" t="s">
        <v>46</v>
      </c>
      <c r="U964" s="63"/>
      <c r="V964" s="23">
        <f t="shared" si="76"/>
        <v>5.0553846153846154</v>
      </c>
      <c r="W964" s="23">
        <f t="shared" si="77"/>
        <v>0.68458333333333332</v>
      </c>
    </row>
    <row r="965" spans="1:23" x14ac:dyDescent="0.25">
      <c r="A965" s="63">
        <v>9428</v>
      </c>
      <c r="B965" s="91">
        <v>53</v>
      </c>
      <c r="C965" s="91">
        <v>1567</v>
      </c>
      <c r="D965" s="92">
        <v>5.8330000000000002</v>
      </c>
      <c r="E965" s="91">
        <v>18.731999999999999</v>
      </c>
      <c r="F965" s="93">
        <v>18.446000000000002</v>
      </c>
      <c r="G965" s="93">
        <v>18.248999999999999</v>
      </c>
      <c r="H965" s="93">
        <v>17.88</v>
      </c>
      <c r="I965" s="93">
        <v>16.742000000000001</v>
      </c>
      <c r="J965" s="93">
        <v>12.21</v>
      </c>
      <c r="K965" s="93">
        <v>7.2060000000000004</v>
      </c>
      <c r="L965" s="93">
        <v>5.5570000000000004</v>
      </c>
      <c r="M965" s="93">
        <v>4.6189999999999998</v>
      </c>
      <c r="N965" s="93">
        <v>3.7040000000000002</v>
      </c>
      <c r="O965" s="93" t="s">
        <v>46</v>
      </c>
      <c r="P965" s="93" t="s">
        <v>46</v>
      </c>
      <c r="Q965" s="93" t="s">
        <v>46</v>
      </c>
      <c r="R965" s="93" t="s">
        <v>46</v>
      </c>
      <c r="S965" s="93" t="s">
        <v>46</v>
      </c>
      <c r="T965" s="93" t="s">
        <v>46</v>
      </c>
      <c r="U965" s="63"/>
      <c r="V965" s="90">
        <f t="shared" si="76"/>
        <v>3.2113835076290074</v>
      </c>
      <c r="W965" s="90">
        <f t="shared" si="77"/>
        <v>0.78049999999999997</v>
      </c>
    </row>
    <row r="966" spans="1:23" x14ac:dyDescent="0.25">
      <c r="A966" s="63">
        <v>9434</v>
      </c>
      <c r="B966" s="91">
        <v>53</v>
      </c>
      <c r="C966" s="91">
        <v>1632</v>
      </c>
      <c r="D966" s="92">
        <v>4.4169999999999998</v>
      </c>
      <c r="E966" s="91">
        <v>15.648</v>
      </c>
      <c r="F966" s="93">
        <v>16.814</v>
      </c>
      <c r="G966" s="93">
        <v>16.529</v>
      </c>
      <c r="H966" s="93">
        <v>15.494</v>
      </c>
      <c r="I966" s="93">
        <v>13.025</v>
      </c>
      <c r="J966" s="93">
        <v>7.2009999999999996</v>
      </c>
      <c r="K966" s="93">
        <v>4.4809999999999999</v>
      </c>
      <c r="L966" s="93">
        <v>5.0570000000000004</v>
      </c>
      <c r="M966" s="93">
        <v>3.887</v>
      </c>
      <c r="N966" s="93" t="s">
        <v>46</v>
      </c>
      <c r="O966" s="93" t="s">
        <v>46</v>
      </c>
      <c r="P966" s="93" t="s">
        <v>46</v>
      </c>
      <c r="Q966" s="93" t="s">
        <v>46</v>
      </c>
      <c r="R966" s="93" t="s">
        <v>46</v>
      </c>
      <c r="S966" s="93" t="s">
        <v>46</v>
      </c>
      <c r="T966" s="93" t="s">
        <v>46</v>
      </c>
      <c r="U966" s="63"/>
      <c r="V966" s="23">
        <f t="shared" si="76"/>
        <v>3.542676024450985</v>
      </c>
      <c r="W966" s="23">
        <f t="shared" si="77"/>
        <v>0.65200000000000002</v>
      </c>
    </row>
    <row r="967" spans="1:23" x14ac:dyDescent="0.25">
      <c r="A967" s="63">
        <v>9439</v>
      </c>
      <c r="B967" s="91">
        <v>53</v>
      </c>
      <c r="C967" s="91">
        <v>1712</v>
      </c>
      <c r="D967" s="92">
        <v>4</v>
      </c>
      <c r="E967" s="91">
        <v>22.041</v>
      </c>
      <c r="F967" s="93">
        <v>28.843</v>
      </c>
      <c r="G967" s="93">
        <v>28.312999999999999</v>
      </c>
      <c r="H967" s="93">
        <v>27.361000000000001</v>
      </c>
      <c r="I967" s="93">
        <v>22.535</v>
      </c>
      <c r="J967" s="93">
        <v>11.504</v>
      </c>
      <c r="K967" s="93">
        <v>7.4290000000000003</v>
      </c>
      <c r="L967" s="93">
        <v>5.274</v>
      </c>
      <c r="M967" s="93">
        <v>5.51</v>
      </c>
      <c r="N967" s="93" t="s">
        <v>46</v>
      </c>
      <c r="O967" s="93" t="s">
        <v>46</v>
      </c>
      <c r="P967" s="93" t="s">
        <v>46</v>
      </c>
      <c r="Q967" s="93" t="s">
        <v>46</v>
      </c>
      <c r="R967" s="93" t="s">
        <v>46</v>
      </c>
      <c r="S967" s="93" t="s">
        <v>46</v>
      </c>
      <c r="T967" s="93" t="s">
        <v>46</v>
      </c>
      <c r="U967" s="63"/>
      <c r="V967" s="90">
        <f t="shared" si="76"/>
        <v>5.5102500000000001</v>
      </c>
      <c r="W967" s="90">
        <f t="shared" si="77"/>
        <v>0.91837500000000005</v>
      </c>
    </row>
    <row r="968" spans="1:23" x14ac:dyDescent="0.25">
      <c r="A968" s="63">
        <v>9449</v>
      </c>
      <c r="B968" s="91">
        <v>53</v>
      </c>
      <c r="C968" s="91">
        <v>1814</v>
      </c>
      <c r="D968" s="92">
        <v>4.0830000000000002</v>
      </c>
      <c r="E968" s="91">
        <v>20.923999999999999</v>
      </c>
      <c r="F968" s="93">
        <v>22.946000000000002</v>
      </c>
      <c r="G968" s="93">
        <v>22.478000000000002</v>
      </c>
      <c r="H968" s="93">
        <v>21.027000000000001</v>
      </c>
      <c r="I968" s="93">
        <v>17.597999999999999</v>
      </c>
      <c r="J968" s="93">
        <v>9.5850000000000009</v>
      </c>
      <c r="K968" s="93">
        <v>5.7320000000000002</v>
      </c>
      <c r="L968" s="93">
        <v>6.9210000000000003</v>
      </c>
      <c r="M968" s="93">
        <v>5.23</v>
      </c>
      <c r="N968" s="93" t="s">
        <v>46</v>
      </c>
      <c r="O968" s="93" t="s">
        <v>46</v>
      </c>
      <c r="P968" s="93" t="s">
        <v>46</v>
      </c>
      <c r="Q968" s="93" t="s">
        <v>46</v>
      </c>
      <c r="R968" s="93" t="s">
        <v>46</v>
      </c>
      <c r="S968" s="93" t="s">
        <v>46</v>
      </c>
      <c r="T968" s="93" t="s">
        <v>46</v>
      </c>
      <c r="U968" s="63"/>
      <c r="V968" s="23">
        <f t="shared" si="76"/>
        <v>5.1246632378153318</v>
      </c>
      <c r="W968" s="23">
        <f t="shared" si="77"/>
        <v>0.87183333333333335</v>
      </c>
    </row>
    <row r="969" spans="1:23" x14ac:dyDescent="0.25">
      <c r="A969" s="63">
        <v>9486</v>
      </c>
      <c r="B969" s="91">
        <v>53</v>
      </c>
      <c r="C969" s="91">
        <v>2169</v>
      </c>
      <c r="D969" s="92">
        <v>3.8330000000000002</v>
      </c>
      <c r="E969" s="91">
        <v>20.033000000000001</v>
      </c>
      <c r="F969" s="93">
        <v>24.709</v>
      </c>
      <c r="G969" s="93">
        <v>24.658000000000001</v>
      </c>
      <c r="H969" s="93">
        <v>23.614000000000001</v>
      </c>
      <c r="I969" s="93">
        <v>22.309000000000001</v>
      </c>
      <c r="J969" s="93">
        <v>17.018000000000001</v>
      </c>
      <c r="K969" s="93">
        <v>8.7319999999999993</v>
      </c>
      <c r="L969" s="93">
        <v>6.5819999999999999</v>
      </c>
      <c r="M969" s="93" t="s">
        <v>46</v>
      </c>
      <c r="N969" s="93" t="s">
        <v>46</v>
      </c>
      <c r="O969" s="93" t="s">
        <v>46</v>
      </c>
      <c r="P969" s="93" t="s">
        <v>46</v>
      </c>
      <c r="Q969" s="93" t="s">
        <v>46</v>
      </c>
      <c r="R969" s="93" t="s">
        <v>46</v>
      </c>
      <c r="S969" s="93" t="s">
        <v>46</v>
      </c>
      <c r="T969" s="93" t="s">
        <v>46</v>
      </c>
      <c r="U969" s="63"/>
      <c r="V969" s="15">
        <f t="shared" si="76"/>
        <v>5.2264544743021135</v>
      </c>
      <c r="W969" s="15">
        <f t="shared" si="77"/>
        <v>0.83470833333333339</v>
      </c>
    </row>
    <row r="970" spans="1:23" x14ac:dyDescent="0.25">
      <c r="A970" s="63">
        <v>9494</v>
      </c>
      <c r="B970" s="91">
        <v>54</v>
      </c>
      <c r="C970" s="91">
        <v>41</v>
      </c>
      <c r="D970" s="92">
        <v>6.25</v>
      </c>
      <c r="E970" s="91">
        <v>17.29</v>
      </c>
      <c r="F970" s="93">
        <v>10.398</v>
      </c>
      <c r="G970" s="93">
        <v>10.353999999999999</v>
      </c>
      <c r="H970" s="93">
        <v>10.151999999999999</v>
      </c>
      <c r="I970" s="93">
        <v>9.8889999999999993</v>
      </c>
      <c r="J970" s="93">
        <v>7.5190000000000001</v>
      </c>
      <c r="K970" s="93">
        <v>4.2169999999999996</v>
      </c>
      <c r="L970" s="93">
        <v>5.0359999999999996</v>
      </c>
      <c r="M970" s="93">
        <v>4.101</v>
      </c>
      <c r="N970" s="93">
        <v>3.4209999999999998</v>
      </c>
      <c r="O970" s="93">
        <v>2.8820000000000001</v>
      </c>
      <c r="P970" s="93" t="s">
        <v>46</v>
      </c>
      <c r="Q970" s="93" t="s">
        <v>46</v>
      </c>
      <c r="R970" s="93" t="s">
        <v>46</v>
      </c>
      <c r="S970" s="93" t="s">
        <v>46</v>
      </c>
      <c r="T970" s="93" t="s">
        <v>46</v>
      </c>
      <c r="U970" s="63"/>
      <c r="V970" s="23">
        <f t="shared" si="76"/>
        <v>2.7664</v>
      </c>
      <c r="W970" s="23">
        <f t="shared" si="77"/>
        <v>0.72041666666666659</v>
      </c>
    </row>
    <row r="971" spans="1:23" x14ac:dyDescent="0.25">
      <c r="A971" s="63">
        <v>9504</v>
      </c>
      <c r="B971" s="91">
        <v>54</v>
      </c>
      <c r="C971" s="91">
        <v>198</v>
      </c>
      <c r="D971" s="92">
        <v>2.8330000000000002</v>
      </c>
      <c r="E971" s="91">
        <v>18.594999999999999</v>
      </c>
      <c r="F971" s="93">
        <v>27.655999999999999</v>
      </c>
      <c r="G971" s="93">
        <v>26.03</v>
      </c>
      <c r="H971" s="93">
        <v>22.968</v>
      </c>
      <c r="I971" s="93">
        <v>20.965</v>
      </c>
      <c r="J971" s="93">
        <v>11.343</v>
      </c>
      <c r="K971" s="93">
        <v>8.3249999999999993</v>
      </c>
      <c r="L971" s="93" t="s">
        <v>46</v>
      </c>
      <c r="M971" s="93" t="s">
        <v>46</v>
      </c>
      <c r="N971" s="93" t="s">
        <v>46</v>
      </c>
      <c r="O971" s="93" t="s">
        <v>46</v>
      </c>
      <c r="P971" s="93" t="s">
        <v>46</v>
      </c>
      <c r="Q971" s="93" t="s">
        <v>46</v>
      </c>
      <c r="R971" s="93" t="s">
        <v>46</v>
      </c>
      <c r="S971" s="93" t="s">
        <v>46</v>
      </c>
      <c r="T971" s="93" t="s">
        <v>46</v>
      </c>
      <c r="U971" s="63"/>
      <c r="V971" s="34">
        <f t="shared" si="76"/>
        <v>6.5637133780444747</v>
      </c>
      <c r="W971" s="34">
        <f t="shared" si="77"/>
        <v>0.77479166666666666</v>
      </c>
    </row>
    <row r="972" spans="1:23" x14ac:dyDescent="0.25">
      <c r="A972" s="63">
        <v>9507</v>
      </c>
      <c r="B972" s="91">
        <v>54</v>
      </c>
      <c r="C972" s="91">
        <v>246</v>
      </c>
      <c r="D972" s="92">
        <v>2.4169999999999998</v>
      </c>
      <c r="E972" s="91">
        <v>41.100999999999999</v>
      </c>
      <c r="F972" s="93">
        <v>56.191000000000003</v>
      </c>
      <c r="G972" s="93">
        <v>51.948</v>
      </c>
      <c r="H972" s="93">
        <v>44.335000000000001</v>
      </c>
      <c r="I972" s="93">
        <v>37.871000000000002</v>
      </c>
      <c r="J972" s="93">
        <v>25.23</v>
      </c>
      <c r="K972" s="93">
        <v>20.535</v>
      </c>
      <c r="L972" s="93" t="s">
        <v>46</v>
      </c>
      <c r="M972" s="93" t="s">
        <v>46</v>
      </c>
      <c r="N972" s="93" t="s">
        <v>46</v>
      </c>
      <c r="O972" s="93" t="s">
        <v>46</v>
      </c>
      <c r="P972" s="93" t="s">
        <v>46</v>
      </c>
      <c r="Q972" s="93" t="s">
        <v>46</v>
      </c>
      <c r="R972" s="93" t="s">
        <v>46</v>
      </c>
      <c r="S972" s="93" t="s">
        <v>46</v>
      </c>
      <c r="T972" s="93" t="s">
        <v>46</v>
      </c>
      <c r="U972" s="63"/>
      <c r="V972" s="23">
        <f t="shared" si="76"/>
        <v>17.004964832436904</v>
      </c>
      <c r="W972" s="23">
        <f t="shared" si="77"/>
        <v>1.7125416666666666</v>
      </c>
    </row>
    <row r="973" spans="1:23" x14ac:dyDescent="0.25">
      <c r="A973" s="63">
        <v>9518</v>
      </c>
      <c r="B973" s="91">
        <v>54</v>
      </c>
      <c r="C973" s="91">
        <v>410</v>
      </c>
      <c r="D973" s="92">
        <v>3.5830000000000002</v>
      </c>
      <c r="E973" s="91">
        <v>20.41</v>
      </c>
      <c r="F973" s="93">
        <v>17.116</v>
      </c>
      <c r="G973" s="93">
        <v>16.45</v>
      </c>
      <c r="H973" s="93">
        <v>15.497999999999999</v>
      </c>
      <c r="I973" s="93">
        <v>14.637</v>
      </c>
      <c r="J973" s="93">
        <v>12.218</v>
      </c>
      <c r="K973" s="93">
        <v>9.1039999999999992</v>
      </c>
      <c r="L973" s="93">
        <v>6.4489999999999998</v>
      </c>
      <c r="M973" s="93" t="s">
        <v>46</v>
      </c>
      <c r="N973" s="93" t="s">
        <v>46</v>
      </c>
      <c r="O973" s="93" t="s">
        <v>46</v>
      </c>
      <c r="P973" s="93" t="s">
        <v>46</v>
      </c>
      <c r="Q973" s="93" t="s">
        <v>46</v>
      </c>
      <c r="R973" s="93" t="s">
        <v>46</v>
      </c>
      <c r="S973" s="93" t="s">
        <v>46</v>
      </c>
      <c r="T973" s="93" t="s">
        <v>46</v>
      </c>
      <c r="U973" s="63"/>
      <c r="V973" s="23">
        <f t="shared" si="76"/>
        <v>5.6963438459391567</v>
      </c>
      <c r="W973" s="23">
        <f t="shared" si="77"/>
        <v>0.85041666666666671</v>
      </c>
    </row>
    <row r="974" spans="1:23" x14ac:dyDescent="0.25">
      <c r="A974" s="63">
        <v>9519</v>
      </c>
      <c r="B974" s="91">
        <v>54</v>
      </c>
      <c r="C974" s="91">
        <v>416</v>
      </c>
      <c r="D974" s="92">
        <v>4.3330000000000002</v>
      </c>
      <c r="E974" s="91">
        <v>21.010999999999999</v>
      </c>
      <c r="F974" s="93">
        <v>26.297000000000001</v>
      </c>
      <c r="G974" s="93">
        <v>25.949000000000002</v>
      </c>
      <c r="H974" s="93">
        <v>20.486000000000001</v>
      </c>
      <c r="I974" s="93">
        <v>15.708</v>
      </c>
      <c r="J974" s="93">
        <v>13.260999999999999</v>
      </c>
      <c r="K974" s="93">
        <v>8.766</v>
      </c>
      <c r="L974" s="93">
        <v>6.9169999999999998</v>
      </c>
      <c r="M974" s="93">
        <v>5.2430000000000003</v>
      </c>
      <c r="N974" s="93" t="s">
        <v>46</v>
      </c>
      <c r="O974" s="93" t="s">
        <v>46</v>
      </c>
      <c r="P974" s="93" t="s">
        <v>46</v>
      </c>
      <c r="Q974" s="93" t="s">
        <v>46</v>
      </c>
      <c r="R974" s="93" t="s">
        <v>46</v>
      </c>
      <c r="S974" s="93" t="s">
        <v>46</v>
      </c>
      <c r="T974" s="93" t="s">
        <v>46</v>
      </c>
      <c r="U974" s="63"/>
      <c r="V974" s="15">
        <f t="shared" si="76"/>
        <v>4.8490653127163625</v>
      </c>
      <c r="W974" s="15">
        <f t="shared" si="77"/>
        <v>0.87545833333333334</v>
      </c>
    </row>
    <row r="975" spans="1:23" x14ac:dyDescent="0.25">
      <c r="A975" s="63">
        <v>9528</v>
      </c>
      <c r="B975" s="91">
        <v>54</v>
      </c>
      <c r="C975" s="91">
        <v>543</v>
      </c>
      <c r="D975" s="92">
        <v>5.4169999999999998</v>
      </c>
      <c r="E975" s="91">
        <v>16.634</v>
      </c>
      <c r="F975" s="93">
        <v>12.978</v>
      </c>
      <c r="G975" s="93">
        <v>12.523</v>
      </c>
      <c r="H975" s="93">
        <v>11.628</v>
      </c>
      <c r="I975" s="93">
        <v>10.768000000000001</v>
      </c>
      <c r="J975" s="93">
        <v>8.7370000000000001</v>
      </c>
      <c r="K975" s="93">
        <v>4.68</v>
      </c>
      <c r="L975" s="93">
        <v>5.3760000000000003</v>
      </c>
      <c r="M975" s="93">
        <v>4.1550000000000002</v>
      </c>
      <c r="N975" s="93">
        <v>3.3260000000000001</v>
      </c>
      <c r="O975" s="93" t="s">
        <v>46</v>
      </c>
      <c r="P975" s="93" t="s">
        <v>46</v>
      </c>
      <c r="Q975" s="93" t="s">
        <v>46</v>
      </c>
      <c r="R975" s="93" t="s">
        <v>46</v>
      </c>
      <c r="S975" s="93" t="s">
        <v>46</v>
      </c>
      <c r="T975" s="93" t="s">
        <v>46</v>
      </c>
      <c r="U975" s="63"/>
      <c r="V975" s="34">
        <f t="shared" si="76"/>
        <v>3.0707033413328411</v>
      </c>
      <c r="W975" s="34">
        <f t="shared" si="77"/>
        <v>0.69308333333333338</v>
      </c>
    </row>
    <row r="976" spans="1:23" x14ac:dyDescent="0.25">
      <c r="A976" s="63">
        <v>9537</v>
      </c>
      <c r="B976" s="91">
        <v>54</v>
      </c>
      <c r="C976" s="91">
        <v>618</v>
      </c>
      <c r="D976" s="92">
        <v>14.167</v>
      </c>
      <c r="E976" s="91">
        <v>18.47</v>
      </c>
      <c r="F976" s="93">
        <v>7.319</v>
      </c>
      <c r="G976" s="93">
        <v>7.31</v>
      </c>
      <c r="H976" s="93">
        <v>7.2789999999999999</v>
      </c>
      <c r="I976" s="93">
        <v>7.2329999999999997</v>
      </c>
      <c r="J976" s="93">
        <v>6.9939999999999998</v>
      </c>
      <c r="K976" s="93">
        <v>5.2030000000000003</v>
      </c>
      <c r="L976" s="93">
        <v>4.5629999999999997</v>
      </c>
      <c r="M976" s="93">
        <v>3.4940000000000002</v>
      </c>
      <c r="N976" s="93">
        <v>2.819</v>
      </c>
      <c r="O976" s="93">
        <v>2.6659999999999999</v>
      </c>
      <c r="P976" s="93">
        <v>2.468</v>
      </c>
      <c r="Q976" s="93">
        <v>2.2450000000000001</v>
      </c>
      <c r="R976" s="93">
        <v>1.95</v>
      </c>
      <c r="S976" s="93">
        <v>1.82</v>
      </c>
      <c r="T976" s="93">
        <v>1.5669999999999999</v>
      </c>
      <c r="U976" s="63"/>
      <c r="V976" s="23">
        <f t="shared" si="76"/>
        <v>1.3037340297875344</v>
      </c>
      <c r="W976" s="23">
        <f t="shared" si="77"/>
        <v>0.76958333333333329</v>
      </c>
    </row>
    <row r="977" spans="1:23" x14ac:dyDescent="0.25">
      <c r="A977" s="63">
        <v>9542</v>
      </c>
      <c r="B977" s="91">
        <v>54</v>
      </c>
      <c r="C977" s="91">
        <v>691</v>
      </c>
      <c r="D977" s="92">
        <v>2.3330000000000002</v>
      </c>
      <c r="E977" s="91">
        <v>17.451000000000001</v>
      </c>
      <c r="F977" s="93">
        <v>35.103999999999999</v>
      </c>
      <c r="G977" s="93">
        <v>31.268000000000001</v>
      </c>
      <c r="H977" s="93">
        <v>24.29</v>
      </c>
      <c r="I977" s="93">
        <v>17.855</v>
      </c>
      <c r="J977" s="93">
        <v>11.175000000000001</v>
      </c>
      <c r="K977" s="93">
        <v>8.7040000000000006</v>
      </c>
      <c r="L977" s="93" t="s">
        <v>46</v>
      </c>
      <c r="M977" s="93" t="s">
        <v>46</v>
      </c>
      <c r="N977" s="93" t="s">
        <v>46</v>
      </c>
      <c r="O977" s="93" t="s">
        <v>46</v>
      </c>
      <c r="P977" s="93" t="s">
        <v>46</v>
      </c>
      <c r="Q977" s="93" t="s">
        <v>46</v>
      </c>
      <c r="R977" s="93" t="s">
        <v>46</v>
      </c>
      <c r="S977" s="93" t="s">
        <v>46</v>
      </c>
      <c r="T977" s="93" t="s">
        <v>46</v>
      </c>
      <c r="U977" s="63"/>
      <c r="V977" s="23">
        <f t="shared" si="76"/>
        <v>7.4800685812258889</v>
      </c>
      <c r="W977" s="23">
        <f t="shared" si="77"/>
        <v>0.72712500000000002</v>
      </c>
    </row>
    <row r="978" spans="1:23" x14ac:dyDescent="0.25">
      <c r="A978" s="63">
        <v>9579</v>
      </c>
      <c r="B978" s="91">
        <v>54</v>
      </c>
      <c r="C978" s="91">
        <v>1049</v>
      </c>
      <c r="D978" s="92">
        <v>5.25</v>
      </c>
      <c r="E978" s="91">
        <v>16.71</v>
      </c>
      <c r="F978" s="93">
        <v>15.976000000000001</v>
      </c>
      <c r="G978" s="93">
        <v>15.779</v>
      </c>
      <c r="H978" s="93">
        <v>15.472</v>
      </c>
      <c r="I978" s="93">
        <v>14.896000000000001</v>
      </c>
      <c r="J978" s="93">
        <v>12.62</v>
      </c>
      <c r="K978" s="93">
        <v>7.7370000000000001</v>
      </c>
      <c r="L978" s="93">
        <v>5.3369999999999997</v>
      </c>
      <c r="M978" s="93">
        <v>4.1369999999999996</v>
      </c>
      <c r="N978" s="93">
        <v>3.34</v>
      </c>
      <c r="O978" s="93" t="s">
        <v>46</v>
      </c>
      <c r="P978" s="93" t="s">
        <v>46</v>
      </c>
      <c r="Q978" s="93" t="s">
        <v>46</v>
      </c>
      <c r="R978" s="93" t="s">
        <v>46</v>
      </c>
      <c r="S978" s="93" t="s">
        <v>46</v>
      </c>
      <c r="T978" s="93" t="s">
        <v>46</v>
      </c>
      <c r="U978" s="63"/>
      <c r="V978" s="23">
        <f t="shared" si="76"/>
        <v>3.1828571428571428</v>
      </c>
      <c r="W978" s="23">
        <f t="shared" si="77"/>
        <v>0.69625000000000004</v>
      </c>
    </row>
    <row r="979" spans="1:23" x14ac:dyDescent="0.25">
      <c r="A979" s="63">
        <v>9580</v>
      </c>
      <c r="B979" s="91">
        <v>54</v>
      </c>
      <c r="C979" s="91">
        <v>1066</v>
      </c>
      <c r="D979" s="92">
        <v>3.8330000000000002</v>
      </c>
      <c r="E979" s="91">
        <v>15.352</v>
      </c>
      <c r="F979" s="93">
        <v>21.225999999999999</v>
      </c>
      <c r="G979" s="93">
        <v>21.026</v>
      </c>
      <c r="H979" s="93">
        <v>20.47</v>
      </c>
      <c r="I979" s="93">
        <v>18.649000000000001</v>
      </c>
      <c r="J979" s="93">
        <v>10.56</v>
      </c>
      <c r="K979" s="93">
        <v>5.8949999999999996</v>
      </c>
      <c r="L979" s="93">
        <v>5.0529999999999999</v>
      </c>
      <c r="M979" s="93" t="s">
        <v>46</v>
      </c>
      <c r="N979" s="93" t="s">
        <v>46</v>
      </c>
      <c r="O979" s="93" t="s">
        <v>46</v>
      </c>
      <c r="P979" s="93" t="s">
        <v>46</v>
      </c>
      <c r="Q979" s="93" t="s">
        <v>46</v>
      </c>
      <c r="R979" s="93" t="s">
        <v>46</v>
      </c>
      <c r="S979" s="93" t="s">
        <v>46</v>
      </c>
      <c r="T979" s="93" t="s">
        <v>46</v>
      </c>
      <c r="U979" s="63"/>
      <c r="V979" s="15">
        <f t="shared" si="76"/>
        <v>4.0052178450300024</v>
      </c>
      <c r="W979" s="15">
        <f t="shared" si="77"/>
        <v>0.63966666666666672</v>
      </c>
    </row>
    <row r="980" spans="1:23" hidden="1" x14ac:dyDescent="0.25">
      <c r="A980" s="63">
        <v>9592</v>
      </c>
      <c r="B980" s="91">
        <v>54</v>
      </c>
      <c r="C980" s="91">
        <v>1215</v>
      </c>
      <c r="D980" s="92">
        <v>1.75</v>
      </c>
      <c r="E980" s="91">
        <v>24.32</v>
      </c>
      <c r="F980" s="93">
        <v>65.896000000000001</v>
      </c>
      <c r="G980" s="93">
        <v>55.42</v>
      </c>
      <c r="H980" s="93">
        <v>37.89</v>
      </c>
      <c r="I980" s="93">
        <v>25.641999999999999</v>
      </c>
      <c r="J980" s="93">
        <v>22.619</v>
      </c>
      <c r="K980" s="93" t="s">
        <v>46</v>
      </c>
      <c r="L980" s="93" t="s">
        <v>46</v>
      </c>
      <c r="M980" s="93" t="s">
        <v>46</v>
      </c>
      <c r="N980" s="93" t="s">
        <v>46</v>
      </c>
      <c r="O980" s="93" t="s">
        <v>46</v>
      </c>
      <c r="P980" s="93" t="s">
        <v>46</v>
      </c>
      <c r="Q980" s="93" t="s">
        <v>46</v>
      </c>
      <c r="R980" s="93" t="s">
        <v>46</v>
      </c>
      <c r="S980" s="93" t="s">
        <v>46</v>
      </c>
      <c r="T980" s="93" t="s">
        <v>46</v>
      </c>
      <c r="U980" s="63"/>
      <c r="V980" s="23">
        <f t="shared" si="76"/>
        <v>13.897142857142857</v>
      </c>
      <c r="W980" s="23">
        <f t="shared" si="77"/>
        <v>1.0133333333333334</v>
      </c>
    </row>
    <row r="981" spans="1:23" x14ac:dyDescent="0.25">
      <c r="A981" s="63">
        <v>9598</v>
      </c>
      <c r="B981" s="91">
        <v>54</v>
      </c>
      <c r="C981" s="91">
        <v>1291</v>
      </c>
      <c r="D981" s="92">
        <v>3.5</v>
      </c>
      <c r="E981" s="91">
        <v>35.121000000000002</v>
      </c>
      <c r="F981" s="93">
        <v>39.902000000000001</v>
      </c>
      <c r="G981" s="93">
        <v>39.520000000000003</v>
      </c>
      <c r="H981" s="93">
        <v>38.185000000000002</v>
      </c>
      <c r="I981" s="93">
        <v>35.956000000000003</v>
      </c>
      <c r="J981" s="93">
        <v>28.716999999999999</v>
      </c>
      <c r="K981" s="93">
        <v>17.257000000000001</v>
      </c>
      <c r="L981" s="93">
        <v>11.564</v>
      </c>
      <c r="M981" s="93" t="s">
        <v>46</v>
      </c>
      <c r="N981" s="93" t="s">
        <v>46</v>
      </c>
      <c r="O981" s="93" t="s">
        <v>46</v>
      </c>
      <c r="P981" s="93" t="s">
        <v>46</v>
      </c>
      <c r="Q981" s="93" t="s">
        <v>46</v>
      </c>
      <c r="R981" s="93" t="s">
        <v>46</v>
      </c>
      <c r="S981" s="93" t="s">
        <v>46</v>
      </c>
      <c r="T981" s="93" t="s">
        <v>46</v>
      </c>
      <c r="U981" s="63"/>
      <c r="V981" s="34">
        <f t="shared" si="76"/>
        <v>10.034571428571429</v>
      </c>
      <c r="W981" s="34">
        <f t="shared" si="77"/>
        <v>1.4633750000000001</v>
      </c>
    </row>
    <row r="982" spans="1:23" x14ac:dyDescent="0.25">
      <c r="A982" s="63">
        <v>9602</v>
      </c>
      <c r="B982" s="91">
        <v>54</v>
      </c>
      <c r="C982" s="91">
        <v>1353</v>
      </c>
      <c r="D982" s="92">
        <v>5.75</v>
      </c>
      <c r="E982" s="91">
        <v>15.91</v>
      </c>
      <c r="F982" s="93">
        <v>9.125</v>
      </c>
      <c r="G982" s="93">
        <v>9.0879999999999992</v>
      </c>
      <c r="H982" s="93">
        <v>8.9969999999999999</v>
      </c>
      <c r="I982" s="93">
        <v>8.8369999999999997</v>
      </c>
      <c r="J982" s="93">
        <v>6.7759999999999998</v>
      </c>
      <c r="K982" s="93">
        <v>4.0919999999999996</v>
      </c>
      <c r="L982" s="93">
        <v>4.5010000000000003</v>
      </c>
      <c r="M982" s="93">
        <v>3.7639999999999998</v>
      </c>
      <c r="N982" s="93">
        <v>3.1560000000000001</v>
      </c>
      <c r="O982" s="93" t="s">
        <v>46</v>
      </c>
      <c r="P982" s="93" t="s">
        <v>46</v>
      </c>
      <c r="Q982" s="93" t="s">
        <v>46</v>
      </c>
      <c r="R982" s="93" t="s">
        <v>46</v>
      </c>
      <c r="S982" s="93" t="s">
        <v>46</v>
      </c>
      <c r="T982" s="93" t="s">
        <v>46</v>
      </c>
      <c r="U982" s="63"/>
      <c r="V982" s="23">
        <f t="shared" si="76"/>
        <v>2.7669565217391305</v>
      </c>
      <c r="W982" s="23">
        <f t="shared" si="77"/>
        <v>0.66291666666666671</v>
      </c>
    </row>
    <row r="983" spans="1:23" x14ac:dyDescent="0.25">
      <c r="A983" s="63">
        <v>9604</v>
      </c>
      <c r="B983" s="91">
        <v>54</v>
      </c>
      <c r="C983" s="91">
        <v>1393</v>
      </c>
      <c r="D983" s="92">
        <v>3.4169999999999998</v>
      </c>
      <c r="E983" s="91">
        <v>19.771000000000001</v>
      </c>
      <c r="F983" s="93">
        <v>25.292999999999999</v>
      </c>
      <c r="G983" s="93">
        <v>24.856999999999999</v>
      </c>
      <c r="H983" s="93">
        <v>23.324000000000002</v>
      </c>
      <c r="I983" s="93">
        <v>19.744</v>
      </c>
      <c r="J983" s="93">
        <v>11.651999999999999</v>
      </c>
      <c r="K983" s="93">
        <v>9.52</v>
      </c>
      <c r="L983" s="93">
        <v>6.556</v>
      </c>
      <c r="M983" s="93" t="s">
        <v>46</v>
      </c>
      <c r="N983" s="93" t="s">
        <v>46</v>
      </c>
      <c r="O983" s="93" t="s">
        <v>46</v>
      </c>
      <c r="P983" s="93" t="s">
        <v>46</v>
      </c>
      <c r="Q983" s="93" t="s">
        <v>46</v>
      </c>
      <c r="R983" s="93" t="s">
        <v>46</v>
      </c>
      <c r="S983" s="93" t="s">
        <v>46</v>
      </c>
      <c r="T983" s="93" t="s">
        <v>46</v>
      </c>
      <c r="U983" s="63"/>
      <c r="V983" s="15">
        <f t="shared" si="76"/>
        <v>5.7860696517412942</v>
      </c>
      <c r="W983" s="15">
        <f t="shared" si="77"/>
        <v>0.8237916666666667</v>
      </c>
    </row>
    <row r="984" spans="1:23" x14ac:dyDescent="0.25">
      <c r="A984" s="63">
        <v>9612</v>
      </c>
      <c r="B984" s="91">
        <v>54</v>
      </c>
      <c r="C984" s="91">
        <v>1481</v>
      </c>
      <c r="D984" s="92">
        <v>6.1669999999999998</v>
      </c>
      <c r="E984" s="91">
        <v>24.422000000000001</v>
      </c>
      <c r="F984" s="93">
        <v>19.212</v>
      </c>
      <c r="G984" s="93">
        <v>19.154</v>
      </c>
      <c r="H984" s="93">
        <v>18.885999999999999</v>
      </c>
      <c r="I984" s="93">
        <v>18.425999999999998</v>
      </c>
      <c r="J984" s="93">
        <v>16.346</v>
      </c>
      <c r="K984" s="93">
        <v>10.893000000000001</v>
      </c>
      <c r="L984" s="93">
        <v>7.8280000000000003</v>
      </c>
      <c r="M984" s="93">
        <v>5.88</v>
      </c>
      <c r="N984" s="93">
        <v>4.7140000000000004</v>
      </c>
      <c r="O984" s="93">
        <v>4.069</v>
      </c>
      <c r="P984" s="93" t="s">
        <v>46</v>
      </c>
      <c r="Q984" s="93" t="s">
        <v>46</v>
      </c>
      <c r="R984" s="93" t="s">
        <v>46</v>
      </c>
      <c r="S984" s="93" t="s">
        <v>46</v>
      </c>
      <c r="T984" s="93" t="s">
        <v>46</v>
      </c>
      <c r="U984" s="63"/>
      <c r="V984" s="34">
        <f t="shared" si="76"/>
        <v>3.9601102643100377</v>
      </c>
      <c r="W984" s="34">
        <f t="shared" si="77"/>
        <v>1.0175833333333333</v>
      </c>
    </row>
    <row r="985" spans="1:23" hidden="1" x14ac:dyDescent="0.25">
      <c r="A985" s="63">
        <v>9615</v>
      </c>
      <c r="B985" s="91">
        <v>54</v>
      </c>
      <c r="C985" s="91">
        <v>1565</v>
      </c>
      <c r="D985" s="92">
        <v>1.667</v>
      </c>
      <c r="E985" s="91">
        <v>23.312000000000001</v>
      </c>
      <c r="F985" s="93">
        <v>56.738999999999997</v>
      </c>
      <c r="G985" s="93">
        <v>48.265000000000001</v>
      </c>
      <c r="H985" s="93">
        <v>36.843000000000004</v>
      </c>
      <c r="I985" s="93">
        <v>31.257999999999999</v>
      </c>
      <c r="J985" s="93">
        <v>16.968</v>
      </c>
      <c r="K985" s="93" t="s">
        <v>46</v>
      </c>
      <c r="L985" s="93" t="s">
        <v>46</v>
      </c>
      <c r="M985" s="93" t="s">
        <v>46</v>
      </c>
      <c r="N985" s="93" t="s">
        <v>46</v>
      </c>
      <c r="O985" s="93" t="s">
        <v>46</v>
      </c>
      <c r="P985" s="93" t="s">
        <v>46</v>
      </c>
      <c r="Q985" s="93" t="s">
        <v>46</v>
      </c>
      <c r="R985" s="93" t="s">
        <v>46</v>
      </c>
      <c r="S985" s="93" t="s">
        <v>46</v>
      </c>
      <c r="T985" s="93" t="s">
        <v>46</v>
      </c>
      <c r="U985" s="63"/>
      <c r="V985" s="23">
        <f t="shared" ref="V985:V986" si="78">+E985/D985</f>
        <v>13.984403119376125</v>
      </c>
      <c r="W985" s="23">
        <f t="shared" ref="W985:W986" si="79">+E985/24</f>
        <v>0.97133333333333338</v>
      </c>
    </row>
    <row r="986" spans="1:23" x14ac:dyDescent="0.25">
      <c r="A986" s="63">
        <v>9635</v>
      </c>
      <c r="B986" s="91">
        <v>54</v>
      </c>
      <c r="C986" s="91">
        <v>1764</v>
      </c>
      <c r="D986" s="92">
        <v>2.8330000000000002</v>
      </c>
      <c r="E986" s="91">
        <v>22.245999999999999</v>
      </c>
      <c r="F986" s="93">
        <v>48.259</v>
      </c>
      <c r="G986" s="93">
        <v>48.097000000000001</v>
      </c>
      <c r="H986" s="93">
        <v>34.76</v>
      </c>
      <c r="I986" s="93">
        <v>29.577999999999999</v>
      </c>
      <c r="J986" s="93">
        <v>18.015000000000001</v>
      </c>
      <c r="K986" s="93">
        <v>10.555</v>
      </c>
      <c r="L986" s="93" t="s">
        <v>46</v>
      </c>
      <c r="M986" s="93" t="s">
        <v>46</v>
      </c>
      <c r="N986" s="93" t="s">
        <v>46</v>
      </c>
      <c r="O986" s="93" t="s">
        <v>46</v>
      </c>
      <c r="P986" s="93" t="s">
        <v>46</v>
      </c>
      <c r="Q986" s="93" t="s">
        <v>46</v>
      </c>
      <c r="R986" s="93" t="s">
        <v>46</v>
      </c>
      <c r="S986" s="93" t="s">
        <v>46</v>
      </c>
      <c r="T986" s="93" t="s">
        <v>46</v>
      </c>
      <c r="U986" s="63"/>
      <c r="V986" s="90">
        <f t="shared" si="78"/>
        <v>7.8524532297917391</v>
      </c>
      <c r="W986" s="90">
        <f t="shared" si="79"/>
        <v>0.92691666666666661</v>
      </c>
    </row>
    <row r="987" spans="1:23" x14ac:dyDescent="0.25">
      <c r="A987" s="63">
        <v>9639</v>
      </c>
      <c r="B987" s="91">
        <v>54</v>
      </c>
      <c r="C987" s="91">
        <v>1827</v>
      </c>
      <c r="D987" s="92">
        <v>2.6669999999999998</v>
      </c>
      <c r="E987" s="91">
        <v>19.765999999999998</v>
      </c>
      <c r="F987" s="93">
        <v>31.396999999999998</v>
      </c>
      <c r="G987" s="93">
        <v>29.495999999999999</v>
      </c>
      <c r="H987" s="93">
        <v>27.17</v>
      </c>
      <c r="I987" s="93">
        <v>23.695</v>
      </c>
      <c r="J987" s="93">
        <v>14.500999999999999</v>
      </c>
      <c r="K987" s="93">
        <v>8.6910000000000007</v>
      </c>
      <c r="L987" s="93" t="s">
        <v>46</v>
      </c>
      <c r="M987" s="93" t="s">
        <v>46</v>
      </c>
      <c r="N987" s="93" t="s">
        <v>46</v>
      </c>
      <c r="O987" s="93" t="s">
        <v>46</v>
      </c>
      <c r="P987" s="93" t="s">
        <v>46</v>
      </c>
      <c r="Q987" s="93" t="s">
        <v>46</v>
      </c>
      <c r="R987" s="93" t="s">
        <v>46</v>
      </c>
      <c r="S987" s="93" t="s">
        <v>46</v>
      </c>
      <c r="T987" s="93" t="s">
        <v>46</v>
      </c>
      <c r="U987" s="63"/>
      <c r="V987" s="23">
        <f t="shared" ref="V987:V1048" si="80">+E987/D987</f>
        <v>7.4113235845519307</v>
      </c>
      <c r="W987" s="23">
        <f t="shared" ref="W987:W1048" si="81">+E987/24</f>
        <v>0.82358333333333322</v>
      </c>
    </row>
    <row r="988" spans="1:23" hidden="1" x14ac:dyDescent="0.25">
      <c r="A988" s="63">
        <v>9651</v>
      </c>
      <c r="B988" s="91">
        <v>54</v>
      </c>
      <c r="C988" s="91">
        <v>1955</v>
      </c>
      <c r="D988" s="92">
        <v>1.083</v>
      </c>
      <c r="E988" s="91">
        <v>17.585999999999999</v>
      </c>
      <c r="F988" s="93">
        <v>87.846999999999994</v>
      </c>
      <c r="G988" s="93">
        <v>74.855000000000004</v>
      </c>
      <c r="H988" s="93">
        <v>39.210999999999999</v>
      </c>
      <c r="I988" s="93">
        <v>26.23</v>
      </c>
      <c r="J988" s="93">
        <v>17.571999999999999</v>
      </c>
      <c r="K988" s="93" t="s">
        <v>46</v>
      </c>
      <c r="L988" s="93" t="s">
        <v>46</v>
      </c>
      <c r="M988" s="93" t="s">
        <v>46</v>
      </c>
      <c r="N988" s="93" t="s">
        <v>46</v>
      </c>
      <c r="O988" s="93" t="s">
        <v>46</v>
      </c>
      <c r="P988" s="93" t="s">
        <v>46</v>
      </c>
      <c r="Q988" s="93" t="s">
        <v>46</v>
      </c>
      <c r="R988" s="93" t="s">
        <v>46</v>
      </c>
      <c r="S988" s="93" t="s">
        <v>46</v>
      </c>
      <c r="T988" s="93" t="s">
        <v>46</v>
      </c>
      <c r="U988" s="63"/>
      <c r="V988" s="23">
        <f t="shared" si="80"/>
        <v>16.238227146814403</v>
      </c>
      <c r="W988" s="23">
        <f t="shared" si="81"/>
        <v>0.7327499999999999</v>
      </c>
    </row>
    <row r="989" spans="1:23" x14ac:dyDescent="0.25">
      <c r="A989" s="63">
        <v>9656</v>
      </c>
      <c r="B989" s="91">
        <v>54</v>
      </c>
      <c r="C989" s="91">
        <v>1997</v>
      </c>
      <c r="D989" s="92">
        <v>2.5830000000000002</v>
      </c>
      <c r="E989" s="91">
        <v>24.971</v>
      </c>
      <c r="F989" s="93">
        <v>41.747</v>
      </c>
      <c r="G989" s="93">
        <v>40.234999999999999</v>
      </c>
      <c r="H989" s="93">
        <v>35.97</v>
      </c>
      <c r="I989" s="93">
        <v>27.725999999999999</v>
      </c>
      <c r="J989" s="93">
        <v>15.291</v>
      </c>
      <c r="K989" s="93">
        <v>11.576000000000001</v>
      </c>
      <c r="L989" s="93" t="s">
        <v>46</v>
      </c>
      <c r="M989" s="93" t="s">
        <v>46</v>
      </c>
      <c r="N989" s="93" t="s">
        <v>46</v>
      </c>
      <c r="O989" s="93" t="s">
        <v>46</v>
      </c>
      <c r="P989" s="93" t="s">
        <v>46</v>
      </c>
      <c r="Q989" s="93" t="s">
        <v>46</v>
      </c>
      <c r="R989" s="93" t="s">
        <v>46</v>
      </c>
      <c r="S989" s="93" t="s">
        <v>46</v>
      </c>
      <c r="T989" s="93" t="s">
        <v>46</v>
      </c>
      <c r="U989" s="63"/>
      <c r="V989" s="15">
        <f t="shared" si="80"/>
        <v>9.6674409601238871</v>
      </c>
      <c r="W989" s="15">
        <f t="shared" si="81"/>
        <v>1.0404583333333333</v>
      </c>
    </row>
    <row r="990" spans="1:23" x14ac:dyDescent="0.25">
      <c r="A990" s="63">
        <v>9659</v>
      </c>
      <c r="B990" s="91">
        <v>54</v>
      </c>
      <c r="C990" s="91">
        <v>2062</v>
      </c>
      <c r="D990" s="92">
        <v>12</v>
      </c>
      <c r="E990" s="91">
        <v>16.329999999999998</v>
      </c>
      <c r="F990" s="93">
        <v>7.3559999999999999</v>
      </c>
      <c r="G990" s="93">
        <v>7.3490000000000002</v>
      </c>
      <c r="H990" s="93">
        <v>7.3230000000000004</v>
      </c>
      <c r="I990" s="93">
        <v>7.2789999999999999</v>
      </c>
      <c r="J990" s="93">
        <v>7.0679999999999996</v>
      </c>
      <c r="K990" s="93">
        <v>5.6719999999999997</v>
      </c>
      <c r="L990" s="93">
        <v>3.915</v>
      </c>
      <c r="M990" s="93">
        <v>2.9630000000000001</v>
      </c>
      <c r="N990" s="93">
        <v>2.673</v>
      </c>
      <c r="O990" s="93">
        <v>2.5619999999999998</v>
      </c>
      <c r="P990" s="93">
        <v>2.2709999999999999</v>
      </c>
      <c r="Q990" s="93">
        <v>1.9910000000000001</v>
      </c>
      <c r="R990" s="93">
        <v>1.7150000000000001</v>
      </c>
      <c r="S990" s="93">
        <v>1.6060000000000001</v>
      </c>
      <c r="T990" s="93">
        <v>1.399</v>
      </c>
      <c r="U990" s="63"/>
      <c r="V990" s="23">
        <f t="shared" si="80"/>
        <v>1.3608333333333331</v>
      </c>
      <c r="W990" s="23">
        <f t="shared" si="81"/>
        <v>0.68041666666666656</v>
      </c>
    </row>
    <row r="991" spans="1:23" x14ac:dyDescent="0.25">
      <c r="A991" s="63">
        <v>9665</v>
      </c>
      <c r="B991" s="91">
        <v>54</v>
      </c>
      <c r="C991" s="91">
        <v>2130</v>
      </c>
      <c r="D991" s="92">
        <v>5.6669999999999998</v>
      </c>
      <c r="E991" s="91">
        <v>25.151</v>
      </c>
      <c r="F991" s="93">
        <v>16.420000000000002</v>
      </c>
      <c r="G991" s="93">
        <v>15.978</v>
      </c>
      <c r="H991" s="93">
        <v>15.102</v>
      </c>
      <c r="I991" s="93">
        <v>14.247</v>
      </c>
      <c r="J991" s="93">
        <v>11.882999999999999</v>
      </c>
      <c r="K991" s="93">
        <v>8.4640000000000004</v>
      </c>
      <c r="L991" s="93">
        <v>6.1390000000000002</v>
      </c>
      <c r="M991" s="93">
        <v>6.0119999999999996</v>
      </c>
      <c r="N991" s="93">
        <v>5.0259999999999998</v>
      </c>
      <c r="O991" s="93" t="s">
        <v>46</v>
      </c>
      <c r="P991" s="93" t="s">
        <v>46</v>
      </c>
      <c r="Q991" s="93" t="s">
        <v>46</v>
      </c>
      <c r="R991" s="93" t="s">
        <v>46</v>
      </c>
      <c r="S991" s="93" t="s">
        <v>46</v>
      </c>
      <c r="T991" s="93" t="s">
        <v>46</v>
      </c>
      <c r="U991" s="63"/>
      <c r="V991" s="23">
        <f t="shared" si="80"/>
        <v>4.4381506970178224</v>
      </c>
      <c r="W991" s="23">
        <f t="shared" si="81"/>
        <v>1.0479583333333333</v>
      </c>
    </row>
    <row r="992" spans="1:23" x14ac:dyDescent="0.25">
      <c r="A992" s="63">
        <v>9670</v>
      </c>
      <c r="B992" s="91">
        <v>54</v>
      </c>
      <c r="C992" s="91">
        <v>2185</v>
      </c>
      <c r="D992" s="92">
        <v>4.5830000000000002</v>
      </c>
      <c r="E992" s="91">
        <v>26.141999999999999</v>
      </c>
      <c r="F992" s="93">
        <v>23.75</v>
      </c>
      <c r="G992" s="93">
        <v>23.489000000000001</v>
      </c>
      <c r="H992" s="93">
        <v>22.689</v>
      </c>
      <c r="I992" s="93">
        <v>18.308</v>
      </c>
      <c r="J992" s="93">
        <v>13.510999999999999</v>
      </c>
      <c r="K992" s="93">
        <v>11.340999999999999</v>
      </c>
      <c r="L992" s="93">
        <v>8.0030000000000001</v>
      </c>
      <c r="M992" s="93">
        <v>6.3540000000000001</v>
      </c>
      <c r="N992" s="93" t="s">
        <v>46</v>
      </c>
      <c r="O992" s="93" t="s">
        <v>46</v>
      </c>
      <c r="P992" s="93" t="s">
        <v>46</v>
      </c>
      <c r="Q992" s="93" t="s">
        <v>46</v>
      </c>
      <c r="R992" s="93" t="s">
        <v>46</v>
      </c>
      <c r="S992" s="93" t="s">
        <v>46</v>
      </c>
      <c r="T992" s="93" t="s">
        <v>46</v>
      </c>
      <c r="U992" s="63"/>
      <c r="V992" s="34">
        <f t="shared" si="80"/>
        <v>5.7041239362862752</v>
      </c>
      <c r="W992" s="34">
        <f t="shared" si="81"/>
        <v>1.0892500000000001</v>
      </c>
    </row>
    <row r="993" spans="1:23" x14ac:dyDescent="0.25">
      <c r="A993" s="63">
        <v>9677</v>
      </c>
      <c r="B993" s="91">
        <v>55</v>
      </c>
      <c r="C993" s="91">
        <v>17</v>
      </c>
      <c r="D993" s="92">
        <v>7.5</v>
      </c>
      <c r="E993" s="91">
        <v>15.67</v>
      </c>
      <c r="F993" s="93">
        <v>10.875</v>
      </c>
      <c r="G993" s="93">
        <v>10.853999999999999</v>
      </c>
      <c r="H993" s="93">
        <v>10.721</v>
      </c>
      <c r="I993" s="93">
        <v>10.54</v>
      </c>
      <c r="J993" s="93">
        <v>8.39</v>
      </c>
      <c r="K993" s="93">
        <v>5.9109999999999996</v>
      </c>
      <c r="L993" s="93">
        <v>4.194</v>
      </c>
      <c r="M993" s="93">
        <v>3.7280000000000002</v>
      </c>
      <c r="N993" s="93">
        <v>3.1150000000000002</v>
      </c>
      <c r="O993" s="93">
        <v>2.6070000000000002</v>
      </c>
      <c r="P993" s="93">
        <v>2.238</v>
      </c>
      <c r="Q993" s="93" t="s">
        <v>46</v>
      </c>
      <c r="R993" s="93" t="s">
        <v>46</v>
      </c>
      <c r="S993" s="93" t="s">
        <v>46</v>
      </c>
      <c r="T993" s="93" t="s">
        <v>46</v>
      </c>
      <c r="U993" s="63"/>
      <c r="V993" s="23">
        <f t="shared" si="80"/>
        <v>2.0893333333333333</v>
      </c>
      <c r="W993" s="23">
        <f t="shared" si="81"/>
        <v>0.6529166666666667</v>
      </c>
    </row>
    <row r="994" spans="1:23" x14ac:dyDescent="0.25">
      <c r="A994" s="63">
        <v>9693</v>
      </c>
      <c r="B994" s="91">
        <v>55</v>
      </c>
      <c r="C994" s="91">
        <v>215</v>
      </c>
      <c r="D994" s="92">
        <v>6.5830000000000002</v>
      </c>
      <c r="E994" s="91">
        <v>24.712</v>
      </c>
      <c r="F994" s="93">
        <v>17.163</v>
      </c>
      <c r="G994" s="93">
        <v>17.053000000000001</v>
      </c>
      <c r="H994" s="93">
        <v>16.635999999999999</v>
      </c>
      <c r="I994" s="93">
        <v>15.672000000000001</v>
      </c>
      <c r="J994" s="93">
        <v>10.864000000000001</v>
      </c>
      <c r="K994" s="93">
        <v>8.577</v>
      </c>
      <c r="L994" s="93">
        <v>6.7089999999999996</v>
      </c>
      <c r="M994" s="93">
        <v>5.2069999999999999</v>
      </c>
      <c r="N994" s="93">
        <v>4.6879999999999997</v>
      </c>
      <c r="O994" s="93">
        <v>4.1109999999999998</v>
      </c>
      <c r="P994" s="93" t="s">
        <v>46</v>
      </c>
      <c r="Q994" s="93" t="s">
        <v>46</v>
      </c>
      <c r="R994" s="93" t="s">
        <v>46</v>
      </c>
      <c r="S994" s="93" t="s">
        <v>46</v>
      </c>
      <c r="T994" s="93" t="s">
        <v>46</v>
      </c>
      <c r="U994" s="63"/>
      <c r="V994" s="15">
        <f t="shared" si="80"/>
        <v>3.7539115904602762</v>
      </c>
      <c r="W994" s="15">
        <f t="shared" si="81"/>
        <v>1.0296666666666667</v>
      </c>
    </row>
    <row r="995" spans="1:23" x14ac:dyDescent="0.25">
      <c r="A995" s="63">
        <v>9714</v>
      </c>
      <c r="B995" s="91">
        <v>55</v>
      </c>
      <c r="C995" s="91">
        <v>489</v>
      </c>
      <c r="D995" s="92">
        <v>4.0830000000000002</v>
      </c>
      <c r="E995" s="91">
        <v>23.207000000000001</v>
      </c>
      <c r="F995" s="93">
        <v>20.47</v>
      </c>
      <c r="G995" s="93">
        <v>20.350999999999999</v>
      </c>
      <c r="H995" s="93">
        <v>20.026</v>
      </c>
      <c r="I995" s="93">
        <v>19.581</v>
      </c>
      <c r="J995" s="93">
        <v>17.266999999999999</v>
      </c>
      <c r="K995" s="93">
        <v>11.33</v>
      </c>
      <c r="L995" s="93">
        <v>7.5709999999999997</v>
      </c>
      <c r="M995" s="93">
        <v>5.7990000000000004</v>
      </c>
      <c r="N995" s="93" t="s">
        <v>46</v>
      </c>
      <c r="O995" s="93" t="s">
        <v>46</v>
      </c>
      <c r="P995" s="93" t="s">
        <v>46</v>
      </c>
      <c r="Q995" s="93" t="s">
        <v>46</v>
      </c>
      <c r="R995" s="93" t="s">
        <v>46</v>
      </c>
      <c r="S995" s="93" t="s">
        <v>46</v>
      </c>
      <c r="T995" s="93" t="s">
        <v>46</v>
      </c>
      <c r="U995" s="63"/>
      <c r="V995" s="34">
        <f t="shared" si="80"/>
        <v>5.6838109233406806</v>
      </c>
      <c r="W995" s="34">
        <f t="shared" si="81"/>
        <v>0.96695833333333336</v>
      </c>
    </row>
    <row r="996" spans="1:23" x14ac:dyDescent="0.25">
      <c r="A996" s="63">
        <v>9736</v>
      </c>
      <c r="B996" s="91">
        <v>55</v>
      </c>
      <c r="C996" s="91">
        <v>721</v>
      </c>
      <c r="D996" s="92">
        <v>8</v>
      </c>
      <c r="E996" s="91">
        <v>15.29</v>
      </c>
      <c r="F996" s="93">
        <v>8.4030000000000005</v>
      </c>
      <c r="G996" s="93">
        <v>8.3780000000000001</v>
      </c>
      <c r="H996" s="93">
        <v>8.3010000000000002</v>
      </c>
      <c r="I996" s="93">
        <v>8.1989999999999998</v>
      </c>
      <c r="J996" s="93">
        <v>7.6580000000000004</v>
      </c>
      <c r="K996" s="93">
        <v>6.23</v>
      </c>
      <c r="L996" s="93">
        <v>4.62</v>
      </c>
      <c r="M996" s="93">
        <v>3.597</v>
      </c>
      <c r="N996" s="93">
        <v>2.9870000000000001</v>
      </c>
      <c r="O996" s="93">
        <v>2.5289999999999999</v>
      </c>
      <c r="P996" s="93">
        <v>2.181</v>
      </c>
      <c r="Q996" s="93">
        <v>1.911</v>
      </c>
      <c r="R996" s="93" t="s">
        <v>46</v>
      </c>
      <c r="S996" s="93" t="s">
        <v>46</v>
      </c>
      <c r="T996" s="93" t="s">
        <v>46</v>
      </c>
      <c r="U996" s="63"/>
      <c r="V996" s="23">
        <f t="shared" si="80"/>
        <v>1.9112499999999999</v>
      </c>
      <c r="W996" s="23">
        <f t="shared" si="81"/>
        <v>0.63708333333333333</v>
      </c>
    </row>
    <row r="997" spans="1:23" x14ac:dyDescent="0.25">
      <c r="A997" s="63">
        <v>9737</v>
      </c>
      <c r="B997" s="91">
        <v>55</v>
      </c>
      <c r="C997" s="91">
        <v>740</v>
      </c>
      <c r="D997" s="92">
        <v>2.1669999999999998</v>
      </c>
      <c r="E997" s="91">
        <v>20.297999999999998</v>
      </c>
      <c r="F997" s="93">
        <v>42.470999999999997</v>
      </c>
      <c r="G997" s="93">
        <v>39.923000000000002</v>
      </c>
      <c r="H997" s="93">
        <v>34.243000000000002</v>
      </c>
      <c r="I997" s="93">
        <v>24.231000000000002</v>
      </c>
      <c r="J997" s="93">
        <v>16.497</v>
      </c>
      <c r="K997" s="93">
        <v>9.5310000000000006</v>
      </c>
      <c r="L997" s="93" t="s">
        <v>46</v>
      </c>
      <c r="M997" s="93" t="s">
        <v>46</v>
      </c>
      <c r="N997" s="93" t="s">
        <v>46</v>
      </c>
      <c r="O997" s="93" t="s">
        <v>46</v>
      </c>
      <c r="P997" s="93" t="s">
        <v>46</v>
      </c>
      <c r="Q997" s="93" t="s">
        <v>46</v>
      </c>
      <c r="R997" s="93" t="s">
        <v>46</v>
      </c>
      <c r="S997" s="93" t="s">
        <v>46</v>
      </c>
      <c r="T997" s="93" t="s">
        <v>46</v>
      </c>
      <c r="U997" s="63"/>
      <c r="V997" s="15">
        <f t="shared" si="80"/>
        <v>9.3668666359021682</v>
      </c>
      <c r="W997" s="15">
        <f t="shared" si="81"/>
        <v>0.84574999999999989</v>
      </c>
    </row>
    <row r="998" spans="1:23" x14ac:dyDescent="0.25">
      <c r="A998" s="63">
        <v>9739</v>
      </c>
      <c r="B998" s="91">
        <v>55</v>
      </c>
      <c r="C998" s="91">
        <v>775</v>
      </c>
      <c r="D998" s="92">
        <v>3.5</v>
      </c>
      <c r="E998" s="91">
        <v>15.882999999999999</v>
      </c>
      <c r="F998" s="93">
        <v>23.420999999999999</v>
      </c>
      <c r="G998" s="93">
        <v>21.79</v>
      </c>
      <c r="H998" s="93">
        <v>18.623000000000001</v>
      </c>
      <c r="I998" s="93">
        <v>15.816000000000001</v>
      </c>
      <c r="J998" s="93">
        <v>10.247999999999999</v>
      </c>
      <c r="K998" s="93">
        <v>5.3979999999999997</v>
      </c>
      <c r="L998" s="93">
        <v>5.2590000000000003</v>
      </c>
      <c r="M998" s="93" t="s">
        <v>46</v>
      </c>
      <c r="N998" s="93" t="s">
        <v>46</v>
      </c>
      <c r="O998" s="93" t="s">
        <v>46</v>
      </c>
      <c r="P998" s="93" t="s">
        <v>46</v>
      </c>
      <c r="Q998" s="93" t="s">
        <v>46</v>
      </c>
      <c r="R998" s="93" t="s">
        <v>46</v>
      </c>
      <c r="S998" s="93" t="s">
        <v>46</v>
      </c>
      <c r="T998" s="93" t="s">
        <v>46</v>
      </c>
      <c r="U998" s="63"/>
      <c r="V998" s="23">
        <f t="shared" si="80"/>
        <v>4.5379999999999994</v>
      </c>
      <c r="W998" s="23">
        <f t="shared" si="81"/>
        <v>0.66179166666666667</v>
      </c>
    </row>
    <row r="999" spans="1:23" x14ac:dyDescent="0.25">
      <c r="A999" s="63">
        <v>9757</v>
      </c>
      <c r="B999" s="91">
        <v>55</v>
      </c>
      <c r="C999" s="91">
        <v>925</v>
      </c>
      <c r="D999" s="92">
        <v>3.6669999999999998</v>
      </c>
      <c r="E999" s="91">
        <v>17.710999999999999</v>
      </c>
      <c r="F999" s="93">
        <v>19.338999999999999</v>
      </c>
      <c r="G999" s="93">
        <v>18.741</v>
      </c>
      <c r="H999" s="93">
        <v>15.916</v>
      </c>
      <c r="I999" s="93">
        <v>14.308999999999999</v>
      </c>
      <c r="J999" s="93">
        <v>10.699</v>
      </c>
      <c r="K999" s="93">
        <v>8.4809999999999999</v>
      </c>
      <c r="L999" s="93">
        <v>5.85</v>
      </c>
      <c r="M999" s="93" t="s">
        <v>46</v>
      </c>
      <c r="N999" s="93" t="s">
        <v>46</v>
      </c>
      <c r="O999" s="93" t="s">
        <v>46</v>
      </c>
      <c r="P999" s="93" t="s">
        <v>46</v>
      </c>
      <c r="Q999" s="93" t="s">
        <v>46</v>
      </c>
      <c r="R999" s="93" t="s">
        <v>46</v>
      </c>
      <c r="S999" s="93" t="s">
        <v>46</v>
      </c>
      <c r="T999" s="93" t="s">
        <v>46</v>
      </c>
      <c r="U999" s="63"/>
      <c r="V999" s="23">
        <f t="shared" si="80"/>
        <v>4.8298336514862283</v>
      </c>
      <c r="W999" s="23">
        <f t="shared" si="81"/>
        <v>0.73795833333333327</v>
      </c>
    </row>
    <row r="1000" spans="1:23" x14ac:dyDescent="0.25">
      <c r="A1000" s="63">
        <v>9761</v>
      </c>
      <c r="B1000" s="91">
        <v>55</v>
      </c>
      <c r="C1000" s="91">
        <v>986</v>
      </c>
      <c r="D1000" s="92">
        <v>4.4169999999999998</v>
      </c>
      <c r="E1000" s="91">
        <v>28.591999999999999</v>
      </c>
      <c r="F1000" s="93">
        <v>31.704000000000001</v>
      </c>
      <c r="G1000" s="93">
        <v>31.353000000000002</v>
      </c>
      <c r="H1000" s="93">
        <v>30.722000000000001</v>
      </c>
      <c r="I1000" s="93">
        <v>28.315999999999999</v>
      </c>
      <c r="J1000" s="93">
        <v>20.724</v>
      </c>
      <c r="K1000" s="93">
        <v>12.571</v>
      </c>
      <c r="L1000" s="93">
        <v>9.2409999999999997</v>
      </c>
      <c r="M1000" s="93">
        <v>7.1180000000000003</v>
      </c>
      <c r="N1000" s="93" t="s">
        <v>46</v>
      </c>
      <c r="O1000" s="93" t="s">
        <v>46</v>
      </c>
      <c r="P1000" s="93" t="s">
        <v>46</v>
      </c>
      <c r="Q1000" s="93" t="s">
        <v>46</v>
      </c>
      <c r="R1000" s="93" t="s">
        <v>46</v>
      </c>
      <c r="S1000" s="93" t="s">
        <v>46</v>
      </c>
      <c r="T1000" s="93" t="s">
        <v>46</v>
      </c>
      <c r="U1000" s="63"/>
      <c r="V1000" s="23">
        <f t="shared" si="80"/>
        <v>6.4731718360878423</v>
      </c>
      <c r="W1000" s="23">
        <f t="shared" si="81"/>
        <v>1.1913333333333334</v>
      </c>
    </row>
    <row r="1001" spans="1:23" x14ac:dyDescent="0.25">
      <c r="A1001" s="63">
        <v>9768</v>
      </c>
      <c r="B1001" s="91">
        <v>55</v>
      </c>
      <c r="C1001" s="91">
        <v>1087</v>
      </c>
      <c r="D1001" s="92">
        <v>5.8330000000000002</v>
      </c>
      <c r="E1001" s="91">
        <v>17.922999999999998</v>
      </c>
      <c r="F1001" s="93">
        <v>12.656000000000001</v>
      </c>
      <c r="G1001" s="93">
        <v>12.602</v>
      </c>
      <c r="H1001" s="93">
        <v>12.435</v>
      </c>
      <c r="I1001" s="93">
        <v>12.143000000000001</v>
      </c>
      <c r="J1001" s="93">
        <v>10.874000000000001</v>
      </c>
      <c r="K1001" s="93">
        <v>7.976</v>
      </c>
      <c r="L1001" s="93">
        <v>5.8179999999999996</v>
      </c>
      <c r="M1001" s="93">
        <v>4.391</v>
      </c>
      <c r="N1001" s="93">
        <v>3.5190000000000001</v>
      </c>
      <c r="O1001" s="93" t="s">
        <v>46</v>
      </c>
      <c r="P1001" s="93" t="s">
        <v>46</v>
      </c>
      <c r="Q1001" s="93" t="s">
        <v>46</v>
      </c>
      <c r="R1001" s="93" t="s">
        <v>46</v>
      </c>
      <c r="S1001" s="93" t="s">
        <v>46</v>
      </c>
      <c r="T1001" s="93" t="s">
        <v>46</v>
      </c>
      <c r="U1001" s="63"/>
      <c r="V1001" s="23">
        <f t="shared" si="80"/>
        <v>3.0726898679924561</v>
      </c>
      <c r="W1001" s="23">
        <f t="shared" si="81"/>
        <v>0.74679166666666663</v>
      </c>
    </row>
    <row r="1002" spans="1:23" x14ac:dyDescent="0.25">
      <c r="A1002" s="63">
        <v>9773</v>
      </c>
      <c r="B1002" s="91">
        <v>55</v>
      </c>
      <c r="C1002" s="91">
        <v>1166</v>
      </c>
      <c r="D1002" s="92">
        <v>7.9169999999999998</v>
      </c>
      <c r="E1002" s="91">
        <v>18.155999999999999</v>
      </c>
      <c r="F1002" s="93">
        <v>12.032</v>
      </c>
      <c r="G1002" s="93">
        <v>11.962999999999999</v>
      </c>
      <c r="H1002" s="93">
        <v>11.701000000000001</v>
      </c>
      <c r="I1002" s="93">
        <v>11.144</v>
      </c>
      <c r="J1002" s="93">
        <v>7.5220000000000002</v>
      </c>
      <c r="K1002" s="93">
        <v>5.8390000000000004</v>
      </c>
      <c r="L1002" s="93">
        <v>4.9359999999999999</v>
      </c>
      <c r="M1002" s="93">
        <v>3.7410000000000001</v>
      </c>
      <c r="N1002" s="93">
        <v>3.0350000000000001</v>
      </c>
      <c r="O1002" s="93">
        <v>2.5539999999999998</v>
      </c>
      <c r="P1002" s="93">
        <v>2.4740000000000002</v>
      </c>
      <c r="Q1002" s="93" t="s">
        <v>46</v>
      </c>
      <c r="R1002" s="93" t="s">
        <v>46</v>
      </c>
      <c r="S1002" s="93" t="s">
        <v>46</v>
      </c>
      <c r="T1002" s="93" t="s">
        <v>46</v>
      </c>
      <c r="U1002" s="63"/>
      <c r="V1002" s="34">
        <f t="shared" si="80"/>
        <v>2.2932929139825688</v>
      </c>
      <c r="W1002" s="34">
        <f t="shared" si="81"/>
        <v>0.75649999999999995</v>
      </c>
    </row>
    <row r="1003" spans="1:23" x14ac:dyDescent="0.25">
      <c r="A1003" s="63">
        <v>9791</v>
      </c>
      <c r="B1003" s="91">
        <v>55</v>
      </c>
      <c r="C1003" s="91">
        <v>1341</v>
      </c>
      <c r="D1003" s="92">
        <v>4</v>
      </c>
      <c r="E1003" s="91">
        <v>22.852</v>
      </c>
      <c r="F1003" s="93">
        <v>32.256</v>
      </c>
      <c r="G1003" s="93">
        <v>32.036999999999999</v>
      </c>
      <c r="H1003" s="93">
        <v>31.123000000000001</v>
      </c>
      <c r="I1003" s="93">
        <v>28.135000000000002</v>
      </c>
      <c r="J1003" s="93">
        <v>15.818</v>
      </c>
      <c r="K1003" s="93">
        <v>8.0570000000000004</v>
      </c>
      <c r="L1003" s="93">
        <v>7.2759999999999998</v>
      </c>
      <c r="M1003" s="93">
        <v>5.7130000000000001</v>
      </c>
      <c r="N1003" s="93" t="s">
        <v>46</v>
      </c>
      <c r="O1003" s="93" t="s">
        <v>46</v>
      </c>
      <c r="P1003" s="93" t="s">
        <v>46</v>
      </c>
      <c r="Q1003" s="93" t="s">
        <v>46</v>
      </c>
      <c r="R1003" s="93" t="s">
        <v>46</v>
      </c>
      <c r="S1003" s="93" t="s">
        <v>46</v>
      </c>
      <c r="T1003" s="93" t="s">
        <v>46</v>
      </c>
      <c r="U1003" s="63"/>
      <c r="V1003" s="23">
        <f t="shared" si="80"/>
        <v>5.7130000000000001</v>
      </c>
      <c r="W1003" s="23">
        <f t="shared" si="81"/>
        <v>0.95216666666666672</v>
      </c>
    </row>
    <row r="1004" spans="1:23" x14ac:dyDescent="0.25">
      <c r="A1004" s="63">
        <v>9801</v>
      </c>
      <c r="B1004" s="91">
        <v>55</v>
      </c>
      <c r="C1004" s="91">
        <v>1469</v>
      </c>
      <c r="D1004" s="92">
        <v>2.9169999999999998</v>
      </c>
      <c r="E1004" s="91">
        <v>20.742999999999999</v>
      </c>
      <c r="F1004" s="93">
        <v>33.841000000000001</v>
      </c>
      <c r="G1004" s="93">
        <v>33.249000000000002</v>
      </c>
      <c r="H1004" s="93">
        <v>31.81</v>
      </c>
      <c r="I1004" s="93">
        <v>26.452999999999999</v>
      </c>
      <c r="J1004" s="93">
        <v>15.515000000000001</v>
      </c>
      <c r="K1004" s="93">
        <v>9.5630000000000006</v>
      </c>
      <c r="L1004" s="93" t="s">
        <v>46</v>
      </c>
      <c r="M1004" s="93" t="s">
        <v>46</v>
      </c>
      <c r="N1004" s="93" t="s">
        <v>46</v>
      </c>
      <c r="O1004" s="93" t="s">
        <v>46</v>
      </c>
      <c r="P1004" s="93" t="s">
        <v>46</v>
      </c>
      <c r="Q1004" s="93" t="s">
        <v>46</v>
      </c>
      <c r="R1004" s="93" t="s">
        <v>46</v>
      </c>
      <c r="S1004" s="93" t="s">
        <v>46</v>
      </c>
      <c r="T1004" s="93" t="s">
        <v>46</v>
      </c>
      <c r="U1004" s="63"/>
      <c r="V1004" s="15">
        <f t="shared" si="80"/>
        <v>7.11107302022626</v>
      </c>
      <c r="W1004" s="15">
        <f t="shared" si="81"/>
        <v>0.86429166666666657</v>
      </c>
    </row>
    <row r="1005" spans="1:23" x14ac:dyDescent="0.25">
      <c r="A1005" s="63">
        <v>9805</v>
      </c>
      <c r="B1005" s="91">
        <v>55</v>
      </c>
      <c r="C1005" s="91">
        <v>1537</v>
      </c>
      <c r="D1005" s="92">
        <v>3.3330000000000002</v>
      </c>
      <c r="E1005" s="91">
        <v>20.800999999999998</v>
      </c>
      <c r="F1005" s="93">
        <v>23.577000000000002</v>
      </c>
      <c r="G1005" s="93">
        <v>23.466000000000001</v>
      </c>
      <c r="H1005" s="93">
        <v>22.45</v>
      </c>
      <c r="I1005" s="93">
        <v>21.213999999999999</v>
      </c>
      <c r="J1005" s="93">
        <v>16.757000000000001</v>
      </c>
      <c r="K1005" s="93">
        <v>10.250999999999999</v>
      </c>
      <c r="L1005" s="93">
        <v>6.9219999999999997</v>
      </c>
      <c r="M1005" s="93" t="s">
        <v>46</v>
      </c>
      <c r="N1005" s="93" t="s">
        <v>46</v>
      </c>
      <c r="O1005" s="93" t="s">
        <v>46</v>
      </c>
      <c r="P1005" s="93" t="s">
        <v>46</v>
      </c>
      <c r="Q1005" s="93" t="s">
        <v>46</v>
      </c>
      <c r="R1005" s="93" t="s">
        <v>46</v>
      </c>
      <c r="S1005" s="93" t="s">
        <v>46</v>
      </c>
      <c r="T1005" s="93" t="s">
        <v>46</v>
      </c>
      <c r="U1005" s="63"/>
      <c r="V1005" s="34">
        <f t="shared" si="80"/>
        <v>6.24092409240924</v>
      </c>
      <c r="W1005" s="34">
        <f t="shared" si="81"/>
        <v>0.8667083333333333</v>
      </c>
    </row>
    <row r="1006" spans="1:23" x14ac:dyDescent="0.25">
      <c r="A1006" s="63">
        <v>9815</v>
      </c>
      <c r="B1006" s="91">
        <v>55</v>
      </c>
      <c r="C1006" s="91">
        <v>1630</v>
      </c>
      <c r="D1006" s="92">
        <v>2.1669999999999998</v>
      </c>
      <c r="E1006" s="91">
        <v>18.151</v>
      </c>
      <c r="F1006" s="93">
        <v>32.279000000000003</v>
      </c>
      <c r="G1006" s="93">
        <v>31.492000000000001</v>
      </c>
      <c r="H1006" s="93">
        <v>25.032</v>
      </c>
      <c r="I1006" s="93">
        <v>18.053000000000001</v>
      </c>
      <c r="J1006" s="93">
        <v>9.7550000000000008</v>
      </c>
      <c r="K1006" s="93">
        <v>9.0299999999999994</v>
      </c>
      <c r="L1006" s="93" t="s">
        <v>46</v>
      </c>
      <c r="M1006" s="93" t="s">
        <v>46</v>
      </c>
      <c r="N1006" s="93" t="s">
        <v>46</v>
      </c>
      <c r="O1006" s="93" t="s">
        <v>46</v>
      </c>
      <c r="P1006" s="93" t="s">
        <v>46</v>
      </c>
      <c r="Q1006" s="93" t="s">
        <v>46</v>
      </c>
      <c r="R1006" s="93" t="s">
        <v>46</v>
      </c>
      <c r="S1006" s="93" t="s">
        <v>46</v>
      </c>
      <c r="T1006" s="93" t="s">
        <v>46</v>
      </c>
      <c r="U1006" s="63"/>
      <c r="V1006" s="23">
        <f t="shared" si="80"/>
        <v>8.3760959852330412</v>
      </c>
      <c r="W1006" s="23">
        <f t="shared" si="81"/>
        <v>0.7562916666666667</v>
      </c>
    </row>
    <row r="1007" spans="1:23" hidden="1" x14ac:dyDescent="0.25">
      <c r="A1007" s="63">
        <v>9823</v>
      </c>
      <c r="B1007" s="91">
        <v>55</v>
      </c>
      <c r="C1007" s="91">
        <v>1739</v>
      </c>
      <c r="D1007" s="92">
        <v>1.333</v>
      </c>
      <c r="E1007" s="91">
        <v>18.585000000000001</v>
      </c>
      <c r="F1007" s="93">
        <v>67.492999999999995</v>
      </c>
      <c r="G1007" s="93">
        <v>57.77</v>
      </c>
      <c r="H1007" s="93">
        <v>40.976999999999997</v>
      </c>
      <c r="I1007" s="93">
        <v>30.696999999999999</v>
      </c>
      <c r="J1007" s="93">
        <v>15.436</v>
      </c>
      <c r="K1007" s="93" t="s">
        <v>46</v>
      </c>
      <c r="L1007" s="93" t="s">
        <v>46</v>
      </c>
      <c r="M1007" s="93" t="s">
        <v>46</v>
      </c>
      <c r="N1007" s="93" t="s">
        <v>46</v>
      </c>
      <c r="O1007" s="93" t="s">
        <v>46</v>
      </c>
      <c r="P1007" s="93" t="s">
        <v>46</v>
      </c>
      <c r="Q1007" s="93" t="s">
        <v>46</v>
      </c>
      <c r="R1007" s="93" t="s">
        <v>46</v>
      </c>
      <c r="S1007" s="93" t="s">
        <v>46</v>
      </c>
      <c r="T1007" s="93" t="s">
        <v>46</v>
      </c>
      <c r="U1007" s="63"/>
      <c r="V1007" s="23">
        <f t="shared" si="80"/>
        <v>13.942235558889724</v>
      </c>
      <c r="W1007" s="23">
        <f t="shared" si="81"/>
        <v>0.77437500000000004</v>
      </c>
    </row>
    <row r="1008" spans="1:23" x14ac:dyDescent="0.25">
      <c r="A1008" s="63">
        <v>9837</v>
      </c>
      <c r="B1008" s="91">
        <v>56</v>
      </c>
      <c r="C1008" s="91">
        <v>86</v>
      </c>
      <c r="D1008" s="92">
        <v>3.1669999999999998</v>
      </c>
      <c r="E1008" s="91">
        <v>15.4</v>
      </c>
      <c r="F1008" s="93">
        <v>20.347999999999999</v>
      </c>
      <c r="G1008" s="93">
        <v>20.29</v>
      </c>
      <c r="H1008" s="93">
        <v>19.491</v>
      </c>
      <c r="I1008" s="93">
        <v>17.984000000000002</v>
      </c>
      <c r="J1008" s="93">
        <v>9.4280000000000008</v>
      </c>
      <c r="K1008" s="93">
        <v>7.1769999999999996</v>
      </c>
      <c r="L1008" s="93">
        <v>5.133</v>
      </c>
      <c r="M1008" s="93" t="s">
        <v>46</v>
      </c>
      <c r="N1008" s="93" t="s">
        <v>46</v>
      </c>
      <c r="O1008" s="93" t="s">
        <v>46</v>
      </c>
      <c r="P1008" s="93" t="s">
        <v>46</v>
      </c>
      <c r="Q1008" s="93" t="s">
        <v>46</v>
      </c>
      <c r="R1008" s="93" t="s">
        <v>46</v>
      </c>
      <c r="S1008" s="93" t="s">
        <v>46</v>
      </c>
      <c r="T1008" s="93" t="s">
        <v>46</v>
      </c>
      <c r="U1008" s="63"/>
      <c r="V1008" s="23">
        <f t="shared" si="80"/>
        <v>4.8626460372592364</v>
      </c>
      <c r="W1008" s="23">
        <f t="shared" si="81"/>
        <v>0.64166666666666672</v>
      </c>
    </row>
    <row r="1009" spans="1:23" x14ac:dyDescent="0.25">
      <c r="A1009" s="63">
        <v>9839</v>
      </c>
      <c r="B1009" s="91">
        <v>56</v>
      </c>
      <c r="C1009" s="91">
        <v>120</v>
      </c>
      <c r="D1009" s="92">
        <v>2.25</v>
      </c>
      <c r="E1009" s="91">
        <v>15.225</v>
      </c>
      <c r="F1009" s="93">
        <v>30.102</v>
      </c>
      <c r="G1009" s="93">
        <v>28.282</v>
      </c>
      <c r="H1009" s="93">
        <v>23.992000000000001</v>
      </c>
      <c r="I1009" s="93">
        <v>17.061</v>
      </c>
      <c r="J1009" s="93">
        <v>14.04</v>
      </c>
      <c r="K1009" s="93">
        <v>7.5090000000000003</v>
      </c>
      <c r="L1009" s="93" t="s">
        <v>46</v>
      </c>
      <c r="M1009" s="93" t="s">
        <v>46</v>
      </c>
      <c r="N1009" s="93" t="s">
        <v>46</v>
      </c>
      <c r="O1009" s="93" t="s">
        <v>46</v>
      </c>
      <c r="P1009" s="93" t="s">
        <v>46</v>
      </c>
      <c r="Q1009" s="93" t="s">
        <v>46</v>
      </c>
      <c r="R1009" s="93" t="s">
        <v>46</v>
      </c>
      <c r="S1009" s="93" t="s">
        <v>46</v>
      </c>
      <c r="T1009" s="93" t="s">
        <v>46</v>
      </c>
      <c r="U1009" s="63"/>
      <c r="V1009" s="23">
        <f t="shared" si="80"/>
        <v>6.7666666666666666</v>
      </c>
      <c r="W1009" s="23">
        <f t="shared" si="81"/>
        <v>0.63437500000000002</v>
      </c>
    </row>
    <row r="1010" spans="1:23" x14ac:dyDescent="0.25">
      <c r="A1010" s="63">
        <v>9850</v>
      </c>
      <c r="B1010" s="91">
        <v>56</v>
      </c>
      <c r="C1010" s="91">
        <v>248</v>
      </c>
      <c r="D1010" s="92">
        <v>2.25</v>
      </c>
      <c r="E1010" s="91">
        <v>16.722000000000001</v>
      </c>
      <c r="F1010" s="93">
        <v>37.76</v>
      </c>
      <c r="G1010" s="93">
        <v>36.972000000000001</v>
      </c>
      <c r="H1010" s="93">
        <v>27.959</v>
      </c>
      <c r="I1010" s="93">
        <v>18.895</v>
      </c>
      <c r="J1010" s="93">
        <v>9.6839999999999993</v>
      </c>
      <c r="K1010" s="93">
        <v>8.35</v>
      </c>
      <c r="L1010" s="93" t="s">
        <v>46</v>
      </c>
      <c r="M1010" s="93" t="s">
        <v>46</v>
      </c>
      <c r="N1010" s="93" t="s">
        <v>46</v>
      </c>
      <c r="O1010" s="93" t="s">
        <v>46</v>
      </c>
      <c r="P1010" s="93" t="s">
        <v>46</v>
      </c>
      <c r="Q1010" s="93" t="s">
        <v>46</v>
      </c>
      <c r="R1010" s="93" t="s">
        <v>46</v>
      </c>
      <c r="S1010" s="93" t="s">
        <v>46</v>
      </c>
      <c r="T1010" s="93" t="s">
        <v>46</v>
      </c>
      <c r="U1010" s="63"/>
      <c r="V1010" s="15">
        <f t="shared" si="80"/>
        <v>7.4320000000000004</v>
      </c>
      <c r="W1010" s="15">
        <f t="shared" si="81"/>
        <v>0.69675000000000009</v>
      </c>
    </row>
    <row r="1011" spans="1:23" x14ac:dyDescent="0.25">
      <c r="A1011" s="63">
        <v>9851</v>
      </c>
      <c r="B1011" s="91">
        <v>56</v>
      </c>
      <c r="C1011" s="91">
        <v>252</v>
      </c>
      <c r="D1011" s="92">
        <v>6.0830000000000002</v>
      </c>
      <c r="E1011" s="91">
        <v>23.431999999999999</v>
      </c>
      <c r="F1011" s="93">
        <v>22.768999999999998</v>
      </c>
      <c r="G1011" s="93">
        <v>22.751000000000001</v>
      </c>
      <c r="H1011" s="93">
        <v>22.207999999999998</v>
      </c>
      <c r="I1011" s="93">
        <v>21.222000000000001</v>
      </c>
      <c r="J1011" s="93">
        <v>14.371</v>
      </c>
      <c r="K1011" s="93">
        <v>7.85</v>
      </c>
      <c r="L1011" s="93">
        <v>5.3330000000000002</v>
      </c>
      <c r="M1011" s="93">
        <v>4.0380000000000003</v>
      </c>
      <c r="N1011" s="93">
        <v>3.4220000000000002</v>
      </c>
      <c r="O1011" s="93">
        <v>3.8959999999999999</v>
      </c>
      <c r="P1011" s="93" t="s">
        <v>46</v>
      </c>
      <c r="Q1011" s="93" t="s">
        <v>46</v>
      </c>
      <c r="R1011" s="93" t="s">
        <v>46</v>
      </c>
      <c r="S1011" s="93" t="s">
        <v>46</v>
      </c>
      <c r="T1011" s="93" t="s">
        <v>46</v>
      </c>
      <c r="U1011" s="63"/>
      <c r="V1011" s="34">
        <f t="shared" si="80"/>
        <v>3.8520466874897252</v>
      </c>
      <c r="W1011" s="34">
        <f t="shared" si="81"/>
        <v>0.97633333333333328</v>
      </c>
    </row>
    <row r="1012" spans="1:23" hidden="1" x14ac:dyDescent="0.25">
      <c r="A1012" s="63">
        <v>9859</v>
      </c>
      <c r="B1012" s="91">
        <v>56</v>
      </c>
      <c r="C1012" s="91">
        <v>369</v>
      </c>
      <c r="D1012" s="92">
        <v>1.583</v>
      </c>
      <c r="E1012" s="91">
        <v>19.254999999999999</v>
      </c>
      <c r="F1012" s="93">
        <v>54.526000000000003</v>
      </c>
      <c r="G1012" s="93">
        <v>52.487000000000002</v>
      </c>
      <c r="H1012" s="93">
        <v>29.800999999999998</v>
      </c>
      <c r="I1012" s="93">
        <v>21.574000000000002</v>
      </c>
      <c r="J1012" s="93">
        <v>18.376000000000001</v>
      </c>
      <c r="K1012" s="93" t="s">
        <v>46</v>
      </c>
      <c r="L1012" s="93" t="s">
        <v>46</v>
      </c>
      <c r="M1012" s="93" t="s">
        <v>46</v>
      </c>
      <c r="N1012" s="93" t="s">
        <v>46</v>
      </c>
      <c r="O1012" s="93" t="s">
        <v>46</v>
      </c>
      <c r="P1012" s="93" t="s">
        <v>46</v>
      </c>
      <c r="Q1012" s="93" t="s">
        <v>46</v>
      </c>
      <c r="R1012" s="93" t="s">
        <v>46</v>
      </c>
      <c r="S1012" s="93" t="s">
        <v>46</v>
      </c>
      <c r="T1012" s="93" t="s">
        <v>46</v>
      </c>
      <c r="U1012" s="63"/>
      <c r="V1012" s="23">
        <f t="shared" si="80"/>
        <v>12.163613392293113</v>
      </c>
      <c r="W1012" s="23">
        <f t="shared" si="81"/>
        <v>0.80229166666666663</v>
      </c>
    </row>
    <row r="1013" spans="1:23" x14ac:dyDescent="0.25">
      <c r="A1013" s="63">
        <v>9869</v>
      </c>
      <c r="B1013" s="91">
        <v>56</v>
      </c>
      <c r="C1013" s="91">
        <v>474</v>
      </c>
      <c r="D1013" s="92">
        <v>2.9169999999999998</v>
      </c>
      <c r="E1013" s="91">
        <v>28.562000000000001</v>
      </c>
      <c r="F1013" s="93">
        <v>46.424999999999997</v>
      </c>
      <c r="G1013" s="93">
        <v>45.790999999999997</v>
      </c>
      <c r="H1013" s="93">
        <v>43.475999999999999</v>
      </c>
      <c r="I1013" s="93">
        <v>36.058999999999997</v>
      </c>
      <c r="J1013" s="93">
        <v>25.31</v>
      </c>
      <c r="K1013" s="93">
        <v>13.744</v>
      </c>
      <c r="L1013" s="93" t="s">
        <v>46</v>
      </c>
      <c r="M1013" s="93" t="s">
        <v>46</v>
      </c>
      <c r="N1013" s="93" t="s">
        <v>46</v>
      </c>
      <c r="O1013" s="93" t="s">
        <v>46</v>
      </c>
      <c r="P1013" s="93" t="s">
        <v>46</v>
      </c>
      <c r="Q1013" s="93" t="s">
        <v>46</v>
      </c>
      <c r="R1013" s="93" t="s">
        <v>46</v>
      </c>
      <c r="S1013" s="93" t="s">
        <v>46</v>
      </c>
      <c r="T1013" s="93" t="s">
        <v>46</v>
      </c>
      <c r="U1013" s="63"/>
      <c r="V1013" s="90">
        <f t="shared" si="80"/>
        <v>9.7915666780939326</v>
      </c>
      <c r="W1013" s="90">
        <f t="shared" si="81"/>
        <v>1.1900833333333334</v>
      </c>
    </row>
    <row r="1014" spans="1:23" x14ac:dyDescent="0.25">
      <c r="A1014" s="63">
        <v>9885</v>
      </c>
      <c r="B1014" s="91">
        <v>56</v>
      </c>
      <c r="C1014" s="91">
        <v>637</v>
      </c>
      <c r="D1014" s="92">
        <v>4.75</v>
      </c>
      <c r="E1014" s="91">
        <v>17.239999999999998</v>
      </c>
      <c r="F1014" s="93">
        <v>17.696000000000002</v>
      </c>
      <c r="G1014" s="93">
        <v>17.553999999999998</v>
      </c>
      <c r="H1014" s="93">
        <v>17.146000000000001</v>
      </c>
      <c r="I1014" s="93">
        <v>16.285</v>
      </c>
      <c r="J1014" s="93">
        <v>10.994999999999999</v>
      </c>
      <c r="K1014" s="93">
        <v>6.2240000000000002</v>
      </c>
      <c r="L1014" s="93">
        <v>5.32</v>
      </c>
      <c r="M1014" s="93">
        <v>4.3090000000000002</v>
      </c>
      <c r="N1014" s="93" t="s">
        <v>46</v>
      </c>
      <c r="O1014" s="93" t="s">
        <v>46</v>
      </c>
      <c r="P1014" s="93" t="s">
        <v>46</v>
      </c>
      <c r="Q1014" s="93" t="s">
        <v>46</v>
      </c>
      <c r="R1014" s="93" t="s">
        <v>46</v>
      </c>
      <c r="S1014" s="93" t="s">
        <v>46</v>
      </c>
      <c r="T1014" s="93" t="s">
        <v>46</v>
      </c>
      <c r="U1014" s="63"/>
      <c r="V1014" s="23">
        <f t="shared" si="80"/>
        <v>3.629473684210526</v>
      </c>
      <c r="W1014" s="23">
        <f t="shared" si="81"/>
        <v>0.71833333333333327</v>
      </c>
    </row>
    <row r="1015" spans="1:23" x14ac:dyDescent="0.25">
      <c r="A1015" s="63">
        <v>9903</v>
      </c>
      <c r="B1015" s="91">
        <v>56</v>
      </c>
      <c r="C1015" s="91">
        <v>842</v>
      </c>
      <c r="D1015" s="92">
        <v>3.0830000000000002</v>
      </c>
      <c r="E1015" s="91">
        <v>17.016999999999999</v>
      </c>
      <c r="F1015" s="93">
        <v>23.975000000000001</v>
      </c>
      <c r="G1015" s="93">
        <v>23.664000000000001</v>
      </c>
      <c r="H1015" s="93">
        <v>22.870999999999999</v>
      </c>
      <c r="I1015" s="93">
        <v>19.239999999999998</v>
      </c>
      <c r="J1015" s="93">
        <v>11.816000000000001</v>
      </c>
      <c r="K1015" s="93">
        <v>6.8339999999999996</v>
      </c>
      <c r="L1015" s="93">
        <v>5.6619999999999999</v>
      </c>
      <c r="M1015" s="93" t="s">
        <v>46</v>
      </c>
      <c r="N1015" s="93" t="s">
        <v>46</v>
      </c>
      <c r="O1015" s="93" t="s">
        <v>46</v>
      </c>
      <c r="P1015" s="93" t="s">
        <v>46</v>
      </c>
      <c r="Q1015" s="93" t="s">
        <v>46</v>
      </c>
      <c r="R1015" s="93" t="s">
        <v>46</v>
      </c>
      <c r="S1015" s="93" t="s">
        <v>46</v>
      </c>
      <c r="T1015" s="93" t="s">
        <v>46</v>
      </c>
      <c r="U1015" s="63"/>
      <c r="V1015" s="90">
        <f t="shared" si="80"/>
        <v>5.5196237431073625</v>
      </c>
      <c r="W1015" s="90">
        <f t="shared" si="81"/>
        <v>0.70904166666666668</v>
      </c>
    </row>
    <row r="1016" spans="1:23" x14ac:dyDescent="0.25">
      <c r="A1016" s="63">
        <v>9912</v>
      </c>
      <c r="B1016" s="91">
        <v>56</v>
      </c>
      <c r="C1016" s="91">
        <v>935</v>
      </c>
      <c r="D1016" s="92">
        <v>2.3330000000000002</v>
      </c>
      <c r="E1016" s="91">
        <v>24.32</v>
      </c>
      <c r="F1016" s="93">
        <v>41.466999999999999</v>
      </c>
      <c r="G1016" s="93">
        <v>39.987000000000002</v>
      </c>
      <c r="H1016" s="93">
        <v>31.946000000000002</v>
      </c>
      <c r="I1016" s="93">
        <v>22.981000000000002</v>
      </c>
      <c r="J1016" s="93">
        <v>20.587</v>
      </c>
      <c r="K1016" s="93">
        <v>12.134</v>
      </c>
      <c r="L1016" s="93" t="s">
        <v>46</v>
      </c>
      <c r="M1016" s="93" t="s">
        <v>46</v>
      </c>
      <c r="N1016" s="93" t="s">
        <v>46</v>
      </c>
      <c r="O1016" s="93" t="s">
        <v>46</v>
      </c>
      <c r="P1016" s="93" t="s">
        <v>46</v>
      </c>
      <c r="Q1016" s="93" t="s">
        <v>46</v>
      </c>
      <c r="R1016" s="93" t="s">
        <v>46</v>
      </c>
      <c r="S1016" s="93" t="s">
        <v>46</v>
      </c>
      <c r="T1016" s="93" t="s">
        <v>46</v>
      </c>
      <c r="U1016" s="63"/>
      <c r="V1016" s="23">
        <f t="shared" si="80"/>
        <v>10.424346335190741</v>
      </c>
      <c r="W1016" s="23">
        <f t="shared" si="81"/>
        <v>1.0133333333333334</v>
      </c>
    </row>
    <row r="1017" spans="1:23" x14ac:dyDescent="0.25">
      <c r="A1017" s="63">
        <v>9922</v>
      </c>
      <c r="B1017" s="91">
        <v>56</v>
      </c>
      <c r="C1017" s="91">
        <v>1065</v>
      </c>
      <c r="D1017" s="92">
        <v>2.4169999999999998</v>
      </c>
      <c r="E1017" s="91">
        <v>24.134</v>
      </c>
      <c r="F1017" s="93">
        <v>59.485999999999997</v>
      </c>
      <c r="G1017" s="93">
        <v>58.722000000000001</v>
      </c>
      <c r="H1017" s="93">
        <v>51.042999999999999</v>
      </c>
      <c r="I1017" s="93">
        <v>38.887</v>
      </c>
      <c r="J1017" s="93">
        <v>21.466000000000001</v>
      </c>
      <c r="K1017" s="93">
        <v>11.486000000000001</v>
      </c>
      <c r="L1017" s="93" t="s">
        <v>46</v>
      </c>
      <c r="M1017" s="93" t="s">
        <v>46</v>
      </c>
      <c r="N1017" s="93" t="s">
        <v>46</v>
      </c>
      <c r="O1017" s="93" t="s">
        <v>46</v>
      </c>
      <c r="P1017" s="93" t="s">
        <v>46</v>
      </c>
      <c r="Q1017" s="93" t="s">
        <v>46</v>
      </c>
      <c r="R1017" s="93" t="s">
        <v>46</v>
      </c>
      <c r="S1017" s="93" t="s">
        <v>46</v>
      </c>
      <c r="T1017" s="93" t="s">
        <v>46</v>
      </c>
      <c r="U1017" s="63"/>
      <c r="V1017" s="15">
        <f t="shared" si="80"/>
        <v>9.9851055026892848</v>
      </c>
      <c r="W1017" s="15">
        <f t="shared" si="81"/>
        <v>1.0055833333333333</v>
      </c>
    </row>
    <row r="1018" spans="1:23" x14ac:dyDescent="0.25">
      <c r="A1018" s="63">
        <v>9935</v>
      </c>
      <c r="B1018" s="91">
        <v>56</v>
      </c>
      <c r="C1018" s="91">
        <v>1181</v>
      </c>
      <c r="D1018" s="92">
        <v>3.1669999999999998</v>
      </c>
      <c r="E1018" s="91">
        <v>24.234999999999999</v>
      </c>
      <c r="F1018" s="93">
        <v>35.069000000000003</v>
      </c>
      <c r="G1018" s="93">
        <v>34.386000000000003</v>
      </c>
      <c r="H1018" s="93">
        <v>32.548000000000002</v>
      </c>
      <c r="I1018" s="93">
        <v>29.920999999999999</v>
      </c>
      <c r="J1018" s="93">
        <v>20.349</v>
      </c>
      <c r="K1018" s="93">
        <v>11.16</v>
      </c>
      <c r="L1018" s="93">
        <v>8.0760000000000005</v>
      </c>
      <c r="M1018" s="93" t="s">
        <v>46</v>
      </c>
      <c r="N1018" s="93" t="s">
        <v>46</v>
      </c>
      <c r="O1018" s="93" t="s">
        <v>46</v>
      </c>
      <c r="P1018" s="93" t="s">
        <v>46</v>
      </c>
      <c r="Q1018" s="93" t="s">
        <v>46</v>
      </c>
      <c r="R1018" s="93" t="s">
        <v>46</v>
      </c>
      <c r="S1018" s="93" t="s">
        <v>46</v>
      </c>
      <c r="T1018" s="93" t="s">
        <v>46</v>
      </c>
      <c r="U1018" s="63"/>
      <c r="V1018" s="23">
        <f t="shared" si="80"/>
        <v>7.6523523839595837</v>
      </c>
      <c r="W1018" s="23">
        <f t="shared" si="81"/>
        <v>1.0097916666666666</v>
      </c>
    </row>
    <row r="1019" spans="1:23" x14ac:dyDescent="0.25">
      <c r="A1019" s="63">
        <v>9963</v>
      </c>
      <c r="B1019" s="91">
        <v>56</v>
      </c>
      <c r="C1019" s="91">
        <v>1462</v>
      </c>
      <c r="D1019" s="92">
        <v>6.5830000000000002</v>
      </c>
      <c r="E1019" s="91">
        <v>30.15</v>
      </c>
      <c r="F1019" s="93">
        <v>19.460999999999999</v>
      </c>
      <c r="G1019" s="93">
        <v>19.367000000000001</v>
      </c>
      <c r="H1019" s="93">
        <v>19.132999999999999</v>
      </c>
      <c r="I1019" s="93">
        <v>18.719000000000001</v>
      </c>
      <c r="J1019" s="93">
        <v>13.345000000000001</v>
      </c>
      <c r="K1019" s="93">
        <v>8.43</v>
      </c>
      <c r="L1019" s="93">
        <v>8.7129999999999992</v>
      </c>
      <c r="M1019" s="93">
        <v>7.3360000000000003</v>
      </c>
      <c r="N1019" s="93">
        <v>5.9349999999999996</v>
      </c>
      <c r="O1019" s="93">
        <v>5.0220000000000002</v>
      </c>
      <c r="P1019" s="93" t="s">
        <v>46</v>
      </c>
      <c r="Q1019" s="93" t="s">
        <v>46</v>
      </c>
      <c r="R1019" s="93" t="s">
        <v>46</v>
      </c>
      <c r="S1019" s="93" t="s">
        <v>46</v>
      </c>
      <c r="T1019" s="93" t="s">
        <v>46</v>
      </c>
      <c r="U1019" s="63"/>
      <c r="V1019" s="23">
        <f t="shared" si="80"/>
        <v>4.5799787331004094</v>
      </c>
      <c r="W1019" s="23">
        <f t="shared" si="81"/>
        <v>1.2562499999999999</v>
      </c>
    </row>
    <row r="1020" spans="1:23" x14ac:dyDescent="0.25">
      <c r="A1020" s="63">
        <v>9965</v>
      </c>
      <c r="B1020" s="91">
        <v>56</v>
      </c>
      <c r="C1020" s="91">
        <v>1501</v>
      </c>
      <c r="D1020" s="92">
        <v>7</v>
      </c>
      <c r="E1020" s="91">
        <v>19.341000000000001</v>
      </c>
      <c r="F1020" s="93">
        <v>10.196</v>
      </c>
      <c r="G1020" s="93">
        <v>10.141</v>
      </c>
      <c r="H1020" s="93">
        <v>9.99</v>
      </c>
      <c r="I1020" s="93">
        <v>9.7210000000000001</v>
      </c>
      <c r="J1020" s="93">
        <v>7.7590000000000003</v>
      </c>
      <c r="K1020" s="93">
        <v>5.3150000000000004</v>
      </c>
      <c r="L1020" s="93">
        <v>4.117</v>
      </c>
      <c r="M1020" s="93">
        <v>4.5359999999999996</v>
      </c>
      <c r="N1020" s="93">
        <v>3.84</v>
      </c>
      <c r="O1020" s="93">
        <v>3.218</v>
      </c>
      <c r="P1020" s="93">
        <v>2.7629999999999999</v>
      </c>
      <c r="Q1020" s="93" t="s">
        <v>46</v>
      </c>
      <c r="R1020" s="93" t="s">
        <v>46</v>
      </c>
      <c r="S1020" s="93" t="s">
        <v>46</v>
      </c>
      <c r="T1020" s="93" t="s">
        <v>46</v>
      </c>
      <c r="U1020" s="63"/>
      <c r="V1020" s="34">
        <f t="shared" si="80"/>
        <v>2.7630000000000003</v>
      </c>
      <c r="W1020" s="34">
        <f t="shared" si="81"/>
        <v>0.80587500000000001</v>
      </c>
    </row>
    <row r="1021" spans="1:23" x14ac:dyDescent="0.25">
      <c r="A1021" s="63">
        <v>9970</v>
      </c>
      <c r="B1021" s="91">
        <v>56</v>
      </c>
      <c r="C1021" s="91">
        <v>1603</v>
      </c>
      <c r="D1021" s="92">
        <v>2.1669999999999998</v>
      </c>
      <c r="E1021" s="91">
        <v>21.47</v>
      </c>
      <c r="F1021" s="93">
        <v>33.369999999999997</v>
      </c>
      <c r="G1021" s="93">
        <v>30.474</v>
      </c>
      <c r="H1021" s="93">
        <v>27.794</v>
      </c>
      <c r="I1021" s="93">
        <v>24.28</v>
      </c>
      <c r="J1021" s="93">
        <v>16.323</v>
      </c>
      <c r="K1021" s="93">
        <v>10.73</v>
      </c>
      <c r="L1021" s="93" t="s">
        <v>46</v>
      </c>
      <c r="M1021" s="93" t="s">
        <v>46</v>
      </c>
      <c r="N1021" s="93" t="s">
        <v>46</v>
      </c>
      <c r="O1021" s="93" t="s">
        <v>46</v>
      </c>
      <c r="P1021" s="93" t="s">
        <v>46</v>
      </c>
      <c r="Q1021" s="93" t="s">
        <v>46</v>
      </c>
      <c r="R1021" s="93" t="s">
        <v>46</v>
      </c>
      <c r="S1021" s="93" t="s">
        <v>46</v>
      </c>
      <c r="T1021" s="93" t="s">
        <v>46</v>
      </c>
      <c r="U1021" s="63"/>
      <c r="V1021" s="23">
        <f t="shared" si="80"/>
        <v>9.9077065066912784</v>
      </c>
      <c r="W1021" s="23">
        <f t="shared" si="81"/>
        <v>0.89458333333333329</v>
      </c>
    </row>
    <row r="1022" spans="1:23" x14ac:dyDescent="0.25">
      <c r="A1022" s="63">
        <v>9979</v>
      </c>
      <c r="B1022" s="91">
        <v>56</v>
      </c>
      <c r="C1022" s="91">
        <v>1700</v>
      </c>
      <c r="D1022" s="92">
        <v>10.5</v>
      </c>
      <c r="E1022" s="91">
        <v>47.591999999999999</v>
      </c>
      <c r="F1022" s="93">
        <v>19.587</v>
      </c>
      <c r="G1022" s="93">
        <v>19.584</v>
      </c>
      <c r="H1022" s="93">
        <v>19.506</v>
      </c>
      <c r="I1022" s="93">
        <v>19.373000000000001</v>
      </c>
      <c r="J1022" s="93">
        <v>18.727</v>
      </c>
      <c r="K1022" s="93">
        <v>14.103999999999999</v>
      </c>
      <c r="L1022" s="93">
        <v>10.507</v>
      </c>
      <c r="M1022" s="93">
        <v>8.1530000000000005</v>
      </c>
      <c r="N1022" s="93">
        <v>6.5730000000000004</v>
      </c>
      <c r="O1022" s="93">
        <v>7.1429999999999998</v>
      </c>
      <c r="P1022" s="93">
        <v>6.673</v>
      </c>
      <c r="Q1022" s="93">
        <v>5.8550000000000004</v>
      </c>
      <c r="R1022" s="93">
        <v>5.0940000000000003</v>
      </c>
      <c r="S1022" s="93">
        <v>4.7560000000000002</v>
      </c>
      <c r="T1022" s="93" t="s">
        <v>46</v>
      </c>
      <c r="U1022" s="63"/>
      <c r="V1022" s="15">
        <f t="shared" si="80"/>
        <v>4.532571428571428</v>
      </c>
      <c r="W1022" s="15">
        <f t="shared" si="81"/>
        <v>1.9829999999999999</v>
      </c>
    </row>
    <row r="1023" spans="1:23" x14ac:dyDescent="0.25">
      <c r="A1023" s="63">
        <v>9985</v>
      </c>
      <c r="B1023" s="91">
        <v>56</v>
      </c>
      <c r="C1023" s="91">
        <v>1796</v>
      </c>
      <c r="D1023" s="92">
        <v>6.9169999999999998</v>
      </c>
      <c r="E1023" s="91">
        <v>20.399999999999999</v>
      </c>
      <c r="F1023" s="93">
        <v>12.288</v>
      </c>
      <c r="G1023" s="93">
        <v>12.244999999999999</v>
      </c>
      <c r="H1023" s="93">
        <v>12.14</v>
      </c>
      <c r="I1023" s="93">
        <v>11.959</v>
      </c>
      <c r="J1023" s="93">
        <v>11.061</v>
      </c>
      <c r="K1023" s="93">
        <v>8.7439999999999998</v>
      </c>
      <c r="L1023" s="93">
        <v>6.2169999999999996</v>
      </c>
      <c r="M1023" s="93">
        <v>4.6879999999999997</v>
      </c>
      <c r="N1023" s="93">
        <v>4.0549999999999997</v>
      </c>
      <c r="O1023" s="93">
        <v>3.3980000000000001</v>
      </c>
      <c r="P1023" s="93" t="s">
        <v>46</v>
      </c>
      <c r="Q1023" s="93" t="s">
        <v>46</v>
      </c>
      <c r="R1023" s="93" t="s">
        <v>46</v>
      </c>
      <c r="S1023" s="93" t="s">
        <v>46</v>
      </c>
      <c r="T1023" s="93" t="s">
        <v>46</v>
      </c>
      <c r="U1023" s="63"/>
      <c r="V1023" s="34">
        <f t="shared" si="80"/>
        <v>2.9492554575683099</v>
      </c>
      <c r="W1023" s="34">
        <f t="shared" si="81"/>
        <v>0.85</v>
      </c>
    </row>
    <row r="1024" spans="1:23" hidden="1" x14ac:dyDescent="0.25">
      <c r="A1024" s="63">
        <v>9997</v>
      </c>
      <c r="B1024" s="91">
        <v>57</v>
      </c>
      <c r="C1024" s="91">
        <v>57</v>
      </c>
      <c r="D1024" s="92">
        <v>1.75</v>
      </c>
      <c r="E1024" s="91">
        <v>16.283999999999999</v>
      </c>
      <c r="F1024" s="93">
        <v>38.808</v>
      </c>
      <c r="G1024" s="93">
        <v>38.051000000000002</v>
      </c>
      <c r="H1024" s="93">
        <v>29.741</v>
      </c>
      <c r="I1024" s="93">
        <v>24.934000000000001</v>
      </c>
      <c r="J1024" s="93">
        <v>15.544</v>
      </c>
      <c r="K1024" s="93" t="s">
        <v>46</v>
      </c>
      <c r="L1024" s="93" t="s">
        <v>46</v>
      </c>
      <c r="M1024" s="93" t="s">
        <v>46</v>
      </c>
      <c r="N1024" s="93" t="s">
        <v>46</v>
      </c>
      <c r="O1024" s="93" t="s">
        <v>46</v>
      </c>
      <c r="P1024" s="93" t="s">
        <v>46</v>
      </c>
      <c r="Q1024" s="93" t="s">
        <v>46</v>
      </c>
      <c r="R1024" s="93" t="s">
        <v>46</v>
      </c>
      <c r="S1024" s="93" t="s">
        <v>46</v>
      </c>
      <c r="T1024" s="93" t="s">
        <v>46</v>
      </c>
      <c r="U1024" s="63"/>
      <c r="V1024" s="23">
        <f t="shared" si="80"/>
        <v>9.3051428571428563</v>
      </c>
      <c r="W1024" s="23">
        <f t="shared" si="81"/>
        <v>0.67849999999999999</v>
      </c>
    </row>
    <row r="1025" spans="1:23" x14ac:dyDescent="0.25">
      <c r="A1025" s="63">
        <v>9998</v>
      </c>
      <c r="B1025" s="91">
        <v>57</v>
      </c>
      <c r="C1025" s="91">
        <v>72</v>
      </c>
      <c r="D1025" s="92">
        <v>7.5</v>
      </c>
      <c r="E1025" s="91">
        <v>31.151</v>
      </c>
      <c r="F1025" s="93">
        <v>15.185</v>
      </c>
      <c r="G1025" s="93">
        <v>15.18</v>
      </c>
      <c r="H1025" s="93">
        <v>15.12</v>
      </c>
      <c r="I1025" s="93">
        <v>15.018000000000001</v>
      </c>
      <c r="J1025" s="93">
        <v>14.494</v>
      </c>
      <c r="K1025" s="93">
        <v>11.08</v>
      </c>
      <c r="L1025" s="93">
        <v>7.4560000000000004</v>
      </c>
      <c r="M1025" s="93">
        <v>7.0259999999999998</v>
      </c>
      <c r="N1025" s="93">
        <v>6.117</v>
      </c>
      <c r="O1025" s="93">
        <v>5.1479999999999997</v>
      </c>
      <c r="P1025" s="93">
        <v>4.4489999999999998</v>
      </c>
      <c r="Q1025" s="93" t="s">
        <v>46</v>
      </c>
      <c r="R1025" s="93" t="s">
        <v>46</v>
      </c>
      <c r="S1025" s="93" t="s">
        <v>46</v>
      </c>
      <c r="T1025" s="93" t="s">
        <v>46</v>
      </c>
      <c r="U1025" s="63"/>
      <c r="V1025" s="23">
        <f t="shared" si="80"/>
        <v>4.1534666666666666</v>
      </c>
      <c r="W1025" s="23">
        <f t="shared" si="81"/>
        <v>1.2979583333333333</v>
      </c>
    </row>
    <row r="1026" spans="1:23" x14ac:dyDescent="0.25">
      <c r="A1026" s="63">
        <v>10003</v>
      </c>
      <c r="B1026" s="91">
        <v>57</v>
      </c>
      <c r="C1026" s="91">
        <v>132</v>
      </c>
      <c r="D1026" s="92">
        <v>10.917</v>
      </c>
      <c r="E1026" s="91">
        <v>15.974</v>
      </c>
      <c r="F1026" s="93">
        <v>8.1</v>
      </c>
      <c r="G1026" s="93">
        <v>8.0909999999999993</v>
      </c>
      <c r="H1026" s="93">
        <v>8.0519999999999996</v>
      </c>
      <c r="I1026" s="93">
        <v>7.9850000000000003</v>
      </c>
      <c r="J1026" s="93">
        <v>7.6529999999999996</v>
      </c>
      <c r="K1026" s="93">
        <v>4.72</v>
      </c>
      <c r="L1026" s="93">
        <v>3.5059999999999998</v>
      </c>
      <c r="M1026" s="93">
        <v>3.3530000000000002</v>
      </c>
      <c r="N1026" s="93">
        <v>2.6890000000000001</v>
      </c>
      <c r="O1026" s="93">
        <v>2.242</v>
      </c>
      <c r="P1026" s="93">
        <v>1.9219999999999999</v>
      </c>
      <c r="Q1026" s="93">
        <v>1.6839999999999999</v>
      </c>
      <c r="R1026" s="93">
        <v>1.617</v>
      </c>
      <c r="S1026" s="93">
        <v>1.5640000000000001</v>
      </c>
      <c r="T1026" s="93" t="s">
        <v>46</v>
      </c>
      <c r="U1026" s="63"/>
      <c r="V1026" s="90">
        <f t="shared" si="80"/>
        <v>1.4632224970229917</v>
      </c>
      <c r="W1026" s="90">
        <f t="shared" si="81"/>
        <v>0.6655833333333333</v>
      </c>
    </row>
    <row r="1027" spans="1:23" x14ac:dyDescent="0.25">
      <c r="A1027" s="63">
        <v>10006</v>
      </c>
      <c r="B1027" s="91">
        <v>57</v>
      </c>
      <c r="C1027" s="91">
        <v>184</v>
      </c>
      <c r="D1027" s="92">
        <v>5.25</v>
      </c>
      <c r="E1027" s="91">
        <v>17.21</v>
      </c>
      <c r="F1027" s="93">
        <v>14.462</v>
      </c>
      <c r="G1027" s="93">
        <v>13.923999999999999</v>
      </c>
      <c r="H1027" s="93">
        <v>12.835000000000001</v>
      </c>
      <c r="I1027" s="93">
        <v>11.765000000000001</v>
      </c>
      <c r="J1027" s="93">
        <v>8.9309999999999992</v>
      </c>
      <c r="K1027" s="93">
        <v>5.2670000000000003</v>
      </c>
      <c r="L1027" s="93">
        <v>3.6030000000000002</v>
      </c>
      <c r="M1027" s="93">
        <v>3.9460000000000002</v>
      </c>
      <c r="N1027" s="93">
        <v>3.44</v>
      </c>
      <c r="O1027" s="93" t="s">
        <v>46</v>
      </c>
      <c r="P1027" s="93" t="s">
        <v>46</v>
      </c>
      <c r="Q1027" s="93" t="s">
        <v>46</v>
      </c>
      <c r="R1027" s="93" t="s">
        <v>46</v>
      </c>
      <c r="S1027" s="93" t="s">
        <v>46</v>
      </c>
      <c r="T1027" s="93" t="s">
        <v>46</v>
      </c>
      <c r="U1027" s="63"/>
      <c r="V1027" s="23">
        <f t="shared" si="80"/>
        <v>3.2780952380952382</v>
      </c>
      <c r="W1027" s="23">
        <f t="shared" si="81"/>
        <v>0.71708333333333341</v>
      </c>
    </row>
    <row r="1028" spans="1:23" x14ac:dyDescent="0.25">
      <c r="A1028" s="63">
        <v>10015</v>
      </c>
      <c r="B1028" s="91">
        <v>57</v>
      </c>
      <c r="C1028" s="91">
        <v>308</v>
      </c>
      <c r="D1028" s="92">
        <v>5.1669999999999998</v>
      </c>
      <c r="E1028" s="91">
        <v>17.838000000000001</v>
      </c>
      <c r="F1028" s="93">
        <v>20.356000000000002</v>
      </c>
      <c r="G1028" s="93">
        <v>20.106000000000002</v>
      </c>
      <c r="H1028" s="93">
        <v>19.312999999999999</v>
      </c>
      <c r="I1028" s="93">
        <v>18.067</v>
      </c>
      <c r="J1028" s="93">
        <v>14.02</v>
      </c>
      <c r="K1028" s="93">
        <v>7.1550000000000002</v>
      </c>
      <c r="L1028" s="93">
        <v>4.8550000000000004</v>
      </c>
      <c r="M1028" s="93">
        <v>3.6480000000000001</v>
      </c>
      <c r="N1028" s="93">
        <v>3.5430000000000001</v>
      </c>
      <c r="O1028" s="93" t="s">
        <v>46</v>
      </c>
      <c r="P1028" s="93" t="s">
        <v>46</v>
      </c>
      <c r="Q1028" s="93" t="s">
        <v>46</v>
      </c>
      <c r="R1028" s="93" t="s">
        <v>46</v>
      </c>
      <c r="S1028" s="93" t="s">
        <v>46</v>
      </c>
      <c r="T1028" s="93" t="s">
        <v>46</v>
      </c>
      <c r="U1028" s="63"/>
      <c r="V1028" s="90">
        <f t="shared" si="80"/>
        <v>3.4522934004257793</v>
      </c>
      <c r="W1028" s="90">
        <f t="shared" si="81"/>
        <v>0.74325000000000008</v>
      </c>
    </row>
    <row r="1029" spans="1:23" x14ac:dyDescent="0.25">
      <c r="A1029" s="63">
        <v>10027</v>
      </c>
      <c r="B1029" s="91">
        <v>57</v>
      </c>
      <c r="C1029" s="91">
        <v>429</v>
      </c>
      <c r="D1029" s="92">
        <v>6.25</v>
      </c>
      <c r="E1029" s="91">
        <v>20.16</v>
      </c>
      <c r="F1029" s="93">
        <v>13.641999999999999</v>
      </c>
      <c r="G1029" s="93">
        <v>13.484</v>
      </c>
      <c r="H1029" s="93">
        <v>13.234999999999999</v>
      </c>
      <c r="I1029" s="93">
        <v>12.252000000000001</v>
      </c>
      <c r="J1029" s="93">
        <v>8.7360000000000007</v>
      </c>
      <c r="K1029" s="93">
        <v>6.8230000000000004</v>
      </c>
      <c r="L1029" s="93">
        <v>5.5650000000000004</v>
      </c>
      <c r="M1029" s="93">
        <v>4.32</v>
      </c>
      <c r="N1029" s="93">
        <v>3.7</v>
      </c>
      <c r="O1029" s="93">
        <v>3.3580000000000001</v>
      </c>
      <c r="P1029" s="93" t="s">
        <v>46</v>
      </c>
      <c r="Q1029" s="93" t="s">
        <v>46</v>
      </c>
      <c r="R1029" s="93" t="s">
        <v>46</v>
      </c>
      <c r="S1029" s="93" t="s">
        <v>46</v>
      </c>
      <c r="T1029" s="93" t="s">
        <v>46</v>
      </c>
      <c r="U1029" s="63"/>
      <c r="V1029" s="23">
        <f t="shared" si="80"/>
        <v>3.2256</v>
      </c>
      <c r="W1029" s="23">
        <f t="shared" si="81"/>
        <v>0.84</v>
      </c>
    </row>
    <row r="1030" spans="1:23" x14ac:dyDescent="0.25">
      <c r="A1030" s="63">
        <v>10037</v>
      </c>
      <c r="B1030" s="91">
        <v>57</v>
      </c>
      <c r="C1030" s="91">
        <v>564</v>
      </c>
      <c r="D1030" s="92">
        <v>8</v>
      </c>
      <c r="E1030" s="91">
        <v>17.207000000000001</v>
      </c>
      <c r="F1030" s="93">
        <v>9.5640000000000001</v>
      </c>
      <c r="G1030" s="93">
        <v>9.5500000000000007</v>
      </c>
      <c r="H1030" s="93">
        <v>9.51</v>
      </c>
      <c r="I1030" s="93">
        <v>9.4499999999999993</v>
      </c>
      <c r="J1030" s="93">
        <v>9.1319999999999997</v>
      </c>
      <c r="K1030" s="93">
        <v>7.1029999999999998</v>
      </c>
      <c r="L1030" s="93">
        <v>4.8920000000000003</v>
      </c>
      <c r="M1030" s="93">
        <v>3.7010000000000001</v>
      </c>
      <c r="N1030" s="93">
        <v>2.9740000000000002</v>
      </c>
      <c r="O1030" s="93">
        <v>2.669</v>
      </c>
      <c r="P1030" s="93">
        <v>2.3929999999999998</v>
      </c>
      <c r="Q1030" s="93">
        <v>2.1509999999999998</v>
      </c>
      <c r="R1030" s="93" t="s">
        <v>46</v>
      </c>
      <c r="S1030" s="93" t="s">
        <v>46</v>
      </c>
      <c r="T1030" s="93" t="s">
        <v>46</v>
      </c>
      <c r="U1030" s="63"/>
      <c r="V1030" s="23">
        <f t="shared" si="80"/>
        <v>2.1508750000000001</v>
      </c>
      <c r="W1030" s="23">
        <f t="shared" si="81"/>
        <v>0.71695833333333336</v>
      </c>
    </row>
    <row r="1031" spans="1:23" x14ac:dyDescent="0.25">
      <c r="A1031" s="63">
        <v>10039</v>
      </c>
      <c r="B1031" s="91">
        <v>57</v>
      </c>
      <c r="C1031" s="91">
        <v>588</v>
      </c>
      <c r="D1031" s="92">
        <v>6.8330000000000002</v>
      </c>
      <c r="E1031" s="91">
        <v>17.05</v>
      </c>
      <c r="F1031" s="93">
        <v>15.448</v>
      </c>
      <c r="G1031" s="93">
        <v>14.917999999999999</v>
      </c>
      <c r="H1031" s="93">
        <v>13.882</v>
      </c>
      <c r="I1031" s="93">
        <v>13.15</v>
      </c>
      <c r="J1031" s="93">
        <v>10.784000000000001</v>
      </c>
      <c r="K1031" s="93">
        <v>5.91</v>
      </c>
      <c r="L1031" s="93">
        <v>4.0620000000000003</v>
      </c>
      <c r="M1031" s="93">
        <v>3.3479999999999999</v>
      </c>
      <c r="N1031" s="93">
        <v>3.3460000000000001</v>
      </c>
      <c r="O1031" s="93">
        <v>2.8119999999999998</v>
      </c>
      <c r="P1031" s="93" t="s">
        <v>46</v>
      </c>
      <c r="Q1031" s="93" t="s">
        <v>46</v>
      </c>
      <c r="R1031" s="93" t="s">
        <v>46</v>
      </c>
      <c r="S1031" s="93" t="s">
        <v>46</v>
      </c>
      <c r="T1031" s="93" t="s">
        <v>46</v>
      </c>
      <c r="U1031" s="63"/>
      <c r="V1031" s="90">
        <f t="shared" si="80"/>
        <v>2.4952436704229477</v>
      </c>
      <c r="W1031" s="90">
        <f t="shared" si="81"/>
        <v>0.7104166666666667</v>
      </c>
    </row>
    <row r="1032" spans="1:23" x14ac:dyDescent="0.25">
      <c r="A1032" s="63">
        <v>10045</v>
      </c>
      <c r="B1032" s="91">
        <v>57</v>
      </c>
      <c r="C1032" s="91">
        <v>664</v>
      </c>
      <c r="D1032" s="92">
        <v>2.6669999999999998</v>
      </c>
      <c r="E1032" s="91">
        <v>21.501000000000001</v>
      </c>
      <c r="F1032" s="93">
        <v>30.343</v>
      </c>
      <c r="G1032" s="93">
        <v>28.683</v>
      </c>
      <c r="H1032" s="93">
        <v>25.597999999999999</v>
      </c>
      <c r="I1032" s="93">
        <v>22.675999999999998</v>
      </c>
      <c r="J1032" s="93">
        <v>13.599</v>
      </c>
      <c r="K1032" s="93">
        <v>9.6869999999999994</v>
      </c>
      <c r="L1032" s="93" t="s">
        <v>46</v>
      </c>
      <c r="M1032" s="93" t="s">
        <v>46</v>
      </c>
      <c r="N1032" s="93" t="s">
        <v>46</v>
      </c>
      <c r="O1032" s="93" t="s">
        <v>46</v>
      </c>
      <c r="P1032" s="93" t="s">
        <v>46</v>
      </c>
      <c r="Q1032" s="93" t="s">
        <v>46</v>
      </c>
      <c r="R1032" s="93" t="s">
        <v>46</v>
      </c>
      <c r="S1032" s="93" t="s">
        <v>46</v>
      </c>
      <c r="T1032" s="93" t="s">
        <v>46</v>
      </c>
      <c r="U1032" s="63"/>
      <c r="V1032" s="23">
        <f t="shared" si="80"/>
        <v>8.0618672665916762</v>
      </c>
      <c r="W1032" s="23">
        <f t="shared" si="81"/>
        <v>0.89587500000000009</v>
      </c>
    </row>
    <row r="1033" spans="1:23" x14ac:dyDescent="0.25">
      <c r="A1033" s="63">
        <v>10053</v>
      </c>
      <c r="B1033" s="91">
        <v>57</v>
      </c>
      <c r="C1033" s="91">
        <v>743</v>
      </c>
      <c r="D1033" s="92">
        <v>2.4169999999999998</v>
      </c>
      <c r="E1033" s="91">
        <v>23.756</v>
      </c>
      <c r="F1033" s="93">
        <v>44.113</v>
      </c>
      <c r="G1033" s="93">
        <v>42.734999999999999</v>
      </c>
      <c r="H1033" s="93">
        <v>36.412999999999997</v>
      </c>
      <c r="I1033" s="93">
        <v>27.129000000000001</v>
      </c>
      <c r="J1033" s="93">
        <v>19.712</v>
      </c>
      <c r="K1033" s="93">
        <v>11.775</v>
      </c>
      <c r="L1033" s="93" t="s">
        <v>46</v>
      </c>
      <c r="M1033" s="93" t="s">
        <v>46</v>
      </c>
      <c r="N1033" s="93" t="s">
        <v>46</v>
      </c>
      <c r="O1033" s="93" t="s">
        <v>46</v>
      </c>
      <c r="P1033" s="93" t="s">
        <v>46</v>
      </c>
      <c r="Q1033" s="93" t="s">
        <v>46</v>
      </c>
      <c r="R1033" s="93" t="s">
        <v>46</v>
      </c>
      <c r="S1033" s="93" t="s">
        <v>46</v>
      </c>
      <c r="T1033" s="93" t="s">
        <v>46</v>
      </c>
      <c r="U1033" s="63"/>
      <c r="V1033" s="23">
        <f t="shared" si="80"/>
        <v>9.8287132809267703</v>
      </c>
      <c r="W1033" s="23">
        <f t="shared" si="81"/>
        <v>0.98983333333333334</v>
      </c>
    </row>
    <row r="1034" spans="1:23" hidden="1" x14ac:dyDescent="0.25">
      <c r="A1034" s="63">
        <v>10057</v>
      </c>
      <c r="B1034" s="91">
        <v>57</v>
      </c>
      <c r="C1034" s="91">
        <v>775</v>
      </c>
      <c r="D1034" s="92">
        <v>1.5</v>
      </c>
      <c r="E1034" s="91">
        <v>17.489000000000001</v>
      </c>
      <c r="F1034" s="93">
        <v>45.411999999999999</v>
      </c>
      <c r="G1034" s="93">
        <v>39.274999999999999</v>
      </c>
      <c r="H1034" s="93">
        <v>27.234999999999999</v>
      </c>
      <c r="I1034" s="93">
        <v>24.536000000000001</v>
      </c>
      <c r="J1034" s="93">
        <v>16.702999999999999</v>
      </c>
      <c r="K1034" s="93" t="s">
        <v>46</v>
      </c>
      <c r="L1034" s="93" t="s">
        <v>46</v>
      </c>
      <c r="M1034" s="93" t="s">
        <v>46</v>
      </c>
      <c r="N1034" s="93" t="s">
        <v>46</v>
      </c>
      <c r="O1034" s="93" t="s">
        <v>46</v>
      </c>
      <c r="P1034" s="93" t="s">
        <v>46</v>
      </c>
      <c r="Q1034" s="93" t="s">
        <v>46</v>
      </c>
      <c r="R1034" s="93" t="s">
        <v>46</v>
      </c>
      <c r="S1034" s="93" t="s">
        <v>46</v>
      </c>
      <c r="T1034" s="93" t="s">
        <v>46</v>
      </c>
      <c r="U1034" s="63"/>
      <c r="V1034" s="90">
        <f t="shared" si="80"/>
        <v>11.659333333333334</v>
      </c>
      <c r="W1034" s="90">
        <f t="shared" si="81"/>
        <v>0.7287083333333334</v>
      </c>
    </row>
    <row r="1035" spans="1:23" hidden="1" x14ac:dyDescent="0.25">
      <c r="A1035" s="63">
        <v>10062</v>
      </c>
      <c r="B1035" s="91">
        <v>57</v>
      </c>
      <c r="C1035" s="91">
        <v>853</v>
      </c>
      <c r="D1035" s="92">
        <v>1</v>
      </c>
      <c r="E1035" s="91">
        <v>20.245000000000001</v>
      </c>
      <c r="F1035" s="93">
        <v>79.573999999999998</v>
      </c>
      <c r="G1035" s="93">
        <v>65.22</v>
      </c>
      <c r="H1035" s="93">
        <v>34.027999999999999</v>
      </c>
      <c r="I1035" s="93">
        <v>35.213999999999999</v>
      </c>
      <c r="J1035" s="93">
        <v>20.245000000000001</v>
      </c>
      <c r="K1035" s="93" t="s">
        <v>46</v>
      </c>
      <c r="L1035" s="93" t="s">
        <v>46</v>
      </c>
      <c r="M1035" s="93" t="s">
        <v>46</v>
      </c>
      <c r="N1035" s="93" t="s">
        <v>46</v>
      </c>
      <c r="O1035" s="93" t="s">
        <v>46</v>
      </c>
      <c r="P1035" s="93" t="s">
        <v>46</v>
      </c>
      <c r="Q1035" s="93" t="s">
        <v>46</v>
      </c>
      <c r="R1035" s="93" t="s">
        <v>46</v>
      </c>
      <c r="S1035" s="93" t="s">
        <v>46</v>
      </c>
      <c r="T1035" s="93" t="s">
        <v>46</v>
      </c>
      <c r="U1035" s="63"/>
      <c r="V1035" s="23">
        <f t="shared" si="80"/>
        <v>20.245000000000001</v>
      </c>
      <c r="W1035" s="23">
        <f t="shared" si="81"/>
        <v>0.84354166666666675</v>
      </c>
    </row>
    <row r="1036" spans="1:23" x14ac:dyDescent="0.25">
      <c r="A1036" s="63">
        <v>10074</v>
      </c>
      <c r="B1036" s="91">
        <v>57</v>
      </c>
      <c r="C1036" s="91">
        <v>986</v>
      </c>
      <c r="D1036" s="92">
        <v>7</v>
      </c>
      <c r="E1036" s="91">
        <v>37.381</v>
      </c>
      <c r="F1036" s="93">
        <v>20.791</v>
      </c>
      <c r="G1036" s="93">
        <v>20.687000000000001</v>
      </c>
      <c r="H1036" s="93">
        <v>20.498999999999999</v>
      </c>
      <c r="I1036" s="93">
        <v>20.169</v>
      </c>
      <c r="J1036" s="93">
        <v>15.925000000000001</v>
      </c>
      <c r="K1036" s="93">
        <v>9.4960000000000004</v>
      </c>
      <c r="L1036" s="93">
        <v>10.124000000000001</v>
      </c>
      <c r="M1036" s="93">
        <v>8.9870000000000001</v>
      </c>
      <c r="N1036" s="93">
        <v>7.4329999999999998</v>
      </c>
      <c r="O1036" s="93">
        <v>6.226</v>
      </c>
      <c r="P1036" s="93">
        <v>5.34</v>
      </c>
      <c r="Q1036" s="93" t="s">
        <v>46</v>
      </c>
      <c r="R1036" s="93" t="s">
        <v>46</v>
      </c>
      <c r="S1036" s="93" t="s">
        <v>46</v>
      </c>
      <c r="T1036" s="93" t="s">
        <v>46</v>
      </c>
      <c r="U1036" s="63"/>
      <c r="V1036" s="90">
        <f t="shared" si="80"/>
        <v>5.3401428571428573</v>
      </c>
      <c r="W1036" s="90">
        <f t="shared" si="81"/>
        <v>1.5575416666666666</v>
      </c>
    </row>
    <row r="1037" spans="1:23" x14ac:dyDescent="0.25">
      <c r="A1037" s="63">
        <v>10079</v>
      </c>
      <c r="B1037" s="91">
        <v>57</v>
      </c>
      <c r="C1037" s="91">
        <v>1055</v>
      </c>
      <c r="D1037" s="92">
        <v>5.9169999999999998</v>
      </c>
      <c r="E1037" s="91">
        <v>29.260999999999999</v>
      </c>
      <c r="F1037" s="93">
        <v>22.257000000000001</v>
      </c>
      <c r="G1037" s="93">
        <v>22.184000000000001</v>
      </c>
      <c r="H1037" s="93">
        <v>21.887</v>
      </c>
      <c r="I1037" s="93">
        <v>21.359000000000002</v>
      </c>
      <c r="J1037" s="93">
        <v>14.945</v>
      </c>
      <c r="K1037" s="93">
        <v>9.468</v>
      </c>
      <c r="L1037" s="93">
        <v>8.9710000000000001</v>
      </c>
      <c r="M1037" s="93">
        <v>6.8890000000000002</v>
      </c>
      <c r="N1037" s="93">
        <v>5.8360000000000003</v>
      </c>
      <c r="O1037" s="93" t="s">
        <v>46</v>
      </c>
      <c r="P1037" s="93" t="s">
        <v>46</v>
      </c>
      <c r="Q1037" s="93" t="s">
        <v>46</v>
      </c>
      <c r="R1037" s="93" t="s">
        <v>46</v>
      </c>
      <c r="S1037" s="93" t="s">
        <v>46</v>
      </c>
      <c r="T1037" s="93" t="s">
        <v>46</v>
      </c>
      <c r="U1037" s="63"/>
      <c r="V1037" s="23">
        <f t="shared" si="80"/>
        <v>4.9452425215480815</v>
      </c>
      <c r="W1037" s="23">
        <f t="shared" si="81"/>
        <v>1.2192083333333332</v>
      </c>
    </row>
    <row r="1038" spans="1:23" x14ac:dyDescent="0.25">
      <c r="A1038" s="63">
        <v>10099</v>
      </c>
      <c r="B1038" s="91">
        <v>57</v>
      </c>
      <c r="C1038" s="91">
        <v>1303</v>
      </c>
      <c r="D1038" s="92">
        <v>6</v>
      </c>
      <c r="E1038" s="91">
        <v>20.042000000000002</v>
      </c>
      <c r="F1038" s="93">
        <v>14.962</v>
      </c>
      <c r="G1038" s="93">
        <v>14.898</v>
      </c>
      <c r="H1038" s="93">
        <v>14.635</v>
      </c>
      <c r="I1038" s="93">
        <v>14.162000000000001</v>
      </c>
      <c r="J1038" s="93">
        <v>9.09</v>
      </c>
      <c r="K1038" s="93">
        <v>5.2130000000000001</v>
      </c>
      <c r="L1038" s="93">
        <v>5.1740000000000004</v>
      </c>
      <c r="M1038" s="93">
        <v>4.9050000000000002</v>
      </c>
      <c r="N1038" s="93">
        <v>3.9940000000000002</v>
      </c>
      <c r="O1038" s="93">
        <v>3.34</v>
      </c>
      <c r="P1038" s="93" t="s">
        <v>46</v>
      </c>
      <c r="Q1038" s="93" t="s">
        <v>46</v>
      </c>
      <c r="R1038" s="93" t="s">
        <v>46</v>
      </c>
      <c r="S1038" s="93" t="s">
        <v>46</v>
      </c>
      <c r="T1038" s="93" t="s">
        <v>46</v>
      </c>
      <c r="U1038" s="63"/>
      <c r="V1038" s="90">
        <f t="shared" si="80"/>
        <v>3.3403333333333336</v>
      </c>
      <c r="W1038" s="90">
        <f t="shared" si="81"/>
        <v>0.8350833333333334</v>
      </c>
    </row>
    <row r="1039" spans="1:23" x14ac:dyDescent="0.25">
      <c r="A1039" s="63">
        <v>10124</v>
      </c>
      <c r="B1039" s="91">
        <v>57</v>
      </c>
      <c r="C1039" s="91">
        <v>1580</v>
      </c>
      <c r="D1039" s="92">
        <v>2.75</v>
      </c>
      <c r="E1039" s="91">
        <v>15.474</v>
      </c>
      <c r="F1039" s="93">
        <v>24.981000000000002</v>
      </c>
      <c r="G1039" s="93">
        <v>24.225000000000001</v>
      </c>
      <c r="H1039" s="93">
        <v>21.658000000000001</v>
      </c>
      <c r="I1039" s="93">
        <v>17.646999999999998</v>
      </c>
      <c r="J1039" s="93">
        <v>13.186999999999999</v>
      </c>
      <c r="K1039" s="93">
        <v>7.6239999999999997</v>
      </c>
      <c r="L1039" s="93" t="s">
        <v>46</v>
      </c>
      <c r="M1039" s="93" t="s">
        <v>46</v>
      </c>
      <c r="N1039" s="93" t="s">
        <v>46</v>
      </c>
      <c r="O1039" s="93" t="s">
        <v>46</v>
      </c>
      <c r="P1039" s="93" t="s">
        <v>46</v>
      </c>
      <c r="Q1039" s="93" t="s">
        <v>46</v>
      </c>
      <c r="R1039" s="93" t="s">
        <v>46</v>
      </c>
      <c r="S1039" s="93" t="s">
        <v>46</v>
      </c>
      <c r="T1039" s="93" t="s">
        <v>46</v>
      </c>
      <c r="U1039" s="63"/>
      <c r="V1039" s="23">
        <f t="shared" si="80"/>
        <v>5.6269090909090913</v>
      </c>
      <c r="W1039" s="23">
        <f t="shared" si="81"/>
        <v>0.64475000000000005</v>
      </c>
    </row>
    <row r="1040" spans="1:23" x14ac:dyDescent="0.25">
      <c r="A1040" s="63">
        <v>10133</v>
      </c>
      <c r="B1040" s="91">
        <v>57</v>
      </c>
      <c r="C1040" s="91">
        <v>1671</v>
      </c>
      <c r="D1040" s="92">
        <v>2.75</v>
      </c>
      <c r="E1040" s="91">
        <v>15.260999999999999</v>
      </c>
      <c r="F1040" s="93">
        <v>16.306000000000001</v>
      </c>
      <c r="G1040" s="93">
        <v>15.789</v>
      </c>
      <c r="H1040" s="93">
        <v>15.076000000000001</v>
      </c>
      <c r="I1040" s="93">
        <v>14.362</v>
      </c>
      <c r="J1040" s="93">
        <v>11.446</v>
      </c>
      <c r="K1040" s="93">
        <v>7.1580000000000004</v>
      </c>
      <c r="L1040" s="93" t="s">
        <v>46</v>
      </c>
      <c r="M1040" s="93" t="s">
        <v>46</v>
      </c>
      <c r="N1040" s="93" t="s">
        <v>46</v>
      </c>
      <c r="O1040" s="93" t="s">
        <v>46</v>
      </c>
      <c r="P1040" s="93" t="s">
        <v>46</v>
      </c>
      <c r="Q1040" s="93" t="s">
        <v>46</v>
      </c>
      <c r="R1040" s="93" t="s">
        <v>46</v>
      </c>
      <c r="S1040" s="93" t="s">
        <v>46</v>
      </c>
      <c r="T1040" s="93" t="s">
        <v>46</v>
      </c>
      <c r="U1040" s="63"/>
      <c r="V1040" s="15">
        <f t="shared" si="80"/>
        <v>5.5494545454545454</v>
      </c>
      <c r="W1040" s="15">
        <f t="shared" si="81"/>
        <v>0.63587499999999997</v>
      </c>
    </row>
    <row r="1041" spans="1:23" x14ac:dyDescent="0.25">
      <c r="A1041" s="63">
        <v>10143</v>
      </c>
      <c r="B1041" s="91">
        <v>57</v>
      </c>
      <c r="C1041" s="91">
        <v>1756</v>
      </c>
      <c r="D1041" s="92">
        <v>3.3330000000000002</v>
      </c>
      <c r="E1041" s="91">
        <v>22.42</v>
      </c>
      <c r="F1041" s="93">
        <v>24.759</v>
      </c>
      <c r="G1041" s="93">
        <v>24.652000000000001</v>
      </c>
      <c r="H1041" s="93">
        <v>23.460999999999999</v>
      </c>
      <c r="I1041" s="93">
        <v>19.591999999999999</v>
      </c>
      <c r="J1041" s="93">
        <v>12.481999999999999</v>
      </c>
      <c r="K1041" s="93">
        <v>10.95</v>
      </c>
      <c r="L1041" s="93">
        <v>7.4669999999999996</v>
      </c>
      <c r="M1041" s="93" t="s">
        <v>46</v>
      </c>
      <c r="N1041" s="93" t="s">
        <v>46</v>
      </c>
      <c r="O1041" s="93" t="s">
        <v>46</v>
      </c>
      <c r="P1041" s="93" t="s">
        <v>46</v>
      </c>
      <c r="Q1041" s="93" t="s">
        <v>46</v>
      </c>
      <c r="R1041" s="93" t="s">
        <v>46</v>
      </c>
      <c r="S1041" s="93" t="s">
        <v>46</v>
      </c>
      <c r="T1041" s="93" t="s">
        <v>46</v>
      </c>
      <c r="U1041" s="63"/>
      <c r="V1041" s="23">
        <f t="shared" si="80"/>
        <v>6.726672667266727</v>
      </c>
      <c r="W1041" s="23">
        <f t="shared" si="81"/>
        <v>0.9341666666666667</v>
      </c>
    </row>
    <row r="1042" spans="1:23" x14ac:dyDescent="0.25">
      <c r="A1042" s="63">
        <v>10166</v>
      </c>
      <c r="B1042" s="91">
        <v>57</v>
      </c>
      <c r="C1042" s="91">
        <v>2017</v>
      </c>
      <c r="D1042" s="92">
        <v>2.25</v>
      </c>
      <c r="E1042" s="91">
        <v>15.602</v>
      </c>
      <c r="F1042" s="93">
        <v>23.956</v>
      </c>
      <c r="G1042" s="93">
        <v>22.184999999999999</v>
      </c>
      <c r="H1042" s="93">
        <v>18.936</v>
      </c>
      <c r="I1042" s="93">
        <v>16.655999999999999</v>
      </c>
      <c r="J1042" s="93">
        <v>10.241</v>
      </c>
      <c r="K1042" s="93">
        <v>7.7789999999999999</v>
      </c>
      <c r="L1042" s="93" t="s">
        <v>46</v>
      </c>
      <c r="M1042" s="93" t="s">
        <v>46</v>
      </c>
      <c r="N1042" s="93" t="s">
        <v>46</v>
      </c>
      <c r="O1042" s="93" t="s">
        <v>46</v>
      </c>
      <c r="P1042" s="93" t="s">
        <v>46</v>
      </c>
      <c r="Q1042" s="93" t="s">
        <v>46</v>
      </c>
      <c r="R1042" s="93" t="s">
        <v>46</v>
      </c>
      <c r="S1042" s="93" t="s">
        <v>46</v>
      </c>
      <c r="T1042" s="93" t="s">
        <v>46</v>
      </c>
      <c r="U1042" s="63"/>
      <c r="V1042" s="34">
        <f t="shared" si="80"/>
        <v>6.9342222222222221</v>
      </c>
      <c r="W1042" s="34">
        <f t="shared" si="81"/>
        <v>0.65008333333333335</v>
      </c>
    </row>
    <row r="1043" spans="1:23" x14ac:dyDescent="0.25">
      <c r="A1043" s="63">
        <v>10170</v>
      </c>
      <c r="B1043" s="91">
        <v>57</v>
      </c>
      <c r="C1043" s="91">
        <v>2050</v>
      </c>
      <c r="D1043" s="92">
        <v>7.4169999999999998</v>
      </c>
      <c r="E1043" s="91">
        <v>20.631</v>
      </c>
      <c r="F1043" s="93">
        <v>11.846</v>
      </c>
      <c r="G1043" s="93">
        <v>11.805999999999999</v>
      </c>
      <c r="H1043" s="93">
        <v>11.618</v>
      </c>
      <c r="I1043" s="93">
        <v>11.396000000000001</v>
      </c>
      <c r="J1043" s="93">
        <v>8.2949999999999999</v>
      </c>
      <c r="K1043" s="93">
        <v>5.0279999999999996</v>
      </c>
      <c r="L1043" s="93">
        <v>3.4750000000000001</v>
      </c>
      <c r="M1043" s="93">
        <v>4.3339999999999996</v>
      </c>
      <c r="N1043" s="93">
        <v>3.778</v>
      </c>
      <c r="O1043" s="93">
        <v>3.1539999999999999</v>
      </c>
      <c r="P1043" s="93">
        <v>2.92</v>
      </c>
      <c r="Q1043" s="93" t="s">
        <v>46</v>
      </c>
      <c r="R1043" s="93" t="s">
        <v>46</v>
      </c>
      <c r="S1043" s="93" t="s">
        <v>46</v>
      </c>
      <c r="T1043" s="93" t="s">
        <v>46</v>
      </c>
      <c r="U1043" s="63"/>
      <c r="V1043" s="23">
        <f t="shared" si="80"/>
        <v>2.7815828502089794</v>
      </c>
      <c r="W1043" s="23">
        <f t="shared" si="81"/>
        <v>0.85962499999999997</v>
      </c>
    </row>
    <row r="1044" spans="1:23" x14ac:dyDescent="0.25">
      <c r="A1044" s="63">
        <v>10183</v>
      </c>
      <c r="B1044" s="91">
        <v>57</v>
      </c>
      <c r="C1044" s="91">
        <v>2221</v>
      </c>
      <c r="D1044" s="92">
        <v>2.75</v>
      </c>
      <c r="E1044" s="91">
        <v>16.603000000000002</v>
      </c>
      <c r="F1044" s="93">
        <v>26.742000000000001</v>
      </c>
      <c r="G1044" s="93">
        <v>25.99</v>
      </c>
      <c r="H1044" s="93">
        <v>24.812999999999999</v>
      </c>
      <c r="I1044" s="93">
        <v>22.402999999999999</v>
      </c>
      <c r="J1044" s="93">
        <v>15.194000000000001</v>
      </c>
      <c r="K1044" s="93">
        <v>8.1690000000000005</v>
      </c>
      <c r="L1044" s="93" t="s">
        <v>46</v>
      </c>
      <c r="M1044" s="93" t="s">
        <v>46</v>
      </c>
      <c r="N1044" s="93" t="s">
        <v>46</v>
      </c>
      <c r="O1044" s="93" t="s">
        <v>46</v>
      </c>
      <c r="P1044" s="93" t="s">
        <v>46</v>
      </c>
      <c r="Q1044" s="93" t="s">
        <v>46</v>
      </c>
      <c r="R1044" s="93" t="s">
        <v>46</v>
      </c>
      <c r="S1044" s="93" t="s">
        <v>46</v>
      </c>
      <c r="T1044" s="93" t="s">
        <v>46</v>
      </c>
      <c r="U1044" s="63"/>
      <c r="V1044" s="15">
        <f t="shared" si="80"/>
        <v>6.0374545454545459</v>
      </c>
      <c r="W1044" s="15">
        <f t="shared" si="81"/>
        <v>0.69179166666666669</v>
      </c>
    </row>
    <row r="1045" spans="1:23" hidden="1" x14ac:dyDescent="0.25">
      <c r="A1045" s="63">
        <v>10191</v>
      </c>
      <c r="B1045" s="91">
        <v>57</v>
      </c>
      <c r="C1045" s="91">
        <v>2337</v>
      </c>
      <c r="D1045" s="92">
        <v>1.167</v>
      </c>
      <c r="E1045" s="91">
        <v>16.652000000000001</v>
      </c>
      <c r="F1045" s="93">
        <v>78.338999999999999</v>
      </c>
      <c r="G1045" s="93">
        <v>54.860999999999997</v>
      </c>
      <c r="H1045" s="93">
        <v>44.847000000000001</v>
      </c>
      <c r="I1045" s="93">
        <v>32.01</v>
      </c>
      <c r="J1045" s="93">
        <v>16.57</v>
      </c>
      <c r="K1045" s="93" t="s">
        <v>46</v>
      </c>
      <c r="L1045" s="93" t="s">
        <v>46</v>
      </c>
      <c r="M1045" s="93" t="s">
        <v>46</v>
      </c>
      <c r="N1045" s="93" t="s">
        <v>46</v>
      </c>
      <c r="O1045" s="93" t="s">
        <v>46</v>
      </c>
      <c r="P1045" s="93" t="s">
        <v>46</v>
      </c>
      <c r="Q1045" s="93" t="s">
        <v>46</v>
      </c>
      <c r="R1045" s="93" t="s">
        <v>46</v>
      </c>
      <c r="S1045" s="93" t="s">
        <v>46</v>
      </c>
      <c r="T1045" s="93" t="s">
        <v>46</v>
      </c>
      <c r="U1045" s="63"/>
      <c r="V1045" s="23">
        <f t="shared" si="80"/>
        <v>14.269065981148243</v>
      </c>
      <c r="W1045" s="23">
        <f t="shared" si="81"/>
        <v>0.69383333333333341</v>
      </c>
    </row>
    <row r="1046" spans="1:23" x14ac:dyDescent="0.25">
      <c r="A1046" s="63">
        <v>10204</v>
      </c>
      <c r="B1046" s="91">
        <v>57</v>
      </c>
      <c r="C1046" s="91">
        <v>2478</v>
      </c>
      <c r="D1046" s="92">
        <v>3.3330000000000002</v>
      </c>
      <c r="E1046" s="91">
        <v>17.593</v>
      </c>
      <c r="F1046" s="93">
        <v>24.974</v>
      </c>
      <c r="G1046" s="93">
        <v>24.401</v>
      </c>
      <c r="H1046" s="93">
        <v>23.457999999999998</v>
      </c>
      <c r="I1046" s="93">
        <v>21.632999999999999</v>
      </c>
      <c r="J1046" s="93">
        <v>15.698</v>
      </c>
      <c r="K1046" s="93">
        <v>8.3859999999999992</v>
      </c>
      <c r="L1046" s="93">
        <v>5.8449999999999998</v>
      </c>
      <c r="M1046" s="93" t="s">
        <v>46</v>
      </c>
      <c r="N1046" s="93" t="s">
        <v>46</v>
      </c>
      <c r="O1046" s="93" t="s">
        <v>46</v>
      </c>
      <c r="P1046" s="93" t="s">
        <v>46</v>
      </c>
      <c r="Q1046" s="93" t="s">
        <v>46</v>
      </c>
      <c r="R1046" s="93" t="s">
        <v>46</v>
      </c>
      <c r="S1046" s="93" t="s">
        <v>46</v>
      </c>
      <c r="T1046" s="93" t="s">
        <v>46</v>
      </c>
      <c r="U1046" s="63"/>
      <c r="V1046" s="23">
        <f t="shared" si="80"/>
        <v>5.2784278427842786</v>
      </c>
      <c r="W1046" s="23">
        <f t="shared" si="81"/>
        <v>0.7330416666666667</v>
      </c>
    </row>
    <row r="1047" spans="1:23" x14ac:dyDescent="0.25">
      <c r="A1047" s="63">
        <v>10209</v>
      </c>
      <c r="B1047" s="91">
        <v>58</v>
      </c>
      <c r="C1047" s="91">
        <v>60</v>
      </c>
      <c r="D1047" s="92">
        <v>3.9169999999999998</v>
      </c>
      <c r="E1047" s="91">
        <v>42.79</v>
      </c>
      <c r="F1047" s="93">
        <v>38.308</v>
      </c>
      <c r="G1047" s="93">
        <v>36.625999999999998</v>
      </c>
      <c r="H1047" s="93">
        <v>33.360999999999997</v>
      </c>
      <c r="I1047" s="93">
        <v>31.536000000000001</v>
      </c>
      <c r="J1047" s="93">
        <v>23.614000000000001</v>
      </c>
      <c r="K1047" s="93">
        <v>20.945</v>
      </c>
      <c r="L1047" s="93">
        <v>14.097</v>
      </c>
      <c r="M1047" s="93" t="s">
        <v>46</v>
      </c>
      <c r="N1047" s="93" t="s">
        <v>46</v>
      </c>
      <c r="O1047" s="93" t="s">
        <v>46</v>
      </c>
      <c r="P1047" s="93" t="s">
        <v>46</v>
      </c>
      <c r="Q1047" s="93" t="s">
        <v>46</v>
      </c>
      <c r="R1047" s="93" t="s">
        <v>46</v>
      </c>
      <c r="S1047" s="93" t="s">
        <v>46</v>
      </c>
      <c r="T1047" s="93" t="s">
        <v>46</v>
      </c>
      <c r="U1047" s="63"/>
      <c r="V1047" s="34">
        <f t="shared" si="80"/>
        <v>10.924176665815676</v>
      </c>
      <c r="W1047" s="34">
        <f t="shared" si="81"/>
        <v>1.7829166666666667</v>
      </c>
    </row>
    <row r="1048" spans="1:23" x14ac:dyDescent="0.25">
      <c r="A1048" s="63">
        <v>10215</v>
      </c>
      <c r="B1048" s="91">
        <v>58</v>
      </c>
      <c r="C1048" s="91">
        <v>143</v>
      </c>
      <c r="D1048" s="92">
        <v>3.0830000000000002</v>
      </c>
      <c r="E1048" s="91">
        <v>15.16</v>
      </c>
      <c r="F1048" s="93">
        <v>23.248000000000001</v>
      </c>
      <c r="G1048" s="93">
        <v>22.788</v>
      </c>
      <c r="H1048" s="93">
        <v>21.173999999999999</v>
      </c>
      <c r="I1048" s="93">
        <v>18.751999999999999</v>
      </c>
      <c r="J1048" s="93">
        <v>13.432</v>
      </c>
      <c r="K1048" s="93">
        <v>7.173</v>
      </c>
      <c r="L1048" s="93">
        <v>5.0529999999999999</v>
      </c>
      <c r="M1048" s="93" t="s">
        <v>46</v>
      </c>
      <c r="N1048" s="93" t="s">
        <v>46</v>
      </c>
      <c r="O1048" s="93" t="s">
        <v>46</v>
      </c>
      <c r="P1048" s="93" t="s">
        <v>46</v>
      </c>
      <c r="Q1048" s="93" t="s">
        <v>46</v>
      </c>
      <c r="R1048" s="93" t="s">
        <v>46</v>
      </c>
      <c r="S1048" s="93" t="s">
        <v>46</v>
      </c>
      <c r="T1048" s="93" t="s">
        <v>46</v>
      </c>
      <c r="U1048" s="63"/>
      <c r="V1048" s="23">
        <f t="shared" si="80"/>
        <v>4.9172883554978917</v>
      </c>
      <c r="W1048" s="23">
        <f t="shared" si="81"/>
        <v>0.63166666666666671</v>
      </c>
    </row>
    <row r="1049" spans="1:23" x14ac:dyDescent="0.25">
      <c r="A1049" s="63">
        <v>10249</v>
      </c>
      <c r="B1049" s="91">
        <v>58</v>
      </c>
      <c r="C1049" s="91">
        <v>534</v>
      </c>
      <c r="D1049" s="92">
        <v>8.0830000000000002</v>
      </c>
      <c r="E1049" s="91">
        <v>39.99</v>
      </c>
      <c r="F1049" s="93">
        <v>21.792999999999999</v>
      </c>
      <c r="G1049" s="93">
        <v>21.757000000000001</v>
      </c>
      <c r="H1049" s="93">
        <v>21.56</v>
      </c>
      <c r="I1049" s="93">
        <v>21.274999999999999</v>
      </c>
      <c r="J1049" s="93">
        <v>19.042999999999999</v>
      </c>
      <c r="K1049" s="93">
        <v>9.7270000000000003</v>
      </c>
      <c r="L1049" s="93">
        <v>6.6070000000000002</v>
      </c>
      <c r="M1049" s="93">
        <v>6.0460000000000003</v>
      </c>
      <c r="N1049" s="93">
        <v>6.9260000000000002</v>
      </c>
      <c r="O1049" s="93">
        <v>6.45</v>
      </c>
      <c r="P1049" s="93">
        <v>5.7039999999999997</v>
      </c>
      <c r="Q1049" s="93">
        <v>4.9989999999999997</v>
      </c>
      <c r="R1049" s="93" t="s">
        <v>46</v>
      </c>
      <c r="S1049" s="93" t="s">
        <v>46</v>
      </c>
      <c r="T1049" s="93" t="s">
        <v>46</v>
      </c>
      <c r="U1049" s="63"/>
      <c r="V1049" s="15">
        <f t="shared" ref="V1049:V1112" si="82">+E1049/D1049</f>
        <v>4.9474205121860697</v>
      </c>
      <c r="W1049" s="15">
        <f t="shared" ref="W1049:W1112" si="83">+E1049/24</f>
        <v>1.66625</v>
      </c>
    </row>
    <row r="1050" spans="1:23" x14ac:dyDescent="0.25">
      <c r="A1050" s="63">
        <v>10253</v>
      </c>
      <c r="B1050" s="91">
        <v>58</v>
      </c>
      <c r="C1050" s="91">
        <v>611</v>
      </c>
      <c r="D1050" s="92">
        <v>3.3330000000000002</v>
      </c>
      <c r="E1050" s="91">
        <v>19.594999999999999</v>
      </c>
      <c r="F1050" s="93">
        <v>22.922000000000001</v>
      </c>
      <c r="G1050" s="93">
        <v>22.766999999999999</v>
      </c>
      <c r="H1050" s="93">
        <v>21.963999999999999</v>
      </c>
      <c r="I1050" s="93">
        <v>21.053999999999998</v>
      </c>
      <c r="J1050" s="93">
        <v>16.885000000000002</v>
      </c>
      <c r="K1050" s="93">
        <v>9.39</v>
      </c>
      <c r="L1050" s="93">
        <v>6.5229999999999997</v>
      </c>
      <c r="M1050" s="93" t="s">
        <v>46</v>
      </c>
      <c r="N1050" s="93" t="s">
        <v>46</v>
      </c>
      <c r="O1050" s="93" t="s">
        <v>46</v>
      </c>
      <c r="P1050" s="93" t="s">
        <v>46</v>
      </c>
      <c r="Q1050" s="93" t="s">
        <v>46</v>
      </c>
      <c r="R1050" s="93" t="s">
        <v>46</v>
      </c>
      <c r="S1050" s="93" t="s">
        <v>46</v>
      </c>
      <c r="T1050" s="93" t="s">
        <v>46</v>
      </c>
      <c r="U1050" s="63"/>
      <c r="V1050" s="23">
        <f t="shared" si="82"/>
        <v>5.8790879087908783</v>
      </c>
      <c r="W1050" s="23">
        <f t="shared" si="83"/>
        <v>0.81645833333333329</v>
      </c>
    </row>
    <row r="1051" spans="1:23" x14ac:dyDescent="0.25">
      <c r="A1051" s="63">
        <v>10273</v>
      </c>
      <c r="B1051" s="91">
        <v>58</v>
      </c>
      <c r="C1051" s="91">
        <v>875</v>
      </c>
      <c r="D1051" s="92">
        <v>4</v>
      </c>
      <c r="E1051" s="91">
        <v>16.77</v>
      </c>
      <c r="F1051" s="93">
        <v>16.756</v>
      </c>
      <c r="G1051" s="93">
        <v>16.54</v>
      </c>
      <c r="H1051" s="93">
        <v>15.827</v>
      </c>
      <c r="I1051" s="93">
        <v>12.504</v>
      </c>
      <c r="J1051" s="93">
        <v>8.3800000000000008</v>
      </c>
      <c r="K1051" s="93">
        <v>7.194</v>
      </c>
      <c r="L1051" s="93">
        <v>5.5570000000000004</v>
      </c>
      <c r="M1051" s="93">
        <v>4.1929999999999996</v>
      </c>
      <c r="N1051" s="93" t="s">
        <v>46</v>
      </c>
      <c r="O1051" s="93" t="s">
        <v>46</v>
      </c>
      <c r="P1051" s="93" t="s">
        <v>46</v>
      </c>
      <c r="Q1051" s="93" t="s">
        <v>46</v>
      </c>
      <c r="R1051" s="93" t="s">
        <v>46</v>
      </c>
      <c r="S1051" s="93" t="s">
        <v>46</v>
      </c>
      <c r="T1051" s="93" t="s">
        <v>46</v>
      </c>
      <c r="U1051" s="63"/>
      <c r="V1051" s="23">
        <f t="shared" si="82"/>
        <v>4.1924999999999999</v>
      </c>
      <c r="W1051" s="23">
        <f t="shared" si="83"/>
        <v>0.69874999999999998</v>
      </c>
    </row>
    <row r="1052" spans="1:23" x14ac:dyDescent="0.25">
      <c r="A1052" s="63">
        <v>10291</v>
      </c>
      <c r="B1052" s="91">
        <v>58</v>
      </c>
      <c r="C1052" s="91">
        <v>1079</v>
      </c>
      <c r="D1052" s="92">
        <v>6.4169999999999998</v>
      </c>
      <c r="E1052" s="91">
        <v>16.512</v>
      </c>
      <c r="F1052" s="93">
        <v>10.840999999999999</v>
      </c>
      <c r="G1052" s="93">
        <v>10.680999999999999</v>
      </c>
      <c r="H1052" s="93">
        <v>10.351000000000001</v>
      </c>
      <c r="I1052" s="93">
        <v>8.98</v>
      </c>
      <c r="J1052" s="93">
        <v>7.4560000000000004</v>
      </c>
      <c r="K1052" s="93">
        <v>5.3630000000000004</v>
      </c>
      <c r="L1052" s="93">
        <v>4.391</v>
      </c>
      <c r="M1052" s="93">
        <v>3.9710000000000001</v>
      </c>
      <c r="N1052" s="93">
        <v>3.2429999999999999</v>
      </c>
      <c r="O1052" s="93">
        <v>2.74</v>
      </c>
      <c r="P1052" s="93" t="s">
        <v>46</v>
      </c>
      <c r="Q1052" s="93" t="s">
        <v>46</v>
      </c>
      <c r="R1052" s="93" t="s">
        <v>46</v>
      </c>
      <c r="S1052" s="93" t="s">
        <v>46</v>
      </c>
      <c r="T1052" s="93" t="s">
        <v>46</v>
      </c>
      <c r="U1052" s="63"/>
      <c r="V1052" s="23">
        <f t="shared" si="82"/>
        <v>2.573165030388032</v>
      </c>
      <c r="W1052" s="23">
        <f t="shared" si="83"/>
        <v>0.68800000000000006</v>
      </c>
    </row>
    <row r="1053" spans="1:23" x14ac:dyDescent="0.25">
      <c r="A1053" s="63">
        <v>10295</v>
      </c>
      <c r="B1053" s="91">
        <v>58</v>
      </c>
      <c r="C1053" s="91">
        <v>1138</v>
      </c>
      <c r="D1053" s="92">
        <v>3.1669999999999998</v>
      </c>
      <c r="E1053" s="91">
        <v>15.172000000000001</v>
      </c>
      <c r="F1053" s="93">
        <v>22.847000000000001</v>
      </c>
      <c r="G1053" s="93">
        <v>22.648</v>
      </c>
      <c r="H1053" s="93">
        <v>19.763999999999999</v>
      </c>
      <c r="I1053" s="93">
        <v>13.263</v>
      </c>
      <c r="J1053" s="93">
        <v>11.135</v>
      </c>
      <c r="K1053" s="93">
        <v>7.3550000000000004</v>
      </c>
      <c r="L1053" s="93">
        <v>5.0380000000000003</v>
      </c>
      <c r="M1053" s="93" t="s">
        <v>46</v>
      </c>
      <c r="N1053" s="93" t="s">
        <v>46</v>
      </c>
      <c r="O1053" s="93" t="s">
        <v>46</v>
      </c>
      <c r="P1053" s="93" t="s">
        <v>46</v>
      </c>
      <c r="Q1053" s="93" t="s">
        <v>46</v>
      </c>
      <c r="R1053" s="93" t="s">
        <v>46</v>
      </c>
      <c r="S1053" s="93" t="s">
        <v>46</v>
      </c>
      <c r="T1053" s="93" t="s">
        <v>46</v>
      </c>
      <c r="U1053" s="63"/>
      <c r="V1053" s="23">
        <f t="shared" si="82"/>
        <v>4.790653615408905</v>
      </c>
      <c r="W1053" s="23">
        <f t="shared" si="83"/>
        <v>0.63216666666666665</v>
      </c>
    </row>
    <row r="1054" spans="1:23" x14ac:dyDescent="0.25">
      <c r="A1054" s="63">
        <v>10299</v>
      </c>
      <c r="B1054" s="91">
        <v>58</v>
      </c>
      <c r="C1054" s="91">
        <v>1229</v>
      </c>
      <c r="D1054" s="92">
        <v>2.75</v>
      </c>
      <c r="E1054" s="91">
        <v>26.52</v>
      </c>
      <c r="F1054" s="93">
        <v>40.500999999999998</v>
      </c>
      <c r="G1054" s="93">
        <v>39.796999999999997</v>
      </c>
      <c r="H1054" s="93">
        <v>37.136000000000003</v>
      </c>
      <c r="I1054" s="93">
        <v>34.006</v>
      </c>
      <c r="J1054" s="93">
        <v>24.001000000000001</v>
      </c>
      <c r="K1054" s="93">
        <v>13.199</v>
      </c>
      <c r="L1054" s="93" t="s">
        <v>46</v>
      </c>
      <c r="M1054" s="93" t="s">
        <v>46</v>
      </c>
      <c r="N1054" s="93" t="s">
        <v>46</v>
      </c>
      <c r="O1054" s="93" t="s">
        <v>46</v>
      </c>
      <c r="P1054" s="93" t="s">
        <v>46</v>
      </c>
      <c r="Q1054" s="93" t="s">
        <v>46</v>
      </c>
      <c r="R1054" s="93" t="s">
        <v>46</v>
      </c>
      <c r="S1054" s="93" t="s">
        <v>46</v>
      </c>
      <c r="T1054" s="93" t="s">
        <v>46</v>
      </c>
      <c r="U1054" s="63"/>
      <c r="V1054" s="23">
        <f t="shared" si="82"/>
        <v>9.6436363636363627</v>
      </c>
      <c r="W1054" s="23">
        <f t="shared" si="83"/>
        <v>1.105</v>
      </c>
    </row>
    <row r="1055" spans="1:23" hidden="1" x14ac:dyDescent="0.25">
      <c r="A1055" s="63">
        <v>10311</v>
      </c>
      <c r="B1055" s="91">
        <v>58</v>
      </c>
      <c r="C1055" s="91">
        <v>1351</v>
      </c>
      <c r="D1055" s="92">
        <v>1.5</v>
      </c>
      <c r="E1055" s="91">
        <v>18.984999999999999</v>
      </c>
      <c r="F1055" s="93">
        <v>65.114999999999995</v>
      </c>
      <c r="G1055" s="93">
        <v>52.927</v>
      </c>
      <c r="H1055" s="93">
        <v>32.417999999999999</v>
      </c>
      <c r="I1055" s="93">
        <v>21.65</v>
      </c>
      <c r="J1055" s="93">
        <v>17.672999999999998</v>
      </c>
      <c r="K1055" s="93" t="s">
        <v>46</v>
      </c>
      <c r="L1055" s="93" t="s">
        <v>46</v>
      </c>
      <c r="M1055" s="93" t="s">
        <v>46</v>
      </c>
      <c r="N1055" s="93" t="s">
        <v>46</v>
      </c>
      <c r="O1055" s="93" t="s">
        <v>46</v>
      </c>
      <c r="P1055" s="93" t="s">
        <v>46</v>
      </c>
      <c r="Q1055" s="93" t="s">
        <v>46</v>
      </c>
      <c r="R1055" s="93" t="s">
        <v>46</v>
      </c>
      <c r="S1055" s="93" t="s">
        <v>46</v>
      </c>
      <c r="T1055" s="93" t="s">
        <v>46</v>
      </c>
      <c r="U1055" s="63"/>
      <c r="V1055" s="23">
        <f t="shared" si="82"/>
        <v>12.656666666666666</v>
      </c>
      <c r="W1055" s="23">
        <f t="shared" si="83"/>
        <v>0.79104166666666664</v>
      </c>
    </row>
    <row r="1056" spans="1:23" x14ac:dyDescent="0.25">
      <c r="A1056" s="63">
        <v>10325</v>
      </c>
      <c r="B1056" s="91">
        <v>58</v>
      </c>
      <c r="C1056" s="91">
        <v>1503</v>
      </c>
      <c r="D1056" s="92">
        <v>2.1669999999999998</v>
      </c>
      <c r="E1056" s="91">
        <v>20.623000000000001</v>
      </c>
      <c r="F1056" s="93">
        <v>46.38</v>
      </c>
      <c r="G1056" s="93">
        <v>43.27</v>
      </c>
      <c r="H1056" s="93">
        <v>39.280999999999999</v>
      </c>
      <c r="I1056" s="93">
        <v>32.883000000000003</v>
      </c>
      <c r="J1056" s="93">
        <v>16.907</v>
      </c>
      <c r="K1056" s="93">
        <v>9.9939999999999998</v>
      </c>
      <c r="L1056" s="93" t="s">
        <v>46</v>
      </c>
      <c r="M1056" s="93" t="s">
        <v>46</v>
      </c>
      <c r="N1056" s="93" t="s">
        <v>46</v>
      </c>
      <c r="O1056" s="93" t="s">
        <v>46</v>
      </c>
      <c r="P1056" s="93" t="s">
        <v>46</v>
      </c>
      <c r="Q1056" s="93" t="s">
        <v>46</v>
      </c>
      <c r="R1056" s="93" t="s">
        <v>46</v>
      </c>
      <c r="S1056" s="93" t="s">
        <v>46</v>
      </c>
      <c r="T1056" s="93" t="s">
        <v>46</v>
      </c>
      <c r="U1056" s="63"/>
      <c r="V1056" s="34">
        <f t="shared" si="82"/>
        <v>9.5168435625288428</v>
      </c>
      <c r="W1056" s="34">
        <f t="shared" si="83"/>
        <v>0.85929166666666668</v>
      </c>
    </row>
    <row r="1057" spans="1:23" x14ac:dyDescent="0.25">
      <c r="A1057" s="63">
        <v>10328</v>
      </c>
      <c r="B1057" s="91">
        <v>58</v>
      </c>
      <c r="C1057" s="91">
        <v>1542</v>
      </c>
      <c r="D1057" s="92">
        <v>5.0830000000000002</v>
      </c>
      <c r="E1057" s="91">
        <v>28.712</v>
      </c>
      <c r="F1057" s="93">
        <v>27.184999999999999</v>
      </c>
      <c r="G1057" s="93">
        <v>27.158000000000001</v>
      </c>
      <c r="H1057" s="93">
        <v>26.774999999999999</v>
      </c>
      <c r="I1057" s="93">
        <v>26.125</v>
      </c>
      <c r="J1057" s="93">
        <v>19.591000000000001</v>
      </c>
      <c r="K1057" s="93">
        <v>11.407</v>
      </c>
      <c r="L1057" s="93">
        <v>7.665</v>
      </c>
      <c r="M1057" s="93">
        <v>6.569</v>
      </c>
      <c r="N1057" s="93">
        <v>5.742</v>
      </c>
      <c r="O1057" s="93" t="s">
        <v>46</v>
      </c>
      <c r="P1057" s="93" t="s">
        <v>46</v>
      </c>
      <c r="Q1057" s="93" t="s">
        <v>46</v>
      </c>
      <c r="R1057" s="93" t="s">
        <v>46</v>
      </c>
      <c r="S1057" s="93" t="s">
        <v>46</v>
      </c>
      <c r="T1057" s="93" t="s">
        <v>46</v>
      </c>
      <c r="U1057" s="63"/>
      <c r="V1057" s="23">
        <f t="shared" si="82"/>
        <v>5.6486326972260477</v>
      </c>
      <c r="W1057" s="23">
        <f t="shared" si="83"/>
        <v>1.1963333333333332</v>
      </c>
    </row>
    <row r="1058" spans="1:23" x14ac:dyDescent="0.25">
      <c r="A1058" s="63">
        <v>10332</v>
      </c>
      <c r="B1058" s="91">
        <v>58</v>
      </c>
      <c r="C1058" s="91">
        <v>1596</v>
      </c>
      <c r="D1058" s="92">
        <v>5.6669999999999998</v>
      </c>
      <c r="E1058" s="91">
        <v>16.501999999999999</v>
      </c>
      <c r="F1058" s="93">
        <v>13.238</v>
      </c>
      <c r="G1058" s="93">
        <v>13.173</v>
      </c>
      <c r="H1058" s="93">
        <v>12.968</v>
      </c>
      <c r="I1058" s="93">
        <v>12.606999999999999</v>
      </c>
      <c r="J1058" s="93">
        <v>11.093999999999999</v>
      </c>
      <c r="K1058" s="93">
        <v>7.2060000000000004</v>
      </c>
      <c r="L1058" s="93">
        <v>4.8460000000000001</v>
      </c>
      <c r="M1058" s="93">
        <v>4.0369999999999999</v>
      </c>
      <c r="N1058" s="93">
        <v>3.3</v>
      </c>
      <c r="O1058" s="93" t="s">
        <v>46</v>
      </c>
      <c r="P1058" s="93" t="s">
        <v>46</v>
      </c>
      <c r="Q1058" s="93" t="s">
        <v>46</v>
      </c>
      <c r="R1058" s="93" t="s">
        <v>46</v>
      </c>
      <c r="S1058" s="93" t="s">
        <v>46</v>
      </c>
      <c r="T1058" s="93" t="s">
        <v>46</v>
      </c>
      <c r="U1058" s="63"/>
      <c r="V1058" s="23">
        <f t="shared" si="82"/>
        <v>2.9119463560967001</v>
      </c>
      <c r="W1058" s="23">
        <f t="shared" si="83"/>
        <v>0.68758333333333332</v>
      </c>
    </row>
    <row r="1059" spans="1:23" x14ac:dyDescent="0.25">
      <c r="A1059" s="63">
        <v>10335</v>
      </c>
      <c r="B1059" s="91">
        <v>58</v>
      </c>
      <c r="C1059" s="91">
        <v>1647</v>
      </c>
      <c r="D1059" s="92">
        <v>5.6669999999999998</v>
      </c>
      <c r="E1059" s="91">
        <v>30.457000000000001</v>
      </c>
      <c r="F1059" s="93">
        <v>25.056999999999999</v>
      </c>
      <c r="G1059" s="93">
        <v>24.861000000000001</v>
      </c>
      <c r="H1059" s="93">
        <v>24.544</v>
      </c>
      <c r="I1059" s="93">
        <v>23.975000000000001</v>
      </c>
      <c r="J1059" s="93">
        <v>17.289000000000001</v>
      </c>
      <c r="K1059" s="93">
        <v>10.15</v>
      </c>
      <c r="L1059" s="93">
        <v>8.4949999999999992</v>
      </c>
      <c r="M1059" s="93">
        <v>7.5279999999999996</v>
      </c>
      <c r="N1059" s="93">
        <v>6.0309999999999997</v>
      </c>
      <c r="O1059" s="93" t="s">
        <v>46</v>
      </c>
      <c r="P1059" s="93" t="s">
        <v>46</v>
      </c>
      <c r="Q1059" s="93" t="s">
        <v>46</v>
      </c>
      <c r="R1059" s="93" t="s">
        <v>46</v>
      </c>
      <c r="S1059" s="93" t="s">
        <v>46</v>
      </c>
      <c r="T1059" s="93" t="s">
        <v>46</v>
      </c>
      <c r="U1059" s="63"/>
      <c r="V1059" s="15">
        <f t="shared" si="82"/>
        <v>5.3744485618493032</v>
      </c>
      <c r="W1059" s="15">
        <f t="shared" si="83"/>
        <v>1.2690416666666666</v>
      </c>
    </row>
    <row r="1060" spans="1:23" x14ac:dyDescent="0.25">
      <c r="A1060" s="63">
        <v>10339</v>
      </c>
      <c r="B1060" s="91">
        <v>58</v>
      </c>
      <c r="C1060" s="91">
        <v>1724</v>
      </c>
      <c r="D1060" s="92">
        <v>3.5</v>
      </c>
      <c r="E1060" s="91">
        <v>18.411999999999999</v>
      </c>
      <c r="F1060" s="93">
        <v>29.626000000000001</v>
      </c>
      <c r="G1060" s="93">
        <v>29.433</v>
      </c>
      <c r="H1060" s="93">
        <v>28.478999999999999</v>
      </c>
      <c r="I1060" s="93">
        <v>23.312999999999999</v>
      </c>
      <c r="J1060" s="93">
        <v>13.667</v>
      </c>
      <c r="K1060" s="93">
        <v>6.9640000000000004</v>
      </c>
      <c r="L1060" s="93">
        <v>5.7809999999999997</v>
      </c>
      <c r="M1060" s="93" t="s">
        <v>46</v>
      </c>
      <c r="N1060" s="93" t="s">
        <v>46</v>
      </c>
      <c r="O1060" s="93" t="s">
        <v>46</v>
      </c>
      <c r="P1060" s="93" t="s">
        <v>46</v>
      </c>
      <c r="Q1060" s="93" t="s">
        <v>46</v>
      </c>
      <c r="R1060" s="93" t="s">
        <v>46</v>
      </c>
      <c r="S1060" s="93" t="s">
        <v>46</v>
      </c>
      <c r="T1060" s="93" t="s">
        <v>46</v>
      </c>
      <c r="U1060" s="63"/>
      <c r="V1060" s="34">
        <f t="shared" si="82"/>
        <v>5.2605714285714287</v>
      </c>
      <c r="W1060" s="34">
        <f t="shared" si="83"/>
        <v>0.76716666666666666</v>
      </c>
    </row>
    <row r="1061" spans="1:23" x14ac:dyDescent="0.25">
      <c r="A1061" s="63">
        <v>10344</v>
      </c>
      <c r="B1061" s="91">
        <v>58</v>
      </c>
      <c r="C1061" s="91">
        <v>1773</v>
      </c>
      <c r="D1061" s="92">
        <v>4</v>
      </c>
      <c r="E1061" s="91">
        <v>34.600999999999999</v>
      </c>
      <c r="F1061" s="93">
        <v>31.997</v>
      </c>
      <c r="G1061" s="93">
        <v>31.518999999999998</v>
      </c>
      <c r="H1061" s="93">
        <v>30.763999999999999</v>
      </c>
      <c r="I1061" s="93">
        <v>27.238</v>
      </c>
      <c r="J1061" s="93">
        <v>17.181000000000001</v>
      </c>
      <c r="K1061" s="93">
        <v>16.853999999999999</v>
      </c>
      <c r="L1061" s="93">
        <v>11.433999999999999</v>
      </c>
      <c r="M1061" s="93">
        <v>8.65</v>
      </c>
      <c r="N1061" s="93" t="s">
        <v>46</v>
      </c>
      <c r="O1061" s="93" t="s">
        <v>46</v>
      </c>
      <c r="P1061" s="93" t="s">
        <v>46</v>
      </c>
      <c r="Q1061" s="93" t="s">
        <v>46</v>
      </c>
      <c r="R1061" s="93" t="s">
        <v>46</v>
      </c>
      <c r="S1061" s="93" t="s">
        <v>46</v>
      </c>
      <c r="T1061" s="93" t="s">
        <v>46</v>
      </c>
      <c r="U1061" s="63"/>
      <c r="V1061" s="23">
        <f t="shared" si="82"/>
        <v>8.6502499999999998</v>
      </c>
      <c r="W1061" s="23">
        <f t="shared" si="83"/>
        <v>1.4417083333333334</v>
      </c>
    </row>
    <row r="1062" spans="1:23" x14ac:dyDescent="0.25">
      <c r="A1062" s="63">
        <v>10371</v>
      </c>
      <c r="B1062" s="91">
        <v>59</v>
      </c>
      <c r="C1062" s="91">
        <v>254</v>
      </c>
      <c r="D1062" s="92">
        <v>2.25</v>
      </c>
      <c r="E1062" s="91">
        <v>33.729999999999997</v>
      </c>
      <c r="F1062" s="93">
        <v>54.103000000000002</v>
      </c>
      <c r="G1062" s="93">
        <v>53.92</v>
      </c>
      <c r="H1062" s="93">
        <v>50.332000000000001</v>
      </c>
      <c r="I1062" s="93">
        <v>46.545999999999999</v>
      </c>
      <c r="J1062" s="93">
        <v>31.126000000000001</v>
      </c>
      <c r="K1062" s="93">
        <v>16.856999999999999</v>
      </c>
      <c r="L1062" s="93" t="s">
        <v>46</v>
      </c>
      <c r="M1062" s="93" t="s">
        <v>46</v>
      </c>
      <c r="N1062" s="93" t="s">
        <v>46</v>
      </c>
      <c r="O1062" s="93" t="s">
        <v>46</v>
      </c>
      <c r="P1062" s="93" t="s">
        <v>46</v>
      </c>
      <c r="Q1062" s="93" t="s">
        <v>46</v>
      </c>
      <c r="R1062" s="93" t="s">
        <v>46</v>
      </c>
      <c r="S1062" s="93" t="s">
        <v>46</v>
      </c>
      <c r="T1062" s="93" t="s">
        <v>46</v>
      </c>
      <c r="U1062" s="63"/>
      <c r="V1062" s="23">
        <f t="shared" si="82"/>
        <v>14.99111111111111</v>
      </c>
      <c r="W1062" s="23">
        <f t="shared" si="83"/>
        <v>1.4054166666666665</v>
      </c>
    </row>
    <row r="1063" spans="1:23" x14ac:dyDescent="0.25">
      <c r="A1063" s="63">
        <v>10380</v>
      </c>
      <c r="B1063" s="91">
        <v>59</v>
      </c>
      <c r="C1063" s="91">
        <v>358</v>
      </c>
      <c r="D1063" s="92">
        <v>4.25</v>
      </c>
      <c r="E1063" s="91">
        <v>15.242000000000001</v>
      </c>
      <c r="F1063" s="93">
        <v>14.766999999999999</v>
      </c>
      <c r="G1063" s="93">
        <v>14.64</v>
      </c>
      <c r="H1063" s="93">
        <v>14.307</v>
      </c>
      <c r="I1063" s="93">
        <v>13.833</v>
      </c>
      <c r="J1063" s="93">
        <v>11.683</v>
      </c>
      <c r="K1063" s="93">
        <v>6.9850000000000003</v>
      </c>
      <c r="L1063" s="93">
        <v>5.04</v>
      </c>
      <c r="M1063" s="93">
        <v>3.81</v>
      </c>
      <c r="N1063" s="93" t="s">
        <v>46</v>
      </c>
      <c r="O1063" s="93" t="s">
        <v>46</v>
      </c>
      <c r="P1063" s="93" t="s">
        <v>46</v>
      </c>
      <c r="Q1063" s="93" t="s">
        <v>46</v>
      </c>
      <c r="R1063" s="93" t="s">
        <v>46</v>
      </c>
      <c r="S1063" s="93" t="s">
        <v>46</v>
      </c>
      <c r="T1063" s="93" t="s">
        <v>46</v>
      </c>
      <c r="U1063" s="63"/>
      <c r="V1063" s="15">
        <f t="shared" si="82"/>
        <v>3.5863529411764707</v>
      </c>
      <c r="W1063" s="15">
        <f t="shared" si="83"/>
        <v>0.63508333333333333</v>
      </c>
    </row>
    <row r="1064" spans="1:23" hidden="1" x14ac:dyDescent="0.25">
      <c r="A1064" s="63">
        <v>10406</v>
      </c>
      <c r="B1064" s="91">
        <v>59</v>
      </c>
      <c r="C1064" s="91">
        <v>629</v>
      </c>
      <c r="D1064" s="92">
        <v>1.833</v>
      </c>
      <c r="E1064" s="91">
        <v>39.720999999999997</v>
      </c>
      <c r="F1064" s="93">
        <v>74.507000000000005</v>
      </c>
      <c r="G1064" s="93">
        <v>70.186999999999998</v>
      </c>
      <c r="H1064" s="93">
        <v>57.124000000000002</v>
      </c>
      <c r="I1064" s="93">
        <v>41.37</v>
      </c>
      <c r="J1064" s="93">
        <v>37.433999999999997</v>
      </c>
      <c r="K1064" s="93" t="s">
        <v>46</v>
      </c>
      <c r="L1064" s="93" t="s">
        <v>46</v>
      </c>
      <c r="M1064" s="93" t="s">
        <v>46</v>
      </c>
      <c r="N1064" s="93" t="s">
        <v>46</v>
      </c>
      <c r="O1064" s="93" t="s">
        <v>46</v>
      </c>
      <c r="P1064" s="93" t="s">
        <v>46</v>
      </c>
      <c r="Q1064" s="93" t="s">
        <v>46</v>
      </c>
      <c r="R1064" s="93" t="s">
        <v>46</v>
      </c>
      <c r="S1064" s="93" t="s">
        <v>46</v>
      </c>
      <c r="T1064" s="93" t="s">
        <v>46</v>
      </c>
      <c r="U1064" s="63"/>
      <c r="V1064" s="23">
        <f t="shared" si="82"/>
        <v>21.669939989088924</v>
      </c>
      <c r="W1064" s="23">
        <f t="shared" si="83"/>
        <v>1.6550416666666665</v>
      </c>
    </row>
    <row r="1065" spans="1:23" x14ac:dyDescent="0.25">
      <c r="A1065" s="63">
        <v>10421</v>
      </c>
      <c r="B1065" s="91">
        <v>59</v>
      </c>
      <c r="C1065" s="91">
        <v>792</v>
      </c>
      <c r="D1065" s="92">
        <v>2.5830000000000002</v>
      </c>
      <c r="E1065" s="91">
        <v>25.594999999999999</v>
      </c>
      <c r="F1065" s="93">
        <v>47.188000000000002</v>
      </c>
      <c r="G1065" s="93">
        <v>46.171999999999997</v>
      </c>
      <c r="H1065" s="93">
        <v>40.075000000000003</v>
      </c>
      <c r="I1065" s="93">
        <v>35.173999999999999</v>
      </c>
      <c r="J1065" s="93">
        <v>20.071999999999999</v>
      </c>
      <c r="K1065" s="93">
        <v>12.669</v>
      </c>
      <c r="L1065" s="93" t="s">
        <v>46</v>
      </c>
      <c r="M1065" s="93" t="s">
        <v>46</v>
      </c>
      <c r="N1065" s="93" t="s">
        <v>46</v>
      </c>
      <c r="O1065" s="93" t="s">
        <v>46</v>
      </c>
      <c r="P1065" s="93" t="s">
        <v>46</v>
      </c>
      <c r="Q1065" s="93" t="s">
        <v>46</v>
      </c>
      <c r="R1065" s="93" t="s">
        <v>46</v>
      </c>
      <c r="S1065" s="93" t="s">
        <v>46</v>
      </c>
      <c r="T1065" s="93" t="s">
        <v>46</v>
      </c>
      <c r="U1065" s="63"/>
      <c r="V1065" s="34">
        <f t="shared" si="82"/>
        <v>9.9090205187766145</v>
      </c>
      <c r="W1065" s="34">
        <f t="shared" si="83"/>
        <v>1.0664583333333333</v>
      </c>
    </row>
    <row r="1066" spans="1:23" x14ac:dyDescent="0.25">
      <c r="A1066" s="63">
        <v>10428</v>
      </c>
      <c r="B1066" s="91">
        <v>59</v>
      </c>
      <c r="C1066" s="91">
        <v>899</v>
      </c>
      <c r="D1066" s="92">
        <v>3.9169999999999998</v>
      </c>
      <c r="E1066" s="91">
        <v>19.722999999999999</v>
      </c>
      <c r="F1066" s="93">
        <v>22.271999999999998</v>
      </c>
      <c r="G1066" s="93">
        <v>22.148</v>
      </c>
      <c r="H1066" s="93">
        <v>21.335000000000001</v>
      </c>
      <c r="I1066" s="93">
        <v>19.867999999999999</v>
      </c>
      <c r="J1066" s="93">
        <v>11.959</v>
      </c>
      <c r="K1066" s="93">
        <v>9.6649999999999991</v>
      </c>
      <c r="L1066" s="93">
        <v>6.4749999999999996</v>
      </c>
      <c r="M1066" s="93" t="s">
        <v>46</v>
      </c>
      <c r="N1066" s="93" t="s">
        <v>46</v>
      </c>
      <c r="O1066" s="93" t="s">
        <v>46</v>
      </c>
      <c r="P1066" s="93" t="s">
        <v>46</v>
      </c>
      <c r="Q1066" s="93" t="s">
        <v>46</v>
      </c>
      <c r="R1066" s="93" t="s">
        <v>46</v>
      </c>
      <c r="S1066" s="93" t="s">
        <v>46</v>
      </c>
      <c r="T1066" s="93" t="s">
        <v>46</v>
      </c>
      <c r="U1066" s="63"/>
      <c r="V1066" s="23">
        <f t="shared" si="82"/>
        <v>5.0352310441664541</v>
      </c>
      <c r="W1066" s="23">
        <f t="shared" si="83"/>
        <v>0.82179166666666659</v>
      </c>
    </row>
    <row r="1067" spans="1:23" x14ac:dyDescent="0.25">
      <c r="A1067" s="63">
        <v>10431</v>
      </c>
      <c r="B1067" s="91">
        <v>59</v>
      </c>
      <c r="C1067" s="91">
        <v>934</v>
      </c>
      <c r="D1067" s="92">
        <v>4.25</v>
      </c>
      <c r="E1067" s="91">
        <v>16.251999999999999</v>
      </c>
      <c r="F1067" s="93">
        <v>12.537000000000001</v>
      </c>
      <c r="G1067" s="93">
        <v>12.494</v>
      </c>
      <c r="H1067" s="93">
        <v>12.098000000000001</v>
      </c>
      <c r="I1067" s="93">
        <v>10.803000000000001</v>
      </c>
      <c r="J1067" s="93">
        <v>8.1219999999999999</v>
      </c>
      <c r="K1067" s="93">
        <v>7.3029999999999999</v>
      </c>
      <c r="L1067" s="93">
        <v>5.3570000000000002</v>
      </c>
      <c r="M1067" s="93">
        <v>4.0599999999999996</v>
      </c>
      <c r="N1067" s="93" t="s">
        <v>46</v>
      </c>
      <c r="O1067" s="93" t="s">
        <v>46</v>
      </c>
      <c r="P1067" s="93" t="s">
        <v>46</v>
      </c>
      <c r="Q1067" s="93" t="s">
        <v>46</v>
      </c>
      <c r="R1067" s="93" t="s">
        <v>46</v>
      </c>
      <c r="S1067" s="93" t="s">
        <v>46</v>
      </c>
      <c r="T1067" s="93" t="s">
        <v>46</v>
      </c>
      <c r="U1067" s="63"/>
      <c r="V1067" s="90">
        <f t="shared" si="82"/>
        <v>3.8239999999999998</v>
      </c>
      <c r="W1067" s="90">
        <f t="shared" si="83"/>
        <v>0.67716666666666658</v>
      </c>
    </row>
    <row r="1068" spans="1:23" hidden="1" x14ac:dyDescent="0.25">
      <c r="A1068" s="63">
        <v>10439</v>
      </c>
      <c r="B1068" s="91">
        <v>59</v>
      </c>
      <c r="C1068" s="91">
        <v>1027</v>
      </c>
      <c r="D1068" s="92">
        <v>1.75</v>
      </c>
      <c r="E1068" s="91">
        <v>33.706000000000003</v>
      </c>
      <c r="F1068" s="93">
        <v>82.281000000000006</v>
      </c>
      <c r="G1068" s="93">
        <v>66.840999999999994</v>
      </c>
      <c r="H1068" s="93">
        <v>54.585999999999999</v>
      </c>
      <c r="I1068" s="93">
        <v>46.152000000000001</v>
      </c>
      <c r="J1068" s="93">
        <v>31.3</v>
      </c>
      <c r="K1068" s="93" t="s">
        <v>46</v>
      </c>
      <c r="L1068" s="93" t="s">
        <v>46</v>
      </c>
      <c r="M1068" s="93" t="s">
        <v>46</v>
      </c>
      <c r="N1068" s="93" t="s">
        <v>46</v>
      </c>
      <c r="O1068" s="93" t="s">
        <v>46</v>
      </c>
      <c r="P1068" s="93" t="s">
        <v>46</v>
      </c>
      <c r="Q1068" s="93" t="s">
        <v>46</v>
      </c>
      <c r="R1068" s="93" t="s">
        <v>46</v>
      </c>
      <c r="S1068" s="93" t="s">
        <v>46</v>
      </c>
      <c r="T1068" s="93" t="s">
        <v>46</v>
      </c>
      <c r="U1068" s="63"/>
      <c r="V1068" s="23">
        <f t="shared" si="82"/>
        <v>19.260571428571431</v>
      </c>
      <c r="W1068" s="23">
        <f t="shared" si="83"/>
        <v>1.4044166666666669</v>
      </c>
    </row>
    <row r="1069" spans="1:23" x14ac:dyDescent="0.25">
      <c r="A1069" s="63">
        <v>10450</v>
      </c>
      <c r="B1069" s="91">
        <v>59</v>
      </c>
      <c r="C1069" s="91">
        <v>1119</v>
      </c>
      <c r="D1069" s="92">
        <v>3.75</v>
      </c>
      <c r="E1069" s="91">
        <v>16.100999999999999</v>
      </c>
      <c r="F1069" s="93">
        <v>18.91</v>
      </c>
      <c r="G1069" s="93">
        <v>18.823</v>
      </c>
      <c r="H1069" s="93">
        <v>18.265999999999998</v>
      </c>
      <c r="I1069" s="93">
        <v>17.181000000000001</v>
      </c>
      <c r="J1069" s="93">
        <v>11.06</v>
      </c>
      <c r="K1069" s="93">
        <v>6.0650000000000004</v>
      </c>
      <c r="L1069" s="93">
        <v>5.0129999999999999</v>
      </c>
      <c r="M1069" s="93" t="s">
        <v>46</v>
      </c>
      <c r="N1069" s="93" t="s">
        <v>46</v>
      </c>
      <c r="O1069" s="93" t="s">
        <v>46</v>
      </c>
      <c r="P1069" s="93" t="s">
        <v>46</v>
      </c>
      <c r="Q1069" s="93" t="s">
        <v>46</v>
      </c>
      <c r="R1069" s="93" t="s">
        <v>46</v>
      </c>
      <c r="S1069" s="93" t="s">
        <v>46</v>
      </c>
      <c r="T1069" s="93" t="s">
        <v>46</v>
      </c>
      <c r="U1069" s="63"/>
      <c r="V1069" s="23">
        <f t="shared" si="82"/>
        <v>4.2935999999999996</v>
      </c>
      <c r="W1069" s="23">
        <f t="shared" si="83"/>
        <v>0.670875</v>
      </c>
    </row>
    <row r="1070" spans="1:23" x14ac:dyDescent="0.25">
      <c r="A1070" s="63">
        <v>10451</v>
      </c>
      <c r="B1070" s="91">
        <v>59</v>
      </c>
      <c r="C1070" s="91">
        <v>1152</v>
      </c>
      <c r="D1070" s="92">
        <v>7.4169999999999998</v>
      </c>
      <c r="E1070" s="91">
        <v>24.585000000000001</v>
      </c>
      <c r="F1070" s="93">
        <v>15.845000000000001</v>
      </c>
      <c r="G1070" s="93">
        <v>15.84</v>
      </c>
      <c r="H1070" s="93">
        <v>15.722</v>
      </c>
      <c r="I1070" s="93">
        <v>15.52</v>
      </c>
      <c r="J1070" s="93">
        <v>14.304</v>
      </c>
      <c r="K1070" s="93">
        <v>7.8540000000000001</v>
      </c>
      <c r="L1070" s="93">
        <v>5.4130000000000003</v>
      </c>
      <c r="M1070" s="93">
        <v>4.194</v>
      </c>
      <c r="N1070" s="93">
        <v>3.62</v>
      </c>
      <c r="O1070" s="93">
        <v>3.8660000000000001</v>
      </c>
      <c r="P1070" s="93">
        <v>3.4409999999999998</v>
      </c>
      <c r="Q1070" s="93" t="s">
        <v>46</v>
      </c>
      <c r="R1070" s="93" t="s">
        <v>46</v>
      </c>
      <c r="S1070" s="93" t="s">
        <v>46</v>
      </c>
      <c r="T1070" s="93" t="s">
        <v>46</v>
      </c>
      <c r="U1070" s="63"/>
      <c r="V1070" s="90">
        <f t="shared" si="82"/>
        <v>3.3146824861803967</v>
      </c>
      <c r="W1070" s="90">
        <f t="shared" si="83"/>
        <v>1.024375</v>
      </c>
    </row>
    <row r="1071" spans="1:23" x14ac:dyDescent="0.25">
      <c r="A1071" s="63">
        <v>10453</v>
      </c>
      <c r="B1071" s="91">
        <v>59</v>
      </c>
      <c r="C1071" s="91">
        <v>1208</v>
      </c>
      <c r="D1071" s="92">
        <v>2.25</v>
      </c>
      <c r="E1071" s="91">
        <v>28.091000000000001</v>
      </c>
      <c r="F1071" s="93">
        <v>59.7</v>
      </c>
      <c r="G1071" s="93">
        <v>59.024000000000001</v>
      </c>
      <c r="H1071" s="93">
        <v>37.073999999999998</v>
      </c>
      <c r="I1071" s="93">
        <v>24.768999999999998</v>
      </c>
      <c r="J1071" s="93">
        <v>14.058999999999999</v>
      </c>
      <c r="K1071" s="93">
        <v>14.026</v>
      </c>
      <c r="L1071" s="93" t="s">
        <v>46</v>
      </c>
      <c r="M1071" s="93" t="s">
        <v>46</v>
      </c>
      <c r="N1071" s="93" t="s">
        <v>46</v>
      </c>
      <c r="O1071" s="93" t="s">
        <v>46</v>
      </c>
      <c r="P1071" s="93" t="s">
        <v>46</v>
      </c>
      <c r="Q1071" s="93" t="s">
        <v>46</v>
      </c>
      <c r="R1071" s="93" t="s">
        <v>46</v>
      </c>
      <c r="S1071" s="93" t="s">
        <v>46</v>
      </c>
      <c r="T1071" s="93" t="s">
        <v>46</v>
      </c>
      <c r="U1071" s="63"/>
      <c r="V1071" s="23">
        <f t="shared" si="82"/>
        <v>12.484888888888889</v>
      </c>
      <c r="W1071" s="23">
        <f t="shared" si="83"/>
        <v>1.1704583333333334</v>
      </c>
    </row>
    <row r="1072" spans="1:23" x14ac:dyDescent="0.25">
      <c r="A1072" s="63">
        <v>10460</v>
      </c>
      <c r="B1072" s="91">
        <v>59</v>
      </c>
      <c r="C1072" s="91">
        <v>1355</v>
      </c>
      <c r="D1072" s="92">
        <v>7.6669999999999998</v>
      </c>
      <c r="E1072" s="91">
        <v>22.47</v>
      </c>
      <c r="F1072" s="93">
        <v>14.015000000000001</v>
      </c>
      <c r="G1072" s="93">
        <v>13.987</v>
      </c>
      <c r="H1072" s="93">
        <v>13.88</v>
      </c>
      <c r="I1072" s="93">
        <v>13.695</v>
      </c>
      <c r="J1072" s="93">
        <v>11.914</v>
      </c>
      <c r="K1072" s="93">
        <v>8.8610000000000007</v>
      </c>
      <c r="L1072" s="93">
        <v>6.1929999999999996</v>
      </c>
      <c r="M1072" s="93">
        <v>5.3170000000000002</v>
      </c>
      <c r="N1072" s="93">
        <v>4.4550000000000001</v>
      </c>
      <c r="O1072" s="93">
        <v>3.718</v>
      </c>
      <c r="P1072" s="93">
        <v>3.2069999999999999</v>
      </c>
      <c r="Q1072" s="93" t="s">
        <v>46</v>
      </c>
      <c r="R1072" s="93" t="s">
        <v>46</v>
      </c>
      <c r="S1072" s="93" t="s">
        <v>46</v>
      </c>
      <c r="T1072" s="93" t="s">
        <v>46</v>
      </c>
      <c r="U1072" s="63"/>
      <c r="V1072" s="90">
        <f t="shared" si="82"/>
        <v>2.9307421416460153</v>
      </c>
      <c r="W1072" s="90">
        <f t="shared" si="83"/>
        <v>0.93624999999999992</v>
      </c>
    </row>
    <row r="1073" spans="1:23" x14ac:dyDescent="0.25">
      <c r="A1073" s="63">
        <v>10462</v>
      </c>
      <c r="B1073" s="91">
        <v>59</v>
      </c>
      <c r="C1073" s="91">
        <v>1408</v>
      </c>
      <c r="D1073" s="92">
        <v>3.5</v>
      </c>
      <c r="E1073" s="91">
        <v>15.52</v>
      </c>
      <c r="F1073" s="93">
        <v>21.856000000000002</v>
      </c>
      <c r="G1073" s="93">
        <v>21.681000000000001</v>
      </c>
      <c r="H1073" s="93">
        <v>21.105</v>
      </c>
      <c r="I1073" s="93">
        <v>19.629000000000001</v>
      </c>
      <c r="J1073" s="93">
        <v>11.169</v>
      </c>
      <c r="K1073" s="93">
        <v>5.7050000000000001</v>
      </c>
      <c r="L1073" s="93">
        <v>4.5789999999999997</v>
      </c>
      <c r="M1073" s="93" t="s">
        <v>46</v>
      </c>
      <c r="N1073" s="93" t="s">
        <v>46</v>
      </c>
      <c r="O1073" s="93" t="s">
        <v>46</v>
      </c>
      <c r="P1073" s="93" t="s">
        <v>46</v>
      </c>
      <c r="Q1073" s="93" t="s">
        <v>46</v>
      </c>
      <c r="R1073" s="93" t="s">
        <v>46</v>
      </c>
      <c r="S1073" s="93" t="s">
        <v>46</v>
      </c>
      <c r="T1073" s="93" t="s">
        <v>46</v>
      </c>
      <c r="U1073" s="63"/>
      <c r="V1073" s="23">
        <f t="shared" si="82"/>
        <v>4.4342857142857142</v>
      </c>
      <c r="W1073" s="23">
        <f t="shared" si="83"/>
        <v>0.64666666666666661</v>
      </c>
    </row>
    <row r="1074" spans="1:23" hidden="1" x14ac:dyDescent="0.25">
      <c r="A1074" s="63">
        <v>10469</v>
      </c>
      <c r="B1074" s="91">
        <v>59</v>
      </c>
      <c r="C1074" s="91">
        <v>1459</v>
      </c>
      <c r="D1074" s="92">
        <v>1.25</v>
      </c>
      <c r="E1074" s="91">
        <v>21.228999999999999</v>
      </c>
      <c r="F1074" s="93">
        <v>58.146999999999998</v>
      </c>
      <c r="G1074" s="93">
        <v>50.637</v>
      </c>
      <c r="H1074" s="93">
        <v>32.177</v>
      </c>
      <c r="I1074" s="93">
        <v>25.065000000000001</v>
      </c>
      <c r="J1074" s="93">
        <v>20.794</v>
      </c>
      <c r="K1074" s="93" t="s">
        <v>46</v>
      </c>
      <c r="L1074" s="93" t="s">
        <v>46</v>
      </c>
      <c r="M1074" s="93" t="s">
        <v>46</v>
      </c>
      <c r="N1074" s="93" t="s">
        <v>46</v>
      </c>
      <c r="O1074" s="93" t="s">
        <v>46</v>
      </c>
      <c r="P1074" s="93" t="s">
        <v>46</v>
      </c>
      <c r="Q1074" s="93" t="s">
        <v>46</v>
      </c>
      <c r="R1074" s="93" t="s">
        <v>46</v>
      </c>
      <c r="S1074" s="93" t="s">
        <v>46</v>
      </c>
      <c r="T1074" s="93" t="s">
        <v>46</v>
      </c>
      <c r="U1074" s="63"/>
      <c r="V1074" s="15">
        <f t="shared" si="82"/>
        <v>16.9832</v>
      </c>
      <c r="W1074" s="15">
        <f t="shared" si="83"/>
        <v>0.88454166666666667</v>
      </c>
    </row>
    <row r="1075" spans="1:23" x14ac:dyDescent="0.25">
      <c r="A1075" s="63">
        <v>10477</v>
      </c>
      <c r="B1075" s="91">
        <v>59</v>
      </c>
      <c r="C1075" s="91">
        <v>1542</v>
      </c>
      <c r="D1075" s="92">
        <v>2.5</v>
      </c>
      <c r="E1075" s="91">
        <v>15.593</v>
      </c>
      <c r="F1075" s="93">
        <v>28.858000000000001</v>
      </c>
      <c r="G1075" s="93">
        <v>28.419</v>
      </c>
      <c r="H1075" s="93">
        <v>26.087</v>
      </c>
      <c r="I1075" s="93">
        <v>20.280999999999999</v>
      </c>
      <c r="J1075" s="93">
        <v>14.771000000000001</v>
      </c>
      <c r="K1075" s="93">
        <v>7.7140000000000004</v>
      </c>
      <c r="L1075" s="93" t="s">
        <v>46</v>
      </c>
      <c r="M1075" s="93" t="s">
        <v>46</v>
      </c>
      <c r="N1075" s="93" t="s">
        <v>46</v>
      </c>
      <c r="O1075" s="93" t="s">
        <v>46</v>
      </c>
      <c r="P1075" s="93" t="s">
        <v>46</v>
      </c>
      <c r="Q1075" s="93" t="s">
        <v>46</v>
      </c>
      <c r="R1075" s="93" t="s">
        <v>46</v>
      </c>
      <c r="S1075" s="93" t="s">
        <v>46</v>
      </c>
      <c r="T1075" s="93" t="s">
        <v>46</v>
      </c>
      <c r="U1075" s="63"/>
      <c r="V1075" s="34">
        <f t="shared" si="82"/>
        <v>6.2371999999999996</v>
      </c>
      <c r="W1075" s="34">
        <f t="shared" si="83"/>
        <v>0.64970833333333333</v>
      </c>
    </row>
    <row r="1076" spans="1:23" x14ac:dyDescent="0.25">
      <c r="A1076" s="63">
        <v>10484</v>
      </c>
      <c r="B1076" s="91">
        <v>59</v>
      </c>
      <c r="C1076" s="91">
        <v>1616</v>
      </c>
      <c r="D1076" s="92">
        <v>10.583</v>
      </c>
      <c r="E1076" s="91">
        <v>21.154</v>
      </c>
      <c r="F1076" s="93">
        <v>9.5329999999999995</v>
      </c>
      <c r="G1076" s="93">
        <v>9.532</v>
      </c>
      <c r="H1076" s="93">
        <v>9.5</v>
      </c>
      <c r="I1076" s="93">
        <v>9.4450000000000003</v>
      </c>
      <c r="J1076" s="93">
        <v>9.1780000000000008</v>
      </c>
      <c r="K1076" s="93">
        <v>7.0460000000000003</v>
      </c>
      <c r="L1076" s="93">
        <v>6.3070000000000004</v>
      </c>
      <c r="M1076" s="93">
        <v>4.7610000000000001</v>
      </c>
      <c r="N1076" s="93">
        <v>3.81</v>
      </c>
      <c r="O1076" s="93">
        <v>3.177</v>
      </c>
      <c r="P1076" s="93">
        <v>2.73</v>
      </c>
      <c r="Q1076" s="93">
        <v>2.4860000000000002</v>
      </c>
      <c r="R1076" s="93">
        <v>2.2469999999999999</v>
      </c>
      <c r="S1076" s="93">
        <v>2.1070000000000002</v>
      </c>
      <c r="T1076" s="93" t="s">
        <v>46</v>
      </c>
      <c r="U1076" s="63"/>
      <c r="V1076" s="23">
        <f t="shared" si="82"/>
        <v>1.9988661060190871</v>
      </c>
      <c r="W1076" s="23">
        <f t="shared" si="83"/>
        <v>0.88141666666666663</v>
      </c>
    </row>
    <row r="1077" spans="1:23" x14ac:dyDescent="0.25">
      <c r="A1077" s="63">
        <v>10491</v>
      </c>
      <c r="B1077" s="91">
        <v>59</v>
      </c>
      <c r="C1077" s="91">
        <v>1711</v>
      </c>
      <c r="D1077" s="92">
        <v>5.75</v>
      </c>
      <c r="E1077" s="91">
        <v>28.524000000000001</v>
      </c>
      <c r="F1077" s="93">
        <v>16.321000000000002</v>
      </c>
      <c r="G1077" s="93">
        <v>15.882</v>
      </c>
      <c r="H1077" s="93">
        <v>15.013</v>
      </c>
      <c r="I1077" s="93">
        <v>14.166</v>
      </c>
      <c r="J1077" s="93">
        <v>11.89</v>
      </c>
      <c r="K1077" s="93">
        <v>8.4760000000000009</v>
      </c>
      <c r="L1077" s="93">
        <v>6.7110000000000003</v>
      </c>
      <c r="M1077" s="93">
        <v>6.8310000000000004</v>
      </c>
      <c r="N1077" s="93">
        <v>5.4720000000000004</v>
      </c>
      <c r="O1077" s="93" t="s">
        <v>46</v>
      </c>
      <c r="P1077" s="93" t="s">
        <v>46</v>
      </c>
      <c r="Q1077" s="93" t="s">
        <v>46</v>
      </c>
      <c r="R1077" s="93" t="s">
        <v>46</v>
      </c>
      <c r="S1077" s="93" t="s">
        <v>46</v>
      </c>
      <c r="T1077" s="93" t="s">
        <v>46</v>
      </c>
      <c r="U1077" s="63"/>
      <c r="V1077" s="15">
        <f t="shared" si="82"/>
        <v>4.9606956521739134</v>
      </c>
      <c r="W1077" s="15">
        <f t="shared" si="83"/>
        <v>1.1885000000000001</v>
      </c>
    </row>
    <row r="1078" spans="1:23" x14ac:dyDescent="0.25">
      <c r="A1078" s="63">
        <v>10492</v>
      </c>
      <c r="B1078" s="91">
        <v>59</v>
      </c>
      <c r="C1078" s="91">
        <v>1734</v>
      </c>
      <c r="D1078" s="92">
        <v>9.4169999999999998</v>
      </c>
      <c r="E1078" s="91">
        <v>23.37</v>
      </c>
      <c r="F1078" s="93">
        <v>9.7200000000000006</v>
      </c>
      <c r="G1078" s="93">
        <v>9.7170000000000005</v>
      </c>
      <c r="H1078" s="93">
        <v>9.657</v>
      </c>
      <c r="I1078" s="93">
        <v>9.5549999999999997</v>
      </c>
      <c r="J1078" s="93">
        <v>8.9770000000000003</v>
      </c>
      <c r="K1078" s="93">
        <v>5.9390000000000001</v>
      </c>
      <c r="L1078" s="93">
        <v>5.0430000000000001</v>
      </c>
      <c r="M1078" s="93">
        <v>5.2080000000000002</v>
      </c>
      <c r="N1078" s="93">
        <v>4.577</v>
      </c>
      <c r="O1078" s="93">
        <v>3.82</v>
      </c>
      <c r="P1078" s="93">
        <v>3.2749999999999999</v>
      </c>
      <c r="Q1078" s="93">
        <v>2.8780000000000001</v>
      </c>
      <c r="R1078" s="93">
        <v>2.504</v>
      </c>
      <c r="S1078" s="93" t="s">
        <v>46</v>
      </c>
      <c r="T1078" s="93" t="s">
        <v>46</v>
      </c>
      <c r="U1078" s="63"/>
      <c r="V1078" s="23">
        <f t="shared" si="82"/>
        <v>2.4816820643517046</v>
      </c>
      <c r="W1078" s="23">
        <f t="shared" si="83"/>
        <v>0.97375</v>
      </c>
    </row>
    <row r="1079" spans="1:23" x14ac:dyDescent="0.25">
      <c r="A1079" s="63">
        <v>10503</v>
      </c>
      <c r="B1079" s="91">
        <v>59</v>
      </c>
      <c r="C1079" s="91">
        <v>1858</v>
      </c>
      <c r="D1079" s="92">
        <v>7.3330000000000002</v>
      </c>
      <c r="E1079" s="91">
        <v>20.99</v>
      </c>
      <c r="F1079" s="93">
        <v>13.289</v>
      </c>
      <c r="G1079" s="93">
        <v>13.186999999999999</v>
      </c>
      <c r="H1079" s="93">
        <v>12.955</v>
      </c>
      <c r="I1079" s="93">
        <v>12.551</v>
      </c>
      <c r="J1079" s="93">
        <v>8.6489999999999991</v>
      </c>
      <c r="K1079" s="93">
        <v>4.4690000000000003</v>
      </c>
      <c r="L1079" s="93">
        <v>3.7109999999999999</v>
      </c>
      <c r="M1079" s="93">
        <v>3.0659999999999998</v>
      </c>
      <c r="N1079" s="93">
        <v>2.6819999999999999</v>
      </c>
      <c r="O1079" s="93">
        <v>3.1190000000000002</v>
      </c>
      <c r="P1079" s="93">
        <v>2.9969999999999999</v>
      </c>
      <c r="Q1079" s="93" t="s">
        <v>46</v>
      </c>
      <c r="R1079" s="93" t="s">
        <v>46</v>
      </c>
      <c r="S1079" s="93" t="s">
        <v>46</v>
      </c>
      <c r="T1079" s="93" t="s">
        <v>46</v>
      </c>
      <c r="U1079" s="63"/>
      <c r="V1079" s="23">
        <f t="shared" si="82"/>
        <v>2.8624028364925675</v>
      </c>
      <c r="W1079" s="23">
        <f t="shared" si="83"/>
        <v>0.87458333333333327</v>
      </c>
    </row>
    <row r="1080" spans="1:23" x14ac:dyDescent="0.25">
      <c r="A1080" s="63">
        <v>10508</v>
      </c>
      <c r="B1080" s="91">
        <v>59</v>
      </c>
      <c r="C1080" s="91">
        <v>1931</v>
      </c>
      <c r="D1080" s="92">
        <v>2.6669999999999998</v>
      </c>
      <c r="E1080" s="91">
        <v>15.77</v>
      </c>
      <c r="F1080" s="93">
        <v>25.472999999999999</v>
      </c>
      <c r="G1080" s="93">
        <v>24.683</v>
      </c>
      <c r="H1080" s="93">
        <v>22.088999999999999</v>
      </c>
      <c r="I1080" s="93">
        <v>18.292999999999999</v>
      </c>
      <c r="J1080" s="93">
        <v>14.708</v>
      </c>
      <c r="K1080" s="93">
        <v>7.843</v>
      </c>
      <c r="L1080" s="93" t="s">
        <v>46</v>
      </c>
      <c r="M1080" s="93" t="s">
        <v>46</v>
      </c>
      <c r="N1080" s="93" t="s">
        <v>46</v>
      </c>
      <c r="O1080" s="93" t="s">
        <v>46</v>
      </c>
      <c r="P1080" s="93" t="s">
        <v>46</v>
      </c>
      <c r="Q1080" s="93" t="s">
        <v>46</v>
      </c>
      <c r="R1080" s="93" t="s">
        <v>46</v>
      </c>
      <c r="S1080" s="93" t="s">
        <v>46</v>
      </c>
      <c r="T1080" s="93" t="s">
        <v>46</v>
      </c>
      <c r="U1080" s="63"/>
      <c r="V1080" s="34">
        <f t="shared" si="82"/>
        <v>5.9130108736407951</v>
      </c>
      <c r="W1080" s="34">
        <f t="shared" si="83"/>
        <v>0.65708333333333335</v>
      </c>
    </row>
    <row r="1081" spans="1:23" hidden="1" x14ac:dyDescent="0.25">
      <c r="A1081" s="63">
        <v>10530</v>
      </c>
      <c r="B1081" s="91">
        <v>59</v>
      </c>
      <c r="C1081" s="91">
        <v>2126</v>
      </c>
      <c r="D1081" s="92">
        <v>1.833</v>
      </c>
      <c r="E1081" s="91">
        <v>19.605</v>
      </c>
      <c r="F1081" s="93">
        <v>55.720999999999997</v>
      </c>
      <c r="G1081" s="93">
        <v>49.741999999999997</v>
      </c>
      <c r="H1081" s="93">
        <v>37.622</v>
      </c>
      <c r="I1081" s="93">
        <v>31.895</v>
      </c>
      <c r="J1081" s="93">
        <v>19.431999999999999</v>
      </c>
      <c r="K1081" s="93" t="s">
        <v>46</v>
      </c>
      <c r="L1081" s="93" t="s">
        <v>46</v>
      </c>
      <c r="M1081" s="93" t="s">
        <v>46</v>
      </c>
      <c r="N1081" s="93" t="s">
        <v>46</v>
      </c>
      <c r="O1081" s="93" t="s">
        <v>46</v>
      </c>
      <c r="P1081" s="93" t="s">
        <v>46</v>
      </c>
      <c r="Q1081" s="93" t="s">
        <v>46</v>
      </c>
      <c r="R1081" s="93" t="s">
        <v>46</v>
      </c>
      <c r="S1081" s="93" t="s">
        <v>46</v>
      </c>
      <c r="T1081" s="93" t="s">
        <v>46</v>
      </c>
      <c r="U1081" s="63"/>
      <c r="V1081" s="23">
        <f t="shared" si="82"/>
        <v>10.695581014729951</v>
      </c>
      <c r="W1081" s="23">
        <f t="shared" si="83"/>
        <v>0.81687500000000002</v>
      </c>
    </row>
    <row r="1082" spans="1:23" x14ac:dyDescent="0.25">
      <c r="A1082" s="63">
        <v>10538</v>
      </c>
      <c r="B1082" s="91">
        <v>59</v>
      </c>
      <c r="C1082" s="91">
        <v>2192</v>
      </c>
      <c r="D1082" s="92">
        <v>4.3330000000000002</v>
      </c>
      <c r="E1082" s="91">
        <v>18.54</v>
      </c>
      <c r="F1082" s="93">
        <v>17.167000000000002</v>
      </c>
      <c r="G1082" s="93">
        <v>16.565999999999999</v>
      </c>
      <c r="H1082" s="93">
        <v>15.347</v>
      </c>
      <c r="I1082" s="93">
        <v>14.143000000000001</v>
      </c>
      <c r="J1082" s="93">
        <v>10.365</v>
      </c>
      <c r="K1082" s="93">
        <v>5.391</v>
      </c>
      <c r="L1082" s="93">
        <v>4.7610000000000001</v>
      </c>
      <c r="M1082" s="93">
        <v>4.6319999999999997</v>
      </c>
      <c r="N1082" s="93" t="s">
        <v>46</v>
      </c>
      <c r="O1082" s="93" t="s">
        <v>46</v>
      </c>
      <c r="P1082" s="93" t="s">
        <v>46</v>
      </c>
      <c r="Q1082" s="93" t="s">
        <v>46</v>
      </c>
      <c r="R1082" s="93" t="s">
        <v>46</v>
      </c>
      <c r="S1082" s="93" t="s">
        <v>46</v>
      </c>
      <c r="T1082" s="93" t="s">
        <v>46</v>
      </c>
      <c r="U1082" s="63"/>
      <c r="V1082" s="23">
        <f t="shared" si="82"/>
        <v>4.2787906762058618</v>
      </c>
      <c r="W1082" s="23">
        <f t="shared" si="83"/>
        <v>0.77249999999999996</v>
      </c>
    </row>
    <row r="1083" spans="1:23" x14ac:dyDescent="0.25">
      <c r="A1083" s="63">
        <v>10551</v>
      </c>
      <c r="B1083" s="91">
        <v>59</v>
      </c>
      <c r="C1083" s="91">
        <v>2352</v>
      </c>
      <c r="D1083" s="92">
        <v>3.4169999999999998</v>
      </c>
      <c r="E1083" s="91">
        <v>15.016999999999999</v>
      </c>
      <c r="F1083" s="93">
        <v>16.355</v>
      </c>
      <c r="G1083" s="93">
        <v>15.412000000000001</v>
      </c>
      <c r="H1083" s="93">
        <v>14.215</v>
      </c>
      <c r="I1083" s="93">
        <v>12.808999999999999</v>
      </c>
      <c r="J1083" s="93">
        <v>8.3689999999999998</v>
      </c>
      <c r="K1083" s="93">
        <v>5.1420000000000003</v>
      </c>
      <c r="L1083" s="93">
        <v>4.9889999999999999</v>
      </c>
      <c r="M1083" s="93" t="s">
        <v>46</v>
      </c>
      <c r="N1083" s="93" t="s">
        <v>46</v>
      </c>
      <c r="O1083" s="93" t="s">
        <v>46</v>
      </c>
      <c r="P1083" s="93" t="s">
        <v>46</v>
      </c>
      <c r="Q1083" s="93" t="s">
        <v>46</v>
      </c>
      <c r="R1083" s="93" t="s">
        <v>46</v>
      </c>
      <c r="S1083" s="93" t="s">
        <v>46</v>
      </c>
      <c r="T1083" s="93" t="s">
        <v>46</v>
      </c>
      <c r="U1083" s="63"/>
      <c r="V1083" s="90">
        <f t="shared" si="82"/>
        <v>4.394790752121744</v>
      </c>
      <c r="W1083" s="90">
        <f t="shared" si="83"/>
        <v>0.62570833333333331</v>
      </c>
    </row>
    <row r="1084" spans="1:23" x14ac:dyDescent="0.25">
      <c r="A1084" s="63">
        <v>10552</v>
      </c>
      <c r="B1084" s="91">
        <v>59</v>
      </c>
      <c r="C1084" s="91">
        <v>2366</v>
      </c>
      <c r="D1084" s="92">
        <v>3.9169999999999998</v>
      </c>
      <c r="E1084" s="91">
        <v>16.911000000000001</v>
      </c>
      <c r="F1084" s="93">
        <v>19.535</v>
      </c>
      <c r="G1084" s="93">
        <v>19.34</v>
      </c>
      <c r="H1084" s="93">
        <v>18.863</v>
      </c>
      <c r="I1084" s="93">
        <v>17.492000000000001</v>
      </c>
      <c r="J1084" s="93">
        <v>12.834</v>
      </c>
      <c r="K1084" s="93">
        <v>7.5</v>
      </c>
      <c r="L1084" s="93">
        <v>5.5460000000000003</v>
      </c>
      <c r="M1084" s="93" t="s">
        <v>46</v>
      </c>
      <c r="N1084" s="93" t="s">
        <v>46</v>
      </c>
      <c r="O1084" s="93" t="s">
        <v>46</v>
      </c>
      <c r="P1084" s="93" t="s">
        <v>46</v>
      </c>
      <c r="Q1084" s="93" t="s">
        <v>46</v>
      </c>
      <c r="R1084" s="93" t="s">
        <v>46</v>
      </c>
      <c r="S1084" s="93" t="s">
        <v>46</v>
      </c>
      <c r="T1084" s="93" t="s">
        <v>46</v>
      </c>
      <c r="U1084" s="63"/>
      <c r="V1084" s="23">
        <f t="shared" si="82"/>
        <v>4.3173346949195821</v>
      </c>
      <c r="W1084" s="23">
        <f t="shared" si="83"/>
        <v>0.70462500000000006</v>
      </c>
    </row>
    <row r="1085" spans="1:23" x14ac:dyDescent="0.25">
      <c r="A1085" s="63">
        <v>10566</v>
      </c>
      <c r="B1085" s="91">
        <v>60</v>
      </c>
      <c r="C1085" s="91">
        <v>56</v>
      </c>
      <c r="D1085" s="92">
        <v>2.6669999999999998</v>
      </c>
      <c r="E1085" s="91">
        <v>19.13</v>
      </c>
      <c r="F1085" s="93">
        <v>33.686999999999998</v>
      </c>
      <c r="G1085" s="93">
        <v>30.917000000000002</v>
      </c>
      <c r="H1085" s="93">
        <v>25.759</v>
      </c>
      <c r="I1085" s="93">
        <v>19.331</v>
      </c>
      <c r="J1085" s="93">
        <v>10.644</v>
      </c>
      <c r="K1085" s="93">
        <v>9.2189999999999994</v>
      </c>
      <c r="L1085" s="93" t="s">
        <v>46</v>
      </c>
      <c r="M1085" s="93" t="s">
        <v>46</v>
      </c>
      <c r="N1085" s="93" t="s">
        <v>46</v>
      </c>
      <c r="O1085" s="93" t="s">
        <v>46</v>
      </c>
      <c r="P1085" s="93" t="s">
        <v>46</v>
      </c>
      <c r="Q1085" s="93" t="s">
        <v>46</v>
      </c>
      <c r="R1085" s="93" t="s">
        <v>46</v>
      </c>
      <c r="S1085" s="93" t="s">
        <v>46</v>
      </c>
      <c r="T1085" s="93" t="s">
        <v>46</v>
      </c>
      <c r="U1085" s="63"/>
      <c r="V1085" s="15">
        <f t="shared" si="82"/>
        <v>7.172853393325834</v>
      </c>
      <c r="W1085" s="15">
        <f t="shared" si="83"/>
        <v>0.79708333333333325</v>
      </c>
    </row>
    <row r="1086" spans="1:23" hidden="1" x14ac:dyDescent="0.25">
      <c r="A1086" s="63">
        <v>10580</v>
      </c>
      <c r="B1086" s="91">
        <v>60</v>
      </c>
      <c r="C1086" s="91">
        <v>218</v>
      </c>
      <c r="D1086" s="92">
        <v>1.667</v>
      </c>
      <c r="E1086" s="91">
        <v>17.504000000000001</v>
      </c>
      <c r="F1086" s="93">
        <v>42.341999999999999</v>
      </c>
      <c r="G1086" s="93">
        <v>40.581000000000003</v>
      </c>
      <c r="H1086" s="93">
        <v>36.780999999999999</v>
      </c>
      <c r="I1086" s="93">
        <v>30.591000000000001</v>
      </c>
      <c r="J1086" s="93">
        <v>17.068000000000001</v>
      </c>
      <c r="K1086" s="93" t="s">
        <v>46</v>
      </c>
      <c r="L1086" s="93" t="s">
        <v>46</v>
      </c>
      <c r="M1086" s="93" t="s">
        <v>46</v>
      </c>
      <c r="N1086" s="93" t="s">
        <v>46</v>
      </c>
      <c r="O1086" s="93" t="s">
        <v>46</v>
      </c>
      <c r="P1086" s="93" t="s">
        <v>46</v>
      </c>
      <c r="Q1086" s="93" t="s">
        <v>46</v>
      </c>
      <c r="R1086" s="93" t="s">
        <v>46</v>
      </c>
      <c r="S1086" s="93" t="s">
        <v>46</v>
      </c>
      <c r="T1086" s="93" t="s">
        <v>46</v>
      </c>
      <c r="U1086" s="63"/>
      <c r="V1086" s="34">
        <f t="shared" si="82"/>
        <v>10.500299940011999</v>
      </c>
      <c r="W1086" s="34">
        <f t="shared" si="83"/>
        <v>0.72933333333333339</v>
      </c>
    </row>
    <row r="1087" spans="1:23" x14ac:dyDescent="0.25">
      <c r="A1087" s="63">
        <v>10603</v>
      </c>
      <c r="B1087" s="91">
        <v>60</v>
      </c>
      <c r="C1087" s="91">
        <v>453</v>
      </c>
      <c r="D1087" s="92">
        <v>8</v>
      </c>
      <c r="E1087" s="91">
        <v>28.422000000000001</v>
      </c>
      <c r="F1087" s="93">
        <v>16.914999999999999</v>
      </c>
      <c r="G1087" s="93">
        <v>16.88</v>
      </c>
      <c r="H1087" s="93">
        <v>16.748999999999999</v>
      </c>
      <c r="I1087" s="93">
        <v>16.577000000000002</v>
      </c>
      <c r="J1087" s="93">
        <v>15.147</v>
      </c>
      <c r="K1087" s="93">
        <v>11.259</v>
      </c>
      <c r="L1087" s="93">
        <v>8.8529999999999998</v>
      </c>
      <c r="M1087" s="93">
        <v>6.9109999999999996</v>
      </c>
      <c r="N1087" s="93">
        <v>5.5309999999999997</v>
      </c>
      <c r="O1087" s="93">
        <v>4.6230000000000002</v>
      </c>
      <c r="P1087" s="93">
        <v>4.0259999999999998</v>
      </c>
      <c r="Q1087" s="93">
        <v>3.5529999999999999</v>
      </c>
      <c r="R1087" s="93" t="s">
        <v>46</v>
      </c>
      <c r="S1087" s="93" t="s">
        <v>46</v>
      </c>
      <c r="T1087" s="93" t="s">
        <v>46</v>
      </c>
      <c r="U1087" s="63"/>
      <c r="V1087" s="23">
        <f t="shared" si="82"/>
        <v>3.5527500000000001</v>
      </c>
      <c r="W1087" s="23">
        <f t="shared" si="83"/>
        <v>1.18425</v>
      </c>
    </row>
    <row r="1088" spans="1:23" x14ac:dyDescent="0.25">
      <c r="A1088" s="63">
        <v>10605</v>
      </c>
      <c r="B1088" s="91">
        <v>60</v>
      </c>
      <c r="C1088" s="91">
        <v>509</v>
      </c>
      <c r="D1088" s="92">
        <v>2.5830000000000002</v>
      </c>
      <c r="E1088" s="91">
        <v>17.100999999999999</v>
      </c>
      <c r="F1088" s="93">
        <v>26.867999999999999</v>
      </c>
      <c r="G1088" s="93">
        <v>25.274000000000001</v>
      </c>
      <c r="H1088" s="93">
        <v>23.285</v>
      </c>
      <c r="I1088" s="93">
        <v>20.788</v>
      </c>
      <c r="J1088" s="93">
        <v>10.776999999999999</v>
      </c>
      <c r="K1088" s="93">
        <v>8.3320000000000007</v>
      </c>
      <c r="L1088" s="93" t="s">
        <v>46</v>
      </c>
      <c r="M1088" s="93" t="s">
        <v>46</v>
      </c>
      <c r="N1088" s="93" t="s">
        <v>46</v>
      </c>
      <c r="O1088" s="93" t="s">
        <v>46</v>
      </c>
      <c r="P1088" s="93" t="s">
        <v>46</v>
      </c>
      <c r="Q1088" s="93" t="s">
        <v>46</v>
      </c>
      <c r="R1088" s="93" t="s">
        <v>46</v>
      </c>
      <c r="S1088" s="93" t="s">
        <v>46</v>
      </c>
      <c r="T1088" s="93" t="s">
        <v>46</v>
      </c>
      <c r="U1088" s="63"/>
      <c r="V1088" s="23">
        <f t="shared" si="82"/>
        <v>6.6205962059620589</v>
      </c>
      <c r="W1088" s="23">
        <f t="shared" si="83"/>
        <v>0.71254166666666663</v>
      </c>
    </row>
    <row r="1089" spans="1:23" hidden="1" x14ac:dyDescent="0.25">
      <c r="A1089" s="63">
        <v>10610</v>
      </c>
      <c r="B1089" s="91">
        <v>60</v>
      </c>
      <c r="C1089" s="91">
        <v>564</v>
      </c>
      <c r="D1089" s="92">
        <v>1.583</v>
      </c>
      <c r="E1089" s="91">
        <v>17.209</v>
      </c>
      <c r="F1089" s="93">
        <v>48.402000000000001</v>
      </c>
      <c r="G1089" s="93">
        <v>44.536999999999999</v>
      </c>
      <c r="H1089" s="93">
        <v>33.402999999999999</v>
      </c>
      <c r="I1089" s="93">
        <v>23.238</v>
      </c>
      <c r="J1089" s="93">
        <v>17.138999999999999</v>
      </c>
      <c r="K1089" s="93" t="s">
        <v>46</v>
      </c>
      <c r="L1089" s="93" t="s">
        <v>46</v>
      </c>
      <c r="M1089" s="93" t="s">
        <v>46</v>
      </c>
      <c r="N1089" s="93" t="s">
        <v>46</v>
      </c>
      <c r="O1089" s="93" t="s">
        <v>46</v>
      </c>
      <c r="P1089" s="93" t="s">
        <v>46</v>
      </c>
      <c r="Q1089" s="93" t="s">
        <v>46</v>
      </c>
      <c r="R1089" s="93" t="s">
        <v>46</v>
      </c>
      <c r="S1089" s="93" t="s">
        <v>46</v>
      </c>
      <c r="T1089" s="93" t="s">
        <v>46</v>
      </c>
      <c r="U1089" s="63"/>
      <c r="V1089" s="15">
        <f t="shared" si="82"/>
        <v>10.871130764371447</v>
      </c>
      <c r="W1089" s="15">
        <f t="shared" si="83"/>
        <v>0.71704166666666669</v>
      </c>
    </row>
    <row r="1090" spans="1:23" x14ac:dyDescent="0.25">
      <c r="A1090" s="63">
        <v>10625</v>
      </c>
      <c r="B1090" s="91">
        <v>60</v>
      </c>
      <c r="C1090" s="91">
        <v>731</v>
      </c>
      <c r="D1090" s="92">
        <v>5.6669999999999998</v>
      </c>
      <c r="E1090" s="91">
        <v>19.239999999999998</v>
      </c>
      <c r="F1090" s="93">
        <v>14.055</v>
      </c>
      <c r="G1090" s="93">
        <v>13.888</v>
      </c>
      <c r="H1090" s="93">
        <v>13.603999999999999</v>
      </c>
      <c r="I1090" s="93">
        <v>12.494</v>
      </c>
      <c r="J1090" s="93">
        <v>9.4779999999999998</v>
      </c>
      <c r="K1090" s="93">
        <v>5.1429999999999998</v>
      </c>
      <c r="L1090" s="93">
        <v>5.7720000000000002</v>
      </c>
      <c r="M1090" s="93">
        <v>4.7640000000000002</v>
      </c>
      <c r="N1090" s="93">
        <v>3.8439999999999999</v>
      </c>
      <c r="O1090" s="93" t="s">
        <v>46</v>
      </c>
      <c r="P1090" s="93" t="s">
        <v>46</v>
      </c>
      <c r="Q1090" s="93" t="s">
        <v>46</v>
      </c>
      <c r="R1090" s="93" t="s">
        <v>46</v>
      </c>
      <c r="S1090" s="93" t="s">
        <v>46</v>
      </c>
      <c r="T1090" s="93" t="s">
        <v>46</v>
      </c>
      <c r="U1090" s="63"/>
      <c r="V1090" s="23">
        <f t="shared" si="82"/>
        <v>3.395094406211399</v>
      </c>
      <c r="W1090" s="23">
        <f t="shared" si="83"/>
        <v>0.80166666666666664</v>
      </c>
    </row>
    <row r="1091" spans="1:23" hidden="1" x14ac:dyDescent="0.25">
      <c r="A1091" s="63">
        <v>10647</v>
      </c>
      <c r="B1091" s="91">
        <v>60</v>
      </c>
      <c r="C1091" s="91">
        <v>1004</v>
      </c>
      <c r="D1091" s="92">
        <v>1.333</v>
      </c>
      <c r="E1091" s="91">
        <v>28.611999999999998</v>
      </c>
      <c r="F1091" s="93">
        <v>74.010999999999996</v>
      </c>
      <c r="G1091" s="93">
        <v>72.179000000000002</v>
      </c>
      <c r="H1091" s="93">
        <v>60.826999999999998</v>
      </c>
      <c r="I1091" s="93">
        <v>51.542999999999999</v>
      </c>
      <c r="J1091" s="93">
        <v>28.478000000000002</v>
      </c>
      <c r="K1091" s="93" t="s">
        <v>46</v>
      </c>
      <c r="L1091" s="93" t="s">
        <v>46</v>
      </c>
      <c r="M1091" s="93" t="s">
        <v>46</v>
      </c>
      <c r="N1091" s="93" t="s">
        <v>46</v>
      </c>
      <c r="O1091" s="93" t="s">
        <v>46</v>
      </c>
      <c r="P1091" s="93" t="s">
        <v>46</v>
      </c>
      <c r="Q1091" s="93" t="s">
        <v>46</v>
      </c>
      <c r="R1091" s="93" t="s">
        <v>46</v>
      </c>
      <c r="S1091" s="93" t="s">
        <v>46</v>
      </c>
      <c r="T1091" s="93" t="s">
        <v>46</v>
      </c>
      <c r="U1091" s="63"/>
      <c r="V1091" s="34">
        <f t="shared" si="82"/>
        <v>21.46436609152288</v>
      </c>
      <c r="W1091" s="34">
        <f t="shared" si="83"/>
        <v>1.1921666666666666</v>
      </c>
    </row>
    <row r="1092" spans="1:23" x14ac:dyDescent="0.25">
      <c r="A1092" s="63">
        <v>10651</v>
      </c>
      <c r="B1092" s="91">
        <v>60</v>
      </c>
      <c r="C1092" s="91">
        <v>1053</v>
      </c>
      <c r="D1092" s="92">
        <v>7.8330000000000002</v>
      </c>
      <c r="E1092" s="91">
        <v>19.292000000000002</v>
      </c>
      <c r="F1092" s="93">
        <v>10.628</v>
      </c>
      <c r="G1092" s="93">
        <v>10.603999999999999</v>
      </c>
      <c r="H1092" s="93">
        <v>10.536</v>
      </c>
      <c r="I1092" s="93">
        <v>10.441000000000001</v>
      </c>
      <c r="J1092" s="93">
        <v>9.9090000000000007</v>
      </c>
      <c r="K1092" s="93">
        <v>6.6509999999999998</v>
      </c>
      <c r="L1092" s="93">
        <v>5.2009999999999996</v>
      </c>
      <c r="M1092" s="93">
        <v>4.3319999999999999</v>
      </c>
      <c r="N1092" s="93">
        <v>3.5049999999999999</v>
      </c>
      <c r="O1092" s="93">
        <v>2.9319999999999999</v>
      </c>
      <c r="P1092" s="93">
        <v>2.5630000000000002</v>
      </c>
      <c r="Q1092" s="93" t="s">
        <v>46</v>
      </c>
      <c r="R1092" s="93" t="s">
        <v>46</v>
      </c>
      <c r="S1092" s="93" t="s">
        <v>46</v>
      </c>
      <c r="T1092" s="93" t="s">
        <v>46</v>
      </c>
      <c r="U1092" s="63"/>
      <c r="V1092" s="23">
        <f t="shared" si="82"/>
        <v>2.4629133154602325</v>
      </c>
      <c r="W1092" s="23">
        <f t="shared" si="83"/>
        <v>0.8038333333333334</v>
      </c>
    </row>
    <row r="1093" spans="1:23" x14ac:dyDescent="0.25">
      <c r="A1093" s="63">
        <v>10664</v>
      </c>
      <c r="B1093" s="91">
        <v>60</v>
      </c>
      <c r="C1093" s="91">
        <v>1183</v>
      </c>
      <c r="D1093" s="92">
        <v>2.75</v>
      </c>
      <c r="E1093" s="91">
        <v>34.828000000000003</v>
      </c>
      <c r="F1093" s="93">
        <v>64.44</v>
      </c>
      <c r="G1093" s="93">
        <v>63.076000000000001</v>
      </c>
      <c r="H1093" s="93">
        <v>58.15</v>
      </c>
      <c r="I1093" s="93">
        <v>47.6</v>
      </c>
      <c r="J1093" s="93">
        <v>29.733000000000001</v>
      </c>
      <c r="K1093" s="93">
        <v>16.971</v>
      </c>
      <c r="L1093" s="93" t="s">
        <v>46</v>
      </c>
      <c r="M1093" s="93" t="s">
        <v>46</v>
      </c>
      <c r="N1093" s="93" t="s">
        <v>46</v>
      </c>
      <c r="O1093" s="93" t="s">
        <v>46</v>
      </c>
      <c r="P1093" s="93" t="s">
        <v>46</v>
      </c>
      <c r="Q1093" s="93" t="s">
        <v>46</v>
      </c>
      <c r="R1093" s="93" t="s">
        <v>46</v>
      </c>
      <c r="S1093" s="93" t="s">
        <v>46</v>
      </c>
      <c r="T1093" s="93" t="s">
        <v>46</v>
      </c>
      <c r="U1093" s="63"/>
      <c r="V1093" s="15">
        <f t="shared" si="82"/>
        <v>12.664727272727275</v>
      </c>
      <c r="W1093" s="15">
        <f t="shared" si="83"/>
        <v>1.4511666666666667</v>
      </c>
    </row>
    <row r="1094" spans="1:23" x14ac:dyDescent="0.25">
      <c r="A1094" s="63">
        <v>10682</v>
      </c>
      <c r="B1094" s="91">
        <v>60</v>
      </c>
      <c r="C1094" s="91">
        <v>1344</v>
      </c>
      <c r="D1094" s="92">
        <v>5</v>
      </c>
      <c r="E1094" s="91">
        <v>27.760999999999999</v>
      </c>
      <c r="F1094" s="93">
        <v>18.861000000000001</v>
      </c>
      <c r="G1094" s="93">
        <v>18.777000000000001</v>
      </c>
      <c r="H1094" s="93">
        <v>18.597000000000001</v>
      </c>
      <c r="I1094" s="93">
        <v>18.318999999999999</v>
      </c>
      <c r="J1094" s="93">
        <v>16.847000000000001</v>
      </c>
      <c r="K1094" s="93">
        <v>12.803000000000001</v>
      </c>
      <c r="L1094" s="93">
        <v>8.76</v>
      </c>
      <c r="M1094" s="93">
        <v>6.8719999999999999</v>
      </c>
      <c r="N1094" s="93">
        <v>5.5519999999999996</v>
      </c>
      <c r="O1094" s="93" t="s">
        <v>46</v>
      </c>
      <c r="P1094" s="93" t="s">
        <v>46</v>
      </c>
      <c r="Q1094" s="93" t="s">
        <v>46</v>
      </c>
      <c r="R1094" s="93" t="s">
        <v>46</v>
      </c>
      <c r="S1094" s="93" t="s">
        <v>46</v>
      </c>
      <c r="T1094" s="93" t="s">
        <v>46</v>
      </c>
      <c r="U1094" s="63"/>
      <c r="V1094" s="34">
        <f t="shared" si="82"/>
        <v>5.5522</v>
      </c>
      <c r="W1094" s="34">
        <f t="shared" si="83"/>
        <v>1.1567083333333332</v>
      </c>
    </row>
    <row r="1095" spans="1:23" x14ac:dyDescent="0.25">
      <c r="A1095" s="63">
        <v>10691</v>
      </c>
      <c r="B1095" s="91">
        <v>60</v>
      </c>
      <c r="C1095" s="91">
        <v>1450</v>
      </c>
      <c r="D1095" s="92">
        <v>2.4169999999999998</v>
      </c>
      <c r="E1095" s="91">
        <v>17.140999999999998</v>
      </c>
      <c r="F1095" s="93">
        <v>27.699000000000002</v>
      </c>
      <c r="G1095" s="93">
        <v>27.123999999999999</v>
      </c>
      <c r="H1095" s="93">
        <v>26.216999999999999</v>
      </c>
      <c r="I1095" s="93">
        <v>23.928000000000001</v>
      </c>
      <c r="J1095" s="93">
        <v>13.252000000000001</v>
      </c>
      <c r="K1095" s="93">
        <v>8.5449999999999999</v>
      </c>
      <c r="L1095" s="93" t="s">
        <v>46</v>
      </c>
      <c r="M1095" s="93" t="s">
        <v>46</v>
      </c>
      <c r="N1095" s="93" t="s">
        <v>46</v>
      </c>
      <c r="O1095" s="93" t="s">
        <v>46</v>
      </c>
      <c r="P1095" s="93" t="s">
        <v>46</v>
      </c>
      <c r="Q1095" s="93" t="s">
        <v>46</v>
      </c>
      <c r="R1095" s="93" t="s">
        <v>46</v>
      </c>
      <c r="S1095" s="93" t="s">
        <v>46</v>
      </c>
      <c r="T1095" s="93" t="s">
        <v>46</v>
      </c>
      <c r="U1095" s="63"/>
      <c r="V1095" s="23">
        <f t="shared" si="82"/>
        <v>7.0918494000827472</v>
      </c>
      <c r="W1095" s="23">
        <f t="shared" si="83"/>
        <v>0.71420833333333322</v>
      </c>
    </row>
    <row r="1096" spans="1:23" x14ac:dyDescent="0.25">
      <c r="A1096" s="63">
        <v>10705</v>
      </c>
      <c r="B1096" s="91">
        <v>60</v>
      </c>
      <c r="C1096" s="91">
        <v>1563</v>
      </c>
      <c r="D1096" s="92">
        <v>8.6669999999999998</v>
      </c>
      <c r="E1096" s="91">
        <v>17.071999999999999</v>
      </c>
      <c r="F1096" s="93">
        <v>9.8369999999999997</v>
      </c>
      <c r="G1096" s="93">
        <v>9.7889999999999997</v>
      </c>
      <c r="H1096" s="93">
        <v>9.6880000000000006</v>
      </c>
      <c r="I1096" s="93">
        <v>9.5109999999999992</v>
      </c>
      <c r="J1096" s="93">
        <v>7.3550000000000004</v>
      </c>
      <c r="K1096" s="93">
        <v>4.367</v>
      </c>
      <c r="L1096" s="93">
        <v>4.8369999999999997</v>
      </c>
      <c r="M1096" s="93">
        <v>3.9089999999999998</v>
      </c>
      <c r="N1096" s="93">
        <v>3.149</v>
      </c>
      <c r="O1096" s="93">
        <v>2.6309999999999998</v>
      </c>
      <c r="P1096" s="93">
        <v>2.2570000000000001</v>
      </c>
      <c r="Q1096" s="93">
        <v>2.0409999999999999</v>
      </c>
      <c r="R1096" s="93" t="s">
        <v>46</v>
      </c>
      <c r="S1096" s="93" t="s">
        <v>46</v>
      </c>
      <c r="T1096" s="93" t="s">
        <v>46</v>
      </c>
      <c r="U1096" s="63"/>
      <c r="V1096" s="15">
        <f t="shared" si="82"/>
        <v>1.9697703934464059</v>
      </c>
      <c r="W1096" s="15">
        <f t="shared" si="83"/>
        <v>0.71133333333333326</v>
      </c>
    </row>
    <row r="1097" spans="1:23" x14ac:dyDescent="0.25">
      <c r="A1097" s="63">
        <v>10723</v>
      </c>
      <c r="B1097" s="91">
        <v>60</v>
      </c>
      <c r="C1097" s="91">
        <v>1756</v>
      </c>
      <c r="D1097" s="92">
        <v>13.417</v>
      </c>
      <c r="E1097" s="91">
        <v>23.934999999999999</v>
      </c>
      <c r="F1097" s="93">
        <v>7.8090000000000002</v>
      </c>
      <c r="G1097" s="93">
        <v>7.8040000000000003</v>
      </c>
      <c r="H1097" s="93">
        <v>7.774</v>
      </c>
      <c r="I1097" s="93">
        <v>7.7240000000000002</v>
      </c>
      <c r="J1097" s="93">
        <v>7.49</v>
      </c>
      <c r="K1097" s="93">
        <v>5.3040000000000003</v>
      </c>
      <c r="L1097" s="93">
        <v>3.79</v>
      </c>
      <c r="M1097" s="93">
        <v>3.4380000000000002</v>
      </c>
      <c r="N1097" s="93">
        <v>3.6230000000000002</v>
      </c>
      <c r="O1097" s="93">
        <v>3.484</v>
      </c>
      <c r="P1097" s="93">
        <v>3.222</v>
      </c>
      <c r="Q1097" s="93">
        <v>2.9089999999999998</v>
      </c>
      <c r="R1097" s="93">
        <v>2.5089999999999999</v>
      </c>
      <c r="S1097" s="93">
        <v>2.3420000000000001</v>
      </c>
      <c r="T1097" s="93">
        <v>2.0299999999999998</v>
      </c>
      <c r="U1097" s="63"/>
      <c r="V1097" s="23">
        <f t="shared" si="82"/>
        <v>1.7839308340165461</v>
      </c>
      <c r="W1097" s="23">
        <f t="shared" si="83"/>
        <v>0.99729166666666658</v>
      </c>
    </row>
    <row r="1098" spans="1:23" hidden="1" x14ac:dyDescent="0.25">
      <c r="A1098" s="63">
        <v>10742</v>
      </c>
      <c r="B1098" s="91">
        <v>60</v>
      </c>
      <c r="C1098" s="91">
        <v>1942</v>
      </c>
      <c r="D1098" s="92">
        <v>1.5</v>
      </c>
      <c r="E1098" s="91">
        <v>17.745999999999999</v>
      </c>
      <c r="F1098" s="93">
        <v>48.673999999999999</v>
      </c>
      <c r="G1098" s="93">
        <v>40.451999999999998</v>
      </c>
      <c r="H1098" s="93">
        <v>24.007999999999999</v>
      </c>
      <c r="I1098" s="93">
        <v>22.445</v>
      </c>
      <c r="J1098" s="93">
        <v>17.102</v>
      </c>
      <c r="K1098" s="93" t="s">
        <v>46</v>
      </c>
      <c r="L1098" s="93" t="s">
        <v>46</v>
      </c>
      <c r="M1098" s="93" t="s">
        <v>46</v>
      </c>
      <c r="N1098" s="93" t="s">
        <v>46</v>
      </c>
      <c r="O1098" s="93" t="s">
        <v>46</v>
      </c>
      <c r="P1098" s="93" t="s">
        <v>46</v>
      </c>
      <c r="Q1098" s="93" t="s">
        <v>46</v>
      </c>
      <c r="R1098" s="93" t="s">
        <v>46</v>
      </c>
      <c r="S1098" s="93" t="s">
        <v>46</v>
      </c>
      <c r="T1098" s="93" t="s">
        <v>46</v>
      </c>
      <c r="U1098" s="63"/>
      <c r="V1098" s="23">
        <f t="shared" si="82"/>
        <v>11.830666666666666</v>
      </c>
      <c r="W1098" s="23">
        <f t="shared" si="83"/>
        <v>0.73941666666666661</v>
      </c>
    </row>
    <row r="1099" spans="1:23" x14ac:dyDescent="0.25">
      <c r="A1099" s="63">
        <v>10750</v>
      </c>
      <c r="B1099" s="91">
        <v>60</v>
      </c>
      <c r="C1099" s="91">
        <v>2022</v>
      </c>
      <c r="D1099" s="92">
        <v>2.4169999999999998</v>
      </c>
      <c r="E1099" s="91">
        <v>20.783999999999999</v>
      </c>
      <c r="F1099" s="93">
        <v>31.681999999999999</v>
      </c>
      <c r="G1099" s="93">
        <v>31.667999999999999</v>
      </c>
      <c r="H1099" s="93">
        <v>30.263000000000002</v>
      </c>
      <c r="I1099" s="93">
        <v>28.709</v>
      </c>
      <c r="J1099" s="93">
        <v>19.800999999999998</v>
      </c>
      <c r="K1099" s="93">
        <v>10.340999999999999</v>
      </c>
      <c r="L1099" s="93" t="s">
        <v>46</v>
      </c>
      <c r="M1099" s="93" t="s">
        <v>46</v>
      </c>
      <c r="N1099" s="93" t="s">
        <v>46</v>
      </c>
      <c r="O1099" s="93" t="s">
        <v>46</v>
      </c>
      <c r="P1099" s="93" t="s">
        <v>46</v>
      </c>
      <c r="Q1099" s="93" t="s">
        <v>46</v>
      </c>
      <c r="R1099" s="93" t="s">
        <v>46</v>
      </c>
      <c r="S1099" s="93" t="s">
        <v>46</v>
      </c>
      <c r="T1099" s="93" t="s">
        <v>46</v>
      </c>
      <c r="U1099" s="63"/>
      <c r="V1099" s="23">
        <f t="shared" si="82"/>
        <v>8.5990897807199005</v>
      </c>
      <c r="W1099" s="23">
        <f t="shared" si="83"/>
        <v>0.86599999999999999</v>
      </c>
    </row>
    <row r="1100" spans="1:23" hidden="1" x14ac:dyDescent="0.25">
      <c r="A1100" s="63">
        <v>10756</v>
      </c>
      <c r="B1100" s="91">
        <v>60</v>
      </c>
      <c r="C1100" s="91">
        <v>2104</v>
      </c>
      <c r="D1100" s="92">
        <v>1.333</v>
      </c>
      <c r="E1100" s="91">
        <v>16.571000000000002</v>
      </c>
      <c r="F1100" s="93">
        <v>43.094000000000001</v>
      </c>
      <c r="G1100" s="93">
        <v>38.1</v>
      </c>
      <c r="H1100" s="93">
        <v>30.295999999999999</v>
      </c>
      <c r="I1100" s="93">
        <v>30.413</v>
      </c>
      <c r="J1100" s="93">
        <v>16.326000000000001</v>
      </c>
      <c r="K1100" s="93" t="s">
        <v>46</v>
      </c>
      <c r="L1100" s="93" t="s">
        <v>46</v>
      </c>
      <c r="M1100" s="93" t="s">
        <v>46</v>
      </c>
      <c r="N1100" s="93" t="s">
        <v>46</v>
      </c>
      <c r="O1100" s="93" t="s">
        <v>46</v>
      </c>
      <c r="P1100" s="93" t="s">
        <v>46</v>
      </c>
      <c r="Q1100" s="93" t="s">
        <v>46</v>
      </c>
      <c r="R1100" s="93" t="s">
        <v>46</v>
      </c>
      <c r="S1100" s="93" t="s">
        <v>46</v>
      </c>
      <c r="T1100" s="93" t="s">
        <v>46</v>
      </c>
      <c r="U1100" s="63"/>
      <c r="V1100" s="34">
        <f t="shared" si="82"/>
        <v>12.431357839459867</v>
      </c>
      <c r="W1100" s="34">
        <f t="shared" si="83"/>
        <v>0.6904583333333334</v>
      </c>
    </row>
    <row r="1101" spans="1:23" x14ac:dyDescent="0.25">
      <c r="A1101" s="63">
        <v>10757</v>
      </c>
      <c r="B1101" s="91">
        <v>60</v>
      </c>
      <c r="C1101" s="91">
        <v>2120</v>
      </c>
      <c r="D1101" s="92">
        <v>6.75</v>
      </c>
      <c r="E1101" s="91">
        <v>18.113</v>
      </c>
      <c r="F1101" s="93">
        <v>12.805999999999999</v>
      </c>
      <c r="G1101" s="93">
        <v>12.766</v>
      </c>
      <c r="H1101" s="93">
        <v>12.513</v>
      </c>
      <c r="I1101" s="93">
        <v>12.215999999999999</v>
      </c>
      <c r="J1101" s="93">
        <v>10.765000000000001</v>
      </c>
      <c r="K1101" s="93">
        <v>7.899</v>
      </c>
      <c r="L1101" s="93">
        <v>5.8470000000000004</v>
      </c>
      <c r="M1101" s="93">
        <v>4.3890000000000002</v>
      </c>
      <c r="N1101" s="93">
        <v>3.5219999999999998</v>
      </c>
      <c r="O1101" s="93">
        <v>2.9889999999999999</v>
      </c>
      <c r="P1101" s="93" t="s">
        <v>46</v>
      </c>
      <c r="Q1101" s="93" t="s">
        <v>46</v>
      </c>
      <c r="R1101" s="93" t="s">
        <v>46</v>
      </c>
      <c r="S1101" s="93" t="s">
        <v>46</v>
      </c>
      <c r="T1101" s="93" t="s">
        <v>46</v>
      </c>
      <c r="U1101" s="63"/>
      <c r="V1101" s="23">
        <f t="shared" si="82"/>
        <v>2.6834074074074072</v>
      </c>
      <c r="W1101" s="23">
        <f t="shared" si="83"/>
        <v>0.75470833333333331</v>
      </c>
    </row>
    <row r="1102" spans="1:23" x14ac:dyDescent="0.25">
      <c r="A1102" s="63">
        <v>10761</v>
      </c>
      <c r="B1102" s="91">
        <v>60</v>
      </c>
      <c r="C1102" s="91">
        <v>2166</v>
      </c>
      <c r="D1102" s="92">
        <v>7.5</v>
      </c>
      <c r="E1102" s="91">
        <v>19.942</v>
      </c>
      <c r="F1102" s="93">
        <v>10.23</v>
      </c>
      <c r="G1102" s="93">
        <v>10.217000000000001</v>
      </c>
      <c r="H1102" s="93">
        <v>10.153</v>
      </c>
      <c r="I1102" s="93">
        <v>10.045999999999999</v>
      </c>
      <c r="J1102" s="93">
        <v>9.548</v>
      </c>
      <c r="K1102" s="93">
        <v>7.9630000000000001</v>
      </c>
      <c r="L1102" s="93">
        <v>6.2770000000000001</v>
      </c>
      <c r="M1102" s="93">
        <v>4.9119999999999999</v>
      </c>
      <c r="N1102" s="93">
        <v>3.9430000000000001</v>
      </c>
      <c r="O1102" s="93">
        <v>3.323</v>
      </c>
      <c r="P1102" s="93">
        <v>2.8479999999999999</v>
      </c>
      <c r="Q1102" s="93" t="s">
        <v>46</v>
      </c>
      <c r="R1102" s="93" t="s">
        <v>46</v>
      </c>
      <c r="S1102" s="93" t="s">
        <v>46</v>
      </c>
      <c r="T1102" s="93" t="s">
        <v>46</v>
      </c>
      <c r="U1102" s="63"/>
      <c r="V1102" s="15">
        <f t="shared" si="82"/>
        <v>2.6589333333333331</v>
      </c>
      <c r="W1102" s="15">
        <f t="shared" si="83"/>
        <v>0.83091666666666664</v>
      </c>
    </row>
    <row r="1103" spans="1:23" x14ac:dyDescent="0.25">
      <c r="A1103" s="63">
        <v>10773</v>
      </c>
      <c r="B1103" s="91">
        <v>61</v>
      </c>
      <c r="C1103" s="91">
        <v>57</v>
      </c>
      <c r="D1103" s="92">
        <v>5.3330000000000002</v>
      </c>
      <c r="E1103" s="91">
        <v>22.503</v>
      </c>
      <c r="F1103" s="93">
        <v>20.81</v>
      </c>
      <c r="G1103" s="93">
        <v>20.69</v>
      </c>
      <c r="H1103" s="93">
        <v>20.396000000000001</v>
      </c>
      <c r="I1103" s="93">
        <v>19.969000000000001</v>
      </c>
      <c r="J1103" s="93">
        <v>15.679</v>
      </c>
      <c r="K1103" s="93">
        <v>8.9039999999999999</v>
      </c>
      <c r="L1103" s="93">
        <v>6.4020000000000001</v>
      </c>
      <c r="M1103" s="93">
        <v>5.609</v>
      </c>
      <c r="N1103" s="93">
        <v>4.4950000000000001</v>
      </c>
      <c r="O1103" s="93" t="s">
        <v>46</v>
      </c>
      <c r="P1103" s="93" t="s">
        <v>46</v>
      </c>
      <c r="Q1103" s="93" t="s">
        <v>46</v>
      </c>
      <c r="R1103" s="93" t="s">
        <v>46</v>
      </c>
      <c r="S1103" s="93" t="s">
        <v>46</v>
      </c>
      <c r="T1103" s="93" t="s">
        <v>46</v>
      </c>
      <c r="U1103" s="63"/>
      <c r="V1103" s="23">
        <f t="shared" si="82"/>
        <v>4.2195762235139691</v>
      </c>
      <c r="W1103" s="23">
        <f t="shared" si="83"/>
        <v>0.93762500000000004</v>
      </c>
    </row>
    <row r="1104" spans="1:23" x14ac:dyDescent="0.25">
      <c r="A1104" s="63">
        <v>10775</v>
      </c>
      <c r="B1104" s="91">
        <v>61</v>
      </c>
      <c r="C1104" s="91">
        <v>86</v>
      </c>
      <c r="D1104" s="92">
        <v>4.1669999999999998</v>
      </c>
      <c r="E1104" s="91">
        <v>15.704000000000001</v>
      </c>
      <c r="F1104" s="93">
        <v>17.666</v>
      </c>
      <c r="G1104" s="93">
        <v>17.484000000000002</v>
      </c>
      <c r="H1104" s="93">
        <v>16.291</v>
      </c>
      <c r="I1104" s="93">
        <v>12.98</v>
      </c>
      <c r="J1104" s="93">
        <v>8.1820000000000004</v>
      </c>
      <c r="K1104" s="93">
        <v>4.7770000000000001</v>
      </c>
      <c r="L1104" s="93">
        <v>4.7160000000000002</v>
      </c>
      <c r="M1104" s="93">
        <v>3.843</v>
      </c>
      <c r="N1104" s="93" t="s">
        <v>46</v>
      </c>
      <c r="O1104" s="93" t="s">
        <v>46</v>
      </c>
      <c r="P1104" s="93" t="s">
        <v>46</v>
      </c>
      <c r="Q1104" s="93" t="s">
        <v>46</v>
      </c>
      <c r="R1104" s="93" t="s">
        <v>46</v>
      </c>
      <c r="S1104" s="93" t="s">
        <v>46</v>
      </c>
      <c r="T1104" s="93" t="s">
        <v>46</v>
      </c>
      <c r="U1104" s="63"/>
      <c r="V1104" s="23">
        <f t="shared" si="82"/>
        <v>3.7686585073194148</v>
      </c>
      <c r="W1104" s="23">
        <f t="shared" si="83"/>
        <v>0.65433333333333332</v>
      </c>
    </row>
    <row r="1105" spans="1:23" x14ac:dyDescent="0.25">
      <c r="A1105" s="63">
        <v>10784</v>
      </c>
      <c r="B1105" s="91">
        <v>61</v>
      </c>
      <c r="C1105" s="91">
        <v>198</v>
      </c>
      <c r="D1105" s="92">
        <v>5.0830000000000002</v>
      </c>
      <c r="E1105" s="91">
        <v>21.690999999999999</v>
      </c>
      <c r="F1105" s="93">
        <v>22.687000000000001</v>
      </c>
      <c r="G1105" s="93">
        <v>22.54</v>
      </c>
      <c r="H1105" s="93">
        <v>22.045000000000002</v>
      </c>
      <c r="I1105" s="93">
        <v>20.84</v>
      </c>
      <c r="J1105" s="93">
        <v>11.568</v>
      </c>
      <c r="K1105" s="93">
        <v>5.9390000000000001</v>
      </c>
      <c r="L1105" s="93">
        <v>4.2030000000000003</v>
      </c>
      <c r="M1105" s="93">
        <v>5.1870000000000003</v>
      </c>
      <c r="N1105" s="93">
        <v>4.3380000000000001</v>
      </c>
      <c r="O1105" s="93" t="s">
        <v>46</v>
      </c>
      <c r="P1105" s="93" t="s">
        <v>46</v>
      </c>
      <c r="Q1105" s="93" t="s">
        <v>46</v>
      </c>
      <c r="R1105" s="93" t="s">
        <v>46</v>
      </c>
      <c r="S1105" s="93" t="s">
        <v>46</v>
      </c>
      <c r="T1105" s="93" t="s">
        <v>46</v>
      </c>
      <c r="U1105" s="63"/>
      <c r="V1105" s="23">
        <f t="shared" si="82"/>
        <v>4.267361794216014</v>
      </c>
      <c r="W1105" s="23">
        <f t="shared" si="83"/>
        <v>0.90379166666666666</v>
      </c>
    </row>
    <row r="1106" spans="1:23" x14ac:dyDescent="0.25">
      <c r="A1106" s="63">
        <v>10790</v>
      </c>
      <c r="B1106" s="91">
        <v>61</v>
      </c>
      <c r="C1106" s="91">
        <v>271</v>
      </c>
      <c r="D1106" s="92">
        <v>4.8330000000000002</v>
      </c>
      <c r="E1106" s="91">
        <v>16.87</v>
      </c>
      <c r="F1106" s="93">
        <v>12.638</v>
      </c>
      <c r="G1106" s="93">
        <v>12.154999999999999</v>
      </c>
      <c r="H1106" s="93">
        <v>11.819000000000001</v>
      </c>
      <c r="I1106" s="93">
        <v>11.374000000000001</v>
      </c>
      <c r="J1106" s="93">
        <v>7.75</v>
      </c>
      <c r="K1106" s="93">
        <v>4.4139999999999997</v>
      </c>
      <c r="L1106" s="93">
        <v>4.7060000000000004</v>
      </c>
      <c r="M1106" s="93">
        <v>4.1790000000000003</v>
      </c>
      <c r="N1106" s="93" t="s">
        <v>46</v>
      </c>
      <c r="O1106" s="93" t="s">
        <v>46</v>
      </c>
      <c r="P1106" s="93" t="s">
        <v>46</v>
      </c>
      <c r="Q1106" s="93" t="s">
        <v>46</v>
      </c>
      <c r="R1106" s="93" t="s">
        <v>46</v>
      </c>
      <c r="S1106" s="93" t="s">
        <v>46</v>
      </c>
      <c r="T1106" s="93" t="s">
        <v>46</v>
      </c>
      <c r="U1106" s="63"/>
      <c r="V1106" s="23">
        <f t="shared" si="82"/>
        <v>3.490585557624664</v>
      </c>
      <c r="W1106" s="23">
        <f t="shared" si="83"/>
        <v>0.70291666666666675</v>
      </c>
    </row>
    <row r="1107" spans="1:23" x14ac:dyDescent="0.25">
      <c r="A1107" s="63">
        <v>10795</v>
      </c>
      <c r="B1107" s="91">
        <v>61</v>
      </c>
      <c r="C1107" s="91">
        <v>332</v>
      </c>
      <c r="D1107" s="92">
        <v>6.1669999999999998</v>
      </c>
      <c r="E1107" s="91">
        <v>15.872</v>
      </c>
      <c r="F1107" s="93">
        <v>11.5</v>
      </c>
      <c r="G1107" s="93">
        <v>11.497999999999999</v>
      </c>
      <c r="H1107" s="93">
        <v>11.359</v>
      </c>
      <c r="I1107" s="93">
        <v>11.122999999999999</v>
      </c>
      <c r="J1107" s="93">
        <v>10.063000000000001</v>
      </c>
      <c r="K1107" s="93">
        <v>7.18</v>
      </c>
      <c r="L1107" s="93">
        <v>4.8860000000000001</v>
      </c>
      <c r="M1107" s="93">
        <v>3.6829999999999998</v>
      </c>
      <c r="N1107" s="93">
        <v>3.1110000000000002</v>
      </c>
      <c r="O1107" s="93">
        <v>2.6440000000000001</v>
      </c>
      <c r="P1107" s="93" t="s">
        <v>46</v>
      </c>
      <c r="Q1107" s="93" t="s">
        <v>46</v>
      </c>
      <c r="R1107" s="93" t="s">
        <v>46</v>
      </c>
      <c r="S1107" s="93" t="s">
        <v>46</v>
      </c>
      <c r="T1107" s="93" t="s">
        <v>46</v>
      </c>
      <c r="U1107" s="63"/>
      <c r="V1107" s="23">
        <f t="shared" si="82"/>
        <v>2.573698718988163</v>
      </c>
      <c r="W1107" s="23">
        <f t="shared" si="83"/>
        <v>0.66133333333333333</v>
      </c>
    </row>
    <row r="1108" spans="1:23" hidden="1" x14ac:dyDescent="0.25">
      <c r="A1108" s="63">
        <v>10808</v>
      </c>
      <c r="B1108" s="91">
        <v>61</v>
      </c>
      <c r="C1108" s="91">
        <v>480</v>
      </c>
      <c r="D1108" s="92">
        <v>1.333</v>
      </c>
      <c r="E1108" s="91">
        <v>20.61</v>
      </c>
      <c r="F1108" s="93">
        <v>63.264000000000003</v>
      </c>
      <c r="G1108" s="93">
        <v>60.905000000000001</v>
      </c>
      <c r="H1108" s="93">
        <v>46.222000000000001</v>
      </c>
      <c r="I1108" s="93">
        <v>34.112000000000002</v>
      </c>
      <c r="J1108" s="93">
        <v>20.561</v>
      </c>
      <c r="K1108" s="93" t="s">
        <v>46</v>
      </c>
      <c r="L1108" s="93" t="s">
        <v>46</v>
      </c>
      <c r="M1108" s="93" t="s">
        <v>46</v>
      </c>
      <c r="N1108" s="93" t="s">
        <v>46</v>
      </c>
      <c r="O1108" s="93" t="s">
        <v>46</v>
      </c>
      <c r="P1108" s="93" t="s">
        <v>46</v>
      </c>
      <c r="Q1108" s="93" t="s">
        <v>46</v>
      </c>
      <c r="R1108" s="93" t="s">
        <v>46</v>
      </c>
      <c r="S1108" s="93" t="s">
        <v>46</v>
      </c>
      <c r="T1108" s="93" t="s">
        <v>46</v>
      </c>
      <c r="U1108" s="63"/>
      <c r="V1108" s="23">
        <f t="shared" si="82"/>
        <v>15.461365341335334</v>
      </c>
      <c r="W1108" s="23">
        <f t="shared" si="83"/>
        <v>0.85875000000000001</v>
      </c>
    </row>
    <row r="1109" spans="1:23" x14ac:dyDescent="0.25">
      <c r="A1109" s="63">
        <v>10812</v>
      </c>
      <c r="B1109" s="91">
        <v>61</v>
      </c>
      <c r="C1109" s="91">
        <v>508</v>
      </c>
      <c r="D1109" s="92">
        <v>5.5</v>
      </c>
      <c r="E1109" s="91">
        <v>29.36</v>
      </c>
      <c r="F1109" s="93">
        <v>21.34</v>
      </c>
      <c r="G1109" s="93">
        <v>20.713999999999999</v>
      </c>
      <c r="H1109" s="93">
        <v>20.05</v>
      </c>
      <c r="I1109" s="93">
        <v>18.875</v>
      </c>
      <c r="J1109" s="93">
        <v>12.574999999999999</v>
      </c>
      <c r="K1109" s="93">
        <v>9.3759999999999994</v>
      </c>
      <c r="L1109" s="93">
        <v>7.8369999999999997</v>
      </c>
      <c r="M1109" s="93">
        <v>6.8479999999999999</v>
      </c>
      <c r="N1109" s="93">
        <v>5.85</v>
      </c>
      <c r="O1109" s="93" t="s">
        <v>46</v>
      </c>
      <c r="P1109" s="93" t="s">
        <v>46</v>
      </c>
      <c r="Q1109" s="93" t="s">
        <v>46</v>
      </c>
      <c r="R1109" s="93" t="s">
        <v>46</v>
      </c>
      <c r="S1109" s="93" t="s">
        <v>46</v>
      </c>
      <c r="T1109" s="93" t="s">
        <v>46</v>
      </c>
      <c r="U1109" s="63"/>
      <c r="V1109" s="23">
        <f t="shared" si="82"/>
        <v>5.3381818181818179</v>
      </c>
      <c r="W1109" s="23">
        <f t="shared" si="83"/>
        <v>1.2233333333333334</v>
      </c>
    </row>
    <row r="1110" spans="1:23" x14ac:dyDescent="0.25">
      <c r="A1110" s="63">
        <v>10817</v>
      </c>
      <c r="B1110" s="91">
        <v>61</v>
      </c>
      <c r="C1110" s="91">
        <v>580</v>
      </c>
      <c r="D1110" s="92">
        <v>6.5</v>
      </c>
      <c r="E1110" s="91">
        <v>19.672999999999998</v>
      </c>
      <c r="F1110" s="93">
        <v>12.481</v>
      </c>
      <c r="G1110" s="93">
        <v>12.388</v>
      </c>
      <c r="H1110" s="93">
        <v>12.087</v>
      </c>
      <c r="I1110" s="93">
        <v>11.323</v>
      </c>
      <c r="J1110" s="93">
        <v>9.2530000000000001</v>
      </c>
      <c r="K1110" s="93">
        <v>5.0599999999999996</v>
      </c>
      <c r="L1110" s="93">
        <v>4.7309999999999999</v>
      </c>
      <c r="M1110" s="93">
        <v>4.25</v>
      </c>
      <c r="N1110" s="93">
        <v>3.7519999999999998</v>
      </c>
      <c r="O1110" s="93">
        <v>3.2719999999999998</v>
      </c>
      <c r="P1110" s="93" t="s">
        <v>46</v>
      </c>
      <c r="Q1110" s="93" t="s">
        <v>46</v>
      </c>
      <c r="R1110" s="93" t="s">
        <v>46</v>
      </c>
      <c r="S1110" s="93" t="s">
        <v>46</v>
      </c>
      <c r="T1110" s="93" t="s">
        <v>46</v>
      </c>
      <c r="U1110" s="63"/>
      <c r="V1110" s="34">
        <f t="shared" si="82"/>
        <v>3.0266153846153845</v>
      </c>
      <c r="W1110" s="34">
        <f t="shared" si="83"/>
        <v>0.81970833333333326</v>
      </c>
    </row>
    <row r="1111" spans="1:23" x14ac:dyDescent="0.25">
      <c r="A1111" s="63">
        <v>10825</v>
      </c>
      <c r="B1111" s="91">
        <v>61</v>
      </c>
      <c r="C1111" s="91">
        <v>700</v>
      </c>
      <c r="D1111" s="92">
        <v>9.25</v>
      </c>
      <c r="E1111" s="91">
        <v>22.71</v>
      </c>
      <c r="F1111" s="93">
        <v>12.157999999999999</v>
      </c>
      <c r="G1111" s="93">
        <v>12.12</v>
      </c>
      <c r="H1111" s="93">
        <v>12.013</v>
      </c>
      <c r="I1111" s="93">
        <v>11.827999999999999</v>
      </c>
      <c r="J1111" s="93">
        <v>10.942</v>
      </c>
      <c r="K1111" s="93">
        <v>8.7750000000000004</v>
      </c>
      <c r="L1111" s="93">
        <v>6.1360000000000001</v>
      </c>
      <c r="M1111" s="93">
        <v>4.6340000000000003</v>
      </c>
      <c r="N1111" s="93">
        <v>3.7519999999999998</v>
      </c>
      <c r="O1111" s="93">
        <v>3.254</v>
      </c>
      <c r="P1111" s="93">
        <v>3.0339999999999998</v>
      </c>
      <c r="Q1111" s="93">
        <v>2.8380000000000001</v>
      </c>
      <c r="R1111" s="93" t="s">
        <v>46</v>
      </c>
      <c r="S1111" s="93" t="s">
        <v>46</v>
      </c>
      <c r="T1111" s="93" t="s">
        <v>46</v>
      </c>
      <c r="U1111" s="63"/>
      <c r="V1111" s="23">
        <f t="shared" si="82"/>
        <v>2.4551351351351354</v>
      </c>
      <c r="W1111" s="23">
        <f t="shared" si="83"/>
        <v>0.94625000000000004</v>
      </c>
    </row>
    <row r="1112" spans="1:23" x14ac:dyDescent="0.25">
      <c r="A1112" s="63">
        <v>10838</v>
      </c>
      <c r="B1112" s="91">
        <v>61</v>
      </c>
      <c r="C1112" s="91">
        <v>848</v>
      </c>
      <c r="D1112" s="92">
        <v>6.6669999999999998</v>
      </c>
      <c r="E1112" s="91">
        <v>31.998000000000001</v>
      </c>
      <c r="F1112" s="93">
        <v>11.714</v>
      </c>
      <c r="G1112" s="93">
        <v>11.699</v>
      </c>
      <c r="H1112" s="93">
        <v>11.662000000000001</v>
      </c>
      <c r="I1112" s="93">
        <v>11.597</v>
      </c>
      <c r="J1112" s="93">
        <v>11.268000000000001</v>
      </c>
      <c r="K1112" s="93">
        <v>10.295999999999999</v>
      </c>
      <c r="L1112" s="93">
        <v>9.2520000000000007</v>
      </c>
      <c r="M1112" s="93">
        <v>7.7309999999999999</v>
      </c>
      <c r="N1112" s="93">
        <v>6.3</v>
      </c>
      <c r="O1112" s="93">
        <v>5.32</v>
      </c>
      <c r="P1112" s="93" t="s">
        <v>46</v>
      </c>
      <c r="Q1112" s="93" t="s">
        <v>46</v>
      </c>
      <c r="R1112" s="93" t="s">
        <v>46</v>
      </c>
      <c r="S1112" s="93" t="s">
        <v>46</v>
      </c>
      <c r="T1112" s="93" t="s">
        <v>46</v>
      </c>
      <c r="U1112" s="63"/>
      <c r="V1112" s="23">
        <f t="shared" si="82"/>
        <v>4.7994600269986503</v>
      </c>
      <c r="W1112" s="23">
        <f t="shared" si="83"/>
        <v>1.33325</v>
      </c>
    </row>
    <row r="1113" spans="1:23" x14ac:dyDescent="0.25">
      <c r="A1113" s="63">
        <v>10843</v>
      </c>
      <c r="B1113" s="91">
        <v>61</v>
      </c>
      <c r="C1113" s="91">
        <v>909</v>
      </c>
      <c r="D1113" s="92">
        <v>5.1669999999999998</v>
      </c>
      <c r="E1113" s="91">
        <v>20.286999999999999</v>
      </c>
      <c r="F1113" s="93">
        <v>19.327000000000002</v>
      </c>
      <c r="G1113" s="93">
        <v>19.071999999999999</v>
      </c>
      <c r="H1113" s="93">
        <v>18.443000000000001</v>
      </c>
      <c r="I1113" s="93">
        <v>17.486000000000001</v>
      </c>
      <c r="J1113" s="93">
        <v>13.994</v>
      </c>
      <c r="K1113" s="93">
        <v>7.3360000000000003</v>
      </c>
      <c r="L1113" s="93">
        <v>5.2149999999999999</v>
      </c>
      <c r="M1113" s="93">
        <v>4.9550000000000001</v>
      </c>
      <c r="N1113" s="93">
        <v>4.0570000000000004</v>
      </c>
      <c r="O1113" s="93" t="s">
        <v>46</v>
      </c>
      <c r="P1113" s="93" t="s">
        <v>46</v>
      </c>
      <c r="Q1113" s="93" t="s">
        <v>46</v>
      </c>
      <c r="R1113" s="93" t="s">
        <v>46</v>
      </c>
      <c r="S1113" s="93" t="s">
        <v>46</v>
      </c>
      <c r="T1113" s="93" t="s">
        <v>46</v>
      </c>
      <c r="U1113" s="63"/>
      <c r="V1113" s="23">
        <f t="shared" ref="V1113" si="84">+E1113/D1113</f>
        <v>3.926262821753435</v>
      </c>
      <c r="W1113" s="23">
        <f t="shared" ref="W1113" si="85">+E1113/24</f>
        <v>0.84529166666666666</v>
      </c>
    </row>
    <row r="1114" spans="1:23" hidden="1" x14ac:dyDescent="0.25">
      <c r="A1114" s="63">
        <v>10857</v>
      </c>
      <c r="B1114" s="91">
        <v>61</v>
      </c>
      <c r="C1114" s="91">
        <v>1052</v>
      </c>
      <c r="D1114" s="92">
        <v>1.5</v>
      </c>
      <c r="E1114" s="91">
        <v>15.394</v>
      </c>
      <c r="F1114" s="93">
        <v>47.844999999999999</v>
      </c>
      <c r="G1114" s="93">
        <v>40.912999999999997</v>
      </c>
      <c r="H1114" s="93">
        <v>30.960999999999999</v>
      </c>
      <c r="I1114" s="93">
        <v>22.391999999999999</v>
      </c>
      <c r="J1114" s="93">
        <v>15.315</v>
      </c>
      <c r="K1114" s="93" t="s">
        <v>46</v>
      </c>
      <c r="L1114" s="93" t="s">
        <v>46</v>
      </c>
      <c r="M1114" s="93" t="s">
        <v>46</v>
      </c>
      <c r="N1114" s="93" t="s">
        <v>46</v>
      </c>
      <c r="O1114" s="93" t="s">
        <v>46</v>
      </c>
      <c r="P1114" s="93" t="s">
        <v>46</v>
      </c>
      <c r="Q1114" s="93" t="s">
        <v>46</v>
      </c>
      <c r="R1114" s="93" t="s">
        <v>46</v>
      </c>
      <c r="S1114" s="93" t="s">
        <v>46</v>
      </c>
      <c r="T1114" s="93" t="s">
        <v>46</v>
      </c>
      <c r="U1114" s="63"/>
      <c r="V1114" s="15">
        <f t="shared" ref="V1114:V1176" si="86">+E1114/D1114</f>
        <v>10.262666666666666</v>
      </c>
      <c r="W1114" s="15">
        <f t="shared" ref="W1114:W1176" si="87">+E1114/24</f>
        <v>0.64141666666666663</v>
      </c>
    </row>
    <row r="1115" spans="1:23" x14ac:dyDescent="0.25">
      <c r="A1115" s="63">
        <v>10864</v>
      </c>
      <c r="B1115" s="91">
        <v>61</v>
      </c>
      <c r="C1115" s="91">
        <v>1129</v>
      </c>
      <c r="D1115" s="92">
        <v>2.25</v>
      </c>
      <c r="E1115" s="91">
        <v>22.89</v>
      </c>
      <c r="F1115" s="93">
        <v>39.082000000000001</v>
      </c>
      <c r="G1115" s="93">
        <v>38.953000000000003</v>
      </c>
      <c r="H1115" s="93">
        <v>35.911999999999999</v>
      </c>
      <c r="I1115" s="93">
        <v>33.07</v>
      </c>
      <c r="J1115" s="93">
        <v>21.413</v>
      </c>
      <c r="K1115" s="93">
        <v>11.441000000000001</v>
      </c>
      <c r="L1115" s="93" t="s">
        <v>46</v>
      </c>
      <c r="M1115" s="93" t="s">
        <v>46</v>
      </c>
      <c r="N1115" s="93" t="s">
        <v>46</v>
      </c>
      <c r="O1115" s="93" t="s">
        <v>46</v>
      </c>
      <c r="P1115" s="93" t="s">
        <v>46</v>
      </c>
      <c r="Q1115" s="93" t="s">
        <v>46</v>
      </c>
      <c r="R1115" s="93" t="s">
        <v>46</v>
      </c>
      <c r="S1115" s="93" t="s">
        <v>46</v>
      </c>
      <c r="T1115" s="93" t="s">
        <v>46</v>
      </c>
      <c r="U1115" s="63"/>
      <c r="V1115" s="34">
        <f t="shared" si="86"/>
        <v>10.173333333333334</v>
      </c>
      <c r="W1115" s="34">
        <f t="shared" si="87"/>
        <v>0.95374999999999999</v>
      </c>
    </row>
    <row r="1116" spans="1:23" x14ac:dyDescent="0.25">
      <c r="A1116" s="63">
        <v>10866</v>
      </c>
      <c r="B1116" s="91">
        <v>61</v>
      </c>
      <c r="C1116" s="91">
        <v>1168</v>
      </c>
      <c r="D1116" s="92">
        <v>3.4169999999999998</v>
      </c>
      <c r="E1116" s="91">
        <v>18.753</v>
      </c>
      <c r="F1116" s="93">
        <v>24.690999999999999</v>
      </c>
      <c r="G1116" s="93">
        <v>24.58</v>
      </c>
      <c r="H1116" s="93">
        <v>21.196999999999999</v>
      </c>
      <c r="I1116" s="93">
        <v>16.815999999999999</v>
      </c>
      <c r="J1116" s="93">
        <v>12.302</v>
      </c>
      <c r="K1116" s="93">
        <v>8.0640000000000001</v>
      </c>
      <c r="L1116" s="93">
        <v>6.1820000000000004</v>
      </c>
      <c r="M1116" s="93" t="s">
        <v>46</v>
      </c>
      <c r="N1116" s="93" t="s">
        <v>46</v>
      </c>
      <c r="O1116" s="93" t="s">
        <v>46</v>
      </c>
      <c r="P1116" s="93" t="s">
        <v>46</v>
      </c>
      <c r="Q1116" s="93" t="s">
        <v>46</v>
      </c>
      <c r="R1116" s="93" t="s">
        <v>46</v>
      </c>
      <c r="S1116" s="93" t="s">
        <v>46</v>
      </c>
      <c r="T1116" s="93" t="s">
        <v>46</v>
      </c>
      <c r="U1116" s="63"/>
      <c r="V1116" s="23">
        <f t="shared" si="86"/>
        <v>5.4881474978050928</v>
      </c>
      <c r="W1116" s="23">
        <f t="shared" si="87"/>
        <v>0.78137500000000004</v>
      </c>
    </row>
    <row r="1117" spans="1:23" x14ac:dyDescent="0.25">
      <c r="A1117" s="63">
        <v>10870</v>
      </c>
      <c r="B1117" s="91">
        <v>61</v>
      </c>
      <c r="C1117" s="91">
        <v>1207</v>
      </c>
      <c r="D1117" s="92">
        <v>4.5830000000000002</v>
      </c>
      <c r="E1117" s="91">
        <v>17.306999999999999</v>
      </c>
      <c r="F1117" s="93">
        <v>16.649999999999999</v>
      </c>
      <c r="G1117" s="93">
        <v>16.559999999999999</v>
      </c>
      <c r="H1117" s="93">
        <v>16.222999999999999</v>
      </c>
      <c r="I1117" s="93">
        <v>15.611000000000001</v>
      </c>
      <c r="J1117" s="93">
        <v>9.0570000000000004</v>
      </c>
      <c r="K1117" s="93">
        <v>7.641</v>
      </c>
      <c r="L1117" s="93">
        <v>5.5309999999999997</v>
      </c>
      <c r="M1117" s="93">
        <v>4.3159999999999998</v>
      </c>
      <c r="N1117" s="93" t="s">
        <v>46</v>
      </c>
      <c r="O1117" s="93" t="s">
        <v>46</v>
      </c>
      <c r="P1117" s="93" t="s">
        <v>46</v>
      </c>
      <c r="Q1117" s="93" t="s">
        <v>46</v>
      </c>
      <c r="R1117" s="93" t="s">
        <v>46</v>
      </c>
      <c r="S1117" s="93" t="s">
        <v>46</v>
      </c>
      <c r="T1117" s="93" t="s">
        <v>46</v>
      </c>
      <c r="U1117" s="63"/>
      <c r="V1117" s="23">
        <f t="shared" si="86"/>
        <v>3.7763473707178701</v>
      </c>
      <c r="W1117" s="23">
        <f t="shared" si="87"/>
        <v>0.7211249999999999</v>
      </c>
    </row>
    <row r="1118" spans="1:23" x14ac:dyDescent="0.25">
      <c r="A1118" s="63">
        <v>10879</v>
      </c>
      <c r="B1118" s="91">
        <v>61</v>
      </c>
      <c r="C1118" s="91">
        <v>1297</v>
      </c>
      <c r="D1118" s="92">
        <v>7.25</v>
      </c>
      <c r="E1118" s="91">
        <v>16.542000000000002</v>
      </c>
      <c r="F1118" s="93">
        <v>8.3650000000000002</v>
      </c>
      <c r="G1118" s="93">
        <v>8.3350000000000009</v>
      </c>
      <c r="H1118" s="93">
        <v>8.27</v>
      </c>
      <c r="I1118" s="93">
        <v>8.1709999999999994</v>
      </c>
      <c r="J1118" s="93">
        <v>7.2709999999999999</v>
      </c>
      <c r="K1118" s="93">
        <v>4.5229999999999997</v>
      </c>
      <c r="L1118" s="93">
        <v>4.5510000000000002</v>
      </c>
      <c r="M1118" s="93">
        <v>4.024</v>
      </c>
      <c r="N1118" s="93">
        <v>3.2879999999999998</v>
      </c>
      <c r="O1118" s="93">
        <v>2.7530000000000001</v>
      </c>
      <c r="P1118" s="93">
        <v>2.3620000000000001</v>
      </c>
      <c r="Q1118" s="93" t="s">
        <v>46</v>
      </c>
      <c r="R1118" s="93" t="s">
        <v>46</v>
      </c>
      <c r="S1118" s="93" t="s">
        <v>46</v>
      </c>
      <c r="T1118" s="93" t="s">
        <v>46</v>
      </c>
      <c r="U1118" s="63"/>
      <c r="V1118" s="23">
        <f t="shared" si="86"/>
        <v>2.2816551724137932</v>
      </c>
      <c r="W1118" s="23">
        <f t="shared" si="87"/>
        <v>0.68925000000000003</v>
      </c>
    </row>
    <row r="1119" spans="1:23" x14ac:dyDescent="0.25">
      <c r="A1119" s="63">
        <v>10895</v>
      </c>
      <c r="B1119" s="91">
        <v>61</v>
      </c>
      <c r="C1119" s="91">
        <v>1442</v>
      </c>
      <c r="D1119" s="92">
        <v>4.5</v>
      </c>
      <c r="E1119" s="91">
        <v>19.77</v>
      </c>
      <c r="F1119" s="93">
        <v>22.382999999999999</v>
      </c>
      <c r="G1119" s="93">
        <v>22.274999999999999</v>
      </c>
      <c r="H1119" s="93">
        <v>21.78</v>
      </c>
      <c r="I1119" s="93">
        <v>20.879000000000001</v>
      </c>
      <c r="J1119" s="93">
        <v>14.968</v>
      </c>
      <c r="K1119" s="93">
        <v>8.86</v>
      </c>
      <c r="L1119" s="93">
        <v>6.1340000000000003</v>
      </c>
      <c r="M1119" s="93">
        <v>4.9139999999999997</v>
      </c>
      <c r="N1119" s="93" t="s">
        <v>46</v>
      </c>
      <c r="O1119" s="93" t="s">
        <v>46</v>
      </c>
      <c r="P1119" s="93" t="s">
        <v>46</v>
      </c>
      <c r="Q1119" s="93" t="s">
        <v>46</v>
      </c>
      <c r="R1119" s="93" t="s">
        <v>46</v>
      </c>
      <c r="S1119" s="93" t="s">
        <v>46</v>
      </c>
      <c r="T1119" s="93" t="s">
        <v>46</v>
      </c>
      <c r="U1119" s="63"/>
      <c r="V1119" s="90">
        <f t="shared" si="86"/>
        <v>4.3933333333333335</v>
      </c>
      <c r="W1119" s="90">
        <f t="shared" si="87"/>
        <v>0.82374999999999998</v>
      </c>
    </row>
    <row r="1120" spans="1:23" x14ac:dyDescent="0.25">
      <c r="A1120" s="63">
        <v>10901</v>
      </c>
      <c r="B1120" s="91">
        <v>61</v>
      </c>
      <c r="C1120" s="91">
        <v>1520</v>
      </c>
      <c r="D1120" s="92">
        <v>2.0830000000000002</v>
      </c>
      <c r="E1120" s="91">
        <v>15.912000000000001</v>
      </c>
      <c r="F1120" s="93">
        <v>25.815000000000001</v>
      </c>
      <c r="G1120" s="93">
        <v>24.939</v>
      </c>
      <c r="H1120" s="93">
        <v>20.122</v>
      </c>
      <c r="I1120" s="93">
        <v>16.277999999999999</v>
      </c>
      <c r="J1120" s="93">
        <v>13.965999999999999</v>
      </c>
      <c r="K1120" s="93">
        <v>7.9550000000000001</v>
      </c>
      <c r="L1120" s="93" t="s">
        <v>46</v>
      </c>
      <c r="M1120" s="93" t="s">
        <v>46</v>
      </c>
      <c r="N1120" s="93" t="s">
        <v>46</v>
      </c>
      <c r="O1120" s="93" t="s">
        <v>46</v>
      </c>
      <c r="P1120" s="93" t="s">
        <v>46</v>
      </c>
      <c r="Q1120" s="93" t="s">
        <v>46</v>
      </c>
      <c r="R1120" s="93" t="s">
        <v>46</v>
      </c>
      <c r="S1120" s="93" t="s">
        <v>46</v>
      </c>
      <c r="T1120" s="93" t="s">
        <v>46</v>
      </c>
      <c r="U1120" s="63"/>
      <c r="V1120" s="23">
        <f t="shared" si="86"/>
        <v>7.6389822371579452</v>
      </c>
      <c r="W1120" s="23">
        <f t="shared" si="87"/>
        <v>0.66300000000000003</v>
      </c>
    </row>
    <row r="1121" spans="1:23" x14ac:dyDescent="0.25">
      <c r="A1121" s="63">
        <v>10909</v>
      </c>
      <c r="B1121" s="91">
        <v>61</v>
      </c>
      <c r="C1121" s="91">
        <v>1621</v>
      </c>
      <c r="D1121" s="92">
        <v>4.5</v>
      </c>
      <c r="E1121" s="91">
        <v>23.491</v>
      </c>
      <c r="F1121" s="93">
        <v>24.683</v>
      </c>
      <c r="G1121" s="93">
        <v>24.591999999999999</v>
      </c>
      <c r="H1121" s="93">
        <v>23.51</v>
      </c>
      <c r="I1121" s="93">
        <v>22.259</v>
      </c>
      <c r="J1121" s="93">
        <v>17.661999999999999</v>
      </c>
      <c r="K1121" s="93">
        <v>9.2479999999999993</v>
      </c>
      <c r="L1121" s="93">
        <v>6.6639999999999997</v>
      </c>
      <c r="M1121" s="93">
        <v>5.843</v>
      </c>
      <c r="N1121" s="93" t="s">
        <v>46</v>
      </c>
      <c r="O1121" s="93" t="s">
        <v>46</v>
      </c>
      <c r="P1121" s="93" t="s">
        <v>46</v>
      </c>
      <c r="Q1121" s="93" t="s">
        <v>46</v>
      </c>
      <c r="R1121" s="93" t="s">
        <v>46</v>
      </c>
      <c r="S1121" s="93" t="s">
        <v>46</v>
      </c>
      <c r="T1121" s="93" t="s">
        <v>46</v>
      </c>
      <c r="U1121" s="63"/>
      <c r="V1121" s="90">
        <f t="shared" si="86"/>
        <v>5.2202222222222225</v>
      </c>
      <c r="W1121" s="90">
        <f t="shared" si="87"/>
        <v>0.97879166666666662</v>
      </c>
    </row>
    <row r="1122" spans="1:23" x14ac:dyDescent="0.25">
      <c r="A1122" s="63">
        <v>10918</v>
      </c>
      <c r="B1122" s="91">
        <v>62</v>
      </c>
      <c r="C1122" s="91">
        <v>18</v>
      </c>
      <c r="D1122" s="92">
        <v>2.5830000000000002</v>
      </c>
      <c r="E1122" s="91">
        <v>20.244</v>
      </c>
      <c r="F1122" s="93">
        <v>39.743000000000002</v>
      </c>
      <c r="G1122" s="93">
        <v>39.536000000000001</v>
      </c>
      <c r="H1122" s="93">
        <v>35.793999999999997</v>
      </c>
      <c r="I1122" s="93">
        <v>25.081</v>
      </c>
      <c r="J1122" s="93">
        <v>13.074</v>
      </c>
      <c r="K1122" s="93">
        <v>10.093</v>
      </c>
      <c r="L1122" s="93" t="s">
        <v>46</v>
      </c>
      <c r="M1122" s="93" t="s">
        <v>46</v>
      </c>
      <c r="N1122" s="93" t="s">
        <v>46</v>
      </c>
      <c r="O1122" s="93" t="s">
        <v>46</v>
      </c>
      <c r="P1122" s="93" t="s">
        <v>46</v>
      </c>
      <c r="Q1122" s="93" t="s">
        <v>46</v>
      </c>
      <c r="R1122" s="93" t="s">
        <v>46</v>
      </c>
      <c r="S1122" s="93" t="s">
        <v>46</v>
      </c>
      <c r="T1122" s="93" t="s">
        <v>46</v>
      </c>
      <c r="U1122" s="63"/>
      <c r="V1122" s="23">
        <f t="shared" si="86"/>
        <v>7.8373983739837394</v>
      </c>
      <c r="W1122" s="23">
        <f t="shared" si="87"/>
        <v>0.84350000000000003</v>
      </c>
    </row>
    <row r="1123" spans="1:23" x14ac:dyDescent="0.25">
      <c r="A1123" s="63">
        <v>10926</v>
      </c>
      <c r="B1123" s="91">
        <v>62</v>
      </c>
      <c r="C1123" s="91">
        <v>133</v>
      </c>
      <c r="D1123" s="92">
        <v>4</v>
      </c>
      <c r="E1123" s="91">
        <v>16.071999999999999</v>
      </c>
      <c r="F1123" s="93">
        <v>20.123000000000001</v>
      </c>
      <c r="G1123" s="93">
        <v>19.893000000000001</v>
      </c>
      <c r="H1123" s="93">
        <v>19.372</v>
      </c>
      <c r="I1123" s="93">
        <v>17.303000000000001</v>
      </c>
      <c r="J1123" s="93">
        <v>13.201000000000001</v>
      </c>
      <c r="K1123" s="93">
        <v>7.8090000000000002</v>
      </c>
      <c r="L1123" s="93">
        <v>5.2249999999999996</v>
      </c>
      <c r="M1123" s="93">
        <v>4.0179999999999998</v>
      </c>
      <c r="N1123" s="93" t="s">
        <v>46</v>
      </c>
      <c r="O1123" s="93" t="s">
        <v>46</v>
      </c>
      <c r="P1123" s="93" t="s">
        <v>46</v>
      </c>
      <c r="Q1123" s="93" t="s">
        <v>46</v>
      </c>
      <c r="R1123" s="93" t="s">
        <v>46</v>
      </c>
      <c r="S1123" s="93" t="s">
        <v>46</v>
      </c>
      <c r="T1123" s="93" t="s">
        <v>46</v>
      </c>
      <c r="U1123" s="63"/>
      <c r="V1123" s="15">
        <f t="shared" si="86"/>
        <v>4.0179999999999998</v>
      </c>
      <c r="W1123" s="15">
        <f t="shared" si="87"/>
        <v>0.66966666666666663</v>
      </c>
    </row>
    <row r="1124" spans="1:23" x14ac:dyDescent="0.25">
      <c r="A1124" s="63">
        <v>10934</v>
      </c>
      <c r="B1124" s="91">
        <v>62</v>
      </c>
      <c r="C1124" s="91">
        <v>208</v>
      </c>
      <c r="D1124" s="92">
        <v>3.9169999999999998</v>
      </c>
      <c r="E1124" s="91">
        <v>16.771999999999998</v>
      </c>
      <c r="F1124" s="93">
        <v>20.132000000000001</v>
      </c>
      <c r="G1124" s="93">
        <v>19.654</v>
      </c>
      <c r="H1124" s="93">
        <v>17.414000000000001</v>
      </c>
      <c r="I1124" s="93">
        <v>15.057</v>
      </c>
      <c r="J1124" s="93">
        <v>8.1430000000000007</v>
      </c>
      <c r="K1124" s="93">
        <v>5.6680000000000001</v>
      </c>
      <c r="L1124" s="93">
        <v>5.5590000000000002</v>
      </c>
      <c r="M1124" s="93" t="s">
        <v>46</v>
      </c>
      <c r="N1124" s="93" t="s">
        <v>46</v>
      </c>
      <c r="O1124" s="93" t="s">
        <v>46</v>
      </c>
      <c r="P1124" s="93" t="s">
        <v>46</v>
      </c>
      <c r="Q1124" s="93" t="s">
        <v>46</v>
      </c>
      <c r="R1124" s="93" t="s">
        <v>46</v>
      </c>
      <c r="S1124" s="93" t="s">
        <v>46</v>
      </c>
      <c r="T1124" s="93" t="s">
        <v>46</v>
      </c>
      <c r="U1124" s="63"/>
      <c r="V1124" s="23">
        <f t="shared" si="86"/>
        <v>4.2818483533316307</v>
      </c>
      <c r="W1124" s="23">
        <f t="shared" si="87"/>
        <v>0.69883333333333331</v>
      </c>
    </row>
    <row r="1125" spans="1:23" x14ac:dyDescent="0.25">
      <c r="A1125" s="63">
        <v>10937</v>
      </c>
      <c r="B1125" s="91">
        <v>62</v>
      </c>
      <c r="C1125" s="91">
        <v>265</v>
      </c>
      <c r="D1125" s="92">
        <v>10</v>
      </c>
      <c r="E1125" s="91">
        <v>19.86</v>
      </c>
      <c r="F1125" s="93">
        <v>6.6820000000000004</v>
      </c>
      <c r="G1125" s="93">
        <v>6.6760000000000002</v>
      </c>
      <c r="H1125" s="93">
        <v>6.6509999999999998</v>
      </c>
      <c r="I1125" s="93">
        <v>6.61</v>
      </c>
      <c r="J1125" s="93">
        <v>6.4080000000000004</v>
      </c>
      <c r="K1125" s="93">
        <v>5.13</v>
      </c>
      <c r="L1125" s="93">
        <v>4.4800000000000004</v>
      </c>
      <c r="M1125" s="93">
        <v>4.6360000000000001</v>
      </c>
      <c r="N1125" s="93">
        <v>3.7519999999999998</v>
      </c>
      <c r="O1125" s="93">
        <v>3.129</v>
      </c>
      <c r="P1125" s="93">
        <v>2.722</v>
      </c>
      <c r="Q1125" s="93">
        <v>2.4630000000000001</v>
      </c>
      <c r="R1125" s="93">
        <v>2.1160000000000001</v>
      </c>
      <c r="S1125" s="93">
        <v>1.986</v>
      </c>
      <c r="T1125" s="93" t="s">
        <v>46</v>
      </c>
      <c r="U1125" s="63"/>
      <c r="V1125" s="34">
        <f t="shared" si="86"/>
        <v>1.986</v>
      </c>
      <c r="W1125" s="34">
        <f t="shared" si="87"/>
        <v>0.82750000000000001</v>
      </c>
    </row>
    <row r="1126" spans="1:23" x14ac:dyDescent="0.25">
      <c r="A1126" s="63">
        <v>10942</v>
      </c>
      <c r="B1126" s="91">
        <v>62</v>
      </c>
      <c r="C1126" s="91">
        <v>344</v>
      </c>
      <c r="D1126" s="92">
        <v>3.6669999999999998</v>
      </c>
      <c r="E1126" s="91">
        <v>19.693000000000001</v>
      </c>
      <c r="F1126" s="93">
        <v>27.501000000000001</v>
      </c>
      <c r="G1126" s="93">
        <v>27.187000000000001</v>
      </c>
      <c r="H1126" s="93">
        <v>26.616</v>
      </c>
      <c r="I1126" s="93">
        <v>25.646999999999998</v>
      </c>
      <c r="J1126" s="93">
        <v>15.525</v>
      </c>
      <c r="K1126" s="93">
        <v>7.9489999999999998</v>
      </c>
      <c r="L1126" s="93">
        <v>5.6130000000000004</v>
      </c>
      <c r="M1126" s="93" t="s">
        <v>46</v>
      </c>
      <c r="N1126" s="93" t="s">
        <v>46</v>
      </c>
      <c r="O1126" s="93" t="s">
        <v>46</v>
      </c>
      <c r="P1126" s="93" t="s">
        <v>46</v>
      </c>
      <c r="Q1126" s="93" t="s">
        <v>46</v>
      </c>
      <c r="R1126" s="93" t="s">
        <v>46</v>
      </c>
      <c r="S1126" s="93" t="s">
        <v>46</v>
      </c>
      <c r="T1126" s="93" t="s">
        <v>46</v>
      </c>
      <c r="U1126" s="63"/>
      <c r="V1126" s="23">
        <f t="shared" si="86"/>
        <v>5.3703299700027278</v>
      </c>
      <c r="W1126" s="23">
        <f t="shared" si="87"/>
        <v>0.82054166666666672</v>
      </c>
    </row>
    <row r="1127" spans="1:23" hidden="1" x14ac:dyDescent="0.25">
      <c r="A1127" s="63">
        <v>10964</v>
      </c>
      <c r="B1127" s="91">
        <v>62</v>
      </c>
      <c r="C1127" s="91">
        <v>570</v>
      </c>
      <c r="D1127" s="92">
        <v>1.75</v>
      </c>
      <c r="E1127" s="91">
        <v>29.262</v>
      </c>
      <c r="F1127" s="93">
        <v>63.451000000000001</v>
      </c>
      <c r="G1127" s="93">
        <v>61.085000000000001</v>
      </c>
      <c r="H1127" s="93">
        <v>56.37</v>
      </c>
      <c r="I1127" s="93">
        <v>48.667000000000002</v>
      </c>
      <c r="J1127" s="93">
        <v>28.536000000000001</v>
      </c>
      <c r="K1127" s="93" t="s">
        <v>46</v>
      </c>
      <c r="L1127" s="93" t="s">
        <v>46</v>
      </c>
      <c r="M1127" s="93" t="s">
        <v>46</v>
      </c>
      <c r="N1127" s="93" t="s">
        <v>46</v>
      </c>
      <c r="O1127" s="93" t="s">
        <v>46</v>
      </c>
      <c r="P1127" s="93" t="s">
        <v>46</v>
      </c>
      <c r="Q1127" s="93" t="s">
        <v>46</v>
      </c>
      <c r="R1127" s="93" t="s">
        <v>46</v>
      </c>
      <c r="S1127" s="93" t="s">
        <v>46</v>
      </c>
      <c r="T1127" s="93" t="s">
        <v>46</v>
      </c>
      <c r="U1127" s="63"/>
      <c r="V1127" s="15">
        <f t="shared" si="86"/>
        <v>16.721142857142858</v>
      </c>
      <c r="W1127" s="15">
        <f t="shared" si="87"/>
        <v>1.2192499999999999</v>
      </c>
    </row>
    <row r="1128" spans="1:23" x14ac:dyDescent="0.25">
      <c r="A1128" s="63">
        <v>10973</v>
      </c>
      <c r="B1128" s="91">
        <v>62</v>
      </c>
      <c r="C1128" s="91">
        <v>683</v>
      </c>
      <c r="D1128" s="92">
        <v>2.5830000000000002</v>
      </c>
      <c r="E1128" s="91">
        <v>20.821000000000002</v>
      </c>
      <c r="F1128" s="93">
        <v>36.664000000000001</v>
      </c>
      <c r="G1128" s="93">
        <v>36.076999999999998</v>
      </c>
      <c r="H1128" s="93">
        <v>31.15</v>
      </c>
      <c r="I1128" s="93">
        <v>22.263999999999999</v>
      </c>
      <c r="J1128" s="93">
        <v>16.792000000000002</v>
      </c>
      <c r="K1128" s="93">
        <v>9.93</v>
      </c>
      <c r="L1128" s="93" t="s">
        <v>46</v>
      </c>
      <c r="M1128" s="93" t="s">
        <v>46</v>
      </c>
      <c r="N1128" s="93" t="s">
        <v>46</v>
      </c>
      <c r="O1128" s="93" t="s">
        <v>46</v>
      </c>
      <c r="P1128" s="93" t="s">
        <v>46</v>
      </c>
      <c r="Q1128" s="93" t="s">
        <v>46</v>
      </c>
      <c r="R1128" s="93" t="s">
        <v>46</v>
      </c>
      <c r="S1128" s="93" t="s">
        <v>46</v>
      </c>
      <c r="T1128" s="93" t="s">
        <v>46</v>
      </c>
      <c r="U1128" s="63"/>
      <c r="V1128" s="23">
        <f t="shared" si="86"/>
        <v>8.0607820363917924</v>
      </c>
      <c r="W1128" s="23">
        <f t="shared" si="87"/>
        <v>0.86754166666666677</v>
      </c>
    </row>
    <row r="1129" spans="1:23" x14ac:dyDescent="0.25">
      <c r="A1129" s="63">
        <v>10980</v>
      </c>
      <c r="B1129" s="91">
        <v>62</v>
      </c>
      <c r="C1129" s="91">
        <v>736</v>
      </c>
      <c r="D1129" s="92">
        <v>3.5830000000000002</v>
      </c>
      <c r="E1129" s="91">
        <v>18</v>
      </c>
      <c r="F1129" s="93">
        <v>21.937999999999999</v>
      </c>
      <c r="G1129" s="93">
        <v>20.821999999999999</v>
      </c>
      <c r="H1129" s="93">
        <v>18.768999999999998</v>
      </c>
      <c r="I1129" s="93">
        <v>17.463999999999999</v>
      </c>
      <c r="J1129" s="93">
        <v>11.885</v>
      </c>
      <c r="K1129" s="93">
        <v>6.0540000000000003</v>
      </c>
      <c r="L1129" s="93">
        <v>5.5490000000000004</v>
      </c>
      <c r="M1129" s="93" t="s">
        <v>46</v>
      </c>
      <c r="N1129" s="93" t="s">
        <v>46</v>
      </c>
      <c r="O1129" s="93" t="s">
        <v>46</v>
      </c>
      <c r="P1129" s="93" t="s">
        <v>46</v>
      </c>
      <c r="Q1129" s="93" t="s">
        <v>46</v>
      </c>
      <c r="R1129" s="93" t="s">
        <v>46</v>
      </c>
      <c r="S1129" s="93" t="s">
        <v>46</v>
      </c>
      <c r="T1129" s="93" t="s">
        <v>46</v>
      </c>
      <c r="U1129" s="63"/>
      <c r="V1129" s="23">
        <f t="shared" si="86"/>
        <v>5.0237231370360034</v>
      </c>
      <c r="W1129" s="23">
        <f t="shared" si="87"/>
        <v>0.75</v>
      </c>
    </row>
    <row r="1130" spans="1:23" x14ac:dyDescent="0.25">
      <c r="A1130" s="63">
        <v>11000</v>
      </c>
      <c r="B1130" s="91">
        <v>62</v>
      </c>
      <c r="C1130" s="91">
        <v>920</v>
      </c>
      <c r="D1130" s="92">
        <v>4.8330000000000002</v>
      </c>
      <c r="E1130" s="91">
        <v>24.803000000000001</v>
      </c>
      <c r="F1130" s="93">
        <v>21.768000000000001</v>
      </c>
      <c r="G1130" s="93">
        <v>21.666</v>
      </c>
      <c r="H1130" s="93">
        <v>21.050999999999998</v>
      </c>
      <c r="I1130" s="93">
        <v>19.960999999999999</v>
      </c>
      <c r="J1130" s="93">
        <v>11.114000000000001</v>
      </c>
      <c r="K1130" s="93">
        <v>6.8860000000000001</v>
      </c>
      <c r="L1130" s="93">
        <v>8.0190000000000001</v>
      </c>
      <c r="M1130" s="93">
        <v>6.0960000000000001</v>
      </c>
      <c r="N1130" s="93" t="s">
        <v>46</v>
      </c>
      <c r="O1130" s="93" t="s">
        <v>46</v>
      </c>
      <c r="P1130" s="93" t="s">
        <v>46</v>
      </c>
      <c r="Q1130" s="93" t="s">
        <v>46</v>
      </c>
      <c r="R1130" s="93" t="s">
        <v>46</v>
      </c>
      <c r="S1130" s="93" t="s">
        <v>46</v>
      </c>
      <c r="T1130" s="93" t="s">
        <v>46</v>
      </c>
      <c r="U1130" s="63"/>
      <c r="V1130" s="23">
        <f t="shared" si="86"/>
        <v>5.1320091040761433</v>
      </c>
      <c r="W1130" s="23">
        <f t="shared" si="87"/>
        <v>1.0334583333333334</v>
      </c>
    </row>
    <row r="1131" spans="1:23" x14ac:dyDescent="0.25">
      <c r="A1131" s="63">
        <v>11009</v>
      </c>
      <c r="B1131" s="91">
        <v>62</v>
      </c>
      <c r="C1131" s="91">
        <v>1021</v>
      </c>
      <c r="D1131" s="92">
        <v>6.75</v>
      </c>
      <c r="E1131" s="91">
        <v>18.437000000000001</v>
      </c>
      <c r="F1131" s="93">
        <v>18.192</v>
      </c>
      <c r="G1131" s="93">
        <v>18.172000000000001</v>
      </c>
      <c r="H1131" s="93">
        <v>17.866</v>
      </c>
      <c r="I1131" s="93">
        <v>17.311</v>
      </c>
      <c r="J1131" s="93">
        <v>11.02</v>
      </c>
      <c r="K1131" s="93">
        <v>6.423</v>
      </c>
      <c r="L1131" s="93">
        <v>4.5359999999999996</v>
      </c>
      <c r="M1131" s="93">
        <v>3.431</v>
      </c>
      <c r="N1131" s="93">
        <v>2.831</v>
      </c>
      <c r="O1131" s="93">
        <v>2.694</v>
      </c>
      <c r="P1131" s="93" t="s">
        <v>46</v>
      </c>
      <c r="Q1131" s="93" t="s">
        <v>46</v>
      </c>
      <c r="R1131" s="93" t="s">
        <v>46</v>
      </c>
      <c r="S1131" s="93" t="s">
        <v>46</v>
      </c>
      <c r="T1131" s="93" t="s">
        <v>46</v>
      </c>
      <c r="U1131" s="63"/>
      <c r="V1131" s="23">
        <f t="shared" si="86"/>
        <v>2.7314074074074077</v>
      </c>
      <c r="W1131" s="23">
        <f t="shared" si="87"/>
        <v>0.76820833333333338</v>
      </c>
    </row>
    <row r="1132" spans="1:23" x14ac:dyDescent="0.25">
      <c r="A1132" s="63">
        <v>11016</v>
      </c>
      <c r="B1132" s="91">
        <v>62</v>
      </c>
      <c r="C1132" s="91">
        <v>1094</v>
      </c>
      <c r="D1132" s="92">
        <v>4.25</v>
      </c>
      <c r="E1132" s="91">
        <v>21.082999999999998</v>
      </c>
      <c r="F1132" s="93">
        <v>28.873000000000001</v>
      </c>
      <c r="G1132" s="93">
        <v>28.344999999999999</v>
      </c>
      <c r="H1132" s="93">
        <v>26.448</v>
      </c>
      <c r="I1132" s="93">
        <v>23.716999999999999</v>
      </c>
      <c r="J1132" s="93">
        <v>15.093999999999999</v>
      </c>
      <c r="K1132" s="93">
        <v>9.5690000000000008</v>
      </c>
      <c r="L1132" s="93">
        <v>6.8289999999999997</v>
      </c>
      <c r="M1132" s="93">
        <v>5.2530000000000001</v>
      </c>
      <c r="N1132" s="93" t="s">
        <v>46</v>
      </c>
      <c r="O1132" s="93" t="s">
        <v>46</v>
      </c>
      <c r="P1132" s="93" t="s">
        <v>46</v>
      </c>
      <c r="Q1132" s="93" t="s">
        <v>46</v>
      </c>
      <c r="R1132" s="93" t="s">
        <v>46</v>
      </c>
      <c r="S1132" s="93" t="s">
        <v>46</v>
      </c>
      <c r="T1132" s="93" t="s">
        <v>46</v>
      </c>
      <c r="U1132" s="63"/>
      <c r="V1132" s="34">
        <f t="shared" si="86"/>
        <v>4.9607058823529409</v>
      </c>
      <c r="W1132" s="34">
        <f t="shared" si="87"/>
        <v>0.87845833333333323</v>
      </c>
    </row>
    <row r="1133" spans="1:23" x14ac:dyDescent="0.25">
      <c r="A1133" s="63">
        <v>11019</v>
      </c>
      <c r="B1133" s="91">
        <v>62</v>
      </c>
      <c r="C1133" s="91">
        <v>1138</v>
      </c>
      <c r="D1133" s="92">
        <v>5.6669999999999998</v>
      </c>
      <c r="E1133" s="91">
        <v>20.481999999999999</v>
      </c>
      <c r="F1133" s="93">
        <v>17.832999999999998</v>
      </c>
      <c r="G1133" s="93">
        <v>17.663</v>
      </c>
      <c r="H1133" s="93">
        <v>17.245000000000001</v>
      </c>
      <c r="I1133" s="93">
        <v>16.465</v>
      </c>
      <c r="J1133" s="93">
        <v>13.747</v>
      </c>
      <c r="K1133" s="93">
        <v>7.8209999999999997</v>
      </c>
      <c r="L1133" s="93">
        <v>6.39</v>
      </c>
      <c r="M1133" s="93">
        <v>4.9219999999999997</v>
      </c>
      <c r="N1133" s="93">
        <v>4.0890000000000004</v>
      </c>
      <c r="O1133" s="93" t="s">
        <v>46</v>
      </c>
      <c r="P1133" s="93" t="s">
        <v>46</v>
      </c>
      <c r="Q1133" s="93" t="s">
        <v>46</v>
      </c>
      <c r="R1133" s="93" t="s">
        <v>46</v>
      </c>
      <c r="S1133" s="93" t="s">
        <v>46</v>
      </c>
      <c r="T1133" s="93" t="s">
        <v>46</v>
      </c>
      <c r="U1133" s="63"/>
      <c r="V1133" s="23">
        <f t="shared" si="86"/>
        <v>3.6142579848244223</v>
      </c>
      <c r="W1133" s="23">
        <f t="shared" si="87"/>
        <v>0.8534166666666666</v>
      </c>
    </row>
    <row r="1134" spans="1:23" x14ac:dyDescent="0.25">
      <c r="A1134" s="63">
        <v>11024</v>
      </c>
      <c r="B1134" s="91">
        <v>62</v>
      </c>
      <c r="C1134" s="91">
        <v>1230</v>
      </c>
      <c r="D1134" s="92">
        <v>2.0830000000000002</v>
      </c>
      <c r="E1134" s="91">
        <v>22.937000000000001</v>
      </c>
      <c r="F1134" s="93">
        <v>48.828000000000003</v>
      </c>
      <c r="G1134" s="93">
        <v>45.307000000000002</v>
      </c>
      <c r="H1134" s="93">
        <v>30.151</v>
      </c>
      <c r="I1134" s="93">
        <v>21.439</v>
      </c>
      <c r="J1134" s="93">
        <v>12.646000000000001</v>
      </c>
      <c r="K1134" s="93">
        <v>11.468</v>
      </c>
      <c r="L1134" s="93" t="s">
        <v>46</v>
      </c>
      <c r="M1134" s="93" t="s">
        <v>46</v>
      </c>
      <c r="N1134" s="93" t="s">
        <v>46</v>
      </c>
      <c r="O1134" s="93" t="s">
        <v>46</v>
      </c>
      <c r="P1134" s="93" t="s">
        <v>46</v>
      </c>
      <c r="Q1134" s="93" t="s">
        <v>46</v>
      </c>
      <c r="R1134" s="93" t="s">
        <v>46</v>
      </c>
      <c r="S1134" s="93" t="s">
        <v>46</v>
      </c>
      <c r="T1134" s="93" t="s">
        <v>46</v>
      </c>
      <c r="U1134" s="63"/>
      <c r="V1134" s="90">
        <f t="shared" si="86"/>
        <v>11.011521843494959</v>
      </c>
      <c r="W1134" s="90">
        <f t="shared" si="87"/>
        <v>0.95570833333333338</v>
      </c>
    </row>
    <row r="1135" spans="1:23" x14ac:dyDescent="0.25">
      <c r="A1135" s="63">
        <v>11039</v>
      </c>
      <c r="B1135" s="91">
        <v>62</v>
      </c>
      <c r="C1135" s="91">
        <v>1379</v>
      </c>
      <c r="D1135" s="92">
        <v>6.5</v>
      </c>
      <c r="E1135" s="91">
        <v>18.387</v>
      </c>
      <c r="F1135" s="93">
        <v>15.85</v>
      </c>
      <c r="G1135" s="93">
        <v>15.678000000000001</v>
      </c>
      <c r="H1135" s="93">
        <v>15.327999999999999</v>
      </c>
      <c r="I1135" s="93">
        <v>14.678000000000001</v>
      </c>
      <c r="J1135" s="93">
        <v>12.276</v>
      </c>
      <c r="K1135" s="93">
        <v>7.0270000000000001</v>
      </c>
      <c r="L1135" s="93">
        <v>4.694</v>
      </c>
      <c r="M1135" s="93">
        <v>3.7789999999999999</v>
      </c>
      <c r="N1135" s="93">
        <v>3.637</v>
      </c>
      <c r="O1135" s="93">
        <v>3.0470000000000002</v>
      </c>
      <c r="P1135" s="93" t="s">
        <v>46</v>
      </c>
      <c r="Q1135" s="93" t="s">
        <v>46</v>
      </c>
      <c r="R1135" s="93" t="s">
        <v>46</v>
      </c>
      <c r="S1135" s="93" t="s">
        <v>46</v>
      </c>
      <c r="T1135" s="93" t="s">
        <v>46</v>
      </c>
      <c r="U1135" s="63"/>
      <c r="V1135" s="23">
        <f t="shared" si="86"/>
        <v>2.8287692307692307</v>
      </c>
      <c r="W1135" s="23">
        <f t="shared" si="87"/>
        <v>0.76612500000000006</v>
      </c>
    </row>
    <row r="1136" spans="1:23" x14ac:dyDescent="0.25">
      <c r="A1136" s="63">
        <v>11042</v>
      </c>
      <c r="B1136" s="91">
        <v>62</v>
      </c>
      <c r="C1136" s="91">
        <v>1426</v>
      </c>
      <c r="D1136" s="92">
        <v>2.8330000000000002</v>
      </c>
      <c r="E1136" s="91">
        <v>25.673999999999999</v>
      </c>
      <c r="F1136" s="93">
        <v>35.945</v>
      </c>
      <c r="G1136" s="93">
        <v>35.869</v>
      </c>
      <c r="H1136" s="93">
        <v>33.112000000000002</v>
      </c>
      <c r="I1136" s="93">
        <v>29.914000000000001</v>
      </c>
      <c r="J1136" s="93">
        <v>17.388999999999999</v>
      </c>
      <c r="K1136" s="93">
        <v>11.204000000000001</v>
      </c>
      <c r="L1136" s="93" t="s">
        <v>46</v>
      </c>
      <c r="M1136" s="93" t="s">
        <v>46</v>
      </c>
      <c r="N1136" s="93" t="s">
        <v>46</v>
      </c>
      <c r="O1136" s="93" t="s">
        <v>46</v>
      </c>
      <c r="P1136" s="93" t="s">
        <v>46</v>
      </c>
      <c r="Q1136" s="93" t="s">
        <v>46</v>
      </c>
      <c r="R1136" s="93" t="s">
        <v>46</v>
      </c>
      <c r="S1136" s="93" t="s">
        <v>46</v>
      </c>
      <c r="T1136" s="93" t="s">
        <v>46</v>
      </c>
      <c r="U1136" s="63"/>
      <c r="V1136" s="23">
        <f t="shared" si="86"/>
        <v>9.0624779385810079</v>
      </c>
      <c r="W1136" s="23">
        <f t="shared" si="87"/>
        <v>1.06975</v>
      </c>
    </row>
    <row r="1137" spans="1:23" x14ac:dyDescent="0.25">
      <c r="A1137" s="63">
        <v>11050</v>
      </c>
      <c r="B1137" s="91">
        <v>62</v>
      </c>
      <c r="C1137" s="91">
        <v>1516</v>
      </c>
      <c r="D1137" s="92">
        <v>6.0830000000000002</v>
      </c>
      <c r="E1137" s="91">
        <v>17.041</v>
      </c>
      <c r="F1137" s="93">
        <v>11.603999999999999</v>
      </c>
      <c r="G1137" s="93">
        <v>11.598000000000001</v>
      </c>
      <c r="H1137" s="93">
        <v>11.454000000000001</v>
      </c>
      <c r="I1137" s="93">
        <v>11.222</v>
      </c>
      <c r="J1137" s="93">
        <v>8.6780000000000008</v>
      </c>
      <c r="K1137" s="93">
        <v>4.593</v>
      </c>
      <c r="L1137" s="93">
        <v>4.181</v>
      </c>
      <c r="M1137" s="93">
        <v>4.1719999999999997</v>
      </c>
      <c r="N1137" s="93">
        <v>3.3780000000000001</v>
      </c>
      <c r="O1137" s="93">
        <v>2.84</v>
      </c>
      <c r="P1137" s="93" t="s">
        <v>46</v>
      </c>
      <c r="Q1137" s="93" t="s">
        <v>46</v>
      </c>
      <c r="R1137" s="93" t="s">
        <v>46</v>
      </c>
      <c r="S1137" s="93" t="s">
        <v>46</v>
      </c>
      <c r="T1137" s="93" t="s">
        <v>46</v>
      </c>
      <c r="U1137" s="63"/>
      <c r="V1137" s="90">
        <f t="shared" si="86"/>
        <v>2.8014137760973203</v>
      </c>
      <c r="W1137" s="90">
        <f t="shared" si="87"/>
        <v>0.71004166666666668</v>
      </c>
    </row>
    <row r="1138" spans="1:23" x14ac:dyDescent="0.25">
      <c r="A1138" s="63">
        <v>11054</v>
      </c>
      <c r="B1138" s="91">
        <v>63</v>
      </c>
      <c r="C1138" s="91">
        <v>15</v>
      </c>
      <c r="D1138" s="92">
        <v>4</v>
      </c>
      <c r="E1138" s="91">
        <v>24.172999999999998</v>
      </c>
      <c r="F1138" s="93">
        <v>31.968</v>
      </c>
      <c r="G1138" s="93">
        <v>31.765999999999998</v>
      </c>
      <c r="H1138" s="93">
        <v>30.861999999999998</v>
      </c>
      <c r="I1138" s="93">
        <v>29.792000000000002</v>
      </c>
      <c r="J1138" s="93">
        <v>19.015000000000001</v>
      </c>
      <c r="K1138" s="93">
        <v>10.496</v>
      </c>
      <c r="L1138" s="93">
        <v>7.9909999999999997</v>
      </c>
      <c r="M1138" s="93">
        <v>6.0430000000000001</v>
      </c>
      <c r="N1138" s="93" t="s">
        <v>46</v>
      </c>
      <c r="O1138" s="93" t="s">
        <v>46</v>
      </c>
      <c r="P1138" s="93" t="s">
        <v>46</v>
      </c>
      <c r="Q1138" s="93" t="s">
        <v>46</v>
      </c>
      <c r="R1138" s="93" t="s">
        <v>46</v>
      </c>
      <c r="S1138" s="93" t="s">
        <v>46</v>
      </c>
      <c r="T1138" s="93" t="s">
        <v>46</v>
      </c>
      <c r="U1138" s="63"/>
      <c r="V1138" s="23">
        <f t="shared" si="86"/>
        <v>6.0432499999999996</v>
      </c>
      <c r="W1138" s="23">
        <f t="shared" si="87"/>
        <v>1.0072083333333333</v>
      </c>
    </row>
    <row r="1139" spans="1:23" x14ac:dyDescent="0.25">
      <c r="A1139" s="63">
        <v>11060</v>
      </c>
      <c r="B1139" s="91">
        <v>63</v>
      </c>
      <c r="C1139" s="91">
        <v>77</v>
      </c>
      <c r="D1139" s="92">
        <v>5.3330000000000002</v>
      </c>
      <c r="E1139" s="91">
        <v>15.680999999999999</v>
      </c>
      <c r="F1139" s="93">
        <v>14.170999999999999</v>
      </c>
      <c r="G1139" s="93">
        <v>14.125999999999999</v>
      </c>
      <c r="H1139" s="93">
        <v>13.659000000000001</v>
      </c>
      <c r="I1139" s="93">
        <v>13.036</v>
      </c>
      <c r="J1139" s="93">
        <v>10.739000000000001</v>
      </c>
      <c r="K1139" s="93">
        <v>7.1120000000000001</v>
      </c>
      <c r="L1139" s="93">
        <v>5.1360000000000001</v>
      </c>
      <c r="M1139" s="93">
        <v>3.8849999999999998</v>
      </c>
      <c r="N1139" s="93">
        <v>3.1360000000000001</v>
      </c>
      <c r="O1139" s="93" t="s">
        <v>46</v>
      </c>
      <c r="P1139" s="93" t="s">
        <v>46</v>
      </c>
      <c r="Q1139" s="93" t="s">
        <v>46</v>
      </c>
      <c r="R1139" s="93" t="s">
        <v>46</v>
      </c>
      <c r="S1139" s="93" t="s">
        <v>46</v>
      </c>
      <c r="T1139" s="93" t="s">
        <v>46</v>
      </c>
      <c r="U1139" s="63"/>
      <c r="V1139" s="15">
        <f t="shared" si="86"/>
        <v>2.9403712732045748</v>
      </c>
      <c r="W1139" s="15">
        <f t="shared" si="87"/>
        <v>0.65337499999999993</v>
      </c>
    </row>
    <row r="1140" spans="1:23" x14ac:dyDescent="0.25">
      <c r="A1140" s="63">
        <v>11075</v>
      </c>
      <c r="B1140" s="91">
        <v>63</v>
      </c>
      <c r="C1140" s="91">
        <v>242</v>
      </c>
      <c r="D1140" s="92">
        <v>3.5830000000000002</v>
      </c>
      <c r="E1140" s="91">
        <v>29.111999999999998</v>
      </c>
      <c r="F1140" s="93">
        <v>33.573</v>
      </c>
      <c r="G1140" s="93">
        <v>33.143999999999998</v>
      </c>
      <c r="H1140" s="93">
        <v>31.841999999999999</v>
      </c>
      <c r="I1140" s="93">
        <v>30.13</v>
      </c>
      <c r="J1140" s="93">
        <v>22.855</v>
      </c>
      <c r="K1140" s="93">
        <v>14.18</v>
      </c>
      <c r="L1140" s="93">
        <v>9.61</v>
      </c>
      <c r="M1140" s="93" t="s">
        <v>46</v>
      </c>
      <c r="N1140" s="93" t="s">
        <v>46</v>
      </c>
      <c r="O1140" s="93" t="s">
        <v>46</v>
      </c>
      <c r="P1140" s="93" t="s">
        <v>46</v>
      </c>
      <c r="Q1140" s="93" t="s">
        <v>46</v>
      </c>
      <c r="R1140" s="93" t="s">
        <v>46</v>
      </c>
      <c r="S1140" s="93" t="s">
        <v>46</v>
      </c>
      <c r="T1140" s="93" t="s">
        <v>46</v>
      </c>
      <c r="U1140" s="63"/>
      <c r="V1140" s="34">
        <f t="shared" si="86"/>
        <v>8.1250348869662279</v>
      </c>
      <c r="W1140" s="34">
        <f t="shared" si="87"/>
        <v>1.2129999999999999</v>
      </c>
    </row>
    <row r="1141" spans="1:23" x14ac:dyDescent="0.25">
      <c r="A1141" s="63">
        <v>11086</v>
      </c>
      <c r="B1141" s="91">
        <v>63</v>
      </c>
      <c r="C1141" s="91">
        <v>391</v>
      </c>
      <c r="D1141" s="92">
        <v>3.5</v>
      </c>
      <c r="E1141" s="91">
        <v>15.298</v>
      </c>
      <c r="F1141" s="93">
        <v>17.734999999999999</v>
      </c>
      <c r="G1141" s="93">
        <v>17.015000000000001</v>
      </c>
      <c r="H1141" s="93">
        <v>15.65</v>
      </c>
      <c r="I1141" s="93">
        <v>14.73</v>
      </c>
      <c r="J1141" s="93">
        <v>10.497</v>
      </c>
      <c r="K1141" s="93">
        <v>6.53</v>
      </c>
      <c r="L1141" s="93">
        <v>4.9660000000000002</v>
      </c>
      <c r="M1141" s="93" t="s">
        <v>46</v>
      </c>
      <c r="N1141" s="93" t="s">
        <v>46</v>
      </c>
      <c r="O1141" s="93" t="s">
        <v>46</v>
      </c>
      <c r="P1141" s="93" t="s">
        <v>46</v>
      </c>
      <c r="Q1141" s="93" t="s">
        <v>46</v>
      </c>
      <c r="R1141" s="93" t="s">
        <v>46</v>
      </c>
      <c r="S1141" s="93" t="s">
        <v>46</v>
      </c>
      <c r="T1141" s="93" t="s">
        <v>46</v>
      </c>
      <c r="U1141" s="63"/>
      <c r="V1141" s="23">
        <f t="shared" si="86"/>
        <v>4.370857142857143</v>
      </c>
      <c r="W1141" s="23">
        <f t="shared" si="87"/>
        <v>0.63741666666666663</v>
      </c>
    </row>
    <row r="1142" spans="1:23" x14ac:dyDescent="0.25">
      <c r="A1142" s="63">
        <v>11087</v>
      </c>
      <c r="B1142" s="91">
        <v>63</v>
      </c>
      <c r="C1142" s="91">
        <v>407</v>
      </c>
      <c r="D1142" s="92">
        <v>6.75</v>
      </c>
      <c r="E1142" s="91">
        <v>17.602</v>
      </c>
      <c r="F1142" s="93">
        <v>12.93</v>
      </c>
      <c r="G1142" s="93">
        <v>12.843999999999999</v>
      </c>
      <c r="H1142" s="93">
        <v>12.627000000000001</v>
      </c>
      <c r="I1142" s="93">
        <v>12.238</v>
      </c>
      <c r="J1142" s="93">
        <v>7.54</v>
      </c>
      <c r="K1142" s="93">
        <v>6.0949999999999998</v>
      </c>
      <c r="L1142" s="93">
        <v>4.9450000000000003</v>
      </c>
      <c r="M1142" s="93">
        <v>3.7189999999999999</v>
      </c>
      <c r="N1142" s="93">
        <v>3.3069999999999999</v>
      </c>
      <c r="O1142" s="93">
        <v>2.9129999999999998</v>
      </c>
      <c r="P1142" s="93" t="s">
        <v>46</v>
      </c>
      <c r="Q1142" s="93" t="s">
        <v>46</v>
      </c>
      <c r="R1142" s="93" t="s">
        <v>46</v>
      </c>
      <c r="S1142" s="93" t="s">
        <v>46</v>
      </c>
      <c r="T1142" s="93" t="s">
        <v>46</v>
      </c>
      <c r="U1142" s="63"/>
      <c r="V1142" s="23">
        <f t="shared" si="86"/>
        <v>2.6077037037037036</v>
      </c>
      <c r="W1142" s="23">
        <f t="shared" si="87"/>
        <v>0.73341666666666672</v>
      </c>
    </row>
    <row r="1143" spans="1:23" hidden="1" x14ac:dyDescent="0.25">
      <c r="A1143" s="63">
        <v>11099</v>
      </c>
      <c r="B1143" s="91">
        <v>63</v>
      </c>
      <c r="C1143" s="91">
        <v>548</v>
      </c>
      <c r="D1143" s="92">
        <v>1.917</v>
      </c>
      <c r="E1143" s="91">
        <v>27.222000000000001</v>
      </c>
      <c r="F1143" s="93">
        <v>59.878</v>
      </c>
      <c r="G1143" s="93">
        <v>54.293999999999997</v>
      </c>
      <c r="H1143" s="93">
        <v>39.703000000000003</v>
      </c>
      <c r="I1143" s="93">
        <v>28.132999999999999</v>
      </c>
      <c r="J1143" s="93">
        <v>26.132000000000001</v>
      </c>
      <c r="K1143" s="93" t="s">
        <v>46</v>
      </c>
      <c r="L1143" s="93" t="s">
        <v>46</v>
      </c>
      <c r="M1143" s="93" t="s">
        <v>46</v>
      </c>
      <c r="N1143" s="93" t="s">
        <v>46</v>
      </c>
      <c r="O1143" s="93" t="s">
        <v>46</v>
      </c>
      <c r="P1143" s="93" t="s">
        <v>46</v>
      </c>
      <c r="Q1143" s="93" t="s">
        <v>46</v>
      </c>
      <c r="R1143" s="93" t="s">
        <v>46</v>
      </c>
      <c r="S1143" s="93" t="s">
        <v>46</v>
      </c>
      <c r="T1143" s="93" t="s">
        <v>46</v>
      </c>
      <c r="U1143" s="63"/>
      <c r="V1143" s="23">
        <f t="shared" si="86"/>
        <v>14.200312989045385</v>
      </c>
      <c r="W1143" s="23">
        <f t="shared" si="87"/>
        <v>1.13425</v>
      </c>
    </row>
    <row r="1144" spans="1:23" x14ac:dyDescent="0.25">
      <c r="A1144" s="63">
        <v>11107</v>
      </c>
      <c r="B1144" s="91">
        <v>63</v>
      </c>
      <c r="C1144" s="91">
        <v>639</v>
      </c>
      <c r="D1144" s="92">
        <v>7.5830000000000002</v>
      </c>
      <c r="E1144" s="91">
        <v>18.077999999999999</v>
      </c>
      <c r="F1144" s="93">
        <v>11.654</v>
      </c>
      <c r="G1144" s="93">
        <v>11.553000000000001</v>
      </c>
      <c r="H1144" s="93">
        <v>11.349</v>
      </c>
      <c r="I1144" s="93">
        <v>10.978999999999999</v>
      </c>
      <c r="J1144" s="93">
        <v>7.54</v>
      </c>
      <c r="K1144" s="93">
        <v>4.4169999999999998</v>
      </c>
      <c r="L1144" s="93">
        <v>3.9569999999999999</v>
      </c>
      <c r="M1144" s="93">
        <v>3.762</v>
      </c>
      <c r="N1144" s="93">
        <v>3.089</v>
      </c>
      <c r="O1144" s="93">
        <v>2.7109999999999999</v>
      </c>
      <c r="P1144" s="93">
        <v>2.5680000000000001</v>
      </c>
      <c r="Q1144" s="93" t="s">
        <v>46</v>
      </c>
      <c r="R1144" s="93" t="s">
        <v>46</v>
      </c>
      <c r="S1144" s="93" t="s">
        <v>46</v>
      </c>
      <c r="T1144" s="93" t="s">
        <v>46</v>
      </c>
      <c r="U1144" s="63"/>
      <c r="V1144" s="90">
        <f t="shared" si="86"/>
        <v>2.3840168798628509</v>
      </c>
      <c r="W1144" s="90">
        <f t="shared" si="87"/>
        <v>0.75324999999999998</v>
      </c>
    </row>
    <row r="1145" spans="1:23" x14ac:dyDescent="0.25">
      <c r="A1145" s="63">
        <v>11122</v>
      </c>
      <c r="B1145" s="91">
        <v>63</v>
      </c>
      <c r="C1145" s="91">
        <v>790</v>
      </c>
      <c r="D1145" s="92">
        <v>4.75</v>
      </c>
      <c r="E1145" s="91">
        <v>25.221</v>
      </c>
      <c r="F1145" s="93">
        <v>25.398</v>
      </c>
      <c r="G1145" s="93">
        <v>25.359000000000002</v>
      </c>
      <c r="H1145" s="93">
        <v>24.303999999999998</v>
      </c>
      <c r="I1145" s="93">
        <v>23.213999999999999</v>
      </c>
      <c r="J1145" s="93">
        <v>18.695</v>
      </c>
      <c r="K1145" s="93">
        <v>10.492000000000001</v>
      </c>
      <c r="L1145" s="93">
        <v>8.125</v>
      </c>
      <c r="M1145" s="93">
        <v>6.181</v>
      </c>
      <c r="N1145" s="93" t="s">
        <v>46</v>
      </c>
      <c r="O1145" s="93" t="s">
        <v>46</v>
      </c>
      <c r="P1145" s="93" t="s">
        <v>46</v>
      </c>
      <c r="Q1145" s="93" t="s">
        <v>46</v>
      </c>
      <c r="R1145" s="93" t="s">
        <v>46</v>
      </c>
      <c r="S1145" s="93" t="s">
        <v>46</v>
      </c>
      <c r="T1145" s="93" t="s">
        <v>46</v>
      </c>
      <c r="U1145" s="63"/>
      <c r="V1145" s="23">
        <f t="shared" si="86"/>
        <v>5.3096842105263162</v>
      </c>
      <c r="W1145" s="23">
        <f t="shared" si="87"/>
        <v>1.050875</v>
      </c>
    </row>
    <row r="1146" spans="1:23" x14ac:dyDescent="0.25">
      <c r="A1146" s="63">
        <v>11129</v>
      </c>
      <c r="B1146" s="91">
        <v>63</v>
      </c>
      <c r="C1146" s="91">
        <v>890</v>
      </c>
      <c r="D1146" s="92">
        <v>13.5</v>
      </c>
      <c r="E1146" s="91">
        <v>17.899999999999999</v>
      </c>
      <c r="F1146" s="93">
        <v>6.6449999999999996</v>
      </c>
      <c r="G1146" s="93">
        <v>6.6420000000000003</v>
      </c>
      <c r="H1146" s="93">
        <v>6.6210000000000004</v>
      </c>
      <c r="I1146" s="93">
        <v>6.585</v>
      </c>
      <c r="J1146" s="93">
        <v>6.4039999999999999</v>
      </c>
      <c r="K1146" s="93">
        <v>4.9950000000000001</v>
      </c>
      <c r="L1146" s="93">
        <v>4.4800000000000004</v>
      </c>
      <c r="M1146" s="93">
        <v>3.444</v>
      </c>
      <c r="N1146" s="93">
        <v>2.7679999999999998</v>
      </c>
      <c r="O1146" s="93">
        <v>2.5299999999999998</v>
      </c>
      <c r="P1146" s="93">
        <v>2.351</v>
      </c>
      <c r="Q1146" s="93">
        <v>2.153</v>
      </c>
      <c r="R1146" s="93">
        <v>1.9</v>
      </c>
      <c r="S1146" s="93">
        <v>1.7809999999999999</v>
      </c>
      <c r="T1146" s="93">
        <v>1.534</v>
      </c>
      <c r="U1146" s="63"/>
      <c r="V1146" s="15">
        <f t="shared" si="86"/>
        <v>1.3259259259259257</v>
      </c>
      <c r="W1146" s="15">
        <f t="shared" si="87"/>
        <v>0.74583333333333324</v>
      </c>
    </row>
    <row r="1147" spans="1:23" x14ac:dyDescent="0.25">
      <c r="A1147" s="63">
        <v>11137</v>
      </c>
      <c r="B1147" s="91">
        <v>63</v>
      </c>
      <c r="C1147" s="91">
        <v>982</v>
      </c>
      <c r="D1147" s="92">
        <v>3</v>
      </c>
      <c r="E1147" s="91">
        <v>15.26</v>
      </c>
      <c r="F1147" s="93">
        <v>21.126000000000001</v>
      </c>
      <c r="G1147" s="93">
        <v>19.916</v>
      </c>
      <c r="H1147" s="93">
        <v>16.916</v>
      </c>
      <c r="I1147" s="93">
        <v>14.254</v>
      </c>
      <c r="J1147" s="93">
        <v>11.327999999999999</v>
      </c>
      <c r="K1147" s="93">
        <v>7.3259999999999996</v>
      </c>
      <c r="L1147" s="93">
        <v>5.0869999999999997</v>
      </c>
      <c r="M1147" s="93" t="s">
        <v>46</v>
      </c>
      <c r="N1147" s="93" t="s">
        <v>46</v>
      </c>
      <c r="O1147" s="93" t="s">
        <v>46</v>
      </c>
      <c r="P1147" s="93" t="s">
        <v>46</v>
      </c>
      <c r="Q1147" s="93" t="s">
        <v>46</v>
      </c>
      <c r="R1147" s="93" t="s">
        <v>46</v>
      </c>
      <c r="S1147" s="93" t="s">
        <v>46</v>
      </c>
      <c r="T1147" s="93" t="s">
        <v>46</v>
      </c>
      <c r="U1147" s="63"/>
      <c r="V1147" s="23">
        <f t="shared" si="86"/>
        <v>5.0866666666666669</v>
      </c>
      <c r="W1147" s="23">
        <f t="shared" si="87"/>
        <v>0.63583333333333336</v>
      </c>
    </row>
    <row r="1148" spans="1:23" hidden="1" x14ac:dyDescent="0.25">
      <c r="A1148" s="63">
        <v>11153</v>
      </c>
      <c r="B1148" s="91">
        <v>63</v>
      </c>
      <c r="C1148" s="91">
        <v>1133</v>
      </c>
      <c r="D1148" s="92">
        <v>1.5</v>
      </c>
      <c r="E1148" s="91">
        <v>18.504000000000001</v>
      </c>
      <c r="F1148" s="93">
        <v>59.323999999999998</v>
      </c>
      <c r="G1148" s="93">
        <v>57.286999999999999</v>
      </c>
      <c r="H1148" s="93">
        <v>41.213000000000001</v>
      </c>
      <c r="I1148" s="93">
        <v>27.556000000000001</v>
      </c>
      <c r="J1148" s="93">
        <v>18.256</v>
      </c>
      <c r="K1148" s="93" t="s">
        <v>46</v>
      </c>
      <c r="L1148" s="93" t="s">
        <v>46</v>
      </c>
      <c r="M1148" s="93" t="s">
        <v>46</v>
      </c>
      <c r="N1148" s="93" t="s">
        <v>46</v>
      </c>
      <c r="O1148" s="93" t="s">
        <v>46</v>
      </c>
      <c r="P1148" s="93" t="s">
        <v>46</v>
      </c>
      <c r="Q1148" s="93" t="s">
        <v>46</v>
      </c>
      <c r="R1148" s="93" t="s">
        <v>46</v>
      </c>
      <c r="S1148" s="93" t="s">
        <v>46</v>
      </c>
      <c r="T1148" s="93" t="s">
        <v>46</v>
      </c>
      <c r="U1148" s="63"/>
      <c r="V1148" s="23">
        <f t="shared" si="86"/>
        <v>12.336</v>
      </c>
      <c r="W1148" s="23">
        <f t="shared" si="87"/>
        <v>0.77100000000000002</v>
      </c>
    </row>
    <row r="1149" spans="1:23" x14ac:dyDescent="0.25">
      <c r="A1149" s="63">
        <v>11186</v>
      </c>
      <c r="B1149" s="91">
        <v>63</v>
      </c>
      <c r="C1149" s="91">
        <v>1435</v>
      </c>
      <c r="D1149" s="92">
        <v>5.8330000000000002</v>
      </c>
      <c r="E1149" s="91">
        <v>22.681000000000001</v>
      </c>
      <c r="F1149" s="93">
        <v>15.981</v>
      </c>
      <c r="G1149" s="93">
        <v>15.867000000000001</v>
      </c>
      <c r="H1149" s="93">
        <v>15.653</v>
      </c>
      <c r="I1149" s="93">
        <v>15.298999999999999</v>
      </c>
      <c r="J1149" s="93">
        <v>13.593999999999999</v>
      </c>
      <c r="K1149" s="93">
        <v>9.4979999999999993</v>
      </c>
      <c r="L1149" s="93">
        <v>6.9109999999999996</v>
      </c>
      <c r="M1149" s="93">
        <v>5.6180000000000003</v>
      </c>
      <c r="N1149" s="93">
        <v>4.5250000000000004</v>
      </c>
      <c r="O1149" s="93" t="s">
        <v>46</v>
      </c>
      <c r="P1149" s="93" t="s">
        <v>46</v>
      </c>
      <c r="Q1149" s="93" t="s">
        <v>46</v>
      </c>
      <c r="R1149" s="93" t="s">
        <v>46</v>
      </c>
      <c r="S1149" s="93" t="s">
        <v>46</v>
      </c>
      <c r="T1149" s="93" t="s">
        <v>46</v>
      </c>
      <c r="U1149" s="63"/>
      <c r="V1149" s="34">
        <f t="shared" si="86"/>
        <v>3.888393622492714</v>
      </c>
      <c r="W1149" s="34">
        <f t="shared" si="87"/>
        <v>0.94504166666666667</v>
      </c>
    </row>
    <row r="1150" spans="1:23" x14ac:dyDescent="0.25">
      <c r="A1150" s="63">
        <v>11190</v>
      </c>
      <c r="B1150" s="91">
        <v>63</v>
      </c>
      <c r="C1150" s="91">
        <v>1507</v>
      </c>
      <c r="D1150" s="92">
        <v>3.75</v>
      </c>
      <c r="E1150" s="91">
        <v>15.178000000000001</v>
      </c>
      <c r="F1150" s="93">
        <v>22.780999999999999</v>
      </c>
      <c r="G1150" s="93">
        <v>22.481999999999999</v>
      </c>
      <c r="H1150" s="93">
        <v>21.707999999999998</v>
      </c>
      <c r="I1150" s="93">
        <v>19.712</v>
      </c>
      <c r="J1150" s="93">
        <v>12.401999999999999</v>
      </c>
      <c r="K1150" s="93">
        <v>6.5640000000000001</v>
      </c>
      <c r="L1150" s="93">
        <v>5.0490000000000004</v>
      </c>
      <c r="M1150" s="93" t="s">
        <v>46</v>
      </c>
      <c r="N1150" s="93" t="s">
        <v>46</v>
      </c>
      <c r="O1150" s="93" t="s">
        <v>46</v>
      </c>
      <c r="P1150" s="93" t="s">
        <v>46</v>
      </c>
      <c r="Q1150" s="93" t="s">
        <v>46</v>
      </c>
      <c r="R1150" s="93" t="s">
        <v>46</v>
      </c>
      <c r="S1150" s="93" t="s">
        <v>46</v>
      </c>
      <c r="T1150" s="93" t="s">
        <v>46</v>
      </c>
      <c r="U1150" s="63"/>
      <c r="V1150" s="23">
        <f t="shared" si="86"/>
        <v>4.0474666666666668</v>
      </c>
      <c r="W1150" s="23">
        <f t="shared" si="87"/>
        <v>0.63241666666666674</v>
      </c>
    </row>
    <row r="1151" spans="1:23" x14ac:dyDescent="0.25">
      <c r="A1151" s="63">
        <v>11195</v>
      </c>
      <c r="B1151" s="91">
        <v>63</v>
      </c>
      <c r="C1151" s="91">
        <v>1568</v>
      </c>
      <c r="D1151" s="92">
        <v>5.5</v>
      </c>
      <c r="E1151" s="91">
        <v>29.741</v>
      </c>
      <c r="F1151" s="93">
        <v>24.905000000000001</v>
      </c>
      <c r="G1151" s="93">
        <v>24.905000000000001</v>
      </c>
      <c r="H1151" s="93">
        <v>24.437999999999999</v>
      </c>
      <c r="I1151" s="93">
        <v>23.73</v>
      </c>
      <c r="J1151" s="93">
        <v>15.853999999999999</v>
      </c>
      <c r="K1151" s="93">
        <v>11.955</v>
      </c>
      <c r="L1151" s="93">
        <v>9.4250000000000007</v>
      </c>
      <c r="M1151" s="93">
        <v>7.1289999999999996</v>
      </c>
      <c r="N1151" s="93">
        <v>5.7060000000000004</v>
      </c>
      <c r="O1151" s="93" t="s">
        <v>46</v>
      </c>
      <c r="P1151" s="93" t="s">
        <v>46</v>
      </c>
      <c r="Q1151" s="93" t="s">
        <v>46</v>
      </c>
      <c r="R1151" s="93" t="s">
        <v>46</v>
      </c>
      <c r="S1151" s="93" t="s">
        <v>46</v>
      </c>
      <c r="T1151" s="93" t="s">
        <v>46</v>
      </c>
      <c r="U1151" s="63"/>
      <c r="V1151" s="15">
        <f t="shared" si="86"/>
        <v>5.4074545454545451</v>
      </c>
      <c r="W1151" s="15">
        <f t="shared" si="87"/>
        <v>1.2392083333333332</v>
      </c>
    </row>
    <row r="1152" spans="1:23" x14ac:dyDescent="0.25">
      <c r="A1152" s="63">
        <v>11202</v>
      </c>
      <c r="B1152" s="91">
        <v>63</v>
      </c>
      <c r="C1152" s="91">
        <v>1685</v>
      </c>
      <c r="D1152" s="92">
        <v>3.9169999999999998</v>
      </c>
      <c r="E1152" s="91">
        <v>32.64</v>
      </c>
      <c r="F1152" s="93">
        <v>36.014000000000003</v>
      </c>
      <c r="G1152" s="93">
        <v>35.790999999999997</v>
      </c>
      <c r="H1152" s="93">
        <v>34.973999999999997</v>
      </c>
      <c r="I1152" s="93">
        <v>33.531999999999996</v>
      </c>
      <c r="J1152" s="93">
        <v>21.460999999999999</v>
      </c>
      <c r="K1152" s="93">
        <v>14.595000000000001</v>
      </c>
      <c r="L1152" s="93">
        <v>10.776</v>
      </c>
      <c r="M1152" s="93" t="s">
        <v>46</v>
      </c>
      <c r="N1152" s="93" t="s">
        <v>46</v>
      </c>
      <c r="O1152" s="93" t="s">
        <v>46</v>
      </c>
      <c r="P1152" s="93" t="s">
        <v>46</v>
      </c>
      <c r="Q1152" s="93" t="s">
        <v>46</v>
      </c>
      <c r="R1152" s="93" t="s">
        <v>46</v>
      </c>
      <c r="S1152" s="93" t="s">
        <v>46</v>
      </c>
      <c r="T1152" s="93" t="s">
        <v>46</v>
      </c>
      <c r="U1152" s="63"/>
      <c r="V1152" s="23">
        <f t="shared" si="86"/>
        <v>8.3329078376308399</v>
      </c>
      <c r="W1152" s="23">
        <f t="shared" si="87"/>
        <v>1.36</v>
      </c>
    </row>
    <row r="1153" spans="1:23" x14ac:dyDescent="0.25">
      <c r="A1153" s="63">
        <v>11204</v>
      </c>
      <c r="B1153" s="91">
        <v>63</v>
      </c>
      <c r="C1153" s="91">
        <v>1727</v>
      </c>
      <c r="D1153" s="92">
        <v>7.1669999999999998</v>
      </c>
      <c r="E1153" s="91">
        <v>29.172000000000001</v>
      </c>
      <c r="F1153" s="93">
        <v>21.077000000000002</v>
      </c>
      <c r="G1153" s="93">
        <v>20.943000000000001</v>
      </c>
      <c r="H1153" s="93">
        <v>20.652000000000001</v>
      </c>
      <c r="I1153" s="93">
        <v>20.132000000000001</v>
      </c>
      <c r="J1153" s="93">
        <v>13.27</v>
      </c>
      <c r="K1153" s="93">
        <v>7.1029999999999998</v>
      </c>
      <c r="L1153" s="93">
        <v>4.9189999999999996</v>
      </c>
      <c r="M1153" s="93">
        <v>3.8639999999999999</v>
      </c>
      <c r="N1153" s="93">
        <v>4.1970000000000001</v>
      </c>
      <c r="O1153" s="93">
        <v>4.8319999999999999</v>
      </c>
      <c r="P1153" s="93">
        <v>4.1630000000000003</v>
      </c>
      <c r="Q1153" s="93" t="s">
        <v>46</v>
      </c>
      <c r="R1153" s="93" t="s">
        <v>46</v>
      </c>
      <c r="S1153" s="93" t="s">
        <v>46</v>
      </c>
      <c r="T1153" s="93" t="s">
        <v>46</v>
      </c>
      <c r="U1153" s="63"/>
      <c r="V1153" s="34">
        <f t="shared" si="86"/>
        <v>4.0703223105902051</v>
      </c>
      <c r="W1153" s="34">
        <f t="shared" si="87"/>
        <v>1.2155</v>
      </c>
    </row>
    <row r="1154" spans="1:23" x14ac:dyDescent="0.25">
      <c r="A1154" s="63">
        <v>11222</v>
      </c>
      <c r="B1154" s="91">
        <v>64</v>
      </c>
      <c r="C1154" s="91">
        <v>26</v>
      </c>
      <c r="D1154" s="92">
        <v>2.4169999999999998</v>
      </c>
      <c r="E1154" s="91">
        <v>25.827999999999999</v>
      </c>
      <c r="F1154" s="93">
        <v>48.566000000000003</v>
      </c>
      <c r="G1154" s="93">
        <v>45.499000000000002</v>
      </c>
      <c r="H1154" s="93">
        <v>40.755000000000003</v>
      </c>
      <c r="I1154" s="93">
        <v>33.908999999999999</v>
      </c>
      <c r="J1154" s="93">
        <v>19.798999999999999</v>
      </c>
      <c r="K1154" s="93">
        <v>12.468999999999999</v>
      </c>
      <c r="L1154" s="93" t="s">
        <v>46</v>
      </c>
      <c r="M1154" s="93" t="s">
        <v>46</v>
      </c>
      <c r="N1154" s="93" t="s">
        <v>46</v>
      </c>
      <c r="O1154" s="93" t="s">
        <v>46</v>
      </c>
      <c r="P1154" s="93" t="s">
        <v>46</v>
      </c>
      <c r="Q1154" s="93" t="s">
        <v>46</v>
      </c>
      <c r="R1154" s="93" t="s">
        <v>46</v>
      </c>
      <c r="S1154" s="93" t="s">
        <v>46</v>
      </c>
      <c r="T1154" s="93" t="s">
        <v>46</v>
      </c>
      <c r="U1154" s="63"/>
      <c r="V1154" s="23">
        <f t="shared" si="86"/>
        <v>10.685974348365743</v>
      </c>
      <c r="W1154" s="23">
        <f t="shared" si="87"/>
        <v>1.0761666666666667</v>
      </c>
    </row>
    <row r="1155" spans="1:23" x14ac:dyDescent="0.25">
      <c r="A1155" s="63">
        <v>11225</v>
      </c>
      <c r="B1155" s="91">
        <v>64</v>
      </c>
      <c r="C1155" s="91">
        <v>77</v>
      </c>
      <c r="D1155" s="92">
        <v>4.4169999999999998</v>
      </c>
      <c r="E1155" s="91">
        <v>23.611999999999998</v>
      </c>
      <c r="F1155" s="93">
        <v>25.558</v>
      </c>
      <c r="G1155" s="93">
        <v>24.856999999999999</v>
      </c>
      <c r="H1155" s="93">
        <v>23.3</v>
      </c>
      <c r="I1155" s="93">
        <v>21.794</v>
      </c>
      <c r="J1155" s="93">
        <v>17.138999999999999</v>
      </c>
      <c r="K1155" s="93">
        <v>9.0690000000000008</v>
      </c>
      <c r="L1155" s="93">
        <v>7.6929999999999996</v>
      </c>
      <c r="M1155" s="93">
        <v>5.8540000000000001</v>
      </c>
      <c r="N1155" s="93" t="s">
        <v>46</v>
      </c>
      <c r="O1155" s="93" t="s">
        <v>46</v>
      </c>
      <c r="P1155" s="93" t="s">
        <v>46</v>
      </c>
      <c r="Q1155" s="93" t="s">
        <v>46</v>
      </c>
      <c r="R1155" s="93" t="s">
        <v>46</v>
      </c>
      <c r="S1155" s="93" t="s">
        <v>46</v>
      </c>
      <c r="T1155" s="93" t="s">
        <v>46</v>
      </c>
      <c r="U1155" s="63"/>
      <c r="V1155" s="23">
        <f t="shared" si="86"/>
        <v>5.3457097577541317</v>
      </c>
      <c r="W1155" s="23">
        <f t="shared" si="87"/>
        <v>0.98383333333333323</v>
      </c>
    </row>
    <row r="1156" spans="1:23" x14ac:dyDescent="0.25">
      <c r="A1156" s="63">
        <v>11245</v>
      </c>
      <c r="B1156" s="91">
        <v>64</v>
      </c>
      <c r="C1156" s="91">
        <v>284</v>
      </c>
      <c r="D1156" s="92">
        <v>2.5</v>
      </c>
      <c r="E1156" s="91">
        <v>35.825000000000003</v>
      </c>
      <c r="F1156" s="93">
        <v>62.597999999999999</v>
      </c>
      <c r="G1156" s="93">
        <v>61.798999999999999</v>
      </c>
      <c r="H1156" s="93">
        <v>57.284999999999997</v>
      </c>
      <c r="I1156" s="93">
        <v>46.243000000000002</v>
      </c>
      <c r="J1156" s="93">
        <v>33.5</v>
      </c>
      <c r="K1156" s="93">
        <v>17.826000000000001</v>
      </c>
      <c r="L1156" s="93" t="s">
        <v>46</v>
      </c>
      <c r="M1156" s="93" t="s">
        <v>46</v>
      </c>
      <c r="N1156" s="93" t="s">
        <v>46</v>
      </c>
      <c r="O1156" s="93" t="s">
        <v>46</v>
      </c>
      <c r="P1156" s="93" t="s">
        <v>46</v>
      </c>
      <c r="Q1156" s="93" t="s">
        <v>46</v>
      </c>
      <c r="R1156" s="93" t="s">
        <v>46</v>
      </c>
      <c r="S1156" s="93" t="s">
        <v>46</v>
      </c>
      <c r="T1156" s="93" t="s">
        <v>46</v>
      </c>
      <c r="U1156" s="63"/>
      <c r="V1156" s="15">
        <f t="shared" si="86"/>
        <v>14.330000000000002</v>
      </c>
      <c r="W1156" s="15">
        <f t="shared" si="87"/>
        <v>1.4927083333333335</v>
      </c>
    </row>
    <row r="1157" spans="1:23" x14ac:dyDescent="0.25">
      <c r="A1157" s="63">
        <v>11249</v>
      </c>
      <c r="B1157" s="91">
        <v>64</v>
      </c>
      <c r="C1157" s="91">
        <v>362</v>
      </c>
      <c r="D1157" s="92">
        <v>2.5</v>
      </c>
      <c r="E1157" s="91">
        <v>36.802</v>
      </c>
      <c r="F1157" s="93">
        <v>52.213000000000001</v>
      </c>
      <c r="G1157" s="93">
        <v>51.968000000000004</v>
      </c>
      <c r="H1157" s="93">
        <v>49.628999999999998</v>
      </c>
      <c r="I1157" s="93">
        <v>46.792999999999999</v>
      </c>
      <c r="J1157" s="93">
        <v>34.994999999999997</v>
      </c>
      <c r="K1157" s="93">
        <v>18.097999999999999</v>
      </c>
      <c r="L1157" s="93" t="s">
        <v>46</v>
      </c>
      <c r="M1157" s="93" t="s">
        <v>46</v>
      </c>
      <c r="N1157" s="93" t="s">
        <v>46</v>
      </c>
      <c r="O1157" s="93" t="s">
        <v>46</v>
      </c>
      <c r="P1157" s="93" t="s">
        <v>46</v>
      </c>
      <c r="Q1157" s="93" t="s">
        <v>46</v>
      </c>
      <c r="R1157" s="93" t="s">
        <v>46</v>
      </c>
      <c r="S1157" s="93" t="s">
        <v>46</v>
      </c>
      <c r="T1157" s="93" t="s">
        <v>46</v>
      </c>
      <c r="U1157" s="63"/>
      <c r="V1157" s="23">
        <f t="shared" si="86"/>
        <v>14.720800000000001</v>
      </c>
      <c r="W1157" s="23">
        <f t="shared" si="87"/>
        <v>1.5334166666666667</v>
      </c>
    </row>
    <row r="1158" spans="1:23" x14ac:dyDescent="0.25">
      <c r="A1158" s="63">
        <v>11254</v>
      </c>
      <c r="B1158" s="91">
        <v>64</v>
      </c>
      <c r="C1158" s="91">
        <v>418</v>
      </c>
      <c r="D1158" s="92">
        <v>5.25</v>
      </c>
      <c r="E1158" s="91">
        <v>15.571999999999999</v>
      </c>
      <c r="F1158" s="93">
        <v>13.851000000000001</v>
      </c>
      <c r="G1158" s="93">
        <v>13.736000000000001</v>
      </c>
      <c r="H1158" s="93">
        <v>13.459</v>
      </c>
      <c r="I1158" s="93">
        <v>13.053000000000001</v>
      </c>
      <c r="J1158" s="93">
        <v>11.162000000000001</v>
      </c>
      <c r="K1158" s="93">
        <v>6.9160000000000004</v>
      </c>
      <c r="L1158" s="93">
        <v>4.6970000000000001</v>
      </c>
      <c r="M1158" s="93">
        <v>3.681</v>
      </c>
      <c r="N1158" s="93">
        <v>3.1110000000000002</v>
      </c>
      <c r="O1158" s="93" t="s">
        <v>46</v>
      </c>
      <c r="P1158" s="93" t="s">
        <v>46</v>
      </c>
      <c r="Q1158" s="93" t="s">
        <v>46</v>
      </c>
      <c r="R1158" s="93" t="s">
        <v>46</v>
      </c>
      <c r="S1158" s="93" t="s">
        <v>46</v>
      </c>
      <c r="T1158" s="93" t="s">
        <v>46</v>
      </c>
      <c r="U1158" s="63"/>
      <c r="V1158" s="34">
        <f t="shared" si="86"/>
        <v>2.9660952380952379</v>
      </c>
      <c r="W1158" s="34">
        <f t="shared" si="87"/>
        <v>0.64883333333333326</v>
      </c>
    </row>
    <row r="1159" spans="1:23" x14ac:dyDescent="0.25">
      <c r="A1159" s="63">
        <v>11271</v>
      </c>
      <c r="B1159" s="91">
        <v>64</v>
      </c>
      <c r="C1159" s="91">
        <v>630</v>
      </c>
      <c r="D1159" s="92">
        <v>2.9169999999999998</v>
      </c>
      <c r="E1159" s="91">
        <v>30.574000000000002</v>
      </c>
      <c r="F1159" s="93">
        <v>46.15</v>
      </c>
      <c r="G1159" s="93">
        <v>45.609000000000002</v>
      </c>
      <c r="H1159" s="93">
        <v>43.158000000000001</v>
      </c>
      <c r="I1159" s="93">
        <v>40.036999999999999</v>
      </c>
      <c r="J1159" s="93">
        <v>27.661999999999999</v>
      </c>
      <c r="K1159" s="93">
        <v>14.340999999999999</v>
      </c>
      <c r="L1159" s="93" t="s">
        <v>46</v>
      </c>
      <c r="M1159" s="93" t="s">
        <v>46</v>
      </c>
      <c r="N1159" s="93" t="s">
        <v>46</v>
      </c>
      <c r="O1159" s="93" t="s">
        <v>46</v>
      </c>
      <c r="P1159" s="93" t="s">
        <v>46</v>
      </c>
      <c r="Q1159" s="93" t="s">
        <v>46</v>
      </c>
      <c r="R1159" s="93" t="s">
        <v>46</v>
      </c>
      <c r="S1159" s="93" t="s">
        <v>46</v>
      </c>
      <c r="T1159" s="93" t="s">
        <v>46</v>
      </c>
      <c r="U1159" s="63"/>
      <c r="V1159" s="23">
        <f t="shared" si="86"/>
        <v>10.481316420980461</v>
      </c>
      <c r="W1159" s="23">
        <f t="shared" si="87"/>
        <v>1.2739166666666668</v>
      </c>
    </row>
    <row r="1160" spans="1:23" x14ac:dyDescent="0.25">
      <c r="A1160" s="63">
        <v>11283</v>
      </c>
      <c r="B1160" s="91">
        <v>64</v>
      </c>
      <c r="C1160" s="91">
        <v>765</v>
      </c>
      <c r="D1160" s="92">
        <v>2.1669999999999998</v>
      </c>
      <c r="E1160" s="91">
        <v>16.622</v>
      </c>
      <c r="F1160" s="93">
        <v>30.754999999999999</v>
      </c>
      <c r="G1160" s="93">
        <v>29.981000000000002</v>
      </c>
      <c r="H1160" s="93">
        <v>28.052</v>
      </c>
      <c r="I1160" s="93">
        <v>24.963999999999999</v>
      </c>
      <c r="J1160" s="93">
        <v>15.733000000000001</v>
      </c>
      <c r="K1160" s="93">
        <v>8.3030000000000008</v>
      </c>
      <c r="L1160" s="93" t="s">
        <v>46</v>
      </c>
      <c r="M1160" s="93" t="s">
        <v>46</v>
      </c>
      <c r="N1160" s="93" t="s">
        <v>46</v>
      </c>
      <c r="O1160" s="93" t="s">
        <v>46</v>
      </c>
      <c r="P1160" s="93" t="s">
        <v>46</v>
      </c>
      <c r="Q1160" s="93" t="s">
        <v>46</v>
      </c>
      <c r="R1160" s="93" t="s">
        <v>46</v>
      </c>
      <c r="S1160" s="93" t="s">
        <v>46</v>
      </c>
      <c r="T1160" s="93" t="s">
        <v>46</v>
      </c>
      <c r="U1160" s="63"/>
      <c r="V1160" s="15">
        <f t="shared" si="86"/>
        <v>7.6705122288878638</v>
      </c>
      <c r="W1160" s="15">
        <f t="shared" si="87"/>
        <v>0.69258333333333333</v>
      </c>
    </row>
    <row r="1161" spans="1:23" hidden="1" x14ac:dyDescent="0.25">
      <c r="A1161" s="63">
        <v>11293</v>
      </c>
      <c r="B1161" s="91">
        <v>64</v>
      </c>
      <c r="C1161" s="91">
        <v>845</v>
      </c>
      <c r="D1161" s="92">
        <v>1.417</v>
      </c>
      <c r="E1161" s="91">
        <v>15.12</v>
      </c>
      <c r="F1161" s="93">
        <v>54.789000000000001</v>
      </c>
      <c r="G1161" s="93">
        <v>52.600999999999999</v>
      </c>
      <c r="H1161" s="93">
        <v>41.198</v>
      </c>
      <c r="I1161" s="93">
        <v>28.838999999999999</v>
      </c>
      <c r="J1161" s="93">
        <v>14.756</v>
      </c>
      <c r="K1161" s="93" t="s">
        <v>46</v>
      </c>
      <c r="L1161" s="93" t="s">
        <v>46</v>
      </c>
      <c r="M1161" s="93" t="s">
        <v>46</v>
      </c>
      <c r="N1161" s="93" t="s">
        <v>46</v>
      </c>
      <c r="O1161" s="93" t="s">
        <v>46</v>
      </c>
      <c r="P1161" s="93" t="s">
        <v>46</v>
      </c>
      <c r="Q1161" s="93" t="s">
        <v>46</v>
      </c>
      <c r="R1161" s="93" t="s">
        <v>46</v>
      </c>
      <c r="S1161" s="93" t="s">
        <v>46</v>
      </c>
      <c r="T1161" s="93" t="s">
        <v>46</v>
      </c>
      <c r="U1161" s="63"/>
      <c r="V1161" s="34">
        <f t="shared" si="86"/>
        <v>10.670430486944248</v>
      </c>
      <c r="W1161" s="34">
        <f t="shared" si="87"/>
        <v>0.63</v>
      </c>
    </row>
    <row r="1162" spans="1:23" x14ac:dyDescent="0.25">
      <c r="A1162" s="63">
        <v>11297</v>
      </c>
      <c r="B1162" s="91">
        <v>64</v>
      </c>
      <c r="C1162" s="91">
        <v>889</v>
      </c>
      <c r="D1162" s="92">
        <v>4.5830000000000002</v>
      </c>
      <c r="E1162" s="91">
        <v>21.393000000000001</v>
      </c>
      <c r="F1162" s="93">
        <v>18.888000000000002</v>
      </c>
      <c r="G1162" s="93">
        <v>18.808</v>
      </c>
      <c r="H1162" s="93">
        <v>18.46</v>
      </c>
      <c r="I1162" s="93">
        <v>17.843</v>
      </c>
      <c r="J1162" s="93">
        <v>15.452999999999999</v>
      </c>
      <c r="K1162" s="93">
        <v>9.5730000000000004</v>
      </c>
      <c r="L1162" s="93">
        <v>6.5430000000000001</v>
      </c>
      <c r="M1162" s="93">
        <v>5.3339999999999996</v>
      </c>
      <c r="N1162" s="93" t="s">
        <v>46</v>
      </c>
      <c r="O1162" s="93" t="s">
        <v>46</v>
      </c>
      <c r="P1162" s="93" t="s">
        <v>46</v>
      </c>
      <c r="Q1162" s="93" t="s">
        <v>46</v>
      </c>
      <c r="R1162" s="93" t="s">
        <v>46</v>
      </c>
      <c r="S1162" s="93" t="s">
        <v>46</v>
      </c>
      <c r="T1162" s="93" t="s">
        <v>46</v>
      </c>
      <c r="U1162" s="63"/>
      <c r="V1162" s="23">
        <f t="shared" si="86"/>
        <v>4.6679031202269252</v>
      </c>
      <c r="W1162" s="23">
        <f t="shared" si="87"/>
        <v>0.89137500000000003</v>
      </c>
    </row>
    <row r="1163" spans="1:23" x14ac:dyDescent="0.25">
      <c r="A1163" s="63">
        <v>11302</v>
      </c>
      <c r="B1163" s="91">
        <v>64</v>
      </c>
      <c r="C1163" s="91">
        <v>970</v>
      </c>
      <c r="D1163" s="92">
        <v>3.5830000000000002</v>
      </c>
      <c r="E1163" s="91">
        <v>16.702999999999999</v>
      </c>
      <c r="F1163" s="93">
        <v>20.25</v>
      </c>
      <c r="G1163" s="93">
        <v>19.27</v>
      </c>
      <c r="H1163" s="93">
        <v>17.407</v>
      </c>
      <c r="I1163" s="93">
        <v>15.731999999999999</v>
      </c>
      <c r="J1163" s="93">
        <v>9.5809999999999995</v>
      </c>
      <c r="K1163" s="93">
        <v>7.0739999999999998</v>
      </c>
      <c r="L1163" s="93">
        <v>5.1219999999999999</v>
      </c>
      <c r="M1163" s="93" t="s">
        <v>46</v>
      </c>
      <c r="N1163" s="93" t="s">
        <v>46</v>
      </c>
      <c r="O1163" s="93" t="s">
        <v>46</v>
      </c>
      <c r="P1163" s="93" t="s">
        <v>46</v>
      </c>
      <c r="Q1163" s="93" t="s">
        <v>46</v>
      </c>
      <c r="R1163" s="93" t="s">
        <v>46</v>
      </c>
      <c r="S1163" s="93" t="s">
        <v>46</v>
      </c>
      <c r="T1163" s="93" t="s">
        <v>46</v>
      </c>
      <c r="U1163" s="63"/>
      <c r="V1163" s="23">
        <f t="shared" si="86"/>
        <v>4.6617359754395755</v>
      </c>
      <c r="W1163" s="23">
        <f t="shared" si="87"/>
        <v>0.69595833333333335</v>
      </c>
    </row>
    <row r="1164" spans="1:23" x14ac:dyDescent="0.25">
      <c r="A1164" s="63">
        <v>11304</v>
      </c>
      <c r="B1164" s="91">
        <v>64</v>
      </c>
      <c r="C1164" s="91">
        <v>1006</v>
      </c>
      <c r="D1164" s="92">
        <v>2.0830000000000002</v>
      </c>
      <c r="E1164" s="91">
        <v>18.887</v>
      </c>
      <c r="F1164" s="93">
        <v>43.209000000000003</v>
      </c>
      <c r="G1164" s="93">
        <v>39.295000000000002</v>
      </c>
      <c r="H1164" s="93">
        <v>34.972000000000001</v>
      </c>
      <c r="I1164" s="93">
        <v>25.992999999999999</v>
      </c>
      <c r="J1164" s="93">
        <v>14.348000000000001</v>
      </c>
      <c r="K1164" s="93">
        <v>9.4410000000000007</v>
      </c>
      <c r="L1164" s="93" t="s">
        <v>46</v>
      </c>
      <c r="M1164" s="93" t="s">
        <v>46</v>
      </c>
      <c r="N1164" s="93" t="s">
        <v>46</v>
      </c>
      <c r="O1164" s="93" t="s">
        <v>46</v>
      </c>
      <c r="P1164" s="93" t="s">
        <v>46</v>
      </c>
      <c r="Q1164" s="93" t="s">
        <v>46</v>
      </c>
      <c r="R1164" s="93" t="s">
        <v>46</v>
      </c>
      <c r="S1164" s="93" t="s">
        <v>46</v>
      </c>
      <c r="T1164" s="93" t="s">
        <v>46</v>
      </c>
      <c r="U1164" s="63"/>
      <c r="V1164" s="23">
        <f t="shared" si="86"/>
        <v>9.0672107537205946</v>
      </c>
      <c r="W1164" s="23">
        <f t="shared" si="87"/>
        <v>0.78695833333333332</v>
      </c>
    </row>
    <row r="1165" spans="1:23" x14ac:dyDescent="0.25">
      <c r="A1165" s="63">
        <v>11312</v>
      </c>
      <c r="B1165" s="91">
        <v>64</v>
      </c>
      <c r="C1165" s="91">
        <v>1104</v>
      </c>
      <c r="D1165" s="92">
        <v>6.0830000000000002</v>
      </c>
      <c r="E1165" s="91">
        <v>21.920999999999999</v>
      </c>
      <c r="F1165" s="93">
        <v>17.841000000000001</v>
      </c>
      <c r="G1165" s="93">
        <v>17.82</v>
      </c>
      <c r="H1165" s="93">
        <v>17.638999999999999</v>
      </c>
      <c r="I1165" s="93">
        <v>17.332999999999998</v>
      </c>
      <c r="J1165" s="93">
        <v>14.808</v>
      </c>
      <c r="K1165" s="93">
        <v>7.9219999999999997</v>
      </c>
      <c r="L1165" s="93">
        <v>6.28</v>
      </c>
      <c r="M1165" s="93">
        <v>5.2770000000000001</v>
      </c>
      <c r="N1165" s="93">
        <v>4.359</v>
      </c>
      <c r="O1165" s="93">
        <v>3.649</v>
      </c>
      <c r="P1165" s="93" t="s">
        <v>46</v>
      </c>
      <c r="Q1165" s="93" t="s">
        <v>46</v>
      </c>
      <c r="R1165" s="93" t="s">
        <v>46</v>
      </c>
      <c r="S1165" s="93" t="s">
        <v>46</v>
      </c>
      <c r="T1165" s="93" t="s">
        <v>46</v>
      </c>
      <c r="U1165" s="63"/>
      <c r="V1165" s="15">
        <f t="shared" si="86"/>
        <v>3.6036495150419201</v>
      </c>
      <c r="W1165" s="15">
        <f t="shared" si="87"/>
        <v>0.91337499999999994</v>
      </c>
    </row>
    <row r="1166" spans="1:23" x14ac:dyDescent="0.25">
      <c r="A1166" s="63">
        <v>11342</v>
      </c>
      <c r="B1166" s="91">
        <v>64</v>
      </c>
      <c r="C1166" s="91">
        <v>1384</v>
      </c>
      <c r="D1166" s="92">
        <v>5</v>
      </c>
      <c r="E1166" s="91">
        <v>20.335000000000001</v>
      </c>
      <c r="F1166" s="93">
        <v>15.513999999999999</v>
      </c>
      <c r="G1166" s="93">
        <v>15.452</v>
      </c>
      <c r="H1166" s="93">
        <v>14.97</v>
      </c>
      <c r="I1166" s="93">
        <v>14.052</v>
      </c>
      <c r="J1166" s="93">
        <v>9.91</v>
      </c>
      <c r="K1166" s="93">
        <v>7.9580000000000002</v>
      </c>
      <c r="L1166" s="93">
        <v>5.8540000000000001</v>
      </c>
      <c r="M1166" s="93">
        <v>4.7789999999999999</v>
      </c>
      <c r="N1166" s="93">
        <v>4.0670000000000002</v>
      </c>
      <c r="O1166" s="93" t="s">
        <v>46</v>
      </c>
      <c r="P1166" s="93" t="s">
        <v>46</v>
      </c>
      <c r="Q1166" s="93" t="s">
        <v>46</v>
      </c>
      <c r="R1166" s="93" t="s">
        <v>46</v>
      </c>
      <c r="S1166" s="93" t="s">
        <v>46</v>
      </c>
      <c r="T1166" s="93" t="s">
        <v>46</v>
      </c>
      <c r="U1166" s="63"/>
      <c r="V1166" s="23">
        <f t="shared" si="86"/>
        <v>4.0670000000000002</v>
      </c>
      <c r="W1166" s="23">
        <f t="shared" si="87"/>
        <v>0.84729166666666667</v>
      </c>
    </row>
    <row r="1167" spans="1:23" x14ac:dyDescent="0.25">
      <c r="A1167" s="63">
        <v>11354</v>
      </c>
      <c r="B1167" s="91">
        <v>64</v>
      </c>
      <c r="C1167" s="91">
        <v>1513</v>
      </c>
      <c r="D1167" s="92">
        <v>7.25</v>
      </c>
      <c r="E1167" s="91">
        <v>15.930999999999999</v>
      </c>
      <c r="F1167" s="93">
        <v>9.1010000000000009</v>
      </c>
      <c r="G1167" s="93">
        <v>9.0939999999999994</v>
      </c>
      <c r="H1167" s="93">
        <v>8.9730000000000008</v>
      </c>
      <c r="I1167" s="93">
        <v>8.766</v>
      </c>
      <c r="J1167" s="93">
        <v>6.2670000000000003</v>
      </c>
      <c r="K1167" s="93">
        <v>4.0430000000000001</v>
      </c>
      <c r="L1167" s="93">
        <v>3.1419999999999999</v>
      </c>
      <c r="M1167" s="93">
        <v>3.6560000000000001</v>
      </c>
      <c r="N1167" s="93">
        <v>3.153</v>
      </c>
      <c r="O1167" s="93">
        <v>2.64</v>
      </c>
      <c r="P1167" s="93">
        <v>2.274</v>
      </c>
      <c r="Q1167" s="93" t="s">
        <v>46</v>
      </c>
      <c r="R1167" s="93" t="s">
        <v>46</v>
      </c>
      <c r="S1167" s="93" t="s">
        <v>46</v>
      </c>
      <c r="T1167" s="93" t="s">
        <v>46</v>
      </c>
      <c r="U1167" s="63"/>
      <c r="V1167" s="34">
        <f t="shared" si="86"/>
        <v>2.1973793103448274</v>
      </c>
      <c r="W1167" s="34">
        <f t="shared" si="87"/>
        <v>0.66379166666666667</v>
      </c>
    </row>
    <row r="1168" spans="1:23" x14ac:dyDescent="0.25">
      <c r="A1168" s="63">
        <v>11361</v>
      </c>
      <c r="B1168" s="91">
        <v>64</v>
      </c>
      <c r="C1168" s="91">
        <v>1626</v>
      </c>
      <c r="D1168" s="92">
        <v>5.25</v>
      </c>
      <c r="E1168" s="91">
        <v>25.463000000000001</v>
      </c>
      <c r="F1168" s="93">
        <v>23.867000000000001</v>
      </c>
      <c r="G1168" s="93">
        <v>23.727</v>
      </c>
      <c r="H1168" s="93">
        <v>23.358000000000001</v>
      </c>
      <c r="I1168" s="93">
        <v>22.696999999999999</v>
      </c>
      <c r="J1168" s="93">
        <v>14.837</v>
      </c>
      <c r="K1168" s="93">
        <v>7.5</v>
      </c>
      <c r="L1168" s="93">
        <v>7.3120000000000003</v>
      </c>
      <c r="M1168" s="93">
        <v>6.2919999999999998</v>
      </c>
      <c r="N1168" s="93">
        <v>5.0730000000000004</v>
      </c>
      <c r="O1168" s="93" t="s">
        <v>46</v>
      </c>
      <c r="P1168" s="93" t="s">
        <v>46</v>
      </c>
      <c r="Q1168" s="93" t="s">
        <v>46</v>
      </c>
      <c r="R1168" s="93" t="s">
        <v>46</v>
      </c>
      <c r="S1168" s="93" t="s">
        <v>46</v>
      </c>
      <c r="T1168" s="93" t="s">
        <v>46</v>
      </c>
      <c r="U1168" s="63"/>
      <c r="V1168" s="23">
        <f t="shared" si="86"/>
        <v>4.8500952380952382</v>
      </c>
      <c r="W1168" s="23">
        <f t="shared" si="87"/>
        <v>1.0609583333333334</v>
      </c>
    </row>
    <row r="1169" spans="1:23" x14ac:dyDescent="0.25">
      <c r="A1169" s="63">
        <v>11364</v>
      </c>
      <c r="B1169" s="91">
        <v>64</v>
      </c>
      <c r="C1169" s="91">
        <v>1662</v>
      </c>
      <c r="D1169" s="92">
        <v>6.6669999999999998</v>
      </c>
      <c r="E1169" s="91">
        <v>25.422000000000001</v>
      </c>
      <c r="F1169" s="93">
        <v>15.226000000000001</v>
      </c>
      <c r="G1169" s="93">
        <v>15.159000000000001</v>
      </c>
      <c r="H1169" s="93">
        <v>15.044</v>
      </c>
      <c r="I1169" s="93">
        <v>14.845000000000001</v>
      </c>
      <c r="J1169" s="93">
        <v>13.808999999999999</v>
      </c>
      <c r="K1169" s="93">
        <v>10.981999999999999</v>
      </c>
      <c r="L1169" s="93">
        <v>7.76</v>
      </c>
      <c r="M1169" s="93">
        <v>5.9370000000000003</v>
      </c>
      <c r="N1169" s="93">
        <v>5.0540000000000003</v>
      </c>
      <c r="O1169" s="93">
        <v>4.2270000000000003</v>
      </c>
      <c r="P1169" s="93" t="s">
        <v>46</v>
      </c>
      <c r="Q1169" s="93" t="s">
        <v>46</v>
      </c>
      <c r="R1169" s="93" t="s">
        <v>46</v>
      </c>
      <c r="S1169" s="93" t="s">
        <v>46</v>
      </c>
      <c r="T1169" s="93" t="s">
        <v>46</v>
      </c>
      <c r="U1169" s="63"/>
      <c r="V1169" s="23">
        <f t="shared" si="86"/>
        <v>3.8131093445327737</v>
      </c>
      <c r="W1169" s="23">
        <f t="shared" si="87"/>
        <v>1.05925</v>
      </c>
    </row>
    <row r="1170" spans="1:23" x14ac:dyDescent="0.25">
      <c r="A1170" s="63">
        <v>11367</v>
      </c>
      <c r="B1170" s="91">
        <v>65</v>
      </c>
      <c r="C1170" s="91">
        <v>24</v>
      </c>
      <c r="D1170" s="92">
        <v>6.4169999999999998</v>
      </c>
      <c r="E1170" s="91">
        <v>16.891999999999999</v>
      </c>
      <c r="F1170" s="93">
        <v>11.747</v>
      </c>
      <c r="G1170" s="93">
        <v>11.64</v>
      </c>
      <c r="H1170" s="93">
        <v>11.125999999999999</v>
      </c>
      <c r="I1170" s="93">
        <v>10.468</v>
      </c>
      <c r="J1170" s="93">
        <v>8.5370000000000008</v>
      </c>
      <c r="K1170" s="93">
        <v>5.72</v>
      </c>
      <c r="L1170" s="93">
        <v>3.919</v>
      </c>
      <c r="M1170" s="93">
        <v>4.1609999999999996</v>
      </c>
      <c r="N1170" s="93">
        <v>3.3719999999999999</v>
      </c>
      <c r="O1170" s="93">
        <v>2.8130000000000002</v>
      </c>
      <c r="P1170" s="93" t="s">
        <v>46</v>
      </c>
      <c r="Q1170" s="93" t="s">
        <v>46</v>
      </c>
      <c r="R1170" s="93" t="s">
        <v>46</v>
      </c>
      <c r="S1170" s="93" t="s">
        <v>46</v>
      </c>
      <c r="T1170" s="93" t="s">
        <v>46</v>
      </c>
      <c r="U1170" s="63"/>
      <c r="V1170" s="23">
        <f t="shared" si="86"/>
        <v>2.6323827333645005</v>
      </c>
      <c r="W1170" s="23">
        <f t="shared" si="87"/>
        <v>0.70383333333333331</v>
      </c>
    </row>
    <row r="1171" spans="1:23" x14ac:dyDescent="0.25">
      <c r="A1171" s="63">
        <v>11384</v>
      </c>
      <c r="B1171" s="91">
        <v>65</v>
      </c>
      <c r="C1171" s="91">
        <v>231</v>
      </c>
      <c r="D1171" s="92">
        <v>6.75</v>
      </c>
      <c r="E1171" s="91">
        <v>29.05</v>
      </c>
      <c r="F1171" s="93">
        <v>15.364000000000001</v>
      </c>
      <c r="G1171" s="93">
        <v>15.343</v>
      </c>
      <c r="H1171" s="93">
        <v>15.25</v>
      </c>
      <c r="I1171" s="93">
        <v>15.093</v>
      </c>
      <c r="J1171" s="93">
        <v>14.302</v>
      </c>
      <c r="K1171" s="93">
        <v>11.859</v>
      </c>
      <c r="L1171" s="93">
        <v>8.9570000000000007</v>
      </c>
      <c r="M1171" s="93">
        <v>6.93</v>
      </c>
      <c r="N1171" s="93">
        <v>5.7560000000000002</v>
      </c>
      <c r="O1171" s="93">
        <v>4.8040000000000003</v>
      </c>
      <c r="P1171" s="93" t="s">
        <v>46</v>
      </c>
      <c r="Q1171" s="93" t="s">
        <v>46</v>
      </c>
      <c r="R1171" s="93" t="s">
        <v>46</v>
      </c>
      <c r="S1171" s="93" t="s">
        <v>46</v>
      </c>
      <c r="T1171" s="93" t="s">
        <v>46</v>
      </c>
      <c r="U1171" s="63"/>
      <c r="V1171" s="90">
        <f t="shared" si="86"/>
        <v>4.3037037037037038</v>
      </c>
      <c r="W1171" s="90">
        <f t="shared" si="87"/>
        <v>1.2104166666666667</v>
      </c>
    </row>
    <row r="1172" spans="1:23" x14ac:dyDescent="0.25">
      <c r="A1172" s="63">
        <v>11394</v>
      </c>
      <c r="B1172" s="91">
        <v>65</v>
      </c>
      <c r="C1172" s="91">
        <v>350</v>
      </c>
      <c r="D1172" s="92">
        <v>5.3330000000000002</v>
      </c>
      <c r="E1172" s="91">
        <v>16.350000000000001</v>
      </c>
      <c r="F1172" s="93">
        <v>16.177</v>
      </c>
      <c r="G1172" s="93">
        <v>16.167999999999999</v>
      </c>
      <c r="H1172" s="93">
        <v>15.94</v>
      </c>
      <c r="I1172" s="93">
        <v>15.595000000000001</v>
      </c>
      <c r="J1172" s="93">
        <v>11.103999999999999</v>
      </c>
      <c r="K1172" s="93">
        <v>7.0430000000000001</v>
      </c>
      <c r="L1172" s="93">
        <v>5.0259999999999998</v>
      </c>
      <c r="M1172" s="93">
        <v>3.82</v>
      </c>
      <c r="N1172" s="93">
        <v>3.1669999999999998</v>
      </c>
      <c r="O1172" s="93" t="s">
        <v>46</v>
      </c>
      <c r="P1172" s="93" t="s">
        <v>46</v>
      </c>
      <c r="Q1172" s="93" t="s">
        <v>46</v>
      </c>
      <c r="R1172" s="93" t="s">
        <v>46</v>
      </c>
      <c r="S1172" s="93" t="s">
        <v>46</v>
      </c>
      <c r="T1172" s="93" t="s">
        <v>46</v>
      </c>
      <c r="U1172" s="63"/>
      <c r="V1172" s="23">
        <f t="shared" si="86"/>
        <v>3.0658166135383462</v>
      </c>
      <c r="W1172" s="23">
        <f t="shared" si="87"/>
        <v>0.68125000000000002</v>
      </c>
    </row>
    <row r="1173" spans="1:23" x14ac:dyDescent="0.25">
      <c r="A1173" s="63">
        <v>11400</v>
      </c>
      <c r="B1173" s="91">
        <v>65</v>
      </c>
      <c r="C1173" s="91">
        <v>420</v>
      </c>
      <c r="D1173" s="92">
        <v>3.9169999999999998</v>
      </c>
      <c r="E1173" s="91">
        <v>15.653</v>
      </c>
      <c r="F1173" s="93">
        <v>15.513</v>
      </c>
      <c r="G1173" s="93">
        <v>14.798999999999999</v>
      </c>
      <c r="H1173" s="93">
        <v>14.064</v>
      </c>
      <c r="I1173" s="93">
        <v>12.975</v>
      </c>
      <c r="J1173" s="93">
        <v>9.3859999999999992</v>
      </c>
      <c r="K1173" s="93">
        <v>6.5919999999999996</v>
      </c>
      <c r="L1173" s="93">
        <v>5.1390000000000002</v>
      </c>
      <c r="M1173" s="93" t="s">
        <v>46</v>
      </c>
      <c r="N1173" s="93" t="s">
        <v>46</v>
      </c>
      <c r="O1173" s="93" t="s">
        <v>46</v>
      </c>
      <c r="P1173" s="93" t="s">
        <v>46</v>
      </c>
      <c r="Q1173" s="93" t="s">
        <v>46</v>
      </c>
      <c r="R1173" s="93" t="s">
        <v>46</v>
      </c>
      <c r="S1173" s="93" t="s">
        <v>46</v>
      </c>
      <c r="T1173" s="93" t="s">
        <v>46</v>
      </c>
      <c r="U1173" s="63"/>
      <c r="V1173" s="15">
        <f t="shared" si="86"/>
        <v>3.9961705386775597</v>
      </c>
      <c r="W1173" s="15">
        <f t="shared" si="87"/>
        <v>0.65220833333333339</v>
      </c>
    </row>
    <row r="1174" spans="1:23" x14ac:dyDescent="0.25">
      <c r="A1174" s="63">
        <v>11401</v>
      </c>
      <c r="B1174" s="91">
        <v>65</v>
      </c>
      <c r="C1174" s="91">
        <v>452</v>
      </c>
      <c r="D1174" s="92">
        <v>4.5830000000000002</v>
      </c>
      <c r="E1174" s="91">
        <v>21.913</v>
      </c>
      <c r="F1174" s="93">
        <v>26.358000000000001</v>
      </c>
      <c r="G1174" s="93">
        <v>26.128</v>
      </c>
      <c r="H1174" s="93">
        <v>25.75</v>
      </c>
      <c r="I1174" s="93">
        <v>25.064</v>
      </c>
      <c r="J1174" s="93">
        <v>15.769</v>
      </c>
      <c r="K1174" s="93">
        <v>8.7759999999999998</v>
      </c>
      <c r="L1174" s="93">
        <v>6.4619999999999997</v>
      </c>
      <c r="M1174" s="93">
        <v>4.8979999999999997</v>
      </c>
      <c r="N1174" s="93" t="s">
        <v>46</v>
      </c>
      <c r="O1174" s="93" t="s">
        <v>46</v>
      </c>
      <c r="P1174" s="93" t="s">
        <v>46</v>
      </c>
      <c r="Q1174" s="93" t="s">
        <v>46</v>
      </c>
      <c r="R1174" s="93" t="s">
        <v>46</v>
      </c>
      <c r="S1174" s="93" t="s">
        <v>46</v>
      </c>
      <c r="T1174" s="93" t="s">
        <v>46</v>
      </c>
      <c r="U1174" s="63"/>
      <c r="V1174" s="23">
        <f t="shared" si="86"/>
        <v>4.7813659175212742</v>
      </c>
      <c r="W1174" s="23">
        <f t="shared" si="87"/>
        <v>0.91304166666666664</v>
      </c>
    </row>
    <row r="1175" spans="1:23" x14ac:dyDescent="0.25">
      <c r="A1175" s="63">
        <v>11407</v>
      </c>
      <c r="B1175" s="91">
        <v>65</v>
      </c>
      <c r="C1175" s="91">
        <v>508</v>
      </c>
      <c r="D1175" s="92">
        <v>4.75</v>
      </c>
      <c r="E1175" s="91">
        <v>36.744</v>
      </c>
      <c r="F1175" s="93">
        <v>30.599</v>
      </c>
      <c r="G1175" s="93">
        <v>30.308</v>
      </c>
      <c r="H1175" s="93">
        <v>30.007000000000001</v>
      </c>
      <c r="I1175" s="93">
        <v>29.468</v>
      </c>
      <c r="J1175" s="93">
        <v>20.582000000000001</v>
      </c>
      <c r="K1175" s="93">
        <v>13.154</v>
      </c>
      <c r="L1175" s="93">
        <v>11.775</v>
      </c>
      <c r="M1175" s="93">
        <v>8.9930000000000003</v>
      </c>
      <c r="N1175" s="93" t="s">
        <v>46</v>
      </c>
      <c r="O1175" s="93" t="s">
        <v>46</v>
      </c>
      <c r="P1175" s="93" t="s">
        <v>46</v>
      </c>
      <c r="Q1175" s="93" t="s">
        <v>46</v>
      </c>
      <c r="R1175" s="93" t="s">
        <v>46</v>
      </c>
      <c r="S1175" s="93" t="s">
        <v>46</v>
      </c>
      <c r="T1175" s="93" t="s">
        <v>46</v>
      </c>
      <c r="U1175" s="63"/>
      <c r="V1175" s="34">
        <f t="shared" si="86"/>
        <v>7.7355789473684213</v>
      </c>
      <c r="W1175" s="34">
        <f t="shared" si="87"/>
        <v>1.5309999999999999</v>
      </c>
    </row>
    <row r="1176" spans="1:23" x14ac:dyDescent="0.25">
      <c r="A1176" s="63">
        <v>11418</v>
      </c>
      <c r="B1176" s="91">
        <v>65</v>
      </c>
      <c r="C1176" s="91">
        <v>662</v>
      </c>
      <c r="D1176" s="92">
        <v>4.5</v>
      </c>
      <c r="E1176" s="91">
        <v>34.970999999999997</v>
      </c>
      <c r="F1176" s="93">
        <v>33.567</v>
      </c>
      <c r="G1176" s="93">
        <v>33.561</v>
      </c>
      <c r="H1176" s="93">
        <v>32.747</v>
      </c>
      <c r="I1176" s="93">
        <v>31.620999999999999</v>
      </c>
      <c r="J1176" s="93">
        <v>26.92</v>
      </c>
      <c r="K1176" s="93">
        <v>15.987</v>
      </c>
      <c r="L1176" s="93">
        <v>11.317</v>
      </c>
      <c r="M1176" s="93">
        <v>8.6920000000000002</v>
      </c>
      <c r="N1176" s="93" t="s">
        <v>46</v>
      </c>
      <c r="O1176" s="93" t="s">
        <v>46</v>
      </c>
      <c r="P1176" s="93" t="s">
        <v>46</v>
      </c>
      <c r="Q1176" s="93" t="s">
        <v>46</v>
      </c>
      <c r="R1176" s="93" t="s">
        <v>46</v>
      </c>
      <c r="S1176" s="93" t="s">
        <v>46</v>
      </c>
      <c r="T1176" s="93" t="s">
        <v>46</v>
      </c>
      <c r="U1176" s="63"/>
      <c r="V1176" s="23">
        <f t="shared" si="86"/>
        <v>7.7713333333333328</v>
      </c>
      <c r="W1176" s="23">
        <f t="shared" si="87"/>
        <v>1.4571249999999998</v>
      </c>
    </row>
    <row r="1177" spans="1:23" x14ac:dyDescent="0.25">
      <c r="A1177" s="63">
        <v>11433</v>
      </c>
      <c r="B1177" s="91">
        <v>65</v>
      </c>
      <c r="C1177" s="91">
        <v>820</v>
      </c>
      <c r="D1177" s="92">
        <v>5.3330000000000002</v>
      </c>
      <c r="E1177" s="91">
        <v>26.2</v>
      </c>
      <c r="F1177" s="93">
        <v>25.5</v>
      </c>
      <c r="G1177" s="93">
        <v>24.460999999999999</v>
      </c>
      <c r="H1177" s="93">
        <v>22.33</v>
      </c>
      <c r="I1177" s="93">
        <v>20.238</v>
      </c>
      <c r="J1177" s="93">
        <v>14.404</v>
      </c>
      <c r="K1177" s="93">
        <v>7.6070000000000002</v>
      </c>
      <c r="L1177" s="93">
        <v>5.7830000000000004</v>
      </c>
      <c r="M1177" s="93">
        <v>5.9530000000000003</v>
      </c>
      <c r="N1177" s="93">
        <v>5.09</v>
      </c>
      <c r="O1177" s="93" t="s">
        <v>46</v>
      </c>
      <c r="P1177" s="93" t="s">
        <v>46</v>
      </c>
      <c r="Q1177" s="93" t="s">
        <v>46</v>
      </c>
      <c r="R1177" s="93" t="s">
        <v>46</v>
      </c>
      <c r="S1177" s="93" t="s">
        <v>46</v>
      </c>
      <c r="T1177" s="93" t="s">
        <v>46</v>
      </c>
      <c r="U1177" s="63"/>
      <c r="V1177" s="90">
        <f t="shared" ref="V1177:V1240" si="88">+E1177/D1177</f>
        <v>4.9128070504406525</v>
      </c>
      <c r="W1177" s="90">
        <f t="shared" ref="W1177:W1240" si="89">+E1177/24</f>
        <v>1.0916666666666666</v>
      </c>
    </row>
    <row r="1178" spans="1:23" x14ac:dyDescent="0.25">
      <c r="A1178" s="63">
        <v>11438</v>
      </c>
      <c r="B1178" s="91">
        <v>65</v>
      </c>
      <c r="C1178" s="91">
        <v>873</v>
      </c>
      <c r="D1178" s="92">
        <v>6.1669999999999998</v>
      </c>
      <c r="E1178" s="91">
        <v>26.443000000000001</v>
      </c>
      <c r="F1178" s="93">
        <v>17.286999999999999</v>
      </c>
      <c r="G1178" s="93">
        <v>17.280999999999999</v>
      </c>
      <c r="H1178" s="93">
        <v>16.952000000000002</v>
      </c>
      <c r="I1178" s="93">
        <v>16.361999999999998</v>
      </c>
      <c r="J1178" s="93">
        <v>10.573</v>
      </c>
      <c r="K1178" s="93">
        <v>8.2539999999999996</v>
      </c>
      <c r="L1178" s="93">
        <v>7.7430000000000003</v>
      </c>
      <c r="M1178" s="93">
        <v>6.4180000000000001</v>
      </c>
      <c r="N1178" s="93">
        <v>5.2510000000000003</v>
      </c>
      <c r="O1178" s="93">
        <v>4.4029999999999996</v>
      </c>
      <c r="P1178" s="93" t="s">
        <v>46</v>
      </c>
      <c r="Q1178" s="93" t="s">
        <v>46</v>
      </c>
      <c r="R1178" s="93" t="s">
        <v>46</v>
      </c>
      <c r="S1178" s="93" t="s">
        <v>46</v>
      </c>
      <c r="T1178" s="93" t="s">
        <v>46</v>
      </c>
      <c r="U1178" s="63"/>
      <c r="V1178" s="23">
        <f t="shared" si="88"/>
        <v>4.2878222798767638</v>
      </c>
      <c r="W1178" s="23">
        <f t="shared" si="89"/>
        <v>1.1017916666666667</v>
      </c>
    </row>
    <row r="1179" spans="1:23" x14ac:dyDescent="0.25">
      <c r="A1179" s="63">
        <v>11440</v>
      </c>
      <c r="B1179" s="91">
        <v>65</v>
      </c>
      <c r="C1179" s="91">
        <v>903</v>
      </c>
      <c r="D1179" s="92">
        <v>3.5</v>
      </c>
      <c r="E1179" s="91">
        <v>17.831</v>
      </c>
      <c r="F1179" s="93">
        <v>17.649999999999999</v>
      </c>
      <c r="G1179" s="93">
        <v>17.477</v>
      </c>
      <c r="H1179" s="93">
        <v>16.97</v>
      </c>
      <c r="I1179" s="93">
        <v>16.295000000000002</v>
      </c>
      <c r="J1179" s="93">
        <v>13.125</v>
      </c>
      <c r="K1179" s="93">
        <v>8.5890000000000004</v>
      </c>
      <c r="L1179" s="93">
        <v>5.9340000000000002</v>
      </c>
      <c r="M1179" s="93" t="s">
        <v>46</v>
      </c>
      <c r="N1179" s="93" t="s">
        <v>46</v>
      </c>
      <c r="O1179" s="93" t="s">
        <v>46</v>
      </c>
      <c r="P1179" s="93" t="s">
        <v>46</v>
      </c>
      <c r="Q1179" s="93" t="s">
        <v>46</v>
      </c>
      <c r="R1179" s="93" t="s">
        <v>46</v>
      </c>
      <c r="S1179" s="93" t="s">
        <v>46</v>
      </c>
      <c r="T1179" s="93" t="s">
        <v>46</v>
      </c>
      <c r="U1179" s="63"/>
      <c r="V1179" s="90">
        <f t="shared" si="88"/>
        <v>5.0945714285714283</v>
      </c>
      <c r="W1179" s="90">
        <f t="shared" si="89"/>
        <v>0.74295833333333328</v>
      </c>
    </row>
    <row r="1180" spans="1:23" x14ac:dyDescent="0.25">
      <c r="A1180" s="63">
        <v>11442</v>
      </c>
      <c r="B1180" s="91">
        <v>65</v>
      </c>
      <c r="C1180" s="91">
        <v>917</v>
      </c>
      <c r="D1180" s="92">
        <v>5.1669999999999998</v>
      </c>
      <c r="E1180" s="91">
        <v>20.527000000000001</v>
      </c>
      <c r="F1180" s="93">
        <v>18.329000000000001</v>
      </c>
      <c r="G1180" s="93">
        <v>17.943999999999999</v>
      </c>
      <c r="H1180" s="93">
        <v>16.591000000000001</v>
      </c>
      <c r="I1180" s="93">
        <v>14.792999999999999</v>
      </c>
      <c r="J1180" s="93">
        <v>11.12</v>
      </c>
      <c r="K1180" s="93">
        <v>8.0079999999999991</v>
      </c>
      <c r="L1180" s="93">
        <v>6.532</v>
      </c>
      <c r="M1180" s="93">
        <v>4.9059999999999997</v>
      </c>
      <c r="N1180" s="93">
        <v>4.0789999999999997</v>
      </c>
      <c r="O1180" s="93" t="s">
        <v>46</v>
      </c>
      <c r="P1180" s="93" t="s">
        <v>46</v>
      </c>
      <c r="Q1180" s="93" t="s">
        <v>46</v>
      </c>
      <c r="R1180" s="93" t="s">
        <v>46</v>
      </c>
      <c r="S1180" s="93" t="s">
        <v>46</v>
      </c>
      <c r="T1180" s="93" t="s">
        <v>46</v>
      </c>
      <c r="U1180" s="63"/>
      <c r="V1180" s="23">
        <f t="shared" si="88"/>
        <v>3.9727114379717441</v>
      </c>
      <c r="W1180" s="23">
        <f t="shared" si="89"/>
        <v>0.85529166666666667</v>
      </c>
    </row>
    <row r="1181" spans="1:23" x14ac:dyDescent="0.25">
      <c r="A1181" s="63">
        <v>11453</v>
      </c>
      <c r="B1181" s="91">
        <v>65</v>
      </c>
      <c r="C1181" s="91">
        <v>1051</v>
      </c>
      <c r="D1181" s="92">
        <v>4.3330000000000002</v>
      </c>
      <c r="E1181" s="91">
        <v>16.195</v>
      </c>
      <c r="F1181" s="93">
        <v>17.387</v>
      </c>
      <c r="G1181" s="93">
        <v>17.302</v>
      </c>
      <c r="H1181" s="93">
        <v>17.094000000000001</v>
      </c>
      <c r="I1181" s="93">
        <v>16.741</v>
      </c>
      <c r="J1181" s="93">
        <v>14.375999999999999</v>
      </c>
      <c r="K1181" s="93">
        <v>7.4509999999999996</v>
      </c>
      <c r="L1181" s="93">
        <v>5.1360000000000001</v>
      </c>
      <c r="M1181" s="93">
        <v>4.0119999999999996</v>
      </c>
      <c r="N1181" s="93" t="s">
        <v>46</v>
      </c>
      <c r="O1181" s="93" t="s">
        <v>46</v>
      </c>
      <c r="P1181" s="93" t="s">
        <v>46</v>
      </c>
      <c r="Q1181" s="93" t="s">
        <v>46</v>
      </c>
      <c r="R1181" s="93" t="s">
        <v>46</v>
      </c>
      <c r="S1181" s="93" t="s">
        <v>46</v>
      </c>
      <c r="T1181" s="93" t="s">
        <v>46</v>
      </c>
      <c r="U1181" s="63"/>
      <c r="V1181" s="90">
        <f t="shared" si="88"/>
        <v>3.7375951996307406</v>
      </c>
      <c r="W1181" s="90">
        <f t="shared" si="89"/>
        <v>0.67479166666666668</v>
      </c>
    </row>
    <row r="1182" spans="1:23" x14ac:dyDescent="0.25">
      <c r="A1182" s="63">
        <v>11454</v>
      </c>
      <c r="B1182" s="91">
        <v>65</v>
      </c>
      <c r="C1182" s="91">
        <v>1052</v>
      </c>
      <c r="D1182" s="92">
        <v>9.5830000000000002</v>
      </c>
      <c r="E1182" s="91">
        <v>17.698</v>
      </c>
      <c r="F1182" s="93">
        <v>7.2210000000000001</v>
      </c>
      <c r="G1182" s="93">
        <v>7.1719999999999997</v>
      </c>
      <c r="H1182" s="93">
        <v>7.085</v>
      </c>
      <c r="I1182" s="93">
        <v>6.9359999999999999</v>
      </c>
      <c r="J1182" s="93">
        <v>5.2089999999999996</v>
      </c>
      <c r="K1182" s="93">
        <v>3.617</v>
      </c>
      <c r="L1182" s="93">
        <v>3.5960000000000001</v>
      </c>
      <c r="M1182" s="93">
        <v>3.0019999999999998</v>
      </c>
      <c r="N1182" s="93">
        <v>2.427</v>
      </c>
      <c r="O1182" s="93">
        <v>2.1080000000000001</v>
      </c>
      <c r="P1182" s="93">
        <v>2.226</v>
      </c>
      <c r="Q1182" s="93">
        <v>2.1789999999999998</v>
      </c>
      <c r="R1182" s="93">
        <v>1.887</v>
      </c>
      <c r="S1182" s="93" t="s">
        <v>46</v>
      </c>
      <c r="T1182" s="93" t="s">
        <v>46</v>
      </c>
      <c r="U1182" s="63"/>
      <c r="V1182" s="23">
        <f t="shared" si="88"/>
        <v>1.8468120630282792</v>
      </c>
      <c r="W1182" s="23">
        <f t="shared" si="89"/>
        <v>0.73741666666666672</v>
      </c>
    </row>
    <row r="1183" spans="1:23" x14ac:dyDescent="0.25">
      <c r="A1183" s="63">
        <v>11473</v>
      </c>
      <c r="B1183" s="91">
        <v>65</v>
      </c>
      <c r="C1183" s="91">
        <v>1273</v>
      </c>
      <c r="D1183" s="92">
        <v>9.4169999999999998</v>
      </c>
      <c r="E1183" s="91">
        <v>28.504999999999999</v>
      </c>
      <c r="F1183" s="93">
        <v>14.670999999999999</v>
      </c>
      <c r="G1183" s="93">
        <v>14.629</v>
      </c>
      <c r="H1183" s="93">
        <v>14.492000000000001</v>
      </c>
      <c r="I1183" s="93">
        <v>14.253</v>
      </c>
      <c r="J1183" s="93">
        <v>11.792999999999999</v>
      </c>
      <c r="K1183" s="93">
        <v>6.6289999999999996</v>
      </c>
      <c r="L1183" s="93">
        <v>7.1550000000000002</v>
      </c>
      <c r="M1183" s="93">
        <v>6.3140000000000001</v>
      </c>
      <c r="N1183" s="93">
        <v>5.0549999999999997</v>
      </c>
      <c r="O1183" s="93">
        <v>4.3639999999999999</v>
      </c>
      <c r="P1183" s="93">
        <v>3.7850000000000001</v>
      </c>
      <c r="Q1183" s="93">
        <v>3.3159999999999998</v>
      </c>
      <c r="R1183" s="93">
        <v>3.0470000000000002</v>
      </c>
      <c r="S1183" s="93" t="s">
        <v>46</v>
      </c>
      <c r="T1183" s="93" t="s">
        <v>46</v>
      </c>
      <c r="U1183" s="63"/>
      <c r="V1183" s="15">
        <f t="shared" si="88"/>
        <v>3.0269724965487947</v>
      </c>
      <c r="W1183" s="15">
        <f t="shared" si="89"/>
        <v>1.1877083333333334</v>
      </c>
    </row>
    <row r="1184" spans="1:23" x14ac:dyDescent="0.25">
      <c r="A1184" s="63">
        <v>11490</v>
      </c>
      <c r="B1184" s="91">
        <v>65</v>
      </c>
      <c r="C1184" s="91">
        <v>1475</v>
      </c>
      <c r="D1184" s="92">
        <v>2.5830000000000002</v>
      </c>
      <c r="E1184" s="91">
        <v>16.818999999999999</v>
      </c>
      <c r="F1184" s="93">
        <v>32.646999999999998</v>
      </c>
      <c r="G1184" s="93">
        <v>29.055</v>
      </c>
      <c r="H1184" s="93">
        <v>20.317</v>
      </c>
      <c r="I1184" s="93">
        <v>13.704000000000001</v>
      </c>
      <c r="J1184" s="93">
        <v>9.4960000000000004</v>
      </c>
      <c r="K1184" s="93">
        <v>5.3869999999999996</v>
      </c>
      <c r="L1184" s="93" t="s">
        <v>46</v>
      </c>
      <c r="M1184" s="93" t="s">
        <v>46</v>
      </c>
      <c r="N1184" s="93" t="s">
        <v>46</v>
      </c>
      <c r="O1184" s="93" t="s">
        <v>46</v>
      </c>
      <c r="P1184" s="93" t="s">
        <v>46</v>
      </c>
      <c r="Q1184" s="93" t="s">
        <v>46</v>
      </c>
      <c r="R1184" s="93" t="s">
        <v>46</v>
      </c>
      <c r="S1184" s="93" t="s">
        <v>46</v>
      </c>
      <c r="T1184" s="93" t="s">
        <v>46</v>
      </c>
      <c r="U1184" s="63"/>
      <c r="V1184" s="34">
        <f t="shared" si="88"/>
        <v>6.5114208284939981</v>
      </c>
      <c r="W1184" s="34">
        <f t="shared" si="89"/>
        <v>0.70079166666666659</v>
      </c>
    </row>
    <row r="1185" spans="1:23" hidden="1" x14ac:dyDescent="0.25">
      <c r="A1185" s="63">
        <v>11507</v>
      </c>
      <c r="B1185" s="91">
        <v>65</v>
      </c>
      <c r="C1185" s="91">
        <v>1620</v>
      </c>
      <c r="D1185" s="92">
        <v>1.333</v>
      </c>
      <c r="E1185" s="91">
        <v>16.864999999999998</v>
      </c>
      <c r="F1185" s="93">
        <v>40.435000000000002</v>
      </c>
      <c r="G1185" s="93">
        <v>37.843000000000004</v>
      </c>
      <c r="H1185" s="93">
        <v>30.827999999999999</v>
      </c>
      <c r="I1185" s="93">
        <v>25.465</v>
      </c>
      <c r="J1185" s="93">
        <v>16.128</v>
      </c>
      <c r="K1185" s="93" t="s">
        <v>46</v>
      </c>
      <c r="L1185" s="93" t="s">
        <v>46</v>
      </c>
      <c r="M1185" s="93" t="s">
        <v>46</v>
      </c>
      <c r="N1185" s="93" t="s">
        <v>46</v>
      </c>
      <c r="O1185" s="93" t="s">
        <v>46</v>
      </c>
      <c r="P1185" s="93" t="s">
        <v>46</v>
      </c>
      <c r="Q1185" s="93" t="s">
        <v>46</v>
      </c>
      <c r="R1185" s="93" t="s">
        <v>46</v>
      </c>
      <c r="S1185" s="93" t="s">
        <v>46</v>
      </c>
      <c r="T1185" s="93" t="s">
        <v>46</v>
      </c>
      <c r="U1185" s="63"/>
      <c r="V1185" s="23">
        <f t="shared" si="88"/>
        <v>12.65191297824456</v>
      </c>
      <c r="W1185" s="23">
        <f t="shared" si="89"/>
        <v>0.70270833333333327</v>
      </c>
    </row>
    <row r="1186" spans="1:23" x14ac:dyDescent="0.25">
      <c r="A1186" s="63">
        <v>11515</v>
      </c>
      <c r="B1186" s="91">
        <v>65</v>
      </c>
      <c r="C1186" s="91">
        <v>1689</v>
      </c>
      <c r="D1186" s="92">
        <v>5.5</v>
      </c>
      <c r="E1186" s="91">
        <v>18.451000000000001</v>
      </c>
      <c r="F1186" s="93">
        <v>16.648</v>
      </c>
      <c r="G1186" s="93">
        <v>16.568999999999999</v>
      </c>
      <c r="H1186" s="93">
        <v>16.138000000000002</v>
      </c>
      <c r="I1186" s="93">
        <v>15.340999999999999</v>
      </c>
      <c r="J1186" s="93">
        <v>8.5410000000000004</v>
      </c>
      <c r="K1186" s="93">
        <v>4.6879999999999997</v>
      </c>
      <c r="L1186" s="93">
        <v>3.7909999999999999</v>
      </c>
      <c r="M1186" s="93">
        <v>4.0999999999999996</v>
      </c>
      <c r="N1186" s="93">
        <v>3.6150000000000002</v>
      </c>
      <c r="O1186" s="93" t="s">
        <v>46</v>
      </c>
      <c r="P1186" s="93" t="s">
        <v>46</v>
      </c>
      <c r="Q1186" s="93" t="s">
        <v>46</v>
      </c>
      <c r="R1186" s="93" t="s">
        <v>46</v>
      </c>
      <c r="S1186" s="93" t="s">
        <v>46</v>
      </c>
      <c r="T1186" s="93" t="s">
        <v>46</v>
      </c>
      <c r="U1186" s="63"/>
      <c r="V1186" s="15">
        <f t="shared" si="88"/>
        <v>3.3547272727272728</v>
      </c>
      <c r="W1186" s="15">
        <f t="shared" si="89"/>
        <v>0.76879166666666665</v>
      </c>
    </row>
    <row r="1187" spans="1:23" x14ac:dyDescent="0.25">
      <c r="A1187" s="63">
        <v>11521</v>
      </c>
      <c r="B1187" s="91">
        <v>65</v>
      </c>
      <c r="C1187" s="91">
        <v>1749</v>
      </c>
      <c r="D1187" s="92">
        <v>5.6669999999999998</v>
      </c>
      <c r="E1187" s="91">
        <v>15.201000000000001</v>
      </c>
      <c r="F1187" s="93">
        <v>16.167000000000002</v>
      </c>
      <c r="G1187" s="93">
        <v>16.067</v>
      </c>
      <c r="H1187" s="93">
        <v>15.768000000000001</v>
      </c>
      <c r="I1187" s="93">
        <v>15.372999999999999</v>
      </c>
      <c r="J1187" s="93">
        <v>11.255000000000001</v>
      </c>
      <c r="K1187" s="93">
        <v>5.6760000000000002</v>
      </c>
      <c r="L1187" s="93">
        <v>4.12</v>
      </c>
      <c r="M1187" s="93">
        <v>3.48</v>
      </c>
      <c r="N1187" s="93">
        <v>2.8660000000000001</v>
      </c>
      <c r="O1187" s="93" t="s">
        <v>46</v>
      </c>
      <c r="P1187" s="93" t="s">
        <v>46</v>
      </c>
      <c r="Q1187" s="93" t="s">
        <v>46</v>
      </c>
      <c r="R1187" s="93" t="s">
        <v>46</v>
      </c>
      <c r="S1187" s="93" t="s">
        <v>46</v>
      </c>
      <c r="T1187" s="93" t="s">
        <v>46</v>
      </c>
      <c r="U1187" s="63"/>
      <c r="V1187" s="23">
        <f t="shared" si="88"/>
        <v>2.6823716251985181</v>
      </c>
      <c r="W1187" s="23">
        <f t="shared" si="89"/>
        <v>0.63337500000000002</v>
      </c>
    </row>
    <row r="1188" spans="1:23" x14ac:dyDescent="0.25">
      <c r="A1188" s="63">
        <v>11538</v>
      </c>
      <c r="B1188" s="91">
        <v>65</v>
      </c>
      <c r="C1188" s="91">
        <v>1876</v>
      </c>
      <c r="D1188" s="92">
        <v>3.1669999999999998</v>
      </c>
      <c r="E1188" s="91">
        <v>17.355</v>
      </c>
      <c r="F1188" s="93">
        <v>26.216999999999999</v>
      </c>
      <c r="G1188" s="93">
        <v>25.370999999999999</v>
      </c>
      <c r="H1188" s="93">
        <v>20.951000000000001</v>
      </c>
      <c r="I1188" s="93">
        <v>16.571999999999999</v>
      </c>
      <c r="J1188" s="93">
        <v>12.788</v>
      </c>
      <c r="K1188" s="93">
        <v>7.69</v>
      </c>
      <c r="L1188" s="93">
        <v>5.7380000000000004</v>
      </c>
      <c r="M1188" s="93" t="s">
        <v>46</v>
      </c>
      <c r="N1188" s="93" t="s">
        <v>46</v>
      </c>
      <c r="O1188" s="93" t="s">
        <v>46</v>
      </c>
      <c r="P1188" s="93" t="s">
        <v>46</v>
      </c>
      <c r="Q1188" s="93" t="s">
        <v>46</v>
      </c>
      <c r="R1188" s="93" t="s">
        <v>46</v>
      </c>
      <c r="S1188" s="93" t="s">
        <v>46</v>
      </c>
      <c r="T1188" s="93" t="s">
        <v>46</v>
      </c>
      <c r="U1188" s="63"/>
      <c r="V1188" s="23">
        <f t="shared" si="88"/>
        <v>5.4799494790022107</v>
      </c>
      <c r="W1188" s="23">
        <f t="shared" si="89"/>
        <v>0.72312500000000002</v>
      </c>
    </row>
    <row r="1189" spans="1:23" x14ac:dyDescent="0.25">
      <c r="A1189" s="63">
        <v>11550</v>
      </c>
      <c r="B1189" s="91">
        <v>65</v>
      </c>
      <c r="C1189" s="91">
        <v>2025</v>
      </c>
      <c r="D1189" s="92">
        <v>3.3330000000000002</v>
      </c>
      <c r="E1189" s="91">
        <v>24.463000000000001</v>
      </c>
      <c r="F1189" s="93">
        <v>32.359000000000002</v>
      </c>
      <c r="G1189" s="93">
        <v>31.581</v>
      </c>
      <c r="H1189" s="93">
        <v>25.768999999999998</v>
      </c>
      <c r="I1189" s="93">
        <v>22.337</v>
      </c>
      <c r="J1189" s="93">
        <v>14.701000000000001</v>
      </c>
      <c r="K1189" s="93">
        <v>11.42</v>
      </c>
      <c r="L1189" s="93">
        <v>8.0220000000000002</v>
      </c>
      <c r="M1189" s="93" t="s">
        <v>46</v>
      </c>
      <c r="N1189" s="93" t="s">
        <v>46</v>
      </c>
      <c r="O1189" s="93" t="s">
        <v>46</v>
      </c>
      <c r="P1189" s="93" t="s">
        <v>46</v>
      </c>
      <c r="Q1189" s="93" t="s">
        <v>46</v>
      </c>
      <c r="R1189" s="93" t="s">
        <v>46</v>
      </c>
      <c r="S1189" s="93" t="s">
        <v>46</v>
      </c>
      <c r="T1189" s="93" t="s">
        <v>46</v>
      </c>
      <c r="U1189" s="63"/>
      <c r="V1189" s="23">
        <f t="shared" si="88"/>
        <v>7.3396339633963397</v>
      </c>
      <c r="W1189" s="23">
        <f t="shared" si="89"/>
        <v>1.0192916666666667</v>
      </c>
    </row>
    <row r="1190" spans="1:23" x14ac:dyDescent="0.25">
      <c r="A1190" s="63">
        <v>11568</v>
      </c>
      <c r="B1190" s="91">
        <v>66</v>
      </c>
      <c r="C1190" s="91">
        <v>156</v>
      </c>
      <c r="D1190" s="92">
        <v>2.5830000000000002</v>
      </c>
      <c r="E1190" s="91">
        <v>19.103999999999999</v>
      </c>
      <c r="F1190" s="93">
        <v>37.801000000000002</v>
      </c>
      <c r="G1190" s="93">
        <v>36.970999999999997</v>
      </c>
      <c r="H1190" s="93">
        <v>27.259</v>
      </c>
      <c r="I1190" s="93">
        <v>18.356000000000002</v>
      </c>
      <c r="J1190" s="93">
        <v>16.914999999999999</v>
      </c>
      <c r="K1190" s="93">
        <v>8.8190000000000008</v>
      </c>
      <c r="L1190" s="93" t="s">
        <v>46</v>
      </c>
      <c r="M1190" s="93" t="s">
        <v>46</v>
      </c>
      <c r="N1190" s="93" t="s">
        <v>46</v>
      </c>
      <c r="O1190" s="93" t="s">
        <v>46</v>
      </c>
      <c r="P1190" s="93" t="s">
        <v>46</v>
      </c>
      <c r="Q1190" s="93" t="s">
        <v>46</v>
      </c>
      <c r="R1190" s="93" t="s">
        <v>46</v>
      </c>
      <c r="S1190" s="93" t="s">
        <v>46</v>
      </c>
      <c r="T1190" s="93" t="s">
        <v>46</v>
      </c>
      <c r="U1190" s="63"/>
      <c r="V1190" s="23">
        <f t="shared" si="88"/>
        <v>7.3960511033681753</v>
      </c>
      <c r="W1190" s="23">
        <f t="shared" si="89"/>
        <v>0.79599999999999993</v>
      </c>
    </row>
    <row r="1191" spans="1:23" x14ac:dyDescent="0.25">
      <c r="A1191" s="63">
        <v>11577</v>
      </c>
      <c r="B1191" s="91">
        <v>66</v>
      </c>
      <c r="C1191" s="91">
        <v>248</v>
      </c>
      <c r="D1191" s="92">
        <v>4.9169999999999998</v>
      </c>
      <c r="E1191" s="91">
        <v>18.870999999999999</v>
      </c>
      <c r="F1191" s="93">
        <v>19.434000000000001</v>
      </c>
      <c r="G1191" s="93">
        <v>19.390999999999998</v>
      </c>
      <c r="H1191" s="93">
        <v>18.946999999999999</v>
      </c>
      <c r="I1191" s="93">
        <v>18.129000000000001</v>
      </c>
      <c r="J1191" s="93">
        <v>11.813000000000001</v>
      </c>
      <c r="K1191" s="93">
        <v>6.4820000000000002</v>
      </c>
      <c r="L1191" s="93">
        <v>4.5439999999999996</v>
      </c>
      <c r="M1191" s="93">
        <v>4.6970000000000001</v>
      </c>
      <c r="N1191" s="93" t="s">
        <v>46</v>
      </c>
      <c r="O1191" s="93" t="s">
        <v>46</v>
      </c>
      <c r="P1191" s="93" t="s">
        <v>46</v>
      </c>
      <c r="Q1191" s="93" t="s">
        <v>46</v>
      </c>
      <c r="R1191" s="93" t="s">
        <v>46</v>
      </c>
      <c r="S1191" s="93" t="s">
        <v>46</v>
      </c>
      <c r="T1191" s="93" t="s">
        <v>46</v>
      </c>
      <c r="U1191" s="63"/>
      <c r="V1191" s="34">
        <f t="shared" si="88"/>
        <v>3.8379092942851329</v>
      </c>
      <c r="W1191" s="34">
        <f t="shared" si="89"/>
        <v>0.78629166666666661</v>
      </c>
    </row>
    <row r="1192" spans="1:23" hidden="1" x14ac:dyDescent="0.25">
      <c r="A1192" s="63">
        <v>11581</v>
      </c>
      <c r="B1192" s="91">
        <v>66</v>
      </c>
      <c r="C1192" s="91">
        <v>302</v>
      </c>
      <c r="D1192" s="92">
        <v>1.583</v>
      </c>
      <c r="E1192" s="91">
        <v>17.513000000000002</v>
      </c>
      <c r="F1192" s="93">
        <v>42.737000000000002</v>
      </c>
      <c r="G1192" s="93">
        <v>41.622999999999998</v>
      </c>
      <c r="H1192" s="93">
        <v>23.731999999999999</v>
      </c>
      <c r="I1192" s="93">
        <v>17.742999999999999</v>
      </c>
      <c r="J1192" s="93">
        <v>14.443</v>
      </c>
      <c r="K1192" s="93" t="s">
        <v>46</v>
      </c>
      <c r="L1192" s="93" t="s">
        <v>46</v>
      </c>
      <c r="M1192" s="93" t="s">
        <v>46</v>
      </c>
      <c r="N1192" s="93" t="s">
        <v>46</v>
      </c>
      <c r="O1192" s="93" t="s">
        <v>46</v>
      </c>
      <c r="P1192" s="93" t="s">
        <v>46</v>
      </c>
      <c r="Q1192" s="93" t="s">
        <v>46</v>
      </c>
      <c r="R1192" s="93" t="s">
        <v>46</v>
      </c>
      <c r="S1192" s="93" t="s">
        <v>46</v>
      </c>
      <c r="T1192" s="93" t="s">
        <v>46</v>
      </c>
      <c r="U1192" s="63"/>
      <c r="V1192" s="23">
        <f t="shared" si="88"/>
        <v>11.063171193935567</v>
      </c>
      <c r="W1192" s="23">
        <f t="shared" si="89"/>
        <v>0.7297083333333334</v>
      </c>
    </row>
    <row r="1193" spans="1:23" x14ac:dyDescent="0.25">
      <c r="A1193" s="63">
        <v>11590</v>
      </c>
      <c r="B1193" s="91">
        <v>66</v>
      </c>
      <c r="C1193" s="91">
        <v>405</v>
      </c>
      <c r="D1193" s="92">
        <v>3.25</v>
      </c>
      <c r="E1193" s="91">
        <v>21.47</v>
      </c>
      <c r="F1193" s="93">
        <v>23.791</v>
      </c>
      <c r="G1193" s="93">
        <v>23.645</v>
      </c>
      <c r="H1193" s="93">
        <v>22.658000000000001</v>
      </c>
      <c r="I1193" s="93">
        <v>20.844999999999999</v>
      </c>
      <c r="J1193" s="93">
        <v>16.338000000000001</v>
      </c>
      <c r="K1193" s="93">
        <v>10.661</v>
      </c>
      <c r="L1193" s="93">
        <v>7.1429999999999998</v>
      </c>
      <c r="M1193" s="93" t="s">
        <v>46</v>
      </c>
      <c r="N1193" s="93" t="s">
        <v>46</v>
      </c>
      <c r="O1193" s="93" t="s">
        <v>46</v>
      </c>
      <c r="P1193" s="93" t="s">
        <v>46</v>
      </c>
      <c r="Q1193" s="93" t="s">
        <v>46</v>
      </c>
      <c r="R1193" s="93" t="s">
        <v>46</v>
      </c>
      <c r="S1193" s="93" t="s">
        <v>46</v>
      </c>
      <c r="T1193" s="93" t="s">
        <v>46</v>
      </c>
      <c r="U1193" s="63"/>
      <c r="V1193" s="23">
        <f t="shared" si="88"/>
        <v>6.6061538461538456</v>
      </c>
      <c r="W1193" s="23">
        <f t="shared" si="89"/>
        <v>0.89458333333333329</v>
      </c>
    </row>
    <row r="1194" spans="1:23" x14ac:dyDescent="0.25">
      <c r="A1194" s="63">
        <v>11608</v>
      </c>
      <c r="B1194" s="91">
        <v>66</v>
      </c>
      <c r="C1194" s="91">
        <v>563</v>
      </c>
      <c r="D1194" s="92">
        <v>3.75</v>
      </c>
      <c r="E1194" s="91">
        <v>27.173999999999999</v>
      </c>
      <c r="F1194" s="93">
        <v>32.722000000000001</v>
      </c>
      <c r="G1194" s="93">
        <v>32.530999999999999</v>
      </c>
      <c r="H1194" s="93">
        <v>30.239000000000001</v>
      </c>
      <c r="I1194" s="93">
        <v>23.102</v>
      </c>
      <c r="J1194" s="93">
        <v>18.358000000000001</v>
      </c>
      <c r="K1194" s="93">
        <v>13.148999999999999</v>
      </c>
      <c r="L1194" s="93">
        <v>8.8059999999999992</v>
      </c>
      <c r="M1194" s="93" t="s">
        <v>46</v>
      </c>
      <c r="N1194" s="93" t="s">
        <v>46</v>
      </c>
      <c r="O1194" s="93" t="s">
        <v>46</v>
      </c>
      <c r="P1194" s="93" t="s">
        <v>46</v>
      </c>
      <c r="Q1194" s="93" t="s">
        <v>46</v>
      </c>
      <c r="R1194" s="93" t="s">
        <v>46</v>
      </c>
      <c r="S1194" s="93" t="s">
        <v>46</v>
      </c>
      <c r="T1194" s="93" t="s">
        <v>46</v>
      </c>
      <c r="U1194" s="63"/>
      <c r="V1194" s="90">
        <f t="shared" si="88"/>
        <v>7.2463999999999995</v>
      </c>
      <c r="W1194" s="90">
        <f t="shared" si="89"/>
        <v>1.13225</v>
      </c>
    </row>
    <row r="1195" spans="1:23" x14ac:dyDescent="0.25">
      <c r="A1195" s="63">
        <v>11629</v>
      </c>
      <c r="B1195" s="91">
        <v>66</v>
      </c>
      <c r="C1195" s="91">
        <v>737</v>
      </c>
      <c r="D1195" s="92">
        <v>3.25</v>
      </c>
      <c r="E1195" s="91">
        <v>15.301</v>
      </c>
      <c r="F1195" s="93">
        <v>19.785</v>
      </c>
      <c r="G1195" s="93">
        <v>19.675000000000001</v>
      </c>
      <c r="H1195" s="93">
        <v>18.489000000000001</v>
      </c>
      <c r="I1195" s="93">
        <v>13.481999999999999</v>
      </c>
      <c r="J1195" s="93">
        <v>9.3829999999999991</v>
      </c>
      <c r="K1195" s="93">
        <v>6.7809999999999997</v>
      </c>
      <c r="L1195" s="93">
        <v>5.0970000000000004</v>
      </c>
      <c r="M1195" s="93" t="s">
        <v>46</v>
      </c>
      <c r="N1195" s="93" t="s">
        <v>46</v>
      </c>
      <c r="O1195" s="93" t="s">
        <v>46</v>
      </c>
      <c r="P1195" s="93" t="s">
        <v>46</v>
      </c>
      <c r="Q1195" s="93" t="s">
        <v>46</v>
      </c>
      <c r="R1195" s="93" t="s">
        <v>46</v>
      </c>
      <c r="S1195" s="93" t="s">
        <v>46</v>
      </c>
      <c r="T1195" s="93" t="s">
        <v>46</v>
      </c>
      <c r="U1195" s="63"/>
      <c r="V1195" s="23">
        <f t="shared" si="88"/>
        <v>4.7080000000000002</v>
      </c>
      <c r="W1195" s="23">
        <f t="shared" si="89"/>
        <v>0.63754166666666667</v>
      </c>
    </row>
    <row r="1196" spans="1:23" x14ac:dyDescent="0.25">
      <c r="A1196" s="63">
        <v>11633</v>
      </c>
      <c r="B1196" s="91">
        <v>66</v>
      </c>
      <c r="C1196" s="91">
        <v>782</v>
      </c>
      <c r="D1196" s="92">
        <v>4.75</v>
      </c>
      <c r="E1196" s="91">
        <v>23.779</v>
      </c>
      <c r="F1196" s="93">
        <v>21.468</v>
      </c>
      <c r="G1196" s="93">
        <v>21.45</v>
      </c>
      <c r="H1196" s="93">
        <v>20.475000000000001</v>
      </c>
      <c r="I1196" s="93">
        <v>16.506</v>
      </c>
      <c r="J1196" s="93">
        <v>11.272</v>
      </c>
      <c r="K1196" s="93">
        <v>9.7650000000000006</v>
      </c>
      <c r="L1196" s="93">
        <v>7.4610000000000003</v>
      </c>
      <c r="M1196" s="93">
        <v>5.8289999999999997</v>
      </c>
      <c r="N1196" s="93" t="s">
        <v>46</v>
      </c>
      <c r="O1196" s="93" t="s">
        <v>46</v>
      </c>
      <c r="P1196" s="93" t="s">
        <v>46</v>
      </c>
      <c r="Q1196" s="93" t="s">
        <v>46</v>
      </c>
      <c r="R1196" s="93" t="s">
        <v>46</v>
      </c>
      <c r="S1196" s="93" t="s">
        <v>46</v>
      </c>
      <c r="T1196" s="93" t="s">
        <v>46</v>
      </c>
      <c r="U1196" s="63"/>
      <c r="V1196" s="23">
        <f t="shared" si="88"/>
        <v>5.0061052631578944</v>
      </c>
      <c r="W1196" s="23">
        <f t="shared" si="89"/>
        <v>0.99079166666666663</v>
      </c>
    </row>
    <row r="1197" spans="1:23" x14ac:dyDescent="0.25">
      <c r="A1197" s="63">
        <v>11639</v>
      </c>
      <c r="B1197" s="91">
        <v>66</v>
      </c>
      <c r="C1197" s="91">
        <v>840</v>
      </c>
      <c r="D1197" s="92">
        <v>2.9169999999999998</v>
      </c>
      <c r="E1197" s="91">
        <v>16.603000000000002</v>
      </c>
      <c r="F1197" s="93">
        <v>22.678999999999998</v>
      </c>
      <c r="G1197" s="93">
        <v>22.236000000000001</v>
      </c>
      <c r="H1197" s="93">
        <v>18.283000000000001</v>
      </c>
      <c r="I1197" s="93">
        <v>13.395</v>
      </c>
      <c r="J1197" s="93">
        <v>11.170999999999999</v>
      </c>
      <c r="K1197" s="93">
        <v>7.9290000000000003</v>
      </c>
      <c r="L1197" s="93" t="s">
        <v>46</v>
      </c>
      <c r="M1197" s="93" t="s">
        <v>46</v>
      </c>
      <c r="N1197" s="93" t="s">
        <v>46</v>
      </c>
      <c r="O1197" s="93" t="s">
        <v>46</v>
      </c>
      <c r="P1197" s="93" t="s">
        <v>46</v>
      </c>
      <c r="Q1197" s="93" t="s">
        <v>46</v>
      </c>
      <c r="R1197" s="93" t="s">
        <v>46</v>
      </c>
      <c r="S1197" s="93" t="s">
        <v>46</v>
      </c>
      <c r="T1197" s="93" t="s">
        <v>46</v>
      </c>
      <c r="U1197" s="63"/>
      <c r="V1197" s="15">
        <f t="shared" si="88"/>
        <v>5.6918066506684957</v>
      </c>
      <c r="W1197" s="15">
        <f t="shared" si="89"/>
        <v>0.69179166666666669</v>
      </c>
    </row>
    <row r="1198" spans="1:23" x14ac:dyDescent="0.25">
      <c r="A1198" s="63">
        <v>11655</v>
      </c>
      <c r="B1198" s="91">
        <v>66</v>
      </c>
      <c r="C1198" s="91">
        <v>991</v>
      </c>
      <c r="D1198" s="92">
        <v>2.8330000000000002</v>
      </c>
      <c r="E1198" s="91">
        <v>21.701000000000001</v>
      </c>
      <c r="F1198" s="93">
        <v>37.945999999999998</v>
      </c>
      <c r="G1198" s="93">
        <v>37.26</v>
      </c>
      <c r="H1198" s="93">
        <v>32.045999999999999</v>
      </c>
      <c r="I1198" s="93">
        <v>24.146999999999998</v>
      </c>
      <c r="J1198" s="93">
        <v>12.141</v>
      </c>
      <c r="K1198" s="93">
        <v>10.265000000000001</v>
      </c>
      <c r="L1198" s="93" t="s">
        <v>46</v>
      </c>
      <c r="M1198" s="93" t="s">
        <v>46</v>
      </c>
      <c r="N1198" s="93" t="s">
        <v>46</v>
      </c>
      <c r="O1198" s="93" t="s">
        <v>46</v>
      </c>
      <c r="P1198" s="93" t="s">
        <v>46</v>
      </c>
      <c r="Q1198" s="93" t="s">
        <v>46</v>
      </c>
      <c r="R1198" s="93" t="s">
        <v>46</v>
      </c>
      <c r="S1198" s="93" t="s">
        <v>46</v>
      </c>
      <c r="T1198" s="93" t="s">
        <v>46</v>
      </c>
      <c r="U1198" s="63"/>
      <c r="V1198" s="34">
        <f t="shared" si="88"/>
        <v>7.6600776561948463</v>
      </c>
      <c r="W1198" s="34">
        <f t="shared" si="89"/>
        <v>0.90420833333333339</v>
      </c>
    </row>
    <row r="1199" spans="1:23" x14ac:dyDescent="0.25">
      <c r="A1199" s="63">
        <v>11708</v>
      </c>
      <c r="B1199" s="91">
        <v>66</v>
      </c>
      <c r="C1199" s="91">
        <v>1513</v>
      </c>
      <c r="D1199" s="92">
        <v>2</v>
      </c>
      <c r="E1199" s="91">
        <v>15.555</v>
      </c>
      <c r="F1199" s="93">
        <v>32.564</v>
      </c>
      <c r="G1199" s="93">
        <v>29.527999999999999</v>
      </c>
      <c r="H1199" s="93">
        <v>24.352</v>
      </c>
      <c r="I1199" s="93">
        <v>20.361000000000001</v>
      </c>
      <c r="J1199" s="93">
        <v>12.685</v>
      </c>
      <c r="K1199" s="93">
        <v>7.7770000000000001</v>
      </c>
      <c r="L1199" s="93" t="s">
        <v>46</v>
      </c>
      <c r="M1199" s="93" t="s">
        <v>46</v>
      </c>
      <c r="N1199" s="93" t="s">
        <v>46</v>
      </c>
      <c r="O1199" s="93" t="s">
        <v>46</v>
      </c>
      <c r="P1199" s="93" t="s">
        <v>46</v>
      </c>
      <c r="Q1199" s="93" t="s">
        <v>46</v>
      </c>
      <c r="R1199" s="93" t="s">
        <v>46</v>
      </c>
      <c r="S1199" s="93" t="s">
        <v>46</v>
      </c>
      <c r="T1199" s="93" t="s">
        <v>46</v>
      </c>
      <c r="U1199" s="63"/>
      <c r="V1199" s="23">
        <f t="shared" si="88"/>
        <v>7.7774999999999999</v>
      </c>
      <c r="W1199" s="23">
        <f t="shared" si="89"/>
        <v>0.64812499999999995</v>
      </c>
    </row>
    <row r="1200" spans="1:23" x14ac:dyDescent="0.25">
      <c r="A1200" s="63">
        <v>11715</v>
      </c>
      <c r="B1200" s="91">
        <v>66</v>
      </c>
      <c r="C1200" s="91">
        <v>1591</v>
      </c>
      <c r="D1200" s="92">
        <v>5</v>
      </c>
      <c r="E1200" s="91">
        <v>21.795999999999999</v>
      </c>
      <c r="F1200" s="93">
        <v>21.038</v>
      </c>
      <c r="G1200" s="93">
        <v>21.023</v>
      </c>
      <c r="H1200" s="93">
        <v>20.655000000000001</v>
      </c>
      <c r="I1200" s="93">
        <v>19.991</v>
      </c>
      <c r="J1200" s="93">
        <v>12.752000000000001</v>
      </c>
      <c r="K1200" s="93">
        <v>8.4260000000000002</v>
      </c>
      <c r="L1200" s="93">
        <v>6.9279999999999999</v>
      </c>
      <c r="M1200" s="93">
        <v>5.2279999999999998</v>
      </c>
      <c r="N1200" s="93">
        <v>4.359</v>
      </c>
      <c r="O1200" s="93" t="s">
        <v>46</v>
      </c>
      <c r="P1200" s="93" t="s">
        <v>46</v>
      </c>
      <c r="Q1200" s="93" t="s">
        <v>46</v>
      </c>
      <c r="R1200" s="93" t="s">
        <v>46</v>
      </c>
      <c r="S1200" s="93" t="s">
        <v>46</v>
      </c>
      <c r="T1200" s="93" t="s">
        <v>46</v>
      </c>
      <c r="U1200" s="63"/>
      <c r="V1200" s="90">
        <f t="shared" si="88"/>
        <v>4.3591999999999995</v>
      </c>
      <c r="W1200" s="90">
        <f t="shared" si="89"/>
        <v>0.90816666666666668</v>
      </c>
    </row>
    <row r="1201" spans="1:23" x14ac:dyDescent="0.25">
      <c r="A1201" s="63">
        <v>11718</v>
      </c>
      <c r="B1201" s="91">
        <v>66</v>
      </c>
      <c r="C1201" s="91">
        <v>1622</v>
      </c>
      <c r="D1201" s="92">
        <v>6.6669999999999998</v>
      </c>
      <c r="E1201" s="91">
        <v>24.542999999999999</v>
      </c>
      <c r="F1201" s="93">
        <v>16.579000000000001</v>
      </c>
      <c r="G1201" s="93">
        <v>16.440000000000001</v>
      </c>
      <c r="H1201" s="93">
        <v>15.968</v>
      </c>
      <c r="I1201" s="93">
        <v>13.976000000000001</v>
      </c>
      <c r="J1201" s="93">
        <v>11.532999999999999</v>
      </c>
      <c r="K1201" s="93">
        <v>6.1139999999999999</v>
      </c>
      <c r="L1201" s="93">
        <v>6.4089999999999998</v>
      </c>
      <c r="M1201" s="93">
        <v>4.9169999999999998</v>
      </c>
      <c r="N1201" s="93">
        <v>4.1680000000000001</v>
      </c>
      <c r="O1201" s="93">
        <v>4.0609999999999999</v>
      </c>
      <c r="P1201" s="93" t="s">
        <v>46</v>
      </c>
      <c r="Q1201" s="93" t="s">
        <v>46</v>
      </c>
      <c r="R1201" s="93" t="s">
        <v>46</v>
      </c>
      <c r="S1201" s="93" t="s">
        <v>46</v>
      </c>
      <c r="T1201" s="93" t="s">
        <v>46</v>
      </c>
      <c r="U1201" s="63"/>
      <c r="V1201" s="23">
        <f t="shared" si="88"/>
        <v>3.681265936703165</v>
      </c>
      <c r="W1201" s="23">
        <f t="shared" si="89"/>
        <v>1.0226249999999999</v>
      </c>
    </row>
    <row r="1202" spans="1:23" x14ac:dyDescent="0.25">
      <c r="A1202" s="63">
        <v>11722</v>
      </c>
      <c r="B1202" s="91">
        <v>66</v>
      </c>
      <c r="C1202" s="91">
        <v>1679</v>
      </c>
      <c r="D1202" s="92">
        <v>6.1669999999999998</v>
      </c>
      <c r="E1202" s="91">
        <v>19.254000000000001</v>
      </c>
      <c r="F1202" s="93">
        <v>12.641999999999999</v>
      </c>
      <c r="G1202" s="93">
        <v>12.411</v>
      </c>
      <c r="H1202" s="93">
        <v>11.951000000000001</v>
      </c>
      <c r="I1202" s="93">
        <v>11.502000000000001</v>
      </c>
      <c r="J1202" s="93">
        <v>10.272</v>
      </c>
      <c r="K1202" s="93">
        <v>6.9219999999999997</v>
      </c>
      <c r="L1202" s="93">
        <v>4.7990000000000004</v>
      </c>
      <c r="M1202" s="93">
        <v>4.0869999999999997</v>
      </c>
      <c r="N1202" s="93">
        <v>3.738</v>
      </c>
      <c r="O1202" s="93">
        <v>3.2050000000000001</v>
      </c>
      <c r="P1202" s="93" t="s">
        <v>46</v>
      </c>
      <c r="Q1202" s="93" t="s">
        <v>46</v>
      </c>
      <c r="R1202" s="93" t="s">
        <v>46</v>
      </c>
      <c r="S1202" s="93" t="s">
        <v>46</v>
      </c>
      <c r="T1202" s="93" t="s">
        <v>46</v>
      </c>
      <c r="U1202" s="63"/>
      <c r="V1202" s="23">
        <f t="shared" si="88"/>
        <v>3.1221015080265935</v>
      </c>
      <c r="W1202" s="23">
        <f t="shared" si="89"/>
        <v>0.80225000000000002</v>
      </c>
    </row>
    <row r="1203" spans="1:23" x14ac:dyDescent="0.25">
      <c r="A1203" s="63">
        <v>11730</v>
      </c>
      <c r="B1203" s="91">
        <v>66</v>
      </c>
      <c r="C1203" s="91">
        <v>1766</v>
      </c>
      <c r="D1203" s="92">
        <v>7.25</v>
      </c>
      <c r="E1203" s="91">
        <v>18.335000000000001</v>
      </c>
      <c r="F1203" s="93">
        <v>11.407999999999999</v>
      </c>
      <c r="G1203" s="93">
        <v>11.39</v>
      </c>
      <c r="H1203" s="93">
        <v>11.211</v>
      </c>
      <c r="I1203" s="93">
        <v>10.901</v>
      </c>
      <c r="J1203" s="93">
        <v>7.359</v>
      </c>
      <c r="K1203" s="93">
        <v>5.3689999999999998</v>
      </c>
      <c r="L1203" s="93">
        <v>5.2069999999999999</v>
      </c>
      <c r="M1203" s="93">
        <v>3.9060000000000001</v>
      </c>
      <c r="N1203" s="93">
        <v>3.589</v>
      </c>
      <c r="O1203" s="93">
        <v>3</v>
      </c>
      <c r="P1203" s="93">
        <v>2.6110000000000002</v>
      </c>
      <c r="Q1203" s="93" t="s">
        <v>46</v>
      </c>
      <c r="R1203" s="93" t="s">
        <v>46</v>
      </c>
      <c r="S1203" s="93" t="s">
        <v>46</v>
      </c>
      <c r="T1203" s="93" t="s">
        <v>46</v>
      </c>
      <c r="U1203" s="63"/>
      <c r="V1203" s="15">
        <f t="shared" si="88"/>
        <v>2.5289655172413794</v>
      </c>
      <c r="W1203" s="15">
        <f t="shared" si="89"/>
        <v>0.76395833333333341</v>
      </c>
    </row>
    <row r="1204" spans="1:23" x14ac:dyDescent="0.25">
      <c r="A1204" s="63">
        <v>11733</v>
      </c>
      <c r="B1204" s="91">
        <v>66</v>
      </c>
      <c r="C1204" s="91">
        <v>1797</v>
      </c>
      <c r="D1204" s="92">
        <v>9.75</v>
      </c>
      <c r="E1204" s="91">
        <v>22.241</v>
      </c>
      <c r="F1204" s="93">
        <v>8.51</v>
      </c>
      <c r="G1204" s="93">
        <v>8.5069999999999997</v>
      </c>
      <c r="H1204" s="93">
        <v>8.4830000000000005</v>
      </c>
      <c r="I1204" s="93">
        <v>8.4410000000000007</v>
      </c>
      <c r="J1204" s="93">
        <v>8.2360000000000007</v>
      </c>
      <c r="K1204" s="93">
        <v>7.0510000000000002</v>
      </c>
      <c r="L1204" s="93">
        <v>5.2910000000000004</v>
      </c>
      <c r="M1204" s="93">
        <v>4.1980000000000004</v>
      </c>
      <c r="N1204" s="93">
        <v>3.448</v>
      </c>
      <c r="O1204" s="93">
        <v>3.3239999999999998</v>
      </c>
      <c r="P1204" s="93">
        <v>3.1629999999999998</v>
      </c>
      <c r="Q1204" s="93">
        <v>2.7679999999999998</v>
      </c>
      <c r="R1204" s="93">
        <v>2.3820000000000001</v>
      </c>
      <c r="S1204" s="93" t="s">
        <v>46</v>
      </c>
      <c r="T1204" s="93" t="s">
        <v>46</v>
      </c>
      <c r="U1204" s="63"/>
      <c r="V1204" s="23">
        <f t="shared" si="88"/>
        <v>2.2811282051282049</v>
      </c>
      <c r="W1204" s="23">
        <f t="shared" si="89"/>
        <v>0.92670833333333336</v>
      </c>
    </row>
    <row r="1205" spans="1:23" x14ac:dyDescent="0.25">
      <c r="A1205" s="63">
        <v>11738</v>
      </c>
      <c r="B1205" s="91">
        <v>66</v>
      </c>
      <c r="C1205" s="91">
        <v>1855</v>
      </c>
      <c r="D1205" s="92">
        <v>3.0830000000000002</v>
      </c>
      <c r="E1205" s="91">
        <v>21.888000000000002</v>
      </c>
      <c r="F1205" s="93">
        <v>28.047000000000001</v>
      </c>
      <c r="G1205" s="93">
        <v>27.838000000000001</v>
      </c>
      <c r="H1205" s="93">
        <v>26.782</v>
      </c>
      <c r="I1205" s="93">
        <v>25.605</v>
      </c>
      <c r="J1205" s="93">
        <v>20.122</v>
      </c>
      <c r="K1205" s="93">
        <v>10.708</v>
      </c>
      <c r="L1205" s="93">
        <v>7.2859999999999996</v>
      </c>
      <c r="M1205" s="93" t="s">
        <v>46</v>
      </c>
      <c r="N1205" s="93" t="s">
        <v>46</v>
      </c>
      <c r="O1205" s="93" t="s">
        <v>46</v>
      </c>
      <c r="P1205" s="93" t="s">
        <v>46</v>
      </c>
      <c r="Q1205" s="93" t="s">
        <v>46</v>
      </c>
      <c r="R1205" s="93" t="s">
        <v>46</v>
      </c>
      <c r="S1205" s="93" t="s">
        <v>46</v>
      </c>
      <c r="T1205" s="93" t="s">
        <v>46</v>
      </c>
      <c r="U1205" s="63"/>
      <c r="V1205" s="23">
        <f t="shared" si="88"/>
        <v>7.0995783327927349</v>
      </c>
      <c r="W1205" s="23">
        <f t="shared" si="89"/>
        <v>0.91200000000000003</v>
      </c>
    </row>
    <row r="1206" spans="1:23" x14ac:dyDescent="0.25">
      <c r="A1206" s="63">
        <v>11770</v>
      </c>
      <c r="B1206" s="91">
        <v>67</v>
      </c>
      <c r="C1206" s="91">
        <v>69</v>
      </c>
      <c r="D1206" s="92">
        <v>3.75</v>
      </c>
      <c r="E1206" s="91">
        <v>19.41</v>
      </c>
      <c r="F1206" s="93">
        <v>21.128</v>
      </c>
      <c r="G1206" s="93">
        <v>20.741</v>
      </c>
      <c r="H1206" s="93">
        <v>19.375</v>
      </c>
      <c r="I1206" s="93">
        <v>17.61</v>
      </c>
      <c r="J1206" s="93">
        <v>12.756</v>
      </c>
      <c r="K1206" s="93">
        <v>7.1589999999999998</v>
      </c>
      <c r="L1206" s="93">
        <v>6.4349999999999996</v>
      </c>
      <c r="M1206" s="93" t="s">
        <v>46</v>
      </c>
      <c r="N1206" s="93" t="s">
        <v>46</v>
      </c>
      <c r="O1206" s="93" t="s">
        <v>46</v>
      </c>
      <c r="P1206" s="93" t="s">
        <v>46</v>
      </c>
      <c r="Q1206" s="93" t="s">
        <v>46</v>
      </c>
      <c r="R1206" s="93" t="s">
        <v>46</v>
      </c>
      <c r="S1206" s="93" t="s">
        <v>46</v>
      </c>
      <c r="T1206" s="93" t="s">
        <v>46</v>
      </c>
      <c r="U1206" s="63"/>
      <c r="V1206" s="23">
        <f t="shared" si="88"/>
        <v>5.1760000000000002</v>
      </c>
      <c r="W1206" s="23">
        <f t="shared" si="89"/>
        <v>0.80874999999999997</v>
      </c>
    </row>
    <row r="1207" spans="1:23" x14ac:dyDescent="0.25">
      <c r="A1207" s="63">
        <v>11782</v>
      </c>
      <c r="B1207" s="91">
        <v>67</v>
      </c>
      <c r="C1207" s="91">
        <v>226</v>
      </c>
      <c r="D1207" s="92">
        <v>3.4169999999999998</v>
      </c>
      <c r="E1207" s="91">
        <v>16.71</v>
      </c>
      <c r="F1207" s="93">
        <v>20.068000000000001</v>
      </c>
      <c r="G1207" s="93">
        <v>20.016999999999999</v>
      </c>
      <c r="H1207" s="93">
        <v>19.161000000000001</v>
      </c>
      <c r="I1207" s="93">
        <v>18.241</v>
      </c>
      <c r="J1207" s="93">
        <v>14.337</v>
      </c>
      <c r="K1207" s="93">
        <v>8.1059999999999999</v>
      </c>
      <c r="L1207" s="93">
        <v>5.569</v>
      </c>
      <c r="M1207" s="93" t="s">
        <v>46</v>
      </c>
      <c r="N1207" s="93" t="s">
        <v>46</v>
      </c>
      <c r="O1207" s="93" t="s">
        <v>46</v>
      </c>
      <c r="P1207" s="93" t="s">
        <v>46</v>
      </c>
      <c r="Q1207" s="93" t="s">
        <v>46</v>
      </c>
      <c r="R1207" s="93" t="s">
        <v>46</v>
      </c>
      <c r="S1207" s="93" t="s">
        <v>46</v>
      </c>
      <c r="T1207" s="93" t="s">
        <v>46</v>
      </c>
      <c r="U1207" s="63"/>
      <c r="V1207" s="34">
        <f t="shared" si="88"/>
        <v>4.8902546093064094</v>
      </c>
      <c r="W1207" s="34">
        <f t="shared" si="89"/>
        <v>0.69625000000000004</v>
      </c>
    </row>
    <row r="1208" spans="1:23" x14ac:dyDescent="0.25">
      <c r="A1208" s="63">
        <v>11785</v>
      </c>
      <c r="B1208" s="91">
        <v>67</v>
      </c>
      <c r="C1208" s="91">
        <v>282</v>
      </c>
      <c r="D1208" s="92">
        <v>4.5830000000000002</v>
      </c>
      <c r="E1208" s="91">
        <v>26.652999999999999</v>
      </c>
      <c r="F1208" s="93">
        <v>21.189</v>
      </c>
      <c r="G1208" s="93">
        <v>20.591999999999999</v>
      </c>
      <c r="H1208" s="93">
        <v>19.983000000000001</v>
      </c>
      <c r="I1208" s="93">
        <v>18.274000000000001</v>
      </c>
      <c r="J1208" s="93">
        <v>15.295999999999999</v>
      </c>
      <c r="K1208" s="93">
        <v>11.356</v>
      </c>
      <c r="L1208" s="93">
        <v>8.7289999999999992</v>
      </c>
      <c r="M1208" s="93">
        <v>6.6139999999999999</v>
      </c>
      <c r="N1208" s="93" t="s">
        <v>46</v>
      </c>
      <c r="O1208" s="93" t="s">
        <v>46</v>
      </c>
      <c r="P1208" s="93" t="s">
        <v>46</v>
      </c>
      <c r="Q1208" s="93" t="s">
        <v>46</v>
      </c>
      <c r="R1208" s="93" t="s">
        <v>46</v>
      </c>
      <c r="S1208" s="93" t="s">
        <v>46</v>
      </c>
      <c r="T1208" s="93" t="s">
        <v>46</v>
      </c>
      <c r="U1208" s="63"/>
      <c r="V1208" s="23">
        <f t="shared" si="88"/>
        <v>5.8156229543966829</v>
      </c>
      <c r="W1208" s="23">
        <f t="shared" si="89"/>
        <v>1.1105416666666665</v>
      </c>
    </row>
    <row r="1209" spans="1:23" x14ac:dyDescent="0.25">
      <c r="A1209" s="63">
        <v>11797</v>
      </c>
      <c r="B1209" s="91">
        <v>67</v>
      </c>
      <c r="C1209" s="91">
        <v>433</v>
      </c>
      <c r="D1209" s="92">
        <v>6.3330000000000002</v>
      </c>
      <c r="E1209" s="91">
        <v>46.274999999999999</v>
      </c>
      <c r="F1209" s="93">
        <v>29.291</v>
      </c>
      <c r="G1209" s="93">
        <v>29.163</v>
      </c>
      <c r="H1209" s="93">
        <v>28.809000000000001</v>
      </c>
      <c r="I1209" s="93">
        <v>28.321999999999999</v>
      </c>
      <c r="J1209" s="93">
        <v>21.437999999999999</v>
      </c>
      <c r="K1209" s="93">
        <v>12.656000000000001</v>
      </c>
      <c r="L1209" s="93">
        <v>13.731999999999999</v>
      </c>
      <c r="M1209" s="93">
        <v>10.436</v>
      </c>
      <c r="N1209" s="93">
        <v>8.8109999999999999</v>
      </c>
      <c r="O1209" s="93">
        <v>7.7060000000000004</v>
      </c>
      <c r="P1209" s="93" t="s">
        <v>46</v>
      </c>
      <c r="Q1209" s="93" t="s">
        <v>46</v>
      </c>
      <c r="R1209" s="93" t="s">
        <v>46</v>
      </c>
      <c r="S1209" s="93" t="s">
        <v>46</v>
      </c>
      <c r="T1209" s="93" t="s">
        <v>46</v>
      </c>
      <c r="U1209" s="63"/>
      <c r="V1209" s="23">
        <f t="shared" si="88"/>
        <v>7.3069635243960205</v>
      </c>
      <c r="W1209" s="23">
        <f t="shared" si="89"/>
        <v>1.9281249999999999</v>
      </c>
    </row>
    <row r="1210" spans="1:23" x14ac:dyDescent="0.25">
      <c r="A1210" s="63">
        <v>11799</v>
      </c>
      <c r="B1210" s="91">
        <v>67</v>
      </c>
      <c r="C1210" s="91">
        <v>475</v>
      </c>
      <c r="D1210" s="92">
        <v>9.9169999999999998</v>
      </c>
      <c r="E1210" s="91">
        <v>18.97</v>
      </c>
      <c r="F1210" s="93">
        <v>9.6159999999999997</v>
      </c>
      <c r="G1210" s="93">
        <v>9.6050000000000004</v>
      </c>
      <c r="H1210" s="93">
        <v>9.5410000000000004</v>
      </c>
      <c r="I1210" s="93">
        <v>9.4369999999999994</v>
      </c>
      <c r="J1210" s="93">
        <v>8.9410000000000007</v>
      </c>
      <c r="K1210" s="93">
        <v>5.0780000000000003</v>
      </c>
      <c r="L1210" s="93">
        <v>3.4169999999999998</v>
      </c>
      <c r="M1210" s="93">
        <v>2.5640000000000001</v>
      </c>
      <c r="N1210" s="93">
        <v>2.1320000000000001</v>
      </c>
      <c r="O1210" s="93">
        <v>1.9870000000000001</v>
      </c>
      <c r="P1210" s="93">
        <v>2.097</v>
      </c>
      <c r="Q1210" s="93">
        <v>2.3460000000000001</v>
      </c>
      <c r="R1210" s="93">
        <v>2.0299999999999998</v>
      </c>
      <c r="S1210" s="93" t="s">
        <v>46</v>
      </c>
      <c r="T1210" s="93" t="s">
        <v>46</v>
      </c>
      <c r="U1210" s="63"/>
      <c r="V1210" s="90">
        <f t="shared" si="88"/>
        <v>1.9128768780881313</v>
      </c>
      <c r="W1210" s="90">
        <f t="shared" si="89"/>
        <v>0.79041666666666666</v>
      </c>
    </row>
    <row r="1211" spans="1:23" x14ac:dyDescent="0.25">
      <c r="A1211" s="63">
        <v>11835</v>
      </c>
      <c r="B1211" s="91">
        <v>67</v>
      </c>
      <c r="C1211" s="91">
        <v>860</v>
      </c>
      <c r="D1211" s="92">
        <v>9.3330000000000002</v>
      </c>
      <c r="E1211" s="91">
        <v>30.443999999999999</v>
      </c>
      <c r="F1211" s="93">
        <v>13.16</v>
      </c>
      <c r="G1211" s="93">
        <v>13.134</v>
      </c>
      <c r="H1211" s="93">
        <v>13.074</v>
      </c>
      <c r="I1211" s="93">
        <v>12.97</v>
      </c>
      <c r="J1211" s="93">
        <v>12.43</v>
      </c>
      <c r="K1211" s="93">
        <v>10.753</v>
      </c>
      <c r="L1211" s="93">
        <v>8.8320000000000007</v>
      </c>
      <c r="M1211" s="93">
        <v>6.8250000000000002</v>
      </c>
      <c r="N1211" s="93">
        <v>5.8920000000000003</v>
      </c>
      <c r="O1211" s="93">
        <v>5.04</v>
      </c>
      <c r="P1211" s="93">
        <v>4.335</v>
      </c>
      <c r="Q1211" s="93">
        <v>3.8010000000000002</v>
      </c>
      <c r="R1211" s="93" t="s">
        <v>46</v>
      </c>
      <c r="S1211" s="93" t="s">
        <v>46</v>
      </c>
      <c r="T1211" s="93" t="s">
        <v>46</v>
      </c>
      <c r="U1211" s="63"/>
      <c r="V1211" s="23">
        <f t="shared" si="88"/>
        <v>3.2619736419157825</v>
      </c>
      <c r="W1211" s="23">
        <f t="shared" si="89"/>
        <v>1.2685</v>
      </c>
    </row>
    <row r="1212" spans="1:23" x14ac:dyDescent="0.25">
      <c r="A1212" s="63">
        <v>11841</v>
      </c>
      <c r="B1212" s="91">
        <v>67</v>
      </c>
      <c r="C1212" s="91">
        <v>975</v>
      </c>
      <c r="D1212" s="92">
        <v>2.3330000000000002</v>
      </c>
      <c r="E1212" s="91">
        <v>25.882999999999999</v>
      </c>
      <c r="F1212" s="93">
        <v>39.744</v>
      </c>
      <c r="G1212" s="93">
        <v>39.39</v>
      </c>
      <c r="H1212" s="93">
        <v>37.411000000000001</v>
      </c>
      <c r="I1212" s="93">
        <v>34.432000000000002</v>
      </c>
      <c r="J1212" s="93">
        <v>24.346</v>
      </c>
      <c r="K1212" s="93">
        <v>12.923</v>
      </c>
      <c r="L1212" s="93" t="s">
        <v>46</v>
      </c>
      <c r="M1212" s="93" t="s">
        <v>46</v>
      </c>
      <c r="N1212" s="93" t="s">
        <v>46</v>
      </c>
      <c r="O1212" s="93" t="s">
        <v>46</v>
      </c>
      <c r="P1212" s="93" t="s">
        <v>46</v>
      </c>
      <c r="Q1212" s="93" t="s">
        <v>46</v>
      </c>
      <c r="R1212" s="93" t="s">
        <v>46</v>
      </c>
      <c r="S1212" s="93" t="s">
        <v>46</v>
      </c>
      <c r="T1212" s="93" t="s">
        <v>46</v>
      </c>
      <c r="U1212" s="63"/>
      <c r="V1212" s="23">
        <f t="shared" si="88"/>
        <v>11.094299185597942</v>
      </c>
      <c r="W1212" s="23">
        <f t="shared" si="89"/>
        <v>1.0784583333333333</v>
      </c>
    </row>
    <row r="1213" spans="1:23" x14ac:dyDescent="0.25">
      <c r="A1213" s="63">
        <v>11855</v>
      </c>
      <c r="B1213" s="91">
        <v>67</v>
      </c>
      <c r="C1213" s="91">
        <v>1118</v>
      </c>
      <c r="D1213" s="92">
        <v>7.5830000000000002</v>
      </c>
      <c r="E1213" s="91">
        <v>26.541</v>
      </c>
      <c r="F1213" s="93">
        <v>16.88</v>
      </c>
      <c r="G1213" s="93">
        <v>16.838999999999999</v>
      </c>
      <c r="H1213" s="93">
        <v>16.721</v>
      </c>
      <c r="I1213" s="93">
        <v>16.516999999999999</v>
      </c>
      <c r="J1213" s="93">
        <v>15.086</v>
      </c>
      <c r="K1213" s="93">
        <v>8.266</v>
      </c>
      <c r="L1213" s="93">
        <v>6.06</v>
      </c>
      <c r="M1213" s="93">
        <v>4.9020000000000001</v>
      </c>
      <c r="N1213" s="93">
        <v>4.7530000000000001</v>
      </c>
      <c r="O1213" s="93">
        <v>4.343</v>
      </c>
      <c r="P1213" s="93">
        <v>3.7770000000000001</v>
      </c>
      <c r="Q1213" s="93" t="s">
        <v>46</v>
      </c>
      <c r="R1213" s="93" t="s">
        <v>46</v>
      </c>
      <c r="S1213" s="93" t="s">
        <v>46</v>
      </c>
      <c r="T1213" s="93" t="s">
        <v>46</v>
      </c>
      <c r="U1213" s="63"/>
      <c r="V1213" s="23">
        <f t="shared" si="88"/>
        <v>3.5000659369642619</v>
      </c>
      <c r="W1213" s="23">
        <f t="shared" si="89"/>
        <v>1.1058749999999999</v>
      </c>
    </row>
    <row r="1214" spans="1:23" x14ac:dyDescent="0.25">
      <c r="A1214" s="63">
        <v>11861</v>
      </c>
      <c r="B1214" s="91">
        <v>67</v>
      </c>
      <c r="C1214" s="91">
        <v>1212</v>
      </c>
      <c r="D1214" s="92">
        <v>3.5830000000000002</v>
      </c>
      <c r="E1214" s="91">
        <v>17.257000000000001</v>
      </c>
      <c r="F1214" s="93">
        <v>20.350999999999999</v>
      </c>
      <c r="G1214" s="93">
        <v>20.256</v>
      </c>
      <c r="H1214" s="93">
        <v>19.645</v>
      </c>
      <c r="I1214" s="93">
        <v>18.658000000000001</v>
      </c>
      <c r="J1214" s="93">
        <v>15.090999999999999</v>
      </c>
      <c r="K1214" s="93">
        <v>8.2490000000000006</v>
      </c>
      <c r="L1214" s="93">
        <v>5.5339999999999998</v>
      </c>
      <c r="M1214" s="93" t="s">
        <v>46</v>
      </c>
      <c r="N1214" s="93" t="s">
        <v>46</v>
      </c>
      <c r="O1214" s="93" t="s">
        <v>46</v>
      </c>
      <c r="P1214" s="93" t="s">
        <v>46</v>
      </c>
      <c r="Q1214" s="93" t="s">
        <v>46</v>
      </c>
      <c r="R1214" s="93" t="s">
        <v>46</v>
      </c>
      <c r="S1214" s="93" t="s">
        <v>46</v>
      </c>
      <c r="T1214" s="93" t="s">
        <v>46</v>
      </c>
      <c r="U1214" s="63"/>
      <c r="V1214" s="90">
        <f t="shared" si="88"/>
        <v>4.8163550097683503</v>
      </c>
      <c r="W1214" s="90">
        <f t="shared" si="89"/>
        <v>0.71904166666666669</v>
      </c>
    </row>
    <row r="1215" spans="1:23" x14ac:dyDescent="0.25">
      <c r="A1215" s="63">
        <v>11867</v>
      </c>
      <c r="B1215" s="91">
        <v>67</v>
      </c>
      <c r="C1215" s="91">
        <v>1272</v>
      </c>
      <c r="D1215" s="92">
        <v>5.0830000000000002</v>
      </c>
      <c r="E1215" s="91">
        <v>15.182</v>
      </c>
      <c r="F1215" s="93">
        <v>14.38</v>
      </c>
      <c r="G1215" s="93">
        <v>14.295</v>
      </c>
      <c r="H1215" s="93">
        <v>13.813000000000001</v>
      </c>
      <c r="I1215" s="93">
        <v>12.749000000000001</v>
      </c>
      <c r="J1215" s="93">
        <v>7.1440000000000001</v>
      </c>
      <c r="K1215" s="93">
        <v>4.1840000000000002</v>
      </c>
      <c r="L1215" s="93">
        <v>2.8159999999999998</v>
      </c>
      <c r="M1215" s="93">
        <v>2.6779999999999999</v>
      </c>
      <c r="N1215" s="93">
        <v>3.0249999999999999</v>
      </c>
      <c r="O1215" s="93" t="s">
        <v>46</v>
      </c>
      <c r="P1215" s="93" t="s">
        <v>46</v>
      </c>
      <c r="Q1215" s="93" t="s">
        <v>46</v>
      </c>
      <c r="R1215" s="93" t="s">
        <v>46</v>
      </c>
      <c r="S1215" s="93" t="s">
        <v>46</v>
      </c>
      <c r="T1215" s="93" t="s">
        <v>46</v>
      </c>
      <c r="U1215" s="63"/>
      <c r="V1215" s="23">
        <f t="shared" si="88"/>
        <v>2.9868188077906748</v>
      </c>
      <c r="W1215" s="23">
        <f t="shared" si="89"/>
        <v>0.63258333333333339</v>
      </c>
    </row>
    <row r="1216" spans="1:23" x14ac:dyDescent="0.25">
      <c r="A1216" s="63">
        <v>11870</v>
      </c>
      <c r="B1216" s="91">
        <v>67</v>
      </c>
      <c r="C1216" s="91">
        <v>1312</v>
      </c>
      <c r="D1216" s="92">
        <v>2.5830000000000002</v>
      </c>
      <c r="E1216" s="91">
        <v>24.57</v>
      </c>
      <c r="F1216" s="93">
        <v>45.643000000000001</v>
      </c>
      <c r="G1216" s="93">
        <v>45.499000000000002</v>
      </c>
      <c r="H1216" s="93">
        <v>41.048999999999999</v>
      </c>
      <c r="I1216" s="93">
        <v>29.59</v>
      </c>
      <c r="J1216" s="93">
        <v>16.486000000000001</v>
      </c>
      <c r="K1216" s="93">
        <v>12.226000000000001</v>
      </c>
      <c r="L1216" s="93" t="s">
        <v>46</v>
      </c>
      <c r="M1216" s="93" t="s">
        <v>46</v>
      </c>
      <c r="N1216" s="93" t="s">
        <v>46</v>
      </c>
      <c r="O1216" s="93" t="s">
        <v>46</v>
      </c>
      <c r="P1216" s="93" t="s">
        <v>46</v>
      </c>
      <c r="Q1216" s="93" t="s">
        <v>46</v>
      </c>
      <c r="R1216" s="93" t="s">
        <v>46</v>
      </c>
      <c r="S1216" s="93" t="s">
        <v>46</v>
      </c>
      <c r="T1216" s="93" t="s">
        <v>46</v>
      </c>
      <c r="U1216" s="63"/>
      <c r="V1216" s="90">
        <f t="shared" si="88"/>
        <v>9.5121951219512191</v>
      </c>
      <c r="W1216" s="90">
        <f t="shared" si="89"/>
        <v>1.0237499999999999</v>
      </c>
    </row>
    <row r="1217" spans="1:23" x14ac:dyDescent="0.25">
      <c r="A1217" s="63">
        <v>11883</v>
      </c>
      <c r="B1217" s="91">
        <v>67</v>
      </c>
      <c r="C1217" s="91">
        <v>1461</v>
      </c>
      <c r="D1217" s="92">
        <v>4.5</v>
      </c>
      <c r="E1217" s="91">
        <v>17.923999999999999</v>
      </c>
      <c r="F1217" s="93">
        <v>20.381</v>
      </c>
      <c r="G1217" s="93">
        <v>20.355</v>
      </c>
      <c r="H1217" s="93">
        <v>19.914000000000001</v>
      </c>
      <c r="I1217" s="93">
        <v>19.216999999999999</v>
      </c>
      <c r="J1217" s="93">
        <v>14.233000000000001</v>
      </c>
      <c r="K1217" s="93">
        <v>7.9420000000000002</v>
      </c>
      <c r="L1217" s="93">
        <v>5.6150000000000002</v>
      </c>
      <c r="M1217" s="93">
        <v>4.2720000000000002</v>
      </c>
      <c r="N1217" s="93" t="s">
        <v>46</v>
      </c>
      <c r="O1217" s="93" t="s">
        <v>46</v>
      </c>
      <c r="P1217" s="93" t="s">
        <v>46</v>
      </c>
      <c r="Q1217" s="93" t="s">
        <v>46</v>
      </c>
      <c r="R1217" s="93" t="s">
        <v>46</v>
      </c>
      <c r="S1217" s="93" t="s">
        <v>46</v>
      </c>
      <c r="T1217" s="93" t="s">
        <v>46</v>
      </c>
      <c r="U1217" s="63"/>
      <c r="V1217" s="23">
        <f t="shared" si="88"/>
        <v>3.983111111111111</v>
      </c>
      <c r="W1217" s="23">
        <f t="shared" si="89"/>
        <v>0.74683333333333335</v>
      </c>
    </row>
    <row r="1218" spans="1:23" x14ac:dyDescent="0.25">
      <c r="A1218" s="63">
        <v>11900</v>
      </c>
      <c r="B1218" s="91">
        <v>67</v>
      </c>
      <c r="C1218" s="91">
        <v>1643</v>
      </c>
      <c r="D1218" s="92">
        <v>4.6669999999999998</v>
      </c>
      <c r="E1218" s="91">
        <v>19.581</v>
      </c>
      <c r="F1218" s="93">
        <v>22.702000000000002</v>
      </c>
      <c r="G1218" s="93">
        <v>21.46</v>
      </c>
      <c r="H1218" s="93">
        <v>19.036000000000001</v>
      </c>
      <c r="I1218" s="93">
        <v>16.797999999999998</v>
      </c>
      <c r="J1218" s="93">
        <v>10.326000000000001</v>
      </c>
      <c r="K1218" s="93">
        <v>5.7770000000000001</v>
      </c>
      <c r="L1218" s="93">
        <v>5.6440000000000001</v>
      </c>
      <c r="M1218" s="93">
        <v>4.5369999999999999</v>
      </c>
      <c r="N1218" s="93" t="s">
        <v>46</v>
      </c>
      <c r="O1218" s="93" t="s">
        <v>46</v>
      </c>
      <c r="P1218" s="93" t="s">
        <v>46</v>
      </c>
      <c r="Q1218" s="93" t="s">
        <v>46</v>
      </c>
      <c r="R1218" s="93" t="s">
        <v>46</v>
      </c>
      <c r="S1218" s="93" t="s">
        <v>46</v>
      </c>
      <c r="T1218" s="93" t="s">
        <v>46</v>
      </c>
      <c r="U1218" s="63"/>
      <c r="V1218" s="15">
        <f t="shared" si="88"/>
        <v>4.1956288836511675</v>
      </c>
      <c r="W1218" s="15">
        <f t="shared" si="89"/>
        <v>0.81587500000000002</v>
      </c>
    </row>
    <row r="1219" spans="1:23" hidden="1" x14ac:dyDescent="0.25">
      <c r="A1219" s="63">
        <v>11911</v>
      </c>
      <c r="B1219" s="91">
        <v>67</v>
      </c>
      <c r="C1219" s="91">
        <v>1722</v>
      </c>
      <c r="D1219" s="92">
        <v>1.5</v>
      </c>
      <c r="E1219" s="91">
        <v>22.158000000000001</v>
      </c>
      <c r="F1219" s="93">
        <v>54.488999999999997</v>
      </c>
      <c r="G1219" s="93">
        <v>42.579000000000001</v>
      </c>
      <c r="H1219" s="93">
        <v>30.687000000000001</v>
      </c>
      <c r="I1219" s="93">
        <v>29.946000000000002</v>
      </c>
      <c r="J1219" s="93">
        <v>21.335000000000001</v>
      </c>
      <c r="K1219" s="93" t="s">
        <v>46</v>
      </c>
      <c r="L1219" s="93" t="s">
        <v>46</v>
      </c>
      <c r="M1219" s="93" t="s">
        <v>46</v>
      </c>
      <c r="N1219" s="93" t="s">
        <v>46</v>
      </c>
      <c r="O1219" s="93" t="s">
        <v>46</v>
      </c>
      <c r="P1219" s="93" t="s">
        <v>46</v>
      </c>
      <c r="Q1219" s="93" t="s">
        <v>46</v>
      </c>
      <c r="R1219" s="93" t="s">
        <v>46</v>
      </c>
      <c r="S1219" s="93" t="s">
        <v>46</v>
      </c>
      <c r="T1219" s="93" t="s">
        <v>46</v>
      </c>
      <c r="U1219" s="63"/>
      <c r="V1219" s="23">
        <f t="shared" si="88"/>
        <v>14.772</v>
      </c>
      <c r="W1219" s="23">
        <f t="shared" si="89"/>
        <v>0.92325000000000002</v>
      </c>
    </row>
    <row r="1220" spans="1:23" x14ac:dyDescent="0.25">
      <c r="A1220" s="63">
        <v>11914</v>
      </c>
      <c r="B1220" s="91">
        <v>67</v>
      </c>
      <c r="C1220" s="91">
        <v>1756</v>
      </c>
      <c r="D1220" s="92">
        <v>5.0830000000000002</v>
      </c>
      <c r="E1220" s="91">
        <v>24.550999999999998</v>
      </c>
      <c r="F1220" s="93">
        <v>22.43</v>
      </c>
      <c r="G1220" s="93">
        <v>22.300999999999998</v>
      </c>
      <c r="H1220" s="93">
        <v>21.850999999999999</v>
      </c>
      <c r="I1220" s="93">
        <v>21.02</v>
      </c>
      <c r="J1220" s="93">
        <v>18.131</v>
      </c>
      <c r="K1220" s="93">
        <v>11.904999999999999</v>
      </c>
      <c r="L1220" s="93">
        <v>8.0820000000000007</v>
      </c>
      <c r="M1220" s="93">
        <v>6.069</v>
      </c>
      <c r="N1220" s="93">
        <v>4.91</v>
      </c>
      <c r="O1220" s="93" t="s">
        <v>46</v>
      </c>
      <c r="P1220" s="93" t="s">
        <v>46</v>
      </c>
      <c r="Q1220" s="93" t="s">
        <v>46</v>
      </c>
      <c r="R1220" s="93" t="s">
        <v>46</v>
      </c>
      <c r="S1220" s="93" t="s">
        <v>46</v>
      </c>
      <c r="T1220" s="93" t="s">
        <v>46</v>
      </c>
      <c r="U1220" s="63"/>
      <c r="V1220" s="23">
        <f t="shared" si="88"/>
        <v>4.8300216407633281</v>
      </c>
      <c r="W1220" s="23">
        <f t="shared" si="89"/>
        <v>1.0229583333333332</v>
      </c>
    </row>
    <row r="1221" spans="1:23" x14ac:dyDescent="0.25">
      <c r="A1221" s="63">
        <v>11922</v>
      </c>
      <c r="B1221" s="91">
        <v>68</v>
      </c>
      <c r="C1221" s="91">
        <v>59</v>
      </c>
      <c r="D1221" s="92">
        <v>3.0830000000000002</v>
      </c>
      <c r="E1221" s="91">
        <v>20.422999999999998</v>
      </c>
      <c r="F1221" s="93">
        <v>24.637</v>
      </c>
      <c r="G1221" s="93">
        <v>23.297999999999998</v>
      </c>
      <c r="H1221" s="93">
        <v>20.760999999999999</v>
      </c>
      <c r="I1221" s="93">
        <v>18.501000000000001</v>
      </c>
      <c r="J1221" s="93">
        <v>12.364000000000001</v>
      </c>
      <c r="K1221" s="93">
        <v>9.7759999999999998</v>
      </c>
      <c r="L1221" s="93">
        <v>6.8</v>
      </c>
      <c r="M1221" s="93" t="s">
        <v>46</v>
      </c>
      <c r="N1221" s="93" t="s">
        <v>46</v>
      </c>
      <c r="O1221" s="93" t="s">
        <v>46</v>
      </c>
      <c r="P1221" s="93" t="s">
        <v>46</v>
      </c>
      <c r="Q1221" s="93" t="s">
        <v>46</v>
      </c>
      <c r="R1221" s="93" t="s">
        <v>46</v>
      </c>
      <c r="S1221" s="93" t="s">
        <v>46</v>
      </c>
      <c r="T1221" s="93" t="s">
        <v>46</v>
      </c>
      <c r="U1221" s="63"/>
      <c r="V1221" s="34">
        <f t="shared" si="88"/>
        <v>6.6243918261433663</v>
      </c>
      <c r="W1221" s="34">
        <f t="shared" si="89"/>
        <v>0.85095833333333326</v>
      </c>
    </row>
    <row r="1222" spans="1:23" x14ac:dyDescent="0.25">
      <c r="A1222" s="63">
        <v>11926</v>
      </c>
      <c r="B1222" s="91">
        <v>68</v>
      </c>
      <c r="C1222" s="91">
        <v>101</v>
      </c>
      <c r="D1222" s="92">
        <v>4.0830000000000002</v>
      </c>
      <c r="E1222" s="91">
        <v>20.692</v>
      </c>
      <c r="F1222" s="93">
        <v>25.231999999999999</v>
      </c>
      <c r="G1222" s="93">
        <v>24.92</v>
      </c>
      <c r="H1222" s="93">
        <v>23.169</v>
      </c>
      <c r="I1222" s="93">
        <v>17.754999999999999</v>
      </c>
      <c r="J1222" s="93">
        <v>10.657999999999999</v>
      </c>
      <c r="K1222" s="93">
        <v>5.4539999999999997</v>
      </c>
      <c r="L1222" s="93">
        <v>5.7149999999999999</v>
      </c>
      <c r="M1222" s="93">
        <v>5.1719999999999997</v>
      </c>
      <c r="N1222" s="93" t="s">
        <v>46</v>
      </c>
      <c r="O1222" s="93" t="s">
        <v>46</v>
      </c>
      <c r="P1222" s="93" t="s">
        <v>46</v>
      </c>
      <c r="Q1222" s="93" t="s">
        <v>46</v>
      </c>
      <c r="R1222" s="93" t="s">
        <v>46</v>
      </c>
      <c r="S1222" s="93" t="s">
        <v>46</v>
      </c>
      <c r="T1222" s="93" t="s">
        <v>46</v>
      </c>
      <c r="U1222" s="63"/>
      <c r="V1222" s="23">
        <f t="shared" si="88"/>
        <v>5.0678422728385986</v>
      </c>
      <c r="W1222" s="23">
        <f t="shared" si="89"/>
        <v>0.86216666666666664</v>
      </c>
    </row>
    <row r="1223" spans="1:23" x14ac:dyDescent="0.25">
      <c r="A1223" s="63">
        <v>11931</v>
      </c>
      <c r="B1223" s="91">
        <v>68</v>
      </c>
      <c r="C1223" s="91">
        <v>176</v>
      </c>
      <c r="D1223" s="92">
        <v>6.3330000000000002</v>
      </c>
      <c r="E1223" s="91">
        <v>18.472000000000001</v>
      </c>
      <c r="F1223" s="93">
        <v>14.773</v>
      </c>
      <c r="G1223" s="93">
        <v>14.691000000000001</v>
      </c>
      <c r="H1223" s="93">
        <v>14.239000000000001</v>
      </c>
      <c r="I1223" s="93">
        <v>13.276999999999999</v>
      </c>
      <c r="J1223" s="93">
        <v>8.8279999999999994</v>
      </c>
      <c r="K1223" s="93">
        <v>7.2990000000000004</v>
      </c>
      <c r="L1223" s="93">
        <v>5.2270000000000003</v>
      </c>
      <c r="M1223" s="93">
        <v>3.9860000000000002</v>
      </c>
      <c r="N1223" s="93">
        <v>3.355</v>
      </c>
      <c r="O1223" s="93">
        <v>2.9790000000000001</v>
      </c>
      <c r="P1223" s="93" t="s">
        <v>46</v>
      </c>
      <c r="Q1223" s="93" t="s">
        <v>46</v>
      </c>
      <c r="R1223" s="93" t="s">
        <v>46</v>
      </c>
      <c r="S1223" s="93" t="s">
        <v>46</v>
      </c>
      <c r="T1223" s="93" t="s">
        <v>46</v>
      </c>
      <c r="U1223" s="63"/>
      <c r="V1223" s="15">
        <f t="shared" si="88"/>
        <v>2.9167850939523134</v>
      </c>
      <c r="W1223" s="15">
        <f t="shared" si="89"/>
        <v>0.76966666666666672</v>
      </c>
    </row>
    <row r="1224" spans="1:23" x14ac:dyDescent="0.25">
      <c r="A1224" s="63">
        <v>11940</v>
      </c>
      <c r="B1224" s="91">
        <v>68</v>
      </c>
      <c r="C1224" s="91">
        <v>287</v>
      </c>
      <c r="D1224" s="92">
        <v>2.4169999999999998</v>
      </c>
      <c r="E1224" s="91">
        <v>18.331</v>
      </c>
      <c r="F1224" s="93">
        <v>27.61</v>
      </c>
      <c r="G1224" s="93">
        <v>27.15</v>
      </c>
      <c r="H1224" s="93">
        <v>24.623999999999999</v>
      </c>
      <c r="I1224" s="93">
        <v>19.928000000000001</v>
      </c>
      <c r="J1224" s="93">
        <v>16.824999999999999</v>
      </c>
      <c r="K1224" s="93">
        <v>9.0090000000000003</v>
      </c>
      <c r="L1224" s="93" t="s">
        <v>46</v>
      </c>
      <c r="M1224" s="93" t="s">
        <v>46</v>
      </c>
      <c r="N1224" s="93" t="s">
        <v>46</v>
      </c>
      <c r="O1224" s="93" t="s">
        <v>46</v>
      </c>
      <c r="P1224" s="93" t="s">
        <v>46</v>
      </c>
      <c r="Q1224" s="93" t="s">
        <v>46</v>
      </c>
      <c r="R1224" s="93" t="s">
        <v>46</v>
      </c>
      <c r="S1224" s="93" t="s">
        <v>46</v>
      </c>
      <c r="T1224" s="93" t="s">
        <v>46</v>
      </c>
      <c r="U1224" s="63"/>
      <c r="V1224" s="34">
        <f t="shared" si="88"/>
        <v>7.5841952834091853</v>
      </c>
      <c r="W1224" s="34">
        <f t="shared" si="89"/>
        <v>0.76379166666666665</v>
      </c>
    </row>
    <row r="1225" spans="1:23" x14ac:dyDescent="0.25">
      <c r="A1225" s="63">
        <v>11968</v>
      </c>
      <c r="B1225" s="91">
        <v>68</v>
      </c>
      <c r="C1225" s="91">
        <v>552</v>
      </c>
      <c r="D1225" s="92">
        <v>7.1669999999999998</v>
      </c>
      <c r="E1225" s="91">
        <v>24.091999999999999</v>
      </c>
      <c r="F1225" s="93">
        <v>17.337</v>
      </c>
      <c r="G1225" s="93">
        <v>17.251000000000001</v>
      </c>
      <c r="H1225" s="93">
        <v>17.068999999999999</v>
      </c>
      <c r="I1225" s="93">
        <v>16.751000000000001</v>
      </c>
      <c r="J1225" s="93">
        <v>12.898999999999999</v>
      </c>
      <c r="K1225" s="93">
        <v>6.7759999999999998</v>
      </c>
      <c r="L1225" s="93">
        <v>4.5359999999999996</v>
      </c>
      <c r="M1225" s="93">
        <v>3.4860000000000002</v>
      </c>
      <c r="N1225" s="93">
        <v>4.3369999999999997</v>
      </c>
      <c r="O1225" s="93">
        <v>3.9129999999999998</v>
      </c>
      <c r="P1225" s="93">
        <v>3.44</v>
      </c>
      <c r="Q1225" s="93" t="s">
        <v>46</v>
      </c>
      <c r="R1225" s="93" t="s">
        <v>46</v>
      </c>
      <c r="S1225" s="93" t="s">
        <v>46</v>
      </c>
      <c r="T1225" s="93" t="s">
        <v>46</v>
      </c>
      <c r="U1225" s="63"/>
      <c r="V1225" s="23">
        <f t="shared" si="88"/>
        <v>3.3615180689270265</v>
      </c>
      <c r="W1225" s="23">
        <f t="shared" si="89"/>
        <v>1.0038333333333334</v>
      </c>
    </row>
    <row r="1226" spans="1:23" x14ac:dyDescent="0.25">
      <c r="A1226" s="63">
        <v>11974</v>
      </c>
      <c r="B1226" s="91">
        <v>68</v>
      </c>
      <c r="C1226" s="91">
        <v>653</v>
      </c>
      <c r="D1226" s="92">
        <v>3.3330000000000002</v>
      </c>
      <c r="E1226" s="91">
        <v>18.701000000000001</v>
      </c>
      <c r="F1226" s="93">
        <v>26.003</v>
      </c>
      <c r="G1226" s="93">
        <v>24.643999999999998</v>
      </c>
      <c r="H1226" s="93">
        <v>21.507999999999999</v>
      </c>
      <c r="I1226" s="93">
        <v>18.498000000000001</v>
      </c>
      <c r="J1226" s="93">
        <v>12.581</v>
      </c>
      <c r="K1226" s="93">
        <v>6.6449999999999996</v>
      </c>
      <c r="L1226" s="93">
        <v>6.2320000000000002</v>
      </c>
      <c r="M1226" s="93" t="s">
        <v>46</v>
      </c>
      <c r="N1226" s="93" t="s">
        <v>46</v>
      </c>
      <c r="O1226" s="93" t="s">
        <v>46</v>
      </c>
      <c r="P1226" s="93" t="s">
        <v>46</v>
      </c>
      <c r="Q1226" s="93" t="s">
        <v>46</v>
      </c>
      <c r="R1226" s="93" t="s">
        <v>46</v>
      </c>
      <c r="S1226" s="93" t="s">
        <v>46</v>
      </c>
      <c r="T1226" s="93" t="s">
        <v>46</v>
      </c>
      <c r="U1226" s="63"/>
      <c r="V1226" s="23">
        <f t="shared" si="88"/>
        <v>5.6108610861086108</v>
      </c>
      <c r="W1226" s="23">
        <f t="shared" si="89"/>
        <v>0.77920833333333339</v>
      </c>
    </row>
    <row r="1227" spans="1:23" x14ac:dyDescent="0.25">
      <c r="A1227" s="63">
        <v>11976</v>
      </c>
      <c r="B1227" s="91">
        <v>68</v>
      </c>
      <c r="C1227" s="91">
        <v>676</v>
      </c>
      <c r="D1227" s="92">
        <v>2.25</v>
      </c>
      <c r="E1227" s="91">
        <v>16.241</v>
      </c>
      <c r="F1227" s="93">
        <v>35.625</v>
      </c>
      <c r="G1227" s="93">
        <v>33.054000000000002</v>
      </c>
      <c r="H1227" s="93">
        <v>28.187999999999999</v>
      </c>
      <c r="I1227" s="93">
        <v>22.128</v>
      </c>
      <c r="J1227" s="93">
        <v>11.318</v>
      </c>
      <c r="K1227" s="93">
        <v>7.8879999999999999</v>
      </c>
      <c r="L1227" s="93" t="s">
        <v>46</v>
      </c>
      <c r="M1227" s="93" t="s">
        <v>46</v>
      </c>
      <c r="N1227" s="93" t="s">
        <v>46</v>
      </c>
      <c r="O1227" s="93" t="s">
        <v>46</v>
      </c>
      <c r="P1227" s="93" t="s">
        <v>46</v>
      </c>
      <c r="Q1227" s="93" t="s">
        <v>46</v>
      </c>
      <c r="R1227" s="93" t="s">
        <v>46</v>
      </c>
      <c r="S1227" s="93" t="s">
        <v>46</v>
      </c>
      <c r="T1227" s="93" t="s">
        <v>46</v>
      </c>
      <c r="U1227" s="63"/>
      <c r="V1227" s="15">
        <f t="shared" si="88"/>
        <v>7.2182222222222219</v>
      </c>
      <c r="W1227" s="15">
        <f t="shared" si="89"/>
        <v>0.67670833333333336</v>
      </c>
    </row>
    <row r="1228" spans="1:23" x14ac:dyDescent="0.25">
      <c r="A1228" s="63">
        <v>11984</v>
      </c>
      <c r="B1228" s="91">
        <v>68</v>
      </c>
      <c r="C1228" s="91">
        <v>778</v>
      </c>
      <c r="D1228" s="92">
        <v>4.8330000000000002</v>
      </c>
      <c r="E1228" s="91">
        <v>24.015000000000001</v>
      </c>
      <c r="F1228" s="93">
        <v>24.393000000000001</v>
      </c>
      <c r="G1228" s="93">
        <v>23.295999999999999</v>
      </c>
      <c r="H1228" s="93">
        <v>20.643999999999998</v>
      </c>
      <c r="I1228" s="93">
        <v>18.375</v>
      </c>
      <c r="J1228" s="93">
        <v>10.648</v>
      </c>
      <c r="K1228" s="93">
        <v>5.7519999999999998</v>
      </c>
      <c r="L1228" s="93">
        <v>5.3879999999999999</v>
      </c>
      <c r="M1228" s="93">
        <v>4.1050000000000004</v>
      </c>
      <c r="N1228" s="93" t="s">
        <v>46</v>
      </c>
      <c r="O1228" s="93" t="s">
        <v>46</v>
      </c>
      <c r="P1228" s="93" t="s">
        <v>46</v>
      </c>
      <c r="Q1228" s="93" t="s">
        <v>46</v>
      </c>
      <c r="R1228" s="93" t="s">
        <v>46</v>
      </c>
      <c r="S1228" s="93" t="s">
        <v>46</v>
      </c>
      <c r="T1228" s="93" t="s">
        <v>46</v>
      </c>
      <c r="U1228" s="63"/>
      <c r="V1228" s="34">
        <f t="shared" si="88"/>
        <v>4.9689633767846058</v>
      </c>
      <c r="W1228" s="34">
        <f t="shared" si="89"/>
        <v>1.0006250000000001</v>
      </c>
    </row>
    <row r="1229" spans="1:23" x14ac:dyDescent="0.25">
      <c r="A1229" s="63">
        <v>12002</v>
      </c>
      <c r="B1229" s="91">
        <v>68</v>
      </c>
      <c r="C1229" s="91">
        <v>938</v>
      </c>
      <c r="D1229" s="92">
        <v>4.4169999999999998</v>
      </c>
      <c r="E1229" s="91">
        <v>16.82</v>
      </c>
      <c r="F1229" s="93">
        <v>18.673999999999999</v>
      </c>
      <c r="G1229" s="93">
        <v>18.484000000000002</v>
      </c>
      <c r="H1229" s="93">
        <v>18.161000000000001</v>
      </c>
      <c r="I1229" s="93">
        <v>17.085999999999999</v>
      </c>
      <c r="J1229" s="93">
        <v>10.757</v>
      </c>
      <c r="K1229" s="93">
        <v>5.7130000000000001</v>
      </c>
      <c r="L1229" s="93">
        <v>5.266</v>
      </c>
      <c r="M1229" s="93">
        <v>4.1989999999999998</v>
      </c>
      <c r="N1229" s="93" t="s">
        <v>46</v>
      </c>
      <c r="O1229" s="93" t="s">
        <v>46</v>
      </c>
      <c r="P1229" s="93" t="s">
        <v>46</v>
      </c>
      <c r="Q1229" s="93" t="s">
        <v>46</v>
      </c>
      <c r="R1229" s="93" t="s">
        <v>46</v>
      </c>
      <c r="S1229" s="93" t="s">
        <v>46</v>
      </c>
      <c r="T1229" s="93" t="s">
        <v>46</v>
      </c>
      <c r="U1229" s="63"/>
      <c r="V1229" s="23">
        <f t="shared" si="88"/>
        <v>3.8080144894724928</v>
      </c>
      <c r="W1229" s="23">
        <f t="shared" si="89"/>
        <v>0.70083333333333331</v>
      </c>
    </row>
    <row r="1230" spans="1:23" x14ac:dyDescent="0.25">
      <c r="A1230" s="63">
        <v>12004</v>
      </c>
      <c r="B1230" s="91">
        <v>68</v>
      </c>
      <c r="C1230" s="91">
        <v>968</v>
      </c>
      <c r="D1230" s="92">
        <v>3.0830000000000002</v>
      </c>
      <c r="E1230" s="91">
        <v>19.483000000000001</v>
      </c>
      <c r="F1230" s="93">
        <v>29.542999999999999</v>
      </c>
      <c r="G1230" s="93">
        <v>28.765000000000001</v>
      </c>
      <c r="H1230" s="93">
        <v>24.257000000000001</v>
      </c>
      <c r="I1230" s="93">
        <v>18.361999999999998</v>
      </c>
      <c r="J1230" s="93">
        <v>10.545</v>
      </c>
      <c r="K1230" s="93">
        <v>7.9829999999999997</v>
      </c>
      <c r="L1230" s="93">
        <v>6.4930000000000003</v>
      </c>
      <c r="M1230" s="93" t="s">
        <v>46</v>
      </c>
      <c r="N1230" s="93" t="s">
        <v>46</v>
      </c>
      <c r="O1230" s="93" t="s">
        <v>46</v>
      </c>
      <c r="P1230" s="93" t="s">
        <v>46</v>
      </c>
      <c r="Q1230" s="93" t="s">
        <v>46</v>
      </c>
      <c r="R1230" s="93" t="s">
        <v>46</v>
      </c>
      <c r="S1230" s="93" t="s">
        <v>46</v>
      </c>
      <c r="T1230" s="93" t="s">
        <v>46</v>
      </c>
      <c r="U1230" s="63"/>
      <c r="V1230" s="15">
        <f t="shared" si="88"/>
        <v>6.3194939993512813</v>
      </c>
      <c r="W1230" s="15">
        <f t="shared" si="89"/>
        <v>0.81179166666666669</v>
      </c>
    </row>
    <row r="1231" spans="1:23" x14ac:dyDescent="0.25">
      <c r="A1231" s="63">
        <v>12012</v>
      </c>
      <c r="B1231" s="91">
        <v>68</v>
      </c>
      <c r="C1231" s="91">
        <v>1039</v>
      </c>
      <c r="D1231" s="92">
        <v>4.5</v>
      </c>
      <c r="E1231" s="91">
        <v>17.401</v>
      </c>
      <c r="F1231" s="93">
        <v>21.99</v>
      </c>
      <c r="G1231" s="93">
        <v>21.436</v>
      </c>
      <c r="H1231" s="93">
        <v>20.530999999999999</v>
      </c>
      <c r="I1231" s="93">
        <v>18.739000000000001</v>
      </c>
      <c r="J1231" s="93">
        <v>13.169</v>
      </c>
      <c r="K1231" s="93">
        <v>8.0429999999999993</v>
      </c>
      <c r="L1231" s="93">
        <v>5.5979999999999999</v>
      </c>
      <c r="M1231" s="93">
        <v>4.3070000000000004</v>
      </c>
      <c r="N1231" s="93" t="s">
        <v>46</v>
      </c>
      <c r="O1231" s="93" t="s">
        <v>46</v>
      </c>
      <c r="P1231" s="93" t="s">
        <v>46</v>
      </c>
      <c r="Q1231" s="93" t="s">
        <v>46</v>
      </c>
      <c r="R1231" s="93" t="s">
        <v>46</v>
      </c>
      <c r="S1231" s="93" t="s">
        <v>46</v>
      </c>
      <c r="T1231" s="93" t="s">
        <v>46</v>
      </c>
      <c r="U1231" s="63"/>
      <c r="V1231" s="23">
        <f t="shared" si="88"/>
        <v>3.866888888888889</v>
      </c>
      <c r="W1231" s="23">
        <f t="shared" si="89"/>
        <v>0.7250416666666667</v>
      </c>
    </row>
    <row r="1232" spans="1:23" x14ac:dyDescent="0.25">
      <c r="A1232" s="63">
        <v>12017</v>
      </c>
      <c r="B1232" s="91">
        <v>68</v>
      </c>
      <c r="C1232" s="91">
        <v>1120</v>
      </c>
      <c r="D1232" s="92">
        <v>4.9169999999999998</v>
      </c>
      <c r="E1232" s="91">
        <v>26.882000000000001</v>
      </c>
      <c r="F1232" s="93">
        <v>22.343</v>
      </c>
      <c r="G1232" s="93">
        <v>22.3</v>
      </c>
      <c r="H1232" s="93">
        <v>21.835000000000001</v>
      </c>
      <c r="I1232" s="93">
        <v>20.986999999999998</v>
      </c>
      <c r="J1232" s="93">
        <v>13.984</v>
      </c>
      <c r="K1232" s="93">
        <v>11.657</v>
      </c>
      <c r="L1232" s="93">
        <v>8.8859999999999992</v>
      </c>
      <c r="M1232" s="93">
        <v>6.7149999999999999</v>
      </c>
      <c r="N1232" s="93" t="s">
        <v>46</v>
      </c>
      <c r="O1232" s="93" t="s">
        <v>46</v>
      </c>
      <c r="P1232" s="93" t="s">
        <v>46</v>
      </c>
      <c r="Q1232" s="93" t="s">
        <v>46</v>
      </c>
      <c r="R1232" s="93" t="s">
        <v>46</v>
      </c>
      <c r="S1232" s="93" t="s">
        <v>46</v>
      </c>
      <c r="T1232" s="93" t="s">
        <v>46</v>
      </c>
      <c r="U1232" s="63"/>
      <c r="V1232" s="23">
        <f t="shared" si="88"/>
        <v>5.4671547691681921</v>
      </c>
      <c r="W1232" s="23">
        <f t="shared" si="89"/>
        <v>1.1200833333333333</v>
      </c>
    </row>
    <row r="1233" spans="1:23" x14ac:dyDescent="0.25">
      <c r="A1233" s="63">
        <v>12030</v>
      </c>
      <c r="B1233" s="91">
        <v>68</v>
      </c>
      <c r="C1233" s="91">
        <v>1268</v>
      </c>
      <c r="D1233" s="92">
        <v>5.75</v>
      </c>
      <c r="E1233" s="91">
        <v>28.22</v>
      </c>
      <c r="F1233" s="93">
        <v>23.8</v>
      </c>
      <c r="G1233" s="93">
        <v>22.77</v>
      </c>
      <c r="H1233" s="93">
        <v>20.745999999999999</v>
      </c>
      <c r="I1233" s="93">
        <v>18.827999999999999</v>
      </c>
      <c r="J1233" s="93">
        <v>13.349</v>
      </c>
      <c r="K1233" s="93">
        <v>7.056</v>
      </c>
      <c r="L1233" s="93">
        <v>5.89</v>
      </c>
      <c r="M1233" s="93">
        <v>6.6929999999999996</v>
      </c>
      <c r="N1233" s="93">
        <v>5.6379999999999999</v>
      </c>
      <c r="O1233" s="93" t="s">
        <v>46</v>
      </c>
      <c r="P1233" s="93" t="s">
        <v>46</v>
      </c>
      <c r="Q1233" s="93" t="s">
        <v>46</v>
      </c>
      <c r="R1233" s="93" t="s">
        <v>46</v>
      </c>
      <c r="S1233" s="93" t="s">
        <v>46</v>
      </c>
      <c r="T1233" s="93" t="s">
        <v>46</v>
      </c>
      <c r="U1233" s="63"/>
      <c r="V1233" s="34">
        <f t="shared" si="88"/>
        <v>4.9078260869565211</v>
      </c>
      <c r="W1233" s="34">
        <f t="shared" si="89"/>
        <v>1.1758333333333333</v>
      </c>
    </row>
    <row r="1234" spans="1:23" x14ac:dyDescent="0.25">
      <c r="A1234" s="63">
        <v>12042</v>
      </c>
      <c r="B1234" s="91">
        <v>68</v>
      </c>
      <c r="C1234" s="91">
        <v>1393</v>
      </c>
      <c r="D1234" s="92">
        <v>5.8330000000000002</v>
      </c>
      <c r="E1234" s="91">
        <v>24.081</v>
      </c>
      <c r="F1234" s="93">
        <v>19.257000000000001</v>
      </c>
      <c r="G1234" s="93">
        <v>19.202000000000002</v>
      </c>
      <c r="H1234" s="93">
        <v>18.821000000000002</v>
      </c>
      <c r="I1234" s="93">
        <v>18.170000000000002</v>
      </c>
      <c r="J1234" s="93">
        <v>15.773999999999999</v>
      </c>
      <c r="K1234" s="93">
        <v>9.9990000000000006</v>
      </c>
      <c r="L1234" s="93">
        <v>6.7249999999999996</v>
      </c>
      <c r="M1234" s="93">
        <v>5.69</v>
      </c>
      <c r="N1234" s="93">
        <v>4.6929999999999996</v>
      </c>
      <c r="O1234" s="93" t="s">
        <v>46</v>
      </c>
      <c r="P1234" s="93" t="s">
        <v>46</v>
      </c>
      <c r="Q1234" s="93" t="s">
        <v>46</v>
      </c>
      <c r="R1234" s="93" t="s">
        <v>46</v>
      </c>
      <c r="S1234" s="93" t="s">
        <v>46</v>
      </c>
      <c r="T1234" s="93" t="s">
        <v>46</v>
      </c>
      <c r="U1234" s="63"/>
      <c r="V1234" s="23">
        <f t="shared" si="88"/>
        <v>4.1284073375621464</v>
      </c>
      <c r="W1234" s="23">
        <f t="shared" si="89"/>
        <v>1.0033749999999999</v>
      </c>
    </row>
    <row r="1235" spans="1:23" x14ac:dyDescent="0.25">
      <c r="A1235" s="63">
        <v>12049</v>
      </c>
      <c r="B1235" s="91">
        <v>68</v>
      </c>
      <c r="C1235" s="91">
        <v>1492</v>
      </c>
      <c r="D1235" s="92">
        <v>4.3330000000000002</v>
      </c>
      <c r="E1235" s="91">
        <v>18.22</v>
      </c>
      <c r="F1235" s="93">
        <v>18.363</v>
      </c>
      <c r="G1235" s="93">
        <v>18.138999999999999</v>
      </c>
      <c r="H1235" s="93">
        <v>17.712</v>
      </c>
      <c r="I1235" s="93">
        <v>16.042999999999999</v>
      </c>
      <c r="J1235" s="93">
        <v>9.27</v>
      </c>
      <c r="K1235" s="93">
        <v>5.4710000000000001</v>
      </c>
      <c r="L1235" s="93">
        <v>5.8920000000000003</v>
      </c>
      <c r="M1235" s="93">
        <v>4.5439999999999996</v>
      </c>
      <c r="N1235" s="93" t="s">
        <v>46</v>
      </c>
      <c r="O1235" s="93" t="s">
        <v>46</v>
      </c>
      <c r="P1235" s="93" t="s">
        <v>46</v>
      </c>
      <c r="Q1235" s="93" t="s">
        <v>46</v>
      </c>
      <c r="R1235" s="93" t="s">
        <v>46</v>
      </c>
      <c r="S1235" s="93" t="s">
        <v>46</v>
      </c>
      <c r="T1235" s="93" t="s">
        <v>46</v>
      </c>
      <c r="U1235" s="63"/>
      <c r="V1235" s="90">
        <f t="shared" si="88"/>
        <v>4.2049388414493416</v>
      </c>
      <c r="W1235" s="90">
        <f t="shared" si="89"/>
        <v>0.75916666666666666</v>
      </c>
    </row>
    <row r="1236" spans="1:23" x14ac:dyDescent="0.25">
      <c r="A1236" s="63">
        <v>12054</v>
      </c>
      <c r="B1236" s="91">
        <v>68</v>
      </c>
      <c r="C1236" s="91">
        <v>1550</v>
      </c>
      <c r="D1236" s="92">
        <v>5.3330000000000002</v>
      </c>
      <c r="E1236" s="91">
        <v>16.571000000000002</v>
      </c>
      <c r="F1236" s="93">
        <v>14.763</v>
      </c>
      <c r="G1236" s="93">
        <v>14.733000000000001</v>
      </c>
      <c r="H1236" s="93">
        <v>14.340999999999999</v>
      </c>
      <c r="I1236" s="93">
        <v>13.865</v>
      </c>
      <c r="J1236" s="93">
        <v>11.766</v>
      </c>
      <c r="K1236" s="93">
        <v>7.0469999999999997</v>
      </c>
      <c r="L1236" s="93">
        <v>4.9470000000000001</v>
      </c>
      <c r="M1236" s="93">
        <v>3.9049999999999998</v>
      </c>
      <c r="N1236" s="93">
        <v>3.3109999999999999</v>
      </c>
      <c r="O1236" s="93" t="s">
        <v>46</v>
      </c>
      <c r="P1236" s="93" t="s">
        <v>46</v>
      </c>
      <c r="Q1236" s="93" t="s">
        <v>46</v>
      </c>
      <c r="R1236" s="93" t="s">
        <v>46</v>
      </c>
      <c r="S1236" s="93" t="s">
        <v>46</v>
      </c>
      <c r="T1236" s="93" t="s">
        <v>46</v>
      </c>
      <c r="U1236" s="63"/>
      <c r="V1236" s="23">
        <f t="shared" si="88"/>
        <v>3.1072567035439715</v>
      </c>
      <c r="W1236" s="23">
        <f t="shared" si="89"/>
        <v>0.6904583333333334</v>
      </c>
    </row>
    <row r="1237" spans="1:23" x14ac:dyDescent="0.25">
      <c r="A1237" s="63">
        <v>12060</v>
      </c>
      <c r="B1237" s="91">
        <v>68</v>
      </c>
      <c r="C1237" s="91">
        <v>1610</v>
      </c>
      <c r="D1237" s="92">
        <v>9.4169999999999998</v>
      </c>
      <c r="E1237" s="91">
        <v>19.460999999999999</v>
      </c>
      <c r="F1237" s="93">
        <v>9.2880000000000003</v>
      </c>
      <c r="G1237" s="93">
        <v>9.2840000000000007</v>
      </c>
      <c r="H1237" s="93">
        <v>9.2260000000000009</v>
      </c>
      <c r="I1237" s="93">
        <v>9.1280000000000001</v>
      </c>
      <c r="J1237" s="93">
        <v>8.6739999999999995</v>
      </c>
      <c r="K1237" s="93">
        <v>7.3330000000000002</v>
      </c>
      <c r="L1237" s="93">
        <v>5.7889999999999997</v>
      </c>
      <c r="M1237" s="93">
        <v>4.4560000000000004</v>
      </c>
      <c r="N1237" s="93">
        <v>3.5790000000000002</v>
      </c>
      <c r="O1237" s="93">
        <v>2.9830000000000001</v>
      </c>
      <c r="P1237" s="93">
        <v>2.6480000000000001</v>
      </c>
      <c r="Q1237" s="93">
        <v>2.42</v>
      </c>
      <c r="R1237" s="93">
        <v>2.085</v>
      </c>
      <c r="S1237" s="93" t="s">
        <v>46</v>
      </c>
      <c r="T1237" s="93" t="s">
        <v>46</v>
      </c>
      <c r="U1237" s="63"/>
      <c r="V1237" s="23">
        <f t="shared" si="88"/>
        <v>2.0665817139216309</v>
      </c>
      <c r="W1237" s="23">
        <f t="shared" si="89"/>
        <v>0.8108749999999999</v>
      </c>
    </row>
    <row r="1238" spans="1:23" x14ac:dyDescent="0.25">
      <c r="A1238" s="63">
        <v>12064</v>
      </c>
      <c r="B1238" s="91">
        <v>68</v>
      </c>
      <c r="C1238" s="91">
        <v>1658</v>
      </c>
      <c r="D1238" s="92">
        <v>6.4169999999999998</v>
      </c>
      <c r="E1238" s="91">
        <v>18.809999999999999</v>
      </c>
      <c r="F1238" s="93">
        <v>14.04</v>
      </c>
      <c r="G1238" s="93">
        <v>13.97</v>
      </c>
      <c r="H1238" s="93">
        <v>13.679</v>
      </c>
      <c r="I1238" s="93">
        <v>13.334</v>
      </c>
      <c r="J1238" s="93">
        <v>11.624000000000001</v>
      </c>
      <c r="K1238" s="93">
        <v>7.5</v>
      </c>
      <c r="L1238" s="93">
        <v>5.665</v>
      </c>
      <c r="M1238" s="93">
        <v>4.51</v>
      </c>
      <c r="N1238" s="93">
        <v>3.726</v>
      </c>
      <c r="O1238" s="93">
        <v>3.1349999999999998</v>
      </c>
      <c r="P1238" s="93" t="s">
        <v>46</v>
      </c>
      <c r="Q1238" s="93" t="s">
        <v>46</v>
      </c>
      <c r="R1238" s="93" t="s">
        <v>46</v>
      </c>
      <c r="S1238" s="93" t="s">
        <v>46</v>
      </c>
      <c r="T1238" s="93" t="s">
        <v>46</v>
      </c>
      <c r="U1238" s="63"/>
      <c r="V1238" s="90">
        <f t="shared" si="88"/>
        <v>2.9312762973352031</v>
      </c>
      <c r="W1238" s="90">
        <f t="shared" si="89"/>
        <v>0.78374999999999995</v>
      </c>
    </row>
    <row r="1239" spans="1:23" x14ac:dyDescent="0.25">
      <c r="A1239" s="63">
        <v>12070</v>
      </c>
      <c r="B1239" s="91">
        <v>68</v>
      </c>
      <c r="C1239" s="91">
        <v>1735</v>
      </c>
      <c r="D1239" s="92">
        <v>3.9169999999999998</v>
      </c>
      <c r="E1239" s="91">
        <v>15.369</v>
      </c>
      <c r="F1239" s="93">
        <v>18.393000000000001</v>
      </c>
      <c r="G1239" s="93">
        <v>17.457000000000001</v>
      </c>
      <c r="H1239" s="93">
        <v>15.603999999999999</v>
      </c>
      <c r="I1239" s="93">
        <v>13.855</v>
      </c>
      <c r="J1239" s="93">
        <v>8.1639999999999997</v>
      </c>
      <c r="K1239" s="93">
        <v>4.95</v>
      </c>
      <c r="L1239" s="93">
        <v>4.5449999999999999</v>
      </c>
      <c r="M1239" s="93" t="s">
        <v>46</v>
      </c>
      <c r="N1239" s="93" t="s">
        <v>46</v>
      </c>
      <c r="O1239" s="93" t="s">
        <v>46</v>
      </c>
      <c r="P1239" s="93" t="s">
        <v>46</v>
      </c>
      <c r="Q1239" s="93" t="s">
        <v>46</v>
      </c>
      <c r="R1239" s="93" t="s">
        <v>46</v>
      </c>
      <c r="S1239" s="93" t="s">
        <v>46</v>
      </c>
      <c r="T1239" s="93" t="s">
        <v>46</v>
      </c>
      <c r="U1239" s="63"/>
      <c r="V1239" s="23">
        <f t="shared" si="88"/>
        <v>3.9236660709726832</v>
      </c>
      <c r="W1239" s="23">
        <f t="shared" si="89"/>
        <v>0.64037500000000003</v>
      </c>
    </row>
    <row r="1240" spans="1:23" x14ac:dyDescent="0.25">
      <c r="A1240" s="63">
        <v>12082</v>
      </c>
      <c r="B1240" s="91">
        <v>68</v>
      </c>
      <c r="C1240" s="91">
        <v>1870</v>
      </c>
      <c r="D1240" s="92">
        <v>4.0830000000000002</v>
      </c>
      <c r="E1240" s="91">
        <v>17.689</v>
      </c>
      <c r="F1240" s="93">
        <v>22.353000000000002</v>
      </c>
      <c r="G1240" s="93">
        <v>22.335000000000001</v>
      </c>
      <c r="H1240" s="93">
        <v>22.116</v>
      </c>
      <c r="I1240" s="93">
        <v>21.725000000000001</v>
      </c>
      <c r="J1240" s="93">
        <v>15.164999999999999</v>
      </c>
      <c r="K1240" s="93">
        <v>7.7709999999999999</v>
      </c>
      <c r="L1240" s="93">
        <v>5.6529999999999996</v>
      </c>
      <c r="M1240" s="93">
        <v>4.4160000000000004</v>
      </c>
      <c r="N1240" s="93" t="s">
        <v>46</v>
      </c>
      <c r="O1240" s="93" t="s">
        <v>46</v>
      </c>
      <c r="P1240" s="93" t="s">
        <v>46</v>
      </c>
      <c r="Q1240" s="93" t="s">
        <v>46</v>
      </c>
      <c r="R1240" s="93" t="s">
        <v>46</v>
      </c>
      <c r="S1240" s="93" t="s">
        <v>46</v>
      </c>
      <c r="T1240" s="93" t="s">
        <v>46</v>
      </c>
      <c r="U1240" s="63"/>
      <c r="V1240" s="90">
        <f t="shared" si="88"/>
        <v>4.3323536615233893</v>
      </c>
      <c r="W1240" s="90">
        <f t="shared" si="89"/>
        <v>0.73704166666666671</v>
      </c>
    </row>
    <row r="1241" spans="1:23" hidden="1" x14ac:dyDescent="0.25">
      <c r="A1241" s="63">
        <v>12085</v>
      </c>
      <c r="B1241" s="91">
        <v>68</v>
      </c>
      <c r="C1241" s="91">
        <v>1906</v>
      </c>
      <c r="D1241" s="92">
        <v>1.917</v>
      </c>
      <c r="E1241" s="91">
        <v>18.678000000000001</v>
      </c>
      <c r="F1241" s="93">
        <v>52.606000000000002</v>
      </c>
      <c r="G1241" s="93">
        <v>43.863</v>
      </c>
      <c r="H1241" s="93">
        <v>30.696999999999999</v>
      </c>
      <c r="I1241" s="93">
        <v>22.451000000000001</v>
      </c>
      <c r="J1241" s="93">
        <v>12.118</v>
      </c>
      <c r="K1241" s="93" t="s">
        <v>46</v>
      </c>
      <c r="L1241" s="93" t="s">
        <v>46</v>
      </c>
      <c r="M1241" s="93" t="s">
        <v>46</v>
      </c>
      <c r="N1241" s="93" t="s">
        <v>46</v>
      </c>
      <c r="O1241" s="93" t="s">
        <v>46</v>
      </c>
      <c r="P1241" s="93" t="s">
        <v>46</v>
      </c>
      <c r="Q1241" s="93" t="s">
        <v>46</v>
      </c>
      <c r="R1241" s="93" t="s">
        <v>46</v>
      </c>
      <c r="S1241" s="93" t="s">
        <v>46</v>
      </c>
      <c r="T1241" s="93" t="s">
        <v>46</v>
      </c>
      <c r="U1241" s="63"/>
      <c r="V1241" s="23">
        <f t="shared" ref="V1241" si="90">+E1241/D1241</f>
        <v>9.7433489827856032</v>
      </c>
      <c r="W1241" s="23">
        <f t="shared" ref="W1241" si="91">+E1241/24</f>
        <v>0.77825</v>
      </c>
    </row>
    <row r="1242" spans="1:23" x14ac:dyDescent="0.25">
      <c r="A1242" s="63">
        <v>12102</v>
      </c>
      <c r="B1242" s="91">
        <v>68</v>
      </c>
      <c r="C1242" s="91">
        <v>2048</v>
      </c>
      <c r="D1242" s="92">
        <v>7.6669999999999998</v>
      </c>
      <c r="E1242" s="91">
        <v>15.028</v>
      </c>
      <c r="F1242" s="93">
        <v>9.8010000000000002</v>
      </c>
      <c r="G1242" s="93">
        <v>9.7530000000000001</v>
      </c>
      <c r="H1242" s="93">
        <v>9.6110000000000007</v>
      </c>
      <c r="I1242" s="93">
        <v>9.4209999999999994</v>
      </c>
      <c r="J1242" s="93">
        <v>6.85</v>
      </c>
      <c r="K1242" s="93">
        <v>4.4160000000000004</v>
      </c>
      <c r="L1242" s="93">
        <v>4.2750000000000004</v>
      </c>
      <c r="M1242" s="93">
        <v>3.2949999999999999</v>
      </c>
      <c r="N1242" s="93">
        <v>2.6560000000000001</v>
      </c>
      <c r="O1242" s="93">
        <v>2.2320000000000002</v>
      </c>
      <c r="P1242" s="93">
        <v>2.0990000000000002</v>
      </c>
      <c r="Q1242" s="93" t="s">
        <v>46</v>
      </c>
      <c r="R1242" s="93" t="s">
        <v>46</v>
      </c>
      <c r="S1242" s="93" t="s">
        <v>46</v>
      </c>
      <c r="T1242" s="93" t="s">
        <v>46</v>
      </c>
      <c r="U1242" s="63"/>
      <c r="V1242" s="90">
        <f t="shared" ref="V1242:V1304" si="92">+E1242/D1242</f>
        <v>1.960088691796009</v>
      </c>
      <c r="W1242" s="90">
        <f t="shared" ref="W1242:W1304" si="93">+E1242/24</f>
        <v>0.62616666666666665</v>
      </c>
    </row>
    <row r="1243" spans="1:23" x14ac:dyDescent="0.25">
      <c r="A1243" s="63">
        <v>12119</v>
      </c>
      <c r="B1243" s="91">
        <v>68</v>
      </c>
      <c r="C1243" s="91">
        <v>2241</v>
      </c>
      <c r="D1243" s="92">
        <v>2.0830000000000002</v>
      </c>
      <c r="E1243" s="91">
        <v>19.843</v>
      </c>
      <c r="F1243" s="93">
        <v>49.207999999999998</v>
      </c>
      <c r="G1243" s="93">
        <v>47.645000000000003</v>
      </c>
      <c r="H1243" s="93">
        <v>41.125999999999998</v>
      </c>
      <c r="I1243" s="93">
        <v>30.858000000000001</v>
      </c>
      <c r="J1243" s="93">
        <v>15.737</v>
      </c>
      <c r="K1243" s="93">
        <v>9.9169999999999998</v>
      </c>
      <c r="L1243" s="93" t="s">
        <v>46</v>
      </c>
      <c r="M1243" s="93" t="s">
        <v>46</v>
      </c>
      <c r="N1243" s="93" t="s">
        <v>46</v>
      </c>
      <c r="O1243" s="93" t="s">
        <v>46</v>
      </c>
      <c r="P1243" s="93" t="s">
        <v>46</v>
      </c>
      <c r="Q1243" s="93" t="s">
        <v>46</v>
      </c>
      <c r="R1243" s="93" t="s">
        <v>46</v>
      </c>
      <c r="S1243" s="93" t="s">
        <v>46</v>
      </c>
      <c r="T1243" s="93" t="s">
        <v>46</v>
      </c>
      <c r="U1243" s="63"/>
      <c r="V1243" s="23">
        <f t="shared" si="92"/>
        <v>9.5261641862698028</v>
      </c>
      <c r="W1243" s="23">
        <f t="shared" si="93"/>
        <v>0.8267916666666667</v>
      </c>
    </row>
    <row r="1244" spans="1:23" x14ac:dyDescent="0.25">
      <c r="A1244" s="63">
        <v>12141</v>
      </c>
      <c r="B1244" s="91">
        <v>68</v>
      </c>
      <c r="C1244" s="91">
        <v>2432</v>
      </c>
      <c r="D1244" s="92">
        <v>2.0830000000000002</v>
      </c>
      <c r="E1244" s="91">
        <v>26.530999999999999</v>
      </c>
      <c r="F1244" s="93">
        <v>50.734000000000002</v>
      </c>
      <c r="G1244" s="93">
        <v>49.462000000000003</v>
      </c>
      <c r="H1244" s="93">
        <v>38.262</v>
      </c>
      <c r="I1244" s="93">
        <v>29.334</v>
      </c>
      <c r="J1244" s="93">
        <v>25.526</v>
      </c>
      <c r="K1244" s="93">
        <v>13.255000000000001</v>
      </c>
      <c r="L1244" s="93" t="s">
        <v>46</v>
      </c>
      <c r="M1244" s="93" t="s">
        <v>46</v>
      </c>
      <c r="N1244" s="93" t="s">
        <v>46</v>
      </c>
      <c r="O1244" s="93" t="s">
        <v>46</v>
      </c>
      <c r="P1244" s="93" t="s">
        <v>46</v>
      </c>
      <c r="Q1244" s="93" t="s">
        <v>46</v>
      </c>
      <c r="R1244" s="93" t="s">
        <v>46</v>
      </c>
      <c r="S1244" s="93" t="s">
        <v>46</v>
      </c>
      <c r="T1244" s="93" t="s">
        <v>46</v>
      </c>
      <c r="U1244" s="63"/>
      <c r="V1244" s="15">
        <f t="shared" si="92"/>
        <v>12.736917906865097</v>
      </c>
      <c r="W1244" s="15">
        <f t="shared" si="93"/>
        <v>1.1054583333333332</v>
      </c>
    </row>
    <row r="1245" spans="1:23" x14ac:dyDescent="0.25">
      <c r="A1245" s="63">
        <v>12144</v>
      </c>
      <c r="B1245" s="91">
        <v>69</v>
      </c>
      <c r="C1245" s="91">
        <v>15</v>
      </c>
      <c r="D1245" s="92">
        <v>4</v>
      </c>
      <c r="E1245" s="91">
        <v>17.603000000000002</v>
      </c>
      <c r="F1245" s="93">
        <v>21.965</v>
      </c>
      <c r="G1245" s="93">
        <v>21.579000000000001</v>
      </c>
      <c r="H1245" s="93">
        <v>17.771999999999998</v>
      </c>
      <c r="I1245" s="93">
        <v>14.747</v>
      </c>
      <c r="J1245" s="93">
        <v>8.0229999999999997</v>
      </c>
      <c r="K1245" s="93">
        <v>7.202</v>
      </c>
      <c r="L1245" s="93">
        <v>4.8140000000000001</v>
      </c>
      <c r="M1245" s="93">
        <v>4.4009999999999998</v>
      </c>
      <c r="N1245" s="93" t="s">
        <v>46</v>
      </c>
      <c r="O1245" s="93" t="s">
        <v>46</v>
      </c>
      <c r="P1245" s="93" t="s">
        <v>46</v>
      </c>
      <c r="Q1245" s="93" t="s">
        <v>46</v>
      </c>
      <c r="R1245" s="93" t="s">
        <v>46</v>
      </c>
      <c r="S1245" s="93" t="s">
        <v>46</v>
      </c>
      <c r="T1245" s="93" t="s">
        <v>46</v>
      </c>
      <c r="U1245" s="63"/>
      <c r="V1245" s="34">
        <f t="shared" si="92"/>
        <v>4.4007500000000004</v>
      </c>
      <c r="W1245" s="34">
        <f t="shared" si="93"/>
        <v>0.73345833333333343</v>
      </c>
    </row>
    <row r="1246" spans="1:23" x14ac:dyDescent="0.25">
      <c r="A1246" s="63">
        <v>12154</v>
      </c>
      <c r="B1246" s="91">
        <v>69</v>
      </c>
      <c r="C1246" s="91">
        <v>105</v>
      </c>
      <c r="D1246" s="92">
        <v>3.75</v>
      </c>
      <c r="E1246" s="91">
        <v>17.774999999999999</v>
      </c>
      <c r="F1246" s="93">
        <v>25.323</v>
      </c>
      <c r="G1246" s="93">
        <v>25.234999999999999</v>
      </c>
      <c r="H1246" s="93">
        <v>24.294</v>
      </c>
      <c r="I1246" s="93">
        <v>22.562999999999999</v>
      </c>
      <c r="J1246" s="93">
        <v>12.113</v>
      </c>
      <c r="K1246" s="93">
        <v>7.1680000000000001</v>
      </c>
      <c r="L1246" s="93">
        <v>5.7640000000000002</v>
      </c>
      <c r="M1246" s="93" t="s">
        <v>46</v>
      </c>
      <c r="N1246" s="93" t="s">
        <v>46</v>
      </c>
      <c r="O1246" s="93" t="s">
        <v>46</v>
      </c>
      <c r="P1246" s="93" t="s">
        <v>46</v>
      </c>
      <c r="Q1246" s="93" t="s">
        <v>46</v>
      </c>
      <c r="R1246" s="93" t="s">
        <v>46</v>
      </c>
      <c r="S1246" s="93" t="s">
        <v>46</v>
      </c>
      <c r="T1246" s="93" t="s">
        <v>46</v>
      </c>
      <c r="U1246" s="63"/>
      <c r="V1246" s="23">
        <f t="shared" si="92"/>
        <v>4.7399999999999993</v>
      </c>
      <c r="W1246" s="23">
        <f t="shared" si="93"/>
        <v>0.74062499999999998</v>
      </c>
    </row>
    <row r="1247" spans="1:23" hidden="1" x14ac:dyDescent="0.25">
      <c r="A1247" s="63">
        <v>12172</v>
      </c>
      <c r="B1247" s="91">
        <v>69</v>
      </c>
      <c r="C1247" s="91">
        <v>316</v>
      </c>
      <c r="D1247" s="92">
        <v>1.083</v>
      </c>
      <c r="E1247" s="91">
        <v>16.861000000000001</v>
      </c>
      <c r="F1247" s="93">
        <v>60.917999999999999</v>
      </c>
      <c r="G1247" s="93">
        <v>58.563000000000002</v>
      </c>
      <c r="H1247" s="93">
        <v>43.658000000000001</v>
      </c>
      <c r="I1247" s="93">
        <v>30.687999999999999</v>
      </c>
      <c r="J1247" s="93">
        <v>16.803999999999998</v>
      </c>
      <c r="K1247" s="93" t="s">
        <v>46</v>
      </c>
      <c r="L1247" s="93" t="s">
        <v>46</v>
      </c>
      <c r="M1247" s="93" t="s">
        <v>46</v>
      </c>
      <c r="N1247" s="93" t="s">
        <v>46</v>
      </c>
      <c r="O1247" s="93" t="s">
        <v>46</v>
      </c>
      <c r="P1247" s="93" t="s">
        <v>46</v>
      </c>
      <c r="Q1247" s="93" t="s">
        <v>46</v>
      </c>
      <c r="R1247" s="93" t="s">
        <v>46</v>
      </c>
      <c r="S1247" s="93" t="s">
        <v>46</v>
      </c>
      <c r="T1247" s="93" t="s">
        <v>46</v>
      </c>
      <c r="U1247" s="63"/>
      <c r="V1247" s="23">
        <f t="shared" si="92"/>
        <v>15.568790397045246</v>
      </c>
      <c r="W1247" s="23">
        <f t="shared" si="93"/>
        <v>0.70254166666666673</v>
      </c>
    </row>
    <row r="1248" spans="1:23" x14ac:dyDescent="0.25">
      <c r="A1248" s="63">
        <v>12190</v>
      </c>
      <c r="B1248" s="91">
        <v>69</v>
      </c>
      <c r="C1248" s="91">
        <v>506</v>
      </c>
      <c r="D1248" s="92">
        <v>6.75</v>
      </c>
      <c r="E1248" s="91">
        <v>15.965999999999999</v>
      </c>
      <c r="F1248" s="93">
        <v>11.663</v>
      </c>
      <c r="G1248" s="93">
        <v>11.605</v>
      </c>
      <c r="H1248" s="93">
        <v>11.362</v>
      </c>
      <c r="I1248" s="93">
        <v>11.073</v>
      </c>
      <c r="J1248" s="93">
        <v>9.6720000000000006</v>
      </c>
      <c r="K1248" s="93">
        <v>6.2210000000000001</v>
      </c>
      <c r="L1248" s="93">
        <v>4.6479999999999997</v>
      </c>
      <c r="M1248" s="93">
        <v>3.8769999999999998</v>
      </c>
      <c r="N1248" s="93">
        <v>3.1030000000000002</v>
      </c>
      <c r="O1248" s="93">
        <v>2.6040000000000001</v>
      </c>
      <c r="P1248" s="93" t="s">
        <v>46</v>
      </c>
      <c r="Q1248" s="93" t="s">
        <v>46</v>
      </c>
      <c r="R1248" s="93" t="s">
        <v>46</v>
      </c>
      <c r="S1248" s="93" t="s">
        <v>46</v>
      </c>
      <c r="T1248" s="93" t="s">
        <v>46</v>
      </c>
      <c r="U1248" s="63"/>
      <c r="V1248" s="23">
        <f t="shared" si="92"/>
        <v>2.3653333333333331</v>
      </c>
      <c r="W1248" s="23">
        <f t="shared" si="93"/>
        <v>0.66525000000000001</v>
      </c>
    </row>
    <row r="1249" spans="1:23" x14ac:dyDescent="0.25">
      <c r="A1249" s="63">
        <v>12194</v>
      </c>
      <c r="B1249" s="91">
        <v>69</v>
      </c>
      <c r="C1249" s="91">
        <v>563</v>
      </c>
      <c r="D1249" s="92">
        <v>6.4169999999999998</v>
      </c>
      <c r="E1249" s="91">
        <v>20.012</v>
      </c>
      <c r="F1249" s="93">
        <v>13.409000000000001</v>
      </c>
      <c r="G1249" s="93">
        <v>13.079000000000001</v>
      </c>
      <c r="H1249" s="93">
        <v>12.497999999999999</v>
      </c>
      <c r="I1249" s="93">
        <v>12.029</v>
      </c>
      <c r="J1249" s="93">
        <v>9.782</v>
      </c>
      <c r="K1249" s="93">
        <v>5.8230000000000004</v>
      </c>
      <c r="L1249" s="93">
        <v>4.2759999999999998</v>
      </c>
      <c r="M1249" s="93">
        <v>4.6109999999999998</v>
      </c>
      <c r="N1249" s="93">
        <v>3.9750000000000001</v>
      </c>
      <c r="O1249" s="93">
        <v>3.331</v>
      </c>
      <c r="P1249" s="93" t="s">
        <v>46</v>
      </c>
      <c r="Q1249" s="93" t="s">
        <v>46</v>
      </c>
      <c r="R1249" s="93" t="s">
        <v>46</v>
      </c>
      <c r="S1249" s="93" t="s">
        <v>46</v>
      </c>
      <c r="T1249" s="93" t="s">
        <v>46</v>
      </c>
      <c r="U1249" s="63"/>
      <c r="V1249" s="90">
        <f t="shared" si="92"/>
        <v>3.1185912420134021</v>
      </c>
      <c r="W1249" s="90">
        <f t="shared" si="93"/>
        <v>0.83383333333333332</v>
      </c>
    </row>
    <row r="1250" spans="1:23" x14ac:dyDescent="0.25">
      <c r="A1250" s="63">
        <v>12202</v>
      </c>
      <c r="B1250" s="91">
        <v>69</v>
      </c>
      <c r="C1250" s="91">
        <v>641</v>
      </c>
      <c r="D1250" s="92">
        <v>3.3330000000000002</v>
      </c>
      <c r="E1250" s="91">
        <v>27.117000000000001</v>
      </c>
      <c r="F1250" s="93">
        <v>32.200000000000003</v>
      </c>
      <c r="G1250" s="93">
        <v>32.146000000000001</v>
      </c>
      <c r="H1250" s="93">
        <v>31.15</v>
      </c>
      <c r="I1250" s="93">
        <v>29.696000000000002</v>
      </c>
      <c r="J1250" s="93">
        <v>23.756</v>
      </c>
      <c r="K1250" s="93">
        <v>13.192</v>
      </c>
      <c r="L1250" s="93">
        <v>9.0239999999999991</v>
      </c>
      <c r="M1250" s="93" t="s">
        <v>46</v>
      </c>
      <c r="N1250" s="93" t="s">
        <v>46</v>
      </c>
      <c r="O1250" s="93" t="s">
        <v>46</v>
      </c>
      <c r="P1250" s="93" t="s">
        <v>46</v>
      </c>
      <c r="Q1250" s="93" t="s">
        <v>46</v>
      </c>
      <c r="R1250" s="93" t="s">
        <v>46</v>
      </c>
      <c r="S1250" s="93" t="s">
        <v>46</v>
      </c>
      <c r="T1250" s="93" t="s">
        <v>46</v>
      </c>
      <c r="U1250" s="63"/>
      <c r="V1250" s="23">
        <f t="shared" si="92"/>
        <v>8.1359135913591363</v>
      </c>
      <c r="W1250" s="23">
        <f t="shared" si="93"/>
        <v>1.129875</v>
      </c>
    </row>
    <row r="1251" spans="1:23" x14ac:dyDescent="0.25">
      <c r="A1251" s="63">
        <v>12210</v>
      </c>
      <c r="B1251" s="91">
        <v>69</v>
      </c>
      <c r="C1251" s="91">
        <v>747</v>
      </c>
      <c r="D1251" s="92">
        <v>6.75</v>
      </c>
      <c r="E1251" s="91">
        <v>23.681000000000001</v>
      </c>
      <c r="F1251" s="93">
        <v>18.588000000000001</v>
      </c>
      <c r="G1251" s="93">
        <v>18.411000000000001</v>
      </c>
      <c r="H1251" s="93">
        <v>18.045999999999999</v>
      </c>
      <c r="I1251" s="93">
        <v>17.372</v>
      </c>
      <c r="J1251" s="93">
        <v>14.827</v>
      </c>
      <c r="K1251" s="93">
        <v>8.9629999999999992</v>
      </c>
      <c r="L1251" s="93">
        <v>6.0140000000000002</v>
      </c>
      <c r="M1251" s="93">
        <v>5.25</v>
      </c>
      <c r="N1251" s="93">
        <v>4.5640000000000001</v>
      </c>
      <c r="O1251" s="93">
        <v>3.927</v>
      </c>
      <c r="P1251" s="93" t="s">
        <v>46</v>
      </c>
      <c r="Q1251" s="93" t="s">
        <v>46</v>
      </c>
      <c r="R1251" s="93" t="s">
        <v>46</v>
      </c>
      <c r="S1251" s="93" t="s">
        <v>46</v>
      </c>
      <c r="T1251" s="93" t="s">
        <v>46</v>
      </c>
      <c r="U1251" s="63"/>
      <c r="V1251" s="23">
        <f t="shared" si="92"/>
        <v>3.5082962962962965</v>
      </c>
      <c r="W1251" s="23">
        <f t="shared" si="93"/>
        <v>0.98670833333333341</v>
      </c>
    </row>
    <row r="1252" spans="1:23" x14ac:dyDescent="0.25">
      <c r="A1252" s="63">
        <v>12220</v>
      </c>
      <c r="B1252" s="91">
        <v>69</v>
      </c>
      <c r="C1252" s="91">
        <v>897</v>
      </c>
      <c r="D1252" s="92">
        <v>4.4169999999999998</v>
      </c>
      <c r="E1252" s="91">
        <v>17.611999999999998</v>
      </c>
      <c r="F1252" s="93">
        <v>19.420999999999999</v>
      </c>
      <c r="G1252" s="93">
        <v>19.306999999999999</v>
      </c>
      <c r="H1252" s="93">
        <v>18.986999999999998</v>
      </c>
      <c r="I1252" s="93">
        <v>18.433</v>
      </c>
      <c r="J1252" s="93">
        <v>13.571999999999999</v>
      </c>
      <c r="K1252" s="93">
        <v>7.0190000000000001</v>
      </c>
      <c r="L1252" s="93">
        <v>5.7839999999999998</v>
      </c>
      <c r="M1252" s="93">
        <v>4.3449999999999998</v>
      </c>
      <c r="N1252" s="93" t="s">
        <v>46</v>
      </c>
      <c r="O1252" s="93" t="s">
        <v>46</v>
      </c>
      <c r="P1252" s="93" t="s">
        <v>46</v>
      </c>
      <c r="Q1252" s="93" t="s">
        <v>46</v>
      </c>
      <c r="R1252" s="93" t="s">
        <v>46</v>
      </c>
      <c r="S1252" s="93" t="s">
        <v>46</v>
      </c>
      <c r="T1252" s="93" t="s">
        <v>46</v>
      </c>
      <c r="U1252" s="63"/>
      <c r="V1252" s="23">
        <f t="shared" si="92"/>
        <v>3.9873217115689381</v>
      </c>
      <c r="W1252" s="23">
        <f t="shared" si="93"/>
        <v>0.73383333333333323</v>
      </c>
    </row>
    <row r="1253" spans="1:23" x14ac:dyDescent="0.25">
      <c r="A1253" s="63">
        <v>12250</v>
      </c>
      <c r="B1253" s="91">
        <v>69</v>
      </c>
      <c r="C1253" s="91">
        <v>1231</v>
      </c>
      <c r="D1253" s="92">
        <v>2.9169999999999998</v>
      </c>
      <c r="E1253" s="91">
        <v>19.882999999999999</v>
      </c>
      <c r="F1253" s="93">
        <v>34.256</v>
      </c>
      <c r="G1253" s="93">
        <v>33.566000000000003</v>
      </c>
      <c r="H1253" s="93">
        <v>31.175999999999998</v>
      </c>
      <c r="I1253" s="93">
        <v>26.138000000000002</v>
      </c>
      <c r="J1253" s="93">
        <v>18.294</v>
      </c>
      <c r="K1253" s="93">
        <v>9.5760000000000005</v>
      </c>
      <c r="L1253" s="93" t="s">
        <v>46</v>
      </c>
      <c r="M1253" s="93" t="s">
        <v>46</v>
      </c>
      <c r="N1253" s="93" t="s">
        <v>46</v>
      </c>
      <c r="O1253" s="93" t="s">
        <v>46</v>
      </c>
      <c r="P1253" s="93" t="s">
        <v>46</v>
      </c>
      <c r="Q1253" s="93" t="s">
        <v>46</v>
      </c>
      <c r="R1253" s="93" t="s">
        <v>46</v>
      </c>
      <c r="S1253" s="93" t="s">
        <v>46</v>
      </c>
      <c r="T1253" s="93" t="s">
        <v>46</v>
      </c>
      <c r="U1253" s="63"/>
      <c r="V1253" s="15">
        <f t="shared" si="92"/>
        <v>6.8162495714775453</v>
      </c>
      <c r="W1253" s="15">
        <f t="shared" si="93"/>
        <v>0.8284583333333333</v>
      </c>
    </row>
    <row r="1254" spans="1:23" x14ac:dyDescent="0.25">
      <c r="A1254" s="63">
        <v>12257</v>
      </c>
      <c r="B1254" s="91">
        <v>69</v>
      </c>
      <c r="C1254" s="91">
        <v>1319</v>
      </c>
      <c r="D1254" s="92">
        <v>4.3330000000000002</v>
      </c>
      <c r="E1254" s="91">
        <v>21.760999999999999</v>
      </c>
      <c r="F1254" s="93">
        <v>26.149000000000001</v>
      </c>
      <c r="G1254" s="93">
        <v>25.925999999999998</v>
      </c>
      <c r="H1254" s="93">
        <v>25.420999999999999</v>
      </c>
      <c r="I1254" s="93">
        <v>24.664000000000001</v>
      </c>
      <c r="J1254" s="93">
        <v>15.744</v>
      </c>
      <c r="K1254" s="93">
        <v>8.15</v>
      </c>
      <c r="L1254" s="93">
        <v>6.5460000000000003</v>
      </c>
      <c r="M1254" s="93">
        <v>5.4370000000000003</v>
      </c>
      <c r="N1254" s="93" t="s">
        <v>46</v>
      </c>
      <c r="O1254" s="93" t="s">
        <v>46</v>
      </c>
      <c r="P1254" s="93" t="s">
        <v>46</v>
      </c>
      <c r="Q1254" s="93" t="s">
        <v>46</v>
      </c>
      <c r="R1254" s="93" t="s">
        <v>46</v>
      </c>
      <c r="S1254" s="93" t="s">
        <v>46</v>
      </c>
      <c r="T1254" s="93" t="s">
        <v>46</v>
      </c>
      <c r="U1254" s="63"/>
      <c r="V1254" s="23">
        <f t="shared" si="92"/>
        <v>5.0221555504269553</v>
      </c>
      <c r="W1254" s="23">
        <f t="shared" si="93"/>
        <v>0.90670833333333334</v>
      </c>
    </row>
    <row r="1255" spans="1:23" x14ac:dyDescent="0.25">
      <c r="A1255" s="63">
        <v>12259</v>
      </c>
      <c r="B1255" s="91">
        <v>69</v>
      </c>
      <c r="C1255" s="91">
        <v>1352</v>
      </c>
      <c r="D1255" s="92">
        <v>4.0830000000000002</v>
      </c>
      <c r="E1255" s="91">
        <v>16.780999999999999</v>
      </c>
      <c r="F1255" s="93">
        <v>16.747</v>
      </c>
      <c r="G1255" s="93">
        <v>16.443999999999999</v>
      </c>
      <c r="H1255" s="93">
        <v>15.603999999999999</v>
      </c>
      <c r="I1255" s="93">
        <v>13.241</v>
      </c>
      <c r="J1255" s="93">
        <v>8.173</v>
      </c>
      <c r="K1255" s="93">
        <v>4.9939999999999998</v>
      </c>
      <c r="L1255" s="93">
        <v>5.5860000000000003</v>
      </c>
      <c r="M1255" s="93">
        <v>4.1950000000000003</v>
      </c>
      <c r="N1255" s="93" t="s">
        <v>46</v>
      </c>
      <c r="O1255" s="93" t="s">
        <v>46</v>
      </c>
      <c r="P1255" s="93" t="s">
        <v>46</v>
      </c>
      <c r="Q1255" s="93" t="s">
        <v>46</v>
      </c>
      <c r="R1255" s="93" t="s">
        <v>46</v>
      </c>
      <c r="S1255" s="93" t="s">
        <v>46</v>
      </c>
      <c r="T1255" s="93" t="s">
        <v>46</v>
      </c>
      <c r="U1255" s="63"/>
      <c r="V1255" s="23">
        <f t="shared" si="92"/>
        <v>4.1099681606661767</v>
      </c>
      <c r="W1255" s="23">
        <f t="shared" si="93"/>
        <v>0.69920833333333332</v>
      </c>
    </row>
    <row r="1256" spans="1:23" x14ac:dyDescent="0.25">
      <c r="A1256" s="63">
        <v>12263</v>
      </c>
      <c r="B1256" s="91">
        <v>69</v>
      </c>
      <c r="C1256" s="91">
        <v>1410</v>
      </c>
      <c r="D1256" s="92">
        <v>3.5</v>
      </c>
      <c r="E1256" s="91">
        <v>23.12</v>
      </c>
      <c r="F1256" s="93">
        <v>26.657</v>
      </c>
      <c r="G1256" s="93">
        <v>26.501000000000001</v>
      </c>
      <c r="H1256" s="93">
        <v>25.978999999999999</v>
      </c>
      <c r="I1256" s="93">
        <v>25.029</v>
      </c>
      <c r="J1256" s="93">
        <v>20.36</v>
      </c>
      <c r="K1256" s="93">
        <v>11.032999999999999</v>
      </c>
      <c r="L1256" s="93">
        <v>7.6589999999999998</v>
      </c>
      <c r="M1256" s="93" t="s">
        <v>46</v>
      </c>
      <c r="N1256" s="93" t="s">
        <v>46</v>
      </c>
      <c r="O1256" s="93" t="s">
        <v>46</v>
      </c>
      <c r="P1256" s="93" t="s">
        <v>46</v>
      </c>
      <c r="Q1256" s="93" t="s">
        <v>46</v>
      </c>
      <c r="R1256" s="93" t="s">
        <v>46</v>
      </c>
      <c r="S1256" s="93" t="s">
        <v>46</v>
      </c>
      <c r="T1256" s="93" t="s">
        <v>46</v>
      </c>
      <c r="U1256" s="63"/>
      <c r="V1256" s="23">
        <f t="shared" si="92"/>
        <v>6.6057142857142859</v>
      </c>
      <c r="W1256" s="23">
        <f t="shared" si="93"/>
        <v>0.96333333333333337</v>
      </c>
    </row>
    <row r="1257" spans="1:23" x14ac:dyDescent="0.25">
      <c r="A1257" s="63">
        <v>12264</v>
      </c>
      <c r="B1257" s="91">
        <v>69</v>
      </c>
      <c r="C1257" s="91">
        <v>1412</v>
      </c>
      <c r="D1257" s="92">
        <v>4.9169999999999998</v>
      </c>
      <c r="E1257" s="91">
        <v>21.556999999999999</v>
      </c>
      <c r="F1257" s="93">
        <v>20.573</v>
      </c>
      <c r="G1257" s="93">
        <v>19.858000000000001</v>
      </c>
      <c r="H1257" s="93">
        <v>18.439</v>
      </c>
      <c r="I1257" s="93">
        <v>17.074999999999999</v>
      </c>
      <c r="J1257" s="93">
        <v>13.048</v>
      </c>
      <c r="K1257" s="93">
        <v>7.6840000000000002</v>
      </c>
      <c r="L1257" s="93">
        <v>5.5460000000000003</v>
      </c>
      <c r="M1257" s="93">
        <v>4.5469999999999997</v>
      </c>
      <c r="N1257" s="93" t="s">
        <v>46</v>
      </c>
      <c r="O1257" s="93" t="s">
        <v>46</v>
      </c>
      <c r="P1257" s="93" t="s">
        <v>46</v>
      </c>
      <c r="Q1257" s="93" t="s">
        <v>46</v>
      </c>
      <c r="R1257" s="93" t="s">
        <v>46</v>
      </c>
      <c r="S1257" s="93" t="s">
        <v>46</v>
      </c>
      <c r="T1257" s="93" t="s">
        <v>46</v>
      </c>
      <c r="U1257" s="63"/>
      <c r="V1257" s="34">
        <f t="shared" si="92"/>
        <v>4.3841773439088874</v>
      </c>
      <c r="W1257" s="34">
        <f t="shared" si="93"/>
        <v>0.89820833333333328</v>
      </c>
    </row>
    <row r="1258" spans="1:23" x14ac:dyDescent="0.25">
      <c r="A1258" s="63">
        <v>12265</v>
      </c>
      <c r="B1258" s="91">
        <v>69</v>
      </c>
      <c r="C1258" s="91">
        <v>1447</v>
      </c>
      <c r="D1258" s="92">
        <v>2</v>
      </c>
      <c r="E1258" s="91">
        <v>17.178999999999998</v>
      </c>
      <c r="F1258" s="93">
        <v>36.143999999999998</v>
      </c>
      <c r="G1258" s="93">
        <v>31.792000000000002</v>
      </c>
      <c r="H1258" s="93">
        <v>24.687999999999999</v>
      </c>
      <c r="I1258" s="93">
        <v>19.774000000000001</v>
      </c>
      <c r="J1258" s="93">
        <v>10.884</v>
      </c>
      <c r="K1258" s="93">
        <v>8.5890000000000004</v>
      </c>
      <c r="L1258" s="93" t="s">
        <v>46</v>
      </c>
      <c r="M1258" s="93" t="s">
        <v>46</v>
      </c>
      <c r="N1258" s="93" t="s">
        <v>46</v>
      </c>
      <c r="O1258" s="93" t="s">
        <v>46</v>
      </c>
      <c r="P1258" s="93" t="s">
        <v>46</v>
      </c>
      <c r="Q1258" s="93" t="s">
        <v>46</v>
      </c>
      <c r="R1258" s="93" t="s">
        <v>46</v>
      </c>
      <c r="S1258" s="93" t="s">
        <v>46</v>
      </c>
      <c r="T1258" s="93" t="s">
        <v>46</v>
      </c>
      <c r="U1258" s="63"/>
      <c r="V1258" s="23">
        <f t="shared" si="92"/>
        <v>8.5894999999999992</v>
      </c>
      <c r="W1258" s="23">
        <f t="shared" si="93"/>
        <v>0.7157916666666666</v>
      </c>
    </row>
    <row r="1259" spans="1:23" x14ac:dyDescent="0.25">
      <c r="A1259" s="63">
        <v>12280</v>
      </c>
      <c r="B1259" s="91">
        <v>69</v>
      </c>
      <c r="C1259" s="91">
        <v>1603</v>
      </c>
      <c r="D1259" s="92">
        <v>8.5830000000000002</v>
      </c>
      <c r="E1259" s="91">
        <v>19.344999999999999</v>
      </c>
      <c r="F1259" s="93">
        <v>10.346</v>
      </c>
      <c r="G1259" s="93">
        <v>10.311</v>
      </c>
      <c r="H1259" s="93">
        <v>10.226000000000001</v>
      </c>
      <c r="I1259" s="93">
        <v>10.081</v>
      </c>
      <c r="J1259" s="93">
        <v>9.3580000000000005</v>
      </c>
      <c r="K1259" s="93">
        <v>7.5140000000000002</v>
      </c>
      <c r="L1259" s="93">
        <v>5.4589999999999996</v>
      </c>
      <c r="M1259" s="93">
        <v>4.4619999999999997</v>
      </c>
      <c r="N1259" s="93">
        <v>3.8330000000000002</v>
      </c>
      <c r="O1259" s="93">
        <v>3.202</v>
      </c>
      <c r="P1259" s="93">
        <v>2.7469999999999999</v>
      </c>
      <c r="Q1259" s="93">
        <v>2.4169999999999998</v>
      </c>
      <c r="R1259" s="93" t="s">
        <v>46</v>
      </c>
      <c r="S1259" s="93" t="s">
        <v>46</v>
      </c>
      <c r="T1259" s="93" t="s">
        <v>46</v>
      </c>
      <c r="U1259" s="63"/>
      <c r="V1259" s="23">
        <f t="shared" si="92"/>
        <v>2.2538739368519165</v>
      </c>
      <c r="W1259" s="23">
        <f t="shared" si="93"/>
        <v>0.80604166666666666</v>
      </c>
    </row>
    <row r="1260" spans="1:23" x14ac:dyDescent="0.25">
      <c r="A1260" s="63">
        <v>12282</v>
      </c>
      <c r="B1260" s="91">
        <v>69</v>
      </c>
      <c r="C1260" s="91">
        <v>1640</v>
      </c>
      <c r="D1260" s="92">
        <v>3.6669999999999998</v>
      </c>
      <c r="E1260" s="91">
        <v>21.881</v>
      </c>
      <c r="F1260" s="93">
        <v>22.798999999999999</v>
      </c>
      <c r="G1260" s="93">
        <v>22.541</v>
      </c>
      <c r="H1260" s="93">
        <v>22.059000000000001</v>
      </c>
      <c r="I1260" s="93">
        <v>21.178999999999998</v>
      </c>
      <c r="J1260" s="93">
        <v>17.619</v>
      </c>
      <c r="K1260" s="93">
        <v>10.128</v>
      </c>
      <c r="L1260" s="93">
        <v>7.2050000000000001</v>
      </c>
      <c r="M1260" s="93" t="s">
        <v>46</v>
      </c>
      <c r="N1260" s="93" t="s">
        <v>46</v>
      </c>
      <c r="O1260" s="93" t="s">
        <v>46</v>
      </c>
      <c r="P1260" s="93" t="s">
        <v>46</v>
      </c>
      <c r="Q1260" s="93" t="s">
        <v>46</v>
      </c>
      <c r="R1260" s="93" t="s">
        <v>46</v>
      </c>
      <c r="S1260" s="93" t="s">
        <v>46</v>
      </c>
      <c r="T1260" s="93" t="s">
        <v>46</v>
      </c>
      <c r="U1260" s="63"/>
      <c r="V1260" s="15">
        <f t="shared" si="92"/>
        <v>5.9670029997272982</v>
      </c>
      <c r="W1260" s="15">
        <f t="shared" si="93"/>
        <v>0.91170833333333334</v>
      </c>
    </row>
    <row r="1261" spans="1:23" x14ac:dyDescent="0.25">
      <c r="A1261" s="63">
        <v>12287</v>
      </c>
      <c r="B1261" s="91">
        <v>69</v>
      </c>
      <c r="C1261" s="91">
        <v>1700</v>
      </c>
      <c r="D1261" s="92">
        <v>3.8330000000000002</v>
      </c>
      <c r="E1261" s="91">
        <v>15.718</v>
      </c>
      <c r="F1261" s="93">
        <v>21.707000000000001</v>
      </c>
      <c r="G1261" s="93">
        <v>21.526</v>
      </c>
      <c r="H1261" s="93">
        <v>20.878</v>
      </c>
      <c r="I1261" s="93">
        <v>19.382000000000001</v>
      </c>
      <c r="J1261" s="93">
        <v>11.878</v>
      </c>
      <c r="K1261" s="93">
        <v>6.367</v>
      </c>
      <c r="L1261" s="93">
        <v>4.5599999999999996</v>
      </c>
      <c r="M1261" s="93" t="s">
        <v>46</v>
      </c>
      <c r="N1261" s="93" t="s">
        <v>46</v>
      </c>
      <c r="O1261" s="93" t="s">
        <v>46</v>
      </c>
      <c r="P1261" s="93" t="s">
        <v>46</v>
      </c>
      <c r="Q1261" s="93" t="s">
        <v>46</v>
      </c>
      <c r="R1261" s="93" t="s">
        <v>46</v>
      </c>
      <c r="S1261" s="93" t="s">
        <v>46</v>
      </c>
      <c r="T1261" s="93" t="s">
        <v>46</v>
      </c>
      <c r="U1261" s="63"/>
      <c r="V1261" s="23">
        <f t="shared" si="92"/>
        <v>4.1007044090790501</v>
      </c>
      <c r="W1261" s="23">
        <f t="shared" si="93"/>
        <v>0.6549166666666667</v>
      </c>
    </row>
    <row r="1262" spans="1:23" x14ac:dyDescent="0.25">
      <c r="A1262" s="63">
        <v>12292</v>
      </c>
      <c r="B1262" s="91">
        <v>69</v>
      </c>
      <c r="C1262" s="91">
        <v>1787</v>
      </c>
      <c r="D1262" s="92">
        <v>3.3330000000000002</v>
      </c>
      <c r="E1262" s="91">
        <v>18.795000000000002</v>
      </c>
      <c r="F1262" s="93">
        <v>23.908999999999999</v>
      </c>
      <c r="G1262" s="93">
        <v>23.849</v>
      </c>
      <c r="H1262" s="93">
        <v>22.780999999999999</v>
      </c>
      <c r="I1262" s="93">
        <v>19.114999999999998</v>
      </c>
      <c r="J1262" s="93">
        <v>10.167</v>
      </c>
      <c r="K1262" s="93">
        <v>8.4619999999999997</v>
      </c>
      <c r="L1262" s="93">
        <v>6.2030000000000003</v>
      </c>
      <c r="M1262" s="93" t="s">
        <v>46</v>
      </c>
      <c r="N1262" s="93" t="s">
        <v>46</v>
      </c>
      <c r="O1262" s="93" t="s">
        <v>46</v>
      </c>
      <c r="P1262" s="93" t="s">
        <v>46</v>
      </c>
      <c r="Q1262" s="93" t="s">
        <v>46</v>
      </c>
      <c r="R1262" s="93" t="s">
        <v>46</v>
      </c>
      <c r="S1262" s="93" t="s">
        <v>46</v>
      </c>
      <c r="T1262" s="93" t="s">
        <v>46</v>
      </c>
      <c r="U1262" s="63"/>
      <c r="V1262" s="34">
        <f t="shared" si="92"/>
        <v>5.6390639063906391</v>
      </c>
      <c r="W1262" s="34">
        <f t="shared" si="93"/>
        <v>0.78312500000000007</v>
      </c>
    </row>
    <row r="1263" spans="1:23" x14ac:dyDescent="0.25">
      <c r="A1263" s="63">
        <v>12303</v>
      </c>
      <c r="B1263" s="91">
        <v>69</v>
      </c>
      <c r="C1263" s="91">
        <v>1920</v>
      </c>
      <c r="D1263" s="92">
        <v>8.9169999999999998</v>
      </c>
      <c r="E1263" s="91">
        <v>26.63</v>
      </c>
      <c r="F1263" s="93">
        <v>12.994</v>
      </c>
      <c r="G1263" s="93">
        <v>12.939</v>
      </c>
      <c r="H1263" s="93">
        <v>12.775</v>
      </c>
      <c r="I1263" s="93">
        <v>12.557</v>
      </c>
      <c r="J1263" s="93">
        <v>9.4589999999999996</v>
      </c>
      <c r="K1263" s="93">
        <v>6.79</v>
      </c>
      <c r="L1263" s="93">
        <v>6.3140000000000001</v>
      </c>
      <c r="M1263" s="93">
        <v>5.8220000000000001</v>
      </c>
      <c r="N1263" s="93">
        <v>5.0819999999999999</v>
      </c>
      <c r="O1263" s="93">
        <v>4.2409999999999997</v>
      </c>
      <c r="P1263" s="93">
        <v>3.7269999999999999</v>
      </c>
      <c r="Q1263" s="93">
        <v>3.3180000000000001</v>
      </c>
      <c r="R1263" s="93" t="s">
        <v>46</v>
      </c>
      <c r="S1263" s="93" t="s">
        <v>46</v>
      </c>
      <c r="T1263" s="93" t="s">
        <v>46</v>
      </c>
      <c r="U1263" s="63"/>
      <c r="V1263" s="23">
        <f t="shared" si="92"/>
        <v>2.986430413816306</v>
      </c>
      <c r="W1263" s="23">
        <f t="shared" si="93"/>
        <v>1.1095833333333334</v>
      </c>
    </row>
    <row r="1264" spans="1:23" x14ac:dyDescent="0.25">
      <c r="A1264" s="63">
        <v>12319</v>
      </c>
      <c r="B1264" s="91">
        <v>69</v>
      </c>
      <c r="C1264" s="91">
        <v>2107</v>
      </c>
      <c r="D1264" s="92">
        <v>3.4169999999999998</v>
      </c>
      <c r="E1264" s="91">
        <v>16.481000000000002</v>
      </c>
      <c r="F1264" s="93">
        <v>22.294</v>
      </c>
      <c r="G1264" s="93">
        <v>21.545999999999999</v>
      </c>
      <c r="H1264" s="93">
        <v>19.510000000000002</v>
      </c>
      <c r="I1264" s="93">
        <v>17.376999999999999</v>
      </c>
      <c r="J1264" s="93">
        <v>9.7780000000000005</v>
      </c>
      <c r="K1264" s="93">
        <v>6.556</v>
      </c>
      <c r="L1264" s="93">
        <v>5.4580000000000002</v>
      </c>
      <c r="M1264" s="93" t="s">
        <v>46</v>
      </c>
      <c r="N1264" s="93" t="s">
        <v>46</v>
      </c>
      <c r="O1264" s="93" t="s">
        <v>46</v>
      </c>
      <c r="P1264" s="93" t="s">
        <v>46</v>
      </c>
      <c r="Q1264" s="93" t="s">
        <v>46</v>
      </c>
      <c r="R1264" s="93" t="s">
        <v>46</v>
      </c>
      <c r="S1264" s="93" t="s">
        <v>46</v>
      </c>
      <c r="T1264" s="93" t="s">
        <v>46</v>
      </c>
      <c r="U1264" s="63"/>
      <c r="V1264" s="23">
        <f t="shared" si="92"/>
        <v>4.8232367573895241</v>
      </c>
      <c r="W1264" s="23">
        <f t="shared" si="93"/>
        <v>0.68670833333333337</v>
      </c>
    </row>
    <row r="1265" spans="1:23" x14ac:dyDescent="0.25">
      <c r="A1265" s="63">
        <v>12320</v>
      </c>
      <c r="B1265" s="91">
        <v>69</v>
      </c>
      <c r="C1265" s="91">
        <v>2125</v>
      </c>
      <c r="D1265" s="92">
        <v>5.25</v>
      </c>
      <c r="E1265" s="91">
        <v>15.814</v>
      </c>
      <c r="F1265" s="93">
        <v>12.946</v>
      </c>
      <c r="G1265" s="93">
        <v>12.613</v>
      </c>
      <c r="H1265" s="93">
        <v>11.961</v>
      </c>
      <c r="I1265" s="93">
        <v>11.337</v>
      </c>
      <c r="J1265" s="93">
        <v>9.8960000000000008</v>
      </c>
      <c r="K1265" s="93">
        <v>5.5570000000000004</v>
      </c>
      <c r="L1265" s="93">
        <v>4.3970000000000002</v>
      </c>
      <c r="M1265" s="93">
        <v>3.4329999999999998</v>
      </c>
      <c r="N1265" s="93">
        <v>3.0920000000000001</v>
      </c>
      <c r="O1265" s="93" t="s">
        <v>46</v>
      </c>
      <c r="P1265" s="93" t="s">
        <v>46</v>
      </c>
      <c r="Q1265" s="93" t="s">
        <v>46</v>
      </c>
      <c r="R1265" s="93" t="s">
        <v>46</v>
      </c>
      <c r="S1265" s="93" t="s">
        <v>46</v>
      </c>
      <c r="T1265" s="93" t="s">
        <v>46</v>
      </c>
      <c r="U1265" s="63"/>
      <c r="V1265" s="15">
        <f t="shared" si="92"/>
        <v>3.0121904761904763</v>
      </c>
      <c r="W1265" s="15">
        <f t="shared" si="93"/>
        <v>0.65891666666666671</v>
      </c>
    </row>
    <row r="1266" spans="1:23" hidden="1" x14ac:dyDescent="0.25">
      <c r="A1266" s="63">
        <v>12324</v>
      </c>
      <c r="B1266" s="91">
        <v>70</v>
      </c>
      <c r="C1266" s="91">
        <v>48</v>
      </c>
      <c r="D1266" s="92">
        <v>1.917</v>
      </c>
      <c r="E1266" s="91">
        <v>16.363</v>
      </c>
      <c r="F1266" s="93">
        <v>35.271999999999998</v>
      </c>
      <c r="G1266" s="93">
        <v>33.856999999999999</v>
      </c>
      <c r="H1266" s="93">
        <v>25.940999999999999</v>
      </c>
      <c r="I1266" s="93">
        <v>17.901</v>
      </c>
      <c r="J1266" s="93">
        <v>15.23</v>
      </c>
      <c r="K1266" s="93" t="s">
        <v>46</v>
      </c>
      <c r="L1266" s="93" t="s">
        <v>46</v>
      </c>
      <c r="M1266" s="93" t="s">
        <v>46</v>
      </c>
      <c r="N1266" s="93" t="s">
        <v>46</v>
      </c>
      <c r="O1266" s="93" t="s">
        <v>46</v>
      </c>
      <c r="P1266" s="93" t="s">
        <v>46</v>
      </c>
      <c r="Q1266" s="93" t="s">
        <v>46</v>
      </c>
      <c r="R1266" s="93" t="s">
        <v>46</v>
      </c>
      <c r="S1266" s="93" t="s">
        <v>46</v>
      </c>
      <c r="T1266" s="93" t="s">
        <v>46</v>
      </c>
      <c r="U1266" s="63"/>
      <c r="V1266" s="34">
        <f t="shared" si="92"/>
        <v>8.5357329160146058</v>
      </c>
      <c r="W1266" s="34">
        <f t="shared" si="93"/>
        <v>0.68179166666666668</v>
      </c>
    </row>
    <row r="1267" spans="1:23" x14ac:dyDescent="0.25">
      <c r="A1267" s="63">
        <v>12333</v>
      </c>
      <c r="B1267" s="91">
        <v>70</v>
      </c>
      <c r="C1267" s="91">
        <v>147</v>
      </c>
      <c r="D1267" s="92">
        <v>2.8330000000000002</v>
      </c>
      <c r="E1267" s="91">
        <v>35.844999999999999</v>
      </c>
      <c r="F1267" s="93">
        <v>52.293999999999997</v>
      </c>
      <c r="G1267" s="93">
        <v>49.247999999999998</v>
      </c>
      <c r="H1267" s="93">
        <v>43.341000000000001</v>
      </c>
      <c r="I1267" s="93">
        <v>37.569000000000003</v>
      </c>
      <c r="J1267" s="93">
        <v>24.303999999999998</v>
      </c>
      <c r="K1267" s="93">
        <v>17.347000000000001</v>
      </c>
      <c r="L1267" s="93" t="s">
        <v>46</v>
      </c>
      <c r="M1267" s="93" t="s">
        <v>46</v>
      </c>
      <c r="N1267" s="93" t="s">
        <v>46</v>
      </c>
      <c r="O1267" s="93" t="s">
        <v>46</v>
      </c>
      <c r="P1267" s="93" t="s">
        <v>46</v>
      </c>
      <c r="Q1267" s="93" t="s">
        <v>46</v>
      </c>
      <c r="R1267" s="93" t="s">
        <v>46</v>
      </c>
      <c r="S1267" s="93" t="s">
        <v>46</v>
      </c>
      <c r="T1267" s="93" t="s">
        <v>46</v>
      </c>
      <c r="U1267" s="63"/>
      <c r="V1267" s="23">
        <f t="shared" si="92"/>
        <v>12.652665019414048</v>
      </c>
      <c r="W1267" s="23">
        <f t="shared" si="93"/>
        <v>1.4935416666666665</v>
      </c>
    </row>
    <row r="1268" spans="1:23" x14ac:dyDescent="0.25">
      <c r="A1268" s="63">
        <v>12341</v>
      </c>
      <c r="B1268" s="91">
        <v>70</v>
      </c>
      <c r="C1268" s="91">
        <v>257</v>
      </c>
      <c r="D1268" s="92">
        <v>2.9169999999999998</v>
      </c>
      <c r="E1268" s="91">
        <v>15.13</v>
      </c>
      <c r="F1268" s="93">
        <v>19.437000000000001</v>
      </c>
      <c r="G1268" s="93">
        <v>19.204000000000001</v>
      </c>
      <c r="H1268" s="93">
        <v>17.567</v>
      </c>
      <c r="I1268" s="93">
        <v>13.544</v>
      </c>
      <c r="J1268" s="93">
        <v>7.6</v>
      </c>
      <c r="K1268" s="93">
        <v>7.2990000000000004</v>
      </c>
      <c r="L1268" s="93" t="s">
        <v>46</v>
      </c>
      <c r="M1268" s="93" t="s">
        <v>46</v>
      </c>
      <c r="N1268" s="93" t="s">
        <v>46</v>
      </c>
      <c r="O1268" s="93" t="s">
        <v>46</v>
      </c>
      <c r="P1268" s="93" t="s">
        <v>46</v>
      </c>
      <c r="Q1268" s="93" t="s">
        <v>46</v>
      </c>
      <c r="R1268" s="93" t="s">
        <v>46</v>
      </c>
      <c r="S1268" s="93" t="s">
        <v>46</v>
      </c>
      <c r="T1268" s="93" t="s">
        <v>46</v>
      </c>
      <c r="U1268" s="63"/>
      <c r="V1268" s="90">
        <f t="shared" si="92"/>
        <v>5.1868357901954072</v>
      </c>
      <c r="W1268" s="90">
        <f t="shared" si="93"/>
        <v>0.63041666666666674</v>
      </c>
    </row>
    <row r="1269" spans="1:23" x14ac:dyDescent="0.25">
      <c r="A1269" s="63">
        <v>12345</v>
      </c>
      <c r="B1269" s="91">
        <v>70</v>
      </c>
      <c r="C1269" s="91">
        <v>303</v>
      </c>
      <c r="D1269" s="92">
        <v>2.3330000000000002</v>
      </c>
      <c r="E1269" s="91">
        <v>16.992999999999999</v>
      </c>
      <c r="F1269" s="93">
        <v>23.222999999999999</v>
      </c>
      <c r="G1269" s="93">
        <v>22.395</v>
      </c>
      <c r="H1269" s="93">
        <v>20.827000000000002</v>
      </c>
      <c r="I1269" s="93">
        <v>19.588999999999999</v>
      </c>
      <c r="J1269" s="93">
        <v>13.54</v>
      </c>
      <c r="K1269" s="93">
        <v>8.3800000000000008</v>
      </c>
      <c r="L1269" s="93" t="s">
        <v>46</v>
      </c>
      <c r="M1269" s="93" t="s">
        <v>46</v>
      </c>
      <c r="N1269" s="93" t="s">
        <v>46</v>
      </c>
      <c r="O1269" s="93" t="s">
        <v>46</v>
      </c>
      <c r="P1269" s="93" t="s">
        <v>46</v>
      </c>
      <c r="Q1269" s="93" t="s">
        <v>46</v>
      </c>
      <c r="R1269" s="93" t="s">
        <v>46</v>
      </c>
      <c r="S1269" s="93" t="s">
        <v>46</v>
      </c>
      <c r="T1269" s="93" t="s">
        <v>46</v>
      </c>
      <c r="U1269" s="63"/>
      <c r="V1269" s="23">
        <f t="shared" si="92"/>
        <v>7.2837548221174444</v>
      </c>
      <c r="W1269" s="23">
        <f t="shared" si="93"/>
        <v>0.70804166666666657</v>
      </c>
    </row>
    <row r="1270" spans="1:23" x14ac:dyDescent="0.25">
      <c r="A1270" s="63">
        <v>12346</v>
      </c>
      <c r="B1270" s="91">
        <v>70</v>
      </c>
      <c r="C1270" s="91">
        <v>337</v>
      </c>
      <c r="D1270" s="92">
        <v>4</v>
      </c>
      <c r="E1270" s="91">
        <v>25.530999999999999</v>
      </c>
      <c r="F1270" s="93">
        <v>23.414000000000001</v>
      </c>
      <c r="G1270" s="93">
        <v>23.2</v>
      </c>
      <c r="H1270" s="93">
        <v>22.673999999999999</v>
      </c>
      <c r="I1270" s="93">
        <v>21.745000000000001</v>
      </c>
      <c r="J1270" s="93">
        <v>15.866</v>
      </c>
      <c r="K1270" s="93">
        <v>12.318</v>
      </c>
      <c r="L1270" s="93">
        <v>8.4939999999999998</v>
      </c>
      <c r="M1270" s="93">
        <v>6.383</v>
      </c>
      <c r="N1270" s="93" t="s">
        <v>46</v>
      </c>
      <c r="O1270" s="93" t="s">
        <v>46</v>
      </c>
      <c r="P1270" s="93" t="s">
        <v>46</v>
      </c>
      <c r="Q1270" s="93" t="s">
        <v>46</v>
      </c>
      <c r="R1270" s="93" t="s">
        <v>46</v>
      </c>
      <c r="S1270" s="93" t="s">
        <v>46</v>
      </c>
      <c r="T1270" s="93" t="s">
        <v>46</v>
      </c>
      <c r="U1270" s="63"/>
      <c r="V1270" s="23">
        <f t="shared" si="92"/>
        <v>6.3827499999999997</v>
      </c>
      <c r="W1270" s="23">
        <f t="shared" si="93"/>
        <v>1.0637916666666667</v>
      </c>
    </row>
    <row r="1271" spans="1:23" x14ac:dyDescent="0.25">
      <c r="A1271" s="63">
        <v>12350</v>
      </c>
      <c r="B1271" s="91">
        <v>70</v>
      </c>
      <c r="C1271" s="91">
        <v>385</v>
      </c>
      <c r="D1271" s="92">
        <v>3.1669999999999998</v>
      </c>
      <c r="E1271" s="91">
        <v>21.19</v>
      </c>
      <c r="F1271" s="93">
        <v>27.984999999999999</v>
      </c>
      <c r="G1271" s="93">
        <v>26.734999999999999</v>
      </c>
      <c r="H1271" s="93">
        <v>24.327999999999999</v>
      </c>
      <c r="I1271" s="93">
        <v>22.117999999999999</v>
      </c>
      <c r="J1271" s="93">
        <v>14.269</v>
      </c>
      <c r="K1271" s="93">
        <v>9.9339999999999993</v>
      </c>
      <c r="L1271" s="93">
        <v>7.0629999999999997</v>
      </c>
      <c r="M1271" s="93" t="s">
        <v>46</v>
      </c>
      <c r="N1271" s="93" t="s">
        <v>46</v>
      </c>
      <c r="O1271" s="93" t="s">
        <v>46</v>
      </c>
      <c r="P1271" s="93" t="s">
        <v>46</v>
      </c>
      <c r="Q1271" s="93" t="s">
        <v>46</v>
      </c>
      <c r="R1271" s="93" t="s">
        <v>46</v>
      </c>
      <c r="S1271" s="93" t="s">
        <v>46</v>
      </c>
      <c r="T1271" s="93" t="s">
        <v>46</v>
      </c>
      <c r="U1271" s="63"/>
      <c r="V1271" s="23">
        <f t="shared" si="92"/>
        <v>6.6908746447742349</v>
      </c>
      <c r="W1271" s="23">
        <f t="shared" si="93"/>
        <v>0.88291666666666668</v>
      </c>
    </row>
    <row r="1272" spans="1:23" x14ac:dyDescent="0.25">
      <c r="A1272" s="63">
        <v>12373</v>
      </c>
      <c r="B1272" s="91">
        <v>70</v>
      </c>
      <c r="C1272" s="91">
        <v>599</v>
      </c>
      <c r="D1272" s="92">
        <v>4</v>
      </c>
      <c r="E1272" s="91">
        <v>16.061</v>
      </c>
      <c r="F1272" s="93">
        <v>13.747999999999999</v>
      </c>
      <c r="G1272" s="93">
        <v>13.693</v>
      </c>
      <c r="H1272" s="93">
        <v>13.446</v>
      </c>
      <c r="I1272" s="93">
        <v>13.007999999999999</v>
      </c>
      <c r="J1272" s="93">
        <v>11.292</v>
      </c>
      <c r="K1272" s="93">
        <v>7.6379999999999999</v>
      </c>
      <c r="L1272" s="93">
        <v>5.31</v>
      </c>
      <c r="M1272" s="93">
        <v>4.0149999999999997</v>
      </c>
      <c r="N1272" s="93" t="s">
        <v>46</v>
      </c>
      <c r="O1272" s="93" t="s">
        <v>46</v>
      </c>
      <c r="P1272" s="93" t="s">
        <v>46</v>
      </c>
      <c r="Q1272" s="93" t="s">
        <v>46</v>
      </c>
      <c r="R1272" s="93" t="s">
        <v>46</v>
      </c>
      <c r="S1272" s="93" t="s">
        <v>46</v>
      </c>
      <c r="T1272" s="93" t="s">
        <v>46</v>
      </c>
      <c r="U1272" s="63"/>
      <c r="V1272" s="15">
        <f t="shared" si="92"/>
        <v>4.01525</v>
      </c>
      <c r="W1272" s="15">
        <f t="shared" si="93"/>
        <v>0.66920833333333329</v>
      </c>
    </row>
    <row r="1273" spans="1:23" x14ac:dyDescent="0.25">
      <c r="A1273" s="63">
        <v>12392</v>
      </c>
      <c r="B1273" s="91">
        <v>70</v>
      </c>
      <c r="C1273" s="91">
        <v>831</v>
      </c>
      <c r="D1273" s="92">
        <v>3.5</v>
      </c>
      <c r="E1273" s="91">
        <v>16.231999999999999</v>
      </c>
      <c r="F1273" s="93">
        <v>18.923999999999999</v>
      </c>
      <c r="G1273" s="93">
        <v>18.899000000000001</v>
      </c>
      <c r="H1273" s="93">
        <v>18.210999999999999</v>
      </c>
      <c r="I1273" s="93">
        <v>17.376999999999999</v>
      </c>
      <c r="J1273" s="93">
        <v>13.894</v>
      </c>
      <c r="K1273" s="93">
        <v>7.8890000000000002</v>
      </c>
      <c r="L1273" s="93">
        <v>5.3789999999999996</v>
      </c>
      <c r="M1273" s="93" t="s">
        <v>46</v>
      </c>
      <c r="N1273" s="93" t="s">
        <v>46</v>
      </c>
      <c r="O1273" s="93" t="s">
        <v>46</v>
      </c>
      <c r="P1273" s="93" t="s">
        <v>46</v>
      </c>
      <c r="Q1273" s="93" t="s">
        <v>46</v>
      </c>
      <c r="R1273" s="93" t="s">
        <v>46</v>
      </c>
      <c r="S1273" s="93" t="s">
        <v>46</v>
      </c>
      <c r="T1273" s="93" t="s">
        <v>46</v>
      </c>
      <c r="U1273" s="63"/>
      <c r="V1273" s="23">
        <f t="shared" si="92"/>
        <v>4.6377142857142859</v>
      </c>
      <c r="W1273" s="23">
        <f t="shared" si="93"/>
        <v>0.67633333333333334</v>
      </c>
    </row>
    <row r="1274" spans="1:23" x14ac:dyDescent="0.25">
      <c r="A1274" s="63">
        <v>12393</v>
      </c>
      <c r="B1274" s="91">
        <v>70</v>
      </c>
      <c r="C1274" s="91">
        <v>853</v>
      </c>
      <c r="D1274" s="92">
        <v>6.5830000000000002</v>
      </c>
      <c r="E1274" s="91">
        <v>17.010000000000002</v>
      </c>
      <c r="F1274" s="93">
        <v>10.942</v>
      </c>
      <c r="G1274" s="93">
        <v>10.757</v>
      </c>
      <c r="H1274" s="93">
        <v>10.388</v>
      </c>
      <c r="I1274" s="93">
        <v>10.022</v>
      </c>
      <c r="J1274" s="93">
        <v>8.9770000000000003</v>
      </c>
      <c r="K1274" s="93">
        <v>6.5979999999999999</v>
      </c>
      <c r="L1274" s="93">
        <v>4.4660000000000002</v>
      </c>
      <c r="M1274" s="93">
        <v>3.36</v>
      </c>
      <c r="N1274" s="93">
        <v>2.9670000000000001</v>
      </c>
      <c r="O1274" s="93">
        <v>2.8340000000000001</v>
      </c>
      <c r="P1274" s="93" t="s">
        <v>46</v>
      </c>
      <c r="Q1274" s="93" t="s">
        <v>46</v>
      </c>
      <c r="R1274" s="93" t="s">
        <v>46</v>
      </c>
      <c r="S1274" s="93" t="s">
        <v>46</v>
      </c>
      <c r="T1274" s="93" t="s">
        <v>46</v>
      </c>
      <c r="U1274" s="63"/>
      <c r="V1274" s="34">
        <f t="shared" si="92"/>
        <v>2.5839283001670972</v>
      </c>
      <c r="W1274" s="34">
        <f t="shared" si="93"/>
        <v>0.7087500000000001</v>
      </c>
    </row>
    <row r="1275" spans="1:23" x14ac:dyDescent="0.25">
      <c r="A1275" s="63">
        <v>12407</v>
      </c>
      <c r="B1275" s="91">
        <v>70</v>
      </c>
      <c r="C1275" s="91">
        <v>995</v>
      </c>
      <c r="D1275" s="92">
        <v>3.4169999999999998</v>
      </c>
      <c r="E1275" s="91">
        <v>15.055999999999999</v>
      </c>
      <c r="F1275" s="93">
        <v>17.053000000000001</v>
      </c>
      <c r="G1275" s="93">
        <v>15.427</v>
      </c>
      <c r="H1275" s="93">
        <v>13.483000000000001</v>
      </c>
      <c r="I1275" s="93">
        <v>11.089</v>
      </c>
      <c r="J1275" s="93">
        <v>9.2590000000000003</v>
      </c>
      <c r="K1275" s="93">
        <v>5.1879999999999997</v>
      </c>
      <c r="L1275" s="93">
        <v>4.9930000000000003</v>
      </c>
      <c r="M1275" s="93" t="s">
        <v>46</v>
      </c>
      <c r="N1275" s="93" t="s">
        <v>46</v>
      </c>
      <c r="O1275" s="93" t="s">
        <v>46</v>
      </c>
      <c r="P1275" s="93" t="s">
        <v>46</v>
      </c>
      <c r="Q1275" s="93" t="s">
        <v>46</v>
      </c>
      <c r="R1275" s="93" t="s">
        <v>46</v>
      </c>
      <c r="S1275" s="93" t="s">
        <v>46</v>
      </c>
      <c r="T1275" s="93" t="s">
        <v>46</v>
      </c>
      <c r="U1275" s="63"/>
      <c r="V1275" s="23">
        <f t="shared" si="92"/>
        <v>4.4062042727538779</v>
      </c>
      <c r="W1275" s="23">
        <f t="shared" si="93"/>
        <v>0.6273333333333333</v>
      </c>
    </row>
    <row r="1276" spans="1:23" x14ac:dyDescent="0.25">
      <c r="A1276" s="63">
        <v>12409</v>
      </c>
      <c r="B1276" s="91">
        <v>70</v>
      </c>
      <c r="C1276" s="91">
        <v>1038</v>
      </c>
      <c r="D1276" s="92">
        <v>6.8330000000000002</v>
      </c>
      <c r="E1276" s="91">
        <v>31.13</v>
      </c>
      <c r="F1276" s="93">
        <v>22.108000000000001</v>
      </c>
      <c r="G1276" s="93">
        <v>21.495000000000001</v>
      </c>
      <c r="H1276" s="93">
        <v>20.212</v>
      </c>
      <c r="I1276" s="93">
        <v>18.891999999999999</v>
      </c>
      <c r="J1276" s="93">
        <v>15.398999999999999</v>
      </c>
      <c r="K1276" s="93">
        <v>8.6150000000000002</v>
      </c>
      <c r="L1276" s="93">
        <v>6.5469999999999997</v>
      </c>
      <c r="M1276" s="93">
        <v>5.27</v>
      </c>
      <c r="N1276" s="93">
        <v>5.6</v>
      </c>
      <c r="O1276" s="93">
        <v>5.0839999999999996</v>
      </c>
      <c r="P1276" s="93" t="s">
        <v>46</v>
      </c>
      <c r="Q1276" s="93" t="s">
        <v>46</v>
      </c>
      <c r="R1276" s="93" t="s">
        <v>46</v>
      </c>
      <c r="S1276" s="93" t="s">
        <v>46</v>
      </c>
      <c r="T1276" s="93" t="s">
        <v>46</v>
      </c>
      <c r="U1276" s="63"/>
      <c r="V1276" s="15">
        <f t="shared" si="92"/>
        <v>4.5558319918044781</v>
      </c>
      <c r="W1276" s="15">
        <f t="shared" si="93"/>
        <v>1.2970833333333334</v>
      </c>
    </row>
    <row r="1277" spans="1:23" x14ac:dyDescent="0.25">
      <c r="A1277" s="63">
        <v>12416</v>
      </c>
      <c r="B1277" s="91">
        <v>70</v>
      </c>
      <c r="C1277" s="91">
        <v>1113</v>
      </c>
      <c r="D1277" s="92">
        <v>7.3330000000000002</v>
      </c>
      <c r="E1277" s="91">
        <v>19.443000000000001</v>
      </c>
      <c r="F1277" s="93">
        <v>15.694000000000001</v>
      </c>
      <c r="G1277" s="93">
        <v>15.622</v>
      </c>
      <c r="H1277" s="93">
        <v>15.374000000000001</v>
      </c>
      <c r="I1277" s="93">
        <v>14.927</v>
      </c>
      <c r="J1277" s="93">
        <v>9.9009999999999998</v>
      </c>
      <c r="K1277" s="93">
        <v>5.5720000000000001</v>
      </c>
      <c r="L1277" s="93">
        <v>3.7530000000000001</v>
      </c>
      <c r="M1277" s="93">
        <v>2.8220000000000001</v>
      </c>
      <c r="N1277" s="93">
        <v>2.2610000000000001</v>
      </c>
      <c r="O1277" s="93">
        <v>2.2130000000000001</v>
      </c>
      <c r="P1277" s="93">
        <v>2.67</v>
      </c>
      <c r="Q1277" s="93" t="s">
        <v>46</v>
      </c>
      <c r="R1277" s="93" t="s">
        <v>46</v>
      </c>
      <c r="S1277" s="93" t="s">
        <v>46</v>
      </c>
      <c r="T1277" s="93" t="s">
        <v>46</v>
      </c>
      <c r="U1277" s="63"/>
      <c r="V1277" s="34">
        <f t="shared" si="92"/>
        <v>2.651438701759171</v>
      </c>
      <c r="W1277" s="34">
        <f t="shared" si="93"/>
        <v>0.8101250000000001</v>
      </c>
    </row>
    <row r="1278" spans="1:23" x14ac:dyDescent="0.25">
      <c r="A1278" s="63">
        <v>12497</v>
      </c>
      <c r="B1278" s="91">
        <v>70</v>
      </c>
      <c r="C1278" s="91">
        <v>1952</v>
      </c>
      <c r="D1278" s="92">
        <v>4.0830000000000002</v>
      </c>
      <c r="E1278" s="91">
        <v>22.690999999999999</v>
      </c>
      <c r="F1278" s="93">
        <v>24.326000000000001</v>
      </c>
      <c r="G1278" s="93">
        <v>24.198</v>
      </c>
      <c r="H1278" s="93">
        <v>23.616</v>
      </c>
      <c r="I1278" s="93">
        <v>22.542000000000002</v>
      </c>
      <c r="J1278" s="93">
        <v>15.590999999999999</v>
      </c>
      <c r="K1278" s="93">
        <v>10.461</v>
      </c>
      <c r="L1278" s="93">
        <v>7.5449999999999999</v>
      </c>
      <c r="M1278" s="93">
        <v>5.6719999999999997</v>
      </c>
      <c r="N1278" s="93" t="s">
        <v>46</v>
      </c>
      <c r="O1278" s="93" t="s">
        <v>46</v>
      </c>
      <c r="P1278" s="93" t="s">
        <v>46</v>
      </c>
      <c r="Q1278" s="93" t="s">
        <v>46</v>
      </c>
      <c r="R1278" s="93" t="s">
        <v>46</v>
      </c>
      <c r="S1278" s="93" t="s">
        <v>46</v>
      </c>
      <c r="T1278" s="93" t="s">
        <v>46</v>
      </c>
      <c r="U1278" s="63"/>
      <c r="V1278" s="23">
        <f t="shared" si="92"/>
        <v>5.5574332598579472</v>
      </c>
      <c r="W1278" s="23">
        <f t="shared" si="93"/>
        <v>0.94545833333333329</v>
      </c>
    </row>
    <row r="1279" spans="1:23" x14ac:dyDescent="0.25">
      <c r="A1279" s="63">
        <v>12519</v>
      </c>
      <c r="B1279" s="91">
        <v>70</v>
      </c>
      <c r="C1279" s="91">
        <v>2190</v>
      </c>
      <c r="D1279" s="92">
        <v>3.8330000000000002</v>
      </c>
      <c r="E1279" s="91">
        <v>15.26</v>
      </c>
      <c r="F1279" s="93">
        <v>12.563000000000001</v>
      </c>
      <c r="G1279" s="93">
        <v>12.379</v>
      </c>
      <c r="H1279" s="93">
        <v>11.678000000000001</v>
      </c>
      <c r="I1279" s="93">
        <v>10.29</v>
      </c>
      <c r="J1279" s="93">
        <v>8.2100000000000009</v>
      </c>
      <c r="K1279" s="93">
        <v>6.4</v>
      </c>
      <c r="L1279" s="93">
        <v>5.0330000000000004</v>
      </c>
      <c r="M1279" s="93" t="s">
        <v>46</v>
      </c>
      <c r="N1279" s="93" t="s">
        <v>46</v>
      </c>
      <c r="O1279" s="93" t="s">
        <v>46</v>
      </c>
      <c r="P1279" s="93" t="s">
        <v>46</v>
      </c>
      <c r="Q1279" s="93" t="s">
        <v>46</v>
      </c>
      <c r="R1279" s="93" t="s">
        <v>46</v>
      </c>
      <c r="S1279" s="93" t="s">
        <v>46</v>
      </c>
      <c r="T1279" s="93" t="s">
        <v>46</v>
      </c>
      <c r="U1279" s="63"/>
      <c r="V1279" s="23">
        <f t="shared" si="92"/>
        <v>3.9812157578919902</v>
      </c>
      <c r="W1279" s="23">
        <f t="shared" si="93"/>
        <v>0.63583333333333336</v>
      </c>
    </row>
    <row r="1280" spans="1:23" hidden="1" x14ac:dyDescent="0.25">
      <c r="A1280" s="63">
        <v>12529</v>
      </c>
      <c r="B1280" s="91">
        <v>71</v>
      </c>
      <c r="C1280" s="91">
        <v>33</v>
      </c>
      <c r="D1280" s="92">
        <v>1.75</v>
      </c>
      <c r="E1280" s="91">
        <v>19.859000000000002</v>
      </c>
      <c r="F1280" s="93">
        <v>51.765999999999998</v>
      </c>
      <c r="G1280" s="93">
        <v>47.106999999999999</v>
      </c>
      <c r="H1280" s="93">
        <v>27.018000000000001</v>
      </c>
      <c r="I1280" s="93">
        <v>18.384</v>
      </c>
      <c r="J1280" s="93">
        <v>18.058</v>
      </c>
      <c r="K1280" s="93" t="s">
        <v>46</v>
      </c>
      <c r="L1280" s="93" t="s">
        <v>46</v>
      </c>
      <c r="M1280" s="93" t="s">
        <v>46</v>
      </c>
      <c r="N1280" s="93" t="s">
        <v>46</v>
      </c>
      <c r="O1280" s="93" t="s">
        <v>46</v>
      </c>
      <c r="P1280" s="93" t="s">
        <v>46</v>
      </c>
      <c r="Q1280" s="93" t="s">
        <v>46</v>
      </c>
      <c r="R1280" s="93" t="s">
        <v>46</v>
      </c>
      <c r="S1280" s="93" t="s">
        <v>46</v>
      </c>
      <c r="T1280" s="93" t="s">
        <v>46</v>
      </c>
      <c r="U1280" s="63"/>
      <c r="V1280" s="90">
        <f t="shared" si="92"/>
        <v>11.348000000000001</v>
      </c>
      <c r="W1280" s="90">
        <f t="shared" si="93"/>
        <v>0.82745833333333341</v>
      </c>
    </row>
    <row r="1281" spans="1:23" x14ac:dyDescent="0.25">
      <c r="A1281" s="63">
        <v>12535</v>
      </c>
      <c r="B1281" s="91">
        <v>71</v>
      </c>
      <c r="C1281" s="91">
        <v>73</v>
      </c>
      <c r="D1281" s="92">
        <v>3.3330000000000002</v>
      </c>
      <c r="E1281" s="91">
        <v>16.265000000000001</v>
      </c>
      <c r="F1281" s="93">
        <v>25.486000000000001</v>
      </c>
      <c r="G1281" s="93">
        <v>25.065999999999999</v>
      </c>
      <c r="H1281" s="93">
        <v>23.268000000000001</v>
      </c>
      <c r="I1281" s="93">
        <v>17.196000000000002</v>
      </c>
      <c r="J1281" s="93">
        <v>8.8770000000000007</v>
      </c>
      <c r="K1281" s="93">
        <v>4.835</v>
      </c>
      <c r="L1281" s="93">
        <v>5.1749999999999998</v>
      </c>
      <c r="M1281" s="93" t="s">
        <v>46</v>
      </c>
      <c r="N1281" s="93" t="s">
        <v>46</v>
      </c>
      <c r="O1281" s="93" t="s">
        <v>46</v>
      </c>
      <c r="P1281" s="93" t="s">
        <v>46</v>
      </c>
      <c r="Q1281" s="93" t="s">
        <v>46</v>
      </c>
      <c r="R1281" s="93" t="s">
        <v>46</v>
      </c>
      <c r="S1281" s="93" t="s">
        <v>46</v>
      </c>
      <c r="T1281" s="93" t="s">
        <v>46</v>
      </c>
      <c r="U1281" s="63"/>
      <c r="V1281" s="23">
        <f t="shared" si="92"/>
        <v>4.87998799879988</v>
      </c>
      <c r="W1281" s="23">
        <f t="shared" si="93"/>
        <v>0.67770833333333336</v>
      </c>
    </row>
    <row r="1282" spans="1:23" x14ac:dyDescent="0.25">
      <c r="A1282" s="63">
        <v>12536</v>
      </c>
      <c r="B1282" s="91">
        <v>71</v>
      </c>
      <c r="C1282" s="91">
        <v>105</v>
      </c>
      <c r="D1282" s="92">
        <v>4.25</v>
      </c>
      <c r="E1282" s="91">
        <v>18.638999999999999</v>
      </c>
      <c r="F1282" s="93">
        <v>19.202000000000002</v>
      </c>
      <c r="G1282" s="93">
        <v>18.349</v>
      </c>
      <c r="H1282" s="93">
        <v>16.704000000000001</v>
      </c>
      <c r="I1282" s="93">
        <v>15.172000000000001</v>
      </c>
      <c r="J1282" s="93">
        <v>11.346</v>
      </c>
      <c r="K1282" s="93">
        <v>6.0179999999999998</v>
      </c>
      <c r="L1282" s="93">
        <v>6.0739999999999998</v>
      </c>
      <c r="M1282" s="93">
        <v>4.5970000000000004</v>
      </c>
      <c r="N1282" s="93" t="s">
        <v>46</v>
      </c>
      <c r="O1282" s="93" t="s">
        <v>46</v>
      </c>
      <c r="P1282" s="93" t="s">
        <v>46</v>
      </c>
      <c r="Q1282" s="93" t="s">
        <v>46</v>
      </c>
      <c r="R1282" s="93" t="s">
        <v>46</v>
      </c>
      <c r="S1282" s="93" t="s">
        <v>46</v>
      </c>
      <c r="T1282" s="93" t="s">
        <v>46</v>
      </c>
      <c r="U1282" s="63"/>
      <c r="V1282" s="15">
        <f t="shared" si="92"/>
        <v>4.3856470588235297</v>
      </c>
      <c r="W1282" s="15">
        <f t="shared" si="93"/>
        <v>0.77662500000000001</v>
      </c>
    </row>
    <row r="1283" spans="1:23" x14ac:dyDescent="0.25">
      <c r="A1283" s="63">
        <v>12551</v>
      </c>
      <c r="B1283" s="91">
        <v>71</v>
      </c>
      <c r="C1283" s="91">
        <v>273</v>
      </c>
      <c r="D1283" s="92">
        <v>4.5</v>
      </c>
      <c r="E1283" s="91">
        <v>18.071000000000002</v>
      </c>
      <c r="F1283" s="93">
        <v>20.863</v>
      </c>
      <c r="G1283" s="93">
        <v>20.814</v>
      </c>
      <c r="H1283" s="93">
        <v>20.36</v>
      </c>
      <c r="I1283" s="93">
        <v>19.533000000000001</v>
      </c>
      <c r="J1283" s="93">
        <v>11.478999999999999</v>
      </c>
      <c r="K1283" s="93">
        <v>7.55</v>
      </c>
      <c r="L1283" s="93">
        <v>5.3380000000000001</v>
      </c>
      <c r="M1283" s="93">
        <v>4.2850000000000001</v>
      </c>
      <c r="N1283" s="93" t="s">
        <v>46</v>
      </c>
      <c r="O1283" s="93" t="s">
        <v>46</v>
      </c>
      <c r="P1283" s="93" t="s">
        <v>46</v>
      </c>
      <c r="Q1283" s="93" t="s">
        <v>46</v>
      </c>
      <c r="R1283" s="93" t="s">
        <v>46</v>
      </c>
      <c r="S1283" s="93" t="s">
        <v>46</v>
      </c>
      <c r="T1283" s="93" t="s">
        <v>46</v>
      </c>
      <c r="U1283" s="63"/>
      <c r="V1283" s="34">
        <f t="shared" si="92"/>
        <v>4.0157777777777781</v>
      </c>
      <c r="W1283" s="34">
        <f t="shared" si="93"/>
        <v>0.7529583333333334</v>
      </c>
    </row>
    <row r="1284" spans="1:23" hidden="1" x14ac:dyDescent="0.25">
      <c r="A1284" s="63">
        <v>12563</v>
      </c>
      <c r="B1284" s="91">
        <v>71</v>
      </c>
      <c r="C1284" s="91">
        <v>413</v>
      </c>
      <c r="D1284" s="92">
        <v>1.917</v>
      </c>
      <c r="E1284" s="91">
        <v>28.123999999999999</v>
      </c>
      <c r="F1284" s="93">
        <v>70.024000000000001</v>
      </c>
      <c r="G1284" s="93">
        <v>65.938000000000002</v>
      </c>
      <c r="H1284" s="93">
        <v>48.234999999999999</v>
      </c>
      <c r="I1284" s="93">
        <v>32.497999999999998</v>
      </c>
      <c r="J1284" s="93">
        <v>23.905000000000001</v>
      </c>
      <c r="K1284" s="93" t="s">
        <v>46</v>
      </c>
      <c r="L1284" s="93" t="s">
        <v>46</v>
      </c>
      <c r="M1284" s="93" t="s">
        <v>46</v>
      </c>
      <c r="N1284" s="93" t="s">
        <v>46</v>
      </c>
      <c r="O1284" s="93" t="s">
        <v>46</v>
      </c>
      <c r="P1284" s="93" t="s">
        <v>46</v>
      </c>
      <c r="Q1284" s="93" t="s">
        <v>46</v>
      </c>
      <c r="R1284" s="93" t="s">
        <v>46</v>
      </c>
      <c r="S1284" s="93" t="s">
        <v>46</v>
      </c>
      <c r="T1284" s="93" t="s">
        <v>46</v>
      </c>
      <c r="U1284" s="63"/>
      <c r="V1284" s="23">
        <f t="shared" si="92"/>
        <v>14.670839853938444</v>
      </c>
      <c r="W1284" s="23">
        <f t="shared" si="93"/>
        <v>1.1718333333333333</v>
      </c>
    </row>
    <row r="1285" spans="1:23" x14ac:dyDescent="0.25">
      <c r="A1285" s="63">
        <v>12579</v>
      </c>
      <c r="B1285" s="91">
        <v>71</v>
      </c>
      <c r="C1285" s="91">
        <v>592</v>
      </c>
      <c r="D1285" s="92">
        <v>7.25</v>
      </c>
      <c r="E1285" s="91">
        <v>16.167000000000002</v>
      </c>
      <c r="F1285" s="93">
        <v>12.316000000000001</v>
      </c>
      <c r="G1285" s="93">
        <v>12.302</v>
      </c>
      <c r="H1285" s="93">
        <v>12.204000000000001</v>
      </c>
      <c r="I1285" s="93">
        <v>12.036</v>
      </c>
      <c r="J1285" s="93">
        <v>10.698</v>
      </c>
      <c r="K1285" s="93">
        <v>5.5839999999999996</v>
      </c>
      <c r="L1285" s="93">
        <v>3.8820000000000001</v>
      </c>
      <c r="M1285" s="93">
        <v>3.7890000000000001</v>
      </c>
      <c r="N1285" s="93">
        <v>3.0630000000000002</v>
      </c>
      <c r="O1285" s="93">
        <v>2.5830000000000002</v>
      </c>
      <c r="P1285" s="93">
        <v>2.298</v>
      </c>
      <c r="Q1285" s="93" t="s">
        <v>46</v>
      </c>
      <c r="R1285" s="93" t="s">
        <v>46</v>
      </c>
      <c r="S1285" s="93" t="s">
        <v>46</v>
      </c>
      <c r="T1285" s="93" t="s">
        <v>46</v>
      </c>
      <c r="U1285" s="63"/>
      <c r="V1285" s="23">
        <f t="shared" si="92"/>
        <v>2.229931034482759</v>
      </c>
      <c r="W1285" s="23">
        <f t="shared" si="93"/>
        <v>0.67362500000000003</v>
      </c>
    </row>
    <row r="1286" spans="1:23" x14ac:dyDescent="0.25">
      <c r="A1286" s="63">
        <v>12580</v>
      </c>
      <c r="B1286" s="91">
        <v>71</v>
      </c>
      <c r="C1286" s="91">
        <v>606</v>
      </c>
      <c r="D1286" s="92">
        <v>2.5</v>
      </c>
      <c r="E1286" s="91">
        <v>16.164999999999999</v>
      </c>
      <c r="F1286" s="93">
        <v>28.524000000000001</v>
      </c>
      <c r="G1286" s="93">
        <v>27.632999999999999</v>
      </c>
      <c r="H1286" s="93">
        <v>24.521000000000001</v>
      </c>
      <c r="I1286" s="93">
        <v>21.837</v>
      </c>
      <c r="J1286" s="93">
        <v>11.952999999999999</v>
      </c>
      <c r="K1286" s="93">
        <v>7.1710000000000003</v>
      </c>
      <c r="L1286" s="93" t="s">
        <v>46</v>
      </c>
      <c r="M1286" s="93" t="s">
        <v>46</v>
      </c>
      <c r="N1286" s="93" t="s">
        <v>46</v>
      </c>
      <c r="O1286" s="93" t="s">
        <v>46</v>
      </c>
      <c r="P1286" s="93" t="s">
        <v>46</v>
      </c>
      <c r="Q1286" s="93" t="s">
        <v>46</v>
      </c>
      <c r="R1286" s="93" t="s">
        <v>46</v>
      </c>
      <c r="S1286" s="93" t="s">
        <v>46</v>
      </c>
      <c r="T1286" s="93" t="s">
        <v>46</v>
      </c>
      <c r="U1286" s="63"/>
      <c r="V1286" s="15">
        <f t="shared" si="92"/>
        <v>6.4659999999999993</v>
      </c>
      <c r="W1286" s="15">
        <f t="shared" si="93"/>
        <v>0.67354166666666659</v>
      </c>
    </row>
    <row r="1287" spans="1:23" x14ac:dyDescent="0.25">
      <c r="A1287" s="63">
        <v>12583</v>
      </c>
      <c r="B1287" s="91">
        <v>71</v>
      </c>
      <c r="C1287" s="91">
        <v>657</v>
      </c>
      <c r="D1287" s="92">
        <v>3.5830000000000002</v>
      </c>
      <c r="E1287" s="91">
        <v>15.191000000000001</v>
      </c>
      <c r="F1287" s="93">
        <v>13.792</v>
      </c>
      <c r="G1287" s="93">
        <v>13.693</v>
      </c>
      <c r="H1287" s="93">
        <v>13.489000000000001</v>
      </c>
      <c r="I1287" s="93">
        <v>13.134</v>
      </c>
      <c r="J1287" s="93">
        <v>11.4</v>
      </c>
      <c r="K1287" s="93">
        <v>7.298</v>
      </c>
      <c r="L1287" s="93">
        <v>4.9470000000000001</v>
      </c>
      <c r="M1287" s="93" t="s">
        <v>46</v>
      </c>
      <c r="N1287" s="93" t="s">
        <v>46</v>
      </c>
      <c r="O1287" s="93" t="s">
        <v>46</v>
      </c>
      <c r="P1287" s="93" t="s">
        <v>46</v>
      </c>
      <c r="Q1287" s="93" t="s">
        <v>46</v>
      </c>
      <c r="R1287" s="93" t="s">
        <v>46</v>
      </c>
      <c r="S1287" s="93" t="s">
        <v>46</v>
      </c>
      <c r="T1287" s="93" t="s">
        <v>46</v>
      </c>
      <c r="U1287" s="63"/>
      <c r="V1287" s="34">
        <f t="shared" si="92"/>
        <v>4.2397432319285517</v>
      </c>
      <c r="W1287" s="34">
        <f t="shared" si="93"/>
        <v>0.6329583333333334</v>
      </c>
    </row>
    <row r="1288" spans="1:23" x14ac:dyDescent="0.25">
      <c r="A1288" s="63">
        <v>12598</v>
      </c>
      <c r="B1288" s="91">
        <v>71</v>
      </c>
      <c r="C1288" s="91">
        <v>814</v>
      </c>
      <c r="D1288" s="92">
        <v>4.25</v>
      </c>
      <c r="E1288" s="91">
        <v>17.431999999999999</v>
      </c>
      <c r="F1288" s="93">
        <v>16.622</v>
      </c>
      <c r="G1288" s="93">
        <v>16.524000000000001</v>
      </c>
      <c r="H1288" s="93">
        <v>16.189</v>
      </c>
      <c r="I1288" s="93">
        <v>15.593</v>
      </c>
      <c r="J1288" s="93">
        <v>11.605</v>
      </c>
      <c r="K1288" s="93">
        <v>8.5090000000000003</v>
      </c>
      <c r="L1288" s="93">
        <v>5.7359999999999998</v>
      </c>
      <c r="M1288" s="93">
        <v>4.3579999999999997</v>
      </c>
      <c r="N1288" s="93" t="s">
        <v>46</v>
      </c>
      <c r="O1288" s="93" t="s">
        <v>46</v>
      </c>
      <c r="P1288" s="93" t="s">
        <v>46</v>
      </c>
      <c r="Q1288" s="93" t="s">
        <v>46</v>
      </c>
      <c r="R1288" s="93" t="s">
        <v>46</v>
      </c>
      <c r="S1288" s="93" t="s">
        <v>46</v>
      </c>
      <c r="T1288" s="93" t="s">
        <v>46</v>
      </c>
      <c r="U1288" s="63"/>
      <c r="V1288" s="23">
        <f t="shared" si="92"/>
        <v>4.101647058823529</v>
      </c>
      <c r="W1288" s="23">
        <f t="shared" si="93"/>
        <v>0.72633333333333328</v>
      </c>
    </row>
    <row r="1289" spans="1:23" x14ac:dyDescent="0.25">
      <c r="A1289" s="63">
        <v>12603</v>
      </c>
      <c r="B1289" s="91">
        <v>71</v>
      </c>
      <c r="C1289" s="91">
        <v>882</v>
      </c>
      <c r="D1289" s="92">
        <v>2.0830000000000002</v>
      </c>
      <c r="E1289" s="91">
        <v>15.37</v>
      </c>
      <c r="F1289" s="93">
        <v>31.74</v>
      </c>
      <c r="G1289" s="93">
        <v>30.59</v>
      </c>
      <c r="H1289" s="93">
        <v>28.414000000000001</v>
      </c>
      <c r="I1289" s="93">
        <v>24.872</v>
      </c>
      <c r="J1289" s="93">
        <v>14.617000000000001</v>
      </c>
      <c r="K1289" s="93">
        <v>7.6760000000000002</v>
      </c>
      <c r="L1289" s="93" t="s">
        <v>46</v>
      </c>
      <c r="M1289" s="93" t="s">
        <v>46</v>
      </c>
      <c r="N1289" s="93" t="s">
        <v>46</v>
      </c>
      <c r="O1289" s="93" t="s">
        <v>46</v>
      </c>
      <c r="P1289" s="93" t="s">
        <v>46</v>
      </c>
      <c r="Q1289" s="93" t="s">
        <v>46</v>
      </c>
      <c r="R1289" s="93" t="s">
        <v>46</v>
      </c>
      <c r="S1289" s="93" t="s">
        <v>46</v>
      </c>
      <c r="T1289" s="93" t="s">
        <v>46</v>
      </c>
      <c r="U1289" s="63"/>
      <c r="V1289" s="15">
        <f t="shared" si="92"/>
        <v>7.3787806048967823</v>
      </c>
      <c r="W1289" s="15">
        <f t="shared" si="93"/>
        <v>0.64041666666666663</v>
      </c>
    </row>
    <row r="1290" spans="1:23" x14ac:dyDescent="0.25">
      <c r="A1290" s="63">
        <v>12607</v>
      </c>
      <c r="B1290" s="91">
        <v>71</v>
      </c>
      <c r="C1290" s="91">
        <v>916</v>
      </c>
      <c r="D1290" s="92">
        <v>4.9169999999999998</v>
      </c>
      <c r="E1290" s="91">
        <v>15.89</v>
      </c>
      <c r="F1290" s="93">
        <v>18.332000000000001</v>
      </c>
      <c r="G1290" s="93">
        <v>18.245000000000001</v>
      </c>
      <c r="H1290" s="93">
        <v>17.530999999999999</v>
      </c>
      <c r="I1290" s="93">
        <v>16.603999999999999</v>
      </c>
      <c r="J1290" s="93">
        <v>13.302</v>
      </c>
      <c r="K1290" s="93">
        <v>6.851</v>
      </c>
      <c r="L1290" s="93">
        <v>4.6509999999999998</v>
      </c>
      <c r="M1290" s="93">
        <v>3.5409999999999999</v>
      </c>
      <c r="N1290" s="93" t="s">
        <v>46</v>
      </c>
      <c r="O1290" s="93" t="s">
        <v>46</v>
      </c>
      <c r="P1290" s="93" t="s">
        <v>46</v>
      </c>
      <c r="Q1290" s="93" t="s">
        <v>46</v>
      </c>
      <c r="R1290" s="93" t="s">
        <v>46</v>
      </c>
      <c r="S1290" s="93" t="s">
        <v>46</v>
      </c>
      <c r="T1290" s="93" t="s">
        <v>46</v>
      </c>
      <c r="U1290" s="63"/>
      <c r="V1290" s="23">
        <f t="shared" si="92"/>
        <v>3.2316453121822253</v>
      </c>
      <c r="W1290" s="23">
        <f t="shared" si="93"/>
        <v>0.66208333333333336</v>
      </c>
    </row>
    <row r="1291" spans="1:23" x14ac:dyDescent="0.25">
      <c r="A1291" s="63">
        <v>12618</v>
      </c>
      <c r="B1291" s="91">
        <v>71</v>
      </c>
      <c r="C1291" s="91">
        <v>1045</v>
      </c>
      <c r="D1291" s="92">
        <v>2.5830000000000002</v>
      </c>
      <c r="E1291" s="91">
        <v>17.672000000000001</v>
      </c>
      <c r="F1291" s="93">
        <v>36.588999999999999</v>
      </c>
      <c r="G1291" s="93">
        <v>35.485999999999997</v>
      </c>
      <c r="H1291" s="93">
        <v>27.138000000000002</v>
      </c>
      <c r="I1291" s="93">
        <v>24.189</v>
      </c>
      <c r="J1291" s="93">
        <v>14.042</v>
      </c>
      <c r="K1291" s="93">
        <v>8.6549999999999994</v>
      </c>
      <c r="L1291" s="93" t="s">
        <v>46</v>
      </c>
      <c r="M1291" s="93" t="s">
        <v>46</v>
      </c>
      <c r="N1291" s="93" t="s">
        <v>46</v>
      </c>
      <c r="O1291" s="93" t="s">
        <v>46</v>
      </c>
      <c r="P1291" s="93" t="s">
        <v>46</v>
      </c>
      <c r="Q1291" s="93" t="s">
        <v>46</v>
      </c>
      <c r="R1291" s="93" t="s">
        <v>46</v>
      </c>
      <c r="S1291" s="93" t="s">
        <v>46</v>
      </c>
      <c r="T1291" s="93" t="s">
        <v>46</v>
      </c>
      <c r="U1291" s="63"/>
      <c r="V1291" s="23">
        <f t="shared" si="92"/>
        <v>6.8416569879984515</v>
      </c>
      <c r="W1291" s="23">
        <f t="shared" si="93"/>
        <v>0.7363333333333334</v>
      </c>
    </row>
    <row r="1292" spans="1:23" x14ac:dyDescent="0.25">
      <c r="A1292" s="63">
        <v>12622</v>
      </c>
      <c r="B1292" s="91">
        <v>71</v>
      </c>
      <c r="C1292" s="91">
        <v>1098</v>
      </c>
      <c r="D1292" s="92">
        <v>5.9169999999999998</v>
      </c>
      <c r="E1292" s="91">
        <v>15.74</v>
      </c>
      <c r="F1292" s="93">
        <v>11.311999999999999</v>
      </c>
      <c r="G1292" s="93">
        <v>11.276999999999999</v>
      </c>
      <c r="H1292" s="93">
        <v>11.141999999999999</v>
      </c>
      <c r="I1292" s="93">
        <v>10.976000000000001</v>
      </c>
      <c r="J1292" s="93">
        <v>9.1560000000000006</v>
      </c>
      <c r="K1292" s="93">
        <v>4.6669999999999998</v>
      </c>
      <c r="L1292" s="93">
        <v>3.13</v>
      </c>
      <c r="M1292" s="93">
        <v>2.7589999999999999</v>
      </c>
      <c r="N1292" s="93">
        <v>3.0819999999999999</v>
      </c>
      <c r="O1292" s="93" t="s">
        <v>46</v>
      </c>
      <c r="P1292" s="93" t="s">
        <v>46</v>
      </c>
      <c r="Q1292" s="93" t="s">
        <v>46</v>
      </c>
      <c r="R1292" s="93" t="s">
        <v>46</v>
      </c>
      <c r="S1292" s="93" t="s">
        <v>46</v>
      </c>
      <c r="T1292" s="93" t="s">
        <v>46</v>
      </c>
      <c r="U1292" s="63"/>
      <c r="V1292" s="23">
        <f t="shared" si="92"/>
        <v>2.6601318235592362</v>
      </c>
      <c r="W1292" s="23">
        <f t="shared" si="93"/>
        <v>0.65583333333333338</v>
      </c>
    </row>
    <row r="1293" spans="1:23" x14ac:dyDescent="0.25">
      <c r="A1293" s="63">
        <v>12623</v>
      </c>
      <c r="B1293" s="91">
        <v>71</v>
      </c>
      <c r="C1293" s="91">
        <v>1127</v>
      </c>
      <c r="D1293" s="92">
        <v>7.5</v>
      </c>
      <c r="E1293" s="91">
        <v>15.962999999999999</v>
      </c>
      <c r="F1293" s="93">
        <v>13.983000000000001</v>
      </c>
      <c r="G1293" s="93">
        <v>13.968</v>
      </c>
      <c r="H1293" s="93">
        <v>13.804</v>
      </c>
      <c r="I1293" s="93">
        <v>13.516</v>
      </c>
      <c r="J1293" s="93">
        <v>10.172000000000001</v>
      </c>
      <c r="K1293" s="93">
        <v>6.9130000000000003</v>
      </c>
      <c r="L1293" s="93">
        <v>4.976</v>
      </c>
      <c r="M1293" s="93">
        <v>3.74</v>
      </c>
      <c r="N1293" s="93">
        <v>3.012</v>
      </c>
      <c r="O1293" s="93">
        <v>2.5550000000000002</v>
      </c>
      <c r="P1293" s="93">
        <v>2.2280000000000002</v>
      </c>
      <c r="Q1293" s="93" t="s">
        <v>46</v>
      </c>
      <c r="R1293" s="93" t="s">
        <v>46</v>
      </c>
      <c r="S1293" s="93" t="s">
        <v>46</v>
      </c>
      <c r="T1293" s="93" t="s">
        <v>46</v>
      </c>
      <c r="U1293" s="63"/>
      <c r="V1293" s="23">
        <f t="shared" si="92"/>
        <v>2.1284000000000001</v>
      </c>
      <c r="W1293" s="23">
        <f t="shared" si="93"/>
        <v>0.66512499999999997</v>
      </c>
    </row>
    <row r="1294" spans="1:23" x14ac:dyDescent="0.25">
      <c r="A1294" s="63">
        <v>12628</v>
      </c>
      <c r="B1294" s="91">
        <v>71</v>
      </c>
      <c r="C1294" s="91">
        <v>1197</v>
      </c>
      <c r="D1294" s="92">
        <v>3.3330000000000002</v>
      </c>
      <c r="E1294" s="91">
        <v>25.14</v>
      </c>
      <c r="F1294" s="93">
        <v>32.26</v>
      </c>
      <c r="G1294" s="93">
        <v>31.687000000000001</v>
      </c>
      <c r="H1294" s="93">
        <v>28.416</v>
      </c>
      <c r="I1294" s="93">
        <v>22.456</v>
      </c>
      <c r="J1294" s="93">
        <v>18.853999999999999</v>
      </c>
      <c r="K1294" s="93">
        <v>12.196</v>
      </c>
      <c r="L1294" s="93">
        <v>8.3689999999999998</v>
      </c>
      <c r="M1294" s="93" t="s">
        <v>46</v>
      </c>
      <c r="N1294" s="93" t="s">
        <v>46</v>
      </c>
      <c r="O1294" s="93" t="s">
        <v>46</v>
      </c>
      <c r="P1294" s="93" t="s">
        <v>46</v>
      </c>
      <c r="Q1294" s="93" t="s">
        <v>46</v>
      </c>
      <c r="R1294" s="93" t="s">
        <v>46</v>
      </c>
      <c r="S1294" s="93" t="s">
        <v>46</v>
      </c>
      <c r="T1294" s="93" t="s">
        <v>46</v>
      </c>
      <c r="U1294" s="63"/>
      <c r="V1294" s="23">
        <f t="shared" si="92"/>
        <v>7.5427542754275425</v>
      </c>
      <c r="W1294" s="23">
        <f t="shared" si="93"/>
        <v>1.0475000000000001</v>
      </c>
    </row>
    <row r="1295" spans="1:23" x14ac:dyDescent="0.25">
      <c r="A1295" s="63">
        <v>12637</v>
      </c>
      <c r="B1295" s="91">
        <v>71</v>
      </c>
      <c r="C1295" s="91">
        <v>1325</v>
      </c>
      <c r="D1295" s="92">
        <v>2.4169999999999998</v>
      </c>
      <c r="E1295" s="91">
        <v>16.431999999999999</v>
      </c>
      <c r="F1295" s="93">
        <v>28.204999999999998</v>
      </c>
      <c r="G1295" s="93">
        <v>27.47</v>
      </c>
      <c r="H1295" s="93">
        <v>24.963000000000001</v>
      </c>
      <c r="I1295" s="93">
        <v>19.484999999999999</v>
      </c>
      <c r="J1295" s="93">
        <v>13.198</v>
      </c>
      <c r="K1295" s="93">
        <v>8.1969999999999992</v>
      </c>
      <c r="L1295" s="93" t="s">
        <v>46</v>
      </c>
      <c r="M1295" s="93" t="s">
        <v>46</v>
      </c>
      <c r="N1295" s="93" t="s">
        <v>46</v>
      </c>
      <c r="O1295" s="93" t="s">
        <v>46</v>
      </c>
      <c r="P1295" s="93" t="s">
        <v>46</v>
      </c>
      <c r="Q1295" s="93" t="s">
        <v>46</v>
      </c>
      <c r="R1295" s="93" t="s">
        <v>46</v>
      </c>
      <c r="S1295" s="93" t="s">
        <v>46</v>
      </c>
      <c r="T1295" s="93" t="s">
        <v>46</v>
      </c>
      <c r="U1295" s="63"/>
      <c r="V1295" s="23">
        <f t="shared" si="92"/>
        <v>6.7985105502689285</v>
      </c>
      <c r="W1295" s="23">
        <f t="shared" si="93"/>
        <v>0.68466666666666665</v>
      </c>
    </row>
    <row r="1296" spans="1:23" x14ac:dyDescent="0.25">
      <c r="A1296" s="63">
        <v>12640</v>
      </c>
      <c r="B1296" s="91">
        <v>71</v>
      </c>
      <c r="C1296" s="91">
        <v>1367</v>
      </c>
      <c r="D1296" s="92">
        <v>8.1669999999999998</v>
      </c>
      <c r="E1296" s="91">
        <v>17.681000000000001</v>
      </c>
      <c r="F1296" s="93">
        <v>10.847</v>
      </c>
      <c r="G1296" s="93">
        <v>10.577999999999999</v>
      </c>
      <c r="H1296" s="93">
        <v>10.157</v>
      </c>
      <c r="I1296" s="93">
        <v>9.6780000000000008</v>
      </c>
      <c r="J1296" s="93">
        <v>8.4079999999999995</v>
      </c>
      <c r="K1296" s="93">
        <v>5.056</v>
      </c>
      <c r="L1296" s="93">
        <v>3.7160000000000002</v>
      </c>
      <c r="M1296" s="93">
        <v>3.6469999999999998</v>
      </c>
      <c r="N1296" s="93">
        <v>3.4609999999999999</v>
      </c>
      <c r="O1296" s="93">
        <v>2.89</v>
      </c>
      <c r="P1296" s="93">
        <v>2.5129999999999999</v>
      </c>
      <c r="Q1296" s="93">
        <v>2.21</v>
      </c>
      <c r="R1296" s="93" t="s">
        <v>46</v>
      </c>
      <c r="S1296" s="93" t="s">
        <v>46</v>
      </c>
      <c r="T1296" s="93" t="s">
        <v>46</v>
      </c>
      <c r="U1296" s="63"/>
      <c r="V1296" s="34">
        <f t="shared" si="92"/>
        <v>2.1649320435900576</v>
      </c>
      <c r="W1296" s="34">
        <f t="shared" si="93"/>
        <v>0.73670833333333341</v>
      </c>
    </row>
    <row r="1297" spans="1:23" hidden="1" x14ac:dyDescent="0.25">
      <c r="A1297" s="63">
        <v>12644</v>
      </c>
      <c r="B1297" s="91">
        <v>71</v>
      </c>
      <c r="C1297" s="91">
        <v>1438</v>
      </c>
      <c r="D1297" s="92">
        <v>1.917</v>
      </c>
      <c r="E1297" s="91">
        <v>45.716000000000001</v>
      </c>
      <c r="F1297" s="93">
        <v>134.35499999999999</v>
      </c>
      <c r="G1297" s="93">
        <v>130.26</v>
      </c>
      <c r="H1297" s="93">
        <v>106.961</v>
      </c>
      <c r="I1297" s="93">
        <v>76.414000000000001</v>
      </c>
      <c r="J1297" s="93">
        <v>39.459000000000003</v>
      </c>
      <c r="K1297" s="93" t="s">
        <v>46</v>
      </c>
      <c r="L1297" s="93" t="s">
        <v>46</v>
      </c>
      <c r="M1297" s="93" t="s">
        <v>46</v>
      </c>
      <c r="N1297" s="93" t="s">
        <v>46</v>
      </c>
      <c r="O1297" s="93" t="s">
        <v>46</v>
      </c>
      <c r="P1297" s="93" t="s">
        <v>46</v>
      </c>
      <c r="Q1297" s="93" t="s">
        <v>46</v>
      </c>
      <c r="R1297" s="93" t="s">
        <v>46</v>
      </c>
      <c r="S1297" s="93" t="s">
        <v>46</v>
      </c>
      <c r="T1297" s="93" t="s">
        <v>46</v>
      </c>
      <c r="U1297" s="63"/>
      <c r="V1297" s="23">
        <f t="shared" si="92"/>
        <v>23.847678664580073</v>
      </c>
      <c r="W1297" s="23">
        <f t="shared" si="93"/>
        <v>1.9048333333333334</v>
      </c>
    </row>
    <row r="1298" spans="1:23" x14ac:dyDescent="0.25">
      <c r="A1298" s="63">
        <v>12652</v>
      </c>
      <c r="B1298" s="91">
        <v>71</v>
      </c>
      <c r="C1298" s="91">
        <v>1533</v>
      </c>
      <c r="D1298" s="92">
        <v>2.25</v>
      </c>
      <c r="E1298" s="91">
        <v>17.942</v>
      </c>
      <c r="F1298" s="93">
        <v>35.430999999999997</v>
      </c>
      <c r="G1298" s="93">
        <v>33.970999999999997</v>
      </c>
      <c r="H1298" s="93">
        <v>30.795000000000002</v>
      </c>
      <c r="I1298" s="93">
        <v>26.204999999999998</v>
      </c>
      <c r="J1298" s="93">
        <v>15.071</v>
      </c>
      <c r="K1298" s="93">
        <v>8.9649999999999999</v>
      </c>
      <c r="L1298" s="93" t="s">
        <v>46</v>
      </c>
      <c r="M1298" s="93" t="s">
        <v>46</v>
      </c>
      <c r="N1298" s="93" t="s">
        <v>46</v>
      </c>
      <c r="O1298" s="93" t="s">
        <v>46</v>
      </c>
      <c r="P1298" s="93" t="s">
        <v>46</v>
      </c>
      <c r="Q1298" s="93" t="s">
        <v>46</v>
      </c>
      <c r="R1298" s="93" t="s">
        <v>46</v>
      </c>
      <c r="S1298" s="93" t="s">
        <v>46</v>
      </c>
      <c r="T1298" s="93" t="s">
        <v>46</v>
      </c>
      <c r="U1298" s="63"/>
      <c r="V1298" s="23">
        <f t="shared" si="92"/>
        <v>7.9742222222222221</v>
      </c>
      <c r="W1298" s="23">
        <f t="shared" si="93"/>
        <v>0.74758333333333338</v>
      </c>
    </row>
    <row r="1299" spans="1:23" hidden="1" x14ac:dyDescent="0.25">
      <c r="A1299" s="63">
        <v>12661</v>
      </c>
      <c r="B1299" s="91">
        <v>71</v>
      </c>
      <c r="C1299" s="91">
        <v>1644</v>
      </c>
      <c r="D1299" s="92">
        <v>1.583</v>
      </c>
      <c r="E1299" s="91">
        <v>15.32</v>
      </c>
      <c r="F1299" s="93">
        <v>46.396999999999998</v>
      </c>
      <c r="G1299" s="93">
        <v>45.62</v>
      </c>
      <c r="H1299" s="93">
        <v>35.432000000000002</v>
      </c>
      <c r="I1299" s="93">
        <v>25.896000000000001</v>
      </c>
      <c r="J1299" s="93">
        <v>13.525</v>
      </c>
      <c r="K1299" s="93" t="s">
        <v>46</v>
      </c>
      <c r="L1299" s="93" t="s">
        <v>46</v>
      </c>
      <c r="M1299" s="93" t="s">
        <v>46</v>
      </c>
      <c r="N1299" s="93" t="s">
        <v>46</v>
      </c>
      <c r="O1299" s="93" t="s">
        <v>46</v>
      </c>
      <c r="P1299" s="93" t="s">
        <v>46</v>
      </c>
      <c r="Q1299" s="93" t="s">
        <v>46</v>
      </c>
      <c r="R1299" s="93" t="s">
        <v>46</v>
      </c>
      <c r="S1299" s="93" t="s">
        <v>46</v>
      </c>
      <c r="T1299" s="93" t="s">
        <v>46</v>
      </c>
      <c r="U1299" s="63"/>
      <c r="V1299" s="23">
        <f t="shared" si="92"/>
        <v>9.6778269109286175</v>
      </c>
      <c r="W1299" s="23">
        <f t="shared" si="93"/>
        <v>0.63833333333333331</v>
      </c>
    </row>
    <row r="1300" spans="1:23" x14ac:dyDescent="0.25">
      <c r="A1300" s="63">
        <v>12676</v>
      </c>
      <c r="B1300" s="91">
        <v>71</v>
      </c>
      <c r="C1300" s="91">
        <v>1799</v>
      </c>
      <c r="D1300" s="92">
        <v>4.5</v>
      </c>
      <c r="E1300" s="91">
        <v>20.818999999999999</v>
      </c>
      <c r="F1300" s="93">
        <v>18.763000000000002</v>
      </c>
      <c r="G1300" s="93">
        <v>18.178000000000001</v>
      </c>
      <c r="H1300" s="93">
        <v>17.071000000000002</v>
      </c>
      <c r="I1300" s="93">
        <v>16.170000000000002</v>
      </c>
      <c r="J1300" s="93">
        <v>12.273999999999999</v>
      </c>
      <c r="K1300" s="93">
        <v>7.1139999999999999</v>
      </c>
      <c r="L1300" s="93">
        <v>6.5720000000000001</v>
      </c>
      <c r="M1300" s="93">
        <v>5.181</v>
      </c>
      <c r="N1300" s="93" t="s">
        <v>46</v>
      </c>
      <c r="O1300" s="93" t="s">
        <v>46</v>
      </c>
      <c r="P1300" s="93" t="s">
        <v>46</v>
      </c>
      <c r="Q1300" s="93" t="s">
        <v>46</v>
      </c>
      <c r="R1300" s="93" t="s">
        <v>46</v>
      </c>
      <c r="S1300" s="93" t="s">
        <v>46</v>
      </c>
      <c r="T1300" s="93" t="s">
        <v>46</v>
      </c>
      <c r="U1300" s="63"/>
      <c r="V1300" s="23">
        <f t="shared" si="92"/>
        <v>4.6264444444444441</v>
      </c>
      <c r="W1300" s="23">
        <f t="shared" si="93"/>
        <v>0.86745833333333333</v>
      </c>
    </row>
    <row r="1301" spans="1:23" hidden="1" x14ac:dyDescent="0.25">
      <c r="A1301" s="63">
        <v>12679</v>
      </c>
      <c r="B1301" s="91">
        <v>71</v>
      </c>
      <c r="C1301" s="91">
        <v>1855</v>
      </c>
      <c r="D1301" s="92">
        <v>1.75</v>
      </c>
      <c r="E1301" s="91">
        <v>22.074000000000002</v>
      </c>
      <c r="F1301" s="93">
        <v>53.323999999999998</v>
      </c>
      <c r="G1301" s="93">
        <v>52.4</v>
      </c>
      <c r="H1301" s="93">
        <v>46.420999999999999</v>
      </c>
      <c r="I1301" s="93">
        <v>37.540999999999997</v>
      </c>
      <c r="J1301" s="93">
        <v>20.279</v>
      </c>
      <c r="K1301" s="93" t="s">
        <v>46</v>
      </c>
      <c r="L1301" s="93" t="s">
        <v>46</v>
      </c>
      <c r="M1301" s="93" t="s">
        <v>46</v>
      </c>
      <c r="N1301" s="93" t="s">
        <v>46</v>
      </c>
      <c r="O1301" s="93" t="s">
        <v>46</v>
      </c>
      <c r="P1301" s="93" t="s">
        <v>46</v>
      </c>
      <c r="Q1301" s="93" t="s">
        <v>46</v>
      </c>
      <c r="R1301" s="93" t="s">
        <v>46</v>
      </c>
      <c r="S1301" s="93" t="s">
        <v>46</v>
      </c>
      <c r="T1301" s="93" t="s">
        <v>46</v>
      </c>
      <c r="U1301" s="63"/>
      <c r="V1301" s="23">
        <f t="shared" si="92"/>
        <v>12.613714285714286</v>
      </c>
      <c r="W1301" s="23">
        <f t="shared" si="93"/>
        <v>0.91975000000000007</v>
      </c>
    </row>
    <row r="1302" spans="1:23" x14ac:dyDescent="0.25">
      <c r="A1302" s="63">
        <v>12683</v>
      </c>
      <c r="B1302" s="91">
        <v>71</v>
      </c>
      <c r="C1302" s="91">
        <v>1894</v>
      </c>
      <c r="D1302" s="92">
        <v>6.8330000000000002</v>
      </c>
      <c r="E1302" s="91">
        <v>15.241</v>
      </c>
      <c r="F1302" s="93">
        <v>10.999000000000001</v>
      </c>
      <c r="G1302" s="93">
        <v>10.971</v>
      </c>
      <c r="H1302" s="93">
        <v>10.788</v>
      </c>
      <c r="I1302" s="93">
        <v>10.459</v>
      </c>
      <c r="J1302" s="93">
        <v>6.681</v>
      </c>
      <c r="K1302" s="93">
        <v>3.5219999999999998</v>
      </c>
      <c r="L1302" s="93">
        <v>2.7719999999999998</v>
      </c>
      <c r="M1302" s="93">
        <v>2.5790000000000002</v>
      </c>
      <c r="N1302" s="93">
        <v>2.4590000000000001</v>
      </c>
      <c r="O1302" s="93">
        <v>2.536</v>
      </c>
      <c r="P1302" s="93" t="s">
        <v>46</v>
      </c>
      <c r="Q1302" s="93" t="s">
        <v>46</v>
      </c>
      <c r="R1302" s="93" t="s">
        <v>46</v>
      </c>
      <c r="S1302" s="93" t="s">
        <v>46</v>
      </c>
      <c r="T1302" s="93" t="s">
        <v>46</v>
      </c>
      <c r="U1302" s="63"/>
      <c r="V1302" s="23">
        <f t="shared" si="92"/>
        <v>2.2304990487340843</v>
      </c>
      <c r="W1302" s="23">
        <f t="shared" si="93"/>
        <v>0.63504166666666662</v>
      </c>
    </row>
    <row r="1303" spans="1:23" x14ac:dyDescent="0.25">
      <c r="A1303" s="63">
        <v>12706</v>
      </c>
      <c r="B1303" s="91">
        <v>72</v>
      </c>
      <c r="C1303" s="91">
        <v>237</v>
      </c>
      <c r="D1303" s="92">
        <v>4.0830000000000002</v>
      </c>
      <c r="E1303" s="91">
        <v>19.972999999999999</v>
      </c>
      <c r="F1303" s="93">
        <v>20.361000000000001</v>
      </c>
      <c r="G1303" s="93">
        <v>19.37</v>
      </c>
      <c r="H1303" s="93">
        <v>17.48</v>
      </c>
      <c r="I1303" s="93">
        <v>15.773999999999999</v>
      </c>
      <c r="J1303" s="93">
        <v>11.814</v>
      </c>
      <c r="K1303" s="93">
        <v>8.3049999999999997</v>
      </c>
      <c r="L1303" s="93">
        <v>6.64</v>
      </c>
      <c r="M1303" s="93">
        <v>4.992</v>
      </c>
      <c r="N1303" s="93" t="s">
        <v>46</v>
      </c>
      <c r="O1303" s="93" t="s">
        <v>46</v>
      </c>
      <c r="P1303" s="93" t="s">
        <v>46</v>
      </c>
      <c r="Q1303" s="93" t="s">
        <v>46</v>
      </c>
      <c r="R1303" s="93" t="s">
        <v>46</v>
      </c>
      <c r="S1303" s="93" t="s">
        <v>46</v>
      </c>
      <c r="T1303" s="93" t="s">
        <v>46</v>
      </c>
      <c r="U1303" s="63"/>
      <c r="V1303" s="15">
        <f t="shared" si="92"/>
        <v>4.891746265001224</v>
      </c>
      <c r="W1303" s="15">
        <f t="shared" si="93"/>
        <v>0.83220833333333333</v>
      </c>
    </row>
    <row r="1304" spans="1:23" x14ac:dyDescent="0.25">
      <c r="A1304" s="63">
        <v>12707</v>
      </c>
      <c r="B1304" s="91">
        <v>72</v>
      </c>
      <c r="C1304" s="91">
        <v>253</v>
      </c>
      <c r="D1304" s="92">
        <v>4.8330000000000002</v>
      </c>
      <c r="E1304" s="91">
        <v>21.754999999999999</v>
      </c>
      <c r="F1304" s="93">
        <v>22.155999999999999</v>
      </c>
      <c r="G1304" s="93">
        <v>21.751000000000001</v>
      </c>
      <c r="H1304" s="93">
        <v>21.096</v>
      </c>
      <c r="I1304" s="93">
        <v>18.667000000000002</v>
      </c>
      <c r="J1304" s="93">
        <v>10.472</v>
      </c>
      <c r="K1304" s="93">
        <v>5.5229999999999997</v>
      </c>
      <c r="L1304" s="93">
        <v>3.9769999999999999</v>
      </c>
      <c r="M1304" s="93">
        <v>5.4059999999999997</v>
      </c>
      <c r="N1304" s="93" t="s">
        <v>46</v>
      </c>
      <c r="O1304" s="93" t="s">
        <v>46</v>
      </c>
      <c r="P1304" s="93" t="s">
        <v>46</v>
      </c>
      <c r="Q1304" s="93" t="s">
        <v>46</v>
      </c>
      <c r="R1304" s="93" t="s">
        <v>46</v>
      </c>
      <c r="S1304" s="93" t="s">
        <v>46</v>
      </c>
      <c r="T1304" s="93" t="s">
        <v>46</v>
      </c>
      <c r="U1304" s="63"/>
      <c r="V1304" s="34">
        <f t="shared" si="92"/>
        <v>4.5013449203393332</v>
      </c>
      <c r="W1304" s="34">
        <f t="shared" si="93"/>
        <v>0.90645833333333325</v>
      </c>
    </row>
    <row r="1305" spans="1:23" x14ac:dyDescent="0.25">
      <c r="A1305" s="63">
        <v>12708</v>
      </c>
      <c r="B1305" s="91">
        <v>72</v>
      </c>
      <c r="C1305" s="91">
        <v>299</v>
      </c>
      <c r="D1305" s="92">
        <v>2.6669999999999998</v>
      </c>
      <c r="E1305" s="91">
        <v>15.584</v>
      </c>
      <c r="F1305" s="93">
        <v>24.018000000000001</v>
      </c>
      <c r="G1305" s="93">
        <v>21.692</v>
      </c>
      <c r="H1305" s="93">
        <v>19.109000000000002</v>
      </c>
      <c r="I1305" s="93">
        <v>15.114000000000001</v>
      </c>
      <c r="J1305" s="93">
        <v>9.0459999999999994</v>
      </c>
      <c r="K1305" s="93">
        <v>7.4539999999999997</v>
      </c>
      <c r="L1305" s="93" t="s">
        <v>46</v>
      </c>
      <c r="M1305" s="93" t="s">
        <v>46</v>
      </c>
      <c r="N1305" s="93" t="s">
        <v>46</v>
      </c>
      <c r="O1305" s="93" t="s">
        <v>46</v>
      </c>
      <c r="P1305" s="93" t="s">
        <v>46</v>
      </c>
      <c r="Q1305" s="93" t="s">
        <v>46</v>
      </c>
      <c r="R1305" s="93" t="s">
        <v>46</v>
      </c>
      <c r="S1305" s="93" t="s">
        <v>46</v>
      </c>
      <c r="T1305" s="93" t="s">
        <v>46</v>
      </c>
      <c r="U1305" s="63"/>
      <c r="V1305" s="23">
        <f t="shared" ref="V1305:V1308" si="94">+E1305/D1305</f>
        <v>5.8432695913010875</v>
      </c>
      <c r="W1305" s="23">
        <f t="shared" ref="W1305:W1308" si="95">+E1305/24</f>
        <v>0.64933333333333332</v>
      </c>
    </row>
    <row r="1306" spans="1:23" x14ac:dyDescent="0.25">
      <c r="A1306" s="63">
        <v>12713</v>
      </c>
      <c r="B1306" s="91">
        <v>72</v>
      </c>
      <c r="C1306" s="91">
        <v>370</v>
      </c>
      <c r="D1306" s="92">
        <v>4.4169999999999998</v>
      </c>
      <c r="E1306" s="91">
        <v>16.591999999999999</v>
      </c>
      <c r="F1306" s="93">
        <v>22.905000000000001</v>
      </c>
      <c r="G1306" s="93">
        <v>22.29</v>
      </c>
      <c r="H1306" s="93">
        <v>20.66</v>
      </c>
      <c r="I1306" s="93">
        <v>18.600000000000001</v>
      </c>
      <c r="J1306" s="93">
        <v>11.35</v>
      </c>
      <c r="K1306" s="93">
        <v>7.4459999999999997</v>
      </c>
      <c r="L1306" s="93">
        <v>5.3479999999999999</v>
      </c>
      <c r="M1306" s="93">
        <v>4.1340000000000003</v>
      </c>
      <c r="N1306" s="93" t="s">
        <v>46</v>
      </c>
      <c r="O1306" s="93" t="s">
        <v>46</v>
      </c>
      <c r="P1306" s="93" t="s">
        <v>46</v>
      </c>
      <c r="Q1306" s="93" t="s">
        <v>46</v>
      </c>
      <c r="R1306" s="93" t="s">
        <v>46</v>
      </c>
      <c r="S1306" s="93" t="s">
        <v>46</v>
      </c>
      <c r="T1306" s="93" t="s">
        <v>46</v>
      </c>
      <c r="U1306" s="63"/>
      <c r="V1306" s="90">
        <f t="shared" si="94"/>
        <v>3.7563957437174551</v>
      </c>
      <c r="W1306" s="90">
        <f t="shared" si="95"/>
        <v>0.69133333333333324</v>
      </c>
    </row>
    <row r="1307" spans="1:23" hidden="1" x14ac:dyDescent="0.25">
      <c r="A1307" s="63">
        <v>12716</v>
      </c>
      <c r="B1307" s="91">
        <v>72</v>
      </c>
      <c r="C1307" s="91">
        <v>430</v>
      </c>
      <c r="D1307" s="92">
        <v>1.083</v>
      </c>
      <c r="E1307" s="91">
        <v>33.222999999999999</v>
      </c>
      <c r="F1307" s="93">
        <v>107.947</v>
      </c>
      <c r="G1307" s="93">
        <v>85.409000000000006</v>
      </c>
      <c r="H1307" s="93">
        <v>80.850999999999999</v>
      </c>
      <c r="I1307" s="93">
        <v>63.829000000000001</v>
      </c>
      <c r="J1307" s="93">
        <v>33.215000000000003</v>
      </c>
      <c r="K1307" s="93" t="s">
        <v>46</v>
      </c>
      <c r="L1307" s="93" t="s">
        <v>46</v>
      </c>
      <c r="M1307" s="93" t="s">
        <v>46</v>
      </c>
      <c r="N1307" s="93" t="s">
        <v>46</v>
      </c>
      <c r="O1307" s="93" t="s">
        <v>46</v>
      </c>
      <c r="P1307" s="93" t="s">
        <v>46</v>
      </c>
      <c r="Q1307" s="93" t="s">
        <v>46</v>
      </c>
      <c r="R1307" s="93" t="s">
        <v>46</v>
      </c>
      <c r="S1307" s="93" t="s">
        <v>46</v>
      </c>
      <c r="T1307" s="93" t="s">
        <v>46</v>
      </c>
      <c r="U1307" s="63"/>
      <c r="V1307" s="23">
        <f t="shared" si="94"/>
        <v>30.676823638042475</v>
      </c>
      <c r="W1307" s="23">
        <f t="shared" si="95"/>
        <v>1.3842916666666667</v>
      </c>
    </row>
    <row r="1308" spans="1:23" x14ac:dyDescent="0.25">
      <c r="A1308" s="63">
        <v>12719</v>
      </c>
      <c r="B1308" s="91">
        <v>72</v>
      </c>
      <c r="C1308" s="91">
        <v>462</v>
      </c>
      <c r="D1308" s="92">
        <v>5.5830000000000002</v>
      </c>
      <c r="E1308" s="91">
        <v>21.28</v>
      </c>
      <c r="F1308" s="93">
        <v>14.394</v>
      </c>
      <c r="G1308" s="93">
        <v>14.291</v>
      </c>
      <c r="H1308" s="93">
        <v>13.939</v>
      </c>
      <c r="I1308" s="93">
        <v>13.07</v>
      </c>
      <c r="J1308" s="93">
        <v>9.7010000000000005</v>
      </c>
      <c r="K1308" s="93">
        <v>6.4980000000000002</v>
      </c>
      <c r="L1308" s="93">
        <v>5.53</v>
      </c>
      <c r="M1308" s="93">
        <v>5.2249999999999996</v>
      </c>
      <c r="N1308" s="93">
        <v>4.2530000000000001</v>
      </c>
      <c r="O1308" s="93" t="s">
        <v>46</v>
      </c>
      <c r="P1308" s="93" t="s">
        <v>46</v>
      </c>
      <c r="Q1308" s="93" t="s">
        <v>46</v>
      </c>
      <c r="R1308" s="93" t="s">
        <v>46</v>
      </c>
      <c r="S1308" s="93" t="s">
        <v>46</v>
      </c>
      <c r="T1308" s="93" t="s">
        <v>46</v>
      </c>
      <c r="U1308" s="63"/>
      <c r="V1308" s="23">
        <f t="shared" si="94"/>
        <v>3.8115708400501522</v>
      </c>
      <c r="W1308" s="23">
        <f t="shared" si="95"/>
        <v>0.88666666666666671</v>
      </c>
    </row>
    <row r="1309" spans="1:23" x14ac:dyDescent="0.25">
      <c r="A1309" s="63">
        <v>12721</v>
      </c>
      <c r="B1309" s="91">
        <v>72</v>
      </c>
      <c r="C1309" s="91">
        <v>488</v>
      </c>
      <c r="D1309" s="92">
        <v>4</v>
      </c>
      <c r="E1309" s="91">
        <v>16.902000000000001</v>
      </c>
      <c r="F1309" s="93">
        <v>18.863</v>
      </c>
      <c r="G1309" s="93">
        <v>17.986999999999998</v>
      </c>
      <c r="H1309" s="93">
        <v>16.946999999999999</v>
      </c>
      <c r="I1309" s="93">
        <v>13.972</v>
      </c>
      <c r="J1309" s="93">
        <v>8.4009999999999998</v>
      </c>
      <c r="K1309" s="93">
        <v>4.3230000000000004</v>
      </c>
      <c r="L1309" s="93">
        <v>5.4269999999999996</v>
      </c>
      <c r="M1309" s="93">
        <v>4.226</v>
      </c>
      <c r="N1309" s="93" t="s">
        <v>46</v>
      </c>
      <c r="O1309" s="93" t="s">
        <v>46</v>
      </c>
      <c r="P1309" s="93" t="s">
        <v>46</v>
      </c>
      <c r="Q1309" s="93" t="s">
        <v>46</v>
      </c>
      <c r="R1309" s="93" t="s">
        <v>46</v>
      </c>
      <c r="S1309" s="93" t="s">
        <v>46</v>
      </c>
      <c r="T1309" s="93" t="s">
        <v>46</v>
      </c>
      <c r="U1309" s="63"/>
      <c r="V1309" s="23">
        <f t="shared" ref="V1309:V1368" si="96">+E1309/D1309</f>
        <v>4.2255000000000003</v>
      </c>
      <c r="W1309" s="23">
        <f t="shared" ref="W1309:W1368" si="97">+E1309/24</f>
        <v>0.70425000000000004</v>
      </c>
    </row>
    <row r="1310" spans="1:23" x14ac:dyDescent="0.25">
      <c r="A1310" s="63">
        <v>12748</v>
      </c>
      <c r="B1310" s="91">
        <v>72</v>
      </c>
      <c r="C1310" s="91">
        <v>784</v>
      </c>
      <c r="D1310" s="92">
        <v>2.6669999999999998</v>
      </c>
      <c r="E1310" s="91">
        <v>17.681000000000001</v>
      </c>
      <c r="F1310" s="93">
        <v>32.673999999999999</v>
      </c>
      <c r="G1310" s="93">
        <v>31.806000000000001</v>
      </c>
      <c r="H1310" s="93">
        <v>28.186</v>
      </c>
      <c r="I1310" s="93">
        <v>22.597999999999999</v>
      </c>
      <c r="J1310" s="93">
        <v>14.675000000000001</v>
      </c>
      <c r="K1310" s="93">
        <v>8.5670000000000002</v>
      </c>
      <c r="L1310" s="93" t="s">
        <v>46</v>
      </c>
      <c r="M1310" s="93" t="s">
        <v>46</v>
      </c>
      <c r="N1310" s="93" t="s">
        <v>46</v>
      </c>
      <c r="O1310" s="93" t="s">
        <v>46</v>
      </c>
      <c r="P1310" s="93" t="s">
        <v>46</v>
      </c>
      <c r="Q1310" s="93" t="s">
        <v>46</v>
      </c>
      <c r="R1310" s="93" t="s">
        <v>46</v>
      </c>
      <c r="S1310" s="93" t="s">
        <v>46</v>
      </c>
      <c r="T1310" s="93" t="s">
        <v>46</v>
      </c>
      <c r="U1310" s="63"/>
      <c r="V1310" s="23">
        <f t="shared" si="96"/>
        <v>6.6295463067116618</v>
      </c>
      <c r="W1310" s="23">
        <f t="shared" si="97"/>
        <v>0.73670833333333341</v>
      </c>
    </row>
    <row r="1311" spans="1:23" x14ac:dyDescent="0.25">
      <c r="A1311" s="63">
        <v>12756</v>
      </c>
      <c r="B1311" s="91">
        <v>72</v>
      </c>
      <c r="C1311" s="91">
        <v>907</v>
      </c>
      <c r="D1311" s="92">
        <v>6.25</v>
      </c>
      <c r="E1311" s="91">
        <v>22.931999999999999</v>
      </c>
      <c r="F1311" s="93">
        <v>15.721</v>
      </c>
      <c r="G1311" s="93">
        <v>15.682</v>
      </c>
      <c r="H1311" s="93">
        <v>15.319000000000001</v>
      </c>
      <c r="I1311" s="93">
        <v>14.686</v>
      </c>
      <c r="J1311" s="93">
        <v>9.6210000000000004</v>
      </c>
      <c r="K1311" s="93">
        <v>6.4539999999999997</v>
      </c>
      <c r="L1311" s="93">
        <v>6.6369999999999996</v>
      </c>
      <c r="M1311" s="93">
        <v>5.64</v>
      </c>
      <c r="N1311" s="93">
        <v>4.5750000000000002</v>
      </c>
      <c r="O1311" s="93">
        <v>3.8210000000000002</v>
      </c>
      <c r="P1311" s="93" t="s">
        <v>46</v>
      </c>
      <c r="Q1311" s="93" t="s">
        <v>46</v>
      </c>
      <c r="R1311" s="93" t="s">
        <v>46</v>
      </c>
      <c r="S1311" s="93" t="s">
        <v>46</v>
      </c>
      <c r="T1311" s="93" t="s">
        <v>46</v>
      </c>
      <c r="U1311" s="63"/>
      <c r="V1311" s="23">
        <f t="shared" si="96"/>
        <v>3.6691199999999999</v>
      </c>
      <c r="W1311" s="23">
        <f t="shared" si="97"/>
        <v>0.9554999999999999</v>
      </c>
    </row>
    <row r="1312" spans="1:23" x14ac:dyDescent="0.25">
      <c r="A1312" s="63">
        <v>12776</v>
      </c>
      <c r="B1312" s="91">
        <v>72</v>
      </c>
      <c r="C1312" s="91">
        <v>1157</v>
      </c>
      <c r="D1312" s="92">
        <v>6.75</v>
      </c>
      <c r="E1312" s="91">
        <v>31.553999999999998</v>
      </c>
      <c r="F1312" s="93">
        <v>28.297999999999998</v>
      </c>
      <c r="G1312" s="93">
        <v>28.091999999999999</v>
      </c>
      <c r="H1312" s="93">
        <v>27.52</v>
      </c>
      <c r="I1312" s="93">
        <v>26.015000000000001</v>
      </c>
      <c r="J1312" s="93">
        <v>19.023</v>
      </c>
      <c r="K1312" s="93">
        <v>11.371</v>
      </c>
      <c r="L1312" s="93">
        <v>7.63</v>
      </c>
      <c r="M1312" s="93">
        <v>5.7290000000000001</v>
      </c>
      <c r="N1312" s="93">
        <v>5.7530000000000001</v>
      </c>
      <c r="O1312" s="93">
        <v>5.056</v>
      </c>
      <c r="P1312" s="93" t="s">
        <v>46</v>
      </c>
      <c r="Q1312" s="93" t="s">
        <v>46</v>
      </c>
      <c r="R1312" s="93" t="s">
        <v>46</v>
      </c>
      <c r="S1312" s="93" t="s">
        <v>46</v>
      </c>
      <c r="T1312" s="93" t="s">
        <v>46</v>
      </c>
      <c r="U1312" s="63"/>
      <c r="V1312" s="90">
        <f t="shared" si="96"/>
        <v>4.6746666666666661</v>
      </c>
      <c r="W1312" s="90">
        <f t="shared" si="97"/>
        <v>1.3147499999999999</v>
      </c>
    </row>
    <row r="1313" spans="1:23" x14ac:dyDescent="0.25">
      <c r="A1313" s="63">
        <v>12801</v>
      </c>
      <c r="B1313" s="91">
        <v>72</v>
      </c>
      <c r="C1313" s="91">
        <v>1444</v>
      </c>
      <c r="D1313" s="92">
        <v>5.4169999999999998</v>
      </c>
      <c r="E1313" s="91">
        <v>15.15</v>
      </c>
      <c r="F1313" s="93">
        <v>13.903</v>
      </c>
      <c r="G1313" s="93">
        <v>13.903</v>
      </c>
      <c r="H1313" s="93">
        <v>13.566000000000001</v>
      </c>
      <c r="I1313" s="93">
        <v>12.95</v>
      </c>
      <c r="J1313" s="93">
        <v>8.5470000000000006</v>
      </c>
      <c r="K1313" s="93">
        <v>4.7469999999999999</v>
      </c>
      <c r="L1313" s="93">
        <v>3.2069999999999999</v>
      </c>
      <c r="M1313" s="93">
        <v>2.573</v>
      </c>
      <c r="N1313" s="93">
        <v>3.0289999999999999</v>
      </c>
      <c r="O1313" s="93" t="s">
        <v>46</v>
      </c>
      <c r="P1313" s="93" t="s">
        <v>46</v>
      </c>
      <c r="Q1313" s="93" t="s">
        <v>46</v>
      </c>
      <c r="R1313" s="93" t="s">
        <v>46</v>
      </c>
      <c r="S1313" s="93" t="s">
        <v>46</v>
      </c>
      <c r="T1313" s="93" t="s">
        <v>46</v>
      </c>
      <c r="U1313" s="63"/>
      <c r="V1313" s="23">
        <f t="shared" si="96"/>
        <v>2.7967509691711281</v>
      </c>
      <c r="W1313" s="23">
        <f t="shared" si="97"/>
        <v>0.63124999999999998</v>
      </c>
    </row>
    <row r="1314" spans="1:23" x14ac:dyDescent="0.25">
      <c r="A1314" s="63">
        <v>12808</v>
      </c>
      <c r="B1314" s="91">
        <v>72</v>
      </c>
      <c r="C1314" s="91">
        <v>1566</v>
      </c>
      <c r="D1314" s="92">
        <v>5.6669999999999998</v>
      </c>
      <c r="E1314" s="91">
        <v>16.37</v>
      </c>
      <c r="F1314" s="93">
        <v>12.631</v>
      </c>
      <c r="G1314" s="93">
        <v>12.587999999999999</v>
      </c>
      <c r="H1314" s="93">
        <v>12.439</v>
      </c>
      <c r="I1314" s="93">
        <v>12.252000000000001</v>
      </c>
      <c r="J1314" s="93">
        <v>10.595000000000001</v>
      </c>
      <c r="K1314" s="93">
        <v>5.4329999999999998</v>
      </c>
      <c r="L1314" s="93">
        <v>4.4119999999999999</v>
      </c>
      <c r="M1314" s="93">
        <v>4.0549999999999997</v>
      </c>
      <c r="N1314" s="93">
        <v>3.2669999999999999</v>
      </c>
      <c r="O1314" s="93" t="s">
        <v>46</v>
      </c>
      <c r="P1314" s="93" t="s">
        <v>46</v>
      </c>
      <c r="Q1314" s="93" t="s">
        <v>46</v>
      </c>
      <c r="R1314" s="93" t="s">
        <v>46</v>
      </c>
      <c r="S1314" s="93" t="s">
        <v>46</v>
      </c>
      <c r="T1314" s="93" t="s">
        <v>46</v>
      </c>
      <c r="U1314" s="63"/>
      <c r="V1314" s="15">
        <f t="shared" si="96"/>
        <v>2.8886536086112584</v>
      </c>
      <c r="W1314" s="15">
        <f t="shared" si="97"/>
        <v>0.68208333333333337</v>
      </c>
    </row>
    <row r="1315" spans="1:23" x14ac:dyDescent="0.25">
      <c r="A1315" s="63">
        <v>12826</v>
      </c>
      <c r="B1315" s="91">
        <v>72</v>
      </c>
      <c r="C1315" s="91">
        <v>1768</v>
      </c>
      <c r="D1315" s="92">
        <v>2</v>
      </c>
      <c r="E1315" s="91">
        <v>17.594999999999999</v>
      </c>
      <c r="F1315" s="93">
        <v>43.259</v>
      </c>
      <c r="G1315" s="93">
        <v>41.822000000000003</v>
      </c>
      <c r="H1315" s="93">
        <v>26.344999999999999</v>
      </c>
      <c r="I1315" s="93">
        <v>19.399000000000001</v>
      </c>
      <c r="J1315" s="93">
        <v>10.722</v>
      </c>
      <c r="K1315" s="93">
        <v>8.798</v>
      </c>
      <c r="L1315" s="93" t="s">
        <v>46</v>
      </c>
      <c r="M1315" s="93" t="s">
        <v>46</v>
      </c>
      <c r="N1315" s="93" t="s">
        <v>46</v>
      </c>
      <c r="O1315" s="93" t="s">
        <v>46</v>
      </c>
      <c r="P1315" s="93" t="s">
        <v>46</v>
      </c>
      <c r="Q1315" s="93" t="s">
        <v>46</v>
      </c>
      <c r="R1315" s="93" t="s">
        <v>46</v>
      </c>
      <c r="S1315" s="93" t="s">
        <v>46</v>
      </c>
      <c r="T1315" s="93" t="s">
        <v>46</v>
      </c>
      <c r="U1315" s="63"/>
      <c r="V1315" s="23">
        <f t="shared" si="96"/>
        <v>8.7974999999999994</v>
      </c>
      <c r="W1315" s="23">
        <f t="shared" si="97"/>
        <v>0.73312499999999992</v>
      </c>
    </row>
    <row r="1316" spans="1:23" x14ac:dyDescent="0.25">
      <c r="A1316" s="63">
        <v>12853</v>
      </c>
      <c r="B1316" s="91">
        <v>72</v>
      </c>
      <c r="C1316" s="91">
        <v>2034</v>
      </c>
      <c r="D1316" s="92">
        <v>3.5</v>
      </c>
      <c r="E1316" s="91">
        <v>18.850999999999999</v>
      </c>
      <c r="F1316" s="93">
        <v>26.817</v>
      </c>
      <c r="G1316" s="93">
        <v>26.628</v>
      </c>
      <c r="H1316" s="93">
        <v>24.798999999999999</v>
      </c>
      <c r="I1316" s="93">
        <v>22.972000000000001</v>
      </c>
      <c r="J1316" s="93">
        <v>15.207000000000001</v>
      </c>
      <c r="K1316" s="93">
        <v>7.7729999999999997</v>
      </c>
      <c r="L1316" s="93">
        <v>6.2519999999999998</v>
      </c>
      <c r="M1316" s="93" t="s">
        <v>46</v>
      </c>
      <c r="N1316" s="93" t="s">
        <v>46</v>
      </c>
      <c r="O1316" s="93" t="s">
        <v>46</v>
      </c>
      <c r="P1316" s="93" t="s">
        <v>46</v>
      </c>
      <c r="Q1316" s="93" t="s">
        <v>46</v>
      </c>
      <c r="R1316" s="93" t="s">
        <v>46</v>
      </c>
      <c r="S1316" s="93" t="s">
        <v>46</v>
      </c>
      <c r="T1316" s="93" t="s">
        <v>46</v>
      </c>
      <c r="U1316" s="63"/>
      <c r="V1316" s="34">
        <f t="shared" si="96"/>
        <v>5.3860000000000001</v>
      </c>
      <c r="W1316" s="34">
        <f t="shared" si="97"/>
        <v>0.78545833333333326</v>
      </c>
    </row>
    <row r="1317" spans="1:23" x14ac:dyDescent="0.25">
      <c r="A1317" s="63">
        <v>12865</v>
      </c>
      <c r="B1317" s="91">
        <v>72</v>
      </c>
      <c r="C1317" s="91">
        <v>2140</v>
      </c>
      <c r="D1317" s="92">
        <v>7.6669999999999998</v>
      </c>
      <c r="E1317" s="91">
        <v>19.385000000000002</v>
      </c>
      <c r="F1317" s="93">
        <v>12.134</v>
      </c>
      <c r="G1317" s="93">
        <v>12.112</v>
      </c>
      <c r="H1317" s="93">
        <v>12.04</v>
      </c>
      <c r="I1317" s="93">
        <v>11.917</v>
      </c>
      <c r="J1317" s="93">
        <v>11.185</v>
      </c>
      <c r="K1317" s="93">
        <v>6.452</v>
      </c>
      <c r="L1317" s="93">
        <v>4.3330000000000002</v>
      </c>
      <c r="M1317" s="93">
        <v>3.2890000000000001</v>
      </c>
      <c r="N1317" s="93">
        <v>2.6349999999999998</v>
      </c>
      <c r="O1317" s="93">
        <v>2.9460000000000002</v>
      </c>
      <c r="P1317" s="93">
        <v>2.7349999999999999</v>
      </c>
      <c r="Q1317" s="93" t="s">
        <v>46</v>
      </c>
      <c r="R1317" s="93" t="s">
        <v>46</v>
      </c>
      <c r="S1317" s="93" t="s">
        <v>46</v>
      </c>
      <c r="T1317" s="93" t="s">
        <v>46</v>
      </c>
      <c r="U1317" s="63"/>
      <c r="V1317" s="23">
        <f t="shared" si="96"/>
        <v>2.5283683318116608</v>
      </c>
      <c r="W1317" s="23">
        <f t="shared" si="97"/>
        <v>0.80770833333333336</v>
      </c>
    </row>
    <row r="1318" spans="1:23" x14ac:dyDescent="0.25">
      <c r="A1318" s="63">
        <v>12867</v>
      </c>
      <c r="B1318" s="91">
        <v>73</v>
      </c>
      <c r="C1318" s="91">
        <v>15</v>
      </c>
      <c r="D1318" s="92">
        <v>2.75</v>
      </c>
      <c r="E1318" s="91">
        <v>15.676</v>
      </c>
      <c r="F1318" s="93">
        <v>24.742999999999999</v>
      </c>
      <c r="G1318" s="93">
        <v>24.613</v>
      </c>
      <c r="H1318" s="93">
        <v>23.905000000000001</v>
      </c>
      <c r="I1318" s="93">
        <v>22.613</v>
      </c>
      <c r="J1318" s="93">
        <v>13.465</v>
      </c>
      <c r="K1318" s="93">
        <v>6.9669999999999996</v>
      </c>
      <c r="L1318" s="93" t="s">
        <v>46</v>
      </c>
      <c r="M1318" s="93" t="s">
        <v>46</v>
      </c>
      <c r="N1318" s="93" t="s">
        <v>46</v>
      </c>
      <c r="O1318" s="93" t="s">
        <v>46</v>
      </c>
      <c r="P1318" s="93" t="s">
        <v>46</v>
      </c>
      <c r="Q1318" s="93" t="s">
        <v>46</v>
      </c>
      <c r="R1318" s="93" t="s">
        <v>46</v>
      </c>
      <c r="S1318" s="93" t="s">
        <v>46</v>
      </c>
      <c r="T1318" s="93" t="s">
        <v>46</v>
      </c>
      <c r="U1318" s="63"/>
      <c r="V1318" s="23">
        <f t="shared" si="96"/>
        <v>5.7003636363636367</v>
      </c>
      <c r="W1318" s="23">
        <f t="shared" si="97"/>
        <v>0.65316666666666667</v>
      </c>
    </row>
    <row r="1319" spans="1:23" x14ac:dyDescent="0.25">
      <c r="A1319" s="63">
        <v>12885</v>
      </c>
      <c r="B1319" s="91">
        <v>73</v>
      </c>
      <c r="C1319" s="91">
        <v>239</v>
      </c>
      <c r="D1319" s="92">
        <v>5.5</v>
      </c>
      <c r="E1319" s="91">
        <v>19.8</v>
      </c>
      <c r="F1319" s="93">
        <v>18.565999999999999</v>
      </c>
      <c r="G1319" s="93">
        <v>17.815000000000001</v>
      </c>
      <c r="H1319" s="93">
        <v>16.353000000000002</v>
      </c>
      <c r="I1319" s="93">
        <v>14.996</v>
      </c>
      <c r="J1319" s="93">
        <v>11.696999999999999</v>
      </c>
      <c r="K1319" s="93">
        <v>7.6379999999999999</v>
      </c>
      <c r="L1319" s="93">
        <v>5.3579999999999997</v>
      </c>
      <c r="M1319" s="93">
        <v>4.0549999999999997</v>
      </c>
      <c r="N1319" s="93">
        <v>3.254</v>
      </c>
      <c r="O1319" s="93" t="s">
        <v>46</v>
      </c>
      <c r="P1319" s="93" t="s">
        <v>46</v>
      </c>
      <c r="Q1319" s="93" t="s">
        <v>46</v>
      </c>
      <c r="R1319" s="93" t="s">
        <v>46</v>
      </c>
      <c r="S1319" s="93" t="s">
        <v>46</v>
      </c>
      <c r="T1319" s="93" t="s">
        <v>46</v>
      </c>
      <c r="U1319" s="63"/>
      <c r="V1319" s="15">
        <f t="shared" si="96"/>
        <v>3.6</v>
      </c>
      <c r="W1319" s="15">
        <f t="shared" si="97"/>
        <v>0.82500000000000007</v>
      </c>
    </row>
    <row r="1320" spans="1:23" x14ac:dyDescent="0.25">
      <c r="A1320" s="63">
        <v>12892</v>
      </c>
      <c r="B1320" s="91">
        <v>73</v>
      </c>
      <c r="C1320" s="91">
        <v>314</v>
      </c>
      <c r="D1320" s="92">
        <v>3.5830000000000002</v>
      </c>
      <c r="E1320" s="91">
        <v>19.661000000000001</v>
      </c>
      <c r="F1320" s="93">
        <v>22.783000000000001</v>
      </c>
      <c r="G1320" s="93">
        <v>22.686</v>
      </c>
      <c r="H1320" s="93">
        <v>21.942</v>
      </c>
      <c r="I1320" s="93">
        <v>20.981000000000002</v>
      </c>
      <c r="J1320" s="93">
        <v>16.678000000000001</v>
      </c>
      <c r="K1320" s="93">
        <v>9.7140000000000004</v>
      </c>
      <c r="L1320" s="93">
        <v>6.5449999999999999</v>
      </c>
      <c r="M1320" s="93" t="s">
        <v>46</v>
      </c>
      <c r="N1320" s="93" t="s">
        <v>46</v>
      </c>
      <c r="O1320" s="93" t="s">
        <v>46</v>
      </c>
      <c r="P1320" s="93" t="s">
        <v>46</v>
      </c>
      <c r="Q1320" s="93" t="s">
        <v>46</v>
      </c>
      <c r="R1320" s="93" t="s">
        <v>46</v>
      </c>
      <c r="S1320" s="93" t="s">
        <v>46</v>
      </c>
      <c r="T1320" s="93" t="s">
        <v>46</v>
      </c>
      <c r="U1320" s="63"/>
      <c r="V1320" s="34">
        <f t="shared" si="96"/>
        <v>5.4873011442924922</v>
      </c>
      <c r="W1320" s="34">
        <f t="shared" si="97"/>
        <v>0.81920833333333343</v>
      </c>
    </row>
    <row r="1321" spans="1:23" x14ac:dyDescent="0.25">
      <c r="A1321" s="63">
        <v>12898</v>
      </c>
      <c r="B1321" s="91">
        <v>73</v>
      </c>
      <c r="C1321" s="91">
        <v>378</v>
      </c>
      <c r="D1321" s="92">
        <v>2.0830000000000002</v>
      </c>
      <c r="E1321" s="91">
        <v>19.393000000000001</v>
      </c>
      <c r="F1321" s="93">
        <v>42.627000000000002</v>
      </c>
      <c r="G1321" s="93">
        <v>40.671999999999997</v>
      </c>
      <c r="H1321" s="93">
        <v>31.646999999999998</v>
      </c>
      <c r="I1321" s="93">
        <v>24.202000000000002</v>
      </c>
      <c r="J1321" s="93">
        <v>15.715999999999999</v>
      </c>
      <c r="K1321" s="93">
        <v>9.6839999999999993</v>
      </c>
      <c r="L1321" s="93" t="s">
        <v>46</v>
      </c>
      <c r="M1321" s="93" t="s">
        <v>46</v>
      </c>
      <c r="N1321" s="93" t="s">
        <v>46</v>
      </c>
      <c r="O1321" s="93" t="s">
        <v>46</v>
      </c>
      <c r="P1321" s="93" t="s">
        <v>46</v>
      </c>
      <c r="Q1321" s="93" t="s">
        <v>46</v>
      </c>
      <c r="R1321" s="93" t="s">
        <v>46</v>
      </c>
      <c r="S1321" s="93" t="s">
        <v>46</v>
      </c>
      <c r="T1321" s="93" t="s">
        <v>46</v>
      </c>
      <c r="U1321" s="63"/>
      <c r="V1321" s="23">
        <f t="shared" si="96"/>
        <v>9.3101296207393176</v>
      </c>
      <c r="W1321" s="23">
        <f t="shared" si="97"/>
        <v>0.80804166666666666</v>
      </c>
    </row>
    <row r="1322" spans="1:23" x14ac:dyDescent="0.25">
      <c r="A1322" s="63">
        <v>12906</v>
      </c>
      <c r="B1322" s="91">
        <v>73</v>
      </c>
      <c r="C1322" s="91">
        <v>487</v>
      </c>
      <c r="D1322" s="92">
        <v>2.6669999999999998</v>
      </c>
      <c r="E1322" s="91">
        <v>18.620999999999999</v>
      </c>
      <c r="F1322" s="93">
        <v>25.010999999999999</v>
      </c>
      <c r="G1322" s="93">
        <v>24.52</v>
      </c>
      <c r="H1322" s="93">
        <v>22.225999999999999</v>
      </c>
      <c r="I1322" s="93">
        <v>16.582000000000001</v>
      </c>
      <c r="J1322" s="93">
        <v>12.201000000000001</v>
      </c>
      <c r="K1322" s="93">
        <v>9.0779999999999994</v>
      </c>
      <c r="L1322" s="93" t="s">
        <v>46</v>
      </c>
      <c r="M1322" s="93" t="s">
        <v>46</v>
      </c>
      <c r="N1322" s="93" t="s">
        <v>46</v>
      </c>
      <c r="O1322" s="93" t="s">
        <v>46</v>
      </c>
      <c r="P1322" s="93" t="s">
        <v>46</v>
      </c>
      <c r="Q1322" s="93" t="s">
        <v>46</v>
      </c>
      <c r="R1322" s="93" t="s">
        <v>46</v>
      </c>
      <c r="S1322" s="93" t="s">
        <v>46</v>
      </c>
      <c r="T1322" s="93" t="s">
        <v>46</v>
      </c>
      <c r="U1322" s="63"/>
      <c r="V1322" s="90">
        <f t="shared" si="96"/>
        <v>6.9820022497187848</v>
      </c>
      <c r="W1322" s="90">
        <f t="shared" si="97"/>
        <v>0.77587499999999998</v>
      </c>
    </row>
    <row r="1323" spans="1:23" x14ac:dyDescent="0.25">
      <c r="A1323" s="63">
        <v>12944</v>
      </c>
      <c r="B1323" s="91">
        <v>73</v>
      </c>
      <c r="C1323" s="91">
        <v>868</v>
      </c>
      <c r="D1323" s="92">
        <v>3.25</v>
      </c>
      <c r="E1323" s="91">
        <v>15.372999999999999</v>
      </c>
      <c r="F1323" s="93">
        <v>22.393000000000001</v>
      </c>
      <c r="G1323" s="93">
        <v>22.187999999999999</v>
      </c>
      <c r="H1323" s="93">
        <v>21.471</v>
      </c>
      <c r="I1323" s="93">
        <v>18.79</v>
      </c>
      <c r="J1323" s="93">
        <v>11.342000000000001</v>
      </c>
      <c r="K1323" s="93">
        <v>7.4470000000000001</v>
      </c>
      <c r="L1323" s="93">
        <v>5.12</v>
      </c>
      <c r="M1323" s="93" t="s">
        <v>46</v>
      </c>
      <c r="N1323" s="93" t="s">
        <v>46</v>
      </c>
      <c r="O1323" s="93" t="s">
        <v>46</v>
      </c>
      <c r="P1323" s="93" t="s">
        <v>46</v>
      </c>
      <c r="Q1323" s="93" t="s">
        <v>46</v>
      </c>
      <c r="R1323" s="93" t="s">
        <v>46</v>
      </c>
      <c r="S1323" s="93" t="s">
        <v>46</v>
      </c>
      <c r="T1323" s="93" t="s">
        <v>46</v>
      </c>
      <c r="U1323" s="63"/>
      <c r="V1323" s="23">
        <f t="shared" si="96"/>
        <v>4.7301538461538462</v>
      </c>
      <c r="W1323" s="23">
        <f t="shared" si="97"/>
        <v>0.64054166666666668</v>
      </c>
    </row>
    <row r="1324" spans="1:23" x14ac:dyDescent="0.25">
      <c r="A1324" s="63">
        <v>12946</v>
      </c>
      <c r="B1324" s="91">
        <v>73</v>
      </c>
      <c r="C1324" s="91">
        <v>886</v>
      </c>
      <c r="D1324" s="92">
        <v>8.1669999999999998</v>
      </c>
      <c r="E1324" s="91">
        <v>15.14</v>
      </c>
      <c r="F1324" s="93">
        <v>10.14</v>
      </c>
      <c r="G1324" s="93">
        <v>10.061999999999999</v>
      </c>
      <c r="H1324" s="93">
        <v>9.9169999999999998</v>
      </c>
      <c r="I1324" s="93">
        <v>9.6760000000000002</v>
      </c>
      <c r="J1324" s="93">
        <v>8.5660000000000007</v>
      </c>
      <c r="K1324" s="93">
        <v>5.915</v>
      </c>
      <c r="L1324" s="93">
        <v>4.1020000000000003</v>
      </c>
      <c r="M1324" s="93">
        <v>3.0920000000000001</v>
      </c>
      <c r="N1324" s="93">
        <v>2.5139999999999998</v>
      </c>
      <c r="O1324" s="93">
        <v>2.3290000000000002</v>
      </c>
      <c r="P1324" s="93">
        <v>2.1619999999999999</v>
      </c>
      <c r="Q1324" s="93">
        <v>1.8919999999999999</v>
      </c>
      <c r="R1324" s="93" t="s">
        <v>46</v>
      </c>
      <c r="S1324" s="93" t="s">
        <v>46</v>
      </c>
      <c r="T1324" s="93" t="s">
        <v>46</v>
      </c>
      <c r="U1324" s="63"/>
      <c r="V1324" s="23">
        <f t="shared" si="96"/>
        <v>1.8538018856373211</v>
      </c>
      <c r="W1324" s="23">
        <f t="shared" si="97"/>
        <v>0.63083333333333336</v>
      </c>
    </row>
    <row r="1325" spans="1:23" x14ac:dyDescent="0.25">
      <c r="A1325" s="63">
        <v>12949</v>
      </c>
      <c r="B1325" s="91">
        <v>73</v>
      </c>
      <c r="C1325" s="91">
        <v>959</v>
      </c>
      <c r="D1325" s="92">
        <v>5.75</v>
      </c>
      <c r="E1325" s="91">
        <v>15.512</v>
      </c>
      <c r="F1325" s="93">
        <v>14.561</v>
      </c>
      <c r="G1325" s="93">
        <v>14.54</v>
      </c>
      <c r="H1325" s="93">
        <v>13.896000000000001</v>
      </c>
      <c r="I1325" s="93">
        <v>13.253</v>
      </c>
      <c r="J1325" s="93">
        <v>10.596</v>
      </c>
      <c r="K1325" s="93">
        <v>5.87</v>
      </c>
      <c r="L1325" s="93">
        <v>4.9420000000000002</v>
      </c>
      <c r="M1325" s="93">
        <v>3.7949999999999999</v>
      </c>
      <c r="N1325" s="93">
        <v>3.0880000000000001</v>
      </c>
      <c r="O1325" s="93" t="s">
        <v>46</v>
      </c>
      <c r="P1325" s="93" t="s">
        <v>46</v>
      </c>
      <c r="Q1325" s="93" t="s">
        <v>46</v>
      </c>
      <c r="R1325" s="93" t="s">
        <v>46</v>
      </c>
      <c r="S1325" s="93" t="s">
        <v>46</v>
      </c>
      <c r="T1325" s="93" t="s">
        <v>46</v>
      </c>
      <c r="U1325" s="63"/>
      <c r="V1325" s="23">
        <f t="shared" si="96"/>
        <v>2.6977391304347829</v>
      </c>
      <c r="W1325" s="23">
        <f t="shared" si="97"/>
        <v>0.64633333333333332</v>
      </c>
    </row>
    <row r="1326" spans="1:23" x14ac:dyDescent="0.25">
      <c r="A1326" s="63">
        <v>12956</v>
      </c>
      <c r="B1326" s="91">
        <v>73</v>
      </c>
      <c r="C1326" s="91">
        <v>1064</v>
      </c>
      <c r="D1326" s="92">
        <v>4.5830000000000002</v>
      </c>
      <c r="E1326" s="91">
        <v>20.603999999999999</v>
      </c>
      <c r="F1326" s="93">
        <v>19.827999999999999</v>
      </c>
      <c r="G1326" s="93">
        <v>19.728000000000002</v>
      </c>
      <c r="H1326" s="93">
        <v>19.477</v>
      </c>
      <c r="I1326" s="93">
        <v>19.027999999999999</v>
      </c>
      <c r="J1326" s="93">
        <v>13.936999999999999</v>
      </c>
      <c r="K1326" s="93">
        <v>9.0950000000000006</v>
      </c>
      <c r="L1326" s="93">
        <v>6.2969999999999997</v>
      </c>
      <c r="M1326" s="93">
        <v>5.1310000000000002</v>
      </c>
      <c r="N1326" s="93" t="s">
        <v>46</v>
      </c>
      <c r="O1326" s="93" t="s">
        <v>46</v>
      </c>
      <c r="P1326" s="93" t="s">
        <v>46</v>
      </c>
      <c r="Q1326" s="93" t="s">
        <v>46</v>
      </c>
      <c r="R1326" s="93" t="s">
        <v>46</v>
      </c>
      <c r="S1326" s="93" t="s">
        <v>46</v>
      </c>
      <c r="T1326" s="93" t="s">
        <v>46</v>
      </c>
      <c r="U1326" s="63"/>
      <c r="V1326" s="23">
        <f t="shared" si="96"/>
        <v>4.4957451451014618</v>
      </c>
      <c r="W1326" s="23">
        <f t="shared" si="97"/>
        <v>0.85849999999999993</v>
      </c>
    </row>
    <row r="1327" spans="1:23" hidden="1" x14ac:dyDescent="0.25">
      <c r="A1327" s="63">
        <v>12963</v>
      </c>
      <c r="B1327" s="91">
        <v>73</v>
      </c>
      <c r="C1327" s="91">
        <v>1162</v>
      </c>
      <c r="D1327" s="92">
        <v>1.083</v>
      </c>
      <c r="E1327" s="91">
        <v>30.756</v>
      </c>
      <c r="F1327" s="93">
        <v>101.247</v>
      </c>
      <c r="G1327" s="93">
        <v>100.90900000000001</v>
      </c>
      <c r="H1327" s="93">
        <v>79.515000000000001</v>
      </c>
      <c r="I1327" s="93">
        <v>60.441000000000003</v>
      </c>
      <c r="J1327" s="93">
        <v>30.756</v>
      </c>
      <c r="K1327" s="93" t="s">
        <v>46</v>
      </c>
      <c r="L1327" s="93" t="s">
        <v>46</v>
      </c>
      <c r="M1327" s="93" t="s">
        <v>46</v>
      </c>
      <c r="N1327" s="93" t="s">
        <v>46</v>
      </c>
      <c r="O1327" s="93" t="s">
        <v>46</v>
      </c>
      <c r="P1327" s="93" t="s">
        <v>46</v>
      </c>
      <c r="Q1327" s="93" t="s">
        <v>46</v>
      </c>
      <c r="R1327" s="93" t="s">
        <v>46</v>
      </c>
      <c r="S1327" s="93" t="s">
        <v>46</v>
      </c>
      <c r="T1327" s="93" t="s">
        <v>46</v>
      </c>
      <c r="U1327" s="63"/>
      <c r="V1327" s="90">
        <f t="shared" si="96"/>
        <v>28.398891966759003</v>
      </c>
      <c r="W1327" s="90">
        <f t="shared" si="97"/>
        <v>1.2815000000000001</v>
      </c>
    </row>
    <row r="1328" spans="1:23" x14ac:dyDescent="0.25">
      <c r="A1328" s="63">
        <v>12968</v>
      </c>
      <c r="B1328" s="91">
        <v>73</v>
      </c>
      <c r="C1328" s="91">
        <v>1212</v>
      </c>
      <c r="D1328" s="92">
        <v>2.4169999999999998</v>
      </c>
      <c r="E1328" s="91">
        <v>18.664999999999999</v>
      </c>
      <c r="F1328" s="93">
        <v>30.861000000000001</v>
      </c>
      <c r="G1328" s="93">
        <v>30.701000000000001</v>
      </c>
      <c r="H1328" s="93">
        <v>27.754999999999999</v>
      </c>
      <c r="I1328" s="93">
        <v>24.745999999999999</v>
      </c>
      <c r="J1328" s="93">
        <v>16.085999999999999</v>
      </c>
      <c r="K1328" s="93">
        <v>9.2759999999999998</v>
      </c>
      <c r="L1328" s="93" t="s">
        <v>46</v>
      </c>
      <c r="M1328" s="93" t="s">
        <v>46</v>
      </c>
      <c r="N1328" s="93" t="s">
        <v>46</v>
      </c>
      <c r="O1328" s="93" t="s">
        <v>46</v>
      </c>
      <c r="P1328" s="93" t="s">
        <v>46</v>
      </c>
      <c r="Q1328" s="93" t="s">
        <v>46</v>
      </c>
      <c r="R1328" s="93" t="s">
        <v>46</v>
      </c>
      <c r="S1328" s="93" t="s">
        <v>46</v>
      </c>
      <c r="T1328" s="93" t="s">
        <v>46</v>
      </c>
      <c r="U1328" s="63"/>
      <c r="V1328" s="23">
        <f t="shared" si="96"/>
        <v>7.7223831195697148</v>
      </c>
      <c r="W1328" s="23">
        <f t="shared" si="97"/>
        <v>0.77770833333333333</v>
      </c>
    </row>
    <row r="1329" spans="1:23" x14ac:dyDescent="0.25">
      <c r="A1329" s="63">
        <v>12970</v>
      </c>
      <c r="B1329" s="91">
        <v>73</v>
      </c>
      <c r="C1329" s="91">
        <v>1223</v>
      </c>
      <c r="D1329" s="92">
        <v>2.0830000000000002</v>
      </c>
      <c r="E1329" s="91">
        <v>15.166</v>
      </c>
      <c r="F1329" s="93">
        <v>28.137</v>
      </c>
      <c r="G1329" s="93">
        <v>26.143999999999998</v>
      </c>
      <c r="H1329" s="93">
        <v>24.023</v>
      </c>
      <c r="I1329" s="93">
        <v>19.094999999999999</v>
      </c>
      <c r="J1329" s="93">
        <v>11.824999999999999</v>
      </c>
      <c r="K1329" s="93">
        <v>7.3579999999999997</v>
      </c>
      <c r="L1329" s="93" t="s">
        <v>46</v>
      </c>
      <c r="M1329" s="93" t="s">
        <v>46</v>
      </c>
      <c r="N1329" s="93" t="s">
        <v>46</v>
      </c>
      <c r="O1329" s="93" t="s">
        <v>46</v>
      </c>
      <c r="P1329" s="93" t="s">
        <v>46</v>
      </c>
      <c r="Q1329" s="93" t="s">
        <v>46</v>
      </c>
      <c r="R1329" s="93" t="s">
        <v>46</v>
      </c>
      <c r="S1329" s="93" t="s">
        <v>46</v>
      </c>
      <c r="T1329" s="93" t="s">
        <v>46</v>
      </c>
      <c r="U1329" s="63"/>
      <c r="V1329" s="23">
        <f t="shared" si="96"/>
        <v>7.2808449351896298</v>
      </c>
      <c r="W1329" s="23">
        <f t="shared" si="97"/>
        <v>0.63191666666666668</v>
      </c>
    </row>
    <row r="1330" spans="1:23" x14ac:dyDescent="0.25">
      <c r="A1330" s="63">
        <v>12977</v>
      </c>
      <c r="B1330" s="91">
        <v>73</v>
      </c>
      <c r="C1330" s="91">
        <v>1317</v>
      </c>
      <c r="D1330" s="92">
        <v>4.6669999999999998</v>
      </c>
      <c r="E1330" s="91">
        <v>15.901</v>
      </c>
      <c r="F1330" s="93">
        <v>15.856999999999999</v>
      </c>
      <c r="G1330" s="93">
        <v>15.55</v>
      </c>
      <c r="H1330" s="93">
        <v>14.831</v>
      </c>
      <c r="I1330" s="93">
        <v>12.455</v>
      </c>
      <c r="J1330" s="93">
        <v>7.851</v>
      </c>
      <c r="K1330" s="93">
        <v>5.5540000000000003</v>
      </c>
      <c r="L1330" s="93">
        <v>4.8609999999999998</v>
      </c>
      <c r="M1330" s="93">
        <v>3.68</v>
      </c>
      <c r="N1330" s="93" t="s">
        <v>46</v>
      </c>
      <c r="O1330" s="93" t="s">
        <v>46</v>
      </c>
      <c r="P1330" s="93" t="s">
        <v>46</v>
      </c>
      <c r="Q1330" s="93" t="s">
        <v>46</v>
      </c>
      <c r="R1330" s="93" t="s">
        <v>46</v>
      </c>
      <c r="S1330" s="93" t="s">
        <v>46</v>
      </c>
      <c r="T1330" s="93" t="s">
        <v>46</v>
      </c>
      <c r="U1330" s="63"/>
      <c r="V1330" s="23">
        <f t="shared" si="96"/>
        <v>3.4071137775873153</v>
      </c>
      <c r="W1330" s="23">
        <f t="shared" si="97"/>
        <v>0.6625416666666667</v>
      </c>
    </row>
    <row r="1331" spans="1:23" x14ac:dyDescent="0.25">
      <c r="A1331" s="63">
        <v>12993</v>
      </c>
      <c r="B1331" s="91">
        <v>73</v>
      </c>
      <c r="C1331" s="91">
        <v>1517</v>
      </c>
      <c r="D1331" s="92">
        <v>5.5</v>
      </c>
      <c r="E1331" s="91">
        <v>16.091999999999999</v>
      </c>
      <c r="F1331" s="93">
        <v>18.763000000000002</v>
      </c>
      <c r="G1331" s="93">
        <v>18.722999999999999</v>
      </c>
      <c r="H1331" s="93">
        <v>18.085000000000001</v>
      </c>
      <c r="I1331" s="93">
        <v>16.690000000000001</v>
      </c>
      <c r="J1331" s="93">
        <v>12.487</v>
      </c>
      <c r="K1331" s="93">
        <v>7.476</v>
      </c>
      <c r="L1331" s="93">
        <v>4.9930000000000003</v>
      </c>
      <c r="M1331" s="93">
        <v>3.76</v>
      </c>
      <c r="N1331" s="93">
        <v>3.2010000000000001</v>
      </c>
      <c r="O1331" s="93" t="s">
        <v>46</v>
      </c>
      <c r="P1331" s="93" t="s">
        <v>46</v>
      </c>
      <c r="Q1331" s="93" t="s">
        <v>46</v>
      </c>
      <c r="R1331" s="93" t="s">
        <v>46</v>
      </c>
      <c r="S1331" s="93" t="s">
        <v>46</v>
      </c>
      <c r="T1331" s="93" t="s">
        <v>46</v>
      </c>
      <c r="U1331" s="63"/>
      <c r="V1331" s="23">
        <f t="shared" si="96"/>
        <v>2.9258181818181814</v>
      </c>
      <c r="W1331" s="23">
        <f t="shared" si="97"/>
        <v>0.67049999999999998</v>
      </c>
    </row>
    <row r="1332" spans="1:23" x14ac:dyDescent="0.25">
      <c r="A1332" s="63">
        <v>12996</v>
      </c>
      <c r="B1332" s="91">
        <v>73</v>
      </c>
      <c r="C1332" s="91">
        <v>1553</v>
      </c>
      <c r="D1332" s="92">
        <v>5</v>
      </c>
      <c r="E1332" s="91">
        <v>15.279</v>
      </c>
      <c r="F1332" s="93">
        <v>13.567</v>
      </c>
      <c r="G1332" s="93">
        <v>13.242000000000001</v>
      </c>
      <c r="H1332" s="93">
        <v>12.581</v>
      </c>
      <c r="I1332" s="93">
        <v>11.917999999999999</v>
      </c>
      <c r="J1332" s="93">
        <v>10.004</v>
      </c>
      <c r="K1332" s="93">
        <v>5.806</v>
      </c>
      <c r="L1332" s="93">
        <v>4.54</v>
      </c>
      <c r="M1332" s="93">
        <v>3.4359999999999999</v>
      </c>
      <c r="N1332" s="93">
        <v>3.056</v>
      </c>
      <c r="O1332" s="93" t="s">
        <v>46</v>
      </c>
      <c r="P1332" s="93" t="s">
        <v>46</v>
      </c>
      <c r="Q1332" s="93" t="s">
        <v>46</v>
      </c>
      <c r="R1332" s="93" t="s">
        <v>46</v>
      </c>
      <c r="S1332" s="93" t="s">
        <v>46</v>
      </c>
      <c r="T1332" s="93" t="s">
        <v>46</v>
      </c>
      <c r="U1332" s="63"/>
      <c r="V1332" s="90">
        <f t="shared" si="96"/>
        <v>3.0558000000000001</v>
      </c>
      <c r="W1332" s="90">
        <f t="shared" si="97"/>
        <v>0.636625</v>
      </c>
    </row>
    <row r="1333" spans="1:23" hidden="1" x14ac:dyDescent="0.25">
      <c r="A1333" s="63">
        <v>13001</v>
      </c>
      <c r="B1333" s="91">
        <v>73</v>
      </c>
      <c r="C1333" s="91">
        <v>1617</v>
      </c>
      <c r="D1333" s="92">
        <v>1.583</v>
      </c>
      <c r="E1333" s="91">
        <v>20.838000000000001</v>
      </c>
      <c r="F1333" s="93">
        <v>56.701000000000001</v>
      </c>
      <c r="G1333" s="93">
        <v>50.384999999999998</v>
      </c>
      <c r="H1333" s="93">
        <v>39.127000000000002</v>
      </c>
      <c r="I1333" s="93">
        <v>28.033000000000001</v>
      </c>
      <c r="J1333" s="93">
        <v>19.43</v>
      </c>
      <c r="K1333" s="93" t="s">
        <v>46</v>
      </c>
      <c r="L1333" s="93" t="s">
        <v>46</v>
      </c>
      <c r="M1333" s="93" t="s">
        <v>46</v>
      </c>
      <c r="N1333" s="93" t="s">
        <v>46</v>
      </c>
      <c r="O1333" s="93" t="s">
        <v>46</v>
      </c>
      <c r="P1333" s="93" t="s">
        <v>46</v>
      </c>
      <c r="Q1333" s="93" t="s">
        <v>46</v>
      </c>
      <c r="R1333" s="93" t="s">
        <v>46</v>
      </c>
      <c r="S1333" s="93" t="s">
        <v>46</v>
      </c>
      <c r="T1333" s="93" t="s">
        <v>46</v>
      </c>
      <c r="U1333" s="63"/>
      <c r="V1333" s="23">
        <f t="shared" si="96"/>
        <v>13.163613392293115</v>
      </c>
      <c r="W1333" s="23">
        <f t="shared" si="97"/>
        <v>0.86825000000000008</v>
      </c>
    </row>
    <row r="1334" spans="1:23" x14ac:dyDescent="0.25">
      <c r="A1334" s="63">
        <v>13006</v>
      </c>
      <c r="B1334" s="91">
        <v>73</v>
      </c>
      <c r="C1334" s="91">
        <v>1680</v>
      </c>
      <c r="D1334" s="92">
        <v>12.25</v>
      </c>
      <c r="E1334" s="91">
        <v>21.54</v>
      </c>
      <c r="F1334" s="93">
        <v>9.4060000000000006</v>
      </c>
      <c r="G1334" s="93">
        <v>9.3919999999999995</v>
      </c>
      <c r="H1334" s="93">
        <v>9.3580000000000005</v>
      </c>
      <c r="I1334" s="93">
        <v>9.3079999999999998</v>
      </c>
      <c r="J1334" s="93">
        <v>9.0289999999999999</v>
      </c>
      <c r="K1334" s="93">
        <v>6.6390000000000002</v>
      </c>
      <c r="L1334" s="93">
        <v>4.9569999999999999</v>
      </c>
      <c r="M1334" s="93">
        <v>4.6870000000000003</v>
      </c>
      <c r="N1334" s="93">
        <v>4.0549999999999997</v>
      </c>
      <c r="O1334" s="93">
        <v>3.399</v>
      </c>
      <c r="P1334" s="93">
        <v>2.9990000000000001</v>
      </c>
      <c r="Q1334" s="93">
        <v>2.6749999999999998</v>
      </c>
      <c r="R1334" s="93">
        <v>2.2999999999999998</v>
      </c>
      <c r="S1334" s="93">
        <v>2.1480000000000001</v>
      </c>
      <c r="T1334" s="93">
        <v>1.8460000000000001</v>
      </c>
      <c r="U1334" s="63"/>
      <c r="V1334" s="23">
        <f t="shared" si="96"/>
        <v>1.7583673469387755</v>
      </c>
      <c r="W1334" s="23">
        <f t="shared" si="97"/>
        <v>0.89749999999999996</v>
      </c>
    </row>
    <row r="1335" spans="1:23" x14ac:dyDescent="0.25">
      <c r="A1335" s="63">
        <v>13028</v>
      </c>
      <c r="B1335" s="91">
        <v>73</v>
      </c>
      <c r="C1335" s="91">
        <v>1891</v>
      </c>
      <c r="D1335" s="92">
        <v>7.1669999999999998</v>
      </c>
      <c r="E1335" s="91">
        <v>23.02</v>
      </c>
      <c r="F1335" s="93">
        <v>16.302</v>
      </c>
      <c r="G1335" s="93">
        <v>16.279</v>
      </c>
      <c r="H1335" s="93">
        <v>16.023</v>
      </c>
      <c r="I1335" s="93">
        <v>15.585000000000001</v>
      </c>
      <c r="J1335" s="93">
        <v>13.925000000000001</v>
      </c>
      <c r="K1335" s="93">
        <v>9.7959999999999994</v>
      </c>
      <c r="L1335" s="93">
        <v>6.7619999999999996</v>
      </c>
      <c r="M1335" s="93">
        <v>5.077</v>
      </c>
      <c r="N1335" s="93">
        <v>4.1219999999999999</v>
      </c>
      <c r="O1335" s="93">
        <v>3.8140000000000001</v>
      </c>
      <c r="P1335" s="93">
        <v>3.2879999999999998</v>
      </c>
      <c r="Q1335" s="93" t="s">
        <v>46</v>
      </c>
      <c r="R1335" s="93" t="s">
        <v>46</v>
      </c>
      <c r="S1335" s="93" t="s">
        <v>46</v>
      </c>
      <c r="T1335" s="93" t="s">
        <v>46</v>
      </c>
      <c r="U1335" s="63"/>
      <c r="V1335" s="23">
        <f t="shared" si="96"/>
        <v>3.2119436305288125</v>
      </c>
      <c r="W1335" s="23">
        <f t="shared" si="97"/>
        <v>0.95916666666666661</v>
      </c>
    </row>
    <row r="1336" spans="1:23" x14ac:dyDescent="0.25">
      <c r="A1336" s="63">
        <v>13032</v>
      </c>
      <c r="B1336" s="91">
        <v>73</v>
      </c>
      <c r="C1336" s="91">
        <v>1945</v>
      </c>
      <c r="D1336" s="92">
        <v>4.5</v>
      </c>
      <c r="E1336" s="91">
        <v>15.461</v>
      </c>
      <c r="F1336" s="93">
        <v>16.091999999999999</v>
      </c>
      <c r="G1336" s="93">
        <v>15.930999999999999</v>
      </c>
      <c r="H1336" s="93">
        <v>15.385999999999999</v>
      </c>
      <c r="I1336" s="93">
        <v>13.872</v>
      </c>
      <c r="J1336" s="93">
        <v>8.141</v>
      </c>
      <c r="K1336" s="93">
        <v>4.1500000000000004</v>
      </c>
      <c r="L1336" s="93">
        <v>4.4889999999999999</v>
      </c>
      <c r="M1336" s="93">
        <v>3.8610000000000002</v>
      </c>
      <c r="N1336" s="93" t="s">
        <v>46</v>
      </c>
      <c r="O1336" s="93" t="s">
        <v>46</v>
      </c>
      <c r="P1336" s="93" t="s">
        <v>46</v>
      </c>
      <c r="Q1336" s="93" t="s">
        <v>46</v>
      </c>
      <c r="R1336" s="93" t="s">
        <v>46</v>
      </c>
      <c r="S1336" s="93" t="s">
        <v>46</v>
      </c>
      <c r="T1336" s="93" t="s">
        <v>46</v>
      </c>
      <c r="U1336" s="63"/>
      <c r="V1336" s="15">
        <f t="shared" si="96"/>
        <v>3.435777777777778</v>
      </c>
      <c r="W1336" s="15">
        <f t="shared" si="97"/>
        <v>0.64420833333333338</v>
      </c>
    </row>
    <row r="1337" spans="1:23" x14ac:dyDescent="0.25">
      <c r="A1337" s="63">
        <v>13045</v>
      </c>
      <c r="B1337" s="91">
        <v>73</v>
      </c>
      <c r="C1337" s="91">
        <v>2117</v>
      </c>
      <c r="D1337" s="92">
        <v>7.5</v>
      </c>
      <c r="E1337" s="91">
        <v>26.120999999999999</v>
      </c>
      <c r="F1337" s="93">
        <v>15.052</v>
      </c>
      <c r="G1337" s="93">
        <v>15.048</v>
      </c>
      <c r="H1337" s="93">
        <v>14.811999999999999</v>
      </c>
      <c r="I1337" s="93">
        <v>14.456</v>
      </c>
      <c r="J1337" s="93">
        <v>12.964</v>
      </c>
      <c r="K1337" s="93">
        <v>9.3729999999999993</v>
      </c>
      <c r="L1337" s="93">
        <v>6.5439999999999996</v>
      </c>
      <c r="M1337" s="93">
        <v>5.9870000000000001</v>
      </c>
      <c r="N1337" s="93">
        <v>5.1890000000000001</v>
      </c>
      <c r="O1337" s="93">
        <v>4.3390000000000004</v>
      </c>
      <c r="P1337" s="93">
        <v>3.7290000000000001</v>
      </c>
      <c r="Q1337" s="93" t="s">
        <v>46</v>
      </c>
      <c r="R1337" s="93" t="s">
        <v>46</v>
      </c>
      <c r="S1337" s="93" t="s">
        <v>46</v>
      </c>
      <c r="T1337" s="93" t="s">
        <v>46</v>
      </c>
      <c r="U1337" s="63"/>
      <c r="V1337" s="34">
        <f t="shared" si="96"/>
        <v>3.4827999999999997</v>
      </c>
      <c r="W1337" s="34">
        <f t="shared" si="97"/>
        <v>1.0883749999999999</v>
      </c>
    </row>
    <row r="1338" spans="1:23" x14ac:dyDescent="0.25">
      <c r="A1338" s="63">
        <v>13046</v>
      </c>
      <c r="B1338" s="91">
        <v>73</v>
      </c>
      <c r="C1338" s="91">
        <v>2142</v>
      </c>
      <c r="D1338" s="92">
        <v>4.5830000000000002</v>
      </c>
      <c r="E1338" s="91">
        <v>21.256</v>
      </c>
      <c r="F1338" s="93">
        <v>19.361000000000001</v>
      </c>
      <c r="G1338" s="93">
        <v>19.206</v>
      </c>
      <c r="H1338" s="93">
        <v>18.166</v>
      </c>
      <c r="I1338" s="93">
        <v>14.597</v>
      </c>
      <c r="J1338" s="93">
        <v>10.992000000000001</v>
      </c>
      <c r="K1338" s="93">
        <v>9.1470000000000002</v>
      </c>
      <c r="L1338" s="93">
        <v>6.9880000000000004</v>
      </c>
      <c r="M1338" s="93">
        <v>5.2859999999999996</v>
      </c>
      <c r="N1338" s="93" t="s">
        <v>46</v>
      </c>
      <c r="O1338" s="93" t="s">
        <v>46</v>
      </c>
      <c r="P1338" s="93" t="s">
        <v>46</v>
      </c>
      <c r="Q1338" s="93" t="s">
        <v>46</v>
      </c>
      <c r="R1338" s="93" t="s">
        <v>46</v>
      </c>
      <c r="S1338" s="93" t="s">
        <v>46</v>
      </c>
      <c r="T1338" s="93" t="s">
        <v>46</v>
      </c>
      <c r="U1338" s="63"/>
      <c r="V1338" s="23">
        <f t="shared" si="96"/>
        <v>4.6380100370936068</v>
      </c>
      <c r="W1338" s="23">
        <f t="shared" si="97"/>
        <v>0.88566666666666671</v>
      </c>
    </row>
    <row r="1339" spans="1:23" x14ac:dyDescent="0.25">
      <c r="A1339" s="63">
        <v>13052</v>
      </c>
      <c r="B1339" s="91">
        <v>74</v>
      </c>
      <c r="C1339" s="91">
        <v>38</v>
      </c>
      <c r="D1339" s="92">
        <v>5.0830000000000002</v>
      </c>
      <c r="E1339" s="91">
        <v>27.835000000000001</v>
      </c>
      <c r="F1339" s="93">
        <v>23.596</v>
      </c>
      <c r="G1339" s="93">
        <v>23.434000000000001</v>
      </c>
      <c r="H1339" s="93">
        <v>22.846</v>
      </c>
      <c r="I1339" s="93">
        <v>21.448</v>
      </c>
      <c r="J1339" s="93">
        <v>14.14</v>
      </c>
      <c r="K1339" s="93">
        <v>12.8</v>
      </c>
      <c r="L1339" s="93">
        <v>9.1059999999999999</v>
      </c>
      <c r="M1339" s="93">
        <v>6.8410000000000002</v>
      </c>
      <c r="N1339" s="93">
        <v>5.5640000000000001</v>
      </c>
      <c r="O1339" s="93" t="s">
        <v>46</v>
      </c>
      <c r="P1339" s="93" t="s">
        <v>46</v>
      </c>
      <c r="Q1339" s="93" t="s">
        <v>46</v>
      </c>
      <c r="R1339" s="93" t="s">
        <v>46</v>
      </c>
      <c r="S1339" s="93" t="s">
        <v>46</v>
      </c>
      <c r="T1339" s="93" t="s">
        <v>46</v>
      </c>
      <c r="U1339" s="63"/>
      <c r="V1339" s="90">
        <f t="shared" si="96"/>
        <v>5.476096793232343</v>
      </c>
      <c r="W1339" s="90">
        <f t="shared" si="97"/>
        <v>1.1597916666666668</v>
      </c>
    </row>
    <row r="1340" spans="1:23" x14ac:dyDescent="0.25">
      <c r="A1340" s="63">
        <v>13064</v>
      </c>
      <c r="B1340" s="91">
        <v>74</v>
      </c>
      <c r="C1340" s="91">
        <v>180</v>
      </c>
      <c r="D1340" s="92">
        <v>2.1669999999999998</v>
      </c>
      <c r="E1340" s="91">
        <v>24.353999999999999</v>
      </c>
      <c r="F1340" s="93">
        <v>50.088000000000001</v>
      </c>
      <c r="G1340" s="93">
        <v>48.563000000000002</v>
      </c>
      <c r="H1340" s="93">
        <v>41.899000000000001</v>
      </c>
      <c r="I1340" s="93">
        <v>37.073999999999998</v>
      </c>
      <c r="J1340" s="93">
        <v>22.292999999999999</v>
      </c>
      <c r="K1340" s="93">
        <v>12.153</v>
      </c>
      <c r="L1340" s="93" t="s">
        <v>46</v>
      </c>
      <c r="M1340" s="93" t="s">
        <v>46</v>
      </c>
      <c r="N1340" s="93" t="s">
        <v>46</v>
      </c>
      <c r="O1340" s="93" t="s">
        <v>46</v>
      </c>
      <c r="P1340" s="93" t="s">
        <v>46</v>
      </c>
      <c r="Q1340" s="93" t="s">
        <v>46</v>
      </c>
      <c r="R1340" s="93" t="s">
        <v>46</v>
      </c>
      <c r="S1340" s="93" t="s">
        <v>46</v>
      </c>
      <c r="T1340" s="93" t="s">
        <v>46</v>
      </c>
      <c r="U1340" s="63"/>
      <c r="V1340" s="23">
        <f t="shared" si="96"/>
        <v>11.238578680203046</v>
      </c>
      <c r="W1340" s="23">
        <f t="shared" si="97"/>
        <v>1.01475</v>
      </c>
    </row>
    <row r="1341" spans="1:23" hidden="1" x14ac:dyDescent="0.25">
      <c r="A1341" s="63">
        <v>13080</v>
      </c>
      <c r="B1341" s="91">
        <v>74</v>
      </c>
      <c r="C1341" s="91">
        <v>316</v>
      </c>
      <c r="D1341" s="92">
        <v>1.833</v>
      </c>
      <c r="E1341" s="91">
        <v>15.840999999999999</v>
      </c>
      <c r="F1341" s="93">
        <v>36.317</v>
      </c>
      <c r="G1341" s="93">
        <v>31.622</v>
      </c>
      <c r="H1341" s="93">
        <v>25.797999999999998</v>
      </c>
      <c r="I1341" s="93">
        <v>19.010999999999999</v>
      </c>
      <c r="J1341" s="93">
        <v>14.683</v>
      </c>
      <c r="K1341" s="93" t="s">
        <v>46</v>
      </c>
      <c r="L1341" s="93" t="s">
        <v>46</v>
      </c>
      <c r="M1341" s="93" t="s">
        <v>46</v>
      </c>
      <c r="N1341" s="93" t="s">
        <v>46</v>
      </c>
      <c r="O1341" s="93" t="s">
        <v>46</v>
      </c>
      <c r="P1341" s="93" t="s">
        <v>46</v>
      </c>
      <c r="Q1341" s="93" t="s">
        <v>46</v>
      </c>
      <c r="R1341" s="93" t="s">
        <v>46</v>
      </c>
      <c r="S1341" s="93" t="s">
        <v>46</v>
      </c>
      <c r="T1341" s="93" t="s">
        <v>46</v>
      </c>
      <c r="U1341" s="63"/>
      <c r="V1341" s="90">
        <f t="shared" si="96"/>
        <v>8.6421167484997277</v>
      </c>
      <c r="W1341" s="90">
        <f t="shared" si="97"/>
        <v>0.66004166666666664</v>
      </c>
    </row>
    <row r="1342" spans="1:23" x14ac:dyDescent="0.25">
      <c r="A1342" s="63">
        <v>13086</v>
      </c>
      <c r="B1342" s="91">
        <v>74</v>
      </c>
      <c r="C1342" s="91">
        <v>368</v>
      </c>
      <c r="D1342" s="92">
        <v>4.5</v>
      </c>
      <c r="E1342" s="91">
        <v>22.216999999999999</v>
      </c>
      <c r="F1342" s="93">
        <v>16.059000000000001</v>
      </c>
      <c r="G1342" s="93">
        <v>15.941000000000001</v>
      </c>
      <c r="H1342" s="93">
        <v>15.666</v>
      </c>
      <c r="I1342" s="93">
        <v>15.19</v>
      </c>
      <c r="J1342" s="93">
        <v>11.673999999999999</v>
      </c>
      <c r="K1342" s="93">
        <v>10.757</v>
      </c>
      <c r="L1342" s="93">
        <v>7.1829999999999998</v>
      </c>
      <c r="M1342" s="93">
        <v>5.5279999999999996</v>
      </c>
      <c r="N1342" s="93" t="s">
        <v>46</v>
      </c>
      <c r="O1342" s="93" t="s">
        <v>46</v>
      </c>
      <c r="P1342" s="93" t="s">
        <v>46</v>
      </c>
      <c r="Q1342" s="93" t="s">
        <v>46</v>
      </c>
      <c r="R1342" s="93" t="s">
        <v>46</v>
      </c>
      <c r="S1342" s="93" t="s">
        <v>46</v>
      </c>
      <c r="T1342" s="93" t="s">
        <v>46</v>
      </c>
      <c r="U1342" s="63"/>
      <c r="V1342" s="23">
        <f t="shared" si="96"/>
        <v>4.9371111111111112</v>
      </c>
      <c r="W1342" s="23">
        <f t="shared" si="97"/>
        <v>0.92570833333333324</v>
      </c>
    </row>
    <row r="1343" spans="1:23" x14ac:dyDescent="0.25">
      <c r="A1343" s="63">
        <v>13089</v>
      </c>
      <c r="B1343" s="91">
        <v>74</v>
      </c>
      <c r="C1343" s="91">
        <v>409</v>
      </c>
      <c r="D1343" s="92">
        <v>2.8330000000000002</v>
      </c>
      <c r="E1343" s="91">
        <v>23.238</v>
      </c>
      <c r="F1343" s="93">
        <v>29.876999999999999</v>
      </c>
      <c r="G1343" s="93">
        <v>28.984999999999999</v>
      </c>
      <c r="H1343" s="93">
        <v>26.617000000000001</v>
      </c>
      <c r="I1343" s="93">
        <v>23.646999999999998</v>
      </c>
      <c r="J1343" s="93">
        <v>14.583</v>
      </c>
      <c r="K1343" s="93">
        <v>11.331</v>
      </c>
      <c r="L1343" s="93" t="s">
        <v>46</v>
      </c>
      <c r="M1343" s="93" t="s">
        <v>46</v>
      </c>
      <c r="N1343" s="93" t="s">
        <v>46</v>
      </c>
      <c r="O1343" s="93" t="s">
        <v>46</v>
      </c>
      <c r="P1343" s="93" t="s">
        <v>46</v>
      </c>
      <c r="Q1343" s="93" t="s">
        <v>46</v>
      </c>
      <c r="R1343" s="93" t="s">
        <v>46</v>
      </c>
      <c r="S1343" s="93" t="s">
        <v>46</v>
      </c>
      <c r="T1343" s="93" t="s">
        <v>46</v>
      </c>
      <c r="U1343" s="63"/>
      <c r="V1343" s="90">
        <f t="shared" si="96"/>
        <v>8.2026120720084705</v>
      </c>
      <c r="W1343" s="90">
        <f t="shared" si="97"/>
        <v>0.96824999999999994</v>
      </c>
    </row>
    <row r="1344" spans="1:23" x14ac:dyDescent="0.25">
      <c r="A1344" s="63">
        <v>13109</v>
      </c>
      <c r="B1344" s="91">
        <v>74</v>
      </c>
      <c r="C1344" s="91">
        <v>644</v>
      </c>
      <c r="D1344" s="92">
        <v>3.25</v>
      </c>
      <c r="E1344" s="91">
        <v>28.373999999999999</v>
      </c>
      <c r="F1344" s="93">
        <v>39.168999999999997</v>
      </c>
      <c r="G1344" s="93">
        <v>38.561999999999998</v>
      </c>
      <c r="H1344" s="93">
        <v>36.603999999999999</v>
      </c>
      <c r="I1344" s="93">
        <v>33.783000000000001</v>
      </c>
      <c r="J1344" s="93">
        <v>25.158000000000001</v>
      </c>
      <c r="K1344" s="93">
        <v>13.920999999999999</v>
      </c>
      <c r="L1344" s="93">
        <v>9.359</v>
      </c>
      <c r="M1344" s="93" t="s">
        <v>46</v>
      </c>
      <c r="N1344" s="93" t="s">
        <v>46</v>
      </c>
      <c r="O1344" s="93" t="s">
        <v>46</v>
      </c>
      <c r="P1344" s="93" t="s">
        <v>46</v>
      </c>
      <c r="Q1344" s="93" t="s">
        <v>46</v>
      </c>
      <c r="R1344" s="93" t="s">
        <v>46</v>
      </c>
      <c r="S1344" s="93" t="s">
        <v>46</v>
      </c>
      <c r="T1344" s="93" t="s">
        <v>46</v>
      </c>
      <c r="U1344" s="63"/>
      <c r="V1344" s="23">
        <f t="shared" si="96"/>
        <v>8.7304615384615385</v>
      </c>
      <c r="W1344" s="23">
        <f t="shared" si="97"/>
        <v>1.18225</v>
      </c>
    </row>
    <row r="1345" spans="1:23" x14ac:dyDescent="0.25">
      <c r="A1345" s="63">
        <v>13117</v>
      </c>
      <c r="B1345" s="91">
        <v>74</v>
      </c>
      <c r="C1345" s="91">
        <v>742</v>
      </c>
      <c r="D1345" s="92">
        <v>4.75</v>
      </c>
      <c r="E1345" s="91">
        <v>38.29</v>
      </c>
      <c r="F1345" s="93">
        <v>39.021999999999998</v>
      </c>
      <c r="G1345" s="93">
        <v>38.777999999999999</v>
      </c>
      <c r="H1345" s="93">
        <v>38.328000000000003</v>
      </c>
      <c r="I1345" s="93">
        <v>37.527999999999999</v>
      </c>
      <c r="J1345" s="93">
        <v>26.213999999999999</v>
      </c>
      <c r="K1345" s="93">
        <v>18.363</v>
      </c>
      <c r="L1345" s="93">
        <v>12.352</v>
      </c>
      <c r="M1345" s="93">
        <v>9.5670000000000002</v>
      </c>
      <c r="N1345" s="93" t="s">
        <v>46</v>
      </c>
      <c r="O1345" s="93" t="s">
        <v>46</v>
      </c>
      <c r="P1345" s="93" t="s">
        <v>46</v>
      </c>
      <c r="Q1345" s="93" t="s">
        <v>46</v>
      </c>
      <c r="R1345" s="93" t="s">
        <v>46</v>
      </c>
      <c r="S1345" s="93" t="s">
        <v>46</v>
      </c>
      <c r="T1345" s="93" t="s">
        <v>46</v>
      </c>
      <c r="U1345" s="63"/>
      <c r="V1345" s="23">
        <f t="shared" si="96"/>
        <v>8.0610526315789475</v>
      </c>
      <c r="W1345" s="23">
        <f t="shared" si="97"/>
        <v>1.5954166666666667</v>
      </c>
    </row>
    <row r="1346" spans="1:23" x14ac:dyDescent="0.25">
      <c r="A1346" s="63">
        <v>13128</v>
      </c>
      <c r="B1346" s="91">
        <v>74</v>
      </c>
      <c r="C1346" s="91">
        <v>894</v>
      </c>
      <c r="D1346" s="92">
        <v>6</v>
      </c>
      <c r="E1346" s="91">
        <v>22.713000000000001</v>
      </c>
      <c r="F1346" s="93">
        <v>17.513999999999999</v>
      </c>
      <c r="G1346" s="93">
        <v>17.489999999999998</v>
      </c>
      <c r="H1346" s="93">
        <v>17.309999999999999</v>
      </c>
      <c r="I1346" s="93">
        <v>17.004999999999999</v>
      </c>
      <c r="J1346" s="93">
        <v>15.436</v>
      </c>
      <c r="K1346" s="93">
        <v>8.4510000000000005</v>
      </c>
      <c r="L1346" s="93">
        <v>7.2519999999999998</v>
      </c>
      <c r="M1346" s="93">
        <v>5.6609999999999996</v>
      </c>
      <c r="N1346" s="93">
        <v>4.5330000000000004</v>
      </c>
      <c r="O1346" s="93">
        <v>3.786</v>
      </c>
      <c r="P1346" s="93" t="s">
        <v>46</v>
      </c>
      <c r="Q1346" s="93" t="s">
        <v>46</v>
      </c>
      <c r="R1346" s="93" t="s">
        <v>46</v>
      </c>
      <c r="S1346" s="93" t="s">
        <v>46</v>
      </c>
      <c r="T1346" s="93" t="s">
        <v>46</v>
      </c>
      <c r="U1346" s="63"/>
      <c r="V1346" s="15">
        <f t="shared" si="96"/>
        <v>3.7855000000000003</v>
      </c>
      <c r="W1346" s="15">
        <f t="shared" si="97"/>
        <v>0.94637500000000008</v>
      </c>
    </row>
    <row r="1347" spans="1:23" x14ac:dyDescent="0.25">
      <c r="A1347" s="63">
        <v>13154</v>
      </c>
      <c r="B1347" s="91">
        <v>74</v>
      </c>
      <c r="C1347" s="91">
        <v>1160</v>
      </c>
      <c r="D1347" s="92">
        <v>4.75</v>
      </c>
      <c r="E1347" s="91">
        <v>20.010999999999999</v>
      </c>
      <c r="F1347" s="93">
        <v>19.378</v>
      </c>
      <c r="G1347" s="93">
        <v>19.317</v>
      </c>
      <c r="H1347" s="93">
        <v>19.079999999999998</v>
      </c>
      <c r="I1347" s="93">
        <v>18.655999999999999</v>
      </c>
      <c r="J1347" s="93">
        <v>13.836</v>
      </c>
      <c r="K1347" s="93">
        <v>8.3840000000000003</v>
      </c>
      <c r="L1347" s="93">
        <v>6.5629999999999997</v>
      </c>
      <c r="M1347" s="93">
        <v>4.9669999999999996</v>
      </c>
      <c r="N1347" s="93" t="s">
        <v>46</v>
      </c>
      <c r="O1347" s="93" t="s">
        <v>46</v>
      </c>
      <c r="P1347" s="93" t="s">
        <v>46</v>
      </c>
      <c r="Q1347" s="93" t="s">
        <v>46</v>
      </c>
      <c r="R1347" s="93" t="s">
        <v>46</v>
      </c>
      <c r="S1347" s="93" t="s">
        <v>46</v>
      </c>
      <c r="T1347" s="93" t="s">
        <v>46</v>
      </c>
      <c r="U1347" s="63"/>
      <c r="V1347" s="23">
        <f t="shared" si="96"/>
        <v>4.2128421052631575</v>
      </c>
      <c r="W1347" s="23">
        <f t="shared" si="97"/>
        <v>0.8337916666666666</v>
      </c>
    </row>
    <row r="1348" spans="1:23" x14ac:dyDescent="0.25">
      <c r="A1348" s="63">
        <v>13170</v>
      </c>
      <c r="B1348" s="91">
        <v>74</v>
      </c>
      <c r="C1348" s="91">
        <v>1295</v>
      </c>
      <c r="D1348" s="92">
        <v>2.3330000000000002</v>
      </c>
      <c r="E1348" s="91">
        <v>17.634</v>
      </c>
      <c r="F1348" s="93">
        <v>33.402000000000001</v>
      </c>
      <c r="G1348" s="93">
        <v>31.587</v>
      </c>
      <c r="H1348" s="93">
        <v>24.887</v>
      </c>
      <c r="I1348" s="93">
        <v>18.542999999999999</v>
      </c>
      <c r="J1348" s="93">
        <v>9.9220000000000006</v>
      </c>
      <c r="K1348" s="93">
        <v>8.7690000000000001</v>
      </c>
      <c r="L1348" s="93" t="s">
        <v>46</v>
      </c>
      <c r="M1348" s="93" t="s">
        <v>46</v>
      </c>
      <c r="N1348" s="93" t="s">
        <v>46</v>
      </c>
      <c r="O1348" s="93" t="s">
        <v>46</v>
      </c>
      <c r="P1348" s="93" t="s">
        <v>46</v>
      </c>
      <c r="Q1348" s="93" t="s">
        <v>46</v>
      </c>
      <c r="R1348" s="93" t="s">
        <v>46</v>
      </c>
      <c r="S1348" s="93" t="s">
        <v>46</v>
      </c>
      <c r="T1348" s="93" t="s">
        <v>46</v>
      </c>
      <c r="U1348" s="63"/>
      <c r="V1348" s="23">
        <f t="shared" si="96"/>
        <v>7.5585083583369048</v>
      </c>
      <c r="W1348" s="23">
        <f t="shared" si="97"/>
        <v>0.73475000000000001</v>
      </c>
    </row>
    <row r="1349" spans="1:23" x14ac:dyDescent="0.25">
      <c r="A1349" s="63">
        <v>13173</v>
      </c>
      <c r="B1349" s="91">
        <v>74</v>
      </c>
      <c r="C1349" s="91">
        <v>1332</v>
      </c>
      <c r="D1349" s="92">
        <v>4.25</v>
      </c>
      <c r="E1349" s="91">
        <v>15.436</v>
      </c>
      <c r="F1349" s="93">
        <v>15.837999999999999</v>
      </c>
      <c r="G1349" s="93">
        <v>15.122</v>
      </c>
      <c r="H1349" s="93">
        <v>13.753</v>
      </c>
      <c r="I1349" s="93">
        <v>12.494999999999999</v>
      </c>
      <c r="J1349" s="93">
        <v>9.0920000000000005</v>
      </c>
      <c r="K1349" s="93">
        <v>4.8860000000000001</v>
      </c>
      <c r="L1349" s="93">
        <v>5.0380000000000003</v>
      </c>
      <c r="M1349" s="93">
        <v>3.7829999999999999</v>
      </c>
      <c r="N1349" s="93" t="s">
        <v>46</v>
      </c>
      <c r="O1349" s="93" t="s">
        <v>46</v>
      </c>
      <c r="P1349" s="93" t="s">
        <v>46</v>
      </c>
      <c r="Q1349" s="93" t="s">
        <v>46</v>
      </c>
      <c r="R1349" s="93" t="s">
        <v>46</v>
      </c>
      <c r="S1349" s="93" t="s">
        <v>46</v>
      </c>
      <c r="T1349" s="93" t="s">
        <v>46</v>
      </c>
      <c r="U1349" s="63"/>
      <c r="V1349" s="34">
        <f t="shared" si="96"/>
        <v>3.6320000000000001</v>
      </c>
      <c r="W1349" s="34">
        <f t="shared" si="97"/>
        <v>0.64316666666666666</v>
      </c>
    </row>
    <row r="1350" spans="1:23" x14ac:dyDescent="0.25">
      <c r="A1350" s="63">
        <v>13175</v>
      </c>
      <c r="B1350" s="91">
        <v>74</v>
      </c>
      <c r="C1350" s="91">
        <v>1343</v>
      </c>
      <c r="D1350" s="92">
        <v>6.5830000000000002</v>
      </c>
      <c r="E1350" s="91">
        <v>15.861000000000001</v>
      </c>
      <c r="F1350" s="93">
        <v>10.454000000000001</v>
      </c>
      <c r="G1350" s="93">
        <v>10.406000000000001</v>
      </c>
      <c r="H1350" s="93">
        <v>10.317</v>
      </c>
      <c r="I1350" s="93">
        <v>10.166</v>
      </c>
      <c r="J1350" s="93">
        <v>8.8079999999999998</v>
      </c>
      <c r="K1350" s="93">
        <v>4.51</v>
      </c>
      <c r="L1350" s="93">
        <v>3.5790000000000002</v>
      </c>
      <c r="M1350" s="93">
        <v>2.851</v>
      </c>
      <c r="N1350" s="93">
        <v>3.0910000000000002</v>
      </c>
      <c r="O1350" s="93">
        <v>2.6320000000000001</v>
      </c>
      <c r="P1350" s="93" t="s">
        <v>46</v>
      </c>
      <c r="Q1350" s="93" t="s">
        <v>46</v>
      </c>
      <c r="R1350" s="93" t="s">
        <v>46</v>
      </c>
      <c r="S1350" s="93" t="s">
        <v>46</v>
      </c>
      <c r="T1350" s="93" t="s">
        <v>46</v>
      </c>
      <c r="U1350" s="63"/>
      <c r="V1350" s="23">
        <f t="shared" si="96"/>
        <v>2.4093878171046637</v>
      </c>
      <c r="W1350" s="23">
        <f t="shared" si="97"/>
        <v>0.66087499999999999</v>
      </c>
    </row>
    <row r="1351" spans="1:23" x14ac:dyDescent="0.25">
      <c r="A1351" s="63">
        <v>13183</v>
      </c>
      <c r="B1351" s="91">
        <v>74</v>
      </c>
      <c r="C1351" s="91">
        <v>1465</v>
      </c>
      <c r="D1351" s="92">
        <v>5</v>
      </c>
      <c r="E1351" s="91">
        <v>20.782</v>
      </c>
      <c r="F1351" s="93">
        <v>17.655000000000001</v>
      </c>
      <c r="G1351" s="93">
        <v>17.475000000000001</v>
      </c>
      <c r="H1351" s="93">
        <v>16.89</v>
      </c>
      <c r="I1351" s="93">
        <v>13.72</v>
      </c>
      <c r="J1351" s="93">
        <v>10.185</v>
      </c>
      <c r="K1351" s="93">
        <v>8.5749999999999993</v>
      </c>
      <c r="L1351" s="93">
        <v>6.6379999999999999</v>
      </c>
      <c r="M1351" s="93">
        <v>5.1589999999999998</v>
      </c>
      <c r="N1351" s="93">
        <v>4.1559999999999997</v>
      </c>
      <c r="O1351" s="93" t="s">
        <v>46</v>
      </c>
      <c r="P1351" s="93" t="s">
        <v>46</v>
      </c>
      <c r="Q1351" s="93" t="s">
        <v>46</v>
      </c>
      <c r="R1351" s="93" t="s">
        <v>46</v>
      </c>
      <c r="S1351" s="93" t="s">
        <v>46</v>
      </c>
      <c r="T1351" s="93" t="s">
        <v>46</v>
      </c>
      <c r="U1351" s="63"/>
      <c r="V1351" s="15">
        <f t="shared" si="96"/>
        <v>4.1563999999999997</v>
      </c>
      <c r="W1351" s="15">
        <f t="shared" si="97"/>
        <v>0.86591666666666667</v>
      </c>
    </row>
    <row r="1352" spans="1:23" x14ac:dyDescent="0.25">
      <c r="A1352" s="63">
        <v>13190</v>
      </c>
      <c r="B1352" s="91">
        <v>74</v>
      </c>
      <c r="C1352" s="91">
        <v>1553</v>
      </c>
      <c r="D1352" s="92">
        <v>5.0830000000000002</v>
      </c>
      <c r="E1352" s="91">
        <v>16.591000000000001</v>
      </c>
      <c r="F1352" s="93">
        <v>11.528</v>
      </c>
      <c r="G1352" s="93">
        <v>11.472</v>
      </c>
      <c r="H1352" s="93">
        <v>11.315</v>
      </c>
      <c r="I1352" s="93">
        <v>11.045999999999999</v>
      </c>
      <c r="J1352" s="93">
        <v>8.8420000000000005</v>
      </c>
      <c r="K1352" s="93">
        <v>8.0120000000000005</v>
      </c>
      <c r="L1352" s="93">
        <v>5.3570000000000002</v>
      </c>
      <c r="M1352" s="93">
        <v>4.032</v>
      </c>
      <c r="N1352" s="93">
        <v>3.3159999999999998</v>
      </c>
      <c r="O1352" s="93" t="s">
        <v>46</v>
      </c>
      <c r="P1352" s="93" t="s">
        <v>46</v>
      </c>
      <c r="Q1352" s="93" t="s">
        <v>46</v>
      </c>
      <c r="R1352" s="93" t="s">
        <v>46</v>
      </c>
      <c r="S1352" s="93" t="s">
        <v>46</v>
      </c>
      <c r="T1352" s="93" t="s">
        <v>46</v>
      </c>
      <c r="U1352" s="63"/>
      <c r="V1352" s="34">
        <f t="shared" si="96"/>
        <v>3.2640173126106631</v>
      </c>
      <c r="W1352" s="34">
        <f t="shared" si="97"/>
        <v>0.69129166666666675</v>
      </c>
    </row>
    <row r="1353" spans="1:23" x14ac:dyDescent="0.25">
      <c r="A1353" s="63">
        <v>13204</v>
      </c>
      <c r="B1353" s="91">
        <v>74</v>
      </c>
      <c r="C1353" s="91">
        <v>1673</v>
      </c>
      <c r="D1353" s="92">
        <v>2.25</v>
      </c>
      <c r="E1353" s="91">
        <v>17.966000000000001</v>
      </c>
      <c r="F1353" s="93">
        <v>32.74</v>
      </c>
      <c r="G1353" s="93">
        <v>32.237000000000002</v>
      </c>
      <c r="H1353" s="93">
        <v>27.884</v>
      </c>
      <c r="I1353" s="93">
        <v>19.946999999999999</v>
      </c>
      <c r="J1353" s="93">
        <v>14.207000000000001</v>
      </c>
      <c r="K1353" s="93">
        <v>8.9459999999999997</v>
      </c>
      <c r="L1353" s="93" t="s">
        <v>46</v>
      </c>
      <c r="M1353" s="93" t="s">
        <v>46</v>
      </c>
      <c r="N1353" s="93" t="s">
        <v>46</v>
      </c>
      <c r="O1353" s="93" t="s">
        <v>46</v>
      </c>
      <c r="P1353" s="93" t="s">
        <v>46</v>
      </c>
      <c r="Q1353" s="93" t="s">
        <v>46</v>
      </c>
      <c r="R1353" s="93" t="s">
        <v>46</v>
      </c>
      <c r="S1353" s="93" t="s">
        <v>46</v>
      </c>
      <c r="T1353" s="93" t="s">
        <v>46</v>
      </c>
      <c r="U1353" s="63"/>
      <c r="V1353" s="23">
        <f t="shared" si="96"/>
        <v>7.9848888888888894</v>
      </c>
      <c r="W1353" s="23">
        <f t="shared" si="97"/>
        <v>0.74858333333333338</v>
      </c>
    </row>
    <row r="1354" spans="1:23" hidden="1" x14ac:dyDescent="0.25">
      <c r="A1354" s="63">
        <v>13216</v>
      </c>
      <c r="B1354" s="91">
        <v>74</v>
      </c>
      <c r="C1354" s="91">
        <v>1776</v>
      </c>
      <c r="D1354" s="92">
        <v>1.75</v>
      </c>
      <c r="E1354" s="91">
        <v>18.103999999999999</v>
      </c>
      <c r="F1354" s="93">
        <v>44.697000000000003</v>
      </c>
      <c r="G1354" s="93">
        <v>43.226999999999997</v>
      </c>
      <c r="H1354" s="93">
        <v>36.767000000000003</v>
      </c>
      <c r="I1354" s="93">
        <v>31.954999999999998</v>
      </c>
      <c r="J1354" s="93">
        <v>16.667999999999999</v>
      </c>
      <c r="K1354" s="93" t="s">
        <v>46</v>
      </c>
      <c r="L1354" s="93" t="s">
        <v>46</v>
      </c>
      <c r="M1354" s="93" t="s">
        <v>46</v>
      </c>
      <c r="N1354" s="93" t="s">
        <v>46</v>
      </c>
      <c r="O1354" s="93" t="s">
        <v>46</v>
      </c>
      <c r="P1354" s="93" t="s">
        <v>46</v>
      </c>
      <c r="Q1354" s="93" t="s">
        <v>46</v>
      </c>
      <c r="R1354" s="93" t="s">
        <v>46</v>
      </c>
      <c r="S1354" s="93" t="s">
        <v>46</v>
      </c>
      <c r="T1354" s="93" t="s">
        <v>46</v>
      </c>
      <c r="U1354" s="63"/>
      <c r="V1354" s="90">
        <f t="shared" si="96"/>
        <v>10.345142857142857</v>
      </c>
      <c r="W1354" s="90">
        <f t="shared" si="97"/>
        <v>0.7543333333333333</v>
      </c>
    </row>
    <row r="1355" spans="1:23" x14ac:dyDescent="0.25">
      <c r="A1355" s="63">
        <v>13234</v>
      </c>
      <c r="B1355" s="91">
        <v>74</v>
      </c>
      <c r="C1355" s="91">
        <v>1973</v>
      </c>
      <c r="D1355" s="92">
        <v>3.3330000000000002</v>
      </c>
      <c r="E1355" s="91">
        <v>18.341999999999999</v>
      </c>
      <c r="F1355" s="93">
        <v>23.114999999999998</v>
      </c>
      <c r="G1355" s="93">
        <v>21.324000000000002</v>
      </c>
      <c r="H1355" s="93">
        <v>18.021000000000001</v>
      </c>
      <c r="I1355" s="93">
        <v>14.906000000000001</v>
      </c>
      <c r="J1355" s="93">
        <v>8.7200000000000006</v>
      </c>
      <c r="K1355" s="93">
        <v>7.7370000000000001</v>
      </c>
      <c r="L1355" s="93">
        <v>6.0990000000000002</v>
      </c>
      <c r="M1355" s="93" t="s">
        <v>46</v>
      </c>
      <c r="N1355" s="93" t="s">
        <v>46</v>
      </c>
      <c r="O1355" s="93" t="s">
        <v>46</v>
      </c>
      <c r="P1355" s="93" t="s">
        <v>46</v>
      </c>
      <c r="Q1355" s="93" t="s">
        <v>46</v>
      </c>
      <c r="R1355" s="93" t="s">
        <v>46</v>
      </c>
      <c r="S1355" s="93" t="s">
        <v>46</v>
      </c>
      <c r="T1355" s="93" t="s">
        <v>46</v>
      </c>
      <c r="U1355" s="63"/>
      <c r="V1355" s="23">
        <f t="shared" si="96"/>
        <v>5.5031503150315029</v>
      </c>
      <c r="W1355" s="23">
        <f t="shared" si="97"/>
        <v>0.76424999999999998</v>
      </c>
    </row>
    <row r="1356" spans="1:23" x14ac:dyDescent="0.25">
      <c r="A1356" s="63">
        <v>13274</v>
      </c>
      <c r="B1356" s="91">
        <v>75</v>
      </c>
      <c r="C1356" s="91">
        <v>117</v>
      </c>
      <c r="D1356" s="92">
        <v>2.25</v>
      </c>
      <c r="E1356" s="91">
        <v>19.626000000000001</v>
      </c>
      <c r="F1356" s="93">
        <v>47.524999999999999</v>
      </c>
      <c r="G1356" s="93">
        <v>46.145000000000003</v>
      </c>
      <c r="H1356" s="93">
        <v>40.383000000000003</v>
      </c>
      <c r="I1356" s="93">
        <v>30.196999999999999</v>
      </c>
      <c r="J1356" s="93">
        <v>17.617999999999999</v>
      </c>
      <c r="K1356" s="93">
        <v>9.1449999999999996</v>
      </c>
      <c r="L1356" s="93" t="s">
        <v>46</v>
      </c>
      <c r="M1356" s="93" t="s">
        <v>46</v>
      </c>
      <c r="N1356" s="93" t="s">
        <v>46</v>
      </c>
      <c r="O1356" s="93" t="s">
        <v>46</v>
      </c>
      <c r="P1356" s="93" t="s">
        <v>46</v>
      </c>
      <c r="Q1356" s="93" t="s">
        <v>46</v>
      </c>
      <c r="R1356" s="93" t="s">
        <v>46</v>
      </c>
      <c r="S1356" s="93" t="s">
        <v>46</v>
      </c>
      <c r="T1356" s="93" t="s">
        <v>46</v>
      </c>
      <c r="U1356" s="63"/>
      <c r="V1356" s="15">
        <f t="shared" si="96"/>
        <v>8.722666666666667</v>
      </c>
      <c r="W1356" s="15">
        <f t="shared" si="97"/>
        <v>0.81775000000000009</v>
      </c>
    </row>
    <row r="1357" spans="1:23" x14ac:dyDescent="0.25">
      <c r="A1357" s="63">
        <v>13291</v>
      </c>
      <c r="B1357" s="91">
        <v>75</v>
      </c>
      <c r="C1357" s="91">
        <v>291</v>
      </c>
      <c r="D1357" s="92">
        <v>5.5830000000000002</v>
      </c>
      <c r="E1357" s="91">
        <v>27.408000000000001</v>
      </c>
      <c r="F1357" s="93">
        <v>19.7</v>
      </c>
      <c r="G1357" s="93">
        <v>19.678999999999998</v>
      </c>
      <c r="H1357" s="93">
        <v>19.536999999999999</v>
      </c>
      <c r="I1357" s="93">
        <v>19.295999999999999</v>
      </c>
      <c r="J1357" s="93">
        <v>18.169</v>
      </c>
      <c r="K1357" s="93">
        <v>10.598000000000001</v>
      </c>
      <c r="L1357" s="93">
        <v>7.09</v>
      </c>
      <c r="M1357" s="93">
        <v>6.4870000000000001</v>
      </c>
      <c r="N1357" s="93">
        <v>5.4450000000000003</v>
      </c>
      <c r="O1357" s="93" t="s">
        <v>46</v>
      </c>
      <c r="P1357" s="93" t="s">
        <v>46</v>
      </c>
      <c r="Q1357" s="93" t="s">
        <v>46</v>
      </c>
      <c r="R1357" s="93" t="s">
        <v>46</v>
      </c>
      <c r="S1357" s="93" t="s">
        <v>46</v>
      </c>
      <c r="T1357" s="93" t="s">
        <v>46</v>
      </c>
      <c r="U1357" s="63"/>
      <c r="V1357" s="34">
        <f t="shared" si="96"/>
        <v>4.9091886082751213</v>
      </c>
      <c r="W1357" s="34">
        <f t="shared" si="97"/>
        <v>1.1420000000000001</v>
      </c>
    </row>
    <row r="1358" spans="1:23" x14ac:dyDescent="0.25">
      <c r="A1358" s="63">
        <v>13307</v>
      </c>
      <c r="B1358" s="91">
        <v>75</v>
      </c>
      <c r="C1358" s="91">
        <v>469</v>
      </c>
      <c r="D1358" s="92">
        <v>5.5</v>
      </c>
      <c r="E1358" s="91">
        <v>15.914</v>
      </c>
      <c r="F1358" s="93">
        <v>11.096</v>
      </c>
      <c r="G1358" s="93">
        <v>11.085000000000001</v>
      </c>
      <c r="H1358" s="93">
        <v>10.968999999999999</v>
      </c>
      <c r="I1358" s="93">
        <v>10.771000000000001</v>
      </c>
      <c r="J1358" s="93">
        <v>9.8729999999999993</v>
      </c>
      <c r="K1358" s="93">
        <v>7.4020000000000001</v>
      </c>
      <c r="L1358" s="93">
        <v>5.1189999999999998</v>
      </c>
      <c r="M1358" s="93">
        <v>3.972</v>
      </c>
      <c r="N1358" s="93">
        <v>3.18</v>
      </c>
      <c r="O1358" s="93" t="s">
        <v>46</v>
      </c>
      <c r="P1358" s="93" t="s">
        <v>46</v>
      </c>
      <c r="Q1358" s="93" t="s">
        <v>46</v>
      </c>
      <c r="R1358" s="93" t="s">
        <v>46</v>
      </c>
      <c r="S1358" s="93" t="s">
        <v>46</v>
      </c>
      <c r="T1358" s="93" t="s">
        <v>46</v>
      </c>
      <c r="U1358" s="63"/>
      <c r="V1358" s="23">
        <f t="shared" si="96"/>
        <v>2.8934545454545453</v>
      </c>
      <c r="W1358" s="23">
        <f t="shared" si="97"/>
        <v>0.66308333333333336</v>
      </c>
    </row>
    <row r="1359" spans="1:23" x14ac:dyDescent="0.25">
      <c r="A1359" s="63">
        <v>13308</v>
      </c>
      <c r="B1359" s="91">
        <v>75</v>
      </c>
      <c r="C1359" s="91">
        <v>477</v>
      </c>
      <c r="D1359" s="92">
        <v>6.3330000000000002</v>
      </c>
      <c r="E1359" s="91">
        <v>16.393000000000001</v>
      </c>
      <c r="F1359" s="93">
        <v>8.9429999999999996</v>
      </c>
      <c r="G1359" s="93">
        <v>8.9160000000000004</v>
      </c>
      <c r="H1359" s="93">
        <v>8.8219999999999992</v>
      </c>
      <c r="I1359" s="93">
        <v>8.66</v>
      </c>
      <c r="J1359" s="93">
        <v>7.3559999999999999</v>
      </c>
      <c r="K1359" s="93">
        <v>4.444</v>
      </c>
      <c r="L1359" s="93">
        <v>4.4429999999999996</v>
      </c>
      <c r="M1359" s="93">
        <v>4.0019999999999998</v>
      </c>
      <c r="N1359" s="93">
        <v>3.2639999999999998</v>
      </c>
      <c r="O1359" s="93">
        <v>2.7280000000000002</v>
      </c>
      <c r="P1359" s="93" t="s">
        <v>46</v>
      </c>
      <c r="Q1359" s="93" t="s">
        <v>46</v>
      </c>
      <c r="R1359" s="93" t="s">
        <v>46</v>
      </c>
      <c r="S1359" s="93" t="s">
        <v>46</v>
      </c>
      <c r="T1359" s="93" t="s">
        <v>46</v>
      </c>
      <c r="U1359" s="63"/>
      <c r="V1359" s="23">
        <f t="shared" si="96"/>
        <v>2.588504658139902</v>
      </c>
      <c r="W1359" s="23">
        <f t="shared" si="97"/>
        <v>0.68304166666666666</v>
      </c>
    </row>
    <row r="1360" spans="1:23" x14ac:dyDescent="0.25">
      <c r="A1360" s="63">
        <v>13317</v>
      </c>
      <c r="B1360" s="91">
        <v>75</v>
      </c>
      <c r="C1360" s="91">
        <v>567</v>
      </c>
      <c r="D1360" s="92">
        <v>2.9169999999999998</v>
      </c>
      <c r="E1360" s="91">
        <v>18.111000000000001</v>
      </c>
      <c r="F1360" s="93">
        <v>28.219000000000001</v>
      </c>
      <c r="G1360" s="93">
        <v>28.212</v>
      </c>
      <c r="H1360" s="93">
        <v>26.611000000000001</v>
      </c>
      <c r="I1360" s="93">
        <v>21.629000000000001</v>
      </c>
      <c r="J1360" s="93">
        <v>11.465999999999999</v>
      </c>
      <c r="K1360" s="93">
        <v>8.9450000000000003</v>
      </c>
      <c r="L1360" s="93" t="s">
        <v>46</v>
      </c>
      <c r="M1360" s="93" t="s">
        <v>46</v>
      </c>
      <c r="N1360" s="93" t="s">
        <v>46</v>
      </c>
      <c r="O1360" s="93" t="s">
        <v>46</v>
      </c>
      <c r="P1360" s="93" t="s">
        <v>46</v>
      </c>
      <c r="Q1360" s="93" t="s">
        <v>46</v>
      </c>
      <c r="R1360" s="93" t="s">
        <v>46</v>
      </c>
      <c r="S1360" s="93" t="s">
        <v>46</v>
      </c>
      <c r="T1360" s="93" t="s">
        <v>46</v>
      </c>
      <c r="U1360" s="63"/>
      <c r="V1360" s="15">
        <f t="shared" si="96"/>
        <v>6.2087761398697294</v>
      </c>
      <c r="W1360" s="15">
        <f t="shared" si="97"/>
        <v>0.75462499999999999</v>
      </c>
    </row>
    <row r="1361" spans="1:23" x14ac:dyDescent="0.25">
      <c r="A1361" s="63">
        <v>13349</v>
      </c>
      <c r="B1361" s="91">
        <v>75</v>
      </c>
      <c r="C1361" s="91">
        <v>948</v>
      </c>
      <c r="D1361" s="92">
        <v>5.0830000000000002</v>
      </c>
      <c r="E1361" s="91">
        <v>36.933999999999997</v>
      </c>
      <c r="F1361" s="93">
        <v>35.652999999999999</v>
      </c>
      <c r="G1361" s="93">
        <v>35.442</v>
      </c>
      <c r="H1361" s="93">
        <v>34.671999999999997</v>
      </c>
      <c r="I1361" s="93">
        <v>33.255000000000003</v>
      </c>
      <c r="J1361" s="93">
        <v>28.448</v>
      </c>
      <c r="K1361" s="93">
        <v>17.219000000000001</v>
      </c>
      <c r="L1361" s="93">
        <v>11.535</v>
      </c>
      <c r="M1361" s="93">
        <v>8.6750000000000007</v>
      </c>
      <c r="N1361" s="93">
        <v>7.3559999999999999</v>
      </c>
      <c r="O1361" s="93" t="s">
        <v>46</v>
      </c>
      <c r="P1361" s="93" t="s">
        <v>46</v>
      </c>
      <c r="Q1361" s="93" t="s">
        <v>46</v>
      </c>
      <c r="R1361" s="93" t="s">
        <v>46</v>
      </c>
      <c r="S1361" s="93" t="s">
        <v>46</v>
      </c>
      <c r="T1361" s="93" t="s">
        <v>46</v>
      </c>
      <c r="U1361" s="63"/>
      <c r="V1361" s="23">
        <f t="shared" si="96"/>
        <v>7.2661813889435365</v>
      </c>
      <c r="W1361" s="23">
        <f t="shared" si="97"/>
        <v>1.5389166666666665</v>
      </c>
    </row>
    <row r="1362" spans="1:23" x14ac:dyDescent="0.25">
      <c r="A1362" s="63">
        <v>13354</v>
      </c>
      <c r="B1362" s="91">
        <v>75</v>
      </c>
      <c r="C1362" s="91">
        <v>1049</v>
      </c>
      <c r="D1362" s="92">
        <v>3.75</v>
      </c>
      <c r="E1362" s="91">
        <v>18.791</v>
      </c>
      <c r="F1362" s="93">
        <v>19.510999999999999</v>
      </c>
      <c r="G1362" s="93">
        <v>19.231999999999999</v>
      </c>
      <c r="H1362" s="93">
        <v>18.132000000000001</v>
      </c>
      <c r="I1362" s="93">
        <v>15.48</v>
      </c>
      <c r="J1362" s="93">
        <v>10.083</v>
      </c>
      <c r="K1362" s="93">
        <v>9.0980000000000008</v>
      </c>
      <c r="L1362" s="93">
        <v>6.25</v>
      </c>
      <c r="M1362" s="93" t="s">
        <v>46</v>
      </c>
      <c r="N1362" s="93" t="s">
        <v>46</v>
      </c>
      <c r="O1362" s="93" t="s">
        <v>46</v>
      </c>
      <c r="P1362" s="93" t="s">
        <v>46</v>
      </c>
      <c r="Q1362" s="93" t="s">
        <v>46</v>
      </c>
      <c r="R1362" s="93" t="s">
        <v>46</v>
      </c>
      <c r="S1362" s="93" t="s">
        <v>46</v>
      </c>
      <c r="T1362" s="93" t="s">
        <v>46</v>
      </c>
      <c r="U1362" s="63"/>
      <c r="V1362" s="34">
        <f t="shared" si="96"/>
        <v>5.010933333333333</v>
      </c>
      <c r="W1362" s="34">
        <f t="shared" si="97"/>
        <v>0.78295833333333331</v>
      </c>
    </row>
    <row r="1363" spans="1:23" x14ac:dyDescent="0.25">
      <c r="A1363" s="63">
        <v>13356</v>
      </c>
      <c r="B1363" s="91">
        <v>75</v>
      </c>
      <c r="C1363" s="91">
        <v>1068</v>
      </c>
      <c r="D1363" s="92">
        <v>5.75</v>
      </c>
      <c r="E1363" s="91">
        <v>15.612</v>
      </c>
      <c r="F1363" s="93">
        <v>14.342000000000001</v>
      </c>
      <c r="G1363" s="93">
        <v>14.335000000000001</v>
      </c>
      <c r="H1363" s="93">
        <v>14.114000000000001</v>
      </c>
      <c r="I1363" s="93">
        <v>13.753</v>
      </c>
      <c r="J1363" s="93">
        <v>9.4960000000000004</v>
      </c>
      <c r="K1363" s="93">
        <v>4.7869999999999999</v>
      </c>
      <c r="L1363" s="93">
        <v>3.3319999999999999</v>
      </c>
      <c r="M1363" s="93">
        <v>3.415</v>
      </c>
      <c r="N1363" s="93">
        <v>3.0190000000000001</v>
      </c>
      <c r="O1363" s="93" t="s">
        <v>46</v>
      </c>
      <c r="P1363" s="93" t="s">
        <v>46</v>
      </c>
      <c r="Q1363" s="93" t="s">
        <v>46</v>
      </c>
      <c r="R1363" s="93" t="s">
        <v>46</v>
      </c>
      <c r="S1363" s="93" t="s">
        <v>46</v>
      </c>
      <c r="T1363" s="93" t="s">
        <v>46</v>
      </c>
      <c r="U1363" s="63"/>
      <c r="V1363" s="23">
        <f t="shared" si="96"/>
        <v>2.7151304347826088</v>
      </c>
      <c r="W1363" s="23">
        <f t="shared" si="97"/>
        <v>0.65049999999999997</v>
      </c>
    </row>
    <row r="1364" spans="1:23" x14ac:dyDescent="0.25">
      <c r="A1364" s="63">
        <v>13357</v>
      </c>
      <c r="B1364" s="91">
        <v>75</v>
      </c>
      <c r="C1364" s="91">
        <v>1108</v>
      </c>
      <c r="D1364" s="92">
        <v>3.75</v>
      </c>
      <c r="E1364" s="91">
        <v>27.117000000000001</v>
      </c>
      <c r="F1364" s="93">
        <v>29.158999999999999</v>
      </c>
      <c r="G1364" s="93">
        <v>28.556999999999999</v>
      </c>
      <c r="H1364" s="93">
        <v>26.227</v>
      </c>
      <c r="I1364" s="93">
        <v>22.381</v>
      </c>
      <c r="J1364" s="93">
        <v>15.955</v>
      </c>
      <c r="K1364" s="93">
        <v>13.284000000000001</v>
      </c>
      <c r="L1364" s="93">
        <v>8.9350000000000005</v>
      </c>
      <c r="M1364" s="93" t="s">
        <v>46</v>
      </c>
      <c r="N1364" s="93" t="s">
        <v>46</v>
      </c>
      <c r="O1364" s="93" t="s">
        <v>46</v>
      </c>
      <c r="P1364" s="93" t="s">
        <v>46</v>
      </c>
      <c r="Q1364" s="93" t="s">
        <v>46</v>
      </c>
      <c r="R1364" s="93" t="s">
        <v>46</v>
      </c>
      <c r="S1364" s="93" t="s">
        <v>46</v>
      </c>
      <c r="T1364" s="93" t="s">
        <v>46</v>
      </c>
      <c r="U1364" s="63"/>
      <c r="V1364" s="23">
        <f t="shared" si="96"/>
        <v>7.2312000000000003</v>
      </c>
      <c r="W1364" s="23">
        <f t="shared" si="97"/>
        <v>1.129875</v>
      </c>
    </row>
    <row r="1365" spans="1:23" x14ac:dyDescent="0.25">
      <c r="A1365" s="63">
        <v>13368</v>
      </c>
      <c r="B1365" s="91">
        <v>75</v>
      </c>
      <c r="C1365" s="91">
        <v>1241</v>
      </c>
      <c r="D1365" s="92">
        <v>6.75</v>
      </c>
      <c r="E1365" s="91">
        <v>23.411000000000001</v>
      </c>
      <c r="F1365" s="93">
        <v>20.001000000000001</v>
      </c>
      <c r="G1365" s="93">
        <v>19.777999999999999</v>
      </c>
      <c r="H1365" s="93">
        <v>19.414999999999999</v>
      </c>
      <c r="I1365" s="93">
        <v>18.012</v>
      </c>
      <c r="J1365" s="93">
        <v>13.148999999999999</v>
      </c>
      <c r="K1365" s="93">
        <v>8.0510000000000002</v>
      </c>
      <c r="L1365" s="93">
        <v>5.5010000000000003</v>
      </c>
      <c r="M1365" s="93">
        <v>5.4740000000000002</v>
      </c>
      <c r="N1365" s="93">
        <v>4.6500000000000004</v>
      </c>
      <c r="O1365" s="93">
        <v>3.8980000000000001</v>
      </c>
      <c r="P1365" s="93" t="s">
        <v>46</v>
      </c>
      <c r="Q1365" s="93" t="s">
        <v>46</v>
      </c>
      <c r="R1365" s="93" t="s">
        <v>46</v>
      </c>
      <c r="S1365" s="93" t="s">
        <v>46</v>
      </c>
      <c r="T1365" s="93" t="s">
        <v>46</v>
      </c>
      <c r="U1365" s="63"/>
      <c r="V1365" s="23">
        <f t="shared" si="96"/>
        <v>3.4682962962962964</v>
      </c>
      <c r="W1365" s="23">
        <f t="shared" si="97"/>
        <v>0.97545833333333343</v>
      </c>
    </row>
    <row r="1366" spans="1:23" x14ac:dyDescent="0.25">
      <c r="A1366" s="63">
        <v>13372</v>
      </c>
      <c r="B1366" s="91">
        <v>75</v>
      </c>
      <c r="C1366" s="91">
        <v>1302</v>
      </c>
      <c r="D1366" s="92">
        <v>5.3330000000000002</v>
      </c>
      <c r="E1366" s="91">
        <v>15.13</v>
      </c>
      <c r="F1366" s="93">
        <v>12.206</v>
      </c>
      <c r="G1366" s="93">
        <v>12.052</v>
      </c>
      <c r="H1366" s="93">
        <v>11.722</v>
      </c>
      <c r="I1366" s="93">
        <v>10.074999999999999</v>
      </c>
      <c r="J1366" s="93">
        <v>6.6150000000000002</v>
      </c>
      <c r="K1366" s="93">
        <v>5.859</v>
      </c>
      <c r="L1366" s="93">
        <v>4.0780000000000003</v>
      </c>
      <c r="M1366" s="93">
        <v>3.7029999999999998</v>
      </c>
      <c r="N1366" s="93">
        <v>3.0209999999999999</v>
      </c>
      <c r="O1366" s="93" t="s">
        <v>46</v>
      </c>
      <c r="P1366" s="93" t="s">
        <v>46</v>
      </c>
      <c r="Q1366" s="93" t="s">
        <v>46</v>
      </c>
      <c r="R1366" s="93" t="s">
        <v>46</v>
      </c>
      <c r="S1366" s="93" t="s">
        <v>46</v>
      </c>
      <c r="T1366" s="93" t="s">
        <v>46</v>
      </c>
      <c r="U1366" s="63"/>
      <c r="V1366" s="23">
        <f t="shared" si="96"/>
        <v>2.8370523157697356</v>
      </c>
      <c r="W1366" s="23">
        <f t="shared" si="97"/>
        <v>0.63041666666666674</v>
      </c>
    </row>
    <row r="1367" spans="1:23" x14ac:dyDescent="0.25">
      <c r="A1367" s="63">
        <v>13379</v>
      </c>
      <c r="B1367" s="91">
        <v>75</v>
      </c>
      <c r="C1367" s="91">
        <v>1386</v>
      </c>
      <c r="D1367" s="92">
        <v>4.25</v>
      </c>
      <c r="E1367" s="91">
        <v>21.931000000000001</v>
      </c>
      <c r="F1367" s="93">
        <v>22.565999999999999</v>
      </c>
      <c r="G1367" s="93">
        <v>22.378</v>
      </c>
      <c r="H1367" s="93">
        <v>21.943999999999999</v>
      </c>
      <c r="I1367" s="93">
        <v>21.169</v>
      </c>
      <c r="J1367" s="93">
        <v>13.592000000000001</v>
      </c>
      <c r="K1367" s="93">
        <v>10.097</v>
      </c>
      <c r="L1367" s="93">
        <v>7.234</v>
      </c>
      <c r="M1367" s="93">
        <v>5.4779999999999998</v>
      </c>
      <c r="N1367" s="93" t="s">
        <v>46</v>
      </c>
      <c r="O1367" s="93" t="s">
        <v>46</v>
      </c>
      <c r="P1367" s="93" t="s">
        <v>46</v>
      </c>
      <c r="Q1367" s="93" t="s">
        <v>46</v>
      </c>
      <c r="R1367" s="93" t="s">
        <v>46</v>
      </c>
      <c r="S1367" s="93" t="s">
        <v>46</v>
      </c>
      <c r="T1367" s="93" t="s">
        <v>46</v>
      </c>
      <c r="U1367" s="63"/>
      <c r="V1367" s="23">
        <f t="shared" si="96"/>
        <v>5.1602352941176477</v>
      </c>
      <c r="W1367" s="23">
        <f t="shared" si="97"/>
        <v>0.91379166666666667</v>
      </c>
    </row>
    <row r="1368" spans="1:23" x14ac:dyDescent="0.25">
      <c r="A1368" s="63">
        <v>13380</v>
      </c>
      <c r="B1368" s="91">
        <v>75</v>
      </c>
      <c r="C1368" s="91">
        <v>1397</v>
      </c>
      <c r="D1368" s="92">
        <v>4.0830000000000002</v>
      </c>
      <c r="E1368" s="91">
        <v>15.22</v>
      </c>
      <c r="F1368" s="93">
        <v>15.696999999999999</v>
      </c>
      <c r="G1368" s="93">
        <v>15.523</v>
      </c>
      <c r="H1368" s="93">
        <v>13.955</v>
      </c>
      <c r="I1368" s="93">
        <v>10.446</v>
      </c>
      <c r="J1368" s="93">
        <v>7.9560000000000004</v>
      </c>
      <c r="K1368" s="93">
        <v>6.819</v>
      </c>
      <c r="L1368" s="93">
        <v>5.0149999999999997</v>
      </c>
      <c r="M1368" s="93">
        <v>3.8050000000000002</v>
      </c>
      <c r="N1368" s="93" t="s">
        <v>46</v>
      </c>
      <c r="O1368" s="93" t="s">
        <v>46</v>
      </c>
      <c r="P1368" s="93" t="s">
        <v>46</v>
      </c>
      <c r="Q1368" s="93" t="s">
        <v>46</v>
      </c>
      <c r="R1368" s="93" t="s">
        <v>46</v>
      </c>
      <c r="S1368" s="93" t="s">
        <v>46</v>
      </c>
      <c r="T1368" s="93" t="s">
        <v>46</v>
      </c>
      <c r="U1368" s="63"/>
      <c r="V1368" s="90">
        <f t="shared" si="96"/>
        <v>3.7276512368356602</v>
      </c>
      <c r="W1368" s="90">
        <f t="shared" si="97"/>
        <v>0.63416666666666666</v>
      </c>
    </row>
    <row r="1369" spans="1:23" hidden="1" x14ac:dyDescent="0.25">
      <c r="A1369" s="63">
        <v>13382</v>
      </c>
      <c r="B1369" s="91">
        <v>75</v>
      </c>
      <c r="C1369" s="91">
        <v>1451</v>
      </c>
      <c r="D1369" s="92">
        <v>1.75</v>
      </c>
      <c r="E1369" s="91">
        <v>15.404</v>
      </c>
      <c r="F1369" s="93">
        <v>40.981999999999999</v>
      </c>
      <c r="G1369" s="93">
        <v>35.515000000000001</v>
      </c>
      <c r="H1369" s="93">
        <v>27.815000000000001</v>
      </c>
      <c r="I1369" s="93">
        <v>21.638000000000002</v>
      </c>
      <c r="J1369" s="93">
        <v>12.683999999999999</v>
      </c>
      <c r="K1369" s="93" t="s">
        <v>46</v>
      </c>
      <c r="L1369" s="93" t="s">
        <v>46</v>
      </c>
      <c r="M1369" s="93" t="s">
        <v>46</v>
      </c>
      <c r="N1369" s="93" t="s">
        <v>46</v>
      </c>
      <c r="O1369" s="93" t="s">
        <v>46</v>
      </c>
      <c r="P1369" s="93" t="s">
        <v>46</v>
      </c>
      <c r="Q1369" s="93" t="s">
        <v>46</v>
      </c>
      <c r="R1369" s="93" t="s">
        <v>46</v>
      </c>
      <c r="S1369" s="93" t="s">
        <v>46</v>
      </c>
      <c r="T1369" s="93" t="s">
        <v>46</v>
      </c>
      <c r="U1369" s="63"/>
      <c r="V1369" s="23">
        <f t="shared" ref="V1369:V1370" si="98">+E1369/D1369</f>
        <v>8.8022857142857145</v>
      </c>
      <c r="W1369" s="23">
        <f t="shared" ref="W1369:W1370" si="99">+E1369/24</f>
        <v>0.64183333333333337</v>
      </c>
    </row>
    <row r="1370" spans="1:23" x14ac:dyDescent="0.25">
      <c r="A1370" s="63">
        <v>13385</v>
      </c>
      <c r="B1370" s="91">
        <v>75</v>
      </c>
      <c r="C1370" s="91">
        <v>1493</v>
      </c>
      <c r="D1370" s="92">
        <v>8.8330000000000002</v>
      </c>
      <c r="E1370" s="91">
        <v>20.641999999999999</v>
      </c>
      <c r="F1370" s="93">
        <v>9.8059999999999992</v>
      </c>
      <c r="G1370" s="93">
        <v>9.7899999999999991</v>
      </c>
      <c r="H1370" s="93">
        <v>9.7219999999999995</v>
      </c>
      <c r="I1370" s="93">
        <v>9.6219999999999999</v>
      </c>
      <c r="J1370" s="93">
        <v>9.1319999999999997</v>
      </c>
      <c r="K1370" s="93">
        <v>7.7119999999999997</v>
      </c>
      <c r="L1370" s="93">
        <v>6.0650000000000004</v>
      </c>
      <c r="M1370" s="93">
        <v>4.5490000000000004</v>
      </c>
      <c r="N1370" s="93">
        <v>3.9279999999999999</v>
      </c>
      <c r="O1370" s="93">
        <v>3.3690000000000002</v>
      </c>
      <c r="P1370" s="93">
        <v>2.9180000000000001</v>
      </c>
      <c r="Q1370" s="93">
        <v>2.573</v>
      </c>
      <c r="R1370" s="93" t="s">
        <v>46</v>
      </c>
      <c r="S1370" s="93" t="s">
        <v>46</v>
      </c>
      <c r="T1370" s="93" t="s">
        <v>46</v>
      </c>
      <c r="U1370" s="63"/>
      <c r="V1370" s="90">
        <f t="shared" si="98"/>
        <v>2.3369183742782744</v>
      </c>
      <c r="W1370" s="90">
        <f t="shared" si="99"/>
        <v>0.86008333333333331</v>
      </c>
    </row>
    <row r="1371" spans="1:23" x14ac:dyDescent="0.25">
      <c r="A1371" s="63">
        <v>13393</v>
      </c>
      <c r="B1371" s="91">
        <v>75</v>
      </c>
      <c r="C1371" s="91">
        <v>1575</v>
      </c>
      <c r="D1371" s="92">
        <v>2.1669999999999998</v>
      </c>
      <c r="E1371" s="91">
        <v>16.007000000000001</v>
      </c>
      <c r="F1371" s="93">
        <v>38.683999999999997</v>
      </c>
      <c r="G1371" s="93">
        <v>37.4</v>
      </c>
      <c r="H1371" s="93">
        <v>28.469000000000001</v>
      </c>
      <c r="I1371" s="93">
        <v>25.795999999999999</v>
      </c>
      <c r="J1371" s="93">
        <v>15.651999999999999</v>
      </c>
      <c r="K1371" s="93">
        <v>8.0009999999999994</v>
      </c>
      <c r="L1371" s="93" t="s">
        <v>46</v>
      </c>
      <c r="M1371" s="93" t="s">
        <v>46</v>
      </c>
      <c r="N1371" s="93" t="s">
        <v>46</v>
      </c>
      <c r="O1371" s="93" t="s">
        <v>46</v>
      </c>
      <c r="P1371" s="93" t="s">
        <v>46</v>
      </c>
      <c r="Q1371" s="93" t="s">
        <v>46</v>
      </c>
      <c r="R1371" s="93" t="s">
        <v>46</v>
      </c>
      <c r="S1371" s="93" t="s">
        <v>46</v>
      </c>
      <c r="T1371" s="93" t="s">
        <v>46</v>
      </c>
      <c r="U1371" s="63"/>
      <c r="V1371" s="23">
        <f t="shared" ref="V1371:V1432" si="100">+E1371/D1371</f>
        <v>7.386709736963545</v>
      </c>
      <c r="W1371" s="23">
        <f t="shared" ref="W1371:W1432" si="101">+E1371/24</f>
        <v>0.66695833333333343</v>
      </c>
    </row>
    <row r="1372" spans="1:23" x14ac:dyDescent="0.25">
      <c r="A1372" s="63">
        <v>13399</v>
      </c>
      <c r="B1372" s="91">
        <v>75</v>
      </c>
      <c r="C1372" s="91">
        <v>1633</v>
      </c>
      <c r="D1372" s="92">
        <v>8</v>
      </c>
      <c r="E1372" s="91">
        <v>27.510999999999999</v>
      </c>
      <c r="F1372" s="93">
        <v>17.192</v>
      </c>
      <c r="G1372" s="93">
        <v>17.161000000000001</v>
      </c>
      <c r="H1372" s="93">
        <v>17.035</v>
      </c>
      <c r="I1372" s="93">
        <v>16.818999999999999</v>
      </c>
      <c r="J1372" s="93">
        <v>15.148999999999999</v>
      </c>
      <c r="K1372" s="93">
        <v>9.5250000000000004</v>
      </c>
      <c r="L1372" s="93">
        <v>6.7649999999999997</v>
      </c>
      <c r="M1372" s="93">
        <v>5.1310000000000002</v>
      </c>
      <c r="N1372" s="93">
        <v>4.1079999999999997</v>
      </c>
      <c r="O1372" s="93">
        <v>3.5329999999999999</v>
      </c>
      <c r="P1372" s="93">
        <v>3.85</v>
      </c>
      <c r="Q1372" s="93">
        <v>3.4390000000000001</v>
      </c>
      <c r="R1372" s="93" t="s">
        <v>46</v>
      </c>
      <c r="S1372" s="93" t="s">
        <v>46</v>
      </c>
      <c r="T1372" s="93" t="s">
        <v>46</v>
      </c>
      <c r="U1372" s="63"/>
      <c r="V1372" s="90">
        <f t="shared" si="100"/>
        <v>3.4388749999999999</v>
      </c>
      <c r="W1372" s="90">
        <f t="shared" si="101"/>
        <v>1.1462916666666667</v>
      </c>
    </row>
    <row r="1373" spans="1:23" x14ac:dyDescent="0.25">
      <c r="A1373" s="63">
        <v>13402</v>
      </c>
      <c r="B1373" s="91">
        <v>75</v>
      </c>
      <c r="C1373" s="91">
        <v>1694</v>
      </c>
      <c r="D1373" s="92">
        <v>5.0830000000000002</v>
      </c>
      <c r="E1373" s="91">
        <v>27.661000000000001</v>
      </c>
      <c r="F1373" s="93">
        <v>21.824000000000002</v>
      </c>
      <c r="G1373" s="93">
        <v>21.626000000000001</v>
      </c>
      <c r="H1373" s="93">
        <v>21.3</v>
      </c>
      <c r="I1373" s="93">
        <v>20.716000000000001</v>
      </c>
      <c r="J1373" s="93">
        <v>18.199000000000002</v>
      </c>
      <c r="K1373" s="93">
        <v>12.164999999999999</v>
      </c>
      <c r="L1373" s="93">
        <v>9.1340000000000003</v>
      </c>
      <c r="M1373" s="93">
        <v>6.8849999999999998</v>
      </c>
      <c r="N1373" s="93">
        <v>5.532</v>
      </c>
      <c r="O1373" s="93" t="s">
        <v>46</v>
      </c>
      <c r="P1373" s="93" t="s">
        <v>46</v>
      </c>
      <c r="Q1373" s="93" t="s">
        <v>46</v>
      </c>
      <c r="R1373" s="93" t="s">
        <v>46</v>
      </c>
      <c r="S1373" s="93" t="s">
        <v>46</v>
      </c>
      <c r="T1373" s="93" t="s">
        <v>46</v>
      </c>
      <c r="U1373" s="63"/>
      <c r="V1373" s="23">
        <f t="shared" si="100"/>
        <v>5.4418650403305131</v>
      </c>
      <c r="W1373" s="23">
        <f t="shared" si="101"/>
        <v>1.1525416666666668</v>
      </c>
    </row>
    <row r="1374" spans="1:23" x14ac:dyDescent="0.25">
      <c r="A1374" s="63">
        <v>13410</v>
      </c>
      <c r="B1374" s="91">
        <v>75</v>
      </c>
      <c r="C1374" s="91">
        <v>1789</v>
      </c>
      <c r="D1374" s="92">
        <v>2.25</v>
      </c>
      <c r="E1374" s="91">
        <v>22.097000000000001</v>
      </c>
      <c r="F1374" s="93">
        <v>37.314999999999998</v>
      </c>
      <c r="G1374" s="93">
        <v>37.249000000000002</v>
      </c>
      <c r="H1374" s="93">
        <v>29.228000000000002</v>
      </c>
      <c r="I1374" s="93">
        <v>22.713000000000001</v>
      </c>
      <c r="J1374" s="93">
        <v>21.727</v>
      </c>
      <c r="K1374" s="93">
        <v>10.95</v>
      </c>
      <c r="L1374" s="93" t="s">
        <v>46</v>
      </c>
      <c r="M1374" s="93" t="s">
        <v>46</v>
      </c>
      <c r="N1374" s="93" t="s">
        <v>46</v>
      </c>
      <c r="O1374" s="93" t="s">
        <v>46</v>
      </c>
      <c r="P1374" s="93" t="s">
        <v>46</v>
      </c>
      <c r="Q1374" s="93" t="s">
        <v>46</v>
      </c>
      <c r="R1374" s="93" t="s">
        <v>46</v>
      </c>
      <c r="S1374" s="93" t="s">
        <v>46</v>
      </c>
      <c r="T1374" s="93" t="s">
        <v>46</v>
      </c>
      <c r="U1374" s="63"/>
      <c r="V1374" s="15">
        <f t="shared" si="100"/>
        <v>9.8208888888888897</v>
      </c>
      <c r="W1374" s="15">
        <f t="shared" si="101"/>
        <v>0.92070833333333335</v>
      </c>
    </row>
    <row r="1375" spans="1:23" x14ac:dyDescent="0.25">
      <c r="A1375" s="63">
        <v>13420</v>
      </c>
      <c r="B1375" s="91">
        <v>75</v>
      </c>
      <c r="C1375" s="91">
        <v>1862</v>
      </c>
      <c r="D1375" s="92">
        <v>8.9169999999999998</v>
      </c>
      <c r="E1375" s="91">
        <v>16.719000000000001</v>
      </c>
      <c r="F1375" s="93">
        <v>9.5310000000000006</v>
      </c>
      <c r="G1375" s="93">
        <v>9.4789999999999992</v>
      </c>
      <c r="H1375" s="93">
        <v>9.3729999999999993</v>
      </c>
      <c r="I1375" s="93">
        <v>9.1850000000000005</v>
      </c>
      <c r="J1375" s="93">
        <v>6.8010000000000002</v>
      </c>
      <c r="K1375" s="93">
        <v>4.0960000000000001</v>
      </c>
      <c r="L1375" s="93">
        <v>4.6280000000000001</v>
      </c>
      <c r="M1375" s="93">
        <v>3.9540000000000002</v>
      </c>
      <c r="N1375" s="93">
        <v>3.1760000000000002</v>
      </c>
      <c r="O1375" s="93">
        <v>2.6520000000000001</v>
      </c>
      <c r="P1375" s="93">
        <v>2.282</v>
      </c>
      <c r="Q1375" s="93">
        <v>2.024</v>
      </c>
      <c r="R1375" s="93" t="s">
        <v>46</v>
      </c>
      <c r="S1375" s="93" t="s">
        <v>46</v>
      </c>
      <c r="T1375" s="93" t="s">
        <v>46</v>
      </c>
      <c r="U1375" s="63"/>
      <c r="V1375" s="34">
        <f t="shared" si="100"/>
        <v>1.8749579454973648</v>
      </c>
      <c r="W1375" s="34">
        <f t="shared" si="101"/>
        <v>0.69662500000000005</v>
      </c>
    </row>
    <row r="1376" spans="1:23" x14ac:dyDescent="0.25">
      <c r="A1376" s="63">
        <v>13422</v>
      </c>
      <c r="B1376" s="91">
        <v>75</v>
      </c>
      <c r="C1376" s="91">
        <v>1900</v>
      </c>
      <c r="D1376" s="92">
        <v>2.9169999999999998</v>
      </c>
      <c r="E1376" s="91">
        <v>15.427</v>
      </c>
      <c r="F1376" s="93">
        <v>22.649000000000001</v>
      </c>
      <c r="G1376" s="93">
        <v>22.103999999999999</v>
      </c>
      <c r="H1376" s="93">
        <v>21.1</v>
      </c>
      <c r="I1376" s="93">
        <v>19.323</v>
      </c>
      <c r="J1376" s="93">
        <v>13.372</v>
      </c>
      <c r="K1376" s="93">
        <v>7.0659999999999998</v>
      </c>
      <c r="L1376" s="93" t="s">
        <v>46</v>
      </c>
      <c r="M1376" s="93" t="s">
        <v>46</v>
      </c>
      <c r="N1376" s="93" t="s">
        <v>46</v>
      </c>
      <c r="O1376" s="93" t="s">
        <v>46</v>
      </c>
      <c r="P1376" s="93" t="s">
        <v>46</v>
      </c>
      <c r="Q1376" s="93" t="s">
        <v>46</v>
      </c>
      <c r="R1376" s="93" t="s">
        <v>46</v>
      </c>
      <c r="S1376" s="93" t="s">
        <v>46</v>
      </c>
      <c r="T1376" s="93" t="s">
        <v>46</v>
      </c>
      <c r="U1376" s="63"/>
      <c r="V1376" s="23">
        <f t="shared" si="100"/>
        <v>5.2886527254028115</v>
      </c>
      <c r="W1376" s="23">
        <f t="shared" si="101"/>
        <v>0.64279166666666665</v>
      </c>
    </row>
    <row r="1377" spans="1:23" x14ac:dyDescent="0.25">
      <c r="A1377" s="63">
        <v>13448</v>
      </c>
      <c r="B1377" s="91">
        <v>75</v>
      </c>
      <c r="C1377" s="91">
        <v>2151</v>
      </c>
      <c r="D1377" s="92">
        <v>5.75</v>
      </c>
      <c r="E1377" s="91">
        <v>22.462</v>
      </c>
      <c r="F1377" s="93">
        <v>19.809000000000001</v>
      </c>
      <c r="G1377" s="93">
        <v>19.606000000000002</v>
      </c>
      <c r="H1377" s="93">
        <v>18.861000000000001</v>
      </c>
      <c r="I1377" s="93">
        <v>14.893000000000001</v>
      </c>
      <c r="J1377" s="93">
        <v>8.782</v>
      </c>
      <c r="K1377" s="93">
        <v>8.1609999999999996</v>
      </c>
      <c r="L1377" s="93">
        <v>6.3630000000000004</v>
      </c>
      <c r="M1377" s="93">
        <v>5.2919999999999998</v>
      </c>
      <c r="N1377" s="93">
        <v>4.452</v>
      </c>
      <c r="O1377" s="93" t="s">
        <v>46</v>
      </c>
      <c r="P1377" s="93" t="s">
        <v>46</v>
      </c>
      <c r="Q1377" s="93" t="s">
        <v>46</v>
      </c>
      <c r="R1377" s="93" t="s">
        <v>46</v>
      </c>
      <c r="S1377" s="93" t="s">
        <v>46</v>
      </c>
      <c r="T1377" s="93" t="s">
        <v>46</v>
      </c>
      <c r="U1377" s="63"/>
      <c r="V1377" s="15">
        <f t="shared" si="100"/>
        <v>3.9064347826086956</v>
      </c>
      <c r="W1377" s="15">
        <f t="shared" si="101"/>
        <v>0.93591666666666662</v>
      </c>
    </row>
    <row r="1378" spans="1:23" x14ac:dyDescent="0.25">
      <c r="A1378" s="63">
        <v>13453</v>
      </c>
      <c r="B1378" s="91">
        <v>76</v>
      </c>
      <c r="C1378" s="91">
        <v>61</v>
      </c>
      <c r="D1378" s="92">
        <v>6.3330000000000002</v>
      </c>
      <c r="E1378" s="91">
        <v>18.399999999999999</v>
      </c>
      <c r="F1378" s="93">
        <v>15.145</v>
      </c>
      <c r="G1378" s="93">
        <v>15.131</v>
      </c>
      <c r="H1378" s="93">
        <v>14.935</v>
      </c>
      <c r="I1378" s="93">
        <v>14.593999999999999</v>
      </c>
      <c r="J1378" s="93">
        <v>10.45</v>
      </c>
      <c r="K1378" s="93">
        <v>5.2709999999999999</v>
      </c>
      <c r="L1378" s="93">
        <v>3.601</v>
      </c>
      <c r="M1378" s="93">
        <v>2.9249999999999998</v>
      </c>
      <c r="N1378" s="93">
        <v>3.4990000000000001</v>
      </c>
      <c r="O1378" s="93">
        <v>3.0659999999999998</v>
      </c>
      <c r="P1378" s="93" t="s">
        <v>46</v>
      </c>
      <c r="Q1378" s="93" t="s">
        <v>46</v>
      </c>
      <c r="R1378" s="93" t="s">
        <v>46</v>
      </c>
      <c r="S1378" s="93" t="s">
        <v>46</v>
      </c>
      <c r="T1378" s="93" t="s">
        <v>46</v>
      </c>
      <c r="U1378" s="63"/>
      <c r="V1378" s="23">
        <f t="shared" si="100"/>
        <v>2.9054160745302382</v>
      </c>
      <c r="W1378" s="23">
        <f t="shared" si="101"/>
        <v>0.76666666666666661</v>
      </c>
    </row>
    <row r="1379" spans="1:23" x14ac:dyDescent="0.25">
      <c r="A1379" s="63">
        <v>13455</v>
      </c>
      <c r="B1379" s="91">
        <v>76</v>
      </c>
      <c r="C1379" s="91">
        <v>97</v>
      </c>
      <c r="D1379" s="92">
        <v>3</v>
      </c>
      <c r="E1379" s="91">
        <v>19.545000000000002</v>
      </c>
      <c r="F1379" s="93">
        <v>34.267000000000003</v>
      </c>
      <c r="G1379" s="93">
        <v>33.220999999999997</v>
      </c>
      <c r="H1379" s="93">
        <v>26.815999999999999</v>
      </c>
      <c r="I1379" s="93">
        <v>18.140999999999998</v>
      </c>
      <c r="J1379" s="93">
        <v>9.1989999999999998</v>
      </c>
      <c r="K1379" s="93">
        <v>6.5510000000000002</v>
      </c>
      <c r="L1379" s="93">
        <v>6.5149999999999997</v>
      </c>
      <c r="M1379" s="93" t="s">
        <v>46</v>
      </c>
      <c r="N1379" s="93" t="s">
        <v>46</v>
      </c>
      <c r="O1379" s="93" t="s">
        <v>46</v>
      </c>
      <c r="P1379" s="93" t="s">
        <v>46</v>
      </c>
      <c r="Q1379" s="93" t="s">
        <v>46</v>
      </c>
      <c r="R1379" s="93" t="s">
        <v>46</v>
      </c>
      <c r="S1379" s="93" t="s">
        <v>46</v>
      </c>
      <c r="T1379" s="93" t="s">
        <v>46</v>
      </c>
      <c r="U1379" s="63"/>
      <c r="V1379" s="34">
        <f t="shared" si="100"/>
        <v>6.5150000000000006</v>
      </c>
      <c r="W1379" s="34">
        <f t="shared" si="101"/>
        <v>0.81437500000000007</v>
      </c>
    </row>
    <row r="1380" spans="1:23" x14ac:dyDescent="0.25">
      <c r="A1380" s="63">
        <v>13478</v>
      </c>
      <c r="B1380" s="91">
        <v>76</v>
      </c>
      <c r="C1380" s="91">
        <v>376</v>
      </c>
      <c r="D1380" s="92">
        <v>2.25</v>
      </c>
      <c r="E1380" s="91">
        <v>46.595999999999997</v>
      </c>
      <c r="F1380" s="93">
        <v>86.912999999999997</v>
      </c>
      <c r="G1380" s="93">
        <v>85.594999999999999</v>
      </c>
      <c r="H1380" s="93">
        <v>79.350999999999999</v>
      </c>
      <c r="I1380" s="93">
        <v>70.637</v>
      </c>
      <c r="J1380" s="93">
        <v>43.76</v>
      </c>
      <c r="K1380" s="93">
        <v>23.166</v>
      </c>
      <c r="L1380" s="93" t="s">
        <v>46</v>
      </c>
      <c r="M1380" s="93" t="s">
        <v>46</v>
      </c>
      <c r="N1380" s="93" t="s">
        <v>46</v>
      </c>
      <c r="O1380" s="93" t="s">
        <v>46</v>
      </c>
      <c r="P1380" s="93" t="s">
        <v>46</v>
      </c>
      <c r="Q1380" s="93" t="s">
        <v>46</v>
      </c>
      <c r="R1380" s="93" t="s">
        <v>46</v>
      </c>
      <c r="S1380" s="93" t="s">
        <v>46</v>
      </c>
      <c r="T1380" s="93" t="s">
        <v>46</v>
      </c>
      <c r="U1380" s="63"/>
      <c r="V1380" s="23">
        <f t="shared" si="100"/>
        <v>20.709333333333333</v>
      </c>
      <c r="W1380" s="23">
        <f t="shared" si="101"/>
        <v>1.9414999999999998</v>
      </c>
    </row>
    <row r="1381" spans="1:23" x14ac:dyDescent="0.25">
      <c r="A1381" s="63">
        <v>13485</v>
      </c>
      <c r="B1381" s="91">
        <v>76</v>
      </c>
      <c r="C1381" s="91">
        <v>453</v>
      </c>
      <c r="D1381" s="92">
        <v>3.0830000000000002</v>
      </c>
      <c r="E1381" s="91">
        <v>15.911</v>
      </c>
      <c r="F1381" s="93">
        <v>25.475999999999999</v>
      </c>
      <c r="G1381" s="93">
        <v>23.934000000000001</v>
      </c>
      <c r="H1381" s="93">
        <v>20.893999999999998</v>
      </c>
      <c r="I1381" s="93">
        <v>18.256</v>
      </c>
      <c r="J1381" s="93">
        <v>9.8919999999999995</v>
      </c>
      <c r="K1381" s="93">
        <v>6.25</v>
      </c>
      <c r="L1381" s="93">
        <v>5.3010000000000002</v>
      </c>
      <c r="M1381" s="93" t="s">
        <v>46</v>
      </c>
      <c r="N1381" s="93" t="s">
        <v>46</v>
      </c>
      <c r="O1381" s="93" t="s">
        <v>46</v>
      </c>
      <c r="P1381" s="93" t="s">
        <v>46</v>
      </c>
      <c r="Q1381" s="93" t="s">
        <v>46</v>
      </c>
      <c r="R1381" s="93" t="s">
        <v>46</v>
      </c>
      <c r="S1381" s="93" t="s">
        <v>46</v>
      </c>
      <c r="T1381" s="93" t="s">
        <v>46</v>
      </c>
      <c r="U1381" s="63"/>
      <c r="V1381" s="23">
        <f t="shared" si="100"/>
        <v>5.1608822575413553</v>
      </c>
      <c r="W1381" s="23">
        <f t="shared" si="101"/>
        <v>0.66295833333333332</v>
      </c>
    </row>
    <row r="1382" spans="1:23" x14ac:dyDescent="0.25">
      <c r="A1382" s="63">
        <v>13493</v>
      </c>
      <c r="B1382" s="91">
        <v>76</v>
      </c>
      <c r="C1382" s="91">
        <v>551</v>
      </c>
      <c r="D1382" s="92">
        <v>2.5</v>
      </c>
      <c r="E1382" s="91">
        <v>16.018000000000001</v>
      </c>
      <c r="F1382" s="93">
        <v>30.428000000000001</v>
      </c>
      <c r="G1382" s="93">
        <v>30.309000000000001</v>
      </c>
      <c r="H1382" s="93">
        <v>21.658000000000001</v>
      </c>
      <c r="I1382" s="93">
        <v>16.437999999999999</v>
      </c>
      <c r="J1382" s="93">
        <v>15.412000000000001</v>
      </c>
      <c r="K1382" s="93">
        <v>7.835</v>
      </c>
      <c r="L1382" s="93" t="s">
        <v>46</v>
      </c>
      <c r="M1382" s="93" t="s">
        <v>46</v>
      </c>
      <c r="N1382" s="93" t="s">
        <v>46</v>
      </c>
      <c r="O1382" s="93" t="s">
        <v>46</v>
      </c>
      <c r="P1382" s="93" t="s">
        <v>46</v>
      </c>
      <c r="Q1382" s="93" t="s">
        <v>46</v>
      </c>
      <c r="R1382" s="93" t="s">
        <v>46</v>
      </c>
      <c r="S1382" s="93" t="s">
        <v>46</v>
      </c>
      <c r="T1382" s="93" t="s">
        <v>46</v>
      </c>
      <c r="U1382" s="63"/>
      <c r="V1382" s="15">
        <f t="shared" si="100"/>
        <v>6.4072000000000005</v>
      </c>
      <c r="W1382" s="15">
        <f t="shared" si="101"/>
        <v>0.66741666666666666</v>
      </c>
    </row>
    <row r="1383" spans="1:23" x14ac:dyDescent="0.25">
      <c r="A1383" s="63">
        <v>13498</v>
      </c>
      <c r="B1383" s="91">
        <v>76</v>
      </c>
      <c r="C1383" s="91">
        <v>627</v>
      </c>
      <c r="D1383" s="92">
        <v>4.9169999999999998</v>
      </c>
      <c r="E1383" s="91">
        <v>16.265000000000001</v>
      </c>
      <c r="F1383" s="93">
        <v>15.432</v>
      </c>
      <c r="G1383" s="93">
        <v>15.334</v>
      </c>
      <c r="H1383" s="93">
        <v>14.816000000000001</v>
      </c>
      <c r="I1383" s="93">
        <v>14.227</v>
      </c>
      <c r="J1383" s="93">
        <v>11.709</v>
      </c>
      <c r="K1383" s="93">
        <v>7.7229999999999999</v>
      </c>
      <c r="L1383" s="93">
        <v>5.1840000000000002</v>
      </c>
      <c r="M1383" s="93">
        <v>3.9289999999999998</v>
      </c>
      <c r="N1383" s="93" t="s">
        <v>46</v>
      </c>
      <c r="O1383" s="93" t="s">
        <v>46</v>
      </c>
      <c r="P1383" s="93" t="s">
        <v>46</v>
      </c>
      <c r="Q1383" s="93" t="s">
        <v>46</v>
      </c>
      <c r="R1383" s="93" t="s">
        <v>46</v>
      </c>
      <c r="S1383" s="93" t="s">
        <v>46</v>
      </c>
      <c r="T1383" s="93" t="s">
        <v>46</v>
      </c>
      <c r="U1383" s="63"/>
      <c r="V1383" s="23">
        <f t="shared" si="100"/>
        <v>3.3079113280455563</v>
      </c>
      <c r="W1383" s="23">
        <f t="shared" si="101"/>
        <v>0.67770833333333336</v>
      </c>
    </row>
    <row r="1384" spans="1:23" x14ac:dyDescent="0.25">
      <c r="A1384" s="63">
        <v>13500</v>
      </c>
      <c r="B1384" s="91">
        <v>76</v>
      </c>
      <c r="C1384" s="91">
        <v>671</v>
      </c>
      <c r="D1384" s="92">
        <v>7.0830000000000002</v>
      </c>
      <c r="E1384" s="91">
        <v>25.981999999999999</v>
      </c>
      <c r="F1384" s="93">
        <v>11.59</v>
      </c>
      <c r="G1384" s="93">
        <v>11.574999999999999</v>
      </c>
      <c r="H1384" s="93">
        <v>11.516999999999999</v>
      </c>
      <c r="I1384" s="93">
        <v>11.423</v>
      </c>
      <c r="J1384" s="93">
        <v>10.968</v>
      </c>
      <c r="K1384" s="93">
        <v>9.4339999999999993</v>
      </c>
      <c r="L1384" s="93">
        <v>7.66</v>
      </c>
      <c r="M1384" s="93">
        <v>5.9189999999999996</v>
      </c>
      <c r="N1384" s="93">
        <v>4.9219999999999997</v>
      </c>
      <c r="O1384" s="93">
        <v>4.2069999999999999</v>
      </c>
      <c r="P1384" s="93">
        <v>3.7050000000000001</v>
      </c>
      <c r="Q1384" s="93" t="s">
        <v>46</v>
      </c>
      <c r="R1384" s="93" t="s">
        <v>46</v>
      </c>
      <c r="S1384" s="93" t="s">
        <v>46</v>
      </c>
      <c r="T1384" s="93" t="s">
        <v>46</v>
      </c>
      <c r="U1384" s="63"/>
      <c r="V1384" s="23">
        <f t="shared" si="100"/>
        <v>3.6682196809261609</v>
      </c>
      <c r="W1384" s="23">
        <f t="shared" si="101"/>
        <v>1.0825833333333332</v>
      </c>
    </row>
    <row r="1385" spans="1:23" x14ac:dyDescent="0.25">
      <c r="A1385" s="63">
        <v>13518</v>
      </c>
      <c r="B1385" s="91">
        <v>76</v>
      </c>
      <c r="C1385" s="91">
        <v>873</v>
      </c>
      <c r="D1385" s="92">
        <v>4.9169999999999998</v>
      </c>
      <c r="E1385" s="91">
        <v>19.7</v>
      </c>
      <c r="F1385" s="93">
        <v>19.954000000000001</v>
      </c>
      <c r="G1385" s="93">
        <v>19.64</v>
      </c>
      <c r="H1385" s="93">
        <v>19.132999999999999</v>
      </c>
      <c r="I1385" s="93">
        <v>16.742999999999999</v>
      </c>
      <c r="J1385" s="93">
        <v>10.497</v>
      </c>
      <c r="K1385" s="93">
        <v>5.5659999999999998</v>
      </c>
      <c r="L1385" s="93">
        <v>3.726</v>
      </c>
      <c r="M1385" s="93">
        <v>4.524</v>
      </c>
      <c r="N1385" s="93" t="s">
        <v>46</v>
      </c>
      <c r="O1385" s="93" t="s">
        <v>46</v>
      </c>
      <c r="P1385" s="93" t="s">
        <v>46</v>
      </c>
      <c r="Q1385" s="93" t="s">
        <v>46</v>
      </c>
      <c r="R1385" s="93" t="s">
        <v>46</v>
      </c>
      <c r="S1385" s="93" t="s">
        <v>46</v>
      </c>
      <c r="T1385" s="93" t="s">
        <v>46</v>
      </c>
      <c r="U1385" s="63"/>
      <c r="V1385" s="34">
        <f t="shared" si="100"/>
        <v>4.0065080333536711</v>
      </c>
      <c r="W1385" s="34">
        <f t="shared" si="101"/>
        <v>0.8208333333333333</v>
      </c>
    </row>
    <row r="1386" spans="1:23" x14ac:dyDescent="0.25">
      <c r="A1386" s="63">
        <v>13522</v>
      </c>
      <c r="B1386" s="91">
        <v>76</v>
      </c>
      <c r="C1386" s="91">
        <v>954</v>
      </c>
      <c r="D1386" s="92">
        <v>4.5</v>
      </c>
      <c r="E1386" s="91">
        <v>24.02</v>
      </c>
      <c r="F1386" s="93">
        <v>24.166</v>
      </c>
      <c r="G1386" s="93">
        <v>24.131</v>
      </c>
      <c r="H1386" s="93">
        <v>23.420999999999999</v>
      </c>
      <c r="I1386" s="93">
        <v>22.105</v>
      </c>
      <c r="J1386" s="93">
        <v>13.968999999999999</v>
      </c>
      <c r="K1386" s="93">
        <v>8.19</v>
      </c>
      <c r="L1386" s="93">
        <v>7.907</v>
      </c>
      <c r="M1386" s="93">
        <v>6.0039999999999996</v>
      </c>
      <c r="N1386" s="93" t="s">
        <v>46</v>
      </c>
      <c r="O1386" s="93" t="s">
        <v>46</v>
      </c>
      <c r="P1386" s="93" t="s">
        <v>46</v>
      </c>
      <c r="Q1386" s="93" t="s">
        <v>46</v>
      </c>
      <c r="R1386" s="93" t="s">
        <v>46</v>
      </c>
      <c r="S1386" s="93" t="s">
        <v>46</v>
      </c>
      <c r="T1386" s="93" t="s">
        <v>46</v>
      </c>
      <c r="U1386" s="63"/>
      <c r="V1386" s="23">
        <f t="shared" si="100"/>
        <v>5.3377777777777773</v>
      </c>
      <c r="W1386" s="23">
        <f t="shared" si="101"/>
        <v>1.0008333333333332</v>
      </c>
    </row>
    <row r="1387" spans="1:23" x14ac:dyDescent="0.25">
      <c r="A1387" s="63">
        <v>13542</v>
      </c>
      <c r="B1387" s="91">
        <v>76</v>
      </c>
      <c r="C1387" s="91">
        <v>1172</v>
      </c>
      <c r="D1387" s="92">
        <v>5.5</v>
      </c>
      <c r="E1387" s="91">
        <v>15.451000000000001</v>
      </c>
      <c r="F1387" s="93">
        <v>12.98</v>
      </c>
      <c r="G1387" s="93">
        <v>12.948</v>
      </c>
      <c r="H1387" s="93">
        <v>12.673</v>
      </c>
      <c r="I1387" s="93">
        <v>12.196999999999999</v>
      </c>
      <c r="J1387" s="93">
        <v>10.324999999999999</v>
      </c>
      <c r="K1387" s="93">
        <v>6.6639999999999997</v>
      </c>
      <c r="L1387" s="93">
        <v>5.1289999999999996</v>
      </c>
      <c r="M1387" s="93">
        <v>3.8570000000000002</v>
      </c>
      <c r="N1387" s="93">
        <v>3.089</v>
      </c>
      <c r="O1387" s="93" t="s">
        <v>46</v>
      </c>
      <c r="P1387" s="93" t="s">
        <v>46</v>
      </c>
      <c r="Q1387" s="93" t="s">
        <v>46</v>
      </c>
      <c r="R1387" s="93" t="s">
        <v>46</v>
      </c>
      <c r="S1387" s="93" t="s">
        <v>46</v>
      </c>
      <c r="T1387" s="93" t="s">
        <v>46</v>
      </c>
      <c r="U1387" s="63"/>
      <c r="V1387" s="15">
        <f t="shared" si="100"/>
        <v>2.8092727272727274</v>
      </c>
      <c r="W1387" s="15">
        <f t="shared" si="101"/>
        <v>0.64379166666666665</v>
      </c>
    </row>
    <row r="1388" spans="1:23" x14ac:dyDescent="0.25">
      <c r="A1388" s="63">
        <v>13565</v>
      </c>
      <c r="B1388" s="91">
        <v>76</v>
      </c>
      <c r="C1388" s="91">
        <v>1450</v>
      </c>
      <c r="D1388" s="92">
        <v>6.25</v>
      </c>
      <c r="E1388" s="91">
        <v>22.193999999999999</v>
      </c>
      <c r="F1388" s="93">
        <v>18.047999999999998</v>
      </c>
      <c r="G1388" s="93">
        <v>17.86</v>
      </c>
      <c r="H1388" s="93">
        <v>17.285</v>
      </c>
      <c r="I1388" s="93">
        <v>14.212</v>
      </c>
      <c r="J1388" s="93">
        <v>9.141</v>
      </c>
      <c r="K1388" s="93">
        <v>8.2360000000000007</v>
      </c>
      <c r="L1388" s="93">
        <v>5.5129999999999999</v>
      </c>
      <c r="M1388" s="93">
        <v>4.2430000000000003</v>
      </c>
      <c r="N1388" s="93">
        <v>4.2729999999999997</v>
      </c>
      <c r="O1388" s="93">
        <v>3.6760000000000002</v>
      </c>
      <c r="P1388" s="93" t="s">
        <v>46</v>
      </c>
      <c r="Q1388" s="93" t="s">
        <v>46</v>
      </c>
      <c r="R1388" s="93" t="s">
        <v>46</v>
      </c>
      <c r="S1388" s="93" t="s">
        <v>46</v>
      </c>
      <c r="T1388" s="93" t="s">
        <v>46</v>
      </c>
      <c r="U1388" s="63"/>
      <c r="V1388" s="34">
        <f t="shared" si="100"/>
        <v>3.55104</v>
      </c>
      <c r="W1388" s="34">
        <f t="shared" si="101"/>
        <v>0.92474999999999996</v>
      </c>
    </row>
    <row r="1389" spans="1:23" x14ac:dyDescent="0.25">
      <c r="A1389" s="63">
        <v>13577</v>
      </c>
      <c r="B1389" s="91">
        <v>76</v>
      </c>
      <c r="C1389" s="91">
        <v>1556</v>
      </c>
      <c r="D1389" s="92">
        <v>5.5</v>
      </c>
      <c r="E1389" s="91">
        <v>16.898</v>
      </c>
      <c r="F1389" s="93">
        <v>16.443999999999999</v>
      </c>
      <c r="G1389" s="93">
        <v>16.440999999999999</v>
      </c>
      <c r="H1389" s="93">
        <v>16.263000000000002</v>
      </c>
      <c r="I1389" s="93">
        <v>15.955</v>
      </c>
      <c r="J1389" s="93">
        <v>14.019</v>
      </c>
      <c r="K1389" s="93">
        <v>7.19</v>
      </c>
      <c r="L1389" s="93">
        <v>4.8129999999999997</v>
      </c>
      <c r="M1389" s="93">
        <v>3.8250000000000002</v>
      </c>
      <c r="N1389" s="93">
        <v>3.1440000000000001</v>
      </c>
      <c r="O1389" s="93" t="s">
        <v>46</v>
      </c>
      <c r="P1389" s="93" t="s">
        <v>46</v>
      </c>
      <c r="Q1389" s="93" t="s">
        <v>46</v>
      </c>
      <c r="R1389" s="93" t="s">
        <v>46</v>
      </c>
      <c r="S1389" s="93" t="s">
        <v>46</v>
      </c>
      <c r="T1389" s="93" t="s">
        <v>46</v>
      </c>
      <c r="U1389" s="63"/>
      <c r="V1389" s="23">
        <f t="shared" si="100"/>
        <v>3.0723636363636362</v>
      </c>
      <c r="W1389" s="23">
        <f t="shared" si="101"/>
        <v>0.70408333333333328</v>
      </c>
    </row>
    <row r="1390" spans="1:23" x14ac:dyDescent="0.25">
      <c r="A1390" s="63">
        <v>13590</v>
      </c>
      <c r="B1390" s="91">
        <v>76</v>
      </c>
      <c r="C1390" s="91">
        <v>1681</v>
      </c>
      <c r="D1390" s="92">
        <v>4.5830000000000002</v>
      </c>
      <c r="E1390" s="91">
        <v>22.44</v>
      </c>
      <c r="F1390" s="93">
        <v>19.859000000000002</v>
      </c>
      <c r="G1390" s="93">
        <v>19.818999999999999</v>
      </c>
      <c r="H1390" s="93">
        <v>19.532</v>
      </c>
      <c r="I1390" s="93">
        <v>19.027000000000001</v>
      </c>
      <c r="J1390" s="93">
        <v>14.683999999999999</v>
      </c>
      <c r="K1390" s="93">
        <v>9.2260000000000009</v>
      </c>
      <c r="L1390" s="93">
        <v>7.1369999999999996</v>
      </c>
      <c r="M1390" s="93">
        <v>5.6</v>
      </c>
      <c r="N1390" s="93" t="s">
        <v>46</v>
      </c>
      <c r="O1390" s="93" t="s">
        <v>46</v>
      </c>
      <c r="P1390" s="93" t="s">
        <v>46</v>
      </c>
      <c r="Q1390" s="93" t="s">
        <v>46</v>
      </c>
      <c r="R1390" s="93" t="s">
        <v>46</v>
      </c>
      <c r="S1390" s="93" t="s">
        <v>46</v>
      </c>
      <c r="T1390" s="93" t="s">
        <v>46</v>
      </c>
      <c r="U1390" s="63"/>
      <c r="V1390" s="90">
        <f t="shared" si="100"/>
        <v>4.8963560986253549</v>
      </c>
      <c r="W1390" s="90">
        <f t="shared" si="101"/>
        <v>0.93500000000000005</v>
      </c>
    </row>
    <row r="1391" spans="1:23" x14ac:dyDescent="0.25">
      <c r="A1391" s="63">
        <v>13613</v>
      </c>
      <c r="B1391" s="91">
        <v>77</v>
      </c>
      <c r="C1391" s="91">
        <v>166</v>
      </c>
      <c r="D1391" s="92">
        <v>2.5</v>
      </c>
      <c r="E1391" s="91">
        <v>21.701000000000001</v>
      </c>
      <c r="F1391" s="93">
        <v>33.875</v>
      </c>
      <c r="G1391" s="93">
        <v>33.728000000000002</v>
      </c>
      <c r="H1391" s="93">
        <v>32.225999999999999</v>
      </c>
      <c r="I1391" s="93">
        <v>29.501000000000001</v>
      </c>
      <c r="J1391" s="93">
        <v>16.373999999999999</v>
      </c>
      <c r="K1391" s="93">
        <v>10.821999999999999</v>
      </c>
      <c r="L1391" s="93" t="s">
        <v>46</v>
      </c>
      <c r="M1391" s="93" t="s">
        <v>46</v>
      </c>
      <c r="N1391" s="93" t="s">
        <v>46</v>
      </c>
      <c r="O1391" s="93" t="s">
        <v>46</v>
      </c>
      <c r="P1391" s="93" t="s">
        <v>46</v>
      </c>
      <c r="Q1391" s="93" t="s">
        <v>46</v>
      </c>
      <c r="R1391" s="93" t="s">
        <v>46</v>
      </c>
      <c r="S1391" s="93" t="s">
        <v>46</v>
      </c>
      <c r="T1391" s="93" t="s">
        <v>46</v>
      </c>
      <c r="U1391" s="63"/>
      <c r="V1391" s="23">
        <f t="shared" si="100"/>
        <v>8.6804000000000006</v>
      </c>
      <c r="W1391" s="23">
        <f t="shared" si="101"/>
        <v>0.90420833333333339</v>
      </c>
    </row>
    <row r="1392" spans="1:23" hidden="1" x14ac:dyDescent="0.25">
      <c r="A1392" s="63">
        <v>13623</v>
      </c>
      <c r="B1392" s="91">
        <v>77</v>
      </c>
      <c r="C1392" s="91">
        <v>272</v>
      </c>
      <c r="D1392" s="92">
        <v>1.833</v>
      </c>
      <c r="E1392" s="91">
        <v>18.411000000000001</v>
      </c>
      <c r="F1392" s="93">
        <v>55.261000000000003</v>
      </c>
      <c r="G1392" s="93">
        <v>50.975000000000001</v>
      </c>
      <c r="H1392" s="93">
        <v>36.932000000000002</v>
      </c>
      <c r="I1392" s="93">
        <v>24.981999999999999</v>
      </c>
      <c r="J1392" s="93">
        <v>17.013000000000002</v>
      </c>
      <c r="K1392" s="93" t="s">
        <v>46</v>
      </c>
      <c r="L1392" s="93" t="s">
        <v>46</v>
      </c>
      <c r="M1392" s="93" t="s">
        <v>46</v>
      </c>
      <c r="N1392" s="93" t="s">
        <v>46</v>
      </c>
      <c r="O1392" s="93" t="s">
        <v>46</v>
      </c>
      <c r="P1392" s="93" t="s">
        <v>46</v>
      </c>
      <c r="Q1392" s="93" t="s">
        <v>46</v>
      </c>
      <c r="R1392" s="93" t="s">
        <v>46</v>
      </c>
      <c r="S1392" s="93" t="s">
        <v>46</v>
      </c>
      <c r="T1392" s="93" t="s">
        <v>46</v>
      </c>
      <c r="U1392" s="63"/>
      <c r="V1392" s="23">
        <f t="shared" si="100"/>
        <v>10.044189852700493</v>
      </c>
      <c r="W1392" s="23">
        <f t="shared" si="101"/>
        <v>0.76712500000000006</v>
      </c>
    </row>
    <row r="1393" spans="1:23" x14ac:dyDescent="0.25">
      <c r="A1393" s="63">
        <v>13637</v>
      </c>
      <c r="B1393" s="91">
        <v>77</v>
      </c>
      <c r="C1393" s="91">
        <v>421</v>
      </c>
      <c r="D1393" s="92">
        <v>2.4169999999999998</v>
      </c>
      <c r="E1393" s="91">
        <v>24.571999999999999</v>
      </c>
      <c r="F1393" s="93">
        <v>53.444000000000003</v>
      </c>
      <c r="G1393" s="93">
        <v>52.676000000000002</v>
      </c>
      <c r="H1393" s="93">
        <v>47.390999999999998</v>
      </c>
      <c r="I1393" s="93">
        <v>34.94</v>
      </c>
      <c r="J1393" s="93">
        <v>17.690999999999999</v>
      </c>
      <c r="K1393" s="93">
        <v>12.272</v>
      </c>
      <c r="L1393" s="93" t="s">
        <v>46</v>
      </c>
      <c r="M1393" s="93" t="s">
        <v>46</v>
      </c>
      <c r="N1393" s="93" t="s">
        <v>46</v>
      </c>
      <c r="O1393" s="93" t="s">
        <v>46</v>
      </c>
      <c r="P1393" s="93" t="s">
        <v>46</v>
      </c>
      <c r="Q1393" s="93" t="s">
        <v>46</v>
      </c>
      <c r="R1393" s="93" t="s">
        <v>46</v>
      </c>
      <c r="S1393" s="93" t="s">
        <v>46</v>
      </c>
      <c r="T1393" s="93" t="s">
        <v>46</v>
      </c>
      <c r="U1393" s="63"/>
      <c r="V1393" s="23">
        <f t="shared" si="100"/>
        <v>10.166321886636327</v>
      </c>
      <c r="W1393" s="23">
        <f t="shared" si="101"/>
        <v>1.0238333333333334</v>
      </c>
    </row>
    <row r="1394" spans="1:23" x14ac:dyDescent="0.25">
      <c r="A1394" s="63">
        <v>13664</v>
      </c>
      <c r="B1394" s="91">
        <v>77</v>
      </c>
      <c r="C1394" s="91">
        <v>724</v>
      </c>
      <c r="D1394" s="92">
        <v>4.8330000000000002</v>
      </c>
      <c r="E1394" s="91">
        <v>18.222000000000001</v>
      </c>
      <c r="F1394" s="93">
        <v>16.3</v>
      </c>
      <c r="G1394" s="93">
        <v>16.209</v>
      </c>
      <c r="H1394" s="93">
        <v>15.968999999999999</v>
      </c>
      <c r="I1394" s="93">
        <v>15.632</v>
      </c>
      <c r="J1394" s="93">
        <v>10.654</v>
      </c>
      <c r="K1394" s="93">
        <v>7.5140000000000002</v>
      </c>
      <c r="L1394" s="93">
        <v>5.58</v>
      </c>
      <c r="M1394" s="93">
        <v>4.468</v>
      </c>
      <c r="N1394" s="93" t="s">
        <v>46</v>
      </c>
      <c r="O1394" s="93" t="s">
        <v>46</v>
      </c>
      <c r="P1394" s="93" t="s">
        <v>46</v>
      </c>
      <c r="Q1394" s="93" t="s">
        <v>46</v>
      </c>
      <c r="R1394" s="93" t="s">
        <v>46</v>
      </c>
      <c r="S1394" s="93" t="s">
        <v>46</v>
      </c>
      <c r="T1394" s="93" t="s">
        <v>46</v>
      </c>
      <c r="U1394" s="63"/>
      <c r="V1394" s="90">
        <f t="shared" si="100"/>
        <v>3.7703289882060833</v>
      </c>
      <c r="W1394" s="90">
        <f t="shared" si="101"/>
        <v>0.75925000000000009</v>
      </c>
    </row>
    <row r="1395" spans="1:23" x14ac:dyDescent="0.25">
      <c r="A1395" s="63">
        <v>13686</v>
      </c>
      <c r="B1395" s="91">
        <v>77</v>
      </c>
      <c r="C1395" s="91">
        <v>928</v>
      </c>
      <c r="D1395" s="92">
        <v>2.4169999999999998</v>
      </c>
      <c r="E1395" s="91">
        <v>25.620999999999999</v>
      </c>
      <c r="F1395" s="93">
        <v>42.685000000000002</v>
      </c>
      <c r="G1395" s="93">
        <v>41.944000000000003</v>
      </c>
      <c r="H1395" s="93">
        <v>37.561</v>
      </c>
      <c r="I1395" s="93">
        <v>28.234999999999999</v>
      </c>
      <c r="J1395" s="93">
        <v>18.457999999999998</v>
      </c>
      <c r="K1395" s="93">
        <v>12.228</v>
      </c>
      <c r="L1395" s="93" t="s">
        <v>46</v>
      </c>
      <c r="M1395" s="93" t="s">
        <v>46</v>
      </c>
      <c r="N1395" s="93" t="s">
        <v>46</v>
      </c>
      <c r="O1395" s="93" t="s">
        <v>46</v>
      </c>
      <c r="P1395" s="93" t="s">
        <v>46</v>
      </c>
      <c r="Q1395" s="93" t="s">
        <v>46</v>
      </c>
      <c r="R1395" s="93" t="s">
        <v>46</v>
      </c>
      <c r="S1395" s="93" t="s">
        <v>46</v>
      </c>
      <c r="T1395" s="93" t="s">
        <v>46</v>
      </c>
      <c r="U1395" s="63"/>
      <c r="V1395" s="23">
        <f t="shared" si="100"/>
        <v>10.600330988829127</v>
      </c>
      <c r="W1395" s="23">
        <f t="shared" si="101"/>
        <v>1.0675416666666666</v>
      </c>
    </row>
    <row r="1396" spans="1:23" x14ac:dyDescent="0.25">
      <c r="A1396" s="63">
        <v>13694</v>
      </c>
      <c r="B1396" s="91">
        <v>77</v>
      </c>
      <c r="C1396" s="91">
        <v>1025</v>
      </c>
      <c r="D1396" s="92">
        <v>4</v>
      </c>
      <c r="E1396" s="91">
        <v>18.940999999999999</v>
      </c>
      <c r="F1396" s="93">
        <v>27.111999999999998</v>
      </c>
      <c r="G1396" s="93">
        <v>27.001000000000001</v>
      </c>
      <c r="H1396" s="93">
        <v>26.196000000000002</v>
      </c>
      <c r="I1396" s="93">
        <v>24.471</v>
      </c>
      <c r="J1396" s="93">
        <v>12.913</v>
      </c>
      <c r="K1396" s="93">
        <v>8.3330000000000002</v>
      </c>
      <c r="L1396" s="93">
        <v>5.742</v>
      </c>
      <c r="M1396" s="93">
        <v>4.7350000000000003</v>
      </c>
      <c r="N1396" s="93" t="s">
        <v>46</v>
      </c>
      <c r="O1396" s="93" t="s">
        <v>46</v>
      </c>
      <c r="P1396" s="93" t="s">
        <v>46</v>
      </c>
      <c r="Q1396" s="93" t="s">
        <v>46</v>
      </c>
      <c r="R1396" s="93" t="s">
        <v>46</v>
      </c>
      <c r="S1396" s="93" t="s">
        <v>46</v>
      </c>
      <c r="T1396" s="93" t="s">
        <v>46</v>
      </c>
      <c r="U1396" s="63"/>
      <c r="V1396" s="90">
        <f t="shared" si="100"/>
        <v>4.7352499999999997</v>
      </c>
      <c r="W1396" s="90">
        <f t="shared" si="101"/>
        <v>0.78920833333333329</v>
      </c>
    </row>
    <row r="1397" spans="1:23" x14ac:dyDescent="0.25">
      <c r="A1397" s="63">
        <v>13696</v>
      </c>
      <c r="B1397" s="91">
        <v>77</v>
      </c>
      <c r="C1397" s="91">
        <v>1077</v>
      </c>
      <c r="D1397" s="92">
        <v>5.5</v>
      </c>
      <c r="E1397" s="91">
        <v>25.01</v>
      </c>
      <c r="F1397" s="93">
        <v>21.850999999999999</v>
      </c>
      <c r="G1397" s="93">
        <v>21.734000000000002</v>
      </c>
      <c r="H1397" s="93">
        <v>21.521000000000001</v>
      </c>
      <c r="I1397" s="93">
        <v>21.164000000000001</v>
      </c>
      <c r="J1397" s="93">
        <v>17.155999999999999</v>
      </c>
      <c r="K1397" s="93">
        <v>10.199999999999999</v>
      </c>
      <c r="L1397" s="93">
        <v>7.3959999999999999</v>
      </c>
      <c r="M1397" s="93">
        <v>6.21</v>
      </c>
      <c r="N1397" s="93">
        <v>5.0010000000000003</v>
      </c>
      <c r="O1397" s="93" t="s">
        <v>46</v>
      </c>
      <c r="P1397" s="93" t="s">
        <v>46</v>
      </c>
      <c r="Q1397" s="93" t="s">
        <v>46</v>
      </c>
      <c r="R1397" s="93" t="s">
        <v>46</v>
      </c>
      <c r="S1397" s="93" t="s">
        <v>46</v>
      </c>
      <c r="T1397" s="93" t="s">
        <v>46</v>
      </c>
      <c r="U1397" s="63"/>
      <c r="V1397" s="23">
        <f t="shared" si="100"/>
        <v>4.5472727272727278</v>
      </c>
      <c r="W1397" s="23">
        <f t="shared" si="101"/>
        <v>1.0420833333333335</v>
      </c>
    </row>
    <row r="1398" spans="1:23" hidden="1" x14ac:dyDescent="0.25">
      <c r="A1398" s="63">
        <v>13704</v>
      </c>
      <c r="B1398" s="91">
        <v>77</v>
      </c>
      <c r="C1398" s="91">
        <v>1168</v>
      </c>
      <c r="D1398" s="92">
        <v>1.5</v>
      </c>
      <c r="E1398" s="91">
        <v>18.338000000000001</v>
      </c>
      <c r="F1398" s="93">
        <v>58.558</v>
      </c>
      <c r="G1398" s="93">
        <v>53.540999999999997</v>
      </c>
      <c r="H1398" s="93">
        <v>26.783999999999999</v>
      </c>
      <c r="I1398" s="93">
        <v>28.265999999999998</v>
      </c>
      <c r="J1398" s="93">
        <v>17.91</v>
      </c>
      <c r="K1398" s="93" t="s">
        <v>46</v>
      </c>
      <c r="L1398" s="93" t="s">
        <v>46</v>
      </c>
      <c r="M1398" s="93" t="s">
        <v>46</v>
      </c>
      <c r="N1398" s="93" t="s">
        <v>46</v>
      </c>
      <c r="O1398" s="93" t="s">
        <v>46</v>
      </c>
      <c r="P1398" s="93" t="s">
        <v>46</v>
      </c>
      <c r="Q1398" s="93" t="s">
        <v>46</v>
      </c>
      <c r="R1398" s="93" t="s">
        <v>46</v>
      </c>
      <c r="S1398" s="93" t="s">
        <v>46</v>
      </c>
      <c r="T1398" s="93" t="s">
        <v>46</v>
      </c>
      <c r="U1398" s="63"/>
      <c r="V1398" s="23">
        <f t="shared" si="100"/>
        <v>12.225333333333333</v>
      </c>
      <c r="W1398" s="23">
        <f t="shared" si="101"/>
        <v>0.76408333333333334</v>
      </c>
    </row>
    <row r="1399" spans="1:23" x14ac:dyDescent="0.25">
      <c r="A1399" s="63">
        <v>13714</v>
      </c>
      <c r="B1399" s="91">
        <v>77</v>
      </c>
      <c r="C1399" s="91">
        <v>1256</v>
      </c>
      <c r="D1399" s="92">
        <v>3.0830000000000002</v>
      </c>
      <c r="E1399" s="91">
        <v>23.814</v>
      </c>
      <c r="F1399" s="93">
        <v>36.537999999999997</v>
      </c>
      <c r="G1399" s="93">
        <v>36.21</v>
      </c>
      <c r="H1399" s="93">
        <v>34.491</v>
      </c>
      <c r="I1399" s="93">
        <v>29.895</v>
      </c>
      <c r="J1399" s="93">
        <v>21.77</v>
      </c>
      <c r="K1399" s="93">
        <v>11.058</v>
      </c>
      <c r="L1399" s="93">
        <v>7.9089999999999998</v>
      </c>
      <c r="M1399" s="93" t="s">
        <v>46</v>
      </c>
      <c r="N1399" s="93" t="s">
        <v>46</v>
      </c>
      <c r="O1399" s="93" t="s">
        <v>46</v>
      </c>
      <c r="P1399" s="93" t="s">
        <v>46</v>
      </c>
      <c r="Q1399" s="93" t="s">
        <v>46</v>
      </c>
      <c r="R1399" s="93" t="s">
        <v>46</v>
      </c>
      <c r="S1399" s="93" t="s">
        <v>46</v>
      </c>
      <c r="T1399" s="93" t="s">
        <v>46</v>
      </c>
      <c r="U1399" s="63"/>
      <c r="V1399" s="90">
        <f t="shared" si="100"/>
        <v>7.724294518326305</v>
      </c>
      <c r="W1399" s="90">
        <f t="shared" si="101"/>
        <v>0.99224999999999997</v>
      </c>
    </row>
    <row r="1400" spans="1:23" x14ac:dyDescent="0.25">
      <c r="A1400" s="63">
        <v>13724</v>
      </c>
      <c r="B1400" s="91">
        <v>77</v>
      </c>
      <c r="C1400" s="91">
        <v>1371</v>
      </c>
      <c r="D1400" s="92">
        <v>3.5830000000000002</v>
      </c>
      <c r="E1400" s="91">
        <v>16.992999999999999</v>
      </c>
      <c r="F1400" s="93">
        <v>20.010000000000002</v>
      </c>
      <c r="G1400" s="93">
        <v>19.056999999999999</v>
      </c>
      <c r="H1400" s="93">
        <v>17.242000000000001</v>
      </c>
      <c r="I1400" s="93">
        <v>15.605</v>
      </c>
      <c r="J1400" s="93">
        <v>9.3320000000000007</v>
      </c>
      <c r="K1400" s="93">
        <v>6.9619999999999997</v>
      </c>
      <c r="L1400" s="93">
        <v>5.5640000000000001</v>
      </c>
      <c r="M1400" s="93" t="s">
        <v>46</v>
      </c>
      <c r="N1400" s="93" t="s">
        <v>46</v>
      </c>
      <c r="O1400" s="93" t="s">
        <v>46</v>
      </c>
      <c r="P1400" s="93" t="s">
        <v>46</v>
      </c>
      <c r="Q1400" s="93" t="s">
        <v>46</v>
      </c>
      <c r="R1400" s="93" t="s">
        <v>46</v>
      </c>
      <c r="S1400" s="93" t="s">
        <v>46</v>
      </c>
      <c r="T1400" s="93" t="s">
        <v>46</v>
      </c>
      <c r="U1400" s="63"/>
      <c r="V1400" s="23">
        <f t="shared" si="100"/>
        <v>4.7426737370918222</v>
      </c>
      <c r="W1400" s="23">
        <f t="shared" si="101"/>
        <v>0.70804166666666657</v>
      </c>
    </row>
    <row r="1401" spans="1:23" x14ac:dyDescent="0.25">
      <c r="A1401" s="63">
        <v>13733</v>
      </c>
      <c r="B1401" s="91">
        <v>77</v>
      </c>
      <c r="C1401" s="91">
        <v>1453</v>
      </c>
      <c r="D1401" s="92">
        <v>6.8330000000000002</v>
      </c>
      <c r="E1401" s="91">
        <v>28.111000000000001</v>
      </c>
      <c r="F1401" s="93">
        <v>16.852</v>
      </c>
      <c r="G1401" s="93">
        <v>16.593</v>
      </c>
      <c r="H1401" s="93">
        <v>16.071999999999999</v>
      </c>
      <c r="I1401" s="93">
        <v>15.552</v>
      </c>
      <c r="J1401" s="93">
        <v>14.202999999999999</v>
      </c>
      <c r="K1401" s="93">
        <v>10.356999999999999</v>
      </c>
      <c r="L1401" s="93">
        <v>6.9329999999999998</v>
      </c>
      <c r="M1401" s="93">
        <v>5.21</v>
      </c>
      <c r="N1401" s="93">
        <v>5.0960000000000001</v>
      </c>
      <c r="O1401" s="93">
        <v>4.6390000000000002</v>
      </c>
      <c r="P1401" s="93" t="s">
        <v>46</v>
      </c>
      <c r="Q1401" s="93" t="s">
        <v>46</v>
      </c>
      <c r="R1401" s="93" t="s">
        <v>46</v>
      </c>
      <c r="S1401" s="93" t="s">
        <v>46</v>
      </c>
      <c r="T1401" s="93" t="s">
        <v>46</v>
      </c>
      <c r="U1401" s="63"/>
      <c r="V1401" s="15">
        <f t="shared" si="100"/>
        <v>4.1140055612468904</v>
      </c>
      <c r="W1401" s="15">
        <f t="shared" si="101"/>
        <v>1.1712916666666666</v>
      </c>
    </row>
    <row r="1402" spans="1:23" x14ac:dyDescent="0.25">
      <c r="A1402" s="63">
        <v>13738</v>
      </c>
      <c r="B1402" s="91">
        <v>77</v>
      </c>
      <c r="C1402" s="91">
        <v>1534</v>
      </c>
      <c r="D1402" s="92">
        <v>7</v>
      </c>
      <c r="E1402" s="91">
        <v>27.07</v>
      </c>
      <c r="F1402" s="93">
        <v>17.148</v>
      </c>
      <c r="G1402" s="93">
        <v>17.103000000000002</v>
      </c>
      <c r="H1402" s="93">
        <v>16.698</v>
      </c>
      <c r="I1402" s="93">
        <v>15.962</v>
      </c>
      <c r="J1402" s="93">
        <v>10.516</v>
      </c>
      <c r="K1402" s="93">
        <v>8.7089999999999996</v>
      </c>
      <c r="L1402" s="93">
        <v>7.06</v>
      </c>
      <c r="M1402" s="93">
        <v>5.7489999999999997</v>
      </c>
      <c r="N1402" s="93">
        <v>5.3230000000000004</v>
      </c>
      <c r="O1402" s="93">
        <v>4.5019999999999998</v>
      </c>
      <c r="P1402" s="93">
        <v>3.867</v>
      </c>
      <c r="Q1402" s="93" t="s">
        <v>46</v>
      </c>
      <c r="R1402" s="93" t="s">
        <v>46</v>
      </c>
      <c r="S1402" s="93" t="s">
        <v>46</v>
      </c>
      <c r="T1402" s="93" t="s">
        <v>46</v>
      </c>
      <c r="U1402" s="63"/>
      <c r="V1402" s="23">
        <f t="shared" si="100"/>
        <v>3.867142857142857</v>
      </c>
      <c r="W1402" s="23">
        <f t="shared" si="101"/>
        <v>1.1279166666666667</v>
      </c>
    </row>
    <row r="1403" spans="1:23" x14ac:dyDescent="0.25">
      <c r="A1403" s="63">
        <v>13762</v>
      </c>
      <c r="B1403" s="91">
        <v>77</v>
      </c>
      <c r="C1403" s="91">
        <v>1751</v>
      </c>
      <c r="D1403" s="92">
        <v>5.4169999999999998</v>
      </c>
      <c r="E1403" s="91">
        <v>23.053999999999998</v>
      </c>
      <c r="F1403" s="93">
        <v>18.37</v>
      </c>
      <c r="G1403" s="93">
        <v>18.338999999999999</v>
      </c>
      <c r="H1403" s="93">
        <v>18.152000000000001</v>
      </c>
      <c r="I1403" s="93">
        <v>17.829999999999998</v>
      </c>
      <c r="J1403" s="93">
        <v>14.795999999999999</v>
      </c>
      <c r="K1403" s="93">
        <v>8.7880000000000003</v>
      </c>
      <c r="L1403" s="93">
        <v>7.2539999999999996</v>
      </c>
      <c r="M1403" s="93">
        <v>5.7030000000000003</v>
      </c>
      <c r="N1403" s="93">
        <v>4.593</v>
      </c>
      <c r="O1403" s="93" t="s">
        <v>46</v>
      </c>
      <c r="P1403" s="93" t="s">
        <v>46</v>
      </c>
      <c r="Q1403" s="93" t="s">
        <v>46</v>
      </c>
      <c r="R1403" s="93" t="s">
        <v>46</v>
      </c>
      <c r="S1403" s="93" t="s">
        <v>46</v>
      </c>
      <c r="T1403" s="93" t="s">
        <v>46</v>
      </c>
      <c r="U1403" s="63"/>
      <c r="V1403" s="23">
        <f t="shared" si="100"/>
        <v>4.2558611777736752</v>
      </c>
      <c r="W1403" s="23">
        <f t="shared" si="101"/>
        <v>0.96058333333333323</v>
      </c>
    </row>
    <row r="1404" spans="1:23" x14ac:dyDescent="0.25">
      <c r="A1404" s="63">
        <v>13764</v>
      </c>
      <c r="B1404" s="91">
        <v>77</v>
      </c>
      <c r="C1404" s="91">
        <v>1796</v>
      </c>
      <c r="D1404" s="92">
        <v>8.0830000000000002</v>
      </c>
      <c r="E1404" s="91">
        <v>19.541</v>
      </c>
      <c r="F1404" s="93">
        <v>9.0020000000000007</v>
      </c>
      <c r="G1404" s="93">
        <v>9.0009999999999994</v>
      </c>
      <c r="H1404" s="93">
        <v>8.93</v>
      </c>
      <c r="I1404" s="93">
        <v>8.8070000000000004</v>
      </c>
      <c r="J1404" s="93">
        <v>8.0250000000000004</v>
      </c>
      <c r="K1404" s="93">
        <v>4.5819999999999999</v>
      </c>
      <c r="L1404" s="93">
        <v>4.4269999999999996</v>
      </c>
      <c r="M1404" s="93">
        <v>4.2960000000000003</v>
      </c>
      <c r="N1404" s="93">
        <v>3.8220000000000001</v>
      </c>
      <c r="O1404" s="93">
        <v>3.2410000000000001</v>
      </c>
      <c r="P1404" s="93">
        <v>2.78</v>
      </c>
      <c r="Q1404" s="93">
        <v>2.4420000000000002</v>
      </c>
      <c r="R1404" s="93" t="s">
        <v>46</v>
      </c>
      <c r="S1404" s="93" t="s">
        <v>46</v>
      </c>
      <c r="T1404" s="93" t="s">
        <v>46</v>
      </c>
      <c r="U1404" s="63"/>
      <c r="V1404" s="34">
        <f t="shared" si="100"/>
        <v>2.4175429914635655</v>
      </c>
      <c r="W1404" s="34">
        <f t="shared" si="101"/>
        <v>0.81420833333333331</v>
      </c>
    </row>
    <row r="1405" spans="1:23" x14ac:dyDescent="0.25">
      <c r="A1405" s="63">
        <v>13773</v>
      </c>
      <c r="B1405" s="91">
        <v>78</v>
      </c>
      <c r="C1405" s="91">
        <v>34</v>
      </c>
      <c r="D1405" s="92">
        <v>3.1669999999999998</v>
      </c>
      <c r="E1405" s="91">
        <v>17.88</v>
      </c>
      <c r="F1405" s="93">
        <v>29.033000000000001</v>
      </c>
      <c r="G1405" s="93">
        <v>28.887</v>
      </c>
      <c r="H1405" s="93">
        <v>27.927</v>
      </c>
      <c r="I1405" s="93">
        <v>26.059000000000001</v>
      </c>
      <c r="J1405" s="93">
        <v>14.394</v>
      </c>
      <c r="K1405" s="93">
        <v>7.35</v>
      </c>
      <c r="L1405" s="93">
        <v>5.9589999999999996</v>
      </c>
      <c r="M1405" s="93" t="s">
        <v>46</v>
      </c>
      <c r="N1405" s="93" t="s">
        <v>46</v>
      </c>
      <c r="O1405" s="93" t="s">
        <v>46</v>
      </c>
      <c r="P1405" s="93" t="s">
        <v>46</v>
      </c>
      <c r="Q1405" s="93" t="s">
        <v>46</v>
      </c>
      <c r="R1405" s="93" t="s">
        <v>46</v>
      </c>
      <c r="S1405" s="93" t="s">
        <v>46</v>
      </c>
      <c r="T1405" s="93" t="s">
        <v>46</v>
      </c>
      <c r="U1405" s="63"/>
      <c r="V1405" s="23">
        <f t="shared" si="100"/>
        <v>5.6457215029996846</v>
      </c>
      <c r="W1405" s="23">
        <f t="shared" si="101"/>
        <v>0.745</v>
      </c>
    </row>
    <row r="1406" spans="1:23" x14ac:dyDescent="0.25">
      <c r="A1406" s="63">
        <v>13777</v>
      </c>
      <c r="B1406" s="91">
        <v>78</v>
      </c>
      <c r="C1406" s="91">
        <v>80</v>
      </c>
      <c r="D1406" s="92">
        <v>3.5830000000000002</v>
      </c>
      <c r="E1406" s="91">
        <v>30.029</v>
      </c>
      <c r="F1406" s="93">
        <v>36.579000000000001</v>
      </c>
      <c r="G1406" s="93">
        <v>34.976999999999997</v>
      </c>
      <c r="H1406" s="93">
        <v>33.36</v>
      </c>
      <c r="I1406" s="93">
        <v>31.035</v>
      </c>
      <c r="J1406" s="93">
        <v>20.062000000000001</v>
      </c>
      <c r="K1406" s="93">
        <v>12.519</v>
      </c>
      <c r="L1406" s="93">
        <v>8.7750000000000004</v>
      </c>
      <c r="M1406" s="93" t="s">
        <v>46</v>
      </c>
      <c r="N1406" s="93" t="s">
        <v>46</v>
      </c>
      <c r="O1406" s="93" t="s">
        <v>46</v>
      </c>
      <c r="P1406" s="93" t="s">
        <v>46</v>
      </c>
      <c r="Q1406" s="93" t="s">
        <v>46</v>
      </c>
      <c r="R1406" s="93" t="s">
        <v>46</v>
      </c>
      <c r="S1406" s="93" t="s">
        <v>46</v>
      </c>
      <c r="T1406" s="93" t="s">
        <v>46</v>
      </c>
      <c r="U1406" s="63"/>
      <c r="V1406" s="23">
        <f t="shared" si="100"/>
        <v>8.3809656712252298</v>
      </c>
      <c r="W1406" s="23">
        <f t="shared" si="101"/>
        <v>1.2512083333333333</v>
      </c>
    </row>
    <row r="1407" spans="1:23" x14ac:dyDescent="0.25">
      <c r="A1407" s="63">
        <v>13792</v>
      </c>
      <c r="B1407" s="91">
        <v>78</v>
      </c>
      <c r="C1407" s="91">
        <v>229</v>
      </c>
      <c r="D1407" s="92">
        <v>4.8330000000000002</v>
      </c>
      <c r="E1407" s="91">
        <v>37.81</v>
      </c>
      <c r="F1407" s="93">
        <v>34.783000000000001</v>
      </c>
      <c r="G1407" s="93">
        <v>34.780999999999999</v>
      </c>
      <c r="H1407" s="93">
        <v>33.978000000000002</v>
      </c>
      <c r="I1407" s="93">
        <v>32.838000000000001</v>
      </c>
      <c r="J1407" s="93">
        <v>28.055</v>
      </c>
      <c r="K1407" s="93">
        <v>17.067</v>
      </c>
      <c r="L1407" s="93">
        <v>11.683999999999999</v>
      </c>
      <c r="M1407" s="93">
        <v>9.298</v>
      </c>
      <c r="N1407" s="93" t="s">
        <v>46</v>
      </c>
      <c r="O1407" s="93" t="s">
        <v>46</v>
      </c>
      <c r="P1407" s="93" t="s">
        <v>46</v>
      </c>
      <c r="Q1407" s="93" t="s">
        <v>46</v>
      </c>
      <c r="R1407" s="93" t="s">
        <v>46</v>
      </c>
      <c r="S1407" s="93" t="s">
        <v>46</v>
      </c>
      <c r="T1407" s="93" t="s">
        <v>46</v>
      </c>
      <c r="U1407" s="63"/>
      <c r="V1407" s="15">
        <f t="shared" si="100"/>
        <v>7.8232981584936896</v>
      </c>
      <c r="W1407" s="15">
        <f t="shared" si="101"/>
        <v>1.5754166666666667</v>
      </c>
    </row>
    <row r="1408" spans="1:23" x14ac:dyDescent="0.25">
      <c r="A1408" s="63">
        <v>13813</v>
      </c>
      <c r="B1408" s="91">
        <v>78</v>
      </c>
      <c r="C1408" s="91">
        <v>481</v>
      </c>
      <c r="D1408" s="92">
        <v>7.1669999999999998</v>
      </c>
      <c r="E1408" s="91">
        <v>16.690000000000001</v>
      </c>
      <c r="F1408" s="93">
        <v>9.4489999999999998</v>
      </c>
      <c r="G1408" s="93">
        <v>9.4369999999999994</v>
      </c>
      <c r="H1408" s="93">
        <v>9.3420000000000005</v>
      </c>
      <c r="I1408" s="93">
        <v>9.1989999999999998</v>
      </c>
      <c r="J1408" s="93">
        <v>8.5510000000000002</v>
      </c>
      <c r="K1408" s="93">
        <v>6.8209999999999997</v>
      </c>
      <c r="L1408" s="93">
        <v>5.2930000000000001</v>
      </c>
      <c r="M1408" s="93">
        <v>4.1189999999999998</v>
      </c>
      <c r="N1408" s="93">
        <v>3.3149999999999999</v>
      </c>
      <c r="O1408" s="93">
        <v>2.77</v>
      </c>
      <c r="P1408" s="93">
        <v>2.3839999999999999</v>
      </c>
      <c r="Q1408" s="93" t="s">
        <v>46</v>
      </c>
      <c r="R1408" s="93" t="s">
        <v>46</v>
      </c>
      <c r="S1408" s="93" t="s">
        <v>46</v>
      </c>
      <c r="T1408" s="93" t="s">
        <v>46</v>
      </c>
      <c r="U1408" s="63"/>
      <c r="V1408" s="23">
        <f t="shared" si="100"/>
        <v>2.3287288963304036</v>
      </c>
      <c r="W1408" s="23">
        <f t="shared" si="101"/>
        <v>0.69541666666666668</v>
      </c>
    </row>
    <row r="1409" spans="1:23" x14ac:dyDescent="0.25">
      <c r="A1409" s="63">
        <v>13816</v>
      </c>
      <c r="B1409" s="91">
        <v>78</v>
      </c>
      <c r="C1409" s="91">
        <v>523</v>
      </c>
      <c r="D1409" s="92">
        <v>2.6669999999999998</v>
      </c>
      <c r="E1409" s="91">
        <v>32.042000000000002</v>
      </c>
      <c r="F1409" s="93">
        <v>50.411999999999999</v>
      </c>
      <c r="G1409" s="93">
        <v>50.256</v>
      </c>
      <c r="H1409" s="93">
        <v>40.198999999999998</v>
      </c>
      <c r="I1409" s="93">
        <v>31.916</v>
      </c>
      <c r="J1409" s="93">
        <v>25.952000000000002</v>
      </c>
      <c r="K1409" s="93">
        <v>15.305999999999999</v>
      </c>
      <c r="L1409" s="93" t="s">
        <v>46</v>
      </c>
      <c r="M1409" s="93" t="s">
        <v>46</v>
      </c>
      <c r="N1409" s="93" t="s">
        <v>46</v>
      </c>
      <c r="O1409" s="93" t="s">
        <v>46</v>
      </c>
      <c r="P1409" s="93" t="s">
        <v>46</v>
      </c>
      <c r="Q1409" s="93" t="s">
        <v>46</v>
      </c>
      <c r="R1409" s="93" t="s">
        <v>46</v>
      </c>
      <c r="S1409" s="93" t="s">
        <v>46</v>
      </c>
      <c r="T1409" s="93" t="s">
        <v>46</v>
      </c>
      <c r="U1409" s="63"/>
      <c r="V1409" s="34">
        <f t="shared" si="100"/>
        <v>12.014248218972631</v>
      </c>
      <c r="W1409" s="34">
        <f t="shared" si="101"/>
        <v>1.3350833333333334</v>
      </c>
    </row>
    <row r="1410" spans="1:23" hidden="1" x14ac:dyDescent="0.25">
      <c r="A1410" s="63">
        <v>13829</v>
      </c>
      <c r="B1410" s="91">
        <v>78</v>
      </c>
      <c r="C1410" s="91">
        <v>666</v>
      </c>
      <c r="D1410" s="92">
        <v>1.583</v>
      </c>
      <c r="E1410" s="91">
        <v>15.603999999999999</v>
      </c>
      <c r="F1410" s="93">
        <v>51.033999999999999</v>
      </c>
      <c r="G1410" s="93">
        <v>47.24</v>
      </c>
      <c r="H1410" s="93">
        <v>30.071000000000002</v>
      </c>
      <c r="I1410" s="93">
        <v>20.259</v>
      </c>
      <c r="J1410" s="93">
        <v>13.61</v>
      </c>
      <c r="K1410" s="93" t="s">
        <v>46</v>
      </c>
      <c r="L1410" s="93" t="s">
        <v>46</v>
      </c>
      <c r="M1410" s="93" t="s">
        <v>46</v>
      </c>
      <c r="N1410" s="93" t="s">
        <v>46</v>
      </c>
      <c r="O1410" s="93" t="s">
        <v>46</v>
      </c>
      <c r="P1410" s="93" t="s">
        <v>46</v>
      </c>
      <c r="Q1410" s="93" t="s">
        <v>46</v>
      </c>
      <c r="R1410" s="93" t="s">
        <v>46</v>
      </c>
      <c r="S1410" s="93" t="s">
        <v>46</v>
      </c>
      <c r="T1410" s="93" t="s">
        <v>46</v>
      </c>
      <c r="U1410" s="63"/>
      <c r="V1410" s="23">
        <f t="shared" si="100"/>
        <v>9.8572331017056225</v>
      </c>
      <c r="W1410" s="23">
        <f t="shared" si="101"/>
        <v>0.65016666666666667</v>
      </c>
    </row>
    <row r="1411" spans="1:23" x14ac:dyDescent="0.25">
      <c r="A1411" s="63">
        <v>13837</v>
      </c>
      <c r="B1411" s="91">
        <v>78</v>
      </c>
      <c r="C1411" s="91">
        <v>742</v>
      </c>
      <c r="D1411" s="92">
        <v>4.5</v>
      </c>
      <c r="E1411" s="91">
        <v>16.914999999999999</v>
      </c>
      <c r="F1411" s="93">
        <v>20.032</v>
      </c>
      <c r="G1411" s="93">
        <v>19.634</v>
      </c>
      <c r="H1411" s="93">
        <v>18.873999999999999</v>
      </c>
      <c r="I1411" s="93">
        <v>17.457000000000001</v>
      </c>
      <c r="J1411" s="93">
        <v>13.154999999999999</v>
      </c>
      <c r="K1411" s="93">
        <v>6.9690000000000003</v>
      </c>
      <c r="L1411" s="93">
        <v>4.7439999999999998</v>
      </c>
      <c r="M1411" s="93">
        <v>4.22</v>
      </c>
      <c r="N1411" s="93" t="s">
        <v>46</v>
      </c>
      <c r="O1411" s="93" t="s">
        <v>46</v>
      </c>
      <c r="P1411" s="93" t="s">
        <v>46</v>
      </c>
      <c r="Q1411" s="93" t="s">
        <v>46</v>
      </c>
      <c r="R1411" s="93" t="s">
        <v>46</v>
      </c>
      <c r="S1411" s="93" t="s">
        <v>46</v>
      </c>
      <c r="T1411" s="93" t="s">
        <v>46</v>
      </c>
      <c r="U1411" s="63"/>
      <c r="V1411" s="90">
        <f t="shared" si="100"/>
        <v>3.7588888888888885</v>
      </c>
      <c r="W1411" s="90">
        <f t="shared" si="101"/>
        <v>0.70479166666666659</v>
      </c>
    </row>
    <row r="1412" spans="1:23" hidden="1" x14ac:dyDescent="0.25">
      <c r="A1412" s="63">
        <v>13843</v>
      </c>
      <c r="B1412" s="91">
        <v>78</v>
      </c>
      <c r="C1412" s="91">
        <v>840</v>
      </c>
      <c r="D1412" s="92">
        <v>1.833</v>
      </c>
      <c r="E1412" s="91">
        <v>15.56</v>
      </c>
      <c r="F1412" s="93">
        <v>38.177999999999997</v>
      </c>
      <c r="G1412" s="93">
        <v>37.807000000000002</v>
      </c>
      <c r="H1412" s="93">
        <v>27.605</v>
      </c>
      <c r="I1412" s="93">
        <v>24.300999999999998</v>
      </c>
      <c r="J1412" s="93">
        <v>14.478</v>
      </c>
      <c r="K1412" s="93" t="s">
        <v>46</v>
      </c>
      <c r="L1412" s="93" t="s">
        <v>46</v>
      </c>
      <c r="M1412" s="93" t="s">
        <v>46</v>
      </c>
      <c r="N1412" s="93" t="s">
        <v>46</v>
      </c>
      <c r="O1412" s="93" t="s">
        <v>46</v>
      </c>
      <c r="P1412" s="93" t="s">
        <v>46</v>
      </c>
      <c r="Q1412" s="93" t="s">
        <v>46</v>
      </c>
      <c r="R1412" s="93" t="s">
        <v>46</v>
      </c>
      <c r="S1412" s="93" t="s">
        <v>46</v>
      </c>
      <c r="T1412" s="93" t="s">
        <v>46</v>
      </c>
      <c r="U1412" s="63"/>
      <c r="V1412" s="23">
        <f t="shared" si="100"/>
        <v>8.488816148390617</v>
      </c>
      <c r="W1412" s="23">
        <f t="shared" si="101"/>
        <v>0.64833333333333332</v>
      </c>
    </row>
    <row r="1413" spans="1:23" x14ac:dyDescent="0.25">
      <c r="A1413" s="63">
        <v>13856</v>
      </c>
      <c r="B1413" s="91">
        <v>78</v>
      </c>
      <c r="C1413" s="91">
        <v>973</v>
      </c>
      <c r="D1413" s="92">
        <v>3.0830000000000002</v>
      </c>
      <c r="E1413" s="91">
        <v>25.555</v>
      </c>
      <c r="F1413" s="93">
        <v>37.578000000000003</v>
      </c>
      <c r="G1413" s="93">
        <v>37.22</v>
      </c>
      <c r="H1413" s="93">
        <v>35.237000000000002</v>
      </c>
      <c r="I1413" s="93">
        <v>32.805999999999997</v>
      </c>
      <c r="J1413" s="93">
        <v>23.744</v>
      </c>
      <c r="K1413" s="93">
        <v>12.279</v>
      </c>
      <c r="L1413" s="93">
        <v>8.4600000000000009</v>
      </c>
      <c r="M1413" s="93" t="s">
        <v>46</v>
      </c>
      <c r="N1413" s="93" t="s">
        <v>46</v>
      </c>
      <c r="O1413" s="93" t="s">
        <v>46</v>
      </c>
      <c r="P1413" s="93" t="s">
        <v>46</v>
      </c>
      <c r="Q1413" s="93" t="s">
        <v>46</v>
      </c>
      <c r="R1413" s="93" t="s">
        <v>46</v>
      </c>
      <c r="S1413" s="93" t="s">
        <v>46</v>
      </c>
      <c r="T1413" s="93" t="s">
        <v>46</v>
      </c>
      <c r="U1413" s="63"/>
      <c r="V1413" s="15">
        <f t="shared" si="100"/>
        <v>8.2890042166720725</v>
      </c>
      <c r="W1413" s="15">
        <f t="shared" si="101"/>
        <v>1.0647916666666666</v>
      </c>
    </row>
    <row r="1414" spans="1:23" x14ac:dyDescent="0.25">
      <c r="A1414" s="63">
        <v>13862</v>
      </c>
      <c r="B1414" s="91">
        <v>78</v>
      </c>
      <c r="C1414" s="91">
        <v>1065</v>
      </c>
      <c r="D1414" s="92">
        <v>4.3330000000000002</v>
      </c>
      <c r="E1414" s="91">
        <v>27.061</v>
      </c>
      <c r="F1414" s="93">
        <v>25.608000000000001</v>
      </c>
      <c r="G1414" s="93">
        <v>25.437999999999999</v>
      </c>
      <c r="H1414" s="93">
        <v>24.649000000000001</v>
      </c>
      <c r="I1414" s="93">
        <v>22.852</v>
      </c>
      <c r="J1414" s="93">
        <v>12.545</v>
      </c>
      <c r="K1414" s="93">
        <v>8.3460000000000001</v>
      </c>
      <c r="L1414" s="93">
        <v>7.2990000000000004</v>
      </c>
      <c r="M1414" s="93">
        <v>6.7619999999999996</v>
      </c>
      <c r="N1414" s="93" t="s">
        <v>46</v>
      </c>
      <c r="O1414" s="93" t="s">
        <v>46</v>
      </c>
      <c r="P1414" s="93" t="s">
        <v>46</v>
      </c>
      <c r="Q1414" s="93" t="s">
        <v>46</v>
      </c>
      <c r="R1414" s="93" t="s">
        <v>46</v>
      </c>
      <c r="S1414" s="93" t="s">
        <v>46</v>
      </c>
      <c r="T1414" s="93" t="s">
        <v>46</v>
      </c>
      <c r="U1414" s="63"/>
      <c r="V1414" s="34">
        <f t="shared" si="100"/>
        <v>6.2453265635818136</v>
      </c>
      <c r="W1414" s="34">
        <f t="shared" si="101"/>
        <v>1.1275416666666667</v>
      </c>
    </row>
    <row r="1415" spans="1:23" x14ac:dyDescent="0.25">
      <c r="A1415" s="63">
        <v>13870</v>
      </c>
      <c r="B1415" s="91">
        <v>78</v>
      </c>
      <c r="C1415" s="91">
        <v>1144</v>
      </c>
      <c r="D1415" s="92">
        <v>3.5</v>
      </c>
      <c r="E1415" s="91">
        <v>16.225999999999999</v>
      </c>
      <c r="F1415" s="93">
        <v>19.978000000000002</v>
      </c>
      <c r="G1415" s="93">
        <v>19.28</v>
      </c>
      <c r="H1415" s="93">
        <v>16.664000000000001</v>
      </c>
      <c r="I1415" s="93">
        <v>13.534000000000001</v>
      </c>
      <c r="J1415" s="93">
        <v>9.8930000000000007</v>
      </c>
      <c r="K1415" s="93">
        <v>7.82</v>
      </c>
      <c r="L1415" s="93">
        <v>5.3689999999999998</v>
      </c>
      <c r="M1415" s="93" t="s">
        <v>46</v>
      </c>
      <c r="N1415" s="93" t="s">
        <v>46</v>
      </c>
      <c r="O1415" s="93" t="s">
        <v>46</v>
      </c>
      <c r="P1415" s="93" t="s">
        <v>46</v>
      </c>
      <c r="Q1415" s="93" t="s">
        <v>46</v>
      </c>
      <c r="R1415" s="93" t="s">
        <v>46</v>
      </c>
      <c r="S1415" s="93" t="s">
        <v>46</v>
      </c>
      <c r="T1415" s="93" t="s">
        <v>46</v>
      </c>
      <c r="U1415" s="63"/>
      <c r="V1415" s="23">
        <f t="shared" si="100"/>
        <v>4.6360000000000001</v>
      </c>
      <c r="W1415" s="23">
        <f t="shared" si="101"/>
        <v>0.67608333333333326</v>
      </c>
    </row>
    <row r="1416" spans="1:23" x14ac:dyDescent="0.25">
      <c r="A1416" s="63">
        <v>13875</v>
      </c>
      <c r="B1416" s="91">
        <v>78</v>
      </c>
      <c r="C1416" s="91">
        <v>1194</v>
      </c>
      <c r="D1416" s="92">
        <v>4.9169999999999998</v>
      </c>
      <c r="E1416" s="91">
        <v>17.643999999999998</v>
      </c>
      <c r="F1416" s="93">
        <v>17.402000000000001</v>
      </c>
      <c r="G1416" s="93">
        <v>17.364000000000001</v>
      </c>
      <c r="H1416" s="93">
        <v>16.844000000000001</v>
      </c>
      <c r="I1416" s="93">
        <v>16.228000000000002</v>
      </c>
      <c r="J1416" s="93">
        <v>13.541</v>
      </c>
      <c r="K1416" s="93">
        <v>7.7290000000000001</v>
      </c>
      <c r="L1416" s="93">
        <v>5.1580000000000004</v>
      </c>
      <c r="M1416" s="93">
        <v>4.3029999999999999</v>
      </c>
      <c r="N1416" s="93" t="s">
        <v>46</v>
      </c>
      <c r="O1416" s="93" t="s">
        <v>46</v>
      </c>
      <c r="P1416" s="93" t="s">
        <v>46</v>
      </c>
      <c r="Q1416" s="93" t="s">
        <v>46</v>
      </c>
      <c r="R1416" s="93" t="s">
        <v>46</v>
      </c>
      <c r="S1416" s="93" t="s">
        <v>46</v>
      </c>
      <c r="T1416" s="93" t="s">
        <v>46</v>
      </c>
      <c r="U1416" s="63"/>
      <c r="V1416" s="15">
        <f t="shared" si="100"/>
        <v>3.5883668903803132</v>
      </c>
      <c r="W1416" s="15">
        <f t="shared" si="101"/>
        <v>0.73516666666666663</v>
      </c>
    </row>
    <row r="1417" spans="1:23" x14ac:dyDescent="0.25">
      <c r="A1417" s="63">
        <v>13889</v>
      </c>
      <c r="B1417" s="91">
        <v>78</v>
      </c>
      <c r="C1417" s="91">
        <v>1376</v>
      </c>
      <c r="D1417" s="92">
        <v>3.4169999999999998</v>
      </c>
      <c r="E1417" s="91">
        <v>17.013999999999999</v>
      </c>
      <c r="F1417" s="93">
        <v>18.936</v>
      </c>
      <c r="G1417" s="93">
        <v>18.262</v>
      </c>
      <c r="H1417" s="93">
        <v>17.146999999999998</v>
      </c>
      <c r="I1417" s="93">
        <v>16.242999999999999</v>
      </c>
      <c r="J1417" s="93">
        <v>11.782</v>
      </c>
      <c r="K1417" s="93">
        <v>7.0739999999999998</v>
      </c>
      <c r="L1417" s="93">
        <v>5.5529999999999999</v>
      </c>
      <c r="M1417" s="93" t="s">
        <v>46</v>
      </c>
      <c r="N1417" s="93" t="s">
        <v>46</v>
      </c>
      <c r="O1417" s="93" t="s">
        <v>46</v>
      </c>
      <c r="P1417" s="93" t="s">
        <v>46</v>
      </c>
      <c r="Q1417" s="93" t="s">
        <v>46</v>
      </c>
      <c r="R1417" s="93" t="s">
        <v>46</v>
      </c>
      <c r="S1417" s="93" t="s">
        <v>46</v>
      </c>
      <c r="T1417" s="93" t="s">
        <v>46</v>
      </c>
      <c r="U1417" s="63"/>
      <c r="V1417" s="23">
        <f t="shared" si="100"/>
        <v>4.9792215393620136</v>
      </c>
      <c r="W1417" s="23">
        <f t="shared" si="101"/>
        <v>0.70891666666666664</v>
      </c>
    </row>
    <row r="1418" spans="1:23" hidden="1" x14ac:dyDescent="0.25">
      <c r="A1418" s="63">
        <v>13897</v>
      </c>
      <c r="B1418" s="91">
        <v>78</v>
      </c>
      <c r="C1418" s="91">
        <v>1454</v>
      </c>
      <c r="D1418" s="92">
        <v>1.917</v>
      </c>
      <c r="E1418" s="91">
        <v>19.088000000000001</v>
      </c>
      <c r="F1418" s="93">
        <v>50.034999999999997</v>
      </c>
      <c r="G1418" s="93">
        <v>44.703000000000003</v>
      </c>
      <c r="H1418" s="93">
        <v>37.999000000000002</v>
      </c>
      <c r="I1418" s="93">
        <v>27.053000000000001</v>
      </c>
      <c r="J1418" s="93">
        <v>13.727</v>
      </c>
      <c r="K1418" s="93" t="s">
        <v>46</v>
      </c>
      <c r="L1418" s="93" t="s">
        <v>46</v>
      </c>
      <c r="M1418" s="93" t="s">
        <v>46</v>
      </c>
      <c r="N1418" s="93" t="s">
        <v>46</v>
      </c>
      <c r="O1418" s="93" t="s">
        <v>46</v>
      </c>
      <c r="P1418" s="93" t="s">
        <v>46</v>
      </c>
      <c r="Q1418" s="93" t="s">
        <v>46</v>
      </c>
      <c r="R1418" s="93" t="s">
        <v>46</v>
      </c>
      <c r="S1418" s="93" t="s">
        <v>46</v>
      </c>
      <c r="T1418" s="93" t="s">
        <v>46</v>
      </c>
      <c r="U1418" s="63"/>
      <c r="V1418" s="23">
        <f t="shared" si="100"/>
        <v>9.9572248304642681</v>
      </c>
      <c r="W1418" s="23">
        <f t="shared" si="101"/>
        <v>0.79533333333333334</v>
      </c>
    </row>
    <row r="1419" spans="1:23" x14ac:dyDescent="0.25">
      <c r="A1419" s="63">
        <v>13927</v>
      </c>
      <c r="B1419" s="91">
        <v>78</v>
      </c>
      <c r="C1419" s="91">
        <v>1778</v>
      </c>
      <c r="D1419" s="92">
        <v>8</v>
      </c>
      <c r="E1419" s="91">
        <v>15.254</v>
      </c>
      <c r="F1419" s="93">
        <v>9.4220000000000006</v>
      </c>
      <c r="G1419" s="93">
        <v>9.4160000000000004</v>
      </c>
      <c r="H1419" s="93">
        <v>9.3689999999999998</v>
      </c>
      <c r="I1419" s="93">
        <v>9.2870000000000008</v>
      </c>
      <c r="J1419" s="93">
        <v>8.9130000000000003</v>
      </c>
      <c r="K1419" s="93">
        <v>5.399</v>
      </c>
      <c r="L1419" s="93">
        <v>4.3250000000000002</v>
      </c>
      <c r="M1419" s="93">
        <v>3.7709999999999999</v>
      </c>
      <c r="N1419" s="93">
        <v>3.0270000000000001</v>
      </c>
      <c r="O1419" s="93">
        <v>2.524</v>
      </c>
      <c r="P1419" s="93">
        <v>2.165</v>
      </c>
      <c r="Q1419" s="93">
        <v>1.907</v>
      </c>
      <c r="R1419" s="93" t="s">
        <v>46</v>
      </c>
      <c r="S1419" s="93" t="s">
        <v>46</v>
      </c>
      <c r="T1419" s="93" t="s">
        <v>46</v>
      </c>
      <c r="U1419" s="63"/>
      <c r="V1419" s="23">
        <f t="shared" si="100"/>
        <v>1.9067499999999999</v>
      </c>
      <c r="W1419" s="23">
        <f t="shared" si="101"/>
        <v>0.63558333333333328</v>
      </c>
    </row>
    <row r="1420" spans="1:23" x14ac:dyDescent="0.25">
      <c r="A1420" s="63">
        <v>13930</v>
      </c>
      <c r="B1420" s="91">
        <v>78</v>
      </c>
      <c r="C1420" s="91">
        <v>1804</v>
      </c>
      <c r="D1420" s="92">
        <v>8.9169999999999998</v>
      </c>
      <c r="E1420" s="91">
        <v>18.760999999999999</v>
      </c>
      <c r="F1420" s="93">
        <v>8.8149999999999995</v>
      </c>
      <c r="G1420" s="93">
        <v>8.8010000000000002</v>
      </c>
      <c r="H1420" s="93">
        <v>8.7539999999999996</v>
      </c>
      <c r="I1420" s="93">
        <v>8.6850000000000005</v>
      </c>
      <c r="J1420" s="93">
        <v>8.3170000000000002</v>
      </c>
      <c r="K1420" s="93">
        <v>7.1509999999999998</v>
      </c>
      <c r="L1420" s="93">
        <v>5.6829999999999998</v>
      </c>
      <c r="M1420" s="93">
        <v>4.2919999999999998</v>
      </c>
      <c r="N1420" s="93">
        <v>3.4940000000000002</v>
      </c>
      <c r="O1420" s="93">
        <v>3.0209999999999999</v>
      </c>
      <c r="P1420" s="93">
        <v>2.6150000000000002</v>
      </c>
      <c r="Q1420" s="93">
        <v>2.331</v>
      </c>
      <c r="R1420" s="93" t="s">
        <v>46</v>
      </c>
      <c r="S1420" s="93" t="s">
        <v>46</v>
      </c>
      <c r="T1420" s="93" t="s">
        <v>46</v>
      </c>
      <c r="U1420" s="63"/>
      <c r="V1420" s="23">
        <f t="shared" si="100"/>
        <v>2.1039587305147469</v>
      </c>
      <c r="W1420" s="23">
        <f t="shared" si="101"/>
        <v>0.78170833333333334</v>
      </c>
    </row>
    <row r="1421" spans="1:23" x14ac:dyDescent="0.25">
      <c r="A1421" s="63">
        <v>13934</v>
      </c>
      <c r="B1421" s="91">
        <v>78</v>
      </c>
      <c r="C1421" s="91">
        <v>1863</v>
      </c>
      <c r="D1421" s="92">
        <v>3.3330000000000002</v>
      </c>
      <c r="E1421" s="91">
        <v>16.646000000000001</v>
      </c>
      <c r="F1421" s="93">
        <v>25.21</v>
      </c>
      <c r="G1421" s="93">
        <v>24.315999999999999</v>
      </c>
      <c r="H1421" s="93">
        <v>19.702000000000002</v>
      </c>
      <c r="I1421" s="93">
        <v>13.721</v>
      </c>
      <c r="J1421" s="93">
        <v>12.023</v>
      </c>
      <c r="K1421" s="93">
        <v>6.766</v>
      </c>
      <c r="L1421" s="93">
        <v>5.4139999999999997</v>
      </c>
      <c r="M1421" s="93" t="s">
        <v>46</v>
      </c>
      <c r="N1421" s="93" t="s">
        <v>46</v>
      </c>
      <c r="O1421" s="93" t="s">
        <v>46</v>
      </c>
      <c r="P1421" s="93" t="s">
        <v>46</v>
      </c>
      <c r="Q1421" s="93" t="s">
        <v>46</v>
      </c>
      <c r="R1421" s="93" t="s">
        <v>46</v>
      </c>
      <c r="S1421" s="93" t="s">
        <v>46</v>
      </c>
      <c r="T1421" s="93" t="s">
        <v>46</v>
      </c>
      <c r="U1421" s="63"/>
      <c r="V1421" s="23">
        <f t="shared" si="100"/>
        <v>4.9942994299429939</v>
      </c>
      <c r="W1421" s="23">
        <f t="shared" si="101"/>
        <v>0.69358333333333333</v>
      </c>
    </row>
    <row r="1422" spans="1:23" x14ac:dyDescent="0.25">
      <c r="A1422" s="63">
        <v>13944</v>
      </c>
      <c r="B1422" s="91">
        <v>78</v>
      </c>
      <c r="C1422" s="91">
        <v>1959</v>
      </c>
      <c r="D1422" s="92">
        <v>6.5830000000000002</v>
      </c>
      <c r="E1422" s="91">
        <v>15.648999999999999</v>
      </c>
      <c r="F1422" s="93">
        <v>14.295999999999999</v>
      </c>
      <c r="G1422" s="93">
        <v>14.286</v>
      </c>
      <c r="H1422" s="93">
        <v>13.872999999999999</v>
      </c>
      <c r="I1422" s="93">
        <v>13.378</v>
      </c>
      <c r="J1422" s="93">
        <v>11.321999999999999</v>
      </c>
      <c r="K1422" s="93">
        <v>7.218</v>
      </c>
      <c r="L1422" s="93">
        <v>5.0720000000000001</v>
      </c>
      <c r="M1422" s="93">
        <v>3.83</v>
      </c>
      <c r="N1422" s="93">
        <v>3.0750000000000002</v>
      </c>
      <c r="O1422" s="93">
        <v>2.5990000000000002</v>
      </c>
      <c r="P1422" s="93" t="s">
        <v>46</v>
      </c>
      <c r="Q1422" s="93" t="s">
        <v>46</v>
      </c>
      <c r="R1422" s="93" t="s">
        <v>46</v>
      </c>
      <c r="S1422" s="93" t="s">
        <v>46</v>
      </c>
      <c r="T1422" s="93" t="s">
        <v>46</v>
      </c>
      <c r="U1422" s="63"/>
      <c r="V1422" s="34">
        <f t="shared" si="100"/>
        <v>2.3771836548686007</v>
      </c>
      <c r="W1422" s="34">
        <f t="shared" si="101"/>
        <v>0.65204166666666663</v>
      </c>
    </row>
    <row r="1423" spans="1:23" x14ac:dyDescent="0.25">
      <c r="A1423" s="63">
        <v>13957</v>
      </c>
      <c r="B1423" s="91">
        <v>79</v>
      </c>
      <c r="C1423" s="91">
        <v>17</v>
      </c>
      <c r="D1423" s="92">
        <v>7.8330000000000002</v>
      </c>
      <c r="E1423" s="91">
        <v>17.445</v>
      </c>
      <c r="F1423" s="93">
        <v>10.585000000000001</v>
      </c>
      <c r="G1423" s="93">
        <v>10.337999999999999</v>
      </c>
      <c r="H1423" s="93">
        <v>10.125</v>
      </c>
      <c r="I1423" s="93">
        <v>9.74</v>
      </c>
      <c r="J1423" s="93">
        <v>7.298</v>
      </c>
      <c r="K1423" s="93">
        <v>4.8239999999999998</v>
      </c>
      <c r="L1423" s="93">
        <v>3.53</v>
      </c>
      <c r="M1423" s="93">
        <v>2.6819999999999999</v>
      </c>
      <c r="N1423" s="93">
        <v>2.2610000000000001</v>
      </c>
      <c r="O1423" s="93">
        <v>2.734</v>
      </c>
      <c r="P1423" s="93">
        <v>2.4729999999999999</v>
      </c>
      <c r="Q1423" s="93" t="s">
        <v>46</v>
      </c>
      <c r="R1423" s="93" t="s">
        <v>46</v>
      </c>
      <c r="S1423" s="93" t="s">
        <v>46</v>
      </c>
      <c r="T1423" s="93" t="s">
        <v>46</v>
      </c>
      <c r="U1423" s="63"/>
      <c r="V1423" s="23">
        <f t="shared" si="100"/>
        <v>2.2271160474913825</v>
      </c>
      <c r="W1423" s="23">
        <f t="shared" si="101"/>
        <v>0.72687500000000005</v>
      </c>
    </row>
    <row r="1424" spans="1:23" hidden="1" x14ac:dyDescent="0.25">
      <c r="A1424" s="63">
        <v>13970</v>
      </c>
      <c r="B1424" s="91">
        <v>79</v>
      </c>
      <c r="C1424" s="91">
        <v>189</v>
      </c>
      <c r="D1424" s="92">
        <v>1.083</v>
      </c>
      <c r="E1424" s="91">
        <v>20.513999999999999</v>
      </c>
      <c r="F1424" s="93">
        <v>78.863</v>
      </c>
      <c r="G1424" s="93">
        <v>73.590999999999994</v>
      </c>
      <c r="H1424" s="93">
        <v>54.61</v>
      </c>
      <c r="I1424" s="93">
        <v>39.853000000000002</v>
      </c>
      <c r="J1424" s="93">
        <v>20.501999999999999</v>
      </c>
      <c r="K1424" s="93" t="s">
        <v>46</v>
      </c>
      <c r="L1424" s="93" t="s">
        <v>46</v>
      </c>
      <c r="M1424" s="93" t="s">
        <v>46</v>
      </c>
      <c r="N1424" s="93" t="s">
        <v>46</v>
      </c>
      <c r="O1424" s="93" t="s">
        <v>46</v>
      </c>
      <c r="P1424" s="93" t="s">
        <v>46</v>
      </c>
      <c r="Q1424" s="93" t="s">
        <v>46</v>
      </c>
      <c r="R1424" s="93" t="s">
        <v>46</v>
      </c>
      <c r="S1424" s="93" t="s">
        <v>46</v>
      </c>
      <c r="T1424" s="93" t="s">
        <v>46</v>
      </c>
      <c r="U1424" s="63"/>
      <c r="V1424" s="23">
        <f t="shared" si="100"/>
        <v>18.941828254847646</v>
      </c>
      <c r="W1424" s="23">
        <f t="shared" si="101"/>
        <v>0.85475000000000001</v>
      </c>
    </row>
    <row r="1425" spans="1:23" x14ac:dyDescent="0.25">
      <c r="A1425" s="63">
        <v>13982</v>
      </c>
      <c r="B1425" s="91">
        <v>79</v>
      </c>
      <c r="C1425" s="91">
        <v>310</v>
      </c>
      <c r="D1425" s="92">
        <v>4.5</v>
      </c>
      <c r="E1425" s="91">
        <v>22.702000000000002</v>
      </c>
      <c r="F1425" s="93">
        <v>21.044</v>
      </c>
      <c r="G1425" s="93">
        <v>20.492999999999999</v>
      </c>
      <c r="H1425" s="93">
        <v>19.387</v>
      </c>
      <c r="I1425" s="93">
        <v>18.331</v>
      </c>
      <c r="J1425" s="93">
        <v>15.587</v>
      </c>
      <c r="K1425" s="93">
        <v>8.8360000000000003</v>
      </c>
      <c r="L1425" s="93">
        <v>7.4930000000000003</v>
      </c>
      <c r="M1425" s="93">
        <v>5.6710000000000003</v>
      </c>
      <c r="N1425" s="93" t="s">
        <v>46</v>
      </c>
      <c r="O1425" s="93" t="s">
        <v>46</v>
      </c>
      <c r="P1425" s="93" t="s">
        <v>46</v>
      </c>
      <c r="Q1425" s="93" t="s">
        <v>46</v>
      </c>
      <c r="R1425" s="93" t="s">
        <v>46</v>
      </c>
      <c r="S1425" s="93" t="s">
        <v>46</v>
      </c>
      <c r="T1425" s="93" t="s">
        <v>46</v>
      </c>
      <c r="U1425" s="63"/>
      <c r="V1425" s="23">
        <f t="shared" si="100"/>
        <v>5.044888888888889</v>
      </c>
      <c r="W1425" s="23">
        <f t="shared" si="101"/>
        <v>0.94591666666666674</v>
      </c>
    </row>
    <row r="1426" spans="1:23" x14ac:dyDescent="0.25">
      <c r="A1426" s="63">
        <v>13995</v>
      </c>
      <c r="B1426" s="91">
        <v>79</v>
      </c>
      <c r="C1426" s="91">
        <v>447</v>
      </c>
      <c r="D1426" s="92">
        <v>5</v>
      </c>
      <c r="E1426" s="91">
        <v>21.420999999999999</v>
      </c>
      <c r="F1426" s="93">
        <v>20.771000000000001</v>
      </c>
      <c r="G1426" s="93">
        <v>20.638000000000002</v>
      </c>
      <c r="H1426" s="93">
        <v>19.995000000000001</v>
      </c>
      <c r="I1426" s="93">
        <v>18.992999999999999</v>
      </c>
      <c r="J1426" s="93">
        <v>15.577</v>
      </c>
      <c r="K1426" s="93">
        <v>8.4139999999999997</v>
      </c>
      <c r="L1426" s="93">
        <v>5.8280000000000003</v>
      </c>
      <c r="M1426" s="93">
        <v>5.0780000000000003</v>
      </c>
      <c r="N1426" s="93">
        <v>4.2839999999999998</v>
      </c>
      <c r="O1426" s="93" t="s">
        <v>46</v>
      </c>
      <c r="P1426" s="93" t="s">
        <v>46</v>
      </c>
      <c r="Q1426" s="93" t="s">
        <v>46</v>
      </c>
      <c r="R1426" s="93" t="s">
        <v>46</v>
      </c>
      <c r="S1426" s="93" t="s">
        <v>46</v>
      </c>
      <c r="T1426" s="93" t="s">
        <v>46</v>
      </c>
      <c r="U1426" s="63"/>
      <c r="V1426" s="23">
        <f t="shared" si="100"/>
        <v>4.2842000000000002</v>
      </c>
      <c r="W1426" s="23">
        <f t="shared" si="101"/>
        <v>0.89254166666666668</v>
      </c>
    </row>
    <row r="1427" spans="1:23" x14ac:dyDescent="0.25">
      <c r="A1427" s="63">
        <v>14004</v>
      </c>
      <c r="B1427" s="91">
        <v>79</v>
      </c>
      <c r="C1427" s="91">
        <v>536</v>
      </c>
      <c r="D1427" s="92">
        <v>5.5830000000000002</v>
      </c>
      <c r="E1427" s="91">
        <v>23.190999999999999</v>
      </c>
      <c r="F1427" s="93">
        <v>20.771999999999998</v>
      </c>
      <c r="G1427" s="93">
        <v>19.753</v>
      </c>
      <c r="H1427" s="93">
        <v>18.564</v>
      </c>
      <c r="I1427" s="93">
        <v>17.637</v>
      </c>
      <c r="J1427" s="93">
        <v>11.634</v>
      </c>
      <c r="K1427" s="93">
        <v>6.4390000000000001</v>
      </c>
      <c r="L1427" s="93">
        <v>4.3230000000000004</v>
      </c>
      <c r="M1427" s="93">
        <v>5.55</v>
      </c>
      <c r="N1427" s="93">
        <v>4.6210000000000004</v>
      </c>
      <c r="O1427" s="93" t="s">
        <v>46</v>
      </c>
      <c r="P1427" s="93" t="s">
        <v>46</v>
      </c>
      <c r="Q1427" s="93" t="s">
        <v>46</v>
      </c>
      <c r="R1427" s="93" t="s">
        <v>46</v>
      </c>
      <c r="S1427" s="93" t="s">
        <v>46</v>
      </c>
      <c r="T1427" s="93" t="s">
        <v>46</v>
      </c>
      <c r="U1427" s="63"/>
      <c r="V1427" s="23">
        <f t="shared" si="100"/>
        <v>4.1538599319362346</v>
      </c>
      <c r="W1427" s="23">
        <f t="shared" si="101"/>
        <v>0.96629166666666666</v>
      </c>
    </row>
    <row r="1428" spans="1:23" hidden="1" x14ac:dyDescent="0.25">
      <c r="A1428" s="63">
        <v>14008</v>
      </c>
      <c r="B1428" s="91">
        <v>79</v>
      </c>
      <c r="C1428" s="91">
        <v>612</v>
      </c>
      <c r="D1428" s="92">
        <v>1</v>
      </c>
      <c r="E1428" s="91">
        <v>16.190999999999999</v>
      </c>
      <c r="F1428" s="93">
        <v>59.932000000000002</v>
      </c>
      <c r="G1428" s="93">
        <v>57.32</v>
      </c>
      <c r="H1428" s="93">
        <v>39.704999999999998</v>
      </c>
      <c r="I1428" s="93">
        <v>26.702999999999999</v>
      </c>
      <c r="J1428" s="93">
        <v>16.190999999999999</v>
      </c>
      <c r="K1428" s="93" t="s">
        <v>46</v>
      </c>
      <c r="L1428" s="93" t="s">
        <v>46</v>
      </c>
      <c r="M1428" s="93" t="s">
        <v>46</v>
      </c>
      <c r="N1428" s="93" t="s">
        <v>46</v>
      </c>
      <c r="O1428" s="93" t="s">
        <v>46</v>
      </c>
      <c r="P1428" s="93" t="s">
        <v>46</v>
      </c>
      <c r="Q1428" s="93" t="s">
        <v>46</v>
      </c>
      <c r="R1428" s="93" t="s">
        <v>46</v>
      </c>
      <c r="S1428" s="93" t="s">
        <v>46</v>
      </c>
      <c r="T1428" s="93" t="s">
        <v>46</v>
      </c>
      <c r="U1428" s="63"/>
      <c r="V1428" s="15">
        <f t="shared" si="100"/>
        <v>16.190999999999999</v>
      </c>
      <c r="W1428" s="15">
        <f t="shared" si="101"/>
        <v>0.67462499999999992</v>
      </c>
    </row>
    <row r="1429" spans="1:23" x14ac:dyDescent="0.25">
      <c r="A1429" s="63">
        <v>14017</v>
      </c>
      <c r="B1429" s="91">
        <v>79</v>
      </c>
      <c r="C1429" s="91">
        <v>687</v>
      </c>
      <c r="D1429" s="92">
        <v>2.6669999999999998</v>
      </c>
      <c r="E1429" s="91">
        <v>15.894</v>
      </c>
      <c r="F1429" s="93">
        <v>29.997</v>
      </c>
      <c r="G1429" s="93">
        <v>27.21</v>
      </c>
      <c r="H1429" s="93">
        <v>19.919</v>
      </c>
      <c r="I1429" s="93">
        <v>14.401</v>
      </c>
      <c r="J1429" s="93">
        <v>8.1829999999999998</v>
      </c>
      <c r="K1429" s="93">
        <v>6.657</v>
      </c>
      <c r="L1429" s="93" t="s">
        <v>46</v>
      </c>
      <c r="M1429" s="93" t="s">
        <v>46</v>
      </c>
      <c r="N1429" s="93" t="s">
        <v>46</v>
      </c>
      <c r="O1429" s="93" t="s">
        <v>46</v>
      </c>
      <c r="P1429" s="93" t="s">
        <v>46</v>
      </c>
      <c r="Q1429" s="93" t="s">
        <v>46</v>
      </c>
      <c r="R1429" s="93" t="s">
        <v>46</v>
      </c>
      <c r="S1429" s="93" t="s">
        <v>46</v>
      </c>
      <c r="T1429" s="93" t="s">
        <v>46</v>
      </c>
      <c r="U1429" s="63"/>
      <c r="V1429" s="34">
        <f t="shared" si="100"/>
        <v>5.9595050618672669</v>
      </c>
      <c r="W1429" s="34">
        <f t="shared" si="101"/>
        <v>0.66225000000000001</v>
      </c>
    </row>
    <row r="1430" spans="1:23" x14ac:dyDescent="0.25">
      <c r="A1430" s="63">
        <v>14032</v>
      </c>
      <c r="B1430" s="91">
        <v>79</v>
      </c>
      <c r="C1430" s="91">
        <v>868</v>
      </c>
      <c r="D1430" s="92">
        <v>4.5</v>
      </c>
      <c r="E1430" s="91">
        <v>15.781000000000001</v>
      </c>
      <c r="F1430" s="93">
        <v>18.687999999999999</v>
      </c>
      <c r="G1430" s="93">
        <v>18.544</v>
      </c>
      <c r="H1430" s="93">
        <v>18.109000000000002</v>
      </c>
      <c r="I1430" s="93">
        <v>17.259</v>
      </c>
      <c r="J1430" s="93">
        <v>9.7309999999999999</v>
      </c>
      <c r="K1430" s="93">
        <v>7.3159999999999998</v>
      </c>
      <c r="L1430" s="93">
        <v>5.0990000000000002</v>
      </c>
      <c r="M1430" s="93">
        <v>3.855</v>
      </c>
      <c r="N1430" s="93" t="s">
        <v>46</v>
      </c>
      <c r="O1430" s="93" t="s">
        <v>46</v>
      </c>
      <c r="P1430" s="93" t="s">
        <v>46</v>
      </c>
      <c r="Q1430" s="93" t="s">
        <v>46</v>
      </c>
      <c r="R1430" s="93" t="s">
        <v>46</v>
      </c>
      <c r="S1430" s="93" t="s">
        <v>46</v>
      </c>
      <c r="T1430" s="93" t="s">
        <v>46</v>
      </c>
      <c r="U1430" s="63"/>
      <c r="V1430" s="23">
        <f t="shared" si="100"/>
        <v>3.5068888888888892</v>
      </c>
      <c r="W1430" s="23">
        <f t="shared" si="101"/>
        <v>0.65754166666666669</v>
      </c>
    </row>
    <row r="1431" spans="1:23" hidden="1" x14ac:dyDescent="0.25">
      <c r="A1431" s="63">
        <v>14037</v>
      </c>
      <c r="B1431" s="91">
        <v>79</v>
      </c>
      <c r="C1431" s="91">
        <v>926</v>
      </c>
      <c r="D1431" s="92">
        <v>1.917</v>
      </c>
      <c r="E1431" s="91">
        <v>18.565999999999999</v>
      </c>
      <c r="F1431" s="93">
        <v>43.332000000000001</v>
      </c>
      <c r="G1431" s="93">
        <v>40.686999999999998</v>
      </c>
      <c r="H1431" s="93">
        <v>26.853000000000002</v>
      </c>
      <c r="I1431" s="93">
        <v>19.89</v>
      </c>
      <c r="J1431" s="93">
        <v>17.558</v>
      </c>
      <c r="K1431" s="93" t="s">
        <v>46</v>
      </c>
      <c r="L1431" s="93" t="s">
        <v>46</v>
      </c>
      <c r="M1431" s="93" t="s">
        <v>46</v>
      </c>
      <c r="N1431" s="93" t="s">
        <v>46</v>
      </c>
      <c r="O1431" s="93" t="s">
        <v>46</v>
      </c>
      <c r="P1431" s="93" t="s">
        <v>46</v>
      </c>
      <c r="Q1431" s="93" t="s">
        <v>46</v>
      </c>
      <c r="R1431" s="93" t="s">
        <v>46</v>
      </c>
      <c r="S1431" s="93" t="s">
        <v>46</v>
      </c>
      <c r="T1431" s="93" t="s">
        <v>46</v>
      </c>
      <c r="U1431" s="63"/>
      <c r="V1431" s="15">
        <f t="shared" si="100"/>
        <v>9.6849243609806983</v>
      </c>
      <c r="W1431" s="15">
        <f t="shared" si="101"/>
        <v>0.77358333333333329</v>
      </c>
    </row>
    <row r="1432" spans="1:23" x14ac:dyDescent="0.25">
      <c r="A1432" s="63">
        <v>14053</v>
      </c>
      <c r="B1432" s="91">
        <v>79</v>
      </c>
      <c r="C1432" s="91">
        <v>1084</v>
      </c>
      <c r="D1432" s="92">
        <v>2.9169999999999998</v>
      </c>
      <c r="E1432" s="91">
        <v>21.631</v>
      </c>
      <c r="F1432" s="93">
        <v>33.356000000000002</v>
      </c>
      <c r="G1432" s="93">
        <v>32.963999999999999</v>
      </c>
      <c r="H1432" s="93">
        <v>30.712</v>
      </c>
      <c r="I1432" s="93">
        <v>23.175999999999998</v>
      </c>
      <c r="J1432" s="93">
        <v>15.435</v>
      </c>
      <c r="K1432" s="93">
        <v>10.621</v>
      </c>
      <c r="L1432" s="93" t="s">
        <v>46</v>
      </c>
      <c r="M1432" s="93" t="s">
        <v>46</v>
      </c>
      <c r="N1432" s="93" t="s">
        <v>46</v>
      </c>
      <c r="O1432" s="93" t="s">
        <v>46</v>
      </c>
      <c r="P1432" s="93" t="s">
        <v>46</v>
      </c>
      <c r="Q1432" s="93" t="s">
        <v>46</v>
      </c>
      <c r="R1432" s="93" t="s">
        <v>46</v>
      </c>
      <c r="S1432" s="93" t="s">
        <v>46</v>
      </c>
      <c r="T1432" s="93" t="s">
        <v>46</v>
      </c>
      <c r="U1432" s="63"/>
      <c r="V1432" s="34">
        <f t="shared" si="100"/>
        <v>7.4154953719574914</v>
      </c>
      <c r="W1432" s="34">
        <f t="shared" si="101"/>
        <v>0.90129166666666671</v>
      </c>
    </row>
    <row r="1433" spans="1:23" x14ac:dyDescent="0.25">
      <c r="A1433" s="63">
        <v>14072</v>
      </c>
      <c r="B1433" s="91">
        <v>79</v>
      </c>
      <c r="C1433" s="91">
        <v>1322</v>
      </c>
      <c r="D1433" s="92">
        <v>9.25</v>
      </c>
      <c r="E1433" s="91">
        <v>16.911000000000001</v>
      </c>
      <c r="F1433" s="93">
        <v>8.2430000000000003</v>
      </c>
      <c r="G1433" s="93">
        <v>8.2319999999999993</v>
      </c>
      <c r="H1433" s="93">
        <v>8.1750000000000007</v>
      </c>
      <c r="I1433" s="93">
        <v>8.0869999999999997</v>
      </c>
      <c r="J1433" s="93">
        <v>7.649</v>
      </c>
      <c r="K1433" s="93">
        <v>4.3179999999999996</v>
      </c>
      <c r="L1433" s="93">
        <v>3.7879999999999998</v>
      </c>
      <c r="M1433" s="93">
        <v>3.6880000000000002</v>
      </c>
      <c r="N1433" s="93">
        <v>3.246</v>
      </c>
      <c r="O1433" s="93">
        <v>2.742</v>
      </c>
      <c r="P1433" s="93">
        <v>2.39</v>
      </c>
      <c r="Q1433" s="93">
        <v>2.11</v>
      </c>
      <c r="R1433" s="93" t="s">
        <v>46</v>
      </c>
      <c r="S1433" s="93" t="s">
        <v>46</v>
      </c>
      <c r="T1433" s="93" t="s">
        <v>46</v>
      </c>
      <c r="U1433" s="63"/>
      <c r="V1433" s="23">
        <f t="shared" ref="V1433:V1496" si="102">+E1433/D1433</f>
        <v>1.8282162162162163</v>
      </c>
      <c r="W1433" s="23">
        <f t="shared" ref="W1433:W1496" si="103">+E1433/24</f>
        <v>0.70462500000000006</v>
      </c>
    </row>
    <row r="1434" spans="1:23" x14ac:dyDescent="0.25">
      <c r="A1434" s="63">
        <v>14077</v>
      </c>
      <c r="B1434" s="91">
        <v>79</v>
      </c>
      <c r="C1434" s="91">
        <v>1378</v>
      </c>
      <c r="D1434" s="92">
        <v>2.75</v>
      </c>
      <c r="E1434" s="91">
        <v>17.123000000000001</v>
      </c>
      <c r="F1434" s="93">
        <v>21.85</v>
      </c>
      <c r="G1434" s="93">
        <v>21.465</v>
      </c>
      <c r="H1434" s="93">
        <v>19.369</v>
      </c>
      <c r="I1434" s="93">
        <v>16.201000000000001</v>
      </c>
      <c r="J1434" s="93">
        <v>15.978</v>
      </c>
      <c r="K1434" s="93">
        <v>8.5549999999999997</v>
      </c>
      <c r="L1434" s="93" t="s">
        <v>46</v>
      </c>
      <c r="M1434" s="93" t="s">
        <v>46</v>
      </c>
      <c r="N1434" s="93" t="s">
        <v>46</v>
      </c>
      <c r="O1434" s="93" t="s">
        <v>46</v>
      </c>
      <c r="P1434" s="93" t="s">
        <v>46</v>
      </c>
      <c r="Q1434" s="93" t="s">
        <v>46</v>
      </c>
      <c r="R1434" s="93" t="s">
        <v>46</v>
      </c>
      <c r="S1434" s="93" t="s">
        <v>46</v>
      </c>
      <c r="T1434" s="93" t="s">
        <v>46</v>
      </c>
      <c r="U1434" s="63"/>
      <c r="V1434" s="90">
        <f t="shared" si="102"/>
        <v>6.2265454545454553</v>
      </c>
      <c r="W1434" s="90">
        <f t="shared" si="103"/>
        <v>0.71345833333333342</v>
      </c>
    </row>
    <row r="1435" spans="1:23" x14ac:dyDescent="0.25">
      <c r="A1435" s="63">
        <v>14081</v>
      </c>
      <c r="B1435" s="91">
        <v>79</v>
      </c>
      <c r="C1435" s="91">
        <v>1396</v>
      </c>
      <c r="D1435" s="92">
        <v>2.5</v>
      </c>
      <c r="E1435" s="91">
        <v>16.172000000000001</v>
      </c>
      <c r="F1435" s="93">
        <v>35.317999999999998</v>
      </c>
      <c r="G1435" s="93">
        <v>32.56</v>
      </c>
      <c r="H1435" s="93">
        <v>24.948</v>
      </c>
      <c r="I1435" s="93">
        <v>21.154</v>
      </c>
      <c r="J1435" s="93">
        <v>10.638</v>
      </c>
      <c r="K1435" s="93">
        <v>7.9450000000000003</v>
      </c>
      <c r="L1435" s="93" t="s">
        <v>46</v>
      </c>
      <c r="M1435" s="93" t="s">
        <v>46</v>
      </c>
      <c r="N1435" s="93" t="s">
        <v>46</v>
      </c>
      <c r="O1435" s="93" t="s">
        <v>46</v>
      </c>
      <c r="P1435" s="93" t="s">
        <v>46</v>
      </c>
      <c r="Q1435" s="93" t="s">
        <v>46</v>
      </c>
      <c r="R1435" s="93" t="s">
        <v>46</v>
      </c>
      <c r="S1435" s="93" t="s">
        <v>46</v>
      </c>
      <c r="T1435" s="93" t="s">
        <v>46</v>
      </c>
      <c r="U1435" s="63"/>
      <c r="V1435" s="23">
        <f t="shared" si="102"/>
        <v>6.4687999999999999</v>
      </c>
      <c r="W1435" s="23">
        <f t="shared" si="103"/>
        <v>0.6738333333333334</v>
      </c>
    </row>
    <row r="1436" spans="1:23" x14ac:dyDescent="0.25">
      <c r="A1436" s="63">
        <v>14090</v>
      </c>
      <c r="B1436" s="91">
        <v>79</v>
      </c>
      <c r="C1436" s="91">
        <v>1542</v>
      </c>
      <c r="D1436" s="92">
        <v>4.25</v>
      </c>
      <c r="E1436" s="91">
        <v>19.645</v>
      </c>
      <c r="F1436" s="93">
        <v>24.669</v>
      </c>
      <c r="G1436" s="93">
        <v>24.189</v>
      </c>
      <c r="H1436" s="93">
        <v>22.036000000000001</v>
      </c>
      <c r="I1436" s="93">
        <v>17.765000000000001</v>
      </c>
      <c r="J1436" s="93">
        <v>9.4130000000000003</v>
      </c>
      <c r="K1436" s="93">
        <v>6.6070000000000002</v>
      </c>
      <c r="L1436" s="93">
        <v>4.5529999999999999</v>
      </c>
      <c r="M1436" s="93">
        <v>4.8929999999999998</v>
      </c>
      <c r="N1436" s="93" t="s">
        <v>46</v>
      </c>
      <c r="O1436" s="93" t="s">
        <v>46</v>
      </c>
      <c r="P1436" s="93" t="s">
        <v>46</v>
      </c>
      <c r="Q1436" s="93" t="s">
        <v>46</v>
      </c>
      <c r="R1436" s="93" t="s">
        <v>46</v>
      </c>
      <c r="S1436" s="93" t="s">
        <v>46</v>
      </c>
      <c r="T1436" s="93" t="s">
        <v>46</v>
      </c>
      <c r="U1436" s="63"/>
      <c r="V1436" s="90">
        <f t="shared" si="102"/>
        <v>4.6223529411764703</v>
      </c>
      <c r="W1436" s="90">
        <f t="shared" si="103"/>
        <v>0.81854166666666661</v>
      </c>
    </row>
    <row r="1437" spans="1:23" x14ac:dyDescent="0.25">
      <c r="A1437" s="63">
        <v>14097</v>
      </c>
      <c r="B1437" s="91">
        <v>79</v>
      </c>
      <c r="C1437" s="91">
        <v>1627</v>
      </c>
      <c r="D1437" s="92">
        <v>2.3330000000000002</v>
      </c>
      <c r="E1437" s="91">
        <v>19.062000000000001</v>
      </c>
      <c r="F1437" s="93">
        <v>37.933999999999997</v>
      </c>
      <c r="G1437" s="93">
        <v>35.704999999999998</v>
      </c>
      <c r="H1437" s="93">
        <v>30.882000000000001</v>
      </c>
      <c r="I1437" s="93">
        <v>25.739000000000001</v>
      </c>
      <c r="J1437" s="93">
        <v>12.946999999999999</v>
      </c>
      <c r="K1437" s="93">
        <v>9.3460000000000001</v>
      </c>
      <c r="L1437" s="93" t="s">
        <v>46</v>
      </c>
      <c r="M1437" s="93" t="s">
        <v>46</v>
      </c>
      <c r="N1437" s="93" t="s">
        <v>46</v>
      </c>
      <c r="O1437" s="93" t="s">
        <v>46</v>
      </c>
      <c r="P1437" s="93" t="s">
        <v>46</v>
      </c>
      <c r="Q1437" s="93" t="s">
        <v>46</v>
      </c>
      <c r="R1437" s="93" t="s">
        <v>46</v>
      </c>
      <c r="S1437" s="93" t="s">
        <v>46</v>
      </c>
      <c r="T1437" s="93" t="s">
        <v>46</v>
      </c>
      <c r="U1437" s="63"/>
      <c r="V1437" s="23">
        <f t="shared" si="102"/>
        <v>8.1705957993999139</v>
      </c>
      <c r="W1437" s="23">
        <f t="shared" si="103"/>
        <v>0.79425000000000001</v>
      </c>
    </row>
    <row r="1438" spans="1:23" x14ac:dyDescent="0.25">
      <c r="A1438" s="63">
        <v>14106</v>
      </c>
      <c r="B1438" s="91">
        <v>79</v>
      </c>
      <c r="C1438" s="91">
        <v>1731</v>
      </c>
      <c r="D1438" s="92">
        <v>2.8330000000000002</v>
      </c>
      <c r="E1438" s="91">
        <v>23.042000000000002</v>
      </c>
      <c r="F1438" s="93">
        <v>34.832000000000001</v>
      </c>
      <c r="G1438" s="93">
        <v>34.421999999999997</v>
      </c>
      <c r="H1438" s="93">
        <v>32.429000000000002</v>
      </c>
      <c r="I1438" s="93">
        <v>29.949000000000002</v>
      </c>
      <c r="J1438" s="93">
        <v>20.536999999999999</v>
      </c>
      <c r="K1438" s="93">
        <v>11.015000000000001</v>
      </c>
      <c r="L1438" s="93" t="s">
        <v>46</v>
      </c>
      <c r="M1438" s="93" t="s">
        <v>46</v>
      </c>
      <c r="N1438" s="93" t="s">
        <v>46</v>
      </c>
      <c r="O1438" s="93" t="s">
        <v>46</v>
      </c>
      <c r="P1438" s="93" t="s">
        <v>46</v>
      </c>
      <c r="Q1438" s="93" t="s">
        <v>46</v>
      </c>
      <c r="R1438" s="93" t="s">
        <v>46</v>
      </c>
      <c r="S1438" s="93" t="s">
        <v>46</v>
      </c>
      <c r="T1438" s="93" t="s">
        <v>46</v>
      </c>
      <c r="U1438" s="63"/>
      <c r="V1438" s="15">
        <f t="shared" si="102"/>
        <v>8.1334274620543585</v>
      </c>
      <c r="W1438" s="15">
        <f t="shared" si="103"/>
        <v>0.9600833333333334</v>
      </c>
    </row>
    <row r="1439" spans="1:23" x14ac:dyDescent="0.25">
      <c r="A1439" s="63">
        <v>14110</v>
      </c>
      <c r="B1439" s="91">
        <v>79</v>
      </c>
      <c r="C1439" s="91">
        <v>1767</v>
      </c>
      <c r="D1439" s="92">
        <v>6.3330000000000002</v>
      </c>
      <c r="E1439" s="91">
        <v>17.881</v>
      </c>
      <c r="F1439" s="93">
        <v>13.722</v>
      </c>
      <c r="G1439" s="93">
        <v>13.37</v>
      </c>
      <c r="H1439" s="93">
        <v>12.648999999999999</v>
      </c>
      <c r="I1439" s="93">
        <v>11.917</v>
      </c>
      <c r="J1439" s="93">
        <v>10.039</v>
      </c>
      <c r="K1439" s="93">
        <v>5.4509999999999996</v>
      </c>
      <c r="L1439" s="93">
        <v>3.677</v>
      </c>
      <c r="M1439" s="93">
        <v>3.5230000000000001</v>
      </c>
      <c r="N1439" s="93">
        <v>3.5640000000000001</v>
      </c>
      <c r="O1439" s="93">
        <v>2.9769999999999999</v>
      </c>
      <c r="P1439" s="93" t="s">
        <v>46</v>
      </c>
      <c r="Q1439" s="93" t="s">
        <v>46</v>
      </c>
      <c r="R1439" s="93" t="s">
        <v>46</v>
      </c>
      <c r="S1439" s="93" t="s">
        <v>46</v>
      </c>
      <c r="T1439" s="93" t="s">
        <v>46</v>
      </c>
      <c r="U1439" s="63"/>
      <c r="V1439" s="34">
        <f t="shared" si="102"/>
        <v>2.8234643928627823</v>
      </c>
      <c r="W1439" s="34">
        <f t="shared" si="103"/>
        <v>0.74504166666666671</v>
      </c>
    </row>
    <row r="1440" spans="1:23" x14ac:dyDescent="0.25">
      <c r="A1440" s="63">
        <v>14138</v>
      </c>
      <c r="B1440" s="91">
        <v>79</v>
      </c>
      <c r="C1440" s="91">
        <v>2066</v>
      </c>
      <c r="D1440" s="92">
        <v>7.75</v>
      </c>
      <c r="E1440" s="91">
        <v>16.484000000000002</v>
      </c>
      <c r="F1440" s="93">
        <v>9.1929999999999996</v>
      </c>
      <c r="G1440" s="93">
        <v>9.1760000000000002</v>
      </c>
      <c r="H1440" s="93">
        <v>9.1</v>
      </c>
      <c r="I1440" s="93">
        <v>8.9809999999999999</v>
      </c>
      <c r="J1440" s="93">
        <v>8.4030000000000005</v>
      </c>
      <c r="K1440" s="93">
        <v>6.6989999999999998</v>
      </c>
      <c r="L1440" s="93">
        <v>4.7279999999999998</v>
      </c>
      <c r="M1440" s="93">
        <v>3.6419999999999999</v>
      </c>
      <c r="N1440" s="93">
        <v>3.2490000000000001</v>
      </c>
      <c r="O1440" s="93">
        <v>2.7080000000000002</v>
      </c>
      <c r="P1440" s="93">
        <v>2.3290000000000002</v>
      </c>
      <c r="Q1440" s="93" t="s">
        <v>46</v>
      </c>
      <c r="R1440" s="93" t="s">
        <v>46</v>
      </c>
      <c r="S1440" s="93" t="s">
        <v>46</v>
      </c>
      <c r="T1440" s="93" t="s">
        <v>46</v>
      </c>
      <c r="U1440" s="63"/>
      <c r="V1440" s="23">
        <f t="shared" si="102"/>
        <v>2.1269677419354842</v>
      </c>
      <c r="W1440" s="23">
        <f t="shared" si="103"/>
        <v>0.68683333333333341</v>
      </c>
    </row>
    <row r="1441" spans="1:23" x14ac:dyDescent="0.25">
      <c r="A1441" s="63">
        <v>14169</v>
      </c>
      <c r="B1441" s="91">
        <v>80</v>
      </c>
      <c r="C1441" s="91">
        <v>66</v>
      </c>
      <c r="D1441" s="92">
        <v>6.3330000000000002</v>
      </c>
      <c r="E1441" s="91">
        <v>35.652000000000001</v>
      </c>
      <c r="F1441" s="93">
        <v>19.963000000000001</v>
      </c>
      <c r="G1441" s="93">
        <v>19.888000000000002</v>
      </c>
      <c r="H1441" s="93">
        <v>19.614000000000001</v>
      </c>
      <c r="I1441" s="93">
        <v>19.25</v>
      </c>
      <c r="J1441" s="93">
        <v>16.073</v>
      </c>
      <c r="K1441" s="93">
        <v>13.675000000000001</v>
      </c>
      <c r="L1441" s="93">
        <v>10.913</v>
      </c>
      <c r="M1441" s="93">
        <v>8.7140000000000004</v>
      </c>
      <c r="N1441" s="93">
        <v>7.0670000000000002</v>
      </c>
      <c r="O1441" s="93">
        <v>5.9390000000000001</v>
      </c>
      <c r="P1441" s="93" t="s">
        <v>46</v>
      </c>
      <c r="Q1441" s="93" t="s">
        <v>46</v>
      </c>
      <c r="R1441" s="93" t="s">
        <v>46</v>
      </c>
      <c r="S1441" s="93" t="s">
        <v>46</v>
      </c>
      <c r="T1441" s="93" t="s">
        <v>46</v>
      </c>
      <c r="U1441" s="63"/>
      <c r="V1441" s="23">
        <f t="shared" si="102"/>
        <v>5.6295594504973945</v>
      </c>
      <c r="W1441" s="23">
        <f t="shared" si="103"/>
        <v>1.4855</v>
      </c>
    </row>
    <row r="1442" spans="1:23" x14ac:dyDescent="0.25">
      <c r="A1442" s="63">
        <v>14180</v>
      </c>
      <c r="B1442" s="91">
        <v>80</v>
      </c>
      <c r="C1442" s="91">
        <v>197</v>
      </c>
      <c r="D1442" s="92">
        <v>3.6669999999999998</v>
      </c>
      <c r="E1442" s="91">
        <v>17.001000000000001</v>
      </c>
      <c r="F1442" s="93">
        <v>21.776</v>
      </c>
      <c r="G1442" s="93">
        <v>21.739000000000001</v>
      </c>
      <c r="H1442" s="93">
        <v>21.036000000000001</v>
      </c>
      <c r="I1442" s="93">
        <v>19.78</v>
      </c>
      <c r="J1442" s="93">
        <v>10.714</v>
      </c>
      <c r="K1442" s="93">
        <v>8.0879999999999992</v>
      </c>
      <c r="L1442" s="93">
        <v>5.6449999999999996</v>
      </c>
      <c r="M1442" s="93" t="s">
        <v>46</v>
      </c>
      <c r="N1442" s="93" t="s">
        <v>46</v>
      </c>
      <c r="O1442" s="93" t="s">
        <v>46</v>
      </c>
      <c r="P1442" s="93" t="s">
        <v>46</v>
      </c>
      <c r="Q1442" s="93" t="s">
        <v>46</v>
      </c>
      <c r="R1442" s="93" t="s">
        <v>46</v>
      </c>
      <c r="S1442" s="93" t="s">
        <v>46</v>
      </c>
      <c r="T1442" s="93" t="s">
        <v>46</v>
      </c>
      <c r="U1442" s="63"/>
      <c r="V1442" s="15">
        <f t="shared" si="102"/>
        <v>4.6362148895554958</v>
      </c>
      <c r="W1442" s="15">
        <f t="shared" si="103"/>
        <v>0.70837500000000009</v>
      </c>
    </row>
    <row r="1443" spans="1:23" x14ac:dyDescent="0.25">
      <c r="A1443" s="63">
        <v>14184</v>
      </c>
      <c r="B1443" s="91">
        <v>80</v>
      </c>
      <c r="C1443" s="91">
        <v>241</v>
      </c>
      <c r="D1443" s="92">
        <v>7.0830000000000002</v>
      </c>
      <c r="E1443" s="91">
        <v>18.983000000000001</v>
      </c>
      <c r="F1443" s="93">
        <v>11.952999999999999</v>
      </c>
      <c r="G1443" s="93">
        <v>11.872</v>
      </c>
      <c r="H1443" s="93">
        <v>11.692</v>
      </c>
      <c r="I1443" s="93">
        <v>11.367000000000001</v>
      </c>
      <c r="J1443" s="93">
        <v>7.9160000000000004</v>
      </c>
      <c r="K1443" s="93">
        <v>5.9630000000000001</v>
      </c>
      <c r="L1443" s="93">
        <v>5.4450000000000003</v>
      </c>
      <c r="M1443" s="93">
        <v>4.0890000000000004</v>
      </c>
      <c r="N1443" s="93">
        <v>3.32</v>
      </c>
      <c r="O1443" s="93">
        <v>3.1579999999999999</v>
      </c>
      <c r="P1443" s="93">
        <v>2.7120000000000002</v>
      </c>
      <c r="Q1443" s="93" t="s">
        <v>46</v>
      </c>
      <c r="R1443" s="93" t="s">
        <v>46</v>
      </c>
      <c r="S1443" s="93" t="s">
        <v>46</v>
      </c>
      <c r="T1443" s="93" t="s">
        <v>46</v>
      </c>
      <c r="U1443" s="63"/>
      <c r="V1443" s="23">
        <f t="shared" si="102"/>
        <v>2.6800790625441198</v>
      </c>
      <c r="W1443" s="23">
        <f t="shared" si="103"/>
        <v>0.79095833333333332</v>
      </c>
    </row>
    <row r="1444" spans="1:23" hidden="1" x14ac:dyDescent="0.25">
      <c r="A1444" s="63">
        <v>14188</v>
      </c>
      <c r="B1444" s="91">
        <v>80</v>
      </c>
      <c r="C1444" s="91">
        <v>289</v>
      </c>
      <c r="D1444" s="92">
        <v>1.667</v>
      </c>
      <c r="E1444" s="91">
        <v>15.221</v>
      </c>
      <c r="F1444" s="93">
        <v>26.632000000000001</v>
      </c>
      <c r="G1444" s="93">
        <v>25.087</v>
      </c>
      <c r="H1444" s="93">
        <v>23.58</v>
      </c>
      <c r="I1444" s="93">
        <v>20.488</v>
      </c>
      <c r="J1444" s="93">
        <v>12.907</v>
      </c>
      <c r="K1444" s="93" t="s">
        <v>46</v>
      </c>
      <c r="L1444" s="93" t="s">
        <v>46</v>
      </c>
      <c r="M1444" s="93" t="s">
        <v>46</v>
      </c>
      <c r="N1444" s="93" t="s">
        <v>46</v>
      </c>
      <c r="O1444" s="93" t="s">
        <v>46</v>
      </c>
      <c r="P1444" s="93" t="s">
        <v>46</v>
      </c>
      <c r="Q1444" s="93" t="s">
        <v>46</v>
      </c>
      <c r="R1444" s="93" t="s">
        <v>46</v>
      </c>
      <c r="S1444" s="93" t="s">
        <v>46</v>
      </c>
      <c r="T1444" s="93" t="s">
        <v>46</v>
      </c>
      <c r="U1444" s="63"/>
      <c r="V1444" s="34">
        <f t="shared" si="102"/>
        <v>9.1307738452309533</v>
      </c>
      <c r="W1444" s="34">
        <f t="shared" si="103"/>
        <v>0.63420833333333337</v>
      </c>
    </row>
    <row r="1445" spans="1:23" x14ac:dyDescent="0.25">
      <c r="A1445" s="63">
        <v>14194</v>
      </c>
      <c r="B1445" s="91">
        <v>80</v>
      </c>
      <c r="C1445" s="91">
        <v>349</v>
      </c>
      <c r="D1445" s="92">
        <v>4.3330000000000002</v>
      </c>
      <c r="E1445" s="91">
        <v>28.972999999999999</v>
      </c>
      <c r="F1445" s="93">
        <v>31.577999999999999</v>
      </c>
      <c r="G1445" s="93">
        <v>31.495000000000001</v>
      </c>
      <c r="H1445" s="93">
        <v>30.79</v>
      </c>
      <c r="I1445" s="93">
        <v>29.907</v>
      </c>
      <c r="J1445" s="93">
        <v>18.885999999999999</v>
      </c>
      <c r="K1445" s="93">
        <v>9.4550000000000001</v>
      </c>
      <c r="L1445" s="93">
        <v>9.1340000000000003</v>
      </c>
      <c r="M1445" s="93">
        <v>7.2329999999999997</v>
      </c>
      <c r="N1445" s="93" t="s">
        <v>46</v>
      </c>
      <c r="O1445" s="93" t="s">
        <v>46</v>
      </c>
      <c r="P1445" s="93" t="s">
        <v>46</v>
      </c>
      <c r="Q1445" s="93" t="s">
        <v>46</v>
      </c>
      <c r="R1445" s="93" t="s">
        <v>46</v>
      </c>
      <c r="S1445" s="93" t="s">
        <v>46</v>
      </c>
      <c r="T1445" s="93" t="s">
        <v>46</v>
      </c>
      <c r="U1445" s="63"/>
      <c r="V1445" s="23">
        <f t="shared" si="102"/>
        <v>6.6865912762520185</v>
      </c>
      <c r="W1445" s="23">
        <f t="shared" si="103"/>
        <v>1.2072083333333332</v>
      </c>
    </row>
    <row r="1446" spans="1:23" x14ac:dyDescent="0.25">
      <c r="A1446" s="63">
        <v>14204</v>
      </c>
      <c r="B1446" s="91">
        <v>80</v>
      </c>
      <c r="C1446" s="91">
        <v>480</v>
      </c>
      <c r="D1446" s="92">
        <v>2.0830000000000002</v>
      </c>
      <c r="E1446" s="91">
        <v>23.901</v>
      </c>
      <c r="F1446" s="93">
        <v>47.481999999999999</v>
      </c>
      <c r="G1446" s="93">
        <v>46.768999999999998</v>
      </c>
      <c r="H1446" s="93">
        <v>37.045000000000002</v>
      </c>
      <c r="I1446" s="93">
        <v>25.829000000000001</v>
      </c>
      <c r="J1446" s="93">
        <v>21.704000000000001</v>
      </c>
      <c r="K1446" s="93">
        <v>11.86</v>
      </c>
      <c r="L1446" s="93" t="s">
        <v>46</v>
      </c>
      <c r="M1446" s="93" t="s">
        <v>46</v>
      </c>
      <c r="N1446" s="93" t="s">
        <v>46</v>
      </c>
      <c r="O1446" s="93" t="s">
        <v>46</v>
      </c>
      <c r="P1446" s="93" t="s">
        <v>46</v>
      </c>
      <c r="Q1446" s="93" t="s">
        <v>46</v>
      </c>
      <c r="R1446" s="93" t="s">
        <v>46</v>
      </c>
      <c r="S1446" s="93" t="s">
        <v>46</v>
      </c>
      <c r="T1446" s="93" t="s">
        <v>46</v>
      </c>
      <c r="U1446" s="63"/>
      <c r="V1446" s="23">
        <f t="shared" si="102"/>
        <v>11.474315890542485</v>
      </c>
      <c r="W1446" s="23">
        <f t="shared" si="103"/>
        <v>0.99587499999999995</v>
      </c>
    </row>
    <row r="1447" spans="1:23" x14ac:dyDescent="0.25">
      <c r="A1447" s="63">
        <v>14210</v>
      </c>
      <c r="B1447" s="91">
        <v>80</v>
      </c>
      <c r="C1447" s="91">
        <v>546</v>
      </c>
      <c r="D1447" s="92">
        <v>11.667</v>
      </c>
      <c r="E1447" s="91">
        <v>19.100999999999999</v>
      </c>
      <c r="F1447" s="93">
        <v>7.4009999999999998</v>
      </c>
      <c r="G1447" s="93">
        <v>7.391</v>
      </c>
      <c r="H1447" s="93">
        <v>7.3540000000000001</v>
      </c>
      <c r="I1447" s="93">
        <v>7.2990000000000004</v>
      </c>
      <c r="J1447" s="93">
        <v>7.0170000000000003</v>
      </c>
      <c r="K1447" s="93">
        <v>4.9660000000000002</v>
      </c>
      <c r="L1447" s="93">
        <v>3.6920000000000002</v>
      </c>
      <c r="M1447" s="93">
        <v>2.8079999999999998</v>
      </c>
      <c r="N1447" s="93">
        <v>2.2490000000000001</v>
      </c>
      <c r="O1447" s="93">
        <v>2.6579999999999999</v>
      </c>
      <c r="P1447" s="93">
        <v>2.64</v>
      </c>
      <c r="Q1447" s="93">
        <v>2.3620000000000001</v>
      </c>
      <c r="R1447" s="93">
        <v>2.0350000000000001</v>
      </c>
      <c r="S1447" s="93">
        <v>1.9</v>
      </c>
      <c r="T1447" s="93" t="s">
        <v>46</v>
      </c>
      <c r="U1447" s="63"/>
      <c r="V1447" s="23">
        <f t="shared" si="102"/>
        <v>1.6371817948058627</v>
      </c>
      <c r="W1447" s="23">
        <f t="shared" si="103"/>
        <v>0.795875</v>
      </c>
    </row>
    <row r="1448" spans="1:23" x14ac:dyDescent="0.25">
      <c r="A1448" s="63">
        <v>14211</v>
      </c>
      <c r="B1448" s="91">
        <v>80</v>
      </c>
      <c r="C1448" s="91">
        <v>580</v>
      </c>
      <c r="D1448" s="92">
        <v>6.3330000000000002</v>
      </c>
      <c r="E1448" s="91">
        <v>27.065999999999999</v>
      </c>
      <c r="F1448" s="93">
        <v>19.420999999999999</v>
      </c>
      <c r="G1448" s="93">
        <v>19.026</v>
      </c>
      <c r="H1448" s="93">
        <v>18.452000000000002</v>
      </c>
      <c r="I1448" s="93">
        <v>17.285</v>
      </c>
      <c r="J1448" s="93">
        <v>13.670999999999999</v>
      </c>
      <c r="K1448" s="93">
        <v>7.085</v>
      </c>
      <c r="L1448" s="93">
        <v>4.9219999999999997</v>
      </c>
      <c r="M1448" s="93">
        <v>5.4729999999999999</v>
      </c>
      <c r="N1448" s="93">
        <v>5.1719999999999997</v>
      </c>
      <c r="O1448" s="93">
        <v>4.5110000000000001</v>
      </c>
      <c r="P1448" s="93" t="s">
        <v>46</v>
      </c>
      <c r="Q1448" s="93" t="s">
        <v>46</v>
      </c>
      <c r="R1448" s="93" t="s">
        <v>46</v>
      </c>
      <c r="S1448" s="93" t="s">
        <v>46</v>
      </c>
      <c r="T1448" s="93" t="s">
        <v>46</v>
      </c>
      <c r="U1448" s="63"/>
      <c r="V1448" s="23">
        <f t="shared" si="102"/>
        <v>4.2738038844149688</v>
      </c>
      <c r="W1448" s="23">
        <f t="shared" si="103"/>
        <v>1.12775</v>
      </c>
    </row>
    <row r="1449" spans="1:23" x14ac:dyDescent="0.25">
      <c r="A1449" s="63">
        <v>14214</v>
      </c>
      <c r="B1449" s="91">
        <v>80</v>
      </c>
      <c r="C1449" s="91">
        <v>652</v>
      </c>
      <c r="D1449" s="92">
        <v>5.25</v>
      </c>
      <c r="E1449" s="91">
        <v>30.251000000000001</v>
      </c>
      <c r="F1449" s="93">
        <v>25.425999999999998</v>
      </c>
      <c r="G1449" s="93">
        <v>25.114999999999998</v>
      </c>
      <c r="H1449" s="93">
        <v>24.605</v>
      </c>
      <c r="I1449" s="93">
        <v>22.765000000000001</v>
      </c>
      <c r="J1449" s="93">
        <v>14.935</v>
      </c>
      <c r="K1449" s="93">
        <v>8.0310000000000006</v>
      </c>
      <c r="L1449" s="93">
        <v>9.6560000000000006</v>
      </c>
      <c r="M1449" s="93">
        <v>7.4690000000000003</v>
      </c>
      <c r="N1449" s="93">
        <v>6.05</v>
      </c>
      <c r="O1449" s="93" t="s">
        <v>46</v>
      </c>
      <c r="P1449" s="93" t="s">
        <v>46</v>
      </c>
      <c r="Q1449" s="93" t="s">
        <v>46</v>
      </c>
      <c r="R1449" s="93" t="s">
        <v>46</v>
      </c>
      <c r="S1449" s="93" t="s">
        <v>46</v>
      </c>
      <c r="T1449" s="93" t="s">
        <v>46</v>
      </c>
      <c r="U1449" s="63"/>
      <c r="V1449" s="23">
        <f t="shared" si="102"/>
        <v>5.7620952380952382</v>
      </c>
      <c r="W1449" s="23">
        <f t="shared" si="103"/>
        <v>1.2604583333333335</v>
      </c>
    </row>
    <row r="1450" spans="1:23" hidden="1" x14ac:dyDescent="0.25">
      <c r="A1450" s="63">
        <v>14238</v>
      </c>
      <c r="B1450" s="91">
        <v>80</v>
      </c>
      <c r="C1450" s="91">
        <v>926</v>
      </c>
      <c r="D1450" s="92">
        <v>1</v>
      </c>
      <c r="E1450" s="91">
        <v>19.141999999999999</v>
      </c>
      <c r="F1450" s="93">
        <v>64.837999999999994</v>
      </c>
      <c r="G1450" s="93">
        <v>62.009</v>
      </c>
      <c r="H1450" s="93">
        <v>44.942</v>
      </c>
      <c r="I1450" s="93">
        <v>35.088000000000001</v>
      </c>
      <c r="J1450" s="93">
        <v>19.141999999999999</v>
      </c>
      <c r="K1450" s="93" t="s">
        <v>46</v>
      </c>
      <c r="L1450" s="93" t="s">
        <v>46</v>
      </c>
      <c r="M1450" s="93" t="s">
        <v>46</v>
      </c>
      <c r="N1450" s="93" t="s">
        <v>46</v>
      </c>
      <c r="O1450" s="93" t="s">
        <v>46</v>
      </c>
      <c r="P1450" s="93" t="s">
        <v>46</v>
      </c>
      <c r="Q1450" s="93" t="s">
        <v>46</v>
      </c>
      <c r="R1450" s="93" t="s">
        <v>46</v>
      </c>
      <c r="S1450" s="93" t="s">
        <v>46</v>
      </c>
      <c r="T1450" s="93" t="s">
        <v>46</v>
      </c>
      <c r="U1450" s="63"/>
      <c r="V1450" s="23">
        <f t="shared" si="102"/>
        <v>19.141999999999999</v>
      </c>
      <c r="W1450" s="23">
        <f t="shared" si="103"/>
        <v>0.79758333333333331</v>
      </c>
    </row>
    <row r="1451" spans="1:23" x14ac:dyDescent="0.25">
      <c r="A1451" s="63">
        <v>14243</v>
      </c>
      <c r="B1451" s="91">
        <v>80</v>
      </c>
      <c r="C1451" s="91">
        <v>975</v>
      </c>
      <c r="D1451" s="92">
        <v>6</v>
      </c>
      <c r="E1451" s="91">
        <v>20.963000000000001</v>
      </c>
      <c r="F1451" s="93">
        <v>13.893000000000001</v>
      </c>
      <c r="G1451" s="93">
        <v>13.856</v>
      </c>
      <c r="H1451" s="93">
        <v>13.709</v>
      </c>
      <c r="I1451" s="93">
        <v>13.497</v>
      </c>
      <c r="J1451" s="93">
        <v>12.438000000000001</v>
      </c>
      <c r="K1451" s="93">
        <v>9.484</v>
      </c>
      <c r="L1451" s="93">
        <v>6.657</v>
      </c>
      <c r="M1451" s="93">
        <v>5.2329999999999997</v>
      </c>
      <c r="N1451" s="93">
        <v>4.1909999999999998</v>
      </c>
      <c r="O1451" s="93">
        <v>3.4940000000000002</v>
      </c>
      <c r="P1451" s="93" t="s">
        <v>46</v>
      </c>
      <c r="Q1451" s="93" t="s">
        <v>46</v>
      </c>
      <c r="R1451" s="93" t="s">
        <v>46</v>
      </c>
      <c r="S1451" s="93" t="s">
        <v>46</v>
      </c>
      <c r="T1451" s="93" t="s">
        <v>46</v>
      </c>
      <c r="U1451" s="63"/>
      <c r="V1451" s="23">
        <f t="shared" si="102"/>
        <v>3.4938333333333333</v>
      </c>
      <c r="W1451" s="23">
        <f t="shared" si="103"/>
        <v>0.87345833333333334</v>
      </c>
    </row>
    <row r="1452" spans="1:23" x14ac:dyDescent="0.25">
      <c r="A1452" s="63">
        <v>14250</v>
      </c>
      <c r="B1452" s="91">
        <v>80</v>
      </c>
      <c r="C1452" s="91">
        <v>1090</v>
      </c>
      <c r="D1452" s="92">
        <v>4.3330000000000002</v>
      </c>
      <c r="E1452" s="91">
        <v>19.544</v>
      </c>
      <c r="F1452" s="93">
        <v>19.731000000000002</v>
      </c>
      <c r="G1452" s="93">
        <v>19.234999999999999</v>
      </c>
      <c r="H1452" s="93">
        <v>18.154</v>
      </c>
      <c r="I1452" s="93">
        <v>17.068999999999999</v>
      </c>
      <c r="J1452" s="93">
        <v>13.798</v>
      </c>
      <c r="K1452" s="93">
        <v>7.476</v>
      </c>
      <c r="L1452" s="93">
        <v>6.0570000000000004</v>
      </c>
      <c r="M1452" s="93">
        <v>4.8780000000000001</v>
      </c>
      <c r="N1452" s="93" t="s">
        <v>46</v>
      </c>
      <c r="O1452" s="93" t="s">
        <v>46</v>
      </c>
      <c r="P1452" s="93" t="s">
        <v>46</v>
      </c>
      <c r="Q1452" s="93" t="s">
        <v>46</v>
      </c>
      <c r="R1452" s="93" t="s">
        <v>46</v>
      </c>
      <c r="S1452" s="93" t="s">
        <v>46</v>
      </c>
      <c r="T1452" s="93" t="s">
        <v>46</v>
      </c>
      <c r="U1452" s="63"/>
      <c r="V1452" s="23">
        <f t="shared" si="102"/>
        <v>4.5105008077544424</v>
      </c>
      <c r="W1452" s="23">
        <f t="shared" si="103"/>
        <v>0.81433333333333335</v>
      </c>
    </row>
    <row r="1453" spans="1:23" x14ac:dyDescent="0.25">
      <c r="A1453" s="63">
        <v>14253</v>
      </c>
      <c r="B1453" s="91">
        <v>80</v>
      </c>
      <c r="C1453" s="91">
        <v>1121</v>
      </c>
      <c r="D1453" s="92">
        <v>2.0830000000000002</v>
      </c>
      <c r="E1453" s="91">
        <v>17.321999999999999</v>
      </c>
      <c r="F1453" s="93">
        <v>43.442999999999998</v>
      </c>
      <c r="G1453" s="93">
        <v>42.564999999999998</v>
      </c>
      <c r="H1453" s="93">
        <v>35.521999999999998</v>
      </c>
      <c r="I1453" s="93">
        <v>24.651</v>
      </c>
      <c r="J1453" s="93">
        <v>13.023999999999999</v>
      </c>
      <c r="K1453" s="93">
        <v>8.6560000000000006</v>
      </c>
      <c r="L1453" s="93" t="s">
        <v>46</v>
      </c>
      <c r="M1453" s="93" t="s">
        <v>46</v>
      </c>
      <c r="N1453" s="93" t="s">
        <v>46</v>
      </c>
      <c r="O1453" s="93" t="s">
        <v>46</v>
      </c>
      <c r="P1453" s="93" t="s">
        <v>46</v>
      </c>
      <c r="Q1453" s="93" t="s">
        <v>46</v>
      </c>
      <c r="R1453" s="93" t="s">
        <v>46</v>
      </c>
      <c r="S1453" s="93" t="s">
        <v>46</v>
      </c>
      <c r="T1453" s="93" t="s">
        <v>46</v>
      </c>
      <c r="U1453" s="63"/>
      <c r="V1453" s="23">
        <f t="shared" si="102"/>
        <v>8.3158905424867964</v>
      </c>
      <c r="W1453" s="23">
        <f t="shared" si="103"/>
        <v>0.72175</v>
      </c>
    </row>
    <row r="1454" spans="1:23" x14ac:dyDescent="0.25">
      <c r="A1454" s="63">
        <v>14284</v>
      </c>
      <c r="B1454" s="91">
        <v>80</v>
      </c>
      <c r="C1454" s="91">
        <v>1522</v>
      </c>
      <c r="D1454" s="92">
        <v>5.6669999999999998</v>
      </c>
      <c r="E1454" s="91">
        <v>23.503</v>
      </c>
      <c r="F1454" s="93">
        <v>20.279</v>
      </c>
      <c r="G1454" s="93">
        <v>20.239999999999998</v>
      </c>
      <c r="H1454" s="93">
        <v>20.04</v>
      </c>
      <c r="I1454" s="93">
        <v>19.699000000000002</v>
      </c>
      <c r="J1454" s="93">
        <v>17.731999999999999</v>
      </c>
      <c r="K1454" s="93">
        <v>9.33</v>
      </c>
      <c r="L1454" s="93">
        <v>6.9450000000000003</v>
      </c>
      <c r="M1454" s="93">
        <v>5.5279999999999996</v>
      </c>
      <c r="N1454" s="93">
        <v>4.6959999999999997</v>
      </c>
      <c r="O1454" s="93" t="s">
        <v>46</v>
      </c>
      <c r="P1454" s="93" t="s">
        <v>46</v>
      </c>
      <c r="Q1454" s="93" t="s">
        <v>46</v>
      </c>
      <c r="R1454" s="93" t="s">
        <v>46</v>
      </c>
      <c r="S1454" s="93" t="s">
        <v>46</v>
      </c>
      <c r="T1454" s="93" t="s">
        <v>46</v>
      </c>
      <c r="U1454" s="63"/>
      <c r="V1454" s="15">
        <f t="shared" si="102"/>
        <v>4.1473442738662429</v>
      </c>
      <c r="W1454" s="15">
        <f t="shared" si="103"/>
        <v>0.97929166666666667</v>
      </c>
    </row>
    <row r="1455" spans="1:23" x14ac:dyDescent="0.25">
      <c r="A1455" s="63">
        <v>14294</v>
      </c>
      <c r="B1455" s="91">
        <v>80</v>
      </c>
      <c r="C1455" s="91">
        <v>1616</v>
      </c>
      <c r="D1455" s="92">
        <v>3.1669999999999998</v>
      </c>
      <c r="E1455" s="91">
        <v>18.341000000000001</v>
      </c>
      <c r="F1455" s="93">
        <v>32.179000000000002</v>
      </c>
      <c r="G1455" s="93">
        <v>30.6</v>
      </c>
      <c r="H1455" s="93">
        <v>28.024000000000001</v>
      </c>
      <c r="I1455" s="93">
        <v>25.292000000000002</v>
      </c>
      <c r="J1455" s="93">
        <v>13.917</v>
      </c>
      <c r="K1455" s="93">
        <v>7.1849999999999996</v>
      </c>
      <c r="L1455" s="93">
        <v>6.1109999999999998</v>
      </c>
      <c r="M1455" s="93" t="s">
        <v>46</v>
      </c>
      <c r="N1455" s="93" t="s">
        <v>46</v>
      </c>
      <c r="O1455" s="93" t="s">
        <v>46</v>
      </c>
      <c r="P1455" s="93" t="s">
        <v>46</v>
      </c>
      <c r="Q1455" s="93" t="s">
        <v>46</v>
      </c>
      <c r="R1455" s="93" t="s">
        <v>46</v>
      </c>
      <c r="S1455" s="93" t="s">
        <v>46</v>
      </c>
      <c r="T1455" s="93" t="s">
        <v>46</v>
      </c>
      <c r="U1455" s="63"/>
      <c r="V1455" s="23">
        <f t="shared" si="102"/>
        <v>5.7912851278812765</v>
      </c>
      <c r="W1455" s="23">
        <f t="shared" si="103"/>
        <v>0.76420833333333338</v>
      </c>
    </row>
    <row r="1456" spans="1:23" x14ac:dyDescent="0.25">
      <c r="A1456" s="63">
        <v>14298</v>
      </c>
      <c r="B1456" s="91">
        <v>80</v>
      </c>
      <c r="C1456" s="91">
        <v>1665</v>
      </c>
      <c r="D1456" s="92">
        <v>3.9169999999999998</v>
      </c>
      <c r="E1456" s="91">
        <v>17.183</v>
      </c>
      <c r="F1456" s="93">
        <v>20.14</v>
      </c>
      <c r="G1456" s="93">
        <v>19.864999999999998</v>
      </c>
      <c r="H1456" s="93">
        <v>19.207000000000001</v>
      </c>
      <c r="I1456" s="93">
        <v>15.868</v>
      </c>
      <c r="J1456" s="93">
        <v>8.2919999999999998</v>
      </c>
      <c r="K1456" s="93">
        <v>6.7080000000000002</v>
      </c>
      <c r="L1456" s="93">
        <v>5.68</v>
      </c>
      <c r="M1456" s="93" t="s">
        <v>46</v>
      </c>
      <c r="N1456" s="93" t="s">
        <v>46</v>
      </c>
      <c r="O1456" s="93" t="s">
        <v>46</v>
      </c>
      <c r="P1456" s="93" t="s">
        <v>46</v>
      </c>
      <c r="Q1456" s="93" t="s">
        <v>46</v>
      </c>
      <c r="R1456" s="93" t="s">
        <v>46</v>
      </c>
      <c r="S1456" s="93" t="s">
        <v>46</v>
      </c>
      <c r="T1456" s="93" t="s">
        <v>46</v>
      </c>
      <c r="U1456" s="63"/>
      <c r="V1456" s="23">
        <f t="shared" si="102"/>
        <v>4.3867755935665054</v>
      </c>
      <c r="W1456" s="23">
        <f t="shared" si="103"/>
        <v>0.71595833333333336</v>
      </c>
    </row>
    <row r="1457" spans="1:23" x14ac:dyDescent="0.25">
      <c r="A1457" s="63">
        <v>14299</v>
      </c>
      <c r="B1457" s="91">
        <v>80</v>
      </c>
      <c r="C1457" s="91">
        <v>1676</v>
      </c>
      <c r="D1457" s="92">
        <v>3.8330000000000002</v>
      </c>
      <c r="E1457" s="91">
        <v>22.863</v>
      </c>
      <c r="F1457" s="93">
        <v>27.023</v>
      </c>
      <c r="G1457" s="93">
        <v>25.722000000000001</v>
      </c>
      <c r="H1457" s="93">
        <v>23.189</v>
      </c>
      <c r="I1457" s="93">
        <v>20.838999999999999</v>
      </c>
      <c r="J1457" s="93">
        <v>12.542</v>
      </c>
      <c r="K1457" s="93">
        <v>9.8260000000000005</v>
      </c>
      <c r="L1457" s="93">
        <v>6.6550000000000002</v>
      </c>
      <c r="M1457" s="93" t="s">
        <v>46</v>
      </c>
      <c r="N1457" s="93" t="s">
        <v>46</v>
      </c>
      <c r="O1457" s="93" t="s">
        <v>46</v>
      </c>
      <c r="P1457" s="93" t="s">
        <v>46</v>
      </c>
      <c r="Q1457" s="93" t="s">
        <v>46</v>
      </c>
      <c r="R1457" s="93" t="s">
        <v>46</v>
      </c>
      <c r="S1457" s="93" t="s">
        <v>46</v>
      </c>
      <c r="T1457" s="93" t="s">
        <v>46</v>
      </c>
      <c r="U1457" s="63"/>
      <c r="V1457" s="34">
        <f t="shared" si="102"/>
        <v>5.964779546047482</v>
      </c>
      <c r="W1457" s="34">
        <f t="shared" si="103"/>
        <v>0.95262499999999994</v>
      </c>
    </row>
    <row r="1458" spans="1:23" x14ac:dyDescent="0.25">
      <c r="A1458" s="63">
        <v>14312</v>
      </c>
      <c r="B1458" s="91">
        <v>80</v>
      </c>
      <c r="C1458" s="91">
        <v>1838</v>
      </c>
      <c r="D1458" s="92">
        <v>3.0830000000000002</v>
      </c>
      <c r="E1458" s="91">
        <v>22.922000000000001</v>
      </c>
      <c r="F1458" s="93">
        <v>30.558</v>
      </c>
      <c r="G1458" s="93">
        <v>30.018999999999998</v>
      </c>
      <c r="H1458" s="93">
        <v>28.882999999999999</v>
      </c>
      <c r="I1458" s="93">
        <v>26.715</v>
      </c>
      <c r="J1458" s="93">
        <v>20.148</v>
      </c>
      <c r="K1458" s="93">
        <v>11.412000000000001</v>
      </c>
      <c r="L1458" s="93">
        <v>7.64</v>
      </c>
      <c r="M1458" s="93" t="s">
        <v>46</v>
      </c>
      <c r="N1458" s="93" t="s">
        <v>46</v>
      </c>
      <c r="O1458" s="93" t="s">
        <v>46</v>
      </c>
      <c r="P1458" s="93" t="s">
        <v>46</v>
      </c>
      <c r="Q1458" s="93" t="s">
        <v>46</v>
      </c>
      <c r="R1458" s="93" t="s">
        <v>46</v>
      </c>
      <c r="S1458" s="93" t="s">
        <v>46</v>
      </c>
      <c r="T1458" s="93" t="s">
        <v>46</v>
      </c>
      <c r="U1458" s="63"/>
      <c r="V1458" s="23">
        <f t="shared" si="102"/>
        <v>7.4349659422640286</v>
      </c>
      <c r="W1458" s="23">
        <f t="shared" si="103"/>
        <v>0.9550833333333334</v>
      </c>
    </row>
    <row r="1459" spans="1:23" x14ac:dyDescent="0.25">
      <c r="A1459" s="63">
        <v>14319</v>
      </c>
      <c r="B1459" s="91">
        <v>80</v>
      </c>
      <c r="C1459" s="91">
        <v>1932</v>
      </c>
      <c r="D1459" s="92">
        <v>8.4169999999999998</v>
      </c>
      <c r="E1459" s="91">
        <v>16.91</v>
      </c>
      <c r="F1459" s="93">
        <v>6.7880000000000003</v>
      </c>
      <c r="G1459" s="93">
        <v>6.782</v>
      </c>
      <c r="H1459" s="93">
        <v>6.7469999999999999</v>
      </c>
      <c r="I1459" s="93">
        <v>6.6879999999999997</v>
      </c>
      <c r="J1459" s="93">
        <v>6.383</v>
      </c>
      <c r="K1459" s="93">
        <v>4.7809999999999997</v>
      </c>
      <c r="L1459" s="93">
        <v>4.6710000000000003</v>
      </c>
      <c r="M1459" s="93">
        <v>4.1029999999999998</v>
      </c>
      <c r="N1459" s="93">
        <v>3.294</v>
      </c>
      <c r="O1459" s="93">
        <v>2.7480000000000002</v>
      </c>
      <c r="P1459" s="93">
        <v>2.3559999999999999</v>
      </c>
      <c r="Q1459" s="93">
        <v>2.0880000000000001</v>
      </c>
      <c r="R1459" s="93" t="s">
        <v>46</v>
      </c>
      <c r="S1459" s="93" t="s">
        <v>46</v>
      </c>
      <c r="T1459" s="93" t="s">
        <v>46</v>
      </c>
      <c r="U1459" s="63"/>
      <c r="V1459" s="23">
        <f t="shared" si="102"/>
        <v>2.0090293453724604</v>
      </c>
      <c r="W1459" s="23">
        <f t="shared" si="103"/>
        <v>0.70458333333333334</v>
      </c>
    </row>
    <row r="1460" spans="1:23" x14ac:dyDescent="0.25">
      <c r="A1460" s="63">
        <v>14330</v>
      </c>
      <c r="B1460" s="91">
        <v>80</v>
      </c>
      <c r="C1460" s="91">
        <v>2060</v>
      </c>
      <c r="D1460" s="92">
        <v>7.8330000000000002</v>
      </c>
      <c r="E1460" s="91">
        <v>32.253</v>
      </c>
      <c r="F1460" s="93">
        <v>14.321999999999999</v>
      </c>
      <c r="G1460" s="93">
        <v>14.316000000000001</v>
      </c>
      <c r="H1460" s="93">
        <v>14.215</v>
      </c>
      <c r="I1460" s="93">
        <v>14.042999999999999</v>
      </c>
      <c r="J1460" s="93">
        <v>13.23</v>
      </c>
      <c r="K1460" s="93">
        <v>9.7119999999999997</v>
      </c>
      <c r="L1460" s="93">
        <v>9.5410000000000004</v>
      </c>
      <c r="M1460" s="93">
        <v>7.8540000000000001</v>
      </c>
      <c r="N1460" s="93">
        <v>6.4219999999999997</v>
      </c>
      <c r="O1460" s="93">
        <v>5.3620000000000001</v>
      </c>
      <c r="P1460" s="93">
        <v>4.5979999999999999</v>
      </c>
      <c r="Q1460" s="93" t="s">
        <v>46</v>
      </c>
      <c r="R1460" s="93" t="s">
        <v>46</v>
      </c>
      <c r="S1460" s="93" t="s">
        <v>46</v>
      </c>
      <c r="T1460" s="93" t="s">
        <v>46</v>
      </c>
      <c r="U1460" s="63"/>
      <c r="V1460" s="15">
        <f t="shared" si="102"/>
        <v>4.117579471466871</v>
      </c>
      <c r="W1460" s="15">
        <f t="shared" si="103"/>
        <v>1.3438749999999999</v>
      </c>
    </row>
    <row r="1461" spans="1:23" x14ac:dyDescent="0.25">
      <c r="A1461" s="63">
        <v>14341</v>
      </c>
      <c r="B1461" s="91">
        <v>80</v>
      </c>
      <c r="C1461" s="91">
        <v>2188</v>
      </c>
      <c r="D1461" s="92">
        <v>2.6669999999999998</v>
      </c>
      <c r="E1461" s="91">
        <v>19.581</v>
      </c>
      <c r="F1461" s="93">
        <v>38.945999999999998</v>
      </c>
      <c r="G1461" s="93">
        <v>37.963000000000001</v>
      </c>
      <c r="H1461" s="93">
        <v>32.689</v>
      </c>
      <c r="I1461" s="93">
        <v>28.521000000000001</v>
      </c>
      <c r="J1461" s="93">
        <v>15.268000000000001</v>
      </c>
      <c r="K1461" s="93">
        <v>8.3640000000000008</v>
      </c>
      <c r="L1461" s="93" t="s">
        <v>46</v>
      </c>
      <c r="M1461" s="93" t="s">
        <v>46</v>
      </c>
      <c r="N1461" s="93" t="s">
        <v>46</v>
      </c>
      <c r="O1461" s="93" t="s">
        <v>46</v>
      </c>
      <c r="P1461" s="93" t="s">
        <v>46</v>
      </c>
      <c r="Q1461" s="93" t="s">
        <v>46</v>
      </c>
      <c r="R1461" s="93" t="s">
        <v>46</v>
      </c>
      <c r="S1461" s="93" t="s">
        <v>46</v>
      </c>
      <c r="T1461" s="93" t="s">
        <v>46</v>
      </c>
      <c r="U1461" s="63"/>
      <c r="V1461" s="34">
        <f t="shared" si="102"/>
        <v>7.3419572553430825</v>
      </c>
      <c r="W1461" s="34">
        <f t="shared" si="103"/>
        <v>0.81587500000000002</v>
      </c>
    </row>
    <row r="1462" spans="1:23" x14ac:dyDescent="0.25">
      <c r="A1462" s="63">
        <v>14348</v>
      </c>
      <c r="B1462" s="91">
        <v>80</v>
      </c>
      <c r="C1462" s="91">
        <v>2295</v>
      </c>
      <c r="D1462" s="92">
        <v>2.3330000000000002</v>
      </c>
      <c r="E1462" s="91">
        <v>17.305</v>
      </c>
      <c r="F1462" s="93">
        <v>40.774999999999999</v>
      </c>
      <c r="G1462" s="93">
        <v>39.808999999999997</v>
      </c>
      <c r="H1462" s="93">
        <v>34.832999999999998</v>
      </c>
      <c r="I1462" s="93">
        <v>27.587</v>
      </c>
      <c r="J1462" s="93">
        <v>14.339</v>
      </c>
      <c r="K1462" s="93">
        <v>7.5910000000000002</v>
      </c>
      <c r="L1462" s="93" t="s">
        <v>46</v>
      </c>
      <c r="M1462" s="93" t="s">
        <v>46</v>
      </c>
      <c r="N1462" s="93" t="s">
        <v>46</v>
      </c>
      <c r="O1462" s="93" t="s">
        <v>46</v>
      </c>
      <c r="P1462" s="93" t="s">
        <v>46</v>
      </c>
      <c r="Q1462" s="93" t="s">
        <v>46</v>
      </c>
      <c r="R1462" s="93" t="s">
        <v>46</v>
      </c>
      <c r="S1462" s="93" t="s">
        <v>46</v>
      </c>
      <c r="T1462" s="93" t="s">
        <v>46</v>
      </c>
      <c r="U1462" s="63"/>
      <c r="V1462" s="23">
        <f t="shared" si="102"/>
        <v>7.4174882126017998</v>
      </c>
      <c r="W1462" s="23">
        <f t="shared" si="103"/>
        <v>0.72104166666666669</v>
      </c>
    </row>
    <row r="1463" spans="1:23" x14ac:dyDescent="0.25">
      <c r="A1463" s="63">
        <v>14351</v>
      </c>
      <c r="B1463" s="91">
        <v>80</v>
      </c>
      <c r="C1463" s="91">
        <v>2344</v>
      </c>
      <c r="D1463" s="92">
        <v>6.5</v>
      </c>
      <c r="E1463" s="91">
        <v>22.6</v>
      </c>
      <c r="F1463" s="93">
        <v>13.079000000000001</v>
      </c>
      <c r="G1463" s="93">
        <v>13.066000000000001</v>
      </c>
      <c r="H1463" s="93">
        <v>12.99</v>
      </c>
      <c r="I1463" s="93">
        <v>12.864000000000001</v>
      </c>
      <c r="J1463" s="93">
        <v>12.268000000000001</v>
      </c>
      <c r="K1463" s="93">
        <v>8.093</v>
      </c>
      <c r="L1463" s="93">
        <v>6.1310000000000002</v>
      </c>
      <c r="M1463" s="93">
        <v>5.37</v>
      </c>
      <c r="N1463" s="93">
        <v>4.4359999999999999</v>
      </c>
      <c r="O1463" s="93">
        <v>3.766</v>
      </c>
      <c r="P1463" s="93" t="s">
        <v>46</v>
      </c>
      <c r="Q1463" s="93" t="s">
        <v>46</v>
      </c>
      <c r="R1463" s="93" t="s">
        <v>46</v>
      </c>
      <c r="S1463" s="93" t="s">
        <v>46</v>
      </c>
      <c r="T1463" s="93" t="s">
        <v>46</v>
      </c>
      <c r="U1463" s="63"/>
      <c r="V1463" s="23">
        <f t="shared" si="102"/>
        <v>3.476923076923077</v>
      </c>
      <c r="W1463" s="23">
        <f t="shared" si="103"/>
        <v>0.94166666666666676</v>
      </c>
    </row>
    <row r="1464" spans="1:23" x14ac:dyDescent="0.25">
      <c r="A1464" s="63">
        <v>14379</v>
      </c>
      <c r="B1464" s="91">
        <v>81</v>
      </c>
      <c r="C1464" s="91">
        <v>223</v>
      </c>
      <c r="D1464" s="92">
        <v>3.5</v>
      </c>
      <c r="E1464" s="91">
        <v>24.954000000000001</v>
      </c>
      <c r="F1464" s="93">
        <v>29.105</v>
      </c>
      <c r="G1464" s="93">
        <v>28.933</v>
      </c>
      <c r="H1464" s="93">
        <v>27.952999999999999</v>
      </c>
      <c r="I1464" s="93">
        <v>26.54</v>
      </c>
      <c r="J1464" s="93">
        <v>21.335999999999999</v>
      </c>
      <c r="K1464" s="93">
        <v>12.045999999999999</v>
      </c>
      <c r="L1464" s="93">
        <v>8.27</v>
      </c>
      <c r="M1464" s="93" t="s">
        <v>46</v>
      </c>
      <c r="N1464" s="93" t="s">
        <v>46</v>
      </c>
      <c r="O1464" s="93" t="s">
        <v>46</v>
      </c>
      <c r="P1464" s="93" t="s">
        <v>46</v>
      </c>
      <c r="Q1464" s="93" t="s">
        <v>46</v>
      </c>
      <c r="R1464" s="93" t="s">
        <v>46</v>
      </c>
      <c r="S1464" s="93" t="s">
        <v>46</v>
      </c>
      <c r="T1464" s="93" t="s">
        <v>46</v>
      </c>
      <c r="U1464" s="63"/>
      <c r="V1464" s="23">
        <f t="shared" si="102"/>
        <v>7.1297142857142859</v>
      </c>
      <c r="W1464" s="23">
        <f t="shared" si="103"/>
        <v>1.03975</v>
      </c>
    </row>
    <row r="1465" spans="1:23" x14ac:dyDescent="0.25">
      <c r="A1465" s="63">
        <v>14388</v>
      </c>
      <c r="B1465" s="91">
        <v>81</v>
      </c>
      <c r="C1465" s="91">
        <v>352</v>
      </c>
      <c r="D1465" s="92">
        <v>2.25</v>
      </c>
      <c r="E1465" s="91">
        <v>22.952999999999999</v>
      </c>
      <c r="F1465" s="93">
        <v>42.929000000000002</v>
      </c>
      <c r="G1465" s="93">
        <v>41.591999999999999</v>
      </c>
      <c r="H1465" s="93">
        <v>38.433999999999997</v>
      </c>
      <c r="I1465" s="93">
        <v>33.383000000000003</v>
      </c>
      <c r="J1465" s="93">
        <v>22.219000000000001</v>
      </c>
      <c r="K1465" s="93">
        <v>11.462999999999999</v>
      </c>
      <c r="L1465" s="93" t="s">
        <v>46</v>
      </c>
      <c r="M1465" s="93" t="s">
        <v>46</v>
      </c>
      <c r="N1465" s="93" t="s">
        <v>46</v>
      </c>
      <c r="O1465" s="93" t="s">
        <v>46</v>
      </c>
      <c r="P1465" s="93" t="s">
        <v>46</v>
      </c>
      <c r="Q1465" s="93" t="s">
        <v>46</v>
      </c>
      <c r="R1465" s="93" t="s">
        <v>46</v>
      </c>
      <c r="S1465" s="93" t="s">
        <v>46</v>
      </c>
      <c r="T1465" s="93" t="s">
        <v>46</v>
      </c>
      <c r="U1465" s="63"/>
      <c r="V1465" s="23">
        <f t="shared" si="102"/>
        <v>10.201333333333332</v>
      </c>
      <c r="W1465" s="23">
        <f t="shared" si="103"/>
        <v>0.95637499999999998</v>
      </c>
    </row>
    <row r="1466" spans="1:23" x14ac:dyDescent="0.25">
      <c r="A1466" s="63">
        <v>14400</v>
      </c>
      <c r="B1466" s="91">
        <v>81</v>
      </c>
      <c r="C1466" s="91">
        <v>483</v>
      </c>
      <c r="D1466" s="92">
        <v>3.6669999999999998</v>
      </c>
      <c r="E1466" s="91">
        <v>21.74</v>
      </c>
      <c r="F1466" s="93">
        <v>28.922000000000001</v>
      </c>
      <c r="G1466" s="93">
        <v>28.803000000000001</v>
      </c>
      <c r="H1466" s="93">
        <v>26.835000000000001</v>
      </c>
      <c r="I1466" s="93">
        <v>24.995999999999999</v>
      </c>
      <c r="J1466" s="93">
        <v>18.181999999999999</v>
      </c>
      <c r="K1466" s="93">
        <v>10.689</v>
      </c>
      <c r="L1466" s="93">
        <v>7.242</v>
      </c>
      <c r="M1466" s="93" t="s">
        <v>46</v>
      </c>
      <c r="N1466" s="93" t="s">
        <v>46</v>
      </c>
      <c r="O1466" s="93" t="s">
        <v>46</v>
      </c>
      <c r="P1466" s="93" t="s">
        <v>46</v>
      </c>
      <c r="Q1466" s="93" t="s">
        <v>46</v>
      </c>
      <c r="R1466" s="93" t="s">
        <v>46</v>
      </c>
      <c r="S1466" s="93" t="s">
        <v>46</v>
      </c>
      <c r="T1466" s="93" t="s">
        <v>46</v>
      </c>
      <c r="U1466" s="63"/>
      <c r="V1466" s="23">
        <f t="shared" si="102"/>
        <v>5.9285519498227437</v>
      </c>
      <c r="W1466" s="23">
        <f t="shared" si="103"/>
        <v>0.90583333333333327</v>
      </c>
    </row>
    <row r="1467" spans="1:23" x14ac:dyDescent="0.25">
      <c r="A1467" s="63">
        <v>14407</v>
      </c>
      <c r="B1467" s="91">
        <v>81</v>
      </c>
      <c r="C1467" s="91">
        <v>551</v>
      </c>
      <c r="D1467" s="92">
        <v>6.5830000000000002</v>
      </c>
      <c r="E1467" s="91">
        <v>16.082000000000001</v>
      </c>
      <c r="F1467" s="93">
        <v>7.5670000000000002</v>
      </c>
      <c r="G1467" s="93">
        <v>7.3769999999999998</v>
      </c>
      <c r="H1467" s="93">
        <v>7.0010000000000003</v>
      </c>
      <c r="I1467" s="93">
        <v>6.859</v>
      </c>
      <c r="J1467" s="93">
        <v>6.3239999999999998</v>
      </c>
      <c r="K1467" s="93">
        <v>4.8159999999999998</v>
      </c>
      <c r="L1467" s="93">
        <v>4.9029999999999996</v>
      </c>
      <c r="M1467" s="93">
        <v>3.6840000000000002</v>
      </c>
      <c r="N1467" s="93">
        <v>3.1030000000000002</v>
      </c>
      <c r="O1467" s="93">
        <v>2.6280000000000001</v>
      </c>
      <c r="P1467" s="93" t="s">
        <v>46</v>
      </c>
      <c r="Q1467" s="93" t="s">
        <v>46</v>
      </c>
      <c r="R1467" s="93" t="s">
        <v>46</v>
      </c>
      <c r="S1467" s="93" t="s">
        <v>46</v>
      </c>
      <c r="T1467" s="93" t="s">
        <v>46</v>
      </c>
      <c r="U1467" s="63"/>
      <c r="V1467" s="23">
        <f t="shared" si="102"/>
        <v>2.4429591371715023</v>
      </c>
      <c r="W1467" s="23">
        <f t="shared" si="103"/>
        <v>0.67008333333333336</v>
      </c>
    </row>
    <row r="1468" spans="1:23" hidden="1" x14ac:dyDescent="0.25">
      <c r="A1468" s="63">
        <v>14410</v>
      </c>
      <c r="B1468" s="91">
        <v>81</v>
      </c>
      <c r="C1468" s="91">
        <v>583</v>
      </c>
      <c r="D1468" s="92">
        <v>1.417</v>
      </c>
      <c r="E1468" s="91">
        <v>15.257</v>
      </c>
      <c r="F1468" s="93">
        <v>42.49</v>
      </c>
      <c r="G1468" s="93">
        <v>37.465000000000003</v>
      </c>
      <c r="H1468" s="93">
        <v>27.965</v>
      </c>
      <c r="I1468" s="93">
        <v>22.623000000000001</v>
      </c>
      <c r="J1468" s="93">
        <v>14.48</v>
      </c>
      <c r="K1468" s="93" t="s">
        <v>46</v>
      </c>
      <c r="L1468" s="93" t="s">
        <v>46</v>
      </c>
      <c r="M1468" s="93" t="s">
        <v>46</v>
      </c>
      <c r="N1468" s="93" t="s">
        <v>46</v>
      </c>
      <c r="O1468" s="93" t="s">
        <v>46</v>
      </c>
      <c r="P1468" s="93" t="s">
        <v>46</v>
      </c>
      <c r="Q1468" s="93" t="s">
        <v>46</v>
      </c>
      <c r="R1468" s="93" t="s">
        <v>46</v>
      </c>
      <c r="S1468" s="93" t="s">
        <v>46</v>
      </c>
      <c r="T1468" s="93" t="s">
        <v>46</v>
      </c>
      <c r="U1468" s="63"/>
      <c r="V1468" s="15">
        <f t="shared" si="102"/>
        <v>10.767113620324629</v>
      </c>
      <c r="W1468" s="15">
        <f t="shared" si="103"/>
        <v>0.63570833333333332</v>
      </c>
    </row>
    <row r="1469" spans="1:23" x14ac:dyDescent="0.25">
      <c r="A1469" s="63">
        <v>14419</v>
      </c>
      <c r="B1469" s="91">
        <v>81</v>
      </c>
      <c r="C1469" s="91">
        <v>672</v>
      </c>
      <c r="D1469" s="92">
        <v>6.9169999999999998</v>
      </c>
      <c r="E1469" s="91">
        <v>23.271999999999998</v>
      </c>
      <c r="F1469" s="93">
        <v>16.126999999999999</v>
      </c>
      <c r="G1469" s="93">
        <v>16.065000000000001</v>
      </c>
      <c r="H1469" s="93">
        <v>15.856</v>
      </c>
      <c r="I1469" s="93">
        <v>15.486000000000001</v>
      </c>
      <c r="J1469" s="93">
        <v>10.843</v>
      </c>
      <c r="K1469" s="93">
        <v>5.9669999999999996</v>
      </c>
      <c r="L1469" s="93">
        <v>4.9080000000000004</v>
      </c>
      <c r="M1469" s="93">
        <v>3.7429999999999999</v>
      </c>
      <c r="N1469" s="93">
        <v>4.5190000000000001</v>
      </c>
      <c r="O1469" s="93">
        <v>3.8610000000000002</v>
      </c>
      <c r="P1469" s="93" t="s">
        <v>46</v>
      </c>
      <c r="Q1469" s="93" t="s">
        <v>46</v>
      </c>
      <c r="R1469" s="93" t="s">
        <v>46</v>
      </c>
      <c r="S1469" s="93" t="s">
        <v>46</v>
      </c>
      <c r="T1469" s="93" t="s">
        <v>46</v>
      </c>
      <c r="U1469" s="63"/>
      <c r="V1469" s="34">
        <f t="shared" si="102"/>
        <v>3.3644643631632207</v>
      </c>
      <c r="W1469" s="34">
        <f t="shared" si="103"/>
        <v>0.96966666666666657</v>
      </c>
    </row>
    <row r="1470" spans="1:23" x14ac:dyDescent="0.25">
      <c r="A1470" s="63">
        <v>14432</v>
      </c>
      <c r="B1470" s="91">
        <v>81</v>
      </c>
      <c r="C1470" s="91">
        <v>811</v>
      </c>
      <c r="D1470" s="92">
        <v>4</v>
      </c>
      <c r="E1470" s="91">
        <v>15.491</v>
      </c>
      <c r="F1470" s="93">
        <v>21.422000000000001</v>
      </c>
      <c r="G1470" s="93">
        <v>21.414000000000001</v>
      </c>
      <c r="H1470" s="93">
        <v>19.84</v>
      </c>
      <c r="I1470" s="93">
        <v>18.463999999999999</v>
      </c>
      <c r="J1470" s="93">
        <v>13.244999999999999</v>
      </c>
      <c r="K1470" s="93">
        <v>7.6239999999999997</v>
      </c>
      <c r="L1470" s="93">
        <v>5.1420000000000003</v>
      </c>
      <c r="M1470" s="93">
        <v>3.8730000000000002</v>
      </c>
      <c r="N1470" s="93" t="s">
        <v>46</v>
      </c>
      <c r="O1470" s="93" t="s">
        <v>46</v>
      </c>
      <c r="P1470" s="93" t="s">
        <v>46</v>
      </c>
      <c r="Q1470" s="93" t="s">
        <v>46</v>
      </c>
      <c r="R1470" s="93" t="s">
        <v>46</v>
      </c>
      <c r="S1470" s="93" t="s">
        <v>46</v>
      </c>
      <c r="T1470" s="93" t="s">
        <v>46</v>
      </c>
      <c r="U1470" s="63"/>
      <c r="V1470" s="23">
        <f t="shared" si="102"/>
        <v>3.8727499999999999</v>
      </c>
      <c r="W1470" s="23">
        <f t="shared" si="103"/>
        <v>0.64545833333333336</v>
      </c>
    </row>
    <row r="1471" spans="1:23" x14ac:dyDescent="0.25">
      <c r="A1471" s="63">
        <v>14443</v>
      </c>
      <c r="B1471" s="91">
        <v>81</v>
      </c>
      <c r="C1471" s="91">
        <v>928</v>
      </c>
      <c r="D1471" s="92">
        <v>2.75</v>
      </c>
      <c r="E1471" s="91">
        <v>16.471</v>
      </c>
      <c r="F1471" s="93">
        <v>27.946000000000002</v>
      </c>
      <c r="G1471" s="93">
        <v>26.17</v>
      </c>
      <c r="H1471" s="93">
        <v>22.763999999999999</v>
      </c>
      <c r="I1471" s="93">
        <v>19.300999999999998</v>
      </c>
      <c r="J1471" s="93">
        <v>9.8979999999999997</v>
      </c>
      <c r="K1471" s="93">
        <v>7.9059999999999997</v>
      </c>
      <c r="L1471" s="93" t="s">
        <v>46</v>
      </c>
      <c r="M1471" s="93" t="s">
        <v>46</v>
      </c>
      <c r="N1471" s="93" t="s">
        <v>46</v>
      </c>
      <c r="O1471" s="93" t="s">
        <v>46</v>
      </c>
      <c r="P1471" s="93" t="s">
        <v>46</v>
      </c>
      <c r="Q1471" s="93" t="s">
        <v>46</v>
      </c>
      <c r="R1471" s="93" t="s">
        <v>46</v>
      </c>
      <c r="S1471" s="93" t="s">
        <v>46</v>
      </c>
      <c r="T1471" s="93" t="s">
        <v>46</v>
      </c>
      <c r="U1471" s="63"/>
      <c r="V1471" s="23">
        <f t="shared" si="102"/>
        <v>5.9894545454545458</v>
      </c>
      <c r="W1471" s="23">
        <f t="shared" si="103"/>
        <v>0.68629166666666663</v>
      </c>
    </row>
    <row r="1472" spans="1:23" x14ac:dyDescent="0.25">
      <c r="A1472" s="63">
        <v>14450</v>
      </c>
      <c r="B1472" s="91">
        <v>81</v>
      </c>
      <c r="C1472" s="91">
        <v>985</v>
      </c>
      <c r="D1472" s="92">
        <v>2.9169999999999998</v>
      </c>
      <c r="E1472" s="91">
        <v>17.236000000000001</v>
      </c>
      <c r="F1472" s="93">
        <v>23.913</v>
      </c>
      <c r="G1472" s="93">
        <v>22.413</v>
      </c>
      <c r="H1472" s="93">
        <v>19.600000000000001</v>
      </c>
      <c r="I1472" s="93">
        <v>17.103999999999999</v>
      </c>
      <c r="J1472" s="93">
        <v>10.358000000000001</v>
      </c>
      <c r="K1472" s="93">
        <v>8.14</v>
      </c>
      <c r="L1472" s="93" t="s">
        <v>46</v>
      </c>
      <c r="M1472" s="93" t="s">
        <v>46</v>
      </c>
      <c r="N1472" s="93" t="s">
        <v>46</v>
      </c>
      <c r="O1472" s="93" t="s">
        <v>46</v>
      </c>
      <c r="P1472" s="93" t="s">
        <v>46</v>
      </c>
      <c r="Q1472" s="93" t="s">
        <v>46</v>
      </c>
      <c r="R1472" s="93" t="s">
        <v>46</v>
      </c>
      <c r="S1472" s="93" t="s">
        <v>46</v>
      </c>
      <c r="T1472" s="93" t="s">
        <v>46</v>
      </c>
      <c r="U1472" s="63"/>
      <c r="V1472" s="23">
        <f t="shared" si="102"/>
        <v>5.9088104216660957</v>
      </c>
      <c r="W1472" s="23">
        <f t="shared" si="103"/>
        <v>0.71816666666666673</v>
      </c>
    </row>
    <row r="1473" spans="1:23" x14ac:dyDescent="0.25">
      <c r="A1473" s="63">
        <v>14456</v>
      </c>
      <c r="B1473" s="91">
        <v>81</v>
      </c>
      <c r="C1473" s="91">
        <v>1057</v>
      </c>
      <c r="D1473" s="92">
        <v>3.8330000000000002</v>
      </c>
      <c r="E1473" s="91">
        <v>31.401</v>
      </c>
      <c r="F1473" s="93">
        <v>36.380000000000003</v>
      </c>
      <c r="G1473" s="93">
        <v>35.901000000000003</v>
      </c>
      <c r="H1473" s="93">
        <v>34.222000000000001</v>
      </c>
      <c r="I1473" s="93">
        <v>28.699000000000002</v>
      </c>
      <c r="J1473" s="93">
        <v>25.265999999999998</v>
      </c>
      <c r="K1473" s="93">
        <v>15.166</v>
      </c>
      <c r="L1473" s="93">
        <v>10.413</v>
      </c>
      <c r="M1473" s="93" t="s">
        <v>46</v>
      </c>
      <c r="N1473" s="93" t="s">
        <v>46</v>
      </c>
      <c r="O1473" s="93" t="s">
        <v>46</v>
      </c>
      <c r="P1473" s="93" t="s">
        <v>46</v>
      </c>
      <c r="Q1473" s="93" t="s">
        <v>46</v>
      </c>
      <c r="R1473" s="93" t="s">
        <v>46</v>
      </c>
      <c r="S1473" s="93" t="s">
        <v>46</v>
      </c>
      <c r="T1473" s="93" t="s">
        <v>46</v>
      </c>
      <c r="U1473" s="63"/>
      <c r="V1473" s="90">
        <f t="shared" si="102"/>
        <v>8.1922775893555961</v>
      </c>
      <c r="W1473" s="90">
        <f t="shared" si="103"/>
        <v>1.3083750000000001</v>
      </c>
    </row>
    <row r="1474" spans="1:23" x14ac:dyDescent="0.25">
      <c r="A1474" s="63">
        <v>14481</v>
      </c>
      <c r="B1474" s="91">
        <v>81</v>
      </c>
      <c r="C1474" s="91">
        <v>1365</v>
      </c>
      <c r="D1474" s="92">
        <v>7.5</v>
      </c>
      <c r="E1474" s="91">
        <v>18.013999999999999</v>
      </c>
      <c r="F1474" s="93">
        <v>14.795</v>
      </c>
      <c r="G1474" s="93">
        <v>14.67</v>
      </c>
      <c r="H1474" s="93">
        <v>14.287000000000001</v>
      </c>
      <c r="I1474" s="93">
        <v>13.772</v>
      </c>
      <c r="J1474" s="93">
        <v>11.576000000000001</v>
      </c>
      <c r="K1474" s="93">
        <v>7.827</v>
      </c>
      <c r="L1474" s="93">
        <v>5.484</v>
      </c>
      <c r="M1474" s="93">
        <v>4.1390000000000002</v>
      </c>
      <c r="N1474" s="93">
        <v>3.347</v>
      </c>
      <c r="O1474" s="93">
        <v>2.988</v>
      </c>
      <c r="P1474" s="93">
        <v>2.5680000000000001</v>
      </c>
      <c r="Q1474" s="93" t="s">
        <v>46</v>
      </c>
      <c r="R1474" s="93" t="s">
        <v>46</v>
      </c>
      <c r="S1474" s="93" t="s">
        <v>46</v>
      </c>
      <c r="T1474" s="93" t="s">
        <v>46</v>
      </c>
      <c r="U1474" s="63"/>
      <c r="V1474" s="23">
        <f t="shared" si="102"/>
        <v>2.4018666666666664</v>
      </c>
      <c r="W1474" s="23">
        <f t="shared" si="103"/>
        <v>0.75058333333333327</v>
      </c>
    </row>
    <row r="1475" spans="1:23" x14ac:dyDescent="0.25">
      <c r="A1475" s="63">
        <v>14500</v>
      </c>
      <c r="B1475" s="91">
        <v>81</v>
      </c>
      <c r="C1475" s="91">
        <v>1617</v>
      </c>
      <c r="D1475" s="92">
        <v>3.1669999999999998</v>
      </c>
      <c r="E1475" s="91">
        <v>23.89</v>
      </c>
      <c r="F1475" s="93">
        <v>28.667999999999999</v>
      </c>
      <c r="G1475" s="93">
        <v>28.239000000000001</v>
      </c>
      <c r="H1475" s="93">
        <v>26.75</v>
      </c>
      <c r="I1475" s="93">
        <v>21.728999999999999</v>
      </c>
      <c r="J1475" s="93">
        <v>13.747999999999999</v>
      </c>
      <c r="K1475" s="93">
        <v>11.824999999999999</v>
      </c>
      <c r="L1475" s="93">
        <v>7.931</v>
      </c>
      <c r="M1475" s="93" t="s">
        <v>46</v>
      </c>
      <c r="N1475" s="93" t="s">
        <v>46</v>
      </c>
      <c r="O1475" s="93" t="s">
        <v>46</v>
      </c>
      <c r="P1475" s="93" t="s">
        <v>46</v>
      </c>
      <c r="Q1475" s="93" t="s">
        <v>46</v>
      </c>
      <c r="R1475" s="93" t="s">
        <v>46</v>
      </c>
      <c r="S1475" s="93" t="s">
        <v>46</v>
      </c>
      <c r="T1475" s="93" t="s">
        <v>46</v>
      </c>
      <c r="U1475" s="63"/>
      <c r="V1475" s="90">
        <f t="shared" si="102"/>
        <v>7.5434164824755294</v>
      </c>
      <c r="W1475" s="90">
        <f t="shared" si="103"/>
        <v>0.99541666666666673</v>
      </c>
    </row>
    <row r="1476" spans="1:23" x14ac:dyDescent="0.25">
      <c r="A1476" s="63">
        <v>14505</v>
      </c>
      <c r="B1476" s="91">
        <v>81</v>
      </c>
      <c r="C1476" s="91">
        <v>1679</v>
      </c>
      <c r="D1476" s="92">
        <v>2.75</v>
      </c>
      <c r="E1476" s="91">
        <v>17.632999999999999</v>
      </c>
      <c r="F1476" s="93">
        <v>28.888000000000002</v>
      </c>
      <c r="G1476" s="93">
        <v>28.465</v>
      </c>
      <c r="H1476" s="93">
        <v>25.887</v>
      </c>
      <c r="I1476" s="93">
        <v>23.507999999999999</v>
      </c>
      <c r="J1476" s="93">
        <v>13.958</v>
      </c>
      <c r="K1476" s="93">
        <v>8.4779999999999998</v>
      </c>
      <c r="L1476" s="93" t="s">
        <v>46</v>
      </c>
      <c r="M1476" s="93" t="s">
        <v>46</v>
      </c>
      <c r="N1476" s="93" t="s">
        <v>46</v>
      </c>
      <c r="O1476" s="93" t="s">
        <v>46</v>
      </c>
      <c r="P1476" s="93" t="s">
        <v>46</v>
      </c>
      <c r="Q1476" s="93" t="s">
        <v>46</v>
      </c>
      <c r="R1476" s="93" t="s">
        <v>46</v>
      </c>
      <c r="S1476" s="93" t="s">
        <v>46</v>
      </c>
      <c r="T1476" s="93" t="s">
        <v>46</v>
      </c>
      <c r="U1476" s="63"/>
      <c r="V1476" s="23">
        <f t="shared" si="102"/>
        <v>6.4119999999999999</v>
      </c>
      <c r="W1476" s="23">
        <f t="shared" si="103"/>
        <v>0.7347083333333333</v>
      </c>
    </row>
    <row r="1477" spans="1:23" x14ac:dyDescent="0.25">
      <c r="A1477" s="63">
        <v>14510</v>
      </c>
      <c r="B1477" s="91">
        <v>81</v>
      </c>
      <c r="C1477" s="91">
        <v>1757</v>
      </c>
      <c r="D1477" s="92">
        <v>5.4169999999999998</v>
      </c>
      <c r="E1477" s="91">
        <v>23.896999999999998</v>
      </c>
      <c r="F1477" s="93">
        <v>21.504000000000001</v>
      </c>
      <c r="G1477" s="93">
        <v>21.494</v>
      </c>
      <c r="H1477" s="93">
        <v>20.777000000000001</v>
      </c>
      <c r="I1477" s="93">
        <v>19.96</v>
      </c>
      <c r="J1477" s="93">
        <v>16.628</v>
      </c>
      <c r="K1477" s="93">
        <v>9.8490000000000002</v>
      </c>
      <c r="L1477" s="93">
        <v>6.6879999999999997</v>
      </c>
      <c r="M1477" s="93">
        <v>5.1139999999999999</v>
      </c>
      <c r="N1477" s="93">
        <v>4.7779999999999996</v>
      </c>
      <c r="O1477" s="93" t="s">
        <v>46</v>
      </c>
      <c r="P1477" s="93" t="s">
        <v>46</v>
      </c>
      <c r="Q1477" s="93" t="s">
        <v>46</v>
      </c>
      <c r="R1477" s="93" t="s">
        <v>46</v>
      </c>
      <c r="S1477" s="93" t="s">
        <v>46</v>
      </c>
      <c r="T1477" s="93" t="s">
        <v>46</v>
      </c>
      <c r="U1477" s="63"/>
      <c r="V1477" s="90">
        <f t="shared" si="102"/>
        <v>4.4114823703156727</v>
      </c>
      <c r="W1477" s="90">
        <f t="shared" si="103"/>
        <v>0.99570833333333331</v>
      </c>
    </row>
    <row r="1478" spans="1:23" x14ac:dyDescent="0.25">
      <c r="A1478" s="63">
        <v>14526</v>
      </c>
      <c r="B1478" s="91">
        <v>81</v>
      </c>
      <c r="C1478" s="91">
        <v>1914</v>
      </c>
      <c r="D1478" s="92">
        <v>7.3330000000000002</v>
      </c>
      <c r="E1478" s="91">
        <v>46.33</v>
      </c>
      <c r="F1478" s="93">
        <v>25.742999999999999</v>
      </c>
      <c r="G1478" s="93">
        <v>25.646999999999998</v>
      </c>
      <c r="H1478" s="93">
        <v>25.4</v>
      </c>
      <c r="I1478" s="93">
        <v>25.05</v>
      </c>
      <c r="J1478" s="93">
        <v>21.33</v>
      </c>
      <c r="K1478" s="93">
        <v>13.208</v>
      </c>
      <c r="L1478" s="93">
        <v>13.477</v>
      </c>
      <c r="M1478" s="93">
        <v>11.281000000000001</v>
      </c>
      <c r="N1478" s="93">
        <v>9.1839999999999993</v>
      </c>
      <c r="O1478" s="93">
        <v>7.7169999999999996</v>
      </c>
      <c r="P1478" s="93">
        <v>6.6180000000000003</v>
      </c>
      <c r="Q1478" s="93" t="s">
        <v>46</v>
      </c>
      <c r="R1478" s="93" t="s">
        <v>46</v>
      </c>
      <c r="S1478" s="93" t="s">
        <v>46</v>
      </c>
      <c r="T1478" s="93" t="s">
        <v>46</v>
      </c>
      <c r="U1478" s="63"/>
      <c r="V1478" s="23">
        <f t="shared" si="102"/>
        <v>6.3180144552025084</v>
      </c>
      <c r="W1478" s="23">
        <f t="shared" si="103"/>
        <v>1.9304166666666667</v>
      </c>
    </row>
    <row r="1479" spans="1:23" x14ac:dyDescent="0.25">
      <c r="A1479" s="63">
        <v>14534</v>
      </c>
      <c r="B1479" s="91">
        <v>81</v>
      </c>
      <c r="C1479" s="91">
        <v>2038</v>
      </c>
      <c r="D1479" s="92">
        <v>2.75</v>
      </c>
      <c r="E1479" s="91">
        <v>29.600999999999999</v>
      </c>
      <c r="F1479" s="93">
        <v>49.924999999999997</v>
      </c>
      <c r="G1479" s="93">
        <v>49.402000000000001</v>
      </c>
      <c r="H1479" s="93">
        <v>44.363</v>
      </c>
      <c r="I1479" s="93">
        <v>40.350999999999999</v>
      </c>
      <c r="J1479" s="93">
        <v>27.631</v>
      </c>
      <c r="K1479" s="93">
        <v>14.706</v>
      </c>
      <c r="L1479" s="93" t="s">
        <v>46</v>
      </c>
      <c r="M1479" s="93" t="s">
        <v>46</v>
      </c>
      <c r="N1479" s="93" t="s">
        <v>46</v>
      </c>
      <c r="O1479" s="93" t="s">
        <v>46</v>
      </c>
      <c r="P1479" s="93" t="s">
        <v>46</v>
      </c>
      <c r="Q1479" s="93" t="s">
        <v>46</v>
      </c>
      <c r="R1479" s="93" t="s">
        <v>46</v>
      </c>
      <c r="S1479" s="93" t="s">
        <v>46</v>
      </c>
      <c r="T1479" s="93" t="s">
        <v>46</v>
      </c>
      <c r="U1479" s="63"/>
      <c r="V1479" s="90">
        <f t="shared" si="102"/>
        <v>10.763999999999999</v>
      </c>
      <c r="W1479" s="90">
        <f t="shared" si="103"/>
        <v>1.2333749999999999</v>
      </c>
    </row>
    <row r="1480" spans="1:23" x14ac:dyDescent="0.25">
      <c r="A1480" s="63">
        <v>14556</v>
      </c>
      <c r="B1480" s="91">
        <v>82</v>
      </c>
      <c r="C1480" s="91">
        <v>15</v>
      </c>
      <c r="D1480" s="92">
        <v>3.4169999999999998</v>
      </c>
      <c r="E1480" s="91">
        <v>23.983000000000001</v>
      </c>
      <c r="F1480" s="93">
        <v>23.582999999999998</v>
      </c>
      <c r="G1480" s="93">
        <v>23.541</v>
      </c>
      <c r="H1480" s="93">
        <v>23.045999999999999</v>
      </c>
      <c r="I1480" s="93">
        <v>22.279</v>
      </c>
      <c r="J1480" s="93">
        <v>19.071000000000002</v>
      </c>
      <c r="K1480" s="93">
        <v>11.811</v>
      </c>
      <c r="L1480" s="93">
        <v>7.9009999999999998</v>
      </c>
      <c r="M1480" s="93" t="s">
        <v>46</v>
      </c>
      <c r="N1480" s="93" t="s">
        <v>46</v>
      </c>
      <c r="O1480" s="93" t="s">
        <v>46</v>
      </c>
      <c r="P1480" s="93" t="s">
        <v>46</v>
      </c>
      <c r="Q1480" s="93" t="s">
        <v>46</v>
      </c>
      <c r="R1480" s="93" t="s">
        <v>46</v>
      </c>
      <c r="S1480" s="93" t="s">
        <v>46</v>
      </c>
      <c r="T1480" s="93" t="s">
        <v>46</v>
      </c>
      <c r="U1480" s="63"/>
      <c r="V1480" s="23">
        <f t="shared" si="102"/>
        <v>7.0187298800117066</v>
      </c>
      <c r="W1480" s="23">
        <f t="shared" si="103"/>
        <v>0.99929166666666669</v>
      </c>
    </row>
    <row r="1481" spans="1:23" x14ac:dyDescent="0.25">
      <c r="A1481" s="63">
        <v>14595</v>
      </c>
      <c r="B1481" s="91">
        <v>82</v>
      </c>
      <c r="C1481" s="91">
        <v>383</v>
      </c>
      <c r="D1481" s="92">
        <v>4.5830000000000002</v>
      </c>
      <c r="E1481" s="91">
        <v>23.202000000000002</v>
      </c>
      <c r="F1481" s="93">
        <v>21.908000000000001</v>
      </c>
      <c r="G1481" s="93">
        <v>21.783000000000001</v>
      </c>
      <c r="H1481" s="93">
        <v>21.35</v>
      </c>
      <c r="I1481" s="93">
        <v>20.805</v>
      </c>
      <c r="J1481" s="93">
        <v>14.053000000000001</v>
      </c>
      <c r="K1481" s="93">
        <v>9.8640000000000008</v>
      </c>
      <c r="L1481" s="93">
        <v>7.5780000000000003</v>
      </c>
      <c r="M1481" s="93">
        <v>5.7969999999999997</v>
      </c>
      <c r="N1481" s="93" t="s">
        <v>46</v>
      </c>
      <c r="O1481" s="93" t="s">
        <v>46</v>
      </c>
      <c r="P1481" s="93" t="s">
        <v>46</v>
      </c>
      <c r="Q1481" s="93" t="s">
        <v>46</v>
      </c>
      <c r="R1481" s="93" t="s">
        <v>46</v>
      </c>
      <c r="S1481" s="93" t="s">
        <v>46</v>
      </c>
      <c r="T1481" s="93" t="s">
        <v>46</v>
      </c>
      <c r="U1481" s="63"/>
      <c r="V1481" s="90">
        <f t="shared" si="102"/>
        <v>5.0626227361989962</v>
      </c>
      <c r="W1481" s="90">
        <f t="shared" si="103"/>
        <v>0.96675000000000011</v>
      </c>
    </row>
    <row r="1482" spans="1:23" hidden="1" x14ac:dyDescent="0.25">
      <c r="A1482" s="63">
        <v>14612</v>
      </c>
      <c r="B1482" s="91">
        <v>82</v>
      </c>
      <c r="C1482" s="91">
        <v>570</v>
      </c>
      <c r="D1482" s="92">
        <v>1</v>
      </c>
      <c r="E1482" s="91">
        <v>25.385000000000002</v>
      </c>
      <c r="F1482" s="93">
        <v>134.84200000000001</v>
      </c>
      <c r="G1482" s="93">
        <v>117.47199999999999</v>
      </c>
      <c r="H1482" s="93">
        <v>67.239999999999995</v>
      </c>
      <c r="I1482" s="93">
        <v>45.033999999999999</v>
      </c>
      <c r="J1482" s="93">
        <v>25.385000000000002</v>
      </c>
      <c r="K1482" s="93" t="s">
        <v>46</v>
      </c>
      <c r="L1482" s="93" t="s">
        <v>46</v>
      </c>
      <c r="M1482" s="93" t="s">
        <v>46</v>
      </c>
      <c r="N1482" s="93" t="s">
        <v>46</v>
      </c>
      <c r="O1482" s="93" t="s">
        <v>46</v>
      </c>
      <c r="P1482" s="93" t="s">
        <v>46</v>
      </c>
      <c r="Q1482" s="93" t="s">
        <v>46</v>
      </c>
      <c r="R1482" s="93" t="s">
        <v>46</v>
      </c>
      <c r="S1482" s="93" t="s">
        <v>46</v>
      </c>
      <c r="T1482" s="93" t="s">
        <v>46</v>
      </c>
      <c r="U1482" s="63"/>
      <c r="V1482" s="23">
        <f t="shared" si="102"/>
        <v>25.385000000000002</v>
      </c>
      <c r="W1482" s="23">
        <f t="shared" si="103"/>
        <v>1.0577083333333335</v>
      </c>
    </row>
    <row r="1483" spans="1:23" x14ac:dyDescent="0.25">
      <c r="A1483" s="63">
        <v>14617</v>
      </c>
      <c r="B1483" s="91">
        <v>82</v>
      </c>
      <c r="C1483" s="91">
        <v>612</v>
      </c>
      <c r="D1483" s="92">
        <v>11.167</v>
      </c>
      <c r="E1483" s="91">
        <v>29.138000000000002</v>
      </c>
      <c r="F1483" s="93">
        <v>10.07</v>
      </c>
      <c r="G1483" s="93">
        <v>9.9049999999999994</v>
      </c>
      <c r="H1483" s="93">
        <v>9.8510000000000009</v>
      </c>
      <c r="I1483" s="93">
        <v>9.7789999999999999</v>
      </c>
      <c r="J1483" s="93">
        <v>9.4039999999999999</v>
      </c>
      <c r="K1483" s="93">
        <v>7.2759999999999998</v>
      </c>
      <c r="L1483" s="93">
        <v>6.6840000000000002</v>
      </c>
      <c r="M1483" s="93">
        <v>6.8819999999999997</v>
      </c>
      <c r="N1483" s="93">
        <v>5.6050000000000004</v>
      </c>
      <c r="O1483" s="93">
        <v>4.6829999999999998</v>
      </c>
      <c r="P1483" s="93">
        <v>4.0149999999999997</v>
      </c>
      <c r="Q1483" s="93">
        <v>3.601</v>
      </c>
      <c r="R1483" s="93">
        <v>3.1080000000000001</v>
      </c>
      <c r="S1483" s="93">
        <v>2.9009999999999998</v>
      </c>
      <c r="T1483" s="93" t="s">
        <v>46</v>
      </c>
      <c r="U1483" s="63"/>
      <c r="V1483" s="23">
        <f t="shared" si="102"/>
        <v>2.6092952449180622</v>
      </c>
      <c r="W1483" s="23">
        <f t="shared" si="103"/>
        <v>1.2140833333333334</v>
      </c>
    </row>
    <row r="1484" spans="1:23" x14ac:dyDescent="0.25">
      <c r="A1484" s="63">
        <v>14625</v>
      </c>
      <c r="B1484" s="91">
        <v>82</v>
      </c>
      <c r="C1484" s="91">
        <v>721</v>
      </c>
      <c r="D1484" s="92">
        <v>7</v>
      </c>
      <c r="E1484" s="91">
        <v>16.803000000000001</v>
      </c>
      <c r="F1484" s="93">
        <v>14.568</v>
      </c>
      <c r="G1484" s="93">
        <v>14.518000000000001</v>
      </c>
      <c r="H1484" s="93">
        <v>14.356</v>
      </c>
      <c r="I1484" s="93">
        <v>14.069000000000001</v>
      </c>
      <c r="J1484" s="93">
        <v>10.364000000000001</v>
      </c>
      <c r="K1484" s="93">
        <v>7.2640000000000002</v>
      </c>
      <c r="L1484" s="93">
        <v>5.0110000000000001</v>
      </c>
      <c r="M1484" s="93">
        <v>3.9950000000000001</v>
      </c>
      <c r="N1484" s="93">
        <v>3.3159999999999998</v>
      </c>
      <c r="O1484" s="93">
        <v>2.7919999999999998</v>
      </c>
      <c r="P1484" s="93">
        <v>2.4</v>
      </c>
      <c r="Q1484" s="93" t="s">
        <v>46</v>
      </c>
      <c r="R1484" s="93" t="s">
        <v>46</v>
      </c>
      <c r="S1484" s="93" t="s">
        <v>46</v>
      </c>
      <c r="T1484" s="93" t="s">
        <v>46</v>
      </c>
      <c r="U1484" s="63"/>
      <c r="V1484" s="15">
        <f t="shared" si="102"/>
        <v>2.4004285714285714</v>
      </c>
      <c r="W1484" s="15">
        <f t="shared" si="103"/>
        <v>0.700125</v>
      </c>
    </row>
    <row r="1485" spans="1:23" x14ac:dyDescent="0.25">
      <c r="A1485" s="63">
        <v>14641</v>
      </c>
      <c r="B1485" s="91">
        <v>82</v>
      </c>
      <c r="C1485" s="91">
        <v>946</v>
      </c>
      <c r="D1485" s="92">
        <v>10</v>
      </c>
      <c r="E1485" s="91">
        <v>22.658000000000001</v>
      </c>
      <c r="F1485" s="93">
        <v>11.153</v>
      </c>
      <c r="G1485" s="93">
        <v>11.151</v>
      </c>
      <c r="H1485" s="93">
        <v>11.097</v>
      </c>
      <c r="I1485" s="93">
        <v>11.005000000000001</v>
      </c>
      <c r="J1485" s="93">
        <v>10.571</v>
      </c>
      <c r="K1485" s="93">
        <v>7.6369999999999996</v>
      </c>
      <c r="L1485" s="93">
        <v>6.2130000000000001</v>
      </c>
      <c r="M1485" s="93">
        <v>4.6609999999999996</v>
      </c>
      <c r="N1485" s="93">
        <v>4.1459999999999999</v>
      </c>
      <c r="O1485" s="93">
        <v>3.6760000000000002</v>
      </c>
      <c r="P1485" s="93">
        <v>3.157</v>
      </c>
      <c r="Q1485" s="93">
        <v>2.7810000000000001</v>
      </c>
      <c r="R1485" s="93">
        <v>2.4</v>
      </c>
      <c r="S1485" s="93">
        <v>2.266</v>
      </c>
      <c r="T1485" s="93" t="s">
        <v>46</v>
      </c>
      <c r="U1485" s="63"/>
      <c r="V1485" s="34">
        <f t="shared" si="102"/>
        <v>2.2658</v>
      </c>
      <c r="W1485" s="34">
        <f t="shared" si="103"/>
        <v>0.94408333333333339</v>
      </c>
    </row>
    <row r="1486" spans="1:23" x14ac:dyDescent="0.25">
      <c r="A1486" s="63">
        <v>14647</v>
      </c>
      <c r="B1486" s="91">
        <v>82</v>
      </c>
      <c r="C1486" s="91">
        <v>1047</v>
      </c>
      <c r="D1486" s="92">
        <v>2.5830000000000002</v>
      </c>
      <c r="E1486" s="91">
        <v>20.379000000000001</v>
      </c>
      <c r="F1486" s="93">
        <v>34.988999999999997</v>
      </c>
      <c r="G1486" s="93">
        <v>34.040999999999997</v>
      </c>
      <c r="H1486" s="93">
        <v>27.478999999999999</v>
      </c>
      <c r="I1486" s="93">
        <v>19.853000000000002</v>
      </c>
      <c r="J1486" s="93">
        <v>17.068000000000001</v>
      </c>
      <c r="K1486" s="93">
        <v>9.9179999999999993</v>
      </c>
      <c r="L1486" s="93" t="s">
        <v>46</v>
      </c>
      <c r="M1486" s="93" t="s">
        <v>46</v>
      </c>
      <c r="N1486" s="93" t="s">
        <v>46</v>
      </c>
      <c r="O1486" s="93" t="s">
        <v>46</v>
      </c>
      <c r="P1486" s="93" t="s">
        <v>46</v>
      </c>
      <c r="Q1486" s="93" t="s">
        <v>46</v>
      </c>
      <c r="R1486" s="93" t="s">
        <v>46</v>
      </c>
      <c r="S1486" s="93" t="s">
        <v>46</v>
      </c>
      <c r="T1486" s="93" t="s">
        <v>46</v>
      </c>
      <c r="U1486" s="63"/>
      <c r="V1486" s="23">
        <f t="shared" si="102"/>
        <v>7.8896631823461094</v>
      </c>
      <c r="W1486" s="23">
        <f t="shared" si="103"/>
        <v>0.84912500000000002</v>
      </c>
    </row>
    <row r="1487" spans="1:23" x14ac:dyDescent="0.25">
      <c r="A1487" s="63">
        <v>14654</v>
      </c>
      <c r="B1487" s="91">
        <v>82</v>
      </c>
      <c r="C1487" s="91">
        <v>1135</v>
      </c>
      <c r="D1487" s="92">
        <v>3</v>
      </c>
      <c r="E1487" s="91">
        <v>24.285</v>
      </c>
      <c r="F1487" s="93">
        <v>35.993000000000002</v>
      </c>
      <c r="G1487" s="93">
        <v>35.393000000000001</v>
      </c>
      <c r="H1487" s="93">
        <v>33.527000000000001</v>
      </c>
      <c r="I1487" s="93">
        <v>30.777000000000001</v>
      </c>
      <c r="J1487" s="93">
        <v>21.058</v>
      </c>
      <c r="K1487" s="93">
        <v>11.972</v>
      </c>
      <c r="L1487" s="93">
        <v>8.0950000000000006</v>
      </c>
      <c r="M1487" s="93" t="s">
        <v>46</v>
      </c>
      <c r="N1487" s="93" t="s">
        <v>46</v>
      </c>
      <c r="O1487" s="93" t="s">
        <v>46</v>
      </c>
      <c r="P1487" s="93" t="s">
        <v>46</v>
      </c>
      <c r="Q1487" s="93" t="s">
        <v>46</v>
      </c>
      <c r="R1487" s="93" t="s">
        <v>46</v>
      </c>
      <c r="S1487" s="93" t="s">
        <v>46</v>
      </c>
      <c r="T1487" s="93" t="s">
        <v>46</v>
      </c>
      <c r="U1487" s="63"/>
      <c r="V1487" s="23">
        <f t="shared" si="102"/>
        <v>8.0950000000000006</v>
      </c>
      <c r="W1487" s="23">
        <f t="shared" si="103"/>
        <v>1.0118750000000001</v>
      </c>
    </row>
    <row r="1488" spans="1:23" x14ac:dyDescent="0.25">
      <c r="A1488" s="63">
        <v>14669</v>
      </c>
      <c r="B1488" s="91">
        <v>82</v>
      </c>
      <c r="C1488" s="91">
        <v>1278</v>
      </c>
      <c r="D1488" s="92">
        <v>3.1669999999999998</v>
      </c>
      <c r="E1488" s="91">
        <v>29.527000000000001</v>
      </c>
      <c r="F1488" s="93">
        <v>46.329000000000001</v>
      </c>
      <c r="G1488" s="93">
        <v>43.981999999999999</v>
      </c>
      <c r="H1488" s="93">
        <v>41.234000000000002</v>
      </c>
      <c r="I1488" s="93">
        <v>36.463000000000001</v>
      </c>
      <c r="J1488" s="93">
        <v>19.577000000000002</v>
      </c>
      <c r="K1488" s="93">
        <v>10.324999999999999</v>
      </c>
      <c r="L1488" s="93">
        <v>9.8140000000000001</v>
      </c>
      <c r="M1488" s="93" t="s">
        <v>46</v>
      </c>
      <c r="N1488" s="93" t="s">
        <v>46</v>
      </c>
      <c r="O1488" s="93" t="s">
        <v>46</v>
      </c>
      <c r="P1488" s="93" t="s">
        <v>46</v>
      </c>
      <c r="Q1488" s="93" t="s">
        <v>46</v>
      </c>
      <c r="R1488" s="93" t="s">
        <v>46</v>
      </c>
      <c r="S1488" s="93" t="s">
        <v>46</v>
      </c>
      <c r="T1488" s="93" t="s">
        <v>46</v>
      </c>
      <c r="U1488" s="63"/>
      <c r="V1488" s="90">
        <f t="shared" si="102"/>
        <v>9.3233343858541211</v>
      </c>
      <c r="W1488" s="90">
        <f t="shared" si="103"/>
        <v>1.2302916666666668</v>
      </c>
    </row>
    <row r="1489" spans="1:23" hidden="1" x14ac:dyDescent="0.25">
      <c r="A1489" s="63">
        <v>14682</v>
      </c>
      <c r="B1489" s="91">
        <v>82</v>
      </c>
      <c r="C1489" s="91">
        <v>1377</v>
      </c>
      <c r="D1489" s="92">
        <v>1.25</v>
      </c>
      <c r="E1489" s="91">
        <v>15.827999999999999</v>
      </c>
      <c r="F1489" s="93">
        <v>63.332999999999998</v>
      </c>
      <c r="G1489" s="93">
        <v>55.122999999999998</v>
      </c>
      <c r="H1489" s="93">
        <v>41.912999999999997</v>
      </c>
      <c r="I1489" s="93">
        <v>30.945</v>
      </c>
      <c r="J1489" s="93">
        <v>15.74</v>
      </c>
      <c r="K1489" s="93" t="s">
        <v>46</v>
      </c>
      <c r="L1489" s="93" t="s">
        <v>46</v>
      </c>
      <c r="M1489" s="93" t="s">
        <v>46</v>
      </c>
      <c r="N1489" s="93" t="s">
        <v>46</v>
      </c>
      <c r="O1489" s="93" t="s">
        <v>46</v>
      </c>
      <c r="P1489" s="93" t="s">
        <v>46</v>
      </c>
      <c r="Q1489" s="93" t="s">
        <v>46</v>
      </c>
      <c r="R1489" s="93" t="s">
        <v>46</v>
      </c>
      <c r="S1489" s="93" t="s">
        <v>46</v>
      </c>
      <c r="T1489" s="93" t="s">
        <v>46</v>
      </c>
      <c r="U1489" s="63"/>
      <c r="V1489" s="23">
        <f t="shared" si="102"/>
        <v>12.6624</v>
      </c>
      <c r="W1489" s="23">
        <f t="shared" si="103"/>
        <v>0.65949999999999998</v>
      </c>
    </row>
    <row r="1490" spans="1:23" x14ac:dyDescent="0.25">
      <c r="A1490" s="63">
        <v>14699</v>
      </c>
      <c r="B1490" s="91">
        <v>82</v>
      </c>
      <c r="C1490" s="91">
        <v>1573</v>
      </c>
      <c r="D1490" s="92">
        <v>3.5</v>
      </c>
      <c r="E1490" s="91">
        <v>18.071000000000002</v>
      </c>
      <c r="F1490" s="93">
        <v>18.576000000000001</v>
      </c>
      <c r="G1490" s="93">
        <v>18.491</v>
      </c>
      <c r="H1490" s="93">
        <v>18.079000000000001</v>
      </c>
      <c r="I1490" s="93">
        <v>17.349</v>
      </c>
      <c r="J1490" s="93">
        <v>14.579000000000001</v>
      </c>
      <c r="K1490" s="93">
        <v>8.5120000000000005</v>
      </c>
      <c r="L1490" s="93">
        <v>5.9880000000000004</v>
      </c>
      <c r="M1490" s="93" t="s">
        <v>46</v>
      </c>
      <c r="N1490" s="93" t="s">
        <v>46</v>
      </c>
      <c r="O1490" s="93" t="s">
        <v>46</v>
      </c>
      <c r="P1490" s="93" t="s">
        <v>46</v>
      </c>
      <c r="Q1490" s="93" t="s">
        <v>46</v>
      </c>
      <c r="R1490" s="93" t="s">
        <v>46</v>
      </c>
      <c r="S1490" s="93" t="s">
        <v>46</v>
      </c>
      <c r="T1490" s="93" t="s">
        <v>46</v>
      </c>
      <c r="U1490" s="63"/>
      <c r="V1490" s="23">
        <f t="shared" si="102"/>
        <v>5.1631428571428577</v>
      </c>
      <c r="W1490" s="23">
        <f t="shared" si="103"/>
        <v>0.7529583333333334</v>
      </c>
    </row>
    <row r="1491" spans="1:23" x14ac:dyDescent="0.25">
      <c r="A1491" s="63">
        <v>14703</v>
      </c>
      <c r="B1491" s="91">
        <v>82</v>
      </c>
      <c r="C1491" s="91">
        <v>1626</v>
      </c>
      <c r="D1491" s="92">
        <v>3.5830000000000002</v>
      </c>
      <c r="E1491" s="91">
        <v>15.273999999999999</v>
      </c>
      <c r="F1491" s="93">
        <v>18.373000000000001</v>
      </c>
      <c r="G1491" s="93">
        <v>18.274000000000001</v>
      </c>
      <c r="H1491" s="93">
        <v>17.350999999999999</v>
      </c>
      <c r="I1491" s="93">
        <v>13.227</v>
      </c>
      <c r="J1491" s="93">
        <v>8.3190000000000008</v>
      </c>
      <c r="K1491" s="93">
        <v>7.4039999999999999</v>
      </c>
      <c r="L1491" s="93">
        <v>4.992</v>
      </c>
      <c r="M1491" s="93" t="s">
        <v>46</v>
      </c>
      <c r="N1491" s="93" t="s">
        <v>46</v>
      </c>
      <c r="O1491" s="93" t="s">
        <v>46</v>
      </c>
      <c r="P1491" s="93" t="s">
        <v>46</v>
      </c>
      <c r="Q1491" s="93" t="s">
        <v>46</v>
      </c>
      <c r="R1491" s="93" t="s">
        <v>46</v>
      </c>
      <c r="S1491" s="93" t="s">
        <v>46</v>
      </c>
      <c r="T1491" s="93" t="s">
        <v>46</v>
      </c>
      <c r="U1491" s="63"/>
      <c r="V1491" s="90">
        <f t="shared" si="102"/>
        <v>4.262908177504884</v>
      </c>
      <c r="W1491" s="90">
        <f t="shared" si="103"/>
        <v>0.63641666666666663</v>
      </c>
    </row>
    <row r="1492" spans="1:23" x14ac:dyDescent="0.25">
      <c r="A1492" s="63">
        <v>14714</v>
      </c>
      <c r="B1492" s="91">
        <v>82</v>
      </c>
      <c r="C1492" s="91">
        <v>1739</v>
      </c>
      <c r="D1492" s="92">
        <v>7.3330000000000002</v>
      </c>
      <c r="E1492" s="91">
        <v>15.512</v>
      </c>
      <c r="F1492" s="93">
        <v>10.082000000000001</v>
      </c>
      <c r="G1492" s="93">
        <v>10.068</v>
      </c>
      <c r="H1492" s="93">
        <v>9.8879999999999999</v>
      </c>
      <c r="I1492" s="93">
        <v>9.6479999999999997</v>
      </c>
      <c r="J1492" s="93">
        <v>8.5640000000000001</v>
      </c>
      <c r="K1492" s="93">
        <v>6.0570000000000004</v>
      </c>
      <c r="L1492" s="93">
        <v>4.2300000000000004</v>
      </c>
      <c r="M1492" s="93">
        <v>3.1859999999999999</v>
      </c>
      <c r="N1492" s="93">
        <v>2.9</v>
      </c>
      <c r="O1492" s="93">
        <v>2.573</v>
      </c>
      <c r="P1492" s="93">
        <v>2.214</v>
      </c>
      <c r="Q1492" s="93" t="s">
        <v>46</v>
      </c>
      <c r="R1492" s="93" t="s">
        <v>46</v>
      </c>
      <c r="S1492" s="93" t="s">
        <v>46</v>
      </c>
      <c r="T1492" s="93" t="s">
        <v>46</v>
      </c>
      <c r="U1492" s="63"/>
      <c r="V1492" s="23">
        <f t="shared" si="102"/>
        <v>2.1153688804036546</v>
      </c>
      <c r="W1492" s="23">
        <f t="shared" si="103"/>
        <v>0.64633333333333332</v>
      </c>
    </row>
    <row r="1493" spans="1:23" x14ac:dyDescent="0.25">
      <c r="A1493" s="63">
        <v>14737</v>
      </c>
      <c r="B1493" s="91">
        <v>82</v>
      </c>
      <c r="C1493" s="91">
        <v>1980</v>
      </c>
      <c r="D1493" s="92">
        <v>4.25</v>
      </c>
      <c r="E1493" s="91">
        <v>17.920000000000002</v>
      </c>
      <c r="F1493" s="93">
        <v>19.366</v>
      </c>
      <c r="G1493" s="93">
        <v>19.327000000000002</v>
      </c>
      <c r="H1493" s="93">
        <v>18.396999999999998</v>
      </c>
      <c r="I1493" s="93">
        <v>14.571999999999999</v>
      </c>
      <c r="J1493" s="93">
        <v>8.7390000000000008</v>
      </c>
      <c r="K1493" s="93">
        <v>7.73</v>
      </c>
      <c r="L1493" s="93">
        <v>5.8170000000000002</v>
      </c>
      <c r="M1493" s="93">
        <v>4.4640000000000004</v>
      </c>
      <c r="N1493" s="93" t="s">
        <v>46</v>
      </c>
      <c r="O1493" s="93" t="s">
        <v>46</v>
      </c>
      <c r="P1493" s="93" t="s">
        <v>46</v>
      </c>
      <c r="Q1493" s="93" t="s">
        <v>46</v>
      </c>
      <c r="R1493" s="93" t="s">
        <v>46</v>
      </c>
      <c r="S1493" s="93" t="s">
        <v>46</v>
      </c>
      <c r="T1493" s="93" t="s">
        <v>46</v>
      </c>
      <c r="U1493" s="63"/>
      <c r="V1493" s="90">
        <f t="shared" si="102"/>
        <v>4.2164705882352944</v>
      </c>
      <c r="W1493" s="90">
        <f t="shared" si="103"/>
        <v>0.7466666666666667</v>
      </c>
    </row>
    <row r="1494" spans="1:23" x14ac:dyDescent="0.25">
      <c r="A1494" s="63">
        <v>14749</v>
      </c>
      <c r="B1494" s="91">
        <v>82</v>
      </c>
      <c r="C1494" s="91">
        <v>2086</v>
      </c>
      <c r="D1494" s="92">
        <v>2.75</v>
      </c>
      <c r="E1494" s="91">
        <v>18.88</v>
      </c>
      <c r="F1494" s="93">
        <v>31.876000000000001</v>
      </c>
      <c r="G1494" s="93">
        <v>31.23</v>
      </c>
      <c r="H1494" s="93">
        <v>28.437999999999999</v>
      </c>
      <c r="I1494" s="93">
        <v>24.731000000000002</v>
      </c>
      <c r="J1494" s="93">
        <v>14.002000000000001</v>
      </c>
      <c r="K1494" s="93">
        <v>7.79</v>
      </c>
      <c r="L1494" s="93" t="s">
        <v>46</v>
      </c>
      <c r="M1494" s="93" t="s">
        <v>46</v>
      </c>
      <c r="N1494" s="93" t="s">
        <v>46</v>
      </c>
      <c r="O1494" s="93" t="s">
        <v>46</v>
      </c>
      <c r="P1494" s="93" t="s">
        <v>46</v>
      </c>
      <c r="Q1494" s="93" t="s">
        <v>46</v>
      </c>
      <c r="R1494" s="93" t="s">
        <v>46</v>
      </c>
      <c r="S1494" s="93" t="s">
        <v>46</v>
      </c>
      <c r="T1494" s="93" t="s">
        <v>46</v>
      </c>
      <c r="U1494" s="63"/>
      <c r="V1494" s="23">
        <f t="shared" si="102"/>
        <v>6.8654545454545453</v>
      </c>
      <c r="W1494" s="23">
        <f t="shared" si="103"/>
        <v>0.78666666666666663</v>
      </c>
    </row>
    <row r="1495" spans="1:23" x14ac:dyDescent="0.25">
      <c r="A1495" s="63">
        <v>14753</v>
      </c>
      <c r="B1495" s="91">
        <v>83</v>
      </c>
      <c r="C1495" s="91">
        <v>39</v>
      </c>
      <c r="D1495" s="92">
        <v>4.75</v>
      </c>
      <c r="E1495" s="91">
        <v>21.75</v>
      </c>
      <c r="F1495" s="93">
        <v>17.260999999999999</v>
      </c>
      <c r="G1495" s="93">
        <v>17.186</v>
      </c>
      <c r="H1495" s="93">
        <v>16.896000000000001</v>
      </c>
      <c r="I1495" s="93">
        <v>16.53</v>
      </c>
      <c r="J1495" s="93">
        <v>14.641</v>
      </c>
      <c r="K1495" s="93">
        <v>10.153</v>
      </c>
      <c r="L1495" s="93">
        <v>7.0039999999999996</v>
      </c>
      <c r="M1495" s="93">
        <v>5.4320000000000004</v>
      </c>
      <c r="N1495" s="93" t="s">
        <v>46</v>
      </c>
      <c r="O1495" s="93" t="s">
        <v>46</v>
      </c>
      <c r="P1495" s="93" t="s">
        <v>46</v>
      </c>
      <c r="Q1495" s="93" t="s">
        <v>46</v>
      </c>
      <c r="R1495" s="93" t="s">
        <v>46</v>
      </c>
      <c r="S1495" s="93" t="s">
        <v>46</v>
      </c>
      <c r="T1495" s="93" t="s">
        <v>46</v>
      </c>
      <c r="U1495" s="63"/>
      <c r="V1495" s="23">
        <f t="shared" si="102"/>
        <v>4.5789473684210522</v>
      </c>
      <c r="W1495" s="23">
        <f t="shared" si="103"/>
        <v>0.90625</v>
      </c>
    </row>
    <row r="1496" spans="1:23" x14ac:dyDescent="0.25">
      <c r="A1496" s="63">
        <v>14759</v>
      </c>
      <c r="B1496" s="91">
        <v>83</v>
      </c>
      <c r="C1496" s="91">
        <v>114</v>
      </c>
      <c r="D1496" s="92">
        <v>3.25</v>
      </c>
      <c r="E1496" s="91">
        <v>18.870999999999999</v>
      </c>
      <c r="F1496" s="93">
        <v>28.141999999999999</v>
      </c>
      <c r="G1496" s="93">
        <v>27.474</v>
      </c>
      <c r="H1496" s="93">
        <v>24.815999999999999</v>
      </c>
      <c r="I1496" s="93">
        <v>18.591000000000001</v>
      </c>
      <c r="J1496" s="93">
        <v>9.5589999999999993</v>
      </c>
      <c r="K1496" s="93">
        <v>5.4720000000000004</v>
      </c>
      <c r="L1496" s="93">
        <v>6.2720000000000002</v>
      </c>
      <c r="M1496" s="93" t="s">
        <v>46</v>
      </c>
      <c r="N1496" s="93" t="s">
        <v>46</v>
      </c>
      <c r="O1496" s="93" t="s">
        <v>46</v>
      </c>
      <c r="P1496" s="93" t="s">
        <v>46</v>
      </c>
      <c r="Q1496" s="93" t="s">
        <v>46</v>
      </c>
      <c r="R1496" s="93" t="s">
        <v>46</v>
      </c>
      <c r="S1496" s="93" t="s">
        <v>46</v>
      </c>
      <c r="T1496" s="93" t="s">
        <v>46</v>
      </c>
      <c r="U1496" s="63"/>
      <c r="V1496" s="90">
        <f t="shared" si="102"/>
        <v>5.8064615384615381</v>
      </c>
      <c r="W1496" s="90">
        <f t="shared" si="103"/>
        <v>0.78629166666666661</v>
      </c>
    </row>
    <row r="1497" spans="1:23" hidden="1" x14ac:dyDescent="0.25">
      <c r="A1497" s="63">
        <v>14767</v>
      </c>
      <c r="B1497" s="91">
        <v>83</v>
      </c>
      <c r="C1497" s="91">
        <v>199</v>
      </c>
      <c r="D1497" s="92">
        <v>1.333</v>
      </c>
      <c r="E1497" s="91">
        <v>19.72</v>
      </c>
      <c r="F1497" s="93">
        <v>46.524000000000001</v>
      </c>
      <c r="G1497" s="93">
        <v>44.149000000000001</v>
      </c>
      <c r="H1497" s="93">
        <v>33.872</v>
      </c>
      <c r="I1497" s="93">
        <v>34.968000000000004</v>
      </c>
      <c r="J1497" s="93">
        <v>19.265000000000001</v>
      </c>
      <c r="K1497" s="93" t="s">
        <v>46</v>
      </c>
      <c r="L1497" s="93" t="s">
        <v>46</v>
      </c>
      <c r="M1497" s="93" t="s">
        <v>46</v>
      </c>
      <c r="N1497" s="93" t="s">
        <v>46</v>
      </c>
      <c r="O1497" s="93" t="s">
        <v>46</v>
      </c>
      <c r="P1497" s="93" t="s">
        <v>46</v>
      </c>
      <c r="Q1497" s="93" t="s">
        <v>46</v>
      </c>
      <c r="R1497" s="93" t="s">
        <v>46</v>
      </c>
      <c r="S1497" s="93" t="s">
        <v>46</v>
      </c>
      <c r="T1497" s="93" t="s">
        <v>46</v>
      </c>
      <c r="U1497" s="63"/>
      <c r="V1497" s="23">
        <f t="shared" ref="V1497:V1498" si="104">+E1497/D1497</f>
        <v>14.79369842460615</v>
      </c>
      <c r="W1497" s="23">
        <f t="shared" ref="W1497:W1498" si="105">+E1497/24</f>
        <v>0.82166666666666666</v>
      </c>
    </row>
    <row r="1498" spans="1:23" x14ac:dyDescent="0.25">
      <c r="A1498" s="63">
        <v>14770</v>
      </c>
      <c r="B1498" s="91">
        <v>83</v>
      </c>
      <c r="C1498" s="91">
        <v>232</v>
      </c>
      <c r="D1498" s="92">
        <v>3.5</v>
      </c>
      <c r="E1498" s="91">
        <v>17.744</v>
      </c>
      <c r="F1498" s="93">
        <v>26.356000000000002</v>
      </c>
      <c r="G1498" s="93">
        <v>25.834</v>
      </c>
      <c r="H1498" s="93">
        <v>24.221</v>
      </c>
      <c r="I1498" s="93">
        <v>20.21</v>
      </c>
      <c r="J1498" s="93">
        <v>12.026</v>
      </c>
      <c r="K1498" s="93">
        <v>6.4809999999999999</v>
      </c>
      <c r="L1498" s="93">
        <v>5.9059999999999997</v>
      </c>
      <c r="M1498" s="93" t="s">
        <v>46</v>
      </c>
      <c r="N1498" s="93" t="s">
        <v>46</v>
      </c>
      <c r="O1498" s="93" t="s">
        <v>46</v>
      </c>
      <c r="P1498" s="93" t="s">
        <v>46</v>
      </c>
      <c r="Q1498" s="93" t="s">
        <v>46</v>
      </c>
      <c r="R1498" s="93" t="s">
        <v>46</v>
      </c>
      <c r="S1498" s="93" t="s">
        <v>46</v>
      </c>
      <c r="T1498" s="93" t="s">
        <v>46</v>
      </c>
      <c r="U1498" s="63"/>
      <c r="V1498" s="15">
        <f t="shared" si="104"/>
        <v>5.0697142857142854</v>
      </c>
      <c r="W1498" s="15">
        <f t="shared" si="105"/>
        <v>0.73933333333333329</v>
      </c>
    </row>
    <row r="1499" spans="1:23" x14ac:dyDescent="0.25">
      <c r="A1499" s="63">
        <v>14790</v>
      </c>
      <c r="B1499" s="91">
        <v>83</v>
      </c>
      <c r="C1499" s="91">
        <v>436</v>
      </c>
      <c r="D1499" s="92">
        <v>3.5</v>
      </c>
      <c r="E1499" s="91">
        <v>15.49</v>
      </c>
      <c r="F1499" s="93">
        <v>18.931000000000001</v>
      </c>
      <c r="G1499" s="93">
        <v>18.686</v>
      </c>
      <c r="H1499" s="93">
        <v>18.061</v>
      </c>
      <c r="I1499" s="93">
        <v>16.07</v>
      </c>
      <c r="J1499" s="93">
        <v>12.645</v>
      </c>
      <c r="K1499" s="93">
        <v>7.6890000000000001</v>
      </c>
      <c r="L1499" s="93">
        <v>5.1619999999999999</v>
      </c>
      <c r="M1499" s="93" t="s">
        <v>46</v>
      </c>
      <c r="N1499" s="93" t="s">
        <v>46</v>
      </c>
      <c r="O1499" s="93" t="s">
        <v>46</v>
      </c>
      <c r="P1499" s="93" t="s">
        <v>46</v>
      </c>
      <c r="Q1499" s="93" t="s">
        <v>46</v>
      </c>
      <c r="R1499" s="93" t="s">
        <v>46</v>
      </c>
      <c r="S1499" s="93" t="s">
        <v>46</v>
      </c>
      <c r="T1499" s="93" t="s">
        <v>46</v>
      </c>
      <c r="U1499" s="63"/>
      <c r="V1499" s="23">
        <f t="shared" ref="V1499:V1560" si="106">+E1499/D1499</f>
        <v>4.4257142857142862</v>
      </c>
      <c r="W1499" s="23">
        <f t="shared" ref="W1499:W1560" si="107">+E1499/24</f>
        <v>0.64541666666666664</v>
      </c>
    </row>
    <row r="1500" spans="1:23" x14ac:dyDescent="0.25">
      <c r="A1500" s="63">
        <v>14794</v>
      </c>
      <c r="B1500" s="91">
        <v>83</v>
      </c>
      <c r="C1500" s="91">
        <v>534</v>
      </c>
      <c r="D1500" s="92">
        <v>2.75</v>
      </c>
      <c r="E1500" s="91">
        <v>27.613</v>
      </c>
      <c r="F1500" s="93">
        <v>37.947000000000003</v>
      </c>
      <c r="G1500" s="93">
        <v>37.914999999999999</v>
      </c>
      <c r="H1500" s="93">
        <v>35.825000000000003</v>
      </c>
      <c r="I1500" s="93">
        <v>31.384</v>
      </c>
      <c r="J1500" s="93">
        <v>26.715</v>
      </c>
      <c r="K1500" s="93">
        <v>13.478</v>
      </c>
      <c r="L1500" s="93" t="s">
        <v>46</v>
      </c>
      <c r="M1500" s="93" t="s">
        <v>46</v>
      </c>
      <c r="N1500" s="93" t="s">
        <v>46</v>
      </c>
      <c r="O1500" s="93" t="s">
        <v>46</v>
      </c>
      <c r="P1500" s="93" t="s">
        <v>46</v>
      </c>
      <c r="Q1500" s="93" t="s">
        <v>46</v>
      </c>
      <c r="R1500" s="93" t="s">
        <v>46</v>
      </c>
      <c r="S1500" s="93" t="s">
        <v>46</v>
      </c>
      <c r="T1500" s="93" t="s">
        <v>46</v>
      </c>
      <c r="U1500" s="63"/>
      <c r="V1500" s="23">
        <f t="shared" si="106"/>
        <v>10.04109090909091</v>
      </c>
      <c r="W1500" s="23">
        <f t="shared" si="107"/>
        <v>1.1505416666666666</v>
      </c>
    </row>
    <row r="1501" spans="1:23" x14ac:dyDescent="0.25">
      <c r="A1501" s="63">
        <v>14800</v>
      </c>
      <c r="B1501" s="91">
        <v>83</v>
      </c>
      <c r="C1501" s="91">
        <v>633</v>
      </c>
      <c r="D1501" s="92">
        <v>6.1669999999999998</v>
      </c>
      <c r="E1501" s="91">
        <v>27.337</v>
      </c>
      <c r="F1501" s="93">
        <v>23.234999999999999</v>
      </c>
      <c r="G1501" s="93">
        <v>22.686</v>
      </c>
      <c r="H1501" s="93">
        <v>21.835000000000001</v>
      </c>
      <c r="I1501" s="93">
        <v>20.347000000000001</v>
      </c>
      <c r="J1501" s="93">
        <v>15.342000000000001</v>
      </c>
      <c r="K1501" s="93">
        <v>7.9550000000000001</v>
      </c>
      <c r="L1501" s="93">
        <v>6.1180000000000003</v>
      </c>
      <c r="M1501" s="93">
        <v>5.8449999999999998</v>
      </c>
      <c r="N1501" s="93">
        <v>4.923</v>
      </c>
      <c r="O1501" s="93">
        <v>4.5229999999999997</v>
      </c>
      <c r="P1501" s="93" t="s">
        <v>46</v>
      </c>
      <c r="Q1501" s="93" t="s">
        <v>46</v>
      </c>
      <c r="R1501" s="93" t="s">
        <v>46</v>
      </c>
      <c r="S1501" s="93" t="s">
        <v>46</v>
      </c>
      <c r="T1501" s="93" t="s">
        <v>46</v>
      </c>
      <c r="U1501" s="63"/>
      <c r="V1501" s="23">
        <f t="shared" si="106"/>
        <v>4.4327874168963843</v>
      </c>
      <c r="W1501" s="23">
        <f t="shared" si="107"/>
        <v>1.1390416666666667</v>
      </c>
    </row>
    <row r="1502" spans="1:23" x14ac:dyDescent="0.25">
      <c r="A1502" s="63">
        <v>14810</v>
      </c>
      <c r="B1502" s="91">
        <v>83</v>
      </c>
      <c r="C1502" s="91">
        <v>763</v>
      </c>
      <c r="D1502" s="92">
        <v>4.6669999999999998</v>
      </c>
      <c r="E1502" s="91">
        <v>27.943999999999999</v>
      </c>
      <c r="F1502" s="93">
        <v>23.468</v>
      </c>
      <c r="G1502" s="93">
        <v>23.42</v>
      </c>
      <c r="H1502" s="93">
        <v>23.007999999999999</v>
      </c>
      <c r="I1502" s="93">
        <v>22.376000000000001</v>
      </c>
      <c r="J1502" s="93">
        <v>19.620999999999999</v>
      </c>
      <c r="K1502" s="93">
        <v>12.45</v>
      </c>
      <c r="L1502" s="93">
        <v>8.9890000000000008</v>
      </c>
      <c r="M1502" s="93">
        <v>6.9370000000000003</v>
      </c>
      <c r="N1502" s="93" t="s">
        <v>46</v>
      </c>
      <c r="O1502" s="93" t="s">
        <v>46</v>
      </c>
      <c r="P1502" s="93" t="s">
        <v>46</v>
      </c>
      <c r="Q1502" s="93" t="s">
        <v>46</v>
      </c>
      <c r="R1502" s="93" t="s">
        <v>46</v>
      </c>
      <c r="S1502" s="93" t="s">
        <v>46</v>
      </c>
      <c r="T1502" s="93" t="s">
        <v>46</v>
      </c>
      <c r="U1502" s="63"/>
      <c r="V1502" s="34">
        <f t="shared" si="106"/>
        <v>5.9875723162631243</v>
      </c>
      <c r="W1502" s="34">
        <f t="shared" si="107"/>
        <v>1.1643333333333332</v>
      </c>
    </row>
    <row r="1503" spans="1:23" x14ac:dyDescent="0.25">
      <c r="A1503" s="63">
        <v>14826</v>
      </c>
      <c r="B1503" s="91">
        <v>83</v>
      </c>
      <c r="C1503" s="91">
        <v>947</v>
      </c>
      <c r="D1503" s="92">
        <v>6.4169999999999998</v>
      </c>
      <c r="E1503" s="91">
        <v>15.757</v>
      </c>
      <c r="F1503" s="93">
        <v>14.718999999999999</v>
      </c>
      <c r="G1503" s="93">
        <v>14.651</v>
      </c>
      <c r="H1503" s="93">
        <v>14.164</v>
      </c>
      <c r="I1503" s="93">
        <v>13.565</v>
      </c>
      <c r="J1503" s="93">
        <v>10.856999999999999</v>
      </c>
      <c r="K1503" s="93">
        <v>5.8959999999999999</v>
      </c>
      <c r="L1503" s="93">
        <v>3.9359999999999999</v>
      </c>
      <c r="M1503" s="93">
        <v>3.0409999999999999</v>
      </c>
      <c r="N1503" s="93">
        <v>3.0379999999999998</v>
      </c>
      <c r="O1503" s="93">
        <v>2.5609999999999999</v>
      </c>
      <c r="P1503" s="93" t="s">
        <v>46</v>
      </c>
      <c r="Q1503" s="93" t="s">
        <v>46</v>
      </c>
      <c r="R1503" s="93" t="s">
        <v>46</v>
      </c>
      <c r="S1503" s="93" t="s">
        <v>46</v>
      </c>
      <c r="T1503" s="93" t="s">
        <v>46</v>
      </c>
      <c r="U1503" s="63"/>
      <c r="V1503" s="23">
        <f t="shared" si="106"/>
        <v>2.4555088047374163</v>
      </c>
      <c r="W1503" s="23">
        <f t="shared" si="107"/>
        <v>0.65654166666666669</v>
      </c>
    </row>
    <row r="1504" spans="1:23" hidden="1" x14ac:dyDescent="0.25">
      <c r="A1504" s="63">
        <v>14837</v>
      </c>
      <c r="B1504" s="91">
        <v>83</v>
      </c>
      <c r="C1504" s="91">
        <v>1075</v>
      </c>
      <c r="D1504" s="92">
        <v>1.917</v>
      </c>
      <c r="E1504" s="91">
        <v>18.667999999999999</v>
      </c>
      <c r="F1504" s="93">
        <v>41.902000000000001</v>
      </c>
      <c r="G1504" s="93">
        <v>41.817999999999998</v>
      </c>
      <c r="H1504" s="93">
        <v>28.850999999999999</v>
      </c>
      <c r="I1504" s="93">
        <v>23.123000000000001</v>
      </c>
      <c r="J1504" s="93">
        <v>18.024000000000001</v>
      </c>
      <c r="K1504" s="93" t="s">
        <v>46</v>
      </c>
      <c r="L1504" s="93" t="s">
        <v>46</v>
      </c>
      <c r="M1504" s="93" t="s">
        <v>46</v>
      </c>
      <c r="N1504" s="93" t="s">
        <v>46</v>
      </c>
      <c r="O1504" s="93" t="s">
        <v>46</v>
      </c>
      <c r="P1504" s="93" t="s">
        <v>46</v>
      </c>
      <c r="Q1504" s="93" t="s">
        <v>46</v>
      </c>
      <c r="R1504" s="93" t="s">
        <v>46</v>
      </c>
      <c r="S1504" s="93" t="s">
        <v>46</v>
      </c>
      <c r="T1504" s="93" t="s">
        <v>46</v>
      </c>
      <c r="U1504" s="63"/>
      <c r="V1504" s="15">
        <f t="shared" si="106"/>
        <v>9.7381324986958777</v>
      </c>
      <c r="W1504" s="15">
        <f t="shared" si="107"/>
        <v>0.77783333333333327</v>
      </c>
    </row>
    <row r="1505" spans="1:23" x14ac:dyDescent="0.25">
      <c r="A1505" s="63">
        <v>14849</v>
      </c>
      <c r="B1505" s="91">
        <v>83</v>
      </c>
      <c r="C1505" s="91">
        <v>1214</v>
      </c>
      <c r="D1505" s="92">
        <v>2.8330000000000002</v>
      </c>
      <c r="E1505" s="91">
        <v>25.126999999999999</v>
      </c>
      <c r="F1505" s="93">
        <v>36.08</v>
      </c>
      <c r="G1505" s="93">
        <v>34.881999999999998</v>
      </c>
      <c r="H1505" s="93">
        <v>31.152000000000001</v>
      </c>
      <c r="I1505" s="93">
        <v>26.658999999999999</v>
      </c>
      <c r="J1505" s="93">
        <v>16.169</v>
      </c>
      <c r="K1505" s="93">
        <v>11.657999999999999</v>
      </c>
      <c r="L1505" s="93" t="s">
        <v>46</v>
      </c>
      <c r="M1505" s="93" t="s">
        <v>46</v>
      </c>
      <c r="N1505" s="93" t="s">
        <v>46</v>
      </c>
      <c r="O1505" s="93" t="s">
        <v>46</v>
      </c>
      <c r="P1505" s="93" t="s">
        <v>46</v>
      </c>
      <c r="Q1505" s="93" t="s">
        <v>46</v>
      </c>
      <c r="R1505" s="93" t="s">
        <v>46</v>
      </c>
      <c r="S1505" s="93" t="s">
        <v>46</v>
      </c>
      <c r="T1505" s="93" t="s">
        <v>46</v>
      </c>
      <c r="U1505" s="63"/>
      <c r="V1505" s="23">
        <f t="shared" si="106"/>
        <v>8.86939639957642</v>
      </c>
      <c r="W1505" s="23">
        <f t="shared" si="107"/>
        <v>1.0469583333333332</v>
      </c>
    </row>
    <row r="1506" spans="1:23" x14ac:dyDescent="0.25">
      <c r="A1506" s="63">
        <v>14878</v>
      </c>
      <c r="B1506" s="91">
        <v>83</v>
      </c>
      <c r="C1506" s="91">
        <v>1474</v>
      </c>
      <c r="D1506" s="92">
        <v>4.75</v>
      </c>
      <c r="E1506" s="91">
        <v>51.292000000000002</v>
      </c>
      <c r="F1506" s="93">
        <v>46.786999999999999</v>
      </c>
      <c r="G1506" s="93">
        <v>46.484999999999999</v>
      </c>
      <c r="H1506" s="93">
        <v>45.677999999999997</v>
      </c>
      <c r="I1506" s="93">
        <v>44.551000000000002</v>
      </c>
      <c r="J1506" s="93">
        <v>33.332999999999998</v>
      </c>
      <c r="K1506" s="93">
        <v>23.286999999999999</v>
      </c>
      <c r="L1506" s="93">
        <v>15.712</v>
      </c>
      <c r="M1506" s="93">
        <v>12.651999999999999</v>
      </c>
      <c r="N1506" s="93" t="s">
        <v>46</v>
      </c>
      <c r="O1506" s="93" t="s">
        <v>46</v>
      </c>
      <c r="P1506" s="93" t="s">
        <v>46</v>
      </c>
      <c r="Q1506" s="93" t="s">
        <v>46</v>
      </c>
      <c r="R1506" s="93" t="s">
        <v>46</v>
      </c>
      <c r="S1506" s="93" t="s">
        <v>46</v>
      </c>
      <c r="T1506" s="93" t="s">
        <v>46</v>
      </c>
      <c r="U1506" s="63"/>
      <c r="V1506" s="23">
        <f t="shared" si="106"/>
        <v>10.798315789473685</v>
      </c>
      <c r="W1506" s="23">
        <f t="shared" si="107"/>
        <v>2.1371666666666669</v>
      </c>
    </row>
    <row r="1507" spans="1:23" x14ac:dyDescent="0.25">
      <c r="A1507" s="63">
        <v>14884</v>
      </c>
      <c r="B1507" s="91">
        <v>83</v>
      </c>
      <c r="C1507" s="91">
        <v>1583</v>
      </c>
      <c r="D1507" s="92">
        <v>5</v>
      </c>
      <c r="E1507" s="91">
        <v>21.42</v>
      </c>
      <c r="F1507" s="93">
        <v>20.298999999999999</v>
      </c>
      <c r="G1507" s="93">
        <v>20.149999999999999</v>
      </c>
      <c r="H1507" s="93">
        <v>19.61</v>
      </c>
      <c r="I1507" s="93">
        <v>18.289000000000001</v>
      </c>
      <c r="J1507" s="93">
        <v>11.628</v>
      </c>
      <c r="K1507" s="93">
        <v>6.8280000000000003</v>
      </c>
      <c r="L1507" s="93">
        <v>6.92</v>
      </c>
      <c r="M1507" s="93">
        <v>5.2089999999999996</v>
      </c>
      <c r="N1507" s="93">
        <v>4.2839999999999998</v>
      </c>
      <c r="O1507" s="93" t="s">
        <v>46</v>
      </c>
      <c r="P1507" s="93" t="s">
        <v>46</v>
      </c>
      <c r="Q1507" s="93" t="s">
        <v>46</v>
      </c>
      <c r="R1507" s="93" t="s">
        <v>46</v>
      </c>
      <c r="S1507" s="93" t="s">
        <v>46</v>
      </c>
      <c r="T1507" s="93" t="s">
        <v>46</v>
      </c>
      <c r="U1507" s="63"/>
      <c r="V1507" s="34">
        <f t="shared" si="106"/>
        <v>4.2840000000000007</v>
      </c>
      <c r="W1507" s="34">
        <f t="shared" si="107"/>
        <v>0.89250000000000007</v>
      </c>
    </row>
    <row r="1508" spans="1:23" x14ac:dyDescent="0.25">
      <c r="A1508" s="63">
        <v>14924</v>
      </c>
      <c r="B1508" s="91">
        <v>83</v>
      </c>
      <c r="C1508" s="91">
        <v>1953</v>
      </c>
      <c r="D1508" s="92">
        <v>4.3330000000000002</v>
      </c>
      <c r="E1508" s="91">
        <v>17.353000000000002</v>
      </c>
      <c r="F1508" s="93">
        <v>19.510000000000002</v>
      </c>
      <c r="G1508" s="93">
        <v>19.335000000000001</v>
      </c>
      <c r="H1508" s="93">
        <v>18.946999999999999</v>
      </c>
      <c r="I1508" s="93">
        <v>18.135999999999999</v>
      </c>
      <c r="J1508" s="93">
        <v>10.923999999999999</v>
      </c>
      <c r="K1508" s="93">
        <v>6.3360000000000003</v>
      </c>
      <c r="L1508" s="93">
        <v>5.2160000000000002</v>
      </c>
      <c r="M1508" s="93">
        <v>4.3319999999999999</v>
      </c>
      <c r="N1508" s="93" t="s">
        <v>46</v>
      </c>
      <c r="O1508" s="93" t="s">
        <v>46</v>
      </c>
      <c r="P1508" s="93" t="s">
        <v>46</v>
      </c>
      <c r="Q1508" s="93" t="s">
        <v>46</v>
      </c>
      <c r="R1508" s="93" t="s">
        <v>46</v>
      </c>
      <c r="S1508" s="93" t="s">
        <v>46</v>
      </c>
      <c r="T1508" s="93" t="s">
        <v>46</v>
      </c>
      <c r="U1508" s="63"/>
      <c r="V1508" s="23">
        <f t="shared" si="106"/>
        <v>4.0048465266558964</v>
      </c>
      <c r="W1508" s="23">
        <f t="shared" si="107"/>
        <v>0.72304166666666669</v>
      </c>
    </row>
    <row r="1509" spans="1:23" x14ac:dyDescent="0.25">
      <c r="A1509" s="63">
        <v>14935</v>
      </c>
      <c r="B1509" s="91">
        <v>83</v>
      </c>
      <c r="C1509" s="91">
        <v>2090</v>
      </c>
      <c r="D1509" s="92">
        <v>2.6669999999999998</v>
      </c>
      <c r="E1509" s="91">
        <v>22.152999999999999</v>
      </c>
      <c r="F1509" s="93">
        <v>32.188000000000002</v>
      </c>
      <c r="G1509" s="93">
        <v>31.724</v>
      </c>
      <c r="H1509" s="93">
        <v>30.565000000000001</v>
      </c>
      <c r="I1509" s="93">
        <v>28.364999999999998</v>
      </c>
      <c r="J1509" s="93">
        <v>21.17</v>
      </c>
      <c r="K1509" s="93">
        <v>10.88</v>
      </c>
      <c r="L1509" s="93" t="s">
        <v>46</v>
      </c>
      <c r="M1509" s="93" t="s">
        <v>46</v>
      </c>
      <c r="N1509" s="93" t="s">
        <v>46</v>
      </c>
      <c r="O1509" s="93" t="s">
        <v>46</v>
      </c>
      <c r="P1509" s="93" t="s">
        <v>46</v>
      </c>
      <c r="Q1509" s="93" t="s">
        <v>46</v>
      </c>
      <c r="R1509" s="93" t="s">
        <v>46</v>
      </c>
      <c r="S1509" s="93" t="s">
        <v>46</v>
      </c>
      <c r="T1509" s="93" t="s">
        <v>46</v>
      </c>
      <c r="U1509" s="63"/>
      <c r="V1509" s="90">
        <f t="shared" si="106"/>
        <v>8.3063367079115107</v>
      </c>
      <c r="W1509" s="90">
        <f t="shared" si="107"/>
        <v>0.92304166666666665</v>
      </c>
    </row>
    <row r="1510" spans="1:23" hidden="1" x14ac:dyDescent="0.25">
      <c r="A1510" s="63">
        <v>14955</v>
      </c>
      <c r="B1510" s="91">
        <v>83</v>
      </c>
      <c r="C1510" s="91">
        <v>2314</v>
      </c>
      <c r="D1510" s="92">
        <v>1.75</v>
      </c>
      <c r="E1510" s="91">
        <v>16.550999999999998</v>
      </c>
      <c r="F1510" s="93">
        <v>43.529000000000003</v>
      </c>
      <c r="G1510" s="93">
        <v>41.597999999999999</v>
      </c>
      <c r="H1510" s="93">
        <v>32.348999999999997</v>
      </c>
      <c r="I1510" s="93">
        <v>23.821000000000002</v>
      </c>
      <c r="J1510" s="93">
        <v>14.233000000000001</v>
      </c>
      <c r="K1510" s="93" t="s">
        <v>46</v>
      </c>
      <c r="L1510" s="93" t="s">
        <v>46</v>
      </c>
      <c r="M1510" s="93" t="s">
        <v>46</v>
      </c>
      <c r="N1510" s="93" t="s">
        <v>46</v>
      </c>
      <c r="O1510" s="93" t="s">
        <v>46</v>
      </c>
      <c r="P1510" s="93" t="s">
        <v>46</v>
      </c>
      <c r="Q1510" s="93" t="s">
        <v>46</v>
      </c>
      <c r="R1510" s="93" t="s">
        <v>46</v>
      </c>
      <c r="S1510" s="93" t="s">
        <v>46</v>
      </c>
      <c r="T1510" s="93" t="s">
        <v>46</v>
      </c>
      <c r="U1510" s="63"/>
      <c r="V1510" s="23">
        <f t="shared" si="106"/>
        <v>9.4577142857142853</v>
      </c>
      <c r="W1510" s="23">
        <f t="shared" si="107"/>
        <v>0.68962499999999993</v>
      </c>
    </row>
    <row r="1511" spans="1:23" x14ac:dyDescent="0.25">
      <c r="A1511" s="63">
        <v>14964</v>
      </c>
      <c r="B1511" s="91">
        <v>83</v>
      </c>
      <c r="C1511" s="91">
        <v>2424</v>
      </c>
      <c r="D1511" s="92">
        <v>2.1669999999999998</v>
      </c>
      <c r="E1511" s="91">
        <v>21.081</v>
      </c>
      <c r="F1511" s="93">
        <v>40.319000000000003</v>
      </c>
      <c r="G1511" s="93">
        <v>40.225000000000001</v>
      </c>
      <c r="H1511" s="93">
        <v>34.091000000000001</v>
      </c>
      <c r="I1511" s="93">
        <v>27.678000000000001</v>
      </c>
      <c r="J1511" s="93">
        <v>15.199</v>
      </c>
      <c r="K1511" s="93">
        <v>10.534000000000001</v>
      </c>
      <c r="L1511" s="93" t="s">
        <v>46</v>
      </c>
      <c r="M1511" s="93" t="s">
        <v>46</v>
      </c>
      <c r="N1511" s="93" t="s">
        <v>46</v>
      </c>
      <c r="O1511" s="93" t="s">
        <v>46</v>
      </c>
      <c r="P1511" s="93" t="s">
        <v>46</v>
      </c>
      <c r="Q1511" s="93" t="s">
        <v>46</v>
      </c>
      <c r="R1511" s="93" t="s">
        <v>46</v>
      </c>
      <c r="S1511" s="93" t="s">
        <v>46</v>
      </c>
      <c r="T1511" s="93" t="s">
        <v>46</v>
      </c>
      <c r="U1511" s="63"/>
      <c r="V1511" s="15">
        <f t="shared" si="106"/>
        <v>9.728195662205815</v>
      </c>
      <c r="W1511" s="15">
        <f t="shared" si="107"/>
        <v>0.87837500000000002</v>
      </c>
    </row>
    <row r="1512" spans="1:23" x14ac:dyDescent="0.25">
      <c r="A1512" s="63">
        <v>14992</v>
      </c>
      <c r="B1512" s="91">
        <v>83</v>
      </c>
      <c r="C1512" s="91">
        <v>2706</v>
      </c>
      <c r="D1512" s="92">
        <v>5.8330000000000002</v>
      </c>
      <c r="E1512" s="91">
        <v>17.991</v>
      </c>
      <c r="F1512" s="93">
        <v>18.268000000000001</v>
      </c>
      <c r="G1512" s="93">
        <v>18.09</v>
      </c>
      <c r="H1512" s="93">
        <v>17.216999999999999</v>
      </c>
      <c r="I1512" s="93">
        <v>16.158000000000001</v>
      </c>
      <c r="J1512" s="93">
        <v>12.201000000000001</v>
      </c>
      <c r="K1512" s="93">
        <v>7.5309999999999997</v>
      </c>
      <c r="L1512" s="93">
        <v>5.7789999999999999</v>
      </c>
      <c r="M1512" s="93">
        <v>4.3739999999999997</v>
      </c>
      <c r="N1512" s="93">
        <v>3.5859999999999999</v>
      </c>
      <c r="O1512" s="93" t="s">
        <v>46</v>
      </c>
      <c r="P1512" s="93" t="s">
        <v>46</v>
      </c>
      <c r="Q1512" s="93" t="s">
        <v>46</v>
      </c>
      <c r="R1512" s="93" t="s">
        <v>46</v>
      </c>
      <c r="S1512" s="93" t="s">
        <v>46</v>
      </c>
      <c r="T1512" s="93" t="s">
        <v>46</v>
      </c>
      <c r="U1512" s="63"/>
      <c r="V1512" s="23">
        <f t="shared" si="106"/>
        <v>3.0843476770101148</v>
      </c>
      <c r="W1512" s="23">
        <f t="shared" si="107"/>
        <v>0.74962499999999999</v>
      </c>
    </row>
    <row r="1513" spans="1:23" x14ac:dyDescent="0.25">
      <c r="A1513" s="63">
        <v>15006</v>
      </c>
      <c r="B1513" s="91">
        <v>83</v>
      </c>
      <c r="C1513" s="91">
        <v>2869</v>
      </c>
      <c r="D1513" s="92">
        <v>3.9169999999999998</v>
      </c>
      <c r="E1513" s="91">
        <v>21.613</v>
      </c>
      <c r="F1513" s="93">
        <v>22.372</v>
      </c>
      <c r="G1513" s="93">
        <v>22.222000000000001</v>
      </c>
      <c r="H1513" s="93">
        <v>21.678000000000001</v>
      </c>
      <c r="I1513" s="93">
        <v>21.004999999999999</v>
      </c>
      <c r="J1513" s="93">
        <v>15.581</v>
      </c>
      <c r="K1513" s="93">
        <v>10.346</v>
      </c>
      <c r="L1513" s="93">
        <v>6.9039999999999999</v>
      </c>
      <c r="M1513" s="93" t="s">
        <v>46</v>
      </c>
      <c r="N1513" s="93" t="s">
        <v>46</v>
      </c>
      <c r="O1513" s="93" t="s">
        <v>46</v>
      </c>
      <c r="P1513" s="93" t="s">
        <v>46</v>
      </c>
      <c r="Q1513" s="93" t="s">
        <v>46</v>
      </c>
      <c r="R1513" s="93" t="s">
        <v>46</v>
      </c>
      <c r="S1513" s="93" t="s">
        <v>46</v>
      </c>
      <c r="T1513" s="93" t="s">
        <v>46</v>
      </c>
      <c r="U1513" s="63"/>
      <c r="V1513" s="23">
        <f t="shared" si="106"/>
        <v>5.5177431707939748</v>
      </c>
      <c r="W1513" s="23">
        <f t="shared" si="107"/>
        <v>0.90054166666666668</v>
      </c>
    </row>
    <row r="1514" spans="1:23" x14ac:dyDescent="0.25">
      <c r="A1514" s="63">
        <v>15026</v>
      </c>
      <c r="B1514" s="91">
        <v>84</v>
      </c>
      <c r="C1514" s="91">
        <v>99</v>
      </c>
      <c r="D1514" s="92">
        <v>2.25</v>
      </c>
      <c r="E1514" s="91">
        <v>17.190000000000001</v>
      </c>
      <c r="F1514" s="93">
        <v>34.21</v>
      </c>
      <c r="G1514" s="93">
        <v>30.542000000000002</v>
      </c>
      <c r="H1514" s="93">
        <v>24.033999999999999</v>
      </c>
      <c r="I1514" s="93">
        <v>18.971</v>
      </c>
      <c r="J1514" s="93">
        <v>10.394</v>
      </c>
      <c r="K1514" s="93">
        <v>8.5589999999999993</v>
      </c>
      <c r="L1514" s="93" t="s">
        <v>46</v>
      </c>
      <c r="M1514" s="93" t="s">
        <v>46</v>
      </c>
      <c r="N1514" s="93" t="s">
        <v>46</v>
      </c>
      <c r="O1514" s="93" t="s">
        <v>46</v>
      </c>
      <c r="P1514" s="93" t="s">
        <v>46</v>
      </c>
      <c r="Q1514" s="93" t="s">
        <v>46</v>
      </c>
      <c r="R1514" s="93" t="s">
        <v>46</v>
      </c>
      <c r="S1514" s="93" t="s">
        <v>46</v>
      </c>
      <c r="T1514" s="93" t="s">
        <v>46</v>
      </c>
      <c r="U1514" s="63"/>
      <c r="V1514" s="23">
        <f t="shared" si="106"/>
        <v>7.6400000000000006</v>
      </c>
      <c r="W1514" s="23">
        <f t="shared" si="107"/>
        <v>0.71625000000000005</v>
      </c>
    </row>
    <row r="1515" spans="1:23" x14ac:dyDescent="0.25">
      <c r="A1515" s="63">
        <v>15034</v>
      </c>
      <c r="B1515" s="91">
        <v>84</v>
      </c>
      <c r="C1515" s="91">
        <v>169</v>
      </c>
      <c r="D1515" s="92">
        <v>2.0830000000000002</v>
      </c>
      <c r="E1515" s="91">
        <v>27.43</v>
      </c>
      <c r="F1515" s="93">
        <v>65.638999999999996</v>
      </c>
      <c r="G1515" s="93">
        <v>64.403999999999996</v>
      </c>
      <c r="H1515" s="93">
        <v>49.042999999999999</v>
      </c>
      <c r="I1515" s="93">
        <v>36.972999999999999</v>
      </c>
      <c r="J1515" s="93">
        <v>19.489999999999998</v>
      </c>
      <c r="K1515" s="93">
        <v>13.714</v>
      </c>
      <c r="L1515" s="93" t="s">
        <v>46</v>
      </c>
      <c r="M1515" s="93" t="s">
        <v>46</v>
      </c>
      <c r="N1515" s="93" t="s">
        <v>46</v>
      </c>
      <c r="O1515" s="93" t="s">
        <v>46</v>
      </c>
      <c r="P1515" s="93" t="s">
        <v>46</v>
      </c>
      <c r="Q1515" s="93" t="s">
        <v>46</v>
      </c>
      <c r="R1515" s="93" t="s">
        <v>46</v>
      </c>
      <c r="S1515" s="93" t="s">
        <v>46</v>
      </c>
      <c r="T1515" s="93" t="s">
        <v>46</v>
      </c>
      <c r="U1515" s="63"/>
      <c r="V1515" s="23">
        <f t="shared" si="106"/>
        <v>13.168506961113778</v>
      </c>
      <c r="W1515" s="23">
        <f t="shared" si="107"/>
        <v>1.1429166666666666</v>
      </c>
    </row>
    <row r="1516" spans="1:23" x14ac:dyDescent="0.25">
      <c r="A1516" s="63">
        <v>15038</v>
      </c>
      <c r="B1516" s="91">
        <v>84</v>
      </c>
      <c r="C1516" s="91">
        <v>219</v>
      </c>
      <c r="D1516" s="92">
        <v>5.4169999999999998</v>
      </c>
      <c r="E1516" s="91">
        <v>16.486999999999998</v>
      </c>
      <c r="F1516" s="93">
        <v>20.49</v>
      </c>
      <c r="G1516" s="93">
        <v>19.966000000000001</v>
      </c>
      <c r="H1516" s="93">
        <v>14.766</v>
      </c>
      <c r="I1516" s="93">
        <v>12.587</v>
      </c>
      <c r="J1516" s="93">
        <v>9.85</v>
      </c>
      <c r="K1516" s="93">
        <v>7.335</v>
      </c>
      <c r="L1516" s="93">
        <v>5.2110000000000003</v>
      </c>
      <c r="M1516" s="93">
        <v>3.9870000000000001</v>
      </c>
      <c r="N1516" s="93">
        <v>3.2850000000000001</v>
      </c>
      <c r="O1516" s="93" t="s">
        <v>46</v>
      </c>
      <c r="P1516" s="93" t="s">
        <v>46</v>
      </c>
      <c r="Q1516" s="93" t="s">
        <v>46</v>
      </c>
      <c r="R1516" s="93" t="s">
        <v>46</v>
      </c>
      <c r="S1516" s="93" t="s">
        <v>46</v>
      </c>
      <c r="T1516" s="93" t="s">
        <v>46</v>
      </c>
      <c r="U1516" s="63"/>
      <c r="V1516" s="23">
        <f t="shared" si="106"/>
        <v>3.0435665497507842</v>
      </c>
      <c r="W1516" s="23">
        <f t="shared" si="107"/>
        <v>0.68695833333333323</v>
      </c>
    </row>
    <row r="1517" spans="1:23" hidden="1" x14ac:dyDescent="0.25">
      <c r="A1517" s="63">
        <v>15042</v>
      </c>
      <c r="B1517" s="91">
        <v>84</v>
      </c>
      <c r="C1517" s="91">
        <v>293</v>
      </c>
      <c r="D1517" s="92">
        <v>1.75</v>
      </c>
      <c r="E1517" s="91">
        <v>28.201000000000001</v>
      </c>
      <c r="F1517" s="93">
        <v>66.677000000000007</v>
      </c>
      <c r="G1517" s="93">
        <v>64.626000000000005</v>
      </c>
      <c r="H1517" s="93">
        <v>55.372999999999998</v>
      </c>
      <c r="I1517" s="93">
        <v>48.58</v>
      </c>
      <c r="J1517" s="93">
        <v>26.361999999999998</v>
      </c>
      <c r="K1517" s="93" t="s">
        <v>46</v>
      </c>
      <c r="L1517" s="93" t="s">
        <v>46</v>
      </c>
      <c r="M1517" s="93" t="s">
        <v>46</v>
      </c>
      <c r="N1517" s="93" t="s">
        <v>46</v>
      </c>
      <c r="O1517" s="93" t="s">
        <v>46</v>
      </c>
      <c r="P1517" s="93" t="s">
        <v>46</v>
      </c>
      <c r="Q1517" s="93" t="s">
        <v>46</v>
      </c>
      <c r="R1517" s="93" t="s">
        <v>46</v>
      </c>
      <c r="S1517" s="93" t="s">
        <v>46</v>
      </c>
      <c r="T1517" s="93" t="s">
        <v>46</v>
      </c>
      <c r="U1517" s="63"/>
      <c r="V1517" s="23">
        <f t="shared" si="106"/>
        <v>16.114857142857144</v>
      </c>
      <c r="W1517" s="23">
        <f t="shared" si="107"/>
        <v>1.1750416666666668</v>
      </c>
    </row>
    <row r="1518" spans="1:23" x14ac:dyDescent="0.25">
      <c r="A1518" s="63">
        <v>15046</v>
      </c>
      <c r="B1518" s="91">
        <v>84</v>
      </c>
      <c r="C1518" s="91">
        <v>338</v>
      </c>
      <c r="D1518" s="92">
        <v>4.3330000000000002</v>
      </c>
      <c r="E1518" s="91">
        <v>20.954000000000001</v>
      </c>
      <c r="F1518" s="93">
        <v>22.898</v>
      </c>
      <c r="G1518" s="93">
        <v>21.846</v>
      </c>
      <c r="H1518" s="93">
        <v>19.812000000000001</v>
      </c>
      <c r="I1518" s="93">
        <v>18.443999999999999</v>
      </c>
      <c r="J1518" s="93">
        <v>13.250999999999999</v>
      </c>
      <c r="K1518" s="93">
        <v>6.7210000000000001</v>
      </c>
      <c r="L1518" s="93">
        <v>6.9139999999999997</v>
      </c>
      <c r="M1518" s="93">
        <v>5.234</v>
      </c>
      <c r="N1518" s="93" t="s">
        <v>46</v>
      </c>
      <c r="O1518" s="93" t="s">
        <v>46</v>
      </c>
      <c r="P1518" s="93" t="s">
        <v>46</v>
      </c>
      <c r="Q1518" s="93" t="s">
        <v>46</v>
      </c>
      <c r="R1518" s="93" t="s">
        <v>46</v>
      </c>
      <c r="S1518" s="93" t="s">
        <v>46</v>
      </c>
      <c r="T1518" s="93" t="s">
        <v>46</v>
      </c>
      <c r="U1518" s="63"/>
      <c r="V1518" s="34">
        <f t="shared" si="106"/>
        <v>4.8359104546503575</v>
      </c>
      <c r="W1518" s="34">
        <f t="shared" si="107"/>
        <v>0.87308333333333332</v>
      </c>
    </row>
    <row r="1519" spans="1:23" x14ac:dyDescent="0.25">
      <c r="A1519" s="63">
        <v>15051</v>
      </c>
      <c r="B1519" s="91">
        <v>84</v>
      </c>
      <c r="C1519" s="91">
        <v>400</v>
      </c>
      <c r="D1519" s="92">
        <v>8.75</v>
      </c>
      <c r="E1519" s="91">
        <v>15.112</v>
      </c>
      <c r="F1519" s="93">
        <v>11.545999999999999</v>
      </c>
      <c r="G1519" s="93">
        <v>11.487</v>
      </c>
      <c r="H1519" s="93">
        <v>11.35</v>
      </c>
      <c r="I1519" s="93">
        <v>11.117000000000001</v>
      </c>
      <c r="J1519" s="93">
        <v>9.9589999999999996</v>
      </c>
      <c r="K1519" s="93">
        <v>7.0780000000000003</v>
      </c>
      <c r="L1519" s="93">
        <v>4.9379999999999997</v>
      </c>
      <c r="M1519" s="93">
        <v>3.7490000000000001</v>
      </c>
      <c r="N1519" s="93">
        <v>3.012</v>
      </c>
      <c r="O1519" s="93">
        <v>2.5139999999999998</v>
      </c>
      <c r="P1519" s="93">
        <v>2.1579999999999999</v>
      </c>
      <c r="Q1519" s="93">
        <v>1.889</v>
      </c>
      <c r="R1519" s="93" t="s">
        <v>46</v>
      </c>
      <c r="S1519" s="93" t="s">
        <v>46</v>
      </c>
      <c r="T1519" s="93" t="s">
        <v>46</v>
      </c>
      <c r="U1519" s="63"/>
      <c r="V1519" s="23">
        <f t="shared" si="106"/>
        <v>1.7270857142857143</v>
      </c>
      <c r="W1519" s="23">
        <f t="shared" si="107"/>
        <v>0.62966666666666671</v>
      </c>
    </row>
    <row r="1520" spans="1:23" x14ac:dyDescent="0.25">
      <c r="A1520" s="63">
        <v>15060</v>
      </c>
      <c r="B1520" s="91">
        <v>84</v>
      </c>
      <c r="C1520" s="91">
        <v>510</v>
      </c>
      <c r="D1520" s="92">
        <v>3</v>
      </c>
      <c r="E1520" s="91">
        <v>18.771000000000001</v>
      </c>
      <c r="F1520" s="93">
        <v>26.37</v>
      </c>
      <c r="G1520" s="93">
        <v>24.992000000000001</v>
      </c>
      <c r="H1520" s="93">
        <v>22.414999999999999</v>
      </c>
      <c r="I1520" s="93">
        <v>20.163</v>
      </c>
      <c r="J1520" s="93">
        <v>11.837999999999999</v>
      </c>
      <c r="K1520" s="93">
        <v>9.2390000000000008</v>
      </c>
      <c r="L1520" s="93">
        <v>6.2569999999999997</v>
      </c>
      <c r="M1520" s="93" t="s">
        <v>46</v>
      </c>
      <c r="N1520" s="93" t="s">
        <v>46</v>
      </c>
      <c r="O1520" s="93" t="s">
        <v>46</v>
      </c>
      <c r="P1520" s="93" t="s">
        <v>46</v>
      </c>
      <c r="Q1520" s="93" t="s">
        <v>46</v>
      </c>
      <c r="R1520" s="93" t="s">
        <v>46</v>
      </c>
      <c r="S1520" s="93" t="s">
        <v>46</v>
      </c>
      <c r="T1520" s="93" t="s">
        <v>46</v>
      </c>
      <c r="U1520" s="63"/>
      <c r="V1520" s="23">
        <f t="shared" si="106"/>
        <v>6.2570000000000006</v>
      </c>
      <c r="W1520" s="23">
        <f t="shared" si="107"/>
        <v>0.78212500000000007</v>
      </c>
    </row>
    <row r="1521" spans="1:23" x14ac:dyDescent="0.25">
      <c r="A1521" s="63">
        <v>15067</v>
      </c>
      <c r="B1521" s="91">
        <v>84</v>
      </c>
      <c r="C1521" s="91">
        <v>582</v>
      </c>
      <c r="D1521" s="92">
        <v>3.1669999999999998</v>
      </c>
      <c r="E1521" s="91">
        <v>18.14</v>
      </c>
      <c r="F1521" s="93">
        <v>24.672999999999998</v>
      </c>
      <c r="G1521" s="93">
        <v>23.542000000000002</v>
      </c>
      <c r="H1521" s="93">
        <v>21.11</v>
      </c>
      <c r="I1521" s="93">
        <v>19.297000000000001</v>
      </c>
      <c r="J1521" s="93">
        <v>12.531000000000001</v>
      </c>
      <c r="K1521" s="93">
        <v>8.1910000000000007</v>
      </c>
      <c r="L1521" s="93">
        <v>6.0449999999999999</v>
      </c>
      <c r="M1521" s="93" t="s">
        <v>46</v>
      </c>
      <c r="N1521" s="93" t="s">
        <v>46</v>
      </c>
      <c r="O1521" s="93" t="s">
        <v>46</v>
      </c>
      <c r="P1521" s="93" t="s">
        <v>46</v>
      </c>
      <c r="Q1521" s="93" t="s">
        <v>46</v>
      </c>
      <c r="R1521" s="93" t="s">
        <v>46</v>
      </c>
      <c r="S1521" s="93" t="s">
        <v>46</v>
      </c>
      <c r="T1521" s="93" t="s">
        <v>46</v>
      </c>
      <c r="U1521" s="63"/>
      <c r="V1521" s="23">
        <f t="shared" si="106"/>
        <v>5.7278181244079578</v>
      </c>
      <c r="W1521" s="23">
        <f t="shared" si="107"/>
        <v>0.75583333333333336</v>
      </c>
    </row>
    <row r="1522" spans="1:23" x14ac:dyDescent="0.25">
      <c r="A1522" s="63">
        <v>15082</v>
      </c>
      <c r="B1522" s="91">
        <v>84</v>
      </c>
      <c r="C1522" s="91">
        <v>760</v>
      </c>
      <c r="D1522" s="92">
        <v>2.75</v>
      </c>
      <c r="E1522" s="91">
        <v>15.59</v>
      </c>
      <c r="F1522" s="93">
        <v>30.384</v>
      </c>
      <c r="G1522" s="93">
        <v>28.597999999999999</v>
      </c>
      <c r="H1522" s="93">
        <v>25.314</v>
      </c>
      <c r="I1522" s="93">
        <v>21.815000000000001</v>
      </c>
      <c r="J1522" s="93">
        <v>13.477</v>
      </c>
      <c r="K1522" s="93">
        <v>7.6539999999999999</v>
      </c>
      <c r="L1522" s="93" t="s">
        <v>46</v>
      </c>
      <c r="M1522" s="93" t="s">
        <v>46</v>
      </c>
      <c r="N1522" s="93" t="s">
        <v>46</v>
      </c>
      <c r="O1522" s="93" t="s">
        <v>46</v>
      </c>
      <c r="P1522" s="93" t="s">
        <v>46</v>
      </c>
      <c r="Q1522" s="93" t="s">
        <v>46</v>
      </c>
      <c r="R1522" s="93" t="s">
        <v>46</v>
      </c>
      <c r="S1522" s="93" t="s">
        <v>46</v>
      </c>
      <c r="T1522" s="93" t="s">
        <v>46</v>
      </c>
      <c r="U1522" s="63"/>
      <c r="V1522" s="15">
        <f t="shared" si="106"/>
        <v>5.669090909090909</v>
      </c>
      <c r="W1522" s="15">
        <f t="shared" si="107"/>
        <v>0.64958333333333329</v>
      </c>
    </row>
    <row r="1523" spans="1:23" x14ac:dyDescent="0.25">
      <c r="A1523" s="63">
        <v>15090</v>
      </c>
      <c r="B1523" s="91">
        <v>84</v>
      </c>
      <c r="C1523" s="91">
        <v>841</v>
      </c>
      <c r="D1523" s="92">
        <v>3.5</v>
      </c>
      <c r="E1523" s="91">
        <v>23.727</v>
      </c>
      <c r="F1523" s="93">
        <v>36.758000000000003</v>
      </c>
      <c r="G1523" s="93">
        <v>36.134</v>
      </c>
      <c r="H1523" s="93">
        <v>33.063000000000002</v>
      </c>
      <c r="I1523" s="93">
        <v>25.792999999999999</v>
      </c>
      <c r="J1523" s="93">
        <v>16.382000000000001</v>
      </c>
      <c r="K1523" s="93">
        <v>11.304</v>
      </c>
      <c r="L1523" s="93">
        <v>7.8650000000000002</v>
      </c>
      <c r="M1523" s="93" t="s">
        <v>46</v>
      </c>
      <c r="N1523" s="93" t="s">
        <v>46</v>
      </c>
      <c r="O1523" s="93" t="s">
        <v>46</v>
      </c>
      <c r="P1523" s="93" t="s">
        <v>46</v>
      </c>
      <c r="Q1523" s="93" t="s">
        <v>46</v>
      </c>
      <c r="R1523" s="93" t="s">
        <v>46</v>
      </c>
      <c r="S1523" s="93" t="s">
        <v>46</v>
      </c>
      <c r="T1523" s="93" t="s">
        <v>46</v>
      </c>
      <c r="U1523" s="63"/>
      <c r="V1523" s="34">
        <f t="shared" si="106"/>
        <v>6.7791428571428574</v>
      </c>
      <c r="W1523" s="34">
        <f t="shared" si="107"/>
        <v>0.98862499999999998</v>
      </c>
    </row>
    <row r="1524" spans="1:23" x14ac:dyDescent="0.25">
      <c r="A1524" s="63">
        <v>15110</v>
      </c>
      <c r="B1524" s="91">
        <v>84</v>
      </c>
      <c r="C1524" s="91">
        <v>1032</v>
      </c>
      <c r="D1524" s="92">
        <v>4.0830000000000002</v>
      </c>
      <c r="E1524" s="91">
        <v>17.986999999999998</v>
      </c>
      <c r="F1524" s="93">
        <v>20.498000000000001</v>
      </c>
      <c r="G1524" s="93">
        <v>19.364999999999998</v>
      </c>
      <c r="H1524" s="93">
        <v>17.303000000000001</v>
      </c>
      <c r="I1524" s="93">
        <v>16.016999999999999</v>
      </c>
      <c r="J1524" s="93">
        <v>9.2970000000000006</v>
      </c>
      <c r="K1524" s="93">
        <v>6.8890000000000002</v>
      </c>
      <c r="L1524" s="93">
        <v>4.601</v>
      </c>
      <c r="M1524" s="93">
        <v>4.4960000000000004</v>
      </c>
      <c r="N1524" s="93" t="s">
        <v>46</v>
      </c>
      <c r="O1524" s="93" t="s">
        <v>46</v>
      </c>
      <c r="P1524" s="93" t="s">
        <v>46</v>
      </c>
      <c r="Q1524" s="93" t="s">
        <v>46</v>
      </c>
      <c r="R1524" s="93" t="s">
        <v>46</v>
      </c>
      <c r="S1524" s="93" t="s">
        <v>46</v>
      </c>
      <c r="T1524" s="93" t="s">
        <v>46</v>
      </c>
      <c r="U1524" s="63"/>
      <c r="V1524" s="23">
        <f t="shared" si="106"/>
        <v>4.4053392113641925</v>
      </c>
      <c r="W1524" s="23">
        <f t="shared" si="107"/>
        <v>0.74945833333333323</v>
      </c>
    </row>
    <row r="1525" spans="1:23" x14ac:dyDescent="0.25">
      <c r="A1525" s="63">
        <v>15134</v>
      </c>
      <c r="B1525" s="91">
        <v>84</v>
      </c>
      <c r="C1525" s="91">
        <v>1270</v>
      </c>
      <c r="D1525" s="92">
        <v>2.5</v>
      </c>
      <c r="E1525" s="91">
        <v>20.22</v>
      </c>
      <c r="F1525" s="93">
        <v>34.405000000000001</v>
      </c>
      <c r="G1525" s="93">
        <v>33.893999999999998</v>
      </c>
      <c r="H1525" s="93">
        <v>31.588000000000001</v>
      </c>
      <c r="I1525" s="93">
        <v>28.498000000000001</v>
      </c>
      <c r="J1525" s="93">
        <v>18.712</v>
      </c>
      <c r="K1525" s="93">
        <v>10.103999999999999</v>
      </c>
      <c r="L1525" s="93" t="s">
        <v>46</v>
      </c>
      <c r="M1525" s="93" t="s">
        <v>46</v>
      </c>
      <c r="N1525" s="93" t="s">
        <v>46</v>
      </c>
      <c r="O1525" s="93" t="s">
        <v>46</v>
      </c>
      <c r="P1525" s="93" t="s">
        <v>46</v>
      </c>
      <c r="Q1525" s="93" t="s">
        <v>46</v>
      </c>
      <c r="R1525" s="93" t="s">
        <v>46</v>
      </c>
      <c r="S1525" s="93" t="s">
        <v>46</v>
      </c>
      <c r="T1525" s="93" t="s">
        <v>46</v>
      </c>
      <c r="U1525" s="63"/>
      <c r="V1525" s="15">
        <f t="shared" si="106"/>
        <v>8.0879999999999992</v>
      </c>
      <c r="W1525" s="15">
        <f t="shared" si="107"/>
        <v>0.84249999999999992</v>
      </c>
    </row>
    <row r="1526" spans="1:23" x14ac:dyDescent="0.25">
      <c r="A1526" s="63">
        <v>15140</v>
      </c>
      <c r="B1526" s="91">
        <v>84</v>
      </c>
      <c r="C1526" s="91">
        <v>1347</v>
      </c>
      <c r="D1526" s="92">
        <v>5</v>
      </c>
      <c r="E1526" s="91">
        <v>21.837</v>
      </c>
      <c r="F1526" s="93">
        <v>23.341000000000001</v>
      </c>
      <c r="G1526" s="93">
        <v>22.882999999999999</v>
      </c>
      <c r="H1526" s="93">
        <v>22.181999999999999</v>
      </c>
      <c r="I1526" s="93">
        <v>20.757000000000001</v>
      </c>
      <c r="J1526" s="93">
        <v>16.559999999999999</v>
      </c>
      <c r="K1526" s="93">
        <v>10.413</v>
      </c>
      <c r="L1526" s="93">
        <v>6.9710000000000001</v>
      </c>
      <c r="M1526" s="93">
        <v>5.2439999999999998</v>
      </c>
      <c r="N1526" s="93">
        <v>4.367</v>
      </c>
      <c r="O1526" s="93" t="s">
        <v>46</v>
      </c>
      <c r="P1526" s="93" t="s">
        <v>46</v>
      </c>
      <c r="Q1526" s="93" t="s">
        <v>46</v>
      </c>
      <c r="R1526" s="93" t="s">
        <v>46</v>
      </c>
      <c r="S1526" s="93" t="s">
        <v>46</v>
      </c>
      <c r="T1526" s="93" t="s">
        <v>46</v>
      </c>
      <c r="U1526" s="63"/>
      <c r="V1526" s="23">
        <f t="shared" si="106"/>
        <v>4.3673999999999999</v>
      </c>
      <c r="W1526" s="23">
        <f t="shared" si="107"/>
        <v>0.90987499999999999</v>
      </c>
    </row>
    <row r="1527" spans="1:23" x14ac:dyDescent="0.25">
      <c r="A1527" s="63">
        <v>15141</v>
      </c>
      <c r="B1527" s="91">
        <v>84</v>
      </c>
      <c r="C1527" s="91">
        <v>1368</v>
      </c>
      <c r="D1527" s="92">
        <v>2.9169999999999998</v>
      </c>
      <c r="E1527" s="91">
        <v>18.282</v>
      </c>
      <c r="F1527" s="93">
        <v>24.109000000000002</v>
      </c>
      <c r="G1527" s="93">
        <v>22.943000000000001</v>
      </c>
      <c r="H1527" s="93">
        <v>19.725000000000001</v>
      </c>
      <c r="I1527" s="93">
        <v>17.129000000000001</v>
      </c>
      <c r="J1527" s="93">
        <v>11.146000000000001</v>
      </c>
      <c r="K1527" s="93">
        <v>8.8290000000000006</v>
      </c>
      <c r="L1527" s="93" t="s">
        <v>46</v>
      </c>
      <c r="M1527" s="93" t="s">
        <v>46</v>
      </c>
      <c r="N1527" s="93" t="s">
        <v>46</v>
      </c>
      <c r="O1527" s="93" t="s">
        <v>46</v>
      </c>
      <c r="P1527" s="93" t="s">
        <v>46</v>
      </c>
      <c r="Q1527" s="93" t="s">
        <v>46</v>
      </c>
      <c r="R1527" s="93" t="s">
        <v>46</v>
      </c>
      <c r="S1527" s="93" t="s">
        <v>46</v>
      </c>
      <c r="T1527" s="93" t="s">
        <v>46</v>
      </c>
      <c r="U1527" s="63"/>
      <c r="V1527" s="34">
        <f t="shared" si="106"/>
        <v>6.2673980116558115</v>
      </c>
      <c r="W1527" s="34">
        <f t="shared" si="107"/>
        <v>0.76175000000000004</v>
      </c>
    </row>
    <row r="1528" spans="1:23" x14ac:dyDescent="0.25">
      <c r="A1528" s="63">
        <v>15145</v>
      </c>
      <c r="B1528" s="91">
        <v>84</v>
      </c>
      <c r="C1528" s="91">
        <v>1436</v>
      </c>
      <c r="D1528" s="92">
        <v>7.6669999999999998</v>
      </c>
      <c r="E1528" s="91">
        <v>19.791</v>
      </c>
      <c r="F1528" s="93">
        <v>12.446999999999999</v>
      </c>
      <c r="G1528" s="93">
        <v>12.435</v>
      </c>
      <c r="H1528" s="93">
        <v>12.329000000000001</v>
      </c>
      <c r="I1528" s="93">
        <v>12.148999999999999</v>
      </c>
      <c r="J1528" s="93">
        <v>11.321</v>
      </c>
      <c r="K1528" s="93">
        <v>6.6420000000000003</v>
      </c>
      <c r="L1528" s="93">
        <v>5.4829999999999997</v>
      </c>
      <c r="M1528" s="93">
        <v>4.3490000000000002</v>
      </c>
      <c r="N1528" s="93">
        <v>3.6859999999999999</v>
      </c>
      <c r="O1528" s="93">
        <v>3.1429999999999998</v>
      </c>
      <c r="P1528" s="93">
        <v>2.7810000000000001</v>
      </c>
      <c r="Q1528" s="93" t="s">
        <v>46</v>
      </c>
      <c r="R1528" s="93" t="s">
        <v>46</v>
      </c>
      <c r="S1528" s="93" t="s">
        <v>46</v>
      </c>
      <c r="T1528" s="93" t="s">
        <v>46</v>
      </c>
      <c r="U1528" s="63"/>
      <c r="V1528" s="23">
        <f t="shared" si="106"/>
        <v>2.5813225511934266</v>
      </c>
      <c r="W1528" s="23">
        <f t="shared" si="107"/>
        <v>0.82462500000000005</v>
      </c>
    </row>
    <row r="1529" spans="1:23" x14ac:dyDescent="0.25">
      <c r="A1529" s="63">
        <v>15147</v>
      </c>
      <c r="B1529" s="91">
        <v>84</v>
      </c>
      <c r="C1529" s="91">
        <v>1456</v>
      </c>
      <c r="D1529" s="92">
        <v>6.9169999999999998</v>
      </c>
      <c r="E1529" s="91">
        <v>20.530999999999999</v>
      </c>
      <c r="F1529" s="93">
        <v>14.066000000000001</v>
      </c>
      <c r="G1529" s="93">
        <v>13.736000000000001</v>
      </c>
      <c r="H1529" s="93">
        <v>13.382999999999999</v>
      </c>
      <c r="I1529" s="93">
        <v>12.734999999999999</v>
      </c>
      <c r="J1529" s="93">
        <v>9.2260000000000009</v>
      </c>
      <c r="K1529" s="93">
        <v>5.0970000000000004</v>
      </c>
      <c r="L1529" s="93">
        <v>3.51</v>
      </c>
      <c r="M1529" s="93">
        <v>3.0880000000000001</v>
      </c>
      <c r="N1529" s="93">
        <v>3.262</v>
      </c>
      <c r="O1529" s="93">
        <v>3.41</v>
      </c>
      <c r="P1529" s="93" t="s">
        <v>46</v>
      </c>
      <c r="Q1529" s="93" t="s">
        <v>46</v>
      </c>
      <c r="R1529" s="93" t="s">
        <v>46</v>
      </c>
      <c r="S1529" s="93" t="s">
        <v>46</v>
      </c>
      <c r="T1529" s="93" t="s">
        <v>46</v>
      </c>
      <c r="U1529" s="63"/>
      <c r="V1529" s="23">
        <f t="shared" si="106"/>
        <v>2.9681943038889691</v>
      </c>
      <c r="W1529" s="23">
        <f t="shared" si="107"/>
        <v>0.85545833333333332</v>
      </c>
    </row>
    <row r="1530" spans="1:23" x14ac:dyDescent="0.25">
      <c r="A1530" s="63">
        <v>15148</v>
      </c>
      <c r="B1530" s="91">
        <v>84</v>
      </c>
      <c r="C1530" s="91">
        <v>1501</v>
      </c>
      <c r="D1530" s="92">
        <v>2.5</v>
      </c>
      <c r="E1530" s="91">
        <v>16.126000000000001</v>
      </c>
      <c r="F1530" s="93">
        <v>26.332999999999998</v>
      </c>
      <c r="G1530" s="93">
        <v>24.370999999999999</v>
      </c>
      <c r="H1530" s="93">
        <v>20.898</v>
      </c>
      <c r="I1530" s="93">
        <v>18.077999999999999</v>
      </c>
      <c r="J1530" s="93">
        <v>10.493</v>
      </c>
      <c r="K1530" s="93">
        <v>7.101</v>
      </c>
      <c r="L1530" s="93" t="s">
        <v>46</v>
      </c>
      <c r="M1530" s="93" t="s">
        <v>46</v>
      </c>
      <c r="N1530" s="93" t="s">
        <v>46</v>
      </c>
      <c r="O1530" s="93" t="s">
        <v>46</v>
      </c>
      <c r="P1530" s="93" t="s">
        <v>46</v>
      </c>
      <c r="Q1530" s="93" t="s">
        <v>46</v>
      </c>
      <c r="R1530" s="93" t="s">
        <v>46</v>
      </c>
      <c r="S1530" s="93" t="s">
        <v>46</v>
      </c>
      <c r="T1530" s="93" t="s">
        <v>46</v>
      </c>
      <c r="U1530" s="63"/>
      <c r="V1530" s="15">
        <f t="shared" si="106"/>
        <v>6.4504000000000001</v>
      </c>
      <c r="W1530" s="15">
        <f t="shared" si="107"/>
        <v>0.67191666666666672</v>
      </c>
    </row>
    <row r="1531" spans="1:23" x14ac:dyDescent="0.25">
      <c r="A1531" s="63">
        <v>15150</v>
      </c>
      <c r="B1531" s="91">
        <v>84</v>
      </c>
      <c r="C1531" s="91">
        <v>1530</v>
      </c>
      <c r="D1531" s="92">
        <v>4.0830000000000002</v>
      </c>
      <c r="E1531" s="91">
        <v>18.07</v>
      </c>
      <c r="F1531" s="93">
        <v>25.515000000000001</v>
      </c>
      <c r="G1531" s="93">
        <v>23.731999999999999</v>
      </c>
      <c r="H1531" s="93">
        <v>20.364000000000001</v>
      </c>
      <c r="I1531" s="93">
        <v>17.404</v>
      </c>
      <c r="J1531" s="93">
        <v>9.4760000000000009</v>
      </c>
      <c r="K1531" s="93">
        <v>4.7709999999999999</v>
      </c>
      <c r="L1531" s="93">
        <v>4.2699999999999996</v>
      </c>
      <c r="M1531" s="93">
        <v>4.5170000000000003</v>
      </c>
      <c r="N1531" s="93" t="s">
        <v>46</v>
      </c>
      <c r="O1531" s="93" t="s">
        <v>46</v>
      </c>
      <c r="P1531" s="93" t="s">
        <v>46</v>
      </c>
      <c r="Q1531" s="93" t="s">
        <v>46</v>
      </c>
      <c r="R1531" s="93" t="s">
        <v>46</v>
      </c>
      <c r="S1531" s="93" t="s">
        <v>46</v>
      </c>
      <c r="T1531" s="93" t="s">
        <v>46</v>
      </c>
      <c r="U1531" s="63"/>
      <c r="V1531" s="34">
        <f t="shared" si="106"/>
        <v>4.4256674014205242</v>
      </c>
      <c r="W1531" s="34">
        <f t="shared" si="107"/>
        <v>0.75291666666666668</v>
      </c>
    </row>
    <row r="1532" spans="1:23" hidden="1" x14ac:dyDescent="0.25">
      <c r="A1532" s="63">
        <v>15163</v>
      </c>
      <c r="B1532" s="91">
        <v>84</v>
      </c>
      <c r="C1532" s="91">
        <v>1671</v>
      </c>
      <c r="D1532" s="92">
        <v>1.5</v>
      </c>
      <c r="E1532" s="91">
        <v>20.876000000000001</v>
      </c>
      <c r="F1532" s="93">
        <v>58.78</v>
      </c>
      <c r="G1532" s="93">
        <v>55.871000000000002</v>
      </c>
      <c r="H1532" s="93">
        <v>38.332999999999998</v>
      </c>
      <c r="I1532" s="93">
        <v>29.582000000000001</v>
      </c>
      <c r="J1532" s="93">
        <v>20.704000000000001</v>
      </c>
      <c r="K1532" s="93" t="s">
        <v>46</v>
      </c>
      <c r="L1532" s="93" t="s">
        <v>46</v>
      </c>
      <c r="M1532" s="93" t="s">
        <v>46</v>
      </c>
      <c r="N1532" s="93" t="s">
        <v>46</v>
      </c>
      <c r="O1532" s="93" t="s">
        <v>46</v>
      </c>
      <c r="P1532" s="93" t="s">
        <v>46</v>
      </c>
      <c r="Q1532" s="93" t="s">
        <v>46</v>
      </c>
      <c r="R1532" s="93" t="s">
        <v>46</v>
      </c>
      <c r="S1532" s="93" t="s">
        <v>46</v>
      </c>
      <c r="T1532" s="93" t="s">
        <v>46</v>
      </c>
      <c r="U1532" s="63"/>
      <c r="V1532" s="23">
        <f t="shared" si="106"/>
        <v>13.917333333333334</v>
      </c>
      <c r="W1532" s="23">
        <f t="shared" si="107"/>
        <v>0.86983333333333335</v>
      </c>
    </row>
    <row r="1533" spans="1:23" x14ac:dyDescent="0.25">
      <c r="A1533" s="63">
        <v>15167</v>
      </c>
      <c r="B1533" s="91">
        <v>84</v>
      </c>
      <c r="C1533" s="91">
        <v>1717</v>
      </c>
      <c r="D1533" s="92">
        <v>4</v>
      </c>
      <c r="E1533" s="91">
        <v>16.710999999999999</v>
      </c>
      <c r="F1533" s="93">
        <v>14.422000000000001</v>
      </c>
      <c r="G1533" s="93">
        <v>14.238</v>
      </c>
      <c r="H1533" s="93">
        <v>13.598000000000001</v>
      </c>
      <c r="I1533" s="93">
        <v>12.151999999999999</v>
      </c>
      <c r="J1533" s="93">
        <v>9.2469999999999999</v>
      </c>
      <c r="K1533" s="93">
        <v>5.4080000000000004</v>
      </c>
      <c r="L1533" s="93">
        <v>5.46</v>
      </c>
      <c r="M1533" s="93">
        <v>4.1779999999999999</v>
      </c>
      <c r="N1533" s="93" t="s">
        <v>46</v>
      </c>
      <c r="O1533" s="93" t="s">
        <v>46</v>
      </c>
      <c r="P1533" s="93" t="s">
        <v>46</v>
      </c>
      <c r="Q1533" s="93" t="s">
        <v>46</v>
      </c>
      <c r="R1533" s="93" t="s">
        <v>46</v>
      </c>
      <c r="S1533" s="93" t="s">
        <v>46</v>
      </c>
      <c r="T1533" s="93" t="s">
        <v>46</v>
      </c>
      <c r="U1533" s="63"/>
      <c r="V1533" s="23">
        <f t="shared" si="106"/>
        <v>4.1777499999999996</v>
      </c>
      <c r="W1533" s="23">
        <f t="shared" si="107"/>
        <v>0.69629166666666664</v>
      </c>
    </row>
    <row r="1534" spans="1:23" hidden="1" x14ac:dyDescent="0.25">
      <c r="A1534" s="63">
        <v>15172</v>
      </c>
      <c r="B1534" s="91">
        <v>84</v>
      </c>
      <c r="C1534" s="91">
        <v>1764</v>
      </c>
      <c r="D1534" s="92">
        <v>1.583</v>
      </c>
      <c r="E1534" s="91">
        <v>20.385000000000002</v>
      </c>
      <c r="F1534" s="93">
        <v>54.015000000000001</v>
      </c>
      <c r="G1534" s="93">
        <v>52.119</v>
      </c>
      <c r="H1534" s="93">
        <v>39.173000000000002</v>
      </c>
      <c r="I1534" s="93">
        <v>28.582999999999998</v>
      </c>
      <c r="J1534" s="93">
        <v>19.803999999999998</v>
      </c>
      <c r="K1534" s="93" t="s">
        <v>46</v>
      </c>
      <c r="L1534" s="93" t="s">
        <v>46</v>
      </c>
      <c r="M1534" s="93" t="s">
        <v>46</v>
      </c>
      <c r="N1534" s="93" t="s">
        <v>46</v>
      </c>
      <c r="O1534" s="93" t="s">
        <v>46</v>
      </c>
      <c r="P1534" s="93" t="s">
        <v>46</v>
      </c>
      <c r="Q1534" s="93" t="s">
        <v>46</v>
      </c>
      <c r="R1534" s="93" t="s">
        <v>46</v>
      </c>
      <c r="S1534" s="93" t="s">
        <v>46</v>
      </c>
      <c r="T1534" s="93" t="s">
        <v>46</v>
      </c>
      <c r="U1534" s="63"/>
      <c r="V1534" s="23">
        <f t="shared" si="106"/>
        <v>12.877447883765004</v>
      </c>
      <c r="W1534" s="23">
        <f t="shared" si="107"/>
        <v>0.8493750000000001</v>
      </c>
    </row>
    <row r="1535" spans="1:23" x14ac:dyDescent="0.25">
      <c r="A1535" s="63">
        <v>15195</v>
      </c>
      <c r="B1535" s="91">
        <v>85</v>
      </c>
      <c r="C1535" s="91">
        <v>234</v>
      </c>
      <c r="D1535" s="92">
        <v>3.75</v>
      </c>
      <c r="E1535" s="91">
        <v>35.173000000000002</v>
      </c>
      <c r="F1535" s="93">
        <v>40.28</v>
      </c>
      <c r="G1535" s="93">
        <v>40.213000000000001</v>
      </c>
      <c r="H1535" s="93">
        <v>38.637</v>
      </c>
      <c r="I1535" s="93">
        <v>34.412999999999997</v>
      </c>
      <c r="J1535" s="93">
        <v>17.526</v>
      </c>
      <c r="K1535" s="93">
        <v>16.190999999999999</v>
      </c>
      <c r="L1535" s="93">
        <v>11.167999999999999</v>
      </c>
      <c r="M1535" s="93" t="s">
        <v>46</v>
      </c>
      <c r="N1535" s="93" t="s">
        <v>46</v>
      </c>
      <c r="O1535" s="93" t="s">
        <v>46</v>
      </c>
      <c r="P1535" s="93" t="s">
        <v>46</v>
      </c>
      <c r="Q1535" s="93" t="s">
        <v>46</v>
      </c>
      <c r="R1535" s="93" t="s">
        <v>46</v>
      </c>
      <c r="S1535" s="93" t="s">
        <v>46</v>
      </c>
      <c r="T1535" s="93" t="s">
        <v>46</v>
      </c>
      <c r="U1535" s="63"/>
      <c r="V1535" s="15">
        <f t="shared" si="106"/>
        <v>9.3794666666666675</v>
      </c>
      <c r="W1535" s="15">
        <f t="shared" si="107"/>
        <v>1.4655416666666667</v>
      </c>
    </row>
    <row r="1536" spans="1:23" x14ac:dyDescent="0.25">
      <c r="A1536" s="63">
        <v>15208</v>
      </c>
      <c r="B1536" s="91">
        <v>85</v>
      </c>
      <c r="C1536" s="91">
        <v>421</v>
      </c>
      <c r="D1536" s="92">
        <v>14.417</v>
      </c>
      <c r="E1536" s="91">
        <v>27.561</v>
      </c>
      <c r="F1536" s="93">
        <v>7.78</v>
      </c>
      <c r="G1536" s="93">
        <v>7.78</v>
      </c>
      <c r="H1536" s="93">
        <v>7.7679999999999998</v>
      </c>
      <c r="I1536" s="93">
        <v>7.7480000000000002</v>
      </c>
      <c r="J1536" s="93">
        <v>7.641</v>
      </c>
      <c r="K1536" s="93">
        <v>7.2450000000000001</v>
      </c>
      <c r="L1536" s="93">
        <v>5.8390000000000004</v>
      </c>
      <c r="M1536" s="93">
        <v>4.6289999999999996</v>
      </c>
      <c r="N1536" s="93">
        <v>4.032</v>
      </c>
      <c r="O1536" s="93">
        <v>3.8239999999999998</v>
      </c>
      <c r="P1536" s="93">
        <v>3.82</v>
      </c>
      <c r="Q1536" s="93">
        <v>3.343</v>
      </c>
      <c r="R1536" s="93">
        <v>2.8679999999999999</v>
      </c>
      <c r="S1536" s="93">
        <v>2.6859999999999999</v>
      </c>
      <c r="T1536" s="93">
        <v>2.3319999999999999</v>
      </c>
      <c r="U1536" s="63"/>
      <c r="V1536" s="23">
        <f t="shared" si="106"/>
        <v>1.9117014635499758</v>
      </c>
      <c r="W1536" s="23">
        <f t="shared" si="107"/>
        <v>1.1483749999999999</v>
      </c>
    </row>
    <row r="1537" spans="1:23" hidden="1" x14ac:dyDescent="0.25">
      <c r="A1537" s="63">
        <v>15213</v>
      </c>
      <c r="B1537" s="91">
        <v>85</v>
      </c>
      <c r="C1537" s="91">
        <v>486</v>
      </c>
      <c r="D1537" s="92">
        <v>1.083</v>
      </c>
      <c r="E1537" s="91">
        <v>20.841000000000001</v>
      </c>
      <c r="F1537" s="93">
        <v>75.688000000000002</v>
      </c>
      <c r="G1537" s="93">
        <v>74.463999999999999</v>
      </c>
      <c r="H1537" s="93">
        <v>56.465000000000003</v>
      </c>
      <c r="I1537" s="93">
        <v>38.607999999999997</v>
      </c>
      <c r="J1537" s="93">
        <v>20.827999999999999</v>
      </c>
      <c r="K1537" s="93" t="s">
        <v>46</v>
      </c>
      <c r="L1537" s="93" t="s">
        <v>46</v>
      </c>
      <c r="M1537" s="93" t="s">
        <v>46</v>
      </c>
      <c r="N1537" s="93" t="s">
        <v>46</v>
      </c>
      <c r="O1537" s="93" t="s">
        <v>46</v>
      </c>
      <c r="P1537" s="93" t="s">
        <v>46</v>
      </c>
      <c r="Q1537" s="93" t="s">
        <v>46</v>
      </c>
      <c r="R1537" s="93" t="s">
        <v>46</v>
      </c>
      <c r="S1537" s="93" t="s">
        <v>46</v>
      </c>
      <c r="T1537" s="93" t="s">
        <v>46</v>
      </c>
      <c r="U1537" s="63"/>
      <c r="V1537" s="23">
        <f t="shared" si="106"/>
        <v>19.243767313019394</v>
      </c>
      <c r="W1537" s="23">
        <f t="shared" si="107"/>
        <v>0.86837500000000001</v>
      </c>
    </row>
    <row r="1538" spans="1:23" x14ac:dyDescent="0.25">
      <c r="A1538" s="63">
        <v>15214</v>
      </c>
      <c r="B1538" s="91">
        <v>85</v>
      </c>
      <c r="C1538" s="91">
        <v>489</v>
      </c>
      <c r="D1538" s="92">
        <v>4</v>
      </c>
      <c r="E1538" s="91">
        <v>16.471</v>
      </c>
      <c r="F1538" s="93">
        <v>17.649999999999999</v>
      </c>
      <c r="G1538" s="93">
        <v>17.068000000000001</v>
      </c>
      <c r="H1538" s="93">
        <v>14.172000000000001</v>
      </c>
      <c r="I1538" s="93">
        <v>12.901999999999999</v>
      </c>
      <c r="J1538" s="93">
        <v>9.7089999999999996</v>
      </c>
      <c r="K1538" s="93">
        <v>6.7880000000000003</v>
      </c>
      <c r="L1538" s="93">
        <v>5.4119999999999999</v>
      </c>
      <c r="M1538" s="93">
        <v>4.1180000000000003</v>
      </c>
      <c r="N1538" s="93" t="s">
        <v>46</v>
      </c>
      <c r="O1538" s="93" t="s">
        <v>46</v>
      </c>
      <c r="P1538" s="93" t="s">
        <v>46</v>
      </c>
      <c r="Q1538" s="93" t="s">
        <v>46</v>
      </c>
      <c r="R1538" s="93" t="s">
        <v>46</v>
      </c>
      <c r="S1538" s="93" t="s">
        <v>46</v>
      </c>
      <c r="T1538" s="93" t="s">
        <v>46</v>
      </c>
      <c r="U1538" s="63"/>
      <c r="V1538" s="23">
        <f t="shared" si="106"/>
        <v>4.11775</v>
      </c>
      <c r="W1538" s="23">
        <f t="shared" si="107"/>
        <v>0.68629166666666663</v>
      </c>
    </row>
    <row r="1539" spans="1:23" x14ac:dyDescent="0.25">
      <c r="A1539" s="63">
        <v>15221</v>
      </c>
      <c r="B1539" s="91">
        <v>85</v>
      </c>
      <c r="C1539" s="91">
        <v>578</v>
      </c>
      <c r="D1539" s="92">
        <v>3.3330000000000002</v>
      </c>
      <c r="E1539" s="91">
        <v>17.436</v>
      </c>
      <c r="F1539" s="93">
        <v>22.904</v>
      </c>
      <c r="G1539" s="93">
        <v>22.716000000000001</v>
      </c>
      <c r="H1539" s="93">
        <v>21.795999999999999</v>
      </c>
      <c r="I1539" s="93">
        <v>20.385999999999999</v>
      </c>
      <c r="J1539" s="93">
        <v>15.465999999999999</v>
      </c>
      <c r="K1539" s="93">
        <v>8.609</v>
      </c>
      <c r="L1539" s="93">
        <v>5.8109999999999999</v>
      </c>
      <c r="M1539" s="93" t="s">
        <v>46</v>
      </c>
      <c r="N1539" s="93" t="s">
        <v>46</v>
      </c>
      <c r="O1539" s="93" t="s">
        <v>46</v>
      </c>
      <c r="P1539" s="93" t="s">
        <v>46</v>
      </c>
      <c r="Q1539" s="93" t="s">
        <v>46</v>
      </c>
      <c r="R1539" s="93" t="s">
        <v>46</v>
      </c>
      <c r="S1539" s="93" t="s">
        <v>46</v>
      </c>
      <c r="T1539" s="93" t="s">
        <v>46</v>
      </c>
      <c r="U1539" s="63"/>
      <c r="V1539" s="34">
        <f t="shared" si="106"/>
        <v>5.2313231323132312</v>
      </c>
      <c r="W1539" s="34">
        <f t="shared" si="107"/>
        <v>0.72650000000000003</v>
      </c>
    </row>
    <row r="1540" spans="1:23" x14ac:dyDescent="0.25">
      <c r="A1540" s="63">
        <v>15226</v>
      </c>
      <c r="B1540" s="91">
        <v>85</v>
      </c>
      <c r="C1540" s="91">
        <v>654</v>
      </c>
      <c r="D1540" s="92">
        <v>5.25</v>
      </c>
      <c r="E1540" s="91">
        <v>16.581</v>
      </c>
      <c r="F1540" s="93">
        <v>13.534000000000001</v>
      </c>
      <c r="G1540" s="93">
        <v>13.484999999999999</v>
      </c>
      <c r="H1540" s="93">
        <v>13.257</v>
      </c>
      <c r="I1540" s="93">
        <v>12.85</v>
      </c>
      <c r="J1540" s="93">
        <v>8.2789999999999999</v>
      </c>
      <c r="K1540" s="93">
        <v>4.3120000000000003</v>
      </c>
      <c r="L1540" s="93">
        <v>4.5570000000000004</v>
      </c>
      <c r="M1540" s="93">
        <v>4.0570000000000004</v>
      </c>
      <c r="N1540" s="93">
        <v>3.3010000000000002</v>
      </c>
      <c r="O1540" s="93" t="s">
        <v>46</v>
      </c>
      <c r="P1540" s="93" t="s">
        <v>46</v>
      </c>
      <c r="Q1540" s="93" t="s">
        <v>46</v>
      </c>
      <c r="R1540" s="93" t="s">
        <v>46</v>
      </c>
      <c r="S1540" s="93" t="s">
        <v>46</v>
      </c>
      <c r="T1540" s="93" t="s">
        <v>46</v>
      </c>
      <c r="U1540" s="63"/>
      <c r="V1540" s="23">
        <f t="shared" si="106"/>
        <v>3.1582857142857144</v>
      </c>
      <c r="W1540" s="23">
        <f t="shared" si="107"/>
        <v>0.69087500000000002</v>
      </c>
    </row>
    <row r="1541" spans="1:23" x14ac:dyDescent="0.25">
      <c r="A1541" s="63">
        <v>15231</v>
      </c>
      <c r="B1541" s="91">
        <v>85</v>
      </c>
      <c r="C1541" s="91">
        <v>701</v>
      </c>
      <c r="D1541" s="92">
        <v>2.5830000000000002</v>
      </c>
      <c r="E1541" s="91">
        <v>41.353999999999999</v>
      </c>
      <c r="F1541" s="93">
        <v>53.183999999999997</v>
      </c>
      <c r="G1541" s="93">
        <v>52.301000000000002</v>
      </c>
      <c r="H1541" s="93">
        <v>50.591000000000001</v>
      </c>
      <c r="I1541" s="93">
        <v>47.526000000000003</v>
      </c>
      <c r="J1541" s="93">
        <v>37.933999999999997</v>
      </c>
      <c r="K1541" s="93">
        <v>20.62</v>
      </c>
      <c r="L1541" s="93" t="s">
        <v>46</v>
      </c>
      <c r="M1541" s="93" t="s">
        <v>46</v>
      </c>
      <c r="N1541" s="93" t="s">
        <v>46</v>
      </c>
      <c r="O1541" s="93" t="s">
        <v>46</v>
      </c>
      <c r="P1541" s="93" t="s">
        <v>46</v>
      </c>
      <c r="Q1541" s="93" t="s">
        <v>46</v>
      </c>
      <c r="R1541" s="93" t="s">
        <v>46</v>
      </c>
      <c r="S1541" s="93" t="s">
        <v>46</v>
      </c>
      <c r="T1541" s="93" t="s">
        <v>46</v>
      </c>
      <c r="U1541" s="63"/>
      <c r="V1541" s="90">
        <f t="shared" si="106"/>
        <v>16.010065814943861</v>
      </c>
      <c r="W1541" s="90">
        <f t="shared" si="107"/>
        <v>1.7230833333333333</v>
      </c>
    </row>
    <row r="1542" spans="1:23" x14ac:dyDescent="0.25">
      <c r="A1542" s="63">
        <v>15235</v>
      </c>
      <c r="B1542" s="91">
        <v>85</v>
      </c>
      <c r="C1542" s="91">
        <v>735</v>
      </c>
      <c r="D1542" s="92">
        <v>4.4169999999999998</v>
      </c>
      <c r="E1542" s="91">
        <v>17.873000000000001</v>
      </c>
      <c r="F1542" s="93">
        <v>17.183</v>
      </c>
      <c r="G1542" s="93">
        <v>17.050999999999998</v>
      </c>
      <c r="H1542" s="93">
        <v>16.734999999999999</v>
      </c>
      <c r="I1542" s="93">
        <v>16.173999999999999</v>
      </c>
      <c r="J1542" s="93">
        <v>11.314</v>
      </c>
      <c r="K1542" s="93">
        <v>6.1580000000000004</v>
      </c>
      <c r="L1542" s="93">
        <v>5.8339999999999996</v>
      </c>
      <c r="M1542" s="93">
        <v>4.4260000000000002</v>
      </c>
      <c r="N1542" s="93" t="s">
        <v>46</v>
      </c>
      <c r="O1542" s="93" t="s">
        <v>46</v>
      </c>
      <c r="P1542" s="93" t="s">
        <v>46</v>
      </c>
      <c r="Q1542" s="93" t="s">
        <v>46</v>
      </c>
      <c r="R1542" s="93" t="s">
        <v>46</v>
      </c>
      <c r="S1542" s="93" t="s">
        <v>46</v>
      </c>
      <c r="T1542" s="93" t="s">
        <v>46</v>
      </c>
      <c r="U1542" s="63"/>
      <c r="V1542" s="23">
        <f t="shared" si="106"/>
        <v>4.0464115915779946</v>
      </c>
      <c r="W1542" s="23">
        <f t="shared" si="107"/>
        <v>0.74470833333333342</v>
      </c>
    </row>
    <row r="1543" spans="1:23" x14ac:dyDescent="0.25">
      <c r="A1543" s="63">
        <v>15255</v>
      </c>
      <c r="B1543" s="91">
        <v>85</v>
      </c>
      <c r="C1543" s="91">
        <v>948</v>
      </c>
      <c r="D1543" s="92">
        <v>9.4169999999999998</v>
      </c>
      <c r="E1543" s="91">
        <v>15.500999999999999</v>
      </c>
      <c r="F1543" s="93">
        <v>8.5969999999999995</v>
      </c>
      <c r="G1543" s="93">
        <v>8.5939999999999994</v>
      </c>
      <c r="H1543" s="93">
        <v>8.4990000000000006</v>
      </c>
      <c r="I1543" s="93">
        <v>8.3460000000000001</v>
      </c>
      <c r="J1543" s="93">
        <v>7.7069999999999999</v>
      </c>
      <c r="K1543" s="93">
        <v>6.0970000000000004</v>
      </c>
      <c r="L1543" s="93">
        <v>4.2149999999999999</v>
      </c>
      <c r="M1543" s="93">
        <v>3.18</v>
      </c>
      <c r="N1543" s="93">
        <v>2.5449999999999999</v>
      </c>
      <c r="O1543" s="93">
        <v>2.411</v>
      </c>
      <c r="P1543" s="93">
        <v>2.161</v>
      </c>
      <c r="Q1543" s="93">
        <v>1.8939999999999999</v>
      </c>
      <c r="R1543" s="93">
        <v>1.66</v>
      </c>
      <c r="S1543" s="93" t="s">
        <v>46</v>
      </c>
      <c r="T1543" s="93" t="s">
        <v>46</v>
      </c>
      <c r="U1543" s="63"/>
      <c r="V1543" s="90">
        <f t="shared" si="106"/>
        <v>1.64606562599554</v>
      </c>
      <c r="W1543" s="90">
        <f t="shared" si="107"/>
        <v>0.64587499999999998</v>
      </c>
    </row>
    <row r="1544" spans="1:23" hidden="1" x14ac:dyDescent="0.25">
      <c r="A1544" s="63">
        <v>15263</v>
      </c>
      <c r="B1544" s="91">
        <v>85</v>
      </c>
      <c r="C1544" s="91">
        <v>1027</v>
      </c>
      <c r="D1544" s="92">
        <v>1.833</v>
      </c>
      <c r="E1544" s="91">
        <v>20.401</v>
      </c>
      <c r="F1544" s="93">
        <v>47.19</v>
      </c>
      <c r="G1544" s="93">
        <v>35.292000000000002</v>
      </c>
      <c r="H1544" s="93">
        <v>29.582000000000001</v>
      </c>
      <c r="I1544" s="93">
        <v>25.271000000000001</v>
      </c>
      <c r="J1544" s="93">
        <v>19.190999999999999</v>
      </c>
      <c r="K1544" s="93" t="s">
        <v>46</v>
      </c>
      <c r="L1544" s="93" t="s">
        <v>46</v>
      </c>
      <c r="M1544" s="93" t="s">
        <v>46</v>
      </c>
      <c r="N1544" s="93" t="s">
        <v>46</v>
      </c>
      <c r="O1544" s="93" t="s">
        <v>46</v>
      </c>
      <c r="P1544" s="93" t="s">
        <v>46</v>
      </c>
      <c r="Q1544" s="93" t="s">
        <v>46</v>
      </c>
      <c r="R1544" s="93" t="s">
        <v>46</v>
      </c>
      <c r="S1544" s="93" t="s">
        <v>46</v>
      </c>
      <c r="T1544" s="93" t="s">
        <v>46</v>
      </c>
      <c r="U1544" s="63"/>
      <c r="V1544" s="23">
        <f t="shared" si="106"/>
        <v>11.129841789416258</v>
      </c>
      <c r="W1544" s="23">
        <f t="shared" si="107"/>
        <v>0.8500416666666667</v>
      </c>
    </row>
    <row r="1545" spans="1:23" x14ac:dyDescent="0.25">
      <c r="A1545" s="63">
        <v>15270</v>
      </c>
      <c r="B1545" s="91">
        <v>85</v>
      </c>
      <c r="C1545" s="91">
        <v>1155</v>
      </c>
      <c r="D1545" s="92">
        <v>3.9169999999999998</v>
      </c>
      <c r="E1545" s="91">
        <v>29.262</v>
      </c>
      <c r="F1545" s="93">
        <v>42.232999999999997</v>
      </c>
      <c r="G1545" s="93">
        <v>42.079000000000001</v>
      </c>
      <c r="H1545" s="93">
        <v>40.613999999999997</v>
      </c>
      <c r="I1545" s="93">
        <v>34.149000000000001</v>
      </c>
      <c r="J1545" s="93">
        <v>19.978000000000002</v>
      </c>
      <c r="K1545" s="93">
        <v>10.632</v>
      </c>
      <c r="L1545" s="93">
        <v>8.4849999999999994</v>
      </c>
      <c r="M1545" s="93" t="s">
        <v>46</v>
      </c>
      <c r="N1545" s="93" t="s">
        <v>46</v>
      </c>
      <c r="O1545" s="93" t="s">
        <v>46</v>
      </c>
      <c r="P1545" s="93" t="s">
        <v>46</v>
      </c>
      <c r="Q1545" s="93" t="s">
        <v>46</v>
      </c>
      <c r="R1545" s="93" t="s">
        <v>46</v>
      </c>
      <c r="S1545" s="93" t="s">
        <v>46</v>
      </c>
      <c r="T1545" s="93" t="s">
        <v>46</v>
      </c>
      <c r="U1545" s="63"/>
      <c r="V1545" s="90">
        <f t="shared" si="106"/>
        <v>7.4705131478172078</v>
      </c>
      <c r="W1545" s="90">
        <f t="shared" si="107"/>
        <v>1.2192499999999999</v>
      </c>
    </row>
    <row r="1546" spans="1:23" hidden="1" x14ac:dyDescent="0.25">
      <c r="A1546" s="63">
        <v>15278</v>
      </c>
      <c r="B1546" s="91">
        <v>85</v>
      </c>
      <c r="C1546" s="91">
        <v>1265</v>
      </c>
      <c r="D1546" s="92">
        <v>1.667</v>
      </c>
      <c r="E1546" s="91">
        <v>26.3</v>
      </c>
      <c r="F1546" s="93">
        <v>95.433999999999997</v>
      </c>
      <c r="G1546" s="93">
        <v>85.518000000000001</v>
      </c>
      <c r="H1546" s="93">
        <v>58.076000000000001</v>
      </c>
      <c r="I1546" s="93">
        <v>41.997</v>
      </c>
      <c r="J1546" s="93">
        <v>21.132000000000001</v>
      </c>
      <c r="K1546" s="93" t="s">
        <v>46</v>
      </c>
      <c r="L1546" s="93" t="s">
        <v>46</v>
      </c>
      <c r="M1546" s="93" t="s">
        <v>46</v>
      </c>
      <c r="N1546" s="93" t="s">
        <v>46</v>
      </c>
      <c r="O1546" s="93" t="s">
        <v>46</v>
      </c>
      <c r="P1546" s="93" t="s">
        <v>46</v>
      </c>
      <c r="Q1546" s="93" t="s">
        <v>46</v>
      </c>
      <c r="R1546" s="93" t="s">
        <v>46</v>
      </c>
      <c r="S1546" s="93" t="s">
        <v>46</v>
      </c>
      <c r="T1546" s="93" t="s">
        <v>46</v>
      </c>
      <c r="U1546" s="63"/>
      <c r="V1546" s="23">
        <f t="shared" si="106"/>
        <v>15.776844631073786</v>
      </c>
      <c r="W1546" s="23">
        <f t="shared" si="107"/>
        <v>1.0958333333333334</v>
      </c>
    </row>
    <row r="1547" spans="1:23" x14ac:dyDescent="0.25">
      <c r="A1547" s="63">
        <v>15282</v>
      </c>
      <c r="B1547" s="91">
        <v>85</v>
      </c>
      <c r="C1547" s="91">
        <v>1313</v>
      </c>
      <c r="D1547" s="92">
        <v>11.25</v>
      </c>
      <c r="E1547" s="91">
        <v>25.901</v>
      </c>
      <c r="F1547" s="93">
        <v>8.6430000000000007</v>
      </c>
      <c r="G1547" s="93">
        <v>8.641</v>
      </c>
      <c r="H1547" s="93">
        <v>8.6039999999999992</v>
      </c>
      <c r="I1547" s="93">
        <v>8.5419999999999998</v>
      </c>
      <c r="J1547" s="93">
        <v>8.2319999999999993</v>
      </c>
      <c r="K1547" s="93">
        <v>6.375</v>
      </c>
      <c r="L1547" s="93">
        <v>5.7619999999999996</v>
      </c>
      <c r="M1547" s="93">
        <v>5.923</v>
      </c>
      <c r="N1547" s="93">
        <v>5.032</v>
      </c>
      <c r="O1547" s="93">
        <v>4.234</v>
      </c>
      <c r="P1547" s="93">
        <v>3.661</v>
      </c>
      <c r="Q1547" s="93">
        <v>3.218</v>
      </c>
      <c r="R1547" s="93">
        <v>2.7650000000000001</v>
      </c>
      <c r="S1547" s="93">
        <v>2.5840000000000001</v>
      </c>
      <c r="T1547" s="93" t="s">
        <v>46</v>
      </c>
      <c r="U1547" s="63"/>
      <c r="V1547" s="90">
        <f t="shared" si="106"/>
        <v>2.302311111111111</v>
      </c>
      <c r="W1547" s="90">
        <f t="shared" si="107"/>
        <v>1.0792083333333333</v>
      </c>
    </row>
    <row r="1548" spans="1:23" x14ac:dyDescent="0.25">
      <c r="A1548" s="63">
        <v>15300</v>
      </c>
      <c r="B1548" s="91">
        <v>85</v>
      </c>
      <c r="C1548" s="91">
        <v>1516</v>
      </c>
      <c r="D1548" s="92">
        <v>3.5</v>
      </c>
      <c r="E1548" s="91">
        <v>27.762</v>
      </c>
      <c r="F1548" s="93">
        <v>39.051000000000002</v>
      </c>
      <c r="G1548" s="93">
        <v>38.72</v>
      </c>
      <c r="H1548" s="93">
        <v>37.658999999999999</v>
      </c>
      <c r="I1548" s="93">
        <v>33.661000000000001</v>
      </c>
      <c r="J1548" s="93">
        <v>18.238</v>
      </c>
      <c r="K1548" s="93">
        <v>13.007999999999999</v>
      </c>
      <c r="L1548" s="93">
        <v>9.2370000000000001</v>
      </c>
      <c r="M1548" s="93" t="s">
        <v>46</v>
      </c>
      <c r="N1548" s="93" t="s">
        <v>46</v>
      </c>
      <c r="O1548" s="93" t="s">
        <v>46</v>
      </c>
      <c r="P1548" s="93" t="s">
        <v>46</v>
      </c>
      <c r="Q1548" s="93" t="s">
        <v>46</v>
      </c>
      <c r="R1548" s="93" t="s">
        <v>46</v>
      </c>
      <c r="S1548" s="93" t="s">
        <v>46</v>
      </c>
      <c r="T1548" s="93" t="s">
        <v>46</v>
      </c>
      <c r="U1548" s="63"/>
      <c r="V1548" s="23">
        <f t="shared" si="106"/>
        <v>7.9320000000000004</v>
      </c>
      <c r="W1548" s="23">
        <f t="shared" si="107"/>
        <v>1.1567499999999999</v>
      </c>
    </row>
    <row r="1549" spans="1:23" x14ac:dyDescent="0.25">
      <c r="A1549" s="63">
        <v>15307</v>
      </c>
      <c r="B1549" s="91">
        <v>85</v>
      </c>
      <c r="C1549" s="91">
        <v>1607</v>
      </c>
      <c r="D1549" s="92">
        <v>10</v>
      </c>
      <c r="E1549" s="91">
        <v>16.36</v>
      </c>
      <c r="F1549" s="93">
        <v>8.2929999999999993</v>
      </c>
      <c r="G1549" s="93">
        <v>8.282</v>
      </c>
      <c r="H1549" s="93">
        <v>8.2349999999999994</v>
      </c>
      <c r="I1549" s="93">
        <v>8.1539999999999999</v>
      </c>
      <c r="J1549" s="93">
        <v>7.681</v>
      </c>
      <c r="K1549" s="93">
        <v>5.5979999999999999</v>
      </c>
      <c r="L1549" s="93">
        <v>4.5270000000000001</v>
      </c>
      <c r="M1549" s="93">
        <v>3.4550000000000001</v>
      </c>
      <c r="N1549" s="93">
        <v>3.0910000000000002</v>
      </c>
      <c r="O1549" s="93">
        <v>2.6429999999999998</v>
      </c>
      <c r="P1549" s="93">
        <v>2.2719999999999998</v>
      </c>
      <c r="Q1549" s="93">
        <v>2.0009999999999999</v>
      </c>
      <c r="R1549" s="93">
        <v>1.732</v>
      </c>
      <c r="S1549" s="93">
        <v>1.6359999999999999</v>
      </c>
      <c r="T1549" s="93" t="s">
        <v>46</v>
      </c>
      <c r="U1549" s="63"/>
      <c r="V1549" s="23">
        <f t="shared" si="106"/>
        <v>1.6359999999999999</v>
      </c>
      <c r="W1549" s="23">
        <f t="shared" si="107"/>
        <v>0.68166666666666664</v>
      </c>
    </row>
    <row r="1550" spans="1:23" x14ac:dyDescent="0.25">
      <c r="A1550" s="63">
        <v>15315</v>
      </c>
      <c r="B1550" s="91">
        <v>85</v>
      </c>
      <c r="C1550" s="91">
        <v>1681</v>
      </c>
      <c r="D1550" s="92">
        <v>8.6669999999999998</v>
      </c>
      <c r="E1550" s="91">
        <v>28.213000000000001</v>
      </c>
      <c r="F1550" s="93">
        <v>16.509</v>
      </c>
      <c r="G1550" s="93">
        <v>16.481000000000002</v>
      </c>
      <c r="H1550" s="93">
        <v>16.391999999999999</v>
      </c>
      <c r="I1550" s="93">
        <v>16.276</v>
      </c>
      <c r="J1550" s="93">
        <v>15.587999999999999</v>
      </c>
      <c r="K1550" s="93">
        <v>9.4260000000000002</v>
      </c>
      <c r="L1550" s="93">
        <v>7.5780000000000003</v>
      </c>
      <c r="M1550" s="93">
        <v>6.2789999999999999</v>
      </c>
      <c r="N1550" s="93">
        <v>5.0339999999999998</v>
      </c>
      <c r="O1550" s="93">
        <v>4.1959999999999997</v>
      </c>
      <c r="P1550" s="93">
        <v>3.9929999999999999</v>
      </c>
      <c r="Q1550" s="93">
        <v>3.5110000000000001</v>
      </c>
      <c r="R1550" s="93" t="s">
        <v>46</v>
      </c>
      <c r="S1550" s="93" t="s">
        <v>46</v>
      </c>
      <c r="T1550" s="93" t="s">
        <v>46</v>
      </c>
      <c r="U1550" s="63"/>
      <c r="V1550" s="23">
        <f t="shared" si="106"/>
        <v>3.255220953040268</v>
      </c>
      <c r="W1550" s="23">
        <f t="shared" si="107"/>
        <v>1.1755416666666667</v>
      </c>
    </row>
    <row r="1551" spans="1:23" x14ac:dyDescent="0.25">
      <c r="A1551" s="63">
        <v>15326</v>
      </c>
      <c r="B1551" s="91">
        <v>86</v>
      </c>
      <c r="C1551" s="91">
        <v>44</v>
      </c>
      <c r="D1551" s="92">
        <v>7.5</v>
      </c>
      <c r="E1551" s="91">
        <v>24.654</v>
      </c>
      <c r="F1551" s="93">
        <v>17.510999999999999</v>
      </c>
      <c r="G1551" s="93">
        <v>16.898</v>
      </c>
      <c r="H1551" s="93">
        <v>15.661</v>
      </c>
      <c r="I1551" s="93">
        <v>15.278</v>
      </c>
      <c r="J1551" s="93">
        <v>11.157999999999999</v>
      </c>
      <c r="K1551" s="93">
        <v>5.819</v>
      </c>
      <c r="L1551" s="93">
        <v>3.9380000000000002</v>
      </c>
      <c r="M1551" s="93">
        <v>3.2189999999999999</v>
      </c>
      <c r="N1551" s="93">
        <v>3.7719999999999998</v>
      </c>
      <c r="O1551" s="93">
        <v>3.9060000000000001</v>
      </c>
      <c r="P1551" s="93">
        <v>3.5049999999999999</v>
      </c>
      <c r="Q1551" s="93" t="s">
        <v>46</v>
      </c>
      <c r="R1551" s="93" t="s">
        <v>46</v>
      </c>
      <c r="S1551" s="93" t="s">
        <v>46</v>
      </c>
      <c r="T1551" s="93" t="s">
        <v>46</v>
      </c>
      <c r="U1551" s="63"/>
      <c r="V1551" s="23">
        <f t="shared" si="106"/>
        <v>3.2871999999999999</v>
      </c>
      <c r="W1551" s="23">
        <f t="shared" si="107"/>
        <v>1.02725</v>
      </c>
    </row>
    <row r="1552" spans="1:23" hidden="1" x14ac:dyDescent="0.25">
      <c r="A1552" s="63">
        <v>15350</v>
      </c>
      <c r="B1552" s="91">
        <v>86</v>
      </c>
      <c r="C1552" s="91">
        <v>304</v>
      </c>
      <c r="D1552" s="92">
        <v>1.583</v>
      </c>
      <c r="E1552" s="91">
        <v>20.265000000000001</v>
      </c>
      <c r="F1552" s="93">
        <v>55.94</v>
      </c>
      <c r="G1552" s="93">
        <v>54.646999999999998</v>
      </c>
      <c r="H1552" s="93">
        <v>33.902999999999999</v>
      </c>
      <c r="I1552" s="93">
        <v>26.645</v>
      </c>
      <c r="J1552" s="93">
        <v>19.831</v>
      </c>
      <c r="K1552" s="93" t="s">
        <v>46</v>
      </c>
      <c r="L1552" s="93" t="s">
        <v>46</v>
      </c>
      <c r="M1552" s="93" t="s">
        <v>46</v>
      </c>
      <c r="N1552" s="93" t="s">
        <v>46</v>
      </c>
      <c r="O1552" s="93" t="s">
        <v>46</v>
      </c>
      <c r="P1552" s="93" t="s">
        <v>46</v>
      </c>
      <c r="Q1552" s="93" t="s">
        <v>46</v>
      </c>
      <c r="R1552" s="93" t="s">
        <v>46</v>
      </c>
      <c r="S1552" s="93" t="s">
        <v>46</v>
      </c>
      <c r="T1552" s="93" t="s">
        <v>46</v>
      </c>
      <c r="U1552" s="63"/>
      <c r="V1552" s="23">
        <f t="shared" si="106"/>
        <v>12.801642451042325</v>
      </c>
      <c r="W1552" s="23">
        <f t="shared" si="107"/>
        <v>0.84437499999999999</v>
      </c>
    </row>
    <row r="1553" spans="1:23" hidden="1" x14ac:dyDescent="0.25">
      <c r="A1553" s="63">
        <v>15369</v>
      </c>
      <c r="B1553" s="91">
        <v>86</v>
      </c>
      <c r="C1553" s="91">
        <v>529</v>
      </c>
      <c r="D1553" s="92">
        <v>1.083</v>
      </c>
      <c r="E1553" s="91">
        <v>29.937000000000001</v>
      </c>
      <c r="F1553" s="93">
        <v>97.32</v>
      </c>
      <c r="G1553" s="93">
        <v>91.816000000000003</v>
      </c>
      <c r="H1553" s="93">
        <v>49.625</v>
      </c>
      <c r="I1553" s="93">
        <v>55.427</v>
      </c>
      <c r="J1553" s="93">
        <v>29.890999999999998</v>
      </c>
      <c r="K1553" s="93" t="s">
        <v>46</v>
      </c>
      <c r="L1553" s="93" t="s">
        <v>46</v>
      </c>
      <c r="M1553" s="93" t="s">
        <v>46</v>
      </c>
      <c r="N1553" s="93" t="s">
        <v>46</v>
      </c>
      <c r="O1553" s="93" t="s">
        <v>46</v>
      </c>
      <c r="P1553" s="93" t="s">
        <v>46</v>
      </c>
      <c r="Q1553" s="93" t="s">
        <v>46</v>
      </c>
      <c r="R1553" s="93" t="s">
        <v>46</v>
      </c>
      <c r="S1553" s="93" t="s">
        <v>46</v>
      </c>
      <c r="T1553" s="93" t="s">
        <v>46</v>
      </c>
      <c r="U1553" s="63"/>
      <c r="V1553" s="90">
        <f t="shared" si="106"/>
        <v>27.642659279778396</v>
      </c>
      <c r="W1553" s="90">
        <f t="shared" si="107"/>
        <v>1.2473750000000001</v>
      </c>
    </row>
    <row r="1554" spans="1:23" x14ac:dyDescent="0.25">
      <c r="A1554" s="63">
        <v>15378</v>
      </c>
      <c r="B1554" s="91">
        <v>86</v>
      </c>
      <c r="C1554" s="91">
        <v>621</v>
      </c>
      <c r="D1554" s="92">
        <v>5</v>
      </c>
      <c r="E1554" s="91">
        <v>15.571999999999999</v>
      </c>
      <c r="F1554" s="93">
        <v>14.117000000000001</v>
      </c>
      <c r="G1554" s="93">
        <v>14.085000000000001</v>
      </c>
      <c r="H1554" s="93">
        <v>13.542999999999999</v>
      </c>
      <c r="I1554" s="93">
        <v>12.218</v>
      </c>
      <c r="J1554" s="93">
        <v>6.9669999999999996</v>
      </c>
      <c r="K1554" s="93">
        <v>4.3890000000000002</v>
      </c>
      <c r="L1554" s="93">
        <v>4.4160000000000004</v>
      </c>
      <c r="M1554" s="93">
        <v>3.87</v>
      </c>
      <c r="N1554" s="93">
        <v>3.1139999999999999</v>
      </c>
      <c r="O1554" s="93" t="s">
        <v>46</v>
      </c>
      <c r="P1554" s="93" t="s">
        <v>46</v>
      </c>
      <c r="Q1554" s="93" t="s">
        <v>46</v>
      </c>
      <c r="R1554" s="93" t="s">
        <v>46</v>
      </c>
      <c r="S1554" s="93" t="s">
        <v>46</v>
      </c>
      <c r="T1554" s="93" t="s">
        <v>46</v>
      </c>
      <c r="U1554" s="63"/>
      <c r="V1554" s="23">
        <f t="shared" si="106"/>
        <v>3.1143999999999998</v>
      </c>
      <c r="W1554" s="23">
        <f t="shared" si="107"/>
        <v>0.64883333333333326</v>
      </c>
    </row>
    <row r="1555" spans="1:23" x14ac:dyDescent="0.25">
      <c r="A1555" s="63">
        <v>15385</v>
      </c>
      <c r="B1555" s="91">
        <v>86</v>
      </c>
      <c r="C1555" s="91">
        <v>712</v>
      </c>
      <c r="D1555" s="92">
        <v>5.3330000000000002</v>
      </c>
      <c r="E1555" s="91">
        <v>18.231000000000002</v>
      </c>
      <c r="F1555" s="93">
        <v>13.169</v>
      </c>
      <c r="G1555" s="93">
        <v>13.051</v>
      </c>
      <c r="H1555" s="93">
        <v>12.778</v>
      </c>
      <c r="I1555" s="93">
        <v>11.874000000000001</v>
      </c>
      <c r="J1555" s="93">
        <v>9.0020000000000007</v>
      </c>
      <c r="K1555" s="93">
        <v>7.6260000000000003</v>
      </c>
      <c r="L1555" s="93">
        <v>6.0170000000000003</v>
      </c>
      <c r="M1555" s="93">
        <v>4.5439999999999996</v>
      </c>
      <c r="N1555" s="93">
        <v>3.645</v>
      </c>
      <c r="O1555" s="93" t="s">
        <v>46</v>
      </c>
      <c r="P1555" s="93" t="s">
        <v>46</v>
      </c>
      <c r="Q1555" s="93" t="s">
        <v>46</v>
      </c>
      <c r="R1555" s="93" t="s">
        <v>46</v>
      </c>
      <c r="S1555" s="93" t="s">
        <v>46</v>
      </c>
      <c r="T1555" s="93" t="s">
        <v>46</v>
      </c>
      <c r="U1555" s="63"/>
      <c r="V1555" s="23">
        <f t="shared" si="106"/>
        <v>3.4185261578848678</v>
      </c>
      <c r="W1555" s="23">
        <f t="shared" si="107"/>
        <v>0.75962500000000011</v>
      </c>
    </row>
    <row r="1556" spans="1:23" x14ac:dyDescent="0.25">
      <c r="A1556" s="63">
        <v>15392</v>
      </c>
      <c r="B1556" s="91">
        <v>86</v>
      </c>
      <c r="C1556" s="91">
        <v>823</v>
      </c>
      <c r="D1556" s="92">
        <v>8.8330000000000002</v>
      </c>
      <c r="E1556" s="91">
        <v>27.49</v>
      </c>
      <c r="F1556" s="93">
        <v>12.268000000000001</v>
      </c>
      <c r="G1556" s="93">
        <v>12.058</v>
      </c>
      <c r="H1556" s="93">
        <v>11.93</v>
      </c>
      <c r="I1556" s="93">
        <v>11.726000000000001</v>
      </c>
      <c r="J1556" s="93">
        <v>9.8450000000000006</v>
      </c>
      <c r="K1556" s="93">
        <v>6.96</v>
      </c>
      <c r="L1556" s="93">
        <v>5.5449999999999999</v>
      </c>
      <c r="M1556" s="93">
        <v>4.6829999999999998</v>
      </c>
      <c r="N1556" s="93">
        <v>5.1680000000000001</v>
      </c>
      <c r="O1556" s="93">
        <v>4.4509999999999996</v>
      </c>
      <c r="P1556" s="93">
        <v>3.8860000000000001</v>
      </c>
      <c r="Q1556" s="93">
        <v>3.4350000000000001</v>
      </c>
      <c r="R1556" s="93" t="s">
        <v>46</v>
      </c>
      <c r="S1556" s="93" t="s">
        <v>46</v>
      </c>
      <c r="T1556" s="93" t="s">
        <v>46</v>
      </c>
      <c r="U1556" s="63"/>
      <c r="V1556" s="23">
        <f t="shared" si="106"/>
        <v>3.1121929129401109</v>
      </c>
      <c r="W1556" s="23">
        <f t="shared" si="107"/>
        <v>1.1454166666666665</v>
      </c>
    </row>
    <row r="1557" spans="1:23" x14ac:dyDescent="0.25">
      <c r="A1557" s="63">
        <v>15397</v>
      </c>
      <c r="B1557" s="91">
        <v>86</v>
      </c>
      <c r="C1557" s="91">
        <v>900</v>
      </c>
      <c r="D1557" s="92">
        <v>4.3330000000000002</v>
      </c>
      <c r="E1557" s="91">
        <v>15.035</v>
      </c>
      <c r="F1557" s="93">
        <v>18.164999999999999</v>
      </c>
      <c r="G1557" s="93">
        <v>17.933</v>
      </c>
      <c r="H1557" s="93">
        <v>16.739000000000001</v>
      </c>
      <c r="I1557" s="93">
        <v>13.689</v>
      </c>
      <c r="J1557" s="93">
        <v>9.3689999999999998</v>
      </c>
      <c r="K1557" s="93">
        <v>4.6909999999999998</v>
      </c>
      <c r="L1557" s="93">
        <v>4.6980000000000004</v>
      </c>
      <c r="M1557" s="93">
        <v>3.75</v>
      </c>
      <c r="N1557" s="93" t="s">
        <v>46</v>
      </c>
      <c r="O1557" s="93" t="s">
        <v>46</v>
      </c>
      <c r="P1557" s="93" t="s">
        <v>46</v>
      </c>
      <c r="Q1557" s="93" t="s">
        <v>46</v>
      </c>
      <c r="R1557" s="93" t="s">
        <v>46</v>
      </c>
      <c r="S1557" s="93" t="s">
        <v>46</v>
      </c>
      <c r="T1557" s="93" t="s">
        <v>46</v>
      </c>
      <c r="U1557" s="63"/>
      <c r="V1557" s="15">
        <f t="shared" si="106"/>
        <v>3.4698822986383568</v>
      </c>
      <c r="W1557" s="15">
        <f t="shared" si="107"/>
        <v>0.62645833333333334</v>
      </c>
    </row>
    <row r="1558" spans="1:23" x14ac:dyDescent="0.25">
      <c r="A1558" s="63">
        <v>15399</v>
      </c>
      <c r="B1558" s="91">
        <v>86</v>
      </c>
      <c r="C1558" s="91">
        <v>927</v>
      </c>
      <c r="D1558" s="92">
        <v>4.9169999999999998</v>
      </c>
      <c r="E1558" s="91">
        <v>15.951000000000001</v>
      </c>
      <c r="F1558" s="93">
        <v>14.044</v>
      </c>
      <c r="G1558" s="93">
        <v>13.472</v>
      </c>
      <c r="H1558" s="93">
        <v>12.353</v>
      </c>
      <c r="I1558" s="93">
        <v>11.292999999999999</v>
      </c>
      <c r="J1558" s="93">
        <v>8.5470000000000006</v>
      </c>
      <c r="K1558" s="93">
        <v>5.8780000000000001</v>
      </c>
      <c r="L1558" s="93">
        <v>4.0430000000000001</v>
      </c>
      <c r="M1558" s="93">
        <v>3.585</v>
      </c>
      <c r="N1558" s="93" t="s">
        <v>46</v>
      </c>
      <c r="O1558" s="93" t="s">
        <v>46</v>
      </c>
      <c r="P1558" s="93" t="s">
        <v>46</v>
      </c>
      <c r="Q1558" s="93" t="s">
        <v>46</v>
      </c>
      <c r="R1558" s="93" t="s">
        <v>46</v>
      </c>
      <c r="S1558" s="93" t="s">
        <v>46</v>
      </c>
      <c r="T1558" s="93" t="s">
        <v>46</v>
      </c>
      <c r="U1558" s="63"/>
      <c r="V1558" s="23">
        <f t="shared" si="106"/>
        <v>3.2440512507626602</v>
      </c>
      <c r="W1558" s="23">
        <f t="shared" si="107"/>
        <v>0.66462500000000002</v>
      </c>
    </row>
    <row r="1559" spans="1:23" x14ac:dyDescent="0.25">
      <c r="A1559" s="63">
        <v>15425</v>
      </c>
      <c r="B1559" s="91">
        <v>86</v>
      </c>
      <c r="C1559" s="91">
        <v>1216</v>
      </c>
      <c r="D1559" s="92">
        <v>5.3330000000000002</v>
      </c>
      <c r="E1559" s="91">
        <v>24.274999999999999</v>
      </c>
      <c r="F1559" s="93">
        <v>23.7</v>
      </c>
      <c r="G1559" s="93">
        <v>23.658000000000001</v>
      </c>
      <c r="H1559" s="93">
        <v>23.35</v>
      </c>
      <c r="I1559" s="93">
        <v>22.914000000000001</v>
      </c>
      <c r="J1559" s="93">
        <v>18.911000000000001</v>
      </c>
      <c r="K1559" s="93">
        <v>9.4689999999999994</v>
      </c>
      <c r="L1559" s="93">
        <v>6.8129999999999997</v>
      </c>
      <c r="M1559" s="93">
        <v>5.4660000000000002</v>
      </c>
      <c r="N1559" s="93">
        <v>4.8170000000000002</v>
      </c>
      <c r="O1559" s="93" t="s">
        <v>46</v>
      </c>
      <c r="P1559" s="93" t="s">
        <v>46</v>
      </c>
      <c r="Q1559" s="93" t="s">
        <v>46</v>
      </c>
      <c r="R1559" s="93" t="s">
        <v>46</v>
      </c>
      <c r="S1559" s="93" t="s">
        <v>46</v>
      </c>
      <c r="T1559" s="93" t="s">
        <v>46</v>
      </c>
      <c r="U1559" s="63"/>
      <c r="V1559" s="23">
        <f t="shared" si="106"/>
        <v>4.5518469904369017</v>
      </c>
      <c r="W1559" s="23">
        <f t="shared" si="107"/>
        <v>1.0114583333333333</v>
      </c>
    </row>
    <row r="1560" spans="1:23" x14ac:dyDescent="0.25">
      <c r="A1560" s="63">
        <v>15434</v>
      </c>
      <c r="B1560" s="91">
        <v>86</v>
      </c>
      <c r="C1560" s="91">
        <v>1304</v>
      </c>
      <c r="D1560" s="92">
        <v>2.25</v>
      </c>
      <c r="E1560" s="91">
        <v>28.632000000000001</v>
      </c>
      <c r="F1560" s="93">
        <v>60.231999999999999</v>
      </c>
      <c r="G1560" s="93">
        <v>58.238</v>
      </c>
      <c r="H1560" s="93">
        <v>52.33</v>
      </c>
      <c r="I1560" s="93">
        <v>38.930999999999997</v>
      </c>
      <c r="J1560" s="93">
        <v>22.091000000000001</v>
      </c>
      <c r="K1560" s="93">
        <v>14.315</v>
      </c>
      <c r="L1560" s="93" t="s">
        <v>46</v>
      </c>
      <c r="M1560" s="93" t="s">
        <v>46</v>
      </c>
      <c r="N1560" s="93" t="s">
        <v>46</v>
      </c>
      <c r="O1560" s="93" t="s">
        <v>46</v>
      </c>
      <c r="P1560" s="93" t="s">
        <v>46</v>
      </c>
      <c r="Q1560" s="93" t="s">
        <v>46</v>
      </c>
      <c r="R1560" s="93" t="s">
        <v>46</v>
      </c>
      <c r="S1560" s="93" t="s">
        <v>46</v>
      </c>
      <c r="T1560" s="93" t="s">
        <v>46</v>
      </c>
      <c r="U1560" s="63"/>
      <c r="V1560" s="23">
        <f t="shared" si="106"/>
        <v>12.725333333333333</v>
      </c>
      <c r="W1560" s="23">
        <f t="shared" si="107"/>
        <v>1.1930000000000001</v>
      </c>
    </row>
    <row r="1561" spans="1:23" x14ac:dyDescent="0.25">
      <c r="A1561" s="63">
        <v>15451</v>
      </c>
      <c r="B1561" s="91">
        <v>86</v>
      </c>
      <c r="C1561" s="91">
        <v>1488</v>
      </c>
      <c r="D1561" s="92">
        <v>8.1669999999999998</v>
      </c>
      <c r="E1561" s="91">
        <v>43.183</v>
      </c>
      <c r="F1561" s="93">
        <v>19.815000000000001</v>
      </c>
      <c r="G1561" s="93">
        <v>19.736000000000001</v>
      </c>
      <c r="H1561" s="93">
        <v>19.571999999999999</v>
      </c>
      <c r="I1561" s="93">
        <v>19.315000000000001</v>
      </c>
      <c r="J1561" s="93">
        <v>16.34</v>
      </c>
      <c r="K1561" s="93">
        <v>11.637</v>
      </c>
      <c r="L1561" s="93">
        <v>9.5670000000000002</v>
      </c>
      <c r="M1561" s="93">
        <v>9.5350000000000001</v>
      </c>
      <c r="N1561" s="93">
        <v>8.4559999999999995</v>
      </c>
      <c r="O1561" s="93">
        <v>7.0709999999999997</v>
      </c>
      <c r="P1561" s="93">
        <v>6.1289999999999996</v>
      </c>
      <c r="Q1561" s="93">
        <v>5.3940000000000001</v>
      </c>
      <c r="R1561" s="93" t="s">
        <v>46</v>
      </c>
      <c r="S1561" s="93" t="s">
        <v>46</v>
      </c>
      <c r="T1561" s="93" t="s">
        <v>46</v>
      </c>
      <c r="U1561" s="63"/>
      <c r="V1561" s="34">
        <f t="shared" ref="V1561:V1624" si="108">+E1561/D1561</f>
        <v>5.2874984694502265</v>
      </c>
      <c r="W1561" s="34">
        <f t="shared" ref="W1561:W1624" si="109">+E1561/24</f>
        <v>1.7992916666666667</v>
      </c>
    </row>
    <row r="1562" spans="1:23" x14ac:dyDescent="0.25">
      <c r="A1562" s="63">
        <v>15474</v>
      </c>
      <c r="B1562" s="91">
        <v>86</v>
      </c>
      <c r="C1562" s="91">
        <v>1695</v>
      </c>
      <c r="D1562" s="92">
        <v>2.0830000000000002</v>
      </c>
      <c r="E1562" s="91">
        <v>15.122999999999999</v>
      </c>
      <c r="F1562" s="93">
        <v>39.89</v>
      </c>
      <c r="G1562" s="93">
        <v>39.024000000000001</v>
      </c>
      <c r="H1562" s="93">
        <v>31.863</v>
      </c>
      <c r="I1562" s="93">
        <v>23.87</v>
      </c>
      <c r="J1562" s="93">
        <v>13.349</v>
      </c>
      <c r="K1562" s="93">
        <v>7.5519999999999996</v>
      </c>
      <c r="L1562" s="93" t="s">
        <v>46</v>
      </c>
      <c r="M1562" s="93" t="s">
        <v>46</v>
      </c>
      <c r="N1562" s="93" t="s">
        <v>46</v>
      </c>
      <c r="O1562" s="93" t="s">
        <v>46</v>
      </c>
      <c r="P1562" s="93" t="s">
        <v>46</v>
      </c>
      <c r="Q1562" s="93" t="s">
        <v>46</v>
      </c>
      <c r="R1562" s="93" t="s">
        <v>46</v>
      </c>
      <c r="S1562" s="93" t="s">
        <v>46</v>
      </c>
      <c r="T1562" s="93" t="s">
        <v>46</v>
      </c>
      <c r="U1562" s="63"/>
      <c r="V1562" s="23">
        <f t="shared" si="108"/>
        <v>7.2602016322611611</v>
      </c>
      <c r="W1562" s="23">
        <f t="shared" si="109"/>
        <v>0.63012499999999994</v>
      </c>
    </row>
    <row r="1563" spans="1:23" x14ac:dyDescent="0.25">
      <c r="A1563" s="63">
        <v>15482</v>
      </c>
      <c r="B1563" s="91">
        <v>86</v>
      </c>
      <c r="C1563" s="91">
        <v>1805</v>
      </c>
      <c r="D1563" s="92">
        <v>4.3330000000000002</v>
      </c>
      <c r="E1563" s="91">
        <v>40.1</v>
      </c>
      <c r="F1563" s="93">
        <v>33.441000000000003</v>
      </c>
      <c r="G1563" s="93">
        <v>33.44</v>
      </c>
      <c r="H1563" s="93">
        <v>32.920999999999999</v>
      </c>
      <c r="I1563" s="93">
        <v>32.020000000000003</v>
      </c>
      <c r="J1563" s="93">
        <v>25.696000000000002</v>
      </c>
      <c r="K1563" s="93">
        <v>19.242999999999999</v>
      </c>
      <c r="L1563" s="93">
        <v>13.194000000000001</v>
      </c>
      <c r="M1563" s="93">
        <v>10.016</v>
      </c>
      <c r="N1563" s="93" t="s">
        <v>46</v>
      </c>
      <c r="O1563" s="93" t="s">
        <v>46</v>
      </c>
      <c r="P1563" s="93" t="s">
        <v>46</v>
      </c>
      <c r="Q1563" s="93" t="s">
        <v>46</v>
      </c>
      <c r="R1563" s="93" t="s">
        <v>46</v>
      </c>
      <c r="S1563" s="93" t="s">
        <v>46</v>
      </c>
      <c r="T1563" s="93" t="s">
        <v>46</v>
      </c>
      <c r="U1563" s="63"/>
      <c r="V1563" s="90">
        <f t="shared" si="108"/>
        <v>9.2545580429263783</v>
      </c>
      <c r="W1563" s="90">
        <f t="shared" si="109"/>
        <v>1.6708333333333334</v>
      </c>
    </row>
    <row r="1564" spans="1:23" x14ac:dyDescent="0.25">
      <c r="A1564" s="63">
        <v>15496</v>
      </c>
      <c r="B1564" s="91">
        <v>86</v>
      </c>
      <c r="C1564" s="91">
        <v>1960</v>
      </c>
      <c r="D1564" s="92">
        <v>2.25</v>
      </c>
      <c r="E1564" s="91">
        <v>15.928000000000001</v>
      </c>
      <c r="F1564" s="93">
        <v>45.652999999999999</v>
      </c>
      <c r="G1564" s="93">
        <v>43.915999999999997</v>
      </c>
      <c r="H1564" s="93">
        <v>36.78</v>
      </c>
      <c r="I1564" s="93">
        <v>24.78</v>
      </c>
      <c r="J1564" s="93">
        <v>14.522</v>
      </c>
      <c r="K1564" s="93">
        <v>7.67</v>
      </c>
      <c r="L1564" s="93" t="s">
        <v>46</v>
      </c>
      <c r="M1564" s="93" t="s">
        <v>46</v>
      </c>
      <c r="N1564" s="93" t="s">
        <v>46</v>
      </c>
      <c r="O1564" s="93" t="s">
        <v>46</v>
      </c>
      <c r="P1564" s="93" t="s">
        <v>46</v>
      </c>
      <c r="Q1564" s="93" t="s">
        <v>46</v>
      </c>
      <c r="R1564" s="93" t="s">
        <v>46</v>
      </c>
      <c r="S1564" s="93" t="s">
        <v>46</v>
      </c>
      <c r="T1564" s="93" t="s">
        <v>46</v>
      </c>
      <c r="U1564" s="63"/>
      <c r="V1564" s="23">
        <f t="shared" si="108"/>
        <v>7.0791111111111116</v>
      </c>
      <c r="W1564" s="23">
        <f t="shared" si="109"/>
        <v>0.66366666666666674</v>
      </c>
    </row>
    <row r="1565" spans="1:23" hidden="1" x14ac:dyDescent="0.25">
      <c r="A1565" s="63">
        <v>15501</v>
      </c>
      <c r="B1565" s="91">
        <v>86</v>
      </c>
      <c r="C1565" s="91">
        <v>2007</v>
      </c>
      <c r="D1565" s="92">
        <v>1.417</v>
      </c>
      <c r="E1565" s="91">
        <v>29.364000000000001</v>
      </c>
      <c r="F1565" s="93">
        <v>101.86499999999999</v>
      </c>
      <c r="G1565" s="93">
        <v>93.841999999999999</v>
      </c>
      <c r="H1565" s="93">
        <v>74.912999999999997</v>
      </c>
      <c r="I1565" s="93">
        <v>56.548000000000002</v>
      </c>
      <c r="J1565" s="93">
        <v>29.271000000000001</v>
      </c>
      <c r="K1565" s="93" t="s">
        <v>46</v>
      </c>
      <c r="L1565" s="93" t="s">
        <v>46</v>
      </c>
      <c r="M1565" s="93" t="s">
        <v>46</v>
      </c>
      <c r="N1565" s="93" t="s">
        <v>46</v>
      </c>
      <c r="O1565" s="93" t="s">
        <v>46</v>
      </c>
      <c r="P1565" s="93" t="s">
        <v>46</v>
      </c>
      <c r="Q1565" s="93" t="s">
        <v>46</v>
      </c>
      <c r="R1565" s="93" t="s">
        <v>46</v>
      </c>
      <c r="S1565" s="93" t="s">
        <v>46</v>
      </c>
      <c r="T1565" s="93" t="s">
        <v>46</v>
      </c>
      <c r="U1565" s="63"/>
      <c r="V1565" s="90">
        <f t="shared" si="108"/>
        <v>20.722653493295695</v>
      </c>
      <c r="W1565" s="90">
        <f t="shared" si="109"/>
        <v>1.2235</v>
      </c>
    </row>
    <row r="1566" spans="1:23" x14ac:dyDescent="0.25">
      <c r="A1566" s="63">
        <v>15511</v>
      </c>
      <c r="B1566" s="91">
        <v>86</v>
      </c>
      <c r="C1566" s="91">
        <v>2112</v>
      </c>
      <c r="D1566" s="92">
        <v>2.5830000000000002</v>
      </c>
      <c r="E1566" s="91">
        <v>18.431999999999999</v>
      </c>
      <c r="F1566" s="93">
        <v>28.032</v>
      </c>
      <c r="G1566" s="93">
        <v>25.975000000000001</v>
      </c>
      <c r="H1566" s="93">
        <v>23.66</v>
      </c>
      <c r="I1566" s="93">
        <v>19.087</v>
      </c>
      <c r="J1566" s="93">
        <v>12.435</v>
      </c>
      <c r="K1566" s="93">
        <v>9.173</v>
      </c>
      <c r="L1566" s="93" t="s">
        <v>46</v>
      </c>
      <c r="M1566" s="93" t="s">
        <v>46</v>
      </c>
      <c r="N1566" s="93" t="s">
        <v>46</v>
      </c>
      <c r="O1566" s="93" t="s">
        <v>46</v>
      </c>
      <c r="P1566" s="93" t="s">
        <v>46</v>
      </c>
      <c r="Q1566" s="93" t="s">
        <v>46</v>
      </c>
      <c r="R1566" s="93" t="s">
        <v>46</v>
      </c>
      <c r="S1566" s="93" t="s">
        <v>46</v>
      </c>
      <c r="T1566" s="93" t="s">
        <v>46</v>
      </c>
      <c r="U1566" s="63"/>
      <c r="V1566" s="23">
        <f t="shared" si="108"/>
        <v>7.1358885017421594</v>
      </c>
      <c r="W1566" s="23">
        <f t="shared" si="109"/>
        <v>0.7679999999999999</v>
      </c>
    </row>
    <row r="1567" spans="1:23" x14ac:dyDescent="0.25">
      <c r="A1567" s="63">
        <v>15516</v>
      </c>
      <c r="B1567" s="91">
        <v>86</v>
      </c>
      <c r="C1567" s="91">
        <v>2188</v>
      </c>
      <c r="D1567" s="92">
        <v>5</v>
      </c>
      <c r="E1567" s="91">
        <v>16.811</v>
      </c>
      <c r="F1567" s="93">
        <v>15.359</v>
      </c>
      <c r="G1567" s="93">
        <v>15.182</v>
      </c>
      <c r="H1567" s="93">
        <v>14.81</v>
      </c>
      <c r="I1567" s="93">
        <v>13.084</v>
      </c>
      <c r="J1567" s="93">
        <v>7.9569999999999999</v>
      </c>
      <c r="K1567" s="93">
        <v>7.6529999999999996</v>
      </c>
      <c r="L1567" s="93">
        <v>5.5179999999999998</v>
      </c>
      <c r="M1567" s="93">
        <v>4.1539999999999999</v>
      </c>
      <c r="N1567" s="93">
        <v>3.3620000000000001</v>
      </c>
      <c r="O1567" s="93" t="s">
        <v>46</v>
      </c>
      <c r="P1567" s="93" t="s">
        <v>46</v>
      </c>
      <c r="Q1567" s="93" t="s">
        <v>46</v>
      </c>
      <c r="R1567" s="93" t="s">
        <v>46</v>
      </c>
      <c r="S1567" s="93" t="s">
        <v>46</v>
      </c>
      <c r="T1567" s="93" t="s">
        <v>46</v>
      </c>
      <c r="U1567" s="63"/>
      <c r="V1567" s="23">
        <f t="shared" si="108"/>
        <v>3.3622000000000001</v>
      </c>
      <c r="W1567" s="23">
        <f t="shared" si="109"/>
        <v>0.70045833333333329</v>
      </c>
    </row>
    <row r="1568" spans="1:23" x14ac:dyDescent="0.25">
      <c r="A1568" s="63">
        <v>15531</v>
      </c>
      <c r="B1568" s="91">
        <v>87</v>
      </c>
      <c r="C1568" s="91">
        <v>57</v>
      </c>
      <c r="D1568" s="92">
        <v>4.8330000000000002</v>
      </c>
      <c r="E1568" s="91">
        <v>28.911999999999999</v>
      </c>
      <c r="F1568" s="93">
        <v>31.408999999999999</v>
      </c>
      <c r="G1568" s="93">
        <v>30.905000000000001</v>
      </c>
      <c r="H1568" s="93">
        <v>30.016999999999999</v>
      </c>
      <c r="I1568" s="93">
        <v>28.277000000000001</v>
      </c>
      <c r="J1568" s="93">
        <v>22.747</v>
      </c>
      <c r="K1568" s="93">
        <v>12.019</v>
      </c>
      <c r="L1568" s="93">
        <v>8.1389999999999993</v>
      </c>
      <c r="M1568" s="93">
        <v>6.4059999999999997</v>
      </c>
      <c r="N1568" s="93" t="s">
        <v>46</v>
      </c>
      <c r="O1568" s="93" t="s">
        <v>46</v>
      </c>
      <c r="P1568" s="93" t="s">
        <v>46</v>
      </c>
      <c r="Q1568" s="93" t="s">
        <v>46</v>
      </c>
      <c r="R1568" s="93" t="s">
        <v>46</v>
      </c>
      <c r="S1568" s="93" t="s">
        <v>46</v>
      </c>
      <c r="T1568" s="93" t="s">
        <v>46</v>
      </c>
      <c r="U1568" s="63"/>
      <c r="V1568" s="23">
        <f t="shared" si="108"/>
        <v>5.9822056693565067</v>
      </c>
      <c r="W1568" s="23">
        <f t="shared" si="109"/>
        <v>1.2046666666666666</v>
      </c>
    </row>
    <row r="1569" spans="1:23" x14ac:dyDescent="0.25">
      <c r="A1569" s="63">
        <v>15541</v>
      </c>
      <c r="B1569" s="91">
        <v>87</v>
      </c>
      <c r="C1569" s="91">
        <v>165</v>
      </c>
      <c r="D1569" s="92">
        <v>5.1669999999999998</v>
      </c>
      <c r="E1569" s="91">
        <v>20.035</v>
      </c>
      <c r="F1569" s="93">
        <v>15.755000000000001</v>
      </c>
      <c r="G1569" s="93">
        <v>15.667</v>
      </c>
      <c r="H1569" s="93">
        <v>15.407999999999999</v>
      </c>
      <c r="I1569" s="93">
        <v>14.938000000000001</v>
      </c>
      <c r="J1569" s="93">
        <v>10.272</v>
      </c>
      <c r="K1569" s="93">
        <v>8.282</v>
      </c>
      <c r="L1569" s="93">
        <v>6.5279999999999996</v>
      </c>
      <c r="M1569" s="93">
        <v>4.9960000000000004</v>
      </c>
      <c r="N1569" s="93">
        <v>4.0039999999999996</v>
      </c>
      <c r="O1569" s="93" t="s">
        <v>46</v>
      </c>
      <c r="P1569" s="93" t="s">
        <v>46</v>
      </c>
      <c r="Q1569" s="93" t="s">
        <v>46</v>
      </c>
      <c r="R1569" s="93" t="s">
        <v>46</v>
      </c>
      <c r="S1569" s="93" t="s">
        <v>46</v>
      </c>
      <c r="T1569" s="93" t="s">
        <v>46</v>
      </c>
      <c r="U1569" s="63"/>
      <c r="V1569" s="90">
        <f t="shared" si="108"/>
        <v>3.8774917747242115</v>
      </c>
      <c r="W1569" s="90">
        <f t="shared" si="109"/>
        <v>0.83479166666666671</v>
      </c>
    </row>
    <row r="1570" spans="1:23" x14ac:dyDescent="0.25">
      <c r="A1570" s="63">
        <v>15557</v>
      </c>
      <c r="B1570" s="91">
        <v>87</v>
      </c>
      <c r="C1570" s="91">
        <v>326</v>
      </c>
      <c r="D1570" s="92">
        <v>8</v>
      </c>
      <c r="E1570" s="91">
        <v>16.751999999999999</v>
      </c>
      <c r="F1570" s="93">
        <v>9.9410000000000007</v>
      </c>
      <c r="G1570" s="93">
        <v>9.8849999999999998</v>
      </c>
      <c r="H1570" s="93">
        <v>9.7379999999999995</v>
      </c>
      <c r="I1570" s="93">
        <v>9.484</v>
      </c>
      <c r="J1570" s="93">
        <v>6.7530000000000001</v>
      </c>
      <c r="K1570" s="93">
        <v>3.4750000000000001</v>
      </c>
      <c r="L1570" s="93">
        <v>2.9729999999999999</v>
      </c>
      <c r="M1570" s="93">
        <v>2.3879999999999999</v>
      </c>
      <c r="N1570" s="93">
        <v>1.9510000000000001</v>
      </c>
      <c r="O1570" s="93">
        <v>1.663</v>
      </c>
      <c r="P1570" s="93">
        <v>1.8360000000000001</v>
      </c>
      <c r="Q1570" s="93">
        <v>2.0939999999999999</v>
      </c>
      <c r="R1570" s="93" t="s">
        <v>46</v>
      </c>
      <c r="S1570" s="93" t="s">
        <v>46</v>
      </c>
      <c r="T1570" s="93" t="s">
        <v>46</v>
      </c>
      <c r="U1570" s="63"/>
      <c r="V1570" s="23">
        <f t="shared" si="108"/>
        <v>2.0939999999999999</v>
      </c>
      <c r="W1570" s="23">
        <f t="shared" si="109"/>
        <v>0.69799999999999995</v>
      </c>
    </row>
    <row r="1571" spans="1:23" x14ac:dyDescent="0.25">
      <c r="A1571" s="63">
        <v>15559</v>
      </c>
      <c r="B1571" s="91">
        <v>87</v>
      </c>
      <c r="C1571" s="91">
        <v>339</v>
      </c>
      <c r="D1571" s="92">
        <v>4.25</v>
      </c>
      <c r="E1571" s="91">
        <v>19.401</v>
      </c>
      <c r="F1571" s="93">
        <v>22.47</v>
      </c>
      <c r="G1571" s="93">
        <v>22.260999999999999</v>
      </c>
      <c r="H1571" s="93">
        <v>21.622</v>
      </c>
      <c r="I1571" s="93">
        <v>20.035</v>
      </c>
      <c r="J1571" s="93">
        <v>11.302</v>
      </c>
      <c r="K1571" s="93">
        <v>6.9809999999999999</v>
      </c>
      <c r="L1571" s="93">
        <v>5.9</v>
      </c>
      <c r="M1571" s="93">
        <v>4.8410000000000002</v>
      </c>
      <c r="N1571" s="93" t="s">
        <v>46</v>
      </c>
      <c r="O1571" s="93" t="s">
        <v>46</v>
      </c>
      <c r="P1571" s="93" t="s">
        <v>46</v>
      </c>
      <c r="Q1571" s="93" t="s">
        <v>46</v>
      </c>
      <c r="R1571" s="93" t="s">
        <v>46</v>
      </c>
      <c r="S1571" s="93" t="s">
        <v>46</v>
      </c>
      <c r="T1571" s="93" t="s">
        <v>46</v>
      </c>
      <c r="U1571" s="63"/>
      <c r="V1571" s="23">
        <f t="shared" si="108"/>
        <v>4.5649411764705885</v>
      </c>
      <c r="W1571" s="23">
        <f t="shared" si="109"/>
        <v>0.80837499999999995</v>
      </c>
    </row>
    <row r="1572" spans="1:23" x14ac:dyDescent="0.25">
      <c r="A1572" s="63">
        <v>15568</v>
      </c>
      <c r="B1572" s="91">
        <v>87</v>
      </c>
      <c r="C1572" s="91">
        <v>445</v>
      </c>
      <c r="D1572" s="92">
        <v>2</v>
      </c>
      <c r="E1572" s="91">
        <v>24.742000000000001</v>
      </c>
      <c r="F1572" s="93">
        <v>55.048000000000002</v>
      </c>
      <c r="G1572" s="93">
        <v>54.354999999999997</v>
      </c>
      <c r="H1572" s="93">
        <v>47.097000000000001</v>
      </c>
      <c r="I1572" s="93">
        <v>40.677</v>
      </c>
      <c r="J1572" s="93">
        <v>23.303000000000001</v>
      </c>
      <c r="K1572" s="93">
        <v>12.371</v>
      </c>
      <c r="L1572" s="93" t="s">
        <v>46</v>
      </c>
      <c r="M1572" s="93" t="s">
        <v>46</v>
      </c>
      <c r="N1572" s="93" t="s">
        <v>46</v>
      </c>
      <c r="O1572" s="93" t="s">
        <v>46</v>
      </c>
      <c r="P1572" s="93" t="s">
        <v>46</v>
      </c>
      <c r="Q1572" s="93" t="s">
        <v>46</v>
      </c>
      <c r="R1572" s="93" t="s">
        <v>46</v>
      </c>
      <c r="S1572" s="93" t="s">
        <v>46</v>
      </c>
      <c r="T1572" s="93" t="s">
        <v>46</v>
      </c>
      <c r="U1572" s="63"/>
      <c r="V1572" s="90">
        <f t="shared" si="108"/>
        <v>12.371</v>
      </c>
      <c r="W1572" s="90">
        <f t="shared" si="109"/>
        <v>1.0309166666666667</v>
      </c>
    </row>
    <row r="1573" spans="1:23" x14ac:dyDescent="0.25">
      <c r="A1573" s="63">
        <v>15570</v>
      </c>
      <c r="B1573" s="91">
        <v>87</v>
      </c>
      <c r="C1573" s="91">
        <v>470</v>
      </c>
      <c r="D1573" s="92">
        <v>3.5830000000000002</v>
      </c>
      <c r="E1573" s="91">
        <v>15.19</v>
      </c>
      <c r="F1573" s="93">
        <v>14.959</v>
      </c>
      <c r="G1573" s="93">
        <v>14.125999999999999</v>
      </c>
      <c r="H1573" s="93">
        <v>12.885999999999999</v>
      </c>
      <c r="I1573" s="93">
        <v>11.782</v>
      </c>
      <c r="J1573" s="93">
        <v>8.5649999999999995</v>
      </c>
      <c r="K1573" s="93">
        <v>7.4580000000000002</v>
      </c>
      <c r="L1573" s="93">
        <v>5.0579999999999998</v>
      </c>
      <c r="M1573" s="93" t="s">
        <v>46</v>
      </c>
      <c r="N1573" s="93" t="s">
        <v>46</v>
      </c>
      <c r="O1573" s="93" t="s">
        <v>46</v>
      </c>
      <c r="P1573" s="93" t="s">
        <v>46</v>
      </c>
      <c r="Q1573" s="93" t="s">
        <v>46</v>
      </c>
      <c r="R1573" s="93" t="s">
        <v>46</v>
      </c>
      <c r="S1573" s="93" t="s">
        <v>46</v>
      </c>
      <c r="T1573" s="93" t="s">
        <v>46</v>
      </c>
      <c r="U1573" s="63"/>
      <c r="V1573" s="23">
        <f t="shared" si="108"/>
        <v>4.2394641361987162</v>
      </c>
      <c r="W1573" s="23">
        <f t="shared" si="109"/>
        <v>0.63291666666666668</v>
      </c>
    </row>
    <row r="1574" spans="1:23" x14ac:dyDescent="0.25">
      <c r="A1574" s="63">
        <v>15572</v>
      </c>
      <c r="B1574" s="91">
        <v>87</v>
      </c>
      <c r="C1574" s="91">
        <v>481</v>
      </c>
      <c r="D1574" s="92">
        <v>9.0830000000000002</v>
      </c>
      <c r="E1574" s="91">
        <v>23.076000000000001</v>
      </c>
      <c r="F1574" s="93">
        <v>13.096</v>
      </c>
      <c r="G1574" s="93">
        <v>13.096</v>
      </c>
      <c r="H1574" s="93">
        <v>12.972</v>
      </c>
      <c r="I1574" s="93">
        <v>12.757999999999999</v>
      </c>
      <c r="J1574" s="93">
        <v>11.895</v>
      </c>
      <c r="K1574" s="93">
        <v>9.6310000000000002</v>
      </c>
      <c r="L1574" s="93">
        <v>7.2709999999999999</v>
      </c>
      <c r="M1574" s="93">
        <v>5.5380000000000003</v>
      </c>
      <c r="N1574" s="93">
        <v>4.4340000000000002</v>
      </c>
      <c r="O1574" s="93">
        <v>3.7090000000000001</v>
      </c>
      <c r="P1574" s="93">
        <v>3.1829999999999998</v>
      </c>
      <c r="Q1574" s="93">
        <v>2.8079999999999998</v>
      </c>
      <c r="R1574" s="93" t="s">
        <v>46</v>
      </c>
      <c r="S1574" s="93" t="s">
        <v>46</v>
      </c>
      <c r="T1574" s="93" t="s">
        <v>46</v>
      </c>
      <c r="U1574" s="63"/>
      <c r="V1574" s="15">
        <f t="shared" si="108"/>
        <v>2.5405702961576573</v>
      </c>
      <c r="W1574" s="15">
        <f t="shared" si="109"/>
        <v>0.96150000000000002</v>
      </c>
    </row>
    <row r="1575" spans="1:23" x14ac:dyDescent="0.25">
      <c r="A1575" s="63">
        <v>15581</v>
      </c>
      <c r="B1575" s="91">
        <v>87</v>
      </c>
      <c r="C1575" s="91">
        <v>638</v>
      </c>
      <c r="D1575" s="92">
        <v>4.25</v>
      </c>
      <c r="E1575" s="91">
        <v>16.295000000000002</v>
      </c>
      <c r="F1575" s="93">
        <v>18.587</v>
      </c>
      <c r="G1575" s="93">
        <v>18.402999999999999</v>
      </c>
      <c r="H1575" s="93">
        <v>18.053999999999998</v>
      </c>
      <c r="I1575" s="93">
        <v>17.431999999999999</v>
      </c>
      <c r="J1575" s="93">
        <v>10.797000000000001</v>
      </c>
      <c r="K1575" s="93">
        <v>5.4630000000000001</v>
      </c>
      <c r="L1575" s="93">
        <v>4.2190000000000003</v>
      </c>
      <c r="M1575" s="93">
        <v>4.0609999999999999</v>
      </c>
      <c r="N1575" s="93" t="s">
        <v>46</v>
      </c>
      <c r="O1575" s="93" t="s">
        <v>46</v>
      </c>
      <c r="P1575" s="93" t="s">
        <v>46</v>
      </c>
      <c r="Q1575" s="93" t="s">
        <v>46</v>
      </c>
      <c r="R1575" s="93" t="s">
        <v>46</v>
      </c>
      <c r="S1575" s="93" t="s">
        <v>46</v>
      </c>
      <c r="T1575" s="93" t="s">
        <v>46</v>
      </c>
      <c r="U1575" s="63"/>
      <c r="V1575" s="23">
        <f t="shared" si="108"/>
        <v>3.8341176470588239</v>
      </c>
      <c r="W1575" s="23">
        <f t="shared" si="109"/>
        <v>0.67895833333333344</v>
      </c>
    </row>
    <row r="1576" spans="1:23" x14ac:dyDescent="0.25">
      <c r="A1576" s="63">
        <v>15585</v>
      </c>
      <c r="B1576" s="91">
        <v>87</v>
      </c>
      <c r="C1576" s="91">
        <v>697</v>
      </c>
      <c r="D1576" s="92">
        <v>2.8330000000000002</v>
      </c>
      <c r="E1576" s="91">
        <v>15.335000000000001</v>
      </c>
      <c r="F1576" s="93">
        <v>21.094000000000001</v>
      </c>
      <c r="G1576" s="93">
        <v>19.736000000000001</v>
      </c>
      <c r="H1576" s="93">
        <v>17.157</v>
      </c>
      <c r="I1576" s="93">
        <v>14.846</v>
      </c>
      <c r="J1576" s="93">
        <v>10.175000000000001</v>
      </c>
      <c r="K1576" s="93">
        <v>7.6509999999999998</v>
      </c>
      <c r="L1576" s="93" t="s">
        <v>46</v>
      </c>
      <c r="M1576" s="93" t="s">
        <v>46</v>
      </c>
      <c r="N1576" s="93" t="s">
        <v>46</v>
      </c>
      <c r="O1576" s="93" t="s">
        <v>46</v>
      </c>
      <c r="P1576" s="93" t="s">
        <v>46</v>
      </c>
      <c r="Q1576" s="93" t="s">
        <v>46</v>
      </c>
      <c r="R1576" s="93" t="s">
        <v>46</v>
      </c>
      <c r="S1576" s="93" t="s">
        <v>46</v>
      </c>
      <c r="T1576" s="93" t="s">
        <v>46</v>
      </c>
      <c r="U1576" s="63"/>
      <c r="V1576" s="34">
        <f t="shared" si="108"/>
        <v>5.4129897635015887</v>
      </c>
      <c r="W1576" s="34">
        <f t="shared" si="109"/>
        <v>0.63895833333333341</v>
      </c>
    </row>
    <row r="1577" spans="1:23" x14ac:dyDescent="0.25">
      <c r="A1577" s="63">
        <v>15591</v>
      </c>
      <c r="B1577" s="91">
        <v>87</v>
      </c>
      <c r="C1577" s="91">
        <v>749</v>
      </c>
      <c r="D1577" s="92">
        <v>3.5830000000000002</v>
      </c>
      <c r="E1577" s="91">
        <v>22.466000000000001</v>
      </c>
      <c r="F1577" s="93">
        <v>26.777000000000001</v>
      </c>
      <c r="G1577" s="93">
        <v>26.744</v>
      </c>
      <c r="H1577" s="93">
        <v>25.513999999999999</v>
      </c>
      <c r="I1577" s="93">
        <v>24.224</v>
      </c>
      <c r="J1577" s="93">
        <v>18.923999999999999</v>
      </c>
      <c r="K1577" s="93">
        <v>11.042</v>
      </c>
      <c r="L1577" s="93">
        <v>7.3970000000000002</v>
      </c>
      <c r="M1577" s="93" t="s">
        <v>46</v>
      </c>
      <c r="N1577" s="93" t="s">
        <v>46</v>
      </c>
      <c r="O1577" s="93" t="s">
        <v>46</v>
      </c>
      <c r="P1577" s="93" t="s">
        <v>46</v>
      </c>
      <c r="Q1577" s="93" t="s">
        <v>46</v>
      </c>
      <c r="R1577" s="93" t="s">
        <v>46</v>
      </c>
      <c r="S1577" s="93" t="s">
        <v>46</v>
      </c>
      <c r="T1577" s="93" t="s">
        <v>46</v>
      </c>
      <c r="U1577" s="63"/>
      <c r="V1577" s="23">
        <f t="shared" si="108"/>
        <v>6.2701646664806026</v>
      </c>
      <c r="W1577" s="23">
        <f t="shared" si="109"/>
        <v>0.93608333333333338</v>
      </c>
    </row>
    <row r="1578" spans="1:23" x14ac:dyDescent="0.25">
      <c r="A1578" s="63">
        <v>15593</v>
      </c>
      <c r="B1578" s="91">
        <v>87</v>
      </c>
      <c r="C1578" s="91">
        <v>770</v>
      </c>
      <c r="D1578" s="92">
        <v>7.8330000000000002</v>
      </c>
      <c r="E1578" s="91">
        <v>20.934999999999999</v>
      </c>
      <c r="F1578" s="93">
        <v>11.862</v>
      </c>
      <c r="G1578" s="93">
        <v>11.821</v>
      </c>
      <c r="H1578" s="93">
        <v>11.724</v>
      </c>
      <c r="I1578" s="93">
        <v>11.555999999999999</v>
      </c>
      <c r="J1578" s="93">
        <v>10.718</v>
      </c>
      <c r="K1578" s="93">
        <v>8.5329999999999995</v>
      </c>
      <c r="L1578" s="93">
        <v>6.6260000000000003</v>
      </c>
      <c r="M1578" s="93">
        <v>5.1219999999999999</v>
      </c>
      <c r="N1578" s="93">
        <v>4.1040000000000001</v>
      </c>
      <c r="O1578" s="93">
        <v>3.4239999999999999</v>
      </c>
      <c r="P1578" s="93">
        <v>2.9470000000000001</v>
      </c>
      <c r="Q1578" s="93" t="s">
        <v>46</v>
      </c>
      <c r="R1578" s="93" t="s">
        <v>46</v>
      </c>
      <c r="S1578" s="93" t="s">
        <v>46</v>
      </c>
      <c r="T1578" s="93" t="s">
        <v>46</v>
      </c>
      <c r="U1578" s="63"/>
      <c r="V1578" s="15">
        <f t="shared" si="108"/>
        <v>2.6726669219966803</v>
      </c>
      <c r="W1578" s="15">
        <f t="shared" si="109"/>
        <v>0.87229166666666658</v>
      </c>
    </row>
    <row r="1579" spans="1:23" x14ac:dyDescent="0.25">
      <c r="A1579" s="63">
        <v>15599</v>
      </c>
      <c r="B1579" s="91">
        <v>87</v>
      </c>
      <c r="C1579" s="91">
        <v>870</v>
      </c>
      <c r="D1579" s="92">
        <v>4.9169999999999998</v>
      </c>
      <c r="E1579" s="91">
        <v>20.241</v>
      </c>
      <c r="F1579" s="93">
        <v>18.2</v>
      </c>
      <c r="G1579" s="93">
        <v>18.096</v>
      </c>
      <c r="H1579" s="93">
        <v>17.806999999999999</v>
      </c>
      <c r="I1579" s="93">
        <v>17.41</v>
      </c>
      <c r="J1579" s="93">
        <v>13.263</v>
      </c>
      <c r="K1579" s="93">
        <v>8.0389999999999997</v>
      </c>
      <c r="L1579" s="93">
        <v>5.9</v>
      </c>
      <c r="M1579" s="93">
        <v>5.048</v>
      </c>
      <c r="N1579" s="93" t="s">
        <v>46</v>
      </c>
      <c r="O1579" s="93" t="s">
        <v>46</v>
      </c>
      <c r="P1579" s="93" t="s">
        <v>46</v>
      </c>
      <c r="Q1579" s="93" t="s">
        <v>46</v>
      </c>
      <c r="R1579" s="93" t="s">
        <v>46</v>
      </c>
      <c r="S1579" s="93" t="s">
        <v>46</v>
      </c>
      <c r="T1579" s="93" t="s">
        <v>46</v>
      </c>
      <c r="U1579" s="63"/>
      <c r="V1579" s="23">
        <f t="shared" si="108"/>
        <v>4.1165344722391701</v>
      </c>
      <c r="W1579" s="23">
        <f t="shared" si="109"/>
        <v>0.84337499999999999</v>
      </c>
    </row>
    <row r="1580" spans="1:23" x14ac:dyDescent="0.25">
      <c r="A1580" s="63">
        <v>15609</v>
      </c>
      <c r="B1580" s="91">
        <v>87</v>
      </c>
      <c r="C1580" s="91">
        <v>994</v>
      </c>
      <c r="D1580" s="92">
        <v>3.4169999999999998</v>
      </c>
      <c r="E1580" s="91">
        <v>20.972999999999999</v>
      </c>
      <c r="F1580" s="93">
        <v>20.965</v>
      </c>
      <c r="G1580" s="93">
        <v>20.89</v>
      </c>
      <c r="H1580" s="93">
        <v>20.379000000000001</v>
      </c>
      <c r="I1580" s="93">
        <v>19.577999999999999</v>
      </c>
      <c r="J1580" s="93">
        <v>16.498000000000001</v>
      </c>
      <c r="K1580" s="93">
        <v>10.252000000000001</v>
      </c>
      <c r="L1580" s="93">
        <v>6.9619999999999997</v>
      </c>
      <c r="M1580" s="93" t="s">
        <v>46</v>
      </c>
      <c r="N1580" s="93" t="s">
        <v>46</v>
      </c>
      <c r="O1580" s="93" t="s">
        <v>46</v>
      </c>
      <c r="P1580" s="93" t="s">
        <v>46</v>
      </c>
      <c r="Q1580" s="93" t="s">
        <v>46</v>
      </c>
      <c r="R1580" s="93" t="s">
        <v>46</v>
      </c>
      <c r="S1580" s="93" t="s">
        <v>46</v>
      </c>
      <c r="T1580" s="93" t="s">
        <v>46</v>
      </c>
      <c r="U1580" s="63"/>
      <c r="V1580" s="34">
        <f t="shared" si="108"/>
        <v>6.1378402107111505</v>
      </c>
      <c r="W1580" s="34">
        <f t="shared" si="109"/>
        <v>0.87387499999999996</v>
      </c>
    </row>
    <row r="1581" spans="1:23" x14ac:dyDescent="0.25">
      <c r="A1581" s="63">
        <v>15625</v>
      </c>
      <c r="B1581" s="91">
        <v>87</v>
      </c>
      <c r="C1581" s="91">
        <v>1150</v>
      </c>
      <c r="D1581" s="92">
        <v>12.083</v>
      </c>
      <c r="E1581" s="91">
        <v>31.18</v>
      </c>
      <c r="F1581" s="93">
        <v>11.456</v>
      </c>
      <c r="G1581" s="93">
        <v>11.456</v>
      </c>
      <c r="H1581" s="93">
        <v>11.372999999999999</v>
      </c>
      <c r="I1581" s="93">
        <v>11.231</v>
      </c>
      <c r="J1581" s="93">
        <v>10.37</v>
      </c>
      <c r="K1581" s="93">
        <v>7.3819999999999997</v>
      </c>
      <c r="L1581" s="93">
        <v>5.2889999999999997</v>
      </c>
      <c r="M1581" s="93">
        <v>4.2190000000000003</v>
      </c>
      <c r="N1581" s="93">
        <v>3.8740000000000001</v>
      </c>
      <c r="O1581" s="93">
        <v>4.04</v>
      </c>
      <c r="P1581" s="93">
        <v>3.8050000000000002</v>
      </c>
      <c r="Q1581" s="93">
        <v>3.411</v>
      </c>
      <c r="R1581" s="93">
        <v>3.2549999999999999</v>
      </c>
      <c r="S1581" s="93">
        <v>3.1</v>
      </c>
      <c r="T1581" s="93">
        <v>2.6720000000000002</v>
      </c>
      <c r="U1581" s="63"/>
      <c r="V1581" s="23">
        <f t="shared" si="108"/>
        <v>2.5804849788959694</v>
      </c>
      <c r="W1581" s="23">
        <f t="shared" si="109"/>
        <v>1.2991666666666666</v>
      </c>
    </row>
    <row r="1582" spans="1:23" x14ac:dyDescent="0.25">
      <c r="A1582" s="63">
        <v>15631</v>
      </c>
      <c r="B1582" s="91">
        <v>87</v>
      </c>
      <c r="C1582" s="91">
        <v>1257</v>
      </c>
      <c r="D1582" s="92">
        <v>10</v>
      </c>
      <c r="E1582" s="91">
        <v>17.25</v>
      </c>
      <c r="F1582" s="93">
        <v>6.8890000000000002</v>
      </c>
      <c r="G1582" s="93">
        <v>6.7869999999999999</v>
      </c>
      <c r="H1582" s="93">
        <v>6.5830000000000002</v>
      </c>
      <c r="I1582" s="93">
        <v>6.3789999999999996</v>
      </c>
      <c r="J1582" s="93">
        <v>5.7789999999999999</v>
      </c>
      <c r="K1582" s="93">
        <v>4.6909999999999998</v>
      </c>
      <c r="L1582" s="93">
        <v>3.4460000000000002</v>
      </c>
      <c r="M1582" s="93">
        <v>2.5859999999999999</v>
      </c>
      <c r="N1582" s="93">
        <v>2.294</v>
      </c>
      <c r="O1582" s="93">
        <v>2.149</v>
      </c>
      <c r="P1582" s="93">
        <v>2.4369999999999998</v>
      </c>
      <c r="Q1582" s="93">
        <v>2.1349999999999998</v>
      </c>
      <c r="R1582" s="93">
        <v>1.8440000000000001</v>
      </c>
      <c r="S1582" s="93">
        <v>1.7250000000000001</v>
      </c>
      <c r="T1582" s="93" t="s">
        <v>46</v>
      </c>
      <c r="U1582" s="63"/>
      <c r="V1582" s="23">
        <f t="shared" si="108"/>
        <v>1.7250000000000001</v>
      </c>
      <c r="W1582" s="23">
        <f t="shared" si="109"/>
        <v>0.71875</v>
      </c>
    </row>
    <row r="1583" spans="1:23" x14ac:dyDescent="0.25">
      <c r="A1583" s="63">
        <v>15632</v>
      </c>
      <c r="B1583" s="91">
        <v>87</v>
      </c>
      <c r="C1583" s="91">
        <v>1296</v>
      </c>
      <c r="D1583" s="92">
        <v>4.3330000000000002</v>
      </c>
      <c r="E1583" s="91">
        <v>28.782</v>
      </c>
      <c r="F1583" s="93">
        <v>27.21</v>
      </c>
      <c r="G1583" s="93">
        <v>27.202000000000002</v>
      </c>
      <c r="H1583" s="93">
        <v>26.434000000000001</v>
      </c>
      <c r="I1583" s="93">
        <v>25.088000000000001</v>
      </c>
      <c r="J1583" s="93">
        <v>15.52</v>
      </c>
      <c r="K1583" s="93">
        <v>8.8919999999999995</v>
      </c>
      <c r="L1583" s="93">
        <v>8.74</v>
      </c>
      <c r="M1583" s="93">
        <v>7.1710000000000003</v>
      </c>
      <c r="N1583" s="93" t="s">
        <v>46</v>
      </c>
      <c r="O1583" s="93" t="s">
        <v>46</v>
      </c>
      <c r="P1583" s="93" t="s">
        <v>46</v>
      </c>
      <c r="Q1583" s="93" t="s">
        <v>46</v>
      </c>
      <c r="R1583" s="93" t="s">
        <v>46</v>
      </c>
      <c r="S1583" s="93" t="s">
        <v>46</v>
      </c>
      <c r="T1583" s="93" t="s">
        <v>46</v>
      </c>
      <c r="U1583" s="63"/>
      <c r="V1583" s="15">
        <f t="shared" si="108"/>
        <v>6.6425109623817216</v>
      </c>
      <c r="W1583" s="15">
        <f t="shared" si="109"/>
        <v>1.1992499999999999</v>
      </c>
    </row>
    <row r="1584" spans="1:23" x14ac:dyDescent="0.25">
      <c r="A1584" s="63">
        <v>15641</v>
      </c>
      <c r="B1584" s="91">
        <v>87</v>
      </c>
      <c r="C1584" s="91">
        <v>1421</v>
      </c>
      <c r="D1584" s="92">
        <v>3.9169999999999998</v>
      </c>
      <c r="E1584" s="91">
        <v>17.277000000000001</v>
      </c>
      <c r="F1584" s="93">
        <v>19.218</v>
      </c>
      <c r="G1584" s="93">
        <v>19.158000000000001</v>
      </c>
      <c r="H1584" s="93">
        <v>18.364000000000001</v>
      </c>
      <c r="I1584" s="93">
        <v>17.088999999999999</v>
      </c>
      <c r="J1584" s="93">
        <v>11.521000000000001</v>
      </c>
      <c r="K1584" s="93">
        <v>6.234</v>
      </c>
      <c r="L1584" s="93">
        <v>5.3719999999999999</v>
      </c>
      <c r="M1584" s="93" t="s">
        <v>46</v>
      </c>
      <c r="N1584" s="93" t="s">
        <v>46</v>
      </c>
      <c r="O1584" s="93" t="s">
        <v>46</v>
      </c>
      <c r="P1584" s="93" t="s">
        <v>46</v>
      </c>
      <c r="Q1584" s="93" t="s">
        <v>46</v>
      </c>
      <c r="R1584" s="93" t="s">
        <v>46</v>
      </c>
      <c r="S1584" s="93" t="s">
        <v>46</v>
      </c>
      <c r="T1584" s="93" t="s">
        <v>46</v>
      </c>
      <c r="U1584" s="63"/>
      <c r="V1584" s="23">
        <f t="shared" si="108"/>
        <v>4.4107735511871331</v>
      </c>
      <c r="W1584" s="23">
        <f t="shared" si="109"/>
        <v>0.71987500000000004</v>
      </c>
    </row>
    <row r="1585" spans="1:23" x14ac:dyDescent="0.25">
      <c r="A1585" s="63">
        <v>15646</v>
      </c>
      <c r="B1585" s="91">
        <v>87</v>
      </c>
      <c r="C1585" s="91">
        <v>1495</v>
      </c>
      <c r="D1585" s="92">
        <v>2.3330000000000002</v>
      </c>
      <c r="E1585" s="91">
        <v>17.460999999999999</v>
      </c>
      <c r="F1585" s="93">
        <v>37.970999999999997</v>
      </c>
      <c r="G1585" s="93">
        <v>37.380000000000003</v>
      </c>
      <c r="H1585" s="93">
        <v>30.635000000000002</v>
      </c>
      <c r="I1585" s="93">
        <v>22.981999999999999</v>
      </c>
      <c r="J1585" s="93">
        <v>12.218</v>
      </c>
      <c r="K1585" s="93">
        <v>8.7040000000000006</v>
      </c>
      <c r="L1585" s="93" t="s">
        <v>46</v>
      </c>
      <c r="M1585" s="93" t="s">
        <v>46</v>
      </c>
      <c r="N1585" s="93" t="s">
        <v>46</v>
      </c>
      <c r="O1585" s="93" t="s">
        <v>46</v>
      </c>
      <c r="P1585" s="93" t="s">
        <v>46</v>
      </c>
      <c r="Q1585" s="93" t="s">
        <v>46</v>
      </c>
      <c r="R1585" s="93" t="s">
        <v>46</v>
      </c>
      <c r="S1585" s="93" t="s">
        <v>46</v>
      </c>
      <c r="T1585" s="93" t="s">
        <v>46</v>
      </c>
      <c r="U1585" s="63"/>
      <c r="V1585" s="34">
        <f t="shared" si="108"/>
        <v>7.4843549078439766</v>
      </c>
      <c r="W1585" s="34">
        <f t="shared" si="109"/>
        <v>0.72754166666666664</v>
      </c>
    </row>
    <row r="1586" spans="1:23" hidden="1" x14ac:dyDescent="0.25">
      <c r="A1586" s="63">
        <v>15663</v>
      </c>
      <c r="B1586" s="91">
        <v>88</v>
      </c>
      <c r="C1586" s="91">
        <v>66</v>
      </c>
      <c r="D1586" s="92">
        <v>1.833</v>
      </c>
      <c r="E1586" s="91">
        <v>28.456</v>
      </c>
      <c r="F1586" s="93">
        <v>47.343000000000004</v>
      </c>
      <c r="G1586" s="93">
        <v>47.334000000000003</v>
      </c>
      <c r="H1586" s="93">
        <v>44.179000000000002</v>
      </c>
      <c r="I1586" s="93">
        <v>40.968000000000004</v>
      </c>
      <c r="J1586" s="93">
        <v>27.52</v>
      </c>
      <c r="K1586" s="93" t="s">
        <v>46</v>
      </c>
      <c r="L1586" s="93" t="s">
        <v>46</v>
      </c>
      <c r="M1586" s="93" t="s">
        <v>46</v>
      </c>
      <c r="N1586" s="93" t="s">
        <v>46</v>
      </c>
      <c r="O1586" s="93" t="s">
        <v>46</v>
      </c>
      <c r="P1586" s="93" t="s">
        <v>46</v>
      </c>
      <c r="Q1586" s="93" t="s">
        <v>46</v>
      </c>
      <c r="R1586" s="93" t="s">
        <v>46</v>
      </c>
      <c r="S1586" s="93" t="s">
        <v>46</v>
      </c>
      <c r="T1586" s="93" t="s">
        <v>46</v>
      </c>
      <c r="U1586" s="63"/>
      <c r="V1586" s="23">
        <f t="shared" si="108"/>
        <v>15.524277141298418</v>
      </c>
      <c r="W1586" s="23">
        <f t="shared" si="109"/>
        <v>1.1856666666666666</v>
      </c>
    </row>
    <row r="1587" spans="1:23" x14ac:dyDescent="0.25">
      <c r="A1587" s="63">
        <v>15664</v>
      </c>
      <c r="B1587" s="91">
        <v>88</v>
      </c>
      <c r="C1587" s="91">
        <v>94</v>
      </c>
      <c r="D1587" s="92">
        <v>3.6669999999999998</v>
      </c>
      <c r="E1587" s="91">
        <v>15.391999999999999</v>
      </c>
      <c r="F1587" s="93">
        <v>21.856999999999999</v>
      </c>
      <c r="G1587" s="93">
        <v>21.762</v>
      </c>
      <c r="H1587" s="93">
        <v>21.209</v>
      </c>
      <c r="I1587" s="93">
        <v>20.515000000000001</v>
      </c>
      <c r="J1587" s="93">
        <v>13.744</v>
      </c>
      <c r="K1587" s="93">
        <v>7.0519999999999996</v>
      </c>
      <c r="L1587" s="93">
        <v>4.8289999999999997</v>
      </c>
      <c r="M1587" s="93" t="s">
        <v>46</v>
      </c>
      <c r="N1587" s="93" t="s">
        <v>46</v>
      </c>
      <c r="O1587" s="93" t="s">
        <v>46</v>
      </c>
      <c r="P1587" s="93" t="s">
        <v>46</v>
      </c>
      <c r="Q1587" s="93" t="s">
        <v>46</v>
      </c>
      <c r="R1587" s="93" t="s">
        <v>46</v>
      </c>
      <c r="S1587" s="93" t="s">
        <v>46</v>
      </c>
      <c r="T1587" s="93" t="s">
        <v>46</v>
      </c>
      <c r="U1587" s="63"/>
      <c r="V1587" s="15">
        <f t="shared" si="108"/>
        <v>4.1974365966730298</v>
      </c>
      <c r="W1587" s="15">
        <f t="shared" si="109"/>
        <v>0.64133333333333331</v>
      </c>
    </row>
    <row r="1588" spans="1:23" x14ac:dyDescent="0.25">
      <c r="A1588" s="63">
        <v>15682</v>
      </c>
      <c r="B1588" s="91">
        <v>88</v>
      </c>
      <c r="C1588" s="91">
        <v>295</v>
      </c>
      <c r="D1588" s="92">
        <v>3.3330000000000002</v>
      </c>
      <c r="E1588" s="91">
        <v>18.739999999999998</v>
      </c>
      <c r="F1588" s="93">
        <v>26.31</v>
      </c>
      <c r="G1588" s="93">
        <v>26.286000000000001</v>
      </c>
      <c r="H1588" s="93">
        <v>25.172000000000001</v>
      </c>
      <c r="I1588" s="93">
        <v>22.584</v>
      </c>
      <c r="J1588" s="93">
        <v>12.065</v>
      </c>
      <c r="K1588" s="93">
        <v>8.4969999999999999</v>
      </c>
      <c r="L1588" s="93">
        <v>6.2460000000000004</v>
      </c>
      <c r="M1588" s="93" t="s">
        <v>46</v>
      </c>
      <c r="N1588" s="93" t="s">
        <v>46</v>
      </c>
      <c r="O1588" s="93" t="s">
        <v>46</v>
      </c>
      <c r="P1588" s="93" t="s">
        <v>46</v>
      </c>
      <c r="Q1588" s="93" t="s">
        <v>46</v>
      </c>
      <c r="R1588" s="93" t="s">
        <v>46</v>
      </c>
      <c r="S1588" s="93" t="s">
        <v>46</v>
      </c>
      <c r="T1588" s="93" t="s">
        <v>46</v>
      </c>
      <c r="U1588" s="63"/>
      <c r="V1588" s="34">
        <f t="shared" si="108"/>
        <v>5.6225622562256214</v>
      </c>
      <c r="W1588" s="34">
        <f t="shared" si="109"/>
        <v>0.78083333333333327</v>
      </c>
    </row>
    <row r="1589" spans="1:23" x14ac:dyDescent="0.25">
      <c r="A1589" s="63">
        <v>15689</v>
      </c>
      <c r="B1589" s="91">
        <v>88</v>
      </c>
      <c r="C1589" s="91">
        <v>390</v>
      </c>
      <c r="D1589" s="92">
        <v>4.1669999999999998</v>
      </c>
      <c r="E1589" s="91">
        <v>18.771999999999998</v>
      </c>
      <c r="F1589" s="93">
        <v>23.420999999999999</v>
      </c>
      <c r="G1589" s="93">
        <v>23.244</v>
      </c>
      <c r="H1589" s="93">
        <v>22.666</v>
      </c>
      <c r="I1589" s="93">
        <v>21.259</v>
      </c>
      <c r="J1589" s="93">
        <v>12.939</v>
      </c>
      <c r="K1589" s="93">
        <v>9.2100000000000009</v>
      </c>
      <c r="L1589" s="93">
        <v>6.2279999999999998</v>
      </c>
      <c r="M1589" s="93">
        <v>4.6900000000000004</v>
      </c>
      <c r="N1589" s="93" t="s">
        <v>46</v>
      </c>
      <c r="O1589" s="93" t="s">
        <v>46</v>
      </c>
      <c r="P1589" s="93" t="s">
        <v>46</v>
      </c>
      <c r="Q1589" s="93" t="s">
        <v>46</v>
      </c>
      <c r="R1589" s="93" t="s">
        <v>46</v>
      </c>
      <c r="S1589" s="93" t="s">
        <v>46</v>
      </c>
      <c r="T1589" s="93" t="s">
        <v>46</v>
      </c>
      <c r="U1589" s="63"/>
      <c r="V1589" s="23">
        <f t="shared" si="108"/>
        <v>4.5049196064314856</v>
      </c>
      <c r="W1589" s="23">
        <f t="shared" si="109"/>
        <v>0.78216666666666657</v>
      </c>
    </row>
    <row r="1590" spans="1:23" x14ac:dyDescent="0.25">
      <c r="A1590" s="63">
        <v>15699</v>
      </c>
      <c r="B1590" s="91">
        <v>88</v>
      </c>
      <c r="C1590" s="91">
        <v>519</v>
      </c>
      <c r="D1590" s="92">
        <v>7.0830000000000002</v>
      </c>
      <c r="E1590" s="91">
        <v>21.198</v>
      </c>
      <c r="F1590" s="93">
        <v>17.106000000000002</v>
      </c>
      <c r="G1590" s="93">
        <v>17.073</v>
      </c>
      <c r="H1590" s="93">
        <v>16.920999999999999</v>
      </c>
      <c r="I1590" s="93">
        <v>16.683</v>
      </c>
      <c r="J1590" s="93">
        <v>15.512</v>
      </c>
      <c r="K1590" s="93">
        <v>8.7739999999999991</v>
      </c>
      <c r="L1590" s="93">
        <v>5.8650000000000002</v>
      </c>
      <c r="M1590" s="93">
        <v>4.7560000000000002</v>
      </c>
      <c r="N1590" s="93">
        <v>3.81</v>
      </c>
      <c r="O1590" s="93">
        <v>3.3359999999999999</v>
      </c>
      <c r="P1590" s="93">
        <v>3.0270000000000001</v>
      </c>
      <c r="Q1590" s="93" t="s">
        <v>46</v>
      </c>
      <c r="R1590" s="93" t="s">
        <v>46</v>
      </c>
      <c r="S1590" s="93" t="s">
        <v>46</v>
      </c>
      <c r="T1590" s="93" t="s">
        <v>46</v>
      </c>
      <c r="U1590" s="63"/>
      <c r="V1590" s="23">
        <f t="shared" si="108"/>
        <v>2.9927996611605252</v>
      </c>
      <c r="W1590" s="23">
        <f t="shared" si="109"/>
        <v>0.88324999999999998</v>
      </c>
    </row>
    <row r="1591" spans="1:23" x14ac:dyDescent="0.25">
      <c r="A1591" s="63">
        <v>15713</v>
      </c>
      <c r="B1591" s="91">
        <v>88</v>
      </c>
      <c r="C1591" s="91">
        <v>673</v>
      </c>
      <c r="D1591" s="92">
        <v>3.25</v>
      </c>
      <c r="E1591" s="91">
        <v>31.116</v>
      </c>
      <c r="F1591" s="93">
        <v>42.390999999999998</v>
      </c>
      <c r="G1591" s="93">
        <v>42.244999999999997</v>
      </c>
      <c r="H1591" s="93">
        <v>40.203000000000003</v>
      </c>
      <c r="I1591" s="93">
        <v>38.100999999999999</v>
      </c>
      <c r="J1591" s="93">
        <v>28.664999999999999</v>
      </c>
      <c r="K1591" s="93">
        <v>14.561999999999999</v>
      </c>
      <c r="L1591" s="93">
        <v>10.361000000000001</v>
      </c>
      <c r="M1591" s="93" t="s">
        <v>46</v>
      </c>
      <c r="N1591" s="93" t="s">
        <v>46</v>
      </c>
      <c r="O1591" s="93" t="s">
        <v>46</v>
      </c>
      <c r="P1591" s="93" t="s">
        <v>46</v>
      </c>
      <c r="Q1591" s="93" t="s">
        <v>46</v>
      </c>
      <c r="R1591" s="93" t="s">
        <v>46</v>
      </c>
      <c r="S1591" s="93" t="s">
        <v>46</v>
      </c>
      <c r="T1591" s="93" t="s">
        <v>46</v>
      </c>
      <c r="U1591" s="63"/>
      <c r="V1591" s="15">
        <f t="shared" si="108"/>
        <v>9.5741538461538465</v>
      </c>
      <c r="W1591" s="15">
        <f t="shared" si="109"/>
        <v>1.2965</v>
      </c>
    </row>
    <row r="1592" spans="1:23" x14ac:dyDescent="0.25">
      <c r="A1592" s="63">
        <v>15718</v>
      </c>
      <c r="B1592" s="91">
        <v>88</v>
      </c>
      <c r="C1592" s="91">
        <v>750</v>
      </c>
      <c r="D1592" s="92">
        <v>5.8330000000000002</v>
      </c>
      <c r="E1592" s="91">
        <v>17.818000000000001</v>
      </c>
      <c r="F1592" s="93">
        <v>13.366</v>
      </c>
      <c r="G1592" s="93">
        <v>12.868</v>
      </c>
      <c r="H1592" s="93">
        <v>12.430999999999999</v>
      </c>
      <c r="I1592" s="93">
        <v>12.000999999999999</v>
      </c>
      <c r="J1592" s="93">
        <v>8.8149999999999995</v>
      </c>
      <c r="K1592" s="93">
        <v>4.4109999999999996</v>
      </c>
      <c r="L1592" s="93">
        <v>2.9929999999999999</v>
      </c>
      <c r="M1592" s="93">
        <v>4.2050000000000001</v>
      </c>
      <c r="N1592" s="93">
        <v>3.3839999999999999</v>
      </c>
      <c r="O1592" s="93" t="s">
        <v>46</v>
      </c>
      <c r="P1592" s="93" t="s">
        <v>46</v>
      </c>
      <c r="Q1592" s="93" t="s">
        <v>46</v>
      </c>
      <c r="R1592" s="93" t="s">
        <v>46</v>
      </c>
      <c r="S1592" s="93" t="s">
        <v>46</v>
      </c>
      <c r="T1592" s="93" t="s">
        <v>46</v>
      </c>
      <c r="U1592" s="63"/>
      <c r="V1592" s="23">
        <f t="shared" si="108"/>
        <v>3.0546888393622496</v>
      </c>
      <c r="W1592" s="23">
        <f t="shared" si="109"/>
        <v>0.74241666666666672</v>
      </c>
    </row>
    <row r="1593" spans="1:23" hidden="1" x14ac:dyDescent="0.25">
      <c r="A1593" s="63">
        <v>15726</v>
      </c>
      <c r="B1593" s="91">
        <v>88</v>
      </c>
      <c r="C1593" s="91">
        <v>836</v>
      </c>
      <c r="D1593" s="92">
        <v>1.75</v>
      </c>
      <c r="E1593" s="91">
        <v>25.081</v>
      </c>
      <c r="F1593" s="93">
        <v>50.19</v>
      </c>
      <c r="G1593" s="93">
        <v>45.033000000000001</v>
      </c>
      <c r="H1593" s="93">
        <v>38.603999999999999</v>
      </c>
      <c r="I1593" s="93">
        <v>30.396000000000001</v>
      </c>
      <c r="J1593" s="93">
        <v>18.474</v>
      </c>
      <c r="K1593" s="93" t="s">
        <v>46</v>
      </c>
      <c r="L1593" s="93" t="s">
        <v>46</v>
      </c>
      <c r="M1593" s="93" t="s">
        <v>46</v>
      </c>
      <c r="N1593" s="93" t="s">
        <v>46</v>
      </c>
      <c r="O1593" s="93" t="s">
        <v>46</v>
      </c>
      <c r="P1593" s="93" t="s">
        <v>46</v>
      </c>
      <c r="Q1593" s="93" t="s">
        <v>46</v>
      </c>
      <c r="R1593" s="93" t="s">
        <v>46</v>
      </c>
      <c r="S1593" s="93" t="s">
        <v>46</v>
      </c>
      <c r="T1593" s="93" t="s">
        <v>46</v>
      </c>
      <c r="U1593" s="63"/>
      <c r="V1593" s="23">
        <f t="shared" si="108"/>
        <v>14.331999999999999</v>
      </c>
      <c r="W1593" s="23">
        <f t="shared" si="109"/>
        <v>1.0450416666666666</v>
      </c>
    </row>
    <row r="1594" spans="1:23" x14ac:dyDescent="0.25">
      <c r="A1594" s="63">
        <v>15741</v>
      </c>
      <c r="B1594" s="91">
        <v>88</v>
      </c>
      <c r="C1594" s="91">
        <v>1016</v>
      </c>
      <c r="D1594" s="92">
        <v>3.9169999999999998</v>
      </c>
      <c r="E1594" s="91">
        <v>25.603000000000002</v>
      </c>
      <c r="F1594" s="93">
        <v>32.237000000000002</v>
      </c>
      <c r="G1594" s="93">
        <v>31.946999999999999</v>
      </c>
      <c r="H1594" s="93">
        <v>31.175000000000001</v>
      </c>
      <c r="I1594" s="93">
        <v>29.800999999999998</v>
      </c>
      <c r="J1594" s="93">
        <v>19.683</v>
      </c>
      <c r="K1594" s="93">
        <v>10.814</v>
      </c>
      <c r="L1594" s="93">
        <v>7.8789999999999996</v>
      </c>
      <c r="M1594" s="93" t="s">
        <v>46</v>
      </c>
      <c r="N1594" s="93" t="s">
        <v>46</v>
      </c>
      <c r="O1594" s="93" t="s">
        <v>46</v>
      </c>
      <c r="P1594" s="93" t="s">
        <v>46</v>
      </c>
      <c r="Q1594" s="93" t="s">
        <v>46</v>
      </c>
      <c r="R1594" s="93" t="s">
        <v>46</v>
      </c>
      <c r="S1594" s="93" t="s">
        <v>46</v>
      </c>
      <c r="T1594" s="93" t="s">
        <v>46</v>
      </c>
      <c r="U1594" s="63"/>
      <c r="V1594" s="23">
        <f t="shared" si="108"/>
        <v>6.5363798825631871</v>
      </c>
      <c r="W1594" s="23">
        <f t="shared" si="109"/>
        <v>1.0667916666666668</v>
      </c>
    </row>
    <row r="1595" spans="1:23" x14ac:dyDescent="0.25">
      <c r="A1595" s="63">
        <v>15753</v>
      </c>
      <c r="B1595" s="91">
        <v>88</v>
      </c>
      <c r="C1595" s="91">
        <v>1151</v>
      </c>
      <c r="D1595" s="92">
        <v>6.1669999999999998</v>
      </c>
      <c r="E1595" s="91">
        <v>22.41</v>
      </c>
      <c r="F1595" s="93">
        <v>16.350999999999999</v>
      </c>
      <c r="G1595" s="93">
        <v>16.326000000000001</v>
      </c>
      <c r="H1595" s="93">
        <v>16.024999999999999</v>
      </c>
      <c r="I1595" s="93">
        <v>15.481999999999999</v>
      </c>
      <c r="J1595" s="93">
        <v>10.242000000000001</v>
      </c>
      <c r="K1595" s="93">
        <v>7.8079999999999998</v>
      </c>
      <c r="L1595" s="93">
        <v>6.8929999999999998</v>
      </c>
      <c r="M1595" s="93">
        <v>5.3120000000000003</v>
      </c>
      <c r="N1595" s="93">
        <v>4.2640000000000002</v>
      </c>
      <c r="O1595" s="93">
        <v>3.7149999999999999</v>
      </c>
      <c r="P1595" s="93" t="s">
        <v>46</v>
      </c>
      <c r="Q1595" s="93" t="s">
        <v>46</v>
      </c>
      <c r="R1595" s="93" t="s">
        <v>46</v>
      </c>
      <c r="S1595" s="93" t="s">
        <v>46</v>
      </c>
      <c r="T1595" s="93" t="s">
        <v>46</v>
      </c>
      <c r="U1595" s="63"/>
      <c r="V1595" s="23">
        <f t="shared" si="108"/>
        <v>3.6338576293173341</v>
      </c>
      <c r="W1595" s="23">
        <f t="shared" si="109"/>
        <v>0.93374999999999997</v>
      </c>
    </row>
    <row r="1596" spans="1:23" x14ac:dyDescent="0.25">
      <c r="A1596" s="63">
        <v>15756</v>
      </c>
      <c r="B1596" s="91">
        <v>88</v>
      </c>
      <c r="C1596" s="91">
        <v>1222</v>
      </c>
      <c r="D1596" s="92">
        <v>3.0830000000000002</v>
      </c>
      <c r="E1596" s="91">
        <v>23.384</v>
      </c>
      <c r="F1596" s="93">
        <v>28.881</v>
      </c>
      <c r="G1596" s="93">
        <v>28.475000000000001</v>
      </c>
      <c r="H1596" s="93">
        <v>23.712</v>
      </c>
      <c r="I1596" s="93">
        <v>20.446999999999999</v>
      </c>
      <c r="J1596" s="93">
        <v>14.564</v>
      </c>
      <c r="K1596" s="93">
        <v>10.363</v>
      </c>
      <c r="L1596" s="93">
        <v>7.7930000000000001</v>
      </c>
      <c r="M1596" s="93" t="s">
        <v>46</v>
      </c>
      <c r="N1596" s="93" t="s">
        <v>46</v>
      </c>
      <c r="O1596" s="93" t="s">
        <v>46</v>
      </c>
      <c r="P1596" s="93" t="s">
        <v>46</v>
      </c>
      <c r="Q1596" s="93" t="s">
        <v>46</v>
      </c>
      <c r="R1596" s="93" t="s">
        <v>46</v>
      </c>
      <c r="S1596" s="93" t="s">
        <v>46</v>
      </c>
      <c r="T1596" s="93" t="s">
        <v>46</v>
      </c>
      <c r="U1596" s="63"/>
      <c r="V1596" s="34">
        <f t="shared" si="108"/>
        <v>7.5848199805384366</v>
      </c>
      <c r="W1596" s="34">
        <f t="shared" si="109"/>
        <v>0.97433333333333338</v>
      </c>
    </row>
    <row r="1597" spans="1:23" x14ac:dyDescent="0.25">
      <c r="A1597" s="63">
        <v>15761</v>
      </c>
      <c r="B1597" s="91">
        <v>88</v>
      </c>
      <c r="C1597" s="91">
        <v>1292</v>
      </c>
      <c r="D1597" s="92">
        <v>2.75</v>
      </c>
      <c r="E1597" s="91">
        <v>16.811</v>
      </c>
      <c r="F1597" s="93">
        <v>25.661999999999999</v>
      </c>
      <c r="G1597" s="93">
        <v>23.943999999999999</v>
      </c>
      <c r="H1597" s="93">
        <v>21.655000000000001</v>
      </c>
      <c r="I1597" s="93">
        <v>19.379000000000001</v>
      </c>
      <c r="J1597" s="93">
        <v>13.252000000000001</v>
      </c>
      <c r="K1597" s="93">
        <v>7.3449999999999998</v>
      </c>
      <c r="L1597" s="93" t="s">
        <v>46</v>
      </c>
      <c r="M1597" s="93" t="s">
        <v>46</v>
      </c>
      <c r="N1597" s="93" t="s">
        <v>46</v>
      </c>
      <c r="O1597" s="93" t="s">
        <v>46</v>
      </c>
      <c r="P1597" s="93" t="s">
        <v>46</v>
      </c>
      <c r="Q1597" s="93" t="s">
        <v>46</v>
      </c>
      <c r="R1597" s="93" t="s">
        <v>46</v>
      </c>
      <c r="S1597" s="93" t="s">
        <v>46</v>
      </c>
      <c r="T1597" s="93" t="s">
        <v>46</v>
      </c>
      <c r="U1597" s="63"/>
      <c r="V1597" s="23">
        <f t="shared" si="108"/>
        <v>6.1130909090909089</v>
      </c>
      <c r="W1597" s="23">
        <f t="shared" si="109"/>
        <v>0.70045833333333329</v>
      </c>
    </row>
    <row r="1598" spans="1:23" x14ac:dyDescent="0.25">
      <c r="A1598" s="63">
        <v>15773</v>
      </c>
      <c r="B1598" s="91">
        <v>89</v>
      </c>
      <c r="C1598" s="91">
        <v>21</v>
      </c>
      <c r="D1598" s="92">
        <v>2.3330000000000002</v>
      </c>
      <c r="E1598" s="91">
        <v>24.111999999999998</v>
      </c>
      <c r="F1598" s="93">
        <v>38.418999999999997</v>
      </c>
      <c r="G1598" s="93">
        <v>37.29</v>
      </c>
      <c r="H1598" s="93">
        <v>29.745000000000001</v>
      </c>
      <c r="I1598" s="93">
        <v>24.902999999999999</v>
      </c>
      <c r="J1598" s="93">
        <v>20.753</v>
      </c>
      <c r="K1598" s="93">
        <v>12.045</v>
      </c>
      <c r="L1598" s="93" t="s">
        <v>46</v>
      </c>
      <c r="M1598" s="93" t="s">
        <v>46</v>
      </c>
      <c r="N1598" s="93" t="s">
        <v>46</v>
      </c>
      <c r="O1598" s="93" t="s">
        <v>46</v>
      </c>
      <c r="P1598" s="93" t="s">
        <v>46</v>
      </c>
      <c r="Q1598" s="93" t="s">
        <v>46</v>
      </c>
      <c r="R1598" s="93" t="s">
        <v>46</v>
      </c>
      <c r="S1598" s="93" t="s">
        <v>46</v>
      </c>
      <c r="T1598" s="93" t="s">
        <v>46</v>
      </c>
      <c r="U1598" s="63"/>
      <c r="V1598" s="90">
        <f t="shared" si="108"/>
        <v>10.335190741534504</v>
      </c>
      <c r="W1598" s="90">
        <f t="shared" si="109"/>
        <v>1.0046666666666666</v>
      </c>
    </row>
    <row r="1599" spans="1:23" x14ac:dyDescent="0.25">
      <c r="A1599" s="63">
        <v>15781</v>
      </c>
      <c r="B1599" s="91">
        <v>89</v>
      </c>
      <c r="C1599" s="91">
        <v>121</v>
      </c>
      <c r="D1599" s="92">
        <v>3.5</v>
      </c>
      <c r="E1599" s="91">
        <v>29.213000000000001</v>
      </c>
      <c r="F1599" s="93">
        <v>30.984999999999999</v>
      </c>
      <c r="G1599" s="93">
        <v>30.484999999999999</v>
      </c>
      <c r="H1599" s="93">
        <v>28.478000000000002</v>
      </c>
      <c r="I1599" s="93">
        <v>23.763000000000002</v>
      </c>
      <c r="J1599" s="93">
        <v>14.839</v>
      </c>
      <c r="K1599" s="93">
        <v>13.952</v>
      </c>
      <c r="L1599" s="93">
        <v>9.5120000000000005</v>
      </c>
      <c r="M1599" s="93" t="s">
        <v>46</v>
      </c>
      <c r="N1599" s="93" t="s">
        <v>46</v>
      </c>
      <c r="O1599" s="93" t="s">
        <v>46</v>
      </c>
      <c r="P1599" s="93" t="s">
        <v>46</v>
      </c>
      <c r="Q1599" s="93" t="s">
        <v>46</v>
      </c>
      <c r="R1599" s="93" t="s">
        <v>46</v>
      </c>
      <c r="S1599" s="93" t="s">
        <v>46</v>
      </c>
      <c r="T1599" s="93" t="s">
        <v>46</v>
      </c>
      <c r="U1599" s="63"/>
      <c r="V1599" s="23">
        <f t="shared" si="108"/>
        <v>8.3465714285714281</v>
      </c>
      <c r="W1599" s="23">
        <f t="shared" si="109"/>
        <v>1.2172083333333334</v>
      </c>
    </row>
    <row r="1600" spans="1:23" x14ac:dyDescent="0.25">
      <c r="A1600" s="63">
        <v>15787</v>
      </c>
      <c r="B1600" s="91">
        <v>89</v>
      </c>
      <c r="C1600" s="91">
        <v>198</v>
      </c>
      <c r="D1600" s="92">
        <v>6.3330000000000002</v>
      </c>
      <c r="E1600" s="91">
        <v>24.065000000000001</v>
      </c>
      <c r="F1600" s="93">
        <v>16.504000000000001</v>
      </c>
      <c r="G1600" s="93">
        <v>16.033999999999999</v>
      </c>
      <c r="H1600" s="93">
        <v>15.106999999999999</v>
      </c>
      <c r="I1600" s="93">
        <v>14.212</v>
      </c>
      <c r="J1600" s="93">
        <v>11.798999999999999</v>
      </c>
      <c r="K1600" s="93">
        <v>6.9610000000000003</v>
      </c>
      <c r="L1600" s="93">
        <v>4.6760000000000002</v>
      </c>
      <c r="M1600" s="93">
        <v>5.048</v>
      </c>
      <c r="N1600" s="93">
        <v>4.7750000000000004</v>
      </c>
      <c r="O1600" s="93">
        <v>3.9889999999999999</v>
      </c>
      <c r="P1600" s="93" t="s">
        <v>46</v>
      </c>
      <c r="Q1600" s="93" t="s">
        <v>46</v>
      </c>
      <c r="R1600" s="93" t="s">
        <v>46</v>
      </c>
      <c r="S1600" s="93" t="s">
        <v>46</v>
      </c>
      <c r="T1600" s="93" t="s">
        <v>46</v>
      </c>
      <c r="U1600" s="63"/>
      <c r="V1600" s="23">
        <f t="shared" si="108"/>
        <v>3.7999368387809884</v>
      </c>
      <c r="W1600" s="23">
        <f t="shared" si="109"/>
        <v>1.0027083333333333</v>
      </c>
    </row>
    <row r="1601" spans="1:23" x14ac:dyDescent="0.25">
      <c r="A1601" s="63">
        <v>15813</v>
      </c>
      <c r="B1601" s="91">
        <v>89</v>
      </c>
      <c r="C1601" s="91">
        <v>495</v>
      </c>
      <c r="D1601" s="92">
        <v>3.1669999999999998</v>
      </c>
      <c r="E1601" s="91">
        <v>20.98</v>
      </c>
      <c r="F1601" s="93">
        <v>27.065999999999999</v>
      </c>
      <c r="G1601" s="93">
        <v>27.045999999999999</v>
      </c>
      <c r="H1601" s="93">
        <v>26.04</v>
      </c>
      <c r="I1601" s="93">
        <v>24.173999999999999</v>
      </c>
      <c r="J1601" s="93">
        <v>17.907</v>
      </c>
      <c r="K1601" s="93">
        <v>9.7910000000000004</v>
      </c>
      <c r="L1601" s="93">
        <v>6.9909999999999997</v>
      </c>
      <c r="M1601" s="93" t="s">
        <v>46</v>
      </c>
      <c r="N1601" s="93" t="s">
        <v>46</v>
      </c>
      <c r="O1601" s="93" t="s">
        <v>46</v>
      </c>
      <c r="P1601" s="93" t="s">
        <v>46</v>
      </c>
      <c r="Q1601" s="93" t="s">
        <v>46</v>
      </c>
      <c r="R1601" s="93" t="s">
        <v>46</v>
      </c>
      <c r="S1601" s="93" t="s">
        <v>46</v>
      </c>
      <c r="T1601" s="93" t="s">
        <v>46</v>
      </c>
      <c r="U1601" s="63"/>
      <c r="V1601" s="15">
        <f t="shared" si="108"/>
        <v>6.624565835175245</v>
      </c>
      <c r="W1601" s="15">
        <f t="shared" si="109"/>
        <v>0.87416666666666665</v>
      </c>
    </row>
    <row r="1602" spans="1:23" x14ac:dyDescent="0.25">
      <c r="A1602" s="63">
        <v>15815</v>
      </c>
      <c r="B1602" s="91">
        <v>89</v>
      </c>
      <c r="C1602" s="91">
        <v>513</v>
      </c>
      <c r="D1602" s="92">
        <v>5.1669999999999998</v>
      </c>
      <c r="E1602" s="91">
        <v>16.004000000000001</v>
      </c>
      <c r="F1602" s="93">
        <v>17.018999999999998</v>
      </c>
      <c r="G1602" s="93">
        <v>16.84</v>
      </c>
      <c r="H1602" s="93">
        <v>16.343</v>
      </c>
      <c r="I1602" s="93">
        <v>14.802</v>
      </c>
      <c r="J1602" s="93">
        <v>9.2219999999999995</v>
      </c>
      <c r="K1602" s="93">
        <v>4.9180000000000001</v>
      </c>
      <c r="L1602" s="93">
        <v>3.31</v>
      </c>
      <c r="M1602" s="93">
        <v>2.6280000000000001</v>
      </c>
      <c r="N1602" s="93">
        <v>3.2010000000000001</v>
      </c>
      <c r="O1602" s="93" t="s">
        <v>46</v>
      </c>
      <c r="P1602" s="93" t="s">
        <v>46</v>
      </c>
      <c r="Q1602" s="93" t="s">
        <v>46</v>
      </c>
      <c r="R1602" s="93" t="s">
        <v>46</v>
      </c>
      <c r="S1602" s="93" t="s">
        <v>46</v>
      </c>
      <c r="T1602" s="93" t="s">
        <v>46</v>
      </c>
      <c r="U1602" s="63"/>
      <c r="V1602" s="23">
        <f t="shared" si="108"/>
        <v>3.0973485581575386</v>
      </c>
      <c r="W1602" s="23">
        <f t="shared" si="109"/>
        <v>0.66683333333333339</v>
      </c>
    </row>
    <row r="1603" spans="1:23" hidden="1" x14ac:dyDescent="0.25">
      <c r="A1603" s="63">
        <v>15821</v>
      </c>
      <c r="B1603" s="91">
        <v>89</v>
      </c>
      <c r="C1603" s="91">
        <v>587</v>
      </c>
      <c r="D1603" s="92">
        <v>1.083</v>
      </c>
      <c r="E1603" s="91">
        <v>33.542999999999999</v>
      </c>
      <c r="F1603" s="93">
        <v>128.36600000000001</v>
      </c>
      <c r="G1603" s="93">
        <v>115.315</v>
      </c>
      <c r="H1603" s="93">
        <v>67.548000000000002</v>
      </c>
      <c r="I1603" s="93">
        <v>60.073999999999998</v>
      </c>
      <c r="J1603" s="93">
        <v>33.533000000000001</v>
      </c>
      <c r="K1603" s="93" t="s">
        <v>46</v>
      </c>
      <c r="L1603" s="93" t="s">
        <v>46</v>
      </c>
      <c r="M1603" s="93" t="s">
        <v>46</v>
      </c>
      <c r="N1603" s="93" t="s">
        <v>46</v>
      </c>
      <c r="O1603" s="93" t="s">
        <v>46</v>
      </c>
      <c r="P1603" s="93" t="s">
        <v>46</v>
      </c>
      <c r="Q1603" s="93" t="s">
        <v>46</v>
      </c>
      <c r="R1603" s="93" t="s">
        <v>46</v>
      </c>
      <c r="S1603" s="93" t="s">
        <v>46</v>
      </c>
      <c r="T1603" s="93" t="s">
        <v>46</v>
      </c>
      <c r="U1603" s="63"/>
      <c r="V1603" s="34">
        <f t="shared" si="108"/>
        <v>30.97229916897507</v>
      </c>
      <c r="W1603" s="34">
        <f t="shared" si="109"/>
        <v>1.3976249999999999</v>
      </c>
    </row>
    <row r="1604" spans="1:23" x14ac:dyDescent="0.25">
      <c r="A1604" s="63">
        <v>15823</v>
      </c>
      <c r="B1604" s="91">
        <v>89</v>
      </c>
      <c r="C1604" s="91">
        <v>602</v>
      </c>
      <c r="D1604" s="92">
        <v>6.1669999999999998</v>
      </c>
      <c r="E1604" s="91">
        <v>33.53</v>
      </c>
      <c r="F1604" s="93">
        <v>19.870999999999999</v>
      </c>
      <c r="G1604" s="93">
        <v>19.852</v>
      </c>
      <c r="H1604" s="93">
        <v>19.646999999999998</v>
      </c>
      <c r="I1604" s="93">
        <v>19.297000000000001</v>
      </c>
      <c r="J1604" s="93">
        <v>17.245000000000001</v>
      </c>
      <c r="K1604" s="93">
        <v>13.425000000000001</v>
      </c>
      <c r="L1604" s="93">
        <v>10.613</v>
      </c>
      <c r="M1604" s="93">
        <v>8.0079999999999991</v>
      </c>
      <c r="N1604" s="93">
        <v>6.45</v>
      </c>
      <c r="O1604" s="93">
        <v>5.5880000000000001</v>
      </c>
      <c r="P1604" s="93" t="s">
        <v>46</v>
      </c>
      <c r="Q1604" s="93" t="s">
        <v>46</v>
      </c>
      <c r="R1604" s="93" t="s">
        <v>46</v>
      </c>
      <c r="S1604" s="93" t="s">
        <v>46</v>
      </c>
      <c r="T1604" s="93" t="s">
        <v>46</v>
      </c>
      <c r="U1604" s="63"/>
      <c r="V1604" s="23">
        <f t="shared" si="108"/>
        <v>5.4370034052213398</v>
      </c>
      <c r="W1604" s="23">
        <f t="shared" si="109"/>
        <v>1.3970833333333335</v>
      </c>
    </row>
    <row r="1605" spans="1:23" x14ac:dyDescent="0.25">
      <c r="A1605" s="63">
        <v>15860</v>
      </c>
      <c r="B1605" s="91">
        <v>89</v>
      </c>
      <c r="C1605" s="91">
        <v>1053</v>
      </c>
      <c r="D1605" s="92">
        <v>3.25</v>
      </c>
      <c r="E1605" s="91">
        <v>16.309999999999999</v>
      </c>
      <c r="F1605" s="93">
        <v>21.661000000000001</v>
      </c>
      <c r="G1605" s="93">
        <v>21.29</v>
      </c>
      <c r="H1605" s="93">
        <v>17.666</v>
      </c>
      <c r="I1605" s="93">
        <v>15.055</v>
      </c>
      <c r="J1605" s="93">
        <v>9.9019999999999992</v>
      </c>
      <c r="K1605" s="93">
        <v>7.6890000000000001</v>
      </c>
      <c r="L1605" s="93">
        <v>5.4359999999999999</v>
      </c>
      <c r="M1605" s="93" t="s">
        <v>46</v>
      </c>
      <c r="N1605" s="93" t="s">
        <v>46</v>
      </c>
      <c r="O1605" s="93" t="s">
        <v>46</v>
      </c>
      <c r="P1605" s="93" t="s">
        <v>46</v>
      </c>
      <c r="Q1605" s="93" t="s">
        <v>46</v>
      </c>
      <c r="R1605" s="93" t="s">
        <v>46</v>
      </c>
      <c r="S1605" s="93" t="s">
        <v>46</v>
      </c>
      <c r="T1605" s="93" t="s">
        <v>46</v>
      </c>
      <c r="U1605" s="63"/>
      <c r="V1605" s="15">
        <f t="shared" si="108"/>
        <v>5.0184615384615379</v>
      </c>
      <c r="W1605" s="15">
        <f t="shared" si="109"/>
        <v>0.67958333333333332</v>
      </c>
    </row>
    <row r="1606" spans="1:23" hidden="1" x14ac:dyDescent="0.25">
      <c r="A1606" s="63">
        <v>15864</v>
      </c>
      <c r="B1606" s="91">
        <v>89</v>
      </c>
      <c r="C1606" s="91">
        <v>1105</v>
      </c>
      <c r="D1606" s="92">
        <v>1.25</v>
      </c>
      <c r="E1606" s="91">
        <v>16.196000000000002</v>
      </c>
      <c r="F1606" s="93">
        <v>49.875</v>
      </c>
      <c r="G1606" s="93">
        <v>46.145000000000003</v>
      </c>
      <c r="H1606" s="93">
        <v>38.533000000000001</v>
      </c>
      <c r="I1606" s="93">
        <v>30.506</v>
      </c>
      <c r="J1606" s="93">
        <v>16.097999999999999</v>
      </c>
      <c r="K1606" s="93" t="s">
        <v>46</v>
      </c>
      <c r="L1606" s="93" t="s">
        <v>46</v>
      </c>
      <c r="M1606" s="93" t="s">
        <v>46</v>
      </c>
      <c r="N1606" s="93" t="s">
        <v>46</v>
      </c>
      <c r="O1606" s="93" t="s">
        <v>46</v>
      </c>
      <c r="P1606" s="93" t="s">
        <v>46</v>
      </c>
      <c r="Q1606" s="93" t="s">
        <v>46</v>
      </c>
      <c r="R1606" s="93" t="s">
        <v>46</v>
      </c>
      <c r="S1606" s="93" t="s">
        <v>46</v>
      </c>
      <c r="T1606" s="93" t="s">
        <v>46</v>
      </c>
      <c r="U1606" s="63"/>
      <c r="V1606" s="34">
        <f t="shared" si="108"/>
        <v>12.956800000000001</v>
      </c>
      <c r="W1606" s="34">
        <f t="shared" si="109"/>
        <v>0.6748333333333334</v>
      </c>
    </row>
    <row r="1607" spans="1:23" hidden="1" x14ac:dyDescent="0.25">
      <c r="A1607" s="63">
        <v>15872</v>
      </c>
      <c r="B1607" s="91">
        <v>89</v>
      </c>
      <c r="C1607" s="91">
        <v>1206</v>
      </c>
      <c r="D1607" s="92">
        <v>1.917</v>
      </c>
      <c r="E1607" s="91">
        <v>21.509</v>
      </c>
      <c r="F1607" s="93">
        <v>49.308</v>
      </c>
      <c r="G1607" s="93">
        <v>45.430999999999997</v>
      </c>
      <c r="H1607" s="93">
        <v>38.375999999999998</v>
      </c>
      <c r="I1607" s="93">
        <v>26.234000000000002</v>
      </c>
      <c r="J1607" s="93">
        <v>17.872</v>
      </c>
      <c r="K1607" s="93" t="s">
        <v>46</v>
      </c>
      <c r="L1607" s="93" t="s">
        <v>46</v>
      </c>
      <c r="M1607" s="93" t="s">
        <v>46</v>
      </c>
      <c r="N1607" s="93" t="s">
        <v>46</v>
      </c>
      <c r="O1607" s="93" t="s">
        <v>46</v>
      </c>
      <c r="P1607" s="93" t="s">
        <v>46</v>
      </c>
      <c r="Q1607" s="93" t="s">
        <v>46</v>
      </c>
      <c r="R1607" s="93" t="s">
        <v>46</v>
      </c>
      <c r="S1607" s="93" t="s">
        <v>46</v>
      </c>
      <c r="T1607" s="93" t="s">
        <v>46</v>
      </c>
      <c r="U1607" s="63"/>
      <c r="V1607" s="23">
        <f t="shared" si="108"/>
        <v>11.220135628586332</v>
      </c>
      <c r="W1607" s="23">
        <f t="shared" si="109"/>
        <v>0.89620833333333338</v>
      </c>
    </row>
    <row r="1608" spans="1:23" x14ac:dyDescent="0.25">
      <c r="A1608" s="63">
        <v>15882</v>
      </c>
      <c r="B1608" s="91">
        <v>89</v>
      </c>
      <c r="C1608" s="91">
        <v>1343</v>
      </c>
      <c r="D1608" s="92">
        <v>2.4169999999999998</v>
      </c>
      <c r="E1608" s="91">
        <v>31.361000000000001</v>
      </c>
      <c r="F1608" s="93">
        <v>56.402000000000001</v>
      </c>
      <c r="G1608" s="93">
        <v>55.927</v>
      </c>
      <c r="H1608" s="93">
        <v>52.323999999999998</v>
      </c>
      <c r="I1608" s="93">
        <v>45.726999999999997</v>
      </c>
      <c r="J1608" s="93">
        <v>27.622</v>
      </c>
      <c r="K1608" s="93">
        <v>14.827</v>
      </c>
      <c r="L1608" s="93" t="s">
        <v>46</v>
      </c>
      <c r="M1608" s="93" t="s">
        <v>46</v>
      </c>
      <c r="N1608" s="93" t="s">
        <v>46</v>
      </c>
      <c r="O1608" s="93" t="s">
        <v>46</v>
      </c>
      <c r="P1608" s="93" t="s">
        <v>46</v>
      </c>
      <c r="Q1608" s="93" t="s">
        <v>46</v>
      </c>
      <c r="R1608" s="93" t="s">
        <v>46</v>
      </c>
      <c r="S1608" s="93" t="s">
        <v>46</v>
      </c>
      <c r="T1608" s="93" t="s">
        <v>46</v>
      </c>
      <c r="U1608" s="63"/>
      <c r="V1608" s="15">
        <f t="shared" si="108"/>
        <v>12.975175837815476</v>
      </c>
      <c r="W1608" s="15">
        <f t="shared" si="109"/>
        <v>1.3067083333333334</v>
      </c>
    </row>
    <row r="1609" spans="1:23" x14ac:dyDescent="0.25">
      <c r="A1609" s="63">
        <v>15898</v>
      </c>
      <c r="B1609" s="91">
        <v>89</v>
      </c>
      <c r="C1609" s="91">
        <v>1508</v>
      </c>
      <c r="D1609" s="92">
        <v>5.6669999999999998</v>
      </c>
      <c r="E1609" s="91">
        <v>15.141999999999999</v>
      </c>
      <c r="F1609" s="93">
        <v>14.279</v>
      </c>
      <c r="G1609" s="93">
        <v>14.217000000000001</v>
      </c>
      <c r="H1609" s="93">
        <v>13.866</v>
      </c>
      <c r="I1609" s="93">
        <v>13.202</v>
      </c>
      <c r="J1609" s="93">
        <v>9.4659999999999993</v>
      </c>
      <c r="K1609" s="93">
        <v>5.63</v>
      </c>
      <c r="L1609" s="93">
        <v>4.0419999999999998</v>
      </c>
      <c r="M1609" s="93">
        <v>3.206</v>
      </c>
      <c r="N1609" s="93">
        <v>3.0249999999999999</v>
      </c>
      <c r="O1609" s="93" t="s">
        <v>46</v>
      </c>
      <c r="P1609" s="93" t="s">
        <v>46</v>
      </c>
      <c r="Q1609" s="93" t="s">
        <v>46</v>
      </c>
      <c r="R1609" s="93" t="s">
        <v>46</v>
      </c>
      <c r="S1609" s="93" t="s">
        <v>46</v>
      </c>
      <c r="T1609" s="93" t="s">
        <v>46</v>
      </c>
      <c r="U1609" s="63"/>
      <c r="V1609" s="23">
        <f t="shared" si="108"/>
        <v>2.6719604729133581</v>
      </c>
      <c r="W1609" s="23">
        <f t="shared" si="109"/>
        <v>0.63091666666666668</v>
      </c>
    </row>
    <row r="1610" spans="1:23" x14ac:dyDescent="0.25">
      <c r="A1610" s="63">
        <v>15915</v>
      </c>
      <c r="B1610" s="91">
        <v>89</v>
      </c>
      <c r="C1610" s="91">
        <v>1683</v>
      </c>
      <c r="D1610" s="92">
        <v>3.6669999999999998</v>
      </c>
      <c r="E1610" s="91">
        <v>21.082000000000001</v>
      </c>
      <c r="F1610" s="93">
        <v>27.591000000000001</v>
      </c>
      <c r="G1610" s="93">
        <v>27.07</v>
      </c>
      <c r="H1610" s="93">
        <v>24.260999999999999</v>
      </c>
      <c r="I1610" s="93">
        <v>16.481000000000002</v>
      </c>
      <c r="J1610" s="93">
        <v>11.606</v>
      </c>
      <c r="K1610" s="93">
        <v>6.4189999999999996</v>
      </c>
      <c r="L1610" s="93">
        <v>6.9710000000000001</v>
      </c>
      <c r="M1610" s="93" t="s">
        <v>46</v>
      </c>
      <c r="N1610" s="93" t="s">
        <v>46</v>
      </c>
      <c r="O1610" s="93" t="s">
        <v>46</v>
      </c>
      <c r="P1610" s="93" t="s">
        <v>46</v>
      </c>
      <c r="Q1610" s="93" t="s">
        <v>46</v>
      </c>
      <c r="R1610" s="93" t="s">
        <v>46</v>
      </c>
      <c r="S1610" s="93" t="s">
        <v>46</v>
      </c>
      <c r="T1610" s="93" t="s">
        <v>46</v>
      </c>
      <c r="U1610" s="63"/>
      <c r="V1610" s="34">
        <f t="shared" si="108"/>
        <v>5.7491137169348248</v>
      </c>
      <c r="W1610" s="34">
        <f t="shared" si="109"/>
        <v>0.87841666666666673</v>
      </c>
    </row>
    <row r="1611" spans="1:23" hidden="1" x14ac:dyDescent="0.25">
      <c r="A1611" s="63">
        <v>15921</v>
      </c>
      <c r="B1611" s="91">
        <v>89</v>
      </c>
      <c r="C1611" s="91">
        <v>1765</v>
      </c>
      <c r="D1611" s="92">
        <v>1.25</v>
      </c>
      <c r="E1611" s="91">
        <v>18.594999999999999</v>
      </c>
      <c r="F1611" s="93">
        <v>53.106000000000002</v>
      </c>
      <c r="G1611" s="93">
        <v>46.723999999999997</v>
      </c>
      <c r="H1611" s="93">
        <v>36.970999999999997</v>
      </c>
      <c r="I1611" s="93">
        <v>34.878</v>
      </c>
      <c r="J1611" s="93">
        <v>18.574999999999999</v>
      </c>
      <c r="K1611" s="93" t="s">
        <v>46</v>
      </c>
      <c r="L1611" s="93" t="s">
        <v>46</v>
      </c>
      <c r="M1611" s="93" t="s">
        <v>46</v>
      </c>
      <c r="N1611" s="93" t="s">
        <v>46</v>
      </c>
      <c r="O1611" s="93" t="s">
        <v>46</v>
      </c>
      <c r="P1611" s="93" t="s">
        <v>46</v>
      </c>
      <c r="Q1611" s="93" t="s">
        <v>46</v>
      </c>
      <c r="R1611" s="93" t="s">
        <v>46</v>
      </c>
      <c r="S1611" s="93" t="s">
        <v>46</v>
      </c>
      <c r="T1611" s="93" t="s">
        <v>46</v>
      </c>
      <c r="U1611" s="63"/>
      <c r="V1611" s="23">
        <f t="shared" si="108"/>
        <v>14.875999999999999</v>
      </c>
      <c r="W1611" s="23">
        <f t="shared" si="109"/>
        <v>0.77479166666666666</v>
      </c>
    </row>
    <row r="1612" spans="1:23" hidden="1" x14ac:dyDescent="0.25">
      <c r="A1612" s="63">
        <v>15922</v>
      </c>
      <c r="B1612" s="91">
        <v>89</v>
      </c>
      <c r="C1612" s="91">
        <v>1768</v>
      </c>
      <c r="D1612" s="92">
        <v>1.333</v>
      </c>
      <c r="E1612" s="91">
        <v>15.117000000000001</v>
      </c>
      <c r="F1612" s="93">
        <v>51.984000000000002</v>
      </c>
      <c r="G1612" s="93">
        <v>35.003</v>
      </c>
      <c r="H1612" s="93">
        <v>23.3</v>
      </c>
      <c r="I1612" s="93">
        <v>23.324000000000002</v>
      </c>
      <c r="J1612" s="93">
        <v>14.191000000000001</v>
      </c>
      <c r="K1612" s="93" t="s">
        <v>46</v>
      </c>
      <c r="L1612" s="93" t="s">
        <v>46</v>
      </c>
      <c r="M1612" s="93" t="s">
        <v>46</v>
      </c>
      <c r="N1612" s="93" t="s">
        <v>46</v>
      </c>
      <c r="O1612" s="93" t="s">
        <v>46</v>
      </c>
      <c r="P1612" s="93" t="s">
        <v>46</v>
      </c>
      <c r="Q1612" s="93" t="s">
        <v>46</v>
      </c>
      <c r="R1612" s="93" t="s">
        <v>46</v>
      </c>
      <c r="S1612" s="93" t="s">
        <v>46</v>
      </c>
      <c r="T1612" s="93" t="s">
        <v>46</v>
      </c>
      <c r="U1612" s="63"/>
      <c r="V1612" s="15">
        <f t="shared" si="108"/>
        <v>11.340585146286573</v>
      </c>
      <c r="W1612" s="15">
        <f t="shared" si="109"/>
        <v>0.62987500000000007</v>
      </c>
    </row>
    <row r="1613" spans="1:23" x14ac:dyDescent="0.25">
      <c r="A1613" s="63">
        <v>15938</v>
      </c>
      <c r="B1613" s="91">
        <v>89</v>
      </c>
      <c r="C1613" s="91">
        <v>1962</v>
      </c>
      <c r="D1613" s="92">
        <v>4.6669999999999998</v>
      </c>
      <c r="E1613" s="91">
        <v>41.491</v>
      </c>
      <c r="F1613" s="93">
        <v>45.765000000000001</v>
      </c>
      <c r="G1613" s="93">
        <v>45.423999999999999</v>
      </c>
      <c r="H1613" s="93">
        <v>43.753</v>
      </c>
      <c r="I1613" s="93">
        <v>35.115000000000002</v>
      </c>
      <c r="J1613" s="93">
        <v>18.187999999999999</v>
      </c>
      <c r="K1613" s="93">
        <v>11.879</v>
      </c>
      <c r="L1613" s="93">
        <v>9.84</v>
      </c>
      <c r="M1613" s="93">
        <v>9.2880000000000003</v>
      </c>
      <c r="N1613" s="93" t="s">
        <v>46</v>
      </c>
      <c r="O1613" s="93" t="s">
        <v>46</v>
      </c>
      <c r="P1613" s="93" t="s">
        <v>46</v>
      </c>
      <c r="Q1613" s="93" t="s">
        <v>46</v>
      </c>
      <c r="R1613" s="93" t="s">
        <v>46</v>
      </c>
      <c r="S1613" s="93" t="s">
        <v>46</v>
      </c>
      <c r="T1613" s="93" t="s">
        <v>46</v>
      </c>
      <c r="U1613" s="63"/>
      <c r="V1613" s="23">
        <f t="shared" si="108"/>
        <v>8.8902935504606813</v>
      </c>
      <c r="W1613" s="23">
        <f t="shared" si="109"/>
        <v>1.7287916666666667</v>
      </c>
    </row>
    <row r="1614" spans="1:23" hidden="1" x14ac:dyDescent="0.25">
      <c r="A1614" s="63">
        <v>15946</v>
      </c>
      <c r="B1614" s="91">
        <v>89</v>
      </c>
      <c r="C1614" s="91">
        <v>2065</v>
      </c>
      <c r="D1614" s="92">
        <v>1.75</v>
      </c>
      <c r="E1614" s="91">
        <v>45.6</v>
      </c>
      <c r="F1614" s="93">
        <v>149.721</v>
      </c>
      <c r="G1614" s="93">
        <v>143.578</v>
      </c>
      <c r="H1614" s="93">
        <v>94.869</v>
      </c>
      <c r="I1614" s="93">
        <v>65.998999999999995</v>
      </c>
      <c r="J1614" s="93">
        <v>41.908000000000001</v>
      </c>
      <c r="K1614" s="93" t="s">
        <v>46</v>
      </c>
      <c r="L1614" s="93" t="s">
        <v>46</v>
      </c>
      <c r="M1614" s="93" t="s">
        <v>46</v>
      </c>
      <c r="N1614" s="93" t="s">
        <v>46</v>
      </c>
      <c r="O1614" s="93" t="s">
        <v>46</v>
      </c>
      <c r="P1614" s="93" t="s">
        <v>46</v>
      </c>
      <c r="Q1614" s="93" t="s">
        <v>46</v>
      </c>
      <c r="R1614" s="93" t="s">
        <v>46</v>
      </c>
      <c r="S1614" s="93" t="s">
        <v>46</v>
      </c>
      <c r="T1614" s="93" t="s">
        <v>46</v>
      </c>
      <c r="U1614" s="63"/>
      <c r="V1614" s="23">
        <f t="shared" si="108"/>
        <v>26.057142857142857</v>
      </c>
      <c r="W1614" s="23">
        <f t="shared" si="109"/>
        <v>1.9000000000000001</v>
      </c>
    </row>
    <row r="1615" spans="1:23" x14ac:dyDescent="0.25">
      <c r="A1615" s="63">
        <v>15954</v>
      </c>
      <c r="B1615" s="91">
        <v>89</v>
      </c>
      <c r="C1615" s="91">
        <v>2131</v>
      </c>
      <c r="D1615" s="92">
        <v>8</v>
      </c>
      <c r="E1615" s="91">
        <v>17.72</v>
      </c>
      <c r="F1615" s="93">
        <v>11.305999999999999</v>
      </c>
      <c r="G1615" s="93">
        <v>11.27</v>
      </c>
      <c r="H1615" s="93">
        <v>11.084</v>
      </c>
      <c r="I1615" s="93">
        <v>10.749000000000001</v>
      </c>
      <c r="J1615" s="93">
        <v>7.431</v>
      </c>
      <c r="K1615" s="93">
        <v>5.6369999999999996</v>
      </c>
      <c r="L1615" s="93">
        <v>5.3019999999999996</v>
      </c>
      <c r="M1615" s="93">
        <v>3.9809999999999999</v>
      </c>
      <c r="N1615" s="93">
        <v>3.198</v>
      </c>
      <c r="O1615" s="93">
        <v>2.669</v>
      </c>
      <c r="P1615" s="93">
        <v>2.3079999999999998</v>
      </c>
      <c r="Q1615" s="93">
        <v>2.2149999999999999</v>
      </c>
      <c r="R1615" s="93" t="s">
        <v>46</v>
      </c>
      <c r="S1615" s="93" t="s">
        <v>46</v>
      </c>
      <c r="T1615" s="93" t="s">
        <v>46</v>
      </c>
      <c r="U1615" s="63"/>
      <c r="V1615" s="23">
        <f t="shared" si="108"/>
        <v>2.2149999999999999</v>
      </c>
      <c r="W1615" s="23">
        <f t="shared" si="109"/>
        <v>0.73833333333333329</v>
      </c>
    </row>
    <row r="1616" spans="1:23" x14ac:dyDescent="0.25">
      <c r="A1616" s="63">
        <v>15961</v>
      </c>
      <c r="B1616" s="91">
        <v>89</v>
      </c>
      <c r="C1616" s="91">
        <v>2227</v>
      </c>
      <c r="D1616" s="92">
        <v>3.3330000000000002</v>
      </c>
      <c r="E1616" s="91">
        <v>15.473000000000001</v>
      </c>
      <c r="F1616" s="93">
        <v>19.741</v>
      </c>
      <c r="G1616" s="93">
        <v>19.456</v>
      </c>
      <c r="H1616" s="93">
        <v>18.61</v>
      </c>
      <c r="I1616" s="93">
        <v>15.779</v>
      </c>
      <c r="J1616" s="93">
        <v>8.5030000000000001</v>
      </c>
      <c r="K1616" s="93">
        <v>5.5960000000000001</v>
      </c>
      <c r="L1616" s="93">
        <v>5.1520000000000001</v>
      </c>
      <c r="M1616" s="93" t="s">
        <v>46</v>
      </c>
      <c r="N1616" s="93" t="s">
        <v>46</v>
      </c>
      <c r="O1616" s="93" t="s">
        <v>46</v>
      </c>
      <c r="P1616" s="93" t="s">
        <v>46</v>
      </c>
      <c r="Q1616" s="93" t="s">
        <v>46</v>
      </c>
      <c r="R1616" s="93" t="s">
        <v>46</v>
      </c>
      <c r="S1616" s="93" t="s">
        <v>46</v>
      </c>
      <c r="T1616" s="93" t="s">
        <v>46</v>
      </c>
      <c r="U1616" s="63"/>
      <c r="V1616" s="23">
        <f t="shared" si="108"/>
        <v>4.6423642364236422</v>
      </c>
      <c r="W1616" s="23">
        <f t="shared" si="109"/>
        <v>0.64470833333333333</v>
      </c>
    </row>
    <row r="1617" spans="1:23" hidden="1" x14ac:dyDescent="0.25">
      <c r="A1617" s="63">
        <v>15964</v>
      </c>
      <c r="B1617" s="91">
        <v>89</v>
      </c>
      <c r="C1617" s="91">
        <v>2275</v>
      </c>
      <c r="D1617" s="92">
        <v>1.5</v>
      </c>
      <c r="E1617" s="91">
        <v>18.135000000000002</v>
      </c>
      <c r="F1617" s="93">
        <v>47.506999999999998</v>
      </c>
      <c r="G1617" s="93">
        <v>45.884999999999998</v>
      </c>
      <c r="H1617" s="93">
        <v>24.542000000000002</v>
      </c>
      <c r="I1617" s="93">
        <v>19.882000000000001</v>
      </c>
      <c r="J1617" s="93">
        <v>18.033000000000001</v>
      </c>
      <c r="K1617" s="93" t="s">
        <v>46</v>
      </c>
      <c r="L1617" s="93" t="s">
        <v>46</v>
      </c>
      <c r="M1617" s="93" t="s">
        <v>46</v>
      </c>
      <c r="N1617" s="93" t="s">
        <v>46</v>
      </c>
      <c r="O1617" s="93" t="s">
        <v>46</v>
      </c>
      <c r="P1617" s="93" t="s">
        <v>46</v>
      </c>
      <c r="Q1617" s="93" t="s">
        <v>46</v>
      </c>
      <c r="R1617" s="93" t="s">
        <v>46</v>
      </c>
      <c r="S1617" s="93" t="s">
        <v>46</v>
      </c>
      <c r="T1617" s="93" t="s">
        <v>46</v>
      </c>
      <c r="U1617" s="63"/>
      <c r="V1617" s="34">
        <f t="shared" si="108"/>
        <v>12.090000000000002</v>
      </c>
      <c r="W1617" s="34">
        <f t="shared" si="109"/>
        <v>0.7556250000000001</v>
      </c>
    </row>
    <row r="1618" spans="1:23" x14ac:dyDescent="0.25">
      <c r="A1618" s="63">
        <v>15972</v>
      </c>
      <c r="B1618" s="91">
        <v>89</v>
      </c>
      <c r="C1618" s="91">
        <v>2354</v>
      </c>
      <c r="D1618" s="92">
        <v>2.4169999999999998</v>
      </c>
      <c r="E1618" s="91">
        <v>33.462000000000003</v>
      </c>
      <c r="F1618" s="93">
        <v>50.154000000000003</v>
      </c>
      <c r="G1618" s="93">
        <v>49.908999999999999</v>
      </c>
      <c r="H1618" s="93">
        <v>39.258000000000003</v>
      </c>
      <c r="I1618" s="93">
        <v>32.345999999999997</v>
      </c>
      <c r="J1618" s="93">
        <v>26.074000000000002</v>
      </c>
      <c r="K1618" s="93">
        <v>16.577999999999999</v>
      </c>
      <c r="L1618" s="93" t="s">
        <v>46</v>
      </c>
      <c r="M1618" s="93" t="s">
        <v>46</v>
      </c>
      <c r="N1618" s="93" t="s">
        <v>46</v>
      </c>
      <c r="O1618" s="93" t="s">
        <v>46</v>
      </c>
      <c r="P1618" s="93" t="s">
        <v>46</v>
      </c>
      <c r="Q1618" s="93" t="s">
        <v>46</v>
      </c>
      <c r="R1618" s="93" t="s">
        <v>46</v>
      </c>
      <c r="S1618" s="93" t="s">
        <v>46</v>
      </c>
      <c r="T1618" s="93" t="s">
        <v>46</v>
      </c>
      <c r="U1618" s="63"/>
      <c r="V1618" s="23">
        <f t="shared" si="108"/>
        <v>13.844435250310305</v>
      </c>
      <c r="W1618" s="23">
        <f t="shared" si="109"/>
        <v>1.3942500000000002</v>
      </c>
    </row>
    <row r="1619" spans="1:23" x14ac:dyDescent="0.25">
      <c r="A1619" s="63">
        <v>15987</v>
      </c>
      <c r="B1619" s="91">
        <v>89</v>
      </c>
      <c r="C1619" s="91">
        <v>2501</v>
      </c>
      <c r="D1619" s="92">
        <v>3.4169999999999998</v>
      </c>
      <c r="E1619" s="91">
        <v>26.36</v>
      </c>
      <c r="F1619" s="93">
        <v>35.872</v>
      </c>
      <c r="G1619" s="93">
        <v>35.863</v>
      </c>
      <c r="H1619" s="93">
        <v>34.508000000000003</v>
      </c>
      <c r="I1619" s="93">
        <v>29.100999999999999</v>
      </c>
      <c r="J1619" s="93">
        <v>21.108000000000001</v>
      </c>
      <c r="K1619" s="93">
        <v>12.522</v>
      </c>
      <c r="L1619" s="93">
        <v>8.7729999999999997</v>
      </c>
      <c r="M1619" s="93" t="s">
        <v>46</v>
      </c>
      <c r="N1619" s="93" t="s">
        <v>46</v>
      </c>
      <c r="O1619" s="93" t="s">
        <v>46</v>
      </c>
      <c r="P1619" s="93" t="s">
        <v>46</v>
      </c>
      <c r="Q1619" s="93" t="s">
        <v>46</v>
      </c>
      <c r="R1619" s="93" t="s">
        <v>46</v>
      </c>
      <c r="S1619" s="93" t="s">
        <v>46</v>
      </c>
      <c r="T1619" s="93" t="s">
        <v>46</v>
      </c>
      <c r="U1619" s="63"/>
      <c r="V1619" s="23">
        <f t="shared" si="108"/>
        <v>7.7143693298214808</v>
      </c>
      <c r="W1619" s="23">
        <f t="shared" si="109"/>
        <v>1.0983333333333334</v>
      </c>
    </row>
    <row r="1620" spans="1:23" x14ac:dyDescent="0.25">
      <c r="A1620" s="63">
        <v>15995</v>
      </c>
      <c r="B1620" s="91">
        <v>90</v>
      </c>
      <c r="C1620" s="91">
        <v>51</v>
      </c>
      <c r="D1620" s="92">
        <v>3.25</v>
      </c>
      <c r="E1620" s="91">
        <v>16.815000000000001</v>
      </c>
      <c r="F1620" s="93">
        <v>25.891999999999999</v>
      </c>
      <c r="G1620" s="93">
        <v>25.815000000000001</v>
      </c>
      <c r="H1620" s="93">
        <v>24.696999999999999</v>
      </c>
      <c r="I1620" s="93">
        <v>22.690999999999999</v>
      </c>
      <c r="J1620" s="93">
        <v>12.512</v>
      </c>
      <c r="K1620" s="93">
        <v>7.8609999999999998</v>
      </c>
      <c r="L1620" s="93">
        <v>5.5940000000000003</v>
      </c>
      <c r="M1620" s="93" t="s">
        <v>46</v>
      </c>
      <c r="N1620" s="93" t="s">
        <v>46</v>
      </c>
      <c r="O1620" s="93" t="s">
        <v>46</v>
      </c>
      <c r="P1620" s="93" t="s">
        <v>46</v>
      </c>
      <c r="Q1620" s="93" t="s">
        <v>46</v>
      </c>
      <c r="R1620" s="93" t="s">
        <v>46</v>
      </c>
      <c r="S1620" s="93" t="s">
        <v>46</v>
      </c>
      <c r="T1620" s="93" t="s">
        <v>46</v>
      </c>
      <c r="U1620" s="63"/>
      <c r="V1620" s="15">
        <f t="shared" si="108"/>
        <v>5.1738461538461546</v>
      </c>
      <c r="W1620" s="15">
        <f t="shared" si="109"/>
        <v>0.70062500000000005</v>
      </c>
    </row>
    <row r="1621" spans="1:23" x14ac:dyDescent="0.25">
      <c r="A1621" s="63">
        <v>15999</v>
      </c>
      <c r="B1621" s="91">
        <v>90</v>
      </c>
      <c r="C1621" s="91">
        <v>113</v>
      </c>
      <c r="D1621" s="92">
        <v>5.3330000000000002</v>
      </c>
      <c r="E1621" s="91">
        <v>34.796999999999997</v>
      </c>
      <c r="F1621" s="93">
        <v>24.998000000000001</v>
      </c>
      <c r="G1621" s="93">
        <v>24.988</v>
      </c>
      <c r="H1621" s="93">
        <v>24.667999999999999</v>
      </c>
      <c r="I1621" s="93">
        <v>24.119</v>
      </c>
      <c r="J1621" s="93">
        <v>21.803000000000001</v>
      </c>
      <c r="K1621" s="93">
        <v>15.528</v>
      </c>
      <c r="L1621" s="93">
        <v>11.438000000000001</v>
      </c>
      <c r="M1621" s="93">
        <v>8.5820000000000007</v>
      </c>
      <c r="N1621" s="93">
        <v>6.9480000000000004</v>
      </c>
      <c r="O1621" s="93" t="s">
        <v>46</v>
      </c>
      <c r="P1621" s="93" t="s">
        <v>46</v>
      </c>
      <c r="Q1621" s="93" t="s">
        <v>46</v>
      </c>
      <c r="R1621" s="93" t="s">
        <v>46</v>
      </c>
      <c r="S1621" s="93" t="s">
        <v>46</v>
      </c>
      <c r="T1621" s="93" t="s">
        <v>46</v>
      </c>
      <c r="U1621" s="63"/>
      <c r="V1621" s="34">
        <f t="shared" si="108"/>
        <v>6.5248453028314266</v>
      </c>
      <c r="W1621" s="34">
        <f t="shared" si="109"/>
        <v>1.4498749999999998</v>
      </c>
    </row>
    <row r="1622" spans="1:23" hidden="1" x14ac:dyDescent="0.25">
      <c r="A1622" s="63">
        <v>16005</v>
      </c>
      <c r="B1622" s="91">
        <v>90</v>
      </c>
      <c r="C1622" s="91">
        <v>201</v>
      </c>
      <c r="D1622" s="92">
        <v>1.667</v>
      </c>
      <c r="E1622" s="91">
        <v>15.451000000000001</v>
      </c>
      <c r="F1622" s="93">
        <v>34.045999999999999</v>
      </c>
      <c r="G1622" s="93">
        <v>30.443999999999999</v>
      </c>
      <c r="H1622" s="93">
        <v>24.521000000000001</v>
      </c>
      <c r="I1622" s="93">
        <v>20.106999999999999</v>
      </c>
      <c r="J1622" s="93">
        <v>15.045999999999999</v>
      </c>
      <c r="K1622" s="93" t="s">
        <v>46</v>
      </c>
      <c r="L1622" s="93" t="s">
        <v>46</v>
      </c>
      <c r="M1622" s="93" t="s">
        <v>46</v>
      </c>
      <c r="N1622" s="93" t="s">
        <v>46</v>
      </c>
      <c r="O1622" s="93" t="s">
        <v>46</v>
      </c>
      <c r="P1622" s="93" t="s">
        <v>46</v>
      </c>
      <c r="Q1622" s="93" t="s">
        <v>46</v>
      </c>
      <c r="R1622" s="93" t="s">
        <v>46</v>
      </c>
      <c r="S1622" s="93" t="s">
        <v>46</v>
      </c>
      <c r="T1622" s="93" t="s">
        <v>46</v>
      </c>
      <c r="U1622" s="63"/>
      <c r="V1622" s="23">
        <f t="shared" si="108"/>
        <v>9.2687462507498495</v>
      </c>
      <c r="W1622" s="23">
        <f t="shared" si="109"/>
        <v>0.64379166666666665</v>
      </c>
    </row>
    <row r="1623" spans="1:23" x14ac:dyDescent="0.25">
      <c r="A1623" s="63">
        <v>16013</v>
      </c>
      <c r="B1623" s="91">
        <v>90</v>
      </c>
      <c r="C1623" s="91">
        <v>291</v>
      </c>
      <c r="D1623" s="92">
        <v>3.3330000000000002</v>
      </c>
      <c r="E1623" s="91">
        <v>17.63</v>
      </c>
      <c r="F1623" s="93">
        <v>24.295000000000002</v>
      </c>
      <c r="G1623" s="93">
        <v>23.922999999999998</v>
      </c>
      <c r="H1623" s="93">
        <v>22.53</v>
      </c>
      <c r="I1623" s="93">
        <v>20.593</v>
      </c>
      <c r="J1623" s="93">
        <v>13.79</v>
      </c>
      <c r="K1623" s="93">
        <v>6.9829999999999997</v>
      </c>
      <c r="L1623" s="93">
        <v>5.8470000000000004</v>
      </c>
      <c r="M1623" s="93" t="s">
        <v>46</v>
      </c>
      <c r="N1623" s="93" t="s">
        <v>46</v>
      </c>
      <c r="O1623" s="93" t="s">
        <v>46</v>
      </c>
      <c r="P1623" s="93" t="s">
        <v>46</v>
      </c>
      <c r="Q1623" s="93" t="s">
        <v>46</v>
      </c>
      <c r="R1623" s="93" t="s">
        <v>46</v>
      </c>
      <c r="S1623" s="93" t="s">
        <v>46</v>
      </c>
      <c r="T1623" s="93" t="s">
        <v>46</v>
      </c>
      <c r="U1623" s="63"/>
      <c r="V1623" s="23">
        <f t="shared" si="108"/>
        <v>5.2895289528952887</v>
      </c>
      <c r="W1623" s="23">
        <f t="shared" si="109"/>
        <v>0.73458333333333325</v>
      </c>
    </row>
    <row r="1624" spans="1:23" hidden="1" x14ac:dyDescent="0.25">
      <c r="A1624" s="63">
        <v>16042</v>
      </c>
      <c r="B1624" s="91">
        <v>90</v>
      </c>
      <c r="C1624" s="91">
        <v>648</v>
      </c>
      <c r="D1624" s="92">
        <v>1.583</v>
      </c>
      <c r="E1624" s="91">
        <v>21.402999999999999</v>
      </c>
      <c r="F1624" s="93">
        <v>57.600999999999999</v>
      </c>
      <c r="G1624" s="93">
        <v>56.984000000000002</v>
      </c>
      <c r="H1624" s="93">
        <v>48.332000000000001</v>
      </c>
      <c r="I1624" s="93">
        <v>38.313000000000002</v>
      </c>
      <c r="J1624" s="93">
        <v>20.207000000000001</v>
      </c>
      <c r="K1624" s="93" t="s">
        <v>46</v>
      </c>
      <c r="L1624" s="93" t="s">
        <v>46</v>
      </c>
      <c r="M1624" s="93" t="s">
        <v>46</v>
      </c>
      <c r="N1624" s="93" t="s">
        <v>46</v>
      </c>
      <c r="O1624" s="93" t="s">
        <v>46</v>
      </c>
      <c r="P1624" s="93" t="s">
        <v>46</v>
      </c>
      <c r="Q1624" s="93" t="s">
        <v>46</v>
      </c>
      <c r="R1624" s="93" t="s">
        <v>46</v>
      </c>
      <c r="S1624" s="93" t="s">
        <v>46</v>
      </c>
      <c r="T1624" s="93" t="s">
        <v>46</v>
      </c>
      <c r="U1624" s="63"/>
      <c r="V1624" s="23">
        <f t="shared" si="108"/>
        <v>13.520530638029058</v>
      </c>
      <c r="W1624" s="23">
        <f t="shared" si="109"/>
        <v>0.89179166666666665</v>
      </c>
    </row>
    <row r="1625" spans="1:23" x14ac:dyDescent="0.25">
      <c r="A1625" s="63">
        <v>16043</v>
      </c>
      <c r="B1625" s="91">
        <v>90</v>
      </c>
      <c r="C1625" s="91">
        <v>663</v>
      </c>
      <c r="D1625" s="92">
        <v>7.8330000000000002</v>
      </c>
      <c r="E1625" s="91">
        <v>18.73</v>
      </c>
      <c r="F1625" s="93">
        <v>12.946999999999999</v>
      </c>
      <c r="G1625" s="93">
        <v>12.878</v>
      </c>
      <c r="H1625" s="93">
        <v>12.757</v>
      </c>
      <c r="I1625" s="93">
        <v>12.547000000000001</v>
      </c>
      <c r="J1625" s="93">
        <v>10.353</v>
      </c>
      <c r="K1625" s="93">
        <v>7.9009999999999998</v>
      </c>
      <c r="L1625" s="93">
        <v>5.8570000000000002</v>
      </c>
      <c r="M1625" s="93">
        <v>4.4080000000000004</v>
      </c>
      <c r="N1625" s="93">
        <v>3.5720000000000001</v>
      </c>
      <c r="O1625" s="93">
        <v>3.0870000000000002</v>
      </c>
      <c r="P1625" s="93">
        <v>2.6739999999999999</v>
      </c>
      <c r="Q1625" s="93" t="s">
        <v>46</v>
      </c>
      <c r="R1625" s="93" t="s">
        <v>46</v>
      </c>
      <c r="S1625" s="93" t="s">
        <v>46</v>
      </c>
      <c r="T1625" s="93" t="s">
        <v>46</v>
      </c>
      <c r="U1625" s="63"/>
      <c r="V1625" s="23">
        <f t="shared" ref="V1625:V1688" si="110">+E1625/D1625</f>
        <v>2.3911655815141071</v>
      </c>
      <c r="W1625" s="23">
        <f t="shared" ref="W1625:W1688" si="111">+E1625/24</f>
        <v>0.78041666666666665</v>
      </c>
    </row>
    <row r="1626" spans="1:23" x14ac:dyDescent="0.25">
      <c r="A1626" s="63">
        <v>16068</v>
      </c>
      <c r="B1626" s="91">
        <v>90</v>
      </c>
      <c r="C1626" s="91">
        <v>961</v>
      </c>
      <c r="D1626" s="92">
        <v>2.5</v>
      </c>
      <c r="E1626" s="91">
        <v>15.613</v>
      </c>
      <c r="F1626" s="93">
        <v>32.228999999999999</v>
      </c>
      <c r="G1626" s="93">
        <v>30.169</v>
      </c>
      <c r="H1626" s="93">
        <v>27.556000000000001</v>
      </c>
      <c r="I1626" s="93">
        <v>23.626999999999999</v>
      </c>
      <c r="J1626" s="93">
        <v>14.779</v>
      </c>
      <c r="K1626" s="93">
        <v>7.5949999999999998</v>
      </c>
      <c r="L1626" s="93" t="s">
        <v>46</v>
      </c>
      <c r="M1626" s="93" t="s">
        <v>46</v>
      </c>
      <c r="N1626" s="93" t="s">
        <v>46</v>
      </c>
      <c r="O1626" s="93" t="s">
        <v>46</v>
      </c>
      <c r="P1626" s="93" t="s">
        <v>46</v>
      </c>
      <c r="Q1626" s="93" t="s">
        <v>46</v>
      </c>
      <c r="R1626" s="93" t="s">
        <v>46</v>
      </c>
      <c r="S1626" s="93" t="s">
        <v>46</v>
      </c>
      <c r="T1626" s="93" t="s">
        <v>46</v>
      </c>
      <c r="U1626" s="63"/>
      <c r="V1626" s="23">
        <f t="shared" si="110"/>
        <v>6.2451999999999996</v>
      </c>
      <c r="W1626" s="23">
        <f t="shared" si="111"/>
        <v>0.65054166666666668</v>
      </c>
    </row>
    <row r="1627" spans="1:23" x14ac:dyDescent="0.25">
      <c r="A1627" s="63">
        <v>16069</v>
      </c>
      <c r="B1627" s="91">
        <v>90</v>
      </c>
      <c r="C1627" s="91">
        <v>995</v>
      </c>
      <c r="D1627" s="92">
        <v>3.75</v>
      </c>
      <c r="E1627" s="91">
        <v>32.512</v>
      </c>
      <c r="F1627" s="93">
        <v>35.442999999999998</v>
      </c>
      <c r="G1627" s="93">
        <v>35.023000000000003</v>
      </c>
      <c r="H1627" s="93">
        <v>34.35</v>
      </c>
      <c r="I1627" s="93">
        <v>31.768999999999998</v>
      </c>
      <c r="J1627" s="93">
        <v>19.658000000000001</v>
      </c>
      <c r="K1627" s="93">
        <v>11.125</v>
      </c>
      <c r="L1627" s="93">
        <v>10.627000000000001</v>
      </c>
      <c r="M1627" s="93" t="s">
        <v>46</v>
      </c>
      <c r="N1627" s="93" t="s">
        <v>46</v>
      </c>
      <c r="O1627" s="93" t="s">
        <v>46</v>
      </c>
      <c r="P1627" s="93" t="s">
        <v>46</v>
      </c>
      <c r="Q1627" s="93" t="s">
        <v>46</v>
      </c>
      <c r="R1627" s="93" t="s">
        <v>46</v>
      </c>
      <c r="S1627" s="93" t="s">
        <v>46</v>
      </c>
      <c r="T1627" s="93" t="s">
        <v>46</v>
      </c>
      <c r="U1627" s="63"/>
      <c r="V1627" s="90">
        <f t="shared" si="110"/>
        <v>8.6698666666666675</v>
      </c>
      <c r="W1627" s="90">
        <f t="shared" si="111"/>
        <v>1.3546666666666667</v>
      </c>
    </row>
    <row r="1628" spans="1:23" x14ac:dyDescent="0.25">
      <c r="A1628" s="63">
        <v>16084</v>
      </c>
      <c r="B1628" s="91">
        <v>90</v>
      </c>
      <c r="C1628" s="91">
        <v>1183</v>
      </c>
      <c r="D1628" s="92">
        <v>2.8330000000000002</v>
      </c>
      <c r="E1628" s="91">
        <v>20.898</v>
      </c>
      <c r="F1628" s="93">
        <v>31.943999999999999</v>
      </c>
      <c r="G1628" s="93">
        <v>31.414999999999999</v>
      </c>
      <c r="H1628" s="93">
        <v>28.635999999999999</v>
      </c>
      <c r="I1628" s="93">
        <v>19.774999999999999</v>
      </c>
      <c r="J1628" s="93">
        <v>15.33</v>
      </c>
      <c r="K1628" s="93">
        <v>10.361000000000001</v>
      </c>
      <c r="L1628" s="93" t="s">
        <v>46</v>
      </c>
      <c r="M1628" s="93" t="s">
        <v>46</v>
      </c>
      <c r="N1628" s="93" t="s">
        <v>46</v>
      </c>
      <c r="O1628" s="93" t="s">
        <v>46</v>
      </c>
      <c r="P1628" s="93" t="s">
        <v>46</v>
      </c>
      <c r="Q1628" s="93" t="s">
        <v>46</v>
      </c>
      <c r="R1628" s="93" t="s">
        <v>46</v>
      </c>
      <c r="S1628" s="93" t="s">
        <v>46</v>
      </c>
      <c r="T1628" s="93" t="s">
        <v>46</v>
      </c>
      <c r="U1628" s="63"/>
      <c r="V1628" s="23">
        <f t="shared" si="110"/>
        <v>7.3766325450052941</v>
      </c>
      <c r="W1628" s="23">
        <f t="shared" si="111"/>
        <v>0.87075000000000002</v>
      </c>
    </row>
    <row r="1629" spans="1:23" x14ac:dyDescent="0.25">
      <c r="A1629" s="63">
        <v>16099</v>
      </c>
      <c r="B1629" s="91">
        <v>90</v>
      </c>
      <c r="C1629" s="91">
        <v>1337</v>
      </c>
      <c r="D1629" s="92">
        <v>9.75</v>
      </c>
      <c r="E1629" s="91">
        <v>32.99</v>
      </c>
      <c r="F1629" s="93">
        <v>11.090999999999999</v>
      </c>
      <c r="G1629" s="93">
        <v>11.082000000000001</v>
      </c>
      <c r="H1629" s="93">
        <v>11.051</v>
      </c>
      <c r="I1629" s="93">
        <v>10.997999999999999</v>
      </c>
      <c r="J1629" s="93">
        <v>10.743</v>
      </c>
      <c r="K1629" s="93">
        <v>9.4570000000000007</v>
      </c>
      <c r="L1629" s="93">
        <v>7.681</v>
      </c>
      <c r="M1629" s="93">
        <v>7.4359999999999999</v>
      </c>
      <c r="N1629" s="93">
        <v>6.3529999999999998</v>
      </c>
      <c r="O1629" s="93">
        <v>5.3949999999999996</v>
      </c>
      <c r="P1629" s="93">
        <v>4.6319999999999997</v>
      </c>
      <c r="Q1629" s="93">
        <v>4.1079999999999997</v>
      </c>
      <c r="R1629" s="93">
        <v>3.5310000000000001</v>
      </c>
      <c r="S1629" s="93" t="s">
        <v>46</v>
      </c>
      <c r="T1629" s="93" t="s">
        <v>46</v>
      </c>
      <c r="U1629" s="63"/>
      <c r="V1629" s="90">
        <f t="shared" si="110"/>
        <v>3.3835897435897437</v>
      </c>
      <c r="W1629" s="90">
        <f t="shared" si="111"/>
        <v>1.3745833333333335</v>
      </c>
    </row>
    <row r="1630" spans="1:23" x14ac:dyDescent="0.25">
      <c r="A1630" s="63">
        <v>16105</v>
      </c>
      <c r="B1630" s="91">
        <v>90</v>
      </c>
      <c r="C1630" s="91">
        <v>1407</v>
      </c>
      <c r="D1630" s="92">
        <v>8.5</v>
      </c>
      <c r="E1630" s="91">
        <v>17.050999999999998</v>
      </c>
      <c r="F1630" s="93">
        <v>9.0370000000000008</v>
      </c>
      <c r="G1630" s="93">
        <v>9.0359999999999996</v>
      </c>
      <c r="H1630" s="93">
        <v>8.952</v>
      </c>
      <c r="I1630" s="93">
        <v>8.8059999999999992</v>
      </c>
      <c r="J1630" s="93">
        <v>8.1980000000000004</v>
      </c>
      <c r="K1630" s="93">
        <v>6.5789999999999997</v>
      </c>
      <c r="L1630" s="93">
        <v>4.6779999999999999</v>
      </c>
      <c r="M1630" s="93">
        <v>3.7610000000000001</v>
      </c>
      <c r="N1630" s="93">
        <v>3.2839999999999998</v>
      </c>
      <c r="O1630" s="93">
        <v>2.8260000000000001</v>
      </c>
      <c r="P1630" s="93">
        <v>2.4340000000000002</v>
      </c>
      <c r="Q1630" s="93">
        <v>2.1309999999999998</v>
      </c>
      <c r="R1630" s="93" t="s">
        <v>46</v>
      </c>
      <c r="S1630" s="93" t="s">
        <v>46</v>
      </c>
      <c r="T1630" s="93" t="s">
        <v>46</v>
      </c>
      <c r="U1630" s="63"/>
      <c r="V1630" s="23">
        <f t="shared" si="110"/>
        <v>2.0059999999999998</v>
      </c>
      <c r="W1630" s="23">
        <f t="shared" si="111"/>
        <v>0.7104583333333333</v>
      </c>
    </row>
    <row r="1631" spans="1:23" x14ac:dyDescent="0.25">
      <c r="A1631" s="63">
        <v>16115</v>
      </c>
      <c r="B1631" s="91">
        <v>90</v>
      </c>
      <c r="C1631" s="91">
        <v>1510</v>
      </c>
      <c r="D1631" s="92">
        <v>2.6669999999999998</v>
      </c>
      <c r="E1631" s="91">
        <v>16.222000000000001</v>
      </c>
      <c r="F1631" s="93">
        <v>31.763999999999999</v>
      </c>
      <c r="G1631" s="93">
        <v>30.698</v>
      </c>
      <c r="H1631" s="93">
        <v>27.571000000000002</v>
      </c>
      <c r="I1631" s="93">
        <v>21.338000000000001</v>
      </c>
      <c r="J1631" s="93">
        <v>11.625</v>
      </c>
      <c r="K1631" s="93">
        <v>7.9269999999999996</v>
      </c>
      <c r="L1631" s="93" t="s">
        <v>46</v>
      </c>
      <c r="M1631" s="93" t="s">
        <v>46</v>
      </c>
      <c r="N1631" s="93" t="s">
        <v>46</v>
      </c>
      <c r="O1631" s="93" t="s">
        <v>46</v>
      </c>
      <c r="P1631" s="93" t="s">
        <v>46</v>
      </c>
      <c r="Q1631" s="93" t="s">
        <v>46</v>
      </c>
      <c r="R1631" s="93" t="s">
        <v>46</v>
      </c>
      <c r="S1631" s="93" t="s">
        <v>46</v>
      </c>
      <c r="T1631" s="93" t="s">
        <v>46</v>
      </c>
      <c r="U1631" s="63"/>
      <c r="V1631" s="15">
        <f t="shared" si="110"/>
        <v>6.0824896887889022</v>
      </c>
      <c r="W1631" s="15">
        <f t="shared" si="111"/>
        <v>0.67591666666666672</v>
      </c>
    </row>
    <row r="1632" spans="1:23" x14ac:dyDescent="0.25">
      <c r="A1632" s="63">
        <v>16120</v>
      </c>
      <c r="B1632" s="91">
        <v>90</v>
      </c>
      <c r="C1632" s="91">
        <v>1542</v>
      </c>
      <c r="D1632" s="92">
        <v>3.0830000000000002</v>
      </c>
      <c r="E1632" s="91">
        <v>23.234999999999999</v>
      </c>
      <c r="F1632" s="93">
        <v>41.122</v>
      </c>
      <c r="G1632" s="93">
        <v>40.401000000000003</v>
      </c>
      <c r="H1632" s="93">
        <v>38.939</v>
      </c>
      <c r="I1632" s="93">
        <v>35.095999999999997</v>
      </c>
      <c r="J1632" s="93">
        <v>19.446999999999999</v>
      </c>
      <c r="K1632" s="93">
        <v>11.101000000000001</v>
      </c>
      <c r="L1632" s="93">
        <v>7.7380000000000004</v>
      </c>
      <c r="M1632" s="93" t="s">
        <v>46</v>
      </c>
      <c r="N1632" s="93" t="s">
        <v>46</v>
      </c>
      <c r="O1632" s="93" t="s">
        <v>46</v>
      </c>
      <c r="P1632" s="93" t="s">
        <v>46</v>
      </c>
      <c r="Q1632" s="93" t="s">
        <v>46</v>
      </c>
      <c r="R1632" s="93" t="s">
        <v>46</v>
      </c>
      <c r="S1632" s="93" t="s">
        <v>46</v>
      </c>
      <c r="T1632" s="93" t="s">
        <v>46</v>
      </c>
      <c r="U1632" s="63"/>
      <c r="V1632" s="34">
        <f t="shared" si="110"/>
        <v>7.5364904313979881</v>
      </c>
      <c r="W1632" s="34">
        <f t="shared" si="111"/>
        <v>0.96812500000000001</v>
      </c>
    </row>
    <row r="1633" spans="1:23" x14ac:dyDescent="0.25">
      <c r="A1633" s="63">
        <v>16134</v>
      </c>
      <c r="B1633" s="91">
        <v>90</v>
      </c>
      <c r="C1633" s="91">
        <v>1669</v>
      </c>
      <c r="D1633" s="92">
        <v>2.8330000000000002</v>
      </c>
      <c r="E1633" s="91">
        <v>32.619</v>
      </c>
      <c r="F1633" s="93">
        <v>37.149000000000001</v>
      </c>
      <c r="G1633" s="93">
        <v>36.652000000000001</v>
      </c>
      <c r="H1633" s="93">
        <v>35.097000000000001</v>
      </c>
      <c r="I1633" s="93">
        <v>31.41</v>
      </c>
      <c r="J1633" s="93">
        <v>26.074999999999999</v>
      </c>
      <c r="K1633" s="93">
        <v>16.126000000000001</v>
      </c>
      <c r="L1633" s="93" t="s">
        <v>46</v>
      </c>
      <c r="M1633" s="93" t="s">
        <v>46</v>
      </c>
      <c r="N1633" s="93" t="s">
        <v>46</v>
      </c>
      <c r="O1633" s="93" t="s">
        <v>46</v>
      </c>
      <c r="P1633" s="93" t="s">
        <v>46</v>
      </c>
      <c r="Q1633" s="93" t="s">
        <v>46</v>
      </c>
      <c r="R1633" s="93" t="s">
        <v>46</v>
      </c>
      <c r="S1633" s="93" t="s">
        <v>46</v>
      </c>
      <c r="T1633" s="93" t="s">
        <v>46</v>
      </c>
      <c r="U1633" s="63"/>
      <c r="V1633" s="23">
        <f t="shared" si="110"/>
        <v>11.513942816801976</v>
      </c>
      <c r="W1633" s="23">
        <f t="shared" si="111"/>
        <v>1.3591249999999999</v>
      </c>
    </row>
    <row r="1634" spans="1:23" x14ac:dyDescent="0.25">
      <c r="A1634" s="63">
        <v>16153</v>
      </c>
      <c r="B1634" s="91">
        <v>90</v>
      </c>
      <c r="C1634" s="91">
        <v>1872</v>
      </c>
      <c r="D1634" s="92">
        <v>6</v>
      </c>
      <c r="E1634" s="91">
        <v>18.802</v>
      </c>
      <c r="F1634" s="93">
        <v>13.864000000000001</v>
      </c>
      <c r="G1634" s="93">
        <v>13.586</v>
      </c>
      <c r="H1634" s="93">
        <v>13.108000000000001</v>
      </c>
      <c r="I1634" s="93">
        <v>12.207000000000001</v>
      </c>
      <c r="J1634" s="93">
        <v>9.4990000000000006</v>
      </c>
      <c r="K1634" s="93">
        <v>5.89</v>
      </c>
      <c r="L1634" s="93">
        <v>3.93</v>
      </c>
      <c r="M1634" s="93">
        <v>2.9750000000000001</v>
      </c>
      <c r="N1634" s="93">
        <v>3.355</v>
      </c>
      <c r="O1634" s="93">
        <v>3.1339999999999999</v>
      </c>
      <c r="P1634" s="93" t="s">
        <v>46</v>
      </c>
      <c r="Q1634" s="93" t="s">
        <v>46</v>
      </c>
      <c r="R1634" s="93" t="s">
        <v>46</v>
      </c>
      <c r="S1634" s="93" t="s">
        <v>46</v>
      </c>
      <c r="T1634" s="93" t="s">
        <v>46</v>
      </c>
      <c r="U1634" s="63"/>
      <c r="V1634" s="90">
        <f t="shared" si="110"/>
        <v>3.1336666666666666</v>
      </c>
      <c r="W1634" s="90">
        <f t="shared" si="111"/>
        <v>0.78341666666666665</v>
      </c>
    </row>
    <row r="1635" spans="1:23" x14ac:dyDescent="0.25">
      <c r="A1635" s="63">
        <v>16173</v>
      </c>
      <c r="B1635" s="91">
        <v>90</v>
      </c>
      <c r="C1635" s="91">
        <v>2081</v>
      </c>
      <c r="D1635" s="92">
        <v>3.5830000000000002</v>
      </c>
      <c r="E1635" s="91">
        <v>17.396999999999998</v>
      </c>
      <c r="F1635" s="93">
        <v>21.259</v>
      </c>
      <c r="G1635" s="93">
        <v>21.047999999999998</v>
      </c>
      <c r="H1635" s="93">
        <v>20.661000000000001</v>
      </c>
      <c r="I1635" s="93">
        <v>20.016999999999999</v>
      </c>
      <c r="J1635" s="93">
        <v>14.117000000000001</v>
      </c>
      <c r="K1635" s="93">
        <v>7.4109999999999996</v>
      </c>
      <c r="L1635" s="93">
        <v>5.7210000000000001</v>
      </c>
      <c r="M1635" s="93" t="s">
        <v>46</v>
      </c>
      <c r="N1635" s="93" t="s">
        <v>46</v>
      </c>
      <c r="O1635" s="93" t="s">
        <v>46</v>
      </c>
      <c r="P1635" s="93" t="s">
        <v>46</v>
      </c>
      <c r="Q1635" s="93" t="s">
        <v>46</v>
      </c>
      <c r="R1635" s="93" t="s">
        <v>46</v>
      </c>
      <c r="S1635" s="93" t="s">
        <v>46</v>
      </c>
      <c r="T1635" s="93" t="s">
        <v>46</v>
      </c>
      <c r="U1635" s="63"/>
      <c r="V1635" s="23">
        <f t="shared" si="110"/>
        <v>4.8554284119452964</v>
      </c>
      <c r="W1635" s="23">
        <f t="shared" si="111"/>
        <v>0.72487499999999994</v>
      </c>
    </row>
    <row r="1636" spans="1:23" x14ac:dyDescent="0.25">
      <c r="A1636" s="63">
        <v>16186</v>
      </c>
      <c r="B1636" s="91">
        <v>91</v>
      </c>
      <c r="C1636" s="91">
        <v>20</v>
      </c>
      <c r="D1636" s="92">
        <v>3.3330000000000002</v>
      </c>
      <c r="E1636" s="91">
        <v>23.059000000000001</v>
      </c>
      <c r="F1636" s="93">
        <v>25.963000000000001</v>
      </c>
      <c r="G1636" s="93">
        <v>25.152999999999999</v>
      </c>
      <c r="H1636" s="93">
        <v>23.605</v>
      </c>
      <c r="I1636" s="93">
        <v>20.094000000000001</v>
      </c>
      <c r="J1636" s="93">
        <v>13.122999999999999</v>
      </c>
      <c r="K1636" s="93">
        <v>11.23</v>
      </c>
      <c r="L1636" s="93">
        <v>7.6790000000000003</v>
      </c>
      <c r="M1636" s="93" t="s">
        <v>46</v>
      </c>
      <c r="N1636" s="93" t="s">
        <v>46</v>
      </c>
      <c r="O1636" s="93" t="s">
        <v>46</v>
      </c>
      <c r="P1636" s="93" t="s">
        <v>46</v>
      </c>
      <c r="Q1636" s="93" t="s">
        <v>46</v>
      </c>
      <c r="R1636" s="93" t="s">
        <v>46</v>
      </c>
      <c r="S1636" s="93" t="s">
        <v>46</v>
      </c>
      <c r="T1636" s="93" t="s">
        <v>46</v>
      </c>
      <c r="U1636" s="63"/>
      <c r="V1636" s="23">
        <f t="shared" si="110"/>
        <v>6.9183918391839185</v>
      </c>
      <c r="W1636" s="23">
        <f t="shared" si="111"/>
        <v>0.96079166666666671</v>
      </c>
    </row>
    <row r="1637" spans="1:23" x14ac:dyDescent="0.25">
      <c r="A1637" s="63">
        <v>16203</v>
      </c>
      <c r="B1637" s="91">
        <v>91</v>
      </c>
      <c r="C1637" s="91">
        <v>194</v>
      </c>
      <c r="D1637" s="92">
        <v>2.5</v>
      </c>
      <c r="E1637" s="91">
        <v>21.26</v>
      </c>
      <c r="F1637" s="93">
        <v>30.986000000000001</v>
      </c>
      <c r="G1637" s="93">
        <v>30.667000000000002</v>
      </c>
      <c r="H1637" s="93">
        <v>27.486000000000001</v>
      </c>
      <c r="I1637" s="93">
        <v>22.268000000000001</v>
      </c>
      <c r="J1637" s="93">
        <v>19.928999999999998</v>
      </c>
      <c r="K1637" s="93">
        <v>10.618</v>
      </c>
      <c r="L1637" s="93" t="s">
        <v>46</v>
      </c>
      <c r="M1637" s="93" t="s">
        <v>46</v>
      </c>
      <c r="N1637" s="93" t="s">
        <v>46</v>
      </c>
      <c r="O1637" s="93" t="s">
        <v>46</v>
      </c>
      <c r="P1637" s="93" t="s">
        <v>46</v>
      </c>
      <c r="Q1637" s="93" t="s">
        <v>46</v>
      </c>
      <c r="R1637" s="93" t="s">
        <v>46</v>
      </c>
      <c r="S1637" s="93" t="s">
        <v>46</v>
      </c>
      <c r="T1637" s="93" t="s">
        <v>46</v>
      </c>
      <c r="U1637" s="63"/>
      <c r="V1637" s="23">
        <f t="shared" si="110"/>
        <v>8.5040000000000013</v>
      </c>
      <c r="W1637" s="23">
        <f t="shared" si="111"/>
        <v>0.88583333333333336</v>
      </c>
    </row>
    <row r="1638" spans="1:23" x14ac:dyDescent="0.25">
      <c r="A1638" s="63">
        <v>16217</v>
      </c>
      <c r="B1638" s="91">
        <v>91</v>
      </c>
      <c r="C1638" s="91">
        <v>348</v>
      </c>
      <c r="D1638" s="92">
        <v>3.1669999999999998</v>
      </c>
      <c r="E1638" s="91">
        <v>30.321000000000002</v>
      </c>
      <c r="F1638" s="93">
        <v>31.518000000000001</v>
      </c>
      <c r="G1638" s="93">
        <v>31.062999999999999</v>
      </c>
      <c r="H1638" s="93">
        <v>29.876000000000001</v>
      </c>
      <c r="I1638" s="93">
        <v>27.044</v>
      </c>
      <c r="J1638" s="93">
        <v>21.890999999999998</v>
      </c>
      <c r="K1638" s="93">
        <v>14.888999999999999</v>
      </c>
      <c r="L1638" s="93">
        <v>10.105</v>
      </c>
      <c r="M1638" s="93" t="s">
        <v>46</v>
      </c>
      <c r="N1638" s="93" t="s">
        <v>46</v>
      </c>
      <c r="O1638" s="93" t="s">
        <v>46</v>
      </c>
      <c r="P1638" s="93" t="s">
        <v>46</v>
      </c>
      <c r="Q1638" s="93" t="s">
        <v>46</v>
      </c>
      <c r="R1638" s="93" t="s">
        <v>46</v>
      </c>
      <c r="S1638" s="93" t="s">
        <v>46</v>
      </c>
      <c r="T1638" s="93" t="s">
        <v>46</v>
      </c>
      <c r="U1638" s="63"/>
      <c r="V1638" s="15">
        <f t="shared" si="110"/>
        <v>9.5740448373855394</v>
      </c>
      <c r="W1638" s="15">
        <f t="shared" si="111"/>
        <v>1.2633750000000001</v>
      </c>
    </row>
    <row r="1639" spans="1:23" x14ac:dyDescent="0.25">
      <c r="A1639" s="63">
        <v>16230</v>
      </c>
      <c r="B1639" s="91">
        <v>91</v>
      </c>
      <c r="C1639" s="91">
        <v>471</v>
      </c>
      <c r="D1639" s="92">
        <v>5.9169999999999998</v>
      </c>
      <c r="E1639" s="91">
        <v>23.181000000000001</v>
      </c>
      <c r="F1639" s="93">
        <v>16.524999999999999</v>
      </c>
      <c r="G1639" s="93">
        <v>16.404</v>
      </c>
      <c r="H1639" s="93">
        <v>16.186</v>
      </c>
      <c r="I1639" s="93">
        <v>15.813000000000001</v>
      </c>
      <c r="J1639" s="93">
        <v>12.112</v>
      </c>
      <c r="K1639" s="93">
        <v>6.6550000000000002</v>
      </c>
      <c r="L1639" s="93">
        <v>7.1710000000000003</v>
      </c>
      <c r="M1639" s="93">
        <v>5.6890000000000001</v>
      </c>
      <c r="N1639" s="93">
        <v>4.6349999999999998</v>
      </c>
      <c r="O1639" s="93" t="s">
        <v>46</v>
      </c>
      <c r="P1639" s="93" t="s">
        <v>46</v>
      </c>
      <c r="Q1639" s="93" t="s">
        <v>46</v>
      </c>
      <c r="R1639" s="93" t="s">
        <v>46</v>
      </c>
      <c r="S1639" s="93" t="s">
        <v>46</v>
      </c>
      <c r="T1639" s="93" t="s">
        <v>46</v>
      </c>
      <c r="U1639" s="63"/>
      <c r="V1639" s="34">
        <f t="shared" si="110"/>
        <v>3.9176947777589999</v>
      </c>
      <c r="W1639" s="34">
        <f t="shared" si="111"/>
        <v>0.96587500000000004</v>
      </c>
    </row>
    <row r="1640" spans="1:23" hidden="1" x14ac:dyDescent="0.25">
      <c r="A1640" s="63">
        <v>16248</v>
      </c>
      <c r="B1640" s="91">
        <v>91</v>
      </c>
      <c r="C1640" s="91">
        <v>672</v>
      </c>
      <c r="D1640" s="92">
        <v>1.917</v>
      </c>
      <c r="E1640" s="91">
        <v>40.18</v>
      </c>
      <c r="F1640" s="93">
        <v>98.2</v>
      </c>
      <c r="G1640" s="93">
        <v>94.616</v>
      </c>
      <c r="H1640" s="93">
        <v>69.914000000000001</v>
      </c>
      <c r="I1640" s="93">
        <v>48.232999999999997</v>
      </c>
      <c r="J1640" s="93">
        <v>27.253</v>
      </c>
      <c r="K1640" s="93" t="s">
        <v>46</v>
      </c>
      <c r="L1640" s="93" t="s">
        <v>46</v>
      </c>
      <c r="M1640" s="93" t="s">
        <v>46</v>
      </c>
      <c r="N1640" s="93" t="s">
        <v>46</v>
      </c>
      <c r="O1640" s="93" t="s">
        <v>46</v>
      </c>
      <c r="P1640" s="93" t="s">
        <v>46</v>
      </c>
      <c r="Q1640" s="93" t="s">
        <v>46</v>
      </c>
      <c r="R1640" s="93" t="s">
        <v>46</v>
      </c>
      <c r="S1640" s="93" t="s">
        <v>46</v>
      </c>
      <c r="T1640" s="93" t="s">
        <v>46</v>
      </c>
      <c r="U1640" s="63"/>
      <c r="V1640" s="23">
        <f t="shared" si="110"/>
        <v>20.959833072509127</v>
      </c>
      <c r="W1640" s="23">
        <f t="shared" si="111"/>
        <v>1.6741666666666666</v>
      </c>
    </row>
    <row r="1641" spans="1:23" x14ac:dyDescent="0.25">
      <c r="A1641" s="63">
        <v>16284</v>
      </c>
      <c r="B1641" s="91">
        <v>91</v>
      </c>
      <c r="C1641" s="91">
        <v>1068</v>
      </c>
      <c r="D1641" s="92">
        <v>7.0830000000000002</v>
      </c>
      <c r="E1641" s="91">
        <v>30.26</v>
      </c>
      <c r="F1641" s="93">
        <v>21.754999999999999</v>
      </c>
      <c r="G1641" s="93">
        <v>21.597999999999999</v>
      </c>
      <c r="H1641" s="93">
        <v>21.303999999999998</v>
      </c>
      <c r="I1641" s="93">
        <v>20.817</v>
      </c>
      <c r="J1641" s="93">
        <v>18.542999999999999</v>
      </c>
      <c r="K1641" s="93">
        <v>12.83</v>
      </c>
      <c r="L1641" s="93">
        <v>8.5860000000000003</v>
      </c>
      <c r="M1641" s="93">
        <v>6.4420000000000002</v>
      </c>
      <c r="N1641" s="93">
        <v>5.2249999999999996</v>
      </c>
      <c r="O1641" s="93">
        <v>4.9349999999999996</v>
      </c>
      <c r="P1641" s="93">
        <v>4.3230000000000004</v>
      </c>
      <c r="Q1641" s="93" t="s">
        <v>46</v>
      </c>
      <c r="R1641" s="93" t="s">
        <v>46</v>
      </c>
      <c r="S1641" s="93" t="s">
        <v>46</v>
      </c>
      <c r="T1641" s="93" t="s">
        <v>46</v>
      </c>
      <c r="U1641" s="63"/>
      <c r="V1641" s="15">
        <f t="shared" si="110"/>
        <v>4.2722010447550476</v>
      </c>
      <c r="W1641" s="15">
        <f t="shared" si="111"/>
        <v>1.2608333333333335</v>
      </c>
    </row>
    <row r="1642" spans="1:23" x14ac:dyDescent="0.25">
      <c r="A1642" s="63">
        <v>16292</v>
      </c>
      <c r="B1642" s="91">
        <v>91</v>
      </c>
      <c r="C1642" s="91">
        <v>1176</v>
      </c>
      <c r="D1642" s="92">
        <v>2.1669999999999998</v>
      </c>
      <c r="E1642" s="91">
        <v>17.044</v>
      </c>
      <c r="F1642" s="93">
        <v>42.912999999999997</v>
      </c>
      <c r="G1642" s="93">
        <v>42.625999999999998</v>
      </c>
      <c r="H1642" s="93">
        <v>33.667000000000002</v>
      </c>
      <c r="I1642" s="93">
        <v>22.638999999999999</v>
      </c>
      <c r="J1642" s="93">
        <v>12.532999999999999</v>
      </c>
      <c r="K1642" s="93">
        <v>8.5210000000000008</v>
      </c>
      <c r="L1642" s="93" t="s">
        <v>46</v>
      </c>
      <c r="M1642" s="93" t="s">
        <v>46</v>
      </c>
      <c r="N1642" s="93" t="s">
        <v>46</v>
      </c>
      <c r="O1642" s="93" t="s">
        <v>46</v>
      </c>
      <c r="P1642" s="93" t="s">
        <v>46</v>
      </c>
      <c r="Q1642" s="93" t="s">
        <v>46</v>
      </c>
      <c r="R1642" s="93" t="s">
        <v>46</v>
      </c>
      <c r="S1642" s="93" t="s">
        <v>46</v>
      </c>
      <c r="T1642" s="93" t="s">
        <v>46</v>
      </c>
      <c r="U1642" s="63"/>
      <c r="V1642" s="34">
        <f t="shared" si="110"/>
        <v>7.8652514997692675</v>
      </c>
      <c r="W1642" s="34">
        <f t="shared" si="111"/>
        <v>0.71016666666666672</v>
      </c>
    </row>
    <row r="1643" spans="1:23" x14ac:dyDescent="0.25">
      <c r="A1643" s="63">
        <v>16302</v>
      </c>
      <c r="B1643" s="91">
        <v>91</v>
      </c>
      <c r="C1643" s="91">
        <v>1290</v>
      </c>
      <c r="D1643" s="92">
        <v>6</v>
      </c>
      <c r="E1643" s="91">
        <v>18.978000000000002</v>
      </c>
      <c r="F1643" s="93">
        <v>15.659000000000001</v>
      </c>
      <c r="G1643" s="93">
        <v>15.593999999999999</v>
      </c>
      <c r="H1643" s="93">
        <v>15.459</v>
      </c>
      <c r="I1643" s="93">
        <v>15.222</v>
      </c>
      <c r="J1643" s="93">
        <v>12.234</v>
      </c>
      <c r="K1643" s="93">
        <v>8.8339999999999996</v>
      </c>
      <c r="L1643" s="93">
        <v>5.9009999999999998</v>
      </c>
      <c r="M1643" s="93">
        <v>4.4349999999999996</v>
      </c>
      <c r="N1643" s="93">
        <v>3.5680000000000001</v>
      </c>
      <c r="O1643" s="93">
        <v>3.1629999999999998</v>
      </c>
      <c r="P1643" s="93" t="s">
        <v>46</v>
      </c>
      <c r="Q1643" s="93" t="s">
        <v>46</v>
      </c>
      <c r="R1643" s="93" t="s">
        <v>46</v>
      </c>
      <c r="S1643" s="93" t="s">
        <v>46</v>
      </c>
      <c r="T1643" s="93" t="s">
        <v>46</v>
      </c>
      <c r="U1643" s="63"/>
      <c r="V1643" s="23">
        <f t="shared" si="110"/>
        <v>3.1630000000000003</v>
      </c>
      <c r="W1643" s="23">
        <f t="shared" si="111"/>
        <v>0.79075000000000006</v>
      </c>
    </row>
    <row r="1644" spans="1:23" x14ac:dyDescent="0.25">
      <c r="A1644" s="63">
        <v>16306</v>
      </c>
      <c r="B1644" s="91">
        <v>91</v>
      </c>
      <c r="C1644" s="91">
        <v>1358</v>
      </c>
      <c r="D1644" s="92">
        <v>2</v>
      </c>
      <c r="E1644" s="91">
        <v>18.204000000000001</v>
      </c>
      <c r="F1644" s="93">
        <v>44.488999999999997</v>
      </c>
      <c r="G1644" s="93">
        <v>43.304000000000002</v>
      </c>
      <c r="H1644" s="93">
        <v>35.597999999999999</v>
      </c>
      <c r="I1644" s="93">
        <v>27.882000000000001</v>
      </c>
      <c r="J1644" s="93">
        <v>17.46</v>
      </c>
      <c r="K1644" s="93">
        <v>9.1020000000000003</v>
      </c>
      <c r="L1644" s="93" t="s">
        <v>46</v>
      </c>
      <c r="M1644" s="93" t="s">
        <v>46</v>
      </c>
      <c r="N1644" s="93" t="s">
        <v>46</v>
      </c>
      <c r="O1644" s="93" t="s">
        <v>46</v>
      </c>
      <c r="P1644" s="93" t="s">
        <v>46</v>
      </c>
      <c r="Q1644" s="93" t="s">
        <v>46</v>
      </c>
      <c r="R1644" s="93" t="s">
        <v>46</v>
      </c>
      <c r="S1644" s="93" t="s">
        <v>46</v>
      </c>
      <c r="T1644" s="93" t="s">
        <v>46</v>
      </c>
      <c r="U1644" s="63"/>
      <c r="V1644" s="90">
        <f t="shared" si="110"/>
        <v>9.1020000000000003</v>
      </c>
      <c r="W1644" s="90">
        <f t="shared" si="111"/>
        <v>0.75850000000000006</v>
      </c>
    </row>
    <row r="1645" spans="1:23" hidden="1" x14ac:dyDescent="0.25">
      <c r="A1645" s="63">
        <v>16313</v>
      </c>
      <c r="B1645" s="91">
        <v>91</v>
      </c>
      <c r="C1645" s="91">
        <v>1435</v>
      </c>
      <c r="D1645" s="92">
        <v>1.5</v>
      </c>
      <c r="E1645" s="91">
        <v>15.821999999999999</v>
      </c>
      <c r="F1645" s="93">
        <v>58.276000000000003</v>
      </c>
      <c r="G1645" s="93">
        <v>53.584000000000003</v>
      </c>
      <c r="H1645" s="93">
        <v>37.716000000000001</v>
      </c>
      <c r="I1645" s="93">
        <v>27.835999999999999</v>
      </c>
      <c r="J1645" s="93">
        <v>15.715999999999999</v>
      </c>
      <c r="K1645" s="93" t="s">
        <v>46</v>
      </c>
      <c r="L1645" s="93" t="s">
        <v>46</v>
      </c>
      <c r="M1645" s="93" t="s">
        <v>46</v>
      </c>
      <c r="N1645" s="93" t="s">
        <v>46</v>
      </c>
      <c r="O1645" s="93" t="s">
        <v>46</v>
      </c>
      <c r="P1645" s="93" t="s">
        <v>46</v>
      </c>
      <c r="Q1645" s="93" t="s">
        <v>46</v>
      </c>
      <c r="R1645" s="93" t="s">
        <v>46</v>
      </c>
      <c r="S1645" s="93" t="s">
        <v>46</v>
      </c>
      <c r="T1645" s="93" t="s">
        <v>46</v>
      </c>
      <c r="U1645" s="63"/>
      <c r="V1645" s="23">
        <f t="shared" si="110"/>
        <v>10.548</v>
      </c>
      <c r="W1645" s="23">
        <f t="shared" si="111"/>
        <v>0.65925</v>
      </c>
    </row>
    <row r="1646" spans="1:23" x14ac:dyDescent="0.25">
      <c r="A1646" s="63">
        <v>16316</v>
      </c>
      <c r="B1646" s="91">
        <v>91</v>
      </c>
      <c r="C1646" s="91">
        <v>1477</v>
      </c>
      <c r="D1646" s="92">
        <v>4.75</v>
      </c>
      <c r="E1646" s="91">
        <v>21.928000000000001</v>
      </c>
      <c r="F1646" s="93">
        <v>18.437000000000001</v>
      </c>
      <c r="G1646" s="93">
        <v>18.274999999999999</v>
      </c>
      <c r="H1646" s="93">
        <v>17.899999999999999</v>
      </c>
      <c r="I1646" s="93">
        <v>17.242999999999999</v>
      </c>
      <c r="J1646" s="93">
        <v>12.612</v>
      </c>
      <c r="K1646" s="93">
        <v>10.289</v>
      </c>
      <c r="L1646" s="93">
        <v>7.085</v>
      </c>
      <c r="M1646" s="93">
        <v>5.3360000000000003</v>
      </c>
      <c r="N1646" s="93" t="s">
        <v>46</v>
      </c>
      <c r="O1646" s="93" t="s">
        <v>46</v>
      </c>
      <c r="P1646" s="93" t="s">
        <v>46</v>
      </c>
      <c r="Q1646" s="93" t="s">
        <v>46</v>
      </c>
      <c r="R1646" s="93" t="s">
        <v>46</v>
      </c>
      <c r="S1646" s="93" t="s">
        <v>46</v>
      </c>
      <c r="T1646" s="93" t="s">
        <v>46</v>
      </c>
      <c r="U1646" s="63"/>
      <c r="V1646" s="23">
        <f t="shared" si="110"/>
        <v>4.616421052631579</v>
      </c>
      <c r="W1646" s="23">
        <f t="shared" si="111"/>
        <v>0.91366666666666674</v>
      </c>
    </row>
    <row r="1647" spans="1:23" x14ac:dyDescent="0.25">
      <c r="A1647" s="63">
        <v>16320</v>
      </c>
      <c r="B1647" s="91">
        <v>91</v>
      </c>
      <c r="C1647" s="91">
        <v>1556</v>
      </c>
      <c r="D1647" s="92">
        <v>4.25</v>
      </c>
      <c r="E1647" s="91">
        <v>16.451000000000001</v>
      </c>
      <c r="F1647" s="93">
        <v>21.873999999999999</v>
      </c>
      <c r="G1647" s="93">
        <v>21.437000000000001</v>
      </c>
      <c r="H1647" s="93">
        <v>20.437000000000001</v>
      </c>
      <c r="I1647" s="93">
        <v>18.829000000000001</v>
      </c>
      <c r="J1647" s="93">
        <v>13.491</v>
      </c>
      <c r="K1647" s="93">
        <v>7.2439999999999998</v>
      </c>
      <c r="L1647" s="93">
        <v>5.173</v>
      </c>
      <c r="M1647" s="93">
        <v>4.1120000000000001</v>
      </c>
      <c r="N1647" s="93" t="s">
        <v>46</v>
      </c>
      <c r="O1647" s="93" t="s">
        <v>46</v>
      </c>
      <c r="P1647" s="93" t="s">
        <v>46</v>
      </c>
      <c r="Q1647" s="93" t="s">
        <v>46</v>
      </c>
      <c r="R1647" s="93" t="s">
        <v>46</v>
      </c>
      <c r="S1647" s="93" t="s">
        <v>46</v>
      </c>
      <c r="T1647" s="93" t="s">
        <v>46</v>
      </c>
      <c r="U1647" s="63"/>
      <c r="V1647" s="15">
        <f t="shared" si="110"/>
        <v>3.8708235294117648</v>
      </c>
      <c r="W1647" s="15">
        <f t="shared" si="111"/>
        <v>0.68545833333333339</v>
      </c>
    </row>
    <row r="1648" spans="1:23" x14ac:dyDescent="0.25">
      <c r="A1648" s="63">
        <v>16330</v>
      </c>
      <c r="B1648" s="91">
        <v>91</v>
      </c>
      <c r="C1648" s="91">
        <v>1714</v>
      </c>
      <c r="D1648" s="92">
        <v>2.6669999999999998</v>
      </c>
      <c r="E1648" s="91">
        <v>26.206</v>
      </c>
      <c r="F1648" s="93">
        <v>39.521999999999998</v>
      </c>
      <c r="G1648" s="93">
        <v>39.28</v>
      </c>
      <c r="H1648" s="93">
        <v>37.314999999999998</v>
      </c>
      <c r="I1648" s="93">
        <v>35.119999999999997</v>
      </c>
      <c r="J1648" s="93">
        <v>24.439</v>
      </c>
      <c r="K1648" s="93">
        <v>12.961</v>
      </c>
      <c r="L1648" s="93" t="s">
        <v>46</v>
      </c>
      <c r="M1648" s="93" t="s">
        <v>46</v>
      </c>
      <c r="N1648" s="93" t="s">
        <v>46</v>
      </c>
      <c r="O1648" s="93" t="s">
        <v>46</v>
      </c>
      <c r="P1648" s="93" t="s">
        <v>46</v>
      </c>
      <c r="Q1648" s="93" t="s">
        <v>46</v>
      </c>
      <c r="R1648" s="93" t="s">
        <v>46</v>
      </c>
      <c r="S1648" s="93" t="s">
        <v>46</v>
      </c>
      <c r="T1648" s="93" t="s">
        <v>46</v>
      </c>
      <c r="U1648" s="63"/>
      <c r="V1648" s="23">
        <f t="shared" si="110"/>
        <v>9.8260217472815903</v>
      </c>
      <c r="W1648" s="23">
        <f t="shared" si="111"/>
        <v>1.0919166666666666</v>
      </c>
    </row>
    <row r="1649" spans="1:23" x14ac:dyDescent="0.25">
      <c r="A1649" s="63">
        <v>16333</v>
      </c>
      <c r="B1649" s="91">
        <v>91</v>
      </c>
      <c r="C1649" s="91">
        <v>1745</v>
      </c>
      <c r="D1649" s="92">
        <v>2.5830000000000002</v>
      </c>
      <c r="E1649" s="91">
        <v>23.082999999999998</v>
      </c>
      <c r="F1649" s="93">
        <v>42.143000000000001</v>
      </c>
      <c r="G1649" s="93">
        <v>40.192999999999998</v>
      </c>
      <c r="H1649" s="93">
        <v>35.08</v>
      </c>
      <c r="I1649" s="93">
        <v>30.280999999999999</v>
      </c>
      <c r="J1649" s="93">
        <v>16.224</v>
      </c>
      <c r="K1649" s="93">
        <v>11.436999999999999</v>
      </c>
      <c r="L1649" s="93" t="s">
        <v>46</v>
      </c>
      <c r="M1649" s="93" t="s">
        <v>46</v>
      </c>
      <c r="N1649" s="93" t="s">
        <v>46</v>
      </c>
      <c r="O1649" s="93" t="s">
        <v>46</v>
      </c>
      <c r="P1649" s="93" t="s">
        <v>46</v>
      </c>
      <c r="Q1649" s="93" t="s">
        <v>46</v>
      </c>
      <c r="R1649" s="93" t="s">
        <v>46</v>
      </c>
      <c r="S1649" s="93" t="s">
        <v>46</v>
      </c>
      <c r="T1649" s="93" t="s">
        <v>46</v>
      </c>
      <c r="U1649" s="63"/>
      <c r="V1649" s="23">
        <f t="shared" si="110"/>
        <v>8.936507936507935</v>
      </c>
      <c r="W1649" s="23">
        <f t="shared" si="111"/>
        <v>0.9617916666666666</v>
      </c>
    </row>
    <row r="1650" spans="1:23" x14ac:dyDescent="0.25">
      <c r="A1650" s="63">
        <v>16369</v>
      </c>
      <c r="B1650" s="91">
        <v>92</v>
      </c>
      <c r="C1650" s="91">
        <v>104</v>
      </c>
      <c r="D1650" s="92">
        <v>3.25</v>
      </c>
      <c r="E1650" s="91">
        <v>45.694000000000003</v>
      </c>
      <c r="F1650" s="93">
        <v>63.930999999999997</v>
      </c>
      <c r="G1650" s="93">
        <v>61.628999999999998</v>
      </c>
      <c r="H1650" s="93">
        <v>49.465000000000003</v>
      </c>
      <c r="I1650" s="93">
        <v>43.447000000000003</v>
      </c>
      <c r="J1650" s="93">
        <v>38.332000000000001</v>
      </c>
      <c r="K1650" s="93">
        <v>22.263999999999999</v>
      </c>
      <c r="L1650" s="93">
        <v>14.974</v>
      </c>
      <c r="M1650" s="93" t="s">
        <v>46</v>
      </c>
      <c r="N1650" s="93" t="s">
        <v>46</v>
      </c>
      <c r="O1650" s="93" t="s">
        <v>46</v>
      </c>
      <c r="P1650" s="93" t="s">
        <v>46</v>
      </c>
      <c r="Q1650" s="93" t="s">
        <v>46</v>
      </c>
      <c r="R1650" s="93" t="s">
        <v>46</v>
      </c>
      <c r="S1650" s="93" t="s">
        <v>46</v>
      </c>
      <c r="T1650" s="93" t="s">
        <v>46</v>
      </c>
      <c r="U1650" s="63"/>
      <c r="V1650" s="23">
        <f t="shared" si="110"/>
        <v>14.059692307692309</v>
      </c>
      <c r="W1650" s="23">
        <f t="shared" si="111"/>
        <v>1.9039166666666667</v>
      </c>
    </row>
    <row r="1651" spans="1:23" x14ac:dyDescent="0.25">
      <c r="A1651" s="63">
        <v>16373</v>
      </c>
      <c r="B1651" s="91">
        <v>92</v>
      </c>
      <c r="C1651" s="91">
        <v>156</v>
      </c>
      <c r="D1651" s="92">
        <v>5.75</v>
      </c>
      <c r="E1651" s="91">
        <v>18.59</v>
      </c>
      <c r="F1651" s="93">
        <v>13.188000000000001</v>
      </c>
      <c r="G1651" s="93">
        <v>12.891</v>
      </c>
      <c r="H1651" s="93">
        <v>12.297000000000001</v>
      </c>
      <c r="I1651" s="93">
        <v>11.714</v>
      </c>
      <c r="J1651" s="93">
        <v>10.067</v>
      </c>
      <c r="K1651" s="93">
        <v>6.7190000000000003</v>
      </c>
      <c r="L1651" s="93">
        <v>4.9089999999999998</v>
      </c>
      <c r="M1651" s="93">
        <v>4.5940000000000003</v>
      </c>
      <c r="N1651" s="93">
        <v>3.7160000000000002</v>
      </c>
      <c r="O1651" s="93" t="s">
        <v>46</v>
      </c>
      <c r="P1651" s="93" t="s">
        <v>46</v>
      </c>
      <c r="Q1651" s="93" t="s">
        <v>46</v>
      </c>
      <c r="R1651" s="93" t="s">
        <v>46</v>
      </c>
      <c r="S1651" s="93" t="s">
        <v>46</v>
      </c>
      <c r="T1651" s="93" t="s">
        <v>46</v>
      </c>
      <c r="U1651" s="63"/>
      <c r="V1651" s="34">
        <f t="shared" si="110"/>
        <v>3.2330434782608695</v>
      </c>
      <c r="W1651" s="34">
        <f t="shared" si="111"/>
        <v>0.77458333333333329</v>
      </c>
    </row>
    <row r="1652" spans="1:23" x14ac:dyDescent="0.25">
      <c r="A1652" s="63">
        <v>16375</v>
      </c>
      <c r="B1652" s="91">
        <v>92</v>
      </c>
      <c r="C1652" s="91">
        <v>194</v>
      </c>
      <c r="D1652" s="92">
        <v>5</v>
      </c>
      <c r="E1652" s="91">
        <v>20.309000000000001</v>
      </c>
      <c r="F1652" s="93">
        <v>20.123000000000001</v>
      </c>
      <c r="G1652" s="93">
        <v>19.766999999999999</v>
      </c>
      <c r="H1652" s="93">
        <v>19.192</v>
      </c>
      <c r="I1652" s="93">
        <v>18.045000000000002</v>
      </c>
      <c r="J1652" s="93">
        <v>14.506</v>
      </c>
      <c r="K1652" s="93">
        <v>7.5250000000000004</v>
      </c>
      <c r="L1652" s="93">
        <v>5.7430000000000003</v>
      </c>
      <c r="M1652" s="93">
        <v>4.8970000000000002</v>
      </c>
      <c r="N1652" s="93">
        <v>4.0620000000000003</v>
      </c>
      <c r="O1652" s="93" t="s">
        <v>46</v>
      </c>
      <c r="P1652" s="93" t="s">
        <v>46</v>
      </c>
      <c r="Q1652" s="93" t="s">
        <v>46</v>
      </c>
      <c r="R1652" s="93" t="s">
        <v>46</v>
      </c>
      <c r="S1652" s="93" t="s">
        <v>46</v>
      </c>
      <c r="T1652" s="93" t="s">
        <v>46</v>
      </c>
      <c r="U1652" s="63"/>
      <c r="V1652" s="23">
        <f t="shared" si="110"/>
        <v>4.0617999999999999</v>
      </c>
      <c r="W1652" s="23">
        <f t="shared" si="111"/>
        <v>0.84620833333333334</v>
      </c>
    </row>
    <row r="1653" spans="1:23" x14ac:dyDescent="0.25">
      <c r="A1653" s="63">
        <v>16376</v>
      </c>
      <c r="B1653" s="91">
        <v>92</v>
      </c>
      <c r="C1653" s="91">
        <v>214</v>
      </c>
      <c r="D1653" s="92">
        <v>4.9169999999999998</v>
      </c>
      <c r="E1653" s="91">
        <v>20.611999999999998</v>
      </c>
      <c r="F1653" s="93">
        <v>17.553000000000001</v>
      </c>
      <c r="G1653" s="93">
        <v>16.786000000000001</v>
      </c>
      <c r="H1653" s="93">
        <v>16.094000000000001</v>
      </c>
      <c r="I1653" s="93">
        <v>14.863</v>
      </c>
      <c r="J1653" s="93">
        <v>9.9600000000000009</v>
      </c>
      <c r="K1653" s="93">
        <v>5.1929999999999996</v>
      </c>
      <c r="L1653" s="93">
        <v>3.609</v>
      </c>
      <c r="M1653" s="93">
        <v>4.9779999999999998</v>
      </c>
      <c r="N1653" s="93" t="s">
        <v>46</v>
      </c>
      <c r="O1653" s="93" t="s">
        <v>46</v>
      </c>
      <c r="P1653" s="93" t="s">
        <v>46</v>
      </c>
      <c r="Q1653" s="93" t="s">
        <v>46</v>
      </c>
      <c r="R1653" s="93" t="s">
        <v>46</v>
      </c>
      <c r="S1653" s="93" t="s">
        <v>46</v>
      </c>
      <c r="T1653" s="93" t="s">
        <v>46</v>
      </c>
      <c r="U1653" s="63"/>
      <c r="V1653" s="15">
        <f t="shared" si="110"/>
        <v>4.1919869839332922</v>
      </c>
      <c r="W1653" s="15">
        <f t="shared" si="111"/>
        <v>0.85883333333333323</v>
      </c>
    </row>
    <row r="1654" spans="1:23" x14ac:dyDescent="0.25">
      <c r="A1654" s="63">
        <v>16383</v>
      </c>
      <c r="B1654" s="91">
        <v>92</v>
      </c>
      <c r="C1654" s="91">
        <v>302</v>
      </c>
      <c r="D1654" s="92">
        <v>7.5830000000000002</v>
      </c>
      <c r="E1654" s="91">
        <v>26.702999999999999</v>
      </c>
      <c r="F1654" s="93">
        <v>15.978</v>
      </c>
      <c r="G1654" s="93">
        <v>15.936</v>
      </c>
      <c r="H1654" s="93">
        <v>15.766</v>
      </c>
      <c r="I1654" s="93">
        <v>15.47</v>
      </c>
      <c r="J1654" s="93">
        <v>14.176</v>
      </c>
      <c r="K1654" s="93">
        <v>11.023</v>
      </c>
      <c r="L1654" s="93">
        <v>8.5009999999999994</v>
      </c>
      <c r="M1654" s="93">
        <v>6.5149999999999997</v>
      </c>
      <c r="N1654" s="93">
        <v>5.22</v>
      </c>
      <c r="O1654" s="93">
        <v>4.351</v>
      </c>
      <c r="P1654" s="93">
        <v>3.8</v>
      </c>
      <c r="Q1654" s="93" t="s">
        <v>46</v>
      </c>
      <c r="R1654" s="93" t="s">
        <v>46</v>
      </c>
      <c r="S1654" s="93" t="s">
        <v>46</v>
      </c>
      <c r="T1654" s="93" t="s">
        <v>46</v>
      </c>
      <c r="U1654" s="63"/>
      <c r="V1654" s="23">
        <f t="shared" si="110"/>
        <v>3.5214295133852036</v>
      </c>
      <c r="W1654" s="23">
        <f t="shared" si="111"/>
        <v>1.112625</v>
      </c>
    </row>
    <row r="1655" spans="1:23" x14ac:dyDescent="0.25">
      <c r="A1655" s="63">
        <v>16398</v>
      </c>
      <c r="B1655" s="91">
        <v>92</v>
      </c>
      <c r="C1655" s="91">
        <v>475</v>
      </c>
      <c r="D1655" s="92">
        <v>5.8330000000000002</v>
      </c>
      <c r="E1655" s="91">
        <v>22.77</v>
      </c>
      <c r="F1655" s="93">
        <v>15.145</v>
      </c>
      <c r="G1655" s="93">
        <v>15.119</v>
      </c>
      <c r="H1655" s="93">
        <v>14.943</v>
      </c>
      <c r="I1655" s="93">
        <v>14.667</v>
      </c>
      <c r="J1655" s="93">
        <v>13.416</v>
      </c>
      <c r="K1655" s="93">
        <v>10.055999999999999</v>
      </c>
      <c r="L1655" s="93">
        <v>7.2919999999999998</v>
      </c>
      <c r="M1655" s="93">
        <v>5.6639999999999997</v>
      </c>
      <c r="N1655" s="93">
        <v>4.5519999999999996</v>
      </c>
      <c r="O1655" s="93" t="s">
        <v>46</v>
      </c>
      <c r="P1655" s="93" t="s">
        <v>46</v>
      </c>
      <c r="Q1655" s="93" t="s">
        <v>46</v>
      </c>
      <c r="R1655" s="93" t="s">
        <v>46</v>
      </c>
      <c r="S1655" s="93" t="s">
        <v>46</v>
      </c>
      <c r="T1655" s="93" t="s">
        <v>46</v>
      </c>
      <c r="U1655" s="63"/>
      <c r="V1655" s="23">
        <f t="shared" si="110"/>
        <v>3.9036516372364134</v>
      </c>
      <c r="W1655" s="23">
        <f t="shared" si="111"/>
        <v>0.94874999999999998</v>
      </c>
    </row>
    <row r="1656" spans="1:23" x14ac:dyDescent="0.25">
      <c r="A1656" s="63">
        <v>16407</v>
      </c>
      <c r="B1656" s="91">
        <v>92</v>
      </c>
      <c r="C1656" s="91">
        <v>582</v>
      </c>
      <c r="D1656" s="92">
        <v>3</v>
      </c>
      <c r="E1656" s="91">
        <v>18.417999999999999</v>
      </c>
      <c r="F1656" s="93">
        <v>24.85</v>
      </c>
      <c r="G1656" s="93">
        <v>24.849</v>
      </c>
      <c r="H1656" s="93">
        <v>22.972999999999999</v>
      </c>
      <c r="I1656" s="93">
        <v>18.314</v>
      </c>
      <c r="J1656" s="93">
        <v>16.617000000000001</v>
      </c>
      <c r="K1656" s="93">
        <v>8.859</v>
      </c>
      <c r="L1656" s="93">
        <v>6.1390000000000002</v>
      </c>
      <c r="M1656" s="93" t="s">
        <v>46</v>
      </c>
      <c r="N1656" s="93" t="s">
        <v>46</v>
      </c>
      <c r="O1656" s="93" t="s">
        <v>46</v>
      </c>
      <c r="P1656" s="93" t="s">
        <v>46</v>
      </c>
      <c r="Q1656" s="93" t="s">
        <v>46</v>
      </c>
      <c r="R1656" s="93" t="s">
        <v>46</v>
      </c>
      <c r="S1656" s="93" t="s">
        <v>46</v>
      </c>
      <c r="T1656" s="93" t="s">
        <v>46</v>
      </c>
      <c r="U1656" s="63"/>
      <c r="V1656" s="23">
        <f t="shared" si="110"/>
        <v>6.1393333333333331</v>
      </c>
      <c r="W1656" s="23">
        <f t="shared" si="111"/>
        <v>0.76741666666666664</v>
      </c>
    </row>
    <row r="1657" spans="1:23" x14ac:dyDescent="0.25">
      <c r="A1657" s="63">
        <v>16420</v>
      </c>
      <c r="B1657" s="91">
        <v>92</v>
      </c>
      <c r="C1657" s="91">
        <v>718</v>
      </c>
      <c r="D1657" s="92">
        <v>6.9169999999999998</v>
      </c>
      <c r="E1657" s="91">
        <v>16.116</v>
      </c>
      <c r="F1657" s="93">
        <v>10.206</v>
      </c>
      <c r="G1657" s="93">
        <v>10.186999999999999</v>
      </c>
      <c r="H1657" s="93">
        <v>10.09</v>
      </c>
      <c r="I1657" s="93">
        <v>9.9529999999999994</v>
      </c>
      <c r="J1657" s="93">
        <v>8.907</v>
      </c>
      <c r="K1657" s="93">
        <v>4.6580000000000004</v>
      </c>
      <c r="L1657" s="93">
        <v>3.1190000000000002</v>
      </c>
      <c r="M1657" s="93">
        <v>3.1659999999999999</v>
      </c>
      <c r="N1657" s="93">
        <v>3.073</v>
      </c>
      <c r="O1657" s="93">
        <v>2.6459999999999999</v>
      </c>
      <c r="P1657" s="93" t="s">
        <v>46</v>
      </c>
      <c r="Q1657" s="93" t="s">
        <v>46</v>
      </c>
      <c r="R1657" s="93" t="s">
        <v>46</v>
      </c>
      <c r="S1657" s="93" t="s">
        <v>46</v>
      </c>
      <c r="T1657" s="93" t="s">
        <v>46</v>
      </c>
      <c r="U1657" s="63"/>
      <c r="V1657" s="34">
        <f t="shared" si="110"/>
        <v>2.329911811478965</v>
      </c>
      <c r="W1657" s="34">
        <f t="shared" si="111"/>
        <v>0.67149999999999999</v>
      </c>
    </row>
    <row r="1658" spans="1:23" x14ac:dyDescent="0.25">
      <c r="A1658" s="63">
        <v>16424</v>
      </c>
      <c r="B1658" s="91">
        <v>92</v>
      </c>
      <c r="C1658" s="91">
        <v>757</v>
      </c>
      <c r="D1658" s="92">
        <v>4</v>
      </c>
      <c r="E1658" s="91">
        <v>26.908000000000001</v>
      </c>
      <c r="F1658" s="93">
        <v>22.95</v>
      </c>
      <c r="G1658" s="93">
        <v>22.893999999999998</v>
      </c>
      <c r="H1658" s="93">
        <v>21.858000000000001</v>
      </c>
      <c r="I1658" s="93">
        <v>20.614999999999998</v>
      </c>
      <c r="J1658" s="93">
        <v>16.942</v>
      </c>
      <c r="K1658" s="93">
        <v>10.262</v>
      </c>
      <c r="L1658" s="93">
        <v>8.734</v>
      </c>
      <c r="M1658" s="93">
        <v>6.7270000000000003</v>
      </c>
      <c r="N1658" s="93" t="s">
        <v>46</v>
      </c>
      <c r="O1658" s="93" t="s">
        <v>46</v>
      </c>
      <c r="P1658" s="93" t="s">
        <v>46</v>
      </c>
      <c r="Q1658" s="93" t="s">
        <v>46</v>
      </c>
      <c r="R1658" s="93" t="s">
        <v>46</v>
      </c>
      <c r="S1658" s="93" t="s">
        <v>46</v>
      </c>
      <c r="T1658" s="93" t="s">
        <v>46</v>
      </c>
      <c r="U1658" s="63"/>
      <c r="V1658" s="23">
        <f t="shared" si="110"/>
        <v>6.7270000000000003</v>
      </c>
      <c r="W1658" s="23">
        <f t="shared" si="111"/>
        <v>1.1211666666666666</v>
      </c>
    </row>
    <row r="1659" spans="1:23" x14ac:dyDescent="0.25">
      <c r="A1659" s="63">
        <v>16433</v>
      </c>
      <c r="B1659" s="91">
        <v>92</v>
      </c>
      <c r="C1659" s="91">
        <v>856</v>
      </c>
      <c r="D1659" s="92">
        <v>4.0830000000000002</v>
      </c>
      <c r="E1659" s="91">
        <v>15.403</v>
      </c>
      <c r="F1659" s="93">
        <v>16.5</v>
      </c>
      <c r="G1659" s="93">
        <v>16.321000000000002</v>
      </c>
      <c r="H1659" s="93">
        <v>15.227</v>
      </c>
      <c r="I1659" s="93">
        <v>13.901999999999999</v>
      </c>
      <c r="J1659" s="93">
        <v>9.1199999999999992</v>
      </c>
      <c r="K1659" s="93">
        <v>5.3239999999999998</v>
      </c>
      <c r="L1659" s="93">
        <v>5.0110000000000001</v>
      </c>
      <c r="M1659" s="93">
        <v>3.8490000000000002</v>
      </c>
      <c r="N1659" s="93" t="s">
        <v>46</v>
      </c>
      <c r="O1659" s="93" t="s">
        <v>46</v>
      </c>
      <c r="P1659" s="93" t="s">
        <v>46</v>
      </c>
      <c r="Q1659" s="93" t="s">
        <v>46</v>
      </c>
      <c r="R1659" s="93" t="s">
        <v>46</v>
      </c>
      <c r="S1659" s="93" t="s">
        <v>46</v>
      </c>
      <c r="T1659" s="93" t="s">
        <v>46</v>
      </c>
      <c r="U1659" s="63"/>
      <c r="V1659" s="23">
        <f t="shared" si="110"/>
        <v>3.7724712221405827</v>
      </c>
      <c r="W1659" s="23">
        <f t="shared" si="111"/>
        <v>0.64179166666666665</v>
      </c>
    </row>
    <row r="1660" spans="1:23" x14ac:dyDescent="0.25">
      <c r="A1660" s="63">
        <v>16451</v>
      </c>
      <c r="B1660" s="91">
        <v>92</v>
      </c>
      <c r="C1660" s="91">
        <v>1059</v>
      </c>
      <c r="D1660" s="92">
        <v>3.8330000000000002</v>
      </c>
      <c r="E1660" s="91">
        <v>27.061</v>
      </c>
      <c r="F1660" s="93">
        <v>35.286000000000001</v>
      </c>
      <c r="G1660" s="93">
        <v>34.229999999999997</v>
      </c>
      <c r="H1660" s="93">
        <v>32.402000000000001</v>
      </c>
      <c r="I1660" s="93">
        <v>29.289000000000001</v>
      </c>
      <c r="J1660" s="93">
        <v>18.831</v>
      </c>
      <c r="K1660" s="93">
        <v>12.587</v>
      </c>
      <c r="L1660" s="93">
        <v>8.8659999999999997</v>
      </c>
      <c r="M1660" s="93" t="s">
        <v>46</v>
      </c>
      <c r="N1660" s="93" t="s">
        <v>46</v>
      </c>
      <c r="O1660" s="93" t="s">
        <v>46</v>
      </c>
      <c r="P1660" s="93" t="s">
        <v>46</v>
      </c>
      <c r="Q1660" s="93" t="s">
        <v>46</v>
      </c>
      <c r="R1660" s="93" t="s">
        <v>46</v>
      </c>
      <c r="S1660" s="93" t="s">
        <v>46</v>
      </c>
      <c r="T1660" s="93" t="s">
        <v>46</v>
      </c>
      <c r="U1660" s="63"/>
      <c r="V1660" s="23">
        <f t="shared" si="110"/>
        <v>7.0600052178450294</v>
      </c>
      <c r="W1660" s="23">
        <f t="shared" si="111"/>
        <v>1.1275416666666667</v>
      </c>
    </row>
    <row r="1661" spans="1:23" x14ac:dyDescent="0.25">
      <c r="A1661" s="63">
        <v>16461</v>
      </c>
      <c r="B1661" s="91">
        <v>92</v>
      </c>
      <c r="C1661" s="91">
        <v>1244</v>
      </c>
      <c r="D1661" s="92">
        <v>4.5830000000000002</v>
      </c>
      <c r="E1661" s="91">
        <v>16.071999999999999</v>
      </c>
      <c r="F1661" s="93">
        <v>15.972</v>
      </c>
      <c r="G1661" s="93">
        <v>15.932</v>
      </c>
      <c r="H1661" s="93">
        <v>15.319000000000001</v>
      </c>
      <c r="I1661" s="93">
        <v>12.821</v>
      </c>
      <c r="J1661" s="93">
        <v>7.06</v>
      </c>
      <c r="K1661" s="93">
        <v>4.3129999999999997</v>
      </c>
      <c r="L1661" s="93">
        <v>3.1389999999999998</v>
      </c>
      <c r="M1661" s="93">
        <v>3.99</v>
      </c>
      <c r="N1661" s="93" t="s">
        <v>46</v>
      </c>
      <c r="O1661" s="93" t="s">
        <v>46</v>
      </c>
      <c r="P1661" s="93" t="s">
        <v>46</v>
      </c>
      <c r="Q1661" s="93" t="s">
        <v>46</v>
      </c>
      <c r="R1661" s="93" t="s">
        <v>46</v>
      </c>
      <c r="S1661" s="93" t="s">
        <v>46</v>
      </c>
      <c r="T1661" s="93" t="s">
        <v>46</v>
      </c>
      <c r="U1661" s="63"/>
      <c r="V1661" s="23">
        <f t="shared" si="110"/>
        <v>3.5068732271437919</v>
      </c>
      <c r="W1661" s="23">
        <f t="shared" si="111"/>
        <v>0.66966666666666663</v>
      </c>
    </row>
    <row r="1662" spans="1:23" x14ac:dyDescent="0.25">
      <c r="A1662" s="63">
        <v>16467</v>
      </c>
      <c r="B1662" s="91">
        <v>92</v>
      </c>
      <c r="C1662" s="91">
        <v>1331</v>
      </c>
      <c r="D1662" s="92">
        <v>4.5</v>
      </c>
      <c r="E1662" s="91">
        <v>16.309999999999999</v>
      </c>
      <c r="F1662" s="93">
        <v>22.209</v>
      </c>
      <c r="G1662" s="93">
        <v>21.907</v>
      </c>
      <c r="H1662" s="93">
        <v>21.161000000000001</v>
      </c>
      <c r="I1662" s="93">
        <v>17.722000000000001</v>
      </c>
      <c r="J1662" s="93">
        <v>13.238</v>
      </c>
      <c r="K1662" s="93">
        <v>7.4029999999999996</v>
      </c>
      <c r="L1662" s="93">
        <v>5.3710000000000004</v>
      </c>
      <c r="M1662" s="93">
        <v>4.0339999999999998</v>
      </c>
      <c r="N1662" s="93" t="s">
        <v>46</v>
      </c>
      <c r="O1662" s="93" t="s">
        <v>46</v>
      </c>
      <c r="P1662" s="93" t="s">
        <v>46</v>
      </c>
      <c r="Q1662" s="93" t="s">
        <v>46</v>
      </c>
      <c r="R1662" s="93" t="s">
        <v>46</v>
      </c>
      <c r="S1662" s="93" t="s">
        <v>46</v>
      </c>
      <c r="T1662" s="93" t="s">
        <v>46</v>
      </c>
      <c r="U1662" s="63"/>
      <c r="V1662" s="15">
        <f t="shared" si="110"/>
        <v>3.6244444444444444</v>
      </c>
      <c r="W1662" s="15">
        <f t="shared" si="111"/>
        <v>0.67958333333333332</v>
      </c>
    </row>
    <row r="1663" spans="1:23" x14ac:dyDescent="0.25">
      <c r="A1663" s="63">
        <v>16480</v>
      </c>
      <c r="B1663" s="91">
        <v>92</v>
      </c>
      <c r="C1663" s="91">
        <v>1474</v>
      </c>
      <c r="D1663" s="92">
        <v>3.8330000000000002</v>
      </c>
      <c r="E1663" s="91">
        <v>25.791</v>
      </c>
      <c r="F1663" s="93">
        <v>31.48</v>
      </c>
      <c r="G1663" s="93">
        <v>31.363</v>
      </c>
      <c r="H1663" s="93">
        <v>29.207000000000001</v>
      </c>
      <c r="I1663" s="93">
        <v>27.029</v>
      </c>
      <c r="J1663" s="93">
        <v>17.984000000000002</v>
      </c>
      <c r="K1663" s="93">
        <v>11.956</v>
      </c>
      <c r="L1663" s="93">
        <v>8.57</v>
      </c>
      <c r="M1663" s="93" t="s">
        <v>46</v>
      </c>
      <c r="N1663" s="93" t="s">
        <v>46</v>
      </c>
      <c r="O1663" s="93" t="s">
        <v>46</v>
      </c>
      <c r="P1663" s="93" t="s">
        <v>46</v>
      </c>
      <c r="Q1663" s="93" t="s">
        <v>46</v>
      </c>
      <c r="R1663" s="93" t="s">
        <v>46</v>
      </c>
      <c r="S1663" s="93" t="s">
        <v>46</v>
      </c>
      <c r="T1663" s="93" t="s">
        <v>46</v>
      </c>
      <c r="U1663" s="63"/>
      <c r="V1663" s="23">
        <f t="shared" si="110"/>
        <v>6.728672058439864</v>
      </c>
      <c r="W1663" s="23">
        <f t="shared" si="111"/>
        <v>1.0746249999999999</v>
      </c>
    </row>
    <row r="1664" spans="1:23" x14ac:dyDescent="0.25">
      <c r="A1664" s="63">
        <v>16494</v>
      </c>
      <c r="B1664" s="91">
        <v>92</v>
      </c>
      <c r="C1664" s="91">
        <v>1663</v>
      </c>
      <c r="D1664" s="92">
        <v>2.5</v>
      </c>
      <c r="E1664" s="91">
        <v>17.370999999999999</v>
      </c>
      <c r="F1664" s="93">
        <v>32.110999999999997</v>
      </c>
      <c r="G1664" s="93">
        <v>29.667999999999999</v>
      </c>
      <c r="H1664" s="93">
        <v>22.812000000000001</v>
      </c>
      <c r="I1664" s="93">
        <v>16.946000000000002</v>
      </c>
      <c r="J1664" s="93">
        <v>8.8539999999999992</v>
      </c>
      <c r="K1664" s="93">
        <v>8.423</v>
      </c>
      <c r="L1664" s="93" t="s">
        <v>46</v>
      </c>
      <c r="M1664" s="93" t="s">
        <v>46</v>
      </c>
      <c r="N1664" s="93" t="s">
        <v>46</v>
      </c>
      <c r="O1664" s="93" t="s">
        <v>46</v>
      </c>
      <c r="P1664" s="93" t="s">
        <v>46</v>
      </c>
      <c r="Q1664" s="93" t="s">
        <v>46</v>
      </c>
      <c r="R1664" s="93" t="s">
        <v>46</v>
      </c>
      <c r="S1664" s="93" t="s">
        <v>46</v>
      </c>
      <c r="T1664" s="93" t="s">
        <v>46</v>
      </c>
      <c r="U1664" s="63"/>
      <c r="V1664" s="34">
        <f t="shared" si="110"/>
        <v>6.9483999999999995</v>
      </c>
      <c r="W1664" s="34">
        <f t="shared" si="111"/>
        <v>0.72379166666666661</v>
      </c>
    </row>
    <row r="1665" spans="1:23" x14ac:dyDescent="0.25">
      <c r="A1665" s="63">
        <v>16497</v>
      </c>
      <c r="B1665" s="91">
        <v>92</v>
      </c>
      <c r="C1665" s="91">
        <v>1694</v>
      </c>
      <c r="D1665" s="92">
        <v>7.1669999999999998</v>
      </c>
      <c r="E1665" s="91">
        <v>16.899999999999999</v>
      </c>
      <c r="F1665" s="93">
        <v>12.768000000000001</v>
      </c>
      <c r="G1665" s="93">
        <v>12.724</v>
      </c>
      <c r="H1665" s="93">
        <v>12.4</v>
      </c>
      <c r="I1665" s="93">
        <v>12.041</v>
      </c>
      <c r="J1665" s="93">
        <v>10.353</v>
      </c>
      <c r="K1665" s="93">
        <v>7.2830000000000004</v>
      </c>
      <c r="L1665" s="93">
        <v>5.3659999999999997</v>
      </c>
      <c r="M1665" s="93">
        <v>4.1509999999999998</v>
      </c>
      <c r="N1665" s="93">
        <v>3.335</v>
      </c>
      <c r="O1665" s="93">
        <v>2.8109999999999999</v>
      </c>
      <c r="P1665" s="93">
        <v>2.4140000000000001</v>
      </c>
      <c r="Q1665" s="93" t="s">
        <v>46</v>
      </c>
      <c r="R1665" s="93" t="s">
        <v>46</v>
      </c>
      <c r="S1665" s="93" t="s">
        <v>46</v>
      </c>
      <c r="T1665" s="93" t="s">
        <v>46</v>
      </c>
      <c r="U1665" s="63"/>
      <c r="V1665" s="23">
        <f t="shared" si="110"/>
        <v>2.3580298590763218</v>
      </c>
      <c r="W1665" s="23">
        <f t="shared" si="111"/>
        <v>0.70416666666666661</v>
      </c>
    </row>
    <row r="1666" spans="1:23" x14ac:dyDescent="0.25">
      <c r="A1666" s="63">
        <v>16510</v>
      </c>
      <c r="B1666" s="91">
        <v>93</v>
      </c>
      <c r="C1666" s="91">
        <v>113</v>
      </c>
      <c r="D1666" s="92">
        <v>3.4169999999999998</v>
      </c>
      <c r="E1666" s="91">
        <v>19.100999999999999</v>
      </c>
      <c r="F1666" s="93">
        <v>33.204999999999998</v>
      </c>
      <c r="G1666" s="93">
        <v>33.097999999999999</v>
      </c>
      <c r="H1666" s="93">
        <v>29.061</v>
      </c>
      <c r="I1666" s="93">
        <v>22.856999999999999</v>
      </c>
      <c r="J1666" s="93">
        <v>16.756</v>
      </c>
      <c r="K1666" s="93">
        <v>9.4659999999999993</v>
      </c>
      <c r="L1666" s="93">
        <v>6.34</v>
      </c>
      <c r="M1666" s="93" t="s">
        <v>46</v>
      </c>
      <c r="N1666" s="93" t="s">
        <v>46</v>
      </c>
      <c r="O1666" s="93" t="s">
        <v>46</v>
      </c>
      <c r="P1666" s="93" t="s">
        <v>46</v>
      </c>
      <c r="Q1666" s="93" t="s">
        <v>46</v>
      </c>
      <c r="R1666" s="93" t="s">
        <v>46</v>
      </c>
      <c r="S1666" s="93" t="s">
        <v>46</v>
      </c>
      <c r="T1666" s="93" t="s">
        <v>46</v>
      </c>
      <c r="U1666" s="63"/>
      <c r="V1666" s="90">
        <f t="shared" si="110"/>
        <v>5.589991220368745</v>
      </c>
      <c r="W1666" s="90">
        <f t="shared" si="111"/>
        <v>0.795875</v>
      </c>
    </row>
    <row r="1667" spans="1:23" x14ac:dyDescent="0.25">
      <c r="A1667" s="63">
        <v>16519</v>
      </c>
      <c r="B1667" s="91">
        <v>93</v>
      </c>
      <c r="C1667" s="91">
        <v>216</v>
      </c>
      <c r="D1667" s="92">
        <v>2.9169999999999998</v>
      </c>
      <c r="E1667" s="91">
        <v>24.742000000000001</v>
      </c>
      <c r="F1667" s="93">
        <v>32.901000000000003</v>
      </c>
      <c r="G1667" s="93">
        <v>31.99</v>
      </c>
      <c r="H1667" s="93">
        <v>29.221</v>
      </c>
      <c r="I1667" s="93">
        <v>25.861000000000001</v>
      </c>
      <c r="J1667" s="93">
        <v>14.73</v>
      </c>
      <c r="K1667" s="93">
        <v>11.773</v>
      </c>
      <c r="L1667" s="93" t="s">
        <v>46</v>
      </c>
      <c r="M1667" s="93" t="s">
        <v>46</v>
      </c>
      <c r="N1667" s="93" t="s">
        <v>46</v>
      </c>
      <c r="O1667" s="93" t="s">
        <v>46</v>
      </c>
      <c r="P1667" s="93" t="s">
        <v>46</v>
      </c>
      <c r="Q1667" s="93" t="s">
        <v>46</v>
      </c>
      <c r="R1667" s="93" t="s">
        <v>46</v>
      </c>
      <c r="S1667" s="93" t="s">
        <v>46</v>
      </c>
      <c r="T1667" s="93" t="s">
        <v>46</v>
      </c>
      <c r="U1667" s="63"/>
      <c r="V1667" s="23">
        <f t="shared" si="110"/>
        <v>8.482002056907783</v>
      </c>
      <c r="W1667" s="23">
        <f t="shared" si="111"/>
        <v>1.0309166666666667</v>
      </c>
    </row>
    <row r="1668" spans="1:23" x14ac:dyDescent="0.25">
      <c r="A1668" s="63">
        <v>16533</v>
      </c>
      <c r="B1668" s="91">
        <v>93</v>
      </c>
      <c r="C1668" s="91">
        <v>375</v>
      </c>
      <c r="D1668" s="92">
        <v>3.8330000000000002</v>
      </c>
      <c r="E1668" s="91">
        <v>18.891999999999999</v>
      </c>
      <c r="F1668" s="93">
        <v>21.004000000000001</v>
      </c>
      <c r="G1668" s="93">
        <v>19.864999999999998</v>
      </c>
      <c r="H1668" s="93">
        <v>17.582999999999998</v>
      </c>
      <c r="I1668" s="93">
        <v>16.065000000000001</v>
      </c>
      <c r="J1668" s="93">
        <v>10.722</v>
      </c>
      <c r="K1668" s="93">
        <v>6.65</v>
      </c>
      <c r="L1668" s="93">
        <v>6.1070000000000002</v>
      </c>
      <c r="M1668" s="93" t="s">
        <v>46</v>
      </c>
      <c r="N1668" s="93" t="s">
        <v>46</v>
      </c>
      <c r="O1668" s="93" t="s">
        <v>46</v>
      </c>
      <c r="P1668" s="93" t="s">
        <v>46</v>
      </c>
      <c r="Q1668" s="93" t="s">
        <v>46</v>
      </c>
      <c r="R1668" s="93" t="s">
        <v>46</v>
      </c>
      <c r="S1668" s="93" t="s">
        <v>46</v>
      </c>
      <c r="T1668" s="93" t="s">
        <v>46</v>
      </c>
      <c r="U1668" s="63"/>
      <c r="V1668" s="23">
        <f t="shared" si="110"/>
        <v>4.9287764153404643</v>
      </c>
      <c r="W1668" s="23">
        <f t="shared" si="111"/>
        <v>0.78716666666666668</v>
      </c>
    </row>
    <row r="1669" spans="1:23" x14ac:dyDescent="0.25">
      <c r="A1669" s="63">
        <v>16544</v>
      </c>
      <c r="B1669" s="91">
        <v>93</v>
      </c>
      <c r="C1669" s="91">
        <v>489</v>
      </c>
      <c r="D1669" s="92">
        <v>3.9169999999999998</v>
      </c>
      <c r="E1669" s="91">
        <v>26.552</v>
      </c>
      <c r="F1669" s="93">
        <v>32.68</v>
      </c>
      <c r="G1669" s="93">
        <v>32.069000000000003</v>
      </c>
      <c r="H1669" s="93">
        <v>29.809000000000001</v>
      </c>
      <c r="I1669" s="93">
        <v>23.681000000000001</v>
      </c>
      <c r="J1669" s="93">
        <v>12.529</v>
      </c>
      <c r="K1669" s="93">
        <v>7.8140000000000001</v>
      </c>
      <c r="L1669" s="93">
        <v>8.5909999999999993</v>
      </c>
      <c r="M1669" s="93" t="s">
        <v>46</v>
      </c>
      <c r="N1669" s="93" t="s">
        <v>46</v>
      </c>
      <c r="O1669" s="93" t="s">
        <v>46</v>
      </c>
      <c r="P1669" s="93" t="s">
        <v>46</v>
      </c>
      <c r="Q1669" s="93" t="s">
        <v>46</v>
      </c>
      <c r="R1669" s="93" t="s">
        <v>46</v>
      </c>
      <c r="S1669" s="93" t="s">
        <v>46</v>
      </c>
      <c r="T1669" s="93" t="s">
        <v>46</v>
      </c>
      <c r="U1669" s="63"/>
      <c r="V1669" s="90">
        <f t="shared" si="110"/>
        <v>6.7786571355629306</v>
      </c>
      <c r="W1669" s="90">
        <f t="shared" si="111"/>
        <v>1.1063333333333334</v>
      </c>
    </row>
    <row r="1670" spans="1:23" hidden="1" x14ac:dyDescent="0.25">
      <c r="A1670" s="63">
        <v>16552</v>
      </c>
      <c r="B1670" s="91">
        <v>93</v>
      </c>
      <c r="C1670" s="91">
        <v>606</v>
      </c>
      <c r="D1670" s="92">
        <v>1.5</v>
      </c>
      <c r="E1670" s="91">
        <v>31.802</v>
      </c>
      <c r="F1670" s="93">
        <v>66.415999999999997</v>
      </c>
      <c r="G1670" s="93">
        <v>66.132999999999996</v>
      </c>
      <c r="H1670" s="93">
        <v>55.508000000000003</v>
      </c>
      <c r="I1670" s="93">
        <v>46.817</v>
      </c>
      <c r="J1670" s="93">
        <v>31.436</v>
      </c>
      <c r="K1670" s="93" t="s">
        <v>46</v>
      </c>
      <c r="L1670" s="93" t="s">
        <v>46</v>
      </c>
      <c r="M1670" s="93" t="s">
        <v>46</v>
      </c>
      <c r="N1670" s="93" t="s">
        <v>46</v>
      </c>
      <c r="O1670" s="93" t="s">
        <v>46</v>
      </c>
      <c r="P1670" s="93" t="s">
        <v>46</v>
      </c>
      <c r="Q1670" s="93" t="s">
        <v>46</v>
      </c>
      <c r="R1670" s="93" t="s">
        <v>46</v>
      </c>
      <c r="S1670" s="93" t="s">
        <v>46</v>
      </c>
      <c r="T1670" s="93" t="s">
        <v>46</v>
      </c>
      <c r="U1670" s="63"/>
      <c r="V1670" s="23">
        <f t="shared" si="110"/>
        <v>21.201333333333334</v>
      </c>
      <c r="W1670" s="23">
        <f t="shared" si="111"/>
        <v>1.3250833333333334</v>
      </c>
    </row>
    <row r="1671" spans="1:23" x14ac:dyDescent="0.25">
      <c r="A1671" s="63">
        <v>16578</v>
      </c>
      <c r="B1671" s="91">
        <v>93</v>
      </c>
      <c r="C1671" s="91">
        <v>896</v>
      </c>
      <c r="D1671" s="92">
        <v>9.8330000000000002</v>
      </c>
      <c r="E1671" s="91">
        <v>35.049999999999997</v>
      </c>
      <c r="F1671" s="93">
        <v>13.727</v>
      </c>
      <c r="G1671" s="93">
        <v>13.726000000000001</v>
      </c>
      <c r="H1671" s="93">
        <v>13.659000000000001</v>
      </c>
      <c r="I1671" s="93">
        <v>13.544</v>
      </c>
      <c r="J1671" s="93">
        <v>13.003</v>
      </c>
      <c r="K1671" s="93">
        <v>9.032</v>
      </c>
      <c r="L1671" s="93">
        <v>6.7270000000000003</v>
      </c>
      <c r="M1671" s="93">
        <v>7.1420000000000003</v>
      </c>
      <c r="N1671" s="93">
        <v>6.7850000000000001</v>
      </c>
      <c r="O1671" s="93">
        <v>5.6870000000000003</v>
      </c>
      <c r="P1671" s="93">
        <v>4.931</v>
      </c>
      <c r="Q1671" s="93">
        <v>4.3609999999999998</v>
      </c>
      <c r="R1671" s="93">
        <v>3.7509999999999999</v>
      </c>
      <c r="S1671" s="93" t="s">
        <v>46</v>
      </c>
      <c r="T1671" s="93" t="s">
        <v>46</v>
      </c>
      <c r="U1671" s="63"/>
      <c r="V1671" s="23">
        <f t="shared" si="110"/>
        <v>3.5645276111054609</v>
      </c>
      <c r="W1671" s="23">
        <f t="shared" si="111"/>
        <v>1.4604166666666665</v>
      </c>
    </row>
    <row r="1672" spans="1:23" hidden="1" x14ac:dyDescent="0.25">
      <c r="A1672" s="63">
        <v>16596</v>
      </c>
      <c r="B1672" s="91">
        <v>93</v>
      </c>
      <c r="C1672" s="91">
        <v>1091</v>
      </c>
      <c r="D1672" s="92">
        <v>1.333</v>
      </c>
      <c r="E1672" s="91">
        <v>15.244999999999999</v>
      </c>
      <c r="F1672" s="93">
        <v>75.965000000000003</v>
      </c>
      <c r="G1672" s="93">
        <v>56.511000000000003</v>
      </c>
      <c r="H1672" s="93">
        <v>32.029000000000003</v>
      </c>
      <c r="I1672" s="93">
        <v>22.620999999999999</v>
      </c>
      <c r="J1672" s="93">
        <v>13.609</v>
      </c>
      <c r="K1672" s="93" t="s">
        <v>46</v>
      </c>
      <c r="L1672" s="93" t="s">
        <v>46</v>
      </c>
      <c r="M1672" s="93" t="s">
        <v>46</v>
      </c>
      <c r="N1672" s="93" t="s">
        <v>46</v>
      </c>
      <c r="O1672" s="93" t="s">
        <v>46</v>
      </c>
      <c r="P1672" s="93" t="s">
        <v>46</v>
      </c>
      <c r="Q1672" s="93" t="s">
        <v>46</v>
      </c>
      <c r="R1672" s="93" t="s">
        <v>46</v>
      </c>
      <c r="S1672" s="93" t="s">
        <v>46</v>
      </c>
      <c r="T1672" s="93" t="s">
        <v>46</v>
      </c>
      <c r="U1672" s="63"/>
      <c r="V1672" s="15">
        <f t="shared" si="110"/>
        <v>11.436609152288073</v>
      </c>
      <c r="W1672" s="15">
        <f t="shared" si="111"/>
        <v>0.63520833333333326</v>
      </c>
    </row>
    <row r="1673" spans="1:23" x14ac:dyDescent="0.25">
      <c r="A1673" s="63">
        <v>16614</v>
      </c>
      <c r="B1673" s="91">
        <v>93</v>
      </c>
      <c r="C1673" s="91">
        <v>1270</v>
      </c>
      <c r="D1673" s="92">
        <v>4.0830000000000002</v>
      </c>
      <c r="E1673" s="91">
        <v>20.073</v>
      </c>
      <c r="F1673" s="93">
        <v>18.420999999999999</v>
      </c>
      <c r="G1673" s="93">
        <v>18.253</v>
      </c>
      <c r="H1673" s="93">
        <v>17.917000000000002</v>
      </c>
      <c r="I1673" s="93">
        <v>17.373000000000001</v>
      </c>
      <c r="J1673" s="93">
        <v>14.914</v>
      </c>
      <c r="K1673" s="93">
        <v>9.6660000000000004</v>
      </c>
      <c r="L1673" s="93">
        <v>6.6559999999999997</v>
      </c>
      <c r="M1673" s="93">
        <v>5.016</v>
      </c>
      <c r="N1673" s="93" t="s">
        <v>46</v>
      </c>
      <c r="O1673" s="93" t="s">
        <v>46</v>
      </c>
      <c r="P1673" s="93" t="s">
        <v>46</v>
      </c>
      <c r="Q1673" s="93" t="s">
        <v>46</v>
      </c>
      <c r="R1673" s="93" t="s">
        <v>46</v>
      </c>
      <c r="S1673" s="93" t="s">
        <v>46</v>
      </c>
      <c r="T1673" s="93" t="s">
        <v>46</v>
      </c>
      <c r="U1673" s="63"/>
      <c r="V1673" s="34">
        <f t="shared" si="110"/>
        <v>4.9162380602498166</v>
      </c>
      <c r="W1673" s="34">
        <f t="shared" si="111"/>
        <v>0.83637499999999998</v>
      </c>
    </row>
    <row r="1674" spans="1:23" hidden="1" x14ac:dyDescent="0.25">
      <c r="A1674" s="63">
        <v>16618</v>
      </c>
      <c r="B1674" s="91">
        <v>93</v>
      </c>
      <c r="C1674" s="91">
        <v>1321</v>
      </c>
      <c r="D1674" s="92">
        <v>1.167</v>
      </c>
      <c r="E1674" s="91">
        <v>22.771000000000001</v>
      </c>
      <c r="F1674" s="93">
        <v>71.198999999999998</v>
      </c>
      <c r="G1674" s="93">
        <v>67.367999999999995</v>
      </c>
      <c r="H1674" s="93">
        <v>52.805</v>
      </c>
      <c r="I1674" s="93">
        <v>42.113999999999997</v>
      </c>
      <c r="J1674" s="93">
        <v>22.725000000000001</v>
      </c>
      <c r="K1674" s="93" t="s">
        <v>46</v>
      </c>
      <c r="L1674" s="93" t="s">
        <v>46</v>
      </c>
      <c r="M1674" s="93" t="s">
        <v>46</v>
      </c>
      <c r="N1674" s="93" t="s">
        <v>46</v>
      </c>
      <c r="O1674" s="93" t="s">
        <v>46</v>
      </c>
      <c r="P1674" s="93" t="s">
        <v>46</v>
      </c>
      <c r="Q1674" s="93" t="s">
        <v>46</v>
      </c>
      <c r="R1674" s="93" t="s">
        <v>46</v>
      </c>
      <c r="S1674" s="93" t="s">
        <v>46</v>
      </c>
      <c r="T1674" s="93" t="s">
        <v>46</v>
      </c>
      <c r="U1674" s="63"/>
      <c r="V1674" s="23">
        <f t="shared" si="110"/>
        <v>19.512425021422452</v>
      </c>
      <c r="W1674" s="23">
        <f t="shared" si="111"/>
        <v>0.9487916666666667</v>
      </c>
    </row>
    <row r="1675" spans="1:23" x14ac:dyDescent="0.25">
      <c r="A1675" s="63">
        <v>16619</v>
      </c>
      <c r="B1675" s="91">
        <v>93</v>
      </c>
      <c r="C1675" s="91">
        <v>1327</v>
      </c>
      <c r="D1675" s="92">
        <v>3.3330000000000002</v>
      </c>
      <c r="E1675" s="91">
        <v>15.901</v>
      </c>
      <c r="F1675" s="93">
        <v>19.559000000000001</v>
      </c>
      <c r="G1675" s="93">
        <v>19.131</v>
      </c>
      <c r="H1675" s="93">
        <v>16.809000000000001</v>
      </c>
      <c r="I1675" s="93">
        <v>14.32</v>
      </c>
      <c r="J1675" s="93">
        <v>9.3729999999999993</v>
      </c>
      <c r="K1675" s="93">
        <v>7.7450000000000001</v>
      </c>
      <c r="L1675" s="93">
        <v>5.2990000000000004</v>
      </c>
      <c r="M1675" s="93" t="s">
        <v>46</v>
      </c>
      <c r="N1675" s="93" t="s">
        <v>46</v>
      </c>
      <c r="O1675" s="93" t="s">
        <v>46</v>
      </c>
      <c r="P1675" s="93" t="s">
        <v>46</v>
      </c>
      <c r="Q1675" s="93" t="s">
        <v>46</v>
      </c>
      <c r="R1675" s="93" t="s">
        <v>46</v>
      </c>
      <c r="S1675" s="93" t="s">
        <v>46</v>
      </c>
      <c r="T1675" s="93" t="s">
        <v>46</v>
      </c>
      <c r="U1675" s="63"/>
      <c r="V1675" s="23">
        <f t="shared" si="110"/>
        <v>4.7707770777077707</v>
      </c>
      <c r="W1675" s="23">
        <f t="shared" si="111"/>
        <v>0.6625416666666667</v>
      </c>
    </row>
    <row r="1676" spans="1:23" x14ac:dyDescent="0.25">
      <c r="A1676" s="63">
        <v>16630</v>
      </c>
      <c r="B1676" s="91">
        <v>93</v>
      </c>
      <c r="C1676" s="91">
        <v>1451</v>
      </c>
      <c r="D1676" s="92">
        <v>6.5</v>
      </c>
      <c r="E1676" s="91">
        <v>19.079999999999998</v>
      </c>
      <c r="F1676" s="93">
        <v>11.58</v>
      </c>
      <c r="G1676" s="93">
        <v>11.544</v>
      </c>
      <c r="H1676" s="93">
        <v>11.321999999999999</v>
      </c>
      <c r="I1676" s="93">
        <v>11.057</v>
      </c>
      <c r="J1676" s="93">
        <v>7.8540000000000001</v>
      </c>
      <c r="K1676" s="93">
        <v>5.1440000000000001</v>
      </c>
      <c r="L1676" s="93">
        <v>4.32</v>
      </c>
      <c r="M1676" s="93">
        <v>4.5890000000000004</v>
      </c>
      <c r="N1676" s="93">
        <v>3.7930000000000001</v>
      </c>
      <c r="O1676" s="93">
        <v>3.1789999999999998</v>
      </c>
      <c r="P1676" s="93" t="s">
        <v>46</v>
      </c>
      <c r="Q1676" s="93" t="s">
        <v>46</v>
      </c>
      <c r="R1676" s="93" t="s">
        <v>46</v>
      </c>
      <c r="S1676" s="93" t="s">
        <v>46</v>
      </c>
      <c r="T1676" s="93" t="s">
        <v>46</v>
      </c>
      <c r="U1676" s="63"/>
      <c r="V1676" s="23">
        <f t="shared" si="110"/>
        <v>2.9353846153846153</v>
      </c>
      <c r="W1676" s="23">
        <f t="shared" si="111"/>
        <v>0.79499999999999993</v>
      </c>
    </row>
    <row r="1677" spans="1:23" hidden="1" x14ac:dyDescent="0.25">
      <c r="A1677" s="63">
        <v>16634</v>
      </c>
      <c r="B1677" s="91">
        <v>94</v>
      </c>
      <c r="C1677" s="91">
        <v>20</v>
      </c>
      <c r="D1677" s="92">
        <v>1.333</v>
      </c>
      <c r="E1677" s="91">
        <v>15.321</v>
      </c>
      <c r="F1677" s="93">
        <v>46.835000000000001</v>
      </c>
      <c r="G1677" s="93">
        <v>41.024000000000001</v>
      </c>
      <c r="H1677" s="93">
        <v>24.879000000000001</v>
      </c>
      <c r="I1677" s="93">
        <v>17.126999999999999</v>
      </c>
      <c r="J1677" s="93">
        <v>14.018000000000001</v>
      </c>
      <c r="K1677" s="93" t="s">
        <v>46</v>
      </c>
      <c r="L1677" s="93" t="s">
        <v>46</v>
      </c>
      <c r="M1677" s="93" t="s">
        <v>46</v>
      </c>
      <c r="N1677" s="93" t="s">
        <v>46</v>
      </c>
      <c r="O1677" s="93" t="s">
        <v>46</v>
      </c>
      <c r="P1677" s="93" t="s">
        <v>46</v>
      </c>
      <c r="Q1677" s="93" t="s">
        <v>46</v>
      </c>
      <c r="R1677" s="93" t="s">
        <v>46</v>
      </c>
      <c r="S1677" s="93" t="s">
        <v>46</v>
      </c>
      <c r="T1677" s="93" t="s">
        <v>46</v>
      </c>
      <c r="U1677" s="63"/>
      <c r="V1677" s="23">
        <f t="shared" si="110"/>
        <v>11.493623405851462</v>
      </c>
      <c r="W1677" s="23">
        <f t="shared" si="111"/>
        <v>0.63837500000000003</v>
      </c>
    </row>
    <row r="1678" spans="1:23" x14ac:dyDescent="0.25">
      <c r="A1678" s="63">
        <v>16639</v>
      </c>
      <c r="B1678" s="91">
        <v>94</v>
      </c>
      <c r="C1678" s="91">
        <v>75</v>
      </c>
      <c r="D1678" s="92">
        <v>5.0830000000000002</v>
      </c>
      <c r="E1678" s="91">
        <v>31.568999999999999</v>
      </c>
      <c r="F1678" s="93">
        <v>30.952999999999999</v>
      </c>
      <c r="G1678" s="93">
        <v>30.873999999999999</v>
      </c>
      <c r="H1678" s="93">
        <v>29.978000000000002</v>
      </c>
      <c r="I1678" s="93">
        <v>28.245000000000001</v>
      </c>
      <c r="J1678" s="93">
        <v>20.616</v>
      </c>
      <c r="K1678" s="93">
        <v>11.195</v>
      </c>
      <c r="L1678" s="93">
        <v>7.6349999999999998</v>
      </c>
      <c r="M1678" s="93">
        <v>7.62</v>
      </c>
      <c r="N1678" s="93">
        <v>6.3079999999999998</v>
      </c>
      <c r="O1678" s="93" t="s">
        <v>46</v>
      </c>
      <c r="P1678" s="93" t="s">
        <v>46</v>
      </c>
      <c r="Q1678" s="93" t="s">
        <v>46</v>
      </c>
      <c r="R1678" s="93" t="s">
        <v>46</v>
      </c>
      <c r="S1678" s="93" t="s">
        <v>46</v>
      </c>
      <c r="T1678" s="93" t="s">
        <v>46</v>
      </c>
      <c r="U1678" s="63"/>
      <c r="V1678" s="90">
        <f t="shared" si="110"/>
        <v>6.2107023411371234</v>
      </c>
      <c r="W1678" s="90">
        <f t="shared" si="111"/>
        <v>1.315375</v>
      </c>
    </row>
    <row r="1679" spans="1:23" x14ac:dyDescent="0.25">
      <c r="A1679" s="63">
        <v>16675</v>
      </c>
      <c r="B1679" s="91">
        <v>94</v>
      </c>
      <c r="C1679" s="91">
        <v>476</v>
      </c>
      <c r="D1679" s="92">
        <v>5.5830000000000002</v>
      </c>
      <c r="E1679" s="91">
        <v>31.981000000000002</v>
      </c>
      <c r="F1679" s="93">
        <v>24.902000000000001</v>
      </c>
      <c r="G1679" s="93">
        <v>24.811</v>
      </c>
      <c r="H1679" s="93">
        <v>24.434000000000001</v>
      </c>
      <c r="I1679" s="93">
        <v>23.763999999999999</v>
      </c>
      <c r="J1679" s="93">
        <v>16.454000000000001</v>
      </c>
      <c r="K1679" s="93">
        <v>12.054</v>
      </c>
      <c r="L1679" s="93">
        <v>10.278</v>
      </c>
      <c r="M1679" s="93">
        <v>7.9459999999999997</v>
      </c>
      <c r="N1679" s="93">
        <v>6.3680000000000003</v>
      </c>
      <c r="O1679" s="93" t="s">
        <v>46</v>
      </c>
      <c r="P1679" s="93" t="s">
        <v>46</v>
      </c>
      <c r="Q1679" s="93" t="s">
        <v>46</v>
      </c>
      <c r="R1679" s="93" t="s">
        <v>46</v>
      </c>
      <c r="S1679" s="93" t="s">
        <v>46</v>
      </c>
      <c r="T1679" s="93" t="s">
        <v>46</v>
      </c>
      <c r="U1679" s="63"/>
      <c r="V1679" s="23">
        <f t="shared" si="110"/>
        <v>5.7282822855095832</v>
      </c>
      <c r="W1679" s="23">
        <f t="shared" si="111"/>
        <v>1.3325416666666667</v>
      </c>
    </row>
    <row r="1680" spans="1:23" x14ac:dyDescent="0.25">
      <c r="A1680" s="63">
        <v>16684</v>
      </c>
      <c r="B1680" s="91">
        <v>94</v>
      </c>
      <c r="C1680" s="91">
        <v>585</v>
      </c>
      <c r="D1680" s="92">
        <v>3.4169999999999998</v>
      </c>
      <c r="E1680" s="91">
        <v>21.436</v>
      </c>
      <c r="F1680" s="93">
        <v>28.363</v>
      </c>
      <c r="G1680" s="93">
        <v>26.977</v>
      </c>
      <c r="H1680" s="93">
        <v>24.620999999999999</v>
      </c>
      <c r="I1680" s="93">
        <v>19.789000000000001</v>
      </c>
      <c r="J1680" s="93">
        <v>10.614000000000001</v>
      </c>
      <c r="K1680" s="93">
        <v>9.8330000000000002</v>
      </c>
      <c r="L1680" s="93">
        <v>6.9980000000000002</v>
      </c>
      <c r="M1680" s="93" t="s">
        <v>46</v>
      </c>
      <c r="N1680" s="93" t="s">
        <v>46</v>
      </c>
      <c r="O1680" s="93" t="s">
        <v>46</v>
      </c>
      <c r="P1680" s="93" t="s">
        <v>46</v>
      </c>
      <c r="Q1680" s="93" t="s">
        <v>46</v>
      </c>
      <c r="R1680" s="93" t="s">
        <v>46</v>
      </c>
      <c r="S1680" s="93" t="s">
        <v>46</v>
      </c>
      <c r="T1680" s="93" t="s">
        <v>46</v>
      </c>
      <c r="U1680" s="63"/>
      <c r="V1680" s="23">
        <f t="shared" si="110"/>
        <v>6.273339186420837</v>
      </c>
      <c r="W1680" s="23">
        <f t="shared" si="111"/>
        <v>0.89316666666666666</v>
      </c>
    </row>
    <row r="1681" spans="1:23" x14ac:dyDescent="0.25">
      <c r="A1681" s="63">
        <v>16696</v>
      </c>
      <c r="B1681" s="91">
        <v>94</v>
      </c>
      <c r="C1681" s="91">
        <v>709</v>
      </c>
      <c r="D1681" s="92">
        <v>2.8330000000000002</v>
      </c>
      <c r="E1681" s="91">
        <v>19.64</v>
      </c>
      <c r="F1681" s="93">
        <v>29.731999999999999</v>
      </c>
      <c r="G1681" s="93">
        <v>28.936</v>
      </c>
      <c r="H1681" s="93">
        <v>27.733000000000001</v>
      </c>
      <c r="I1681" s="93">
        <v>25.273</v>
      </c>
      <c r="J1681" s="93">
        <v>17.802</v>
      </c>
      <c r="K1681" s="93">
        <v>9.77</v>
      </c>
      <c r="L1681" s="93" t="s">
        <v>46</v>
      </c>
      <c r="M1681" s="93" t="s">
        <v>46</v>
      </c>
      <c r="N1681" s="93" t="s">
        <v>46</v>
      </c>
      <c r="O1681" s="93" t="s">
        <v>46</v>
      </c>
      <c r="P1681" s="93" t="s">
        <v>46</v>
      </c>
      <c r="Q1681" s="93" t="s">
        <v>46</v>
      </c>
      <c r="R1681" s="93" t="s">
        <v>46</v>
      </c>
      <c r="S1681" s="93" t="s">
        <v>46</v>
      </c>
      <c r="T1681" s="93" t="s">
        <v>46</v>
      </c>
      <c r="U1681" s="63"/>
      <c r="V1681" s="90">
        <f t="shared" si="110"/>
        <v>6.9325803035651248</v>
      </c>
      <c r="W1681" s="90">
        <f t="shared" si="111"/>
        <v>0.81833333333333336</v>
      </c>
    </row>
    <row r="1682" spans="1:23" x14ac:dyDescent="0.25">
      <c r="A1682" s="63">
        <v>16705</v>
      </c>
      <c r="B1682" s="91">
        <v>94</v>
      </c>
      <c r="C1682" s="91">
        <v>840</v>
      </c>
      <c r="D1682" s="92">
        <v>5.25</v>
      </c>
      <c r="E1682" s="91">
        <v>34.04</v>
      </c>
      <c r="F1682" s="93">
        <v>29.495999999999999</v>
      </c>
      <c r="G1682" s="93">
        <v>29.225000000000001</v>
      </c>
      <c r="H1682" s="93">
        <v>28.747</v>
      </c>
      <c r="I1682" s="93">
        <v>27.709</v>
      </c>
      <c r="J1682" s="93">
        <v>17.516999999999999</v>
      </c>
      <c r="K1682" s="93">
        <v>9.4610000000000003</v>
      </c>
      <c r="L1682" s="93">
        <v>10.124000000000001</v>
      </c>
      <c r="M1682" s="93">
        <v>8.4529999999999994</v>
      </c>
      <c r="N1682" s="93">
        <v>6.8070000000000004</v>
      </c>
      <c r="O1682" s="93" t="s">
        <v>46</v>
      </c>
      <c r="P1682" s="93" t="s">
        <v>46</v>
      </c>
      <c r="Q1682" s="93" t="s">
        <v>46</v>
      </c>
      <c r="R1682" s="93" t="s">
        <v>46</v>
      </c>
      <c r="S1682" s="93" t="s">
        <v>46</v>
      </c>
      <c r="T1682" s="93" t="s">
        <v>46</v>
      </c>
      <c r="U1682" s="63"/>
      <c r="V1682" s="23">
        <f t="shared" si="110"/>
        <v>6.4838095238095237</v>
      </c>
      <c r="W1682" s="23">
        <f t="shared" si="111"/>
        <v>1.4183333333333332</v>
      </c>
    </row>
    <row r="1683" spans="1:23" x14ac:dyDescent="0.25">
      <c r="A1683" s="63">
        <v>16721</v>
      </c>
      <c r="B1683" s="91">
        <v>94</v>
      </c>
      <c r="C1683" s="91">
        <v>1068</v>
      </c>
      <c r="D1683" s="92">
        <v>2.9169999999999998</v>
      </c>
      <c r="E1683" s="91">
        <v>19.655000000000001</v>
      </c>
      <c r="F1683" s="93">
        <v>35.968000000000004</v>
      </c>
      <c r="G1683" s="93">
        <v>35.872999999999998</v>
      </c>
      <c r="H1683" s="93">
        <v>34.005000000000003</v>
      </c>
      <c r="I1683" s="93">
        <v>25.178999999999998</v>
      </c>
      <c r="J1683" s="93">
        <v>12.625</v>
      </c>
      <c r="K1683" s="93">
        <v>9.4629999999999992</v>
      </c>
      <c r="L1683" s="93" t="s">
        <v>46</v>
      </c>
      <c r="M1683" s="93" t="s">
        <v>46</v>
      </c>
      <c r="N1683" s="93" t="s">
        <v>46</v>
      </c>
      <c r="O1683" s="93" t="s">
        <v>46</v>
      </c>
      <c r="P1683" s="93" t="s">
        <v>46</v>
      </c>
      <c r="Q1683" s="93" t="s">
        <v>46</v>
      </c>
      <c r="R1683" s="93" t="s">
        <v>46</v>
      </c>
      <c r="S1683" s="93" t="s">
        <v>46</v>
      </c>
      <c r="T1683" s="93" t="s">
        <v>46</v>
      </c>
      <c r="U1683" s="63"/>
      <c r="V1683" s="23">
        <f t="shared" si="110"/>
        <v>6.7380870757627704</v>
      </c>
      <c r="W1683" s="23">
        <f t="shared" si="111"/>
        <v>0.81895833333333334</v>
      </c>
    </row>
    <row r="1684" spans="1:23" x14ac:dyDescent="0.25">
      <c r="A1684" s="63">
        <v>16735</v>
      </c>
      <c r="B1684" s="91">
        <v>94</v>
      </c>
      <c r="C1684" s="91">
        <v>1252</v>
      </c>
      <c r="D1684" s="92">
        <v>2.4169999999999998</v>
      </c>
      <c r="E1684" s="91">
        <v>17.972000000000001</v>
      </c>
      <c r="F1684" s="93">
        <v>31.786000000000001</v>
      </c>
      <c r="G1684" s="93">
        <v>30.792999999999999</v>
      </c>
      <c r="H1684" s="93">
        <v>28.725000000000001</v>
      </c>
      <c r="I1684" s="93">
        <v>25.271999999999998</v>
      </c>
      <c r="J1684" s="93">
        <v>15.31</v>
      </c>
      <c r="K1684" s="93">
        <v>8.8819999999999997</v>
      </c>
      <c r="L1684" s="93" t="s">
        <v>46</v>
      </c>
      <c r="M1684" s="93" t="s">
        <v>46</v>
      </c>
      <c r="N1684" s="93" t="s">
        <v>46</v>
      </c>
      <c r="O1684" s="93" t="s">
        <v>46</v>
      </c>
      <c r="P1684" s="93" t="s">
        <v>46</v>
      </c>
      <c r="Q1684" s="93" t="s">
        <v>46</v>
      </c>
      <c r="R1684" s="93" t="s">
        <v>46</v>
      </c>
      <c r="S1684" s="93" t="s">
        <v>46</v>
      </c>
      <c r="T1684" s="93" t="s">
        <v>46</v>
      </c>
      <c r="U1684" s="63"/>
      <c r="V1684" s="15">
        <f t="shared" si="110"/>
        <v>7.4356640463384371</v>
      </c>
      <c r="W1684" s="15">
        <f t="shared" si="111"/>
        <v>0.74883333333333335</v>
      </c>
    </row>
    <row r="1685" spans="1:23" hidden="1" x14ac:dyDescent="0.25">
      <c r="A1685" s="63">
        <v>16748</v>
      </c>
      <c r="B1685" s="91">
        <v>94</v>
      </c>
      <c r="C1685" s="91">
        <v>1435</v>
      </c>
      <c r="D1685" s="92">
        <v>1.75</v>
      </c>
      <c r="E1685" s="91">
        <v>22.352</v>
      </c>
      <c r="F1685" s="93">
        <v>52.603000000000002</v>
      </c>
      <c r="G1685" s="93">
        <v>50.07</v>
      </c>
      <c r="H1685" s="93">
        <v>38.81</v>
      </c>
      <c r="I1685" s="93">
        <v>28.099</v>
      </c>
      <c r="J1685" s="93">
        <v>20.45</v>
      </c>
      <c r="K1685" s="93" t="s">
        <v>46</v>
      </c>
      <c r="L1685" s="93" t="s">
        <v>46</v>
      </c>
      <c r="M1685" s="93" t="s">
        <v>46</v>
      </c>
      <c r="N1685" s="93" t="s">
        <v>46</v>
      </c>
      <c r="O1685" s="93" t="s">
        <v>46</v>
      </c>
      <c r="P1685" s="93" t="s">
        <v>46</v>
      </c>
      <c r="Q1685" s="93" t="s">
        <v>46</v>
      </c>
      <c r="R1685" s="93" t="s">
        <v>46</v>
      </c>
      <c r="S1685" s="93" t="s">
        <v>46</v>
      </c>
      <c r="T1685" s="93" t="s">
        <v>46</v>
      </c>
      <c r="U1685" s="63"/>
      <c r="V1685" s="23">
        <f t="shared" si="110"/>
        <v>12.772571428571428</v>
      </c>
      <c r="W1685" s="23">
        <f t="shared" si="111"/>
        <v>0.93133333333333335</v>
      </c>
    </row>
    <row r="1686" spans="1:23" x14ac:dyDescent="0.25">
      <c r="A1686" s="63">
        <v>16751</v>
      </c>
      <c r="B1686" s="91">
        <v>94</v>
      </c>
      <c r="C1686" s="91">
        <v>1458</v>
      </c>
      <c r="D1686" s="92">
        <v>12.167</v>
      </c>
      <c r="E1686" s="91">
        <v>39.231000000000002</v>
      </c>
      <c r="F1686" s="93">
        <v>17.103999999999999</v>
      </c>
      <c r="G1686" s="93">
        <v>17.085000000000001</v>
      </c>
      <c r="H1686" s="93">
        <v>16.952000000000002</v>
      </c>
      <c r="I1686" s="93">
        <v>16.722999999999999</v>
      </c>
      <c r="J1686" s="93">
        <v>15.061</v>
      </c>
      <c r="K1686" s="93">
        <v>9.0399999999999991</v>
      </c>
      <c r="L1686" s="93">
        <v>7.9589999999999996</v>
      </c>
      <c r="M1686" s="93">
        <v>8.1280000000000001</v>
      </c>
      <c r="N1686" s="93">
        <v>7.1189999999999998</v>
      </c>
      <c r="O1686" s="93">
        <v>6.016</v>
      </c>
      <c r="P1686" s="93">
        <v>5.1580000000000004</v>
      </c>
      <c r="Q1686" s="93">
        <v>4.6719999999999997</v>
      </c>
      <c r="R1686" s="93">
        <v>4.1340000000000003</v>
      </c>
      <c r="S1686" s="93">
        <v>3.8879999999999999</v>
      </c>
      <c r="T1686" s="93">
        <v>3.36</v>
      </c>
      <c r="U1686" s="63"/>
      <c r="V1686" s="23">
        <f t="shared" si="110"/>
        <v>3.224377414317416</v>
      </c>
      <c r="W1686" s="23">
        <f t="shared" si="111"/>
        <v>1.634625</v>
      </c>
    </row>
    <row r="1687" spans="1:23" x14ac:dyDescent="0.25">
      <c r="A1687" s="63">
        <v>16765</v>
      </c>
      <c r="B1687" s="91">
        <v>94</v>
      </c>
      <c r="C1687" s="91">
        <v>1654</v>
      </c>
      <c r="D1687" s="92">
        <v>3.1669999999999998</v>
      </c>
      <c r="E1687" s="91">
        <v>25.093</v>
      </c>
      <c r="F1687" s="93">
        <v>39.665999999999997</v>
      </c>
      <c r="G1687" s="93">
        <v>35.734000000000002</v>
      </c>
      <c r="H1687" s="93">
        <v>30.244</v>
      </c>
      <c r="I1687" s="93">
        <v>23.978000000000002</v>
      </c>
      <c r="J1687" s="93">
        <v>12.548</v>
      </c>
      <c r="K1687" s="93">
        <v>8.9860000000000007</v>
      </c>
      <c r="L1687" s="93">
        <v>8.3580000000000005</v>
      </c>
      <c r="M1687" s="93" t="s">
        <v>46</v>
      </c>
      <c r="N1687" s="93" t="s">
        <v>46</v>
      </c>
      <c r="O1687" s="93" t="s">
        <v>46</v>
      </c>
      <c r="P1687" s="93" t="s">
        <v>46</v>
      </c>
      <c r="Q1687" s="93" t="s">
        <v>46</v>
      </c>
      <c r="R1687" s="93" t="s">
        <v>46</v>
      </c>
      <c r="S1687" s="93" t="s">
        <v>46</v>
      </c>
      <c r="T1687" s="93" t="s">
        <v>46</v>
      </c>
      <c r="U1687" s="63"/>
      <c r="V1687" s="23">
        <f t="shared" si="110"/>
        <v>7.9232712346068839</v>
      </c>
      <c r="W1687" s="23">
        <f t="shared" si="111"/>
        <v>1.0455416666666666</v>
      </c>
    </row>
    <row r="1688" spans="1:23" hidden="1" x14ac:dyDescent="0.25">
      <c r="A1688" s="63">
        <v>16776</v>
      </c>
      <c r="B1688" s="91">
        <v>95</v>
      </c>
      <c r="C1688" s="91">
        <v>16</v>
      </c>
      <c r="D1688" s="92">
        <v>1.5</v>
      </c>
      <c r="E1688" s="91">
        <v>18.701000000000001</v>
      </c>
      <c r="F1688" s="93">
        <v>68.927999999999997</v>
      </c>
      <c r="G1688" s="93">
        <v>62.353000000000002</v>
      </c>
      <c r="H1688" s="93">
        <v>38.146999999999998</v>
      </c>
      <c r="I1688" s="93">
        <v>25.984999999999999</v>
      </c>
      <c r="J1688" s="93">
        <v>18.367000000000001</v>
      </c>
      <c r="K1688" s="93" t="s">
        <v>46</v>
      </c>
      <c r="L1688" s="93" t="s">
        <v>46</v>
      </c>
      <c r="M1688" s="93" t="s">
        <v>46</v>
      </c>
      <c r="N1688" s="93" t="s">
        <v>46</v>
      </c>
      <c r="O1688" s="93" t="s">
        <v>46</v>
      </c>
      <c r="P1688" s="93" t="s">
        <v>46</v>
      </c>
      <c r="Q1688" s="93" t="s">
        <v>46</v>
      </c>
      <c r="R1688" s="93" t="s">
        <v>46</v>
      </c>
      <c r="S1688" s="93" t="s">
        <v>46</v>
      </c>
      <c r="T1688" s="93" t="s">
        <v>46</v>
      </c>
      <c r="U1688" s="63"/>
      <c r="V1688" s="34">
        <f t="shared" si="110"/>
        <v>12.467333333333334</v>
      </c>
      <c r="W1688" s="34">
        <f t="shared" si="111"/>
        <v>0.77920833333333339</v>
      </c>
    </row>
    <row r="1689" spans="1:23" x14ac:dyDescent="0.25">
      <c r="A1689" s="63">
        <v>16781</v>
      </c>
      <c r="B1689" s="91">
        <v>95</v>
      </c>
      <c r="C1689" s="91">
        <v>55</v>
      </c>
      <c r="D1689" s="92">
        <v>6.4169999999999998</v>
      </c>
      <c r="E1689" s="91">
        <v>22.74</v>
      </c>
      <c r="F1689" s="93">
        <v>8.1969999999999992</v>
      </c>
      <c r="G1689" s="93">
        <v>8.1950000000000003</v>
      </c>
      <c r="H1689" s="93">
        <v>8.1709999999999994</v>
      </c>
      <c r="I1689" s="93">
        <v>8.1300000000000008</v>
      </c>
      <c r="J1689" s="93">
        <v>7.9349999999999996</v>
      </c>
      <c r="K1689" s="93">
        <v>7.3090000000000002</v>
      </c>
      <c r="L1689" s="93">
        <v>6.7160000000000002</v>
      </c>
      <c r="M1689" s="93">
        <v>5.6550000000000002</v>
      </c>
      <c r="N1689" s="93">
        <v>4.5309999999999997</v>
      </c>
      <c r="O1689" s="93">
        <v>3.7869999999999999</v>
      </c>
      <c r="P1689" s="93" t="s">
        <v>46</v>
      </c>
      <c r="Q1689" s="93" t="s">
        <v>46</v>
      </c>
      <c r="R1689" s="93" t="s">
        <v>46</v>
      </c>
      <c r="S1689" s="93" t="s">
        <v>46</v>
      </c>
      <c r="T1689" s="93" t="s">
        <v>46</v>
      </c>
      <c r="U1689" s="63"/>
      <c r="V1689" s="23">
        <f t="shared" ref="V1689:V1752" si="112">+E1689/D1689</f>
        <v>3.5437120149602617</v>
      </c>
      <c r="W1689" s="23">
        <f t="shared" ref="W1689:W1752" si="113">+E1689/24</f>
        <v>0.9474999999999999</v>
      </c>
    </row>
    <row r="1690" spans="1:23" x14ac:dyDescent="0.25">
      <c r="A1690" s="63">
        <v>16787</v>
      </c>
      <c r="B1690" s="91">
        <v>95</v>
      </c>
      <c r="C1690" s="91">
        <v>102</v>
      </c>
      <c r="D1690" s="92">
        <v>2.6669999999999998</v>
      </c>
      <c r="E1690" s="91">
        <v>19.966000000000001</v>
      </c>
      <c r="F1690" s="93">
        <v>35.155000000000001</v>
      </c>
      <c r="G1690" s="93">
        <v>34.167000000000002</v>
      </c>
      <c r="H1690" s="93">
        <v>26.882999999999999</v>
      </c>
      <c r="I1690" s="93">
        <v>20.303999999999998</v>
      </c>
      <c r="J1690" s="93">
        <v>11.461</v>
      </c>
      <c r="K1690" s="93">
        <v>8.0730000000000004</v>
      </c>
      <c r="L1690" s="93" t="s">
        <v>46</v>
      </c>
      <c r="M1690" s="93" t="s">
        <v>46</v>
      </c>
      <c r="N1690" s="93" t="s">
        <v>46</v>
      </c>
      <c r="O1690" s="93" t="s">
        <v>46</v>
      </c>
      <c r="P1690" s="93" t="s">
        <v>46</v>
      </c>
      <c r="Q1690" s="93" t="s">
        <v>46</v>
      </c>
      <c r="R1690" s="93" t="s">
        <v>46</v>
      </c>
      <c r="S1690" s="93" t="s">
        <v>46</v>
      </c>
      <c r="T1690" s="93" t="s">
        <v>46</v>
      </c>
      <c r="U1690" s="63"/>
      <c r="V1690" s="23">
        <f t="shared" si="112"/>
        <v>7.4863142107236609</v>
      </c>
      <c r="W1690" s="23">
        <f t="shared" si="113"/>
        <v>0.83191666666666675</v>
      </c>
    </row>
    <row r="1691" spans="1:23" x14ac:dyDescent="0.25">
      <c r="A1691" s="63">
        <v>16814</v>
      </c>
      <c r="B1691" s="91">
        <v>95</v>
      </c>
      <c r="C1691" s="91">
        <v>334</v>
      </c>
      <c r="D1691" s="92">
        <v>5.25</v>
      </c>
      <c r="E1691" s="91">
        <v>36.607999999999997</v>
      </c>
      <c r="F1691" s="93">
        <v>30.677</v>
      </c>
      <c r="G1691" s="93">
        <v>30.481000000000002</v>
      </c>
      <c r="H1691" s="93">
        <v>30.062999999999999</v>
      </c>
      <c r="I1691" s="93">
        <v>29.414000000000001</v>
      </c>
      <c r="J1691" s="93">
        <v>20.687000000000001</v>
      </c>
      <c r="K1691" s="93">
        <v>13.677</v>
      </c>
      <c r="L1691" s="93">
        <v>11.548</v>
      </c>
      <c r="M1691" s="93">
        <v>9.1129999999999995</v>
      </c>
      <c r="N1691" s="93">
        <v>7.3120000000000003</v>
      </c>
      <c r="O1691" s="93" t="s">
        <v>46</v>
      </c>
      <c r="P1691" s="93" t="s">
        <v>46</v>
      </c>
      <c r="Q1691" s="93" t="s">
        <v>46</v>
      </c>
      <c r="R1691" s="93" t="s">
        <v>46</v>
      </c>
      <c r="S1691" s="93" t="s">
        <v>46</v>
      </c>
      <c r="T1691" s="93" t="s">
        <v>46</v>
      </c>
      <c r="U1691" s="63"/>
      <c r="V1691" s="23">
        <f t="shared" si="112"/>
        <v>6.9729523809523801</v>
      </c>
      <c r="W1691" s="23">
        <f t="shared" si="113"/>
        <v>1.5253333333333332</v>
      </c>
    </row>
    <row r="1692" spans="1:23" x14ac:dyDescent="0.25">
      <c r="A1692" s="63">
        <v>16829</v>
      </c>
      <c r="B1692" s="91">
        <v>95</v>
      </c>
      <c r="C1692" s="91">
        <v>548</v>
      </c>
      <c r="D1692" s="92">
        <v>3.5830000000000002</v>
      </c>
      <c r="E1692" s="91">
        <v>15.291</v>
      </c>
      <c r="F1692" s="93">
        <v>18.471</v>
      </c>
      <c r="G1692" s="93">
        <v>18.242999999999999</v>
      </c>
      <c r="H1692" s="93">
        <v>17.838999999999999</v>
      </c>
      <c r="I1692" s="93">
        <v>16.094999999999999</v>
      </c>
      <c r="J1692" s="93">
        <v>12.093</v>
      </c>
      <c r="K1692" s="93">
        <v>6.476</v>
      </c>
      <c r="L1692" s="93">
        <v>5.0019999999999998</v>
      </c>
      <c r="M1692" s="93" t="s">
        <v>46</v>
      </c>
      <c r="N1692" s="93" t="s">
        <v>46</v>
      </c>
      <c r="O1692" s="93" t="s">
        <v>46</v>
      </c>
      <c r="P1692" s="93" t="s">
        <v>46</v>
      </c>
      <c r="Q1692" s="93" t="s">
        <v>46</v>
      </c>
      <c r="R1692" s="93" t="s">
        <v>46</v>
      </c>
      <c r="S1692" s="93" t="s">
        <v>46</v>
      </c>
      <c r="T1692" s="93" t="s">
        <v>46</v>
      </c>
      <c r="U1692" s="63"/>
      <c r="V1692" s="15">
        <f t="shared" si="112"/>
        <v>4.2676528049120845</v>
      </c>
      <c r="W1692" s="15">
        <f t="shared" si="113"/>
        <v>0.63712500000000005</v>
      </c>
    </row>
    <row r="1693" spans="1:23" x14ac:dyDescent="0.25">
      <c r="A1693" s="63">
        <v>16832</v>
      </c>
      <c r="B1693" s="91">
        <v>95</v>
      </c>
      <c r="C1693" s="91">
        <v>569</v>
      </c>
      <c r="D1693" s="92">
        <v>4.0830000000000002</v>
      </c>
      <c r="E1693" s="91">
        <v>20.219000000000001</v>
      </c>
      <c r="F1693" s="93">
        <v>23.286000000000001</v>
      </c>
      <c r="G1693" s="93">
        <v>23.119</v>
      </c>
      <c r="H1693" s="93">
        <v>19.616</v>
      </c>
      <c r="I1693" s="93">
        <v>16.524999999999999</v>
      </c>
      <c r="J1693" s="93">
        <v>11.699</v>
      </c>
      <c r="K1693" s="93">
        <v>7.907</v>
      </c>
      <c r="L1693" s="93">
        <v>6.181</v>
      </c>
      <c r="M1693" s="93">
        <v>5.0410000000000004</v>
      </c>
      <c r="N1693" s="93" t="s">
        <v>46</v>
      </c>
      <c r="O1693" s="93" t="s">
        <v>46</v>
      </c>
      <c r="P1693" s="93" t="s">
        <v>46</v>
      </c>
      <c r="Q1693" s="93" t="s">
        <v>46</v>
      </c>
      <c r="R1693" s="93" t="s">
        <v>46</v>
      </c>
      <c r="S1693" s="93" t="s">
        <v>46</v>
      </c>
      <c r="T1693" s="93" t="s">
        <v>46</v>
      </c>
      <c r="U1693" s="63"/>
      <c r="V1693" s="34">
        <f t="shared" si="112"/>
        <v>4.9519960813127604</v>
      </c>
      <c r="W1693" s="34">
        <f t="shared" si="113"/>
        <v>0.84245833333333342</v>
      </c>
    </row>
    <row r="1694" spans="1:23" x14ac:dyDescent="0.25">
      <c r="A1694" s="63">
        <v>16836</v>
      </c>
      <c r="B1694" s="91">
        <v>95</v>
      </c>
      <c r="C1694" s="91">
        <v>660</v>
      </c>
      <c r="D1694" s="92">
        <v>2.1669999999999998</v>
      </c>
      <c r="E1694" s="91">
        <v>20.399999999999999</v>
      </c>
      <c r="F1694" s="93">
        <v>35.395000000000003</v>
      </c>
      <c r="G1694" s="93">
        <v>34.719000000000001</v>
      </c>
      <c r="H1694" s="93">
        <v>32.850999999999999</v>
      </c>
      <c r="I1694" s="93">
        <v>30.042999999999999</v>
      </c>
      <c r="J1694" s="93">
        <v>19.516999999999999</v>
      </c>
      <c r="K1694" s="93">
        <v>10.196999999999999</v>
      </c>
      <c r="L1694" s="93" t="s">
        <v>46</v>
      </c>
      <c r="M1694" s="93" t="s">
        <v>46</v>
      </c>
      <c r="N1694" s="93" t="s">
        <v>46</v>
      </c>
      <c r="O1694" s="93" t="s">
        <v>46</v>
      </c>
      <c r="P1694" s="93" t="s">
        <v>46</v>
      </c>
      <c r="Q1694" s="93" t="s">
        <v>46</v>
      </c>
      <c r="R1694" s="93" t="s">
        <v>46</v>
      </c>
      <c r="S1694" s="93" t="s">
        <v>46</v>
      </c>
      <c r="T1694" s="93" t="s">
        <v>46</v>
      </c>
      <c r="U1694" s="63"/>
      <c r="V1694" s="23">
        <f t="shared" si="112"/>
        <v>9.4139363174896165</v>
      </c>
      <c r="W1694" s="23">
        <f t="shared" si="113"/>
        <v>0.85</v>
      </c>
    </row>
    <row r="1695" spans="1:23" x14ac:dyDescent="0.25">
      <c r="A1695" s="63">
        <v>16840</v>
      </c>
      <c r="B1695" s="91">
        <v>95</v>
      </c>
      <c r="C1695" s="91">
        <v>703</v>
      </c>
      <c r="D1695" s="92">
        <v>2.3330000000000002</v>
      </c>
      <c r="E1695" s="91">
        <v>24.149000000000001</v>
      </c>
      <c r="F1695" s="93">
        <v>40.47</v>
      </c>
      <c r="G1695" s="93">
        <v>39.026000000000003</v>
      </c>
      <c r="H1695" s="93">
        <v>37.505000000000003</v>
      </c>
      <c r="I1695" s="93">
        <v>34.737000000000002</v>
      </c>
      <c r="J1695" s="93">
        <v>19.867999999999999</v>
      </c>
      <c r="K1695" s="93">
        <v>12.054</v>
      </c>
      <c r="L1695" s="93" t="s">
        <v>46</v>
      </c>
      <c r="M1695" s="93" t="s">
        <v>46</v>
      </c>
      <c r="N1695" s="93" t="s">
        <v>46</v>
      </c>
      <c r="O1695" s="93" t="s">
        <v>46</v>
      </c>
      <c r="P1695" s="93" t="s">
        <v>46</v>
      </c>
      <c r="Q1695" s="93" t="s">
        <v>46</v>
      </c>
      <c r="R1695" s="93" t="s">
        <v>46</v>
      </c>
      <c r="S1695" s="93" t="s">
        <v>46</v>
      </c>
      <c r="T1695" s="93" t="s">
        <v>46</v>
      </c>
      <c r="U1695" s="63"/>
      <c r="V1695" s="90">
        <f t="shared" si="112"/>
        <v>10.351050150021431</v>
      </c>
      <c r="W1695" s="90">
        <f t="shared" si="113"/>
        <v>1.0062083333333334</v>
      </c>
    </row>
    <row r="1696" spans="1:23" x14ac:dyDescent="0.25">
      <c r="A1696" s="63">
        <v>16850</v>
      </c>
      <c r="B1696" s="91">
        <v>95</v>
      </c>
      <c r="C1696" s="91">
        <v>819</v>
      </c>
      <c r="D1696" s="92">
        <v>2.3330000000000002</v>
      </c>
      <c r="E1696" s="91">
        <v>16.611999999999998</v>
      </c>
      <c r="F1696" s="93">
        <v>29.425000000000001</v>
      </c>
      <c r="G1696" s="93">
        <v>28.18</v>
      </c>
      <c r="H1696" s="93">
        <v>26.472000000000001</v>
      </c>
      <c r="I1696" s="93">
        <v>23.274999999999999</v>
      </c>
      <c r="J1696" s="93">
        <v>15.654</v>
      </c>
      <c r="K1696" s="93">
        <v>8.2690000000000001</v>
      </c>
      <c r="L1696" s="93" t="s">
        <v>46</v>
      </c>
      <c r="M1696" s="93" t="s">
        <v>46</v>
      </c>
      <c r="N1696" s="93" t="s">
        <v>46</v>
      </c>
      <c r="O1696" s="93" t="s">
        <v>46</v>
      </c>
      <c r="P1696" s="93" t="s">
        <v>46</v>
      </c>
      <c r="Q1696" s="93" t="s">
        <v>46</v>
      </c>
      <c r="R1696" s="93" t="s">
        <v>46</v>
      </c>
      <c r="S1696" s="93" t="s">
        <v>46</v>
      </c>
      <c r="T1696" s="93" t="s">
        <v>46</v>
      </c>
      <c r="U1696" s="63"/>
      <c r="V1696" s="23">
        <f t="shared" si="112"/>
        <v>7.1204457779682802</v>
      </c>
      <c r="W1696" s="23">
        <f t="shared" si="113"/>
        <v>0.6921666666666666</v>
      </c>
    </row>
    <row r="1697" spans="1:23" x14ac:dyDescent="0.25">
      <c r="A1697" s="63">
        <v>16857</v>
      </c>
      <c r="B1697" s="91">
        <v>95</v>
      </c>
      <c r="C1697" s="91">
        <v>862</v>
      </c>
      <c r="D1697" s="92">
        <v>4.3330000000000002</v>
      </c>
      <c r="E1697" s="91">
        <v>16.646000000000001</v>
      </c>
      <c r="F1697" s="93">
        <v>16.646999999999998</v>
      </c>
      <c r="G1697" s="93">
        <v>16.591000000000001</v>
      </c>
      <c r="H1697" s="93">
        <v>15.739000000000001</v>
      </c>
      <c r="I1697" s="93">
        <v>12.954000000000001</v>
      </c>
      <c r="J1697" s="93">
        <v>8.66</v>
      </c>
      <c r="K1697" s="93">
        <v>7.0250000000000004</v>
      </c>
      <c r="L1697" s="93">
        <v>5.4349999999999996</v>
      </c>
      <c r="M1697" s="93">
        <v>4.1120000000000001</v>
      </c>
      <c r="N1697" s="93" t="s">
        <v>46</v>
      </c>
      <c r="O1697" s="93" t="s">
        <v>46</v>
      </c>
      <c r="P1697" s="93" t="s">
        <v>46</v>
      </c>
      <c r="Q1697" s="93" t="s">
        <v>46</v>
      </c>
      <c r="R1697" s="93" t="s">
        <v>46</v>
      </c>
      <c r="S1697" s="93" t="s">
        <v>46</v>
      </c>
      <c r="T1697" s="93" t="s">
        <v>46</v>
      </c>
      <c r="U1697" s="63"/>
      <c r="V1697" s="15">
        <f t="shared" si="112"/>
        <v>3.8416801292407108</v>
      </c>
      <c r="W1697" s="15">
        <f t="shared" si="113"/>
        <v>0.69358333333333333</v>
      </c>
    </row>
    <row r="1698" spans="1:23" hidden="1" x14ac:dyDescent="0.25">
      <c r="A1698" s="63">
        <v>16862</v>
      </c>
      <c r="B1698" s="91">
        <v>95</v>
      </c>
      <c r="C1698" s="91">
        <v>912</v>
      </c>
      <c r="D1698" s="92">
        <v>1.917</v>
      </c>
      <c r="E1698" s="91">
        <v>16.280999999999999</v>
      </c>
      <c r="F1698" s="93">
        <v>37.478000000000002</v>
      </c>
      <c r="G1698" s="93">
        <v>33.459000000000003</v>
      </c>
      <c r="H1698" s="93">
        <v>27.347999999999999</v>
      </c>
      <c r="I1698" s="93">
        <v>20.164000000000001</v>
      </c>
      <c r="J1698" s="93">
        <v>10.555</v>
      </c>
      <c r="K1698" s="93" t="s">
        <v>46</v>
      </c>
      <c r="L1698" s="93" t="s">
        <v>46</v>
      </c>
      <c r="M1698" s="93" t="s">
        <v>46</v>
      </c>
      <c r="N1698" s="93" t="s">
        <v>46</v>
      </c>
      <c r="O1698" s="93" t="s">
        <v>46</v>
      </c>
      <c r="P1698" s="93" t="s">
        <v>46</v>
      </c>
      <c r="Q1698" s="93" t="s">
        <v>46</v>
      </c>
      <c r="R1698" s="93" t="s">
        <v>46</v>
      </c>
      <c r="S1698" s="93" t="s">
        <v>46</v>
      </c>
      <c r="T1698" s="93" t="s">
        <v>46</v>
      </c>
      <c r="U1698" s="63"/>
      <c r="V1698" s="23">
        <f t="shared" si="112"/>
        <v>8.4929577464788721</v>
      </c>
      <c r="W1698" s="23">
        <f t="shared" si="113"/>
        <v>0.67837499999999995</v>
      </c>
    </row>
    <row r="1699" spans="1:23" x14ac:dyDescent="0.25">
      <c r="A1699" s="63">
        <v>16864</v>
      </c>
      <c r="B1699" s="91">
        <v>95</v>
      </c>
      <c r="C1699" s="91">
        <v>931</v>
      </c>
      <c r="D1699" s="92">
        <v>3.1669999999999998</v>
      </c>
      <c r="E1699" s="91">
        <v>17.805</v>
      </c>
      <c r="F1699" s="93">
        <v>31.402999999999999</v>
      </c>
      <c r="G1699" s="93">
        <v>28.405999999999999</v>
      </c>
      <c r="H1699" s="93">
        <v>23.03</v>
      </c>
      <c r="I1699" s="93">
        <v>17.242999999999999</v>
      </c>
      <c r="J1699" s="93">
        <v>9.8219999999999992</v>
      </c>
      <c r="K1699" s="93">
        <v>5.1470000000000002</v>
      </c>
      <c r="L1699" s="93">
        <v>5.7439999999999998</v>
      </c>
      <c r="M1699" s="93" t="s">
        <v>46</v>
      </c>
      <c r="N1699" s="93" t="s">
        <v>46</v>
      </c>
      <c r="O1699" s="93" t="s">
        <v>46</v>
      </c>
      <c r="P1699" s="93" t="s">
        <v>46</v>
      </c>
      <c r="Q1699" s="93" t="s">
        <v>46</v>
      </c>
      <c r="R1699" s="93" t="s">
        <v>46</v>
      </c>
      <c r="S1699" s="93" t="s">
        <v>46</v>
      </c>
      <c r="T1699" s="93" t="s">
        <v>46</v>
      </c>
      <c r="U1699" s="63"/>
      <c r="V1699" s="23">
        <f t="shared" si="112"/>
        <v>5.62203978528576</v>
      </c>
      <c r="W1699" s="23">
        <f t="shared" si="113"/>
        <v>0.74187499999999995</v>
      </c>
    </row>
    <row r="1700" spans="1:23" x14ac:dyDescent="0.25">
      <c r="A1700" s="63">
        <v>16874</v>
      </c>
      <c r="B1700" s="91">
        <v>95</v>
      </c>
      <c r="C1700" s="91">
        <v>1037</v>
      </c>
      <c r="D1700" s="92">
        <v>2.9169999999999998</v>
      </c>
      <c r="E1700" s="91">
        <v>20.007000000000001</v>
      </c>
      <c r="F1700" s="93">
        <v>31.978000000000002</v>
      </c>
      <c r="G1700" s="93">
        <v>31.021000000000001</v>
      </c>
      <c r="H1700" s="93">
        <v>23.492999999999999</v>
      </c>
      <c r="I1700" s="93">
        <v>17.728000000000002</v>
      </c>
      <c r="J1700" s="93">
        <v>12.115</v>
      </c>
      <c r="K1700" s="93">
        <v>7.09</v>
      </c>
      <c r="L1700" s="93" t="s">
        <v>46</v>
      </c>
      <c r="M1700" s="93" t="s">
        <v>46</v>
      </c>
      <c r="N1700" s="93" t="s">
        <v>46</v>
      </c>
      <c r="O1700" s="93" t="s">
        <v>46</v>
      </c>
      <c r="P1700" s="93" t="s">
        <v>46</v>
      </c>
      <c r="Q1700" s="93" t="s">
        <v>46</v>
      </c>
      <c r="R1700" s="93" t="s">
        <v>46</v>
      </c>
      <c r="S1700" s="93" t="s">
        <v>46</v>
      </c>
      <c r="T1700" s="93" t="s">
        <v>46</v>
      </c>
      <c r="U1700" s="63"/>
      <c r="V1700" s="34">
        <f t="shared" si="112"/>
        <v>6.8587589989715472</v>
      </c>
      <c r="W1700" s="34">
        <f t="shared" si="113"/>
        <v>0.83362500000000006</v>
      </c>
    </row>
    <row r="1701" spans="1:23" x14ac:dyDescent="0.25">
      <c r="A1701" s="63">
        <v>16909</v>
      </c>
      <c r="B1701" s="91">
        <v>95</v>
      </c>
      <c r="C1701" s="91">
        <v>1339</v>
      </c>
      <c r="D1701" s="92">
        <v>14.333</v>
      </c>
      <c r="E1701" s="91">
        <v>17.152000000000001</v>
      </c>
      <c r="F1701" s="93">
        <v>5.0880000000000001</v>
      </c>
      <c r="G1701" s="93">
        <v>5.0869999999999997</v>
      </c>
      <c r="H1701" s="93">
        <v>5.0730000000000004</v>
      </c>
      <c r="I1701" s="93">
        <v>5.0469999999999997</v>
      </c>
      <c r="J1701" s="93">
        <v>4.923</v>
      </c>
      <c r="K1701" s="93">
        <v>4.5030000000000001</v>
      </c>
      <c r="L1701" s="93">
        <v>3.9950000000000001</v>
      </c>
      <c r="M1701" s="93">
        <v>3.5089999999999999</v>
      </c>
      <c r="N1701" s="93">
        <v>3.0819999999999999</v>
      </c>
      <c r="O1701" s="93">
        <v>2.7109999999999999</v>
      </c>
      <c r="P1701" s="93">
        <v>2.367</v>
      </c>
      <c r="Q1701" s="93">
        <v>2.0720000000000001</v>
      </c>
      <c r="R1701" s="93">
        <v>1.8069999999999999</v>
      </c>
      <c r="S1701" s="93">
        <v>1.7</v>
      </c>
      <c r="T1701" s="93">
        <v>1.4630000000000001</v>
      </c>
      <c r="U1701" s="63"/>
      <c r="V1701" s="23">
        <f t="shared" si="112"/>
        <v>1.1966789925347101</v>
      </c>
      <c r="W1701" s="23">
        <f t="shared" si="113"/>
        <v>0.71466666666666667</v>
      </c>
    </row>
    <row r="1702" spans="1:23" x14ac:dyDescent="0.25">
      <c r="A1702" s="63">
        <v>16917</v>
      </c>
      <c r="B1702" s="91">
        <v>95</v>
      </c>
      <c r="C1702" s="91">
        <v>1420</v>
      </c>
      <c r="D1702" s="92">
        <v>7.0830000000000002</v>
      </c>
      <c r="E1702" s="91">
        <v>23.332999999999998</v>
      </c>
      <c r="F1702" s="93">
        <v>15.266999999999999</v>
      </c>
      <c r="G1702" s="93">
        <v>15.225</v>
      </c>
      <c r="H1702" s="93">
        <v>15.002000000000001</v>
      </c>
      <c r="I1702" s="93">
        <v>14.72</v>
      </c>
      <c r="J1702" s="93">
        <v>10.707000000000001</v>
      </c>
      <c r="K1702" s="93">
        <v>5.9539999999999997</v>
      </c>
      <c r="L1702" s="93">
        <v>4.0490000000000004</v>
      </c>
      <c r="M1702" s="93">
        <v>4.9770000000000003</v>
      </c>
      <c r="N1702" s="93">
        <v>4.5730000000000004</v>
      </c>
      <c r="O1702" s="93">
        <v>3.827</v>
      </c>
      <c r="P1702" s="93">
        <v>3.3290000000000002</v>
      </c>
      <c r="Q1702" s="93" t="s">
        <v>46</v>
      </c>
      <c r="R1702" s="93" t="s">
        <v>46</v>
      </c>
      <c r="S1702" s="93" t="s">
        <v>46</v>
      </c>
      <c r="T1702" s="93" t="s">
        <v>46</v>
      </c>
      <c r="U1702" s="63"/>
      <c r="V1702" s="23">
        <f t="shared" si="112"/>
        <v>3.2942256106169698</v>
      </c>
      <c r="W1702" s="23">
        <f t="shared" si="113"/>
        <v>0.97220833333333323</v>
      </c>
    </row>
    <row r="1703" spans="1:23" hidden="1" x14ac:dyDescent="0.25">
      <c r="A1703" s="63">
        <v>16921</v>
      </c>
      <c r="B1703" s="91">
        <v>95</v>
      </c>
      <c r="C1703" s="91">
        <v>1498</v>
      </c>
      <c r="D1703" s="92">
        <v>1.167</v>
      </c>
      <c r="E1703" s="91">
        <v>21.98</v>
      </c>
      <c r="F1703" s="93">
        <v>71.888000000000005</v>
      </c>
      <c r="G1703" s="93">
        <v>65.727000000000004</v>
      </c>
      <c r="H1703" s="93">
        <v>34.698999999999998</v>
      </c>
      <c r="I1703" s="93">
        <v>29.745000000000001</v>
      </c>
      <c r="J1703" s="93">
        <v>21.89</v>
      </c>
      <c r="K1703" s="93" t="s">
        <v>46</v>
      </c>
      <c r="L1703" s="93" t="s">
        <v>46</v>
      </c>
      <c r="M1703" s="93" t="s">
        <v>46</v>
      </c>
      <c r="N1703" s="93" t="s">
        <v>46</v>
      </c>
      <c r="O1703" s="93" t="s">
        <v>46</v>
      </c>
      <c r="P1703" s="93" t="s">
        <v>46</v>
      </c>
      <c r="Q1703" s="93" t="s">
        <v>46</v>
      </c>
      <c r="R1703" s="93" t="s">
        <v>46</v>
      </c>
      <c r="S1703" s="93" t="s">
        <v>46</v>
      </c>
      <c r="T1703" s="93" t="s">
        <v>46</v>
      </c>
      <c r="U1703" s="63"/>
      <c r="V1703" s="23">
        <f t="shared" si="112"/>
        <v>18.834618680377034</v>
      </c>
      <c r="W1703" s="23">
        <f t="shared" si="113"/>
        <v>0.91583333333333339</v>
      </c>
    </row>
    <row r="1704" spans="1:23" x14ac:dyDescent="0.25">
      <c r="A1704" s="63">
        <v>16924</v>
      </c>
      <c r="B1704" s="91">
        <v>95</v>
      </c>
      <c r="C1704" s="91">
        <v>1545</v>
      </c>
      <c r="D1704" s="92">
        <v>2.5830000000000002</v>
      </c>
      <c r="E1704" s="91">
        <v>16.693000000000001</v>
      </c>
      <c r="F1704" s="93">
        <v>32.631999999999998</v>
      </c>
      <c r="G1704" s="93">
        <v>29.922999999999998</v>
      </c>
      <c r="H1704" s="93">
        <v>25.155000000000001</v>
      </c>
      <c r="I1704" s="93">
        <v>19.998000000000001</v>
      </c>
      <c r="J1704" s="93">
        <v>10.627000000000001</v>
      </c>
      <c r="K1704" s="93">
        <v>6.78</v>
      </c>
      <c r="L1704" s="93" t="s">
        <v>46</v>
      </c>
      <c r="M1704" s="93" t="s">
        <v>46</v>
      </c>
      <c r="N1704" s="93" t="s">
        <v>46</v>
      </c>
      <c r="O1704" s="93" t="s">
        <v>46</v>
      </c>
      <c r="P1704" s="93" t="s">
        <v>46</v>
      </c>
      <c r="Q1704" s="93" t="s">
        <v>46</v>
      </c>
      <c r="R1704" s="93" t="s">
        <v>46</v>
      </c>
      <c r="S1704" s="93" t="s">
        <v>46</v>
      </c>
      <c r="T1704" s="93" t="s">
        <v>46</v>
      </c>
      <c r="U1704" s="63"/>
      <c r="V1704" s="23">
        <f t="shared" si="112"/>
        <v>6.4626403406891209</v>
      </c>
      <c r="W1704" s="23">
        <f t="shared" si="113"/>
        <v>0.69554166666666672</v>
      </c>
    </row>
    <row r="1705" spans="1:23" x14ac:dyDescent="0.25">
      <c r="A1705" s="63">
        <v>16945</v>
      </c>
      <c r="B1705" s="91">
        <v>95</v>
      </c>
      <c r="C1705" s="91">
        <v>1731</v>
      </c>
      <c r="D1705" s="92">
        <v>4.3330000000000002</v>
      </c>
      <c r="E1705" s="91">
        <v>25.164000000000001</v>
      </c>
      <c r="F1705" s="93">
        <v>25.347000000000001</v>
      </c>
      <c r="G1705" s="93">
        <v>25.073</v>
      </c>
      <c r="H1705" s="93">
        <v>24.527000000000001</v>
      </c>
      <c r="I1705" s="93">
        <v>23.501000000000001</v>
      </c>
      <c r="J1705" s="93">
        <v>19.786999999999999</v>
      </c>
      <c r="K1705" s="93">
        <v>11.917</v>
      </c>
      <c r="L1705" s="93">
        <v>8.0570000000000004</v>
      </c>
      <c r="M1705" s="93">
        <v>6.2549999999999999</v>
      </c>
      <c r="N1705" s="93" t="s">
        <v>46</v>
      </c>
      <c r="O1705" s="93" t="s">
        <v>46</v>
      </c>
      <c r="P1705" s="93" t="s">
        <v>46</v>
      </c>
      <c r="Q1705" s="93" t="s">
        <v>46</v>
      </c>
      <c r="R1705" s="93" t="s">
        <v>46</v>
      </c>
      <c r="S1705" s="93" t="s">
        <v>46</v>
      </c>
      <c r="T1705" s="93" t="s">
        <v>46</v>
      </c>
      <c r="U1705" s="63"/>
      <c r="V1705" s="23">
        <f t="shared" si="112"/>
        <v>5.807523655665821</v>
      </c>
      <c r="W1705" s="23">
        <f t="shared" si="113"/>
        <v>1.0485</v>
      </c>
    </row>
    <row r="1706" spans="1:23" x14ac:dyDescent="0.25">
      <c r="A1706" s="63">
        <v>16954</v>
      </c>
      <c r="B1706" s="91">
        <v>95</v>
      </c>
      <c r="C1706" s="91">
        <v>1836</v>
      </c>
      <c r="D1706" s="92">
        <v>3.25</v>
      </c>
      <c r="E1706" s="91">
        <v>16.23</v>
      </c>
      <c r="F1706" s="93">
        <v>21.661000000000001</v>
      </c>
      <c r="G1706" s="93">
        <v>20.367000000000001</v>
      </c>
      <c r="H1706" s="93">
        <v>17.948</v>
      </c>
      <c r="I1706" s="93">
        <v>15.840999999999999</v>
      </c>
      <c r="J1706" s="93">
        <v>9.9039999999999999</v>
      </c>
      <c r="K1706" s="93">
        <v>6.4589999999999996</v>
      </c>
      <c r="L1706" s="93">
        <v>5.4089999999999998</v>
      </c>
      <c r="M1706" s="93" t="s">
        <v>46</v>
      </c>
      <c r="N1706" s="93" t="s">
        <v>46</v>
      </c>
      <c r="O1706" s="93" t="s">
        <v>46</v>
      </c>
      <c r="P1706" s="93" t="s">
        <v>46</v>
      </c>
      <c r="Q1706" s="93" t="s">
        <v>46</v>
      </c>
      <c r="R1706" s="93" t="s">
        <v>46</v>
      </c>
      <c r="S1706" s="93" t="s">
        <v>46</v>
      </c>
      <c r="T1706" s="93" t="s">
        <v>46</v>
      </c>
      <c r="U1706" s="63"/>
      <c r="V1706" s="90">
        <f t="shared" si="112"/>
        <v>4.993846153846154</v>
      </c>
      <c r="W1706" s="90">
        <f t="shared" si="113"/>
        <v>0.67625000000000002</v>
      </c>
    </row>
    <row r="1707" spans="1:23" x14ac:dyDescent="0.25">
      <c r="A1707" s="63">
        <v>16966</v>
      </c>
      <c r="B1707" s="91">
        <v>95</v>
      </c>
      <c r="C1707" s="91">
        <v>1964</v>
      </c>
      <c r="D1707" s="92">
        <v>4.5</v>
      </c>
      <c r="E1707" s="91">
        <v>20.98</v>
      </c>
      <c r="F1707" s="93">
        <v>21.186</v>
      </c>
      <c r="G1707" s="93">
        <v>21.149000000000001</v>
      </c>
      <c r="H1707" s="93">
        <v>20.640999999999998</v>
      </c>
      <c r="I1707" s="93">
        <v>19.710999999999999</v>
      </c>
      <c r="J1707" s="93">
        <v>11.151</v>
      </c>
      <c r="K1707" s="93">
        <v>5.6920000000000002</v>
      </c>
      <c r="L1707" s="93">
        <v>5.3730000000000002</v>
      </c>
      <c r="M1707" s="93">
        <v>5.2240000000000002</v>
      </c>
      <c r="N1707" s="93" t="s">
        <v>46</v>
      </c>
      <c r="O1707" s="93" t="s">
        <v>46</v>
      </c>
      <c r="P1707" s="93" t="s">
        <v>46</v>
      </c>
      <c r="Q1707" s="93" t="s">
        <v>46</v>
      </c>
      <c r="R1707" s="93" t="s">
        <v>46</v>
      </c>
      <c r="S1707" s="93" t="s">
        <v>46</v>
      </c>
      <c r="T1707" s="93" t="s">
        <v>46</v>
      </c>
      <c r="U1707" s="63"/>
      <c r="V1707" s="23">
        <f t="shared" si="112"/>
        <v>4.6622222222222227</v>
      </c>
      <c r="W1707" s="23">
        <f t="shared" si="113"/>
        <v>0.87416666666666665</v>
      </c>
    </row>
    <row r="1708" spans="1:23" hidden="1" x14ac:dyDescent="0.25">
      <c r="A1708" s="63">
        <v>16970</v>
      </c>
      <c r="B1708" s="91">
        <v>95</v>
      </c>
      <c r="C1708" s="91">
        <v>2035</v>
      </c>
      <c r="D1708" s="92">
        <v>1.833</v>
      </c>
      <c r="E1708" s="91">
        <v>15.192</v>
      </c>
      <c r="F1708" s="93">
        <v>36.68</v>
      </c>
      <c r="G1708" s="93">
        <v>35.530999999999999</v>
      </c>
      <c r="H1708" s="93">
        <v>28.933</v>
      </c>
      <c r="I1708" s="93">
        <v>22.626000000000001</v>
      </c>
      <c r="J1708" s="93">
        <v>14.003</v>
      </c>
      <c r="K1708" s="93" t="s">
        <v>46</v>
      </c>
      <c r="L1708" s="93" t="s">
        <v>46</v>
      </c>
      <c r="M1708" s="93" t="s">
        <v>46</v>
      </c>
      <c r="N1708" s="93" t="s">
        <v>46</v>
      </c>
      <c r="O1708" s="93" t="s">
        <v>46</v>
      </c>
      <c r="P1708" s="93" t="s">
        <v>46</v>
      </c>
      <c r="Q1708" s="93" t="s">
        <v>46</v>
      </c>
      <c r="R1708" s="93" t="s">
        <v>46</v>
      </c>
      <c r="S1708" s="93" t="s">
        <v>46</v>
      </c>
      <c r="T1708" s="93" t="s">
        <v>46</v>
      </c>
      <c r="U1708" s="63"/>
      <c r="V1708" s="90">
        <f t="shared" si="112"/>
        <v>8.2880523731587559</v>
      </c>
      <c r="W1708" s="90">
        <f t="shared" si="113"/>
        <v>0.63300000000000001</v>
      </c>
    </row>
    <row r="1709" spans="1:23" x14ac:dyDescent="0.25">
      <c r="A1709" s="63">
        <v>16977</v>
      </c>
      <c r="B1709" s="91">
        <v>96</v>
      </c>
      <c r="C1709" s="91">
        <v>41</v>
      </c>
      <c r="D1709" s="92">
        <v>2.1669999999999998</v>
      </c>
      <c r="E1709" s="91">
        <v>19.158000000000001</v>
      </c>
      <c r="F1709" s="93">
        <v>35.396999999999998</v>
      </c>
      <c r="G1709" s="93">
        <v>32.034999999999997</v>
      </c>
      <c r="H1709" s="93">
        <v>26.292999999999999</v>
      </c>
      <c r="I1709" s="93">
        <v>18.936</v>
      </c>
      <c r="J1709" s="93">
        <v>15.279</v>
      </c>
      <c r="K1709" s="93">
        <v>9.4380000000000006</v>
      </c>
      <c r="L1709" s="93" t="s">
        <v>46</v>
      </c>
      <c r="M1709" s="93" t="s">
        <v>46</v>
      </c>
      <c r="N1709" s="93" t="s">
        <v>46</v>
      </c>
      <c r="O1709" s="93" t="s">
        <v>46</v>
      </c>
      <c r="P1709" s="93" t="s">
        <v>46</v>
      </c>
      <c r="Q1709" s="93" t="s">
        <v>46</v>
      </c>
      <c r="R1709" s="93" t="s">
        <v>46</v>
      </c>
      <c r="S1709" s="93" t="s">
        <v>46</v>
      </c>
      <c r="T1709" s="93" t="s">
        <v>46</v>
      </c>
      <c r="U1709" s="63"/>
      <c r="V1709" s="23">
        <f t="shared" si="112"/>
        <v>8.8407937240424559</v>
      </c>
      <c r="W1709" s="23">
        <f t="shared" si="113"/>
        <v>0.79825000000000002</v>
      </c>
    </row>
    <row r="1710" spans="1:23" x14ac:dyDescent="0.25">
      <c r="A1710" s="63">
        <v>16982</v>
      </c>
      <c r="B1710" s="91">
        <v>96</v>
      </c>
      <c r="C1710" s="91">
        <v>89</v>
      </c>
      <c r="D1710" s="92">
        <v>4.75</v>
      </c>
      <c r="E1710" s="91">
        <v>31.032</v>
      </c>
      <c r="F1710" s="93">
        <v>21.527000000000001</v>
      </c>
      <c r="G1710" s="93">
        <v>21.449000000000002</v>
      </c>
      <c r="H1710" s="93">
        <v>21.245999999999999</v>
      </c>
      <c r="I1710" s="93">
        <v>20.902000000000001</v>
      </c>
      <c r="J1710" s="93">
        <v>19.161999999999999</v>
      </c>
      <c r="K1710" s="93">
        <v>14.375999999999999</v>
      </c>
      <c r="L1710" s="93">
        <v>10.07</v>
      </c>
      <c r="M1710" s="93">
        <v>7.7469999999999999</v>
      </c>
      <c r="N1710" s="93" t="s">
        <v>46</v>
      </c>
      <c r="O1710" s="93" t="s">
        <v>46</v>
      </c>
      <c r="P1710" s="93" t="s">
        <v>46</v>
      </c>
      <c r="Q1710" s="93" t="s">
        <v>46</v>
      </c>
      <c r="R1710" s="93" t="s">
        <v>46</v>
      </c>
      <c r="S1710" s="93" t="s">
        <v>46</v>
      </c>
      <c r="T1710" s="93" t="s">
        <v>46</v>
      </c>
      <c r="U1710" s="63"/>
      <c r="V1710" s="23">
        <f t="shared" si="112"/>
        <v>6.533052631578947</v>
      </c>
      <c r="W1710" s="23">
        <f t="shared" si="113"/>
        <v>1.2929999999999999</v>
      </c>
    </row>
    <row r="1711" spans="1:23" x14ac:dyDescent="0.25">
      <c r="A1711" s="63">
        <v>16996</v>
      </c>
      <c r="B1711" s="91">
        <v>96</v>
      </c>
      <c r="C1711" s="91">
        <v>283</v>
      </c>
      <c r="D1711" s="92">
        <v>5.5830000000000002</v>
      </c>
      <c r="E1711" s="91">
        <v>18.827999999999999</v>
      </c>
      <c r="F1711" s="93">
        <v>16.393999999999998</v>
      </c>
      <c r="G1711" s="93">
        <v>16.161000000000001</v>
      </c>
      <c r="H1711" s="93">
        <v>15.778</v>
      </c>
      <c r="I1711" s="93">
        <v>14.077</v>
      </c>
      <c r="J1711" s="93">
        <v>9.2119999999999997</v>
      </c>
      <c r="K1711" s="93">
        <v>4.8760000000000003</v>
      </c>
      <c r="L1711" s="93">
        <v>3.74</v>
      </c>
      <c r="M1711" s="93">
        <v>4.2549999999999999</v>
      </c>
      <c r="N1711" s="93">
        <v>3.4750000000000001</v>
      </c>
      <c r="O1711" s="93" t="s">
        <v>46</v>
      </c>
      <c r="P1711" s="93" t="s">
        <v>46</v>
      </c>
      <c r="Q1711" s="93" t="s">
        <v>46</v>
      </c>
      <c r="R1711" s="93" t="s">
        <v>46</v>
      </c>
      <c r="S1711" s="93" t="s">
        <v>46</v>
      </c>
      <c r="T1711" s="93" t="s">
        <v>46</v>
      </c>
      <c r="U1711" s="63"/>
      <c r="V1711" s="23">
        <f t="shared" si="112"/>
        <v>3.3723804406233207</v>
      </c>
      <c r="W1711" s="23">
        <f t="shared" si="113"/>
        <v>0.78449999999999998</v>
      </c>
    </row>
    <row r="1712" spans="1:23" x14ac:dyDescent="0.25">
      <c r="A1712" s="63">
        <v>17016</v>
      </c>
      <c r="B1712" s="91">
        <v>96</v>
      </c>
      <c r="C1712" s="91">
        <v>476</v>
      </c>
      <c r="D1712" s="92">
        <v>4.75</v>
      </c>
      <c r="E1712" s="91">
        <v>35.481999999999999</v>
      </c>
      <c r="F1712" s="93">
        <v>30.055</v>
      </c>
      <c r="G1712" s="93">
        <v>29.151</v>
      </c>
      <c r="H1712" s="93">
        <v>27.381</v>
      </c>
      <c r="I1712" s="93">
        <v>25.71</v>
      </c>
      <c r="J1712" s="93">
        <v>21.175000000000001</v>
      </c>
      <c r="K1712" s="93">
        <v>12.044</v>
      </c>
      <c r="L1712" s="93">
        <v>11.725</v>
      </c>
      <c r="M1712" s="93">
        <v>8.8640000000000008</v>
      </c>
      <c r="N1712" s="93" t="s">
        <v>46</v>
      </c>
      <c r="O1712" s="93" t="s">
        <v>46</v>
      </c>
      <c r="P1712" s="93" t="s">
        <v>46</v>
      </c>
      <c r="Q1712" s="93" t="s">
        <v>46</v>
      </c>
      <c r="R1712" s="93" t="s">
        <v>46</v>
      </c>
      <c r="S1712" s="93" t="s">
        <v>46</v>
      </c>
      <c r="T1712" s="93" t="s">
        <v>46</v>
      </c>
      <c r="U1712" s="63"/>
      <c r="V1712" s="15">
        <f t="shared" si="112"/>
        <v>7.4698947368421047</v>
      </c>
      <c r="W1712" s="15">
        <f t="shared" si="113"/>
        <v>1.4784166666666667</v>
      </c>
    </row>
    <row r="1713" spans="1:23" x14ac:dyDescent="0.25">
      <c r="A1713" s="63">
        <v>17017</v>
      </c>
      <c r="B1713" s="91">
        <v>96</v>
      </c>
      <c r="C1713" s="91">
        <v>497</v>
      </c>
      <c r="D1713" s="92">
        <v>4.5830000000000002</v>
      </c>
      <c r="E1713" s="91">
        <v>29.748999999999999</v>
      </c>
      <c r="F1713" s="93">
        <v>34.021000000000001</v>
      </c>
      <c r="G1713" s="93">
        <v>33.765999999999998</v>
      </c>
      <c r="H1713" s="93">
        <v>32.536999999999999</v>
      </c>
      <c r="I1713" s="93">
        <v>27.701000000000001</v>
      </c>
      <c r="J1713" s="93">
        <v>16.986000000000001</v>
      </c>
      <c r="K1713" s="93">
        <v>9.4760000000000009</v>
      </c>
      <c r="L1713" s="93">
        <v>6.3570000000000002</v>
      </c>
      <c r="M1713" s="93">
        <v>7.391</v>
      </c>
      <c r="N1713" s="93" t="s">
        <v>46</v>
      </c>
      <c r="O1713" s="93" t="s">
        <v>46</v>
      </c>
      <c r="P1713" s="93" t="s">
        <v>46</v>
      </c>
      <c r="Q1713" s="93" t="s">
        <v>46</v>
      </c>
      <c r="R1713" s="93" t="s">
        <v>46</v>
      </c>
      <c r="S1713" s="93" t="s">
        <v>46</v>
      </c>
      <c r="T1713" s="93" t="s">
        <v>46</v>
      </c>
      <c r="U1713" s="63"/>
      <c r="V1713" s="34">
        <f t="shared" si="112"/>
        <v>6.4911629936722663</v>
      </c>
      <c r="W1713" s="34">
        <f t="shared" si="113"/>
        <v>1.2395416666666665</v>
      </c>
    </row>
    <row r="1714" spans="1:23" x14ac:dyDescent="0.25">
      <c r="A1714" s="63">
        <v>17029</v>
      </c>
      <c r="B1714" s="91">
        <v>96</v>
      </c>
      <c r="C1714" s="91">
        <v>658</v>
      </c>
      <c r="D1714" s="92">
        <v>2</v>
      </c>
      <c r="E1714" s="91">
        <v>24.635999999999999</v>
      </c>
      <c r="F1714" s="93">
        <v>54.393000000000001</v>
      </c>
      <c r="G1714" s="93">
        <v>53.767000000000003</v>
      </c>
      <c r="H1714" s="93">
        <v>42.889000000000003</v>
      </c>
      <c r="I1714" s="93">
        <v>36.011000000000003</v>
      </c>
      <c r="J1714" s="93">
        <v>24.085999999999999</v>
      </c>
      <c r="K1714" s="93">
        <v>12.318</v>
      </c>
      <c r="L1714" s="93" t="s">
        <v>46</v>
      </c>
      <c r="M1714" s="93" t="s">
        <v>46</v>
      </c>
      <c r="N1714" s="93" t="s">
        <v>46</v>
      </c>
      <c r="O1714" s="93" t="s">
        <v>46</v>
      </c>
      <c r="P1714" s="93" t="s">
        <v>46</v>
      </c>
      <c r="Q1714" s="93" t="s">
        <v>46</v>
      </c>
      <c r="R1714" s="93" t="s">
        <v>46</v>
      </c>
      <c r="S1714" s="93" t="s">
        <v>46</v>
      </c>
      <c r="T1714" s="93" t="s">
        <v>46</v>
      </c>
      <c r="U1714" s="63"/>
      <c r="V1714" s="23">
        <f t="shared" si="112"/>
        <v>12.318</v>
      </c>
      <c r="W1714" s="23">
        <f t="shared" si="113"/>
        <v>1.0265</v>
      </c>
    </row>
    <row r="1715" spans="1:23" x14ac:dyDescent="0.25">
      <c r="A1715" s="63">
        <v>17038</v>
      </c>
      <c r="B1715" s="91">
        <v>96</v>
      </c>
      <c r="C1715" s="91">
        <v>754</v>
      </c>
      <c r="D1715" s="92">
        <v>6.6669999999999998</v>
      </c>
      <c r="E1715" s="91">
        <v>16.981999999999999</v>
      </c>
      <c r="F1715" s="93">
        <v>13.486000000000001</v>
      </c>
      <c r="G1715" s="93">
        <v>13.396000000000001</v>
      </c>
      <c r="H1715" s="93">
        <v>13.234999999999999</v>
      </c>
      <c r="I1715" s="93">
        <v>12.965</v>
      </c>
      <c r="J1715" s="93">
        <v>11.579000000000001</v>
      </c>
      <c r="K1715" s="93">
        <v>7.9720000000000004</v>
      </c>
      <c r="L1715" s="93">
        <v>5.6260000000000003</v>
      </c>
      <c r="M1715" s="93">
        <v>4.2389999999999999</v>
      </c>
      <c r="N1715" s="93">
        <v>3.3929999999999998</v>
      </c>
      <c r="O1715" s="93">
        <v>2.8290000000000002</v>
      </c>
      <c r="P1715" s="93" t="s">
        <v>46</v>
      </c>
      <c r="Q1715" s="93" t="s">
        <v>46</v>
      </c>
      <c r="R1715" s="93" t="s">
        <v>46</v>
      </c>
      <c r="S1715" s="93" t="s">
        <v>46</v>
      </c>
      <c r="T1715" s="93" t="s">
        <v>46</v>
      </c>
      <c r="U1715" s="63"/>
      <c r="V1715" s="15">
        <f t="shared" si="112"/>
        <v>2.5471726413679314</v>
      </c>
      <c r="W1715" s="15">
        <f t="shared" si="113"/>
        <v>0.70758333333333334</v>
      </c>
    </row>
    <row r="1716" spans="1:23" x14ac:dyDescent="0.25">
      <c r="A1716" s="63">
        <v>17061</v>
      </c>
      <c r="B1716" s="91">
        <v>96</v>
      </c>
      <c r="C1716" s="91">
        <v>983</v>
      </c>
      <c r="D1716" s="92">
        <v>3.3330000000000002</v>
      </c>
      <c r="E1716" s="91">
        <v>17.934000000000001</v>
      </c>
      <c r="F1716" s="93">
        <v>29.315999999999999</v>
      </c>
      <c r="G1716" s="93">
        <v>28.771000000000001</v>
      </c>
      <c r="H1716" s="93">
        <v>27.038</v>
      </c>
      <c r="I1716" s="93">
        <v>23.048999999999999</v>
      </c>
      <c r="J1716" s="93">
        <v>12.581</v>
      </c>
      <c r="K1716" s="93">
        <v>7.859</v>
      </c>
      <c r="L1716" s="93">
        <v>5.8849999999999998</v>
      </c>
      <c r="M1716" s="93" t="s">
        <v>46</v>
      </c>
      <c r="N1716" s="93" t="s">
        <v>46</v>
      </c>
      <c r="O1716" s="93" t="s">
        <v>46</v>
      </c>
      <c r="P1716" s="93" t="s">
        <v>46</v>
      </c>
      <c r="Q1716" s="93" t="s">
        <v>46</v>
      </c>
      <c r="R1716" s="93" t="s">
        <v>46</v>
      </c>
      <c r="S1716" s="93" t="s">
        <v>46</v>
      </c>
      <c r="T1716" s="93" t="s">
        <v>46</v>
      </c>
      <c r="U1716" s="63"/>
      <c r="V1716" s="23">
        <f t="shared" si="112"/>
        <v>5.3807380738073807</v>
      </c>
      <c r="W1716" s="23">
        <f t="shared" si="113"/>
        <v>0.74725000000000008</v>
      </c>
    </row>
    <row r="1717" spans="1:23" x14ac:dyDescent="0.25">
      <c r="A1717" s="63">
        <v>17066</v>
      </c>
      <c r="B1717" s="91">
        <v>96</v>
      </c>
      <c r="C1717" s="91">
        <v>1072</v>
      </c>
      <c r="D1717" s="92">
        <v>3.5830000000000002</v>
      </c>
      <c r="E1717" s="91">
        <v>19.411000000000001</v>
      </c>
      <c r="F1717" s="93">
        <v>24.885000000000002</v>
      </c>
      <c r="G1717" s="93">
        <v>24.478999999999999</v>
      </c>
      <c r="H1717" s="93">
        <v>23.440999999999999</v>
      </c>
      <c r="I1717" s="93">
        <v>21.815000000000001</v>
      </c>
      <c r="J1717" s="93">
        <v>16.364000000000001</v>
      </c>
      <c r="K1717" s="93">
        <v>8.73</v>
      </c>
      <c r="L1717" s="93">
        <v>6.4489999999999998</v>
      </c>
      <c r="M1717" s="93" t="s">
        <v>46</v>
      </c>
      <c r="N1717" s="93" t="s">
        <v>46</v>
      </c>
      <c r="O1717" s="93" t="s">
        <v>46</v>
      </c>
      <c r="P1717" s="93" t="s">
        <v>46</v>
      </c>
      <c r="Q1717" s="93" t="s">
        <v>46</v>
      </c>
      <c r="R1717" s="93" t="s">
        <v>46</v>
      </c>
      <c r="S1717" s="93" t="s">
        <v>46</v>
      </c>
      <c r="T1717" s="93" t="s">
        <v>46</v>
      </c>
      <c r="U1717" s="63"/>
      <c r="V1717" s="23">
        <f t="shared" si="112"/>
        <v>5.4175272118336588</v>
      </c>
      <c r="W1717" s="23">
        <f t="shared" si="113"/>
        <v>0.80879166666666669</v>
      </c>
    </row>
    <row r="1718" spans="1:23" x14ac:dyDescent="0.25">
      <c r="A1718" s="63">
        <v>17071</v>
      </c>
      <c r="B1718" s="91">
        <v>96</v>
      </c>
      <c r="C1718" s="91">
        <v>1166</v>
      </c>
      <c r="D1718" s="92">
        <v>2.4169999999999998</v>
      </c>
      <c r="E1718" s="91">
        <v>15.394</v>
      </c>
      <c r="F1718" s="93">
        <v>29.452999999999999</v>
      </c>
      <c r="G1718" s="93">
        <v>29.077000000000002</v>
      </c>
      <c r="H1718" s="93">
        <v>25.491</v>
      </c>
      <c r="I1718" s="93">
        <v>18.265999999999998</v>
      </c>
      <c r="J1718" s="93">
        <v>9.2759999999999998</v>
      </c>
      <c r="K1718" s="93">
        <v>7.6050000000000004</v>
      </c>
      <c r="L1718" s="93" t="s">
        <v>46</v>
      </c>
      <c r="M1718" s="93" t="s">
        <v>46</v>
      </c>
      <c r="N1718" s="93" t="s">
        <v>46</v>
      </c>
      <c r="O1718" s="93" t="s">
        <v>46</v>
      </c>
      <c r="P1718" s="93" t="s">
        <v>46</v>
      </c>
      <c r="Q1718" s="93" t="s">
        <v>46</v>
      </c>
      <c r="R1718" s="93" t="s">
        <v>46</v>
      </c>
      <c r="S1718" s="93" t="s">
        <v>46</v>
      </c>
      <c r="T1718" s="93" t="s">
        <v>46</v>
      </c>
      <c r="U1718" s="63"/>
      <c r="V1718" s="23">
        <f t="shared" si="112"/>
        <v>6.3690525444766246</v>
      </c>
      <c r="W1718" s="23">
        <f t="shared" si="113"/>
        <v>0.64141666666666663</v>
      </c>
    </row>
    <row r="1719" spans="1:23" x14ac:dyDescent="0.25">
      <c r="A1719" s="63">
        <v>17078</v>
      </c>
      <c r="B1719" s="91">
        <v>96</v>
      </c>
      <c r="C1719" s="91">
        <v>1262</v>
      </c>
      <c r="D1719" s="92">
        <v>2.6669999999999998</v>
      </c>
      <c r="E1719" s="91">
        <v>21.300999999999998</v>
      </c>
      <c r="F1719" s="93">
        <v>36.183</v>
      </c>
      <c r="G1719" s="93">
        <v>36.029000000000003</v>
      </c>
      <c r="H1719" s="93">
        <v>29.786000000000001</v>
      </c>
      <c r="I1719" s="93">
        <v>20.332000000000001</v>
      </c>
      <c r="J1719" s="93">
        <v>17.436</v>
      </c>
      <c r="K1719" s="93">
        <v>10.147</v>
      </c>
      <c r="L1719" s="93" t="s">
        <v>46</v>
      </c>
      <c r="M1719" s="93" t="s">
        <v>46</v>
      </c>
      <c r="N1719" s="93" t="s">
        <v>46</v>
      </c>
      <c r="O1719" s="93" t="s">
        <v>46</v>
      </c>
      <c r="P1719" s="93" t="s">
        <v>46</v>
      </c>
      <c r="Q1719" s="93" t="s">
        <v>46</v>
      </c>
      <c r="R1719" s="93" t="s">
        <v>46</v>
      </c>
      <c r="S1719" s="93" t="s">
        <v>46</v>
      </c>
      <c r="T1719" s="93" t="s">
        <v>46</v>
      </c>
      <c r="U1719" s="63"/>
      <c r="V1719" s="34">
        <f t="shared" si="112"/>
        <v>7.9868766404199478</v>
      </c>
      <c r="W1719" s="34">
        <f t="shared" si="113"/>
        <v>0.88754166666666656</v>
      </c>
    </row>
    <row r="1720" spans="1:23" x14ac:dyDescent="0.25">
      <c r="A1720" s="63">
        <v>17086</v>
      </c>
      <c r="B1720" s="91">
        <v>96</v>
      </c>
      <c r="C1720" s="91">
        <v>1361</v>
      </c>
      <c r="D1720" s="92">
        <v>2.75</v>
      </c>
      <c r="E1720" s="91">
        <v>37.604999999999997</v>
      </c>
      <c r="F1720" s="93">
        <v>50.250999999999998</v>
      </c>
      <c r="G1720" s="93">
        <v>47.732999999999997</v>
      </c>
      <c r="H1720" s="93">
        <v>42.786999999999999</v>
      </c>
      <c r="I1720" s="93">
        <v>37.725999999999999</v>
      </c>
      <c r="J1720" s="93">
        <v>26.042999999999999</v>
      </c>
      <c r="K1720" s="93">
        <v>18.481999999999999</v>
      </c>
      <c r="L1720" s="93" t="s">
        <v>46</v>
      </c>
      <c r="M1720" s="93" t="s">
        <v>46</v>
      </c>
      <c r="N1720" s="93" t="s">
        <v>46</v>
      </c>
      <c r="O1720" s="93" t="s">
        <v>46</v>
      </c>
      <c r="P1720" s="93" t="s">
        <v>46</v>
      </c>
      <c r="Q1720" s="93" t="s">
        <v>46</v>
      </c>
      <c r="R1720" s="93" t="s">
        <v>46</v>
      </c>
      <c r="S1720" s="93" t="s">
        <v>46</v>
      </c>
      <c r="T1720" s="93" t="s">
        <v>46</v>
      </c>
      <c r="U1720" s="63"/>
      <c r="V1720" s="23">
        <f t="shared" si="112"/>
        <v>13.674545454545454</v>
      </c>
      <c r="W1720" s="23">
        <f t="shared" si="113"/>
        <v>1.5668749999999998</v>
      </c>
    </row>
    <row r="1721" spans="1:23" x14ac:dyDescent="0.25">
      <c r="A1721" s="63">
        <v>17103</v>
      </c>
      <c r="B1721" s="91">
        <v>96</v>
      </c>
      <c r="C1721" s="91">
        <v>1556</v>
      </c>
      <c r="D1721" s="92">
        <v>6.25</v>
      </c>
      <c r="E1721" s="91">
        <v>15.821</v>
      </c>
      <c r="F1721" s="93">
        <v>9.5259999999999998</v>
      </c>
      <c r="G1721" s="93">
        <v>9.3000000000000007</v>
      </c>
      <c r="H1721" s="93">
        <v>8.923</v>
      </c>
      <c r="I1721" s="93">
        <v>8.6869999999999994</v>
      </c>
      <c r="J1721" s="93">
        <v>6.9180000000000001</v>
      </c>
      <c r="K1721" s="93">
        <v>4.5380000000000003</v>
      </c>
      <c r="L1721" s="93">
        <v>3.8170000000000002</v>
      </c>
      <c r="M1721" s="93">
        <v>3.9159999999999999</v>
      </c>
      <c r="N1721" s="93">
        <v>3.1579999999999999</v>
      </c>
      <c r="O1721" s="93">
        <v>2.6360000000000001</v>
      </c>
      <c r="P1721" s="93" t="s">
        <v>46</v>
      </c>
      <c r="Q1721" s="93" t="s">
        <v>46</v>
      </c>
      <c r="R1721" s="93" t="s">
        <v>46</v>
      </c>
      <c r="S1721" s="93" t="s">
        <v>46</v>
      </c>
      <c r="T1721" s="93" t="s">
        <v>46</v>
      </c>
      <c r="U1721" s="63"/>
      <c r="V1721" s="90">
        <f t="shared" si="112"/>
        <v>2.5313599999999998</v>
      </c>
      <c r="W1721" s="90">
        <f t="shared" si="113"/>
        <v>0.65920833333333329</v>
      </c>
    </row>
    <row r="1722" spans="1:23" x14ac:dyDescent="0.25">
      <c r="A1722" s="63">
        <v>17114</v>
      </c>
      <c r="B1722" s="91">
        <v>97</v>
      </c>
      <c r="C1722" s="91">
        <v>40</v>
      </c>
      <c r="D1722" s="92">
        <v>8.5</v>
      </c>
      <c r="E1722" s="91">
        <v>53.601999999999997</v>
      </c>
      <c r="F1722" s="93">
        <v>23.940999999999999</v>
      </c>
      <c r="G1722" s="93">
        <v>23.887</v>
      </c>
      <c r="H1722" s="93">
        <v>23.741</v>
      </c>
      <c r="I1722" s="93">
        <v>23.536999999999999</v>
      </c>
      <c r="J1722" s="93">
        <v>22.393999999999998</v>
      </c>
      <c r="K1722" s="93">
        <v>16.591000000000001</v>
      </c>
      <c r="L1722" s="93">
        <v>16.102</v>
      </c>
      <c r="M1722" s="93">
        <v>12.292999999999999</v>
      </c>
      <c r="N1722" s="93">
        <v>10.435</v>
      </c>
      <c r="O1722" s="93">
        <v>8.82</v>
      </c>
      <c r="P1722" s="93">
        <v>7.6529999999999996</v>
      </c>
      <c r="Q1722" s="93">
        <v>6.7</v>
      </c>
      <c r="R1722" s="93" t="s">
        <v>46</v>
      </c>
      <c r="S1722" s="93" t="s">
        <v>46</v>
      </c>
      <c r="T1722" s="93" t="s">
        <v>46</v>
      </c>
      <c r="U1722" s="63"/>
      <c r="V1722" s="23">
        <f t="shared" si="112"/>
        <v>6.3061176470588229</v>
      </c>
      <c r="W1722" s="23">
        <f t="shared" si="113"/>
        <v>2.2334166666666664</v>
      </c>
    </row>
    <row r="1723" spans="1:23" x14ac:dyDescent="0.25">
      <c r="A1723" s="63">
        <v>17126</v>
      </c>
      <c r="B1723" s="91">
        <v>97</v>
      </c>
      <c r="C1723" s="91">
        <v>182</v>
      </c>
      <c r="D1723" s="92">
        <v>4.0830000000000002</v>
      </c>
      <c r="E1723" s="91">
        <v>17.513000000000002</v>
      </c>
      <c r="F1723" s="93">
        <v>18.474</v>
      </c>
      <c r="G1723" s="93">
        <v>18.399999999999999</v>
      </c>
      <c r="H1723" s="93">
        <v>17.753</v>
      </c>
      <c r="I1723" s="93">
        <v>17.056999999999999</v>
      </c>
      <c r="J1723" s="93">
        <v>13.919</v>
      </c>
      <c r="K1723" s="93">
        <v>8.5210000000000008</v>
      </c>
      <c r="L1723" s="93">
        <v>5.7789999999999999</v>
      </c>
      <c r="M1723" s="93">
        <v>4.3760000000000003</v>
      </c>
      <c r="N1723" s="93" t="s">
        <v>46</v>
      </c>
      <c r="O1723" s="93" t="s">
        <v>46</v>
      </c>
      <c r="P1723" s="93" t="s">
        <v>46</v>
      </c>
      <c r="Q1723" s="93" t="s">
        <v>46</v>
      </c>
      <c r="R1723" s="93" t="s">
        <v>46</v>
      </c>
      <c r="S1723" s="93" t="s">
        <v>46</v>
      </c>
      <c r="T1723" s="93" t="s">
        <v>46</v>
      </c>
      <c r="U1723" s="63"/>
      <c r="V1723" s="23">
        <f t="shared" si="112"/>
        <v>4.2892481018858684</v>
      </c>
      <c r="W1723" s="23">
        <f t="shared" si="113"/>
        <v>0.7297083333333334</v>
      </c>
    </row>
    <row r="1724" spans="1:23" x14ac:dyDescent="0.25">
      <c r="A1724" s="63">
        <v>17134</v>
      </c>
      <c r="B1724" s="91">
        <v>97</v>
      </c>
      <c r="C1724" s="91">
        <v>307</v>
      </c>
      <c r="D1724" s="92">
        <v>2.5830000000000002</v>
      </c>
      <c r="E1724" s="91">
        <v>23.853000000000002</v>
      </c>
      <c r="F1724" s="93">
        <v>60.965000000000003</v>
      </c>
      <c r="G1724" s="93">
        <v>53.317</v>
      </c>
      <c r="H1724" s="93">
        <v>38.298999999999999</v>
      </c>
      <c r="I1724" s="93">
        <v>26.236000000000001</v>
      </c>
      <c r="J1724" s="93">
        <v>15.382</v>
      </c>
      <c r="K1724" s="93">
        <v>10.742000000000001</v>
      </c>
      <c r="L1724" s="93" t="s">
        <v>46</v>
      </c>
      <c r="M1724" s="93" t="s">
        <v>46</v>
      </c>
      <c r="N1724" s="93" t="s">
        <v>46</v>
      </c>
      <c r="O1724" s="93" t="s">
        <v>46</v>
      </c>
      <c r="P1724" s="93" t="s">
        <v>46</v>
      </c>
      <c r="Q1724" s="93" t="s">
        <v>46</v>
      </c>
      <c r="R1724" s="93" t="s">
        <v>46</v>
      </c>
      <c r="S1724" s="93" t="s">
        <v>46</v>
      </c>
      <c r="T1724" s="93" t="s">
        <v>46</v>
      </c>
      <c r="U1724" s="63"/>
      <c r="V1724" s="15">
        <f t="shared" si="112"/>
        <v>9.2346109175377471</v>
      </c>
      <c r="W1724" s="15">
        <f t="shared" si="113"/>
        <v>0.99387500000000006</v>
      </c>
    </row>
    <row r="1725" spans="1:23" x14ac:dyDescent="0.25">
      <c r="A1725" s="63">
        <v>17142</v>
      </c>
      <c r="B1725" s="91">
        <v>97</v>
      </c>
      <c r="C1725" s="91">
        <v>411</v>
      </c>
      <c r="D1725" s="92">
        <v>2.25</v>
      </c>
      <c r="E1725" s="91">
        <v>18.202000000000002</v>
      </c>
      <c r="F1725" s="93">
        <v>33.093000000000004</v>
      </c>
      <c r="G1725" s="93">
        <v>32.161999999999999</v>
      </c>
      <c r="H1725" s="93">
        <v>28.85</v>
      </c>
      <c r="I1725" s="93">
        <v>22.105</v>
      </c>
      <c r="J1725" s="93">
        <v>11.587999999999999</v>
      </c>
      <c r="K1725" s="93">
        <v>9.0719999999999992</v>
      </c>
      <c r="L1725" s="93" t="s">
        <v>46</v>
      </c>
      <c r="M1725" s="93" t="s">
        <v>46</v>
      </c>
      <c r="N1725" s="93" t="s">
        <v>46</v>
      </c>
      <c r="O1725" s="93" t="s">
        <v>46</v>
      </c>
      <c r="P1725" s="93" t="s">
        <v>46</v>
      </c>
      <c r="Q1725" s="93" t="s">
        <v>46</v>
      </c>
      <c r="R1725" s="93" t="s">
        <v>46</v>
      </c>
      <c r="S1725" s="93" t="s">
        <v>46</v>
      </c>
      <c r="T1725" s="93" t="s">
        <v>46</v>
      </c>
      <c r="U1725" s="63"/>
      <c r="V1725" s="23">
        <f t="shared" si="112"/>
        <v>8.089777777777778</v>
      </c>
      <c r="W1725" s="23">
        <f t="shared" si="113"/>
        <v>0.75841666666666674</v>
      </c>
    </row>
    <row r="1726" spans="1:23" x14ac:dyDescent="0.25">
      <c r="A1726" s="63">
        <v>17165</v>
      </c>
      <c r="B1726" s="91">
        <v>97</v>
      </c>
      <c r="C1726" s="91">
        <v>643</v>
      </c>
      <c r="D1726" s="92">
        <v>8.5</v>
      </c>
      <c r="E1726" s="91">
        <v>18.559999999999999</v>
      </c>
      <c r="F1726" s="93">
        <v>10.288</v>
      </c>
      <c r="G1726" s="93">
        <v>10.247</v>
      </c>
      <c r="H1726" s="93">
        <v>10.163</v>
      </c>
      <c r="I1726" s="93">
        <v>10.031000000000001</v>
      </c>
      <c r="J1726" s="93">
        <v>9.3460000000000001</v>
      </c>
      <c r="K1726" s="93">
        <v>7.633</v>
      </c>
      <c r="L1726" s="93">
        <v>5.5060000000000002</v>
      </c>
      <c r="M1726" s="93">
        <v>4.3730000000000002</v>
      </c>
      <c r="N1726" s="93">
        <v>3.51</v>
      </c>
      <c r="O1726" s="93">
        <v>3.012</v>
      </c>
      <c r="P1726" s="93">
        <v>2.649</v>
      </c>
      <c r="Q1726" s="93">
        <v>2.319</v>
      </c>
      <c r="R1726" s="93" t="s">
        <v>46</v>
      </c>
      <c r="S1726" s="93" t="s">
        <v>46</v>
      </c>
      <c r="T1726" s="93" t="s">
        <v>46</v>
      </c>
      <c r="U1726" s="63"/>
      <c r="V1726" s="23">
        <f t="shared" si="112"/>
        <v>2.1835294117647059</v>
      </c>
      <c r="W1726" s="23">
        <f t="shared" si="113"/>
        <v>0.77333333333333332</v>
      </c>
    </row>
    <row r="1727" spans="1:23" x14ac:dyDescent="0.25">
      <c r="A1727" s="63">
        <v>17166</v>
      </c>
      <c r="B1727" s="91">
        <v>97</v>
      </c>
      <c r="C1727" s="91">
        <v>679</v>
      </c>
      <c r="D1727" s="92">
        <v>3.6669999999999998</v>
      </c>
      <c r="E1727" s="91">
        <v>16.652999999999999</v>
      </c>
      <c r="F1727" s="93">
        <v>23.164999999999999</v>
      </c>
      <c r="G1727" s="93">
        <v>22.289000000000001</v>
      </c>
      <c r="H1727" s="93">
        <v>20.434999999999999</v>
      </c>
      <c r="I1727" s="93">
        <v>18.47</v>
      </c>
      <c r="J1727" s="93">
        <v>11.646000000000001</v>
      </c>
      <c r="K1727" s="93">
        <v>6.0949999999999998</v>
      </c>
      <c r="L1727" s="93">
        <v>5.3789999999999996</v>
      </c>
      <c r="M1727" s="93" t="s">
        <v>46</v>
      </c>
      <c r="N1727" s="93" t="s">
        <v>46</v>
      </c>
      <c r="O1727" s="93" t="s">
        <v>46</v>
      </c>
      <c r="P1727" s="93" t="s">
        <v>46</v>
      </c>
      <c r="Q1727" s="93" t="s">
        <v>46</v>
      </c>
      <c r="R1727" s="93" t="s">
        <v>46</v>
      </c>
      <c r="S1727" s="93" t="s">
        <v>46</v>
      </c>
      <c r="T1727" s="93" t="s">
        <v>46</v>
      </c>
      <c r="U1727" s="63"/>
      <c r="V1727" s="34">
        <f t="shared" si="112"/>
        <v>4.5413144259612759</v>
      </c>
      <c r="W1727" s="34">
        <f t="shared" si="113"/>
        <v>0.69387499999999991</v>
      </c>
    </row>
    <row r="1728" spans="1:23" x14ac:dyDescent="0.25">
      <c r="A1728" s="63">
        <v>17175</v>
      </c>
      <c r="B1728" s="91">
        <v>97</v>
      </c>
      <c r="C1728" s="91">
        <v>757</v>
      </c>
      <c r="D1728" s="92">
        <v>2.0830000000000002</v>
      </c>
      <c r="E1728" s="91">
        <v>15.32</v>
      </c>
      <c r="F1728" s="93">
        <v>29.161999999999999</v>
      </c>
      <c r="G1728" s="93">
        <v>27.103999999999999</v>
      </c>
      <c r="H1728" s="93">
        <v>19.57</v>
      </c>
      <c r="I1728" s="93">
        <v>14.411</v>
      </c>
      <c r="J1728" s="93">
        <v>8.5069999999999997</v>
      </c>
      <c r="K1728" s="93">
        <v>7.6580000000000004</v>
      </c>
      <c r="L1728" s="93" t="s">
        <v>46</v>
      </c>
      <c r="M1728" s="93" t="s">
        <v>46</v>
      </c>
      <c r="N1728" s="93" t="s">
        <v>46</v>
      </c>
      <c r="O1728" s="93" t="s">
        <v>46</v>
      </c>
      <c r="P1728" s="93" t="s">
        <v>46</v>
      </c>
      <c r="Q1728" s="93" t="s">
        <v>46</v>
      </c>
      <c r="R1728" s="93" t="s">
        <v>46</v>
      </c>
      <c r="S1728" s="93" t="s">
        <v>46</v>
      </c>
      <c r="T1728" s="93" t="s">
        <v>46</v>
      </c>
      <c r="U1728" s="63"/>
      <c r="V1728" s="23">
        <f t="shared" si="112"/>
        <v>7.3547767642822848</v>
      </c>
      <c r="W1728" s="23">
        <f t="shared" si="113"/>
        <v>0.63833333333333331</v>
      </c>
    </row>
    <row r="1729" spans="1:23" x14ac:dyDescent="0.25">
      <c r="A1729" s="63">
        <v>17179</v>
      </c>
      <c r="B1729" s="91">
        <v>97</v>
      </c>
      <c r="C1729" s="91">
        <v>803</v>
      </c>
      <c r="D1729" s="92">
        <v>4.3330000000000002</v>
      </c>
      <c r="E1729" s="91">
        <v>15.61</v>
      </c>
      <c r="F1729" s="93">
        <v>14.984999999999999</v>
      </c>
      <c r="G1729" s="93">
        <v>14.766999999999999</v>
      </c>
      <c r="H1729" s="93">
        <v>13.89</v>
      </c>
      <c r="I1729" s="93">
        <v>11.446999999999999</v>
      </c>
      <c r="J1729" s="93">
        <v>7.8819999999999997</v>
      </c>
      <c r="K1729" s="93">
        <v>6.8040000000000003</v>
      </c>
      <c r="L1729" s="93">
        <v>5.1260000000000003</v>
      </c>
      <c r="M1729" s="93">
        <v>3.8980000000000001</v>
      </c>
      <c r="N1729" s="93" t="s">
        <v>46</v>
      </c>
      <c r="O1729" s="93" t="s">
        <v>46</v>
      </c>
      <c r="P1729" s="93" t="s">
        <v>46</v>
      </c>
      <c r="Q1729" s="93" t="s">
        <v>46</v>
      </c>
      <c r="R1729" s="93" t="s">
        <v>46</v>
      </c>
      <c r="S1729" s="93" t="s">
        <v>46</v>
      </c>
      <c r="T1729" s="93" t="s">
        <v>46</v>
      </c>
      <c r="U1729" s="63"/>
      <c r="V1729" s="15">
        <f t="shared" si="112"/>
        <v>3.602584814216478</v>
      </c>
      <c r="W1729" s="15">
        <f t="shared" si="113"/>
        <v>0.65041666666666664</v>
      </c>
    </row>
    <row r="1730" spans="1:23" x14ac:dyDescent="0.25">
      <c r="A1730" s="63">
        <v>17194</v>
      </c>
      <c r="B1730" s="91">
        <v>97</v>
      </c>
      <c r="C1730" s="91">
        <v>962</v>
      </c>
      <c r="D1730" s="92">
        <v>3.0830000000000002</v>
      </c>
      <c r="E1730" s="91">
        <v>15.462</v>
      </c>
      <c r="F1730" s="93">
        <v>20.84</v>
      </c>
      <c r="G1730" s="93">
        <v>19.806999999999999</v>
      </c>
      <c r="H1730" s="93">
        <v>18.565000000000001</v>
      </c>
      <c r="I1730" s="93">
        <v>16.890999999999998</v>
      </c>
      <c r="J1730" s="93">
        <v>10.975</v>
      </c>
      <c r="K1730" s="93">
        <v>7.2489999999999997</v>
      </c>
      <c r="L1730" s="93">
        <v>5.1539999999999999</v>
      </c>
      <c r="M1730" s="93" t="s">
        <v>46</v>
      </c>
      <c r="N1730" s="93" t="s">
        <v>46</v>
      </c>
      <c r="O1730" s="93" t="s">
        <v>46</v>
      </c>
      <c r="P1730" s="93" t="s">
        <v>46</v>
      </c>
      <c r="Q1730" s="93" t="s">
        <v>46</v>
      </c>
      <c r="R1730" s="93" t="s">
        <v>46</v>
      </c>
      <c r="S1730" s="93" t="s">
        <v>46</v>
      </c>
      <c r="T1730" s="93" t="s">
        <v>46</v>
      </c>
      <c r="U1730" s="63"/>
      <c r="V1730" s="34">
        <f t="shared" si="112"/>
        <v>5.0152448913396039</v>
      </c>
      <c r="W1730" s="34">
        <f t="shared" si="113"/>
        <v>0.64424999999999999</v>
      </c>
    </row>
    <row r="1731" spans="1:23" x14ac:dyDescent="0.25">
      <c r="A1731" s="63">
        <v>17215</v>
      </c>
      <c r="B1731" s="91">
        <v>97</v>
      </c>
      <c r="C1731" s="91">
        <v>1186</v>
      </c>
      <c r="D1731" s="92">
        <v>3.4169999999999998</v>
      </c>
      <c r="E1731" s="91">
        <v>29.164999999999999</v>
      </c>
      <c r="F1731" s="93">
        <v>41.915999999999997</v>
      </c>
      <c r="G1731" s="93">
        <v>40.793999999999997</v>
      </c>
      <c r="H1731" s="93">
        <v>34.302999999999997</v>
      </c>
      <c r="I1731" s="93">
        <v>25.253</v>
      </c>
      <c r="J1731" s="93">
        <v>13.635999999999999</v>
      </c>
      <c r="K1731" s="93">
        <v>10.141</v>
      </c>
      <c r="L1731" s="93">
        <v>8.9440000000000008</v>
      </c>
      <c r="M1731" s="93" t="s">
        <v>46</v>
      </c>
      <c r="N1731" s="93" t="s">
        <v>46</v>
      </c>
      <c r="O1731" s="93" t="s">
        <v>46</v>
      </c>
      <c r="P1731" s="93" t="s">
        <v>46</v>
      </c>
      <c r="Q1731" s="93" t="s">
        <v>46</v>
      </c>
      <c r="R1731" s="93" t="s">
        <v>46</v>
      </c>
      <c r="S1731" s="93" t="s">
        <v>46</v>
      </c>
      <c r="T1731" s="93" t="s">
        <v>46</v>
      </c>
      <c r="U1731" s="63"/>
      <c r="V1731" s="23">
        <f t="shared" si="112"/>
        <v>8.53526485220954</v>
      </c>
      <c r="W1731" s="23">
        <f t="shared" si="113"/>
        <v>1.2152083333333332</v>
      </c>
    </row>
    <row r="1732" spans="1:23" x14ac:dyDescent="0.25">
      <c r="A1732" s="63">
        <v>17221</v>
      </c>
      <c r="B1732" s="91">
        <v>97</v>
      </c>
      <c r="C1732" s="91">
        <v>1275</v>
      </c>
      <c r="D1732" s="92">
        <v>2.1669999999999998</v>
      </c>
      <c r="E1732" s="91">
        <v>17.597999999999999</v>
      </c>
      <c r="F1732" s="93">
        <v>46.125</v>
      </c>
      <c r="G1732" s="93">
        <v>42.289000000000001</v>
      </c>
      <c r="H1732" s="93">
        <v>28.41</v>
      </c>
      <c r="I1732" s="93">
        <v>20.643999999999998</v>
      </c>
      <c r="J1732" s="93">
        <v>10.622999999999999</v>
      </c>
      <c r="K1732" s="93">
        <v>8.7100000000000009</v>
      </c>
      <c r="L1732" s="93" t="s">
        <v>46</v>
      </c>
      <c r="M1732" s="93" t="s">
        <v>46</v>
      </c>
      <c r="N1732" s="93" t="s">
        <v>46</v>
      </c>
      <c r="O1732" s="93" t="s">
        <v>46</v>
      </c>
      <c r="P1732" s="93" t="s">
        <v>46</v>
      </c>
      <c r="Q1732" s="93" t="s">
        <v>46</v>
      </c>
      <c r="R1732" s="93" t="s">
        <v>46</v>
      </c>
      <c r="S1732" s="93" t="s">
        <v>46</v>
      </c>
      <c r="T1732" s="93" t="s">
        <v>46</v>
      </c>
      <c r="U1732" s="63"/>
      <c r="V1732" s="90">
        <f t="shared" si="112"/>
        <v>8.1209044762344256</v>
      </c>
      <c r="W1732" s="90">
        <f t="shared" si="113"/>
        <v>0.73324999999999996</v>
      </c>
    </row>
    <row r="1733" spans="1:23" x14ac:dyDescent="0.25">
      <c r="A1733" s="63">
        <v>17234</v>
      </c>
      <c r="B1733" s="91">
        <v>97</v>
      </c>
      <c r="C1733" s="91">
        <v>1451</v>
      </c>
      <c r="D1733" s="92">
        <v>2.9169999999999998</v>
      </c>
      <c r="E1733" s="91">
        <v>17.132000000000001</v>
      </c>
      <c r="F1733" s="93">
        <v>22.484000000000002</v>
      </c>
      <c r="G1733" s="93">
        <v>21.989000000000001</v>
      </c>
      <c r="H1733" s="93">
        <v>19.318999999999999</v>
      </c>
      <c r="I1733" s="93">
        <v>16.634</v>
      </c>
      <c r="J1733" s="93">
        <v>11.317</v>
      </c>
      <c r="K1733" s="93">
        <v>7.3120000000000003</v>
      </c>
      <c r="L1733" s="93" t="s">
        <v>46</v>
      </c>
      <c r="M1733" s="93" t="s">
        <v>46</v>
      </c>
      <c r="N1733" s="93" t="s">
        <v>46</v>
      </c>
      <c r="O1733" s="93" t="s">
        <v>46</v>
      </c>
      <c r="P1733" s="93" t="s">
        <v>46</v>
      </c>
      <c r="Q1733" s="93" t="s">
        <v>46</v>
      </c>
      <c r="R1733" s="93" t="s">
        <v>46</v>
      </c>
      <c r="S1733" s="93" t="s">
        <v>46</v>
      </c>
      <c r="T1733" s="93" t="s">
        <v>46</v>
      </c>
      <c r="U1733" s="63"/>
      <c r="V1733" s="23">
        <f t="shared" si="112"/>
        <v>5.873157353445321</v>
      </c>
      <c r="W1733" s="23">
        <f t="shared" si="113"/>
        <v>0.71383333333333343</v>
      </c>
    </row>
    <row r="1734" spans="1:23" x14ac:dyDescent="0.25">
      <c r="A1734" s="63">
        <v>17250</v>
      </c>
      <c r="B1734" s="91">
        <v>97</v>
      </c>
      <c r="C1734" s="91">
        <v>1596</v>
      </c>
      <c r="D1734" s="92">
        <v>4.0830000000000002</v>
      </c>
      <c r="E1734" s="91">
        <v>16.991</v>
      </c>
      <c r="F1734" s="93">
        <v>15.196</v>
      </c>
      <c r="G1734" s="93">
        <v>15.073</v>
      </c>
      <c r="H1734" s="93">
        <v>14.762</v>
      </c>
      <c r="I1734" s="93">
        <v>14.32</v>
      </c>
      <c r="J1734" s="93">
        <v>10.618</v>
      </c>
      <c r="K1734" s="93">
        <v>8.1280000000000001</v>
      </c>
      <c r="L1734" s="93">
        <v>5.4390000000000001</v>
      </c>
      <c r="M1734" s="93">
        <v>4.242</v>
      </c>
      <c r="N1734" s="93" t="s">
        <v>46</v>
      </c>
      <c r="O1734" s="93" t="s">
        <v>46</v>
      </c>
      <c r="P1734" s="93" t="s">
        <v>46</v>
      </c>
      <c r="Q1734" s="93" t="s">
        <v>46</v>
      </c>
      <c r="R1734" s="93" t="s">
        <v>46</v>
      </c>
      <c r="S1734" s="93" t="s">
        <v>46</v>
      </c>
      <c r="T1734" s="93" t="s">
        <v>46</v>
      </c>
      <c r="U1734" s="63"/>
      <c r="V1734" s="23">
        <f t="shared" si="112"/>
        <v>4.1614009306882194</v>
      </c>
      <c r="W1734" s="23">
        <f t="shared" si="113"/>
        <v>0.70795833333333336</v>
      </c>
    </row>
    <row r="1735" spans="1:23" x14ac:dyDescent="0.25">
      <c r="A1735" s="63">
        <v>17261</v>
      </c>
      <c r="B1735" s="91">
        <v>97</v>
      </c>
      <c r="C1735" s="91">
        <v>1717</v>
      </c>
      <c r="D1735" s="92">
        <v>8.9169999999999998</v>
      </c>
      <c r="E1735" s="91">
        <v>18.64</v>
      </c>
      <c r="F1735" s="93">
        <v>9.2949999999999999</v>
      </c>
      <c r="G1735" s="93">
        <v>9.2889999999999997</v>
      </c>
      <c r="H1735" s="93">
        <v>9.2289999999999992</v>
      </c>
      <c r="I1735" s="93">
        <v>9.1259999999999994</v>
      </c>
      <c r="J1735" s="93">
        <v>8.6560000000000006</v>
      </c>
      <c r="K1735" s="93">
        <v>5.6749999999999998</v>
      </c>
      <c r="L1735" s="93">
        <v>4.141</v>
      </c>
      <c r="M1735" s="93">
        <v>3.2240000000000002</v>
      </c>
      <c r="N1735" s="93">
        <v>2.5939999999999999</v>
      </c>
      <c r="O1735" s="93">
        <v>2.597</v>
      </c>
      <c r="P1735" s="93">
        <v>2.6440000000000001</v>
      </c>
      <c r="Q1735" s="93">
        <v>2.319</v>
      </c>
      <c r="R1735" s="93" t="s">
        <v>46</v>
      </c>
      <c r="S1735" s="93" t="s">
        <v>46</v>
      </c>
      <c r="T1735" s="93" t="s">
        <v>46</v>
      </c>
      <c r="U1735" s="63"/>
      <c r="V1735" s="90">
        <f t="shared" si="112"/>
        <v>2.0903891443310529</v>
      </c>
      <c r="W1735" s="90">
        <f t="shared" si="113"/>
        <v>0.77666666666666673</v>
      </c>
    </row>
    <row r="1736" spans="1:23" x14ac:dyDescent="0.25">
      <c r="A1736" s="63">
        <v>17263</v>
      </c>
      <c r="B1736" s="91">
        <v>97</v>
      </c>
      <c r="C1736" s="91">
        <v>1742</v>
      </c>
      <c r="D1736" s="92">
        <v>10.917</v>
      </c>
      <c r="E1736" s="91">
        <v>58.902000000000001</v>
      </c>
      <c r="F1736" s="93">
        <v>22.602</v>
      </c>
      <c r="G1736" s="93">
        <v>22.545000000000002</v>
      </c>
      <c r="H1736" s="93">
        <v>22.405999999999999</v>
      </c>
      <c r="I1736" s="93">
        <v>22.170999999999999</v>
      </c>
      <c r="J1736" s="93">
        <v>20.88</v>
      </c>
      <c r="K1736" s="93">
        <v>15.351000000000001</v>
      </c>
      <c r="L1736" s="93">
        <v>15.611000000000001</v>
      </c>
      <c r="M1736" s="93">
        <v>12.9</v>
      </c>
      <c r="N1736" s="93">
        <v>11.228</v>
      </c>
      <c r="O1736" s="93">
        <v>9.7100000000000009</v>
      </c>
      <c r="P1736" s="93">
        <v>8.3889999999999993</v>
      </c>
      <c r="Q1736" s="93">
        <v>7.35</v>
      </c>
      <c r="R1736" s="93">
        <v>6.3029999999999999</v>
      </c>
      <c r="S1736" s="93">
        <v>5.883</v>
      </c>
      <c r="T1736" s="93" t="s">
        <v>46</v>
      </c>
      <c r="U1736" s="63"/>
      <c r="V1736" s="23">
        <f t="shared" si="112"/>
        <v>5.39543830722726</v>
      </c>
      <c r="W1736" s="23">
        <f t="shared" si="113"/>
        <v>2.45425</v>
      </c>
    </row>
    <row r="1737" spans="1:23" x14ac:dyDescent="0.25">
      <c r="A1737" s="63">
        <v>17304</v>
      </c>
      <c r="B1737" s="91">
        <v>98</v>
      </c>
      <c r="C1737" s="91">
        <v>170</v>
      </c>
      <c r="D1737" s="92">
        <v>3</v>
      </c>
      <c r="E1737" s="91">
        <v>17.321000000000002</v>
      </c>
      <c r="F1737" s="93">
        <v>25.753</v>
      </c>
      <c r="G1737" s="93">
        <v>23.413</v>
      </c>
      <c r="H1737" s="93">
        <v>20.792000000000002</v>
      </c>
      <c r="I1737" s="93">
        <v>16.745000000000001</v>
      </c>
      <c r="J1737" s="93">
        <v>11.622</v>
      </c>
      <c r="K1737" s="93">
        <v>6.149</v>
      </c>
      <c r="L1737" s="93">
        <v>5.774</v>
      </c>
      <c r="M1737" s="93" t="s">
        <v>46</v>
      </c>
      <c r="N1737" s="93" t="s">
        <v>46</v>
      </c>
      <c r="O1737" s="93" t="s">
        <v>46</v>
      </c>
      <c r="P1737" s="93" t="s">
        <v>46</v>
      </c>
      <c r="Q1737" s="93" t="s">
        <v>46</v>
      </c>
      <c r="R1737" s="93" t="s">
        <v>46</v>
      </c>
      <c r="S1737" s="93" t="s">
        <v>46</v>
      </c>
      <c r="T1737" s="93" t="s">
        <v>46</v>
      </c>
      <c r="U1737" s="63"/>
      <c r="V1737" s="23">
        <f t="shared" si="112"/>
        <v>5.7736666666666672</v>
      </c>
      <c r="W1737" s="23">
        <f t="shared" si="113"/>
        <v>0.7217083333333334</v>
      </c>
    </row>
    <row r="1738" spans="1:23" x14ac:dyDescent="0.25">
      <c r="A1738" s="63">
        <v>17307</v>
      </c>
      <c r="B1738" s="91">
        <v>98</v>
      </c>
      <c r="C1738" s="91">
        <v>228</v>
      </c>
      <c r="D1738" s="92">
        <v>3.6669999999999998</v>
      </c>
      <c r="E1738" s="91">
        <v>17.11</v>
      </c>
      <c r="F1738" s="93">
        <v>25.954000000000001</v>
      </c>
      <c r="G1738" s="93">
        <v>25.710999999999999</v>
      </c>
      <c r="H1738" s="93">
        <v>23.613</v>
      </c>
      <c r="I1738" s="93">
        <v>21.082000000000001</v>
      </c>
      <c r="J1738" s="93">
        <v>13.412000000000001</v>
      </c>
      <c r="K1738" s="93">
        <v>7.0309999999999997</v>
      </c>
      <c r="L1738" s="93">
        <v>5.0410000000000004</v>
      </c>
      <c r="M1738" s="93" t="s">
        <v>46</v>
      </c>
      <c r="N1738" s="93" t="s">
        <v>46</v>
      </c>
      <c r="O1738" s="93" t="s">
        <v>46</v>
      </c>
      <c r="P1738" s="93" t="s">
        <v>46</v>
      </c>
      <c r="Q1738" s="93" t="s">
        <v>46</v>
      </c>
      <c r="R1738" s="93" t="s">
        <v>46</v>
      </c>
      <c r="S1738" s="93" t="s">
        <v>46</v>
      </c>
      <c r="T1738" s="93" t="s">
        <v>46</v>
      </c>
      <c r="U1738" s="63"/>
      <c r="V1738" s="90">
        <f t="shared" si="112"/>
        <v>4.6659394600490867</v>
      </c>
      <c r="W1738" s="90">
        <f t="shared" si="113"/>
        <v>0.71291666666666664</v>
      </c>
    </row>
    <row r="1739" spans="1:23" x14ac:dyDescent="0.25">
      <c r="A1739" s="63">
        <v>17324</v>
      </c>
      <c r="B1739" s="91">
        <v>98</v>
      </c>
      <c r="C1739" s="91">
        <v>406</v>
      </c>
      <c r="D1739" s="92">
        <v>4.1669999999999998</v>
      </c>
      <c r="E1739" s="91">
        <v>18.312999999999999</v>
      </c>
      <c r="F1739" s="93">
        <v>19.353999999999999</v>
      </c>
      <c r="G1739" s="93">
        <v>19.245000000000001</v>
      </c>
      <c r="H1739" s="93">
        <v>18.916</v>
      </c>
      <c r="I1739" s="93">
        <v>18.321999999999999</v>
      </c>
      <c r="J1739" s="93">
        <v>11.786</v>
      </c>
      <c r="K1739" s="93">
        <v>6.77</v>
      </c>
      <c r="L1739" s="93">
        <v>5.0609999999999999</v>
      </c>
      <c r="M1739" s="93">
        <v>4.5759999999999996</v>
      </c>
      <c r="N1739" s="93" t="s">
        <v>46</v>
      </c>
      <c r="O1739" s="93" t="s">
        <v>46</v>
      </c>
      <c r="P1739" s="93" t="s">
        <v>46</v>
      </c>
      <c r="Q1739" s="93" t="s">
        <v>46</v>
      </c>
      <c r="R1739" s="93" t="s">
        <v>46</v>
      </c>
      <c r="S1739" s="93" t="s">
        <v>46</v>
      </c>
      <c r="T1739" s="93" t="s">
        <v>46</v>
      </c>
      <c r="U1739" s="63"/>
      <c r="V1739" s="23">
        <f t="shared" si="112"/>
        <v>4.3947684185265175</v>
      </c>
      <c r="W1739" s="23">
        <f t="shared" si="113"/>
        <v>0.76304166666666662</v>
      </c>
    </row>
    <row r="1740" spans="1:23" x14ac:dyDescent="0.25">
      <c r="A1740" s="63">
        <v>17328</v>
      </c>
      <c r="B1740" s="91">
        <v>98</v>
      </c>
      <c r="C1740" s="91">
        <v>454</v>
      </c>
      <c r="D1740" s="92">
        <v>3.8330000000000002</v>
      </c>
      <c r="E1740" s="91">
        <v>27.172000000000001</v>
      </c>
      <c r="F1740" s="93">
        <v>35.325000000000003</v>
      </c>
      <c r="G1740" s="93">
        <v>34.883000000000003</v>
      </c>
      <c r="H1740" s="93">
        <v>33.874000000000002</v>
      </c>
      <c r="I1740" s="93">
        <v>30.74</v>
      </c>
      <c r="J1740" s="93">
        <v>17.186</v>
      </c>
      <c r="K1740" s="93">
        <v>11.417999999999999</v>
      </c>
      <c r="L1740" s="93">
        <v>8.7560000000000002</v>
      </c>
      <c r="M1740" s="93" t="s">
        <v>46</v>
      </c>
      <c r="N1740" s="93" t="s">
        <v>46</v>
      </c>
      <c r="O1740" s="93" t="s">
        <v>46</v>
      </c>
      <c r="P1740" s="93" t="s">
        <v>46</v>
      </c>
      <c r="Q1740" s="93" t="s">
        <v>46</v>
      </c>
      <c r="R1740" s="93" t="s">
        <v>46</v>
      </c>
      <c r="S1740" s="93" t="s">
        <v>46</v>
      </c>
      <c r="T1740" s="93" t="s">
        <v>46</v>
      </c>
      <c r="U1740" s="63"/>
      <c r="V1740" s="90">
        <f t="shared" si="112"/>
        <v>7.0889642577615444</v>
      </c>
      <c r="W1740" s="90">
        <f t="shared" si="113"/>
        <v>1.1321666666666668</v>
      </c>
    </row>
    <row r="1741" spans="1:23" x14ac:dyDescent="0.25">
      <c r="A1741" s="63">
        <v>17334</v>
      </c>
      <c r="B1741" s="91">
        <v>98</v>
      </c>
      <c r="C1741" s="91">
        <v>534</v>
      </c>
      <c r="D1741" s="92">
        <v>5.75</v>
      </c>
      <c r="E1741" s="91">
        <v>18.760999999999999</v>
      </c>
      <c r="F1741" s="93">
        <v>12.804</v>
      </c>
      <c r="G1741" s="93">
        <v>12.744999999999999</v>
      </c>
      <c r="H1741" s="93">
        <v>12.563000000000001</v>
      </c>
      <c r="I1741" s="93">
        <v>12.249000000000001</v>
      </c>
      <c r="J1741" s="93">
        <v>9.5060000000000002</v>
      </c>
      <c r="K1741" s="93">
        <v>5.3789999999999996</v>
      </c>
      <c r="L1741" s="93">
        <v>5.6580000000000004</v>
      </c>
      <c r="M1741" s="93">
        <v>4.5449999999999999</v>
      </c>
      <c r="N1741" s="93">
        <v>3.7330000000000001</v>
      </c>
      <c r="O1741" s="93" t="s">
        <v>46</v>
      </c>
      <c r="P1741" s="93" t="s">
        <v>46</v>
      </c>
      <c r="Q1741" s="93" t="s">
        <v>46</v>
      </c>
      <c r="R1741" s="93" t="s">
        <v>46</v>
      </c>
      <c r="S1741" s="93" t="s">
        <v>46</v>
      </c>
      <c r="T1741" s="93" t="s">
        <v>46</v>
      </c>
      <c r="U1741" s="63"/>
      <c r="V1741" s="23">
        <f t="shared" si="112"/>
        <v>3.2627826086956522</v>
      </c>
      <c r="W1741" s="23">
        <f t="shared" si="113"/>
        <v>0.78170833333333334</v>
      </c>
    </row>
    <row r="1742" spans="1:23" x14ac:dyDescent="0.25">
      <c r="A1742" s="63">
        <v>17339</v>
      </c>
      <c r="B1742" s="91">
        <v>98</v>
      </c>
      <c r="C1742" s="91">
        <v>605</v>
      </c>
      <c r="D1742" s="92">
        <v>7.6669999999999998</v>
      </c>
      <c r="E1742" s="91">
        <v>26.061</v>
      </c>
      <c r="F1742" s="93">
        <v>13.256</v>
      </c>
      <c r="G1742" s="93">
        <v>13.244999999999999</v>
      </c>
      <c r="H1742" s="93">
        <v>13.191000000000001</v>
      </c>
      <c r="I1742" s="93">
        <v>13.1</v>
      </c>
      <c r="J1742" s="93">
        <v>12.664</v>
      </c>
      <c r="K1742" s="93">
        <v>9.6859999999999999</v>
      </c>
      <c r="L1742" s="93">
        <v>6.6680000000000001</v>
      </c>
      <c r="M1742" s="93">
        <v>5.4420000000000002</v>
      </c>
      <c r="N1742" s="93">
        <v>4.4939999999999998</v>
      </c>
      <c r="O1742" s="93">
        <v>4.202</v>
      </c>
      <c r="P1742" s="93">
        <v>3.7210000000000001</v>
      </c>
      <c r="Q1742" s="93" t="s">
        <v>46</v>
      </c>
      <c r="R1742" s="93" t="s">
        <v>46</v>
      </c>
      <c r="S1742" s="93" t="s">
        <v>46</v>
      </c>
      <c r="T1742" s="93" t="s">
        <v>46</v>
      </c>
      <c r="U1742" s="63"/>
      <c r="V1742" s="15">
        <f t="shared" si="112"/>
        <v>3.3991130820399116</v>
      </c>
      <c r="W1742" s="15">
        <f t="shared" si="113"/>
        <v>1.0858749999999999</v>
      </c>
    </row>
    <row r="1743" spans="1:23" x14ac:dyDescent="0.25">
      <c r="A1743" s="63">
        <v>17347</v>
      </c>
      <c r="B1743" s="91">
        <v>98</v>
      </c>
      <c r="C1743" s="91">
        <v>710</v>
      </c>
      <c r="D1743" s="92">
        <v>2.9169999999999998</v>
      </c>
      <c r="E1743" s="91">
        <v>16.381</v>
      </c>
      <c r="F1743" s="93">
        <v>26.024999999999999</v>
      </c>
      <c r="G1743" s="93">
        <v>25.994</v>
      </c>
      <c r="H1743" s="93">
        <v>24.991</v>
      </c>
      <c r="I1743" s="93">
        <v>21.376999999999999</v>
      </c>
      <c r="J1743" s="93">
        <v>12.814</v>
      </c>
      <c r="K1743" s="93">
        <v>8.1280000000000001</v>
      </c>
      <c r="L1743" s="93" t="s">
        <v>46</v>
      </c>
      <c r="M1743" s="93" t="s">
        <v>46</v>
      </c>
      <c r="N1743" s="93" t="s">
        <v>46</v>
      </c>
      <c r="O1743" s="93" t="s">
        <v>46</v>
      </c>
      <c r="P1743" s="93" t="s">
        <v>46</v>
      </c>
      <c r="Q1743" s="93" t="s">
        <v>46</v>
      </c>
      <c r="R1743" s="93" t="s">
        <v>46</v>
      </c>
      <c r="S1743" s="93" t="s">
        <v>46</v>
      </c>
      <c r="T1743" s="93" t="s">
        <v>46</v>
      </c>
      <c r="U1743" s="63"/>
      <c r="V1743" s="23">
        <f t="shared" si="112"/>
        <v>5.6157010627356874</v>
      </c>
      <c r="W1743" s="23">
        <f t="shared" si="113"/>
        <v>0.68254166666666671</v>
      </c>
    </row>
    <row r="1744" spans="1:23" hidden="1" x14ac:dyDescent="0.25">
      <c r="A1744" s="63">
        <v>17355</v>
      </c>
      <c r="B1744" s="91">
        <v>98</v>
      </c>
      <c r="C1744" s="91">
        <v>802</v>
      </c>
      <c r="D1744" s="92">
        <v>1.25</v>
      </c>
      <c r="E1744" s="91">
        <v>15.708</v>
      </c>
      <c r="F1744" s="93">
        <v>50.741</v>
      </c>
      <c r="G1744" s="93">
        <v>46.6</v>
      </c>
      <c r="H1744" s="93">
        <v>38.542000000000002</v>
      </c>
      <c r="I1744" s="93">
        <v>28.823</v>
      </c>
      <c r="J1744" s="93">
        <v>15.695</v>
      </c>
      <c r="K1744" s="93" t="s">
        <v>46</v>
      </c>
      <c r="L1744" s="93" t="s">
        <v>46</v>
      </c>
      <c r="M1744" s="93" t="s">
        <v>46</v>
      </c>
      <c r="N1744" s="93" t="s">
        <v>46</v>
      </c>
      <c r="O1744" s="93" t="s">
        <v>46</v>
      </c>
      <c r="P1744" s="93" t="s">
        <v>46</v>
      </c>
      <c r="Q1744" s="93" t="s">
        <v>46</v>
      </c>
      <c r="R1744" s="93" t="s">
        <v>46</v>
      </c>
      <c r="S1744" s="93" t="s">
        <v>46</v>
      </c>
      <c r="T1744" s="93" t="s">
        <v>46</v>
      </c>
      <c r="U1744" s="63"/>
      <c r="V1744" s="23">
        <f t="shared" si="112"/>
        <v>12.5664</v>
      </c>
      <c r="W1744" s="23">
        <f t="shared" si="113"/>
        <v>0.65449999999999997</v>
      </c>
    </row>
    <row r="1745" spans="1:23" x14ac:dyDescent="0.25">
      <c r="A1745" s="63">
        <v>17359</v>
      </c>
      <c r="B1745" s="91">
        <v>98</v>
      </c>
      <c r="C1745" s="91">
        <v>874</v>
      </c>
      <c r="D1745" s="92">
        <v>4</v>
      </c>
      <c r="E1745" s="91">
        <v>21.901</v>
      </c>
      <c r="F1745" s="93">
        <v>26.79</v>
      </c>
      <c r="G1745" s="93">
        <v>26.673999999999999</v>
      </c>
      <c r="H1745" s="93">
        <v>25.905000000000001</v>
      </c>
      <c r="I1745" s="93">
        <v>23.451000000000001</v>
      </c>
      <c r="J1745" s="93">
        <v>13.122</v>
      </c>
      <c r="K1745" s="93">
        <v>7.5049999999999999</v>
      </c>
      <c r="L1745" s="93">
        <v>6.8659999999999997</v>
      </c>
      <c r="M1745" s="93">
        <v>5.4749999999999996</v>
      </c>
      <c r="N1745" s="93" t="s">
        <v>46</v>
      </c>
      <c r="O1745" s="93" t="s">
        <v>46</v>
      </c>
      <c r="P1745" s="93" t="s">
        <v>46</v>
      </c>
      <c r="Q1745" s="93" t="s">
        <v>46</v>
      </c>
      <c r="R1745" s="93" t="s">
        <v>46</v>
      </c>
      <c r="S1745" s="93" t="s">
        <v>46</v>
      </c>
      <c r="T1745" s="93" t="s">
        <v>46</v>
      </c>
      <c r="U1745" s="63"/>
      <c r="V1745" s="23">
        <f t="shared" si="112"/>
        <v>5.47525</v>
      </c>
      <c r="W1745" s="23">
        <f t="shared" si="113"/>
        <v>0.9125416666666667</v>
      </c>
    </row>
    <row r="1746" spans="1:23" hidden="1" x14ac:dyDescent="0.25">
      <c r="A1746" s="63">
        <v>17365</v>
      </c>
      <c r="B1746" s="91">
        <v>98</v>
      </c>
      <c r="C1746" s="91">
        <v>966</v>
      </c>
      <c r="D1746" s="92">
        <v>1.833</v>
      </c>
      <c r="E1746" s="91">
        <v>15.35</v>
      </c>
      <c r="F1746" s="93">
        <v>29.63</v>
      </c>
      <c r="G1746" s="93">
        <v>26.373999999999999</v>
      </c>
      <c r="H1746" s="93">
        <v>18.446999999999999</v>
      </c>
      <c r="I1746" s="93">
        <v>17.71</v>
      </c>
      <c r="J1746" s="93">
        <v>12.166</v>
      </c>
      <c r="K1746" s="93" t="s">
        <v>46</v>
      </c>
      <c r="L1746" s="93" t="s">
        <v>46</v>
      </c>
      <c r="M1746" s="93" t="s">
        <v>46</v>
      </c>
      <c r="N1746" s="93" t="s">
        <v>46</v>
      </c>
      <c r="O1746" s="93" t="s">
        <v>46</v>
      </c>
      <c r="P1746" s="93" t="s">
        <v>46</v>
      </c>
      <c r="Q1746" s="93" t="s">
        <v>46</v>
      </c>
      <c r="R1746" s="93" t="s">
        <v>46</v>
      </c>
      <c r="S1746" s="93" t="s">
        <v>46</v>
      </c>
      <c r="T1746" s="93" t="s">
        <v>46</v>
      </c>
      <c r="U1746" s="63"/>
      <c r="V1746" s="34">
        <f t="shared" si="112"/>
        <v>8.3742498636115652</v>
      </c>
      <c r="W1746" s="34">
        <f t="shared" si="113"/>
        <v>0.63958333333333328</v>
      </c>
    </row>
    <row r="1747" spans="1:23" x14ac:dyDescent="0.25">
      <c r="A1747" s="63">
        <v>17370</v>
      </c>
      <c r="B1747" s="91">
        <v>98</v>
      </c>
      <c r="C1747" s="91">
        <v>1006</v>
      </c>
      <c r="D1747" s="92">
        <v>2.75</v>
      </c>
      <c r="E1747" s="91">
        <v>18.64</v>
      </c>
      <c r="F1747" s="93">
        <v>28.959</v>
      </c>
      <c r="G1747" s="93">
        <v>27.741</v>
      </c>
      <c r="H1747" s="93">
        <v>26.387</v>
      </c>
      <c r="I1747" s="93">
        <v>24.471</v>
      </c>
      <c r="J1747" s="93">
        <v>14.66</v>
      </c>
      <c r="K1747" s="93">
        <v>9.298</v>
      </c>
      <c r="L1747" s="93" t="s">
        <v>46</v>
      </c>
      <c r="M1747" s="93" t="s">
        <v>46</v>
      </c>
      <c r="N1747" s="93" t="s">
        <v>46</v>
      </c>
      <c r="O1747" s="93" t="s">
        <v>46</v>
      </c>
      <c r="P1747" s="93" t="s">
        <v>46</v>
      </c>
      <c r="Q1747" s="93" t="s">
        <v>46</v>
      </c>
      <c r="R1747" s="93" t="s">
        <v>46</v>
      </c>
      <c r="S1747" s="93" t="s">
        <v>46</v>
      </c>
      <c r="T1747" s="93" t="s">
        <v>46</v>
      </c>
      <c r="U1747" s="63"/>
      <c r="V1747" s="23">
        <f t="shared" si="112"/>
        <v>6.7781818181818183</v>
      </c>
      <c r="W1747" s="23">
        <f t="shared" si="113"/>
        <v>0.77666666666666673</v>
      </c>
    </row>
    <row r="1748" spans="1:23" x14ac:dyDescent="0.25">
      <c r="A1748" s="63">
        <v>17375</v>
      </c>
      <c r="B1748" s="91">
        <v>98</v>
      </c>
      <c r="C1748" s="91">
        <v>1068</v>
      </c>
      <c r="D1748" s="92">
        <v>6.25</v>
      </c>
      <c r="E1748" s="91">
        <v>24.44</v>
      </c>
      <c r="F1748" s="93">
        <v>14.435</v>
      </c>
      <c r="G1748" s="93">
        <v>14.176</v>
      </c>
      <c r="H1748" s="93">
        <v>13.663</v>
      </c>
      <c r="I1748" s="93">
        <v>13.281000000000001</v>
      </c>
      <c r="J1748" s="93">
        <v>12.042999999999999</v>
      </c>
      <c r="K1748" s="93">
        <v>7.7949999999999999</v>
      </c>
      <c r="L1748" s="93">
        <v>5.4779999999999998</v>
      </c>
      <c r="M1748" s="93">
        <v>6.0250000000000004</v>
      </c>
      <c r="N1748" s="93">
        <v>4.8769999999999998</v>
      </c>
      <c r="O1748" s="93">
        <v>4.0709999999999997</v>
      </c>
      <c r="P1748" s="93" t="s">
        <v>46</v>
      </c>
      <c r="Q1748" s="93" t="s">
        <v>46</v>
      </c>
      <c r="R1748" s="93" t="s">
        <v>46</v>
      </c>
      <c r="S1748" s="93" t="s">
        <v>46</v>
      </c>
      <c r="T1748" s="93" t="s">
        <v>46</v>
      </c>
      <c r="U1748" s="63"/>
      <c r="V1748" s="15">
        <f t="shared" si="112"/>
        <v>3.9104000000000001</v>
      </c>
      <c r="W1748" s="15">
        <f t="shared" si="113"/>
        <v>1.0183333333333333</v>
      </c>
    </row>
    <row r="1749" spans="1:23" x14ac:dyDescent="0.25">
      <c r="A1749" s="63">
        <v>17389</v>
      </c>
      <c r="B1749" s="91">
        <v>98</v>
      </c>
      <c r="C1749" s="91">
        <v>1213</v>
      </c>
      <c r="D1749" s="92">
        <v>13</v>
      </c>
      <c r="E1749" s="91">
        <v>27.952000000000002</v>
      </c>
      <c r="F1749" s="93">
        <v>8.6389999999999993</v>
      </c>
      <c r="G1749" s="93">
        <v>8.6310000000000002</v>
      </c>
      <c r="H1749" s="93">
        <v>8.6140000000000008</v>
      </c>
      <c r="I1749" s="93">
        <v>8.5860000000000003</v>
      </c>
      <c r="J1749" s="93">
        <v>8.4280000000000008</v>
      </c>
      <c r="K1749" s="93">
        <v>7.8630000000000004</v>
      </c>
      <c r="L1749" s="93">
        <v>7.0789999999999997</v>
      </c>
      <c r="M1749" s="93">
        <v>6.234</v>
      </c>
      <c r="N1749" s="93">
        <v>5.2720000000000002</v>
      </c>
      <c r="O1749" s="93">
        <v>4.4539999999999997</v>
      </c>
      <c r="P1749" s="93">
        <v>3.8420000000000001</v>
      </c>
      <c r="Q1749" s="93">
        <v>3.37</v>
      </c>
      <c r="R1749" s="93">
        <v>2.89</v>
      </c>
      <c r="S1749" s="93">
        <v>2.6989999999999998</v>
      </c>
      <c r="T1749" s="93">
        <v>2.395</v>
      </c>
      <c r="U1749" s="63"/>
      <c r="V1749" s="34">
        <f t="shared" si="112"/>
        <v>2.1501538461538461</v>
      </c>
      <c r="W1749" s="34">
        <f t="shared" si="113"/>
        <v>1.1646666666666667</v>
      </c>
    </row>
    <row r="1750" spans="1:23" x14ac:dyDescent="0.25">
      <c r="A1750" s="63">
        <v>17399</v>
      </c>
      <c r="B1750" s="91">
        <v>98</v>
      </c>
      <c r="C1750" s="91">
        <v>1331</v>
      </c>
      <c r="D1750" s="92">
        <v>4.5</v>
      </c>
      <c r="E1750" s="91">
        <v>22.007999999999999</v>
      </c>
      <c r="F1750" s="93">
        <v>22.253</v>
      </c>
      <c r="G1750" s="93">
        <v>22.248000000000001</v>
      </c>
      <c r="H1750" s="93">
        <v>21.86</v>
      </c>
      <c r="I1750" s="93">
        <v>21.196999999999999</v>
      </c>
      <c r="J1750" s="93">
        <v>15.811999999999999</v>
      </c>
      <c r="K1750" s="93">
        <v>10.14</v>
      </c>
      <c r="L1750" s="93">
        <v>7.0750000000000002</v>
      </c>
      <c r="M1750" s="93">
        <v>5.5010000000000003</v>
      </c>
      <c r="N1750" s="93" t="s">
        <v>46</v>
      </c>
      <c r="O1750" s="93" t="s">
        <v>46</v>
      </c>
      <c r="P1750" s="93" t="s">
        <v>46</v>
      </c>
      <c r="Q1750" s="93" t="s">
        <v>46</v>
      </c>
      <c r="R1750" s="93" t="s">
        <v>46</v>
      </c>
      <c r="S1750" s="93" t="s">
        <v>46</v>
      </c>
      <c r="T1750" s="93" t="s">
        <v>46</v>
      </c>
      <c r="U1750" s="63"/>
      <c r="V1750" s="23">
        <f t="shared" si="112"/>
        <v>4.8906666666666663</v>
      </c>
      <c r="W1750" s="23">
        <f t="shared" si="113"/>
        <v>0.91699999999999993</v>
      </c>
    </row>
    <row r="1751" spans="1:23" x14ac:dyDescent="0.25">
      <c r="A1751" s="63">
        <v>17403</v>
      </c>
      <c r="B1751" s="91">
        <v>98</v>
      </c>
      <c r="C1751" s="91">
        <v>1397</v>
      </c>
      <c r="D1751" s="92">
        <v>2.6669999999999998</v>
      </c>
      <c r="E1751" s="91">
        <v>18.952999999999999</v>
      </c>
      <c r="F1751" s="93">
        <v>36.862000000000002</v>
      </c>
      <c r="G1751" s="93">
        <v>35.895000000000003</v>
      </c>
      <c r="H1751" s="93">
        <v>31.38</v>
      </c>
      <c r="I1751" s="93">
        <v>23.866</v>
      </c>
      <c r="J1751" s="93">
        <v>12.489000000000001</v>
      </c>
      <c r="K1751" s="93">
        <v>9.4359999999999999</v>
      </c>
      <c r="L1751" s="93" t="s">
        <v>46</v>
      </c>
      <c r="M1751" s="93" t="s">
        <v>46</v>
      </c>
      <c r="N1751" s="93" t="s">
        <v>46</v>
      </c>
      <c r="O1751" s="93" t="s">
        <v>46</v>
      </c>
      <c r="P1751" s="93" t="s">
        <v>46</v>
      </c>
      <c r="Q1751" s="93" t="s">
        <v>46</v>
      </c>
      <c r="R1751" s="93" t="s">
        <v>46</v>
      </c>
      <c r="S1751" s="93" t="s">
        <v>46</v>
      </c>
      <c r="T1751" s="93" t="s">
        <v>46</v>
      </c>
      <c r="U1751" s="63"/>
      <c r="V1751" s="23">
        <f t="shared" si="112"/>
        <v>7.1064866891638552</v>
      </c>
      <c r="W1751" s="23">
        <f t="shared" si="113"/>
        <v>0.78970833333333335</v>
      </c>
    </row>
    <row r="1752" spans="1:23" x14ac:dyDescent="0.25">
      <c r="A1752" s="63">
        <v>17409</v>
      </c>
      <c r="B1752" s="91">
        <v>98</v>
      </c>
      <c r="C1752" s="91">
        <v>1461</v>
      </c>
      <c r="D1752" s="92">
        <v>9.0830000000000002</v>
      </c>
      <c r="E1752" s="91">
        <v>23.92</v>
      </c>
      <c r="F1752" s="93">
        <v>10.629</v>
      </c>
      <c r="G1752" s="93">
        <v>10.381</v>
      </c>
      <c r="H1752" s="93">
        <v>10.202999999999999</v>
      </c>
      <c r="I1752" s="93">
        <v>10.010999999999999</v>
      </c>
      <c r="J1752" s="93">
        <v>8.3970000000000002</v>
      </c>
      <c r="K1752" s="93">
        <v>5.633</v>
      </c>
      <c r="L1752" s="93">
        <v>4.702</v>
      </c>
      <c r="M1752" s="93">
        <v>4.83</v>
      </c>
      <c r="N1752" s="93">
        <v>4.3330000000000002</v>
      </c>
      <c r="O1752" s="93">
        <v>3.9430000000000001</v>
      </c>
      <c r="P1752" s="93">
        <v>3.3969999999999998</v>
      </c>
      <c r="Q1752" s="93">
        <v>2.9809999999999999</v>
      </c>
      <c r="R1752" s="93" t="s">
        <v>46</v>
      </c>
      <c r="S1752" s="93" t="s">
        <v>46</v>
      </c>
      <c r="T1752" s="93" t="s">
        <v>46</v>
      </c>
      <c r="U1752" s="63"/>
      <c r="V1752" s="90">
        <f t="shared" si="112"/>
        <v>2.6334911372894418</v>
      </c>
      <c r="W1752" s="90">
        <f t="shared" si="113"/>
        <v>0.9966666666666667</v>
      </c>
    </row>
    <row r="1753" spans="1:23" x14ac:dyDescent="0.25">
      <c r="A1753" s="63">
        <v>17430</v>
      </c>
      <c r="B1753" s="91">
        <v>98</v>
      </c>
      <c r="C1753" s="91">
        <v>1765</v>
      </c>
      <c r="D1753" s="92">
        <v>2.3330000000000002</v>
      </c>
      <c r="E1753" s="91">
        <v>15.614000000000001</v>
      </c>
      <c r="F1753" s="93">
        <v>28.062000000000001</v>
      </c>
      <c r="G1753" s="93">
        <v>27.501000000000001</v>
      </c>
      <c r="H1753" s="93">
        <v>25.166</v>
      </c>
      <c r="I1753" s="93">
        <v>21.8</v>
      </c>
      <c r="J1753" s="93">
        <v>12.808999999999999</v>
      </c>
      <c r="K1753" s="93">
        <v>7.7779999999999996</v>
      </c>
      <c r="L1753" s="93" t="s">
        <v>46</v>
      </c>
      <c r="M1753" s="93" t="s">
        <v>46</v>
      </c>
      <c r="N1753" s="93" t="s">
        <v>46</v>
      </c>
      <c r="O1753" s="93" t="s">
        <v>46</v>
      </c>
      <c r="P1753" s="93" t="s">
        <v>46</v>
      </c>
      <c r="Q1753" s="93" t="s">
        <v>46</v>
      </c>
      <c r="R1753" s="93" t="s">
        <v>46</v>
      </c>
      <c r="S1753" s="93" t="s">
        <v>46</v>
      </c>
      <c r="T1753" s="93" t="s">
        <v>46</v>
      </c>
      <c r="U1753" s="63"/>
      <c r="V1753" s="23">
        <f t="shared" ref="V1753:V1790" si="114">+E1753/D1753</f>
        <v>6.6926703814830688</v>
      </c>
      <c r="W1753" s="23">
        <f t="shared" ref="W1753:W1790" si="115">+E1753/24</f>
        <v>0.6505833333333334</v>
      </c>
    </row>
    <row r="1754" spans="1:23" x14ac:dyDescent="0.25">
      <c r="A1754" s="63">
        <v>17439</v>
      </c>
      <c r="B1754" s="91">
        <v>98</v>
      </c>
      <c r="C1754" s="91">
        <v>1862</v>
      </c>
      <c r="D1754" s="92">
        <v>2.4169999999999998</v>
      </c>
      <c r="E1754" s="91">
        <v>15.256</v>
      </c>
      <c r="F1754" s="93">
        <v>30.077000000000002</v>
      </c>
      <c r="G1754" s="93">
        <v>29.962</v>
      </c>
      <c r="H1754" s="93">
        <v>28.306999999999999</v>
      </c>
      <c r="I1754" s="93">
        <v>25.326000000000001</v>
      </c>
      <c r="J1754" s="93">
        <v>13.724</v>
      </c>
      <c r="K1754" s="93">
        <v>7.375</v>
      </c>
      <c r="L1754" s="93" t="s">
        <v>46</v>
      </c>
      <c r="M1754" s="93" t="s">
        <v>46</v>
      </c>
      <c r="N1754" s="93" t="s">
        <v>46</v>
      </c>
      <c r="O1754" s="93" t="s">
        <v>46</v>
      </c>
      <c r="P1754" s="93" t="s">
        <v>46</v>
      </c>
      <c r="Q1754" s="93" t="s">
        <v>46</v>
      </c>
      <c r="R1754" s="93" t="s">
        <v>46</v>
      </c>
      <c r="S1754" s="93" t="s">
        <v>46</v>
      </c>
      <c r="T1754" s="93" t="s">
        <v>46</v>
      </c>
      <c r="U1754" s="63"/>
      <c r="V1754" s="15">
        <f t="shared" si="114"/>
        <v>6.3119569714522141</v>
      </c>
      <c r="W1754" s="15">
        <f t="shared" si="115"/>
        <v>0.63566666666666671</v>
      </c>
    </row>
    <row r="1755" spans="1:23" hidden="1" x14ac:dyDescent="0.25">
      <c r="A1755" s="63">
        <v>17450</v>
      </c>
      <c r="B1755" s="91">
        <v>98</v>
      </c>
      <c r="C1755" s="91">
        <v>1972</v>
      </c>
      <c r="D1755" s="92">
        <v>1.75</v>
      </c>
      <c r="E1755" s="91">
        <v>20.748000000000001</v>
      </c>
      <c r="F1755" s="93">
        <v>53.494999999999997</v>
      </c>
      <c r="G1755" s="93">
        <v>53.442</v>
      </c>
      <c r="H1755" s="93">
        <v>41.457999999999998</v>
      </c>
      <c r="I1755" s="93">
        <v>27.728000000000002</v>
      </c>
      <c r="J1755" s="93">
        <v>20.120999999999999</v>
      </c>
      <c r="K1755" s="93" t="s">
        <v>46</v>
      </c>
      <c r="L1755" s="93" t="s">
        <v>46</v>
      </c>
      <c r="M1755" s="93" t="s">
        <v>46</v>
      </c>
      <c r="N1755" s="93" t="s">
        <v>46</v>
      </c>
      <c r="O1755" s="93" t="s">
        <v>46</v>
      </c>
      <c r="P1755" s="93" t="s">
        <v>46</v>
      </c>
      <c r="Q1755" s="93" t="s">
        <v>46</v>
      </c>
      <c r="R1755" s="93" t="s">
        <v>46</v>
      </c>
      <c r="S1755" s="93" t="s">
        <v>46</v>
      </c>
      <c r="T1755" s="93" t="s">
        <v>46</v>
      </c>
      <c r="U1755" s="63"/>
      <c r="V1755" s="23">
        <f t="shared" si="114"/>
        <v>11.856</v>
      </c>
      <c r="W1755" s="23">
        <f t="shared" si="115"/>
        <v>0.86450000000000005</v>
      </c>
    </row>
    <row r="1756" spans="1:23" x14ac:dyDescent="0.25">
      <c r="A1756" s="63">
        <v>17467</v>
      </c>
      <c r="B1756" s="91">
        <v>99</v>
      </c>
      <c r="C1756" s="91">
        <v>43</v>
      </c>
      <c r="D1756" s="92">
        <v>3.9169999999999998</v>
      </c>
      <c r="E1756" s="91">
        <v>24.890999999999998</v>
      </c>
      <c r="F1756" s="93">
        <v>27.780999999999999</v>
      </c>
      <c r="G1756" s="93">
        <v>26.419</v>
      </c>
      <c r="H1756" s="93">
        <v>23.73</v>
      </c>
      <c r="I1756" s="93">
        <v>21.196999999999999</v>
      </c>
      <c r="J1756" s="93">
        <v>12.823</v>
      </c>
      <c r="K1756" s="93">
        <v>7.7949999999999999</v>
      </c>
      <c r="L1756" s="93">
        <v>7.3730000000000002</v>
      </c>
      <c r="M1756" s="93" t="s">
        <v>46</v>
      </c>
      <c r="N1756" s="93" t="s">
        <v>46</v>
      </c>
      <c r="O1756" s="93" t="s">
        <v>46</v>
      </c>
      <c r="P1756" s="93" t="s">
        <v>46</v>
      </c>
      <c r="Q1756" s="93" t="s">
        <v>46</v>
      </c>
      <c r="R1756" s="93" t="s">
        <v>46</v>
      </c>
      <c r="S1756" s="93" t="s">
        <v>46</v>
      </c>
      <c r="T1756" s="93" t="s">
        <v>46</v>
      </c>
      <c r="U1756" s="63"/>
      <c r="V1756" s="23">
        <f t="shared" si="114"/>
        <v>6.3546081184580032</v>
      </c>
      <c r="W1756" s="23">
        <f t="shared" si="115"/>
        <v>1.0371249999999999</v>
      </c>
    </row>
    <row r="1757" spans="1:23" x14ac:dyDescent="0.25">
      <c r="A1757" s="63">
        <v>17477</v>
      </c>
      <c r="B1757" s="91">
        <v>99</v>
      </c>
      <c r="C1757" s="91">
        <v>155</v>
      </c>
      <c r="D1757" s="92">
        <v>5.9169999999999998</v>
      </c>
      <c r="E1757" s="91">
        <v>16.079999999999998</v>
      </c>
      <c r="F1757" s="93">
        <v>10.771000000000001</v>
      </c>
      <c r="G1757" s="93">
        <v>10.757999999999999</v>
      </c>
      <c r="H1757" s="93">
        <v>10.679</v>
      </c>
      <c r="I1757" s="93">
        <v>10.545</v>
      </c>
      <c r="J1757" s="93">
        <v>9.9220000000000006</v>
      </c>
      <c r="K1757" s="93">
        <v>5.8819999999999997</v>
      </c>
      <c r="L1757" s="93">
        <v>4.9039999999999999</v>
      </c>
      <c r="M1757" s="93">
        <v>3.88</v>
      </c>
      <c r="N1757" s="93">
        <v>3.1760000000000002</v>
      </c>
      <c r="O1757" s="93" t="s">
        <v>46</v>
      </c>
      <c r="P1757" s="93" t="s">
        <v>46</v>
      </c>
      <c r="Q1757" s="93" t="s">
        <v>46</v>
      </c>
      <c r="R1757" s="93" t="s">
        <v>46</v>
      </c>
      <c r="S1757" s="93" t="s">
        <v>46</v>
      </c>
      <c r="T1757" s="93" t="s">
        <v>46</v>
      </c>
      <c r="U1757" s="63"/>
      <c r="V1757" s="34">
        <f t="shared" si="114"/>
        <v>2.7175933750211252</v>
      </c>
      <c r="W1757" s="34">
        <f t="shared" si="115"/>
        <v>0.66999999999999993</v>
      </c>
    </row>
    <row r="1758" spans="1:23" x14ac:dyDescent="0.25">
      <c r="A1758" s="63">
        <v>17482</v>
      </c>
      <c r="B1758" s="91">
        <v>99</v>
      </c>
      <c r="C1758" s="91">
        <v>220</v>
      </c>
      <c r="D1758" s="92">
        <v>2.5830000000000002</v>
      </c>
      <c r="E1758" s="91">
        <v>31.661000000000001</v>
      </c>
      <c r="F1758" s="93">
        <v>63.694000000000003</v>
      </c>
      <c r="G1758" s="93">
        <v>61.637</v>
      </c>
      <c r="H1758" s="93">
        <v>58.454000000000001</v>
      </c>
      <c r="I1758" s="93">
        <v>46.47</v>
      </c>
      <c r="J1758" s="93">
        <v>24.84</v>
      </c>
      <c r="K1758" s="93">
        <v>15.566000000000001</v>
      </c>
      <c r="L1758" s="93" t="s">
        <v>46</v>
      </c>
      <c r="M1758" s="93" t="s">
        <v>46</v>
      </c>
      <c r="N1758" s="93" t="s">
        <v>46</v>
      </c>
      <c r="O1758" s="93" t="s">
        <v>46</v>
      </c>
      <c r="P1758" s="93" t="s">
        <v>46</v>
      </c>
      <c r="Q1758" s="93" t="s">
        <v>46</v>
      </c>
      <c r="R1758" s="93" t="s">
        <v>46</v>
      </c>
      <c r="S1758" s="93" t="s">
        <v>46</v>
      </c>
      <c r="T1758" s="93" t="s">
        <v>46</v>
      </c>
      <c r="U1758" s="63"/>
      <c r="V1758" s="23">
        <f t="shared" si="114"/>
        <v>12.257452574525745</v>
      </c>
      <c r="W1758" s="23">
        <f t="shared" si="115"/>
        <v>1.3192083333333333</v>
      </c>
    </row>
    <row r="1759" spans="1:23" x14ac:dyDescent="0.25">
      <c r="A1759" s="63">
        <v>17484</v>
      </c>
      <c r="B1759" s="91">
        <v>99</v>
      </c>
      <c r="C1759" s="91">
        <v>242</v>
      </c>
      <c r="D1759" s="92">
        <v>3.1669999999999998</v>
      </c>
      <c r="E1759" s="91">
        <v>19.661999999999999</v>
      </c>
      <c r="F1759" s="93">
        <v>26.585999999999999</v>
      </c>
      <c r="G1759" s="93">
        <v>25.044</v>
      </c>
      <c r="H1759" s="93">
        <v>22.074999999999999</v>
      </c>
      <c r="I1759" s="93">
        <v>19.367000000000001</v>
      </c>
      <c r="J1759" s="93">
        <v>10.555999999999999</v>
      </c>
      <c r="K1759" s="93">
        <v>9.3810000000000002</v>
      </c>
      <c r="L1759" s="93">
        <v>6.5519999999999996</v>
      </c>
      <c r="M1759" s="93" t="s">
        <v>46</v>
      </c>
      <c r="N1759" s="93" t="s">
        <v>46</v>
      </c>
      <c r="O1759" s="93" t="s">
        <v>46</v>
      </c>
      <c r="P1759" s="93" t="s">
        <v>46</v>
      </c>
      <c r="Q1759" s="93" t="s">
        <v>46</v>
      </c>
      <c r="R1759" s="93" t="s">
        <v>46</v>
      </c>
      <c r="S1759" s="93" t="s">
        <v>46</v>
      </c>
      <c r="T1759" s="93" t="s">
        <v>46</v>
      </c>
      <c r="U1759" s="63"/>
      <c r="V1759" s="23">
        <f t="shared" si="114"/>
        <v>6.2083991158825391</v>
      </c>
      <c r="W1759" s="23">
        <f t="shared" si="115"/>
        <v>0.81924999999999992</v>
      </c>
    </row>
    <row r="1760" spans="1:23" x14ac:dyDescent="0.25">
      <c r="A1760" s="63">
        <v>17498</v>
      </c>
      <c r="B1760" s="91">
        <v>99</v>
      </c>
      <c r="C1760" s="91">
        <v>403</v>
      </c>
      <c r="D1760" s="92">
        <v>2.1669999999999998</v>
      </c>
      <c r="E1760" s="91">
        <v>24.771000000000001</v>
      </c>
      <c r="F1760" s="93">
        <v>57.542999999999999</v>
      </c>
      <c r="G1760" s="93">
        <v>54.081000000000003</v>
      </c>
      <c r="H1760" s="93">
        <v>49.77</v>
      </c>
      <c r="I1760" s="93">
        <v>42.968000000000004</v>
      </c>
      <c r="J1760" s="93">
        <v>21.869</v>
      </c>
      <c r="K1760" s="93">
        <v>12.191000000000001</v>
      </c>
      <c r="L1760" s="93" t="s">
        <v>46</v>
      </c>
      <c r="M1760" s="93" t="s">
        <v>46</v>
      </c>
      <c r="N1760" s="93" t="s">
        <v>46</v>
      </c>
      <c r="O1760" s="93" t="s">
        <v>46</v>
      </c>
      <c r="P1760" s="93" t="s">
        <v>46</v>
      </c>
      <c r="Q1760" s="93" t="s">
        <v>46</v>
      </c>
      <c r="R1760" s="93" t="s">
        <v>46</v>
      </c>
      <c r="S1760" s="93" t="s">
        <v>46</v>
      </c>
      <c r="T1760" s="93" t="s">
        <v>46</v>
      </c>
      <c r="U1760" s="63"/>
      <c r="V1760" s="23">
        <f t="shared" si="114"/>
        <v>11.431010613751733</v>
      </c>
      <c r="W1760" s="23">
        <f t="shared" si="115"/>
        <v>1.032125</v>
      </c>
    </row>
    <row r="1761" spans="1:23" x14ac:dyDescent="0.25">
      <c r="A1761" s="63">
        <v>17503</v>
      </c>
      <c r="B1761" s="91">
        <v>99</v>
      </c>
      <c r="C1761" s="91">
        <v>469</v>
      </c>
      <c r="D1761" s="92">
        <v>2.25</v>
      </c>
      <c r="E1761" s="91">
        <v>33.991</v>
      </c>
      <c r="F1761" s="93">
        <v>60.595999999999997</v>
      </c>
      <c r="G1761" s="93">
        <v>56.496000000000002</v>
      </c>
      <c r="H1761" s="93">
        <v>49.188000000000002</v>
      </c>
      <c r="I1761" s="93">
        <v>42.085000000000001</v>
      </c>
      <c r="J1761" s="93">
        <v>26.021000000000001</v>
      </c>
      <c r="K1761" s="93">
        <v>16.966000000000001</v>
      </c>
      <c r="L1761" s="93" t="s">
        <v>46</v>
      </c>
      <c r="M1761" s="93" t="s">
        <v>46</v>
      </c>
      <c r="N1761" s="93" t="s">
        <v>46</v>
      </c>
      <c r="O1761" s="93" t="s">
        <v>46</v>
      </c>
      <c r="P1761" s="93" t="s">
        <v>46</v>
      </c>
      <c r="Q1761" s="93" t="s">
        <v>46</v>
      </c>
      <c r="R1761" s="93" t="s">
        <v>46</v>
      </c>
      <c r="S1761" s="93" t="s">
        <v>46</v>
      </c>
      <c r="T1761" s="93" t="s">
        <v>46</v>
      </c>
      <c r="U1761" s="63"/>
      <c r="V1761" s="23">
        <f t="shared" si="114"/>
        <v>15.107111111111111</v>
      </c>
      <c r="W1761" s="23">
        <f t="shared" si="115"/>
        <v>1.4162916666666667</v>
      </c>
    </row>
    <row r="1762" spans="1:23" x14ac:dyDescent="0.25">
      <c r="A1762" s="63">
        <v>17518</v>
      </c>
      <c r="B1762" s="91">
        <v>99</v>
      </c>
      <c r="C1762" s="91">
        <v>616</v>
      </c>
      <c r="D1762" s="92">
        <v>9.0830000000000002</v>
      </c>
      <c r="E1762" s="91">
        <v>18.393000000000001</v>
      </c>
      <c r="F1762" s="93">
        <v>7.9409999999999998</v>
      </c>
      <c r="G1762" s="93">
        <v>7.9349999999999996</v>
      </c>
      <c r="H1762" s="93">
        <v>7.8890000000000002</v>
      </c>
      <c r="I1762" s="93">
        <v>7.8120000000000003</v>
      </c>
      <c r="J1762" s="93">
        <v>7.4249999999999998</v>
      </c>
      <c r="K1762" s="93">
        <v>6.19</v>
      </c>
      <c r="L1762" s="93">
        <v>4.7359999999999998</v>
      </c>
      <c r="M1762" s="93">
        <v>3.6019999999999999</v>
      </c>
      <c r="N1762" s="93">
        <v>2.9239999999999999</v>
      </c>
      <c r="O1762" s="93">
        <v>2.738</v>
      </c>
      <c r="P1762" s="93">
        <v>2.5950000000000002</v>
      </c>
      <c r="Q1762" s="93">
        <v>2.2909999999999999</v>
      </c>
      <c r="R1762" s="93" t="s">
        <v>46</v>
      </c>
      <c r="S1762" s="93" t="s">
        <v>46</v>
      </c>
      <c r="T1762" s="93" t="s">
        <v>46</v>
      </c>
      <c r="U1762" s="63"/>
      <c r="V1762" s="15">
        <f t="shared" si="114"/>
        <v>2.0249917428162503</v>
      </c>
      <c r="W1762" s="15">
        <f t="shared" si="115"/>
        <v>0.76637500000000003</v>
      </c>
    </row>
    <row r="1763" spans="1:23" x14ac:dyDescent="0.25">
      <c r="A1763" s="63">
        <v>17546</v>
      </c>
      <c r="B1763" s="91">
        <v>99</v>
      </c>
      <c r="C1763" s="91">
        <v>894</v>
      </c>
      <c r="D1763" s="92">
        <v>4.1669999999999998</v>
      </c>
      <c r="E1763" s="91">
        <v>15.82</v>
      </c>
      <c r="F1763" s="93">
        <v>17.652999999999999</v>
      </c>
      <c r="G1763" s="93">
        <v>17.375</v>
      </c>
      <c r="H1763" s="93">
        <v>16.119</v>
      </c>
      <c r="I1763" s="93">
        <v>12.324999999999999</v>
      </c>
      <c r="J1763" s="93">
        <v>6.9470000000000001</v>
      </c>
      <c r="K1763" s="93">
        <v>4.5110000000000001</v>
      </c>
      <c r="L1763" s="93">
        <v>5.0720000000000001</v>
      </c>
      <c r="M1763" s="93">
        <v>3.9470000000000001</v>
      </c>
      <c r="N1763" s="93" t="s">
        <v>46</v>
      </c>
      <c r="O1763" s="93" t="s">
        <v>46</v>
      </c>
      <c r="P1763" s="93" t="s">
        <v>46</v>
      </c>
      <c r="Q1763" s="93" t="s">
        <v>46</v>
      </c>
      <c r="R1763" s="93" t="s">
        <v>46</v>
      </c>
      <c r="S1763" s="93" t="s">
        <v>46</v>
      </c>
      <c r="T1763" s="93" t="s">
        <v>46</v>
      </c>
      <c r="U1763" s="63"/>
      <c r="V1763" s="23">
        <f t="shared" si="114"/>
        <v>3.7964962802975766</v>
      </c>
      <c r="W1763" s="23">
        <f t="shared" si="115"/>
        <v>0.65916666666666668</v>
      </c>
    </row>
    <row r="1764" spans="1:23" x14ac:dyDescent="0.25">
      <c r="A1764" s="63">
        <v>17565</v>
      </c>
      <c r="B1764" s="91">
        <v>99</v>
      </c>
      <c r="C1764" s="91">
        <v>1134</v>
      </c>
      <c r="D1764" s="92">
        <v>2.5830000000000002</v>
      </c>
      <c r="E1764" s="91">
        <v>16</v>
      </c>
      <c r="F1764" s="93">
        <v>27.791</v>
      </c>
      <c r="G1764" s="93">
        <v>27.283999999999999</v>
      </c>
      <c r="H1764" s="93">
        <v>25.141999999999999</v>
      </c>
      <c r="I1764" s="93">
        <v>22.855</v>
      </c>
      <c r="J1764" s="93">
        <v>13.887</v>
      </c>
      <c r="K1764" s="93">
        <v>7.8380000000000001</v>
      </c>
      <c r="L1764" s="93" t="s">
        <v>46</v>
      </c>
      <c r="M1764" s="93" t="s">
        <v>46</v>
      </c>
      <c r="N1764" s="93" t="s">
        <v>46</v>
      </c>
      <c r="O1764" s="93" t="s">
        <v>46</v>
      </c>
      <c r="P1764" s="93" t="s">
        <v>46</v>
      </c>
      <c r="Q1764" s="93" t="s">
        <v>46</v>
      </c>
      <c r="R1764" s="93" t="s">
        <v>46</v>
      </c>
      <c r="S1764" s="93" t="s">
        <v>46</v>
      </c>
      <c r="T1764" s="93" t="s">
        <v>46</v>
      </c>
      <c r="U1764" s="63"/>
      <c r="V1764" s="23">
        <f t="shared" si="114"/>
        <v>6.1943476577622913</v>
      </c>
      <c r="W1764" s="23">
        <f t="shared" si="115"/>
        <v>0.66666666666666663</v>
      </c>
    </row>
    <row r="1765" spans="1:23" x14ac:dyDescent="0.25">
      <c r="A1765" s="63">
        <v>17573</v>
      </c>
      <c r="B1765" s="91">
        <v>99</v>
      </c>
      <c r="C1765" s="91">
        <v>1238</v>
      </c>
      <c r="D1765" s="92">
        <v>3.9169999999999998</v>
      </c>
      <c r="E1765" s="91">
        <v>17.132000000000001</v>
      </c>
      <c r="F1765" s="93">
        <v>15.78</v>
      </c>
      <c r="G1765" s="93">
        <v>15.73</v>
      </c>
      <c r="H1765" s="93">
        <v>15.331</v>
      </c>
      <c r="I1765" s="93">
        <v>14.631</v>
      </c>
      <c r="J1765" s="93">
        <v>10.824999999999999</v>
      </c>
      <c r="K1765" s="93">
        <v>8.3569999999999993</v>
      </c>
      <c r="L1765" s="93">
        <v>5.6909999999999998</v>
      </c>
      <c r="M1765" s="93" t="s">
        <v>46</v>
      </c>
      <c r="N1765" s="93" t="s">
        <v>46</v>
      </c>
      <c r="O1765" s="93" t="s">
        <v>46</v>
      </c>
      <c r="P1765" s="93" t="s">
        <v>46</v>
      </c>
      <c r="Q1765" s="93" t="s">
        <v>46</v>
      </c>
      <c r="R1765" s="93" t="s">
        <v>46</v>
      </c>
      <c r="S1765" s="93" t="s">
        <v>46</v>
      </c>
      <c r="T1765" s="93" t="s">
        <v>46</v>
      </c>
      <c r="U1765" s="63"/>
      <c r="V1765" s="23">
        <f t="shared" si="114"/>
        <v>4.3737554250702075</v>
      </c>
      <c r="W1765" s="23">
        <f t="shared" si="115"/>
        <v>0.71383333333333343</v>
      </c>
    </row>
    <row r="1766" spans="1:23" x14ac:dyDescent="0.25">
      <c r="A1766" s="63">
        <v>17575</v>
      </c>
      <c r="B1766" s="91">
        <v>99</v>
      </c>
      <c r="C1766" s="91">
        <v>1260</v>
      </c>
      <c r="D1766" s="92">
        <v>4.3330000000000002</v>
      </c>
      <c r="E1766" s="91">
        <v>23.812000000000001</v>
      </c>
      <c r="F1766" s="93">
        <v>24.27</v>
      </c>
      <c r="G1766" s="93">
        <v>24.135000000000002</v>
      </c>
      <c r="H1766" s="93">
        <v>23.422999999999998</v>
      </c>
      <c r="I1766" s="93">
        <v>21.555</v>
      </c>
      <c r="J1766" s="93">
        <v>13.537000000000001</v>
      </c>
      <c r="K1766" s="93">
        <v>8.4450000000000003</v>
      </c>
      <c r="L1766" s="93">
        <v>7.7919999999999998</v>
      </c>
      <c r="M1766" s="93">
        <v>5.9359999999999999</v>
      </c>
      <c r="N1766" s="93" t="s">
        <v>46</v>
      </c>
      <c r="O1766" s="93" t="s">
        <v>46</v>
      </c>
      <c r="P1766" s="93" t="s">
        <v>46</v>
      </c>
      <c r="Q1766" s="93" t="s">
        <v>46</v>
      </c>
      <c r="R1766" s="93" t="s">
        <v>46</v>
      </c>
      <c r="S1766" s="93" t="s">
        <v>46</v>
      </c>
      <c r="T1766" s="93" t="s">
        <v>46</v>
      </c>
      <c r="U1766" s="63"/>
      <c r="V1766" s="23">
        <f t="shared" si="114"/>
        <v>5.4954996538195244</v>
      </c>
      <c r="W1766" s="23">
        <f t="shared" si="115"/>
        <v>0.99216666666666675</v>
      </c>
    </row>
    <row r="1767" spans="1:23" x14ac:dyDescent="0.25">
      <c r="A1767" s="63">
        <v>17582</v>
      </c>
      <c r="B1767" s="91">
        <v>99</v>
      </c>
      <c r="C1767" s="91">
        <v>1346</v>
      </c>
      <c r="D1767" s="92">
        <v>2.4169999999999998</v>
      </c>
      <c r="E1767" s="91">
        <v>17.039000000000001</v>
      </c>
      <c r="F1767" s="93">
        <v>30.71</v>
      </c>
      <c r="G1767" s="93">
        <v>29.978000000000002</v>
      </c>
      <c r="H1767" s="93">
        <v>27.565999999999999</v>
      </c>
      <c r="I1767" s="93">
        <v>24.111999999999998</v>
      </c>
      <c r="J1767" s="93">
        <v>13.983000000000001</v>
      </c>
      <c r="K1767" s="93">
        <v>8.4700000000000006</v>
      </c>
      <c r="L1767" s="93" t="s">
        <v>46</v>
      </c>
      <c r="M1767" s="93" t="s">
        <v>46</v>
      </c>
      <c r="N1767" s="93" t="s">
        <v>46</v>
      </c>
      <c r="O1767" s="93" t="s">
        <v>46</v>
      </c>
      <c r="P1767" s="93" t="s">
        <v>46</v>
      </c>
      <c r="Q1767" s="93" t="s">
        <v>46</v>
      </c>
      <c r="R1767" s="93" t="s">
        <v>46</v>
      </c>
      <c r="S1767" s="93" t="s">
        <v>46</v>
      </c>
      <c r="T1767" s="93" t="s">
        <v>46</v>
      </c>
      <c r="U1767" s="63"/>
      <c r="V1767" s="34">
        <f t="shared" si="114"/>
        <v>7.0496483243690538</v>
      </c>
      <c r="W1767" s="34">
        <f t="shared" si="115"/>
        <v>0.70995833333333336</v>
      </c>
    </row>
    <row r="1768" spans="1:23" x14ac:dyDescent="0.25">
      <c r="A1768" s="63">
        <v>17592</v>
      </c>
      <c r="B1768" s="91">
        <v>99</v>
      </c>
      <c r="C1768" s="91">
        <v>1433</v>
      </c>
      <c r="D1768" s="92">
        <v>4.1669999999999998</v>
      </c>
      <c r="E1768" s="91">
        <v>20.481999999999999</v>
      </c>
      <c r="F1768" s="93">
        <v>21.253</v>
      </c>
      <c r="G1768" s="93">
        <v>20.233000000000001</v>
      </c>
      <c r="H1768" s="93">
        <v>18.911999999999999</v>
      </c>
      <c r="I1768" s="93">
        <v>17.356999999999999</v>
      </c>
      <c r="J1768" s="93">
        <v>11.669</v>
      </c>
      <c r="K1768" s="93">
        <v>7.0529999999999999</v>
      </c>
      <c r="L1768" s="93">
        <v>6.5810000000000004</v>
      </c>
      <c r="M1768" s="93">
        <v>5.1109999999999998</v>
      </c>
      <c r="N1768" s="93" t="s">
        <v>46</v>
      </c>
      <c r="O1768" s="93" t="s">
        <v>46</v>
      </c>
      <c r="P1768" s="93" t="s">
        <v>46</v>
      </c>
      <c r="Q1768" s="93" t="s">
        <v>46</v>
      </c>
      <c r="R1768" s="93" t="s">
        <v>46</v>
      </c>
      <c r="S1768" s="93" t="s">
        <v>46</v>
      </c>
      <c r="T1768" s="93" t="s">
        <v>46</v>
      </c>
      <c r="U1768" s="63"/>
      <c r="V1768" s="23">
        <f t="shared" si="114"/>
        <v>4.915286777057835</v>
      </c>
      <c r="W1768" s="23">
        <f t="shared" si="115"/>
        <v>0.8534166666666666</v>
      </c>
    </row>
    <row r="1769" spans="1:23" x14ac:dyDescent="0.25">
      <c r="A1769" s="63">
        <v>17597</v>
      </c>
      <c r="B1769" s="91">
        <v>99</v>
      </c>
      <c r="C1769" s="91">
        <v>1484</v>
      </c>
      <c r="D1769" s="92">
        <v>4.25</v>
      </c>
      <c r="E1769" s="91">
        <v>23.073</v>
      </c>
      <c r="F1769" s="93">
        <v>26.951000000000001</v>
      </c>
      <c r="G1769" s="93">
        <v>25.696000000000002</v>
      </c>
      <c r="H1769" s="93">
        <v>23.326000000000001</v>
      </c>
      <c r="I1769" s="93">
        <v>21.212</v>
      </c>
      <c r="J1769" s="93">
        <v>15.026999999999999</v>
      </c>
      <c r="K1769" s="93">
        <v>7.7009999999999996</v>
      </c>
      <c r="L1769" s="93">
        <v>5.9169999999999998</v>
      </c>
      <c r="M1769" s="93">
        <v>5.74</v>
      </c>
      <c r="N1769" s="93" t="s">
        <v>46</v>
      </c>
      <c r="O1769" s="93" t="s">
        <v>46</v>
      </c>
      <c r="P1769" s="93" t="s">
        <v>46</v>
      </c>
      <c r="Q1769" s="93" t="s">
        <v>46</v>
      </c>
      <c r="R1769" s="93" t="s">
        <v>46</v>
      </c>
      <c r="S1769" s="93" t="s">
        <v>46</v>
      </c>
      <c r="T1769" s="93" t="s">
        <v>46</v>
      </c>
      <c r="U1769" s="63"/>
      <c r="V1769" s="15">
        <f t="shared" si="114"/>
        <v>5.4289411764705884</v>
      </c>
      <c r="W1769" s="15">
        <f t="shared" si="115"/>
        <v>0.96137499999999998</v>
      </c>
    </row>
    <row r="1770" spans="1:23" x14ac:dyDescent="0.25">
      <c r="A1770" s="63">
        <v>17606</v>
      </c>
      <c r="B1770" s="91">
        <v>99</v>
      </c>
      <c r="C1770" s="91">
        <v>1614</v>
      </c>
      <c r="D1770" s="92">
        <v>7</v>
      </c>
      <c r="E1770" s="91">
        <v>16.806999999999999</v>
      </c>
      <c r="F1770" s="93">
        <v>12.148</v>
      </c>
      <c r="G1770" s="93">
        <v>12.145</v>
      </c>
      <c r="H1770" s="93">
        <v>12.012</v>
      </c>
      <c r="I1770" s="93">
        <v>11.788</v>
      </c>
      <c r="J1770" s="93">
        <v>10.436999999999999</v>
      </c>
      <c r="K1770" s="93">
        <v>6.601</v>
      </c>
      <c r="L1770" s="93">
        <v>5.4660000000000002</v>
      </c>
      <c r="M1770" s="93">
        <v>4.1639999999999997</v>
      </c>
      <c r="N1770" s="93">
        <v>3.3340000000000001</v>
      </c>
      <c r="O1770" s="93">
        <v>2.78</v>
      </c>
      <c r="P1770" s="93">
        <v>2.4009999999999998</v>
      </c>
      <c r="Q1770" s="93" t="s">
        <v>46</v>
      </c>
      <c r="R1770" s="93" t="s">
        <v>46</v>
      </c>
      <c r="S1770" s="93" t="s">
        <v>46</v>
      </c>
      <c r="T1770" s="93" t="s">
        <v>46</v>
      </c>
      <c r="U1770" s="63"/>
      <c r="V1770" s="23">
        <f t="shared" si="114"/>
        <v>2.4009999999999998</v>
      </c>
      <c r="W1770" s="23">
        <f t="shared" si="115"/>
        <v>0.70029166666666665</v>
      </c>
    </row>
    <row r="1771" spans="1:23" x14ac:dyDescent="0.25">
      <c r="A1771" s="63">
        <v>17608</v>
      </c>
      <c r="B1771" s="91">
        <v>99</v>
      </c>
      <c r="C1771" s="91">
        <v>1641</v>
      </c>
      <c r="D1771" s="92">
        <v>6</v>
      </c>
      <c r="E1771" s="91">
        <v>16.513000000000002</v>
      </c>
      <c r="F1771" s="93">
        <v>12.423</v>
      </c>
      <c r="G1771" s="93">
        <v>12.398999999999999</v>
      </c>
      <c r="H1771" s="93">
        <v>12.243</v>
      </c>
      <c r="I1771" s="93">
        <v>12.04</v>
      </c>
      <c r="J1771" s="93">
        <v>9.4190000000000005</v>
      </c>
      <c r="K1771" s="93">
        <v>6.9029999999999996</v>
      </c>
      <c r="L1771" s="93">
        <v>5.2089999999999996</v>
      </c>
      <c r="M1771" s="93">
        <v>4.0880000000000001</v>
      </c>
      <c r="N1771" s="93">
        <v>3.2970000000000002</v>
      </c>
      <c r="O1771" s="93">
        <v>2.7519999999999998</v>
      </c>
      <c r="P1771" s="93" t="s">
        <v>46</v>
      </c>
      <c r="Q1771" s="93" t="s">
        <v>46</v>
      </c>
      <c r="R1771" s="93" t="s">
        <v>46</v>
      </c>
      <c r="S1771" s="93" t="s">
        <v>46</v>
      </c>
      <c r="T1771" s="93" t="s">
        <v>46</v>
      </c>
      <c r="U1771" s="63"/>
      <c r="V1771" s="34">
        <f t="shared" si="114"/>
        <v>2.7521666666666671</v>
      </c>
      <c r="W1771" s="34">
        <f t="shared" si="115"/>
        <v>0.68804166666666677</v>
      </c>
    </row>
    <row r="1772" spans="1:23" x14ac:dyDescent="0.25">
      <c r="A1772" s="63">
        <v>17617</v>
      </c>
      <c r="B1772" s="91">
        <v>99</v>
      </c>
      <c r="C1772" s="91">
        <v>1758</v>
      </c>
      <c r="D1772" s="92">
        <v>3.1669999999999998</v>
      </c>
      <c r="E1772" s="91">
        <v>17.352</v>
      </c>
      <c r="F1772" s="93">
        <v>19.704999999999998</v>
      </c>
      <c r="G1772" s="93">
        <v>19.684000000000001</v>
      </c>
      <c r="H1772" s="93">
        <v>18.957000000000001</v>
      </c>
      <c r="I1772" s="93">
        <v>17.638000000000002</v>
      </c>
      <c r="J1772" s="93">
        <v>13.465</v>
      </c>
      <c r="K1772" s="93">
        <v>8.4220000000000006</v>
      </c>
      <c r="L1772" s="93">
        <v>5.782</v>
      </c>
      <c r="M1772" s="93" t="s">
        <v>46</v>
      </c>
      <c r="N1772" s="93" t="s">
        <v>46</v>
      </c>
      <c r="O1772" s="93" t="s">
        <v>46</v>
      </c>
      <c r="P1772" s="93" t="s">
        <v>46</v>
      </c>
      <c r="Q1772" s="93" t="s">
        <v>46</v>
      </c>
      <c r="R1772" s="93" t="s">
        <v>46</v>
      </c>
      <c r="S1772" s="93" t="s">
        <v>46</v>
      </c>
      <c r="T1772" s="93" t="s">
        <v>46</v>
      </c>
      <c r="U1772" s="63"/>
      <c r="V1772" s="23">
        <f t="shared" si="114"/>
        <v>5.479002210293654</v>
      </c>
      <c r="W1772" s="23">
        <f t="shared" si="115"/>
        <v>0.72299999999999998</v>
      </c>
    </row>
    <row r="1773" spans="1:23" x14ac:dyDescent="0.25">
      <c r="A1773" s="63">
        <v>17633</v>
      </c>
      <c r="B1773" s="91">
        <v>99</v>
      </c>
      <c r="C1773" s="91">
        <v>1932</v>
      </c>
      <c r="D1773" s="92">
        <v>3.0830000000000002</v>
      </c>
      <c r="E1773" s="91">
        <v>15.093999999999999</v>
      </c>
      <c r="F1773" s="93">
        <v>27.887</v>
      </c>
      <c r="G1773" s="93">
        <v>27.283000000000001</v>
      </c>
      <c r="H1773" s="93">
        <v>24.972000000000001</v>
      </c>
      <c r="I1773" s="93">
        <v>21.736000000000001</v>
      </c>
      <c r="J1773" s="93">
        <v>12.423999999999999</v>
      </c>
      <c r="K1773" s="93">
        <v>6.4630000000000001</v>
      </c>
      <c r="L1773" s="93">
        <v>5.0190000000000001</v>
      </c>
      <c r="M1773" s="93" t="s">
        <v>46</v>
      </c>
      <c r="N1773" s="93" t="s">
        <v>46</v>
      </c>
      <c r="O1773" s="93" t="s">
        <v>46</v>
      </c>
      <c r="P1773" s="93" t="s">
        <v>46</v>
      </c>
      <c r="Q1773" s="93" t="s">
        <v>46</v>
      </c>
      <c r="R1773" s="93" t="s">
        <v>46</v>
      </c>
      <c r="S1773" s="93" t="s">
        <v>46</v>
      </c>
      <c r="T1773" s="93" t="s">
        <v>46</v>
      </c>
      <c r="U1773" s="63"/>
      <c r="V1773" s="23">
        <f t="shared" si="114"/>
        <v>4.8958806357444047</v>
      </c>
      <c r="W1773" s="23">
        <f t="shared" si="115"/>
        <v>0.62891666666666668</v>
      </c>
    </row>
    <row r="1774" spans="1:23" x14ac:dyDescent="0.25">
      <c r="A1774" s="63">
        <v>17650</v>
      </c>
      <c r="B1774" s="91">
        <v>99</v>
      </c>
      <c r="C1774" s="91">
        <v>2131</v>
      </c>
      <c r="D1774" s="92">
        <v>2.8330000000000002</v>
      </c>
      <c r="E1774" s="91">
        <v>25.99</v>
      </c>
      <c r="F1774" s="93">
        <v>52.375999999999998</v>
      </c>
      <c r="G1774" s="93">
        <v>50.962000000000003</v>
      </c>
      <c r="H1774" s="93">
        <v>45.917000000000002</v>
      </c>
      <c r="I1774" s="93">
        <v>31.074000000000002</v>
      </c>
      <c r="J1774" s="93">
        <v>15.555999999999999</v>
      </c>
      <c r="K1774" s="93">
        <v>12.457000000000001</v>
      </c>
      <c r="L1774" s="93" t="s">
        <v>46</v>
      </c>
      <c r="M1774" s="93" t="s">
        <v>46</v>
      </c>
      <c r="N1774" s="93" t="s">
        <v>46</v>
      </c>
      <c r="O1774" s="93" t="s">
        <v>46</v>
      </c>
      <c r="P1774" s="93" t="s">
        <v>46</v>
      </c>
      <c r="Q1774" s="93" t="s">
        <v>46</v>
      </c>
      <c r="R1774" s="93" t="s">
        <v>46</v>
      </c>
      <c r="S1774" s="93" t="s">
        <v>46</v>
      </c>
      <c r="T1774" s="93" t="s">
        <v>46</v>
      </c>
      <c r="U1774" s="63"/>
      <c r="V1774" s="23">
        <f t="shared" si="114"/>
        <v>9.1740204729968227</v>
      </c>
      <c r="W1774" s="23">
        <f t="shared" si="115"/>
        <v>1.0829166666666665</v>
      </c>
    </row>
    <row r="1775" spans="1:23" x14ac:dyDescent="0.25">
      <c r="A1775" s="63">
        <v>17656</v>
      </c>
      <c r="B1775" s="91">
        <v>99</v>
      </c>
      <c r="C1775" s="91">
        <v>2209</v>
      </c>
      <c r="D1775" s="92">
        <v>3.4169999999999998</v>
      </c>
      <c r="E1775" s="91">
        <v>23.622</v>
      </c>
      <c r="F1775" s="93">
        <v>29.388000000000002</v>
      </c>
      <c r="G1775" s="93">
        <v>28.931000000000001</v>
      </c>
      <c r="H1775" s="93">
        <v>28.02</v>
      </c>
      <c r="I1775" s="93">
        <v>26.238</v>
      </c>
      <c r="J1775" s="93">
        <v>21.062000000000001</v>
      </c>
      <c r="K1775" s="93">
        <v>11.366</v>
      </c>
      <c r="L1775" s="93">
        <v>7.6639999999999997</v>
      </c>
      <c r="M1775" s="93" t="s">
        <v>46</v>
      </c>
      <c r="N1775" s="93" t="s">
        <v>46</v>
      </c>
      <c r="O1775" s="93" t="s">
        <v>46</v>
      </c>
      <c r="P1775" s="93" t="s">
        <v>46</v>
      </c>
      <c r="Q1775" s="93" t="s">
        <v>46</v>
      </c>
      <c r="R1775" s="93" t="s">
        <v>46</v>
      </c>
      <c r="S1775" s="93" t="s">
        <v>46</v>
      </c>
      <c r="T1775" s="93" t="s">
        <v>46</v>
      </c>
      <c r="U1775" s="63"/>
      <c r="V1775" s="23">
        <f t="shared" si="114"/>
        <v>6.9130816505706765</v>
      </c>
      <c r="W1775" s="23">
        <f t="shared" si="115"/>
        <v>0.98424999999999996</v>
      </c>
    </row>
    <row r="1776" spans="1:23" x14ac:dyDescent="0.25">
      <c r="A1776" s="63">
        <v>17708</v>
      </c>
      <c r="B1776" s="91">
        <v>100</v>
      </c>
      <c r="C1776" s="91">
        <v>440</v>
      </c>
      <c r="D1776" s="92">
        <v>2.8330000000000002</v>
      </c>
      <c r="E1776" s="91">
        <v>25.725999999999999</v>
      </c>
      <c r="F1776" s="93">
        <v>38.064999999999998</v>
      </c>
      <c r="G1776" s="93">
        <v>37.616999999999997</v>
      </c>
      <c r="H1776" s="93">
        <v>36.418999999999997</v>
      </c>
      <c r="I1776" s="93">
        <v>34.26</v>
      </c>
      <c r="J1776" s="93">
        <v>19.390999999999998</v>
      </c>
      <c r="K1776" s="93">
        <v>12.632999999999999</v>
      </c>
      <c r="L1776" s="93" t="s">
        <v>46</v>
      </c>
      <c r="M1776" s="93" t="s">
        <v>46</v>
      </c>
      <c r="N1776" s="93" t="s">
        <v>46</v>
      </c>
      <c r="O1776" s="93" t="s">
        <v>46</v>
      </c>
      <c r="P1776" s="93" t="s">
        <v>46</v>
      </c>
      <c r="Q1776" s="93" t="s">
        <v>46</v>
      </c>
      <c r="R1776" s="93" t="s">
        <v>46</v>
      </c>
      <c r="S1776" s="93" t="s">
        <v>46</v>
      </c>
      <c r="T1776" s="93" t="s">
        <v>46</v>
      </c>
      <c r="U1776" s="63"/>
      <c r="V1776" s="23">
        <f t="shared" si="114"/>
        <v>9.0808330391810799</v>
      </c>
      <c r="W1776" s="23">
        <f t="shared" si="115"/>
        <v>1.0719166666666666</v>
      </c>
    </row>
    <row r="1777" spans="1:23" x14ac:dyDescent="0.25">
      <c r="A1777" s="63">
        <v>17723</v>
      </c>
      <c r="B1777" s="91">
        <v>100</v>
      </c>
      <c r="C1777" s="91">
        <v>608</v>
      </c>
      <c r="D1777" s="92">
        <v>3.5830000000000002</v>
      </c>
      <c r="E1777" s="91">
        <v>15.077999999999999</v>
      </c>
      <c r="F1777" s="93">
        <v>19.745000000000001</v>
      </c>
      <c r="G1777" s="93">
        <v>18.504999999999999</v>
      </c>
      <c r="H1777" s="93">
        <v>16.173999999999999</v>
      </c>
      <c r="I1777" s="93">
        <v>14.571</v>
      </c>
      <c r="J1777" s="93">
        <v>8.9600000000000009</v>
      </c>
      <c r="K1777" s="93">
        <v>7.4790000000000001</v>
      </c>
      <c r="L1777" s="93">
        <v>5.0170000000000003</v>
      </c>
      <c r="M1777" s="93" t="s">
        <v>46</v>
      </c>
      <c r="N1777" s="93" t="s">
        <v>46</v>
      </c>
      <c r="O1777" s="93" t="s">
        <v>46</v>
      </c>
      <c r="P1777" s="93" t="s">
        <v>46</v>
      </c>
      <c r="Q1777" s="93" t="s">
        <v>46</v>
      </c>
      <c r="R1777" s="93" t="s">
        <v>46</v>
      </c>
      <c r="S1777" s="93" t="s">
        <v>46</v>
      </c>
      <c r="T1777" s="93" t="s">
        <v>46</v>
      </c>
      <c r="U1777" s="63"/>
      <c r="V1777" s="90">
        <f t="shared" si="114"/>
        <v>4.2082054144571588</v>
      </c>
      <c r="W1777" s="90">
        <f t="shared" si="115"/>
        <v>0.62824999999999998</v>
      </c>
    </row>
    <row r="1778" spans="1:23" x14ac:dyDescent="0.25">
      <c r="A1778" s="63">
        <v>17724</v>
      </c>
      <c r="B1778" s="91">
        <v>100</v>
      </c>
      <c r="C1778" s="91">
        <v>616</v>
      </c>
      <c r="D1778" s="92">
        <v>8.5</v>
      </c>
      <c r="E1778" s="91">
        <v>18.760999999999999</v>
      </c>
      <c r="F1778" s="93">
        <v>7.9640000000000004</v>
      </c>
      <c r="G1778" s="93">
        <v>7.8369999999999997</v>
      </c>
      <c r="H1778" s="93">
        <v>7.62</v>
      </c>
      <c r="I1778" s="93">
        <v>7.4729999999999999</v>
      </c>
      <c r="J1778" s="93">
        <v>6.7460000000000004</v>
      </c>
      <c r="K1778" s="93">
        <v>5.4560000000000004</v>
      </c>
      <c r="L1778" s="93">
        <v>3.8420000000000001</v>
      </c>
      <c r="M1778" s="93">
        <v>3.0249999999999999</v>
      </c>
      <c r="N1778" s="93">
        <v>3.4</v>
      </c>
      <c r="O1778" s="93">
        <v>3.0760000000000001</v>
      </c>
      <c r="P1778" s="93">
        <v>2.6739999999999999</v>
      </c>
      <c r="Q1778" s="93">
        <v>2.3450000000000002</v>
      </c>
      <c r="R1778" s="93" t="s">
        <v>46</v>
      </c>
      <c r="S1778" s="93" t="s">
        <v>46</v>
      </c>
      <c r="T1778" s="93" t="s">
        <v>46</v>
      </c>
      <c r="U1778" s="63"/>
      <c r="V1778" s="23">
        <f t="shared" si="114"/>
        <v>2.2071764705882351</v>
      </c>
      <c r="W1778" s="23">
        <f t="shared" si="115"/>
        <v>0.78170833333333334</v>
      </c>
    </row>
    <row r="1779" spans="1:23" x14ac:dyDescent="0.25">
      <c r="A1779" s="63">
        <v>17725</v>
      </c>
      <c r="B1779" s="91">
        <v>100</v>
      </c>
      <c r="C1779" s="91">
        <v>640</v>
      </c>
      <c r="D1779" s="92">
        <v>5.3330000000000002</v>
      </c>
      <c r="E1779" s="91">
        <v>16.913</v>
      </c>
      <c r="F1779" s="93">
        <v>14.714</v>
      </c>
      <c r="G1779" s="93">
        <v>14.672000000000001</v>
      </c>
      <c r="H1779" s="93">
        <v>14.324</v>
      </c>
      <c r="I1779" s="93">
        <v>13.843</v>
      </c>
      <c r="J1779" s="93">
        <v>10.223000000000001</v>
      </c>
      <c r="K1779" s="93">
        <v>7.5289999999999999</v>
      </c>
      <c r="L1779" s="93">
        <v>5.2069999999999999</v>
      </c>
      <c r="M1779" s="93">
        <v>4.0910000000000002</v>
      </c>
      <c r="N1779" s="93">
        <v>3.3719999999999999</v>
      </c>
      <c r="O1779" s="93" t="s">
        <v>46</v>
      </c>
      <c r="P1779" s="93" t="s">
        <v>46</v>
      </c>
      <c r="Q1779" s="93" t="s">
        <v>46</v>
      </c>
      <c r="R1779" s="93" t="s">
        <v>46</v>
      </c>
      <c r="S1779" s="93" t="s">
        <v>46</v>
      </c>
      <c r="T1779" s="93" t="s">
        <v>46</v>
      </c>
      <c r="U1779" s="63"/>
      <c r="V1779" s="23">
        <f t="shared" si="114"/>
        <v>3.1713857116069755</v>
      </c>
      <c r="W1779" s="23">
        <f t="shared" si="115"/>
        <v>0.70470833333333338</v>
      </c>
    </row>
    <row r="1780" spans="1:23" x14ac:dyDescent="0.25">
      <c r="A1780" s="63">
        <v>17729</v>
      </c>
      <c r="B1780" s="91">
        <v>100</v>
      </c>
      <c r="C1780" s="91">
        <v>692</v>
      </c>
      <c r="D1780" s="92">
        <v>3.5830000000000002</v>
      </c>
      <c r="E1780" s="91">
        <v>25.370999999999999</v>
      </c>
      <c r="F1780" s="93">
        <v>34.884</v>
      </c>
      <c r="G1780" s="93">
        <v>31.632000000000001</v>
      </c>
      <c r="H1780" s="93">
        <v>27.242000000000001</v>
      </c>
      <c r="I1780" s="93">
        <v>22.167000000000002</v>
      </c>
      <c r="J1780" s="93">
        <v>15.856</v>
      </c>
      <c r="K1780" s="93">
        <v>8.2279999999999998</v>
      </c>
      <c r="L1780" s="93">
        <v>5.8650000000000002</v>
      </c>
      <c r="M1780" s="93" t="s">
        <v>46</v>
      </c>
      <c r="N1780" s="93" t="s">
        <v>46</v>
      </c>
      <c r="O1780" s="93" t="s">
        <v>46</v>
      </c>
      <c r="P1780" s="93" t="s">
        <v>46</v>
      </c>
      <c r="Q1780" s="93" t="s">
        <v>46</v>
      </c>
      <c r="R1780" s="93" t="s">
        <v>46</v>
      </c>
      <c r="S1780" s="93" t="s">
        <v>46</v>
      </c>
      <c r="T1780" s="93" t="s">
        <v>46</v>
      </c>
      <c r="U1780" s="63"/>
      <c r="V1780" s="23">
        <f t="shared" si="114"/>
        <v>7.0809377616522458</v>
      </c>
      <c r="W1780" s="23">
        <f t="shared" si="115"/>
        <v>1.0571249999999999</v>
      </c>
    </row>
    <row r="1781" spans="1:23" x14ac:dyDescent="0.25">
      <c r="A1781" s="63">
        <v>17744</v>
      </c>
      <c r="B1781" s="91">
        <v>100</v>
      </c>
      <c r="C1781" s="91">
        <v>850</v>
      </c>
      <c r="D1781" s="92">
        <v>3.9169999999999998</v>
      </c>
      <c r="E1781" s="91">
        <v>16.497</v>
      </c>
      <c r="F1781" s="93">
        <v>19.318999999999999</v>
      </c>
      <c r="G1781" s="93">
        <v>18.832999999999998</v>
      </c>
      <c r="H1781" s="93">
        <v>16.425000000000001</v>
      </c>
      <c r="I1781" s="93">
        <v>14.557</v>
      </c>
      <c r="J1781" s="93">
        <v>8.8160000000000007</v>
      </c>
      <c r="K1781" s="93">
        <v>7.798</v>
      </c>
      <c r="L1781" s="93">
        <v>5.45</v>
      </c>
      <c r="M1781" s="93" t="s">
        <v>46</v>
      </c>
      <c r="N1781" s="93" t="s">
        <v>46</v>
      </c>
      <c r="O1781" s="93" t="s">
        <v>46</v>
      </c>
      <c r="P1781" s="93" t="s">
        <v>46</v>
      </c>
      <c r="Q1781" s="93" t="s">
        <v>46</v>
      </c>
      <c r="R1781" s="93" t="s">
        <v>46</v>
      </c>
      <c r="S1781" s="93" t="s">
        <v>46</v>
      </c>
      <c r="T1781" s="93" t="s">
        <v>46</v>
      </c>
      <c r="U1781" s="63"/>
      <c r="V1781" s="90">
        <f t="shared" si="114"/>
        <v>4.2116415624202199</v>
      </c>
      <c r="W1781" s="90">
        <f t="shared" si="115"/>
        <v>0.68737499999999996</v>
      </c>
    </row>
    <row r="1782" spans="1:23" x14ac:dyDescent="0.25">
      <c r="A1782" s="63">
        <v>17752</v>
      </c>
      <c r="B1782" s="91">
        <v>100</v>
      </c>
      <c r="C1782" s="91">
        <v>924</v>
      </c>
      <c r="D1782" s="92">
        <v>9.25</v>
      </c>
      <c r="E1782" s="91">
        <v>28.350999999999999</v>
      </c>
      <c r="F1782" s="93">
        <v>13.082000000000001</v>
      </c>
      <c r="G1782" s="93">
        <v>13.06</v>
      </c>
      <c r="H1782" s="93">
        <v>13.013999999999999</v>
      </c>
      <c r="I1782" s="93">
        <v>12.936</v>
      </c>
      <c r="J1782" s="93">
        <v>12.500999999999999</v>
      </c>
      <c r="K1782" s="93">
        <v>9.9260000000000002</v>
      </c>
      <c r="L1782" s="93">
        <v>7.3049999999999997</v>
      </c>
      <c r="M1782" s="93">
        <v>5.6020000000000003</v>
      </c>
      <c r="N1782" s="93">
        <v>5.18</v>
      </c>
      <c r="O1782" s="93">
        <v>4.68</v>
      </c>
      <c r="P1782" s="93">
        <v>4.0350000000000001</v>
      </c>
      <c r="Q1782" s="93">
        <v>3.5379999999999998</v>
      </c>
      <c r="R1782" s="93" t="s">
        <v>46</v>
      </c>
      <c r="S1782" s="93" t="s">
        <v>46</v>
      </c>
      <c r="T1782" s="93" t="s">
        <v>46</v>
      </c>
      <c r="U1782" s="63"/>
      <c r="V1782" s="23">
        <f t="shared" si="114"/>
        <v>3.0649729729729729</v>
      </c>
      <c r="W1782" s="23">
        <f t="shared" si="115"/>
        <v>1.1812916666666666</v>
      </c>
    </row>
    <row r="1783" spans="1:23" x14ac:dyDescent="0.25">
      <c r="A1783" s="63">
        <v>17774</v>
      </c>
      <c r="B1783" s="91">
        <v>100</v>
      </c>
      <c r="C1783" s="91">
        <v>1168</v>
      </c>
      <c r="D1783" s="92">
        <v>3</v>
      </c>
      <c r="E1783" s="91">
        <v>16.314</v>
      </c>
      <c r="F1783" s="93">
        <v>23.391999999999999</v>
      </c>
      <c r="G1783" s="93">
        <v>21.661000000000001</v>
      </c>
      <c r="H1783" s="93">
        <v>16.553999999999998</v>
      </c>
      <c r="I1783" s="93">
        <v>12.91</v>
      </c>
      <c r="J1783" s="93">
        <v>10.795999999999999</v>
      </c>
      <c r="K1783" s="93">
        <v>6.1829999999999998</v>
      </c>
      <c r="L1783" s="93">
        <v>5.4379999999999997</v>
      </c>
      <c r="M1783" s="93" t="s">
        <v>46</v>
      </c>
      <c r="N1783" s="93" t="s">
        <v>46</v>
      </c>
      <c r="O1783" s="93" t="s">
        <v>46</v>
      </c>
      <c r="P1783" s="93" t="s">
        <v>46</v>
      </c>
      <c r="Q1783" s="93" t="s">
        <v>46</v>
      </c>
      <c r="R1783" s="93" t="s">
        <v>46</v>
      </c>
      <c r="S1783" s="93" t="s">
        <v>46</v>
      </c>
      <c r="T1783" s="93" t="s">
        <v>46</v>
      </c>
      <c r="U1783" s="63"/>
      <c r="V1783" s="23">
        <f t="shared" si="114"/>
        <v>5.4379999999999997</v>
      </c>
      <c r="W1783" s="23">
        <f t="shared" si="115"/>
        <v>0.67974999999999997</v>
      </c>
    </row>
    <row r="1784" spans="1:23" x14ac:dyDescent="0.25">
      <c r="A1784" s="63">
        <v>17793</v>
      </c>
      <c r="B1784" s="91">
        <v>100</v>
      </c>
      <c r="C1784" s="91">
        <v>1425</v>
      </c>
      <c r="D1784" s="92">
        <v>4.4169999999999998</v>
      </c>
      <c r="E1784" s="91">
        <v>16.04</v>
      </c>
      <c r="F1784" s="93">
        <v>15.756</v>
      </c>
      <c r="G1784" s="93">
        <v>15.753</v>
      </c>
      <c r="H1784" s="93">
        <v>14.715</v>
      </c>
      <c r="I1784" s="93">
        <v>13.439</v>
      </c>
      <c r="J1784" s="93">
        <v>8.6010000000000009</v>
      </c>
      <c r="K1784" s="93">
        <v>5.62</v>
      </c>
      <c r="L1784" s="93">
        <v>4.9290000000000003</v>
      </c>
      <c r="M1784" s="93">
        <v>3.9910000000000001</v>
      </c>
      <c r="N1784" s="93" t="s">
        <v>46</v>
      </c>
      <c r="O1784" s="93" t="s">
        <v>46</v>
      </c>
      <c r="P1784" s="93" t="s">
        <v>46</v>
      </c>
      <c r="Q1784" s="93" t="s">
        <v>46</v>
      </c>
      <c r="R1784" s="93" t="s">
        <v>46</v>
      </c>
      <c r="S1784" s="93" t="s">
        <v>46</v>
      </c>
      <c r="T1784" s="93" t="s">
        <v>46</v>
      </c>
      <c r="U1784" s="63"/>
      <c r="V1784" s="23">
        <f t="shared" si="114"/>
        <v>3.6314240434684173</v>
      </c>
      <c r="W1784" s="23">
        <f t="shared" si="115"/>
        <v>0.66833333333333333</v>
      </c>
    </row>
    <row r="1785" spans="1:23" x14ac:dyDescent="0.25">
      <c r="A1785" s="63">
        <v>17812</v>
      </c>
      <c r="B1785" s="91">
        <v>100</v>
      </c>
      <c r="C1785" s="91">
        <v>1660</v>
      </c>
      <c r="D1785" s="92">
        <v>2.5830000000000002</v>
      </c>
      <c r="E1785" s="91">
        <v>19.762</v>
      </c>
      <c r="F1785" s="93">
        <v>34.225000000000001</v>
      </c>
      <c r="G1785" s="93">
        <v>33.976999999999997</v>
      </c>
      <c r="H1785" s="93">
        <v>31.398</v>
      </c>
      <c r="I1785" s="93">
        <v>28.672999999999998</v>
      </c>
      <c r="J1785" s="93">
        <v>18.236000000000001</v>
      </c>
      <c r="K1785" s="93">
        <v>9.8070000000000004</v>
      </c>
      <c r="L1785" s="93" t="s">
        <v>46</v>
      </c>
      <c r="M1785" s="93" t="s">
        <v>46</v>
      </c>
      <c r="N1785" s="93" t="s">
        <v>46</v>
      </c>
      <c r="O1785" s="93" t="s">
        <v>46</v>
      </c>
      <c r="P1785" s="93" t="s">
        <v>46</v>
      </c>
      <c r="Q1785" s="93" t="s">
        <v>46</v>
      </c>
      <c r="R1785" s="93" t="s">
        <v>46</v>
      </c>
      <c r="S1785" s="93" t="s">
        <v>46</v>
      </c>
      <c r="T1785" s="93" t="s">
        <v>46</v>
      </c>
      <c r="U1785" s="63"/>
      <c r="V1785" s="23">
        <f t="shared" si="114"/>
        <v>7.6507936507936503</v>
      </c>
      <c r="W1785" s="23">
        <f t="shared" si="115"/>
        <v>0.82341666666666669</v>
      </c>
    </row>
    <row r="1786" spans="1:23" x14ac:dyDescent="0.25">
      <c r="A1786" s="63">
        <v>17822</v>
      </c>
      <c r="B1786" s="91">
        <v>100</v>
      </c>
      <c r="C1786" s="91">
        <v>1753</v>
      </c>
      <c r="D1786" s="92">
        <v>3.6669999999999998</v>
      </c>
      <c r="E1786" s="91">
        <v>21.462</v>
      </c>
      <c r="F1786" s="93">
        <v>28.045999999999999</v>
      </c>
      <c r="G1786" s="93">
        <v>28.030999999999999</v>
      </c>
      <c r="H1786" s="93">
        <v>27.186</v>
      </c>
      <c r="I1786" s="93">
        <v>25.695</v>
      </c>
      <c r="J1786" s="93">
        <v>15.263</v>
      </c>
      <c r="K1786" s="93">
        <v>10.178000000000001</v>
      </c>
      <c r="L1786" s="93">
        <v>7.1219999999999999</v>
      </c>
      <c r="M1786" s="93" t="s">
        <v>46</v>
      </c>
      <c r="N1786" s="93" t="s">
        <v>46</v>
      </c>
      <c r="O1786" s="93" t="s">
        <v>46</v>
      </c>
      <c r="P1786" s="93" t="s">
        <v>46</v>
      </c>
      <c r="Q1786" s="93" t="s">
        <v>46</v>
      </c>
      <c r="R1786" s="93" t="s">
        <v>46</v>
      </c>
      <c r="S1786" s="93" t="s">
        <v>46</v>
      </c>
      <c r="T1786" s="93" t="s">
        <v>46</v>
      </c>
      <c r="U1786" s="63"/>
      <c r="V1786" s="23">
        <f t="shared" si="114"/>
        <v>5.8527406599400056</v>
      </c>
      <c r="W1786" s="23">
        <f t="shared" si="115"/>
        <v>0.89424999999999999</v>
      </c>
    </row>
    <row r="1787" spans="1:23" x14ac:dyDescent="0.25">
      <c r="A1787" s="63">
        <v>17830</v>
      </c>
      <c r="B1787" s="91">
        <v>100</v>
      </c>
      <c r="C1787" s="91">
        <v>1902</v>
      </c>
      <c r="D1787" s="92">
        <v>5</v>
      </c>
      <c r="E1787" s="91">
        <v>27.783999999999999</v>
      </c>
      <c r="F1787" s="93">
        <v>18.556999999999999</v>
      </c>
      <c r="G1787" s="93">
        <v>18.373999999999999</v>
      </c>
      <c r="H1787" s="93">
        <v>17.986999999999998</v>
      </c>
      <c r="I1787" s="93">
        <v>17.318000000000001</v>
      </c>
      <c r="J1787" s="93">
        <v>12.38</v>
      </c>
      <c r="K1787" s="93">
        <v>8.8469999999999995</v>
      </c>
      <c r="L1787" s="93">
        <v>9.1750000000000007</v>
      </c>
      <c r="M1787" s="93">
        <v>6.8869999999999996</v>
      </c>
      <c r="N1787" s="93">
        <v>5.5570000000000004</v>
      </c>
      <c r="O1787" s="93" t="s">
        <v>46</v>
      </c>
      <c r="P1787" s="93" t="s">
        <v>46</v>
      </c>
      <c r="Q1787" s="93" t="s">
        <v>46</v>
      </c>
      <c r="R1787" s="93" t="s">
        <v>46</v>
      </c>
      <c r="S1787" s="93" t="s">
        <v>46</v>
      </c>
      <c r="T1787" s="93" t="s">
        <v>46</v>
      </c>
      <c r="U1787" s="63"/>
      <c r="V1787" s="23">
        <f t="shared" si="114"/>
        <v>5.5568</v>
      </c>
      <c r="W1787" s="23">
        <f t="shared" si="115"/>
        <v>1.1576666666666666</v>
      </c>
    </row>
    <row r="1788" spans="1:23" hidden="1" x14ac:dyDescent="0.25">
      <c r="A1788" s="63">
        <v>17843</v>
      </c>
      <c r="B1788" s="91">
        <v>100</v>
      </c>
      <c r="C1788" s="91">
        <v>2061</v>
      </c>
      <c r="D1788" s="92">
        <v>1.583</v>
      </c>
      <c r="E1788" s="91">
        <v>15.632999999999999</v>
      </c>
      <c r="F1788" s="93">
        <v>43.749000000000002</v>
      </c>
      <c r="G1788" s="93">
        <v>41.3</v>
      </c>
      <c r="H1788" s="93">
        <v>35.835999999999999</v>
      </c>
      <c r="I1788" s="93">
        <v>29.759</v>
      </c>
      <c r="J1788" s="93">
        <v>15.237</v>
      </c>
      <c r="K1788" s="93" t="s">
        <v>46</v>
      </c>
      <c r="L1788" s="93" t="s">
        <v>46</v>
      </c>
      <c r="M1788" s="93" t="s">
        <v>46</v>
      </c>
      <c r="N1788" s="93" t="s">
        <v>46</v>
      </c>
      <c r="O1788" s="93" t="s">
        <v>46</v>
      </c>
      <c r="P1788" s="93" t="s">
        <v>46</v>
      </c>
      <c r="Q1788" s="93" t="s">
        <v>46</v>
      </c>
      <c r="R1788" s="93" t="s">
        <v>46</v>
      </c>
      <c r="S1788" s="93" t="s">
        <v>46</v>
      </c>
      <c r="T1788" s="93" t="s">
        <v>46</v>
      </c>
      <c r="U1788" s="63"/>
      <c r="V1788" s="90">
        <f t="shared" si="114"/>
        <v>9.8755527479469354</v>
      </c>
      <c r="W1788" s="90">
        <f t="shared" si="115"/>
        <v>0.65137499999999993</v>
      </c>
    </row>
    <row r="1789" spans="1:23" x14ac:dyDescent="0.25">
      <c r="A1789" s="63">
        <v>17846</v>
      </c>
      <c r="B1789" s="91">
        <v>100</v>
      </c>
      <c r="C1789" s="91">
        <v>2106</v>
      </c>
      <c r="D1789" s="92">
        <v>7.25</v>
      </c>
      <c r="E1789" s="91">
        <v>27.350999999999999</v>
      </c>
      <c r="F1789" s="93">
        <v>14.089</v>
      </c>
      <c r="G1789" s="93">
        <v>14.048999999999999</v>
      </c>
      <c r="H1789" s="93">
        <v>13.97</v>
      </c>
      <c r="I1789" s="93">
        <v>13.836</v>
      </c>
      <c r="J1789" s="93">
        <v>13.122999999999999</v>
      </c>
      <c r="K1789" s="93">
        <v>10.935</v>
      </c>
      <c r="L1789" s="93">
        <v>8.3559999999999999</v>
      </c>
      <c r="M1789" s="93">
        <v>6.4020000000000001</v>
      </c>
      <c r="N1789" s="93">
        <v>5.391</v>
      </c>
      <c r="O1789" s="93">
        <v>4.53</v>
      </c>
      <c r="P1789" s="93">
        <v>3.9060000000000001</v>
      </c>
      <c r="Q1789" s="93" t="s">
        <v>46</v>
      </c>
      <c r="R1789" s="93" t="s">
        <v>46</v>
      </c>
      <c r="S1789" s="93" t="s">
        <v>46</v>
      </c>
      <c r="T1789" s="93" t="s">
        <v>46</v>
      </c>
      <c r="U1789" s="63"/>
      <c r="V1789" s="23">
        <f t="shared" si="114"/>
        <v>3.7725517241379309</v>
      </c>
      <c r="W1789" s="23">
        <f t="shared" si="115"/>
        <v>1.1396249999999999</v>
      </c>
    </row>
    <row r="1790" spans="1:23" x14ac:dyDescent="0.25">
      <c r="A1790" s="63">
        <v>17860</v>
      </c>
      <c r="B1790" s="91">
        <v>100</v>
      </c>
      <c r="C1790" s="91">
        <v>2236</v>
      </c>
      <c r="D1790" s="92">
        <v>7.3330000000000002</v>
      </c>
      <c r="E1790" s="91">
        <v>17.728000000000002</v>
      </c>
      <c r="F1790" s="93">
        <v>11.683</v>
      </c>
      <c r="G1790" s="93">
        <v>11.676</v>
      </c>
      <c r="H1790" s="93">
        <v>11.583</v>
      </c>
      <c r="I1790" s="93">
        <v>11.423</v>
      </c>
      <c r="J1790" s="93">
        <v>10.475</v>
      </c>
      <c r="K1790" s="93">
        <v>5.8339999999999996</v>
      </c>
      <c r="L1790" s="93">
        <v>3.9740000000000002</v>
      </c>
      <c r="M1790" s="93">
        <v>3.1429999999999998</v>
      </c>
      <c r="N1790" s="93">
        <v>2.6880000000000002</v>
      </c>
      <c r="O1790" s="93">
        <v>2.7919999999999998</v>
      </c>
      <c r="P1790" s="93">
        <v>2.5019999999999998</v>
      </c>
      <c r="Q1790" s="93" t="s">
        <v>46</v>
      </c>
      <c r="R1790" s="93" t="s">
        <v>46</v>
      </c>
      <c r="S1790" s="93" t="s">
        <v>46</v>
      </c>
      <c r="T1790" s="93" t="s">
        <v>46</v>
      </c>
      <c r="U1790" s="63"/>
      <c r="V1790" s="90">
        <f t="shared" si="114"/>
        <v>2.417564434747034</v>
      </c>
      <c r="W1790" s="90">
        <f t="shared" si="115"/>
        <v>0.73866666666666669</v>
      </c>
    </row>
    <row r="1791" spans="1:23" x14ac:dyDescent="0.25">
      <c r="F1791"/>
      <c r="G1791"/>
      <c r="H1791"/>
    </row>
    <row r="1792" spans="1:23" x14ac:dyDescent="0.25">
      <c r="F1792"/>
      <c r="G1792"/>
      <c r="H1792"/>
    </row>
    <row r="1793" spans="6:8" x14ac:dyDescent="0.25">
      <c r="F1793"/>
      <c r="G1793"/>
      <c r="H1793"/>
    </row>
    <row r="1794" spans="6:8" x14ac:dyDescent="0.25">
      <c r="F1794"/>
      <c r="G1794"/>
      <c r="H1794"/>
    </row>
    <row r="1795" spans="6:8" x14ac:dyDescent="0.25">
      <c r="F1795"/>
      <c r="G1795"/>
      <c r="H1795"/>
    </row>
    <row r="1796" spans="6:8" x14ac:dyDescent="0.25">
      <c r="F1796"/>
      <c r="G1796"/>
      <c r="H1796"/>
    </row>
    <row r="1797" spans="6:8" x14ac:dyDescent="0.25">
      <c r="F1797"/>
      <c r="G1797"/>
      <c r="H1797"/>
    </row>
    <row r="1798" spans="6:8" x14ac:dyDescent="0.25">
      <c r="F1798"/>
      <c r="G1798"/>
      <c r="H1798"/>
    </row>
    <row r="1799" spans="6:8" x14ac:dyDescent="0.25">
      <c r="F1799"/>
      <c r="G1799"/>
      <c r="H1799"/>
    </row>
    <row r="1800" spans="6:8" x14ac:dyDescent="0.25">
      <c r="F1800"/>
      <c r="G1800"/>
      <c r="H1800"/>
    </row>
    <row r="1801" spans="6:8" x14ac:dyDescent="0.25">
      <c r="F1801"/>
      <c r="G1801"/>
      <c r="H1801"/>
    </row>
    <row r="1802" spans="6:8" x14ac:dyDescent="0.25">
      <c r="F1802"/>
      <c r="G1802"/>
      <c r="H1802"/>
    </row>
    <row r="1803" spans="6:8" x14ac:dyDescent="0.25">
      <c r="F1803"/>
      <c r="G1803"/>
      <c r="H1803"/>
    </row>
    <row r="1804" spans="6:8" x14ac:dyDescent="0.25">
      <c r="F1804"/>
      <c r="G1804"/>
      <c r="H1804"/>
    </row>
    <row r="1805" spans="6:8" x14ac:dyDescent="0.25">
      <c r="F1805"/>
      <c r="G1805"/>
      <c r="H1805"/>
    </row>
    <row r="1806" spans="6:8" x14ac:dyDescent="0.25">
      <c r="F1806"/>
      <c r="G1806"/>
      <c r="H1806"/>
    </row>
    <row r="1807" spans="6:8" x14ac:dyDescent="0.25">
      <c r="F1807"/>
      <c r="G1807"/>
      <c r="H1807"/>
    </row>
    <row r="1808" spans="6:8" x14ac:dyDescent="0.25">
      <c r="F1808"/>
      <c r="G1808"/>
      <c r="H1808"/>
    </row>
    <row r="1809" spans="6:8" x14ac:dyDescent="0.25">
      <c r="F1809"/>
      <c r="G1809"/>
      <c r="H1809"/>
    </row>
    <row r="1810" spans="6:8" x14ac:dyDescent="0.25">
      <c r="F1810"/>
      <c r="G1810"/>
      <c r="H1810"/>
    </row>
    <row r="1811" spans="6:8" x14ac:dyDescent="0.25">
      <c r="F1811"/>
      <c r="G1811"/>
      <c r="H1811"/>
    </row>
    <row r="1812" spans="6:8" x14ac:dyDescent="0.25">
      <c r="F1812"/>
      <c r="G1812"/>
      <c r="H1812"/>
    </row>
    <row r="1813" spans="6:8" x14ac:dyDescent="0.25">
      <c r="F1813"/>
      <c r="G1813"/>
      <c r="H1813"/>
    </row>
    <row r="1814" spans="6:8" x14ac:dyDescent="0.25">
      <c r="F1814"/>
      <c r="G1814"/>
      <c r="H1814"/>
    </row>
    <row r="1815" spans="6:8" x14ac:dyDescent="0.25">
      <c r="F1815"/>
      <c r="G1815"/>
      <c r="H1815"/>
    </row>
    <row r="1816" spans="6:8" x14ac:dyDescent="0.25">
      <c r="F1816"/>
      <c r="G1816"/>
      <c r="H1816"/>
    </row>
    <row r="1817" spans="6:8" x14ac:dyDescent="0.25">
      <c r="F1817"/>
      <c r="G1817"/>
      <c r="H1817"/>
    </row>
    <row r="1818" spans="6:8" x14ac:dyDescent="0.25">
      <c r="F1818"/>
      <c r="G1818"/>
      <c r="H1818"/>
    </row>
    <row r="1819" spans="6:8" x14ac:dyDescent="0.25">
      <c r="F1819"/>
      <c r="G1819"/>
      <c r="H1819"/>
    </row>
    <row r="1820" spans="6:8" x14ac:dyDescent="0.25">
      <c r="F1820"/>
      <c r="G1820"/>
      <c r="H1820"/>
    </row>
    <row r="1821" spans="6:8" x14ac:dyDescent="0.25">
      <c r="F1821"/>
      <c r="G1821"/>
      <c r="H1821"/>
    </row>
    <row r="1822" spans="6:8" x14ac:dyDescent="0.25">
      <c r="F1822"/>
      <c r="G1822"/>
      <c r="H1822"/>
    </row>
    <row r="1823" spans="6:8" x14ac:dyDescent="0.25">
      <c r="F1823"/>
      <c r="G1823"/>
      <c r="H1823"/>
    </row>
    <row r="1824" spans="6:8" x14ac:dyDescent="0.25">
      <c r="F1824"/>
      <c r="G1824"/>
      <c r="H1824"/>
    </row>
    <row r="1825" spans="6:8" x14ac:dyDescent="0.25">
      <c r="F1825"/>
      <c r="G1825"/>
      <c r="H1825"/>
    </row>
    <row r="1826" spans="6:8" x14ac:dyDescent="0.25">
      <c r="F1826"/>
      <c r="G1826"/>
      <c r="H1826"/>
    </row>
    <row r="1827" spans="6:8" x14ac:dyDescent="0.25">
      <c r="F1827"/>
      <c r="G1827"/>
      <c r="H1827"/>
    </row>
    <row r="1828" spans="6:8" x14ac:dyDescent="0.25">
      <c r="F1828"/>
      <c r="G1828"/>
      <c r="H1828"/>
    </row>
    <row r="1829" spans="6:8" x14ac:dyDescent="0.25">
      <c r="F1829"/>
      <c r="G1829"/>
      <c r="H1829"/>
    </row>
    <row r="1830" spans="6:8" x14ac:dyDescent="0.25">
      <c r="F1830"/>
      <c r="G1830"/>
      <c r="H1830"/>
    </row>
    <row r="1831" spans="6:8" x14ac:dyDescent="0.25">
      <c r="F1831"/>
      <c r="G1831"/>
      <c r="H1831"/>
    </row>
    <row r="1832" spans="6:8" x14ac:dyDescent="0.25">
      <c r="F1832"/>
      <c r="G1832"/>
      <c r="H1832"/>
    </row>
    <row r="1833" spans="6:8" x14ac:dyDescent="0.25">
      <c r="F1833"/>
      <c r="G1833"/>
      <c r="H1833"/>
    </row>
    <row r="1834" spans="6:8" x14ac:dyDescent="0.25">
      <c r="F1834"/>
      <c r="G1834"/>
      <c r="H1834"/>
    </row>
    <row r="1835" spans="6:8" x14ac:dyDescent="0.25">
      <c r="F1835"/>
      <c r="G1835"/>
      <c r="H1835"/>
    </row>
    <row r="1836" spans="6:8" x14ac:dyDescent="0.25">
      <c r="F1836"/>
      <c r="G1836"/>
      <c r="H1836"/>
    </row>
    <row r="1837" spans="6:8" x14ac:dyDescent="0.25">
      <c r="F1837"/>
      <c r="G1837"/>
      <c r="H1837"/>
    </row>
    <row r="1838" spans="6:8" x14ac:dyDescent="0.25">
      <c r="F1838"/>
      <c r="G1838"/>
      <c r="H1838"/>
    </row>
    <row r="1839" spans="6:8" x14ac:dyDescent="0.25">
      <c r="F1839"/>
      <c r="G1839"/>
      <c r="H1839"/>
    </row>
    <row r="1840" spans="6:8" x14ac:dyDescent="0.25">
      <c r="F1840"/>
      <c r="G1840"/>
      <c r="H1840"/>
    </row>
    <row r="1841" spans="6:8" x14ac:dyDescent="0.25">
      <c r="F1841"/>
      <c r="G1841"/>
      <c r="H1841"/>
    </row>
    <row r="1842" spans="6:8" x14ac:dyDescent="0.25">
      <c r="F1842"/>
      <c r="G1842"/>
      <c r="H1842"/>
    </row>
    <row r="1843" spans="6:8" x14ac:dyDescent="0.25">
      <c r="F1843"/>
      <c r="G1843"/>
      <c r="H1843"/>
    </row>
    <row r="1844" spans="6:8" x14ac:dyDescent="0.25">
      <c r="F1844"/>
      <c r="G1844"/>
      <c r="H1844"/>
    </row>
    <row r="1845" spans="6:8" x14ac:dyDescent="0.25">
      <c r="F1845"/>
      <c r="G1845"/>
      <c r="H1845"/>
    </row>
    <row r="1846" spans="6:8" x14ac:dyDescent="0.25">
      <c r="F1846"/>
      <c r="G1846"/>
      <c r="H1846"/>
    </row>
    <row r="1847" spans="6:8" x14ac:dyDescent="0.25">
      <c r="F1847"/>
      <c r="G1847"/>
      <c r="H1847"/>
    </row>
    <row r="1848" spans="6:8" x14ac:dyDescent="0.25">
      <c r="F1848"/>
      <c r="G1848"/>
      <c r="H1848"/>
    </row>
    <row r="1849" spans="6:8" x14ac:dyDescent="0.25">
      <c r="F1849"/>
      <c r="G1849"/>
      <c r="H1849"/>
    </row>
    <row r="1850" spans="6:8" x14ac:dyDescent="0.25">
      <c r="F1850"/>
      <c r="G1850"/>
      <c r="H1850"/>
    </row>
    <row r="1851" spans="6:8" x14ac:dyDescent="0.25">
      <c r="F1851"/>
      <c r="G1851"/>
      <c r="H1851"/>
    </row>
    <row r="1852" spans="6:8" x14ac:dyDescent="0.25">
      <c r="F1852"/>
      <c r="G1852"/>
      <c r="H1852"/>
    </row>
    <row r="1853" spans="6:8" x14ac:dyDescent="0.25">
      <c r="F1853"/>
      <c r="G1853"/>
      <c r="H1853"/>
    </row>
    <row r="1854" spans="6:8" x14ac:dyDescent="0.25">
      <c r="F1854"/>
      <c r="G1854"/>
      <c r="H1854"/>
    </row>
    <row r="1855" spans="6:8" x14ac:dyDescent="0.25">
      <c r="F1855"/>
      <c r="G1855"/>
      <c r="H1855"/>
    </row>
    <row r="1856" spans="6:8" x14ac:dyDescent="0.25">
      <c r="F1856"/>
      <c r="G1856"/>
      <c r="H1856"/>
    </row>
    <row r="1857" spans="6:8" x14ac:dyDescent="0.25">
      <c r="F1857"/>
      <c r="G1857"/>
      <c r="H1857"/>
    </row>
    <row r="1858" spans="6:8" x14ac:dyDescent="0.25">
      <c r="F1858"/>
      <c r="G1858"/>
      <c r="H1858"/>
    </row>
    <row r="1859" spans="6:8" x14ac:dyDescent="0.25">
      <c r="F1859"/>
      <c r="G1859"/>
      <c r="H1859"/>
    </row>
    <row r="1860" spans="6:8" x14ac:dyDescent="0.25">
      <c r="F1860"/>
      <c r="G1860"/>
      <c r="H1860"/>
    </row>
    <row r="1861" spans="6:8" x14ac:dyDescent="0.25">
      <c r="F1861"/>
      <c r="G1861"/>
      <c r="H1861"/>
    </row>
    <row r="1862" spans="6:8" x14ac:dyDescent="0.25">
      <c r="F1862"/>
      <c r="G1862"/>
      <c r="H1862"/>
    </row>
    <row r="1863" spans="6:8" x14ac:dyDescent="0.25">
      <c r="F1863"/>
      <c r="G1863"/>
      <c r="H1863"/>
    </row>
    <row r="1864" spans="6:8" x14ac:dyDescent="0.25">
      <c r="F1864"/>
      <c r="G1864"/>
      <c r="H1864"/>
    </row>
    <row r="1865" spans="6:8" x14ac:dyDescent="0.25">
      <c r="F1865"/>
      <c r="G1865"/>
      <c r="H1865"/>
    </row>
    <row r="1866" spans="6:8" x14ac:dyDescent="0.25">
      <c r="F1866"/>
      <c r="G1866"/>
      <c r="H1866"/>
    </row>
    <row r="1867" spans="6:8" x14ac:dyDescent="0.25">
      <c r="F1867"/>
      <c r="G1867"/>
      <c r="H1867"/>
    </row>
    <row r="1868" spans="6:8" x14ac:dyDescent="0.25">
      <c r="F1868"/>
      <c r="G1868"/>
      <c r="H1868"/>
    </row>
    <row r="1869" spans="6:8" x14ac:dyDescent="0.25">
      <c r="F1869"/>
      <c r="G1869"/>
      <c r="H1869"/>
    </row>
    <row r="1870" spans="6:8" x14ac:dyDescent="0.25">
      <c r="F1870"/>
      <c r="G1870"/>
      <c r="H1870"/>
    </row>
    <row r="1871" spans="6:8" x14ac:dyDescent="0.25">
      <c r="F1871"/>
      <c r="G1871"/>
      <c r="H1871"/>
    </row>
    <row r="1872" spans="6:8" x14ac:dyDescent="0.25">
      <c r="F1872"/>
      <c r="G1872"/>
      <c r="H1872"/>
    </row>
    <row r="1873" spans="6:8" x14ac:dyDescent="0.25">
      <c r="F1873"/>
      <c r="G1873"/>
      <c r="H1873"/>
    </row>
    <row r="1874" spans="6:8" x14ac:dyDescent="0.25">
      <c r="F1874"/>
      <c r="G1874"/>
      <c r="H1874"/>
    </row>
    <row r="1875" spans="6:8" x14ac:dyDescent="0.25">
      <c r="F1875"/>
      <c r="G1875"/>
      <c r="H1875"/>
    </row>
    <row r="1876" spans="6:8" x14ac:dyDescent="0.25">
      <c r="F1876"/>
      <c r="G1876"/>
      <c r="H1876"/>
    </row>
    <row r="1877" spans="6:8" x14ac:dyDescent="0.25">
      <c r="F1877"/>
      <c r="G1877"/>
      <c r="H1877"/>
    </row>
    <row r="1878" spans="6:8" x14ac:dyDescent="0.25">
      <c r="F1878"/>
      <c r="G1878"/>
      <c r="H1878"/>
    </row>
    <row r="1879" spans="6:8" x14ac:dyDescent="0.25">
      <c r="F1879"/>
      <c r="G1879"/>
      <c r="H1879"/>
    </row>
    <row r="1880" spans="6:8" x14ac:dyDescent="0.25">
      <c r="F1880"/>
      <c r="G1880"/>
      <c r="H1880"/>
    </row>
    <row r="1881" spans="6:8" x14ac:dyDescent="0.25">
      <c r="F1881"/>
      <c r="G1881"/>
      <c r="H1881"/>
    </row>
    <row r="1882" spans="6:8" x14ac:dyDescent="0.25">
      <c r="F1882"/>
      <c r="G1882"/>
      <c r="H1882"/>
    </row>
    <row r="1883" spans="6:8" x14ac:dyDescent="0.25">
      <c r="F1883"/>
      <c r="G1883"/>
      <c r="H1883"/>
    </row>
    <row r="1884" spans="6:8" x14ac:dyDescent="0.25">
      <c r="F1884"/>
      <c r="G1884"/>
      <c r="H1884"/>
    </row>
    <row r="1885" spans="6:8" x14ac:dyDescent="0.25">
      <c r="F1885"/>
      <c r="G1885"/>
      <c r="H1885"/>
    </row>
    <row r="1886" spans="6:8" x14ac:dyDescent="0.25">
      <c r="F1886"/>
      <c r="G1886"/>
      <c r="H1886"/>
    </row>
    <row r="1887" spans="6:8" x14ac:dyDescent="0.25">
      <c r="F1887"/>
      <c r="G1887"/>
      <c r="H1887"/>
    </row>
    <row r="1888" spans="6:8" x14ac:dyDescent="0.25">
      <c r="F1888"/>
      <c r="G1888"/>
      <c r="H1888"/>
    </row>
    <row r="1889" spans="6:8" x14ac:dyDescent="0.25">
      <c r="F1889"/>
      <c r="G1889"/>
      <c r="H1889"/>
    </row>
    <row r="1890" spans="6:8" x14ac:dyDescent="0.25">
      <c r="F1890"/>
      <c r="G1890"/>
      <c r="H1890"/>
    </row>
    <row r="1891" spans="6:8" x14ac:dyDescent="0.25">
      <c r="F1891"/>
      <c r="G1891"/>
      <c r="H1891"/>
    </row>
    <row r="1892" spans="6:8" x14ac:dyDescent="0.25">
      <c r="F1892"/>
      <c r="G1892"/>
      <c r="H1892"/>
    </row>
    <row r="1893" spans="6:8" x14ac:dyDescent="0.25">
      <c r="F1893"/>
      <c r="G1893"/>
      <c r="H1893"/>
    </row>
    <row r="1894" spans="6:8" x14ac:dyDescent="0.25">
      <c r="F1894"/>
      <c r="G1894"/>
      <c r="H1894"/>
    </row>
    <row r="1895" spans="6:8" x14ac:dyDescent="0.25">
      <c r="F1895"/>
      <c r="G1895"/>
      <c r="H1895"/>
    </row>
    <row r="1896" spans="6:8" x14ac:dyDescent="0.25">
      <c r="F1896"/>
      <c r="G1896"/>
      <c r="H1896"/>
    </row>
    <row r="1897" spans="6:8" x14ac:dyDescent="0.25">
      <c r="F1897"/>
      <c r="G1897"/>
      <c r="H1897"/>
    </row>
    <row r="1898" spans="6:8" x14ac:dyDescent="0.25">
      <c r="F1898"/>
      <c r="G1898"/>
      <c r="H1898"/>
    </row>
    <row r="1899" spans="6:8" x14ac:dyDescent="0.25">
      <c r="F1899"/>
      <c r="G1899"/>
      <c r="H1899"/>
    </row>
    <row r="1900" spans="6:8" x14ac:dyDescent="0.25">
      <c r="F1900"/>
      <c r="G1900"/>
      <c r="H1900"/>
    </row>
    <row r="1901" spans="6:8" x14ac:dyDescent="0.25">
      <c r="F1901"/>
      <c r="G1901"/>
      <c r="H1901"/>
    </row>
    <row r="1902" spans="6:8" x14ac:dyDescent="0.25">
      <c r="F1902"/>
      <c r="G1902"/>
      <c r="H1902"/>
    </row>
    <row r="1903" spans="6:8" x14ac:dyDescent="0.25">
      <c r="F1903"/>
      <c r="G1903"/>
      <c r="H1903"/>
    </row>
    <row r="1904" spans="6:8" x14ac:dyDescent="0.25">
      <c r="F1904"/>
      <c r="G1904"/>
      <c r="H1904"/>
    </row>
    <row r="1905" spans="6:8" x14ac:dyDescent="0.25">
      <c r="F1905"/>
      <c r="G1905"/>
      <c r="H1905"/>
    </row>
    <row r="1906" spans="6:8" x14ac:dyDescent="0.25">
      <c r="F1906"/>
      <c r="G1906"/>
      <c r="H1906"/>
    </row>
    <row r="1907" spans="6:8" x14ac:dyDescent="0.25">
      <c r="F1907"/>
      <c r="G1907"/>
      <c r="H1907"/>
    </row>
    <row r="1908" spans="6:8" x14ac:dyDescent="0.25">
      <c r="F1908"/>
      <c r="G1908"/>
      <c r="H1908"/>
    </row>
    <row r="1909" spans="6:8" x14ac:dyDescent="0.25">
      <c r="F1909"/>
      <c r="G1909"/>
      <c r="H1909"/>
    </row>
    <row r="1910" spans="6:8" x14ac:dyDescent="0.25">
      <c r="F1910"/>
      <c r="G1910"/>
      <c r="H1910"/>
    </row>
    <row r="1911" spans="6:8" x14ac:dyDescent="0.25">
      <c r="F1911"/>
      <c r="G1911"/>
      <c r="H1911"/>
    </row>
    <row r="1912" spans="6:8" x14ac:dyDescent="0.25">
      <c r="F1912"/>
      <c r="G1912"/>
      <c r="H1912"/>
    </row>
    <row r="1913" spans="6:8" x14ac:dyDescent="0.25">
      <c r="F1913"/>
      <c r="G1913"/>
      <c r="H1913"/>
    </row>
    <row r="1914" spans="6:8" x14ac:dyDescent="0.25">
      <c r="F1914"/>
      <c r="G1914"/>
      <c r="H1914"/>
    </row>
    <row r="1915" spans="6:8" x14ac:dyDescent="0.25">
      <c r="F1915"/>
      <c r="G1915"/>
      <c r="H1915"/>
    </row>
    <row r="1916" spans="6:8" x14ac:dyDescent="0.25">
      <c r="F1916"/>
      <c r="G1916"/>
      <c r="H1916"/>
    </row>
    <row r="1917" spans="6:8" x14ac:dyDescent="0.25">
      <c r="F1917"/>
      <c r="G1917"/>
      <c r="H1917"/>
    </row>
    <row r="1918" spans="6:8" x14ac:dyDescent="0.25">
      <c r="F1918"/>
      <c r="G1918"/>
      <c r="H1918"/>
    </row>
    <row r="1919" spans="6:8" x14ac:dyDescent="0.25">
      <c r="F1919"/>
      <c r="G1919"/>
      <c r="H1919"/>
    </row>
    <row r="1920" spans="6:8" x14ac:dyDescent="0.25">
      <c r="F1920"/>
      <c r="G1920"/>
      <c r="H1920"/>
    </row>
    <row r="1921" spans="6:8" x14ac:dyDescent="0.25">
      <c r="F1921"/>
      <c r="G1921"/>
      <c r="H1921"/>
    </row>
    <row r="1922" spans="6:8" x14ac:dyDescent="0.25">
      <c r="F1922"/>
      <c r="G1922"/>
      <c r="H1922"/>
    </row>
    <row r="1923" spans="6:8" x14ac:dyDescent="0.25">
      <c r="F1923"/>
      <c r="G1923"/>
      <c r="H1923"/>
    </row>
    <row r="1924" spans="6:8" x14ac:dyDescent="0.25">
      <c r="F1924"/>
      <c r="G1924"/>
      <c r="H1924"/>
    </row>
    <row r="1925" spans="6:8" x14ac:dyDescent="0.25">
      <c r="F1925"/>
      <c r="G1925"/>
      <c r="H1925"/>
    </row>
    <row r="1926" spans="6:8" x14ac:dyDescent="0.25">
      <c r="F1926"/>
      <c r="G1926"/>
      <c r="H1926"/>
    </row>
    <row r="1927" spans="6:8" x14ac:dyDescent="0.25">
      <c r="F1927"/>
      <c r="G1927"/>
      <c r="H1927"/>
    </row>
    <row r="1928" spans="6:8" x14ac:dyDescent="0.25">
      <c r="F1928"/>
      <c r="G1928"/>
      <c r="H1928"/>
    </row>
    <row r="1929" spans="6:8" x14ac:dyDescent="0.25">
      <c r="F1929"/>
      <c r="G1929"/>
      <c r="H1929"/>
    </row>
    <row r="1930" spans="6:8" x14ac:dyDescent="0.25">
      <c r="F1930"/>
      <c r="G1930"/>
      <c r="H1930"/>
    </row>
    <row r="1931" spans="6:8" x14ac:dyDescent="0.25">
      <c r="F1931"/>
      <c r="G1931"/>
      <c r="H1931"/>
    </row>
    <row r="1932" spans="6:8" x14ac:dyDescent="0.25">
      <c r="F1932"/>
      <c r="G1932"/>
      <c r="H1932"/>
    </row>
    <row r="1933" spans="6:8" x14ac:dyDescent="0.25">
      <c r="F1933"/>
      <c r="G1933"/>
      <c r="H1933"/>
    </row>
    <row r="1934" spans="6:8" x14ac:dyDescent="0.25">
      <c r="F1934"/>
      <c r="G1934"/>
      <c r="H1934"/>
    </row>
    <row r="1935" spans="6:8" x14ac:dyDescent="0.25">
      <c r="F1935"/>
      <c r="G1935"/>
      <c r="H1935"/>
    </row>
    <row r="1936" spans="6:8" x14ac:dyDescent="0.25">
      <c r="F1936"/>
      <c r="G1936"/>
      <c r="H1936"/>
    </row>
    <row r="1937" spans="6:8" x14ac:dyDescent="0.25">
      <c r="F1937"/>
      <c r="G1937"/>
      <c r="H1937"/>
    </row>
    <row r="1938" spans="6:8" x14ac:dyDescent="0.25">
      <c r="F1938"/>
      <c r="G1938"/>
      <c r="H1938"/>
    </row>
    <row r="1939" spans="6:8" x14ac:dyDescent="0.25">
      <c r="F1939"/>
      <c r="G1939"/>
      <c r="H1939"/>
    </row>
    <row r="1940" spans="6:8" x14ac:dyDescent="0.25">
      <c r="F1940"/>
      <c r="G1940"/>
      <c r="H1940"/>
    </row>
    <row r="1941" spans="6:8" x14ac:dyDescent="0.25">
      <c r="F1941"/>
      <c r="G1941"/>
      <c r="H1941"/>
    </row>
    <row r="1942" spans="6:8" x14ac:dyDescent="0.25">
      <c r="F1942"/>
      <c r="G1942"/>
      <c r="H1942"/>
    </row>
    <row r="1943" spans="6:8" x14ac:dyDescent="0.25">
      <c r="F1943"/>
      <c r="G1943"/>
      <c r="H1943"/>
    </row>
    <row r="1944" spans="6:8" x14ac:dyDescent="0.25">
      <c r="F1944"/>
      <c r="G1944"/>
      <c r="H1944"/>
    </row>
    <row r="1945" spans="6:8" x14ac:dyDescent="0.25">
      <c r="F1945"/>
      <c r="G1945"/>
      <c r="H1945"/>
    </row>
    <row r="1946" spans="6:8" x14ac:dyDescent="0.25">
      <c r="F1946"/>
      <c r="G1946"/>
      <c r="H1946"/>
    </row>
    <row r="1947" spans="6:8" x14ac:dyDescent="0.25">
      <c r="F1947"/>
      <c r="G1947"/>
      <c r="H1947"/>
    </row>
    <row r="1948" spans="6:8" x14ac:dyDescent="0.25">
      <c r="F1948"/>
      <c r="G1948"/>
      <c r="H1948"/>
    </row>
    <row r="1949" spans="6:8" x14ac:dyDescent="0.25">
      <c r="F1949"/>
      <c r="G1949"/>
      <c r="H1949"/>
    </row>
    <row r="1950" spans="6:8" x14ac:dyDescent="0.25">
      <c r="F1950"/>
      <c r="G1950"/>
      <c r="H1950"/>
    </row>
    <row r="1951" spans="6:8" x14ac:dyDescent="0.25">
      <c r="F1951"/>
      <c r="G1951"/>
      <c r="H1951"/>
    </row>
    <row r="1952" spans="6:8" x14ac:dyDescent="0.25">
      <c r="F1952"/>
      <c r="G1952"/>
      <c r="H1952"/>
    </row>
    <row r="1953" spans="6:8" x14ac:dyDescent="0.25">
      <c r="F1953"/>
      <c r="G1953"/>
      <c r="H1953"/>
    </row>
    <row r="1954" spans="6:8" x14ac:dyDescent="0.25">
      <c r="F1954"/>
      <c r="G1954"/>
      <c r="H1954"/>
    </row>
    <row r="1955" spans="6:8" x14ac:dyDescent="0.25">
      <c r="F1955"/>
      <c r="G1955"/>
      <c r="H1955"/>
    </row>
    <row r="1956" spans="6:8" x14ac:dyDescent="0.25">
      <c r="F1956"/>
      <c r="G1956"/>
      <c r="H1956"/>
    </row>
    <row r="1957" spans="6:8" x14ac:dyDescent="0.25">
      <c r="F1957"/>
      <c r="G1957"/>
      <c r="H1957"/>
    </row>
    <row r="1958" spans="6:8" x14ac:dyDescent="0.25">
      <c r="F1958"/>
      <c r="G1958"/>
      <c r="H1958"/>
    </row>
    <row r="1959" spans="6:8" x14ac:dyDescent="0.25">
      <c r="F1959"/>
      <c r="G1959"/>
      <c r="H1959"/>
    </row>
    <row r="1960" spans="6:8" x14ac:dyDescent="0.25">
      <c r="F1960"/>
      <c r="G1960"/>
      <c r="H1960"/>
    </row>
    <row r="1961" spans="6:8" x14ac:dyDescent="0.25">
      <c r="F1961"/>
      <c r="G1961"/>
      <c r="H1961"/>
    </row>
    <row r="1962" spans="6:8" x14ac:dyDescent="0.25">
      <c r="F1962"/>
      <c r="G1962"/>
      <c r="H1962"/>
    </row>
    <row r="1963" spans="6:8" x14ac:dyDescent="0.25">
      <c r="F1963"/>
      <c r="G1963"/>
      <c r="H1963"/>
    </row>
    <row r="1964" spans="6:8" x14ac:dyDescent="0.25">
      <c r="F1964"/>
      <c r="G1964"/>
      <c r="H1964"/>
    </row>
    <row r="1965" spans="6:8" x14ac:dyDescent="0.25">
      <c r="F1965"/>
      <c r="G1965"/>
      <c r="H1965"/>
    </row>
    <row r="1966" spans="6:8" x14ac:dyDescent="0.25">
      <c r="F1966"/>
      <c r="G1966"/>
      <c r="H1966"/>
    </row>
    <row r="1967" spans="6:8" x14ac:dyDescent="0.25">
      <c r="F1967"/>
      <c r="G1967"/>
      <c r="H1967"/>
    </row>
    <row r="1968" spans="6:8" x14ac:dyDescent="0.25">
      <c r="F1968"/>
      <c r="G1968"/>
      <c r="H1968"/>
    </row>
    <row r="1969" spans="6:8" x14ac:dyDescent="0.25">
      <c r="F1969"/>
      <c r="G1969"/>
      <c r="H1969"/>
    </row>
    <row r="1970" spans="6:8" x14ac:dyDescent="0.25">
      <c r="F1970"/>
      <c r="G1970"/>
      <c r="H1970"/>
    </row>
    <row r="1971" spans="6:8" x14ac:dyDescent="0.25">
      <c r="F1971"/>
      <c r="G1971"/>
      <c r="H1971"/>
    </row>
    <row r="1972" spans="6:8" x14ac:dyDescent="0.25">
      <c r="F1972"/>
      <c r="G1972"/>
      <c r="H1972"/>
    </row>
    <row r="1973" spans="6:8" x14ac:dyDescent="0.25">
      <c r="F1973"/>
      <c r="G1973"/>
      <c r="H1973"/>
    </row>
    <row r="1974" spans="6:8" x14ac:dyDescent="0.25">
      <c r="F1974"/>
      <c r="G1974"/>
      <c r="H1974"/>
    </row>
    <row r="1975" spans="6:8" x14ac:dyDescent="0.25">
      <c r="F1975"/>
      <c r="G1975"/>
      <c r="H1975"/>
    </row>
    <row r="1976" spans="6:8" x14ac:dyDescent="0.25">
      <c r="F1976"/>
      <c r="G1976"/>
      <c r="H1976"/>
    </row>
    <row r="1977" spans="6:8" x14ac:dyDescent="0.25">
      <c r="F1977"/>
      <c r="G1977"/>
      <c r="H1977"/>
    </row>
    <row r="1978" spans="6:8" x14ac:dyDescent="0.25">
      <c r="F1978"/>
      <c r="G1978"/>
      <c r="H1978"/>
    </row>
    <row r="1979" spans="6:8" x14ac:dyDescent="0.25">
      <c r="F1979"/>
      <c r="G1979"/>
      <c r="H1979"/>
    </row>
    <row r="1980" spans="6:8" x14ac:dyDescent="0.25">
      <c r="F1980"/>
      <c r="G1980"/>
      <c r="H1980"/>
    </row>
    <row r="1981" spans="6:8" x14ac:dyDescent="0.25">
      <c r="F1981"/>
      <c r="G1981"/>
      <c r="H1981"/>
    </row>
    <row r="1982" spans="6:8" x14ac:dyDescent="0.25">
      <c r="F1982"/>
      <c r="G1982"/>
      <c r="H1982"/>
    </row>
    <row r="1983" spans="6:8" x14ac:dyDescent="0.25">
      <c r="F1983"/>
      <c r="G1983"/>
      <c r="H1983"/>
    </row>
    <row r="1984" spans="6:8" x14ac:dyDescent="0.25">
      <c r="F1984"/>
      <c r="G1984"/>
      <c r="H1984"/>
    </row>
    <row r="1985" spans="6:8" x14ac:dyDescent="0.25">
      <c r="F1985"/>
      <c r="G1985"/>
      <c r="H1985"/>
    </row>
    <row r="1986" spans="6:8" x14ac:dyDescent="0.25">
      <c r="F1986"/>
      <c r="G1986"/>
      <c r="H1986"/>
    </row>
    <row r="1987" spans="6:8" x14ac:dyDescent="0.25">
      <c r="F1987"/>
      <c r="G1987"/>
      <c r="H1987"/>
    </row>
    <row r="1988" spans="6:8" x14ac:dyDescent="0.25">
      <c r="F1988"/>
      <c r="G1988"/>
      <c r="H1988"/>
    </row>
    <row r="1989" spans="6:8" x14ac:dyDescent="0.25">
      <c r="F1989"/>
      <c r="G1989"/>
      <c r="H1989"/>
    </row>
    <row r="1990" spans="6:8" x14ac:dyDescent="0.25">
      <c r="F1990"/>
      <c r="G1990"/>
      <c r="H1990"/>
    </row>
    <row r="1991" spans="6:8" x14ac:dyDescent="0.25">
      <c r="F1991"/>
      <c r="G1991"/>
      <c r="H1991"/>
    </row>
    <row r="1992" spans="6:8" x14ac:dyDescent="0.25">
      <c r="F1992"/>
      <c r="G1992"/>
      <c r="H1992"/>
    </row>
    <row r="1993" spans="6:8" x14ac:dyDescent="0.25">
      <c r="F1993"/>
      <c r="G1993"/>
      <c r="H1993"/>
    </row>
    <row r="1994" spans="6:8" x14ac:dyDescent="0.25">
      <c r="F1994"/>
      <c r="G1994"/>
      <c r="H1994"/>
    </row>
    <row r="1995" spans="6:8" x14ac:dyDescent="0.25">
      <c r="F1995"/>
      <c r="G1995"/>
      <c r="H1995"/>
    </row>
    <row r="1996" spans="6:8" x14ac:dyDescent="0.25">
      <c r="F1996"/>
      <c r="G1996"/>
      <c r="H1996"/>
    </row>
    <row r="1997" spans="6:8" x14ac:dyDescent="0.25">
      <c r="F1997"/>
      <c r="G1997"/>
      <c r="H1997"/>
    </row>
    <row r="1998" spans="6:8" x14ac:dyDescent="0.25">
      <c r="F1998"/>
      <c r="G1998"/>
      <c r="H1998"/>
    </row>
    <row r="1999" spans="6:8" x14ac:dyDescent="0.25">
      <c r="F1999"/>
      <c r="G1999"/>
      <c r="H1999"/>
    </row>
    <row r="2000" spans="6:8" x14ac:dyDescent="0.25">
      <c r="F2000"/>
      <c r="G2000"/>
      <c r="H2000"/>
    </row>
    <row r="2001" spans="6:8" x14ac:dyDescent="0.25">
      <c r="F2001"/>
      <c r="G2001"/>
      <c r="H2001"/>
    </row>
    <row r="2002" spans="6:8" x14ac:dyDescent="0.25">
      <c r="F2002"/>
      <c r="G2002"/>
      <c r="H2002"/>
    </row>
    <row r="2003" spans="6:8" x14ac:dyDescent="0.25">
      <c r="F2003"/>
      <c r="G2003"/>
      <c r="H2003"/>
    </row>
    <row r="2004" spans="6:8" x14ac:dyDescent="0.25">
      <c r="F2004"/>
      <c r="G2004"/>
      <c r="H2004"/>
    </row>
    <row r="2005" spans="6:8" x14ac:dyDescent="0.25">
      <c r="F2005"/>
      <c r="G2005"/>
      <c r="H2005"/>
    </row>
    <row r="2006" spans="6:8" x14ac:dyDescent="0.25">
      <c r="F2006"/>
      <c r="G2006"/>
      <c r="H2006"/>
    </row>
    <row r="2007" spans="6:8" x14ac:dyDescent="0.25">
      <c r="F2007"/>
      <c r="G2007"/>
      <c r="H2007"/>
    </row>
    <row r="2008" spans="6:8" x14ac:dyDescent="0.25">
      <c r="F2008"/>
      <c r="G2008"/>
      <c r="H2008"/>
    </row>
    <row r="2009" spans="6:8" x14ac:dyDescent="0.25">
      <c r="F2009"/>
      <c r="G2009"/>
      <c r="H2009"/>
    </row>
    <row r="2010" spans="6:8" x14ac:dyDescent="0.25">
      <c r="F2010"/>
      <c r="G2010"/>
      <c r="H2010"/>
    </row>
    <row r="2011" spans="6:8" x14ac:dyDescent="0.25">
      <c r="F2011"/>
      <c r="G2011"/>
      <c r="H2011"/>
    </row>
    <row r="2012" spans="6:8" x14ac:dyDescent="0.25">
      <c r="F2012"/>
      <c r="G2012"/>
      <c r="H2012"/>
    </row>
    <row r="2013" spans="6:8" x14ac:dyDescent="0.25">
      <c r="F2013"/>
      <c r="G2013"/>
      <c r="H2013"/>
    </row>
    <row r="2014" spans="6:8" x14ac:dyDescent="0.25">
      <c r="F2014"/>
      <c r="G2014"/>
      <c r="H2014"/>
    </row>
    <row r="2015" spans="6:8" x14ac:dyDescent="0.25">
      <c r="F2015"/>
      <c r="G2015"/>
      <c r="H2015"/>
    </row>
    <row r="2016" spans="6:8" x14ac:dyDescent="0.25">
      <c r="F2016"/>
      <c r="G2016"/>
      <c r="H2016"/>
    </row>
    <row r="2017" spans="6:8" x14ac:dyDescent="0.25">
      <c r="F2017"/>
      <c r="G2017"/>
      <c r="H2017"/>
    </row>
    <row r="2018" spans="6:8" x14ac:dyDescent="0.25">
      <c r="F2018"/>
      <c r="G2018"/>
      <c r="H2018"/>
    </row>
    <row r="2019" spans="6:8" x14ac:dyDescent="0.25">
      <c r="F2019"/>
      <c r="G2019"/>
      <c r="H2019"/>
    </row>
    <row r="2020" spans="6:8" x14ac:dyDescent="0.25">
      <c r="F2020"/>
      <c r="G2020"/>
      <c r="H2020"/>
    </row>
    <row r="2021" spans="6:8" x14ac:dyDescent="0.25">
      <c r="F2021"/>
      <c r="G2021"/>
      <c r="H2021"/>
    </row>
    <row r="2022" spans="6:8" x14ac:dyDescent="0.25">
      <c r="F2022"/>
      <c r="G2022"/>
      <c r="H2022"/>
    </row>
    <row r="2023" spans="6:8" x14ac:dyDescent="0.25">
      <c r="F2023"/>
      <c r="G2023"/>
      <c r="H2023"/>
    </row>
    <row r="2024" spans="6:8" x14ac:dyDescent="0.25">
      <c r="F2024"/>
      <c r="G2024"/>
      <c r="H2024"/>
    </row>
    <row r="2025" spans="6:8" x14ac:dyDescent="0.25">
      <c r="F2025"/>
      <c r="G2025"/>
      <c r="H2025"/>
    </row>
    <row r="2026" spans="6:8" x14ac:dyDescent="0.25">
      <c r="F2026"/>
      <c r="G2026"/>
      <c r="H2026"/>
    </row>
    <row r="2027" spans="6:8" x14ac:dyDescent="0.25">
      <c r="F2027"/>
      <c r="G2027"/>
      <c r="H2027"/>
    </row>
    <row r="2028" spans="6:8" x14ac:dyDescent="0.25">
      <c r="F2028"/>
      <c r="G2028"/>
      <c r="H2028"/>
    </row>
    <row r="2029" spans="6:8" x14ac:dyDescent="0.25">
      <c r="F2029"/>
      <c r="G2029"/>
      <c r="H2029"/>
    </row>
    <row r="2030" spans="6:8" x14ac:dyDescent="0.25">
      <c r="F2030"/>
      <c r="G2030"/>
      <c r="H2030"/>
    </row>
    <row r="2031" spans="6:8" x14ac:dyDescent="0.25">
      <c r="F2031"/>
      <c r="G2031"/>
      <c r="H2031"/>
    </row>
    <row r="2032" spans="6:8" x14ac:dyDescent="0.25">
      <c r="F2032"/>
      <c r="G2032"/>
      <c r="H2032"/>
    </row>
    <row r="2033" spans="6:8" x14ac:dyDescent="0.25">
      <c r="F2033"/>
      <c r="G2033"/>
      <c r="H2033"/>
    </row>
    <row r="2034" spans="6:8" x14ac:dyDescent="0.25">
      <c r="F2034"/>
      <c r="G2034"/>
      <c r="H2034"/>
    </row>
    <row r="2035" spans="6:8" x14ac:dyDescent="0.25">
      <c r="F2035"/>
      <c r="G2035"/>
      <c r="H2035"/>
    </row>
    <row r="2036" spans="6:8" x14ac:dyDescent="0.25">
      <c r="F2036"/>
      <c r="G2036"/>
      <c r="H2036"/>
    </row>
    <row r="2037" spans="6:8" x14ac:dyDescent="0.25">
      <c r="F2037"/>
      <c r="G2037"/>
      <c r="H2037"/>
    </row>
    <row r="2038" spans="6:8" x14ac:dyDescent="0.25">
      <c r="F2038"/>
      <c r="G2038"/>
      <c r="H2038"/>
    </row>
    <row r="2039" spans="6:8" x14ac:dyDescent="0.25">
      <c r="F2039"/>
      <c r="G2039"/>
      <c r="H2039"/>
    </row>
    <row r="2040" spans="6:8" x14ac:dyDescent="0.25">
      <c r="F2040"/>
      <c r="G2040"/>
      <c r="H2040"/>
    </row>
    <row r="2041" spans="6:8" x14ac:dyDescent="0.25">
      <c r="F2041"/>
      <c r="G2041"/>
      <c r="H2041"/>
    </row>
    <row r="2042" spans="6:8" x14ac:dyDescent="0.25">
      <c r="F2042"/>
      <c r="G2042"/>
      <c r="H2042"/>
    </row>
    <row r="2043" spans="6:8" x14ac:dyDescent="0.25">
      <c r="F2043"/>
      <c r="G2043"/>
      <c r="H2043"/>
    </row>
    <row r="2044" spans="6:8" x14ac:dyDescent="0.25">
      <c r="F2044"/>
      <c r="G2044"/>
      <c r="H2044"/>
    </row>
    <row r="2045" spans="6:8" x14ac:dyDescent="0.25">
      <c r="F2045"/>
      <c r="G2045"/>
      <c r="H2045"/>
    </row>
    <row r="2046" spans="6:8" x14ac:dyDescent="0.25">
      <c r="F2046"/>
      <c r="G2046"/>
      <c r="H2046"/>
    </row>
    <row r="2047" spans="6:8" x14ac:dyDescent="0.25">
      <c r="F2047"/>
      <c r="G2047"/>
      <c r="H2047"/>
    </row>
    <row r="2048" spans="6:8" x14ac:dyDescent="0.25">
      <c r="F2048"/>
      <c r="G2048"/>
      <c r="H2048"/>
    </row>
    <row r="2049" spans="6:8" x14ac:dyDescent="0.25">
      <c r="F2049"/>
      <c r="G2049"/>
      <c r="H2049"/>
    </row>
    <row r="2050" spans="6:8" x14ac:dyDescent="0.25">
      <c r="F2050"/>
      <c r="G2050"/>
      <c r="H2050"/>
    </row>
    <row r="2051" spans="6:8" x14ac:dyDescent="0.25">
      <c r="F2051"/>
      <c r="G2051"/>
      <c r="H2051"/>
    </row>
    <row r="2052" spans="6:8" x14ac:dyDescent="0.25">
      <c r="F2052"/>
      <c r="G2052"/>
      <c r="H2052"/>
    </row>
    <row r="2053" spans="6:8" x14ac:dyDescent="0.25">
      <c r="F2053"/>
      <c r="G2053"/>
      <c r="H2053"/>
    </row>
    <row r="2054" spans="6:8" x14ac:dyDescent="0.25">
      <c r="F2054"/>
      <c r="G2054"/>
      <c r="H2054"/>
    </row>
    <row r="2055" spans="6:8" x14ac:dyDescent="0.25">
      <c r="F2055"/>
      <c r="G2055"/>
      <c r="H2055"/>
    </row>
    <row r="2056" spans="6:8" x14ac:dyDescent="0.25">
      <c r="F2056"/>
      <c r="G2056"/>
      <c r="H2056"/>
    </row>
    <row r="2057" spans="6:8" x14ac:dyDescent="0.25">
      <c r="F2057"/>
      <c r="G2057"/>
      <c r="H2057"/>
    </row>
    <row r="2058" spans="6:8" x14ac:dyDescent="0.25">
      <c r="F2058"/>
      <c r="G2058"/>
      <c r="H2058"/>
    </row>
    <row r="2059" spans="6:8" x14ac:dyDescent="0.25">
      <c r="F2059"/>
      <c r="G2059"/>
      <c r="H2059"/>
    </row>
    <row r="2060" spans="6:8" x14ac:dyDescent="0.25">
      <c r="F2060"/>
      <c r="G2060"/>
      <c r="H2060"/>
    </row>
    <row r="2061" spans="6:8" x14ac:dyDescent="0.25">
      <c r="F2061"/>
      <c r="G2061"/>
      <c r="H2061"/>
    </row>
    <row r="2062" spans="6:8" x14ac:dyDescent="0.25">
      <c r="F2062"/>
      <c r="G2062"/>
      <c r="H2062"/>
    </row>
    <row r="2063" spans="6:8" x14ac:dyDescent="0.25">
      <c r="F2063"/>
      <c r="G2063"/>
      <c r="H2063"/>
    </row>
    <row r="2064" spans="6:8" x14ac:dyDescent="0.25">
      <c r="F2064"/>
      <c r="G2064"/>
      <c r="H2064"/>
    </row>
    <row r="2065" spans="6:8" x14ac:dyDescent="0.25">
      <c r="F2065"/>
      <c r="G2065"/>
      <c r="H2065"/>
    </row>
    <row r="2066" spans="6:8" x14ac:dyDescent="0.25">
      <c r="F2066"/>
      <c r="G2066"/>
      <c r="H2066"/>
    </row>
    <row r="2067" spans="6:8" x14ac:dyDescent="0.25">
      <c r="F2067"/>
      <c r="G2067"/>
      <c r="H2067"/>
    </row>
    <row r="2068" spans="6:8" x14ac:dyDescent="0.25">
      <c r="F2068"/>
      <c r="G2068"/>
      <c r="H2068"/>
    </row>
    <row r="2069" spans="6:8" x14ac:dyDescent="0.25">
      <c r="F2069"/>
      <c r="G2069"/>
      <c r="H2069"/>
    </row>
    <row r="2070" spans="6:8" x14ac:dyDescent="0.25">
      <c r="F2070"/>
      <c r="G2070"/>
      <c r="H2070"/>
    </row>
    <row r="2071" spans="6:8" x14ac:dyDescent="0.25">
      <c r="F2071"/>
      <c r="G2071"/>
      <c r="H2071"/>
    </row>
    <row r="2072" spans="6:8" x14ac:dyDescent="0.25">
      <c r="F2072"/>
      <c r="G2072"/>
      <c r="H2072"/>
    </row>
    <row r="2073" spans="6:8" x14ac:dyDescent="0.25">
      <c r="F2073"/>
      <c r="G2073"/>
      <c r="H2073"/>
    </row>
    <row r="2074" spans="6:8" x14ac:dyDescent="0.25">
      <c r="F2074"/>
      <c r="G2074"/>
      <c r="H2074"/>
    </row>
    <row r="2075" spans="6:8" x14ac:dyDescent="0.25">
      <c r="F2075"/>
      <c r="G2075"/>
      <c r="H2075"/>
    </row>
    <row r="2076" spans="6:8" x14ac:dyDescent="0.25">
      <c r="F2076"/>
      <c r="G2076"/>
      <c r="H2076"/>
    </row>
    <row r="2077" spans="6:8" x14ac:dyDescent="0.25">
      <c r="F2077"/>
      <c r="G2077"/>
      <c r="H2077"/>
    </row>
    <row r="2078" spans="6:8" x14ac:dyDescent="0.25">
      <c r="F2078"/>
      <c r="G2078"/>
      <c r="H2078"/>
    </row>
    <row r="2079" spans="6:8" x14ac:dyDescent="0.25">
      <c r="F2079"/>
      <c r="G2079"/>
      <c r="H2079"/>
    </row>
    <row r="2080" spans="6:8" x14ac:dyDescent="0.25">
      <c r="F2080"/>
      <c r="G2080"/>
      <c r="H2080"/>
    </row>
    <row r="2081" spans="6:8" x14ac:dyDescent="0.25">
      <c r="F2081"/>
      <c r="G2081"/>
      <c r="H2081"/>
    </row>
    <row r="2082" spans="6:8" x14ac:dyDescent="0.25">
      <c r="F2082"/>
      <c r="G2082"/>
      <c r="H2082"/>
    </row>
    <row r="2083" spans="6:8" x14ac:dyDescent="0.25">
      <c r="F2083"/>
      <c r="G2083"/>
      <c r="H2083"/>
    </row>
    <row r="2084" spans="6:8" x14ac:dyDescent="0.25">
      <c r="F2084"/>
      <c r="G2084"/>
      <c r="H2084"/>
    </row>
    <row r="2085" spans="6:8" x14ac:dyDescent="0.25">
      <c r="F2085"/>
      <c r="G2085"/>
      <c r="H2085"/>
    </row>
    <row r="2086" spans="6:8" x14ac:dyDescent="0.25">
      <c r="F2086"/>
      <c r="G2086"/>
      <c r="H2086"/>
    </row>
    <row r="2087" spans="6:8" x14ac:dyDescent="0.25">
      <c r="F2087"/>
      <c r="G2087"/>
      <c r="H2087"/>
    </row>
    <row r="2088" spans="6:8" x14ac:dyDescent="0.25">
      <c r="F2088"/>
      <c r="G2088"/>
      <c r="H2088"/>
    </row>
    <row r="2089" spans="6:8" x14ac:dyDescent="0.25">
      <c r="F2089"/>
      <c r="G2089"/>
      <c r="H2089"/>
    </row>
    <row r="2090" spans="6:8" x14ac:dyDescent="0.25">
      <c r="F2090"/>
      <c r="G2090"/>
      <c r="H2090"/>
    </row>
    <row r="2091" spans="6:8" x14ac:dyDescent="0.25">
      <c r="F2091"/>
      <c r="G2091"/>
      <c r="H2091"/>
    </row>
    <row r="2092" spans="6:8" x14ac:dyDescent="0.25">
      <c r="F2092"/>
      <c r="G2092"/>
      <c r="H2092"/>
    </row>
    <row r="2093" spans="6:8" x14ac:dyDescent="0.25">
      <c r="F2093"/>
      <c r="G2093"/>
      <c r="H2093"/>
    </row>
    <row r="2094" spans="6:8" x14ac:dyDescent="0.25">
      <c r="F2094"/>
      <c r="G2094"/>
      <c r="H2094"/>
    </row>
    <row r="2095" spans="6:8" x14ac:dyDescent="0.25">
      <c r="F2095"/>
      <c r="G2095"/>
      <c r="H2095"/>
    </row>
    <row r="2096" spans="6:8" x14ac:dyDescent="0.25">
      <c r="F2096"/>
      <c r="G2096"/>
      <c r="H2096"/>
    </row>
    <row r="2097" spans="6:8" x14ac:dyDescent="0.25">
      <c r="F2097"/>
      <c r="G2097"/>
      <c r="H2097"/>
    </row>
    <row r="2098" spans="6:8" x14ac:dyDescent="0.25">
      <c r="F2098"/>
      <c r="G2098"/>
      <c r="H2098"/>
    </row>
    <row r="2099" spans="6:8" x14ac:dyDescent="0.25">
      <c r="F2099"/>
      <c r="G2099"/>
      <c r="H2099"/>
    </row>
    <row r="2100" spans="6:8" x14ac:dyDescent="0.25">
      <c r="F2100"/>
      <c r="G2100"/>
      <c r="H2100"/>
    </row>
    <row r="2101" spans="6:8" x14ac:dyDescent="0.25">
      <c r="F2101"/>
      <c r="G2101"/>
      <c r="H2101"/>
    </row>
    <row r="2102" spans="6:8" x14ac:dyDescent="0.25">
      <c r="F2102"/>
      <c r="G2102"/>
      <c r="H2102"/>
    </row>
    <row r="2103" spans="6:8" x14ac:dyDescent="0.25">
      <c r="F2103"/>
      <c r="G2103"/>
      <c r="H2103"/>
    </row>
    <row r="2104" spans="6:8" x14ac:dyDescent="0.25">
      <c r="F2104"/>
      <c r="G2104"/>
      <c r="H2104"/>
    </row>
    <row r="2105" spans="6:8" x14ac:dyDescent="0.25">
      <c r="F2105"/>
      <c r="G2105"/>
      <c r="H2105"/>
    </row>
    <row r="2106" spans="6:8" x14ac:dyDescent="0.25">
      <c r="F2106"/>
      <c r="G2106"/>
      <c r="H2106"/>
    </row>
    <row r="2107" spans="6:8" x14ac:dyDescent="0.25">
      <c r="F2107"/>
      <c r="G2107"/>
      <c r="H2107"/>
    </row>
    <row r="2108" spans="6:8" x14ac:dyDescent="0.25">
      <c r="F2108"/>
      <c r="G2108"/>
      <c r="H2108"/>
    </row>
    <row r="2109" spans="6:8" x14ac:dyDescent="0.25">
      <c r="F2109"/>
      <c r="G2109"/>
      <c r="H2109"/>
    </row>
    <row r="2110" spans="6:8" x14ac:dyDescent="0.25">
      <c r="F2110"/>
      <c r="G2110"/>
      <c r="H2110"/>
    </row>
    <row r="2111" spans="6:8" x14ac:dyDescent="0.25">
      <c r="F2111"/>
      <c r="G2111"/>
      <c r="H2111"/>
    </row>
    <row r="2112" spans="6:8" x14ac:dyDescent="0.25">
      <c r="F2112"/>
      <c r="G2112"/>
      <c r="H2112"/>
    </row>
    <row r="2113" spans="6:8" x14ac:dyDescent="0.25">
      <c r="F2113"/>
      <c r="G2113"/>
      <c r="H2113"/>
    </row>
    <row r="2114" spans="6:8" x14ac:dyDescent="0.25">
      <c r="F2114"/>
      <c r="G2114"/>
      <c r="H2114"/>
    </row>
    <row r="2115" spans="6:8" x14ac:dyDescent="0.25">
      <c r="F2115"/>
      <c r="G2115"/>
      <c r="H2115"/>
    </row>
    <row r="2116" spans="6:8" x14ac:dyDescent="0.25">
      <c r="F2116"/>
      <c r="G2116"/>
      <c r="H2116"/>
    </row>
    <row r="2117" spans="6:8" x14ac:dyDescent="0.25">
      <c r="F2117"/>
      <c r="G2117"/>
      <c r="H2117"/>
    </row>
    <row r="2118" spans="6:8" x14ac:dyDescent="0.25">
      <c r="F2118"/>
      <c r="G2118"/>
      <c r="H2118"/>
    </row>
    <row r="2119" spans="6:8" x14ac:dyDescent="0.25">
      <c r="F2119"/>
      <c r="G2119"/>
      <c r="H2119"/>
    </row>
    <row r="2120" spans="6:8" x14ac:dyDescent="0.25">
      <c r="F2120"/>
      <c r="G2120"/>
      <c r="H2120"/>
    </row>
    <row r="2121" spans="6:8" x14ac:dyDescent="0.25">
      <c r="F2121"/>
      <c r="G2121"/>
      <c r="H2121"/>
    </row>
    <row r="2122" spans="6:8" x14ac:dyDescent="0.25">
      <c r="F2122"/>
      <c r="G2122"/>
      <c r="H2122"/>
    </row>
    <row r="2123" spans="6:8" x14ac:dyDescent="0.25">
      <c r="F2123"/>
      <c r="G2123"/>
      <c r="H2123"/>
    </row>
    <row r="2124" spans="6:8" x14ac:dyDescent="0.25">
      <c r="F2124"/>
      <c r="G2124"/>
      <c r="H2124"/>
    </row>
    <row r="2125" spans="6:8" x14ac:dyDescent="0.25">
      <c r="F2125"/>
      <c r="G2125"/>
      <c r="H2125"/>
    </row>
    <row r="2126" spans="6:8" x14ac:dyDescent="0.25">
      <c r="F2126"/>
      <c r="G2126"/>
      <c r="H2126"/>
    </row>
    <row r="2127" spans="6:8" x14ac:dyDescent="0.25">
      <c r="F2127"/>
      <c r="G2127"/>
      <c r="H2127"/>
    </row>
    <row r="2128" spans="6:8" x14ac:dyDescent="0.25">
      <c r="F2128"/>
      <c r="G2128"/>
      <c r="H2128"/>
    </row>
    <row r="2129" spans="6:8" x14ac:dyDescent="0.25">
      <c r="F2129"/>
      <c r="G2129"/>
      <c r="H2129"/>
    </row>
    <row r="2130" spans="6:8" x14ac:dyDescent="0.25">
      <c r="F2130"/>
      <c r="G2130"/>
      <c r="H2130"/>
    </row>
    <row r="2131" spans="6:8" x14ac:dyDescent="0.25">
      <c r="F2131"/>
      <c r="G2131"/>
      <c r="H2131"/>
    </row>
    <row r="2132" spans="6:8" x14ac:dyDescent="0.25">
      <c r="F2132"/>
      <c r="G2132"/>
      <c r="H2132"/>
    </row>
    <row r="2133" spans="6:8" x14ac:dyDescent="0.25">
      <c r="F2133"/>
      <c r="G2133"/>
      <c r="H2133"/>
    </row>
    <row r="2134" spans="6:8" x14ac:dyDescent="0.25">
      <c r="F2134"/>
      <c r="G2134"/>
      <c r="H2134"/>
    </row>
    <row r="2135" spans="6:8" x14ac:dyDescent="0.25">
      <c r="F2135"/>
      <c r="G2135"/>
      <c r="H2135"/>
    </row>
    <row r="2136" spans="6:8" x14ac:dyDescent="0.25">
      <c r="F2136"/>
      <c r="G2136"/>
      <c r="H2136"/>
    </row>
    <row r="2137" spans="6:8" x14ac:dyDescent="0.25">
      <c r="F2137"/>
      <c r="G2137"/>
      <c r="H2137"/>
    </row>
    <row r="2138" spans="6:8" x14ac:dyDescent="0.25">
      <c r="F2138"/>
      <c r="G2138"/>
      <c r="H2138"/>
    </row>
    <row r="2139" spans="6:8" x14ac:dyDescent="0.25">
      <c r="F2139"/>
      <c r="G2139"/>
      <c r="H2139"/>
    </row>
    <row r="2140" spans="6:8" x14ac:dyDescent="0.25">
      <c r="F2140"/>
      <c r="G2140"/>
      <c r="H2140"/>
    </row>
    <row r="2141" spans="6:8" x14ac:dyDescent="0.25">
      <c r="F2141"/>
      <c r="G2141"/>
      <c r="H2141"/>
    </row>
    <row r="2142" spans="6:8" x14ac:dyDescent="0.25">
      <c r="F2142"/>
      <c r="G2142"/>
      <c r="H2142"/>
    </row>
    <row r="2143" spans="6:8" x14ac:dyDescent="0.25">
      <c r="F2143"/>
      <c r="G2143"/>
      <c r="H2143"/>
    </row>
    <row r="2144" spans="6:8" x14ac:dyDescent="0.25">
      <c r="F2144"/>
      <c r="G2144"/>
      <c r="H2144"/>
    </row>
    <row r="2145" spans="6:8" x14ac:dyDescent="0.25">
      <c r="F2145"/>
      <c r="G2145"/>
      <c r="H2145"/>
    </row>
    <row r="2146" spans="6:8" x14ac:dyDescent="0.25">
      <c r="F2146"/>
      <c r="G2146"/>
      <c r="H2146"/>
    </row>
    <row r="2147" spans="6:8" x14ac:dyDescent="0.25">
      <c r="F2147"/>
      <c r="G2147"/>
      <c r="H2147"/>
    </row>
    <row r="2148" spans="6:8" x14ac:dyDescent="0.25">
      <c r="F2148"/>
      <c r="G2148"/>
      <c r="H2148"/>
    </row>
    <row r="2149" spans="6:8" x14ac:dyDescent="0.25">
      <c r="F2149"/>
      <c r="G2149"/>
      <c r="H2149"/>
    </row>
    <row r="2150" spans="6:8" x14ac:dyDescent="0.25">
      <c r="F2150"/>
      <c r="G2150"/>
      <c r="H2150"/>
    </row>
    <row r="2151" spans="6:8" x14ac:dyDescent="0.25">
      <c r="F2151"/>
      <c r="G2151"/>
      <c r="H2151"/>
    </row>
    <row r="2152" spans="6:8" x14ac:dyDescent="0.25">
      <c r="F2152"/>
      <c r="G2152"/>
      <c r="H2152"/>
    </row>
    <row r="2153" spans="6:8" x14ac:dyDescent="0.25">
      <c r="F2153"/>
      <c r="G2153"/>
      <c r="H2153"/>
    </row>
    <row r="2154" spans="6:8" x14ac:dyDescent="0.25">
      <c r="F2154"/>
      <c r="G2154"/>
      <c r="H2154"/>
    </row>
    <row r="2155" spans="6:8" x14ac:dyDescent="0.25">
      <c r="F2155"/>
      <c r="G2155"/>
      <c r="H2155"/>
    </row>
    <row r="2156" spans="6:8" x14ac:dyDescent="0.25">
      <c r="F2156"/>
      <c r="G2156"/>
      <c r="H2156"/>
    </row>
    <row r="2157" spans="6:8" x14ac:dyDescent="0.25">
      <c r="F2157"/>
      <c r="G2157"/>
      <c r="H2157"/>
    </row>
    <row r="2158" spans="6:8" x14ac:dyDescent="0.25">
      <c r="F2158"/>
      <c r="G2158"/>
      <c r="H2158"/>
    </row>
    <row r="2159" spans="6:8" x14ac:dyDescent="0.25">
      <c r="F2159"/>
      <c r="G2159"/>
      <c r="H2159"/>
    </row>
    <row r="2160" spans="6:8" x14ac:dyDescent="0.25">
      <c r="F2160"/>
      <c r="G2160"/>
      <c r="H2160"/>
    </row>
    <row r="2161" spans="6:8" x14ac:dyDescent="0.25">
      <c r="F2161"/>
      <c r="G2161"/>
      <c r="H2161"/>
    </row>
    <row r="2162" spans="6:8" x14ac:dyDescent="0.25">
      <c r="F2162"/>
      <c r="G2162"/>
      <c r="H2162"/>
    </row>
    <row r="2163" spans="6:8" x14ac:dyDescent="0.25">
      <c r="F2163"/>
      <c r="G2163"/>
      <c r="H2163"/>
    </row>
    <row r="2164" spans="6:8" x14ac:dyDescent="0.25">
      <c r="F2164"/>
      <c r="G2164"/>
      <c r="H2164"/>
    </row>
    <row r="2165" spans="6:8" x14ac:dyDescent="0.25">
      <c r="F2165"/>
      <c r="G2165"/>
      <c r="H2165"/>
    </row>
    <row r="2166" spans="6:8" x14ac:dyDescent="0.25">
      <c r="F2166"/>
      <c r="G2166"/>
      <c r="H2166"/>
    </row>
    <row r="2167" spans="6:8" x14ac:dyDescent="0.25">
      <c r="F2167"/>
      <c r="G2167"/>
      <c r="H2167"/>
    </row>
    <row r="2168" spans="6:8" x14ac:dyDescent="0.25">
      <c r="F2168"/>
      <c r="G2168"/>
      <c r="H2168"/>
    </row>
    <row r="2169" spans="6:8" x14ac:dyDescent="0.25">
      <c r="F2169"/>
      <c r="G2169"/>
      <c r="H2169"/>
    </row>
    <row r="2170" spans="6:8" x14ac:dyDescent="0.25">
      <c r="F2170"/>
      <c r="G2170"/>
      <c r="H2170"/>
    </row>
    <row r="2171" spans="6:8" x14ac:dyDescent="0.25">
      <c r="F2171"/>
      <c r="G2171"/>
      <c r="H2171"/>
    </row>
    <row r="2172" spans="6:8" x14ac:dyDescent="0.25">
      <c r="F2172"/>
      <c r="G2172"/>
      <c r="H2172"/>
    </row>
    <row r="2173" spans="6:8" x14ac:dyDescent="0.25">
      <c r="F2173"/>
      <c r="G2173"/>
      <c r="H2173"/>
    </row>
    <row r="2174" spans="6:8" x14ac:dyDescent="0.25">
      <c r="F2174"/>
      <c r="G2174"/>
      <c r="H2174"/>
    </row>
    <row r="2175" spans="6:8" x14ac:dyDescent="0.25">
      <c r="F2175"/>
      <c r="G2175"/>
      <c r="H2175"/>
    </row>
    <row r="2176" spans="6:8" x14ac:dyDescent="0.25">
      <c r="F2176"/>
      <c r="G2176"/>
      <c r="H2176"/>
    </row>
    <row r="2177" spans="6:8" x14ac:dyDescent="0.25">
      <c r="F2177"/>
      <c r="G2177"/>
      <c r="H2177"/>
    </row>
    <row r="2178" spans="6:8" x14ac:dyDescent="0.25">
      <c r="F2178"/>
      <c r="G2178"/>
      <c r="H2178"/>
    </row>
    <row r="2179" spans="6:8" x14ac:dyDescent="0.25">
      <c r="F2179"/>
      <c r="G2179"/>
      <c r="H2179"/>
    </row>
    <row r="2180" spans="6:8" x14ac:dyDescent="0.25">
      <c r="F2180"/>
      <c r="G2180"/>
      <c r="H2180"/>
    </row>
    <row r="2181" spans="6:8" x14ac:dyDescent="0.25">
      <c r="F2181"/>
      <c r="G2181"/>
      <c r="H2181"/>
    </row>
    <row r="2182" spans="6:8" x14ac:dyDescent="0.25">
      <c r="F2182"/>
      <c r="G2182"/>
      <c r="H2182"/>
    </row>
    <row r="2183" spans="6:8" x14ac:dyDescent="0.25">
      <c r="F2183"/>
      <c r="G2183"/>
      <c r="H2183"/>
    </row>
    <row r="2184" spans="6:8" x14ac:dyDescent="0.25">
      <c r="F2184"/>
      <c r="G2184"/>
      <c r="H2184"/>
    </row>
    <row r="2185" spans="6:8" x14ac:dyDescent="0.25">
      <c r="F2185"/>
      <c r="G2185"/>
      <c r="H2185"/>
    </row>
    <row r="2186" spans="6:8" x14ac:dyDescent="0.25">
      <c r="F2186"/>
      <c r="G2186"/>
      <c r="H2186"/>
    </row>
    <row r="2187" spans="6:8" x14ac:dyDescent="0.25">
      <c r="F2187"/>
      <c r="G2187"/>
      <c r="H2187"/>
    </row>
    <row r="2188" spans="6:8" x14ac:dyDescent="0.25">
      <c r="F2188"/>
      <c r="G2188"/>
      <c r="H2188"/>
    </row>
    <row r="2189" spans="6:8" x14ac:dyDescent="0.25">
      <c r="F2189"/>
      <c r="G2189"/>
      <c r="H2189"/>
    </row>
    <row r="2190" spans="6:8" x14ac:dyDescent="0.25">
      <c r="F2190"/>
      <c r="G2190"/>
      <c r="H2190"/>
    </row>
    <row r="2191" spans="6:8" x14ac:dyDescent="0.25">
      <c r="F2191"/>
      <c r="G2191"/>
      <c r="H2191"/>
    </row>
    <row r="2192" spans="6:8" x14ac:dyDescent="0.25">
      <c r="F2192"/>
      <c r="G2192"/>
      <c r="H2192"/>
    </row>
    <row r="2193" spans="6:8" x14ac:dyDescent="0.25">
      <c r="F2193"/>
      <c r="G2193"/>
      <c r="H2193"/>
    </row>
    <row r="2194" spans="6:8" x14ac:dyDescent="0.25">
      <c r="F2194"/>
      <c r="G2194"/>
      <c r="H2194"/>
    </row>
    <row r="2195" spans="6:8" x14ac:dyDescent="0.25">
      <c r="F2195"/>
      <c r="G2195"/>
      <c r="H2195"/>
    </row>
    <row r="2196" spans="6:8" x14ac:dyDescent="0.25">
      <c r="F2196"/>
      <c r="G2196"/>
      <c r="H2196"/>
    </row>
    <row r="2197" spans="6:8" x14ac:dyDescent="0.25">
      <c r="F2197"/>
      <c r="G2197"/>
      <c r="H2197"/>
    </row>
    <row r="2198" spans="6:8" x14ac:dyDescent="0.25">
      <c r="F2198"/>
      <c r="G2198"/>
      <c r="H2198"/>
    </row>
    <row r="2199" spans="6:8" x14ac:dyDescent="0.25">
      <c r="F2199"/>
      <c r="G2199"/>
      <c r="H2199"/>
    </row>
    <row r="2200" spans="6:8" x14ac:dyDescent="0.25">
      <c r="F2200"/>
      <c r="G2200"/>
      <c r="H2200"/>
    </row>
    <row r="2201" spans="6:8" x14ac:dyDescent="0.25">
      <c r="F2201"/>
      <c r="G2201"/>
      <c r="H2201"/>
    </row>
    <row r="2202" spans="6:8" x14ac:dyDescent="0.25">
      <c r="F2202"/>
      <c r="G2202"/>
      <c r="H2202"/>
    </row>
    <row r="2203" spans="6:8" x14ac:dyDescent="0.25">
      <c r="F2203"/>
      <c r="G2203"/>
      <c r="H2203"/>
    </row>
    <row r="2204" spans="6:8" x14ac:dyDescent="0.25">
      <c r="F2204"/>
      <c r="G2204"/>
      <c r="H2204"/>
    </row>
    <row r="2205" spans="6:8" x14ac:dyDescent="0.25">
      <c r="F2205"/>
      <c r="G2205"/>
      <c r="H2205"/>
    </row>
    <row r="2206" spans="6:8" x14ac:dyDescent="0.25">
      <c r="F2206"/>
      <c r="G2206"/>
      <c r="H2206"/>
    </row>
    <row r="2207" spans="6:8" x14ac:dyDescent="0.25">
      <c r="F2207"/>
      <c r="G2207"/>
      <c r="H2207"/>
    </row>
    <row r="2208" spans="6:8" x14ac:dyDescent="0.25">
      <c r="F2208"/>
      <c r="G2208"/>
      <c r="H2208"/>
    </row>
    <row r="2209" spans="6:8" x14ac:dyDescent="0.25">
      <c r="F2209"/>
      <c r="G2209"/>
      <c r="H2209"/>
    </row>
    <row r="2210" spans="6:8" x14ac:dyDescent="0.25">
      <c r="F2210"/>
      <c r="G2210"/>
      <c r="H2210"/>
    </row>
    <row r="2211" spans="6:8" x14ac:dyDescent="0.25">
      <c r="F2211"/>
      <c r="G2211"/>
      <c r="H2211"/>
    </row>
    <row r="2212" spans="6:8" x14ac:dyDescent="0.25">
      <c r="F2212"/>
      <c r="G2212"/>
      <c r="H2212"/>
    </row>
    <row r="2213" spans="6:8" x14ac:dyDescent="0.25">
      <c r="F2213"/>
      <c r="G2213"/>
      <c r="H2213"/>
    </row>
    <row r="2214" spans="6:8" x14ac:dyDescent="0.25">
      <c r="F2214"/>
      <c r="G2214"/>
      <c r="H2214"/>
    </row>
    <row r="2215" spans="6:8" x14ac:dyDescent="0.25">
      <c r="F2215"/>
      <c r="G2215"/>
      <c r="H2215"/>
    </row>
    <row r="2216" spans="6:8" x14ac:dyDescent="0.25">
      <c r="F2216"/>
      <c r="G2216"/>
      <c r="H2216"/>
    </row>
    <row r="2217" spans="6:8" x14ac:dyDescent="0.25">
      <c r="F2217"/>
      <c r="G2217"/>
      <c r="H2217"/>
    </row>
    <row r="2218" spans="6:8" x14ac:dyDescent="0.25">
      <c r="F2218"/>
      <c r="G2218"/>
      <c r="H2218"/>
    </row>
    <row r="2219" spans="6:8" x14ac:dyDescent="0.25">
      <c r="F2219"/>
      <c r="G2219"/>
      <c r="H2219"/>
    </row>
    <row r="2220" spans="6:8" x14ac:dyDescent="0.25">
      <c r="F2220"/>
      <c r="G2220"/>
      <c r="H2220"/>
    </row>
    <row r="2221" spans="6:8" x14ac:dyDescent="0.25">
      <c r="F2221"/>
      <c r="G2221"/>
      <c r="H2221"/>
    </row>
    <row r="2222" spans="6:8" x14ac:dyDescent="0.25">
      <c r="F2222"/>
      <c r="G2222"/>
      <c r="H2222"/>
    </row>
    <row r="2223" spans="6:8" x14ac:dyDescent="0.25">
      <c r="F2223"/>
      <c r="G2223"/>
      <c r="H2223"/>
    </row>
    <row r="2224" spans="6:8" x14ac:dyDescent="0.25">
      <c r="F2224"/>
      <c r="G2224"/>
      <c r="H2224"/>
    </row>
    <row r="2225" spans="6:8" x14ac:dyDescent="0.25">
      <c r="F2225"/>
      <c r="G2225"/>
      <c r="H2225"/>
    </row>
    <row r="2226" spans="6:8" x14ac:dyDescent="0.25">
      <c r="F2226"/>
      <c r="G2226"/>
      <c r="H2226"/>
    </row>
    <row r="2227" spans="6:8" x14ac:dyDescent="0.25">
      <c r="F2227"/>
      <c r="G2227"/>
      <c r="H2227"/>
    </row>
    <row r="2228" spans="6:8" x14ac:dyDescent="0.25">
      <c r="F2228"/>
      <c r="G2228"/>
      <c r="H2228"/>
    </row>
    <row r="2229" spans="6:8" x14ac:dyDescent="0.25">
      <c r="F2229"/>
      <c r="G2229"/>
      <c r="H2229"/>
    </row>
    <row r="2230" spans="6:8" x14ac:dyDescent="0.25">
      <c r="F2230"/>
      <c r="G2230"/>
      <c r="H2230"/>
    </row>
    <row r="2231" spans="6:8" x14ac:dyDescent="0.25">
      <c r="F2231"/>
      <c r="G2231"/>
      <c r="H2231"/>
    </row>
    <row r="2232" spans="6:8" x14ac:dyDescent="0.25">
      <c r="F2232"/>
      <c r="G2232"/>
      <c r="H2232"/>
    </row>
    <row r="2233" spans="6:8" x14ac:dyDescent="0.25">
      <c r="F2233"/>
      <c r="G2233"/>
      <c r="H2233"/>
    </row>
    <row r="2234" spans="6:8" x14ac:dyDescent="0.25">
      <c r="F2234"/>
      <c r="G2234"/>
      <c r="H2234"/>
    </row>
    <row r="2235" spans="6:8" x14ac:dyDescent="0.25">
      <c r="F2235"/>
      <c r="G2235"/>
      <c r="H2235"/>
    </row>
    <row r="2236" spans="6:8" x14ac:dyDescent="0.25">
      <c r="F2236"/>
      <c r="G2236"/>
      <c r="H2236"/>
    </row>
    <row r="2237" spans="6:8" x14ac:dyDescent="0.25">
      <c r="F2237"/>
      <c r="G2237"/>
      <c r="H2237"/>
    </row>
    <row r="2238" spans="6:8" x14ac:dyDescent="0.25">
      <c r="F2238"/>
      <c r="G2238"/>
      <c r="H2238"/>
    </row>
    <row r="2239" spans="6:8" x14ac:dyDescent="0.25">
      <c r="F2239"/>
      <c r="G2239"/>
      <c r="H2239"/>
    </row>
    <row r="2240" spans="6:8" x14ac:dyDescent="0.25">
      <c r="F2240"/>
      <c r="G2240"/>
      <c r="H2240"/>
    </row>
    <row r="2241" spans="6:8" x14ac:dyDescent="0.25">
      <c r="F2241"/>
      <c r="G2241"/>
      <c r="H2241"/>
    </row>
    <row r="2242" spans="6:8" x14ac:dyDescent="0.25">
      <c r="F2242"/>
      <c r="G2242"/>
      <c r="H2242"/>
    </row>
    <row r="2243" spans="6:8" x14ac:dyDescent="0.25">
      <c r="F2243"/>
      <c r="G2243"/>
      <c r="H2243"/>
    </row>
    <row r="2244" spans="6:8" x14ac:dyDescent="0.25">
      <c r="F2244"/>
      <c r="G2244"/>
      <c r="H2244"/>
    </row>
    <row r="2245" spans="6:8" x14ac:dyDescent="0.25">
      <c r="F2245"/>
      <c r="G2245"/>
      <c r="H2245"/>
    </row>
    <row r="2246" spans="6:8" x14ac:dyDescent="0.25">
      <c r="F2246"/>
      <c r="G2246"/>
      <c r="H2246"/>
    </row>
    <row r="2247" spans="6:8" x14ac:dyDescent="0.25">
      <c r="F2247"/>
      <c r="G2247"/>
      <c r="H2247"/>
    </row>
    <row r="2248" spans="6:8" x14ac:dyDescent="0.25">
      <c r="F2248"/>
      <c r="G2248"/>
      <c r="H2248"/>
    </row>
    <row r="2249" spans="6:8" x14ac:dyDescent="0.25">
      <c r="F2249"/>
      <c r="G2249"/>
      <c r="H2249"/>
    </row>
    <row r="2250" spans="6:8" x14ac:dyDescent="0.25">
      <c r="F2250"/>
      <c r="G2250"/>
      <c r="H2250"/>
    </row>
    <row r="2251" spans="6:8" x14ac:dyDescent="0.25">
      <c r="F2251"/>
      <c r="G2251"/>
      <c r="H2251"/>
    </row>
    <row r="2252" spans="6:8" x14ac:dyDescent="0.25">
      <c r="F2252"/>
      <c r="G2252"/>
      <c r="H2252"/>
    </row>
    <row r="2253" spans="6:8" x14ac:dyDescent="0.25">
      <c r="F2253"/>
      <c r="G2253"/>
      <c r="H2253"/>
    </row>
    <row r="2254" spans="6:8" x14ac:dyDescent="0.25">
      <c r="F2254"/>
      <c r="G2254"/>
      <c r="H2254"/>
    </row>
    <row r="2255" spans="6:8" x14ac:dyDescent="0.25">
      <c r="F2255"/>
      <c r="G2255"/>
      <c r="H2255"/>
    </row>
    <row r="2256" spans="6:8" x14ac:dyDescent="0.25">
      <c r="F2256"/>
      <c r="G2256"/>
      <c r="H2256"/>
    </row>
    <row r="2257" spans="6:8" x14ac:dyDescent="0.25">
      <c r="F2257"/>
      <c r="G2257"/>
      <c r="H2257"/>
    </row>
    <row r="2258" spans="6:8" x14ac:dyDescent="0.25">
      <c r="F2258"/>
      <c r="G2258"/>
      <c r="H2258"/>
    </row>
    <row r="2259" spans="6:8" x14ac:dyDescent="0.25">
      <c r="F2259"/>
      <c r="G2259"/>
      <c r="H2259"/>
    </row>
    <row r="2260" spans="6:8" x14ac:dyDescent="0.25">
      <c r="F2260"/>
      <c r="G2260"/>
      <c r="H2260"/>
    </row>
    <row r="2261" spans="6:8" x14ac:dyDescent="0.25">
      <c r="F2261"/>
      <c r="G2261"/>
      <c r="H2261"/>
    </row>
    <row r="2262" spans="6:8" x14ac:dyDescent="0.25">
      <c r="F2262"/>
      <c r="G2262"/>
      <c r="H2262"/>
    </row>
    <row r="2263" spans="6:8" x14ac:dyDescent="0.25">
      <c r="F2263"/>
      <c r="G2263"/>
      <c r="H2263"/>
    </row>
    <row r="2264" spans="6:8" x14ac:dyDescent="0.25">
      <c r="F2264"/>
      <c r="G2264"/>
      <c r="H2264"/>
    </row>
    <row r="2265" spans="6:8" x14ac:dyDescent="0.25">
      <c r="F2265"/>
      <c r="G2265"/>
      <c r="H2265"/>
    </row>
    <row r="2266" spans="6:8" x14ac:dyDescent="0.25">
      <c r="F2266"/>
      <c r="G2266"/>
      <c r="H2266"/>
    </row>
    <row r="2267" spans="6:8" x14ac:dyDescent="0.25">
      <c r="F2267"/>
      <c r="G2267"/>
      <c r="H2267"/>
    </row>
    <row r="2268" spans="6:8" x14ac:dyDescent="0.25">
      <c r="F2268"/>
      <c r="G2268"/>
      <c r="H2268"/>
    </row>
    <row r="2269" spans="6:8" x14ac:dyDescent="0.25">
      <c r="F2269"/>
      <c r="G2269"/>
      <c r="H2269"/>
    </row>
    <row r="2270" spans="6:8" x14ac:dyDescent="0.25">
      <c r="F2270"/>
      <c r="G2270"/>
      <c r="H2270"/>
    </row>
    <row r="2271" spans="6:8" x14ac:dyDescent="0.25">
      <c r="F2271"/>
      <c r="G2271"/>
      <c r="H2271"/>
    </row>
    <row r="2272" spans="6:8" x14ac:dyDescent="0.25">
      <c r="F2272"/>
      <c r="G2272"/>
      <c r="H2272"/>
    </row>
    <row r="2273" spans="6:8" x14ac:dyDescent="0.25">
      <c r="F2273"/>
      <c r="G2273"/>
      <c r="H2273"/>
    </row>
    <row r="2274" spans="6:8" x14ac:dyDescent="0.25">
      <c r="F2274"/>
      <c r="G2274"/>
      <c r="H2274"/>
    </row>
    <row r="2275" spans="6:8" x14ac:dyDescent="0.25">
      <c r="F2275"/>
      <c r="G2275"/>
      <c r="H2275"/>
    </row>
    <row r="2276" spans="6:8" x14ac:dyDescent="0.25">
      <c r="F2276"/>
      <c r="G2276"/>
      <c r="H2276"/>
    </row>
    <row r="2277" spans="6:8" x14ac:dyDescent="0.25">
      <c r="F2277"/>
      <c r="G2277"/>
      <c r="H2277"/>
    </row>
    <row r="2278" spans="6:8" x14ac:dyDescent="0.25">
      <c r="F2278"/>
      <c r="G2278"/>
      <c r="H2278"/>
    </row>
    <row r="2279" spans="6:8" x14ac:dyDescent="0.25">
      <c r="F2279"/>
      <c r="G2279"/>
      <c r="H2279"/>
    </row>
    <row r="2280" spans="6:8" x14ac:dyDescent="0.25">
      <c r="F2280"/>
      <c r="G2280"/>
      <c r="H2280"/>
    </row>
    <row r="2281" spans="6:8" x14ac:dyDescent="0.25">
      <c r="F2281"/>
      <c r="G2281"/>
      <c r="H2281"/>
    </row>
    <row r="2282" spans="6:8" x14ac:dyDescent="0.25">
      <c r="F2282"/>
      <c r="G2282"/>
      <c r="H2282"/>
    </row>
    <row r="2283" spans="6:8" x14ac:dyDescent="0.25">
      <c r="F2283"/>
      <c r="G2283"/>
      <c r="H2283"/>
    </row>
    <row r="2284" spans="6:8" x14ac:dyDescent="0.25">
      <c r="F2284"/>
      <c r="G2284"/>
      <c r="H2284"/>
    </row>
    <row r="2285" spans="6:8" x14ac:dyDescent="0.25">
      <c r="F2285"/>
      <c r="G2285"/>
      <c r="H2285"/>
    </row>
    <row r="2286" spans="6:8" x14ac:dyDescent="0.25">
      <c r="F2286"/>
      <c r="G2286"/>
      <c r="H2286"/>
    </row>
    <row r="2287" spans="6:8" x14ac:dyDescent="0.25">
      <c r="F2287"/>
      <c r="G2287"/>
      <c r="H2287"/>
    </row>
    <row r="2288" spans="6:8" x14ac:dyDescent="0.25">
      <c r="F2288"/>
      <c r="G2288"/>
      <c r="H2288"/>
    </row>
    <row r="2289" spans="6:8" x14ac:dyDescent="0.25">
      <c r="F2289"/>
      <c r="G2289"/>
      <c r="H2289"/>
    </row>
    <row r="2290" spans="6:8" x14ac:dyDescent="0.25">
      <c r="F2290"/>
      <c r="G2290"/>
      <c r="H2290"/>
    </row>
    <row r="2291" spans="6:8" x14ac:dyDescent="0.25">
      <c r="F2291"/>
      <c r="G2291"/>
      <c r="H2291"/>
    </row>
    <row r="2292" spans="6:8" x14ac:dyDescent="0.25">
      <c r="F2292"/>
      <c r="G2292"/>
      <c r="H2292"/>
    </row>
    <row r="2293" spans="6:8" x14ac:dyDescent="0.25">
      <c r="F2293"/>
      <c r="G2293"/>
      <c r="H2293"/>
    </row>
    <row r="2294" spans="6:8" x14ac:dyDescent="0.25">
      <c r="F2294"/>
      <c r="G2294"/>
      <c r="H2294"/>
    </row>
    <row r="2295" spans="6:8" x14ac:dyDescent="0.25">
      <c r="F2295"/>
      <c r="G2295"/>
      <c r="H2295"/>
    </row>
    <row r="2296" spans="6:8" x14ac:dyDescent="0.25">
      <c r="F2296"/>
      <c r="G2296"/>
      <c r="H2296"/>
    </row>
    <row r="2297" spans="6:8" x14ac:dyDescent="0.25">
      <c r="F2297"/>
      <c r="G2297"/>
      <c r="H2297"/>
    </row>
    <row r="2298" spans="6:8" x14ac:dyDescent="0.25">
      <c r="F2298"/>
      <c r="G2298"/>
      <c r="H2298"/>
    </row>
    <row r="2299" spans="6:8" x14ac:dyDescent="0.25">
      <c r="F2299"/>
      <c r="G2299"/>
      <c r="H2299"/>
    </row>
    <row r="2300" spans="6:8" x14ac:dyDescent="0.25">
      <c r="F2300"/>
      <c r="G2300"/>
      <c r="H2300"/>
    </row>
    <row r="2301" spans="6:8" x14ac:dyDescent="0.25">
      <c r="F2301"/>
      <c r="G2301"/>
      <c r="H2301"/>
    </row>
    <row r="2302" spans="6:8" x14ac:dyDescent="0.25">
      <c r="F2302"/>
      <c r="G2302"/>
      <c r="H2302"/>
    </row>
    <row r="2303" spans="6:8" x14ac:dyDescent="0.25">
      <c r="F2303"/>
      <c r="G2303"/>
      <c r="H2303"/>
    </row>
    <row r="2304" spans="6:8" x14ac:dyDescent="0.25">
      <c r="F2304"/>
      <c r="G2304"/>
      <c r="H2304"/>
    </row>
    <row r="2305" spans="6:8" x14ac:dyDescent="0.25">
      <c r="F2305"/>
      <c r="G2305"/>
      <c r="H2305"/>
    </row>
    <row r="2306" spans="6:8" x14ac:dyDescent="0.25">
      <c r="F2306"/>
      <c r="G2306"/>
      <c r="H2306"/>
    </row>
    <row r="2307" spans="6:8" x14ac:dyDescent="0.25">
      <c r="F2307"/>
      <c r="G2307"/>
      <c r="H2307"/>
    </row>
    <row r="2308" spans="6:8" x14ac:dyDescent="0.25">
      <c r="F2308"/>
      <c r="G2308"/>
      <c r="H2308"/>
    </row>
    <row r="2309" spans="6:8" x14ac:dyDescent="0.25">
      <c r="F2309"/>
      <c r="G2309"/>
      <c r="H2309"/>
    </row>
    <row r="2310" spans="6:8" x14ac:dyDescent="0.25">
      <c r="F2310"/>
      <c r="G2310"/>
      <c r="H2310"/>
    </row>
    <row r="2311" spans="6:8" x14ac:dyDescent="0.25">
      <c r="F2311"/>
      <c r="G2311"/>
      <c r="H2311"/>
    </row>
    <row r="2312" spans="6:8" x14ac:dyDescent="0.25">
      <c r="F2312"/>
      <c r="G2312"/>
      <c r="H2312"/>
    </row>
    <row r="2313" spans="6:8" x14ac:dyDescent="0.25">
      <c r="F2313"/>
      <c r="G2313"/>
      <c r="H2313"/>
    </row>
    <row r="2314" spans="6:8" x14ac:dyDescent="0.25">
      <c r="F2314"/>
      <c r="G2314"/>
      <c r="H2314"/>
    </row>
    <row r="2315" spans="6:8" x14ac:dyDescent="0.25">
      <c r="F2315"/>
      <c r="G2315"/>
      <c r="H2315"/>
    </row>
    <row r="2316" spans="6:8" x14ac:dyDescent="0.25">
      <c r="F2316"/>
      <c r="G2316"/>
      <c r="H2316"/>
    </row>
    <row r="2317" spans="6:8" x14ac:dyDescent="0.25">
      <c r="F2317"/>
      <c r="G2317"/>
      <c r="H2317"/>
    </row>
    <row r="2318" spans="6:8" x14ac:dyDescent="0.25">
      <c r="F2318"/>
      <c r="G2318"/>
      <c r="H2318"/>
    </row>
    <row r="2319" spans="6:8" x14ac:dyDescent="0.25">
      <c r="F2319"/>
      <c r="G2319"/>
      <c r="H2319"/>
    </row>
    <row r="2320" spans="6:8" x14ac:dyDescent="0.25">
      <c r="F2320"/>
      <c r="G2320"/>
      <c r="H2320"/>
    </row>
    <row r="2321" spans="6:8" x14ac:dyDescent="0.25">
      <c r="F2321"/>
      <c r="G2321"/>
      <c r="H2321"/>
    </row>
    <row r="2322" spans="6:8" x14ac:dyDescent="0.25">
      <c r="F2322"/>
      <c r="G2322"/>
      <c r="H2322"/>
    </row>
    <row r="2323" spans="6:8" x14ac:dyDescent="0.25">
      <c r="F2323"/>
      <c r="G2323"/>
      <c r="H2323"/>
    </row>
    <row r="2324" spans="6:8" x14ac:dyDescent="0.25">
      <c r="F2324"/>
      <c r="G2324"/>
      <c r="H2324"/>
    </row>
    <row r="2325" spans="6:8" x14ac:dyDescent="0.25">
      <c r="F2325"/>
      <c r="G2325"/>
      <c r="H2325"/>
    </row>
    <row r="2326" spans="6:8" x14ac:dyDescent="0.25">
      <c r="F2326"/>
      <c r="G2326"/>
      <c r="H2326"/>
    </row>
    <row r="2327" spans="6:8" x14ac:dyDescent="0.25">
      <c r="F2327"/>
      <c r="G2327"/>
      <c r="H2327"/>
    </row>
    <row r="2328" spans="6:8" x14ac:dyDescent="0.25">
      <c r="F2328"/>
      <c r="G2328"/>
      <c r="H2328"/>
    </row>
    <row r="2329" spans="6:8" x14ac:dyDescent="0.25">
      <c r="F2329"/>
      <c r="G2329"/>
      <c r="H2329"/>
    </row>
    <row r="2330" spans="6:8" x14ac:dyDescent="0.25">
      <c r="F2330"/>
      <c r="G2330"/>
      <c r="H2330"/>
    </row>
    <row r="2331" spans="6:8" x14ac:dyDescent="0.25">
      <c r="F2331"/>
      <c r="G2331"/>
      <c r="H2331"/>
    </row>
    <row r="2332" spans="6:8" x14ac:dyDescent="0.25">
      <c r="F2332"/>
      <c r="G2332"/>
      <c r="H2332"/>
    </row>
    <row r="2333" spans="6:8" x14ac:dyDescent="0.25">
      <c r="F2333"/>
      <c r="G2333"/>
      <c r="H2333"/>
    </row>
    <row r="2334" spans="6:8" x14ac:dyDescent="0.25">
      <c r="F2334"/>
      <c r="G2334"/>
      <c r="H2334"/>
    </row>
    <row r="2335" spans="6:8" x14ac:dyDescent="0.25">
      <c r="F2335"/>
      <c r="G2335"/>
      <c r="H2335"/>
    </row>
    <row r="2336" spans="6:8" x14ac:dyDescent="0.25">
      <c r="F2336"/>
      <c r="G2336"/>
      <c r="H2336"/>
    </row>
    <row r="2337" spans="6:8" x14ac:dyDescent="0.25">
      <c r="F2337"/>
      <c r="G2337"/>
      <c r="H2337"/>
    </row>
    <row r="2338" spans="6:8" x14ac:dyDescent="0.25">
      <c r="F2338"/>
      <c r="G2338"/>
      <c r="H2338"/>
    </row>
    <row r="2339" spans="6:8" x14ac:dyDescent="0.25">
      <c r="F2339"/>
      <c r="G2339"/>
      <c r="H2339"/>
    </row>
    <row r="2340" spans="6:8" x14ac:dyDescent="0.25">
      <c r="F2340"/>
      <c r="G2340"/>
      <c r="H2340"/>
    </row>
    <row r="2341" spans="6:8" x14ac:dyDescent="0.25">
      <c r="F2341"/>
      <c r="G2341"/>
      <c r="H2341"/>
    </row>
    <row r="2342" spans="6:8" x14ac:dyDescent="0.25">
      <c r="F2342"/>
      <c r="G2342"/>
      <c r="H2342"/>
    </row>
    <row r="2343" spans="6:8" x14ac:dyDescent="0.25">
      <c r="F2343"/>
      <c r="G2343"/>
      <c r="H2343"/>
    </row>
    <row r="2344" spans="6:8" x14ac:dyDescent="0.25">
      <c r="F2344"/>
      <c r="G2344"/>
      <c r="H2344"/>
    </row>
    <row r="2345" spans="6:8" x14ac:dyDescent="0.25">
      <c r="F2345"/>
      <c r="G2345"/>
      <c r="H2345"/>
    </row>
    <row r="2346" spans="6:8" x14ac:dyDescent="0.25">
      <c r="F2346"/>
      <c r="G2346"/>
      <c r="H2346"/>
    </row>
    <row r="2347" spans="6:8" x14ac:dyDescent="0.25">
      <c r="F2347"/>
      <c r="G2347"/>
      <c r="H2347"/>
    </row>
    <row r="2348" spans="6:8" x14ac:dyDescent="0.25">
      <c r="F2348"/>
      <c r="G2348"/>
      <c r="H2348"/>
    </row>
    <row r="2349" spans="6:8" x14ac:dyDescent="0.25">
      <c r="F2349"/>
      <c r="G2349"/>
      <c r="H2349"/>
    </row>
    <row r="2350" spans="6:8" x14ac:dyDescent="0.25">
      <c r="F2350"/>
      <c r="G2350"/>
      <c r="H2350"/>
    </row>
    <row r="2351" spans="6:8" x14ac:dyDescent="0.25">
      <c r="F2351"/>
      <c r="G2351"/>
      <c r="H2351"/>
    </row>
    <row r="2352" spans="6:8" x14ac:dyDescent="0.25">
      <c r="F2352"/>
      <c r="G2352"/>
      <c r="H2352"/>
    </row>
    <row r="2353" spans="6:8" x14ac:dyDescent="0.25">
      <c r="F2353"/>
      <c r="G2353"/>
      <c r="H2353"/>
    </row>
    <row r="2354" spans="6:8" x14ac:dyDescent="0.25">
      <c r="F2354"/>
      <c r="G2354"/>
      <c r="H2354"/>
    </row>
    <row r="2355" spans="6:8" x14ac:dyDescent="0.25">
      <c r="F2355"/>
      <c r="G2355"/>
      <c r="H2355"/>
    </row>
    <row r="2356" spans="6:8" x14ac:dyDescent="0.25">
      <c r="F2356"/>
      <c r="G2356"/>
      <c r="H2356"/>
    </row>
    <row r="2357" spans="6:8" x14ac:dyDescent="0.25">
      <c r="F2357"/>
      <c r="G2357"/>
      <c r="H2357"/>
    </row>
    <row r="2358" spans="6:8" x14ac:dyDescent="0.25">
      <c r="F2358"/>
      <c r="G2358"/>
      <c r="H2358"/>
    </row>
    <row r="2359" spans="6:8" x14ac:dyDescent="0.25">
      <c r="F2359"/>
      <c r="G2359"/>
      <c r="H2359"/>
    </row>
    <row r="2360" spans="6:8" x14ac:dyDescent="0.25">
      <c r="F2360"/>
      <c r="G2360"/>
      <c r="H2360"/>
    </row>
    <row r="2361" spans="6:8" x14ac:dyDescent="0.25">
      <c r="F2361"/>
      <c r="G2361"/>
      <c r="H2361"/>
    </row>
    <row r="2362" spans="6:8" x14ac:dyDescent="0.25">
      <c r="F2362"/>
      <c r="G2362"/>
      <c r="H2362"/>
    </row>
    <row r="2363" spans="6:8" x14ac:dyDescent="0.25">
      <c r="F2363"/>
      <c r="G2363"/>
      <c r="H2363"/>
    </row>
    <row r="2364" spans="6:8" x14ac:dyDescent="0.25">
      <c r="F2364"/>
      <c r="G2364"/>
      <c r="H2364"/>
    </row>
    <row r="2365" spans="6:8" x14ac:dyDescent="0.25">
      <c r="F2365"/>
      <c r="G2365"/>
      <c r="H2365"/>
    </row>
    <row r="2366" spans="6:8" x14ac:dyDescent="0.25">
      <c r="F2366"/>
      <c r="G2366"/>
      <c r="H2366"/>
    </row>
    <row r="2367" spans="6:8" x14ac:dyDescent="0.25">
      <c r="F2367"/>
      <c r="G2367"/>
      <c r="H2367"/>
    </row>
    <row r="2368" spans="6:8" x14ac:dyDescent="0.25">
      <c r="F2368"/>
      <c r="G2368"/>
      <c r="H2368"/>
    </row>
    <row r="2369" spans="6:8" x14ac:dyDescent="0.25">
      <c r="F2369"/>
      <c r="G2369"/>
      <c r="H2369"/>
    </row>
    <row r="2370" spans="6:8" x14ac:dyDescent="0.25">
      <c r="F2370"/>
      <c r="G2370"/>
      <c r="H2370"/>
    </row>
    <row r="2371" spans="6:8" x14ac:dyDescent="0.25">
      <c r="F2371"/>
      <c r="G2371"/>
      <c r="H2371"/>
    </row>
    <row r="2372" spans="6:8" x14ac:dyDescent="0.25">
      <c r="F2372"/>
      <c r="G2372"/>
      <c r="H2372"/>
    </row>
    <row r="2373" spans="6:8" x14ac:dyDescent="0.25">
      <c r="F2373"/>
      <c r="G2373"/>
      <c r="H2373"/>
    </row>
    <row r="2374" spans="6:8" x14ac:dyDescent="0.25">
      <c r="F2374"/>
      <c r="G2374"/>
      <c r="H2374"/>
    </row>
    <row r="2375" spans="6:8" x14ac:dyDescent="0.25">
      <c r="F2375"/>
      <c r="G2375"/>
      <c r="H2375"/>
    </row>
    <row r="2376" spans="6:8" x14ac:dyDescent="0.25">
      <c r="F2376"/>
      <c r="G2376"/>
      <c r="H2376"/>
    </row>
    <row r="2377" spans="6:8" x14ac:dyDescent="0.25">
      <c r="F2377"/>
      <c r="G2377"/>
      <c r="H2377"/>
    </row>
    <row r="2378" spans="6:8" x14ac:dyDescent="0.25">
      <c r="F2378"/>
      <c r="G2378"/>
      <c r="H2378"/>
    </row>
    <row r="2379" spans="6:8" x14ac:dyDescent="0.25">
      <c r="F2379"/>
      <c r="G2379"/>
      <c r="H2379"/>
    </row>
    <row r="2380" spans="6:8" x14ac:dyDescent="0.25">
      <c r="F2380"/>
      <c r="G2380"/>
      <c r="H2380"/>
    </row>
    <row r="2381" spans="6:8" x14ac:dyDescent="0.25">
      <c r="F2381"/>
      <c r="G2381"/>
      <c r="H2381"/>
    </row>
    <row r="2382" spans="6:8" x14ac:dyDescent="0.25">
      <c r="F2382"/>
      <c r="G2382"/>
      <c r="H2382"/>
    </row>
    <row r="2383" spans="6:8" x14ac:dyDescent="0.25">
      <c r="F2383"/>
      <c r="G2383"/>
      <c r="H2383"/>
    </row>
    <row r="2384" spans="6:8" x14ac:dyDescent="0.25">
      <c r="F2384"/>
      <c r="G2384"/>
      <c r="H2384"/>
    </row>
    <row r="2385" spans="6:8" x14ac:dyDescent="0.25">
      <c r="F2385"/>
      <c r="G2385"/>
      <c r="H2385"/>
    </row>
    <row r="2386" spans="6:8" x14ac:dyDescent="0.25">
      <c r="F2386"/>
      <c r="G2386"/>
      <c r="H2386"/>
    </row>
    <row r="2387" spans="6:8" x14ac:dyDescent="0.25">
      <c r="F2387"/>
      <c r="G2387"/>
      <c r="H2387"/>
    </row>
    <row r="2388" spans="6:8" x14ac:dyDescent="0.25">
      <c r="F2388"/>
      <c r="G2388"/>
      <c r="H2388"/>
    </row>
    <row r="2389" spans="6:8" x14ac:dyDescent="0.25">
      <c r="F2389"/>
      <c r="G2389"/>
      <c r="H2389"/>
    </row>
    <row r="2390" spans="6:8" x14ac:dyDescent="0.25">
      <c r="F2390"/>
      <c r="G2390"/>
      <c r="H2390"/>
    </row>
    <row r="2391" spans="6:8" x14ac:dyDescent="0.25">
      <c r="F2391"/>
      <c r="G2391"/>
      <c r="H2391"/>
    </row>
    <row r="2392" spans="6:8" x14ac:dyDescent="0.25">
      <c r="F2392"/>
      <c r="G2392"/>
      <c r="H2392"/>
    </row>
    <row r="2393" spans="6:8" x14ac:dyDescent="0.25">
      <c r="F2393"/>
      <c r="G2393"/>
      <c r="H2393"/>
    </row>
    <row r="2394" spans="6:8" x14ac:dyDescent="0.25">
      <c r="F2394"/>
      <c r="G2394"/>
      <c r="H2394"/>
    </row>
    <row r="2395" spans="6:8" x14ac:dyDescent="0.25">
      <c r="F2395"/>
      <c r="G2395"/>
      <c r="H2395"/>
    </row>
    <row r="2396" spans="6:8" x14ac:dyDescent="0.25">
      <c r="F2396"/>
      <c r="G2396"/>
      <c r="H2396"/>
    </row>
    <row r="2397" spans="6:8" x14ac:dyDescent="0.25">
      <c r="F2397"/>
      <c r="G2397"/>
      <c r="H2397"/>
    </row>
    <row r="2398" spans="6:8" x14ac:dyDescent="0.25">
      <c r="F2398"/>
      <c r="G2398"/>
      <c r="H2398"/>
    </row>
    <row r="2399" spans="6:8" x14ac:dyDescent="0.25">
      <c r="F2399"/>
      <c r="G2399"/>
      <c r="H2399"/>
    </row>
    <row r="2400" spans="6:8" x14ac:dyDescent="0.25">
      <c r="F2400"/>
      <c r="G2400"/>
      <c r="H2400"/>
    </row>
    <row r="2401" spans="6:8" x14ac:dyDescent="0.25">
      <c r="F2401"/>
      <c r="G2401"/>
      <c r="H2401"/>
    </row>
    <row r="2402" spans="6:8" x14ac:dyDescent="0.25">
      <c r="F2402"/>
      <c r="G2402"/>
      <c r="H2402"/>
    </row>
    <row r="2403" spans="6:8" x14ac:dyDescent="0.25">
      <c r="F2403"/>
      <c r="G2403"/>
      <c r="H2403"/>
    </row>
    <row r="2404" spans="6:8" x14ac:dyDescent="0.25">
      <c r="F2404"/>
      <c r="G2404"/>
      <c r="H2404"/>
    </row>
    <row r="2405" spans="6:8" x14ac:dyDescent="0.25">
      <c r="F2405"/>
      <c r="G2405"/>
      <c r="H2405"/>
    </row>
    <row r="2406" spans="6:8" x14ac:dyDescent="0.25">
      <c r="F2406"/>
      <c r="G2406"/>
      <c r="H2406"/>
    </row>
    <row r="2407" spans="6:8" x14ac:dyDescent="0.25">
      <c r="F2407"/>
      <c r="G2407"/>
      <c r="H2407"/>
    </row>
    <row r="2408" spans="6:8" x14ac:dyDescent="0.25">
      <c r="F2408"/>
      <c r="G2408"/>
      <c r="H2408"/>
    </row>
    <row r="2409" spans="6:8" x14ac:dyDescent="0.25">
      <c r="F2409"/>
      <c r="G2409"/>
      <c r="H2409"/>
    </row>
    <row r="2410" spans="6:8" x14ac:dyDescent="0.25">
      <c r="F2410"/>
      <c r="G2410"/>
      <c r="H2410"/>
    </row>
    <row r="2411" spans="6:8" x14ac:dyDescent="0.25">
      <c r="F2411"/>
      <c r="G2411"/>
      <c r="H2411"/>
    </row>
    <row r="2412" spans="6:8" x14ac:dyDescent="0.25">
      <c r="F2412"/>
      <c r="G2412"/>
      <c r="H2412"/>
    </row>
    <row r="2413" spans="6:8" x14ac:dyDescent="0.25">
      <c r="F2413"/>
      <c r="G2413"/>
      <c r="H2413"/>
    </row>
    <row r="2414" spans="6:8" x14ac:dyDescent="0.25">
      <c r="F2414"/>
      <c r="G2414"/>
      <c r="H2414"/>
    </row>
    <row r="2415" spans="6:8" x14ac:dyDescent="0.25">
      <c r="F2415"/>
      <c r="G2415"/>
      <c r="H2415"/>
    </row>
    <row r="2416" spans="6:8" x14ac:dyDescent="0.25">
      <c r="F2416"/>
      <c r="G2416"/>
      <c r="H2416"/>
    </row>
    <row r="2417" spans="6:8" x14ac:dyDescent="0.25">
      <c r="F2417"/>
      <c r="G2417"/>
      <c r="H2417"/>
    </row>
    <row r="2418" spans="6:8" x14ac:dyDescent="0.25">
      <c r="F2418"/>
      <c r="G2418"/>
      <c r="H2418"/>
    </row>
    <row r="2419" spans="6:8" x14ac:dyDescent="0.25">
      <c r="F2419"/>
      <c r="G2419"/>
      <c r="H2419"/>
    </row>
    <row r="2420" spans="6:8" x14ac:dyDescent="0.25">
      <c r="F2420"/>
      <c r="G2420"/>
      <c r="H2420"/>
    </row>
    <row r="2421" spans="6:8" x14ac:dyDescent="0.25">
      <c r="F2421"/>
      <c r="G2421"/>
      <c r="H2421"/>
    </row>
    <row r="2422" spans="6:8" x14ac:dyDescent="0.25">
      <c r="F2422"/>
      <c r="G2422"/>
      <c r="H2422"/>
    </row>
    <row r="2423" spans="6:8" x14ac:dyDescent="0.25">
      <c r="F2423"/>
      <c r="G2423"/>
      <c r="H2423"/>
    </row>
    <row r="2424" spans="6:8" x14ac:dyDescent="0.25">
      <c r="F2424"/>
      <c r="G2424"/>
      <c r="H2424"/>
    </row>
    <row r="2425" spans="6:8" x14ac:dyDescent="0.25">
      <c r="F2425"/>
      <c r="G2425"/>
      <c r="H2425"/>
    </row>
    <row r="2426" spans="6:8" x14ac:dyDescent="0.25">
      <c r="F2426"/>
      <c r="G2426"/>
      <c r="H2426"/>
    </row>
    <row r="2427" spans="6:8" x14ac:dyDescent="0.25">
      <c r="F2427"/>
      <c r="G2427"/>
      <c r="H2427"/>
    </row>
    <row r="2428" spans="6:8" x14ac:dyDescent="0.25">
      <c r="F2428"/>
      <c r="G2428"/>
      <c r="H2428"/>
    </row>
    <row r="2429" spans="6:8" x14ac:dyDescent="0.25">
      <c r="F2429"/>
      <c r="G2429"/>
      <c r="H2429"/>
    </row>
    <row r="2430" spans="6:8" x14ac:dyDescent="0.25">
      <c r="F2430"/>
      <c r="G2430"/>
      <c r="H2430"/>
    </row>
    <row r="2431" spans="6:8" x14ac:dyDescent="0.25">
      <c r="F2431"/>
      <c r="G2431"/>
      <c r="H2431"/>
    </row>
    <row r="2432" spans="6:8" x14ac:dyDescent="0.25">
      <c r="F2432"/>
      <c r="G2432"/>
      <c r="H2432"/>
    </row>
    <row r="2433" spans="6:8" x14ac:dyDescent="0.25">
      <c r="F2433"/>
      <c r="G2433"/>
      <c r="H2433"/>
    </row>
    <row r="2434" spans="6:8" x14ac:dyDescent="0.25">
      <c r="F2434"/>
      <c r="G2434"/>
      <c r="H2434"/>
    </row>
    <row r="2435" spans="6:8" x14ac:dyDescent="0.25">
      <c r="F2435"/>
      <c r="G2435"/>
      <c r="H2435"/>
    </row>
    <row r="2436" spans="6:8" x14ac:dyDescent="0.25">
      <c r="F2436"/>
      <c r="G2436"/>
      <c r="H2436"/>
    </row>
    <row r="2437" spans="6:8" x14ac:dyDescent="0.25">
      <c r="F2437"/>
      <c r="G2437"/>
      <c r="H2437"/>
    </row>
    <row r="2438" spans="6:8" x14ac:dyDescent="0.25">
      <c r="F2438"/>
      <c r="G2438"/>
      <c r="H2438"/>
    </row>
    <row r="2439" spans="6:8" x14ac:dyDescent="0.25">
      <c r="F2439"/>
      <c r="G2439"/>
      <c r="H2439"/>
    </row>
    <row r="2440" spans="6:8" x14ac:dyDescent="0.25">
      <c r="F2440"/>
      <c r="G2440"/>
      <c r="H2440"/>
    </row>
    <row r="2441" spans="6:8" x14ac:dyDescent="0.25">
      <c r="F2441"/>
      <c r="G2441"/>
      <c r="H2441"/>
    </row>
    <row r="2442" spans="6:8" x14ac:dyDescent="0.25">
      <c r="F2442"/>
      <c r="G2442"/>
      <c r="H2442"/>
    </row>
    <row r="2443" spans="6:8" x14ac:dyDescent="0.25">
      <c r="F2443"/>
      <c r="G2443"/>
      <c r="H2443"/>
    </row>
    <row r="2444" spans="6:8" x14ac:dyDescent="0.25">
      <c r="F2444"/>
      <c r="G2444"/>
      <c r="H2444"/>
    </row>
    <row r="2445" spans="6:8" x14ac:dyDescent="0.25">
      <c r="F2445"/>
      <c r="G2445"/>
      <c r="H2445"/>
    </row>
    <row r="2446" spans="6:8" x14ac:dyDescent="0.25">
      <c r="F2446"/>
      <c r="G2446"/>
      <c r="H2446"/>
    </row>
    <row r="2447" spans="6:8" x14ac:dyDescent="0.25">
      <c r="F2447"/>
      <c r="G2447"/>
      <c r="H2447"/>
    </row>
    <row r="2448" spans="6:8" x14ac:dyDescent="0.25">
      <c r="F2448"/>
      <c r="G2448"/>
      <c r="H2448"/>
    </row>
    <row r="2449" spans="6:8" x14ac:dyDescent="0.25">
      <c r="F2449"/>
      <c r="G2449"/>
      <c r="H2449"/>
    </row>
    <row r="2450" spans="6:8" x14ac:dyDescent="0.25">
      <c r="F2450"/>
      <c r="G2450"/>
      <c r="H2450"/>
    </row>
    <row r="2451" spans="6:8" x14ac:dyDescent="0.25">
      <c r="F2451"/>
      <c r="G2451"/>
      <c r="H2451"/>
    </row>
    <row r="2452" spans="6:8" x14ac:dyDescent="0.25">
      <c r="F2452"/>
      <c r="G2452"/>
      <c r="H2452"/>
    </row>
    <row r="2453" spans="6:8" x14ac:dyDescent="0.25">
      <c r="F2453"/>
      <c r="G2453"/>
      <c r="H2453"/>
    </row>
    <row r="2454" spans="6:8" x14ac:dyDescent="0.25">
      <c r="F2454"/>
      <c r="G2454"/>
      <c r="H2454"/>
    </row>
    <row r="2455" spans="6:8" x14ac:dyDescent="0.25">
      <c r="F2455"/>
      <c r="G2455"/>
      <c r="H2455"/>
    </row>
    <row r="2456" spans="6:8" x14ac:dyDescent="0.25">
      <c r="F2456"/>
      <c r="G2456"/>
      <c r="H2456"/>
    </row>
    <row r="2457" spans="6:8" x14ac:dyDescent="0.25">
      <c r="F2457"/>
      <c r="G2457"/>
      <c r="H2457"/>
    </row>
    <row r="2458" spans="6:8" x14ac:dyDescent="0.25">
      <c r="F2458"/>
      <c r="G2458"/>
      <c r="H2458"/>
    </row>
    <row r="2459" spans="6:8" x14ac:dyDescent="0.25">
      <c r="F2459"/>
      <c r="G2459"/>
      <c r="H2459"/>
    </row>
    <row r="2460" spans="6:8" x14ac:dyDescent="0.25">
      <c r="F2460"/>
      <c r="G2460"/>
      <c r="H2460"/>
    </row>
    <row r="2461" spans="6:8" x14ac:dyDescent="0.25">
      <c r="F2461"/>
      <c r="G2461"/>
      <c r="H2461"/>
    </row>
    <row r="2462" spans="6:8" x14ac:dyDescent="0.25">
      <c r="F2462"/>
      <c r="G2462"/>
      <c r="H2462"/>
    </row>
    <row r="2463" spans="6:8" x14ac:dyDescent="0.25">
      <c r="F2463"/>
      <c r="G2463"/>
      <c r="H2463"/>
    </row>
    <row r="2464" spans="6:8" x14ac:dyDescent="0.25">
      <c r="F2464"/>
      <c r="G2464"/>
      <c r="H2464"/>
    </row>
    <row r="2465" spans="6:8" x14ac:dyDescent="0.25">
      <c r="F2465"/>
      <c r="G2465"/>
      <c r="H2465"/>
    </row>
    <row r="2466" spans="6:8" x14ac:dyDescent="0.25">
      <c r="F2466"/>
      <c r="G2466"/>
      <c r="H2466"/>
    </row>
    <row r="2467" spans="6:8" x14ac:dyDescent="0.25">
      <c r="F2467"/>
      <c r="G2467"/>
      <c r="H2467"/>
    </row>
    <row r="2468" spans="6:8" x14ac:dyDescent="0.25">
      <c r="F2468"/>
      <c r="G2468"/>
      <c r="H2468"/>
    </row>
    <row r="2469" spans="6:8" x14ac:dyDescent="0.25">
      <c r="F2469"/>
      <c r="G2469"/>
      <c r="H2469"/>
    </row>
    <row r="2470" spans="6:8" x14ac:dyDescent="0.25">
      <c r="F2470"/>
      <c r="G2470"/>
      <c r="H2470"/>
    </row>
    <row r="2471" spans="6:8" x14ac:dyDescent="0.25">
      <c r="F2471"/>
      <c r="G2471"/>
      <c r="H2471"/>
    </row>
    <row r="2472" spans="6:8" x14ac:dyDescent="0.25">
      <c r="F2472"/>
      <c r="G2472"/>
      <c r="H2472"/>
    </row>
    <row r="2473" spans="6:8" x14ac:dyDescent="0.25">
      <c r="F2473"/>
      <c r="G2473"/>
      <c r="H2473"/>
    </row>
    <row r="2474" spans="6:8" x14ac:dyDescent="0.25">
      <c r="F2474"/>
      <c r="G2474"/>
      <c r="H2474"/>
    </row>
    <row r="2475" spans="6:8" x14ac:dyDescent="0.25">
      <c r="F2475"/>
      <c r="G2475"/>
      <c r="H2475"/>
    </row>
    <row r="2476" spans="6:8" x14ac:dyDescent="0.25">
      <c r="F2476"/>
      <c r="G2476"/>
      <c r="H2476"/>
    </row>
    <row r="2477" spans="6:8" x14ac:dyDescent="0.25">
      <c r="F2477"/>
      <c r="G2477"/>
      <c r="H2477"/>
    </row>
    <row r="2478" spans="6:8" x14ac:dyDescent="0.25">
      <c r="F2478"/>
      <c r="G2478"/>
      <c r="H2478"/>
    </row>
    <row r="2479" spans="6:8" x14ac:dyDescent="0.25">
      <c r="F2479"/>
      <c r="G2479"/>
      <c r="H2479"/>
    </row>
    <row r="2480" spans="6:8" x14ac:dyDescent="0.25">
      <c r="F2480"/>
      <c r="G2480"/>
      <c r="H2480"/>
    </row>
    <row r="2481" spans="6:8" x14ac:dyDescent="0.25">
      <c r="F2481"/>
      <c r="G2481"/>
      <c r="H2481"/>
    </row>
    <row r="2482" spans="6:8" x14ac:dyDescent="0.25">
      <c r="F2482"/>
      <c r="G2482"/>
      <c r="H2482"/>
    </row>
    <row r="2483" spans="6:8" x14ac:dyDescent="0.25">
      <c r="F2483"/>
      <c r="G2483"/>
      <c r="H2483"/>
    </row>
    <row r="2484" spans="6:8" x14ac:dyDescent="0.25">
      <c r="F2484"/>
      <c r="G2484"/>
      <c r="H2484"/>
    </row>
    <row r="2485" spans="6:8" x14ac:dyDescent="0.25">
      <c r="F2485"/>
      <c r="G2485"/>
      <c r="H2485"/>
    </row>
    <row r="2486" spans="6:8" x14ac:dyDescent="0.25">
      <c r="F2486"/>
      <c r="G2486"/>
      <c r="H2486"/>
    </row>
    <row r="2487" spans="6:8" x14ac:dyDescent="0.25">
      <c r="F2487"/>
      <c r="G2487"/>
      <c r="H2487"/>
    </row>
    <row r="2488" spans="6:8" x14ac:dyDescent="0.25">
      <c r="F2488"/>
      <c r="G2488"/>
      <c r="H2488"/>
    </row>
    <row r="2489" spans="6:8" x14ac:dyDescent="0.25">
      <c r="F2489"/>
      <c r="G2489"/>
      <c r="H2489"/>
    </row>
    <row r="2490" spans="6:8" x14ac:dyDescent="0.25">
      <c r="F2490"/>
      <c r="G2490"/>
      <c r="H2490"/>
    </row>
    <row r="2491" spans="6:8" x14ac:dyDescent="0.25">
      <c r="F2491"/>
      <c r="G2491"/>
      <c r="H2491"/>
    </row>
    <row r="2492" spans="6:8" x14ac:dyDescent="0.25">
      <c r="F2492"/>
      <c r="G2492"/>
      <c r="H2492"/>
    </row>
    <row r="2493" spans="6:8" x14ac:dyDescent="0.25">
      <c r="F2493"/>
      <c r="G2493"/>
      <c r="H2493"/>
    </row>
    <row r="2494" spans="6:8" x14ac:dyDescent="0.25">
      <c r="F2494"/>
      <c r="G2494"/>
      <c r="H2494"/>
    </row>
    <row r="2495" spans="6:8" x14ac:dyDescent="0.25">
      <c r="F2495"/>
      <c r="G2495"/>
      <c r="H2495"/>
    </row>
    <row r="2496" spans="6:8" x14ac:dyDescent="0.25">
      <c r="F2496"/>
      <c r="G2496"/>
      <c r="H2496"/>
    </row>
    <row r="2497" spans="6:8" x14ac:dyDescent="0.25">
      <c r="F2497"/>
      <c r="G2497"/>
      <c r="H2497"/>
    </row>
    <row r="2498" spans="6:8" x14ac:dyDescent="0.25">
      <c r="F2498"/>
      <c r="G2498"/>
      <c r="H2498"/>
    </row>
    <row r="2499" spans="6:8" x14ac:dyDescent="0.25">
      <c r="F2499"/>
      <c r="G2499"/>
      <c r="H2499"/>
    </row>
    <row r="2500" spans="6:8" x14ac:dyDescent="0.25">
      <c r="F2500"/>
      <c r="G2500"/>
      <c r="H2500"/>
    </row>
    <row r="2501" spans="6:8" x14ac:dyDescent="0.25">
      <c r="F2501"/>
      <c r="G2501"/>
      <c r="H2501"/>
    </row>
    <row r="2502" spans="6:8" x14ac:dyDescent="0.25">
      <c r="F2502"/>
      <c r="G2502"/>
      <c r="H2502"/>
    </row>
    <row r="2503" spans="6:8" x14ac:dyDescent="0.25">
      <c r="F2503"/>
      <c r="G2503"/>
      <c r="H2503"/>
    </row>
    <row r="2504" spans="6:8" x14ac:dyDescent="0.25">
      <c r="F2504"/>
      <c r="G2504"/>
      <c r="H2504"/>
    </row>
    <row r="2505" spans="6:8" x14ac:dyDescent="0.25">
      <c r="F2505"/>
      <c r="G2505"/>
      <c r="H2505"/>
    </row>
    <row r="2506" spans="6:8" x14ac:dyDescent="0.25">
      <c r="F2506"/>
      <c r="G2506"/>
      <c r="H2506"/>
    </row>
    <row r="2507" spans="6:8" x14ac:dyDescent="0.25">
      <c r="F2507"/>
      <c r="G2507"/>
      <c r="H2507"/>
    </row>
    <row r="2508" spans="6:8" x14ac:dyDescent="0.25">
      <c r="F2508"/>
      <c r="G2508"/>
      <c r="H2508"/>
    </row>
    <row r="2509" spans="6:8" x14ac:dyDescent="0.25">
      <c r="F2509"/>
      <c r="G2509"/>
      <c r="H2509"/>
    </row>
    <row r="2510" spans="6:8" x14ac:dyDescent="0.25">
      <c r="F2510"/>
      <c r="G2510"/>
      <c r="H2510"/>
    </row>
    <row r="2511" spans="6:8" x14ac:dyDescent="0.25">
      <c r="F2511"/>
      <c r="G2511"/>
      <c r="H2511"/>
    </row>
    <row r="2512" spans="6:8" x14ac:dyDescent="0.25">
      <c r="F2512"/>
      <c r="G2512"/>
      <c r="H2512"/>
    </row>
    <row r="2513" spans="6:8" x14ac:dyDescent="0.25">
      <c r="F2513"/>
      <c r="G2513"/>
      <c r="H2513"/>
    </row>
    <row r="2514" spans="6:8" x14ac:dyDescent="0.25">
      <c r="F2514"/>
      <c r="G2514"/>
      <c r="H2514"/>
    </row>
    <row r="2515" spans="6:8" x14ac:dyDescent="0.25">
      <c r="F2515"/>
      <c r="G2515"/>
      <c r="H2515"/>
    </row>
    <row r="2516" spans="6:8" x14ac:dyDescent="0.25">
      <c r="F2516"/>
      <c r="G2516"/>
      <c r="H2516"/>
    </row>
    <row r="2517" spans="6:8" x14ac:dyDescent="0.25">
      <c r="F2517"/>
      <c r="G2517"/>
      <c r="H2517"/>
    </row>
    <row r="2518" spans="6:8" x14ac:dyDescent="0.25">
      <c r="F2518"/>
      <c r="G2518"/>
      <c r="H2518"/>
    </row>
    <row r="2519" spans="6:8" x14ac:dyDescent="0.25">
      <c r="F2519"/>
      <c r="G2519"/>
      <c r="H2519"/>
    </row>
    <row r="2520" spans="6:8" x14ac:dyDescent="0.25">
      <c r="F2520"/>
      <c r="G2520"/>
      <c r="H2520"/>
    </row>
    <row r="2521" spans="6:8" x14ac:dyDescent="0.25">
      <c r="F2521"/>
      <c r="G2521"/>
      <c r="H2521"/>
    </row>
    <row r="2522" spans="6:8" x14ac:dyDescent="0.25">
      <c r="F2522"/>
      <c r="G2522"/>
      <c r="H2522"/>
    </row>
    <row r="2523" spans="6:8" x14ac:dyDescent="0.25">
      <c r="F2523"/>
      <c r="G2523"/>
      <c r="H2523"/>
    </row>
    <row r="2524" spans="6:8" x14ac:dyDescent="0.25">
      <c r="F2524"/>
      <c r="G2524"/>
      <c r="H2524"/>
    </row>
    <row r="2525" spans="6:8" x14ac:dyDescent="0.25">
      <c r="F2525"/>
      <c r="G2525"/>
      <c r="H2525"/>
    </row>
    <row r="2526" spans="6:8" x14ac:dyDescent="0.25">
      <c r="F2526"/>
      <c r="G2526"/>
      <c r="H2526"/>
    </row>
    <row r="2527" spans="6:8" x14ac:dyDescent="0.25">
      <c r="F2527"/>
      <c r="G2527"/>
      <c r="H2527"/>
    </row>
    <row r="2528" spans="6:8" x14ac:dyDescent="0.25">
      <c r="F2528"/>
      <c r="G2528"/>
      <c r="H2528"/>
    </row>
    <row r="2529" spans="6:8" x14ac:dyDescent="0.25">
      <c r="F2529"/>
      <c r="G2529"/>
      <c r="H2529"/>
    </row>
    <row r="2530" spans="6:8" x14ac:dyDescent="0.25">
      <c r="F2530"/>
      <c r="G2530"/>
      <c r="H2530"/>
    </row>
    <row r="2531" spans="6:8" x14ac:dyDescent="0.25">
      <c r="F2531"/>
      <c r="G2531"/>
      <c r="H2531"/>
    </row>
    <row r="2532" spans="6:8" x14ac:dyDescent="0.25">
      <c r="F2532"/>
      <c r="G2532"/>
      <c r="H2532"/>
    </row>
    <row r="2533" spans="6:8" x14ac:dyDescent="0.25">
      <c r="F2533"/>
      <c r="G2533"/>
      <c r="H2533"/>
    </row>
    <row r="2534" spans="6:8" x14ac:dyDescent="0.25">
      <c r="F2534"/>
      <c r="G2534"/>
      <c r="H2534"/>
    </row>
    <row r="2535" spans="6:8" x14ac:dyDescent="0.25">
      <c r="F2535"/>
      <c r="G2535"/>
      <c r="H2535"/>
    </row>
    <row r="2536" spans="6:8" x14ac:dyDescent="0.25">
      <c r="F2536"/>
      <c r="G2536"/>
      <c r="H2536"/>
    </row>
    <row r="2537" spans="6:8" x14ac:dyDescent="0.25">
      <c r="F2537"/>
      <c r="G2537"/>
      <c r="H2537"/>
    </row>
    <row r="2538" spans="6:8" x14ac:dyDescent="0.25">
      <c r="F2538"/>
      <c r="G2538"/>
      <c r="H2538"/>
    </row>
    <row r="2539" spans="6:8" x14ac:dyDescent="0.25">
      <c r="F2539"/>
      <c r="G2539"/>
      <c r="H2539"/>
    </row>
    <row r="2540" spans="6:8" x14ac:dyDescent="0.25">
      <c r="F2540"/>
      <c r="G2540"/>
      <c r="H2540"/>
    </row>
    <row r="2541" spans="6:8" x14ac:dyDescent="0.25">
      <c r="F2541"/>
      <c r="G2541"/>
      <c r="H2541"/>
    </row>
    <row r="2542" spans="6:8" x14ac:dyDescent="0.25">
      <c r="F2542"/>
      <c r="G2542"/>
      <c r="H2542"/>
    </row>
    <row r="2543" spans="6:8" x14ac:dyDescent="0.25">
      <c r="F2543"/>
      <c r="G2543"/>
      <c r="H2543"/>
    </row>
    <row r="2544" spans="6:8" x14ac:dyDescent="0.25">
      <c r="F2544"/>
      <c r="G2544"/>
      <c r="H2544"/>
    </row>
    <row r="2545" spans="6:8" x14ac:dyDescent="0.25">
      <c r="F2545"/>
      <c r="G2545"/>
      <c r="H2545"/>
    </row>
    <row r="2546" spans="6:8" x14ac:dyDescent="0.25">
      <c r="F2546"/>
      <c r="G2546"/>
      <c r="H2546"/>
    </row>
    <row r="2547" spans="6:8" x14ac:dyDescent="0.25">
      <c r="F2547"/>
      <c r="G2547"/>
      <c r="H2547"/>
    </row>
    <row r="2548" spans="6:8" x14ac:dyDescent="0.25">
      <c r="F2548"/>
      <c r="G2548"/>
      <c r="H2548"/>
    </row>
    <row r="2549" spans="6:8" x14ac:dyDescent="0.25">
      <c r="F2549"/>
      <c r="G2549"/>
      <c r="H2549"/>
    </row>
    <row r="2550" spans="6:8" x14ac:dyDescent="0.25">
      <c r="F2550"/>
      <c r="G2550"/>
      <c r="H2550"/>
    </row>
    <row r="2551" spans="6:8" x14ac:dyDescent="0.25">
      <c r="F2551"/>
      <c r="G2551"/>
      <c r="H2551"/>
    </row>
    <row r="2552" spans="6:8" x14ac:dyDescent="0.25">
      <c r="F2552"/>
      <c r="G2552"/>
      <c r="H2552"/>
    </row>
    <row r="2553" spans="6:8" x14ac:dyDescent="0.25">
      <c r="F2553"/>
      <c r="G2553"/>
      <c r="H2553"/>
    </row>
    <row r="2554" spans="6:8" x14ac:dyDescent="0.25">
      <c r="F2554"/>
      <c r="G2554"/>
      <c r="H2554"/>
    </row>
    <row r="2555" spans="6:8" x14ac:dyDescent="0.25">
      <c r="F2555"/>
      <c r="G2555"/>
      <c r="H2555"/>
    </row>
    <row r="2556" spans="6:8" x14ac:dyDescent="0.25">
      <c r="F2556"/>
      <c r="G2556"/>
      <c r="H2556"/>
    </row>
    <row r="2557" spans="6:8" x14ac:dyDescent="0.25">
      <c r="F2557"/>
      <c r="G2557"/>
      <c r="H2557"/>
    </row>
    <row r="2558" spans="6:8" x14ac:dyDescent="0.25">
      <c r="F2558"/>
      <c r="G2558"/>
      <c r="H2558"/>
    </row>
    <row r="2559" spans="6:8" x14ac:dyDescent="0.25">
      <c r="F2559"/>
      <c r="G2559"/>
      <c r="H2559"/>
    </row>
    <row r="2560" spans="6:8" x14ac:dyDescent="0.25">
      <c r="F2560"/>
      <c r="G2560"/>
      <c r="H2560"/>
    </row>
    <row r="2561" spans="6:8" x14ac:dyDescent="0.25">
      <c r="F2561"/>
      <c r="G2561"/>
      <c r="H2561"/>
    </row>
    <row r="2562" spans="6:8" x14ac:dyDescent="0.25">
      <c r="F2562"/>
      <c r="G2562"/>
      <c r="H2562"/>
    </row>
    <row r="2563" spans="6:8" x14ac:dyDescent="0.25">
      <c r="F2563"/>
      <c r="G2563"/>
      <c r="H2563"/>
    </row>
    <row r="2564" spans="6:8" x14ac:dyDescent="0.25">
      <c r="F2564"/>
      <c r="G2564"/>
      <c r="H2564"/>
    </row>
    <row r="2565" spans="6:8" x14ac:dyDescent="0.25">
      <c r="F2565"/>
      <c r="G2565"/>
      <c r="H2565"/>
    </row>
    <row r="2566" spans="6:8" x14ac:dyDescent="0.25">
      <c r="F2566"/>
      <c r="G2566"/>
      <c r="H2566"/>
    </row>
    <row r="2567" spans="6:8" x14ac:dyDescent="0.25">
      <c r="F2567"/>
      <c r="G2567"/>
      <c r="H2567"/>
    </row>
    <row r="2568" spans="6:8" x14ac:dyDescent="0.25">
      <c r="F2568"/>
      <c r="G2568"/>
      <c r="H2568"/>
    </row>
    <row r="2569" spans="6:8" x14ac:dyDescent="0.25">
      <c r="F2569"/>
      <c r="G2569"/>
      <c r="H2569"/>
    </row>
    <row r="2570" spans="6:8" x14ac:dyDescent="0.25">
      <c r="F2570"/>
      <c r="G2570"/>
      <c r="H2570"/>
    </row>
    <row r="2571" spans="6:8" x14ac:dyDescent="0.25">
      <c r="F2571"/>
      <c r="G2571"/>
      <c r="H2571"/>
    </row>
    <row r="2572" spans="6:8" x14ac:dyDescent="0.25">
      <c r="F2572"/>
      <c r="G2572"/>
      <c r="H2572"/>
    </row>
    <row r="2573" spans="6:8" x14ac:dyDescent="0.25">
      <c r="F2573"/>
      <c r="G2573"/>
      <c r="H2573"/>
    </row>
    <row r="2574" spans="6:8" x14ac:dyDescent="0.25">
      <c r="F2574"/>
      <c r="G2574"/>
      <c r="H2574"/>
    </row>
    <row r="2575" spans="6:8" x14ac:dyDescent="0.25">
      <c r="F2575"/>
      <c r="G2575"/>
      <c r="H2575"/>
    </row>
    <row r="2576" spans="6:8" x14ac:dyDescent="0.25">
      <c r="F2576"/>
      <c r="G2576"/>
      <c r="H2576"/>
    </row>
    <row r="2577" spans="6:8" x14ac:dyDescent="0.25">
      <c r="F2577"/>
      <c r="G2577"/>
      <c r="H2577"/>
    </row>
    <row r="2578" spans="6:8" x14ac:dyDescent="0.25">
      <c r="F2578"/>
      <c r="G2578"/>
      <c r="H2578"/>
    </row>
    <row r="2579" spans="6:8" x14ac:dyDescent="0.25">
      <c r="F2579"/>
      <c r="G2579"/>
      <c r="H2579"/>
    </row>
    <row r="2580" spans="6:8" x14ac:dyDescent="0.25">
      <c r="F2580"/>
      <c r="G2580"/>
      <c r="H2580"/>
    </row>
    <row r="2581" spans="6:8" x14ac:dyDescent="0.25">
      <c r="F2581"/>
      <c r="G2581"/>
      <c r="H2581"/>
    </row>
    <row r="2582" spans="6:8" x14ac:dyDescent="0.25">
      <c r="F2582"/>
      <c r="G2582"/>
      <c r="H2582"/>
    </row>
    <row r="2583" spans="6:8" x14ac:dyDescent="0.25">
      <c r="F2583"/>
      <c r="G2583"/>
      <c r="H2583"/>
    </row>
    <row r="2584" spans="6:8" x14ac:dyDescent="0.25">
      <c r="F2584"/>
      <c r="G2584"/>
      <c r="H2584"/>
    </row>
    <row r="2585" spans="6:8" x14ac:dyDescent="0.25">
      <c r="F2585"/>
      <c r="G2585"/>
      <c r="H2585"/>
    </row>
    <row r="2586" spans="6:8" x14ac:dyDescent="0.25">
      <c r="F2586"/>
      <c r="G2586"/>
      <c r="H2586"/>
    </row>
    <row r="2587" spans="6:8" x14ac:dyDescent="0.25">
      <c r="F2587"/>
      <c r="G2587"/>
      <c r="H2587"/>
    </row>
    <row r="2588" spans="6:8" x14ac:dyDescent="0.25">
      <c r="F2588"/>
      <c r="G2588"/>
      <c r="H2588"/>
    </row>
    <row r="2589" spans="6:8" x14ac:dyDescent="0.25">
      <c r="F2589"/>
      <c r="G2589"/>
      <c r="H2589"/>
    </row>
    <row r="2590" spans="6:8" x14ac:dyDescent="0.25">
      <c r="F2590"/>
      <c r="G2590"/>
      <c r="H2590"/>
    </row>
    <row r="2591" spans="6:8" x14ac:dyDescent="0.25">
      <c r="F2591"/>
      <c r="G2591"/>
      <c r="H2591"/>
    </row>
    <row r="2592" spans="6:8" x14ac:dyDescent="0.25">
      <c r="F2592"/>
      <c r="G2592"/>
      <c r="H2592"/>
    </row>
    <row r="2593" spans="6:8" x14ac:dyDescent="0.25">
      <c r="F2593"/>
      <c r="G2593"/>
      <c r="H2593"/>
    </row>
    <row r="2594" spans="6:8" x14ac:dyDescent="0.25">
      <c r="F2594"/>
      <c r="G2594"/>
      <c r="H2594"/>
    </row>
    <row r="2595" spans="6:8" x14ac:dyDescent="0.25">
      <c r="F2595"/>
      <c r="G2595"/>
      <c r="H2595"/>
    </row>
    <row r="2596" spans="6:8" x14ac:dyDescent="0.25">
      <c r="F2596"/>
      <c r="G2596"/>
      <c r="H2596"/>
    </row>
    <row r="2597" spans="6:8" x14ac:dyDescent="0.25">
      <c r="F2597"/>
      <c r="G2597"/>
      <c r="H2597"/>
    </row>
    <row r="2598" spans="6:8" x14ac:dyDescent="0.25">
      <c r="F2598"/>
      <c r="G2598"/>
      <c r="H2598"/>
    </row>
    <row r="2599" spans="6:8" x14ac:dyDescent="0.25">
      <c r="F2599"/>
      <c r="G2599"/>
      <c r="H2599"/>
    </row>
    <row r="2600" spans="6:8" x14ac:dyDescent="0.25">
      <c r="F2600"/>
      <c r="G2600"/>
      <c r="H2600"/>
    </row>
    <row r="2601" spans="6:8" x14ac:dyDescent="0.25">
      <c r="F2601"/>
      <c r="G2601"/>
      <c r="H2601"/>
    </row>
    <row r="2602" spans="6:8" x14ac:dyDescent="0.25">
      <c r="F2602"/>
      <c r="G2602"/>
      <c r="H2602"/>
    </row>
    <row r="2603" spans="6:8" x14ac:dyDescent="0.25">
      <c r="F2603"/>
      <c r="G2603"/>
      <c r="H2603"/>
    </row>
    <row r="2604" spans="6:8" x14ac:dyDescent="0.25">
      <c r="F2604"/>
      <c r="G2604"/>
      <c r="H2604"/>
    </row>
    <row r="2605" spans="6:8" x14ac:dyDescent="0.25">
      <c r="F2605"/>
      <c r="G2605"/>
      <c r="H2605"/>
    </row>
    <row r="2606" spans="6:8" x14ac:dyDescent="0.25">
      <c r="F2606"/>
      <c r="G2606"/>
      <c r="H2606"/>
    </row>
    <row r="2607" spans="6:8" x14ac:dyDescent="0.25">
      <c r="F2607"/>
      <c r="G2607"/>
      <c r="H2607"/>
    </row>
    <row r="2608" spans="6:8" x14ac:dyDescent="0.25">
      <c r="F2608"/>
      <c r="G2608"/>
      <c r="H2608"/>
    </row>
    <row r="2609" spans="6:8" x14ac:dyDescent="0.25">
      <c r="F2609"/>
      <c r="G2609"/>
      <c r="H2609"/>
    </row>
    <row r="2610" spans="6:8" x14ac:dyDescent="0.25">
      <c r="F2610"/>
      <c r="G2610"/>
      <c r="H2610"/>
    </row>
    <row r="2611" spans="6:8" x14ac:dyDescent="0.25">
      <c r="F2611"/>
      <c r="G2611"/>
      <c r="H2611"/>
    </row>
    <row r="2612" spans="6:8" x14ac:dyDescent="0.25">
      <c r="F2612"/>
      <c r="G2612"/>
      <c r="H2612"/>
    </row>
    <row r="2613" spans="6:8" x14ac:dyDescent="0.25">
      <c r="F2613"/>
      <c r="G2613"/>
      <c r="H2613"/>
    </row>
    <row r="2614" spans="6:8" x14ac:dyDescent="0.25">
      <c r="F2614"/>
      <c r="G2614"/>
      <c r="H2614"/>
    </row>
    <row r="2615" spans="6:8" x14ac:dyDescent="0.25">
      <c r="F2615"/>
      <c r="G2615"/>
      <c r="H2615"/>
    </row>
    <row r="2616" spans="6:8" x14ac:dyDescent="0.25">
      <c r="F2616"/>
      <c r="G2616"/>
      <c r="H2616"/>
    </row>
    <row r="2617" spans="6:8" x14ac:dyDescent="0.25">
      <c r="F2617"/>
      <c r="G2617"/>
      <c r="H2617"/>
    </row>
    <row r="2618" spans="6:8" x14ac:dyDescent="0.25">
      <c r="F2618"/>
      <c r="G2618"/>
      <c r="H2618"/>
    </row>
    <row r="2619" spans="6:8" x14ac:dyDescent="0.25">
      <c r="F2619"/>
      <c r="G2619"/>
      <c r="H2619"/>
    </row>
    <row r="2620" spans="6:8" x14ac:dyDescent="0.25">
      <c r="F2620"/>
      <c r="G2620"/>
      <c r="H2620"/>
    </row>
    <row r="2621" spans="6:8" x14ac:dyDescent="0.25">
      <c r="F2621"/>
      <c r="G2621"/>
      <c r="H2621"/>
    </row>
    <row r="2622" spans="6:8" x14ac:dyDescent="0.25">
      <c r="F2622"/>
      <c r="G2622"/>
      <c r="H2622"/>
    </row>
    <row r="2623" spans="6:8" x14ac:dyDescent="0.25">
      <c r="F2623"/>
      <c r="G2623"/>
      <c r="H2623"/>
    </row>
    <row r="2624" spans="6:8" x14ac:dyDescent="0.25">
      <c r="F2624"/>
      <c r="G2624"/>
      <c r="H2624"/>
    </row>
    <row r="2625" spans="6:8" x14ac:dyDescent="0.25">
      <c r="F2625"/>
      <c r="G2625"/>
      <c r="H2625"/>
    </row>
    <row r="2626" spans="6:8" x14ac:dyDescent="0.25">
      <c r="F2626"/>
      <c r="G2626"/>
      <c r="H2626"/>
    </row>
    <row r="2627" spans="6:8" x14ac:dyDescent="0.25">
      <c r="F2627"/>
      <c r="G2627"/>
      <c r="H2627"/>
    </row>
    <row r="2628" spans="6:8" x14ac:dyDescent="0.25">
      <c r="F2628"/>
      <c r="G2628"/>
      <c r="H2628"/>
    </row>
    <row r="2629" spans="6:8" x14ac:dyDescent="0.25">
      <c r="F2629"/>
      <c r="G2629"/>
      <c r="H2629"/>
    </row>
    <row r="2630" spans="6:8" x14ac:dyDescent="0.25">
      <c r="F2630"/>
      <c r="G2630"/>
      <c r="H2630"/>
    </row>
    <row r="2631" spans="6:8" x14ac:dyDescent="0.25">
      <c r="F2631"/>
      <c r="G2631"/>
      <c r="H2631"/>
    </row>
    <row r="2632" spans="6:8" x14ac:dyDescent="0.25">
      <c r="F2632"/>
      <c r="G2632"/>
      <c r="H2632"/>
    </row>
    <row r="2633" spans="6:8" x14ac:dyDescent="0.25">
      <c r="F2633"/>
      <c r="G2633"/>
      <c r="H2633"/>
    </row>
    <row r="2634" spans="6:8" x14ac:dyDescent="0.25">
      <c r="F2634"/>
      <c r="G2634"/>
      <c r="H2634"/>
    </row>
    <row r="2635" spans="6:8" x14ac:dyDescent="0.25">
      <c r="F2635"/>
      <c r="G2635"/>
      <c r="H2635"/>
    </row>
    <row r="2636" spans="6:8" x14ac:dyDescent="0.25">
      <c r="F2636"/>
      <c r="G2636"/>
      <c r="H2636"/>
    </row>
    <row r="2637" spans="6:8" x14ac:dyDescent="0.25">
      <c r="F2637"/>
      <c r="G2637"/>
      <c r="H2637"/>
    </row>
    <row r="2638" spans="6:8" x14ac:dyDescent="0.25">
      <c r="F2638"/>
      <c r="G2638"/>
      <c r="H2638"/>
    </row>
    <row r="2639" spans="6:8" x14ac:dyDescent="0.25">
      <c r="F2639"/>
      <c r="G2639"/>
      <c r="H2639"/>
    </row>
    <row r="2640" spans="6:8" x14ac:dyDescent="0.25">
      <c r="F2640"/>
      <c r="G2640"/>
      <c r="H2640"/>
    </row>
    <row r="2641" spans="6:8" x14ac:dyDescent="0.25">
      <c r="F2641"/>
      <c r="G2641"/>
      <c r="H2641"/>
    </row>
    <row r="2642" spans="6:8" x14ac:dyDescent="0.25">
      <c r="F2642"/>
      <c r="G2642"/>
      <c r="H2642"/>
    </row>
    <row r="2643" spans="6:8" x14ac:dyDescent="0.25">
      <c r="F2643"/>
      <c r="G2643"/>
      <c r="H2643"/>
    </row>
    <row r="2644" spans="6:8" x14ac:dyDescent="0.25">
      <c r="F2644"/>
      <c r="G2644"/>
      <c r="H2644"/>
    </row>
    <row r="2645" spans="6:8" x14ac:dyDescent="0.25">
      <c r="F2645"/>
      <c r="G2645"/>
      <c r="H2645"/>
    </row>
    <row r="2646" spans="6:8" x14ac:dyDescent="0.25">
      <c r="F2646"/>
      <c r="G2646"/>
      <c r="H2646"/>
    </row>
    <row r="2647" spans="6:8" x14ac:dyDescent="0.25">
      <c r="F2647"/>
      <c r="G2647"/>
      <c r="H2647"/>
    </row>
    <row r="2648" spans="6:8" x14ac:dyDescent="0.25">
      <c r="F2648"/>
      <c r="G2648"/>
      <c r="H2648"/>
    </row>
    <row r="2649" spans="6:8" x14ac:dyDescent="0.25">
      <c r="F2649"/>
      <c r="G2649"/>
      <c r="H2649"/>
    </row>
    <row r="2650" spans="6:8" x14ac:dyDescent="0.25">
      <c r="F2650"/>
      <c r="G2650"/>
      <c r="H2650"/>
    </row>
    <row r="2651" spans="6:8" x14ac:dyDescent="0.25">
      <c r="F2651"/>
      <c r="G2651"/>
      <c r="H2651"/>
    </row>
    <row r="2652" spans="6:8" x14ac:dyDescent="0.25">
      <c r="F2652"/>
      <c r="G2652"/>
      <c r="H2652"/>
    </row>
    <row r="2653" spans="6:8" x14ac:dyDescent="0.25">
      <c r="F2653"/>
      <c r="G2653"/>
      <c r="H2653"/>
    </row>
    <row r="2654" spans="6:8" x14ac:dyDescent="0.25">
      <c r="F2654"/>
      <c r="G2654"/>
      <c r="H2654"/>
    </row>
    <row r="2655" spans="6:8" x14ac:dyDescent="0.25">
      <c r="F2655"/>
      <c r="G2655"/>
      <c r="H2655"/>
    </row>
    <row r="2656" spans="6:8" x14ac:dyDescent="0.25">
      <c r="F2656"/>
      <c r="G2656"/>
      <c r="H2656"/>
    </row>
    <row r="2657" spans="6:8" x14ac:dyDescent="0.25">
      <c r="F2657"/>
      <c r="G2657"/>
      <c r="H2657"/>
    </row>
    <row r="2658" spans="6:8" x14ac:dyDescent="0.25">
      <c r="F2658"/>
      <c r="G2658"/>
      <c r="H2658"/>
    </row>
    <row r="2659" spans="6:8" x14ac:dyDescent="0.25">
      <c r="F2659"/>
      <c r="G2659"/>
      <c r="H2659"/>
    </row>
    <row r="2660" spans="6:8" x14ac:dyDescent="0.25">
      <c r="F2660"/>
      <c r="G2660"/>
      <c r="H2660"/>
    </row>
    <row r="2661" spans="6:8" x14ac:dyDescent="0.25">
      <c r="F2661"/>
      <c r="G2661"/>
      <c r="H2661"/>
    </row>
    <row r="2662" spans="6:8" x14ac:dyDescent="0.25">
      <c r="F2662"/>
      <c r="G2662"/>
      <c r="H2662"/>
    </row>
    <row r="2663" spans="6:8" x14ac:dyDescent="0.25">
      <c r="F2663"/>
      <c r="G2663"/>
      <c r="H2663"/>
    </row>
    <row r="2664" spans="6:8" x14ac:dyDescent="0.25">
      <c r="F2664"/>
      <c r="G2664"/>
      <c r="H2664"/>
    </row>
    <row r="2665" spans="6:8" x14ac:dyDescent="0.25">
      <c r="F2665"/>
      <c r="G2665"/>
      <c r="H2665"/>
    </row>
    <row r="2666" spans="6:8" x14ac:dyDescent="0.25">
      <c r="F2666"/>
      <c r="G2666"/>
      <c r="H2666"/>
    </row>
    <row r="2667" spans="6:8" x14ac:dyDescent="0.25">
      <c r="F2667"/>
      <c r="G2667"/>
      <c r="H2667"/>
    </row>
    <row r="2668" spans="6:8" x14ac:dyDescent="0.25">
      <c r="F2668"/>
      <c r="G2668"/>
      <c r="H2668"/>
    </row>
    <row r="2669" spans="6:8" x14ac:dyDescent="0.25">
      <c r="F2669"/>
      <c r="G2669"/>
      <c r="H2669"/>
    </row>
    <row r="2670" spans="6:8" x14ac:dyDescent="0.25">
      <c r="F2670"/>
      <c r="G2670"/>
      <c r="H2670"/>
    </row>
    <row r="2671" spans="6:8" x14ac:dyDescent="0.25">
      <c r="F2671"/>
      <c r="G2671"/>
      <c r="H2671"/>
    </row>
    <row r="2672" spans="6:8" x14ac:dyDescent="0.25">
      <c r="F2672"/>
      <c r="G2672"/>
      <c r="H2672"/>
    </row>
    <row r="2673" spans="6:8" x14ac:dyDescent="0.25">
      <c r="F2673"/>
      <c r="G2673"/>
      <c r="H2673"/>
    </row>
    <row r="2674" spans="6:8" x14ac:dyDescent="0.25">
      <c r="F2674"/>
      <c r="G2674"/>
      <c r="H2674"/>
    </row>
    <row r="2675" spans="6:8" x14ac:dyDescent="0.25">
      <c r="F2675"/>
      <c r="G2675"/>
      <c r="H2675"/>
    </row>
    <row r="2676" spans="6:8" x14ac:dyDescent="0.25">
      <c r="F2676"/>
      <c r="G2676"/>
      <c r="H2676"/>
    </row>
    <row r="2677" spans="6:8" x14ac:dyDescent="0.25">
      <c r="F2677"/>
      <c r="G2677"/>
      <c r="H2677"/>
    </row>
    <row r="2678" spans="6:8" x14ac:dyDescent="0.25">
      <c r="F2678"/>
      <c r="G2678"/>
      <c r="H2678"/>
    </row>
    <row r="2679" spans="6:8" x14ac:dyDescent="0.25">
      <c r="F2679"/>
      <c r="G2679"/>
      <c r="H2679"/>
    </row>
    <row r="2680" spans="6:8" x14ac:dyDescent="0.25">
      <c r="F2680"/>
      <c r="G2680"/>
      <c r="H2680"/>
    </row>
    <row r="2681" spans="6:8" x14ac:dyDescent="0.25">
      <c r="F2681"/>
      <c r="G2681"/>
      <c r="H2681"/>
    </row>
    <row r="2682" spans="6:8" x14ac:dyDescent="0.25">
      <c r="F2682"/>
      <c r="G2682"/>
      <c r="H2682"/>
    </row>
    <row r="2683" spans="6:8" x14ac:dyDescent="0.25">
      <c r="F2683"/>
      <c r="G2683"/>
      <c r="H2683"/>
    </row>
    <row r="2684" spans="6:8" x14ac:dyDescent="0.25">
      <c r="F2684"/>
      <c r="G2684"/>
      <c r="H2684"/>
    </row>
    <row r="2685" spans="6:8" x14ac:dyDescent="0.25">
      <c r="F2685"/>
      <c r="G2685"/>
      <c r="H2685"/>
    </row>
    <row r="2686" spans="6:8" x14ac:dyDescent="0.25">
      <c r="F2686"/>
      <c r="G2686"/>
      <c r="H2686"/>
    </row>
    <row r="2687" spans="6:8" x14ac:dyDescent="0.25">
      <c r="F2687"/>
      <c r="G2687"/>
      <c r="H2687"/>
    </row>
    <row r="2688" spans="6:8" x14ac:dyDescent="0.25">
      <c r="F2688"/>
      <c r="G2688"/>
      <c r="H2688"/>
    </row>
    <row r="2689" spans="6:8" x14ac:dyDescent="0.25">
      <c r="F2689"/>
      <c r="G2689"/>
      <c r="H2689"/>
    </row>
    <row r="2690" spans="6:8" x14ac:dyDescent="0.25">
      <c r="F2690"/>
      <c r="G2690"/>
      <c r="H2690"/>
    </row>
    <row r="2691" spans="6:8" x14ac:dyDescent="0.25">
      <c r="F2691"/>
      <c r="G2691"/>
      <c r="H2691"/>
    </row>
    <row r="2692" spans="6:8" x14ac:dyDescent="0.25">
      <c r="F2692"/>
      <c r="G2692"/>
      <c r="H2692"/>
    </row>
    <row r="2693" spans="6:8" x14ac:dyDescent="0.25">
      <c r="F2693"/>
      <c r="G2693"/>
      <c r="H2693"/>
    </row>
    <row r="2694" spans="6:8" x14ac:dyDescent="0.25">
      <c r="F2694"/>
      <c r="G2694"/>
      <c r="H2694"/>
    </row>
    <row r="2695" spans="6:8" x14ac:dyDescent="0.25">
      <c r="F2695"/>
      <c r="G2695"/>
      <c r="H2695"/>
    </row>
    <row r="2696" spans="6:8" x14ac:dyDescent="0.25">
      <c r="F2696"/>
      <c r="G2696"/>
      <c r="H2696"/>
    </row>
    <row r="2697" spans="6:8" x14ac:dyDescent="0.25">
      <c r="F2697"/>
      <c r="G2697"/>
      <c r="H2697"/>
    </row>
    <row r="2698" spans="6:8" x14ac:dyDescent="0.25">
      <c r="F2698"/>
      <c r="G2698"/>
      <c r="H2698"/>
    </row>
    <row r="2699" spans="6:8" x14ac:dyDescent="0.25">
      <c r="F2699"/>
      <c r="G2699"/>
      <c r="H2699"/>
    </row>
    <row r="2700" spans="6:8" x14ac:dyDescent="0.25">
      <c r="F2700"/>
      <c r="G2700"/>
      <c r="H2700"/>
    </row>
    <row r="2701" spans="6:8" x14ac:dyDescent="0.25">
      <c r="F2701"/>
      <c r="G2701"/>
      <c r="H2701"/>
    </row>
    <row r="2702" spans="6:8" x14ac:dyDescent="0.25">
      <c r="F2702"/>
      <c r="G2702"/>
      <c r="H2702"/>
    </row>
    <row r="2703" spans="6:8" x14ac:dyDescent="0.25">
      <c r="F2703"/>
      <c r="G2703"/>
      <c r="H2703"/>
    </row>
    <row r="2704" spans="6:8" x14ac:dyDescent="0.25">
      <c r="F2704"/>
      <c r="G2704"/>
      <c r="H2704"/>
    </row>
    <row r="2705" spans="6:8" x14ac:dyDescent="0.25">
      <c r="F2705"/>
      <c r="G2705"/>
      <c r="H2705"/>
    </row>
    <row r="2706" spans="6:8" x14ac:dyDescent="0.25">
      <c r="F2706"/>
      <c r="G2706"/>
      <c r="H2706"/>
    </row>
    <row r="2707" spans="6:8" x14ac:dyDescent="0.25">
      <c r="F2707"/>
      <c r="G2707"/>
      <c r="H2707"/>
    </row>
    <row r="2708" spans="6:8" x14ac:dyDescent="0.25">
      <c r="F2708"/>
      <c r="G2708"/>
      <c r="H2708"/>
    </row>
    <row r="2709" spans="6:8" x14ac:dyDescent="0.25">
      <c r="F2709"/>
      <c r="G2709"/>
      <c r="H2709"/>
    </row>
    <row r="2710" spans="6:8" x14ac:dyDescent="0.25">
      <c r="F2710"/>
      <c r="G2710"/>
      <c r="H2710"/>
    </row>
    <row r="2711" spans="6:8" x14ac:dyDescent="0.25">
      <c r="F2711"/>
      <c r="G2711"/>
      <c r="H2711"/>
    </row>
    <row r="2712" spans="6:8" x14ac:dyDescent="0.25">
      <c r="F2712"/>
      <c r="G2712"/>
      <c r="H2712"/>
    </row>
    <row r="2713" spans="6:8" x14ac:dyDescent="0.25">
      <c r="F2713"/>
      <c r="G2713"/>
      <c r="H2713"/>
    </row>
    <row r="2714" spans="6:8" x14ac:dyDescent="0.25">
      <c r="F2714"/>
      <c r="G2714"/>
      <c r="H2714"/>
    </row>
    <row r="2715" spans="6:8" x14ac:dyDescent="0.25">
      <c r="F2715"/>
      <c r="G2715"/>
      <c r="H2715"/>
    </row>
    <row r="2716" spans="6:8" x14ac:dyDescent="0.25">
      <c r="F2716"/>
      <c r="G2716"/>
      <c r="H2716"/>
    </row>
    <row r="2717" spans="6:8" x14ac:dyDescent="0.25">
      <c r="F2717"/>
      <c r="G2717"/>
      <c r="H2717"/>
    </row>
    <row r="2718" spans="6:8" x14ac:dyDescent="0.25">
      <c r="F2718"/>
      <c r="G2718"/>
      <c r="H2718"/>
    </row>
    <row r="2719" spans="6:8" x14ac:dyDescent="0.25">
      <c r="F2719"/>
      <c r="G2719"/>
      <c r="H2719"/>
    </row>
    <row r="2720" spans="6:8" x14ac:dyDescent="0.25">
      <c r="F2720"/>
      <c r="G2720"/>
      <c r="H2720"/>
    </row>
    <row r="2721" spans="6:8" x14ac:dyDescent="0.25">
      <c r="F2721"/>
      <c r="G2721"/>
      <c r="H2721"/>
    </row>
    <row r="2722" spans="6:8" x14ac:dyDescent="0.25">
      <c r="F2722"/>
      <c r="G2722"/>
      <c r="H2722"/>
    </row>
    <row r="2723" spans="6:8" x14ac:dyDescent="0.25">
      <c r="F2723"/>
      <c r="G2723"/>
      <c r="H2723"/>
    </row>
    <row r="2724" spans="6:8" x14ac:dyDescent="0.25">
      <c r="F2724"/>
      <c r="G2724"/>
      <c r="H2724"/>
    </row>
    <row r="2725" spans="6:8" x14ac:dyDescent="0.25">
      <c r="F2725"/>
      <c r="G2725"/>
      <c r="H2725"/>
    </row>
    <row r="2726" spans="6:8" x14ac:dyDescent="0.25">
      <c r="F2726"/>
      <c r="G2726"/>
      <c r="H2726"/>
    </row>
    <row r="2727" spans="6:8" x14ac:dyDescent="0.25">
      <c r="F2727"/>
      <c r="G2727"/>
      <c r="H2727"/>
    </row>
    <row r="2728" spans="6:8" x14ac:dyDescent="0.25">
      <c r="F2728"/>
      <c r="G2728"/>
      <c r="H2728"/>
    </row>
    <row r="2729" spans="6:8" x14ac:dyDescent="0.25">
      <c r="F2729"/>
      <c r="G2729"/>
      <c r="H2729"/>
    </row>
    <row r="2730" spans="6:8" x14ac:dyDescent="0.25">
      <c r="F2730"/>
      <c r="G2730"/>
      <c r="H2730"/>
    </row>
    <row r="2731" spans="6:8" x14ac:dyDescent="0.25">
      <c r="F2731"/>
      <c r="G2731"/>
      <c r="H2731"/>
    </row>
    <row r="2732" spans="6:8" x14ac:dyDescent="0.25">
      <c r="F2732"/>
      <c r="G2732"/>
      <c r="H2732"/>
    </row>
    <row r="2733" spans="6:8" x14ac:dyDescent="0.25">
      <c r="F2733"/>
      <c r="G2733"/>
      <c r="H2733"/>
    </row>
    <row r="2734" spans="6:8" x14ac:dyDescent="0.25">
      <c r="F2734"/>
      <c r="G2734"/>
      <c r="H2734"/>
    </row>
    <row r="2735" spans="6:8" x14ac:dyDescent="0.25">
      <c r="F2735"/>
      <c r="G2735"/>
      <c r="H2735"/>
    </row>
    <row r="2736" spans="6:8" x14ac:dyDescent="0.25">
      <c r="F2736"/>
      <c r="G2736"/>
      <c r="H2736"/>
    </row>
    <row r="2737" spans="6:8" x14ac:dyDescent="0.25">
      <c r="F2737"/>
      <c r="G2737"/>
      <c r="H2737"/>
    </row>
    <row r="2738" spans="6:8" x14ac:dyDescent="0.25">
      <c r="F2738"/>
      <c r="G2738"/>
      <c r="H2738"/>
    </row>
    <row r="2739" spans="6:8" x14ac:dyDescent="0.25">
      <c r="F2739"/>
      <c r="G2739"/>
      <c r="H2739"/>
    </row>
    <row r="2740" spans="6:8" x14ac:dyDescent="0.25">
      <c r="F2740"/>
      <c r="G2740"/>
      <c r="H2740"/>
    </row>
    <row r="2741" spans="6:8" x14ac:dyDescent="0.25">
      <c r="F2741"/>
      <c r="G2741"/>
      <c r="H2741"/>
    </row>
    <row r="2742" spans="6:8" x14ac:dyDescent="0.25">
      <c r="F2742"/>
      <c r="G2742"/>
      <c r="H2742"/>
    </row>
    <row r="2743" spans="6:8" x14ac:dyDescent="0.25">
      <c r="F2743"/>
      <c r="G2743"/>
      <c r="H2743"/>
    </row>
    <row r="2744" spans="6:8" x14ac:dyDescent="0.25">
      <c r="F2744"/>
      <c r="G2744"/>
      <c r="H2744"/>
    </row>
    <row r="2745" spans="6:8" x14ac:dyDescent="0.25">
      <c r="F2745"/>
      <c r="G2745"/>
      <c r="H2745"/>
    </row>
    <row r="2746" spans="6:8" x14ac:dyDescent="0.25">
      <c r="F2746"/>
      <c r="G2746"/>
      <c r="H2746"/>
    </row>
    <row r="2747" spans="6:8" x14ac:dyDescent="0.25">
      <c r="F2747"/>
      <c r="G2747"/>
      <c r="H2747"/>
    </row>
    <row r="2748" spans="6:8" x14ac:dyDescent="0.25">
      <c r="F2748"/>
      <c r="G2748"/>
      <c r="H2748"/>
    </row>
    <row r="2749" spans="6:8" x14ac:dyDescent="0.25">
      <c r="F2749"/>
      <c r="G2749"/>
      <c r="H2749"/>
    </row>
    <row r="2750" spans="6:8" x14ac:dyDescent="0.25">
      <c r="F2750"/>
      <c r="G2750"/>
      <c r="H2750"/>
    </row>
    <row r="2751" spans="6:8" x14ac:dyDescent="0.25">
      <c r="F2751"/>
      <c r="G2751"/>
      <c r="H2751"/>
    </row>
    <row r="2752" spans="6:8" x14ac:dyDescent="0.25">
      <c r="F2752"/>
      <c r="G2752"/>
      <c r="H2752"/>
    </row>
    <row r="2753" spans="6:8" x14ac:dyDescent="0.25">
      <c r="F2753"/>
      <c r="G2753"/>
      <c r="H2753"/>
    </row>
    <row r="2754" spans="6:8" x14ac:dyDescent="0.25">
      <c r="F2754"/>
      <c r="G2754"/>
      <c r="H2754"/>
    </row>
    <row r="2755" spans="6:8" x14ac:dyDescent="0.25">
      <c r="F2755"/>
      <c r="G2755"/>
      <c r="H2755"/>
    </row>
    <row r="2756" spans="6:8" x14ac:dyDescent="0.25">
      <c r="F2756"/>
      <c r="G2756"/>
      <c r="H2756"/>
    </row>
    <row r="2757" spans="6:8" x14ac:dyDescent="0.25">
      <c r="F2757"/>
      <c r="G2757"/>
      <c r="H2757"/>
    </row>
    <row r="2758" spans="6:8" x14ac:dyDescent="0.25">
      <c r="F2758"/>
      <c r="G2758"/>
      <c r="H2758"/>
    </row>
    <row r="2759" spans="6:8" x14ac:dyDescent="0.25">
      <c r="F2759"/>
      <c r="G2759"/>
      <c r="H2759"/>
    </row>
    <row r="2760" spans="6:8" x14ac:dyDescent="0.25">
      <c r="F2760"/>
      <c r="G2760"/>
      <c r="H2760"/>
    </row>
    <row r="2761" spans="6:8" x14ac:dyDescent="0.25">
      <c r="F2761"/>
      <c r="G2761"/>
      <c r="H2761"/>
    </row>
    <row r="2762" spans="6:8" x14ac:dyDescent="0.25">
      <c r="F2762"/>
      <c r="G2762"/>
      <c r="H2762"/>
    </row>
    <row r="2763" spans="6:8" x14ac:dyDescent="0.25">
      <c r="F2763"/>
      <c r="G2763"/>
      <c r="H2763"/>
    </row>
    <row r="2764" spans="6:8" x14ac:dyDescent="0.25">
      <c r="F2764"/>
      <c r="G2764"/>
      <c r="H2764"/>
    </row>
    <row r="2765" spans="6:8" x14ac:dyDescent="0.25">
      <c r="F2765"/>
      <c r="G2765"/>
      <c r="H2765"/>
    </row>
    <row r="2766" spans="6:8" x14ac:dyDescent="0.25">
      <c r="F2766"/>
      <c r="G2766"/>
      <c r="H2766"/>
    </row>
    <row r="2767" spans="6:8" x14ac:dyDescent="0.25">
      <c r="F2767"/>
      <c r="G2767"/>
      <c r="H2767"/>
    </row>
    <row r="2768" spans="6:8" x14ac:dyDescent="0.25">
      <c r="F2768"/>
      <c r="G2768"/>
      <c r="H2768"/>
    </row>
    <row r="2769" spans="6:8" x14ac:dyDescent="0.25">
      <c r="F2769"/>
      <c r="G2769"/>
      <c r="H2769"/>
    </row>
    <row r="2770" spans="6:8" x14ac:dyDescent="0.25">
      <c r="F2770"/>
      <c r="G2770"/>
      <c r="H2770"/>
    </row>
    <row r="2771" spans="6:8" x14ac:dyDescent="0.25">
      <c r="F2771"/>
      <c r="G2771"/>
      <c r="H2771"/>
    </row>
    <row r="2772" spans="6:8" x14ac:dyDescent="0.25">
      <c r="F2772"/>
      <c r="G2772"/>
      <c r="H2772"/>
    </row>
    <row r="2773" spans="6:8" x14ac:dyDescent="0.25">
      <c r="F2773"/>
      <c r="G2773"/>
      <c r="H2773"/>
    </row>
    <row r="2774" spans="6:8" x14ac:dyDescent="0.25">
      <c r="F2774"/>
      <c r="G2774"/>
      <c r="H2774"/>
    </row>
    <row r="2775" spans="6:8" x14ac:dyDescent="0.25">
      <c r="F2775"/>
      <c r="G2775"/>
      <c r="H2775"/>
    </row>
    <row r="2776" spans="6:8" x14ac:dyDescent="0.25">
      <c r="F2776"/>
      <c r="G2776"/>
      <c r="H2776"/>
    </row>
    <row r="2777" spans="6:8" x14ac:dyDescent="0.25">
      <c r="F2777"/>
      <c r="G2777"/>
      <c r="H2777"/>
    </row>
    <row r="2778" spans="6:8" x14ac:dyDescent="0.25">
      <c r="F2778"/>
      <c r="G2778"/>
      <c r="H2778"/>
    </row>
    <row r="2779" spans="6:8" x14ac:dyDescent="0.25">
      <c r="F2779"/>
      <c r="G2779"/>
      <c r="H2779"/>
    </row>
    <row r="2780" spans="6:8" x14ac:dyDescent="0.25">
      <c r="F2780"/>
      <c r="G2780"/>
      <c r="H2780"/>
    </row>
    <row r="2781" spans="6:8" x14ac:dyDescent="0.25">
      <c r="F2781"/>
      <c r="G2781"/>
      <c r="H2781"/>
    </row>
    <row r="2782" spans="6:8" x14ac:dyDescent="0.25">
      <c r="F2782"/>
      <c r="G2782"/>
      <c r="H2782"/>
    </row>
    <row r="2783" spans="6:8" x14ac:dyDescent="0.25">
      <c r="F2783"/>
      <c r="G2783"/>
      <c r="H2783"/>
    </row>
    <row r="2784" spans="6:8" x14ac:dyDescent="0.25">
      <c r="F2784"/>
      <c r="G2784"/>
      <c r="H2784"/>
    </row>
    <row r="2785" spans="6:8" x14ac:dyDescent="0.25">
      <c r="F2785"/>
      <c r="G2785"/>
      <c r="H2785"/>
    </row>
    <row r="2786" spans="6:8" x14ac:dyDescent="0.25">
      <c r="F2786"/>
      <c r="G2786"/>
      <c r="H2786"/>
    </row>
    <row r="2787" spans="6:8" x14ac:dyDescent="0.25">
      <c r="F2787"/>
      <c r="G2787"/>
      <c r="H2787"/>
    </row>
    <row r="2788" spans="6:8" x14ac:dyDescent="0.25">
      <c r="F2788"/>
      <c r="G2788"/>
      <c r="H2788"/>
    </row>
    <row r="2789" spans="6:8" x14ac:dyDescent="0.25">
      <c r="F2789"/>
      <c r="G2789"/>
      <c r="H2789"/>
    </row>
    <row r="2790" spans="6:8" x14ac:dyDescent="0.25">
      <c r="F2790"/>
      <c r="G2790"/>
      <c r="H2790"/>
    </row>
    <row r="2791" spans="6:8" x14ac:dyDescent="0.25">
      <c r="F2791"/>
      <c r="G2791"/>
      <c r="H2791"/>
    </row>
    <row r="2792" spans="6:8" x14ac:dyDescent="0.25">
      <c r="F2792"/>
      <c r="G2792"/>
      <c r="H2792"/>
    </row>
    <row r="2793" spans="6:8" x14ac:dyDescent="0.25">
      <c r="F2793"/>
      <c r="G2793"/>
      <c r="H2793"/>
    </row>
    <row r="2794" spans="6:8" x14ac:dyDescent="0.25">
      <c r="F2794"/>
      <c r="G2794"/>
      <c r="H2794"/>
    </row>
    <row r="2795" spans="6:8" x14ac:dyDescent="0.25">
      <c r="F2795"/>
      <c r="G2795"/>
      <c r="H2795"/>
    </row>
    <row r="2796" spans="6:8" x14ac:dyDescent="0.25">
      <c r="F2796"/>
      <c r="G2796"/>
      <c r="H2796"/>
    </row>
    <row r="2797" spans="6:8" x14ac:dyDescent="0.25">
      <c r="F2797"/>
      <c r="G2797"/>
      <c r="H2797"/>
    </row>
    <row r="2798" spans="6:8" x14ac:dyDescent="0.25">
      <c r="F2798"/>
      <c r="G2798"/>
      <c r="H2798"/>
    </row>
    <row r="2799" spans="6:8" x14ac:dyDescent="0.25">
      <c r="F2799"/>
      <c r="G2799"/>
      <c r="H2799"/>
    </row>
    <row r="2800" spans="6:8" x14ac:dyDescent="0.25">
      <c r="F2800"/>
      <c r="G2800"/>
      <c r="H2800"/>
    </row>
    <row r="2801" spans="6:8" x14ac:dyDescent="0.25">
      <c r="F2801"/>
      <c r="G2801"/>
      <c r="H2801"/>
    </row>
    <row r="2802" spans="6:8" x14ac:dyDescent="0.25">
      <c r="F2802"/>
      <c r="G2802"/>
      <c r="H2802"/>
    </row>
    <row r="2803" spans="6:8" x14ac:dyDescent="0.25">
      <c r="F2803"/>
      <c r="G2803"/>
      <c r="H2803"/>
    </row>
    <row r="2804" spans="6:8" x14ac:dyDescent="0.25">
      <c r="F2804"/>
      <c r="G2804"/>
      <c r="H2804"/>
    </row>
    <row r="2805" spans="6:8" x14ac:dyDescent="0.25">
      <c r="F2805"/>
      <c r="G2805"/>
      <c r="H2805"/>
    </row>
    <row r="2806" spans="6:8" x14ac:dyDescent="0.25">
      <c r="F2806"/>
      <c r="G2806"/>
      <c r="H2806"/>
    </row>
    <row r="2807" spans="6:8" x14ac:dyDescent="0.25">
      <c r="F2807"/>
      <c r="G2807"/>
      <c r="H2807"/>
    </row>
    <row r="2808" spans="6:8" x14ac:dyDescent="0.25">
      <c r="F2808"/>
      <c r="G2808"/>
      <c r="H2808"/>
    </row>
    <row r="2809" spans="6:8" x14ac:dyDescent="0.25">
      <c r="F2809"/>
      <c r="G2809"/>
      <c r="H2809"/>
    </row>
    <row r="2810" spans="6:8" x14ac:dyDescent="0.25">
      <c r="F2810"/>
      <c r="G2810"/>
      <c r="H2810"/>
    </row>
    <row r="2811" spans="6:8" x14ac:dyDescent="0.25">
      <c r="F2811"/>
      <c r="G2811"/>
      <c r="H2811"/>
    </row>
    <row r="2812" spans="6:8" x14ac:dyDescent="0.25">
      <c r="F2812"/>
      <c r="G2812"/>
      <c r="H2812"/>
    </row>
    <row r="2813" spans="6:8" x14ac:dyDescent="0.25">
      <c r="F2813"/>
      <c r="G2813"/>
      <c r="H2813"/>
    </row>
    <row r="2814" spans="6:8" x14ac:dyDescent="0.25">
      <c r="F2814"/>
      <c r="G2814"/>
      <c r="H2814"/>
    </row>
    <row r="2815" spans="6:8" x14ac:dyDescent="0.25">
      <c r="F2815"/>
      <c r="G2815"/>
      <c r="H2815"/>
    </row>
    <row r="2816" spans="6:8" x14ac:dyDescent="0.25">
      <c r="F2816"/>
      <c r="G2816"/>
      <c r="H2816"/>
    </row>
    <row r="2817" spans="6:8" x14ac:dyDescent="0.25">
      <c r="F2817"/>
      <c r="G2817"/>
      <c r="H2817"/>
    </row>
    <row r="2818" spans="6:8" x14ac:dyDescent="0.25">
      <c r="F2818"/>
      <c r="G2818"/>
      <c r="H2818"/>
    </row>
    <row r="2819" spans="6:8" x14ac:dyDescent="0.25">
      <c r="F2819"/>
      <c r="G2819"/>
      <c r="H2819"/>
    </row>
    <row r="2820" spans="6:8" x14ac:dyDescent="0.25">
      <c r="F2820"/>
      <c r="G2820"/>
      <c r="H2820"/>
    </row>
    <row r="2821" spans="6:8" x14ac:dyDescent="0.25">
      <c r="F2821"/>
      <c r="G2821"/>
      <c r="H2821"/>
    </row>
    <row r="2822" spans="6:8" x14ac:dyDescent="0.25">
      <c r="F2822"/>
      <c r="G2822"/>
      <c r="H2822"/>
    </row>
    <row r="2823" spans="6:8" x14ac:dyDescent="0.25">
      <c r="F2823"/>
      <c r="G2823"/>
      <c r="H2823"/>
    </row>
    <row r="2824" spans="6:8" x14ac:dyDescent="0.25">
      <c r="F2824"/>
      <c r="G2824"/>
      <c r="H2824"/>
    </row>
    <row r="2825" spans="6:8" x14ac:dyDescent="0.25">
      <c r="F2825"/>
      <c r="G2825"/>
      <c r="H2825"/>
    </row>
    <row r="2826" spans="6:8" x14ac:dyDescent="0.25">
      <c r="F2826"/>
      <c r="G2826"/>
      <c r="H2826"/>
    </row>
    <row r="2827" spans="6:8" x14ac:dyDescent="0.25">
      <c r="F2827"/>
      <c r="G2827"/>
      <c r="H2827"/>
    </row>
    <row r="2828" spans="6:8" x14ac:dyDescent="0.25">
      <c r="F2828"/>
      <c r="G2828"/>
      <c r="H2828"/>
    </row>
    <row r="2829" spans="6:8" x14ac:dyDescent="0.25">
      <c r="F2829"/>
      <c r="G2829"/>
      <c r="H2829"/>
    </row>
    <row r="2830" spans="6:8" x14ac:dyDescent="0.25">
      <c r="F2830"/>
      <c r="G2830"/>
      <c r="H2830"/>
    </row>
    <row r="2831" spans="6:8" x14ac:dyDescent="0.25">
      <c r="F2831"/>
      <c r="G2831"/>
      <c r="H2831"/>
    </row>
    <row r="2832" spans="6:8" x14ac:dyDescent="0.25">
      <c r="F2832"/>
      <c r="G2832"/>
      <c r="H2832"/>
    </row>
    <row r="2833" spans="6:8" x14ac:dyDescent="0.25">
      <c r="F2833"/>
      <c r="G2833"/>
      <c r="H2833"/>
    </row>
    <row r="2834" spans="6:8" x14ac:dyDescent="0.25">
      <c r="F2834"/>
      <c r="G2834"/>
      <c r="H2834"/>
    </row>
    <row r="2835" spans="6:8" x14ac:dyDescent="0.25">
      <c r="F2835"/>
      <c r="G2835"/>
      <c r="H2835"/>
    </row>
    <row r="2836" spans="6:8" x14ac:dyDescent="0.25">
      <c r="F2836"/>
      <c r="G2836"/>
      <c r="H2836"/>
    </row>
    <row r="2837" spans="6:8" x14ac:dyDescent="0.25">
      <c r="F2837"/>
      <c r="G2837"/>
      <c r="H2837"/>
    </row>
    <row r="2838" spans="6:8" x14ac:dyDescent="0.25">
      <c r="F2838"/>
      <c r="G2838"/>
      <c r="H2838"/>
    </row>
    <row r="2839" spans="6:8" x14ac:dyDescent="0.25">
      <c r="F2839"/>
      <c r="G2839"/>
      <c r="H2839"/>
    </row>
    <row r="2840" spans="6:8" x14ac:dyDescent="0.25">
      <c r="F2840"/>
      <c r="G2840"/>
      <c r="H2840"/>
    </row>
    <row r="2841" spans="6:8" x14ac:dyDescent="0.25">
      <c r="F2841"/>
      <c r="G2841"/>
      <c r="H2841"/>
    </row>
    <row r="2842" spans="6:8" x14ac:dyDescent="0.25">
      <c r="F2842"/>
      <c r="G2842"/>
      <c r="H2842"/>
    </row>
    <row r="2843" spans="6:8" x14ac:dyDescent="0.25">
      <c r="F2843"/>
      <c r="G2843"/>
      <c r="H2843"/>
    </row>
    <row r="2844" spans="6:8" x14ac:dyDescent="0.25">
      <c r="F2844"/>
      <c r="G2844"/>
      <c r="H2844"/>
    </row>
    <row r="2845" spans="6:8" x14ac:dyDescent="0.25">
      <c r="F2845"/>
      <c r="G2845"/>
      <c r="H2845"/>
    </row>
    <row r="2846" spans="6:8" x14ac:dyDescent="0.25">
      <c r="F2846"/>
      <c r="G2846"/>
      <c r="H2846"/>
    </row>
    <row r="2847" spans="6:8" x14ac:dyDescent="0.25">
      <c r="F2847"/>
      <c r="G2847"/>
      <c r="H2847"/>
    </row>
    <row r="2848" spans="6:8" x14ac:dyDescent="0.25">
      <c r="F2848"/>
      <c r="G2848"/>
      <c r="H2848"/>
    </row>
    <row r="2849" spans="6:8" x14ac:dyDescent="0.25">
      <c r="F2849"/>
      <c r="G2849"/>
      <c r="H2849"/>
    </row>
    <row r="2850" spans="6:8" x14ac:dyDescent="0.25">
      <c r="F2850"/>
      <c r="G2850"/>
      <c r="H2850"/>
    </row>
    <row r="2851" spans="6:8" x14ac:dyDescent="0.25">
      <c r="F2851"/>
      <c r="G2851"/>
      <c r="H2851"/>
    </row>
    <row r="2852" spans="6:8" x14ac:dyDescent="0.25">
      <c r="F2852"/>
      <c r="G2852"/>
      <c r="H2852"/>
    </row>
    <row r="2853" spans="6:8" x14ac:dyDescent="0.25">
      <c r="F2853"/>
      <c r="G2853"/>
      <c r="H2853"/>
    </row>
    <row r="2854" spans="6:8" x14ac:dyDescent="0.25">
      <c r="F2854"/>
      <c r="G2854"/>
      <c r="H2854"/>
    </row>
    <row r="2855" spans="6:8" x14ac:dyDescent="0.25">
      <c r="F2855"/>
      <c r="G2855"/>
      <c r="H2855"/>
    </row>
    <row r="2856" spans="6:8" x14ac:dyDescent="0.25">
      <c r="F2856"/>
      <c r="G2856"/>
      <c r="H2856"/>
    </row>
    <row r="2857" spans="6:8" x14ac:dyDescent="0.25">
      <c r="F2857"/>
      <c r="G2857"/>
      <c r="H2857"/>
    </row>
    <row r="2858" spans="6:8" x14ac:dyDescent="0.25">
      <c r="F2858"/>
      <c r="G2858"/>
      <c r="H2858"/>
    </row>
    <row r="2859" spans="6:8" x14ac:dyDescent="0.25">
      <c r="F2859"/>
      <c r="G2859"/>
      <c r="H2859"/>
    </row>
    <row r="2860" spans="6:8" x14ac:dyDescent="0.25">
      <c r="F2860"/>
      <c r="G2860"/>
      <c r="H2860"/>
    </row>
    <row r="2861" spans="6:8" x14ac:dyDescent="0.25">
      <c r="F2861"/>
      <c r="G2861"/>
      <c r="H2861"/>
    </row>
    <row r="2862" spans="6:8" x14ac:dyDescent="0.25">
      <c r="F2862"/>
      <c r="G2862"/>
      <c r="H2862"/>
    </row>
    <row r="2863" spans="6:8" x14ac:dyDescent="0.25">
      <c r="F2863"/>
      <c r="G2863"/>
      <c r="H2863"/>
    </row>
    <row r="2864" spans="6:8" x14ac:dyDescent="0.25">
      <c r="F2864"/>
      <c r="G2864"/>
      <c r="H2864"/>
    </row>
    <row r="2865" spans="6:8" x14ac:dyDescent="0.25">
      <c r="F2865"/>
      <c r="G2865"/>
      <c r="H2865"/>
    </row>
    <row r="2866" spans="6:8" x14ac:dyDescent="0.25">
      <c r="F2866"/>
      <c r="G2866"/>
      <c r="H2866"/>
    </row>
    <row r="2867" spans="6:8" x14ac:dyDescent="0.25">
      <c r="F2867"/>
      <c r="G2867"/>
      <c r="H2867"/>
    </row>
    <row r="2868" spans="6:8" x14ac:dyDescent="0.25">
      <c r="F2868"/>
      <c r="G2868"/>
      <c r="H2868"/>
    </row>
    <row r="2869" spans="6:8" x14ac:dyDescent="0.25">
      <c r="F2869"/>
      <c r="G2869"/>
      <c r="H2869"/>
    </row>
    <row r="2870" spans="6:8" x14ac:dyDescent="0.25">
      <c r="F2870"/>
      <c r="G2870"/>
      <c r="H2870"/>
    </row>
    <row r="2871" spans="6:8" x14ac:dyDescent="0.25">
      <c r="F2871"/>
      <c r="G2871"/>
      <c r="H2871"/>
    </row>
    <row r="2872" spans="6:8" x14ac:dyDescent="0.25">
      <c r="F2872"/>
      <c r="G2872"/>
      <c r="H2872"/>
    </row>
    <row r="2873" spans="6:8" x14ac:dyDescent="0.25">
      <c r="F2873"/>
      <c r="G2873"/>
      <c r="H2873"/>
    </row>
    <row r="2874" spans="6:8" x14ac:dyDescent="0.25">
      <c r="F2874"/>
      <c r="G2874"/>
      <c r="H2874"/>
    </row>
    <row r="2875" spans="6:8" x14ac:dyDescent="0.25">
      <c r="F2875"/>
      <c r="G2875"/>
      <c r="H2875"/>
    </row>
    <row r="2876" spans="6:8" x14ac:dyDescent="0.25">
      <c r="F2876"/>
      <c r="G2876"/>
      <c r="H2876"/>
    </row>
    <row r="2877" spans="6:8" x14ac:dyDescent="0.25">
      <c r="F2877"/>
      <c r="G2877"/>
      <c r="H2877"/>
    </row>
    <row r="2878" spans="6:8" x14ac:dyDescent="0.25">
      <c r="F2878"/>
      <c r="G2878"/>
      <c r="H2878"/>
    </row>
    <row r="2879" spans="6:8" x14ac:dyDescent="0.25">
      <c r="F2879"/>
      <c r="G2879"/>
      <c r="H2879"/>
    </row>
    <row r="2880" spans="6:8" x14ac:dyDescent="0.25">
      <c r="F2880"/>
      <c r="G2880"/>
      <c r="H2880"/>
    </row>
    <row r="2881" spans="6:8" x14ac:dyDescent="0.25">
      <c r="F2881"/>
      <c r="G2881"/>
      <c r="H2881"/>
    </row>
    <row r="2882" spans="6:8" x14ac:dyDescent="0.25">
      <c r="F2882"/>
      <c r="G2882"/>
      <c r="H2882"/>
    </row>
    <row r="2883" spans="6:8" x14ac:dyDescent="0.25">
      <c r="F2883"/>
      <c r="G2883"/>
      <c r="H2883"/>
    </row>
    <row r="2884" spans="6:8" x14ac:dyDescent="0.25">
      <c r="F2884"/>
      <c r="G2884"/>
      <c r="H2884"/>
    </row>
    <row r="2885" spans="6:8" x14ac:dyDescent="0.25">
      <c r="F2885"/>
      <c r="G2885"/>
      <c r="H2885"/>
    </row>
    <row r="2886" spans="6:8" x14ac:dyDescent="0.25">
      <c r="F2886"/>
      <c r="G2886"/>
      <c r="H2886"/>
    </row>
    <row r="2887" spans="6:8" x14ac:dyDescent="0.25">
      <c r="F2887"/>
      <c r="G2887"/>
      <c r="H2887"/>
    </row>
    <row r="2888" spans="6:8" x14ac:dyDescent="0.25">
      <c r="F2888"/>
      <c r="G2888"/>
      <c r="H2888"/>
    </row>
    <row r="2889" spans="6:8" x14ac:dyDescent="0.25">
      <c r="F2889"/>
      <c r="G2889"/>
      <c r="H2889"/>
    </row>
    <row r="2890" spans="6:8" x14ac:dyDescent="0.25">
      <c r="F2890"/>
      <c r="G2890"/>
      <c r="H2890"/>
    </row>
    <row r="2891" spans="6:8" x14ac:dyDescent="0.25">
      <c r="F2891"/>
      <c r="G2891"/>
      <c r="H2891"/>
    </row>
    <row r="2892" spans="6:8" x14ac:dyDescent="0.25">
      <c r="F2892"/>
      <c r="G2892"/>
      <c r="H2892"/>
    </row>
    <row r="2893" spans="6:8" x14ac:dyDescent="0.25">
      <c r="F2893"/>
      <c r="G2893"/>
      <c r="H2893"/>
    </row>
    <row r="2894" spans="6:8" x14ac:dyDescent="0.25">
      <c r="F2894"/>
      <c r="G2894"/>
      <c r="H2894"/>
    </row>
    <row r="2895" spans="6:8" x14ac:dyDescent="0.25">
      <c r="F2895"/>
      <c r="G2895"/>
      <c r="H2895"/>
    </row>
    <row r="2896" spans="6:8" x14ac:dyDescent="0.25">
      <c r="F2896"/>
      <c r="G2896"/>
      <c r="H2896"/>
    </row>
    <row r="2897" spans="6:8" x14ac:dyDescent="0.25">
      <c r="F2897"/>
      <c r="G2897"/>
      <c r="H2897"/>
    </row>
    <row r="2898" spans="6:8" x14ac:dyDescent="0.25">
      <c r="F2898"/>
      <c r="G2898"/>
      <c r="H2898"/>
    </row>
    <row r="2899" spans="6:8" x14ac:dyDescent="0.25">
      <c r="F2899"/>
      <c r="G2899"/>
      <c r="H2899"/>
    </row>
    <row r="2900" spans="6:8" x14ac:dyDescent="0.25">
      <c r="F2900"/>
      <c r="G2900"/>
      <c r="H2900"/>
    </row>
    <row r="2901" spans="6:8" x14ac:dyDescent="0.25">
      <c r="F2901"/>
      <c r="G2901"/>
      <c r="H2901"/>
    </row>
    <row r="2902" spans="6:8" x14ac:dyDescent="0.25">
      <c r="F2902"/>
      <c r="G2902"/>
      <c r="H2902"/>
    </row>
    <row r="2903" spans="6:8" x14ac:dyDescent="0.25">
      <c r="F2903"/>
      <c r="G2903"/>
      <c r="H2903"/>
    </row>
    <row r="2904" spans="6:8" x14ac:dyDescent="0.25">
      <c r="F2904"/>
      <c r="G2904"/>
      <c r="H2904"/>
    </row>
    <row r="2905" spans="6:8" x14ac:dyDescent="0.25">
      <c r="F2905"/>
      <c r="G2905"/>
      <c r="H2905"/>
    </row>
    <row r="2906" spans="6:8" x14ac:dyDescent="0.25">
      <c r="F2906"/>
      <c r="G2906"/>
      <c r="H2906"/>
    </row>
    <row r="2907" spans="6:8" x14ac:dyDescent="0.25">
      <c r="F2907"/>
      <c r="G2907"/>
      <c r="H2907"/>
    </row>
    <row r="2908" spans="6:8" x14ac:dyDescent="0.25">
      <c r="F2908"/>
      <c r="G2908"/>
      <c r="H2908"/>
    </row>
    <row r="2909" spans="6:8" x14ac:dyDescent="0.25">
      <c r="F2909"/>
      <c r="G2909"/>
      <c r="H2909"/>
    </row>
    <row r="2910" spans="6:8" x14ac:dyDescent="0.25">
      <c r="F2910"/>
      <c r="G2910"/>
      <c r="H2910"/>
    </row>
    <row r="2911" spans="6:8" x14ac:dyDescent="0.25">
      <c r="F2911"/>
      <c r="G2911"/>
      <c r="H2911"/>
    </row>
    <row r="2912" spans="6:8" x14ac:dyDescent="0.25">
      <c r="F2912"/>
      <c r="G2912"/>
      <c r="H2912"/>
    </row>
    <row r="2913" spans="6:8" x14ac:dyDescent="0.25">
      <c r="F2913"/>
      <c r="G2913"/>
      <c r="H2913"/>
    </row>
    <row r="2914" spans="6:8" x14ac:dyDescent="0.25">
      <c r="F2914"/>
      <c r="G2914"/>
      <c r="H2914"/>
    </row>
    <row r="2915" spans="6:8" x14ac:dyDescent="0.25">
      <c r="F2915"/>
      <c r="G2915"/>
      <c r="H2915"/>
    </row>
    <row r="2916" spans="6:8" x14ac:dyDescent="0.25">
      <c r="F2916"/>
      <c r="G2916"/>
      <c r="H2916"/>
    </row>
    <row r="2917" spans="6:8" x14ac:dyDescent="0.25">
      <c r="F2917"/>
      <c r="G2917"/>
      <c r="H2917"/>
    </row>
    <row r="2918" spans="6:8" x14ac:dyDescent="0.25">
      <c r="F2918"/>
      <c r="G2918"/>
      <c r="H2918"/>
    </row>
    <row r="2919" spans="6:8" x14ac:dyDescent="0.25">
      <c r="F2919"/>
      <c r="G2919"/>
      <c r="H2919"/>
    </row>
    <row r="2920" spans="6:8" x14ac:dyDescent="0.25">
      <c r="F2920"/>
      <c r="G2920"/>
      <c r="H2920"/>
    </row>
    <row r="2921" spans="6:8" x14ac:dyDescent="0.25">
      <c r="F2921"/>
      <c r="G2921"/>
      <c r="H2921"/>
    </row>
    <row r="2922" spans="6:8" x14ac:dyDescent="0.25">
      <c r="F2922"/>
      <c r="G2922"/>
      <c r="H2922"/>
    </row>
    <row r="2923" spans="6:8" x14ac:dyDescent="0.25">
      <c r="F2923"/>
      <c r="G2923"/>
      <c r="H2923"/>
    </row>
    <row r="2924" spans="6:8" x14ac:dyDescent="0.25">
      <c r="F2924"/>
      <c r="G2924"/>
      <c r="H2924"/>
    </row>
    <row r="2925" spans="6:8" x14ac:dyDescent="0.25">
      <c r="F2925"/>
      <c r="G2925"/>
      <c r="H2925"/>
    </row>
    <row r="2926" spans="6:8" x14ac:dyDescent="0.25">
      <c r="F2926"/>
      <c r="G2926"/>
      <c r="H2926"/>
    </row>
    <row r="2927" spans="6:8" x14ac:dyDescent="0.25">
      <c r="F2927"/>
      <c r="G2927"/>
      <c r="H2927"/>
    </row>
    <row r="2928" spans="6:8" x14ac:dyDescent="0.25">
      <c r="F2928"/>
      <c r="G2928"/>
      <c r="H2928"/>
    </row>
    <row r="2929" spans="6:8" x14ac:dyDescent="0.25">
      <c r="F2929"/>
      <c r="G2929"/>
      <c r="H2929"/>
    </row>
    <row r="2930" spans="6:8" x14ac:dyDescent="0.25">
      <c r="F2930"/>
      <c r="G2930"/>
      <c r="H2930"/>
    </row>
    <row r="2931" spans="6:8" x14ac:dyDescent="0.25">
      <c r="F2931"/>
      <c r="G2931"/>
      <c r="H2931"/>
    </row>
    <row r="2932" spans="6:8" x14ac:dyDescent="0.25">
      <c r="F2932"/>
      <c r="G2932"/>
      <c r="H2932"/>
    </row>
    <row r="2933" spans="6:8" x14ac:dyDescent="0.25">
      <c r="F2933"/>
      <c r="G2933"/>
      <c r="H2933"/>
    </row>
    <row r="2934" spans="6:8" x14ac:dyDescent="0.25">
      <c r="F2934"/>
      <c r="G2934"/>
      <c r="H2934"/>
    </row>
    <row r="2935" spans="6:8" x14ac:dyDescent="0.25">
      <c r="F2935"/>
      <c r="G2935"/>
      <c r="H2935"/>
    </row>
    <row r="2936" spans="6:8" x14ac:dyDescent="0.25">
      <c r="F2936"/>
      <c r="G2936"/>
      <c r="H2936"/>
    </row>
    <row r="2937" spans="6:8" x14ac:dyDescent="0.25">
      <c r="F2937"/>
      <c r="G2937"/>
      <c r="H2937"/>
    </row>
    <row r="2938" spans="6:8" x14ac:dyDescent="0.25">
      <c r="F2938"/>
      <c r="G2938"/>
      <c r="H2938"/>
    </row>
    <row r="2939" spans="6:8" x14ac:dyDescent="0.25">
      <c r="F2939"/>
      <c r="G2939"/>
      <c r="H2939"/>
    </row>
    <row r="2940" spans="6:8" x14ac:dyDescent="0.25">
      <c r="F2940"/>
      <c r="G2940"/>
      <c r="H2940"/>
    </row>
    <row r="2941" spans="6:8" x14ac:dyDescent="0.25">
      <c r="F2941"/>
      <c r="G2941"/>
      <c r="H2941"/>
    </row>
    <row r="2942" spans="6:8" x14ac:dyDescent="0.25">
      <c r="F2942"/>
      <c r="G2942"/>
      <c r="H2942"/>
    </row>
    <row r="2943" spans="6:8" x14ac:dyDescent="0.25">
      <c r="F2943"/>
      <c r="G2943"/>
      <c r="H2943"/>
    </row>
    <row r="2944" spans="6:8" x14ac:dyDescent="0.25">
      <c r="F2944"/>
      <c r="G2944"/>
      <c r="H2944"/>
    </row>
    <row r="2945" spans="6:8" x14ac:dyDescent="0.25">
      <c r="F2945"/>
      <c r="G2945"/>
      <c r="H2945"/>
    </row>
    <row r="2946" spans="6:8" x14ac:dyDescent="0.25">
      <c r="F2946"/>
      <c r="G2946"/>
      <c r="H2946"/>
    </row>
    <row r="2947" spans="6:8" x14ac:dyDescent="0.25">
      <c r="F2947"/>
      <c r="G2947"/>
      <c r="H2947"/>
    </row>
    <row r="2948" spans="6:8" x14ac:dyDescent="0.25">
      <c r="F2948"/>
      <c r="G2948"/>
      <c r="H2948"/>
    </row>
    <row r="2949" spans="6:8" x14ac:dyDescent="0.25">
      <c r="F2949"/>
      <c r="G2949"/>
      <c r="H2949"/>
    </row>
    <row r="2950" spans="6:8" x14ac:dyDescent="0.25">
      <c r="F2950"/>
      <c r="G2950"/>
      <c r="H2950"/>
    </row>
    <row r="2951" spans="6:8" x14ac:dyDescent="0.25">
      <c r="F2951"/>
      <c r="G2951"/>
      <c r="H2951"/>
    </row>
    <row r="2952" spans="6:8" x14ac:dyDescent="0.25">
      <c r="F2952"/>
      <c r="G2952"/>
      <c r="H2952"/>
    </row>
    <row r="2953" spans="6:8" x14ac:dyDescent="0.25">
      <c r="F2953"/>
      <c r="G2953"/>
      <c r="H2953"/>
    </row>
    <row r="2954" spans="6:8" x14ac:dyDescent="0.25">
      <c r="F2954"/>
      <c r="G2954"/>
      <c r="H2954"/>
    </row>
    <row r="2955" spans="6:8" x14ac:dyDescent="0.25">
      <c r="F2955"/>
      <c r="G2955"/>
      <c r="H2955"/>
    </row>
    <row r="2956" spans="6:8" x14ac:dyDescent="0.25">
      <c r="F2956"/>
      <c r="G2956"/>
      <c r="H2956"/>
    </row>
    <row r="2957" spans="6:8" x14ac:dyDescent="0.25">
      <c r="F2957"/>
      <c r="G2957"/>
      <c r="H2957"/>
    </row>
    <row r="2958" spans="6:8" x14ac:dyDescent="0.25">
      <c r="F2958"/>
      <c r="G2958"/>
      <c r="H2958"/>
    </row>
    <row r="2959" spans="6:8" x14ac:dyDescent="0.25">
      <c r="F2959"/>
      <c r="G2959"/>
      <c r="H2959"/>
    </row>
    <row r="2960" spans="6:8" x14ac:dyDescent="0.25">
      <c r="F2960"/>
      <c r="G2960"/>
      <c r="H2960"/>
    </row>
    <row r="2961" spans="6:8" x14ac:dyDescent="0.25">
      <c r="F2961"/>
      <c r="G2961"/>
      <c r="H2961"/>
    </row>
    <row r="2962" spans="6:8" x14ac:dyDescent="0.25">
      <c r="F2962"/>
      <c r="G2962"/>
      <c r="H2962"/>
    </row>
    <row r="2963" spans="6:8" x14ac:dyDescent="0.25">
      <c r="F2963"/>
      <c r="G2963"/>
      <c r="H2963"/>
    </row>
    <row r="2964" spans="6:8" x14ac:dyDescent="0.25">
      <c r="F2964"/>
      <c r="G2964"/>
      <c r="H2964"/>
    </row>
    <row r="2965" spans="6:8" x14ac:dyDescent="0.25">
      <c r="F2965"/>
      <c r="G2965"/>
      <c r="H2965"/>
    </row>
    <row r="2966" spans="6:8" x14ac:dyDescent="0.25">
      <c r="F2966"/>
      <c r="G2966"/>
      <c r="H2966"/>
    </row>
    <row r="2967" spans="6:8" x14ac:dyDescent="0.25">
      <c r="F2967"/>
      <c r="G2967"/>
      <c r="H2967"/>
    </row>
    <row r="2968" spans="6:8" x14ac:dyDescent="0.25">
      <c r="F2968"/>
      <c r="G2968"/>
      <c r="H2968"/>
    </row>
    <row r="2969" spans="6:8" x14ac:dyDescent="0.25">
      <c r="F2969"/>
      <c r="G2969"/>
      <c r="H2969"/>
    </row>
    <row r="2970" spans="6:8" x14ac:dyDescent="0.25">
      <c r="F2970"/>
      <c r="G2970"/>
      <c r="H2970"/>
    </row>
    <row r="2971" spans="6:8" x14ac:dyDescent="0.25">
      <c r="F2971"/>
      <c r="G2971"/>
      <c r="H2971"/>
    </row>
    <row r="2972" spans="6:8" x14ac:dyDescent="0.25">
      <c r="F2972"/>
      <c r="G2972"/>
      <c r="H2972"/>
    </row>
    <row r="2973" spans="6:8" x14ac:dyDescent="0.25">
      <c r="F2973"/>
      <c r="G2973"/>
      <c r="H2973"/>
    </row>
    <row r="2974" spans="6:8" x14ac:dyDescent="0.25">
      <c r="F2974"/>
      <c r="G2974"/>
      <c r="H2974"/>
    </row>
    <row r="2975" spans="6:8" x14ac:dyDescent="0.25">
      <c r="F2975"/>
      <c r="G2975"/>
      <c r="H2975"/>
    </row>
    <row r="2976" spans="6:8" x14ac:dyDescent="0.25">
      <c r="F2976"/>
      <c r="G2976"/>
      <c r="H2976"/>
    </row>
    <row r="2977" spans="6:8" x14ac:dyDescent="0.25">
      <c r="F2977"/>
      <c r="G2977"/>
      <c r="H2977"/>
    </row>
    <row r="2978" spans="6:8" x14ac:dyDescent="0.25">
      <c r="F2978"/>
      <c r="G2978"/>
      <c r="H2978"/>
    </row>
    <row r="2979" spans="6:8" x14ac:dyDescent="0.25">
      <c r="F2979"/>
      <c r="G2979"/>
      <c r="H2979"/>
    </row>
    <row r="2980" spans="6:8" x14ac:dyDescent="0.25">
      <c r="F2980"/>
      <c r="G2980"/>
      <c r="H2980"/>
    </row>
    <row r="2981" spans="6:8" x14ac:dyDescent="0.25">
      <c r="F2981"/>
      <c r="G2981"/>
      <c r="H2981"/>
    </row>
    <row r="2982" spans="6:8" x14ac:dyDescent="0.25">
      <c r="F2982"/>
      <c r="G2982"/>
      <c r="H2982"/>
    </row>
    <row r="2983" spans="6:8" x14ac:dyDescent="0.25">
      <c r="F2983"/>
      <c r="G2983"/>
      <c r="H2983"/>
    </row>
    <row r="2984" spans="6:8" x14ac:dyDescent="0.25">
      <c r="F2984"/>
      <c r="G2984"/>
      <c r="H2984"/>
    </row>
    <row r="2985" spans="6:8" x14ac:dyDescent="0.25">
      <c r="F2985"/>
      <c r="G2985"/>
      <c r="H2985"/>
    </row>
    <row r="2986" spans="6:8" x14ac:dyDescent="0.25">
      <c r="F2986"/>
      <c r="G2986"/>
      <c r="H2986"/>
    </row>
    <row r="2987" spans="6:8" x14ac:dyDescent="0.25">
      <c r="F2987"/>
      <c r="G2987"/>
      <c r="H2987"/>
    </row>
    <row r="2988" spans="6:8" x14ac:dyDescent="0.25">
      <c r="F2988"/>
      <c r="G2988"/>
      <c r="H2988"/>
    </row>
    <row r="2989" spans="6:8" x14ac:dyDescent="0.25">
      <c r="F2989"/>
      <c r="G2989"/>
      <c r="H2989"/>
    </row>
    <row r="2990" spans="6:8" x14ac:dyDescent="0.25">
      <c r="F2990"/>
      <c r="G2990"/>
      <c r="H2990"/>
    </row>
    <row r="2991" spans="6:8" x14ac:dyDescent="0.25">
      <c r="F2991"/>
      <c r="G2991"/>
      <c r="H2991"/>
    </row>
    <row r="2992" spans="6:8" x14ac:dyDescent="0.25">
      <c r="F2992"/>
      <c r="G2992"/>
      <c r="H2992"/>
    </row>
    <row r="2993" spans="6:8" x14ac:dyDescent="0.25">
      <c r="F2993"/>
      <c r="G2993"/>
      <c r="H2993"/>
    </row>
    <row r="2994" spans="6:8" x14ac:dyDescent="0.25">
      <c r="F2994"/>
      <c r="G2994"/>
      <c r="H2994"/>
    </row>
    <row r="2995" spans="6:8" x14ac:dyDescent="0.25">
      <c r="F2995"/>
      <c r="G2995"/>
      <c r="H2995"/>
    </row>
    <row r="2996" spans="6:8" x14ac:dyDescent="0.25">
      <c r="F2996"/>
      <c r="G2996"/>
      <c r="H2996"/>
    </row>
    <row r="2997" spans="6:8" x14ac:dyDescent="0.25">
      <c r="F2997"/>
      <c r="G2997"/>
      <c r="H2997"/>
    </row>
    <row r="2998" spans="6:8" x14ac:dyDescent="0.25">
      <c r="F2998"/>
      <c r="G2998"/>
      <c r="H2998"/>
    </row>
    <row r="2999" spans="6:8" x14ac:dyDescent="0.25">
      <c r="F2999"/>
      <c r="G2999"/>
      <c r="H2999"/>
    </row>
    <row r="3000" spans="6:8" x14ac:dyDescent="0.25">
      <c r="F3000"/>
      <c r="G3000"/>
      <c r="H3000"/>
    </row>
    <row r="3001" spans="6:8" x14ac:dyDescent="0.25">
      <c r="F3001"/>
      <c r="G3001"/>
      <c r="H3001"/>
    </row>
    <row r="3002" spans="6:8" x14ac:dyDescent="0.25">
      <c r="F3002"/>
      <c r="G3002"/>
      <c r="H3002"/>
    </row>
    <row r="3003" spans="6:8" x14ac:dyDescent="0.25">
      <c r="F3003"/>
      <c r="G3003"/>
      <c r="H3003"/>
    </row>
    <row r="3004" spans="6:8" x14ac:dyDescent="0.25">
      <c r="F3004"/>
      <c r="G3004"/>
      <c r="H3004"/>
    </row>
    <row r="3005" spans="6:8" x14ac:dyDescent="0.25">
      <c r="F3005"/>
      <c r="G3005"/>
      <c r="H3005"/>
    </row>
    <row r="3006" spans="6:8" x14ac:dyDescent="0.25">
      <c r="F3006"/>
      <c r="G3006"/>
      <c r="H3006"/>
    </row>
    <row r="3007" spans="6:8" x14ac:dyDescent="0.25">
      <c r="F3007"/>
      <c r="G3007"/>
      <c r="H3007"/>
    </row>
    <row r="3008" spans="6:8" x14ac:dyDescent="0.25">
      <c r="F3008"/>
      <c r="G3008"/>
      <c r="H3008"/>
    </row>
    <row r="3009" spans="6:8" x14ac:dyDescent="0.25">
      <c r="F3009"/>
      <c r="G3009"/>
      <c r="H3009"/>
    </row>
    <row r="3010" spans="6:8" x14ac:dyDescent="0.25">
      <c r="F3010"/>
      <c r="G3010"/>
      <c r="H3010"/>
    </row>
    <row r="3011" spans="6:8" x14ac:dyDescent="0.25">
      <c r="F3011"/>
      <c r="G3011"/>
      <c r="H3011"/>
    </row>
    <row r="3012" spans="6:8" x14ac:dyDescent="0.25">
      <c r="F3012"/>
      <c r="G3012"/>
      <c r="H3012"/>
    </row>
    <row r="3013" spans="6:8" x14ac:dyDescent="0.25">
      <c r="F3013"/>
      <c r="G3013"/>
      <c r="H3013"/>
    </row>
    <row r="3014" spans="6:8" x14ac:dyDescent="0.25">
      <c r="F3014"/>
      <c r="G3014"/>
      <c r="H3014"/>
    </row>
    <row r="3015" spans="6:8" x14ac:dyDescent="0.25">
      <c r="F3015"/>
      <c r="G3015"/>
      <c r="H3015"/>
    </row>
    <row r="3016" spans="6:8" x14ac:dyDescent="0.25">
      <c r="F3016"/>
      <c r="G3016"/>
      <c r="H3016"/>
    </row>
    <row r="3017" spans="6:8" x14ac:dyDescent="0.25">
      <c r="F3017"/>
      <c r="G3017"/>
      <c r="H3017"/>
    </row>
    <row r="3018" spans="6:8" x14ac:dyDescent="0.25">
      <c r="F3018"/>
      <c r="G3018"/>
      <c r="H3018"/>
    </row>
    <row r="3019" spans="6:8" x14ac:dyDescent="0.25">
      <c r="F3019"/>
      <c r="G3019"/>
      <c r="H3019"/>
    </row>
    <row r="3020" spans="6:8" x14ac:dyDescent="0.25">
      <c r="F3020"/>
      <c r="G3020"/>
      <c r="H3020"/>
    </row>
    <row r="3021" spans="6:8" x14ac:dyDescent="0.25">
      <c r="F3021"/>
      <c r="G3021"/>
      <c r="H3021"/>
    </row>
    <row r="3022" spans="6:8" x14ac:dyDescent="0.25">
      <c r="F3022"/>
      <c r="G3022"/>
      <c r="H3022"/>
    </row>
    <row r="3023" spans="6:8" x14ac:dyDescent="0.25">
      <c r="F3023"/>
      <c r="G3023"/>
      <c r="H3023"/>
    </row>
    <row r="3024" spans="6:8" x14ac:dyDescent="0.25">
      <c r="F3024"/>
      <c r="G3024"/>
      <c r="H3024"/>
    </row>
    <row r="3025" spans="6:8" x14ac:dyDescent="0.25">
      <c r="F3025"/>
      <c r="G3025"/>
      <c r="H3025"/>
    </row>
    <row r="3026" spans="6:8" x14ac:dyDescent="0.25">
      <c r="F3026"/>
      <c r="G3026"/>
      <c r="H3026"/>
    </row>
    <row r="3027" spans="6:8" x14ac:dyDescent="0.25">
      <c r="F3027"/>
      <c r="G3027"/>
      <c r="H3027"/>
    </row>
    <row r="3028" spans="6:8" x14ac:dyDescent="0.25">
      <c r="F3028"/>
      <c r="G3028"/>
      <c r="H3028"/>
    </row>
    <row r="3029" spans="6:8" x14ac:dyDescent="0.25">
      <c r="F3029"/>
      <c r="G3029"/>
      <c r="H3029"/>
    </row>
    <row r="3030" spans="6:8" x14ac:dyDescent="0.25">
      <c r="F3030"/>
      <c r="G3030"/>
      <c r="H3030"/>
    </row>
    <row r="3031" spans="6:8" x14ac:dyDescent="0.25">
      <c r="F3031"/>
      <c r="G3031"/>
      <c r="H3031"/>
    </row>
    <row r="3032" spans="6:8" x14ac:dyDescent="0.25">
      <c r="F3032"/>
      <c r="G3032"/>
      <c r="H3032"/>
    </row>
    <row r="3033" spans="6:8" x14ac:dyDescent="0.25">
      <c r="F3033"/>
      <c r="G3033"/>
      <c r="H3033"/>
    </row>
    <row r="3034" spans="6:8" x14ac:dyDescent="0.25">
      <c r="F3034"/>
      <c r="G3034"/>
      <c r="H3034"/>
    </row>
    <row r="3035" spans="6:8" x14ac:dyDescent="0.25">
      <c r="F3035"/>
      <c r="G3035"/>
      <c r="H3035"/>
    </row>
    <row r="3036" spans="6:8" x14ac:dyDescent="0.25">
      <c r="F3036"/>
      <c r="G3036"/>
      <c r="H3036"/>
    </row>
    <row r="3037" spans="6:8" x14ac:dyDescent="0.25">
      <c r="F3037"/>
      <c r="G3037"/>
      <c r="H3037"/>
    </row>
    <row r="3038" spans="6:8" x14ac:dyDescent="0.25">
      <c r="F3038"/>
      <c r="G3038"/>
      <c r="H3038"/>
    </row>
    <row r="3039" spans="6:8" x14ac:dyDescent="0.25">
      <c r="F3039"/>
      <c r="G3039"/>
      <c r="H3039"/>
    </row>
    <row r="3040" spans="6:8" x14ac:dyDescent="0.25">
      <c r="F3040"/>
      <c r="G3040"/>
      <c r="H3040"/>
    </row>
    <row r="3041" spans="6:8" x14ac:dyDescent="0.25">
      <c r="F3041"/>
      <c r="G3041"/>
      <c r="H3041"/>
    </row>
    <row r="3042" spans="6:8" x14ac:dyDescent="0.25">
      <c r="F3042"/>
      <c r="G3042"/>
      <c r="H3042"/>
    </row>
    <row r="3043" spans="6:8" x14ac:dyDescent="0.25">
      <c r="F3043"/>
      <c r="G3043"/>
      <c r="H3043"/>
    </row>
    <row r="3044" spans="6:8" x14ac:dyDescent="0.25">
      <c r="F3044"/>
      <c r="G3044"/>
      <c r="H3044"/>
    </row>
    <row r="3045" spans="6:8" x14ac:dyDescent="0.25">
      <c r="F3045"/>
      <c r="G3045"/>
      <c r="H3045"/>
    </row>
    <row r="3046" spans="6:8" x14ac:dyDescent="0.25">
      <c r="F3046"/>
      <c r="G3046"/>
      <c r="H3046"/>
    </row>
    <row r="3047" spans="6:8" x14ac:dyDescent="0.25">
      <c r="F3047"/>
      <c r="G3047"/>
      <c r="H3047"/>
    </row>
    <row r="3048" spans="6:8" x14ac:dyDescent="0.25">
      <c r="F3048"/>
      <c r="G3048"/>
      <c r="H3048"/>
    </row>
    <row r="3049" spans="6:8" x14ac:dyDescent="0.25">
      <c r="F3049"/>
      <c r="G3049"/>
      <c r="H3049"/>
    </row>
    <row r="3050" spans="6:8" x14ac:dyDescent="0.25">
      <c r="F3050"/>
      <c r="G3050"/>
      <c r="H3050"/>
    </row>
    <row r="3051" spans="6:8" x14ac:dyDescent="0.25">
      <c r="F3051"/>
      <c r="G3051"/>
      <c r="H3051"/>
    </row>
    <row r="3052" spans="6:8" x14ac:dyDescent="0.25">
      <c r="F3052"/>
      <c r="G3052"/>
      <c r="H3052"/>
    </row>
    <row r="3053" spans="6:8" x14ac:dyDescent="0.25">
      <c r="F3053"/>
      <c r="G3053"/>
      <c r="H3053"/>
    </row>
    <row r="3054" spans="6:8" x14ac:dyDescent="0.25">
      <c r="F3054"/>
      <c r="G3054"/>
      <c r="H3054"/>
    </row>
    <row r="3055" spans="6:8" x14ac:dyDescent="0.25">
      <c r="F3055"/>
      <c r="G3055"/>
      <c r="H3055"/>
    </row>
    <row r="3056" spans="6:8" x14ac:dyDescent="0.25">
      <c r="F3056"/>
      <c r="G3056"/>
      <c r="H3056"/>
    </row>
    <row r="3057" spans="6:8" x14ac:dyDescent="0.25">
      <c r="F3057"/>
      <c r="G3057"/>
      <c r="H3057"/>
    </row>
    <row r="3058" spans="6:8" x14ac:dyDescent="0.25">
      <c r="F3058"/>
      <c r="G3058"/>
      <c r="H3058"/>
    </row>
    <row r="3059" spans="6:8" x14ac:dyDescent="0.25">
      <c r="F3059"/>
      <c r="G3059"/>
      <c r="H3059"/>
    </row>
    <row r="3060" spans="6:8" x14ac:dyDescent="0.25">
      <c r="F3060"/>
      <c r="G3060"/>
      <c r="H3060"/>
    </row>
    <row r="3061" spans="6:8" x14ac:dyDescent="0.25">
      <c r="F3061"/>
      <c r="G3061"/>
      <c r="H3061"/>
    </row>
    <row r="3062" spans="6:8" x14ac:dyDescent="0.25">
      <c r="F3062"/>
      <c r="G3062"/>
      <c r="H3062"/>
    </row>
    <row r="3063" spans="6:8" x14ac:dyDescent="0.25">
      <c r="F3063"/>
      <c r="G3063"/>
      <c r="H3063"/>
    </row>
    <row r="3064" spans="6:8" x14ac:dyDescent="0.25">
      <c r="F3064"/>
      <c r="G3064"/>
      <c r="H3064"/>
    </row>
    <row r="3065" spans="6:8" x14ac:dyDescent="0.25">
      <c r="F3065"/>
      <c r="G3065"/>
      <c r="H3065"/>
    </row>
    <row r="3066" spans="6:8" x14ac:dyDescent="0.25">
      <c r="F3066"/>
      <c r="G3066"/>
      <c r="H3066"/>
    </row>
    <row r="3067" spans="6:8" x14ac:dyDescent="0.25">
      <c r="F3067"/>
      <c r="G3067"/>
      <c r="H3067"/>
    </row>
    <row r="3068" spans="6:8" x14ac:dyDescent="0.25">
      <c r="F3068"/>
      <c r="G3068"/>
      <c r="H3068"/>
    </row>
    <row r="3069" spans="6:8" x14ac:dyDescent="0.25">
      <c r="F3069"/>
      <c r="G3069"/>
      <c r="H3069"/>
    </row>
    <row r="3070" spans="6:8" x14ac:dyDescent="0.25">
      <c r="F3070"/>
      <c r="G3070"/>
      <c r="H3070"/>
    </row>
    <row r="3071" spans="6:8" x14ac:dyDescent="0.25">
      <c r="F3071"/>
      <c r="G3071"/>
      <c r="H3071"/>
    </row>
    <row r="3072" spans="6:8" x14ac:dyDescent="0.25">
      <c r="F3072"/>
      <c r="G3072"/>
      <c r="H3072"/>
    </row>
    <row r="3073" spans="6:8" x14ac:dyDescent="0.25">
      <c r="F3073"/>
      <c r="G3073"/>
      <c r="H3073"/>
    </row>
    <row r="3074" spans="6:8" x14ac:dyDescent="0.25">
      <c r="F3074"/>
      <c r="G3074"/>
      <c r="H3074"/>
    </row>
    <row r="3075" spans="6:8" x14ac:dyDescent="0.25">
      <c r="F3075"/>
      <c r="G3075"/>
      <c r="H3075"/>
    </row>
    <row r="3076" spans="6:8" x14ac:dyDescent="0.25">
      <c r="F3076"/>
      <c r="G3076"/>
      <c r="H3076"/>
    </row>
    <row r="3077" spans="6:8" x14ac:dyDescent="0.25">
      <c r="F3077"/>
      <c r="G3077"/>
      <c r="H3077"/>
    </row>
    <row r="3078" spans="6:8" x14ac:dyDescent="0.25">
      <c r="F3078"/>
      <c r="G3078"/>
      <c r="H3078"/>
    </row>
    <row r="3079" spans="6:8" x14ac:dyDescent="0.25">
      <c r="F3079"/>
      <c r="G3079"/>
      <c r="H3079"/>
    </row>
    <row r="3080" spans="6:8" x14ac:dyDescent="0.25">
      <c r="F3080"/>
      <c r="G3080"/>
      <c r="H3080"/>
    </row>
    <row r="3081" spans="6:8" x14ac:dyDescent="0.25">
      <c r="F3081"/>
      <c r="G3081"/>
      <c r="H3081"/>
    </row>
    <row r="3082" spans="6:8" x14ac:dyDescent="0.25">
      <c r="F3082"/>
      <c r="G3082"/>
      <c r="H3082"/>
    </row>
    <row r="3083" spans="6:8" x14ac:dyDescent="0.25">
      <c r="F3083"/>
      <c r="G3083"/>
      <c r="H3083"/>
    </row>
    <row r="3084" spans="6:8" x14ac:dyDescent="0.25">
      <c r="F3084"/>
      <c r="G3084"/>
      <c r="H3084"/>
    </row>
    <row r="3085" spans="6:8" x14ac:dyDescent="0.25">
      <c r="F3085"/>
      <c r="G3085"/>
      <c r="H3085"/>
    </row>
    <row r="3086" spans="6:8" x14ac:dyDescent="0.25">
      <c r="F3086"/>
      <c r="G3086"/>
      <c r="H3086"/>
    </row>
    <row r="3087" spans="6:8" x14ac:dyDescent="0.25">
      <c r="F3087"/>
      <c r="G3087"/>
      <c r="H3087"/>
    </row>
    <row r="3088" spans="6:8" x14ac:dyDescent="0.25">
      <c r="F3088"/>
      <c r="G3088"/>
      <c r="H3088"/>
    </row>
    <row r="3089" spans="6:8" x14ac:dyDescent="0.25">
      <c r="F3089"/>
      <c r="G3089"/>
      <c r="H3089"/>
    </row>
    <row r="3090" spans="6:8" x14ac:dyDescent="0.25">
      <c r="F3090"/>
      <c r="G3090"/>
      <c r="H3090"/>
    </row>
    <row r="3091" spans="6:8" x14ac:dyDescent="0.25">
      <c r="F3091"/>
      <c r="G3091"/>
      <c r="H3091"/>
    </row>
    <row r="3092" spans="6:8" x14ac:dyDescent="0.25">
      <c r="F3092"/>
      <c r="G3092"/>
      <c r="H3092"/>
    </row>
    <row r="3093" spans="6:8" x14ac:dyDescent="0.25">
      <c r="F3093"/>
      <c r="G3093"/>
      <c r="H3093"/>
    </row>
    <row r="3094" spans="6:8" x14ac:dyDescent="0.25">
      <c r="F3094"/>
      <c r="G3094"/>
      <c r="H3094"/>
    </row>
    <row r="3095" spans="6:8" x14ac:dyDescent="0.25">
      <c r="F3095"/>
      <c r="G3095"/>
      <c r="H3095"/>
    </row>
    <row r="3096" spans="6:8" x14ac:dyDescent="0.25">
      <c r="F3096"/>
      <c r="G3096"/>
      <c r="H3096"/>
    </row>
    <row r="3097" spans="6:8" x14ac:dyDescent="0.25">
      <c r="F3097"/>
      <c r="G3097"/>
      <c r="H3097"/>
    </row>
    <row r="3098" spans="6:8" x14ac:dyDescent="0.25">
      <c r="F3098"/>
      <c r="G3098"/>
      <c r="H3098"/>
    </row>
    <row r="3099" spans="6:8" x14ac:dyDescent="0.25">
      <c r="F3099"/>
      <c r="G3099"/>
      <c r="H3099"/>
    </row>
    <row r="3100" spans="6:8" x14ac:dyDescent="0.25">
      <c r="F3100"/>
      <c r="G3100"/>
      <c r="H3100"/>
    </row>
    <row r="3101" spans="6:8" x14ac:dyDescent="0.25">
      <c r="F3101"/>
      <c r="G3101"/>
      <c r="H3101"/>
    </row>
    <row r="3102" spans="6:8" x14ac:dyDescent="0.25">
      <c r="F3102"/>
      <c r="G3102"/>
      <c r="H3102"/>
    </row>
    <row r="3103" spans="6:8" x14ac:dyDescent="0.25">
      <c r="F3103"/>
      <c r="G3103"/>
      <c r="H3103"/>
    </row>
    <row r="3104" spans="6:8" x14ac:dyDescent="0.25">
      <c r="F3104"/>
      <c r="G3104"/>
      <c r="H3104"/>
    </row>
    <row r="3105" spans="6:8" x14ac:dyDescent="0.25">
      <c r="F3105"/>
      <c r="G3105"/>
      <c r="H3105"/>
    </row>
    <row r="3106" spans="6:8" x14ac:dyDescent="0.25">
      <c r="F3106"/>
      <c r="G3106"/>
      <c r="H3106"/>
    </row>
    <row r="3107" spans="6:8" x14ac:dyDescent="0.25">
      <c r="F3107"/>
      <c r="G3107"/>
      <c r="H3107"/>
    </row>
    <row r="3108" spans="6:8" x14ac:dyDescent="0.25">
      <c r="F3108"/>
      <c r="G3108"/>
      <c r="H3108"/>
    </row>
    <row r="3109" spans="6:8" x14ac:dyDescent="0.25">
      <c r="F3109"/>
      <c r="G3109"/>
      <c r="H3109"/>
    </row>
    <row r="3110" spans="6:8" x14ac:dyDescent="0.25">
      <c r="F3110"/>
      <c r="G3110"/>
      <c r="H3110"/>
    </row>
    <row r="3111" spans="6:8" x14ac:dyDescent="0.25">
      <c r="F3111"/>
      <c r="G3111"/>
      <c r="H3111"/>
    </row>
    <row r="3112" spans="6:8" x14ac:dyDescent="0.25">
      <c r="F3112"/>
      <c r="G3112"/>
      <c r="H3112"/>
    </row>
    <row r="3113" spans="6:8" x14ac:dyDescent="0.25">
      <c r="F3113"/>
      <c r="G3113"/>
      <c r="H3113"/>
    </row>
    <row r="3114" spans="6:8" x14ac:dyDescent="0.25">
      <c r="F3114"/>
      <c r="G3114"/>
      <c r="H3114"/>
    </row>
    <row r="3115" spans="6:8" x14ac:dyDescent="0.25">
      <c r="F3115"/>
      <c r="G3115"/>
      <c r="H3115"/>
    </row>
    <row r="3116" spans="6:8" x14ac:dyDescent="0.25">
      <c r="F3116"/>
      <c r="G3116"/>
      <c r="H3116"/>
    </row>
    <row r="3117" spans="6:8" x14ac:dyDescent="0.25">
      <c r="F3117"/>
      <c r="G3117"/>
      <c r="H3117"/>
    </row>
    <row r="3118" spans="6:8" x14ac:dyDescent="0.25">
      <c r="F3118"/>
      <c r="G3118"/>
      <c r="H3118"/>
    </row>
    <row r="3119" spans="6:8" x14ac:dyDescent="0.25">
      <c r="F3119"/>
      <c r="G3119"/>
      <c r="H3119"/>
    </row>
    <row r="3120" spans="6:8" x14ac:dyDescent="0.25">
      <c r="F3120"/>
      <c r="G3120"/>
      <c r="H3120"/>
    </row>
    <row r="3121" spans="6:8" x14ac:dyDescent="0.25">
      <c r="F3121"/>
      <c r="G3121"/>
      <c r="H3121"/>
    </row>
    <row r="3122" spans="6:8" x14ac:dyDescent="0.25">
      <c r="F3122"/>
      <c r="G3122"/>
      <c r="H3122"/>
    </row>
    <row r="3123" spans="6:8" x14ac:dyDescent="0.25">
      <c r="F3123"/>
      <c r="G3123"/>
      <c r="H3123"/>
    </row>
    <row r="3124" spans="6:8" x14ac:dyDescent="0.25">
      <c r="F3124"/>
      <c r="G3124"/>
      <c r="H3124"/>
    </row>
    <row r="3125" spans="6:8" x14ac:dyDescent="0.25">
      <c r="F3125"/>
      <c r="G3125"/>
      <c r="H3125"/>
    </row>
    <row r="3126" spans="6:8" x14ac:dyDescent="0.25">
      <c r="F3126"/>
      <c r="G3126"/>
      <c r="H3126"/>
    </row>
    <row r="3127" spans="6:8" x14ac:dyDescent="0.25">
      <c r="F3127"/>
      <c r="G3127"/>
      <c r="H3127"/>
    </row>
    <row r="3128" spans="6:8" x14ac:dyDescent="0.25">
      <c r="F3128"/>
      <c r="G3128"/>
      <c r="H3128"/>
    </row>
    <row r="3129" spans="6:8" x14ac:dyDescent="0.25">
      <c r="F3129"/>
      <c r="G3129"/>
      <c r="H3129"/>
    </row>
    <row r="3130" spans="6:8" x14ac:dyDescent="0.25">
      <c r="F3130"/>
      <c r="G3130"/>
      <c r="H3130"/>
    </row>
    <row r="3131" spans="6:8" x14ac:dyDescent="0.25">
      <c r="F3131"/>
      <c r="G3131"/>
      <c r="H3131"/>
    </row>
    <row r="3132" spans="6:8" x14ac:dyDescent="0.25">
      <c r="F3132"/>
      <c r="G3132"/>
      <c r="H3132"/>
    </row>
    <row r="3133" spans="6:8" x14ac:dyDescent="0.25">
      <c r="F3133"/>
      <c r="G3133"/>
      <c r="H3133"/>
    </row>
    <row r="3134" spans="6:8" x14ac:dyDescent="0.25">
      <c r="F3134"/>
      <c r="G3134"/>
      <c r="H3134"/>
    </row>
    <row r="3135" spans="6:8" x14ac:dyDescent="0.25">
      <c r="F3135"/>
      <c r="G3135"/>
      <c r="H3135"/>
    </row>
    <row r="3136" spans="6:8" x14ac:dyDescent="0.25">
      <c r="F3136"/>
      <c r="G3136"/>
      <c r="H3136"/>
    </row>
    <row r="3137" spans="6:8" x14ac:dyDescent="0.25">
      <c r="F3137"/>
      <c r="G3137"/>
      <c r="H3137"/>
    </row>
    <row r="3138" spans="6:8" x14ac:dyDescent="0.25">
      <c r="F3138"/>
      <c r="G3138"/>
      <c r="H3138"/>
    </row>
    <row r="3139" spans="6:8" x14ac:dyDescent="0.25">
      <c r="F3139"/>
      <c r="G3139"/>
      <c r="H3139"/>
    </row>
    <row r="3140" spans="6:8" x14ac:dyDescent="0.25">
      <c r="F3140"/>
      <c r="G3140"/>
      <c r="H3140"/>
    </row>
    <row r="3141" spans="6:8" x14ac:dyDescent="0.25">
      <c r="F3141"/>
      <c r="G3141"/>
      <c r="H3141"/>
    </row>
    <row r="3142" spans="6:8" x14ac:dyDescent="0.25">
      <c r="F3142"/>
      <c r="G3142"/>
      <c r="H3142"/>
    </row>
    <row r="3143" spans="6:8" x14ac:dyDescent="0.25">
      <c r="F3143"/>
      <c r="G3143"/>
      <c r="H3143"/>
    </row>
    <row r="3144" spans="6:8" x14ac:dyDescent="0.25">
      <c r="F3144"/>
      <c r="G3144"/>
      <c r="H3144"/>
    </row>
    <row r="3145" spans="6:8" x14ac:dyDescent="0.25">
      <c r="F3145"/>
      <c r="G3145"/>
      <c r="H3145"/>
    </row>
    <row r="3146" spans="6:8" x14ac:dyDescent="0.25">
      <c r="F3146"/>
      <c r="G3146"/>
      <c r="H3146"/>
    </row>
    <row r="3147" spans="6:8" x14ac:dyDescent="0.25">
      <c r="F3147"/>
      <c r="G3147"/>
      <c r="H3147"/>
    </row>
    <row r="3148" spans="6:8" x14ac:dyDescent="0.25">
      <c r="F3148"/>
      <c r="G3148"/>
      <c r="H3148"/>
    </row>
    <row r="3149" spans="6:8" x14ac:dyDescent="0.25">
      <c r="F3149"/>
      <c r="G3149"/>
      <c r="H3149"/>
    </row>
    <row r="3150" spans="6:8" x14ac:dyDescent="0.25">
      <c r="F3150"/>
      <c r="G3150"/>
      <c r="H3150"/>
    </row>
    <row r="3151" spans="6:8" x14ac:dyDescent="0.25">
      <c r="F3151"/>
      <c r="G3151"/>
      <c r="H3151"/>
    </row>
    <row r="3152" spans="6:8" x14ac:dyDescent="0.25">
      <c r="F3152"/>
      <c r="G3152"/>
      <c r="H3152"/>
    </row>
    <row r="3153" spans="6:8" x14ac:dyDescent="0.25">
      <c r="F3153"/>
      <c r="G3153"/>
      <c r="H3153"/>
    </row>
    <row r="3154" spans="6:8" x14ac:dyDescent="0.25">
      <c r="F3154"/>
      <c r="G3154"/>
      <c r="H3154"/>
    </row>
    <row r="3155" spans="6:8" x14ac:dyDescent="0.25">
      <c r="F3155"/>
      <c r="G3155"/>
      <c r="H3155"/>
    </row>
    <row r="3156" spans="6:8" x14ac:dyDescent="0.25">
      <c r="F3156"/>
      <c r="G3156"/>
      <c r="H3156"/>
    </row>
    <row r="3157" spans="6:8" x14ac:dyDescent="0.25">
      <c r="F3157"/>
      <c r="G3157"/>
      <c r="H3157"/>
    </row>
    <row r="3158" spans="6:8" x14ac:dyDescent="0.25">
      <c r="F3158"/>
      <c r="G3158"/>
      <c r="H3158"/>
    </row>
    <row r="3159" spans="6:8" x14ac:dyDescent="0.25">
      <c r="F3159"/>
      <c r="G3159"/>
      <c r="H3159"/>
    </row>
    <row r="3160" spans="6:8" x14ac:dyDescent="0.25">
      <c r="F3160"/>
      <c r="G3160"/>
      <c r="H3160"/>
    </row>
    <row r="3161" spans="6:8" x14ac:dyDescent="0.25">
      <c r="F3161"/>
      <c r="G3161"/>
      <c r="H3161"/>
    </row>
    <row r="3162" spans="6:8" x14ac:dyDescent="0.25">
      <c r="F3162"/>
      <c r="G3162"/>
      <c r="H3162"/>
    </row>
    <row r="3163" spans="6:8" x14ac:dyDescent="0.25">
      <c r="F3163"/>
      <c r="G3163"/>
      <c r="H3163"/>
    </row>
    <row r="3164" spans="6:8" x14ac:dyDescent="0.25">
      <c r="F3164"/>
      <c r="G3164"/>
      <c r="H3164"/>
    </row>
    <row r="3165" spans="6:8" x14ac:dyDescent="0.25">
      <c r="F3165"/>
      <c r="G3165"/>
      <c r="H3165"/>
    </row>
    <row r="3166" spans="6:8" x14ac:dyDescent="0.25">
      <c r="F3166"/>
      <c r="G3166"/>
      <c r="H3166"/>
    </row>
    <row r="3167" spans="6:8" x14ac:dyDescent="0.25">
      <c r="F3167"/>
      <c r="G3167"/>
      <c r="H3167"/>
    </row>
    <row r="3168" spans="6:8" x14ac:dyDescent="0.25">
      <c r="F3168"/>
      <c r="G3168"/>
      <c r="H3168"/>
    </row>
    <row r="3169" spans="6:8" x14ac:dyDescent="0.25">
      <c r="F3169"/>
      <c r="G3169"/>
      <c r="H3169"/>
    </row>
    <row r="3170" spans="6:8" x14ac:dyDescent="0.25">
      <c r="F3170"/>
      <c r="G3170"/>
      <c r="H3170"/>
    </row>
    <row r="3171" spans="6:8" x14ac:dyDescent="0.25">
      <c r="F3171"/>
      <c r="G3171"/>
      <c r="H3171"/>
    </row>
    <row r="3172" spans="6:8" x14ac:dyDescent="0.25">
      <c r="F3172"/>
      <c r="G3172"/>
      <c r="H3172"/>
    </row>
    <row r="3173" spans="6:8" x14ac:dyDescent="0.25">
      <c r="F3173"/>
      <c r="G3173"/>
      <c r="H3173"/>
    </row>
    <row r="3174" spans="6:8" x14ac:dyDescent="0.25">
      <c r="F3174"/>
      <c r="G3174"/>
      <c r="H3174"/>
    </row>
    <row r="3175" spans="6:8" x14ac:dyDescent="0.25">
      <c r="F3175"/>
      <c r="G3175"/>
      <c r="H3175"/>
    </row>
    <row r="3176" spans="6:8" x14ac:dyDescent="0.25">
      <c r="F3176"/>
      <c r="G3176"/>
      <c r="H3176"/>
    </row>
    <row r="3177" spans="6:8" x14ac:dyDescent="0.25">
      <c r="F3177"/>
      <c r="G3177"/>
      <c r="H3177"/>
    </row>
    <row r="3178" spans="6:8" x14ac:dyDescent="0.25">
      <c r="F3178"/>
      <c r="G3178"/>
      <c r="H3178"/>
    </row>
    <row r="3179" spans="6:8" x14ac:dyDescent="0.25">
      <c r="F3179"/>
      <c r="G3179"/>
      <c r="H3179"/>
    </row>
    <row r="3180" spans="6:8" x14ac:dyDescent="0.25">
      <c r="F3180"/>
      <c r="G3180"/>
      <c r="H3180"/>
    </row>
    <row r="3181" spans="6:8" x14ac:dyDescent="0.25">
      <c r="F3181"/>
      <c r="G3181"/>
      <c r="H3181"/>
    </row>
    <row r="3182" spans="6:8" x14ac:dyDescent="0.25">
      <c r="F3182"/>
      <c r="G3182"/>
      <c r="H3182"/>
    </row>
    <row r="3183" spans="6:8" x14ac:dyDescent="0.25">
      <c r="F3183"/>
      <c r="G3183"/>
      <c r="H3183"/>
    </row>
    <row r="3184" spans="6:8" x14ac:dyDescent="0.25">
      <c r="F3184"/>
      <c r="G3184"/>
      <c r="H3184"/>
    </row>
    <row r="3185" spans="6:8" x14ac:dyDescent="0.25">
      <c r="F3185"/>
      <c r="G3185"/>
      <c r="H3185"/>
    </row>
    <row r="3186" spans="6:8" x14ac:dyDescent="0.25">
      <c r="F3186"/>
      <c r="G3186"/>
      <c r="H3186"/>
    </row>
    <row r="3187" spans="6:8" x14ac:dyDescent="0.25">
      <c r="F3187"/>
      <c r="G3187"/>
      <c r="H3187"/>
    </row>
    <row r="3188" spans="6:8" x14ac:dyDescent="0.25">
      <c r="F3188"/>
      <c r="G3188"/>
      <c r="H3188"/>
    </row>
    <row r="3189" spans="6:8" x14ac:dyDescent="0.25">
      <c r="F3189"/>
      <c r="G3189"/>
      <c r="H3189"/>
    </row>
    <row r="3190" spans="6:8" x14ac:dyDescent="0.25">
      <c r="F3190"/>
      <c r="G3190"/>
      <c r="H3190"/>
    </row>
    <row r="3191" spans="6:8" x14ac:dyDescent="0.25">
      <c r="F3191"/>
      <c r="G3191"/>
      <c r="H3191"/>
    </row>
    <row r="3192" spans="6:8" x14ac:dyDescent="0.25">
      <c r="F3192"/>
      <c r="G3192"/>
      <c r="H3192"/>
    </row>
    <row r="3193" spans="6:8" x14ac:dyDescent="0.25">
      <c r="F3193"/>
      <c r="G3193"/>
      <c r="H3193"/>
    </row>
    <row r="3194" spans="6:8" x14ac:dyDescent="0.25">
      <c r="F3194"/>
      <c r="G3194"/>
      <c r="H3194"/>
    </row>
    <row r="3195" spans="6:8" x14ac:dyDescent="0.25">
      <c r="F3195"/>
      <c r="G3195"/>
      <c r="H3195"/>
    </row>
    <row r="3196" spans="6:8" x14ac:dyDescent="0.25">
      <c r="F3196"/>
      <c r="G3196"/>
      <c r="H3196"/>
    </row>
    <row r="3197" spans="6:8" x14ac:dyDescent="0.25">
      <c r="F3197"/>
      <c r="G3197"/>
      <c r="H3197"/>
    </row>
    <row r="3198" spans="6:8" x14ac:dyDescent="0.25">
      <c r="F3198"/>
      <c r="G3198"/>
      <c r="H3198"/>
    </row>
    <row r="3199" spans="6:8" x14ac:dyDescent="0.25">
      <c r="F3199"/>
      <c r="G3199"/>
      <c r="H3199"/>
    </row>
    <row r="3200" spans="6:8" x14ac:dyDescent="0.25">
      <c r="F3200"/>
      <c r="G3200"/>
      <c r="H3200"/>
    </row>
    <row r="3201" spans="6:8" x14ac:dyDescent="0.25">
      <c r="F3201"/>
      <c r="G3201"/>
      <c r="H3201"/>
    </row>
    <row r="3202" spans="6:8" x14ac:dyDescent="0.25">
      <c r="F3202"/>
      <c r="G3202"/>
      <c r="H3202"/>
    </row>
    <row r="3203" spans="6:8" x14ac:dyDescent="0.25">
      <c r="F3203"/>
      <c r="G3203"/>
      <c r="H3203"/>
    </row>
    <row r="3204" spans="6:8" x14ac:dyDescent="0.25">
      <c r="F3204"/>
      <c r="G3204"/>
      <c r="H3204"/>
    </row>
    <row r="3205" spans="6:8" x14ac:dyDescent="0.25">
      <c r="F3205"/>
      <c r="G3205"/>
      <c r="H3205"/>
    </row>
    <row r="3206" spans="6:8" x14ac:dyDescent="0.25">
      <c r="F3206"/>
      <c r="G3206"/>
      <c r="H3206"/>
    </row>
    <row r="3207" spans="6:8" x14ac:dyDescent="0.25">
      <c r="F3207"/>
      <c r="G3207"/>
      <c r="H3207"/>
    </row>
    <row r="3208" spans="6:8" x14ac:dyDescent="0.25">
      <c r="F3208"/>
      <c r="G3208"/>
      <c r="H3208"/>
    </row>
    <row r="3209" spans="6:8" x14ac:dyDescent="0.25">
      <c r="F3209"/>
      <c r="G3209"/>
      <c r="H3209"/>
    </row>
    <row r="3210" spans="6:8" x14ac:dyDescent="0.25">
      <c r="F3210"/>
      <c r="G3210"/>
      <c r="H3210"/>
    </row>
    <row r="3211" spans="6:8" x14ac:dyDescent="0.25">
      <c r="F3211"/>
      <c r="G3211"/>
      <c r="H3211"/>
    </row>
    <row r="3212" spans="6:8" x14ac:dyDescent="0.25">
      <c r="F3212"/>
      <c r="G3212"/>
      <c r="H3212"/>
    </row>
    <row r="3213" spans="6:8" x14ac:dyDescent="0.25">
      <c r="F3213"/>
      <c r="G3213"/>
      <c r="H3213"/>
    </row>
    <row r="3214" spans="6:8" x14ac:dyDescent="0.25">
      <c r="F3214"/>
      <c r="G3214"/>
      <c r="H3214"/>
    </row>
    <row r="3215" spans="6:8" x14ac:dyDescent="0.25">
      <c r="F3215"/>
      <c r="G3215"/>
      <c r="H3215"/>
    </row>
    <row r="3216" spans="6:8" x14ac:dyDescent="0.25">
      <c r="F3216"/>
      <c r="G3216"/>
      <c r="H3216"/>
    </row>
    <row r="3217" spans="6:8" x14ac:dyDescent="0.25">
      <c r="F3217"/>
      <c r="G3217"/>
      <c r="H3217"/>
    </row>
    <row r="3218" spans="6:8" x14ac:dyDescent="0.25">
      <c r="F3218"/>
      <c r="G3218"/>
      <c r="H3218"/>
    </row>
    <row r="3219" spans="6:8" x14ac:dyDescent="0.25">
      <c r="F3219"/>
      <c r="G3219"/>
      <c r="H3219"/>
    </row>
    <row r="3220" spans="6:8" x14ac:dyDescent="0.25">
      <c r="F3220"/>
      <c r="G3220"/>
      <c r="H3220"/>
    </row>
    <row r="3221" spans="6:8" x14ac:dyDescent="0.25">
      <c r="F3221"/>
      <c r="G3221"/>
      <c r="H3221"/>
    </row>
    <row r="3222" spans="6:8" x14ac:dyDescent="0.25">
      <c r="F3222"/>
      <c r="G3222"/>
      <c r="H3222"/>
    </row>
    <row r="3223" spans="6:8" x14ac:dyDescent="0.25">
      <c r="F3223"/>
      <c r="G3223"/>
      <c r="H3223"/>
    </row>
    <row r="3224" spans="6:8" x14ac:dyDescent="0.25">
      <c r="F3224"/>
      <c r="G3224"/>
      <c r="H3224"/>
    </row>
    <row r="3225" spans="6:8" x14ac:dyDescent="0.25">
      <c r="F3225"/>
      <c r="G3225"/>
      <c r="H3225"/>
    </row>
    <row r="3226" spans="6:8" x14ac:dyDescent="0.25">
      <c r="F3226"/>
      <c r="G3226"/>
      <c r="H3226"/>
    </row>
    <row r="3227" spans="6:8" x14ac:dyDescent="0.25">
      <c r="F3227"/>
      <c r="G3227"/>
      <c r="H3227"/>
    </row>
    <row r="3228" spans="6:8" x14ac:dyDescent="0.25">
      <c r="F3228"/>
      <c r="G3228"/>
      <c r="H3228"/>
    </row>
    <row r="3229" spans="6:8" x14ac:dyDescent="0.25">
      <c r="F3229"/>
      <c r="G3229"/>
      <c r="H3229"/>
    </row>
    <row r="3230" spans="6:8" x14ac:dyDescent="0.25">
      <c r="F3230"/>
      <c r="G3230"/>
      <c r="H3230"/>
    </row>
    <row r="3231" spans="6:8" x14ac:dyDescent="0.25">
      <c r="F3231"/>
      <c r="G3231"/>
      <c r="H3231"/>
    </row>
    <row r="3232" spans="6:8" x14ac:dyDescent="0.25">
      <c r="F3232"/>
      <c r="G3232"/>
      <c r="H3232"/>
    </row>
    <row r="3233" spans="6:8" x14ac:dyDescent="0.25">
      <c r="F3233"/>
      <c r="G3233"/>
      <c r="H3233"/>
    </row>
    <row r="3234" spans="6:8" x14ac:dyDescent="0.25">
      <c r="F3234"/>
      <c r="G3234"/>
      <c r="H3234"/>
    </row>
    <row r="3235" spans="6:8" x14ac:dyDescent="0.25">
      <c r="F3235"/>
      <c r="G3235"/>
      <c r="H3235"/>
    </row>
    <row r="3236" spans="6:8" x14ac:dyDescent="0.25">
      <c r="F3236"/>
      <c r="G3236"/>
      <c r="H3236"/>
    </row>
    <row r="3237" spans="6:8" x14ac:dyDescent="0.25">
      <c r="F3237"/>
      <c r="G3237"/>
      <c r="H3237"/>
    </row>
    <row r="3238" spans="6:8" x14ac:dyDescent="0.25">
      <c r="F3238"/>
      <c r="G3238"/>
      <c r="H3238"/>
    </row>
    <row r="3239" spans="6:8" x14ac:dyDescent="0.25">
      <c r="F3239"/>
      <c r="G3239"/>
      <c r="H3239"/>
    </row>
    <row r="3240" spans="6:8" x14ac:dyDescent="0.25">
      <c r="F3240"/>
      <c r="G3240"/>
      <c r="H3240"/>
    </row>
    <row r="3241" spans="6:8" x14ac:dyDescent="0.25">
      <c r="F3241"/>
      <c r="G3241"/>
      <c r="H3241"/>
    </row>
    <row r="3242" spans="6:8" x14ac:dyDescent="0.25">
      <c r="F3242"/>
      <c r="G3242"/>
      <c r="H3242"/>
    </row>
    <row r="3243" spans="6:8" x14ac:dyDescent="0.25">
      <c r="F3243"/>
      <c r="G3243"/>
      <c r="H3243"/>
    </row>
    <row r="3244" spans="6:8" x14ac:dyDescent="0.25">
      <c r="F3244"/>
      <c r="G3244"/>
      <c r="H3244"/>
    </row>
    <row r="3245" spans="6:8" x14ac:dyDescent="0.25">
      <c r="F3245"/>
      <c r="G3245"/>
      <c r="H3245"/>
    </row>
    <row r="3246" spans="6:8" x14ac:dyDescent="0.25">
      <c r="F3246"/>
      <c r="G3246"/>
      <c r="H3246"/>
    </row>
    <row r="3247" spans="6:8" x14ac:dyDescent="0.25">
      <c r="F3247"/>
      <c r="G3247"/>
      <c r="H3247"/>
    </row>
    <row r="3248" spans="6:8" x14ac:dyDescent="0.25">
      <c r="F3248"/>
      <c r="G3248"/>
      <c r="H3248"/>
    </row>
    <row r="3249" spans="6:8" x14ac:dyDescent="0.25">
      <c r="F3249"/>
      <c r="G3249"/>
      <c r="H3249"/>
    </row>
    <row r="3250" spans="6:8" x14ac:dyDescent="0.25">
      <c r="F3250"/>
      <c r="G3250"/>
      <c r="H3250"/>
    </row>
    <row r="3251" spans="6:8" x14ac:dyDescent="0.25">
      <c r="F3251"/>
      <c r="G3251"/>
      <c r="H3251"/>
    </row>
    <row r="3252" spans="6:8" x14ac:dyDescent="0.25">
      <c r="F3252"/>
      <c r="G3252"/>
      <c r="H3252"/>
    </row>
    <row r="3253" spans="6:8" x14ac:dyDescent="0.25">
      <c r="F3253"/>
      <c r="G3253"/>
      <c r="H3253"/>
    </row>
    <row r="3254" spans="6:8" x14ac:dyDescent="0.25">
      <c r="F3254"/>
      <c r="G3254"/>
      <c r="H3254"/>
    </row>
    <row r="3255" spans="6:8" x14ac:dyDescent="0.25">
      <c r="F3255"/>
      <c r="G3255"/>
      <c r="H3255"/>
    </row>
    <row r="3256" spans="6:8" x14ac:dyDescent="0.25">
      <c r="F3256"/>
      <c r="G3256"/>
      <c r="H3256"/>
    </row>
    <row r="3257" spans="6:8" x14ac:dyDescent="0.25">
      <c r="F3257"/>
      <c r="G3257"/>
      <c r="H3257"/>
    </row>
    <row r="3258" spans="6:8" x14ac:dyDescent="0.25">
      <c r="F3258"/>
      <c r="G3258"/>
      <c r="H3258"/>
    </row>
    <row r="3259" spans="6:8" x14ac:dyDescent="0.25">
      <c r="F3259"/>
      <c r="G3259"/>
      <c r="H3259"/>
    </row>
    <row r="3260" spans="6:8" x14ac:dyDescent="0.25">
      <c r="F3260"/>
      <c r="G3260"/>
      <c r="H3260"/>
    </row>
    <row r="3261" spans="6:8" x14ac:dyDescent="0.25">
      <c r="F3261"/>
      <c r="G3261"/>
      <c r="H3261"/>
    </row>
    <row r="3262" spans="6:8" x14ac:dyDescent="0.25">
      <c r="F3262"/>
      <c r="G3262"/>
      <c r="H3262"/>
    </row>
    <row r="3263" spans="6:8" x14ac:dyDescent="0.25">
      <c r="F3263"/>
      <c r="G3263"/>
      <c r="H3263"/>
    </row>
    <row r="3264" spans="6:8" x14ac:dyDescent="0.25">
      <c r="F3264"/>
      <c r="G3264"/>
      <c r="H3264"/>
    </row>
    <row r="3265" spans="6:8" x14ac:dyDescent="0.25">
      <c r="F3265"/>
      <c r="G3265"/>
      <c r="H3265"/>
    </row>
    <row r="3266" spans="6:8" x14ac:dyDescent="0.25">
      <c r="F3266"/>
      <c r="G3266"/>
      <c r="H3266"/>
    </row>
    <row r="3267" spans="6:8" x14ac:dyDescent="0.25">
      <c r="F3267"/>
      <c r="G3267"/>
      <c r="H3267"/>
    </row>
    <row r="3268" spans="6:8" x14ac:dyDescent="0.25">
      <c r="F3268"/>
      <c r="G3268"/>
      <c r="H3268"/>
    </row>
    <row r="3269" spans="6:8" x14ac:dyDescent="0.25">
      <c r="F3269"/>
      <c r="G3269"/>
      <c r="H3269"/>
    </row>
    <row r="3270" spans="6:8" x14ac:dyDescent="0.25">
      <c r="F3270"/>
      <c r="G3270"/>
      <c r="H3270"/>
    </row>
    <row r="3271" spans="6:8" x14ac:dyDescent="0.25">
      <c r="F3271"/>
      <c r="G3271"/>
      <c r="H3271"/>
    </row>
    <row r="3272" spans="6:8" x14ac:dyDescent="0.25">
      <c r="F3272"/>
      <c r="G3272"/>
      <c r="H3272"/>
    </row>
    <row r="3273" spans="6:8" x14ac:dyDescent="0.25">
      <c r="F3273"/>
      <c r="G3273"/>
      <c r="H3273"/>
    </row>
    <row r="3274" spans="6:8" x14ac:dyDescent="0.25">
      <c r="F3274"/>
      <c r="G3274"/>
      <c r="H3274"/>
    </row>
    <row r="3275" spans="6:8" x14ac:dyDescent="0.25">
      <c r="F3275"/>
      <c r="G3275"/>
      <c r="H3275"/>
    </row>
    <row r="3276" spans="6:8" x14ac:dyDescent="0.25">
      <c r="F3276"/>
      <c r="G3276"/>
      <c r="H3276"/>
    </row>
    <row r="3277" spans="6:8" x14ac:dyDescent="0.25">
      <c r="F3277"/>
      <c r="G3277"/>
      <c r="H3277"/>
    </row>
    <row r="3278" spans="6:8" x14ac:dyDescent="0.25">
      <c r="F3278"/>
      <c r="G3278"/>
      <c r="H3278"/>
    </row>
    <row r="3279" spans="6:8" x14ac:dyDescent="0.25">
      <c r="F3279"/>
      <c r="G3279"/>
      <c r="H3279"/>
    </row>
    <row r="3280" spans="6:8" x14ac:dyDescent="0.25">
      <c r="F3280"/>
      <c r="G3280"/>
      <c r="H3280"/>
    </row>
    <row r="3281" spans="6:8" x14ac:dyDescent="0.25">
      <c r="F3281"/>
      <c r="G3281"/>
      <c r="H3281"/>
    </row>
    <row r="3282" spans="6:8" x14ac:dyDescent="0.25">
      <c r="F3282"/>
      <c r="G3282"/>
      <c r="H3282"/>
    </row>
    <row r="3283" spans="6:8" x14ac:dyDescent="0.25">
      <c r="F3283"/>
      <c r="G3283"/>
      <c r="H3283"/>
    </row>
    <row r="3284" spans="6:8" x14ac:dyDescent="0.25">
      <c r="F3284"/>
      <c r="G3284"/>
      <c r="H3284"/>
    </row>
    <row r="3285" spans="6:8" x14ac:dyDescent="0.25">
      <c r="F3285"/>
      <c r="G3285"/>
      <c r="H3285"/>
    </row>
    <row r="3286" spans="6:8" x14ac:dyDescent="0.25">
      <c r="F3286"/>
      <c r="G3286"/>
      <c r="H3286"/>
    </row>
    <row r="3287" spans="6:8" x14ac:dyDescent="0.25">
      <c r="F3287"/>
      <c r="G3287"/>
      <c r="H3287"/>
    </row>
    <row r="3288" spans="6:8" x14ac:dyDescent="0.25">
      <c r="F3288"/>
      <c r="G3288"/>
      <c r="H3288"/>
    </row>
    <row r="3289" spans="6:8" x14ac:dyDescent="0.25">
      <c r="F3289"/>
      <c r="G3289"/>
      <c r="H3289"/>
    </row>
    <row r="3290" spans="6:8" x14ac:dyDescent="0.25">
      <c r="F3290"/>
      <c r="G3290"/>
      <c r="H3290"/>
    </row>
    <row r="3291" spans="6:8" x14ac:dyDescent="0.25">
      <c r="F3291"/>
      <c r="G3291"/>
      <c r="H3291"/>
    </row>
    <row r="3292" spans="6:8" x14ac:dyDescent="0.25">
      <c r="F3292"/>
      <c r="G3292"/>
      <c r="H3292"/>
    </row>
    <row r="3293" spans="6:8" x14ac:dyDescent="0.25">
      <c r="F3293"/>
      <c r="G3293"/>
      <c r="H3293"/>
    </row>
    <row r="3294" spans="6:8" x14ac:dyDescent="0.25">
      <c r="F3294"/>
      <c r="G3294"/>
      <c r="H3294"/>
    </row>
    <row r="3295" spans="6:8" x14ac:dyDescent="0.25">
      <c r="F3295"/>
      <c r="G3295"/>
      <c r="H3295"/>
    </row>
    <row r="3296" spans="6:8" x14ac:dyDescent="0.25">
      <c r="F3296"/>
      <c r="G3296"/>
      <c r="H3296"/>
    </row>
    <row r="3297" spans="6:8" x14ac:dyDescent="0.25">
      <c r="F3297"/>
      <c r="G3297"/>
      <c r="H3297"/>
    </row>
    <row r="3298" spans="6:8" x14ac:dyDescent="0.25">
      <c r="F3298"/>
      <c r="G3298"/>
      <c r="H3298"/>
    </row>
    <row r="3299" spans="6:8" x14ac:dyDescent="0.25">
      <c r="F3299"/>
      <c r="G3299"/>
      <c r="H3299"/>
    </row>
    <row r="3300" spans="6:8" x14ac:dyDescent="0.25">
      <c r="F3300"/>
      <c r="G3300"/>
      <c r="H3300"/>
    </row>
    <row r="3301" spans="6:8" x14ac:dyDescent="0.25">
      <c r="F3301"/>
      <c r="G3301"/>
      <c r="H3301"/>
    </row>
    <row r="3302" spans="6:8" x14ac:dyDescent="0.25">
      <c r="F3302"/>
      <c r="G3302"/>
      <c r="H3302"/>
    </row>
    <row r="3303" spans="6:8" x14ac:dyDescent="0.25">
      <c r="F3303"/>
      <c r="G3303"/>
      <c r="H3303"/>
    </row>
    <row r="3304" spans="6:8" x14ac:dyDescent="0.25">
      <c r="F3304"/>
      <c r="G3304"/>
      <c r="H3304"/>
    </row>
    <row r="3305" spans="6:8" x14ac:dyDescent="0.25">
      <c r="F3305"/>
      <c r="G3305"/>
      <c r="H3305"/>
    </row>
    <row r="3306" spans="6:8" x14ac:dyDescent="0.25">
      <c r="F3306"/>
      <c r="G3306"/>
      <c r="H3306"/>
    </row>
    <row r="3307" spans="6:8" x14ac:dyDescent="0.25">
      <c r="F3307"/>
      <c r="G3307"/>
      <c r="H3307"/>
    </row>
    <row r="3308" spans="6:8" x14ac:dyDescent="0.25">
      <c r="F3308"/>
      <c r="G3308"/>
      <c r="H3308"/>
    </row>
    <row r="3309" spans="6:8" x14ac:dyDescent="0.25">
      <c r="F3309"/>
      <c r="G3309"/>
      <c r="H3309"/>
    </row>
    <row r="3310" spans="6:8" x14ac:dyDescent="0.25">
      <c r="F3310"/>
      <c r="G3310"/>
      <c r="H3310"/>
    </row>
    <row r="3311" spans="6:8" x14ac:dyDescent="0.25">
      <c r="F3311"/>
      <c r="G3311"/>
      <c r="H3311"/>
    </row>
    <row r="3312" spans="6:8" x14ac:dyDescent="0.25">
      <c r="F3312"/>
      <c r="G3312"/>
      <c r="H3312"/>
    </row>
    <row r="3313" spans="6:8" x14ac:dyDescent="0.25">
      <c r="F3313"/>
      <c r="G3313"/>
      <c r="H3313"/>
    </row>
    <row r="3314" spans="6:8" x14ac:dyDescent="0.25">
      <c r="F3314"/>
      <c r="G3314"/>
      <c r="H3314"/>
    </row>
    <row r="3315" spans="6:8" x14ac:dyDescent="0.25">
      <c r="F3315"/>
      <c r="G3315"/>
      <c r="H3315"/>
    </row>
    <row r="3316" spans="6:8" x14ac:dyDescent="0.25">
      <c r="F3316"/>
      <c r="G3316"/>
      <c r="H3316"/>
    </row>
    <row r="3317" spans="6:8" x14ac:dyDescent="0.25">
      <c r="F3317"/>
      <c r="G3317"/>
      <c r="H3317"/>
    </row>
    <row r="3318" spans="6:8" x14ac:dyDescent="0.25">
      <c r="F3318"/>
      <c r="G3318"/>
      <c r="H3318"/>
    </row>
    <row r="3319" spans="6:8" x14ac:dyDescent="0.25">
      <c r="F3319"/>
      <c r="G3319"/>
      <c r="H3319"/>
    </row>
    <row r="3320" spans="6:8" x14ac:dyDescent="0.25">
      <c r="F3320"/>
      <c r="G3320"/>
      <c r="H3320"/>
    </row>
    <row r="3321" spans="6:8" x14ac:dyDescent="0.25">
      <c r="F3321"/>
      <c r="G3321"/>
      <c r="H3321"/>
    </row>
    <row r="3322" spans="6:8" x14ac:dyDescent="0.25">
      <c r="F3322"/>
      <c r="G3322"/>
      <c r="H3322"/>
    </row>
    <row r="3323" spans="6:8" x14ac:dyDescent="0.25">
      <c r="F3323"/>
      <c r="G3323"/>
      <c r="H3323"/>
    </row>
    <row r="3324" spans="6:8" x14ac:dyDescent="0.25">
      <c r="F3324"/>
      <c r="G3324"/>
      <c r="H3324"/>
    </row>
    <row r="3325" spans="6:8" x14ac:dyDescent="0.25">
      <c r="F3325"/>
      <c r="G3325"/>
      <c r="H3325"/>
    </row>
    <row r="3326" spans="6:8" x14ac:dyDescent="0.25">
      <c r="F3326"/>
      <c r="G3326"/>
      <c r="H3326"/>
    </row>
    <row r="3327" spans="6:8" x14ac:dyDescent="0.25">
      <c r="F3327"/>
      <c r="G3327"/>
      <c r="H3327"/>
    </row>
    <row r="3328" spans="6:8" x14ac:dyDescent="0.25">
      <c r="F3328"/>
      <c r="G3328"/>
      <c r="H3328"/>
    </row>
    <row r="3329" spans="6:8" x14ac:dyDescent="0.25">
      <c r="F3329"/>
      <c r="G3329"/>
      <c r="H3329"/>
    </row>
    <row r="3330" spans="6:8" x14ac:dyDescent="0.25">
      <c r="F3330"/>
      <c r="G3330"/>
      <c r="H3330"/>
    </row>
    <row r="3331" spans="6:8" x14ac:dyDescent="0.25">
      <c r="F3331"/>
      <c r="G3331"/>
      <c r="H3331"/>
    </row>
    <row r="3332" spans="6:8" x14ac:dyDescent="0.25">
      <c r="F3332"/>
      <c r="G3332"/>
      <c r="H3332"/>
    </row>
    <row r="3333" spans="6:8" x14ac:dyDescent="0.25">
      <c r="F3333"/>
      <c r="G3333"/>
      <c r="H3333"/>
    </row>
    <row r="3334" spans="6:8" x14ac:dyDescent="0.25">
      <c r="F3334"/>
      <c r="G3334"/>
      <c r="H3334"/>
    </row>
    <row r="3335" spans="6:8" x14ac:dyDescent="0.25">
      <c r="F3335"/>
      <c r="G3335"/>
      <c r="H3335"/>
    </row>
    <row r="3336" spans="6:8" x14ac:dyDescent="0.25">
      <c r="F3336"/>
      <c r="G3336"/>
      <c r="H3336"/>
    </row>
    <row r="3337" spans="6:8" x14ac:dyDescent="0.25">
      <c r="F3337"/>
      <c r="G3337"/>
      <c r="H3337"/>
    </row>
    <row r="3338" spans="6:8" x14ac:dyDescent="0.25">
      <c r="F3338"/>
      <c r="G3338"/>
      <c r="H3338"/>
    </row>
    <row r="3339" spans="6:8" x14ac:dyDescent="0.25">
      <c r="F3339"/>
      <c r="G3339"/>
      <c r="H3339"/>
    </row>
    <row r="3340" spans="6:8" x14ac:dyDescent="0.25">
      <c r="F3340"/>
      <c r="G3340"/>
      <c r="H3340"/>
    </row>
    <row r="3341" spans="6:8" x14ac:dyDescent="0.25">
      <c r="F3341"/>
      <c r="G3341"/>
      <c r="H3341"/>
    </row>
    <row r="3342" spans="6:8" x14ac:dyDescent="0.25">
      <c r="F3342"/>
      <c r="G3342"/>
      <c r="H3342"/>
    </row>
    <row r="3343" spans="6:8" x14ac:dyDescent="0.25">
      <c r="F3343"/>
      <c r="G3343"/>
      <c r="H3343"/>
    </row>
    <row r="3344" spans="6:8" x14ac:dyDescent="0.25">
      <c r="F3344"/>
      <c r="G3344"/>
      <c r="H3344"/>
    </row>
    <row r="3345" spans="6:8" x14ac:dyDescent="0.25">
      <c r="F3345"/>
      <c r="G3345"/>
      <c r="H3345"/>
    </row>
    <row r="3346" spans="6:8" x14ac:dyDescent="0.25">
      <c r="F3346"/>
      <c r="G3346"/>
      <c r="H3346"/>
    </row>
    <row r="3347" spans="6:8" x14ac:dyDescent="0.25">
      <c r="F3347"/>
      <c r="G3347"/>
      <c r="H3347"/>
    </row>
    <row r="3348" spans="6:8" x14ac:dyDescent="0.25">
      <c r="F3348"/>
      <c r="G3348"/>
      <c r="H3348"/>
    </row>
    <row r="3349" spans="6:8" x14ac:dyDescent="0.25">
      <c r="F3349"/>
      <c r="G3349"/>
      <c r="H3349"/>
    </row>
    <row r="3350" spans="6:8" x14ac:dyDescent="0.25">
      <c r="F3350"/>
      <c r="G3350"/>
      <c r="H3350"/>
    </row>
    <row r="3351" spans="6:8" x14ac:dyDescent="0.25">
      <c r="F3351"/>
      <c r="G3351"/>
      <c r="H3351"/>
    </row>
    <row r="3352" spans="6:8" x14ac:dyDescent="0.25">
      <c r="F3352"/>
      <c r="G3352"/>
      <c r="H3352"/>
    </row>
    <row r="3353" spans="6:8" x14ac:dyDescent="0.25">
      <c r="F3353"/>
      <c r="G3353"/>
      <c r="H3353"/>
    </row>
    <row r="3354" spans="6:8" x14ac:dyDescent="0.25">
      <c r="F3354"/>
      <c r="G3354"/>
      <c r="H3354"/>
    </row>
    <row r="3355" spans="6:8" x14ac:dyDescent="0.25">
      <c r="F3355"/>
      <c r="G3355"/>
      <c r="H3355"/>
    </row>
    <row r="3356" spans="6:8" x14ac:dyDescent="0.25">
      <c r="F3356"/>
      <c r="G3356"/>
      <c r="H3356"/>
    </row>
    <row r="3357" spans="6:8" x14ac:dyDescent="0.25">
      <c r="F3357"/>
      <c r="G3357"/>
      <c r="H3357"/>
    </row>
    <row r="3358" spans="6:8" x14ac:dyDescent="0.25">
      <c r="F3358"/>
      <c r="G3358"/>
      <c r="H3358"/>
    </row>
    <row r="3359" spans="6:8" x14ac:dyDescent="0.25">
      <c r="F3359"/>
      <c r="G3359"/>
      <c r="H3359"/>
    </row>
    <row r="3360" spans="6:8" x14ac:dyDescent="0.25">
      <c r="F3360"/>
      <c r="G3360"/>
      <c r="H3360"/>
    </row>
    <row r="3361" spans="6:8" x14ac:dyDescent="0.25">
      <c r="F3361"/>
      <c r="G3361"/>
      <c r="H3361"/>
    </row>
    <row r="3362" spans="6:8" x14ac:dyDescent="0.25">
      <c r="F3362"/>
      <c r="G3362"/>
      <c r="H3362"/>
    </row>
    <row r="3363" spans="6:8" x14ac:dyDescent="0.25">
      <c r="F3363"/>
      <c r="G3363"/>
      <c r="H3363"/>
    </row>
    <row r="3364" spans="6:8" x14ac:dyDescent="0.25">
      <c r="F3364"/>
      <c r="G3364"/>
      <c r="H3364"/>
    </row>
    <row r="3365" spans="6:8" x14ac:dyDescent="0.25">
      <c r="F3365"/>
      <c r="G3365"/>
      <c r="H3365"/>
    </row>
    <row r="3366" spans="6:8" x14ac:dyDescent="0.25">
      <c r="F3366"/>
      <c r="G3366"/>
      <c r="H3366"/>
    </row>
    <row r="3367" spans="6:8" x14ac:dyDescent="0.25">
      <c r="F3367"/>
      <c r="G3367"/>
      <c r="H3367"/>
    </row>
    <row r="3368" spans="6:8" x14ac:dyDescent="0.25">
      <c r="F3368"/>
      <c r="G3368"/>
      <c r="H3368"/>
    </row>
    <row r="3369" spans="6:8" x14ac:dyDescent="0.25">
      <c r="F3369"/>
      <c r="G3369"/>
      <c r="H3369"/>
    </row>
    <row r="3370" spans="6:8" x14ac:dyDescent="0.25">
      <c r="F3370"/>
      <c r="G3370"/>
      <c r="H3370"/>
    </row>
    <row r="3371" spans="6:8" x14ac:dyDescent="0.25">
      <c r="F3371"/>
      <c r="G3371"/>
      <c r="H3371"/>
    </row>
    <row r="3372" spans="6:8" x14ac:dyDescent="0.25">
      <c r="F3372"/>
      <c r="G3372"/>
      <c r="H3372"/>
    </row>
    <row r="3373" spans="6:8" x14ac:dyDescent="0.25">
      <c r="F3373"/>
      <c r="G3373"/>
      <c r="H3373"/>
    </row>
    <row r="3374" spans="6:8" x14ac:dyDescent="0.25">
      <c r="F3374"/>
      <c r="G3374"/>
      <c r="H3374"/>
    </row>
    <row r="3375" spans="6:8" x14ac:dyDescent="0.25">
      <c r="F3375"/>
      <c r="G3375"/>
      <c r="H3375"/>
    </row>
    <row r="3376" spans="6:8" x14ac:dyDescent="0.25">
      <c r="F3376"/>
      <c r="G3376"/>
      <c r="H3376"/>
    </row>
    <row r="3377" spans="6:8" x14ac:dyDescent="0.25">
      <c r="F3377"/>
      <c r="G3377"/>
      <c r="H3377"/>
    </row>
    <row r="3378" spans="6:8" x14ac:dyDescent="0.25">
      <c r="F3378"/>
      <c r="G3378"/>
      <c r="H3378"/>
    </row>
    <row r="3379" spans="6:8" x14ac:dyDescent="0.25">
      <c r="F3379"/>
      <c r="G3379"/>
      <c r="H3379"/>
    </row>
    <row r="3380" spans="6:8" x14ac:dyDescent="0.25">
      <c r="F3380"/>
      <c r="G3380"/>
      <c r="H3380"/>
    </row>
    <row r="3381" spans="6:8" x14ac:dyDescent="0.25">
      <c r="F3381"/>
      <c r="G3381"/>
      <c r="H3381"/>
    </row>
    <row r="3382" spans="6:8" x14ac:dyDescent="0.25">
      <c r="F3382"/>
      <c r="G3382"/>
      <c r="H3382"/>
    </row>
    <row r="3383" spans="6:8" x14ac:dyDescent="0.25">
      <c r="F3383"/>
      <c r="G3383"/>
      <c r="H3383"/>
    </row>
    <row r="3384" spans="6:8" x14ac:dyDescent="0.25">
      <c r="F3384"/>
      <c r="G3384"/>
      <c r="H3384"/>
    </row>
    <row r="3385" spans="6:8" x14ac:dyDescent="0.25">
      <c r="F3385"/>
      <c r="G3385"/>
      <c r="H3385"/>
    </row>
    <row r="3386" spans="6:8" x14ac:dyDescent="0.25">
      <c r="F3386"/>
      <c r="G3386"/>
      <c r="H3386"/>
    </row>
    <row r="3387" spans="6:8" x14ac:dyDescent="0.25">
      <c r="F3387"/>
      <c r="G3387"/>
      <c r="H3387"/>
    </row>
    <row r="3388" spans="6:8" x14ac:dyDescent="0.25">
      <c r="F3388"/>
      <c r="G3388"/>
      <c r="H3388"/>
    </row>
    <row r="3389" spans="6:8" x14ac:dyDescent="0.25">
      <c r="F3389"/>
      <c r="G3389"/>
      <c r="H3389"/>
    </row>
    <row r="3390" spans="6:8" x14ac:dyDescent="0.25">
      <c r="F3390"/>
      <c r="G3390"/>
      <c r="H3390"/>
    </row>
    <row r="3391" spans="6:8" x14ac:dyDescent="0.25">
      <c r="F3391"/>
      <c r="G3391"/>
      <c r="H3391"/>
    </row>
    <row r="3392" spans="6:8" x14ac:dyDescent="0.25">
      <c r="F3392"/>
      <c r="G3392"/>
      <c r="H3392"/>
    </row>
    <row r="3393" spans="6:8" x14ac:dyDescent="0.25">
      <c r="F3393"/>
      <c r="G3393"/>
      <c r="H3393"/>
    </row>
    <row r="3394" spans="6:8" x14ac:dyDescent="0.25">
      <c r="F3394"/>
      <c r="G3394"/>
      <c r="H3394"/>
    </row>
    <row r="3395" spans="6:8" x14ac:dyDescent="0.25">
      <c r="F3395"/>
      <c r="G3395"/>
      <c r="H3395"/>
    </row>
    <row r="3396" spans="6:8" x14ac:dyDescent="0.25">
      <c r="F3396"/>
      <c r="G3396"/>
      <c r="H3396"/>
    </row>
    <row r="3397" spans="6:8" x14ac:dyDescent="0.25">
      <c r="F3397"/>
      <c r="G3397"/>
      <c r="H3397"/>
    </row>
    <row r="3398" spans="6:8" x14ac:dyDescent="0.25">
      <c r="F3398"/>
      <c r="G3398"/>
      <c r="H3398"/>
    </row>
    <row r="3399" spans="6:8" x14ac:dyDescent="0.25">
      <c r="F3399"/>
      <c r="G3399"/>
      <c r="H3399"/>
    </row>
    <row r="3400" spans="6:8" x14ac:dyDescent="0.25">
      <c r="F3400"/>
      <c r="G3400"/>
      <c r="H3400"/>
    </row>
    <row r="3401" spans="6:8" x14ac:dyDescent="0.25">
      <c r="F3401"/>
      <c r="G3401"/>
      <c r="H3401"/>
    </row>
    <row r="3402" spans="6:8" x14ac:dyDescent="0.25">
      <c r="F3402"/>
      <c r="G3402"/>
      <c r="H3402"/>
    </row>
    <row r="3403" spans="6:8" x14ac:dyDescent="0.25">
      <c r="F3403"/>
      <c r="G3403"/>
      <c r="H3403"/>
    </row>
    <row r="3404" spans="6:8" x14ac:dyDescent="0.25">
      <c r="F3404"/>
      <c r="G3404"/>
      <c r="H3404"/>
    </row>
    <row r="3405" spans="6:8" x14ac:dyDescent="0.25">
      <c r="F3405"/>
      <c r="G3405"/>
      <c r="H3405"/>
    </row>
    <row r="3406" spans="6:8" x14ac:dyDescent="0.25">
      <c r="F3406"/>
      <c r="G3406"/>
      <c r="H3406"/>
    </row>
    <row r="3407" spans="6:8" x14ac:dyDescent="0.25">
      <c r="F3407"/>
      <c r="G3407"/>
      <c r="H3407"/>
    </row>
    <row r="3408" spans="6:8" x14ac:dyDescent="0.25">
      <c r="F3408"/>
      <c r="G3408"/>
      <c r="H3408"/>
    </row>
    <row r="3409" spans="6:8" x14ac:dyDescent="0.25">
      <c r="F3409"/>
      <c r="G3409"/>
      <c r="H3409"/>
    </row>
    <row r="3410" spans="6:8" x14ac:dyDescent="0.25">
      <c r="F3410"/>
      <c r="G3410"/>
      <c r="H3410"/>
    </row>
    <row r="3411" spans="6:8" x14ac:dyDescent="0.25">
      <c r="F3411"/>
      <c r="G3411"/>
      <c r="H3411"/>
    </row>
    <row r="3412" spans="6:8" x14ac:dyDescent="0.25">
      <c r="F3412"/>
      <c r="G3412"/>
      <c r="H3412"/>
    </row>
    <row r="3413" spans="6:8" x14ac:dyDescent="0.25">
      <c r="F3413"/>
      <c r="G3413"/>
      <c r="H3413"/>
    </row>
    <row r="3414" spans="6:8" x14ac:dyDescent="0.25">
      <c r="F3414"/>
      <c r="G3414"/>
      <c r="H3414"/>
    </row>
    <row r="3415" spans="6:8" x14ac:dyDescent="0.25">
      <c r="F3415"/>
      <c r="G3415"/>
      <c r="H3415"/>
    </row>
    <row r="3416" spans="6:8" x14ac:dyDescent="0.25">
      <c r="F3416"/>
      <c r="G3416"/>
      <c r="H3416"/>
    </row>
    <row r="3417" spans="6:8" x14ac:dyDescent="0.25">
      <c r="F3417"/>
      <c r="G3417"/>
      <c r="H3417"/>
    </row>
    <row r="3418" spans="6:8" x14ac:dyDescent="0.25">
      <c r="F3418"/>
      <c r="G3418"/>
      <c r="H3418"/>
    </row>
    <row r="3419" spans="6:8" x14ac:dyDescent="0.25">
      <c r="F3419"/>
      <c r="G3419"/>
      <c r="H3419"/>
    </row>
    <row r="3420" spans="6:8" x14ac:dyDescent="0.25">
      <c r="F3420"/>
      <c r="G3420"/>
      <c r="H3420"/>
    </row>
    <row r="3421" spans="6:8" x14ac:dyDescent="0.25">
      <c r="F3421"/>
      <c r="G3421"/>
      <c r="H3421"/>
    </row>
    <row r="3422" spans="6:8" x14ac:dyDescent="0.25">
      <c r="F3422"/>
      <c r="G3422"/>
      <c r="H3422"/>
    </row>
    <row r="3423" spans="6:8" x14ac:dyDescent="0.25">
      <c r="F3423"/>
      <c r="G3423"/>
      <c r="H3423"/>
    </row>
    <row r="3424" spans="6:8" x14ac:dyDescent="0.25">
      <c r="F3424"/>
      <c r="G3424"/>
      <c r="H3424"/>
    </row>
    <row r="3425" spans="6:8" x14ac:dyDescent="0.25">
      <c r="F3425"/>
      <c r="G3425"/>
      <c r="H3425"/>
    </row>
    <row r="3426" spans="6:8" x14ac:dyDescent="0.25">
      <c r="F3426"/>
      <c r="G3426"/>
      <c r="H3426"/>
    </row>
    <row r="3427" spans="6:8" x14ac:dyDescent="0.25">
      <c r="F3427"/>
      <c r="G3427"/>
      <c r="H3427"/>
    </row>
    <row r="3428" spans="6:8" x14ac:dyDescent="0.25">
      <c r="F3428"/>
      <c r="G3428"/>
      <c r="H3428"/>
    </row>
    <row r="3429" spans="6:8" x14ac:dyDescent="0.25">
      <c r="F3429"/>
      <c r="G3429"/>
      <c r="H3429"/>
    </row>
    <row r="3430" spans="6:8" x14ac:dyDescent="0.25">
      <c r="F3430"/>
      <c r="G3430"/>
      <c r="H3430"/>
    </row>
    <row r="3431" spans="6:8" x14ac:dyDescent="0.25">
      <c r="F3431"/>
      <c r="G3431"/>
      <c r="H3431"/>
    </row>
    <row r="3432" spans="6:8" x14ac:dyDescent="0.25">
      <c r="F3432"/>
      <c r="G3432"/>
      <c r="H3432"/>
    </row>
    <row r="3433" spans="6:8" x14ac:dyDescent="0.25">
      <c r="F3433"/>
      <c r="G3433"/>
      <c r="H3433"/>
    </row>
    <row r="3434" spans="6:8" x14ac:dyDescent="0.25">
      <c r="F3434"/>
      <c r="G3434"/>
      <c r="H3434"/>
    </row>
    <row r="3435" spans="6:8" x14ac:dyDescent="0.25">
      <c r="F3435"/>
      <c r="G3435"/>
      <c r="H3435"/>
    </row>
    <row r="3436" spans="6:8" x14ac:dyDescent="0.25">
      <c r="F3436"/>
      <c r="G3436"/>
      <c r="H3436"/>
    </row>
    <row r="3437" spans="6:8" x14ac:dyDescent="0.25">
      <c r="F3437"/>
      <c r="G3437"/>
      <c r="H3437"/>
    </row>
    <row r="3438" spans="6:8" x14ac:dyDescent="0.25">
      <c r="F3438"/>
      <c r="G3438"/>
      <c r="H3438"/>
    </row>
    <row r="3439" spans="6:8" x14ac:dyDescent="0.25">
      <c r="F3439"/>
      <c r="G3439"/>
      <c r="H3439"/>
    </row>
    <row r="3440" spans="6:8" x14ac:dyDescent="0.25">
      <c r="F3440"/>
      <c r="G3440"/>
      <c r="H3440"/>
    </row>
    <row r="3441" spans="6:8" x14ac:dyDescent="0.25">
      <c r="F3441"/>
      <c r="G3441"/>
      <c r="H3441"/>
    </row>
    <row r="3442" spans="6:8" x14ac:dyDescent="0.25">
      <c r="F3442"/>
      <c r="G3442"/>
      <c r="H3442"/>
    </row>
    <row r="3443" spans="6:8" x14ac:dyDescent="0.25">
      <c r="F3443"/>
      <c r="G3443"/>
      <c r="H3443"/>
    </row>
    <row r="3444" spans="6:8" x14ac:dyDescent="0.25">
      <c r="F3444"/>
      <c r="G3444"/>
      <c r="H3444"/>
    </row>
    <row r="3445" spans="6:8" x14ac:dyDescent="0.25">
      <c r="F3445"/>
      <c r="G3445"/>
      <c r="H3445"/>
    </row>
    <row r="3446" spans="6:8" x14ac:dyDescent="0.25">
      <c r="F3446"/>
      <c r="G3446"/>
      <c r="H3446"/>
    </row>
    <row r="3447" spans="6:8" x14ac:dyDescent="0.25">
      <c r="F3447"/>
      <c r="G3447"/>
      <c r="H3447"/>
    </row>
    <row r="3448" spans="6:8" x14ac:dyDescent="0.25">
      <c r="F3448"/>
      <c r="G3448"/>
      <c r="H3448"/>
    </row>
    <row r="3449" spans="6:8" x14ac:dyDescent="0.25">
      <c r="F3449"/>
      <c r="G3449"/>
      <c r="H3449"/>
    </row>
    <row r="3450" spans="6:8" x14ac:dyDescent="0.25">
      <c r="F3450"/>
      <c r="G3450"/>
      <c r="H3450"/>
    </row>
    <row r="3451" spans="6:8" x14ac:dyDescent="0.25">
      <c r="F3451"/>
      <c r="G3451"/>
      <c r="H3451"/>
    </row>
    <row r="3452" spans="6:8" x14ac:dyDescent="0.25">
      <c r="F3452"/>
      <c r="G3452"/>
      <c r="H3452"/>
    </row>
    <row r="3453" spans="6:8" x14ac:dyDescent="0.25">
      <c r="F3453"/>
      <c r="G3453"/>
      <c r="H3453"/>
    </row>
    <row r="3454" spans="6:8" x14ac:dyDescent="0.25">
      <c r="F3454"/>
      <c r="G3454"/>
      <c r="H3454"/>
    </row>
    <row r="3455" spans="6:8" x14ac:dyDescent="0.25">
      <c r="F3455"/>
      <c r="G3455"/>
      <c r="H3455"/>
    </row>
    <row r="3456" spans="6:8" x14ac:dyDescent="0.25">
      <c r="F3456"/>
      <c r="G3456"/>
      <c r="H3456"/>
    </row>
    <row r="3457" spans="6:8" x14ac:dyDescent="0.25">
      <c r="F3457"/>
      <c r="G3457"/>
      <c r="H3457"/>
    </row>
    <row r="3458" spans="6:8" x14ac:dyDescent="0.25">
      <c r="F3458"/>
      <c r="G3458"/>
      <c r="H3458"/>
    </row>
    <row r="3459" spans="6:8" x14ac:dyDescent="0.25">
      <c r="F3459"/>
      <c r="G3459"/>
      <c r="H3459"/>
    </row>
    <row r="3460" spans="6:8" x14ac:dyDescent="0.25">
      <c r="F3460"/>
      <c r="G3460"/>
      <c r="H3460"/>
    </row>
    <row r="3461" spans="6:8" x14ac:dyDescent="0.25">
      <c r="F3461"/>
      <c r="G3461"/>
      <c r="H3461"/>
    </row>
    <row r="3462" spans="6:8" x14ac:dyDescent="0.25">
      <c r="F3462"/>
      <c r="G3462"/>
      <c r="H3462"/>
    </row>
    <row r="3463" spans="6:8" x14ac:dyDescent="0.25">
      <c r="F3463"/>
      <c r="G3463"/>
      <c r="H3463"/>
    </row>
    <row r="3464" spans="6:8" x14ac:dyDescent="0.25">
      <c r="F3464"/>
      <c r="G3464"/>
      <c r="H3464"/>
    </row>
    <row r="3465" spans="6:8" x14ac:dyDescent="0.25">
      <c r="F3465"/>
      <c r="G3465"/>
      <c r="H3465"/>
    </row>
    <row r="3466" spans="6:8" x14ac:dyDescent="0.25">
      <c r="F3466"/>
      <c r="G3466"/>
      <c r="H3466"/>
    </row>
    <row r="3467" spans="6:8" x14ac:dyDescent="0.25">
      <c r="F3467"/>
      <c r="G3467"/>
      <c r="H3467"/>
    </row>
    <row r="3468" spans="6:8" x14ac:dyDescent="0.25">
      <c r="F3468"/>
      <c r="G3468"/>
      <c r="H3468"/>
    </row>
    <row r="3469" spans="6:8" x14ac:dyDescent="0.25">
      <c r="F3469"/>
      <c r="G3469"/>
      <c r="H3469"/>
    </row>
    <row r="3470" spans="6:8" x14ac:dyDescent="0.25">
      <c r="F3470"/>
      <c r="G3470"/>
      <c r="H3470"/>
    </row>
    <row r="3471" spans="6:8" x14ac:dyDescent="0.25">
      <c r="F3471"/>
      <c r="G3471"/>
      <c r="H3471"/>
    </row>
    <row r="3472" spans="6:8" x14ac:dyDescent="0.25">
      <c r="F3472"/>
      <c r="G3472"/>
      <c r="H3472"/>
    </row>
    <row r="3473" spans="6:8" x14ac:dyDescent="0.25">
      <c r="F3473"/>
      <c r="G3473"/>
      <c r="H3473"/>
    </row>
    <row r="3474" spans="6:8" x14ac:dyDescent="0.25">
      <c r="F3474"/>
      <c r="G3474"/>
      <c r="H3474"/>
    </row>
    <row r="3475" spans="6:8" x14ac:dyDescent="0.25">
      <c r="F3475"/>
      <c r="G3475"/>
      <c r="H3475"/>
    </row>
    <row r="3476" spans="6:8" x14ac:dyDescent="0.25">
      <c r="F3476"/>
      <c r="G3476"/>
      <c r="H3476"/>
    </row>
    <row r="3477" spans="6:8" x14ac:dyDescent="0.25">
      <c r="F3477"/>
      <c r="G3477"/>
      <c r="H3477"/>
    </row>
    <row r="3478" spans="6:8" x14ac:dyDescent="0.25">
      <c r="F3478"/>
      <c r="G3478"/>
      <c r="H3478"/>
    </row>
    <row r="3479" spans="6:8" x14ac:dyDescent="0.25">
      <c r="F3479"/>
      <c r="G3479"/>
      <c r="H3479"/>
    </row>
    <row r="3480" spans="6:8" x14ac:dyDescent="0.25">
      <c r="F3480"/>
      <c r="G3480"/>
      <c r="H3480"/>
    </row>
    <row r="3481" spans="6:8" x14ac:dyDescent="0.25">
      <c r="F3481"/>
      <c r="G3481"/>
      <c r="H3481"/>
    </row>
    <row r="3482" spans="6:8" x14ac:dyDescent="0.25">
      <c r="F3482"/>
      <c r="G3482"/>
      <c r="H3482"/>
    </row>
    <row r="3483" spans="6:8" x14ac:dyDescent="0.25">
      <c r="F3483"/>
      <c r="G3483"/>
      <c r="H3483"/>
    </row>
    <row r="3484" spans="6:8" x14ac:dyDescent="0.25">
      <c r="F3484"/>
      <c r="G3484"/>
      <c r="H3484"/>
    </row>
    <row r="3485" spans="6:8" x14ac:dyDescent="0.25">
      <c r="F3485"/>
      <c r="G3485"/>
      <c r="H3485"/>
    </row>
    <row r="3486" spans="6:8" x14ac:dyDescent="0.25">
      <c r="F3486"/>
      <c r="G3486"/>
      <c r="H3486"/>
    </row>
    <row r="3487" spans="6:8" x14ac:dyDescent="0.25">
      <c r="F3487"/>
      <c r="G3487"/>
      <c r="H3487"/>
    </row>
    <row r="3488" spans="6:8" x14ac:dyDescent="0.25">
      <c r="F3488"/>
      <c r="G3488"/>
      <c r="H3488"/>
    </row>
    <row r="3489" spans="6:8" x14ac:dyDescent="0.25">
      <c r="F3489"/>
      <c r="G3489"/>
      <c r="H3489"/>
    </row>
    <row r="3490" spans="6:8" x14ac:dyDescent="0.25">
      <c r="F3490"/>
      <c r="G3490"/>
      <c r="H3490"/>
    </row>
    <row r="3491" spans="6:8" x14ac:dyDescent="0.25">
      <c r="F3491"/>
      <c r="G3491"/>
      <c r="H3491"/>
    </row>
    <row r="3492" spans="6:8" x14ac:dyDescent="0.25">
      <c r="F3492"/>
      <c r="G3492"/>
      <c r="H3492"/>
    </row>
    <row r="3493" spans="6:8" x14ac:dyDescent="0.25">
      <c r="F3493"/>
      <c r="G3493"/>
      <c r="H3493"/>
    </row>
    <row r="3494" spans="6:8" x14ac:dyDescent="0.25">
      <c r="F3494"/>
      <c r="G3494"/>
      <c r="H3494"/>
    </row>
    <row r="3495" spans="6:8" x14ac:dyDescent="0.25">
      <c r="F3495"/>
      <c r="G3495"/>
      <c r="H3495"/>
    </row>
    <row r="3496" spans="6:8" x14ac:dyDescent="0.25">
      <c r="F3496"/>
      <c r="G3496"/>
      <c r="H3496"/>
    </row>
    <row r="3497" spans="6:8" x14ac:dyDescent="0.25">
      <c r="F3497"/>
      <c r="G3497"/>
      <c r="H3497"/>
    </row>
    <row r="3498" spans="6:8" x14ac:dyDescent="0.25">
      <c r="F3498"/>
      <c r="G3498"/>
      <c r="H3498"/>
    </row>
    <row r="3499" spans="6:8" x14ac:dyDescent="0.25">
      <c r="F3499"/>
      <c r="G3499"/>
      <c r="H3499"/>
    </row>
    <row r="3500" spans="6:8" x14ac:dyDescent="0.25">
      <c r="F3500"/>
      <c r="G3500"/>
      <c r="H3500"/>
    </row>
    <row r="3501" spans="6:8" x14ac:dyDescent="0.25">
      <c r="F3501"/>
      <c r="G3501"/>
      <c r="H3501"/>
    </row>
    <row r="3502" spans="6:8" x14ac:dyDescent="0.25">
      <c r="F3502"/>
      <c r="G3502"/>
      <c r="H3502"/>
    </row>
    <row r="3503" spans="6:8" x14ac:dyDescent="0.25">
      <c r="F3503"/>
      <c r="G3503"/>
      <c r="H3503"/>
    </row>
    <row r="3504" spans="6:8" x14ac:dyDescent="0.25">
      <c r="F3504"/>
      <c r="G3504"/>
      <c r="H3504"/>
    </row>
    <row r="3505" spans="6:8" x14ac:dyDescent="0.25">
      <c r="F3505"/>
      <c r="G3505"/>
      <c r="H3505"/>
    </row>
    <row r="3506" spans="6:8" x14ac:dyDescent="0.25">
      <c r="F3506"/>
      <c r="G3506"/>
      <c r="H3506"/>
    </row>
    <row r="3507" spans="6:8" x14ac:dyDescent="0.25">
      <c r="F3507"/>
      <c r="G3507"/>
      <c r="H3507"/>
    </row>
    <row r="3508" spans="6:8" x14ac:dyDescent="0.25">
      <c r="F3508"/>
      <c r="G3508"/>
      <c r="H3508"/>
    </row>
    <row r="3509" spans="6:8" x14ac:dyDescent="0.25">
      <c r="F3509"/>
      <c r="G3509"/>
      <c r="H3509"/>
    </row>
    <row r="3510" spans="6:8" x14ac:dyDescent="0.25">
      <c r="F3510"/>
      <c r="G3510"/>
      <c r="H3510"/>
    </row>
    <row r="3511" spans="6:8" x14ac:dyDescent="0.25">
      <c r="F3511"/>
      <c r="G3511"/>
      <c r="H3511"/>
    </row>
    <row r="3512" spans="6:8" x14ac:dyDescent="0.25">
      <c r="F3512"/>
      <c r="G3512"/>
      <c r="H3512"/>
    </row>
    <row r="3513" spans="6:8" x14ac:dyDescent="0.25">
      <c r="F3513"/>
      <c r="G3513"/>
      <c r="H3513"/>
    </row>
    <row r="3514" spans="6:8" x14ac:dyDescent="0.25">
      <c r="F3514"/>
      <c r="G3514"/>
      <c r="H3514"/>
    </row>
    <row r="3515" spans="6:8" x14ac:dyDescent="0.25">
      <c r="F3515"/>
      <c r="G3515"/>
      <c r="H3515"/>
    </row>
    <row r="3516" spans="6:8" x14ac:dyDescent="0.25">
      <c r="F3516"/>
      <c r="G3516"/>
      <c r="H3516"/>
    </row>
    <row r="3517" spans="6:8" x14ac:dyDescent="0.25">
      <c r="F3517"/>
      <c r="G3517"/>
      <c r="H3517"/>
    </row>
    <row r="3518" spans="6:8" x14ac:dyDescent="0.25">
      <c r="F3518"/>
      <c r="G3518"/>
      <c r="H3518"/>
    </row>
    <row r="3519" spans="6:8" x14ac:dyDescent="0.25">
      <c r="F3519"/>
      <c r="G3519"/>
      <c r="H3519"/>
    </row>
    <row r="3520" spans="6:8" x14ac:dyDescent="0.25">
      <c r="F3520"/>
      <c r="G3520"/>
      <c r="H3520"/>
    </row>
    <row r="3521" spans="6:8" x14ac:dyDescent="0.25">
      <c r="F3521"/>
      <c r="G3521"/>
      <c r="H3521"/>
    </row>
    <row r="3522" spans="6:8" x14ac:dyDescent="0.25">
      <c r="F3522"/>
      <c r="G3522"/>
      <c r="H3522"/>
    </row>
    <row r="3523" spans="6:8" x14ac:dyDescent="0.25">
      <c r="F3523"/>
      <c r="G3523"/>
      <c r="H3523"/>
    </row>
    <row r="3524" spans="6:8" x14ac:dyDescent="0.25">
      <c r="F3524"/>
      <c r="G3524"/>
      <c r="H3524"/>
    </row>
    <row r="3525" spans="6:8" x14ac:dyDescent="0.25">
      <c r="F3525"/>
      <c r="G3525"/>
      <c r="H3525"/>
    </row>
    <row r="3526" spans="6:8" x14ac:dyDescent="0.25">
      <c r="F3526"/>
      <c r="G3526"/>
      <c r="H3526"/>
    </row>
    <row r="3527" spans="6:8" x14ac:dyDescent="0.25">
      <c r="F3527"/>
      <c r="G3527"/>
      <c r="H3527"/>
    </row>
    <row r="3528" spans="6:8" x14ac:dyDescent="0.25">
      <c r="F3528"/>
      <c r="G3528"/>
      <c r="H3528"/>
    </row>
    <row r="3529" spans="6:8" x14ac:dyDescent="0.25">
      <c r="F3529"/>
      <c r="G3529"/>
      <c r="H3529"/>
    </row>
    <row r="3530" spans="6:8" x14ac:dyDescent="0.25">
      <c r="F3530"/>
      <c r="G3530"/>
      <c r="H3530"/>
    </row>
    <row r="3531" spans="6:8" x14ac:dyDescent="0.25">
      <c r="F3531"/>
      <c r="G3531"/>
      <c r="H3531"/>
    </row>
    <row r="3532" spans="6:8" x14ac:dyDescent="0.25">
      <c r="F3532"/>
      <c r="G3532"/>
      <c r="H3532"/>
    </row>
    <row r="3533" spans="6:8" x14ac:dyDescent="0.25">
      <c r="F3533"/>
      <c r="G3533"/>
      <c r="H3533"/>
    </row>
    <row r="3534" spans="6:8" x14ac:dyDescent="0.25">
      <c r="F3534"/>
      <c r="G3534"/>
      <c r="H3534"/>
    </row>
    <row r="3535" spans="6:8" x14ac:dyDescent="0.25">
      <c r="F3535"/>
      <c r="G3535"/>
      <c r="H3535"/>
    </row>
    <row r="3536" spans="6:8" x14ac:dyDescent="0.25">
      <c r="F3536"/>
      <c r="G3536"/>
      <c r="H3536"/>
    </row>
    <row r="3537" spans="6:8" x14ac:dyDescent="0.25">
      <c r="F3537"/>
      <c r="G3537"/>
      <c r="H3537"/>
    </row>
    <row r="3538" spans="6:8" x14ac:dyDescent="0.25">
      <c r="F3538"/>
      <c r="G3538"/>
      <c r="H3538"/>
    </row>
    <row r="3539" spans="6:8" x14ac:dyDescent="0.25">
      <c r="F3539"/>
      <c r="G3539"/>
      <c r="H3539"/>
    </row>
    <row r="3540" spans="6:8" x14ac:dyDescent="0.25">
      <c r="F3540"/>
      <c r="G3540"/>
      <c r="H3540"/>
    </row>
    <row r="3541" spans="6:8" x14ac:dyDescent="0.25">
      <c r="F3541"/>
      <c r="G3541"/>
      <c r="H3541"/>
    </row>
    <row r="3542" spans="6:8" x14ac:dyDescent="0.25">
      <c r="F3542"/>
      <c r="G3542"/>
      <c r="H3542"/>
    </row>
    <row r="3543" spans="6:8" x14ac:dyDescent="0.25">
      <c r="F3543"/>
      <c r="G3543"/>
      <c r="H3543"/>
    </row>
    <row r="3544" spans="6:8" x14ac:dyDescent="0.25">
      <c r="F3544"/>
      <c r="G3544"/>
      <c r="H3544"/>
    </row>
    <row r="3545" spans="6:8" x14ac:dyDescent="0.25">
      <c r="F3545"/>
      <c r="G3545"/>
      <c r="H3545"/>
    </row>
    <row r="3546" spans="6:8" x14ac:dyDescent="0.25">
      <c r="F3546"/>
      <c r="G3546"/>
      <c r="H3546"/>
    </row>
    <row r="3547" spans="6:8" x14ac:dyDescent="0.25">
      <c r="F3547"/>
      <c r="G3547"/>
      <c r="H3547"/>
    </row>
    <row r="3548" spans="6:8" x14ac:dyDescent="0.25">
      <c r="F3548"/>
      <c r="G3548"/>
      <c r="H3548"/>
    </row>
    <row r="3549" spans="6:8" x14ac:dyDescent="0.25">
      <c r="F3549"/>
      <c r="G3549"/>
      <c r="H3549"/>
    </row>
    <row r="3550" spans="6:8" x14ac:dyDescent="0.25">
      <c r="F3550"/>
      <c r="G3550"/>
      <c r="H3550"/>
    </row>
    <row r="3551" spans="6:8" x14ac:dyDescent="0.25">
      <c r="F3551"/>
      <c r="G3551"/>
      <c r="H3551"/>
    </row>
    <row r="3552" spans="6:8" x14ac:dyDescent="0.25">
      <c r="F3552"/>
      <c r="G3552"/>
      <c r="H3552"/>
    </row>
    <row r="3553" spans="6:8" x14ac:dyDescent="0.25">
      <c r="F3553"/>
      <c r="G3553"/>
      <c r="H3553"/>
    </row>
    <row r="3554" spans="6:8" x14ac:dyDescent="0.25">
      <c r="F3554"/>
      <c r="G3554"/>
      <c r="H3554"/>
    </row>
    <row r="3555" spans="6:8" x14ac:dyDescent="0.25">
      <c r="F3555"/>
      <c r="G3555"/>
      <c r="H3555"/>
    </row>
    <row r="3556" spans="6:8" x14ac:dyDescent="0.25">
      <c r="F3556"/>
      <c r="G3556"/>
      <c r="H3556"/>
    </row>
    <row r="3557" spans="6:8" x14ac:dyDescent="0.25">
      <c r="F3557"/>
      <c r="G3557"/>
      <c r="H3557"/>
    </row>
    <row r="3558" spans="6:8" x14ac:dyDescent="0.25">
      <c r="F3558"/>
      <c r="G3558"/>
      <c r="H3558"/>
    </row>
    <row r="3559" spans="6:8" x14ac:dyDescent="0.25">
      <c r="F3559"/>
      <c r="G3559"/>
      <c r="H3559"/>
    </row>
    <row r="3560" spans="6:8" x14ac:dyDescent="0.25">
      <c r="F3560"/>
      <c r="G3560"/>
      <c r="H3560"/>
    </row>
    <row r="3561" spans="6:8" x14ac:dyDescent="0.25">
      <c r="F3561"/>
      <c r="G3561"/>
      <c r="H3561"/>
    </row>
    <row r="3562" spans="6:8" x14ac:dyDescent="0.25">
      <c r="F3562"/>
      <c r="G3562"/>
      <c r="H3562"/>
    </row>
    <row r="3563" spans="6:8" x14ac:dyDescent="0.25">
      <c r="F3563"/>
      <c r="G3563"/>
      <c r="H3563"/>
    </row>
    <row r="3564" spans="6:8" x14ac:dyDescent="0.25">
      <c r="F3564"/>
      <c r="G3564"/>
      <c r="H3564"/>
    </row>
    <row r="3565" spans="6:8" x14ac:dyDescent="0.25">
      <c r="F3565"/>
      <c r="G3565"/>
      <c r="H3565"/>
    </row>
    <row r="3566" spans="6:8" x14ac:dyDescent="0.25">
      <c r="F3566"/>
      <c r="G3566"/>
      <c r="H3566"/>
    </row>
    <row r="3567" spans="6:8" x14ac:dyDescent="0.25">
      <c r="F3567"/>
      <c r="G3567"/>
      <c r="H3567"/>
    </row>
    <row r="3568" spans="6:8" x14ac:dyDescent="0.25">
      <c r="F3568"/>
      <c r="G3568"/>
      <c r="H3568"/>
    </row>
    <row r="3569" spans="6:8" x14ac:dyDescent="0.25">
      <c r="F3569"/>
      <c r="G3569"/>
      <c r="H3569"/>
    </row>
    <row r="3570" spans="6:8" x14ac:dyDescent="0.25">
      <c r="F3570"/>
      <c r="G3570"/>
      <c r="H3570"/>
    </row>
    <row r="3571" spans="6:8" x14ac:dyDescent="0.25">
      <c r="F3571"/>
      <c r="G3571"/>
      <c r="H3571"/>
    </row>
    <row r="3572" spans="6:8" x14ac:dyDescent="0.25">
      <c r="F3572"/>
      <c r="G3572"/>
      <c r="H3572"/>
    </row>
    <row r="3573" spans="6:8" x14ac:dyDescent="0.25">
      <c r="F3573"/>
      <c r="G3573"/>
      <c r="H3573"/>
    </row>
    <row r="3574" spans="6:8" x14ac:dyDescent="0.25">
      <c r="F3574"/>
      <c r="G3574"/>
      <c r="H3574"/>
    </row>
    <row r="3575" spans="6:8" x14ac:dyDescent="0.25">
      <c r="F3575"/>
      <c r="G3575"/>
      <c r="H3575"/>
    </row>
    <row r="3576" spans="6:8" x14ac:dyDescent="0.25">
      <c r="F3576"/>
      <c r="G3576"/>
      <c r="H3576"/>
    </row>
    <row r="3577" spans="6:8" x14ac:dyDescent="0.25">
      <c r="F3577"/>
      <c r="G3577"/>
      <c r="H3577"/>
    </row>
    <row r="3578" spans="6:8" x14ac:dyDescent="0.25">
      <c r="F3578"/>
      <c r="G3578"/>
      <c r="H3578"/>
    </row>
    <row r="3579" spans="6:8" x14ac:dyDescent="0.25">
      <c r="F3579"/>
      <c r="G3579"/>
      <c r="H3579"/>
    </row>
    <row r="3580" spans="6:8" x14ac:dyDescent="0.25">
      <c r="F3580"/>
      <c r="G3580"/>
      <c r="H3580"/>
    </row>
    <row r="3581" spans="6:8" x14ac:dyDescent="0.25">
      <c r="F3581"/>
      <c r="G3581"/>
      <c r="H3581"/>
    </row>
    <row r="3582" spans="6:8" x14ac:dyDescent="0.25">
      <c r="F3582"/>
      <c r="G3582"/>
      <c r="H3582"/>
    </row>
    <row r="3583" spans="6:8" x14ac:dyDescent="0.25">
      <c r="F3583"/>
      <c r="G3583"/>
      <c r="H3583"/>
    </row>
    <row r="3584" spans="6:8" x14ac:dyDescent="0.25">
      <c r="F3584"/>
      <c r="G3584"/>
      <c r="H3584"/>
    </row>
    <row r="3585" spans="6:8" x14ac:dyDescent="0.25">
      <c r="F3585"/>
      <c r="G3585"/>
      <c r="H3585"/>
    </row>
    <row r="3586" spans="6:8" x14ac:dyDescent="0.25">
      <c r="F3586"/>
      <c r="G3586"/>
      <c r="H3586"/>
    </row>
    <row r="3587" spans="6:8" x14ac:dyDescent="0.25">
      <c r="F3587"/>
      <c r="G3587"/>
      <c r="H3587"/>
    </row>
    <row r="3588" spans="6:8" x14ac:dyDescent="0.25">
      <c r="F3588"/>
      <c r="G3588"/>
      <c r="H3588"/>
    </row>
    <row r="3589" spans="6:8" x14ac:dyDescent="0.25">
      <c r="F3589"/>
      <c r="G3589"/>
      <c r="H3589"/>
    </row>
    <row r="3590" spans="6:8" x14ac:dyDescent="0.25">
      <c r="F3590"/>
      <c r="G3590"/>
      <c r="H3590"/>
    </row>
    <row r="3591" spans="6:8" x14ac:dyDescent="0.25">
      <c r="F3591"/>
      <c r="G3591"/>
      <c r="H3591"/>
    </row>
    <row r="3592" spans="6:8" x14ac:dyDescent="0.25">
      <c r="F3592"/>
      <c r="G3592"/>
      <c r="H3592"/>
    </row>
    <row r="3593" spans="6:8" x14ac:dyDescent="0.25">
      <c r="F3593"/>
      <c r="G3593"/>
      <c r="H3593"/>
    </row>
    <row r="3594" spans="6:8" x14ac:dyDescent="0.25">
      <c r="F3594"/>
      <c r="G3594"/>
      <c r="H3594"/>
    </row>
    <row r="3595" spans="6:8" x14ac:dyDescent="0.25">
      <c r="F3595"/>
      <c r="G3595"/>
      <c r="H3595"/>
    </row>
    <row r="3596" spans="6:8" x14ac:dyDescent="0.25">
      <c r="F3596"/>
      <c r="G3596"/>
      <c r="H3596"/>
    </row>
    <row r="3597" spans="6:8" x14ac:dyDescent="0.25">
      <c r="F3597"/>
      <c r="G3597"/>
      <c r="H3597"/>
    </row>
    <row r="3598" spans="6:8" x14ac:dyDescent="0.25">
      <c r="F3598"/>
      <c r="G3598"/>
      <c r="H3598"/>
    </row>
    <row r="3599" spans="6:8" x14ac:dyDescent="0.25">
      <c r="F3599"/>
      <c r="G3599"/>
      <c r="H3599"/>
    </row>
    <row r="3600" spans="6:8" x14ac:dyDescent="0.25">
      <c r="F3600"/>
      <c r="G3600"/>
      <c r="H3600"/>
    </row>
    <row r="3601" spans="6:8" x14ac:dyDescent="0.25">
      <c r="F3601"/>
      <c r="G3601"/>
      <c r="H3601"/>
    </row>
    <row r="3602" spans="6:8" x14ac:dyDescent="0.25">
      <c r="F3602"/>
      <c r="G3602"/>
      <c r="H3602"/>
    </row>
    <row r="3603" spans="6:8" x14ac:dyDescent="0.25">
      <c r="F3603"/>
      <c r="G3603"/>
      <c r="H3603"/>
    </row>
    <row r="3604" spans="6:8" x14ac:dyDescent="0.25">
      <c r="F3604"/>
      <c r="G3604"/>
      <c r="H3604"/>
    </row>
    <row r="3605" spans="6:8" x14ac:dyDescent="0.25">
      <c r="F3605"/>
      <c r="G3605"/>
      <c r="H3605"/>
    </row>
    <row r="3606" spans="6:8" x14ac:dyDescent="0.25">
      <c r="F3606"/>
      <c r="G3606"/>
      <c r="H3606"/>
    </row>
    <row r="3607" spans="6:8" x14ac:dyDescent="0.25">
      <c r="F3607"/>
      <c r="G3607"/>
      <c r="H3607"/>
    </row>
    <row r="3608" spans="6:8" x14ac:dyDescent="0.25">
      <c r="F3608"/>
      <c r="G3608"/>
      <c r="H3608"/>
    </row>
    <row r="3609" spans="6:8" x14ac:dyDescent="0.25">
      <c r="F3609"/>
      <c r="G3609"/>
      <c r="H3609"/>
    </row>
    <row r="3610" spans="6:8" x14ac:dyDescent="0.25">
      <c r="F3610"/>
      <c r="G3610"/>
      <c r="H3610"/>
    </row>
    <row r="3611" spans="6:8" x14ac:dyDescent="0.25">
      <c r="F3611"/>
      <c r="G3611"/>
      <c r="H3611"/>
    </row>
    <row r="3612" spans="6:8" x14ac:dyDescent="0.25">
      <c r="F3612"/>
      <c r="G3612"/>
      <c r="H3612"/>
    </row>
    <row r="3613" spans="6:8" x14ac:dyDescent="0.25">
      <c r="F3613"/>
      <c r="G3613"/>
      <c r="H3613"/>
    </row>
    <row r="3614" spans="6:8" x14ac:dyDescent="0.25">
      <c r="F3614"/>
      <c r="G3614"/>
      <c r="H3614"/>
    </row>
    <row r="3615" spans="6:8" x14ac:dyDescent="0.25">
      <c r="F3615"/>
      <c r="G3615"/>
      <c r="H3615"/>
    </row>
    <row r="3616" spans="6:8" x14ac:dyDescent="0.25">
      <c r="F3616"/>
      <c r="G3616"/>
      <c r="H3616"/>
    </row>
    <row r="3617" spans="6:8" x14ac:dyDescent="0.25">
      <c r="F3617"/>
      <c r="G3617"/>
      <c r="H3617"/>
    </row>
    <row r="3618" spans="6:8" x14ac:dyDescent="0.25">
      <c r="F3618"/>
      <c r="G3618"/>
      <c r="H3618"/>
    </row>
    <row r="3619" spans="6:8" x14ac:dyDescent="0.25">
      <c r="F3619"/>
      <c r="G3619"/>
      <c r="H3619"/>
    </row>
    <row r="3620" spans="6:8" x14ac:dyDescent="0.25">
      <c r="F3620"/>
      <c r="G3620"/>
      <c r="H3620"/>
    </row>
    <row r="3621" spans="6:8" x14ac:dyDescent="0.25">
      <c r="F3621"/>
      <c r="G3621"/>
      <c r="H3621"/>
    </row>
    <row r="3622" spans="6:8" x14ac:dyDescent="0.25">
      <c r="F3622"/>
      <c r="G3622"/>
      <c r="H3622"/>
    </row>
    <row r="3623" spans="6:8" x14ac:dyDescent="0.25">
      <c r="F3623"/>
      <c r="G3623"/>
      <c r="H3623"/>
    </row>
    <row r="3624" spans="6:8" x14ac:dyDescent="0.25">
      <c r="F3624"/>
      <c r="G3624"/>
      <c r="H3624"/>
    </row>
    <row r="3625" spans="6:8" x14ac:dyDescent="0.25">
      <c r="F3625"/>
      <c r="G3625"/>
      <c r="H3625"/>
    </row>
    <row r="3626" spans="6:8" x14ac:dyDescent="0.25">
      <c r="F3626"/>
      <c r="G3626"/>
      <c r="H3626"/>
    </row>
    <row r="3627" spans="6:8" x14ac:dyDescent="0.25">
      <c r="F3627"/>
      <c r="G3627"/>
      <c r="H3627"/>
    </row>
    <row r="3628" spans="6:8" x14ac:dyDescent="0.25">
      <c r="F3628"/>
      <c r="G3628"/>
      <c r="H3628"/>
    </row>
    <row r="3629" spans="6:8" x14ac:dyDescent="0.25">
      <c r="F3629"/>
      <c r="G3629"/>
      <c r="H3629"/>
    </row>
    <row r="3630" spans="6:8" x14ac:dyDescent="0.25">
      <c r="F3630"/>
      <c r="G3630"/>
      <c r="H3630"/>
    </row>
    <row r="3631" spans="6:8" x14ac:dyDescent="0.25">
      <c r="F3631"/>
      <c r="G3631"/>
      <c r="H3631"/>
    </row>
    <row r="3632" spans="6:8" x14ac:dyDescent="0.25">
      <c r="F3632"/>
      <c r="G3632"/>
      <c r="H3632"/>
    </row>
    <row r="3633" spans="6:8" x14ac:dyDescent="0.25">
      <c r="F3633"/>
      <c r="G3633"/>
      <c r="H3633"/>
    </row>
    <row r="3634" spans="6:8" x14ac:dyDescent="0.25">
      <c r="F3634"/>
      <c r="G3634"/>
      <c r="H3634"/>
    </row>
    <row r="3635" spans="6:8" x14ac:dyDescent="0.25">
      <c r="F3635"/>
      <c r="G3635"/>
      <c r="H3635"/>
    </row>
    <row r="3636" spans="6:8" x14ac:dyDescent="0.25">
      <c r="F3636"/>
      <c r="G3636"/>
      <c r="H3636"/>
    </row>
    <row r="3637" spans="6:8" x14ac:dyDescent="0.25">
      <c r="F3637"/>
      <c r="G3637"/>
      <c r="H3637"/>
    </row>
    <row r="3638" spans="6:8" x14ac:dyDescent="0.25">
      <c r="F3638"/>
      <c r="G3638"/>
      <c r="H3638"/>
    </row>
    <row r="3639" spans="6:8" x14ac:dyDescent="0.25">
      <c r="F3639"/>
      <c r="G3639"/>
      <c r="H3639"/>
    </row>
    <row r="3640" spans="6:8" x14ac:dyDescent="0.25">
      <c r="F3640"/>
      <c r="G3640"/>
      <c r="H3640"/>
    </row>
    <row r="3641" spans="6:8" x14ac:dyDescent="0.25">
      <c r="F3641"/>
      <c r="G3641"/>
      <c r="H3641"/>
    </row>
    <row r="3642" spans="6:8" x14ac:dyDescent="0.25">
      <c r="F3642"/>
      <c r="G3642"/>
      <c r="H3642"/>
    </row>
    <row r="3643" spans="6:8" x14ac:dyDescent="0.25">
      <c r="F3643"/>
      <c r="G3643"/>
      <c r="H3643"/>
    </row>
    <row r="3644" spans="6:8" x14ac:dyDescent="0.25">
      <c r="F3644"/>
      <c r="G3644"/>
      <c r="H3644"/>
    </row>
    <row r="3645" spans="6:8" x14ac:dyDescent="0.25">
      <c r="F3645"/>
      <c r="G3645"/>
      <c r="H3645"/>
    </row>
    <row r="3646" spans="6:8" x14ac:dyDescent="0.25">
      <c r="F3646"/>
      <c r="G3646"/>
      <c r="H3646"/>
    </row>
    <row r="3647" spans="6:8" x14ac:dyDescent="0.25">
      <c r="F3647"/>
      <c r="G3647"/>
      <c r="H3647"/>
    </row>
    <row r="3648" spans="6:8" x14ac:dyDescent="0.25">
      <c r="F3648"/>
      <c r="G3648"/>
      <c r="H3648"/>
    </row>
    <row r="3649" spans="6:8" x14ac:dyDescent="0.25">
      <c r="F3649"/>
      <c r="G3649"/>
      <c r="H3649"/>
    </row>
    <row r="3650" spans="6:8" x14ac:dyDescent="0.25">
      <c r="F3650"/>
      <c r="G3650"/>
      <c r="H3650"/>
    </row>
    <row r="3651" spans="6:8" x14ac:dyDescent="0.25">
      <c r="F3651"/>
      <c r="G3651"/>
      <c r="H3651"/>
    </row>
    <row r="3652" spans="6:8" x14ac:dyDescent="0.25">
      <c r="F3652"/>
      <c r="G3652"/>
      <c r="H3652"/>
    </row>
    <row r="3653" spans="6:8" x14ac:dyDescent="0.25">
      <c r="F3653"/>
      <c r="G3653"/>
      <c r="H3653"/>
    </row>
    <row r="3654" spans="6:8" x14ac:dyDescent="0.25">
      <c r="F3654"/>
      <c r="G3654"/>
      <c r="H3654"/>
    </row>
    <row r="3655" spans="6:8" x14ac:dyDescent="0.25">
      <c r="F3655"/>
      <c r="G3655"/>
      <c r="H3655"/>
    </row>
    <row r="3656" spans="6:8" x14ac:dyDescent="0.25">
      <c r="F3656"/>
      <c r="G3656"/>
      <c r="H3656"/>
    </row>
    <row r="3657" spans="6:8" x14ac:dyDescent="0.25">
      <c r="F3657"/>
      <c r="G3657"/>
      <c r="H3657"/>
    </row>
    <row r="3658" spans="6:8" x14ac:dyDescent="0.25">
      <c r="F3658"/>
      <c r="G3658"/>
      <c r="H3658"/>
    </row>
    <row r="3659" spans="6:8" x14ac:dyDescent="0.25">
      <c r="F3659"/>
      <c r="G3659"/>
      <c r="H3659"/>
    </row>
    <row r="3660" spans="6:8" x14ac:dyDescent="0.25">
      <c r="F3660"/>
      <c r="G3660"/>
      <c r="H3660"/>
    </row>
    <row r="3661" spans="6:8" x14ac:dyDescent="0.25">
      <c r="F3661"/>
      <c r="G3661"/>
      <c r="H3661"/>
    </row>
    <row r="3662" spans="6:8" x14ac:dyDescent="0.25">
      <c r="F3662"/>
      <c r="G3662"/>
      <c r="H3662"/>
    </row>
    <row r="3663" spans="6:8" x14ac:dyDescent="0.25">
      <c r="F3663"/>
      <c r="G3663"/>
      <c r="H3663"/>
    </row>
    <row r="3664" spans="6:8" x14ac:dyDescent="0.25">
      <c r="F3664"/>
      <c r="G3664"/>
      <c r="H3664"/>
    </row>
    <row r="3665" spans="6:8" x14ac:dyDescent="0.25">
      <c r="F3665"/>
      <c r="G3665"/>
      <c r="H3665"/>
    </row>
    <row r="3666" spans="6:8" x14ac:dyDescent="0.25">
      <c r="F3666"/>
      <c r="G3666"/>
      <c r="H3666"/>
    </row>
    <row r="3667" spans="6:8" x14ac:dyDescent="0.25">
      <c r="F3667"/>
      <c r="G3667"/>
      <c r="H3667"/>
    </row>
    <row r="3668" spans="6:8" x14ac:dyDescent="0.25">
      <c r="F3668"/>
      <c r="G3668"/>
      <c r="H3668"/>
    </row>
    <row r="3669" spans="6:8" x14ac:dyDescent="0.25">
      <c r="F3669"/>
      <c r="G3669"/>
      <c r="H3669"/>
    </row>
    <row r="3670" spans="6:8" x14ac:dyDescent="0.25">
      <c r="F3670"/>
      <c r="G3670"/>
      <c r="H3670"/>
    </row>
    <row r="3671" spans="6:8" x14ac:dyDescent="0.25">
      <c r="F3671"/>
      <c r="G3671"/>
      <c r="H3671"/>
    </row>
    <row r="3672" spans="6:8" x14ac:dyDescent="0.25">
      <c r="F3672"/>
      <c r="G3672"/>
      <c r="H3672"/>
    </row>
    <row r="3673" spans="6:8" x14ac:dyDescent="0.25">
      <c r="F3673"/>
      <c r="G3673"/>
      <c r="H3673"/>
    </row>
    <row r="3674" spans="6:8" x14ac:dyDescent="0.25">
      <c r="F3674"/>
      <c r="G3674"/>
      <c r="H3674"/>
    </row>
    <row r="3675" spans="6:8" x14ac:dyDescent="0.25">
      <c r="F3675"/>
      <c r="G3675"/>
      <c r="H3675"/>
    </row>
    <row r="3676" spans="6:8" x14ac:dyDescent="0.25">
      <c r="F3676"/>
      <c r="G3676"/>
      <c r="H3676"/>
    </row>
    <row r="3677" spans="6:8" x14ac:dyDescent="0.25">
      <c r="F3677"/>
      <c r="G3677"/>
      <c r="H3677"/>
    </row>
    <row r="3678" spans="6:8" x14ac:dyDescent="0.25">
      <c r="F3678"/>
      <c r="G3678"/>
      <c r="H3678"/>
    </row>
    <row r="3679" spans="6:8" x14ac:dyDescent="0.25">
      <c r="F3679"/>
      <c r="G3679"/>
      <c r="H3679"/>
    </row>
    <row r="3680" spans="6:8" x14ac:dyDescent="0.25">
      <c r="F3680"/>
      <c r="G3680"/>
      <c r="H3680"/>
    </row>
    <row r="3681" spans="6:8" x14ac:dyDescent="0.25">
      <c r="F3681"/>
      <c r="G3681"/>
      <c r="H3681"/>
    </row>
    <row r="3682" spans="6:8" x14ac:dyDescent="0.25">
      <c r="F3682"/>
      <c r="G3682"/>
      <c r="H3682"/>
    </row>
    <row r="3683" spans="6:8" x14ac:dyDescent="0.25">
      <c r="F3683"/>
      <c r="G3683"/>
      <c r="H3683"/>
    </row>
    <row r="3684" spans="6:8" x14ac:dyDescent="0.25">
      <c r="F3684"/>
      <c r="G3684"/>
      <c r="H3684"/>
    </row>
    <row r="3685" spans="6:8" x14ac:dyDescent="0.25">
      <c r="F3685"/>
      <c r="G3685"/>
      <c r="H3685"/>
    </row>
    <row r="3686" spans="6:8" x14ac:dyDescent="0.25">
      <c r="F3686"/>
      <c r="G3686"/>
      <c r="H3686"/>
    </row>
    <row r="3687" spans="6:8" x14ac:dyDescent="0.25">
      <c r="F3687"/>
      <c r="G3687"/>
      <c r="H3687"/>
    </row>
    <row r="3688" spans="6:8" x14ac:dyDescent="0.25">
      <c r="F3688"/>
      <c r="G3688"/>
      <c r="H3688"/>
    </row>
    <row r="3689" spans="6:8" x14ac:dyDescent="0.25">
      <c r="F3689"/>
      <c r="G3689"/>
      <c r="H3689"/>
    </row>
    <row r="3690" spans="6:8" x14ac:dyDescent="0.25">
      <c r="F3690"/>
      <c r="G3690"/>
      <c r="H3690"/>
    </row>
    <row r="3691" spans="6:8" x14ac:dyDescent="0.25">
      <c r="F3691"/>
      <c r="G3691"/>
      <c r="H3691"/>
    </row>
    <row r="3692" spans="6:8" x14ac:dyDescent="0.25">
      <c r="F3692"/>
      <c r="G3692"/>
      <c r="H3692"/>
    </row>
    <row r="3693" spans="6:8" x14ac:dyDescent="0.25">
      <c r="F3693"/>
      <c r="G3693"/>
      <c r="H3693"/>
    </row>
    <row r="3694" spans="6:8" x14ac:dyDescent="0.25">
      <c r="F3694"/>
      <c r="G3694"/>
      <c r="H3694"/>
    </row>
    <row r="3695" spans="6:8" x14ac:dyDescent="0.25">
      <c r="F3695"/>
      <c r="G3695"/>
      <c r="H3695"/>
    </row>
    <row r="3696" spans="6:8" x14ac:dyDescent="0.25">
      <c r="F3696"/>
      <c r="G3696"/>
      <c r="H3696"/>
    </row>
    <row r="3697" spans="6:8" x14ac:dyDescent="0.25">
      <c r="F3697"/>
      <c r="G3697"/>
      <c r="H3697"/>
    </row>
    <row r="3698" spans="6:8" x14ac:dyDescent="0.25">
      <c r="F3698"/>
      <c r="G3698"/>
      <c r="H3698"/>
    </row>
    <row r="3699" spans="6:8" x14ac:dyDescent="0.25">
      <c r="F3699"/>
      <c r="G3699"/>
      <c r="H3699"/>
    </row>
    <row r="3700" spans="6:8" x14ac:dyDescent="0.25">
      <c r="F3700"/>
      <c r="G3700"/>
      <c r="H3700"/>
    </row>
    <row r="3701" spans="6:8" x14ac:dyDescent="0.25">
      <c r="F3701"/>
      <c r="G3701"/>
      <c r="H3701"/>
    </row>
    <row r="3702" spans="6:8" x14ac:dyDescent="0.25">
      <c r="F3702"/>
      <c r="G3702"/>
      <c r="H3702"/>
    </row>
    <row r="3703" spans="6:8" x14ac:dyDescent="0.25">
      <c r="F3703"/>
      <c r="G3703"/>
      <c r="H3703"/>
    </row>
    <row r="3704" spans="6:8" x14ac:dyDescent="0.25">
      <c r="F3704"/>
      <c r="G3704"/>
      <c r="H3704"/>
    </row>
    <row r="3705" spans="6:8" x14ac:dyDescent="0.25">
      <c r="F3705"/>
      <c r="G3705"/>
      <c r="H3705"/>
    </row>
    <row r="3706" spans="6:8" x14ac:dyDescent="0.25">
      <c r="F3706"/>
      <c r="G3706"/>
      <c r="H3706"/>
    </row>
    <row r="3707" spans="6:8" x14ac:dyDescent="0.25">
      <c r="F3707"/>
      <c r="G3707"/>
      <c r="H3707"/>
    </row>
    <row r="3708" spans="6:8" x14ac:dyDescent="0.25">
      <c r="F3708"/>
      <c r="G3708"/>
      <c r="H3708"/>
    </row>
    <row r="3709" spans="6:8" x14ac:dyDescent="0.25">
      <c r="F3709"/>
      <c r="G3709"/>
      <c r="H3709"/>
    </row>
    <row r="3710" spans="6:8" x14ac:dyDescent="0.25">
      <c r="F3710"/>
      <c r="G3710"/>
      <c r="H3710"/>
    </row>
    <row r="3711" spans="6:8" x14ac:dyDescent="0.25">
      <c r="F3711"/>
      <c r="G3711"/>
      <c r="H3711"/>
    </row>
    <row r="3712" spans="6:8" x14ac:dyDescent="0.25">
      <c r="F3712"/>
      <c r="G3712"/>
      <c r="H3712"/>
    </row>
    <row r="3713" spans="6:8" x14ac:dyDescent="0.25">
      <c r="F3713"/>
      <c r="G3713"/>
      <c r="H3713"/>
    </row>
    <row r="3714" spans="6:8" x14ac:dyDescent="0.25">
      <c r="F3714"/>
      <c r="G3714"/>
      <c r="H3714"/>
    </row>
    <row r="3715" spans="6:8" x14ac:dyDescent="0.25">
      <c r="F3715"/>
      <c r="G3715"/>
      <c r="H3715"/>
    </row>
    <row r="3716" spans="6:8" x14ac:dyDescent="0.25">
      <c r="F3716"/>
      <c r="G3716"/>
      <c r="H3716"/>
    </row>
    <row r="3717" spans="6:8" x14ac:dyDescent="0.25">
      <c r="F3717"/>
      <c r="G3717"/>
      <c r="H3717"/>
    </row>
    <row r="3718" spans="6:8" x14ac:dyDescent="0.25">
      <c r="F3718"/>
      <c r="G3718"/>
      <c r="H3718"/>
    </row>
    <row r="3719" spans="6:8" x14ac:dyDescent="0.25">
      <c r="F3719"/>
      <c r="G3719"/>
      <c r="H3719"/>
    </row>
    <row r="3720" spans="6:8" x14ac:dyDescent="0.25">
      <c r="F3720"/>
      <c r="G3720"/>
      <c r="H3720"/>
    </row>
    <row r="3721" spans="6:8" x14ac:dyDescent="0.25">
      <c r="F3721"/>
      <c r="G3721"/>
      <c r="H3721"/>
    </row>
    <row r="3722" spans="6:8" x14ac:dyDescent="0.25">
      <c r="F3722"/>
      <c r="G3722"/>
      <c r="H3722"/>
    </row>
    <row r="3723" spans="6:8" x14ac:dyDescent="0.25">
      <c r="F3723"/>
      <c r="G3723"/>
      <c r="H3723"/>
    </row>
    <row r="3724" spans="6:8" x14ac:dyDescent="0.25">
      <c r="F3724"/>
      <c r="G3724"/>
      <c r="H3724"/>
    </row>
    <row r="3725" spans="6:8" x14ac:dyDescent="0.25">
      <c r="F3725"/>
      <c r="G3725"/>
      <c r="H3725"/>
    </row>
    <row r="3726" spans="6:8" x14ac:dyDescent="0.25">
      <c r="F3726"/>
      <c r="G3726"/>
      <c r="H3726"/>
    </row>
    <row r="3727" spans="6:8" x14ac:dyDescent="0.25">
      <c r="F3727"/>
      <c r="G3727"/>
      <c r="H3727"/>
    </row>
    <row r="3728" spans="6:8" x14ac:dyDescent="0.25">
      <c r="F3728"/>
      <c r="G3728"/>
      <c r="H3728"/>
    </row>
    <row r="3729" spans="6:8" x14ac:dyDescent="0.25">
      <c r="F3729"/>
      <c r="G3729"/>
      <c r="H3729"/>
    </row>
    <row r="3730" spans="6:8" x14ac:dyDescent="0.25">
      <c r="F3730"/>
      <c r="G3730"/>
      <c r="H3730"/>
    </row>
    <row r="3731" spans="6:8" x14ac:dyDescent="0.25">
      <c r="F3731"/>
      <c r="G3731"/>
      <c r="H3731"/>
    </row>
    <row r="3732" spans="6:8" x14ac:dyDescent="0.25">
      <c r="F3732"/>
      <c r="G3732"/>
      <c r="H3732"/>
    </row>
    <row r="3733" spans="6:8" x14ac:dyDescent="0.25">
      <c r="F3733"/>
      <c r="G3733"/>
      <c r="H3733"/>
    </row>
    <row r="3734" spans="6:8" x14ac:dyDescent="0.25">
      <c r="F3734"/>
      <c r="G3734"/>
      <c r="H3734"/>
    </row>
    <row r="3735" spans="6:8" x14ac:dyDescent="0.25">
      <c r="F3735"/>
      <c r="G3735"/>
      <c r="H3735"/>
    </row>
    <row r="3736" spans="6:8" x14ac:dyDescent="0.25">
      <c r="F3736"/>
      <c r="G3736"/>
      <c r="H3736"/>
    </row>
    <row r="3737" spans="6:8" x14ac:dyDescent="0.25">
      <c r="F3737"/>
      <c r="G3737"/>
      <c r="H3737"/>
    </row>
    <row r="3738" spans="6:8" x14ac:dyDescent="0.25">
      <c r="F3738"/>
      <c r="G3738"/>
      <c r="H3738"/>
    </row>
    <row r="3739" spans="6:8" x14ac:dyDescent="0.25">
      <c r="F3739"/>
      <c r="G3739"/>
      <c r="H3739"/>
    </row>
    <row r="3740" spans="6:8" x14ac:dyDescent="0.25">
      <c r="F3740"/>
      <c r="G3740"/>
      <c r="H3740"/>
    </row>
    <row r="3741" spans="6:8" x14ac:dyDescent="0.25">
      <c r="F3741"/>
      <c r="G3741"/>
      <c r="H3741"/>
    </row>
    <row r="3742" spans="6:8" x14ac:dyDescent="0.25">
      <c r="F3742"/>
      <c r="G3742"/>
      <c r="H3742"/>
    </row>
    <row r="3743" spans="6:8" x14ac:dyDescent="0.25">
      <c r="F3743"/>
      <c r="G3743"/>
      <c r="H3743"/>
    </row>
    <row r="3744" spans="6:8" x14ac:dyDescent="0.25">
      <c r="F3744"/>
      <c r="G3744"/>
      <c r="H3744"/>
    </row>
    <row r="3745" spans="6:8" x14ac:dyDescent="0.25">
      <c r="F3745"/>
      <c r="G3745"/>
      <c r="H3745"/>
    </row>
    <row r="3746" spans="6:8" x14ac:dyDescent="0.25">
      <c r="F3746"/>
      <c r="G3746"/>
      <c r="H3746"/>
    </row>
    <row r="3747" spans="6:8" x14ac:dyDescent="0.25">
      <c r="F3747"/>
      <c r="G3747"/>
      <c r="H3747"/>
    </row>
    <row r="3748" spans="6:8" x14ac:dyDescent="0.25">
      <c r="F3748"/>
      <c r="G3748"/>
      <c r="H3748"/>
    </row>
    <row r="3749" spans="6:8" x14ac:dyDescent="0.25">
      <c r="F3749"/>
      <c r="G3749"/>
      <c r="H3749"/>
    </row>
    <row r="3750" spans="6:8" x14ac:dyDescent="0.25">
      <c r="F3750"/>
      <c r="G3750"/>
      <c r="H3750"/>
    </row>
    <row r="3751" spans="6:8" x14ac:dyDescent="0.25">
      <c r="F3751"/>
      <c r="G3751"/>
      <c r="H3751"/>
    </row>
    <row r="3752" spans="6:8" x14ac:dyDescent="0.25">
      <c r="F3752"/>
      <c r="G3752"/>
      <c r="H3752"/>
    </row>
    <row r="3753" spans="6:8" x14ac:dyDescent="0.25">
      <c r="F3753"/>
      <c r="G3753"/>
      <c r="H3753"/>
    </row>
    <row r="3754" spans="6:8" x14ac:dyDescent="0.25">
      <c r="F3754"/>
      <c r="G3754"/>
      <c r="H3754"/>
    </row>
    <row r="3755" spans="6:8" x14ac:dyDescent="0.25">
      <c r="F3755"/>
      <c r="G3755"/>
      <c r="H3755"/>
    </row>
    <row r="3756" spans="6:8" x14ac:dyDescent="0.25">
      <c r="F3756"/>
      <c r="G3756"/>
      <c r="H3756"/>
    </row>
    <row r="3757" spans="6:8" x14ac:dyDescent="0.25">
      <c r="F3757"/>
      <c r="G3757"/>
      <c r="H3757"/>
    </row>
    <row r="3758" spans="6:8" x14ac:dyDescent="0.25">
      <c r="F3758"/>
      <c r="G3758"/>
      <c r="H3758"/>
    </row>
    <row r="3759" spans="6:8" x14ac:dyDescent="0.25">
      <c r="F3759"/>
      <c r="G3759"/>
      <c r="H3759"/>
    </row>
    <row r="3760" spans="6:8" x14ac:dyDescent="0.25">
      <c r="F3760"/>
      <c r="G3760"/>
      <c r="H3760"/>
    </row>
    <row r="3761" spans="6:8" x14ac:dyDescent="0.25">
      <c r="F3761"/>
      <c r="G3761"/>
      <c r="H3761"/>
    </row>
    <row r="3762" spans="6:8" x14ac:dyDescent="0.25">
      <c r="F3762"/>
      <c r="G3762"/>
      <c r="H3762"/>
    </row>
    <row r="3763" spans="6:8" x14ac:dyDescent="0.25">
      <c r="F3763"/>
      <c r="G3763"/>
      <c r="H3763"/>
    </row>
    <row r="3764" spans="6:8" x14ac:dyDescent="0.25">
      <c r="F3764"/>
      <c r="G3764"/>
      <c r="H3764"/>
    </row>
    <row r="3765" spans="6:8" x14ac:dyDescent="0.25">
      <c r="F3765"/>
      <c r="G3765"/>
      <c r="H3765"/>
    </row>
    <row r="3766" spans="6:8" x14ac:dyDescent="0.25">
      <c r="F3766"/>
      <c r="G3766"/>
      <c r="H3766"/>
    </row>
    <row r="3767" spans="6:8" x14ac:dyDescent="0.25">
      <c r="F3767"/>
      <c r="G3767"/>
      <c r="H3767"/>
    </row>
    <row r="3768" spans="6:8" x14ac:dyDescent="0.25">
      <c r="F3768"/>
      <c r="G3768"/>
      <c r="H3768"/>
    </row>
    <row r="3769" spans="6:8" x14ac:dyDescent="0.25">
      <c r="F3769"/>
      <c r="G3769"/>
      <c r="H3769"/>
    </row>
    <row r="3770" spans="6:8" x14ac:dyDescent="0.25">
      <c r="F3770"/>
      <c r="G3770"/>
      <c r="H3770"/>
    </row>
    <row r="3771" spans="6:8" x14ac:dyDescent="0.25">
      <c r="F3771"/>
      <c r="G3771"/>
      <c r="H3771"/>
    </row>
    <row r="3772" spans="6:8" x14ac:dyDescent="0.25">
      <c r="F3772"/>
      <c r="G3772"/>
      <c r="H3772"/>
    </row>
    <row r="3773" spans="6:8" x14ac:dyDescent="0.25">
      <c r="F3773"/>
      <c r="G3773"/>
      <c r="H3773"/>
    </row>
    <row r="3774" spans="6:8" x14ac:dyDescent="0.25">
      <c r="F3774"/>
      <c r="G3774"/>
      <c r="H3774"/>
    </row>
    <row r="3775" spans="6:8" x14ac:dyDescent="0.25">
      <c r="F3775"/>
      <c r="G3775"/>
      <c r="H3775"/>
    </row>
    <row r="3776" spans="6:8" x14ac:dyDescent="0.25">
      <c r="F3776"/>
      <c r="G3776"/>
      <c r="H3776"/>
    </row>
    <row r="3777" spans="6:8" x14ac:dyDescent="0.25">
      <c r="F3777"/>
      <c r="G3777"/>
      <c r="H3777"/>
    </row>
    <row r="3778" spans="6:8" x14ac:dyDescent="0.25">
      <c r="F3778"/>
      <c r="G3778"/>
      <c r="H3778"/>
    </row>
    <row r="3779" spans="6:8" x14ac:dyDescent="0.25">
      <c r="F3779"/>
      <c r="G3779"/>
      <c r="H3779"/>
    </row>
    <row r="3780" spans="6:8" x14ac:dyDescent="0.25">
      <c r="F3780"/>
      <c r="G3780"/>
      <c r="H3780"/>
    </row>
    <row r="3781" spans="6:8" x14ac:dyDescent="0.25">
      <c r="F3781"/>
      <c r="G3781"/>
      <c r="H3781"/>
    </row>
    <row r="3782" spans="6:8" x14ac:dyDescent="0.25">
      <c r="F3782"/>
      <c r="G3782"/>
      <c r="H3782"/>
    </row>
    <row r="3783" spans="6:8" x14ac:dyDescent="0.25">
      <c r="F3783"/>
      <c r="G3783"/>
      <c r="H3783"/>
    </row>
    <row r="3784" spans="6:8" x14ac:dyDescent="0.25">
      <c r="F3784"/>
      <c r="G3784"/>
      <c r="H3784"/>
    </row>
    <row r="3785" spans="6:8" x14ac:dyDescent="0.25">
      <c r="F3785"/>
      <c r="G3785"/>
      <c r="H3785"/>
    </row>
    <row r="3786" spans="6:8" x14ac:dyDescent="0.25">
      <c r="F3786"/>
      <c r="G3786"/>
      <c r="H3786"/>
    </row>
    <row r="3787" spans="6:8" x14ac:dyDescent="0.25">
      <c r="F3787"/>
      <c r="G3787"/>
      <c r="H3787"/>
    </row>
    <row r="3788" spans="6:8" x14ac:dyDescent="0.25">
      <c r="F3788"/>
      <c r="G3788"/>
      <c r="H3788"/>
    </row>
    <row r="3789" spans="6:8" x14ac:dyDescent="0.25">
      <c r="F3789"/>
      <c r="G3789"/>
      <c r="H3789"/>
    </row>
    <row r="3790" spans="6:8" x14ac:dyDescent="0.25">
      <c r="F3790"/>
      <c r="G3790"/>
      <c r="H3790"/>
    </row>
    <row r="3791" spans="6:8" x14ac:dyDescent="0.25">
      <c r="F3791"/>
      <c r="G3791"/>
      <c r="H3791"/>
    </row>
    <row r="3792" spans="6:8" x14ac:dyDescent="0.25">
      <c r="F3792"/>
      <c r="G3792"/>
      <c r="H3792"/>
    </row>
    <row r="3793" spans="6:8" x14ac:dyDescent="0.25">
      <c r="F3793"/>
      <c r="G3793"/>
      <c r="H3793"/>
    </row>
    <row r="3794" spans="6:8" x14ac:dyDescent="0.25">
      <c r="F3794"/>
      <c r="G3794"/>
      <c r="H3794"/>
    </row>
    <row r="3795" spans="6:8" x14ac:dyDescent="0.25">
      <c r="F3795"/>
      <c r="G3795"/>
      <c r="H3795"/>
    </row>
    <row r="3796" spans="6:8" x14ac:dyDescent="0.25">
      <c r="F3796"/>
      <c r="G3796"/>
      <c r="H3796"/>
    </row>
    <row r="3797" spans="6:8" x14ac:dyDescent="0.25">
      <c r="F3797"/>
      <c r="G3797"/>
      <c r="H3797"/>
    </row>
    <row r="3798" spans="6:8" x14ac:dyDescent="0.25">
      <c r="F3798"/>
      <c r="G3798"/>
      <c r="H3798"/>
    </row>
    <row r="3799" spans="6:8" x14ac:dyDescent="0.25">
      <c r="F3799"/>
      <c r="G3799"/>
      <c r="H3799"/>
    </row>
    <row r="3800" spans="6:8" x14ac:dyDescent="0.25">
      <c r="F3800"/>
      <c r="G3800"/>
      <c r="H3800"/>
    </row>
    <row r="3801" spans="6:8" x14ac:dyDescent="0.25">
      <c r="F3801"/>
      <c r="G3801"/>
      <c r="H3801"/>
    </row>
    <row r="3802" spans="6:8" x14ac:dyDescent="0.25">
      <c r="F3802"/>
      <c r="G3802"/>
      <c r="H3802"/>
    </row>
    <row r="3803" spans="6:8" x14ac:dyDescent="0.25">
      <c r="F3803"/>
      <c r="G3803"/>
      <c r="H3803"/>
    </row>
    <row r="3804" spans="6:8" x14ac:dyDescent="0.25">
      <c r="F3804"/>
      <c r="G3804"/>
      <c r="H3804"/>
    </row>
    <row r="3805" spans="6:8" x14ac:dyDescent="0.25">
      <c r="F3805"/>
      <c r="G3805"/>
      <c r="H3805"/>
    </row>
    <row r="3806" spans="6:8" x14ac:dyDescent="0.25">
      <c r="F3806"/>
      <c r="G3806"/>
      <c r="H3806"/>
    </row>
    <row r="3807" spans="6:8" x14ac:dyDescent="0.25">
      <c r="F3807"/>
      <c r="G3807"/>
      <c r="H3807"/>
    </row>
    <row r="3808" spans="6:8" x14ac:dyDescent="0.25">
      <c r="F3808"/>
      <c r="G3808"/>
      <c r="H3808"/>
    </row>
    <row r="3809" spans="6:8" x14ac:dyDescent="0.25">
      <c r="F3809"/>
      <c r="G3809"/>
      <c r="H3809"/>
    </row>
    <row r="3810" spans="6:8" x14ac:dyDescent="0.25">
      <c r="F3810"/>
      <c r="G3810"/>
      <c r="H3810"/>
    </row>
    <row r="3811" spans="6:8" x14ac:dyDescent="0.25">
      <c r="F3811"/>
      <c r="G3811"/>
      <c r="H3811"/>
    </row>
    <row r="3812" spans="6:8" x14ac:dyDescent="0.25">
      <c r="F3812"/>
      <c r="G3812"/>
      <c r="H3812"/>
    </row>
    <row r="3813" spans="6:8" x14ac:dyDescent="0.25">
      <c r="F3813"/>
      <c r="G3813"/>
      <c r="H3813"/>
    </row>
    <row r="3814" spans="6:8" x14ac:dyDescent="0.25">
      <c r="F3814"/>
      <c r="G3814"/>
      <c r="H3814"/>
    </row>
    <row r="3815" spans="6:8" x14ac:dyDescent="0.25">
      <c r="F3815"/>
      <c r="G3815"/>
      <c r="H3815"/>
    </row>
    <row r="3816" spans="6:8" x14ac:dyDescent="0.25">
      <c r="F3816"/>
      <c r="G3816"/>
      <c r="H3816"/>
    </row>
    <row r="3817" spans="6:8" x14ac:dyDescent="0.25">
      <c r="F3817"/>
      <c r="G3817"/>
      <c r="H3817"/>
    </row>
    <row r="3818" spans="6:8" x14ac:dyDescent="0.25">
      <c r="F3818"/>
      <c r="G3818"/>
      <c r="H3818"/>
    </row>
    <row r="3819" spans="6:8" x14ac:dyDescent="0.25">
      <c r="F3819"/>
      <c r="G3819"/>
      <c r="H3819"/>
    </row>
    <row r="3820" spans="6:8" x14ac:dyDescent="0.25">
      <c r="F3820"/>
      <c r="G3820"/>
      <c r="H3820"/>
    </row>
    <row r="3821" spans="6:8" x14ac:dyDescent="0.25">
      <c r="F3821"/>
      <c r="G3821"/>
      <c r="H3821"/>
    </row>
    <row r="3822" spans="6:8" x14ac:dyDescent="0.25">
      <c r="F3822"/>
      <c r="G3822"/>
      <c r="H3822"/>
    </row>
    <row r="3823" spans="6:8" x14ac:dyDescent="0.25">
      <c r="F3823"/>
      <c r="G3823"/>
      <c r="H3823"/>
    </row>
    <row r="3824" spans="6:8" x14ac:dyDescent="0.25">
      <c r="F3824"/>
      <c r="G3824"/>
      <c r="H3824"/>
    </row>
    <row r="3825" spans="6:8" x14ac:dyDescent="0.25">
      <c r="F3825"/>
      <c r="G3825"/>
      <c r="H3825"/>
    </row>
    <row r="3826" spans="6:8" x14ac:dyDescent="0.25">
      <c r="F3826"/>
      <c r="G3826"/>
      <c r="H3826"/>
    </row>
    <row r="3827" spans="6:8" x14ac:dyDescent="0.25">
      <c r="F3827"/>
      <c r="G3827"/>
      <c r="H3827"/>
    </row>
    <row r="3828" spans="6:8" x14ac:dyDescent="0.25">
      <c r="F3828"/>
      <c r="G3828"/>
      <c r="H3828"/>
    </row>
    <row r="3829" spans="6:8" x14ac:dyDescent="0.25">
      <c r="F3829"/>
      <c r="G3829"/>
      <c r="H3829"/>
    </row>
    <row r="3830" spans="6:8" x14ac:dyDescent="0.25">
      <c r="F3830"/>
      <c r="G3830"/>
      <c r="H3830"/>
    </row>
    <row r="3831" spans="6:8" x14ac:dyDescent="0.25">
      <c r="F3831"/>
      <c r="G3831"/>
      <c r="H3831"/>
    </row>
    <row r="3832" spans="6:8" x14ac:dyDescent="0.25">
      <c r="F3832"/>
      <c r="G3832"/>
      <c r="H3832"/>
    </row>
    <row r="3833" spans="6:8" x14ac:dyDescent="0.25">
      <c r="F3833"/>
      <c r="G3833"/>
      <c r="H3833"/>
    </row>
    <row r="3834" spans="6:8" x14ac:dyDescent="0.25">
      <c r="F3834"/>
      <c r="G3834"/>
      <c r="H3834"/>
    </row>
    <row r="3835" spans="6:8" x14ac:dyDescent="0.25">
      <c r="F3835"/>
      <c r="G3835"/>
      <c r="H3835"/>
    </row>
    <row r="3836" spans="6:8" x14ac:dyDescent="0.25">
      <c r="F3836"/>
      <c r="G3836"/>
      <c r="H3836"/>
    </row>
    <row r="3837" spans="6:8" x14ac:dyDescent="0.25">
      <c r="F3837"/>
      <c r="G3837"/>
      <c r="H3837"/>
    </row>
    <row r="3838" spans="6:8" x14ac:dyDescent="0.25">
      <c r="F3838"/>
      <c r="G3838"/>
      <c r="H3838"/>
    </row>
    <row r="3839" spans="6:8" x14ac:dyDescent="0.25">
      <c r="F3839"/>
      <c r="G3839"/>
      <c r="H3839"/>
    </row>
    <row r="3840" spans="6:8" x14ac:dyDescent="0.25">
      <c r="F3840"/>
      <c r="G3840"/>
      <c r="H3840"/>
    </row>
    <row r="3841" spans="6:8" x14ac:dyDescent="0.25">
      <c r="F3841"/>
      <c r="G3841"/>
      <c r="H3841"/>
    </row>
    <row r="3842" spans="6:8" x14ac:dyDescent="0.25">
      <c r="F3842"/>
      <c r="G3842"/>
      <c r="H3842"/>
    </row>
    <row r="3843" spans="6:8" x14ac:dyDescent="0.25">
      <c r="F3843"/>
      <c r="G3843"/>
      <c r="H3843"/>
    </row>
    <row r="3844" spans="6:8" x14ac:dyDescent="0.25">
      <c r="F3844"/>
      <c r="G3844"/>
      <c r="H3844"/>
    </row>
    <row r="3845" spans="6:8" x14ac:dyDescent="0.25">
      <c r="F3845"/>
      <c r="G3845"/>
      <c r="H3845"/>
    </row>
    <row r="3846" spans="6:8" x14ac:dyDescent="0.25">
      <c r="F3846"/>
      <c r="G3846"/>
      <c r="H3846"/>
    </row>
    <row r="3847" spans="6:8" x14ac:dyDescent="0.25">
      <c r="F3847"/>
      <c r="G3847"/>
      <c r="H3847"/>
    </row>
    <row r="3848" spans="6:8" x14ac:dyDescent="0.25">
      <c r="F3848"/>
      <c r="G3848"/>
      <c r="H3848"/>
    </row>
    <row r="3849" spans="6:8" x14ac:dyDescent="0.25">
      <c r="F3849"/>
      <c r="G3849"/>
      <c r="H3849"/>
    </row>
    <row r="3850" spans="6:8" x14ac:dyDescent="0.25">
      <c r="F3850"/>
      <c r="G3850"/>
      <c r="H3850"/>
    </row>
    <row r="3851" spans="6:8" x14ac:dyDescent="0.25">
      <c r="F3851"/>
      <c r="G3851"/>
      <c r="H3851"/>
    </row>
    <row r="3852" spans="6:8" x14ac:dyDescent="0.25">
      <c r="F3852"/>
      <c r="G3852"/>
      <c r="H3852"/>
    </row>
    <row r="3853" spans="6:8" x14ac:dyDescent="0.25">
      <c r="F3853"/>
      <c r="G3853"/>
      <c r="H3853"/>
    </row>
    <row r="3854" spans="6:8" x14ac:dyDescent="0.25">
      <c r="F3854"/>
      <c r="G3854"/>
      <c r="H3854"/>
    </row>
    <row r="3855" spans="6:8" x14ac:dyDescent="0.25">
      <c r="F3855"/>
      <c r="G3855"/>
      <c r="H3855"/>
    </row>
    <row r="3856" spans="6:8" x14ac:dyDescent="0.25">
      <c r="F3856"/>
      <c r="G3856"/>
      <c r="H3856"/>
    </row>
    <row r="3857" spans="6:8" x14ac:dyDescent="0.25">
      <c r="F3857"/>
      <c r="G3857"/>
      <c r="H3857"/>
    </row>
    <row r="3858" spans="6:8" x14ac:dyDescent="0.25">
      <c r="F3858"/>
      <c r="G3858"/>
      <c r="H3858"/>
    </row>
    <row r="3859" spans="6:8" x14ac:dyDescent="0.25">
      <c r="F3859"/>
      <c r="G3859"/>
      <c r="H3859"/>
    </row>
    <row r="3860" spans="6:8" x14ac:dyDescent="0.25">
      <c r="F3860"/>
      <c r="G3860"/>
      <c r="H3860"/>
    </row>
    <row r="3861" spans="6:8" x14ac:dyDescent="0.25">
      <c r="F3861"/>
      <c r="G3861"/>
      <c r="H3861"/>
    </row>
    <row r="3862" spans="6:8" x14ac:dyDescent="0.25">
      <c r="F3862"/>
      <c r="G3862"/>
      <c r="H3862"/>
    </row>
    <row r="3863" spans="6:8" x14ac:dyDescent="0.25">
      <c r="F3863"/>
      <c r="G3863"/>
      <c r="H3863"/>
    </row>
    <row r="3864" spans="6:8" x14ac:dyDescent="0.25">
      <c r="F3864"/>
      <c r="G3864"/>
      <c r="H3864"/>
    </row>
    <row r="3865" spans="6:8" x14ac:dyDescent="0.25">
      <c r="F3865"/>
      <c r="G3865"/>
      <c r="H3865"/>
    </row>
    <row r="3866" spans="6:8" x14ac:dyDescent="0.25">
      <c r="F3866"/>
      <c r="G3866"/>
      <c r="H3866"/>
    </row>
    <row r="3867" spans="6:8" x14ac:dyDescent="0.25">
      <c r="F3867"/>
      <c r="G3867"/>
      <c r="H3867"/>
    </row>
    <row r="3868" spans="6:8" x14ac:dyDescent="0.25">
      <c r="F3868"/>
      <c r="G3868"/>
      <c r="H3868"/>
    </row>
    <row r="3869" spans="6:8" x14ac:dyDescent="0.25">
      <c r="F3869"/>
      <c r="G3869"/>
      <c r="H3869"/>
    </row>
    <row r="3870" spans="6:8" x14ac:dyDescent="0.25">
      <c r="F3870"/>
      <c r="G3870"/>
      <c r="H3870"/>
    </row>
    <row r="3871" spans="6:8" x14ac:dyDescent="0.25">
      <c r="F3871"/>
      <c r="G3871"/>
      <c r="H3871"/>
    </row>
    <row r="3872" spans="6:8" x14ac:dyDescent="0.25">
      <c r="F3872"/>
      <c r="G3872"/>
      <c r="H3872"/>
    </row>
    <row r="3873" spans="6:8" x14ac:dyDescent="0.25">
      <c r="F3873"/>
      <c r="G3873"/>
      <c r="H3873"/>
    </row>
    <row r="3874" spans="6:8" x14ac:dyDescent="0.25">
      <c r="F3874"/>
      <c r="G3874"/>
      <c r="H3874"/>
    </row>
    <row r="3875" spans="6:8" x14ac:dyDescent="0.25">
      <c r="F3875"/>
      <c r="G3875"/>
      <c r="H3875"/>
    </row>
    <row r="3876" spans="6:8" x14ac:dyDescent="0.25">
      <c r="F3876"/>
      <c r="G3876"/>
      <c r="H3876"/>
    </row>
    <row r="3877" spans="6:8" x14ac:dyDescent="0.25">
      <c r="F3877"/>
      <c r="G3877"/>
      <c r="H3877"/>
    </row>
    <row r="3878" spans="6:8" x14ac:dyDescent="0.25">
      <c r="F3878"/>
      <c r="G3878"/>
      <c r="H3878"/>
    </row>
    <row r="3879" spans="6:8" x14ac:dyDescent="0.25">
      <c r="F3879"/>
      <c r="G3879"/>
      <c r="H3879"/>
    </row>
    <row r="3880" spans="6:8" x14ac:dyDescent="0.25">
      <c r="F3880"/>
      <c r="G3880"/>
      <c r="H3880"/>
    </row>
    <row r="3881" spans="6:8" x14ac:dyDescent="0.25">
      <c r="F3881"/>
      <c r="G3881"/>
      <c r="H3881"/>
    </row>
    <row r="3882" spans="6:8" x14ac:dyDescent="0.25">
      <c r="F3882"/>
      <c r="G3882"/>
      <c r="H3882"/>
    </row>
    <row r="3883" spans="6:8" x14ac:dyDescent="0.25">
      <c r="F3883"/>
      <c r="G3883"/>
      <c r="H3883"/>
    </row>
    <row r="3884" spans="6:8" x14ac:dyDescent="0.25">
      <c r="F3884"/>
      <c r="G3884"/>
      <c r="H3884"/>
    </row>
    <row r="3885" spans="6:8" x14ac:dyDescent="0.25">
      <c r="F3885"/>
      <c r="G3885"/>
      <c r="H3885"/>
    </row>
    <row r="3886" spans="6:8" x14ac:dyDescent="0.25">
      <c r="F3886"/>
      <c r="G3886"/>
      <c r="H3886"/>
    </row>
    <row r="3887" spans="6:8" x14ac:dyDescent="0.25">
      <c r="F3887"/>
      <c r="G3887"/>
      <c r="H3887"/>
    </row>
    <row r="3888" spans="6:8" x14ac:dyDescent="0.25">
      <c r="F3888"/>
      <c r="G3888"/>
      <c r="H3888"/>
    </row>
    <row r="3889" spans="6:8" x14ac:dyDescent="0.25">
      <c r="F3889"/>
      <c r="G3889"/>
      <c r="H3889"/>
    </row>
    <row r="3890" spans="6:8" x14ac:dyDescent="0.25">
      <c r="F3890"/>
      <c r="G3890"/>
      <c r="H3890"/>
    </row>
    <row r="3891" spans="6:8" x14ac:dyDescent="0.25">
      <c r="F3891"/>
      <c r="G3891"/>
      <c r="H3891"/>
    </row>
    <row r="3892" spans="6:8" x14ac:dyDescent="0.25">
      <c r="F3892"/>
      <c r="G3892"/>
      <c r="H3892"/>
    </row>
    <row r="3893" spans="6:8" x14ac:dyDescent="0.25">
      <c r="F3893"/>
      <c r="G3893"/>
      <c r="H3893"/>
    </row>
    <row r="3894" spans="6:8" x14ac:dyDescent="0.25">
      <c r="F3894"/>
      <c r="G3894"/>
      <c r="H3894"/>
    </row>
    <row r="3895" spans="6:8" x14ac:dyDescent="0.25">
      <c r="F3895"/>
      <c r="G3895"/>
      <c r="H3895"/>
    </row>
    <row r="3896" spans="6:8" x14ac:dyDescent="0.25">
      <c r="F3896"/>
      <c r="G3896"/>
      <c r="H3896"/>
    </row>
    <row r="3897" spans="6:8" x14ac:dyDescent="0.25">
      <c r="F3897"/>
      <c r="G3897"/>
      <c r="H3897"/>
    </row>
    <row r="3898" spans="6:8" x14ac:dyDescent="0.25">
      <c r="F3898"/>
      <c r="G3898"/>
      <c r="H3898"/>
    </row>
    <row r="3899" spans="6:8" x14ac:dyDescent="0.25">
      <c r="F3899"/>
      <c r="G3899"/>
      <c r="H3899"/>
    </row>
    <row r="3900" spans="6:8" x14ac:dyDescent="0.25">
      <c r="F3900"/>
      <c r="G3900"/>
      <c r="H3900"/>
    </row>
    <row r="3901" spans="6:8" x14ac:dyDescent="0.25">
      <c r="F3901"/>
      <c r="G3901"/>
      <c r="H3901"/>
    </row>
    <row r="3902" spans="6:8" x14ac:dyDescent="0.25">
      <c r="F3902"/>
      <c r="G3902"/>
      <c r="H3902"/>
    </row>
    <row r="3903" spans="6:8" x14ac:dyDescent="0.25">
      <c r="F3903"/>
      <c r="G3903"/>
      <c r="H3903"/>
    </row>
    <row r="3904" spans="6:8" x14ac:dyDescent="0.25">
      <c r="F3904"/>
      <c r="G3904"/>
      <c r="H3904"/>
    </row>
    <row r="3905" spans="6:8" x14ac:dyDescent="0.25">
      <c r="F3905"/>
      <c r="G3905"/>
      <c r="H3905"/>
    </row>
    <row r="3906" spans="6:8" x14ac:dyDescent="0.25">
      <c r="F3906"/>
      <c r="G3906"/>
      <c r="H3906"/>
    </row>
    <row r="3907" spans="6:8" x14ac:dyDescent="0.25">
      <c r="F3907"/>
      <c r="G3907"/>
      <c r="H3907"/>
    </row>
    <row r="3908" spans="6:8" x14ac:dyDescent="0.25">
      <c r="F3908"/>
      <c r="G3908"/>
      <c r="H3908"/>
    </row>
    <row r="3909" spans="6:8" x14ac:dyDescent="0.25">
      <c r="F3909"/>
      <c r="G3909"/>
      <c r="H3909"/>
    </row>
    <row r="3910" spans="6:8" x14ac:dyDescent="0.25">
      <c r="F3910"/>
      <c r="G3910"/>
      <c r="H3910"/>
    </row>
    <row r="3911" spans="6:8" x14ac:dyDescent="0.25">
      <c r="F3911"/>
      <c r="G3911"/>
      <c r="H3911"/>
    </row>
    <row r="3912" spans="6:8" x14ac:dyDescent="0.25">
      <c r="F3912"/>
      <c r="G3912"/>
      <c r="H3912"/>
    </row>
    <row r="3913" spans="6:8" x14ac:dyDescent="0.25">
      <c r="F3913"/>
      <c r="G3913"/>
      <c r="H3913"/>
    </row>
    <row r="3914" spans="6:8" x14ac:dyDescent="0.25">
      <c r="F3914"/>
      <c r="G3914"/>
      <c r="H3914"/>
    </row>
    <row r="3915" spans="6:8" x14ac:dyDescent="0.25">
      <c r="F3915"/>
      <c r="G3915"/>
      <c r="H3915"/>
    </row>
    <row r="3916" spans="6:8" x14ac:dyDescent="0.25">
      <c r="F3916"/>
      <c r="G3916"/>
      <c r="H3916"/>
    </row>
    <row r="3917" spans="6:8" x14ac:dyDescent="0.25">
      <c r="F3917"/>
      <c r="G3917"/>
      <c r="H3917"/>
    </row>
    <row r="3918" spans="6:8" x14ac:dyDescent="0.25">
      <c r="F3918"/>
      <c r="G3918"/>
      <c r="H3918"/>
    </row>
    <row r="3919" spans="6:8" x14ac:dyDescent="0.25">
      <c r="F3919"/>
      <c r="G3919"/>
      <c r="H3919"/>
    </row>
    <row r="3920" spans="6:8" x14ac:dyDescent="0.25">
      <c r="F3920"/>
      <c r="G3920"/>
      <c r="H3920"/>
    </row>
    <row r="3921" spans="6:8" x14ac:dyDescent="0.25">
      <c r="F3921"/>
      <c r="G3921"/>
      <c r="H3921"/>
    </row>
    <row r="3922" spans="6:8" x14ac:dyDescent="0.25">
      <c r="F3922"/>
      <c r="G3922"/>
      <c r="H3922"/>
    </row>
    <row r="3923" spans="6:8" x14ac:dyDescent="0.25">
      <c r="F3923"/>
      <c r="G3923"/>
      <c r="H3923"/>
    </row>
    <row r="3924" spans="6:8" x14ac:dyDescent="0.25">
      <c r="F3924"/>
      <c r="G3924"/>
      <c r="H3924"/>
    </row>
    <row r="3925" spans="6:8" x14ac:dyDescent="0.25">
      <c r="F3925"/>
      <c r="G3925"/>
      <c r="H3925"/>
    </row>
    <row r="3926" spans="6:8" x14ac:dyDescent="0.25">
      <c r="F3926"/>
      <c r="G3926"/>
      <c r="H3926"/>
    </row>
    <row r="3927" spans="6:8" x14ac:dyDescent="0.25">
      <c r="F3927"/>
      <c r="G3927"/>
      <c r="H3927"/>
    </row>
    <row r="3928" spans="6:8" x14ac:dyDescent="0.25">
      <c r="F3928"/>
      <c r="G3928"/>
      <c r="H3928"/>
    </row>
    <row r="3929" spans="6:8" x14ac:dyDescent="0.25">
      <c r="F3929"/>
      <c r="G3929"/>
      <c r="H3929"/>
    </row>
    <row r="3930" spans="6:8" x14ac:dyDescent="0.25">
      <c r="F3930"/>
      <c r="G3930"/>
      <c r="H3930"/>
    </row>
    <row r="3931" spans="6:8" x14ac:dyDescent="0.25">
      <c r="F3931"/>
      <c r="G3931"/>
      <c r="H3931"/>
    </row>
    <row r="3932" spans="6:8" x14ac:dyDescent="0.25">
      <c r="F3932"/>
      <c r="G3932"/>
      <c r="H3932"/>
    </row>
    <row r="3933" spans="6:8" x14ac:dyDescent="0.25">
      <c r="F3933"/>
      <c r="G3933"/>
      <c r="H3933"/>
    </row>
    <row r="3934" spans="6:8" x14ac:dyDescent="0.25">
      <c r="F3934"/>
      <c r="G3934"/>
      <c r="H3934"/>
    </row>
    <row r="3935" spans="6:8" x14ac:dyDescent="0.25">
      <c r="F3935"/>
      <c r="G3935"/>
      <c r="H3935"/>
    </row>
    <row r="3936" spans="6:8" x14ac:dyDescent="0.25">
      <c r="F3936"/>
      <c r="G3936"/>
      <c r="H3936"/>
    </row>
    <row r="3937" spans="6:8" x14ac:dyDescent="0.25">
      <c r="F3937"/>
      <c r="G3937"/>
      <c r="H3937"/>
    </row>
    <row r="3938" spans="6:8" x14ac:dyDescent="0.25">
      <c r="F3938"/>
      <c r="G3938"/>
      <c r="H3938"/>
    </row>
    <row r="3939" spans="6:8" x14ac:dyDescent="0.25">
      <c r="F3939"/>
      <c r="G3939"/>
      <c r="H3939"/>
    </row>
    <row r="3940" spans="6:8" x14ac:dyDescent="0.25">
      <c r="F3940"/>
      <c r="G3940"/>
      <c r="H3940"/>
    </row>
    <row r="3941" spans="6:8" x14ac:dyDescent="0.25">
      <c r="F3941"/>
      <c r="G3941"/>
      <c r="H3941"/>
    </row>
    <row r="3942" spans="6:8" x14ac:dyDescent="0.25">
      <c r="F3942"/>
      <c r="G3942"/>
      <c r="H3942"/>
    </row>
    <row r="3943" spans="6:8" x14ac:dyDescent="0.25">
      <c r="F3943"/>
      <c r="G3943"/>
      <c r="H3943"/>
    </row>
    <row r="3944" spans="6:8" x14ac:dyDescent="0.25">
      <c r="F3944"/>
      <c r="G3944"/>
      <c r="H3944"/>
    </row>
    <row r="3945" spans="6:8" x14ac:dyDescent="0.25">
      <c r="F3945"/>
      <c r="G3945"/>
      <c r="H3945"/>
    </row>
    <row r="3946" spans="6:8" x14ac:dyDescent="0.25">
      <c r="F3946"/>
      <c r="G3946"/>
      <c r="H3946"/>
    </row>
    <row r="3947" spans="6:8" x14ac:dyDescent="0.25">
      <c r="F3947"/>
      <c r="G3947"/>
      <c r="H3947"/>
    </row>
    <row r="3948" spans="6:8" x14ac:dyDescent="0.25">
      <c r="F3948"/>
      <c r="G3948"/>
      <c r="H3948"/>
    </row>
    <row r="3949" spans="6:8" x14ac:dyDescent="0.25">
      <c r="F3949"/>
      <c r="G3949"/>
      <c r="H3949"/>
    </row>
    <row r="3950" spans="6:8" x14ac:dyDescent="0.25">
      <c r="F3950"/>
      <c r="G3950"/>
      <c r="H3950"/>
    </row>
    <row r="3951" spans="6:8" x14ac:dyDescent="0.25">
      <c r="F3951"/>
      <c r="G3951"/>
      <c r="H3951"/>
    </row>
    <row r="3952" spans="6:8" x14ac:dyDescent="0.25">
      <c r="F3952"/>
      <c r="G3952"/>
      <c r="H3952"/>
    </row>
    <row r="3953" spans="6:8" x14ac:dyDescent="0.25">
      <c r="F3953"/>
      <c r="G3953"/>
      <c r="H3953"/>
    </row>
    <row r="3954" spans="6:8" x14ac:dyDescent="0.25">
      <c r="F3954"/>
      <c r="G3954"/>
      <c r="H3954"/>
    </row>
    <row r="3955" spans="6:8" x14ac:dyDescent="0.25">
      <c r="F3955"/>
      <c r="G3955"/>
      <c r="H3955"/>
    </row>
    <row r="3956" spans="6:8" x14ac:dyDescent="0.25">
      <c r="F3956"/>
      <c r="G3956"/>
      <c r="H3956"/>
    </row>
    <row r="3957" spans="6:8" x14ac:dyDescent="0.25">
      <c r="F3957"/>
      <c r="G3957"/>
      <c r="H3957"/>
    </row>
    <row r="3958" spans="6:8" x14ac:dyDescent="0.25">
      <c r="F3958"/>
      <c r="G3958"/>
      <c r="H3958"/>
    </row>
    <row r="3959" spans="6:8" x14ac:dyDescent="0.25">
      <c r="F3959"/>
      <c r="G3959"/>
      <c r="H3959"/>
    </row>
    <row r="3960" spans="6:8" x14ac:dyDescent="0.25">
      <c r="F3960"/>
      <c r="G3960"/>
      <c r="H3960"/>
    </row>
    <row r="3961" spans="6:8" x14ac:dyDescent="0.25">
      <c r="F3961"/>
      <c r="G3961"/>
      <c r="H3961"/>
    </row>
    <row r="3962" spans="6:8" x14ac:dyDescent="0.25">
      <c r="F3962"/>
      <c r="G3962"/>
      <c r="H3962"/>
    </row>
    <row r="3963" spans="6:8" x14ac:dyDescent="0.25">
      <c r="F3963"/>
      <c r="G3963"/>
      <c r="H3963"/>
    </row>
    <row r="3964" spans="6:8" x14ac:dyDescent="0.25">
      <c r="F3964"/>
      <c r="G3964"/>
      <c r="H3964"/>
    </row>
    <row r="3965" spans="6:8" x14ac:dyDescent="0.25">
      <c r="F3965"/>
      <c r="G3965"/>
      <c r="H3965"/>
    </row>
    <row r="3966" spans="6:8" x14ac:dyDescent="0.25">
      <c r="F3966"/>
      <c r="G3966"/>
      <c r="H3966"/>
    </row>
    <row r="3967" spans="6:8" x14ac:dyDescent="0.25">
      <c r="F3967"/>
      <c r="G3967"/>
      <c r="H3967"/>
    </row>
    <row r="3968" spans="6:8" x14ac:dyDescent="0.25">
      <c r="F3968"/>
      <c r="G3968"/>
      <c r="H3968"/>
    </row>
    <row r="3969" spans="6:8" x14ac:dyDescent="0.25">
      <c r="F3969"/>
      <c r="G3969"/>
      <c r="H3969"/>
    </row>
    <row r="3970" spans="6:8" x14ac:dyDescent="0.25">
      <c r="F3970"/>
      <c r="G3970"/>
      <c r="H3970"/>
    </row>
    <row r="3971" spans="6:8" x14ac:dyDescent="0.25">
      <c r="F3971"/>
      <c r="G3971"/>
      <c r="H3971"/>
    </row>
    <row r="3972" spans="6:8" x14ac:dyDescent="0.25">
      <c r="F3972"/>
      <c r="G3972"/>
      <c r="H3972"/>
    </row>
    <row r="3973" spans="6:8" x14ac:dyDescent="0.25">
      <c r="F3973"/>
      <c r="G3973"/>
      <c r="H3973"/>
    </row>
    <row r="3974" spans="6:8" x14ac:dyDescent="0.25">
      <c r="F3974"/>
      <c r="G3974"/>
      <c r="H3974"/>
    </row>
    <row r="3975" spans="6:8" x14ac:dyDescent="0.25">
      <c r="F3975"/>
      <c r="G3975"/>
      <c r="H3975"/>
    </row>
    <row r="3976" spans="6:8" x14ac:dyDescent="0.25">
      <c r="F3976"/>
      <c r="G3976"/>
      <c r="H3976"/>
    </row>
    <row r="3977" spans="6:8" x14ac:dyDescent="0.25">
      <c r="F3977"/>
      <c r="G3977"/>
      <c r="H3977"/>
    </row>
    <row r="3978" spans="6:8" x14ac:dyDescent="0.25">
      <c r="F3978"/>
      <c r="G3978"/>
      <c r="H3978"/>
    </row>
    <row r="3979" spans="6:8" x14ac:dyDescent="0.25">
      <c r="F3979"/>
      <c r="G3979"/>
      <c r="H3979"/>
    </row>
    <row r="3980" spans="6:8" x14ac:dyDescent="0.25">
      <c r="F3980"/>
      <c r="G3980"/>
      <c r="H3980"/>
    </row>
    <row r="3981" spans="6:8" x14ac:dyDescent="0.25">
      <c r="F3981"/>
      <c r="G3981"/>
      <c r="H3981"/>
    </row>
    <row r="3982" spans="6:8" x14ac:dyDescent="0.25">
      <c r="F3982"/>
      <c r="G3982"/>
      <c r="H3982"/>
    </row>
    <row r="3983" spans="6:8" x14ac:dyDescent="0.25">
      <c r="F3983"/>
      <c r="G3983"/>
      <c r="H3983"/>
    </row>
    <row r="3984" spans="6:8" x14ac:dyDescent="0.25">
      <c r="F3984"/>
      <c r="G3984"/>
      <c r="H3984"/>
    </row>
    <row r="3985" spans="6:8" x14ac:dyDescent="0.25">
      <c r="F3985"/>
      <c r="G3985"/>
      <c r="H3985"/>
    </row>
    <row r="3986" spans="6:8" x14ac:dyDescent="0.25">
      <c r="F3986"/>
      <c r="G3986"/>
      <c r="H3986"/>
    </row>
    <row r="3987" spans="6:8" x14ac:dyDescent="0.25">
      <c r="F3987"/>
      <c r="G3987"/>
      <c r="H3987"/>
    </row>
    <row r="3988" spans="6:8" x14ac:dyDescent="0.25">
      <c r="F3988"/>
      <c r="G3988"/>
      <c r="H3988"/>
    </row>
    <row r="3989" spans="6:8" x14ac:dyDescent="0.25">
      <c r="F3989"/>
      <c r="G3989"/>
      <c r="H3989"/>
    </row>
    <row r="3990" spans="6:8" x14ac:dyDescent="0.25">
      <c r="F3990"/>
      <c r="G3990"/>
      <c r="H3990"/>
    </row>
    <row r="3991" spans="6:8" x14ac:dyDescent="0.25">
      <c r="F3991"/>
      <c r="G3991"/>
      <c r="H3991"/>
    </row>
    <row r="3992" spans="6:8" x14ac:dyDescent="0.25">
      <c r="F3992"/>
      <c r="G3992"/>
      <c r="H3992"/>
    </row>
    <row r="3993" spans="6:8" x14ac:dyDescent="0.25">
      <c r="F3993"/>
      <c r="G3993"/>
      <c r="H3993"/>
    </row>
    <row r="3994" spans="6:8" x14ac:dyDescent="0.25">
      <c r="F3994"/>
      <c r="G3994"/>
      <c r="H3994"/>
    </row>
    <row r="3995" spans="6:8" x14ac:dyDescent="0.25">
      <c r="F3995"/>
      <c r="G3995"/>
      <c r="H3995"/>
    </row>
    <row r="3996" spans="6:8" x14ac:dyDescent="0.25">
      <c r="F3996"/>
      <c r="G3996"/>
      <c r="H3996"/>
    </row>
    <row r="3997" spans="6:8" x14ac:dyDescent="0.25">
      <c r="F3997"/>
      <c r="G3997"/>
      <c r="H3997"/>
    </row>
    <row r="3998" spans="6:8" x14ac:dyDescent="0.25">
      <c r="F3998"/>
      <c r="G3998"/>
      <c r="H3998"/>
    </row>
    <row r="3999" spans="6:8" x14ac:dyDescent="0.25">
      <c r="F3999"/>
      <c r="G3999"/>
      <c r="H3999"/>
    </row>
    <row r="4000" spans="6:8" x14ac:dyDescent="0.25">
      <c r="F4000"/>
      <c r="G4000"/>
      <c r="H4000"/>
    </row>
    <row r="4001" spans="6:8" x14ac:dyDescent="0.25">
      <c r="F4001"/>
      <c r="G4001"/>
      <c r="H4001"/>
    </row>
    <row r="4002" spans="6:8" x14ac:dyDescent="0.25">
      <c r="F4002"/>
      <c r="G4002"/>
      <c r="H4002"/>
    </row>
    <row r="4003" spans="6:8" x14ac:dyDescent="0.25">
      <c r="F4003"/>
      <c r="G4003"/>
      <c r="H4003"/>
    </row>
    <row r="4004" spans="6:8" x14ac:dyDescent="0.25">
      <c r="F4004"/>
      <c r="G4004"/>
      <c r="H4004"/>
    </row>
    <row r="4005" spans="6:8" x14ac:dyDescent="0.25">
      <c r="F4005"/>
      <c r="G4005"/>
      <c r="H4005"/>
    </row>
    <row r="4006" spans="6:8" x14ac:dyDescent="0.25">
      <c r="F4006"/>
      <c r="G4006"/>
      <c r="H4006"/>
    </row>
    <row r="4007" spans="6:8" x14ac:dyDescent="0.25">
      <c r="F4007"/>
      <c r="G4007"/>
      <c r="H4007"/>
    </row>
    <row r="4008" spans="6:8" x14ac:dyDescent="0.25">
      <c r="F4008"/>
      <c r="G4008"/>
      <c r="H4008"/>
    </row>
    <row r="4009" spans="6:8" x14ac:dyDescent="0.25">
      <c r="F4009"/>
      <c r="G4009"/>
      <c r="H4009"/>
    </row>
    <row r="4010" spans="6:8" x14ac:dyDescent="0.25">
      <c r="F4010"/>
      <c r="G4010"/>
      <c r="H4010"/>
    </row>
    <row r="4011" spans="6:8" x14ac:dyDescent="0.25">
      <c r="F4011"/>
      <c r="G4011"/>
      <c r="H4011"/>
    </row>
    <row r="4012" spans="6:8" x14ac:dyDescent="0.25">
      <c r="F4012"/>
      <c r="G4012"/>
      <c r="H4012"/>
    </row>
    <row r="4013" spans="6:8" x14ac:dyDescent="0.25">
      <c r="F4013"/>
      <c r="G4013"/>
      <c r="H4013"/>
    </row>
    <row r="4014" spans="6:8" x14ac:dyDescent="0.25">
      <c r="F4014"/>
      <c r="G4014"/>
      <c r="H4014"/>
    </row>
    <row r="4015" spans="6:8" x14ac:dyDescent="0.25">
      <c r="F4015"/>
      <c r="G4015"/>
      <c r="H4015"/>
    </row>
    <row r="4016" spans="6:8" x14ac:dyDescent="0.25">
      <c r="F4016"/>
      <c r="G4016"/>
      <c r="H4016"/>
    </row>
    <row r="4017" spans="6:8" x14ac:dyDescent="0.25">
      <c r="F4017"/>
      <c r="G4017"/>
      <c r="H4017"/>
    </row>
    <row r="4018" spans="6:8" x14ac:dyDescent="0.25">
      <c r="F4018"/>
      <c r="G4018"/>
      <c r="H4018"/>
    </row>
    <row r="4019" spans="6:8" x14ac:dyDescent="0.25">
      <c r="F4019"/>
      <c r="G4019"/>
      <c r="H4019"/>
    </row>
    <row r="4020" spans="6:8" x14ac:dyDescent="0.25">
      <c r="F4020"/>
      <c r="G4020"/>
      <c r="H4020"/>
    </row>
    <row r="4021" spans="6:8" x14ac:dyDescent="0.25">
      <c r="F4021"/>
      <c r="G4021"/>
      <c r="H4021"/>
    </row>
    <row r="4022" spans="6:8" x14ac:dyDescent="0.25">
      <c r="F4022"/>
      <c r="G4022"/>
      <c r="H4022"/>
    </row>
    <row r="4023" spans="6:8" x14ac:dyDescent="0.25">
      <c r="F4023"/>
      <c r="G4023"/>
      <c r="H4023"/>
    </row>
    <row r="4024" spans="6:8" x14ac:dyDescent="0.25">
      <c r="F4024"/>
      <c r="G4024"/>
      <c r="H4024"/>
    </row>
    <row r="4025" spans="6:8" x14ac:dyDescent="0.25">
      <c r="F4025"/>
      <c r="G4025"/>
      <c r="H4025"/>
    </row>
    <row r="4026" spans="6:8" x14ac:dyDescent="0.25">
      <c r="F4026"/>
      <c r="G4026"/>
      <c r="H4026"/>
    </row>
    <row r="4027" spans="6:8" x14ac:dyDescent="0.25">
      <c r="F4027"/>
      <c r="G4027"/>
      <c r="H4027"/>
    </row>
    <row r="4028" spans="6:8" x14ac:dyDescent="0.25">
      <c r="F4028"/>
      <c r="G4028"/>
      <c r="H4028"/>
    </row>
    <row r="4029" spans="6:8" x14ac:dyDescent="0.25">
      <c r="F4029"/>
      <c r="G4029"/>
      <c r="H4029"/>
    </row>
    <row r="4030" spans="6:8" x14ac:dyDescent="0.25">
      <c r="F4030"/>
      <c r="G4030"/>
      <c r="H4030"/>
    </row>
    <row r="4031" spans="6:8" x14ac:dyDescent="0.25">
      <c r="F4031"/>
      <c r="G4031"/>
      <c r="H4031"/>
    </row>
    <row r="4032" spans="6:8" x14ac:dyDescent="0.25">
      <c r="F4032"/>
      <c r="G4032"/>
      <c r="H4032"/>
    </row>
    <row r="4033" spans="6:8" x14ac:dyDescent="0.25">
      <c r="F4033"/>
      <c r="G4033"/>
      <c r="H4033"/>
    </row>
    <row r="4034" spans="6:8" x14ac:dyDescent="0.25">
      <c r="F4034"/>
      <c r="G4034"/>
      <c r="H4034"/>
    </row>
    <row r="4035" spans="6:8" x14ac:dyDescent="0.25">
      <c r="F4035"/>
      <c r="G4035"/>
      <c r="H4035"/>
    </row>
    <row r="4036" spans="6:8" x14ac:dyDescent="0.25">
      <c r="F4036"/>
      <c r="G4036"/>
      <c r="H4036"/>
    </row>
    <row r="4037" spans="6:8" x14ac:dyDescent="0.25">
      <c r="F4037"/>
      <c r="G4037"/>
      <c r="H4037"/>
    </row>
    <row r="4038" spans="6:8" x14ac:dyDescent="0.25">
      <c r="F4038"/>
      <c r="G4038"/>
      <c r="H4038"/>
    </row>
    <row r="4039" spans="6:8" x14ac:dyDescent="0.25">
      <c r="F4039"/>
      <c r="G4039"/>
      <c r="H4039"/>
    </row>
    <row r="4040" spans="6:8" x14ac:dyDescent="0.25">
      <c r="F4040"/>
      <c r="G4040"/>
      <c r="H4040"/>
    </row>
    <row r="4041" spans="6:8" x14ac:dyDescent="0.25">
      <c r="F4041"/>
      <c r="G4041"/>
      <c r="H4041"/>
    </row>
    <row r="4042" spans="6:8" x14ac:dyDescent="0.25">
      <c r="F4042"/>
      <c r="G4042"/>
      <c r="H4042"/>
    </row>
    <row r="4043" spans="6:8" x14ac:dyDescent="0.25">
      <c r="F4043"/>
      <c r="G4043"/>
      <c r="H4043"/>
    </row>
    <row r="4044" spans="6:8" x14ac:dyDescent="0.25">
      <c r="F4044"/>
      <c r="G4044"/>
      <c r="H4044"/>
    </row>
    <row r="4045" spans="6:8" x14ac:dyDescent="0.25">
      <c r="F4045"/>
      <c r="G4045"/>
      <c r="H4045"/>
    </row>
    <row r="4046" spans="6:8" x14ac:dyDescent="0.25">
      <c r="F4046"/>
      <c r="G4046"/>
      <c r="H4046"/>
    </row>
    <row r="4047" spans="6:8" x14ac:dyDescent="0.25">
      <c r="F4047"/>
      <c r="G4047"/>
      <c r="H4047"/>
    </row>
    <row r="4048" spans="6:8" x14ac:dyDescent="0.25">
      <c r="F4048"/>
      <c r="G4048"/>
      <c r="H4048"/>
    </row>
    <row r="4049" spans="6:8" x14ac:dyDescent="0.25">
      <c r="F4049"/>
      <c r="G4049"/>
      <c r="H4049"/>
    </row>
    <row r="4050" spans="6:8" x14ac:dyDescent="0.25">
      <c r="F4050"/>
      <c r="G4050"/>
      <c r="H4050"/>
    </row>
    <row r="4051" spans="6:8" x14ac:dyDescent="0.25">
      <c r="F4051"/>
      <c r="G4051"/>
      <c r="H4051"/>
    </row>
    <row r="4052" spans="6:8" x14ac:dyDescent="0.25">
      <c r="F4052"/>
      <c r="G4052"/>
      <c r="H4052"/>
    </row>
    <row r="4053" spans="6:8" x14ac:dyDescent="0.25">
      <c r="F4053"/>
      <c r="G4053"/>
      <c r="H4053"/>
    </row>
    <row r="4054" spans="6:8" x14ac:dyDescent="0.25">
      <c r="F4054"/>
      <c r="G4054"/>
      <c r="H4054"/>
    </row>
    <row r="4055" spans="6:8" x14ac:dyDescent="0.25">
      <c r="F4055"/>
      <c r="G4055"/>
      <c r="H4055"/>
    </row>
    <row r="4056" spans="6:8" x14ac:dyDescent="0.25">
      <c r="F4056"/>
      <c r="G4056"/>
      <c r="H4056"/>
    </row>
    <row r="4057" spans="6:8" x14ac:dyDescent="0.25">
      <c r="F4057"/>
      <c r="G4057"/>
      <c r="H4057"/>
    </row>
    <row r="4058" spans="6:8" x14ac:dyDescent="0.25">
      <c r="F4058"/>
      <c r="G4058"/>
      <c r="H4058"/>
    </row>
    <row r="4059" spans="6:8" x14ac:dyDescent="0.25">
      <c r="F4059"/>
      <c r="G4059"/>
      <c r="H4059"/>
    </row>
    <row r="4060" spans="6:8" x14ac:dyDescent="0.25">
      <c r="F4060"/>
      <c r="G4060"/>
      <c r="H4060"/>
    </row>
    <row r="4061" spans="6:8" x14ac:dyDescent="0.25">
      <c r="F4061"/>
      <c r="G4061"/>
      <c r="H4061"/>
    </row>
    <row r="4062" spans="6:8" x14ac:dyDescent="0.25">
      <c r="F4062"/>
      <c r="G4062"/>
      <c r="H4062"/>
    </row>
    <row r="4063" spans="6:8" x14ac:dyDescent="0.25">
      <c r="F4063"/>
      <c r="G4063"/>
      <c r="H4063"/>
    </row>
    <row r="4064" spans="6:8" x14ac:dyDescent="0.25">
      <c r="F4064"/>
      <c r="G4064"/>
      <c r="H4064"/>
    </row>
    <row r="4065" spans="6:8" x14ac:dyDescent="0.25">
      <c r="F4065"/>
      <c r="G4065"/>
      <c r="H4065"/>
    </row>
    <row r="4066" spans="6:8" x14ac:dyDescent="0.25">
      <c r="F4066"/>
      <c r="G4066"/>
      <c r="H4066"/>
    </row>
    <row r="4067" spans="6:8" x14ac:dyDescent="0.25">
      <c r="F4067"/>
      <c r="G4067"/>
      <c r="H4067"/>
    </row>
    <row r="4068" spans="6:8" x14ac:dyDescent="0.25">
      <c r="F4068"/>
      <c r="G4068"/>
      <c r="H4068"/>
    </row>
    <row r="4069" spans="6:8" x14ac:dyDescent="0.25">
      <c r="F4069"/>
      <c r="G4069"/>
      <c r="H4069"/>
    </row>
    <row r="4070" spans="6:8" x14ac:dyDescent="0.25">
      <c r="F4070"/>
      <c r="G4070"/>
      <c r="H4070"/>
    </row>
    <row r="4071" spans="6:8" x14ac:dyDescent="0.25">
      <c r="F4071"/>
      <c r="G4071"/>
      <c r="H4071"/>
    </row>
    <row r="4072" spans="6:8" x14ac:dyDescent="0.25">
      <c r="F4072"/>
      <c r="G4072"/>
      <c r="H4072"/>
    </row>
    <row r="4073" spans="6:8" x14ac:dyDescent="0.25">
      <c r="F4073"/>
      <c r="G4073"/>
      <c r="H4073"/>
    </row>
    <row r="4074" spans="6:8" x14ac:dyDescent="0.25">
      <c r="F4074"/>
      <c r="G4074"/>
      <c r="H4074"/>
    </row>
    <row r="4075" spans="6:8" x14ac:dyDescent="0.25">
      <c r="F4075"/>
      <c r="G4075"/>
      <c r="H4075"/>
    </row>
    <row r="4076" spans="6:8" x14ac:dyDescent="0.25">
      <c r="F4076"/>
      <c r="G4076"/>
      <c r="H4076"/>
    </row>
    <row r="4077" spans="6:8" x14ac:dyDescent="0.25">
      <c r="F4077"/>
      <c r="G4077"/>
      <c r="H4077"/>
    </row>
    <row r="4078" spans="6:8" x14ac:dyDescent="0.25">
      <c r="F4078"/>
      <c r="G4078"/>
      <c r="H4078"/>
    </row>
    <row r="4079" spans="6:8" x14ac:dyDescent="0.25">
      <c r="F4079"/>
      <c r="G4079"/>
      <c r="H4079"/>
    </row>
    <row r="4080" spans="6:8" x14ac:dyDescent="0.25">
      <c r="F4080"/>
      <c r="G4080"/>
      <c r="H4080"/>
    </row>
    <row r="4081" spans="6:8" x14ac:dyDescent="0.25">
      <c r="F4081"/>
      <c r="G4081"/>
      <c r="H4081"/>
    </row>
    <row r="4082" spans="6:8" x14ac:dyDescent="0.25">
      <c r="F4082"/>
      <c r="G4082"/>
      <c r="H4082"/>
    </row>
    <row r="4083" spans="6:8" x14ac:dyDescent="0.25">
      <c r="F4083"/>
      <c r="G4083"/>
      <c r="H4083"/>
    </row>
    <row r="4084" spans="6:8" x14ac:dyDescent="0.25">
      <c r="F4084"/>
      <c r="G4084"/>
      <c r="H4084"/>
    </row>
    <row r="4085" spans="6:8" x14ac:dyDescent="0.25">
      <c r="F4085"/>
      <c r="G4085"/>
      <c r="H4085"/>
    </row>
    <row r="4086" spans="6:8" x14ac:dyDescent="0.25">
      <c r="F4086"/>
      <c r="G4086"/>
      <c r="H4086"/>
    </row>
    <row r="4087" spans="6:8" x14ac:dyDescent="0.25">
      <c r="F4087"/>
      <c r="G4087"/>
      <c r="H4087"/>
    </row>
    <row r="4088" spans="6:8" x14ac:dyDescent="0.25">
      <c r="F4088"/>
      <c r="G4088"/>
      <c r="H4088"/>
    </row>
    <row r="4089" spans="6:8" x14ac:dyDescent="0.25">
      <c r="F4089"/>
      <c r="G4089"/>
      <c r="H4089"/>
    </row>
    <row r="4090" spans="6:8" x14ac:dyDescent="0.25">
      <c r="F4090"/>
      <c r="G4090"/>
      <c r="H4090"/>
    </row>
    <row r="4091" spans="6:8" x14ac:dyDescent="0.25">
      <c r="F4091"/>
      <c r="G4091"/>
      <c r="H4091"/>
    </row>
    <row r="4092" spans="6:8" x14ac:dyDescent="0.25">
      <c r="F4092"/>
      <c r="G4092"/>
      <c r="H4092"/>
    </row>
    <row r="4093" spans="6:8" x14ac:dyDescent="0.25">
      <c r="F4093"/>
      <c r="G4093"/>
      <c r="H4093"/>
    </row>
    <row r="4094" spans="6:8" x14ac:dyDescent="0.25">
      <c r="F4094"/>
      <c r="G4094"/>
      <c r="H4094"/>
    </row>
    <row r="4095" spans="6:8" x14ac:dyDescent="0.25">
      <c r="F4095"/>
      <c r="G4095"/>
      <c r="H4095"/>
    </row>
    <row r="4096" spans="6:8" x14ac:dyDescent="0.25">
      <c r="F4096"/>
      <c r="G4096"/>
      <c r="H4096"/>
    </row>
    <row r="4097" spans="6:8" x14ac:dyDescent="0.25">
      <c r="F4097"/>
      <c r="G4097"/>
      <c r="H4097"/>
    </row>
    <row r="4098" spans="6:8" x14ac:dyDescent="0.25">
      <c r="F4098"/>
      <c r="G4098"/>
      <c r="H4098"/>
    </row>
    <row r="4099" spans="6:8" x14ac:dyDescent="0.25">
      <c r="F4099"/>
      <c r="G4099"/>
      <c r="H4099"/>
    </row>
    <row r="4100" spans="6:8" x14ac:dyDescent="0.25">
      <c r="F4100"/>
      <c r="G4100"/>
      <c r="H4100"/>
    </row>
    <row r="4101" spans="6:8" x14ac:dyDescent="0.25">
      <c r="F4101"/>
      <c r="G4101"/>
      <c r="H4101"/>
    </row>
    <row r="4102" spans="6:8" x14ac:dyDescent="0.25">
      <c r="F4102"/>
      <c r="G4102"/>
      <c r="H4102"/>
    </row>
    <row r="4103" spans="6:8" x14ac:dyDescent="0.25">
      <c r="F4103"/>
      <c r="G4103"/>
      <c r="H4103"/>
    </row>
    <row r="4104" spans="6:8" x14ac:dyDescent="0.25">
      <c r="F4104"/>
      <c r="G4104"/>
      <c r="H4104"/>
    </row>
    <row r="4105" spans="6:8" x14ac:dyDescent="0.25">
      <c r="F4105"/>
      <c r="G4105"/>
      <c r="H4105"/>
    </row>
    <row r="4106" spans="6:8" x14ac:dyDescent="0.25">
      <c r="F4106"/>
      <c r="G4106"/>
      <c r="H4106"/>
    </row>
    <row r="4107" spans="6:8" x14ac:dyDescent="0.25">
      <c r="F4107"/>
      <c r="G4107"/>
      <c r="H4107"/>
    </row>
    <row r="4108" spans="6:8" x14ac:dyDescent="0.25">
      <c r="F4108"/>
      <c r="G4108"/>
      <c r="H4108"/>
    </row>
    <row r="4109" spans="6:8" x14ac:dyDescent="0.25">
      <c r="F4109"/>
      <c r="G4109"/>
      <c r="H4109"/>
    </row>
    <row r="4110" spans="6:8" x14ac:dyDescent="0.25">
      <c r="F4110"/>
      <c r="G4110"/>
      <c r="H4110"/>
    </row>
    <row r="4111" spans="6:8" x14ac:dyDescent="0.25">
      <c r="F4111"/>
      <c r="G4111"/>
      <c r="H4111"/>
    </row>
    <row r="4112" spans="6:8" x14ac:dyDescent="0.25">
      <c r="F4112"/>
      <c r="G4112"/>
      <c r="H4112"/>
    </row>
    <row r="4113" spans="6:8" x14ac:dyDescent="0.25">
      <c r="F4113"/>
      <c r="G4113"/>
      <c r="H4113"/>
    </row>
    <row r="4114" spans="6:8" x14ac:dyDescent="0.25">
      <c r="F4114"/>
      <c r="G4114"/>
      <c r="H4114"/>
    </row>
    <row r="4115" spans="6:8" x14ac:dyDescent="0.25">
      <c r="F4115"/>
      <c r="G4115"/>
      <c r="H4115"/>
    </row>
    <row r="4116" spans="6:8" x14ac:dyDescent="0.25">
      <c r="F4116"/>
      <c r="G4116"/>
      <c r="H4116"/>
    </row>
    <row r="4117" spans="6:8" x14ac:dyDescent="0.25">
      <c r="F4117"/>
      <c r="G4117"/>
      <c r="H4117"/>
    </row>
    <row r="4118" spans="6:8" x14ac:dyDescent="0.25">
      <c r="F4118"/>
      <c r="G4118"/>
      <c r="H4118"/>
    </row>
    <row r="4119" spans="6:8" x14ac:dyDescent="0.25">
      <c r="F4119"/>
      <c r="G4119"/>
      <c r="H4119"/>
    </row>
    <row r="4120" spans="6:8" x14ac:dyDescent="0.25">
      <c r="F4120"/>
      <c r="G4120"/>
      <c r="H4120"/>
    </row>
    <row r="4121" spans="6:8" x14ac:dyDescent="0.25">
      <c r="F4121"/>
      <c r="G4121"/>
      <c r="H4121"/>
    </row>
    <row r="4122" spans="6:8" x14ac:dyDescent="0.25">
      <c r="F4122"/>
      <c r="G4122"/>
      <c r="H4122"/>
    </row>
    <row r="4123" spans="6:8" x14ac:dyDescent="0.25">
      <c r="F4123"/>
      <c r="G4123"/>
      <c r="H4123"/>
    </row>
    <row r="4124" spans="6:8" x14ac:dyDescent="0.25">
      <c r="F4124"/>
      <c r="G4124"/>
      <c r="H4124"/>
    </row>
    <row r="4125" spans="6:8" x14ac:dyDescent="0.25">
      <c r="F4125"/>
      <c r="G4125"/>
      <c r="H4125"/>
    </row>
    <row r="4126" spans="6:8" x14ac:dyDescent="0.25">
      <c r="F4126"/>
      <c r="G4126"/>
      <c r="H4126"/>
    </row>
    <row r="4127" spans="6:8" x14ac:dyDescent="0.25">
      <c r="F4127"/>
      <c r="G4127"/>
      <c r="H4127"/>
    </row>
    <row r="4128" spans="6:8" x14ac:dyDescent="0.25">
      <c r="F4128"/>
      <c r="G4128"/>
      <c r="H4128"/>
    </row>
    <row r="4129" spans="6:8" x14ac:dyDescent="0.25">
      <c r="F4129"/>
      <c r="G4129"/>
      <c r="H4129"/>
    </row>
    <row r="4130" spans="6:8" x14ac:dyDescent="0.25">
      <c r="F4130"/>
      <c r="G4130"/>
      <c r="H4130"/>
    </row>
    <row r="4131" spans="6:8" x14ac:dyDescent="0.25">
      <c r="F4131"/>
      <c r="G4131"/>
      <c r="H4131"/>
    </row>
    <row r="4132" spans="6:8" x14ac:dyDescent="0.25">
      <c r="F4132"/>
      <c r="G4132"/>
      <c r="H4132"/>
    </row>
    <row r="4133" spans="6:8" x14ac:dyDescent="0.25">
      <c r="F4133"/>
      <c r="G4133"/>
      <c r="H4133"/>
    </row>
    <row r="4134" spans="6:8" x14ac:dyDescent="0.25">
      <c r="F4134"/>
      <c r="G4134"/>
      <c r="H4134"/>
    </row>
    <row r="4135" spans="6:8" x14ac:dyDescent="0.25">
      <c r="F4135"/>
      <c r="G4135"/>
      <c r="H4135"/>
    </row>
    <row r="4136" spans="6:8" x14ac:dyDescent="0.25">
      <c r="F4136"/>
      <c r="G4136"/>
      <c r="H4136"/>
    </row>
    <row r="4137" spans="6:8" x14ac:dyDescent="0.25">
      <c r="F4137"/>
      <c r="G4137"/>
      <c r="H4137"/>
    </row>
    <row r="4138" spans="6:8" x14ac:dyDescent="0.25">
      <c r="F4138"/>
      <c r="G4138"/>
      <c r="H4138"/>
    </row>
    <row r="4139" spans="6:8" x14ac:dyDescent="0.25">
      <c r="F4139"/>
      <c r="G4139"/>
      <c r="H4139"/>
    </row>
    <row r="4140" spans="6:8" x14ac:dyDescent="0.25">
      <c r="F4140"/>
      <c r="G4140"/>
      <c r="H4140"/>
    </row>
    <row r="4141" spans="6:8" x14ac:dyDescent="0.25">
      <c r="F4141"/>
      <c r="G4141"/>
      <c r="H4141"/>
    </row>
    <row r="4142" spans="6:8" x14ac:dyDescent="0.25">
      <c r="F4142"/>
      <c r="G4142"/>
      <c r="H4142"/>
    </row>
    <row r="4143" spans="6:8" x14ac:dyDescent="0.25">
      <c r="F4143"/>
      <c r="G4143"/>
      <c r="H4143"/>
    </row>
    <row r="4144" spans="6:8" x14ac:dyDescent="0.25">
      <c r="F4144"/>
      <c r="G4144"/>
      <c r="H4144"/>
    </row>
    <row r="4145" spans="6:8" x14ac:dyDescent="0.25">
      <c r="F4145"/>
      <c r="G4145"/>
      <c r="H4145"/>
    </row>
    <row r="4146" spans="6:8" x14ac:dyDescent="0.25">
      <c r="F4146"/>
      <c r="G4146"/>
      <c r="H4146"/>
    </row>
    <row r="4147" spans="6:8" x14ac:dyDescent="0.25">
      <c r="F4147"/>
      <c r="G4147"/>
      <c r="H4147"/>
    </row>
    <row r="4148" spans="6:8" x14ac:dyDescent="0.25">
      <c r="F4148"/>
      <c r="G4148"/>
      <c r="H4148"/>
    </row>
    <row r="4149" spans="6:8" x14ac:dyDescent="0.25">
      <c r="F4149"/>
      <c r="G4149"/>
      <c r="H4149"/>
    </row>
    <row r="4150" spans="6:8" x14ac:dyDescent="0.25">
      <c r="F4150"/>
      <c r="G4150"/>
      <c r="H4150"/>
    </row>
    <row r="4151" spans="6:8" x14ac:dyDescent="0.25">
      <c r="F4151"/>
      <c r="G4151"/>
      <c r="H4151"/>
    </row>
    <row r="4152" spans="6:8" x14ac:dyDescent="0.25">
      <c r="F4152"/>
      <c r="G4152"/>
      <c r="H4152"/>
    </row>
    <row r="4153" spans="6:8" x14ac:dyDescent="0.25">
      <c r="F4153"/>
      <c r="G4153"/>
      <c r="H4153"/>
    </row>
    <row r="4154" spans="6:8" x14ac:dyDescent="0.25">
      <c r="F4154"/>
      <c r="G4154"/>
      <c r="H4154"/>
    </row>
    <row r="4155" spans="6:8" x14ac:dyDescent="0.25">
      <c r="F4155"/>
      <c r="G4155"/>
      <c r="H4155"/>
    </row>
    <row r="4156" spans="6:8" x14ac:dyDescent="0.25">
      <c r="F4156"/>
      <c r="G4156"/>
      <c r="H4156"/>
    </row>
    <row r="4157" spans="6:8" x14ac:dyDescent="0.25">
      <c r="F4157"/>
      <c r="G4157"/>
      <c r="H4157"/>
    </row>
    <row r="4158" spans="6:8" x14ac:dyDescent="0.25">
      <c r="F4158"/>
      <c r="G4158"/>
      <c r="H4158"/>
    </row>
    <row r="4159" spans="6:8" x14ac:dyDescent="0.25">
      <c r="F4159"/>
      <c r="G4159"/>
      <c r="H4159"/>
    </row>
    <row r="4160" spans="6:8" x14ac:dyDescent="0.25">
      <c r="F4160"/>
      <c r="G4160"/>
      <c r="H4160"/>
    </row>
    <row r="4161" spans="6:8" x14ac:dyDescent="0.25">
      <c r="F4161"/>
      <c r="G4161"/>
      <c r="H4161"/>
    </row>
    <row r="4162" spans="6:8" x14ac:dyDescent="0.25">
      <c r="F4162"/>
      <c r="G4162"/>
      <c r="H4162"/>
    </row>
    <row r="4163" spans="6:8" x14ac:dyDescent="0.25">
      <c r="F4163"/>
      <c r="G4163"/>
      <c r="H4163"/>
    </row>
    <row r="4164" spans="6:8" x14ac:dyDescent="0.25">
      <c r="F4164"/>
      <c r="G4164"/>
      <c r="H4164"/>
    </row>
    <row r="4165" spans="6:8" x14ac:dyDescent="0.25">
      <c r="F4165"/>
      <c r="G4165"/>
      <c r="H4165"/>
    </row>
    <row r="4166" spans="6:8" x14ac:dyDescent="0.25">
      <c r="F4166"/>
      <c r="G4166"/>
      <c r="H4166"/>
    </row>
    <row r="4167" spans="6:8" x14ac:dyDescent="0.25">
      <c r="F4167"/>
      <c r="G4167"/>
      <c r="H4167"/>
    </row>
    <row r="4168" spans="6:8" x14ac:dyDescent="0.25">
      <c r="F4168"/>
      <c r="G4168"/>
      <c r="H4168"/>
    </row>
    <row r="4169" spans="6:8" x14ac:dyDescent="0.25">
      <c r="F4169"/>
      <c r="G4169"/>
      <c r="H4169"/>
    </row>
    <row r="4170" spans="6:8" x14ac:dyDescent="0.25">
      <c r="F4170"/>
      <c r="G4170"/>
      <c r="H4170"/>
    </row>
    <row r="4171" spans="6:8" x14ac:dyDescent="0.25">
      <c r="F4171"/>
      <c r="G4171"/>
      <c r="H4171"/>
    </row>
    <row r="4172" spans="6:8" x14ac:dyDescent="0.25">
      <c r="F4172"/>
      <c r="G4172"/>
      <c r="H4172"/>
    </row>
    <row r="4173" spans="6:8" x14ac:dyDescent="0.25">
      <c r="F4173"/>
      <c r="G4173"/>
      <c r="H4173"/>
    </row>
    <row r="4174" spans="6:8" x14ac:dyDescent="0.25">
      <c r="F4174"/>
      <c r="G4174"/>
      <c r="H4174"/>
    </row>
    <row r="4175" spans="6:8" x14ac:dyDescent="0.25">
      <c r="F4175"/>
      <c r="G4175"/>
      <c r="H4175"/>
    </row>
    <row r="4176" spans="6:8" x14ac:dyDescent="0.25">
      <c r="F4176"/>
      <c r="G4176"/>
      <c r="H4176"/>
    </row>
    <row r="4177" spans="6:8" x14ac:dyDescent="0.25">
      <c r="F4177"/>
      <c r="G4177"/>
      <c r="H4177"/>
    </row>
    <row r="4178" spans="6:8" x14ac:dyDescent="0.25">
      <c r="F4178"/>
      <c r="G4178"/>
      <c r="H4178"/>
    </row>
    <row r="4179" spans="6:8" x14ac:dyDescent="0.25">
      <c r="F4179"/>
      <c r="G4179"/>
      <c r="H4179"/>
    </row>
    <row r="4180" spans="6:8" x14ac:dyDescent="0.25">
      <c r="F4180"/>
      <c r="G4180"/>
      <c r="H4180"/>
    </row>
    <row r="4181" spans="6:8" x14ac:dyDescent="0.25">
      <c r="F4181"/>
      <c r="G4181"/>
      <c r="H4181"/>
    </row>
    <row r="4182" spans="6:8" x14ac:dyDescent="0.25">
      <c r="F4182"/>
      <c r="G4182"/>
      <c r="H4182"/>
    </row>
    <row r="4183" spans="6:8" x14ac:dyDescent="0.25">
      <c r="F4183"/>
      <c r="G4183"/>
      <c r="H4183"/>
    </row>
    <row r="4184" spans="6:8" x14ac:dyDescent="0.25">
      <c r="F4184"/>
      <c r="G4184"/>
      <c r="H4184"/>
    </row>
    <row r="4185" spans="6:8" x14ac:dyDescent="0.25">
      <c r="F4185"/>
      <c r="G4185"/>
      <c r="H4185"/>
    </row>
    <row r="4186" spans="6:8" x14ac:dyDescent="0.25">
      <c r="F4186"/>
      <c r="G4186"/>
      <c r="H4186"/>
    </row>
    <row r="4187" spans="6:8" x14ac:dyDescent="0.25">
      <c r="F4187"/>
      <c r="G4187"/>
      <c r="H4187"/>
    </row>
    <row r="4188" spans="6:8" x14ac:dyDescent="0.25">
      <c r="F4188"/>
      <c r="G4188"/>
      <c r="H4188"/>
    </row>
    <row r="4189" spans="6:8" x14ac:dyDescent="0.25">
      <c r="F4189"/>
      <c r="G4189"/>
      <c r="H4189"/>
    </row>
    <row r="4190" spans="6:8" x14ac:dyDescent="0.25">
      <c r="F4190"/>
      <c r="G4190"/>
      <c r="H4190"/>
    </row>
    <row r="4191" spans="6:8" x14ac:dyDescent="0.25">
      <c r="F4191"/>
      <c r="G4191"/>
      <c r="H4191"/>
    </row>
    <row r="4192" spans="6:8" x14ac:dyDescent="0.25">
      <c r="F4192"/>
      <c r="G4192"/>
      <c r="H4192"/>
    </row>
    <row r="4193" spans="6:8" x14ac:dyDescent="0.25">
      <c r="F4193"/>
      <c r="G4193"/>
      <c r="H4193"/>
    </row>
    <row r="4194" spans="6:8" x14ac:dyDescent="0.25">
      <c r="F4194"/>
      <c r="G4194"/>
      <c r="H4194"/>
    </row>
    <row r="4195" spans="6:8" x14ac:dyDescent="0.25">
      <c r="F4195"/>
      <c r="G4195"/>
      <c r="H4195"/>
    </row>
    <row r="4196" spans="6:8" x14ac:dyDescent="0.25">
      <c r="F4196"/>
      <c r="G4196"/>
      <c r="H4196"/>
    </row>
    <row r="4197" spans="6:8" x14ac:dyDescent="0.25">
      <c r="F4197"/>
      <c r="G4197"/>
      <c r="H4197"/>
    </row>
    <row r="4198" spans="6:8" x14ac:dyDescent="0.25">
      <c r="F4198"/>
      <c r="G4198"/>
      <c r="H4198"/>
    </row>
    <row r="4199" spans="6:8" x14ac:dyDescent="0.25">
      <c r="F4199"/>
      <c r="G4199"/>
      <c r="H4199"/>
    </row>
    <row r="4200" spans="6:8" x14ac:dyDescent="0.25">
      <c r="F4200"/>
      <c r="G4200"/>
      <c r="H4200"/>
    </row>
    <row r="4201" spans="6:8" x14ac:dyDescent="0.25">
      <c r="F4201"/>
      <c r="G4201"/>
      <c r="H4201"/>
    </row>
    <row r="4202" spans="6:8" x14ac:dyDescent="0.25">
      <c r="F4202"/>
      <c r="G4202"/>
      <c r="H4202"/>
    </row>
    <row r="4203" spans="6:8" x14ac:dyDescent="0.25">
      <c r="F4203"/>
      <c r="G4203"/>
      <c r="H4203"/>
    </row>
    <row r="4204" spans="6:8" x14ac:dyDescent="0.25">
      <c r="F4204"/>
      <c r="G4204"/>
      <c r="H4204"/>
    </row>
    <row r="4205" spans="6:8" x14ac:dyDescent="0.25">
      <c r="F4205"/>
      <c r="G4205"/>
      <c r="H4205"/>
    </row>
    <row r="4206" spans="6:8" x14ac:dyDescent="0.25">
      <c r="F4206"/>
      <c r="G4206"/>
      <c r="H4206"/>
    </row>
    <row r="4207" spans="6:8" x14ac:dyDescent="0.25">
      <c r="F4207"/>
      <c r="G4207"/>
      <c r="H4207"/>
    </row>
    <row r="4208" spans="6:8" x14ac:dyDescent="0.25">
      <c r="F4208"/>
      <c r="G4208"/>
      <c r="H4208"/>
    </row>
    <row r="4209" spans="6:8" x14ac:dyDescent="0.25">
      <c r="F4209"/>
      <c r="G4209"/>
      <c r="H4209"/>
    </row>
    <row r="4210" spans="6:8" x14ac:dyDescent="0.25">
      <c r="F4210"/>
      <c r="G4210"/>
      <c r="H4210"/>
    </row>
    <row r="4211" spans="6:8" x14ac:dyDescent="0.25">
      <c r="F4211"/>
      <c r="G4211"/>
      <c r="H4211"/>
    </row>
    <row r="4212" spans="6:8" x14ac:dyDescent="0.25">
      <c r="F4212"/>
      <c r="G4212"/>
      <c r="H4212"/>
    </row>
    <row r="4213" spans="6:8" x14ac:dyDescent="0.25">
      <c r="F4213"/>
      <c r="G4213"/>
      <c r="H4213"/>
    </row>
    <row r="4214" spans="6:8" x14ac:dyDescent="0.25">
      <c r="F4214"/>
      <c r="G4214"/>
      <c r="H4214"/>
    </row>
    <row r="4215" spans="6:8" x14ac:dyDescent="0.25">
      <c r="F4215"/>
      <c r="G4215"/>
      <c r="H4215"/>
    </row>
    <row r="4216" spans="6:8" x14ac:dyDescent="0.25">
      <c r="F4216"/>
      <c r="G4216"/>
      <c r="H4216"/>
    </row>
    <row r="4217" spans="6:8" x14ac:dyDescent="0.25">
      <c r="F4217"/>
      <c r="G4217"/>
      <c r="H4217"/>
    </row>
    <row r="4218" spans="6:8" x14ac:dyDescent="0.25">
      <c r="F4218"/>
      <c r="G4218"/>
      <c r="H4218"/>
    </row>
    <row r="4219" spans="6:8" x14ac:dyDescent="0.25">
      <c r="F4219"/>
      <c r="G4219"/>
      <c r="H4219"/>
    </row>
    <row r="4220" spans="6:8" x14ac:dyDescent="0.25">
      <c r="F4220"/>
      <c r="G4220"/>
      <c r="H4220"/>
    </row>
    <row r="4221" spans="6:8" x14ac:dyDescent="0.25">
      <c r="F4221"/>
      <c r="G4221"/>
      <c r="H4221"/>
    </row>
    <row r="4222" spans="6:8" x14ac:dyDescent="0.25">
      <c r="F4222"/>
      <c r="G4222"/>
      <c r="H4222"/>
    </row>
    <row r="4223" spans="6:8" x14ac:dyDescent="0.25">
      <c r="F4223"/>
      <c r="G4223"/>
      <c r="H4223"/>
    </row>
    <row r="4224" spans="6:8" x14ac:dyDescent="0.25">
      <c r="F4224"/>
      <c r="G4224"/>
      <c r="H4224"/>
    </row>
    <row r="4225" spans="6:8" x14ac:dyDescent="0.25">
      <c r="F4225"/>
      <c r="G4225"/>
      <c r="H4225"/>
    </row>
    <row r="4226" spans="6:8" x14ac:dyDescent="0.25">
      <c r="F4226"/>
      <c r="G4226"/>
      <c r="H4226"/>
    </row>
    <row r="4227" spans="6:8" x14ac:dyDescent="0.25">
      <c r="F4227"/>
      <c r="G4227"/>
      <c r="H4227"/>
    </row>
    <row r="4228" spans="6:8" x14ac:dyDescent="0.25">
      <c r="F4228"/>
      <c r="G4228"/>
      <c r="H4228"/>
    </row>
    <row r="4229" spans="6:8" x14ac:dyDescent="0.25">
      <c r="F4229"/>
      <c r="G4229"/>
      <c r="H4229"/>
    </row>
    <row r="4230" spans="6:8" x14ac:dyDescent="0.25">
      <c r="F4230"/>
      <c r="G4230"/>
      <c r="H4230"/>
    </row>
    <row r="4231" spans="6:8" x14ac:dyDescent="0.25">
      <c r="F4231"/>
      <c r="G4231"/>
      <c r="H4231"/>
    </row>
    <row r="4232" spans="6:8" x14ac:dyDescent="0.25">
      <c r="F4232"/>
      <c r="G4232"/>
      <c r="H4232"/>
    </row>
    <row r="4233" spans="6:8" x14ac:dyDescent="0.25">
      <c r="F4233"/>
      <c r="G4233"/>
      <c r="H4233"/>
    </row>
    <row r="4234" spans="6:8" x14ac:dyDescent="0.25">
      <c r="F4234"/>
      <c r="G4234"/>
      <c r="H4234"/>
    </row>
    <row r="4235" spans="6:8" x14ac:dyDescent="0.25">
      <c r="F4235"/>
      <c r="G4235"/>
      <c r="H4235"/>
    </row>
    <row r="4236" spans="6:8" x14ac:dyDescent="0.25">
      <c r="F4236"/>
      <c r="G4236"/>
      <c r="H4236"/>
    </row>
    <row r="4237" spans="6:8" x14ac:dyDescent="0.25">
      <c r="F4237"/>
      <c r="G4237"/>
      <c r="H4237"/>
    </row>
    <row r="4238" spans="6:8" x14ac:dyDescent="0.25">
      <c r="F4238"/>
      <c r="G4238"/>
      <c r="H4238"/>
    </row>
    <row r="4239" spans="6:8" x14ac:dyDescent="0.25">
      <c r="F4239"/>
      <c r="G4239"/>
      <c r="H4239"/>
    </row>
    <row r="4240" spans="6:8" x14ac:dyDescent="0.25">
      <c r="F4240"/>
      <c r="G4240"/>
      <c r="H4240"/>
    </row>
    <row r="4241" spans="6:8" x14ac:dyDescent="0.25">
      <c r="F4241"/>
      <c r="G4241"/>
      <c r="H4241"/>
    </row>
    <row r="4242" spans="6:8" x14ac:dyDescent="0.25">
      <c r="F4242"/>
      <c r="G4242"/>
      <c r="H4242"/>
    </row>
    <row r="4243" spans="6:8" x14ac:dyDescent="0.25">
      <c r="F4243"/>
      <c r="G4243"/>
      <c r="H4243"/>
    </row>
    <row r="4244" spans="6:8" x14ac:dyDescent="0.25">
      <c r="F4244"/>
      <c r="G4244"/>
      <c r="H4244"/>
    </row>
    <row r="4245" spans="6:8" x14ac:dyDescent="0.25">
      <c r="F4245"/>
      <c r="G4245"/>
      <c r="H4245"/>
    </row>
    <row r="4246" spans="6:8" x14ac:dyDescent="0.25">
      <c r="F4246"/>
      <c r="G4246"/>
      <c r="H4246"/>
    </row>
    <row r="4247" spans="6:8" x14ac:dyDescent="0.25">
      <c r="F4247"/>
      <c r="G4247"/>
      <c r="H4247"/>
    </row>
    <row r="4248" spans="6:8" x14ac:dyDescent="0.25">
      <c r="F4248"/>
      <c r="G4248"/>
      <c r="H4248"/>
    </row>
    <row r="4249" spans="6:8" x14ac:dyDescent="0.25">
      <c r="F4249"/>
      <c r="G4249"/>
      <c r="H4249"/>
    </row>
    <row r="4250" spans="6:8" x14ac:dyDescent="0.25">
      <c r="F4250"/>
      <c r="G4250"/>
      <c r="H4250"/>
    </row>
    <row r="4251" spans="6:8" x14ac:dyDescent="0.25">
      <c r="F4251"/>
      <c r="G4251"/>
      <c r="H4251"/>
    </row>
    <row r="4252" spans="6:8" x14ac:dyDescent="0.25">
      <c r="F4252"/>
      <c r="G4252"/>
      <c r="H4252"/>
    </row>
    <row r="4253" spans="6:8" x14ac:dyDescent="0.25">
      <c r="F4253"/>
      <c r="G4253"/>
      <c r="H4253"/>
    </row>
    <row r="4254" spans="6:8" x14ac:dyDescent="0.25">
      <c r="F4254"/>
      <c r="G4254"/>
      <c r="H4254"/>
    </row>
    <row r="4255" spans="6:8" x14ac:dyDescent="0.25">
      <c r="F4255"/>
      <c r="G4255"/>
      <c r="H4255"/>
    </row>
    <row r="4256" spans="6:8" x14ac:dyDescent="0.25">
      <c r="F4256"/>
      <c r="G4256"/>
      <c r="H4256"/>
    </row>
    <row r="4257" spans="6:8" x14ac:dyDescent="0.25">
      <c r="F4257"/>
      <c r="G4257"/>
      <c r="H4257"/>
    </row>
    <row r="4258" spans="6:8" x14ac:dyDescent="0.25">
      <c r="F4258"/>
      <c r="G4258"/>
      <c r="H4258"/>
    </row>
    <row r="4259" spans="6:8" x14ac:dyDescent="0.25">
      <c r="F4259"/>
      <c r="G4259"/>
      <c r="H4259"/>
    </row>
    <row r="4260" spans="6:8" x14ac:dyDescent="0.25">
      <c r="F4260"/>
      <c r="G4260"/>
      <c r="H4260"/>
    </row>
    <row r="4261" spans="6:8" x14ac:dyDescent="0.25">
      <c r="F4261"/>
      <c r="G4261"/>
      <c r="H4261"/>
    </row>
    <row r="4262" spans="6:8" x14ac:dyDescent="0.25">
      <c r="F4262"/>
      <c r="G4262"/>
      <c r="H4262"/>
    </row>
    <row r="4263" spans="6:8" x14ac:dyDescent="0.25">
      <c r="F4263"/>
      <c r="G4263"/>
      <c r="H4263"/>
    </row>
    <row r="4264" spans="6:8" x14ac:dyDescent="0.25">
      <c r="F4264"/>
      <c r="G4264"/>
      <c r="H4264"/>
    </row>
    <row r="4265" spans="6:8" x14ac:dyDescent="0.25">
      <c r="F4265"/>
      <c r="G4265"/>
      <c r="H4265"/>
    </row>
    <row r="4266" spans="6:8" x14ac:dyDescent="0.25">
      <c r="F4266"/>
      <c r="G4266"/>
      <c r="H4266"/>
    </row>
    <row r="4267" spans="6:8" x14ac:dyDescent="0.25">
      <c r="F4267"/>
      <c r="G4267"/>
      <c r="H4267"/>
    </row>
    <row r="4268" spans="6:8" x14ac:dyDescent="0.25">
      <c r="F4268"/>
      <c r="G4268"/>
      <c r="H4268"/>
    </row>
    <row r="4269" spans="6:8" x14ac:dyDescent="0.25">
      <c r="F4269"/>
      <c r="G4269"/>
      <c r="H4269"/>
    </row>
    <row r="4270" spans="6:8" x14ac:dyDescent="0.25">
      <c r="F4270"/>
      <c r="G4270"/>
      <c r="H4270"/>
    </row>
    <row r="4271" spans="6:8" x14ac:dyDescent="0.25">
      <c r="F4271"/>
      <c r="G4271"/>
      <c r="H4271"/>
    </row>
    <row r="4272" spans="6:8" x14ac:dyDescent="0.25">
      <c r="F4272"/>
      <c r="G4272"/>
      <c r="H4272"/>
    </row>
    <row r="4273" spans="6:8" x14ac:dyDescent="0.25">
      <c r="F4273"/>
      <c r="G4273"/>
      <c r="H4273"/>
    </row>
    <row r="4274" spans="6:8" x14ac:dyDescent="0.25">
      <c r="F4274"/>
      <c r="G4274"/>
      <c r="H4274"/>
    </row>
    <row r="4275" spans="6:8" x14ac:dyDescent="0.25">
      <c r="F4275"/>
      <c r="G4275"/>
      <c r="H4275"/>
    </row>
    <row r="4276" spans="6:8" x14ac:dyDescent="0.25">
      <c r="F4276"/>
      <c r="G4276"/>
      <c r="H4276"/>
    </row>
    <row r="4277" spans="6:8" x14ac:dyDescent="0.25">
      <c r="F4277"/>
      <c r="G4277"/>
      <c r="H4277"/>
    </row>
    <row r="4278" spans="6:8" x14ac:dyDescent="0.25">
      <c r="F4278"/>
      <c r="G4278"/>
      <c r="H4278"/>
    </row>
    <row r="4279" spans="6:8" x14ac:dyDescent="0.25">
      <c r="F4279"/>
      <c r="G4279"/>
      <c r="H4279"/>
    </row>
    <row r="4280" spans="6:8" x14ac:dyDescent="0.25">
      <c r="F4280"/>
      <c r="G4280"/>
      <c r="H4280"/>
    </row>
    <row r="4281" spans="6:8" x14ac:dyDescent="0.25">
      <c r="F4281"/>
      <c r="G4281"/>
      <c r="H4281"/>
    </row>
    <row r="4282" spans="6:8" x14ac:dyDescent="0.25">
      <c r="F4282"/>
      <c r="G4282"/>
      <c r="H4282"/>
    </row>
    <row r="4283" spans="6:8" x14ac:dyDescent="0.25">
      <c r="F4283"/>
      <c r="G4283"/>
      <c r="H4283"/>
    </row>
    <row r="4284" spans="6:8" x14ac:dyDescent="0.25">
      <c r="F4284"/>
      <c r="G4284"/>
      <c r="H4284"/>
    </row>
    <row r="4285" spans="6:8" x14ac:dyDescent="0.25">
      <c r="F4285"/>
      <c r="G4285"/>
      <c r="H4285"/>
    </row>
    <row r="4286" spans="6:8" x14ac:dyDescent="0.25">
      <c r="F4286"/>
      <c r="G4286"/>
      <c r="H4286"/>
    </row>
    <row r="4287" spans="6:8" x14ac:dyDescent="0.25">
      <c r="F4287"/>
      <c r="G4287"/>
      <c r="H4287"/>
    </row>
    <row r="4288" spans="6:8" x14ac:dyDescent="0.25">
      <c r="F4288"/>
      <c r="G4288"/>
      <c r="H4288"/>
    </row>
    <row r="4289" spans="6:8" x14ac:dyDescent="0.25">
      <c r="F4289"/>
      <c r="G4289"/>
      <c r="H4289"/>
    </row>
    <row r="4290" spans="6:8" x14ac:dyDescent="0.25">
      <c r="F4290"/>
      <c r="G4290"/>
      <c r="H4290"/>
    </row>
    <row r="4291" spans="6:8" x14ac:dyDescent="0.25">
      <c r="F4291"/>
      <c r="G4291"/>
      <c r="H4291"/>
    </row>
    <row r="4292" spans="6:8" x14ac:dyDescent="0.25">
      <c r="F4292"/>
      <c r="G4292"/>
      <c r="H4292"/>
    </row>
    <row r="4293" spans="6:8" x14ac:dyDescent="0.25">
      <c r="F4293"/>
      <c r="G4293"/>
      <c r="H4293"/>
    </row>
    <row r="4294" spans="6:8" x14ac:dyDescent="0.25">
      <c r="F4294"/>
      <c r="G4294"/>
      <c r="H4294"/>
    </row>
    <row r="4295" spans="6:8" x14ac:dyDescent="0.25">
      <c r="F4295"/>
      <c r="G4295"/>
      <c r="H4295"/>
    </row>
    <row r="4296" spans="6:8" x14ac:dyDescent="0.25">
      <c r="F4296"/>
      <c r="G4296"/>
      <c r="H4296"/>
    </row>
    <row r="4297" spans="6:8" x14ac:dyDescent="0.25">
      <c r="F4297"/>
      <c r="G4297"/>
      <c r="H4297"/>
    </row>
    <row r="4298" spans="6:8" x14ac:dyDescent="0.25">
      <c r="F4298"/>
      <c r="G4298"/>
      <c r="H4298"/>
    </row>
    <row r="4299" spans="6:8" x14ac:dyDescent="0.25">
      <c r="F4299"/>
      <c r="G4299"/>
      <c r="H4299"/>
    </row>
    <row r="4300" spans="6:8" x14ac:dyDescent="0.25">
      <c r="F4300"/>
      <c r="G4300"/>
      <c r="H4300"/>
    </row>
    <row r="4301" spans="6:8" x14ac:dyDescent="0.25">
      <c r="F4301"/>
      <c r="G4301"/>
      <c r="H4301"/>
    </row>
    <row r="4302" spans="6:8" x14ac:dyDescent="0.25">
      <c r="F4302"/>
      <c r="G4302"/>
      <c r="H4302"/>
    </row>
    <row r="4303" spans="6:8" x14ac:dyDescent="0.25">
      <c r="F4303"/>
      <c r="G4303"/>
      <c r="H4303"/>
    </row>
    <row r="4304" spans="6:8" x14ac:dyDescent="0.25">
      <c r="F4304"/>
      <c r="G4304"/>
      <c r="H4304"/>
    </row>
    <row r="4305" spans="6:8" x14ac:dyDescent="0.25">
      <c r="F4305"/>
      <c r="G4305"/>
      <c r="H4305"/>
    </row>
    <row r="4306" spans="6:8" x14ac:dyDescent="0.25">
      <c r="F4306"/>
      <c r="G4306"/>
      <c r="H4306"/>
    </row>
    <row r="4307" spans="6:8" x14ac:dyDescent="0.25">
      <c r="F4307"/>
      <c r="G4307"/>
      <c r="H4307"/>
    </row>
    <row r="4308" spans="6:8" x14ac:dyDescent="0.25">
      <c r="F4308"/>
      <c r="G4308"/>
      <c r="H4308"/>
    </row>
    <row r="4309" spans="6:8" x14ac:dyDescent="0.25">
      <c r="F4309"/>
      <c r="G4309"/>
      <c r="H4309"/>
    </row>
    <row r="4310" spans="6:8" x14ac:dyDescent="0.25">
      <c r="F4310"/>
      <c r="G4310"/>
      <c r="H4310"/>
    </row>
    <row r="4311" spans="6:8" x14ac:dyDescent="0.25">
      <c r="F4311"/>
      <c r="G4311"/>
      <c r="H4311"/>
    </row>
    <row r="4312" spans="6:8" x14ac:dyDescent="0.25">
      <c r="F4312"/>
      <c r="G4312"/>
      <c r="H4312"/>
    </row>
    <row r="4313" spans="6:8" x14ac:dyDescent="0.25">
      <c r="F4313"/>
      <c r="G4313"/>
      <c r="H4313"/>
    </row>
    <row r="4314" spans="6:8" x14ac:dyDescent="0.25">
      <c r="F4314"/>
      <c r="G4314"/>
      <c r="H4314"/>
    </row>
    <row r="4315" spans="6:8" x14ac:dyDescent="0.25">
      <c r="F4315"/>
      <c r="G4315"/>
      <c r="H4315"/>
    </row>
    <row r="4316" spans="6:8" x14ac:dyDescent="0.25">
      <c r="F4316"/>
      <c r="G4316"/>
      <c r="H4316"/>
    </row>
    <row r="4317" spans="6:8" x14ac:dyDescent="0.25">
      <c r="F4317"/>
      <c r="G4317"/>
      <c r="H4317"/>
    </row>
    <row r="4318" spans="6:8" x14ac:dyDescent="0.25">
      <c r="F4318"/>
      <c r="G4318"/>
      <c r="H4318"/>
    </row>
    <row r="4319" spans="6:8" x14ac:dyDescent="0.25">
      <c r="F4319"/>
      <c r="G4319"/>
      <c r="H4319"/>
    </row>
    <row r="4320" spans="6:8" x14ac:dyDescent="0.25">
      <c r="F4320"/>
      <c r="G4320"/>
      <c r="H4320"/>
    </row>
    <row r="4321" spans="6:8" x14ac:dyDescent="0.25">
      <c r="F4321"/>
      <c r="G4321"/>
      <c r="H4321"/>
    </row>
    <row r="4322" spans="6:8" x14ac:dyDescent="0.25">
      <c r="F4322"/>
      <c r="G4322"/>
      <c r="H4322"/>
    </row>
    <row r="4323" spans="6:8" x14ac:dyDescent="0.25">
      <c r="F4323"/>
      <c r="G4323"/>
      <c r="H4323"/>
    </row>
    <row r="4324" spans="6:8" x14ac:dyDescent="0.25">
      <c r="F4324"/>
      <c r="G4324"/>
      <c r="H4324"/>
    </row>
    <row r="4325" spans="6:8" x14ac:dyDescent="0.25">
      <c r="F4325"/>
      <c r="G4325"/>
      <c r="H4325"/>
    </row>
    <row r="4326" spans="6:8" x14ac:dyDescent="0.25">
      <c r="F4326"/>
      <c r="G4326"/>
      <c r="H4326"/>
    </row>
    <row r="4327" spans="6:8" x14ac:dyDescent="0.25">
      <c r="F4327"/>
      <c r="G4327"/>
      <c r="H4327"/>
    </row>
    <row r="4328" spans="6:8" x14ac:dyDescent="0.25">
      <c r="F4328"/>
      <c r="G4328"/>
      <c r="H4328"/>
    </row>
    <row r="4329" spans="6:8" x14ac:dyDescent="0.25">
      <c r="F4329"/>
      <c r="G4329"/>
      <c r="H4329"/>
    </row>
    <row r="4330" spans="6:8" x14ac:dyDescent="0.25">
      <c r="F4330"/>
      <c r="G4330"/>
      <c r="H4330"/>
    </row>
    <row r="4331" spans="6:8" x14ac:dyDescent="0.25">
      <c r="F4331"/>
      <c r="G4331"/>
      <c r="H4331"/>
    </row>
    <row r="4332" spans="6:8" x14ac:dyDescent="0.25">
      <c r="F4332"/>
      <c r="G4332"/>
      <c r="H4332"/>
    </row>
    <row r="4333" spans="6:8" x14ac:dyDescent="0.25">
      <c r="F4333"/>
      <c r="G4333"/>
      <c r="H4333"/>
    </row>
    <row r="4334" spans="6:8" x14ac:dyDescent="0.25">
      <c r="F4334"/>
      <c r="G4334"/>
      <c r="H4334"/>
    </row>
    <row r="4335" spans="6:8" x14ac:dyDescent="0.25">
      <c r="F4335"/>
      <c r="G4335"/>
      <c r="H4335"/>
    </row>
    <row r="4336" spans="6:8" x14ac:dyDescent="0.25">
      <c r="F4336"/>
      <c r="G4336"/>
      <c r="H4336"/>
    </row>
    <row r="4337" spans="6:8" x14ac:dyDescent="0.25">
      <c r="F4337"/>
      <c r="G4337"/>
      <c r="H4337"/>
    </row>
    <row r="4338" spans="6:8" x14ac:dyDescent="0.25">
      <c r="F4338"/>
      <c r="G4338"/>
      <c r="H4338"/>
    </row>
    <row r="4339" spans="6:8" x14ac:dyDescent="0.25">
      <c r="F4339"/>
      <c r="G4339"/>
      <c r="H4339"/>
    </row>
    <row r="4340" spans="6:8" x14ac:dyDescent="0.25">
      <c r="F4340"/>
      <c r="G4340"/>
      <c r="H4340"/>
    </row>
    <row r="4341" spans="6:8" x14ac:dyDescent="0.25">
      <c r="F4341"/>
      <c r="G4341"/>
      <c r="H4341"/>
    </row>
    <row r="4342" spans="6:8" x14ac:dyDescent="0.25">
      <c r="F4342"/>
      <c r="G4342"/>
      <c r="H4342"/>
    </row>
    <row r="4343" spans="6:8" x14ac:dyDescent="0.25">
      <c r="F4343"/>
      <c r="G4343"/>
      <c r="H4343"/>
    </row>
    <row r="4344" spans="6:8" x14ac:dyDescent="0.25">
      <c r="F4344"/>
      <c r="G4344"/>
      <c r="H4344"/>
    </row>
    <row r="4345" spans="6:8" x14ac:dyDescent="0.25">
      <c r="F4345"/>
      <c r="G4345"/>
      <c r="H4345"/>
    </row>
    <row r="4346" spans="6:8" x14ac:dyDescent="0.25">
      <c r="F4346"/>
      <c r="G4346"/>
      <c r="H4346"/>
    </row>
    <row r="4347" spans="6:8" x14ac:dyDescent="0.25">
      <c r="F4347"/>
      <c r="G4347"/>
      <c r="H4347"/>
    </row>
    <row r="4348" spans="6:8" x14ac:dyDescent="0.25">
      <c r="F4348"/>
      <c r="G4348"/>
      <c r="H4348"/>
    </row>
    <row r="4349" spans="6:8" x14ac:dyDescent="0.25">
      <c r="F4349"/>
      <c r="G4349"/>
      <c r="H4349"/>
    </row>
    <row r="4350" spans="6:8" x14ac:dyDescent="0.25">
      <c r="F4350"/>
      <c r="G4350"/>
      <c r="H4350"/>
    </row>
    <row r="4351" spans="6:8" x14ac:dyDescent="0.25">
      <c r="F4351"/>
      <c r="G4351"/>
      <c r="H4351"/>
    </row>
    <row r="4352" spans="6:8" x14ac:dyDescent="0.25">
      <c r="F4352"/>
      <c r="G4352"/>
      <c r="H4352"/>
    </row>
    <row r="4353" spans="6:8" x14ac:dyDescent="0.25">
      <c r="F4353"/>
      <c r="G4353"/>
      <c r="H4353"/>
    </row>
    <row r="4354" spans="6:8" x14ac:dyDescent="0.25">
      <c r="F4354"/>
      <c r="G4354"/>
      <c r="H4354"/>
    </row>
    <row r="4355" spans="6:8" x14ac:dyDescent="0.25">
      <c r="F4355"/>
      <c r="G4355"/>
      <c r="H4355"/>
    </row>
    <row r="4356" spans="6:8" x14ac:dyDescent="0.25">
      <c r="F4356"/>
      <c r="G4356"/>
      <c r="H4356"/>
    </row>
    <row r="4357" spans="6:8" x14ac:dyDescent="0.25">
      <c r="F4357"/>
      <c r="G4357"/>
      <c r="H4357"/>
    </row>
    <row r="4358" spans="6:8" x14ac:dyDescent="0.25">
      <c r="F4358"/>
      <c r="G4358"/>
      <c r="H4358"/>
    </row>
    <row r="4359" spans="6:8" x14ac:dyDescent="0.25">
      <c r="F4359"/>
      <c r="G4359"/>
      <c r="H4359"/>
    </row>
    <row r="4360" spans="6:8" x14ac:dyDescent="0.25">
      <c r="F4360"/>
      <c r="G4360"/>
      <c r="H4360"/>
    </row>
    <row r="4361" spans="6:8" x14ac:dyDescent="0.25">
      <c r="F4361"/>
      <c r="G4361"/>
      <c r="H4361"/>
    </row>
    <row r="4362" spans="6:8" x14ac:dyDescent="0.25">
      <c r="F4362"/>
      <c r="G4362"/>
      <c r="H4362"/>
    </row>
    <row r="4363" spans="6:8" x14ac:dyDescent="0.25">
      <c r="F4363"/>
      <c r="G4363"/>
      <c r="H4363"/>
    </row>
    <row r="4364" spans="6:8" x14ac:dyDescent="0.25">
      <c r="F4364"/>
      <c r="G4364"/>
      <c r="H4364"/>
    </row>
    <row r="4365" spans="6:8" x14ac:dyDescent="0.25">
      <c r="F4365"/>
      <c r="G4365"/>
      <c r="H4365"/>
    </row>
    <row r="4366" spans="6:8" x14ac:dyDescent="0.25">
      <c r="F4366"/>
      <c r="G4366"/>
      <c r="H4366"/>
    </row>
    <row r="4367" spans="6:8" x14ac:dyDescent="0.25">
      <c r="F4367"/>
      <c r="G4367"/>
      <c r="H4367"/>
    </row>
    <row r="4368" spans="6:8" x14ac:dyDescent="0.25">
      <c r="F4368"/>
      <c r="G4368"/>
      <c r="H4368"/>
    </row>
    <row r="4369" spans="6:8" x14ac:dyDescent="0.25">
      <c r="F4369"/>
      <c r="G4369"/>
      <c r="H4369"/>
    </row>
    <row r="4370" spans="6:8" x14ac:dyDescent="0.25">
      <c r="F4370"/>
      <c r="G4370"/>
      <c r="H4370"/>
    </row>
    <row r="4371" spans="6:8" x14ac:dyDescent="0.25">
      <c r="F4371"/>
      <c r="G4371"/>
      <c r="H4371"/>
    </row>
    <row r="4372" spans="6:8" x14ac:dyDescent="0.25">
      <c r="F4372"/>
      <c r="G4372"/>
      <c r="H4372"/>
    </row>
    <row r="4373" spans="6:8" x14ac:dyDescent="0.25">
      <c r="F4373"/>
      <c r="G4373"/>
      <c r="H4373"/>
    </row>
    <row r="4374" spans="6:8" x14ac:dyDescent="0.25">
      <c r="F4374"/>
      <c r="G4374"/>
      <c r="H4374"/>
    </row>
    <row r="4375" spans="6:8" x14ac:dyDescent="0.25">
      <c r="F4375"/>
      <c r="G4375"/>
      <c r="H4375"/>
    </row>
    <row r="4376" spans="6:8" x14ac:dyDescent="0.25">
      <c r="F4376"/>
      <c r="G4376"/>
      <c r="H4376"/>
    </row>
    <row r="4377" spans="6:8" x14ac:dyDescent="0.25">
      <c r="F4377"/>
      <c r="G4377"/>
      <c r="H4377"/>
    </row>
    <row r="4378" spans="6:8" x14ac:dyDescent="0.25">
      <c r="F4378"/>
      <c r="G4378"/>
      <c r="H4378"/>
    </row>
    <row r="4379" spans="6:8" x14ac:dyDescent="0.25">
      <c r="F4379"/>
      <c r="G4379"/>
      <c r="H4379"/>
    </row>
    <row r="4380" spans="6:8" x14ac:dyDescent="0.25">
      <c r="F4380"/>
      <c r="G4380"/>
      <c r="H4380"/>
    </row>
    <row r="4381" spans="6:8" x14ac:dyDescent="0.25">
      <c r="F4381"/>
      <c r="G4381"/>
      <c r="H4381"/>
    </row>
    <row r="4382" spans="6:8" x14ac:dyDescent="0.25">
      <c r="F4382"/>
      <c r="G4382"/>
      <c r="H4382"/>
    </row>
    <row r="4383" spans="6:8" x14ac:dyDescent="0.25">
      <c r="F4383"/>
      <c r="G4383"/>
      <c r="H4383"/>
    </row>
    <row r="4384" spans="6:8" x14ac:dyDescent="0.25">
      <c r="F4384"/>
      <c r="G4384"/>
      <c r="H4384"/>
    </row>
    <row r="4385" spans="6:8" x14ac:dyDescent="0.25">
      <c r="F4385"/>
      <c r="G4385"/>
      <c r="H4385"/>
    </row>
    <row r="4386" spans="6:8" x14ac:dyDescent="0.25">
      <c r="F4386"/>
      <c r="G4386"/>
      <c r="H4386"/>
    </row>
    <row r="4387" spans="6:8" x14ac:dyDescent="0.25">
      <c r="F4387"/>
      <c r="G4387"/>
      <c r="H4387"/>
    </row>
    <row r="4388" spans="6:8" x14ac:dyDescent="0.25">
      <c r="F4388"/>
      <c r="G4388"/>
      <c r="H4388"/>
    </row>
    <row r="4389" spans="6:8" x14ac:dyDescent="0.25">
      <c r="F4389"/>
      <c r="G4389"/>
      <c r="H4389"/>
    </row>
    <row r="4390" spans="6:8" x14ac:dyDescent="0.25">
      <c r="F4390"/>
      <c r="G4390"/>
      <c r="H4390"/>
    </row>
    <row r="4391" spans="6:8" x14ac:dyDescent="0.25">
      <c r="F4391"/>
      <c r="G4391"/>
      <c r="H4391"/>
    </row>
    <row r="4392" spans="6:8" x14ac:dyDescent="0.25">
      <c r="F4392"/>
      <c r="G4392"/>
      <c r="H4392"/>
    </row>
    <row r="4393" spans="6:8" x14ac:dyDescent="0.25">
      <c r="F4393"/>
      <c r="G4393"/>
      <c r="H4393"/>
    </row>
    <row r="4394" spans="6:8" x14ac:dyDescent="0.25">
      <c r="F4394"/>
      <c r="G4394"/>
      <c r="H4394"/>
    </row>
    <row r="4395" spans="6:8" x14ac:dyDescent="0.25">
      <c r="F4395"/>
      <c r="G4395"/>
      <c r="H4395"/>
    </row>
    <row r="4396" spans="6:8" x14ac:dyDescent="0.25">
      <c r="F4396"/>
      <c r="G4396"/>
      <c r="H4396"/>
    </row>
    <row r="4397" spans="6:8" x14ac:dyDescent="0.25">
      <c r="F4397"/>
      <c r="G4397"/>
      <c r="H4397"/>
    </row>
    <row r="4398" spans="6:8" x14ac:dyDescent="0.25">
      <c r="F4398"/>
      <c r="G4398"/>
      <c r="H4398"/>
    </row>
    <row r="4399" spans="6:8" x14ac:dyDescent="0.25">
      <c r="F4399"/>
      <c r="G4399"/>
      <c r="H4399"/>
    </row>
    <row r="4400" spans="6:8" x14ac:dyDescent="0.25">
      <c r="F4400"/>
      <c r="G4400"/>
      <c r="H4400"/>
    </row>
    <row r="4401" spans="6:8" x14ac:dyDescent="0.25">
      <c r="F4401"/>
      <c r="G4401"/>
      <c r="H4401"/>
    </row>
    <row r="4402" spans="6:8" x14ac:dyDescent="0.25">
      <c r="F4402"/>
      <c r="G4402"/>
      <c r="H4402"/>
    </row>
    <row r="4403" spans="6:8" x14ac:dyDescent="0.25">
      <c r="F4403"/>
      <c r="G4403"/>
      <c r="H4403"/>
    </row>
    <row r="4404" spans="6:8" x14ac:dyDescent="0.25">
      <c r="F4404"/>
      <c r="G4404"/>
      <c r="H4404"/>
    </row>
    <row r="4405" spans="6:8" x14ac:dyDescent="0.25">
      <c r="F4405"/>
      <c r="G4405"/>
      <c r="H4405"/>
    </row>
    <row r="4406" spans="6:8" x14ac:dyDescent="0.25">
      <c r="F4406"/>
      <c r="G4406"/>
      <c r="H4406"/>
    </row>
    <row r="4407" spans="6:8" x14ac:dyDescent="0.25">
      <c r="F4407"/>
      <c r="G4407"/>
      <c r="H4407"/>
    </row>
    <row r="4408" spans="6:8" x14ac:dyDescent="0.25">
      <c r="F4408"/>
      <c r="G4408"/>
      <c r="H4408"/>
    </row>
    <row r="4409" spans="6:8" x14ac:dyDescent="0.25">
      <c r="F4409"/>
      <c r="G4409"/>
      <c r="H4409"/>
    </row>
    <row r="4410" spans="6:8" x14ac:dyDescent="0.25">
      <c r="F4410"/>
      <c r="G4410"/>
      <c r="H4410"/>
    </row>
    <row r="4411" spans="6:8" x14ac:dyDescent="0.25">
      <c r="F4411"/>
      <c r="G4411"/>
      <c r="H4411"/>
    </row>
    <row r="4412" spans="6:8" x14ac:dyDescent="0.25">
      <c r="F4412"/>
      <c r="G4412"/>
      <c r="H4412"/>
    </row>
    <row r="4413" spans="6:8" x14ac:dyDescent="0.25">
      <c r="F4413"/>
      <c r="G4413"/>
      <c r="H4413"/>
    </row>
    <row r="4414" spans="6:8" x14ac:dyDescent="0.25">
      <c r="F4414"/>
      <c r="G4414"/>
      <c r="H4414"/>
    </row>
    <row r="4415" spans="6:8" x14ac:dyDescent="0.25">
      <c r="F4415"/>
      <c r="G4415"/>
      <c r="H4415"/>
    </row>
    <row r="4416" spans="6:8" x14ac:dyDescent="0.25">
      <c r="F4416"/>
      <c r="G4416"/>
      <c r="H4416"/>
    </row>
    <row r="4417" spans="6:8" x14ac:dyDescent="0.25">
      <c r="F4417"/>
      <c r="G4417"/>
      <c r="H4417"/>
    </row>
    <row r="4418" spans="6:8" x14ac:dyDescent="0.25">
      <c r="F4418"/>
      <c r="G4418"/>
      <c r="H4418"/>
    </row>
    <row r="4419" spans="6:8" x14ac:dyDescent="0.25">
      <c r="F4419"/>
      <c r="G4419"/>
      <c r="H4419"/>
    </row>
    <row r="4420" spans="6:8" x14ac:dyDescent="0.25">
      <c r="F4420"/>
      <c r="G4420"/>
      <c r="H4420"/>
    </row>
    <row r="4421" spans="6:8" x14ac:dyDescent="0.25">
      <c r="F4421"/>
      <c r="G4421"/>
      <c r="H4421"/>
    </row>
    <row r="4422" spans="6:8" x14ac:dyDescent="0.25">
      <c r="F4422"/>
      <c r="G4422"/>
      <c r="H4422"/>
    </row>
    <row r="4423" spans="6:8" x14ac:dyDescent="0.25">
      <c r="F4423"/>
      <c r="G4423"/>
      <c r="H4423"/>
    </row>
    <row r="4424" spans="6:8" x14ac:dyDescent="0.25">
      <c r="F4424"/>
      <c r="G4424"/>
      <c r="H4424"/>
    </row>
    <row r="4425" spans="6:8" x14ac:dyDescent="0.25">
      <c r="F4425"/>
      <c r="G4425"/>
      <c r="H4425"/>
    </row>
    <row r="4426" spans="6:8" x14ac:dyDescent="0.25">
      <c r="F4426"/>
      <c r="G4426"/>
      <c r="H4426"/>
    </row>
    <row r="4427" spans="6:8" x14ac:dyDescent="0.25">
      <c r="F4427"/>
      <c r="G4427"/>
      <c r="H4427"/>
    </row>
    <row r="4428" spans="6:8" x14ac:dyDescent="0.25">
      <c r="F4428"/>
      <c r="G4428"/>
      <c r="H4428"/>
    </row>
    <row r="4429" spans="6:8" x14ac:dyDescent="0.25">
      <c r="F4429"/>
      <c r="G4429"/>
      <c r="H4429"/>
    </row>
    <row r="4430" spans="6:8" x14ac:dyDescent="0.25">
      <c r="F4430"/>
      <c r="G4430"/>
      <c r="H4430"/>
    </row>
    <row r="4431" spans="6:8" x14ac:dyDescent="0.25">
      <c r="F4431"/>
      <c r="G4431"/>
      <c r="H4431"/>
    </row>
    <row r="4432" spans="6:8" x14ac:dyDescent="0.25">
      <c r="F4432"/>
      <c r="G4432"/>
      <c r="H4432"/>
    </row>
    <row r="4433" spans="6:8" x14ac:dyDescent="0.25">
      <c r="F4433"/>
      <c r="G4433"/>
      <c r="H4433"/>
    </row>
    <row r="4434" spans="6:8" x14ac:dyDescent="0.25">
      <c r="F4434"/>
      <c r="G4434"/>
      <c r="H4434"/>
    </row>
    <row r="4435" spans="6:8" x14ac:dyDescent="0.25">
      <c r="F4435"/>
      <c r="G4435"/>
      <c r="H4435"/>
    </row>
    <row r="4436" spans="6:8" x14ac:dyDescent="0.25">
      <c r="F4436"/>
      <c r="G4436"/>
      <c r="H4436"/>
    </row>
    <row r="4437" spans="6:8" x14ac:dyDescent="0.25">
      <c r="F4437"/>
      <c r="G4437"/>
      <c r="H4437"/>
    </row>
    <row r="4438" spans="6:8" x14ac:dyDescent="0.25">
      <c r="F4438"/>
      <c r="G4438"/>
      <c r="H4438"/>
    </row>
    <row r="4439" spans="6:8" x14ac:dyDescent="0.25">
      <c r="F4439"/>
      <c r="G4439"/>
      <c r="H4439"/>
    </row>
    <row r="4440" spans="6:8" x14ac:dyDescent="0.25">
      <c r="F4440"/>
      <c r="G4440"/>
      <c r="H4440"/>
    </row>
    <row r="4441" spans="6:8" x14ac:dyDescent="0.25">
      <c r="F4441"/>
      <c r="G4441"/>
      <c r="H4441"/>
    </row>
    <row r="4442" spans="6:8" x14ac:dyDescent="0.25">
      <c r="F4442"/>
      <c r="G4442"/>
      <c r="H4442"/>
    </row>
    <row r="4443" spans="6:8" x14ac:dyDescent="0.25">
      <c r="F4443"/>
      <c r="G4443"/>
      <c r="H4443"/>
    </row>
    <row r="4444" spans="6:8" x14ac:dyDescent="0.25">
      <c r="F4444"/>
      <c r="G4444"/>
      <c r="H4444"/>
    </row>
    <row r="4445" spans="6:8" x14ac:dyDescent="0.25">
      <c r="F4445"/>
      <c r="G4445"/>
      <c r="H4445"/>
    </row>
    <row r="4446" spans="6:8" x14ac:dyDescent="0.25">
      <c r="F4446"/>
      <c r="G4446"/>
      <c r="H4446"/>
    </row>
    <row r="4447" spans="6:8" x14ac:dyDescent="0.25">
      <c r="F4447"/>
      <c r="G4447"/>
      <c r="H4447"/>
    </row>
    <row r="4448" spans="6:8" x14ac:dyDescent="0.25">
      <c r="F4448"/>
      <c r="G4448"/>
      <c r="H4448"/>
    </row>
    <row r="4449" spans="6:8" x14ac:dyDescent="0.25">
      <c r="F4449"/>
      <c r="G4449"/>
      <c r="H4449"/>
    </row>
    <row r="4450" spans="6:8" x14ac:dyDescent="0.25">
      <c r="F4450"/>
      <c r="G4450"/>
      <c r="H4450"/>
    </row>
    <row r="4451" spans="6:8" x14ac:dyDescent="0.25">
      <c r="F4451"/>
      <c r="G4451"/>
      <c r="H4451"/>
    </row>
    <row r="4452" spans="6:8" x14ac:dyDescent="0.25">
      <c r="F4452"/>
      <c r="G4452"/>
      <c r="H4452"/>
    </row>
    <row r="4453" spans="6:8" x14ac:dyDescent="0.25">
      <c r="F4453"/>
      <c r="G4453"/>
      <c r="H4453"/>
    </row>
    <row r="4454" spans="6:8" x14ac:dyDescent="0.25">
      <c r="F4454"/>
      <c r="G4454"/>
      <c r="H4454"/>
    </row>
    <row r="4455" spans="6:8" x14ac:dyDescent="0.25">
      <c r="F4455"/>
      <c r="G4455"/>
      <c r="H4455"/>
    </row>
    <row r="4456" spans="6:8" x14ac:dyDescent="0.25">
      <c r="F4456"/>
      <c r="G4456"/>
      <c r="H4456"/>
    </row>
    <row r="4457" spans="6:8" x14ac:dyDescent="0.25">
      <c r="F4457"/>
      <c r="G4457"/>
      <c r="H4457"/>
    </row>
    <row r="4458" spans="6:8" x14ac:dyDescent="0.25">
      <c r="F4458"/>
      <c r="G4458"/>
      <c r="H4458"/>
    </row>
    <row r="4459" spans="6:8" x14ac:dyDescent="0.25">
      <c r="F4459"/>
      <c r="G4459"/>
      <c r="H4459"/>
    </row>
    <row r="4460" spans="6:8" x14ac:dyDescent="0.25">
      <c r="F4460"/>
      <c r="G4460"/>
      <c r="H4460"/>
    </row>
    <row r="4461" spans="6:8" x14ac:dyDescent="0.25">
      <c r="F4461"/>
      <c r="G4461"/>
      <c r="H4461"/>
    </row>
    <row r="4462" spans="6:8" x14ac:dyDescent="0.25">
      <c r="F4462"/>
      <c r="G4462"/>
      <c r="H4462"/>
    </row>
    <row r="4463" spans="6:8" x14ac:dyDescent="0.25">
      <c r="F4463"/>
      <c r="G4463"/>
      <c r="H4463"/>
    </row>
    <row r="4464" spans="6:8" x14ac:dyDescent="0.25">
      <c r="F4464"/>
      <c r="G4464"/>
      <c r="H4464"/>
    </row>
    <row r="4465" spans="6:8" x14ac:dyDescent="0.25">
      <c r="F4465"/>
      <c r="G4465"/>
      <c r="H4465"/>
    </row>
    <row r="4466" spans="6:8" x14ac:dyDescent="0.25">
      <c r="F4466"/>
      <c r="G4466"/>
      <c r="H4466"/>
    </row>
    <row r="4467" spans="6:8" x14ac:dyDescent="0.25">
      <c r="F4467"/>
      <c r="G4467"/>
      <c r="H4467"/>
    </row>
    <row r="4468" spans="6:8" x14ac:dyDescent="0.25">
      <c r="F4468"/>
      <c r="G4468"/>
      <c r="H4468"/>
    </row>
    <row r="4469" spans="6:8" x14ac:dyDescent="0.25">
      <c r="F4469"/>
      <c r="G4469"/>
      <c r="H4469"/>
    </row>
    <row r="4470" spans="6:8" x14ac:dyDescent="0.25">
      <c r="F4470"/>
      <c r="G4470"/>
      <c r="H4470"/>
    </row>
    <row r="4471" spans="6:8" x14ac:dyDescent="0.25">
      <c r="F4471"/>
      <c r="G4471"/>
      <c r="H4471"/>
    </row>
    <row r="4472" spans="6:8" x14ac:dyDescent="0.25">
      <c r="F4472"/>
      <c r="G4472"/>
      <c r="H4472"/>
    </row>
    <row r="4473" spans="6:8" x14ac:dyDescent="0.25">
      <c r="F4473"/>
      <c r="G4473"/>
      <c r="H4473"/>
    </row>
    <row r="4474" spans="6:8" x14ac:dyDescent="0.25">
      <c r="F4474"/>
      <c r="G4474"/>
      <c r="H4474"/>
    </row>
    <row r="4475" spans="6:8" x14ac:dyDescent="0.25">
      <c r="F4475"/>
      <c r="G4475"/>
      <c r="H4475"/>
    </row>
    <row r="4476" spans="6:8" x14ac:dyDescent="0.25">
      <c r="F4476"/>
      <c r="G4476"/>
      <c r="H4476"/>
    </row>
    <row r="4477" spans="6:8" x14ac:dyDescent="0.25">
      <c r="F4477"/>
      <c r="G4477"/>
      <c r="H4477"/>
    </row>
    <row r="4478" spans="6:8" x14ac:dyDescent="0.25">
      <c r="F4478"/>
      <c r="G4478"/>
      <c r="H4478"/>
    </row>
    <row r="4479" spans="6:8" x14ac:dyDescent="0.25">
      <c r="F4479"/>
      <c r="G4479"/>
      <c r="H4479"/>
    </row>
    <row r="4480" spans="6:8" x14ac:dyDescent="0.25">
      <c r="F4480"/>
      <c r="G4480"/>
      <c r="H4480"/>
    </row>
    <row r="4481" spans="6:8" x14ac:dyDescent="0.25">
      <c r="F4481"/>
      <c r="G4481"/>
      <c r="H4481"/>
    </row>
    <row r="4482" spans="6:8" x14ac:dyDescent="0.25">
      <c r="F4482"/>
      <c r="G4482"/>
      <c r="H4482"/>
    </row>
    <row r="4483" spans="6:8" x14ac:dyDescent="0.25">
      <c r="F4483"/>
      <c r="G4483"/>
      <c r="H4483"/>
    </row>
    <row r="4484" spans="6:8" x14ac:dyDescent="0.25">
      <c r="F4484"/>
      <c r="G4484"/>
      <c r="H4484"/>
    </row>
    <row r="4485" spans="6:8" x14ac:dyDescent="0.25">
      <c r="F4485"/>
      <c r="G4485"/>
      <c r="H4485"/>
    </row>
    <row r="4486" spans="6:8" x14ac:dyDescent="0.25">
      <c r="F4486"/>
      <c r="G4486"/>
      <c r="H4486"/>
    </row>
    <row r="4487" spans="6:8" x14ac:dyDescent="0.25">
      <c r="F4487"/>
      <c r="G4487"/>
      <c r="H4487"/>
    </row>
    <row r="4488" spans="6:8" x14ac:dyDescent="0.25">
      <c r="F4488"/>
      <c r="G4488"/>
      <c r="H4488"/>
    </row>
    <row r="4489" spans="6:8" x14ac:dyDescent="0.25">
      <c r="F4489"/>
      <c r="G4489"/>
      <c r="H4489"/>
    </row>
    <row r="4490" spans="6:8" x14ac:dyDescent="0.25">
      <c r="F4490"/>
      <c r="G4490"/>
      <c r="H4490"/>
    </row>
    <row r="4491" spans="6:8" x14ac:dyDescent="0.25">
      <c r="F4491"/>
      <c r="G4491"/>
      <c r="H4491"/>
    </row>
    <row r="4492" spans="6:8" x14ac:dyDescent="0.25">
      <c r="F4492"/>
      <c r="G4492"/>
      <c r="H4492"/>
    </row>
    <row r="4493" spans="6:8" x14ac:dyDescent="0.25">
      <c r="F4493"/>
      <c r="G4493"/>
      <c r="H4493"/>
    </row>
    <row r="4494" spans="6:8" x14ac:dyDescent="0.25">
      <c r="F4494"/>
      <c r="G4494"/>
      <c r="H4494"/>
    </row>
    <row r="4495" spans="6:8" x14ac:dyDescent="0.25">
      <c r="F4495"/>
      <c r="G4495"/>
      <c r="H4495"/>
    </row>
    <row r="4496" spans="6:8" x14ac:dyDescent="0.25">
      <c r="F4496"/>
      <c r="G4496"/>
      <c r="H4496"/>
    </row>
    <row r="4497" spans="6:8" x14ac:dyDescent="0.25">
      <c r="F4497"/>
      <c r="G4497"/>
      <c r="H4497"/>
    </row>
    <row r="4498" spans="6:8" x14ac:dyDescent="0.25">
      <c r="F4498"/>
      <c r="G4498"/>
      <c r="H4498"/>
    </row>
    <row r="4499" spans="6:8" x14ac:dyDescent="0.25">
      <c r="F4499"/>
      <c r="G4499"/>
      <c r="H4499"/>
    </row>
    <row r="4500" spans="6:8" x14ac:dyDescent="0.25">
      <c r="F4500"/>
      <c r="G4500"/>
      <c r="H4500"/>
    </row>
    <row r="4501" spans="6:8" x14ac:dyDescent="0.25">
      <c r="F4501"/>
      <c r="G4501"/>
      <c r="H4501"/>
    </row>
    <row r="4502" spans="6:8" x14ac:dyDescent="0.25">
      <c r="F4502"/>
      <c r="G4502"/>
      <c r="H4502"/>
    </row>
    <row r="4503" spans="6:8" x14ac:dyDescent="0.25">
      <c r="F4503"/>
      <c r="G4503"/>
      <c r="H4503"/>
    </row>
    <row r="4504" spans="6:8" x14ac:dyDescent="0.25">
      <c r="F4504"/>
      <c r="G4504"/>
      <c r="H4504"/>
    </row>
    <row r="4505" spans="6:8" x14ac:dyDescent="0.25">
      <c r="F4505"/>
      <c r="G4505"/>
      <c r="H4505"/>
    </row>
    <row r="4506" spans="6:8" x14ac:dyDescent="0.25">
      <c r="F4506"/>
      <c r="G4506"/>
      <c r="H4506"/>
    </row>
    <row r="4507" spans="6:8" x14ac:dyDescent="0.25">
      <c r="F4507"/>
      <c r="G4507"/>
      <c r="H4507"/>
    </row>
    <row r="4508" spans="6:8" x14ac:dyDescent="0.25">
      <c r="F4508"/>
      <c r="G4508"/>
      <c r="H4508"/>
    </row>
    <row r="4509" spans="6:8" x14ac:dyDescent="0.25">
      <c r="F4509"/>
      <c r="G4509"/>
      <c r="H4509"/>
    </row>
    <row r="4510" spans="6:8" x14ac:dyDescent="0.25">
      <c r="F4510"/>
      <c r="G4510"/>
      <c r="H4510"/>
    </row>
    <row r="4511" spans="6:8" x14ac:dyDescent="0.25">
      <c r="F4511"/>
      <c r="G4511"/>
      <c r="H4511"/>
    </row>
    <row r="4512" spans="6:8" x14ac:dyDescent="0.25">
      <c r="F4512"/>
      <c r="G4512"/>
      <c r="H4512"/>
    </row>
    <row r="4513" spans="6:8" x14ac:dyDescent="0.25">
      <c r="F4513"/>
      <c r="G4513"/>
      <c r="H4513"/>
    </row>
    <row r="4514" spans="6:8" x14ac:dyDescent="0.25">
      <c r="F4514"/>
      <c r="G4514"/>
      <c r="H4514"/>
    </row>
    <row r="4515" spans="6:8" x14ac:dyDescent="0.25">
      <c r="F4515"/>
      <c r="G4515"/>
      <c r="H4515"/>
    </row>
    <row r="4516" spans="6:8" x14ac:dyDescent="0.25">
      <c r="F4516"/>
      <c r="G4516"/>
      <c r="H4516"/>
    </row>
    <row r="4517" spans="6:8" x14ac:dyDescent="0.25">
      <c r="F4517"/>
      <c r="G4517"/>
      <c r="H4517"/>
    </row>
    <row r="4518" spans="6:8" x14ac:dyDescent="0.25">
      <c r="F4518"/>
      <c r="G4518"/>
      <c r="H4518"/>
    </row>
    <row r="4519" spans="6:8" x14ac:dyDescent="0.25">
      <c r="F4519"/>
      <c r="G4519"/>
      <c r="H4519"/>
    </row>
    <row r="4520" spans="6:8" x14ac:dyDescent="0.25">
      <c r="F4520"/>
      <c r="G4520"/>
      <c r="H4520"/>
    </row>
    <row r="4521" spans="6:8" x14ac:dyDescent="0.25">
      <c r="F4521"/>
      <c r="G4521"/>
      <c r="H4521"/>
    </row>
    <row r="4522" spans="6:8" x14ac:dyDescent="0.25">
      <c r="F4522"/>
      <c r="G4522"/>
      <c r="H4522"/>
    </row>
    <row r="4523" spans="6:8" x14ac:dyDescent="0.25">
      <c r="F4523"/>
      <c r="G4523"/>
      <c r="H4523"/>
    </row>
    <row r="4524" spans="6:8" x14ac:dyDescent="0.25">
      <c r="F4524"/>
      <c r="G4524"/>
      <c r="H4524"/>
    </row>
    <row r="4525" spans="6:8" x14ac:dyDescent="0.25">
      <c r="F4525"/>
      <c r="G4525"/>
      <c r="H4525"/>
    </row>
    <row r="4526" spans="6:8" x14ac:dyDescent="0.25">
      <c r="F4526"/>
      <c r="G4526"/>
      <c r="H4526"/>
    </row>
    <row r="4527" spans="6:8" x14ac:dyDescent="0.25">
      <c r="F4527"/>
      <c r="G4527"/>
      <c r="H4527"/>
    </row>
    <row r="4528" spans="6:8" x14ac:dyDescent="0.25">
      <c r="F4528"/>
      <c r="G4528"/>
      <c r="H4528"/>
    </row>
    <row r="4529" spans="6:8" x14ac:dyDescent="0.25">
      <c r="F4529"/>
      <c r="G4529"/>
      <c r="H4529"/>
    </row>
    <row r="4530" spans="6:8" x14ac:dyDescent="0.25">
      <c r="F4530"/>
      <c r="G4530"/>
      <c r="H4530"/>
    </row>
    <row r="4531" spans="6:8" x14ac:dyDescent="0.25">
      <c r="F4531"/>
      <c r="G4531"/>
      <c r="H4531"/>
    </row>
    <row r="4532" spans="6:8" x14ac:dyDescent="0.25">
      <c r="F4532"/>
      <c r="G4532"/>
      <c r="H4532"/>
    </row>
    <row r="4533" spans="6:8" x14ac:dyDescent="0.25">
      <c r="F4533"/>
      <c r="G4533"/>
      <c r="H4533"/>
    </row>
    <row r="4534" spans="6:8" x14ac:dyDescent="0.25">
      <c r="F4534"/>
      <c r="G4534"/>
      <c r="H4534"/>
    </row>
    <row r="4535" spans="6:8" x14ac:dyDescent="0.25">
      <c r="F4535"/>
      <c r="G4535"/>
      <c r="H4535"/>
    </row>
    <row r="4536" spans="6:8" x14ac:dyDescent="0.25">
      <c r="F4536"/>
      <c r="G4536"/>
      <c r="H4536"/>
    </row>
    <row r="4537" spans="6:8" x14ac:dyDescent="0.25">
      <c r="F4537"/>
      <c r="G4537"/>
      <c r="H4537"/>
    </row>
    <row r="4538" spans="6:8" x14ac:dyDescent="0.25">
      <c r="F4538"/>
      <c r="G4538"/>
      <c r="H4538"/>
    </row>
    <row r="4539" spans="6:8" x14ac:dyDescent="0.25">
      <c r="F4539"/>
      <c r="G4539"/>
      <c r="H4539"/>
    </row>
    <row r="4540" spans="6:8" x14ac:dyDescent="0.25">
      <c r="F4540"/>
      <c r="G4540"/>
      <c r="H4540"/>
    </row>
    <row r="4541" spans="6:8" x14ac:dyDescent="0.25">
      <c r="F4541"/>
      <c r="G4541"/>
      <c r="H4541"/>
    </row>
    <row r="4542" spans="6:8" x14ac:dyDescent="0.25">
      <c r="F4542"/>
      <c r="G4542"/>
      <c r="H4542"/>
    </row>
    <row r="4543" spans="6:8" x14ac:dyDescent="0.25">
      <c r="F4543"/>
      <c r="G4543"/>
      <c r="H4543"/>
    </row>
    <row r="4544" spans="6:8" x14ac:dyDescent="0.25">
      <c r="F4544"/>
      <c r="G4544"/>
      <c r="H4544"/>
    </row>
    <row r="4545" spans="6:8" x14ac:dyDescent="0.25">
      <c r="F4545"/>
      <c r="G4545"/>
      <c r="H4545"/>
    </row>
    <row r="4546" spans="6:8" x14ac:dyDescent="0.25">
      <c r="F4546"/>
      <c r="G4546"/>
      <c r="H4546"/>
    </row>
    <row r="4547" spans="6:8" x14ac:dyDescent="0.25">
      <c r="F4547"/>
      <c r="G4547"/>
      <c r="H4547"/>
    </row>
    <row r="4548" spans="6:8" x14ac:dyDescent="0.25">
      <c r="F4548"/>
      <c r="G4548"/>
      <c r="H4548"/>
    </row>
    <row r="4549" spans="6:8" x14ac:dyDescent="0.25">
      <c r="F4549"/>
      <c r="G4549"/>
      <c r="H4549"/>
    </row>
    <row r="4550" spans="6:8" x14ac:dyDescent="0.25">
      <c r="F4550"/>
      <c r="G4550"/>
      <c r="H4550"/>
    </row>
    <row r="4551" spans="6:8" x14ac:dyDescent="0.25">
      <c r="F4551"/>
      <c r="G4551"/>
      <c r="H4551"/>
    </row>
    <row r="4552" spans="6:8" x14ac:dyDescent="0.25">
      <c r="F4552"/>
      <c r="G4552"/>
      <c r="H4552"/>
    </row>
    <row r="4553" spans="6:8" x14ac:dyDescent="0.25">
      <c r="F4553"/>
      <c r="G4553"/>
      <c r="H4553"/>
    </row>
    <row r="4554" spans="6:8" x14ac:dyDescent="0.25">
      <c r="F4554"/>
      <c r="G4554"/>
      <c r="H4554"/>
    </row>
    <row r="4555" spans="6:8" x14ac:dyDescent="0.25">
      <c r="F4555"/>
      <c r="G4555"/>
      <c r="H4555"/>
    </row>
    <row r="4556" spans="6:8" x14ac:dyDescent="0.25">
      <c r="F4556"/>
      <c r="G4556"/>
      <c r="H4556"/>
    </row>
    <row r="4557" spans="6:8" x14ac:dyDescent="0.25">
      <c r="F4557"/>
      <c r="G4557"/>
      <c r="H4557"/>
    </row>
    <row r="4558" spans="6:8" x14ac:dyDescent="0.25">
      <c r="F4558"/>
      <c r="G4558"/>
      <c r="H4558"/>
    </row>
    <row r="4559" spans="6:8" x14ac:dyDescent="0.25">
      <c r="F4559"/>
      <c r="G4559"/>
      <c r="H4559"/>
    </row>
    <row r="4560" spans="6:8" x14ac:dyDescent="0.25">
      <c r="F4560"/>
      <c r="G4560"/>
      <c r="H4560"/>
    </row>
    <row r="4561" spans="6:8" x14ac:dyDescent="0.25">
      <c r="F4561"/>
      <c r="G4561"/>
      <c r="H4561"/>
    </row>
    <row r="4562" spans="6:8" x14ac:dyDescent="0.25">
      <c r="F4562"/>
      <c r="G4562"/>
      <c r="H4562"/>
    </row>
    <row r="4563" spans="6:8" x14ac:dyDescent="0.25">
      <c r="F4563"/>
      <c r="G4563"/>
      <c r="H4563"/>
    </row>
    <row r="4564" spans="6:8" x14ac:dyDescent="0.25">
      <c r="F4564"/>
      <c r="G4564"/>
      <c r="H4564"/>
    </row>
    <row r="4565" spans="6:8" x14ac:dyDescent="0.25">
      <c r="F4565"/>
      <c r="G4565"/>
      <c r="H4565"/>
    </row>
    <row r="4566" spans="6:8" x14ac:dyDescent="0.25">
      <c r="F4566"/>
      <c r="G4566"/>
      <c r="H4566"/>
    </row>
    <row r="4567" spans="6:8" x14ac:dyDescent="0.25">
      <c r="F4567"/>
      <c r="G4567"/>
      <c r="H4567"/>
    </row>
    <row r="4568" spans="6:8" x14ac:dyDescent="0.25">
      <c r="F4568"/>
      <c r="G4568"/>
      <c r="H4568"/>
    </row>
    <row r="4569" spans="6:8" x14ac:dyDescent="0.25">
      <c r="F4569"/>
      <c r="G4569"/>
      <c r="H4569"/>
    </row>
    <row r="4570" spans="6:8" x14ac:dyDescent="0.25">
      <c r="F4570"/>
      <c r="G4570"/>
      <c r="H4570"/>
    </row>
    <row r="4571" spans="6:8" x14ac:dyDescent="0.25">
      <c r="F4571"/>
      <c r="G4571"/>
      <c r="H4571"/>
    </row>
    <row r="4572" spans="6:8" x14ac:dyDescent="0.25">
      <c r="F4572"/>
      <c r="G4572"/>
      <c r="H4572"/>
    </row>
    <row r="4573" spans="6:8" x14ac:dyDescent="0.25">
      <c r="F4573"/>
      <c r="G4573"/>
      <c r="H4573"/>
    </row>
    <row r="4574" spans="6:8" x14ac:dyDescent="0.25">
      <c r="F4574"/>
      <c r="G4574"/>
      <c r="H4574"/>
    </row>
    <row r="4575" spans="6:8" x14ac:dyDescent="0.25">
      <c r="F4575"/>
      <c r="G4575"/>
      <c r="H4575"/>
    </row>
    <row r="4576" spans="6:8" x14ac:dyDescent="0.25">
      <c r="F4576"/>
      <c r="G4576"/>
      <c r="H4576"/>
    </row>
    <row r="4577" spans="6:8" x14ac:dyDescent="0.25">
      <c r="F4577"/>
      <c r="G4577"/>
      <c r="H4577"/>
    </row>
    <row r="4578" spans="6:8" x14ac:dyDescent="0.25">
      <c r="F4578"/>
      <c r="G4578"/>
      <c r="H4578"/>
    </row>
    <row r="4579" spans="6:8" x14ac:dyDescent="0.25">
      <c r="F4579"/>
      <c r="G4579"/>
      <c r="H4579"/>
    </row>
    <row r="4580" spans="6:8" x14ac:dyDescent="0.25">
      <c r="F4580"/>
      <c r="G4580"/>
      <c r="H4580"/>
    </row>
    <row r="4581" spans="6:8" x14ac:dyDescent="0.25">
      <c r="F4581"/>
      <c r="G4581"/>
      <c r="H4581"/>
    </row>
    <row r="4582" spans="6:8" x14ac:dyDescent="0.25">
      <c r="F4582"/>
      <c r="G4582"/>
      <c r="H4582"/>
    </row>
    <row r="4583" spans="6:8" x14ac:dyDescent="0.25">
      <c r="F4583"/>
      <c r="G4583"/>
      <c r="H4583"/>
    </row>
    <row r="4584" spans="6:8" x14ac:dyDescent="0.25">
      <c r="F4584"/>
      <c r="G4584"/>
      <c r="H4584"/>
    </row>
    <row r="4585" spans="6:8" x14ac:dyDescent="0.25">
      <c r="F4585"/>
      <c r="G4585"/>
      <c r="H4585"/>
    </row>
    <row r="4586" spans="6:8" x14ac:dyDescent="0.25">
      <c r="F4586"/>
      <c r="G4586"/>
      <c r="H4586"/>
    </row>
    <row r="4587" spans="6:8" x14ac:dyDescent="0.25">
      <c r="F4587"/>
      <c r="G4587"/>
      <c r="H4587"/>
    </row>
    <row r="4588" spans="6:8" x14ac:dyDescent="0.25">
      <c r="F4588"/>
      <c r="G4588"/>
      <c r="H4588"/>
    </row>
    <row r="4589" spans="6:8" x14ac:dyDescent="0.25">
      <c r="F4589"/>
      <c r="G4589"/>
      <c r="H4589"/>
    </row>
    <row r="4590" spans="6:8" x14ac:dyDescent="0.25">
      <c r="F4590"/>
      <c r="G4590"/>
      <c r="H4590"/>
    </row>
    <row r="4591" spans="6:8" x14ac:dyDescent="0.25">
      <c r="F4591"/>
      <c r="G4591"/>
      <c r="H4591"/>
    </row>
    <row r="4592" spans="6:8" x14ac:dyDescent="0.25">
      <c r="F4592"/>
      <c r="G4592"/>
      <c r="H4592"/>
    </row>
    <row r="4593" spans="6:8" x14ac:dyDescent="0.25">
      <c r="F4593"/>
      <c r="G4593"/>
      <c r="H4593"/>
    </row>
    <row r="4594" spans="6:8" x14ac:dyDescent="0.25">
      <c r="F4594"/>
      <c r="G4594"/>
      <c r="H4594"/>
    </row>
    <row r="4595" spans="6:8" x14ac:dyDescent="0.25">
      <c r="F4595"/>
      <c r="G4595"/>
      <c r="H4595"/>
    </row>
    <row r="4596" spans="6:8" x14ac:dyDescent="0.25">
      <c r="F4596"/>
      <c r="G4596"/>
      <c r="H4596"/>
    </row>
    <row r="4597" spans="6:8" x14ac:dyDescent="0.25">
      <c r="F4597"/>
      <c r="G4597"/>
      <c r="H4597"/>
    </row>
    <row r="4598" spans="6:8" x14ac:dyDescent="0.25">
      <c r="F4598"/>
      <c r="G4598"/>
      <c r="H4598"/>
    </row>
    <row r="4599" spans="6:8" x14ac:dyDescent="0.25">
      <c r="F4599"/>
      <c r="G4599"/>
      <c r="H4599"/>
    </row>
    <row r="4600" spans="6:8" x14ac:dyDescent="0.25">
      <c r="F4600"/>
      <c r="G4600"/>
      <c r="H4600"/>
    </row>
    <row r="4601" spans="6:8" x14ac:dyDescent="0.25">
      <c r="F4601"/>
      <c r="G4601"/>
      <c r="H4601"/>
    </row>
    <row r="4602" spans="6:8" x14ac:dyDescent="0.25">
      <c r="F4602"/>
      <c r="G4602"/>
      <c r="H4602"/>
    </row>
    <row r="4603" spans="6:8" x14ac:dyDescent="0.25">
      <c r="F4603"/>
      <c r="G4603"/>
      <c r="H4603"/>
    </row>
    <row r="4604" spans="6:8" x14ac:dyDescent="0.25">
      <c r="F4604"/>
      <c r="G4604"/>
      <c r="H4604"/>
    </row>
    <row r="4605" spans="6:8" x14ac:dyDescent="0.25">
      <c r="F4605"/>
      <c r="G4605"/>
      <c r="H4605"/>
    </row>
    <row r="4606" spans="6:8" x14ac:dyDescent="0.25">
      <c r="F4606"/>
      <c r="G4606"/>
      <c r="H4606"/>
    </row>
    <row r="4607" spans="6:8" x14ac:dyDescent="0.25">
      <c r="F4607"/>
      <c r="G4607"/>
      <c r="H4607"/>
    </row>
    <row r="4608" spans="6:8" x14ac:dyDescent="0.25">
      <c r="F4608"/>
      <c r="G4608"/>
      <c r="H4608"/>
    </row>
    <row r="4609" spans="6:8" x14ac:dyDescent="0.25">
      <c r="F4609"/>
      <c r="G4609"/>
      <c r="H4609"/>
    </row>
    <row r="4610" spans="6:8" x14ac:dyDescent="0.25">
      <c r="F4610"/>
      <c r="G4610"/>
      <c r="H4610"/>
    </row>
    <row r="4611" spans="6:8" x14ac:dyDescent="0.25">
      <c r="F4611"/>
      <c r="G4611"/>
      <c r="H4611"/>
    </row>
    <row r="4612" spans="6:8" x14ac:dyDescent="0.25">
      <c r="F4612"/>
      <c r="G4612"/>
      <c r="H4612"/>
    </row>
    <row r="4613" spans="6:8" x14ac:dyDescent="0.25">
      <c r="F4613"/>
      <c r="G4613"/>
      <c r="H4613"/>
    </row>
    <row r="4614" spans="6:8" x14ac:dyDescent="0.25">
      <c r="F4614"/>
      <c r="G4614"/>
      <c r="H4614"/>
    </row>
    <row r="4615" spans="6:8" x14ac:dyDescent="0.25">
      <c r="F4615"/>
      <c r="G4615"/>
      <c r="H4615"/>
    </row>
    <row r="4616" spans="6:8" x14ac:dyDescent="0.25">
      <c r="F4616"/>
      <c r="G4616"/>
      <c r="H4616"/>
    </row>
    <row r="4617" spans="6:8" x14ac:dyDescent="0.25">
      <c r="F4617"/>
      <c r="G4617"/>
      <c r="H4617"/>
    </row>
    <row r="4618" spans="6:8" x14ac:dyDescent="0.25">
      <c r="F4618"/>
      <c r="G4618"/>
      <c r="H4618"/>
    </row>
    <row r="4619" spans="6:8" x14ac:dyDescent="0.25">
      <c r="F4619"/>
      <c r="G4619"/>
      <c r="H4619"/>
    </row>
    <row r="4620" spans="6:8" x14ac:dyDescent="0.25">
      <c r="F4620"/>
      <c r="G4620"/>
      <c r="H4620"/>
    </row>
    <row r="4621" spans="6:8" x14ac:dyDescent="0.25">
      <c r="F4621"/>
      <c r="G4621"/>
      <c r="H4621"/>
    </row>
    <row r="4622" spans="6:8" x14ac:dyDescent="0.25">
      <c r="F4622"/>
      <c r="G4622"/>
      <c r="H4622"/>
    </row>
    <row r="4623" spans="6:8" x14ac:dyDescent="0.25">
      <c r="F4623"/>
      <c r="G4623"/>
      <c r="H4623"/>
    </row>
    <row r="4624" spans="6:8" x14ac:dyDescent="0.25">
      <c r="F4624"/>
      <c r="G4624"/>
      <c r="H4624"/>
    </row>
    <row r="4625" spans="6:8" x14ac:dyDescent="0.25">
      <c r="F4625"/>
      <c r="G4625"/>
      <c r="H4625"/>
    </row>
    <row r="4626" spans="6:8" x14ac:dyDescent="0.25">
      <c r="F4626"/>
      <c r="G4626"/>
      <c r="H4626"/>
    </row>
    <row r="4627" spans="6:8" x14ac:dyDescent="0.25">
      <c r="F4627"/>
      <c r="G4627"/>
      <c r="H4627"/>
    </row>
    <row r="4628" spans="6:8" x14ac:dyDescent="0.25">
      <c r="F4628"/>
      <c r="G4628"/>
      <c r="H4628"/>
    </row>
    <row r="4629" spans="6:8" x14ac:dyDescent="0.25">
      <c r="F4629"/>
      <c r="G4629"/>
      <c r="H4629"/>
    </row>
    <row r="4630" spans="6:8" x14ac:dyDescent="0.25">
      <c r="F4630"/>
      <c r="G4630"/>
      <c r="H4630"/>
    </row>
    <row r="4631" spans="6:8" x14ac:dyDescent="0.25">
      <c r="F4631"/>
      <c r="G4631"/>
      <c r="H4631"/>
    </row>
    <row r="4632" spans="6:8" x14ac:dyDescent="0.25">
      <c r="F4632"/>
      <c r="G4632"/>
      <c r="H4632"/>
    </row>
    <row r="4633" spans="6:8" x14ac:dyDescent="0.25">
      <c r="F4633"/>
      <c r="G4633"/>
      <c r="H4633"/>
    </row>
    <row r="4634" spans="6:8" x14ac:dyDescent="0.25">
      <c r="F4634"/>
      <c r="G4634"/>
      <c r="H4634"/>
    </row>
    <row r="4635" spans="6:8" x14ac:dyDescent="0.25">
      <c r="F4635"/>
      <c r="G4635"/>
      <c r="H4635"/>
    </row>
    <row r="4636" spans="6:8" x14ac:dyDescent="0.25">
      <c r="F4636"/>
      <c r="G4636"/>
      <c r="H4636"/>
    </row>
    <row r="4637" spans="6:8" x14ac:dyDescent="0.25">
      <c r="F4637"/>
      <c r="G4637"/>
      <c r="H4637"/>
    </row>
    <row r="4638" spans="6:8" x14ac:dyDescent="0.25">
      <c r="F4638"/>
      <c r="G4638"/>
      <c r="H4638"/>
    </row>
    <row r="4639" spans="6:8" x14ac:dyDescent="0.25">
      <c r="F4639"/>
      <c r="G4639"/>
      <c r="H4639"/>
    </row>
    <row r="4640" spans="6:8" x14ac:dyDescent="0.25">
      <c r="F4640"/>
      <c r="G4640"/>
      <c r="H4640"/>
    </row>
    <row r="4641" spans="6:8" x14ac:dyDescent="0.25">
      <c r="F4641"/>
      <c r="G4641"/>
      <c r="H4641"/>
    </row>
    <row r="4642" spans="6:8" x14ac:dyDescent="0.25">
      <c r="F4642"/>
      <c r="G4642"/>
      <c r="H4642"/>
    </row>
    <row r="4643" spans="6:8" x14ac:dyDescent="0.25">
      <c r="F4643"/>
      <c r="G4643"/>
      <c r="H4643"/>
    </row>
    <row r="4644" spans="6:8" x14ac:dyDescent="0.25">
      <c r="F4644"/>
      <c r="G4644"/>
      <c r="H4644"/>
    </row>
    <row r="4645" spans="6:8" x14ac:dyDescent="0.25">
      <c r="F4645"/>
      <c r="G4645"/>
      <c r="H4645"/>
    </row>
    <row r="4646" spans="6:8" x14ac:dyDescent="0.25">
      <c r="F4646"/>
      <c r="G4646"/>
      <c r="H4646"/>
    </row>
    <row r="4647" spans="6:8" x14ac:dyDescent="0.25">
      <c r="F4647"/>
      <c r="G4647"/>
      <c r="H4647"/>
    </row>
    <row r="4648" spans="6:8" x14ac:dyDescent="0.25">
      <c r="F4648"/>
      <c r="G4648"/>
      <c r="H4648"/>
    </row>
    <row r="4649" spans="6:8" x14ac:dyDescent="0.25">
      <c r="F4649"/>
      <c r="G4649"/>
      <c r="H4649"/>
    </row>
    <row r="4650" spans="6:8" x14ac:dyDescent="0.25">
      <c r="F4650"/>
      <c r="G4650"/>
      <c r="H4650"/>
    </row>
    <row r="4651" spans="6:8" x14ac:dyDescent="0.25">
      <c r="F4651"/>
      <c r="G4651"/>
      <c r="H4651"/>
    </row>
    <row r="4652" spans="6:8" x14ac:dyDescent="0.25">
      <c r="F4652"/>
      <c r="G4652"/>
      <c r="H4652"/>
    </row>
    <row r="4653" spans="6:8" x14ac:dyDescent="0.25">
      <c r="F4653"/>
      <c r="G4653"/>
      <c r="H4653"/>
    </row>
    <row r="4654" spans="6:8" x14ac:dyDescent="0.25">
      <c r="F4654"/>
      <c r="G4654"/>
      <c r="H4654"/>
    </row>
    <row r="4655" spans="6:8" x14ac:dyDescent="0.25">
      <c r="F4655"/>
      <c r="G4655"/>
      <c r="H4655"/>
    </row>
    <row r="4656" spans="6:8" x14ac:dyDescent="0.25">
      <c r="F4656"/>
      <c r="G4656"/>
      <c r="H4656"/>
    </row>
    <row r="4657" spans="6:8" x14ac:dyDescent="0.25">
      <c r="F4657"/>
      <c r="G4657"/>
      <c r="H4657"/>
    </row>
    <row r="4658" spans="6:8" x14ac:dyDescent="0.25">
      <c r="F4658"/>
      <c r="G4658"/>
      <c r="H4658"/>
    </row>
    <row r="4659" spans="6:8" x14ac:dyDescent="0.25">
      <c r="F4659"/>
      <c r="G4659"/>
      <c r="H4659"/>
    </row>
    <row r="4660" spans="6:8" x14ac:dyDescent="0.25">
      <c r="F4660"/>
      <c r="G4660"/>
      <c r="H4660"/>
    </row>
    <row r="4661" spans="6:8" x14ac:dyDescent="0.25">
      <c r="F4661"/>
      <c r="G4661"/>
      <c r="H4661"/>
    </row>
    <row r="4662" spans="6:8" x14ac:dyDescent="0.25">
      <c r="F4662"/>
      <c r="G4662"/>
      <c r="H4662"/>
    </row>
    <row r="4663" spans="6:8" x14ac:dyDescent="0.25">
      <c r="F4663"/>
      <c r="G4663"/>
      <c r="H4663"/>
    </row>
    <row r="4664" spans="6:8" x14ac:dyDescent="0.25">
      <c r="F4664"/>
      <c r="G4664"/>
      <c r="H4664"/>
    </row>
    <row r="4665" spans="6:8" x14ac:dyDescent="0.25">
      <c r="F4665"/>
      <c r="G4665"/>
      <c r="H4665"/>
    </row>
    <row r="4666" spans="6:8" x14ac:dyDescent="0.25">
      <c r="F4666"/>
      <c r="G4666"/>
      <c r="H4666"/>
    </row>
    <row r="4667" spans="6:8" x14ac:dyDescent="0.25">
      <c r="F4667"/>
      <c r="G4667"/>
      <c r="H4667"/>
    </row>
    <row r="4668" spans="6:8" x14ac:dyDescent="0.25">
      <c r="F4668"/>
      <c r="G4668"/>
      <c r="H4668"/>
    </row>
    <row r="4669" spans="6:8" x14ac:dyDescent="0.25">
      <c r="F4669"/>
      <c r="G4669"/>
      <c r="H4669"/>
    </row>
    <row r="4670" spans="6:8" x14ac:dyDescent="0.25">
      <c r="F4670"/>
      <c r="G4670"/>
      <c r="H4670"/>
    </row>
    <row r="4671" spans="6:8" x14ac:dyDescent="0.25">
      <c r="F4671"/>
      <c r="G4671"/>
      <c r="H4671"/>
    </row>
    <row r="4672" spans="6:8" x14ac:dyDescent="0.25">
      <c r="F4672"/>
      <c r="G4672"/>
      <c r="H4672"/>
    </row>
    <row r="4673" spans="6:8" x14ac:dyDescent="0.25">
      <c r="F4673"/>
      <c r="G4673"/>
      <c r="H4673"/>
    </row>
    <row r="4674" spans="6:8" x14ac:dyDescent="0.25">
      <c r="F4674"/>
      <c r="G4674"/>
      <c r="H4674"/>
    </row>
    <row r="4675" spans="6:8" x14ac:dyDescent="0.25">
      <c r="F4675"/>
      <c r="G4675"/>
      <c r="H4675"/>
    </row>
    <row r="4676" spans="6:8" x14ac:dyDescent="0.25">
      <c r="F4676"/>
      <c r="G4676"/>
      <c r="H4676"/>
    </row>
    <row r="4677" spans="6:8" x14ac:dyDescent="0.25">
      <c r="F4677"/>
      <c r="G4677"/>
      <c r="H4677"/>
    </row>
    <row r="4678" spans="6:8" x14ac:dyDescent="0.25">
      <c r="F4678"/>
      <c r="G4678"/>
      <c r="H4678"/>
    </row>
    <row r="4679" spans="6:8" x14ac:dyDescent="0.25">
      <c r="F4679"/>
      <c r="G4679"/>
      <c r="H4679"/>
    </row>
    <row r="4680" spans="6:8" x14ac:dyDescent="0.25">
      <c r="F4680"/>
      <c r="G4680"/>
      <c r="H4680"/>
    </row>
    <row r="4681" spans="6:8" x14ac:dyDescent="0.25">
      <c r="F4681"/>
      <c r="G4681"/>
      <c r="H4681"/>
    </row>
    <row r="4682" spans="6:8" x14ac:dyDescent="0.25">
      <c r="F4682"/>
      <c r="G4682"/>
      <c r="H4682"/>
    </row>
    <row r="4683" spans="6:8" x14ac:dyDescent="0.25">
      <c r="F4683"/>
      <c r="G4683"/>
      <c r="H4683"/>
    </row>
    <row r="4684" spans="6:8" x14ac:dyDescent="0.25">
      <c r="F4684"/>
      <c r="G4684"/>
      <c r="H4684"/>
    </row>
    <row r="4685" spans="6:8" x14ac:dyDescent="0.25">
      <c r="F4685"/>
      <c r="G4685"/>
      <c r="H4685"/>
    </row>
    <row r="4686" spans="6:8" x14ac:dyDescent="0.25">
      <c r="F4686"/>
      <c r="G4686"/>
      <c r="H4686"/>
    </row>
    <row r="4687" spans="6:8" x14ac:dyDescent="0.25">
      <c r="F4687"/>
      <c r="G4687"/>
      <c r="H4687"/>
    </row>
    <row r="4688" spans="6:8" x14ac:dyDescent="0.25">
      <c r="F4688"/>
      <c r="G4688"/>
      <c r="H4688"/>
    </row>
    <row r="4689" spans="6:8" x14ac:dyDescent="0.25">
      <c r="F4689"/>
      <c r="G4689"/>
      <c r="H4689"/>
    </row>
    <row r="4690" spans="6:8" x14ac:dyDescent="0.25">
      <c r="F4690"/>
      <c r="G4690"/>
      <c r="H4690"/>
    </row>
    <row r="4691" spans="6:8" x14ac:dyDescent="0.25">
      <c r="F4691"/>
      <c r="G4691"/>
      <c r="H4691"/>
    </row>
    <row r="4692" spans="6:8" x14ac:dyDescent="0.25">
      <c r="F4692"/>
      <c r="G4692"/>
      <c r="H4692"/>
    </row>
    <row r="4693" spans="6:8" x14ac:dyDescent="0.25">
      <c r="F4693"/>
      <c r="G4693"/>
      <c r="H4693"/>
    </row>
    <row r="4694" spans="6:8" x14ac:dyDescent="0.25">
      <c r="F4694"/>
      <c r="G4694"/>
      <c r="H4694"/>
    </row>
    <row r="4695" spans="6:8" x14ac:dyDescent="0.25">
      <c r="F4695"/>
      <c r="G4695"/>
      <c r="H4695"/>
    </row>
    <row r="4696" spans="6:8" x14ac:dyDescent="0.25">
      <c r="F4696"/>
      <c r="G4696"/>
      <c r="H4696"/>
    </row>
    <row r="4697" spans="6:8" x14ac:dyDescent="0.25">
      <c r="F4697"/>
      <c r="G4697"/>
      <c r="H4697"/>
    </row>
    <row r="4698" spans="6:8" x14ac:dyDescent="0.25">
      <c r="F4698"/>
      <c r="G4698"/>
      <c r="H4698"/>
    </row>
    <row r="4699" spans="6:8" x14ac:dyDescent="0.25">
      <c r="F4699"/>
      <c r="G4699"/>
      <c r="H4699"/>
    </row>
    <row r="4700" spans="6:8" x14ac:dyDescent="0.25">
      <c r="F4700"/>
      <c r="G4700"/>
      <c r="H4700"/>
    </row>
    <row r="4701" spans="6:8" x14ac:dyDescent="0.25">
      <c r="F4701"/>
      <c r="G4701"/>
      <c r="H4701"/>
    </row>
    <row r="4702" spans="6:8" x14ac:dyDescent="0.25">
      <c r="F4702"/>
      <c r="G4702"/>
      <c r="H4702"/>
    </row>
    <row r="4703" spans="6:8" x14ac:dyDescent="0.25">
      <c r="F4703"/>
      <c r="G4703"/>
      <c r="H4703"/>
    </row>
    <row r="4704" spans="6:8" x14ac:dyDescent="0.25">
      <c r="F4704"/>
      <c r="G4704"/>
      <c r="H4704"/>
    </row>
    <row r="4705" spans="6:8" x14ac:dyDescent="0.25">
      <c r="F4705"/>
      <c r="G4705"/>
      <c r="H4705"/>
    </row>
    <row r="4706" spans="6:8" x14ac:dyDescent="0.25">
      <c r="F4706"/>
      <c r="G4706"/>
      <c r="H4706"/>
    </row>
    <row r="4707" spans="6:8" x14ac:dyDescent="0.25">
      <c r="F4707"/>
      <c r="G4707"/>
      <c r="H4707"/>
    </row>
    <row r="4708" spans="6:8" x14ac:dyDescent="0.25">
      <c r="F4708"/>
      <c r="G4708"/>
      <c r="H4708"/>
    </row>
    <row r="4709" spans="6:8" x14ac:dyDescent="0.25">
      <c r="F4709"/>
      <c r="G4709"/>
      <c r="H4709"/>
    </row>
    <row r="4710" spans="6:8" x14ac:dyDescent="0.25">
      <c r="F4710"/>
      <c r="G4710"/>
      <c r="H4710"/>
    </row>
    <row r="4711" spans="6:8" x14ac:dyDescent="0.25">
      <c r="F4711"/>
      <c r="G4711"/>
      <c r="H4711"/>
    </row>
    <row r="4712" spans="6:8" x14ac:dyDescent="0.25">
      <c r="F4712"/>
      <c r="G4712"/>
      <c r="H4712"/>
    </row>
    <row r="4713" spans="6:8" x14ac:dyDescent="0.25">
      <c r="F4713"/>
      <c r="G4713"/>
      <c r="H4713"/>
    </row>
    <row r="4714" spans="6:8" x14ac:dyDescent="0.25">
      <c r="F4714"/>
      <c r="G4714"/>
      <c r="H4714"/>
    </row>
    <row r="4715" spans="6:8" x14ac:dyDescent="0.25">
      <c r="F4715"/>
      <c r="G4715"/>
      <c r="H4715"/>
    </row>
    <row r="4716" spans="6:8" x14ac:dyDescent="0.25">
      <c r="F4716"/>
      <c r="G4716"/>
      <c r="H4716"/>
    </row>
    <row r="4717" spans="6:8" x14ac:dyDescent="0.25">
      <c r="F4717"/>
      <c r="G4717"/>
      <c r="H4717"/>
    </row>
    <row r="4718" spans="6:8" x14ac:dyDescent="0.25">
      <c r="F4718"/>
      <c r="G4718"/>
      <c r="H4718"/>
    </row>
    <row r="4719" spans="6:8" x14ac:dyDescent="0.25">
      <c r="F4719"/>
      <c r="G4719"/>
      <c r="H4719"/>
    </row>
    <row r="4720" spans="6:8" x14ac:dyDescent="0.25">
      <c r="F4720"/>
      <c r="G4720"/>
      <c r="H4720"/>
    </row>
    <row r="4721" spans="6:8" x14ac:dyDescent="0.25">
      <c r="F4721"/>
      <c r="G4721"/>
      <c r="H4721"/>
    </row>
    <row r="4722" spans="6:8" x14ac:dyDescent="0.25">
      <c r="F4722"/>
      <c r="G4722"/>
      <c r="H4722"/>
    </row>
    <row r="4723" spans="6:8" x14ac:dyDescent="0.25">
      <c r="F4723"/>
      <c r="G4723"/>
      <c r="H4723"/>
    </row>
    <row r="4724" spans="6:8" x14ac:dyDescent="0.25">
      <c r="F4724"/>
      <c r="G4724"/>
      <c r="H4724"/>
    </row>
    <row r="4725" spans="6:8" x14ac:dyDescent="0.25">
      <c r="F4725"/>
      <c r="G4725"/>
      <c r="H4725"/>
    </row>
    <row r="4726" spans="6:8" x14ac:dyDescent="0.25">
      <c r="F4726"/>
      <c r="G4726"/>
      <c r="H4726"/>
    </row>
    <row r="4727" spans="6:8" x14ac:dyDescent="0.25">
      <c r="F4727"/>
      <c r="G4727"/>
      <c r="H4727"/>
    </row>
    <row r="4728" spans="6:8" x14ac:dyDescent="0.25">
      <c r="F4728"/>
      <c r="G4728"/>
      <c r="H4728"/>
    </row>
    <row r="4729" spans="6:8" x14ac:dyDescent="0.25">
      <c r="F4729"/>
      <c r="G4729"/>
      <c r="H4729"/>
    </row>
    <row r="4730" spans="6:8" x14ac:dyDescent="0.25">
      <c r="F4730"/>
      <c r="G4730"/>
      <c r="H4730"/>
    </row>
    <row r="4731" spans="6:8" x14ac:dyDescent="0.25">
      <c r="F4731"/>
      <c r="G4731"/>
      <c r="H4731"/>
    </row>
    <row r="4732" spans="6:8" x14ac:dyDescent="0.25">
      <c r="F4732"/>
      <c r="G4732"/>
      <c r="H4732"/>
    </row>
    <row r="4733" spans="6:8" x14ac:dyDescent="0.25">
      <c r="F4733"/>
      <c r="G4733"/>
      <c r="H4733"/>
    </row>
    <row r="4734" spans="6:8" x14ac:dyDescent="0.25">
      <c r="F4734"/>
      <c r="G4734"/>
      <c r="H4734"/>
    </row>
    <row r="4735" spans="6:8" x14ac:dyDescent="0.25">
      <c r="F4735"/>
      <c r="G4735"/>
      <c r="H4735"/>
    </row>
    <row r="4736" spans="6:8" x14ac:dyDescent="0.25">
      <c r="F4736"/>
      <c r="G4736"/>
      <c r="H4736"/>
    </row>
    <row r="4737" spans="6:8" x14ac:dyDescent="0.25">
      <c r="F4737"/>
      <c r="G4737"/>
      <c r="H4737"/>
    </row>
    <row r="4738" spans="6:8" x14ac:dyDescent="0.25">
      <c r="F4738"/>
      <c r="G4738"/>
      <c r="H4738"/>
    </row>
    <row r="4739" spans="6:8" x14ac:dyDescent="0.25">
      <c r="F4739"/>
      <c r="G4739"/>
      <c r="H4739"/>
    </row>
    <row r="4740" spans="6:8" x14ac:dyDescent="0.25">
      <c r="F4740"/>
      <c r="G4740"/>
      <c r="H4740"/>
    </row>
    <row r="4741" spans="6:8" x14ac:dyDescent="0.25">
      <c r="F4741"/>
      <c r="G4741"/>
      <c r="H4741"/>
    </row>
    <row r="4742" spans="6:8" x14ac:dyDescent="0.25">
      <c r="F4742"/>
      <c r="G4742"/>
      <c r="H4742"/>
    </row>
    <row r="4743" spans="6:8" x14ac:dyDescent="0.25">
      <c r="F4743"/>
      <c r="G4743"/>
      <c r="H4743"/>
    </row>
    <row r="4744" spans="6:8" x14ac:dyDescent="0.25">
      <c r="F4744"/>
      <c r="G4744"/>
      <c r="H4744"/>
    </row>
    <row r="4745" spans="6:8" x14ac:dyDescent="0.25">
      <c r="F4745"/>
      <c r="G4745"/>
      <c r="H4745"/>
    </row>
    <row r="4746" spans="6:8" x14ac:dyDescent="0.25">
      <c r="F4746"/>
      <c r="G4746"/>
      <c r="H4746"/>
    </row>
    <row r="4747" spans="6:8" x14ac:dyDescent="0.25">
      <c r="F4747"/>
      <c r="G4747"/>
      <c r="H4747"/>
    </row>
    <row r="4748" spans="6:8" x14ac:dyDescent="0.25">
      <c r="F4748"/>
      <c r="G4748"/>
      <c r="H4748"/>
    </row>
    <row r="4749" spans="6:8" x14ac:dyDescent="0.25">
      <c r="F4749"/>
      <c r="G4749"/>
      <c r="H4749"/>
    </row>
    <row r="4750" spans="6:8" x14ac:dyDescent="0.25">
      <c r="F4750"/>
      <c r="G4750"/>
      <c r="H4750"/>
    </row>
    <row r="4751" spans="6:8" x14ac:dyDescent="0.25">
      <c r="F4751"/>
      <c r="G4751"/>
      <c r="H4751"/>
    </row>
    <row r="4752" spans="6:8" x14ac:dyDescent="0.25">
      <c r="F4752"/>
      <c r="G4752"/>
      <c r="H4752"/>
    </row>
    <row r="4753" spans="6:8" x14ac:dyDescent="0.25">
      <c r="F4753"/>
      <c r="G4753"/>
      <c r="H4753"/>
    </row>
    <row r="4754" spans="6:8" x14ac:dyDescent="0.25">
      <c r="F4754"/>
      <c r="G4754"/>
      <c r="H4754"/>
    </row>
    <row r="4755" spans="6:8" x14ac:dyDescent="0.25">
      <c r="F4755"/>
      <c r="G4755"/>
      <c r="H4755"/>
    </row>
    <row r="4756" spans="6:8" x14ac:dyDescent="0.25">
      <c r="F4756"/>
      <c r="G4756"/>
      <c r="H4756"/>
    </row>
    <row r="4757" spans="6:8" x14ac:dyDescent="0.25">
      <c r="F4757"/>
      <c r="G4757"/>
      <c r="H4757"/>
    </row>
    <row r="4758" spans="6:8" x14ac:dyDescent="0.25">
      <c r="F4758"/>
      <c r="G4758"/>
      <c r="H4758"/>
    </row>
    <row r="4759" spans="6:8" x14ac:dyDescent="0.25">
      <c r="F4759"/>
      <c r="G4759"/>
      <c r="H4759"/>
    </row>
    <row r="4760" spans="6:8" x14ac:dyDescent="0.25">
      <c r="F4760"/>
      <c r="G4760"/>
      <c r="H4760"/>
    </row>
    <row r="4761" spans="6:8" x14ac:dyDescent="0.25">
      <c r="F4761"/>
      <c r="G4761"/>
      <c r="H4761"/>
    </row>
    <row r="4762" spans="6:8" x14ac:dyDescent="0.25">
      <c r="F4762"/>
      <c r="G4762"/>
      <c r="H4762"/>
    </row>
    <row r="4763" spans="6:8" x14ac:dyDescent="0.25">
      <c r="F4763"/>
      <c r="G4763"/>
      <c r="H4763"/>
    </row>
    <row r="4764" spans="6:8" x14ac:dyDescent="0.25">
      <c r="F4764"/>
      <c r="G4764"/>
      <c r="H4764"/>
    </row>
    <row r="4765" spans="6:8" x14ac:dyDescent="0.25">
      <c r="F4765"/>
      <c r="G4765"/>
      <c r="H4765"/>
    </row>
    <row r="4766" spans="6:8" x14ac:dyDescent="0.25">
      <c r="F4766"/>
      <c r="G4766"/>
      <c r="H4766"/>
    </row>
    <row r="4767" spans="6:8" x14ac:dyDescent="0.25">
      <c r="F4767"/>
      <c r="G4767"/>
      <c r="H4767"/>
    </row>
    <row r="4768" spans="6:8" x14ac:dyDescent="0.25">
      <c r="F4768"/>
      <c r="G4768"/>
      <c r="H4768"/>
    </row>
    <row r="4769" spans="6:8" x14ac:dyDescent="0.25">
      <c r="F4769"/>
      <c r="G4769"/>
      <c r="H4769"/>
    </row>
    <row r="4770" spans="6:8" x14ac:dyDescent="0.25">
      <c r="F4770"/>
      <c r="G4770"/>
      <c r="H4770"/>
    </row>
    <row r="4771" spans="6:8" x14ac:dyDescent="0.25">
      <c r="F4771"/>
      <c r="G4771"/>
      <c r="H4771"/>
    </row>
    <row r="4772" spans="6:8" x14ac:dyDescent="0.25">
      <c r="F4772"/>
      <c r="G4772"/>
      <c r="H4772"/>
    </row>
    <row r="4773" spans="6:8" x14ac:dyDescent="0.25">
      <c r="F4773"/>
      <c r="G4773"/>
      <c r="H4773"/>
    </row>
    <row r="4774" spans="6:8" x14ac:dyDescent="0.25">
      <c r="F4774"/>
      <c r="G4774"/>
      <c r="H4774"/>
    </row>
    <row r="4775" spans="6:8" x14ac:dyDescent="0.25">
      <c r="F4775"/>
      <c r="G4775"/>
      <c r="H4775"/>
    </row>
    <row r="4776" spans="6:8" x14ac:dyDescent="0.25">
      <c r="F4776"/>
      <c r="G4776"/>
      <c r="H4776"/>
    </row>
    <row r="4777" spans="6:8" x14ac:dyDescent="0.25">
      <c r="F4777"/>
      <c r="G4777"/>
      <c r="H4777"/>
    </row>
    <row r="4778" spans="6:8" x14ac:dyDescent="0.25">
      <c r="F4778"/>
      <c r="G4778"/>
      <c r="H4778"/>
    </row>
    <row r="4779" spans="6:8" x14ac:dyDescent="0.25">
      <c r="F4779"/>
      <c r="G4779"/>
      <c r="H4779"/>
    </row>
    <row r="4780" spans="6:8" x14ac:dyDescent="0.25">
      <c r="F4780"/>
      <c r="G4780"/>
      <c r="H4780"/>
    </row>
    <row r="4781" spans="6:8" x14ac:dyDescent="0.25">
      <c r="F4781"/>
      <c r="G4781"/>
      <c r="H4781"/>
    </row>
    <row r="4782" spans="6:8" x14ac:dyDescent="0.25">
      <c r="F4782"/>
      <c r="G4782"/>
      <c r="H4782"/>
    </row>
    <row r="4783" spans="6:8" x14ac:dyDescent="0.25">
      <c r="F4783"/>
      <c r="G4783"/>
      <c r="H4783"/>
    </row>
    <row r="4784" spans="6:8" x14ac:dyDescent="0.25">
      <c r="F4784"/>
      <c r="G4784"/>
      <c r="H4784"/>
    </row>
    <row r="4785" spans="6:8" x14ac:dyDescent="0.25">
      <c r="F4785"/>
      <c r="G4785"/>
      <c r="H4785"/>
    </row>
    <row r="4786" spans="6:8" x14ac:dyDescent="0.25">
      <c r="F4786"/>
      <c r="G4786"/>
      <c r="H4786"/>
    </row>
    <row r="4787" spans="6:8" x14ac:dyDescent="0.25">
      <c r="F4787"/>
      <c r="G4787"/>
      <c r="H4787"/>
    </row>
    <row r="4788" spans="6:8" x14ac:dyDescent="0.25">
      <c r="F4788"/>
      <c r="G4788"/>
      <c r="H4788"/>
    </row>
    <row r="4789" spans="6:8" x14ac:dyDescent="0.25">
      <c r="F4789"/>
      <c r="G4789"/>
      <c r="H4789"/>
    </row>
    <row r="4790" spans="6:8" x14ac:dyDescent="0.25">
      <c r="F4790"/>
      <c r="G4790"/>
      <c r="H4790"/>
    </row>
    <row r="4791" spans="6:8" x14ac:dyDescent="0.25">
      <c r="F4791"/>
      <c r="G4791"/>
      <c r="H4791"/>
    </row>
    <row r="4792" spans="6:8" x14ac:dyDescent="0.25">
      <c r="F4792"/>
      <c r="G4792"/>
      <c r="H4792"/>
    </row>
    <row r="4793" spans="6:8" x14ac:dyDescent="0.25">
      <c r="F4793"/>
      <c r="G4793"/>
      <c r="H4793"/>
    </row>
    <row r="4794" spans="6:8" x14ac:dyDescent="0.25">
      <c r="F4794"/>
      <c r="G4794"/>
      <c r="H4794"/>
    </row>
    <row r="4795" spans="6:8" x14ac:dyDescent="0.25">
      <c r="F4795"/>
      <c r="G4795"/>
      <c r="H4795"/>
    </row>
    <row r="4796" spans="6:8" x14ac:dyDescent="0.25">
      <c r="F4796"/>
      <c r="G4796"/>
      <c r="H4796"/>
    </row>
    <row r="4797" spans="6:8" x14ac:dyDescent="0.25">
      <c r="F4797"/>
      <c r="G4797"/>
      <c r="H4797"/>
    </row>
    <row r="4798" spans="6:8" x14ac:dyDescent="0.25">
      <c r="F4798"/>
      <c r="G4798"/>
      <c r="H4798"/>
    </row>
    <row r="4799" spans="6:8" x14ac:dyDescent="0.25">
      <c r="F4799"/>
      <c r="G4799"/>
      <c r="H4799"/>
    </row>
    <row r="4800" spans="6:8" x14ac:dyDescent="0.25">
      <c r="F4800"/>
      <c r="G4800"/>
      <c r="H4800"/>
    </row>
    <row r="4801" spans="6:8" x14ac:dyDescent="0.25">
      <c r="F4801"/>
      <c r="G4801"/>
      <c r="H4801"/>
    </row>
    <row r="4802" spans="6:8" x14ac:dyDescent="0.25">
      <c r="F4802"/>
      <c r="G4802"/>
      <c r="H4802"/>
    </row>
    <row r="4803" spans="6:8" x14ac:dyDescent="0.25">
      <c r="F4803"/>
      <c r="G4803"/>
      <c r="H4803"/>
    </row>
    <row r="4804" spans="6:8" x14ac:dyDescent="0.25">
      <c r="F4804"/>
      <c r="G4804"/>
      <c r="H4804"/>
    </row>
    <row r="4805" spans="6:8" x14ac:dyDescent="0.25">
      <c r="F4805"/>
      <c r="G4805"/>
      <c r="H4805"/>
    </row>
    <row r="4806" spans="6:8" x14ac:dyDescent="0.25">
      <c r="F4806"/>
      <c r="G4806"/>
      <c r="H4806"/>
    </row>
    <row r="4807" spans="6:8" x14ac:dyDescent="0.25">
      <c r="F4807"/>
      <c r="G4807"/>
      <c r="H4807"/>
    </row>
    <row r="4808" spans="6:8" x14ac:dyDescent="0.25">
      <c r="F4808"/>
      <c r="G4808"/>
      <c r="H4808"/>
    </row>
    <row r="4809" spans="6:8" x14ac:dyDescent="0.25">
      <c r="F4809"/>
      <c r="G4809"/>
      <c r="H4809"/>
    </row>
    <row r="4810" spans="6:8" x14ac:dyDescent="0.25">
      <c r="F4810"/>
      <c r="G4810"/>
      <c r="H4810"/>
    </row>
    <row r="4811" spans="6:8" x14ac:dyDescent="0.25">
      <c r="F4811"/>
      <c r="G4811"/>
      <c r="H4811"/>
    </row>
    <row r="4812" spans="6:8" x14ac:dyDescent="0.25">
      <c r="F4812"/>
      <c r="G4812"/>
      <c r="H4812"/>
    </row>
    <row r="4813" spans="6:8" x14ac:dyDescent="0.25">
      <c r="F4813"/>
      <c r="G4813"/>
      <c r="H4813"/>
    </row>
    <row r="4814" spans="6:8" x14ac:dyDescent="0.25">
      <c r="F4814"/>
      <c r="G4814"/>
      <c r="H4814"/>
    </row>
    <row r="4815" spans="6:8" x14ac:dyDescent="0.25">
      <c r="F4815"/>
      <c r="G4815"/>
      <c r="H4815"/>
    </row>
    <row r="4816" spans="6:8" x14ac:dyDescent="0.25">
      <c r="F4816"/>
      <c r="G4816"/>
      <c r="H4816"/>
    </row>
    <row r="4817" spans="6:8" x14ac:dyDescent="0.25">
      <c r="F4817"/>
      <c r="G4817"/>
      <c r="H4817"/>
    </row>
    <row r="4818" spans="6:8" x14ac:dyDescent="0.25">
      <c r="F4818"/>
      <c r="G4818"/>
      <c r="H4818"/>
    </row>
    <row r="4819" spans="6:8" x14ac:dyDescent="0.25">
      <c r="F4819"/>
      <c r="G4819"/>
      <c r="H4819"/>
    </row>
    <row r="4820" spans="6:8" x14ac:dyDescent="0.25">
      <c r="F4820"/>
      <c r="G4820"/>
      <c r="H4820"/>
    </row>
    <row r="4821" spans="6:8" x14ac:dyDescent="0.25">
      <c r="F4821"/>
      <c r="G4821"/>
      <c r="H4821"/>
    </row>
    <row r="4822" spans="6:8" x14ac:dyDescent="0.25">
      <c r="F4822"/>
      <c r="G4822"/>
      <c r="H4822"/>
    </row>
    <row r="4823" spans="6:8" x14ac:dyDescent="0.25">
      <c r="F4823"/>
      <c r="G4823"/>
      <c r="H4823"/>
    </row>
    <row r="4824" spans="6:8" x14ac:dyDescent="0.25">
      <c r="F4824"/>
      <c r="G4824"/>
      <c r="H4824"/>
    </row>
    <row r="4825" spans="6:8" x14ac:dyDescent="0.25">
      <c r="F4825"/>
      <c r="G4825"/>
      <c r="H4825"/>
    </row>
    <row r="4826" spans="6:8" x14ac:dyDescent="0.25">
      <c r="F4826"/>
      <c r="G4826"/>
      <c r="H4826"/>
    </row>
    <row r="4827" spans="6:8" x14ac:dyDescent="0.25">
      <c r="F4827"/>
      <c r="G4827"/>
      <c r="H4827"/>
    </row>
    <row r="4828" spans="6:8" x14ac:dyDescent="0.25">
      <c r="F4828"/>
      <c r="G4828"/>
      <c r="H4828"/>
    </row>
    <row r="4829" spans="6:8" x14ac:dyDescent="0.25">
      <c r="F4829"/>
      <c r="G4829"/>
      <c r="H4829"/>
    </row>
    <row r="4830" spans="6:8" x14ac:dyDescent="0.25">
      <c r="F4830"/>
      <c r="G4830"/>
      <c r="H4830"/>
    </row>
    <row r="4831" spans="6:8" x14ac:dyDescent="0.25">
      <c r="F4831"/>
      <c r="G4831"/>
      <c r="H4831"/>
    </row>
    <row r="4832" spans="6:8" x14ac:dyDescent="0.25">
      <c r="F4832"/>
      <c r="G4832"/>
      <c r="H4832"/>
    </row>
    <row r="4833" spans="6:8" x14ac:dyDescent="0.25">
      <c r="F4833"/>
      <c r="G4833"/>
      <c r="H4833"/>
    </row>
    <row r="4834" spans="6:8" x14ac:dyDescent="0.25">
      <c r="F4834"/>
      <c r="G4834"/>
      <c r="H4834"/>
    </row>
    <row r="4835" spans="6:8" x14ac:dyDescent="0.25">
      <c r="F4835"/>
      <c r="G4835"/>
      <c r="H4835"/>
    </row>
    <row r="4836" spans="6:8" x14ac:dyDescent="0.25">
      <c r="F4836"/>
      <c r="G4836"/>
      <c r="H4836"/>
    </row>
    <row r="4837" spans="6:8" x14ac:dyDescent="0.25">
      <c r="F4837"/>
      <c r="G4837"/>
      <c r="H4837"/>
    </row>
    <row r="4838" spans="6:8" x14ac:dyDescent="0.25">
      <c r="F4838"/>
      <c r="G4838"/>
      <c r="H4838"/>
    </row>
    <row r="4839" spans="6:8" x14ac:dyDescent="0.25">
      <c r="F4839"/>
      <c r="G4839"/>
      <c r="H4839"/>
    </row>
    <row r="4840" spans="6:8" x14ac:dyDescent="0.25">
      <c r="F4840"/>
      <c r="G4840"/>
      <c r="H4840"/>
    </row>
    <row r="4841" spans="6:8" x14ac:dyDescent="0.25">
      <c r="F4841"/>
      <c r="G4841"/>
      <c r="H4841"/>
    </row>
    <row r="4842" spans="6:8" x14ac:dyDescent="0.25">
      <c r="F4842"/>
      <c r="G4842"/>
      <c r="H4842"/>
    </row>
    <row r="4843" spans="6:8" x14ac:dyDescent="0.25">
      <c r="F4843"/>
      <c r="G4843"/>
      <c r="H4843"/>
    </row>
    <row r="4844" spans="6:8" x14ac:dyDescent="0.25">
      <c r="F4844"/>
      <c r="G4844"/>
      <c r="H4844"/>
    </row>
    <row r="4845" spans="6:8" x14ac:dyDescent="0.25">
      <c r="F4845"/>
      <c r="G4845"/>
      <c r="H4845"/>
    </row>
    <row r="4846" spans="6:8" x14ac:dyDescent="0.25">
      <c r="F4846"/>
      <c r="G4846"/>
      <c r="H4846"/>
    </row>
    <row r="4847" spans="6:8" x14ac:dyDescent="0.25">
      <c r="F4847"/>
      <c r="G4847"/>
      <c r="H4847"/>
    </row>
    <row r="4848" spans="6:8" x14ac:dyDescent="0.25">
      <c r="F4848"/>
      <c r="G4848"/>
      <c r="H4848"/>
    </row>
    <row r="4849" spans="6:8" x14ac:dyDescent="0.25">
      <c r="F4849"/>
      <c r="G4849"/>
      <c r="H4849"/>
    </row>
    <row r="4850" spans="6:8" x14ac:dyDescent="0.25">
      <c r="F4850"/>
      <c r="G4850"/>
      <c r="H4850"/>
    </row>
    <row r="4851" spans="6:8" x14ac:dyDescent="0.25">
      <c r="F4851"/>
      <c r="G4851"/>
      <c r="H4851"/>
    </row>
    <row r="4852" spans="6:8" x14ac:dyDescent="0.25">
      <c r="F4852"/>
      <c r="G4852"/>
      <c r="H4852"/>
    </row>
    <row r="4853" spans="6:8" x14ac:dyDescent="0.25">
      <c r="F4853"/>
      <c r="G4853"/>
      <c r="H4853"/>
    </row>
    <row r="4854" spans="6:8" x14ac:dyDescent="0.25">
      <c r="F4854"/>
      <c r="G4854"/>
      <c r="H4854"/>
    </row>
    <row r="4855" spans="6:8" x14ac:dyDescent="0.25">
      <c r="F4855"/>
      <c r="G4855"/>
      <c r="H4855"/>
    </row>
    <row r="4856" spans="6:8" x14ac:dyDescent="0.25">
      <c r="F4856"/>
      <c r="G4856"/>
      <c r="H4856"/>
    </row>
    <row r="4857" spans="6:8" x14ac:dyDescent="0.25">
      <c r="F4857"/>
      <c r="G4857"/>
      <c r="H4857"/>
    </row>
    <row r="4858" spans="6:8" x14ac:dyDescent="0.25">
      <c r="F4858"/>
      <c r="G4858"/>
      <c r="H4858"/>
    </row>
    <row r="4859" spans="6:8" x14ac:dyDescent="0.25">
      <c r="F4859"/>
      <c r="G4859"/>
      <c r="H4859"/>
    </row>
    <row r="4860" spans="6:8" x14ac:dyDescent="0.25">
      <c r="F4860"/>
      <c r="G4860"/>
      <c r="H4860"/>
    </row>
    <row r="4861" spans="6:8" x14ac:dyDescent="0.25">
      <c r="F4861"/>
      <c r="G4861"/>
      <c r="H4861"/>
    </row>
    <row r="4862" spans="6:8" x14ac:dyDescent="0.25">
      <c r="F4862"/>
      <c r="G4862"/>
      <c r="H4862"/>
    </row>
    <row r="4863" spans="6:8" x14ac:dyDescent="0.25">
      <c r="F4863"/>
      <c r="G4863"/>
      <c r="H4863"/>
    </row>
    <row r="4864" spans="6:8" x14ac:dyDescent="0.25">
      <c r="F4864"/>
      <c r="G4864"/>
      <c r="H4864"/>
    </row>
    <row r="4865" spans="6:8" x14ac:dyDescent="0.25">
      <c r="F4865"/>
      <c r="G4865"/>
      <c r="H4865"/>
    </row>
    <row r="4866" spans="6:8" x14ac:dyDescent="0.25">
      <c r="F4866"/>
      <c r="G4866"/>
      <c r="H4866"/>
    </row>
    <row r="4867" spans="6:8" x14ac:dyDescent="0.25">
      <c r="F4867"/>
      <c r="G4867"/>
      <c r="H4867"/>
    </row>
    <row r="4868" spans="6:8" x14ac:dyDescent="0.25">
      <c r="F4868"/>
      <c r="G4868"/>
      <c r="H4868"/>
    </row>
    <row r="4869" spans="6:8" x14ac:dyDescent="0.25">
      <c r="F4869"/>
      <c r="G4869"/>
      <c r="H4869"/>
    </row>
    <row r="4870" spans="6:8" x14ac:dyDescent="0.25">
      <c r="F4870"/>
      <c r="G4870"/>
      <c r="H4870"/>
    </row>
    <row r="4871" spans="6:8" x14ac:dyDescent="0.25">
      <c r="F4871"/>
      <c r="G4871"/>
      <c r="H4871"/>
    </row>
    <row r="4872" spans="6:8" x14ac:dyDescent="0.25">
      <c r="F4872"/>
      <c r="G4872"/>
      <c r="H4872"/>
    </row>
    <row r="4873" spans="6:8" x14ac:dyDescent="0.25">
      <c r="F4873"/>
      <c r="G4873"/>
      <c r="H4873"/>
    </row>
    <row r="4874" spans="6:8" x14ac:dyDescent="0.25">
      <c r="F4874"/>
      <c r="G4874"/>
      <c r="H4874"/>
    </row>
    <row r="4875" spans="6:8" x14ac:dyDescent="0.25">
      <c r="F4875"/>
      <c r="G4875"/>
      <c r="H4875"/>
    </row>
    <row r="4876" spans="6:8" x14ac:dyDescent="0.25">
      <c r="F4876"/>
      <c r="G4876"/>
      <c r="H4876"/>
    </row>
    <row r="4877" spans="6:8" x14ac:dyDescent="0.25">
      <c r="F4877"/>
      <c r="G4877"/>
      <c r="H4877"/>
    </row>
    <row r="4878" spans="6:8" x14ac:dyDescent="0.25">
      <c r="F4878"/>
      <c r="G4878"/>
      <c r="H4878"/>
    </row>
    <row r="4879" spans="6:8" x14ac:dyDescent="0.25">
      <c r="F4879"/>
      <c r="G4879"/>
      <c r="H4879"/>
    </row>
    <row r="4880" spans="6:8" x14ac:dyDescent="0.25">
      <c r="F4880"/>
      <c r="G4880"/>
      <c r="H4880"/>
    </row>
    <row r="4881" spans="6:8" x14ac:dyDescent="0.25">
      <c r="F4881"/>
      <c r="G4881"/>
      <c r="H4881"/>
    </row>
    <row r="4882" spans="6:8" x14ac:dyDescent="0.25">
      <c r="F4882"/>
      <c r="G4882"/>
      <c r="H4882"/>
    </row>
    <row r="4883" spans="6:8" x14ac:dyDescent="0.25">
      <c r="F4883"/>
      <c r="G4883"/>
      <c r="H4883"/>
    </row>
    <row r="4884" spans="6:8" x14ac:dyDescent="0.25">
      <c r="F4884"/>
      <c r="G4884"/>
      <c r="H4884"/>
    </row>
    <row r="4885" spans="6:8" x14ac:dyDescent="0.25">
      <c r="F4885"/>
      <c r="G4885"/>
      <c r="H4885"/>
    </row>
    <row r="4886" spans="6:8" x14ac:dyDescent="0.25">
      <c r="F4886"/>
      <c r="G4886"/>
      <c r="H4886"/>
    </row>
    <row r="4887" spans="6:8" x14ac:dyDescent="0.25">
      <c r="F4887"/>
      <c r="G4887"/>
      <c r="H4887"/>
    </row>
    <row r="4888" spans="6:8" x14ac:dyDescent="0.25">
      <c r="F4888"/>
      <c r="G4888"/>
      <c r="H4888"/>
    </row>
    <row r="4889" spans="6:8" x14ac:dyDescent="0.25">
      <c r="F4889"/>
      <c r="G4889"/>
      <c r="H4889"/>
    </row>
    <row r="4890" spans="6:8" x14ac:dyDescent="0.25">
      <c r="F4890"/>
      <c r="G4890"/>
      <c r="H4890"/>
    </row>
    <row r="4891" spans="6:8" x14ac:dyDescent="0.25">
      <c r="F4891"/>
      <c r="G4891"/>
      <c r="H4891"/>
    </row>
    <row r="4892" spans="6:8" x14ac:dyDescent="0.25">
      <c r="F4892"/>
      <c r="G4892"/>
      <c r="H4892"/>
    </row>
    <row r="4893" spans="6:8" x14ac:dyDescent="0.25">
      <c r="F4893"/>
      <c r="G4893"/>
      <c r="H4893"/>
    </row>
    <row r="4894" spans="6:8" x14ac:dyDescent="0.25">
      <c r="F4894"/>
      <c r="G4894"/>
      <c r="H4894"/>
    </row>
    <row r="4895" spans="6:8" x14ac:dyDescent="0.25">
      <c r="F4895"/>
      <c r="G4895"/>
      <c r="H4895"/>
    </row>
    <row r="4896" spans="6:8" x14ac:dyDescent="0.25">
      <c r="F4896"/>
      <c r="G4896"/>
      <c r="H4896"/>
    </row>
    <row r="4897" spans="6:8" x14ac:dyDescent="0.25">
      <c r="F4897"/>
      <c r="G4897"/>
      <c r="H4897"/>
    </row>
    <row r="4898" spans="6:8" x14ac:dyDescent="0.25">
      <c r="F4898"/>
      <c r="G4898"/>
      <c r="H4898"/>
    </row>
    <row r="4899" spans="6:8" x14ac:dyDescent="0.25">
      <c r="F4899"/>
      <c r="G4899"/>
      <c r="H4899"/>
    </row>
    <row r="4900" spans="6:8" x14ac:dyDescent="0.25">
      <c r="F4900"/>
      <c r="G4900"/>
      <c r="H4900"/>
    </row>
    <row r="4901" spans="6:8" x14ac:dyDescent="0.25">
      <c r="F4901"/>
      <c r="G4901"/>
      <c r="H4901"/>
    </row>
    <row r="4902" spans="6:8" x14ac:dyDescent="0.25">
      <c r="F4902"/>
      <c r="G4902"/>
      <c r="H4902"/>
    </row>
    <row r="4903" spans="6:8" x14ac:dyDescent="0.25">
      <c r="F4903"/>
      <c r="G4903"/>
      <c r="H4903"/>
    </row>
    <row r="4904" spans="6:8" x14ac:dyDescent="0.25">
      <c r="F4904"/>
      <c r="G4904"/>
      <c r="H4904"/>
    </row>
    <row r="4905" spans="6:8" x14ac:dyDescent="0.25">
      <c r="F4905"/>
      <c r="G4905"/>
      <c r="H4905"/>
    </row>
    <row r="4906" spans="6:8" x14ac:dyDescent="0.25">
      <c r="F4906"/>
      <c r="G4906"/>
      <c r="H4906"/>
    </row>
    <row r="4907" spans="6:8" x14ac:dyDescent="0.25">
      <c r="F4907"/>
      <c r="G4907"/>
      <c r="H4907"/>
    </row>
    <row r="4908" spans="6:8" x14ac:dyDescent="0.25">
      <c r="F4908"/>
      <c r="G4908"/>
      <c r="H4908"/>
    </row>
    <row r="4909" spans="6:8" x14ac:dyDescent="0.25">
      <c r="F4909"/>
      <c r="G4909"/>
      <c r="H4909"/>
    </row>
    <row r="4910" spans="6:8" x14ac:dyDescent="0.25">
      <c r="F4910"/>
      <c r="G4910"/>
      <c r="H4910"/>
    </row>
    <row r="4911" spans="6:8" x14ac:dyDescent="0.25">
      <c r="F4911"/>
      <c r="G4911"/>
      <c r="H4911"/>
    </row>
    <row r="4912" spans="6:8" x14ac:dyDescent="0.25">
      <c r="F4912"/>
      <c r="G4912"/>
      <c r="H4912"/>
    </row>
    <row r="4913" spans="6:8" x14ac:dyDescent="0.25">
      <c r="F4913"/>
      <c r="G4913"/>
      <c r="H4913"/>
    </row>
    <row r="4914" spans="6:8" x14ac:dyDescent="0.25">
      <c r="F4914"/>
      <c r="G4914"/>
      <c r="H4914"/>
    </row>
    <row r="4915" spans="6:8" x14ac:dyDescent="0.25">
      <c r="F4915"/>
      <c r="G4915"/>
      <c r="H4915"/>
    </row>
    <row r="4916" spans="6:8" x14ac:dyDescent="0.25">
      <c r="F4916"/>
      <c r="G4916"/>
      <c r="H4916"/>
    </row>
    <row r="4917" spans="6:8" x14ac:dyDescent="0.25">
      <c r="F4917"/>
      <c r="G4917"/>
      <c r="H4917"/>
    </row>
    <row r="4918" spans="6:8" x14ac:dyDescent="0.25">
      <c r="F4918"/>
      <c r="G4918"/>
      <c r="H4918"/>
    </row>
    <row r="4919" spans="6:8" x14ac:dyDescent="0.25">
      <c r="F4919"/>
      <c r="G4919"/>
      <c r="H4919"/>
    </row>
    <row r="4920" spans="6:8" x14ac:dyDescent="0.25">
      <c r="F4920"/>
      <c r="G4920"/>
      <c r="H4920"/>
    </row>
    <row r="4921" spans="6:8" x14ac:dyDescent="0.25">
      <c r="F4921"/>
      <c r="G4921"/>
      <c r="H4921"/>
    </row>
    <row r="4922" spans="6:8" x14ac:dyDescent="0.25">
      <c r="F4922"/>
      <c r="G4922"/>
      <c r="H4922"/>
    </row>
    <row r="4923" spans="6:8" x14ac:dyDescent="0.25">
      <c r="F4923"/>
      <c r="G4923"/>
      <c r="H4923"/>
    </row>
    <row r="4924" spans="6:8" x14ac:dyDescent="0.25">
      <c r="F4924"/>
      <c r="G4924"/>
      <c r="H4924"/>
    </row>
    <row r="4925" spans="6:8" x14ac:dyDescent="0.25">
      <c r="F4925"/>
      <c r="G4925"/>
      <c r="H4925"/>
    </row>
    <row r="4926" spans="6:8" x14ac:dyDescent="0.25">
      <c r="F4926"/>
      <c r="G4926"/>
      <c r="H4926"/>
    </row>
    <row r="4927" spans="6:8" x14ac:dyDescent="0.25">
      <c r="F4927"/>
      <c r="G4927"/>
      <c r="H4927"/>
    </row>
    <row r="4928" spans="6:8" x14ac:dyDescent="0.25">
      <c r="F4928"/>
      <c r="G4928"/>
      <c r="H4928"/>
    </row>
    <row r="4929" spans="6:8" x14ac:dyDescent="0.25">
      <c r="F4929"/>
      <c r="G4929"/>
      <c r="H4929"/>
    </row>
    <row r="4930" spans="6:8" x14ac:dyDescent="0.25">
      <c r="F4930"/>
      <c r="G4930"/>
      <c r="H4930"/>
    </row>
    <row r="4931" spans="6:8" x14ac:dyDescent="0.25">
      <c r="F4931"/>
      <c r="G4931"/>
      <c r="H4931"/>
    </row>
    <row r="4932" spans="6:8" x14ac:dyDescent="0.25">
      <c r="F4932"/>
      <c r="G4932"/>
      <c r="H4932"/>
    </row>
    <row r="4933" spans="6:8" x14ac:dyDescent="0.25">
      <c r="F4933"/>
      <c r="G4933"/>
      <c r="H4933"/>
    </row>
    <row r="4934" spans="6:8" x14ac:dyDescent="0.25">
      <c r="F4934"/>
      <c r="G4934"/>
      <c r="H4934"/>
    </row>
    <row r="4935" spans="6:8" x14ac:dyDescent="0.25">
      <c r="F4935"/>
      <c r="G4935"/>
      <c r="H4935"/>
    </row>
    <row r="4936" spans="6:8" x14ac:dyDescent="0.25">
      <c r="F4936"/>
      <c r="G4936"/>
      <c r="H4936"/>
    </row>
    <row r="4937" spans="6:8" x14ac:dyDescent="0.25">
      <c r="F4937"/>
      <c r="G4937"/>
      <c r="H4937"/>
    </row>
    <row r="4938" spans="6:8" x14ac:dyDescent="0.25">
      <c r="F4938"/>
      <c r="G4938"/>
      <c r="H4938"/>
    </row>
    <row r="4939" spans="6:8" x14ac:dyDescent="0.25">
      <c r="F4939"/>
      <c r="G4939"/>
      <c r="H4939"/>
    </row>
    <row r="4940" spans="6:8" x14ac:dyDescent="0.25">
      <c r="F4940"/>
      <c r="G4940"/>
      <c r="H4940"/>
    </row>
    <row r="4941" spans="6:8" x14ac:dyDescent="0.25">
      <c r="F4941"/>
      <c r="G4941"/>
      <c r="H4941"/>
    </row>
    <row r="4942" spans="6:8" x14ac:dyDescent="0.25">
      <c r="F4942"/>
      <c r="G4942"/>
      <c r="H4942"/>
    </row>
    <row r="4943" spans="6:8" x14ac:dyDescent="0.25">
      <c r="F4943"/>
      <c r="G4943"/>
      <c r="H4943"/>
    </row>
    <row r="4944" spans="6:8" x14ac:dyDescent="0.25">
      <c r="F4944"/>
      <c r="G4944"/>
      <c r="H4944"/>
    </row>
    <row r="4945" spans="6:8" x14ac:dyDescent="0.25">
      <c r="F4945"/>
      <c r="G4945"/>
      <c r="H4945"/>
    </row>
    <row r="4946" spans="6:8" x14ac:dyDescent="0.25">
      <c r="F4946"/>
      <c r="G4946"/>
      <c r="H4946"/>
    </row>
    <row r="4947" spans="6:8" x14ac:dyDescent="0.25">
      <c r="F4947"/>
      <c r="G4947"/>
      <c r="H4947"/>
    </row>
    <row r="4948" spans="6:8" x14ac:dyDescent="0.25">
      <c r="F4948"/>
      <c r="G4948"/>
      <c r="H4948"/>
    </row>
    <row r="4949" spans="6:8" x14ac:dyDescent="0.25">
      <c r="F4949"/>
      <c r="G4949"/>
      <c r="H4949"/>
    </row>
    <row r="4950" spans="6:8" x14ac:dyDescent="0.25">
      <c r="F4950"/>
      <c r="G4950"/>
      <c r="H4950"/>
    </row>
    <row r="4951" spans="6:8" x14ac:dyDescent="0.25">
      <c r="F4951"/>
      <c r="G4951"/>
      <c r="H4951"/>
    </row>
    <row r="4952" spans="6:8" x14ac:dyDescent="0.25">
      <c r="F4952"/>
      <c r="G4952"/>
      <c r="H4952"/>
    </row>
    <row r="4953" spans="6:8" x14ac:dyDescent="0.25">
      <c r="F4953"/>
      <c r="G4953"/>
      <c r="H4953"/>
    </row>
    <row r="4954" spans="6:8" x14ac:dyDescent="0.25">
      <c r="F4954"/>
      <c r="G4954"/>
      <c r="H4954"/>
    </row>
    <row r="4955" spans="6:8" x14ac:dyDescent="0.25">
      <c r="F4955"/>
      <c r="G4955"/>
      <c r="H4955"/>
    </row>
    <row r="4956" spans="6:8" x14ac:dyDescent="0.25">
      <c r="F4956"/>
      <c r="G4956"/>
      <c r="H4956"/>
    </row>
    <row r="4957" spans="6:8" x14ac:dyDescent="0.25">
      <c r="F4957"/>
      <c r="G4957"/>
      <c r="H4957"/>
    </row>
    <row r="4958" spans="6:8" x14ac:dyDescent="0.25">
      <c r="F4958"/>
      <c r="G4958"/>
      <c r="H4958"/>
    </row>
    <row r="4959" spans="6:8" x14ac:dyDescent="0.25">
      <c r="F4959"/>
      <c r="G4959"/>
      <c r="H4959"/>
    </row>
    <row r="4960" spans="6:8" x14ac:dyDescent="0.25">
      <c r="F4960"/>
      <c r="G4960"/>
      <c r="H4960"/>
    </row>
    <row r="4961" spans="6:8" x14ac:dyDescent="0.25">
      <c r="F4961"/>
      <c r="G4961"/>
      <c r="H4961"/>
    </row>
    <row r="4962" spans="6:8" x14ac:dyDescent="0.25">
      <c r="F4962"/>
      <c r="G4962"/>
      <c r="H4962"/>
    </row>
    <row r="4963" spans="6:8" x14ac:dyDescent="0.25">
      <c r="F4963"/>
      <c r="G4963"/>
      <c r="H4963"/>
    </row>
    <row r="4964" spans="6:8" x14ac:dyDescent="0.25">
      <c r="F4964"/>
      <c r="G4964"/>
      <c r="H4964"/>
    </row>
    <row r="4965" spans="6:8" x14ac:dyDescent="0.25">
      <c r="F4965"/>
      <c r="G4965"/>
      <c r="H4965"/>
    </row>
    <row r="4966" spans="6:8" x14ac:dyDescent="0.25">
      <c r="F4966"/>
      <c r="G4966"/>
      <c r="H4966"/>
    </row>
    <row r="4967" spans="6:8" x14ac:dyDescent="0.25">
      <c r="F4967"/>
      <c r="G4967"/>
      <c r="H4967"/>
    </row>
    <row r="4968" spans="6:8" x14ac:dyDescent="0.25">
      <c r="F4968"/>
      <c r="G4968"/>
      <c r="H4968"/>
    </row>
    <row r="4969" spans="6:8" x14ac:dyDescent="0.25">
      <c r="F4969"/>
      <c r="G4969"/>
      <c r="H4969"/>
    </row>
    <row r="4970" spans="6:8" x14ac:dyDescent="0.25">
      <c r="F4970"/>
      <c r="G4970"/>
      <c r="H4970"/>
    </row>
    <row r="4971" spans="6:8" x14ac:dyDescent="0.25">
      <c r="F4971"/>
      <c r="G4971"/>
      <c r="H4971"/>
    </row>
    <row r="4972" spans="6:8" x14ac:dyDescent="0.25">
      <c r="F4972"/>
      <c r="G4972"/>
      <c r="H4972"/>
    </row>
    <row r="4973" spans="6:8" x14ac:dyDescent="0.25">
      <c r="F4973"/>
      <c r="G4973"/>
      <c r="H4973"/>
    </row>
    <row r="4974" spans="6:8" x14ac:dyDescent="0.25">
      <c r="F4974"/>
      <c r="G4974"/>
      <c r="H4974"/>
    </row>
    <row r="4975" spans="6:8" x14ac:dyDescent="0.25">
      <c r="F4975"/>
      <c r="G4975"/>
      <c r="H4975"/>
    </row>
    <row r="4976" spans="6:8" x14ac:dyDescent="0.25">
      <c r="F4976"/>
      <c r="G4976"/>
      <c r="H4976"/>
    </row>
    <row r="4977" spans="6:8" x14ac:dyDescent="0.25">
      <c r="F4977"/>
      <c r="G4977"/>
      <c r="H4977"/>
    </row>
    <row r="4978" spans="6:8" x14ac:dyDescent="0.25">
      <c r="F4978"/>
      <c r="G4978"/>
      <c r="H4978"/>
    </row>
    <row r="4979" spans="6:8" x14ac:dyDescent="0.25">
      <c r="F4979"/>
      <c r="G4979"/>
      <c r="H4979"/>
    </row>
    <row r="4980" spans="6:8" x14ac:dyDescent="0.25">
      <c r="F4980"/>
      <c r="G4980"/>
      <c r="H4980"/>
    </row>
    <row r="4981" spans="6:8" x14ac:dyDescent="0.25">
      <c r="F4981"/>
      <c r="G4981"/>
      <c r="H4981"/>
    </row>
    <row r="4982" spans="6:8" x14ac:dyDescent="0.25">
      <c r="F4982"/>
      <c r="G4982"/>
      <c r="H4982"/>
    </row>
    <row r="4983" spans="6:8" x14ac:dyDescent="0.25">
      <c r="F4983"/>
      <c r="G4983"/>
      <c r="H4983"/>
    </row>
    <row r="4984" spans="6:8" x14ac:dyDescent="0.25">
      <c r="F4984"/>
      <c r="G4984"/>
      <c r="H4984"/>
    </row>
    <row r="4985" spans="6:8" x14ac:dyDescent="0.25">
      <c r="F4985"/>
      <c r="G4985"/>
      <c r="H4985"/>
    </row>
    <row r="4986" spans="6:8" x14ac:dyDescent="0.25">
      <c r="F4986"/>
      <c r="G4986"/>
      <c r="H4986"/>
    </row>
    <row r="4987" spans="6:8" x14ac:dyDescent="0.25">
      <c r="F4987"/>
      <c r="G4987"/>
      <c r="H4987"/>
    </row>
    <row r="4988" spans="6:8" x14ac:dyDescent="0.25">
      <c r="F4988"/>
      <c r="G4988"/>
      <c r="H4988"/>
    </row>
    <row r="4989" spans="6:8" x14ac:dyDescent="0.25">
      <c r="F4989"/>
      <c r="G4989"/>
      <c r="H4989"/>
    </row>
    <row r="4990" spans="6:8" x14ac:dyDescent="0.25">
      <c r="F4990"/>
      <c r="G4990"/>
      <c r="H4990"/>
    </row>
    <row r="4991" spans="6:8" x14ac:dyDescent="0.25">
      <c r="F4991"/>
      <c r="G4991"/>
      <c r="H4991"/>
    </row>
    <row r="4992" spans="6:8" x14ac:dyDescent="0.25">
      <c r="F4992"/>
      <c r="G4992"/>
      <c r="H4992"/>
    </row>
    <row r="4993" spans="6:8" x14ac:dyDescent="0.25">
      <c r="F4993"/>
      <c r="G4993"/>
      <c r="H4993"/>
    </row>
    <row r="4994" spans="6:8" x14ac:dyDescent="0.25">
      <c r="F4994"/>
      <c r="G4994"/>
      <c r="H4994"/>
    </row>
    <row r="4995" spans="6:8" x14ac:dyDescent="0.25">
      <c r="F4995"/>
      <c r="G4995"/>
      <c r="H4995"/>
    </row>
    <row r="4996" spans="6:8" x14ac:dyDescent="0.25">
      <c r="F4996"/>
      <c r="G4996"/>
      <c r="H4996"/>
    </row>
    <row r="4997" spans="6:8" x14ac:dyDescent="0.25">
      <c r="F4997"/>
      <c r="G4997"/>
      <c r="H4997"/>
    </row>
    <row r="4998" spans="6:8" x14ac:dyDescent="0.25">
      <c r="F4998"/>
      <c r="G4998"/>
      <c r="H4998"/>
    </row>
    <row r="4999" spans="6:8" x14ac:dyDescent="0.25">
      <c r="F4999"/>
      <c r="G4999"/>
      <c r="H4999"/>
    </row>
    <row r="5000" spans="6:8" x14ac:dyDescent="0.25">
      <c r="F5000"/>
      <c r="G5000"/>
      <c r="H5000"/>
    </row>
    <row r="5001" spans="6:8" x14ac:dyDescent="0.25">
      <c r="F5001"/>
      <c r="G5001"/>
      <c r="H5001"/>
    </row>
    <row r="5002" spans="6:8" x14ac:dyDescent="0.25">
      <c r="F5002"/>
      <c r="G5002"/>
      <c r="H5002"/>
    </row>
    <row r="5003" spans="6:8" x14ac:dyDescent="0.25">
      <c r="F5003"/>
      <c r="G5003"/>
      <c r="H5003"/>
    </row>
    <row r="5004" spans="6:8" x14ac:dyDescent="0.25">
      <c r="F5004"/>
      <c r="G5004"/>
      <c r="H5004"/>
    </row>
    <row r="5005" spans="6:8" x14ac:dyDescent="0.25">
      <c r="F5005"/>
      <c r="G5005"/>
      <c r="H5005"/>
    </row>
    <row r="5006" spans="6:8" x14ac:dyDescent="0.25">
      <c r="F5006"/>
      <c r="G5006"/>
      <c r="H5006"/>
    </row>
    <row r="5007" spans="6:8" x14ac:dyDescent="0.25">
      <c r="F5007"/>
      <c r="G5007"/>
      <c r="H5007"/>
    </row>
    <row r="5008" spans="6:8" x14ac:dyDescent="0.25">
      <c r="F5008"/>
      <c r="G5008"/>
      <c r="H5008"/>
    </row>
    <row r="5009" spans="6:8" x14ac:dyDescent="0.25">
      <c r="F5009"/>
      <c r="G5009"/>
      <c r="H5009"/>
    </row>
    <row r="5010" spans="6:8" x14ac:dyDescent="0.25">
      <c r="F5010"/>
      <c r="G5010"/>
      <c r="H5010"/>
    </row>
    <row r="5011" spans="6:8" x14ac:dyDescent="0.25">
      <c r="F5011"/>
      <c r="G5011"/>
      <c r="H5011"/>
    </row>
    <row r="5012" spans="6:8" x14ac:dyDescent="0.25">
      <c r="F5012"/>
      <c r="G5012"/>
      <c r="H5012"/>
    </row>
    <row r="5013" spans="6:8" x14ac:dyDescent="0.25">
      <c r="F5013"/>
      <c r="G5013"/>
      <c r="H5013"/>
    </row>
    <row r="5014" spans="6:8" x14ac:dyDescent="0.25">
      <c r="F5014"/>
      <c r="G5014"/>
      <c r="H5014"/>
    </row>
    <row r="5015" spans="6:8" x14ac:dyDescent="0.25">
      <c r="F5015"/>
      <c r="G5015"/>
      <c r="H5015"/>
    </row>
    <row r="5016" spans="6:8" x14ac:dyDescent="0.25">
      <c r="F5016"/>
      <c r="G5016"/>
      <c r="H5016"/>
    </row>
    <row r="5017" spans="6:8" x14ac:dyDescent="0.25">
      <c r="F5017"/>
      <c r="G5017"/>
      <c r="H5017"/>
    </row>
    <row r="5018" spans="6:8" x14ac:dyDescent="0.25">
      <c r="F5018"/>
      <c r="G5018"/>
      <c r="H5018"/>
    </row>
    <row r="5019" spans="6:8" x14ac:dyDescent="0.25">
      <c r="F5019"/>
      <c r="G5019"/>
      <c r="H5019"/>
    </row>
    <row r="5020" spans="6:8" x14ac:dyDescent="0.25">
      <c r="F5020"/>
      <c r="G5020"/>
      <c r="H5020"/>
    </row>
    <row r="5021" spans="6:8" x14ac:dyDescent="0.25">
      <c r="F5021"/>
      <c r="G5021"/>
      <c r="H5021"/>
    </row>
    <row r="5022" spans="6:8" x14ac:dyDescent="0.25">
      <c r="F5022"/>
      <c r="G5022"/>
      <c r="H5022"/>
    </row>
    <row r="5023" spans="6:8" x14ac:dyDescent="0.25">
      <c r="F5023"/>
      <c r="G5023"/>
      <c r="H5023"/>
    </row>
    <row r="5024" spans="6:8" x14ac:dyDescent="0.25">
      <c r="F5024"/>
      <c r="G5024"/>
      <c r="H5024"/>
    </row>
    <row r="5025" spans="6:8" x14ac:dyDescent="0.25">
      <c r="F5025"/>
      <c r="G5025"/>
      <c r="H5025"/>
    </row>
    <row r="5026" spans="6:8" x14ac:dyDescent="0.25">
      <c r="F5026"/>
      <c r="G5026"/>
      <c r="H5026"/>
    </row>
    <row r="5027" spans="6:8" x14ac:dyDescent="0.25">
      <c r="F5027"/>
      <c r="G5027"/>
      <c r="H5027"/>
    </row>
    <row r="5028" spans="6:8" x14ac:dyDescent="0.25">
      <c r="F5028"/>
      <c r="G5028"/>
      <c r="H5028"/>
    </row>
    <row r="5029" spans="6:8" x14ac:dyDescent="0.25">
      <c r="F5029"/>
      <c r="G5029"/>
      <c r="H5029"/>
    </row>
    <row r="5030" spans="6:8" x14ac:dyDescent="0.25">
      <c r="F5030"/>
      <c r="G5030"/>
      <c r="H5030"/>
    </row>
    <row r="5031" spans="6:8" x14ac:dyDescent="0.25">
      <c r="F5031"/>
      <c r="G5031"/>
      <c r="H5031"/>
    </row>
    <row r="5032" spans="6:8" x14ac:dyDescent="0.25">
      <c r="F5032"/>
      <c r="G5032"/>
      <c r="H5032"/>
    </row>
    <row r="5033" spans="6:8" x14ac:dyDescent="0.25">
      <c r="F5033"/>
      <c r="G5033"/>
      <c r="H5033"/>
    </row>
    <row r="5034" spans="6:8" x14ac:dyDescent="0.25">
      <c r="F5034"/>
      <c r="G5034"/>
      <c r="H5034"/>
    </row>
    <row r="5035" spans="6:8" x14ac:dyDescent="0.25">
      <c r="F5035"/>
      <c r="G5035"/>
      <c r="H5035"/>
    </row>
    <row r="5036" spans="6:8" x14ac:dyDescent="0.25">
      <c r="F5036"/>
      <c r="G5036"/>
      <c r="H5036"/>
    </row>
    <row r="5037" spans="6:8" x14ac:dyDescent="0.25">
      <c r="F5037"/>
      <c r="G5037"/>
      <c r="H5037"/>
    </row>
    <row r="5038" spans="6:8" x14ac:dyDescent="0.25">
      <c r="F5038"/>
      <c r="G5038"/>
      <c r="H5038"/>
    </row>
    <row r="5039" spans="6:8" x14ac:dyDescent="0.25">
      <c r="F5039"/>
      <c r="G5039"/>
      <c r="H5039"/>
    </row>
    <row r="5040" spans="6:8" x14ac:dyDescent="0.25">
      <c r="F5040"/>
      <c r="G5040"/>
      <c r="H5040"/>
    </row>
    <row r="5041" spans="6:8" x14ac:dyDescent="0.25">
      <c r="F5041"/>
      <c r="G5041"/>
      <c r="H5041"/>
    </row>
    <row r="5042" spans="6:8" x14ac:dyDescent="0.25">
      <c r="F5042"/>
      <c r="G5042"/>
      <c r="H5042"/>
    </row>
    <row r="5043" spans="6:8" x14ac:dyDescent="0.25">
      <c r="F5043"/>
      <c r="G5043"/>
      <c r="H5043"/>
    </row>
    <row r="5044" spans="6:8" x14ac:dyDescent="0.25">
      <c r="F5044"/>
      <c r="G5044"/>
      <c r="H5044"/>
    </row>
    <row r="5045" spans="6:8" x14ac:dyDescent="0.25">
      <c r="F5045"/>
      <c r="G5045"/>
      <c r="H5045"/>
    </row>
    <row r="5046" spans="6:8" x14ac:dyDescent="0.25">
      <c r="F5046"/>
      <c r="G5046"/>
      <c r="H5046"/>
    </row>
    <row r="5047" spans="6:8" x14ac:dyDescent="0.25">
      <c r="F5047"/>
      <c r="G5047"/>
      <c r="H5047"/>
    </row>
    <row r="5048" spans="6:8" x14ac:dyDescent="0.25">
      <c r="F5048"/>
      <c r="G5048"/>
      <c r="H5048"/>
    </row>
    <row r="5049" spans="6:8" x14ac:dyDescent="0.25">
      <c r="F5049"/>
      <c r="G5049"/>
      <c r="H5049"/>
    </row>
    <row r="5050" spans="6:8" x14ac:dyDescent="0.25">
      <c r="F5050"/>
      <c r="G5050"/>
      <c r="H5050"/>
    </row>
    <row r="5051" spans="6:8" x14ac:dyDescent="0.25">
      <c r="F5051"/>
      <c r="G5051"/>
      <c r="H5051"/>
    </row>
    <row r="5052" spans="6:8" x14ac:dyDescent="0.25">
      <c r="F5052"/>
      <c r="G5052"/>
      <c r="H5052"/>
    </row>
    <row r="5053" spans="6:8" x14ac:dyDescent="0.25">
      <c r="F5053"/>
      <c r="G5053"/>
      <c r="H5053"/>
    </row>
    <row r="5054" spans="6:8" x14ac:dyDescent="0.25">
      <c r="F5054"/>
      <c r="G5054"/>
      <c r="H5054"/>
    </row>
    <row r="5055" spans="6:8" x14ac:dyDescent="0.25">
      <c r="F5055"/>
      <c r="G5055"/>
      <c r="H5055"/>
    </row>
    <row r="5056" spans="6:8" x14ac:dyDescent="0.25">
      <c r="F5056"/>
      <c r="G5056"/>
      <c r="H5056"/>
    </row>
    <row r="5057" spans="6:8" x14ac:dyDescent="0.25">
      <c r="F5057"/>
      <c r="G5057"/>
      <c r="H5057"/>
    </row>
    <row r="5058" spans="6:8" x14ac:dyDescent="0.25">
      <c r="F5058"/>
      <c r="G5058"/>
      <c r="H5058"/>
    </row>
    <row r="5059" spans="6:8" x14ac:dyDescent="0.25">
      <c r="F5059"/>
      <c r="G5059"/>
      <c r="H5059"/>
    </row>
    <row r="5060" spans="6:8" x14ac:dyDescent="0.25">
      <c r="F5060"/>
      <c r="G5060"/>
      <c r="H5060"/>
    </row>
    <row r="5061" spans="6:8" x14ac:dyDescent="0.25">
      <c r="F5061"/>
      <c r="G5061"/>
      <c r="H5061"/>
    </row>
    <row r="5062" spans="6:8" x14ac:dyDescent="0.25">
      <c r="F5062"/>
      <c r="G5062"/>
      <c r="H5062"/>
    </row>
    <row r="5063" spans="6:8" x14ac:dyDescent="0.25">
      <c r="F5063"/>
      <c r="G5063"/>
      <c r="H5063"/>
    </row>
    <row r="5064" spans="6:8" x14ac:dyDescent="0.25">
      <c r="F5064"/>
      <c r="G5064"/>
      <c r="H5064"/>
    </row>
    <row r="5065" spans="6:8" x14ac:dyDescent="0.25">
      <c r="F5065"/>
      <c r="G5065"/>
      <c r="H5065"/>
    </row>
    <row r="5066" spans="6:8" x14ac:dyDescent="0.25">
      <c r="F5066"/>
      <c r="G5066"/>
      <c r="H5066"/>
    </row>
    <row r="5067" spans="6:8" x14ac:dyDescent="0.25">
      <c r="F5067"/>
      <c r="G5067"/>
      <c r="H5067"/>
    </row>
    <row r="5068" spans="6:8" x14ac:dyDescent="0.25">
      <c r="F5068"/>
      <c r="G5068"/>
      <c r="H5068"/>
    </row>
    <row r="5069" spans="6:8" x14ac:dyDescent="0.25">
      <c r="F5069"/>
      <c r="G5069"/>
      <c r="H5069"/>
    </row>
    <row r="5070" spans="6:8" x14ac:dyDescent="0.25">
      <c r="F5070"/>
      <c r="G5070"/>
      <c r="H5070"/>
    </row>
    <row r="5071" spans="6:8" x14ac:dyDescent="0.25">
      <c r="F5071"/>
      <c r="G5071"/>
      <c r="H5071"/>
    </row>
    <row r="5072" spans="6:8" x14ac:dyDescent="0.25">
      <c r="F5072"/>
      <c r="G5072"/>
      <c r="H5072"/>
    </row>
    <row r="5073" spans="6:8" x14ac:dyDescent="0.25">
      <c r="F5073"/>
      <c r="G5073"/>
      <c r="H5073"/>
    </row>
    <row r="5074" spans="6:8" x14ac:dyDescent="0.25">
      <c r="F5074"/>
      <c r="G5074"/>
      <c r="H5074"/>
    </row>
    <row r="5075" spans="6:8" x14ac:dyDescent="0.25">
      <c r="F5075"/>
      <c r="G5075"/>
      <c r="H5075"/>
    </row>
    <row r="5076" spans="6:8" x14ac:dyDescent="0.25">
      <c r="F5076"/>
      <c r="G5076"/>
      <c r="H5076"/>
    </row>
    <row r="5077" spans="6:8" x14ac:dyDescent="0.25">
      <c r="F5077"/>
      <c r="G5077"/>
      <c r="H5077"/>
    </row>
    <row r="5078" spans="6:8" x14ac:dyDescent="0.25">
      <c r="F5078"/>
      <c r="G5078"/>
      <c r="H5078"/>
    </row>
    <row r="5079" spans="6:8" x14ac:dyDescent="0.25">
      <c r="F5079"/>
      <c r="G5079"/>
      <c r="H5079"/>
    </row>
    <row r="5080" spans="6:8" x14ac:dyDescent="0.25">
      <c r="F5080"/>
      <c r="G5080"/>
      <c r="H5080"/>
    </row>
    <row r="5081" spans="6:8" x14ac:dyDescent="0.25">
      <c r="F5081"/>
      <c r="G5081"/>
      <c r="H5081"/>
    </row>
    <row r="5082" spans="6:8" x14ac:dyDescent="0.25">
      <c r="F5082"/>
      <c r="G5082"/>
      <c r="H5082"/>
    </row>
    <row r="5083" spans="6:8" x14ac:dyDescent="0.25">
      <c r="F5083"/>
      <c r="G5083"/>
      <c r="H5083"/>
    </row>
    <row r="5084" spans="6:8" x14ac:dyDescent="0.25">
      <c r="F5084"/>
      <c r="G5084"/>
      <c r="H5084"/>
    </row>
    <row r="5085" spans="6:8" x14ac:dyDescent="0.25">
      <c r="F5085"/>
      <c r="G5085"/>
      <c r="H5085"/>
    </row>
    <row r="5086" spans="6:8" x14ac:dyDescent="0.25">
      <c r="F5086"/>
      <c r="G5086"/>
      <c r="H5086"/>
    </row>
    <row r="5087" spans="6:8" x14ac:dyDescent="0.25">
      <c r="F5087"/>
      <c r="G5087"/>
      <c r="H5087"/>
    </row>
    <row r="5088" spans="6:8" x14ac:dyDescent="0.25">
      <c r="F5088"/>
      <c r="G5088"/>
      <c r="H5088"/>
    </row>
    <row r="5089" spans="6:8" x14ac:dyDescent="0.25">
      <c r="F5089"/>
      <c r="G5089"/>
      <c r="H5089"/>
    </row>
    <row r="5090" spans="6:8" x14ac:dyDescent="0.25">
      <c r="F5090"/>
      <c r="G5090"/>
      <c r="H5090"/>
    </row>
    <row r="5091" spans="6:8" x14ac:dyDescent="0.25">
      <c r="F5091"/>
      <c r="G5091"/>
      <c r="H5091"/>
    </row>
    <row r="5092" spans="6:8" x14ac:dyDescent="0.25">
      <c r="F5092"/>
      <c r="G5092"/>
      <c r="H5092"/>
    </row>
    <row r="5093" spans="6:8" x14ac:dyDescent="0.25">
      <c r="F5093"/>
      <c r="G5093"/>
      <c r="H5093"/>
    </row>
    <row r="5094" spans="6:8" x14ac:dyDescent="0.25">
      <c r="F5094"/>
      <c r="G5094"/>
      <c r="H5094"/>
    </row>
    <row r="5095" spans="6:8" x14ac:dyDescent="0.25">
      <c r="F5095"/>
      <c r="G5095"/>
      <c r="H5095"/>
    </row>
    <row r="5096" spans="6:8" x14ac:dyDescent="0.25">
      <c r="F5096"/>
      <c r="G5096"/>
      <c r="H5096"/>
    </row>
    <row r="5097" spans="6:8" x14ac:dyDescent="0.25">
      <c r="F5097"/>
      <c r="G5097"/>
      <c r="H5097"/>
    </row>
    <row r="5098" spans="6:8" x14ac:dyDescent="0.25">
      <c r="F5098"/>
      <c r="G5098"/>
      <c r="H5098"/>
    </row>
    <row r="5099" spans="6:8" x14ac:dyDescent="0.25">
      <c r="F5099"/>
      <c r="G5099"/>
      <c r="H5099"/>
    </row>
    <row r="5100" spans="6:8" x14ac:dyDescent="0.25">
      <c r="F5100"/>
      <c r="G5100"/>
      <c r="H5100"/>
    </row>
    <row r="5101" spans="6:8" x14ac:dyDescent="0.25">
      <c r="F5101"/>
      <c r="G5101"/>
      <c r="H5101"/>
    </row>
    <row r="5102" spans="6:8" x14ac:dyDescent="0.25">
      <c r="F5102"/>
      <c r="G5102"/>
      <c r="H5102"/>
    </row>
    <row r="5103" spans="6:8" x14ac:dyDescent="0.25">
      <c r="F5103"/>
      <c r="G5103"/>
      <c r="H5103"/>
    </row>
    <row r="5104" spans="6:8" x14ac:dyDescent="0.25">
      <c r="F5104"/>
      <c r="G5104"/>
      <c r="H5104"/>
    </row>
    <row r="5105" spans="6:8" x14ac:dyDescent="0.25">
      <c r="F5105"/>
      <c r="G5105"/>
      <c r="H5105"/>
    </row>
    <row r="5106" spans="6:8" x14ac:dyDescent="0.25">
      <c r="F5106"/>
      <c r="G5106"/>
      <c r="H5106"/>
    </row>
    <row r="5107" spans="6:8" x14ac:dyDescent="0.25">
      <c r="F5107"/>
      <c r="G5107"/>
      <c r="H5107"/>
    </row>
    <row r="5108" spans="6:8" x14ac:dyDescent="0.25">
      <c r="F5108"/>
      <c r="G5108"/>
      <c r="H5108"/>
    </row>
    <row r="5109" spans="6:8" x14ac:dyDescent="0.25">
      <c r="F5109"/>
      <c r="G5109"/>
      <c r="H5109"/>
    </row>
    <row r="5110" spans="6:8" x14ac:dyDescent="0.25">
      <c r="F5110"/>
      <c r="G5110"/>
      <c r="H5110"/>
    </row>
    <row r="5111" spans="6:8" x14ac:dyDescent="0.25">
      <c r="F5111"/>
      <c r="G5111"/>
      <c r="H5111"/>
    </row>
    <row r="5112" spans="6:8" x14ac:dyDescent="0.25">
      <c r="F5112"/>
      <c r="G5112"/>
      <c r="H5112"/>
    </row>
    <row r="5113" spans="6:8" x14ac:dyDescent="0.25">
      <c r="F5113"/>
      <c r="G5113"/>
      <c r="H5113"/>
    </row>
    <row r="5114" spans="6:8" x14ac:dyDescent="0.25">
      <c r="F5114"/>
      <c r="G5114"/>
      <c r="H5114"/>
    </row>
    <row r="5115" spans="6:8" x14ac:dyDescent="0.25">
      <c r="F5115"/>
      <c r="G5115"/>
      <c r="H5115"/>
    </row>
    <row r="5116" spans="6:8" x14ac:dyDescent="0.25">
      <c r="F5116"/>
      <c r="G5116"/>
      <c r="H5116"/>
    </row>
    <row r="5117" spans="6:8" x14ac:dyDescent="0.25">
      <c r="F5117"/>
      <c r="G5117"/>
      <c r="H5117"/>
    </row>
    <row r="5118" spans="6:8" x14ac:dyDescent="0.25">
      <c r="F5118"/>
      <c r="G5118"/>
      <c r="H5118"/>
    </row>
    <row r="5119" spans="6:8" x14ac:dyDescent="0.25">
      <c r="F5119"/>
      <c r="G5119"/>
      <c r="H5119"/>
    </row>
    <row r="5120" spans="6:8" x14ac:dyDescent="0.25">
      <c r="F5120"/>
      <c r="G5120"/>
      <c r="H5120"/>
    </row>
    <row r="5121" spans="6:8" x14ac:dyDescent="0.25">
      <c r="F5121"/>
      <c r="G5121"/>
      <c r="H5121"/>
    </row>
    <row r="5122" spans="6:8" x14ac:dyDescent="0.25">
      <c r="F5122"/>
      <c r="G5122"/>
      <c r="H5122"/>
    </row>
    <row r="5123" spans="6:8" x14ac:dyDescent="0.25">
      <c r="F5123"/>
      <c r="G5123"/>
      <c r="H5123"/>
    </row>
    <row r="5124" spans="6:8" x14ac:dyDescent="0.25">
      <c r="F5124"/>
      <c r="G5124"/>
      <c r="H5124"/>
    </row>
    <row r="5125" spans="6:8" x14ac:dyDescent="0.25">
      <c r="F5125"/>
      <c r="G5125"/>
      <c r="H5125"/>
    </row>
    <row r="5126" spans="6:8" x14ac:dyDescent="0.25">
      <c r="F5126"/>
      <c r="G5126"/>
      <c r="H5126"/>
    </row>
    <row r="5127" spans="6:8" x14ac:dyDescent="0.25">
      <c r="F5127"/>
      <c r="G5127"/>
      <c r="H5127"/>
    </row>
    <row r="5128" spans="6:8" x14ac:dyDescent="0.25">
      <c r="F5128"/>
      <c r="G5128"/>
      <c r="H5128"/>
    </row>
    <row r="5129" spans="6:8" x14ac:dyDescent="0.25">
      <c r="F5129"/>
      <c r="G5129"/>
      <c r="H5129"/>
    </row>
    <row r="5130" spans="6:8" x14ac:dyDescent="0.25">
      <c r="F5130"/>
      <c r="G5130"/>
      <c r="H5130"/>
    </row>
    <row r="5131" spans="6:8" x14ac:dyDescent="0.25">
      <c r="F5131"/>
      <c r="G5131"/>
      <c r="H5131"/>
    </row>
    <row r="5132" spans="6:8" x14ac:dyDescent="0.25">
      <c r="F5132"/>
      <c r="G5132"/>
      <c r="H5132"/>
    </row>
    <row r="5133" spans="6:8" x14ac:dyDescent="0.25">
      <c r="F5133"/>
      <c r="G5133"/>
      <c r="H5133"/>
    </row>
    <row r="5134" spans="6:8" x14ac:dyDescent="0.25">
      <c r="F5134"/>
      <c r="G5134"/>
      <c r="H5134"/>
    </row>
    <row r="5135" spans="6:8" x14ac:dyDescent="0.25">
      <c r="F5135"/>
      <c r="G5135"/>
      <c r="H5135"/>
    </row>
    <row r="5136" spans="6:8" x14ac:dyDescent="0.25">
      <c r="F5136"/>
      <c r="G5136"/>
      <c r="H5136"/>
    </row>
    <row r="5137" spans="6:8" x14ac:dyDescent="0.25">
      <c r="F5137"/>
      <c r="G5137"/>
      <c r="H5137"/>
    </row>
    <row r="5138" spans="6:8" x14ac:dyDescent="0.25">
      <c r="F5138"/>
      <c r="G5138"/>
      <c r="H5138"/>
    </row>
    <row r="5139" spans="6:8" x14ac:dyDescent="0.25">
      <c r="F5139"/>
      <c r="G5139"/>
      <c r="H5139"/>
    </row>
    <row r="5140" spans="6:8" x14ac:dyDescent="0.25">
      <c r="F5140"/>
      <c r="G5140"/>
      <c r="H5140"/>
    </row>
    <row r="5141" spans="6:8" x14ac:dyDescent="0.25">
      <c r="F5141"/>
      <c r="G5141"/>
      <c r="H5141"/>
    </row>
    <row r="5142" spans="6:8" x14ac:dyDescent="0.25">
      <c r="F5142"/>
      <c r="G5142"/>
      <c r="H5142"/>
    </row>
    <row r="5143" spans="6:8" x14ac:dyDescent="0.25">
      <c r="F5143"/>
      <c r="G5143"/>
      <c r="H5143"/>
    </row>
    <row r="5144" spans="6:8" x14ac:dyDescent="0.25">
      <c r="F5144"/>
      <c r="G5144"/>
      <c r="H5144"/>
    </row>
    <row r="5145" spans="6:8" x14ac:dyDescent="0.25">
      <c r="F5145"/>
      <c r="G5145"/>
      <c r="H5145"/>
    </row>
    <row r="5146" spans="6:8" x14ac:dyDescent="0.25">
      <c r="F5146"/>
      <c r="G5146"/>
      <c r="H5146"/>
    </row>
    <row r="5147" spans="6:8" x14ac:dyDescent="0.25">
      <c r="F5147"/>
      <c r="G5147"/>
      <c r="H5147"/>
    </row>
    <row r="5148" spans="6:8" x14ac:dyDescent="0.25">
      <c r="F5148"/>
      <c r="G5148"/>
      <c r="H5148"/>
    </row>
    <row r="5149" spans="6:8" x14ac:dyDescent="0.25">
      <c r="F5149"/>
      <c r="G5149"/>
      <c r="H5149"/>
    </row>
    <row r="5150" spans="6:8" x14ac:dyDescent="0.25">
      <c r="F5150"/>
      <c r="G5150"/>
      <c r="H5150"/>
    </row>
    <row r="5151" spans="6:8" x14ac:dyDescent="0.25">
      <c r="F5151"/>
      <c r="G5151"/>
      <c r="H5151"/>
    </row>
    <row r="5152" spans="6:8" x14ac:dyDescent="0.25">
      <c r="F5152"/>
      <c r="G5152"/>
      <c r="H5152"/>
    </row>
    <row r="5153" spans="6:8" x14ac:dyDescent="0.25">
      <c r="F5153"/>
      <c r="G5153"/>
      <c r="H5153"/>
    </row>
    <row r="5154" spans="6:8" x14ac:dyDescent="0.25">
      <c r="F5154"/>
      <c r="G5154"/>
      <c r="H5154"/>
    </row>
    <row r="5155" spans="6:8" x14ac:dyDescent="0.25">
      <c r="F5155"/>
      <c r="G5155"/>
      <c r="H5155"/>
    </row>
    <row r="5156" spans="6:8" x14ac:dyDescent="0.25">
      <c r="F5156"/>
      <c r="G5156"/>
      <c r="H5156"/>
    </row>
    <row r="5157" spans="6:8" x14ac:dyDescent="0.25">
      <c r="F5157"/>
      <c r="G5157"/>
      <c r="H5157"/>
    </row>
    <row r="5158" spans="6:8" x14ac:dyDescent="0.25">
      <c r="F5158"/>
      <c r="G5158"/>
      <c r="H5158"/>
    </row>
    <row r="5159" spans="6:8" x14ac:dyDescent="0.25">
      <c r="F5159"/>
      <c r="G5159"/>
      <c r="H5159"/>
    </row>
    <row r="5160" spans="6:8" x14ac:dyDescent="0.25">
      <c r="F5160"/>
      <c r="G5160"/>
      <c r="H5160"/>
    </row>
    <row r="5161" spans="6:8" x14ac:dyDescent="0.25">
      <c r="F5161"/>
      <c r="G5161"/>
      <c r="H5161"/>
    </row>
    <row r="5162" spans="6:8" x14ac:dyDescent="0.25">
      <c r="F5162"/>
      <c r="G5162"/>
      <c r="H5162"/>
    </row>
    <row r="5163" spans="6:8" x14ac:dyDescent="0.25">
      <c r="F5163"/>
      <c r="G5163"/>
      <c r="H5163"/>
    </row>
    <row r="5164" spans="6:8" x14ac:dyDescent="0.25">
      <c r="F5164"/>
      <c r="G5164"/>
      <c r="H5164"/>
    </row>
    <row r="5165" spans="6:8" x14ac:dyDescent="0.25">
      <c r="F5165"/>
      <c r="G5165"/>
      <c r="H5165"/>
    </row>
    <row r="5166" spans="6:8" x14ac:dyDescent="0.25">
      <c r="F5166"/>
      <c r="G5166"/>
      <c r="H5166"/>
    </row>
    <row r="5167" spans="6:8" x14ac:dyDescent="0.25">
      <c r="F5167"/>
      <c r="G5167"/>
      <c r="H5167"/>
    </row>
    <row r="5168" spans="6:8" x14ac:dyDescent="0.25">
      <c r="F5168"/>
      <c r="G5168"/>
      <c r="H5168"/>
    </row>
    <row r="5169" spans="6:8" x14ac:dyDescent="0.25">
      <c r="F5169"/>
      <c r="G5169"/>
      <c r="H5169"/>
    </row>
    <row r="5170" spans="6:8" x14ac:dyDescent="0.25">
      <c r="F5170"/>
      <c r="G5170"/>
      <c r="H5170"/>
    </row>
    <row r="5171" spans="6:8" x14ac:dyDescent="0.25">
      <c r="F5171"/>
      <c r="G5171"/>
      <c r="H5171"/>
    </row>
    <row r="5172" spans="6:8" x14ac:dyDescent="0.25">
      <c r="F5172"/>
      <c r="G5172"/>
      <c r="H5172"/>
    </row>
    <row r="5173" spans="6:8" x14ac:dyDescent="0.25">
      <c r="F5173"/>
      <c r="G5173"/>
      <c r="H5173"/>
    </row>
    <row r="5174" spans="6:8" x14ac:dyDescent="0.25">
      <c r="F5174"/>
      <c r="G5174"/>
      <c r="H5174"/>
    </row>
    <row r="5175" spans="6:8" x14ac:dyDescent="0.25">
      <c r="F5175"/>
      <c r="G5175"/>
      <c r="H5175"/>
    </row>
    <row r="5176" spans="6:8" x14ac:dyDescent="0.25">
      <c r="F5176"/>
      <c r="G5176"/>
      <c r="H5176"/>
    </row>
    <row r="5177" spans="6:8" x14ac:dyDescent="0.25">
      <c r="F5177"/>
      <c r="G5177"/>
      <c r="H5177"/>
    </row>
    <row r="5178" spans="6:8" x14ac:dyDescent="0.25">
      <c r="F5178"/>
      <c r="G5178"/>
      <c r="H5178"/>
    </row>
    <row r="5179" spans="6:8" x14ac:dyDescent="0.25">
      <c r="F5179"/>
      <c r="G5179"/>
      <c r="H5179"/>
    </row>
    <row r="5180" spans="6:8" x14ac:dyDescent="0.25">
      <c r="F5180"/>
      <c r="G5180"/>
      <c r="H5180"/>
    </row>
    <row r="5181" spans="6:8" x14ac:dyDescent="0.25">
      <c r="F5181"/>
      <c r="G5181"/>
      <c r="H5181"/>
    </row>
    <row r="5182" spans="6:8" x14ac:dyDescent="0.25">
      <c r="F5182"/>
      <c r="G5182"/>
      <c r="H5182"/>
    </row>
    <row r="5183" spans="6:8" x14ac:dyDescent="0.25">
      <c r="F5183"/>
      <c r="G5183"/>
      <c r="H5183"/>
    </row>
    <row r="5184" spans="6:8" x14ac:dyDescent="0.25">
      <c r="F5184"/>
      <c r="G5184"/>
      <c r="H5184"/>
    </row>
    <row r="5185" spans="6:8" x14ac:dyDescent="0.25">
      <c r="F5185"/>
      <c r="G5185"/>
      <c r="H5185"/>
    </row>
    <row r="5186" spans="6:8" x14ac:dyDescent="0.25">
      <c r="F5186"/>
      <c r="G5186"/>
      <c r="H5186"/>
    </row>
    <row r="5187" spans="6:8" x14ac:dyDescent="0.25">
      <c r="F5187"/>
      <c r="G5187"/>
      <c r="H5187"/>
    </row>
    <row r="5188" spans="6:8" x14ac:dyDescent="0.25">
      <c r="F5188"/>
      <c r="G5188"/>
      <c r="H5188"/>
    </row>
    <row r="5189" spans="6:8" x14ac:dyDescent="0.25">
      <c r="F5189"/>
      <c r="G5189"/>
      <c r="H5189"/>
    </row>
    <row r="5190" spans="6:8" x14ac:dyDescent="0.25">
      <c r="F5190"/>
      <c r="G5190"/>
      <c r="H5190"/>
    </row>
    <row r="5191" spans="6:8" x14ac:dyDescent="0.25">
      <c r="F5191"/>
      <c r="G5191"/>
      <c r="H5191"/>
    </row>
    <row r="5192" spans="6:8" x14ac:dyDescent="0.25">
      <c r="F5192"/>
      <c r="G5192"/>
      <c r="H5192"/>
    </row>
    <row r="5193" spans="6:8" x14ac:dyDescent="0.25">
      <c r="F5193"/>
      <c r="G5193"/>
      <c r="H5193"/>
    </row>
    <row r="5194" spans="6:8" x14ac:dyDescent="0.25">
      <c r="F5194"/>
      <c r="G5194"/>
      <c r="H5194"/>
    </row>
    <row r="5195" spans="6:8" x14ac:dyDescent="0.25">
      <c r="F5195"/>
      <c r="G5195"/>
      <c r="H5195"/>
    </row>
    <row r="5196" spans="6:8" x14ac:dyDescent="0.25">
      <c r="F5196"/>
      <c r="G5196"/>
      <c r="H5196"/>
    </row>
    <row r="5197" spans="6:8" x14ac:dyDescent="0.25">
      <c r="F5197"/>
      <c r="G5197"/>
      <c r="H5197"/>
    </row>
    <row r="5198" spans="6:8" x14ac:dyDescent="0.25">
      <c r="F5198"/>
      <c r="G5198"/>
      <c r="H5198"/>
    </row>
    <row r="5199" spans="6:8" x14ac:dyDescent="0.25">
      <c r="F5199"/>
      <c r="G5199"/>
      <c r="H5199"/>
    </row>
    <row r="5200" spans="6:8" x14ac:dyDescent="0.25">
      <c r="F5200"/>
      <c r="G5200"/>
      <c r="H5200"/>
    </row>
    <row r="5201" spans="6:8" x14ac:dyDescent="0.25">
      <c r="F5201"/>
      <c r="G5201"/>
      <c r="H5201"/>
    </row>
    <row r="5202" spans="6:8" x14ac:dyDescent="0.25">
      <c r="F5202"/>
      <c r="G5202"/>
      <c r="H5202"/>
    </row>
    <row r="5203" spans="6:8" x14ac:dyDescent="0.25">
      <c r="F5203"/>
      <c r="G5203"/>
      <c r="H5203"/>
    </row>
    <row r="5204" spans="6:8" x14ac:dyDescent="0.25">
      <c r="F5204"/>
      <c r="G5204"/>
      <c r="H5204"/>
    </row>
    <row r="5205" spans="6:8" x14ac:dyDescent="0.25">
      <c r="F5205"/>
      <c r="G5205"/>
      <c r="H5205"/>
    </row>
    <row r="5206" spans="6:8" x14ac:dyDescent="0.25">
      <c r="F5206"/>
      <c r="G5206"/>
      <c r="H5206"/>
    </row>
    <row r="5207" spans="6:8" x14ac:dyDescent="0.25">
      <c r="F5207"/>
      <c r="G5207"/>
      <c r="H5207"/>
    </row>
    <row r="5208" spans="6:8" x14ac:dyDescent="0.25">
      <c r="F5208"/>
      <c r="G5208"/>
      <c r="H5208"/>
    </row>
    <row r="5209" spans="6:8" x14ac:dyDescent="0.25">
      <c r="F5209"/>
      <c r="G5209"/>
      <c r="H5209"/>
    </row>
    <row r="5210" spans="6:8" x14ac:dyDescent="0.25">
      <c r="F5210"/>
      <c r="G5210"/>
      <c r="H5210"/>
    </row>
    <row r="5211" spans="6:8" x14ac:dyDescent="0.25">
      <c r="F5211"/>
      <c r="G5211"/>
      <c r="H5211"/>
    </row>
    <row r="5212" spans="6:8" x14ac:dyDescent="0.25">
      <c r="F5212"/>
      <c r="G5212"/>
      <c r="H5212"/>
    </row>
    <row r="5213" spans="6:8" x14ac:dyDescent="0.25">
      <c r="F5213"/>
      <c r="G5213"/>
      <c r="H5213"/>
    </row>
    <row r="5214" spans="6:8" x14ac:dyDescent="0.25">
      <c r="F5214"/>
      <c r="G5214"/>
      <c r="H5214"/>
    </row>
    <row r="5215" spans="6:8" x14ac:dyDescent="0.25">
      <c r="F5215"/>
      <c r="G5215"/>
      <c r="H5215"/>
    </row>
    <row r="5216" spans="6:8" x14ac:dyDescent="0.25">
      <c r="F5216"/>
      <c r="G5216"/>
      <c r="H5216"/>
    </row>
    <row r="5217" spans="6:8" x14ac:dyDescent="0.25">
      <c r="F5217"/>
      <c r="G5217"/>
      <c r="H5217"/>
    </row>
    <row r="5218" spans="6:8" x14ac:dyDescent="0.25">
      <c r="F5218"/>
      <c r="G5218"/>
      <c r="H5218"/>
    </row>
    <row r="5219" spans="6:8" x14ac:dyDescent="0.25">
      <c r="F5219"/>
      <c r="G5219"/>
      <c r="H5219"/>
    </row>
    <row r="5220" spans="6:8" x14ac:dyDescent="0.25">
      <c r="F5220"/>
      <c r="G5220"/>
      <c r="H5220"/>
    </row>
    <row r="5221" spans="6:8" x14ac:dyDescent="0.25">
      <c r="F5221"/>
      <c r="G5221"/>
      <c r="H5221"/>
    </row>
    <row r="5222" spans="6:8" x14ac:dyDescent="0.25">
      <c r="F5222"/>
      <c r="G5222"/>
      <c r="H5222"/>
    </row>
    <row r="5223" spans="6:8" x14ac:dyDescent="0.25">
      <c r="F5223"/>
      <c r="G5223"/>
      <c r="H5223"/>
    </row>
    <row r="5224" spans="6:8" x14ac:dyDescent="0.25">
      <c r="F5224"/>
      <c r="G5224"/>
      <c r="H5224"/>
    </row>
    <row r="5225" spans="6:8" x14ac:dyDescent="0.25">
      <c r="F5225"/>
      <c r="G5225"/>
      <c r="H5225"/>
    </row>
    <row r="5226" spans="6:8" x14ac:dyDescent="0.25">
      <c r="F5226"/>
      <c r="G5226"/>
      <c r="H5226"/>
    </row>
    <row r="5227" spans="6:8" x14ac:dyDescent="0.25">
      <c r="F5227"/>
      <c r="G5227"/>
      <c r="H5227"/>
    </row>
    <row r="5228" spans="6:8" x14ac:dyDescent="0.25">
      <c r="F5228"/>
      <c r="G5228"/>
      <c r="H5228"/>
    </row>
    <row r="5229" spans="6:8" x14ac:dyDescent="0.25">
      <c r="F5229"/>
      <c r="G5229"/>
      <c r="H5229"/>
    </row>
    <row r="5230" spans="6:8" x14ac:dyDescent="0.25">
      <c r="F5230"/>
      <c r="G5230"/>
      <c r="H5230"/>
    </row>
    <row r="5231" spans="6:8" x14ac:dyDescent="0.25">
      <c r="F5231"/>
      <c r="G5231"/>
      <c r="H5231"/>
    </row>
    <row r="5232" spans="6:8" x14ac:dyDescent="0.25">
      <c r="F5232"/>
      <c r="G5232"/>
      <c r="H5232"/>
    </row>
    <row r="5233" spans="6:8" x14ac:dyDescent="0.25">
      <c r="F5233"/>
      <c r="G5233"/>
      <c r="H5233"/>
    </row>
    <row r="5234" spans="6:8" x14ac:dyDescent="0.25">
      <c r="F5234"/>
      <c r="G5234"/>
      <c r="H5234"/>
    </row>
    <row r="5235" spans="6:8" x14ac:dyDescent="0.25">
      <c r="F5235"/>
      <c r="G5235"/>
      <c r="H5235"/>
    </row>
    <row r="5236" spans="6:8" x14ac:dyDescent="0.25">
      <c r="F5236"/>
      <c r="G5236"/>
      <c r="H5236"/>
    </row>
    <row r="5237" spans="6:8" x14ac:dyDescent="0.25">
      <c r="F5237"/>
      <c r="G5237"/>
      <c r="H5237"/>
    </row>
    <row r="5238" spans="6:8" x14ac:dyDescent="0.25">
      <c r="F5238"/>
      <c r="G5238"/>
      <c r="H5238"/>
    </row>
    <row r="5239" spans="6:8" x14ac:dyDescent="0.25">
      <c r="F5239"/>
      <c r="G5239"/>
      <c r="H5239"/>
    </row>
    <row r="5240" spans="6:8" x14ac:dyDescent="0.25">
      <c r="F5240"/>
      <c r="G5240"/>
      <c r="H5240"/>
    </row>
    <row r="5241" spans="6:8" x14ac:dyDescent="0.25">
      <c r="F5241"/>
      <c r="G5241"/>
      <c r="H5241"/>
    </row>
    <row r="5242" spans="6:8" x14ac:dyDescent="0.25">
      <c r="F5242"/>
      <c r="G5242"/>
      <c r="H5242"/>
    </row>
    <row r="5243" spans="6:8" x14ac:dyDescent="0.25">
      <c r="F5243"/>
      <c r="G5243"/>
      <c r="H5243"/>
    </row>
    <row r="5244" spans="6:8" x14ac:dyDescent="0.25">
      <c r="F5244"/>
      <c r="G5244"/>
      <c r="H5244"/>
    </row>
    <row r="5245" spans="6:8" x14ac:dyDescent="0.25">
      <c r="F5245"/>
      <c r="G5245"/>
      <c r="H5245"/>
    </row>
    <row r="5246" spans="6:8" x14ac:dyDescent="0.25">
      <c r="F5246"/>
      <c r="G5246"/>
      <c r="H5246"/>
    </row>
    <row r="5247" spans="6:8" x14ac:dyDescent="0.25">
      <c r="F5247"/>
      <c r="G5247"/>
      <c r="H5247"/>
    </row>
    <row r="5248" spans="6:8" x14ac:dyDescent="0.25">
      <c r="F5248"/>
      <c r="G5248"/>
      <c r="H5248"/>
    </row>
    <row r="5249" spans="6:8" x14ac:dyDescent="0.25">
      <c r="F5249"/>
      <c r="G5249"/>
      <c r="H5249"/>
    </row>
    <row r="5250" spans="6:8" x14ac:dyDescent="0.25">
      <c r="F5250"/>
      <c r="G5250"/>
      <c r="H5250"/>
    </row>
    <row r="5251" spans="6:8" x14ac:dyDescent="0.25">
      <c r="F5251"/>
      <c r="G5251"/>
      <c r="H5251"/>
    </row>
    <row r="5252" spans="6:8" x14ac:dyDescent="0.25">
      <c r="F5252"/>
      <c r="G5252"/>
      <c r="H5252"/>
    </row>
    <row r="5253" spans="6:8" x14ac:dyDescent="0.25">
      <c r="F5253"/>
      <c r="G5253"/>
      <c r="H5253"/>
    </row>
    <row r="5254" spans="6:8" x14ac:dyDescent="0.25">
      <c r="F5254"/>
      <c r="G5254"/>
      <c r="H5254"/>
    </row>
    <row r="5255" spans="6:8" x14ac:dyDescent="0.25">
      <c r="F5255"/>
      <c r="G5255"/>
      <c r="H5255"/>
    </row>
    <row r="5256" spans="6:8" x14ac:dyDescent="0.25">
      <c r="F5256"/>
      <c r="G5256"/>
      <c r="H5256"/>
    </row>
    <row r="5257" spans="6:8" x14ac:dyDescent="0.25">
      <c r="F5257"/>
      <c r="G5257"/>
      <c r="H5257"/>
    </row>
    <row r="5258" spans="6:8" x14ac:dyDescent="0.25">
      <c r="F5258"/>
      <c r="G5258"/>
      <c r="H5258"/>
    </row>
    <row r="5259" spans="6:8" x14ac:dyDescent="0.25">
      <c r="F5259"/>
      <c r="G5259"/>
      <c r="H5259"/>
    </row>
    <row r="5260" spans="6:8" x14ac:dyDescent="0.25">
      <c r="F5260"/>
      <c r="G5260"/>
      <c r="H5260"/>
    </row>
    <row r="5261" spans="6:8" x14ac:dyDescent="0.25">
      <c r="F5261"/>
      <c r="G5261"/>
      <c r="H5261"/>
    </row>
    <row r="5262" spans="6:8" x14ac:dyDescent="0.25">
      <c r="F5262"/>
      <c r="G5262"/>
      <c r="H5262"/>
    </row>
    <row r="5263" spans="6:8" x14ac:dyDescent="0.25">
      <c r="F5263"/>
      <c r="G5263"/>
      <c r="H5263"/>
    </row>
    <row r="5264" spans="6:8" x14ac:dyDescent="0.25">
      <c r="F5264"/>
      <c r="G5264"/>
      <c r="H5264"/>
    </row>
    <row r="5265" spans="6:8" x14ac:dyDescent="0.25">
      <c r="F5265"/>
      <c r="G5265"/>
      <c r="H5265"/>
    </row>
    <row r="5266" spans="6:8" x14ac:dyDescent="0.25">
      <c r="F5266"/>
      <c r="G5266"/>
      <c r="H5266"/>
    </row>
    <row r="5267" spans="6:8" x14ac:dyDescent="0.25">
      <c r="F5267"/>
      <c r="G5267"/>
      <c r="H5267"/>
    </row>
    <row r="5268" spans="6:8" x14ac:dyDescent="0.25">
      <c r="F5268"/>
      <c r="G5268"/>
      <c r="H5268"/>
    </row>
    <row r="5269" spans="6:8" x14ac:dyDescent="0.25">
      <c r="F5269"/>
      <c r="G5269"/>
      <c r="H5269"/>
    </row>
    <row r="5270" spans="6:8" x14ac:dyDescent="0.25">
      <c r="F5270"/>
      <c r="G5270"/>
      <c r="H5270"/>
    </row>
    <row r="5271" spans="6:8" x14ac:dyDescent="0.25">
      <c r="F5271"/>
      <c r="G5271"/>
      <c r="H5271"/>
    </row>
    <row r="5272" spans="6:8" x14ac:dyDescent="0.25">
      <c r="F5272"/>
      <c r="G5272"/>
      <c r="H5272"/>
    </row>
    <row r="5273" spans="6:8" x14ac:dyDescent="0.25">
      <c r="F5273"/>
      <c r="G5273"/>
      <c r="H5273"/>
    </row>
    <row r="5274" spans="6:8" x14ac:dyDescent="0.25">
      <c r="F5274"/>
      <c r="G5274"/>
      <c r="H5274"/>
    </row>
    <row r="5275" spans="6:8" x14ac:dyDescent="0.25">
      <c r="F5275"/>
      <c r="G5275"/>
      <c r="H5275"/>
    </row>
    <row r="5276" spans="6:8" x14ac:dyDescent="0.25">
      <c r="F5276"/>
      <c r="G5276"/>
      <c r="H5276"/>
    </row>
    <row r="5277" spans="6:8" x14ac:dyDescent="0.25">
      <c r="F5277"/>
      <c r="G5277"/>
      <c r="H5277"/>
    </row>
    <row r="5278" spans="6:8" x14ac:dyDescent="0.25">
      <c r="F5278"/>
      <c r="G5278"/>
      <c r="H5278"/>
    </row>
    <row r="5279" spans="6:8" x14ac:dyDescent="0.25">
      <c r="F5279"/>
      <c r="G5279"/>
      <c r="H5279"/>
    </row>
    <row r="5280" spans="6:8" x14ac:dyDescent="0.25">
      <c r="F5280"/>
      <c r="G5280"/>
      <c r="H5280"/>
    </row>
    <row r="5281" spans="6:8" x14ac:dyDescent="0.25">
      <c r="F5281"/>
      <c r="G5281"/>
      <c r="H5281"/>
    </row>
    <row r="5282" spans="6:8" x14ac:dyDescent="0.25">
      <c r="F5282"/>
      <c r="G5282"/>
      <c r="H5282"/>
    </row>
    <row r="5283" spans="6:8" x14ac:dyDescent="0.25">
      <c r="F5283"/>
      <c r="G5283"/>
      <c r="H5283"/>
    </row>
    <row r="5284" spans="6:8" x14ac:dyDescent="0.25">
      <c r="F5284"/>
      <c r="G5284"/>
      <c r="H5284"/>
    </row>
    <row r="5285" spans="6:8" x14ac:dyDescent="0.25">
      <c r="F5285"/>
      <c r="G5285"/>
      <c r="H5285"/>
    </row>
    <row r="5286" spans="6:8" x14ac:dyDescent="0.25">
      <c r="F5286"/>
      <c r="G5286"/>
      <c r="H5286"/>
    </row>
    <row r="5287" spans="6:8" x14ac:dyDescent="0.25">
      <c r="F5287"/>
      <c r="G5287"/>
      <c r="H5287"/>
    </row>
    <row r="5288" spans="6:8" x14ac:dyDescent="0.25">
      <c r="F5288"/>
      <c r="G5288"/>
      <c r="H5288"/>
    </row>
    <row r="5289" spans="6:8" x14ac:dyDescent="0.25">
      <c r="F5289"/>
      <c r="G5289"/>
      <c r="H5289"/>
    </row>
    <row r="5290" spans="6:8" x14ac:dyDescent="0.25">
      <c r="F5290"/>
      <c r="G5290"/>
      <c r="H5290"/>
    </row>
    <row r="5291" spans="6:8" x14ac:dyDescent="0.25">
      <c r="F5291"/>
      <c r="G5291"/>
      <c r="H5291"/>
    </row>
    <row r="5292" spans="6:8" x14ac:dyDescent="0.25">
      <c r="F5292"/>
      <c r="G5292"/>
      <c r="H5292"/>
    </row>
    <row r="5293" spans="6:8" x14ac:dyDescent="0.25">
      <c r="F5293"/>
      <c r="G5293"/>
      <c r="H5293"/>
    </row>
    <row r="5294" spans="6:8" x14ac:dyDescent="0.25">
      <c r="F5294"/>
      <c r="G5294"/>
      <c r="H5294"/>
    </row>
    <row r="5295" spans="6:8" x14ac:dyDescent="0.25">
      <c r="F5295"/>
      <c r="G5295"/>
      <c r="H5295"/>
    </row>
    <row r="5296" spans="6:8" x14ac:dyDescent="0.25">
      <c r="F5296"/>
      <c r="G5296"/>
      <c r="H5296"/>
    </row>
    <row r="5297" spans="6:8" x14ac:dyDescent="0.25">
      <c r="F5297"/>
      <c r="G5297"/>
      <c r="H5297"/>
    </row>
    <row r="5298" spans="6:8" x14ac:dyDescent="0.25">
      <c r="F5298"/>
      <c r="G5298"/>
      <c r="H5298"/>
    </row>
    <row r="5299" spans="6:8" x14ac:dyDescent="0.25">
      <c r="F5299"/>
      <c r="G5299"/>
      <c r="H5299"/>
    </row>
    <row r="5300" spans="6:8" x14ac:dyDescent="0.25">
      <c r="F5300"/>
      <c r="G5300"/>
      <c r="H5300"/>
    </row>
    <row r="5301" spans="6:8" x14ac:dyDescent="0.25">
      <c r="F5301"/>
      <c r="G5301"/>
      <c r="H5301"/>
    </row>
    <row r="5302" spans="6:8" x14ac:dyDescent="0.25">
      <c r="F5302"/>
      <c r="G5302"/>
      <c r="H5302"/>
    </row>
    <row r="5303" spans="6:8" x14ac:dyDescent="0.25">
      <c r="F5303"/>
      <c r="G5303"/>
      <c r="H5303"/>
    </row>
    <row r="5304" spans="6:8" x14ac:dyDescent="0.25">
      <c r="F5304"/>
      <c r="G5304"/>
      <c r="H5304"/>
    </row>
    <row r="5305" spans="6:8" x14ac:dyDescent="0.25">
      <c r="F5305"/>
      <c r="G5305"/>
      <c r="H5305"/>
    </row>
    <row r="5306" spans="6:8" x14ac:dyDescent="0.25">
      <c r="F5306"/>
      <c r="G5306"/>
      <c r="H5306"/>
    </row>
    <row r="5307" spans="6:8" x14ac:dyDescent="0.25">
      <c r="F5307"/>
      <c r="G5307"/>
      <c r="H5307"/>
    </row>
    <row r="5308" spans="6:8" x14ac:dyDescent="0.25">
      <c r="F5308"/>
      <c r="G5308"/>
      <c r="H5308"/>
    </row>
    <row r="5309" spans="6:8" x14ac:dyDescent="0.25">
      <c r="F5309"/>
      <c r="G5309"/>
      <c r="H5309"/>
    </row>
    <row r="5310" spans="6:8" x14ac:dyDescent="0.25">
      <c r="F5310"/>
      <c r="G5310"/>
      <c r="H5310"/>
    </row>
    <row r="5311" spans="6:8" x14ac:dyDescent="0.25">
      <c r="F5311"/>
      <c r="G5311"/>
      <c r="H5311"/>
    </row>
    <row r="5312" spans="6:8" x14ac:dyDescent="0.25">
      <c r="F5312"/>
      <c r="G5312"/>
      <c r="H5312"/>
    </row>
    <row r="5313" spans="6:8" x14ac:dyDescent="0.25">
      <c r="F5313"/>
      <c r="G5313"/>
      <c r="H5313"/>
    </row>
    <row r="5314" spans="6:8" x14ac:dyDescent="0.25">
      <c r="F5314"/>
      <c r="G5314"/>
      <c r="H5314"/>
    </row>
    <row r="5315" spans="6:8" x14ac:dyDescent="0.25">
      <c r="F5315"/>
      <c r="G5315"/>
      <c r="H5315"/>
    </row>
    <row r="5316" spans="6:8" x14ac:dyDescent="0.25">
      <c r="F5316"/>
      <c r="G5316"/>
      <c r="H5316"/>
    </row>
    <row r="5317" spans="6:8" x14ac:dyDescent="0.25">
      <c r="F5317"/>
      <c r="G5317"/>
      <c r="H5317"/>
    </row>
    <row r="5318" spans="6:8" x14ac:dyDescent="0.25">
      <c r="F5318"/>
      <c r="G5318"/>
      <c r="H5318"/>
    </row>
    <row r="5319" spans="6:8" x14ac:dyDescent="0.25">
      <c r="F5319"/>
      <c r="G5319"/>
      <c r="H5319"/>
    </row>
    <row r="5320" spans="6:8" x14ac:dyDescent="0.25">
      <c r="F5320"/>
      <c r="G5320"/>
      <c r="H5320"/>
    </row>
    <row r="5321" spans="6:8" x14ac:dyDescent="0.25">
      <c r="F5321"/>
      <c r="G5321"/>
      <c r="H5321"/>
    </row>
    <row r="5322" spans="6:8" x14ac:dyDescent="0.25">
      <c r="F5322"/>
      <c r="G5322"/>
      <c r="H5322"/>
    </row>
    <row r="5323" spans="6:8" x14ac:dyDescent="0.25">
      <c r="F5323"/>
      <c r="G5323"/>
      <c r="H5323"/>
    </row>
    <row r="5324" spans="6:8" x14ac:dyDescent="0.25">
      <c r="F5324"/>
      <c r="G5324"/>
      <c r="H5324"/>
    </row>
    <row r="5325" spans="6:8" x14ac:dyDescent="0.25">
      <c r="F5325"/>
      <c r="G5325"/>
      <c r="H5325"/>
    </row>
    <row r="5326" spans="6:8" x14ac:dyDescent="0.25">
      <c r="F5326"/>
      <c r="G5326"/>
      <c r="H5326"/>
    </row>
    <row r="5327" spans="6:8" x14ac:dyDescent="0.25">
      <c r="F5327"/>
      <c r="G5327"/>
      <c r="H5327"/>
    </row>
    <row r="5328" spans="6:8" x14ac:dyDescent="0.25">
      <c r="F5328"/>
      <c r="G5328"/>
      <c r="H5328"/>
    </row>
    <row r="5329" spans="6:8" x14ac:dyDescent="0.25">
      <c r="F5329"/>
      <c r="G5329"/>
      <c r="H5329"/>
    </row>
    <row r="5330" spans="6:8" x14ac:dyDescent="0.25">
      <c r="F5330"/>
      <c r="G5330"/>
      <c r="H5330"/>
    </row>
    <row r="5331" spans="6:8" x14ac:dyDescent="0.25">
      <c r="F5331"/>
      <c r="G5331"/>
      <c r="H5331"/>
    </row>
    <row r="5332" spans="6:8" x14ac:dyDescent="0.25">
      <c r="F5332"/>
      <c r="G5332"/>
      <c r="H5332"/>
    </row>
    <row r="5333" spans="6:8" x14ac:dyDescent="0.25">
      <c r="F5333"/>
      <c r="G5333"/>
      <c r="H5333"/>
    </row>
    <row r="5334" spans="6:8" x14ac:dyDescent="0.25">
      <c r="F5334"/>
      <c r="G5334"/>
      <c r="H5334"/>
    </row>
    <row r="5335" spans="6:8" x14ac:dyDescent="0.25">
      <c r="F5335"/>
      <c r="G5335"/>
      <c r="H5335"/>
    </row>
    <row r="5336" spans="6:8" x14ac:dyDescent="0.25">
      <c r="F5336"/>
      <c r="G5336"/>
      <c r="H5336"/>
    </row>
    <row r="5337" spans="6:8" x14ac:dyDescent="0.25">
      <c r="F5337"/>
      <c r="G5337"/>
      <c r="H5337"/>
    </row>
    <row r="5338" spans="6:8" x14ac:dyDescent="0.25">
      <c r="F5338"/>
      <c r="G5338"/>
      <c r="H5338"/>
    </row>
    <row r="5339" spans="6:8" x14ac:dyDescent="0.25">
      <c r="F5339"/>
      <c r="G5339"/>
      <c r="H5339"/>
    </row>
    <row r="5340" spans="6:8" x14ac:dyDescent="0.25">
      <c r="F5340"/>
      <c r="G5340"/>
      <c r="H5340"/>
    </row>
    <row r="5341" spans="6:8" x14ac:dyDescent="0.25">
      <c r="F5341"/>
      <c r="G5341"/>
      <c r="H5341"/>
    </row>
    <row r="5342" spans="6:8" x14ac:dyDescent="0.25">
      <c r="F5342"/>
      <c r="G5342"/>
      <c r="H5342"/>
    </row>
    <row r="5343" spans="6:8" x14ac:dyDescent="0.25">
      <c r="F5343"/>
      <c r="G5343"/>
      <c r="H5343"/>
    </row>
    <row r="5344" spans="6:8" x14ac:dyDescent="0.25">
      <c r="F5344"/>
      <c r="G5344"/>
      <c r="H5344"/>
    </row>
    <row r="5345" spans="6:8" x14ac:dyDescent="0.25">
      <c r="F5345"/>
      <c r="G5345"/>
      <c r="H5345"/>
    </row>
    <row r="5346" spans="6:8" x14ac:dyDescent="0.25">
      <c r="F5346"/>
      <c r="G5346"/>
      <c r="H5346"/>
    </row>
    <row r="5347" spans="6:8" x14ac:dyDescent="0.25">
      <c r="F5347"/>
      <c r="G5347"/>
      <c r="H5347"/>
    </row>
    <row r="5348" spans="6:8" x14ac:dyDescent="0.25">
      <c r="F5348"/>
      <c r="G5348"/>
      <c r="H5348"/>
    </row>
    <row r="5349" spans="6:8" x14ac:dyDescent="0.25">
      <c r="F5349"/>
      <c r="G5349"/>
      <c r="H5349"/>
    </row>
    <row r="5350" spans="6:8" x14ac:dyDescent="0.25">
      <c r="F5350"/>
      <c r="G5350"/>
      <c r="H5350"/>
    </row>
    <row r="5351" spans="6:8" x14ac:dyDescent="0.25">
      <c r="F5351"/>
      <c r="G5351"/>
      <c r="H5351"/>
    </row>
    <row r="5352" spans="6:8" x14ac:dyDescent="0.25">
      <c r="F5352"/>
      <c r="G5352"/>
      <c r="H5352"/>
    </row>
    <row r="5353" spans="6:8" x14ac:dyDescent="0.25">
      <c r="F5353"/>
      <c r="G5353"/>
      <c r="H5353"/>
    </row>
    <row r="5354" spans="6:8" x14ac:dyDescent="0.25">
      <c r="F5354"/>
      <c r="G5354"/>
      <c r="H5354"/>
    </row>
    <row r="5355" spans="6:8" x14ac:dyDescent="0.25">
      <c r="F5355"/>
      <c r="G5355"/>
      <c r="H5355"/>
    </row>
    <row r="5356" spans="6:8" x14ac:dyDescent="0.25">
      <c r="F5356"/>
      <c r="G5356"/>
      <c r="H5356"/>
    </row>
    <row r="5357" spans="6:8" x14ac:dyDescent="0.25">
      <c r="F5357"/>
      <c r="G5357"/>
      <c r="H5357"/>
    </row>
    <row r="5358" spans="6:8" x14ac:dyDescent="0.25">
      <c r="F5358"/>
      <c r="G5358"/>
      <c r="H5358"/>
    </row>
    <row r="5359" spans="6:8" x14ac:dyDescent="0.25">
      <c r="F5359"/>
      <c r="G5359"/>
      <c r="H5359"/>
    </row>
    <row r="5360" spans="6:8" x14ac:dyDescent="0.25">
      <c r="F5360"/>
      <c r="G5360"/>
      <c r="H5360"/>
    </row>
    <row r="5361" spans="6:8" x14ac:dyDescent="0.25">
      <c r="F5361"/>
      <c r="G5361"/>
      <c r="H5361"/>
    </row>
    <row r="5362" spans="6:8" x14ac:dyDescent="0.25">
      <c r="F5362"/>
      <c r="G5362"/>
      <c r="H5362"/>
    </row>
    <row r="5363" spans="6:8" x14ac:dyDescent="0.25">
      <c r="F5363"/>
      <c r="G5363"/>
      <c r="H5363"/>
    </row>
    <row r="5364" spans="6:8" x14ac:dyDescent="0.25">
      <c r="F5364"/>
      <c r="G5364"/>
      <c r="H5364"/>
    </row>
    <row r="5365" spans="6:8" x14ac:dyDescent="0.25">
      <c r="F5365"/>
      <c r="G5365"/>
      <c r="H5365"/>
    </row>
    <row r="5366" spans="6:8" x14ac:dyDescent="0.25">
      <c r="F5366"/>
      <c r="G5366"/>
      <c r="H5366"/>
    </row>
    <row r="5367" spans="6:8" x14ac:dyDescent="0.25">
      <c r="F5367"/>
      <c r="G5367"/>
      <c r="H5367"/>
    </row>
    <row r="5368" spans="6:8" x14ac:dyDescent="0.25">
      <c r="F5368"/>
      <c r="G5368"/>
      <c r="H5368"/>
    </row>
    <row r="5369" spans="6:8" x14ac:dyDescent="0.25">
      <c r="F5369"/>
      <c r="G5369"/>
      <c r="H5369"/>
    </row>
    <row r="5370" spans="6:8" x14ac:dyDescent="0.25">
      <c r="F5370"/>
      <c r="G5370"/>
      <c r="H5370"/>
    </row>
    <row r="5371" spans="6:8" x14ac:dyDescent="0.25">
      <c r="F5371"/>
      <c r="G5371"/>
      <c r="H5371"/>
    </row>
    <row r="5372" spans="6:8" x14ac:dyDescent="0.25">
      <c r="F5372"/>
      <c r="G5372"/>
      <c r="H5372"/>
    </row>
    <row r="5373" spans="6:8" x14ac:dyDescent="0.25">
      <c r="F5373"/>
      <c r="G5373"/>
      <c r="H5373"/>
    </row>
    <row r="5374" spans="6:8" x14ac:dyDescent="0.25">
      <c r="F5374"/>
      <c r="G5374"/>
      <c r="H5374"/>
    </row>
    <row r="5375" spans="6:8" x14ac:dyDescent="0.25">
      <c r="F5375"/>
      <c r="G5375"/>
      <c r="H5375"/>
    </row>
    <row r="5376" spans="6:8" x14ac:dyDescent="0.25">
      <c r="F5376"/>
      <c r="G5376"/>
      <c r="H5376"/>
    </row>
    <row r="5377" spans="6:8" x14ac:dyDescent="0.25">
      <c r="F5377"/>
      <c r="G5377"/>
      <c r="H5377"/>
    </row>
    <row r="5378" spans="6:8" x14ac:dyDescent="0.25">
      <c r="F5378"/>
      <c r="G5378"/>
      <c r="H5378"/>
    </row>
    <row r="5379" spans="6:8" x14ac:dyDescent="0.25">
      <c r="F5379"/>
      <c r="G5379"/>
      <c r="H5379"/>
    </row>
    <row r="5380" spans="6:8" x14ac:dyDescent="0.25">
      <c r="F5380"/>
      <c r="G5380"/>
      <c r="H5380"/>
    </row>
    <row r="5381" spans="6:8" x14ac:dyDescent="0.25">
      <c r="F5381"/>
      <c r="G5381"/>
      <c r="H5381"/>
    </row>
    <row r="5382" spans="6:8" x14ac:dyDescent="0.25">
      <c r="F5382"/>
      <c r="G5382"/>
      <c r="H5382"/>
    </row>
    <row r="5383" spans="6:8" x14ac:dyDescent="0.25">
      <c r="F5383"/>
      <c r="G5383"/>
      <c r="H5383"/>
    </row>
    <row r="5384" spans="6:8" x14ac:dyDescent="0.25">
      <c r="F5384"/>
      <c r="G5384"/>
      <c r="H5384"/>
    </row>
    <row r="5385" spans="6:8" x14ac:dyDescent="0.25">
      <c r="F5385"/>
      <c r="G5385"/>
      <c r="H5385"/>
    </row>
    <row r="5386" spans="6:8" x14ac:dyDescent="0.25">
      <c r="F5386"/>
      <c r="G5386"/>
      <c r="H5386"/>
    </row>
    <row r="5387" spans="6:8" x14ac:dyDescent="0.25">
      <c r="F5387"/>
      <c r="G5387"/>
      <c r="H5387"/>
    </row>
    <row r="5388" spans="6:8" x14ac:dyDescent="0.25">
      <c r="F5388"/>
      <c r="G5388"/>
      <c r="H5388"/>
    </row>
    <row r="5389" spans="6:8" x14ac:dyDescent="0.25">
      <c r="F5389"/>
      <c r="G5389"/>
      <c r="H5389"/>
    </row>
    <row r="5390" spans="6:8" x14ac:dyDescent="0.25">
      <c r="F5390"/>
      <c r="G5390"/>
      <c r="H5390"/>
    </row>
    <row r="5391" spans="6:8" x14ac:dyDescent="0.25">
      <c r="F5391"/>
      <c r="G5391"/>
      <c r="H5391"/>
    </row>
    <row r="5392" spans="6:8" x14ac:dyDescent="0.25">
      <c r="F5392"/>
      <c r="G5392"/>
      <c r="H5392"/>
    </row>
    <row r="5393" spans="6:8" x14ac:dyDescent="0.25">
      <c r="F5393"/>
      <c r="G5393"/>
      <c r="H5393"/>
    </row>
    <row r="5394" spans="6:8" x14ac:dyDescent="0.25">
      <c r="F5394"/>
      <c r="G5394"/>
      <c r="H5394"/>
    </row>
    <row r="5395" spans="6:8" x14ac:dyDescent="0.25">
      <c r="F5395"/>
      <c r="G5395"/>
      <c r="H5395"/>
    </row>
    <row r="5396" spans="6:8" x14ac:dyDescent="0.25">
      <c r="F5396"/>
      <c r="G5396"/>
      <c r="H5396"/>
    </row>
    <row r="5397" spans="6:8" x14ac:dyDescent="0.25">
      <c r="F5397"/>
      <c r="G5397"/>
      <c r="H5397"/>
    </row>
    <row r="5398" spans="6:8" x14ac:dyDescent="0.25">
      <c r="F5398"/>
      <c r="G5398"/>
      <c r="H5398"/>
    </row>
    <row r="5399" spans="6:8" x14ac:dyDescent="0.25">
      <c r="F5399"/>
      <c r="G5399"/>
      <c r="H5399"/>
    </row>
    <row r="5400" spans="6:8" x14ac:dyDescent="0.25">
      <c r="F5400"/>
      <c r="G5400"/>
      <c r="H5400"/>
    </row>
    <row r="5401" spans="6:8" x14ac:dyDescent="0.25">
      <c r="F5401"/>
      <c r="G5401"/>
      <c r="H5401"/>
    </row>
    <row r="5402" spans="6:8" x14ac:dyDescent="0.25">
      <c r="F5402"/>
      <c r="G5402"/>
      <c r="H5402"/>
    </row>
    <row r="5403" spans="6:8" x14ac:dyDescent="0.25">
      <c r="F5403"/>
      <c r="G5403"/>
      <c r="H5403"/>
    </row>
    <row r="5404" spans="6:8" x14ac:dyDescent="0.25">
      <c r="F5404"/>
      <c r="G5404"/>
      <c r="H5404"/>
    </row>
    <row r="5405" spans="6:8" x14ac:dyDescent="0.25">
      <c r="F5405"/>
      <c r="G5405"/>
      <c r="H5405"/>
    </row>
    <row r="5406" spans="6:8" x14ac:dyDescent="0.25">
      <c r="F5406"/>
      <c r="G5406"/>
      <c r="H5406"/>
    </row>
    <row r="5407" spans="6:8" x14ac:dyDescent="0.25">
      <c r="F5407"/>
      <c r="G5407"/>
      <c r="H5407"/>
    </row>
    <row r="5408" spans="6:8" x14ac:dyDescent="0.25">
      <c r="F5408"/>
      <c r="G5408"/>
      <c r="H5408"/>
    </row>
    <row r="5409" spans="6:8" x14ac:dyDescent="0.25">
      <c r="F5409"/>
      <c r="G5409"/>
      <c r="H5409"/>
    </row>
    <row r="5410" spans="6:8" x14ac:dyDescent="0.25">
      <c r="F5410"/>
      <c r="G5410"/>
      <c r="H5410"/>
    </row>
    <row r="5411" spans="6:8" x14ac:dyDescent="0.25">
      <c r="F5411"/>
      <c r="G5411"/>
      <c r="H5411"/>
    </row>
    <row r="5412" spans="6:8" x14ac:dyDescent="0.25">
      <c r="F5412"/>
      <c r="G5412"/>
      <c r="H5412"/>
    </row>
    <row r="5413" spans="6:8" x14ac:dyDescent="0.25">
      <c r="F5413"/>
      <c r="G5413"/>
      <c r="H5413"/>
    </row>
    <row r="5414" spans="6:8" x14ac:dyDescent="0.25">
      <c r="F5414"/>
      <c r="G5414"/>
      <c r="H5414"/>
    </row>
    <row r="5415" spans="6:8" x14ac:dyDescent="0.25">
      <c r="F5415"/>
      <c r="G5415"/>
      <c r="H5415"/>
    </row>
    <row r="5416" spans="6:8" x14ac:dyDescent="0.25">
      <c r="F5416"/>
      <c r="G5416"/>
      <c r="H5416"/>
    </row>
    <row r="5417" spans="6:8" x14ac:dyDescent="0.25">
      <c r="F5417"/>
      <c r="G5417"/>
      <c r="H5417"/>
    </row>
    <row r="5418" spans="6:8" x14ac:dyDescent="0.25">
      <c r="F5418"/>
      <c r="G5418"/>
      <c r="H5418"/>
    </row>
    <row r="5419" spans="6:8" x14ac:dyDescent="0.25">
      <c r="F5419"/>
      <c r="G5419"/>
      <c r="H5419"/>
    </row>
    <row r="5420" spans="6:8" x14ac:dyDescent="0.25">
      <c r="F5420"/>
      <c r="G5420"/>
      <c r="H5420"/>
    </row>
    <row r="5421" spans="6:8" x14ac:dyDescent="0.25">
      <c r="F5421"/>
      <c r="G5421"/>
      <c r="H5421"/>
    </row>
    <row r="5422" spans="6:8" x14ac:dyDescent="0.25">
      <c r="F5422"/>
      <c r="G5422"/>
      <c r="H5422"/>
    </row>
    <row r="5423" spans="6:8" x14ac:dyDescent="0.25">
      <c r="F5423"/>
      <c r="G5423"/>
      <c r="H5423"/>
    </row>
    <row r="5424" spans="6:8" x14ac:dyDescent="0.25">
      <c r="F5424"/>
      <c r="G5424"/>
      <c r="H5424"/>
    </row>
    <row r="5425" spans="6:8" x14ac:dyDescent="0.25">
      <c r="F5425"/>
      <c r="G5425"/>
      <c r="H5425"/>
    </row>
    <row r="5426" spans="6:8" x14ac:dyDescent="0.25">
      <c r="F5426"/>
      <c r="G5426"/>
      <c r="H5426"/>
    </row>
    <row r="5427" spans="6:8" x14ac:dyDescent="0.25">
      <c r="F5427"/>
      <c r="G5427"/>
      <c r="H5427"/>
    </row>
    <row r="5428" spans="6:8" x14ac:dyDescent="0.25">
      <c r="F5428"/>
      <c r="G5428"/>
      <c r="H5428"/>
    </row>
    <row r="5429" spans="6:8" x14ac:dyDescent="0.25">
      <c r="F5429"/>
      <c r="G5429"/>
      <c r="H5429"/>
    </row>
    <row r="5430" spans="6:8" x14ac:dyDescent="0.25">
      <c r="F5430"/>
      <c r="G5430"/>
      <c r="H5430"/>
    </row>
    <row r="5431" spans="6:8" x14ac:dyDescent="0.25">
      <c r="F5431"/>
      <c r="G5431"/>
      <c r="H5431"/>
    </row>
    <row r="5432" spans="6:8" x14ac:dyDescent="0.25">
      <c r="F5432"/>
      <c r="G5432"/>
      <c r="H5432"/>
    </row>
    <row r="5433" spans="6:8" x14ac:dyDescent="0.25">
      <c r="F5433"/>
      <c r="G5433"/>
      <c r="H5433"/>
    </row>
    <row r="5434" spans="6:8" x14ac:dyDescent="0.25">
      <c r="F5434"/>
      <c r="G5434"/>
      <c r="H5434"/>
    </row>
    <row r="5435" spans="6:8" x14ac:dyDescent="0.25">
      <c r="F5435"/>
      <c r="G5435"/>
      <c r="H5435"/>
    </row>
    <row r="5436" spans="6:8" x14ac:dyDescent="0.25">
      <c r="F5436"/>
      <c r="G5436"/>
      <c r="H5436"/>
    </row>
    <row r="5437" spans="6:8" x14ac:dyDescent="0.25">
      <c r="F5437"/>
      <c r="G5437"/>
      <c r="H5437"/>
    </row>
    <row r="5438" spans="6:8" x14ac:dyDescent="0.25">
      <c r="F5438"/>
      <c r="G5438"/>
      <c r="H5438"/>
    </row>
    <row r="5439" spans="6:8" x14ac:dyDescent="0.25">
      <c r="F5439"/>
      <c r="G5439"/>
      <c r="H5439"/>
    </row>
    <row r="5440" spans="6:8" x14ac:dyDescent="0.25">
      <c r="F5440"/>
      <c r="G5440"/>
      <c r="H5440"/>
    </row>
    <row r="5441" spans="6:8" x14ac:dyDescent="0.25">
      <c r="F5441"/>
      <c r="G5441"/>
      <c r="H5441"/>
    </row>
    <row r="5442" spans="6:8" x14ac:dyDescent="0.25">
      <c r="F5442"/>
      <c r="G5442"/>
      <c r="H5442"/>
    </row>
    <row r="5443" spans="6:8" x14ac:dyDescent="0.25">
      <c r="F5443"/>
      <c r="G5443"/>
      <c r="H5443"/>
    </row>
    <row r="5444" spans="6:8" x14ac:dyDescent="0.25">
      <c r="F5444"/>
      <c r="G5444"/>
      <c r="H5444"/>
    </row>
    <row r="5445" spans="6:8" x14ac:dyDescent="0.25">
      <c r="F5445"/>
      <c r="G5445"/>
      <c r="H5445"/>
    </row>
    <row r="5446" spans="6:8" x14ac:dyDescent="0.25">
      <c r="F5446"/>
      <c r="G5446"/>
      <c r="H5446"/>
    </row>
    <row r="5447" spans="6:8" x14ac:dyDescent="0.25">
      <c r="F5447"/>
      <c r="G5447"/>
      <c r="H5447"/>
    </row>
    <row r="5448" spans="6:8" x14ac:dyDescent="0.25">
      <c r="F5448"/>
      <c r="G5448"/>
      <c r="H5448"/>
    </row>
    <row r="5449" spans="6:8" x14ac:dyDescent="0.25">
      <c r="F5449"/>
      <c r="G5449"/>
      <c r="H5449"/>
    </row>
    <row r="5450" spans="6:8" x14ac:dyDescent="0.25">
      <c r="F5450"/>
      <c r="G5450"/>
      <c r="H5450"/>
    </row>
    <row r="5451" spans="6:8" x14ac:dyDescent="0.25">
      <c r="F5451"/>
      <c r="G5451"/>
      <c r="H5451"/>
    </row>
    <row r="5452" spans="6:8" x14ac:dyDescent="0.25">
      <c r="F5452"/>
      <c r="G5452"/>
      <c r="H5452"/>
    </row>
    <row r="5453" spans="6:8" x14ac:dyDescent="0.25">
      <c r="F5453"/>
      <c r="G5453"/>
      <c r="H5453"/>
    </row>
    <row r="5454" spans="6:8" x14ac:dyDescent="0.25">
      <c r="F5454"/>
      <c r="G5454"/>
      <c r="H5454"/>
    </row>
    <row r="5455" spans="6:8" x14ac:dyDescent="0.25">
      <c r="F5455"/>
      <c r="G5455"/>
      <c r="H5455"/>
    </row>
    <row r="5456" spans="6:8" x14ac:dyDescent="0.25">
      <c r="F5456"/>
      <c r="G5456"/>
      <c r="H5456"/>
    </row>
    <row r="5457" spans="6:8" x14ac:dyDescent="0.25">
      <c r="F5457"/>
      <c r="G5457"/>
      <c r="H5457"/>
    </row>
    <row r="5458" spans="6:8" x14ac:dyDescent="0.25">
      <c r="F5458"/>
      <c r="G5458"/>
      <c r="H5458"/>
    </row>
    <row r="5459" spans="6:8" x14ac:dyDescent="0.25">
      <c r="F5459"/>
      <c r="G5459"/>
      <c r="H5459"/>
    </row>
    <row r="5460" spans="6:8" x14ac:dyDescent="0.25">
      <c r="F5460"/>
      <c r="G5460"/>
      <c r="H5460"/>
    </row>
    <row r="5461" spans="6:8" x14ac:dyDescent="0.25">
      <c r="F5461"/>
      <c r="G5461"/>
      <c r="H5461"/>
    </row>
    <row r="5462" spans="6:8" x14ac:dyDescent="0.25">
      <c r="F5462"/>
      <c r="G5462"/>
      <c r="H5462"/>
    </row>
    <row r="5463" spans="6:8" x14ac:dyDescent="0.25">
      <c r="F5463"/>
      <c r="G5463"/>
      <c r="H5463"/>
    </row>
    <row r="5464" spans="6:8" x14ac:dyDescent="0.25">
      <c r="F5464"/>
      <c r="G5464"/>
      <c r="H5464"/>
    </row>
    <row r="5465" spans="6:8" x14ac:dyDescent="0.25">
      <c r="F5465"/>
      <c r="G5465"/>
      <c r="H5465"/>
    </row>
    <row r="5466" spans="6:8" x14ac:dyDescent="0.25">
      <c r="F5466"/>
      <c r="G5466"/>
      <c r="H5466"/>
    </row>
    <row r="5467" spans="6:8" x14ac:dyDescent="0.25">
      <c r="F5467"/>
      <c r="G5467"/>
      <c r="H5467"/>
    </row>
    <row r="5468" spans="6:8" x14ac:dyDescent="0.25">
      <c r="F5468"/>
      <c r="G5468"/>
      <c r="H5468"/>
    </row>
    <row r="5469" spans="6:8" x14ac:dyDescent="0.25">
      <c r="F5469"/>
      <c r="G5469"/>
      <c r="H5469"/>
    </row>
    <row r="5470" spans="6:8" x14ac:dyDescent="0.25">
      <c r="F5470"/>
      <c r="G5470"/>
      <c r="H5470"/>
    </row>
    <row r="5471" spans="6:8" x14ac:dyDescent="0.25">
      <c r="F5471"/>
      <c r="G5471"/>
      <c r="H5471"/>
    </row>
    <row r="5472" spans="6:8" x14ac:dyDescent="0.25">
      <c r="F5472"/>
      <c r="G5472"/>
      <c r="H5472"/>
    </row>
    <row r="5473" spans="6:8" x14ac:dyDescent="0.25">
      <c r="F5473"/>
      <c r="G5473"/>
      <c r="H5473"/>
    </row>
    <row r="5474" spans="6:8" x14ac:dyDescent="0.25">
      <c r="F5474"/>
      <c r="G5474"/>
      <c r="H5474"/>
    </row>
    <row r="5475" spans="6:8" x14ac:dyDescent="0.25">
      <c r="F5475"/>
      <c r="G5475"/>
      <c r="H5475"/>
    </row>
    <row r="5476" spans="6:8" x14ac:dyDescent="0.25">
      <c r="F5476"/>
      <c r="G5476"/>
      <c r="H5476"/>
    </row>
    <row r="5477" spans="6:8" x14ac:dyDescent="0.25">
      <c r="F5477"/>
      <c r="G5477"/>
      <c r="H5477"/>
    </row>
    <row r="5478" spans="6:8" x14ac:dyDescent="0.25">
      <c r="F5478"/>
      <c r="G5478"/>
      <c r="H5478"/>
    </row>
    <row r="5479" spans="6:8" x14ac:dyDescent="0.25">
      <c r="F5479"/>
      <c r="G5479"/>
      <c r="H5479"/>
    </row>
    <row r="5480" spans="6:8" x14ac:dyDescent="0.25">
      <c r="F5480"/>
      <c r="G5480"/>
      <c r="H5480"/>
    </row>
    <row r="5481" spans="6:8" x14ac:dyDescent="0.25">
      <c r="F5481"/>
      <c r="G5481"/>
      <c r="H5481"/>
    </row>
    <row r="5482" spans="6:8" x14ac:dyDescent="0.25">
      <c r="F5482"/>
      <c r="G5482"/>
      <c r="H5482"/>
    </row>
    <row r="5483" spans="6:8" x14ac:dyDescent="0.25">
      <c r="F5483"/>
      <c r="G5483"/>
      <c r="H5483"/>
    </row>
    <row r="5484" spans="6:8" x14ac:dyDescent="0.25">
      <c r="F5484"/>
      <c r="G5484"/>
      <c r="H5484"/>
    </row>
    <row r="5485" spans="6:8" x14ac:dyDescent="0.25">
      <c r="F5485"/>
      <c r="G5485"/>
      <c r="H5485"/>
    </row>
    <row r="5486" spans="6:8" x14ac:dyDescent="0.25">
      <c r="F5486"/>
      <c r="G5486"/>
      <c r="H5486"/>
    </row>
    <row r="5487" spans="6:8" x14ac:dyDescent="0.25">
      <c r="F5487"/>
      <c r="G5487"/>
      <c r="H5487"/>
    </row>
    <row r="5488" spans="6:8" x14ac:dyDescent="0.25">
      <c r="F5488"/>
      <c r="G5488"/>
      <c r="H5488"/>
    </row>
    <row r="5489" spans="6:8" x14ac:dyDescent="0.25">
      <c r="F5489"/>
      <c r="G5489"/>
      <c r="H5489"/>
    </row>
    <row r="5490" spans="6:8" x14ac:dyDescent="0.25">
      <c r="F5490"/>
      <c r="G5490"/>
      <c r="H5490"/>
    </row>
    <row r="5491" spans="6:8" x14ac:dyDescent="0.25">
      <c r="F5491"/>
      <c r="G5491"/>
      <c r="H5491"/>
    </row>
    <row r="5492" spans="6:8" x14ac:dyDescent="0.25">
      <c r="F5492"/>
      <c r="G5492"/>
      <c r="H5492"/>
    </row>
    <row r="5493" spans="6:8" x14ac:dyDescent="0.25">
      <c r="F5493"/>
      <c r="G5493"/>
      <c r="H5493"/>
    </row>
    <row r="5494" spans="6:8" x14ac:dyDescent="0.25">
      <c r="F5494"/>
      <c r="G5494"/>
      <c r="H5494"/>
    </row>
    <row r="5495" spans="6:8" x14ac:dyDescent="0.25">
      <c r="F5495"/>
      <c r="G5495"/>
      <c r="H5495"/>
    </row>
    <row r="5496" spans="6:8" x14ac:dyDescent="0.25">
      <c r="F5496"/>
      <c r="G5496"/>
      <c r="H5496"/>
    </row>
    <row r="5497" spans="6:8" x14ac:dyDescent="0.25">
      <c r="F5497"/>
      <c r="G5497"/>
      <c r="H5497"/>
    </row>
    <row r="5498" spans="6:8" x14ac:dyDescent="0.25">
      <c r="F5498"/>
      <c r="G5498"/>
      <c r="H5498"/>
    </row>
    <row r="5499" spans="6:8" x14ac:dyDescent="0.25">
      <c r="F5499"/>
      <c r="G5499"/>
      <c r="H5499"/>
    </row>
    <row r="5500" spans="6:8" x14ac:dyDescent="0.25">
      <c r="F5500"/>
      <c r="G5500"/>
      <c r="H5500"/>
    </row>
    <row r="5501" spans="6:8" x14ac:dyDescent="0.25">
      <c r="F5501"/>
      <c r="G5501"/>
      <c r="H5501"/>
    </row>
    <row r="5502" spans="6:8" x14ac:dyDescent="0.25">
      <c r="F5502"/>
      <c r="G5502"/>
      <c r="H5502"/>
    </row>
    <row r="5503" spans="6:8" x14ac:dyDescent="0.25">
      <c r="F5503"/>
      <c r="G5503"/>
      <c r="H5503"/>
    </row>
    <row r="5504" spans="6:8" x14ac:dyDescent="0.25">
      <c r="F5504"/>
      <c r="G5504"/>
      <c r="H5504"/>
    </row>
    <row r="5505" spans="6:8" x14ac:dyDescent="0.25">
      <c r="F5505"/>
      <c r="G5505"/>
      <c r="H5505"/>
    </row>
    <row r="5506" spans="6:8" x14ac:dyDescent="0.25">
      <c r="F5506"/>
      <c r="G5506"/>
      <c r="H5506"/>
    </row>
    <row r="5507" spans="6:8" x14ac:dyDescent="0.25">
      <c r="F5507"/>
      <c r="G5507"/>
      <c r="H5507"/>
    </row>
    <row r="5508" spans="6:8" x14ac:dyDescent="0.25">
      <c r="F5508"/>
      <c r="G5508"/>
      <c r="H5508"/>
    </row>
    <row r="5509" spans="6:8" x14ac:dyDescent="0.25">
      <c r="F5509"/>
      <c r="G5509"/>
      <c r="H5509"/>
    </row>
    <row r="5510" spans="6:8" x14ac:dyDescent="0.25">
      <c r="F5510"/>
      <c r="G5510"/>
      <c r="H5510"/>
    </row>
    <row r="5511" spans="6:8" x14ac:dyDescent="0.25">
      <c r="F5511"/>
      <c r="G5511"/>
      <c r="H5511"/>
    </row>
    <row r="5512" spans="6:8" x14ac:dyDescent="0.25">
      <c r="F5512"/>
      <c r="G5512"/>
      <c r="H5512"/>
    </row>
    <row r="5513" spans="6:8" x14ac:dyDescent="0.25">
      <c r="F5513"/>
      <c r="G5513"/>
      <c r="H5513"/>
    </row>
    <row r="5514" spans="6:8" x14ac:dyDescent="0.25">
      <c r="F5514"/>
      <c r="G5514"/>
      <c r="H5514"/>
    </row>
    <row r="5515" spans="6:8" x14ac:dyDescent="0.25">
      <c r="F5515"/>
      <c r="G5515"/>
      <c r="H5515"/>
    </row>
    <row r="5516" spans="6:8" x14ac:dyDescent="0.25">
      <c r="F5516"/>
      <c r="G5516"/>
      <c r="H5516"/>
    </row>
    <row r="5517" spans="6:8" x14ac:dyDescent="0.25">
      <c r="F5517"/>
      <c r="G5517"/>
      <c r="H5517"/>
    </row>
    <row r="5518" spans="6:8" x14ac:dyDescent="0.25">
      <c r="F5518"/>
      <c r="G5518"/>
      <c r="H5518"/>
    </row>
    <row r="5519" spans="6:8" x14ac:dyDescent="0.25">
      <c r="F5519"/>
      <c r="G5519"/>
      <c r="H5519"/>
    </row>
    <row r="5520" spans="6:8" x14ac:dyDescent="0.25">
      <c r="F5520"/>
      <c r="G5520"/>
      <c r="H5520"/>
    </row>
    <row r="5521" spans="6:8" x14ac:dyDescent="0.25">
      <c r="F5521"/>
      <c r="G5521"/>
      <c r="H5521"/>
    </row>
    <row r="5522" spans="6:8" x14ac:dyDescent="0.25">
      <c r="F5522"/>
      <c r="G5522"/>
      <c r="H5522"/>
    </row>
    <row r="5523" spans="6:8" x14ac:dyDescent="0.25">
      <c r="F5523"/>
      <c r="G5523"/>
      <c r="H5523"/>
    </row>
    <row r="5524" spans="6:8" x14ac:dyDescent="0.25">
      <c r="F5524"/>
      <c r="G5524"/>
      <c r="H5524"/>
    </row>
    <row r="5525" spans="6:8" x14ac:dyDescent="0.25">
      <c r="F5525"/>
      <c r="G5525"/>
      <c r="H5525"/>
    </row>
    <row r="5526" spans="6:8" x14ac:dyDescent="0.25">
      <c r="F5526"/>
      <c r="G5526"/>
      <c r="H5526"/>
    </row>
    <row r="5527" spans="6:8" x14ac:dyDescent="0.25">
      <c r="F5527"/>
      <c r="G5527"/>
      <c r="H5527"/>
    </row>
    <row r="5528" spans="6:8" x14ac:dyDescent="0.25">
      <c r="F5528"/>
      <c r="G5528"/>
      <c r="H5528"/>
    </row>
    <row r="5529" spans="6:8" x14ac:dyDescent="0.25">
      <c r="F5529"/>
      <c r="G5529"/>
      <c r="H5529"/>
    </row>
    <row r="5530" spans="6:8" x14ac:dyDescent="0.25">
      <c r="F5530"/>
      <c r="G5530"/>
      <c r="H5530"/>
    </row>
    <row r="5531" spans="6:8" x14ac:dyDescent="0.25">
      <c r="F5531"/>
      <c r="G5531"/>
      <c r="H5531"/>
    </row>
    <row r="5532" spans="6:8" x14ac:dyDescent="0.25">
      <c r="F5532"/>
      <c r="G5532"/>
      <c r="H5532"/>
    </row>
    <row r="5533" spans="6:8" x14ac:dyDescent="0.25">
      <c r="F5533"/>
      <c r="G5533"/>
      <c r="H5533"/>
    </row>
    <row r="5534" spans="6:8" x14ac:dyDescent="0.25">
      <c r="F5534"/>
      <c r="G5534"/>
      <c r="H5534"/>
    </row>
    <row r="5535" spans="6:8" x14ac:dyDescent="0.25">
      <c r="F5535"/>
      <c r="G5535"/>
      <c r="H5535"/>
    </row>
    <row r="5536" spans="6:8" x14ac:dyDescent="0.25">
      <c r="F5536"/>
      <c r="G5536"/>
      <c r="H5536"/>
    </row>
    <row r="5537" spans="6:8" x14ac:dyDescent="0.25">
      <c r="F5537"/>
      <c r="G5537"/>
      <c r="H5537"/>
    </row>
    <row r="5538" spans="6:8" x14ac:dyDescent="0.25">
      <c r="F5538"/>
      <c r="G5538"/>
      <c r="H5538"/>
    </row>
    <row r="5539" spans="6:8" x14ac:dyDescent="0.25">
      <c r="F5539"/>
      <c r="G5539"/>
      <c r="H5539"/>
    </row>
    <row r="5540" spans="6:8" x14ac:dyDescent="0.25">
      <c r="F5540"/>
      <c r="G5540"/>
      <c r="H5540"/>
    </row>
    <row r="5541" spans="6:8" x14ac:dyDescent="0.25">
      <c r="F5541"/>
      <c r="G5541"/>
      <c r="H5541"/>
    </row>
    <row r="5542" spans="6:8" x14ac:dyDescent="0.25">
      <c r="F5542"/>
      <c r="G5542"/>
      <c r="H5542"/>
    </row>
    <row r="5543" spans="6:8" x14ac:dyDescent="0.25">
      <c r="F5543"/>
      <c r="G5543"/>
      <c r="H5543"/>
    </row>
    <row r="5544" spans="6:8" x14ac:dyDescent="0.25">
      <c r="F5544"/>
      <c r="G5544"/>
      <c r="H5544"/>
    </row>
    <row r="5545" spans="6:8" x14ac:dyDescent="0.25">
      <c r="F5545"/>
      <c r="G5545"/>
      <c r="H5545"/>
    </row>
    <row r="5546" spans="6:8" x14ac:dyDescent="0.25">
      <c r="F5546"/>
      <c r="G5546"/>
      <c r="H5546"/>
    </row>
    <row r="5547" spans="6:8" x14ac:dyDescent="0.25">
      <c r="F5547"/>
      <c r="G5547"/>
      <c r="H5547"/>
    </row>
    <row r="5548" spans="6:8" x14ac:dyDescent="0.25">
      <c r="F5548"/>
      <c r="G5548"/>
      <c r="H5548"/>
    </row>
    <row r="5549" spans="6:8" x14ac:dyDescent="0.25">
      <c r="F5549"/>
      <c r="G5549"/>
      <c r="H5549"/>
    </row>
    <row r="5550" spans="6:8" x14ac:dyDescent="0.25">
      <c r="F5550"/>
      <c r="G5550"/>
      <c r="H5550"/>
    </row>
    <row r="5551" spans="6:8" x14ac:dyDescent="0.25">
      <c r="F5551"/>
      <c r="G5551"/>
      <c r="H5551"/>
    </row>
    <row r="5552" spans="6:8" x14ac:dyDescent="0.25">
      <c r="F5552"/>
      <c r="G5552"/>
      <c r="H5552"/>
    </row>
    <row r="5553" spans="6:8" x14ac:dyDescent="0.25">
      <c r="F5553"/>
      <c r="G5553"/>
      <c r="H5553"/>
    </row>
    <row r="5554" spans="6:8" x14ac:dyDescent="0.25">
      <c r="F5554"/>
      <c r="G5554"/>
      <c r="H5554"/>
    </row>
    <row r="5555" spans="6:8" x14ac:dyDescent="0.25">
      <c r="F5555"/>
      <c r="G5555"/>
      <c r="H5555"/>
    </row>
    <row r="5556" spans="6:8" x14ac:dyDescent="0.25">
      <c r="F5556"/>
      <c r="G5556"/>
      <c r="H5556"/>
    </row>
    <row r="5557" spans="6:8" x14ac:dyDescent="0.25">
      <c r="F5557"/>
      <c r="G5557"/>
      <c r="H5557"/>
    </row>
    <row r="5558" spans="6:8" x14ac:dyDescent="0.25">
      <c r="F5558"/>
      <c r="G5558"/>
      <c r="H5558"/>
    </row>
    <row r="5559" spans="6:8" x14ac:dyDescent="0.25">
      <c r="F5559"/>
      <c r="G5559"/>
      <c r="H5559"/>
    </row>
    <row r="5560" spans="6:8" x14ac:dyDescent="0.25">
      <c r="F5560"/>
      <c r="G5560"/>
      <c r="H5560"/>
    </row>
    <row r="5561" spans="6:8" x14ac:dyDescent="0.25">
      <c r="F5561"/>
      <c r="G5561"/>
      <c r="H5561"/>
    </row>
    <row r="5562" spans="6:8" x14ac:dyDescent="0.25">
      <c r="F5562"/>
      <c r="G5562"/>
      <c r="H5562"/>
    </row>
    <row r="5563" spans="6:8" x14ac:dyDescent="0.25">
      <c r="F5563"/>
      <c r="G5563"/>
      <c r="H5563"/>
    </row>
    <row r="5564" spans="6:8" x14ac:dyDescent="0.25">
      <c r="F5564"/>
      <c r="G5564"/>
      <c r="H5564"/>
    </row>
    <row r="5565" spans="6:8" x14ac:dyDescent="0.25">
      <c r="F5565"/>
      <c r="G5565"/>
      <c r="H5565"/>
    </row>
    <row r="5566" spans="6:8" x14ac:dyDescent="0.25">
      <c r="F5566"/>
      <c r="G5566"/>
      <c r="H5566"/>
    </row>
    <row r="5567" spans="6:8" x14ac:dyDescent="0.25">
      <c r="F5567"/>
      <c r="G5567"/>
      <c r="H5567"/>
    </row>
    <row r="5568" spans="6:8" x14ac:dyDescent="0.25">
      <c r="F5568"/>
      <c r="G5568"/>
      <c r="H5568"/>
    </row>
    <row r="5569" spans="6:8" x14ac:dyDescent="0.25">
      <c r="F5569"/>
      <c r="G5569"/>
      <c r="H5569"/>
    </row>
    <row r="5570" spans="6:8" x14ac:dyDescent="0.25">
      <c r="F5570"/>
      <c r="G5570"/>
      <c r="H5570"/>
    </row>
    <row r="5571" spans="6:8" x14ac:dyDescent="0.25">
      <c r="F5571"/>
      <c r="G5571"/>
      <c r="H5571"/>
    </row>
    <row r="5572" spans="6:8" x14ac:dyDescent="0.25">
      <c r="F5572"/>
      <c r="G5572"/>
      <c r="H5572"/>
    </row>
    <row r="5573" spans="6:8" x14ac:dyDescent="0.25">
      <c r="F5573"/>
      <c r="G5573"/>
      <c r="H5573"/>
    </row>
    <row r="5574" spans="6:8" x14ac:dyDescent="0.25">
      <c r="F5574"/>
      <c r="G5574"/>
      <c r="H5574"/>
    </row>
    <row r="5575" spans="6:8" x14ac:dyDescent="0.25">
      <c r="F5575"/>
      <c r="G5575"/>
      <c r="H5575"/>
    </row>
    <row r="5576" spans="6:8" x14ac:dyDescent="0.25">
      <c r="F5576"/>
      <c r="G5576"/>
      <c r="H5576"/>
    </row>
    <row r="5577" spans="6:8" x14ac:dyDescent="0.25">
      <c r="F5577"/>
      <c r="G5577"/>
      <c r="H5577"/>
    </row>
    <row r="5578" spans="6:8" x14ac:dyDescent="0.25">
      <c r="F5578"/>
      <c r="G5578"/>
      <c r="H5578"/>
    </row>
    <row r="5579" spans="6:8" x14ac:dyDescent="0.25">
      <c r="F5579"/>
      <c r="G5579"/>
      <c r="H5579"/>
    </row>
    <row r="5580" spans="6:8" x14ac:dyDescent="0.25">
      <c r="F5580"/>
      <c r="G5580"/>
      <c r="H5580"/>
    </row>
    <row r="5581" spans="6:8" x14ac:dyDescent="0.25">
      <c r="F5581"/>
      <c r="G5581"/>
      <c r="H5581"/>
    </row>
    <row r="5582" spans="6:8" x14ac:dyDescent="0.25">
      <c r="F5582"/>
      <c r="G5582"/>
      <c r="H5582"/>
    </row>
    <row r="5583" spans="6:8" x14ac:dyDescent="0.25">
      <c r="F5583"/>
      <c r="G5583"/>
      <c r="H5583"/>
    </row>
    <row r="5584" spans="6:8" x14ac:dyDescent="0.25">
      <c r="F5584"/>
      <c r="G5584"/>
      <c r="H5584"/>
    </row>
    <row r="5585" spans="6:8" x14ac:dyDescent="0.25">
      <c r="F5585"/>
      <c r="G5585"/>
      <c r="H5585"/>
    </row>
    <row r="5586" spans="6:8" x14ac:dyDescent="0.25">
      <c r="F5586"/>
      <c r="G5586"/>
      <c r="H5586"/>
    </row>
    <row r="5587" spans="6:8" x14ac:dyDescent="0.25">
      <c r="F5587"/>
      <c r="G5587"/>
      <c r="H5587"/>
    </row>
    <row r="5588" spans="6:8" x14ac:dyDescent="0.25">
      <c r="F5588"/>
      <c r="G5588"/>
      <c r="H5588"/>
    </row>
    <row r="5589" spans="6:8" x14ac:dyDescent="0.25">
      <c r="F5589"/>
      <c r="G5589"/>
      <c r="H5589"/>
    </row>
    <row r="5590" spans="6:8" x14ac:dyDescent="0.25">
      <c r="F5590"/>
      <c r="G5590"/>
      <c r="H5590"/>
    </row>
    <row r="5591" spans="6:8" x14ac:dyDescent="0.25">
      <c r="F5591"/>
      <c r="G5591"/>
      <c r="H5591"/>
    </row>
    <row r="5592" spans="6:8" x14ac:dyDescent="0.25">
      <c r="F5592"/>
      <c r="G5592"/>
      <c r="H5592"/>
    </row>
    <row r="5593" spans="6:8" x14ac:dyDescent="0.25">
      <c r="F5593"/>
      <c r="G5593"/>
      <c r="H5593"/>
    </row>
    <row r="5594" spans="6:8" x14ac:dyDescent="0.25">
      <c r="F5594"/>
      <c r="G5594"/>
      <c r="H5594"/>
    </row>
    <row r="5595" spans="6:8" x14ac:dyDescent="0.25">
      <c r="F5595"/>
      <c r="G5595"/>
      <c r="H5595"/>
    </row>
    <row r="5596" spans="6:8" x14ac:dyDescent="0.25">
      <c r="F5596"/>
      <c r="G5596"/>
      <c r="H5596"/>
    </row>
    <row r="5597" spans="6:8" x14ac:dyDescent="0.25">
      <c r="F5597"/>
      <c r="G5597"/>
      <c r="H5597"/>
    </row>
    <row r="5598" spans="6:8" x14ac:dyDescent="0.25">
      <c r="F5598"/>
      <c r="G5598"/>
      <c r="H5598"/>
    </row>
    <row r="5599" spans="6:8" x14ac:dyDescent="0.25">
      <c r="F5599"/>
      <c r="G5599"/>
      <c r="H5599"/>
    </row>
    <row r="5600" spans="6:8" x14ac:dyDescent="0.25">
      <c r="F5600"/>
      <c r="G5600"/>
      <c r="H5600"/>
    </row>
    <row r="5601" spans="6:8" x14ac:dyDescent="0.25">
      <c r="F5601"/>
      <c r="G5601"/>
      <c r="H5601"/>
    </row>
    <row r="5602" spans="6:8" x14ac:dyDescent="0.25">
      <c r="F5602"/>
      <c r="G5602"/>
      <c r="H5602"/>
    </row>
    <row r="5603" spans="6:8" x14ac:dyDescent="0.25">
      <c r="F5603"/>
      <c r="G5603"/>
      <c r="H5603"/>
    </row>
    <row r="5604" spans="6:8" x14ac:dyDescent="0.25">
      <c r="F5604"/>
      <c r="G5604"/>
      <c r="H5604"/>
    </row>
    <row r="5605" spans="6:8" x14ac:dyDescent="0.25">
      <c r="F5605"/>
      <c r="G5605"/>
      <c r="H5605"/>
    </row>
    <row r="5606" spans="6:8" x14ac:dyDescent="0.25">
      <c r="F5606"/>
      <c r="G5606"/>
      <c r="H5606"/>
    </row>
    <row r="5607" spans="6:8" x14ac:dyDescent="0.25">
      <c r="F5607"/>
      <c r="G5607"/>
      <c r="H5607"/>
    </row>
    <row r="5608" spans="6:8" x14ac:dyDescent="0.25">
      <c r="F5608"/>
      <c r="G5608"/>
      <c r="H5608"/>
    </row>
    <row r="5609" spans="6:8" x14ac:dyDescent="0.25">
      <c r="F5609"/>
      <c r="G5609"/>
      <c r="H5609"/>
    </row>
    <row r="5610" spans="6:8" x14ac:dyDescent="0.25">
      <c r="F5610"/>
      <c r="G5610"/>
      <c r="H5610"/>
    </row>
    <row r="5611" spans="6:8" x14ac:dyDescent="0.25">
      <c r="F5611"/>
      <c r="G5611"/>
      <c r="H5611"/>
    </row>
    <row r="5612" spans="6:8" x14ac:dyDescent="0.25">
      <c r="F5612"/>
      <c r="G5612"/>
      <c r="H5612"/>
    </row>
    <row r="5613" spans="6:8" x14ac:dyDescent="0.25">
      <c r="F5613"/>
      <c r="G5613"/>
      <c r="H5613"/>
    </row>
    <row r="5614" spans="6:8" x14ac:dyDescent="0.25">
      <c r="F5614"/>
      <c r="G5614"/>
      <c r="H5614"/>
    </row>
    <row r="5615" spans="6:8" x14ac:dyDescent="0.25">
      <c r="F5615"/>
      <c r="G5615"/>
      <c r="H5615"/>
    </row>
    <row r="5616" spans="6:8" x14ac:dyDescent="0.25">
      <c r="F5616"/>
      <c r="G5616"/>
      <c r="H5616"/>
    </row>
    <row r="5617" spans="6:8" x14ac:dyDescent="0.25">
      <c r="F5617"/>
      <c r="G5617"/>
      <c r="H5617"/>
    </row>
    <row r="5618" spans="6:8" x14ac:dyDescent="0.25">
      <c r="F5618"/>
      <c r="G5618"/>
      <c r="H5618"/>
    </row>
    <row r="5619" spans="6:8" x14ac:dyDescent="0.25">
      <c r="F5619"/>
      <c r="G5619"/>
      <c r="H5619"/>
    </row>
    <row r="5620" spans="6:8" x14ac:dyDescent="0.25">
      <c r="F5620"/>
      <c r="G5620"/>
      <c r="H5620"/>
    </row>
    <row r="5621" spans="6:8" x14ac:dyDescent="0.25">
      <c r="F5621"/>
      <c r="G5621"/>
      <c r="H5621"/>
    </row>
    <row r="5622" spans="6:8" x14ac:dyDescent="0.25">
      <c r="F5622"/>
      <c r="G5622"/>
      <c r="H5622"/>
    </row>
    <row r="5623" spans="6:8" x14ac:dyDescent="0.25">
      <c r="F5623"/>
      <c r="G5623"/>
      <c r="H5623"/>
    </row>
    <row r="5624" spans="6:8" x14ac:dyDescent="0.25">
      <c r="F5624"/>
      <c r="G5624"/>
      <c r="H5624"/>
    </row>
    <row r="5625" spans="6:8" x14ac:dyDescent="0.25">
      <c r="F5625"/>
      <c r="G5625"/>
      <c r="H5625"/>
    </row>
    <row r="5626" spans="6:8" x14ac:dyDescent="0.25">
      <c r="F5626"/>
      <c r="G5626"/>
      <c r="H5626"/>
    </row>
    <row r="5627" spans="6:8" x14ac:dyDescent="0.25">
      <c r="F5627"/>
      <c r="G5627"/>
      <c r="H5627"/>
    </row>
    <row r="5628" spans="6:8" x14ac:dyDescent="0.25">
      <c r="F5628"/>
      <c r="G5628"/>
      <c r="H5628"/>
    </row>
    <row r="5629" spans="6:8" x14ac:dyDescent="0.25">
      <c r="F5629"/>
      <c r="G5629"/>
      <c r="H5629"/>
    </row>
    <row r="5630" spans="6:8" x14ac:dyDescent="0.25">
      <c r="F5630"/>
      <c r="G5630"/>
      <c r="H5630"/>
    </row>
    <row r="5631" spans="6:8" x14ac:dyDescent="0.25">
      <c r="F5631"/>
      <c r="G5631"/>
      <c r="H5631"/>
    </row>
    <row r="5632" spans="6:8" x14ac:dyDescent="0.25">
      <c r="F5632"/>
      <c r="G5632"/>
      <c r="H5632"/>
    </row>
    <row r="5633" spans="6:8" x14ac:dyDescent="0.25">
      <c r="F5633"/>
      <c r="G5633"/>
      <c r="H5633"/>
    </row>
    <row r="5634" spans="6:8" x14ac:dyDescent="0.25">
      <c r="F5634"/>
      <c r="G5634"/>
      <c r="H5634"/>
    </row>
    <row r="5635" spans="6:8" x14ac:dyDescent="0.25">
      <c r="F5635"/>
      <c r="G5635"/>
      <c r="H5635"/>
    </row>
    <row r="5636" spans="6:8" x14ac:dyDescent="0.25">
      <c r="F5636"/>
      <c r="G5636"/>
      <c r="H5636"/>
    </row>
    <row r="5637" spans="6:8" x14ac:dyDescent="0.25">
      <c r="F5637"/>
      <c r="G5637"/>
      <c r="H5637"/>
    </row>
    <row r="5638" spans="6:8" x14ac:dyDescent="0.25">
      <c r="F5638"/>
      <c r="G5638"/>
      <c r="H5638"/>
    </row>
    <row r="5639" spans="6:8" x14ac:dyDescent="0.25">
      <c r="F5639"/>
      <c r="G5639"/>
      <c r="H5639"/>
    </row>
    <row r="5640" spans="6:8" x14ac:dyDescent="0.25">
      <c r="F5640"/>
      <c r="G5640"/>
      <c r="H5640"/>
    </row>
    <row r="5641" spans="6:8" x14ac:dyDescent="0.25">
      <c r="F5641"/>
      <c r="G5641"/>
      <c r="H5641"/>
    </row>
    <row r="5642" spans="6:8" x14ac:dyDescent="0.25">
      <c r="F5642"/>
      <c r="G5642"/>
      <c r="H5642"/>
    </row>
    <row r="5643" spans="6:8" x14ac:dyDescent="0.25">
      <c r="F5643"/>
      <c r="G5643"/>
      <c r="H5643"/>
    </row>
    <row r="5644" spans="6:8" x14ac:dyDescent="0.25">
      <c r="F5644"/>
      <c r="G5644"/>
      <c r="H5644"/>
    </row>
    <row r="5645" spans="6:8" x14ac:dyDescent="0.25">
      <c r="F5645"/>
      <c r="G5645"/>
      <c r="H5645"/>
    </row>
    <row r="5646" spans="6:8" x14ac:dyDescent="0.25">
      <c r="F5646"/>
      <c r="G5646"/>
      <c r="H5646"/>
    </row>
    <row r="5647" spans="6:8" x14ac:dyDescent="0.25">
      <c r="F5647"/>
      <c r="G5647"/>
      <c r="H5647"/>
    </row>
    <row r="5648" spans="6:8" x14ac:dyDescent="0.25">
      <c r="F5648"/>
      <c r="G5648"/>
      <c r="H5648"/>
    </row>
    <row r="5649" spans="6:8" x14ac:dyDescent="0.25">
      <c r="F5649"/>
      <c r="G5649"/>
      <c r="H5649"/>
    </row>
    <row r="5650" spans="6:8" x14ac:dyDescent="0.25">
      <c r="F5650"/>
      <c r="G5650"/>
      <c r="H5650"/>
    </row>
    <row r="5651" spans="6:8" x14ac:dyDescent="0.25">
      <c r="F5651"/>
      <c r="G5651"/>
      <c r="H5651"/>
    </row>
    <row r="5652" spans="6:8" x14ac:dyDescent="0.25">
      <c r="F5652"/>
      <c r="G5652"/>
      <c r="H5652"/>
    </row>
    <row r="5653" spans="6:8" x14ac:dyDescent="0.25">
      <c r="F5653"/>
      <c r="G5653"/>
      <c r="H5653"/>
    </row>
    <row r="5654" spans="6:8" x14ac:dyDescent="0.25">
      <c r="F5654"/>
      <c r="G5654"/>
      <c r="H5654"/>
    </row>
    <row r="5655" spans="6:8" x14ac:dyDescent="0.25">
      <c r="F5655"/>
      <c r="G5655"/>
      <c r="H5655"/>
    </row>
    <row r="5656" spans="6:8" x14ac:dyDescent="0.25">
      <c r="F5656"/>
      <c r="G5656"/>
      <c r="H5656"/>
    </row>
    <row r="5657" spans="6:8" x14ac:dyDescent="0.25">
      <c r="F5657"/>
      <c r="G5657"/>
      <c r="H5657"/>
    </row>
    <row r="5658" spans="6:8" x14ac:dyDescent="0.25">
      <c r="F5658"/>
      <c r="G5658"/>
      <c r="H5658"/>
    </row>
    <row r="5659" spans="6:8" x14ac:dyDescent="0.25">
      <c r="F5659"/>
      <c r="G5659"/>
      <c r="H5659"/>
    </row>
    <row r="5660" spans="6:8" x14ac:dyDescent="0.25">
      <c r="F5660"/>
      <c r="G5660"/>
      <c r="H5660"/>
    </row>
    <row r="5661" spans="6:8" x14ac:dyDescent="0.25">
      <c r="F5661"/>
      <c r="G5661"/>
      <c r="H5661"/>
    </row>
    <row r="5662" spans="6:8" x14ac:dyDescent="0.25">
      <c r="F5662"/>
      <c r="G5662"/>
      <c r="H5662"/>
    </row>
    <row r="5663" spans="6:8" x14ac:dyDescent="0.25">
      <c r="F5663"/>
      <c r="G5663"/>
      <c r="H5663"/>
    </row>
    <row r="5664" spans="6:8" x14ac:dyDescent="0.25">
      <c r="F5664"/>
      <c r="G5664"/>
      <c r="H5664"/>
    </row>
    <row r="5665" spans="6:8" x14ac:dyDescent="0.25">
      <c r="F5665"/>
      <c r="G5665"/>
      <c r="H5665"/>
    </row>
    <row r="5666" spans="6:8" x14ac:dyDescent="0.25">
      <c r="F5666"/>
      <c r="G5666"/>
      <c r="H5666"/>
    </row>
    <row r="5667" spans="6:8" x14ac:dyDescent="0.25">
      <c r="F5667"/>
      <c r="G5667"/>
      <c r="H5667"/>
    </row>
    <row r="5668" spans="6:8" x14ac:dyDescent="0.25">
      <c r="F5668"/>
      <c r="G5668"/>
      <c r="H5668"/>
    </row>
    <row r="5669" spans="6:8" x14ac:dyDescent="0.25">
      <c r="F5669"/>
      <c r="G5669"/>
      <c r="H5669"/>
    </row>
    <row r="5670" spans="6:8" x14ac:dyDescent="0.25">
      <c r="F5670"/>
      <c r="G5670"/>
      <c r="H5670"/>
    </row>
    <row r="5671" spans="6:8" x14ac:dyDescent="0.25">
      <c r="F5671"/>
      <c r="G5671"/>
      <c r="H5671"/>
    </row>
    <row r="5672" spans="6:8" x14ac:dyDescent="0.25">
      <c r="F5672"/>
      <c r="G5672"/>
      <c r="H5672"/>
    </row>
    <row r="5673" spans="6:8" x14ac:dyDescent="0.25">
      <c r="F5673"/>
      <c r="G5673"/>
      <c r="H5673"/>
    </row>
    <row r="5674" spans="6:8" x14ac:dyDescent="0.25">
      <c r="F5674"/>
      <c r="G5674"/>
      <c r="H5674"/>
    </row>
    <row r="5675" spans="6:8" x14ac:dyDescent="0.25">
      <c r="F5675"/>
      <c r="G5675"/>
      <c r="H5675"/>
    </row>
    <row r="5676" spans="6:8" x14ac:dyDescent="0.25">
      <c r="F5676"/>
      <c r="G5676"/>
      <c r="H5676"/>
    </row>
    <row r="5677" spans="6:8" x14ac:dyDescent="0.25">
      <c r="F5677"/>
      <c r="G5677"/>
      <c r="H5677"/>
    </row>
    <row r="5678" spans="6:8" x14ac:dyDescent="0.25">
      <c r="F5678"/>
      <c r="G5678"/>
      <c r="H5678"/>
    </row>
    <row r="5679" spans="6:8" x14ac:dyDescent="0.25">
      <c r="F5679"/>
      <c r="G5679"/>
      <c r="H5679"/>
    </row>
    <row r="5680" spans="6:8" x14ac:dyDescent="0.25">
      <c r="F5680"/>
      <c r="G5680"/>
      <c r="H5680"/>
    </row>
    <row r="5681" spans="6:8" x14ac:dyDescent="0.25">
      <c r="F5681"/>
      <c r="G5681"/>
      <c r="H5681"/>
    </row>
    <row r="5682" spans="6:8" x14ac:dyDescent="0.25">
      <c r="F5682"/>
      <c r="G5682"/>
      <c r="H5682"/>
    </row>
    <row r="5683" spans="6:8" x14ac:dyDescent="0.25">
      <c r="F5683"/>
      <c r="G5683"/>
      <c r="H5683"/>
    </row>
    <row r="5684" spans="6:8" x14ac:dyDescent="0.25">
      <c r="F5684"/>
      <c r="G5684"/>
      <c r="H5684"/>
    </row>
    <row r="5685" spans="6:8" x14ac:dyDescent="0.25">
      <c r="F5685"/>
      <c r="G5685"/>
      <c r="H5685"/>
    </row>
    <row r="5686" spans="6:8" x14ac:dyDescent="0.25">
      <c r="F5686"/>
      <c r="G5686"/>
      <c r="H5686"/>
    </row>
    <row r="5687" spans="6:8" x14ac:dyDescent="0.25">
      <c r="F5687"/>
      <c r="G5687"/>
      <c r="H5687"/>
    </row>
    <row r="5688" spans="6:8" x14ac:dyDescent="0.25">
      <c r="F5688"/>
      <c r="G5688"/>
      <c r="H5688"/>
    </row>
    <row r="5689" spans="6:8" x14ac:dyDescent="0.25">
      <c r="F5689"/>
      <c r="G5689"/>
      <c r="H5689"/>
    </row>
    <row r="5690" spans="6:8" x14ac:dyDescent="0.25">
      <c r="F5690"/>
      <c r="G5690"/>
      <c r="H5690"/>
    </row>
    <row r="5691" spans="6:8" x14ac:dyDescent="0.25">
      <c r="F5691"/>
      <c r="G5691"/>
      <c r="H5691"/>
    </row>
    <row r="5692" spans="6:8" x14ac:dyDescent="0.25">
      <c r="F5692"/>
      <c r="G5692"/>
      <c r="H5692"/>
    </row>
    <row r="5693" spans="6:8" x14ac:dyDescent="0.25">
      <c r="F5693"/>
      <c r="G5693"/>
      <c r="H5693"/>
    </row>
    <row r="5694" spans="6:8" x14ac:dyDescent="0.25">
      <c r="F5694"/>
      <c r="G5694"/>
      <c r="H5694"/>
    </row>
    <row r="5695" spans="6:8" x14ac:dyDescent="0.25">
      <c r="F5695"/>
      <c r="G5695"/>
      <c r="H5695"/>
    </row>
    <row r="5696" spans="6:8" x14ac:dyDescent="0.25">
      <c r="F5696"/>
      <c r="G5696"/>
      <c r="H5696"/>
    </row>
    <row r="5697" spans="6:8" x14ac:dyDescent="0.25">
      <c r="F5697"/>
      <c r="G5697"/>
      <c r="H5697"/>
    </row>
    <row r="5698" spans="6:8" x14ac:dyDescent="0.25">
      <c r="F5698"/>
      <c r="G5698"/>
      <c r="H5698"/>
    </row>
    <row r="5699" spans="6:8" x14ac:dyDescent="0.25">
      <c r="F5699"/>
      <c r="G5699"/>
      <c r="H5699"/>
    </row>
    <row r="5700" spans="6:8" x14ac:dyDescent="0.25">
      <c r="F5700"/>
      <c r="G5700"/>
      <c r="H5700"/>
    </row>
    <row r="5701" spans="6:8" x14ac:dyDescent="0.25">
      <c r="F5701"/>
      <c r="G5701"/>
      <c r="H5701"/>
    </row>
    <row r="5702" spans="6:8" x14ac:dyDescent="0.25">
      <c r="F5702"/>
      <c r="G5702"/>
      <c r="H5702"/>
    </row>
    <row r="5703" spans="6:8" x14ac:dyDescent="0.25">
      <c r="F5703"/>
      <c r="G5703"/>
      <c r="H5703"/>
    </row>
    <row r="5704" spans="6:8" x14ac:dyDescent="0.25">
      <c r="F5704"/>
      <c r="G5704"/>
      <c r="H5704"/>
    </row>
    <row r="5705" spans="6:8" x14ac:dyDescent="0.25">
      <c r="F5705"/>
      <c r="G5705"/>
      <c r="H5705"/>
    </row>
    <row r="5706" spans="6:8" x14ac:dyDescent="0.25">
      <c r="F5706"/>
      <c r="G5706"/>
      <c r="H5706"/>
    </row>
    <row r="5707" spans="6:8" x14ac:dyDescent="0.25">
      <c r="F5707"/>
      <c r="G5707"/>
      <c r="H5707"/>
    </row>
    <row r="5708" spans="6:8" x14ac:dyDescent="0.25">
      <c r="F5708"/>
      <c r="G5708"/>
      <c r="H5708"/>
    </row>
    <row r="5709" spans="6:8" x14ac:dyDescent="0.25">
      <c r="F5709"/>
      <c r="G5709"/>
      <c r="H5709"/>
    </row>
    <row r="5710" spans="6:8" x14ac:dyDescent="0.25">
      <c r="F5710"/>
      <c r="G5710"/>
      <c r="H5710"/>
    </row>
    <row r="5711" spans="6:8" x14ac:dyDescent="0.25">
      <c r="F5711"/>
      <c r="G5711"/>
      <c r="H5711"/>
    </row>
    <row r="5712" spans="6:8" x14ac:dyDescent="0.25">
      <c r="F5712"/>
      <c r="G5712"/>
      <c r="H5712"/>
    </row>
    <row r="5713" spans="6:8" x14ac:dyDescent="0.25">
      <c r="F5713"/>
      <c r="G5713"/>
      <c r="H5713"/>
    </row>
    <row r="5714" spans="6:8" x14ac:dyDescent="0.25">
      <c r="F5714"/>
      <c r="G5714"/>
      <c r="H5714"/>
    </row>
    <row r="5715" spans="6:8" x14ac:dyDescent="0.25">
      <c r="F5715"/>
      <c r="G5715"/>
      <c r="H5715"/>
    </row>
    <row r="5716" spans="6:8" x14ac:dyDescent="0.25">
      <c r="F5716"/>
      <c r="G5716"/>
      <c r="H5716"/>
    </row>
    <row r="5717" spans="6:8" x14ac:dyDescent="0.25">
      <c r="F5717"/>
      <c r="G5717"/>
      <c r="H5717"/>
    </row>
    <row r="5718" spans="6:8" x14ac:dyDescent="0.25">
      <c r="F5718"/>
      <c r="G5718"/>
      <c r="H5718"/>
    </row>
    <row r="5719" spans="6:8" x14ac:dyDescent="0.25">
      <c r="F5719"/>
      <c r="G5719"/>
      <c r="H5719"/>
    </row>
    <row r="5720" spans="6:8" x14ac:dyDescent="0.25">
      <c r="F5720"/>
      <c r="G5720"/>
      <c r="H5720"/>
    </row>
    <row r="5721" spans="6:8" x14ac:dyDescent="0.25">
      <c r="F5721"/>
      <c r="G5721"/>
      <c r="H5721"/>
    </row>
    <row r="5722" spans="6:8" x14ac:dyDescent="0.25">
      <c r="F5722"/>
      <c r="G5722"/>
      <c r="H5722"/>
    </row>
    <row r="5723" spans="6:8" x14ac:dyDescent="0.25">
      <c r="F5723"/>
      <c r="G5723"/>
      <c r="H5723"/>
    </row>
    <row r="5724" spans="6:8" x14ac:dyDescent="0.25">
      <c r="F5724"/>
      <c r="G5724"/>
      <c r="H5724"/>
    </row>
    <row r="5725" spans="6:8" x14ac:dyDescent="0.25">
      <c r="F5725"/>
      <c r="G5725"/>
      <c r="H5725"/>
    </row>
    <row r="5726" spans="6:8" x14ac:dyDescent="0.25">
      <c r="F5726"/>
      <c r="G5726"/>
      <c r="H5726"/>
    </row>
    <row r="5727" spans="6:8" x14ac:dyDescent="0.25">
      <c r="F5727"/>
      <c r="G5727"/>
      <c r="H5727"/>
    </row>
    <row r="5728" spans="6:8" x14ac:dyDescent="0.25">
      <c r="F5728"/>
      <c r="G5728"/>
      <c r="H5728"/>
    </row>
    <row r="5729" spans="6:8" x14ac:dyDescent="0.25">
      <c r="F5729"/>
      <c r="G5729"/>
      <c r="H5729"/>
    </row>
    <row r="5730" spans="6:8" x14ac:dyDescent="0.25">
      <c r="F5730"/>
      <c r="G5730"/>
      <c r="H5730"/>
    </row>
    <row r="5731" spans="6:8" x14ac:dyDescent="0.25">
      <c r="F5731"/>
      <c r="G5731"/>
      <c r="H5731"/>
    </row>
    <row r="5732" spans="6:8" x14ac:dyDescent="0.25">
      <c r="F5732"/>
      <c r="G5732"/>
      <c r="H5732"/>
    </row>
    <row r="5733" spans="6:8" x14ac:dyDescent="0.25">
      <c r="F5733"/>
      <c r="G5733"/>
      <c r="H5733"/>
    </row>
    <row r="5734" spans="6:8" x14ac:dyDescent="0.25">
      <c r="F5734"/>
      <c r="G5734"/>
      <c r="H5734"/>
    </row>
    <row r="5735" spans="6:8" x14ac:dyDescent="0.25">
      <c r="F5735"/>
      <c r="G5735"/>
      <c r="H5735"/>
    </row>
    <row r="5736" spans="6:8" x14ac:dyDescent="0.25">
      <c r="F5736"/>
      <c r="G5736"/>
      <c r="H5736"/>
    </row>
    <row r="5737" spans="6:8" x14ac:dyDescent="0.25">
      <c r="F5737"/>
      <c r="G5737"/>
      <c r="H5737"/>
    </row>
    <row r="5738" spans="6:8" x14ac:dyDescent="0.25">
      <c r="F5738"/>
      <c r="G5738"/>
      <c r="H5738"/>
    </row>
    <row r="5739" spans="6:8" x14ac:dyDescent="0.25">
      <c r="F5739"/>
      <c r="G5739"/>
      <c r="H5739"/>
    </row>
    <row r="5740" spans="6:8" x14ac:dyDescent="0.25">
      <c r="F5740"/>
      <c r="G5740"/>
      <c r="H5740"/>
    </row>
    <row r="5741" spans="6:8" x14ac:dyDescent="0.25">
      <c r="F5741"/>
      <c r="G5741"/>
      <c r="H5741"/>
    </row>
    <row r="5742" spans="6:8" x14ac:dyDescent="0.25">
      <c r="F5742"/>
      <c r="G5742"/>
      <c r="H5742"/>
    </row>
    <row r="5743" spans="6:8" x14ac:dyDescent="0.25">
      <c r="F5743"/>
      <c r="G5743"/>
      <c r="H5743"/>
    </row>
    <row r="5744" spans="6:8" x14ac:dyDescent="0.25">
      <c r="F5744"/>
      <c r="G5744"/>
      <c r="H5744"/>
    </row>
    <row r="5745" spans="6:8" x14ac:dyDescent="0.25">
      <c r="F5745"/>
      <c r="G5745"/>
      <c r="H5745"/>
    </row>
    <row r="5746" spans="6:8" x14ac:dyDescent="0.25">
      <c r="F5746"/>
      <c r="G5746"/>
      <c r="H5746"/>
    </row>
    <row r="5747" spans="6:8" x14ac:dyDescent="0.25">
      <c r="F5747"/>
      <c r="G5747"/>
      <c r="H5747"/>
    </row>
    <row r="5748" spans="6:8" x14ac:dyDescent="0.25">
      <c r="F5748"/>
      <c r="G5748"/>
      <c r="H5748"/>
    </row>
    <row r="5749" spans="6:8" x14ac:dyDescent="0.25">
      <c r="F5749"/>
      <c r="G5749"/>
      <c r="H5749"/>
    </row>
    <row r="5750" spans="6:8" x14ac:dyDescent="0.25">
      <c r="F5750"/>
      <c r="G5750"/>
      <c r="H5750"/>
    </row>
    <row r="5751" spans="6:8" x14ac:dyDescent="0.25">
      <c r="F5751"/>
      <c r="G5751"/>
      <c r="H5751"/>
    </row>
    <row r="5752" spans="6:8" x14ac:dyDescent="0.25">
      <c r="F5752"/>
      <c r="G5752"/>
      <c r="H5752"/>
    </row>
    <row r="5753" spans="6:8" x14ac:dyDescent="0.25">
      <c r="F5753"/>
      <c r="G5753"/>
      <c r="H5753"/>
    </row>
    <row r="5754" spans="6:8" x14ac:dyDescent="0.25">
      <c r="F5754"/>
      <c r="G5754"/>
      <c r="H5754"/>
    </row>
    <row r="5755" spans="6:8" x14ac:dyDescent="0.25">
      <c r="F5755"/>
      <c r="G5755"/>
      <c r="H5755"/>
    </row>
    <row r="5756" spans="6:8" x14ac:dyDescent="0.25">
      <c r="F5756"/>
      <c r="G5756"/>
      <c r="H5756"/>
    </row>
    <row r="5757" spans="6:8" x14ac:dyDescent="0.25">
      <c r="F5757"/>
      <c r="G5757"/>
      <c r="H5757"/>
    </row>
    <row r="5758" spans="6:8" x14ac:dyDescent="0.25">
      <c r="F5758"/>
      <c r="G5758"/>
      <c r="H5758"/>
    </row>
    <row r="5759" spans="6:8" x14ac:dyDescent="0.25">
      <c r="F5759"/>
      <c r="G5759"/>
      <c r="H5759"/>
    </row>
    <row r="5760" spans="6:8" x14ac:dyDescent="0.25">
      <c r="F5760"/>
      <c r="G5760"/>
      <c r="H5760"/>
    </row>
    <row r="5761" spans="6:8" x14ac:dyDescent="0.25">
      <c r="F5761"/>
      <c r="G5761"/>
      <c r="H5761"/>
    </row>
    <row r="5762" spans="6:8" x14ac:dyDescent="0.25">
      <c r="F5762"/>
      <c r="G5762"/>
      <c r="H5762"/>
    </row>
    <row r="5763" spans="6:8" x14ac:dyDescent="0.25">
      <c r="F5763"/>
      <c r="G5763"/>
      <c r="H5763"/>
    </row>
    <row r="5764" spans="6:8" x14ac:dyDescent="0.25">
      <c r="F5764"/>
      <c r="G5764"/>
      <c r="H5764"/>
    </row>
    <row r="5765" spans="6:8" x14ac:dyDescent="0.25">
      <c r="F5765"/>
      <c r="G5765"/>
      <c r="H5765"/>
    </row>
    <row r="5766" spans="6:8" x14ac:dyDescent="0.25">
      <c r="F5766"/>
      <c r="G5766"/>
      <c r="H5766"/>
    </row>
    <row r="5767" spans="6:8" x14ac:dyDescent="0.25">
      <c r="F5767"/>
      <c r="G5767"/>
      <c r="H5767"/>
    </row>
    <row r="5768" spans="6:8" x14ac:dyDescent="0.25">
      <c r="F5768"/>
      <c r="G5768"/>
      <c r="H5768"/>
    </row>
    <row r="5769" spans="6:8" x14ac:dyDescent="0.25">
      <c r="F5769"/>
      <c r="G5769"/>
      <c r="H5769"/>
    </row>
    <row r="5770" spans="6:8" x14ac:dyDescent="0.25">
      <c r="F5770"/>
      <c r="G5770"/>
      <c r="H5770"/>
    </row>
    <row r="5771" spans="6:8" x14ac:dyDescent="0.25">
      <c r="F5771"/>
      <c r="G5771"/>
      <c r="H5771"/>
    </row>
    <row r="5772" spans="6:8" x14ac:dyDescent="0.25">
      <c r="F5772"/>
      <c r="G5772"/>
      <c r="H5772"/>
    </row>
    <row r="5773" spans="6:8" x14ac:dyDescent="0.25">
      <c r="F5773"/>
      <c r="G5773"/>
      <c r="H5773"/>
    </row>
    <row r="5774" spans="6:8" x14ac:dyDescent="0.25">
      <c r="F5774"/>
      <c r="G5774"/>
      <c r="H5774"/>
    </row>
    <row r="5775" spans="6:8" x14ac:dyDescent="0.25">
      <c r="F5775"/>
      <c r="G5775"/>
      <c r="H5775"/>
    </row>
    <row r="5776" spans="6:8" x14ac:dyDescent="0.25">
      <c r="F5776"/>
      <c r="G5776"/>
      <c r="H5776"/>
    </row>
    <row r="5777" spans="6:8" x14ac:dyDescent="0.25">
      <c r="F5777"/>
      <c r="G5777"/>
      <c r="H5777"/>
    </row>
    <row r="5778" spans="6:8" x14ac:dyDescent="0.25">
      <c r="F5778"/>
      <c r="G5778"/>
      <c r="H5778"/>
    </row>
    <row r="5779" spans="6:8" x14ac:dyDescent="0.25">
      <c r="F5779"/>
      <c r="G5779"/>
      <c r="H5779"/>
    </row>
    <row r="5780" spans="6:8" x14ac:dyDescent="0.25">
      <c r="F5780"/>
      <c r="G5780"/>
      <c r="H5780"/>
    </row>
    <row r="5781" spans="6:8" x14ac:dyDescent="0.25">
      <c r="F5781"/>
      <c r="G5781"/>
      <c r="H5781"/>
    </row>
    <row r="5782" spans="6:8" x14ac:dyDescent="0.25">
      <c r="F5782"/>
      <c r="G5782"/>
      <c r="H5782"/>
    </row>
    <row r="5783" spans="6:8" x14ac:dyDescent="0.25">
      <c r="F5783"/>
      <c r="G5783"/>
      <c r="H5783"/>
    </row>
    <row r="5784" spans="6:8" x14ac:dyDescent="0.25">
      <c r="F5784"/>
      <c r="G5784"/>
      <c r="H5784"/>
    </row>
    <row r="5785" spans="6:8" x14ac:dyDescent="0.25">
      <c r="F5785"/>
      <c r="G5785"/>
      <c r="H5785"/>
    </row>
    <row r="5786" spans="6:8" x14ac:dyDescent="0.25">
      <c r="F5786"/>
      <c r="G5786"/>
      <c r="H5786"/>
    </row>
    <row r="5787" spans="6:8" x14ac:dyDescent="0.25">
      <c r="F5787"/>
      <c r="G5787"/>
      <c r="H5787"/>
    </row>
    <row r="5788" spans="6:8" x14ac:dyDescent="0.25">
      <c r="F5788"/>
      <c r="G5788"/>
      <c r="H5788"/>
    </row>
    <row r="5789" spans="6:8" x14ac:dyDescent="0.25">
      <c r="F5789"/>
      <c r="G5789"/>
      <c r="H5789"/>
    </row>
    <row r="5790" spans="6:8" x14ac:dyDescent="0.25">
      <c r="F5790"/>
      <c r="G5790"/>
      <c r="H5790"/>
    </row>
    <row r="5791" spans="6:8" x14ac:dyDescent="0.25">
      <c r="F5791"/>
      <c r="G5791"/>
      <c r="H5791"/>
    </row>
    <row r="5792" spans="6:8" x14ac:dyDescent="0.25">
      <c r="F5792"/>
      <c r="G5792"/>
      <c r="H5792"/>
    </row>
    <row r="5793" spans="6:8" x14ac:dyDescent="0.25">
      <c r="F5793"/>
      <c r="G5793"/>
      <c r="H5793"/>
    </row>
    <row r="5794" spans="6:8" x14ac:dyDescent="0.25">
      <c r="F5794"/>
      <c r="G5794"/>
      <c r="H5794"/>
    </row>
    <row r="5795" spans="6:8" x14ac:dyDescent="0.25">
      <c r="F5795"/>
      <c r="G5795"/>
      <c r="H5795"/>
    </row>
    <row r="5796" spans="6:8" x14ac:dyDescent="0.25">
      <c r="F5796"/>
      <c r="G5796"/>
      <c r="H5796"/>
    </row>
    <row r="5797" spans="6:8" x14ac:dyDescent="0.25">
      <c r="F5797"/>
      <c r="G5797"/>
      <c r="H5797"/>
    </row>
    <row r="5798" spans="6:8" x14ac:dyDescent="0.25">
      <c r="F5798"/>
      <c r="G5798"/>
      <c r="H5798"/>
    </row>
    <row r="5799" spans="6:8" x14ac:dyDescent="0.25">
      <c r="F5799"/>
      <c r="G5799"/>
      <c r="H5799"/>
    </row>
    <row r="5800" spans="6:8" x14ac:dyDescent="0.25">
      <c r="F5800"/>
      <c r="G5800"/>
      <c r="H5800"/>
    </row>
    <row r="5801" spans="6:8" x14ac:dyDescent="0.25">
      <c r="F5801"/>
      <c r="G5801"/>
      <c r="H5801"/>
    </row>
    <row r="5802" spans="6:8" x14ac:dyDescent="0.25">
      <c r="F5802"/>
      <c r="G5802"/>
      <c r="H5802"/>
    </row>
    <row r="5803" spans="6:8" x14ac:dyDescent="0.25">
      <c r="F5803"/>
      <c r="G5803"/>
      <c r="H5803"/>
    </row>
    <row r="5804" spans="6:8" x14ac:dyDescent="0.25">
      <c r="F5804"/>
      <c r="G5804"/>
      <c r="H5804"/>
    </row>
    <row r="5805" spans="6:8" x14ac:dyDescent="0.25">
      <c r="F5805"/>
      <c r="G5805"/>
      <c r="H5805"/>
    </row>
    <row r="5806" spans="6:8" x14ac:dyDescent="0.25">
      <c r="F5806"/>
      <c r="G5806"/>
      <c r="H5806"/>
    </row>
    <row r="5807" spans="6:8" x14ac:dyDescent="0.25">
      <c r="F5807"/>
      <c r="G5807"/>
      <c r="H5807"/>
    </row>
    <row r="5808" spans="6:8" x14ac:dyDescent="0.25">
      <c r="F5808"/>
      <c r="G5808"/>
      <c r="H5808"/>
    </row>
    <row r="5809" spans="6:8" x14ac:dyDescent="0.25">
      <c r="F5809"/>
      <c r="G5809"/>
      <c r="H5809"/>
    </row>
    <row r="5810" spans="6:8" x14ac:dyDescent="0.25">
      <c r="F5810"/>
      <c r="G5810"/>
      <c r="H5810"/>
    </row>
    <row r="5811" spans="6:8" x14ac:dyDescent="0.25">
      <c r="F5811"/>
      <c r="G5811"/>
      <c r="H5811"/>
    </row>
    <row r="5812" spans="6:8" x14ac:dyDescent="0.25">
      <c r="F5812"/>
      <c r="G5812"/>
      <c r="H5812"/>
    </row>
    <row r="5813" spans="6:8" x14ac:dyDescent="0.25">
      <c r="F5813"/>
      <c r="G5813"/>
      <c r="H5813"/>
    </row>
    <row r="5814" spans="6:8" x14ac:dyDescent="0.25">
      <c r="F5814"/>
      <c r="G5814"/>
      <c r="H5814"/>
    </row>
    <row r="5815" spans="6:8" x14ac:dyDescent="0.25">
      <c r="F5815"/>
      <c r="G5815"/>
      <c r="H5815"/>
    </row>
    <row r="5816" spans="6:8" x14ac:dyDescent="0.25">
      <c r="F5816"/>
      <c r="G5816"/>
      <c r="H5816"/>
    </row>
    <row r="5817" spans="6:8" x14ac:dyDescent="0.25">
      <c r="F5817"/>
      <c r="G5817"/>
      <c r="H5817"/>
    </row>
    <row r="5818" spans="6:8" x14ac:dyDescent="0.25">
      <c r="F5818"/>
      <c r="G5818"/>
      <c r="H5818"/>
    </row>
    <row r="5819" spans="6:8" x14ac:dyDescent="0.25">
      <c r="F5819"/>
      <c r="G5819"/>
      <c r="H5819"/>
    </row>
    <row r="5820" spans="6:8" x14ac:dyDescent="0.25">
      <c r="F5820"/>
      <c r="G5820"/>
      <c r="H5820"/>
    </row>
    <row r="5821" spans="6:8" x14ac:dyDescent="0.25">
      <c r="F5821"/>
      <c r="G5821"/>
      <c r="H5821"/>
    </row>
    <row r="5822" spans="6:8" x14ac:dyDescent="0.25">
      <c r="F5822"/>
      <c r="G5822"/>
      <c r="H5822"/>
    </row>
    <row r="5823" spans="6:8" x14ac:dyDescent="0.25">
      <c r="F5823"/>
      <c r="G5823"/>
      <c r="H5823"/>
    </row>
    <row r="5824" spans="6:8" x14ac:dyDescent="0.25">
      <c r="F5824"/>
      <c r="G5824"/>
      <c r="H5824"/>
    </row>
    <row r="5825" spans="6:8" x14ac:dyDescent="0.25">
      <c r="F5825"/>
      <c r="G5825"/>
      <c r="H5825"/>
    </row>
    <row r="5826" spans="6:8" x14ac:dyDescent="0.25">
      <c r="F5826"/>
      <c r="G5826"/>
      <c r="H5826"/>
    </row>
    <row r="5827" spans="6:8" x14ac:dyDescent="0.25">
      <c r="F5827"/>
      <c r="G5827"/>
      <c r="H5827"/>
    </row>
    <row r="5828" spans="6:8" x14ac:dyDescent="0.25">
      <c r="F5828"/>
      <c r="G5828"/>
      <c r="H5828"/>
    </row>
    <row r="5829" spans="6:8" x14ac:dyDescent="0.25">
      <c r="F5829"/>
      <c r="G5829"/>
      <c r="H5829"/>
    </row>
    <row r="5830" spans="6:8" x14ac:dyDescent="0.25">
      <c r="F5830"/>
      <c r="G5830"/>
      <c r="H5830"/>
    </row>
    <row r="5831" spans="6:8" x14ac:dyDescent="0.25">
      <c r="F5831"/>
      <c r="G5831"/>
      <c r="H5831"/>
    </row>
    <row r="5832" spans="6:8" x14ac:dyDescent="0.25">
      <c r="F5832"/>
      <c r="G5832"/>
      <c r="H5832"/>
    </row>
    <row r="5833" spans="6:8" x14ac:dyDescent="0.25">
      <c r="F5833"/>
      <c r="G5833"/>
      <c r="H5833"/>
    </row>
    <row r="5834" spans="6:8" x14ac:dyDescent="0.25">
      <c r="F5834"/>
      <c r="G5834"/>
      <c r="H5834"/>
    </row>
    <row r="5835" spans="6:8" x14ac:dyDescent="0.25">
      <c r="F5835"/>
      <c r="G5835"/>
      <c r="H5835"/>
    </row>
    <row r="5836" spans="6:8" x14ac:dyDescent="0.25">
      <c r="F5836"/>
      <c r="G5836"/>
      <c r="H5836"/>
    </row>
    <row r="5837" spans="6:8" x14ac:dyDescent="0.25">
      <c r="F5837"/>
      <c r="G5837"/>
      <c r="H5837"/>
    </row>
    <row r="5838" spans="6:8" x14ac:dyDescent="0.25">
      <c r="F5838"/>
      <c r="G5838"/>
      <c r="H5838"/>
    </row>
    <row r="5839" spans="6:8" x14ac:dyDescent="0.25">
      <c r="F5839"/>
      <c r="G5839"/>
      <c r="H5839"/>
    </row>
    <row r="5840" spans="6:8" x14ac:dyDescent="0.25">
      <c r="F5840"/>
      <c r="G5840"/>
      <c r="H5840"/>
    </row>
    <row r="5841" spans="6:8" x14ac:dyDescent="0.25">
      <c r="F5841"/>
      <c r="G5841"/>
      <c r="H5841"/>
    </row>
    <row r="5842" spans="6:8" x14ac:dyDescent="0.25">
      <c r="F5842"/>
      <c r="G5842"/>
      <c r="H5842"/>
    </row>
    <row r="5843" spans="6:8" x14ac:dyDescent="0.25">
      <c r="F5843"/>
      <c r="G5843"/>
      <c r="H5843"/>
    </row>
    <row r="5844" spans="6:8" x14ac:dyDescent="0.25">
      <c r="F5844"/>
      <c r="G5844"/>
      <c r="H5844"/>
    </row>
    <row r="5845" spans="6:8" x14ac:dyDescent="0.25">
      <c r="F5845"/>
      <c r="G5845"/>
      <c r="H5845"/>
    </row>
    <row r="5846" spans="6:8" x14ac:dyDescent="0.25">
      <c r="F5846"/>
      <c r="G5846"/>
      <c r="H5846"/>
    </row>
    <row r="5847" spans="6:8" x14ac:dyDescent="0.25">
      <c r="F5847"/>
      <c r="G5847"/>
      <c r="H5847"/>
    </row>
    <row r="5848" spans="6:8" x14ac:dyDescent="0.25">
      <c r="F5848"/>
      <c r="G5848"/>
      <c r="H5848"/>
    </row>
    <row r="5849" spans="6:8" x14ac:dyDescent="0.25">
      <c r="F5849"/>
      <c r="G5849"/>
      <c r="H5849"/>
    </row>
    <row r="5850" spans="6:8" x14ac:dyDescent="0.25">
      <c r="F5850"/>
      <c r="G5850"/>
      <c r="H5850"/>
    </row>
    <row r="5851" spans="6:8" x14ac:dyDescent="0.25">
      <c r="F5851"/>
      <c r="G5851"/>
      <c r="H5851"/>
    </row>
    <row r="5852" spans="6:8" x14ac:dyDescent="0.25">
      <c r="F5852"/>
      <c r="G5852"/>
      <c r="H5852"/>
    </row>
    <row r="5853" spans="6:8" x14ac:dyDescent="0.25">
      <c r="F5853"/>
      <c r="G5853"/>
      <c r="H5853"/>
    </row>
    <row r="5854" spans="6:8" x14ac:dyDescent="0.25">
      <c r="F5854"/>
      <c r="G5854"/>
      <c r="H5854"/>
    </row>
    <row r="5855" spans="6:8" x14ac:dyDescent="0.25">
      <c r="F5855"/>
      <c r="G5855"/>
      <c r="H5855"/>
    </row>
    <row r="5856" spans="6:8" x14ac:dyDescent="0.25">
      <c r="F5856"/>
      <c r="G5856"/>
      <c r="H5856"/>
    </row>
    <row r="5857" spans="6:8" x14ac:dyDescent="0.25">
      <c r="F5857"/>
      <c r="G5857"/>
      <c r="H5857"/>
    </row>
    <row r="5858" spans="6:8" x14ac:dyDescent="0.25">
      <c r="F5858"/>
      <c r="G5858"/>
      <c r="H5858"/>
    </row>
    <row r="5859" spans="6:8" x14ac:dyDescent="0.25">
      <c r="F5859"/>
      <c r="G5859"/>
      <c r="H5859"/>
    </row>
    <row r="5860" spans="6:8" x14ac:dyDescent="0.25">
      <c r="F5860"/>
      <c r="G5860"/>
      <c r="H5860"/>
    </row>
    <row r="5861" spans="6:8" x14ac:dyDescent="0.25">
      <c r="F5861"/>
      <c r="G5861"/>
      <c r="H5861"/>
    </row>
    <row r="5862" spans="6:8" x14ac:dyDescent="0.25">
      <c r="F5862"/>
      <c r="G5862"/>
      <c r="H5862"/>
    </row>
    <row r="5863" spans="6:8" x14ac:dyDescent="0.25">
      <c r="F5863"/>
      <c r="G5863"/>
      <c r="H5863"/>
    </row>
    <row r="5864" spans="6:8" x14ac:dyDescent="0.25">
      <c r="F5864"/>
      <c r="G5864"/>
      <c r="H5864"/>
    </row>
    <row r="5865" spans="6:8" x14ac:dyDescent="0.25">
      <c r="F5865"/>
      <c r="G5865"/>
      <c r="H5865"/>
    </row>
    <row r="5866" spans="6:8" x14ac:dyDescent="0.25">
      <c r="F5866"/>
      <c r="G5866"/>
      <c r="H5866"/>
    </row>
    <row r="5867" spans="6:8" x14ac:dyDescent="0.25">
      <c r="F5867"/>
      <c r="G5867"/>
      <c r="H5867"/>
    </row>
    <row r="5868" spans="6:8" x14ac:dyDescent="0.25">
      <c r="F5868"/>
      <c r="G5868"/>
      <c r="H5868"/>
    </row>
    <row r="5869" spans="6:8" x14ac:dyDescent="0.25">
      <c r="F5869"/>
      <c r="G5869"/>
      <c r="H5869"/>
    </row>
    <row r="5870" spans="6:8" x14ac:dyDescent="0.25">
      <c r="F5870"/>
      <c r="G5870"/>
      <c r="H5870"/>
    </row>
    <row r="5871" spans="6:8" x14ac:dyDescent="0.25">
      <c r="F5871"/>
      <c r="G5871"/>
      <c r="H5871"/>
    </row>
    <row r="5872" spans="6:8" x14ac:dyDescent="0.25">
      <c r="F5872"/>
      <c r="G5872"/>
      <c r="H5872"/>
    </row>
    <row r="5873" spans="6:8" x14ac:dyDescent="0.25">
      <c r="F5873"/>
      <c r="G5873"/>
      <c r="H5873"/>
    </row>
    <row r="5874" spans="6:8" x14ac:dyDescent="0.25">
      <c r="F5874"/>
      <c r="G5874"/>
      <c r="H5874"/>
    </row>
    <row r="5875" spans="6:8" x14ac:dyDescent="0.25">
      <c r="F5875"/>
      <c r="G5875"/>
      <c r="H5875"/>
    </row>
    <row r="5876" spans="6:8" x14ac:dyDescent="0.25">
      <c r="F5876"/>
      <c r="G5876"/>
      <c r="H5876"/>
    </row>
    <row r="5877" spans="6:8" x14ac:dyDescent="0.25">
      <c r="F5877"/>
      <c r="G5877"/>
      <c r="H5877"/>
    </row>
    <row r="5878" spans="6:8" x14ac:dyDescent="0.25">
      <c r="F5878"/>
      <c r="G5878"/>
      <c r="H5878"/>
    </row>
    <row r="5879" spans="6:8" x14ac:dyDescent="0.25">
      <c r="F5879"/>
      <c r="G5879"/>
      <c r="H5879"/>
    </row>
    <row r="5880" spans="6:8" x14ac:dyDescent="0.25">
      <c r="F5880"/>
      <c r="G5880"/>
      <c r="H5880"/>
    </row>
    <row r="5881" spans="6:8" x14ac:dyDescent="0.25">
      <c r="F5881"/>
      <c r="G5881"/>
      <c r="H5881"/>
    </row>
    <row r="5882" spans="6:8" x14ac:dyDescent="0.25">
      <c r="F5882"/>
      <c r="G5882"/>
      <c r="H5882"/>
    </row>
    <row r="5883" spans="6:8" x14ac:dyDescent="0.25">
      <c r="F5883"/>
      <c r="G5883"/>
      <c r="H5883"/>
    </row>
    <row r="5884" spans="6:8" x14ac:dyDescent="0.25">
      <c r="F5884"/>
      <c r="G5884"/>
      <c r="H5884"/>
    </row>
    <row r="5885" spans="6:8" x14ac:dyDescent="0.25">
      <c r="F5885"/>
      <c r="G5885"/>
      <c r="H5885"/>
    </row>
    <row r="5886" spans="6:8" x14ac:dyDescent="0.25">
      <c r="F5886"/>
      <c r="G5886"/>
      <c r="H5886"/>
    </row>
    <row r="5887" spans="6:8" x14ac:dyDescent="0.25">
      <c r="F5887"/>
      <c r="G5887"/>
      <c r="H5887"/>
    </row>
    <row r="5888" spans="6:8" x14ac:dyDescent="0.25">
      <c r="F5888"/>
      <c r="G5888"/>
      <c r="H5888"/>
    </row>
    <row r="5889" spans="6:8" x14ac:dyDescent="0.25">
      <c r="F5889"/>
      <c r="G5889"/>
      <c r="H5889"/>
    </row>
    <row r="5890" spans="6:8" x14ac:dyDescent="0.25">
      <c r="F5890"/>
      <c r="G5890"/>
      <c r="H5890"/>
    </row>
    <row r="5891" spans="6:8" x14ac:dyDescent="0.25">
      <c r="F5891"/>
      <c r="G5891"/>
      <c r="H5891"/>
    </row>
    <row r="5892" spans="6:8" x14ac:dyDescent="0.25">
      <c r="F5892"/>
      <c r="G5892"/>
      <c r="H5892"/>
    </row>
    <row r="5893" spans="6:8" x14ac:dyDescent="0.25">
      <c r="F5893"/>
      <c r="G5893"/>
      <c r="H5893"/>
    </row>
    <row r="5894" spans="6:8" x14ac:dyDescent="0.25">
      <c r="F5894"/>
      <c r="G5894"/>
      <c r="H5894"/>
    </row>
    <row r="5895" spans="6:8" x14ac:dyDescent="0.25">
      <c r="F5895"/>
      <c r="G5895"/>
      <c r="H5895"/>
    </row>
    <row r="5896" spans="6:8" x14ac:dyDescent="0.25">
      <c r="F5896"/>
      <c r="G5896"/>
      <c r="H5896"/>
    </row>
    <row r="5897" spans="6:8" x14ac:dyDescent="0.25">
      <c r="F5897"/>
      <c r="G5897"/>
      <c r="H5897"/>
    </row>
    <row r="5898" spans="6:8" x14ac:dyDescent="0.25">
      <c r="F5898"/>
      <c r="G5898"/>
      <c r="H5898"/>
    </row>
    <row r="5899" spans="6:8" x14ac:dyDescent="0.25">
      <c r="F5899"/>
      <c r="G5899"/>
      <c r="H5899"/>
    </row>
    <row r="5900" spans="6:8" x14ac:dyDescent="0.25">
      <c r="F5900"/>
      <c r="G5900"/>
      <c r="H5900"/>
    </row>
    <row r="5901" spans="6:8" x14ac:dyDescent="0.25">
      <c r="F5901"/>
      <c r="G5901"/>
      <c r="H5901"/>
    </row>
    <row r="5902" spans="6:8" x14ac:dyDescent="0.25">
      <c r="F5902"/>
      <c r="G5902"/>
      <c r="H5902"/>
    </row>
    <row r="5903" spans="6:8" x14ac:dyDescent="0.25">
      <c r="F5903"/>
      <c r="G5903"/>
      <c r="H5903"/>
    </row>
    <row r="5904" spans="6:8" x14ac:dyDescent="0.25">
      <c r="F5904"/>
      <c r="G5904"/>
      <c r="H5904"/>
    </row>
    <row r="5905" spans="6:8" x14ac:dyDescent="0.25">
      <c r="F5905"/>
      <c r="G5905"/>
      <c r="H5905"/>
    </row>
    <row r="5906" spans="6:8" x14ac:dyDescent="0.25">
      <c r="F5906"/>
      <c r="G5906"/>
      <c r="H5906"/>
    </row>
    <row r="5907" spans="6:8" x14ac:dyDescent="0.25">
      <c r="F5907"/>
      <c r="G5907"/>
      <c r="H5907"/>
    </row>
    <row r="5908" spans="6:8" x14ac:dyDescent="0.25">
      <c r="F5908"/>
      <c r="G5908"/>
      <c r="H5908"/>
    </row>
    <row r="5909" spans="6:8" x14ac:dyDescent="0.25">
      <c r="F5909"/>
      <c r="G5909"/>
      <c r="H5909"/>
    </row>
    <row r="5910" spans="6:8" x14ac:dyDescent="0.25">
      <c r="F5910"/>
      <c r="G5910"/>
      <c r="H5910"/>
    </row>
    <row r="5911" spans="6:8" x14ac:dyDescent="0.25">
      <c r="F5911"/>
      <c r="G5911"/>
      <c r="H5911"/>
    </row>
    <row r="5912" spans="6:8" x14ac:dyDescent="0.25">
      <c r="F5912"/>
      <c r="G5912"/>
      <c r="H5912"/>
    </row>
    <row r="5913" spans="6:8" x14ac:dyDescent="0.25">
      <c r="F5913"/>
      <c r="G5913"/>
      <c r="H5913"/>
    </row>
    <row r="5914" spans="6:8" x14ac:dyDescent="0.25">
      <c r="F5914"/>
      <c r="G5914"/>
      <c r="H5914"/>
    </row>
    <row r="5915" spans="6:8" x14ac:dyDescent="0.25">
      <c r="F5915"/>
      <c r="G5915"/>
      <c r="H5915"/>
    </row>
    <row r="5916" spans="6:8" x14ac:dyDescent="0.25">
      <c r="F5916"/>
      <c r="G5916"/>
      <c r="H5916"/>
    </row>
    <row r="5917" spans="6:8" x14ac:dyDescent="0.25">
      <c r="F5917"/>
      <c r="G5917"/>
      <c r="H5917"/>
    </row>
    <row r="5918" spans="6:8" x14ac:dyDescent="0.25">
      <c r="F5918"/>
      <c r="G5918"/>
      <c r="H5918"/>
    </row>
    <row r="5919" spans="6:8" x14ac:dyDescent="0.25">
      <c r="F5919"/>
      <c r="G5919"/>
      <c r="H5919"/>
    </row>
    <row r="5920" spans="6:8" x14ac:dyDescent="0.25">
      <c r="F5920"/>
      <c r="G5920"/>
      <c r="H5920"/>
    </row>
    <row r="5921" spans="6:8" x14ac:dyDescent="0.25">
      <c r="F5921"/>
      <c r="G5921"/>
      <c r="H5921"/>
    </row>
    <row r="5922" spans="6:8" x14ac:dyDescent="0.25">
      <c r="F5922"/>
      <c r="G5922"/>
      <c r="H5922"/>
    </row>
    <row r="5923" spans="6:8" x14ac:dyDescent="0.25">
      <c r="F5923"/>
      <c r="G5923"/>
      <c r="H5923"/>
    </row>
    <row r="5924" spans="6:8" x14ac:dyDescent="0.25">
      <c r="F5924"/>
      <c r="G5924"/>
      <c r="H5924"/>
    </row>
    <row r="5925" spans="6:8" x14ac:dyDescent="0.25">
      <c r="F5925"/>
      <c r="G5925"/>
      <c r="H5925"/>
    </row>
    <row r="5926" spans="6:8" x14ac:dyDescent="0.25">
      <c r="F5926"/>
      <c r="G5926"/>
      <c r="H5926"/>
    </row>
    <row r="5927" spans="6:8" x14ac:dyDescent="0.25">
      <c r="F5927"/>
      <c r="G5927"/>
      <c r="H5927"/>
    </row>
    <row r="5928" spans="6:8" x14ac:dyDescent="0.25">
      <c r="F5928"/>
      <c r="G5928"/>
      <c r="H5928"/>
    </row>
    <row r="5929" spans="6:8" x14ac:dyDescent="0.25">
      <c r="F5929"/>
      <c r="G5929"/>
      <c r="H5929"/>
    </row>
    <row r="5930" spans="6:8" x14ac:dyDescent="0.25">
      <c r="F5930"/>
      <c r="G5930"/>
      <c r="H5930"/>
    </row>
    <row r="5931" spans="6:8" x14ac:dyDescent="0.25">
      <c r="F5931"/>
      <c r="G5931"/>
      <c r="H5931"/>
    </row>
    <row r="5932" spans="6:8" x14ac:dyDescent="0.25">
      <c r="F5932"/>
      <c r="G5932"/>
      <c r="H5932"/>
    </row>
    <row r="5933" spans="6:8" x14ac:dyDescent="0.25">
      <c r="F5933"/>
      <c r="G5933"/>
      <c r="H5933"/>
    </row>
    <row r="5934" spans="6:8" x14ac:dyDescent="0.25">
      <c r="F5934"/>
      <c r="G5934"/>
      <c r="H5934"/>
    </row>
    <row r="5935" spans="6:8" x14ac:dyDescent="0.25">
      <c r="F5935"/>
      <c r="G5935"/>
      <c r="H5935"/>
    </row>
    <row r="5936" spans="6:8" x14ac:dyDescent="0.25">
      <c r="F5936"/>
      <c r="G5936"/>
      <c r="H5936"/>
    </row>
    <row r="5937" spans="6:8" x14ac:dyDescent="0.25">
      <c r="F5937"/>
      <c r="G5937"/>
      <c r="H5937"/>
    </row>
    <row r="5938" spans="6:8" x14ac:dyDescent="0.25">
      <c r="F5938"/>
      <c r="G5938"/>
      <c r="H5938"/>
    </row>
    <row r="5939" spans="6:8" x14ac:dyDescent="0.25">
      <c r="F5939"/>
      <c r="G5939"/>
      <c r="H5939"/>
    </row>
    <row r="5940" spans="6:8" x14ac:dyDescent="0.25">
      <c r="F5940"/>
      <c r="G5940"/>
      <c r="H5940"/>
    </row>
    <row r="5941" spans="6:8" x14ac:dyDescent="0.25">
      <c r="F5941"/>
      <c r="G5941"/>
      <c r="H5941"/>
    </row>
    <row r="5942" spans="6:8" x14ac:dyDescent="0.25">
      <c r="F5942"/>
      <c r="G5942"/>
      <c r="H5942"/>
    </row>
    <row r="5943" spans="6:8" x14ac:dyDescent="0.25">
      <c r="F5943"/>
      <c r="G5943"/>
      <c r="H5943"/>
    </row>
    <row r="5944" spans="6:8" x14ac:dyDescent="0.25">
      <c r="F5944"/>
      <c r="G5944"/>
      <c r="H5944"/>
    </row>
    <row r="5945" spans="6:8" x14ac:dyDescent="0.25">
      <c r="F5945"/>
      <c r="G5945"/>
      <c r="H5945"/>
    </row>
    <row r="5946" spans="6:8" x14ac:dyDescent="0.25">
      <c r="F5946"/>
      <c r="G5946"/>
      <c r="H5946"/>
    </row>
    <row r="5947" spans="6:8" x14ac:dyDescent="0.25">
      <c r="F5947"/>
      <c r="G5947"/>
      <c r="H5947"/>
    </row>
    <row r="5948" spans="6:8" x14ac:dyDescent="0.25">
      <c r="F5948"/>
      <c r="G5948"/>
      <c r="H5948"/>
    </row>
    <row r="5949" spans="6:8" x14ac:dyDescent="0.25">
      <c r="F5949"/>
      <c r="G5949"/>
      <c r="H5949"/>
    </row>
    <row r="5950" spans="6:8" x14ac:dyDescent="0.25">
      <c r="F5950"/>
      <c r="G5950"/>
      <c r="H5950"/>
    </row>
    <row r="5951" spans="6:8" x14ac:dyDescent="0.25">
      <c r="F5951"/>
      <c r="G5951"/>
      <c r="H5951"/>
    </row>
    <row r="5952" spans="6:8" x14ac:dyDescent="0.25">
      <c r="F5952"/>
      <c r="G5952"/>
      <c r="H5952"/>
    </row>
    <row r="5953" spans="6:8" x14ac:dyDescent="0.25">
      <c r="F5953"/>
      <c r="G5953"/>
      <c r="H5953"/>
    </row>
    <row r="5954" spans="6:8" x14ac:dyDescent="0.25">
      <c r="F5954"/>
      <c r="G5954"/>
      <c r="H5954"/>
    </row>
    <row r="5955" spans="6:8" x14ac:dyDescent="0.25">
      <c r="F5955"/>
      <c r="G5955"/>
      <c r="H5955"/>
    </row>
    <row r="5956" spans="6:8" x14ac:dyDescent="0.25">
      <c r="F5956"/>
      <c r="G5956"/>
      <c r="H5956"/>
    </row>
    <row r="5957" spans="6:8" x14ac:dyDescent="0.25">
      <c r="F5957"/>
      <c r="G5957"/>
      <c r="H5957"/>
    </row>
    <row r="5958" spans="6:8" x14ac:dyDescent="0.25">
      <c r="F5958"/>
      <c r="G5958"/>
      <c r="H5958"/>
    </row>
    <row r="5959" spans="6:8" x14ac:dyDescent="0.25">
      <c r="F5959"/>
      <c r="G5959"/>
      <c r="H5959"/>
    </row>
    <row r="5960" spans="6:8" x14ac:dyDescent="0.25">
      <c r="F5960"/>
      <c r="G5960"/>
      <c r="H5960"/>
    </row>
    <row r="5961" spans="6:8" x14ac:dyDescent="0.25">
      <c r="F5961"/>
      <c r="G5961"/>
      <c r="H5961"/>
    </row>
    <row r="5962" spans="6:8" x14ac:dyDescent="0.25">
      <c r="F5962"/>
      <c r="G5962"/>
      <c r="H5962"/>
    </row>
    <row r="5963" spans="6:8" x14ac:dyDescent="0.25">
      <c r="F5963"/>
      <c r="G5963"/>
      <c r="H5963"/>
    </row>
    <row r="5964" spans="6:8" x14ac:dyDescent="0.25">
      <c r="F5964"/>
      <c r="G5964"/>
      <c r="H5964"/>
    </row>
    <row r="5965" spans="6:8" x14ac:dyDescent="0.25">
      <c r="F5965"/>
      <c r="G5965"/>
      <c r="H5965"/>
    </row>
    <row r="5966" spans="6:8" x14ac:dyDescent="0.25">
      <c r="F5966"/>
      <c r="G5966"/>
      <c r="H5966"/>
    </row>
    <row r="5967" spans="6:8" x14ac:dyDescent="0.25">
      <c r="F5967"/>
      <c r="G5967"/>
      <c r="H5967"/>
    </row>
    <row r="5968" spans="6:8" x14ac:dyDescent="0.25">
      <c r="F5968"/>
      <c r="G5968"/>
      <c r="H5968"/>
    </row>
    <row r="5969" spans="6:8" x14ac:dyDescent="0.25">
      <c r="F5969"/>
      <c r="G5969"/>
      <c r="H5969"/>
    </row>
    <row r="5970" spans="6:8" x14ac:dyDescent="0.25">
      <c r="F5970"/>
      <c r="G5970"/>
      <c r="H5970"/>
    </row>
    <row r="5971" spans="6:8" x14ac:dyDescent="0.25">
      <c r="F5971"/>
      <c r="G5971"/>
      <c r="H5971"/>
    </row>
    <row r="5972" spans="6:8" x14ac:dyDescent="0.25">
      <c r="F5972"/>
      <c r="G5972"/>
      <c r="H5972"/>
    </row>
    <row r="5973" spans="6:8" x14ac:dyDescent="0.25">
      <c r="F5973"/>
      <c r="G5973"/>
      <c r="H5973"/>
    </row>
    <row r="5974" spans="6:8" x14ac:dyDescent="0.25">
      <c r="F5974"/>
      <c r="G5974"/>
      <c r="H5974"/>
    </row>
    <row r="5975" spans="6:8" x14ac:dyDescent="0.25">
      <c r="F5975"/>
      <c r="G5975"/>
      <c r="H5975"/>
    </row>
    <row r="5976" spans="6:8" x14ac:dyDescent="0.25">
      <c r="F5976"/>
      <c r="G5976"/>
      <c r="H5976"/>
    </row>
    <row r="5977" spans="6:8" x14ac:dyDescent="0.25">
      <c r="F5977"/>
      <c r="G5977"/>
      <c r="H5977"/>
    </row>
    <row r="5978" spans="6:8" x14ac:dyDescent="0.25">
      <c r="F5978"/>
      <c r="G5978"/>
      <c r="H5978"/>
    </row>
    <row r="5979" spans="6:8" x14ac:dyDescent="0.25">
      <c r="F5979"/>
      <c r="G5979"/>
      <c r="H5979"/>
    </row>
    <row r="5980" spans="6:8" x14ac:dyDescent="0.25">
      <c r="F5980"/>
      <c r="G5980"/>
      <c r="H5980"/>
    </row>
    <row r="5981" spans="6:8" x14ac:dyDescent="0.25">
      <c r="F5981"/>
      <c r="G5981"/>
      <c r="H5981"/>
    </row>
    <row r="5982" spans="6:8" x14ac:dyDescent="0.25">
      <c r="F5982"/>
      <c r="G5982"/>
      <c r="H5982"/>
    </row>
    <row r="5983" spans="6:8" x14ac:dyDescent="0.25">
      <c r="F5983"/>
      <c r="G5983"/>
      <c r="H5983"/>
    </row>
    <row r="5984" spans="6:8" x14ac:dyDescent="0.25">
      <c r="F5984"/>
      <c r="G5984"/>
      <c r="H5984"/>
    </row>
    <row r="5985" spans="6:8" x14ac:dyDescent="0.25">
      <c r="F5985"/>
      <c r="G5985"/>
      <c r="H5985"/>
    </row>
    <row r="5986" spans="6:8" x14ac:dyDescent="0.25">
      <c r="F5986"/>
      <c r="G5986"/>
      <c r="H5986"/>
    </row>
    <row r="5987" spans="6:8" x14ac:dyDescent="0.25">
      <c r="F5987"/>
      <c r="G5987"/>
      <c r="H5987"/>
    </row>
    <row r="5988" spans="6:8" x14ac:dyDescent="0.25">
      <c r="F5988"/>
      <c r="G5988"/>
      <c r="H5988"/>
    </row>
    <row r="5989" spans="6:8" x14ac:dyDescent="0.25">
      <c r="F5989"/>
      <c r="G5989"/>
      <c r="H5989"/>
    </row>
    <row r="5990" spans="6:8" x14ac:dyDescent="0.25">
      <c r="F5990"/>
      <c r="G5990"/>
      <c r="H5990"/>
    </row>
    <row r="5991" spans="6:8" x14ac:dyDescent="0.25">
      <c r="F5991"/>
      <c r="G5991"/>
      <c r="H5991"/>
    </row>
    <row r="5992" spans="6:8" x14ac:dyDescent="0.25">
      <c r="F5992"/>
      <c r="G5992"/>
      <c r="H5992"/>
    </row>
    <row r="5993" spans="6:8" x14ac:dyDescent="0.25">
      <c r="F5993"/>
      <c r="G5993"/>
      <c r="H5993"/>
    </row>
    <row r="5994" spans="6:8" x14ac:dyDescent="0.25">
      <c r="F5994"/>
      <c r="G5994"/>
      <c r="H5994"/>
    </row>
    <row r="5995" spans="6:8" x14ac:dyDescent="0.25">
      <c r="F5995"/>
      <c r="G5995"/>
      <c r="H5995"/>
    </row>
    <row r="5996" spans="6:8" x14ac:dyDescent="0.25">
      <c r="F5996"/>
      <c r="G5996"/>
      <c r="H5996"/>
    </row>
    <row r="5997" spans="6:8" x14ac:dyDescent="0.25">
      <c r="F5997"/>
      <c r="G5997"/>
      <c r="H5997"/>
    </row>
    <row r="5998" spans="6:8" x14ac:dyDescent="0.25">
      <c r="F5998"/>
      <c r="G5998"/>
      <c r="H5998"/>
    </row>
    <row r="5999" spans="6:8" x14ac:dyDescent="0.25">
      <c r="F5999"/>
      <c r="G5999"/>
      <c r="H5999"/>
    </row>
    <row r="6000" spans="6:8" x14ac:dyDescent="0.25">
      <c r="F6000"/>
      <c r="G6000"/>
      <c r="H6000"/>
    </row>
    <row r="6001" spans="6:8" x14ac:dyDescent="0.25">
      <c r="F6001"/>
      <c r="G6001"/>
      <c r="H6001"/>
    </row>
    <row r="6002" spans="6:8" x14ac:dyDescent="0.25">
      <c r="F6002"/>
      <c r="G6002"/>
      <c r="H6002"/>
    </row>
    <row r="6003" spans="6:8" x14ac:dyDescent="0.25">
      <c r="F6003"/>
      <c r="G6003"/>
      <c r="H6003"/>
    </row>
    <row r="6004" spans="6:8" x14ac:dyDescent="0.25">
      <c r="F6004"/>
      <c r="G6004"/>
      <c r="H6004"/>
    </row>
    <row r="6005" spans="6:8" x14ac:dyDescent="0.25">
      <c r="F6005"/>
      <c r="G6005"/>
      <c r="H6005"/>
    </row>
    <row r="6006" spans="6:8" x14ac:dyDescent="0.25">
      <c r="F6006"/>
      <c r="G6006"/>
      <c r="H6006"/>
    </row>
    <row r="6007" spans="6:8" x14ac:dyDescent="0.25">
      <c r="F6007"/>
      <c r="G6007"/>
      <c r="H6007"/>
    </row>
    <row r="6008" spans="6:8" x14ac:dyDescent="0.25">
      <c r="F6008"/>
      <c r="G6008"/>
      <c r="H6008"/>
    </row>
    <row r="6009" spans="6:8" x14ac:dyDescent="0.25">
      <c r="F6009"/>
      <c r="G6009"/>
      <c r="H6009"/>
    </row>
    <row r="6010" spans="6:8" x14ac:dyDescent="0.25">
      <c r="F6010"/>
      <c r="G6010"/>
      <c r="H6010"/>
    </row>
    <row r="6011" spans="6:8" x14ac:dyDescent="0.25">
      <c r="F6011"/>
      <c r="G6011"/>
      <c r="H6011"/>
    </row>
    <row r="6012" spans="6:8" x14ac:dyDescent="0.25">
      <c r="F6012"/>
      <c r="G6012"/>
      <c r="H6012"/>
    </row>
    <row r="6013" spans="6:8" x14ac:dyDescent="0.25">
      <c r="F6013"/>
      <c r="G6013"/>
      <c r="H6013"/>
    </row>
    <row r="6014" spans="6:8" x14ac:dyDescent="0.25">
      <c r="F6014"/>
      <c r="G6014"/>
      <c r="H6014"/>
    </row>
    <row r="6015" spans="6:8" x14ac:dyDescent="0.25">
      <c r="F6015"/>
      <c r="G6015"/>
      <c r="H6015"/>
    </row>
    <row r="6016" spans="6:8" x14ac:dyDescent="0.25">
      <c r="F6016"/>
      <c r="G6016"/>
      <c r="H6016"/>
    </row>
    <row r="6017" spans="6:8" x14ac:dyDescent="0.25">
      <c r="F6017"/>
      <c r="G6017"/>
      <c r="H6017"/>
    </row>
    <row r="6018" spans="6:8" x14ac:dyDescent="0.25">
      <c r="F6018"/>
      <c r="G6018"/>
      <c r="H6018"/>
    </row>
    <row r="6019" spans="6:8" x14ac:dyDescent="0.25">
      <c r="F6019"/>
      <c r="G6019"/>
      <c r="H6019"/>
    </row>
    <row r="6020" spans="6:8" x14ac:dyDescent="0.25">
      <c r="F6020"/>
      <c r="G6020"/>
      <c r="H6020"/>
    </row>
    <row r="6021" spans="6:8" x14ac:dyDescent="0.25">
      <c r="F6021"/>
      <c r="G6021"/>
      <c r="H6021"/>
    </row>
    <row r="6022" spans="6:8" x14ac:dyDescent="0.25">
      <c r="F6022"/>
      <c r="G6022"/>
      <c r="H6022"/>
    </row>
    <row r="6023" spans="6:8" x14ac:dyDescent="0.25">
      <c r="F6023"/>
      <c r="G6023"/>
      <c r="H6023"/>
    </row>
    <row r="6024" spans="6:8" x14ac:dyDescent="0.25">
      <c r="F6024"/>
      <c r="G6024"/>
      <c r="H6024"/>
    </row>
    <row r="6025" spans="6:8" x14ac:dyDescent="0.25">
      <c r="F6025"/>
      <c r="G6025"/>
      <c r="H6025"/>
    </row>
    <row r="6026" spans="6:8" x14ac:dyDescent="0.25">
      <c r="F6026"/>
      <c r="G6026"/>
      <c r="H6026"/>
    </row>
    <row r="6027" spans="6:8" x14ac:dyDescent="0.25">
      <c r="F6027"/>
      <c r="G6027"/>
      <c r="H6027"/>
    </row>
    <row r="6028" spans="6:8" x14ac:dyDescent="0.25">
      <c r="F6028"/>
      <c r="G6028"/>
      <c r="H6028"/>
    </row>
    <row r="6029" spans="6:8" x14ac:dyDescent="0.25">
      <c r="F6029"/>
      <c r="G6029"/>
      <c r="H6029"/>
    </row>
    <row r="6030" spans="6:8" x14ac:dyDescent="0.25">
      <c r="F6030"/>
      <c r="G6030"/>
      <c r="H6030"/>
    </row>
    <row r="6031" spans="6:8" x14ac:dyDescent="0.25">
      <c r="F6031"/>
      <c r="G6031"/>
      <c r="H6031"/>
    </row>
    <row r="6032" spans="6:8" x14ac:dyDescent="0.25">
      <c r="F6032"/>
      <c r="G6032"/>
      <c r="H6032"/>
    </row>
    <row r="6033" spans="6:8" x14ac:dyDescent="0.25">
      <c r="F6033"/>
      <c r="G6033"/>
      <c r="H6033"/>
    </row>
    <row r="6034" spans="6:8" x14ac:dyDescent="0.25">
      <c r="F6034"/>
      <c r="G6034"/>
      <c r="H6034"/>
    </row>
    <row r="6035" spans="6:8" x14ac:dyDescent="0.25">
      <c r="F6035"/>
      <c r="G6035"/>
      <c r="H6035"/>
    </row>
    <row r="6036" spans="6:8" x14ac:dyDescent="0.25">
      <c r="F6036"/>
      <c r="G6036"/>
      <c r="H6036"/>
    </row>
    <row r="6037" spans="6:8" x14ac:dyDescent="0.25">
      <c r="F6037"/>
      <c r="G6037"/>
      <c r="H6037"/>
    </row>
    <row r="6038" spans="6:8" x14ac:dyDescent="0.25">
      <c r="F6038"/>
      <c r="G6038"/>
      <c r="H6038"/>
    </row>
    <row r="6039" spans="6:8" x14ac:dyDescent="0.25">
      <c r="F6039"/>
      <c r="G6039"/>
      <c r="H6039"/>
    </row>
    <row r="6040" spans="6:8" x14ac:dyDescent="0.25">
      <c r="F6040"/>
      <c r="G6040"/>
      <c r="H6040"/>
    </row>
    <row r="6041" spans="6:8" x14ac:dyDescent="0.25">
      <c r="F6041"/>
      <c r="G6041"/>
      <c r="H6041"/>
    </row>
    <row r="6042" spans="6:8" x14ac:dyDescent="0.25">
      <c r="F6042"/>
      <c r="G6042"/>
      <c r="H6042"/>
    </row>
    <row r="6043" spans="6:8" x14ac:dyDescent="0.25">
      <c r="F6043"/>
      <c r="G6043"/>
      <c r="H6043"/>
    </row>
    <row r="6044" spans="6:8" x14ac:dyDescent="0.25">
      <c r="F6044"/>
      <c r="G6044"/>
      <c r="H6044"/>
    </row>
    <row r="6045" spans="6:8" x14ac:dyDescent="0.25">
      <c r="F6045"/>
      <c r="G6045"/>
      <c r="H6045"/>
    </row>
    <row r="6046" spans="6:8" x14ac:dyDescent="0.25">
      <c r="F6046"/>
      <c r="G6046"/>
      <c r="H6046"/>
    </row>
    <row r="6047" spans="6:8" x14ac:dyDescent="0.25">
      <c r="F6047"/>
      <c r="G6047"/>
      <c r="H6047"/>
    </row>
    <row r="6048" spans="6:8" x14ac:dyDescent="0.25">
      <c r="F6048"/>
      <c r="G6048"/>
      <c r="H6048"/>
    </row>
    <row r="6049" spans="6:8" x14ac:dyDescent="0.25">
      <c r="F6049"/>
      <c r="G6049"/>
      <c r="H6049"/>
    </row>
    <row r="6050" spans="6:8" x14ac:dyDescent="0.25">
      <c r="F6050"/>
      <c r="G6050"/>
      <c r="H6050"/>
    </row>
    <row r="6051" spans="6:8" x14ac:dyDescent="0.25">
      <c r="F6051"/>
      <c r="G6051"/>
      <c r="H6051"/>
    </row>
    <row r="6052" spans="6:8" x14ac:dyDescent="0.25">
      <c r="F6052"/>
      <c r="G6052"/>
      <c r="H6052"/>
    </row>
    <row r="6053" spans="6:8" x14ac:dyDescent="0.25">
      <c r="F6053"/>
      <c r="G6053"/>
      <c r="H6053"/>
    </row>
    <row r="6054" spans="6:8" x14ac:dyDescent="0.25">
      <c r="F6054"/>
      <c r="G6054"/>
      <c r="H6054"/>
    </row>
    <row r="6055" spans="6:8" x14ac:dyDescent="0.25">
      <c r="F6055"/>
      <c r="G6055"/>
      <c r="H6055"/>
    </row>
    <row r="6056" spans="6:8" x14ac:dyDescent="0.25">
      <c r="F6056"/>
      <c r="G6056"/>
      <c r="H6056"/>
    </row>
    <row r="6057" spans="6:8" x14ac:dyDescent="0.25">
      <c r="F6057"/>
      <c r="G6057"/>
      <c r="H6057"/>
    </row>
    <row r="6058" spans="6:8" x14ac:dyDescent="0.25">
      <c r="F6058"/>
      <c r="G6058"/>
      <c r="H6058"/>
    </row>
    <row r="6059" spans="6:8" x14ac:dyDescent="0.25">
      <c r="F6059"/>
      <c r="G6059"/>
      <c r="H6059"/>
    </row>
    <row r="6060" spans="6:8" x14ac:dyDescent="0.25">
      <c r="F6060"/>
      <c r="G6060"/>
      <c r="H6060"/>
    </row>
    <row r="6061" spans="6:8" x14ac:dyDescent="0.25">
      <c r="F6061"/>
      <c r="G6061"/>
      <c r="H6061"/>
    </row>
    <row r="6062" spans="6:8" x14ac:dyDescent="0.25">
      <c r="F6062"/>
      <c r="G6062"/>
      <c r="H6062"/>
    </row>
    <row r="6063" spans="6:8" x14ac:dyDescent="0.25">
      <c r="F6063"/>
      <c r="G6063"/>
      <c r="H6063"/>
    </row>
    <row r="6064" spans="6:8" x14ac:dyDescent="0.25">
      <c r="F6064"/>
      <c r="G6064"/>
      <c r="H6064"/>
    </row>
    <row r="6065" spans="6:8" x14ac:dyDescent="0.25">
      <c r="F6065"/>
      <c r="G6065"/>
      <c r="H6065"/>
    </row>
    <row r="6066" spans="6:8" x14ac:dyDescent="0.25">
      <c r="F6066"/>
      <c r="G6066"/>
      <c r="H6066"/>
    </row>
    <row r="6067" spans="6:8" x14ac:dyDescent="0.25">
      <c r="F6067"/>
      <c r="G6067"/>
      <c r="H6067"/>
    </row>
    <row r="6068" spans="6:8" x14ac:dyDescent="0.25">
      <c r="F6068"/>
      <c r="G6068"/>
      <c r="H6068"/>
    </row>
    <row r="6069" spans="6:8" x14ac:dyDescent="0.25">
      <c r="F6069"/>
      <c r="G6069"/>
      <c r="H6069"/>
    </row>
    <row r="6070" spans="6:8" x14ac:dyDescent="0.25">
      <c r="F6070"/>
      <c r="G6070"/>
      <c r="H6070"/>
    </row>
    <row r="6071" spans="6:8" x14ac:dyDescent="0.25">
      <c r="F6071"/>
      <c r="G6071"/>
      <c r="H6071"/>
    </row>
    <row r="6072" spans="6:8" x14ac:dyDescent="0.25">
      <c r="F6072"/>
      <c r="G6072"/>
      <c r="H6072"/>
    </row>
    <row r="6073" spans="6:8" x14ac:dyDescent="0.25">
      <c r="F6073"/>
      <c r="G6073"/>
      <c r="H6073"/>
    </row>
    <row r="6074" spans="6:8" x14ac:dyDescent="0.25">
      <c r="F6074"/>
      <c r="G6074"/>
      <c r="H6074"/>
    </row>
    <row r="6075" spans="6:8" x14ac:dyDescent="0.25">
      <c r="F6075"/>
      <c r="G6075"/>
      <c r="H6075"/>
    </row>
    <row r="6076" spans="6:8" x14ac:dyDescent="0.25">
      <c r="F6076"/>
      <c r="G6076"/>
      <c r="H6076"/>
    </row>
    <row r="6077" spans="6:8" x14ac:dyDescent="0.25">
      <c r="F6077"/>
      <c r="G6077"/>
      <c r="H6077"/>
    </row>
    <row r="6078" spans="6:8" x14ac:dyDescent="0.25">
      <c r="F6078"/>
      <c r="G6078"/>
      <c r="H6078"/>
    </row>
    <row r="6079" spans="6:8" x14ac:dyDescent="0.25">
      <c r="F6079"/>
      <c r="G6079"/>
      <c r="H6079"/>
    </row>
    <row r="6080" spans="6:8" x14ac:dyDescent="0.25">
      <c r="F6080"/>
      <c r="G6080"/>
      <c r="H6080"/>
    </row>
    <row r="6081" spans="6:8" x14ac:dyDescent="0.25">
      <c r="F6081"/>
      <c r="G6081"/>
      <c r="H6081"/>
    </row>
    <row r="6082" spans="6:8" x14ac:dyDescent="0.25">
      <c r="F6082"/>
      <c r="G6082"/>
      <c r="H6082"/>
    </row>
    <row r="6083" spans="6:8" x14ac:dyDescent="0.25">
      <c r="F6083"/>
      <c r="G6083"/>
      <c r="H6083"/>
    </row>
    <row r="6084" spans="6:8" x14ac:dyDescent="0.25">
      <c r="F6084"/>
      <c r="G6084"/>
      <c r="H6084"/>
    </row>
    <row r="6085" spans="6:8" x14ac:dyDescent="0.25">
      <c r="F6085"/>
      <c r="G6085"/>
      <c r="H6085"/>
    </row>
    <row r="6086" spans="6:8" x14ac:dyDescent="0.25">
      <c r="F6086"/>
      <c r="G6086"/>
      <c r="H6086"/>
    </row>
    <row r="6087" spans="6:8" x14ac:dyDescent="0.25">
      <c r="F6087"/>
      <c r="G6087"/>
      <c r="H6087"/>
    </row>
    <row r="6088" spans="6:8" x14ac:dyDescent="0.25">
      <c r="F6088"/>
      <c r="G6088"/>
      <c r="H6088"/>
    </row>
    <row r="6089" spans="6:8" x14ac:dyDescent="0.25">
      <c r="F6089"/>
      <c r="G6089"/>
      <c r="H6089"/>
    </row>
    <row r="6090" spans="6:8" x14ac:dyDescent="0.25">
      <c r="F6090"/>
      <c r="G6090"/>
      <c r="H6090"/>
    </row>
    <row r="6091" spans="6:8" x14ac:dyDescent="0.25">
      <c r="F6091"/>
      <c r="G6091"/>
      <c r="H6091"/>
    </row>
    <row r="6092" spans="6:8" x14ac:dyDescent="0.25">
      <c r="F6092"/>
      <c r="G6092"/>
      <c r="H6092"/>
    </row>
    <row r="6093" spans="6:8" x14ac:dyDescent="0.25">
      <c r="F6093"/>
      <c r="G6093"/>
      <c r="H6093"/>
    </row>
    <row r="6094" spans="6:8" x14ac:dyDescent="0.25">
      <c r="F6094"/>
      <c r="G6094"/>
      <c r="H6094"/>
    </row>
    <row r="6095" spans="6:8" x14ac:dyDescent="0.25">
      <c r="F6095"/>
      <c r="G6095"/>
      <c r="H6095"/>
    </row>
    <row r="6096" spans="6:8" x14ac:dyDescent="0.25">
      <c r="F6096"/>
      <c r="G6096"/>
      <c r="H6096"/>
    </row>
    <row r="6097" spans="6:8" x14ac:dyDescent="0.25">
      <c r="F6097"/>
      <c r="G6097"/>
      <c r="H6097"/>
    </row>
    <row r="6098" spans="6:8" x14ac:dyDescent="0.25">
      <c r="F6098"/>
      <c r="G6098"/>
      <c r="H6098"/>
    </row>
    <row r="6099" spans="6:8" x14ac:dyDescent="0.25">
      <c r="F6099"/>
      <c r="G6099"/>
      <c r="H6099"/>
    </row>
    <row r="6100" spans="6:8" x14ac:dyDescent="0.25">
      <c r="F6100"/>
      <c r="G6100"/>
      <c r="H6100"/>
    </row>
    <row r="6101" spans="6:8" x14ac:dyDescent="0.25">
      <c r="F6101"/>
      <c r="G6101"/>
      <c r="H6101"/>
    </row>
    <row r="6102" spans="6:8" x14ac:dyDescent="0.25">
      <c r="F6102"/>
      <c r="G6102"/>
      <c r="H6102"/>
    </row>
    <row r="6103" spans="6:8" x14ac:dyDescent="0.25">
      <c r="F6103"/>
      <c r="G6103"/>
      <c r="H6103"/>
    </row>
    <row r="6104" spans="6:8" x14ac:dyDescent="0.25">
      <c r="F6104"/>
      <c r="G6104"/>
      <c r="H6104"/>
    </row>
    <row r="6105" spans="6:8" x14ac:dyDescent="0.25">
      <c r="F6105"/>
      <c r="G6105"/>
      <c r="H6105"/>
    </row>
    <row r="6106" spans="6:8" x14ac:dyDescent="0.25">
      <c r="F6106"/>
      <c r="G6106"/>
      <c r="H6106"/>
    </row>
    <row r="6107" spans="6:8" x14ac:dyDescent="0.25">
      <c r="F6107"/>
      <c r="G6107"/>
      <c r="H6107"/>
    </row>
    <row r="6108" spans="6:8" x14ac:dyDescent="0.25">
      <c r="F6108"/>
      <c r="G6108"/>
      <c r="H6108"/>
    </row>
    <row r="6109" spans="6:8" x14ac:dyDescent="0.25">
      <c r="F6109"/>
      <c r="G6109"/>
      <c r="H6109"/>
    </row>
    <row r="6110" spans="6:8" x14ac:dyDescent="0.25">
      <c r="F6110"/>
      <c r="G6110"/>
      <c r="H6110"/>
    </row>
    <row r="6111" spans="6:8" x14ac:dyDescent="0.25">
      <c r="F6111"/>
      <c r="G6111"/>
      <c r="H6111"/>
    </row>
    <row r="6112" spans="6:8" x14ac:dyDescent="0.25">
      <c r="F6112"/>
      <c r="G6112"/>
      <c r="H6112"/>
    </row>
    <row r="6113" spans="6:8" x14ac:dyDescent="0.25">
      <c r="F6113"/>
      <c r="G6113"/>
      <c r="H6113"/>
    </row>
    <row r="6114" spans="6:8" x14ac:dyDescent="0.25">
      <c r="F6114"/>
      <c r="G6114"/>
      <c r="H6114"/>
    </row>
    <row r="6115" spans="6:8" x14ac:dyDescent="0.25">
      <c r="F6115"/>
      <c r="G6115"/>
      <c r="H6115"/>
    </row>
    <row r="6116" spans="6:8" x14ac:dyDescent="0.25">
      <c r="F6116"/>
      <c r="G6116"/>
      <c r="H6116"/>
    </row>
    <row r="6117" spans="6:8" x14ac:dyDescent="0.25">
      <c r="F6117"/>
      <c r="G6117"/>
      <c r="H6117"/>
    </row>
    <row r="6118" spans="6:8" x14ac:dyDescent="0.25">
      <c r="F6118"/>
      <c r="G6118"/>
      <c r="H6118"/>
    </row>
    <row r="6119" spans="6:8" x14ac:dyDescent="0.25">
      <c r="F6119"/>
      <c r="G6119"/>
      <c r="H6119"/>
    </row>
    <row r="6120" spans="6:8" x14ac:dyDescent="0.25">
      <c r="F6120"/>
      <c r="G6120"/>
      <c r="H6120"/>
    </row>
    <row r="6121" spans="6:8" x14ac:dyDescent="0.25">
      <c r="F6121"/>
      <c r="G6121"/>
      <c r="H6121"/>
    </row>
    <row r="6122" spans="6:8" x14ac:dyDescent="0.25">
      <c r="F6122"/>
      <c r="G6122"/>
      <c r="H6122"/>
    </row>
    <row r="6123" spans="6:8" x14ac:dyDescent="0.25">
      <c r="F6123"/>
      <c r="G6123"/>
      <c r="H6123"/>
    </row>
    <row r="6124" spans="6:8" x14ac:dyDescent="0.25">
      <c r="F6124"/>
      <c r="G6124"/>
      <c r="H6124"/>
    </row>
    <row r="6125" spans="6:8" x14ac:dyDescent="0.25">
      <c r="F6125"/>
      <c r="G6125"/>
      <c r="H6125"/>
    </row>
    <row r="6126" spans="6:8" x14ac:dyDescent="0.25">
      <c r="F6126"/>
      <c r="G6126"/>
      <c r="H6126"/>
    </row>
    <row r="6127" spans="6:8" x14ac:dyDescent="0.25">
      <c r="F6127"/>
      <c r="G6127"/>
      <c r="H6127"/>
    </row>
    <row r="6128" spans="6:8" x14ac:dyDescent="0.25">
      <c r="F6128"/>
      <c r="G6128"/>
      <c r="H6128"/>
    </row>
    <row r="6129" spans="6:8" x14ac:dyDescent="0.25">
      <c r="F6129"/>
      <c r="G6129"/>
      <c r="H6129"/>
    </row>
    <row r="6130" spans="6:8" x14ac:dyDescent="0.25">
      <c r="F6130"/>
      <c r="G6130"/>
      <c r="H6130"/>
    </row>
    <row r="6131" spans="6:8" x14ac:dyDescent="0.25">
      <c r="F6131"/>
      <c r="G6131"/>
      <c r="H6131"/>
    </row>
    <row r="6132" spans="6:8" x14ac:dyDescent="0.25">
      <c r="F6132"/>
      <c r="G6132"/>
      <c r="H6132"/>
    </row>
    <row r="6133" spans="6:8" x14ac:dyDescent="0.25">
      <c r="F6133"/>
      <c r="G6133"/>
      <c r="H6133"/>
    </row>
    <row r="6134" spans="6:8" x14ac:dyDescent="0.25">
      <c r="F6134"/>
      <c r="G6134"/>
      <c r="H6134"/>
    </row>
    <row r="6135" spans="6:8" x14ac:dyDescent="0.25">
      <c r="F6135"/>
      <c r="G6135"/>
      <c r="H6135"/>
    </row>
    <row r="6136" spans="6:8" x14ac:dyDescent="0.25">
      <c r="F6136"/>
      <c r="G6136"/>
      <c r="H6136"/>
    </row>
    <row r="6137" spans="6:8" x14ac:dyDescent="0.25">
      <c r="F6137"/>
      <c r="G6137"/>
      <c r="H6137"/>
    </row>
    <row r="6138" spans="6:8" x14ac:dyDescent="0.25">
      <c r="F6138"/>
      <c r="G6138"/>
      <c r="H6138"/>
    </row>
    <row r="6139" spans="6:8" x14ac:dyDescent="0.25">
      <c r="F6139"/>
      <c r="G6139"/>
      <c r="H6139"/>
    </row>
    <row r="6140" spans="6:8" x14ac:dyDescent="0.25">
      <c r="F6140"/>
      <c r="G6140"/>
      <c r="H6140"/>
    </row>
    <row r="6141" spans="6:8" x14ac:dyDescent="0.25">
      <c r="F6141"/>
      <c r="G6141"/>
      <c r="H6141"/>
    </row>
    <row r="6142" spans="6:8" x14ac:dyDescent="0.25">
      <c r="F6142"/>
      <c r="G6142"/>
      <c r="H6142"/>
    </row>
    <row r="6143" spans="6:8" x14ac:dyDescent="0.25">
      <c r="F6143"/>
      <c r="G6143"/>
      <c r="H6143"/>
    </row>
    <row r="6144" spans="6:8" x14ac:dyDescent="0.25">
      <c r="F6144"/>
      <c r="G6144"/>
      <c r="H6144"/>
    </row>
    <row r="6145" spans="6:8" x14ac:dyDescent="0.25">
      <c r="F6145"/>
      <c r="G6145"/>
      <c r="H6145"/>
    </row>
    <row r="6146" spans="6:8" x14ac:dyDescent="0.25">
      <c r="F6146"/>
      <c r="G6146"/>
      <c r="H6146"/>
    </row>
    <row r="6147" spans="6:8" x14ac:dyDescent="0.25">
      <c r="F6147"/>
      <c r="G6147"/>
      <c r="H6147"/>
    </row>
    <row r="6148" spans="6:8" x14ac:dyDescent="0.25">
      <c r="F6148"/>
      <c r="G6148"/>
      <c r="H6148"/>
    </row>
    <row r="6149" spans="6:8" x14ac:dyDescent="0.25">
      <c r="F6149"/>
      <c r="G6149"/>
      <c r="H6149"/>
    </row>
    <row r="6150" spans="6:8" x14ac:dyDescent="0.25">
      <c r="F6150"/>
      <c r="G6150"/>
      <c r="H6150"/>
    </row>
    <row r="6151" spans="6:8" x14ac:dyDescent="0.25">
      <c r="F6151"/>
      <c r="G6151"/>
      <c r="H6151"/>
    </row>
    <row r="6152" spans="6:8" x14ac:dyDescent="0.25">
      <c r="F6152"/>
      <c r="G6152"/>
      <c r="H6152"/>
    </row>
    <row r="6153" spans="6:8" x14ac:dyDescent="0.25">
      <c r="F6153"/>
      <c r="G6153"/>
      <c r="H6153"/>
    </row>
    <row r="6154" spans="6:8" x14ac:dyDescent="0.25">
      <c r="F6154"/>
      <c r="G6154"/>
      <c r="H6154"/>
    </row>
    <row r="6155" spans="6:8" x14ac:dyDescent="0.25">
      <c r="F6155"/>
      <c r="G6155"/>
      <c r="H6155"/>
    </row>
    <row r="6156" spans="6:8" x14ac:dyDescent="0.25">
      <c r="F6156"/>
      <c r="G6156"/>
      <c r="H6156"/>
    </row>
    <row r="6157" spans="6:8" x14ac:dyDescent="0.25">
      <c r="F6157"/>
      <c r="G6157"/>
      <c r="H6157"/>
    </row>
    <row r="6158" spans="6:8" x14ac:dyDescent="0.25">
      <c r="F6158"/>
      <c r="G6158"/>
      <c r="H6158"/>
    </row>
    <row r="6159" spans="6:8" x14ac:dyDescent="0.25">
      <c r="F6159"/>
      <c r="G6159"/>
      <c r="H6159"/>
    </row>
    <row r="6160" spans="6:8" x14ac:dyDescent="0.25">
      <c r="F6160"/>
      <c r="G6160"/>
      <c r="H6160"/>
    </row>
    <row r="6161" spans="6:8" x14ac:dyDescent="0.25">
      <c r="F6161"/>
      <c r="G6161"/>
      <c r="H6161"/>
    </row>
    <row r="6162" spans="6:8" x14ac:dyDescent="0.25">
      <c r="F6162"/>
      <c r="G6162"/>
      <c r="H6162"/>
    </row>
    <row r="6163" spans="6:8" x14ac:dyDescent="0.25">
      <c r="F6163"/>
      <c r="G6163"/>
      <c r="H6163"/>
    </row>
    <row r="6164" spans="6:8" x14ac:dyDescent="0.25">
      <c r="F6164"/>
      <c r="G6164"/>
      <c r="H6164"/>
    </row>
    <row r="6165" spans="6:8" x14ac:dyDescent="0.25">
      <c r="F6165"/>
      <c r="G6165"/>
      <c r="H6165"/>
    </row>
    <row r="6166" spans="6:8" x14ac:dyDescent="0.25">
      <c r="F6166"/>
      <c r="G6166"/>
      <c r="H6166"/>
    </row>
    <row r="6167" spans="6:8" x14ac:dyDescent="0.25">
      <c r="F6167"/>
      <c r="G6167"/>
      <c r="H6167"/>
    </row>
    <row r="6168" spans="6:8" x14ac:dyDescent="0.25">
      <c r="F6168"/>
      <c r="G6168"/>
      <c r="H6168"/>
    </row>
    <row r="6169" spans="6:8" x14ac:dyDescent="0.25">
      <c r="F6169"/>
      <c r="G6169"/>
      <c r="H6169"/>
    </row>
    <row r="6170" spans="6:8" x14ac:dyDescent="0.25">
      <c r="F6170"/>
      <c r="G6170"/>
      <c r="H6170"/>
    </row>
    <row r="6171" spans="6:8" x14ac:dyDescent="0.25">
      <c r="F6171"/>
      <c r="G6171"/>
      <c r="H6171"/>
    </row>
    <row r="6172" spans="6:8" x14ac:dyDescent="0.25">
      <c r="F6172"/>
      <c r="G6172"/>
      <c r="H6172"/>
    </row>
    <row r="6173" spans="6:8" x14ac:dyDescent="0.25">
      <c r="F6173"/>
      <c r="G6173"/>
      <c r="H6173"/>
    </row>
    <row r="6174" spans="6:8" x14ac:dyDescent="0.25">
      <c r="F6174"/>
      <c r="G6174"/>
      <c r="H6174"/>
    </row>
    <row r="6175" spans="6:8" x14ac:dyDescent="0.25">
      <c r="F6175"/>
      <c r="G6175"/>
      <c r="H6175"/>
    </row>
    <row r="6176" spans="6:8" x14ac:dyDescent="0.25">
      <c r="F6176"/>
      <c r="G6176"/>
      <c r="H6176"/>
    </row>
    <row r="6177" spans="6:8" x14ac:dyDescent="0.25">
      <c r="F6177"/>
      <c r="G6177"/>
      <c r="H6177"/>
    </row>
    <row r="6178" spans="6:8" x14ac:dyDescent="0.25">
      <c r="F6178"/>
      <c r="G6178"/>
      <c r="H6178"/>
    </row>
    <row r="6179" spans="6:8" x14ac:dyDescent="0.25">
      <c r="F6179"/>
      <c r="G6179"/>
      <c r="H6179"/>
    </row>
    <row r="6180" spans="6:8" x14ac:dyDescent="0.25">
      <c r="F6180"/>
      <c r="G6180"/>
      <c r="H6180"/>
    </row>
    <row r="6181" spans="6:8" x14ac:dyDescent="0.25">
      <c r="F6181"/>
      <c r="G6181"/>
      <c r="H6181"/>
    </row>
    <row r="6182" spans="6:8" x14ac:dyDescent="0.25">
      <c r="F6182"/>
      <c r="G6182"/>
      <c r="H6182"/>
    </row>
    <row r="6183" spans="6:8" x14ac:dyDescent="0.25">
      <c r="F6183"/>
      <c r="G6183"/>
      <c r="H6183"/>
    </row>
    <row r="6184" spans="6:8" x14ac:dyDescent="0.25">
      <c r="F6184"/>
      <c r="G6184"/>
      <c r="H6184"/>
    </row>
    <row r="6185" spans="6:8" x14ac:dyDescent="0.25">
      <c r="F6185"/>
      <c r="G6185"/>
      <c r="H6185"/>
    </row>
    <row r="6186" spans="6:8" x14ac:dyDescent="0.25">
      <c r="F6186"/>
      <c r="G6186"/>
      <c r="H6186"/>
    </row>
    <row r="6187" spans="6:8" x14ac:dyDescent="0.25">
      <c r="F6187"/>
      <c r="G6187"/>
      <c r="H6187"/>
    </row>
    <row r="6188" spans="6:8" x14ac:dyDescent="0.25">
      <c r="F6188"/>
      <c r="G6188"/>
      <c r="H6188"/>
    </row>
    <row r="6189" spans="6:8" x14ac:dyDescent="0.25">
      <c r="F6189"/>
      <c r="G6189"/>
      <c r="H6189"/>
    </row>
    <row r="6190" spans="6:8" x14ac:dyDescent="0.25">
      <c r="F6190"/>
      <c r="G6190"/>
      <c r="H6190"/>
    </row>
    <row r="6191" spans="6:8" x14ac:dyDescent="0.25">
      <c r="F6191"/>
      <c r="G6191"/>
      <c r="H6191"/>
    </row>
    <row r="6192" spans="6:8" x14ac:dyDescent="0.25">
      <c r="F6192"/>
      <c r="G6192"/>
      <c r="H6192"/>
    </row>
    <row r="6193" spans="6:8" x14ac:dyDescent="0.25">
      <c r="F6193"/>
      <c r="G6193"/>
      <c r="H6193"/>
    </row>
    <row r="6194" spans="6:8" x14ac:dyDescent="0.25">
      <c r="F6194"/>
      <c r="G6194"/>
      <c r="H6194"/>
    </row>
    <row r="6195" spans="6:8" x14ac:dyDescent="0.25">
      <c r="F6195"/>
      <c r="G6195"/>
      <c r="H6195"/>
    </row>
    <row r="6196" spans="6:8" x14ac:dyDescent="0.25">
      <c r="F6196"/>
      <c r="G6196"/>
      <c r="H6196"/>
    </row>
    <row r="6197" spans="6:8" x14ac:dyDescent="0.25">
      <c r="F6197"/>
      <c r="G6197"/>
      <c r="H6197"/>
    </row>
    <row r="6198" spans="6:8" x14ac:dyDescent="0.25">
      <c r="F6198"/>
      <c r="G6198"/>
      <c r="H6198"/>
    </row>
    <row r="6199" spans="6:8" x14ac:dyDescent="0.25">
      <c r="F6199"/>
      <c r="G6199"/>
      <c r="H6199"/>
    </row>
    <row r="6200" spans="6:8" x14ac:dyDescent="0.25">
      <c r="F6200"/>
      <c r="G6200"/>
      <c r="H6200"/>
    </row>
    <row r="6201" spans="6:8" x14ac:dyDescent="0.25">
      <c r="F6201"/>
      <c r="G6201"/>
      <c r="H6201"/>
    </row>
    <row r="6202" spans="6:8" x14ac:dyDescent="0.25">
      <c r="F6202"/>
      <c r="G6202"/>
      <c r="H6202"/>
    </row>
    <row r="6203" spans="6:8" x14ac:dyDescent="0.25">
      <c r="F6203"/>
      <c r="G6203"/>
      <c r="H6203"/>
    </row>
    <row r="6204" spans="6:8" x14ac:dyDescent="0.25">
      <c r="F6204"/>
      <c r="G6204"/>
      <c r="H6204"/>
    </row>
    <row r="6205" spans="6:8" x14ac:dyDescent="0.25">
      <c r="F6205"/>
      <c r="G6205"/>
      <c r="H6205"/>
    </row>
    <row r="6206" spans="6:8" x14ac:dyDescent="0.25">
      <c r="F6206"/>
      <c r="G6206"/>
      <c r="H6206"/>
    </row>
    <row r="6207" spans="6:8" x14ac:dyDescent="0.25">
      <c r="F6207"/>
      <c r="G6207"/>
      <c r="H6207"/>
    </row>
    <row r="6208" spans="6:8" x14ac:dyDescent="0.25">
      <c r="F6208"/>
      <c r="G6208"/>
      <c r="H6208"/>
    </row>
    <row r="6209" spans="6:8" x14ac:dyDescent="0.25">
      <c r="F6209"/>
      <c r="G6209"/>
      <c r="H6209"/>
    </row>
    <row r="6210" spans="6:8" x14ac:dyDescent="0.25">
      <c r="F6210"/>
      <c r="G6210"/>
      <c r="H6210"/>
    </row>
    <row r="6211" spans="6:8" x14ac:dyDescent="0.25">
      <c r="F6211"/>
      <c r="G6211"/>
      <c r="H6211"/>
    </row>
    <row r="6212" spans="6:8" x14ac:dyDescent="0.25">
      <c r="F6212"/>
      <c r="G6212"/>
      <c r="H6212"/>
    </row>
    <row r="6213" spans="6:8" x14ac:dyDescent="0.25">
      <c r="F6213"/>
      <c r="G6213"/>
      <c r="H6213"/>
    </row>
    <row r="6214" spans="6:8" x14ac:dyDescent="0.25">
      <c r="F6214"/>
      <c r="G6214"/>
      <c r="H6214"/>
    </row>
    <row r="6215" spans="6:8" x14ac:dyDescent="0.25">
      <c r="F6215"/>
      <c r="G6215"/>
      <c r="H6215"/>
    </row>
    <row r="6216" spans="6:8" x14ac:dyDescent="0.25">
      <c r="F6216"/>
      <c r="G6216"/>
      <c r="H6216"/>
    </row>
    <row r="6217" spans="6:8" x14ac:dyDescent="0.25">
      <c r="F6217"/>
      <c r="G6217"/>
      <c r="H6217"/>
    </row>
    <row r="6218" spans="6:8" x14ac:dyDescent="0.25">
      <c r="F6218"/>
      <c r="G6218"/>
      <c r="H6218"/>
    </row>
    <row r="6219" spans="6:8" x14ac:dyDescent="0.25">
      <c r="F6219"/>
      <c r="G6219"/>
      <c r="H6219"/>
    </row>
    <row r="6220" spans="6:8" x14ac:dyDescent="0.25">
      <c r="F6220"/>
      <c r="G6220"/>
      <c r="H6220"/>
    </row>
    <row r="6221" spans="6:8" x14ac:dyDescent="0.25">
      <c r="F6221"/>
      <c r="G6221"/>
      <c r="H6221"/>
    </row>
    <row r="6222" spans="6:8" x14ac:dyDescent="0.25">
      <c r="F6222"/>
      <c r="G6222"/>
      <c r="H6222"/>
    </row>
    <row r="6223" spans="6:8" x14ac:dyDescent="0.25">
      <c r="F6223"/>
      <c r="G6223"/>
      <c r="H6223"/>
    </row>
    <row r="6224" spans="6:8" x14ac:dyDescent="0.25">
      <c r="F6224"/>
      <c r="G6224"/>
      <c r="H6224"/>
    </row>
    <row r="6225" spans="6:8" x14ac:dyDescent="0.25">
      <c r="F6225"/>
      <c r="G6225"/>
      <c r="H6225"/>
    </row>
    <row r="6226" spans="6:8" x14ac:dyDescent="0.25">
      <c r="F6226"/>
      <c r="G6226"/>
      <c r="H6226"/>
    </row>
    <row r="6227" spans="6:8" x14ac:dyDescent="0.25">
      <c r="F6227"/>
      <c r="G6227"/>
      <c r="H6227"/>
    </row>
    <row r="6228" spans="6:8" x14ac:dyDescent="0.25">
      <c r="F6228"/>
      <c r="G6228"/>
      <c r="H6228"/>
    </row>
    <row r="6229" spans="6:8" x14ac:dyDescent="0.25">
      <c r="F6229"/>
      <c r="G6229"/>
      <c r="H6229"/>
    </row>
    <row r="6230" spans="6:8" x14ac:dyDescent="0.25">
      <c r="F6230"/>
      <c r="G6230"/>
      <c r="H6230"/>
    </row>
    <row r="6231" spans="6:8" x14ac:dyDescent="0.25">
      <c r="F6231"/>
      <c r="G6231"/>
      <c r="H6231"/>
    </row>
    <row r="6232" spans="6:8" x14ac:dyDescent="0.25">
      <c r="F6232"/>
      <c r="G6232"/>
      <c r="H6232"/>
    </row>
    <row r="6233" spans="6:8" x14ac:dyDescent="0.25">
      <c r="F6233"/>
      <c r="G6233"/>
      <c r="H6233"/>
    </row>
    <row r="6234" spans="6:8" x14ac:dyDescent="0.25">
      <c r="F6234"/>
      <c r="G6234"/>
      <c r="H6234"/>
    </row>
    <row r="6235" spans="6:8" x14ac:dyDescent="0.25">
      <c r="F6235"/>
      <c r="G6235"/>
      <c r="H6235"/>
    </row>
    <row r="6236" spans="6:8" x14ac:dyDescent="0.25">
      <c r="F6236"/>
      <c r="G6236"/>
      <c r="H6236"/>
    </row>
    <row r="6237" spans="6:8" x14ac:dyDescent="0.25">
      <c r="F6237"/>
      <c r="G6237"/>
      <c r="H6237"/>
    </row>
    <row r="6238" spans="6:8" x14ac:dyDescent="0.25">
      <c r="F6238"/>
      <c r="G6238"/>
      <c r="H6238"/>
    </row>
    <row r="6239" spans="6:8" x14ac:dyDescent="0.25">
      <c r="F6239"/>
      <c r="G6239"/>
      <c r="H6239"/>
    </row>
    <row r="6240" spans="6:8" x14ac:dyDescent="0.25">
      <c r="F6240"/>
      <c r="G6240"/>
      <c r="H6240"/>
    </row>
    <row r="6241" spans="6:8" x14ac:dyDescent="0.25">
      <c r="F6241"/>
      <c r="G6241"/>
      <c r="H6241"/>
    </row>
    <row r="6242" spans="6:8" x14ac:dyDescent="0.25">
      <c r="F6242"/>
      <c r="G6242"/>
      <c r="H6242"/>
    </row>
    <row r="6243" spans="6:8" x14ac:dyDescent="0.25">
      <c r="F6243"/>
      <c r="G6243"/>
      <c r="H6243"/>
    </row>
    <row r="6244" spans="6:8" x14ac:dyDescent="0.25">
      <c r="F6244"/>
      <c r="G6244"/>
      <c r="H6244"/>
    </row>
    <row r="6245" spans="6:8" x14ac:dyDescent="0.25">
      <c r="F6245"/>
      <c r="G6245"/>
      <c r="H6245"/>
    </row>
    <row r="6246" spans="6:8" x14ac:dyDescent="0.25">
      <c r="F6246"/>
      <c r="G6246"/>
      <c r="H6246"/>
    </row>
    <row r="6247" spans="6:8" x14ac:dyDescent="0.25">
      <c r="F6247"/>
      <c r="G6247"/>
      <c r="H6247"/>
    </row>
    <row r="6248" spans="6:8" x14ac:dyDescent="0.25">
      <c r="F6248"/>
      <c r="G6248"/>
      <c r="H6248"/>
    </row>
    <row r="6249" spans="6:8" x14ac:dyDescent="0.25">
      <c r="F6249"/>
      <c r="G6249"/>
      <c r="H6249"/>
    </row>
    <row r="6250" spans="6:8" x14ac:dyDescent="0.25">
      <c r="F6250"/>
      <c r="G6250"/>
      <c r="H6250"/>
    </row>
    <row r="6251" spans="6:8" x14ac:dyDescent="0.25">
      <c r="F6251"/>
      <c r="G6251"/>
      <c r="H6251"/>
    </row>
    <row r="6252" spans="6:8" x14ac:dyDescent="0.25">
      <c r="F6252"/>
      <c r="G6252"/>
      <c r="H6252"/>
    </row>
    <row r="6253" spans="6:8" x14ac:dyDescent="0.25">
      <c r="F6253"/>
      <c r="G6253"/>
      <c r="H6253"/>
    </row>
    <row r="6254" spans="6:8" x14ac:dyDescent="0.25">
      <c r="F6254"/>
      <c r="G6254"/>
      <c r="H6254"/>
    </row>
    <row r="6255" spans="6:8" x14ac:dyDescent="0.25">
      <c r="F6255"/>
      <c r="G6255"/>
      <c r="H6255"/>
    </row>
    <row r="6256" spans="6:8" x14ac:dyDescent="0.25">
      <c r="F6256"/>
      <c r="G6256"/>
      <c r="H6256"/>
    </row>
    <row r="6257" spans="6:8" x14ac:dyDescent="0.25">
      <c r="F6257"/>
      <c r="G6257"/>
      <c r="H6257"/>
    </row>
    <row r="6258" spans="6:8" x14ac:dyDescent="0.25">
      <c r="F6258"/>
      <c r="G6258"/>
      <c r="H6258"/>
    </row>
    <row r="6259" spans="6:8" x14ac:dyDescent="0.25">
      <c r="F6259"/>
      <c r="G6259"/>
      <c r="H6259"/>
    </row>
    <row r="6260" spans="6:8" x14ac:dyDescent="0.25">
      <c r="F6260"/>
      <c r="G6260"/>
      <c r="H6260"/>
    </row>
    <row r="6261" spans="6:8" x14ac:dyDescent="0.25">
      <c r="F6261"/>
      <c r="G6261"/>
      <c r="H6261"/>
    </row>
    <row r="6262" spans="6:8" x14ac:dyDescent="0.25">
      <c r="F6262"/>
      <c r="G6262"/>
      <c r="H6262"/>
    </row>
    <row r="6263" spans="6:8" x14ac:dyDescent="0.25">
      <c r="F6263"/>
      <c r="G6263"/>
      <c r="H6263"/>
    </row>
    <row r="6264" spans="6:8" x14ac:dyDescent="0.25">
      <c r="F6264"/>
      <c r="G6264"/>
      <c r="H6264"/>
    </row>
    <row r="6265" spans="6:8" x14ac:dyDescent="0.25">
      <c r="F6265"/>
      <c r="G6265"/>
      <c r="H6265"/>
    </row>
    <row r="6266" spans="6:8" x14ac:dyDescent="0.25">
      <c r="F6266"/>
      <c r="G6266"/>
      <c r="H6266"/>
    </row>
    <row r="6267" spans="6:8" x14ac:dyDescent="0.25">
      <c r="F6267"/>
      <c r="G6267"/>
      <c r="H6267"/>
    </row>
    <row r="6268" spans="6:8" x14ac:dyDescent="0.25">
      <c r="F6268"/>
      <c r="G6268"/>
      <c r="H6268"/>
    </row>
    <row r="6269" spans="6:8" x14ac:dyDescent="0.25">
      <c r="F6269"/>
      <c r="G6269"/>
      <c r="H6269"/>
    </row>
    <row r="6270" spans="6:8" x14ac:dyDescent="0.25">
      <c r="F6270"/>
      <c r="G6270"/>
      <c r="H6270"/>
    </row>
    <row r="6271" spans="6:8" x14ac:dyDescent="0.25">
      <c r="F6271"/>
      <c r="G6271"/>
      <c r="H6271"/>
    </row>
    <row r="6272" spans="6:8" x14ac:dyDescent="0.25">
      <c r="F6272"/>
      <c r="G6272"/>
      <c r="H6272"/>
    </row>
    <row r="6273" spans="6:8" x14ac:dyDescent="0.25">
      <c r="F6273"/>
      <c r="G6273"/>
      <c r="H6273"/>
    </row>
    <row r="6274" spans="6:8" x14ac:dyDescent="0.25">
      <c r="F6274"/>
      <c r="G6274"/>
      <c r="H6274"/>
    </row>
    <row r="6275" spans="6:8" x14ac:dyDescent="0.25">
      <c r="F6275"/>
      <c r="G6275"/>
      <c r="H6275"/>
    </row>
    <row r="6276" spans="6:8" x14ac:dyDescent="0.25">
      <c r="F6276"/>
      <c r="G6276"/>
      <c r="H6276"/>
    </row>
    <row r="6277" spans="6:8" x14ac:dyDescent="0.25">
      <c r="F6277"/>
      <c r="G6277"/>
      <c r="H6277"/>
    </row>
    <row r="6278" spans="6:8" x14ac:dyDescent="0.25">
      <c r="F6278"/>
      <c r="G6278"/>
      <c r="H6278"/>
    </row>
    <row r="6279" spans="6:8" x14ac:dyDescent="0.25">
      <c r="F6279"/>
      <c r="G6279"/>
      <c r="H6279"/>
    </row>
    <row r="6280" spans="6:8" x14ac:dyDescent="0.25">
      <c r="F6280"/>
      <c r="G6280"/>
      <c r="H6280"/>
    </row>
    <row r="6281" spans="6:8" x14ac:dyDescent="0.25">
      <c r="F6281"/>
      <c r="G6281"/>
      <c r="H6281"/>
    </row>
    <row r="6282" spans="6:8" x14ac:dyDescent="0.25">
      <c r="F6282"/>
      <c r="G6282"/>
      <c r="H6282"/>
    </row>
    <row r="6283" spans="6:8" x14ac:dyDescent="0.25">
      <c r="F6283"/>
      <c r="G6283"/>
      <c r="H6283"/>
    </row>
    <row r="6284" spans="6:8" x14ac:dyDescent="0.25">
      <c r="F6284"/>
      <c r="G6284"/>
      <c r="H6284"/>
    </row>
    <row r="6285" spans="6:8" x14ac:dyDescent="0.25">
      <c r="F6285"/>
      <c r="G6285"/>
      <c r="H6285"/>
    </row>
    <row r="6286" spans="6:8" x14ac:dyDescent="0.25">
      <c r="F6286"/>
      <c r="G6286"/>
      <c r="H6286"/>
    </row>
    <row r="6287" spans="6:8" x14ac:dyDescent="0.25">
      <c r="F6287"/>
      <c r="G6287"/>
      <c r="H6287"/>
    </row>
    <row r="6288" spans="6:8" x14ac:dyDescent="0.25">
      <c r="F6288"/>
      <c r="G6288"/>
      <c r="H6288"/>
    </row>
    <row r="6289" spans="6:8" x14ac:dyDescent="0.25">
      <c r="F6289"/>
      <c r="G6289"/>
      <c r="H6289"/>
    </row>
    <row r="6290" spans="6:8" x14ac:dyDescent="0.25">
      <c r="F6290"/>
      <c r="G6290"/>
      <c r="H6290"/>
    </row>
    <row r="6291" spans="6:8" x14ac:dyDescent="0.25">
      <c r="F6291"/>
      <c r="G6291"/>
      <c r="H6291"/>
    </row>
    <row r="6292" spans="6:8" x14ac:dyDescent="0.25">
      <c r="F6292"/>
      <c r="G6292"/>
      <c r="H6292"/>
    </row>
    <row r="6293" spans="6:8" x14ac:dyDescent="0.25">
      <c r="F6293"/>
      <c r="G6293"/>
      <c r="H6293"/>
    </row>
    <row r="6294" spans="6:8" x14ac:dyDescent="0.25">
      <c r="F6294"/>
      <c r="G6294"/>
      <c r="H6294"/>
    </row>
    <row r="6295" spans="6:8" x14ac:dyDescent="0.25">
      <c r="F6295"/>
      <c r="G6295"/>
      <c r="H6295"/>
    </row>
    <row r="6296" spans="6:8" x14ac:dyDescent="0.25">
      <c r="F6296"/>
      <c r="G6296"/>
      <c r="H6296"/>
    </row>
    <row r="6297" spans="6:8" x14ac:dyDescent="0.25">
      <c r="F6297"/>
      <c r="G6297"/>
      <c r="H6297"/>
    </row>
    <row r="6298" spans="6:8" x14ac:dyDescent="0.25">
      <c r="F6298"/>
      <c r="G6298"/>
      <c r="H6298"/>
    </row>
    <row r="6299" spans="6:8" x14ac:dyDescent="0.25">
      <c r="F6299"/>
      <c r="G6299"/>
      <c r="H6299"/>
    </row>
    <row r="6300" spans="6:8" x14ac:dyDescent="0.25">
      <c r="F6300"/>
      <c r="G6300"/>
      <c r="H6300"/>
    </row>
    <row r="6301" spans="6:8" x14ac:dyDescent="0.25">
      <c r="F6301"/>
      <c r="G6301"/>
      <c r="H6301"/>
    </row>
    <row r="6302" spans="6:8" x14ac:dyDescent="0.25">
      <c r="F6302"/>
      <c r="G6302"/>
      <c r="H6302"/>
    </row>
    <row r="6303" spans="6:8" x14ac:dyDescent="0.25">
      <c r="F6303"/>
      <c r="G6303"/>
      <c r="H6303"/>
    </row>
    <row r="6304" spans="6:8" x14ac:dyDescent="0.25">
      <c r="F6304"/>
      <c r="G6304"/>
      <c r="H6304"/>
    </row>
    <row r="6305" spans="6:8" x14ac:dyDescent="0.25">
      <c r="F6305"/>
      <c r="G6305"/>
      <c r="H6305"/>
    </row>
    <row r="6306" spans="6:8" x14ac:dyDescent="0.25">
      <c r="F6306"/>
      <c r="G6306"/>
      <c r="H6306"/>
    </row>
    <row r="6307" spans="6:8" x14ac:dyDescent="0.25">
      <c r="F6307"/>
      <c r="G6307"/>
      <c r="H6307"/>
    </row>
    <row r="6308" spans="6:8" x14ac:dyDescent="0.25">
      <c r="F6308"/>
      <c r="G6308"/>
      <c r="H6308"/>
    </row>
    <row r="6309" spans="6:8" x14ac:dyDescent="0.25">
      <c r="F6309"/>
      <c r="G6309"/>
      <c r="H6309"/>
    </row>
    <row r="6310" spans="6:8" x14ac:dyDescent="0.25">
      <c r="F6310"/>
      <c r="G6310"/>
      <c r="H6310"/>
    </row>
    <row r="6311" spans="6:8" x14ac:dyDescent="0.25">
      <c r="F6311"/>
      <c r="G6311"/>
      <c r="H6311"/>
    </row>
    <row r="6312" spans="6:8" x14ac:dyDescent="0.25">
      <c r="F6312"/>
      <c r="G6312"/>
      <c r="H6312"/>
    </row>
    <row r="6313" spans="6:8" x14ac:dyDescent="0.25">
      <c r="F6313"/>
      <c r="G6313"/>
      <c r="H6313"/>
    </row>
    <row r="6314" spans="6:8" x14ac:dyDescent="0.25">
      <c r="F6314"/>
      <c r="G6314"/>
      <c r="H6314"/>
    </row>
    <row r="6315" spans="6:8" x14ac:dyDescent="0.25">
      <c r="F6315"/>
      <c r="G6315"/>
      <c r="H6315"/>
    </row>
    <row r="6316" spans="6:8" x14ac:dyDescent="0.25">
      <c r="F6316"/>
      <c r="G6316"/>
      <c r="H6316"/>
    </row>
    <row r="6317" spans="6:8" x14ac:dyDescent="0.25">
      <c r="F6317"/>
      <c r="G6317"/>
      <c r="H6317"/>
    </row>
    <row r="6318" spans="6:8" x14ac:dyDescent="0.25">
      <c r="F6318"/>
      <c r="G6318"/>
      <c r="H6318"/>
    </row>
    <row r="6319" spans="6:8" x14ac:dyDescent="0.25">
      <c r="F6319"/>
      <c r="G6319"/>
      <c r="H6319"/>
    </row>
    <row r="6320" spans="6:8" x14ac:dyDescent="0.25">
      <c r="F6320"/>
      <c r="G6320"/>
      <c r="H6320"/>
    </row>
    <row r="6321" spans="6:8" x14ac:dyDescent="0.25">
      <c r="F6321"/>
      <c r="G6321"/>
      <c r="H6321"/>
    </row>
    <row r="6322" spans="6:8" x14ac:dyDescent="0.25">
      <c r="F6322"/>
      <c r="G6322"/>
      <c r="H6322"/>
    </row>
    <row r="6323" spans="6:8" x14ac:dyDescent="0.25">
      <c r="F6323"/>
      <c r="G6323"/>
      <c r="H6323"/>
    </row>
    <row r="6324" spans="6:8" x14ac:dyDescent="0.25">
      <c r="F6324"/>
      <c r="G6324"/>
      <c r="H6324"/>
    </row>
    <row r="6325" spans="6:8" x14ac:dyDescent="0.25">
      <c r="F6325"/>
      <c r="G6325"/>
      <c r="H6325"/>
    </row>
    <row r="6326" spans="6:8" x14ac:dyDescent="0.25">
      <c r="F6326"/>
      <c r="G6326"/>
      <c r="H6326"/>
    </row>
    <row r="6327" spans="6:8" x14ac:dyDescent="0.25">
      <c r="F6327"/>
      <c r="G6327"/>
      <c r="H6327"/>
    </row>
    <row r="6328" spans="6:8" x14ac:dyDescent="0.25">
      <c r="F6328"/>
      <c r="G6328"/>
      <c r="H6328"/>
    </row>
    <row r="6329" spans="6:8" x14ac:dyDescent="0.25">
      <c r="F6329"/>
      <c r="G6329"/>
      <c r="H6329"/>
    </row>
    <row r="6330" spans="6:8" x14ac:dyDescent="0.25">
      <c r="F6330"/>
      <c r="G6330"/>
      <c r="H6330"/>
    </row>
    <row r="6331" spans="6:8" x14ac:dyDescent="0.25">
      <c r="F6331"/>
      <c r="G6331"/>
      <c r="H6331"/>
    </row>
    <row r="6332" spans="6:8" x14ac:dyDescent="0.25">
      <c r="F6332"/>
      <c r="G6332"/>
      <c r="H6332"/>
    </row>
    <row r="6333" spans="6:8" x14ac:dyDescent="0.25">
      <c r="F6333"/>
      <c r="G6333"/>
      <c r="H6333"/>
    </row>
    <row r="6334" spans="6:8" x14ac:dyDescent="0.25">
      <c r="F6334"/>
      <c r="G6334"/>
      <c r="H6334"/>
    </row>
    <row r="6335" spans="6:8" x14ac:dyDescent="0.25">
      <c r="F6335"/>
      <c r="G6335"/>
      <c r="H6335"/>
    </row>
    <row r="6336" spans="6:8" x14ac:dyDescent="0.25">
      <c r="F6336"/>
      <c r="G6336"/>
      <c r="H6336"/>
    </row>
    <row r="6337" spans="6:8" x14ac:dyDescent="0.25">
      <c r="F6337"/>
      <c r="G6337"/>
      <c r="H6337"/>
    </row>
    <row r="6338" spans="6:8" x14ac:dyDescent="0.25">
      <c r="F6338"/>
      <c r="G6338"/>
      <c r="H6338"/>
    </row>
    <row r="6339" spans="6:8" x14ac:dyDescent="0.25">
      <c r="F6339"/>
      <c r="G6339"/>
      <c r="H6339"/>
    </row>
    <row r="6340" spans="6:8" x14ac:dyDescent="0.25">
      <c r="F6340"/>
      <c r="G6340"/>
      <c r="H6340"/>
    </row>
    <row r="6341" spans="6:8" x14ac:dyDescent="0.25">
      <c r="F6341"/>
      <c r="G6341"/>
      <c r="H6341"/>
    </row>
    <row r="6342" spans="6:8" x14ac:dyDescent="0.25">
      <c r="F6342"/>
      <c r="G6342"/>
      <c r="H6342"/>
    </row>
    <row r="6343" spans="6:8" x14ac:dyDescent="0.25">
      <c r="F6343"/>
      <c r="G6343"/>
      <c r="H6343"/>
    </row>
    <row r="6344" spans="6:8" x14ac:dyDescent="0.25">
      <c r="F6344"/>
      <c r="G6344"/>
      <c r="H6344"/>
    </row>
    <row r="6345" spans="6:8" x14ac:dyDescent="0.25">
      <c r="F6345"/>
      <c r="G6345"/>
      <c r="H6345"/>
    </row>
    <row r="6346" spans="6:8" x14ac:dyDescent="0.25">
      <c r="F6346"/>
      <c r="G6346"/>
      <c r="H6346"/>
    </row>
    <row r="6347" spans="6:8" x14ac:dyDescent="0.25">
      <c r="F6347"/>
      <c r="G6347"/>
      <c r="H6347"/>
    </row>
    <row r="6348" spans="6:8" x14ac:dyDescent="0.25">
      <c r="F6348"/>
      <c r="G6348"/>
      <c r="H6348"/>
    </row>
    <row r="6349" spans="6:8" x14ac:dyDescent="0.25">
      <c r="F6349"/>
      <c r="G6349"/>
      <c r="H6349"/>
    </row>
    <row r="6350" spans="6:8" x14ac:dyDescent="0.25">
      <c r="F6350"/>
      <c r="G6350"/>
      <c r="H6350"/>
    </row>
    <row r="6351" spans="6:8" x14ac:dyDescent="0.25">
      <c r="F6351"/>
      <c r="G6351"/>
      <c r="H6351"/>
    </row>
    <row r="6352" spans="6:8" x14ac:dyDescent="0.25">
      <c r="F6352"/>
      <c r="G6352"/>
      <c r="H6352"/>
    </row>
    <row r="6353" spans="6:8" x14ac:dyDescent="0.25">
      <c r="F6353"/>
      <c r="G6353"/>
      <c r="H6353"/>
    </row>
    <row r="6354" spans="6:8" x14ac:dyDescent="0.25">
      <c r="F6354"/>
      <c r="G6354"/>
      <c r="H6354"/>
    </row>
    <row r="6355" spans="6:8" x14ac:dyDescent="0.25">
      <c r="F6355"/>
      <c r="G6355"/>
      <c r="H6355"/>
    </row>
    <row r="6356" spans="6:8" x14ac:dyDescent="0.25">
      <c r="F6356"/>
      <c r="G6356"/>
      <c r="H6356"/>
    </row>
    <row r="6357" spans="6:8" x14ac:dyDescent="0.25">
      <c r="F6357"/>
      <c r="G6357"/>
      <c r="H6357"/>
    </row>
    <row r="6358" spans="6:8" x14ac:dyDescent="0.25">
      <c r="F6358"/>
      <c r="G6358"/>
      <c r="H6358"/>
    </row>
    <row r="6359" spans="6:8" x14ac:dyDescent="0.25">
      <c r="F6359"/>
      <c r="G6359"/>
      <c r="H6359"/>
    </row>
    <row r="6360" spans="6:8" x14ac:dyDescent="0.25">
      <c r="F6360"/>
      <c r="G6360"/>
      <c r="H6360"/>
    </row>
    <row r="6361" spans="6:8" x14ac:dyDescent="0.25">
      <c r="F6361"/>
      <c r="G6361"/>
      <c r="H6361"/>
    </row>
    <row r="6362" spans="6:8" x14ac:dyDescent="0.25">
      <c r="F6362"/>
      <c r="G6362"/>
      <c r="H6362"/>
    </row>
    <row r="6363" spans="6:8" x14ac:dyDescent="0.25">
      <c r="F6363"/>
      <c r="G6363"/>
      <c r="H6363"/>
    </row>
    <row r="6364" spans="6:8" x14ac:dyDescent="0.25">
      <c r="F6364"/>
      <c r="G6364"/>
      <c r="H6364"/>
    </row>
    <row r="6365" spans="6:8" x14ac:dyDescent="0.25">
      <c r="F6365"/>
      <c r="G6365"/>
      <c r="H6365"/>
    </row>
    <row r="6366" spans="6:8" x14ac:dyDescent="0.25">
      <c r="F6366"/>
      <c r="G6366"/>
      <c r="H6366"/>
    </row>
    <row r="6367" spans="6:8" x14ac:dyDescent="0.25">
      <c r="F6367"/>
      <c r="G6367"/>
      <c r="H6367"/>
    </row>
    <row r="6368" spans="6:8" x14ac:dyDescent="0.25">
      <c r="F6368"/>
      <c r="G6368"/>
      <c r="H6368"/>
    </row>
    <row r="6369" spans="6:8" x14ac:dyDescent="0.25">
      <c r="F6369"/>
      <c r="G6369"/>
      <c r="H6369"/>
    </row>
    <row r="6370" spans="6:8" x14ac:dyDescent="0.25">
      <c r="F6370"/>
      <c r="G6370"/>
      <c r="H6370"/>
    </row>
    <row r="6371" spans="6:8" x14ac:dyDescent="0.25">
      <c r="F6371"/>
      <c r="G6371"/>
      <c r="H6371"/>
    </row>
    <row r="6372" spans="6:8" x14ac:dyDescent="0.25">
      <c r="F6372"/>
      <c r="G6372"/>
      <c r="H6372"/>
    </row>
    <row r="6373" spans="6:8" x14ac:dyDescent="0.25">
      <c r="F6373"/>
      <c r="G6373"/>
      <c r="H6373"/>
    </row>
    <row r="6374" spans="6:8" x14ac:dyDescent="0.25">
      <c r="F6374"/>
      <c r="G6374"/>
      <c r="H6374"/>
    </row>
    <row r="6375" spans="6:8" x14ac:dyDescent="0.25">
      <c r="F6375"/>
      <c r="G6375"/>
      <c r="H6375"/>
    </row>
    <row r="6376" spans="6:8" x14ac:dyDescent="0.25">
      <c r="F6376"/>
      <c r="G6376"/>
      <c r="H6376"/>
    </row>
    <row r="6377" spans="6:8" x14ac:dyDescent="0.25">
      <c r="F6377"/>
      <c r="G6377"/>
      <c r="H6377"/>
    </row>
    <row r="6378" spans="6:8" x14ac:dyDescent="0.25">
      <c r="F6378"/>
      <c r="G6378"/>
      <c r="H6378"/>
    </row>
    <row r="6379" spans="6:8" x14ac:dyDescent="0.25">
      <c r="F6379"/>
      <c r="G6379"/>
      <c r="H6379"/>
    </row>
    <row r="6380" spans="6:8" x14ac:dyDescent="0.25">
      <c r="F6380"/>
      <c r="G6380"/>
      <c r="H6380"/>
    </row>
    <row r="6381" spans="6:8" x14ac:dyDescent="0.25">
      <c r="F6381"/>
      <c r="G6381"/>
      <c r="H6381"/>
    </row>
    <row r="6382" spans="6:8" x14ac:dyDescent="0.25">
      <c r="F6382"/>
      <c r="G6382"/>
      <c r="H6382"/>
    </row>
    <row r="6383" spans="6:8" x14ac:dyDescent="0.25">
      <c r="F6383"/>
      <c r="G6383"/>
      <c r="H6383"/>
    </row>
    <row r="6384" spans="6:8" x14ac:dyDescent="0.25">
      <c r="F6384"/>
      <c r="G6384"/>
      <c r="H6384"/>
    </row>
    <row r="6385" spans="6:8" x14ac:dyDescent="0.25">
      <c r="F6385"/>
      <c r="G6385"/>
      <c r="H6385"/>
    </row>
    <row r="6386" spans="6:8" x14ac:dyDescent="0.25">
      <c r="F6386"/>
      <c r="G6386"/>
      <c r="H6386"/>
    </row>
    <row r="6387" spans="6:8" x14ac:dyDescent="0.25">
      <c r="F6387"/>
      <c r="G6387"/>
      <c r="H6387"/>
    </row>
    <row r="6388" spans="6:8" x14ac:dyDescent="0.25">
      <c r="F6388"/>
      <c r="G6388"/>
      <c r="H6388"/>
    </row>
    <row r="6389" spans="6:8" x14ac:dyDescent="0.25">
      <c r="F6389"/>
      <c r="G6389"/>
      <c r="H6389"/>
    </row>
    <row r="6390" spans="6:8" x14ac:dyDescent="0.25">
      <c r="F6390"/>
      <c r="G6390"/>
      <c r="H6390"/>
    </row>
    <row r="6391" spans="6:8" x14ac:dyDescent="0.25">
      <c r="F6391"/>
      <c r="G6391"/>
      <c r="H6391"/>
    </row>
    <row r="6392" spans="6:8" x14ac:dyDescent="0.25">
      <c r="F6392"/>
      <c r="G6392"/>
      <c r="H6392"/>
    </row>
    <row r="6393" spans="6:8" x14ac:dyDescent="0.25">
      <c r="F6393"/>
      <c r="G6393"/>
      <c r="H6393"/>
    </row>
    <row r="6394" spans="6:8" x14ac:dyDescent="0.25">
      <c r="F6394"/>
      <c r="G6394"/>
      <c r="H6394"/>
    </row>
    <row r="6395" spans="6:8" x14ac:dyDescent="0.25">
      <c r="F6395"/>
      <c r="G6395"/>
      <c r="H6395"/>
    </row>
    <row r="6396" spans="6:8" x14ac:dyDescent="0.25">
      <c r="F6396"/>
      <c r="G6396"/>
      <c r="H6396"/>
    </row>
    <row r="6397" spans="6:8" x14ac:dyDescent="0.25">
      <c r="F6397"/>
      <c r="G6397"/>
      <c r="H6397"/>
    </row>
    <row r="6398" spans="6:8" x14ac:dyDescent="0.25">
      <c r="F6398"/>
      <c r="G6398"/>
      <c r="H6398"/>
    </row>
    <row r="6399" spans="6:8" x14ac:dyDescent="0.25">
      <c r="F6399"/>
      <c r="G6399"/>
      <c r="H6399"/>
    </row>
    <row r="6400" spans="6:8" x14ac:dyDescent="0.25">
      <c r="F6400"/>
      <c r="G6400"/>
      <c r="H6400"/>
    </row>
    <row r="6401" spans="6:8" x14ac:dyDescent="0.25">
      <c r="F6401"/>
      <c r="G6401"/>
      <c r="H6401"/>
    </row>
    <row r="6402" spans="6:8" x14ac:dyDescent="0.25">
      <c r="F6402"/>
      <c r="G6402"/>
      <c r="H6402"/>
    </row>
    <row r="6403" spans="6:8" x14ac:dyDescent="0.25">
      <c r="F6403"/>
      <c r="G6403"/>
      <c r="H6403"/>
    </row>
    <row r="6404" spans="6:8" x14ac:dyDescent="0.25">
      <c r="F6404"/>
      <c r="G6404"/>
      <c r="H6404"/>
    </row>
    <row r="6405" spans="6:8" x14ac:dyDescent="0.25">
      <c r="F6405"/>
      <c r="G6405"/>
      <c r="H6405"/>
    </row>
    <row r="6406" spans="6:8" x14ac:dyDescent="0.25">
      <c r="F6406"/>
      <c r="G6406"/>
      <c r="H6406"/>
    </row>
    <row r="6407" spans="6:8" x14ac:dyDescent="0.25">
      <c r="F6407"/>
      <c r="G6407"/>
      <c r="H6407"/>
    </row>
    <row r="6408" spans="6:8" x14ac:dyDescent="0.25">
      <c r="F6408"/>
      <c r="G6408"/>
      <c r="H6408"/>
    </row>
    <row r="6409" spans="6:8" x14ac:dyDescent="0.25">
      <c r="F6409"/>
      <c r="G6409"/>
      <c r="H6409"/>
    </row>
    <row r="6410" spans="6:8" x14ac:dyDescent="0.25">
      <c r="F6410"/>
      <c r="G6410"/>
      <c r="H6410"/>
    </row>
    <row r="6411" spans="6:8" x14ac:dyDescent="0.25">
      <c r="F6411"/>
      <c r="G6411"/>
      <c r="H6411"/>
    </row>
    <row r="6412" spans="6:8" x14ac:dyDescent="0.25">
      <c r="F6412"/>
      <c r="G6412"/>
      <c r="H6412"/>
    </row>
    <row r="6413" spans="6:8" x14ac:dyDescent="0.25">
      <c r="F6413"/>
      <c r="G6413"/>
      <c r="H6413"/>
    </row>
    <row r="6414" spans="6:8" x14ac:dyDescent="0.25">
      <c r="F6414"/>
      <c r="G6414"/>
      <c r="H6414"/>
    </row>
    <row r="6415" spans="6:8" x14ac:dyDescent="0.25">
      <c r="F6415"/>
      <c r="G6415"/>
      <c r="H6415"/>
    </row>
    <row r="6416" spans="6:8" x14ac:dyDescent="0.25">
      <c r="F6416"/>
      <c r="G6416"/>
      <c r="H6416"/>
    </row>
    <row r="6417" spans="6:8" x14ac:dyDescent="0.25">
      <c r="F6417"/>
      <c r="G6417"/>
      <c r="H6417"/>
    </row>
    <row r="6418" spans="6:8" x14ac:dyDescent="0.25">
      <c r="F6418"/>
      <c r="G6418"/>
      <c r="H6418"/>
    </row>
    <row r="6419" spans="6:8" x14ac:dyDescent="0.25">
      <c r="F6419"/>
      <c r="G6419"/>
      <c r="H6419"/>
    </row>
    <row r="6420" spans="6:8" x14ac:dyDescent="0.25">
      <c r="F6420"/>
      <c r="G6420"/>
      <c r="H6420"/>
    </row>
    <row r="6421" spans="6:8" x14ac:dyDescent="0.25">
      <c r="F6421"/>
      <c r="G6421"/>
      <c r="H6421"/>
    </row>
    <row r="6422" spans="6:8" x14ac:dyDescent="0.25">
      <c r="F6422"/>
      <c r="G6422"/>
      <c r="H6422"/>
    </row>
    <row r="6423" spans="6:8" x14ac:dyDescent="0.25">
      <c r="F6423"/>
      <c r="G6423"/>
      <c r="H6423"/>
    </row>
    <row r="6424" spans="6:8" x14ac:dyDescent="0.25">
      <c r="F6424"/>
      <c r="G6424"/>
      <c r="H6424"/>
    </row>
    <row r="6425" spans="6:8" x14ac:dyDescent="0.25">
      <c r="F6425"/>
      <c r="G6425"/>
      <c r="H6425"/>
    </row>
    <row r="6426" spans="6:8" x14ac:dyDescent="0.25">
      <c r="F6426"/>
      <c r="G6426"/>
      <c r="H6426"/>
    </row>
    <row r="6427" spans="6:8" x14ac:dyDescent="0.25">
      <c r="F6427"/>
      <c r="G6427"/>
      <c r="H6427"/>
    </row>
    <row r="6428" spans="6:8" x14ac:dyDescent="0.25">
      <c r="F6428"/>
      <c r="G6428"/>
      <c r="H6428"/>
    </row>
    <row r="6429" spans="6:8" x14ac:dyDescent="0.25">
      <c r="F6429"/>
      <c r="G6429"/>
      <c r="H6429"/>
    </row>
    <row r="6430" spans="6:8" x14ac:dyDescent="0.25">
      <c r="F6430"/>
      <c r="G6430"/>
      <c r="H6430"/>
    </row>
    <row r="6431" spans="6:8" x14ac:dyDescent="0.25">
      <c r="F6431"/>
      <c r="G6431"/>
      <c r="H6431"/>
    </row>
    <row r="6432" spans="6:8" x14ac:dyDescent="0.25">
      <c r="F6432"/>
      <c r="G6432"/>
      <c r="H6432"/>
    </row>
    <row r="6433" spans="6:8" x14ac:dyDescent="0.25">
      <c r="F6433"/>
      <c r="G6433"/>
      <c r="H6433"/>
    </row>
    <row r="6434" spans="6:8" x14ac:dyDescent="0.25">
      <c r="F6434"/>
      <c r="G6434"/>
      <c r="H6434"/>
    </row>
    <row r="6435" spans="6:8" x14ac:dyDescent="0.25">
      <c r="F6435"/>
      <c r="G6435"/>
      <c r="H6435"/>
    </row>
    <row r="6436" spans="6:8" x14ac:dyDescent="0.25">
      <c r="F6436"/>
      <c r="G6436"/>
      <c r="H6436"/>
    </row>
    <row r="6437" spans="6:8" x14ac:dyDescent="0.25">
      <c r="F6437"/>
      <c r="G6437"/>
      <c r="H6437"/>
    </row>
    <row r="6438" spans="6:8" x14ac:dyDescent="0.25">
      <c r="F6438"/>
      <c r="G6438"/>
      <c r="H6438"/>
    </row>
    <row r="6439" spans="6:8" x14ac:dyDescent="0.25">
      <c r="F6439"/>
      <c r="G6439"/>
      <c r="H6439"/>
    </row>
    <row r="6440" spans="6:8" x14ac:dyDescent="0.25">
      <c r="F6440"/>
      <c r="G6440"/>
      <c r="H6440"/>
    </row>
    <row r="6441" spans="6:8" x14ac:dyDescent="0.25">
      <c r="F6441"/>
      <c r="G6441"/>
      <c r="H6441"/>
    </row>
    <row r="6442" spans="6:8" x14ac:dyDescent="0.25">
      <c r="F6442"/>
      <c r="G6442"/>
      <c r="H6442"/>
    </row>
    <row r="6443" spans="6:8" x14ac:dyDescent="0.25">
      <c r="F6443"/>
      <c r="G6443"/>
      <c r="H6443"/>
    </row>
    <row r="6444" spans="6:8" x14ac:dyDescent="0.25">
      <c r="F6444"/>
      <c r="G6444"/>
      <c r="H6444"/>
    </row>
    <row r="6445" spans="6:8" x14ac:dyDescent="0.25">
      <c r="F6445"/>
      <c r="G6445"/>
      <c r="H6445"/>
    </row>
    <row r="6446" spans="6:8" x14ac:dyDescent="0.25">
      <c r="F6446"/>
      <c r="G6446"/>
      <c r="H6446"/>
    </row>
    <row r="6447" spans="6:8" x14ac:dyDescent="0.25">
      <c r="F6447"/>
      <c r="G6447"/>
      <c r="H6447"/>
    </row>
    <row r="6448" spans="6:8" x14ac:dyDescent="0.25">
      <c r="F6448"/>
      <c r="G6448"/>
      <c r="H6448"/>
    </row>
    <row r="6449" spans="6:8" x14ac:dyDescent="0.25">
      <c r="F6449"/>
      <c r="G6449"/>
      <c r="H6449"/>
    </row>
    <row r="6450" spans="6:8" x14ac:dyDescent="0.25">
      <c r="F6450"/>
      <c r="G6450"/>
      <c r="H6450"/>
    </row>
    <row r="6451" spans="6:8" x14ac:dyDescent="0.25">
      <c r="F6451"/>
      <c r="G6451"/>
      <c r="H6451"/>
    </row>
    <row r="6452" spans="6:8" x14ac:dyDescent="0.25">
      <c r="F6452"/>
      <c r="G6452"/>
      <c r="H6452"/>
    </row>
    <row r="6453" spans="6:8" x14ac:dyDescent="0.25">
      <c r="F6453"/>
      <c r="G6453"/>
      <c r="H6453"/>
    </row>
    <row r="6454" spans="6:8" x14ac:dyDescent="0.25">
      <c r="F6454"/>
      <c r="G6454"/>
      <c r="H6454"/>
    </row>
    <row r="6455" spans="6:8" x14ac:dyDescent="0.25">
      <c r="F6455"/>
      <c r="G6455"/>
      <c r="H6455"/>
    </row>
    <row r="6456" spans="6:8" x14ac:dyDescent="0.25">
      <c r="F6456"/>
      <c r="G6456"/>
      <c r="H6456"/>
    </row>
    <row r="6457" spans="6:8" x14ac:dyDescent="0.25">
      <c r="F6457"/>
      <c r="G6457"/>
      <c r="H6457"/>
    </row>
    <row r="6458" spans="6:8" x14ac:dyDescent="0.25">
      <c r="F6458"/>
      <c r="G6458"/>
      <c r="H6458"/>
    </row>
    <row r="6459" spans="6:8" x14ac:dyDescent="0.25">
      <c r="F6459"/>
      <c r="G6459"/>
      <c r="H6459"/>
    </row>
    <row r="6460" spans="6:8" x14ac:dyDescent="0.25">
      <c r="F6460"/>
      <c r="G6460"/>
      <c r="H6460"/>
    </row>
    <row r="6461" spans="6:8" x14ac:dyDescent="0.25">
      <c r="F6461"/>
      <c r="G6461"/>
      <c r="H6461"/>
    </row>
    <row r="6462" spans="6:8" x14ac:dyDescent="0.25">
      <c r="F6462"/>
      <c r="G6462"/>
      <c r="H6462"/>
    </row>
    <row r="6463" spans="6:8" x14ac:dyDescent="0.25">
      <c r="F6463"/>
      <c r="G6463"/>
      <c r="H6463"/>
    </row>
    <row r="6464" spans="6:8" x14ac:dyDescent="0.25">
      <c r="F6464"/>
      <c r="G6464"/>
      <c r="H6464"/>
    </row>
    <row r="6465" spans="6:8" x14ac:dyDescent="0.25">
      <c r="F6465"/>
      <c r="G6465"/>
      <c r="H6465"/>
    </row>
    <row r="6466" spans="6:8" x14ac:dyDescent="0.25">
      <c r="F6466"/>
      <c r="G6466"/>
      <c r="H6466"/>
    </row>
    <row r="6467" spans="6:8" x14ac:dyDescent="0.25">
      <c r="F6467"/>
      <c r="G6467"/>
      <c r="H6467"/>
    </row>
    <row r="6468" spans="6:8" x14ac:dyDescent="0.25">
      <c r="F6468"/>
      <c r="G6468"/>
      <c r="H6468"/>
    </row>
    <row r="6469" spans="6:8" x14ac:dyDescent="0.25">
      <c r="F6469"/>
      <c r="G6469"/>
      <c r="H6469"/>
    </row>
    <row r="6470" spans="6:8" x14ac:dyDescent="0.25">
      <c r="F6470"/>
      <c r="G6470"/>
      <c r="H6470"/>
    </row>
    <row r="6471" spans="6:8" x14ac:dyDescent="0.25">
      <c r="F6471"/>
      <c r="G6471"/>
      <c r="H6471"/>
    </row>
    <row r="6472" spans="6:8" x14ac:dyDescent="0.25">
      <c r="F6472"/>
      <c r="G6472"/>
      <c r="H6472"/>
    </row>
    <row r="6473" spans="6:8" x14ac:dyDescent="0.25">
      <c r="F6473"/>
      <c r="G6473"/>
      <c r="H6473"/>
    </row>
    <row r="6474" spans="6:8" x14ac:dyDescent="0.25">
      <c r="F6474"/>
      <c r="G6474"/>
      <c r="H6474"/>
    </row>
    <row r="6475" spans="6:8" x14ac:dyDescent="0.25">
      <c r="F6475"/>
      <c r="G6475"/>
      <c r="H6475"/>
    </row>
    <row r="6476" spans="6:8" x14ac:dyDescent="0.25">
      <c r="F6476"/>
      <c r="G6476"/>
      <c r="H6476"/>
    </row>
    <row r="6477" spans="6:8" x14ac:dyDescent="0.25">
      <c r="F6477"/>
      <c r="G6477"/>
      <c r="H6477"/>
    </row>
    <row r="6478" spans="6:8" x14ac:dyDescent="0.25">
      <c r="F6478"/>
      <c r="G6478"/>
      <c r="H6478"/>
    </row>
    <row r="6479" spans="6:8" x14ac:dyDescent="0.25">
      <c r="F6479"/>
      <c r="G6479"/>
      <c r="H6479"/>
    </row>
    <row r="6480" spans="6:8" x14ac:dyDescent="0.25">
      <c r="F6480"/>
      <c r="G6480"/>
      <c r="H6480"/>
    </row>
    <row r="6481" spans="6:8" x14ac:dyDescent="0.25">
      <c r="F6481"/>
      <c r="G6481"/>
      <c r="H6481"/>
    </row>
    <row r="6482" spans="6:8" x14ac:dyDescent="0.25">
      <c r="F6482"/>
      <c r="G6482"/>
      <c r="H6482"/>
    </row>
    <row r="6483" spans="6:8" x14ac:dyDescent="0.25">
      <c r="F6483"/>
      <c r="G6483"/>
      <c r="H6483"/>
    </row>
    <row r="6484" spans="6:8" x14ac:dyDescent="0.25">
      <c r="F6484"/>
      <c r="G6484"/>
      <c r="H6484"/>
    </row>
    <row r="6485" spans="6:8" x14ac:dyDescent="0.25">
      <c r="F6485"/>
      <c r="G6485"/>
      <c r="H6485"/>
    </row>
    <row r="6486" spans="6:8" x14ac:dyDescent="0.25">
      <c r="F6486"/>
      <c r="G6486"/>
      <c r="H6486"/>
    </row>
    <row r="6487" spans="6:8" x14ac:dyDescent="0.25">
      <c r="F6487"/>
      <c r="G6487"/>
      <c r="H6487"/>
    </row>
    <row r="6488" spans="6:8" x14ac:dyDescent="0.25">
      <c r="F6488"/>
      <c r="G6488"/>
      <c r="H6488"/>
    </row>
    <row r="6489" spans="6:8" x14ac:dyDescent="0.25">
      <c r="F6489"/>
      <c r="G6489"/>
      <c r="H6489"/>
    </row>
    <row r="6490" spans="6:8" x14ac:dyDescent="0.25">
      <c r="F6490"/>
      <c r="G6490"/>
      <c r="H6490"/>
    </row>
    <row r="6491" spans="6:8" x14ac:dyDescent="0.25">
      <c r="F6491"/>
      <c r="G6491"/>
      <c r="H6491"/>
    </row>
    <row r="6492" spans="6:8" x14ac:dyDescent="0.25">
      <c r="F6492"/>
      <c r="G6492"/>
      <c r="H6492"/>
    </row>
    <row r="6493" spans="6:8" x14ac:dyDescent="0.25">
      <c r="F6493"/>
      <c r="G6493"/>
      <c r="H6493"/>
    </row>
    <row r="6494" spans="6:8" x14ac:dyDescent="0.25">
      <c r="F6494"/>
      <c r="G6494"/>
      <c r="H6494"/>
    </row>
    <row r="6495" spans="6:8" x14ac:dyDescent="0.25">
      <c r="F6495"/>
      <c r="G6495"/>
      <c r="H6495"/>
    </row>
    <row r="6496" spans="6:8" x14ac:dyDescent="0.25">
      <c r="F6496"/>
      <c r="G6496"/>
      <c r="H6496"/>
    </row>
    <row r="6497" spans="6:8" x14ac:dyDescent="0.25">
      <c r="F6497"/>
      <c r="G6497"/>
      <c r="H6497"/>
    </row>
    <row r="6498" spans="6:8" x14ac:dyDescent="0.25">
      <c r="F6498"/>
      <c r="G6498"/>
      <c r="H6498"/>
    </row>
    <row r="6499" spans="6:8" x14ac:dyDescent="0.25">
      <c r="F6499"/>
      <c r="G6499"/>
      <c r="H6499"/>
    </row>
    <row r="6500" spans="6:8" x14ac:dyDescent="0.25">
      <c r="F6500"/>
      <c r="G6500"/>
      <c r="H6500"/>
    </row>
    <row r="6501" spans="6:8" x14ac:dyDescent="0.25">
      <c r="F6501"/>
      <c r="G6501"/>
      <c r="H6501"/>
    </row>
    <row r="6502" spans="6:8" x14ac:dyDescent="0.25">
      <c r="F6502"/>
      <c r="G6502"/>
      <c r="H6502"/>
    </row>
    <row r="6503" spans="6:8" x14ac:dyDescent="0.25">
      <c r="F6503"/>
      <c r="G6503"/>
      <c r="H6503"/>
    </row>
    <row r="6504" spans="6:8" x14ac:dyDescent="0.25">
      <c r="F6504"/>
      <c r="G6504"/>
      <c r="H6504"/>
    </row>
    <row r="6505" spans="6:8" x14ac:dyDescent="0.25">
      <c r="F6505"/>
      <c r="G6505"/>
      <c r="H6505"/>
    </row>
    <row r="6506" spans="6:8" x14ac:dyDescent="0.25">
      <c r="F6506"/>
      <c r="G6506"/>
      <c r="H6506"/>
    </row>
    <row r="6507" spans="6:8" x14ac:dyDescent="0.25">
      <c r="F6507"/>
      <c r="G6507"/>
      <c r="H6507"/>
    </row>
    <row r="6508" spans="6:8" x14ac:dyDescent="0.25">
      <c r="F6508"/>
      <c r="G6508"/>
      <c r="H6508"/>
    </row>
    <row r="6509" spans="6:8" x14ac:dyDescent="0.25">
      <c r="F6509"/>
      <c r="G6509"/>
      <c r="H6509"/>
    </row>
    <row r="6510" spans="6:8" x14ac:dyDescent="0.25">
      <c r="F6510"/>
      <c r="G6510"/>
      <c r="H6510"/>
    </row>
    <row r="6511" spans="6:8" x14ac:dyDescent="0.25">
      <c r="F6511"/>
      <c r="G6511"/>
      <c r="H6511"/>
    </row>
    <row r="6512" spans="6:8" x14ac:dyDescent="0.25">
      <c r="F6512"/>
      <c r="G6512"/>
      <c r="H6512"/>
    </row>
    <row r="6513" spans="6:8" x14ac:dyDescent="0.25">
      <c r="F6513"/>
      <c r="G6513"/>
      <c r="H6513"/>
    </row>
    <row r="6514" spans="6:8" x14ac:dyDescent="0.25">
      <c r="F6514"/>
      <c r="G6514"/>
      <c r="H6514"/>
    </row>
    <row r="6515" spans="6:8" x14ac:dyDescent="0.25">
      <c r="F6515"/>
      <c r="G6515"/>
      <c r="H6515"/>
    </row>
    <row r="6516" spans="6:8" x14ac:dyDescent="0.25">
      <c r="F6516"/>
      <c r="G6516"/>
      <c r="H6516"/>
    </row>
    <row r="6517" spans="6:8" x14ac:dyDescent="0.25">
      <c r="F6517"/>
      <c r="G6517"/>
      <c r="H6517"/>
    </row>
    <row r="6518" spans="6:8" x14ac:dyDescent="0.25">
      <c r="F6518"/>
      <c r="G6518"/>
      <c r="H6518"/>
    </row>
    <row r="6519" spans="6:8" x14ac:dyDescent="0.25">
      <c r="F6519"/>
      <c r="G6519"/>
      <c r="H6519"/>
    </row>
    <row r="6520" spans="6:8" x14ac:dyDescent="0.25">
      <c r="F6520"/>
      <c r="G6520"/>
      <c r="H6520"/>
    </row>
    <row r="6521" spans="6:8" x14ac:dyDescent="0.25">
      <c r="F6521"/>
      <c r="G6521"/>
      <c r="H6521"/>
    </row>
    <row r="6522" spans="6:8" x14ac:dyDescent="0.25">
      <c r="F6522"/>
      <c r="G6522"/>
      <c r="H6522"/>
    </row>
    <row r="6523" spans="6:8" x14ac:dyDescent="0.25">
      <c r="F6523"/>
      <c r="G6523"/>
      <c r="H6523"/>
    </row>
    <row r="6524" spans="6:8" x14ac:dyDescent="0.25">
      <c r="F6524"/>
      <c r="G6524"/>
      <c r="H6524"/>
    </row>
    <row r="6525" spans="6:8" x14ac:dyDescent="0.25">
      <c r="F6525"/>
      <c r="G6525"/>
      <c r="H6525"/>
    </row>
    <row r="6526" spans="6:8" x14ac:dyDescent="0.25">
      <c r="F6526"/>
      <c r="G6526"/>
      <c r="H6526"/>
    </row>
    <row r="6527" spans="6:8" x14ac:dyDescent="0.25">
      <c r="F6527"/>
      <c r="G6527"/>
      <c r="H6527"/>
    </row>
    <row r="6528" spans="6:8" x14ac:dyDescent="0.25">
      <c r="F6528"/>
      <c r="G6528"/>
      <c r="H6528"/>
    </row>
    <row r="6529" spans="6:8" x14ac:dyDescent="0.25">
      <c r="F6529"/>
      <c r="G6529"/>
      <c r="H6529"/>
    </row>
    <row r="6530" spans="6:8" x14ac:dyDescent="0.25">
      <c r="F6530"/>
      <c r="G6530"/>
      <c r="H6530"/>
    </row>
    <row r="6531" spans="6:8" x14ac:dyDescent="0.25">
      <c r="F6531"/>
      <c r="G6531"/>
      <c r="H6531"/>
    </row>
    <row r="6532" spans="6:8" x14ac:dyDescent="0.25">
      <c r="F6532"/>
      <c r="G6532"/>
      <c r="H6532"/>
    </row>
    <row r="6533" spans="6:8" x14ac:dyDescent="0.25">
      <c r="F6533"/>
      <c r="G6533"/>
      <c r="H6533"/>
    </row>
    <row r="6534" spans="6:8" x14ac:dyDescent="0.25">
      <c r="F6534"/>
      <c r="G6534"/>
      <c r="H6534"/>
    </row>
    <row r="6535" spans="6:8" x14ac:dyDescent="0.25">
      <c r="F6535"/>
      <c r="G6535"/>
      <c r="H6535"/>
    </row>
    <row r="6536" spans="6:8" x14ac:dyDescent="0.25">
      <c r="F6536"/>
      <c r="G6536"/>
      <c r="H6536"/>
    </row>
    <row r="6537" spans="6:8" x14ac:dyDescent="0.25">
      <c r="F6537"/>
      <c r="G6537"/>
      <c r="H6537"/>
    </row>
    <row r="6538" spans="6:8" x14ac:dyDescent="0.25">
      <c r="F6538"/>
      <c r="G6538"/>
      <c r="H6538"/>
    </row>
    <row r="6539" spans="6:8" x14ac:dyDescent="0.25">
      <c r="F6539"/>
      <c r="G6539"/>
      <c r="H6539"/>
    </row>
    <row r="6540" spans="6:8" x14ac:dyDescent="0.25">
      <c r="F6540"/>
      <c r="G6540"/>
      <c r="H6540"/>
    </row>
    <row r="6541" spans="6:8" x14ac:dyDescent="0.25">
      <c r="F6541"/>
      <c r="G6541"/>
      <c r="H6541"/>
    </row>
    <row r="6542" spans="6:8" x14ac:dyDescent="0.25">
      <c r="F6542"/>
      <c r="G6542"/>
      <c r="H6542"/>
    </row>
    <row r="6543" spans="6:8" x14ac:dyDescent="0.25">
      <c r="F6543"/>
      <c r="G6543"/>
      <c r="H6543"/>
    </row>
    <row r="6544" spans="6:8" x14ac:dyDescent="0.25">
      <c r="F6544"/>
      <c r="G6544"/>
      <c r="H6544"/>
    </row>
    <row r="6545" spans="6:8" x14ac:dyDescent="0.25">
      <c r="F6545"/>
      <c r="G6545"/>
      <c r="H6545"/>
    </row>
    <row r="6546" spans="6:8" x14ac:dyDescent="0.25">
      <c r="F6546"/>
      <c r="G6546"/>
      <c r="H6546"/>
    </row>
    <row r="6547" spans="6:8" x14ac:dyDescent="0.25">
      <c r="F6547"/>
      <c r="G6547"/>
      <c r="H6547"/>
    </row>
    <row r="6548" spans="6:8" x14ac:dyDescent="0.25">
      <c r="F6548"/>
      <c r="G6548"/>
      <c r="H6548"/>
    </row>
    <row r="6549" spans="6:8" x14ac:dyDescent="0.25">
      <c r="F6549"/>
      <c r="G6549"/>
      <c r="H6549"/>
    </row>
    <row r="6550" spans="6:8" x14ac:dyDescent="0.25">
      <c r="F6550"/>
      <c r="G6550"/>
      <c r="H6550"/>
    </row>
    <row r="6551" spans="6:8" x14ac:dyDescent="0.25">
      <c r="F6551"/>
      <c r="G6551"/>
      <c r="H6551"/>
    </row>
    <row r="6552" spans="6:8" x14ac:dyDescent="0.25">
      <c r="F6552"/>
      <c r="G6552"/>
      <c r="H6552"/>
    </row>
    <row r="6553" spans="6:8" x14ac:dyDescent="0.25">
      <c r="F6553"/>
      <c r="G6553"/>
      <c r="H6553"/>
    </row>
    <row r="6554" spans="6:8" x14ac:dyDescent="0.25">
      <c r="F6554"/>
      <c r="G6554"/>
      <c r="H6554"/>
    </row>
    <row r="6555" spans="6:8" x14ac:dyDescent="0.25">
      <c r="F6555"/>
      <c r="G6555"/>
      <c r="H6555"/>
    </row>
    <row r="6556" spans="6:8" x14ac:dyDescent="0.25">
      <c r="F6556"/>
      <c r="G6556"/>
      <c r="H6556"/>
    </row>
    <row r="6557" spans="6:8" x14ac:dyDescent="0.25">
      <c r="F6557"/>
      <c r="G6557"/>
      <c r="H6557"/>
    </row>
    <row r="6558" spans="6:8" x14ac:dyDescent="0.25">
      <c r="F6558"/>
      <c r="G6558"/>
      <c r="H6558"/>
    </row>
    <row r="6559" spans="6:8" x14ac:dyDescent="0.25">
      <c r="F6559"/>
      <c r="G6559"/>
      <c r="H6559"/>
    </row>
    <row r="6560" spans="6:8" x14ac:dyDescent="0.25">
      <c r="F6560"/>
      <c r="G6560"/>
      <c r="H6560"/>
    </row>
    <row r="6561" spans="6:8" x14ac:dyDescent="0.25">
      <c r="F6561"/>
      <c r="G6561"/>
      <c r="H6561"/>
    </row>
    <row r="6562" spans="6:8" x14ac:dyDescent="0.25">
      <c r="F6562"/>
      <c r="G6562"/>
      <c r="H6562"/>
    </row>
    <row r="6563" spans="6:8" x14ac:dyDescent="0.25">
      <c r="F6563"/>
      <c r="G6563"/>
      <c r="H6563"/>
    </row>
    <row r="6564" spans="6:8" x14ac:dyDescent="0.25">
      <c r="F6564"/>
      <c r="G6564"/>
      <c r="H6564"/>
    </row>
    <row r="6565" spans="6:8" x14ac:dyDescent="0.25">
      <c r="F6565"/>
      <c r="G6565"/>
      <c r="H6565"/>
    </row>
    <row r="6566" spans="6:8" x14ac:dyDescent="0.25">
      <c r="F6566"/>
      <c r="G6566"/>
      <c r="H6566"/>
    </row>
    <row r="6567" spans="6:8" x14ac:dyDescent="0.25">
      <c r="F6567"/>
      <c r="G6567"/>
      <c r="H6567"/>
    </row>
    <row r="6568" spans="6:8" x14ac:dyDescent="0.25">
      <c r="F6568"/>
      <c r="G6568"/>
      <c r="H6568"/>
    </row>
    <row r="6569" spans="6:8" x14ac:dyDescent="0.25">
      <c r="F6569"/>
      <c r="G6569"/>
      <c r="H6569"/>
    </row>
    <row r="6570" spans="6:8" x14ac:dyDescent="0.25">
      <c r="F6570"/>
      <c r="G6570"/>
      <c r="H6570"/>
    </row>
    <row r="6571" spans="6:8" x14ac:dyDescent="0.25">
      <c r="F6571"/>
      <c r="G6571"/>
      <c r="H6571"/>
    </row>
    <row r="6572" spans="6:8" x14ac:dyDescent="0.25">
      <c r="F6572"/>
      <c r="G6572"/>
      <c r="H6572"/>
    </row>
    <row r="6573" spans="6:8" x14ac:dyDescent="0.25">
      <c r="F6573"/>
      <c r="G6573"/>
      <c r="H6573"/>
    </row>
    <row r="6574" spans="6:8" x14ac:dyDescent="0.25">
      <c r="F6574"/>
      <c r="G6574"/>
      <c r="H6574"/>
    </row>
    <row r="6575" spans="6:8" x14ac:dyDescent="0.25">
      <c r="F6575"/>
      <c r="G6575"/>
      <c r="H6575"/>
    </row>
    <row r="6576" spans="6:8" x14ac:dyDescent="0.25">
      <c r="F6576"/>
      <c r="G6576"/>
      <c r="H6576"/>
    </row>
    <row r="6577" spans="6:8" x14ac:dyDescent="0.25">
      <c r="F6577"/>
      <c r="G6577"/>
      <c r="H6577"/>
    </row>
    <row r="6578" spans="6:8" x14ac:dyDescent="0.25">
      <c r="F6578"/>
      <c r="G6578"/>
      <c r="H6578"/>
    </row>
    <row r="6579" spans="6:8" x14ac:dyDescent="0.25">
      <c r="F6579"/>
      <c r="G6579"/>
      <c r="H6579"/>
    </row>
    <row r="6580" spans="6:8" x14ac:dyDescent="0.25">
      <c r="F6580"/>
      <c r="G6580"/>
      <c r="H6580"/>
    </row>
    <row r="6581" spans="6:8" x14ac:dyDescent="0.25">
      <c r="F6581"/>
      <c r="G6581"/>
      <c r="H6581"/>
    </row>
    <row r="6582" spans="6:8" x14ac:dyDescent="0.25">
      <c r="F6582"/>
      <c r="G6582"/>
      <c r="H6582"/>
    </row>
    <row r="6583" spans="6:8" x14ac:dyDescent="0.25">
      <c r="F6583"/>
      <c r="G6583"/>
      <c r="H6583"/>
    </row>
    <row r="6584" spans="6:8" x14ac:dyDescent="0.25">
      <c r="F6584"/>
      <c r="G6584"/>
      <c r="H6584"/>
    </row>
    <row r="6585" spans="6:8" x14ac:dyDescent="0.25">
      <c r="F6585"/>
      <c r="G6585"/>
      <c r="H6585"/>
    </row>
    <row r="6586" spans="6:8" x14ac:dyDescent="0.25">
      <c r="F6586"/>
      <c r="G6586"/>
      <c r="H6586"/>
    </row>
    <row r="6587" spans="6:8" x14ac:dyDescent="0.25">
      <c r="F6587"/>
      <c r="G6587"/>
      <c r="H6587"/>
    </row>
    <row r="6588" spans="6:8" x14ac:dyDescent="0.25">
      <c r="F6588"/>
      <c r="G6588"/>
      <c r="H6588"/>
    </row>
    <row r="6589" spans="6:8" x14ac:dyDescent="0.25">
      <c r="F6589"/>
      <c r="G6589"/>
      <c r="H6589"/>
    </row>
    <row r="6590" spans="6:8" x14ac:dyDescent="0.25">
      <c r="F6590"/>
      <c r="G6590"/>
      <c r="H6590"/>
    </row>
    <row r="6591" spans="6:8" x14ac:dyDescent="0.25">
      <c r="F6591"/>
      <c r="G6591"/>
      <c r="H6591"/>
    </row>
    <row r="6592" spans="6:8" x14ac:dyDescent="0.25">
      <c r="F6592"/>
      <c r="G6592"/>
      <c r="H6592"/>
    </row>
    <row r="6593" spans="6:8" x14ac:dyDescent="0.25">
      <c r="F6593"/>
      <c r="G6593"/>
      <c r="H6593"/>
    </row>
    <row r="6594" spans="6:8" x14ac:dyDescent="0.25">
      <c r="F6594"/>
      <c r="G6594"/>
      <c r="H6594"/>
    </row>
    <row r="6595" spans="6:8" x14ac:dyDescent="0.25">
      <c r="F6595"/>
      <c r="G6595"/>
      <c r="H6595"/>
    </row>
    <row r="6596" spans="6:8" x14ac:dyDescent="0.25">
      <c r="F6596"/>
      <c r="G6596"/>
      <c r="H6596"/>
    </row>
    <row r="6597" spans="6:8" x14ac:dyDescent="0.25">
      <c r="F6597"/>
      <c r="G6597"/>
      <c r="H6597"/>
    </row>
    <row r="6598" spans="6:8" x14ac:dyDescent="0.25">
      <c r="F6598"/>
      <c r="G6598"/>
      <c r="H6598"/>
    </row>
    <row r="6599" spans="6:8" x14ac:dyDescent="0.25">
      <c r="F6599"/>
      <c r="G6599"/>
      <c r="H6599"/>
    </row>
    <row r="6600" spans="6:8" x14ac:dyDescent="0.25">
      <c r="F6600"/>
      <c r="G6600"/>
      <c r="H6600"/>
    </row>
    <row r="6601" spans="6:8" x14ac:dyDescent="0.25">
      <c r="F6601"/>
      <c r="G6601"/>
      <c r="H6601"/>
    </row>
    <row r="6602" spans="6:8" x14ac:dyDescent="0.25">
      <c r="F6602"/>
      <c r="G6602"/>
      <c r="H6602"/>
    </row>
    <row r="6603" spans="6:8" x14ac:dyDescent="0.25">
      <c r="F6603"/>
      <c r="G6603"/>
      <c r="H6603"/>
    </row>
    <row r="6604" spans="6:8" x14ac:dyDescent="0.25">
      <c r="F6604"/>
      <c r="G6604"/>
      <c r="H6604"/>
    </row>
    <row r="6605" spans="6:8" x14ac:dyDescent="0.25">
      <c r="F6605"/>
      <c r="G6605"/>
      <c r="H6605"/>
    </row>
    <row r="6606" spans="6:8" x14ac:dyDescent="0.25">
      <c r="F6606"/>
      <c r="G6606"/>
      <c r="H6606"/>
    </row>
    <row r="6607" spans="6:8" x14ac:dyDescent="0.25">
      <c r="F6607"/>
      <c r="G6607"/>
      <c r="H6607"/>
    </row>
    <row r="6608" spans="6:8" x14ac:dyDescent="0.25">
      <c r="F6608"/>
      <c r="G6608"/>
      <c r="H6608"/>
    </row>
    <row r="6609" spans="6:8" x14ac:dyDescent="0.25">
      <c r="F6609"/>
      <c r="G6609"/>
      <c r="H6609"/>
    </row>
    <row r="6610" spans="6:8" x14ac:dyDescent="0.25">
      <c r="F6610"/>
      <c r="G6610"/>
      <c r="H6610"/>
    </row>
    <row r="6611" spans="6:8" x14ac:dyDescent="0.25">
      <c r="F6611"/>
      <c r="G6611"/>
      <c r="H6611"/>
    </row>
    <row r="6612" spans="6:8" x14ac:dyDescent="0.25">
      <c r="F6612"/>
      <c r="G6612"/>
      <c r="H6612"/>
    </row>
    <row r="6613" spans="6:8" x14ac:dyDescent="0.25">
      <c r="F6613"/>
      <c r="G6613"/>
      <c r="H6613"/>
    </row>
    <row r="6614" spans="6:8" x14ac:dyDescent="0.25">
      <c r="F6614"/>
      <c r="G6614"/>
      <c r="H6614"/>
    </row>
    <row r="6615" spans="6:8" x14ac:dyDescent="0.25">
      <c r="F6615"/>
      <c r="G6615"/>
      <c r="H6615"/>
    </row>
    <row r="6616" spans="6:8" x14ac:dyDescent="0.25">
      <c r="F6616"/>
      <c r="G6616"/>
      <c r="H6616"/>
    </row>
    <row r="6617" spans="6:8" x14ac:dyDescent="0.25">
      <c r="F6617"/>
      <c r="G6617"/>
      <c r="H6617"/>
    </row>
    <row r="6618" spans="6:8" x14ac:dyDescent="0.25">
      <c r="F6618"/>
      <c r="G6618"/>
      <c r="H6618"/>
    </row>
    <row r="6619" spans="6:8" x14ac:dyDescent="0.25">
      <c r="F6619"/>
      <c r="G6619"/>
      <c r="H6619"/>
    </row>
    <row r="6620" spans="6:8" x14ac:dyDescent="0.25">
      <c r="F6620"/>
      <c r="G6620"/>
      <c r="H6620"/>
    </row>
    <row r="6621" spans="6:8" x14ac:dyDescent="0.25">
      <c r="F6621"/>
      <c r="G6621"/>
      <c r="H6621"/>
    </row>
    <row r="6622" spans="6:8" x14ac:dyDescent="0.25">
      <c r="F6622"/>
      <c r="G6622"/>
      <c r="H6622"/>
    </row>
    <row r="6623" spans="6:8" x14ac:dyDescent="0.25">
      <c r="F6623"/>
      <c r="G6623"/>
      <c r="H6623"/>
    </row>
    <row r="6624" spans="6:8" x14ac:dyDescent="0.25">
      <c r="F6624"/>
      <c r="G6624"/>
      <c r="H6624"/>
    </row>
    <row r="6625" spans="6:8" x14ac:dyDescent="0.25">
      <c r="F6625"/>
      <c r="G6625"/>
      <c r="H6625"/>
    </row>
    <row r="6626" spans="6:8" x14ac:dyDescent="0.25">
      <c r="F6626"/>
      <c r="G6626"/>
      <c r="H6626"/>
    </row>
    <row r="6627" spans="6:8" x14ac:dyDescent="0.25">
      <c r="F6627"/>
      <c r="G6627"/>
      <c r="H6627"/>
    </row>
    <row r="6628" spans="6:8" x14ac:dyDescent="0.25">
      <c r="F6628"/>
      <c r="G6628"/>
      <c r="H6628"/>
    </row>
    <row r="6629" spans="6:8" x14ac:dyDescent="0.25">
      <c r="F6629"/>
      <c r="G6629"/>
      <c r="H6629"/>
    </row>
    <row r="6630" spans="6:8" x14ac:dyDescent="0.25">
      <c r="F6630"/>
      <c r="G6630"/>
      <c r="H6630"/>
    </row>
    <row r="6631" spans="6:8" x14ac:dyDescent="0.25">
      <c r="F6631"/>
      <c r="G6631"/>
      <c r="H6631"/>
    </row>
    <row r="6632" spans="6:8" x14ac:dyDescent="0.25">
      <c r="F6632"/>
      <c r="G6632"/>
      <c r="H6632"/>
    </row>
    <row r="6633" spans="6:8" x14ac:dyDescent="0.25">
      <c r="F6633"/>
      <c r="G6633"/>
      <c r="H6633"/>
    </row>
    <row r="6634" spans="6:8" x14ac:dyDescent="0.25">
      <c r="F6634"/>
      <c r="G6634"/>
      <c r="H6634"/>
    </row>
    <row r="6635" spans="6:8" x14ac:dyDescent="0.25">
      <c r="F6635"/>
      <c r="G6635"/>
      <c r="H6635"/>
    </row>
    <row r="6636" spans="6:8" x14ac:dyDescent="0.25">
      <c r="F6636"/>
      <c r="G6636"/>
      <c r="H6636"/>
    </row>
    <row r="6637" spans="6:8" x14ac:dyDescent="0.25">
      <c r="F6637"/>
      <c r="G6637"/>
      <c r="H6637"/>
    </row>
    <row r="6638" spans="6:8" x14ac:dyDescent="0.25">
      <c r="F6638"/>
      <c r="G6638"/>
      <c r="H6638"/>
    </row>
    <row r="6639" spans="6:8" x14ac:dyDescent="0.25">
      <c r="F6639"/>
      <c r="G6639"/>
      <c r="H6639"/>
    </row>
    <row r="6640" spans="6:8" x14ac:dyDescent="0.25">
      <c r="F6640"/>
      <c r="G6640"/>
      <c r="H6640"/>
    </row>
    <row r="6641" spans="6:8" x14ac:dyDescent="0.25">
      <c r="F6641"/>
      <c r="G6641"/>
      <c r="H6641"/>
    </row>
    <row r="6642" spans="6:8" x14ac:dyDescent="0.25">
      <c r="F6642"/>
      <c r="G6642"/>
      <c r="H6642"/>
    </row>
    <row r="6643" spans="6:8" x14ac:dyDescent="0.25">
      <c r="F6643"/>
      <c r="G6643"/>
      <c r="H6643"/>
    </row>
    <row r="6644" spans="6:8" x14ac:dyDescent="0.25">
      <c r="F6644"/>
      <c r="G6644"/>
      <c r="H6644"/>
    </row>
    <row r="6645" spans="6:8" x14ac:dyDescent="0.25">
      <c r="F6645"/>
      <c r="G6645"/>
      <c r="H6645"/>
    </row>
    <row r="6646" spans="6:8" x14ac:dyDescent="0.25">
      <c r="F6646"/>
      <c r="G6646"/>
      <c r="H6646"/>
    </row>
    <row r="6647" spans="6:8" x14ac:dyDescent="0.25">
      <c r="F6647"/>
      <c r="G6647"/>
      <c r="H6647"/>
    </row>
    <row r="6648" spans="6:8" x14ac:dyDescent="0.25">
      <c r="F6648"/>
      <c r="G6648"/>
      <c r="H6648"/>
    </row>
    <row r="6649" spans="6:8" x14ac:dyDescent="0.25">
      <c r="F6649"/>
      <c r="G6649"/>
      <c r="H6649"/>
    </row>
    <row r="6650" spans="6:8" x14ac:dyDescent="0.25">
      <c r="F6650"/>
      <c r="G6650"/>
      <c r="H6650"/>
    </row>
    <row r="6651" spans="6:8" x14ac:dyDescent="0.25">
      <c r="F6651"/>
      <c r="G6651"/>
      <c r="H6651"/>
    </row>
    <row r="6652" spans="6:8" x14ac:dyDescent="0.25">
      <c r="F6652"/>
      <c r="G6652"/>
      <c r="H6652"/>
    </row>
    <row r="6653" spans="6:8" x14ac:dyDescent="0.25">
      <c r="F6653"/>
      <c r="G6653"/>
      <c r="H6653"/>
    </row>
    <row r="6654" spans="6:8" x14ac:dyDescent="0.25">
      <c r="F6654"/>
      <c r="G6654"/>
      <c r="H6654"/>
    </row>
    <row r="6655" spans="6:8" x14ac:dyDescent="0.25">
      <c r="F6655"/>
      <c r="G6655"/>
      <c r="H6655"/>
    </row>
    <row r="6656" spans="6:8" x14ac:dyDescent="0.25">
      <c r="F6656"/>
      <c r="G6656"/>
      <c r="H6656"/>
    </row>
    <row r="6657" spans="6:8" x14ac:dyDescent="0.25">
      <c r="F6657"/>
      <c r="G6657"/>
      <c r="H6657"/>
    </row>
    <row r="6658" spans="6:8" x14ac:dyDescent="0.25">
      <c r="F6658"/>
      <c r="G6658"/>
      <c r="H6658"/>
    </row>
    <row r="6659" spans="6:8" x14ac:dyDescent="0.25">
      <c r="F6659"/>
      <c r="G6659"/>
      <c r="H6659"/>
    </row>
    <row r="6660" spans="6:8" x14ac:dyDescent="0.25">
      <c r="F6660"/>
      <c r="G6660"/>
      <c r="H6660"/>
    </row>
    <row r="6661" spans="6:8" x14ac:dyDescent="0.25">
      <c r="F6661"/>
      <c r="G6661"/>
      <c r="H6661"/>
    </row>
    <row r="6662" spans="6:8" x14ac:dyDescent="0.25">
      <c r="F6662"/>
      <c r="G6662"/>
      <c r="H6662"/>
    </row>
    <row r="6663" spans="6:8" x14ac:dyDescent="0.25">
      <c r="F6663"/>
      <c r="G6663"/>
      <c r="H6663"/>
    </row>
    <row r="6664" spans="6:8" x14ac:dyDescent="0.25">
      <c r="F6664"/>
      <c r="G6664"/>
      <c r="H6664"/>
    </row>
    <row r="6665" spans="6:8" x14ac:dyDescent="0.25">
      <c r="F6665"/>
      <c r="G6665"/>
      <c r="H6665"/>
    </row>
    <row r="6666" spans="6:8" x14ac:dyDescent="0.25">
      <c r="F6666"/>
      <c r="G6666"/>
      <c r="H6666"/>
    </row>
    <row r="6667" spans="6:8" x14ac:dyDescent="0.25">
      <c r="F6667"/>
      <c r="G6667"/>
      <c r="H6667"/>
    </row>
    <row r="6668" spans="6:8" x14ac:dyDescent="0.25">
      <c r="F6668"/>
      <c r="G6668"/>
      <c r="H6668"/>
    </row>
    <row r="6669" spans="6:8" x14ac:dyDescent="0.25">
      <c r="F6669"/>
      <c r="G6669"/>
      <c r="H6669"/>
    </row>
    <row r="6670" spans="6:8" x14ac:dyDescent="0.25">
      <c r="F6670"/>
      <c r="G6670"/>
      <c r="H6670"/>
    </row>
    <row r="6671" spans="6:8" x14ac:dyDescent="0.25">
      <c r="F6671"/>
      <c r="G6671"/>
      <c r="H6671"/>
    </row>
    <row r="6672" spans="6:8" x14ac:dyDescent="0.25">
      <c r="F6672"/>
      <c r="G6672"/>
      <c r="H6672"/>
    </row>
    <row r="6673" spans="6:8" x14ac:dyDescent="0.25">
      <c r="F6673"/>
      <c r="G6673"/>
      <c r="H6673"/>
    </row>
    <row r="6674" spans="6:8" x14ac:dyDescent="0.25">
      <c r="F6674"/>
      <c r="G6674"/>
      <c r="H6674"/>
    </row>
    <row r="6675" spans="6:8" x14ac:dyDescent="0.25">
      <c r="F6675"/>
      <c r="G6675"/>
      <c r="H6675"/>
    </row>
    <row r="6676" spans="6:8" x14ac:dyDescent="0.25">
      <c r="F6676"/>
      <c r="G6676"/>
      <c r="H6676"/>
    </row>
    <row r="6677" spans="6:8" x14ac:dyDescent="0.25">
      <c r="F6677"/>
      <c r="G6677"/>
      <c r="H6677"/>
    </row>
    <row r="6678" spans="6:8" x14ac:dyDescent="0.25">
      <c r="F6678"/>
      <c r="G6678"/>
      <c r="H6678"/>
    </row>
    <row r="6679" spans="6:8" x14ac:dyDescent="0.25">
      <c r="F6679"/>
      <c r="G6679"/>
      <c r="H6679"/>
    </row>
    <row r="6680" spans="6:8" x14ac:dyDescent="0.25">
      <c r="F6680"/>
      <c r="G6680"/>
      <c r="H6680"/>
    </row>
    <row r="6681" spans="6:8" x14ac:dyDescent="0.25">
      <c r="F6681"/>
      <c r="G6681"/>
      <c r="H6681"/>
    </row>
    <row r="6682" spans="6:8" x14ac:dyDescent="0.25">
      <c r="F6682"/>
      <c r="G6682"/>
      <c r="H6682"/>
    </row>
    <row r="6683" spans="6:8" x14ac:dyDescent="0.25">
      <c r="F6683"/>
      <c r="G6683"/>
      <c r="H6683"/>
    </row>
    <row r="6684" spans="6:8" x14ac:dyDescent="0.25">
      <c r="F6684"/>
      <c r="G6684"/>
      <c r="H6684"/>
    </row>
    <row r="6685" spans="6:8" x14ac:dyDescent="0.25">
      <c r="F6685"/>
      <c r="G6685"/>
      <c r="H6685"/>
    </row>
    <row r="6686" spans="6:8" x14ac:dyDescent="0.25">
      <c r="F6686"/>
      <c r="G6686"/>
      <c r="H6686"/>
    </row>
    <row r="6687" spans="6:8" x14ac:dyDescent="0.25">
      <c r="F6687"/>
      <c r="G6687"/>
      <c r="H6687"/>
    </row>
    <row r="6688" spans="6:8" x14ac:dyDescent="0.25">
      <c r="F6688"/>
      <c r="G6688"/>
      <c r="H6688"/>
    </row>
    <row r="6689" spans="6:8" x14ac:dyDescent="0.25">
      <c r="F6689"/>
      <c r="G6689"/>
      <c r="H6689"/>
    </row>
    <row r="6690" spans="6:8" x14ac:dyDescent="0.25">
      <c r="F6690"/>
      <c r="G6690"/>
      <c r="H6690"/>
    </row>
    <row r="6691" spans="6:8" x14ac:dyDescent="0.25">
      <c r="F6691"/>
      <c r="G6691"/>
      <c r="H6691"/>
    </row>
    <row r="6692" spans="6:8" x14ac:dyDescent="0.25">
      <c r="F6692"/>
      <c r="G6692"/>
      <c r="H6692"/>
    </row>
    <row r="6693" spans="6:8" x14ac:dyDescent="0.25">
      <c r="F6693"/>
      <c r="G6693"/>
      <c r="H6693"/>
    </row>
    <row r="6694" spans="6:8" x14ac:dyDescent="0.25">
      <c r="F6694"/>
      <c r="G6694"/>
      <c r="H6694"/>
    </row>
    <row r="6695" spans="6:8" x14ac:dyDescent="0.25">
      <c r="F6695"/>
      <c r="G6695"/>
      <c r="H6695"/>
    </row>
    <row r="6696" spans="6:8" x14ac:dyDescent="0.25">
      <c r="F6696"/>
      <c r="G6696"/>
      <c r="H6696"/>
    </row>
    <row r="6697" spans="6:8" x14ac:dyDescent="0.25">
      <c r="F6697"/>
      <c r="G6697"/>
      <c r="H6697"/>
    </row>
    <row r="6698" spans="6:8" x14ac:dyDescent="0.25">
      <c r="F6698"/>
      <c r="G6698"/>
      <c r="H6698"/>
    </row>
    <row r="6699" spans="6:8" x14ac:dyDescent="0.25">
      <c r="F6699"/>
      <c r="G6699"/>
      <c r="H6699"/>
    </row>
    <row r="6700" spans="6:8" x14ac:dyDescent="0.25">
      <c r="F6700"/>
      <c r="G6700"/>
      <c r="H6700"/>
    </row>
    <row r="6701" spans="6:8" x14ac:dyDescent="0.25">
      <c r="F6701"/>
      <c r="G6701"/>
      <c r="H6701"/>
    </row>
    <row r="6702" spans="6:8" x14ac:dyDescent="0.25">
      <c r="F6702"/>
      <c r="G6702"/>
      <c r="H6702"/>
    </row>
    <row r="6703" spans="6:8" x14ac:dyDescent="0.25">
      <c r="F6703"/>
      <c r="G6703"/>
      <c r="H6703"/>
    </row>
    <row r="6704" spans="6:8" x14ac:dyDescent="0.25">
      <c r="F6704"/>
      <c r="G6704"/>
      <c r="H6704"/>
    </row>
    <row r="6705" spans="6:8" x14ac:dyDescent="0.25">
      <c r="F6705"/>
      <c r="G6705"/>
      <c r="H6705"/>
    </row>
    <row r="6706" spans="6:8" x14ac:dyDescent="0.25">
      <c r="F6706"/>
      <c r="G6706"/>
      <c r="H6706"/>
    </row>
    <row r="6707" spans="6:8" x14ac:dyDescent="0.25">
      <c r="F6707"/>
      <c r="G6707"/>
      <c r="H6707"/>
    </row>
    <row r="6708" spans="6:8" x14ac:dyDescent="0.25">
      <c r="F6708"/>
      <c r="G6708"/>
      <c r="H6708"/>
    </row>
    <row r="6709" spans="6:8" x14ac:dyDescent="0.25">
      <c r="F6709"/>
      <c r="G6709"/>
      <c r="H6709"/>
    </row>
    <row r="6710" spans="6:8" x14ac:dyDescent="0.25">
      <c r="F6710"/>
      <c r="G6710"/>
      <c r="H6710"/>
    </row>
    <row r="6711" spans="6:8" x14ac:dyDescent="0.25">
      <c r="F6711"/>
      <c r="G6711"/>
      <c r="H6711"/>
    </row>
    <row r="6712" spans="6:8" x14ac:dyDescent="0.25">
      <c r="F6712"/>
      <c r="G6712"/>
      <c r="H6712"/>
    </row>
    <row r="6713" spans="6:8" x14ac:dyDescent="0.25">
      <c r="F6713"/>
      <c r="G6713"/>
      <c r="H6713"/>
    </row>
    <row r="6714" spans="6:8" x14ac:dyDescent="0.25">
      <c r="F6714"/>
      <c r="G6714"/>
      <c r="H6714"/>
    </row>
    <row r="6715" spans="6:8" x14ac:dyDescent="0.25">
      <c r="F6715"/>
      <c r="G6715"/>
      <c r="H6715"/>
    </row>
    <row r="6716" spans="6:8" x14ac:dyDescent="0.25">
      <c r="F6716"/>
      <c r="G6716"/>
      <c r="H6716"/>
    </row>
    <row r="6717" spans="6:8" x14ac:dyDescent="0.25">
      <c r="F6717"/>
      <c r="G6717"/>
      <c r="H6717"/>
    </row>
    <row r="6718" spans="6:8" x14ac:dyDescent="0.25">
      <c r="F6718"/>
      <c r="G6718"/>
      <c r="H6718"/>
    </row>
    <row r="6719" spans="6:8" x14ac:dyDescent="0.25">
      <c r="F6719"/>
      <c r="G6719"/>
      <c r="H6719"/>
    </row>
    <row r="6720" spans="6:8" x14ac:dyDescent="0.25">
      <c r="F6720"/>
      <c r="G6720"/>
      <c r="H6720"/>
    </row>
    <row r="6721" spans="6:8" x14ac:dyDescent="0.25">
      <c r="F6721"/>
      <c r="G6721"/>
      <c r="H6721"/>
    </row>
    <row r="6722" spans="6:8" x14ac:dyDescent="0.25">
      <c r="F6722"/>
      <c r="G6722"/>
      <c r="H6722"/>
    </row>
    <row r="6723" spans="6:8" x14ac:dyDescent="0.25">
      <c r="F6723"/>
      <c r="G6723"/>
      <c r="H6723"/>
    </row>
    <row r="6724" spans="6:8" x14ac:dyDescent="0.25">
      <c r="F6724"/>
      <c r="G6724"/>
      <c r="H6724"/>
    </row>
    <row r="6725" spans="6:8" x14ac:dyDescent="0.25">
      <c r="F6725"/>
      <c r="G6725"/>
      <c r="H6725"/>
    </row>
    <row r="6726" spans="6:8" x14ac:dyDescent="0.25">
      <c r="F6726"/>
      <c r="G6726"/>
      <c r="H6726"/>
    </row>
    <row r="6727" spans="6:8" x14ac:dyDescent="0.25">
      <c r="F6727"/>
      <c r="G6727"/>
      <c r="H6727"/>
    </row>
    <row r="6728" spans="6:8" x14ac:dyDescent="0.25">
      <c r="F6728"/>
      <c r="G6728"/>
      <c r="H6728"/>
    </row>
    <row r="6729" spans="6:8" x14ac:dyDescent="0.25">
      <c r="F6729"/>
      <c r="G6729"/>
      <c r="H6729"/>
    </row>
    <row r="6730" spans="6:8" x14ac:dyDescent="0.25">
      <c r="F6730"/>
      <c r="G6730"/>
      <c r="H6730"/>
    </row>
    <row r="6731" spans="6:8" x14ac:dyDescent="0.25">
      <c r="F6731"/>
      <c r="G6731"/>
      <c r="H6731"/>
    </row>
    <row r="6732" spans="6:8" x14ac:dyDescent="0.25">
      <c r="F6732"/>
      <c r="G6732"/>
      <c r="H6732"/>
    </row>
    <row r="6733" spans="6:8" x14ac:dyDescent="0.25">
      <c r="F6733"/>
      <c r="G6733"/>
      <c r="H6733"/>
    </row>
    <row r="6734" spans="6:8" x14ac:dyDescent="0.25">
      <c r="F6734"/>
      <c r="G6734"/>
      <c r="H6734"/>
    </row>
    <row r="6735" spans="6:8" x14ac:dyDescent="0.25">
      <c r="F6735"/>
      <c r="G6735"/>
      <c r="H6735"/>
    </row>
    <row r="6736" spans="6:8" x14ac:dyDescent="0.25">
      <c r="F6736"/>
      <c r="G6736"/>
      <c r="H6736"/>
    </row>
    <row r="6737" spans="6:8" x14ac:dyDescent="0.25">
      <c r="F6737"/>
      <c r="G6737"/>
      <c r="H6737"/>
    </row>
    <row r="6738" spans="6:8" x14ac:dyDescent="0.25">
      <c r="F6738"/>
      <c r="G6738"/>
      <c r="H6738"/>
    </row>
    <row r="6739" spans="6:8" x14ac:dyDescent="0.25">
      <c r="F6739"/>
      <c r="G6739"/>
      <c r="H6739"/>
    </row>
    <row r="6740" spans="6:8" x14ac:dyDescent="0.25">
      <c r="F6740"/>
      <c r="G6740"/>
      <c r="H6740"/>
    </row>
    <row r="6741" spans="6:8" x14ac:dyDescent="0.25">
      <c r="F6741"/>
      <c r="G6741"/>
      <c r="H6741"/>
    </row>
    <row r="6742" spans="6:8" x14ac:dyDescent="0.25">
      <c r="F6742"/>
      <c r="G6742"/>
      <c r="H6742"/>
    </row>
    <row r="6743" spans="6:8" x14ac:dyDescent="0.25">
      <c r="F6743"/>
      <c r="G6743"/>
      <c r="H6743"/>
    </row>
    <row r="6744" spans="6:8" x14ac:dyDescent="0.25">
      <c r="F6744"/>
      <c r="G6744"/>
      <c r="H6744"/>
    </row>
    <row r="6745" spans="6:8" x14ac:dyDescent="0.25">
      <c r="F6745"/>
      <c r="G6745"/>
      <c r="H6745"/>
    </row>
    <row r="6746" spans="6:8" x14ac:dyDescent="0.25">
      <c r="F6746"/>
      <c r="G6746"/>
      <c r="H6746"/>
    </row>
    <row r="6747" spans="6:8" x14ac:dyDescent="0.25">
      <c r="F6747"/>
      <c r="G6747"/>
      <c r="H6747"/>
    </row>
    <row r="6748" spans="6:8" x14ac:dyDescent="0.25">
      <c r="F6748"/>
      <c r="G6748"/>
      <c r="H6748"/>
    </row>
    <row r="6749" spans="6:8" x14ac:dyDescent="0.25">
      <c r="F6749"/>
      <c r="G6749"/>
      <c r="H6749"/>
    </row>
    <row r="6750" spans="6:8" x14ac:dyDescent="0.25">
      <c r="F6750"/>
      <c r="G6750"/>
      <c r="H6750"/>
    </row>
    <row r="6751" spans="6:8" x14ac:dyDescent="0.25">
      <c r="F6751"/>
      <c r="G6751"/>
      <c r="H6751"/>
    </row>
    <row r="6752" spans="6:8" x14ac:dyDescent="0.25">
      <c r="F6752"/>
      <c r="G6752"/>
      <c r="H6752"/>
    </row>
    <row r="6753" spans="6:8" x14ac:dyDescent="0.25">
      <c r="F6753"/>
      <c r="G6753"/>
      <c r="H6753"/>
    </row>
    <row r="6754" spans="6:8" x14ac:dyDescent="0.25">
      <c r="F6754"/>
      <c r="G6754"/>
      <c r="H6754"/>
    </row>
    <row r="6755" spans="6:8" x14ac:dyDescent="0.25">
      <c r="F6755"/>
      <c r="G6755"/>
      <c r="H6755"/>
    </row>
    <row r="6756" spans="6:8" x14ac:dyDescent="0.25">
      <c r="F6756"/>
      <c r="G6756"/>
      <c r="H6756"/>
    </row>
    <row r="6757" spans="6:8" x14ac:dyDescent="0.25">
      <c r="F6757"/>
      <c r="G6757"/>
      <c r="H6757"/>
    </row>
    <row r="6758" spans="6:8" x14ac:dyDescent="0.25">
      <c r="F6758"/>
      <c r="G6758"/>
      <c r="H6758"/>
    </row>
    <row r="6759" spans="6:8" x14ac:dyDescent="0.25">
      <c r="F6759"/>
      <c r="G6759"/>
      <c r="H6759"/>
    </row>
    <row r="6760" spans="6:8" x14ac:dyDescent="0.25">
      <c r="F6760"/>
      <c r="G6760"/>
      <c r="H6760"/>
    </row>
    <row r="6761" spans="6:8" x14ac:dyDescent="0.25">
      <c r="F6761"/>
      <c r="G6761"/>
      <c r="H6761"/>
    </row>
    <row r="6762" spans="6:8" x14ac:dyDescent="0.25">
      <c r="F6762"/>
      <c r="G6762"/>
      <c r="H6762"/>
    </row>
    <row r="6763" spans="6:8" x14ac:dyDescent="0.25">
      <c r="F6763"/>
      <c r="G6763"/>
      <c r="H6763"/>
    </row>
    <row r="6764" spans="6:8" x14ac:dyDescent="0.25">
      <c r="F6764"/>
      <c r="G6764"/>
      <c r="H6764"/>
    </row>
    <row r="6765" spans="6:8" x14ac:dyDescent="0.25">
      <c r="F6765"/>
      <c r="G6765"/>
      <c r="H6765"/>
    </row>
    <row r="6766" spans="6:8" x14ac:dyDescent="0.25">
      <c r="F6766"/>
      <c r="G6766"/>
      <c r="H6766"/>
    </row>
    <row r="6767" spans="6:8" x14ac:dyDescent="0.25">
      <c r="F6767"/>
      <c r="G6767"/>
      <c r="H6767"/>
    </row>
    <row r="6768" spans="6:8" x14ac:dyDescent="0.25">
      <c r="F6768"/>
      <c r="G6768"/>
      <c r="H6768"/>
    </row>
    <row r="6769" spans="6:8" x14ac:dyDescent="0.25">
      <c r="F6769"/>
      <c r="G6769"/>
      <c r="H6769"/>
    </row>
    <row r="6770" spans="6:8" x14ac:dyDescent="0.25">
      <c r="F6770"/>
      <c r="G6770"/>
      <c r="H6770"/>
    </row>
    <row r="6771" spans="6:8" x14ac:dyDescent="0.25">
      <c r="F6771"/>
      <c r="G6771"/>
      <c r="H6771"/>
    </row>
    <row r="6772" spans="6:8" x14ac:dyDescent="0.25">
      <c r="F6772"/>
      <c r="G6772"/>
      <c r="H6772"/>
    </row>
    <row r="6773" spans="6:8" x14ac:dyDescent="0.25">
      <c r="F6773"/>
      <c r="G6773"/>
      <c r="H6773"/>
    </row>
    <row r="6774" spans="6:8" x14ac:dyDescent="0.25">
      <c r="F6774"/>
      <c r="G6774"/>
      <c r="H6774"/>
    </row>
    <row r="6775" spans="6:8" x14ac:dyDescent="0.25">
      <c r="F6775"/>
      <c r="G6775"/>
      <c r="H6775"/>
    </row>
    <row r="6776" spans="6:8" x14ac:dyDescent="0.25">
      <c r="F6776"/>
      <c r="G6776"/>
      <c r="H6776"/>
    </row>
    <row r="6777" spans="6:8" x14ac:dyDescent="0.25">
      <c r="F6777"/>
      <c r="G6777"/>
      <c r="H6777"/>
    </row>
    <row r="6778" spans="6:8" x14ac:dyDescent="0.25">
      <c r="F6778"/>
      <c r="G6778"/>
      <c r="H6778"/>
    </row>
    <row r="6779" spans="6:8" x14ac:dyDescent="0.25">
      <c r="F6779"/>
      <c r="G6779"/>
      <c r="H6779"/>
    </row>
    <row r="6780" spans="6:8" x14ac:dyDescent="0.25">
      <c r="F6780"/>
      <c r="G6780"/>
      <c r="H6780"/>
    </row>
    <row r="6781" spans="6:8" x14ac:dyDescent="0.25">
      <c r="F6781"/>
      <c r="G6781"/>
      <c r="H6781"/>
    </row>
    <row r="6782" spans="6:8" x14ac:dyDescent="0.25">
      <c r="F6782"/>
      <c r="G6782"/>
      <c r="H6782"/>
    </row>
    <row r="6783" spans="6:8" x14ac:dyDescent="0.25">
      <c r="F6783"/>
      <c r="G6783"/>
      <c r="H6783"/>
    </row>
    <row r="6784" spans="6:8" x14ac:dyDescent="0.25">
      <c r="F6784"/>
      <c r="G6784"/>
      <c r="H6784"/>
    </row>
    <row r="6785" spans="6:8" x14ac:dyDescent="0.25">
      <c r="F6785"/>
      <c r="G6785"/>
      <c r="H6785"/>
    </row>
    <row r="6786" spans="6:8" x14ac:dyDescent="0.25">
      <c r="F6786"/>
      <c r="G6786"/>
      <c r="H6786"/>
    </row>
    <row r="6787" spans="6:8" x14ac:dyDescent="0.25">
      <c r="F6787"/>
      <c r="G6787"/>
      <c r="H6787"/>
    </row>
    <row r="6788" spans="6:8" x14ac:dyDescent="0.25">
      <c r="F6788"/>
      <c r="G6788"/>
      <c r="H6788"/>
    </row>
    <row r="6789" spans="6:8" x14ac:dyDescent="0.25">
      <c r="F6789"/>
      <c r="G6789"/>
      <c r="H6789"/>
    </row>
    <row r="6790" spans="6:8" x14ac:dyDescent="0.25">
      <c r="F6790"/>
      <c r="G6790"/>
      <c r="H6790"/>
    </row>
    <row r="6791" spans="6:8" x14ac:dyDescent="0.25">
      <c r="F6791"/>
      <c r="G6791"/>
      <c r="H6791"/>
    </row>
    <row r="6792" spans="6:8" x14ac:dyDescent="0.25">
      <c r="F6792"/>
      <c r="G6792"/>
      <c r="H6792"/>
    </row>
    <row r="6793" spans="6:8" x14ac:dyDescent="0.25">
      <c r="F6793"/>
      <c r="G6793"/>
      <c r="H6793"/>
    </row>
    <row r="6794" spans="6:8" x14ac:dyDescent="0.25">
      <c r="F6794"/>
      <c r="G6794"/>
      <c r="H6794"/>
    </row>
    <row r="6795" spans="6:8" x14ac:dyDescent="0.25">
      <c r="F6795"/>
      <c r="G6795"/>
      <c r="H6795"/>
    </row>
    <row r="6796" spans="6:8" x14ac:dyDescent="0.25">
      <c r="F6796"/>
      <c r="G6796"/>
      <c r="H6796"/>
    </row>
    <row r="6797" spans="6:8" x14ac:dyDescent="0.25">
      <c r="F6797"/>
      <c r="G6797"/>
      <c r="H6797"/>
    </row>
    <row r="6798" spans="6:8" x14ac:dyDescent="0.25">
      <c r="F6798"/>
      <c r="G6798"/>
      <c r="H6798"/>
    </row>
    <row r="6799" spans="6:8" x14ac:dyDescent="0.25">
      <c r="F6799"/>
      <c r="G6799"/>
      <c r="H6799"/>
    </row>
    <row r="6800" spans="6:8" x14ac:dyDescent="0.25">
      <c r="F6800"/>
      <c r="G6800"/>
      <c r="H6800"/>
    </row>
    <row r="6801" spans="6:8" x14ac:dyDescent="0.25">
      <c r="F6801"/>
      <c r="G6801"/>
      <c r="H6801"/>
    </row>
    <row r="6802" spans="6:8" x14ac:dyDescent="0.25">
      <c r="F6802"/>
      <c r="G6802"/>
      <c r="H6802"/>
    </row>
    <row r="6803" spans="6:8" x14ac:dyDescent="0.25">
      <c r="F6803"/>
      <c r="G6803"/>
      <c r="H6803"/>
    </row>
    <row r="6804" spans="6:8" x14ac:dyDescent="0.25">
      <c r="F6804"/>
      <c r="G6804"/>
      <c r="H6804"/>
    </row>
    <row r="6805" spans="6:8" x14ac:dyDescent="0.25">
      <c r="F6805"/>
      <c r="G6805"/>
      <c r="H6805"/>
    </row>
    <row r="6806" spans="6:8" x14ac:dyDescent="0.25">
      <c r="F6806"/>
      <c r="G6806"/>
      <c r="H6806"/>
    </row>
    <row r="6807" spans="6:8" x14ac:dyDescent="0.25">
      <c r="F6807"/>
      <c r="G6807"/>
      <c r="H6807"/>
    </row>
    <row r="6808" spans="6:8" x14ac:dyDescent="0.25">
      <c r="F6808"/>
      <c r="G6808"/>
      <c r="H6808"/>
    </row>
    <row r="6809" spans="6:8" x14ac:dyDescent="0.25">
      <c r="F6809"/>
      <c r="G6809"/>
      <c r="H6809"/>
    </row>
    <row r="6810" spans="6:8" x14ac:dyDescent="0.25">
      <c r="F6810"/>
      <c r="G6810"/>
      <c r="H6810"/>
    </row>
    <row r="6811" spans="6:8" x14ac:dyDescent="0.25">
      <c r="F6811"/>
      <c r="G6811"/>
      <c r="H6811"/>
    </row>
    <row r="6812" spans="6:8" x14ac:dyDescent="0.25">
      <c r="F6812"/>
      <c r="G6812"/>
      <c r="H6812"/>
    </row>
    <row r="6813" spans="6:8" x14ac:dyDescent="0.25">
      <c r="F6813"/>
      <c r="G6813"/>
      <c r="H6813"/>
    </row>
    <row r="6814" spans="6:8" x14ac:dyDescent="0.25">
      <c r="F6814"/>
      <c r="G6814"/>
      <c r="H6814"/>
    </row>
    <row r="6815" spans="6:8" x14ac:dyDescent="0.25">
      <c r="F6815"/>
      <c r="G6815"/>
      <c r="H6815"/>
    </row>
    <row r="6816" spans="6:8" x14ac:dyDescent="0.25">
      <c r="F6816"/>
      <c r="G6816"/>
      <c r="H6816"/>
    </row>
    <row r="6817" spans="6:8" x14ac:dyDescent="0.25">
      <c r="F6817"/>
      <c r="G6817"/>
      <c r="H6817"/>
    </row>
    <row r="6818" spans="6:8" x14ac:dyDescent="0.25">
      <c r="F6818"/>
      <c r="G6818"/>
      <c r="H6818"/>
    </row>
    <row r="6819" spans="6:8" x14ac:dyDescent="0.25">
      <c r="F6819"/>
      <c r="G6819"/>
      <c r="H6819"/>
    </row>
    <row r="6820" spans="6:8" x14ac:dyDescent="0.25">
      <c r="F6820"/>
      <c r="G6820"/>
      <c r="H6820"/>
    </row>
    <row r="6821" spans="6:8" x14ac:dyDescent="0.25">
      <c r="F6821"/>
      <c r="G6821"/>
      <c r="H6821"/>
    </row>
    <row r="6822" spans="6:8" x14ac:dyDescent="0.25">
      <c r="F6822"/>
      <c r="G6822"/>
      <c r="H6822"/>
    </row>
    <row r="6823" spans="6:8" x14ac:dyDescent="0.25">
      <c r="F6823"/>
      <c r="G6823"/>
      <c r="H6823"/>
    </row>
    <row r="6824" spans="6:8" x14ac:dyDescent="0.25">
      <c r="F6824"/>
      <c r="G6824"/>
      <c r="H6824"/>
    </row>
    <row r="6825" spans="6:8" x14ac:dyDescent="0.25">
      <c r="F6825"/>
      <c r="G6825"/>
      <c r="H6825"/>
    </row>
    <row r="6826" spans="6:8" x14ac:dyDescent="0.25">
      <c r="F6826"/>
      <c r="G6826"/>
      <c r="H6826"/>
    </row>
    <row r="6827" spans="6:8" x14ac:dyDescent="0.25">
      <c r="F6827"/>
      <c r="G6827"/>
      <c r="H6827"/>
    </row>
    <row r="6828" spans="6:8" x14ac:dyDescent="0.25">
      <c r="F6828"/>
      <c r="G6828"/>
      <c r="H6828"/>
    </row>
    <row r="6829" spans="6:8" x14ac:dyDescent="0.25">
      <c r="F6829"/>
      <c r="G6829"/>
      <c r="H6829"/>
    </row>
    <row r="6830" spans="6:8" x14ac:dyDescent="0.25">
      <c r="F6830"/>
      <c r="G6830"/>
      <c r="H6830"/>
    </row>
    <row r="6831" spans="6:8" x14ac:dyDescent="0.25">
      <c r="F6831"/>
      <c r="G6831"/>
      <c r="H6831"/>
    </row>
    <row r="6832" spans="6:8" x14ac:dyDescent="0.25">
      <c r="F6832"/>
      <c r="G6832"/>
      <c r="H6832"/>
    </row>
    <row r="6833" spans="6:8" x14ac:dyDescent="0.25">
      <c r="F6833"/>
      <c r="G6833"/>
      <c r="H6833"/>
    </row>
    <row r="6834" spans="6:8" x14ac:dyDescent="0.25">
      <c r="F6834"/>
      <c r="G6834"/>
      <c r="H6834"/>
    </row>
    <row r="6835" spans="6:8" x14ac:dyDescent="0.25">
      <c r="F6835"/>
      <c r="G6835"/>
      <c r="H6835"/>
    </row>
    <row r="6836" spans="6:8" x14ac:dyDescent="0.25">
      <c r="F6836"/>
      <c r="G6836"/>
      <c r="H6836"/>
    </row>
    <row r="6837" spans="6:8" x14ac:dyDescent="0.25">
      <c r="F6837"/>
      <c r="G6837"/>
      <c r="H6837"/>
    </row>
    <row r="6838" spans="6:8" x14ac:dyDescent="0.25">
      <c r="F6838"/>
      <c r="G6838"/>
      <c r="H6838"/>
    </row>
    <row r="6839" spans="6:8" x14ac:dyDescent="0.25">
      <c r="F6839"/>
      <c r="G6839"/>
      <c r="H6839"/>
    </row>
    <row r="6840" spans="6:8" x14ac:dyDescent="0.25">
      <c r="F6840"/>
      <c r="G6840"/>
      <c r="H6840"/>
    </row>
    <row r="6841" spans="6:8" x14ac:dyDescent="0.25">
      <c r="F6841"/>
      <c r="G6841"/>
      <c r="H6841"/>
    </row>
    <row r="6842" spans="6:8" x14ac:dyDescent="0.25">
      <c r="F6842"/>
      <c r="G6842"/>
      <c r="H6842"/>
    </row>
    <row r="6843" spans="6:8" x14ac:dyDescent="0.25">
      <c r="F6843"/>
      <c r="G6843"/>
      <c r="H6843"/>
    </row>
    <row r="6844" spans="6:8" x14ac:dyDescent="0.25">
      <c r="F6844"/>
      <c r="G6844"/>
      <c r="H6844"/>
    </row>
    <row r="6845" spans="6:8" x14ac:dyDescent="0.25">
      <c r="F6845"/>
      <c r="G6845"/>
      <c r="H6845"/>
    </row>
    <row r="6846" spans="6:8" x14ac:dyDescent="0.25">
      <c r="F6846"/>
      <c r="G6846"/>
      <c r="H6846"/>
    </row>
    <row r="6847" spans="6:8" x14ac:dyDescent="0.25">
      <c r="F6847"/>
      <c r="G6847"/>
      <c r="H6847"/>
    </row>
    <row r="6848" spans="6:8" x14ac:dyDescent="0.25">
      <c r="F6848"/>
      <c r="G6848"/>
      <c r="H6848"/>
    </row>
    <row r="6849" spans="6:8" x14ac:dyDescent="0.25">
      <c r="F6849"/>
      <c r="G6849"/>
      <c r="H6849"/>
    </row>
    <row r="6850" spans="6:8" x14ac:dyDescent="0.25">
      <c r="F6850"/>
      <c r="G6850"/>
      <c r="H6850"/>
    </row>
    <row r="6851" spans="6:8" x14ac:dyDescent="0.25">
      <c r="F6851"/>
      <c r="G6851"/>
      <c r="H6851"/>
    </row>
    <row r="6852" spans="6:8" x14ac:dyDescent="0.25">
      <c r="F6852"/>
      <c r="G6852"/>
      <c r="H6852"/>
    </row>
    <row r="6853" spans="6:8" x14ac:dyDescent="0.25">
      <c r="F6853"/>
      <c r="G6853"/>
      <c r="H6853"/>
    </row>
    <row r="6854" spans="6:8" x14ac:dyDescent="0.25">
      <c r="F6854"/>
      <c r="G6854"/>
      <c r="H6854"/>
    </row>
    <row r="6855" spans="6:8" x14ac:dyDescent="0.25">
      <c r="F6855"/>
      <c r="G6855"/>
      <c r="H6855"/>
    </row>
    <row r="6856" spans="6:8" x14ac:dyDescent="0.25">
      <c r="F6856"/>
      <c r="G6856"/>
      <c r="H6856"/>
    </row>
    <row r="6857" spans="6:8" x14ac:dyDescent="0.25">
      <c r="F6857"/>
      <c r="G6857"/>
      <c r="H6857"/>
    </row>
    <row r="6858" spans="6:8" x14ac:dyDescent="0.25">
      <c r="F6858"/>
      <c r="G6858"/>
      <c r="H6858"/>
    </row>
    <row r="6859" spans="6:8" x14ac:dyDescent="0.25">
      <c r="F6859"/>
      <c r="G6859"/>
      <c r="H6859"/>
    </row>
    <row r="6860" spans="6:8" x14ac:dyDescent="0.25">
      <c r="F6860"/>
      <c r="G6860"/>
      <c r="H6860"/>
    </row>
    <row r="6861" spans="6:8" x14ac:dyDescent="0.25">
      <c r="F6861"/>
      <c r="G6861"/>
      <c r="H6861"/>
    </row>
    <row r="6862" spans="6:8" x14ac:dyDescent="0.25">
      <c r="F6862"/>
      <c r="G6862"/>
      <c r="H6862"/>
    </row>
    <row r="6863" spans="6:8" x14ac:dyDescent="0.25">
      <c r="F6863"/>
      <c r="G6863"/>
      <c r="H6863"/>
    </row>
    <row r="6864" spans="6:8" x14ac:dyDescent="0.25">
      <c r="F6864"/>
      <c r="G6864"/>
      <c r="H6864"/>
    </row>
    <row r="6865" spans="6:8" x14ac:dyDescent="0.25">
      <c r="F6865"/>
      <c r="G6865"/>
      <c r="H6865"/>
    </row>
    <row r="6866" spans="6:8" x14ac:dyDescent="0.25">
      <c r="F6866"/>
      <c r="G6866"/>
      <c r="H6866"/>
    </row>
    <row r="6867" spans="6:8" x14ac:dyDescent="0.25">
      <c r="F6867"/>
      <c r="G6867"/>
      <c r="H6867"/>
    </row>
    <row r="6868" spans="6:8" x14ac:dyDescent="0.25">
      <c r="F6868"/>
      <c r="G6868"/>
      <c r="H6868"/>
    </row>
    <row r="6869" spans="6:8" x14ac:dyDescent="0.25">
      <c r="F6869"/>
      <c r="G6869"/>
      <c r="H6869"/>
    </row>
    <row r="6870" spans="6:8" x14ac:dyDescent="0.25">
      <c r="F6870"/>
      <c r="G6870"/>
      <c r="H6870"/>
    </row>
    <row r="6871" spans="6:8" x14ac:dyDescent="0.25">
      <c r="F6871"/>
      <c r="G6871"/>
      <c r="H6871"/>
    </row>
    <row r="6872" spans="6:8" x14ac:dyDescent="0.25">
      <c r="F6872"/>
      <c r="G6872"/>
      <c r="H6872"/>
    </row>
    <row r="6873" spans="6:8" x14ac:dyDescent="0.25">
      <c r="F6873"/>
      <c r="G6873"/>
      <c r="H6873"/>
    </row>
    <row r="6874" spans="6:8" x14ac:dyDescent="0.25">
      <c r="F6874"/>
      <c r="G6874"/>
      <c r="H6874"/>
    </row>
    <row r="6875" spans="6:8" x14ac:dyDescent="0.25">
      <c r="F6875"/>
      <c r="G6875"/>
      <c r="H6875"/>
    </row>
    <row r="6876" spans="6:8" x14ac:dyDescent="0.25">
      <c r="F6876"/>
      <c r="G6876"/>
      <c r="H6876"/>
    </row>
    <row r="6877" spans="6:8" x14ac:dyDescent="0.25">
      <c r="F6877"/>
      <c r="G6877"/>
      <c r="H6877"/>
    </row>
    <row r="6878" spans="6:8" x14ac:dyDescent="0.25">
      <c r="F6878"/>
      <c r="G6878"/>
      <c r="H6878"/>
    </row>
    <row r="6879" spans="6:8" x14ac:dyDescent="0.25">
      <c r="F6879"/>
      <c r="G6879"/>
      <c r="H6879"/>
    </row>
    <row r="6880" spans="6:8" x14ac:dyDescent="0.25">
      <c r="F6880"/>
      <c r="G6880"/>
      <c r="H6880"/>
    </row>
    <row r="6881" spans="6:8" x14ac:dyDescent="0.25">
      <c r="F6881"/>
      <c r="G6881"/>
      <c r="H6881"/>
    </row>
    <row r="6882" spans="6:8" x14ac:dyDescent="0.25">
      <c r="F6882"/>
      <c r="G6882"/>
      <c r="H6882"/>
    </row>
    <row r="6883" spans="6:8" x14ac:dyDescent="0.25">
      <c r="F6883"/>
      <c r="G6883"/>
      <c r="H6883"/>
    </row>
    <row r="6884" spans="6:8" x14ac:dyDescent="0.25">
      <c r="F6884"/>
      <c r="G6884"/>
      <c r="H6884"/>
    </row>
    <row r="6885" spans="6:8" x14ac:dyDescent="0.25">
      <c r="F6885"/>
      <c r="G6885"/>
      <c r="H6885"/>
    </row>
    <row r="6886" spans="6:8" x14ac:dyDescent="0.25">
      <c r="F6886"/>
      <c r="G6886"/>
      <c r="H6886"/>
    </row>
    <row r="6887" spans="6:8" x14ac:dyDescent="0.25">
      <c r="F6887"/>
      <c r="G6887"/>
      <c r="H6887"/>
    </row>
    <row r="6888" spans="6:8" x14ac:dyDescent="0.25">
      <c r="F6888"/>
      <c r="G6888"/>
      <c r="H6888"/>
    </row>
    <row r="6889" spans="6:8" x14ac:dyDescent="0.25">
      <c r="F6889"/>
      <c r="G6889"/>
      <c r="H6889"/>
    </row>
    <row r="6890" spans="6:8" x14ac:dyDescent="0.25">
      <c r="F6890"/>
      <c r="G6890"/>
      <c r="H6890"/>
    </row>
    <row r="6891" spans="6:8" x14ac:dyDescent="0.25">
      <c r="F6891"/>
      <c r="G6891"/>
      <c r="H6891"/>
    </row>
    <row r="6892" spans="6:8" x14ac:dyDescent="0.25">
      <c r="F6892"/>
      <c r="G6892"/>
      <c r="H6892"/>
    </row>
    <row r="6893" spans="6:8" x14ac:dyDescent="0.25">
      <c r="F6893"/>
      <c r="G6893"/>
      <c r="H6893"/>
    </row>
    <row r="6894" spans="6:8" x14ac:dyDescent="0.25">
      <c r="F6894"/>
      <c r="G6894"/>
      <c r="H6894"/>
    </row>
    <row r="6895" spans="6:8" x14ac:dyDescent="0.25">
      <c r="F6895"/>
      <c r="G6895"/>
      <c r="H6895"/>
    </row>
    <row r="6896" spans="6:8" x14ac:dyDescent="0.25">
      <c r="F6896"/>
      <c r="G6896"/>
      <c r="H6896"/>
    </row>
    <row r="6897" spans="6:8" x14ac:dyDescent="0.25">
      <c r="F6897"/>
      <c r="G6897"/>
      <c r="H6897"/>
    </row>
    <row r="6898" spans="6:8" x14ac:dyDescent="0.25">
      <c r="F6898"/>
      <c r="G6898"/>
      <c r="H6898"/>
    </row>
    <row r="6899" spans="6:8" x14ac:dyDescent="0.25">
      <c r="F6899"/>
      <c r="G6899"/>
      <c r="H6899"/>
    </row>
    <row r="6900" spans="6:8" x14ac:dyDescent="0.25">
      <c r="F6900"/>
      <c r="G6900"/>
      <c r="H6900"/>
    </row>
    <row r="6901" spans="6:8" x14ac:dyDescent="0.25">
      <c r="F6901"/>
      <c r="G6901"/>
      <c r="H6901"/>
    </row>
    <row r="6902" spans="6:8" x14ac:dyDescent="0.25">
      <c r="F6902"/>
      <c r="G6902"/>
      <c r="H6902"/>
    </row>
    <row r="6903" spans="6:8" x14ac:dyDescent="0.25">
      <c r="F6903"/>
      <c r="G6903"/>
      <c r="H6903"/>
    </row>
    <row r="6904" spans="6:8" x14ac:dyDescent="0.25">
      <c r="F6904"/>
      <c r="G6904"/>
      <c r="H6904"/>
    </row>
    <row r="6905" spans="6:8" x14ac:dyDescent="0.25">
      <c r="F6905"/>
      <c r="G6905"/>
      <c r="H6905"/>
    </row>
    <row r="6906" spans="6:8" x14ac:dyDescent="0.25">
      <c r="F6906"/>
      <c r="G6906"/>
      <c r="H6906"/>
    </row>
    <row r="6907" spans="6:8" x14ac:dyDescent="0.25">
      <c r="F6907"/>
      <c r="G6907"/>
      <c r="H6907"/>
    </row>
    <row r="6908" spans="6:8" x14ac:dyDescent="0.25">
      <c r="F6908"/>
      <c r="G6908"/>
      <c r="H6908"/>
    </row>
    <row r="6909" spans="6:8" x14ac:dyDescent="0.25">
      <c r="F6909"/>
      <c r="G6909"/>
      <c r="H6909"/>
    </row>
    <row r="6910" spans="6:8" x14ac:dyDescent="0.25">
      <c r="F6910"/>
      <c r="G6910"/>
      <c r="H6910"/>
    </row>
    <row r="6911" spans="6:8" x14ac:dyDescent="0.25">
      <c r="F6911"/>
      <c r="G6911"/>
      <c r="H6911"/>
    </row>
    <row r="6912" spans="6:8" x14ac:dyDescent="0.25">
      <c r="F6912"/>
      <c r="G6912"/>
      <c r="H6912"/>
    </row>
    <row r="6913" spans="6:8" x14ac:dyDescent="0.25">
      <c r="F6913"/>
      <c r="G6913"/>
      <c r="H6913"/>
    </row>
    <row r="6914" spans="6:8" x14ac:dyDescent="0.25">
      <c r="F6914"/>
      <c r="G6914"/>
      <c r="H6914"/>
    </row>
    <row r="6915" spans="6:8" x14ac:dyDescent="0.25">
      <c r="F6915"/>
      <c r="G6915"/>
      <c r="H6915"/>
    </row>
    <row r="6916" spans="6:8" x14ac:dyDescent="0.25">
      <c r="F6916"/>
      <c r="G6916"/>
      <c r="H6916"/>
    </row>
    <row r="6917" spans="6:8" x14ac:dyDescent="0.25">
      <c r="F6917"/>
      <c r="G6917"/>
      <c r="H6917"/>
    </row>
    <row r="6918" spans="6:8" x14ac:dyDescent="0.25">
      <c r="F6918"/>
      <c r="G6918"/>
      <c r="H6918"/>
    </row>
    <row r="6919" spans="6:8" x14ac:dyDescent="0.25">
      <c r="F6919"/>
      <c r="G6919"/>
      <c r="H6919"/>
    </row>
    <row r="6920" spans="6:8" x14ac:dyDescent="0.25">
      <c r="F6920"/>
      <c r="G6920"/>
      <c r="H6920"/>
    </row>
    <row r="6921" spans="6:8" x14ac:dyDescent="0.25">
      <c r="F6921"/>
      <c r="G6921"/>
      <c r="H6921"/>
    </row>
    <row r="6922" spans="6:8" x14ac:dyDescent="0.25">
      <c r="F6922"/>
      <c r="G6922"/>
      <c r="H6922"/>
    </row>
    <row r="6923" spans="6:8" x14ac:dyDescent="0.25">
      <c r="F6923"/>
      <c r="G6923"/>
      <c r="H6923"/>
    </row>
    <row r="6924" spans="6:8" x14ac:dyDescent="0.25">
      <c r="F6924"/>
      <c r="G6924"/>
      <c r="H6924"/>
    </row>
    <row r="6925" spans="6:8" x14ac:dyDescent="0.25">
      <c r="F6925"/>
      <c r="G6925"/>
      <c r="H6925"/>
    </row>
    <row r="6926" spans="6:8" x14ac:dyDescent="0.25">
      <c r="F6926"/>
      <c r="G6926"/>
      <c r="H6926"/>
    </row>
    <row r="6927" spans="6:8" x14ac:dyDescent="0.25">
      <c r="F6927"/>
      <c r="G6927"/>
      <c r="H6927"/>
    </row>
    <row r="6928" spans="6:8" x14ac:dyDescent="0.25">
      <c r="F6928"/>
      <c r="G6928"/>
      <c r="H6928"/>
    </row>
    <row r="6929" spans="6:8" x14ac:dyDescent="0.25">
      <c r="F6929"/>
      <c r="G6929"/>
      <c r="H6929"/>
    </row>
    <row r="6930" spans="6:8" x14ac:dyDescent="0.25">
      <c r="F6930"/>
      <c r="G6930"/>
      <c r="H6930"/>
    </row>
    <row r="6931" spans="6:8" x14ac:dyDescent="0.25">
      <c r="F6931"/>
      <c r="G6931"/>
      <c r="H6931"/>
    </row>
    <row r="6932" spans="6:8" x14ac:dyDescent="0.25">
      <c r="F6932"/>
      <c r="G6932"/>
      <c r="H6932"/>
    </row>
    <row r="6933" spans="6:8" x14ac:dyDescent="0.25">
      <c r="F6933"/>
      <c r="G6933"/>
      <c r="H6933"/>
    </row>
    <row r="6934" spans="6:8" x14ac:dyDescent="0.25">
      <c r="F6934"/>
      <c r="G6934"/>
      <c r="H6934"/>
    </row>
    <row r="6935" spans="6:8" x14ac:dyDescent="0.25">
      <c r="F6935"/>
      <c r="G6935"/>
      <c r="H6935"/>
    </row>
    <row r="6936" spans="6:8" x14ac:dyDescent="0.25">
      <c r="F6936"/>
      <c r="G6936"/>
      <c r="H6936"/>
    </row>
    <row r="6937" spans="6:8" x14ac:dyDescent="0.25">
      <c r="F6937"/>
      <c r="G6937"/>
      <c r="H6937"/>
    </row>
    <row r="6938" spans="6:8" x14ac:dyDescent="0.25">
      <c r="F6938"/>
      <c r="G6938"/>
      <c r="H6938"/>
    </row>
    <row r="6939" spans="6:8" x14ac:dyDescent="0.25">
      <c r="F6939"/>
      <c r="G6939"/>
      <c r="H6939"/>
    </row>
    <row r="6940" spans="6:8" x14ac:dyDescent="0.25">
      <c r="F6940"/>
      <c r="G6940"/>
      <c r="H6940"/>
    </row>
    <row r="6941" spans="6:8" x14ac:dyDescent="0.25">
      <c r="F6941"/>
      <c r="G6941"/>
      <c r="H6941"/>
    </row>
    <row r="6942" spans="6:8" x14ac:dyDescent="0.25">
      <c r="F6942"/>
      <c r="G6942"/>
      <c r="H6942"/>
    </row>
    <row r="6943" spans="6:8" x14ac:dyDescent="0.25">
      <c r="F6943"/>
      <c r="G6943"/>
      <c r="H6943"/>
    </row>
    <row r="6944" spans="6:8" x14ac:dyDescent="0.25">
      <c r="F6944"/>
      <c r="G6944"/>
      <c r="H6944"/>
    </row>
    <row r="6945" spans="6:8" x14ac:dyDescent="0.25">
      <c r="F6945"/>
      <c r="G6945"/>
      <c r="H6945"/>
    </row>
    <row r="6946" spans="6:8" x14ac:dyDescent="0.25">
      <c r="F6946"/>
      <c r="G6946"/>
      <c r="H6946"/>
    </row>
    <row r="6947" spans="6:8" x14ac:dyDescent="0.25">
      <c r="F6947"/>
      <c r="G6947"/>
      <c r="H6947"/>
    </row>
    <row r="6948" spans="6:8" x14ac:dyDescent="0.25">
      <c r="F6948"/>
      <c r="G6948"/>
      <c r="H6948"/>
    </row>
    <row r="6949" spans="6:8" x14ac:dyDescent="0.25">
      <c r="F6949"/>
      <c r="G6949"/>
      <c r="H6949"/>
    </row>
    <row r="6950" spans="6:8" x14ac:dyDescent="0.25">
      <c r="F6950"/>
      <c r="G6950"/>
      <c r="H6950"/>
    </row>
    <row r="6951" spans="6:8" x14ac:dyDescent="0.25">
      <c r="F6951"/>
      <c r="G6951"/>
      <c r="H6951"/>
    </row>
    <row r="6952" spans="6:8" x14ac:dyDescent="0.25">
      <c r="F6952"/>
      <c r="G6952"/>
      <c r="H6952"/>
    </row>
    <row r="6953" spans="6:8" x14ac:dyDescent="0.25">
      <c r="F6953"/>
      <c r="G6953"/>
      <c r="H6953"/>
    </row>
    <row r="6954" spans="6:8" x14ac:dyDescent="0.25">
      <c r="F6954"/>
      <c r="G6954"/>
      <c r="H6954"/>
    </row>
    <row r="6955" spans="6:8" x14ac:dyDescent="0.25">
      <c r="F6955"/>
      <c r="G6955"/>
      <c r="H6955"/>
    </row>
    <row r="6956" spans="6:8" x14ac:dyDescent="0.25">
      <c r="F6956"/>
      <c r="G6956"/>
      <c r="H6956"/>
    </row>
    <row r="6957" spans="6:8" x14ac:dyDescent="0.25">
      <c r="F6957"/>
      <c r="G6957"/>
      <c r="H6957"/>
    </row>
    <row r="6958" spans="6:8" x14ac:dyDescent="0.25">
      <c r="F6958"/>
      <c r="G6958"/>
      <c r="H6958"/>
    </row>
    <row r="6959" spans="6:8" x14ac:dyDescent="0.25">
      <c r="F6959"/>
      <c r="G6959"/>
      <c r="H6959"/>
    </row>
    <row r="6960" spans="6:8" x14ac:dyDescent="0.25">
      <c r="F6960"/>
      <c r="G6960"/>
      <c r="H6960"/>
    </row>
    <row r="6961" spans="6:8" x14ac:dyDescent="0.25">
      <c r="F6961"/>
      <c r="G6961"/>
      <c r="H6961"/>
    </row>
    <row r="6962" spans="6:8" x14ac:dyDescent="0.25">
      <c r="F6962"/>
      <c r="G6962"/>
      <c r="H6962"/>
    </row>
    <row r="6963" spans="6:8" x14ac:dyDescent="0.25">
      <c r="F6963"/>
      <c r="G6963"/>
      <c r="H6963"/>
    </row>
    <row r="6964" spans="6:8" x14ac:dyDescent="0.25">
      <c r="F6964"/>
      <c r="G6964"/>
      <c r="H6964"/>
    </row>
    <row r="6965" spans="6:8" x14ac:dyDescent="0.25">
      <c r="F6965"/>
      <c r="G6965"/>
      <c r="H6965"/>
    </row>
    <row r="6966" spans="6:8" x14ac:dyDescent="0.25">
      <c r="F6966"/>
      <c r="G6966"/>
      <c r="H6966"/>
    </row>
    <row r="6967" spans="6:8" x14ac:dyDescent="0.25">
      <c r="F6967"/>
      <c r="G6967"/>
      <c r="H6967"/>
    </row>
    <row r="6968" spans="6:8" x14ac:dyDescent="0.25">
      <c r="F6968"/>
      <c r="G6968"/>
      <c r="H6968"/>
    </row>
    <row r="6969" spans="6:8" x14ac:dyDescent="0.25">
      <c r="F6969"/>
      <c r="G6969"/>
      <c r="H6969"/>
    </row>
    <row r="6970" spans="6:8" x14ac:dyDescent="0.25">
      <c r="F6970"/>
      <c r="G6970"/>
      <c r="H6970"/>
    </row>
    <row r="6971" spans="6:8" x14ac:dyDescent="0.25">
      <c r="F6971"/>
      <c r="G6971"/>
      <c r="H6971"/>
    </row>
    <row r="6972" spans="6:8" x14ac:dyDescent="0.25">
      <c r="F6972"/>
      <c r="G6972"/>
      <c r="H6972"/>
    </row>
    <row r="6973" spans="6:8" x14ac:dyDescent="0.25">
      <c r="F6973"/>
      <c r="G6973"/>
      <c r="H6973"/>
    </row>
    <row r="6974" spans="6:8" x14ac:dyDescent="0.25">
      <c r="F6974"/>
      <c r="G6974"/>
      <c r="H6974"/>
    </row>
    <row r="6975" spans="6:8" x14ac:dyDescent="0.25">
      <c r="F6975"/>
      <c r="G6975"/>
      <c r="H6975"/>
    </row>
    <row r="6976" spans="6:8" x14ac:dyDescent="0.25">
      <c r="F6976"/>
      <c r="G6976"/>
      <c r="H6976"/>
    </row>
    <row r="6977" spans="6:8" x14ac:dyDescent="0.25">
      <c r="F6977"/>
      <c r="G6977"/>
      <c r="H6977"/>
    </row>
    <row r="6978" spans="6:8" x14ac:dyDescent="0.25">
      <c r="F6978"/>
      <c r="G6978"/>
      <c r="H6978"/>
    </row>
    <row r="6979" spans="6:8" x14ac:dyDescent="0.25">
      <c r="F6979"/>
      <c r="G6979"/>
      <c r="H6979"/>
    </row>
    <row r="6980" spans="6:8" x14ac:dyDescent="0.25">
      <c r="F6980"/>
      <c r="G6980"/>
      <c r="H6980"/>
    </row>
    <row r="6981" spans="6:8" x14ac:dyDescent="0.25">
      <c r="F6981"/>
      <c r="G6981"/>
      <c r="H6981"/>
    </row>
    <row r="6982" spans="6:8" x14ac:dyDescent="0.25">
      <c r="F6982"/>
      <c r="G6982"/>
      <c r="H6982"/>
    </row>
    <row r="6983" spans="6:8" x14ac:dyDescent="0.25">
      <c r="F6983"/>
      <c r="G6983"/>
      <c r="H6983"/>
    </row>
    <row r="6984" spans="6:8" x14ac:dyDescent="0.25">
      <c r="F6984"/>
      <c r="G6984"/>
      <c r="H6984"/>
    </row>
    <row r="6985" spans="6:8" x14ac:dyDescent="0.25">
      <c r="F6985"/>
      <c r="G6985"/>
      <c r="H6985"/>
    </row>
    <row r="6986" spans="6:8" x14ac:dyDescent="0.25">
      <c r="F6986"/>
      <c r="G6986"/>
      <c r="H6986"/>
    </row>
    <row r="6987" spans="6:8" x14ac:dyDescent="0.25">
      <c r="F6987"/>
      <c r="G6987"/>
      <c r="H6987"/>
    </row>
    <row r="6988" spans="6:8" x14ac:dyDescent="0.25">
      <c r="F6988"/>
      <c r="G6988"/>
      <c r="H6988"/>
    </row>
    <row r="6989" spans="6:8" x14ac:dyDescent="0.25">
      <c r="F6989"/>
      <c r="G6989"/>
      <c r="H6989"/>
    </row>
    <row r="6990" spans="6:8" x14ac:dyDescent="0.25">
      <c r="F6990"/>
      <c r="G6990"/>
      <c r="H6990"/>
    </row>
    <row r="6991" spans="6:8" x14ac:dyDescent="0.25">
      <c r="F6991"/>
      <c r="G6991"/>
      <c r="H6991"/>
    </row>
    <row r="6992" spans="6:8" x14ac:dyDescent="0.25">
      <c r="F6992"/>
      <c r="G6992"/>
      <c r="H6992"/>
    </row>
    <row r="6993" spans="6:8" x14ac:dyDescent="0.25">
      <c r="F6993"/>
      <c r="G6993"/>
      <c r="H6993"/>
    </row>
    <row r="6994" spans="6:8" x14ac:dyDescent="0.25">
      <c r="F6994"/>
      <c r="G6994"/>
      <c r="H6994"/>
    </row>
    <row r="6995" spans="6:8" x14ac:dyDescent="0.25">
      <c r="F6995"/>
      <c r="G6995"/>
      <c r="H6995"/>
    </row>
    <row r="6996" spans="6:8" x14ac:dyDescent="0.25">
      <c r="F6996"/>
      <c r="G6996"/>
      <c r="H6996"/>
    </row>
    <row r="6997" spans="6:8" x14ac:dyDescent="0.25">
      <c r="F6997"/>
      <c r="G6997"/>
      <c r="H6997"/>
    </row>
    <row r="6998" spans="6:8" x14ac:dyDescent="0.25">
      <c r="F6998"/>
      <c r="G6998"/>
      <c r="H6998"/>
    </row>
    <row r="6999" spans="6:8" x14ac:dyDescent="0.25">
      <c r="F6999"/>
      <c r="G6999"/>
      <c r="H6999"/>
    </row>
    <row r="7000" spans="6:8" x14ac:dyDescent="0.25">
      <c r="F7000"/>
      <c r="G7000"/>
      <c r="H7000"/>
    </row>
    <row r="7001" spans="6:8" x14ac:dyDescent="0.25">
      <c r="F7001"/>
      <c r="G7001"/>
      <c r="H7001"/>
    </row>
    <row r="7002" spans="6:8" x14ac:dyDescent="0.25">
      <c r="F7002"/>
      <c r="G7002"/>
      <c r="H7002"/>
    </row>
    <row r="7003" spans="6:8" x14ac:dyDescent="0.25">
      <c r="F7003"/>
      <c r="G7003"/>
      <c r="H7003"/>
    </row>
    <row r="7004" spans="6:8" x14ac:dyDescent="0.25">
      <c r="F7004"/>
      <c r="G7004"/>
      <c r="H7004"/>
    </row>
    <row r="7005" spans="6:8" x14ac:dyDescent="0.25">
      <c r="F7005"/>
      <c r="G7005"/>
      <c r="H7005"/>
    </row>
    <row r="7006" spans="6:8" x14ac:dyDescent="0.25">
      <c r="F7006"/>
      <c r="G7006"/>
      <c r="H7006"/>
    </row>
    <row r="7007" spans="6:8" x14ac:dyDescent="0.25">
      <c r="F7007"/>
      <c r="G7007"/>
      <c r="H7007"/>
    </row>
    <row r="7008" spans="6:8" x14ac:dyDescent="0.25">
      <c r="F7008"/>
      <c r="G7008"/>
      <c r="H7008"/>
    </row>
    <row r="7009" spans="6:8" x14ac:dyDescent="0.25">
      <c r="F7009"/>
      <c r="G7009"/>
      <c r="H7009"/>
    </row>
    <row r="7010" spans="6:8" x14ac:dyDescent="0.25">
      <c r="F7010"/>
      <c r="G7010"/>
      <c r="H7010"/>
    </row>
    <row r="7011" spans="6:8" x14ac:dyDescent="0.25">
      <c r="F7011"/>
      <c r="G7011"/>
      <c r="H7011"/>
    </row>
    <row r="7012" spans="6:8" x14ac:dyDescent="0.25">
      <c r="F7012"/>
      <c r="G7012"/>
      <c r="H7012"/>
    </row>
    <row r="7013" spans="6:8" x14ac:dyDescent="0.25">
      <c r="F7013"/>
      <c r="G7013"/>
      <c r="H7013"/>
    </row>
    <row r="7014" spans="6:8" x14ac:dyDescent="0.25">
      <c r="F7014"/>
      <c r="G7014"/>
      <c r="H7014"/>
    </row>
    <row r="7015" spans="6:8" x14ac:dyDescent="0.25">
      <c r="F7015"/>
      <c r="G7015"/>
      <c r="H7015"/>
    </row>
    <row r="7016" spans="6:8" x14ac:dyDescent="0.25">
      <c r="F7016"/>
      <c r="G7016"/>
      <c r="H7016"/>
    </row>
    <row r="7017" spans="6:8" x14ac:dyDescent="0.25">
      <c r="F7017"/>
      <c r="G7017"/>
      <c r="H7017"/>
    </row>
    <row r="7018" spans="6:8" x14ac:dyDescent="0.25">
      <c r="F7018"/>
      <c r="G7018"/>
      <c r="H7018"/>
    </row>
    <row r="7019" spans="6:8" x14ac:dyDescent="0.25">
      <c r="F7019"/>
      <c r="G7019"/>
      <c r="H7019"/>
    </row>
    <row r="7020" spans="6:8" x14ac:dyDescent="0.25">
      <c r="F7020"/>
      <c r="G7020"/>
      <c r="H7020"/>
    </row>
    <row r="7021" spans="6:8" x14ac:dyDescent="0.25">
      <c r="F7021"/>
      <c r="G7021"/>
      <c r="H7021"/>
    </row>
    <row r="7022" spans="6:8" x14ac:dyDescent="0.25">
      <c r="F7022"/>
      <c r="G7022"/>
      <c r="H7022"/>
    </row>
    <row r="7023" spans="6:8" x14ac:dyDescent="0.25">
      <c r="F7023"/>
      <c r="G7023"/>
      <c r="H7023"/>
    </row>
    <row r="7024" spans="6:8" x14ac:dyDescent="0.25">
      <c r="F7024"/>
      <c r="G7024"/>
      <c r="H7024"/>
    </row>
    <row r="7025" spans="6:8" x14ac:dyDescent="0.25">
      <c r="F7025"/>
      <c r="G7025"/>
      <c r="H7025"/>
    </row>
    <row r="7026" spans="6:8" x14ac:dyDescent="0.25">
      <c r="F7026"/>
      <c r="G7026"/>
      <c r="H7026"/>
    </row>
    <row r="7027" spans="6:8" x14ac:dyDescent="0.25">
      <c r="F7027"/>
      <c r="G7027"/>
      <c r="H7027"/>
    </row>
    <row r="7028" spans="6:8" x14ac:dyDescent="0.25">
      <c r="F7028"/>
      <c r="G7028"/>
      <c r="H7028"/>
    </row>
    <row r="7029" spans="6:8" x14ac:dyDescent="0.25">
      <c r="F7029"/>
      <c r="G7029"/>
      <c r="H7029"/>
    </row>
    <row r="7030" spans="6:8" x14ac:dyDescent="0.25">
      <c r="F7030"/>
      <c r="G7030"/>
      <c r="H7030"/>
    </row>
    <row r="7031" spans="6:8" x14ac:dyDescent="0.25">
      <c r="F7031"/>
      <c r="G7031"/>
      <c r="H7031"/>
    </row>
    <row r="7032" spans="6:8" x14ac:dyDescent="0.25">
      <c r="F7032"/>
      <c r="G7032"/>
      <c r="H7032"/>
    </row>
    <row r="7033" spans="6:8" x14ac:dyDescent="0.25">
      <c r="F7033"/>
      <c r="G7033"/>
      <c r="H7033"/>
    </row>
    <row r="7034" spans="6:8" x14ac:dyDescent="0.25">
      <c r="F7034"/>
      <c r="G7034"/>
      <c r="H7034"/>
    </row>
    <row r="7035" spans="6:8" x14ac:dyDescent="0.25">
      <c r="F7035"/>
      <c r="G7035"/>
      <c r="H7035"/>
    </row>
    <row r="7036" spans="6:8" x14ac:dyDescent="0.25">
      <c r="F7036"/>
      <c r="G7036"/>
      <c r="H7036"/>
    </row>
    <row r="7037" spans="6:8" x14ac:dyDescent="0.25">
      <c r="F7037"/>
      <c r="G7037"/>
      <c r="H7037"/>
    </row>
    <row r="7038" spans="6:8" x14ac:dyDescent="0.25">
      <c r="F7038"/>
      <c r="G7038"/>
      <c r="H7038"/>
    </row>
    <row r="7039" spans="6:8" x14ac:dyDescent="0.25">
      <c r="F7039"/>
      <c r="G7039"/>
      <c r="H7039"/>
    </row>
    <row r="7040" spans="6:8" x14ac:dyDescent="0.25">
      <c r="F7040"/>
      <c r="G7040"/>
      <c r="H7040"/>
    </row>
    <row r="7041" spans="6:8" x14ac:dyDescent="0.25">
      <c r="F7041"/>
      <c r="G7041"/>
      <c r="H7041"/>
    </row>
    <row r="7042" spans="6:8" x14ac:dyDescent="0.25">
      <c r="F7042"/>
      <c r="G7042"/>
      <c r="H7042"/>
    </row>
    <row r="7043" spans="6:8" x14ac:dyDescent="0.25">
      <c r="F7043"/>
      <c r="G7043"/>
      <c r="H7043"/>
    </row>
    <row r="7044" spans="6:8" x14ac:dyDescent="0.25">
      <c r="F7044"/>
      <c r="G7044"/>
      <c r="H7044"/>
    </row>
    <row r="7045" spans="6:8" x14ac:dyDescent="0.25">
      <c r="F7045"/>
      <c r="G7045"/>
      <c r="H7045"/>
    </row>
    <row r="7046" spans="6:8" x14ac:dyDescent="0.25">
      <c r="F7046"/>
      <c r="G7046"/>
      <c r="H7046"/>
    </row>
    <row r="7047" spans="6:8" x14ac:dyDescent="0.25">
      <c r="F7047"/>
      <c r="G7047"/>
      <c r="H7047"/>
    </row>
    <row r="7048" spans="6:8" x14ac:dyDescent="0.25">
      <c r="F7048"/>
      <c r="G7048"/>
      <c r="H7048"/>
    </row>
    <row r="7049" spans="6:8" x14ac:dyDescent="0.25">
      <c r="F7049"/>
      <c r="G7049"/>
      <c r="H7049"/>
    </row>
    <row r="7050" spans="6:8" x14ac:dyDescent="0.25">
      <c r="F7050"/>
      <c r="G7050"/>
      <c r="H7050"/>
    </row>
    <row r="7051" spans="6:8" x14ac:dyDescent="0.25">
      <c r="F7051"/>
      <c r="G7051"/>
      <c r="H7051"/>
    </row>
    <row r="7052" spans="6:8" x14ac:dyDescent="0.25">
      <c r="F7052"/>
      <c r="G7052"/>
      <c r="H7052"/>
    </row>
    <row r="7053" spans="6:8" x14ac:dyDescent="0.25">
      <c r="F7053"/>
      <c r="G7053"/>
      <c r="H7053"/>
    </row>
    <row r="7054" spans="6:8" x14ac:dyDescent="0.25">
      <c r="F7054"/>
      <c r="G7054"/>
      <c r="H7054"/>
    </row>
    <row r="7055" spans="6:8" x14ac:dyDescent="0.25">
      <c r="F7055"/>
      <c r="G7055"/>
      <c r="H7055"/>
    </row>
    <row r="7056" spans="6:8" x14ac:dyDescent="0.25">
      <c r="F7056"/>
      <c r="G7056"/>
      <c r="H7056"/>
    </row>
    <row r="7057" spans="6:8" x14ac:dyDescent="0.25">
      <c r="F7057"/>
      <c r="G7057"/>
      <c r="H7057"/>
    </row>
    <row r="7058" spans="6:8" x14ac:dyDescent="0.25">
      <c r="F7058"/>
      <c r="G7058"/>
      <c r="H7058"/>
    </row>
    <row r="7059" spans="6:8" x14ac:dyDescent="0.25">
      <c r="F7059"/>
      <c r="G7059"/>
      <c r="H7059"/>
    </row>
    <row r="7060" spans="6:8" x14ac:dyDescent="0.25">
      <c r="F7060"/>
      <c r="G7060"/>
      <c r="H7060"/>
    </row>
    <row r="7061" spans="6:8" x14ac:dyDescent="0.25">
      <c r="F7061"/>
      <c r="G7061"/>
      <c r="H7061"/>
    </row>
    <row r="7062" spans="6:8" x14ac:dyDescent="0.25">
      <c r="F7062"/>
      <c r="G7062"/>
      <c r="H7062"/>
    </row>
    <row r="7063" spans="6:8" x14ac:dyDescent="0.25">
      <c r="F7063"/>
      <c r="G7063"/>
      <c r="H7063"/>
    </row>
    <row r="7064" spans="6:8" x14ac:dyDescent="0.25">
      <c r="F7064"/>
      <c r="G7064"/>
      <c r="H7064"/>
    </row>
    <row r="7065" spans="6:8" x14ac:dyDescent="0.25">
      <c r="F7065"/>
      <c r="G7065"/>
      <c r="H7065"/>
    </row>
    <row r="7066" spans="6:8" x14ac:dyDescent="0.25">
      <c r="F7066"/>
      <c r="G7066"/>
      <c r="H7066"/>
    </row>
    <row r="7067" spans="6:8" x14ac:dyDescent="0.25">
      <c r="F7067"/>
      <c r="G7067"/>
      <c r="H7067"/>
    </row>
    <row r="7068" spans="6:8" x14ac:dyDescent="0.25">
      <c r="F7068"/>
      <c r="G7068"/>
      <c r="H7068"/>
    </row>
    <row r="7069" spans="6:8" x14ac:dyDescent="0.25">
      <c r="F7069"/>
      <c r="G7069"/>
      <c r="H7069"/>
    </row>
    <row r="7070" spans="6:8" x14ac:dyDescent="0.25">
      <c r="F7070"/>
      <c r="G7070"/>
      <c r="H7070"/>
    </row>
    <row r="7071" spans="6:8" x14ac:dyDescent="0.25">
      <c r="F7071"/>
      <c r="G7071"/>
      <c r="H7071"/>
    </row>
    <row r="7072" spans="6:8" x14ac:dyDescent="0.25">
      <c r="F7072"/>
      <c r="G7072"/>
      <c r="H7072"/>
    </row>
    <row r="7073" spans="6:8" x14ac:dyDescent="0.25">
      <c r="F7073"/>
      <c r="G7073"/>
      <c r="H7073"/>
    </row>
    <row r="7074" spans="6:8" x14ac:dyDescent="0.25">
      <c r="F7074"/>
      <c r="G7074"/>
      <c r="H7074"/>
    </row>
    <row r="7075" spans="6:8" x14ac:dyDescent="0.25">
      <c r="F7075"/>
      <c r="G7075"/>
      <c r="H7075"/>
    </row>
    <row r="7076" spans="6:8" x14ac:dyDescent="0.25">
      <c r="F7076"/>
      <c r="G7076"/>
      <c r="H7076"/>
    </row>
    <row r="7077" spans="6:8" x14ac:dyDescent="0.25">
      <c r="F7077"/>
      <c r="G7077"/>
      <c r="H7077"/>
    </row>
    <row r="7078" spans="6:8" x14ac:dyDescent="0.25">
      <c r="F7078"/>
      <c r="G7078"/>
      <c r="H7078"/>
    </row>
    <row r="7079" spans="6:8" x14ac:dyDescent="0.25">
      <c r="F7079"/>
      <c r="G7079"/>
      <c r="H7079"/>
    </row>
    <row r="7080" spans="6:8" x14ac:dyDescent="0.25">
      <c r="F7080"/>
      <c r="G7080"/>
      <c r="H7080"/>
    </row>
    <row r="7081" spans="6:8" x14ac:dyDescent="0.25">
      <c r="F7081"/>
      <c r="G7081"/>
      <c r="H7081"/>
    </row>
    <row r="7082" spans="6:8" x14ac:dyDescent="0.25">
      <c r="F7082"/>
      <c r="G7082"/>
      <c r="H7082"/>
    </row>
    <row r="7083" spans="6:8" x14ac:dyDescent="0.25">
      <c r="F7083"/>
      <c r="G7083"/>
      <c r="H7083"/>
    </row>
    <row r="7084" spans="6:8" x14ac:dyDescent="0.25">
      <c r="F7084"/>
      <c r="G7084"/>
      <c r="H7084"/>
    </row>
    <row r="7085" spans="6:8" x14ac:dyDescent="0.25">
      <c r="F7085"/>
      <c r="G7085"/>
      <c r="H7085"/>
    </row>
    <row r="7086" spans="6:8" x14ac:dyDescent="0.25">
      <c r="F7086"/>
      <c r="G7086"/>
      <c r="H7086"/>
    </row>
    <row r="7087" spans="6:8" x14ac:dyDescent="0.25">
      <c r="F7087"/>
      <c r="G7087"/>
      <c r="H7087"/>
    </row>
    <row r="7088" spans="6:8" x14ac:dyDescent="0.25">
      <c r="F7088"/>
      <c r="G7088"/>
      <c r="H7088"/>
    </row>
    <row r="7089" spans="6:8" x14ac:dyDescent="0.25">
      <c r="F7089"/>
      <c r="G7089"/>
      <c r="H7089"/>
    </row>
    <row r="7090" spans="6:8" x14ac:dyDescent="0.25">
      <c r="F7090"/>
      <c r="G7090"/>
      <c r="H7090"/>
    </row>
    <row r="7091" spans="6:8" x14ac:dyDescent="0.25">
      <c r="F7091"/>
      <c r="G7091"/>
      <c r="H7091"/>
    </row>
    <row r="7092" spans="6:8" x14ac:dyDescent="0.25">
      <c r="F7092"/>
      <c r="G7092"/>
      <c r="H7092"/>
    </row>
    <row r="7093" spans="6:8" x14ac:dyDescent="0.25">
      <c r="F7093"/>
      <c r="G7093"/>
      <c r="H7093"/>
    </row>
    <row r="7094" spans="6:8" x14ac:dyDescent="0.25">
      <c r="F7094"/>
      <c r="G7094"/>
      <c r="H7094"/>
    </row>
    <row r="7095" spans="6:8" x14ac:dyDescent="0.25">
      <c r="F7095"/>
      <c r="G7095"/>
      <c r="H7095"/>
    </row>
    <row r="7096" spans="6:8" x14ac:dyDescent="0.25">
      <c r="F7096"/>
      <c r="G7096"/>
      <c r="H7096"/>
    </row>
    <row r="7097" spans="6:8" x14ac:dyDescent="0.25">
      <c r="F7097"/>
      <c r="G7097"/>
      <c r="H7097"/>
    </row>
    <row r="7098" spans="6:8" x14ac:dyDescent="0.25">
      <c r="F7098"/>
      <c r="G7098"/>
      <c r="H7098"/>
    </row>
    <row r="7099" spans="6:8" x14ac:dyDescent="0.25">
      <c r="F7099"/>
      <c r="G7099"/>
      <c r="H7099"/>
    </row>
    <row r="7100" spans="6:8" x14ac:dyDescent="0.25">
      <c r="F7100"/>
      <c r="G7100"/>
      <c r="H7100"/>
    </row>
    <row r="7101" spans="6:8" x14ac:dyDescent="0.25">
      <c r="F7101"/>
      <c r="G7101"/>
      <c r="H7101"/>
    </row>
    <row r="7102" spans="6:8" x14ac:dyDescent="0.25">
      <c r="F7102"/>
      <c r="G7102"/>
      <c r="H7102"/>
    </row>
    <row r="7103" spans="6:8" x14ac:dyDescent="0.25">
      <c r="F7103"/>
      <c r="G7103"/>
      <c r="H7103"/>
    </row>
    <row r="7104" spans="6:8" x14ac:dyDescent="0.25">
      <c r="F7104"/>
      <c r="G7104"/>
      <c r="H7104"/>
    </row>
    <row r="7105" spans="6:8" x14ac:dyDescent="0.25">
      <c r="F7105"/>
      <c r="G7105"/>
      <c r="H7105"/>
    </row>
    <row r="7106" spans="6:8" x14ac:dyDescent="0.25">
      <c r="F7106"/>
      <c r="G7106"/>
      <c r="H7106"/>
    </row>
    <row r="7107" spans="6:8" x14ac:dyDescent="0.25">
      <c r="F7107"/>
      <c r="G7107"/>
      <c r="H7107"/>
    </row>
    <row r="7108" spans="6:8" x14ac:dyDescent="0.25">
      <c r="F7108"/>
      <c r="G7108"/>
      <c r="H7108"/>
    </row>
    <row r="7109" spans="6:8" x14ac:dyDescent="0.25">
      <c r="F7109"/>
      <c r="G7109"/>
      <c r="H7109"/>
    </row>
    <row r="7110" spans="6:8" x14ac:dyDescent="0.25">
      <c r="F7110"/>
      <c r="G7110"/>
      <c r="H7110"/>
    </row>
    <row r="7111" spans="6:8" x14ac:dyDescent="0.25">
      <c r="F7111"/>
      <c r="G7111"/>
      <c r="H7111"/>
    </row>
    <row r="7112" spans="6:8" x14ac:dyDescent="0.25">
      <c r="F7112"/>
      <c r="G7112"/>
      <c r="H7112"/>
    </row>
    <row r="7113" spans="6:8" x14ac:dyDescent="0.25">
      <c r="F7113"/>
      <c r="G7113"/>
      <c r="H7113"/>
    </row>
    <row r="7114" spans="6:8" x14ac:dyDescent="0.25">
      <c r="F7114"/>
      <c r="G7114"/>
      <c r="H7114"/>
    </row>
    <row r="7115" spans="6:8" x14ac:dyDescent="0.25">
      <c r="F7115"/>
      <c r="G7115"/>
      <c r="H7115"/>
    </row>
    <row r="7116" spans="6:8" x14ac:dyDescent="0.25">
      <c r="F7116"/>
      <c r="G7116"/>
      <c r="H7116"/>
    </row>
    <row r="7117" spans="6:8" x14ac:dyDescent="0.25">
      <c r="F7117"/>
      <c r="G7117"/>
      <c r="H7117"/>
    </row>
    <row r="7118" spans="6:8" x14ac:dyDescent="0.25">
      <c r="F7118"/>
      <c r="G7118"/>
      <c r="H7118"/>
    </row>
    <row r="7119" spans="6:8" x14ac:dyDescent="0.25">
      <c r="F7119"/>
      <c r="G7119"/>
      <c r="H7119"/>
    </row>
    <row r="7120" spans="6:8" x14ac:dyDescent="0.25">
      <c r="F7120"/>
      <c r="G7120"/>
      <c r="H7120"/>
    </row>
    <row r="7121" spans="6:8" x14ac:dyDescent="0.25">
      <c r="F7121"/>
      <c r="G7121"/>
      <c r="H7121"/>
    </row>
    <row r="7122" spans="6:8" x14ac:dyDescent="0.25">
      <c r="F7122"/>
      <c r="G7122"/>
      <c r="H7122"/>
    </row>
    <row r="7123" spans="6:8" x14ac:dyDescent="0.25">
      <c r="F7123"/>
      <c r="G7123"/>
      <c r="H7123"/>
    </row>
    <row r="7124" spans="6:8" x14ac:dyDescent="0.25">
      <c r="F7124"/>
      <c r="G7124"/>
      <c r="H7124"/>
    </row>
    <row r="7125" spans="6:8" x14ac:dyDescent="0.25">
      <c r="F7125"/>
      <c r="G7125"/>
      <c r="H7125"/>
    </row>
    <row r="7126" spans="6:8" x14ac:dyDescent="0.25">
      <c r="F7126"/>
      <c r="G7126"/>
      <c r="H7126"/>
    </row>
    <row r="7127" spans="6:8" x14ac:dyDescent="0.25">
      <c r="F7127"/>
      <c r="G7127"/>
      <c r="H7127"/>
    </row>
    <row r="7128" spans="6:8" x14ac:dyDescent="0.25">
      <c r="F7128"/>
      <c r="G7128"/>
      <c r="H7128"/>
    </row>
    <row r="7129" spans="6:8" x14ac:dyDescent="0.25">
      <c r="F7129"/>
      <c r="G7129"/>
      <c r="H7129"/>
    </row>
    <row r="7130" spans="6:8" x14ac:dyDescent="0.25">
      <c r="F7130"/>
      <c r="G7130"/>
      <c r="H7130"/>
    </row>
    <row r="7131" spans="6:8" x14ac:dyDescent="0.25">
      <c r="F7131"/>
      <c r="G7131"/>
      <c r="H7131"/>
    </row>
    <row r="7132" spans="6:8" x14ac:dyDescent="0.25">
      <c r="F7132"/>
      <c r="G7132"/>
      <c r="H7132"/>
    </row>
    <row r="7133" spans="6:8" x14ac:dyDescent="0.25">
      <c r="F7133"/>
      <c r="G7133"/>
      <c r="H7133"/>
    </row>
    <row r="7134" spans="6:8" x14ac:dyDescent="0.25">
      <c r="F7134"/>
      <c r="G7134"/>
      <c r="H7134"/>
    </row>
    <row r="7135" spans="6:8" x14ac:dyDescent="0.25">
      <c r="F7135"/>
      <c r="G7135"/>
      <c r="H7135"/>
    </row>
    <row r="7136" spans="6:8" x14ac:dyDescent="0.25">
      <c r="F7136"/>
      <c r="G7136"/>
      <c r="H7136"/>
    </row>
    <row r="7137" spans="6:8" x14ac:dyDescent="0.25">
      <c r="F7137"/>
      <c r="G7137"/>
      <c r="H7137"/>
    </row>
    <row r="7138" spans="6:8" x14ac:dyDescent="0.25">
      <c r="F7138"/>
      <c r="G7138"/>
      <c r="H7138"/>
    </row>
    <row r="7139" spans="6:8" x14ac:dyDescent="0.25">
      <c r="F7139"/>
      <c r="G7139"/>
      <c r="H7139"/>
    </row>
    <row r="7140" spans="6:8" x14ac:dyDescent="0.25">
      <c r="F7140"/>
      <c r="G7140"/>
      <c r="H7140"/>
    </row>
    <row r="7141" spans="6:8" x14ac:dyDescent="0.25">
      <c r="F7141"/>
      <c r="G7141"/>
      <c r="H7141"/>
    </row>
    <row r="7142" spans="6:8" x14ac:dyDescent="0.25">
      <c r="F7142"/>
      <c r="G7142"/>
      <c r="H7142"/>
    </row>
    <row r="7143" spans="6:8" x14ac:dyDescent="0.25">
      <c r="F7143"/>
      <c r="G7143"/>
      <c r="H7143"/>
    </row>
    <row r="7144" spans="6:8" x14ac:dyDescent="0.25">
      <c r="F7144"/>
      <c r="G7144"/>
      <c r="H7144"/>
    </row>
    <row r="7145" spans="6:8" x14ac:dyDescent="0.25">
      <c r="F7145"/>
      <c r="G7145"/>
      <c r="H7145"/>
    </row>
    <row r="7146" spans="6:8" x14ac:dyDescent="0.25">
      <c r="F7146"/>
      <c r="G7146"/>
      <c r="H7146"/>
    </row>
    <row r="7147" spans="6:8" x14ac:dyDescent="0.25">
      <c r="F7147"/>
      <c r="G7147"/>
      <c r="H7147"/>
    </row>
    <row r="7148" spans="6:8" x14ac:dyDescent="0.25">
      <c r="F7148"/>
      <c r="G7148"/>
      <c r="H7148"/>
    </row>
    <row r="7149" spans="6:8" x14ac:dyDescent="0.25">
      <c r="F7149"/>
      <c r="G7149"/>
      <c r="H7149"/>
    </row>
    <row r="7150" spans="6:8" x14ac:dyDescent="0.25">
      <c r="F7150"/>
      <c r="G7150"/>
      <c r="H7150"/>
    </row>
    <row r="7151" spans="6:8" x14ac:dyDescent="0.25">
      <c r="F7151"/>
      <c r="G7151"/>
      <c r="H7151"/>
    </row>
    <row r="7152" spans="6:8" x14ac:dyDescent="0.25">
      <c r="F7152"/>
      <c r="G7152"/>
      <c r="H7152"/>
    </row>
    <row r="7153" spans="6:8" x14ac:dyDescent="0.25">
      <c r="F7153"/>
      <c r="G7153"/>
      <c r="H7153"/>
    </row>
    <row r="7154" spans="6:8" x14ac:dyDescent="0.25">
      <c r="F7154"/>
      <c r="G7154"/>
      <c r="H7154"/>
    </row>
    <row r="7155" spans="6:8" x14ac:dyDescent="0.25">
      <c r="F7155"/>
      <c r="G7155"/>
      <c r="H7155"/>
    </row>
    <row r="7156" spans="6:8" x14ac:dyDescent="0.25">
      <c r="F7156"/>
      <c r="G7156"/>
      <c r="H7156"/>
    </row>
    <row r="7157" spans="6:8" x14ac:dyDescent="0.25">
      <c r="F7157"/>
      <c r="G7157"/>
      <c r="H7157"/>
    </row>
    <row r="7158" spans="6:8" x14ac:dyDescent="0.25">
      <c r="F7158"/>
      <c r="G7158"/>
      <c r="H7158"/>
    </row>
    <row r="7159" spans="6:8" x14ac:dyDescent="0.25">
      <c r="F7159"/>
      <c r="G7159"/>
      <c r="H7159"/>
    </row>
    <row r="7160" spans="6:8" x14ac:dyDescent="0.25">
      <c r="F7160"/>
      <c r="G7160"/>
      <c r="H7160"/>
    </row>
    <row r="7161" spans="6:8" x14ac:dyDescent="0.25">
      <c r="F7161"/>
      <c r="G7161"/>
      <c r="H7161"/>
    </row>
    <row r="7162" spans="6:8" x14ac:dyDescent="0.25">
      <c r="F7162"/>
      <c r="G7162"/>
      <c r="H7162"/>
    </row>
    <row r="7163" spans="6:8" x14ac:dyDescent="0.25">
      <c r="F7163"/>
      <c r="G7163"/>
      <c r="H7163"/>
    </row>
    <row r="7164" spans="6:8" x14ac:dyDescent="0.25">
      <c r="F7164"/>
      <c r="G7164"/>
      <c r="H7164"/>
    </row>
    <row r="7165" spans="6:8" x14ac:dyDescent="0.25">
      <c r="F7165"/>
      <c r="G7165"/>
      <c r="H7165"/>
    </row>
    <row r="7166" spans="6:8" x14ac:dyDescent="0.25">
      <c r="F7166"/>
      <c r="G7166"/>
      <c r="H7166"/>
    </row>
    <row r="7167" spans="6:8" x14ac:dyDescent="0.25">
      <c r="F7167"/>
      <c r="G7167"/>
      <c r="H7167"/>
    </row>
    <row r="7168" spans="6:8" x14ac:dyDescent="0.25">
      <c r="F7168"/>
      <c r="G7168"/>
      <c r="H7168"/>
    </row>
    <row r="7169" spans="6:8" x14ac:dyDescent="0.25">
      <c r="F7169"/>
      <c r="G7169"/>
      <c r="H7169"/>
    </row>
    <row r="7170" spans="6:8" x14ac:dyDescent="0.25">
      <c r="F7170"/>
      <c r="G7170"/>
      <c r="H7170"/>
    </row>
    <row r="7171" spans="6:8" x14ac:dyDescent="0.25">
      <c r="F7171"/>
      <c r="G7171"/>
      <c r="H7171"/>
    </row>
    <row r="7172" spans="6:8" x14ac:dyDescent="0.25">
      <c r="F7172"/>
      <c r="G7172"/>
      <c r="H7172"/>
    </row>
    <row r="7173" spans="6:8" x14ac:dyDescent="0.25">
      <c r="F7173"/>
      <c r="G7173"/>
      <c r="H7173"/>
    </row>
    <row r="7174" spans="6:8" x14ac:dyDescent="0.25">
      <c r="F7174"/>
      <c r="G7174"/>
      <c r="H7174"/>
    </row>
    <row r="7175" spans="6:8" x14ac:dyDescent="0.25">
      <c r="F7175"/>
      <c r="G7175"/>
      <c r="H7175"/>
    </row>
    <row r="7176" spans="6:8" x14ac:dyDescent="0.25">
      <c r="F7176"/>
      <c r="G7176"/>
      <c r="H7176"/>
    </row>
    <row r="7177" spans="6:8" x14ac:dyDescent="0.25">
      <c r="F7177"/>
      <c r="G7177"/>
      <c r="H7177"/>
    </row>
    <row r="7178" spans="6:8" x14ac:dyDescent="0.25">
      <c r="F7178"/>
      <c r="G7178"/>
      <c r="H7178"/>
    </row>
    <row r="7179" spans="6:8" x14ac:dyDescent="0.25">
      <c r="F7179"/>
      <c r="G7179"/>
      <c r="H7179"/>
    </row>
    <row r="7180" spans="6:8" x14ac:dyDescent="0.25">
      <c r="F7180"/>
      <c r="G7180"/>
      <c r="H7180"/>
    </row>
    <row r="7181" spans="6:8" x14ac:dyDescent="0.25">
      <c r="F7181"/>
      <c r="G7181"/>
      <c r="H7181"/>
    </row>
    <row r="7182" spans="6:8" x14ac:dyDescent="0.25">
      <c r="F7182"/>
      <c r="G7182"/>
      <c r="H7182"/>
    </row>
    <row r="7183" spans="6:8" x14ac:dyDescent="0.25">
      <c r="F7183"/>
      <c r="G7183"/>
      <c r="H7183"/>
    </row>
    <row r="7184" spans="6:8" x14ac:dyDescent="0.25">
      <c r="F7184"/>
      <c r="G7184"/>
      <c r="H7184"/>
    </row>
    <row r="7185" spans="6:8" x14ac:dyDescent="0.25">
      <c r="F7185"/>
      <c r="G7185"/>
      <c r="H7185"/>
    </row>
    <row r="7186" spans="6:8" x14ac:dyDescent="0.25">
      <c r="F7186"/>
      <c r="G7186"/>
      <c r="H7186"/>
    </row>
    <row r="7187" spans="6:8" x14ac:dyDescent="0.25">
      <c r="F7187"/>
      <c r="G7187"/>
      <c r="H7187"/>
    </row>
    <row r="7188" spans="6:8" x14ac:dyDescent="0.25">
      <c r="F7188"/>
      <c r="G7188"/>
      <c r="H7188"/>
    </row>
    <row r="7189" spans="6:8" x14ac:dyDescent="0.25">
      <c r="F7189"/>
      <c r="G7189"/>
      <c r="H7189"/>
    </row>
    <row r="7190" spans="6:8" x14ac:dyDescent="0.25">
      <c r="F7190"/>
      <c r="G7190"/>
      <c r="H7190"/>
    </row>
    <row r="7191" spans="6:8" x14ac:dyDescent="0.25">
      <c r="F7191"/>
      <c r="G7191"/>
      <c r="H7191"/>
    </row>
    <row r="7192" spans="6:8" x14ac:dyDescent="0.25">
      <c r="F7192"/>
      <c r="G7192"/>
      <c r="H7192"/>
    </row>
    <row r="7193" spans="6:8" x14ac:dyDescent="0.25">
      <c r="F7193"/>
      <c r="G7193"/>
      <c r="H7193"/>
    </row>
    <row r="7194" spans="6:8" x14ac:dyDescent="0.25">
      <c r="F7194"/>
      <c r="G7194"/>
      <c r="H7194"/>
    </row>
    <row r="7195" spans="6:8" x14ac:dyDescent="0.25">
      <c r="F7195"/>
      <c r="G7195"/>
      <c r="H7195"/>
    </row>
    <row r="7196" spans="6:8" x14ac:dyDescent="0.25">
      <c r="F7196"/>
      <c r="G7196"/>
      <c r="H7196"/>
    </row>
    <row r="7197" spans="6:8" x14ac:dyDescent="0.25">
      <c r="F7197"/>
      <c r="G7197"/>
      <c r="H7197"/>
    </row>
    <row r="7198" spans="6:8" x14ac:dyDescent="0.25">
      <c r="F7198"/>
      <c r="G7198"/>
      <c r="H7198"/>
    </row>
    <row r="7199" spans="6:8" x14ac:dyDescent="0.25">
      <c r="F7199"/>
      <c r="G7199"/>
      <c r="H7199"/>
    </row>
    <row r="7200" spans="6:8" x14ac:dyDescent="0.25">
      <c r="F7200"/>
      <c r="G7200"/>
      <c r="H7200"/>
    </row>
    <row r="7201" spans="6:8" x14ac:dyDescent="0.25">
      <c r="F7201"/>
      <c r="G7201"/>
      <c r="H7201"/>
    </row>
    <row r="7202" spans="6:8" x14ac:dyDescent="0.25">
      <c r="F7202"/>
      <c r="G7202"/>
      <c r="H7202"/>
    </row>
    <row r="7203" spans="6:8" x14ac:dyDescent="0.25">
      <c r="F7203"/>
      <c r="G7203"/>
      <c r="H7203"/>
    </row>
    <row r="7204" spans="6:8" x14ac:dyDescent="0.25">
      <c r="F7204"/>
      <c r="G7204"/>
      <c r="H7204"/>
    </row>
    <row r="7205" spans="6:8" x14ac:dyDescent="0.25">
      <c r="F7205"/>
      <c r="G7205"/>
      <c r="H7205"/>
    </row>
    <row r="7206" spans="6:8" x14ac:dyDescent="0.25">
      <c r="F7206"/>
      <c r="G7206"/>
      <c r="H7206"/>
    </row>
    <row r="7207" spans="6:8" x14ac:dyDescent="0.25">
      <c r="F7207"/>
      <c r="G7207"/>
      <c r="H7207"/>
    </row>
    <row r="7208" spans="6:8" x14ac:dyDescent="0.25">
      <c r="F7208"/>
      <c r="G7208"/>
      <c r="H7208"/>
    </row>
    <row r="7209" spans="6:8" x14ac:dyDescent="0.25">
      <c r="F7209"/>
      <c r="G7209"/>
      <c r="H7209"/>
    </row>
    <row r="7210" spans="6:8" x14ac:dyDescent="0.25">
      <c r="F7210"/>
      <c r="G7210"/>
      <c r="H7210"/>
    </row>
    <row r="7211" spans="6:8" x14ac:dyDescent="0.25">
      <c r="F7211"/>
      <c r="G7211"/>
      <c r="H7211"/>
    </row>
    <row r="7212" spans="6:8" x14ac:dyDescent="0.25">
      <c r="F7212"/>
      <c r="G7212"/>
      <c r="H7212"/>
    </row>
    <row r="7213" spans="6:8" x14ac:dyDescent="0.25">
      <c r="F7213"/>
      <c r="G7213"/>
      <c r="H7213"/>
    </row>
    <row r="7214" spans="6:8" x14ac:dyDescent="0.25">
      <c r="F7214"/>
      <c r="G7214"/>
      <c r="H7214"/>
    </row>
    <row r="7215" spans="6:8" x14ac:dyDescent="0.25">
      <c r="F7215"/>
      <c r="G7215"/>
      <c r="H7215"/>
    </row>
    <row r="7216" spans="6:8" x14ac:dyDescent="0.25">
      <c r="F7216"/>
      <c r="G7216"/>
      <c r="H7216"/>
    </row>
    <row r="7217" spans="6:8" x14ac:dyDescent="0.25">
      <c r="F7217"/>
      <c r="G7217"/>
      <c r="H7217"/>
    </row>
    <row r="7218" spans="6:8" x14ac:dyDescent="0.25">
      <c r="F7218"/>
      <c r="G7218"/>
      <c r="H7218"/>
    </row>
    <row r="7219" spans="6:8" x14ac:dyDescent="0.25">
      <c r="F7219"/>
      <c r="G7219"/>
      <c r="H7219"/>
    </row>
    <row r="7220" spans="6:8" x14ac:dyDescent="0.25">
      <c r="F7220"/>
      <c r="G7220"/>
      <c r="H7220"/>
    </row>
    <row r="7221" spans="6:8" x14ac:dyDescent="0.25">
      <c r="F7221"/>
      <c r="G7221"/>
      <c r="H7221"/>
    </row>
    <row r="7222" spans="6:8" x14ac:dyDescent="0.25">
      <c r="F7222"/>
      <c r="G7222"/>
      <c r="H7222"/>
    </row>
    <row r="7223" spans="6:8" x14ac:dyDescent="0.25">
      <c r="F7223"/>
      <c r="G7223"/>
      <c r="H7223"/>
    </row>
    <row r="7224" spans="6:8" x14ac:dyDescent="0.25">
      <c r="F7224"/>
      <c r="G7224"/>
      <c r="H7224"/>
    </row>
    <row r="7225" spans="6:8" x14ac:dyDescent="0.25">
      <c r="F7225"/>
      <c r="G7225"/>
      <c r="H7225"/>
    </row>
    <row r="7226" spans="6:8" x14ac:dyDescent="0.25">
      <c r="F7226"/>
      <c r="G7226"/>
      <c r="H7226"/>
    </row>
    <row r="7227" spans="6:8" x14ac:dyDescent="0.25">
      <c r="F7227"/>
      <c r="G7227"/>
      <c r="H7227"/>
    </row>
    <row r="7228" spans="6:8" x14ac:dyDescent="0.25">
      <c r="F7228"/>
      <c r="G7228"/>
      <c r="H7228"/>
    </row>
    <row r="7229" spans="6:8" x14ac:dyDescent="0.25">
      <c r="F7229"/>
      <c r="G7229"/>
      <c r="H7229"/>
    </row>
    <row r="7230" spans="6:8" x14ac:dyDescent="0.25">
      <c r="F7230"/>
      <c r="G7230"/>
      <c r="H7230"/>
    </row>
    <row r="7231" spans="6:8" x14ac:dyDescent="0.25">
      <c r="F7231"/>
      <c r="G7231"/>
      <c r="H7231"/>
    </row>
    <row r="7232" spans="6:8" x14ac:dyDescent="0.25">
      <c r="F7232"/>
      <c r="G7232"/>
      <c r="H7232"/>
    </row>
    <row r="7233" spans="6:8" x14ac:dyDescent="0.25">
      <c r="F7233"/>
      <c r="G7233"/>
      <c r="H7233"/>
    </row>
    <row r="7234" spans="6:8" x14ac:dyDescent="0.25">
      <c r="F7234"/>
      <c r="G7234"/>
      <c r="H7234"/>
    </row>
    <row r="7235" spans="6:8" x14ac:dyDescent="0.25">
      <c r="F7235"/>
      <c r="G7235"/>
      <c r="H7235"/>
    </row>
    <row r="7236" spans="6:8" x14ac:dyDescent="0.25">
      <c r="F7236"/>
      <c r="G7236"/>
      <c r="H7236"/>
    </row>
    <row r="7237" spans="6:8" x14ac:dyDescent="0.25">
      <c r="F7237"/>
      <c r="G7237"/>
      <c r="H7237"/>
    </row>
    <row r="7238" spans="6:8" x14ac:dyDescent="0.25">
      <c r="F7238"/>
      <c r="G7238"/>
      <c r="H7238"/>
    </row>
    <row r="7239" spans="6:8" x14ac:dyDescent="0.25">
      <c r="F7239"/>
      <c r="G7239"/>
      <c r="H7239"/>
    </row>
    <row r="7240" spans="6:8" x14ac:dyDescent="0.25">
      <c r="F7240"/>
      <c r="G7240"/>
      <c r="H7240"/>
    </row>
    <row r="7241" spans="6:8" x14ac:dyDescent="0.25">
      <c r="F7241"/>
      <c r="G7241"/>
      <c r="H7241"/>
    </row>
    <row r="7242" spans="6:8" x14ac:dyDescent="0.25">
      <c r="F7242"/>
      <c r="G7242"/>
      <c r="H7242"/>
    </row>
    <row r="7243" spans="6:8" x14ac:dyDescent="0.25">
      <c r="F7243"/>
      <c r="G7243"/>
      <c r="H7243"/>
    </row>
    <row r="7244" spans="6:8" x14ac:dyDescent="0.25">
      <c r="F7244"/>
      <c r="G7244"/>
      <c r="H7244"/>
    </row>
    <row r="7245" spans="6:8" x14ac:dyDescent="0.25">
      <c r="F7245"/>
      <c r="G7245"/>
      <c r="H7245"/>
    </row>
    <row r="7246" spans="6:8" x14ac:dyDescent="0.25">
      <c r="F7246"/>
      <c r="G7246"/>
      <c r="H7246"/>
    </row>
    <row r="7247" spans="6:8" x14ac:dyDescent="0.25">
      <c r="F7247"/>
      <c r="G7247"/>
      <c r="H7247"/>
    </row>
    <row r="7248" spans="6:8" x14ac:dyDescent="0.25">
      <c r="F7248"/>
      <c r="G7248"/>
      <c r="H7248"/>
    </row>
    <row r="7249" spans="6:8" x14ac:dyDescent="0.25">
      <c r="F7249"/>
      <c r="G7249"/>
      <c r="H7249"/>
    </row>
    <row r="7250" spans="6:8" x14ac:dyDescent="0.25">
      <c r="F7250"/>
      <c r="G7250"/>
      <c r="H7250"/>
    </row>
    <row r="7251" spans="6:8" x14ac:dyDescent="0.25">
      <c r="F7251"/>
      <c r="G7251"/>
      <c r="H7251"/>
    </row>
    <row r="7252" spans="6:8" x14ac:dyDescent="0.25">
      <c r="F7252"/>
      <c r="G7252"/>
      <c r="H7252"/>
    </row>
    <row r="7253" spans="6:8" x14ac:dyDescent="0.25">
      <c r="F7253"/>
      <c r="G7253"/>
      <c r="H7253"/>
    </row>
    <row r="7254" spans="6:8" x14ac:dyDescent="0.25">
      <c r="F7254"/>
      <c r="G7254"/>
      <c r="H7254"/>
    </row>
    <row r="7255" spans="6:8" x14ac:dyDescent="0.25">
      <c r="F7255"/>
      <c r="G7255"/>
      <c r="H7255"/>
    </row>
    <row r="7256" spans="6:8" x14ac:dyDescent="0.25">
      <c r="F7256"/>
      <c r="G7256"/>
      <c r="H7256"/>
    </row>
    <row r="7257" spans="6:8" x14ac:dyDescent="0.25">
      <c r="F7257"/>
      <c r="G7257"/>
      <c r="H7257"/>
    </row>
    <row r="7258" spans="6:8" x14ac:dyDescent="0.25">
      <c r="F7258"/>
      <c r="G7258"/>
      <c r="H7258"/>
    </row>
    <row r="7259" spans="6:8" x14ac:dyDescent="0.25">
      <c r="F7259"/>
      <c r="G7259"/>
      <c r="H7259"/>
    </row>
    <row r="7260" spans="6:8" x14ac:dyDescent="0.25">
      <c r="F7260"/>
      <c r="G7260"/>
      <c r="H7260"/>
    </row>
    <row r="7261" spans="6:8" x14ac:dyDescent="0.25">
      <c r="F7261"/>
      <c r="G7261"/>
      <c r="H7261"/>
    </row>
    <row r="7262" spans="6:8" x14ac:dyDescent="0.25">
      <c r="F7262"/>
      <c r="G7262"/>
      <c r="H7262"/>
    </row>
    <row r="7263" spans="6:8" x14ac:dyDescent="0.25">
      <c r="F7263"/>
      <c r="G7263"/>
      <c r="H7263"/>
    </row>
    <row r="7264" spans="6:8" x14ac:dyDescent="0.25">
      <c r="F7264"/>
      <c r="G7264"/>
      <c r="H7264"/>
    </row>
    <row r="7265" spans="6:8" x14ac:dyDescent="0.25">
      <c r="F7265"/>
      <c r="G7265"/>
      <c r="H7265"/>
    </row>
    <row r="7266" spans="6:8" x14ac:dyDescent="0.25">
      <c r="F7266"/>
      <c r="G7266"/>
      <c r="H7266"/>
    </row>
    <row r="7267" spans="6:8" x14ac:dyDescent="0.25">
      <c r="F7267"/>
      <c r="G7267"/>
      <c r="H7267"/>
    </row>
    <row r="7268" spans="6:8" x14ac:dyDescent="0.25">
      <c r="F7268"/>
      <c r="G7268"/>
      <c r="H7268"/>
    </row>
    <row r="7269" spans="6:8" x14ac:dyDescent="0.25">
      <c r="F7269"/>
      <c r="G7269"/>
      <c r="H7269"/>
    </row>
    <row r="7270" spans="6:8" x14ac:dyDescent="0.25">
      <c r="F7270"/>
      <c r="G7270"/>
      <c r="H7270"/>
    </row>
    <row r="7271" spans="6:8" x14ac:dyDescent="0.25">
      <c r="F7271"/>
      <c r="G7271"/>
      <c r="H7271"/>
    </row>
    <row r="7272" spans="6:8" x14ac:dyDescent="0.25">
      <c r="F7272"/>
      <c r="G7272"/>
      <c r="H7272"/>
    </row>
    <row r="7273" spans="6:8" x14ac:dyDescent="0.25">
      <c r="F7273"/>
      <c r="G7273"/>
      <c r="H7273"/>
    </row>
    <row r="7274" spans="6:8" x14ac:dyDescent="0.25">
      <c r="F7274"/>
      <c r="G7274"/>
      <c r="H7274"/>
    </row>
    <row r="7275" spans="6:8" x14ac:dyDescent="0.25">
      <c r="F7275"/>
      <c r="G7275"/>
      <c r="H7275"/>
    </row>
    <row r="7276" spans="6:8" x14ac:dyDescent="0.25">
      <c r="F7276"/>
      <c r="G7276"/>
      <c r="H7276"/>
    </row>
    <row r="7277" spans="6:8" x14ac:dyDescent="0.25">
      <c r="F7277"/>
      <c r="G7277"/>
      <c r="H7277"/>
    </row>
    <row r="7278" spans="6:8" x14ac:dyDescent="0.25">
      <c r="F7278"/>
      <c r="G7278"/>
      <c r="H7278"/>
    </row>
    <row r="7279" spans="6:8" x14ac:dyDescent="0.25">
      <c r="F7279"/>
      <c r="G7279"/>
      <c r="H7279"/>
    </row>
    <row r="7280" spans="6:8" x14ac:dyDescent="0.25">
      <c r="F7280"/>
      <c r="G7280"/>
      <c r="H7280"/>
    </row>
    <row r="7281" spans="6:8" x14ac:dyDescent="0.25">
      <c r="F7281"/>
      <c r="G7281"/>
      <c r="H7281"/>
    </row>
    <row r="7282" spans="6:8" x14ac:dyDescent="0.25">
      <c r="F7282"/>
      <c r="G7282"/>
      <c r="H7282"/>
    </row>
    <row r="7283" spans="6:8" x14ac:dyDescent="0.25">
      <c r="F7283"/>
      <c r="G7283"/>
      <c r="H7283"/>
    </row>
    <row r="7284" spans="6:8" x14ac:dyDescent="0.25">
      <c r="F7284"/>
      <c r="G7284"/>
      <c r="H7284"/>
    </row>
    <row r="7285" spans="6:8" x14ac:dyDescent="0.25">
      <c r="F7285"/>
      <c r="G7285"/>
      <c r="H7285"/>
    </row>
    <row r="7286" spans="6:8" x14ac:dyDescent="0.25">
      <c r="F7286"/>
      <c r="G7286"/>
      <c r="H7286"/>
    </row>
    <row r="7287" spans="6:8" x14ac:dyDescent="0.25">
      <c r="F7287"/>
      <c r="G7287"/>
      <c r="H7287"/>
    </row>
    <row r="7288" spans="6:8" x14ac:dyDescent="0.25">
      <c r="F7288"/>
      <c r="G7288"/>
      <c r="H7288"/>
    </row>
    <row r="7289" spans="6:8" x14ac:dyDescent="0.25">
      <c r="F7289"/>
      <c r="G7289"/>
      <c r="H7289"/>
    </row>
    <row r="7290" spans="6:8" x14ac:dyDescent="0.25">
      <c r="F7290"/>
      <c r="G7290"/>
      <c r="H7290"/>
    </row>
    <row r="7291" spans="6:8" x14ac:dyDescent="0.25">
      <c r="F7291"/>
      <c r="G7291"/>
      <c r="H7291"/>
    </row>
    <row r="7292" spans="6:8" x14ac:dyDescent="0.25">
      <c r="F7292"/>
      <c r="G7292"/>
      <c r="H7292"/>
    </row>
    <row r="7293" spans="6:8" x14ac:dyDescent="0.25">
      <c r="F7293"/>
      <c r="G7293"/>
      <c r="H7293"/>
    </row>
    <row r="7294" spans="6:8" x14ac:dyDescent="0.25">
      <c r="F7294"/>
      <c r="G7294"/>
      <c r="H7294"/>
    </row>
    <row r="7295" spans="6:8" x14ac:dyDescent="0.25">
      <c r="F7295"/>
      <c r="G7295"/>
      <c r="H7295"/>
    </row>
    <row r="7296" spans="6:8" x14ac:dyDescent="0.25">
      <c r="F7296"/>
      <c r="G7296"/>
      <c r="H7296"/>
    </row>
    <row r="7297" spans="6:8" x14ac:dyDescent="0.25">
      <c r="F7297"/>
      <c r="G7297"/>
      <c r="H7297"/>
    </row>
    <row r="7298" spans="6:8" x14ac:dyDescent="0.25">
      <c r="F7298"/>
      <c r="G7298"/>
      <c r="H7298"/>
    </row>
    <row r="7299" spans="6:8" x14ac:dyDescent="0.25">
      <c r="F7299"/>
      <c r="G7299"/>
      <c r="H7299"/>
    </row>
    <row r="7300" spans="6:8" x14ac:dyDescent="0.25">
      <c r="F7300"/>
      <c r="G7300"/>
      <c r="H7300"/>
    </row>
    <row r="7301" spans="6:8" x14ac:dyDescent="0.25">
      <c r="F7301"/>
      <c r="G7301"/>
      <c r="H7301"/>
    </row>
    <row r="7302" spans="6:8" x14ac:dyDescent="0.25">
      <c r="F7302"/>
      <c r="G7302"/>
      <c r="H7302"/>
    </row>
    <row r="7303" spans="6:8" x14ac:dyDescent="0.25">
      <c r="F7303"/>
      <c r="G7303"/>
      <c r="H7303"/>
    </row>
    <row r="7304" spans="6:8" x14ac:dyDescent="0.25">
      <c r="F7304"/>
      <c r="G7304"/>
      <c r="H7304"/>
    </row>
    <row r="7305" spans="6:8" x14ac:dyDescent="0.25">
      <c r="F7305"/>
      <c r="G7305"/>
      <c r="H7305"/>
    </row>
    <row r="7306" spans="6:8" x14ac:dyDescent="0.25">
      <c r="F7306"/>
      <c r="G7306"/>
      <c r="H7306"/>
    </row>
    <row r="7307" spans="6:8" x14ac:dyDescent="0.25">
      <c r="F7307"/>
      <c r="G7307"/>
      <c r="H7307"/>
    </row>
    <row r="7308" spans="6:8" x14ac:dyDescent="0.25">
      <c r="F7308"/>
      <c r="G7308"/>
      <c r="H7308"/>
    </row>
    <row r="7309" spans="6:8" x14ac:dyDescent="0.25">
      <c r="F7309"/>
      <c r="G7309"/>
      <c r="H7309"/>
    </row>
    <row r="7310" spans="6:8" x14ac:dyDescent="0.25">
      <c r="F7310"/>
      <c r="G7310"/>
      <c r="H7310"/>
    </row>
    <row r="7311" spans="6:8" x14ac:dyDescent="0.25">
      <c r="F7311"/>
      <c r="G7311"/>
      <c r="H7311"/>
    </row>
    <row r="7312" spans="6:8" x14ac:dyDescent="0.25">
      <c r="F7312"/>
      <c r="G7312"/>
      <c r="H7312"/>
    </row>
    <row r="7313" spans="6:8" x14ac:dyDescent="0.25">
      <c r="F7313"/>
      <c r="G7313"/>
      <c r="H7313"/>
    </row>
    <row r="7314" spans="6:8" x14ac:dyDescent="0.25">
      <c r="F7314"/>
      <c r="G7314"/>
      <c r="H7314"/>
    </row>
    <row r="7315" spans="6:8" x14ac:dyDescent="0.25">
      <c r="F7315"/>
      <c r="G7315"/>
      <c r="H7315"/>
    </row>
    <row r="7316" spans="6:8" x14ac:dyDescent="0.25">
      <c r="F7316"/>
      <c r="G7316"/>
      <c r="H7316"/>
    </row>
    <row r="7317" spans="6:8" x14ac:dyDescent="0.25">
      <c r="F7317"/>
      <c r="G7317"/>
      <c r="H7317"/>
    </row>
    <row r="7318" spans="6:8" x14ac:dyDescent="0.25">
      <c r="F7318"/>
      <c r="G7318"/>
      <c r="H7318"/>
    </row>
    <row r="7319" spans="6:8" x14ac:dyDescent="0.25">
      <c r="F7319"/>
      <c r="G7319"/>
      <c r="H7319"/>
    </row>
    <row r="7320" spans="6:8" x14ac:dyDescent="0.25">
      <c r="F7320"/>
      <c r="G7320"/>
      <c r="H7320"/>
    </row>
    <row r="7321" spans="6:8" x14ac:dyDescent="0.25">
      <c r="F7321"/>
      <c r="G7321"/>
      <c r="H7321"/>
    </row>
    <row r="7322" spans="6:8" x14ac:dyDescent="0.25">
      <c r="F7322"/>
      <c r="G7322"/>
      <c r="H7322"/>
    </row>
    <row r="7323" spans="6:8" x14ac:dyDescent="0.25">
      <c r="F7323"/>
      <c r="G7323"/>
      <c r="H7323"/>
    </row>
    <row r="7324" spans="6:8" x14ac:dyDescent="0.25">
      <c r="F7324"/>
      <c r="G7324"/>
      <c r="H7324"/>
    </row>
    <row r="7325" spans="6:8" x14ac:dyDescent="0.25">
      <c r="F7325"/>
      <c r="G7325"/>
      <c r="H7325"/>
    </row>
    <row r="7326" spans="6:8" x14ac:dyDescent="0.25">
      <c r="F7326"/>
      <c r="G7326"/>
      <c r="H7326"/>
    </row>
    <row r="7327" spans="6:8" x14ac:dyDescent="0.25">
      <c r="F7327"/>
      <c r="G7327"/>
      <c r="H7327"/>
    </row>
    <row r="7328" spans="6:8" x14ac:dyDescent="0.25">
      <c r="F7328"/>
      <c r="G7328"/>
      <c r="H7328"/>
    </row>
    <row r="7329" spans="6:8" x14ac:dyDescent="0.25">
      <c r="F7329"/>
      <c r="G7329"/>
      <c r="H7329"/>
    </row>
    <row r="7330" spans="6:8" x14ac:dyDescent="0.25">
      <c r="F7330"/>
      <c r="G7330"/>
      <c r="H7330"/>
    </row>
    <row r="7331" spans="6:8" x14ac:dyDescent="0.25">
      <c r="F7331"/>
      <c r="G7331"/>
      <c r="H7331"/>
    </row>
    <row r="7332" spans="6:8" x14ac:dyDescent="0.25">
      <c r="F7332"/>
      <c r="G7332"/>
      <c r="H7332"/>
    </row>
    <row r="7333" spans="6:8" x14ac:dyDescent="0.25">
      <c r="F7333"/>
      <c r="G7333"/>
      <c r="H7333"/>
    </row>
    <row r="7334" spans="6:8" x14ac:dyDescent="0.25">
      <c r="F7334"/>
      <c r="G7334"/>
      <c r="H7334"/>
    </row>
    <row r="7335" spans="6:8" x14ac:dyDescent="0.25">
      <c r="F7335"/>
      <c r="G7335"/>
      <c r="H7335"/>
    </row>
    <row r="7336" spans="6:8" x14ac:dyDescent="0.25">
      <c r="F7336"/>
      <c r="G7336"/>
      <c r="H7336"/>
    </row>
    <row r="7337" spans="6:8" x14ac:dyDescent="0.25">
      <c r="F7337"/>
      <c r="G7337"/>
      <c r="H7337"/>
    </row>
    <row r="7338" spans="6:8" x14ac:dyDescent="0.25">
      <c r="F7338"/>
      <c r="G7338"/>
      <c r="H7338"/>
    </row>
    <row r="7339" spans="6:8" x14ac:dyDescent="0.25">
      <c r="F7339"/>
      <c r="G7339"/>
      <c r="H7339"/>
    </row>
    <row r="7340" spans="6:8" x14ac:dyDescent="0.25">
      <c r="F7340"/>
      <c r="G7340"/>
      <c r="H7340"/>
    </row>
    <row r="7341" spans="6:8" x14ac:dyDescent="0.25">
      <c r="F7341"/>
      <c r="G7341"/>
      <c r="H7341"/>
    </row>
    <row r="7342" spans="6:8" x14ac:dyDescent="0.25">
      <c r="F7342"/>
      <c r="G7342"/>
      <c r="H7342"/>
    </row>
    <row r="7343" spans="6:8" x14ac:dyDescent="0.25">
      <c r="F7343"/>
      <c r="G7343"/>
      <c r="H7343"/>
    </row>
    <row r="7344" spans="6:8" x14ac:dyDescent="0.25">
      <c r="F7344"/>
      <c r="G7344"/>
      <c r="H7344"/>
    </row>
    <row r="7345" spans="6:8" x14ac:dyDescent="0.25">
      <c r="F7345"/>
      <c r="G7345"/>
      <c r="H7345"/>
    </row>
    <row r="7346" spans="6:8" x14ac:dyDescent="0.25">
      <c r="F7346"/>
      <c r="G7346"/>
      <c r="H7346"/>
    </row>
    <row r="7347" spans="6:8" x14ac:dyDescent="0.25">
      <c r="F7347"/>
      <c r="G7347"/>
      <c r="H7347"/>
    </row>
    <row r="7348" spans="6:8" x14ac:dyDescent="0.25">
      <c r="F7348"/>
      <c r="G7348"/>
      <c r="H7348"/>
    </row>
    <row r="7349" spans="6:8" x14ac:dyDescent="0.25">
      <c r="F7349"/>
      <c r="G7349"/>
      <c r="H7349"/>
    </row>
    <row r="7350" spans="6:8" x14ac:dyDescent="0.25">
      <c r="F7350"/>
      <c r="G7350"/>
      <c r="H7350"/>
    </row>
    <row r="7351" spans="6:8" x14ac:dyDescent="0.25">
      <c r="F7351"/>
      <c r="G7351"/>
      <c r="H7351"/>
    </row>
    <row r="7352" spans="6:8" x14ac:dyDescent="0.25">
      <c r="F7352"/>
      <c r="G7352"/>
      <c r="H7352"/>
    </row>
    <row r="7353" spans="6:8" x14ac:dyDescent="0.25">
      <c r="F7353"/>
      <c r="G7353"/>
      <c r="H7353"/>
    </row>
    <row r="7354" spans="6:8" x14ac:dyDescent="0.25">
      <c r="F7354"/>
      <c r="G7354"/>
      <c r="H7354"/>
    </row>
    <row r="7355" spans="6:8" x14ac:dyDescent="0.25">
      <c r="F7355"/>
      <c r="G7355"/>
      <c r="H7355"/>
    </row>
    <row r="7356" spans="6:8" x14ac:dyDescent="0.25">
      <c r="F7356"/>
      <c r="G7356"/>
      <c r="H7356"/>
    </row>
    <row r="7357" spans="6:8" x14ac:dyDescent="0.25">
      <c r="F7357"/>
      <c r="G7357"/>
      <c r="H7357"/>
    </row>
    <row r="7358" spans="6:8" x14ac:dyDescent="0.25">
      <c r="F7358"/>
      <c r="G7358"/>
      <c r="H7358"/>
    </row>
    <row r="7359" spans="6:8" x14ac:dyDescent="0.25">
      <c r="F7359"/>
      <c r="G7359"/>
      <c r="H7359"/>
    </row>
    <row r="7360" spans="6:8" x14ac:dyDescent="0.25">
      <c r="F7360"/>
      <c r="G7360"/>
      <c r="H7360"/>
    </row>
    <row r="7361" spans="6:8" x14ac:dyDescent="0.25">
      <c r="F7361"/>
      <c r="G7361"/>
      <c r="H7361"/>
    </row>
    <row r="7362" spans="6:8" x14ac:dyDescent="0.25">
      <c r="F7362"/>
      <c r="G7362"/>
      <c r="H7362"/>
    </row>
    <row r="7363" spans="6:8" x14ac:dyDescent="0.25">
      <c r="F7363"/>
      <c r="G7363"/>
      <c r="H7363"/>
    </row>
    <row r="7364" spans="6:8" x14ac:dyDescent="0.25">
      <c r="F7364"/>
      <c r="G7364"/>
      <c r="H7364"/>
    </row>
    <row r="7365" spans="6:8" x14ac:dyDescent="0.25">
      <c r="F7365"/>
      <c r="G7365"/>
      <c r="H7365"/>
    </row>
    <row r="7366" spans="6:8" x14ac:dyDescent="0.25">
      <c r="F7366"/>
      <c r="G7366"/>
      <c r="H7366"/>
    </row>
    <row r="7367" spans="6:8" x14ac:dyDescent="0.25">
      <c r="F7367"/>
      <c r="G7367"/>
      <c r="H7367"/>
    </row>
    <row r="7368" spans="6:8" x14ac:dyDescent="0.25">
      <c r="F7368"/>
      <c r="G7368"/>
      <c r="H7368"/>
    </row>
    <row r="7369" spans="6:8" x14ac:dyDescent="0.25">
      <c r="F7369"/>
      <c r="G7369"/>
      <c r="H7369"/>
    </row>
    <row r="7370" spans="6:8" x14ac:dyDescent="0.25">
      <c r="F7370"/>
      <c r="G7370"/>
      <c r="H7370"/>
    </row>
    <row r="7371" spans="6:8" x14ac:dyDescent="0.25">
      <c r="F7371"/>
      <c r="G7371"/>
      <c r="H7371"/>
    </row>
    <row r="7372" spans="6:8" x14ac:dyDescent="0.25">
      <c r="F7372"/>
      <c r="G7372"/>
      <c r="H7372"/>
    </row>
    <row r="7373" spans="6:8" x14ac:dyDescent="0.25">
      <c r="F7373"/>
      <c r="G7373"/>
      <c r="H7373"/>
    </row>
    <row r="7374" spans="6:8" x14ac:dyDescent="0.25">
      <c r="F7374"/>
      <c r="G7374"/>
      <c r="H7374"/>
    </row>
    <row r="7375" spans="6:8" x14ac:dyDescent="0.25">
      <c r="F7375"/>
      <c r="G7375"/>
      <c r="H7375"/>
    </row>
    <row r="7376" spans="6:8" x14ac:dyDescent="0.25">
      <c r="F7376"/>
      <c r="G7376"/>
      <c r="H7376"/>
    </row>
    <row r="7377" spans="6:8" x14ac:dyDescent="0.25">
      <c r="F7377"/>
      <c r="G7377"/>
      <c r="H7377"/>
    </row>
    <row r="7378" spans="6:8" x14ac:dyDescent="0.25">
      <c r="F7378"/>
      <c r="G7378"/>
      <c r="H7378"/>
    </row>
    <row r="7379" spans="6:8" x14ac:dyDescent="0.25">
      <c r="F7379"/>
      <c r="G7379"/>
      <c r="H7379"/>
    </row>
    <row r="7380" spans="6:8" x14ac:dyDescent="0.25">
      <c r="F7380"/>
      <c r="G7380"/>
      <c r="H7380"/>
    </row>
    <row r="7381" spans="6:8" x14ac:dyDescent="0.25">
      <c r="F7381"/>
      <c r="G7381"/>
      <c r="H7381"/>
    </row>
    <row r="7382" spans="6:8" x14ac:dyDescent="0.25">
      <c r="F7382"/>
      <c r="G7382"/>
      <c r="H7382"/>
    </row>
    <row r="7383" spans="6:8" x14ac:dyDescent="0.25">
      <c r="F7383"/>
      <c r="G7383"/>
      <c r="H7383"/>
    </row>
    <row r="7384" spans="6:8" x14ac:dyDescent="0.25">
      <c r="F7384"/>
      <c r="G7384"/>
      <c r="H7384"/>
    </row>
    <row r="7385" spans="6:8" x14ac:dyDescent="0.25">
      <c r="F7385"/>
      <c r="G7385"/>
      <c r="H7385"/>
    </row>
    <row r="7386" spans="6:8" x14ac:dyDescent="0.25">
      <c r="F7386"/>
      <c r="G7386"/>
      <c r="H7386"/>
    </row>
    <row r="7387" spans="6:8" x14ac:dyDescent="0.25">
      <c r="F7387"/>
      <c r="G7387"/>
      <c r="H7387"/>
    </row>
    <row r="7388" spans="6:8" x14ac:dyDescent="0.25">
      <c r="F7388"/>
      <c r="G7388"/>
      <c r="H7388"/>
    </row>
    <row r="7389" spans="6:8" x14ac:dyDescent="0.25">
      <c r="F7389"/>
      <c r="G7389"/>
      <c r="H7389"/>
    </row>
    <row r="7390" spans="6:8" x14ac:dyDescent="0.25">
      <c r="F7390"/>
      <c r="G7390"/>
      <c r="H7390"/>
    </row>
    <row r="7391" spans="6:8" x14ac:dyDescent="0.25">
      <c r="F7391"/>
      <c r="G7391"/>
      <c r="H7391"/>
    </row>
    <row r="7392" spans="6:8" x14ac:dyDescent="0.25">
      <c r="F7392"/>
      <c r="G7392"/>
      <c r="H7392"/>
    </row>
    <row r="7393" spans="6:8" x14ac:dyDescent="0.25">
      <c r="F7393"/>
      <c r="G7393"/>
      <c r="H7393"/>
    </row>
    <row r="7394" spans="6:8" x14ac:dyDescent="0.25">
      <c r="F7394"/>
      <c r="G7394"/>
      <c r="H7394"/>
    </row>
    <row r="7395" spans="6:8" x14ac:dyDescent="0.25">
      <c r="F7395"/>
      <c r="G7395"/>
      <c r="H7395"/>
    </row>
    <row r="7396" spans="6:8" x14ac:dyDescent="0.25">
      <c r="F7396"/>
      <c r="G7396"/>
      <c r="H7396"/>
    </row>
    <row r="7397" spans="6:8" x14ac:dyDescent="0.25">
      <c r="F7397"/>
      <c r="G7397"/>
      <c r="H7397"/>
    </row>
    <row r="7398" spans="6:8" x14ac:dyDescent="0.25">
      <c r="F7398"/>
      <c r="G7398"/>
      <c r="H7398"/>
    </row>
    <row r="7399" spans="6:8" x14ac:dyDescent="0.25">
      <c r="F7399"/>
      <c r="G7399"/>
      <c r="H7399"/>
    </row>
    <row r="7400" spans="6:8" x14ac:dyDescent="0.25">
      <c r="F7400"/>
      <c r="G7400"/>
      <c r="H7400"/>
    </row>
    <row r="7401" spans="6:8" x14ac:dyDescent="0.25">
      <c r="F7401"/>
      <c r="G7401"/>
      <c r="H7401"/>
    </row>
    <row r="7402" spans="6:8" x14ac:dyDescent="0.25">
      <c r="F7402"/>
      <c r="G7402"/>
      <c r="H7402"/>
    </row>
    <row r="7403" spans="6:8" x14ac:dyDescent="0.25">
      <c r="F7403"/>
      <c r="G7403"/>
      <c r="H7403"/>
    </row>
    <row r="7404" spans="6:8" x14ac:dyDescent="0.25">
      <c r="F7404"/>
      <c r="G7404"/>
      <c r="H7404"/>
    </row>
    <row r="7405" spans="6:8" x14ac:dyDescent="0.25">
      <c r="F7405"/>
      <c r="G7405"/>
      <c r="H7405"/>
    </row>
    <row r="7406" spans="6:8" x14ac:dyDescent="0.25">
      <c r="F7406"/>
      <c r="G7406"/>
      <c r="H7406"/>
    </row>
    <row r="7407" spans="6:8" x14ac:dyDescent="0.25">
      <c r="F7407"/>
      <c r="G7407"/>
      <c r="H7407"/>
    </row>
    <row r="7408" spans="6:8" x14ac:dyDescent="0.25">
      <c r="F7408"/>
      <c r="G7408"/>
      <c r="H7408"/>
    </row>
    <row r="7409" spans="6:8" x14ac:dyDescent="0.25">
      <c r="F7409"/>
      <c r="G7409"/>
      <c r="H7409"/>
    </row>
    <row r="7410" spans="6:8" x14ac:dyDescent="0.25">
      <c r="F7410"/>
      <c r="G7410"/>
      <c r="H7410"/>
    </row>
    <row r="7411" spans="6:8" x14ac:dyDescent="0.25">
      <c r="F7411"/>
      <c r="G7411"/>
      <c r="H7411"/>
    </row>
    <row r="7412" spans="6:8" x14ac:dyDescent="0.25">
      <c r="F7412"/>
      <c r="G7412"/>
      <c r="H7412"/>
    </row>
    <row r="7413" spans="6:8" x14ac:dyDescent="0.25">
      <c r="F7413"/>
      <c r="G7413"/>
      <c r="H7413"/>
    </row>
    <row r="7414" spans="6:8" x14ac:dyDescent="0.25">
      <c r="F7414"/>
      <c r="G7414"/>
      <c r="H7414"/>
    </row>
    <row r="7415" spans="6:8" x14ac:dyDescent="0.25">
      <c r="F7415"/>
      <c r="G7415"/>
      <c r="H7415"/>
    </row>
    <row r="7416" spans="6:8" x14ac:dyDescent="0.25">
      <c r="F7416"/>
      <c r="G7416"/>
      <c r="H7416"/>
    </row>
    <row r="7417" spans="6:8" x14ac:dyDescent="0.25">
      <c r="F7417"/>
      <c r="G7417"/>
      <c r="H7417"/>
    </row>
    <row r="7418" spans="6:8" x14ac:dyDescent="0.25">
      <c r="F7418"/>
      <c r="G7418"/>
      <c r="H7418"/>
    </row>
    <row r="7419" spans="6:8" x14ac:dyDescent="0.25">
      <c r="F7419"/>
      <c r="G7419"/>
      <c r="H7419"/>
    </row>
    <row r="7420" spans="6:8" x14ac:dyDescent="0.25">
      <c r="F7420"/>
      <c r="G7420"/>
      <c r="H7420"/>
    </row>
    <row r="7421" spans="6:8" x14ac:dyDescent="0.25">
      <c r="F7421"/>
      <c r="G7421"/>
      <c r="H7421"/>
    </row>
    <row r="7422" spans="6:8" x14ac:dyDescent="0.25">
      <c r="F7422"/>
      <c r="G7422"/>
      <c r="H7422"/>
    </row>
    <row r="7423" spans="6:8" x14ac:dyDescent="0.25">
      <c r="F7423"/>
      <c r="G7423"/>
      <c r="H7423"/>
    </row>
    <row r="7424" spans="6:8" x14ac:dyDescent="0.25">
      <c r="F7424"/>
      <c r="G7424"/>
      <c r="H7424"/>
    </row>
    <row r="7425" spans="6:8" x14ac:dyDescent="0.25">
      <c r="F7425"/>
      <c r="G7425"/>
      <c r="H7425"/>
    </row>
    <row r="7426" spans="6:8" x14ac:dyDescent="0.25">
      <c r="F7426"/>
      <c r="G7426"/>
      <c r="H7426"/>
    </row>
    <row r="7427" spans="6:8" x14ac:dyDescent="0.25">
      <c r="F7427"/>
      <c r="G7427"/>
      <c r="H7427"/>
    </row>
    <row r="7428" spans="6:8" x14ac:dyDescent="0.25">
      <c r="F7428"/>
      <c r="G7428"/>
      <c r="H7428"/>
    </row>
    <row r="7429" spans="6:8" x14ac:dyDescent="0.25">
      <c r="F7429"/>
      <c r="G7429"/>
      <c r="H7429"/>
    </row>
    <row r="7430" spans="6:8" x14ac:dyDescent="0.25">
      <c r="F7430"/>
      <c r="G7430"/>
      <c r="H7430"/>
    </row>
    <row r="7431" spans="6:8" x14ac:dyDescent="0.25">
      <c r="F7431"/>
      <c r="G7431"/>
      <c r="H7431"/>
    </row>
    <row r="7432" spans="6:8" x14ac:dyDescent="0.25">
      <c r="F7432"/>
      <c r="G7432"/>
      <c r="H7432"/>
    </row>
    <row r="7433" spans="6:8" x14ac:dyDescent="0.25">
      <c r="F7433"/>
      <c r="G7433"/>
      <c r="H7433"/>
    </row>
    <row r="7434" spans="6:8" x14ac:dyDescent="0.25">
      <c r="F7434"/>
      <c r="G7434"/>
      <c r="H7434"/>
    </row>
    <row r="7435" spans="6:8" x14ac:dyDescent="0.25">
      <c r="F7435"/>
      <c r="G7435"/>
      <c r="H7435"/>
    </row>
    <row r="7436" spans="6:8" x14ac:dyDescent="0.25">
      <c r="F7436"/>
      <c r="G7436"/>
      <c r="H7436"/>
    </row>
    <row r="7437" spans="6:8" x14ac:dyDescent="0.25">
      <c r="F7437"/>
      <c r="G7437"/>
      <c r="H7437"/>
    </row>
    <row r="7438" spans="6:8" x14ac:dyDescent="0.25">
      <c r="F7438"/>
      <c r="G7438"/>
      <c r="H7438"/>
    </row>
    <row r="7439" spans="6:8" x14ac:dyDescent="0.25">
      <c r="F7439"/>
      <c r="G7439"/>
      <c r="H7439"/>
    </row>
    <row r="7440" spans="6:8" x14ac:dyDescent="0.25">
      <c r="F7440"/>
      <c r="G7440"/>
      <c r="H7440"/>
    </row>
    <row r="7441" spans="6:8" x14ac:dyDescent="0.25">
      <c r="F7441"/>
      <c r="G7441"/>
      <c r="H7441"/>
    </row>
    <row r="7442" spans="6:8" x14ac:dyDescent="0.25">
      <c r="F7442"/>
      <c r="G7442"/>
      <c r="H7442"/>
    </row>
    <row r="7443" spans="6:8" x14ac:dyDescent="0.25">
      <c r="F7443"/>
      <c r="G7443"/>
      <c r="H7443"/>
    </row>
    <row r="7444" spans="6:8" x14ac:dyDescent="0.25">
      <c r="F7444"/>
      <c r="G7444"/>
      <c r="H7444"/>
    </row>
    <row r="7445" spans="6:8" x14ac:dyDescent="0.25">
      <c r="F7445"/>
      <c r="G7445"/>
      <c r="H7445"/>
    </row>
    <row r="7446" spans="6:8" x14ac:dyDescent="0.25">
      <c r="F7446"/>
      <c r="G7446"/>
      <c r="H7446"/>
    </row>
    <row r="7447" spans="6:8" x14ac:dyDescent="0.25">
      <c r="F7447"/>
      <c r="G7447"/>
      <c r="H7447"/>
    </row>
    <row r="7448" spans="6:8" x14ac:dyDescent="0.25">
      <c r="F7448"/>
      <c r="G7448"/>
      <c r="H7448"/>
    </row>
    <row r="7449" spans="6:8" x14ac:dyDescent="0.25">
      <c r="F7449"/>
      <c r="G7449"/>
      <c r="H7449"/>
    </row>
    <row r="7450" spans="6:8" x14ac:dyDescent="0.25">
      <c r="F7450"/>
      <c r="G7450"/>
      <c r="H7450"/>
    </row>
    <row r="7451" spans="6:8" x14ac:dyDescent="0.25">
      <c r="F7451"/>
      <c r="G7451"/>
      <c r="H7451"/>
    </row>
    <row r="7452" spans="6:8" x14ac:dyDescent="0.25">
      <c r="F7452"/>
      <c r="G7452"/>
      <c r="H7452"/>
    </row>
    <row r="7453" spans="6:8" x14ac:dyDescent="0.25">
      <c r="F7453"/>
      <c r="G7453"/>
      <c r="H7453"/>
    </row>
    <row r="7454" spans="6:8" x14ac:dyDescent="0.25">
      <c r="F7454"/>
      <c r="G7454"/>
      <c r="H7454"/>
    </row>
    <row r="7455" spans="6:8" x14ac:dyDescent="0.25">
      <c r="F7455"/>
      <c r="G7455"/>
      <c r="H7455"/>
    </row>
    <row r="7456" spans="6:8" x14ac:dyDescent="0.25">
      <c r="F7456"/>
      <c r="G7456"/>
      <c r="H7456"/>
    </row>
    <row r="7457" spans="6:8" x14ac:dyDescent="0.25">
      <c r="F7457"/>
      <c r="G7457"/>
      <c r="H7457"/>
    </row>
    <row r="7458" spans="6:8" x14ac:dyDescent="0.25">
      <c r="F7458"/>
      <c r="G7458"/>
      <c r="H7458"/>
    </row>
    <row r="7459" spans="6:8" x14ac:dyDescent="0.25">
      <c r="F7459"/>
      <c r="G7459"/>
      <c r="H7459"/>
    </row>
    <row r="7460" spans="6:8" x14ac:dyDescent="0.25">
      <c r="F7460"/>
      <c r="G7460"/>
      <c r="H7460"/>
    </row>
    <row r="7461" spans="6:8" x14ac:dyDescent="0.25">
      <c r="F7461"/>
      <c r="G7461"/>
      <c r="H7461"/>
    </row>
    <row r="7462" spans="6:8" x14ac:dyDescent="0.25">
      <c r="F7462"/>
      <c r="G7462"/>
      <c r="H7462"/>
    </row>
    <row r="7463" spans="6:8" x14ac:dyDescent="0.25">
      <c r="F7463"/>
      <c r="G7463"/>
      <c r="H7463"/>
    </row>
    <row r="7464" spans="6:8" x14ac:dyDescent="0.25">
      <c r="F7464"/>
      <c r="G7464"/>
      <c r="H7464"/>
    </row>
    <row r="7465" spans="6:8" x14ac:dyDescent="0.25">
      <c r="F7465"/>
      <c r="G7465"/>
      <c r="H7465"/>
    </row>
    <row r="7466" spans="6:8" x14ac:dyDescent="0.25">
      <c r="F7466"/>
      <c r="G7466"/>
      <c r="H7466"/>
    </row>
    <row r="7467" spans="6:8" x14ac:dyDescent="0.25">
      <c r="F7467"/>
      <c r="G7467"/>
      <c r="H7467"/>
    </row>
    <row r="7468" spans="6:8" x14ac:dyDescent="0.25">
      <c r="F7468"/>
      <c r="G7468"/>
      <c r="H7468"/>
    </row>
    <row r="7469" spans="6:8" x14ac:dyDescent="0.25">
      <c r="F7469"/>
      <c r="G7469"/>
      <c r="H7469"/>
    </row>
    <row r="7470" spans="6:8" x14ac:dyDescent="0.25">
      <c r="F7470"/>
      <c r="G7470"/>
      <c r="H7470"/>
    </row>
    <row r="7471" spans="6:8" x14ac:dyDescent="0.25">
      <c r="F7471"/>
      <c r="G7471"/>
      <c r="H7471"/>
    </row>
    <row r="7472" spans="6:8" x14ac:dyDescent="0.25">
      <c r="F7472"/>
      <c r="G7472"/>
      <c r="H7472"/>
    </row>
    <row r="7473" spans="6:8" x14ac:dyDescent="0.25">
      <c r="F7473"/>
      <c r="G7473"/>
      <c r="H7473"/>
    </row>
    <row r="7474" spans="6:8" x14ac:dyDescent="0.25">
      <c r="F7474"/>
      <c r="G7474"/>
      <c r="H7474"/>
    </row>
    <row r="7475" spans="6:8" x14ac:dyDescent="0.25">
      <c r="F7475"/>
      <c r="G7475"/>
      <c r="H7475"/>
    </row>
    <row r="7476" spans="6:8" x14ac:dyDescent="0.25">
      <c r="F7476"/>
      <c r="G7476"/>
      <c r="H7476"/>
    </row>
    <row r="7477" spans="6:8" x14ac:dyDescent="0.25">
      <c r="F7477"/>
      <c r="G7477"/>
      <c r="H7477"/>
    </row>
    <row r="7478" spans="6:8" x14ac:dyDescent="0.25">
      <c r="F7478"/>
      <c r="G7478"/>
      <c r="H7478"/>
    </row>
    <row r="7479" spans="6:8" x14ac:dyDescent="0.25">
      <c r="F7479"/>
      <c r="G7479"/>
      <c r="H7479"/>
    </row>
    <row r="7480" spans="6:8" x14ac:dyDescent="0.25">
      <c r="F7480"/>
      <c r="G7480"/>
      <c r="H7480"/>
    </row>
    <row r="7481" spans="6:8" x14ac:dyDescent="0.25">
      <c r="F7481"/>
      <c r="G7481"/>
      <c r="H7481"/>
    </row>
    <row r="7482" spans="6:8" x14ac:dyDescent="0.25">
      <c r="F7482"/>
      <c r="G7482"/>
      <c r="H7482"/>
    </row>
    <row r="7483" spans="6:8" x14ac:dyDescent="0.25">
      <c r="F7483"/>
      <c r="G7483"/>
      <c r="H7483"/>
    </row>
    <row r="7484" spans="6:8" x14ac:dyDescent="0.25">
      <c r="F7484"/>
      <c r="G7484"/>
      <c r="H7484"/>
    </row>
    <row r="7485" spans="6:8" x14ac:dyDescent="0.25">
      <c r="F7485"/>
      <c r="G7485"/>
      <c r="H7485"/>
    </row>
    <row r="7486" spans="6:8" x14ac:dyDescent="0.25">
      <c r="F7486"/>
      <c r="G7486"/>
      <c r="H7486"/>
    </row>
    <row r="7487" spans="6:8" x14ac:dyDescent="0.25">
      <c r="F7487"/>
      <c r="G7487"/>
      <c r="H7487"/>
    </row>
    <row r="7488" spans="6:8" x14ac:dyDescent="0.25">
      <c r="F7488"/>
      <c r="G7488"/>
      <c r="H7488"/>
    </row>
    <row r="7489" spans="6:8" x14ac:dyDescent="0.25">
      <c r="F7489"/>
      <c r="G7489"/>
      <c r="H7489"/>
    </row>
    <row r="7490" spans="6:8" x14ac:dyDescent="0.25">
      <c r="F7490"/>
      <c r="G7490"/>
      <c r="H7490"/>
    </row>
    <row r="7491" spans="6:8" x14ac:dyDescent="0.25">
      <c r="F7491"/>
      <c r="G7491"/>
      <c r="H7491"/>
    </row>
    <row r="7492" spans="6:8" x14ac:dyDescent="0.25">
      <c r="F7492"/>
      <c r="G7492"/>
      <c r="H7492"/>
    </row>
    <row r="7493" spans="6:8" x14ac:dyDescent="0.25">
      <c r="F7493"/>
      <c r="G7493"/>
      <c r="H7493"/>
    </row>
    <row r="7494" spans="6:8" x14ac:dyDescent="0.25">
      <c r="F7494"/>
      <c r="G7494"/>
      <c r="H7494"/>
    </row>
    <row r="7495" spans="6:8" x14ac:dyDescent="0.25">
      <c r="F7495"/>
      <c r="G7495"/>
      <c r="H7495"/>
    </row>
    <row r="7496" spans="6:8" x14ac:dyDescent="0.25">
      <c r="F7496"/>
      <c r="G7496"/>
      <c r="H7496"/>
    </row>
    <row r="7497" spans="6:8" x14ac:dyDescent="0.25">
      <c r="F7497"/>
      <c r="G7497"/>
      <c r="H7497"/>
    </row>
    <row r="7498" spans="6:8" x14ac:dyDescent="0.25">
      <c r="F7498"/>
      <c r="G7498"/>
      <c r="H7498"/>
    </row>
    <row r="7499" spans="6:8" x14ac:dyDescent="0.25">
      <c r="F7499"/>
      <c r="G7499"/>
      <c r="H7499"/>
    </row>
    <row r="7500" spans="6:8" x14ac:dyDescent="0.25">
      <c r="F7500"/>
      <c r="G7500"/>
      <c r="H7500"/>
    </row>
    <row r="7501" spans="6:8" x14ac:dyDescent="0.25">
      <c r="F7501"/>
      <c r="G7501"/>
      <c r="H7501"/>
    </row>
    <row r="7502" spans="6:8" x14ac:dyDescent="0.25">
      <c r="F7502"/>
      <c r="G7502"/>
      <c r="H7502"/>
    </row>
    <row r="7503" spans="6:8" x14ac:dyDescent="0.25">
      <c r="F7503"/>
      <c r="G7503"/>
      <c r="H7503"/>
    </row>
    <row r="7504" spans="6:8" x14ac:dyDescent="0.25">
      <c r="F7504"/>
      <c r="G7504"/>
      <c r="H7504"/>
    </row>
    <row r="7505" spans="6:8" x14ac:dyDescent="0.25">
      <c r="F7505"/>
      <c r="G7505"/>
      <c r="H7505"/>
    </row>
    <row r="7506" spans="6:8" x14ac:dyDescent="0.25">
      <c r="F7506"/>
      <c r="G7506"/>
      <c r="H7506"/>
    </row>
    <row r="7507" spans="6:8" x14ac:dyDescent="0.25">
      <c r="F7507"/>
      <c r="G7507"/>
      <c r="H7507"/>
    </row>
    <row r="7508" spans="6:8" x14ac:dyDescent="0.25">
      <c r="F7508"/>
      <c r="G7508"/>
      <c r="H7508"/>
    </row>
    <row r="7509" spans="6:8" x14ac:dyDescent="0.25">
      <c r="F7509"/>
      <c r="G7509"/>
      <c r="H7509"/>
    </row>
    <row r="7510" spans="6:8" x14ac:dyDescent="0.25">
      <c r="F7510"/>
      <c r="G7510"/>
      <c r="H7510"/>
    </row>
    <row r="7511" spans="6:8" x14ac:dyDescent="0.25">
      <c r="F7511"/>
      <c r="G7511"/>
      <c r="H7511"/>
    </row>
    <row r="7512" spans="6:8" x14ac:dyDescent="0.25">
      <c r="F7512"/>
      <c r="G7512"/>
      <c r="H7512"/>
    </row>
    <row r="7513" spans="6:8" x14ac:dyDescent="0.25">
      <c r="F7513"/>
      <c r="G7513"/>
      <c r="H7513"/>
    </row>
    <row r="7514" spans="6:8" x14ac:dyDescent="0.25">
      <c r="F7514"/>
      <c r="G7514"/>
      <c r="H7514"/>
    </row>
    <row r="7515" spans="6:8" x14ac:dyDescent="0.25">
      <c r="F7515"/>
      <c r="G7515"/>
      <c r="H7515"/>
    </row>
    <row r="7516" spans="6:8" x14ac:dyDescent="0.25">
      <c r="F7516"/>
      <c r="G7516"/>
      <c r="H7516"/>
    </row>
    <row r="7517" spans="6:8" x14ac:dyDescent="0.25">
      <c r="F7517"/>
      <c r="G7517"/>
      <c r="H7517"/>
    </row>
    <row r="7518" spans="6:8" x14ac:dyDescent="0.25">
      <c r="F7518"/>
      <c r="G7518"/>
      <c r="H7518"/>
    </row>
    <row r="7519" spans="6:8" x14ac:dyDescent="0.25">
      <c r="F7519"/>
      <c r="G7519"/>
      <c r="H7519"/>
    </row>
    <row r="7520" spans="6:8" x14ac:dyDescent="0.25">
      <c r="F7520"/>
      <c r="G7520"/>
      <c r="H7520"/>
    </row>
    <row r="7521" spans="6:8" x14ac:dyDescent="0.25">
      <c r="F7521"/>
      <c r="G7521"/>
      <c r="H7521"/>
    </row>
    <row r="7522" spans="6:8" x14ac:dyDescent="0.25">
      <c r="F7522"/>
      <c r="G7522"/>
      <c r="H7522"/>
    </row>
    <row r="7523" spans="6:8" x14ac:dyDescent="0.25">
      <c r="F7523"/>
      <c r="G7523"/>
      <c r="H7523"/>
    </row>
    <row r="7524" spans="6:8" x14ac:dyDescent="0.25">
      <c r="F7524"/>
      <c r="G7524"/>
      <c r="H7524"/>
    </row>
    <row r="7525" spans="6:8" x14ac:dyDescent="0.25">
      <c r="F7525"/>
      <c r="G7525"/>
      <c r="H7525"/>
    </row>
    <row r="7526" spans="6:8" x14ac:dyDescent="0.25">
      <c r="F7526"/>
      <c r="G7526"/>
      <c r="H7526"/>
    </row>
    <row r="7527" spans="6:8" x14ac:dyDescent="0.25">
      <c r="F7527"/>
      <c r="G7527"/>
      <c r="H7527"/>
    </row>
    <row r="7528" spans="6:8" x14ac:dyDescent="0.25">
      <c r="F7528"/>
      <c r="G7528"/>
      <c r="H7528"/>
    </row>
    <row r="7529" spans="6:8" x14ac:dyDescent="0.25">
      <c r="F7529"/>
      <c r="G7529"/>
      <c r="H7529"/>
    </row>
    <row r="7530" spans="6:8" x14ac:dyDescent="0.25">
      <c r="F7530"/>
      <c r="G7530"/>
      <c r="H7530"/>
    </row>
    <row r="7531" spans="6:8" x14ac:dyDescent="0.25">
      <c r="F7531"/>
      <c r="G7531"/>
      <c r="H7531"/>
    </row>
    <row r="7532" spans="6:8" x14ac:dyDescent="0.25">
      <c r="F7532"/>
      <c r="G7532"/>
      <c r="H7532"/>
    </row>
    <row r="7533" spans="6:8" x14ac:dyDescent="0.25">
      <c r="F7533"/>
      <c r="G7533"/>
      <c r="H7533"/>
    </row>
    <row r="7534" spans="6:8" x14ac:dyDescent="0.25">
      <c r="F7534"/>
      <c r="G7534"/>
      <c r="H7534"/>
    </row>
    <row r="7535" spans="6:8" x14ac:dyDescent="0.25">
      <c r="F7535"/>
      <c r="G7535"/>
      <c r="H7535"/>
    </row>
    <row r="7536" spans="6:8" x14ac:dyDescent="0.25">
      <c r="F7536"/>
      <c r="G7536"/>
      <c r="H7536"/>
    </row>
    <row r="7537" spans="6:8" x14ac:dyDescent="0.25">
      <c r="F7537"/>
      <c r="G7537"/>
      <c r="H7537"/>
    </row>
    <row r="7538" spans="6:8" x14ac:dyDescent="0.25">
      <c r="F7538"/>
      <c r="G7538"/>
      <c r="H7538"/>
    </row>
    <row r="7539" spans="6:8" x14ac:dyDescent="0.25">
      <c r="F7539"/>
      <c r="G7539"/>
      <c r="H7539"/>
    </row>
    <row r="7540" spans="6:8" x14ac:dyDescent="0.25">
      <c r="F7540"/>
      <c r="G7540"/>
      <c r="H7540"/>
    </row>
    <row r="7541" spans="6:8" x14ac:dyDescent="0.25">
      <c r="F7541"/>
      <c r="G7541"/>
      <c r="H7541"/>
    </row>
    <row r="7542" spans="6:8" x14ac:dyDescent="0.25">
      <c r="F7542"/>
      <c r="G7542"/>
      <c r="H7542"/>
    </row>
    <row r="7543" spans="6:8" x14ac:dyDescent="0.25">
      <c r="F7543"/>
      <c r="G7543"/>
      <c r="H7543"/>
    </row>
    <row r="7544" spans="6:8" x14ac:dyDescent="0.25">
      <c r="F7544"/>
      <c r="G7544"/>
      <c r="H7544"/>
    </row>
    <row r="7545" spans="6:8" x14ac:dyDescent="0.25">
      <c r="F7545"/>
      <c r="G7545"/>
      <c r="H7545"/>
    </row>
    <row r="7546" spans="6:8" x14ac:dyDescent="0.25">
      <c r="F7546"/>
      <c r="G7546"/>
      <c r="H7546"/>
    </row>
    <row r="7547" spans="6:8" x14ac:dyDescent="0.25">
      <c r="F7547"/>
      <c r="G7547"/>
      <c r="H7547"/>
    </row>
    <row r="7548" spans="6:8" x14ac:dyDescent="0.25">
      <c r="F7548"/>
      <c r="G7548"/>
      <c r="H7548"/>
    </row>
    <row r="7549" spans="6:8" x14ac:dyDescent="0.25">
      <c r="F7549"/>
      <c r="G7549"/>
      <c r="H7549"/>
    </row>
    <row r="7550" spans="6:8" x14ac:dyDescent="0.25">
      <c r="F7550"/>
      <c r="G7550"/>
      <c r="H7550"/>
    </row>
    <row r="7551" spans="6:8" x14ac:dyDescent="0.25">
      <c r="F7551"/>
      <c r="G7551"/>
      <c r="H7551"/>
    </row>
    <row r="7552" spans="6:8" x14ac:dyDescent="0.25">
      <c r="F7552"/>
      <c r="G7552"/>
      <c r="H7552"/>
    </row>
    <row r="7553" spans="6:8" x14ac:dyDescent="0.25">
      <c r="F7553"/>
      <c r="G7553"/>
      <c r="H7553"/>
    </row>
    <row r="7554" spans="6:8" x14ac:dyDescent="0.25">
      <c r="F7554"/>
      <c r="G7554"/>
      <c r="H7554"/>
    </row>
    <row r="7555" spans="6:8" x14ac:dyDescent="0.25">
      <c r="F7555"/>
      <c r="G7555"/>
      <c r="H7555"/>
    </row>
    <row r="7556" spans="6:8" x14ac:dyDescent="0.25">
      <c r="F7556"/>
      <c r="G7556"/>
      <c r="H7556"/>
    </row>
    <row r="7557" spans="6:8" x14ac:dyDescent="0.25">
      <c r="F7557"/>
      <c r="G7557"/>
      <c r="H7557"/>
    </row>
    <row r="7558" spans="6:8" x14ac:dyDescent="0.25">
      <c r="F7558"/>
      <c r="G7558"/>
      <c r="H7558"/>
    </row>
    <row r="7559" spans="6:8" x14ac:dyDescent="0.25">
      <c r="F7559"/>
      <c r="G7559"/>
      <c r="H7559"/>
    </row>
    <row r="7560" spans="6:8" x14ac:dyDescent="0.25">
      <c r="F7560"/>
      <c r="G7560"/>
      <c r="H7560"/>
    </row>
    <row r="7561" spans="6:8" x14ac:dyDescent="0.25">
      <c r="F7561"/>
      <c r="G7561"/>
      <c r="H7561"/>
    </row>
    <row r="7562" spans="6:8" x14ac:dyDescent="0.25">
      <c r="F7562"/>
      <c r="G7562"/>
      <c r="H7562"/>
    </row>
    <row r="7563" spans="6:8" x14ac:dyDescent="0.25">
      <c r="F7563"/>
      <c r="G7563"/>
      <c r="H7563"/>
    </row>
    <row r="7564" spans="6:8" x14ac:dyDescent="0.25">
      <c r="F7564"/>
      <c r="G7564"/>
      <c r="H7564"/>
    </row>
    <row r="7565" spans="6:8" x14ac:dyDescent="0.25">
      <c r="F7565"/>
      <c r="G7565"/>
      <c r="H7565"/>
    </row>
    <row r="7566" spans="6:8" x14ac:dyDescent="0.25">
      <c r="F7566"/>
      <c r="G7566"/>
      <c r="H7566"/>
    </row>
    <row r="7567" spans="6:8" x14ac:dyDescent="0.25">
      <c r="F7567"/>
      <c r="G7567"/>
      <c r="H7567"/>
    </row>
    <row r="7568" spans="6:8" x14ac:dyDescent="0.25">
      <c r="F7568"/>
      <c r="G7568"/>
      <c r="H7568"/>
    </row>
    <row r="7569" spans="6:8" x14ac:dyDescent="0.25">
      <c r="F7569"/>
      <c r="G7569"/>
      <c r="H7569"/>
    </row>
    <row r="7570" spans="6:8" x14ac:dyDescent="0.25">
      <c r="F7570"/>
      <c r="G7570"/>
      <c r="H7570"/>
    </row>
    <row r="7571" spans="6:8" x14ac:dyDescent="0.25">
      <c r="F7571"/>
      <c r="G7571"/>
      <c r="H7571"/>
    </row>
    <row r="7572" spans="6:8" x14ac:dyDescent="0.25">
      <c r="F7572"/>
      <c r="G7572"/>
      <c r="H7572"/>
    </row>
    <row r="7573" spans="6:8" x14ac:dyDescent="0.25">
      <c r="F7573"/>
      <c r="G7573"/>
      <c r="H7573"/>
    </row>
    <row r="7574" spans="6:8" x14ac:dyDescent="0.25">
      <c r="F7574"/>
      <c r="G7574"/>
      <c r="H7574"/>
    </row>
    <row r="7575" spans="6:8" x14ac:dyDescent="0.25">
      <c r="F7575"/>
      <c r="G7575"/>
      <c r="H7575"/>
    </row>
    <row r="7576" spans="6:8" x14ac:dyDescent="0.25">
      <c r="F7576"/>
      <c r="G7576"/>
      <c r="H7576"/>
    </row>
    <row r="7577" spans="6:8" x14ac:dyDescent="0.25">
      <c r="F7577"/>
      <c r="G7577"/>
      <c r="H7577"/>
    </row>
    <row r="7578" spans="6:8" x14ac:dyDescent="0.25">
      <c r="F7578"/>
      <c r="G7578"/>
      <c r="H7578"/>
    </row>
    <row r="7579" spans="6:8" x14ac:dyDescent="0.25">
      <c r="F7579"/>
      <c r="G7579"/>
      <c r="H7579"/>
    </row>
    <row r="7580" spans="6:8" x14ac:dyDescent="0.25">
      <c r="F7580"/>
      <c r="G7580"/>
      <c r="H7580"/>
    </row>
    <row r="7581" spans="6:8" x14ac:dyDescent="0.25">
      <c r="F7581"/>
      <c r="G7581"/>
      <c r="H7581"/>
    </row>
    <row r="7582" spans="6:8" x14ac:dyDescent="0.25">
      <c r="F7582"/>
      <c r="G7582"/>
      <c r="H7582"/>
    </row>
    <row r="7583" spans="6:8" x14ac:dyDescent="0.25">
      <c r="F7583"/>
      <c r="G7583"/>
      <c r="H7583"/>
    </row>
    <row r="7584" spans="6:8" x14ac:dyDescent="0.25">
      <c r="F7584"/>
      <c r="G7584"/>
      <c r="H7584"/>
    </row>
    <row r="7585" spans="6:8" x14ac:dyDescent="0.25">
      <c r="F7585"/>
      <c r="G7585"/>
      <c r="H7585"/>
    </row>
    <row r="7586" spans="6:8" x14ac:dyDescent="0.25">
      <c r="F7586"/>
      <c r="G7586"/>
      <c r="H7586"/>
    </row>
    <row r="7587" spans="6:8" x14ac:dyDescent="0.25">
      <c r="F7587"/>
      <c r="G7587"/>
      <c r="H7587"/>
    </row>
    <row r="7588" spans="6:8" x14ac:dyDescent="0.25">
      <c r="F7588"/>
      <c r="G7588"/>
      <c r="H7588"/>
    </row>
    <row r="7589" spans="6:8" x14ac:dyDescent="0.25">
      <c r="F7589"/>
      <c r="G7589"/>
      <c r="H7589"/>
    </row>
    <row r="7590" spans="6:8" x14ac:dyDescent="0.25">
      <c r="F7590"/>
      <c r="G7590"/>
      <c r="H7590"/>
    </row>
    <row r="7591" spans="6:8" x14ac:dyDescent="0.25">
      <c r="F7591"/>
      <c r="G7591"/>
      <c r="H7591"/>
    </row>
    <row r="7592" spans="6:8" x14ac:dyDescent="0.25">
      <c r="F7592"/>
      <c r="G7592"/>
      <c r="H7592"/>
    </row>
    <row r="7593" spans="6:8" x14ac:dyDescent="0.25">
      <c r="F7593"/>
      <c r="G7593"/>
      <c r="H7593"/>
    </row>
    <row r="7594" spans="6:8" x14ac:dyDescent="0.25">
      <c r="F7594"/>
      <c r="G7594"/>
      <c r="H7594"/>
    </row>
    <row r="7595" spans="6:8" x14ac:dyDescent="0.25">
      <c r="F7595"/>
      <c r="G7595"/>
      <c r="H7595"/>
    </row>
    <row r="7596" spans="6:8" x14ac:dyDescent="0.25">
      <c r="F7596"/>
      <c r="G7596"/>
      <c r="H7596"/>
    </row>
    <row r="7597" spans="6:8" x14ac:dyDescent="0.25">
      <c r="F7597"/>
      <c r="G7597"/>
      <c r="H7597"/>
    </row>
    <row r="7598" spans="6:8" x14ac:dyDescent="0.25">
      <c r="F7598"/>
      <c r="G7598"/>
      <c r="H7598"/>
    </row>
    <row r="7599" spans="6:8" x14ac:dyDescent="0.25">
      <c r="F7599"/>
      <c r="G7599"/>
      <c r="H7599"/>
    </row>
    <row r="7600" spans="6:8" x14ac:dyDescent="0.25">
      <c r="F7600"/>
      <c r="G7600"/>
      <c r="H7600"/>
    </row>
    <row r="7601" spans="6:8" x14ac:dyDescent="0.25">
      <c r="F7601"/>
      <c r="G7601"/>
      <c r="H7601"/>
    </row>
    <row r="7602" spans="6:8" x14ac:dyDescent="0.25">
      <c r="F7602"/>
      <c r="G7602"/>
      <c r="H7602"/>
    </row>
    <row r="7603" spans="6:8" x14ac:dyDescent="0.25">
      <c r="F7603"/>
      <c r="G7603"/>
      <c r="H7603"/>
    </row>
    <row r="7604" spans="6:8" x14ac:dyDescent="0.25">
      <c r="F7604"/>
      <c r="G7604"/>
      <c r="H7604"/>
    </row>
    <row r="7605" spans="6:8" x14ac:dyDescent="0.25">
      <c r="F7605"/>
      <c r="G7605"/>
      <c r="H7605"/>
    </row>
    <row r="7606" spans="6:8" x14ac:dyDescent="0.25">
      <c r="F7606"/>
      <c r="G7606"/>
      <c r="H7606"/>
    </row>
    <row r="7607" spans="6:8" x14ac:dyDescent="0.25">
      <c r="F7607"/>
      <c r="G7607"/>
      <c r="H7607"/>
    </row>
    <row r="7608" spans="6:8" x14ac:dyDescent="0.25">
      <c r="F7608"/>
      <c r="G7608"/>
      <c r="H7608"/>
    </row>
    <row r="7609" spans="6:8" x14ac:dyDescent="0.25">
      <c r="F7609"/>
      <c r="G7609"/>
      <c r="H7609"/>
    </row>
    <row r="7610" spans="6:8" x14ac:dyDescent="0.25">
      <c r="F7610"/>
      <c r="G7610"/>
      <c r="H7610"/>
    </row>
    <row r="7611" spans="6:8" x14ac:dyDescent="0.25">
      <c r="F7611"/>
      <c r="G7611"/>
      <c r="H7611"/>
    </row>
    <row r="7612" spans="6:8" x14ac:dyDescent="0.25">
      <c r="F7612"/>
      <c r="G7612"/>
      <c r="H7612"/>
    </row>
    <row r="7613" spans="6:8" x14ac:dyDescent="0.25">
      <c r="F7613"/>
      <c r="G7613"/>
      <c r="H7613"/>
    </row>
    <row r="7614" spans="6:8" x14ac:dyDescent="0.25">
      <c r="F7614"/>
      <c r="G7614"/>
      <c r="H7614"/>
    </row>
    <row r="7615" spans="6:8" x14ac:dyDescent="0.25">
      <c r="F7615"/>
      <c r="G7615"/>
      <c r="H7615"/>
    </row>
    <row r="7616" spans="6:8" x14ac:dyDescent="0.25">
      <c r="F7616"/>
      <c r="G7616"/>
      <c r="H7616"/>
    </row>
    <row r="7617" spans="6:8" x14ac:dyDescent="0.25">
      <c r="F7617"/>
      <c r="G7617"/>
      <c r="H7617"/>
    </row>
    <row r="7618" spans="6:8" x14ac:dyDescent="0.25">
      <c r="F7618"/>
      <c r="G7618"/>
      <c r="H7618"/>
    </row>
    <row r="7619" spans="6:8" x14ac:dyDescent="0.25">
      <c r="F7619"/>
      <c r="G7619"/>
      <c r="H7619"/>
    </row>
    <row r="7620" spans="6:8" x14ac:dyDescent="0.25">
      <c r="F7620"/>
      <c r="G7620"/>
      <c r="H7620"/>
    </row>
    <row r="7621" spans="6:8" x14ac:dyDescent="0.25">
      <c r="F7621"/>
      <c r="G7621"/>
      <c r="H7621"/>
    </row>
    <row r="7622" spans="6:8" x14ac:dyDescent="0.25">
      <c r="F7622"/>
      <c r="G7622"/>
      <c r="H7622"/>
    </row>
    <row r="7623" spans="6:8" x14ac:dyDescent="0.25">
      <c r="F7623"/>
      <c r="G7623"/>
      <c r="H7623"/>
    </row>
    <row r="7624" spans="6:8" x14ac:dyDescent="0.25">
      <c r="F7624"/>
      <c r="G7624"/>
      <c r="H7624"/>
    </row>
    <row r="7625" spans="6:8" x14ac:dyDescent="0.25">
      <c r="F7625"/>
      <c r="G7625"/>
      <c r="H7625"/>
    </row>
    <row r="7626" spans="6:8" x14ac:dyDescent="0.25">
      <c r="F7626"/>
      <c r="G7626"/>
      <c r="H7626"/>
    </row>
    <row r="7627" spans="6:8" x14ac:dyDescent="0.25">
      <c r="F7627"/>
      <c r="G7627"/>
      <c r="H7627"/>
    </row>
    <row r="7628" spans="6:8" x14ac:dyDescent="0.25">
      <c r="F7628"/>
      <c r="G7628"/>
      <c r="H7628"/>
    </row>
    <row r="7629" spans="6:8" x14ac:dyDescent="0.25">
      <c r="F7629"/>
      <c r="G7629"/>
      <c r="H7629"/>
    </row>
    <row r="7630" spans="6:8" x14ac:dyDescent="0.25">
      <c r="F7630"/>
      <c r="G7630"/>
      <c r="H7630"/>
    </row>
    <row r="7631" spans="6:8" x14ac:dyDescent="0.25">
      <c r="F7631"/>
      <c r="G7631"/>
      <c r="H7631"/>
    </row>
    <row r="7632" spans="6:8" x14ac:dyDescent="0.25">
      <c r="F7632"/>
      <c r="G7632"/>
      <c r="H7632"/>
    </row>
    <row r="7633" spans="6:8" x14ac:dyDescent="0.25">
      <c r="F7633"/>
      <c r="G7633"/>
      <c r="H7633"/>
    </row>
    <row r="7634" spans="6:8" x14ac:dyDescent="0.25">
      <c r="F7634"/>
      <c r="G7634"/>
      <c r="H7634"/>
    </row>
    <row r="7635" spans="6:8" x14ac:dyDescent="0.25">
      <c r="F7635"/>
      <c r="G7635"/>
      <c r="H7635"/>
    </row>
    <row r="7636" spans="6:8" x14ac:dyDescent="0.25">
      <c r="F7636"/>
      <c r="G7636"/>
      <c r="H7636"/>
    </row>
    <row r="7637" spans="6:8" x14ac:dyDescent="0.25">
      <c r="F7637"/>
      <c r="G7637"/>
      <c r="H7637"/>
    </row>
    <row r="7638" spans="6:8" x14ac:dyDescent="0.25">
      <c r="F7638"/>
      <c r="G7638"/>
      <c r="H7638"/>
    </row>
    <row r="7639" spans="6:8" x14ac:dyDescent="0.25">
      <c r="F7639"/>
      <c r="G7639"/>
      <c r="H7639"/>
    </row>
    <row r="7640" spans="6:8" x14ac:dyDescent="0.25">
      <c r="F7640"/>
      <c r="G7640"/>
      <c r="H7640"/>
    </row>
    <row r="7641" spans="6:8" x14ac:dyDescent="0.25">
      <c r="F7641"/>
      <c r="G7641"/>
      <c r="H7641"/>
    </row>
    <row r="7642" spans="6:8" x14ac:dyDescent="0.25">
      <c r="F7642"/>
      <c r="G7642"/>
      <c r="H7642"/>
    </row>
    <row r="7643" spans="6:8" x14ac:dyDescent="0.25">
      <c r="F7643"/>
      <c r="G7643"/>
      <c r="H7643"/>
    </row>
    <row r="7644" spans="6:8" x14ac:dyDescent="0.25">
      <c r="F7644"/>
      <c r="G7644"/>
      <c r="H7644"/>
    </row>
    <row r="7645" spans="6:8" x14ac:dyDescent="0.25">
      <c r="F7645"/>
      <c r="G7645"/>
      <c r="H7645"/>
    </row>
    <row r="7646" spans="6:8" x14ac:dyDescent="0.25">
      <c r="F7646"/>
      <c r="G7646"/>
      <c r="H7646"/>
    </row>
    <row r="7647" spans="6:8" x14ac:dyDescent="0.25">
      <c r="F7647"/>
      <c r="G7647"/>
      <c r="H7647"/>
    </row>
    <row r="7648" spans="6:8" x14ac:dyDescent="0.25">
      <c r="F7648"/>
      <c r="G7648"/>
      <c r="H7648"/>
    </row>
    <row r="7649" spans="6:8" x14ac:dyDescent="0.25">
      <c r="F7649"/>
      <c r="G7649"/>
      <c r="H7649"/>
    </row>
    <row r="7650" spans="6:8" x14ac:dyDescent="0.25">
      <c r="F7650"/>
      <c r="G7650"/>
      <c r="H7650"/>
    </row>
    <row r="7651" spans="6:8" x14ac:dyDescent="0.25">
      <c r="F7651"/>
      <c r="G7651"/>
      <c r="H7651"/>
    </row>
    <row r="7652" spans="6:8" x14ac:dyDescent="0.25">
      <c r="F7652"/>
      <c r="G7652"/>
      <c r="H7652"/>
    </row>
    <row r="7653" spans="6:8" x14ac:dyDescent="0.25">
      <c r="F7653"/>
      <c r="G7653"/>
      <c r="H7653"/>
    </row>
    <row r="7654" spans="6:8" x14ac:dyDescent="0.25">
      <c r="F7654"/>
      <c r="G7654"/>
      <c r="H7654"/>
    </row>
    <row r="7655" spans="6:8" x14ac:dyDescent="0.25">
      <c r="F7655"/>
      <c r="G7655"/>
      <c r="H7655"/>
    </row>
    <row r="7656" spans="6:8" x14ac:dyDescent="0.25">
      <c r="F7656"/>
      <c r="G7656"/>
      <c r="H7656"/>
    </row>
    <row r="7657" spans="6:8" x14ac:dyDescent="0.25">
      <c r="F7657"/>
      <c r="G7657"/>
      <c r="H7657"/>
    </row>
    <row r="7658" spans="6:8" x14ac:dyDescent="0.25">
      <c r="F7658"/>
      <c r="G7658"/>
      <c r="H7658"/>
    </row>
    <row r="7659" spans="6:8" x14ac:dyDescent="0.25">
      <c r="F7659"/>
      <c r="G7659"/>
      <c r="H7659"/>
    </row>
    <row r="7660" spans="6:8" x14ac:dyDescent="0.25">
      <c r="F7660"/>
      <c r="G7660"/>
      <c r="H7660"/>
    </row>
    <row r="7661" spans="6:8" x14ac:dyDescent="0.25">
      <c r="F7661"/>
      <c r="G7661"/>
      <c r="H7661"/>
    </row>
    <row r="7662" spans="6:8" x14ac:dyDescent="0.25">
      <c r="F7662"/>
      <c r="G7662"/>
      <c r="H7662"/>
    </row>
    <row r="7663" spans="6:8" x14ac:dyDescent="0.25">
      <c r="F7663"/>
      <c r="G7663"/>
      <c r="H7663"/>
    </row>
    <row r="7664" spans="6:8" x14ac:dyDescent="0.25">
      <c r="F7664"/>
      <c r="G7664"/>
      <c r="H7664"/>
    </row>
    <row r="7665" spans="6:8" x14ac:dyDescent="0.25">
      <c r="F7665"/>
      <c r="G7665"/>
      <c r="H7665"/>
    </row>
    <row r="7666" spans="6:8" x14ac:dyDescent="0.25">
      <c r="F7666"/>
      <c r="G7666"/>
      <c r="H7666"/>
    </row>
    <row r="7667" spans="6:8" x14ac:dyDescent="0.25">
      <c r="F7667"/>
      <c r="G7667"/>
      <c r="H7667"/>
    </row>
    <row r="7668" spans="6:8" x14ac:dyDescent="0.25">
      <c r="F7668"/>
      <c r="G7668"/>
      <c r="H7668"/>
    </row>
    <row r="7669" spans="6:8" x14ac:dyDescent="0.25">
      <c r="F7669"/>
      <c r="G7669"/>
      <c r="H7669"/>
    </row>
    <row r="7670" spans="6:8" x14ac:dyDescent="0.25">
      <c r="F7670"/>
      <c r="G7670"/>
      <c r="H7670"/>
    </row>
    <row r="7671" spans="6:8" x14ac:dyDescent="0.25">
      <c r="F7671"/>
      <c r="G7671"/>
      <c r="H7671"/>
    </row>
    <row r="7672" spans="6:8" x14ac:dyDescent="0.25">
      <c r="F7672"/>
      <c r="G7672"/>
      <c r="H7672"/>
    </row>
    <row r="7673" spans="6:8" x14ac:dyDescent="0.25">
      <c r="F7673"/>
      <c r="G7673"/>
      <c r="H7673"/>
    </row>
    <row r="7674" spans="6:8" x14ac:dyDescent="0.25">
      <c r="F7674"/>
      <c r="G7674"/>
      <c r="H7674"/>
    </row>
    <row r="7675" spans="6:8" x14ac:dyDescent="0.25">
      <c r="F7675"/>
      <c r="G7675"/>
      <c r="H7675"/>
    </row>
    <row r="7676" spans="6:8" x14ac:dyDescent="0.25">
      <c r="F7676"/>
      <c r="G7676"/>
      <c r="H7676"/>
    </row>
    <row r="7677" spans="6:8" x14ac:dyDescent="0.25">
      <c r="F7677"/>
      <c r="G7677"/>
      <c r="H7677"/>
    </row>
    <row r="7678" spans="6:8" x14ac:dyDescent="0.25">
      <c r="F7678"/>
      <c r="G7678"/>
      <c r="H7678"/>
    </row>
    <row r="7679" spans="6:8" x14ac:dyDescent="0.25">
      <c r="F7679"/>
      <c r="G7679"/>
      <c r="H7679"/>
    </row>
    <row r="7680" spans="6:8" x14ac:dyDescent="0.25">
      <c r="F7680"/>
      <c r="G7680"/>
      <c r="H7680"/>
    </row>
    <row r="7681" spans="6:8" x14ac:dyDescent="0.25">
      <c r="F7681"/>
      <c r="G7681"/>
      <c r="H7681"/>
    </row>
    <row r="7682" spans="6:8" x14ac:dyDescent="0.25">
      <c r="F7682"/>
      <c r="G7682"/>
      <c r="H7682"/>
    </row>
    <row r="7683" spans="6:8" x14ac:dyDescent="0.25">
      <c r="F7683"/>
      <c r="G7683"/>
      <c r="H7683"/>
    </row>
    <row r="7684" spans="6:8" x14ac:dyDescent="0.25">
      <c r="F7684"/>
      <c r="G7684"/>
      <c r="H7684"/>
    </row>
    <row r="7685" spans="6:8" x14ac:dyDescent="0.25">
      <c r="F7685"/>
      <c r="G7685"/>
      <c r="H7685"/>
    </row>
    <row r="7686" spans="6:8" x14ac:dyDescent="0.25">
      <c r="F7686"/>
      <c r="G7686"/>
      <c r="H7686"/>
    </row>
    <row r="7687" spans="6:8" x14ac:dyDescent="0.25">
      <c r="F7687"/>
      <c r="G7687"/>
      <c r="H7687"/>
    </row>
    <row r="7688" spans="6:8" x14ac:dyDescent="0.25">
      <c r="F7688"/>
      <c r="G7688"/>
      <c r="H7688"/>
    </row>
    <row r="7689" spans="6:8" x14ac:dyDescent="0.25">
      <c r="F7689"/>
      <c r="G7689"/>
      <c r="H7689"/>
    </row>
    <row r="7690" spans="6:8" x14ac:dyDescent="0.25">
      <c r="F7690"/>
      <c r="G7690"/>
      <c r="H7690"/>
    </row>
    <row r="7691" spans="6:8" x14ac:dyDescent="0.25">
      <c r="F7691"/>
      <c r="G7691"/>
      <c r="H7691"/>
    </row>
    <row r="7692" spans="6:8" x14ac:dyDescent="0.25">
      <c r="F7692"/>
      <c r="G7692"/>
      <c r="H7692"/>
    </row>
    <row r="7693" spans="6:8" x14ac:dyDescent="0.25">
      <c r="F7693"/>
      <c r="G7693"/>
      <c r="H7693"/>
    </row>
    <row r="7694" spans="6:8" x14ac:dyDescent="0.25">
      <c r="F7694"/>
      <c r="G7694"/>
      <c r="H7694"/>
    </row>
    <row r="7695" spans="6:8" x14ac:dyDescent="0.25">
      <c r="F7695"/>
      <c r="G7695"/>
      <c r="H7695"/>
    </row>
    <row r="7696" spans="6:8" x14ac:dyDescent="0.25">
      <c r="F7696"/>
      <c r="G7696"/>
      <c r="H7696"/>
    </row>
    <row r="7697" spans="6:8" x14ac:dyDescent="0.25">
      <c r="F7697"/>
      <c r="G7697"/>
      <c r="H7697"/>
    </row>
    <row r="7698" spans="6:8" x14ac:dyDescent="0.25">
      <c r="F7698"/>
      <c r="G7698"/>
      <c r="H7698"/>
    </row>
    <row r="7699" spans="6:8" x14ac:dyDescent="0.25">
      <c r="F7699"/>
      <c r="G7699"/>
      <c r="H7699"/>
    </row>
    <row r="7700" spans="6:8" x14ac:dyDescent="0.25">
      <c r="F7700"/>
      <c r="G7700"/>
      <c r="H7700"/>
    </row>
    <row r="7701" spans="6:8" x14ac:dyDescent="0.25">
      <c r="F7701"/>
      <c r="G7701"/>
      <c r="H7701"/>
    </row>
    <row r="7702" spans="6:8" x14ac:dyDescent="0.25">
      <c r="F7702"/>
      <c r="G7702"/>
      <c r="H7702"/>
    </row>
    <row r="7703" spans="6:8" x14ac:dyDescent="0.25">
      <c r="F7703"/>
      <c r="G7703"/>
      <c r="H7703"/>
    </row>
    <row r="7704" spans="6:8" x14ac:dyDescent="0.25">
      <c r="F7704"/>
      <c r="G7704"/>
      <c r="H7704"/>
    </row>
    <row r="7705" spans="6:8" x14ac:dyDescent="0.25">
      <c r="F7705"/>
      <c r="G7705"/>
      <c r="H7705"/>
    </row>
    <row r="7706" spans="6:8" x14ac:dyDescent="0.25">
      <c r="F7706"/>
      <c r="G7706"/>
      <c r="H7706"/>
    </row>
    <row r="7707" spans="6:8" x14ac:dyDescent="0.25">
      <c r="F7707"/>
      <c r="G7707"/>
      <c r="H7707"/>
    </row>
    <row r="7708" spans="6:8" x14ac:dyDescent="0.25">
      <c r="F7708"/>
      <c r="G7708"/>
      <c r="H7708"/>
    </row>
    <row r="7709" spans="6:8" x14ac:dyDescent="0.25">
      <c r="F7709"/>
      <c r="G7709"/>
      <c r="H7709"/>
    </row>
    <row r="7710" spans="6:8" x14ac:dyDescent="0.25">
      <c r="F7710"/>
      <c r="G7710"/>
      <c r="H7710"/>
    </row>
    <row r="7711" spans="6:8" x14ac:dyDescent="0.25">
      <c r="F7711"/>
      <c r="G7711"/>
      <c r="H7711"/>
    </row>
    <row r="7712" spans="6:8" x14ac:dyDescent="0.25">
      <c r="F7712"/>
      <c r="G7712"/>
      <c r="H7712"/>
    </row>
    <row r="7713" spans="6:8" x14ac:dyDescent="0.25">
      <c r="F7713"/>
      <c r="G7713"/>
      <c r="H7713"/>
    </row>
    <row r="7714" spans="6:8" x14ac:dyDescent="0.25">
      <c r="F7714"/>
      <c r="G7714"/>
      <c r="H7714"/>
    </row>
    <row r="7715" spans="6:8" x14ac:dyDescent="0.25">
      <c r="F7715"/>
      <c r="G7715"/>
      <c r="H7715"/>
    </row>
    <row r="7716" spans="6:8" x14ac:dyDescent="0.25">
      <c r="F7716"/>
      <c r="G7716"/>
      <c r="H7716"/>
    </row>
    <row r="7717" spans="6:8" x14ac:dyDescent="0.25">
      <c r="F7717"/>
      <c r="G7717"/>
      <c r="H7717"/>
    </row>
    <row r="7718" spans="6:8" x14ac:dyDescent="0.25">
      <c r="F7718"/>
      <c r="G7718"/>
      <c r="H7718"/>
    </row>
    <row r="7719" spans="6:8" x14ac:dyDescent="0.25">
      <c r="F7719"/>
      <c r="G7719"/>
      <c r="H7719"/>
    </row>
    <row r="7720" spans="6:8" x14ac:dyDescent="0.25">
      <c r="F7720"/>
      <c r="G7720"/>
      <c r="H7720"/>
    </row>
    <row r="7721" spans="6:8" x14ac:dyDescent="0.25">
      <c r="F7721"/>
      <c r="G7721"/>
      <c r="H7721"/>
    </row>
    <row r="7722" spans="6:8" x14ac:dyDescent="0.25">
      <c r="F7722"/>
      <c r="G7722"/>
      <c r="H7722"/>
    </row>
    <row r="7723" spans="6:8" x14ac:dyDescent="0.25">
      <c r="F7723"/>
      <c r="G7723"/>
      <c r="H7723"/>
    </row>
    <row r="7724" spans="6:8" x14ac:dyDescent="0.25">
      <c r="F7724"/>
      <c r="G7724"/>
      <c r="H7724"/>
    </row>
    <row r="7725" spans="6:8" x14ac:dyDescent="0.25">
      <c r="F7725"/>
      <c r="G7725"/>
      <c r="H7725"/>
    </row>
    <row r="7726" spans="6:8" x14ac:dyDescent="0.25">
      <c r="F7726"/>
      <c r="G7726"/>
      <c r="H7726"/>
    </row>
    <row r="7727" spans="6:8" x14ac:dyDescent="0.25">
      <c r="F7727"/>
      <c r="G7727"/>
      <c r="H7727"/>
    </row>
    <row r="7728" spans="6:8" x14ac:dyDescent="0.25">
      <c r="F7728"/>
      <c r="G7728"/>
      <c r="H7728"/>
    </row>
    <row r="7729" spans="6:8" x14ac:dyDescent="0.25">
      <c r="F7729"/>
      <c r="G7729"/>
      <c r="H7729"/>
    </row>
    <row r="7730" spans="6:8" x14ac:dyDescent="0.25">
      <c r="F7730"/>
      <c r="G7730"/>
      <c r="H7730"/>
    </row>
    <row r="7731" spans="6:8" x14ac:dyDescent="0.25">
      <c r="F7731"/>
      <c r="G7731"/>
      <c r="H7731"/>
    </row>
    <row r="7732" spans="6:8" x14ac:dyDescent="0.25">
      <c r="F7732"/>
      <c r="G7732"/>
      <c r="H7732"/>
    </row>
    <row r="7733" spans="6:8" x14ac:dyDescent="0.25">
      <c r="F7733"/>
      <c r="G7733"/>
      <c r="H7733"/>
    </row>
    <row r="7734" spans="6:8" x14ac:dyDescent="0.25">
      <c r="F7734"/>
      <c r="G7734"/>
      <c r="H7734"/>
    </row>
    <row r="7735" spans="6:8" x14ac:dyDescent="0.25">
      <c r="F7735"/>
      <c r="G7735"/>
      <c r="H7735"/>
    </row>
    <row r="7736" spans="6:8" x14ac:dyDescent="0.25">
      <c r="F7736"/>
      <c r="G7736"/>
      <c r="H7736"/>
    </row>
    <row r="7737" spans="6:8" x14ac:dyDescent="0.25">
      <c r="F7737"/>
      <c r="G7737"/>
      <c r="H7737"/>
    </row>
    <row r="7738" spans="6:8" x14ac:dyDescent="0.25">
      <c r="F7738"/>
      <c r="G7738"/>
      <c r="H7738"/>
    </row>
    <row r="7739" spans="6:8" x14ac:dyDescent="0.25">
      <c r="F7739"/>
      <c r="G7739"/>
      <c r="H7739"/>
    </row>
    <row r="7740" spans="6:8" x14ac:dyDescent="0.25">
      <c r="F7740"/>
      <c r="G7740"/>
      <c r="H7740"/>
    </row>
    <row r="7741" spans="6:8" x14ac:dyDescent="0.25">
      <c r="F7741"/>
      <c r="G7741"/>
      <c r="H7741"/>
    </row>
    <row r="7742" spans="6:8" x14ac:dyDescent="0.25">
      <c r="F7742"/>
      <c r="G7742"/>
      <c r="H7742"/>
    </row>
    <row r="7743" spans="6:8" x14ac:dyDescent="0.25">
      <c r="F7743"/>
      <c r="G7743"/>
      <c r="H7743"/>
    </row>
    <row r="7744" spans="6:8" x14ac:dyDescent="0.25">
      <c r="F7744"/>
      <c r="G7744"/>
      <c r="H7744"/>
    </row>
    <row r="7745" spans="6:8" x14ac:dyDescent="0.25">
      <c r="F7745"/>
      <c r="G7745"/>
      <c r="H7745"/>
    </row>
    <row r="7746" spans="6:8" x14ac:dyDescent="0.25">
      <c r="F7746"/>
      <c r="G7746"/>
      <c r="H7746"/>
    </row>
    <row r="7747" spans="6:8" x14ac:dyDescent="0.25">
      <c r="F7747"/>
      <c r="G7747"/>
      <c r="H7747"/>
    </row>
    <row r="7748" spans="6:8" x14ac:dyDescent="0.25">
      <c r="F7748"/>
      <c r="G7748"/>
      <c r="H7748"/>
    </row>
    <row r="7749" spans="6:8" x14ac:dyDescent="0.25">
      <c r="F7749"/>
      <c r="G7749"/>
      <c r="H7749"/>
    </row>
    <row r="7750" spans="6:8" x14ac:dyDescent="0.25">
      <c r="F7750"/>
      <c r="G7750"/>
      <c r="H7750"/>
    </row>
    <row r="7751" spans="6:8" x14ac:dyDescent="0.25">
      <c r="F7751"/>
      <c r="G7751"/>
      <c r="H7751"/>
    </row>
    <row r="7752" spans="6:8" x14ac:dyDescent="0.25">
      <c r="F7752"/>
      <c r="G7752"/>
      <c r="H7752"/>
    </row>
    <row r="7753" spans="6:8" x14ac:dyDescent="0.25">
      <c r="F7753"/>
      <c r="G7753"/>
      <c r="H7753"/>
    </row>
    <row r="7754" spans="6:8" x14ac:dyDescent="0.25">
      <c r="F7754"/>
      <c r="G7754"/>
      <c r="H7754"/>
    </row>
    <row r="7755" spans="6:8" x14ac:dyDescent="0.25">
      <c r="F7755"/>
      <c r="G7755"/>
      <c r="H7755"/>
    </row>
    <row r="7756" spans="6:8" x14ac:dyDescent="0.25">
      <c r="F7756"/>
      <c r="G7756"/>
      <c r="H7756"/>
    </row>
    <row r="7757" spans="6:8" x14ac:dyDescent="0.25">
      <c r="F7757"/>
      <c r="G7757"/>
      <c r="H7757"/>
    </row>
    <row r="7758" spans="6:8" x14ac:dyDescent="0.25">
      <c r="F7758"/>
      <c r="G7758"/>
      <c r="H7758"/>
    </row>
    <row r="7759" spans="6:8" x14ac:dyDescent="0.25">
      <c r="F7759"/>
      <c r="G7759"/>
      <c r="H7759"/>
    </row>
    <row r="7760" spans="6:8" x14ac:dyDescent="0.25">
      <c r="F7760"/>
      <c r="G7760"/>
      <c r="H7760"/>
    </row>
    <row r="7761" spans="6:8" x14ac:dyDescent="0.25">
      <c r="F7761"/>
      <c r="G7761"/>
      <c r="H7761"/>
    </row>
    <row r="7762" spans="6:8" x14ac:dyDescent="0.25">
      <c r="F7762"/>
      <c r="G7762"/>
      <c r="H7762"/>
    </row>
    <row r="7763" spans="6:8" x14ac:dyDescent="0.25">
      <c r="F7763"/>
      <c r="G7763"/>
      <c r="H7763"/>
    </row>
    <row r="7764" spans="6:8" x14ac:dyDescent="0.25">
      <c r="F7764"/>
      <c r="G7764"/>
      <c r="H7764"/>
    </row>
    <row r="7765" spans="6:8" x14ac:dyDescent="0.25">
      <c r="F7765"/>
      <c r="G7765"/>
      <c r="H7765"/>
    </row>
    <row r="7766" spans="6:8" x14ac:dyDescent="0.25">
      <c r="F7766"/>
      <c r="G7766"/>
      <c r="H7766"/>
    </row>
    <row r="7767" spans="6:8" x14ac:dyDescent="0.25">
      <c r="F7767"/>
      <c r="G7767"/>
      <c r="H7767"/>
    </row>
    <row r="7768" spans="6:8" x14ac:dyDescent="0.25">
      <c r="F7768"/>
      <c r="G7768"/>
      <c r="H7768"/>
    </row>
    <row r="7769" spans="6:8" x14ac:dyDescent="0.25">
      <c r="F7769"/>
      <c r="G7769"/>
      <c r="H7769"/>
    </row>
    <row r="7770" spans="6:8" x14ac:dyDescent="0.25">
      <c r="F7770"/>
      <c r="G7770"/>
      <c r="H7770"/>
    </row>
    <row r="7771" spans="6:8" x14ac:dyDescent="0.25">
      <c r="F7771"/>
      <c r="G7771"/>
      <c r="H7771"/>
    </row>
    <row r="7772" spans="6:8" x14ac:dyDescent="0.25">
      <c r="F7772"/>
      <c r="G7772"/>
      <c r="H7772"/>
    </row>
    <row r="7773" spans="6:8" x14ac:dyDescent="0.25">
      <c r="F7773"/>
      <c r="G7773"/>
      <c r="H7773"/>
    </row>
    <row r="7774" spans="6:8" x14ac:dyDescent="0.25">
      <c r="F7774"/>
      <c r="G7774"/>
      <c r="H7774"/>
    </row>
    <row r="7775" spans="6:8" x14ac:dyDescent="0.25">
      <c r="F7775"/>
      <c r="G7775"/>
      <c r="H7775"/>
    </row>
    <row r="7776" spans="6:8" x14ac:dyDescent="0.25">
      <c r="F7776"/>
      <c r="G7776"/>
      <c r="H7776"/>
    </row>
    <row r="7777" spans="6:8" x14ac:dyDescent="0.25">
      <c r="F7777"/>
      <c r="G7777"/>
      <c r="H7777"/>
    </row>
    <row r="7778" spans="6:8" x14ac:dyDescent="0.25">
      <c r="F7778"/>
      <c r="G7778"/>
      <c r="H7778"/>
    </row>
    <row r="7779" spans="6:8" x14ac:dyDescent="0.25">
      <c r="F7779"/>
      <c r="G7779"/>
      <c r="H7779"/>
    </row>
    <row r="7780" spans="6:8" x14ac:dyDescent="0.25">
      <c r="F7780"/>
      <c r="G7780"/>
      <c r="H7780"/>
    </row>
    <row r="7781" spans="6:8" x14ac:dyDescent="0.25">
      <c r="F7781"/>
      <c r="G7781"/>
      <c r="H7781"/>
    </row>
    <row r="7782" spans="6:8" x14ac:dyDescent="0.25">
      <c r="F7782"/>
      <c r="G7782"/>
      <c r="H7782"/>
    </row>
    <row r="7783" spans="6:8" x14ac:dyDescent="0.25">
      <c r="F7783"/>
      <c r="G7783"/>
      <c r="H7783"/>
    </row>
    <row r="7784" spans="6:8" x14ac:dyDescent="0.25">
      <c r="F7784"/>
      <c r="G7784"/>
      <c r="H7784"/>
    </row>
    <row r="7785" spans="6:8" x14ac:dyDescent="0.25">
      <c r="F7785"/>
      <c r="G7785"/>
      <c r="H7785"/>
    </row>
    <row r="7786" spans="6:8" x14ac:dyDescent="0.25">
      <c r="F7786"/>
      <c r="G7786"/>
      <c r="H7786"/>
    </row>
    <row r="7787" spans="6:8" x14ac:dyDescent="0.25">
      <c r="F7787"/>
      <c r="G7787"/>
      <c r="H7787"/>
    </row>
    <row r="7788" spans="6:8" x14ac:dyDescent="0.25">
      <c r="F7788"/>
      <c r="G7788"/>
      <c r="H7788"/>
    </row>
    <row r="7789" spans="6:8" x14ac:dyDescent="0.25">
      <c r="F7789"/>
      <c r="G7789"/>
      <c r="H7789"/>
    </row>
    <row r="7790" spans="6:8" x14ac:dyDescent="0.25">
      <c r="F7790"/>
      <c r="G7790"/>
      <c r="H7790"/>
    </row>
    <row r="7791" spans="6:8" x14ac:dyDescent="0.25">
      <c r="F7791"/>
      <c r="G7791"/>
      <c r="H7791"/>
    </row>
    <row r="7792" spans="6:8" x14ac:dyDescent="0.25">
      <c r="F7792"/>
      <c r="G7792"/>
      <c r="H7792"/>
    </row>
    <row r="7793" spans="6:8" x14ac:dyDescent="0.25">
      <c r="F7793"/>
      <c r="G7793"/>
      <c r="H7793"/>
    </row>
    <row r="7794" spans="6:8" x14ac:dyDescent="0.25">
      <c r="F7794"/>
      <c r="G7794"/>
      <c r="H7794"/>
    </row>
    <row r="7795" spans="6:8" x14ac:dyDescent="0.25">
      <c r="F7795"/>
      <c r="G7795"/>
      <c r="H7795"/>
    </row>
    <row r="7796" spans="6:8" x14ac:dyDescent="0.25">
      <c r="F7796"/>
      <c r="G7796"/>
      <c r="H7796"/>
    </row>
    <row r="7797" spans="6:8" x14ac:dyDescent="0.25">
      <c r="F7797"/>
      <c r="G7797"/>
      <c r="H7797"/>
    </row>
    <row r="7798" spans="6:8" x14ac:dyDescent="0.25">
      <c r="F7798"/>
      <c r="G7798"/>
      <c r="H7798"/>
    </row>
    <row r="7799" spans="6:8" x14ac:dyDescent="0.25">
      <c r="F7799"/>
      <c r="G7799"/>
      <c r="H7799"/>
    </row>
    <row r="7800" spans="6:8" x14ac:dyDescent="0.25">
      <c r="F7800"/>
      <c r="G7800"/>
      <c r="H7800"/>
    </row>
    <row r="7801" spans="6:8" x14ac:dyDescent="0.25">
      <c r="F7801"/>
      <c r="G7801"/>
      <c r="H7801"/>
    </row>
    <row r="7802" spans="6:8" x14ac:dyDescent="0.25">
      <c r="F7802"/>
      <c r="G7802"/>
      <c r="H7802"/>
    </row>
    <row r="7803" spans="6:8" x14ac:dyDescent="0.25">
      <c r="F7803"/>
      <c r="G7803"/>
      <c r="H7803"/>
    </row>
    <row r="7804" spans="6:8" x14ac:dyDescent="0.25">
      <c r="F7804"/>
      <c r="G7804"/>
      <c r="H7804"/>
    </row>
    <row r="7805" spans="6:8" x14ac:dyDescent="0.25">
      <c r="F7805"/>
      <c r="G7805"/>
      <c r="H7805"/>
    </row>
    <row r="7806" spans="6:8" x14ac:dyDescent="0.25">
      <c r="F7806"/>
      <c r="G7806"/>
      <c r="H7806"/>
    </row>
    <row r="7807" spans="6:8" x14ac:dyDescent="0.25">
      <c r="F7807"/>
      <c r="G7807"/>
      <c r="H7807"/>
    </row>
    <row r="7808" spans="6:8" x14ac:dyDescent="0.25">
      <c r="F7808"/>
      <c r="G7808"/>
      <c r="H7808"/>
    </row>
    <row r="7809" spans="6:8" x14ac:dyDescent="0.25">
      <c r="F7809"/>
      <c r="G7809"/>
      <c r="H7809"/>
    </row>
    <row r="7810" spans="6:8" x14ac:dyDescent="0.25">
      <c r="F7810"/>
      <c r="G7810"/>
      <c r="H7810"/>
    </row>
    <row r="7811" spans="6:8" x14ac:dyDescent="0.25">
      <c r="F7811"/>
      <c r="G7811"/>
      <c r="H7811"/>
    </row>
    <row r="7812" spans="6:8" x14ac:dyDescent="0.25">
      <c r="F7812"/>
      <c r="G7812"/>
      <c r="H7812"/>
    </row>
    <row r="7813" spans="6:8" x14ac:dyDescent="0.25">
      <c r="F7813"/>
      <c r="G7813"/>
      <c r="H7813"/>
    </row>
    <row r="7814" spans="6:8" x14ac:dyDescent="0.25">
      <c r="F7814"/>
      <c r="G7814"/>
      <c r="H7814"/>
    </row>
    <row r="7815" spans="6:8" x14ac:dyDescent="0.25">
      <c r="F7815"/>
      <c r="G7815"/>
      <c r="H7815"/>
    </row>
    <row r="7816" spans="6:8" x14ac:dyDescent="0.25">
      <c r="F7816"/>
      <c r="G7816"/>
      <c r="H7816"/>
    </row>
    <row r="7817" spans="6:8" x14ac:dyDescent="0.25">
      <c r="F7817"/>
      <c r="G7817"/>
      <c r="H7817"/>
    </row>
    <row r="7818" spans="6:8" x14ac:dyDescent="0.25">
      <c r="F7818"/>
      <c r="G7818"/>
      <c r="H7818"/>
    </row>
    <row r="7819" spans="6:8" x14ac:dyDescent="0.25">
      <c r="F7819"/>
      <c r="G7819"/>
      <c r="H7819"/>
    </row>
    <row r="7820" spans="6:8" x14ac:dyDescent="0.25">
      <c r="F7820"/>
      <c r="G7820"/>
      <c r="H7820"/>
    </row>
    <row r="7821" spans="6:8" x14ac:dyDescent="0.25">
      <c r="F7821"/>
      <c r="G7821"/>
      <c r="H7821"/>
    </row>
    <row r="7822" spans="6:8" x14ac:dyDescent="0.25">
      <c r="F7822"/>
      <c r="G7822"/>
      <c r="H7822"/>
    </row>
    <row r="7823" spans="6:8" x14ac:dyDescent="0.25">
      <c r="F7823"/>
      <c r="G7823"/>
      <c r="H7823"/>
    </row>
    <row r="7824" spans="6:8" x14ac:dyDescent="0.25">
      <c r="F7824"/>
      <c r="G7824"/>
      <c r="H7824"/>
    </row>
    <row r="7825" spans="6:8" x14ac:dyDescent="0.25">
      <c r="F7825"/>
      <c r="G7825"/>
      <c r="H7825"/>
    </row>
    <row r="7826" spans="6:8" x14ac:dyDescent="0.25">
      <c r="F7826"/>
      <c r="G7826"/>
      <c r="H7826"/>
    </row>
    <row r="7827" spans="6:8" x14ac:dyDescent="0.25">
      <c r="F7827"/>
      <c r="G7827"/>
      <c r="H7827"/>
    </row>
    <row r="7828" spans="6:8" x14ac:dyDescent="0.25">
      <c r="F7828"/>
      <c r="G7828"/>
      <c r="H7828"/>
    </row>
    <row r="7829" spans="6:8" x14ac:dyDescent="0.25">
      <c r="F7829"/>
      <c r="G7829"/>
      <c r="H7829"/>
    </row>
    <row r="7830" spans="6:8" x14ac:dyDescent="0.25">
      <c r="F7830"/>
      <c r="G7830"/>
      <c r="H7830"/>
    </row>
    <row r="7831" spans="6:8" x14ac:dyDescent="0.25">
      <c r="F7831"/>
      <c r="G7831"/>
      <c r="H7831"/>
    </row>
    <row r="7832" spans="6:8" x14ac:dyDescent="0.25">
      <c r="F7832"/>
      <c r="G7832"/>
      <c r="H7832"/>
    </row>
    <row r="7833" spans="6:8" x14ac:dyDescent="0.25">
      <c r="F7833"/>
      <c r="G7833"/>
      <c r="H7833"/>
    </row>
    <row r="7834" spans="6:8" x14ac:dyDescent="0.25">
      <c r="F7834"/>
      <c r="G7834"/>
      <c r="H7834"/>
    </row>
    <row r="7835" spans="6:8" x14ac:dyDescent="0.25">
      <c r="F7835"/>
      <c r="G7835"/>
      <c r="H7835"/>
    </row>
    <row r="7836" spans="6:8" x14ac:dyDescent="0.25">
      <c r="F7836"/>
      <c r="G7836"/>
      <c r="H7836"/>
    </row>
    <row r="7837" spans="6:8" x14ac:dyDescent="0.25">
      <c r="F7837"/>
      <c r="G7837"/>
      <c r="H7837"/>
    </row>
    <row r="7838" spans="6:8" x14ac:dyDescent="0.25">
      <c r="F7838"/>
      <c r="G7838"/>
      <c r="H7838"/>
    </row>
    <row r="7839" spans="6:8" x14ac:dyDescent="0.25">
      <c r="F7839"/>
      <c r="G7839"/>
      <c r="H7839"/>
    </row>
    <row r="7840" spans="6:8" x14ac:dyDescent="0.25">
      <c r="F7840"/>
      <c r="G7840"/>
      <c r="H7840"/>
    </row>
    <row r="7841" spans="6:8" x14ac:dyDescent="0.25">
      <c r="F7841"/>
      <c r="G7841"/>
      <c r="H7841"/>
    </row>
    <row r="7842" spans="6:8" x14ac:dyDescent="0.25">
      <c r="F7842"/>
      <c r="G7842"/>
      <c r="H7842"/>
    </row>
    <row r="7843" spans="6:8" x14ac:dyDescent="0.25">
      <c r="F7843"/>
      <c r="G7843"/>
      <c r="H7843"/>
    </row>
    <row r="7844" spans="6:8" x14ac:dyDescent="0.25">
      <c r="F7844"/>
      <c r="G7844"/>
      <c r="H7844"/>
    </row>
    <row r="7845" spans="6:8" x14ac:dyDescent="0.25">
      <c r="F7845"/>
      <c r="G7845"/>
      <c r="H7845"/>
    </row>
    <row r="7846" spans="6:8" x14ac:dyDescent="0.25">
      <c r="F7846"/>
      <c r="G7846"/>
      <c r="H7846"/>
    </row>
    <row r="7847" spans="6:8" x14ac:dyDescent="0.25">
      <c r="F7847"/>
      <c r="G7847"/>
      <c r="H7847"/>
    </row>
    <row r="7848" spans="6:8" x14ac:dyDescent="0.25">
      <c r="F7848"/>
      <c r="G7848"/>
      <c r="H7848"/>
    </row>
    <row r="7849" spans="6:8" x14ac:dyDescent="0.25">
      <c r="F7849"/>
      <c r="G7849"/>
      <c r="H7849"/>
    </row>
    <row r="7850" spans="6:8" x14ac:dyDescent="0.25">
      <c r="F7850"/>
      <c r="G7850"/>
      <c r="H7850"/>
    </row>
    <row r="7851" spans="6:8" x14ac:dyDescent="0.25">
      <c r="F7851"/>
      <c r="G7851"/>
      <c r="H7851"/>
    </row>
    <row r="7852" spans="6:8" x14ac:dyDescent="0.25">
      <c r="F7852"/>
      <c r="G7852"/>
      <c r="H7852"/>
    </row>
    <row r="7853" spans="6:8" x14ac:dyDescent="0.25">
      <c r="F7853"/>
      <c r="G7853"/>
      <c r="H7853"/>
    </row>
    <row r="7854" spans="6:8" x14ac:dyDescent="0.25">
      <c r="F7854"/>
      <c r="G7854"/>
      <c r="H7854"/>
    </row>
    <row r="7855" spans="6:8" x14ac:dyDescent="0.25">
      <c r="F7855"/>
      <c r="G7855"/>
      <c r="H7855"/>
    </row>
    <row r="7856" spans="6:8" x14ac:dyDescent="0.25">
      <c r="F7856"/>
      <c r="G7856"/>
      <c r="H7856"/>
    </row>
    <row r="7857" spans="6:8" x14ac:dyDescent="0.25">
      <c r="F7857"/>
      <c r="G7857"/>
      <c r="H7857"/>
    </row>
    <row r="7858" spans="6:8" x14ac:dyDescent="0.25">
      <c r="F7858"/>
      <c r="G7858"/>
      <c r="H7858"/>
    </row>
    <row r="7859" spans="6:8" x14ac:dyDescent="0.25">
      <c r="F7859"/>
      <c r="G7859"/>
      <c r="H7859"/>
    </row>
    <row r="7860" spans="6:8" x14ac:dyDescent="0.25">
      <c r="F7860"/>
      <c r="G7860"/>
      <c r="H7860"/>
    </row>
    <row r="7861" spans="6:8" x14ac:dyDescent="0.25">
      <c r="F7861"/>
      <c r="G7861"/>
      <c r="H7861"/>
    </row>
    <row r="7862" spans="6:8" x14ac:dyDescent="0.25">
      <c r="F7862"/>
      <c r="G7862"/>
      <c r="H7862"/>
    </row>
    <row r="7863" spans="6:8" x14ac:dyDescent="0.25">
      <c r="F7863"/>
      <c r="G7863"/>
      <c r="H7863"/>
    </row>
    <row r="7864" spans="6:8" x14ac:dyDescent="0.25">
      <c r="F7864"/>
      <c r="G7864"/>
      <c r="H7864"/>
    </row>
    <row r="7865" spans="6:8" x14ac:dyDescent="0.25">
      <c r="F7865"/>
      <c r="G7865"/>
      <c r="H7865"/>
    </row>
    <row r="7866" spans="6:8" x14ac:dyDescent="0.25">
      <c r="F7866"/>
      <c r="G7866"/>
      <c r="H7866"/>
    </row>
    <row r="7867" spans="6:8" x14ac:dyDescent="0.25">
      <c r="F7867"/>
      <c r="G7867"/>
      <c r="H7867"/>
    </row>
    <row r="7868" spans="6:8" x14ac:dyDescent="0.25">
      <c r="F7868"/>
      <c r="G7868"/>
      <c r="H7868"/>
    </row>
    <row r="7869" spans="6:8" x14ac:dyDescent="0.25">
      <c r="F7869"/>
      <c r="G7869"/>
      <c r="H7869"/>
    </row>
    <row r="7870" spans="6:8" x14ac:dyDescent="0.25">
      <c r="F7870"/>
      <c r="G7870"/>
      <c r="H7870"/>
    </row>
    <row r="7871" spans="6:8" x14ac:dyDescent="0.25">
      <c r="F7871"/>
      <c r="G7871"/>
      <c r="H7871"/>
    </row>
    <row r="7872" spans="6:8" x14ac:dyDescent="0.25">
      <c r="F7872"/>
      <c r="G7872"/>
      <c r="H7872"/>
    </row>
    <row r="7873" spans="6:8" x14ac:dyDescent="0.25">
      <c r="F7873"/>
      <c r="G7873"/>
      <c r="H7873"/>
    </row>
    <row r="7874" spans="6:8" x14ac:dyDescent="0.25">
      <c r="F7874"/>
      <c r="G7874"/>
      <c r="H7874"/>
    </row>
    <row r="7875" spans="6:8" x14ac:dyDescent="0.25">
      <c r="F7875"/>
      <c r="G7875"/>
      <c r="H7875"/>
    </row>
    <row r="7876" spans="6:8" x14ac:dyDescent="0.25">
      <c r="F7876"/>
      <c r="G7876"/>
      <c r="H7876"/>
    </row>
    <row r="7877" spans="6:8" x14ac:dyDescent="0.25">
      <c r="F7877"/>
      <c r="G7877"/>
      <c r="H7877"/>
    </row>
    <row r="7878" spans="6:8" x14ac:dyDescent="0.25">
      <c r="F7878"/>
      <c r="G7878"/>
      <c r="H7878"/>
    </row>
    <row r="7879" spans="6:8" x14ac:dyDescent="0.25">
      <c r="F7879"/>
      <c r="G7879"/>
      <c r="H7879"/>
    </row>
    <row r="7880" spans="6:8" x14ac:dyDescent="0.25">
      <c r="F7880"/>
      <c r="G7880"/>
      <c r="H7880"/>
    </row>
    <row r="7881" spans="6:8" x14ac:dyDescent="0.25">
      <c r="F7881"/>
      <c r="G7881"/>
      <c r="H7881"/>
    </row>
    <row r="7882" spans="6:8" x14ac:dyDescent="0.25">
      <c r="F7882"/>
      <c r="G7882"/>
      <c r="H7882"/>
    </row>
    <row r="7883" spans="6:8" x14ac:dyDescent="0.25">
      <c r="F7883"/>
      <c r="G7883"/>
      <c r="H7883"/>
    </row>
    <row r="7884" spans="6:8" x14ac:dyDescent="0.25">
      <c r="F7884"/>
      <c r="G7884"/>
      <c r="H7884"/>
    </row>
    <row r="7885" spans="6:8" x14ac:dyDescent="0.25">
      <c r="F7885"/>
      <c r="G7885"/>
      <c r="H7885"/>
    </row>
    <row r="7886" spans="6:8" x14ac:dyDescent="0.25">
      <c r="F7886"/>
      <c r="G7886"/>
      <c r="H7886"/>
    </row>
    <row r="7887" spans="6:8" x14ac:dyDescent="0.25">
      <c r="F7887"/>
      <c r="G7887"/>
      <c r="H7887"/>
    </row>
    <row r="7888" spans="6:8" x14ac:dyDescent="0.25">
      <c r="F7888"/>
      <c r="G7888"/>
      <c r="H7888"/>
    </row>
    <row r="7889" spans="6:8" x14ac:dyDescent="0.25">
      <c r="F7889"/>
      <c r="G7889"/>
      <c r="H7889"/>
    </row>
    <row r="7890" spans="6:8" x14ac:dyDescent="0.25">
      <c r="F7890"/>
      <c r="G7890"/>
      <c r="H7890"/>
    </row>
    <row r="7891" spans="6:8" x14ac:dyDescent="0.25">
      <c r="F7891"/>
      <c r="G7891"/>
      <c r="H7891"/>
    </row>
    <row r="7892" spans="6:8" x14ac:dyDescent="0.25">
      <c r="F7892"/>
      <c r="G7892"/>
      <c r="H7892"/>
    </row>
    <row r="7893" spans="6:8" x14ac:dyDescent="0.25">
      <c r="F7893"/>
      <c r="G7893"/>
      <c r="H7893"/>
    </row>
    <row r="7894" spans="6:8" x14ac:dyDescent="0.25">
      <c r="F7894"/>
      <c r="G7894"/>
      <c r="H7894"/>
    </row>
    <row r="7895" spans="6:8" x14ac:dyDescent="0.25">
      <c r="F7895"/>
      <c r="G7895"/>
      <c r="H7895"/>
    </row>
    <row r="7896" spans="6:8" x14ac:dyDescent="0.25">
      <c r="F7896"/>
      <c r="G7896"/>
      <c r="H7896"/>
    </row>
    <row r="7897" spans="6:8" x14ac:dyDescent="0.25">
      <c r="F7897"/>
      <c r="G7897"/>
      <c r="H7897"/>
    </row>
    <row r="7898" spans="6:8" x14ac:dyDescent="0.25">
      <c r="F7898"/>
      <c r="G7898"/>
      <c r="H7898"/>
    </row>
    <row r="7899" spans="6:8" x14ac:dyDescent="0.25">
      <c r="F7899"/>
      <c r="G7899"/>
      <c r="H7899"/>
    </row>
    <row r="7900" spans="6:8" x14ac:dyDescent="0.25">
      <c r="F7900"/>
      <c r="G7900"/>
      <c r="H7900"/>
    </row>
    <row r="7901" spans="6:8" x14ac:dyDescent="0.25">
      <c r="F7901"/>
      <c r="G7901"/>
      <c r="H7901"/>
    </row>
    <row r="7902" spans="6:8" x14ac:dyDescent="0.25">
      <c r="F7902"/>
      <c r="G7902"/>
      <c r="H7902"/>
    </row>
    <row r="7903" spans="6:8" x14ac:dyDescent="0.25">
      <c r="F7903"/>
      <c r="G7903"/>
      <c r="H7903"/>
    </row>
    <row r="7904" spans="6:8" x14ac:dyDescent="0.25">
      <c r="F7904"/>
      <c r="G7904"/>
      <c r="H7904"/>
    </row>
    <row r="7905" spans="6:8" x14ac:dyDescent="0.25">
      <c r="F7905"/>
      <c r="G7905"/>
      <c r="H7905"/>
    </row>
    <row r="7906" spans="6:8" x14ac:dyDescent="0.25">
      <c r="F7906"/>
      <c r="G7906"/>
      <c r="H7906"/>
    </row>
    <row r="7907" spans="6:8" x14ac:dyDescent="0.25">
      <c r="F7907"/>
      <c r="G7907"/>
      <c r="H7907"/>
    </row>
    <row r="7908" spans="6:8" x14ac:dyDescent="0.25">
      <c r="F7908"/>
      <c r="G7908"/>
      <c r="H7908"/>
    </row>
    <row r="7909" spans="6:8" x14ac:dyDescent="0.25">
      <c r="F7909"/>
      <c r="G7909"/>
      <c r="H7909"/>
    </row>
    <row r="7910" spans="6:8" x14ac:dyDescent="0.25">
      <c r="F7910"/>
      <c r="G7910"/>
      <c r="H7910"/>
    </row>
    <row r="7911" spans="6:8" x14ac:dyDescent="0.25">
      <c r="F7911"/>
      <c r="G7911"/>
      <c r="H7911"/>
    </row>
    <row r="7912" spans="6:8" x14ac:dyDescent="0.25">
      <c r="F7912"/>
      <c r="G7912"/>
      <c r="H7912"/>
    </row>
    <row r="7913" spans="6:8" x14ac:dyDescent="0.25">
      <c r="F7913"/>
      <c r="G7913"/>
      <c r="H7913"/>
    </row>
    <row r="7914" spans="6:8" x14ac:dyDescent="0.25">
      <c r="F7914"/>
      <c r="G7914"/>
      <c r="H7914"/>
    </row>
    <row r="7915" spans="6:8" x14ac:dyDescent="0.25">
      <c r="F7915"/>
      <c r="G7915"/>
      <c r="H7915"/>
    </row>
    <row r="7916" spans="6:8" x14ac:dyDescent="0.25">
      <c r="F7916"/>
      <c r="G7916"/>
      <c r="H7916"/>
    </row>
    <row r="7917" spans="6:8" x14ac:dyDescent="0.25">
      <c r="F7917"/>
      <c r="G7917"/>
      <c r="H7917"/>
    </row>
    <row r="7918" spans="6:8" x14ac:dyDescent="0.25">
      <c r="F7918"/>
      <c r="G7918"/>
      <c r="H7918"/>
    </row>
    <row r="7919" spans="6:8" x14ac:dyDescent="0.25">
      <c r="F7919"/>
      <c r="G7919"/>
      <c r="H7919"/>
    </row>
    <row r="7920" spans="6:8" x14ac:dyDescent="0.25">
      <c r="F7920"/>
      <c r="G7920"/>
      <c r="H7920"/>
    </row>
    <row r="7921" spans="6:8" x14ac:dyDescent="0.25">
      <c r="F7921"/>
      <c r="G7921"/>
      <c r="H7921"/>
    </row>
    <row r="7922" spans="6:8" x14ac:dyDescent="0.25">
      <c r="F7922"/>
      <c r="G7922"/>
      <c r="H7922"/>
    </row>
    <row r="7923" spans="6:8" x14ac:dyDescent="0.25">
      <c r="F7923"/>
      <c r="G7923"/>
      <c r="H7923"/>
    </row>
    <row r="7924" spans="6:8" x14ac:dyDescent="0.25">
      <c r="F7924"/>
      <c r="G7924"/>
      <c r="H7924"/>
    </row>
    <row r="7925" spans="6:8" x14ac:dyDescent="0.25">
      <c r="F7925"/>
      <c r="G7925"/>
      <c r="H7925"/>
    </row>
    <row r="7926" spans="6:8" x14ac:dyDescent="0.25">
      <c r="F7926"/>
      <c r="G7926"/>
      <c r="H7926"/>
    </row>
    <row r="7927" spans="6:8" x14ac:dyDescent="0.25">
      <c r="F7927"/>
      <c r="G7927"/>
      <c r="H7927"/>
    </row>
    <row r="7928" spans="6:8" x14ac:dyDescent="0.25">
      <c r="F7928"/>
      <c r="G7928"/>
      <c r="H7928"/>
    </row>
    <row r="7929" spans="6:8" x14ac:dyDescent="0.25">
      <c r="F7929"/>
      <c r="G7929"/>
      <c r="H7929"/>
    </row>
    <row r="7930" spans="6:8" x14ac:dyDescent="0.25">
      <c r="F7930"/>
      <c r="G7930"/>
      <c r="H7930"/>
    </row>
    <row r="7931" spans="6:8" x14ac:dyDescent="0.25">
      <c r="F7931"/>
      <c r="G7931"/>
      <c r="H7931"/>
    </row>
    <row r="7932" spans="6:8" x14ac:dyDescent="0.25">
      <c r="F7932"/>
      <c r="G7932"/>
      <c r="H7932"/>
    </row>
    <row r="7933" spans="6:8" x14ac:dyDescent="0.25">
      <c r="F7933"/>
      <c r="G7933"/>
      <c r="H7933"/>
    </row>
    <row r="7934" spans="6:8" x14ac:dyDescent="0.25">
      <c r="F7934"/>
      <c r="G7934"/>
      <c r="H7934"/>
    </row>
    <row r="7935" spans="6:8" x14ac:dyDescent="0.25">
      <c r="F7935"/>
      <c r="G7935"/>
      <c r="H7935"/>
    </row>
    <row r="7936" spans="6:8" x14ac:dyDescent="0.25">
      <c r="F7936"/>
      <c r="G7936"/>
      <c r="H7936"/>
    </row>
    <row r="7937" spans="6:8" x14ac:dyDescent="0.25">
      <c r="F7937"/>
      <c r="G7937"/>
      <c r="H7937"/>
    </row>
    <row r="7938" spans="6:8" x14ac:dyDescent="0.25">
      <c r="F7938"/>
      <c r="G7938"/>
      <c r="H7938"/>
    </row>
    <row r="7939" spans="6:8" x14ac:dyDescent="0.25">
      <c r="F7939"/>
      <c r="G7939"/>
      <c r="H7939"/>
    </row>
    <row r="7940" spans="6:8" x14ac:dyDescent="0.25">
      <c r="F7940"/>
      <c r="G7940"/>
      <c r="H7940"/>
    </row>
    <row r="7941" spans="6:8" x14ac:dyDescent="0.25">
      <c r="F7941"/>
      <c r="G7941"/>
      <c r="H7941"/>
    </row>
    <row r="7942" spans="6:8" x14ac:dyDescent="0.25">
      <c r="F7942"/>
      <c r="G7942"/>
      <c r="H7942"/>
    </row>
    <row r="7943" spans="6:8" x14ac:dyDescent="0.25">
      <c r="F7943"/>
      <c r="G7943"/>
      <c r="H7943"/>
    </row>
    <row r="7944" spans="6:8" x14ac:dyDescent="0.25">
      <c r="F7944"/>
      <c r="G7944"/>
      <c r="H7944"/>
    </row>
    <row r="7945" spans="6:8" x14ac:dyDescent="0.25">
      <c r="F7945"/>
      <c r="G7945"/>
      <c r="H7945"/>
    </row>
    <row r="7946" spans="6:8" x14ac:dyDescent="0.25">
      <c r="F7946"/>
      <c r="G7946"/>
      <c r="H7946"/>
    </row>
    <row r="7947" spans="6:8" x14ac:dyDescent="0.25">
      <c r="F7947"/>
      <c r="G7947"/>
      <c r="H7947"/>
    </row>
    <row r="7948" spans="6:8" x14ac:dyDescent="0.25">
      <c r="F7948"/>
      <c r="G7948"/>
      <c r="H7948"/>
    </row>
    <row r="7949" spans="6:8" x14ac:dyDescent="0.25">
      <c r="F7949"/>
      <c r="G7949"/>
      <c r="H7949"/>
    </row>
    <row r="7950" spans="6:8" x14ac:dyDescent="0.25">
      <c r="F7950"/>
      <c r="G7950"/>
      <c r="H7950"/>
    </row>
    <row r="7951" spans="6:8" x14ac:dyDescent="0.25">
      <c r="F7951"/>
      <c r="G7951"/>
      <c r="H7951"/>
    </row>
    <row r="7952" spans="6:8" x14ac:dyDescent="0.25">
      <c r="F7952"/>
      <c r="G7952"/>
      <c r="H7952"/>
    </row>
    <row r="7953" spans="6:8" x14ac:dyDescent="0.25">
      <c r="F7953"/>
      <c r="G7953"/>
      <c r="H7953"/>
    </row>
    <row r="7954" spans="6:8" x14ac:dyDescent="0.25">
      <c r="F7954"/>
      <c r="G7954"/>
      <c r="H7954"/>
    </row>
    <row r="7955" spans="6:8" x14ac:dyDescent="0.25">
      <c r="F7955"/>
      <c r="G7955"/>
      <c r="H7955"/>
    </row>
    <row r="7956" spans="6:8" x14ac:dyDescent="0.25">
      <c r="F7956"/>
      <c r="G7956"/>
      <c r="H7956"/>
    </row>
    <row r="7957" spans="6:8" x14ac:dyDescent="0.25">
      <c r="F7957"/>
      <c r="G7957"/>
      <c r="H7957"/>
    </row>
    <row r="7958" spans="6:8" x14ac:dyDescent="0.25">
      <c r="F7958"/>
      <c r="G7958"/>
      <c r="H7958"/>
    </row>
    <row r="7959" spans="6:8" x14ac:dyDescent="0.25">
      <c r="F7959"/>
      <c r="G7959"/>
      <c r="H7959"/>
    </row>
    <row r="7960" spans="6:8" x14ac:dyDescent="0.25">
      <c r="F7960"/>
      <c r="G7960"/>
      <c r="H7960"/>
    </row>
    <row r="7961" spans="6:8" x14ac:dyDescent="0.25">
      <c r="F7961"/>
      <c r="G7961"/>
      <c r="H7961"/>
    </row>
    <row r="7962" spans="6:8" x14ac:dyDescent="0.25">
      <c r="F7962"/>
      <c r="G7962"/>
      <c r="H7962"/>
    </row>
    <row r="7963" spans="6:8" x14ac:dyDescent="0.25">
      <c r="F7963"/>
      <c r="G7963"/>
      <c r="H7963"/>
    </row>
    <row r="7964" spans="6:8" x14ac:dyDescent="0.25">
      <c r="F7964"/>
      <c r="G7964"/>
      <c r="H7964"/>
    </row>
    <row r="7965" spans="6:8" x14ac:dyDescent="0.25">
      <c r="F7965"/>
      <c r="G7965"/>
      <c r="H7965"/>
    </row>
    <row r="7966" spans="6:8" x14ac:dyDescent="0.25">
      <c r="F7966"/>
      <c r="G7966"/>
      <c r="H7966"/>
    </row>
    <row r="7967" spans="6:8" x14ac:dyDescent="0.25">
      <c r="F7967"/>
      <c r="G7967"/>
      <c r="H7967"/>
    </row>
    <row r="7968" spans="6:8" x14ac:dyDescent="0.25">
      <c r="F7968"/>
      <c r="G7968"/>
      <c r="H7968"/>
    </row>
    <row r="7969" spans="6:8" x14ac:dyDescent="0.25">
      <c r="F7969"/>
      <c r="G7969"/>
      <c r="H7969"/>
    </row>
    <row r="7970" spans="6:8" x14ac:dyDescent="0.25">
      <c r="F7970"/>
      <c r="G7970"/>
      <c r="H7970"/>
    </row>
    <row r="7971" spans="6:8" x14ac:dyDescent="0.25">
      <c r="F7971"/>
      <c r="G7971"/>
      <c r="H7971"/>
    </row>
    <row r="7972" spans="6:8" x14ac:dyDescent="0.25">
      <c r="F7972"/>
      <c r="G7972"/>
      <c r="H7972"/>
    </row>
    <row r="7973" spans="6:8" x14ac:dyDescent="0.25">
      <c r="F7973"/>
      <c r="G7973"/>
      <c r="H7973"/>
    </row>
    <row r="7974" spans="6:8" x14ac:dyDescent="0.25">
      <c r="F7974"/>
      <c r="G7974"/>
      <c r="H7974"/>
    </row>
    <row r="7975" spans="6:8" x14ac:dyDescent="0.25">
      <c r="F7975"/>
      <c r="G7975"/>
      <c r="H7975"/>
    </row>
    <row r="7976" spans="6:8" x14ac:dyDescent="0.25">
      <c r="F7976"/>
      <c r="G7976"/>
      <c r="H7976"/>
    </row>
    <row r="7977" spans="6:8" x14ac:dyDescent="0.25">
      <c r="F7977"/>
      <c r="G7977"/>
      <c r="H7977"/>
    </row>
    <row r="7978" spans="6:8" x14ac:dyDescent="0.25">
      <c r="F7978"/>
      <c r="G7978"/>
      <c r="H7978"/>
    </row>
    <row r="7979" spans="6:8" x14ac:dyDescent="0.25">
      <c r="F7979"/>
      <c r="G7979"/>
      <c r="H7979"/>
    </row>
    <row r="7980" spans="6:8" x14ac:dyDescent="0.25">
      <c r="F7980"/>
      <c r="G7980"/>
      <c r="H7980"/>
    </row>
    <row r="7981" spans="6:8" x14ac:dyDescent="0.25">
      <c r="F7981"/>
      <c r="G7981"/>
      <c r="H7981"/>
    </row>
    <row r="7982" spans="6:8" x14ac:dyDescent="0.25">
      <c r="F7982"/>
      <c r="G7982"/>
      <c r="H7982"/>
    </row>
    <row r="7983" spans="6:8" x14ac:dyDescent="0.25">
      <c r="F7983"/>
      <c r="G7983"/>
      <c r="H7983"/>
    </row>
    <row r="7984" spans="6:8" x14ac:dyDescent="0.25">
      <c r="F7984"/>
      <c r="G7984"/>
      <c r="H7984"/>
    </row>
    <row r="7985" spans="6:8" x14ac:dyDescent="0.25">
      <c r="F7985"/>
      <c r="G7985"/>
      <c r="H7985"/>
    </row>
    <row r="7986" spans="6:8" x14ac:dyDescent="0.25">
      <c r="F7986"/>
      <c r="G7986"/>
      <c r="H7986"/>
    </row>
    <row r="7987" spans="6:8" x14ac:dyDescent="0.25">
      <c r="F7987"/>
      <c r="G7987"/>
      <c r="H7987"/>
    </row>
    <row r="7988" spans="6:8" x14ac:dyDescent="0.25">
      <c r="F7988"/>
      <c r="G7988"/>
      <c r="H7988"/>
    </row>
    <row r="7989" spans="6:8" x14ac:dyDescent="0.25">
      <c r="F7989"/>
      <c r="G7989"/>
      <c r="H7989"/>
    </row>
    <row r="7990" spans="6:8" x14ac:dyDescent="0.25">
      <c r="F7990"/>
      <c r="G7990"/>
      <c r="H7990"/>
    </row>
    <row r="7991" spans="6:8" x14ac:dyDescent="0.25">
      <c r="F7991"/>
      <c r="G7991"/>
      <c r="H7991"/>
    </row>
    <row r="7992" spans="6:8" x14ac:dyDescent="0.25">
      <c r="F7992"/>
      <c r="G7992"/>
      <c r="H7992"/>
    </row>
    <row r="7993" spans="6:8" x14ac:dyDescent="0.25">
      <c r="F7993"/>
      <c r="G7993"/>
      <c r="H7993"/>
    </row>
    <row r="7994" spans="6:8" x14ac:dyDescent="0.25">
      <c r="F7994"/>
      <c r="G7994"/>
      <c r="H7994"/>
    </row>
    <row r="7995" spans="6:8" x14ac:dyDescent="0.25">
      <c r="F7995"/>
      <c r="G7995"/>
      <c r="H7995"/>
    </row>
    <row r="7996" spans="6:8" x14ac:dyDescent="0.25">
      <c r="F7996"/>
      <c r="G7996"/>
      <c r="H7996"/>
    </row>
    <row r="7997" spans="6:8" x14ac:dyDescent="0.25">
      <c r="F7997"/>
      <c r="G7997"/>
      <c r="H7997"/>
    </row>
    <row r="7998" spans="6:8" x14ac:dyDescent="0.25">
      <c r="F7998"/>
      <c r="G7998"/>
      <c r="H7998"/>
    </row>
    <row r="7999" spans="6:8" x14ac:dyDescent="0.25">
      <c r="F7999"/>
      <c r="G7999"/>
      <c r="H7999"/>
    </row>
    <row r="8000" spans="6:8" x14ac:dyDescent="0.25">
      <c r="F8000"/>
      <c r="G8000"/>
      <c r="H8000"/>
    </row>
    <row r="8001" spans="6:8" x14ac:dyDescent="0.25">
      <c r="F8001"/>
      <c r="G8001"/>
      <c r="H8001"/>
    </row>
    <row r="8002" spans="6:8" x14ac:dyDescent="0.25">
      <c r="F8002"/>
      <c r="G8002"/>
      <c r="H8002"/>
    </row>
    <row r="8003" spans="6:8" x14ac:dyDescent="0.25">
      <c r="F8003"/>
      <c r="G8003"/>
      <c r="H8003"/>
    </row>
    <row r="8004" spans="6:8" x14ac:dyDescent="0.25">
      <c r="F8004"/>
      <c r="G8004"/>
      <c r="H8004"/>
    </row>
    <row r="8005" spans="6:8" x14ac:dyDescent="0.25">
      <c r="F8005"/>
      <c r="G8005"/>
      <c r="H8005"/>
    </row>
    <row r="8006" spans="6:8" x14ac:dyDescent="0.25">
      <c r="F8006"/>
      <c r="G8006"/>
      <c r="H8006"/>
    </row>
    <row r="8007" spans="6:8" x14ac:dyDescent="0.25">
      <c r="F8007"/>
      <c r="G8007"/>
      <c r="H8007"/>
    </row>
    <row r="8008" spans="6:8" x14ac:dyDescent="0.25">
      <c r="F8008"/>
      <c r="G8008"/>
      <c r="H8008"/>
    </row>
    <row r="8009" spans="6:8" x14ac:dyDescent="0.25">
      <c r="F8009"/>
      <c r="G8009"/>
      <c r="H8009"/>
    </row>
    <row r="8010" spans="6:8" x14ac:dyDescent="0.25">
      <c r="F8010"/>
      <c r="G8010"/>
      <c r="H8010"/>
    </row>
    <row r="8011" spans="6:8" x14ac:dyDescent="0.25">
      <c r="F8011"/>
      <c r="G8011"/>
      <c r="H8011"/>
    </row>
    <row r="8012" spans="6:8" x14ac:dyDescent="0.25">
      <c r="F8012"/>
      <c r="G8012"/>
      <c r="H8012"/>
    </row>
    <row r="8013" spans="6:8" x14ac:dyDescent="0.25">
      <c r="F8013"/>
      <c r="G8013"/>
      <c r="H8013"/>
    </row>
    <row r="8014" spans="6:8" x14ac:dyDescent="0.25">
      <c r="F8014"/>
      <c r="G8014"/>
      <c r="H8014"/>
    </row>
    <row r="8015" spans="6:8" x14ac:dyDescent="0.25">
      <c r="F8015"/>
      <c r="G8015"/>
      <c r="H8015"/>
    </row>
    <row r="8016" spans="6:8" x14ac:dyDescent="0.25">
      <c r="F8016"/>
      <c r="G8016"/>
      <c r="H8016"/>
    </row>
    <row r="8017" spans="6:8" x14ac:dyDescent="0.25">
      <c r="F8017"/>
      <c r="G8017"/>
      <c r="H8017"/>
    </row>
    <row r="8018" spans="6:8" x14ac:dyDescent="0.25">
      <c r="F8018"/>
      <c r="G8018"/>
      <c r="H8018"/>
    </row>
    <row r="8019" spans="6:8" x14ac:dyDescent="0.25">
      <c r="F8019"/>
      <c r="G8019"/>
      <c r="H8019"/>
    </row>
    <row r="8020" spans="6:8" x14ac:dyDescent="0.25">
      <c r="F8020"/>
      <c r="G8020"/>
      <c r="H8020"/>
    </row>
    <row r="8021" spans="6:8" x14ac:dyDescent="0.25">
      <c r="F8021"/>
      <c r="G8021"/>
      <c r="H8021"/>
    </row>
    <row r="8022" spans="6:8" x14ac:dyDescent="0.25">
      <c r="F8022"/>
      <c r="G8022"/>
      <c r="H8022"/>
    </row>
    <row r="8023" spans="6:8" x14ac:dyDescent="0.25">
      <c r="F8023"/>
      <c r="G8023"/>
      <c r="H8023"/>
    </row>
    <row r="8024" spans="6:8" x14ac:dyDescent="0.25">
      <c r="F8024"/>
      <c r="G8024"/>
      <c r="H8024"/>
    </row>
    <row r="8025" spans="6:8" x14ac:dyDescent="0.25">
      <c r="F8025"/>
      <c r="G8025"/>
      <c r="H8025"/>
    </row>
    <row r="8026" spans="6:8" x14ac:dyDescent="0.25">
      <c r="F8026"/>
      <c r="G8026"/>
      <c r="H8026"/>
    </row>
    <row r="8027" spans="6:8" x14ac:dyDescent="0.25">
      <c r="F8027"/>
      <c r="G8027"/>
      <c r="H8027"/>
    </row>
    <row r="8028" spans="6:8" x14ac:dyDescent="0.25">
      <c r="F8028"/>
      <c r="G8028"/>
      <c r="H8028"/>
    </row>
    <row r="8029" spans="6:8" x14ac:dyDescent="0.25">
      <c r="F8029"/>
      <c r="G8029"/>
      <c r="H8029"/>
    </row>
    <row r="8030" spans="6:8" x14ac:dyDescent="0.25">
      <c r="F8030"/>
      <c r="G8030"/>
      <c r="H8030"/>
    </row>
    <row r="8031" spans="6:8" x14ac:dyDescent="0.25">
      <c r="F8031"/>
      <c r="G8031"/>
      <c r="H8031"/>
    </row>
    <row r="8032" spans="6:8" x14ac:dyDescent="0.25">
      <c r="F8032"/>
      <c r="G8032"/>
      <c r="H8032"/>
    </row>
    <row r="8033" spans="6:8" x14ac:dyDescent="0.25">
      <c r="F8033"/>
      <c r="G8033"/>
      <c r="H8033"/>
    </row>
    <row r="8034" spans="6:8" x14ac:dyDescent="0.25">
      <c r="F8034"/>
      <c r="G8034"/>
      <c r="H8034"/>
    </row>
    <row r="8035" spans="6:8" x14ac:dyDescent="0.25">
      <c r="F8035"/>
      <c r="G8035"/>
      <c r="H8035"/>
    </row>
    <row r="8036" spans="6:8" x14ac:dyDescent="0.25">
      <c r="F8036"/>
      <c r="G8036"/>
      <c r="H8036"/>
    </row>
    <row r="8037" spans="6:8" x14ac:dyDescent="0.25">
      <c r="F8037"/>
      <c r="G8037"/>
      <c r="H8037"/>
    </row>
    <row r="8038" spans="6:8" x14ac:dyDescent="0.25">
      <c r="F8038"/>
      <c r="G8038"/>
      <c r="H8038"/>
    </row>
    <row r="8039" spans="6:8" x14ac:dyDescent="0.25">
      <c r="F8039"/>
      <c r="G8039"/>
      <c r="H8039"/>
    </row>
    <row r="8040" spans="6:8" x14ac:dyDescent="0.25">
      <c r="F8040"/>
      <c r="G8040"/>
      <c r="H8040"/>
    </row>
    <row r="8041" spans="6:8" x14ac:dyDescent="0.25">
      <c r="F8041"/>
      <c r="G8041"/>
      <c r="H8041"/>
    </row>
    <row r="8042" spans="6:8" x14ac:dyDescent="0.25">
      <c r="F8042"/>
      <c r="G8042"/>
      <c r="H8042"/>
    </row>
    <row r="8043" spans="6:8" x14ac:dyDescent="0.25">
      <c r="F8043"/>
      <c r="G8043"/>
      <c r="H8043"/>
    </row>
    <row r="8044" spans="6:8" x14ac:dyDescent="0.25">
      <c r="F8044"/>
      <c r="G8044"/>
      <c r="H8044"/>
    </row>
    <row r="8045" spans="6:8" x14ac:dyDescent="0.25">
      <c r="F8045"/>
      <c r="G8045"/>
      <c r="H8045"/>
    </row>
    <row r="8046" spans="6:8" x14ac:dyDescent="0.25">
      <c r="F8046"/>
      <c r="G8046"/>
      <c r="H8046"/>
    </row>
    <row r="8047" spans="6:8" x14ac:dyDescent="0.25">
      <c r="F8047"/>
      <c r="G8047"/>
      <c r="H8047"/>
    </row>
    <row r="8048" spans="6:8" x14ac:dyDescent="0.25">
      <c r="F8048"/>
      <c r="G8048"/>
      <c r="H8048"/>
    </row>
    <row r="8049" spans="6:8" x14ac:dyDescent="0.25">
      <c r="F8049"/>
      <c r="G8049"/>
      <c r="H8049"/>
    </row>
    <row r="8050" spans="6:8" x14ac:dyDescent="0.25">
      <c r="F8050"/>
      <c r="G8050"/>
      <c r="H8050"/>
    </row>
    <row r="8051" spans="6:8" x14ac:dyDescent="0.25">
      <c r="F8051"/>
      <c r="G8051"/>
      <c r="H8051"/>
    </row>
    <row r="8052" spans="6:8" x14ac:dyDescent="0.25">
      <c r="F8052"/>
      <c r="G8052"/>
      <c r="H8052"/>
    </row>
    <row r="8053" spans="6:8" x14ac:dyDescent="0.25">
      <c r="F8053"/>
      <c r="G8053"/>
      <c r="H8053"/>
    </row>
    <row r="8054" spans="6:8" x14ac:dyDescent="0.25">
      <c r="F8054"/>
      <c r="G8054"/>
      <c r="H8054"/>
    </row>
    <row r="8055" spans="6:8" x14ac:dyDescent="0.25">
      <c r="F8055"/>
      <c r="G8055"/>
      <c r="H8055"/>
    </row>
    <row r="8056" spans="6:8" x14ac:dyDescent="0.25">
      <c r="F8056"/>
      <c r="G8056"/>
      <c r="H8056"/>
    </row>
    <row r="8057" spans="6:8" x14ac:dyDescent="0.25">
      <c r="F8057"/>
      <c r="G8057"/>
      <c r="H8057"/>
    </row>
    <row r="8058" spans="6:8" x14ac:dyDescent="0.25">
      <c r="F8058"/>
      <c r="G8058"/>
      <c r="H8058"/>
    </row>
    <row r="8059" spans="6:8" x14ac:dyDescent="0.25">
      <c r="F8059"/>
      <c r="G8059"/>
      <c r="H8059"/>
    </row>
    <row r="8060" spans="6:8" x14ac:dyDescent="0.25">
      <c r="F8060"/>
      <c r="G8060"/>
      <c r="H8060"/>
    </row>
    <row r="8061" spans="6:8" x14ac:dyDescent="0.25">
      <c r="F8061"/>
      <c r="G8061"/>
      <c r="H8061"/>
    </row>
    <row r="8062" spans="6:8" x14ac:dyDescent="0.25">
      <c r="F8062"/>
      <c r="G8062"/>
      <c r="H8062"/>
    </row>
    <row r="8063" spans="6:8" x14ac:dyDescent="0.25">
      <c r="F8063"/>
      <c r="G8063"/>
      <c r="H8063"/>
    </row>
    <row r="8064" spans="6:8" x14ac:dyDescent="0.25">
      <c r="F8064"/>
      <c r="G8064"/>
      <c r="H8064"/>
    </row>
    <row r="8065" spans="6:8" x14ac:dyDescent="0.25">
      <c r="F8065"/>
      <c r="G8065"/>
      <c r="H8065"/>
    </row>
    <row r="8066" spans="6:8" x14ac:dyDescent="0.25">
      <c r="F8066"/>
      <c r="G8066"/>
      <c r="H8066"/>
    </row>
    <row r="8067" spans="6:8" x14ac:dyDescent="0.25">
      <c r="F8067"/>
      <c r="G8067"/>
      <c r="H8067"/>
    </row>
    <row r="8068" spans="6:8" x14ac:dyDescent="0.25">
      <c r="F8068"/>
      <c r="G8068"/>
      <c r="H8068"/>
    </row>
    <row r="8069" spans="6:8" x14ac:dyDescent="0.25">
      <c r="F8069"/>
      <c r="G8069"/>
      <c r="H8069"/>
    </row>
    <row r="8070" spans="6:8" x14ac:dyDescent="0.25">
      <c r="F8070"/>
      <c r="G8070"/>
      <c r="H8070"/>
    </row>
    <row r="8071" spans="6:8" x14ac:dyDescent="0.25">
      <c r="F8071"/>
      <c r="G8071"/>
      <c r="H8071"/>
    </row>
    <row r="8072" spans="6:8" x14ac:dyDescent="0.25">
      <c r="F8072"/>
      <c r="G8072"/>
      <c r="H8072"/>
    </row>
    <row r="8073" spans="6:8" x14ac:dyDescent="0.25">
      <c r="F8073"/>
      <c r="G8073"/>
      <c r="H8073"/>
    </row>
    <row r="8074" spans="6:8" x14ac:dyDescent="0.25">
      <c r="F8074"/>
      <c r="G8074"/>
      <c r="H8074"/>
    </row>
    <row r="8075" spans="6:8" x14ac:dyDescent="0.25">
      <c r="F8075"/>
      <c r="G8075"/>
      <c r="H8075"/>
    </row>
    <row r="8076" spans="6:8" x14ac:dyDescent="0.25">
      <c r="F8076"/>
      <c r="G8076"/>
      <c r="H8076"/>
    </row>
    <row r="8077" spans="6:8" x14ac:dyDescent="0.25">
      <c r="F8077"/>
      <c r="G8077"/>
      <c r="H8077"/>
    </row>
    <row r="8078" spans="6:8" x14ac:dyDescent="0.25">
      <c r="F8078"/>
      <c r="G8078"/>
      <c r="H8078"/>
    </row>
    <row r="8079" spans="6:8" x14ac:dyDescent="0.25">
      <c r="F8079"/>
      <c r="G8079"/>
      <c r="H8079"/>
    </row>
    <row r="8080" spans="6:8" x14ac:dyDescent="0.25">
      <c r="F8080"/>
      <c r="G8080"/>
      <c r="H8080"/>
    </row>
    <row r="8081" spans="6:8" x14ac:dyDescent="0.25">
      <c r="F8081"/>
      <c r="G8081"/>
      <c r="H8081"/>
    </row>
    <row r="8082" spans="6:8" x14ac:dyDescent="0.25">
      <c r="F8082"/>
      <c r="G8082"/>
      <c r="H8082"/>
    </row>
    <row r="8083" spans="6:8" x14ac:dyDescent="0.25">
      <c r="F8083"/>
      <c r="G8083"/>
      <c r="H8083"/>
    </row>
    <row r="8084" spans="6:8" x14ac:dyDescent="0.25">
      <c r="F8084"/>
      <c r="G8084"/>
      <c r="H8084"/>
    </row>
    <row r="8085" spans="6:8" x14ac:dyDescent="0.25">
      <c r="F8085"/>
      <c r="G8085"/>
      <c r="H8085"/>
    </row>
    <row r="8086" spans="6:8" x14ac:dyDescent="0.25">
      <c r="F8086"/>
      <c r="G8086"/>
      <c r="H8086"/>
    </row>
    <row r="8087" spans="6:8" x14ac:dyDescent="0.25">
      <c r="F8087"/>
      <c r="G8087"/>
      <c r="H8087"/>
    </row>
    <row r="8088" spans="6:8" x14ac:dyDescent="0.25">
      <c r="F8088"/>
      <c r="G8088"/>
      <c r="H8088"/>
    </row>
    <row r="8089" spans="6:8" x14ac:dyDescent="0.25">
      <c r="F8089"/>
      <c r="G8089"/>
      <c r="H8089"/>
    </row>
    <row r="8090" spans="6:8" x14ac:dyDescent="0.25">
      <c r="F8090"/>
      <c r="G8090"/>
      <c r="H8090"/>
    </row>
    <row r="8091" spans="6:8" x14ac:dyDescent="0.25">
      <c r="F8091"/>
      <c r="G8091"/>
      <c r="H8091"/>
    </row>
    <row r="8092" spans="6:8" x14ac:dyDescent="0.25">
      <c r="F8092"/>
      <c r="G8092"/>
      <c r="H8092"/>
    </row>
    <row r="8093" spans="6:8" x14ac:dyDescent="0.25">
      <c r="F8093"/>
      <c r="G8093"/>
      <c r="H8093"/>
    </row>
    <row r="8094" spans="6:8" x14ac:dyDescent="0.25">
      <c r="F8094"/>
      <c r="G8094"/>
      <c r="H8094"/>
    </row>
    <row r="8095" spans="6:8" x14ac:dyDescent="0.25">
      <c r="F8095"/>
      <c r="G8095"/>
      <c r="H8095"/>
    </row>
    <row r="8096" spans="6:8" x14ac:dyDescent="0.25">
      <c r="F8096"/>
      <c r="G8096"/>
      <c r="H8096"/>
    </row>
    <row r="8097" spans="6:8" x14ac:dyDescent="0.25">
      <c r="F8097"/>
      <c r="G8097"/>
      <c r="H8097"/>
    </row>
    <row r="8098" spans="6:8" x14ac:dyDescent="0.25">
      <c r="F8098"/>
      <c r="G8098"/>
      <c r="H8098"/>
    </row>
    <row r="8099" spans="6:8" x14ac:dyDescent="0.25">
      <c r="F8099"/>
      <c r="G8099"/>
      <c r="H8099"/>
    </row>
    <row r="8100" spans="6:8" x14ac:dyDescent="0.25">
      <c r="F8100"/>
      <c r="G8100"/>
      <c r="H8100"/>
    </row>
    <row r="8101" spans="6:8" x14ac:dyDescent="0.25">
      <c r="F8101"/>
      <c r="G8101"/>
      <c r="H8101"/>
    </row>
    <row r="8102" spans="6:8" x14ac:dyDescent="0.25">
      <c r="F8102"/>
      <c r="G8102"/>
      <c r="H8102"/>
    </row>
    <row r="8103" spans="6:8" x14ac:dyDescent="0.25">
      <c r="F8103"/>
      <c r="G8103"/>
      <c r="H8103"/>
    </row>
    <row r="8104" spans="6:8" x14ac:dyDescent="0.25">
      <c r="F8104"/>
      <c r="G8104"/>
      <c r="H8104"/>
    </row>
    <row r="8105" spans="6:8" x14ac:dyDescent="0.25">
      <c r="F8105"/>
      <c r="G8105"/>
      <c r="H8105"/>
    </row>
    <row r="8106" spans="6:8" x14ac:dyDescent="0.25">
      <c r="F8106"/>
      <c r="G8106"/>
      <c r="H8106"/>
    </row>
    <row r="8107" spans="6:8" x14ac:dyDescent="0.25">
      <c r="F8107"/>
      <c r="G8107"/>
      <c r="H8107"/>
    </row>
    <row r="8108" spans="6:8" x14ac:dyDescent="0.25">
      <c r="F8108"/>
      <c r="G8108"/>
      <c r="H8108"/>
    </row>
    <row r="8109" spans="6:8" x14ac:dyDescent="0.25">
      <c r="F8109"/>
      <c r="G8109"/>
      <c r="H8109"/>
    </row>
    <row r="8110" spans="6:8" x14ac:dyDescent="0.25">
      <c r="F8110"/>
      <c r="G8110"/>
      <c r="H8110"/>
    </row>
    <row r="8111" spans="6:8" x14ac:dyDescent="0.25">
      <c r="F8111"/>
      <c r="G8111"/>
      <c r="H8111"/>
    </row>
    <row r="8112" spans="6:8" x14ac:dyDescent="0.25">
      <c r="F8112"/>
      <c r="G8112"/>
      <c r="H8112"/>
    </row>
    <row r="8113" spans="6:8" x14ac:dyDescent="0.25">
      <c r="F8113"/>
      <c r="G8113"/>
      <c r="H8113"/>
    </row>
    <row r="8114" spans="6:8" x14ac:dyDescent="0.25">
      <c r="F8114"/>
      <c r="G8114"/>
      <c r="H8114"/>
    </row>
    <row r="8115" spans="6:8" x14ac:dyDescent="0.25">
      <c r="F8115"/>
      <c r="G8115"/>
      <c r="H8115"/>
    </row>
    <row r="8116" spans="6:8" x14ac:dyDescent="0.25">
      <c r="F8116"/>
      <c r="G8116"/>
      <c r="H8116"/>
    </row>
    <row r="8117" spans="6:8" x14ac:dyDescent="0.25">
      <c r="F8117"/>
      <c r="G8117"/>
      <c r="H8117"/>
    </row>
    <row r="8118" spans="6:8" x14ac:dyDescent="0.25">
      <c r="F8118"/>
      <c r="G8118"/>
      <c r="H8118"/>
    </row>
    <row r="8119" spans="6:8" x14ac:dyDescent="0.25">
      <c r="F8119"/>
      <c r="G8119"/>
      <c r="H8119"/>
    </row>
    <row r="8120" spans="6:8" x14ac:dyDescent="0.25">
      <c r="F8120"/>
      <c r="G8120"/>
      <c r="H8120"/>
    </row>
    <row r="8121" spans="6:8" x14ac:dyDescent="0.25">
      <c r="F8121"/>
      <c r="G8121"/>
      <c r="H8121"/>
    </row>
    <row r="8122" spans="6:8" x14ac:dyDescent="0.25">
      <c r="F8122"/>
      <c r="G8122"/>
      <c r="H8122"/>
    </row>
    <row r="8123" spans="6:8" x14ac:dyDescent="0.25">
      <c r="F8123"/>
      <c r="G8123"/>
      <c r="H8123"/>
    </row>
    <row r="8124" spans="6:8" x14ac:dyDescent="0.25">
      <c r="F8124"/>
      <c r="G8124"/>
      <c r="H8124"/>
    </row>
    <row r="8125" spans="6:8" x14ac:dyDescent="0.25">
      <c r="F8125"/>
      <c r="G8125"/>
      <c r="H8125"/>
    </row>
    <row r="8126" spans="6:8" x14ac:dyDescent="0.25">
      <c r="F8126"/>
      <c r="G8126"/>
      <c r="H8126"/>
    </row>
    <row r="8127" spans="6:8" x14ac:dyDescent="0.25">
      <c r="F8127"/>
      <c r="G8127"/>
      <c r="H8127"/>
    </row>
    <row r="8128" spans="6:8" x14ac:dyDescent="0.25">
      <c r="F8128"/>
      <c r="G8128"/>
      <c r="H8128"/>
    </row>
    <row r="8129" spans="6:8" x14ac:dyDescent="0.25">
      <c r="F8129"/>
      <c r="G8129"/>
      <c r="H8129"/>
    </row>
    <row r="8130" spans="6:8" x14ac:dyDescent="0.25">
      <c r="F8130"/>
      <c r="G8130"/>
      <c r="H8130"/>
    </row>
    <row r="8131" spans="6:8" x14ac:dyDescent="0.25">
      <c r="F8131"/>
      <c r="G8131"/>
      <c r="H8131"/>
    </row>
    <row r="8132" spans="6:8" x14ac:dyDescent="0.25">
      <c r="F8132"/>
      <c r="G8132"/>
      <c r="H8132"/>
    </row>
    <row r="8133" spans="6:8" x14ac:dyDescent="0.25">
      <c r="F8133"/>
      <c r="G8133"/>
      <c r="H8133"/>
    </row>
    <row r="8134" spans="6:8" x14ac:dyDescent="0.25">
      <c r="F8134"/>
      <c r="G8134"/>
      <c r="H8134"/>
    </row>
    <row r="8135" spans="6:8" x14ac:dyDescent="0.25">
      <c r="F8135"/>
      <c r="G8135"/>
      <c r="H8135"/>
    </row>
    <row r="8136" spans="6:8" x14ac:dyDescent="0.25">
      <c r="F8136"/>
      <c r="G8136"/>
      <c r="H8136"/>
    </row>
    <row r="8137" spans="6:8" x14ac:dyDescent="0.25">
      <c r="F8137"/>
      <c r="G8137"/>
      <c r="H8137"/>
    </row>
    <row r="8138" spans="6:8" x14ac:dyDescent="0.25">
      <c r="F8138"/>
      <c r="G8138"/>
      <c r="H8138"/>
    </row>
    <row r="8139" spans="6:8" x14ac:dyDescent="0.25">
      <c r="F8139"/>
      <c r="G8139"/>
      <c r="H8139"/>
    </row>
    <row r="8140" spans="6:8" x14ac:dyDescent="0.25">
      <c r="F8140"/>
      <c r="G8140"/>
      <c r="H8140"/>
    </row>
    <row r="8141" spans="6:8" x14ac:dyDescent="0.25">
      <c r="F8141"/>
      <c r="G8141"/>
      <c r="H8141"/>
    </row>
    <row r="8142" spans="6:8" x14ac:dyDescent="0.25">
      <c r="F8142"/>
      <c r="G8142"/>
      <c r="H8142"/>
    </row>
    <row r="8143" spans="6:8" x14ac:dyDescent="0.25">
      <c r="F8143"/>
      <c r="G8143"/>
      <c r="H8143"/>
    </row>
    <row r="8144" spans="6:8" x14ac:dyDescent="0.25">
      <c r="F8144"/>
      <c r="G8144"/>
      <c r="H8144"/>
    </row>
    <row r="8145" spans="6:8" x14ac:dyDescent="0.25">
      <c r="F8145"/>
      <c r="G8145"/>
      <c r="H8145"/>
    </row>
    <row r="8146" spans="6:8" x14ac:dyDescent="0.25">
      <c r="F8146"/>
      <c r="G8146"/>
      <c r="H8146"/>
    </row>
    <row r="8147" spans="6:8" x14ac:dyDescent="0.25">
      <c r="F8147"/>
      <c r="G8147"/>
      <c r="H8147"/>
    </row>
    <row r="8148" spans="6:8" x14ac:dyDescent="0.25">
      <c r="F8148"/>
      <c r="G8148"/>
      <c r="H8148"/>
    </row>
    <row r="8149" spans="6:8" x14ac:dyDescent="0.25">
      <c r="F8149"/>
      <c r="G8149"/>
      <c r="H8149"/>
    </row>
    <row r="8150" spans="6:8" x14ac:dyDescent="0.25">
      <c r="F8150"/>
      <c r="G8150"/>
      <c r="H8150"/>
    </row>
    <row r="8151" spans="6:8" x14ac:dyDescent="0.25">
      <c r="F8151"/>
      <c r="G8151"/>
      <c r="H8151"/>
    </row>
    <row r="8152" spans="6:8" x14ac:dyDescent="0.25">
      <c r="F8152"/>
      <c r="G8152"/>
      <c r="H8152"/>
    </row>
    <row r="8153" spans="6:8" x14ac:dyDescent="0.25">
      <c r="F8153"/>
      <c r="G8153"/>
      <c r="H8153"/>
    </row>
    <row r="8154" spans="6:8" x14ac:dyDescent="0.25">
      <c r="F8154"/>
      <c r="G8154"/>
      <c r="H8154"/>
    </row>
    <row r="8155" spans="6:8" x14ac:dyDescent="0.25">
      <c r="F8155"/>
      <c r="G8155"/>
      <c r="H8155"/>
    </row>
    <row r="8156" spans="6:8" x14ac:dyDescent="0.25">
      <c r="F8156"/>
      <c r="G8156"/>
      <c r="H8156"/>
    </row>
    <row r="8157" spans="6:8" x14ac:dyDescent="0.25">
      <c r="F8157"/>
      <c r="G8157"/>
      <c r="H8157"/>
    </row>
    <row r="8158" spans="6:8" x14ac:dyDescent="0.25">
      <c r="F8158"/>
      <c r="G8158"/>
      <c r="H8158"/>
    </row>
    <row r="8159" spans="6:8" x14ac:dyDescent="0.25">
      <c r="F8159"/>
      <c r="G8159"/>
      <c r="H8159"/>
    </row>
    <row r="8160" spans="6:8" x14ac:dyDescent="0.25">
      <c r="F8160"/>
      <c r="G8160"/>
      <c r="H8160"/>
    </row>
    <row r="8161" spans="6:8" x14ac:dyDescent="0.25">
      <c r="F8161"/>
      <c r="G8161"/>
      <c r="H8161"/>
    </row>
    <row r="8162" spans="6:8" x14ac:dyDescent="0.25">
      <c r="F8162"/>
      <c r="G8162"/>
      <c r="H8162"/>
    </row>
    <row r="8163" spans="6:8" x14ac:dyDescent="0.25">
      <c r="F8163"/>
      <c r="G8163"/>
      <c r="H8163"/>
    </row>
    <row r="8164" spans="6:8" x14ac:dyDescent="0.25">
      <c r="F8164"/>
      <c r="G8164"/>
      <c r="H8164"/>
    </row>
    <row r="8165" spans="6:8" x14ac:dyDescent="0.25">
      <c r="F8165"/>
      <c r="G8165"/>
      <c r="H8165"/>
    </row>
    <row r="8166" spans="6:8" x14ac:dyDescent="0.25">
      <c r="F8166"/>
      <c r="G8166"/>
      <c r="H8166"/>
    </row>
    <row r="8167" spans="6:8" x14ac:dyDescent="0.25">
      <c r="F8167"/>
      <c r="G8167"/>
      <c r="H8167"/>
    </row>
    <row r="8168" spans="6:8" x14ac:dyDescent="0.25">
      <c r="F8168"/>
      <c r="G8168"/>
      <c r="H8168"/>
    </row>
    <row r="8169" spans="6:8" x14ac:dyDescent="0.25">
      <c r="F8169"/>
      <c r="G8169"/>
      <c r="H8169"/>
    </row>
    <row r="8170" spans="6:8" x14ac:dyDescent="0.25">
      <c r="F8170"/>
      <c r="G8170"/>
      <c r="H8170"/>
    </row>
    <row r="8171" spans="6:8" x14ac:dyDescent="0.25">
      <c r="F8171"/>
      <c r="G8171"/>
      <c r="H8171"/>
    </row>
    <row r="8172" spans="6:8" x14ac:dyDescent="0.25">
      <c r="F8172"/>
      <c r="G8172"/>
      <c r="H8172"/>
    </row>
    <row r="8173" spans="6:8" x14ac:dyDescent="0.25">
      <c r="F8173"/>
      <c r="G8173"/>
      <c r="H8173"/>
    </row>
    <row r="8174" spans="6:8" x14ac:dyDescent="0.25">
      <c r="F8174"/>
      <c r="G8174"/>
      <c r="H8174"/>
    </row>
    <row r="8175" spans="6:8" x14ac:dyDescent="0.25">
      <c r="F8175"/>
      <c r="G8175"/>
      <c r="H8175"/>
    </row>
    <row r="8176" spans="6:8" x14ac:dyDescent="0.25">
      <c r="F8176"/>
      <c r="G8176"/>
      <c r="H8176"/>
    </row>
    <row r="8177" spans="6:8" x14ac:dyDescent="0.25">
      <c r="F8177"/>
      <c r="G8177"/>
      <c r="H8177"/>
    </row>
    <row r="8178" spans="6:8" x14ac:dyDescent="0.25">
      <c r="F8178"/>
      <c r="G8178"/>
      <c r="H8178"/>
    </row>
    <row r="8179" spans="6:8" x14ac:dyDescent="0.25">
      <c r="F8179"/>
      <c r="G8179"/>
      <c r="H8179"/>
    </row>
    <row r="8180" spans="6:8" x14ac:dyDescent="0.25">
      <c r="F8180"/>
      <c r="G8180"/>
      <c r="H8180"/>
    </row>
    <row r="8181" spans="6:8" x14ac:dyDescent="0.25">
      <c r="F8181"/>
      <c r="G8181"/>
      <c r="H8181"/>
    </row>
    <row r="8182" spans="6:8" x14ac:dyDescent="0.25">
      <c r="F8182"/>
      <c r="G8182"/>
      <c r="H8182"/>
    </row>
    <row r="8183" spans="6:8" x14ac:dyDescent="0.25">
      <c r="F8183"/>
      <c r="G8183"/>
      <c r="H8183"/>
    </row>
    <row r="8184" spans="6:8" x14ac:dyDescent="0.25">
      <c r="F8184"/>
      <c r="G8184"/>
      <c r="H8184"/>
    </row>
    <row r="8185" spans="6:8" x14ac:dyDescent="0.25">
      <c r="F8185"/>
      <c r="G8185"/>
      <c r="H8185"/>
    </row>
    <row r="8186" spans="6:8" x14ac:dyDescent="0.25">
      <c r="F8186"/>
      <c r="G8186"/>
      <c r="H8186"/>
    </row>
    <row r="8187" spans="6:8" x14ac:dyDescent="0.25">
      <c r="F8187"/>
      <c r="G8187"/>
      <c r="H8187"/>
    </row>
    <row r="8188" spans="6:8" x14ac:dyDescent="0.25">
      <c r="F8188"/>
      <c r="G8188"/>
      <c r="H8188"/>
    </row>
    <row r="8189" spans="6:8" x14ac:dyDescent="0.25">
      <c r="F8189"/>
      <c r="G8189"/>
      <c r="H8189"/>
    </row>
    <row r="8190" spans="6:8" x14ac:dyDescent="0.25">
      <c r="F8190"/>
      <c r="G8190"/>
      <c r="H8190"/>
    </row>
    <row r="8191" spans="6:8" x14ac:dyDescent="0.25">
      <c r="F8191"/>
      <c r="G8191"/>
      <c r="H8191"/>
    </row>
    <row r="8192" spans="6:8" x14ac:dyDescent="0.25">
      <c r="F8192"/>
      <c r="G8192"/>
      <c r="H8192"/>
    </row>
    <row r="8193" spans="6:8" x14ac:dyDescent="0.25">
      <c r="F8193"/>
      <c r="G8193"/>
      <c r="H8193"/>
    </row>
    <row r="8194" spans="6:8" x14ac:dyDescent="0.25">
      <c r="F8194"/>
      <c r="G8194"/>
      <c r="H8194"/>
    </row>
    <row r="8195" spans="6:8" x14ac:dyDescent="0.25">
      <c r="F8195"/>
      <c r="G8195"/>
      <c r="H8195"/>
    </row>
    <row r="8196" spans="6:8" x14ac:dyDescent="0.25">
      <c r="F8196"/>
      <c r="G8196"/>
      <c r="H8196"/>
    </row>
    <row r="8197" spans="6:8" x14ac:dyDescent="0.25">
      <c r="F8197"/>
      <c r="G8197"/>
      <c r="H8197"/>
    </row>
    <row r="8198" spans="6:8" x14ac:dyDescent="0.25">
      <c r="F8198"/>
      <c r="G8198"/>
      <c r="H8198"/>
    </row>
    <row r="8199" spans="6:8" x14ac:dyDescent="0.25">
      <c r="F8199"/>
      <c r="G8199"/>
      <c r="H8199"/>
    </row>
    <row r="8200" spans="6:8" x14ac:dyDescent="0.25">
      <c r="F8200"/>
      <c r="G8200"/>
      <c r="H8200"/>
    </row>
    <row r="8201" spans="6:8" x14ac:dyDescent="0.25">
      <c r="F8201"/>
      <c r="G8201"/>
      <c r="H8201"/>
    </row>
    <row r="8202" spans="6:8" x14ac:dyDescent="0.25">
      <c r="F8202"/>
      <c r="G8202"/>
      <c r="H8202"/>
    </row>
    <row r="8203" spans="6:8" x14ac:dyDescent="0.25">
      <c r="F8203"/>
      <c r="G8203"/>
      <c r="H8203"/>
    </row>
    <row r="8204" spans="6:8" x14ac:dyDescent="0.25">
      <c r="F8204"/>
      <c r="G8204"/>
      <c r="H8204"/>
    </row>
    <row r="8205" spans="6:8" x14ac:dyDescent="0.25">
      <c r="F8205"/>
      <c r="G8205"/>
      <c r="H8205"/>
    </row>
    <row r="8206" spans="6:8" x14ac:dyDescent="0.25">
      <c r="F8206"/>
      <c r="G8206"/>
      <c r="H8206"/>
    </row>
    <row r="8207" spans="6:8" x14ac:dyDescent="0.25">
      <c r="F8207"/>
      <c r="G8207"/>
      <c r="H8207"/>
    </row>
    <row r="8208" spans="6:8" x14ac:dyDescent="0.25">
      <c r="F8208"/>
      <c r="G8208"/>
      <c r="H8208"/>
    </row>
    <row r="8209" spans="6:8" x14ac:dyDescent="0.25">
      <c r="F8209"/>
      <c r="G8209"/>
      <c r="H8209"/>
    </row>
    <row r="8210" spans="6:8" x14ac:dyDescent="0.25">
      <c r="F8210"/>
      <c r="G8210"/>
      <c r="H8210"/>
    </row>
    <row r="8211" spans="6:8" x14ac:dyDescent="0.25">
      <c r="F8211"/>
      <c r="G8211"/>
      <c r="H8211"/>
    </row>
    <row r="8212" spans="6:8" x14ac:dyDescent="0.25">
      <c r="F8212"/>
      <c r="G8212"/>
      <c r="H8212"/>
    </row>
    <row r="8213" spans="6:8" x14ac:dyDescent="0.25">
      <c r="F8213"/>
      <c r="G8213"/>
      <c r="H8213"/>
    </row>
    <row r="8214" spans="6:8" x14ac:dyDescent="0.25">
      <c r="F8214"/>
      <c r="G8214"/>
      <c r="H8214"/>
    </row>
    <row r="8215" spans="6:8" x14ac:dyDescent="0.25">
      <c r="F8215"/>
      <c r="G8215"/>
      <c r="H8215"/>
    </row>
    <row r="8216" spans="6:8" x14ac:dyDescent="0.25">
      <c r="F8216"/>
      <c r="G8216"/>
      <c r="H8216"/>
    </row>
    <row r="8217" spans="6:8" x14ac:dyDescent="0.25">
      <c r="F8217"/>
      <c r="G8217"/>
      <c r="H8217"/>
    </row>
    <row r="8218" spans="6:8" x14ac:dyDescent="0.25">
      <c r="F8218"/>
      <c r="G8218"/>
      <c r="H8218"/>
    </row>
    <row r="8219" spans="6:8" x14ac:dyDescent="0.25">
      <c r="F8219"/>
      <c r="G8219"/>
      <c r="H8219"/>
    </row>
    <row r="8220" spans="6:8" x14ac:dyDescent="0.25">
      <c r="F8220"/>
      <c r="G8220"/>
      <c r="H8220"/>
    </row>
    <row r="8221" spans="6:8" x14ac:dyDescent="0.25">
      <c r="F8221"/>
      <c r="G8221"/>
      <c r="H8221"/>
    </row>
    <row r="8222" spans="6:8" x14ac:dyDescent="0.25">
      <c r="F8222"/>
      <c r="G8222"/>
      <c r="H8222"/>
    </row>
    <row r="8223" spans="6:8" x14ac:dyDescent="0.25">
      <c r="F8223"/>
      <c r="G8223"/>
      <c r="H8223"/>
    </row>
    <row r="8224" spans="6:8" x14ac:dyDescent="0.25">
      <c r="F8224"/>
      <c r="G8224"/>
      <c r="H8224"/>
    </row>
    <row r="8225" spans="6:8" x14ac:dyDescent="0.25">
      <c r="F8225"/>
      <c r="G8225"/>
      <c r="H8225"/>
    </row>
    <row r="8226" spans="6:8" x14ac:dyDescent="0.25">
      <c r="F8226"/>
      <c r="G8226"/>
      <c r="H8226"/>
    </row>
    <row r="8227" spans="6:8" x14ac:dyDescent="0.25">
      <c r="F8227"/>
      <c r="G8227"/>
      <c r="H8227"/>
    </row>
    <row r="8228" spans="6:8" x14ac:dyDescent="0.25">
      <c r="F8228"/>
      <c r="G8228"/>
      <c r="H8228"/>
    </row>
    <row r="8229" spans="6:8" x14ac:dyDescent="0.25">
      <c r="F8229"/>
      <c r="G8229"/>
      <c r="H8229"/>
    </row>
    <row r="8230" spans="6:8" x14ac:dyDescent="0.25">
      <c r="F8230"/>
      <c r="G8230"/>
      <c r="H8230"/>
    </row>
    <row r="8231" spans="6:8" x14ac:dyDescent="0.25">
      <c r="F8231"/>
      <c r="G8231"/>
      <c r="H8231"/>
    </row>
    <row r="8232" spans="6:8" x14ac:dyDescent="0.25">
      <c r="F8232"/>
      <c r="G8232"/>
      <c r="H8232"/>
    </row>
    <row r="8233" spans="6:8" x14ac:dyDescent="0.25">
      <c r="F8233"/>
      <c r="G8233"/>
      <c r="H8233"/>
    </row>
    <row r="8234" spans="6:8" x14ac:dyDescent="0.25">
      <c r="F8234"/>
      <c r="G8234"/>
      <c r="H8234"/>
    </row>
    <row r="8235" spans="6:8" x14ac:dyDescent="0.25">
      <c r="F8235"/>
      <c r="G8235"/>
      <c r="H8235"/>
    </row>
    <row r="8236" spans="6:8" x14ac:dyDescent="0.25">
      <c r="F8236"/>
      <c r="G8236"/>
      <c r="H8236"/>
    </row>
    <row r="8237" spans="6:8" x14ac:dyDescent="0.25">
      <c r="F8237"/>
      <c r="G8237"/>
      <c r="H8237"/>
    </row>
    <row r="8238" spans="6:8" x14ac:dyDescent="0.25">
      <c r="F8238"/>
      <c r="G8238"/>
      <c r="H8238"/>
    </row>
    <row r="8239" spans="6:8" x14ac:dyDescent="0.25">
      <c r="F8239"/>
      <c r="G8239"/>
      <c r="H8239"/>
    </row>
    <row r="8240" spans="6:8" x14ac:dyDescent="0.25">
      <c r="F8240"/>
      <c r="G8240"/>
      <c r="H8240"/>
    </row>
    <row r="8241" spans="6:8" x14ac:dyDescent="0.25">
      <c r="F8241"/>
      <c r="G8241"/>
      <c r="H8241"/>
    </row>
    <row r="8242" spans="6:8" x14ac:dyDescent="0.25">
      <c r="F8242"/>
      <c r="G8242"/>
      <c r="H8242"/>
    </row>
    <row r="8243" spans="6:8" x14ac:dyDescent="0.25">
      <c r="F8243"/>
      <c r="G8243"/>
      <c r="H8243"/>
    </row>
    <row r="8244" spans="6:8" x14ac:dyDescent="0.25">
      <c r="F8244"/>
      <c r="G8244"/>
      <c r="H8244"/>
    </row>
    <row r="8245" spans="6:8" x14ac:dyDescent="0.25">
      <c r="F8245"/>
      <c r="G8245"/>
      <c r="H8245"/>
    </row>
    <row r="8246" spans="6:8" x14ac:dyDescent="0.25">
      <c r="F8246"/>
      <c r="G8246"/>
      <c r="H8246"/>
    </row>
    <row r="8247" spans="6:8" x14ac:dyDescent="0.25">
      <c r="F8247"/>
      <c r="G8247"/>
      <c r="H8247"/>
    </row>
    <row r="8248" spans="6:8" x14ac:dyDescent="0.25">
      <c r="F8248"/>
      <c r="G8248"/>
      <c r="H8248"/>
    </row>
    <row r="8249" spans="6:8" x14ac:dyDescent="0.25">
      <c r="F8249"/>
      <c r="G8249"/>
      <c r="H8249"/>
    </row>
    <row r="8250" spans="6:8" x14ac:dyDescent="0.25">
      <c r="F8250"/>
      <c r="G8250"/>
      <c r="H8250"/>
    </row>
    <row r="8251" spans="6:8" x14ac:dyDescent="0.25">
      <c r="F8251"/>
      <c r="G8251"/>
      <c r="H8251"/>
    </row>
    <row r="8252" spans="6:8" x14ac:dyDescent="0.25">
      <c r="F8252"/>
      <c r="G8252"/>
      <c r="H8252"/>
    </row>
    <row r="8253" spans="6:8" x14ac:dyDescent="0.25">
      <c r="F8253"/>
      <c r="G8253"/>
      <c r="H8253"/>
    </row>
    <row r="8254" spans="6:8" x14ac:dyDescent="0.25">
      <c r="F8254"/>
      <c r="G8254"/>
      <c r="H8254"/>
    </row>
    <row r="8255" spans="6:8" x14ac:dyDescent="0.25">
      <c r="F8255"/>
      <c r="G8255"/>
      <c r="H8255"/>
    </row>
    <row r="8256" spans="6:8" x14ac:dyDescent="0.25">
      <c r="F8256"/>
      <c r="G8256"/>
      <c r="H8256"/>
    </row>
    <row r="8257" spans="6:8" x14ac:dyDescent="0.25">
      <c r="F8257"/>
      <c r="G8257"/>
      <c r="H8257"/>
    </row>
    <row r="8258" spans="6:8" x14ac:dyDescent="0.25">
      <c r="F8258"/>
      <c r="G8258"/>
      <c r="H8258"/>
    </row>
    <row r="8259" spans="6:8" x14ac:dyDescent="0.25">
      <c r="F8259"/>
      <c r="G8259"/>
      <c r="H8259"/>
    </row>
    <row r="8260" spans="6:8" x14ac:dyDescent="0.25">
      <c r="F8260"/>
      <c r="G8260"/>
      <c r="H8260"/>
    </row>
    <row r="8261" spans="6:8" x14ac:dyDescent="0.25">
      <c r="F8261"/>
      <c r="G8261"/>
      <c r="H8261"/>
    </row>
    <row r="8262" spans="6:8" x14ac:dyDescent="0.25">
      <c r="F8262"/>
      <c r="G8262"/>
      <c r="H8262"/>
    </row>
    <row r="8263" spans="6:8" x14ac:dyDescent="0.25">
      <c r="F8263"/>
      <c r="G8263"/>
      <c r="H8263"/>
    </row>
    <row r="8264" spans="6:8" x14ac:dyDescent="0.25">
      <c r="F8264"/>
      <c r="G8264"/>
      <c r="H8264"/>
    </row>
    <row r="8265" spans="6:8" x14ac:dyDescent="0.25">
      <c r="F8265"/>
      <c r="G8265"/>
      <c r="H8265"/>
    </row>
    <row r="8266" spans="6:8" x14ac:dyDescent="0.25">
      <c r="F8266"/>
      <c r="G8266"/>
      <c r="H8266"/>
    </row>
    <row r="8267" spans="6:8" x14ac:dyDescent="0.25">
      <c r="F8267"/>
      <c r="G8267"/>
      <c r="H8267"/>
    </row>
    <row r="8268" spans="6:8" x14ac:dyDescent="0.25">
      <c r="F8268"/>
      <c r="G8268"/>
      <c r="H8268"/>
    </row>
    <row r="8269" spans="6:8" x14ac:dyDescent="0.25">
      <c r="F8269"/>
      <c r="G8269"/>
      <c r="H8269"/>
    </row>
    <row r="8270" spans="6:8" x14ac:dyDescent="0.25">
      <c r="F8270"/>
      <c r="G8270"/>
      <c r="H8270"/>
    </row>
    <row r="8271" spans="6:8" x14ac:dyDescent="0.25">
      <c r="F8271"/>
      <c r="G8271"/>
      <c r="H8271"/>
    </row>
    <row r="8272" spans="6:8" x14ac:dyDescent="0.25">
      <c r="F8272"/>
      <c r="G8272"/>
      <c r="H8272"/>
    </row>
    <row r="8273" spans="6:8" x14ac:dyDescent="0.25">
      <c r="F8273"/>
      <c r="G8273"/>
      <c r="H8273"/>
    </row>
    <row r="8274" spans="6:8" x14ac:dyDescent="0.25">
      <c r="F8274"/>
      <c r="G8274"/>
      <c r="H8274"/>
    </row>
    <row r="8275" spans="6:8" x14ac:dyDescent="0.25">
      <c r="F8275"/>
      <c r="G8275"/>
      <c r="H8275"/>
    </row>
    <row r="8276" spans="6:8" x14ac:dyDescent="0.25">
      <c r="F8276"/>
      <c r="G8276"/>
      <c r="H8276"/>
    </row>
    <row r="8277" spans="6:8" x14ac:dyDescent="0.25">
      <c r="F8277"/>
      <c r="G8277"/>
      <c r="H8277"/>
    </row>
    <row r="8278" spans="6:8" x14ac:dyDescent="0.25">
      <c r="F8278"/>
      <c r="G8278"/>
      <c r="H8278"/>
    </row>
    <row r="8279" spans="6:8" x14ac:dyDescent="0.25">
      <c r="F8279"/>
      <c r="G8279"/>
      <c r="H8279"/>
    </row>
    <row r="8280" spans="6:8" x14ac:dyDescent="0.25">
      <c r="F8280"/>
      <c r="G8280"/>
      <c r="H8280"/>
    </row>
    <row r="8281" spans="6:8" x14ac:dyDescent="0.25">
      <c r="F8281"/>
      <c r="G8281"/>
      <c r="H8281"/>
    </row>
    <row r="8282" spans="6:8" x14ac:dyDescent="0.25">
      <c r="F8282"/>
      <c r="G8282"/>
      <c r="H8282"/>
    </row>
    <row r="8283" spans="6:8" x14ac:dyDescent="0.25">
      <c r="F8283"/>
      <c r="G8283"/>
      <c r="H8283"/>
    </row>
    <row r="8284" spans="6:8" x14ac:dyDescent="0.25">
      <c r="F8284"/>
      <c r="G8284"/>
      <c r="H8284"/>
    </row>
    <row r="8285" spans="6:8" x14ac:dyDescent="0.25">
      <c r="F8285"/>
      <c r="G8285"/>
      <c r="H8285"/>
    </row>
    <row r="8286" spans="6:8" x14ac:dyDescent="0.25">
      <c r="F8286"/>
      <c r="G8286"/>
      <c r="H8286"/>
    </row>
    <row r="8287" spans="6:8" x14ac:dyDescent="0.25">
      <c r="F8287"/>
      <c r="G8287"/>
      <c r="H8287"/>
    </row>
    <row r="8288" spans="6:8" x14ac:dyDescent="0.25">
      <c r="F8288"/>
      <c r="G8288"/>
      <c r="H8288"/>
    </row>
    <row r="8289" spans="6:8" x14ac:dyDescent="0.25">
      <c r="F8289"/>
      <c r="G8289"/>
      <c r="H8289"/>
    </row>
    <row r="8290" spans="6:8" x14ac:dyDescent="0.25">
      <c r="F8290"/>
      <c r="G8290"/>
      <c r="H8290"/>
    </row>
    <row r="8291" spans="6:8" x14ac:dyDescent="0.25">
      <c r="F8291"/>
      <c r="G8291"/>
      <c r="H8291"/>
    </row>
    <row r="8292" spans="6:8" x14ac:dyDescent="0.25">
      <c r="F8292"/>
      <c r="G8292"/>
      <c r="H8292"/>
    </row>
    <row r="8293" spans="6:8" x14ac:dyDescent="0.25">
      <c r="F8293"/>
      <c r="G8293"/>
      <c r="H8293"/>
    </row>
    <row r="8294" spans="6:8" x14ac:dyDescent="0.25">
      <c r="F8294"/>
      <c r="G8294"/>
      <c r="H8294"/>
    </row>
    <row r="8295" spans="6:8" x14ac:dyDescent="0.25">
      <c r="F8295"/>
      <c r="G8295"/>
      <c r="H8295"/>
    </row>
    <row r="8296" spans="6:8" x14ac:dyDescent="0.25">
      <c r="F8296"/>
      <c r="G8296"/>
      <c r="H8296"/>
    </row>
    <row r="8297" spans="6:8" x14ac:dyDescent="0.25">
      <c r="F8297"/>
      <c r="G8297"/>
      <c r="H8297"/>
    </row>
    <row r="8298" spans="6:8" x14ac:dyDescent="0.25">
      <c r="F8298"/>
      <c r="G8298"/>
      <c r="H8298"/>
    </row>
    <row r="8299" spans="6:8" x14ac:dyDescent="0.25">
      <c r="F8299"/>
      <c r="G8299"/>
      <c r="H8299"/>
    </row>
    <row r="8300" spans="6:8" x14ac:dyDescent="0.25">
      <c r="F8300"/>
      <c r="G8300"/>
      <c r="H8300"/>
    </row>
    <row r="8301" spans="6:8" x14ac:dyDescent="0.25">
      <c r="F8301"/>
      <c r="G8301"/>
      <c r="H8301"/>
    </row>
    <row r="8302" spans="6:8" x14ac:dyDescent="0.25">
      <c r="F8302"/>
      <c r="G8302"/>
      <c r="H8302"/>
    </row>
    <row r="8303" spans="6:8" x14ac:dyDescent="0.25">
      <c r="F8303"/>
      <c r="G8303"/>
      <c r="H8303"/>
    </row>
    <row r="8304" spans="6:8" x14ac:dyDescent="0.25">
      <c r="F8304"/>
      <c r="G8304"/>
      <c r="H8304"/>
    </row>
    <row r="8305" spans="6:8" x14ac:dyDescent="0.25">
      <c r="F8305"/>
      <c r="G8305"/>
      <c r="H8305"/>
    </row>
    <row r="8306" spans="6:8" x14ac:dyDescent="0.25">
      <c r="F8306"/>
      <c r="G8306"/>
      <c r="H8306"/>
    </row>
    <row r="8307" spans="6:8" x14ac:dyDescent="0.25">
      <c r="F8307"/>
      <c r="G8307"/>
      <c r="H8307"/>
    </row>
    <row r="8308" spans="6:8" x14ac:dyDescent="0.25">
      <c r="F8308"/>
      <c r="G8308"/>
      <c r="H8308"/>
    </row>
    <row r="8309" spans="6:8" x14ac:dyDescent="0.25">
      <c r="F8309"/>
      <c r="G8309"/>
      <c r="H8309"/>
    </row>
    <row r="8310" spans="6:8" x14ac:dyDescent="0.25">
      <c r="F8310"/>
      <c r="G8310"/>
      <c r="H8310"/>
    </row>
    <row r="8311" spans="6:8" x14ac:dyDescent="0.25">
      <c r="F8311"/>
      <c r="G8311"/>
      <c r="H8311"/>
    </row>
    <row r="8312" spans="6:8" x14ac:dyDescent="0.25">
      <c r="F8312"/>
      <c r="G8312"/>
      <c r="H8312"/>
    </row>
    <row r="8313" spans="6:8" x14ac:dyDescent="0.25">
      <c r="F8313"/>
      <c r="G8313"/>
      <c r="H8313"/>
    </row>
    <row r="8314" spans="6:8" x14ac:dyDescent="0.25">
      <c r="F8314"/>
      <c r="G8314"/>
      <c r="H8314"/>
    </row>
    <row r="8315" spans="6:8" x14ac:dyDescent="0.25">
      <c r="F8315"/>
      <c r="G8315"/>
      <c r="H8315"/>
    </row>
    <row r="8316" spans="6:8" x14ac:dyDescent="0.25">
      <c r="F8316"/>
      <c r="G8316"/>
      <c r="H8316"/>
    </row>
    <row r="8317" spans="6:8" x14ac:dyDescent="0.25">
      <c r="F8317"/>
      <c r="G8317"/>
      <c r="H8317"/>
    </row>
    <row r="8318" spans="6:8" x14ac:dyDescent="0.25">
      <c r="F8318"/>
      <c r="G8318"/>
      <c r="H8318"/>
    </row>
    <row r="8319" spans="6:8" x14ac:dyDescent="0.25">
      <c r="F8319"/>
      <c r="G8319"/>
      <c r="H8319"/>
    </row>
    <row r="8320" spans="6:8" x14ac:dyDescent="0.25">
      <c r="F8320"/>
      <c r="G8320"/>
      <c r="H8320"/>
    </row>
    <row r="8321" spans="6:8" x14ac:dyDescent="0.25">
      <c r="F8321"/>
      <c r="G8321"/>
      <c r="H8321"/>
    </row>
    <row r="8322" spans="6:8" x14ac:dyDescent="0.25">
      <c r="F8322"/>
      <c r="G8322"/>
      <c r="H8322"/>
    </row>
    <row r="8323" spans="6:8" x14ac:dyDescent="0.25">
      <c r="F8323"/>
      <c r="G8323"/>
      <c r="H8323"/>
    </row>
    <row r="8324" spans="6:8" x14ac:dyDescent="0.25">
      <c r="F8324"/>
      <c r="G8324"/>
      <c r="H8324"/>
    </row>
    <row r="8325" spans="6:8" x14ac:dyDescent="0.25">
      <c r="F8325"/>
      <c r="G8325"/>
      <c r="H8325"/>
    </row>
    <row r="8326" spans="6:8" x14ac:dyDescent="0.25">
      <c r="F8326"/>
      <c r="G8326"/>
      <c r="H8326"/>
    </row>
    <row r="8327" spans="6:8" x14ac:dyDescent="0.25">
      <c r="F8327"/>
      <c r="G8327"/>
      <c r="H8327"/>
    </row>
    <row r="8328" spans="6:8" x14ac:dyDescent="0.25">
      <c r="F8328"/>
      <c r="G8328"/>
      <c r="H8328"/>
    </row>
    <row r="8329" spans="6:8" x14ac:dyDescent="0.25">
      <c r="F8329"/>
      <c r="G8329"/>
      <c r="H8329"/>
    </row>
    <row r="8330" spans="6:8" x14ac:dyDescent="0.25">
      <c r="F8330"/>
      <c r="G8330"/>
      <c r="H8330"/>
    </row>
    <row r="8331" spans="6:8" x14ac:dyDescent="0.25">
      <c r="F8331"/>
      <c r="G8331"/>
      <c r="H8331"/>
    </row>
    <row r="8332" spans="6:8" x14ac:dyDescent="0.25">
      <c r="F8332"/>
      <c r="G8332"/>
      <c r="H8332"/>
    </row>
    <row r="8333" spans="6:8" x14ac:dyDescent="0.25">
      <c r="F8333"/>
      <c r="G8333"/>
      <c r="H8333"/>
    </row>
    <row r="8334" spans="6:8" x14ac:dyDescent="0.25">
      <c r="F8334"/>
      <c r="G8334"/>
      <c r="H8334"/>
    </row>
    <row r="8335" spans="6:8" x14ac:dyDescent="0.25">
      <c r="F8335"/>
      <c r="G8335"/>
      <c r="H8335"/>
    </row>
    <row r="8336" spans="6:8" x14ac:dyDescent="0.25">
      <c r="F8336"/>
      <c r="G8336"/>
      <c r="H8336"/>
    </row>
    <row r="8337" spans="6:8" x14ac:dyDescent="0.25">
      <c r="F8337"/>
      <c r="G8337"/>
      <c r="H8337"/>
    </row>
    <row r="8338" spans="6:8" x14ac:dyDescent="0.25">
      <c r="F8338"/>
      <c r="G8338"/>
      <c r="H8338"/>
    </row>
    <row r="8339" spans="6:8" x14ac:dyDescent="0.25">
      <c r="F8339"/>
      <c r="G8339"/>
      <c r="H8339"/>
    </row>
    <row r="8340" spans="6:8" x14ac:dyDescent="0.25">
      <c r="F8340"/>
      <c r="G8340"/>
      <c r="H8340"/>
    </row>
    <row r="8341" spans="6:8" x14ac:dyDescent="0.25">
      <c r="F8341"/>
      <c r="G8341"/>
      <c r="H8341"/>
    </row>
    <row r="8342" spans="6:8" x14ac:dyDescent="0.25">
      <c r="F8342"/>
      <c r="G8342"/>
      <c r="H8342"/>
    </row>
    <row r="8343" spans="6:8" x14ac:dyDescent="0.25">
      <c r="F8343"/>
      <c r="G8343"/>
      <c r="H8343"/>
    </row>
    <row r="8344" spans="6:8" x14ac:dyDescent="0.25">
      <c r="F8344"/>
      <c r="G8344"/>
      <c r="H8344"/>
    </row>
    <row r="8345" spans="6:8" x14ac:dyDescent="0.25">
      <c r="F8345"/>
      <c r="G8345"/>
      <c r="H8345"/>
    </row>
    <row r="8346" spans="6:8" x14ac:dyDescent="0.25">
      <c r="F8346"/>
      <c r="G8346"/>
      <c r="H8346"/>
    </row>
    <row r="8347" spans="6:8" x14ac:dyDescent="0.25">
      <c r="F8347"/>
      <c r="G8347"/>
      <c r="H8347"/>
    </row>
    <row r="8348" spans="6:8" x14ac:dyDescent="0.25">
      <c r="F8348"/>
      <c r="G8348"/>
      <c r="H8348"/>
    </row>
    <row r="8349" spans="6:8" x14ac:dyDescent="0.25">
      <c r="F8349"/>
      <c r="G8349"/>
      <c r="H8349"/>
    </row>
    <row r="8350" spans="6:8" x14ac:dyDescent="0.25">
      <c r="F8350"/>
      <c r="G8350"/>
      <c r="H8350"/>
    </row>
    <row r="8351" spans="6:8" x14ac:dyDescent="0.25">
      <c r="F8351"/>
      <c r="G8351"/>
      <c r="H8351"/>
    </row>
    <row r="8352" spans="6:8" x14ac:dyDescent="0.25">
      <c r="F8352"/>
      <c r="G8352"/>
      <c r="H8352"/>
    </row>
    <row r="8353" spans="6:8" x14ac:dyDescent="0.25">
      <c r="F8353"/>
      <c r="G8353"/>
      <c r="H8353"/>
    </row>
    <row r="8354" spans="6:8" x14ac:dyDescent="0.25">
      <c r="F8354"/>
      <c r="G8354"/>
      <c r="H8354"/>
    </row>
    <row r="8355" spans="6:8" x14ac:dyDescent="0.25">
      <c r="F8355"/>
      <c r="G8355"/>
      <c r="H8355"/>
    </row>
    <row r="8356" spans="6:8" x14ac:dyDescent="0.25">
      <c r="F8356"/>
      <c r="G8356"/>
      <c r="H8356"/>
    </row>
    <row r="8357" spans="6:8" x14ac:dyDescent="0.25">
      <c r="F8357"/>
      <c r="G8357"/>
      <c r="H8357"/>
    </row>
    <row r="8358" spans="6:8" x14ac:dyDescent="0.25">
      <c r="F8358"/>
      <c r="G8358"/>
      <c r="H8358"/>
    </row>
    <row r="8359" spans="6:8" x14ac:dyDescent="0.25">
      <c r="F8359"/>
      <c r="G8359"/>
      <c r="H8359"/>
    </row>
    <row r="8360" spans="6:8" x14ac:dyDescent="0.25">
      <c r="F8360"/>
      <c r="G8360"/>
      <c r="H8360"/>
    </row>
    <row r="8361" spans="6:8" x14ac:dyDescent="0.25">
      <c r="F8361"/>
      <c r="G8361"/>
      <c r="H8361"/>
    </row>
    <row r="8362" spans="6:8" x14ac:dyDescent="0.25">
      <c r="F8362"/>
      <c r="G8362"/>
      <c r="H8362"/>
    </row>
    <row r="8363" spans="6:8" x14ac:dyDescent="0.25">
      <c r="F8363"/>
      <c r="G8363"/>
      <c r="H8363"/>
    </row>
    <row r="8364" spans="6:8" x14ac:dyDescent="0.25">
      <c r="F8364"/>
      <c r="G8364"/>
      <c r="H8364"/>
    </row>
    <row r="8365" spans="6:8" x14ac:dyDescent="0.25">
      <c r="F8365"/>
      <c r="G8365"/>
      <c r="H8365"/>
    </row>
    <row r="8366" spans="6:8" x14ac:dyDescent="0.25">
      <c r="F8366"/>
      <c r="G8366"/>
      <c r="H8366"/>
    </row>
    <row r="8367" spans="6:8" x14ac:dyDescent="0.25">
      <c r="F8367"/>
      <c r="G8367"/>
      <c r="H8367"/>
    </row>
    <row r="8368" spans="6:8" x14ac:dyDescent="0.25">
      <c r="F8368"/>
      <c r="G8368"/>
      <c r="H8368"/>
    </row>
    <row r="8369" spans="6:8" x14ac:dyDescent="0.25">
      <c r="F8369"/>
      <c r="G8369"/>
      <c r="H8369"/>
    </row>
    <row r="8370" spans="6:8" x14ac:dyDescent="0.25">
      <c r="F8370"/>
      <c r="G8370"/>
      <c r="H8370"/>
    </row>
    <row r="8371" spans="6:8" x14ac:dyDescent="0.25">
      <c r="F8371"/>
      <c r="G8371"/>
      <c r="H8371"/>
    </row>
    <row r="8372" spans="6:8" x14ac:dyDescent="0.25">
      <c r="F8372"/>
      <c r="G8372"/>
      <c r="H8372"/>
    </row>
    <row r="8373" spans="6:8" x14ac:dyDescent="0.25">
      <c r="F8373"/>
      <c r="G8373"/>
      <c r="H8373"/>
    </row>
    <row r="8374" spans="6:8" x14ac:dyDescent="0.25">
      <c r="F8374"/>
      <c r="G8374"/>
      <c r="H8374"/>
    </row>
    <row r="8375" spans="6:8" x14ac:dyDescent="0.25">
      <c r="F8375"/>
      <c r="G8375"/>
      <c r="H8375"/>
    </row>
    <row r="8376" spans="6:8" x14ac:dyDescent="0.25">
      <c r="F8376"/>
      <c r="G8376"/>
      <c r="H8376"/>
    </row>
    <row r="8377" spans="6:8" x14ac:dyDescent="0.25">
      <c r="F8377"/>
      <c r="G8377"/>
      <c r="H8377"/>
    </row>
    <row r="8378" spans="6:8" x14ac:dyDescent="0.25">
      <c r="F8378"/>
      <c r="G8378"/>
      <c r="H8378"/>
    </row>
    <row r="8379" spans="6:8" x14ac:dyDescent="0.25">
      <c r="F8379"/>
      <c r="G8379"/>
      <c r="H8379"/>
    </row>
    <row r="8380" spans="6:8" x14ac:dyDescent="0.25">
      <c r="F8380"/>
      <c r="G8380"/>
      <c r="H8380"/>
    </row>
    <row r="8381" spans="6:8" x14ac:dyDescent="0.25">
      <c r="F8381"/>
      <c r="G8381"/>
      <c r="H8381"/>
    </row>
    <row r="8382" spans="6:8" x14ac:dyDescent="0.25">
      <c r="F8382"/>
      <c r="G8382"/>
      <c r="H8382"/>
    </row>
    <row r="8383" spans="6:8" x14ac:dyDescent="0.25">
      <c r="F8383"/>
      <c r="G8383"/>
      <c r="H8383"/>
    </row>
    <row r="8384" spans="6:8" x14ac:dyDescent="0.25">
      <c r="F8384"/>
      <c r="G8384"/>
      <c r="H8384"/>
    </row>
    <row r="8385" spans="6:8" x14ac:dyDescent="0.25">
      <c r="F8385"/>
      <c r="G8385"/>
      <c r="H8385"/>
    </row>
    <row r="8386" spans="6:8" x14ac:dyDescent="0.25">
      <c r="F8386"/>
      <c r="G8386"/>
      <c r="H8386"/>
    </row>
    <row r="8387" spans="6:8" x14ac:dyDescent="0.25">
      <c r="F8387"/>
      <c r="G8387"/>
      <c r="H8387"/>
    </row>
    <row r="8388" spans="6:8" x14ac:dyDescent="0.25">
      <c r="F8388"/>
      <c r="G8388"/>
      <c r="H8388"/>
    </row>
    <row r="8389" spans="6:8" x14ac:dyDescent="0.25">
      <c r="F8389"/>
      <c r="G8389"/>
      <c r="H8389"/>
    </row>
    <row r="8390" spans="6:8" x14ac:dyDescent="0.25">
      <c r="F8390"/>
      <c r="G8390"/>
      <c r="H8390"/>
    </row>
    <row r="8391" spans="6:8" x14ac:dyDescent="0.25">
      <c r="F8391"/>
      <c r="G8391"/>
      <c r="H8391"/>
    </row>
    <row r="8392" spans="6:8" x14ac:dyDescent="0.25">
      <c r="F8392"/>
      <c r="G8392"/>
      <c r="H8392"/>
    </row>
    <row r="8393" spans="6:8" x14ac:dyDescent="0.25">
      <c r="F8393"/>
      <c r="G8393"/>
      <c r="H8393"/>
    </row>
    <row r="8394" spans="6:8" x14ac:dyDescent="0.25">
      <c r="F8394"/>
      <c r="G8394"/>
      <c r="H8394"/>
    </row>
    <row r="8395" spans="6:8" x14ac:dyDescent="0.25">
      <c r="F8395"/>
      <c r="G8395"/>
      <c r="H8395"/>
    </row>
    <row r="8396" spans="6:8" x14ac:dyDescent="0.25">
      <c r="F8396"/>
      <c r="G8396"/>
      <c r="H8396"/>
    </row>
    <row r="8397" spans="6:8" x14ac:dyDescent="0.25">
      <c r="F8397"/>
      <c r="G8397"/>
      <c r="H8397"/>
    </row>
    <row r="8398" spans="6:8" x14ac:dyDescent="0.25">
      <c r="F8398"/>
      <c r="G8398"/>
      <c r="H8398"/>
    </row>
    <row r="8399" spans="6:8" x14ac:dyDescent="0.25">
      <c r="F8399"/>
      <c r="G8399"/>
      <c r="H8399"/>
    </row>
    <row r="8400" spans="6:8" x14ac:dyDescent="0.25">
      <c r="F8400"/>
      <c r="G8400"/>
      <c r="H8400"/>
    </row>
    <row r="8401" spans="6:8" x14ac:dyDescent="0.25">
      <c r="F8401"/>
      <c r="G8401"/>
      <c r="H8401"/>
    </row>
    <row r="8402" spans="6:8" x14ac:dyDescent="0.25">
      <c r="F8402"/>
      <c r="G8402"/>
      <c r="H8402"/>
    </row>
    <row r="8403" spans="6:8" x14ac:dyDescent="0.25">
      <c r="F8403"/>
      <c r="G8403"/>
      <c r="H8403"/>
    </row>
    <row r="8404" spans="6:8" x14ac:dyDescent="0.25">
      <c r="F8404"/>
      <c r="G8404"/>
      <c r="H8404"/>
    </row>
    <row r="8405" spans="6:8" x14ac:dyDescent="0.25">
      <c r="F8405"/>
      <c r="G8405"/>
      <c r="H8405"/>
    </row>
    <row r="8406" spans="6:8" x14ac:dyDescent="0.25">
      <c r="F8406"/>
      <c r="G8406"/>
      <c r="H8406"/>
    </row>
    <row r="8407" spans="6:8" x14ac:dyDescent="0.25">
      <c r="F8407"/>
      <c r="G8407"/>
      <c r="H8407"/>
    </row>
    <row r="8408" spans="6:8" x14ac:dyDescent="0.25">
      <c r="F8408"/>
      <c r="G8408"/>
      <c r="H8408"/>
    </row>
    <row r="8409" spans="6:8" x14ac:dyDescent="0.25">
      <c r="F8409"/>
      <c r="G8409"/>
      <c r="H8409"/>
    </row>
    <row r="8410" spans="6:8" x14ac:dyDescent="0.25">
      <c r="F8410"/>
      <c r="G8410"/>
      <c r="H8410"/>
    </row>
    <row r="8411" spans="6:8" x14ac:dyDescent="0.25">
      <c r="F8411"/>
      <c r="G8411"/>
      <c r="H8411"/>
    </row>
    <row r="8412" spans="6:8" x14ac:dyDescent="0.25">
      <c r="F8412"/>
      <c r="G8412"/>
      <c r="H8412"/>
    </row>
    <row r="8413" spans="6:8" x14ac:dyDescent="0.25">
      <c r="F8413"/>
      <c r="G8413"/>
      <c r="H8413"/>
    </row>
    <row r="8414" spans="6:8" x14ac:dyDescent="0.25">
      <c r="F8414"/>
      <c r="G8414"/>
      <c r="H8414"/>
    </row>
    <row r="8415" spans="6:8" x14ac:dyDescent="0.25">
      <c r="F8415"/>
      <c r="G8415"/>
      <c r="H8415"/>
    </row>
    <row r="8416" spans="6:8" x14ac:dyDescent="0.25">
      <c r="F8416"/>
      <c r="G8416"/>
      <c r="H8416"/>
    </row>
    <row r="8417" spans="6:8" x14ac:dyDescent="0.25">
      <c r="F8417"/>
      <c r="G8417"/>
      <c r="H8417"/>
    </row>
    <row r="8418" spans="6:8" x14ac:dyDescent="0.25">
      <c r="F8418"/>
      <c r="G8418"/>
      <c r="H8418"/>
    </row>
    <row r="8419" spans="6:8" x14ac:dyDescent="0.25">
      <c r="F8419"/>
      <c r="G8419"/>
      <c r="H8419"/>
    </row>
    <row r="8420" spans="6:8" x14ac:dyDescent="0.25">
      <c r="F8420"/>
      <c r="G8420"/>
      <c r="H8420"/>
    </row>
    <row r="8421" spans="6:8" x14ac:dyDescent="0.25">
      <c r="F8421"/>
      <c r="G8421"/>
      <c r="H8421"/>
    </row>
    <row r="8422" spans="6:8" x14ac:dyDescent="0.25">
      <c r="F8422"/>
      <c r="G8422"/>
      <c r="H8422"/>
    </row>
    <row r="8423" spans="6:8" x14ac:dyDescent="0.25">
      <c r="F8423"/>
      <c r="G8423"/>
      <c r="H8423"/>
    </row>
    <row r="8424" spans="6:8" x14ac:dyDescent="0.25">
      <c r="F8424"/>
      <c r="G8424"/>
      <c r="H8424"/>
    </row>
    <row r="8425" spans="6:8" x14ac:dyDescent="0.25">
      <c r="F8425"/>
      <c r="G8425"/>
      <c r="H8425"/>
    </row>
    <row r="8426" spans="6:8" x14ac:dyDescent="0.25">
      <c r="F8426"/>
      <c r="G8426"/>
      <c r="H8426"/>
    </row>
    <row r="8427" spans="6:8" x14ac:dyDescent="0.25">
      <c r="F8427"/>
      <c r="G8427"/>
      <c r="H8427"/>
    </row>
    <row r="8428" spans="6:8" x14ac:dyDescent="0.25">
      <c r="F8428"/>
      <c r="G8428"/>
      <c r="H8428"/>
    </row>
    <row r="8429" spans="6:8" x14ac:dyDescent="0.25">
      <c r="F8429"/>
      <c r="G8429"/>
      <c r="H8429"/>
    </row>
    <row r="8430" spans="6:8" x14ac:dyDescent="0.25">
      <c r="F8430"/>
      <c r="G8430"/>
      <c r="H8430"/>
    </row>
    <row r="8431" spans="6:8" x14ac:dyDescent="0.25">
      <c r="F8431"/>
      <c r="G8431"/>
      <c r="H8431"/>
    </row>
    <row r="8432" spans="6:8" x14ac:dyDescent="0.25">
      <c r="F8432"/>
      <c r="G8432"/>
      <c r="H8432"/>
    </row>
    <row r="8433" spans="6:8" x14ac:dyDescent="0.25">
      <c r="F8433"/>
      <c r="G8433"/>
      <c r="H8433"/>
    </row>
    <row r="8434" spans="6:8" x14ac:dyDescent="0.25">
      <c r="F8434"/>
      <c r="G8434"/>
      <c r="H8434"/>
    </row>
    <row r="8435" spans="6:8" x14ac:dyDescent="0.25">
      <c r="F8435"/>
      <c r="G8435"/>
      <c r="H8435"/>
    </row>
    <row r="8436" spans="6:8" x14ac:dyDescent="0.25">
      <c r="F8436"/>
      <c r="G8436"/>
      <c r="H8436"/>
    </row>
    <row r="8437" spans="6:8" x14ac:dyDescent="0.25">
      <c r="F8437"/>
      <c r="G8437"/>
      <c r="H8437"/>
    </row>
    <row r="8438" spans="6:8" x14ac:dyDescent="0.25">
      <c r="F8438"/>
      <c r="G8438"/>
      <c r="H8438"/>
    </row>
    <row r="8439" spans="6:8" x14ac:dyDescent="0.25">
      <c r="F8439"/>
      <c r="G8439"/>
      <c r="H8439"/>
    </row>
    <row r="8440" spans="6:8" x14ac:dyDescent="0.25">
      <c r="F8440"/>
      <c r="G8440"/>
      <c r="H8440"/>
    </row>
    <row r="8441" spans="6:8" x14ac:dyDescent="0.25">
      <c r="F8441"/>
      <c r="G8441"/>
      <c r="H8441"/>
    </row>
    <row r="8442" spans="6:8" x14ac:dyDescent="0.25">
      <c r="F8442"/>
      <c r="G8442"/>
      <c r="H8442"/>
    </row>
    <row r="8443" spans="6:8" x14ac:dyDescent="0.25">
      <c r="F8443"/>
      <c r="G8443"/>
      <c r="H8443"/>
    </row>
    <row r="8444" spans="6:8" x14ac:dyDescent="0.25">
      <c r="F8444"/>
      <c r="G8444"/>
      <c r="H8444"/>
    </row>
    <row r="8445" spans="6:8" x14ac:dyDescent="0.25">
      <c r="F8445"/>
      <c r="G8445"/>
      <c r="H8445"/>
    </row>
    <row r="8446" spans="6:8" x14ac:dyDescent="0.25">
      <c r="F8446"/>
      <c r="G8446"/>
      <c r="H8446"/>
    </row>
    <row r="8447" spans="6:8" x14ac:dyDescent="0.25">
      <c r="F8447"/>
      <c r="G8447"/>
      <c r="H8447"/>
    </row>
    <row r="8448" spans="6:8" x14ac:dyDescent="0.25">
      <c r="F8448"/>
      <c r="G8448"/>
      <c r="H8448"/>
    </row>
    <row r="8449" spans="6:8" x14ac:dyDescent="0.25">
      <c r="F8449"/>
      <c r="G8449"/>
      <c r="H8449"/>
    </row>
    <row r="8450" spans="6:8" x14ac:dyDescent="0.25">
      <c r="F8450"/>
      <c r="G8450"/>
      <c r="H8450"/>
    </row>
    <row r="8451" spans="6:8" x14ac:dyDescent="0.25">
      <c r="F8451"/>
      <c r="G8451"/>
      <c r="H8451"/>
    </row>
    <row r="8452" spans="6:8" x14ac:dyDescent="0.25">
      <c r="F8452"/>
      <c r="G8452"/>
      <c r="H8452"/>
    </row>
    <row r="8453" spans="6:8" x14ac:dyDescent="0.25">
      <c r="F8453"/>
      <c r="G8453"/>
      <c r="H8453"/>
    </row>
    <row r="8454" spans="6:8" x14ac:dyDescent="0.25">
      <c r="F8454"/>
      <c r="G8454"/>
      <c r="H8454"/>
    </row>
    <row r="8455" spans="6:8" x14ac:dyDescent="0.25">
      <c r="F8455"/>
      <c r="G8455"/>
      <c r="H8455"/>
    </row>
    <row r="8456" spans="6:8" x14ac:dyDescent="0.25">
      <c r="F8456"/>
      <c r="G8456"/>
      <c r="H8456"/>
    </row>
    <row r="8457" spans="6:8" x14ac:dyDescent="0.25">
      <c r="F8457"/>
      <c r="G8457"/>
      <c r="H8457"/>
    </row>
    <row r="8458" spans="6:8" x14ac:dyDescent="0.25">
      <c r="F8458"/>
      <c r="G8458"/>
      <c r="H8458"/>
    </row>
    <row r="8459" spans="6:8" x14ac:dyDescent="0.25">
      <c r="F8459"/>
      <c r="G8459"/>
      <c r="H8459"/>
    </row>
    <row r="8460" spans="6:8" x14ac:dyDescent="0.25">
      <c r="F8460"/>
      <c r="G8460"/>
      <c r="H8460"/>
    </row>
    <row r="8461" spans="6:8" x14ac:dyDescent="0.25">
      <c r="F8461"/>
      <c r="G8461"/>
      <c r="H8461"/>
    </row>
    <row r="8462" spans="6:8" x14ac:dyDescent="0.25">
      <c r="F8462"/>
      <c r="G8462"/>
      <c r="H8462"/>
    </row>
    <row r="8463" spans="6:8" x14ac:dyDescent="0.25">
      <c r="F8463"/>
      <c r="G8463"/>
      <c r="H8463"/>
    </row>
    <row r="8464" spans="6:8" x14ac:dyDescent="0.25">
      <c r="F8464"/>
      <c r="G8464"/>
      <c r="H8464"/>
    </row>
    <row r="8465" spans="6:8" x14ac:dyDescent="0.25">
      <c r="F8465"/>
      <c r="G8465"/>
      <c r="H8465"/>
    </row>
    <row r="8466" spans="6:8" x14ac:dyDescent="0.25">
      <c r="F8466"/>
      <c r="G8466"/>
      <c r="H8466"/>
    </row>
    <row r="8467" spans="6:8" x14ac:dyDescent="0.25">
      <c r="F8467"/>
      <c r="G8467"/>
      <c r="H8467"/>
    </row>
    <row r="8468" spans="6:8" x14ac:dyDescent="0.25">
      <c r="F8468"/>
      <c r="G8468"/>
      <c r="H8468"/>
    </row>
    <row r="8469" spans="6:8" x14ac:dyDescent="0.25">
      <c r="F8469"/>
      <c r="G8469"/>
      <c r="H8469"/>
    </row>
    <row r="8470" spans="6:8" x14ac:dyDescent="0.25">
      <c r="F8470"/>
      <c r="G8470"/>
      <c r="H8470"/>
    </row>
    <row r="8471" spans="6:8" x14ac:dyDescent="0.25">
      <c r="F8471"/>
      <c r="G8471"/>
      <c r="H8471"/>
    </row>
    <row r="8472" spans="6:8" x14ac:dyDescent="0.25">
      <c r="F8472"/>
      <c r="G8472"/>
      <c r="H8472"/>
    </row>
    <row r="8473" spans="6:8" x14ac:dyDescent="0.25">
      <c r="F8473"/>
      <c r="G8473"/>
      <c r="H8473"/>
    </row>
    <row r="8474" spans="6:8" x14ac:dyDescent="0.25">
      <c r="F8474"/>
      <c r="G8474"/>
      <c r="H8474"/>
    </row>
    <row r="8475" spans="6:8" x14ac:dyDescent="0.25">
      <c r="F8475"/>
      <c r="G8475"/>
      <c r="H8475"/>
    </row>
    <row r="8476" spans="6:8" x14ac:dyDescent="0.25">
      <c r="F8476"/>
      <c r="G8476"/>
      <c r="H8476"/>
    </row>
    <row r="8477" spans="6:8" x14ac:dyDescent="0.25">
      <c r="F8477"/>
      <c r="G8477"/>
      <c r="H8477"/>
    </row>
    <row r="8478" spans="6:8" x14ac:dyDescent="0.25">
      <c r="F8478"/>
      <c r="G8478"/>
      <c r="H8478"/>
    </row>
    <row r="8479" spans="6:8" x14ac:dyDescent="0.25">
      <c r="F8479"/>
      <c r="G8479"/>
      <c r="H8479"/>
    </row>
    <row r="8480" spans="6:8" x14ac:dyDescent="0.25">
      <c r="F8480"/>
      <c r="G8480"/>
      <c r="H8480"/>
    </row>
    <row r="8481" spans="6:8" x14ac:dyDescent="0.25">
      <c r="F8481"/>
      <c r="G8481"/>
      <c r="H8481"/>
    </row>
    <row r="8482" spans="6:8" x14ac:dyDescent="0.25">
      <c r="F8482"/>
      <c r="G8482"/>
      <c r="H8482"/>
    </row>
    <row r="8483" spans="6:8" x14ac:dyDescent="0.25">
      <c r="F8483"/>
      <c r="G8483"/>
      <c r="H8483"/>
    </row>
    <row r="8484" spans="6:8" x14ac:dyDescent="0.25">
      <c r="F8484"/>
      <c r="G8484"/>
      <c r="H8484"/>
    </row>
    <row r="8485" spans="6:8" x14ac:dyDescent="0.25">
      <c r="F8485"/>
      <c r="G8485"/>
      <c r="H8485"/>
    </row>
    <row r="8486" spans="6:8" x14ac:dyDescent="0.25">
      <c r="F8486"/>
      <c r="G8486"/>
      <c r="H8486"/>
    </row>
    <row r="8487" spans="6:8" x14ac:dyDescent="0.25">
      <c r="F8487"/>
      <c r="G8487"/>
      <c r="H8487"/>
    </row>
    <row r="8488" spans="6:8" x14ac:dyDescent="0.25">
      <c r="F8488"/>
      <c r="G8488"/>
      <c r="H8488"/>
    </row>
    <row r="8489" spans="6:8" x14ac:dyDescent="0.25">
      <c r="F8489"/>
      <c r="G8489"/>
      <c r="H8489"/>
    </row>
    <row r="8490" spans="6:8" x14ac:dyDescent="0.25">
      <c r="F8490"/>
      <c r="G8490"/>
      <c r="H8490"/>
    </row>
    <row r="8491" spans="6:8" x14ac:dyDescent="0.25">
      <c r="F8491"/>
      <c r="G8491"/>
      <c r="H8491"/>
    </row>
    <row r="8492" spans="6:8" x14ac:dyDescent="0.25">
      <c r="F8492"/>
      <c r="G8492"/>
      <c r="H8492"/>
    </row>
    <row r="8493" spans="6:8" x14ac:dyDescent="0.25">
      <c r="F8493"/>
      <c r="G8493"/>
      <c r="H8493"/>
    </row>
    <row r="8494" spans="6:8" x14ac:dyDescent="0.25">
      <c r="F8494"/>
      <c r="G8494"/>
      <c r="H8494"/>
    </row>
    <row r="8495" spans="6:8" x14ac:dyDescent="0.25">
      <c r="F8495"/>
      <c r="G8495"/>
      <c r="H8495"/>
    </row>
    <row r="8496" spans="6:8" x14ac:dyDescent="0.25">
      <c r="F8496"/>
      <c r="G8496"/>
      <c r="H8496"/>
    </row>
    <row r="8497" spans="6:8" x14ac:dyDescent="0.25">
      <c r="F8497"/>
      <c r="G8497"/>
      <c r="H8497"/>
    </row>
    <row r="8498" spans="6:8" x14ac:dyDescent="0.25">
      <c r="F8498"/>
      <c r="G8498"/>
      <c r="H8498"/>
    </row>
    <row r="8499" spans="6:8" x14ac:dyDescent="0.25">
      <c r="F8499"/>
      <c r="G8499"/>
      <c r="H8499"/>
    </row>
    <row r="8500" spans="6:8" x14ac:dyDescent="0.25">
      <c r="F8500"/>
      <c r="G8500"/>
      <c r="H8500"/>
    </row>
    <row r="8501" spans="6:8" x14ac:dyDescent="0.25">
      <c r="F8501"/>
      <c r="G8501"/>
      <c r="H8501"/>
    </row>
    <row r="8502" spans="6:8" x14ac:dyDescent="0.25">
      <c r="F8502"/>
      <c r="G8502"/>
      <c r="H8502"/>
    </row>
    <row r="8503" spans="6:8" x14ac:dyDescent="0.25">
      <c r="F8503"/>
      <c r="G8503"/>
      <c r="H8503"/>
    </row>
    <row r="8504" spans="6:8" x14ac:dyDescent="0.25">
      <c r="F8504"/>
      <c r="G8504"/>
      <c r="H8504"/>
    </row>
    <row r="8505" spans="6:8" x14ac:dyDescent="0.25">
      <c r="F8505"/>
      <c r="G8505"/>
      <c r="H8505"/>
    </row>
    <row r="8506" spans="6:8" x14ac:dyDescent="0.25">
      <c r="F8506"/>
      <c r="G8506"/>
      <c r="H8506"/>
    </row>
    <row r="8507" spans="6:8" x14ac:dyDescent="0.25">
      <c r="F8507"/>
      <c r="G8507"/>
      <c r="H8507"/>
    </row>
    <row r="8508" spans="6:8" x14ac:dyDescent="0.25">
      <c r="F8508"/>
      <c r="G8508"/>
      <c r="H8508"/>
    </row>
    <row r="8509" spans="6:8" x14ac:dyDescent="0.25">
      <c r="F8509"/>
      <c r="G8509"/>
      <c r="H8509"/>
    </row>
    <row r="8510" spans="6:8" x14ac:dyDescent="0.25">
      <c r="F8510"/>
      <c r="G8510"/>
      <c r="H8510"/>
    </row>
    <row r="8511" spans="6:8" x14ac:dyDescent="0.25">
      <c r="F8511"/>
      <c r="G8511"/>
      <c r="H8511"/>
    </row>
    <row r="8512" spans="6:8" x14ac:dyDescent="0.25">
      <c r="F8512"/>
      <c r="G8512"/>
      <c r="H8512"/>
    </row>
    <row r="8513" spans="6:8" x14ac:dyDescent="0.25">
      <c r="F8513"/>
      <c r="G8513"/>
      <c r="H8513"/>
    </row>
    <row r="8514" spans="6:8" x14ac:dyDescent="0.25">
      <c r="F8514"/>
      <c r="G8514"/>
      <c r="H8514"/>
    </row>
    <row r="8515" spans="6:8" x14ac:dyDescent="0.25">
      <c r="F8515"/>
      <c r="G8515"/>
      <c r="H8515"/>
    </row>
    <row r="8516" spans="6:8" x14ac:dyDescent="0.25">
      <c r="F8516"/>
      <c r="G8516"/>
      <c r="H8516"/>
    </row>
    <row r="8517" spans="6:8" x14ac:dyDescent="0.25">
      <c r="F8517"/>
      <c r="G8517"/>
      <c r="H8517"/>
    </row>
    <row r="8518" spans="6:8" x14ac:dyDescent="0.25">
      <c r="F8518"/>
      <c r="G8518"/>
      <c r="H8518"/>
    </row>
    <row r="8519" spans="6:8" x14ac:dyDescent="0.25">
      <c r="F8519"/>
      <c r="G8519"/>
      <c r="H8519"/>
    </row>
    <row r="8520" spans="6:8" x14ac:dyDescent="0.25">
      <c r="F8520"/>
      <c r="G8520"/>
      <c r="H8520"/>
    </row>
    <row r="8521" spans="6:8" x14ac:dyDescent="0.25">
      <c r="F8521"/>
      <c r="G8521"/>
      <c r="H8521"/>
    </row>
    <row r="8522" spans="6:8" x14ac:dyDescent="0.25">
      <c r="F8522"/>
      <c r="G8522"/>
      <c r="H8522"/>
    </row>
    <row r="8523" spans="6:8" x14ac:dyDescent="0.25">
      <c r="F8523"/>
      <c r="G8523"/>
      <c r="H8523"/>
    </row>
    <row r="8524" spans="6:8" x14ac:dyDescent="0.25">
      <c r="F8524"/>
      <c r="G8524"/>
      <c r="H8524"/>
    </row>
    <row r="8525" spans="6:8" x14ac:dyDescent="0.25">
      <c r="F8525"/>
      <c r="G8525"/>
      <c r="H8525"/>
    </row>
    <row r="8526" spans="6:8" x14ac:dyDescent="0.25">
      <c r="F8526"/>
      <c r="G8526"/>
      <c r="H8526"/>
    </row>
    <row r="8527" spans="6:8" x14ac:dyDescent="0.25">
      <c r="F8527"/>
      <c r="G8527"/>
      <c r="H8527"/>
    </row>
    <row r="8528" spans="6:8" x14ac:dyDescent="0.25">
      <c r="F8528"/>
      <c r="G8528"/>
      <c r="H8528"/>
    </row>
    <row r="8529" spans="6:8" x14ac:dyDescent="0.25">
      <c r="F8529"/>
      <c r="G8529"/>
      <c r="H8529"/>
    </row>
    <row r="8530" spans="6:8" x14ac:dyDescent="0.25">
      <c r="F8530"/>
      <c r="G8530"/>
      <c r="H8530"/>
    </row>
    <row r="8531" spans="6:8" x14ac:dyDescent="0.25">
      <c r="F8531"/>
      <c r="G8531"/>
      <c r="H8531"/>
    </row>
    <row r="8532" spans="6:8" x14ac:dyDescent="0.25">
      <c r="F8532"/>
      <c r="G8532"/>
      <c r="H8532"/>
    </row>
    <row r="8533" spans="6:8" x14ac:dyDescent="0.25">
      <c r="F8533"/>
      <c r="G8533"/>
      <c r="H8533"/>
    </row>
    <row r="8534" spans="6:8" x14ac:dyDescent="0.25">
      <c r="F8534"/>
      <c r="G8534"/>
      <c r="H8534"/>
    </row>
    <row r="8535" spans="6:8" x14ac:dyDescent="0.25">
      <c r="F8535"/>
      <c r="G8535"/>
      <c r="H8535"/>
    </row>
    <row r="8536" spans="6:8" x14ac:dyDescent="0.25">
      <c r="F8536"/>
      <c r="G8536"/>
      <c r="H8536"/>
    </row>
    <row r="8537" spans="6:8" x14ac:dyDescent="0.25">
      <c r="F8537"/>
      <c r="G8537"/>
      <c r="H8537"/>
    </row>
    <row r="8538" spans="6:8" x14ac:dyDescent="0.25">
      <c r="F8538"/>
      <c r="G8538"/>
      <c r="H8538"/>
    </row>
    <row r="8539" spans="6:8" x14ac:dyDescent="0.25">
      <c r="F8539"/>
      <c r="G8539"/>
      <c r="H8539"/>
    </row>
    <row r="8540" spans="6:8" x14ac:dyDescent="0.25">
      <c r="F8540"/>
      <c r="G8540"/>
      <c r="H8540"/>
    </row>
    <row r="8541" spans="6:8" x14ac:dyDescent="0.25">
      <c r="F8541"/>
      <c r="G8541"/>
      <c r="H8541"/>
    </row>
    <row r="8542" spans="6:8" x14ac:dyDescent="0.25">
      <c r="F8542"/>
      <c r="G8542"/>
      <c r="H8542"/>
    </row>
    <row r="8543" spans="6:8" x14ac:dyDescent="0.25">
      <c r="F8543"/>
      <c r="G8543"/>
      <c r="H8543"/>
    </row>
    <row r="8544" spans="6:8" x14ac:dyDescent="0.25">
      <c r="F8544"/>
      <c r="G8544"/>
      <c r="H8544"/>
    </row>
    <row r="8545" spans="6:8" x14ac:dyDescent="0.25">
      <c r="F8545"/>
      <c r="G8545"/>
      <c r="H8545"/>
    </row>
    <row r="8546" spans="6:8" x14ac:dyDescent="0.25">
      <c r="F8546"/>
      <c r="G8546"/>
      <c r="H8546"/>
    </row>
    <row r="8547" spans="6:8" x14ac:dyDescent="0.25">
      <c r="F8547"/>
      <c r="G8547"/>
      <c r="H8547"/>
    </row>
    <row r="8548" spans="6:8" x14ac:dyDescent="0.25">
      <c r="F8548"/>
      <c r="G8548"/>
      <c r="H8548"/>
    </row>
    <row r="8549" spans="6:8" x14ac:dyDescent="0.25">
      <c r="F8549"/>
      <c r="G8549"/>
      <c r="H8549"/>
    </row>
    <row r="8550" spans="6:8" x14ac:dyDescent="0.25">
      <c r="F8550"/>
      <c r="G8550"/>
      <c r="H8550"/>
    </row>
    <row r="8551" spans="6:8" x14ac:dyDescent="0.25">
      <c r="F8551"/>
      <c r="G8551"/>
      <c r="H8551"/>
    </row>
    <row r="8552" spans="6:8" x14ac:dyDescent="0.25">
      <c r="F8552"/>
      <c r="G8552"/>
      <c r="H8552"/>
    </row>
    <row r="8553" spans="6:8" x14ac:dyDescent="0.25">
      <c r="F8553"/>
      <c r="G8553"/>
      <c r="H8553"/>
    </row>
    <row r="8554" spans="6:8" x14ac:dyDescent="0.25">
      <c r="F8554"/>
      <c r="G8554"/>
      <c r="H8554"/>
    </row>
    <row r="8555" spans="6:8" x14ac:dyDescent="0.25">
      <c r="F8555"/>
      <c r="G8555"/>
      <c r="H8555"/>
    </row>
    <row r="8556" spans="6:8" x14ac:dyDescent="0.25">
      <c r="F8556"/>
      <c r="G8556"/>
      <c r="H8556"/>
    </row>
    <row r="8557" spans="6:8" x14ac:dyDescent="0.25">
      <c r="F8557"/>
      <c r="G8557"/>
      <c r="H8557"/>
    </row>
    <row r="8558" spans="6:8" x14ac:dyDescent="0.25">
      <c r="F8558"/>
      <c r="G8558"/>
      <c r="H8558"/>
    </row>
    <row r="8559" spans="6:8" x14ac:dyDescent="0.25">
      <c r="F8559"/>
      <c r="G8559"/>
      <c r="H8559"/>
    </row>
    <row r="8560" spans="6:8" x14ac:dyDescent="0.25">
      <c r="F8560"/>
      <c r="G8560"/>
      <c r="H8560"/>
    </row>
    <row r="8561" spans="6:8" x14ac:dyDescent="0.25">
      <c r="F8561"/>
      <c r="G8561"/>
      <c r="H8561"/>
    </row>
    <row r="8562" spans="6:8" x14ac:dyDescent="0.25">
      <c r="F8562"/>
      <c r="G8562"/>
      <c r="H8562"/>
    </row>
    <row r="8563" spans="6:8" x14ac:dyDescent="0.25">
      <c r="F8563"/>
      <c r="G8563"/>
      <c r="H8563"/>
    </row>
    <row r="8564" spans="6:8" x14ac:dyDescent="0.25">
      <c r="F8564"/>
      <c r="G8564"/>
      <c r="H8564"/>
    </row>
    <row r="8565" spans="6:8" x14ac:dyDescent="0.25">
      <c r="F8565"/>
      <c r="G8565"/>
      <c r="H8565"/>
    </row>
    <row r="8566" spans="6:8" x14ac:dyDescent="0.25">
      <c r="F8566"/>
      <c r="G8566"/>
      <c r="H8566"/>
    </row>
    <row r="8567" spans="6:8" x14ac:dyDescent="0.25">
      <c r="F8567"/>
      <c r="G8567"/>
      <c r="H8567"/>
    </row>
    <row r="8568" spans="6:8" x14ac:dyDescent="0.25">
      <c r="F8568"/>
      <c r="G8568"/>
      <c r="H8568"/>
    </row>
    <row r="8569" spans="6:8" x14ac:dyDescent="0.25">
      <c r="F8569"/>
      <c r="G8569"/>
      <c r="H8569"/>
    </row>
    <row r="8570" spans="6:8" x14ac:dyDescent="0.25">
      <c r="F8570"/>
      <c r="G8570"/>
      <c r="H8570"/>
    </row>
    <row r="8571" spans="6:8" x14ac:dyDescent="0.25">
      <c r="F8571"/>
      <c r="G8571"/>
      <c r="H8571"/>
    </row>
    <row r="8572" spans="6:8" x14ac:dyDescent="0.25">
      <c r="F8572"/>
      <c r="G8572"/>
      <c r="H8572"/>
    </row>
    <row r="8573" spans="6:8" x14ac:dyDescent="0.25">
      <c r="F8573"/>
      <c r="G8573"/>
      <c r="H8573"/>
    </row>
    <row r="8574" spans="6:8" x14ac:dyDescent="0.25">
      <c r="F8574"/>
      <c r="G8574"/>
      <c r="H8574"/>
    </row>
    <row r="8575" spans="6:8" x14ac:dyDescent="0.25">
      <c r="F8575"/>
      <c r="G8575"/>
      <c r="H8575"/>
    </row>
    <row r="8576" spans="6:8" x14ac:dyDescent="0.25">
      <c r="F8576"/>
      <c r="G8576"/>
      <c r="H8576"/>
    </row>
    <row r="8577" spans="6:8" x14ac:dyDescent="0.25">
      <c r="F8577"/>
      <c r="G8577"/>
      <c r="H8577"/>
    </row>
    <row r="8578" spans="6:8" x14ac:dyDescent="0.25">
      <c r="F8578"/>
      <c r="G8578"/>
      <c r="H8578"/>
    </row>
    <row r="8579" spans="6:8" x14ac:dyDescent="0.25">
      <c r="F8579"/>
      <c r="G8579"/>
      <c r="H8579"/>
    </row>
    <row r="8580" spans="6:8" x14ac:dyDescent="0.25">
      <c r="F8580"/>
      <c r="G8580"/>
      <c r="H8580"/>
    </row>
    <row r="8581" spans="6:8" x14ac:dyDescent="0.25">
      <c r="F8581"/>
      <c r="G8581"/>
      <c r="H8581"/>
    </row>
    <row r="8582" spans="6:8" x14ac:dyDescent="0.25">
      <c r="F8582"/>
      <c r="G8582"/>
      <c r="H8582"/>
    </row>
    <row r="8583" spans="6:8" x14ac:dyDescent="0.25">
      <c r="F8583"/>
      <c r="G8583"/>
      <c r="H8583"/>
    </row>
    <row r="8584" spans="6:8" x14ac:dyDescent="0.25">
      <c r="F8584"/>
      <c r="G8584"/>
      <c r="H8584"/>
    </row>
    <row r="8585" spans="6:8" x14ac:dyDescent="0.25">
      <c r="F8585"/>
      <c r="G8585"/>
      <c r="H8585"/>
    </row>
    <row r="8586" spans="6:8" x14ac:dyDescent="0.25">
      <c r="F8586"/>
      <c r="G8586"/>
      <c r="H8586"/>
    </row>
    <row r="8587" spans="6:8" x14ac:dyDescent="0.25">
      <c r="F8587"/>
      <c r="G8587"/>
      <c r="H8587"/>
    </row>
    <row r="8588" spans="6:8" x14ac:dyDescent="0.25">
      <c r="F8588"/>
      <c r="G8588"/>
      <c r="H8588"/>
    </row>
    <row r="8589" spans="6:8" x14ac:dyDescent="0.25">
      <c r="F8589"/>
      <c r="G8589"/>
      <c r="H8589"/>
    </row>
    <row r="8590" spans="6:8" x14ac:dyDescent="0.25">
      <c r="F8590"/>
      <c r="G8590"/>
      <c r="H8590"/>
    </row>
    <row r="8591" spans="6:8" x14ac:dyDescent="0.25">
      <c r="F8591"/>
      <c r="G8591"/>
      <c r="H8591"/>
    </row>
    <row r="8592" spans="6:8" x14ac:dyDescent="0.25">
      <c r="F8592"/>
      <c r="G8592"/>
      <c r="H8592"/>
    </row>
    <row r="8593" spans="6:8" x14ac:dyDescent="0.25">
      <c r="F8593"/>
      <c r="G8593"/>
      <c r="H8593"/>
    </row>
    <row r="8594" spans="6:8" x14ac:dyDescent="0.25">
      <c r="F8594"/>
      <c r="G8594"/>
      <c r="H8594"/>
    </row>
    <row r="8595" spans="6:8" x14ac:dyDescent="0.25">
      <c r="F8595"/>
      <c r="G8595"/>
      <c r="H8595"/>
    </row>
    <row r="8596" spans="6:8" x14ac:dyDescent="0.25">
      <c r="F8596"/>
      <c r="G8596"/>
      <c r="H8596"/>
    </row>
    <row r="8597" spans="6:8" x14ac:dyDescent="0.25">
      <c r="F8597"/>
      <c r="G8597"/>
      <c r="H8597"/>
    </row>
    <row r="8598" spans="6:8" x14ac:dyDescent="0.25">
      <c r="F8598"/>
      <c r="G8598"/>
      <c r="H8598"/>
    </row>
    <row r="8599" spans="6:8" x14ac:dyDescent="0.25">
      <c r="F8599"/>
      <c r="G8599"/>
      <c r="H8599"/>
    </row>
    <row r="8600" spans="6:8" x14ac:dyDescent="0.25">
      <c r="F8600"/>
      <c r="G8600"/>
      <c r="H8600"/>
    </row>
    <row r="8601" spans="6:8" x14ac:dyDescent="0.25">
      <c r="F8601"/>
      <c r="G8601"/>
      <c r="H8601"/>
    </row>
    <row r="8602" spans="6:8" x14ac:dyDescent="0.25">
      <c r="F8602"/>
      <c r="G8602"/>
      <c r="H8602"/>
    </row>
    <row r="8603" spans="6:8" x14ac:dyDescent="0.25">
      <c r="F8603"/>
      <c r="G8603"/>
      <c r="H8603"/>
    </row>
    <row r="8604" spans="6:8" x14ac:dyDescent="0.25">
      <c r="F8604"/>
      <c r="G8604"/>
      <c r="H8604"/>
    </row>
    <row r="8605" spans="6:8" x14ac:dyDescent="0.25">
      <c r="F8605"/>
      <c r="G8605"/>
      <c r="H8605"/>
    </row>
    <row r="8606" spans="6:8" x14ac:dyDescent="0.25">
      <c r="F8606"/>
      <c r="G8606"/>
      <c r="H8606"/>
    </row>
    <row r="8607" spans="6:8" x14ac:dyDescent="0.25">
      <c r="F8607"/>
      <c r="G8607"/>
      <c r="H8607"/>
    </row>
    <row r="8608" spans="6:8" x14ac:dyDescent="0.25">
      <c r="F8608"/>
      <c r="G8608"/>
      <c r="H8608"/>
    </row>
    <row r="8609" spans="6:8" x14ac:dyDescent="0.25">
      <c r="F8609"/>
      <c r="G8609"/>
      <c r="H8609"/>
    </row>
    <row r="8610" spans="6:8" x14ac:dyDescent="0.25">
      <c r="F8610"/>
      <c r="G8610"/>
      <c r="H8610"/>
    </row>
    <row r="8611" spans="6:8" x14ac:dyDescent="0.25">
      <c r="F8611"/>
      <c r="G8611"/>
      <c r="H8611"/>
    </row>
    <row r="8612" spans="6:8" x14ac:dyDescent="0.25">
      <c r="F8612"/>
      <c r="G8612"/>
      <c r="H8612"/>
    </row>
    <row r="8613" spans="6:8" x14ac:dyDescent="0.25">
      <c r="F8613"/>
      <c r="G8613"/>
      <c r="H8613"/>
    </row>
    <row r="8614" spans="6:8" x14ac:dyDescent="0.25">
      <c r="F8614"/>
      <c r="G8614"/>
      <c r="H8614"/>
    </row>
    <row r="8615" spans="6:8" x14ac:dyDescent="0.25">
      <c r="F8615"/>
      <c r="G8615"/>
      <c r="H8615"/>
    </row>
    <row r="8616" spans="6:8" x14ac:dyDescent="0.25">
      <c r="F8616"/>
      <c r="G8616"/>
      <c r="H8616"/>
    </row>
    <row r="8617" spans="6:8" x14ac:dyDescent="0.25">
      <c r="F8617"/>
      <c r="G8617"/>
      <c r="H8617"/>
    </row>
    <row r="8618" spans="6:8" x14ac:dyDescent="0.25">
      <c r="F8618"/>
      <c r="G8618"/>
      <c r="H8618"/>
    </row>
    <row r="8619" spans="6:8" x14ac:dyDescent="0.25">
      <c r="F8619"/>
      <c r="G8619"/>
      <c r="H8619"/>
    </row>
    <row r="8620" spans="6:8" x14ac:dyDescent="0.25">
      <c r="F8620"/>
      <c r="G8620"/>
      <c r="H8620"/>
    </row>
    <row r="8621" spans="6:8" x14ac:dyDescent="0.25">
      <c r="F8621"/>
      <c r="G8621"/>
      <c r="H8621"/>
    </row>
    <row r="8622" spans="6:8" x14ac:dyDescent="0.25">
      <c r="F8622"/>
      <c r="G8622"/>
      <c r="H8622"/>
    </row>
    <row r="8623" spans="6:8" x14ac:dyDescent="0.25">
      <c r="F8623"/>
      <c r="G8623"/>
      <c r="H8623"/>
    </row>
    <row r="8624" spans="6:8" x14ac:dyDescent="0.25">
      <c r="F8624"/>
      <c r="G8624"/>
      <c r="H8624"/>
    </row>
    <row r="8625" spans="6:8" x14ac:dyDescent="0.25">
      <c r="F8625"/>
      <c r="G8625"/>
      <c r="H8625"/>
    </row>
    <row r="8626" spans="6:8" x14ac:dyDescent="0.25">
      <c r="F8626"/>
      <c r="G8626"/>
      <c r="H8626"/>
    </row>
    <row r="8627" spans="6:8" x14ac:dyDescent="0.25">
      <c r="F8627"/>
      <c r="G8627"/>
      <c r="H8627"/>
    </row>
    <row r="8628" spans="6:8" x14ac:dyDescent="0.25">
      <c r="F8628"/>
      <c r="G8628"/>
      <c r="H8628"/>
    </row>
    <row r="8629" spans="6:8" x14ac:dyDescent="0.25">
      <c r="F8629"/>
      <c r="G8629"/>
      <c r="H8629"/>
    </row>
    <row r="8630" spans="6:8" x14ac:dyDescent="0.25">
      <c r="F8630"/>
      <c r="G8630"/>
      <c r="H8630"/>
    </row>
    <row r="8631" spans="6:8" x14ac:dyDescent="0.25">
      <c r="F8631"/>
      <c r="G8631"/>
      <c r="H8631"/>
    </row>
    <row r="8632" spans="6:8" x14ac:dyDescent="0.25">
      <c r="F8632"/>
      <c r="G8632"/>
      <c r="H8632"/>
    </row>
    <row r="8633" spans="6:8" x14ac:dyDescent="0.25">
      <c r="F8633"/>
      <c r="G8633"/>
      <c r="H8633"/>
    </row>
    <row r="8634" spans="6:8" x14ac:dyDescent="0.25">
      <c r="F8634"/>
      <c r="G8634"/>
      <c r="H8634"/>
    </row>
    <row r="8635" spans="6:8" x14ac:dyDescent="0.25">
      <c r="F8635"/>
      <c r="G8635"/>
      <c r="H8635"/>
    </row>
    <row r="8636" spans="6:8" x14ac:dyDescent="0.25">
      <c r="F8636"/>
      <c r="G8636"/>
      <c r="H8636"/>
    </row>
    <row r="8637" spans="6:8" x14ac:dyDescent="0.25">
      <c r="F8637"/>
      <c r="G8637"/>
      <c r="H8637"/>
    </row>
    <row r="8638" spans="6:8" x14ac:dyDescent="0.25">
      <c r="F8638"/>
      <c r="G8638"/>
      <c r="H8638"/>
    </row>
    <row r="8639" spans="6:8" x14ac:dyDescent="0.25">
      <c r="F8639"/>
      <c r="G8639"/>
      <c r="H8639"/>
    </row>
    <row r="8640" spans="6:8" x14ac:dyDescent="0.25">
      <c r="F8640"/>
      <c r="G8640"/>
      <c r="H8640"/>
    </row>
    <row r="8641" spans="6:8" x14ac:dyDescent="0.25">
      <c r="F8641"/>
      <c r="G8641"/>
      <c r="H8641"/>
    </row>
    <row r="8642" spans="6:8" x14ac:dyDescent="0.25">
      <c r="F8642"/>
      <c r="G8642"/>
      <c r="H8642"/>
    </row>
    <row r="8643" spans="6:8" x14ac:dyDescent="0.25">
      <c r="F8643"/>
      <c r="G8643"/>
      <c r="H8643"/>
    </row>
    <row r="8644" spans="6:8" x14ac:dyDescent="0.25">
      <c r="F8644"/>
      <c r="G8644"/>
      <c r="H8644"/>
    </row>
    <row r="8645" spans="6:8" x14ac:dyDescent="0.25">
      <c r="F8645"/>
      <c r="G8645"/>
      <c r="H8645"/>
    </row>
    <row r="8646" spans="6:8" x14ac:dyDescent="0.25">
      <c r="F8646"/>
      <c r="G8646"/>
      <c r="H8646"/>
    </row>
    <row r="8647" spans="6:8" x14ac:dyDescent="0.25">
      <c r="F8647"/>
      <c r="G8647"/>
      <c r="H8647"/>
    </row>
    <row r="8648" spans="6:8" x14ac:dyDescent="0.25">
      <c r="F8648"/>
      <c r="G8648"/>
      <c r="H8648"/>
    </row>
    <row r="8649" spans="6:8" x14ac:dyDescent="0.25">
      <c r="F8649"/>
      <c r="G8649"/>
      <c r="H8649"/>
    </row>
    <row r="8650" spans="6:8" x14ac:dyDescent="0.25">
      <c r="F8650"/>
      <c r="G8650"/>
      <c r="H8650"/>
    </row>
    <row r="8651" spans="6:8" x14ac:dyDescent="0.25">
      <c r="F8651"/>
      <c r="G8651"/>
      <c r="H8651"/>
    </row>
    <row r="8652" spans="6:8" x14ac:dyDescent="0.25">
      <c r="F8652"/>
      <c r="G8652"/>
      <c r="H8652"/>
    </row>
    <row r="8653" spans="6:8" x14ac:dyDescent="0.25">
      <c r="F8653"/>
      <c r="G8653"/>
      <c r="H8653"/>
    </row>
    <row r="8654" spans="6:8" x14ac:dyDescent="0.25">
      <c r="F8654"/>
      <c r="G8654"/>
      <c r="H8654"/>
    </row>
    <row r="8655" spans="6:8" x14ac:dyDescent="0.25">
      <c r="F8655"/>
      <c r="G8655"/>
      <c r="H8655"/>
    </row>
    <row r="8656" spans="6:8" x14ac:dyDescent="0.25">
      <c r="F8656"/>
      <c r="G8656"/>
      <c r="H8656"/>
    </row>
    <row r="8657" spans="6:8" x14ac:dyDescent="0.25">
      <c r="F8657"/>
      <c r="G8657"/>
      <c r="H8657"/>
    </row>
    <row r="8658" spans="6:8" x14ac:dyDescent="0.25">
      <c r="F8658"/>
      <c r="G8658"/>
      <c r="H8658"/>
    </row>
    <row r="8659" spans="6:8" x14ac:dyDescent="0.25">
      <c r="F8659"/>
      <c r="G8659"/>
      <c r="H8659"/>
    </row>
    <row r="8660" spans="6:8" x14ac:dyDescent="0.25">
      <c r="F8660"/>
      <c r="G8660"/>
      <c r="H8660"/>
    </row>
    <row r="8661" spans="6:8" x14ac:dyDescent="0.25">
      <c r="F8661"/>
      <c r="G8661"/>
      <c r="H8661"/>
    </row>
    <row r="8662" spans="6:8" x14ac:dyDescent="0.25">
      <c r="F8662"/>
      <c r="G8662"/>
      <c r="H8662"/>
    </row>
    <row r="8663" spans="6:8" x14ac:dyDescent="0.25">
      <c r="F8663"/>
      <c r="G8663"/>
      <c r="H8663"/>
    </row>
    <row r="8664" spans="6:8" x14ac:dyDescent="0.25">
      <c r="F8664"/>
      <c r="G8664"/>
      <c r="H8664"/>
    </row>
    <row r="8665" spans="6:8" x14ac:dyDescent="0.25">
      <c r="F8665"/>
      <c r="G8665"/>
      <c r="H8665"/>
    </row>
    <row r="8666" spans="6:8" x14ac:dyDescent="0.25">
      <c r="F8666"/>
      <c r="G8666"/>
      <c r="H8666"/>
    </row>
    <row r="8667" spans="6:8" x14ac:dyDescent="0.25">
      <c r="F8667"/>
      <c r="G8667"/>
      <c r="H8667"/>
    </row>
    <row r="8668" spans="6:8" x14ac:dyDescent="0.25">
      <c r="F8668"/>
      <c r="G8668"/>
      <c r="H8668"/>
    </row>
    <row r="8669" spans="6:8" x14ac:dyDescent="0.25">
      <c r="F8669"/>
      <c r="G8669"/>
      <c r="H8669"/>
    </row>
    <row r="8670" spans="6:8" x14ac:dyDescent="0.25">
      <c r="F8670"/>
      <c r="G8670"/>
      <c r="H8670"/>
    </row>
    <row r="8671" spans="6:8" x14ac:dyDescent="0.25">
      <c r="F8671"/>
      <c r="G8671"/>
      <c r="H8671"/>
    </row>
    <row r="8672" spans="6:8" x14ac:dyDescent="0.25">
      <c r="F8672"/>
      <c r="G8672"/>
      <c r="H8672"/>
    </row>
    <row r="8673" spans="6:8" x14ac:dyDescent="0.25">
      <c r="F8673"/>
      <c r="G8673"/>
      <c r="H8673"/>
    </row>
    <row r="8674" spans="6:8" x14ac:dyDescent="0.25">
      <c r="F8674"/>
      <c r="G8674"/>
      <c r="H8674"/>
    </row>
    <row r="8675" spans="6:8" x14ac:dyDescent="0.25">
      <c r="F8675"/>
      <c r="G8675"/>
      <c r="H8675"/>
    </row>
    <row r="8676" spans="6:8" x14ac:dyDescent="0.25">
      <c r="F8676"/>
      <c r="G8676"/>
      <c r="H8676"/>
    </row>
    <row r="8677" spans="6:8" x14ac:dyDescent="0.25">
      <c r="F8677"/>
      <c r="G8677"/>
      <c r="H8677"/>
    </row>
    <row r="8678" spans="6:8" x14ac:dyDescent="0.25">
      <c r="F8678"/>
      <c r="G8678"/>
      <c r="H8678"/>
    </row>
    <row r="8679" spans="6:8" x14ac:dyDescent="0.25">
      <c r="F8679"/>
      <c r="G8679"/>
      <c r="H8679"/>
    </row>
    <row r="8680" spans="6:8" x14ac:dyDescent="0.25">
      <c r="F8680"/>
      <c r="G8680"/>
      <c r="H8680"/>
    </row>
    <row r="8681" spans="6:8" x14ac:dyDescent="0.25">
      <c r="F8681"/>
      <c r="G8681"/>
      <c r="H8681"/>
    </row>
    <row r="8682" spans="6:8" x14ac:dyDescent="0.25">
      <c r="F8682"/>
      <c r="G8682"/>
      <c r="H8682"/>
    </row>
    <row r="8683" spans="6:8" x14ac:dyDescent="0.25">
      <c r="F8683"/>
      <c r="G8683"/>
      <c r="H8683"/>
    </row>
    <row r="8684" spans="6:8" x14ac:dyDescent="0.25">
      <c r="F8684"/>
      <c r="G8684"/>
      <c r="H8684"/>
    </row>
    <row r="8685" spans="6:8" x14ac:dyDescent="0.25">
      <c r="F8685"/>
      <c r="G8685"/>
      <c r="H8685"/>
    </row>
    <row r="8686" spans="6:8" x14ac:dyDescent="0.25">
      <c r="F8686"/>
      <c r="G8686"/>
      <c r="H8686"/>
    </row>
    <row r="8687" spans="6:8" x14ac:dyDescent="0.25">
      <c r="F8687"/>
      <c r="G8687"/>
      <c r="H8687"/>
    </row>
    <row r="8688" spans="6:8" x14ac:dyDescent="0.25">
      <c r="F8688"/>
      <c r="G8688"/>
      <c r="H8688"/>
    </row>
    <row r="8689" spans="6:8" x14ac:dyDescent="0.25">
      <c r="F8689"/>
      <c r="G8689"/>
      <c r="H8689"/>
    </row>
    <row r="8690" spans="6:8" x14ac:dyDescent="0.25">
      <c r="F8690"/>
      <c r="G8690"/>
      <c r="H8690"/>
    </row>
    <row r="8691" spans="6:8" x14ac:dyDescent="0.25">
      <c r="F8691"/>
      <c r="G8691"/>
      <c r="H8691"/>
    </row>
    <row r="8692" spans="6:8" x14ac:dyDescent="0.25">
      <c r="F8692"/>
      <c r="G8692"/>
      <c r="H8692"/>
    </row>
    <row r="8693" spans="6:8" x14ac:dyDescent="0.25">
      <c r="F8693"/>
      <c r="G8693"/>
      <c r="H8693"/>
    </row>
    <row r="8694" spans="6:8" x14ac:dyDescent="0.25">
      <c r="F8694"/>
      <c r="G8694"/>
      <c r="H8694"/>
    </row>
    <row r="8695" spans="6:8" x14ac:dyDescent="0.25">
      <c r="F8695"/>
      <c r="G8695"/>
      <c r="H8695"/>
    </row>
    <row r="8696" spans="6:8" x14ac:dyDescent="0.25">
      <c r="F8696"/>
      <c r="G8696"/>
      <c r="H8696"/>
    </row>
    <row r="8697" spans="6:8" x14ac:dyDescent="0.25">
      <c r="F8697"/>
      <c r="G8697"/>
      <c r="H8697"/>
    </row>
    <row r="8698" spans="6:8" x14ac:dyDescent="0.25">
      <c r="F8698"/>
      <c r="G8698"/>
      <c r="H8698"/>
    </row>
    <row r="8699" spans="6:8" x14ac:dyDescent="0.25">
      <c r="F8699"/>
      <c r="G8699"/>
      <c r="H8699"/>
    </row>
    <row r="8700" spans="6:8" x14ac:dyDescent="0.25">
      <c r="F8700"/>
      <c r="G8700"/>
      <c r="H8700"/>
    </row>
    <row r="8701" spans="6:8" x14ac:dyDescent="0.25">
      <c r="F8701"/>
      <c r="G8701"/>
      <c r="H8701"/>
    </row>
    <row r="8702" spans="6:8" x14ac:dyDescent="0.25">
      <c r="F8702"/>
      <c r="G8702"/>
      <c r="H8702"/>
    </row>
    <row r="8703" spans="6:8" x14ac:dyDescent="0.25">
      <c r="F8703"/>
      <c r="G8703"/>
      <c r="H8703"/>
    </row>
    <row r="8704" spans="6:8" x14ac:dyDescent="0.25">
      <c r="F8704"/>
      <c r="G8704"/>
      <c r="H8704"/>
    </row>
    <row r="8705" spans="6:8" x14ac:dyDescent="0.25">
      <c r="F8705"/>
      <c r="G8705"/>
      <c r="H8705"/>
    </row>
    <row r="8706" spans="6:8" x14ac:dyDescent="0.25">
      <c r="F8706"/>
      <c r="G8706"/>
      <c r="H8706"/>
    </row>
    <row r="8707" spans="6:8" x14ac:dyDescent="0.25">
      <c r="F8707"/>
      <c r="G8707"/>
      <c r="H8707"/>
    </row>
    <row r="8708" spans="6:8" x14ac:dyDescent="0.25">
      <c r="F8708"/>
      <c r="G8708"/>
      <c r="H8708"/>
    </row>
    <row r="8709" spans="6:8" x14ac:dyDescent="0.25">
      <c r="F8709"/>
      <c r="G8709"/>
      <c r="H8709"/>
    </row>
    <row r="8710" spans="6:8" x14ac:dyDescent="0.25">
      <c r="F8710"/>
      <c r="G8710"/>
      <c r="H8710"/>
    </row>
    <row r="8711" spans="6:8" x14ac:dyDescent="0.25">
      <c r="F8711"/>
      <c r="G8711"/>
      <c r="H8711"/>
    </row>
    <row r="8712" spans="6:8" x14ac:dyDescent="0.25">
      <c r="F8712"/>
      <c r="G8712"/>
      <c r="H8712"/>
    </row>
    <row r="8713" spans="6:8" x14ac:dyDescent="0.25">
      <c r="F8713"/>
      <c r="G8713"/>
      <c r="H8713"/>
    </row>
    <row r="8714" spans="6:8" x14ac:dyDescent="0.25">
      <c r="F8714"/>
      <c r="G8714"/>
      <c r="H8714"/>
    </row>
    <row r="8715" spans="6:8" x14ac:dyDescent="0.25">
      <c r="F8715"/>
      <c r="G8715"/>
      <c r="H8715"/>
    </row>
    <row r="8716" spans="6:8" x14ac:dyDescent="0.25">
      <c r="F8716"/>
      <c r="G8716"/>
      <c r="H8716"/>
    </row>
    <row r="8717" spans="6:8" x14ac:dyDescent="0.25">
      <c r="F8717"/>
      <c r="G8717"/>
      <c r="H8717"/>
    </row>
    <row r="8718" spans="6:8" x14ac:dyDescent="0.25">
      <c r="F8718"/>
      <c r="G8718"/>
      <c r="H8718"/>
    </row>
    <row r="8719" spans="6:8" x14ac:dyDescent="0.25">
      <c r="F8719"/>
      <c r="G8719"/>
      <c r="H8719"/>
    </row>
    <row r="8720" spans="6:8" x14ac:dyDescent="0.25">
      <c r="F8720"/>
      <c r="G8720"/>
      <c r="H8720"/>
    </row>
    <row r="8721" spans="6:8" x14ac:dyDescent="0.25">
      <c r="F8721"/>
      <c r="G8721"/>
      <c r="H8721"/>
    </row>
    <row r="8722" spans="6:8" x14ac:dyDescent="0.25">
      <c r="F8722"/>
      <c r="G8722"/>
      <c r="H8722"/>
    </row>
    <row r="8723" spans="6:8" x14ac:dyDescent="0.25">
      <c r="F8723"/>
      <c r="G8723"/>
      <c r="H8723"/>
    </row>
    <row r="8724" spans="6:8" x14ac:dyDescent="0.25">
      <c r="F8724"/>
      <c r="G8724"/>
      <c r="H8724"/>
    </row>
    <row r="8725" spans="6:8" x14ac:dyDescent="0.25">
      <c r="F8725"/>
      <c r="G8725"/>
      <c r="H8725"/>
    </row>
    <row r="8726" spans="6:8" x14ac:dyDescent="0.25">
      <c r="F8726"/>
      <c r="G8726"/>
      <c r="H8726"/>
    </row>
    <row r="8727" spans="6:8" x14ac:dyDescent="0.25">
      <c r="F8727"/>
      <c r="G8727"/>
      <c r="H8727"/>
    </row>
    <row r="8728" spans="6:8" x14ac:dyDescent="0.25">
      <c r="F8728"/>
      <c r="G8728"/>
      <c r="H8728"/>
    </row>
    <row r="8729" spans="6:8" x14ac:dyDescent="0.25">
      <c r="F8729"/>
      <c r="G8729"/>
      <c r="H8729"/>
    </row>
    <row r="8730" spans="6:8" x14ac:dyDescent="0.25">
      <c r="F8730"/>
      <c r="G8730"/>
      <c r="H8730"/>
    </row>
    <row r="8731" spans="6:8" x14ac:dyDescent="0.25">
      <c r="F8731"/>
      <c r="G8731"/>
      <c r="H8731"/>
    </row>
    <row r="8732" spans="6:8" x14ac:dyDescent="0.25">
      <c r="F8732"/>
      <c r="G8732"/>
      <c r="H8732"/>
    </row>
    <row r="8733" spans="6:8" x14ac:dyDescent="0.25">
      <c r="F8733"/>
      <c r="G8733"/>
      <c r="H8733"/>
    </row>
    <row r="8734" spans="6:8" x14ac:dyDescent="0.25">
      <c r="F8734"/>
      <c r="G8734"/>
      <c r="H8734"/>
    </row>
    <row r="8735" spans="6:8" x14ac:dyDescent="0.25">
      <c r="F8735"/>
      <c r="G8735"/>
      <c r="H8735"/>
    </row>
    <row r="8736" spans="6:8" x14ac:dyDescent="0.25">
      <c r="F8736"/>
      <c r="G8736"/>
      <c r="H8736"/>
    </row>
    <row r="8737" spans="6:8" x14ac:dyDescent="0.25">
      <c r="F8737"/>
      <c r="G8737"/>
      <c r="H8737"/>
    </row>
    <row r="8738" spans="6:8" x14ac:dyDescent="0.25">
      <c r="F8738"/>
      <c r="G8738"/>
      <c r="H8738"/>
    </row>
    <row r="8739" spans="6:8" x14ac:dyDescent="0.25">
      <c r="F8739"/>
      <c r="G8739"/>
      <c r="H8739"/>
    </row>
    <row r="8740" spans="6:8" x14ac:dyDescent="0.25">
      <c r="F8740"/>
      <c r="G8740"/>
      <c r="H8740"/>
    </row>
    <row r="8741" spans="6:8" x14ac:dyDescent="0.25">
      <c r="F8741"/>
      <c r="G8741"/>
      <c r="H8741"/>
    </row>
    <row r="8742" spans="6:8" x14ac:dyDescent="0.25">
      <c r="F8742"/>
      <c r="G8742"/>
      <c r="H8742"/>
    </row>
    <row r="8743" spans="6:8" x14ac:dyDescent="0.25">
      <c r="F8743"/>
      <c r="G8743"/>
      <c r="H8743"/>
    </row>
    <row r="8744" spans="6:8" x14ac:dyDescent="0.25">
      <c r="F8744"/>
      <c r="G8744"/>
      <c r="H8744"/>
    </row>
    <row r="8745" spans="6:8" x14ac:dyDescent="0.25">
      <c r="F8745"/>
      <c r="G8745"/>
      <c r="H8745"/>
    </row>
    <row r="8746" spans="6:8" x14ac:dyDescent="0.25">
      <c r="F8746"/>
      <c r="G8746"/>
      <c r="H8746"/>
    </row>
    <row r="8747" spans="6:8" x14ac:dyDescent="0.25">
      <c r="F8747"/>
      <c r="G8747"/>
      <c r="H8747"/>
    </row>
    <row r="8748" spans="6:8" x14ac:dyDescent="0.25">
      <c r="F8748"/>
      <c r="G8748"/>
      <c r="H8748"/>
    </row>
    <row r="8749" spans="6:8" x14ac:dyDescent="0.25">
      <c r="F8749"/>
      <c r="G8749"/>
      <c r="H8749"/>
    </row>
    <row r="8750" spans="6:8" x14ac:dyDescent="0.25">
      <c r="F8750"/>
      <c r="G8750"/>
      <c r="H8750"/>
    </row>
    <row r="8751" spans="6:8" x14ac:dyDescent="0.25">
      <c r="F8751"/>
      <c r="G8751"/>
      <c r="H8751"/>
    </row>
    <row r="8752" spans="6:8" x14ac:dyDescent="0.25">
      <c r="F8752"/>
      <c r="G8752"/>
      <c r="H8752"/>
    </row>
    <row r="8753" spans="6:8" x14ac:dyDescent="0.25">
      <c r="F8753"/>
      <c r="G8753"/>
      <c r="H8753"/>
    </row>
    <row r="8754" spans="6:8" x14ac:dyDescent="0.25">
      <c r="F8754"/>
      <c r="G8754"/>
      <c r="H8754"/>
    </row>
    <row r="8755" spans="6:8" x14ac:dyDescent="0.25">
      <c r="F8755"/>
      <c r="G8755"/>
      <c r="H8755"/>
    </row>
    <row r="8756" spans="6:8" x14ac:dyDescent="0.25">
      <c r="F8756"/>
      <c r="G8756"/>
      <c r="H8756"/>
    </row>
    <row r="8757" spans="6:8" x14ac:dyDescent="0.25">
      <c r="F8757"/>
      <c r="G8757"/>
      <c r="H8757"/>
    </row>
    <row r="8758" spans="6:8" x14ac:dyDescent="0.25">
      <c r="F8758"/>
      <c r="G8758"/>
      <c r="H8758"/>
    </row>
    <row r="8759" spans="6:8" x14ac:dyDescent="0.25">
      <c r="F8759"/>
      <c r="G8759"/>
      <c r="H8759"/>
    </row>
    <row r="8760" spans="6:8" x14ac:dyDescent="0.25">
      <c r="F8760"/>
      <c r="G8760"/>
      <c r="H8760"/>
    </row>
    <row r="8761" spans="6:8" x14ac:dyDescent="0.25">
      <c r="F8761"/>
      <c r="G8761"/>
      <c r="H8761"/>
    </row>
    <row r="8762" spans="6:8" x14ac:dyDescent="0.25">
      <c r="F8762"/>
      <c r="G8762"/>
      <c r="H8762"/>
    </row>
    <row r="8763" spans="6:8" x14ac:dyDescent="0.25">
      <c r="F8763"/>
      <c r="G8763"/>
      <c r="H8763"/>
    </row>
    <row r="8764" spans="6:8" x14ac:dyDescent="0.25">
      <c r="F8764"/>
      <c r="G8764"/>
      <c r="H8764"/>
    </row>
    <row r="8765" spans="6:8" x14ac:dyDescent="0.25">
      <c r="F8765"/>
      <c r="G8765"/>
      <c r="H8765"/>
    </row>
    <row r="8766" spans="6:8" x14ac:dyDescent="0.25">
      <c r="F8766"/>
      <c r="G8766"/>
      <c r="H8766"/>
    </row>
    <row r="8767" spans="6:8" x14ac:dyDescent="0.25">
      <c r="F8767"/>
      <c r="G8767"/>
      <c r="H8767"/>
    </row>
    <row r="8768" spans="6:8" x14ac:dyDescent="0.25">
      <c r="F8768"/>
      <c r="G8768"/>
      <c r="H8768"/>
    </row>
    <row r="8769" spans="6:8" x14ac:dyDescent="0.25">
      <c r="F8769"/>
      <c r="G8769"/>
      <c r="H8769"/>
    </row>
    <row r="8770" spans="6:8" x14ac:dyDescent="0.25">
      <c r="F8770"/>
      <c r="G8770"/>
      <c r="H8770"/>
    </row>
    <row r="8771" spans="6:8" x14ac:dyDescent="0.25">
      <c r="F8771"/>
      <c r="G8771"/>
      <c r="H8771"/>
    </row>
    <row r="8772" spans="6:8" x14ac:dyDescent="0.25">
      <c r="F8772"/>
      <c r="G8772"/>
      <c r="H8772"/>
    </row>
    <row r="8773" spans="6:8" x14ac:dyDescent="0.25">
      <c r="F8773"/>
      <c r="G8773"/>
      <c r="H8773"/>
    </row>
    <row r="8774" spans="6:8" x14ac:dyDescent="0.25">
      <c r="F8774"/>
      <c r="G8774"/>
      <c r="H8774"/>
    </row>
    <row r="8775" spans="6:8" x14ac:dyDescent="0.25">
      <c r="F8775"/>
      <c r="G8775"/>
      <c r="H8775"/>
    </row>
    <row r="8776" spans="6:8" x14ac:dyDescent="0.25">
      <c r="F8776"/>
      <c r="G8776"/>
      <c r="H8776"/>
    </row>
    <row r="8777" spans="6:8" x14ac:dyDescent="0.25">
      <c r="F8777"/>
      <c r="G8777"/>
      <c r="H8777"/>
    </row>
    <row r="8778" spans="6:8" x14ac:dyDescent="0.25">
      <c r="F8778"/>
      <c r="G8778"/>
      <c r="H8778"/>
    </row>
    <row r="8779" spans="6:8" x14ac:dyDescent="0.25">
      <c r="F8779"/>
      <c r="G8779"/>
      <c r="H8779"/>
    </row>
    <row r="8780" spans="6:8" x14ac:dyDescent="0.25">
      <c r="F8780"/>
      <c r="G8780"/>
      <c r="H8780"/>
    </row>
    <row r="8781" spans="6:8" x14ac:dyDescent="0.25">
      <c r="F8781"/>
      <c r="G8781"/>
      <c r="H8781"/>
    </row>
    <row r="8782" spans="6:8" x14ac:dyDescent="0.25">
      <c r="F8782"/>
      <c r="G8782"/>
      <c r="H8782"/>
    </row>
    <row r="8783" spans="6:8" x14ac:dyDescent="0.25">
      <c r="F8783"/>
      <c r="G8783"/>
      <c r="H8783"/>
    </row>
    <row r="8784" spans="6:8" x14ac:dyDescent="0.25">
      <c r="F8784"/>
      <c r="G8784"/>
      <c r="H8784"/>
    </row>
    <row r="8785" spans="6:8" x14ac:dyDescent="0.25">
      <c r="F8785"/>
      <c r="G8785"/>
      <c r="H8785"/>
    </row>
    <row r="8786" spans="6:8" x14ac:dyDescent="0.25">
      <c r="F8786"/>
      <c r="G8786"/>
      <c r="H8786"/>
    </row>
    <row r="8787" spans="6:8" x14ac:dyDescent="0.25">
      <c r="F8787"/>
      <c r="G8787"/>
      <c r="H8787"/>
    </row>
    <row r="8788" spans="6:8" x14ac:dyDescent="0.25">
      <c r="F8788"/>
      <c r="G8788"/>
      <c r="H8788"/>
    </row>
    <row r="8789" spans="6:8" x14ac:dyDescent="0.25">
      <c r="F8789"/>
      <c r="G8789"/>
      <c r="H8789"/>
    </row>
    <row r="8790" spans="6:8" x14ac:dyDescent="0.25">
      <c r="F8790"/>
      <c r="G8790"/>
      <c r="H8790"/>
    </row>
    <row r="8791" spans="6:8" x14ac:dyDescent="0.25">
      <c r="F8791"/>
      <c r="G8791"/>
      <c r="H8791"/>
    </row>
    <row r="8792" spans="6:8" x14ac:dyDescent="0.25">
      <c r="F8792"/>
      <c r="G8792"/>
      <c r="H8792"/>
    </row>
    <row r="8793" spans="6:8" x14ac:dyDescent="0.25">
      <c r="F8793"/>
      <c r="G8793"/>
      <c r="H8793"/>
    </row>
    <row r="8794" spans="6:8" x14ac:dyDescent="0.25">
      <c r="F8794"/>
      <c r="G8794"/>
      <c r="H8794"/>
    </row>
    <row r="8795" spans="6:8" x14ac:dyDescent="0.25">
      <c r="F8795"/>
      <c r="G8795"/>
      <c r="H8795"/>
    </row>
    <row r="8796" spans="6:8" x14ac:dyDescent="0.25">
      <c r="F8796"/>
      <c r="G8796"/>
      <c r="H8796"/>
    </row>
    <row r="8797" spans="6:8" x14ac:dyDescent="0.25">
      <c r="F8797"/>
      <c r="G8797"/>
      <c r="H8797"/>
    </row>
    <row r="8798" spans="6:8" x14ac:dyDescent="0.25">
      <c r="F8798"/>
      <c r="G8798"/>
      <c r="H8798"/>
    </row>
    <row r="8799" spans="6:8" x14ac:dyDescent="0.25">
      <c r="F8799"/>
      <c r="G8799"/>
      <c r="H8799"/>
    </row>
    <row r="8800" spans="6:8" x14ac:dyDescent="0.25">
      <c r="F8800"/>
      <c r="G8800"/>
      <c r="H8800"/>
    </row>
    <row r="8801" spans="6:8" x14ac:dyDescent="0.25">
      <c r="F8801"/>
      <c r="G8801"/>
      <c r="H8801"/>
    </row>
    <row r="8802" spans="6:8" x14ac:dyDescent="0.25">
      <c r="F8802"/>
      <c r="G8802"/>
      <c r="H8802"/>
    </row>
    <row r="8803" spans="6:8" x14ac:dyDescent="0.25">
      <c r="F8803"/>
      <c r="G8803"/>
      <c r="H8803"/>
    </row>
    <row r="8804" spans="6:8" x14ac:dyDescent="0.25">
      <c r="F8804"/>
      <c r="G8804"/>
      <c r="H8804"/>
    </row>
    <row r="8805" spans="6:8" x14ac:dyDescent="0.25">
      <c r="F8805"/>
      <c r="G8805"/>
      <c r="H8805"/>
    </row>
    <row r="8806" spans="6:8" x14ac:dyDescent="0.25">
      <c r="F8806"/>
      <c r="G8806"/>
      <c r="H8806"/>
    </row>
    <row r="8807" spans="6:8" x14ac:dyDescent="0.25">
      <c r="F8807"/>
      <c r="G8807"/>
      <c r="H8807"/>
    </row>
    <row r="8808" spans="6:8" x14ac:dyDescent="0.25">
      <c r="F8808"/>
      <c r="G8808"/>
      <c r="H8808"/>
    </row>
    <row r="8809" spans="6:8" x14ac:dyDescent="0.25">
      <c r="F8809"/>
      <c r="G8809"/>
      <c r="H8809"/>
    </row>
    <row r="8810" spans="6:8" x14ac:dyDescent="0.25">
      <c r="F8810"/>
      <c r="G8810"/>
      <c r="H8810"/>
    </row>
    <row r="8811" spans="6:8" x14ac:dyDescent="0.25">
      <c r="F8811"/>
      <c r="G8811"/>
      <c r="H8811"/>
    </row>
    <row r="8812" spans="6:8" x14ac:dyDescent="0.25">
      <c r="F8812"/>
      <c r="G8812"/>
      <c r="H8812"/>
    </row>
    <row r="8813" spans="6:8" x14ac:dyDescent="0.25">
      <c r="F8813"/>
      <c r="G8813"/>
      <c r="H8813"/>
    </row>
    <row r="8814" spans="6:8" x14ac:dyDescent="0.25">
      <c r="F8814"/>
      <c r="G8814"/>
      <c r="H8814"/>
    </row>
    <row r="8815" spans="6:8" x14ac:dyDescent="0.25">
      <c r="F8815"/>
      <c r="G8815"/>
      <c r="H8815"/>
    </row>
    <row r="8816" spans="6:8" x14ac:dyDescent="0.25">
      <c r="F8816"/>
      <c r="G8816"/>
      <c r="H8816"/>
    </row>
    <row r="8817" spans="6:8" x14ac:dyDescent="0.25">
      <c r="F8817"/>
      <c r="G8817"/>
      <c r="H8817"/>
    </row>
    <row r="8818" spans="6:8" x14ac:dyDescent="0.25">
      <c r="F8818"/>
      <c r="G8818"/>
      <c r="H8818"/>
    </row>
    <row r="8819" spans="6:8" x14ac:dyDescent="0.25">
      <c r="F8819"/>
      <c r="G8819"/>
      <c r="H8819"/>
    </row>
    <row r="8820" spans="6:8" x14ac:dyDescent="0.25">
      <c r="F8820"/>
      <c r="G8820"/>
      <c r="H8820"/>
    </row>
    <row r="8821" spans="6:8" x14ac:dyDescent="0.25">
      <c r="F8821"/>
      <c r="G8821"/>
      <c r="H8821"/>
    </row>
    <row r="8822" spans="6:8" x14ac:dyDescent="0.25">
      <c r="F8822"/>
      <c r="G8822"/>
      <c r="H8822"/>
    </row>
    <row r="8823" spans="6:8" x14ac:dyDescent="0.25">
      <c r="F8823"/>
      <c r="G8823"/>
      <c r="H8823"/>
    </row>
    <row r="8824" spans="6:8" x14ac:dyDescent="0.25">
      <c r="F8824"/>
      <c r="G8824"/>
      <c r="H8824"/>
    </row>
    <row r="8825" spans="6:8" x14ac:dyDescent="0.25">
      <c r="F8825"/>
      <c r="G8825"/>
      <c r="H8825"/>
    </row>
    <row r="8826" spans="6:8" x14ac:dyDescent="0.25">
      <c r="F8826"/>
      <c r="G8826"/>
      <c r="H8826"/>
    </row>
    <row r="8827" spans="6:8" x14ac:dyDescent="0.25">
      <c r="F8827"/>
      <c r="G8827"/>
      <c r="H8827"/>
    </row>
    <row r="8828" spans="6:8" x14ac:dyDescent="0.25">
      <c r="F8828"/>
      <c r="G8828"/>
      <c r="H8828"/>
    </row>
    <row r="8829" spans="6:8" x14ac:dyDescent="0.25">
      <c r="F8829"/>
      <c r="G8829"/>
      <c r="H8829"/>
    </row>
    <row r="8830" spans="6:8" x14ac:dyDescent="0.25">
      <c r="F8830"/>
      <c r="G8830"/>
      <c r="H8830"/>
    </row>
    <row r="8831" spans="6:8" x14ac:dyDescent="0.25">
      <c r="F8831"/>
      <c r="G8831"/>
      <c r="H8831"/>
    </row>
    <row r="8832" spans="6:8" x14ac:dyDescent="0.25">
      <c r="F8832"/>
      <c r="G8832"/>
      <c r="H8832"/>
    </row>
    <row r="8833" spans="6:8" x14ac:dyDescent="0.25">
      <c r="F8833"/>
      <c r="G8833"/>
      <c r="H8833"/>
    </row>
    <row r="8834" spans="6:8" x14ac:dyDescent="0.25">
      <c r="F8834"/>
      <c r="G8834"/>
      <c r="H8834"/>
    </row>
    <row r="8835" spans="6:8" x14ac:dyDescent="0.25">
      <c r="F8835"/>
      <c r="G8835"/>
      <c r="H8835"/>
    </row>
    <row r="8836" spans="6:8" x14ac:dyDescent="0.25">
      <c r="F8836"/>
      <c r="G8836"/>
      <c r="H8836"/>
    </row>
    <row r="8837" spans="6:8" x14ac:dyDescent="0.25">
      <c r="F8837"/>
      <c r="G8837"/>
      <c r="H8837"/>
    </row>
    <row r="8838" spans="6:8" x14ac:dyDescent="0.25">
      <c r="F8838"/>
      <c r="G8838"/>
      <c r="H8838"/>
    </row>
    <row r="8839" spans="6:8" x14ac:dyDescent="0.25">
      <c r="F8839"/>
      <c r="G8839"/>
      <c r="H8839"/>
    </row>
    <row r="8840" spans="6:8" x14ac:dyDescent="0.25">
      <c r="F8840"/>
      <c r="G8840"/>
      <c r="H8840"/>
    </row>
    <row r="8841" spans="6:8" x14ac:dyDescent="0.25">
      <c r="F8841"/>
      <c r="G8841"/>
      <c r="H8841"/>
    </row>
    <row r="8842" spans="6:8" x14ac:dyDescent="0.25">
      <c r="F8842"/>
      <c r="G8842"/>
      <c r="H8842"/>
    </row>
    <row r="8843" spans="6:8" x14ac:dyDescent="0.25">
      <c r="F8843"/>
      <c r="G8843"/>
      <c r="H8843"/>
    </row>
    <row r="8844" spans="6:8" x14ac:dyDescent="0.25">
      <c r="F8844"/>
      <c r="G8844"/>
      <c r="H8844"/>
    </row>
    <row r="8845" spans="6:8" x14ac:dyDescent="0.25">
      <c r="F8845"/>
      <c r="G8845"/>
      <c r="H8845"/>
    </row>
    <row r="8846" spans="6:8" x14ac:dyDescent="0.25">
      <c r="F8846"/>
      <c r="G8846"/>
      <c r="H8846"/>
    </row>
    <row r="8847" spans="6:8" x14ac:dyDescent="0.25">
      <c r="F8847"/>
      <c r="G8847"/>
      <c r="H8847"/>
    </row>
    <row r="8848" spans="6:8" x14ac:dyDescent="0.25">
      <c r="F8848"/>
      <c r="G8848"/>
      <c r="H8848"/>
    </row>
    <row r="8849" spans="6:8" x14ac:dyDescent="0.25">
      <c r="F8849"/>
      <c r="G8849"/>
      <c r="H8849"/>
    </row>
    <row r="8850" spans="6:8" x14ac:dyDescent="0.25">
      <c r="F8850"/>
      <c r="G8850"/>
      <c r="H8850"/>
    </row>
    <row r="8851" spans="6:8" x14ac:dyDescent="0.25">
      <c r="F8851"/>
      <c r="G8851"/>
      <c r="H8851"/>
    </row>
    <row r="8852" spans="6:8" x14ac:dyDescent="0.25">
      <c r="F8852"/>
      <c r="G8852"/>
      <c r="H8852"/>
    </row>
    <row r="8853" spans="6:8" x14ac:dyDescent="0.25">
      <c r="F8853"/>
      <c r="G8853"/>
      <c r="H8853"/>
    </row>
    <row r="8854" spans="6:8" x14ac:dyDescent="0.25">
      <c r="F8854"/>
      <c r="G8854"/>
      <c r="H8854"/>
    </row>
    <row r="8855" spans="6:8" x14ac:dyDescent="0.25">
      <c r="F8855"/>
      <c r="G8855"/>
      <c r="H8855"/>
    </row>
    <row r="8856" spans="6:8" x14ac:dyDescent="0.25">
      <c r="F8856"/>
      <c r="G8856"/>
      <c r="H8856"/>
    </row>
    <row r="8857" spans="6:8" x14ac:dyDescent="0.25">
      <c r="F8857"/>
      <c r="G8857"/>
      <c r="H8857"/>
    </row>
    <row r="8858" spans="6:8" x14ac:dyDescent="0.25">
      <c r="F8858"/>
      <c r="G8858"/>
      <c r="H8858"/>
    </row>
    <row r="8859" spans="6:8" x14ac:dyDescent="0.25">
      <c r="F8859"/>
      <c r="G8859"/>
      <c r="H8859"/>
    </row>
    <row r="8860" spans="6:8" x14ac:dyDescent="0.25">
      <c r="F8860"/>
      <c r="G8860"/>
      <c r="H8860"/>
    </row>
    <row r="8861" spans="6:8" x14ac:dyDescent="0.25">
      <c r="F8861"/>
      <c r="G8861"/>
      <c r="H8861"/>
    </row>
    <row r="8862" spans="6:8" x14ac:dyDescent="0.25">
      <c r="F8862"/>
      <c r="G8862"/>
      <c r="H8862"/>
    </row>
    <row r="8863" spans="6:8" x14ac:dyDescent="0.25">
      <c r="F8863"/>
      <c r="G8863"/>
      <c r="H8863"/>
    </row>
    <row r="8864" spans="6:8" x14ac:dyDescent="0.25">
      <c r="F8864"/>
      <c r="G8864"/>
      <c r="H8864"/>
    </row>
    <row r="8865" spans="6:8" x14ac:dyDescent="0.25">
      <c r="F8865"/>
      <c r="G8865"/>
      <c r="H8865"/>
    </row>
    <row r="8866" spans="6:8" x14ac:dyDescent="0.25">
      <c r="F8866"/>
      <c r="G8866"/>
      <c r="H8866"/>
    </row>
    <row r="8867" spans="6:8" x14ac:dyDescent="0.25">
      <c r="F8867"/>
      <c r="G8867"/>
      <c r="H8867"/>
    </row>
    <row r="8868" spans="6:8" x14ac:dyDescent="0.25">
      <c r="F8868"/>
      <c r="G8868"/>
      <c r="H8868"/>
    </row>
    <row r="8869" spans="6:8" x14ac:dyDescent="0.25">
      <c r="F8869"/>
      <c r="G8869"/>
      <c r="H8869"/>
    </row>
    <row r="8870" spans="6:8" x14ac:dyDescent="0.25">
      <c r="F8870"/>
      <c r="G8870"/>
      <c r="H8870"/>
    </row>
    <row r="8871" spans="6:8" x14ac:dyDescent="0.25">
      <c r="F8871"/>
      <c r="G8871"/>
      <c r="H8871"/>
    </row>
    <row r="8872" spans="6:8" x14ac:dyDescent="0.25">
      <c r="F8872"/>
      <c r="G8872"/>
      <c r="H8872"/>
    </row>
    <row r="8873" spans="6:8" x14ac:dyDescent="0.25">
      <c r="F8873"/>
      <c r="G8873"/>
      <c r="H8873"/>
    </row>
    <row r="8874" spans="6:8" x14ac:dyDescent="0.25">
      <c r="F8874"/>
      <c r="G8874"/>
      <c r="H8874"/>
    </row>
    <row r="8875" spans="6:8" x14ac:dyDescent="0.25">
      <c r="F8875"/>
      <c r="G8875"/>
      <c r="H8875"/>
    </row>
    <row r="8876" spans="6:8" x14ac:dyDescent="0.25">
      <c r="F8876"/>
      <c r="G8876"/>
      <c r="H8876"/>
    </row>
    <row r="8877" spans="6:8" x14ac:dyDescent="0.25">
      <c r="F8877"/>
      <c r="G8877"/>
      <c r="H8877"/>
    </row>
    <row r="8878" spans="6:8" x14ac:dyDescent="0.25">
      <c r="F8878"/>
      <c r="G8878"/>
      <c r="H8878"/>
    </row>
    <row r="8879" spans="6:8" x14ac:dyDescent="0.25">
      <c r="F8879"/>
      <c r="G8879"/>
      <c r="H8879"/>
    </row>
    <row r="8880" spans="6:8" x14ac:dyDescent="0.25">
      <c r="F8880"/>
      <c r="G8880"/>
      <c r="H8880"/>
    </row>
    <row r="8881" spans="6:8" x14ac:dyDescent="0.25">
      <c r="F8881"/>
      <c r="G8881"/>
      <c r="H8881"/>
    </row>
    <row r="8882" spans="6:8" x14ac:dyDescent="0.25">
      <c r="F8882"/>
      <c r="G8882"/>
      <c r="H8882"/>
    </row>
    <row r="8883" spans="6:8" x14ac:dyDescent="0.25">
      <c r="F8883"/>
      <c r="G8883"/>
      <c r="H8883"/>
    </row>
    <row r="8884" spans="6:8" x14ac:dyDescent="0.25">
      <c r="F8884"/>
      <c r="G8884"/>
      <c r="H8884"/>
    </row>
    <row r="8885" spans="6:8" x14ac:dyDescent="0.25">
      <c r="F8885"/>
      <c r="G8885"/>
      <c r="H8885"/>
    </row>
    <row r="8886" spans="6:8" x14ac:dyDescent="0.25">
      <c r="F8886"/>
      <c r="G8886"/>
      <c r="H8886"/>
    </row>
    <row r="8887" spans="6:8" x14ac:dyDescent="0.25">
      <c r="F8887"/>
      <c r="G8887"/>
      <c r="H8887"/>
    </row>
    <row r="8888" spans="6:8" x14ac:dyDescent="0.25">
      <c r="F8888"/>
      <c r="G8888"/>
      <c r="H8888"/>
    </row>
    <row r="8889" spans="6:8" x14ac:dyDescent="0.25">
      <c r="F8889"/>
      <c r="G8889"/>
      <c r="H8889"/>
    </row>
    <row r="8890" spans="6:8" x14ac:dyDescent="0.25">
      <c r="F8890"/>
      <c r="G8890"/>
      <c r="H8890"/>
    </row>
    <row r="8891" spans="6:8" x14ac:dyDescent="0.25">
      <c r="F8891"/>
      <c r="G8891"/>
      <c r="H8891"/>
    </row>
    <row r="8892" spans="6:8" x14ac:dyDescent="0.25">
      <c r="F8892"/>
      <c r="G8892"/>
      <c r="H8892"/>
    </row>
    <row r="8893" spans="6:8" x14ac:dyDescent="0.25">
      <c r="F8893"/>
      <c r="G8893"/>
      <c r="H8893"/>
    </row>
    <row r="8894" spans="6:8" x14ac:dyDescent="0.25">
      <c r="F8894"/>
      <c r="G8894"/>
      <c r="H8894"/>
    </row>
    <row r="8895" spans="6:8" x14ac:dyDescent="0.25">
      <c r="F8895"/>
      <c r="G8895"/>
      <c r="H8895"/>
    </row>
    <row r="8896" spans="6:8" x14ac:dyDescent="0.25">
      <c r="F8896"/>
      <c r="G8896"/>
      <c r="H8896"/>
    </row>
    <row r="8897" spans="6:8" x14ac:dyDescent="0.25">
      <c r="F8897"/>
      <c r="G8897"/>
      <c r="H8897"/>
    </row>
    <row r="8898" spans="6:8" x14ac:dyDescent="0.25">
      <c r="F8898"/>
      <c r="G8898"/>
      <c r="H8898"/>
    </row>
    <row r="8899" spans="6:8" x14ac:dyDescent="0.25">
      <c r="F8899"/>
      <c r="G8899"/>
      <c r="H8899"/>
    </row>
    <row r="8900" spans="6:8" x14ac:dyDescent="0.25">
      <c r="F8900"/>
      <c r="G8900"/>
      <c r="H8900"/>
    </row>
    <row r="8901" spans="6:8" x14ac:dyDescent="0.25">
      <c r="F8901"/>
      <c r="G8901"/>
      <c r="H8901"/>
    </row>
    <row r="8902" spans="6:8" x14ac:dyDescent="0.25">
      <c r="F8902"/>
      <c r="G8902"/>
      <c r="H8902"/>
    </row>
    <row r="8903" spans="6:8" x14ac:dyDescent="0.25">
      <c r="F8903"/>
      <c r="G8903"/>
      <c r="H8903"/>
    </row>
    <row r="8904" spans="6:8" x14ac:dyDescent="0.25">
      <c r="F8904"/>
      <c r="G8904"/>
      <c r="H8904"/>
    </row>
    <row r="8905" spans="6:8" x14ac:dyDescent="0.25">
      <c r="F8905"/>
      <c r="G8905"/>
      <c r="H8905"/>
    </row>
    <row r="8906" spans="6:8" x14ac:dyDescent="0.25">
      <c r="F8906"/>
      <c r="G8906"/>
      <c r="H8906"/>
    </row>
    <row r="8907" spans="6:8" x14ac:dyDescent="0.25">
      <c r="F8907"/>
      <c r="G8907"/>
      <c r="H8907"/>
    </row>
    <row r="8908" spans="6:8" x14ac:dyDescent="0.25">
      <c r="F8908"/>
      <c r="G8908"/>
      <c r="H8908"/>
    </row>
    <row r="8909" spans="6:8" x14ac:dyDescent="0.25">
      <c r="F8909"/>
      <c r="G8909"/>
      <c r="H8909"/>
    </row>
    <row r="8910" spans="6:8" x14ac:dyDescent="0.25">
      <c r="F8910"/>
      <c r="G8910"/>
      <c r="H8910"/>
    </row>
    <row r="8911" spans="6:8" x14ac:dyDescent="0.25">
      <c r="F8911"/>
      <c r="G8911"/>
      <c r="H8911"/>
    </row>
    <row r="8912" spans="6:8" x14ac:dyDescent="0.25">
      <c r="F8912"/>
      <c r="G8912"/>
      <c r="H8912"/>
    </row>
    <row r="8913" spans="6:8" x14ac:dyDescent="0.25">
      <c r="F8913"/>
      <c r="G8913"/>
      <c r="H8913"/>
    </row>
    <row r="8914" spans="6:8" x14ac:dyDescent="0.25">
      <c r="F8914"/>
      <c r="G8914"/>
      <c r="H8914"/>
    </row>
    <row r="8915" spans="6:8" x14ac:dyDescent="0.25">
      <c r="F8915"/>
      <c r="G8915"/>
      <c r="H8915"/>
    </row>
    <row r="8916" spans="6:8" x14ac:dyDescent="0.25">
      <c r="F8916"/>
      <c r="G8916"/>
      <c r="H8916"/>
    </row>
    <row r="8917" spans="6:8" x14ac:dyDescent="0.25">
      <c r="F8917"/>
      <c r="G8917"/>
      <c r="H8917"/>
    </row>
    <row r="8918" spans="6:8" x14ac:dyDescent="0.25">
      <c r="F8918"/>
      <c r="G8918"/>
      <c r="H8918"/>
    </row>
    <row r="8919" spans="6:8" x14ac:dyDescent="0.25">
      <c r="F8919"/>
      <c r="G8919"/>
      <c r="H8919"/>
    </row>
    <row r="8920" spans="6:8" x14ac:dyDescent="0.25">
      <c r="F8920"/>
      <c r="G8920"/>
      <c r="H8920"/>
    </row>
    <row r="8921" spans="6:8" x14ac:dyDescent="0.25">
      <c r="F8921"/>
      <c r="G8921"/>
      <c r="H8921"/>
    </row>
    <row r="8922" spans="6:8" x14ac:dyDescent="0.25">
      <c r="F8922"/>
      <c r="G8922"/>
      <c r="H8922"/>
    </row>
    <row r="8923" spans="6:8" x14ac:dyDescent="0.25">
      <c r="F8923"/>
      <c r="G8923"/>
      <c r="H8923"/>
    </row>
    <row r="8924" spans="6:8" x14ac:dyDescent="0.25">
      <c r="F8924"/>
      <c r="G8924"/>
      <c r="H8924"/>
    </row>
    <row r="8925" spans="6:8" x14ac:dyDescent="0.25">
      <c r="F8925"/>
      <c r="G8925"/>
      <c r="H8925"/>
    </row>
    <row r="8926" spans="6:8" x14ac:dyDescent="0.25">
      <c r="F8926"/>
      <c r="G8926"/>
      <c r="H8926"/>
    </row>
    <row r="8927" spans="6:8" x14ac:dyDescent="0.25">
      <c r="F8927"/>
      <c r="G8927"/>
      <c r="H8927"/>
    </row>
    <row r="8928" spans="6:8" x14ac:dyDescent="0.25">
      <c r="F8928"/>
      <c r="G8928"/>
      <c r="H8928"/>
    </row>
    <row r="8929" spans="6:8" x14ac:dyDescent="0.25">
      <c r="F8929"/>
      <c r="G8929"/>
      <c r="H8929"/>
    </row>
    <row r="8930" spans="6:8" x14ac:dyDescent="0.25">
      <c r="F8930"/>
      <c r="G8930"/>
      <c r="H8930"/>
    </row>
    <row r="8931" spans="6:8" x14ac:dyDescent="0.25">
      <c r="F8931"/>
      <c r="G8931"/>
      <c r="H8931"/>
    </row>
    <row r="8932" spans="6:8" x14ac:dyDescent="0.25">
      <c r="F8932"/>
      <c r="G8932"/>
      <c r="H8932"/>
    </row>
    <row r="8933" spans="6:8" x14ac:dyDescent="0.25">
      <c r="F8933"/>
      <c r="G8933"/>
      <c r="H8933"/>
    </row>
    <row r="8934" spans="6:8" x14ac:dyDescent="0.25">
      <c r="F8934"/>
      <c r="G8934"/>
      <c r="H8934"/>
    </row>
    <row r="8935" spans="6:8" x14ac:dyDescent="0.25">
      <c r="F8935"/>
      <c r="G8935"/>
      <c r="H8935"/>
    </row>
    <row r="8936" spans="6:8" x14ac:dyDescent="0.25">
      <c r="F8936"/>
      <c r="G8936"/>
      <c r="H8936"/>
    </row>
    <row r="8937" spans="6:8" x14ac:dyDescent="0.25">
      <c r="F8937"/>
      <c r="G8937"/>
      <c r="H8937"/>
    </row>
    <row r="8938" spans="6:8" x14ac:dyDescent="0.25">
      <c r="F8938"/>
      <c r="G8938"/>
      <c r="H8938"/>
    </row>
    <row r="8939" spans="6:8" x14ac:dyDescent="0.25">
      <c r="F8939"/>
      <c r="G8939"/>
      <c r="H8939"/>
    </row>
    <row r="8940" spans="6:8" x14ac:dyDescent="0.25">
      <c r="F8940"/>
      <c r="G8940"/>
      <c r="H8940"/>
    </row>
    <row r="8941" spans="6:8" x14ac:dyDescent="0.25">
      <c r="F8941"/>
      <c r="G8941"/>
      <c r="H8941"/>
    </row>
    <row r="8942" spans="6:8" x14ac:dyDescent="0.25">
      <c r="F8942"/>
      <c r="G8942"/>
      <c r="H8942"/>
    </row>
    <row r="8943" spans="6:8" x14ac:dyDescent="0.25">
      <c r="F8943"/>
      <c r="G8943"/>
      <c r="H8943"/>
    </row>
    <row r="8944" spans="6:8" x14ac:dyDescent="0.25">
      <c r="F8944"/>
      <c r="G8944"/>
      <c r="H8944"/>
    </row>
    <row r="8945" spans="6:8" x14ac:dyDescent="0.25">
      <c r="F8945"/>
      <c r="G8945"/>
      <c r="H8945"/>
    </row>
    <row r="8946" spans="6:8" x14ac:dyDescent="0.25">
      <c r="F8946"/>
      <c r="G8946"/>
      <c r="H8946"/>
    </row>
    <row r="8947" spans="6:8" x14ac:dyDescent="0.25">
      <c r="F8947"/>
      <c r="G8947"/>
      <c r="H8947"/>
    </row>
    <row r="8948" spans="6:8" x14ac:dyDescent="0.25">
      <c r="F8948"/>
      <c r="G8948"/>
      <c r="H8948"/>
    </row>
    <row r="8949" spans="6:8" x14ac:dyDescent="0.25">
      <c r="F8949"/>
      <c r="G8949"/>
      <c r="H8949"/>
    </row>
    <row r="8950" spans="6:8" x14ac:dyDescent="0.25">
      <c r="F8950"/>
      <c r="G8950"/>
      <c r="H8950"/>
    </row>
    <row r="8951" spans="6:8" x14ac:dyDescent="0.25">
      <c r="F8951"/>
      <c r="G8951"/>
      <c r="H8951"/>
    </row>
    <row r="8952" spans="6:8" x14ac:dyDescent="0.25">
      <c r="F8952"/>
      <c r="G8952"/>
      <c r="H8952"/>
    </row>
    <row r="8953" spans="6:8" x14ac:dyDescent="0.25">
      <c r="F8953"/>
      <c r="G8953"/>
      <c r="H8953"/>
    </row>
    <row r="8954" spans="6:8" x14ac:dyDescent="0.25">
      <c r="F8954"/>
      <c r="G8954"/>
      <c r="H8954"/>
    </row>
    <row r="8955" spans="6:8" x14ac:dyDescent="0.25">
      <c r="F8955"/>
      <c r="G8955"/>
      <c r="H8955"/>
    </row>
    <row r="8956" spans="6:8" x14ac:dyDescent="0.25">
      <c r="F8956"/>
      <c r="G8956"/>
      <c r="H8956"/>
    </row>
    <row r="8957" spans="6:8" x14ac:dyDescent="0.25">
      <c r="F8957"/>
      <c r="G8957"/>
      <c r="H8957"/>
    </row>
    <row r="8958" spans="6:8" x14ac:dyDescent="0.25">
      <c r="F8958"/>
      <c r="G8958"/>
      <c r="H8958"/>
    </row>
    <row r="8959" spans="6:8" x14ac:dyDescent="0.25">
      <c r="F8959"/>
      <c r="G8959"/>
      <c r="H8959"/>
    </row>
    <row r="8960" spans="6:8" x14ac:dyDescent="0.25">
      <c r="F8960"/>
      <c r="G8960"/>
      <c r="H8960"/>
    </row>
    <row r="8961" spans="6:8" x14ac:dyDescent="0.25">
      <c r="F8961"/>
      <c r="G8961"/>
      <c r="H8961"/>
    </row>
    <row r="8962" spans="6:8" x14ac:dyDescent="0.25">
      <c r="F8962"/>
      <c r="G8962"/>
      <c r="H8962"/>
    </row>
    <row r="8963" spans="6:8" x14ac:dyDescent="0.25">
      <c r="F8963"/>
      <c r="G8963"/>
      <c r="H8963"/>
    </row>
    <row r="8964" spans="6:8" x14ac:dyDescent="0.25">
      <c r="F8964"/>
      <c r="G8964"/>
      <c r="H8964"/>
    </row>
    <row r="8965" spans="6:8" x14ac:dyDescent="0.25">
      <c r="F8965"/>
      <c r="G8965"/>
      <c r="H8965"/>
    </row>
    <row r="8966" spans="6:8" x14ac:dyDescent="0.25">
      <c r="F8966"/>
      <c r="G8966"/>
      <c r="H8966"/>
    </row>
    <row r="8967" spans="6:8" x14ac:dyDescent="0.25">
      <c r="F8967"/>
      <c r="G8967"/>
      <c r="H8967"/>
    </row>
    <row r="8968" spans="6:8" x14ac:dyDescent="0.25">
      <c r="F8968"/>
      <c r="G8968"/>
      <c r="H8968"/>
    </row>
    <row r="8969" spans="6:8" x14ac:dyDescent="0.25">
      <c r="F8969"/>
      <c r="G8969"/>
      <c r="H8969"/>
    </row>
    <row r="8970" spans="6:8" x14ac:dyDescent="0.25">
      <c r="F8970"/>
      <c r="G8970"/>
      <c r="H8970"/>
    </row>
    <row r="8971" spans="6:8" x14ac:dyDescent="0.25">
      <c r="F8971"/>
      <c r="G8971"/>
      <c r="H8971"/>
    </row>
    <row r="8972" spans="6:8" x14ac:dyDescent="0.25">
      <c r="F8972"/>
      <c r="G8972"/>
      <c r="H8972"/>
    </row>
    <row r="8973" spans="6:8" x14ac:dyDescent="0.25">
      <c r="F8973"/>
      <c r="G8973"/>
      <c r="H8973"/>
    </row>
    <row r="8974" spans="6:8" x14ac:dyDescent="0.25">
      <c r="F8974"/>
      <c r="G8974"/>
      <c r="H8974"/>
    </row>
    <row r="8975" spans="6:8" x14ac:dyDescent="0.25">
      <c r="F8975"/>
      <c r="G8975"/>
      <c r="H8975"/>
    </row>
    <row r="8976" spans="6:8" x14ac:dyDescent="0.25">
      <c r="F8976"/>
      <c r="G8976"/>
      <c r="H8976"/>
    </row>
    <row r="8977" spans="6:8" x14ac:dyDescent="0.25">
      <c r="F8977"/>
      <c r="G8977"/>
      <c r="H8977"/>
    </row>
    <row r="8978" spans="6:8" x14ac:dyDescent="0.25">
      <c r="F8978"/>
      <c r="G8978"/>
      <c r="H8978"/>
    </row>
    <row r="8979" spans="6:8" x14ac:dyDescent="0.25">
      <c r="F8979"/>
      <c r="G8979"/>
      <c r="H8979"/>
    </row>
    <row r="8980" spans="6:8" x14ac:dyDescent="0.25">
      <c r="F8980"/>
      <c r="G8980"/>
      <c r="H8980"/>
    </row>
    <row r="8981" spans="6:8" x14ac:dyDescent="0.25">
      <c r="F8981"/>
      <c r="G8981"/>
      <c r="H8981"/>
    </row>
    <row r="8982" spans="6:8" x14ac:dyDescent="0.25">
      <c r="F8982"/>
      <c r="G8982"/>
      <c r="H8982"/>
    </row>
    <row r="8983" spans="6:8" x14ac:dyDescent="0.25">
      <c r="F8983"/>
      <c r="G8983"/>
      <c r="H8983"/>
    </row>
    <row r="8984" spans="6:8" x14ac:dyDescent="0.25">
      <c r="F8984"/>
      <c r="G8984"/>
      <c r="H8984"/>
    </row>
    <row r="8985" spans="6:8" x14ac:dyDescent="0.25">
      <c r="F8985"/>
      <c r="G8985"/>
      <c r="H8985"/>
    </row>
    <row r="8986" spans="6:8" x14ac:dyDescent="0.25">
      <c r="F8986"/>
      <c r="G8986"/>
      <c r="H8986"/>
    </row>
    <row r="8987" spans="6:8" x14ac:dyDescent="0.25">
      <c r="F8987"/>
      <c r="G8987"/>
      <c r="H8987"/>
    </row>
    <row r="8988" spans="6:8" x14ac:dyDescent="0.25">
      <c r="F8988"/>
      <c r="G8988"/>
      <c r="H8988"/>
    </row>
    <row r="8989" spans="6:8" x14ac:dyDescent="0.25">
      <c r="F8989"/>
      <c r="G8989"/>
      <c r="H8989"/>
    </row>
    <row r="8990" spans="6:8" x14ac:dyDescent="0.25">
      <c r="F8990"/>
      <c r="G8990"/>
      <c r="H8990"/>
    </row>
    <row r="8991" spans="6:8" x14ac:dyDescent="0.25">
      <c r="F8991"/>
      <c r="G8991"/>
      <c r="H8991"/>
    </row>
    <row r="8992" spans="6:8" x14ac:dyDescent="0.25">
      <c r="F8992"/>
      <c r="G8992"/>
      <c r="H8992"/>
    </row>
    <row r="8993" spans="6:8" x14ac:dyDescent="0.25">
      <c r="F8993"/>
      <c r="G8993"/>
      <c r="H8993"/>
    </row>
    <row r="8994" spans="6:8" x14ac:dyDescent="0.25">
      <c r="F8994"/>
      <c r="G8994"/>
      <c r="H8994"/>
    </row>
    <row r="8995" spans="6:8" x14ac:dyDescent="0.25">
      <c r="F8995"/>
      <c r="G8995"/>
      <c r="H8995"/>
    </row>
    <row r="8996" spans="6:8" x14ac:dyDescent="0.25">
      <c r="F8996"/>
      <c r="G8996"/>
      <c r="H8996"/>
    </row>
    <row r="8997" spans="6:8" x14ac:dyDescent="0.25">
      <c r="F8997"/>
      <c r="G8997"/>
      <c r="H8997"/>
    </row>
    <row r="8998" spans="6:8" x14ac:dyDescent="0.25">
      <c r="F8998"/>
      <c r="G8998"/>
      <c r="H8998"/>
    </row>
    <row r="8999" spans="6:8" x14ac:dyDescent="0.25">
      <c r="F8999"/>
      <c r="G8999"/>
      <c r="H8999"/>
    </row>
    <row r="9000" spans="6:8" x14ac:dyDescent="0.25">
      <c r="F9000"/>
      <c r="G9000"/>
      <c r="H9000"/>
    </row>
    <row r="9001" spans="6:8" x14ac:dyDescent="0.25">
      <c r="F9001"/>
      <c r="G9001"/>
      <c r="H9001"/>
    </row>
    <row r="9002" spans="6:8" x14ac:dyDescent="0.25">
      <c r="F9002"/>
      <c r="G9002"/>
      <c r="H9002"/>
    </row>
    <row r="9003" spans="6:8" x14ac:dyDescent="0.25">
      <c r="F9003"/>
      <c r="G9003"/>
      <c r="H9003"/>
    </row>
    <row r="9004" spans="6:8" x14ac:dyDescent="0.25">
      <c r="F9004"/>
      <c r="G9004"/>
      <c r="H9004"/>
    </row>
    <row r="9005" spans="6:8" x14ac:dyDescent="0.25">
      <c r="F9005"/>
      <c r="G9005"/>
      <c r="H9005"/>
    </row>
    <row r="9006" spans="6:8" x14ac:dyDescent="0.25">
      <c r="F9006"/>
      <c r="G9006"/>
      <c r="H9006"/>
    </row>
    <row r="9007" spans="6:8" x14ac:dyDescent="0.25">
      <c r="F9007"/>
      <c r="G9007"/>
      <c r="H9007"/>
    </row>
    <row r="9008" spans="6:8" x14ac:dyDescent="0.25">
      <c r="F9008"/>
      <c r="G9008"/>
      <c r="H9008"/>
    </row>
    <row r="9009" spans="6:8" x14ac:dyDescent="0.25">
      <c r="F9009"/>
      <c r="G9009"/>
      <c r="H9009"/>
    </row>
    <row r="9010" spans="6:8" x14ac:dyDescent="0.25">
      <c r="F9010"/>
      <c r="G9010"/>
      <c r="H9010"/>
    </row>
    <row r="9011" spans="6:8" x14ac:dyDescent="0.25">
      <c r="F9011"/>
      <c r="G9011"/>
      <c r="H9011"/>
    </row>
    <row r="9012" spans="6:8" x14ac:dyDescent="0.25">
      <c r="F9012"/>
      <c r="G9012"/>
      <c r="H9012"/>
    </row>
    <row r="9013" spans="6:8" x14ac:dyDescent="0.25">
      <c r="F9013"/>
      <c r="G9013"/>
      <c r="H9013"/>
    </row>
    <row r="9014" spans="6:8" x14ac:dyDescent="0.25">
      <c r="F9014"/>
      <c r="G9014"/>
      <c r="H9014"/>
    </row>
    <row r="9015" spans="6:8" x14ac:dyDescent="0.25">
      <c r="F9015"/>
      <c r="G9015"/>
      <c r="H9015"/>
    </row>
    <row r="9016" spans="6:8" x14ac:dyDescent="0.25">
      <c r="F9016"/>
      <c r="G9016"/>
      <c r="H9016"/>
    </row>
    <row r="9017" spans="6:8" x14ac:dyDescent="0.25">
      <c r="F9017"/>
      <c r="G9017"/>
      <c r="H9017"/>
    </row>
    <row r="9018" spans="6:8" x14ac:dyDescent="0.25">
      <c r="F9018"/>
      <c r="G9018"/>
      <c r="H9018"/>
    </row>
    <row r="9019" spans="6:8" x14ac:dyDescent="0.25">
      <c r="F9019"/>
      <c r="G9019"/>
      <c r="H9019"/>
    </row>
    <row r="9020" spans="6:8" x14ac:dyDescent="0.25">
      <c r="F9020"/>
      <c r="G9020"/>
      <c r="H9020"/>
    </row>
    <row r="9021" spans="6:8" x14ac:dyDescent="0.25">
      <c r="F9021"/>
      <c r="G9021"/>
      <c r="H9021"/>
    </row>
    <row r="9022" spans="6:8" x14ac:dyDescent="0.25">
      <c r="F9022"/>
      <c r="G9022"/>
      <c r="H9022"/>
    </row>
    <row r="9023" spans="6:8" x14ac:dyDescent="0.25">
      <c r="F9023"/>
      <c r="G9023"/>
      <c r="H9023"/>
    </row>
    <row r="9024" spans="6:8" x14ac:dyDescent="0.25">
      <c r="F9024"/>
      <c r="G9024"/>
      <c r="H9024"/>
    </row>
    <row r="9025" spans="6:8" x14ac:dyDescent="0.25">
      <c r="F9025"/>
      <c r="G9025"/>
      <c r="H9025"/>
    </row>
    <row r="9026" spans="6:8" x14ac:dyDescent="0.25">
      <c r="F9026"/>
      <c r="G9026"/>
      <c r="H9026"/>
    </row>
    <row r="9027" spans="6:8" x14ac:dyDescent="0.25">
      <c r="F9027"/>
      <c r="G9027"/>
      <c r="H9027"/>
    </row>
    <row r="9028" spans="6:8" x14ac:dyDescent="0.25">
      <c r="F9028"/>
      <c r="G9028"/>
      <c r="H9028"/>
    </row>
    <row r="9029" spans="6:8" x14ac:dyDescent="0.25">
      <c r="F9029"/>
      <c r="G9029"/>
      <c r="H9029"/>
    </row>
    <row r="9030" spans="6:8" x14ac:dyDescent="0.25">
      <c r="F9030"/>
      <c r="G9030"/>
      <c r="H9030"/>
    </row>
    <row r="9031" spans="6:8" x14ac:dyDescent="0.25">
      <c r="F9031"/>
      <c r="G9031"/>
      <c r="H9031"/>
    </row>
    <row r="9032" spans="6:8" x14ac:dyDescent="0.25">
      <c r="F9032"/>
      <c r="G9032"/>
      <c r="H9032"/>
    </row>
    <row r="9033" spans="6:8" x14ac:dyDescent="0.25">
      <c r="F9033"/>
      <c r="G9033"/>
      <c r="H9033"/>
    </row>
    <row r="9034" spans="6:8" x14ac:dyDescent="0.25">
      <c r="F9034"/>
      <c r="G9034"/>
      <c r="H9034"/>
    </row>
    <row r="9035" spans="6:8" x14ac:dyDescent="0.25">
      <c r="F9035"/>
      <c r="G9035"/>
      <c r="H9035"/>
    </row>
    <row r="9036" spans="6:8" x14ac:dyDescent="0.25">
      <c r="F9036"/>
      <c r="G9036"/>
      <c r="H9036"/>
    </row>
    <row r="9037" spans="6:8" x14ac:dyDescent="0.25">
      <c r="F9037"/>
      <c r="G9037"/>
      <c r="H9037"/>
    </row>
    <row r="9038" spans="6:8" x14ac:dyDescent="0.25">
      <c r="F9038"/>
      <c r="G9038"/>
      <c r="H9038"/>
    </row>
    <row r="9039" spans="6:8" x14ac:dyDescent="0.25">
      <c r="F9039"/>
      <c r="G9039"/>
      <c r="H9039"/>
    </row>
    <row r="9040" spans="6:8" x14ac:dyDescent="0.25">
      <c r="F9040"/>
      <c r="G9040"/>
      <c r="H9040"/>
    </row>
    <row r="9041" spans="6:8" x14ac:dyDescent="0.25">
      <c r="F9041"/>
      <c r="G9041"/>
      <c r="H9041"/>
    </row>
    <row r="9042" spans="6:8" x14ac:dyDescent="0.25">
      <c r="F9042"/>
      <c r="G9042"/>
      <c r="H9042"/>
    </row>
    <row r="9043" spans="6:8" x14ac:dyDescent="0.25">
      <c r="F9043"/>
      <c r="G9043"/>
      <c r="H9043"/>
    </row>
    <row r="9044" spans="6:8" x14ac:dyDescent="0.25">
      <c r="F9044"/>
      <c r="G9044"/>
      <c r="H9044"/>
    </row>
    <row r="9045" spans="6:8" x14ac:dyDescent="0.25">
      <c r="F9045"/>
      <c r="G9045"/>
      <c r="H9045"/>
    </row>
    <row r="9046" spans="6:8" x14ac:dyDescent="0.25">
      <c r="F9046"/>
      <c r="G9046"/>
      <c r="H9046"/>
    </row>
    <row r="9047" spans="6:8" x14ac:dyDescent="0.25">
      <c r="F9047"/>
      <c r="G9047"/>
      <c r="H9047"/>
    </row>
    <row r="9048" spans="6:8" x14ac:dyDescent="0.25">
      <c r="F9048"/>
      <c r="G9048"/>
      <c r="H9048"/>
    </row>
    <row r="9049" spans="6:8" x14ac:dyDescent="0.25">
      <c r="F9049"/>
      <c r="G9049"/>
      <c r="H9049"/>
    </row>
    <row r="9050" spans="6:8" x14ac:dyDescent="0.25">
      <c r="F9050"/>
      <c r="G9050"/>
      <c r="H9050"/>
    </row>
    <row r="9051" spans="6:8" x14ac:dyDescent="0.25">
      <c r="F9051"/>
      <c r="G9051"/>
      <c r="H9051"/>
    </row>
    <row r="9052" spans="6:8" x14ac:dyDescent="0.25">
      <c r="F9052"/>
      <c r="G9052"/>
      <c r="H9052"/>
    </row>
    <row r="9053" spans="6:8" x14ac:dyDescent="0.25">
      <c r="F9053"/>
      <c r="G9053"/>
      <c r="H9053"/>
    </row>
    <row r="9054" spans="6:8" x14ac:dyDescent="0.25">
      <c r="F9054"/>
      <c r="G9054"/>
      <c r="H9054"/>
    </row>
    <row r="9055" spans="6:8" x14ac:dyDescent="0.25">
      <c r="F9055"/>
      <c r="G9055"/>
      <c r="H9055"/>
    </row>
    <row r="9056" spans="6:8" x14ac:dyDescent="0.25">
      <c r="F9056"/>
      <c r="G9056"/>
      <c r="H9056"/>
    </row>
    <row r="9057" spans="6:8" x14ac:dyDescent="0.25">
      <c r="F9057"/>
      <c r="G9057"/>
      <c r="H9057"/>
    </row>
    <row r="9058" spans="6:8" x14ac:dyDescent="0.25">
      <c r="F9058"/>
      <c r="G9058"/>
      <c r="H9058"/>
    </row>
    <row r="9059" spans="6:8" x14ac:dyDescent="0.25">
      <c r="F9059"/>
      <c r="G9059"/>
      <c r="H9059"/>
    </row>
    <row r="9060" spans="6:8" x14ac:dyDescent="0.25">
      <c r="F9060"/>
      <c r="G9060"/>
      <c r="H9060"/>
    </row>
    <row r="9061" spans="6:8" x14ac:dyDescent="0.25">
      <c r="F9061"/>
      <c r="G9061"/>
      <c r="H9061"/>
    </row>
    <row r="9062" spans="6:8" x14ac:dyDescent="0.25">
      <c r="F9062"/>
      <c r="G9062"/>
      <c r="H9062"/>
    </row>
    <row r="9063" spans="6:8" x14ac:dyDescent="0.25">
      <c r="F9063"/>
      <c r="G9063"/>
      <c r="H9063"/>
    </row>
    <row r="9064" spans="6:8" x14ac:dyDescent="0.25">
      <c r="F9064"/>
      <c r="G9064"/>
      <c r="H9064"/>
    </row>
    <row r="9065" spans="6:8" x14ac:dyDescent="0.25">
      <c r="F9065"/>
      <c r="G9065"/>
      <c r="H9065"/>
    </row>
    <row r="9066" spans="6:8" x14ac:dyDescent="0.25">
      <c r="F9066"/>
      <c r="G9066"/>
      <c r="H9066"/>
    </row>
    <row r="9067" spans="6:8" x14ac:dyDescent="0.25">
      <c r="F9067"/>
      <c r="G9067"/>
      <c r="H9067"/>
    </row>
    <row r="9068" spans="6:8" x14ac:dyDescent="0.25">
      <c r="F9068"/>
      <c r="G9068"/>
      <c r="H9068"/>
    </row>
    <row r="9069" spans="6:8" x14ac:dyDescent="0.25">
      <c r="F9069"/>
      <c r="G9069"/>
      <c r="H9069"/>
    </row>
    <row r="9070" spans="6:8" x14ac:dyDescent="0.25">
      <c r="F9070"/>
      <c r="G9070"/>
      <c r="H9070"/>
    </row>
    <row r="9071" spans="6:8" x14ac:dyDescent="0.25">
      <c r="F9071"/>
      <c r="G9071"/>
      <c r="H9071"/>
    </row>
    <row r="9072" spans="6:8" x14ac:dyDescent="0.25">
      <c r="F9072"/>
      <c r="G9072"/>
      <c r="H9072"/>
    </row>
    <row r="9073" spans="6:8" x14ac:dyDescent="0.25">
      <c r="F9073"/>
      <c r="G9073"/>
      <c r="H9073"/>
    </row>
    <row r="9074" spans="6:8" x14ac:dyDescent="0.25">
      <c r="F9074"/>
      <c r="G9074"/>
      <c r="H9074"/>
    </row>
    <row r="9075" spans="6:8" x14ac:dyDescent="0.25">
      <c r="F9075"/>
      <c r="G9075"/>
      <c r="H9075"/>
    </row>
    <row r="9076" spans="6:8" x14ac:dyDescent="0.25">
      <c r="F9076"/>
      <c r="G9076"/>
      <c r="H9076"/>
    </row>
    <row r="9077" spans="6:8" x14ac:dyDescent="0.25">
      <c r="F9077"/>
      <c r="G9077"/>
      <c r="H9077"/>
    </row>
    <row r="9078" spans="6:8" x14ac:dyDescent="0.25">
      <c r="F9078"/>
      <c r="G9078"/>
      <c r="H9078"/>
    </row>
    <row r="9079" spans="6:8" x14ac:dyDescent="0.25">
      <c r="F9079"/>
      <c r="G9079"/>
      <c r="H9079"/>
    </row>
    <row r="9080" spans="6:8" x14ac:dyDescent="0.25">
      <c r="F9080"/>
      <c r="G9080"/>
      <c r="H9080"/>
    </row>
    <row r="9081" spans="6:8" x14ac:dyDescent="0.25">
      <c r="F9081"/>
      <c r="G9081"/>
      <c r="H9081"/>
    </row>
    <row r="9082" spans="6:8" x14ac:dyDescent="0.25">
      <c r="F9082"/>
      <c r="G9082"/>
      <c r="H9082"/>
    </row>
    <row r="9083" spans="6:8" x14ac:dyDescent="0.25">
      <c r="F9083"/>
      <c r="G9083"/>
      <c r="H9083"/>
    </row>
    <row r="9084" spans="6:8" x14ac:dyDescent="0.25">
      <c r="F9084"/>
      <c r="G9084"/>
      <c r="H9084"/>
    </row>
    <row r="9085" spans="6:8" x14ac:dyDescent="0.25">
      <c r="F9085"/>
      <c r="G9085"/>
      <c r="H9085"/>
    </row>
    <row r="9086" spans="6:8" x14ac:dyDescent="0.25">
      <c r="F9086"/>
      <c r="G9086"/>
      <c r="H9086"/>
    </row>
    <row r="9087" spans="6:8" x14ac:dyDescent="0.25">
      <c r="F9087"/>
      <c r="G9087"/>
      <c r="H9087"/>
    </row>
    <row r="9088" spans="6:8" x14ac:dyDescent="0.25">
      <c r="F9088"/>
      <c r="G9088"/>
      <c r="H9088"/>
    </row>
    <row r="9089" spans="6:8" x14ac:dyDescent="0.25">
      <c r="F9089"/>
      <c r="G9089"/>
      <c r="H9089"/>
    </row>
    <row r="9090" spans="6:8" x14ac:dyDescent="0.25">
      <c r="F9090"/>
      <c r="G9090"/>
      <c r="H9090"/>
    </row>
    <row r="9091" spans="6:8" x14ac:dyDescent="0.25">
      <c r="F9091"/>
      <c r="G9091"/>
      <c r="H9091"/>
    </row>
    <row r="9092" spans="6:8" x14ac:dyDescent="0.25">
      <c r="F9092"/>
      <c r="G9092"/>
      <c r="H9092"/>
    </row>
    <row r="9093" spans="6:8" x14ac:dyDescent="0.25">
      <c r="F9093"/>
      <c r="G9093"/>
      <c r="H9093"/>
    </row>
    <row r="9094" spans="6:8" x14ac:dyDescent="0.25">
      <c r="F9094"/>
      <c r="G9094"/>
      <c r="H9094"/>
    </row>
    <row r="9095" spans="6:8" x14ac:dyDescent="0.25">
      <c r="F9095"/>
      <c r="G9095"/>
      <c r="H9095"/>
    </row>
    <row r="9096" spans="6:8" x14ac:dyDescent="0.25">
      <c r="F9096"/>
      <c r="G9096"/>
      <c r="H9096"/>
    </row>
    <row r="9097" spans="6:8" x14ac:dyDescent="0.25">
      <c r="F9097"/>
      <c r="G9097"/>
      <c r="H9097"/>
    </row>
    <row r="9098" spans="6:8" x14ac:dyDescent="0.25">
      <c r="F9098"/>
      <c r="G9098"/>
      <c r="H9098"/>
    </row>
    <row r="9099" spans="6:8" x14ac:dyDescent="0.25">
      <c r="F9099"/>
      <c r="G9099"/>
      <c r="H9099"/>
    </row>
    <row r="9100" spans="6:8" x14ac:dyDescent="0.25">
      <c r="F9100"/>
      <c r="G9100"/>
      <c r="H9100"/>
    </row>
    <row r="9101" spans="6:8" x14ac:dyDescent="0.25">
      <c r="F9101"/>
      <c r="G9101"/>
      <c r="H9101"/>
    </row>
    <row r="9102" spans="6:8" x14ac:dyDescent="0.25">
      <c r="F9102"/>
      <c r="G9102"/>
      <c r="H9102"/>
    </row>
    <row r="9103" spans="6:8" x14ac:dyDescent="0.25">
      <c r="F9103"/>
      <c r="G9103"/>
      <c r="H9103"/>
    </row>
    <row r="9104" spans="6:8" x14ac:dyDescent="0.25">
      <c r="F9104"/>
      <c r="G9104"/>
      <c r="H9104"/>
    </row>
    <row r="9105" spans="6:8" x14ac:dyDescent="0.25">
      <c r="F9105"/>
      <c r="G9105"/>
      <c r="H9105"/>
    </row>
    <row r="9106" spans="6:8" x14ac:dyDescent="0.25">
      <c r="F9106"/>
      <c r="G9106"/>
      <c r="H9106"/>
    </row>
    <row r="9107" spans="6:8" x14ac:dyDescent="0.25">
      <c r="F9107"/>
      <c r="G9107"/>
      <c r="H9107"/>
    </row>
    <row r="9108" spans="6:8" x14ac:dyDescent="0.25">
      <c r="F9108"/>
      <c r="G9108"/>
      <c r="H9108"/>
    </row>
    <row r="9109" spans="6:8" x14ac:dyDescent="0.25">
      <c r="F9109"/>
      <c r="G9109"/>
      <c r="H9109"/>
    </row>
    <row r="9110" spans="6:8" x14ac:dyDescent="0.25">
      <c r="F9110"/>
      <c r="G9110"/>
      <c r="H9110"/>
    </row>
    <row r="9111" spans="6:8" x14ac:dyDescent="0.25">
      <c r="F9111"/>
      <c r="G9111"/>
      <c r="H9111"/>
    </row>
    <row r="9112" spans="6:8" x14ac:dyDescent="0.25">
      <c r="F9112"/>
      <c r="G9112"/>
      <c r="H9112"/>
    </row>
    <row r="9113" spans="6:8" x14ac:dyDescent="0.25">
      <c r="F9113"/>
      <c r="G9113"/>
      <c r="H9113"/>
    </row>
    <row r="9114" spans="6:8" x14ac:dyDescent="0.25">
      <c r="F9114"/>
      <c r="G9114"/>
      <c r="H9114"/>
    </row>
    <row r="9115" spans="6:8" x14ac:dyDescent="0.25">
      <c r="F9115"/>
      <c r="G9115"/>
      <c r="H9115"/>
    </row>
    <row r="9116" spans="6:8" x14ac:dyDescent="0.25">
      <c r="F9116"/>
      <c r="G9116"/>
      <c r="H9116"/>
    </row>
    <row r="9117" spans="6:8" x14ac:dyDescent="0.25">
      <c r="F9117"/>
      <c r="G9117"/>
      <c r="H9117"/>
    </row>
    <row r="9118" spans="6:8" x14ac:dyDescent="0.25">
      <c r="F9118"/>
      <c r="G9118"/>
      <c r="H9118"/>
    </row>
    <row r="9119" spans="6:8" x14ac:dyDescent="0.25">
      <c r="F9119"/>
      <c r="G9119"/>
      <c r="H9119"/>
    </row>
    <row r="9120" spans="6:8" x14ac:dyDescent="0.25">
      <c r="F9120"/>
      <c r="G9120"/>
      <c r="H9120"/>
    </row>
    <row r="9121" spans="6:8" x14ac:dyDescent="0.25">
      <c r="F9121"/>
      <c r="G9121"/>
      <c r="H9121"/>
    </row>
    <row r="9122" spans="6:8" x14ac:dyDescent="0.25">
      <c r="F9122"/>
      <c r="G9122"/>
      <c r="H9122"/>
    </row>
    <row r="9123" spans="6:8" x14ac:dyDescent="0.25">
      <c r="F9123"/>
      <c r="G9123"/>
      <c r="H9123"/>
    </row>
    <row r="9124" spans="6:8" x14ac:dyDescent="0.25">
      <c r="F9124"/>
      <c r="G9124"/>
      <c r="H9124"/>
    </row>
    <row r="9125" spans="6:8" x14ac:dyDescent="0.25">
      <c r="F9125"/>
      <c r="G9125"/>
      <c r="H9125"/>
    </row>
    <row r="9126" spans="6:8" x14ac:dyDescent="0.25">
      <c r="F9126"/>
      <c r="G9126"/>
      <c r="H9126"/>
    </row>
    <row r="9127" spans="6:8" x14ac:dyDescent="0.25">
      <c r="F9127"/>
      <c r="G9127"/>
      <c r="H9127"/>
    </row>
    <row r="9128" spans="6:8" x14ac:dyDescent="0.25">
      <c r="F9128"/>
      <c r="G9128"/>
      <c r="H9128"/>
    </row>
    <row r="9129" spans="6:8" x14ac:dyDescent="0.25">
      <c r="F9129"/>
      <c r="G9129"/>
      <c r="H9129"/>
    </row>
    <row r="9130" spans="6:8" x14ac:dyDescent="0.25">
      <c r="F9130"/>
      <c r="G9130"/>
      <c r="H9130"/>
    </row>
    <row r="9131" spans="6:8" x14ac:dyDescent="0.25">
      <c r="F9131"/>
      <c r="G9131"/>
      <c r="H9131"/>
    </row>
    <row r="9132" spans="6:8" x14ac:dyDescent="0.25">
      <c r="F9132"/>
      <c r="G9132"/>
      <c r="H9132"/>
    </row>
    <row r="9133" spans="6:8" x14ac:dyDescent="0.25">
      <c r="F9133"/>
      <c r="G9133"/>
      <c r="H9133"/>
    </row>
    <row r="9134" spans="6:8" x14ac:dyDescent="0.25">
      <c r="F9134"/>
      <c r="G9134"/>
      <c r="H9134"/>
    </row>
    <row r="9135" spans="6:8" x14ac:dyDescent="0.25">
      <c r="F9135"/>
      <c r="G9135"/>
      <c r="H9135"/>
    </row>
    <row r="9136" spans="6:8" x14ac:dyDescent="0.25">
      <c r="F9136"/>
      <c r="G9136"/>
      <c r="H9136"/>
    </row>
    <row r="9137" spans="6:8" x14ac:dyDescent="0.25">
      <c r="F9137"/>
      <c r="G9137"/>
      <c r="H9137"/>
    </row>
    <row r="9138" spans="6:8" x14ac:dyDescent="0.25">
      <c r="F9138"/>
      <c r="G9138"/>
      <c r="H9138"/>
    </row>
    <row r="9139" spans="6:8" x14ac:dyDescent="0.25">
      <c r="F9139"/>
      <c r="G9139"/>
      <c r="H9139"/>
    </row>
    <row r="9140" spans="6:8" x14ac:dyDescent="0.25">
      <c r="F9140"/>
      <c r="G9140"/>
      <c r="H9140"/>
    </row>
    <row r="9141" spans="6:8" x14ac:dyDescent="0.25">
      <c r="F9141"/>
      <c r="G9141"/>
      <c r="H9141"/>
    </row>
    <row r="9142" spans="6:8" x14ac:dyDescent="0.25">
      <c r="F9142"/>
      <c r="G9142"/>
      <c r="H9142"/>
    </row>
    <row r="9143" spans="6:8" x14ac:dyDescent="0.25">
      <c r="F9143"/>
      <c r="G9143"/>
      <c r="H9143"/>
    </row>
    <row r="9144" spans="6:8" x14ac:dyDescent="0.25">
      <c r="F9144"/>
      <c r="G9144"/>
      <c r="H9144"/>
    </row>
    <row r="9145" spans="6:8" x14ac:dyDescent="0.25">
      <c r="F9145"/>
      <c r="G9145"/>
      <c r="H9145"/>
    </row>
    <row r="9146" spans="6:8" x14ac:dyDescent="0.25">
      <c r="F9146"/>
      <c r="G9146"/>
      <c r="H9146"/>
    </row>
    <row r="9147" spans="6:8" x14ac:dyDescent="0.25">
      <c r="F9147"/>
      <c r="G9147"/>
      <c r="H9147"/>
    </row>
    <row r="9148" spans="6:8" x14ac:dyDescent="0.25">
      <c r="F9148"/>
      <c r="G9148"/>
      <c r="H9148"/>
    </row>
    <row r="9149" spans="6:8" x14ac:dyDescent="0.25">
      <c r="F9149"/>
      <c r="G9149"/>
      <c r="H9149"/>
    </row>
    <row r="9150" spans="6:8" x14ac:dyDescent="0.25">
      <c r="F9150"/>
      <c r="G9150"/>
      <c r="H9150"/>
    </row>
    <row r="9151" spans="6:8" x14ac:dyDescent="0.25">
      <c r="F9151"/>
      <c r="G9151"/>
      <c r="H9151"/>
    </row>
    <row r="9152" spans="6:8" x14ac:dyDescent="0.25">
      <c r="F9152"/>
      <c r="G9152"/>
      <c r="H9152"/>
    </row>
    <row r="9153" spans="6:8" x14ac:dyDescent="0.25">
      <c r="F9153"/>
      <c r="G9153"/>
      <c r="H9153"/>
    </row>
    <row r="9154" spans="6:8" x14ac:dyDescent="0.25">
      <c r="F9154"/>
      <c r="G9154"/>
      <c r="H9154"/>
    </row>
    <row r="9155" spans="6:8" x14ac:dyDescent="0.25">
      <c r="F9155"/>
      <c r="G9155"/>
      <c r="H9155"/>
    </row>
    <row r="9156" spans="6:8" x14ac:dyDescent="0.25">
      <c r="F9156"/>
      <c r="G9156"/>
      <c r="H9156"/>
    </row>
    <row r="9157" spans="6:8" x14ac:dyDescent="0.25">
      <c r="F9157"/>
      <c r="G9157"/>
      <c r="H9157"/>
    </row>
    <row r="9158" spans="6:8" x14ac:dyDescent="0.25">
      <c r="F9158"/>
      <c r="G9158"/>
      <c r="H9158"/>
    </row>
    <row r="9159" spans="6:8" x14ac:dyDescent="0.25">
      <c r="F9159"/>
      <c r="G9159"/>
      <c r="H9159"/>
    </row>
    <row r="9160" spans="6:8" x14ac:dyDescent="0.25">
      <c r="F9160"/>
      <c r="G9160"/>
      <c r="H9160"/>
    </row>
    <row r="9161" spans="6:8" x14ac:dyDescent="0.25">
      <c r="F9161"/>
      <c r="G9161"/>
      <c r="H9161"/>
    </row>
    <row r="9162" spans="6:8" x14ac:dyDescent="0.25">
      <c r="F9162"/>
      <c r="G9162"/>
      <c r="H9162"/>
    </row>
    <row r="9163" spans="6:8" x14ac:dyDescent="0.25">
      <c r="F9163"/>
      <c r="G9163"/>
      <c r="H9163"/>
    </row>
    <row r="9164" spans="6:8" x14ac:dyDescent="0.25">
      <c r="F9164"/>
      <c r="G9164"/>
      <c r="H9164"/>
    </row>
    <row r="9165" spans="6:8" x14ac:dyDescent="0.25">
      <c r="F9165"/>
      <c r="G9165"/>
      <c r="H9165"/>
    </row>
    <row r="9166" spans="6:8" x14ac:dyDescent="0.25">
      <c r="F9166"/>
      <c r="G9166"/>
      <c r="H9166"/>
    </row>
    <row r="9167" spans="6:8" x14ac:dyDescent="0.25">
      <c r="F9167"/>
      <c r="G9167"/>
      <c r="H9167"/>
    </row>
    <row r="9168" spans="6:8" x14ac:dyDescent="0.25">
      <c r="F9168"/>
      <c r="G9168"/>
      <c r="H9168"/>
    </row>
    <row r="9169" spans="6:8" x14ac:dyDescent="0.25">
      <c r="F9169"/>
      <c r="G9169"/>
      <c r="H9169"/>
    </row>
    <row r="9170" spans="6:8" x14ac:dyDescent="0.25">
      <c r="F9170"/>
      <c r="G9170"/>
      <c r="H9170"/>
    </row>
    <row r="9171" spans="6:8" x14ac:dyDescent="0.25">
      <c r="F9171"/>
      <c r="G9171"/>
      <c r="H9171"/>
    </row>
    <row r="9172" spans="6:8" x14ac:dyDescent="0.25">
      <c r="F9172"/>
      <c r="G9172"/>
      <c r="H9172"/>
    </row>
    <row r="9173" spans="6:8" x14ac:dyDescent="0.25">
      <c r="F9173"/>
      <c r="G9173"/>
      <c r="H9173"/>
    </row>
    <row r="9174" spans="6:8" x14ac:dyDescent="0.25">
      <c r="F9174"/>
      <c r="G9174"/>
      <c r="H9174"/>
    </row>
    <row r="9175" spans="6:8" x14ac:dyDescent="0.25">
      <c r="F9175"/>
      <c r="G9175"/>
      <c r="H9175"/>
    </row>
    <row r="9176" spans="6:8" x14ac:dyDescent="0.25">
      <c r="F9176"/>
      <c r="G9176"/>
      <c r="H9176"/>
    </row>
    <row r="9177" spans="6:8" x14ac:dyDescent="0.25">
      <c r="F9177"/>
      <c r="G9177"/>
      <c r="H9177"/>
    </row>
    <row r="9178" spans="6:8" x14ac:dyDescent="0.25">
      <c r="F9178"/>
      <c r="G9178"/>
      <c r="H9178"/>
    </row>
    <row r="9179" spans="6:8" x14ac:dyDescent="0.25">
      <c r="F9179"/>
      <c r="G9179"/>
      <c r="H9179"/>
    </row>
    <row r="9180" spans="6:8" x14ac:dyDescent="0.25">
      <c r="F9180"/>
      <c r="G9180"/>
      <c r="H9180"/>
    </row>
    <row r="9181" spans="6:8" x14ac:dyDescent="0.25">
      <c r="F9181"/>
      <c r="G9181"/>
      <c r="H9181"/>
    </row>
    <row r="9182" spans="6:8" x14ac:dyDescent="0.25">
      <c r="F9182"/>
      <c r="G9182"/>
      <c r="H9182"/>
    </row>
    <row r="9183" spans="6:8" x14ac:dyDescent="0.25">
      <c r="F9183"/>
      <c r="G9183"/>
      <c r="H9183"/>
    </row>
    <row r="9184" spans="6:8" x14ac:dyDescent="0.25">
      <c r="F9184"/>
      <c r="G9184"/>
      <c r="H9184"/>
    </row>
    <row r="9185" spans="6:8" x14ac:dyDescent="0.25">
      <c r="F9185"/>
      <c r="G9185"/>
      <c r="H9185"/>
    </row>
    <row r="9186" spans="6:8" x14ac:dyDescent="0.25">
      <c r="F9186"/>
      <c r="G9186"/>
      <c r="H9186"/>
    </row>
    <row r="9187" spans="6:8" x14ac:dyDescent="0.25">
      <c r="F9187"/>
      <c r="G9187"/>
      <c r="H9187"/>
    </row>
    <row r="9188" spans="6:8" x14ac:dyDescent="0.25">
      <c r="F9188"/>
      <c r="G9188"/>
      <c r="H9188"/>
    </row>
    <row r="9189" spans="6:8" x14ac:dyDescent="0.25">
      <c r="F9189"/>
      <c r="G9189"/>
      <c r="H9189"/>
    </row>
    <row r="9190" spans="6:8" x14ac:dyDescent="0.25">
      <c r="F9190"/>
      <c r="G9190"/>
      <c r="H9190"/>
    </row>
    <row r="9191" spans="6:8" x14ac:dyDescent="0.25">
      <c r="F9191"/>
      <c r="G9191"/>
      <c r="H9191"/>
    </row>
    <row r="9192" spans="6:8" x14ac:dyDescent="0.25">
      <c r="F9192"/>
      <c r="G9192"/>
      <c r="H9192"/>
    </row>
    <row r="9193" spans="6:8" x14ac:dyDescent="0.25">
      <c r="F9193"/>
      <c r="G9193"/>
      <c r="H9193"/>
    </row>
    <row r="9194" spans="6:8" x14ac:dyDescent="0.25">
      <c r="F9194"/>
      <c r="G9194"/>
      <c r="H9194"/>
    </row>
    <row r="9195" spans="6:8" x14ac:dyDescent="0.25">
      <c r="F9195"/>
      <c r="G9195"/>
      <c r="H9195"/>
    </row>
    <row r="9196" spans="6:8" x14ac:dyDescent="0.25">
      <c r="F9196"/>
      <c r="G9196"/>
      <c r="H9196"/>
    </row>
    <row r="9197" spans="6:8" x14ac:dyDescent="0.25">
      <c r="F9197"/>
      <c r="G9197"/>
      <c r="H9197"/>
    </row>
    <row r="9198" spans="6:8" x14ac:dyDescent="0.25">
      <c r="F9198"/>
      <c r="G9198"/>
      <c r="H9198"/>
    </row>
    <row r="9199" spans="6:8" x14ac:dyDescent="0.25">
      <c r="F9199"/>
      <c r="G9199"/>
      <c r="H9199"/>
    </row>
    <row r="9200" spans="6:8" x14ac:dyDescent="0.25">
      <c r="F9200"/>
      <c r="G9200"/>
      <c r="H9200"/>
    </row>
    <row r="9201" spans="6:8" x14ac:dyDescent="0.25">
      <c r="F9201"/>
      <c r="G9201"/>
      <c r="H9201"/>
    </row>
    <row r="9202" spans="6:8" x14ac:dyDescent="0.25">
      <c r="F9202"/>
      <c r="G9202"/>
      <c r="H9202"/>
    </row>
    <row r="9203" spans="6:8" x14ac:dyDescent="0.25">
      <c r="F9203"/>
      <c r="G9203"/>
      <c r="H9203"/>
    </row>
    <row r="9204" spans="6:8" x14ac:dyDescent="0.25">
      <c r="F9204"/>
      <c r="G9204"/>
      <c r="H9204"/>
    </row>
    <row r="9205" spans="6:8" x14ac:dyDescent="0.25">
      <c r="F9205"/>
      <c r="G9205"/>
      <c r="H9205"/>
    </row>
    <row r="9206" spans="6:8" x14ac:dyDescent="0.25">
      <c r="F9206"/>
      <c r="G9206"/>
      <c r="H9206"/>
    </row>
    <row r="9207" spans="6:8" x14ac:dyDescent="0.25">
      <c r="F9207"/>
      <c r="G9207"/>
      <c r="H9207"/>
    </row>
    <row r="9208" spans="6:8" x14ac:dyDescent="0.25">
      <c r="F9208"/>
      <c r="G9208"/>
      <c r="H9208"/>
    </row>
    <row r="9209" spans="6:8" x14ac:dyDescent="0.25">
      <c r="F9209"/>
      <c r="G9209"/>
      <c r="H9209"/>
    </row>
    <row r="9210" spans="6:8" x14ac:dyDescent="0.25">
      <c r="F9210"/>
      <c r="G9210"/>
      <c r="H9210"/>
    </row>
    <row r="9211" spans="6:8" x14ac:dyDescent="0.25">
      <c r="F9211"/>
      <c r="G9211"/>
      <c r="H9211"/>
    </row>
    <row r="9212" spans="6:8" x14ac:dyDescent="0.25">
      <c r="F9212"/>
      <c r="G9212"/>
      <c r="H9212"/>
    </row>
    <row r="9213" spans="6:8" x14ac:dyDescent="0.25">
      <c r="F9213"/>
      <c r="G9213"/>
      <c r="H9213"/>
    </row>
    <row r="9214" spans="6:8" x14ac:dyDescent="0.25">
      <c r="F9214"/>
      <c r="G9214"/>
      <c r="H9214"/>
    </row>
    <row r="9215" spans="6:8" x14ac:dyDescent="0.25">
      <c r="F9215"/>
      <c r="G9215"/>
      <c r="H9215"/>
    </row>
    <row r="9216" spans="6:8" x14ac:dyDescent="0.25">
      <c r="F9216"/>
      <c r="G9216"/>
      <c r="H9216"/>
    </row>
    <row r="9217" spans="6:8" x14ac:dyDescent="0.25">
      <c r="F9217"/>
      <c r="G9217"/>
      <c r="H9217"/>
    </row>
    <row r="9218" spans="6:8" x14ac:dyDescent="0.25">
      <c r="F9218"/>
      <c r="G9218"/>
      <c r="H9218"/>
    </row>
    <row r="9219" spans="6:8" x14ac:dyDescent="0.25">
      <c r="F9219"/>
      <c r="G9219"/>
      <c r="H9219"/>
    </row>
    <row r="9220" spans="6:8" x14ac:dyDescent="0.25">
      <c r="F9220"/>
      <c r="G9220"/>
      <c r="H9220"/>
    </row>
    <row r="9221" spans="6:8" x14ac:dyDescent="0.25">
      <c r="F9221"/>
      <c r="G9221"/>
      <c r="H9221"/>
    </row>
    <row r="9222" spans="6:8" x14ac:dyDescent="0.25">
      <c r="F9222"/>
      <c r="G9222"/>
      <c r="H9222"/>
    </row>
    <row r="9223" spans="6:8" x14ac:dyDescent="0.25">
      <c r="F9223"/>
      <c r="G9223"/>
      <c r="H9223"/>
    </row>
    <row r="9224" spans="6:8" x14ac:dyDescent="0.25">
      <c r="F9224"/>
      <c r="G9224"/>
      <c r="H9224"/>
    </row>
    <row r="9225" spans="6:8" x14ac:dyDescent="0.25">
      <c r="F9225"/>
      <c r="G9225"/>
      <c r="H9225"/>
    </row>
    <row r="9226" spans="6:8" x14ac:dyDescent="0.25">
      <c r="F9226"/>
      <c r="G9226"/>
      <c r="H9226"/>
    </row>
    <row r="9227" spans="6:8" x14ac:dyDescent="0.25">
      <c r="F9227"/>
      <c r="G9227"/>
      <c r="H9227"/>
    </row>
    <row r="9228" spans="6:8" x14ac:dyDescent="0.25">
      <c r="F9228"/>
      <c r="G9228"/>
      <c r="H9228"/>
    </row>
    <row r="9229" spans="6:8" x14ac:dyDescent="0.25">
      <c r="F9229"/>
      <c r="G9229"/>
      <c r="H9229"/>
    </row>
    <row r="9230" spans="6:8" x14ac:dyDescent="0.25">
      <c r="F9230"/>
      <c r="G9230"/>
      <c r="H9230"/>
    </row>
    <row r="9231" spans="6:8" x14ac:dyDescent="0.25">
      <c r="F9231"/>
      <c r="G9231"/>
      <c r="H9231"/>
    </row>
    <row r="9232" spans="6:8" x14ac:dyDescent="0.25">
      <c r="F9232"/>
      <c r="G9232"/>
      <c r="H9232"/>
    </row>
    <row r="9233" spans="6:8" x14ac:dyDescent="0.25">
      <c r="F9233"/>
      <c r="G9233"/>
      <c r="H9233"/>
    </row>
    <row r="9234" spans="6:8" x14ac:dyDescent="0.25">
      <c r="F9234"/>
      <c r="G9234"/>
      <c r="H9234"/>
    </row>
    <row r="9235" spans="6:8" x14ac:dyDescent="0.25">
      <c r="F9235"/>
      <c r="G9235"/>
      <c r="H9235"/>
    </row>
    <row r="9236" spans="6:8" x14ac:dyDescent="0.25">
      <c r="F9236"/>
      <c r="G9236"/>
      <c r="H9236"/>
    </row>
    <row r="9237" spans="6:8" x14ac:dyDescent="0.25">
      <c r="F9237"/>
      <c r="G9237"/>
      <c r="H9237"/>
    </row>
    <row r="9238" spans="6:8" x14ac:dyDescent="0.25">
      <c r="F9238"/>
      <c r="G9238"/>
      <c r="H9238"/>
    </row>
    <row r="9239" spans="6:8" x14ac:dyDescent="0.25">
      <c r="F9239"/>
      <c r="G9239"/>
      <c r="H9239"/>
    </row>
    <row r="9240" spans="6:8" x14ac:dyDescent="0.25">
      <c r="F9240"/>
      <c r="G9240"/>
      <c r="H9240"/>
    </row>
    <row r="9241" spans="6:8" x14ac:dyDescent="0.25">
      <c r="F9241"/>
      <c r="G9241"/>
      <c r="H9241"/>
    </row>
    <row r="9242" spans="6:8" x14ac:dyDescent="0.25">
      <c r="F9242"/>
      <c r="G9242"/>
      <c r="H9242"/>
    </row>
    <row r="9243" spans="6:8" x14ac:dyDescent="0.25">
      <c r="F9243"/>
      <c r="G9243"/>
      <c r="H9243"/>
    </row>
    <row r="9244" spans="6:8" x14ac:dyDescent="0.25">
      <c r="F9244"/>
      <c r="G9244"/>
      <c r="H9244"/>
    </row>
    <row r="9245" spans="6:8" x14ac:dyDescent="0.25">
      <c r="F9245"/>
      <c r="G9245"/>
      <c r="H9245"/>
    </row>
    <row r="9246" spans="6:8" x14ac:dyDescent="0.25">
      <c r="F9246"/>
      <c r="G9246"/>
      <c r="H9246"/>
    </row>
    <row r="9247" spans="6:8" x14ac:dyDescent="0.25">
      <c r="F9247"/>
      <c r="G9247"/>
      <c r="H9247"/>
    </row>
    <row r="9248" spans="6:8" x14ac:dyDescent="0.25">
      <c r="F9248"/>
      <c r="G9248"/>
      <c r="H9248"/>
    </row>
    <row r="9249" spans="6:8" x14ac:dyDescent="0.25">
      <c r="F9249"/>
      <c r="G9249"/>
      <c r="H9249"/>
    </row>
    <row r="9250" spans="6:8" x14ac:dyDescent="0.25">
      <c r="F9250"/>
      <c r="G9250"/>
      <c r="H9250"/>
    </row>
    <row r="9251" spans="6:8" x14ac:dyDescent="0.25">
      <c r="F9251"/>
      <c r="G9251"/>
      <c r="H9251"/>
    </row>
    <row r="9252" spans="6:8" x14ac:dyDescent="0.25">
      <c r="F9252"/>
      <c r="G9252"/>
      <c r="H9252"/>
    </row>
    <row r="9253" spans="6:8" x14ac:dyDescent="0.25">
      <c r="F9253"/>
      <c r="G9253"/>
      <c r="H9253"/>
    </row>
    <row r="9254" spans="6:8" x14ac:dyDescent="0.25">
      <c r="F9254"/>
      <c r="G9254"/>
      <c r="H9254"/>
    </row>
    <row r="9255" spans="6:8" x14ac:dyDescent="0.25">
      <c r="F9255"/>
      <c r="G9255"/>
      <c r="H9255"/>
    </row>
    <row r="9256" spans="6:8" x14ac:dyDescent="0.25">
      <c r="F9256"/>
      <c r="G9256"/>
      <c r="H9256"/>
    </row>
    <row r="9257" spans="6:8" x14ac:dyDescent="0.25">
      <c r="F9257"/>
      <c r="G9257"/>
      <c r="H9257"/>
    </row>
    <row r="9258" spans="6:8" x14ac:dyDescent="0.25">
      <c r="F9258"/>
      <c r="G9258"/>
      <c r="H9258"/>
    </row>
    <row r="9259" spans="6:8" x14ac:dyDescent="0.25">
      <c r="F9259"/>
      <c r="G9259"/>
      <c r="H9259"/>
    </row>
    <row r="9260" spans="6:8" x14ac:dyDescent="0.25">
      <c r="F9260"/>
      <c r="G9260"/>
      <c r="H9260"/>
    </row>
    <row r="9261" spans="6:8" x14ac:dyDescent="0.25">
      <c r="F9261"/>
      <c r="G9261"/>
      <c r="H9261"/>
    </row>
    <row r="9262" spans="6:8" x14ac:dyDescent="0.25">
      <c r="F9262"/>
      <c r="G9262"/>
      <c r="H9262"/>
    </row>
    <row r="9263" spans="6:8" x14ac:dyDescent="0.25">
      <c r="F9263"/>
      <c r="G9263"/>
      <c r="H9263"/>
    </row>
    <row r="9264" spans="6:8" x14ac:dyDescent="0.25">
      <c r="F9264"/>
      <c r="G9264"/>
      <c r="H9264"/>
    </row>
    <row r="9265" spans="6:8" x14ac:dyDescent="0.25">
      <c r="F9265"/>
      <c r="G9265"/>
      <c r="H9265"/>
    </row>
    <row r="9266" spans="6:8" x14ac:dyDescent="0.25">
      <c r="F9266"/>
      <c r="G9266"/>
      <c r="H9266"/>
    </row>
    <row r="9267" spans="6:8" x14ac:dyDescent="0.25">
      <c r="F9267"/>
      <c r="G9267"/>
      <c r="H9267"/>
    </row>
    <row r="9268" spans="6:8" x14ac:dyDescent="0.25">
      <c r="F9268"/>
      <c r="G9268"/>
      <c r="H9268"/>
    </row>
    <row r="9269" spans="6:8" x14ac:dyDescent="0.25">
      <c r="F9269"/>
      <c r="G9269"/>
      <c r="H9269"/>
    </row>
    <row r="9270" spans="6:8" x14ac:dyDescent="0.25">
      <c r="F9270"/>
      <c r="G9270"/>
      <c r="H9270"/>
    </row>
    <row r="9271" spans="6:8" x14ac:dyDescent="0.25">
      <c r="F9271"/>
      <c r="G9271"/>
      <c r="H9271"/>
    </row>
    <row r="9272" spans="6:8" x14ac:dyDescent="0.25">
      <c r="F9272"/>
      <c r="G9272"/>
      <c r="H9272"/>
    </row>
    <row r="9273" spans="6:8" x14ac:dyDescent="0.25">
      <c r="F9273"/>
      <c r="G9273"/>
      <c r="H9273"/>
    </row>
    <row r="9274" spans="6:8" x14ac:dyDescent="0.25">
      <c r="F9274"/>
      <c r="G9274"/>
      <c r="H9274"/>
    </row>
    <row r="9275" spans="6:8" x14ac:dyDescent="0.25">
      <c r="F9275"/>
      <c r="G9275"/>
      <c r="H9275"/>
    </row>
    <row r="9276" spans="6:8" x14ac:dyDescent="0.25">
      <c r="F9276"/>
      <c r="G9276"/>
      <c r="H9276"/>
    </row>
    <row r="9277" spans="6:8" x14ac:dyDescent="0.25">
      <c r="F9277"/>
      <c r="G9277"/>
      <c r="H9277"/>
    </row>
    <row r="9278" spans="6:8" x14ac:dyDescent="0.25">
      <c r="F9278"/>
      <c r="G9278"/>
      <c r="H9278"/>
    </row>
    <row r="9279" spans="6:8" x14ac:dyDescent="0.25">
      <c r="F9279"/>
      <c r="G9279"/>
      <c r="H9279"/>
    </row>
    <row r="9280" spans="6:8" x14ac:dyDescent="0.25">
      <c r="F9280"/>
      <c r="G9280"/>
      <c r="H9280"/>
    </row>
    <row r="9281" spans="6:8" x14ac:dyDescent="0.25">
      <c r="F9281"/>
      <c r="G9281"/>
      <c r="H9281"/>
    </row>
    <row r="9282" spans="6:8" x14ac:dyDescent="0.25">
      <c r="F9282"/>
      <c r="G9282"/>
      <c r="H9282"/>
    </row>
    <row r="9283" spans="6:8" x14ac:dyDescent="0.25">
      <c r="F9283"/>
      <c r="G9283"/>
      <c r="H9283"/>
    </row>
    <row r="9284" spans="6:8" x14ac:dyDescent="0.25">
      <c r="F9284"/>
      <c r="G9284"/>
      <c r="H9284"/>
    </row>
    <row r="9285" spans="6:8" x14ac:dyDescent="0.25">
      <c r="F9285"/>
      <c r="G9285"/>
      <c r="H9285"/>
    </row>
    <row r="9286" spans="6:8" x14ac:dyDescent="0.25">
      <c r="F9286"/>
      <c r="G9286"/>
      <c r="H9286"/>
    </row>
    <row r="9287" spans="6:8" x14ac:dyDescent="0.25">
      <c r="F9287"/>
      <c r="G9287"/>
      <c r="H9287"/>
    </row>
    <row r="9288" spans="6:8" x14ac:dyDescent="0.25">
      <c r="F9288"/>
      <c r="G9288"/>
      <c r="H9288"/>
    </row>
    <row r="9289" spans="6:8" x14ac:dyDescent="0.25">
      <c r="F9289"/>
      <c r="G9289"/>
      <c r="H9289"/>
    </row>
    <row r="9290" spans="6:8" x14ac:dyDescent="0.25">
      <c r="F9290"/>
      <c r="G9290"/>
      <c r="H9290"/>
    </row>
    <row r="9291" spans="6:8" x14ac:dyDescent="0.25">
      <c r="F9291"/>
      <c r="G9291"/>
      <c r="H9291"/>
    </row>
    <row r="9292" spans="6:8" x14ac:dyDescent="0.25">
      <c r="F9292"/>
      <c r="G9292"/>
      <c r="H9292"/>
    </row>
    <row r="9293" spans="6:8" x14ac:dyDescent="0.25">
      <c r="F9293"/>
      <c r="G9293"/>
      <c r="H9293"/>
    </row>
    <row r="9294" spans="6:8" x14ac:dyDescent="0.25">
      <c r="F9294"/>
      <c r="G9294"/>
      <c r="H9294"/>
    </row>
    <row r="9295" spans="6:8" x14ac:dyDescent="0.25">
      <c r="F9295"/>
      <c r="G9295"/>
      <c r="H9295"/>
    </row>
    <row r="9296" spans="6:8" x14ac:dyDescent="0.25">
      <c r="F9296"/>
      <c r="G9296"/>
      <c r="H9296"/>
    </row>
    <row r="9297" spans="6:8" x14ac:dyDescent="0.25">
      <c r="F9297"/>
      <c r="G9297"/>
      <c r="H9297"/>
    </row>
    <row r="9298" spans="6:8" x14ac:dyDescent="0.25">
      <c r="F9298"/>
      <c r="G9298"/>
      <c r="H9298"/>
    </row>
    <row r="9299" spans="6:8" x14ac:dyDescent="0.25">
      <c r="F9299"/>
      <c r="G9299"/>
      <c r="H9299"/>
    </row>
    <row r="9300" spans="6:8" x14ac:dyDescent="0.25">
      <c r="F9300"/>
      <c r="G9300"/>
      <c r="H9300"/>
    </row>
    <row r="9301" spans="6:8" x14ac:dyDescent="0.25">
      <c r="F9301"/>
      <c r="G9301"/>
      <c r="H9301"/>
    </row>
    <row r="9302" spans="6:8" x14ac:dyDescent="0.25">
      <c r="F9302"/>
      <c r="G9302"/>
      <c r="H9302"/>
    </row>
    <row r="9303" spans="6:8" x14ac:dyDescent="0.25">
      <c r="F9303"/>
      <c r="G9303"/>
      <c r="H9303"/>
    </row>
    <row r="9304" spans="6:8" x14ac:dyDescent="0.25">
      <c r="F9304"/>
      <c r="G9304"/>
      <c r="H9304"/>
    </row>
    <row r="9305" spans="6:8" x14ac:dyDescent="0.25">
      <c r="F9305"/>
      <c r="G9305"/>
      <c r="H9305"/>
    </row>
    <row r="9306" spans="6:8" x14ac:dyDescent="0.25">
      <c r="F9306"/>
      <c r="G9306"/>
      <c r="H9306"/>
    </row>
    <row r="9307" spans="6:8" x14ac:dyDescent="0.25">
      <c r="F9307"/>
      <c r="G9307"/>
      <c r="H9307"/>
    </row>
    <row r="9308" spans="6:8" x14ac:dyDescent="0.25">
      <c r="F9308"/>
      <c r="G9308"/>
      <c r="H9308"/>
    </row>
    <row r="9309" spans="6:8" x14ac:dyDescent="0.25">
      <c r="F9309"/>
      <c r="G9309"/>
      <c r="H9309"/>
    </row>
    <row r="9310" spans="6:8" x14ac:dyDescent="0.25">
      <c r="F9310"/>
      <c r="G9310"/>
      <c r="H9310"/>
    </row>
    <row r="9311" spans="6:8" x14ac:dyDescent="0.25">
      <c r="F9311"/>
      <c r="G9311"/>
      <c r="H9311"/>
    </row>
    <row r="9312" spans="6:8" x14ac:dyDescent="0.25">
      <c r="F9312"/>
      <c r="G9312"/>
      <c r="H9312"/>
    </row>
    <row r="9313" spans="6:8" x14ac:dyDescent="0.25">
      <c r="F9313"/>
      <c r="G9313"/>
      <c r="H9313"/>
    </row>
    <row r="9314" spans="6:8" x14ac:dyDescent="0.25">
      <c r="F9314"/>
      <c r="G9314"/>
      <c r="H9314"/>
    </row>
    <row r="9315" spans="6:8" x14ac:dyDescent="0.25">
      <c r="F9315"/>
      <c r="G9315"/>
      <c r="H9315"/>
    </row>
    <row r="9316" spans="6:8" x14ac:dyDescent="0.25">
      <c r="F9316"/>
      <c r="G9316"/>
      <c r="H9316"/>
    </row>
    <row r="9317" spans="6:8" x14ac:dyDescent="0.25">
      <c r="F9317"/>
      <c r="G9317"/>
      <c r="H9317"/>
    </row>
    <row r="9318" spans="6:8" x14ac:dyDescent="0.25">
      <c r="F9318"/>
      <c r="G9318"/>
      <c r="H9318"/>
    </row>
    <row r="9319" spans="6:8" x14ac:dyDescent="0.25">
      <c r="F9319"/>
      <c r="G9319"/>
      <c r="H9319"/>
    </row>
    <row r="9320" spans="6:8" x14ac:dyDescent="0.25">
      <c r="F9320"/>
      <c r="G9320"/>
      <c r="H9320"/>
    </row>
    <row r="9321" spans="6:8" x14ac:dyDescent="0.25">
      <c r="F9321"/>
      <c r="G9321"/>
      <c r="H9321"/>
    </row>
    <row r="9322" spans="6:8" x14ac:dyDescent="0.25">
      <c r="F9322"/>
      <c r="G9322"/>
      <c r="H9322"/>
    </row>
    <row r="9323" spans="6:8" x14ac:dyDescent="0.25">
      <c r="F9323"/>
      <c r="G9323"/>
      <c r="H9323"/>
    </row>
    <row r="9324" spans="6:8" x14ac:dyDescent="0.25">
      <c r="F9324"/>
      <c r="G9324"/>
      <c r="H9324"/>
    </row>
    <row r="9325" spans="6:8" x14ac:dyDescent="0.25">
      <c r="F9325"/>
      <c r="G9325"/>
      <c r="H9325"/>
    </row>
    <row r="9326" spans="6:8" x14ac:dyDescent="0.25">
      <c r="F9326"/>
      <c r="G9326"/>
      <c r="H9326"/>
    </row>
    <row r="9327" spans="6:8" x14ac:dyDescent="0.25">
      <c r="F9327"/>
      <c r="G9327"/>
      <c r="H9327"/>
    </row>
    <row r="9328" spans="6:8" x14ac:dyDescent="0.25">
      <c r="F9328"/>
      <c r="G9328"/>
      <c r="H9328"/>
    </row>
    <row r="9329" spans="6:8" x14ac:dyDescent="0.25">
      <c r="F9329"/>
      <c r="G9329"/>
      <c r="H9329"/>
    </row>
    <row r="9330" spans="6:8" x14ac:dyDescent="0.25">
      <c r="F9330"/>
      <c r="G9330"/>
      <c r="H9330"/>
    </row>
    <row r="9331" spans="6:8" x14ac:dyDescent="0.25">
      <c r="F9331"/>
      <c r="G9331"/>
      <c r="H9331"/>
    </row>
    <row r="9332" spans="6:8" x14ac:dyDescent="0.25">
      <c r="F9332"/>
      <c r="G9332"/>
      <c r="H9332"/>
    </row>
    <row r="9333" spans="6:8" x14ac:dyDescent="0.25">
      <c r="F9333"/>
      <c r="G9333"/>
      <c r="H9333"/>
    </row>
    <row r="9334" spans="6:8" x14ac:dyDescent="0.25">
      <c r="F9334"/>
      <c r="G9334"/>
      <c r="H9334"/>
    </row>
    <row r="9335" spans="6:8" x14ac:dyDescent="0.25">
      <c r="F9335"/>
      <c r="G9335"/>
      <c r="H9335"/>
    </row>
    <row r="9336" spans="6:8" x14ac:dyDescent="0.25">
      <c r="F9336"/>
      <c r="G9336"/>
      <c r="H9336"/>
    </row>
    <row r="9337" spans="6:8" x14ac:dyDescent="0.25">
      <c r="F9337"/>
      <c r="G9337"/>
      <c r="H9337"/>
    </row>
    <row r="9338" spans="6:8" x14ac:dyDescent="0.25">
      <c r="F9338"/>
      <c r="G9338"/>
      <c r="H9338"/>
    </row>
    <row r="9339" spans="6:8" x14ac:dyDescent="0.25">
      <c r="F9339"/>
      <c r="G9339"/>
      <c r="H9339"/>
    </row>
    <row r="9340" spans="6:8" x14ac:dyDescent="0.25">
      <c r="F9340"/>
      <c r="G9340"/>
      <c r="H9340"/>
    </row>
    <row r="9341" spans="6:8" x14ac:dyDescent="0.25">
      <c r="F9341"/>
      <c r="G9341"/>
      <c r="H9341"/>
    </row>
    <row r="9342" spans="6:8" x14ac:dyDescent="0.25">
      <c r="F9342"/>
      <c r="G9342"/>
      <c r="H9342"/>
    </row>
    <row r="9343" spans="6:8" x14ac:dyDescent="0.25">
      <c r="F9343"/>
      <c r="G9343"/>
      <c r="H9343"/>
    </row>
    <row r="9344" spans="6:8" x14ac:dyDescent="0.25">
      <c r="F9344"/>
      <c r="G9344"/>
      <c r="H9344"/>
    </row>
    <row r="9345" spans="6:8" x14ac:dyDescent="0.25">
      <c r="F9345"/>
      <c r="G9345"/>
      <c r="H9345"/>
    </row>
    <row r="9346" spans="6:8" x14ac:dyDescent="0.25">
      <c r="F9346"/>
      <c r="G9346"/>
      <c r="H9346"/>
    </row>
    <row r="9347" spans="6:8" x14ac:dyDescent="0.25">
      <c r="F9347"/>
      <c r="G9347"/>
      <c r="H9347"/>
    </row>
    <row r="9348" spans="6:8" x14ac:dyDescent="0.25">
      <c r="F9348"/>
      <c r="G9348"/>
      <c r="H9348"/>
    </row>
    <row r="9349" spans="6:8" x14ac:dyDescent="0.25">
      <c r="F9349"/>
      <c r="G9349"/>
      <c r="H9349"/>
    </row>
    <row r="9350" spans="6:8" x14ac:dyDescent="0.25">
      <c r="F9350"/>
      <c r="G9350"/>
      <c r="H9350"/>
    </row>
    <row r="9351" spans="6:8" x14ac:dyDescent="0.25">
      <c r="F9351"/>
      <c r="G9351"/>
      <c r="H9351"/>
    </row>
    <row r="9352" spans="6:8" x14ac:dyDescent="0.25">
      <c r="F9352"/>
      <c r="G9352"/>
      <c r="H9352"/>
    </row>
    <row r="9353" spans="6:8" x14ac:dyDescent="0.25">
      <c r="F9353"/>
      <c r="G9353"/>
      <c r="H9353"/>
    </row>
    <row r="9354" spans="6:8" x14ac:dyDescent="0.25">
      <c r="F9354"/>
      <c r="G9354"/>
      <c r="H9354"/>
    </row>
    <row r="9355" spans="6:8" x14ac:dyDescent="0.25">
      <c r="F9355"/>
      <c r="G9355"/>
      <c r="H9355"/>
    </row>
    <row r="9356" spans="6:8" x14ac:dyDescent="0.25">
      <c r="F9356"/>
      <c r="G9356"/>
      <c r="H9356"/>
    </row>
    <row r="9357" spans="6:8" x14ac:dyDescent="0.25">
      <c r="F9357"/>
      <c r="G9357"/>
      <c r="H9357"/>
    </row>
    <row r="9358" spans="6:8" x14ac:dyDescent="0.25">
      <c r="F9358"/>
      <c r="G9358"/>
      <c r="H9358"/>
    </row>
    <row r="9359" spans="6:8" x14ac:dyDescent="0.25">
      <c r="F9359"/>
      <c r="G9359"/>
      <c r="H9359"/>
    </row>
    <row r="9360" spans="6:8" x14ac:dyDescent="0.25">
      <c r="F9360"/>
      <c r="G9360"/>
      <c r="H9360"/>
    </row>
    <row r="9361" spans="6:8" x14ac:dyDescent="0.25">
      <c r="F9361"/>
      <c r="G9361"/>
      <c r="H9361"/>
    </row>
    <row r="9362" spans="6:8" x14ac:dyDescent="0.25">
      <c r="F9362"/>
      <c r="G9362"/>
      <c r="H9362"/>
    </row>
    <row r="9363" spans="6:8" x14ac:dyDescent="0.25">
      <c r="F9363"/>
      <c r="G9363"/>
      <c r="H9363"/>
    </row>
    <row r="9364" spans="6:8" x14ac:dyDescent="0.25">
      <c r="F9364"/>
      <c r="G9364"/>
      <c r="H9364"/>
    </row>
    <row r="9365" spans="6:8" x14ac:dyDescent="0.25">
      <c r="F9365"/>
      <c r="G9365"/>
      <c r="H9365"/>
    </row>
    <row r="9366" spans="6:8" x14ac:dyDescent="0.25">
      <c r="F9366"/>
      <c r="G9366"/>
      <c r="H9366"/>
    </row>
    <row r="9367" spans="6:8" x14ac:dyDescent="0.25">
      <c r="F9367"/>
      <c r="G9367"/>
      <c r="H9367"/>
    </row>
    <row r="9368" spans="6:8" x14ac:dyDescent="0.25">
      <c r="F9368"/>
      <c r="G9368"/>
      <c r="H9368"/>
    </row>
    <row r="9369" spans="6:8" x14ac:dyDescent="0.25">
      <c r="F9369"/>
      <c r="G9369"/>
      <c r="H9369"/>
    </row>
    <row r="9370" spans="6:8" x14ac:dyDescent="0.25">
      <c r="F9370"/>
      <c r="G9370"/>
      <c r="H9370"/>
    </row>
    <row r="9371" spans="6:8" x14ac:dyDescent="0.25">
      <c r="F9371"/>
      <c r="G9371"/>
      <c r="H9371"/>
    </row>
    <row r="9372" spans="6:8" x14ac:dyDescent="0.25">
      <c r="F9372"/>
      <c r="G9372"/>
      <c r="H9372"/>
    </row>
    <row r="9373" spans="6:8" x14ac:dyDescent="0.25">
      <c r="F9373"/>
      <c r="G9373"/>
      <c r="H9373"/>
    </row>
    <row r="9374" spans="6:8" x14ac:dyDescent="0.25">
      <c r="F9374"/>
      <c r="G9374"/>
      <c r="H9374"/>
    </row>
    <row r="9375" spans="6:8" x14ac:dyDescent="0.25">
      <c r="F9375"/>
      <c r="G9375"/>
      <c r="H9375"/>
    </row>
    <row r="9376" spans="6:8" x14ac:dyDescent="0.25">
      <c r="F9376"/>
      <c r="G9376"/>
      <c r="H9376"/>
    </row>
    <row r="9377" spans="6:8" x14ac:dyDescent="0.25">
      <c r="F9377"/>
      <c r="G9377"/>
      <c r="H9377"/>
    </row>
    <row r="9378" spans="6:8" x14ac:dyDescent="0.25">
      <c r="F9378"/>
      <c r="G9378"/>
      <c r="H9378"/>
    </row>
    <row r="9379" spans="6:8" x14ac:dyDescent="0.25">
      <c r="F9379"/>
      <c r="G9379"/>
      <c r="H9379"/>
    </row>
    <row r="9380" spans="6:8" x14ac:dyDescent="0.25">
      <c r="F9380"/>
      <c r="G9380"/>
      <c r="H9380"/>
    </row>
    <row r="9381" spans="6:8" x14ac:dyDescent="0.25">
      <c r="F9381"/>
      <c r="G9381"/>
      <c r="H9381"/>
    </row>
    <row r="9382" spans="6:8" x14ac:dyDescent="0.25">
      <c r="F9382"/>
      <c r="G9382"/>
      <c r="H9382"/>
    </row>
    <row r="9383" spans="6:8" x14ac:dyDescent="0.25">
      <c r="F9383"/>
      <c r="G9383"/>
      <c r="H9383"/>
    </row>
    <row r="9384" spans="6:8" x14ac:dyDescent="0.25">
      <c r="F9384"/>
      <c r="G9384"/>
      <c r="H9384"/>
    </row>
    <row r="9385" spans="6:8" x14ac:dyDescent="0.25">
      <c r="F9385"/>
      <c r="G9385"/>
      <c r="H9385"/>
    </row>
    <row r="9386" spans="6:8" x14ac:dyDescent="0.25">
      <c r="F9386"/>
      <c r="G9386"/>
      <c r="H9386"/>
    </row>
    <row r="9387" spans="6:8" x14ac:dyDescent="0.25">
      <c r="F9387"/>
      <c r="G9387"/>
      <c r="H9387"/>
    </row>
    <row r="9388" spans="6:8" x14ac:dyDescent="0.25">
      <c r="F9388"/>
      <c r="G9388"/>
      <c r="H9388"/>
    </row>
    <row r="9389" spans="6:8" x14ac:dyDescent="0.25">
      <c r="F9389"/>
      <c r="G9389"/>
      <c r="H9389"/>
    </row>
    <row r="9390" spans="6:8" x14ac:dyDescent="0.25">
      <c r="F9390"/>
      <c r="G9390"/>
      <c r="H9390"/>
    </row>
    <row r="9391" spans="6:8" x14ac:dyDescent="0.25">
      <c r="F9391"/>
      <c r="G9391"/>
      <c r="H9391"/>
    </row>
    <row r="9392" spans="6:8" x14ac:dyDescent="0.25">
      <c r="F9392"/>
      <c r="G9392"/>
      <c r="H9392"/>
    </row>
    <row r="9393" spans="6:8" x14ac:dyDescent="0.25">
      <c r="F9393"/>
      <c r="G9393"/>
      <c r="H9393"/>
    </row>
    <row r="9394" spans="6:8" x14ac:dyDescent="0.25">
      <c r="F9394"/>
      <c r="G9394"/>
      <c r="H9394"/>
    </row>
    <row r="9395" spans="6:8" x14ac:dyDescent="0.25">
      <c r="F9395"/>
      <c r="G9395"/>
      <c r="H9395"/>
    </row>
    <row r="9396" spans="6:8" x14ac:dyDescent="0.25">
      <c r="F9396"/>
      <c r="G9396"/>
      <c r="H9396"/>
    </row>
    <row r="9397" spans="6:8" x14ac:dyDescent="0.25">
      <c r="F9397"/>
      <c r="G9397"/>
      <c r="H9397"/>
    </row>
    <row r="9398" spans="6:8" x14ac:dyDescent="0.25">
      <c r="F9398"/>
      <c r="G9398"/>
      <c r="H9398"/>
    </row>
    <row r="9399" spans="6:8" x14ac:dyDescent="0.25">
      <c r="F9399"/>
      <c r="G9399"/>
      <c r="H9399"/>
    </row>
    <row r="9400" spans="6:8" x14ac:dyDescent="0.25">
      <c r="F9400"/>
      <c r="G9400"/>
      <c r="H9400"/>
    </row>
    <row r="9401" spans="6:8" x14ac:dyDescent="0.25">
      <c r="F9401"/>
      <c r="G9401"/>
      <c r="H9401"/>
    </row>
    <row r="9402" spans="6:8" x14ac:dyDescent="0.25">
      <c r="F9402"/>
      <c r="G9402"/>
      <c r="H9402"/>
    </row>
    <row r="9403" spans="6:8" x14ac:dyDescent="0.25">
      <c r="F9403"/>
      <c r="G9403"/>
      <c r="H9403"/>
    </row>
    <row r="9404" spans="6:8" x14ac:dyDescent="0.25">
      <c r="F9404"/>
      <c r="G9404"/>
      <c r="H9404"/>
    </row>
    <row r="9405" spans="6:8" x14ac:dyDescent="0.25">
      <c r="F9405"/>
      <c r="G9405"/>
      <c r="H9405"/>
    </row>
    <row r="9406" spans="6:8" x14ac:dyDescent="0.25">
      <c r="F9406"/>
      <c r="G9406"/>
      <c r="H9406"/>
    </row>
    <row r="9407" spans="6:8" x14ac:dyDescent="0.25">
      <c r="F9407"/>
      <c r="G9407"/>
      <c r="H9407"/>
    </row>
    <row r="9408" spans="6:8" x14ac:dyDescent="0.25">
      <c r="F9408"/>
      <c r="G9408"/>
      <c r="H9408"/>
    </row>
    <row r="9409" spans="6:8" x14ac:dyDescent="0.25">
      <c r="F9409"/>
      <c r="G9409"/>
      <c r="H9409"/>
    </row>
    <row r="9410" spans="6:8" x14ac:dyDescent="0.25">
      <c r="F9410"/>
      <c r="G9410"/>
      <c r="H9410"/>
    </row>
    <row r="9411" spans="6:8" x14ac:dyDescent="0.25">
      <c r="F9411"/>
      <c r="G9411"/>
      <c r="H9411"/>
    </row>
    <row r="9412" spans="6:8" x14ac:dyDescent="0.25">
      <c r="F9412"/>
      <c r="G9412"/>
      <c r="H9412"/>
    </row>
    <row r="9413" spans="6:8" x14ac:dyDescent="0.25">
      <c r="F9413"/>
      <c r="G9413"/>
      <c r="H9413"/>
    </row>
    <row r="9414" spans="6:8" x14ac:dyDescent="0.25">
      <c r="F9414"/>
      <c r="G9414"/>
      <c r="H9414"/>
    </row>
    <row r="9415" spans="6:8" x14ac:dyDescent="0.25">
      <c r="F9415"/>
      <c r="G9415"/>
      <c r="H9415"/>
    </row>
    <row r="9416" spans="6:8" x14ac:dyDescent="0.25">
      <c r="F9416"/>
      <c r="G9416"/>
      <c r="H9416"/>
    </row>
    <row r="9417" spans="6:8" x14ac:dyDescent="0.25">
      <c r="F9417"/>
      <c r="G9417"/>
      <c r="H9417"/>
    </row>
    <row r="9418" spans="6:8" x14ac:dyDescent="0.25">
      <c r="F9418"/>
      <c r="G9418"/>
      <c r="H9418"/>
    </row>
    <row r="9419" spans="6:8" x14ac:dyDescent="0.25">
      <c r="F9419"/>
      <c r="G9419"/>
      <c r="H9419"/>
    </row>
    <row r="9420" spans="6:8" x14ac:dyDescent="0.25">
      <c r="F9420"/>
      <c r="G9420"/>
      <c r="H9420"/>
    </row>
    <row r="9421" spans="6:8" x14ac:dyDescent="0.25">
      <c r="F9421"/>
      <c r="G9421"/>
      <c r="H9421"/>
    </row>
    <row r="9422" spans="6:8" x14ac:dyDescent="0.25">
      <c r="F9422"/>
      <c r="G9422"/>
      <c r="H9422"/>
    </row>
    <row r="9423" spans="6:8" x14ac:dyDescent="0.25">
      <c r="F9423"/>
      <c r="G9423"/>
      <c r="H9423"/>
    </row>
    <row r="9424" spans="6:8" x14ac:dyDescent="0.25">
      <c r="F9424"/>
      <c r="G9424"/>
      <c r="H9424"/>
    </row>
    <row r="9425" spans="6:8" x14ac:dyDescent="0.25">
      <c r="F9425"/>
      <c r="G9425"/>
      <c r="H9425"/>
    </row>
    <row r="9426" spans="6:8" x14ac:dyDescent="0.25">
      <c r="F9426"/>
      <c r="G9426"/>
      <c r="H9426"/>
    </row>
    <row r="9427" spans="6:8" x14ac:dyDescent="0.25">
      <c r="F9427"/>
      <c r="G9427"/>
      <c r="H9427"/>
    </row>
    <row r="9428" spans="6:8" x14ac:dyDescent="0.25">
      <c r="F9428"/>
      <c r="G9428"/>
      <c r="H9428"/>
    </row>
    <row r="9429" spans="6:8" x14ac:dyDescent="0.25">
      <c r="F9429"/>
      <c r="G9429"/>
      <c r="H9429"/>
    </row>
    <row r="9430" spans="6:8" x14ac:dyDescent="0.25">
      <c r="F9430"/>
      <c r="G9430"/>
      <c r="H9430"/>
    </row>
    <row r="9431" spans="6:8" x14ac:dyDescent="0.25">
      <c r="F9431"/>
      <c r="G9431"/>
      <c r="H9431"/>
    </row>
    <row r="9432" spans="6:8" x14ac:dyDescent="0.25">
      <c r="F9432"/>
      <c r="G9432"/>
      <c r="H9432"/>
    </row>
    <row r="9433" spans="6:8" x14ac:dyDescent="0.25">
      <c r="F9433"/>
      <c r="G9433"/>
      <c r="H9433"/>
    </row>
    <row r="9434" spans="6:8" x14ac:dyDescent="0.25">
      <c r="F9434"/>
      <c r="G9434"/>
      <c r="H9434"/>
    </row>
    <row r="9435" spans="6:8" x14ac:dyDescent="0.25">
      <c r="F9435"/>
      <c r="G9435"/>
      <c r="H9435"/>
    </row>
    <row r="9436" spans="6:8" x14ac:dyDescent="0.25">
      <c r="F9436"/>
      <c r="G9436"/>
      <c r="H9436"/>
    </row>
    <row r="9437" spans="6:8" x14ac:dyDescent="0.25">
      <c r="F9437"/>
      <c r="G9437"/>
      <c r="H9437"/>
    </row>
    <row r="9438" spans="6:8" x14ac:dyDescent="0.25">
      <c r="F9438"/>
      <c r="G9438"/>
      <c r="H9438"/>
    </row>
    <row r="9439" spans="6:8" x14ac:dyDescent="0.25">
      <c r="F9439"/>
      <c r="G9439"/>
      <c r="H9439"/>
    </row>
    <row r="9440" spans="6:8" x14ac:dyDescent="0.25">
      <c r="F9440"/>
      <c r="G9440"/>
      <c r="H9440"/>
    </row>
    <row r="9441" spans="6:8" x14ac:dyDescent="0.25">
      <c r="F9441"/>
      <c r="G9441"/>
      <c r="H9441"/>
    </row>
    <row r="9442" spans="6:8" x14ac:dyDescent="0.25">
      <c r="F9442"/>
      <c r="G9442"/>
      <c r="H9442"/>
    </row>
    <row r="9443" spans="6:8" x14ac:dyDescent="0.25">
      <c r="F9443"/>
      <c r="G9443"/>
      <c r="H9443"/>
    </row>
    <row r="9444" spans="6:8" x14ac:dyDescent="0.25">
      <c r="F9444"/>
      <c r="G9444"/>
      <c r="H9444"/>
    </row>
    <row r="9445" spans="6:8" x14ac:dyDescent="0.25">
      <c r="F9445"/>
      <c r="G9445"/>
      <c r="H9445"/>
    </row>
    <row r="9446" spans="6:8" x14ac:dyDescent="0.25">
      <c r="F9446"/>
      <c r="G9446"/>
      <c r="H9446"/>
    </row>
    <row r="9447" spans="6:8" x14ac:dyDescent="0.25">
      <c r="F9447"/>
      <c r="G9447"/>
      <c r="H9447"/>
    </row>
    <row r="9448" spans="6:8" x14ac:dyDescent="0.25">
      <c r="F9448"/>
      <c r="G9448"/>
      <c r="H9448"/>
    </row>
    <row r="9449" spans="6:8" x14ac:dyDescent="0.25">
      <c r="F9449"/>
      <c r="G9449"/>
      <c r="H9449"/>
    </row>
    <row r="9450" spans="6:8" x14ac:dyDescent="0.25">
      <c r="F9450"/>
      <c r="G9450"/>
      <c r="H9450"/>
    </row>
    <row r="9451" spans="6:8" x14ac:dyDescent="0.25">
      <c r="F9451"/>
      <c r="G9451"/>
      <c r="H9451"/>
    </row>
    <row r="9452" spans="6:8" x14ac:dyDescent="0.25">
      <c r="F9452"/>
      <c r="G9452"/>
      <c r="H9452"/>
    </row>
    <row r="9453" spans="6:8" x14ac:dyDescent="0.25">
      <c r="F9453"/>
      <c r="G9453"/>
      <c r="H9453"/>
    </row>
    <row r="9454" spans="6:8" x14ac:dyDescent="0.25">
      <c r="F9454"/>
      <c r="G9454"/>
      <c r="H9454"/>
    </row>
    <row r="9455" spans="6:8" x14ac:dyDescent="0.25">
      <c r="F9455"/>
      <c r="G9455"/>
      <c r="H9455"/>
    </row>
    <row r="9456" spans="6:8" x14ac:dyDescent="0.25">
      <c r="F9456"/>
      <c r="G9456"/>
      <c r="H9456"/>
    </row>
    <row r="9457" spans="6:8" x14ac:dyDescent="0.25">
      <c r="F9457"/>
      <c r="G9457"/>
      <c r="H9457"/>
    </row>
    <row r="9458" spans="6:8" x14ac:dyDescent="0.25">
      <c r="F9458"/>
      <c r="G9458"/>
      <c r="H9458"/>
    </row>
    <row r="9459" spans="6:8" x14ac:dyDescent="0.25">
      <c r="F9459"/>
      <c r="G9459"/>
      <c r="H9459"/>
    </row>
    <row r="9460" spans="6:8" x14ac:dyDescent="0.25">
      <c r="F9460"/>
      <c r="G9460"/>
      <c r="H9460"/>
    </row>
    <row r="9461" spans="6:8" x14ac:dyDescent="0.25">
      <c r="F9461"/>
      <c r="G9461"/>
      <c r="H9461"/>
    </row>
    <row r="9462" spans="6:8" x14ac:dyDescent="0.25">
      <c r="F9462"/>
      <c r="G9462"/>
      <c r="H9462"/>
    </row>
    <row r="9463" spans="6:8" x14ac:dyDescent="0.25">
      <c r="F9463"/>
      <c r="G9463"/>
      <c r="H9463"/>
    </row>
    <row r="9464" spans="6:8" x14ac:dyDescent="0.25">
      <c r="F9464"/>
      <c r="G9464"/>
      <c r="H9464"/>
    </row>
    <row r="9465" spans="6:8" x14ac:dyDescent="0.25">
      <c r="F9465"/>
      <c r="G9465"/>
      <c r="H9465"/>
    </row>
    <row r="9466" spans="6:8" x14ac:dyDescent="0.25">
      <c r="F9466"/>
      <c r="G9466"/>
      <c r="H9466"/>
    </row>
    <row r="9467" spans="6:8" x14ac:dyDescent="0.25">
      <c r="F9467"/>
      <c r="G9467"/>
      <c r="H9467"/>
    </row>
    <row r="9468" spans="6:8" x14ac:dyDescent="0.25">
      <c r="F9468"/>
      <c r="G9468"/>
      <c r="H9468"/>
    </row>
    <row r="9469" spans="6:8" x14ac:dyDescent="0.25">
      <c r="F9469"/>
      <c r="G9469"/>
      <c r="H9469"/>
    </row>
    <row r="9470" spans="6:8" x14ac:dyDescent="0.25">
      <c r="F9470"/>
      <c r="G9470"/>
      <c r="H9470"/>
    </row>
    <row r="9471" spans="6:8" x14ac:dyDescent="0.25">
      <c r="F9471"/>
      <c r="G9471"/>
      <c r="H9471"/>
    </row>
    <row r="9472" spans="6:8" x14ac:dyDescent="0.25">
      <c r="F9472"/>
      <c r="G9472"/>
      <c r="H9472"/>
    </row>
    <row r="9473" spans="6:8" x14ac:dyDescent="0.25">
      <c r="F9473"/>
      <c r="G9473"/>
      <c r="H9473"/>
    </row>
    <row r="9474" spans="6:8" x14ac:dyDescent="0.25">
      <c r="F9474"/>
      <c r="G9474"/>
      <c r="H9474"/>
    </row>
    <row r="9475" spans="6:8" x14ac:dyDescent="0.25">
      <c r="F9475"/>
      <c r="G9475"/>
      <c r="H9475"/>
    </row>
    <row r="9476" spans="6:8" x14ac:dyDescent="0.25">
      <c r="F9476"/>
      <c r="G9476"/>
      <c r="H9476"/>
    </row>
    <row r="9477" spans="6:8" x14ac:dyDescent="0.25">
      <c r="F9477"/>
      <c r="G9477"/>
      <c r="H9477"/>
    </row>
    <row r="9478" spans="6:8" x14ac:dyDescent="0.25">
      <c r="F9478"/>
      <c r="G9478"/>
      <c r="H9478"/>
    </row>
    <row r="9479" spans="6:8" x14ac:dyDescent="0.25">
      <c r="F9479"/>
      <c r="G9479"/>
      <c r="H9479"/>
    </row>
    <row r="9480" spans="6:8" x14ac:dyDescent="0.25">
      <c r="F9480"/>
      <c r="G9480"/>
      <c r="H9480"/>
    </row>
    <row r="9481" spans="6:8" x14ac:dyDescent="0.25">
      <c r="F9481"/>
      <c r="G9481"/>
      <c r="H9481"/>
    </row>
    <row r="9482" spans="6:8" x14ac:dyDescent="0.25">
      <c r="F9482"/>
      <c r="G9482"/>
      <c r="H9482"/>
    </row>
    <row r="9483" spans="6:8" x14ac:dyDescent="0.25">
      <c r="F9483"/>
      <c r="G9483"/>
      <c r="H9483"/>
    </row>
    <row r="9484" spans="6:8" x14ac:dyDescent="0.25">
      <c r="F9484"/>
      <c r="G9484"/>
      <c r="H9484"/>
    </row>
    <row r="9485" spans="6:8" x14ac:dyDescent="0.25">
      <c r="F9485"/>
      <c r="G9485"/>
      <c r="H9485"/>
    </row>
    <row r="9486" spans="6:8" x14ac:dyDescent="0.25">
      <c r="F9486"/>
      <c r="G9486"/>
      <c r="H9486"/>
    </row>
    <row r="9487" spans="6:8" x14ac:dyDescent="0.25">
      <c r="F9487"/>
      <c r="G9487"/>
      <c r="H9487"/>
    </row>
    <row r="9488" spans="6:8" x14ac:dyDescent="0.25">
      <c r="F9488"/>
      <c r="G9488"/>
      <c r="H9488"/>
    </row>
    <row r="9489" spans="6:8" x14ac:dyDescent="0.25">
      <c r="F9489"/>
      <c r="G9489"/>
      <c r="H9489"/>
    </row>
    <row r="9490" spans="6:8" x14ac:dyDescent="0.25">
      <c r="F9490"/>
      <c r="G9490"/>
      <c r="H9490"/>
    </row>
    <row r="9491" spans="6:8" x14ac:dyDescent="0.25">
      <c r="F9491"/>
      <c r="G9491"/>
      <c r="H9491"/>
    </row>
    <row r="9492" spans="6:8" x14ac:dyDescent="0.25">
      <c r="F9492"/>
      <c r="G9492"/>
      <c r="H9492"/>
    </row>
    <row r="9493" spans="6:8" x14ac:dyDescent="0.25">
      <c r="F9493"/>
      <c r="G9493"/>
      <c r="H9493"/>
    </row>
    <row r="9494" spans="6:8" x14ac:dyDescent="0.25">
      <c r="F9494"/>
      <c r="G9494"/>
      <c r="H9494"/>
    </row>
    <row r="9495" spans="6:8" x14ac:dyDescent="0.25">
      <c r="F9495"/>
      <c r="G9495"/>
      <c r="H9495"/>
    </row>
    <row r="9496" spans="6:8" x14ac:dyDescent="0.25">
      <c r="F9496"/>
      <c r="G9496"/>
      <c r="H9496"/>
    </row>
    <row r="9497" spans="6:8" x14ac:dyDescent="0.25">
      <c r="F9497"/>
      <c r="G9497"/>
      <c r="H9497"/>
    </row>
    <row r="9498" spans="6:8" x14ac:dyDescent="0.25">
      <c r="F9498"/>
      <c r="G9498"/>
      <c r="H9498"/>
    </row>
    <row r="9499" spans="6:8" x14ac:dyDescent="0.25">
      <c r="F9499"/>
      <c r="G9499"/>
      <c r="H9499"/>
    </row>
    <row r="9500" spans="6:8" x14ac:dyDescent="0.25">
      <c r="F9500"/>
      <c r="G9500"/>
      <c r="H9500"/>
    </row>
    <row r="9501" spans="6:8" x14ac:dyDescent="0.25">
      <c r="F9501"/>
      <c r="G9501"/>
      <c r="H9501"/>
    </row>
    <row r="9502" spans="6:8" x14ac:dyDescent="0.25">
      <c r="F9502"/>
      <c r="G9502"/>
      <c r="H9502"/>
    </row>
    <row r="9503" spans="6:8" x14ac:dyDescent="0.25">
      <c r="F9503"/>
      <c r="G9503"/>
      <c r="H9503"/>
    </row>
    <row r="9504" spans="6:8" x14ac:dyDescent="0.25">
      <c r="F9504"/>
      <c r="G9504"/>
      <c r="H9504"/>
    </row>
    <row r="9505" spans="6:8" x14ac:dyDescent="0.25">
      <c r="F9505"/>
      <c r="G9505"/>
      <c r="H9505"/>
    </row>
    <row r="9506" spans="6:8" x14ac:dyDescent="0.25">
      <c r="F9506"/>
      <c r="G9506"/>
      <c r="H9506"/>
    </row>
    <row r="9507" spans="6:8" x14ac:dyDescent="0.25">
      <c r="F9507"/>
      <c r="G9507"/>
      <c r="H9507"/>
    </row>
    <row r="9508" spans="6:8" x14ac:dyDescent="0.25">
      <c r="F9508"/>
      <c r="G9508"/>
      <c r="H9508"/>
    </row>
    <row r="9509" spans="6:8" x14ac:dyDescent="0.25">
      <c r="F9509"/>
      <c r="G9509"/>
      <c r="H9509"/>
    </row>
    <row r="9510" spans="6:8" x14ac:dyDescent="0.25">
      <c r="F9510"/>
      <c r="G9510"/>
      <c r="H9510"/>
    </row>
    <row r="9511" spans="6:8" x14ac:dyDescent="0.25">
      <c r="F9511"/>
      <c r="G9511"/>
      <c r="H9511"/>
    </row>
    <row r="9512" spans="6:8" x14ac:dyDescent="0.25">
      <c r="F9512"/>
      <c r="G9512"/>
      <c r="H9512"/>
    </row>
    <row r="9513" spans="6:8" x14ac:dyDescent="0.25">
      <c r="F9513"/>
      <c r="G9513"/>
      <c r="H9513"/>
    </row>
    <row r="9514" spans="6:8" x14ac:dyDescent="0.25">
      <c r="F9514"/>
      <c r="G9514"/>
      <c r="H9514"/>
    </row>
    <row r="9515" spans="6:8" x14ac:dyDescent="0.25">
      <c r="F9515"/>
      <c r="G9515"/>
      <c r="H9515"/>
    </row>
    <row r="9516" spans="6:8" x14ac:dyDescent="0.25">
      <c r="F9516"/>
      <c r="G9516"/>
      <c r="H9516"/>
    </row>
    <row r="9517" spans="6:8" x14ac:dyDescent="0.25">
      <c r="F9517"/>
      <c r="G9517"/>
      <c r="H9517"/>
    </row>
    <row r="9518" spans="6:8" x14ac:dyDescent="0.25">
      <c r="F9518"/>
      <c r="G9518"/>
      <c r="H9518"/>
    </row>
    <row r="9519" spans="6:8" x14ac:dyDescent="0.25">
      <c r="F9519"/>
      <c r="G9519"/>
      <c r="H9519"/>
    </row>
    <row r="9520" spans="6:8" x14ac:dyDescent="0.25">
      <c r="F9520"/>
      <c r="G9520"/>
      <c r="H9520"/>
    </row>
    <row r="9521" spans="6:8" x14ac:dyDescent="0.25">
      <c r="F9521"/>
      <c r="G9521"/>
      <c r="H9521"/>
    </row>
    <row r="9522" spans="6:8" x14ac:dyDescent="0.25">
      <c r="F9522"/>
      <c r="G9522"/>
      <c r="H9522"/>
    </row>
    <row r="9523" spans="6:8" x14ac:dyDescent="0.25">
      <c r="F9523"/>
      <c r="G9523"/>
      <c r="H9523"/>
    </row>
    <row r="9524" spans="6:8" x14ac:dyDescent="0.25">
      <c r="F9524"/>
      <c r="G9524"/>
      <c r="H9524"/>
    </row>
    <row r="9525" spans="6:8" x14ac:dyDescent="0.25">
      <c r="F9525"/>
      <c r="G9525"/>
      <c r="H9525"/>
    </row>
    <row r="9526" spans="6:8" x14ac:dyDescent="0.25">
      <c r="F9526"/>
      <c r="G9526"/>
      <c r="H9526"/>
    </row>
    <row r="9527" spans="6:8" x14ac:dyDescent="0.25">
      <c r="F9527"/>
      <c r="G9527"/>
      <c r="H9527"/>
    </row>
    <row r="9528" spans="6:8" x14ac:dyDescent="0.25">
      <c r="F9528"/>
      <c r="G9528"/>
      <c r="H9528"/>
    </row>
    <row r="9529" spans="6:8" x14ac:dyDescent="0.25">
      <c r="F9529"/>
      <c r="G9529"/>
      <c r="H9529"/>
    </row>
    <row r="9530" spans="6:8" x14ac:dyDescent="0.25">
      <c r="F9530"/>
      <c r="G9530"/>
      <c r="H9530"/>
    </row>
    <row r="9531" spans="6:8" x14ac:dyDescent="0.25">
      <c r="F9531"/>
      <c r="G9531"/>
      <c r="H9531"/>
    </row>
    <row r="9532" spans="6:8" x14ac:dyDescent="0.25">
      <c r="F9532"/>
      <c r="G9532"/>
      <c r="H9532"/>
    </row>
    <row r="9533" spans="6:8" x14ac:dyDescent="0.25">
      <c r="F9533"/>
      <c r="G9533"/>
      <c r="H9533"/>
    </row>
    <row r="9534" spans="6:8" x14ac:dyDescent="0.25">
      <c r="F9534"/>
      <c r="G9534"/>
      <c r="H9534"/>
    </row>
    <row r="9535" spans="6:8" x14ac:dyDescent="0.25">
      <c r="F9535"/>
      <c r="G9535"/>
      <c r="H9535"/>
    </row>
    <row r="9536" spans="6:8" x14ac:dyDescent="0.25">
      <c r="F9536"/>
      <c r="G9536"/>
      <c r="H9536"/>
    </row>
    <row r="9537" spans="6:8" x14ac:dyDescent="0.25">
      <c r="F9537"/>
      <c r="G9537"/>
      <c r="H9537"/>
    </row>
    <row r="9538" spans="6:8" x14ac:dyDescent="0.25">
      <c r="F9538"/>
      <c r="G9538"/>
      <c r="H9538"/>
    </row>
    <row r="9539" spans="6:8" x14ac:dyDescent="0.25">
      <c r="F9539"/>
      <c r="G9539"/>
      <c r="H9539"/>
    </row>
    <row r="9540" spans="6:8" x14ac:dyDescent="0.25">
      <c r="F9540"/>
      <c r="G9540"/>
      <c r="H9540"/>
    </row>
    <row r="9541" spans="6:8" x14ac:dyDescent="0.25">
      <c r="F9541"/>
      <c r="G9541"/>
      <c r="H9541"/>
    </row>
    <row r="9542" spans="6:8" x14ac:dyDescent="0.25">
      <c r="F9542"/>
      <c r="G9542"/>
      <c r="H9542"/>
    </row>
    <row r="9543" spans="6:8" x14ac:dyDescent="0.25">
      <c r="F9543"/>
      <c r="G9543"/>
      <c r="H9543"/>
    </row>
    <row r="9544" spans="6:8" x14ac:dyDescent="0.25">
      <c r="F9544"/>
      <c r="G9544"/>
      <c r="H9544"/>
    </row>
    <row r="9545" spans="6:8" x14ac:dyDescent="0.25">
      <c r="F9545"/>
      <c r="G9545"/>
      <c r="H9545"/>
    </row>
    <row r="9546" spans="6:8" x14ac:dyDescent="0.25">
      <c r="F9546"/>
      <c r="G9546"/>
      <c r="H9546"/>
    </row>
    <row r="9547" spans="6:8" x14ac:dyDescent="0.25">
      <c r="F9547"/>
      <c r="G9547"/>
      <c r="H9547"/>
    </row>
    <row r="9548" spans="6:8" x14ac:dyDescent="0.25">
      <c r="F9548"/>
      <c r="G9548"/>
      <c r="H9548"/>
    </row>
    <row r="9549" spans="6:8" x14ac:dyDescent="0.25">
      <c r="F9549"/>
      <c r="G9549"/>
      <c r="H9549"/>
    </row>
    <row r="9550" spans="6:8" x14ac:dyDescent="0.25">
      <c r="F9550"/>
      <c r="G9550"/>
      <c r="H9550"/>
    </row>
    <row r="9551" spans="6:8" x14ac:dyDescent="0.25">
      <c r="F9551"/>
      <c r="G9551"/>
      <c r="H9551"/>
    </row>
    <row r="9552" spans="6:8" x14ac:dyDescent="0.25">
      <c r="F9552"/>
      <c r="G9552"/>
      <c r="H9552"/>
    </row>
    <row r="9553" spans="6:8" x14ac:dyDescent="0.25">
      <c r="F9553"/>
      <c r="G9553"/>
      <c r="H9553"/>
    </row>
    <row r="9554" spans="6:8" x14ac:dyDescent="0.25">
      <c r="F9554"/>
      <c r="G9554"/>
      <c r="H9554"/>
    </row>
    <row r="9555" spans="6:8" x14ac:dyDescent="0.25">
      <c r="F9555"/>
      <c r="G9555"/>
      <c r="H9555"/>
    </row>
    <row r="9556" spans="6:8" x14ac:dyDescent="0.25">
      <c r="F9556"/>
      <c r="G9556"/>
      <c r="H9556"/>
    </row>
    <row r="9557" spans="6:8" x14ac:dyDescent="0.25">
      <c r="F9557"/>
      <c r="G9557"/>
      <c r="H9557"/>
    </row>
    <row r="9558" spans="6:8" x14ac:dyDescent="0.25">
      <c r="F9558"/>
      <c r="G9558"/>
      <c r="H9558"/>
    </row>
    <row r="9559" spans="6:8" x14ac:dyDescent="0.25">
      <c r="F9559"/>
      <c r="G9559"/>
      <c r="H9559"/>
    </row>
    <row r="9560" spans="6:8" x14ac:dyDescent="0.25">
      <c r="F9560"/>
      <c r="G9560"/>
      <c r="H9560"/>
    </row>
    <row r="9561" spans="6:8" x14ac:dyDescent="0.25">
      <c r="F9561"/>
      <c r="G9561"/>
      <c r="H9561"/>
    </row>
    <row r="9562" spans="6:8" x14ac:dyDescent="0.25">
      <c r="F9562"/>
      <c r="G9562"/>
      <c r="H9562"/>
    </row>
    <row r="9563" spans="6:8" x14ac:dyDescent="0.25">
      <c r="F9563"/>
      <c r="G9563"/>
      <c r="H9563"/>
    </row>
    <row r="9564" spans="6:8" x14ac:dyDescent="0.25">
      <c r="F9564"/>
      <c r="G9564"/>
      <c r="H9564"/>
    </row>
    <row r="9565" spans="6:8" x14ac:dyDescent="0.25">
      <c r="F9565"/>
      <c r="G9565"/>
      <c r="H9565"/>
    </row>
    <row r="9566" spans="6:8" x14ac:dyDescent="0.25">
      <c r="F9566"/>
      <c r="G9566"/>
      <c r="H9566"/>
    </row>
    <row r="9567" spans="6:8" x14ac:dyDescent="0.25">
      <c r="F9567"/>
      <c r="G9567"/>
      <c r="H9567"/>
    </row>
    <row r="9568" spans="6:8" x14ac:dyDescent="0.25">
      <c r="F9568"/>
      <c r="G9568"/>
      <c r="H9568"/>
    </row>
    <row r="9569" spans="6:8" x14ac:dyDescent="0.25">
      <c r="F9569"/>
      <c r="G9569"/>
      <c r="H9569"/>
    </row>
    <row r="9570" spans="6:8" x14ac:dyDescent="0.25">
      <c r="F9570"/>
      <c r="G9570"/>
      <c r="H9570"/>
    </row>
    <row r="9571" spans="6:8" x14ac:dyDescent="0.25">
      <c r="F9571"/>
      <c r="G9571"/>
      <c r="H9571"/>
    </row>
    <row r="9572" spans="6:8" x14ac:dyDescent="0.25">
      <c r="F9572"/>
      <c r="G9572"/>
      <c r="H9572"/>
    </row>
    <row r="9573" spans="6:8" x14ac:dyDescent="0.25">
      <c r="F9573"/>
      <c r="G9573"/>
      <c r="H9573"/>
    </row>
    <row r="9574" spans="6:8" x14ac:dyDescent="0.25">
      <c r="F9574"/>
      <c r="G9574"/>
      <c r="H9574"/>
    </row>
    <row r="9575" spans="6:8" x14ac:dyDescent="0.25">
      <c r="F9575"/>
      <c r="G9575"/>
      <c r="H9575"/>
    </row>
    <row r="9576" spans="6:8" x14ac:dyDescent="0.25">
      <c r="F9576"/>
      <c r="G9576"/>
      <c r="H9576"/>
    </row>
    <row r="9577" spans="6:8" x14ac:dyDescent="0.25">
      <c r="F9577"/>
      <c r="G9577"/>
      <c r="H9577"/>
    </row>
    <row r="9578" spans="6:8" x14ac:dyDescent="0.25">
      <c r="F9578"/>
      <c r="G9578"/>
      <c r="H9578"/>
    </row>
    <row r="9579" spans="6:8" x14ac:dyDescent="0.25">
      <c r="F9579"/>
      <c r="G9579"/>
      <c r="H9579"/>
    </row>
    <row r="9580" spans="6:8" x14ac:dyDescent="0.25">
      <c r="F9580"/>
      <c r="G9580"/>
      <c r="H9580"/>
    </row>
    <row r="9581" spans="6:8" x14ac:dyDescent="0.25">
      <c r="F9581"/>
      <c r="G9581"/>
      <c r="H9581"/>
    </row>
    <row r="9582" spans="6:8" x14ac:dyDescent="0.25">
      <c r="F9582"/>
      <c r="G9582"/>
      <c r="H9582"/>
    </row>
    <row r="9583" spans="6:8" x14ac:dyDescent="0.25">
      <c r="F9583"/>
      <c r="G9583"/>
      <c r="H9583"/>
    </row>
    <row r="9584" spans="6:8" x14ac:dyDescent="0.25">
      <c r="F9584"/>
      <c r="G9584"/>
      <c r="H9584"/>
    </row>
    <row r="9585" spans="6:8" x14ac:dyDescent="0.25">
      <c r="F9585"/>
      <c r="G9585"/>
      <c r="H9585"/>
    </row>
    <row r="9586" spans="6:8" x14ac:dyDescent="0.25">
      <c r="F9586"/>
      <c r="G9586"/>
      <c r="H9586"/>
    </row>
    <row r="9587" spans="6:8" x14ac:dyDescent="0.25">
      <c r="F9587"/>
      <c r="G9587"/>
      <c r="H9587"/>
    </row>
    <row r="9588" spans="6:8" x14ac:dyDescent="0.25">
      <c r="F9588"/>
      <c r="G9588"/>
      <c r="H9588"/>
    </row>
    <row r="9589" spans="6:8" x14ac:dyDescent="0.25">
      <c r="F9589"/>
      <c r="G9589"/>
      <c r="H9589"/>
    </row>
    <row r="9590" spans="6:8" x14ac:dyDescent="0.25">
      <c r="F9590"/>
      <c r="G9590"/>
      <c r="H9590"/>
    </row>
    <row r="9591" spans="6:8" x14ac:dyDescent="0.25">
      <c r="F9591"/>
      <c r="G9591"/>
      <c r="H9591"/>
    </row>
    <row r="9592" spans="6:8" x14ac:dyDescent="0.25">
      <c r="F9592"/>
      <c r="G9592"/>
      <c r="H9592"/>
    </row>
    <row r="9593" spans="6:8" x14ac:dyDescent="0.25">
      <c r="F9593"/>
      <c r="G9593"/>
      <c r="H9593"/>
    </row>
    <row r="9594" spans="6:8" x14ac:dyDescent="0.25">
      <c r="F9594"/>
      <c r="G9594"/>
      <c r="H9594"/>
    </row>
    <row r="9595" spans="6:8" x14ac:dyDescent="0.25">
      <c r="F9595"/>
      <c r="G9595"/>
      <c r="H9595"/>
    </row>
    <row r="9596" spans="6:8" x14ac:dyDescent="0.25">
      <c r="F9596"/>
      <c r="G9596"/>
      <c r="H9596"/>
    </row>
    <row r="9597" spans="6:8" x14ac:dyDescent="0.25">
      <c r="F9597"/>
      <c r="G9597"/>
      <c r="H9597"/>
    </row>
    <row r="9598" spans="6:8" x14ac:dyDescent="0.25">
      <c r="F9598"/>
      <c r="G9598"/>
      <c r="H9598"/>
    </row>
    <row r="9599" spans="6:8" x14ac:dyDescent="0.25">
      <c r="F9599"/>
      <c r="G9599"/>
      <c r="H9599"/>
    </row>
    <row r="9600" spans="6:8" x14ac:dyDescent="0.25">
      <c r="F9600"/>
      <c r="G9600"/>
      <c r="H9600"/>
    </row>
    <row r="9601" spans="6:8" x14ac:dyDescent="0.25">
      <c r="F9601"/>
      <c r="G9601"/>
      <c r="H9601"/>
    </row>
    <row r="9602" spans="6:8" x14ac:dyDescent="0.25">
      <c r="F9602"/>
      <c r="G9602"/>
      <c r="H9602"/>
    </row>
    <row r="9603" spans="6:8" x14ac:dyDescent="0.25">
      <c r="F9603"/>
      <c r="G9603"/>
      <c r="H9603"/>
    </row>
    <row r="9604" spans="6:8" x14ac:dyDescent="0.25">
      <c r="F9604"/>
      <c r="G9604"/>
      <c r="H9604"/>
    </row>
    <row r="9605" spans="6:8" x14ac:dyDescent="0.25">
      <c r="F9605"/>
      <c r="G9605"/>
      <c r="H9605"/>
    </row>
    <row r="9606" spans="6:8" x14ac:dyDescent="0.25">
      <c r="F9606"/>
      <c r="G9606"/>
      <c r="H9606"/>
    </row>
    <row r="9607" spans="6:8" x14ac:dyDescent="0.25">
      <c r="F9607"/>
      <c r="G9607"/>
      <c r="H9607"/>
    </row>
    <row r="9608" spans="6:8" x14ac:dyDescent="0.25">
      <c r="F9608"/>
      <c r="G9608"/>
      <c r="H9608"/>
    </row>
    <row r="9609" spans="6:8" x14ac:dyDescent="0.25">
      <c r="F9609"/>
      <c r="G9609"/>
      <c r="H9609"/>
    </row>
    <row r="9610" spans="6:8" x14ac:dyDescent="0.25">
      <c r="F9610"/>
      <c r="G9610"/>
      <c r="H9610"/>
    </row>
    <row r="9611" spans="6:8" x14ac:dyDescent="0.25">
      <c r="F9611"/>
      <c r="G9611"/>
      <c r="H9611"/>
    </row>
    <row r="9612" spans="6:8" x14ac:dyDescent="0.25">
      <c r="F9612"/>
      <c r="G9612"/>
      <c r="H9612"/>
    </row>
    <row r="9613" spans="6:8" x14ac:dyDescent="0.25">
      <c r="F9613"/>
      <c r="G9613"/>
      <c r="H9613"/>
    </row>
    <row r="9614" spans="6:8" x14ac:dyDescent="0.25">
      <c r="F9614"/>
      <c r="G9614"/>
      <c r="H9614"/>
    </row>
    <row r="9615" spans="6:8" x14ac:dyDescent="0.25">
      <c r="F9615"/>
      <c r="G9615"/>
      <c r="H9615"/>
    </row>
    <row r="9616" spans="6:8" x14ac:dyDescent="0.25">
      <c r="F9616"/>
      <c r="G9616"/>
      <c r="H9616"/>
    </row>
    <row r="9617" spans="6:8" x14ac:dyDescent="0.25">
      <c r="F9617"/>
      <c r="G9617"/>
      <c r="H9617"/>
    </row>
    <row r="9618" spans="6:8" x14ac:dyDescent="0.25">
      <c r="F9618"/>
      <c r="G9618"/>
      <c r="H9618"/>
    </row>
    <row r="9619" spans="6:8" x14ac:dyDescent="0.25">
      <c r="F9619"/>
      <c r="G9619"/>
      <c r="H9619"/>
    </row>
    <row r="9620" spans="6:8" x14ac:dyDescent="0.25">
      <c r="F9620"/>
      <c r="G9620"/>
      <c r="H9620"/>
    </row>
    <row r="9621" spans="6:8" x14ac:dyDescent="0.25">
      <c r="F9621"/>
      <c r="G9621"/>
      <c r="H9621"/>
    </row>
    <row r="9622" spans="6:8" x14ac:dyDescent="0.25">
      <c r="F9622"/>
      <c r="G9622"/>
      <c r="H9622"/>
    </row>
    <row r="9623" spans="6:8" x14ac:dyDescent="0.25">
      <c r="F9623"/>
      <c r="G9623"/>
      <c r="H9623"/>
    </row>
    <row r="9624" spans="6:8" x14ac:dyDescent="0.25">
      <c r="F9624"/>
      <c r="G9624"/>
      <c r="H9624"/>
    </row>
    <row r="9625" spans="6:8" x14ac:dyDescent="0.25">
      <c r="F9625"/>
      <c r="G9625"/>
      <c r="H9625"/>
    </row>
    <row r="9626" spans="6:8" x14ac:dyDescent="0.25">
      <c r="F9626"/>
      <c r="G9626"/>
      <c r="H9626"/>
    </row>
    <row r="9627" spans="6:8" x14ac:dyDescent="0.25">
      <c r="F9627"/>
      <c r="G9627"/>
      <c r="H9627"/>
    </row>
    <row r="9628" spans="6:8" x14ac:dyDescent="0.25">
      <c r="F9628"/>
      <c r="G9628"/>
      <c r="H9628"/>
    </row>
    <row r="9629" spans="6:8" x14ac:dyDescent="0.25">
      <c r="F9629"/>
      <c r="G9629"/>
      <c r="H9629"/>
    </row>
    <row r="9630" spans="6:8" x14ac:dyDescent="0.25">
      <c r="F9630"/>
      <c r="G9630"/>
      <c r="H9630"/>
    </row>
    <row r="9631" spans="6:8" x14ac:dyDescent="0.25">
      <c r="F9631"/>
      <c r="G9631"/>
      <c r="H9631"/>
    </row>
    <row r="9632" spans="6:8" x14ac:dyDescent="0.25">
      <c r="F9632"/>
      <c r="G9632"/>
      <c r="H9632"/>
    </row>
    <row r="9633" spans="6:8" x14ac:dyDescent="0.25">
      <c r="F9633"/>
      <c r="G9633"/>
      <c r="H9633"/>
    </row>
    <row r="9634" spans="6:8" x14ac:dyDescent="0.25">
      <c r="F9634"/>
      <c r="G9634"/>
      <c r="H9634"/>
    </row>
    <row r="9635" spans="6:8" x14ac:dyDescent="0.25">
      <c r="F9635"/>
      <c r="G9635"/>
      <c r="H9635"/>
    </row>
    <row r="9636" spans="6:8" x14ac:dyDescent="0.25">
      <c r="F9636"/>
      <c r="G9636"/>
      <c r="H9636"/>
    </row>
    <row r="9637" spans="6:8" x14ac:dyDescent="0.25">
      <c r="F9637"/>
      <c r="G9637"/>
      <c r="H9637"/>
    </row>
    <row r="9638" spans="6:8" x14ac:dyDescent="0.25">
      <c r="F9638"/>
      <c r="G9638"/>
      <c r="H9638"/>
    </row>
    <row r="9639" spans="6:8" x14ac:dyDescent="0.25">
      <c r="F9639"/>
      <c r="G9639"/>
      <c r="H9639"/>
    </row>
    <row r="9640" spans="6:8" x14ac:dyDescent="0.25">
      <c r="F9640"/>
      <c r="G9640"/>
      <c r="H9640"/>
    </row>
    <row r="9641" spans="6:8" x14ac:dyDescent="0.25">
      <c r="F9641"/>
      <c r="G9641"/>
      <c r="H9641"/>
    </row>
    <row r="9642" spans="6:8" x14ac:dyDescent="0.25">
      <c r="F9642"/>
      <c r="G9642"/>
      <c r="H9642"/>
    </row>
    <row r="9643" spans="6:8" x14ac:dyDescent="0.25">
      <c r="F9643"/>
      <c r="G9643"/>
      <c r="H9643"/>
    </row>
    <row r="9644" spans="6:8" x14ac:dyDescent="0.25">
      <c r="F9644"/>
      <c r="G9644"/>
      <c r="H9644"/>
    </row>
    <row r="9645" spans="6:8" x14ac:dyDescent="0.25">
      <c r="F9645"/>
      <c r="G9645"/>
      <c r="H9645"/>
    </row>
    <row r="9646" spans="6:8" x14ac:dyDescent="0.25">
      <c r="F9646"/>
      <c r="G9646"/>
      <c r="H9646"/>
    </row>
    <row r="9647" spans="6:8" x14ac:dyDescent="0.25">
      <c r="F9647"/>
      <c r="G9647"/>
      <c r="H9647"/>
    </row>
    <row r="9648" spans="6:8" x14ac:dyDescent="0.25">
      <c r="F9648"/>
      <c r="G9648"/>
      <c r="H9648"/>
    </row>
    <row r="9649" spans="6:8" x14ac:dyDescent="0.25">
      <c r="F9649"/>
      <c r="G9649"/>
      <c r="H9649"/>
    </row>
    <row r="9650" spans="6:8" x14ac:dyDescent="0.25">
      <c r="F9650"/>
      <c r="G9650"/>
      <c r="H9650"/>
    </row>
    <row r="9651" spans="6:8" x14ac:dyDescent="0.25">
      <c r="F9651"/>
      <c r="G9651"/>
      <c r="H9651"/>
    </row>
    <row r="9652" spans="6:8" x14ac:dyDescent="0.25">
      <c r="F9652"/>
      <c r="G9652"/>
      <c r="H9652"/>
    </row>
    <row r="9653" spans="6:8" x14ac:dyDescent="0.25">
      <c r="F9653"/>
      <c r="G9653"/>
      <c r="H9653"/>
    </row>
    <row r="9654" spans="6:8" x14ac:dyDescent="0.25">
      <c r="F9654"/>
      <c r="G9654"/>
      <c r="H9654"/>
    </row>
    <row r="9655" spans="6:8" x14ac:dyDescent="0.25">
      <c r="F9655"/>
      <c r="G9655"/>
      <c r="H9655"/>
    </row>
    <row r="9656" spans="6:8" x14ac:dyDescent="0.25">
      <c r="F9656"/>
      <c r="G9656"/>
      <c r="H9656"/>
    </row>
    <row r="9657" spans="6:8" x14ac:dyDescent="0.25">
      <c r="F9657"/>
      <c r="G9657"/>
      <c r="H9657"/>
    </row>
    <row r="9658" spans="6:8" x14ac:dyDescent="0.25">
      <c r="F9658"/>
      <c r="G9658"/>
      <c r="H9658"/>
    </row>
    <row r="9659" spans="6:8" x14ac:dyDescent="0.25">
      <c r="F9659"/>
      <c r="G9659"/>
      <c r="H9659"/>
    </row>
    <row r="9660" spans="6:8" x14ac:dyDescent="0.25">
      <c r="F9660"/>
      <c r="G9660"/>
      <c r="H9660"/>
    </row>
    <row r="9661" spans="6:8" x14ac:dyDescent="0.25">
      <c r="F9661"/>
      <c r="G9661"/>
      <c r="H9661"/>
    </row>
    <row r="9662" spans="6:8" x14ac:dyDescent="0.25">
      <c r="F9662"/>
      <c r="G9662"/>
      <c r="H9662"/>
    </row>
    <row r="9663" spans="6:8" x14ac:dyDescent="0.25">
      <c r="F9663"/>
      <c r="G9663"/>
      <c r="H9663"/>
    </row>
    <row r="9664" spans="6:8" x14ac:dyDescent="0.25">
      <c r="F9664"/>
      <c r="G9664"/>
      <c r="H9664"/>
    </row>
    <row r="9665" spans="6:8" x14ac:dyDescent="0.25">
      <c r="F9665"/>
      <c r="G9665"/>
      <c r="H9665"/>
    </row>
    <row r="9666" spans="6:8" x14ac:dyDescent="0.25">
      <c r="F9666"/>
      <c r="G9666"/>
      <c r="H9666"/>
    </row>
    <row r="9667" spans="6:8" x14ac:dyDescent="0.25">
      <c r="F9667"/>
      <c r="G9667"/>
      <c r="H9667"/>
    </row>
    <row r="9668" spans="6:8" x14ac:dyDescent="0.25">
      <c r="F9668"/>
      <c r="G9668"/>
      <c r="H9668"/>
    </row>
    <row r="9669" spans="6:8" x14ac:dyDescent="0.25">
      <c r="F9669"/>
      <c r="G9669"/>
      <c r="H9669"/>
    </row>
    <row r="9670" spans="6:8" x14ac:dyDescent="0.25">
      <c r="F9670"/>
      <c r="G9670"/>
      <c r="H9670"/>
    </row>
    <row r="9671" spans="6:8" x14ac:dyDescent="0.25">
      <c r="F9671"/>
      <c r="G9671"/>
      <c r="H9671"/>
    </row>
    <row r="9672" spans="6:8" x14ac:dyDescent="0.25">
      <c r="F9672"/>
      <c r="G9672"/>
      <c r="H9672"/>
    </row>
    <row r="9673" spans="6:8" x14ac:dyDescent="0.25">
      <c r="F9673"/>
      <c r="G9673"/>
      <c r="H9673"/>
    </row>
    <row r="9674" spans="6:8" x14ac:dyDescent="0.25">
      <c r="F9674"/>
      <c r="G9674"/>
      <c r="H9674"/>
    </row>
    <row r="9675" spans="6:8" x14ac:dyDescent="0.25">
      <c r="F9675"/>
      <c r="G9675"/>
      <c r="H9675"/>
    </row>
    <row r="9676" spans="6:8" x14ac:dyDescent="0.25">
      <c r="F9676"/>
      <c r="G9676"/>
      <c r="H9676"/>
    </row>
    <row r="9677" spans="6:8" x14ac:dyDescent="0.25">
      <c r="F9677"/>
      <c r="G9677"/>
      <c r="H9677"/>
    </row>
    <row r="9678" spans="6:8" x14ac:dyDescent="0.25">
      <c r="F9678"/>
      <c r="G9678"/>
      <c r="H9678"/>
    </row>
    <row r="9679" spans="6:8" x14ac:dyDescent="0.25">
      <c r="F9679"/>
      <c r="G9679"/>
      <c r="H9679"/>
    </row>
    <row r="9680" spans="6:8" x14ac:dyDescent="0.25">
      <c r="F9680"/>
      <c r="G9680"/>
      <c r="H9680"/>
    </row>
    <row r="9681" spans="6:8" x14ac:dyDescent="0.25">
      <c r="F9681"/>
      <c r="G9681"/>
      <c r="H9681"/>
    </row>
    <row r="9682" spans="6:8" x14ac:dyDescent="0.25">
      <c r="F9682"/>
      <c r="G9682"/>
      <c r="H9682"/>
    </row>
    <row r="9683" spans="6:8" x14ac:dyDescent="0.25">
      <c r="F9683"/>
      <c r="G9683"/>
      <c r="H9683"/>
    </row>
    <row r="9684" spans="6:8" x14ac:dyDescent="0.25">
      <c r="F9684"/>
      <c r="G9684"/>
      <c r="H9684"/>
    </row>
    <row r="9685" spans="6:8" x14ac:dyDescent="0.25">
      <c r="F9685"/>
      <c r="G9685"/>
      <c r="H9685"/>
    </row>
    <row r="9686" spans="6:8" x14ac:dyDescent="0.25">
      <c r="F9686"/>
      <c r="G9686"/>
      <c r="H9686"/>
    </row>
    <row r="9687" spans="6:8" x14ac:dyDescent="0.25">
      <c r="F9687"/>
      <c r="G9687"/>
      <c r="H9687"/>
    </row>
    <row r="9688" spans="6:8" x14ac:dyDescent="0.25">
      <c r="F9688"/>
      <c r="G9688"/>
      <c r="H9688"/>
    </row>
    <row r="9689" spans="6:8" x14ac:dyDescent="0.25">
      <c r="F9689"/>
      <c r="G9689"/>
      <c r="H9689"/>
    </row>
    <row r="9690" spans="6:8" x14ac:dyDescent="0.25">
      <c r="F9690"/>
      <c r="G9690"/>
      <c r="H9690"/>
    </row>
    <row r="9691" spans="6:8" x14ac:dyDescent="0.25">
      <c r="F9691"/>
      <c r="G9691"/>
      <c r="H9691"/>
    </row>
    <row r="9692" spans="6:8" x14ac:dyDescent="0.25">
      <c r="F9692"/>
      <c r="G9692"/>
      <c r="H9692"/>
    </row>
    <row r="9693" spans="6:8" x14ac:dyDescent="0.25">
      <c r="F9693"/>
      <c r="G9693"/>
      <c r="H9693"/>
    </row>
    <row r="9694" spans="6:8" x14ac:dyDescent="0.25">
      <c r="F9694"/>
      <c r="G9694"/>
      <c r="H9694"/>
    </row>
    <row r="9695" spans="6:8" x14ac:dyDescent="0.25">
      <c r="F9695"/>
      <c r="G9695"/>
      <c r="H9695"/>
    </row>
    <row r="9696" spans="6:8" x14ac:dyDescent="0.25">
      <c r="F9696"/>
      <c r="G9696"/>
      <c r="H9696"/>
    </row>
    <row r="9697" spans="6:8" x14ac:dyDescent="0.25">
      <c r="F9697"/>
      <c r="G9697"/>
      <c r="H9697"/>
    </row>
    <row r="9698" spans="6:8" x14ac:dyDescent="0.25">
      <c r="F9698"/>
      <c r="G9698"/>
      <c r="H9698"/>
    </row>
    <row r="9699" spans="6:8" x14ac:dyDescent="0.25">
      <c r="F9699"/>
      <c r="G9699"/>
      <c r="H9699"/>
    </row>
    <row r="9700" spans="6:8" x14ac:dyDescent="0.25">
      <c r="F9700"/>
      <c r="G9700"/>
      <c r="H9700"/>
    </row>
    <row r="9701" spans="6:8" x14ac:dyDescent="0.25">
      <c r="F9701"/>
      <c r="G9701"/>
      <c r="H9701"/>
    </row>
    <row r="9702" spans="6:8" x14ac:dyDescent="0.25">
      <c r="F9702"/>
      <c r="G9702"/>
      <c r="H9702"/>
    </row>
    <row r="9703" spans="6:8" x14ac:dyDescent="0.25">
      <c r="F9703"/>
      <c r="G9703"/>
      <c r="H9703"/>
    </row>
    <row r="9704" spans="6:8" x14ac:dyDescent="0.25">
      <c r="F9704"/>
      <c r="G9704"/>
      <c r="H9704"/>
    </row>
    <row r="9705" spans="6:8" x14ac:dyDescent="0.25">
      <c r="F9705"/>
      <c r="G9705"/>
      <c r="H9705"/>
    </row>
    <row r="9706" spans="6:8" x14ac:dyDescent="0.25">
      <c r="F9706"/>
      <c r="G9706"/>
      <c r="H9706"/>
    </row>
    <row r="9707" spans="6:8" x14ac:dyDescent="0.25">
      <c r="F9707"/>
      <c r="G9707"/>
      <c r="H9707"/>
    </row>
    <row r="9708" spans="6:8" x14ac:dyDescent="0.25">
      <c r="F9708"/>
      <c r="G9708"/>
      <c r="H9708"/>
    </row>
    <row r="9709" spans="6:8" x14ac:dyDescent="0.25">
      <c r="F9709"/>
      <c r="G9709"/>
      <c r="H9709"/>
    </row>
    <row r="9710" spans="6:8" x14ac:dyDescent="0.25">
      <c r="F9710"/>
      <c r="G9710"/>
      <c r="H9710"/>
    </row>
    <row r="9711" spans="6:8" x14ac:dyDescent="0.25">
      <c r="F9711"/>
      <c r="G9711"/>
      <c r="H9711"/>
    </row>
    <row r="9712" spans="6:8" x14ac:dyDescent="0.25">
      <c r="F9712"/>
      <c r="G9712"/>
      <c r="H9712"/>
    </row>
    <row r="9713" spans="6:8" x14ac:dyDescent="0.25">
      <c r="F9713"/>
      <c r="G9713"/>
      <c r="H9713"/>
    </row>
    <row r="9714" spans="6:8" x14ac:dyDescent="0.25">
      <c r="F9714"/>
      <c r="G9714"/>
      <c r="H9714"/>
    </row>
    <row r="9715" spans="6:8" x14ac:dyDescent="0.25">
      <c r="F9715"/>
      <c r="G9715"/>
      <c r="H9715"/>
    </row>
    <row r="9716" spans="6:8" x14ac:dyDescent="0.25">
      <c r="F9716"/>
      <c r="G9716"/>
      <c r="H9716"/>
    </row>
    <row r="9717" spans="6:8" x14ac:dyDescent="0.25">
      <c r="F9717"/>
      <c r="G9717"/>
      <c r="H9717"/>
    </row>
    <row r="9718" spans="6:8" x14ac:dyDescent="0.25">
      <c r="F9718"/>
      <c r="G9718"/>
      <c r="H9718"/>
    </row>
    <row r="9719" spans="6:8" x14ac:dyDescent="0.25">
      <c r="F9719"/>
      <c r="G9719"/>
      <c r="H9719"/>
    </row>
    <row r="9720" spans="6:8" x14ac:dyDescent="0.25">
      <c r="F9720"/>
      <c r="G9720"/>
      <c r="H9720"/>
    </row>
    <row r="9721" spans="6:8" x14ac:dyDescent="0.25">
      <c r="F9721"/>
      <c r="G9721"/>
      <c r="H9721"/>
    </row>
    <row r="9722" spans="6:8" x14ac:dyDescent="0.25">
      <c r="F9722"/>
      <c r="G9722"/>
      <c r="H9722"/>
    </row>
    <row r="9723" spans="6:8" x14ac:dyDescent="0.25">
      <c r="F9723"/>
      <c r="G9723"/>
      <c r="H9723"/>
    </row>
    <row r="9724" spans="6:8" x14ac:dyDescent="0.25">
      <c r="F9724"/>
      <c r="G9724"/>
      <c r="H9724"/>
    </row>
    <row r="9725" spans="6:8" x14ac:dyDescent="0.25">
      <c r="F9725"/>
      <c r="G9725"/>
      <c r="H9725"/>
    </row>
    <row r="9726" spans="6:8" x14ac:dyDescent="0.25">
      <c r="F9726"/>
      <c r="G9726"/>
      <c r="H9726"/>
    </row>
    <row r="9727" spans="6:8" x14ac:dyDescent="0.25">
      <c r="F9727"/>
      <c r="G9727"/>
      <c r="H9727"/>
    </row>
    <row r="9728" spans="6:8" x14ac:dyDescent="0.25">
      <c r="F9728"/>
      <c r="G9728"/>
      <c r="H9728"/>
    </row>
    <row r="9729" spans="6:8" x14ac:dyDescent="0.25">
      <c r="F9729"/>
      <c r="G9729"/>
      <c r="H9729"/>
    </row>
    <row r="9730" spans="6:8" x14ac:dyDescent="0.25">
      <c r="F9730"/>
      <c r="G9730"/>
      <c r="H9730"/>
    </row>
    <row r="9731" spans="6:8" x14ac:dyDescent="0.25">
      <c r="F9731"/>
      <c r="G9731"/>
      <c r="H9731"/>
    </row>
    <row r="9732" spans="6:8" x14ac:dyDescent="0.25">
      <c r="F9732"/>
      <c r="G9732"/>
      <c r="H9732"/>
    </row>
    <row r="9733" spans="6:8" x14ac:dyDescent="0.25">
      <c r="F9733"/>
      <c r="G9733"/>
      <c r="H9733"/>
    </row>
    <row r="9734" spans="6:8" x14ac:dyDescent="0.25">
      <c r="F9734"/>
      <c r="G9734"/>
      <c r="H9734"/>
    </row>
    <row r="9735" spans="6:8" x14ac:dyDescent="0.25">
      <c r="F9735"/>
      <c r="G9735"/>
      <c r="H9735"/>
    </row>
    <row r="9736" spans="6:8" x14ac:dyDescent="0.25">
      <c r="F9736"/>
      <c r="G9736"/>
      <c r="H9736"/>
    </row>
    <row r="9737" spans="6:8" x14ac:dyDescent="0.25">
      <c r="F9737"/>
      <c r="G9737"/>
      <c r="H9737"/>
    </row>
    <row r="9738" spans="6:8" x14ac:dyDescent="0.25">
      <c r="F9738"/>
      <c r="G9738"/>
      <c r="H9738"/>
    </row>
    <row r="9739" spans="6:8" x14ac:dyDescent="0.25">
      <c r="F9739"/>
      <c r="G9739"/>
      <c r="H9739"/>
    </row>
    <row r="9740" spans="6:8" x14ac:dyDescent="0.25">
      <c r="F9740"/>
      <c r="G9740"/>
      <c r="H9740"/>
    </row>
    <row r="9741" spans="6:8" x14ac:dyDescent="0.25">
      <c r="F9741"/>
      <c r="G9741"/>
      <c r="H9741"/>
    </row>
    <row r="9742" spans="6:8" x14ac:dyDescent="0.25">
      <c r="F9742"/>
      <c r="G9742"/>
      <c r="H9742"/>
    </row>
    <row r="9743" spans="6:8" x14ac:dyDescent="0.25">
      <c r="F9743"/>
      <c r="G9743"/>
      <c r="H9743"/>
    </row>
    <row r="9744" spans="6:8" x14ac:dyDescent="0.25">
      <c r="F9744"/>
      <c r="G9744"/>
      <c r="H9744"/>
    </row>
    <row r="9745" spans="6:8" x14ac:dyDescent="0.25">
      <c r="F9745"/>
      <c r="G9745"/>
      <c r="H9745"/>
    </row>
    <row r="9746" spans="6:8" x14ac:dyDescent="0.25">
      <c r="F9746"/>
      <c r="G9746"/>
      <c r="H9746"/>
    </row>
    <row r="9747" spans="6:8" x14ac:dyDescent="0.25">
      <c r="F9747"/>
      <c r="G9747"/>
      <c r="H9747"/>
    </row>
    <row r="9748" spans="6:8" x14ac:dyDescent="0.25">
      <c r="F9748"/>
      <c r="G9748"/>
      <c r="H9748"/>
    </row>
    <row r="9749" spans="6:8" x14ac:dyDescent="0.25">
      <c r="F9749"/>
      <c r="G9749"/>
      <c r="H9749"/>
    </row>
    <row r="9750" spans="6:8" x14ac:dyDescent="0.25">
      <c r="F9750"/>
      <c r="G9750"/>
      <c r="H9750"/>
    </row>
    <row r="9751" spans="6:8" x14ac:dyDescent="0.25">
      <c r="F9751"/>
      <c r="G9751"/>
      <c r="H9751"/>
    </row>
    <row r="9752" spans="6:8" x14ac:dyDescent="0.25">
      <c r="F9752"/>
      <c r="G9752"/>
      <c r="H9752"/>
    </row>
    <row r="9753" spans="6:8" x14ac:dyDescent="0.25">
      <c r="F9753"/>
      <c r="G9753"/>
      <c r="H9753"/>
    </row>
    <row r="9754" spans="6:8" x14ac:dyDescent="0.25">
      <c r="F9754"/>
      <c r="G9754"/>
      <c r="H9754"/>
    </row>
    <row r="9755" spans="6:8" x14ac:dyDescent="0.25">
      <c r="F9755"/>
      <c r="G9755"/>
      <c r="H9755"/>
    </row>
    <row r="9756" spans="6:8" x14ac:dyDescent="0.25">
      <c r="F9756"/>
      <c r="G9756"/>
      <c r="H9756"/>
    </row>
    <row r="9757" spans="6:8" x14ac:dyDescent="0.25">
      <c r="F9757"/>
      <c r="G9757"/>
      <c r="H9757"/>
    </row>
    <row r="9758" spans="6:8" x14ac:dyDescent="0.25">
      <c r="F9758"/>
      <c r="G9758"/>
      <c r="H9758"/>
    </row>
    <row r="9759" spans="6:8" x14ac:dyDescent="0.25">
      <c r="F9759"/>
      <c r="G9759"/>
      <c r="H9759"/>
    </row>
    <row r="9760" spans="6:8" x14ac:dyDescent="0.25">
      <c r="F9760"/>
      <c r="G9760"/>
      <c r="H9760"/>
    </row>
    <row r="9761" spans="6:8" x14ac:dyDescent="0.25">
      <c r="F9761"/>
      <c r="G9761"/>
      <c r="H9761"/>
    </row>
    <row r="9762" spans="6:8" x14ac:dyDescent="0.25">
      <c r="F9762"/>
      <c r="G9762"/>
      <c r="H9762"/>
    </row>
    <row r="9763" spans="6:8" x14ac:dyDescent="0.25">
      <c r="F9763"/>
      <c r="G9763"/>
      <c r="H9763"/>
    </row>
    <row r="9764" spans="6:8" x14ac:dyDescent="0.25">
      <c r="F9764"/>
      <c r="G9764"/>
      <c r="H9764"/>
    </row>
    <row r="9765" spans="6:8" x14ac:dyDescent="0.25">
      <c r="F9765"/>
      <c r="G9765"/>
      <c r="H9765"/>
    </row>
    <row r="9766" spans="6:8" x14ac:dyDescent="0.25">
      <c r="F9766"/>
      <c r="G9766"/>
      <c r="H9766"/>
    </row>
    <row r="9767" spans="6:8" x14ac:dyDescent="0.25">
      <c r="F9767"/>
      <c r="G9767"/>
      <c r="H9767"/>
    </row>
    <row r="9768" spans="6:8" x14ac:dyDescent="0.25">
      <c r="F9768"/>
      <c r="G9768"/>
      <c r="H9768"/>
    </row>
    <row r="9769" spans="6:8" x14ac:dyDescent="0.25">
      <c r="F9769"/>
      <c r="G9769"/>
      <c r="H9769"/>
    </row>
    <row r="9770" spans="6:8" x14ac:dyDescent="0.25">
      <c r="F9770"/>
      <c r="G9770"/>
      <c r="H9770"/>
    </row>
    <row r="9771" spans="6:8" x14ac:dyDescent="0.25">
      <c r="F9771"/>
      <c r="G9771"/>
      <c r="H9771"/>
    </row>
    <row r="9772" spans="6:8" x14ac:dyDescent="0.25">
      <c r="F9772"/>
      <c r="G9772"/>
      <c r="H9772"/>
    </row>
    <row r="9773" spans="6:8" x14ac:dyDescent="0.25">
      <c r="F9773"/>
      <c r="G9773"/>
      <c r="H9773"/>
    </row>
    <row r="9774" spans="6:8" x14ac:dyDescent="0.25">
      <c r="F9774"/>
      <c r="G9774"/>
      <c r="H9774"/>
    </row>
    <row r="9775" spans="6:8" x14ac:dyDescent="0.25">
      <c r="F9775"/>
      <c r="G9775"/>
      <c r="H9775"/>
    </row>
    <row r="9776" spans="6:8" x14ac:dyDescent="0.25">
      <c r="F9776"/>
      <c r="G9776"/>
      <c r="H9776"/>
    </row>
    <row r="9777" spans="6:8" x14ac:dyDescent="0.25">
      <c r="F9777"/>
      <c r="G9777"/>
      <c r="H9777"/>
    </row>
    <row r="9778" spans="6:8" x14ac:dyDescent="0.25">
      <c r="F9778"/>
      <c r="G9778"/>
      <c r="H9778"/>
    </row>
    <row r="9779" spans="6:8" x14ac:dyDescent="0.25">
      <c r="F9779"/>
      <c r="G9779"/>
      <c r="H9779"/>
    </row>
    <row r="9780" spans="6:8" x14ac:dyDescent="0.25">
      <c r="F9780"/>
      <c r="G9780"/>
      <c r="H9780"/>
    </row>
    <row r="9781" spans="6:8" x14ac:dyDescent="0.25">
      <c r="F9781"/>
      <c r="G9781"/>
      <c r="H9781"/>
    </row>
    <row r="9782" spans="6:8" x14ac:dyDescent="0.25">
      <c r="F9782"/>
      <c r="G9782"/>
      <c r="H9782"/>
    </row>
    <row r="9783" spans="6:8" x14ac:dyDescent="0.25">
      <c r="F9783"/>
      <c r="G9783"/>
      <c r="H9783"/>
    </row>
    <row r="9784" spans="6:8" x14ac:dyDescent="0.25">
      <c r="F9784"/>
      <c r="G9784"/>
      <c r="H9784"/>
    </row>
    <row r="9785" spans="6:8" x14ac:dyDescent="0.25">
      <c r="F9785"/>
      <c r="G9785"/>
      <c r="H9785"/>
    </row>
    <row r="9786" spans="6:8" x14ac:dyDescent="0.25">
      <c r="F9786"/>
      <c r="G9786"/>
      <c r="H9786"/>
    </row>
    <row r="9787" spans="6:8" x14ac:dyDescent="0.25">
      <c r="F9787"/>
      <c r="G9787"/>
      <c r="H9787"/>
    </row>
    <row r="9788" spans="6:8" x14ac:dyDescent="0.25">
      <c r="F9788"/>
      <c r="G9788"/>
      <c r="H9788"/>
    </row>
    <row r="9789" spans="6:8" x14ac:dyDescent="0.25">
      <c r="F9789"/>
      <c r="G9789"/>
      <c r="H9789"/>
    </row>
    <row r="9790" spans="6:8" x14ac:dyDescent="0.25">
      <c r="F9790"/>
      <c r="G9790"/>
      <c r="H9790"/>
    </row>
    <row r="9791" spans="6:8" x14ac:dyDescent="0.25">
      <c r="F9791"/>
      <c r="G9791"/>
      <c r="H9791"/>
    </row>
    <row r="9792" spans="6:8" x14ac:dyDescent="0.25">
      <c r="F9792"/>
      <c r="G9792"/>
      <c r="H9792"/>
    </row>
    <row r="9793" spans="6:8" x14ac:dyDescent="0.25">
      <c r="F9793"/>
      <c r="G9793"/>
      <c r="H9793"/>
    </row>
    <row r="9794" spans="6:8" x14ac:dyDescent="0.25">
      <c r="F9794"/>
      <c r="G9794"/>
      <c r="H9794"/>
    </row>
    <row r="9795" spans="6:8" x14ac:dyDescent="0.25">
      <c r="F9795"/>
      <c r="G9795"/>
      <c r="H9795"/>
    </row>
    <row r="9796" spans="6:8" x14ac:dyDescent="0.25">
      <c r="F9796"/>
      <c r="G9796"/>
      <c r="H9796"/>
    </row>
    <row r="9797" spans="6:8" x14ac:dyDescent="0.25">
      <c r="F9797"/>
      <c r="G9797"/>
      <c r="H9797"/>
    </row>
    <row r="9798" spans="6:8" x14ac:dyDescent="0.25">
      <c r="F9798"/>
      <c r="G9798"/>
      <c r="H9798"/>
    </row>
    <row r="9799" spans="6:8" x14ac:dyDescent="0.25">
      <c r="F9799"/>
      <c r="G9799"/>
      <c r="H9799"/>
    </row>
    <row r="9800" spans="6:8" x14ac:dyDescent="0.25">
      <c r="F9800"/>
      <c r="G9800"/>
      <c r="H9800"/>
    </row>
    <row r="9801" spans="6:8" x14ac:dyDescent="0.25">
      <c r="F9801"/>
      <c r="G9801"/>
      <c r="H9801"/>
    </row>
    <row r="9802" spans="6:8" x14ac:dyDescent="0.25">
      <c r="F9802"/>
      <c r="G9802"/>
      <c r="H9802"/>
    </row>
    <row r="9803" spans="6:8" x14ac:dyDescent="0.25">
      <c r="F9803"/>
      <c r="G9803"/>
      <c r="H9803"/>
    </row>
    <row r="9804" spans="6:8" x14ac:dyDescent="0.25">
      <c r="F9804"/>
      <c r="G9804"/>
      <c r="H9804"/>
    </row>
    <row r="9805" spans="6:8" x14ac:dyDescent="0.25">
      <c r="F9805"/>
      <c r="G9805"/>
      <c r="H9805"/>
    </row>
    <row r="9806" spans="6:8" x14ac:dyDescent="0.25">
      <c r="F9806"/>
      <c r="G9806"/>
      <c r="H9806"/>
    </row>
    <row r="9807" spans="6:8" x14ac:dyDescent="0.25">
      <c r="F9807"/>
      <c r="G9807"/>
      <c r="H9807"/>
    </row>
    <row r="9808" spans="6:8" x14ac:dyDescent="0.25">
      <c r="F9808"/>
      <c r="G9808"/>
      <c r="H9808"/>
    </row>
    <row r="9809" spans="6:8" x14ac:dyDescent="0.25">
      <c r="F9809"/>
      <c r="G9809"/>
      <c r="H9809"/>
    </row>
    <row r="9810" spans="6:8" x14ac:dyDescent="0.25">
      <c r="F9810"/>
      <c r="G9810"/>
      <c r="H9810"/>
    </row>
    <row r="9811" spans="6:8" x14ac:dyDescent="0.25">
      <c r="F9811"/>
      <c r="G9811"/>
      <c r="H9811"/>
    </row>
    <row r="9812" spans="6:8" x14ac:dyDescent="0.25">
      <c r="F9812"/>
      <c r="G9812"/>
      <c r="H9812"/>
    </row>
    <row r="9813" spans="6:8" x14ac:dyDescent="0.25">
      <c r="F9813"/>
      <c r="G9813"/>
      <c r="H9813"/>
    </row>
    <row r="9814" spans="6:8" x14ac:dyDescent="0.25">
      <c r="F9814"/>
      <c r="G9814"/>
      <c r="H9814"/>
    </row>
    <row r="9815" spans="6:8" x14ac:dyDescent="0.25">
      <c r="F9815"/>
      <c r="G9815"/>
      <c r="H9815"/>
    </row>
    <row r="9816" spans="6:8" x14ac:dyDescent="0.25">
      <c r="F9816"/>
      <c r="G9816"/>
      <c r="H9816"/>
    </row>
    <row r="9817" spans="6:8" x14ac:dyDescent="0.25">
      <c r="F9817"/>
      <c r="G9817"/>
      <c r="H9817"/>
    </row>
    <row r="9818" spans="6:8" x14ac:dyDescent="0.25">
      <c r="F9818"/>
      <c r="G9818"/>
      <c r="H9818"/>
    </row>
    <row r="9819" spans="6:8" x14ac:dyDescent="0.25">
      <c r="F9819"/>
      <c r="G9819"/>
      <c r="H9819"/>
    </row>
    <row r="9820" spans="6:8" x14ac:dyDescent="0.25">
      <c r="F9820"/>
      <c r="G9820"/>
      <c r="H9820"/>
    </row>
    <row r="9821" spans="6:8" x14ac:dyDescent="0.25">
      <c r="F9821"/>
      <c r="G9821"/>
      <c r="H9821"/>
    </row>
    <row r="9822" spans="6:8" x14ac:dyDescent="0.25">
      <c r="F9822"/>
      <c r="G9822"/>
      <c r="H9822"/>
    </row>
    <row r="9823" spans="6:8" x14ac:dyDescent="0.25">
      <c r="F9823"/>
      <c r="G9823"/>
      <c r="H9823"/>
    </row>
    <row r="9824" spans="6:8" x14ac:dyDescent="0.25">
      <c r="F9824"/>
      <c r="G9824"/>
      <c r="H9824"/>
    </row>
    <row r="9825" spans="6:8" x14ac:dyDescent="0.25">
      <c r="F9825"/>
      <c r="G9825"/>
      <c r="H9825"/>
    </row>
    <row r="9826" spans="6:8" x14ac:dyDescent="0.25">
      <c r="F9826"/>
      <c r="G9826"/>
      <c r="H9826"/>
    </row>
    <row r="9827" spans="6:8" x14ac:dyDescent="0.25">
      <c r="F9827"/>
      <c r="G9827"/>
      <c r="H9827"/>
    </row>
    <row r="9828" spans="6:8" x14ac:dyDescent="0.25">
      <c r="F9828"/>
      <c r="G9828"/>
      <c r="H9828"/>
    </row>
    <row r="9829" spans="6:8" x14ac:dyDescent="0.25">
      <c r="F9829"/>
      <c r="G9829"/>
      <c r="H9829"/>
    </row>
    <row r="9830" spans="6:8" x14ac:dyDescent="0.25">
      <c r="F9830"/>
      <c r="G9830"/>
      <c r="H9830"/>
    </row>
    <row r="9831" spans="6:8" x14ac:dyDescent="0.25">
      <c r="F9831"/>
      <c r="G9831"/>
      <c r="H9831"/>
    </row>
    <row r="9832" spans="6:8" x14ac:dyDescent="0.25">
      <c r="F9832"/>
      <c r="G9832"/>
      <c r="H9832"/>
    </row>
    <row r="9833" spans="6:8" x14ac:dyDescent="0.25">
      <c r="F9833"/>
      <c r="G9833"/>
      <c r="H9833"/>
    </row>
    <row r="9834" spans="6:8" x14ac:dyDescent="0.25">
      <c r="F9834"/>
      <c r="G9834"/>
      <c r="H9834"/>
    </row>
    <row r="9835" spans="6:8" x14ac:dyDescent="0.25">
      <c r="F9835"/>
      <c r="G9835"/>
      <c r="H9835"/>
    </row>
    <row r="9836" spans="6:8" x14ac:dyDescent="0.25">
      <c r="F9836"/>
      <c r="G9836"/>
      <c r="H9836"/>
    </row>
    <row r="9837" spans="6:8" x14ac:dyDescent="0.25">
      <c r="F9837"/>
      <c r="G9837"/>
      <c r="H9837"/>
    </row>
    <row r="9838" spans="6:8" x14ac:dyDescent="0.25">
      <c r="F9838"/>
      <c r="G9838"/>
      <c r="H9838"/>
    </row>
    <row r="9839" spans="6:8" x14ac:dyDescent="0.25">
      <c r="F9839"/>
      <c r="G9839"/>
      <c r="H9839"/>
    </row>
    <row r="9840" spans="6:8" x14ac:dyDescent="0.25">
      <c r="F9840"/>
      <c r="G9840"/>
      <c r="H9840"/>
    </row>
    <row r="9841" spans="6:8" x14ac:dyDescent="0.25">
      <c r="F9841"/>
      <c r="G9841"/>
      <c r="H9841"/>
    </row>
    <row r="9842" spans="6:8" x14ac:dyDescent="0.25">
      <c r="F9842"/>
      <c r="G9842"/>
      <c r="H9842"/>
    </row>
    <row r="9843" spans="6:8" x14ac:dyDescent="0.25">
      <c r="F9843"/>
      <c r="G9843"/>
      <c r="H9843"/>
    </row>
    <row r="9844" spans="6:8" x14ac:dyDescent="0.25">
      <c r="F9844"/>
      <c r="G9844"/>
      <c r="H9844"/>
    </row>
    <row r="9845" spans="6:8" x14ac:dyDescent="0.25">
      <c r="F9845"/>
      <c r="G9845"/>
      <c r="H9845"/>
    </row>
    <row r="9846" spans="6:8" x14ac:dyDescent="0.25">
      <c r="F9846"/>
      <c r="G9846"/>
      <c r="H9846"/>
    </row>
    <row r="9847" spans="6:8" x14ac:dyDescent="0.25">
      <c r="F9847"/>
      <c r="G9847"/>
      <c r="H9847"/>
    </row>
    <row r="9848" spans="6:8" x14ac:dyDescent="0.25">
      <c r="F9848"/>
      <c r="G9848"/>
      <c r="H9848"/>
    </row>
    <row r="9849" spans="6:8" x14ac:dyDescent="0.25">
      <c r="F9849"/>
      <c r="G9849"/>
      <c r="H9849"/>
    </row>
    <row r="9850" spans="6:8" x14ac:dyDescent="0.25">
      <c r="F9850"/>
      <c r="G9850"/>
      <c r="H9850"/>
    </row>
    <row r="9851" spans="6:8" x14ac:dyDescent="0.25">
      <c r="F9851"/>
      <c r="G9851"/>
      <c r="H9851"/>
    </row>
    <row r="9852" spans="6:8" x14ac:dyDescent="0.25">
      <c r="F9852"/>
      <c r="G9852"/>
      <c r="H9852"/>
    </row>
    <row r="9853" spans="6:8" x14ac:dyDescent="0.25">
      <c r="F9853"/>
      <c r="G9853"/>
      <c r="H9853"/>
    </row>
    <row r="9854" spans="6:8" x14ac:dyDescent="0.25">
      <c r="F9854"/>
      <c r="G9854"/>
      <c r="H9854"/>
    </row>
    <row r="9855" spans="6:8" x14ac:dyDescent="0.25">
      <c r="F9855"/>
      <c r="G9855"/>
      <c r="H9855"/>
    </row>
    <row r="9856" spans="6:8" x14ac:dyDescent="0.25">
      <c r="F9856"/>
      <c r="G9856"/>
      <c r="H9856"/>
    </row>
    <row r="9857" spans="6:8" x14ac:dyDescent="0.25">
      <c r="F9857"/>
      <c r="G9857"/>
      <c r="H9857"/>
    </row>
    <row r="9858" spans="6:8" x14ac:dyDescent="0.25">
      <c r="F9858"/>
      <c r="G9858"/>
      <c r="H9858"/>
    </row>
    <row r="9859" spans="6:8" x14ac:dyDescent="0.25">
      <c r="F9859"/>
      <c r="G9859"/>
      <c r="H9859"/>
    </row>
    <row r="9860" spans="6:8" x14ac:dyDescent="0.25">
      <c r="F9860"/>
      <c r="G9860"/>
      <c r="H9860"/>
    </row>
    <row r="9861" spans="6:8" x14ac:dyDescent="0.25">
      <c r="F9861"/>
      <c r="G9861"/>
      <c r="H9861"/>
    </row>
    <row r="9862" spans="6:8" x14ac:dyDescent="0.25">
      <c r="F9862"/>
      <c r="G9862"/>
      <c r="H9862"/>
    </row>
    <row r="9863" spans="6:8" x14ac:dyDescent="0.25">
      <c r="F9863"/>
      <c r="G9863"/>
      <c r="H9863"/>
    </row>
    <row r="9864" spans="6:8" x14ac:dyDescent="0.25">
      <c r="F9864"/>
      <c r="G9864"/>
      <c r="H9864"/>
    </row>
    <row r="9865" spans="6:8" x14ac:dyDescent="0.25">
      <c r="F9865"/>
      <c r="G9865"/>
      <c r="H9865"/>
    </row>
    <row r="9866" spans="6:8" x14ac:dyDescent="0.25">
      <c r="F9866"/>
      <c r="G9866"/>
      <c r="H9866"/>
    </row>
    <row r="9867" spans="6:8" x14ac:dyDescent="0.25">
      <c r="F9867"/>
      <c r="G9867"/>
      <c r="H9867"/>
    </row>
    <row r="9868" spans="6:8" x14ac:dyDescent="0.25">
      <c r="F9868"/>
      <c r="G9868"/>
      <c r="H9868"/>
    </row>
    <row r="9869" spans="6:8" x14ac:dyDescent="0.25">
      <c r="F9869"/>
      <c r="G9869"/>
      <c r="H9869"/>
    </row>
    <row r="9870" spans="6:8" x14ac:dyDescent="0.25">
      <c r="F9870"/>
      <c r="G9870"/>
      <c r="H9870"/>
    </row>
    <row r="9871" spans="6:8" x14ac:dyDescent="0.25">
      <c r="F9871"/>
      <c r="G9871"/>
      <c r="H9871"/>
    </row>
    <row r="9872" spans="6:8" x14ac:dyDescent="0.25">
      <c r="F9872"/>
      <c r="G9872"/>
      <c r="H9872"/>
    </row>
    <row r="9873" spans="6:8" x14ac:dyDescent="0.25">
      <c r="F9873"/>
      <c r="G9873"/>
      <c r="H9873"/>
    </row>
    <row r="9874" spans="6:8" x14ac:dyDescent="0.25">
      <c r="F9874"/>
      <c r="G9874"/>
      <c r="H9874"/>
    </row>
    <row r="9875" spans="6:8" x14ac:dyDescent="0.25">
      <c r="F9875"/>
      <c r="G9875"/>
      <c r="H9875"/>
    </row>
    <row r="9876" spans="6:8" x14ac:dyDescent="0.25">
      <c r="F9876"/>
      <c r="G9876"/>
      <c r="H9876"/>
    </row>
    <row r="9877" spans="6:8" x14ac:dyDescent="0.25">
      <c r="F9877"/>
      <c r="G9877"/>
      <c r="H9877"/>
    </row>
    <row r="9878" spans="6:8" x14ac:dyDescent="0.25">
      <c r="F9878"/>
      <c r="G9878"/>
      <c r="H9878"/>
    </row>
    <row r="9879" spans="6:8" x14ac:dyDescent="0.25">
      <c r="F9879"/>
      <c r="G9879"/>
      <c r="H9879"/>
    </row>
    <row r="9880" spans="6:8" x14ac:dyDescent="0.25">
      <c r="F9880"/>
      <c r="G9880"/>
      <c r="H9880"/>
    </row>
    <row r="9881" spans="6:8" x14ac:dyDescent="0.25">
      <c r="F9881"/>
      <c r="G9881"/>
      <c r="H9881"/>
    </row>
    <row r="9882" spans="6:8" x14ac:dyDescent="0.25">
      <c r="F9882"/>
      <c r="G9882"/>
      <c r="H9882"/>
    </row>
    <row r="9883" spans="6:8" x14ac:dyDescent="0.25">
      <c r="F9883"/>
      <c r="G9883"/>
      <c r="H9883"/>
    </row>
    <row r="9884" spans="6:8" x14ac:dyDescent="0.25">
      <c r="F9884"/>
      <c r="G9884"/>
      <c r="H9884"/>
    </row>
    <row r="9885" spans="6:8" x14ac:dyDescent="0.25">
      <c r="F9885"/>
      <c r="G9885"/>
      <c r="H9885"/>
    </row>
    <row r="9886" spans="6:8" x14ac:dyDescent="0.25">
      <c r="F9886"/>
      <c r="G9886"/>
      <c r="H9886"/>
    </row>
    <row r="9887" spans="6:8" x14ac:dyDescent="0.25">
      <c r="F9887"/>
      <c r="G9887"/>
      <c r="H9887"/>
    </row>
    <row r="9888" spans="6:8" x14ac:dyDescent="0.25">
      <c r="F9888"/>
      <c r="G9888"/>
      <c r="H9888"/>
    </row>
    <row r="9889" spans="6:8" x14ac:dyDescent="0.25">
      <c r="F9889"/>
      <c r="G9889"/>
      <c r="H9889"/>
    </row>
    <row r="9890" spans="6:8" x14ac:dyDescent="0.25">
      <c r="F9890"/>
      <c r="G9890"/>
      <c r="H9890"/>
    </row>
    <row r="9891" spans="6:8" x14ac:dyDescent="0.25">
      <c r="F9891"/>
      <c r="G9891"/>
      <c r="H9891"/>
    </row>
    <row r="9892" spans="6:8" x14ac:dyDescent="0.25">
      <c r="F9892"/>
      <c r="G9892"/>
      <c r="H9892"/>
    </row>
    <row r="9893" spans="6:8" x14ac:dyDescent="0.25">
      <c r="F9893"/>
      <c r="G9893"/>
      <c r="H9893"/>
    </row>
    <row r="9894" spans="6:8" x14ac:dyDescent="0.25">
      <c r="F9894"/>
      <c r="G9894"/>
      <c r="H9894"/>
    </row>
    <row r="9895" spans="6:8" x14ac:dyDescent="0.25">
      <c r="F9895"/>
      <c r="G9895"/>
      <c r="H9895"/>
    </row>
    <row r="9896" spans="6:8" x14ac:dyDescent="0.25">
      <c r="F9896"/>
      <c r="G9896"/>
      <c r="H9896"/>
    </row>
    <row r="9897" spans="6:8" x14ac:dyDescent="0.25">
      <c r="F9897"/>
      <c r="G9897"/>
      <c r="H9897"/>
    </row>
    <row r="9898" spans="6:8" x14ac:dyDescent="0.25">
      <c r="F9898"/>
      <c r="G9898"/>
      <c r="H9898"/>
    </row>
    <row r="9899" spans="6:8" x14ac:dyDescent="0.25">
      <c r="F9899"/>
      <c r="G9899"/>
      <c r="H9899"/>
    </row>
    <row r="9900" spans="6:8" x14ac:dyDescent="0.25">
      <c r="F9900"/>
      <c r="G9900"/>
      <c r="H9900"/>
    </row>
    <row r="9901" spans="6:8" x14ac:dyDescent="0.25">
      <c r="F9901"/>
      <c r="G9901"/>
      <c r="H9901"/>
    </row>
    <row r="9902" spans="6:8" x14ac:dyDescent="0.25">
      <c r="F9902"/>
      <c r="G9902"/>
      <c r="H9902"/>
    </row>
    <row r="9903" spans="6:8" x14ac:dyDescent="0.25">
      <c r="F9903"/>
      <c r="G9903"/>
      <c r="H9903"/>
    </row>
    <row r="9904" spans="6:8" x14ac:dyDescent="0.25">
      <c r="F9904"/>
      <c r="G9904"/>
      <c r="H9904"/>
    </row>
    <row r="9905" spans="6:8" x14ac:dyDescent="0.25">
      <c r="F9905"/>
      <c r="G9905"/>
      <c r="H9905"/>
    </row>
    <row r="9906" spans="6:8" x14ac:dyDescent="0.25">
      <c r="F9906"/>
      <c r="G9906"/>
      <c r="H9906"/>
    </row>
    <row r="9907" spans="6:8" x14ac:dyDescent="0.25">
      <c r="F9907"/>
      <c r="G9907"/>
      <c r="H9907"/>
    </row>
    <row r="9908" spans="6:8" x14ac:dyDescent="0.25">
      <c r="F9908"/>
      <c r="G9908"/>
      <c r="H9908"/>
    </row>
    <row r="9909" spans="6:8" x14ac:dyDescent="0.25">
      <c r="F9909"/>
      <c r="G9909"/>
      <c r="H9909"/>
    </row>
    <row r="9910" spans="6:8" x14ac:dyDescent="0.25">
      <c r="F9910"/>
      <c r="G9910"/>
      <c r="H9910"/>
    </row>
    <row r="9911" spans="6:8" x14ac:dyDescent="0.25">
      <c r="F9911"/>
      <c r="G9911"/>
      <c r="H9911"/>
    </row>
    <row r="9912" spans="6:8" x14ac:dyDescent="0.25">
      <c r="F9912"/>
      <c r="G9912"/>
      <c r="H9912"/>
    </row>
    <row r="9913" spans="6:8" x14ac:dyDescent="0.25">
      <c r="F9913"/>
      <c r="G9913"/>
      <c r="H9913"/>
    </row>
    <row r="9914" spans="6:8" x14ac:dyDescent="0.25">
      <c r="F9914"/>
      <c r="G9914"/>
      <c r="H9914"/>
    </row>
    <row r="9915" spans="6:8" x14ac:dyDescent="0.25">
      <c r="F9915"/>
      <c r="G9915"/>
      <c r="H9915"/>
    </row>
    <row r="9916" spans="6:8" x14ac:dyDescent="0.25">
      <c r="F9916"/>
      <c r="G9916"/>
      <c r="H9916"/>
    </row>
    <row r="9917" spans="6:8" x14ac:dyDescent="0.25">
      <c r="F9917"/>
      <c r="G9917"/>
      <c r="H9917"/>
    </row>
    <row r="9918" spans="6:8" x14ac:dyDescent="0.25">
      <c r="F9918"/>
      <c r="G9918"/>
      <c r="H9918"/>
    </row>
    <row r="9919" spans="6:8" x14ac:dyDescent="0.25">
      <c r="F9919"/>
      <c r="G9919"/>
      <c r="H9919"/>
    </row>
    <row r="9920" spans="6:8" x14ac:dyDescent="0.25">
      <c r="F9920"/>
      <c r="G9920"/>
      <c r="H9920"/>
    </row>
    <row r="9921" spans="6:8" x14ac:dyDescent="0.25">
      <c r="F9921"/>
      <c r="G9921"/>
      <c r="H9921"/>
    </row>
    <row r="9922" spans="6:8" x14ac:dyDescent="0.25">
      <c r="F9922"/>
      <c r="G9922"/>
      <c r="H9922"/>
    </row>
    <row r="9923" spans="6:8" x14ac:dyDescent="0.25">
      <c r="F9923"/>
      <c r="G9923"/>
      <c r="H9923"/>
    </row>
    <row r="9924" spans="6:8" x14ac:dyDescent="0.25">
      <c r="F9924"/>
      <c r="G9924"/>
      <c r="H9924"/>
    </row>
    <row r="9925" spans="6:8" x14ac:dyDescent="0.25">
      <c r="F9925"/>
      <c r="G9925"/>
      <c r="H9925"/>
    </row>
    <row r="9926" spans="6:8" x14ac:dyDescent="0.25">
      <c r="F9926"/>
      <c r="G9926"/>
      <c r="H9926"/>
    </row>
    <row r="9927" spans="6:8" x14ac:dyDescent="0.25">
      <c r="F9927"/>
      <c r="G9927"/>
      <c r="H9927"/>
    </row>
    <row r="9928" spans="6:8" x14ac:dyDescent="0.25">
      <c r="F9928"/>
      <c r="G9928"/>
      <c r="H9928"/>
    </row>
    <row r="9929" spans="6:8" x14ac:dyDescent="0.25">
      <c r="F9929"/>
      <c r="G9929"/>
      <c r="H9929"/>
    </row>
    <row r="9930" spans="6:8" x14ac:dyDescent="0.25">
      <c r="F9930"/>
      <c r="G9930"/>
      <c r="H9930"/>
    </row>
    <row r="9931" spans="6:8" x14ac:dyDescent="0.25">
      <c r="F9931"/>
      <c r="G9931"/>
      <c r="H9931"/>
    </row>
    <row r="9932" spans="6:8" x14ac:dyDescent="0.25">
      <c r="F9932"/>
      <c r="G9932"/>
      <c r="H9932"/>
    </row>
    <row r="9933" spans="6:8" x14ac:dyDescent="0.25">
      <c r="F9933"/>
      <c r="G9933"/>
      <c r="H9933"/>
    </row>
    <row r="9934" spans="6:8" x14ac:dyDescent="0.25">
      <c r="F9934"/>
      <c r="G9934"/>
      <c r="H9934"/>
    </row>
    <row r="9935" spans="6:8" x14ac:dyDescent="0.25">
      <c r="F9935"/>
      <c r="G9935"/>
      <c r="H9935"/>
    </row>
    <row r="9936" spans="6:8" x14ac:dyDescent="0.25">
      <c r="F9936"/>
      <c r="G9936"/>
      <c r="H9936"/>
    </row>
    <row r="9937" spans="6:8" x14ac:dyDescent="0.25">
      <c r="F9937"/>
      <c r="G9937"/>
      <c r="H9937"/>
    </row>
    <row r="9938" spans="6:8" x14ac:dyDescent="0.25">
      <c r="F9938"/>
      <c r="G9938"/>
      <c r="H9938"/>
    </row>
    <row r="9939" spans="6:8" x14ac:dyDescent="0.25">
      <c r="F9939"/>
      <c r="G9939"/>
      <c r="H9939"/>
    </row>
    <row r="9940" spans="6:8" x14ac:dyDescent="0.25">
      <c r="F9940"/>
      <c r="G9940"/>
      <c r="H9940"/>
    </row>
    <row r="9941" spans="6:8" x14ac:dyDescent="0.25">
      <c r="F9941"/>
      <c r="G9941"/>
      <c r="H9941"/>
    </row>
    <row r="9942" spans="6:8" x14ac:dyDescent="0.25">
      <c r="F9942"/>
      <c r="G9942"/>
      <c r="H9942"/>
    </row>
    <row r="9943" spans="6:8" x14ac:dyDescent="0.25">
      <c r="F9943"/>
      <c r="G9943"/>
      <c r="H9943"/>
    </row>
    <row r="9944" spans="6:8" x14ac:dyDescent="0.25">
      <c r="F9944"/>
      <c r="G9944"/>
      <c r="H9944"/>
    </row>
    <row r="9945" spans="6:8" x14ac:dyDescent="0.25">
      <c r="F9945"/>
      <c r="G9945"/>
      <c r="H9945"/>
    </row>
    <row r="9946" spans="6:8" x14ac:dyDescent="0.25">
      <c r="F9946"/>
      <c r="G9946"/>
      <c r="H9946"/>
    </row>
    <row r="9947" spans="6:8" x14ac:dyDescent="0.25">
      <c r="F9947"/>
      <c r="G9947"/>
      <c r="H9947"/>
    </row>
    <row r="9948" spans="6:8" x14ac:dyDescent="0.25">
      <c r="F9948"/>
      <c r="G9948"/>
      <c r="H9948"/>
    </row>
    <row r="9949" spans="6:8" x14ac:dyDescent="0.25">
      <c r="F9949"/>
      <c r="G9949"/>
      <c r="H9949"/>
    </row>
    <row r="9950" spans="6:8" x14ac:dyDescent="0.25">
      <c r="F9950"/>
      <c r="G9950"/>
      <c r="H9950"/>
    </row>
    <row r="9951" spans="6:8" x14ac:dyDescent="0.25">
      <c r="F9951"/>
      <c r="G9951"/>
      <c r="H9951"/>
    </row>
    <row r="9952" spans="6:8" x14ac:dyDescent="0.25">
      <c r="F9952"/>
      <c r="G9952"/>
      <c r="H9952"/>
    </row>
    <row r="9953" spans="6:8" x14ac:dyDescent="0.25">
      <c r="F9953"/>
      <c r="G9953"/>
      <c r="H9953"/>
    </row>
    <row r="9954" spans="6:8" x14ac:dyDescent="0.25">
      <c r="F9954"/>
      <c r="G9954"/>
      <c r="H9954"/>
    </row>
    <row r="9955" spans="6:8" x14ac:dyDescent="0.25">
      <c r="F9955"/>
      <c r="G9955"/>
      <c r="H9955"/>
    </row>
    <row r="9956" spans="6:8" x14ac:dyDescent="0.25">
      <c r="F9956"/>
      <c r="G9956"/>
      <c r="H9956"/>
    </row>
    <row r="9957" spans="6:8" x14ac:dyDescent="0.25">
      <c r="F9957"/>
      <c r="G9957"/>
      <c r="H9957"/>
    </row>
    <row r="9958" spans="6:8" x14ac:dyDescent="0.25">
      <c r="F9958"/>
      <c r="G9958"/>
      <c r="H9958"/>
    </row>
    <row r="9959" spans="6:8" x14ac:dyDescent="0.25">
      <c r="F9959"/>
      <c r="G9959"/>
      <c r="H9959"/>
    </row>
    <row r="9960" spans="6:8" x14ac:dyDescent="0.25">
      <c r="F9960"/>
      <c r="G9960"/>
      <c r="H9960"/>
    </row>
    <row r="9961" spans="6:8" x14ac:dyDescent="0.25">
      <c r="F9961"/>
      <c r="G9961"/>
      <c r="H9961"/>
    </row>
    <row r="9962" spans="6:8" x14ac:dyDescent="0.25">
      <c r="F9962"/>
      <c r="G9962"/>
      <c r="H9962"/>
    </row>
    <row r="9963" spans="6:8" x14ac:dyDescent="0.25">
      <c r="F9963"/>
      <c r="G9963"/>
      <c r="H9963"/>
    </row>
    <row r="9964" spans="6:8" x14ac:dyDescent="0.25">
      <c r="F9964"/>
      <c r="G9964"/>
      <c r="H9964"/>
    </row>
    <row r="9965" spans="6:8" x14ac:dyDescent="0.25">
      <c r="F9965"/>
      <c r="G9965"/>
      <c r="H9965"/>
    </row>
    <row r="9966" spans="6:8" x14ac:dyDescent="0.25">
      <c r="F9966"/>
      <c r="G9966"/>
      <c r="H9966"/>
    </row>
    <row r="9967" spans="6:8" x14ac:dyDescent="0.25">
      <c r="F9967"/>
      <c r="G9967"/>
      <c r="H9967"/>
    </row>
    <row r="9968" spans="6:8" x14ac:dyDescent="0.25">
      <c r="F9968"/>
      <c r="G9968"/>
      <c r="H9968"/>
    </row>
    <row r="9969" spans="6:8" x14ac:dyDescent="0.25">
      <c r="F9969"/>
      <c r="G9969"/>
      <c r="H9969"/>
    </row>
    <row r="9970" spans="6:8" x14ac:dyDescent="0.25">
      <c r="F9970"/>
      <c r="G9970"/>
      <c r="H9970"/>
    </row>
    <row r="9971" spans="6:8" x14ac:dyDescent="0.25">
      <c r="F9971"/>
      <c r="G9971"/>
      <c r="H9971"/>
    </row>
    <row r="9972" spans="6:8" x14ac:dyDescent="0.25">
      <c r="F9972"/>
      <c r="G9972"/>
      <c r="H9972"/>
    </row>
    <row r="9973" spans="6:8" x14ac:dyDescent="0.25">
      <c r="F9973"/>
      <c r="G9973"/>
      <c r="H9973"/>
    </row>
    <row r="9974" spans="6:8" x14ac:dyDescent="0.25">
      <c r="F9974"/>
      <c r="G9974"/>
      <c r="H9974"/>
    </row>
    <row r="9975" spans="6:8" x14ac:dyDescent="0.25">
      <c r="F9975"/>
      <c r="G9975"/>
      <c r="H9975"/>
    </row>
    <row r="9976" spans="6:8" x14ac:dyDescent="0.25">
      <c r="F9976"/>
      <c r="G9976"/>
      <c r="H9976"/>
    </row>
    <row r="9977" spans="6:8" x14ac:dyDescent="0.25">
      <c r="F9977"/>
      <c r="G9977"/>
      <c r="H9977"/>
    </row>
    <row r="9978" spans="6:8" x14ac:dyDescent="0.25">
      <c r="F9978"/>
      <c r="G9978"/>
      <c r="H9978"/>
    </row>
    <row r="9979" spans="6:8" x14ac:dyDescent="0.25">
      <c r="F9979"/>
      <c r="G9979"/>
      <c r="H9979"/>
    </row>
    <row r="9980" spans="6:8" x14ac:dyDescent="0.25">
      <c r="F9980"/>
      <c r="G9980"/>
      <c r="H9980"/>
    </row>
    <row r="9981" spans="6:8" x14ac:dyDescent="0.25">
      <c r="F9981"/>
      <c r="G9981"/>
      <c r="H9981"/>
    </row>
    <row r="9982" spans="6:8" x14ac:dyDescent="0.25">
      <c r="F9982"/>
      <c r="G9982"/>
      <c r="H9982"/>
    </row>
    <row r="9983" spans="6:8" x14ac:dyDescent="0.25">
      <c r="F9983"/>
      <c r="G9983"/>
      <c r="H9983"/>
    </row>
    <row r="9984" spans="6:8" x14ac:dyDescent="0.25">
      <c r="F9984"/>
      <c r="G9984"/>
      <c r="H9984"/>
    </row>
    <row r="9985" spans="6:8" x14ac:dyDescent="0.25">
      <c r="F9985"/>
      <c r="G9985"/>
      <c r="H9985"/>
    </row>
    <row r="9986" spans="6:8" x14ac:dyDescent="0.25">
      <c r="F9986"/>
      <c r="G9986"/>
      <c r="H9986"/>
    </row>
    <row r="9987" spans="6:8" x14ac:dyDescent="0.25">
      <c r="F9987"/>
      <c r="G9987"/>
      <c r="H9987"/>
    </row>
    <row r="9988" spans="6:8" x14ac:dyDescent="0.25">
      <c r="F9988"/>
      <c r="G9988"/>
      <c r="H9988"/>
    </row>
    <row r="9989" spans="6:8" x14ac:dyDescent="0.25">
      <c r="F9989"/>
      <c r="G9989"/>
      <c r="H9989"/>
    </row>
    <row r="9990" spans="6:8" x14ac:dyDescent="0.25">
      <c r="F9990"/>
      <c r="G9990"/>
      <c r="H9990"/>
    </row>
    <row r="9991" spans="6:8" x14ac:dyDescent="0.25">
      <c r="F9991"/>
      <c r="G9991"/>
      <c r="H9991"/>
    </row>
    <row r="9992" spans="6:8" x14ac:dyDescent="0.25">
      <c r="F9992"/>
      <c r="G9992"/>
      <c r="H9992"/>
    </row>
    <row r="9993" spans="6:8" x14ac:dyDescent="0.25">
      <c r="F9993"/>
      <c r="G9993"/>
      <c r="H9993"/>
    </row>
    <row r="9994" spans="6:8" x14ac:dyDescent="0.25">
      <c r="F9994"/>
      <c r="G9994"/>
      <c r="H9994"/>
    </row>
    <row r="9995" spans="6:8" x14ac:dyDescent="0.25">
      <c r="F9995"/>
      <c r="G9995"/>
      <c r="H9995"/>
    </row>
    <row r="9996" spans="6:8" x14ac:dyDescent="0.25">
      <c r="F9996"/>
      <c r="G9996"/>
      <c r="H9996"/>
    </row>
    <row r="9997" spans="6:8" x14ac:dyDescent="0.25">
      <c r="F9997"/>
      <c r="G9997"/>
      <c r="H9997"/>
    </row>
    <row r="9998" spans="6:8" x14ac:dyDescent="0.25">
      <c r="F9998"/>
      <c r="G9998"/>
      <c r="H9998"/>
    </row>
    <row r="9999" spans="6:8" x14ac:dyDescent="0.25">
      <c r="F9999"/>
      <c r="G9999"/>
      <c r="H9999"/>
    </row>
    <row r="10000" spans="6:8" x14ac:dyDescent="0.25">
      <c r="F10000"/>
      <c r="G10000"/>
      <c r="H10000"/>
    </row>
    <row r="10001" spans="6:8" x14ac:dyDescent="0.25">
      <c r="F10001"/>
      <c r="G10001"/>
      <c r="H10001"/>
    </row>
    <row r="10002" spans="6:8" x14ac:dyDescent="0.25">
      <c r="F10002"/>
      <c r="G10002"/>
      <c r="H10002"/>
    </row>
    <row r="10003" spans="6:8" x14ac:dyDescent="0.25">
      <c r="F10003"/>
      <c r="G10003"/>
      <c r="H10003"/>
    </row>
    <row r="10004" spans="6:8" x14ac:dyDescent="0.25">
      <c r="F10004"/>
      <c r="G10004"/>
      <c r="H10004"/>
    </row>
    <row r="10005" spans="6:8" x14ac:dyDescent="0.25">
      <c r="F10005"/>
      <c r="G10005"/>
      <c r="H10005"/>
    </row>
    <row r="10006" spans="6:8" x14ac:dyDescent="0.25">
      <c r="F10006"/>
      <c r="G10006"/>
      <c r="H10006"/>
    </row>
    <row r="10007" spans="6:8" x14ac:dyDescent="0.25">
      <c r="F10007"/>
      <c r="G10007"/>
      <c r="H10007"/>
    </row>
    <row r="10008" spans="6:8" x14ac:dyDescent="0.25">
      <c r="F10008"/>
      <c r="G10008"/>
      <c r="H10008"/>
    </row>
    <row r="10009" spans="6:8" x14ac:dyDescent="0.25">
      <c r="F10009"/>
      <c r="G10009"/>
      <c r="H10009"/>
    </row>
    <row r="10010" spans="6:8" x14ac:dyDescent="0.25">
      <c r="F10010"/>
      <c r="G10010"/>
      <c r="H10010"/>
    </row>
    <row r="10011" spans="6:8" x14ac:dyDescent="0.25">
      <c r="F10011"/>
      <c r="G10011"/>
      <c r="H10011"/>
    </row>
    <row r="10012" spans="6:8" x14ac:dyDescent="0.25">
      <c r="F10012"/>
      <c r="G10012"/>
      <c r="H10012"/>
    </row>
    <row r="10013" spans="6:8" x14ac:dyDescent="0.25">
      <c r="F10013"/>
      <c r="G10013"/>
      <c r="H10013"/>
    </row>
    <row r="10014" spans="6:8" x14ac:dyDescent="0.25">
      <c r="F10014"/>
      <c r="G10014"/>
      <c r="H10014"/>
    </row>
    <row r="10015" spans="6:8" x14ac:dyDescent="0.25">
      <c r="F10015"/>
      <c r="G10015"/>
      <c r="H10015"/>
    </row>
    <row r="10016" spans="6:8" x14ac:dyDescent="0.25">
      <c r="F10016"/>
      <c r="G10016"/>
      <c r="H10016"/>
    </row>
    <row r="10017" spans="6:8" x14ac:dyDescent="0.25">
      <c r="F10017"/>
      <c r="G10017"/>
      <c r="H10017"/>
    </row>
    <row r="10018" spans="6:8" x14ac:dyDescent="0.25">
      <c r="F10018"/>
      <c r="G10018"/>
      <c r="H10018"/>
    </row>
    <row r="10019" spans="6:8" x14ac:dyDescent="0.25">
      <c r="F10019"/>
      <c r="G10019"/>
      <c r="H10019"/>
    </row>
    <row r="10020" spans="6:8" x14ac:dyDescent="0.25">
      <c r="F10020"/>
      <c r="G10020"/>
      <c r="H10020"/>
    </row>
    <row r="10021" spans="6:8" x14ac:dyDescent="0.25">
      <c r="F10021"/>
      <c r="G10021"/>
      <c r="H10021"/>
    </row>
    <row r="10022" spans="6:8" x14ac:dyDescent="0.25">
      <c r="F10022"/>
      <c r="G10022"/>
      <c r="H10022"/>
    </row>
    <row r="10023" spans="6:8" x14ac:dyDescent="0.25">
      <c r="F10023"/>
      <c r="G10023"/>
      <c r="H10023"/>
    </row>
    <row r="10024" spans="6:8" x14ac:dyDescent="0.25">
      <c r="F10024"/>
      <c r="G10024"/>
      <c r="H10024"/>
    </row>
    <row r="10025" spans="6:8" x14ac:dyDescent="0.25">
      <c r="F10025"/>
      <c r="G10025"/>
      <c r="H10025"/>
    </row>
    <row r="10026" spans="6:8" x14ac:dyDescent="0.25">
      <c r="F10026"/>
      <c r="G10026"/>
      <c r="H10026"/>
    </row>
    <row r="10027" spans="6:8" x14ac:dyDescent="0.25">
      <c r="F10027"/>
      <c r="G10027"/>
      <c r="H10027"/>
    </row>
    <row r="10028" spans="6:8" x14ac:dyDescent="0.25">
      <c r="F10028"/>
      <c r="G10028"/>
      <c r="H10028"/>
    </row>
    <row r="10029" spans="6:8" x14ac:dyDescent="0.25">
      <c r="F10029"/>
      <c r="G10029"/>
      <c r="H10029"/>
    </row>
    <row r="10030" spans="6:8" x14ac:dyDescent="0.25">
      <c r="F10030"/>
      <c r="G10030"/>
      <c r="H10030"/>
    </row>
    <row r="10031" spans="6:8" x14ac:dyDescent="0.25">
      <c r="F10031"/>
      <c r="G10031"/>
      <c r="H10031"/>
    </row>
    <row r="10032" spans="6:8" x14ac:dyDescent="0.25">
      <c r="F10032"/>
      <c r="G10032"/>
      <c r="H10032"/>
    </row>
    <row r="10033" spans="6:8" x14ac:dyDescent="0.25">
      <c r="F10033"/>
      <c r="G10033"/>
      <c r="H10033"/>
    </row>
    <row r="10034" spans="6:8" x14ac:dyDescent="0.25">
      <c r="F10034"/>
      <c r="G10034"/>
      <c r="H10034"/>
    </row>
    <row r="10035" spans="6:8" x14ac:dyDescent="0.25">
      <c r="F10035"/>
      <c r="G10035"/>
      <c r="H10035"/>
    </row>
    <row r="10036" spans="6:8" x14ac:dyDescent="0.25">
      <c r="F10036"/>
      <c r="G10036"/>
      <c r="H10036"/>
    </row>
    <row r="10037" spans="6:8" x14ac:dyDescent="0.25">
      <c r="F10037"/>
      <c r="G10037"/>
      <c r="H10037"/>
    </row>
    <row r="10038" spans="6:8" x14ac:dyDescent="0.25">
      <c r="F10038"/>
      <c r="G10038"/>
      <c r="H10038"/>
    </row>
    <row r="10039" spans="6:8" x14ac:dyDescent="0.25">
      <c r="F10039"/>
      <c r="G10039"/>
      <c r="H10039"/>
    </row>
    <row r="10040" spans="6:8" x14ac:dyDescent="0.25">
      <c r="F10040"/>
      <c r="G10040"/>
      <c r="H10040"/>
    </row>
    <row r="10041" spans="6:8" x14ac:dyDescent="0.25">
      <c r="F10041"/>
      <c r="G10041"/>
      <c r="H10041"/>
    </row>
    <row r="10042" spans="6:8" x14ac:dyDescent="0.25">
      <c r="F10042"/>
      <c r="G10042"/>
      <c r="H10042"/>
    </row>
    <row r="10043" spans="6:8" x14ac:dyDescent="0.25">
      <c r="F10043"/>
      <c r="G10043"/>
      <c r="H10043"/>
    </row>
    <row r="10044" spans="6:8" x14ac:dyDescent="0.25">
      <c r="F10044"/>
      <c r="G10044"/>
      <c r="H10044"/>
    </row>
    <row r="10045" spans="6:8" x14ac:dyDescent="0.25">
      <c r="F10045"/>
      <c r="G10045"/>
      <c r="H10045"/>
    </row>
    <row r="10046" spans="6:8" x14ac:dyDescent="0.25">
      <c r="F10046"/>
      <c r="G10046"/>
      <c r="H10046"/>
    </row>
    <row r="10047" spans="6:8" x14ac:dyDescent="0.25">
      <c r="F10047"/>
      <c r="G10047"/>
      <c r="H10047"/>
    </row>
    <row r="10048" spans="6:8" x14ac:dyDescent="0.25">
      <c r="F10048"/>
      <c r="G10048"/>
      <c r="H10048"/>
    </row>
    <row r="10049" spans="6:8" x14ac:dyDescent="0.25">
      <c r="F10049"/>
      <c r="G10049"/>
      <c r="H10049"/>
    </row>
    <row r="10050" spans="6:8" x14ac:dyDescent="0.25">
      <c r="F10050"/>
      <c r="G10050"/>
      <c r="H10050"/>
    </row>
    <row r="10051" spans="6:8" x14ac:dyDescent="0.25">
      <c r="F10051"/>
      <c r="G10051"/>
      <c r="H10051"/>
    </row>
    <row r="10052" spans="6:8" x14ac:dyDescent="0.25">
      <c r="F10052"/>
      <c r="G10052"/>
      <c r="H10052"/>
    </row>
    <row r="10053" spans="6:8" x14ac:dyDescent="0.25">
      <c r="F10053"/>
      <c r="G10053"/>
      <c r="H10053"/>
    </row>
    <row r="10054" spans="6:8" x14ac:dyDescent="0.25">
      <c r="F10054"/>
      <c r="G10054"/>
      <c r="H10054"/>
    </row>
    <row r="10055" spans="6:8" x14ac:dyDescent="0.25">
      <c r="F10055"/>
      <c r="G10055"/>
      <c r="H10055"/>
    </row>
    <row r="10056" spans="6:8" x14ac:dyDescent="0.25">
      <c r="F10056"/>
      <c r="G10056"/>
      <c r="H10056"/>
    </row>
    <row r="10057" spans="6:8" x14ac:dyDescent="0.25">
      <c r="F10057"/>
      <c r="G10057"/>
      <c r="H10057"/>
    </row>
    <row r="10058" spans="6:8" x14ac:dyDescent="0.25">
      <c r="F10058"/>
      <c r="G10058"/>
      <c r="H10058"/>
    </row>
    <row r="10059" spans="6:8" x14ac:dyDescent="0.25">
      <c r="F10059"/>
      <c r="G10059"/>
      <c r="H10059"/>
    </row>
    <row r="10060" spans="6:8" x14ac:dyDescent="0.25">
      <c r="F10060"/>
      <c r="G10060"/>
      <c r="H10060"/>
    </row>
    <row r="10061" spans="6:8" x14ac:dyDescent="0.25">
      <c r="F10061"/>
      <c r="G10061"/>
      <c r="H10061"/>
    </row>
    <row r="10062" spans="6:8" x14ac:dyDescent="0.25">
      <c r="F10062"/>
      <c r="G10062"/>
      <c r="H10062"/>
    </row>
    <row r="10063" spans="6:8" x14ac:dyDescent="0.25">
      <c r="F10063"/>
      <c r="G10063"/>
      <c r="H10063"/>
    </row>
    <row r="10064" spans="6:8" x14ac:dyDescent="0.25">
      <c r="F10064"/>
      <c r="G10064"/>
      <c r="H10064"/>
    </row>
    <row r="10065" spans="6:8" x14ac:dyDescent="0.25">
      <c r="F10065"/>
      <c r="G10065"/>
      <c r="H10065"/>
    </row>
    <row r="10066" spans="6:8" x14ac:dyDescent="0.25">
      <c r="F10066"/>
      <c r="G10066"/>
      <c r="H10066"/>
    </row>
    <row r="10067" spans="6:8" x14ac:dyDescent="0.25">
      <c r="F10067"/>
      <c r="G10067"/>
      <c r="H10067"/>
    </row>
    <row r="10068" spans="6:8" x14ac:dyDescent="0.25">
      <c r="F10068"/>
      <c r="G10068"/>
      <c r="H10068"/>
    </row>
    <row r="10069" spans="6:8" x14ac:dyDescent="0.25">
      <c r="F10069"/>
      <c r="G10069"/>
      <c r="H10069"/>
    </row>
    <row r="10070" spans="6:8" x14ac:dyDescent="0.25">
      <c r="F10070"/>
      <c r="G10070"/>
      <c r="H10070"/>
    </row>
    <row r="10071" spans="6:8" x14ac:dyDescent="0.25">
      <c r="F10071"/>
      <c r="G10071"/>
      <c r="H10071"/>
    </row>
    <row r="10072" spans="6:8" x14ac:dyDescent="0.25">
      <c r="F10072"/>
      <c r="G10072"/>
      <c r="H10072"/>
    </row>
    <row r="10073" spans="6:8" x14ac:dyDescent="0.25">
      <c r="F10073"/>
      <c r="G10073"/>
      <c r="H10073"/>
    </row>
    <row r="10074" spans="6:8" x14ac:dyDescent="0.25">
      <c r="F10074"/>
      <c r="G10074"/>
      <c r="H10074"/>
    </row>
    <row r="10075" spans="6:8" x14ac:dyDescent="0.25">
      <c r="F10075"/>
      <c r="G10075"/>
      <c r="H10075"/>
    </row>
    <row r="10076" spans="6:8" x14ac:dyDescent="0.25">
      <c r="F10076"/>
      <c r="G10076"/>
      <c r="H10076"/>
    </row>
    <row r="10077" spans="6:8" x14ac:dyDescent="0.25">
      <c r="F10077"/>
      <c r="G10077"/>
      <c r="H10077"/>
    </row>
    <row r="10078" spans="6:8" x14ac:dyDescent="0.25">
      <c r="F10078"/>
      <c r="G10078"/>
      <c r="H10078"/>
    </row>
    <row r="10079" spans="6:8" x14ac:dyDescent="0.25">
      <c r="F10079"/>
      <c r="G10079"/>
      <c r="H10079"/>
    </row>
    <row r="10080" spans="6:8" x14ac:dyDescent="0.25">
      <c r="F10080"/>
      <c r="G10080"/>
      <c r="H10080"/>
    </row>
    <row r="10081" spans="6:8" x14ac:dyDescent="0.25">
      <c r="F10081"/>
      <c r="G10081"/>
      <c r="H10081"/>
    </row>
    <row r="10082" spans="6:8" x14ac:dyDescent="0.25">
      <c r="F10082"/>
      <c r="G10082"/>
      <c r="H10082"/>
    </row>
    <row r="10083" spans="6:8" x14ac:dyDescent="0.25">
      <c r="F10083"/>
      <c r="G10083"/>
      <c r="H10083"/>
    </row>
    <row r="10084" spans="6:8" x14ac:dyDescent="0.25">
      <c r="F10084"/>
      <c r="G10084"/>
      <c r="H10084"/>
    </row>
    <row r="10085" spans="6:8" x14ac:dyDescent="0.25">
      <c r="F10085"/>
      <c r="G10085"/>
      <c r="H10085"/>
    </row>
    <row r="10086" spans="6:8" x14ac:dyDescent="0.25">
      <c r="F10086"/>
      <c r="G10086"/>
      <c r="H10086"/>
    </row>
    <row r="10087" spans="6:8" x14ac:dyDescent="0.25">
      <c r="F10087"/>
      <c r="G10087"/>
      <c r="H10087"/>
    </row>
    <row r="10088" spans="6:8" x14ac:dyDescent="0.25">
      <c r="F10088"/>
      <c r="G10088"/>
      <c r="H10088"/>
    </row>
    <row r="10089" spans="6:8" x14ac:dyDescent="0.25">
      <c r="F10089"/>
      <c r="G10089"/>
      <c r="H10089"/>
    </row>
    <row r="10090" spans="6:8" x14ac:dyDescent="0.25">
      <c r="F10090"/>
      <c r="G10090"/>
      <c r="H10090"/>
    </row>
    <row r="10091" spans="6:8" x14ac:dyDescent="0.25">
      <c r="F10091"/>
      <c r="G10091"/>
      <c r="H10091"/>
    </row>
    <row r="10092" spans="6:8" x14ac:dyDescent="0.25">
      <c r="F10092"/>
      <c r="G10092"/>
      <c r="H10092"/>
    </row>
    <row r="10093" spans="6:8" x14ac:dyDescent="0.25">
      <c r="F10093"/>
      <c r="G10093"/>
      <c r="H10093"/>
    </row>
    <row r="10094" spans="6:8" x14ac:dyDescent="0.25">
      <c r="F10094"/>
      <c r="G10094"/>
      <c r="H10094"/>
    </row>
    <row r="10095" spans="6:8" x14ac:dyDescent="0.25">
      <c r="F10095"/>
      <c r="G10095"/>
      <c r="H10095"/>
    </row>
    <row r="10096" spans="6:8" x14ac:dyDescent="0.25">
      <c r="F10096"/>
      <c r="G10096"/>
      <c r="H10096"/>
    </row>
    <row r="10097" spans="6:8" x14ac:dyDescent="0.25">
      <c r="F10097"/>
      <c r="G10097"/>
      <c r="H10097"/>
    </row>
    <row r="10098" spans="6:8" x14ac:dyDescent="0.25">
      <c r="F10098"/>
      <c r="G10098"/>
      <c r="H10098"/>
    </row>
    <row r="10099" spans="6:8" x14ac:dyDescent="0.25">
      <c r="F10099"/>
      <c r="G10099"/>
      <c r="H10099"/>
    </row>
    <row r="10100" spans="6:8" x14ac:dyDescent="0.25">
      <c r="F10100"/>
      <c r="G10100"/>
      <c r="H10100"/>
    </row>
    <row r="10101" spans="6:8" x14ac:dyDescent="0.25">
      <c r="F10101"/>
      <c r="G10101"/>
      <c r="H10101"/>
    </row>
    <row r="10102" spans="6:8" x14ac:dyDescent="0.25">
      <c r="F10102"/>
      <c r="G10102"/>
      <c r="H10102"/>
    </row>
    <row r="10103" spans="6:8" x14ac:dyDescent="0.25">
      <c r="F10103"/>
      <c r="G10103"/>
      <c r="H10103"/>
    </row>
    <row r="10104" spans="6:8" x14ac:dyDescent="0.25">
      <c r="F10104"/>
      <c r="G10104"/>
      <c r="H10104"/>
    </row>
    <row r="10105" spans="6:8" x14ac:dyDescent="0.25">
      <c r="F10105"/>
      <c r="G10105"/>
      <c r="H10105"/>
    </row>
    <row r="10106" spans="6:8" x14ac:dyDescent="0.25">
      <c r="F10106"/>
      <c r="G10106"/>
      <c r="H10106"/>
    </row>
    <row r="10107" spans="6:8" x14ac:dyDescent="0.25">
      <c r="F10107"/>
      <c r="G10107"/>
      <c r="H10107"/>
    </row>
    <row r="10108" spans="6:8" x14ac:dyDescent="0.25">
      <c r="F10108"/>
      <c r="G10108"/>
      <c r="H10108"/>
    </row>
    <row r="10109" spans="6:8" x14ac:dyDescent="0.25">
      <c r="F10109"/>
      <c r="G10109"/>
      <c r="H10109"/>
    </row>
    <row r="10110" spans="6:8" x14ac:dyDescent="0.25">
      <c r="F10110"/>
      <c r="G10110"/>
      <c r="H10110"/>
    </row>
    <row r="10111" spans="6:8" x14ac:dyDescent="0.25">
      <c r="F10111"/>
      <c r="G10111"/>
      <c r="H10111"/>
    </row>
    <row r="10112" spans="6:8" x14ac:dyDescent="0.25">
      <c r="F10112"/>
      <c r="G10112"/>
      <c r="H10112"/>
    </row>
    <row r="10113" spans="6:8" x14ac:dyDescent="0.25">
      <c r="F10113"/>
      <c r="G10113"/>
      <c r="H10113"/>
    </row>
    <row r="10114" spans="6:8" x14ac:dyDescent="0.25">
      <c r="F10114"/>
      <c r="G10114"/>
      <c r="H10114"/>
    </row>
    <row r="10115" spans="6:8" x14ac:dyDescent="0.25">
      <c r="F10115"/>
      <c r="G10115"/>
      <c r="H10115"/>
    </row>
    <row r="10116" spans="6:8" x14ac:dyDescent="0.25">
      <c r="F10116"/>
      <c r="G10116"/>
      <c r="H10116"/>
    </row>
    <row r="10117" spans="6:8" x14ac:dyDescent="0.25">
      <c r="F10117"/>
      <c r="G10117"/>
      <c r="H10117"/>
    </row>
    <row r="10118" spans="6:8" x14ac:dyDescent="0.25">
      <c r="F10118"/>
      <c r="G10118"/>
      <c r="H10118"/>
    </row>
    <row r="10119" spans="6:8" x14ac:dyDescent="0.25">
      <c r="F10119"/>
      <c r="G10119"/>
      <c r="H10119"/>
    </row>
    <row r="10120" spans="6:8" x14ac:dyDescent="0.25">
      <c r="F10120"/>
      <c r="G10120"/>
      <c r="H10120"/>
    </row>
    <row r="10121" spans="6:8" x14ac:dyDescent="0.25">
      <c r="F10121"/>
      <c r="G10121"/>
      <c r="H10121"/>
    </row>
    <row r="10122" spans="6:8" x14ac:dyDescent="0.25">
      <c r="F10122"/>
      <c r="G10122"/>
      <c r="H10122"/>
    </row>
    <row r="10123" spans="6:8" x14ac:dyDescent="0.25">
      <c r="F10123"/>
      <c r="G10123"/>
      <c r="H10123"/>
    </row>
    <row r="10124" spans="6:8" x14ac:dyDescent="0.25">
      <c r="F10124"/>
      <c r="G10124"/>
      <c r="H10124"/>
    </row>
    <row r="10125" spans="6:8" x14ac:dyDescent="0.25">
      <c r="F10125"/>
      <c r="G10125"/>
      <c r="H10125"/>
    </row>
    <row r="10126" spans="6:8" x14ac:dyDescent="0.25">
      <c r="F10126"/>
      <c r="G10126"/>
      <c r="H10126"/>
    </row>
    <row r="10127" spans="6:8" x14ac:dyDescent="0.25">
      <c r="F10127"/>
      <c r="G10127"/>
      <c r="H10127"/>
    </row>
    <row r="10128" spans="6:8" x14ac:dyDescent="0.25">
      <c r="F10128"/>
      <c r="G10128"/>
      <c r="H10128"/>
    </row>
    <row r="10129" spans="6:8" x14ac:dyDescent="0.25">
      <c r="F10129"/>
      <c r="G10129"/>
      <c r="H10129"/>
    </row>
    <row r="10130" spans="6:8" x14ac:dyDescent="0.25">
      <c r="F10130"/>
      <c r="G10130"/>
      <c r="H10130"/>
    </row>
    <row r="10131" spans="6:8" x14ac:dyDescent="0.25">
      <c r="F10131"/>
      <c r="G10131"/>
      <c r="H10131"/>
    </row>
    <row r="10132" spans="6:8" x14ac:dyDescent="0.25">
      <c r="F10132"/>
      <c r="G10132"/>
      <c r="H10132"/>
    </row>
    <row r="10133" spans="6:8" x14ac:dyDescent="0.25">
      <c r="F10133"/>
      <c r="G10133"/>
      <c r="H10133"/>
    </row>
    <row r="10134" spans="6:8" x14ac:dyDescent="0.25">
      <c r="F10134"/>
      <c r="G10134"/>
      <c r="H10134"/>
    </row>
    <row r="10135" spans="6:8" x14ac:dyDescent="0.25">
      <c r="F10135"/>
      <c r="G10135"/>
      <c r="H10135"/>
    </row>
    <row r="10136" spans="6:8" x14ac:dyDescent="0.25">
      <c r="F10136"/>
      <c r="G10136"/>
      <c r="H10136"/>
    </row>
    <row r="10137" spans="6:8" x14ac:dyDescent="0.25">
      <c r="F10137"/>
      <c r="G10137"/>
      <c r="H10137"/>
    </row>
    <row r="10138" spans="6:8" x14ac:dyDescent="0.25">
      <c r="F10138"/>
      <c r="G10138"/>
      <c r="H10138"/>
    </row>
    <row r="10139" spans="6:8" x14ac:dyDescent="0.25">
      <c r="F10139"/>
      <c r="G10139"/>
      <c r="H10139"/>
    </row>
    <row r="10140" spans="6:8" x14ac:dyDescent="0.25">
      <c r="F10140"/>
      <c r="G10140"/>
      <c r="H10140"/>
    </row>
    <row r="10141" spans="6:8" x14ac:dyDescent="0.25">
      <c r="F10141"/>
      <c r="G10141"/>
      <c r="H10141"/>
    </row>
    <row r="10142" spans="6:8" x14ac:dyDescent="0.25">
      <c r="F10142"/>
      <c r="G10142"/>
      <c r="H10142"/>
    </row>
    <row r="10143" spans="6:8" x14ac:dyDescent="0.25">
      <c r="F10143"/>
      <c r="G10143"/>
      <c r="H10143"/>
    </row>
    <row r="10144" spans="6:8" x14ac:dyDescent="0.25">
      <c r="F10144"/>
      <c r="G10144"/>
      <c r="H10144"/>
    </row>
    <row r="10145" spans="6:8" x14ac:dyDescent="0.25">
      <c r="F10145"/>
      <c r="G10145"/>
      <c r="H10145"/>
    </row>
    <row r="10146" spans="6:8" x14ac:dyDescent="0.25">
      <c r="F10146"/>
      <c r="G10146"/>
      <c r="H10146"/>
    </row>
    <row r="10147" spans="6:8" x14ac:dyDescent="0.25">
      <c r="F10147"/>
      <c r="G10147"/>
      <c r="H10147"/>
    </row>
    <row r="10148" spans="6:8" x14ac:dyDescent="0.25">
      <c r="F10148"/>
      <c r="G10148"/>
      <c r="H10148"/>
    </row>
    <row r="10149" spans="6:8" x14ac:dyDescent="0.25">
      <c r="F10149"/>
      <c r="G10149"/>
      <c r="H10149"/>
    </row>
    <row r="10150" spans="6:8" x14ac:dyDescent="0.25">
      <c r="F10150"/>
      <c r="G10150"/>
      <c r="H10150"/>
    </row>
    <row r="10151" spans="6:8" x14ac:dyDescent="0.25">
      <c r="F10151"/>
      <c r="G10151"/>
      <c r="H10151"/>
    </row>
    <row r="10152" spans="6:8" x14ac:dyDescent="0.25">
      <c r="F10152"/>
      <c r="G10152"/>
      <c r="H10152"/>
    </row>
    <row r="10153" spans="6:8" x14ac:dyDescent="0.25">
      <c r="F10153"/>
      <c r="G10153"/>
      <c r="H10153"/>
    </row>
    <row r="10154" spans="6:8" x14ac:dyDescent="0.25">
      <c r="F10154"/>
      <c r="G10154"/>
      <c r="H10154"/>
    </row>
    <row r="10155" spans="6:8" x14ac:dyDescent="0.25">
      <c r="F10155"/>
      <c r="G10155"/>
      <c r="H10155"/>
    </row>
    <row r="10156" spans="6:8" x14ac:dyDescent="0.25">
      <c r="F10156"/>
      <c r="G10156"/>
      <c r="H10156"/>
    </row>
    <row r="10157" spans="6:8" x14ac:dyDescent="0.25">
      <c r="F10157"/>
      <c r="G10157"/>
      <c r="H10157"/>
    </row>
    <row r="10158" spans="6:8" x14ac:dyDescent="0.25">
      <c r="F10158"/>
      <c r="G10158"/>
      <c r="H10158"/>
    </row>
    <row r="10159" spans="6:8" x14ac:dyDescent="0.25">
      <c r="F10159"/>
      <c r="G10159"/>
      <c r="H10159"/>
    </row>
    <row r="10160" spans="6:8" x14ac:dyDescent="0.25">
      <c r="F10160"/>
      <c r="G10160"/>
      <c r="H10160"/>
    </row>
    <row r="10161" spans="6:8" x14ac:dyDescent="0.25">
      <c r="F10161"/>
      <c r="G10161"/>
      <c r="H10161"/>
    </row>
    <row r="10162" spans="6:8" x14ac:dyDescent="0.25">
      <c r="F10162"/>
      <c r="G10162"/>
      <c r="H10162"/>
    </row>
    <row r="10163" spans="6:8" x14ac:dyDescent="0.25">
      <c r="F10163"/>
      <c r="G10163"/>
      <c r="H10163"/>
    </row>
    <row r="10164" spans="6:8" x14ac:dyDescent="0.25">
      <c r="F10164"/>
      <c r="G10164"/>
      <c r="H10164"/>
    </row>
    <row r="10165" spans="6:8" x14ac:dyDescent="0.25">
      <c r="F10165"/>
      <c r="G10165"/>
      <c r="H10165"/>
    </row>
    <row r="10166" spans="6:8" x14ac:dyDescent="0.25">
      <c r="F10166"/>
      <c r="G10166"/>
      <c r="H10166"/>
    </row>
    <row r="10167" spans="6:8" x14ac:dyDescent="0.25">
      <c r="F10167"/>
      <c r="G10167"/>
      <c r="H10167"/>
    </row>
    <row r="10168" spans="6:8" x14ac:dyDescent="0.25">
      <c r="F10168"/>
      <c r="G10168"/>
      <c r="H10168"/>
    </row>
    <row r="10169" spans="6:8" x14ac:dyDescent="0.25">
      <c r="F10169"/>
      <c r="G10169"/>
      <c r="H10169"/>
    </row>
    <row r="10170" spans="6:8" x14ac:dyDescent="0.25">
      <c r="F10170"/>
      <c r="G10170"/>
      <c r="H10170"/>
    </row>
    <row r="10171" spans="6:8" x14ac:dyDescent="0.25">
      <c r="F10171"/>
      <c r="G10171"/>
      <c r="H10171"/>
    </row>
    <row r="10172" spans="6:8" x14ac:dyDescent="0.25">
      <c r="F10172"/>
      <c r="G10172"/>
      <c r="H10172"/>
    </row>
    <row r="10173" spans="6:8" x14ac:dyDescent="0.25">
      <c r="F10173"/>
      <c r="G10173"/>
      <c r="H10173"/>
    </row>
    <row r="10174" spans="6:8" x14ac:dyDescent="0.25">
      <c r="F10174"/>
      <c r="G10174"/>
      <c r="H10174"/>
    </row>
    <row r="10175" spans="6:8" x14ac:dyDescent="0.25">
      <c r="F10175"/>
      <c r="G10175"/>
      <c r="H10175"/>
    </row>
    <row r="10176" spans="6:8" x14ac:dyDescent="0.25">
      <c r="F10176"/>
      <c r="G10176"/>
      <c r="H10176"/>
    </row>
    <row r="10177" spans="6:8" x14ac:dyDescent="0.25">
      <c r="F10177"/>
      <c r="G10177"/>
      <c r="H10177"/>
    </row>
    <row r="10178" spans="6:8" x14ac:dyDescent="0.25">
      <c r="F10178"/>
      <c r="G10178"/>
      <c r="H10178"/>
    </row>
    <row r="10179" spans="6:8" x14ac:dyDescent="0.25">
      <c r="F10179"/>
      <c r="G10179"/>
      <c r="H10179"/>
    </row>
    <row r="10180" spans="6:8" x14ac:dyDescent="0.25">
      <c r="F10180"/>
      <c r="G10180"/>
      <c r="H10180"/>
    </row>
    <row r="10181" spans="6:8" x14ac:dyDescent="0.25">
      <c r="F10181"/>
      <c r="G10181"/>
      <c r="H10181"/>
    </row>
    <row r="10182" spans="6:8" x14ac:dyDescent="0.25">
      <c r="F10182"/>
      <c r="G10182"/>
      <c r="H10182"/>
    </row>
    <row r="10183" spans="6:8" x14ac:dyDescent="0.25">
      <c r="F10183"/>
      <c r="G10183"/>
      <c r="H10183"/>
    </row>
    <row r="10184" spans="6:8" x14ac:dyDescent="0.25">
      <c r="F10184"/>
      <c r="G10184"/>
      <c r="H10184"/>
    </row>
    <row r="10185" spans="6:8" x14ac:dyDescent="0.25">
      <c r="F10185"/>
      <c r="G10185"/>
      <c r="H10185"/>
    </row>
    <row r="10186" spans="6:8" x14ac:dyDescent="0.25">
      <c r="F10186"/>
      <c r="G10186"/>
      <c r="H10186"/>
    </row>
    <row r="10187" spans="6:8" x14ac:dyDescent="0.25">
      <c r="F10187"/>
      <c r="G10187"/>
      <c r="H10187"/>
    </row>
    <row r="10188" spans="6:8" x14ac:dyDescent="0.25">
      <c r="F10188"/>
      <c r="G10188"/>
      <c r="H10188"/>
    </row>
    <row r="10189" spans="6:8" x14ac:dyDescent="0.25">
      <c r="F10189"/>
      <c r="G10189"/>
      <c r="H10189"/>
    </row>
    <row r="10190" spans="6:8" x14ac:dyDescent="0.25">
      <c r="F10190"/>
      <c r="G10190"/>
      <c r="H10190"/>
    </row>
    <row r="10191" spans="6:8" x14ac:dyDescent="0.25">
      <c r="F10191"/>
      <c r="G10191"/>
      <c r="H10191"/>
    </row>
    <row r="10192" spans="6:8" x14ac:dyDescent="0.25">
      <c r="F10192"/>
      <c r="G10192"/>
      <c r="H10192"/>
    </row>
    <row r="10193" spans="6:8" x14ac:dyDescent="0.25">
      <c r="F10193"/>
      <c r="G10193"/>
      <c r="H10193"/>
    </row>
    <row r="10194" spans="6:8" x14ac:dyDescent="0.25">
      <c r="F10194"/>
      <c r="G10194"/>
      <c r="H10194"/>
    </row>
    <row r="10195" spans="6:8" x14ac:dyDescent="0.25">
      <c r="F10195"/>
      <c r="G10195"/>
      <c r="H10195"/>
    </row>
    <row r="10196" spans="6:8" x14ac:dyDescent="0.25">
      <c r="F10196"/>
      <c r="G10196"/>
      <c r="H10196"/>
    </row>
    <row r="10197" spans="6:8" x14ac:dyDescent="0.25">
      <c r="F10197"/>
      <c r="G10197"/>
      <c r="H10197"/>
    </row>
    <row r="10198" spans="6:8" x14ac:dyDescent="0.25">
      <c r="F10198"/>
      <c r="G10198"/>
      <c r="H10198"/>
    </row>
    <row r="10199" spans="6:8" x14ac:dyDescent="0.25">
      <c r="F10199"/>
      <c r="G10199"/>
      <c r="H10199"/>
    </row>
    <row r="10200" spans="6:8" x14ac:dyDescent="0.25">
      <c r="F10200"/>
      <c r="G10200"/>
      <c r="H10200"/>
    </row>
    <row r="10201" spans="6:8" x14ac:dyDescent="0.25">
      <c r="F10201"/>
      <c r="G10201"/>
      <c r="H10201"/>
    </row>
    <row r="10202" spans="6:8" x14ac:dyDescent="0.25">
      <c r="F10202"/>
      <c r="G10202"/>
      <c r="H10202"/>
    </row>
    <row r="10203" spans="6:8" x14ac:dyDescent="0.25">
      <c r="F10203"/>
      <c r="G10203"/>
      <c r="H10203"/>
    </row>
    <row r="10204" spans="6:8" x14ac:dyDescent="0.25">
      <c r="F10204"/>
      <c r="G10204"/>
      <c r="H10204"/>
    </row>
    <row r="10205" spans="6:8" x14ac:dyDescent="0.25">
      <c r="F10205"/>
      <c r="G10205"/>
      <c r="H10205"/>
    </row>
    <row r="10206" spans="6:8" x14ac:dyDescent="0.25">
      <c r="F10206"/>
      <c r="G10206"/>
      <c r="H10206"/>
    </row>
    <row r="10207" spans="6:8" x14ac:dyDescent="0.25">
      <c r="F10207"/>
      <c r="G10207"/>
      <c r="H10207"/>
    </row>
    <row r="10208" spans="6:8" x14ac:dyDescent="0.25">
      <c r="F10208"/>
      <c r="G10208"/>
      <c r="H10208"/>
    </row>
    <row r="10209" spans="6:8" x14ac:dyDescent="0.25">
      <c r="F10209"/>
      <c r="G10209"/>
      <c r="H10209"/>
    </row>
    <row r="10210" spans="6:8" x14ac:dyDescent="0.25">
      <c r="F10210"/>
      <c r="G10210"/>
      <c r="H10210"/>
    </row>
    <row r="10211" spans="6:8" x14ac:dyDescent="0.25">
      <c r="F10211"/>
      <c r="G10211"/>
      <c r="H10211"/>
    </row>
    <row r="10212" spans="6:8" x14ac:dyDescent="0.25">
      <c r="F10212"/>
      <c r="G10212"/>
      <c r="H10212"/>
    </row>
    <row r="10213" spans="6:8" x14ac:dyDescent="0.25">
      <c r="F10213"/>
      <c r="G10213"/>
      <c r="H10213"/>
    </row>
    <row r="10214" spans="6:8" x14ac:dyDescent="0.25">
      <c r="F10214"/>
      <c r="G10214"/>
      <c r="H10214"/>
    </row>
    <row r="10215" spans="6:8" x14ac:dyDescent="0.25">
      <c r="F10215"/>
      <c r="G10215"/>
      <c r="H10215"/>
    </row>
    <row r="10216" spans="6:8" x14ac:dyDescent="0.25">
      <c r="F10216"/>
      <c r="G10216"/>
      <c r="H10216"/>
    </row>
    <row r="10217" spans="6:8" x14ac:dyDescent="0.25">
      <c r="F10217"/>
      <c r="G10217"/>
      <c r="H10217"/>
    </row>
    <row r="10218" spans="6:8" x14ac:dyDescent="0.25">
      <c r="F10218"/>
      <c r="G10218"/>
      <c r="H10218"/>
    </row>
    <row r="10219" spans="6:8" x14ac:dyDescent="0.25">
      <c r="F10219"/>
      <c r="G10219"/>
      <c r="H10219"/>
    </row>
    <row r="10220" spans="6:8" x14ac:dyDescent="0.25">
      <c r="F10220"/>
      <c r="G10220"/>
      <c r="H10220"/>
    </row>
    <row r="10221" spans="6:8" x14ac:dyDescent="0.25">
      <c r="F10221"/>
      <c r="G10221"/>
      <c r="H10221"/>
    </row>
    <row r="10222" spans="6:8" x14ac:dyDescent="0.25">
      <c r="F10222"/>
      <c r="G10222"/>
      <c r="H10222"/>
    </row>
    <row r="10223" spans="6:8" x14ac:dyDescent="0.25">
      <c r="F10223"/>
      <c r="G10223"/>
      <c r="H10223"/>
    </row>
    <row r="10224" spans="6:8" x14ac:dyDescent="0.25">
      <c r="F10224"/>
      <c r="G10224"/>
      <c r="H10224"/>
    </row>
    <row r="10225" spans="6:8" x14ac:dyDescent="0.25">
      <c r="F10225"/>
      <c r="G10225"/>
      <c r="H10225"/>
    </row>
    <row r="10226" spans="6:8" x14ac:dyDescent="0.25">
      <c r="F10226"/>
      <c r="G10226"/>
      <c r="H10226"/>
    </row>
    <row r="10227" spans="6:8" x14ac:dyDescent="0.25">
      <c r="F10227"/>
      <c r="G10227"/>
      <c r="H10227"/>
    </row>
    <row r="10228" spans="6:8" x14ac:dyDescent="0.25">
      <c r="F10228"/>
      <c r="G10228"/>
      <c r="H10228"/>
    </row>
    <row r="10229" spans="6:8" x14ac:dyDescent="0.25">
      <c r="F10229"/>
      <c r="G10229"/>
      <c r="H10229"/>
    </row>
    <row r="10230" spans="6:8" x14ac:dyDescent="0.25">
      <c r="F10230"/>
      <c r="G10230"/>
      <c r="H10230"/>
    </row>
    <row r="10231" spans="6:8" x14ac:dyDescent="0.25">
      <c r="F10231"/>
      <c r="G10231"/>
      <c r="H10231"/>
    </row>
    <row r="10232" spans="6:8" x14ac:dyDescent="0.25">
      <c r="F10232"/>
      <c r="G10232"/>
      <c r="H10232"/>
    </row>
    <row r="10233" spans="6:8" x14ac:dyDescent="0.25">
      <c r="F10233"/>
      <c r="G10233"/>
      <c r="H10233"/>
    </row>
    <row r="10234" spans="6:8" x14ac:dyDescent="0.25">
      <c r="F10234"/>
      <c r="G10234"/>
      <c r="H10234"/>
    </row>
    <row r="10235" spans="6:8" x14ac:dyDescent="0.25">
      <c r="F10235"/>
      <c r="G10235"/>
      <c r="H10235"/>
    </row>
    <row r="10236" spans="6:8" x14ac:dyDescent="0.25">
      <c r="F10236"/>
      <c r="G10236"/>
      <c r="H10236"/>
    </row>
    <row r="10237" spans="6:8" x14ac:dyDescent="0.25">
      <c r="F10237"/>
      <c r="G10237"/>
      <c r="H10237"/>
    </row>
    <row r="10238" spans="6:8" x14ac:dyDescent="0.25">
      <c r="F10238"/>
      <c r="G10238"/>
      <c r="H10238"/>
    </row>
    <row r="10239" spans="6:8" x14ac:dyDescent="0.25">
      <c r="F10239"/>
      <c r="G10239"/>
      <c r="H10239"/>
    </row>
    <row r="10240" spans="6:8" x14ac:dyDescent="0.25">
      <c r="F10240"/>
      <c r="G10240"/>
      <c r="H10240"/>
    </row>
    <row r="10241" spans="6:8" x14ac:dyDescent="0.25">
      <c r="F10241"/>
      <c r="G10241"/>
      <c r="H10241"/>
    </row>
    <row r="10242" spans="6:8" x14ac:dyDescent="0.25">
      <c r="F10242"/>
      <c r="G10242"/>
      <c r="H10242"/>
    </row>
    <row r="10243" spans="6:8" x14ac:dyDescent="0.25">
      <c r="F10243"/>
      <c r="G10243"/>
      <c r="H10243"/>
    </row>
    <row r="10244" spans="6:8" x14ac:dyDescent="0.25">
      <c r="F10244"/>
      <c r="G10244"/>
      <c r="H10244"/>
    </row>
    <row r="10245" spans="6:8" x14ac:dyDescent="0.25">
      <c r="F10245"/>
      <c r="G10245"/>
      <c r="H10245"/>
    </row>
    <row r="10246" spans="6:8" x14ac:dyDescent="0.25">
      <c r="F10246"/>
      <c r="G10246"/>
      <c r="H10246"/>
    </row>
    <row r="10247" spans="6:8" x14ac:dyDescent="0.25">
      <c r="F10247"/>
      <c r="G10247"/>
      <c r="H10247"/>
    </row>
    <row r="10248" spans="6:8" x14ac:dyDescent="0.25">
      <c r="F10248"/>
      <c r="G10248"/>
      <c r="H10248"/>
    </row>
    <row r="10249" spans="6:8" x14ac:dyDescent="0.25">
      <c r="F10249"/>
      <c r="G10249"/>
      <c r="H10249"/>
    </row>
    <row r="10250" spans="6:8" x14ac:dyDescent="0.25">
      <c r="F10250"/>
      <c r="G10250"/>
      <c r="H10250"/>
    </row>
    <row r="10251" spans="6:8" x14ac:dyDescent="0.25">
      <c r="F10251"/>
      <c r="G10251"/>
      <c r="H10251"/>
    </row>
    <row r="10252" spans="6:8" x14ac:dyDescent="0.25">
      <c r="F10252"/>
      <c r="G10252"/>
      <c r="H10252"/>
    </row>
    <row r="10253" spans="6:8" x14ac:dyDescent="0.25">
      <c r="F10253"/>
      <c r="G10253"/>
      <c r="H10253"/>
    </row>
    <row r="10254" spans="6:8" x14ac:dyDescent="0.25">
      <c r="F10254"/>
      <c r="G10254"/>
      <c r="H10254"/>
    </row>
    <row r="10255" spans="6:8" x14ac:dyDescent="0.25">
      <c r="F10255"/>
      <c r="G10255"/>
      <c r="H10255"/>
    </row>
    <row r="10256" spans="6:8" x14ac:dyDescent="0.25">
      <c r="F10256"/>
      <c r="G10256"/>
      <c r="H10256"/>
    </row>
    <row r="10257" spans="6:8" x14ac:dyDescent="0.25">
      <c r="F10257"/>
      <c r="G10257"/>
      <c r="H10257"/>
    </row>
    <row r="10258" spans="6:8" x14ac:dyDescent="0.25">
      <c r="F10258"/>
      <c r="G10258"/>
      <c r="H10258"/>
    </row>
    <row r="10259" spans="6:8" x14ac:dyDescent="0.25">
      <c r="F10259"/>
      <c r="G10259"/>
      <c r="H10259"/>
    </row>
    <row r="10260" spans="6:8" x14ac:dyDescent="0.25">
      <c r="F10260"/>
      <c r="G10260"/>
      <c r="H10260"/>
    </row>
    <row r="10261" spans="6:8" x14ac:dyDescent="0.25">
      <c r="F10261"/>
      <c r="G10261"/>
      <c r="H10261"/>
    </row>
    <row r="10262" spans="6:8" x14ac:dyDescent="0.25">
      <c r="F10262"/>
      <c r="G10262"/>
      <c r="H10262"/>
    </row>
    <row r="10263" spans="6:8" x14ac:dyDescent="0.25">
      <c r="F10263"/>
      <c r="G10263"/>
      <c r="H10263"/>
    </row>
    <row r="10264" spans="6:8" x14ac:dyDescent="0.25">
      <c r="F10264"/>
      <c r="G10264"/>
      <c r="H10264"/>
    </row>
    <row r="10265" spans="6:8" x14ac:dyDescent="0.25">
      <c r="F10265"/>
      <c r="G10265"/>
      <c r="H10265"/>
    </row>
    <row r="10266" spans="6:8" x14ac:dyDescent="0.25">
      <c r="F10266"/>
      <c r="G10266"/>
      <c r="H10266"/>
    </row>
    <row r="10267" spans="6:8" x14ac:dyDescent="0.25">
      <c r="F10267"/>
      <c r="G10267"/>
      <c r="H10267"/>
    </row>
    <row r="10268" spans="6:8" x14ac:dyDescent="0.25">
      <c r="F10268"/>
      <c r="G10268"/>
      <c r="H10268"/>
    </row>
    <row r="10269" spans="6:8" x14ac:dyDescent="0.25">
      <c r="F10269"/>
      <c r="G10269"/>
      <c r="H10269"/>
    </row>
    <row r="10270" spans="6:8" x14ac:dyDescent="0.25">
      <c r="F10270"/>
      <c r="G10270"/>
      <c r="H10270"/>
    </row>
    <row r="10271" spans="6:8" x14ac:dyDescent="0.25">
      <c r="F10271"/>
      <c r="G10271"/>
      <c r="H10271"/>
    </row>
    <row r="10272" spans="6:8" x14ac:dyDescent="0.25">
      <c r="F10272"/>
      <c r="G10272"/>
      <c r="H10272"/>
    </row>
    <row r="10273" spans="6:8" x14ac:dyDescent="0.25">
      <c r="F10273"/>
      <c r="G10273"/>
      <c r="H10273"/>
    </row>
    <row r="10274" spans="6:8" x14ac:dyDescent="0.25">
      <c r="F10274"/>
      <c r="G10274"/>
      <c r="H10274"/>
    </row>
    <row r="10275" spans="6:8" x14ac:dyDescent="0.25">
      <c r="F10275"/>
      <c r="G10275"/>
      <c r="H10275"/>
    </row>
    <row r="10276" spans="6:8" x14ac:dyDescent="0.25">
      <c r="F10276"/>
      <c r="G10276"/>
      <c r="H10276"/>
    </row>
    <row r="10277" spans="6:8" x14ac:dyDescent="0.25">
      <c r="F10277"/>
      <c r="G10277"/>
      <c r="H10277"/>
    </row>
    <row r="10278" spans="6:8" x14ac:dyDescent="0.25">
      <c r="F10278"/>
      <c r="G10278"/>
      <c r="H10278"/>
    </row>
    <row r="10279" spans="6:8" x14ac:dyDescent="0.25">
      <c r="F10279"/>
      <c r="G10279"/>
      <c r="H10279"/>
    </row>
    <row r="10280" spans="6:8" x14ac:dyDescent="0.25">
      <c r="F10280"/>
      <c r="G10280"/>
      <c r="H10280"/>
    </row>
    <row r="10281" spans="6:8" x14ac:dyDescent="0.25">
      <c r="F10281"/>
      <c r="G10281"/>
      <c r="H10281"/>
    </row>
    <row r="10282" spans="6:8" x14ac:dyDescent="0.25">
      <c r="F10282"/>
      <c r="G10282"/>
      <c r="H10282"/>
    </row>
    <row r="10283" spans="6:8" x14ac:dyDescent="0.25">
      <c r="F10283"/>
      <c r="G10283"/>
      <c r="H10283"/>
    </row>
    <row r="10284" spans="6:8" x14ac:dyDescent="0.25">
      <c r="F10284"/>
      <c r="G10284"/>
      <c r="H10284"/>
    </row>
    <row r="10285" spans="6:8" x14ac:dyDescent="0.25">
      <c r="F10285"/>
      <c r="G10285"/>
      <c r="H10285"/>
    </row>
    <row r="10286" spans="6:8" x14ac:dyDescent="0.25">
      <c r="F10286"/>
      <c r="G10286"/>
      <c r="H10286"/>
    </row>
    <row r="10287" spans="6:8" x14ac:dyDescent="0.25">
      <c r="F10287"/>
      <c r="G10287"/>
      <c r="H10287"/>
    </row>
    <row r="10288" spans="6:8" x14ac:dyDescent="0.25">
      <c r="F10288"/>
      <c r="G10288"/>
      <c r="H10288"/>
    </row>
    <row r="10289" spans="6:8" x14ac:dyDescent="0.25">
      <c r="F10289"/>
      <c r="G10289"/>
      <c r="H10289"/>
    </row>
    <row r="10290" spans="6:8" x14ac:dyDescent="0.25">
      <c r="F10290"/>
      <c r="G10290"/>
      <c r="H10290"/>
    </row>
    <row r="10291" spans="6:8" x14ac:dyDescent="0.25">
      <c r="F10291"/>
      <c r="G10291"/>
      <c r="H10291"/>
    </row>
    <row r="10292" spans="6:8" x14ac:dyDescent="0.25">
      <c r="F10292"/>
      <c r="G10292"/>
      <c r="H10292"/>
    </row>
    <row r="10293" spans="6:8" x14ac:dyDescent="0.25">
      <c r="F10293"/>
      <c r="G10293"/>
      <c r="H10293"/>
    </row>
    <row r="10294" spans="6:8" x14ac:dyDescent="0.25">
      <c r="F10294"/>
      <c r="G10294"/>
      <c r="H10294"/>
    </row>
    <row r="10295" spans="6:8" x14ac:dyDescent="0.25">
      <c r="F10295"/>
      <c r="G10295"/>
      <c r="H10295"/>
    </row>
    <row r="10296" spans="6:8" x14ac:dyDescent="0.25">
      <c r="F10296"/>
      <c r="G10296"/>
      <c r="H10296"/>
    </row>
    <row r="10297" spans="6:8" x14ac:dyDescent="0.25">
      <c r="F10297"/>
      <c r="G10297"/>
      <c r="H10297"/>
    </row>
    <row r="10298" spans="6:8" x14ac:dyDescent="0.25">
      <c r="F10298"/>
      <c r="G10298"/>
      <c r="H10298"/>
    </row>
    <row r="10299" spans="6:8" x14ac:dyDescent="0.25">
      <c r="F10299"/>
      <c r="G10299"/>
      <c r="H10299"/>
    </row>
    <row r="10300" spans="6:8" x14ac:dyDescent="0.25">
      <c r="F10300"/>
      <c r="G10300"/>
      <c r="H10300"/>
    </row>
    <row r="10301" spans="6:8" x14ac:dyDescent="0.25">
      <c r="F10301"/>
      <c r="G10301"/>
      <c r="H10301"/>
    </row>
    <row r="10302" spans="6:8" x14ac:dyDescent="0.25">
      <c r="F10302"/>
      <c r="G10302"/>
      <c r="H10302"/>
    </row>
    <row r="10303" spans="6:8" x14ac:dyDescent="0.25">
      <c r="F10303"/>
      <c r="G10303"/>
      <c r="H10303"/>
    </row>
    <row r="10304" spans="6:8" x14ac:dyDescent="0.25">
      <c r="F10304"/>
      <c r="G10304"/>
      <c r="H10304"/>
    </row>
    <row r="10305" spans="6:8" x14ac:dyDescent="0.25">
      <c r="F10305"/>
      <c r="G10305"/>
      <c r="H10305"/>
    </row>
    <row r="10306" spans="6:8" x14ac:dyDescent="0.25">
      <c r="F10306"/>
      <c r="G10306"/>
      <c r="H10306"/>
    </row>
    <row r="10307" spans="6:8" x14ac:dyDescent="0.25">
      <c r="F10307"/>
      <c r="G10307"/>
      <c r="H10307"/>
    </row>
    <row r="10308" spans="6:8" x14ac:dyDescent="0.25">
      <c r="F10308"/>
      <c r="G10308"/>
      <c r="H10308"/>
    </row>
    <row r="10309" spans="6:8" x14ac:dyDescent="0.25">
      <c r="F10309"/>
      <c r="G10309"/>
      <c r="H10309"/>
    </row>
    <row r="10310" spans="6:8" x14ac:dyDescent="0.25">
      <c r="F10310"/>
      <c r="G10310"/>
      <c r="H10310"/>
    </row>
    <row r="10311" spans="6:8" x14ac:dyDescent="0.25">
      <c r="F10311"/>
      <c r="G10311"/>
      <c r="H10311"/>
    </row>
    <row r="10312" spans="6:8" x14ac:dyDescent="0.25">
      <c r="F10312"/>
      <c r="G10312"/>
      <c r="H10312"/>
    </row>
    <row r="10313" spans="6:8" x14ac:dyDescent="0.25">
      <c r="F10313"/>
      <c r="G10313"/>
      <c r="H10313"/>
    </row>
    <row r="10314" spans="6:8" x14ac:dyDescent="0.25">
      <c r="F10314"/>
      <c r="G10314"/>
      <c r="H10314"/>
    </row>
    <row r="10315" spans="6:8" x14ac:dyDescent="0.25">
      <c r="F10315"/>
      <c r="G10315"/>
      <c r="H10315"/>
    </row>
    <row r="10316" spans="6:8" x14ac:dyDescent="0.25">
      <c r="F10316"/>
      <c r="G10316"/>
      <c r="H10316"/>
    </row>
    <row r="10317" spans="6:8" x14ac:dyDescent="0.25">
      <c r="F10317"/>
      <c r="G10317"/>
      <c r="H10317"/>
    </row>
    <row r="10318" spans="6:8" x14ac:dyDescent="0.25">
      <c r="F10318"/>
      <c r="G10318"/>
      <c r="H10318"/>
    </row>
    <row r="10319" spans="6:8" x14ac:dyDescent="0.25">
      <c r="F10319"/>
      <c r="G10319"/>
      <c r="H10319"/>
    </row>
    <row r="10320" spans="6:8" x14ac:dyDescent="0.25">
      <c r="F10320"/>
      <c r="G10320"/>
      <c r="H10320"/>
    </row>
    <row r="10321" spans="6:8" x14ac:dyDescent="0.25">
      <c r="F10321"/>
      <c r="G10321"/>
      <c r="H10321"/>
    </row>
    <row r="10322" spans="6:8" x14ac:dyDescent="0.25">
      <c r="F10322"/>
      <c r="G10322"/>
      <c r="H10322"/>
    </row>
    <row r="10323" spans="6:8" x14ac:dyDescent="0.25">
      <c r="F10323"/>
      <c r="G10323"/>
      <c r="H10323"/>
    </row>
    <row r="10324" spans="6:8" x14ac:dyDescent="0.25">
      <c r="F10324"/>
      <c r="G10324"/>
      <c r="H10324"/>
    </row>
    <row r="10325" spans="6:8" x14ac:dyDescent="0.25">
      <c r="F10325"/>
      <c r="G10325"/>
      <c r="H10325"/>
    </row>
    <row r="10326" spans="6:8" x14ac:dyDescent="0.25">
      <c r="F10326"/>
      <c r="G10326"/>
      <c r="H10326"/>
    </row>
    <row r="10327" spans="6:8" x14ac:dyDescent="0.25">
      <c r="F10327"/>
      <c r="G10327"/>
      <c r="H10327"/>
    </row>
    <row r="10328" spans="6:8" x14ac:dyDescent="0.25">
      <c r="F10328"/>
      <c r="G10328"/>
      <c r="H10328"/>
    </row>
    <row r="10329" spans="6:8" x14ac:dyDescent="0.25">
      <c r="F10329"/>
      <c r="G10329"/>
      <c r="H10329"/>
    </row>
    <row r="10330" spans="6:8" x14ac:dyDescent="0.25">
      <c r="F10330"/>
      <c r="G10330"/>
      <c r="H10330"/>
    </row>
    <row r="10331" spans="6:8" x14ac:dyDescent="0.25">
      <c r="F10331"/>
      <c r="G10331"/>
      <c r="H10331"/>
    </row>
    <row r="10332" spans="6:8" x14ac:dyDescent="0.25">
      <c r="F10332"/>
      <c r="G10332"/>
      <c r="H10332"/>
    </row>
    <row r="10333" spans="6:8" x14ac:dyDescent="0.25">
      <c r="F10333"/>
      <c r="G10333"/>
      <c r="H10333"/>
    </row>
    <row r="10334" spans="6:8" x14ac:dyDescent="0.25">
      <c r="F10334"/>
      <c r="G10334"/>
      <c r="H10334"/>
    </row>
    <row r="10335" spans="6:8" x14ac:dyDescent="0.25">
      <c r="F10335"/>
      <c r="G10335"/>
      <c r="H10335"/>
    </row>
    <row r="10336" spans="6:8" x14ac:dyDescent="0.25">
      <c r="F10336"/>
      <c r="G10336"/>
      <c r="H10336"/>
    </row>
    <row r="10337" spans="6:8" x14ac:dyDescent="0.25">
      <c r="F10337"/>
      <c r="G10337"/>
      <c r="H10337"/>
    </row>
    <row r="10338" spans="6:8" x14ac:dyDescent="0.25">
      <c r="F10338"/>
      <c r="G10338"/>
      <c r="H10338"/>
    </row>
    <row r="10339" spans="6:8" x14ac:dyDescent="0.25">
      <c r="F10339"/>
      <c r="G10339"/>
      <c r="H10339"/>
    </row>
    <row r="10340" spans="6:8" x14ac:dyDescent="0.25">
      <c r="F10340"/>
      <c r="G10340"/>
      <c r="H10340"/>
    </row>
    <row r="10341" spans="6:8" x14ac:dyDescent="0.25">
      <c r="F10341"/>
      <c r="G10341"/>
      <c r="H10341"/>
    </row>
    <row r="10342" spans="6:8" x14ac:dyDescent="0.25">
      <c r="F10342"/>
      <c r="G10342"/>
      <c r="H10342"/>
    </row>
    <row r="10343" spans="6:8" x14ac:dyDescent="0.25">
      <c r="F10343"/>
      <c r="G10343"/>
      <c r="H10343"/>
    </row>
    <row r="10344" spans="6:8" x14ac:dyDescent="0.25">
      <c r="F10344"/>
      <c r="G10344"/>
      <c r="H10344"/>
    </row>
    <row r="10345" spans="6:8" x14ac:dyDescent="0.25">
      <c r="F10345"/>
      <c r="G10345"/>
      <c r="H10345"/>
    </row>
    <row r="10346" spans="6:8" x14ac:dyDescent="0.25">
      <c r="F10346"/>
      <c r="G10346"/>
      <c r="H10346"/>
    </row>
    <row r="10347" spans="6:8" x14ac:dyDescent="0.25">
      <c r="F10347"/>
      <c r="G10347"/>
      <c r="H10347"/>
    </row>
    <row r="10348" spans="6:8" x14ac:dyDescent="0.25">
      <c r="F10348"/>
      <c r="G10348"/>
      <c r="H10348"/>
    </row>
    <row r="10349" spans="6:8" x14ac:dyDescent="0.25">
      <c r="F10349"/>
      <c r="G10349"/>
      <c r="H10349"/>
    </row>
    <row r="10350" spans="6:8" x14ac:dyDescent="0.25">
      <c r="F10350"/>
      <c r="G10350"/>
      <c r="H10350"/>
    </row>
    <row r="10351" spans="6:8" x14ac:dyDescent="0.25">
      <c r="F10351"/>
      <c r="G10351"/>
      <c r="H10351"/>
    </row>
    <row r="10352" spans="6:8" x14ac:dyDescent="0.25">
      <c r="F10352"/>
      <c r="G10352"/>
      <c r="H10352"/>
    </row>
    <row r="10353" spans="6:8" x14ac:dyDescent="0.25">
      <c r="F10353"/>
      <c r="G10353"/>
      <c r="H10353"/>
    </row>
    <row r="10354" spans="6:8" x14ac:dyDescent="0.25">
      <c r="F10354"/>
      <c r="G10354"/>
      <c r="H10354"/>
    </row>
    <row r="10355" spans="6:8" x14ac:dyDescent="0.25">
      <c r="F10355"/>
      <c r="G10355"/>
      <c r="H10355"/>
    </row>
    <row r="10356" spans="6:8" x14ac:dyDescent="0.25">
      <c r="F10356"/>
      <c r="G10356"/>
      <c r="H10356"/>
    </row>
    <row r="10357" spans="6:8" x14ac:dyDescent="0.25">
      <c r="F10357"/>
      <c r="G10357"/>
      <c r="H10357"/>
    </row>
    <row r="10358" spans="6:8" x14ac:dyDescent="0.25">
      <c r="F10358"/>
      <c r="G10358"/>
      <c r="H10358"/>
    </row>
    <row r="10359" spans="6:8" x14ac:dyDescent="0.25">
      <c r="F10359"/>
      <c r="G10359"/>
      <c r="H10359"/>
    </row>
    <row r="10360" spans="6:8" x14ac:dyDescent="0.25">
      <c r="F10360"/>
      <c r="G10360"/>
      <c r="H10360"/>
    </row>
    <row r="10361" spans="6:8" x14ac:dyDescent="0.25">
      <c r="F10361"/>
      <c r="G10361"/>
      <c r="H10361"/>
    </row>
    <row r="10362" spans="6:8" x14ac:dyDescent="0.25">
      <c r="F10362"/>
      <c r="G10362"/>
      <c r="H10362"/>
    </row>
    <row r="10363" spans="6:8" x14ac:dyDescent="0.25">
      <c r="F10363"/>
      <c r="G10363"/>
      <c r="H10363"/>
    </row>
    <row r="10364" spans="6:8" x14ac:dyDescent="0.25">
      <c r="F10364"/>
      <c r="G10364"/>
      <c r="H10364"/>
    </row>
    <row r="10365" spans="6:8" x14ac:dyDescent="0.25">
      <c r="F10365"/>
      <c r="G10365"/>
      <c r="H10365"/>
    </row>
    <row r="10366" spans="6:8" x14ac:dyDescent="0.25">
      <c r="F10366"/>
      <c r="G10366"/>
      <c r="H10366"/>
    </row>
    <row r="10367" spans="6:8" x14ac:dyDescent="0.25">
      <c r="F10367"/>
      <c r="G10367"/>
      <c r="H10367"/>
    </row>
    <row r="10368" spans="6:8" x14ac:dyDescent="0.25">
      <c r="F10368"/>
      <c r="G10368"/>
      <c r="H10368"/>
    </row>
    <row r="10369" spans="6:8" x14ac:dyDescent="0.25">
      <c r="F10369"/>
      <c r="G10369"/>
      <c r="H10369"/>
    </row>
    <row r="10370" spans="6:8" x14ac:dyDescent="0.25">
      <c r="F10370"/>
      <c r="G10370"/>
      <c r="H10370"/>
    </row>
    <row r="10371" spans="6:8" x14ac:dyDescent="0.25">
      <c r="F10371"/>
      <c r="G10371"/>
      <c r="H10371"/>
    </row>
    <row r="10372" spans="6:8" x14ac:dyDescent="0.25">
      <c r="F10372"/>
      <c r="G10372"/>
      <c r="H10372"/>
    </row>
    <row r="10373" spans="6:8" x14ac:dyDescent="0.25">
      <c r="F10373"/>
      <c r="G10373"/>
      <c r="H10373"/>
    </row>
    <row r="10374" spans="6:8" x14ac:dyDescent="0.25">
      <c r="F10374"/>
      <c r="G10374"/>
      <c r="H10374"/>
    </row>
    <row r="10375" spans="6:8" x14ac:dyDescent="0.25">
      <c r="F10375"/>
      <c r="G10375"/>
      <c r="H10375"/>
    </row>
    <row r="10376" spans="6:8" x14ac:dyDescent="0.25">
      <c r="F10376"/>
      <c r="G10376"/>
      <c r="H10376"/>
    </row>
    <row r="10377" spans="6:8" x14ac:dyDescent="0.25">
      <c r="F10377"/>
      <c r="G10377"/>
      <c r="H10377"/>
    </row>
    <row r="10378" spans="6:8" x14ac:dyDescent="0.25">
      <c r="F10378"/>
      <c r="G10378"/>
      <c r="H10378"/>
    </row>
    <row r="10379" spans="6:8" x14ac:dyDescent="0.25">
      <c r="F10379"/>
      <c r="G10379"/>
      <c r="H10379"/>
    </row>
    <row r="10380" spans="6:8" x14ac:dyDescent="0.25">
      <c r="F10380"/>
      <c r="G10380"/>
      <c r="H10380"/>
    </row>
    <row r="10381" spans="6:8" x14ac:dyDescent="0.25">
      <c r="F10381"/>
      <c r="G10381"/>
      <c r="H10381"/>
    </row>
    <row r="10382" spans="6:8" x14ac:dyDescent="0.25">
      <c r="F10382"/>
      <c r="G10382"/>
      <c r="H10382"/>
    </row>
    <row r="10383" spans="6:8" x14ac:dyDescent="0.25">
      <c r="F10383"/>
      <c r="G10383"/>
      <c r="H10383"/>
    </row>
    <row r="10384" spans="6:8" x14ac:dyDescent="0.25">
      <c r="F10384"/>
      <c r="G10384"/>
      <c r="H10384"/>
    </row>
    <row r="10385" spans="6:8" x14ac:dyDescent="0.25">
      <c r="F10385"/>
      <c r="G10385"/>
      <c r="H10385"/>
    </row>
    <row r="10386" spans="6:8" x14ac:dyDescent="0.25">
      <c r="F10386"/>
      <c r="G10386"/>
      <c r="H10386"/>
    </row>
    <row r="10387" spans="6:8" x14ac:dyDescent="0.25">
      <c r="F10387"/>
      <c r="G10387"/>
      <c r="H10387"/>
    </row>
    <row r="10388" spans="6:8" x14ac:dyDescent="0.25">
      <c r="F10388"/>
      <c r="G10388"/>
      <c r="H10388"/>
    </row>
    <row r="10389" spans="6:8" x14ac:dyDescent="0.25">
      <c r="F10389"/>
      <c r="G10389"/>
      <c r="H10389"/>
    </row>
    <row r="10390" spans="6:8" x14ac:dyDescent="0.25">
      <c r="F10390"/>
      <c r="G10390"/>
      <c r="H10390"/>
    </row>
    <row r="10391" spans="6:8" x14ac:dyDescent="0.25">
      <c r="F10391"/>
      <c r="G10391"/>
      <c r="H10391"/>
    </row>
    <row r="10392" spans="6:8" x14ac:dyDescent="0.25">
      <c r="F10392"/>
      <c r="G10392"/>
      <c r="H10392"/>
    </row>
    <row r="10393" spans="6:8" x14ac:dyDescent="0.25">
      <c r="F10393"/>
      <c r="G10393"/>
      <c r="H10393"/>
    </row>
    <row r="10394" spans="6:8" x14ac:dyDescent="0.25">
      <c r="F10394"/>
      <c r="G10394"/>
      <c r="H10394"/>
    </row>
    <row r="10395" spans="6:8" x14ac:dyDescent="0.25">
      <c r="F10395"/>
      <c r="G10395"/>
      <c r="H10395"/>
    </row>
    <row r="10396" spans="6:8" x14ac:dyDescent="0.25">
      <c r="F10396"/>
      <c r="G10396"/>
      <c r="H10396"/>
    </row>
    <row r="10397" spans="6:8" x14ac:dyDescent="0.25">
      <c r="F10397"/>
      <c r="G10397"/>
      <c r="H10397"/>
    </row>
    <row r="10398" spans="6:8" x14ac:dyDescent="0.25">
      <c r="F10398"/>
      <c r="G10398"/>
      <c r="H10398"/>
    </row>
    <row r="10399" spans="6:8" x14ac:dyDescent="0.25">
      <c r="F10399"/>
      <c r="G10399"/>
      <c r="H10399"/>
    </row>
    <row r="10400" spans="6:8" x14ac:dyDescent="0.25">
      <c r="F10400"/>
      <c r="G10400"/>
      <c r="H10400"/>
    </row>
    <row r="10401" spans="6:8" x14ac:dyDescent="0.25">
      <c r="F10401"/>
      <c r="G10401"/>
      <c r="H10401"/>
    </row>
    <row r="10402" spans="6:8" x14ac:dyDescent="0.25">
      <c r="F10402"/>
      <c r="G10402"/>
      <c r="H10402"/>
    </row>
    <row r="10403" spans="6:8" x14ac:dyDescent="0.25">
      <c r="F10403"/>
      <c r="G10403"/>
      <c r="H10403"/>
    </row>
    <row r="10404" spans="6:8" x14ac:dyDescent="0.25">
      <c r="F10404"/>
      <c r="G10404"/>
      <c r="H10404"/>
    </row>
    <row r="10405" spans="6:8" x14ac:dyDescent="0.25">
      <c r="F10405"/>
      <c r="G10405"/>
      <c r="H10405"/>
    </row>
    <row r="10406" spans="6:8" x14ac:dyDescent="0.25">
      <c r="F10406"/>
      <c r="G10406"/>
      <c r="H10406"/>
    </row>
    <row r="10407" spans="6:8" x14ac:dyDescent="0.25">
      <c r="F10407"/>
      <c r="G10407"/>
      <c r="H10407"/>
    </row>
    <row r="10408" spans="6:8" x14ac:dyDescent="0.25">
      <c r="F10408"/>
      <c r="G10408"/>
      <c r="H10408"/>
    </row>
    <row r="10409" spans="6:8" x14ac:dyDescent="0.25">
      <c r="F10409"/>
      <c r="G10409"/>
      <c r="H10409"/>
    </row>
    <row r="10410" spans="6:8" x14ac:dyDescent="0.25">
      <c r="F10410"/>
      <c r="G10410"/>
      <c r="H10410"/>
    </row>
    <row r="10411" spans="6:8" x14ac:dyDescent="0.25">
      <c r="F10411"/>
      <c r="G10411"/>
      <c r="H10411"/>
    </row>
    <row r="10412" spans="6:8" x14ac:dyDescent="0.25">
      <c r="F10412"/>
      <c r="G10412"/>
      <c r="H10412"/>
    </row>
    <row r="10413" spans="6:8" x14ac:dyDescent="0.25">
      <c r="F10413"/>
      <c r="G10413"/>
      <c r="H10413"/>
    </row>
    <row r="10414" spans="6:8" x14ac:dyDescent="0.25">
      <c r="F10414"/>
      <c r="G10414"/>
      <c r="H10414"/>
    </row>
    <row r="10415" spans="6:8" x14ac:dyDescent="0.25">
      <c r="F10415"/>
      <c r="G10415"/>
      <c r="H10415"/>
    </row>
    <row r="10416" spans="6:8" x14ac:dyDescent="0.25">
      <c r="F10416"/>
      <c r="G10416"/>
      <c r="H10416"/>
    </row>
    <row r="10417" spans="6:8" x14ac:dyDescent="0.25">
      <c r="F10417"/>
      <c r="G10417"/>
      <c r="H10417"/>
    </row>
    <row r="10418" spans="6:8" x14ac:dyDescent="0.25">
      <c r="F10418"/>
      <c r="G10418"/>
      <c r="H10418"/>
    </row>
    <row r="10419" spans="6:8" x14ac:dyDescent="0.25">
      <c r="F10419"/>
      <c r="G10419"/>
      <c r="H10419"/>
    </row>
    <row r="10420" spans="6:8" x14ac:dyDescent="0.25">
      <c r="F10420"/>
      <c r="G10420"/>
      <c r="H10420"/>
    </row>
    <row r="10421" spans="6:8" x14ac:dyDescent="0.25">
      <c r="F10421"/>
      <c r="G10421"/>
      <c r="H10421"/>
    </row>
    <row r="10422" spans="6:8" x14ac:dyDescent="0.25">
      <c r="F10422"/>
      <c r="G10422"/>
      <c r="H10422"/>
    </row>
    <row r="10423" spans="6:8" x14ac:dyDescent="0.25">
      <c r="F10423"/>
      <c r="G10423"/>
      <c r="H10423"/>
    </row>
    <row r="10424" spans="6:8" x14ac:dyDescent="0.25">
      <c r="F10424"/>
      <c r="G10424"/>
      <c r="H10424"/>
    </row>
    <row r="10425" spans="6:8" x14ac:dyDescent="0.25">
      <c r="F10425"/>
      <c r="G10425"/>
      <c r="H10425"/>
    </row>
    <row r="10426" spans="6:8" x14ac:dyDescent="0.25">
      <c r="F10426"/>
      <c r="G10426"/>
      <c r="H10426"/>
    </row>
    <row r="10427" spans="6:8" x14ac:dyDescent="0.25">
      <c r="F10427"/>
      <c r="G10427"/>
      <c r="H10427"/>
    </row>
    <row r="10428" spans="6:8" x14ac:dyDescent="0.25">
      <c r="F10428"/>
      <c r="G10428"/>
      <c r="H10428"/>
    </row>
    <row r="10429" spans="6:8" x14ac:dyDescent="0.25">
      <c r="F10429"/>
      <c r="G10429"/>
      <c r="H10429"/>
    </row>
    <row r="10430" spans="6:8" x14ac:dyDescent="0.25">
      <c r="F10430"/>
      <c r="G10430"/>
      <c r="H10430"/>
    </row>
    <row r="10431" spans="6:8" x14ac:dyDescent="0.25">
      <c r="F10431"/>
      <c r="G10431"/>
      <c r="H10431"/>
    </row>
    <row r="10432" spans="6:8" x14ac:dyDescent="0.25">
      <c r="F10432"/>
      <c r="G10432"/>
      <c r="H10432"/>
    </row>
    <row r="10433" spans="6:8" x14ac:dyDescent="0.25">
      <c r="F10433"/>
      <c r="G10433"/>
      <c r="H10433"/>
    </row>
    <row r="10434" spans="6:8" x14ac:dyDescent="0.25">
      <c r="F10434"/>
      <c r="G10434"/>
      <c r="H10434"/>
    </row>
    <row r="10435" spans="6:8" x14ac:dyDescent="0.25">
      <c r="F10435"/>
      <c r="G10435"/>
      <c r="H10435"/>
    </row>
    <row r="10436" spans="6:8" x14ac:dyDescent="0.25">
      <c r="F10436"/>
      <c r="G10436"/>
      <c r="H10436"/>
    </row>
    <row r="10437" spans="6:8" x14ac:dyDescent="0.25">
      <c r="F10437"/>
      <c r="G10437"/>
      <c r="H10437"/>
    </row>
    <row r="10438" spans="6:8" x14ac:dyDescent="0.25">
      <c r="F10438"/>
      <c r="G10438"/>
      <c r="H10438"/>
    </row>
    <row r="10439" spans="6:8" x14ac:dyDescent="0.25">
      <c r="F10439"/>
      <c r="G10439"/>
      <c r="H10439"/>
    </row>
    <row r="10440" spans="6:8" x14ac:dyDescent="0.25">
      <c r="F10440"/>
      <c r="G10440"/>
      <c r="H10440"/>
    </row>
    <row r="10441" spans="6:8" x14ac:dyDescent="0.25">
      <c r="F10441"/>
      <c r="G10441"/>
      <c r="H10441"/>
    </row>
    <row r="10442" spans="6:8" x14ac:dyDescent="0.25">
      <c r="F10442"/>
      <c r="G10442"/>
      <c r="H10442"/>
    </row>
    <row r="10443" spans="6:8" x14ac:dyDescent="0.25">
      <c r="F10443"/>
      <c r="G10443"/>
      <c r="H10443"/>
    </row>
    <row r="10444" spans="6:8" x14ac:dyDescent="0.25">
      <c r="F10444"/>
      <c r="G10444"/>
      <c r="H10444"/>
    </row>
    <row r="10445" spans="6:8" x14ac:dyDescent="0.25">
      <c r="F10445"/>
      <c r="G10445"/>
      <c r="H10445"/>
    </row>
    <row r="10446" spans="6:8" x14ac:dyDescent="0.25">
      <c r="F10446"/>
      <c r="G10446"/>
      <c r="H10446"/>
    </row>
    <row r="10447" spans="6:8" x14ac:dyDescent="0.25">
      <c r="F10447"/>
      <c r="G10447"/>
      <c r="H10447"/>
    </row>
    <row r="10448" spans="6:8" x14ac:dyDescent="0.25">
      <c r="F10448"/>
      <c r="G10448"/>
      <c r="H10448"/>
    </row>
    <row r="10449" spans="6:8" x14ac:dyDescent="0.25">
      <c r="F10449"/>
      <c r="G10449"/>
      <c r="H10449"/>
    </row>
    <row r="10450" spans="6:8" x14ac:dyDescent="0.25">
      <c r="F10450"/>
      <c r="G10450"/>
      <c r="H10450"/>
    </row>
    <row r="10451" spans="6:8" x14ac:dyDescent="0.25">
      <c r="F10451"/>
      <c r="G10451"/>
      <c r="H10451"/>
    </row>
    <row r="10452" spans="6:8" x14ac:dyDescent="0.25">
      <c r="F10452"/>
      <c r="G10452"/>
      <c r="H10452"/>
    </row>
    <row r="10453" spans="6:8" x14ac:dyDescent="0.25">
      <c r="F10453"/>
      <c r="G10453"/>
      <c r="H10453"/>
    </row>
    <row r="10454" spans="6:8" x14ac:dyDescent="0.25">
      <c r="F10454"/>
      <c r="G10454"/>
      <c r="H10454"/>
    </row>
    <row r="10455" spans="6:8" x14ac:dyDescent="0.25">
      <c r="F10455"/>
      <c r="G10455"/>
      <c r="H10455"/>
    </row>
    <row r="10456" spans="6:8" x14ac:dyDescent="0.25">
      <c r="F10456"/>
      <c r="G10456"/>
      <c r="H10456"/>
    </row>
    <row r="10457" spans="6:8" x14ac:dyDescent="0.25">
      <c r="F10457"/>
      <c r="G10457"/>
      <c r="H10457"/>
    </row>
    <row r="10458" spans="6:8" x14ac:dyDescent="0.25">
      <c r="F10458"/>
      <c r="G10458"/>
      <c r="H10458"/>
    </row>
    <row r="10459" spans="6:8" x14ac:dyDescent="0.25">
      <c r="F10459"/>
      <c r="G10459"/>
      <c r="H10459"/>
    </row>
    <row r="10460" spans="6:8" x14ac:dyDescent="0.25">
      <c r="F10460"/>
      <c r="G10460"/>
      <c r="H10460"/>
    </row>
    <row r="10461" spans="6:8" x14ac:dyDescent="0.25">
      <c r="F10461"/>
      <c r="G10461"/>
      <c r="H10461"/>
    </row>
    <row r="10462" spans="6:8" x14ac:dyDescent="0.25">
      <c r="F10462"/>
      <c r="G10462"/>
      <c r="H10462"/>
    </row>
    <row r="10463" spans="6:8" x14ac:dyDescent="0.25">
      <c r="F10463"/>
      <c r="G10463"/>
      <c r="H10463"/>
    </row>
    <row r="10464" spans="6:8" x14ac:dyDescent="0.25">
      <c r="F10464"/>
      <c r="G10464"/>
      <c r="H10464"/>
    </row>
    <row r="10465" spans="6:8" x14ac:dyDescent="0.25">
      <c r="F10465"/>
      <c r="G10465"/>
      <c r="H10465"/>
    </row>
    <row r="10466" spans="6:8" x14ac:dyDescent="0.25">
      <c r="F10466"/>
      <c r="G10466"/>
      <c r="H10466"/>
    </row>
    <row r="10467" spans="6:8" x14ac:dyDescent="0.25">
      <c r="F10467"/>
      <c r="G10467"/>
      <c r="H10467"/>
    </row>
    <row r="10468" spans="6:8" x14ac:dyDescent="0.25">
      <c r="F10468"/>
      <c r="G10468"/>
      <c r="H10468"/>
    </row>
    <row r="10469" spans="6:8" x14ac:dyDescent="0.25">
      <c r="F10469"/>
      <c r="G10469"/>
      <c r="H10469"/>
    </row>
    <row r="10470" spans="6:8" x14ac:dyDescent="0.25">
      <c r="F10470"/>
      <c r="G10470"/>
      <c r="H10470"/>
    </row>
    <row r="10471" spans="6:8" x14ac:dyDescent="0.25">
      <c r="F10471"/>
      <c r="G10471"/>
      <c r="H10471"/>
    </row>
    <row r="10472" spans="6:8" x14ac:dyDescent="0.25">
      <c r="F10472"/>
      <c r="G10472"/>
      <c r="H10472"/>
    </row>
    <row r="10473" spans="6:8" x14ac:dyDescent="0.25">
      <c r="F10473"/>
      <c r="G10473"/>
      <c r="H10473"/>
    </row>
    <row r="10474" spans="6:8" x14ac:dyDescent="0.25">
      <c r="F10474"/>
      <c r="G10474"/>
      <c r="H10474"/>
    </row>
    <row r="10475" spans="6:8" x14ac:dyDescent="0.25">
      <c r="F10475"/>
      <c r="G10475"/>
      <c r="H10475"/>
    </row>
    <row r="10476" spans="6:8" x14ac:dyDescent="0.25">
      <c r="F10476"/>
      <c r="G10476"/>
      <c r="H10476"/>
    </row>
    <row r="10477" spans="6:8" x14ac:dyDescent="0.25">
      <c r="F10477"/>
      <c r="G10477"/>
      <c r="H10477"/>
    </row>
    <row r="10478" spans="6:8" x14ac:dyDescent="0.25">
      <c r="F10478"/>
      <c r="G10478"/>
      <c r="H10478"/>
    </row>
    <row r="10479" spans="6:8" x14ac:dyDescent="0.25">
      <c r="F10479"/>
      <c r="G10479"/>
      <c r="H10479"/>
    </row>
    <row r="10480" spans="6:8" x14ac:dyDescent="0.25">
      <c r="F10480"/>
      <c r="G10480"/>
      <c r="H10480"/>
    </row>
    <row r="10481" spans="6:8" x14ac:dyDescent="0.25">
      <c r="F10481"/>
      <c r="G10481"/>
      <c r="H10481"/>
    </row>
    <row r="10482" spans="6:8" x14ac:dyDescent="0.25">
      <c r="F10482"/>
      <c r="G10482"/>
      <c r="H10482"/>
    </row>
    <row r="10483" spans="6:8" x14ac:dyDescent="0.25">
      <c r="F10483"/>
      <c r="G10483"/>
      <c r="H10483"/>
    </row>
    <row r="10484" spans="6:8" x14ac:dyDescent="0.25">
      <c r="F10484"/>
      <c r="G10484"/>
      <c r="H10484"/>
    </row>
    <row r="10485" spans="6:8" x14ac:dyDescent="0.25">
      <c r="F10485"/>
      <c r="G10485"/>
      <c r="H10485"/>
    </row>
    <row r="10486" spans="6:8" x14ac:dyDescent="0.25">
      <c r="F10486"/>
      <c r="G10486"/>
      <c r="H10486"/>
    </row>
    <row r="10487" spans="6:8" x14ac:dyDescent="0.25">
      <c r="F10487"/>
      <c r="G10487"/>
      <c r="H10487"/>
    </row>
    <row r="10488" spans="6:8" x14ac:dyDescent="0.25">
      <c r="F10488"/>
      <c r="G10488"/>
      <c r="H10488"/>
    </row>
    <row r="10489" spans="6:8" x14ac:dyDescent="0.25">
      <c r="F10489"/>
      <c r="G10489"/>
      <c r="H10489"/>
    </row>
    <row r="10490" spans="6:8" x14ac:dyDescent="0.25">
      <c r="F10490"/>
      <c r="G10490"/>
      <c r="H10490"/>
    </row>
    <row r="10491" spans="6:8" x14ac:dyDescent="0.25">
      <c r="F10491"/>
      <c r="G10491"/>
      <c r="H10491"/>
    </row>
    <row r="10492" spans="6:8" x14ac:dyDescent="0.25">
      <c r="F10492"/>
      <c r="G10492"/>
      <c r="H10492"/>
    </row>
    <row r="10493" spans="6:8" x14ac:dyDescent="0.25">
      <c r="F10493"/>
      <c r="G10493"/>
      <c r="H10493"/>
    </row>
    <row r="10494" spans="6:8" x14ac:dyDescent="0.25">
      <c r="F10494"/>
      <c r="G10494"/>
      <c r="H10494"/>
    </row>
    <row r="10495" spans="6:8" x14ac:dyDescent="0.25">
      <c r="F10495"/>
      <c r="G10495"/>
      <c r="H10495"/>
    </row>
    <row r="10496" spans="6:8" x14ac:dyDescent="0.25">
      <c r="F10496"/>
      <c r="G10496"/>
      <c r="H10496"/>
    </row>
    <row r="10497" spans="6:8" x14ac:dyDescent="0.25">
      <c r="F10497"/>
      <c r="G10497"/>
      <c r="H10497"/>
    </row>
    <row r="10498" spans="6:8" x14ac:dyDescent="0.25">
      <c r="F10498"/>
      <c r="G10498"/>
      <c r="H10498"/>
    </row>
    <row r="10499" spans="6:8" x14ac:dyDescent="0.25">
      <c r="F10499"/>
      <c r="G10499"/>
      <c r="H10499"/>
    </row>
    <row r="10500" spans="6:8" x14ac:dyDescent="0.25">
      <c r="F10500"/>
      <c r="G10500"/>
      <c r="H10500"/>
    </row>
    <row r="10501" spans="6:8" x14ac:dyDescent="0.25">
      <c r="F10501"/>
      <c r="G10501"/>
      <c r="H10501"/>
    </row>
    <row r="10502" spans="6:8" x14ac:dyDescent="0.25">
      <c r="F10502"/>
      <c r="G10502"/>
      <c r="H10502"/>
    </row>
    <row r="10503" spans="6:8" x14ac:dyDescent="0.25">
      <c r="F10503"/>
      <c r="G10503"/>
      <c r="H10503"/>
    </row>
    <row r="10504" spans="6:8" x14ac:dyDescent="0.25">
      <c r="F10504"/>
      <c r="G10504"/>
      <c r="H10504"/>
    </row>
    <row r="10505" spans="6:8" x14ac:dyDescent="0.25">
      <c r="F10505"/>
      <c r="G10505"/>
      <c r="H10505"/>
    </row>
    <row r="10506" spans="6:8" x14ac:dyDescent="0.25">
      <c r="F10506"/>
      <c r="G10506"/>
      <c r="H10506"/>
    </row>
    <row r="10507" spans="6:8" x14ac:dyDescent="0.25">
      <c r="F10507"/>
      <c r="G10507"/>
      <c r="H10507"/>
    </row>
    <row r="10508" spans="6:8" x14ac:dyDescent="0.25">
      <c r="F10508"/>
      <c r="G10508"/>
      <c r="H10508"/>
    </row>
    <row r="10509" spans="6:8" x14ac:dyDescent="0.25">
      <c r="F10509"/>
      <c r="G10509"/>
      <c r="H10509"/>
    </row>
    <row r="10510" spans="6:8" x14ac:dyDescent="0.25">
      <c r="F10510"/>
      <c r="G10510"/>
      <c r="H10510"/>
    </row>
    <row r="10511" spans="6:8" x14ac:dyDescent="0.25">
      <c r="F10511"/>
      <c r="G10511"/>
      <c r="H10511"/>
    </row>
    <row r="10512" spans="6:8" x14ac:dyDescent="0.25">
      <c r="F10512"/>
      <c r="G10512"/>
      <c r="H10512"/>
    </row>
    <row r="10513" spans="6:8" x14ac:dyDescent="0.25">
      <c r="F10513"/>
      <c r="G10513"/>
      <c r="H10513"/>
    </row>
    <row r="10514" spans="6:8" x14ac:dyDescent="0.25">
      <c r="F10514"/>
      <c r="G10514"/>
      <c r="H10514"/>
    </row>
    <row r="10515" spans="6:8" x14ac:dyDescent="0.25">
      <c r="F10515"/>
      <c r="G10515"/>
      <c r="H10515"/>
    </row>
    <row r="10516" spans="6:8" x14ac:dyDescent="0.25">
      <c r="F10516"/>
      <c r="G10516"/>
      <c r="H10516"/>
    </row>
    <row r="10517" spans="6:8" x14ac:dyDescent="0.25">
      <c r="F10517"/>
      <c r="G10517"/>
      <c r="H10517"/>
    </row>
    <row r="10518" spans="6:8" x14ac:dyDescent="0.25">
      <c r="F10518"/>
      <c r="G10518"/>
      <c r="H10518"/>
    </row>
    <row r="10519" spans="6:8" x14ac:dyDescent="0.25">
      <c r="F10519"/>
      <c r="G10519"/>
      <c r="H10519"/>
    </row>
    <row r="10520" spans="6:8" x14ac:dyDescent="0.25">
      <c r="F10520"/>
      <c r="G10520"/>
      <c r="H10520"/>
    </row>
    <row r="10521" spans="6:8" x14ac:dyDescent="0.25">
      <c r="F10521"/>
      <c r="G10521"/>
      <c r="H10521"/>
    </row>
    <row r="10522" spans="6:8" x14ac:dyDescent="0.25">
      <c r="F10522"/>
      <c r="G10522"/>
      <c r="H10522"/>
    </row>
    <row r="10523" spans="6:8" x14ac:dyDescent="0.25">
      <c r="F10523"/>
      <c r="G10523"/>
      <c r="H10523"/>
    </row>
    <row r="10524" spans="6:8" x14ac:dyDescent="0.25">
      <c r="F10524"/>
      <c r="G10524"/>
      <c r="H10524"/>
    </row>
    <row r="10525" spans="6:8" x14ac:dyDescent="0.25">
      <c r="F10525"/>
      <c r="G10525"/>
      <c r="H10525"/>
    </row>
    <row r="10526" spans="6:8" x14ac:dyDescent="0.25">
      <c r="F10526"/>
      <c r="G10526"/>
      <c r="H10526"/>
    </row>
    <row r="10527" spans="6:8" x14ac:dyDescent="0.25">
      <c r="F10527"/>
      <c r="G10527"/>
      <c r="H10527"/>
    </row>
    <row r="10528" spans="6:8" x14ac:dyDescent="0.25">
      <c r="F10528"/>
      <c r="G10528"/>
      <c r="H10528"/>
    </row>
    <row r="10529" spans="6:8" x14ac:dyDescent="0.25">
      <c r="F10529"/>
      <c r="G10529"/>
      <c r="H10529"/>
    </row>
    <row r="10530" spans="6:8" x14ac:dyDescent="0.25">
      <c r="F10530"/>
      <c r="G10530"/>
      <c r="H10530"/>
    </row>
    <row r="10531" spans="6:8" x14ac:dyDescent="0.25">
      <c r="F10531"/>
      <c r="G10531"/>
      <c r="H10531"/>
    </row>
    <row r="10532" spans="6:8" x14ac:dyDescent="0.25">
      <c r="F10532"/>
      <c r="G10532"/>
      <c r="H10532"/>
    </row>
    <row r="10533" spans="6:8" x14ac:dyDescent="0.25">
      <c r="F10533"/>
      <c r="G10533"/>
      <c r="H10533"/>
    </row>
    <row r="10534" spans="6:8" x14ac:dyDescent="0.25">
      <c r="F10534"/>
      <c r="G10534"/>
      <c r="H10534"/>
    </row>
    <row r="10535" spans="6:8" x14ac:dyDescent="0.25">
      <c r="F10535"/>
      <c r="G10535"/>
      <c r="H10535"/>
    </row>
    <row r="10536" spans="6:8" x14ac:dyDescent="0.25">
      <c r="F10536"/>
      <c r="G10536"/>
      <c r="H10536"/>
    </row>
    <row r="10537" spans="6:8" x14ac:dyDescent="0.25">
      <c r="F10537"/>
      <c r="G10537"/>
      <c r="H10537"/>
    </row>
    <row r="10538" spans="6:8" x14ac:dyDescent="0.25">
      <c r="F10538"/>
      <c r="G10538"/>
      <c r="H10538"/>
    </row>
    <row r="10539" spans="6:8" x14ac:dyDescent="0.25">
      <c r="F10539"/>
      <c r="G10539"/>
      <c r="H10539"/>
    </row>
    <row r="10540" spans="6:8" x14ac:dyDescent="0.25">
      <c r="F10540"/>
      <c r="G10540"/>
      <c r="H10540"/>
    </row>
    <row r="10541" spans="6:8" x14ac:dyDescent="0.25">
      <c r="F10541"/>
      <c r="G10541"/>
      <c r="H10541"/>
    </row>
    <row r="10542" spans="6:8" x14ac:dyDescent="0.25">
      <c r="F10542"/>
      <c r="G10542"/>
      <c r="H10542"/>
    </row>
    <row r="10543" spans="6:8" x14ac:dyDescent="0.25">
      <c r="F10543"/>
      <c r="G10543"/>
      <c r="H10543"/>
    </row>
    <row r="10544" spans="6:8" x14ac:dyDescent="0.25">
      <c r="F10544"/>
      <c r="G10544"/>
      <c r="H10544"/>
    </row>
    <row r="10545" spans="6:8" x14ac:dyDescent="0.25">
      <c r="F10545"/>
      <c r="G10545"/>
      <c r="H10545"/>
    </row>
    <row r="10546" spans="6:8" x14ac:dyDescent="0.25">
      <c r="F10546"/>
      <c r="G10546"/>
      <c r="H10546"/>
    </row>
    <row r="10547" spans="6:8" x14ac:dyDescent="0.25">
      <c r="F10547"/>
      <c r="G10547"/>
      <c r="H10547"/>
    </row>
    <row r="10548" spans="6:8" x14ac:dyDescent="0.25">
      <c r="F10548"/>
      <c r="G10548"/>
      <c r="H10548"/>
    </row>
    <row r="10549" spans="6:8" x14ac:dyDescent="0.25">
      <c r="F10549"/>
      <c r="G10549"/>
      <c r="H10549"/>
    </row>
    <row r="10550" spans="6:8" x14ac:dyDescent="0.25">
      <c r="F10550"/>
      <c r="G10550"/>
      <c r="H10550"/>
    </row>
    <row r="10551" spans="6:8" x14ac:dyDescent="0.25">
      <c r="F10551"/>
      <c r="G10551"/>
      <c r="H10551"/>
    </row>
    <row r="10552" spans="6:8" x14ac:dyDescent="0.25">
      <c r="F10552"/>
      <c r="G10552"/>
      <c r="H10552"/>
    </row>
    <row r="10553" spans="6:8" x14ac:dyDescent="0.25">
      <c r="F10553"/>
      <c r="G10553"/>
      <c r="H10553"/>
    </row>
    <row r="10554" spans="6:8" x14ac:dyDescent="0.25">
      <c r="F10554"/>
      <c r="G10554"/>
      <c r="H10554"/>
    </row>
    <row r="10555" spans="6:8" x14ac:dyDescent="0.25">
      <c r="F10555"/>
      <c r="G10555"/>
      <c r="H10555"/>
    </row>
    <row r="10556" spans="6:8" x14ac:dyDescent="0.25">
      <c r="F10556"/>
      <c r="G10556"/>
      <c r="H10556"/>
    </row>
    <row r="10557" spans="6:8" x14ac:dyDescent="0.25">
      <c r="F10557"/>
      <c r="G10557"/>
      <c r="H10557"/>
    </row>
    <row r="10558" spans="6:8" x14ac:dyDescent="0.25">
      <c r="F10558"/>
      <c r="G10558"/>
      <c r="H10558"/>
    </row>
    <row r="10559" spans="6:8" x14ac:dyDescent="0.25">
      <c r="F10559"/>
      <c r="G10559"/>
      <c r="H10559"/>
    </row>
    <row r="10560" spans="6:8" x14ac:dyDescent="0.25">
      <c r="F10560"/>
      <c r="G10560"/>
      <c r="H10560"/>
    </row>
    <row r="10561" spans="6:8" x14ac:dyDescent="0.25">
      <c r="F10561"/>
      <c r="G10561"/>
      <c r="H10561"/>
    </row>
    <row r="10562" spans="6:8" x14ac:dyDescent="0.25">
      <c r="F10562"/>
      <c r="G10562"/>
      <c r="H10562"/>
    </row>
    <row r="10563" spans="6:8" x14ac:dyDescent="0.25">
      <c r="F10563"/>
      <c r="G10563"/>
      <c r="H10563"/>
    </row>
    <row r="10564" spans="6:8" x14ac:dyDescent="0.25">
      <c r="F10564"/>
      <c r="G10564"/>
      <c r="H10564"/>
    </row>
    <row r="10565" spans="6:8" x14ac:dyDescent="0.25">
      <c r="F10565"/>
      <c r="G10565"/>
      <c r="H10565"/>
    </row>
    <row r="10566" spans="6:8" x14ac:dyDescent="0.25">
      <c r="F10566"/>
      <c r="G10566"/>
      <c r="H10566"/>
    </row>
    <row r="10567" spans="6:8" x14ac:dyDescent="0.25">
      <c r="F10567"/>
      <c r="G10567"/>
      <c r="H10567"/>
    </row>
    <row r="10568" spans="6:8" x14ac:dyDescent="0.25">
      <c r="F10568"/>
      <c r="G10568"/>
      <c r="H10568"/>
    </row>
    <row r="10569" spans="6:8" x14ac:dyDescent="0.25">
      <c r="F10569"/>
      <c r="G10569"/>
      <c r="H10569"/>
    </row>
    <row r="10570" spans="6:8" x14ac:dyDescent="0.25">
      <c r="F10570"/>
      <c r="G10570"/>
      <c r="H10570"/>
    </row>
    <row r="10571" spans="6:8" x14ac:dyDescent="0.25">
      <c r="F10571"/>
      <c r="G10571"/>
      <c r="H10571"/>
    </row>
    <row r="10572" spans="6:8" x14ac:dyDescent="0.25">
      <c r="F10572"/>
      <c r="G10572"/>
      <c r="H10572"/>
    </row>
    <row r="10573" spans="6:8" x14ac:dyDescent="0.25">
      <c r="F10573"/>
      <c r="G10573"/>
      <c r="H10573"/>
    </row>
    <row r="10574" spans="6:8" x14ac:dyDescent="0.25">
      <c r="F10574"/>
      <c r="G10574"/>
      <c r="H10574"/>
    </row>
    <row r="10575" spans="6:8" x14ac:dyDescent="0.25">
      <c r="F10575"/>
      <c r="G10575"/>
      <c r="H10575"/>
    </row>
    <row r="10576" spans="6:8" x14ac:dyDescent="0.25">
      <c r="F10576"/>
      <c r="G10576"/>
      <c r="H10576"/>
    </row>
    <row r="10577" spans="6:8" x14ac:dyDescent="0.25">
      <c r="F10577"/>
      <c r="G10577"/>
      <c r="H10577"/>
    </row>
    <row r="10578" spans="6:8" x14ac:dyDescent="0.25">
      <c r="F10578"/>
      <c r="G10578"/>
      <c r="H10578"/>
    </row>
    <row r="10579" spans="6:8" x14ac:dyDescent="0.25">
      <c r="F10579"/>
      <c r="G10579"/>
      <c r="H10579"/>
    </row>
    <row r="10580" spans="6:8" x14ac:dyDescent="0.25">
      <c r="F10580"/>
      <c r="G10580"/>
      <c r="H10580"/>
    </row>
    <row r="10581" spans="6:8" x14ac:dyDescent="0.25">
      <c r="F10581"/>
      <c r="G10581"/>
      <c r="H10581"/>
    </row>
    <row r="10582" spans="6:8" x14ac:dyDescent="0.25">
      <c r="F10582"/>
      <c r="G10582"/>
      <c r="H10582"/>
    </row>
    <row r="10583" spans="6:8" x14ac:dyDescent="0.25">
      <c r="F10583"/>
      <c r="G10583"/>
      <c r="H10583"/>
    </row>
    <row r="10584" spans="6:8" x14ac:dyDescent="0.25">
      <c r="F10584"/>
      <c r="G10584"/>
      <c r="H10584"/>
    </row>
    <row r="10585" spans="6:8" x14ac:dyDescent="0.25">
      <c r="F10585"/>
      <c r="G10585"/>
      <c r="H10585"/>
    </row>
    <row r="10586" spans="6:8" x14ac:dyDescent="0.25">
      <c r="F10586"/>
      <c r="G10586"/>
      <c r="H10586"/>
    </row>
    <row r="10587" spans="6:8" x14ac:dyDescent="0.25">
      <c r="F10587"/>
      <c r="G10587"/>
      <c r="H10587"/>
    </row>
    <row r="10588" spans="6:8" x14ac:dyDescent="0.25">
      <c r="F10588"/>
      <c r="G10588"/>
      <c r="H10588"/>
    </row>
    <row r="10589" spans="6:8" x14ac:dyDescent="0.25">
      <c r="F10589"/>
      <c r="G10589"/>
      <c r="H10589"/>
    </row>
    <row r="10590" spans="6:8" x14ac:dyDescent="0.25">
      <c r="F10590"/>
      <c r="G10590"/>
      <c r="H10590"/>
    </row>
    <row r="10591" spans="6:8" x14ac:dyDescent="0.25">
      <c r="F10591"/>
      <c r="G10591"/>
      <c r="H10591"/>
    </row>
    <row r="10592" spans="6:8" x14ac:dyDescent="0.25">
      <c r="F10592"/>
      <c r="G10592"/>
      <c r="H10592"/>
    </row>
    <row r="10593" spans="6:8" x14ac:dyDescent="0.25">
      <c r="F10593"/>
      <c r="G10593"/>
      <c r="H10593"/>
    </row>
    <row r="10594" spans="6:8" x14ac:dyDescent="0.25">
      <c r="F10594"/>
      <c r="G10594"/>
      <c r="H10594"/>
    </row>
    <row r="10595" spans="6:8" x14ac:dyDescent="0.25">
      <c r="F10595"/>
      <c r="G10595"/>
      <c r="H10595"/>
    </row>
    <row r="10596" spans="6:8" x14ac:dyDescent="0.25">
      <c r="F10596"/>
      <c r="G10596"/>
      <c r="H10596"/>
    </row>
    <row r="10597" spans="6:8" x14ac:dyDescent="0.25">
      <c r="F10597"/>
      <c r="G10597"/>
      <c r="H10597"/>
    </row>
    <row r="10598" spans="6:8" x14ac:dyDescent="0.25">
      <c r="F10598"/>
      <c r="G10598"/>
      <c r="H10598"/>
    </row>
    <row r="10599" spans="6:8" x14ac:dyDescent="0.25">
      <c r="F10599"/>
      <c r="G10599"/>
      <c r="H10599"/>
    </row>
    <row r="10600" spans="6:8" x14ac:dyDescent="0.25">
      <c r="F10600"/>
      <c r="G10600"/>
      <c r="H10600"/>
    </row>
    <row r="10601" spans="6:8" x14ac:dyDescent="0.25">
      <c r="F10601"/>
      <c r="G10601"/>
      <c r="H10601"/>
    </row>
    <row r="10602" spans="6:8" x14ac:dyDescent="0.25">
      <c r="F10602"/>
      <c r="G10602"/>
      <c r="H10602"/>
    </row>
    <row r="10603" spans="6:8" x14ac:dyDescent="0.25">
      <c r="F10603"/>
      <c r="G10603"/>
      <c r="H10603"/>
    </row>
    <row r="10604" spans="6:8" x14ac:dyDescent="0.25">
      <c r="F10604"/>
      <c r="G10604"/>
      <c r="H10604"/>
    </row>
    <row r="10605" spans="6:8" x14ac:dyDescent="0.25">
      <c r="F10605"/>
      <c r="G10605"/>
      <c r="H10605"/>
    </row>
    <row r="10606" spans="6:8" x14ac:dyDescent="0.25">
      <c r="F10606"/>
      <c r="G10606"/>
      <c r="H10606"/>
    </row>
    <row r="10607" spans="6:8" x14ac:dyDescent="0.25">
      <c r="F10607"/>
      <c r="G10607"/>
      <c r="H10607"/>
    </row>
    <row r="10608" spans="6:8" x14ac:dyDescent="0.25">
      <c r="F10608"/>
      <c r="G10608"/>
      <c r="H10608"/>
    </row>
    <row r="10609" spans="6:8" x14ac:dyDescent="0.25">
      <c r="F10609"/>
      <c r="G10609"/>
      <c r="H10609"/>
    </row>
    <row r="10610" spans="6:8" x14ac:dyDescent="0.25">
      <c r="F10610"/>
      <c r="G10610"/>
      <c r="H10610"/>
    </row>
    <row r="10611" spans="6:8" x14ac:dyDescent="0.25">
      <c r="F10611"/>
      <c r="G10611"/>
      <c r="H10611"/>
    </row>
    <row r="10612" spans="6:8" x14ac:dyDescent="0.25">
      <c r="F10612"/>
      <c r="G10612"/>
      <c r="H10612"/>
    </row>
    <row r="10613" spans="6:8" x14ac:dyDescent="0.25">
      <c r="F10613"/>
      <c r="G10613"/>
      <c r="H10613"/>
    </row>
    <row r="10614" spans="6:8" x14ac:dyDescent="0.25">
      <c r="F10614"/>
      <c r="G10614"/>
      <c r="H10614"/>
    </row>
    <row r="10615" spans="6:8" x14ac:dyDescent="0.25">
      <c r="F10615"/>
      <c r="G10615"/>
      <c r="H10615"/>
    </row>
    <row r="10616" spans="6:8" x14ac:dyDescent="0.25">
      <c r="F10616"/>
      <c r="G10616"/>
      <c r="H10616"/>
    </row>
    <row r="10617" spans="6:8" x14ac:dyDescent="0.25">
      <c r="F10617"/>
      <c r="G10617"/>
      <c r="H10617"/>
    </row>
    <row r="10618" spans="6:8" x14ac:dyDescent="0.25">
      <c r="F10618"/>
      <c r="G10618"/>
      <c r="H10618"/>
    </row>
    <row r="10619" spans="6:8" x14ac:dyDescent="0.25">
      <c r="F10619"/>
      <c r="G10619"/>
      <c r="H10619"/>
    </row>
    <row r="10620" spans="6:8" x14ac:dyDescent="0.25">
      <c r="F10620"/>
      <c r="G10620"/>
      <c r="H10620"/>
    </row>
    <row r="10621" spans="6:8" x14ac:dyDescent="0.25">
      <c r="F10621"/>
      <c r="G10621"/>
      <c r="H10621"/>
    </row>
    <row r="10622" spans="6:8" x14ac:dyDescent="0.25">
      <c r="F10622"/>
      <c r="G10622"/>
      <c r="H10622"/>
    </row>
    <row r="10623" spans="6:8" x14ac:dyDescent="0.25">
      <c r="F10623"/>
      <c r="G10623"/>
      <c r="H10623"/>
    </row>
    <row r="10624" spans="6:8" x14ac:dyDescent="0.25">
      <c r="F10624"/>
      <c r="G10624"/>
      <c r="H10624"/>
    </row>
    <row r="10625" spans="6:8" x14ac:dyDescent="0.25">
      <c r="F10625"/>
      <c r="G10625"/>
      <c r="H10625"/>
    </row>
    <row r="10626" spans="6:8" x14ac:dyDescent="0.25">
      <c r="F10626"/>
      <c r="G10626"/>
      <c r="H10626"/>
    </row>
    <row r="10627" spans="6:8" x14ac:dyDescent="0.25">
      <c r="F10627"/>
      <c r="G10627"/>
      <c r="H10627"/>
    </row>
    <row r="10628" spans="6:8" x14ac:dyDescent="0.25">
      <c r="F10628"/>
      <c r="G10628"/>
      <c r="H10628"/>
    </row>
    <row r="10629" spans="6:8" x14ac:dyDescent="0.25">
      <c r="F10629"/>
      <c r="G10629"/>
      <c r="H10629"/>
    </row>
    <row r="10630" spans="6:8" x14ac:dyDescent="0.25">
      <c r="F10630"/>
      <c r="G10630"/>
      <c r="H10630"/>
    </row>
    <row r="10631" spans="6:8" x14ac:dyDescent="0.25">
      <c r="F10631"/>
      <c r="G10631"/>
      <c r="H10631"/>
    </row>
    <row r="10632" spans="6:8" x14ac:dyDescent="0.25">
      <c r="F10632"/>
      <c r="G10632"/>
      <c r="H10632"/>
    </row>
    <row r="10633" spans="6:8" x14ac:dyDescent="0.25">
      <c r="F10633"/>
      <c r="G10633"/>
      <c r="H10633"/>
    </row>
    <row r="10634" spans="6:8" x14ac:dyDescent="0.25">
      <c r="F10634"/>
      <c r="G10634"/>
      <c r="H10634"/>
    </row>
    <row r="10635" spans="6:8" x14ac:dyDescent="0.25">
      <c r="F10635"/>
      <c r="G10635"/>
      <c r="H10635"/>
    </row>
    <row r="10636" spans="6:8" x14ac:dyDescent="0.25">
      <c r="F10636"/>
      <c r="G10636"/>
      <c r="H10636"/>
    </row>
    <row r="10637" spans="6:8" x14ac:dyDescent="0.25">
      <c r="F10637"/>
      <c r="G10637"/>
      <c r="H10637"/>
    </row>
    <row r="10638" spans="6:8" x14ac:dyDescent="0.25">
      <c r="F10638"/>
      <c r="G10638"/>
      <c r="H10638"/>
    </row>
    <row r="10639" spans="6:8" x14ac:dyDescent="0.25">
      <c r="F10639"/>
      <c r="G10639"/>
      <c r="H10639"/>
    </row>
    <row r="10640" spans="6:8" x14ac:dyDescent="0.25">
      <c r="F10640"/>
      <c r="G10640"/>
      <c r="H10640"/>
    </row>
    <row r="10641" spans="6:8" x14ac:dyDescent="0.25">
      <c r="F10641"/>
      <c r="G10641"/>
      <c r="H10641"/>
    </row>
    <row r="10642" spans="6:8" x14ac:dyDescent="0.25">
      <c r="F10642"/>
      <c r="G10642"/>
      <c r="H10642"/>
    </row>
    <row r="10643" spans="6:8" x14ac:dyDescent="0.25">
      <c r="F10643"/>
      <c r="G10643"/>
      <c r="H10643"/>
    </row>
    <row r="10644" spans="6:8" x14ac:dyDescent="0.25">
      <c r="F10644"/>
      <c r="G10644"/>
      <c r="H10644"/>
    </row>
    <row r="10645" spans="6:8" x14ac:dyDescent="0.25">
      <c r="F10645"/>
      <c r="G10645"/>
      <c r="H10645"/>
    </row>
    <row r="10646" spans="6:8" x14ac:dyDescent="0.25">
      <c r="F10646"/>
      <c r="G10646"/>
      <c r="H10646"/>
    </row>
    <row r="10647" spans="6:8" x14ac:dyDescent="0.25">
      <c r="F10647"/>
      <c r="G10647"/>
      <c r="H10647"/>
    </row>
    <row r="10648" spans="6:8" x14ac:dyDescent="0.25">
      <c r="F10648"/>
      <c r="G10648"/>
      <c r="H10648"/>
    </row>
    <row r="10649" spans="6:8" x14ac:dyDescent="0.25">
      <c r="F10649"/>
      <c r="G10649"/>
      <c r="H10649"/>
    </row>
    <row r="10650" spans="6:8" x14ac:dyDescent="0.25">
      <c r="F10650"/>
      <c r="G10650"/>
      <c r="H10650"/>
    </row>
    <row r="10651" spans="6:8" x14ac:dyDescent="0.25">
      <c r="F10651"/>
      <c r="G10651"/>
      <c r="H10651"/>
    </row>
    <row r="10652" spans="6:8" x14ac:dyDescent="0.25">
      <c r="F10652"/>
      <c r="G10652"/>
      <c r="H10652"/>
    </row>
    <row r="10653" spans="6:8" x14ac:dyDescent="0.25">
      <c r="F10653"/>
      <c r="G10653"/>
      <c r="H10653"/>
    </row>
    <row r="10654" spans="6:8" x14ac:dyDescent="0.25">
      <c r="F10654"/>
      <c r="G10654"/>
      <c r="H10654"/>
    </row>
    <row r="10655" spans="6:8" x14ac:dyDescent="0.25">
      <c r="F10655"/>
      <c r="G10655"/>
      <c r="H10655"/>
    </row>
    <row r="10656" spans="6:8" x14ac:dyDescent="0.25">
      <c r="F10656"/>
      <c r="G10656"/>
      <c r="H10656"/>
    </row>
    <row r="10657" spans="6:8" x14ac:dyDescent="0.25">
      <c r="F10657"/>
      <c r="G10657"/>
      <c r="H10657"/>
    </row>
    <row r="10658" spans="6:8" x14ac:dyDescent="0.25">
      <c r="F10658"/>
      <c r="G10658"/>
      <c r="H10658"/>
    </row>
    <row r="10659" spans="6:8" x14ac:dyDescent="0.25">
      <c r="F10659"/>
      <c r="G10659"/>
      <c r="H10659"/>
    </row>
    <row r="10660" spans="6:8" x14ac:dyDescent="0.25">
      <c r="F10660"/>
      <c r="G10660"/>
      <c r="H10660"/>
    </row>
    <row r="10661" spans="6:8" x14ac:dyDescent="0.25">
      <c r="F10661"/>
      <c r="G10661"/>
      <c r="H10661"/>
    </row>
    <row r="10662" spans="6:8" x14ac:dyDescent="0.25">
      <c r="F10662"/>
      <c r="G10662"/>
      <c r="H10662"/>
    </row>
    <row r="10663" spans="6:8" x14ac:dyDescent="0.25">
      <c r="F10663"/>
      <c r="G10663"/>
      <c r="H10663"/>
    </row>
    <row r="10664" spans="6:8" x14ac:dyDescent="0.25">
      <c r="F10664"/>
      <c r="G10664"/>
      <c r="H10664"/>
    </row>
    <row r="10665" spans="6:8" x14ac:dyDescent="0.25">
      <c r="F10665"/>
      <c r="G10665"/>
      <c r="H10665"/>
    </row>
    <row r="10666" spans="6:8" x14ac:dyDescent="0.25">
      <c r="F10666"/>
      <c r="G10666"/>
      <c r="H10666"/>
    </row>
    <row r="10667" spans="6:8" x14ac:dyDescent="0.25">
      <c r="F10667"/>
      <c r="G10667"/>
      <c r="H10667"/>
    </row>
    <row r="10668" spans="6:8" x14ac:dyDescent="0.25">
      <c r="F10668"/>
      <c r="G10668"/>
      <c r="H10668"/>
    </row>
    <row r="10669" spans="6:8" x14ac:dyDescent="0.25">
      <c r="F10669"/>
      <c r="G10669"/>
      <c r="H10669"/>
    </row>
    <row r="10670" spans="6:8" x14ac:dyDescent="0.25">
      <c r="F10670"/>
      <c r="G10670"/>
      <c r="H10670"/>
    </row>
    <row r="10671" spans="6:8" x14ac:dyDescent="0.25">
      <c r="F10671"/>
      <c r="G10671"/>
      <c r="H10671"/>
    </row>
    <row r="10672" spans="6:8" x14ac:dyDescent="0.25">
      <c r="F10672"/>
      <c r="G10672"/>
      <c r="H10672"/>
    </row>
    <row r="10673" spans="6:8" x14ac:dyDescent="0.25">
      <c r="F10673"/>
      <c r="G10673"/>
      <c r="H10673"/>
    </row>
    <row r="10674" spans="6:8" x14ac:dyDescent="0.25">
      <c r="F10674"/>
      <c r="G10674"/>
      <c r="H10674"/>
    </row>
    <row r="10675" spans="6:8" x14ac:dyDescent="0.25">
      <c r="F10675"/>
      <c r="G10675"/>
      <c r="H10675"/>
    </row>
    <row r="10676" spans="6:8" x14ac:dyDescent="0.25">
      <c r="F10676"/>
      <c r="G10676"/>
      <c r="H10676"/>
    </row>
    <row r="10677" spans="6:8" x14ac:dyDescent="0.25">
      <c r="F10677"/>
      <c r="G10677"/>
      <c r="H10677"/>
    </row>
    <row r="10678" spans="6:8" x14ac:dyDescent="0.25">
      <c r="F10678"/>
      <c r="G10678"/>
      <c r="H10678"/>
    </row>
    <row r="10679" spans="6:8" x14ac:dyDescent="0.25">
      <c r="F10679"/>
      <c r="G10679"/>
      <c r="H10679"/>
    </row>
    <row r="10680" spans="6:8" x14ac:dyDescent="0.25">
      <c r="F10680"/>
      <c r="G10680"/>
      <c r="H10680"/>
    </row>
    <row r="10681" spans="6:8" x14ac:dyDescent="0.25">
      <c r="F10681"/>
      <c r="G10681"/>
      <c r="H10681"/>
    </row>
    <row r="10682" spans="6:8" x14ac:dyDescent="0.25">
      <c r="F10682"/>
      <c r="G10682"/>
      <c r="H10682"/>
    </row>
    <row r="10683" spans="6:8" x14ac:dyDescent="0.25">
      <c r="F10683"/>
      <c r="G10683"/>
      <c r="H10683"/>
    </row>
    <row r="10684" spans="6:8" x14ac:dyDescent="0.25">
      <c r="F10684"/>
      <c r="G10684"/>
      <c r="H10684"/>
    </row>
    <row r="10685" spans="6:8" x14ac:dyDescent="0.25">
      <c r="F10685"/>
      <c r="G10685"/>
      <c r="H10685"/>
    </row>
    <row r="10686" spans="6:8" x14ac:dyDescent="0.25">
      <c r="F10686"/>
      <c r="G10686"/>
      <c r="H10686"/>
    </row>
    <row r="10687" spans="6:8" x14ac:dyDescent="0.25">
      <c r="F10687"/>
      <c r="G10687"/>
      <c r="H10687"/>
    </row>
    <row r="10688" spans="6:8" x14ac:dyDescent="0.25">
      <c r="F10688"/>
      <c r="G10688"/>
      <c r="H10688"/>
    </row>
    <row r="10689" spans="6:8" x14ac:dyDescent="0.25">
      <c r="F10689"/>
      <c r="G10689"/>
      <c r="H10689"/>
    </row>
    <row r="10690" spans="6:8" x14ac:dyDescent="0.25">
      <c r="F10690"/>
      <c r="G10690"/>
      <c r="H10690"/>
    </row>
    <row r="10691" spans="6:8" x14ac:dyDescent="0.25">
      <c r="F10691"/>
      <c r="G10691"/>
      <c r="H10691"/>
    </row>
    <row r="10692" spans="6:8" x14ac:dyDescent="0.25">
      <c r="F10692"/>
      <c r="G10692"/>
      <c r="H10692"/>
    </row>
    <row r="10693" spans="6:8" x14ac:dyDescent="0.25">
      <c r="F10693"/>
      <c r="G10693"/>
      <c r="H10693"/>
    </row>
    <row r="10694" spans="6:8" x14ac:dyDescent="0.25">
      <c r="F10694"/>
      <c r="G10694"/>
      <c r="H10694"/>
    </row>
    <row r="10695" spans="6:8" x14ac:dyDescent="0.25">
      <c r="F10695"/>
      <c r="G10695"/>
      <c r="H10695"/>
    </row>
    <row r="10696" spans="6:8" x14ac:dyDescent="0.25">
      <c r="F10696"/>
      <c r="G10696"/>
      <c r="H10696"/>
    </row>
    <row r="10697" spans="6:8" x14ac:dyDescent="0.25">
      <c r="F10697"/>
      <c r="G10697"/>
      <c r="H10697"/>
    </row>
    <row r="10698" spans="6:8" x14ac:dyDescent="0.25">
      <c r="F10698"/>
      <c r="G10698"/>
      <c r="H10698"/>
    </row>
    <row r="10699" spans="6:8" x14ac:dyDescent="0.25">
      <c r="F10699"/>
      <c r="G10699"/>
      <c r="H10699"/>
    </row>
    <row r="10700" spans="6:8" x14ac:dyDescent="0.25">
      <c r="F10700"/>
      <c r="G10700"/>
      <c r="H10700"/>
    </row>
    <row r="10701" spans="6:8" x14ac:dyDescent="0.25">
      <c r="F10701"/>
      <c r="G10701"/>
      <c r="H10701"/>
    </row>
    <row r="10702" spans="6:8" x14ac:dyDescent="0.25">
      <c r="F10702"/>
      <c r="G10702"/>
      <c r="H10702"/>
    </row>
    <row r="10703" spans="6:8" x14ac:dyDescent="0.25">
      <c r="F10703"/>
      <c r="G10703"/>
      <c r="H10703"/>
    </row>
    <row r="10704" spans="6:8" x14ac:dyDescent="0.25">
      <c r="F10704"/>
      <c r="G10704"/>
      <c r="H10704"/>
    </row>
    <row r="10705" spans="6:8" x14ac:dyDescent="0.25">
      <c r="F10705"/>
      <c r="G10705"/>
      <c r="H10705"/>
    </row>
    <row r="10706" spans="6:8" x14ac:dyDescent="0.25">
      <c r="F10706"/>
      <c r="G10706"/>
      <c r="H10706"/>
    </row>
    <row r="10707" spans="6:8" x14ac:dyDescent="0.25">
      <c r="F10707"/>
      <c r="G10707"/>
      <c r="H10707"/>
    </row>
    <row r="10708" spans="6:8" x14ac:dyDescent="0.25">
      <c r="F10708"/>
      <c r="G10708"/>
      <c r="H10708"/>
    </row>
    <row r="10709" spans="6:8" x14ac:dyDescent="0.25">
      <c r="F10709"/>
      <c r="G10709"/>
      <c r="H10709"/>
    </row>
    <row r="10710" spans="6:8" x14ac:dyDescent="0.25">
      <c r="F10710"/>
      <c r="G10710"/>
      <c r="H10710"/>
    </row>
    <row r="10711" spans="6:8" x14ac:dyDescent="0.25">
      <c r="F10711"/>
      <c r="G10711"/>
      <c r="H10711"/>
    </row>
    <row r="10712" spans="6:8" x14ac:dyDescent="0.25">
      <c r="F10712"/>
      <c r="G10712"/>
      <c r="H10712"/>
    </row>
    <row r="10713" spans="6:8" x14ac:dyDescent="0.25">
      <c r="F10713"/>
      <c r="G10713"/>
      <c r="H10713"/>
    </row>
    <row r="10714" spans="6:8" x14ac:dyDescent="0.25">
      <c r="F10714"/>
      <c r="G10714"/>
      <c r="H10714"/>
    </row>
    <row r="10715" spans="6:8" x14ac:dyDescent="0.25">
      <c r="F10715"/>
      <c r="G10715"/>
      <c r="H10715"/>
    </row>
    <row r="10716" spans="6:8" x14ac:dyDescent="0.25">
      <c r="F10716"/>
      <c r="G10716"/>
      <c r="H10716"/>
    </row>
    <row r="10717" spans="6:8" x14ac:dyDescent="0.25">
      <c r="F10717"/>
      <c r="G10717"/>
      <c r="H10717"/>
    </row>
    <row r="10718" spans="6:8" x14ac:dyDescent="0.25">
      <c r="F10718"/>
      <c r="G10718"/>
      <c r="H10718"/>
    </row>
    <row r="10719" spans="6:8" x14ac:dyDescent="0.25">
      <c r="F10719"/>
      <c r="G10719"/>
      <c r="H10719"/>
    </row>
    <row r="10720" spans="6:8" x14ac:dyDescent="0.25">
      <c r="F10720"/>
      <c r="G10720"/>
      <c r="H10720"/>
    </row>
    <row r="10721" spans="6:8" x14ac:dyDescent="0.25">
      <c r="F10721"/>
      <c r="G10721"/>
      <c r="H10721"/>
    </row>
    <row r="10722" spans="6:8" x14ac:dyDescent="0.25">
      <c r="F10722"/>
      <c r="G10722"/>
      <c r="H10722"/>
    </row>
    <row r="10723" spans="6:8" x14ac:dyDescent="0.25">
      <c r="F10723"/>
      <c r="G10723"/>
      <c r="H10723"/>
    </row>
    <row r="10724" spans="6:8" x14ac:dyDescent="0.25">
      <c r="F10724"/>
      <c r="G10724"/>
      <c r="H10724"/>
    </row>
    <row r="10725" spans="6:8" x14ac:dyDescent="0.25">
      <c r="F10725"/>
      <c r="G10725"/>
      <c r="H10725"/>
    </row>
    <row r="10726" spans="6:8" x14ac:dyDescent="0.25">
      <c r="F10726"/>
      <c r="G10726"/>
      <c r="H10726"/>
    </row>
    <row r="10727" spans="6:8" x14ac:dyDescent="0.25">
      <c r="F10727"/>
      <c r="G10727"/>
      <c r="H10727"/>
    </row>
    <row r="10728" spans="6:8" x14ac:dyDescent="0.25">
      <c r="F10728"/>
      <c r="G10728"/>
      <c r="H10728"/>
    </row>
    <row r="10729" spans="6:8" x14ac:dyDescent="0.25">
      <c r="F10729"/>
      <c r="G10729"/>
      <c r="H10729"/>
    </row>
    <row r="10730" spans="6:8" x14ac:dyDescent="0.25">
      <c r="F10730"/>
      <c r="G10730"/>
      <c r="H10730"/>
    </row>
    <row r="10731" spans="6:8" x14ac:dyDescent="0.25">
      <c r="F10731"/>
      <c r="G10731"/>
      <c r="H10731"/>
    </row>
    <row r="10732" spans="6:8" x14ac:dyDescent="0.25">
      <c r="F10732"/>
      <c r="G10732"/>
      <c r="H10732"/>
    </row>
    <row r="10733" spans="6:8" x14ac:dyDescent="0.25">
      <c r="F10733"/>
      <c r="G10733"/>
      <c r="H10733"/>
    </row>
    <row r="10734" spans="6:8" x14ac:dyDescent="0.25">
      <c r="F10734"/>
      <c r="G10734"/>
      <c r="H10734"/>
    </row>
    <row r="10735" spans="6:8" x14ac:dyDescent="0.25">
      <c r="F10735"/>
      <c r="G10735"/>
      <c r="H10735"/>
    </row>
    <row r="10736" spans="6:8" x14ac:dyDescent="0.25">
      <c r="F10736"/>
      <c r="G10736"/>
      <c r="H10736"/>
    </row>
    <row r="10737" spans="6:8" x14ac:dyDescent="0.25">
      <c r="F10737"/>
      <c r="G10737"/>
      <c r="H10737"/>
    </row>
    <row r="10738" spans="6:8" x14ac:dyDescent="0.25">
      <c r="F10738"/>
      <c r="G10738"/>
      <c r="H10738"/>
    </row>
    <row r="10739" spans="6:8" x14ac:dyDescent="0.25">
      <c r="F10739"/>
      <c r="G10739"/>
      <c r="H10739"/>
    </row>
    <row r="10740" spans="6:8" x14ac:dyDescent="0.25">
      <c r="F10740"/>
      <c r="G10740"/>
      <c r="H10740"/>
    </row>
    <row r="10741" spans="6:8" x14ac:dyDescent="0.25">
      <c r="F10741"/>
      <c r="G10741"/>
      <c r="H10741"/>
    </row>
    <row r="10742" spans="6:8" x14ac:dyDescent="0.25">
      <c r="F10742"/>
      <c r="G10742"/>
      <c r="H10742"/>
    </row>
    <row r="10743" spans="6:8" x14ac:dyDescent="0.25">
      <c r="F10743"/>
      <c r="G10743"/>
      <c r="H10743"/>
    </row>
    <row r="10744" spans="6:8" x14ac:dyDescent="0.25">
      <c r="F10744"/>
      <c r="G10744"/>
      <c r="H10744"/>
    </row>
    <row r="10745" spans="6:8" x14ac:dyDescent="0.25">
      <c r="F10745"/>
      <c r="G10745"/>
      <c r="H10745"/>
    </row>
    <row r="10746" spans="6:8" x14ac:dyDescent="0.25">
      <c r="F10746"/>
      <c r="G10746"/>
      <c r="H10746"/>
    </row>
    <row r="10747" spans="6:8" x14ac:dyDescent="0.25">
      <c r="F10747"/>
      <c r="G10747"/>
      <c r="H10747"/>
    </row>
    <row r="10748" spans="6:8" x14ac:dyDescent="0.25">
      <c r="F10748"/>
      <c r="G10748"/>
      <c r="H10748"/>
    </row>
    <row r="10749" spans="6:8" x14ac:dyDescent="0.25">
      <c r="F10749"/>
      <c r="G10749"/>
      <c r="H10749"/>
    </row>
    <row r="10750" spans="6:8" x14ac:dyDescent="0.25">
      <c r="F10750"/>
      <c r="G10750"/>
      <c r="H10750"/>
    </row>
    <row r="10751" spans="6:8" x14ac:dyDescent="0.25">
      <c r="F10751"/>
      <c r="G10751"/>
      <c r="H10751"/>
    </row>
    <row r="10752" spans="6:8" x14ac:dyDescent="0.25">
      <c r="F10752"/>
      <c r="G10752"/>
      <c r="H10752"/>
    </row>
    <row r="10753" spans="6:8" x14ac:dyDescent="0.25">
      <c r="F10753"/>
      <c r="G10753"/>
      <c r="H10753"/>
    </row>
    <row r="10754" spans="6:8" x14ac:dyDescent="0.25">
      <c r="F10754"/>
      <c r="G10754"/>
      <c r="H10754"/>
    </row>
    <row r="10755" spans="6:8" x14ac:dyDescent="0.25">
      <c r="F10755"/>
      <c r="G10755"/>
      <c r="H10755"/>
    </row>
    <row r="10756" spans="6:8" x14ac:dyDescent="0.25">
      <c r="F10756"/>
      <c r="G10756"/>
      <c r="H10756"/>
    </row>
    <row r="10757" spans="6:8" x14ac:dyDescent="0.25">
      <c r="F10757"/>
      <c r="G10757"/>
      <c r="H10757"/>
    </row>
    <row r="10758" spans="6:8" x14ac:dyDescent="0.25">
      <c r="F10758"/>
      <c r="G10758"/>
      <c r="H10758"/>
    </row>
    <row r="10759" spans="6:8" x14ac:dyDescent="0.25">
      <c r="F10759"/>
      <c r="G10759"/>
      <c r="H10759"/>
    </row>
    <row r="10760" spans="6:8" x14ac:dyDescent="0.25">
      <c r="F10760"/>
      <c r="G10760"/>
      <c r="H10760"/>
    </row>
    <row r="10761" spans="6:8" x14ac:dyDescent="0.25">
      <c r="F10761"/>
      <c r="G10761"/>
      <c r="H10761"/>
    </row>
    <row r="10762" spans="6:8" x14ac:dyDescent="0.25">
      <c r="F10762"/>
      <c r="G10762"/>
      <c r="H10762"/>
    </row>
    <row r="10763" spans="6:8" x14ac:dyDescent="0.25">
      <c r="F10763"/>
      <c r="G10763"/>
      <c r="H10763"/>
    </row>
    <row r="10764" spans="6:8" x14ac:dyDescent="0.25">
      <c r="F10764"/>
      <c r="G10764"/>
      <c r="H10764"/>
    </row>
    <row r="10765" spans="6:8" x14ac:dyDescent="0.25">
      <c r="F10765"/>
      <c r="G10765"/>
      <c r="H10765"/>
    </row>
    <row r="10766" spans="6:8" x14ac:dyDescent="0.25">
      <c r="F10766"/>
      <c r="G10766"/>
      <c r="H10766"/>
    </row>
    <row r="10767" spans="6:8" x14ac:dyDescent="0.25">
      <c r="F10767"/>
      <c r="G10767"/>
      <c r="H10767"/>
    </row>
    <row r="10768" spans="6:8" x14ac:dyDescent="0.25">
      <c r="F10768"/>
      <c r="G10768"/>
      <c r="H10768"/>
    </row>
    <row r="10769" spans="6:8" x14ac:dyDescent="0.25">
      <c r="F10769"/>
      <c r="G10769"/>
      <c r="H10769"/>
    </row>
    <row r="10770" spans="6:8" x14ac:dyDescent="0.25">
      <c r="F10770"/>
      <c r="G10770"/>
      <c r="H10770"/>
    </row>
    <row r="10771" spans="6:8" x14ac:dyDescent="0.25">
      <c r="F10771"/>
      <c r="G10771"/>
      <c r="H10771"/>
    </row>
    <row r="10772" spans="6:8" x14ac:dyDescent="0.25">
      <c r="F10772"/>
      <c r="G10772"/>
      <c r="H10772"/>
    </row>
    <row r="10773" spans="6:8" x14ac:dyDescent="0.25">
      <c r="F10773"/>
      <c r="G10773"/>
      <c r="H10773"/>
    </row>
    <row r="10774" spans="6:8" x14ac:dyDescent="0.25">
      <c r="F10774"/>
      <c r="G10774"/>
      <c r="H10774"/>
    </row>
    <row r="10775" spans="6:8" x14ac:dyDescent="0.25">
      <c r="F10775"/>
      <c r="G10775"/>
      <c r="H10775"/>
    </row>
    <row r="10776" spans="6:8" x14ac:dyDescent="0.25">
      <c r="F10776"/>
      <c r="G10776"/>
      <c r="H10776"/>
    </row>
    <row r="10777" spans="6:8" x14ac:dyDescent="0.25">
      <c r="F10777"/>
      <c r="G10777"/>
      <c r="H10777"/>
    </row>
    <row r="10778" spans="6:8" x14ac:dyDescent="0.25">
      <c r="F10778"/>
      <c r="G10778"/>
      <c r="H10778"/>
    </row>
    <row r="10779" spans="6:8" x14ac:dyDescent="0.25">
      <c r="F10779"/>
      <c r="G10779"/>
      <c r="H10779"/>
    </row>
    <row r="10780" spans="6:8" x14ac:dyDescent="0.25">
      <c r="F10780"/>
      <c r="G10780"/>
      <c r="H10780"/>
    </row>
    <row r="10781" spans="6:8" x14ac:dyDescent="0.25">
      <c r="F10781"/>
      <c r="G10781"/>
      <c r="H10781"/>
    </row>
    <row r="10782" spans="6:8" x14ac:dyDescent="0.25">
      <c r="F10782"/>
      <c r="G10782"/>
      <c r="H10782"/>
    </row>
    <row r="10783" spans="6:8" x14ac:dyDescent="0.25">
      <c r="F10783"/>
      <c r="G10783"/>
      <c r="H10783"/>
    </row>
    <row r="10784" spans="6:8" x14ac:dyDescent="0.25">
      <c r="F10784"/>
      <c r="G10784"/>
      <c r="H10784"/>
    </row>
    <row r="10785" spans="6:8" x14ac:dyDescent="0.25">
      <c r="F10785"/>
      <c r="G10785"/>
      <c r="H10785"/>
    </row>
    <row r="10786" spans="6:8" x14ac:dyDescent="0.25">
      <c r="F10786"/>
      <c r="G10786"/>
      <c r="H10786"/>
    </row>
    <row r="10787" spans="6:8" x14ac:dyDescent="0.25">
      <c r="F10787"/>
      <c r="G10787"/>
      <c r="H10787"/>
    </row>
    <row r="10788" spans="6:8" x14ac:dyDescent="0.25">
      <c r="F10788"/>
      <c r="G10788"/>
      <c r="H10788"/>
    </row>
    <row r="10789" spans="6:8" x14ac:dyDescent="0.25">
      <c r="F10789"/>
      <c r="G10789"/>
      <c r="H10789"/>
    </row>
    <row r="10790" spans="6:8" x14ac:dyDescent="0.25">
      <c r="F10790"/>
      <c r="G10790"/>
      <c r="H10790"/>
    </row>
    <row r="10791" spans="6:8" x14ac:dyDescent="0.25">
      <c r="F10791"/>
      <c r="G10791"/>
      <c r="H10791"/>
    </row>
    <row r="10792" spans="6:8" x14ac:dyDescent="0.25">
      <c r="F10792"/>
      <c r="G10792"/>
      <c r="H10792"/>
    </row>
    <row r="10793" spans="6:8" x14ac:dyDescent="0.25">
      <c r="F10793"/>
      <c r="G10793"/>
      <c r="H10793"/>
    </row>
    <row r="10794" spans="6:8" x14ac:dyDescent="0.25">
      <c r="F10794"/>
      <c r="G10794"/>
      <c r="H10794"/>
    </row>
    <row r="10795" spans="6:8" x14ac:dyDescent="0.25">
      <c r="F10795"/>
      <c r="G10795"/>
      <c r="H10795"/>
    </row>
    <row r="10796" spans="6:8" x14ac:dyDescent="0.25">
      <c r="F10796"/>
      <c r="G10796"/>
      <c r="H10796"/>
    </row>
    <row r="10797" spans="6:8" x14ac:dyDescent="0.25">
      <c r="F10797"/>
      <c r="G10797"/>
      <c r="H10797"/>
    </row>
    <row r="10798" spans="6:8" x14ac:dyDescent="0.25">
      <c r="F10798"/>
      <c r="G10798"/>
      <c r="H10798"/>
    </row>
    <row r="10799" spans="6:8" x14ac:dyDescent="0.25">
      <c r="F10799"/>
      <c r="G10799"/>
      <c r="H10799"/>
    </row>
    <row r="10800" spans="6:8" x14ac:dyDescent="0.25">
      <c r="F10800"/>
      <c r="G10800"/>
      <c r="H10800"/>
    </row>
    <row r="10801" spans="6:8" x14ac:dyDescent="0.25">
      <c r="F10801"/>
      <c r="G10801"/>
      <c r="H10801"/>
    </row>
    <row r="10802" spans="6:8" x14ac:dyDescent="0.25">
      <c r="F10802"/>
      <c r="G10802"/>
      <c r="H10802"/>
    </row>
    <row r="10803" spans="6:8" x14ac:dyDescent="0.25">
      <c r="F10803"/>
      <c r="G10803"/>
      <c r="H10803"/>
    </row>
    <row r="10804" spans="6:8" x14ac:dyDescent="0.25">
      <c r="F10804"/>
      <c r="G10804"/>
      <c r="H10804"/>
    </row>
    <row r="10805" spans="6:8" x14ac:dyDescent="0.25">
      <c r="F10805"/>
      <c r="G10805"/>
      <c r="H10805"/>
    </row>
    <row r="10806" spans="6:8" x14ac:dyDescent="0.25">
      <c r="F10806"/>
      <c r="G10806"/>
      <c r="H10806"/>
    </row>
    <row r="10807" spans="6:8" x14ac:dyDescent="0.25">
      <c r="F10807"/>
      <c r="G10807"/>
      <c r="H10807"/>
    </row>
    <row r="10808" spans="6:8" x14ac:dyDescent="0.25">
      <c r="F10808"/>
      <c r="G10808"/>
      <c r="H10808"/>
    </row>
    <row r="10809" spans="6:8" x14ac:dyDescent="0.25">
      <c r="F10809"/>
      <c r="G10809"/>
      <c r="H10809"/>
    </row>
    <row r="10810" spans="6:8" x14ac:dyDescent="0.25">
      <c r="F10810"/>
      <c r="G10810"/>
      <c r="H10810"/>
    </row>
    <row r="10811" spans="6:8" x14ac:dyDescent="0.25">
      <c r="F10811"/>
      <c r="G10811"/>
      <c r="H10811"/>
    </row>
    <row r="10812" spans="6:8" x14ac:dyDescent="0.25">
      <c r="F10812"/>
      <c r="G10812"/>
      <c r="H10812"/>
    </row>
    <row r="10813" spans="6:8" x14ac:dyDescent="0.25">
      <c r="F10813"/>
      <c r="G10813"/>
      <c r="H10813"/>
    </row>
    <row r="10814" spans="6:8" x14ac:dyDescent="0.25">
      <c r="F10814"/>
      <c r="G10814"/>
      <c r="H10814"/>
    </row>
    <row r="10815" spans="6:8" x14ac:dyDescent="0.25">
      <c r="F10815"/>
      <c r="G10815"/>
      <c r="H10815"/>
    </row>
    <row r="10816" spans="6:8" x14ac:dyDescent="0.25">
      <c r="F10816"/>
      <c r="G10816"/>
      <c r="H10816"/>
    </row>
    <row r="10817" spans="6:8" x14ac:dyDescent="0.25">
      <c r="F10817"/>
      <c r="G10817"/>
      <c r="H10817"/>
    </row>
    <row r="10818" spans="6:8" x14ac:dyDescent="0.25">
      <c r="F10818"/>
      <c r="G10818"/>
      <c r="H10818"/>
    </row>
    <row r="10819" spans="6:8" x14ac:dyDescent="0.25">
      <c r="F10819"/>
      <c r="G10819"/>
      <c r="H10819"/>
    </row>
    <row r="10820" spans="6:8" x14ac:dyDescent="0.25">
      <c r="F10820"/>
      <c r="G10820"/>
      <c r="H10820"/>
    </row>
    <row r="10821" spans="6:8" x14ac:dyDescent="0.25">
      <c r="F10821"/>
      <c r="G10821"/>
      <c r="H10821"/>
    </row>
    <row r="10822" spans="6:8" x14ac:dyDescent="0.25">
      <c r="F10822"/>
      <c r="G10822"/>
      <c r="H10822"/>
    </row>
    <row r="10823" spans="6:8" x14ac:dyDescent="0.25">
      <c r="F10823"/>
      <c r="G10823"/>
      <c r="H10823"/>
    </row>
    <row r="10824" spans="6:8" x14ac:dyDescent="0.25">
      <c r="F10824"/>
      <c r="G10824"/>
      <c r="H10824"/>
    </row>
    <row r="10825" spans="6:8" x14ac:dyDescent="0.25">
      <c r="F10825"/>
      <c r="G10825"/>
      <c r="H10825"/>
    </row>
    <row r="10826" spans="6:8" x14ac:dyDescent="0.25">
      <c r="F10826"/>
      <c r="G10826"/>
      <c r="H10826"/>
    </row>
    <row r="10827" spans="6:8" x14ac:dyDescent="0.25">
      <c r="F10827"/>
      <c r="G10827"/>
      <c r="H10827"/>
    </row>
    <row r="10828" spans="6:8" x14ac:dyDescent="0.25">
      <c r="F10828"/>
      <c r="G10828"/>
      <c r="H10828"/>
    </row>
    <row r="10829" spans="6:8" x14ac:dyDescent="0.25">
      <c r="F10829"/>
      <c r="G10829"/>
      <c r="H10829"/>
    </row>
    <row r="10830" spans="6:8" x14ac:dyDescent="0.25">
      <c r="F10830"/>
      <c r="G10830"/>
      <c r="H10830"/>
    </row>
    <row r="10831" spans="6:8" x14ac:dyDescent="0.25">
      <c r="F10831"/>
      <c r="G10831"/>
      <c r="H10831"/>
    </row>
    <row r="10832" spans="6:8" x14ac:dyDescent="0.25">
      <c r="F10832"/>
      <c r="G10832"/>
      <c r="H10832"/>
    </row>
    <row r="10833" spans="6:8" x14ac:dyDescent="0.25">
      <c r="F10833"/>
      <c r="G10833"/>
      <c r="H10833"/>
    </row>
    <row r="10834" spans="6:8" x14ac:dyDescent="0.25">
      <c r="F10834"/>
      <c r="G10834"/>
      <c r="H10834"/>
    </row>
    <row r="10835" spans="6:8" x14ac:dyDescent="0.25">
      <c r="F10835"/>
      <c r="G10835"/>
      <c r="H10835"/>
    </row>
    <row r="10836" spans="6:8" x14ac:dyDescent="0.25">
      <c r="F10836"/>
      <c r="G10836"/>
      <c r="H10836"/>
    </row>
    <row r="10837" spans="6:8" x14ac:dyDescent="0.25">
      <c r="F10837"/>
      <c r="G10837"/>
      <c r="H10837"/>
    </row>
    <row r="10838" spans="6:8" x14ac:dyDescent="0.25">
      <c r="F10838"/>
      <c r="G10838"/>
      <c r="H10838"/>
    </row>
    <row r="10839" spans="6:8" x14ac:dyDescent="0.25">
      <c r="F10839"/>
      <c r="G10839"/>
      <c r="H10839"/>
    </row>
    <row r="10840" spans="6:8" x14ac:dyDescent="0.25">
      <c r="F10840"/>
      <c r="G10840"/>
      <c r="H10840"/>
    </row>
    <row r="10841" spans="6:8" x14ac:dyDescent="0.25">
      <c r="F10841"/>
      <c r="G10841"/>
      <c r="H10841"/>
    </row>
    <row r="10842" spans="6:8" x14ac:dyDescent="0.25">
      <c r="F10842"/>
      <c r="G10842"/>
      <c r="H10842"/>
    </row>
    <row r="10843" spans="6:8" x14ac:dyDescent="0.25">
      <c r="F10843"/>
      <c r="G10843"/>
      <c r="H10843"/>
    </row>
    <row r="10844" spans="6:8" x14ac:dyDescent="0.25">
      <c r="F10844"/>
      <c r="G10844"/>
      <c r="H10844"/>
    </row>
    <row r="10845" spans="6:8" x14ac:dyDescent="0.25">
      <c r="F10845"/>
      <c r="G10845"/>
      <c r="H10845"/>
    </row>
    <row r="10846" spans="6:8" x14ac:dyDescent="0.25">
      <c r="F10846"/>
      <c r="G10846"/>
      <c r="H10846"/>
    </row>
    <row r="10847" spans="6:8" x14ac:dyDescent="0.25">
      <c r="F10847"/>
      <c r="G10847"/>
      <c r="H10847"/>
    </row>
    <row r="10848" spans="6:8" x14ac:dyDescent="0.25">
      <c r="F10848"/>
      <c r="G10848"/>
      <c r="H10848"/>
    </row>
    <row r="10849" spans="6:8" x14ac:dyDescent="0.25">
      <c r="F10849"/>
      <c r="G10849"/>
      <c r="H10849"/>
    </row>
    <row r="10850" spans="6:8" x14ac:dyDescent="0.25">
      <c r="F10850"/>
      <c r="G10850"/>
      <c r="H10850"/>
    </row>
    <row r="10851" spans="6:8" x14ac:dyDescent="0.25">
      <c r="F10851"/>
      <c r="G10851"/>
      <c r="H10851"/>
    </row>
    <row r="10852" spans="6:8" x14ac:dyDescent="0.25">
      <c r="F10852"/>
      <c r="G10852"/>
      <c r="H10852"/>
    </row>
    <row r="10853" spans="6:8" x14ac:dyDescent="0.25">
      <c r="F10853"/>
      <c r="G10853"/>
      <c r="H10853"/>
    </row>
    <row r="10854" spans="6:8" x14ac:dyDescent="0.25">
      <c r="F10854"/>
      <c r="G10854"/>
      <c r="H10854"/>
    </row>
    <row r="10855" spans="6:8" x14ac:dyDescent="0.25">
      <c r="F10855"/>
      <c r="G10855"/>
      <c r="H10855"/>
    </row>
    <row r="10856" spans="6:8" x14ac:dyDescent="0.25">
      <c r="F10856"/>
      <c r="G10856"/>
      <c r="H10856"/>
    </row>
    <row r="10857" spans="6:8" x14ac:dyDescent="0.25">
      <c r="F10857"/>
      <c r="G10857"/>
      <c r="H10857"/>
    </row>
    <row r="10858" spans="6:8" x14ac:dyDescent="0.25">
      <c r="F10858"/>
      <c r="G10858"/>
      <c r="H10858"/>
    </row>
    <row r="10859" spans="6:8" x14ac:dyDescent="0.25">
      <c r="F10859"/>
      <c r="G10859"/>
      <c r="H10859"/>
    </row>
    <row r="10860" spans="6:8" x14ac:dyDescent="0.25">
      <c r="F10860"/>
      <c r="G10860"/>
      <c r="H10860"/>
    </row>
    <row r="10861" spans="6:8" x14ac:dyDescent="0.25">
      <c r="F10861"/>
      <c r="G10861"/>
      <c r="H10861"/>
    </row>
    <row r="10862" spans="6:8" x14ac:dyDescent="0.25">
      <c r="F10862"/>
      <c r="G10862"/>
      <c r="H10862"/>
    </row>
    <row r="10863" spans="6:8" x14ac:dyDescent="0.25">
      <c r="F10863"/>
      <c r="G10863"/>
      <c r="H10863"/>
    </row>
    <row r="10864" spans="6:8" x14ac:dyDescent="0.25">
      <c r="F10864"/>
      <c r="G10864"/>
      <c r="H10864"/>
    </row>
    <row r="10865" spans="6:8" x14ac:dyDescent="0.25">
      <c r="F10865"/>
      <c r="G10865"/>
      <c r="H10865"/>
    </row>
    <row r="10866" spans="6:8" x14ac:dyDescent="0.25">
      <c r="F10866"/>
      <c r="G10866"/>
      <c r="H10866"/>
    </row>
    <row r="10867" spans="6:8" x14ac:dyDescent="0.25">
      <c r="F10867"/>
      <c r="G10867"/>
      <c r="H10867"/>
    </row>
    <row r="10868" spans="6:8" x14ac:dyDescent="0.25">
      <c r="F10868"/>
      <c r="G10868"/>
      <c r="H10868"/>
    </row>
    <row r="10869" spans="6:8" x14ac:dyDescent="0.25">
      <c r="F10869"/>
      <c r="G10869"/>
      <c r="H10869"/>
    </row>
    <row r="10870" spans="6:8" x14ac:dyDescent="0.25">
      <c r="F10870"/>
      <c r="G10870"/>
      <c r="H10870"/>
    </row>
    <row r="10871" spans="6:8" x14ac:dyDescent="0.25">
      <c r="F10871"/>
      <c r="G10871"/>
      <c r="H10871"/>
    </row>
    <row r="10872" spans="6:8" x14ac:dyDescent="0.25">
      <c r="F10872"/>
      <c r="G10872"/>
      <c r="H10872"/>
    </row>
    <row r="10873" spans="6:8" x14ac:dyDescent="0.25">
      <c r="F10873"/>
      <c r="G10873"/>
      <c r="H10873"/>
    </row>
    <row r="10874" spans="6:8" x14ac:dyDescent="0.25">
      <c r="F10874"/>
      <c r="G10874"/>
      <c r="H10874"/>
    </row>
    <row r="10875" spans="6:8" x14ac:dyDescent="0.25">
      <c r="F10875"/>
      <c r="G10875"/>
      <c r="H10875"/>
    </row>
    <row r="10876" spans="6:8" x14ac:dyDescent="0.25">
      <c r="F10876"/>
      <c r="G10876"/>
      <c r="H10876"/>
    </row>
    <row r="10877" spans="6:8" x14ac:dyDescent="0.25">
      <c r="F10877"/>
      <c r="G10877"/>
      <c r="H10877"/>
    </row>
    <row r="10878" spans="6:8" x14ac:dyDescent="0.25">
      <c r="F10878"/>
      <c r="G10878"/>
      <c r="H10878"/>
    </row>
    <row r="10879" spans="6:8" x14ac:dyDescent="0.25">
      <c r="F10879"/>
      <c r="G10879"/>
      <c r="H10879"/>
    </row>
    <row r="10880" spans="6:8" x14ac:dyDescent="0.25">
      <c r="F10880"/>
      <c r="G10880"/>
      <c r="H10880"/>
    </row>
    <row r="10881" spans="6:8" x14ac:dyDescent="0.25">
      <c r="F10881"/>
      <c r="G10881"/>
      <c r="H10881"/>
    </row>
    <row r="10882" spans="6:8" x14ac:dyDescent="0.25">
      <c r="F10882"/>
      <c r="G10882"/>
      <c r="H10882"/>
    </row>
    <row r="10883" spans="6:8" x14ac:dyDescent="0.25">
      <c r="F10883"/>
      <c r="G10883"/>
      <c r="H10883"/>
    </row>
    <row r="10884" spans="6:8" x14ac:dyDescent="0.25">
      <c r="F10884"/>
      <c r="G10884"/>
      <c r="H10884"/>
    </row>
    <row r="10885" spans="6:8" x14ac:dyDescent="0.25">
      <c r="F10885"/>
      <c r="G10885"/>
      <c r="H10885"/>
    </row>
    <row r="10886" spans="6:8" x14ac:dyDescent="0.25">
      <c r="F10886"/>
      <c r="G10886"/>
      <c r="H10886"/>
    </row>
    <row r="10887" spans="6:8" x14ac:dyDescent="0.25">
      <c r="F10887"/>
      <c r="G10887"/>
      <c r="H10887"/>
    </row>
    <row r="10888" spans="6:8" x14ac:dyDescent="0.25">
      <c r="F10888"/>
      <c r="G10888"/>
      <c r="H10888"/>
    </row>
    <row r="10889" spans="6:8" x14ac:dyDescent="0.25">
      <c r="F10889"/>
      <c r="G10889"/>
      <c r="H10889"/>
    </row>
    <row r="10890" spans="6:8" x14ac:dyDescent="0.25">
      <c r="F10890"/>
      <c r="G10890"/>
      <c r="H10890"/>
    </row>
    <row r="10891" spans="6:8" x14ac:dyDescent="0.25">
      <c r="F10891"/>
      <c r="G10891"/>
      <c r="H10891"/>
    </row>
    <row r="10892" spans="6:8" x14ac:dyDescent="0.25">
      <c r="F10892"/>
      <c r="G10892"/>
      <c r="H10892"/>
    </row>
    <row r="10893" spans="6:8" x14ac:dyDescent="0.25">
      <c r="F10893"/>
      <c r="G10893"/>
      <c r="H10893"/>
    </row>
    <row r="10894" spans="6:8" x14ac:dyDescent="0.25">
      <c r="F10894"/>
      <c r="G10894"/>
      <c r="H10894"/>
    </row>
    <row r="10895" spans="6:8" x14ac:dyDescent="0.25">
      <c r="F10895"/>
      <c r="G10895"/>
      <c r="H10895"/>
    </row>
    <row r="10896" spans="6:8" x14ac:dyDescent="0.25">
      <c r="F10896"/>
      <c r="G10896"/>
      <c r="H10896"/>
    </row>
    <row r="10897" spans="6:8" x14ac:dyDescent="0.25">
      <c r="F10897"/>
      <c r="G10897"/>
      <c r="H10897"/>
    </row>
    <row r="10898" spans="6:8" x14ac:dyDescent="0.25">
      <c r="F10898"/>
      <c r="G10898"/>
      <c r="H10898"/>
    </row>
    <row r="10899" spans="6:8" x14ac:dyDescent="0.25">
      <c r="F10899"/>
      <c r="G10899"/>
      <c r="H10899"/>
    </row>
    <row r="10900" spans="6:8" x14ac:dyDescent="0.25">
      <c r="F10900"/>
      <c r="G10900"/>
      <c r="H10900"/>
    </row>
    <row r="10901" spans="6:8" x14ac:dyDescent="0.25">
      <c r="F10901"/>
      <c r="G10901"/>
      <c r="H10901"/>
    </row>
    <row r="10902" spans="6:8" x14ac:dyDescent="0.25">
      <c r="F10902"/>
      <c r="G10902"/>
      <c r="H10902"/>
    </row>
    <row r="10903" spans="6:8" x14ac:dyDescent="0.25">
      <c r="F10903"/>
      <c r="G10903"/>
      <c r="H10903"/>
    </row>
    <row r="10904" spans="6:8" x14ac:dyDescent="0.25">
      <c r="F10904"/>
      <c r="G10904"/>
      <c r="H10904"/>
    </row>
    <row r="10905" spans="6:8" x14ac:dyDescent="0.25">
      <c r="F10905"/>
      <c r="G10905"/>
      <c r="H10905"/>
    </row>
    <row r="10906" spans="6:8" x14ac:dyDescent="0.25">
      <c r="F10906"/>
      <c r="G10906"/>
      <c r="H10906"/>
    </row>
    <row r="10907" spans="6:8" x14ac:dyDescent="0.25">
      <c r="F10907"/>
      <c r="G10907"/>
      <c r="H10907"/>
    </row>
    <row r="10908" spans="6:8" x14ac:dyDescent="0.25">
      <c r="F10908"/>
      <c r="G10908"/>
      <c r="H10908"/>
    </row>
    <row r="10909" spans="6:8" x14ac:dyDescent="0.25">
      <c r="F10909"/>
      <c r="G10909"/>
      <c r="H10909"/>
    </row>
    <row r="10910" spans="6:8" x14ac:dyDescent="0.25">
      <c r="F10910"/>
      <c r="G10910"/>
      <c r="H10910"/>
    </row>
    <row r="10911" spans="6:8" x14ac:dyDescent="0.25">
      <c r="F10911"/>
      <c r="G10911"/>
      <c r="H10911"/>
    </row>
    <row r="10912" spans="6:8" x14ac:dyDescent="0.25">
      <c r="F10912"/>
      <c r="G10912"/>
      <c r="H10912"/>
    </row>
    <row r="10913" spans="6:8" x14ac:dyDescent="0.25">
      <c r="F10913"/>
      <c r="G10913"/>
      <c r="H10913"/>
    </row>
    <row r="10914" spans="6:8" x14ac:dyDescent="0.25">
      <c r="F10914"/>
      <c r="G10914"/>
      <c r="H10914"/>
    </row>
    <row r="10915" spans="6:8" x14ac:dyDescent="0.25">
      <c r="F10915"/>
      <c r="G10915"/>
      <c r="H10915"/>
    </row>
    <row r="10916" spans="6:8" x14ac:dyDescent="0.25">
      <c r="F10916"/>
      <c r="G10916"/>
      <c r="H10916"/>
    </row>
    <row r="10917" spans="6:8" x14ac:dyDescent="0.25">
      <c r="F10917"/>
      <c r="G10917"/>
      <c r="H10917"/>
    </row>
    <row r="10918" spans="6:8" x14ac:dyDescent="0.25">
      <c r="F10918"/>
      <c r="G10918"/>
      <c r="H10918"/>
    </row>
    <row r="10919" spans="6:8" x14ac:dyDescent="0.25">
      <c r="F10919"/>
      <c r="G10919"/>
      <c r="H10919"/>
    </row>
    <row r="10920" spans="6:8" x14ac:dyDescent="0.25">
      <c r="F10920"/>
      <c r="G10920"/>
      <c r="H10920"/>
    </row>
    <row r="10921" spans="6:8" x14ac:dyDescent="0.25">
      <c r="F10921"/>
      <c r="G10921"/>
      <c r="H10921"/>
    </row>
    <row r="10922" spans="6:8" x14ac:dyDescent="0.25">
      <c r="F10922"/>
      <c r="G10922"/>
      <c r="H10922"/>
    </row>
    <row r="10923" spans="6:8" x14ac:dyDescent="0.25">
      <c r="F10923"/>
      <c r="G10923"/>
      <c r="H10923"/>
    </row>
    <row r="10924" spans="6:8" x14ac:dyDescent="0.25">
      <c r="F10924"/>
      <c r="G10924"/>
      <c r="H10924"/>
    </row>
    <row r="10925" spans="6:8" x14ac:dyDescent="0.25">
      <c r="F10925"/>
      <c r="G10925"/>
      <c r="H10925"/>
    </row>
    <row r="10926" spans="6:8" x14ac:dyDescent="0.25">
      <c r="F10926"/>
      <c r="G10926"/>
      <c r="H10926"/>
    </row>
    <row r="10927" spans="6:8" x14ac:dyDescent="0.25">
      <c r="F10927"/>
      <c r="G10927"/>
      <c r="H10927"/>
    </row>
    <row r="10928" spans="6:8" x14ac:dyDescent="0.25">
      <c r="F10928"/>
      <c r="G10928"/>
      <c r="H10928"/>
    </row>
    <row r="10929" spans="6:8" x14ac:dyDescent="0.25">
      <c r="F10929"/>
      <c r="G10929"/>
      <c r="H10929"/>
    </row>
    <row r="10930" spans="6:8" x14ac:dyDescent="0.25">
      <c r="F10930"/>
      <c r="G10930"/>
      <c r="H10930"/>
    </row>
    <row r="10931" spans="6:8" x14ac:dyDescent="0.25">
      <c r="F10931"/>
      <c r="G10931"/>
      <c r="H10931"/>
    </row>
    <row r="10932" spans="6:8" x14ac:dyDescent="0.25">
      <c r="F10932"/>
      <c r="G10932"/>
      <c r="H10932"/>
    </row>
    <row r="10933" spans="6:8" x14ac:dyDescent="0.25">
      <c r="F10933"/>
      <c r="G10933"/>
      <c r="H10933"/>
    </row>
    <row r="10934" spans="6:8" x14ac:dyDescent="0.25">
      <c r="F10934"/>
      <c r="G10934"/>
      <c r="H10934"/>
    </row>
    <row r="10935" spans="6:8" x14ac:dyDescent="0.25">
      <c r="F10935"/>
      <c r="G10935"/>
      <c r="H10935"/>
    </row>
    <row r="10936" spans="6:8" x14ac:dyDescent="0.25">
      <c r="F10936"/>
      <c r="G10936"/>
      <c r="H10936"/>
    </row>
    <row r="10937" spans="6:8" x14ac:dyDescent="0.25">
      <c r="F10937"/>
      <c r="G10937"/>
      <c r="H10937"/>
    </row>
    <row r="10938" spans="6:8" x14ac:dyDescent="0.25">
      <c r="F10938"/>
      <c r="G10938"/>
      <c r="H10938"/>
    </row>
    <row r="10939" spans="6:8" x14ac:dyDescent="0.25">
      <c r="F10939"/>
      <c r="G10939"/>
      <c r="H10939"/>
    </row>
    <row r="10940" spans="6:8" x14ac:dyDescent="0.25">
      <c r="F10940"/>
      <c r="G10940"/>
      <c r="H10940"/>
    </row>
    <row r="10941" spans="6:8" x14ac:dyDescent="0.25">
      <c r="F10941"/>
      <c r="G10941"/>
      <c r="H10941"/>
    </row>
    <row r="10942" spans="6:8" x14ac:dyDescent="0.25">
      <c r="F10942"/>
      <c r="G10942"/>
      <c r="H10942"/>
    </row>
    <row r="10943" spans="6:8" x14ac:dyDescent="0.25">
      <c r="F10943"/>
      <c r="G10943"/>
      <c r="H10943"/>
    </row>
    <row r="10944" spans="6:8" x14ac:dyDescent="0.25">
      <c r="F10944"/>
      <c r="G10944"/>
      <c r="H10944"/>
    </row>
    <row r="10945" spans="6:8" x14ac:dyDescent="0.25">
      <c r="F10945"/>
      <c r="G10945"/>
      <c r="H10945"/>
    </row>
    <row r="10946" spans="6:8" x14ac:dyDescent="0.25">
      <c r="F10946"/>
      <c r="G10946"/>
      <c r="H10946"/>
    </row>
    <row r="10947" spans="6:8" x14ac:dyDescent="0.25">
      <c r="F10947"/>
      <c r="G10947"/>
      <c r="H10947"/>
    </row>
    <row r="10948" spans="6:8" x14ac:dyDescent="0.25">
      <c r="F10948"/>
      <c r="G10948"/>
      <c r="H10948"/>
    </row>
    <row r="10949" spans="6:8" x14ac:dyDescent="0.25">
      <c r="F10949"/>
      <c r="G10949"/>
      <c r="H10949"/>
    </row>
    <row r="10950" spans="6:8" x14ac:dyDescent="0.25">
      <c r="F10950"/>
      <c r="G10950"/>
      <c r="H10950"/>
    </row>
    <row r="10951" spans="6:8" x14ac:dyDescent="0.25">
      <c r="F10951"/>
      <c r="G10951"/>
      <c r="H10951"/>
    </row>
    <row r="10952" spans="6:8" x14ac:dyDescent="0.25">
      <c r="F10952"/>
      <c r="G10952"/>
      <c r="H10952"/>
    </row>
    <row r="10953" spans="6:8" x14ac:dyDescent="0.25">
      <c r="F10953"/>
      <c r="G10953"/>
      <c r="H10953"/>
    </row>
    <row r="10954" spans="6:8" x14ac:dyDescent="0.25">
      <c r="F10954"/>
      <c r="G10954"/>
      <c r="H10954"/>
    </row>
    <row r="10955" spans="6:8" x14ac:dyDescent="0.25">
      <c r="F10955"/>
      <c r="G10955"/>
      <c r="H10955"/>
    </row>
    <row r="10956" spans="6:8" x14ac:dyDescent="0.25">
      <c r="F10956"/>
      <c r="G10956"/>
      <c r="H10956"/>
    </row>
    <row r="10957" spans="6:8" x14ac:dyDescent="0.25">
      <c r="F10957"/>
      <c r="G10957"/>
      <c r="H10957"/>
    </row>
    <row r="10958" spans="6:8" x14ac:dyDescent="0.25">
      <c r="F10958"/>
      <c r="G10958"/>
      <c r="H10958"/>
    </row>
    <row r="10959" spans="6:8" x14ac:dyDescent="0.25">
      <c r="F10959"/>
      <c r="G10959"/>
      <c r="H10959"/>
    </row>
    <row r="10960" spans="6:8" x14ac:dyDescent="0.25">
      <c r="F10960"/>
      <c r="G10960"/>
      <c r="H10960"/>
    </row>
    <row r="10961" spans="6:8" x14ac:dyDescent="0.25">
      <c r="F10961"/>
      <c r="G10961"/>
      <c r="H10961"/>
    </row>
    <row r="10962" spans="6:8" x14ac:dyDescent="0.25">
      <c r="F10962"/>
      <c r="G10962"/>
      <c r="H10962"/>
    </row>
    <row r="10963" spans="6:8" x14ac:dyDescent="0.25">
      <c r="F10963"/>
      <c r="G10963"/>
      <c r="H10963"/>
    </row>
    <row r="10964" spans="6:8" x14ac:dyDescent="0.25">
      <c r="F10964"/>
      <c r="G10964"/>
      <c r="H10964"/>
    </row>
    <row r="10965" spans="6:8" x14ac:dyDescent="0.25">
      <c r="F10965"/>
      <c r="G10965"/>
      <c r="H10965"/>
    </row>
    <row r="10966" spans="6:8" x14ac:dyDescent="0.25">
      <c r="F10966"/>
      <c r="G10966"/>
      <c r="H10966"/>
    </row>
    <row r="10967" spans="6:8" x14ac:dyDescent="0.25">
      <c r="F10967"/>
      <c r="G10967"/>
      <c r="H10967"/>
    </row>
    <row r="10968" spans="6:8" x14ac:dyDescent="0.25">
      <c r="F10968"/>
      <c r="G10968"/>
      <c r="H10968"/>
    </row>
    <row r="10969" spans="6:8" x14ac:dyDescent="0.25">
      <c r="F10969"/>
      <c r="G10969"/>
      <c r="H10969"/>
    </row>
    <row r="10970" spans="6:8" x14ac:dyDescent="0.25">
      <c r="F10970"/>
      <c r="G10970"/>
      <c r="H10970"/>
    </row>
    <row r="10971" spans="6:8" x14ac:dyDescent="0.25">
      <c r="F10971"/>
      <c r="G10971"/>
      <c r="H10971"/>
    </row>
    <row r="10972" spans="6:8" x14ac:dyDescent="0.25">
      <c r="F10972"/>
      <c r="G10972"/>
      <c r="H10972"/>
    </row>
    <row r="10973" spans="6:8" x14ac:dyDescent="0.25">
      <c r="F10973"/>
      <c r="G10973"/>
      <c r="H10973"/>
    </row>
    <row r="10974" spans="6:8" x14ac:dyDescent="0.25">
      <c r="F10974"/>
      <c r="G10974"/>
      <c r="H10974"/>
    </row>
    <row r="10975" spans="6:8" x14ac:dyDescent="0.25">
      <c r="F10975"/>
      <c r="G10975"/>
      <c r="H10975"/>
    </row>
    <row r="10976" spans="6:8" x14ac:dyDescent="0.25">
      <c r="F10976"/>
      <c r="G10976"/>
      <c r="H10976"/>
    </row>
    <row r="10977" spans="6:8" x14ac:dyDescent="0.25">
      <c r="F10977"/>
      <c r="G10977"/>
      <c r="H10977"/>
    </row>
    <row r="10978" spans="6:8" x14ac:dyDescent="0.25">
      <c r="F10978"/>
      <c r="G10978"/>
      <c r="H10978"/>
    </row>
    <row r="10979" spans="6:8" x14ac:dyDescent="0.25">
      <c r="F10979"/>
      <c r="G10979"/>
      <c r="H10979"/>
    </row>
    <row r="10980" spans="6:8" x14ac:dyDescent="0.25">
      <c r="F10980"/>
      <c r="G10980"/>
      <c r="H10980"/>
    </row>
    <row r="10981" spans="6:8" x14ac:dyDescent="0.25">
      <c r="F10981"/>
      <c r="G10981"/>
      <c r="H10981"/>
    </row>
    <row r="10982" spans="6:8" x14ac:dyDescent="0.25">
      <c r="F10982"/>
      <c r="G10982"/>
      <c r="H10982"/>
    </row>
    <row r="10983" spans="6:8" x14ac:dyDescent="0.25">
      <c r="F10983"/>
      <c r="G10983"/>
      <c r="H10983"/>
    </row>
    <row r="10984" spans="6:8" x14ac:dyDescent="0.25">
      <c r="F10984"/>
      <c r="G10984"/>
      <c r="H10984"/>
    </row>
    <row r="10985" spans="6:8" x14ac:dyDescent="0.25">
      <c r="F10985"/>
      <c r="G10985"/>
      <c r="H10985"/>
    </row>
    <row r="10986" spans="6:8" x14ac:dyDescent="0.25">
      <c r="F10986"/>
      <c r="G10986"/>
      <c r="H10986"/>
    </row>
    <row r="10987" spans="6:8" x14ac:dyDescent="0.25">
      <c r="F10987"/>
      <c r="G10987"/>
      <c r="H10987"/>
    </row>
    <row r="10988" spans="6:8" x14ac:dyDescent="0.25">
      <c r="F10988"/>
      <c r="G10988"/>
      <c r="H10988"/>
    </row>
    <row r="10989" spans="6:8" x14ac:dyDescent="0.25">
      <c r="F10989"/>
      <c r="G10989"/>
      <c r="H10989"/>
    </row>
    <row r="10990" spans="6:8" x14ac:dyDescent="0.25">
      <c r="F10990"/>
      <c r="G10990"/>
      <c r="H10990"/>
    </row>
    <row r="10991" spans="6:8" x14ac:dyDescent="0.25">
      <c r="F10991"/>
      <c r="G10991"/>
      <c r="H10991"/>
    </row>
    <row r="10992" spans="6:8" x14ac:dyDescent="0.25">
      <c r="F10992"/>
      <c r="G10992"/>
      <c r="H10992"/>
    </row>
    <row r="10993" spans="6:8" x14ac:dyDescent="0.25">
      <c r="F10993"/>
      <c r="G10993"/>
      <c r="H10993"/>
    </row>
    <row r="10994" spans="6:8" x14ac:dyDescent="0.25">
      <c r="F10994"/>
      <c r="G10994"/>
      <c r="H10994"/>
    </row>
    <row r="10995" spans="6:8" x14ac:dyDescent="0.25">
      <c r="F10995"/>
      <c r="G10995"/>
      <c r="H10995"/>
    </row>
    <row r="10996" spans="6:8" x14ac:dyDescent="0.25">
      <c r="F10996"/>
      <c r="G10996"/>
      <c r="H10996"/>
    </row>
    <row r="10997" spans="6:8" x14ac:dyDescent="0.25">
      <c r="F10997"/>
      <c r="G10997"/>
      <c r="H10997"/>
    </row>
    <row r="10998" spans="6:8" x14ac:dyDescent="0.25">
      <c r="F10998"/>
      <c r="G10998"/>
      <c r="H10998"/>
    </row>
    <row r="10999" spans="6:8" x14ac:dyDescent="0.25">
      <c r="F10999"/>
      <c r="G10999"/>
      <c r="H10999"/>
    </row>
    <row r="11000" spans="6:8" x14ac:dyDescent="0.25">
      <c r="F11000"/>
      <c r="G11000"/>
      <c r="H11000"/>
    </row>
    <row r="11001" spans="6:8" x14ac:dyDescent="0.25">
      <c r="F11001"/>
      <c r="G11001"/>
      <c r="H11001"/>
    </row>
    <row r="11002" spans="6:8" x14ac:dyDescent="0.25">
      <c r="F11002"/>
      <c r="G11002"/>
      <c r="H11002"/>
    </row>
    <row r="11003" spans="6:8" x14ac:dyDescent="0.25">
      <c r="F11003"/>
      <c r="G11003"/>
      <c r="H11003"/>
    </row>
    <row r="11004" spans="6:8" x14ac:dyDescent="0.25">
      <c r="F11004"/>
      <c r="G11004"/>
      <c r="H11004"/>
    </row>
    <row r="11005" spans="6:8" x14ac:dyDescent="0.25">
      <c r="F11005"/>
      <c r="G11005"/>
      <c r="H11005"/>
    </row>
    <row r="11006" spans="6:8" x14ac:dyDescent="0.25">
      <c r="F11006"/>
      <c r="G11006"/>
      <c r="H11006"/>
    </row>
    <row r="11007" spans="6:8" x14ac:dyDescent="0.25">
      <c r="F11007"/>
      <c r="G11007"/>
      <c r="H11007"/>
    </row>
    <row r="11008" spans="6:8" x14ac:dyDescent="0.25">
      <c r="F11008"/>
      <c r="G11008"/>
      <c r="H11008"/>
    </row>
    <row r="11009" spans="6:8" x14ac:dyDescent="0.25">
      <c r="F11009"/>
      <c r="G11009"/>
      <c r="H11009"/>
    </row>
    <row r="11010" spans="6:8" x14ac:dyDescent="0.25">
      <c r="F11010"/>
      <c r="G11010"/>
      <c r="H11010"/>
    </row>
    <row r="11011" spans="6:8" x14ac:dyDescent="0.25">
      <c r="F11011"/>
      <c r="G11011"/>
      <c r="H11011"/>
    </row>
    <row r="11012" spans="6:8" x14ac:dyDescent="0.25">
      <c r="F11012"/>
      <c r="G11012"/>
      <c r="H11012"/>
    </row>
    <row r="11013" spans="6:8" x14ac:dyDescent="0.25">
      <c r="F11013"/>
      <c r="G11013"/>
      <c r="H11013"/>
    </row>
    <row r="11014" spans="6:8" x14ac:dyDescent="0.25">
      <c r="F11014"/>
      <c r="G11014"/>
      <c r="H11014"/>
    </row>
    <row r="11015" spans="6:8" x14ac:dyDescent="0.25">
      <c r="F11015"/>
      <c r="G11015"/>
      <c r="H11015"/>
    </row>
    <row r="11016" spans="6:8" x14ac:dyDescent="0.25">
      <c r="F11016"/>
      <c r="G11016"/>
      <c r="H11016"/>
    </row>
    <row r="11017" spans="6:8" x14ac:dyDescent="0.25">
      <c r="F11017"/>
      <c r="G11017"/>
      <c r="H11017"/>
    </row>
    <row r="11018" spans="6:8" x14ac:dyDescent="0.25">
      <c r="F11018"/>
      <c r="G11018"/>
      <c r="H11018"/>
    </row>
    <row r="11019" spans="6:8" x14ac:dyDescent="0.25">
      <c r="F11019"/>
      <c r="G11019"/>
      <c r="H11019"/>
    </row>
    <row r="11020" spans="6:8" x14ac:dyDescent="0.25">
      <c r="F11020"/>
      <c r="G11020"/>
      <c r="H11020"/>
    </row>
    <row r="11021" spans="6:8" x14ac:dyDescent="0.25">
      <c r="F11021"/>
      <c r="G11021"/>
      <c r="H11021"/>
    </row>
    <row r="11022" spans="6:8" x14ac:dyDescent="0.25">
      <c r="F11022"/>
      <c r="G11022"/>
      <c r="H11022"/>
    </row>
    <row r="11023" spans="6:8" x14ac:dyDescent="0.25">
      <c r="F11023"/>
      <c r="G11023"/>
      <c r="H11023"/>
    </row>
    <row r="11024" spans="6:8" x14ac:dyDescent="0.25">
      <c r="F11024"/>
      <c r="G11024"/>
      <c r="H11024"/>
    </row>
    <row r="11025" spans="6:8" x14ac:dyDescent="0.25">
      <c r="F11025"/>
      <c r="G11025"/>
      <c r="H11025"/>
    </row>
    <row r="11026" spans="6:8" x14ac:dyDescent="0.25">
      <c r="F11026"/>
      <c r="G11026"/>
      <c r="H11026"/>
    </row>
    <row r="11027" spans="6:8" x14ac:dyDescent="0.25">
      <c r="F11027"/>
      <c r="G11027"/>
      <c r="H11027"/>
    </row>
    <row r="11028" spans="6:8" x14ac:dyDescent="0.25">
      <c r="F11028"/>
      <c r="G11028"/>
      <c r="H11028"/>
    </row>
    <row r="11029" spans="6:8" x14ac:dyDescent="0.25">
      <c r="F11029"/>
      <c r="G11029"/>
      <c r="H11029"/>
    </row>
    <row r="11030" spans="6:8" x14ac:dyDescent="0.25">
      <c r="F11030"/>
      <c r="G11030"/>
      <c r="H11030"/>
    </row>
    <row r="11031" spans="6:8" x14ac:dyDescent="0.25">
      <c r="F11031"/>
      <c r="G11031"/>
      <c r="H11031"/>
    </row>
    <row r="11032" spans="6:8" x14ac:dyDescent="0.25">
      <c r="F11032"/>
      <c r="G11032"/>
      <c r="H11032"/>
    </row>
    <row r="11033" spans="6:8" x14ac:dyDescent="0.25">
      <c r="F11033"/>
      <c r="G11033"/>
      <c r="H11033"/>
    </row>
    <row r="11034" spans="6:8" x14ac:dyDescent="0.25">
      <c r="F11034"/>
      <c r="G11034"/>
      <c r="H11034"/>
    </row>
    <row r="11035" spans="6:8" x14ac:dyDescent="0.25">
      <c r="F11035"/>
      <c r="G11035"/>
      <c r="H11035"/>
    </row>
    <row r="11036" spans="6:8" x14ac:dyDescent="0.25">
      <c r="F11036"/>
      <c r="G11036"/>
      <c r="H11036"/>
    </row>
    <row r="11037" spans="6:8" x14ac:dyDescent="0.25">
      <c r="F11037"/>
      <c r="G11037"/>
      <c r="H11037"/>
    </row>
    <row r="11038" spans="6:8" x14ac:dyDescent="0.25">
      <c r="F11038"/>
      <c r="G11038"/>
      <c r="H11038"/>
    </row>
    <row r="11039" spans="6:8" x14ac:dyDescent="0.25">
      <c r="F11039"/>
      <c r="G11039"/>
      <c r="H11039"/>
    </row>
    <row r="11040" spans="6:8" x14ac:dyDescent="0.25">
      <c r="F11040"/>
      <c r="G11040"/>
      <c r="H11040"/>
    </row>
    <row r="11041" spans="6:8" x14ac:dyDescent="0.25">
      <c r="F11041"/>
      <c r="G11041"/>
      <c r="H11041"/>
    </row>
    <row r="11042" spans="6:8" x14ac:dyDescent="0.25">
      <c r="F11042"/>
      <c r="G11042"/>
      <c r="H11042"/>
    </row>
    <row r="11043" spans="6:8" x14ac:dyDescent="0.25">
      <c r="F11043"/>
      <c r="G11043"/>
      <c r="H11043"/>
    </row>
    <row r="11044" spans="6:8" x14ac:dyDescent="0.25">
      <c r="F11044"/>
      <c r="G11044"/>
      <c r="H11044"/>
    </row>
    <row r="11045" spans="6:8" x14ac:dyDescent="0.25">
      <c r="F11045"/>
      <c r="G11045"/>
      <c r="H11045"/>
    </row>
    <row r="11046" spans="6:8" x14ac:dyDescent="0.25">
      <c r="F11046"/>
      <c r="G11046"/>
      <c r="H11046"/>
    </row>
    <row r="11047" spans="6:8" x14ac:dyDescent="0.25">
      <c r="F11047"/>
      <c r="G11047"/>
      <c r="H11047"/>
    </row>
    <row r="11048" spans="6:8" x14ac:dyDescent="0.25">
      <c r="F11048"/>
      <c r="G11048"/>
      <c r="H11048"/>
    </row>
    <row r="11049" spans="6:8" x14ac:dyDescent="0.25">
      <c r="F11049"/>
      <c r="G11049"/>
      <c r="H11049"/>
    </row>
    <row r="11050" spans="6:8" x14ac:dyDescent="0.25">
      <c r="F11050"/>
      <c r="G11050"/>
      <c r="H11050"/>
    </row>
    <row r="11051" spans="6:8" x14ac:dyDescent="0.25">
      <c r="F11051"/>
      <c r="G11051"/>
      <c r="H11051"/>
    </row>
    <row r="11052" spans="6:8" x14ac:dyDescent="0.25">
      <c r="F11052"/>
      <c r="G11052"/>
      <c r="H11052"/>
    </row>
    <row r="11053" spans="6:8" x14ac:dyDescent="0.25">
      <c r="F11053"/>
      <c r="G11053"/>
      <c r="H11053"/>
    </row>
    <row r="11054" spans="6:8" x14ac:dyDescent="0.25">
      <c r="F11054"/>
      <c r="G11054"/>
      <c r="H11054"/>
    </row>
    <row r="11055" spans="6:8" x14ac:dyDescent="0.25">
      <c r="F11055"/>
      <c r="G11055"/>
      <c r="H11055"/>
    </row>
    <row r="11056" spans="6:8" x14ac:dyDescent="0.25">
      <c r="F11056"/>
      <c r="G11056"/>
      <c r="H11056"/>
    </row>
    <row r="11057" spans="6:8" x14ac:dyDescent="0.25">
      <c r="F11057"/>
      <c r="G11057"/>
      <c r="H11057"/>
    </row>
    <row r="11058" spans="6:8" x14ac:dyDescent="0.25">
      <c r="F11058"/>
      <c r="G11058"/>
      <c r="H11058"/>
    </row>
    <row r="11059" spans="6:8" x14ac:dyDescent="0.25">
      <c r="F11059"/>
      <c r="G11059"/>
      <c r="H11059"/>
    </row>
    <row r="11060" spans="6:8" x14ac:dyDescent="0.25">
      <c r="F11060"/>
      <c r="G11060"/>
      <c r="H11060"/>
    </row>
    <row r="11061" spans="6:8" x14ac:dyDescent="0.25">
      <c r="F11061"/>
      <c r="G11061"/>
      <c r="H11061"/>
    </row>
    <row r="11062" spans="6:8" x14ac:dyDescent="0.25">
      <c r="F11062"/>
      <c r="G11062"/>
      <c r="H11062"/>
    </row>
    <row r="11063" spans="6:8" x14ac:dyDescent="0.25">
      <c r="F11063"/>
      <c r="G11063"/>
      <c r="H11063"/>
    </row>
    <row r="11064" spans="6:8" x14ac:dyDescent="0.25">
      <c r="F11064"/>
      <c r="G11064"/>
      <c r="H11064"/>
    </row>
    <row r="11065" spans="6:8" x14ac:dyDescent="0.25">
      <c r="F11065"/>
      <c r="G11065"/>
      <c r="H11065"/>
    </row>
    <row r="11066" spans="6:8" x14ac:dyDescent="0.25">
      <c r="F11066"/>
      <c r="G11066"/>
      <c r="H11066"/>
    </row>
    <row r="11067" spans="6:8" x14ac:dyDescent="0.25">
      <c r="F11067"/>
      <c r="G11067"/>
      <c r="H11067"/>
    </row>
    <row r="11068" spans="6:8" x14ac:dyDescent="0.25">
      <c r="F11068"/>
      <c r="G11068"/>
      <c r="H11068"/>
    </row>
    <row r="11069" spans="6:8" x14ac:dyDescent="0.25">
      <c r="F11069"/>
      <c r="G11069"/>
      <c r="H11069"/>
    </row>
    <row r="11070" spans="6:8" x14ac:dyDescent="0.25">
      <c r="F11070"/>
      <c r="G11070"/>
      <c r="H11070"/>
    </row>
    <row r="11071" spans="6:8" x14ac:dyDescent="0.25">
      <c r="F11071"/>
      <c r="G11071"/>
      <c r="H11071"/>
    </row>
    <row r="11072" spans="6:8" x14ac:dyDescent="0.25">
      <c r="F11072"/>
      <c r="G11072"/>
      <c r="H11072"/>
    </row>
    <row r="11073" spans="6:8" x14ac:dyDescent="0.25">
      <c r="F11073"/>
      <c r="G11073"/>
      <c r="H11073"/>
    </row>
    <row r="11074" spans="6:8" x14ac:dyDescent="0.25">
      <c r="F11074"/>
      <c r="G11074"/>
      <c r="H11074"/>
    </row>
    <row r="11075" spans="6:8" x14ac:dyDescent="0.25">
      <c r="F11075"/>
      <c r="G11075"/>
      <c r="H11075"/>
    </row>
    <row r="11076" spans="6:8" x14ac:dyDescent="0.25">
      <c r="F11076"/>
      <c r="G11076"/>
      <c r="H11076"/>
    </row>
    <row r="11077" spans="6:8" x14ac:dyDescent="0.25">
      <c r="F11077"/>
      <c r="G11077"/>
      <c r="H11077"/>
    </row>
    <row r="11078" spans="6:8" x14ac:dyDescent="0.25">
      <c r="F11078"/>
      <c r="G11078"/>
      <c r="H11078"/>
    </row>
    <row r="11079" spans="6:8" x14ac:dyDescent="0.25">
      <c r="F11079"/>
      <c r="G11079"/>
      <c r="H11079"/>
    </row>
    <row r="11080" spans="6:8" x14ac:dyDescent="0.25">
      <c r="F11080"/>
      <c r="G11080"/>
      <c r="H11080"/>
    </row>
    <row r="11081" spans="6:8" x14ac:dyDescent="0.25">
      <c r="F11081"/>
      <c r="G11081"/>
      <c r="H11081"/>
    </row>
    <row r="11082" spans="6:8" x14ac:dyDescent="0.25">
      <c r="F11082"/>
      <c r="G11082"/>
      <c r="H11082"/>
    </row>
    <row r="11083" spans="6:8" x14ac:dyDescent="0.25">
      <c r="F11083"/>
      <c r="G11083"/>
      <c r="H11083"/>
    </row>
    <row r="11084" spans="6:8" x14ac:dyDescent="0.25">
      <c r="F11084"/>
      <c r="G11084"/>
      <c r="H11084"/>
    </row>
    <row r="11085" spans="6:8" x14ac:dyDescent="0.25">
      <c r="F11085"/>
      <c r="G11085"/>
      <c r="H11085"/>
    </row>
    <row r="11086" spans="6:8" x14ac:dyDescent="0.25">
      <c r="F11086"/>
      <c r="G11086"/>
      <c r="H11086"/>
    </row>
    <row r="11087" spans="6:8" x14ac:dyDescent="0.25">
      <c r="F11087"/>
      <c r="G11087"/>
      <c r="H11087"/>
    </row>
    <row r="11088" spans="6:8" x14ac:dyDescent="0.25">
      <c r="F11088"/>
      <c r="G11088"/>
      <c r="H11088"/>
    </row>
    <row r="11089" spans="6:8" x14ac:dyDescent="0.25">
      <c r="F11089"/>
      <c r="G11089"/>
      <c r="H11089"/>
    </row>
    <row r="11090" spans="6:8" x14ac:dyDescent="0.25">
      <c r="F11090"/>
      <c r="G11090"/>
      <c r="H11090"/>
    </row>
    <row r="11091" spans="6:8" x14ac:dyDescent="0.25">
      <c r="F11091"/>
      <c r="G11091"/>
      <c r="H11091"/>
    </row>
    <row r="11092" spans="6:8" x14ac:dyDescent="0.25">
      <c r="F11092"/>
      <c r="G11092"/>
      <c r="H11092"/>
    </row>
    <row r="11093" spans="6:8" x14ac:dyDescent="0.25">
      <c r="F11093"/>
      <c r="G11093"/>
      <c r="H11093"/>
    </row>
    <row r="11094" spans="6:8" x14ac:dyDescent="0.25">
      <c r="F11094"/>
      <c r="G11094"/>
      <c r="H11094"/>
    </row>
    <row r="11095" spans="6:8" x14ac:dyDescent="0.25">
      <c r="F11095"/>
      <c r="G11095"/>
      <c r="H11095"/>
    </row>
    <row r="11096" spans="6:8" x14ac:dyDescent="0.25">
      <c r="F11096"/>
      <c r="G11096"/>
      <c r="H11096"/>
    </row>
    <row r="11097" spans="6:8" x14ac:dyDescent="0.25">
      <c r="F11097"/>
      <c r="G11097"/>
      <c r="H11097"/>
    </row>
    <row r="11098" spans="6:8" x14ac:dyDescent="0.25">
      <c r="F11098"/>
      <c r="G11098"/>
      <c r="H11098"/>
    </row>
    <row r="11099" spans="6:8" x14ac:dyDescent="0.25">
      <c r="F11099"/>
      <c r="G11099"/>
      <c r="H11099"/>
    </row>
    <row r="11100" spans="6:8" x14ac:dyDescent="0.25">
      <c r="F11100"/>
      <c r="G11100"/>
      <c r="H11100"/>
    </row>
    <row r="11101" spans="6:8" x14ac:dyDescent="0.25">
      <c r="F11101"/>
      <c r="G11101"/>
      <c r="H11101"/>
    </row>
    <row r="11102" spans="6:8" x14ac:dyDescent="0.25">
      <c r="F11102"/>
      <c r="G11102"/>
      <c r="H11102"/>
    </row>
    <row r="11103" spans="6:8" x14ac:dyDescent="0.25">
      <c r="F11103"/>
      <c r="G11103"/>
      <c r="H11103"/>
    </row>
    <row r="11104" spans="6:8" x14ac:dyDescent="0.25">
      <c r="F11104"/>
      <c r="G11104"/>
      <c r="H11104"/>
    </row>
    <row r="11105" spans="6:8" x14ac:dyDescent="0.25">
      <c r="F11105"/>
      <c r="G11105"/>
      <c r="H11105"/>
    </row>
    <row r="11106" spans="6:8" x14ac:dyDescent="0.25">
      <c r="F11106"/>
      <c r="G11106"/>
      <c r="H11106"/>
    </row>
    <row r="11107" spans="6:8" x14ac:dyDescent="0.25">
      <c r="F11107"/>
      <c r="G11107"/>
      <c r="H11107"/>
    </row>
    <row r="11108" spans="6:8" x14ac:dyDescent="0.25">
      <c r="F11108"/>
      <c r="G11108"/>
      <c r="H11108"/>
    </row>
    <row r="11109" spans="6:8" x14ac:dyDescent="0.25">
      <c r="F11109"/>
      <c r="G11109"/>
      <c r="H11109"/>
    </row>
    <row r="11110" spans="6:8" x14ac:dyDescent="0.25">
      <c r="F11110"/>
      <c r="G11110"/>
      <c r="H11110"/>
    </row>
    <row r="11111" spans="6:8" x14ac:dyDescent="0.25">
      <c r="F11111"/>
      <c r="G11111"/>
      <c r="H11111"/>
    </row>
    <row r="11112" spans="6:8" x14ac:dyDescent="0.25">
      <c r="F11112"/>
      <c r="G11112"/>
      <c r="H11112"/>
    </row>
    <row r="11113" spans="6:8" x14ac:dyDescent="0.25">
      <c r="F11113"/>
      <c r="G11113"/>
      <c r="H11113"/>
    </row>
    <row r="11114" spans="6:8" x14ac:dyDescent="0.25">
      <c r="F11114"/>
      <c r="G11114"/>
      <c r="H11114"/>
    </row>
    <row r="11115" spans="6:8" x14ac:dyDescent="0.25">
      <c r="F11115"/>
      <c r="G11115"/>
      <c r="H11115"/>
    </row>
    <row r="11116" spans="6:8" x14ac:dyDescent="0.25">
      <c r="F11116"/>
      <c r="G11116"/>
      <c r="H11116"/>
    </row>
    <row r="11117" spans="6:8" x14ac:dyDescent="0.25">
      <c r="F11117"/>
      <c r="G11117"/>
      <c r="H11117"/>
    </row>
    <row r="11118" spans="6:8" x14ac:dyDescent="0.25">
      <c r="F11118"/>
      <c r="G11118"/>
      <c r="H11118"/>
    </row>
    <row r="11119" spans="6:8" x14ac:dyDescent="0.25">
      <c r="F11119"/>
      <c r="G11119"/>
      <c r="H11119"/>
    </row>
    <row r="11120" spans="6:8" x14ac:dyDescent="0.25">
      <c r="F11120"/>
      <c r="G11120"/>
      <c r="H11120"/>
    </row>
    <row r="11121" spans="6:8" x14ac:dyDescent="0.25">
      <c r="F11121"/>
      <c r="G11121"/>
      <c r="H11121"/>
    </row>
    <row r="11122" spans="6:8" x14ac:dyDescent="0.25">
      <c r="F11122"/>
      <c r="G11122"/>
      <c r="H11122"/>
    </row>
    <row r="11123" spans="6:8" x14ac:dyDescent="0.25">
      <c r="F11123"/>
      <c r="G11123"/>
      <c r="H11123"/>
    </row>
    <row r="11124" spans="6:8" x14ac:dyDescent="0.25">
      <c r="F11124"/>
      <c r="G11124"/>
      <c r="H11124"/>
    </row>
    <row r="11125" spans="6:8" x14ac:dyDescent="0.25">
      <c r="F11125"/>
      <c r="G11125"/>
      <c r="H11125"/>
    </row>
    <row r="11126" spans="6:8" x14ac:dyDescent="0.25">
      <c r="F11126"/>
      <c r="G11126"/>
      <c r="H11126"/>
    </row>
    <row r="11127" spans="6:8" x14ac:dyDescent="0.25">
      <c r="F11127"/>
      <c r="G11127"/>
      <c r="H11127"/>
    </row>
    <row r="11128" spans="6:8" x14ac:dyDescent="0.25">
      <c r="F11128"/>
      <c r="G11128"/>
      <c r="H11128"/>
    </row>
    <row r="11129" spans="6:8" x14ac:dyDescent="0.25">
      <c r="F11129"/>
      <c r="G11129"/>
      <c r="H11129"/>
    </row>
    <row r="11130" spans="6:8" x14ac:dyDescent="0.25">
      <c r="F11130"/>
      <c r="G11130"/>
      <c r="H11130"/>
    </row>
    <row r="11131" spans="6:8" x14ac:dyDescent="0.25">
      <c r="F11131"/>
      <c r="G11131"/>
      <c r="H11131"/>
    </row>
    <row r="11132" spans="6:8" x14ac:dyDescent="0.25">
      <c r="F11132"/>
      <c r="G11132"/>
      <c r="H11132"/>
    </row>
    <row r="11133" spans="6:8" x14ac:dyDescent="0.25">
      <c r="F11133"/>
      <c r="G11133"/>
      <c r="H11133"/>
    </row>
    <row r="11134" spans="6:8" x14ac:dyDescent="0.25">
      <c r="F11134"/>
      <c r="G11134"/>
      <c r="H11134"/>
    </row>
    <row r="11135" spans="6:8" x14ac:dyDescent="0.25">
      <c r="F11135"/>
      <c r="G11135"/>
      <c r="H11135"/>
    </row>
    <row r="11136" spans="6:8" x14ac:dyDescent="0.25">
      <c r="F11136"/>
      <c r="G11136"/>
      <c r="H11136"/>
    </row>
    <row r="11137" spans="6:8" x14ac:dyDescent="0.25">
      <c r="F11137"/>
      <c r="G11137"/>
      <c r="H11137"/>
    </row>
    <row r="11138" spans="6:8" x14ac:dyDescent="0.25">
      <c r="F11138"/>
      <c r="G11138"/>
      <c r="H11138"/>
    </row>
    <row r="11139" spans="6:8" x14ac:dyDescent="0.25">
      <c r="F11139"/>
      <c r="G11139"/>
      <c r="H11139"/>
    </row>
    <row r="11140" spans="6:8" x14ac:dyDescent="0.25">
      <c r="F11140"/>
      <c r="G11140"/>
      <c r="H11140"/>
    </row>
    <row r="11141" spans="6:8" x14ac:dyDescent="0.25">
      <c r="F11141"/>
      <c r="G11141"/>
      <c r="H11141"/>
    </row>
    <row r="11142" spans="6:8" x14ac:dyDescent="0.25">
      <c r="F11142"/>
      <c r="G11142"/>
      <c r="H11142"/>
    </row>
    <row r="11143" spans="6:8" x14ac:dyDescent="0.25">
      <c r="F11143"/>
      <c r="G11143"/>
      <c r="H11143"/>
    </row>
    <row r="11144" spans="6:8" x14ac:dyDescent="0.25">
      <c r="F11144"/>
      <c r="G11144"/>
      <c r="H11144"/>
    </row>
    <row r="11145" spans="6:8" x14ac:dyDescent="0.25">
      <c r="F11145"/>
      <c r="G11145"/>
      <c r="H11145"/>
    </row>
    <row r="11146" spans="6:8" x14ac:dyDescent="0.25">
      <c r="F11146"/>
      <c r="G11146"/>
      <c r="H11146"/>
    </row>
    <row r="11147" spans="6:8" x14ac:dyDescent="0.25">
      <c r="F11147"/>
      <c r="G11147"/>
      <c r="H11147"/>
    </row>
    <row r="11148" spans="6:8" x14ac:dyDescent="0.25">
      <c r="F11148"/>
      <c r="G11148"/>
      <c r="H11148"/>
    </row>
    <row r="11149" spans="6:8" x14ac:dyDescent="0.25">
      <c r="F11149"/>
      <c r="G11149"/>
      <c r="H11149"/>
    </row>
    <row r="11150" spans="6:8" x14ac:dyDescent="0.25">
      <c r="F11150"/>
      <c r="G11150"/>
      <c r="H11150"/>
    </row>
    <row r="11151" spans="6:8" x14ac:dyDescent="0.25">
      <c r="F11151"/>
      <c r="G11151"/>
      <c r="H11151"/>
    </row>
    <row r="11152" spans="6:8" x14ac:dyDescent="0.25">
      <c r="F11152"/>
      <c r="G11152"/>
      <c r="H11152"/>
    </row>
    <row r="11153" spans="6:8" x14ac:dyDescent="0.25">
      <c r="F11153"/>
      <c r="G11153"/>
      <c r="H11153"/>
    </row>
    <row r="11154" spans="6:8" x14ac:dyDescent="0.25">
      <c r="F11154"/>
      <c r="G11154"/>
      <c r="H11154"/>
    </row>
    <row r="11155" spans="6:8" x14ac:dyDescent="0.25">
      <c r="F11155"/>
      <c r="G11155"/>
      <c r="H11155"/>
    </row>
    <row r="11156" spans="6:8" x14ac:dyDescent="0.25">
      <c r="F11156"/>
      <c r="G11156"/>
      <c r="H11156"/>
    </row>
    <row r="11157" spans="6:8" x14ac:dyDescent="0.25">
      <c r="F11157"/>
      <c r="G11157"/>
      <c r="H11157"/>
    </row>
    <row r="11158" spans="6:8" x14ac:dyDescent="0.25">
      <c r="F11158"/>
      <c r="G11158"/>
      <c r="H11158"/>
    </row>
    <row r="11159" spans="6:8" x14ac:dyDescent="0.25">
      <c r="F11159"/>
      <c r="G11159"/>
      <c r="H11159"/>
    </row>
    <row r="11160" spans="6:8" x14ac:dyDescent="0.25">
      <c r="F11160"/>
      <c r="G11160"/>
      <c r="H11160"/>
    </row>
    <row r="11161" spans="6:8" x14ac:dyDescent="0.25">
      <c r="F11161"/>
      <c r="G11161"/>
      <c r="H11161"/>
    </row>
    <row r="11162" spans="6:8" x14ac:dyDescent="0.25">
      <c r="F11162"/>
      <c r="G11162"/>
      <c r="H11162"/>
    </row>
    <row r="11163" spans="6:8" x14ac:dyDescent="0.25">
      <c r="F11163"/>
      <c r="G11163"/>
      <c r="H11163"/>
    </row>
    <row r="11164" spans="6:8" x14ac:dyDescent="0.25">
      <c r="F11164"/>
      <c r="G11164"/>
      <c r="H11164"/>
    </row>
    <row r="11165" spans="6:8" x14ac:dyDescent="0.25">
      <c r="F11165"/>
      <c r="G11165"/>
      <c r="H11165"/>
    </row>
    <row r="11166" spans="6:8" x14ac:dyDescent="0.25">
      <c r="F11166"/>
      <c r="G11166"/>
      <c r="H11166"/>
    </row>
    <row r="11167" spans="6:8" x14ac:dyDescent="0.25">
      <c r="F11167"/>
      <c r="G11167"/>
      <c r="H11167"/>
    </row>
    <row r="11168" spans="6:8" x14ac:dyDescent="0.25">
      <c r="F11168"/>
      <c r="G11168"/>
      <c r="H11168"/>
    </row>
    <row r="11169" spans="6:8" x14ac:dyDescent="0.25">
      <c r="F11169"/>
      <c r="G11169"/>
      <c r="H11169"/>
    </row>
    <row r="11170" spans="6:8" x14ac:dyDescent="0.25">
      <c r="F11170"/>
      <c r="G11170"/>
      <c r="H11170"/>
    </row>
    <row r="11171" spans="6:8" x14ac:dyDescent="0.25">
      <c r="F11171"/>
      <c r="G11171"/>
      <c r="H11171"/>
    </row>
    <row r="11172" spans="6:8" x14ac:dyDescent="0.25">
      <c r="F11172"/>
      <c r="G11172"/>
      <c r="H11172"/>
    </row>
    <row r="11173" spans="6:8" x14ac:dyDescent="0.25">
      <c r="F11173"/>
      <c r="G11173"/>
      <c r="H11173"/>
    </row>
    <row r="11174" spans="6:8" x14ac:dyDescent="0.25">
      <c r="F11174"/>
      <c r="G11174"/>
      <c r="H11174"/>
    </row>
    <row r="11175" spans="6:8" x14ac:dyDescent="0.25">
      <c r="F11175"/>
      <c r="G11175"/>
      <c r="H11175"/>
    </row>
    <row r="11176" spans="6:8" x14ac:dyDescent="0.25">
      <c r="F11176"/>
      <c r="G11176"/>
      <c r="H11176"/>
    </row>
    <row r="11177" spans="6:8" x14ac:dyDescent="0.25">
      <c r="F11177"/>
      <c r="G11177"/>
      <c r="H11177"/>
    </row>
    <row r="11178" spans="6:8" x14ac:dyDescent="0.25">
      <c r="F11178"/>
      <c r="G11178"/>
      <c r="H11178"/>
    </row>
    <row r="11179" spans="6:8" x14ac:dyDescent="0.25">
      <c r="F11179"/>
      <c r="G11179"/>
      <c r="H11179"/>
    </row>
    <row r="11180" spans="6:8" x14ac:dyDescent="0.25">
      <c r="F11180"/>
      <c r="G11180"/>
      <c r="H11180"/>
    </row>
    <row r="11181" spans="6:8" x14ac:dyDescent="0.25">
      <c r="F11181"/>
      <c r="G11181"/>
      <c r="H11181"/>
    </row>
    <row r="11182" spans="6:8" x14ac:dyDescent="0.25">
      <c r="F11182"/>
      <c r="G11182"/>
      <c r="H11182"/>
    </row>
    <row r="11183" spans="6:8" x14ac:dyDescent="0.25">
      <c r="F11183"/>
      <c r="G11183"/>
      <c r="H11183"/>
    </row>
    <row r="11184" spans="6:8" x14ac:dyDescent="0.25">
      <c r="F11184"/>
      <c r="G11184"/>
      <c r="H11184"/>
    </row>
    <row r="11185" spans="6:8" x14ac:dyDescent="0.25">
      <c r="F11185"/>
      <c r="G11185"/>
      <c r="H11185"/>
    </row>
    <row r="11186" spans="6:8" x14ac:dyDescent="0.25">
      <c r="F11186"/>
      <c r="G11186"/>
      <c r="H11186"/>
    </row>
    <row r="11187" spans="6:8" x14ac:dyDescent="0.25">
      <c r="F11187"/>
      <c r="G11187"/>
      <c r="H11187"/>
    </row>
    <row r="11188" spans="6:8" x14ac:dyDescent="0.25">
      <c r="F11188"/>
      <c r="G11188"/>
      <c r="H11188"/>
    </row>
    <row r="11189" spans="6:8" x14ac:dyDescent="0.25">
      <c r="F11189"/>
      <c r="G11189"/>
      <c r="H11189"/>
    </row>
    <row r="11190" spans="6:8" x14ac:dyDescent="0.25">
      <c r="F11190"/>
      <c r="G11190"/>
      <c r="H11190"/>
    </row>
    <row r="11191" spans="6:8" x14ac:dyDescent="0.25">
      <c r="F11191"/>
      <c r="G11191"/>
      <c r="H11191"/>
    </row>
    <row r="11192" spans="6:8" x14ac:dyDescent="0.25">
      <c r="F11192"/>
      <c r="G11192"/>
      <c r="H11192"/>
    </row>
    <row r="11193" spans="6:8" x14ac:dyDescent="0.25">
      <c r="F11193"/>
      <c r="G11193"/>
      <c r="H11193"/>
    </row>
    <row r="11194" spans="6:8" x14ac:dyDescent="0.25">
      <c r="F11194"/>
      <c r="G11194"/>
      <c r="H11194"/>
    </row>
    <row r="11195" spans="6:8" x14ac:dyDescent="0.25">
      <c r="F11195"/>
      <c r="G11195"/>
      <c r="H11195"/>
    </row>
    <row r="11196" spans="6:8" x14ac:dyDescent="0.25">
      <c r="F11196"/>
      <c r="G11196"/>
      <c r="H11196"/>
    </row>
    <row r="11197" spans="6:8" x14ac:dyDescent="0.25">
      <c r="F11197"/>
      <c r="G11197"/>
      <c r="H11197"/>
    </row>
    <row r="11198" spans="6:8" x14ac:dyDescent="0.25">
      <c r="F11198"/>
      <c r="G11198"/>
      <c r="H11198"/>
    </row>
    <row r="11199" spans="6:8" x14ac:dyDescent="0.25">
      <c r="F11199"/>
      <c r="G11199"/>
      <c r="H11199"/>
    </row>
    <row r="11200" spans="6:8" x14ac:dyDescent="0.25">
      <c r="F11200"/>
      <c r="G11200"/>
      <c r="H11200"/>
    </row>
    <row r="11201" spans="6:8" x14ac:dyDescent="0.25">
      <c r="F11201"/>
      <c r="G11201"/>
      <c r="H11201"/>
    </row>
    <row r="11202" spans="6:8" x14ac:dyDescent="0.25">
      <c r="F11202"/>
      <c r="G11202"/>
      <c r="H11202"/>
    </row>
    <row r="11203" spans="6:8" x14ac:dyDescent="0.25">
      <c r="F11203"/>
      <c r="G11203"/>
      <c r="H11203"/>
    </row>
    <row r="11204" spans="6:8" x14ac:dyDescent="0.25">
      <c r="F11204"/>
      <c r="G11204"/>
      <c r="H11204"/>
    </row>
    <row r="11205" spans="6:8" x14ac:dyDescent="0.25">
      <c r="F11205"/>
      <c r="G11205"/>
      <c r="H11205"/>
    </row>
    <row r="11206" spans="6:8" x14ac:dyDescent="0.25">
      <c r="F11206"/>
      <c r="G11206"/>
      <c r="H11206"/>
    </row>
    <row r="11207" spans="6:8" x14ac:dyDescent="0.25">
      <c r="F11207"/>
      <c r="G11207"/>
      <c r="H11207"/>
    </row>
    <row r="11208" spans="6:8" x14ac:dyDescent="0.25">
      <c r="F11208"/>
      <c r="G11208"/>
      <c r="H11208"/>
    </row>
    <row r="11209" spans="6:8" x14ac:dyDescent="0.25">
      <c r="F11209"/>
      <c r="G11209"/>
      <c r="H11209"/>
    </row>
    <row r="11210" spans="6:8" x14ac:dyDescent="0.25">
      <c r="F11210"/>
      <c r="G11210"/>
      <c r="H11210"/>
    </row>
    <row r="11211" spans="6:8" x14ac:dyDescent="0.25">
      <c r="F11211"/>
      <c r="G11211"/>
      <c r="H11211"/>
    </row>
    <row r="11212" spans="6:8" x14ac:dyDescent="0.25">
      <c r="F11212"/>
      <c r="G11212"/>
      <c r="H11212"/>
    </row>
    <row r="11213" spans="6:8" x14ac:dyDescent="0.25">
      <c r="F11213"/>
      <c r="G11213"/>
      <c r="H11213"/>
    </row>
    <row r="11214" spans="6:8" x14ac:dyDescent="0.25">
      <c r="F11214"/>
      <c r="G11214"/>
      <c r="H11214"/>
    </row>
    <row r="11215" spans="6:8" x14ac:dyDescent="0.25">
      <c r="F11215"/>
      <c r="G11215"/>
      <c r="H11215"/>
    </row>
    <row r="11216" spans="6:8" x14ac:dyDescent="0.25">
      <c r="F11216"/>
      <c r="G11216"/>
      <c r="H11216"/>
    </row>
    <row r="11217" spans="6:8" x14ac:dyDescent="0.25">
      <c r="F11217"/>
      <c r="G11217"/>
      <c r="H11217"/>
    </row>
    <row r="11218" spans="6:8" x14ac:dyDescent="0.25">
      <c r="F11218"/>
      <c r="G11218"/>
      <c r="H11218"/>
    </row>
    <row r="11219" spans="6:8" x14ac:dyDescent="0.25">
      <c r="F11219"/>
      <c r="G11219"/>
      <c r="H11219"/>
    </row>
    <row r="11220" spans="6:8" x14ac:dyDescent="0.25">
      <c r="F11220"/>
      <c r="G11220"/>
      <c r="H11220"/>
    </row>
    <row r="11221" spans="6:8" x14ac:dyDescent="0.25">
      <c r="F11221"/>
      <c r="G11221"/>
      <c r="H11221"/>
    </row>
    <row r="11222" spans="6:8" x14ac:dyDescent="0.25">
      <c r="F11222"/>
      <c r="G11222"/>
      <c r="H11222"/>
    </row>
    <row r="11223" spans="6:8" x14ac:dyDescent="0.25">
      <c r="F11223"/>
      <c r="G11223"/>
      <c r="H11223"/>
    </row>
    <row r="11224" spans="6:8" x14ac:dyDescent="0.25">
      <c r="F11224"/>
      <c r="G11224"/>
      <c r="H11224"/>
    </row>
    <row r="11225" spans="6:8" x14ac:dyDescent="0.25">
      <c r="F11225"/>
      <c r="G11225"/>
      <c r="H11225"/>
    </row>
    <row r="11226" spans="6:8" x14ac:dyDescent="0.25">
      <c r="F11226"/>
      <c r="G11226"/>
      <c r="H11226"/>
    </row>
    <row r="11227" spans="6:8" x14ac:dyDescent="0.25">
      <c r="F11227"/>
      <c r="G11227"/>
      <c r="H11227"/>
    </row>
    <row r="11228" spans="6:8" x14ac:dyDescent="0.25">
      <c r="F11228"/>
      <c r="G11228"/>
      <c r="H11228"/>
    </row>
    <row r="11229" spans="6:8" x14ac:dyDescent="0.25">
      <c r="F11229"/>
      <c r="G11229"/>
      <c r="H11229"/>
    </row>
    <row r="11230" spans="6:8" x14ac:dyDescent="0.25">
      <c r="F11230"/>
      <c r="G11230"/>
      <c r="H11230"/>
    </row>
    <row r="11231" spans="6:8" x14ac:dyDescent="0.25">
      <c r="F11231"/>
      <c r="G11231"/>
      <c r="H11231"/>
    </row>
    <row r="11232" spans="6:8" x14ac:dyDescent="0.25">
      <c r="F11232"/>
      <c r="G11232"/>
      <c r="H11232"/>
    </row>
    <row r="11233" spans="6:8" x14ac:dyDescent="0.25">
      <c r="F11233"/>
      <c r="G11233"/>
      <c r="H11233"/>
    </row>
    <row r="11234" spans="6:8" x14ac:dyDescent="0.25">
      <c r="F11234"/>
      <c r="G11234"/>
      <c r="H11234"/>
    </row>
    <row r="11235" spans="6:8" x14ac:dyDescent="0.25">
      <c r="F11235"/>
      <c r="G11235"/>
      <c r="H11235"/>
    </row>
    <row r="11236" spans="6:8" x14ac:dyDescent="0.25">
      <c r="F11236"/>
      <c r="G11236"/>
      <c r="H11236"/>
    </row>
    <row r="11237" spans="6:8" x14ac:dyDescent="0.25">
      <c r="F11237"/>
      <c r="G11237"/>
      <c r="H11237"/>
    </row>
    <row r="11238" spans="6:8" x14ac:dyDescent="0.25">
      <c r="F11238"/>
      <c r="G11238"/>
      <c r="H11238"/>
    </row>
    <row r="11239" spans="6:8" x14ac:dyDescent="0.25">
      <c r="F11239"/>
      <c r="G11239"/>
      <c r="H11239"/>
    </row>
    <row r="11240" spans="6:8" x14ac:dyDescent="0.25">
      <c r="F11240"/>
      <c r="G11240"/>
      <c r="H11240"/>
    </row>
    <row r="11241" spans="6:8" x14ac:dyDescent="0.25">
      <c r="F11241"/>
      <c r="G11241"/>
      <c r="H11241"/>
    </row>
    <row r="11242" spans="6:8" x14ac:dyDescent="0.25">
      <c r="F11242"/>
      <c r="G11242"/>
      <c r="H11242"/>
    </row>
    <row r="11243" spans="6:8" x14ac:dyDescent="0.25">
      <c r="F11243"/>
      <c r="G11243"/>
      <c r="H11243"/>
    </row>
    <row r="11244" spans="6:8" x14ac:dyDescent="0.25">
      <c r="F11244"/>
      <c r="G11244"/>
      <c r="H11244"/>
    </row>
    <row r="11245" spans="6:8" x14ac:dyDescent="0.25">
      <c r="F11245"/>
      <c r="G11245"/>
      <c r="H11245"/>
    </row>
    <row r="11246" spans="6:8" x14ac:dyDescent="0.25">
      <c r="F11246"/>
      <c r="G11246"/>
      <c r="H11246"/>
    </row>
    <row r="11247" spans="6:8" x14ac:dyDescent="0.25">
      <c r="F11247"/>
      <c r="G11247"/>
      <c r="H11247"/>
    </row>
    <row r="11248" spans="6:8" x14ac:dyDescent="0.25">
      <c r="F11248"/>
      <c r="G11248"/>
      <c r="H11248"/>
    </row>
    <row r="11249" spans="6:8" x14ac:dyDescent="0.25">
      <c r="F11249"/>
      <c r="G11249"/>
      <c r="H11249"/>
    </row>
    <row r="11250" spans="6:8" x14ac:dyDescent="0.25">
      <c r="F11250"/>
      <c r="G11250"/>
      <c r="H11250"/>
    </row>
    <row r="11251" spans="6:8" x14ac:dyDescent="0.25">
      <c r="F11251"/>
      <c r="G11251"/>
      <c r="H11251"/>
    </row>
    <row r="11252" spans="6:8" x14ac:dyDescent="0.25">
      <c r="F11252"/>
      <c r="G11252"/>
      <c r="H11252"/>
    </row>
    <row r="11253" spans="6:8" x14ac:dyDescent="0.25">
      <c r="F11253"/>
      <c r="G11253"/>
      <c r="H11253"/>
    </row>
    <row r="11254" spans="6:8" x14ac:dyDescent="0.25">
      <c r="F11254"/>
      <c r="G11254"/>
      <c r="H11254"/>
    </row>
    <row r="11255" spans="6:8" x14ac:dyDescent="0.25">
      <c r="F11255"/>
      <c r="G11255"/>
      <c r="H11255"/>
    </row>
    <row r="11256" spans="6:8" x14ac:dyDescent="0.25">
      <c r="F11256"/>
      <c r="G11256"/>
      <c r="H11256"/>
    </row>
    <row r="11257" spans="6:8" x14ac:dyDescent="0.25">
      <c r="F11257"/>
      <c r="G11257"/>
      <c r="H11257"/>
    </row>
    <row r="11258" spans="6:8" x14ac:dyDescent="0.25">
      <c r="F11258"/>
      <c r="G11258"/>
      <c r="H11258"/>
    </row>
    <row r="11259" spans="6:8" x14ac:dyDescent="0.25">
      <c r="F11259"/>
      <c r="G11259"/>
      <c r="H11259"/>
    </row>
    <row r="11260" spans="6:8" x14ac:dyDescent="0.25">
      <c r="F11260"/>
      <c r="G11260"/>
      <c r="H11260"/>
    </row>
    <row r="11261" spans="6:8" x14ac:dyDescent="0.25">
      <c r="F11261"/>
      <c r="G11261"/>
      <c r="H11261"/>
    </row>
    <row r="11262" spans="6:8" x14ac:dyDescent="0.25">
      <c r="F11262"/>
      <c r="G11262"/>
      <c r="H11262"/>
    </row>
    <row r="11263" spans="6:8" x14ac:dyDescent="0.25">
      <c r="F11263"/>
      <c r="G11263"/>
      <c r="H11263"/>
    </row>
    <row r="11264" spans="6:8" x14ac:dyDescent="0.25">
      <c r="F11264"/>
      <c r="G11264"/>
      <c r="H11264"/>
    </row>
    <row r="11265" spans="6:8" x14ac:dyDescent="0.25">
      <c r="F11265"/>
      <c r="G11265"/>
      <c r="H11265"/>
    </row>
    <row r="11266" spans="6:8" x14ac:dyDescent="0.25">
      <c r="F11266"/>
      <c r="G11266"/>
      <c r="H11266"/>
    </row>
    <row r="11267" spans="6:8" x14ac:dyDescent="0.25">
      <c r="F11267"/>
      <c r="G11267"/>
      <c r="H11267"/>
    </row>
    <row r="11268" spans="6:8" x14ac:dyDescent="0.25">
      <c r="F11268"/>
      <c r="G11268"/>
      <c r="H11268"/>
    </row>
    <row r="11269" spans="6:8" x14ac:dyDescent="0.25">
      <c r="F11269"/>
      <c r="G11269"/>
      <c r="H11269"/>
    </row>
    <row r="11270" spans="6:8" x14ac:dyDescent="0.25">
      <c r="F11270"/>
      <c r="G11270"/>
      <c r="H11270"/>
    </row>
    <row r="11271" spans="6:8" x14ac:dyDescent="0.25">
      <c r="F11271"/>
      <c r="G11271"/>
      <c r="H11271"/>
    </row>
    <row r="11272" spans="6:8" x14ac:dyDescent="0.25">
      <c r="F11272"/>
      <c r="G11272"/>
      <c r="H11272"/>
    </row>
    <row r="11273" spans="6:8" x14ac:dyDescent="0.25">
      <c r="F11273"/>
      <c r="G11273"/>
      <c r="H11273"/>
    </row>
    <row r="11274" spans="6:8" x14ac:dyDescent="0.25">
      <c r="F11274"/>
      <c r="G11274"/>
      <c r="H11274"/>
    </row>
    <row r="11275" spans="6:8" x14ac:dyDescent="0.25">
      <c r="F11275"/>
      <c r="G11275"/>
      <c r="H11275"/>
    </row>
    <row r="11276" spans="6:8" x14ac:dyDescent="0.25">
      <c r="F11276"/>
      <c r="G11276"/>
      <c r="H11276"/>
    </row>
    <row r="11277" spans="6:8" x14ac:dyDescent="0.25">
      <c r="F11277"/>
      <c r="G11277"/>
      <c r="H11277"/>
    </row>
    <row r="11278" spans="6:8" x14ac:dyDescent="0.25">
      <c r="F11278"/>
      <c r="G11278"/>
      <c r="H11278"/>
    </row>
    <row r="11279" spans="6:8" x14ac:dyDescent="0.25">
      <c r="F11279"/>
      <c r="G11279"/>
      <c r="H11279"/>
    </row>
    <row r="11280" spans="6:8" x14ac:dyDescent="0.25">
      <c r="F11280"/>
      <c r="G11280"/>
      <c r="H11280"/>
    </row>
    <row r="11281" spans="6:8" x14ac:dyDescent="0.25">
      <c r="F11281"/>
      <c r="G11281"/>
      <c r="H11281"/>
    </row>
    <row r="11282" spans="6:8" x14ac:dyDescent="0.25">
      <c r="F11282"/>
      <c r="G11282"/>
      <c r="H11282"/>
    </row>
    <row r="11283" spans="6:8" x14ac:dyDescent="0.25">
      <c r="F11283"/>
      <c r="G11283"/>
      <c r="H11283"/>
    </row>
    <row r="11284" spans="6:8" x14ac:dyDescent="0.25">
      <c r="F11284"/>
      <c r="G11284"/>
      <c r="H11284"/>
    </row>
    <row r="11285" spans="6:8" x14ac:dyDescent="0.25">
      <c r="F11285"/>
      <c r="G11285"/>
      <c r="H11285"/>
    </row>
    <row r="11286" spans="6:8" x14ac:dyDescent="0.25">
      <c r="F11286"/>
      <c r="G11286"/>
      <c r="H11286"/>
    </row>
    <row r="11287" spans="6:8" x14ac:dyDescent="0.25">
      <c r="F11287"/>
      <c r="G11287"/>
      <c r="H11287"/>
    </row>
    <row r="11288" spans="6:8" x14ac:dyDescent="0.25">
      <c r="F11288"/>
      <c r="G11288"/>
      <c r="H11288"/>
    </row>
    <row r="11289" spans="6:8" x14ac:dyDescent="0.25">
      <c r="F11289"/>
      <c r="G11289"/>
      <c r="H11289"/>
    </row>
    <row r="11290" spans="6:8" x14ac:dyDescent="0.25">
      <c r="F11290"/>
      <c r="G11290"/>
      <c r="H11290"/>
    </row>
    <row r="11291" spans="6:8" x14ac:dyDescent="0.25">
      <c r="F11291"/>
      <c r="G11291"/>
      <c r="H11291"/>
    </row>
    <row r="11292" spans="6:8" x14ac:dyDescent="0.25">
      <c r="F11292"/>
      <c r="G11292"/>
      <c r="H11292"/>
    </row>
    <row r="11293" spans="6:8" x14ac:dyDescent="0.25">
      <c r="F11293"/>
      <c r="G11293"/>
      <c r="H11293"/>
    </row>
    <row r="11294" spans="6:8" x14ac:dyDescent="0.25">
      <c r="F11294"/>
      <c r="G11294"/>
      <c r="H11294"/>
    </row>
    <row r="11295" spans="6:8" x14ac:dyDescent="0.25">
      <c r="F11295"/>
      <c r="G11295"/>
      <c r="H11295"/>
    </row>
    <row r="11296" spans="6:8" x14ac:dyDescent="0.25">
      <c r="F11296"/>
      <c r="G11296"/>
      <c r="H11296"/>
    </row>
    <row r="11297" spans="6:8" x14ac:dyDescent="0.25">
      <c r="F11297"/>
      <c r="G11297"/>
      <c r="H11297"/>
    </row>
    <row r="11298" spans="6:8" x14ac:dyDescent="0.25">
      <c r="F11298"/>
      <c r="G11298"/>
      <c r="H11298"/>
    </row>
    <row r="11299" spans="6:8" x14ac:dyDescent="0.25">
      <c r="F11299"/>
      <c r="G11299"/>
      <c r="H11299"/>
    </row>
    <row r="11300" spans="6:8" x14ac:dyDescent="0.25">
      <c r="F11300"/>
      <c r="G11300"/>
      <c r="H11300"/>
    </row>
    <row r="11301" spans="6:8" x14ac:dyDescent="0.25">
      <c r="F11301"/>
      <c r="G11301"/>
      <c r="H11301"/>
    </row>
    <row r="11302" spans="6:8" x14ac:dyDescent="0.25">
      <c r="F11302"/>
      <c r="G11302"/>
      <c r="H11302"/>
    </row>
    <row r="11303" spans="6:8" x14ac:dyDescent="0.25">
      <c r="F11303"/>
      <c r="G11303"/>
      <c r="H11303"/>
    </row>
    <row r="11304" spans="6:8" x14ac:dyDescent="0.25">
      <c r="F11304"/>
      <c r="G11304"/>
      <c r="H11304"/>
    </row>
    <row r="11305" spans="6:8" x14ac:dyDescent="0.25">
      <c r="F11305"/>
      <c r="G11305"/>
      <c r="H11305"/>
    </row>
    <row r="11306" spans="6:8" x14ac:dyDescent="0.25">
      <c r="F11306"/>
      <c r="G11306"/>
      <c r="H11306"/>
    </row>
    <row r="11307" spans="6:8" x14ac:dyDescent="0.25">
      <c r="F11307"/>
      <c r="G11307"/>
      <c r="H11307"/>
    </row>
    <row r="11308" spans="6:8" x14ac:dyDescent="0.25">
      <c r="F11308"/>
      <c r="G11308"/>
      <c r="H11308"/>
    </row>
    <row r="11309" spans="6:8" x14ac:dyDescent="0.25">
      <c r="F11309"/>
      <c r="G11309"/>
      <c r="H11309"/>
    </row>
    <row r="11310" spans="6:8" x14ac:dyDescent="0.25">
      <c r="F11310"/>
      <c r="G11310"/>
      <c r="H11310"/>
    </row>
    <row r="11311" spans="6:8" x14ac:dyDescent="0.25">
      <c r="F11311"/>
      <c r="G11311"/>
      <c r="H11311"/>
    </row>
    <row r="11312" spans="6:8" x14ac:dyDescent="0.25">
      <c r="F11312"/>
      <c r="G11312"/>
      <c r="H11312"/>
    </row>
    <row r="11313" spans="6:8" x14ac:dyDescent="0.25">
      <c r="F11313"/>
      <c r="G11313"/>
      <c r="H11313"/>
    </row>
    <row r="11314" spans="6:8" x14ac:dyDescent="0.25">
      <c r="F11314"/>
      <c r="G11314"/>
      <c r="H11314"/>
    </row>
    <row r="11315" spans="6:8" x14ac:dyDescent="0.25">
      <c r="F11315"/>
      <c r="G11315"/>
      <c r="H11315"/>
    </row>
    <row r="11316" spans="6:8" x14ac:dyDescent="0.25">
      <c r="F11316"/>
      <c r="G11316"/>
      <c r="H11316"/>
    </row>
    <row r="11317" spans="6:8" x14ac:dyDescent="0.25">
      <c r="F11317"/>
      <c r="G11317"/>
      <c r="H11317"/>
    </row>
    <row r="11318" spans="6:8" x14ac:dyDescent="0.25">
      <c r="F11318"/>
      <c r="G11318"/>
      <c r="H11318"/>
    </row>
    <row r="11319" spans="6:8" x14ac:dyDescent="0.25">
      <c r="F11319"/>
      <c r="G11319"/>
      <c r="H11319"/>
    </row>
    <row r="11320" spans="6:8" x14ac:dyDescent="0.25">
      <c r="F11320"/>
      <c r="G11320"/>
      <c r="H11320"/>
    </row>
    <row r="11321" spans="6:8" x14ac:dyDescent="0.25">
      <c r="F11321"/>
      <c r="G11321"/>
      <c r="H11321"/>
    </row>
    <row r="11322" spans="6:8" x14ac:dyDescent="0.25">
      <c r="F11322"/>
      <c r="G11322"/>
      <c r="H11322"/>
    </row>
    <row r="11323" spans="6:8" x14ac:dyDescent="0.25">
      <c r="F11323"/>
      <c r="G11323"/>
      <c r="H11323"/>
    </row>
    <row r="11324" spans="6:8" x14ac:dyDescent="0.25">
      <c r="F11324"/>
      <c r="G11324"/>
      <c r="H11324"/>
    </row>
    <row r="11325" spans="6:8" x14ac:dyDescent="0.25">
      <c r="F11325"/>
      <c r="G11325"/>
      <c r="H11325"/>
    </row>
    <row r="11326" spans="6:8" x14ac:dyDescent="0.25">
      <c r="F11326"/>
      <c r="G11326"/>
      <c r="H11326"/>
    </row>
    <row r="11327" spans="6:8" x14ac:dyDescent="0.25">
      <c r="F11327"/>
      <c r="G11327"/>
      <c r="H11327"/>
    </row>
    <row r="11328" spans="6:8" x14ac:dyDescent="0.25">
      <c r="F11328"/>
      <c r="G11328"/>
      <c r="H11328"/>
    </row>
    <row r="11329" spans="6:8" x14ac:dyDescent="0.25">
      <c r="F11329"/>
      <c r="G11329"/>
      <c r="H11329"/>
    </row>
    <row r="11330" spans="6:8" x14ac:dyDescent="0.25">
      <c r="F11330"/>
      <c r="G11330"/>
      <c r="H11330"/>
    </row>
    <row r="11331" spans="6:8" x14ac:dyDescent="0.25">
      <c r="F11331"/>
      <c r="G11331"/>
      <c r="H11331"/>
    </row>
    <row r="11332" spans="6:8" x14ac:dyDescent="0.25">
      <c r="F11332"/>
      <c r="G11332"/>
      <c r="H11332"/>
    </row>
    <row r="11333" spans="6:8" x14ac:dyDescent="0.25">
      <c r="F11333"/>
      <c r="G11333"/>
      <c r="H11333"/>
    </row>
    <row r="11334" spans="6:8" x14ac:dyDescent="0.25">
      <c r="F11334"/>
      <c r="G11334"/>
      <c r="H11334"/>
    </row>
    <row r="11335" spans="6:8" x14ac:dyDescent="0.25">
      <c r="F11335"/>
      <c r="G11335"/>
      <c r="H11335"/>
    </row>
    <row r="11336" spans="6:8" x14ac:dyDescent="0.25">
      <c r="F11336"/>
      <c r="G11336"/>
      <c r="H11336"/>
    </row>
    <row r="11337" spans="6:8" x14ac:dyDescent="0.25">
      <c r="F11337"/>
      <c r="G11337"/>
      <c r="H11337"/>
    </row>
    <row r="11338" spans="6:8" x14ac:dyDescent="0.25">
      <c r="F11338"/>
      <c r="G11338"/>
      <c r="H11338"/>
    </row>
    <row r="11339" spans="6:8" x14ac:dyDescent="0.25">
      <c r="F11339"/>
      <c r="G11339"/>
      <c r="H11339"/>
    </row>
    <row r="11340" spans="6:8" x14ac:dyDescent="0.25">
      <c r="F11340"/>
      <c r="G11340"/>
      <c r="H11340"/>
    </row>
    <row r="11341" spans="6:8" x14ac:dyDescent="0.25">
      <c r="F11341"/>
      <c r="G11341"/>
      <c r="H11341"/>
    </row>
    <row r="11342" spans="6:8" x14ac:dyDescent="0.25">
      <c r="F11342"/>
      <c r="G11342"/>
      <c r="H11342"/>
    </row>
    <row r="11343" spans="6:8" x14ac:dyDescent="0.25">
      <c r="F11343"/>
      <c r="G11343"/>
      <c r="H11343"/>
    </row>
    <row r="11344" spans="6:8" x14ac:dyDescent="0.25">
      <c r="F11344"/>
      <c r="G11344"/>
      <c r="H11344"/>
    </row>
    <row r="11345" spans="6:8" x14ac:dyDescent="0.25">
      <c r="F11345"/>
      <c r="G11345"/>
      <c r="H11345"/>
    </row>
    <row r="11346" spans="6:8" x14ac:dyDescent="0.25">
      <c r="F11346"/>
      <c r="G11346"/>
      <c r="H11346"/>
    </row>
    <row r="11347" spans="6:8" x14ac:dyDescent="0.25">
      <c r="F11347"/>
      <c r="G11347"/>
      <c r="H11347"/>
    </row>
    <row r="11348" spans="6:8" x14ac:dyDescent="0.25">
      <c r="F11348"/>
      <c r="G11348"/>
      <c r="H11348"/>
    </row>
    <row r="11349" spans="6:8" x14ac:dyDescent="0.25">
      <c r="F11349"/>
      <c r="G11349"/>
      <c r="H11349"/>
    </row>
    <row r="11350" spans="6:8" x14ac:dyDescent="0.25">
      <c r="F11350"/>
      <c r="G11350"/>
      <c r="H11350"/>
    </row>
    <row r="11351" spans="6:8" x14ac:dyDescent="0.25">
      <c r="F11351"/>
      <c r="G11351"/>
      <c r="H11351"/>
    </row>
    <row r="11352" spans="6:8" x14ac:dyDescent="0.25">
      <c r="F11352"/>
      <c r="G11352"/>
      <c r="H11352"/>
    </row>
    <row r="11353" spans="6:8" x14ac:dyDescent="0.25">
      <c r="F11353"/>
      <c r="G11353"/>
      <c r="H11353"/>
    </row>
    <row r="11354" spans="6:8" x14ac:dyDescent="0.25">
      <c r="F11354"/>
      <c r="G11354"/>
      <c r="H11354"/>
    </row>
    <row r="11355" spans="6:8" x14ac:dyDescent="0.25">
      <c r="F11355"/>
      <c r="G11355"/>
      <c r="H11355"/>
    </row>
    <row r="11356" spans="6:8" x14ac:dyDescent="0.25">
      <c r="F11356"/>
      <c r="G11356"/>
      <c r="H11356"/>
    </row>
    <row r="11357" spans="6:8" x14ac:dyDescent="0.25">
      <c r="F11357"/>
      <c r="G11357"/>
      <c r="H11357"/>
    </row>
    <row r="11358" spans="6:8" x14ac:dyDescent="0.25">
      <c r="F11358"/>
      <c r="G11358"/>
      <c r="H11358"/>
    </row>
    <row r="11359" spans="6:8" x14ac:dyDescent="0.25">
      <c r="F11359"/>
      <c r="G11359"/>
      <c r="H11359"/>
    </row>
    <row r="11360" spans="6:8" x14ac:dyDescent="0.25">
      <c r="F11360"/>
      <c r="G11360"/>
      <c r="H11360"/>
    </row>
    <row r="11361" spans="6:8" x14ac:dyDescent="0.25">
      <c r="F11361"/>
      <c r="G11361"/>
      <c r="H11361"/>
    </row>
    <row r="11362" spans="6:8" x14ac:dyDescent="0.25">
      <c r="F11362"/>
      <c r="G11362"/>
      <c r="H11362"/>
    </row>
    <row r="11363" spans="6:8" x14ac:dyDescent="0.25">
      <c r="F11363"/>
      <c r="G11363"/>
      <c r="H11363"/>
    </row>
    <row r="11364" spans="6:8" x14ac:dyDescent="0.25">
      <c r="F11364"/>
      <c r="G11364"/>
      <c r="H11364"/>
    </row>
    <row r="11365" spans="6:8" x14ac:dyDescent="0.25">
      <c r="F11365"/>
      <c r="G11365"/>
      <c r="H11365"/>
    </row>
    <row r="11366" spans="6:8" x14ac:dyDescent="0.25">
      <c r="F11366"/>
      <c r="G11366"/>
      <c r="H11366"/>
    </row>
    <row r="11367" spans="6:8" x14ac:dyDescent="0.25">
      <c r="F11367"/>
      <c r="G11367"/>
      <c r="H11367"/>
    </row>
    <row r="11368" spans="6:8" x14ac:dyDescent="0.25">
      <c r="F11368"/>
      <c r="G11368"/>
      <c r="H11368"/>
    </row>
    <row r="11369" spans="6:8" x14ac:dyDescent="0.25">
      <c r="F11369"/>
      <c r="G11369"/>
      <c r="H11369"/>
    </row>
    <row r="11370" spans="6:8" x14ac:dyDescent="0.25">
      <c r="F11370"/>
      <c r="G11370"/>
      <c r="H11370"/>
    </row>
    <row r="11371" spans="6:8" x14ac:dyDescent="0.25">
      <c r="F11371"/>
      <c r="G11371"/>
      <c r="H11371"/>
    </row>
    <row r="11372" spans="6:8" x14ac:dyDescent="0.25">
      <c r="F11372"/>
      <c r="G11372"/>
      <c r="H11372"/>
    </row>
    <row r="11373" spans="6:8" x14ac:dyDescent="0.25">
      <c r="F11373"/>
      <c r="G11373"/>
      <c r="H11373"/>
    </row>
    <row r="11374" spans="6:8" x14ac:dyDescent="0.25">
      <c r="F11374"/>
      <c r="G11374"/>
      <c r="H11374"/>
    </row>
    <row r="11375" spans="6:8" x14ac:dyDescent="0.25">
      <c r="F11375"/>
      <c r="G11375"/>
      <c r="H11375"/>
    </row>
    <row r="11376" spans="6:8" x14ac:dyDescent="0.25">
      <c r="F11376"/>
      <c r="G11376"/>
      <c r="H11376"/>
    </row>
    <row r="11377" spans="6:8" x14ac:dyDescent="0.25">
      <c r="F11377"/>
      <c r="G11377"/>
      <c r="H11377"/>
    </row>
    <row r="11378" spans="6:8" x14ac:dyDescent="0.25">
      <c r="F11378"/>
      <c r="G11378"/>
      <c r="H11378"/>
    </row>
    <row r="11379" spans="6:8" x14ac:dyDescent="0.25">
      <c r="F11379"/>
      <c r="G11379"/>
      <c r="H11379"/>
    </row>
    <row r="11380" spans="6:8" x14ac:dyDescent="0.25">
      <c r="F11380"/>
      <c r="G11380"/>
      <c r="H11380"/>
    </row>
    <row r="11381" spans="6:8" x14ac:dyDescent="0.25">
      <c r="F11381"/>
      <c r="G11381"/>
      <c r="H11381"/>
    </row>
    <row r="11382" spans="6:8" x14ac:dyDescent="0.25">
      <c r="F11382"/>
      <c r="G11382"/>
      <c r="H11382"/>
    </row>
    <row r="11383" spans="6:8" x14ac:dyDescent="0.25">
      <c r="F11383"/>
      <c r="G11383"/>
      <c r="H11383"/>
    </row>
    <row r="11384" spans="6:8" x14ac:dyDescent="0.25">
      <c r="F11384"/>
      <c r="G11384"/>
      <c r="H11384"/>
    </row>
    <row r="11385" spans="6:8" x14ac:dyDescent="0.25">
      <c r="F11385"/>
      <c r="G11385"/>
      <c r="H11385"/>
    </row>
    <row r="11386" spans="6:8" x14ac:dyDescent="0.25">
      <c r="F11386"/>
      <c r="G11386"/>
      <c r="H11386"/>
    </row>
    <row r="11387" spans="6:8" x14ac:dyDescent="0.25">
      <c r="F11387"/>
      <c r="G11387"/>
      <c r="H11387"/>
    </row>
    <row r="11388" spans="6:8" x14ac:dyDescent="0.25">
      <c r="F11388"/>
      <c r="G11388"/>
      <c r="H11388"/>
    </row>
    <row r="11389" spans="6:8" x14ac:dyDescent="0.25">
      <c r="F11389"/>
      <c r="G11389"/>
      <c r="H11389"/>
    </row>
    <row r="11390" spans="6:8" x14ac:dyDescent="0.25">
      <c r="F11390"/>
      <c r="G11390"/>
      <c r="H11390"/>
    </row>
    <row r="11391" spans="6:8" x14ac:dyDescent="0.25">
      <c r="F11391"/>
      <c r="G11391"/>
      <c r="H11391"/>
    </row>
    <row r="11392" spans="6:8" x14ac:dyDescent="0.25">
      <c r="F11392"/>
      <c r="G11392"/>
      <c r="H11392"/>
    </row>
    <row r="11393" spans="6:8" x14ac:dyDescent="0.25">
      <c r="F11393"/>
      <c r="G11393"/>
      <c r="H11393"/>
    </row>
    <row r="11394" spans="6:8" x14ac:dyDescent="0.25">
      <c r="F11394"/>
      <c r="G11394"/>
      <c r="H11394"/>
    </row>
    <row r="11395" spans="6:8" x14ac:dyDescent="0.25">
      <c r="F11395"/>
      <c r="G11395"/>
      <c r="H11395"/>
    </row>
    <row r="11396" spans="6:8" x14ac:dyDescent="0.25">
      <c r="F11396"/>
      <c r="G11396"/>
      <c r="H11396"/>
    </row>
    <row r="11397" spans="6:8" x14ac:dyDescent="0.25">
      <c r="F11397"/>
      <c r="G11397"/>
      <c r="H11397"/>
    </row>
    <row r="11398" spans="6:8" x14ac:dyDescent="0.25">
      <c r="F11398"/>
      <c r="G11398"/>
      <c r="H11398"/>
    </row>
    <row r="11399" spans="6:8" x14ac:dyDescent="0.25">
      <c r="F11399"/>
      <c r="G11399"/>
      <c r="H11399"/>
    </row>
    <row r="11400" spans="6:8" x14ac:dyDescent="0.25">
      <c r="F11400"/>
      <c r="G11400"/>
      <c r="H11400"/>
    </row>
    <row r="11401" spans="6:8" x14ac:dyDescent="0.25">
      <c r="F11401"/>
      <c r="G11401"/>
      <c r="H11401"/>
    </row>
    <row r="11402" spans="6:8" x14ac:dyDescent="0.25">
      <c r="F11402"/>
      <c r="G11402"/>
      <c r="H11402"/>
    </row>
    <row r="11403" spans="6:8" x14ac:dyDescent="0.25">
      <c r="F11403"/>
      <c r="G11403"/>
      <c r="H11403"/>
    </row>
    <row r="11404" spans="6:8" x14ac:dyDescent="0.25">
      <c r="F11404"/>
      <c r="G11404"/>
      <c r="H11404"/>
    </row>
    <row r="11405" spans="6:8" x14ac:dyDescent="0.25">
      <c r="F11405"/>
      <c r="G11405"/>
      <c r="H11405"/>
    </row>
    <row r="11406" spans="6:8" x14ac:dyDescent="0.25">
      <c r="F11406"/>
      <c r="G11406"/>
      <c r="H11406"/>
    </row>
    <row r="11407" spans="6:8" x14ac:dyDescent="0.25">
      <c r="F11407"/>
      <c r="G11407"/>
      <c r="H11407"/>
    </row>
    <row r="11408" spans="6:8" x14ac:dyDescent="0.25">
      <c r="F11408"/>
      <c r="G11408"/>
      <c r="H11408"/>
    </row>
    <row r="11409" spans="6:8" x14ac:dyDescent="0.25">
      <c r="F11409"/>
      <c r="G11409"/>
      <c r="H11409"/>
    </row>
    <row r="11410" spans="6:8" x14ac:dyDescent="0.25">
      <c r="F11410"/>
      <c r="G11410"/>
      <c r="H11410"/>
    </row>
    <row r="11411" spans="6:8" x14ac:dyDescent="0.25">
      <c r="F11411"/>
      <c r="G11411"/>
      <c r="H11411"/>
    </row>
    <row r="11412" spans="6:8" x14ac:dyDescent="0.25">
      <c r="F11412"/>
      <c r="G11412"/>
      <c r="H11412"/>
    </row>
    <row r="11413" spans="6:8" x14ac:dyDescent="0.25">
      <c r="F11413"/>
      <c r="G11413"/>
      <c r="H11413"/>
    </row>
    <row r="11414" spans="6:8" x14ac:dyDescent="0.25">
      <c r="F11414"/>
      <c r="G11414"/>
      <c r="H11414"/>
    </row>
    <row r="11415" spans="6:8" x14ac:dyDescent="0.25">
      <c r="F11415"/>
      <c r="G11415"/>
      <c r="H11415"/>
    </row>
    <row r="11416" spans="6:8" x14ac:dyDescent="0.25">
      <c r="F11416"/>
      <c r="G11416"/>
      <c r="H11416"/>
    </row>
    <row r="11417" spans="6:8" x14ac:dyDescent="0.25">
      <c r="F11417"/>
      <c r="G11417"/>
      <c r="H11417"/>
    </row>
    <row r="11418" spans="6:8" x14ac:dyDescent="0.25">
      <c r="F11418"/>
      <c r="G11418"/>
      <c r="H11418"/>
    </row>
    <row r="11419" spans="6:8" x14ac:dyDescent="0.25">
      <c r="F11419"/>
      <c r="G11419"/>
      <c r="H11419"/>
    </row>
    <row r="11420" spans="6:8" x14ac:dyDescent="0.25">
      <c r="F11420"/>
      <c r="G11420"/>
      <c r="H11420"/>
    </row>
    <row r="11421" spans="6:8" x14ac:dyDescent="0.25">
      <c r="F11421"/>
      <c r="G11421"/>
      <c r="H11421"/>
    </row>
    <row r="11422" spans="6:8" x14ac:dyDescent="0.25">
      <c r="F11422"/>
      <c r="G11422"/>
      <c r="H11422"/>
    </row>
    <row r="11423" spans="6:8" x14ac:dyDescent="0.25">
      <c r="F11423"/>
      <c r="G11423"/>
      <c r="H11423"/>
    </row>
    <row r="11424" spans="6:8" x14ac:dyDescent="0.25">
      <c r="F11424"/>
      <c r="G11424"/>
      <c r="H11424"/>
    </row>
    <row r="11425" spans="6:8" x14ac:dyDescent="0.25">
      <c r="F11425"/>
      <c r="G11425"/>
      <c r="H11425"/>
    </row>
    <row r="11426" spans="6:8" x14ac:dyDescent="0.25">
      <c r="F11426"/>
      <c r="G11426"/>
      <c r="H11426"/>
    </row>
    <row r="11427" spans="6:8" x14ac:dyDescent="0.25">
      <c r="F11427"/>
      <c r="G11427"/>
      <c r="H11427"/>
    </row>
    <row r="11428" spans="6:8" x14ac:dyDescent="0.25">
      <c r="F11428"/>
      <c r="G11428"/>
      <c r="H11428"/>
    </row>
    <row r="11429" spans="6:8" x14ac:dyDescent="0.25">
      <c r="F11429"/>
      <c r="G11429"/>
      <c r="H11429"/>
    </row>
    <row r="11430" spans="6:8" x14ac:dyDescent="0.25">
      <c r="F11430"/>
      <c r="G11430"/>
      <c r="H11430"/>
    </row>
    <row r="11431" spans="6:8" x14ac:dyDescent="0.25">
      <c r="F11431"/>
      <c r="G11431"/>
      <c r="H11431"/>
    </row>
    <row r="11432" spans="6:8" x14ac:dyDescent="0.25">
      <c r="F11432"/>
      <c r="G11432"/>
      <c r="H11432"/>
    </row>
    <row r="11433" spans="6:8" x14ac:dyDescent="0.25">
      <c r="F11433"/>
      <c r="G11433"/>
      <c r="H11433"/>
    </row>
    <row r="11434" spans="6:8" x14ac:dyDescent="0.25">
      <c r="F11434"/>
      <c r="G11434"/>
      <c r="H11434"/>
    </row>
    <row r="11435" spans="6:8" x14ac:dyDescent="0.25">
      <c r="F11435"/>
      <c r="G11435"/>
      <c r="H11435"/>
    </row>
    <row r="11436" spans="6:8" x14ac:dyDescent="0.25">
      <c r="F11436"/>
      <c r="G11436"/>
      <c r="H11436"/>
    </row>
    <row r="11437" spans="6:8" x14ac:dyDescent="0.25">
      <c r="F11437"/>
      <c r="G11437"/>
      <c r="H11437"/>
    </row>
    <row r="11438" spans="6:8" x14ac:dyDescent="0.25">
      <c r="F11438"/>
      <c r="G11438"/>
      <c r="H11438"/>
    </row>
    <row r="11439" spans="6:8" x14ac:dyDescent="0.25">
      <c r="F11439"/>
      <c r="G11439"/>
      <c r="H11439"/>
    </row>
    <row r="11440" spans="6:8" x14ac:dyDescent="0.25">
      <c r="F11440"/>
      <c r="G11440"/>
      <c r="H11440"/>
    </row>
    <row r="11441" spans="6:8" x14ac:dyDescent="0.25">
      <c r="F11441"/>
      <c r="G11441"/>
      <c r="H11441"/>
    </row>
    <row r="11442" spans="6:8" x14ac:dyDescent="0.25">
      <c r="F11442"/>
      <c r="G11442"/>
      <c r="H11442"/>
    </row>
    <row r="11443" spans="6:8" x14ac:dyDescent="0.25">
      <c r="F11443"/>
      <c r="G11443"/>
      <c r="H11443"/>
    </row>
    <row r="11444" spans="6:8" x14ac:dyDescent="0.25">
      <c r="F11444"/>
      <c r="G11444"/>
      <c r="H11444"/>
    </row>
    <row r="11445" spans="6:8" x14ac:dyDescent="0.25">
      <c r="F11445"/>
      <c r="G11445"/>
      <c r="H11445"/>
    </row>
    <row r="11446" spans="6:8" x14ac:dyDescent="0.25">
      <c r="F11446"/>
      <c r="G11446"/>
      <c r="H11446"/>
    </row>
    <row r="11447" spans="6:8" x14ac:dyDescent="0.25">
      <c r="F11447"/>
      <c r="G11447"/>
      <c r="H11447"/>
    </row>
    <row r="11448" spans="6:8" x14ac:dyDescent="0.25">
      <c r="F11448"/>
      <c r="G11448"/>
      <c r="H11448"/>
    </row>
    <row r="11449" spans="6:8" x14ac:dyDescent="0.25">
      <c r="F11449"/>
      <c r="G11449"/>
      <c r="H11449"/>
    </row>
    <row r="11450" spans="6:8" x14ac:dyDescent="0.25">
      <c r="F11450"/>
      <c r="G11450"/>
      <c r="H11450"/>
    </row>
    <row r="11451" spans="6:8" x14ac:dyDescent="0.25">
      <c r="F11451"/>
      <c r="G11451"/>
      <c r="H11451"/>
    </row>
    <row r="11452" spans="6:8" x14ac:dyDescent="0.25">
      <c r="F11452"/>
      <c r="G11452"/>
      <c r="H11452"/>
    </row>
    <row r="11453" spans="6:8" x14ac:dyDescent="0.25">
      <c r="F11453"/>
      <c r="G11453"/>
      <c r="H11453"/>
    </row>
    <row r="11454" spans="6:8" x14ac:dyDescent="0.25">
      <c r="F11454"/>
      <c r="G11454"/>
      <c r="H11454"/>
    </row>
    <row r="11455" spans="6:8" x14ac:dyDescent="0.25">
      <c r="F11455"/>
      <c r="G11455"/>
      <c r="H11455"/>
    </row>
    <row r="11456" spans="6:8" x14ac:dyDescent="0.25">
      <c r="F11456"/>
      <c r="G11456"/>
      <c r="H11456"/>
    </row>
    <row r="11457" spans="6:8" x14ac:dyDescent="0.25">
      <c r="F11457"/>
      <c r="G11457"/>
      <c r="H11457"/>
    </row>
    <row r="11458" spans="6:8" x14ac:dyDescent="0.25">
      <c r="F11458"/>
      <c r="G11458"/>
      <c r="H11458"/>
    </row>
    <row r="11459" spans="6:8" x14ac:dyDescent="0.25">
      <c r="F11459"/>
      <c r="G11459"/>
      <c r="H11459"/>
    </row>
    <row r="11460" spans="6:8" x14ac:dyDescent="0.25">
      <c r="F11460"/>
      <c r="G11460"/>
      <c r="H11460"/>
    </row>
    <row r="11461" spans="6:8" x14ac:dyDescent="0.25">
      <c r="F11461"/>
      <c r="G11461"/>
      <c r="H11461"/>
    </row>
    <row r="11462" spans="6:8" x14ac:dyDescent="0.25">
      <c r="F11462"/>
      <c r="G11462"/>
      <c r="H11462"/>
    </row>
    <row r="11463" spans="6:8" x14ac:dyDescent="0.25">
      <c r="F11463"/>
      <c r="G11463"/>
      <c r="H11463"/>
    </row>
    <row r="11464" spans="6:8" x14ac:dyDescent="0.25">
      <c r="F11464"/>
      <c r="G11464"/>
      <c r="H11464"/>
    </row>
    <row r="11465" spans="6:8" x14ac:dyDescent="0.25">
      <c r="F11465"/>
      <c r="G11465"/>
      <c r="H11465"/>
    </row>
    <row r="11466" spans="6:8" x14ac:dyDescent="0.25">
      <c r="F11466"/>
      <c r="G11466"/>
      <c r="H11466"/>
    </row>
    <row r="11467" spans="6:8" x14ac:dyDescent="0.25">
      <c r="F11467"/>
      <c r="G11467"/>
      <c r="H11467"/>
    </row>
    <row r="11468" spans="6:8" x14ac:dyDescent="0.25">
      <c r="F11468"/>
      <c r="G11468"/>
      <c r="H11468"/>
    </row>
    <row r="11469" spans="6:8" x14ac:dyDescent="0.25">
      <c r="F11469"/>
      <c r="G11469"/>
      <c r="H11469"/>
    </row>
    <row r="11470" spans="6:8" x14ac:dyDescent="0.25">
      <c r="F11470"/>
      <c r="G11470"/>
      <c r="H11470"/>
    </row>
    <row r="11471" spans="6:8" x14ac:dyDescent="0.25">
      <c r="F11471"/>
      <c r="G11471"/>
      <c r="H11471"/>
    </row>
    <row r="11472" spans="6:8" x14ac:dyDescent="0.25">
      <c r="F11472"/>
      <c r="G11472"/>
      <c r="H11472"/>
    </row>
    <row r="11473" spans="6:8" x14ac:dyDescent="0.25">
      <c r="F11473"/>
      <c r="G11473"/>
      <c r="H11473"/>
    </row>
    <row r="11474" spans="6:8" x14ac:dyDescent="0.25">
      <c r="F11474"/>
      <c r="G11474"/>
      <c r="H11474"/>
    </row>
    <row r="11475" spans="6:8" x14ac:dyDescent="0.25">
      <c r="F11475"/>
      <c r="G11475"/>
      <c r="H11475"/>
    </row>
    <row r="11476" spans="6:8" x14ac:dyDescent="0.25">
      <c r="F11476"/>
      <c r="G11476"/>
      <c r="H11476"/>
    </row>
    <row r="11477" spans="6:8" x14ac:dyDescent="0.25">
      <c r="F11477"/>
      <c r="G11477"/>
      <c r="H11477"/>
    </row>
    <row r="11478" spans="6:8" x14ac:dyDescent="0.25">
      <c r="F11478"/>
      <c r="G11478"/>
      <c r="H11478"/>
    </row>
    <row r="11479" spans="6:8" x14ac:dyDescent="0.25">
      <c r="F11479"/>
      <c r="G11479"/>
      <c r="H11479"/>
    </row>
    <row r="11480" spans="6:8" x14ac:dyDescent="0.25">
      <c r="F11480"/>
      <c r="G11480"/>
      <c r="H11480"/>
    </row>
    <row r="11481" spans="6:8" x14ac:dyDescent="0.25">
      <c r="F11481"/>
      <c r="G11481"/>
      <c r="H11481"/>
    </row>
    <row r="11482" spans="6:8" x14ac:dyDescent="0.25">
      <c r="F11482"/>
      <c r="G11482"/>
      <c r="H11482"/>
    </row>
    <row r="11483" spans="6:8" x14ac:dyDescent="0.25">
      <c r="F11483"/>
      <c r="G11483"/>
      <c r="H11483"/>
    </row>
    <row r="11484" spans="6:8" x14ac:dyDescent="0.25">
      <c r="F11484"/>
      <c r="G11484"/>
      <c r="H11484"/>
    </row>
    <row r="11485" spans="6:8" x14ac:dyDescent="0.25">
      <c r="F11485"/>
      <c r="G11485"/>
      <c r="H11485"/>
    </row>
    <row r="11486" spans="6:8" x14ac:dyDescent="0.25">
      <c r="F11486"/>
      <c r="G11486"/>
      <c r="H11486"/>
    </row>
    <row r="11487" spans="6:8" x14ac:dyDescent="0.25">
      <c r="F11487"/>
      <c r="G11487"/>
      <c r="H11487"/>
    </row>
    <row r="11488" spans="6:8" x14ac:dyDescent="0.25">
      <c r="F11488"/>
      <c r="G11488"/>
      <c r="H11488"/>
    </row>
    <row r="11489" spans="6:8" x14ac:dyDescent="0.25">
      <c r="F11489"/>
      <c r="G11489"/>
      <c r="H11489"/>
    </row>
    <row r="11490" spans="6:8" x14ac:dyDescent="0.25">
      <c r="F11490"/>
      <c r="G11490"/>
      <c r="H11490"/>
    </row>
    <row r="11491" spans="6:8" x14ac:dyDescent="0.25">
      <c r="F11491"/>
      <c r="G11491"/>
      <c r="H11491"/>
    </row>
    <row r="11492" spans="6:8" x14ac:dyDescent="0.25">
      <c r="F11492"/>
      <c r="G11492"/>
      <c r="H11492"/>
    </row>
    <row r="11493" spans="6:8" x14ac:dyDescent="0.25">
      <c r="F11493"/>
      <c r="G11493"/>
      <c r="H11493"/>
    </row>
    <row r="11494" spans="6:8" x14ac:dyDescent="0.25">
      <c r="F11494"/>
      <c r="G11494"/>
      <c r="H11494"/>
    </row>
    <row r="11495" spans="6:8" x14ac:dyDescent="0.25">
      <c r="F11495"/>
      <c r="G11495"/>
      <c r="H11495"/>
    </row>
    <row r="11496" spans="6:8" x14ac:dyDescent="0.25">
      <c r="F11496"/>
      <c r="G11496"/>
      <c r="H11496"/>
    </row>
    <row r="11497" spans="6:8" x14ac:dyDescent="0.25">
      <c r="F11497"/>
      <c r="G11497"/>
      <c r="H11497"/>
    </row>
    <row r="11498" spans="6:8" x14ac:dyDescent="0.25">
      <c r="F11498"/>
      <c r="G11498"/>
      <c r="H11498"/>
    </row>
    <row r="11499" spans="6:8" x14ac:dyDescent="0.25">
      <c r="F11499"/>
      <c r="G11499"/>
      <c r="H11499"/>
    </row>
    <row r="11500" spans="6:8" x14ac:dyDescent="0.25">
      <c r="F11500"/>
      <c r="G11500"/>
      <c r="H11500"/>
    </row>
    <row r="11501" spans="6:8" x14ac:dyDescent="0.25">
      <c r="F11501"/>
      <c r="G11501"/>
      <c r="H11501"/>
    </row>
    <row r="11502" spans="6:8" x14ac:dyDescent="0.25">
      <c r="F11502"/>
      <c r="G11502"/>
      <c r="H11502"/>
    </row>
    <row r="11503" spans="6:8" x14ac:dyDescent="0.25">
      <c r="F11503"/>
      <c r="G11503"/>
      <c r="H11503"/>
    </row>
    <row r="11504" spans="6:8" x14ac:dyDescent="0.25">
      <c r="F11504"/>
      <c r="G11504"/>
      <c r="H11504"/>
    </row>
    <row r="11505" spans="6:8" x14ac:dyDescent="0.25">
      <c r="F11505"/>
      <c r="G11505"/>
      <c r="H11505"/>
    </row>
    <row r="11506" spans="6:8" x14ac:dyDescent="0.25">
      <c r="F11506"/>
      <c r="G11506"/>
      <c r="H11506"/>
    </row>
    <row r="11507" spans="6:8" x14ac:dyDescent="0.25">
      <c r="F11507"/>
      <c r="G11507"/>
      <c r="H11507"/>
    </row>
    <row r="11508" spans="6:8" x14ac:dyDescent="0.25">
      <c r="F11508"/>
      <c r="G11508"/>
      <c r="H11508"/>
    </row>
    <row r="11509" spans="6:8" x14ac:dyDescent="0.25">
      <c r="F11509"/>
      <c r="G11509"/>
      <c r="H11509"/>
    </row>
    <row r="11510" spans="6:8" x14ac:dyDescent="0.25">
      <c r="F11510"/>
      <c r="G11510"/>
      <c r="H11510"/>
    </row>
    <row r="11511" spans="6:8" x14ac:dyDescent="0.25">
      <c r="F11511"/>
      <c r="G11511"/>
      <c r="H11511"/>
    </row>
    <row r="11512" spans="6:8" x14ac:dyDescent="0.25">
      <c r="F11512"/>
      <c r="G11512"/>
      <c r="H11512"/>
    </row>
    <row r="11513" spans="6:8" x14ac:dyDescent="0.25">
      <c r="F11513"/>
      <c r="G11513"/>
      <c r="H11513"/>
    </row>
    <row r="11514" spans="6:8" x14ac:dyDescent="0.25">
      <c r="F11514"/>
      <c r="G11514"/>
      <c r="H11514"/>
    </row>
    <row r="11515" spans="6:8" x14ac:dyDescent="0.25">
      <c r="F11515"/>
      <c r="G11515"/>
      <c r="H11515"/>
    </row>
    <row r="11516" spans="6:8" x14ac:dyDescent="0.25">
      <c r="F11516"/>
      <c r="G11516"/>
      <c r="H11516"/>
    </row>
    <row r="11517" spans="6:8" x14ac:dyDescent="0.25">
      <c r="F11517"/>
      <c r="G11517"/>
      <c r="H11517"/>
    </row>
    <row r="11518" spans="6:8" x14ac:dyDescent="0.25">
      <c r="F11518"/>
      <c r="G11518"/>
      <c r="H11518"/>
    </row>
    <row r="11519" spans="6:8" x14ac:dyDescent="0.25">
      <c r="F11519"/>
      <c r="G11519"/>
      <c r="H11519"/>
    </row>
    <row r="11520" spans="6:8" x14ac:dyDescent="0.25">
      <c r="F11520"/>
      <c r="G11520"/>
      <c r="H11520"/>
    </row>
    <row r="11521" spans="6:8" x14ac:dyDescent="0.25">
      <c r="F11521"/>
      <c r="G11521"/>
      <c r="H11521"/>
    </row>
    <row r="11522" spans="6:8" x14ac:dyDescent="0.25">
      <c r="F11522"/>
      <c r="G11522"/>
      <c r="H11522"/>
    </row>
    <row r="11523" spans="6:8" x14ac:dyDescent="0.25">
      <c r="F11523"/>
      <c r="G11523"/>
      <c r="H11523"/>
    </row>
    <row r="11524" spans="6:8" x14ac:dyDescent="0.25">
      <c r="F11524"/>
      <c r="G11524"/>
      <c r="H11524"/>
    </row>
    <row r="11525" spans="6:8" x14ac:dyDescent="0.25">
      <c r="F11525"/>
      <c r="G11525"/>
      <c r="H11525"/>
    </row>
    <row r="11526" spans="6:8" x14ac:dyDescent="0.25">
      <c r="F11526"/>
      <c r="G11526"/>
      <c r="H11526"/>
    </row>
    <row r="11527" spans="6:8" x14ac:dyDescent="0.25">
      <c r="F11527"/>
      <c r="G11527"/>
      <c r="H11527"/>
    </row>
    <row r="11528" spans="6:8" x14ac:dyDescent="0.25">
      <c r="F11528"/>
      <c r="G11528"/>
      <c r="H11528"/>
    </row>
    <row r="11529" spans="6:8" x14ac:dyDescent="0.25">
      <c r="F11529"/>
      <c r="G11529"/>
      <c r="H11529"/>
    </row>
    <row r="11530" spans="6:8" x14ac:dyDescent="0.25">
      <c r="F11530"/>
      <c r="G11530"/>
      <c r="H11530"/>
    </row>
    <row r="11531" spans="6:8" x14ac:dyDescent="0.25">
      <c r="F11531"/>
      <c r="G11531"/>
      <c r="H11531"/>
    </row>
    <row r="11532" spans="6:8" x14ac:dyDescent="0.25">
      <c r="F11532"/>
      <c r="G11532"/>
      <c r="H11532"/>
    </row>
    <row r="11533" spans="6:8" x14ac:dyDescent="0.25">
      <c r="F11533"/>
      <c r="G11533"/>
      <c r="H11533"/>
    </row>
    <row r="11534" spans="6:8" x14ac:dyDescent="0.25">
      <c r="F11534"/>
      <c r="G11534"/>
      <c r="H11534"/>
    </row>
    <row r="11535" spans="6:8" x14ac:dyDescent="0.25">
      <c r="F11535"/>
      <c r="G11535"/>
      <c r="H11535"/>
    </row>
    <row r="11536" spans="6:8" x14ac:dyDescent="0.25">
      <c r="F11536"/>
      <c r="G11536"/>
      <c r="H11536"/>
    </row>
    <row r="11537" spans="6:8" x14ac:dyDescent="0.25">
      <c r="F11537"/>
      <c r="G11537"/>
      <c r="H11537"/>
    </row>
    <row r="11538" spans="6:8" x14ac:dyDescent="0.25">
      <c r="F11538"/>
      <c r="G11538"/>
      <c r="H11538"/>
    </row>
    <row r="11539" spans="6:8" x14ac:dyDescent="0.25">
      <c r="F11539"/>
      <c r="G11539"/>
      <c r="H11539"/>
    </row>
    <row r="11540" spans="6:8" x14ac:dyDescent="0.25">
      <c r="F11540"/>
      <c r="G11540"/>
      <c r="H11540"/>
    </row>
    <row r="11541" spans="6:8" x14ac:dyDescent="0.25">
      <c r="F11541"/>
      <c r="G11541"/>
      <c r="H11541"/>
    </row>
    <row r="11542" spans="6:8" x14ac:dyDescent="0.25">
      <c r="F11542"/>
      <c r="G11542"/>
      <c r="H11542"/>
    </row>
    <row r="11543" spans="6:8" x14ac:dyDescent="0.25">
      <c r="F11543"/>
      <c r="G11543"/>
      <c r="H11543"/>
    </row>
    <row r="11544" spans="6:8" x14ac:dyDescent="0.25">
      <c r="F11544"/>
      <c r="G11544"/>
      <c r="H11544"/>
    </row>
    <row r="11545" spans="6:8" x14ac:dyDescent="0.25">
      <c r="F11545"/>
      <c r="G11545"/>
      <c r="H11545"/>
    </row>
    <row r="11546" spans="6:8" x14ac:dyDescent="0.25">
      <c r="F11546"/>
      <c r="G11546"/>
      <c r="H11546"/>
    </row>
    <row r="11547" spans="6:8" x14ac:dyDescent="0.25">
      <c r="F11547"/>
      <c r="G11547"/>
      <c r="H11547"/>
    </row>
    <row r="11548" spans="6:8" x14ac:dyDescent="0.25">
      <c r="F11548"/>
      <c r="G11548"/>
      <c r="H11548"/>
    </row>
    <row r="11549" spans="6:8" x14ac:dyDescent="0.25">
      <c r="F11549"/>
      <c r="G11549"/>
      <c r="H11549"/>
    </row>
    <row r="11550" spans="6:8" x14ac:dyDescent="0.25">
      <c r="F11550"/>
      <c r="G11550"/>
      <c r="H11550"/>
    </row>
    <row r="11551" spans="6:8" x14ac:dyDescent="0.25">
      <c r="F11551"/>
      <c r="G11551"/>
      <c r="H11551"/>
    </row>
    <row r="11552" spans="6:8" x14ac:dyDescent="0.25">
      <c r="F11552"/>
      <c r="G11552"/>
      <c r="H11552"/>
    </row>
    <row r="11553" spans="6:8" x14ac:dyDescent="0.25">
      <c r="F11553"/>
      <c r="G11553"/>
      <c r="H11553"/>
    </row>
    <row r="11554" spans="6:8" x14ac:dyDescent="0.25">
      <c r="F11554"/>
      <c r="G11554"/>
      <c r="H11554"/>
    </row>
    <row r="11555" spans="6:8" x14ac:dyDescent="0.25">
      <c r="F11555"/>
      <c r="G11555"/>
      <c r="H11555"/>
    </row>
    <row r="11556" spans="6:8" x14ac:dyDescent="0.25">
      <c r="F11556"/>
      <c r="G11556"/>
      <c r="H11556"/>
    </row>
    <row r="11557" spans="6:8" x14ac:dyDescent="0.25">
      <c r="F11557"/>
      <c r="G11557"/>
      <c r="H11557"/>
    </row>
    <row r="11558" spans="6:8" x14ac:dyDescent="0.25">
      <c r="F11558"/>
      <c r="G11558"/>
      <c r="H11558"/>
    </row>
    <row r="11559" spans="6:8" x14ac:dyDescent="0.25">
      <c r="F11559"/>
      <c r="G11559"/>
      <c r="H11559"/>
    </row>
    <row r="11560" spans="6:8" x14ac:dyDescent="0.25">
      <c r="F11560"/>
      <c r="G11560"/>
      <c r="H11560"/>
    </row>
    <row r="11561" spans="6:8" x14ac:dyDescent="0.25">
      <c r="F11561"/>
      <c r="G11561"/>
      <c r="H11561"/>
    </row>
    <row r="11562" spans="6:8" x14ac:dyDescent="0.25">
      <c r="F11562"/>
      <c r="G11562"/>
      <c r="H11562"/>
    </row>
    <row r="11563" spans="6:8" x14ac:dyDescent="0.25">
      <c r="F11563"/>
      <c r="G11563"/>
      <c r="H11563"/>
    </row>
    <row r="11564" spans="6:8" x14ac:dyDescent="0.25">
      <c r="F11564"/>
      <c r="G11564"/>
      <c r="H11564"/>
    </row>
    <row r="11565" spans="6:8" x14ac:dyDescent="0.25">
      <c r="F11565"/>
      <c r="G11565"/>
      <c r="H11565"/>
    </row>
    <row r="11566" spans="6:8" x14ac:dyDescent="0.25">
      <c r="F11566"/>
      <c r="G11566"/>
      <c r="H11566"/>
    </row>
    <row r="11567" spans="6:8" x14ac:dyDescent="0.25">
      <c r="F11567"/>
      <c r="G11567"/>
      <c r="H11567"/>
    </row>
    <row r="11568" spans="6:8" x14ac:dyDescent="0.25">
      <c r="F11568"/>
      <c r="G11568"/>
      <c r="H11568"/>
    </row>
    <row r="11569" spans="6:8" x14ac:dyDescent="0.25">
      <c r="F11569"/>
      <c r="G11569"/>
      <c r="H11569"/>
    </row>
    <row r="11570" spans="6:8" x14ac:dyDescent="0.25">
      <c r="F11570"/>
      <c r="G11570"/>
      <c r="H11570"/>
    </row>
    <row r="11571" spans="6:8" x14ac:dyDescent="0.25">
      <c r="F11571"/>
      <c r="G11571"/>
      <c r="H11571"/>
    </row>
    <row r="11572" spans="6:8" x14ac:dyDescent="0.25">
      <c r="F11572"/>
      <c r="G11572"/>
      <c r="H11572"/>
    </row>
    <row r="11573" spans="6:8" x14ac:dyDescent="0.25">
      <c r="F11573"/>
      <c r="G11573"/>
      <c r="H11573"/>
    </row>
    <row r="11574" spans="6:8" x14ac:dyDescent="0.25">
      <c r="F11574"/>
      <c r="G11574"/>
      <c r="H11574"/>
    </row>
    <row r="11575" spans="6:8" x14ac:dyDescent="0.25">
      <c r="F11575"/>
      <c r="G11575"/>
      <c r="H11575"/>
    </row>
    <row r="11576" spans="6:8" x14ac:dyDescent="0.25">
      <c r="F11576"/>
      <c r="G11576"/>
      <c r="H11576"/>
    </row>
    <row r="11577" spans="6:8" x14ac:dyDescent="0.25">
      <c r="F11577"/>
      <c r="G11577"/>
      <c r="H11577"/>
    </row>
    <row r="11578" spans="6:8" x14ac:dyDescent="0.25">
      <c r="F11578"/>
      <c r="G11578"/>
      <c r="H11578"/>
    </row>
    <row r="11579" spans="6:8" x14ac:dyDescent="0.25">
      <c r="F11579"/>
      <c r="G11579"/>
      <c r="H11579"/>
    </row>
    <row r="11580" spans="6:8" x14ac:dyDescent="0.25">
      <c r="F11580"/>
      <c r="G11580"/>
      <c r="H11580"/>
    </row>
    <row r="11581" spans="6:8" x14ac:dyDescent="0.25">
      <c r="F11581"/>
      <c r="G11581"/>
      <c r="H11581"/>
    </row>
    <row r="11582" spans="6:8" x14ac:dyDescent="0.25">
      <c r="F11582"/>
      <c r="G11582"/>
      <c r="H11582"/>
    </row>
    <row r="11583" spans="6:8" x14ac:dyDescent="0.25">
      <c r="F11583"/>
      <c r="G11583"/>
      <c r="H11583"/>
    </row>
    <row r="11584" spans="6:8" x14ac:dyDescent="0.25">
      <c r="F11584"/>
      <c r="G11584"/>
      <c r="H11584"/>
    </row>
    <row r="11585" spans="6:8" x14ac:dyDescent="0.25">
      <c r="F11585"/>
      <c r="G11585"/>
      <c r="H11585"/>
    </row>
    <row r="11586" spans="6:8" x14ac:dyDescent="0.25">
      <c r="F11586"/>
      <c r="G11586"/>
      <c r="H11586"/>
    </row>
    <row r="11587" spans="6:8" x14ac:dyDescent="0.25">
      <c r="F11587"/>
      <c r="G11587"/>
      <c r="H11587"/>
    </row>
    <row r="11588" spans="6:8" x14ac:dyDescent="0.25">
      <c r="F11588"/>
      <c r="G11588"/>
      <c r="H11588"/>
    </row>
    <row r="11589" spans="6:8" x14ac:dyDescent="0.25">
      <c r="F11589"/>
      <c r="G11589"/>
      <c r="H11589"/>
    </row>
    <row r="11590" spans="6:8" x14ac:dyDescent="0.25">
      <c r="F11590"/>
      <c r="G11590"/>
      <c r="H11590"/>
    </row>
    <row r="11591" spans="6:8" x14ac:dyDescent="0.25">
      <c r="F11591"/>
      <c r="G11591"/>
      <c r="H11591"/>
    </row>
    <row r="11592" spans="6:8" x14ac:dyDescent="0.25">
      <c r="F11592"/>
      <c r="G11592"/>
      <c r="H11592"/>
    </row>
    <row r="11593" spans="6:8" x14ac:dyDescent="0.25">
      <c r="F11593"/>
      <c r="G11593"/>
      <c r="H11593"/>
    </row>
    <row r="11594" spans="6:8" x14ac:dyDescent="0.25">
      <c r="F11594"/>
      <c r="G11594"/>
      <c r="H11594"/>
    </row>
    <row r="11595" spans="6:8" x14ac:dyDescent="0.25">
      <c r="F11595"/>
      <c r="G11595"/>
      <c r="H11595"/>
    </row>
    <row r="11596" spans="6:8" x14ac:dyDescent="0.25">
      <c r="F11596"/>
      <c r="G11596"/>
      <c r="H11596"/>
    </row>
    <row r="11597" spans="6:8" x14ac:dyDescent="0.25">
      <c r="F11597"/>
      <c r="G11597"/>
      <c r="H11597"/>
    </row>
    <row r="11598" spans="6:8" x14ac:dyDescent="0.25">
      <c r="F11598"/>
      <c r="G11598"/>
      <c r="H11598"/>
    </row>
    <row r="11599" spans="6:8" x14ac:dyDescent="0.25">
      <c r="F11599"/>
      <c r="G11599"/>
      <c r="H11599"/>
    </row>
    <row r="11600" spans="6:8" x14ac:dyDescent="0.25">
      <c r="F11600"/>
      <c r="G11600"/>
      <c r="H11600"/>
    </row>
    <row r="11601" spans="6:8" x14ac:dyDescent="0.25">
      <c r="F11601"/>
      <c r="G11601"/>
      <c r="H11601"/>
    </row>
    <row r="11602" spans="6:8" x14ac:dyDescent="0.25">
      <c r="F11602"/>
      <c r="G11602"/>
      <c r="H11602"/>
    </row>
    <row r="11603" spans="6:8" x14ac:dyDescent="0.25">
      <c r="F11603"/>
      <c r="G11603"/>
      <c r="H11603"/>
    </row>
    <row r="11604" spans="6:8" x14ac:dyDescent="0.25">
      <c r="F11604"/>
      <c r="G11604"/>
      <c r="H11604"/>
    </row>
    <row r="11605" spans="6:8" x14ac:dyDescent="0.25">
      <c r="F11605"/>
      <c r="G11605"/>
      <c r="H11605"/>
    </row>
    <row r="11606" spans="6:8" x14ac:dyDescent="0.25">
      <c r="F11606"/>
      <c r="G11606"/>
      <c r="H11606"/>
    </row>
    <row r="11607" spans="6:8" x14ac:dyDescent="0.25">
      <c r="F11607"/>
      <c r="G11607"/>
      <c r="H11607"/>
    </row>
    <row r="11608" spans="6:8" x14ac:dyDescent="0.25">
      <c r="F11608"/>
      <c r="G11608"/>
      <c r="H11608"/>
    </row>
    <row r="11609" spans="6:8" x14ac:dyDescent="0.25">
      <c r="F11609"/>
      <c r="G11609"/>
      <c r="H11609"/>
    </row>
    <row r="11610" spans="6:8" x14ac:dyDescent="0.25">
      <c r="F11610"/>
      <c r="G11610"/>
      <c r="H11610"/>
    </row>
    <row r="11611" spans="6:8" x14ac:dyDescent="0.25">
      <c r="F11611"/>
      <c r="G11611"/>
      <c r="H11611"/>
    </row>
    <row r="11612" spans="6:8" x14ac:dyDescent="0.25">
      <c r="F11612"/>
      <c r="G11612"/>
      <c r="H11612"/>
    </row>
    <row r="11613" spans="6:8" x14ac:dyDescent="0.25">
      <c r="F11613"/>
      <c r="G11613"/>
      <c r="H11613"/>
    </row>
    <row r="11614" spans="6:8" x14ac:dyDescent="0.25">
      <c r="F11614"/>
      <c r="G11614"/>
      <c r="H11614"/>
    </row>
    <row r="11615" spans="6:8" x14ac:dyDescent="0.25">
      <c r="F11615"/>
      <c r="G11615"/>
      <c r="H11615"/>
    </row>
    <row r="11616" spans="6:8" x14ac:dyDescent="0.25">
      <c r="F11616"/>
      <c r="G11616"/>
      <c r="H11616"/>
    </row>
    <row r="11617" spans="6:8" x14ac:dyDescent="0.25">
      <c r="F11617"/>
      <c r="G11617"/>
      <c r="H11617"/>
    </row>
    <row r="11618" spans="6:8" x14ac:dyDescent="0.25">
      <c r="F11618"/>
      <c r="G11618"/>
      <c r="H11618"/>
    </row>
    <row r="11619" spans="6:8" x14ac:dyDescent="0.25">
      <c r="F11619"/>
      <c r="G11619"/>
      <c r="H11619"/>
    </row>
    <row r="11620" spans="6:8" x14ac:dyDescent="0.25">
      <c r="F11620"/>
      <c r="G11620"/>
      <c r="H11620"/>
    </row>
    <row r="11621" spans="6:8" x14ac:dyDescent="0.25">
      <c r="F11621"/>
      <c r="G11621"/>
      <c r="H11621"/>
    </row>
    <row r="11622" spans="6:8" x14ac:dyDescent="0.25">
      <c r="F11622"/>
      <c r="G11622"/>
      <c r="H11622"/>
    </row>
    <row r="11623" spans="6:8" x14ac:dyDescent="0.25">
      <c r="F11623"/>
      <c r="G11623"/>
      <c r="H11623"/>
    </row>
    <row r="11624" spans="6:8" x14ac:dyDescent="0.25">
      <c r="F11624"/>
      <c r="G11624"/>
      <c r="H11624"/>
    </row>
    <row r="11625" spans="6:8" x14ac:dyDescent="0.25">
      <c r="F11625"/>
      <c r="G11625"/>
      <c r="H11625"/>
    </row>
    <row r="11626" spans="6:8" x14ac:dyDescent="0.25">
      <c r="F11626"/>
      <c r="G11626"/>
      <c r="H11626"/>
    </row>
    <row r="11627" spans="6:8" x14ac:dyDescent="0.25">
      <c r="F11627"/>
      <c r="G11627"/>
      <c r="H11627"/>
    </row>
    <row r="11628" spans="6:8" x14ac:dyDescent="0.25">
      <c r="F11628"/>
      <c r="G11628"/>
      <c r="H11628"/>
    </row>
    <row r="11629" spans="6:8" x14ac:dyDescent="0.25">
      <c r="F11629"/>
      <c r="G11629"/>
      <c r="H11629"/>
    </row>
    <row r="11630" spans="6:8" x14ac:dyDescent="0.25">
      <c r="F11630"/>
      <c r="G11630"/>
      <c r="H11630"/>
    </row>
    <row r="11631" spans="6:8" x14ac:dyDescent="0.25">
      <c r="F11631"/>
      <c r="G11631"/>
      <c r="H11631"/>
    </row>
    <row r="11632" spans="6:8" x14ac:dyDescent="0.25">
      <c r="F11632"/>
      <c r="G11632"/>
      <c r="H11632"/>
    </row>
    <row r="11633" spans="6:8" x14ac:dyDescent="0.25">
      <c r="F11633"/>
      <c r="G11633"/>
      <c r="H11633"/>
    </row>
    <row r="11634" spans="6:8" x14ac:dyDescent="0.25">
      <c r="F11634"/>
      <c r="G11634"/>
      <c r="H11634"/>
    </row>
    <row r="11635" spans="6:8" x14ac:dyDescent="0.25">
      <c r="F11635"/>
      <c r="G11635"/>
      <c r="H11635"/>
    </row>
    <row r="11636" spans="6:8" x14ac:dyDescent="0.25">
      <c r="F11636"/>
      <c r="G11636"/>
      <c r="H11636"/>
    </row>
    <row r="11637" spans="6:8" x14ac:dyDescent="0.25">
      <c r="F11637"/>
      <c r="G11637"/>
      <c r="H11637"/>
    </row>
    <row r="11638" spans="6:8" x14ac:dyDescent="0.25">
      <c r="F11638"/>
      <c r="G11638"/>
      <c r="H11638"/>
    </row>
    <row r="11639" spans="6:8" x14ac:dyDescent="0.25">
      <c r="F11639"/>
      <c r="G11639"/>
      <c r="H11639"/>
    </row>
    <row r="11640" spans="6:8" x14ac:dyDescent="0.25">
      <c r="F11640"/>
      <c r="G11640"/>
      <c r="H11640"/>
    </row>
    <row r="11641" spans="6:8" x14ac:dyDescent="0.25">
      <c r="F11641"/>
      <c r="G11641"/>
      <c r="H11641"/>
    </row>
    <row r="11642" spans="6:8" x14ac:dyDescent="0.25">
      <c r="F11642"/>
      <c r="G11642"/>
      <c r="H11642"/>
    </row>
    <row r="11643" spans="6:8" x14ac:dyDescent="0.25">
      <c r="F11643"/>
      <c r="G11643"/>
      <c r="H11643"/>
    </row>
    <row r="11644" spans="6:8" x14ac:dyDescent="0.25">
      <c r="F11644"/>
      <c r="G11644"/>
      <c r="H11644"/>
    </row>
    <row r="11645" spans="6:8" x14ac:dyDescent="0.25">
      <c r="F11645"/>
      <c r="G11645"/>
      <c r="H11645"/>
    </row>
    <row r="11646" spans="6:8" x14ac:dyDescent="0.25">
      <c r="F11646"/>
      <c r="G11646"/>
      <c r="H11646"/>
    </row>
    <row r="11647" spans="6:8" x14ac:dyDescent="0.25">
      <c r="F11647"/>
      <c r="G11647"/>
      <c r="H11647"/>
    </row>
    <row r="11648" spans="6:8" x14ac:dyDescent="0.25">
      <c r="F11648"/>
      <c r="G11648"/>
      <c r="H11648"/>
    </row>
    <row r="11649" spans="6:8" x14ac:dyDescent="0.25">
      <c r="F11649"/>
      <c r="G11649"/>
      <c r="H11649"/>
    </row>
    <row r="11650" spans="6:8" x14ac:dyDescent="0.25">
      <c r="F11650"/>
      <c r="G11650"/>
      <c r="H11650"/>
    </row>
    <row r="11651" spans="6:8" x14ac:dyDescent="0.25">
      <c r="F11651"/>
      <c r="G11651"/>
      <c r="H11651"/>
    </row>
    <row r="11652" spans="6:8" x14ac:dyDescent="0.25">
      <c r="F11652"/>
      <c r="G11652"/>
      <c r="H11652"/>
    </row>
    <row r="11653" spans="6:8" x14ac:dyDescent="0.25">
      <c r="F11653"/>
      <c r="G11653"/>
      <c r="H11653"/>
    </row>
    <row r="11654" spans="6:8" x14ac:dyDescent="0.25">
      <c r="F11654"/>
      <c r="G11654"/>
      <c r="H11654"/>
    </row>
    <row r="11655" spans="6:8" x14ac:dyDescent="0.25">
      <c r="F11655"/>
      <c r="G11655"/>
      <c r="H11655"/>
    </row>
    <row r="11656" spans="6:8" x14ac:dyDescent="0.25">
      <c r="F11656"/>
      <c r="G11656"/>
      <c r="H11656"/>
    </row>
    <row r="11657" spans="6:8" x14ac:dyDescent="0.25">
      <c r="F11657"/>
      <c r="G11657"/>
      <c r="H11657"/>
    </row>
    <row r="11658" spans="6:8" x14ac:dyDescent="0.25">
      <c r="F11658"/>
      <c r="G11658"/>
      <c r="H11658"/>
    </row>
    <row r="11659" spans="6:8" x14ac:dyDescent="0.25">
      <c r="F11659"/>
      <c r="G11659"/>
      <c r="H11659"/>
    </row>
    <row r="11660" spans="6:8" x14ac:dyDescent="0.25">
      <c r="F11660"/>
      <c r="G11660"/>
      <c r="H11660"/>
    </row>
    <row r="11661" spans="6:8" x14ac:dyDescent="0.25">
      <c r="F11661"/>
      <c r="G11661"/>
      <c r="H11661"/>
    </row>
    <row r="11662" spans="6:8" x14ac:dyDescent="0.25">
      <c r="F11662"/>
      <c r="G11662"/>
      <c r="H11662"/>
    </row>
    <row r="11663" spans="6:8" x14ac:dyDescent="0.25">
      <c r="F11663"/>
      <c r="G11663"/>
      <c r="H11663"/>
    </row>
    <row r="11664" spans="6:8" x14ac:dyDescent="0.25">
      <c r="F11664"/>
      <c r="G11664"/>
      <c r="H11664"/>
    </row>
    <row r="11665" spans="6:8" x14ac:dyDescent="0.25">
      <c r="F11665"/>
      <c r="G11665"/>
      <c r="H11665"/>
    </row>
    <row r="11666" spans="6:8" x14ac:dyDescent="0.25">
      <c r="F11666"/>
      <c r="G11666"/>
      <c r="H11666"/>
    </row>
    <row r="11667" spans="6:8" x14ac:dyDescent="0.25">
      <c r="F11667"/>
      <c r="G11667"/>
      <c r="H11667"/>
    </row>
    <row r="11668" spans="6:8" x14ac:dyDescent="0.25">
      <c r="F11668"/>
      <c r="G11668"/>
      <c r="H11668"/>
    </row>
    <row r="11669" spans="6:8" x14ac:dyDescent="0.25">
      <c r="F11669"/>
      <c r="G11669"/>
      <c r="H11669"/>
    </row>
    <row r="11670" spans="6:8" x14ac:dyDescent="0.25">
      <c r="F11670"/>
      <c r="G11670"/>
      <c r="H11670"/>
    </row>
    <row r="11671" spans="6:8" x14ac:dyDescent="0.25">
      <c r="F11671"/>
      <c r="G11671"/>
      <c r="H11671"/>
    </row>
    <row r="11672" spans="6:8" x14ac:dyDescent="0.25">
      <c r="F11672"/>
      <c r="G11672"/>
      <c r="H11672"/>
    </row>
    <row r="11673" spans="6:8" x14ac:dyDescent="0.25">
      <c r="F11673"/>
      <c r="G11673"/>
      <c r="H11673"/>
    </row>
    <row r="11674" spans="6:8" x14ac:dyDescent="0.25">
      <c r="F11674"/>
      <c r="G11674"/>
      <c r="H11674"/>
    </row>
    <row r="11675" spans="6:8" x14ac:dyDescent="0.25">
      <c r="F11675"/>
      <c r="G11675"/>
      <c r="H11675"/>
    </row>
    <row r="11676" spans="6:8" x14ac:dyDescent="0.25">
      <c r="F11676"/>
      <c r="G11676"/>
      <c r="H11676"/>
    </row>
    <row r="11677" spans="6:8" x14ac:dyDescent="0.25">
      <c r="F11677"/>
      <c r="G11677"/>
      <c r="H11677"/>
    </row>
    <row r="11678" spans="6:8" x14ac:dyDescent="0.25">
      <c r="F11678"/>
      <c r="G11678"/>
      <c r="H11678"/>
    </row>
    <row r="11679" spans="6:8" x14ac:dyDescent="0.25">
      <c r="F11679"/>
      <c r="G11679"/>
      <c r="H11679"/>
    </row>
    <row r="11680" spans="6:8" x14ac:dyDescent="0.25">
      <c r="F11680"/>
      <c r="G11680"/>
      <c r="H11680"/>
    </row>
    <row r="11681" spans="6:8" x14ac:dyDescent="0.25">
      <c r="F11681"/>
      <c r="G11681"/>
      <c r="H11681"/>
    </row>
    <row r="11682" spans="6:8" x14ac:dyDescent="0.25">
      <c r="F11682"/>
      <c r="G11682"/>
      <c r="H11682"/>
    </row>
    <row r="11683" spans="6:8" x14ac:dyDescent="0.25">
      <c r="F11683"/>
      <c r="G11683"/>
      <c r="H11683"/>
    </row>
    <row r="11684" spans="6:8" x14ac:dyDescent="0.25">
      <c r="F11684"/>
      <c r="G11684"/>
      <c r="H11684"/>
    </row>
    <row r="11685" spans="6:8" x14ac:dyDescent="0.25">
      <c r="F11685"/>
      <c r="G11685"/>
      <c r="H11685"/>
    </row>
    <row r="11686" spans="6:8" x14ac:dyDescent="0.25">
      <c r="F11686"/>
      <c r="G11686"/>
      <c r="H11686"/>
    </row>
    <row r="11687" spans="6:8" x14ac:dyDescent="0.25">
      <c r="F11687"/>
      <c r="G11687"/>
      <c r="H11687"/>
    </row>
    <row r="11688" spans="6:8" x14ac:dyDescent="0.25">
      <c r="F11688"/>
      <c r="G11688"/>
      <c r="H11688"/>
    </row>
    <row r="11689" spans="6:8" x14ac:dyDescent="0.25">
      <c r="F11689"/>
      <c r="G11689"/>
      <c r="H11689"/>
    </row>
    <row r="11690" spans="6:8" x14ac:dyDescent="0.25">
      <c r="F11690"/>
      <c r="G11690"/>
      <c r="H11690"/>
    </row>
    <row r="11691" spans="6:8" x14ac:dyDescent="0.25">
      <c r="F11691"/>
      <c r="G11691"/>
      <c r="H11691"/>
    </row>
    <row r="11692" spans="6:8" x14ac:dyDescent="0.25">
      <c r="F11692"/>
      <c r="G11692"/>
      <c r="H11692"/>
    </row>
    <row r="11693" spans="6:8" x14ac:dyDescent="0.25">
      <c r="F11693"/>
      <c r="G11693"/>
      <c r="H11693"/>
    </row>
    <row r="11694" spans="6:8" x14ac:dyDescent="0.25">
      <c r="F11694"/>
      <c r="G11694"/>
      <c r="H11694"/>
    </row>
    <row r="11695" spans="6:8" x14ac:dyDescent="0.25">
      <c r="F11695"/>
      <c r="G11695"/>
      <c r="H11695"/>
    </row>
    <row r="11696" spans="6:8" x14ac:dyDescent="0.25">
      <c r="F11696"/>
      <c r="G11696"/>
      <c r="H11696"/>
    </row>
    <row r="11697" spans="6:8" x14ac:dyDescent="0.25">
      <c r="F11697"/>
      <c r="G11697"/>
      <c r="H11697"/>
    </row>
    <row r="11698" spans="6:8" x14ac:dyDescent="0.25">
      <c r="F11698"/>
      <c r="G11698"/>
      <c r="H11698"/>
    </row>
    <row r="11699" spans="6:8" x14ac:dyDescent="0.25">
      <c r="F11699"/>
      <c r="G11699"/>
      <c r="H11699"/>
    </row>
    <row r="11700" spans="6:8" x14ac:dyDescent="0.25">
      <c r="F11700"/>
      <c r="G11700"/>
      <c r="H11700"/>
    </row>
    <row r="11701" spans="6:8" x14ac:dyDescent="0.25">
      <c r="F11701"/>
      <c r="G11701"/>
      <c r="H11701"/>
    </row>
    <row r="11702" spans="6:8" x14ac:dyDescent="0.25">
      <c r="F11702"/>
      <c r="G11702"/>
      <c r="H11702"/>
    </row>
    <row r="11703" spans="6:8" x14ac:dyDescent="0.25">
      <c r="F11703"/>
      <c r="G11703"/>
      <c r="H11703"/>
    </row>
    <row r="11704" spans="6:8" x14ac:dyDescent="0.25">
      <c r="F11704"/>
      <c r="G11704"/>
      <c r="H11704"/>
    </row>
    <row r="11705" spans="6:8" x14ac:dyDescent="0.25">
      <c r="F11705"/>
      <c r="G11705"/>
      <c r="H11705"/>
    </row>
    <row r="11706" spans="6:8" x14ac:dyDescent="0.25">
      <c r="F11706"/>
      <c r="G11706"/>
      <c r="H11706"/>
    </row>
    <row r="11707" spans="6:8" x14ac:dyDescent="0.25">
      <c r="F11707"/>
      <c r="G11707"/>
      <c r="H11707"/>
    </row>
    <row r="11708" spans="6:8" x14ac:dyDescent="0.25">
      <c r="F11708"/>
      <c r="G11708"/>
      <c r="H11708"/>
    </row>
    <row r="11709" spans="6:8" x14ac:dyDescent="0.25">
      <c r="F11709"/>
      <c r="G11709"/>
      <c r="H11709"/>
    </row>
    <row r="11710" spans="6:8" x14ac:dyDescent="0.25">
      <c r="F11710"/>
      <c r="G11710"/>
      <c r="H11710"/>
    </row>
    <row r="11711" spans="6:8" x14ac:dyDescent="0.25">
      <c r="F11711"/>
      <c r="G11711"/>
      <c r="H11711"/>
    </row>
    <row r="11712" spans="6:8" x14ac:dyDescent="0.25">
      <c r="F11712"/>
      <c r="G11712"/>
      <c r="H11712"/>
    </row>
    <row r="11713" spans="6:8" x14ac:dyDescent="0.25">
      <c r="F11713"/>
      <c r="G11713"/>
      <c r="H11713"/>
    </row>
    <row r="11714" spans="6:8" x14ac:dyDescent="0.25">
      <c r="F11714"/>
      <c r="G11714"/>
      <c r="H11714"/>
    </row>
    <row r="11715" spans="6:8" x14ac:dyDescent="0.25">
      <c r="F11715"/>
      <c r="G11715"/>
      <c r="H11715"/>
    </row>
    <row r="11716" spans="6:8" x14ac:dyDescent="0.25">
      <c r="F11716"/>
      <c r="G11716"/>
      <c r="H11716"/>
    </row>
    <row r="11717" spans="6:8" x14ac:dyDescent="0.25">
      <c r="F11717"/>
      <c r="G11717"/>
      <c r="H11717"/>
    </row>
    <row r="11718" spans="6:8" x14ac:dyDescent="0.25">
      <c r="F11718"/>
      <c r="G11718"/>
      <c r="H11718"/>
    </row>
    <row r="11719" spans="6:8" x14ac:dyDescent="0.25">
      <c r="F11719"/>
      <c r="G11719"/>
      <c r="H11719"/>
    </row>
    <row r="11720" spans="6:8" x14ac:dyDescent="0.25">
      <c r="F11720"/>
      <c r="G11720"/>
      <c r="H11720"/>
    </row>
    <row r="11721" spans="6:8" x14ac:dyDescent="0.25">
      <c r="F11721"/>
      <c r="G11721"/>
      <c r="H11721"/>
    </row>
    <row r="11722" spans="6:8" x14ac:dyDescent="0.25">
      <c r="F11722"/>
      <c r="G11722"/>
      <c r="H11722"/>
    </row>
    <row r="11723" spans="6:8" x14ac:dyDescent="0.25">
      <c r="F11723"/>
      <c r="G11723"/>
      <c r="H11723"/>
    </row>
    <row r="11724" spans="6:8" x14ac:dyDescent="0.25">
      <c r="F11724"/>
      <c r="G11724"/>
      <c r="H11724"/>
    </row>
    <row r="11725" spans="6:8" x14ac:dyDescent="0.25">
      <c r="F11725"/>
      <c r="G11725"/>
      <c r="H11725"/>
    </row>
    <row r="11726" spans="6:8" x14ac:dyDescent="0.25">
      <c r="F11726"/>
      <c r="G11726"/>
      <c r="H11726"/>
    </row>
    <row r="11727" spans="6:8" x14ac:dyDescent="0.25">
      <c r="F11727"/>
      <c r="G11727"/>
      <c r="H11727"/>
    </row>
    <row r="11728" spans="6:8" x14ac:dyDescent="0.25">
      <c r="F11728"/>
      <c r="G11728"/>
      <c r="H11728"/>
    </row>
    <row r="11729" spans="6:8" x14ac:dyDescent="0.25">
      <c r="F11729"/>
      <c r="G11729"/>
      <c r="H11729"/>
    </row>
    <row r="11730" spans="6:8" x14ac:dyDescent="0.25">
      <c r="F11730"/>
      <c r="G11730"/>
      <c r="H11730"/>
    </row>
    <row r="11731" spans="6:8" x14ac:dyDescent="0.25">
      <c r="F11731"/>
      <c r="G11731"/>
      <c r="H11731"/>
    </row>
    <row r="11732" spans="6:8" x14ac:dyDescent="0.25">
      <c r="F11732"/>
      <c r="G11732"/>
      <c r="H11732"/>
    </row>
    <row r="11733" spans="6:8" x14ac:dyDescent="0.25">
      <c r="F11733"/>
      <c r="G11733"/>
      <c r="H11733"/>
    </row>
    <row r="11734" spans="6:8" x14ac:dyDescent="0.25">
      <c r="F11734"/>
      <c r="G11734"/>
      <c r="H11734"/>
    </row>
    <row r="11735" spans="6:8" x14ac:dyDescent="0.25">
      <c r="F11735"/>
      <c r="G11735"/>
      <c r="H11735"/>
    </row>
    <row r="11736" spans="6:8" x14ac:dyDescent="0.25">
      <c r="F11736"/>
      <c r="G11736"/>
      <c r="H11736"/>
    </row>
    <row r="11737" spans="6:8" x14ac:dyDescent="0.25">
      <c r="F11737"/>
      <c r="G11737"/>
      <c r="H11737"/>
    </row>
    <row r="11738" spans="6:8" x14ac:dyDescent="0.25">
      <c r="F11738"/>
      <c r="G11738"/>
      <c r="H11738"/>
    </row>
    <row r="11739" spans="6:8" x14ac:dyDescent="0.25">
      <c r="F11739"/>
      <c r="G11739"/>
      <c r="H11739"/>
    </row>
    <row r="11740" spans="6:8" x14ac:dyDescent="0.25">
      <c r="F11740"/>
      <c r="G11740"/>
      <c r="H11740"/>
    </row>
    <row r="11741" spans="6:8" x14ac:dyDescent="0.25">
      <c r="F11741"/>
      <c r="G11741"/>
      <c r="H11741"/>
    </row>
    <row r="11742" spans="6:8" x14ac:dyDescent="0.25">
      <c r="F11742"/>
      <c r="G11742"/>
      <c r="H11742"/>
    </row>
    <row r="11743" spans="6:8" x14ac:dyDescent="0.25">
      <c r="F11743"/>
      <c r="G11743"/>
      <c r="H11743"/>
    </row>
    <row r="11744" spans="6:8" x14ac:dyDescent="0.25">
      <c r="F11744"/>
      <c r="G11744"/>
      <c r="H11744"/>
    </row>
    <row r="11745" spans="6:8" x14ac:dyDescent="0.25">
      <c r="F11745"/>
      <c r="G11745"/>
      <c r="H11745"/>
    </row>
    <row r="11746" spans="6:8" x14ac:dyDescent="0.25">
      <c r="F11746"/>
      <c r="G11746"/>
      <c r="H11746"/>
    </row>
    <row r="11747" spans="6:8" x14ac:dyDescent="0.25">
      <c r="F11747"/>
      <c r="G11747"/>
      <c r="H11747"/>
    </row>
    <row r="11748" spans="6:8" x14ac:dyDescent="0.25">
      <c r="F11748"/>
      <c r="G11748"/>
      <c r="H11748"/>
    </row>
    <row r="11749" spans="6:8" x14ac:dyDescent="0.25">
      <c r="F11749"/>
      <c r="G11749"/>
      <c r="H11749"/>
    </row>
    <row r="11750" spans="6:8" x14ac:dyDescent="0.25">
      <c r="F11750"/>
      <c r="G11750"/>
      <c r="H11750"/>
    </row>
    <row r="11751" spans="6:8" x14ac:dyDescent="0.25">
      <c r="F11751"/>
      <c r="G11751"/>
      <c r="H11751"/>
    </row>
    <row r="11752" spans="6:8" x14ac:dyDescent="0.25">
      <c r="F11752"/>
      <c r="G11752"/>
      <c r="H11752"/>
    </row>
    <row r="11753" spans="6:8" x14ac:dyDescent="0.25">
      <c r="F11753"/>
      <c r="G11753"/>
      <c r="H11753"/>
    </row>
    <row r="11754" spans="6:8" x14ac:dyDescent="0.25">
      <c r="F11754"/>
      <c r="G11754"/>
      <c r="H11754"/>
    </row>
    <row r="11755" spans="6:8" x14ac:dyDescent="0.25">
      <c r="F11755"/>
      <c r="G11755"/>
      <c r="H11755"/>
    </row>
    <row r="11756" spans="6:8" x14ac:dyDescent="0.25">
      <c r="F11756"/>
      <c r="G11756"/>
      <c r="H11756"/>
    </row>
    <row r="11757" spans="6:8" x14ac:dyDescent="0.25">
      <c r="F11757"/>
      <c r="G11757"/>
      <c r="H11757"/>
    </row>
    <row r="11758" spans="6:8" x14ac:dyDescent="0.25">
      <c r="F11758"/>
      <c r="G11758"/>
      <c r="H11758"/>
    </row>
    <row r="11759" spans="6:8" x14ac:dyDescent="0.25">
      <c r="F11759"/>
      <c r="G11759"/>
      <c r="H11759"/>
    </row>
    <row r="11760" spans="6:8" x14ac:dyDescent="0.25">
      <c r="F11760"/>
      <c r="G11760"/>
      <c r="H11760"/>
    </row>
    <row r="11761" spans="6:8" x14ac:dyDescent="0.25">
      <c r="F11761"/>
      <c r="G11761"/>
      <c r="H11761"/>
    </row>
    <row r="11762" spans="6:8" x14ac:dyDescent="0.25">
      <c r="F11762"/>
      <c r="G11762"/>
      <c r="H11762"/>
    </row>
    <row r="11763" spans="6:8" x14ac:dyDescent="0.25">
      <c r="F11763"/>
      <c r="G11763"/>
      <c r="H11763"/>
    </row>
    <row r="11764" spans="6:8" x14ac:dyDescent="0.25">
      <c r="F11764"/>
      <c r="G11764"/>
      <c r="H11764"/>
    </row>
    <row r="11765" spans="6:8" x14ac:dyDescent="0.25">
      <c r="F11765"/>
      <c r="G11765"/>
      <c r="H11765"/>
    </row>
    <row r="11766" spans="6:8" x14ac:dyDescent="0.25">
      <c r="F11766"/>
      <c r="G11766"/>
      <c r="H11766"/>
    </row>
    <row r="11767" spans="6:8" x14ac:dyDescent="0.25">
      <c r="F11767"/>
      <c r="G11767"/>
      <c r="H11767"/>
    </row>
    <row r="11768" spans="6:8" x14ac:dyDescent="0.25">
      <c r="F11768"/>
      <c r="G11768"/>
      <c r="H11768"/>
    </row>
    <row r="11769" spans="6:8" x14ac:dyDescent="0.25">
      <c r="F11769"/>
      <c r="G11769"/>
      <c r="H11769"/>
    </row>
    <row r="11770" spans="6:8" x14ac:dyDescent="0.25">
      <c r="F11770"/>
      <c r="G11770"/>
      <c r="H11770"/>
    </row>
    <row r="11771" spans="6:8" x14ac:dyDescent="0.25">
      <c r="F11771"/>
      <c r="G11771"/>
      <c r="H11771"/>
    </row>
    <row r="11772" spans="6:8" x14ac:dyDescent="0.25">
      <c r="F11772"/>
      <c r="G11772"/>
      <c r="H11772"/>
    </row>
    <row r="11773" spans="6:8" x14ac:dyDescent="0.25">
      <c r="F11773"/>
      <c r="G11773"/>
      <c r="H11773"/>
    </row>
    <row r="11774" spans="6:8" x14ac:dyDescent="0.25">
      <c r="F11774"/>
      <c r="G11774"/>
      <c r="H11774"/>
    </row>
    <row r="11775" spans="6:8" x14ac:dyDescent="0.25">
      <c r="F11775"/>
      <c r="G11775"/>
      <c r="H11775"/>
    </row>
    <row r="11776" spans="6:8" x14ac:dyDescent="0.25">
      <c r="F11776"/>
      <c r="G11776"/>
      <c r="H11776"/>
    </row>
    <row r="11777" spans="6:8" x14ac:dyDescent="0.25">
      <c r="F11777"/>
      <c r="G11777"/>
      <c r="H11777"/>
    </row>
    <row r="11778" spans="6:8" x14ac:dyDescent="0.25">
      <c r="F11778"/>
      <c r="G11778"/>
      <c r="H11778"/>
    </row>
    <row r="11779" spans="6:8" x14ac:dyDescent="0.25">
      <c r="F11779"/>
      <c r="G11779"/>
      <c r="H11779"/>
    </row>
    <row r="11780" spans="6:8" x14ac:dyDescent="0.25">
      <c r="F11780"/>
      <c r="G11780"/>
      <c r="H11780"/>
    </row>
    <row r="11781" spans="6:8" x14ac:dyDescent="0.25">
      <c r="F11781"/>
      <c r="G11781"/>
      <c r="H11781"/>
    </row>
    <row r="11782" spans="6:8" x14ac:dyDescent="0.25">
      <c r="F11782"/>
      <c r="G11782"/>
      <c r="H11782"/>
    </row>
    <row r="11783" spans="6:8" x14ac:dyDescent="0.25">
      <c r="F11783"/>
      <c r="G11783"/>
      <c r="H11783"/>
    </row>
    <row r="11784" spans="6:8" x14ac:dyDescent="0.25">
      <c r="F11784"/>
      <c r="G11784"/>
      <c r="H11784"/>
    </row>
    <row r="11785" spans="6:8" x14ac:dyDescent="0.25">
      <c r="F11785"/>
      <c r="G11785"/>
      <c r="H11785"/>
    </row>
    <row r="11786" spans="6:8" x14ac:dyDescent="0.25">
      <c r="F11786"/>
      <c r="G11786"/>
      <c r="H11786"/>
    </row>
    <row r="11787" spans="6:8" x14ac:dyDescent="0.25">
      <c r="F11787"/>
      <c r="G11787"/>
      <c r="H11787"/>
    </row>
    <row r="11788" spans="6:8" x14ac:dyDescent="0.25">
      <c r="F11788"/>
      <c r="G11788"/>
      <c r="H11788"/>
    </row>
    <row r="11789" spans="6:8" x14ac:dyDescent="0.25">
      <c r="F11789"/>
      <c r="G11789"/>
      <c r="H11789"/>
    </row>
    <row r="11790" spans="6:8" x14ac:dyDescent="0.25">
      <c r="F11790"/>
      <c r="G11790"/>
      <c r="H11790"/>
    </row>
    <row r="11791" spans="6:8" x14ac:dyDescent="0.25">
      <c r="F11791"/>
      <c r="G11791"/>
      <c r="H11791"/>
    </row>
    <row r="11792" spans="6:8" x14ac:dyDescent="0.25">
      <c r="F11792"/>
      <c r="G11792"/>
      <c r="H11792"/>
    </row>
    <row r="11793" spans="6:8" x14ac:dyDescent="0.25">
      <c r="F11793"/>
      <c r="G11793"/>
      <c r="H11793"/>
    </row>
    <row r="11794" spans="6:8" x14ac:dyDescent="0.25">
      <c r="F11794"/>
      <c r="G11794"/>
      <c r="H11794"/>
    </row>
    <row r="11795" spans="6:8" x14ac:dyDescent="0.25">
      <c r="F11795"/>
      <c r="G11795"/>
      <c r="H11795"/>
    </row>
    <row r="11796" spans="6:8" x14ac:dyDescent="0.25">
      <c r="F11796"/>
      <c r="G11796"/>
      <c r="H11796"/>
    </row>
    <row r="11797" spans="6:8" x14ac:dyDescent="0.25">
      <c r="F11797"/>
      <c r="G11797"/>
      <c r="H11797"/>
    </row>
    <row r="11798" spans="6:8" x14ac:dyDescent="0.25">
      <c r="F11798"/>
      <c r="G11798"/>
      <c r="H11798"/>
    </row>
    <row r="11799" spans="6:8" x14ac:dyDescent="0.25">
      <c r="F11799"/>
      <c r="G11799"/>
      <c r="H11799"/>
    </row>
    <row r="11800" spans="6:8" x14ac:dyDescent="0.25">
      <c r="F11800"/>
      <c r="G11800"/>
      <c r="H11800"/>
    </row>
    <row r="11801" spans="6:8" x14ac:dyDescent="0.25">
      <c r="F11801"/>
      <c r="G11801"/>
      <c r="H11801"/>
    </row>
    <row r="11802" spans="6:8" x14ac:dyDescent="0.25">
      <c r="F11802"/>
      <c r="G11802"/>
      <c r="H11802"/>
    </row>
    <row r="11803" spans="6:8" x14ac:dyDescent="0.25">
      <c r="F11803"/>
      <c r="G11803"/>
      <c r="H11803"/>
    </row>
    <row r="11804" spans="6:8" x14ac:dyDescent="0.25">
      <c r="F11804"/>
      <c r="G11804"/>
      <c r="H11804"/>
    </row>
    <row r="11805" spans="6:8" x14ac:dyDescent="0.25">
      <c r="F11805"/>
      <c r="G11805"/>
      <c r="H11805"/>
    </row>
    <row r="11806" spans="6:8" x14ac:dyDescent="0.25">
      <c r="F11806"/>
      <c r="G11806"/>
      <c r="H11806"/>
    </row>
    <row r="11807" spans="6:8" x14ac:dyDescent="0.25">
      <c r="F11807"/>
      <c r="G11807"/>
      <c r="H11807"/>
    </row>
    <row r="11808" spans="6:8" x14ac:dyDescent="0.25">
      <c r="F11808"/>
      <c r="G11808"/>
      <c r="H11808"/>
    </row>
    <row r="11809" spans="6:8" x14ac:dyDescent="0.25">
      <c r="F11809"/>
      <c r="G11809"/>
      <c r="H11809"/>
    </row>
    <row r="11810" spans="6:8" x14ac:dyDescent="0.25">
      <c r="F11810"/>
      <c r="G11810"/>
      <c r="H11810"/>
    </row>
    <row r="11811" spans="6:8" x14ac:dyDescent="0.25">
      <c r="F11811"/>
      <c r="G11811"/>
      <c r="H11811"/>
    </row>
    <row r="11812" spans="6:8" x14ac:dyDescent="0.25">
      <c r="F11812"/>
      <c r="G11812"/>
      <c r="H11812"/>
    </row>
    <row r="11813" spans="6:8" x14ac:dyDescent="0.25">
      <c r="F11813"/>
      <c r="G11813"/>
      <c r="H11813"/>
    </row>
    <row r="11814" spans="6:8" x14ac:dyDescent="0.25">
      <c r="F11814"/>
      <c r="G11814"/>
      <c r="H11814"/>
    </row>
    <row r="11815" spans="6:8" x14ac:dyDescent="0.25">
      <c r="F11815"/>
      <c r="G11815"/>
      <c r="H11815"/>
    </row>
    <row r="11816" spans="6:8" x14ac:dyDescent="0.25">
      <c r="F11816"/>
      <c r="G11816"/>
      <c r="H11816"/>
    </row>
    <row r="11817" spans="6:8" x14ac:dyDescent="0.25">
      <c r="F11817"/>
      <c r="G11817"/>
      <c r="H11817"/>
    </row>
    <row r="11818" spans="6:8" x14ac:dyDescent="0.25">
      <c r="F11818"/>
      <c r="G11818"/>
      <c r="H11818"/>
    </row>
    <row r="11819" spans="6:8" x14ac:dyDescent="0.25">
      <c r="F11819"/>
      <c r="G11819"/>
      <c r="H11819"/>
    </row>
    <row r="11820" spans="6:8" x14ac:dyDescent="0.25">
      <c r="F11820"/>
      <c r="G11820"/>
      <c r="H11820"/>
    </row>
    <row r="11821" spans="6:8" x14ac:dyDescent="0.25">
      <c r="F11821"/>
      <c r="G11821"/>
      <c r="H11821"/>
    </row>
    <row r="11822" spans="6:8" x14ac:dyDescent="0.25">
      <c r="F11822"/>
      <c r="G11822"/>
      <c r="H11822"/>
    </row>
    <row r="11823" spans="6:8" x14ac:dyDescent="0.25">
      <c r="F11823"/>
      <c r="G11823"/>
      <c r="H11823"/>
    </row>
    <row r="11824" spans="6:8" x14ac:dyDescent="0.25">
      <c r="F11824"/>
      <c r="G11824"/>
      <c r="H11824"/>
    </row>
    <row r="11825" spans="6:8" x14ac:dyDescent="0.25">
      <c r="F11825"/>
      <c r="G11825"/>
      <c r="H11825"/>
    </row>
    <row r="11826" spans="6:8" x14ac:dyDescent="0.25">
      <c r="F11826"/>
      <c r="G11826"/>
      <c r="H11826"/>
    </row>
    <row r="11827" spans="6:8" x14ac:dyDescent="0.25">
      <c r="F11827"/>
      <c r="G11827"/>
      <c r="H11827"/>
    </row>
    <row r="11828" spans="6:8" x14ac:dyDescent="0.25">
      <c r="F11828"/>
      <c r="G11828"/>
      <c r="H11828"/>
    </row>
    <row r="11829" spans="6:8" x14ac:dyDescent="0.25">
      <c r="F11829"/>
      <c r="G11829"/>
      <c r="H11829"/>
    </row>
    <row r="11830" spans="6:8" x14ac:dyDescent="0.25">
      <c r="F11830"/>
      <c r="G11830"/>
      <c r="H11830"/>
    </row>
    <row r="11831" spans="6:8" x14ac:dyDescent="0.25">
      <c r="F11831"/>
      <c r="G11831"/>
      <c r="H11831"/>
    </row>
    <row r="11832" spans="6:8" x14ac:dyDescent="0.25">
      <c r="F11832"/>
      <c r="G11832"/>
      <c r="H11832"/>
    </row>
    <row r="11833" spans="6:8" x14ac:dyDescent="0.25">
      <c r="F11833"/>
      <c r="G11833"/>
      <c r="H11833"/>
    </row>
    <row r="11834" spans="6:8" x14ac:dyDescent="0.25">
      <c r="F11834"/>
      <c r="G11834"/>
      <c r="H11834"/>
    </row>
    <row r="11835" spans="6:8" x14ac:dyDescent="0.25">
      <c r="F11835"/>
      <c r="G11835"/>
      <c r="H11835"/>
    </row>
    <row r="11836" spans="6:8" x14ac:dyDescent="0.25">
      <c r="F11836"/>
      <c r="G11836"/>
      <c r="H11836"/>
    </row>
    <row r="11837" spans="6:8" x14ac:dyDescent="0.25">
      <c r="F11837"/>
      <c r="G11837"/>
      <c r="H11837"/>
    </row>
    <row r="11838" spans="6:8" x14ac:dyDescent="0.25">
      <c r="F11838"/>
      <c r="G11838"/>
      <c r="H11838"/>
    </row>
    <row r="11839" spans="6:8" x14ac:dyDescent="0.25">
      <c r="F11839"/>
      <c r="G11839"/>
      <c r="H11839"/>
    </row>
    <row r="11840" spans="6:8" x14ac:dyDescent="0.25">
      <c r="F11840"/>
      <c r="G11840"/>
      <c r="H11840"/>
    </row>
    <row r="11841" spans="6:8" x14ac:dyDescent="0.25">
      <c r="F11841"/>
      <c r="G11841"/>
      <c r="H11841"/>
    </row>
    <row r="11842" spans="6:8" x14ac:dyDescent="0.25">
      <c r="F11842"/>
      <c r="G11842"/>
      <c r="H11842"/>
    </row>
    <row r="11843" spans="6:8" x14ac:dyDescent="0.25">
      <c r="F11843"/>
      <c r="G11843"/>
      <c r="H11843"/>
    </row>
    <row r="11844" spans="6:8" x14ac:dyDescent="0.25">
      <c r="F11844"/>
      <c r="G11844"/>
      <c r="H11844"/>
    </row>
    <row r="11845" spans="6:8" x14ac:dyDescent="0.25">
      <c r="F11845"/>
      <c r="G11845"/>
      <c r="H11845"/>
    </row>
    <row r="11846" spans="6:8" x14ac:dyDescent="0.25">
      <c r="F11846"/>
      <c r="G11846"/>
      <c r="H11846"/>
    </row>
    <row r="11847" spans="6:8" x14ac:dyDescent="0.25">
      <c r="F11847"/>
      <c r="G11847"/>
      <c r="H11847"/>
    </row>
    <row r="11848" spans="6:8" x14ac:dyDescent="0.25">
      <c r="F11848"/>
      <c r="G11848"/>
      <c r="H11848"/>
    </row>
    <row r="11849" spans="6:8" x14ac:dyDescent="0.25">
      <c r="F11849"/>
      <c r="G11849"/>
      <c r="H11849"/>
    </row>
    <row r="11850" spans="6:8" x14ac:dyDescent="0.25">
      <c r="F11850"/>
      <c r="G11850"/>
      <c r="H11850"/>
    </row>
    <row r="11851" spans="6:8" x14ac:dyDescent="0.25">
      <c r="F11851"/>
      <c r="G11851"/>
      <c r="H11851"/>
    </row>
    <row r="11852" spans="6:8" x14ac:dyDescent="0.25">
      <c r="F11852"/>
      <c r="G11852"/>
      <c r="H11852"/>
    </row>
    <row r="11853" spans="6:8" x14ac:dyDescent="0.25">
      <c r="F11853"/>
      <c r="G11853"/>
      <c r="H11853"/>
    </row>
    <row r="11854" spans="6:8" x14ac:dyDescent="0.25">
      <c r="F11854"/>
      <c r="G11854"/>
      <c r="H11854"/>
    </row>
    <row r="11855" spans="6:8" x14ac:dyDescent="0.25">
      <c r="F11855"/>
      <c r="G11855"/>
      <c r="H11855"/>
    </row>
    <row r="11856" spans="6:8" x14ac:dyDescent="0.25">
      <c r="F11856"/>
      <c r="G11856"/>
      <c r="H11856"/>
    </row>
    <row r="11857" spans="6:8" x14ac:dyDescent="0.25">
      <c r="F11857"/>
      <c r="G11857"/>
      <c r="H11857"/>
    </row>
    <row r="11858" spans="6:8" x14ac:dyDescent="0.25">
      <c r="F11858"/>
      <c r="G11858"/>
      <c r="H11858"/>
    </row>
    <row r="11859" spans="6:8" x14ac:dyDescent="0.25">
      <c r="F11859"/>
      <c r="G11859"/>
      <c r="H11859"/>
    </row>
    <row r="11860" spans="6:8" x14ac:dyDescent="0.25">
      <c r="F11860"/>
      <c r="G11860"/>
      <c r="H11860"/>
    </row>
    <row r="11861" spans="6:8" x14ac:dyDescent="0.25">
      <c r="F11861"/>
      <c r="G11861"/>
      <c r="H11861"/>
    </row>
    <row r="11862" spans="6:8" x14ac:dyDescent="0.25">
      <c r="F11862"/>
      <c r="G11862"/>
      <c r="H11862"/>
    </row>
    <row r="11863" spans="6:8" x14ac:dyDescent="0.25">
      <c r="F11863"/>
      <c r="G11863"/>
      <c r="H11863"/>
    </row>
    <row r="11864" spans="6:8" x14ac:dyDescent="0.25">
      <c r="F11864"/>
      <c r="G11864"/>
      <c r="H11864"/>
    </row>
    <row r="11865" spans="6:8" x14ac:dyDescent="0.25">
      <c r="F11865"/>
      <c r="G11865"/>
      <c r="H11865"/>
    </row>
    <row r="11866" spans="6:8" x14ac:dyDescent="0.25">
      <c r="F11866"/>
      <c r="G11866"/>
      <c r="H11866"/>
    </row>
    <row r="11867" spans="6:8" x14ac:dyDescent="0.25">
      <c r="F11867"/>
      <c r="G11867"/>
      <c r="H11867"/>
    </row>
    <row r="11868" spans="6:8" x14ac:dyDescent="0.25">
      <c r="F11868"/>
      <c r="G11868"/>
      <c r="H11868"/>
    </row>
    <row r="11869" spans="6:8" x14ac:dyDescent="0.25">
      <c r="F11869"/>
      <c r="G11869"/>
      <c r="H11869"/>
    </row>
    <row r="11870" spans="6:8" x14ac:dyDescent="0.25">
      <c r="F11870"/>
      <c r="G11870"/>
      <c r="H11870"/>
    </row>
    <row r="11871" spans="6:8" x14ac:dyDescent="0.25">
      <c r="F11871"/>
      <c r="G11871"/>
      <c r="H11871"/>
    </row>
    <row r="11872" spans="6:8" x14ac:dyDescent="0.25">
      <c r="F11872"/>
      <c r="G11872"/>
      <c r="H11872"/>
    </row>
    <row r="11873" spans="6:8" x14ac:dyDescent="0.25">
      <c r="F11873"/>
      <c r="G11873"/>
      <c r="H11873"/>
    </row>
    <row r="11874" spans="6:8" x14ac:dyDescent="0.25">
      <c r="F11874"/>
      <c r="G11874"/>
      <c r="H11874"/>
    </row>
    <row r="11875" spans="6:8" x14ac:dyDescent="0.25">
      <c r="F11875"/>
      <c r="G11875"/>
      <c r="H11875"/>
    </row>
    <row r="11876" spans="6:8" x14ac:dyDescent="0.25">
      <c r="F11876"/>
      <c r="G11876"/>
      <c r="H11876"/>
    </row>
    <row r="11877" spans="6:8" x14ac:dyDescent="0.25">
      <c r="F11877"/>
      <c r="G11877"/>
      <c r="H11877"/>
    </row>
    <row r="11878" spans="6:8" x14ac:dyDescent="0.25">
      <c r="F11878"/>
      <c r="G11878"/>
      <c r="H11878"/>
    </row>
    <row r="11879" spans="6:8" x14ac:dyDescent="0.25">
      <c r="F11879"/>
      <c r="G11879"/>
      <c r="H11879"/>
    </row>
    <row r="11880" spans="6:8" x14ac:dyDescent="0.25">
      <c r="F11880"/>
      <c r="G11880"/>
      <c r="H11880"/>
    </row>
    <row r="11881" spans="6:8" x14ac:dyDescent="0.25">
      <c r="F11881"/>
      <c r="G11881"/>
      <c r="H11881"/>
    </row>
    <row r="11882" spans="6:8" x14ac:dyDescent="0.25">
      <c r="F11882"/>
      <c r="G11882"/>
      <c r="H11882"/>
    </row>
    <row r="11883" spans="6:8" x14ac:dyDescent="0.25">
      <c r="F11883"/>
      <c r="G11883"/>
      <c r="H11883"/>
    </row>
    <row r="11884" spans="6:8" x14ac:dyDescent="0.25">
      <c r="F11884"/>
      <c r="G11884"/>
      <c r="H11884"/>
    </row>
    <row r="11885" spans="6:8" x14ac:dyDescent="0.25">
      <c r="F11885"/>
      <c r="G11885"/>
      <c r="H11885"/>
    </row>
    <row r="11886" spans="6:8" x14ac:dyDescent="0.25">
      <c r="F11886"/>
      <c r="G11886"/>
      <c r="H11886"/>
    </row>
    <row r="11887" spans="6:8" x14ac:dyDescent="0.25">
      <c r="F11887"/>
      <c r="G11887"/>
      <c r="H11887"/>
    </row>
    <row r="11888" spans="6:8" x14ac:dyDescent="0.25">
      <c r="F11888"/>
      <c r="G11888"/>
      <c r="H11888"/>
    </row>
    <row r="11889" spans="6:8" x14ac:dyDescent="0.25">
      <c r="F11889"/>
      <c r="G11889"/>
      <c r="H11889"/>
    </row>
    <row r="11890" spans="6:8" x14ac:dyDescent="0.25">
      <c r="F11890"/>
      <c r="G11890"/>
      <c r="H11890"/>
    </row>
    <row r="11891" spans="6:8" x14ac:dyDescent="0.25">
      <c r="F11891"/>
      <c r="G11891"/>
      <c r="H11891"/>
    </row>
    <row r="11892" spans="6:8" x14ac:dyDescent="0.25">
      <c r="F11892"/>
      <c r="G11892"/>
      <c r="H11892"/>
    </row>
    <row r="11893" spans="6:8" x14ac:dyDescent="0.25">
      <c r="F11893"/>
      <c r="G11893"/>
      <c r="H11893"/>
    </row>
    <row r="11894" spans="6:8" x14ac:dyDescent="0.25">
      <c r="F11894"/>
      <c r="G11894"/>
      <c r="H11894"/>
    </row>
    <row r="11895" spans="6:8" x14ac:dyDescent="0.25">
      <c r="F11895"/>
      <c r="G11895"/>
      <c r="H11895"/>
    </row>
    <row r="11896" spans="6:8" x14ac:dyDescent="0.25">
      <c r="F11896"/>
      <c r="G11896"/>
      <c r="H11896"/>
    </row>
    <row r="11897" spans="6:8" x14ac:dyDescent="0.25">
      <c r="F11897"/>
      <c r="G11897"/>
      <c r="H11897"/>
    </row>
    <row r="11898" spans="6:8" x14ac:dyDescent="0.25">
      <c r="F11898"/>
      <c r="G11898"/>
      <c r="H11898"/>
    </row>
    <row r="11899" spans="6:8" x14ac:dyDescent="0.25">
      <c r="F11899"/>
      <c r="G11899"/>
      <c r="H11899"/>
    </row>
    <row r="11900" spans="6:8" x14ac:dyDescent="0.25">
      <c r="F11900"/>
      <c r="G11900"/>
      <c r="H11900"/>
    </row>
    <row r="11901" spans="6:8" x14ac:dyDescent="0.25">
      <c r="F11901"/>
      <c r="G11901"/>
      <c r="H11901"/>
    </row>
    <row r="11902" spans="6:8" x14ac:dyDescent="0.25">
      <c r="F11902"/>
      <c r="G11902"/>
      <c r="H11902"/>
    </row>
    <row r="11903" spans="6:8" x14ac:dyDescent="0.25">
      <c r="F11903"/>
      <c r="G11903"/>
      <c r="H11903"/>
    </row>
    <row r="11904" spans="6:8" x14ac:dyDescent="0.25">
      <c r="F11904"/>
      <c r="G11904"/>
      <c r="H11904"/>
    </row>
    <row r="11905" spans="6:8" x14ac:dyDescent="0.25">
      <c r="F11905"/>
      <c r="G11905"/>
      <c r="H11905"/>
    </row>
    <row r="11906" spans="6:8" x14ac:dyDescent="0.25">
      <c r="F11906"/>
      <c r="G11906"/>
      <c r="H11906"/>
    </row>
    <row r="11907" spans="6:8" x14ac:dyDescent="0.25">
      <c r="F11907"/>
      <c r="G11907"/>
      <c r="H11907"/>
    </row>
    <row r="11908" spans="6:8" x14ac:dyDescent="0.25">
      <c r="F11908"/>
      <c r="G11908"/>
      <c r="H11908"/>
    </row>
    <row r="11909" spans="6:8" x14ac:dyDescent="0.25">
      <c r="F11909"/>
      <c r="G11909"/>
      <c r="H11909"/>
    </row>
    <row r="11910" spans="6:8" x14ac:dyDescent="0.25">
      <c r="F11910"/>
      <c r="G11910"/>
      <c r="H11910"/>
    </row>
    <row r="11911" spans="6:8" x14ac:dyDescent="0.25">
      <c r="F11911"/>
      <c r="G11911"/>
      <c r="H11911"/>
    </row>
    <row r="11912" spans="6:8" x14ac:dyDescent="0.25">
      <c r="F11912"/>
      <c r="G11912"/>
      <c r="H11912"/>
    </row>
    <row r="11913" spans="6:8" x14ac:dyDescent="0.25">
      <c r="F11913"/>
      <c r="G11913"/>
      <c r="H11913"/>
    </row>
    <row r="11914" spans="6:8" x14ac:dyDescent="0.25">
      <c r="F11914"/>
      <c r="G11914"/>
      <c r="H11914"/>
    </row>
    <row r="11915" spans="6:8" x14ac:dyDescent="0.25">
      <c r="F11915"/>
      <c r="G11915"/>
      <c r="H11915"/>
    </row>
    <row r="11916" spans="6:8" x14ac:dyDescent="0.25">
      <c r="F11916"/>
      <c r="G11916"/>
      <c r="H11916"/>
    </row>
    <row r="11917" spans="6:8" x14ac:dyDescent="0.25">
      <c r="F11917"/>
      <c r="G11917"/>
      <c r="H11917"/>
    </row>
    <row r="11918" spans="6:8" x14ac:dyDescent="0.25">
      <c r="F11918"/>
      <c r="G11918"/>
      <c r="H11918"/>
    </row>
    <row r="11919" spans="6:8" x14ac:dyDescent="0.25">
      <c r="F11919"/>
      <c r="G11919"/>
      <c r="H11919"/>
    </row>
    <row r="11920" spans="6:8" x14ac:dyDescent="0.25">
      <c r="F11920"/>
      <c r="G11920"/>
      <c r="H11920"/>
    </row>
    <row r="11921" spans="6:8" x14ac:dyDescent="0.25">
      <c r="F11921"/>
      <c r="G11921"/>
      <c r="H11921"/>
    </row>
    <row r="11922" spans="6:8" x14ac:dyDescent="0.25">
      <c r="F11922"/>
      <c r="G11922"/>
      <c r="H11922"/>
    </row>
    <row r="11923" spans="6:8" x14ac:dyDescent="0.25">
      <c r="F11923"/>
      <c r="G11923"/>
      <c r="H11923"/>
    </row>
    <row r="11924" spans="6:8" x14ac:dyDescent="0.25">
      <c r="F11924"/>
      <c r="G11924"/>
      <c r="H11924"/>
    </row>
    <row r="11925" spans="6:8" x14ac:dyDescent="0.25">
      <c r="F11925"/>
      <c r="G11925"/>
      <c r="H11925"/>
    </row>
    <row r="11926" spans="6:8" x14ac:dyDescent="0.25">
      <c r="F11926"/>
      <c r="G11926"/>
      <c r="H11926"/>
    </row>
    <row r="11927" spans="6:8" x14ac:dyDescent="0.25">
      <c r="F11927"/>
      <c r="G11927"/>
      <c r="H11927"/>
    </row>
    <row r="11928" spans="6:8" x14ac:dyDescent="0.25">
      <c r="F11928"/>
      <c r="G11928"/>
      <c r="H11928"/>
    </row>
    <row r="11929" spans="6:8" x14ac:dyDescent="0.25">
      <c r="F11929"/>
      <c r="G11929"/>
      <c r="H11929"/>
    </row>
    <row r="11930" spans="6:8" x14ac:dyDescent="0.25">
      <c r="F11930"/>
      <c r="G11930"/>
      <c r="H11930"/>
    </row>
    <row r="11931" spans="6:8" x14ac:dyDescent="0.25">
      <c r="F11931"/>
      <c r="G11931"/>
      <c r="H11931"/>
    </row>
    <row r="11932" spans="6:8" x14ac:dyDescent="0.25">
      <c r="F11932"/>
      <c r="G11932"/>
      <c r="H11932"/>
    </row>
    <row r="11933" spans="6:8" x14ac:dyDescent="0.25">
      <c r="F11933"/>
      <c r="G11933"/>
      <c r="H11933"/>
    </row>
    <row r="11934" spans="6:8" x14ac:dyDescent="0.25">
      <c r="F11934"/>
      <c r="G11934"/>
      <c r="H11934"/>
    </row>
    <row r="11935" spans="6:8" x14ac:dyDescent="0.25">
      <c r="F11935"/>
      <c r="G11935"/>
      <c r="H11935"/>
    </row>
    <row r="11936" spans="6:8" x14ac:dyDescent="0.25">
      <c r="F11936"/>
      <c r="G11936"/>
      <c r="H11936"/>
    </row>
    <row r="11937" spans="6:8" x14ac:dyDescent="0.25">
      <c r="F11937"/>
      <c r="G11937"/>
      <c r="H11937"/>
    </row>
    <row r="11938" spans="6:8" x14ac:dyDescent="0.25">
      <c r="F11938"/>
      <c r="G11938"/>
      <c r="H11938"/>
    </row>
    <row r="11939" spans="6:8" x14ac:dyDescent="0.25">
      <c r="F11939"/>
      <c r="G11939"/>
      <c r="H11939"/>
    </row>
    <row r="11940" spans="6:8" x14ac:dyDescent="0.25">
      <c r="F11940"/>
      <c r="G11940"/>
      <c r="H11940"/>
    </row>
    <row r="11941" spans="6:8" x14ac:dyDescent="0.25">
      <c r="F11941"/>
      <c r="G11941"/>
      <c r="H11941"/>
    </row>
    <row r="11942" spans="6:8" x14ac:dyDescent="0.25">
      <c r="F11942"/>
      <c r="G11942"/>
      <c r="H11942"/>
    </row>
    <row r="11943" spans="6:8" x14ac:dyDescent="0.25">
      <c r="F11943"/>
      <c r="G11943"/>
      <c r="H11943"/>
    </row>
    <row r="11944" spans="6:8" x14ac:dyDescent="0.25">
      <c r="F11944"/>
      <c r="G11944"/>
      <c r="H11944"/>
    </row>
    <row r="11945" spans="6:8" x14ac:dyDescent="0.25">
      <c r="F11945"/>
      <c r="G11945"/>
      <c r="H11945"/>
    </row>
    <row r="11946" spans="6:8" x14ac:dyDescent="0.25">
      <c r="F11946"/>
      <c r="G11946"/>
      <c r="H11946"/>
    </row>
    <row r="11947" spans="6:8" x14ac:dyDescent="0.25">
      <c r="F11947"/>
      <c r="G11947"/>
      <c r="H11947"/>
    </row>
    <row r="11948" spans="6:8" x14ac:dyDescent="0.25">
      <c r="F11948"/>
      <c r="G11948"/>
      <c r="H11948"/>
    </row>
    <row r="11949" spans="6:8" x14ac:dyDescent="0.25">
      <c r="F11949"/>
      <c r="G11949"/>
      <c r="H11949"/>
    </row>
    <row r="11950" spans="6:8" x14ac:dyDescent="0.25">
      <c r="F11950"/>
      <c r="G11950"/>
      <c r="H11950"/>
    </row>
    <row r="11951" spans="6:8" x14ac:dyDescent="0.25">
      <c r="F11951"/>
      <c r="G11951"/>
      <c r="H11951"/>
    </row>
    <row r="11952" spans="6:8" x14ac:dyDescent="0.25">
      <c r="F11952"/>
      <c r="G11952"/>
      <c r="H11952"/>
    </row>
    <row r="11953" spans="6:8" x14ac:dyDescent="0.25">
      <c r="F11953"/>
      <c r="G11953"/>
      <c r="H11953"/>
    </row>
    <row r="11954" spans="6:8" x14ac:dyDescent="0.25">
      <c r="F11954"/>
      <c r="G11954"/>
      <c r="H11954"/>
    </row>
    <row r="11955" spans="6:8" x14ac:dyDescent="0.25">
      <c r="F11955"/>
      <c r="G11955"/>
      <c r="H11955"/>
    </row>
    <row r="11956" spans="6:8" x14ac:dyDescent="0.25">
      <c r="F11956"/>
      <c r="G11956"/>
      <c r="H11956"/>
    </row>
    <row r="11957" spans="6:8" x14ac:dyDescent="0.25">
      <c r="F11957"/>
      <c r="G11957"/>
      <c r="H11957"/>
    </row>
    <row r="11958" spans="6:8" x14ac:dyDescent="0.25">
      <c r="F11958"/>
      <c r="G11958"/>
      <c r="H11958"/>
    </row>
    <row r="11959" spans="6:8" x14ac:dyDescent="0.25">
      <c r="F11959"/>
      <c r="G11959"/>
      <c r="H11959"/>
    </row>
    <row r="11960" spans="6:8" x14ac:dyDescent="0.25">
      <c r="F11960"/>
      <c r="G11960"/>
      <c r="H11960"/>
    </row>
    <row r="11961" spans="6:8" x14ac:dyDescent="0.25">
      <c r="F11961"/>
      <c r="G11961"/>
      <c r="H11961"/>
    </row>
    <row r="11962" spans="6:8" x14ac:dyDescent="0.25">
      <c r="F11962"/>
      <c r="G11962"/>
      <c r="H11962"/>
    </row>
    <row r="11963" spans="6:8" x14ac:dyDescent="0.25">
      <c r="F11963"/>
      <c r="G11963"/>
      <c r="H11963"/>
    </row>
    <row r="11964" spans="6:8" x14ac:dyDescent="0.25">
      <c r="F11964"/>
      <c r="G11964"/>
      <c r="H11964"/>
    </row>
    <row r="11965" spans="6:8" x14ac:dyDescent="0.25">
      <c r="F11965"/>
      <c r="G11965"/>
      <c r="H11965"/>
    </row>
    <row r="11966" spans="6:8" x14ac:dyDescent="0.25">
      <c r="F11966"/>
      <c r="G11966"/>
      <c r="H11966"/>
    </row>
    <row r="11967" spans="6:8" x14ac:dyDescent="0.25">
      <c r="F11967"/>
      <c r="G11967"/>
      <c r="H11967"/>
    </row>
    <row r="11968" spans="6:8" x14ac:dyDescent="0.25">
      <c r="F11968"/>
      <c r="G11968"/>
      <c r="H11968"/>
    </row>
    <row r="11969" spans="6:8" x14ac:dyDescent="0.25">
      <c r="F11969"/>
      <c r="G11969"/>
      <c r="H11969"/>
    </row>
    <row r="11970" spans="6:8" x14ac:dyDescent="0.25">
      <c r="F11970"/>
      <c r="G11970"/>
      <c r="H11970"/>
    </row>
    <row r="11971" spans="6:8" x14ac:dyDescent="0.25">
      <c r="F11971"/>
      <c r="G11971"/>
      <c r="H11971"/>
    </row>
    <row r="11972" spans="6:8" x14ac:dyDescent="0.25">
      <c r="F11972"/>
      <c r="G11972"/>
      <c r="H11972"/>
    </row>
    <row r="11973" spans="6:8" x14ac:dyDescent="0.25">
      <c r="F11973"/>
      <c r="G11973"/>
      <c r="H11973"/>
    </row>
    <row r="11974" spans="6:8" x14ac:dyDescent="0.25">
      <c r="F11974"/>
      <c r="G11974"/>
      <c r="H11974"/>
    </row>
    <row r="11975" spans="6:8" x14ac:dyDescent="0.25">
      <c r="F11975"/>
      <c r="G11975"/>
      <c r="H11975"/>
    </row>
    <row r="11976" spans="6:8" x14ac:dyDescent="0.25">
      <c r="F11976"/>
      <c r="G11976"/>
      <c r="H11976"/>
    </row>
    <row r="11977" spans="6:8" x14ac:dyDescent="0.25">
      <c r="F11977"/>
      <c r="G11977"/>
      <c r="H11977"/>
    </row>
    <row r="11978" spans="6:8" x14ac:dyDescent="0.25">
      <c r="F11978"/>
      <c r="G11978"/>
      <c r="H11978"/>
    </row>
    <row r="11979" spans="6:8" x14ac:dyDescent="0.25">
      <c r="F11979"/>
      <c r="G11979"/>
      <c r="H11979"/>
    </row>
    <row r="11980" spans="6:8" x14ac:dyDescent="0.25">
      <c r="F11980"/>
      <c r="G11980"/>
      <c r="H11980"/>
    </row>
    <row r="11981" spans="6:8" x14ac:dyDescent="0.25">
      <c r="F11981"/>
      <c r="G11981"/>
      <c r="H11981"/>
    </row>
    <row r="11982" spans="6:8" x14ac:dyDescent="0.25">
      <c r="F11982"/>
      <c r="G11982"/>
      <c r="H11982"/>
    </row>
    <row r="11983" spans="6:8" x14ac:dyDescent="0.25">
      <c r="F11983"/>
      <c r="G11983"/>
      <c r="H11983"/>
    </row>
    <row r="11984" spans="6:8" x14ac:dyDescent="0.25">
      <c r="F11984"/>
      <c r="G11984"/>
      <c r="H11984"/>
    </row>
    <row r="11985" spans="6:8" x14ac:dyDescent="0.25">
      <c r="F11985"/>
      <c r="G11985"/>
      <c r="H11985"/>
    </row>
    <row r="11986" spans="6:8" x14ac:dyDescent="0.25">
      <c r="F11986"/>
      <c r="G11986"/>
      <c r="H11986"/>
    </row>
    <row r="11987" spans="6:8" x14ac:dyDescent="0.25">
      <c r="F11987"/>
      <c r="G11987"/>
      <c r="H11987"/>
    </row>
    <row r="11988" spans="6:8" x14ac:dyDescent="0.25">
      <c r="F11988"/>
      <c r="G11988"/>
      <c r="H11988"/>
    </row>
    <row r="11989" spans="6:8" x14ac:dyDescent="0.25">
      <c r="F11989"/>
      <c r="G11989"/>
      <c r="H11989"/>
    </row>
    <row r="11990" spans="6:8" x14ac:dyDescent="0.25">
      <c r="F11990"/>
      <c r="G11990"/>
      <c r="H11990"/>
    </row>
    <row r="11991" spans="6:8" x14ac:dyDescent="0.25">
      <c r="F11991"/>
      <c r="G11991"/>
      <c r="H11991"/>
    </row>
    <row r="11992" spans="6:8" x14ac:dyDescent="0.25">
      <c r="F11992"/>
      <c r="G11992"/>
      <c r="H11992"/>
    </row>
    <row r="11993" spans="6:8" x14ac:dyDescent="0.25">
      <c r="F11993"/>
      <c r="G11993"/>
      <c r="H11993"/>
    </row>
    <row r="11994" spans="6:8" x14ac:dyDescent="0.25">
      <c r="F11994"/>
      <c r="G11994"/>
      <c r="H11994"/>
    </row>
    <row r="11995" spans="6:8" x14ac:dyDescent="0.25">
      <c r="F11995"/>
      <c r="G11995"/>
      <c r="H11995"/>
    </row>
    <row r="11996" spans="6:8" x14ac:dyDescent="0.25">
      <c r="F11996"/>
      <c r="G11996"/>
      <c r="H11996"/>
    </row>
    <row r="11997" spans="6:8" x14ac:dyDescent="0.25">
      <c r="F11997"/>
      <c r="G11997"/>
      <c r="H11997"/>
    </row>
    <row r="11998" spans="6:8" x14ac:dyDescent="0.25">
      <c r="F11998"/>
      <c r="G11998"/>
      <c r="H11998"/>
    </row>
    <row r="11999" spans="6:8" x14ac:dyDescent="0.25">
      <c r="F11999"/>
      <c r="G11999"/>
      <c r="H11999"/>
    </row>
    <row r="12000" spans="6:8" x14ac:dyDescent="0.25">
      <c r="F12000"/>
      <c r="G12000"/>
      <c r="H12000"/>
    </row>
    <row r="12001" spans="6:8" x14ac:dyDescent="0.25">
      <c r="F12001"/>
      <c r="G12001"/>
      <c r="H12001"/>
    </row>
    <row r="12002" spans="6:8" x14ac:dyDescent="0.25">
      <c r="F12002"/>
      <c r="G12002"/>
      <c r="H12002"/>
    </row>
    <row r="12003" spans="6:8" x14ac:dyDescent="0.25">
      <c r="F12003"/>
      <c r="G12003"/>
      <c r="H12003"/>
    </row>
    <row r="12004" spans="6:8" x14ac:dyDescent="0.25">
      <c r="F12004"/>
      <c r="G12004"/>
      <c r="H12004"/>
    </row>
    <row r="12005" spans="6:8" x14ac:dyDescent="0.25">
      <c r="F12005"/>
      <c r="G12005"/>
      <c r="H12005"/>
    </row>
    <row r="12006" spans="6:8" x14ac:dyDescent="0.25">
      <c r="F12006"/>
      <c r="G12006"/>
      <c r="H12006"/>
    </row>
    <row r="12007" spans="6:8" x14ac:dyDescent="0.25">
      <c r="F12007"/>
      <c r="G12007"/>
      <c r="H12007"/>
    </row>
    <row r="12008" spans="6:8" x14ac:dyDescent="0.25">
      <c r="F12008"/>
      <c r="G12008"/>
      <c r="H12008"/>
    </row>
    <row r="12009" spans="6:8" x14ac:dyDescent="0.25">
      <c r="F12009"/>
      <c r="G12009"/>
      <c r="H12009"/>
    </row>
    <row r="12010" spans="6:8" x14ac:dyDescent="0.25">
      <c r="F12010"/>
      <c r="G12010"/>
      <c r="H12010"/>
    </row>
    <row r="12011" spans="6:8" x14ac:dyDescent="0.25">
      <c r="F12011"/>
      <c r="G12011"/>
      <c r="H12011"/>
    </row>
    <row r="12012" spans="6:8" x14ac:dyDescent="0.25">
      <c r="F12012"/>
      <c r="G12012"/>
      <c r="H12012"/>
    </row>
    <row r="12013" spans="6:8" x14ac:dyDescent="0.25">
      <c r="F12013"/>
      <c r="G12013"/>
      <c r="H12013"/>
    </row>
    <row r="12014" spans="6:8" x14ac:dyDescent="0.25">
      <c r="F12014"/>
      <c r="G12014"/>
      <c r="H12014"/>
    </row>
    <row r="12015" spans="6:8" x14ac:dyDescent="0.25">
      <c r="F12015"/>
      <c r="G12015"/>
      <c r="H12015"/>
    </row>
    <row r="12016" spans="6:8" x14ac:dyDescent="0.25">
      <c r="F12016"/>
      <c r="G12016"/>
      <c r="H12016"/>
    </row>
    <row r="12017" spans="6:8" x14ac:dyDescent="0.25">
      <c r="F12017"/>
      <c r="G12017"/>
      <c r="H12017"/>
    </row>
    <row r="12018" spans="6:8" x14ac:dyDescent="0.25">
      <c r="F12018"/>
      <c r="G12018"/>
      <c r="H12018"/>
    </row>
    <row r="12019" spans="6:8" x14ac:dyDescent="0.25">
      <c r="F12019"/>
      <c r="G12019"/>
      <c r="H12019"/>
    </row>
    <row r="12020" spans="6:8" x14ac:dyDescent="0.25">
      <c r="F12020"/>
      <c r="G12020"/>
      <c r="H12020"/>
    </row>
    <row r="12021" spans="6:8" x14ac:dyDescent="0.25">
      <c r="F12021"/>
      <c r="G12021"/>
      <c r="H12021"/>
    </row>
    <row r="12022" spans="6:8" x14ac:dyDescent="0.25">
      <c r="F12022"/>
      <c r="G12022"/>
      <c r="H12022"/>
    </row>
    <row r="12023" spans="6:8" x14ac:dyDescent="0.25">
      <c r="F12023"/>
      <c r="G12023"/>
      <c r="H12023"/>
    </row>
    <row r="12024" spans="6:8" x14ac:dyDescent="0.25">
      <c r="F12024"/>
      <c r="G12024"/>
      <c r="H12024"/>
    </row>
    <row r="12025" spans="6:8" x14ac:dyDescent="0.25">
      <c r="F12025"/>
      <c r="G12025"/>
      <c r="H12025"/>
    </row>
    <row r="12026" spans="6:8" x14ac:dyDescent="0.25">
      <c r="F12026"/>
      <c r="G12026"/>
      <c r="H12026"/>
    </row>
    <row r="12027" spans="6:8" x14ac:dyDescent="0.25">
      <c r="F12027"/>
      <c r="G12027"/>
      <c r="H12027"/>
    </row>
    <row r="12028" spans="6:8" x14ac:dyDescent="0.25">
      <c r="F12028"/>
      <c r="G12028"/>
      <c r="H12028"/>
    </row>
    <row r="12029" spans="6:8" x14ac:dyDescent="0.25">
      <c r="F12029"/>
      <c r="G12029"/>
      <c r="H12029"/>
    </row>
    <row r="12030" spans="6:8" x14ac:dyDescent="0.25">
      <c r="F12030"/>
      <c r="G12030"/>
      <c r="H12030"/>
    </row>
    <row r="12031" spans="6:8" x14ac:dyDescent="0.25">
      <c r="F12031"/>
      <c r="G12031"/>
      <c r="H12031"/>
    </row>
    <row r="12032" spans="6:8" x14ac:dyDescent="0.25">
      <c r="F12032"/>
      <c r="G12032"/>
      <c r="H12032"/>
    </row>
    <row r="12033" spans="6:8" x14ac:dyDescent="0.25">
      <c r="F12033"/>
      <c r="G12033"/>
      <c r="H12033"/>
    </row>
    <row r="12034" spans="6:8" x14ac:dyDescent="0.25">
      <c r="F12034"/>
      <c r="G12034"/>
      <c r="H12034"/>
    </row>
    <row r="12035" spans="6:8" x14ac:dyDescent="0.25">
      <c r="F12035"/>
      <c r="G12035"/>
      <c r="H12035"/>
    </row>
    <row r="12036" spans="6:8" x14ac:dyDescent="0.25">
      <c r="F12036"/>
      <c r="G12036"/>
      <c r="H12036"/>
    </row>
    <row r="12037" spans="6:8" x14ac:dyDescent="0.25">
      <c r="F12037"/>
      <c r="G12037"/>
      <c r="H12037"/>
    </row>
    <row r="12038" spans="6:8" x14ac:dyDescent="0.25">
      <c r="F12038"/>
      <c r="G12038"/>
      <c r="H12038"/>
    </row>
    <row r="12039" spans="6:8" x14ac:dyDescent="0.25">
      <c r="F12039"/>
      <c r="G12039"/>
      <c r="H12039"/>
    </row>
    <row r="12040" spans="6:8" x14ac:dyDescent="0.25">
      <c r="F12040"/>
      <c r="G12040"/>
      <c r="H12040"/>
    </row>
    <row r="12041" spans="6:8" x14ac:dyDescent="0.25">
      <c r="F12041"/>
      <c r="G12041"/>
      <c r="H12041"/>
    </row>
    <row r="12042" spans="6:8" x14ac:dyDescent="0.25">
      <c r="F12042"/>
      <c r="G12042"/>
      <c r="H12042"/>
    </row>
    <row r="12043" spans="6:8" x14ac:dyDescent="0.25">
      <c r="F12043"/>
      <c r="G12043"/>
      <c r="H12043"/>
    </row>
    <row r="12044" spans="6:8" x14ac:dyDescent="0.25">
      <c r="F12044"/>
      <c r="G12044"/>
      <c r="H12044"/>
    </row>
    <row r="12045" spans="6:8" x14ac:dyDescent="0.25">
      <c r="F12045"/>
      <c r="G12045"/>
      <c r="H12045"/>
    </row>
    <row r="12046" spans="6:8" x14ac:dyDescent="0.25">
      <c r="F12046"/>
      <c r="G12046"/>
      <c r="H12046"/>
    </row>
    <row r="12047" spans="6:8" x14ac:dyDescent="0.25">
      <c r="F12047"/>
      <c r="G12047"/>
      <c r="H12047"/>
    </row>
    <row r="12048" spans="6:8" x14ac:dyDescent="0.25">
      <c r="F12048"/>
      <c r="G12048"/>
      <c r="H12048"/>
    </row>
    <row r="12049" spans="6:8" x14ac:dyDescent="0.25">
      <c r="F12049"/>
      <c r="G12049"/>
      <c r="H12049"/>
    </row>
    <row r="12050" spans="6:8" x14ac:dyDescent="0.25">
      <c r="F12050"/>
      <c r="G12050"/>
      <c r="H12050"/>
    </row>
    <row r="12051" spans="6:8" x14ac:dyDescent="0.25">
      <c r="F12051"/>
      <c r="G12051"/>
      <c r="H12051"/>
    </row>
    <row r="12052" spans="6:8" x14ac:dyDescent="0.25">
      <c r="F12052"/>
      <c r="G12052"/>
      <c r="H12052"/>
    </row>
    <row r="12053" spans="6:8" x14ac:dyDescent="0.25">
      <c r="F12053"/>
      <c r="G12053"/>
      <c r="H12053"/>
    </row>
    <row r="12054" spans="6:8" x14ac:dyDescent="0.25">
      <c r="F12054"/>
      <c r="G12054"/>
      <c r="H12054"/>
    </row>
    <row r="12055" spans="6:8" x14ac:dyDescent="0.25">
      <c r="F12055"/>
      <c r="G12055"/>
      <c r="H12055"/>
    </row>
    <row r="12056" spans="6:8" x14ac:dyDescent="0.25">
      <c r="F12056"/>
      <c r="G12056"/>
      <c r="H12056"/>
    </row>
    <row r="12057" spans="6:8" x14ac:dyDescent="0.25">
      <c r="F12057"/>
      <c r="G12057"/>
      <c r="H12057"/>
    </row>
    <row r="12058" spans="6:8" x14ac:dyDescent="0.25">
      <c r="F12058"/>
      <c r="G12058"/>
      <c r="H12058"/>
    </row>
    <row r="12059" spans="6:8" x14ac:dyDescent="0.25">
      <c r="F12059"/>
      <c r="G12059"/>
      <c r="H12059"/>
    </row>
    <row r="12060" spans="6:8" x14ac:dyDescent="0.25">
      <c r="F12060"/>
      <c r="G12060"/>
      <c r="H12060"/>
    </row>
    <row r="12061" spans="6:8" x14ac:dyDescent="0.25">
      <c r="F12061"/>
      <c r="G12061"/>
      <c r="H12061"/>
    </row>
    <row r="12062" spans="6:8" x14ac:dyDescent="0.25">
      <c r="F12062"/>
      <c r="G12062"/>
      <c r="H12062"/>
    </row>
    <row r="12063" spans="6:8" x14ac:dyDescent="0.25">
      <c r="F12063"/>
      <c r="G12063"/>
      <c r="H12063"/>
    </row>
    <row r="12064" spans="6:8" x14ac:dyDescent="0.25">
      <c r="F12064"/>
      <c r="G12064"/>
      <c r="H12064"/>
    </row>
    <row r="12065" spans="6:8" x14ac:dyDescent="0.25">
      <c r="F12065"/>
      <c r="G12065"/>
      <c r="H12065"/>
    </row>
    <row r="12066" spans="6:8" x14ac:dyDescent="0.25">
      <c r="F12066"/>
      <c r="G12066"/>
      <c r="H12066"/>
    </row>
    <row r="12067" spans="6:8" x14ac:dyDescent="0.25">
      <c r="F12067"/>
      <c r="G12067"/>
      <c r="H12067"/>
    </row>
    <row r="12068" spans="6:8" x14ac:dyDescent="0.25">
      <c r="F12068"/>
      <c r="G12068"/>
      <c r="H12068"/>
    </row>
    <row r="12069" spans="6:8" x14ac:dyDescent="0.25">
      <c r="F12069"/>
      <c r="G12069"/>
      <c r="H12069"/>
    </row>
    <row r="12070" spans="6:8" x14ac:dyDescent="0.25">
      <c r="F12070"/>
      <c r="G12070"/>
      <c r="H12070"/>
    </row>
    <row r="12071" spans="6:8" x14ac:dyDescent="0.25">
      <c r="F12071"/>
      <c r="G12071"/>
      <c r="H12071"/>
    </row>
    <row r="12072" spans="6:8" x14ac:dyDescent="0.25">
      <c r="F12072"/>
      <c r="G12072"/>
      <c r="H12072"/>
    </row>
    <row r="12073" spans="6:8" x14ac:dyDescent="0.25">
      <c r="F12073"/>
      <c r="G12073"/>
      <c r="H12073"/>
    </row>
    <row r="12074" spans="6:8" x14ac:dyDescent="0.25">
      <c r="F12074"/>
      <c r="G12074"/>
      <c r="H12074"/>
    </row>
    <row r="12075" spans="6:8" x14ac:dyDescent="0.25">
      <c r="F12075"/>
      <c r="G12075"/>
      <c r="H12075"/>
    </row>
    <row r="12076" spans="6:8" x14ac:dyDescent="0.25">
      <c r="F12076"/>
      <c r="G12076"/>
      <c r="H12076"/>
    </row>
    <row r="12077" spans="6:8" x14ac:dyDescent="0.25">
      <c r="F12077"/>
      <c r="G12077"/>
      <c r="H12077"/>
    </row>
    <row r="12078" spans="6:8" x14ac:dyDescent="0.25">
      <c r="F12078"/>
      <c r="G12078"/>
      <c r="H12078"/>
    </row>
    <row r="12079" spans="6:8" x14ac:dyDescent="0.25">
      <c r="F12079"/>
      <c r="G12079"/>
      <c r="H12079"/>
    </row>
    <row r="12080" spans="6:8" x14ac:dyDescent="0.25">
      <c r="F12080"/>
      <c r="G12080"/>
      <c r="H12080"/>
    </row>
    <row r="12081" spans="6:8" x14ac:dyDescent="0.25">
      <c r="F12081"/>
      <c r="G12081"/>
      <c r="H12081"/>
    </row>
    <row r="12082" spans="6:8" x14ac:dyDescent="0.25">
      <c r="F12082"/>
      <c r="G12082"/>
      <c r="H12082"/>
    </row>
    <row r="12083" spans="6:8" x14ac:dyDescent="0.25">
      <c r="F12083"/>
      <c r="G12083"/>
      <c r="H12083"/>
    </row>
    <row r="12084" spans="6:8" x14ac:dyDescent="0.25">
      <c r="F12084"/>
      <c r="G12084"/>
      <c r="H12084"/>
    </row>
    <row r="12085" spans="6:8" x14ac:dyDescent="0.25">
      <c r="F12085"/>
      <c r="G12085"/>
      <c r="H12085"/>
    </row>
    <row r="12086" spans="6:8" x14ac:dyDescent="0.25">
      <c r="F12086"/>
      <c r="G12086"/>
      <c r="H12086"/>
    </row>
    <row r="12087" spans="6:8" x14ac:dyDescent="0.25">
      <c r="F12087"/>
      <c r="G12087"/>
      <c r="H12087"/>
    </row>
    <row r="12088" spans="6:8" x14ac:dyDescent="0.25">
      <c r="F12088"/>
      <c r="G12088"/>
      <c r="H12088"/>
    </row>
    <row r="12089" spans="6:8" x14ac:dyDescent="0.25">
      <c r="F12089"/>
      <c r="G12089"/>
      <c r="H12089"/>
    </row>
    <row r="12090" spans="6:8" x14ac:dyDescent="0.25">
      <c r="F12090"/>
      <c r="G12090"/>
      <c r="H12090"/>
    </row>
    <row r="12091" spans="6:8" x14ac:dyDescent="0.25">
      <c r="F12091"/>
      <c r="G12091"/>
      <c r="H12091"/>
    </row>
    <row r="12092" spans="6:8" x14ac:dyDescent="0.25">
      <c r="F12092"/>
      <c r="G12092"/>
      <c r="H12092"/>
    </row>
    <row r="12093" spans="6:8" x14ac:dyDescent="0.25">
      <c r="F12093"/>
      <c r="G12093"/>
      <c r="H12093"/>
    </row>
    <row r="12094" spans="6:8" x14ac:dyDescent="0.25">
      <c r="F12094"/>
      <c r="G12094"/>
      <c r="H12094"/>
    </row>
    <row r="12095" spans="6:8" x14ac:dyDescent="0.25">
      <c r="F12095"/>
      <c r="G12095"/>
      <c r="H12095"/>
    </row>
    <row r="12096" spans="6:8" x14ac:dyDescent="0.25">
      <c r="F12096"/>
      <c r="G12096"/>
      <c r="H12096"/>
    </row>
    <row r="12097" spans="6:8" x14ac:dyDescent="0.25">
      <c r="F12097"/>
      <c r="G12097"/>
      <c r="H12097"/>
    </row>
    <row r="12098" spans="6:8" x14ac:dyDescent="0.25">
      <c r="F12098"/>
      <c r="G12098"/>
      <c r="H12098"/>
    </row>
    <row r="12099" spans="6:8" x14ac:dyDescent="0.25">
      <c r="F12099"/>
      <c r="G12099"/>
      <c r="H12099"/>
    </row>
    <row r="12100" spans="6:8" x14ac:dyDescent="0.25">
      <c r="F12100"/>
      <c r="G12100"/>
      <c r="H12100"/>
    </row>
    <row r="12101" spans="6:8" x14ac:dyDescent="0.25">
      <c r="F12101"/>
      <c r="G12101"/>
      <c r="H12101"/>
    </row>
    <row r="12102" spans="6:8" x14ac:dyDescent="0.25">
      <c r="F12102"/>
      <c r="G12102"/>
      <c r="H12102"/>
    </row>
    <row r="12103" spans="6:8" x14ac:dyDescent="0.25">
      <c r="F12103"/>
      <c r="G12103"/>
      <c r="H12103"/>
    </row>
    <row r="12104" spans="6:8" x14ac:dyDescent="0.25">
      <c r="F12104"/>
      <c r="G12104"/>
      <c r="H12104"/>
    </row>
    <row r="12105" spans="6:8" x14ac:dyDescent="0.25">
      <c r="F12105"/>
      <c r="G12105"/>
      <c r="H12105"/>
    </row>
    <row r="12106" spans="6:8" x14ac:dyDescent="0.25">
      <c r="F12106"/>
      <c r="G12106"/>
      <c r="H12106"/>
    </row>
    <row r="12107" spans="6:8" x14ac:dyDescent="0.25">
      <c r="F12107"/>
      <c r="G12107"/>
      <c r="H12107"/>
    </row>
    <row r="12108" spans="6:8" x14ac:dyDescent="0.25">
      <c r="F12108"/>
      <c r="G12108"/>
      <c r="H12108"/>
    </row>
    <row r="12109" spans="6:8" x14ac:dyDescent="0.25">
      <c r="F12109"/>
      <c r="G12109"/>
      <c r="H12109"/>
    </row>
    <row r="12110" spans="6:8" x14ac:dyDescent="0.25">
      <c r="F12110"/>
      <c r="G12110"/>
      <c r="H12110"/>
    </row>
    <row r="12111" spans="6:8" x14ac:dyDescent="0.25">
      <c r="F12111"/>
      <c r="G12111"/>
      <c r="H12111"/>
    </row>
    <row r="12112" spans="6:8" x14ac:dyDescent="0.25">
      <c r="F12112"/>
      <c r="G12112"/>
      <c r="H12112"/>
    </row>
    <row r="12113" spans="6:8" x14ac:dyDescent="0.25">
      <c r="F12113"/>
      <c r="G12113"/>
      <c r="H12113"/>
    </row>
    <row r="12114" spans="6:8" x14ac:dyDescent="0.25">
      <c r="F12114"/>
      <c r="G12114"/>
      <c r="H12114"/>
    </row>
    <row r="12115" spans="6:8" x14ac:dyDescent="0.25">
      <c r="F12115"/>
      <c r="G12115"/>
      <c r="H12115"/>
    </row>
    <row r="12116" spans="6:8" x14ac:dyDescent="0.25">
      <c r="F12116"/>
      <c r="G12116"/>
      <c r="H12116"/>
    </row>
    <row r="12117" spans="6:8" x14ac:dyDescent="0.25">
      <c r="F12117"/>
      <c r="G12117"/>
      <c r="H12117"/>
    </row>
    <row r="12118" spans="6:8" x14ac:dyDescent="0.25">
      <c r="F12118"/>
      <c r="G12118"/>
      <c r="H12118"/>
    </row>
    <row r="12119" spans="6:8" x14ac:dyDescent="0.25">
      <c r="F12119"/>
      <c r="G12119"/>
      <c r="H12119"/>
    </row>
    <row r="12120" spans="6:8" x14ac:dyDescent="0.25">
      <c r="F12120"/>
      <c r="G12120"/>
      <c r="H12120"/>
    </row>
    <row r="12121" spans="6:8" x14ac:dyDescent="0.25">
      <c r="F12121"/>
      <c r="G12121"/>
      <c r="H12121"/>
    </row>
    <row r="12122" spans="6:8" x14ac:dyDescent="0.25">
      <c r="F12122"/>
      <c r="G12122"/>
      <c r="H12122"/>
    </row>
    <row r="12123" spans="6:8" x14ac:dyDescent="0.25">
      <c r="F12123"/>
      <c r="G12123"/>
      <c r="H12123"/>
    </row>
    <row r="12124" spans="6:8" x14ac:dyDescent="0.25">
      <c r="F12124"/>
      <c r="G12124"/>
      <c r="H12124"/>
    </row>
    <row r="12125" spans="6:8" x14ac:dyDescent="0.25">
      <c r="F12125"/>
      <c r="G12125"/>
      <c r="H12125"/>
    </row>
    <row r="12126" spans="6:8" x14ac:dyDescent="0.25">
      <c r="F12126"/>
      <c r="G12126"/>
      <c r="H12126"/>
    </row>
    <row r="12127" spans="6:8" x14ac:dyDescent="0.25">
      <c r="F12127"/>
      <c r="G12127"/>
      <c r="H12127"/>
    </row>
    <row r="12128" spans="6:8" x14ac:dyDescent="0.25">
      <c r="F12128"/>
      <c r="G12128"/>
      <c r="H12128"/>
    </row>
    <row r="12129" spans="6:8" x14ac:dyDescent="0.25">
      <c r="F12129"/>
      <c r="G12129"/>
      <c r="H12129"/>
    </row>
    <row r="12130" spans="6:8" x14ac:dyDescent="0.25">
      <c r="F12130"/>
      <c r="G12130"/>
      <c r="H12130"/>
    </row>
    <row r="12131" spans="6:8" x14ac:dyDescent="0.25">
      <c r="F12131"/>
      <c r="G12131"/>
      <c r="H12131"/>
    </row>
    <row r="12132" spans="6:8" x14ac:dyDescent="0.25">
      <c r="F12132"/>
      <c r="G12132"/>
      <c r="H12132"/>
    </row>
    <row r="12133" spans="6:8" x14ac:dyDescent="0.25">
      <c r="F12133"/>
      <c r="G12133"/>
      <c r="H12133"/>
    </row>
    <row r="12134" spans="6:8" x14ac:dyDescent="0.25">
      <c r="F12134"/>
      <c r="G12134"/>
      <c r="H12134"/>
    </row>
    <row r="12135" spans="6:8" x14ac:dyDescent="0.25">
      <c r="F12135"/>
      <c r="G12135"/>
      <c r="H12135"/>
    </row>
    <row r="12136" spans="6:8" x14ac:dyDescent="0.25">
      <c r="F12136"/>
      <c r="G12136"/>
      <c r="H12136"/>
    </row>
    <row r="12137" spans="6:8" x14ac:dyDescent="0.25">
      <c r="F12137"/>
      <c r="G12137"/>
      <c r="H12137"/>
    </row>
    <row r="12138" spans="6:8" x14ac:dyDescent="0.25">
      <c r="F12138"/>
      <c r="G12138"/>
      <c r="H12138"/>
    </row>
    <row r="12139" spans="6:8" x14ac:dyDescent="0.25">
      <c r="F12139"/>
      <c r="G12139"/>
      <c r="H12139"/>
    </row>
    <row r="12140" spans="6:8" x14ac:dyDescent="0.25">
      <c r="F12140"/>
      <c r="G12140"/>
      <c r="H12140"/>
    </row>
    <row r="12141" spans="6:8" x14ac:dyDescent="0.25">
      <c r="F12141"/>
      <c r="G12141"/>
      <c r="H12141"/>
    </row>
    <row r="12142" spans="6:8" x14ac:dyDescent="0.25">
      <c r="F12142"/>
      <c r="G12142"/>
      <c r="H12142"/>
    </row>
    <row r="12143" spans="6:8" x14ac:dyDescent="0.25">
      <c r="F12143"/>
      <c r="G12143"/>
      <c r="H12143"/>
    </row>
    <row r="12144" spans="6:8" x14ac:dyDescent="0.25">
      <c r="F12144"/>
      <c r="G12144"/>
      <c r="H12144"/>
    </row>
    <row r="12145" spans="6:8" x14ac:dyDescent="0.25">
      <c r="F12145"/>
      <c r="G12145"/>
      <c r="H12145"/>
    </row>
    <row r="12146" spans="6:8" x14ac:dyDescent="0.25">
      <c r="F12146"/>
      <c r="G12146"/>
      <c r="H12146"/>
    </row>
    <row r="12147" spans="6:8" x14ac:dyDescent="0.25">
      <c r="F12147"/>
      <c r="G12147"/>
      <c r="H12147"/>
    </row>
    <row r="12148" spans="6:8" x14ac:dyDescent="0.25">
      <c r="F12148"/>
      <c r="G12148"/>
      <c r="H12148"/>
    </row>
    <row r="12149" spans="6:8" x14ac:dyDescent="0.25">
      <c r="F12149"/>
      <c r="G12149"/>
      <c r="H12149"/>
    </row>
    <row r="12150" spans="6:8" x14ac:dyDescent="0.25">
      <c r="F12150"/>
      <c r="G12150"/>
      <c r="H12150"/>
    </row>
    <row r="12151" spans="6:8" x14ac:dyDescent="0.25">
      <c r="F12151"/>
      <c r="G12151"/>
      <c r="H12151"/>
    </row>
    <row r="12152" spans="6:8" x14ac:dyDescent="0.25">
      <c r="F12152"/>
      <c r="G12152"/>
      <c r="H12152"/>
    </row>
    <row r="12153" spans="6:8" x14ac:dyDescent="0.25">
      <c r="F12153"/>
      <c r="G12153"/>
      <c r="H12153"/>
    </row>
    <row r="12154" spans="6:8" x14ac:dyDescent="0.25">
      <c r="F12154"/>
      <c r="G12154"/>
      <c r="H12154"/>
    </row>
    <row r="12155" spans="6:8" x14ac:dyDescent="0.25">
      <c r="F12155"/>
      <c r="G12155"/>
      <c r="H12155"/>
    </row>
    <row r="12156" spans="6:8" x14ac:dyDescent="0.25">
      <c r="F12156"/>
      <c r="G12156"/>
      <c r="H12156"/>
    </row>
    <row r="12157" spans="6:8" x14ac:dyDescent="0.25">
      <c r="F12157"/>
      <c r="G12157"/>
      <c r="H12157"/>
    </row>
    <row r="12158" spans="6:8" x14ac:dyDescent="0.25">
      <c r="F12158"/>
      <c r="G12158"/>
      <c r="H12158"/>
    </row>
    <row r="12159" spans="6:8" x14ac:dyDescent="0.25">
      <c r="F12159"/>
      <c r="G12159"/>
      <c r="H12159"/>
    </row>
    <row r="12160" spans="6:8" x14ac:dyDescent="0.25">
      <c r="F12160"/>
      <c r="G12160"/>
      <c r="H12160"/>
    </row>
    <row r="12161" spans="6:8" x14ac:dyDescent="0.25">
      <c r="F12161"/>
      <c r="G12161"/>
      <c r="H12161"/>
    </row>
    <row r="12162" spans="6:8" x14ac:dyDescent="0.25">
      <c r="F12162"/>
      <c r="G12162"/>
      <c r="H12162"/>
    </row>
    <row r="12163" spans="6:8" x14ac:dyDescent="0.25">
      <c r="F12163"/>
      <c r="G12163"/>
      <c r="H12163"/>
    </row>
    <row r="12164" spans="6:8" x14ac:dyDescent="0.25">
      <c r="F12164"/>
      <c r="G12164"/>
      <c r="H12164"/>
    </row>
    <row r="12165" spans="6:8" x14ac:dyDescent="0.25">
      <c r="F12165"/>
      <c r="G12165"/>
      <c r="H12165"/>
    </row>
    <row r="12166" spans="6:8" x14ac:dyDescent="0.25">
      <c r="F12166"/>
      <c r="G12166"/>
      <c r="H12166"/>
    </row>
    <row r="12167" spans="6:8" x14ac:dyDescent="0.25">
      <c r="F12167"/>
      <c r="G12167"/>
      <c r="H12167"/>
    </row>
    <row r="12168" spans="6:8" x14ac:dyDescent="0.25">
      <c r="F12168"/>
      <c r="G12168"/>
      <c r="H12168"/>
    </row>
    <row r="12169" spans="6:8" x14ac:dyDescent="0.25">
      <c r="F12169"/>
      <c r="G12169"/>
      <c r="H12169"/>
    </row>
    <row r="12170" spans="6:8" x14ac:dyDescent="0.25">
      <c r="F12170"/>
      <c r="G12170"/>
      <c r="H12170"/>
    </row>
    <row r="12171" spans="6:8" x14ac:dyDescent="0.25">
      <c r="F12171"/>
      <c r="G12171"/>
      <c r="H12171"/>
    </row>
    <row r="12172" spans="6:8" x14ac:dyDescent="0.25">
      <c r="F12172"/>
      <c r="G12172"/>
      <c r="H12172"/>
    </row>
    <row r="12173" spans="6:8" x14ac:dyDescent="0.25">
      <c r="F12173"/>
      <c r="G12173"/>
      <c r="H12173"/>
    </row>
    <row r="12174" spans="6:8" x14ac:dyDescent="0.25">
      <c r="F12174"/>
      <c r="G12174"/>
      <c r="H12174"/>
    </row>
    <row r="12175" spans="6:8" x14ac:dyDescent="0.25">
      <c r="F12175"/>
      <c r="G12175"/>
      <c r="H12175"/>
    </row>
    <row r="12176" spans="6:8" x14ac:dyDescent="0.25">
      <c r="F12176"/>
      <c r="G12176"/>
      <c r="H12176"/>
    </row>
    <row r="12177" spans="6:8" x14ac:dyDescent="0.25">
      <c r="F12177"/>
      <c r="G12177"/>
      <c r="H12177"/>
    </row>
    <row r="12178" spans="6:8" x14ac:dyDescent="0.25">
      <c r="F12178"/>
      <c r="G12178"/>
      <c r="H12178"/>
    </row>
    <row r="12179" spans="6:8" x14ac:dyDescent="0.25">
      <c r="F12179"/>
      <c r="G12179"/>
      <c r="H12179"/>
    </row>
    <row r="12180" spans="6:8" x14ac:dyDescent="0.25">
      <c r="F12180"/>
      <c r="G12180"/>
      <c r="H12180"/>
    </row>
    <row r="12181" spans="6:8" x14ac:dyDescent="0.25">
      <c r="F12181"/>
      <c r="G12181"/>
      <c r="H12181"/>
    </row>
    <row r="12182" spans="6:8" x14ac:dyDescent="0.25">
      <c r="F12182"/>
      <c r="G12182"/>
      <c r="H12182"/>
    </row>
    <row r="12183" spans="6:8" x14ac:dyDescent="0.25">
      <c r="F12183"/>
      <c r="G12183"/>
      <c r="H12183"/>
    </row>
    <row r="12184" spans="6:8" x14ac:dyDescent="0.25">
      <c r="F12184"/>
      <c r="G12184"/>
      <c r="H12184"/>
    </row>
    <row r="12185" spans="6:8" x14ac:dyDescent="0.25">
      <c r="F12185"/>
      <c r="G12185"/>
      <c r="H12185"/>
    </row>
    <row r="12186" spans="6:8" x14ac:dyDescent="0.25">
      <c r="F12186"/>
      <c r="G12186"/>
      <c r="H12186"/>
    </row>
    <row r="12187" spans="6:8" x14ac:dyDescent="0.25">
      <c r="F12187"/>
      <c r="G12187"/>
      <c r="H12187"/>
    </row>
    <row r="12188" spans="6:8" x14ac:dyDescent="0.25">
      <c r="F12188"/>
      <c r="G12188"/>
      <c r="H12188"/>
    </row>
    <row r="12189" spans="6:8" x14ac:dyDescent="0.25">
      <c r="F12189"/>
      <c r="G12189"/>
      <c r="H12189"/>
    </row>
    <row r="12190" spans="6:8" x14ac:dyDescent="0.25">
      <c r="F12190"/>
      <c r="G12190"/>
      <c r="H12190"/>
    </row>
    <row r="12191" spans="6:8" x14ac:dyDescent="0.25">
      <c r="F12191"/>
      <c r="G12191"/>
      <c r="H12191"/>
    </row>
    <row r="12192" spans="6:8" x14ac:dyDescent="0.25">
      <c r="F12192"/>
      <c r="G12192"/>
      <c r="H12192"/>
    </row>
    <row r="12193" spans="6:8" x14ac:dyDescent="0.25">
      <c r="F12193"/>
      <c r="G12193"/>
      <c r="H12193"/>
    </row>
    <row r="12194" spans="6:8" x14ac:dyDescent="0.25">
      <c r="F12194"/>
      <c r="G12194"/>
      <c r="H12194"/>
    </row>
    <row r="12195" spans="6:8" x14ac:dyDescent="0.25">
      <c r="F12195"/>
      <c r="G12195"/>
      <c r="H12195"/>
    </row>
    <row r="12196" spans="6:8" x14ac:dyDescent="0.25">
      <c r="F12196"/>
      <c r="G12196"/>
      <c r="H12196"/>
    </row>
    <row r="12197" spans="6:8" x14ac:dyDescent="0.25">
      <c r="F12197"/>
      <c r="G12197"/>
      <c r="H12197"/>
    </row>
    <row r="12198" spans="6:8" x14ac:dyDescent="0.25">
      <c r="F12198"/>
      <c r="G12198"/>
      <c r="H12198"/>
    </row>
    <row r="12199" spans="6:8" x14ac:dyDescent="0.25">
      <c r="F12199"/>
      <c r="G12199"/>
      <c r="H12199"/>
    </row>
    <row r="12200" spans="6:8" x14ac:dyDescent="0.25">
      <c r="F12200"/>
      <c r="G12200"/>
      <c r="H12200"/>
    </row>
    <row r="12201" spans="6:8" x14ac:dyDescent="0.25">
      <c r="F12201"/>
      <c r="G12201"/>
      <c r="H12201"/>
    </row>
    <row r="12202" spans="6:8" x14ac:dyDescent="0.25">
      <c r="F12202"/>
      <c r="G12202"/>
      <c r="H12202"/>
    </row>
    <row r="12203" spans="6:8" x14ac:dyDescent="0.25">
      <c r="F12203"/>
      <c r="G12203"/>
      <c r="H12203"/>
    </row>
    <row r="12204" spans="6:8" x14ac:dyDescent="0.25">
      <c r="F12204"/>
      <c r="G12204"/>
      <c r="H12204"/>
    </row>
    <row r="12205" spans="6:8" x14ac:dyDescent="0.25">
      <c r="F12205"/>
      <c r="G12205"/>
      <c r="H12205"/>
    </row>
    <row r="12206" spans="6:8" x14ac:dyDescent="0.25">
      <c r="F12206"/>
      <c r="G12206"/>
      <c r="H12206"/>
    </row>
    <row r="12207" spans="6:8" x14ac:dyDescent="0.25">
      <c r="F12207"/>
      <c r="G12207"/>
      <c r="H12207"/>
    </row>
    <row r="12208" spans="6:8" x14ac:dyDescent="0.25">
      <c r="F12208"/>
      <c r="G12208"/>
      <c r="H12208"/>
    </row>
    <row r="12209" spans="6:8" x14ac:dyDescent="0.25">
      <c r="F12209"/>
      <c r="G12209"/>
      <c r="H12209"/>
    </row>
    <row r="12210" spans="6:8" x14ac:dyDescent="0.25">
      <c r="F12210"/>
      <c r="G12210"/>
      <c r="H12210"/>
    </row>
    <row r="12211" spans="6:8" x14ac:dyDescent="0.25">
      <c r="F12211"/>
      <c r="G12211"/>
      <c r="H12211"/>
    </row>
    <row r="12212" spans="6:8" x14ac:dyDescent="0.25">
      <c r="F12212"/>
      <c r="G12212"/>
      <c r="H12212"/>
    </row>
    <row r="12213" spans="6:8" x14ac:dyDescent="0.25">
      <c r="F12213"/>
      <c r="G12213"/>
      <c r="H12213"/>
    </row>
    <row r="12214" spans="6:8" x14ac:dyDescent="0.25">
      <c r="F12214"/>
      <c r="G12214"/>
      <c r="H12214"/>
    </row>
    <row r="12215" spans="6:8" x14ac:dyDescent="0.25">
      <c r="F12215"/>
      <c r="G12215"/>
      <c r="H12215"/>
    </row>
    <row r="12216" spans="6:8" x14ac:dyDescent="0.25">
      <c r="F12216"/>
      <c r="G12216"/>
      <c r="H12216"/>
    </row>
    <row r="12217" spans="6:8" x14ac:dyDescent="0.25">
      <c r="F12217"/>
      <c r="G12217"/>
      <c r="H12217"/>
    </row>
    <row r="12218" spans="6:8" x14ac:dyDescent="0.25">
      <c r="F12218"/>
      <c r="G12218"/>
      <c r="H12218"/>
    </row>
    <row r="12219" spans="6:8" x14ac:dyDescent="0.25">
      <c r="F12219"/>
      <c r="G12219"/>
      <c r="H12219"/>
    </row>
    <row r="12220" spans="6:8" x14ac:dyDescent="0.25">
      <c r="F12220"/>
      <c r="G12220"/>
      <c r="H12220"/>
    </row>
    <row r="12221" spans="6:8" x14ac:dyDescent="0.25">
      <c r="F12221"/>
      <c r="G12221"/>
      <c r="H12221"/>
    </row>
    <row r="12222" spans="6:8" x14ac:dyDescent="0.25">
      <c r="F12222"/>
      <c r="G12222"/>
      <c r="H12222"/>
    </row>
    <row r="12223" spans="6:8" x14ac:dyDescent="0.25">
      <c r="F12223"/>
      <c r="G12223"/>
      <c r="H12223"/>
    </row>
    <row r="12224" spans="6:8" x14ac:dyDescent="0.25">
      <c r="F12224"/>
      <c r="G12224"/>
      <c r="H12224"/>
    </row>
    <row r="12225" spans="6:8" x14ac:dyDescent="0.25">
      <c r="F12225"/>
      <c r="G12225"/>
      <c r="H12225"/>
    </row>
    <row r="12226" spans="6:8" x14ac:dyDescent="0.25">
      <c r="F12226"/>
      <c r="G12226"/>
      <c r="H12226"/>
    </row>
    <row r="12227" spans="6:8" x14ac:dyDescent="0.25">
      <c r="F12227"/>
      <c r="G12227"/>
      <c r="H12227"/>
    </row>
    <row r="12228" spans="6:8" x14ac:dyDescent="0.25">
      <c r="F12228"/>
      <c r="G12228"/>
      <c r="H12228"/>
    </row>
    <row r="12229" spans="6:8" x14ac:dyDescent="0.25">
      <c r="F12229"/>
      <c r="G12229"/>
      <c r="H12229"/>
    </row>
    <row r="12230" spans="6:8" x14ac:dyDescent="0.25">
      <c r="F12230"/>
      <c r="G12230"/>
      <c r="H12230"/>
    </row>
    <row r="12231" spans="6:8" x14ac:dyDescent="0.25">
      <c r="F12231"/>
      <c r="G12231"/>
      <c r="H12231"/>
    </row>
    <row r="12232" spans="6:8" x14ac:dyDescent="0.25">
      <c r="F12232"/>
      <c r="G12232"/>
      <c r="H12232"/>
    </row>
    <row r="12233" spans="6:8" x14ac:dyDescent="0.25">
      <c r="F12233"/>
      <c r="G12233"/>
      <c r="H12233"/>
    </row>
    <row r="12234" spans="6:8" x14ac:dyDescent="0.25">
      <c r="F12234"/>
      <c r="G12234"/>
      <c r="H12234"/>
    </row>
    <row r="12235" spans="6:8" x14ac:dyDescent="0.25">
      <c r="F12235"/>
      <c r="G12235"/>
      <c r="H12235"/>
    </row>
    <row r="12236" spans="6:8" x14ac:dyDescent="0.25">
      <c r="F12236"/>
      <c r="G12236"/>
      <c r="H12236"/>
    </row>
    <row r="12237" spans="6:8" x14ac:dyDescent="0.25">
      <c r="F12237"/>
      <c r="G12237"/>
      <c r="H12237"/>
    </row>
    <row r="12238" spans="6:8" x14ac:dyDescent="0.25">
      <c r="F12238"/>
      <c r="G12238"/>
      <c r="H12238"/>
    </row>
    <row r="12239" spans="6:8" x14ac:dyDescent="0.25">
      <c r="F12239"/>
      <c r="G12239"/>
      <c r="H12239"/>
    </row>
    <row r="12240" spans="6:8" x14ac:dyDescent="0.25">
      <c r="F12240"/>
      <c r="G12240"/>
      <c r="H12240"/>
    </row>
    <row r="12241" spans="6:8" x14ac:dyDescent="0.25">
      <c r="F12241"/>
      <c r="G12241"/>
      <c r="H12241"/>
    </row>
    <row r="12242" spans="6:8" x14ac:dyDescent="0.25">
      <c r="F12242"/>
      <c r="G12242"/>
      <c r="H12242"/>
    </row>
    <row r="12243" spans="6:8" x14ac:dyDescent="0.25">
      <c r="F12243"/>
      <c r="G12243"/>
      <c r="H12243"/>
    </row>
    <row r="12244" spans="6:8" x14ac:dyDescent="0.25">
      <c r="F12244"/>
      <c r="G12244"/>
      <c r="H12244"/>
    </row>
    <row r="12245" spans="6:8" x14ac:dyDescent="0.25">
      <c r="F12245"/>
      <c r="G12245"/>
      <c r="H12245"/>
    </row>
    <row r="12246" spans="6:8" x14ac:dyDescent="0.25">
      <c r="F12246"/>
      <c r="G12246"/>
      <c r="H12246"/>
    </row>
    <row r="12247" spans="6:8" x14ac:dyDescent="0.25">
      <c r="F12247"/>
      <c r="G12247"/>
      <c r="H12247"/>
    </row>
    <row r="12248" spans="6:8" x14ac:dyDescent="0.25">
      <c r="F12248"/>
      <c r="G12248"/>
      <c r="H12248"/>
    </row>
    <row r="12249" spans="6:8" x14ac:dyDescent="0.25">
      <c r="F12249"/>
      <c r="G12249"/>
      <c r="H12249"/>
    </row>
    <row r="12250" spans="6:8" x14ac:dyDescent="0.25">
      <c r="F12250"/>
      <c r="G12250"/>
      <c r="H12250"/>
    </row>
    <row r="12251" spans="6:8" x14ac:dyDescent="0.25">
      <c r="F12251"/>
      <c r="G12251"/>
      <c r="H12251"/>
    </row>
    <row r="12252" spans="6:8" x14ac:dyDescent="0.25">
      <c r="F12252"/>
      <c r="G12252"/>
      <c r="H12252"/>
    </row>
    <row r="12253" spans="6:8" x14ac:dyDescent="0.25">
      <c r="F12253"/>
      <c r="G12253"/>
      <c r="H12253"/>
    </row>
    <row r="12254" spans="6:8" x14ac:dyDescent="0.25">
      <c r="F12254"/>
      <c r="G12254"/>
      <c r="H12254"/>
    </row>
    <row r="12255" spans="6:8" x14ac:dyDescent="0.25">
      <c r="F12255"/>
      <c r="G12255"/>
      <c r="H12255"/>
    </row>
    <row r="12256" spans="6:8" x14ac:dyDescent="0.25">
      <c r="F12256"/>
      <c r="G12256"/>
      <c r="H12256"/>
    </row>
    <row r="12257" spans="6:8" x14ac:dyDescent="0.25">
      <c r="F12257"/>
      <c r="G12257"/>
      <c r="H12257"/>
    </row>
    <row r="12258" spans="6:8" x14ac:dyDescent="0.25">
      <c r="F12258"/>
      <c r="G12258"/>
      <c r="H12258"/>
    </row>
    <row r="12259" spans="6:8" x14ac:dyDescent="0.25">
      <c r="F12259"/>
      <c r="G12259"/>
      <c r="H12259"/>
    </row>
    <row r="12260" spans="6:8" x14ac:dyDescent="0.25">
      <c r="F12260"/>
      <c r="G12260"/>
      <c r="H12260"/>
    </row>
    <row r="12261" spans="6:8" x14ac:dyDescent="0.25">
      <c r="F12261"/>
      <c r="G12261"/>
      <c r="H12261"/>
    </row>
    <row r="12262" spans="6:8" x14ac:dyDescent="0.25">
      <c r="F12262"/>
      <c r="G12262"/>
      <c r="H12262"/>
    </row>
    <row r="12263" spans="6:8" x14ac:dyDescent="0.25">
      <c r="F12263"/>
      <c r="G12263"/>
      <c r="H12263"/>
    </row>
    <row r="12264" spans="6:8" x14ac:dyDescent="0.25">
      <c r="F12264"/>
      <c r="G12264"/>
      <c r="H12264"/>
    </row>
    <row r="12265" spans="6:8" x14ac:dyDescent="0.25">
      <c r="F12265"/>
      <c r="G12265"/>
      <c r="H12265"/>
    </row>
    <row r="12266" spans="6:8" x14ac:dyDescent="0.25">
      <c r="F12266"/>
      <c r="G12266"/>
      <c r="H12266"/>
    </row>
    <row r="12267" spans="6:8" x14ac:dyDescent="0.25">
      <c r="F12267"/>
      <c r="G12267"/>
      <c r="H12267"/>
    </row>
    <row r="12268" spans="6:8" x14ac:dyDescent="0.25">
      <c r="F12268"/>
      <c r="G12268"/>
      <c r="H12268"/>
    </row>
    <row r="12269" spans="6:8" x14ac:dyDescent="0.25">
      <c r="F12269"/>
      <c r="G12269"/>
      <c r="H12269"/>
    </row>
    <row r="12270" spans="6:8" x14ac:dyDescent="0.25">
      <c r="F12270"/>
      <c r="G12270"/>
      <c r="H12270"/>
    </row>
    <row r="12271" spans="6:8" x14ac:dyDescent="0.25">
      <c r="F12271"/>
      <c r="G12271"/>
      <c r="H12271"/>
    </row>
    <row r="12272" spans="6:8" x14ac:dyDescent="0.25">
      <c r="F12272"/>
      <c r="G12272"/>
      <c r="H12272"/>
    </row>
    <row r="12273" spans="6:8" x14ac:dyDescent="0.25">
      <c r="F12273"/>
      <c r="G12273"/>
      <c r="H12273"/>
    </row>
    <row r="12274" spans="6:8" x14ac:dyDescent="0.25">
      <c r="F12274"/>
      <c r="G12274"/>
      <c r="H12274"/>
    </row>
    <row r="12275" spans="6:8" x14ac:dyDescent="0.25">
      <c r="F12275"/>
      <c r="G12275"/>
      <c r="H12275"/>
    </row>
    <row r="12276" spans="6:8" x14ac:dyDescent="0.25">
      <c r="F12276"/>
      <c r="G12276"/>
      <c r="H12276"/>
    </row>
    <row r="12277" spans="6:8" x14ac:dyDescent="0.25">
      <c r="F12277"/>
      <c r="G12277"/>
      <c r="H12277"/>
    </row>
    <row r="12278" spans="6:8" x14ac:dyDescent="0.25">
      <c r="F12278"/>
      <c r="G12278"/>
      <c r="H12278"/>
    </row>
    <row r="12279" spans="6:8" x14ac:dyDescent="0.25">
      <c r="F12279"/>
      <c r="G12279"/>
      <c r="H12279"/>
    </row>
    <row r="12280" spans="6:8" x14ac:dyDescent="0.25">
      <c r="F12280"/>
      <c r="G12280"/>
      <c r="H12280"/>
    </row>
    <row r="12281" spans="6:8" x14ac:dyDescent="0.25">
      <c r="F12281"/>
      <c r="G12281"/>
      <c r="H12281"/>
    </row>
    <row r="12282" spans="6:8" x14ac:dyDescent="0.25">
      <c r="F12282"/>
      <c r="G12282"/>
      <c r="H12282"/>
    </row>
    <row r="12283" spans="6:8" x14ac:dyDescent="0.25">
      <c r="F12283"/>
      <c r="G12283"/>
      <c r="H12283"/>
    </row>
    <row r="12284" spans="6:8" x14ac:dyDescent="0.25">
      <c r="F12284"/>
      <c r="G12284"/>
      <c r="H12284"/>
    </row>
    <row r="12285" spans="6:8" x14ac:dyDescent="0.25">
      <c r="F12285"/>
      <c r="G12285"/>
      <c r="H12285"/>
    </row>
    <row r="12286" spans="6:8" x14ac:dyDescent="0.25">
      <c r="F12286"/>
      <c r="G12286"/>
      <c r="H12286"/>
    </row>
    <row r="12287" spans="6:8" x14ac:dyDescent="0.25">
      <c r="F12287"/>
      <c r="G12287"/>
      <c r="H12287"/>
    </row>
    <row r="12288" spans="6:8" x14ac:dyDescent="0.25">
      <c r="F12288"/>
      <c r="G12288"/>
      <c r="H12288"/>
    </row>
    <row r="12289" spans="6:8" x14ac:dyDescent="0.25">
      <c r="F12289"/>
      <c r="G12289"/>
      <c r="H12289"/>
    </row>
    <row r="12290" spans="6:8" x14ac:dyDescent="0.25">
      <c r="F12290"/>
      <c r="G12290"/>
      <c r="H12290"/>
    </row>
    <row r="12291" spans="6:8" x14ac:dyDescent="0.25">
      <c r="F12291"/>
      <c r="G12291"/>
      <c r="H12291"/>
    </row>
    <row r="12292" spans="6:8" x14ac:dyDescent="0.25">
      <c r="F12292"/>
      <c r="G12292"/>
      <c r="H12292"/>
    </row>
    <row r="12293" spans="6:8" x14ac:dyDescent="0.25">
      <c r="F12293"/>
      <c r="G12293"/>
      <c r="H12293"/>
    </row>
    <row r="12294" spans="6:8" x14ac:dyDescent="0.25">
      <c r="F12294"/>
      <c r="G12294"/>
      <c r="H12294"/>
    </row>
    <row r="12295" spans="6:8" x14ac:dyDescent="0.25">
      <c r="F12295"/>
      <c r="G12295"/>
      <c r="H12295"/>
    </row>
    <row r="12296" spans="6:8" x14ac:dyDescent="0.25">
      <c r="F12296"/>
      <c r="G12296"/>
      <c r="H12296"/>
    </row>
    <row r="12297" spans="6:8" x14ac:dyDescent="0.25">
      <c r="F12297"/>
      <c r="G12297"/>
      <c r="H12297"/>
    </row>
    <row r="12298" spans="6:8" x14ac:dyDescent="0.25">
      <c r="F12298"/>
      <c r="G12298"/>
      <c r="H12298"/>
    </row>
    <row r="12299" spans="6:8" x14ac:dyDescent="0.25">
      <c r="F12299"/>
      <c r="G12299"/>
      <c r="H12299"/>
    </row>
    <row r="12300" spans="6:8" x14ac:dyDescent="0.25">
      <c r="F12300"/>
      <c r="G12300"/>
      <c r="H12300"/>
    </row>
    <row r="12301" spans="6:8" x14ac:dyDescent="0.25">
      <c r="F12301"/>
      <c r="G12301"/>
      <c r="H12301"/>
    </row>
    <row r="12302" spans="6:8" x14ac:dyDescent="0.25">
      <c r="F12302"/>
      <c r="G12302"/>
      <c r="H12302"/>
    </row>
    <row r="12303" spans="6:8" x14ac:dyDescent="0.25">
      <c r="F12303"/>
      <c r="G12303"/>
      <c r="H12303"/>
    </row>
    <row r="12304" spans="6:8" x14ac:dyDescent="0.25">
      <c r="F12304"/>
      <c r="G12304"/>
      <c r="H12304"/>
    </row>
    <row r="12305" spans="6:8" x14ac:dyDescent="0.25">
      <c r="F12305"/>
      <c r="G12305"/>
      <c r="H12305"/>
    </row>
    <row r="12306" spans="6:8" x14ac:dyDescent="0.25">
      <c r="F12306"/>
      <c r="G12306"/>
      <c r="H12306"/>
    </row>
    <row r="12307" spans="6:8" x14ac:dyDescent="0.25">
      <c r="F12307"/>
      <c r="G12307"/>
      <c r="H12307"/>
    </row>
    <row r="12308" spans="6:8" x14ac:dyDescent="0.25">
      <c r="F12308"/>
      <c r="G12308"/>
      <c r="H12308"/>
    </row>
    <row r="12309" spans="6:8" x14ac:dyDescent="0.25">
      <c r="F12309"/>
      <c r="G12309"/>
      <c r="H12309"/>
    </row>
    <row r="12310" spans="6:8" x14ac:dyDescent="0.25">
      <c r="F12310"/>
      <c r="G12310"/>
      <c r="H12310"/>
    </row>
    <row r="12311" spans="6:8" x14ac:dyDescent="0.25">
      <c r="F12311"/>
      <c r="G12311"/>
      <c r="H12311"/>
    </row>
    <row r="12312" spans="6:8" x14ac:dyDescent="0.25">
      <c r="F12312"/>
      <c r="G12312"/>
      <c r="H12312"/>
    </row>
    <row r="12313" spans="6:8" x14ac:dyDescent="0.25">
      <c r="F12313"/>
      <c r="G12313"/>
      <c r="H12313"/>
    </row>
    <row r="12314" spans="6:8" x14ac:dyDescent="0.25">
      <c r="F12314"/>
      <c r="G12314"/>
      <c r="H12314"/>
    </row>
    <row r="12315" spans="6:8" x14ac:dyDescent="0.25">
      <c r="F12315"/>
      <c r="G12315"/>
      <c r="H12315"/>
    </row>
    <row r="12316" spans="6:8" x14ac:dyDescent="0.25">
      <c r="F12316"/>
      <c r="G12316"/>
      <c r="H12316"/>
    </row>
    <row r="12317" spans="6:8" x14ac:dyDescent="0.25">
      <c r="F12317"/>
      <c r="G12317"/>
      <c r="H12317"/>
    </row>
    <row r="12318" spans="6:8" x14ac:dyDescent="0.25">
      <c r="F12318"/>
      <c r="G12318"/>
      <c r="H12318"/>
    </row>
    <row r="12319" spans="6:8" x14ac:dyDescent="0.25">
      <c r="F12319"/>
      <c r="G12319"/>
      <c r="H12319"/>
    </row>
    <row r="12320" spans="6:8" x14ac:dyDescent="0.25">
      <c r="F12320"/>
      <c r="G12320"/>
      <c r="H12320"/>
    </row>
    <row r="12321" spans="6:8" x14ac:dyDescent="0.25">
      <c r="F12321"/>
      <c r="G12321"/>
      <c r="H12321"/>
    </row>
    <row r="12322" spans="6:8" x14ac:dyDescent="0.25">
      <c r="F12322"/>
      <c r="G12322"/>
      <c r="H12322"/>
    </row>
    <row r="12323" spans="6:8" x14ac:dyDescent="0.25">
      <c r="F12323"/>
      <c r="G12323"/>
      <c r="H12323"/>
    </row>
    <row r="12324" spans="6:8" x14ac:dyDescent="0.25">
      <c r="F12324"/>
      <c r="G12324"/>
      <c r="H12324"/>
    </row>
    <row r="12325" spans="6:8" x14ac:dyDescent="0.25">
      <c r="F12325"/>
      <c r="G12325"/>
      <c r="H12325"/>
    </row>
    <row r="12326" spans="6:8" x14ac:dyDescent="0.25">
      <c r="F12326"/>
      <c r="G12326"/>
      <c r="H12326"/>
    </row>
    <row r="12327" spans="6:8" x14ac:dyDescent="0.25">
      <c r="F12327"/>
      <c r="G12327"/>
      <c r="H12327"/>
    </row>
    <row r="12328" spans="6:8" x14ac:dyDescent="0.25">
      <c r="F12328"/>
      <c r="G12328"/>
      <c r="H12328"/>
    </row>
    <row r="12329" spans="6:8" x14ac:dyDescent="0.25">
      <c r="F12329"/>
      <c r="G12329"/>
      <c r="H12329"/>
    </row>
    <row r="12330" spans="6:8" x14ac:dyDescent="0.25">
      <c r="F12330"/>
      <c r="G12330"/>
      <c r="H12330"/>
    </row>
    <row r="12331" spans="6:8" x14ac:dyDescent="0.25">
      <c r="F12331"/>
      <c r="G12331"/>
      <c r="H12331"/>
    </row>
    <row r="12332" spans="6:8" x14ac:dyDescent="0.25">
      <c r="F12332"/>
      <c r="G12332"/>
      <c r="H12332"/>
    </row>
    <row r="12333" spans="6:8" x14ac:dyDescent="0.25">
      <c r="F12333"/>
      <c r="G12333"/>
      <c r="H12333"/>
    </row>
    <row r="12334" spans="6:8" x14ac:dyDescent="0.25">
      <c r="F12334"/>
      <c r="G12334"/>
      <c r="H12334"/>
    </row>
    <row r="12335" spans="6:8" x14ac:dyDescent="0.25">
      <c r="F12335"/>
      <c r="G12335"/>
      <c r="H12335"/>
    </row>
    <row r="12336" spans="6:8" x14ac:dyDescent="0.25">
      <c r="F12336"/>
      <c r="G12336"/>
      <c r="H12336"/>
    </row>
    <row r="12337" spans="6:8" x14ac:dyDescent="0.25">
      <c r="F12337"/>
      <c r="G12337"/>
      <c r="H12337"/>
    </row>
    <row r="12338" spans="6:8" x14ac:dyDescent="0.25">
      <c r="F12338"/>
      <c r="G12338"/>
      <c r="H12338"/>
    </row>
    <row r="12339" spans="6:8" x14ac:dyDescent="0.25">
      <c r="F12339"/>
      <c r="G12339"/>
      <c r="H12339"/>
    </row>
    <row r="12340" spans="6:8" x14ac:dyDescent="0.25">
      <c r="F12340"/>
      <c r="G12340"/>
      <c r="H12340"/>
    </row>
    <row r="12341" spans="6:8" x14ac:dyDescent="0.25">
      <c r="F12341"/>
      <c r="G12341"/>
      <c r="H12341"/>
    </row>
    <row r="12342" spans="6:8" x14ac:dyDescent="0.25">
      <c r="F12342"/>
      <c r="G12342"/>
      <c r="H12342"/>
    </row>
    <row r="12343" spans="6:8" x14ac:dyDescent="0.25">
      <c r="F12343"/>
      <c r="G12343"/>
      <c r="H12343"/>
    </row>
    <row r="12344" spans="6:8" x14ac:dyDescent="0.25">
      <c r="F12344"/>
      <c r="G12344"/>
      <c r="H12344"/>
    </row>
    <row r="12345" spans="6:8" x14ac:dyDescent="0.25">
      <c r="F12345"/>
      <c r="G12345"/>
      <c r="H12345"/>
    </row>
    <row r="12346" spans="6:8" x14ac:dyDescent="0.25">
      <c r="F12346"/>
      <c r="G12346"/>
      <c r="H12346"/>
    </row>
    <row r="12347" spans="6:8" x14ac:dyDescent="0.25">
      <c r="F12347"/>
      <c r="G12347"/>
      <c r="H12347"/>
    </row>
    <row r="12348" spans="6:8" x14ac:dyDescent="0.25">
      <c r="F12348"/>
      <c r="G12348"/>
      <c r="H12348"/>
    </row>
    <row r="12349" spans="6:8" x14ac:dyDescent="0.25">
      <c r="F12349"/>
      <c r="G12349"/>
      <c r="H12349"/>
    </row>
    <row r="12350" spans="6:8" x14ac:dyDescent="0.25">
      <c r="F12350"/>
      <c r="G12350"/>
      <c r="H12350"/>
    </row>
    <row r="12351" spans="6:8" x14ac:dyDescent="0.25">
      <c r="F12351"/>
      <c r="G12351"/>
      <c r="H12351"/>
    </row>
    <row r="12352" spans="6:8" x14ac:dyDescent="0.25">
      <c r="F12352"/>
      <c r="G12352"/>
      <c r="H12352"/>
    </row>
    <row r="12353" spans="6:8" x14ac:dyDescent="0.25">
      <c r="F12353"/>
      <c r="G12353"/>
      <c r="H12353"/>
    </row>
    <row r="12354" spans="6:8" x14ac:dyDescent="0.25">
      <c r="F12354"/>
      <c r="G12354"/>
      <c r="H12354"/>
    </row>
    <row r="12355" spans="6:8" x14ac:dyDescent="0.25">
      <c r="F12355"/>
      <c r="G12355"/>
      <c r="H12355"/>
    </row>
    <row r="12356" spans="6:8" x14ac:dyDescent="0.25">
      <c r="F12356"/>
      <c r="G12356"/>
      <c r="H12356"/>
    </row>
    <row r="12357" spans="6:8" x14ac:dyDescent="0.25">
      <c r="F12357"/>
      <c r="G12357"/>
      <c r="H12357"/>
    </row>
    <row r="12358" spans="6:8" x14ac:dyDescent="0.25">
      <c r="F12358"/>
      <c r="G12358"/>
      <c r="H12358"/>
    </row>
    <row r="12359" spans="6:8" x14ac:dyDescent="0.25">
      <c r="F12359"/>
      <c r="G12359"/>
      <c r="H12359"/>
    </row>
    <row r="12360" spans="6:8" x14ac:dyDescent="0.25">
      <c r="F12360"/>
      <c r="G12360"/>
      <c r="H12360"/>
    </row>
    <row r="12361" spans="6:8" x14ac:dyDescent="0.25">
      <c r="F12361"/>
      <c r="G12361"/>
      <c r="H12361"/>
    </row>
    <row r="12362" spans="6:8" x14ac:dyDescent="0.25">
      <c r="F12362"/>
      <c r="G12362"/>
      <c r="H12362"/>
    </row>
    <row r="12363" spans="6:8" x14ac:dyDescent="0.25">
      <c r="F12363"/>
      <c r="G12363"/>
      <c r="H12363"/>
    </row>
    <row r="12364" spans="6:8" x14ac:dyDescent="0.25">
      <c r="F12364"/>
      <c r="G12364"/>
      <c r="H12364"/>
    </row>
    <row r="12365" spans="6:8" x14ac:dyDescent="0.25">
      <c r="F12365"/>
      <c r="G12365"/>
      <c r="H12365"/>
    </row>
    <row r="12366" spans="6:8" x14ac:dyDescent="0.25">
      <c r="F12366"/>
      <c r="G12366"/>
      <c r="H12366"/>
    </row>
    <row r="12367" spans="6:8" x14ac:dyDescent="0.25">
      <c r="F12367"/>
      <c r="G12367"/>
      <c r="H12367"/>
    </row>
    <row r="12368" spans="6:8" x14ac:dyDescent="0.25">
      <c r="F12368"/>
      <c r="G12368"/>
      <c r="H12368"/>
    </row>
    <row r="12369" spans="6:8" x14ac:dyDescent="0.25">
      <c r="F12369"/>
      <c r="G12369"/>
      <c r="H12369"/>
    </row>
    <row r="12370" spans="6:8" x14ac:dyDescent="0.25">
      <c r="F12370"/>
      <c r="G12370"/>
      <c r="H12370"/>
    </row>
    <row r="12371" spans="6:8" x14ac:dyDescent="0.25">
      <c r="F12371"/>
      <c r="G12371"/>
      <c r="H12371"/>
    </row>
    <row r="12372" spans="6:8" x14ac:dyDescent="0.25">
      <c r="F12372"/>
      <c r="G12372"/>
      <c r="H12372"/>
    </row>
    <row r="12373" spans="6:8" x14ac:dyDescent="0.25">
      <c r="F12373"/>
      <c r="G12373"/>
      <c r="H12373"/>
    </row>
    <row r="12374" spans="6:8" x14ac:dyDescent="0.25">
      <c r="F12374"/>
      <c r="G12374"/>
      <c r="H12374"/>
    </row>
    <row r="12375" spans="6:8" x14ac:dyDescent="0.25">
      <c r="F12375"/>
      <c r="G12375"/>
      <c r="H12375"/>
    </row>
    <row r="12376" spans="6:8" x14ac:dyDescent="0.25">
      <c r="F12376"/>
      <c r="G12376"/>
      <c r="H12376"/>
    </row>
    <row r="12377" spans="6:8" x14ac:dyDescent="0.25">
      <c r="F12377"/>
      <c r="G12377"/>
      <c r="H12377"/>
    </row>
    <row r="12378" spans="6:8" x14ac:dyDescent="0.25">
      <c r="F12378"/>
      <c r="G12378"/>
      <c r="H12378"/>
    </row>
    <row r="12379" spans="6:8" x14ac:dyDescent="0.25">
      <c r="F12379"/>
      <c r="G12379"/>
      <c r="H12379"/>
    </row>
    <row r="12380" spans="6:8" x14ac:dyDescent="0.25">
      <c r="F12380"/>
      <c r="G12380"/>
      <c r="H12380"/>
    </row>
    <row r="12381" spans="6:8" x14ac:dyDescent="0.25">
      <c r="F12381"/>
      <c r="G12381"/>
      <c r="H12381"/>
    </row>
    <row r="12382" spans="6:8" x14ac:dyDescent="0.25">
      <c r="F12382"/>
      <c r="G12382"/>
      <c r="H12382"/>
    </row>
    <row r="12383" spans="6:8" x14ac:dyDescent="0.25">
      <c r="F12383"/>
      <c r="G12383"/>
      <c r="H12383"/>
    </row>
    <row r="12384" spans="6:8" x14ac:dyDescent="0.25">
      <c r="F12384"/>
      <c r="G12384"/>
      <c r="H12384"/>
    </row>
    <row r="12385" spans="6:8" x14ac:dyDescent="0.25">
      <c r="F12385"/>
      <c r="G12385"/>
      <c r="H12385"/>
    </row>
    <row r="12386" spans="6:8" x14ac:dyDescent="0.25">
      <c r="F12386"/>
      <c r="G12386"/>
      <c r="H12386"/>
    </row>
    <row r="12387" spans="6:8" x14ac:dyDescent="0.25">
      <c r="F12387"/>
      <c r="G12387"/>
      <c r="H12387"/>
    </row>
    <row r="12388" spans="6:8" x14ac:dyDescent="0.25">
      <c r="F12388"/>
      <c r="G12388"/>
      <c r="H12388"/>
    </row>
    <row r="12389" spans="6:8" x14ac:dyDescent="0.25">
      <c r="F12389"/>
      <c r="G12389"/>
      <c r="H12389"/>
    </row>
    <row r="12390" spans="6:8" x14ac:dyDescent="0.25">
      <c r="F12390"/>
      <c r="G12390"/>
      <c r="H12390"/>
    </row>
    <row r="12391" spans="6:8" x14ac:dyDescent="0.25">
      <c r="F12391"/>
      <c r="G12391"/>
      <c r="H12391"/>
    </row>
    <row r="12392" spans="6:8" x14ac:dyDescent="0.25">
      <c r="F12392"/>
      <c r="G12392"/>
      <c r="H12392"/>
    </row>
    <row r="12393" spans="6:8" x14ac:dyDescent="0.25">
      <c r="F12393"/>
      <c r="G12393"/>
      <c r="H12393"/>
    </row>
    <row r="12394" spans="6:8" x14ac:dyDescent="0.25">
      <c r="F12394"/>
      <c r="G12394"/>
      <c r="H12394"/>
    </row>
    <row r="12395" spans="6:8" x14ac:dyDescent="0.25">
      <c r="F12395"/>
      <c r="G12395"/>
      <c r="H12395"/>
    </row>
    <row r="12396" spans="6:8" x14ac:dyDescent="0.25">
      <c r="F12396"/>
      <c r="G12396"/>
      <c r="H12396"/>
    </row>
    <row r="12397" spans="6:8" x14ac:dyDescent="0.25">
      <c r="F12397"/>
      <c r="G12397"/>
      <c r="H12397"/>
    </row>
    <row r="12398" spans="6:8" x14ac:dyDescent="0.25">
      <c r="F12398"/>
      <c r="G12398"/>
      <c r="H12398"/>
    </row>
    <row r="12399" spans="6:8" x14ac:dyDescent="0.25">
      <c r="F12399"/>
      <c r="G12399"/>
      <c r="H12399"/>
    </row>
    <row r="12400" spans="6:8" x14ac:dyDescent="0.25">
      <c r="F12400"/>
      <c r="G12400"/>
      <c r="H12400"/>
    </row>
    <row r="12401" spans="6:8" x14ac:dyDescent="0.25">
      <c r="F12401"/>
      <c r="G12401"/>
      <c r="H12401"/>
    </row>
    <row r="12402" spans="6:8" x14ac:dyDescent="0.25">
      <c r="F12402"/>
      <c r="G12402"/>
      <c r="H12402"/>
    </row>
    <row r="12403" spans="6:8" x14ac:dyDescent="0.25">
      <c r="F12403"/>
      <c r="G12403"/>
      <c r="H12403"/>
    </row>
    <row r="12404" spans="6:8" x14ac:dyDescent="0.25">
      <c r="F12404"/>
      <c r="G12404"/>
      <c r="H12404"/>
    </row>
    <row r="12405" spans="6:8" x14ac:dyDescent="0.25">
      <c r="F12405"/>
      <c r="G12405"/>
      <c r="H12405"/>
    </row>
    <row r="12406" spans="6:8" x14ac:dyDescent="0.25">
      <c r="F12406"/>
      <c r="G12406"/>
      <c r="H12406"/>
    </row>
    <row r="12407" spans="6:8" x14ac:dyDescent="0.25">
      <c r="F12407"/>
      <c r="G12407"/>
      <c r="H12407"/>
    </row>
    <row r="12408" spans="6:8" x14ac:dyDescent="0.25">
      <c r="F12408"/>
      <c r="G12408"/>
      <c r="H12408"/>
    </row>
    <row r="12409" spans="6:8" x14ac:dyDescent="0.25">
      <c r="F12409"/>
      <c r="G12409"/>
      <c r="H12409"/>
    </row>
    <row r="12410" spans="6:8" x14ac:dyDescent="0.25">
      <c r="F12410"/>
      <c r="G12410"/>
      <c r="H12410"/>
    </row>
    <row r="12411" spans="6:8" x14ac:dyDescent="0.25">
      <c r="F12411"/>
      <c r="G12411"/>
      <c r="H12411"/>
    </row>
    <row r="12412" spans="6:8" x14ac:dyDescent="0.25">
      <c r="F12412"/>
      <c r="G12412"/>
      <c r="H12412"/>
    </row>
    <row r="12413" spans="6:8" x14ac:dyDescent="0.25">
      <c r="F12413"/>
      <c r="G12413"/>
      <c r="H12413"/>
    </row>
    <row r="12414" spans="6:8" x14ac:dyDescent="0.25">
      <c r="F12414"/>
      <c r="G12414"/>
      <c r="H12414"/>
    </row>
    <row r="12415" spans="6:8" x14ac:dyDescent="0.25">
      <c r="F12415"/>
      <c r="G12415"/>
      <c r="H12415"/>
    </row>
    <row r="12416" spans="6:8" x14ac:dyDescent="0.25">
      <c r="F12416"/>
      <c r="G12416"/>
      <c r="H12416"/>
    </row>
    <row r="12417" spans="6:8" x14ac:dyDescent="0.25">
      <c r="F12417"/>
      <c r="G12417"/>
      <c r="H12417"/>
    </row>
    <row r="12418" spans="6:8" x14ac:dyDescent="0.25">
      <c r="F12418"/>
      <c r="G12418"/>
      <c r="H12418"/>
    </row>
    <row r="12419" spans="6:8" x14ac:dyDescent="0.25">
      <c r="F12419"/>
      <c r="G12419"/>
      <c r="H12419"/>
    </row>
    <row r="12420" spans="6:8" x14ac:dyDescent="0.25">
      <c r="F12420"/>
      <c r="G12420"/>
      <c r="H12420"/>
    </row>
    <row r="12421" spans="6:8" x14ac:dyDescent="0.25">
      <c r="F12421"/>
      <c r="G12421"/>
      <c r="H12421"/>
    </row>
    <row r="12422" spans="6:8" x14ac:dyDescent="0.25">
      <c r="F12422"/>
      <c r="G12422"/>
      <c r="H12422"/>
    </row>
    <row r="12423" spans="6:8" x14ac:dyDescent="0.25">
      <c r="F12423"/>
      <c r="G12423"/>
      <c r="H12423"/>
    </row>
    <row r="12424" spans="6:8" x14ac:dyDescent="0.25">
      <c r="F12424"/>
      <c r="G12424"/>
      <c r="H12424"/>
    </row>
    <row r="12425" spans="6:8" x14ac:dyDescent="0.25">
      <c r="F12425"/>
      <c r="G12425"/>
      <c r="H12425"/>
    </row>
    <row r="12426" spans="6:8" x14ac:dyDescent="0.25">
      <c r="F12426"/>
      <c r="G12426"/>
      <c r="H12426"/>
    </row>
    <row r="12427" spans="6:8" x14ac:dyDescent="0.25">
      <c r="F12427"/>
      <c r="G12427"/>
      <c r="H12427"/>
    </row>
    <row r="12428" spans="6:8" x14ac:dyDescent="0.25">
      <c r="F12428"/>
      <c r="G12428"/>
      <c r="H12428"/>
    </row>
    <row r="12429" spans="6:8" x14ac:dyDescent="0.25">
      <c r="F12429"/>
      <c r="G12429"/>
      <c r="H12429"/>
    </row>
    <row r="12430" spans="6:8" x14ac:dyDescent="0.25">
      <c r="F12430"/>
      <c r="G12430"/>
      <c r="H12430"/>
    </row>
    <row r="12431" spans="6:8" x14ac:dyDescent="0.25">
      <c r="F12431"/>
      <c r="G12431"/>
      <c r="H12431"/>
    </row>
    <row r="12432" spans="6:8" x14ac:dyDescent="0.25">
      <c r="F12432"/>
      <c r="G12432"/>
      <c r="H12432"/>
    </row>
    <row r="12433" spans="6:8" x14ac:dyDescent="0.25">
      <c r="F12433"/>
      <c r="G12433"/>
      <c r="H12433"/>
    </row>
    <row r="12434" spans="6:8" x14ac:dyDescent="0.25">
      <c r="F12434"/>
      <c r="G12434"/>
      <c r="H12434"/>
    </row>
    <row r="12435" spans="6:8" x14ac:dyDescent="0.25">
      <c r="F12435"/>
      <c r="G12435"/>
      <c r="H12435"/>
    </row>
    <row r="12436" spans="6:8" x14ac:dyDescent="0.25">
      <c r="F12436"/>
      <c r="G12436"/>
      <c r="H12436"/>
    </row>
    <row r="12437" spans="6:8" x14ac:dyDescent="0.25">
      <c r="F12437"/>
      <c r="G12437"/>
      <c r="H12437"/>
    </row>
    <row r="12438" spans="6:8" x14ac:dyDescent="0.25">
      <c r="F12438"/>
      <c r="G12438"/>
      <c r="H12438"/>
    </row>
    <row r="12439" spans="6:8" x14ac:dyDescent="0.25">
      <c r="F12439"/>
      <c r="G12439"/>
      <c r="H12439"/>
    </row>
    <row r="12440" spans="6:8" x14ac:dyDescent="0.25">
      <c r="F12440"/>
      <c r="G12440"/>
      <c r="H12440"/>
    </row>
    <row r="12441" spans="6:8" x14ac:dyDescent="0.25">
      <c r="F12441"/>
      <c r="G12441"/>
      <c r="H12441"/>
    </row>
    <row r="12442" spans="6:8" x14ac:dyDescent="0.25">
      <c r="F12442"/>
      <c r="G12442"/>
      <c r="H12442"/>
    </row>
    <row r="12443" spans="6:8" x14ac:dyDescent="0.25">
      <c r="F12443"/>
      <c r="G12443"/>
      <c r="H12443"/>
    </row>
    <row r="12444" spans="6:8" x14ac:dyDescent="0.25">
      <c r="F12444"/>
      <c r="G12444"/>
      <c r="H12444"/>
    </row>
    <row r="12445" spans="6:8" x14ac:dyDescent="0.25">
      <c r="F12445"/>
      <c r="G12445"/>
      <c r="H12445"/>
    </row>
    <row r="12446" spans="6:8" x14ac:dyDescent="0.25">
      <c r="F12446"/>
      <c r="G12446"/>
      <c r="H12446"/>
    </row>
    <row r="12447" spans="6:8" x14ac:dyDescent="0.25">
      <c r="F12447"/>
      <c r="G12447"/>
      <c r="H12447"/>
    </row>
    <row r="12448" spans="6:8" x14ac:dyDescent="0.25">
      <c r="F12448"/>
      <c r="G12448"/>
      <c r="H12448"/>
    </row>
    <row r="12449" spans="6:8" x14ac:dyDescent="0.25">
      <c r="F12449"/>
      <c r="G12449"/>
      <c r="H12449"/>
    </row>
    <row r="12450" spans="6:8" x14ac:dyDescent="0.25">
      <c r="F12450"/>
      <c r="G12450"/>
      <c r="H12450"/>
    </row>
    <row r="12451" spans="6:8" x14ac:dyDescent="0.25">
      <c r="F12451"/>
      <c r="G12451"/>
      <c r="H12451"/>
    </row>
    <row r="12452" spans="6:8" x14ac:dyDescent="0.25">
      <c r="F12452"/>
      <c r="G12452"/>
      <c r="H12452"/>
    </row>
    <row r="12453" spans="6:8" x14ac:dyDescent="0.25">
      <c r="F12453"/>
      <c r="G12453"/>
      <c r="H12453"/>
    </row>
    <row r="12454" spans="6:8" x14ac:dyDescent="0.25">
      <c r="F12454"/>
      <c r="G12454"/>
      <c r="H12454"/>
    </row>
    <row r="12455" spans="6:8" x14ac:dyDescent="0.25">
      <c r="F12455"/>
      <c r="G12455"/>
      <c r="H12455"/>
    </row>
    <row r="12456" spans="6:8" x14ac:dyDescent="0.25">
      <c r="F12456"/>
      <c r="G12456"/>
      <c r="H12456"/>
    </row>
    <row r="12457" spans="6:8" x14ac:dyDescent="0.25">
      <c r="F12457"/>
      <c r="G12457"/>
      <c r="H12457"/>
    </row>
    <row r="12458" spans="6:8" x14ac:dyDescent="0.25">
      <c r="F12458"/>
      <c r="G12458"/>
      <c r="H12458"/>
    </row>
    <row r="12459" spans="6:8" x14ac:dyDescent="0.25">
      <c r="F12459"/>
      <c r="G12459"/>
      <c r="H12459"/>
    </row>
    <row r="12460" spans="6:8" x14ac:dyDescent="0.25">
      <c r="F12460"/>
      <c r="G12460"/>
      <c r="H12460"/>
    </row>
    <row r="12461" spans="6:8" x14ac:dyDescent="0.25">
      <c r="F12461"/>
      <c r="G12461"/>
      <c r="H12461"/>
    </row>
    <row r="12462" spans="6:8" x14ac:dyDescent="0.25">
      <c r="F12462"/>
      <c r="G12462"/>
      <c r="H12462"/>
    </row>
    <row r="12463" spans="6:8" x14ac:dyDescent="0.25">
      <c r="F12463"/>
      <c r="G12463"/>
      <c r="H12463"/>
    </row>
    <row r="12464" spans="6:8" x14ac:dyDescent="0.25">
      <c r="F12464"/>
      <c r="G12464"/>
      <c r="H12464"/>
    </row>
    <row r="12465" spans="6:8" x14ac:dyDescent="0.25">
      <c r="F12465"/>
      <c r="G12465"/>
      <c r="H12465"/>
    </row>
    <row r="12466" spans="6:8" x14ac:dyDescent="0.25">
      <c r="F12466"/>
      <c r="G12466"/>
      <c r="H12466"/>
    </row>
    <row r="12467" spans="6:8" x14ac:dyDescent="0.25">
      <c r="F12467"/>
      <c r="G12467"/>
      <c r="H12467"/>
    </row>
    <row r="12468" spans="6:8" x14ac:dyDescent="0.25">
      <c r="F12468"/>
      <c r="G12468"/>
      <c r="H12468"/>
    </row>
    <row r="12469" spans="6:8" x14ac:dyDescent="0.25">
      <c r="F12469"/>
      <c r="G12469"/>
      <c r="H12469"/>
    </row>
    <row r="12470" spans="6:8" x14ac:dyDescent="0.25">
      <c r="F12470"/>
      <c r="G12470"/>
      <c r="H12470"/>
    </row>
    <row r="12471" spans="6:8" x14ac:dyDescent="0.25">
      <c r="F12471"/>
      <c r="G12471"/>
      <c r="H12471"/>
    </row>
    <row r="12472" spans="6:8" x14ac:dyDescent="0.25">
      <c r="F12472"/>
      <c r="G12472"/>
      <c r="H12472"/>
    </row>
    <row r="12473" spans="6:8" x14ac:dyDescent="0.25">
      <c r="F12473"/>
      <c r="G12473"/>
      <c r="H12473"/>
    </row>
    <row r="12474" spans="6:8" x14ac:dyDescent="0.25">
      <c r="F12474"/>
      <c r="G12474"/>
      <c r="H12474"/>
    </row>
    <row r="12475" spans="6:8" x14ac:dyDescent="0.25">
      <c r="F12475"/>
      <c r="G12475"/>
      <c r="H12475"/>
    </row>
    <row r="12476" spans="6:8" x14ac:dyDescent="0.25">
      <c r="F12476"/>
      <c r="G12476"/>
      <c r="H12476"/>
    </row>
    <row r="12477" spans="6:8" x14ac:dyDescent="0.25">
      <c r="F12477"/>
      <c r="G12477"/>
      <c r="H12477"/>
    </row>
    <row r="12478" spans="6:8" x14ac:dyDescent="0.25">
      <c r="F12478"/>
      <c r="G12478"/>
      <c r="H12478"/>
    </row>
    <row r="12479" spans="6:8" x14ac:dyDescent="0.25">
      <c r="F12479"/>
      <c r="G12479"/>
      <c r="H12479"/>
    </row>
    <row r="12480" spans="6:8" x14ac:dyDescent="0.25">
      <c r="F12480"/>
      <c r="G12480"/>
      <c r="H12480"/>
    </row>
    <row r="12481" spans="6:8" x14ac:dyDescent="0.25">
      <c r="F12481"/>
      <c r="G12481"/>
      <c r="H12481"/>
    </row>
    <row r="12482" spans="6:8" x14ac:dyDescent="0.25">
      <c r="F12482"/>
      <c r="G12482"/>
      <c r="H12482"/>
    </row>
    <row r="12483" spans="6:8" x14ac:dyDescent="0.25">
      <c r="F12483"/>
      <c r="G12483"/>
      <c r="H12483"/>
    </row>
    <row r="12484" spans="6:8" x14ac:dyDescent="0.25">
      <c r="F12484"/>
      <c r="G12484"/>
      <c r="H12484"/>
    </row>
    <row r="12485" spans="6:8" x14ac:dyDescent="0.25">
      <c r="F12485"/>
      <c r="G12485"/>
      <c r="H12485"/>
    </row>
    <row r="12486" spans="6:8" x14ac:dyDescent="0.25">
      <c r="F12486"/>
      <c r="G12486"/>
      <c r="H12486"/>
    </row>
    <row r="12487" spans="6:8" x14ac:dyDescent="0.25">
      <c r="F12487"/>
      <c r="G12487"/>
      <c r="H12487"/>
    </row>
    <row r="12488" spans="6:8" x14ac:dyDescent="0.25">
      <c r="F12488"/>
      <c r="G12488"/>
      <c r="H12488"/>
    </row>
    <row r="12489" spans="6:8" x14ac:dyDescent="0.25">
      <c r="F12489"/>
      <c r="G12489"/>
      <c r="H12489"/>
    </row>
    <row r="12490" spans="6:8" x14ac:dyDescent="0.25">
      <c r="F12490"/>
      <c r="G12490"/>
      <c r="H12490"/>
    </row>
    <row r="12491" spans="6:8" x14ac:dyDescent="0.25">
      <c r="F12491"/>
      <c r="G12491"/>
      <c r="H12491"/>
    </row>
    <row r="12492" spans="6:8" x14ac:dyDescent="0.25">
      <c r="F12492"/>
      <c r="G12492"/>
      <c r="H12492"/>
    </row>
    <row r="12493" spans="6:8" x14ac:dyDescent="0.25">
      <c r="F12493"/>
      <c r="G12493"/>
      <c r="H12493"/>
    </row>
    <row r="12494" spans="6:8" x14ac:dyDescent="0.25">
      <c r="F12494"/>
      <c r="G12494"/>
      <c r="H12494"/>
    </row>
    <row r="12495" spans="6:8" x14ac:dyDescent="0.25">
      <c r="F12495"/>
      <c r="G12495"/>
      <c r="H12495"/>
    </row>
    <row r="12496" spans="6:8" x14ac:dyDescent="0.25">
      <c r="F12496"/>
      <c r="G12496"/>
      <c r="H12496"/>
    </row>
    <row r="12497" spans="6:8" x14ac:dyDescent="0.25">
      <c r="F12497"/>
      <c r="G12497"/>
      <c r="H12497"/>
    </row>
    <row r="12498" spans="6:8" x14ac:dyDescent="0.25">
      <c r="F12498"/>
      <c r="G12498"/>
      <c r="H12498"/>
    </row>
    <row r="12499" spans="6:8" x14ac:dyDescent="0.25">
      <c r="F12499"/>
      <c r="G12499"/>
      <c r="H12499"/>
    </row>
    <row r="12500" spans="6:8" x14ac:dyDescent="0.25">
      <c r="F12500"/>
      <c r="G12500"/>
      <c r="H12500"/>
    </row>
    <row r="12501" spans="6:8" x14ac:dyDescent="0.25">
      <c r="F12501"/>
      <c r="G12501"/>
      <c r="H12501"/>
    </row>
    <row r="12502" spans="6:8" x14ac:dyDescent="0.25">
      <c r="F12502"/>
      <c r="G12502"/>
      <c r="H12502"/>
    </row>
    <row r="12503" spans="6:8" x14ac:dyDescent="0.25">
      <c r="F12503"/>
      <c r="G12503"/>
      <c r="H12503"/>
    </row>
    <row r="12504" spans="6:8" x14ac:dyDescent="0.25">
      <c r="F12504"/>
      <c r="G12504"/>
      <c r="H12504"/>
    </row>
    <row r="12505" spans="6:8" x14ac:dyDescent="0.25">
      <c r="F12505"/>
      <c r="G12505"/>
      <c r="H12505"/>
    </row>
    <row r="12506" spans="6:8" x14ac:dyDescent="0.25">
      <c r="F12506"/>
      <c r="G12506"/>
      <c r="H12506"/>
    </row>
    <row r="12507" spans="6:8" x14ac:dyDescent="0.25">
      <c r="F12507"/>
      <c r="G12507"/>
      <c r="H12507"/>
    </row>
    <row r="12508" spans="6:8" x14ac:dyDescent="0.25">
      <c r="F12508"/>
      <c r="G12508"/>
      <c r="H12508"/>
    </row>
    <row r="12509" spans="6:8" x14ac:dyDescent="0.25">
      <c r="F12509"/>
      <c r="G12509"/>
      <c r="H12509"/>
    </row>
    <row r="12510" spans="6:8" x14ac:dyDescent="0.25">
      <c r="F12510"/>
      <c r="G12510"/>
      <c r="H12510"/>
    </row>
    <row r="12511" spans="6:8" x14ac:dyDescent="0.25">
      <c r="F12511"/>
      <c r="G12511"/>
      <c r="H12511"/>
    </row>
    <row r="12512" spans="6:8" x14ac:dyDescent="0.25">
      <c r="F12512"/>
      <c r="G12512"/>
      <c r="H12512"/>
    </row>
    <row r="12513" spans="6:8" x14ac:dyDescent="0.25">
      <c r="F12513"/>
      <c r="G12513"/>
      <c r="H12513"/>
    </row>
    <row r="12514" spans="6:8" x14ac:dyDescent="0.25">
      <c r="F12514"/>
      <c r="G12514"/>
      <c r="H12514"/>
    </row>
    <row r="12515" spans="6:8" x14ac:dyDescent="0.25">
      <c r="F12515"/>
      <c r="G12515"/>
      <c r="H12515"/>
    </row>
    <row r="12516" spans="6:8" x14ac:dyDescent="0.25">
      <c r="F12516"/>
      <c r="G12516"/>
      <c r="H12516"/>
    </row>
    <row r="12517" spans="6:8" x14ac:dyDescent="0.25">
      <c r="F12517"/>
      <c r="G12517"/>
      <c r="H12517"/>
    </row>
    <row r="12518" spans="6:8" x14ac:dyDescent="0.25">
      <c r="F12518"/>
      <c r="G12518"/>
      <c r="H12518"/>
    </row>
    <row r="12519" spans="6:8" x14ac:dyDescent="0.25">
      <c r="F12519"/>
      <c r="G12519"/>
      <c r="H12519"/>
    </row>
    <row r="12520" spans="6:8" x14ac:dyDescent="0.25">
      <c r="F12520"/>
      <c r="G12520"/>
      <c r="H12520"/>
    </row>
    <row r="12521" spans="6:8" x14ac:dyDescent="0.25">
      <c r="F12521"/>
      <c r="G12521"/>
      <c r="H12521"/>
    </row>
    <row r="12522" spans="6:8" x14ac:dyDescent="0.25">
      <c r="F12522"/>
      <c r="G12522"/>
      <c r="H12522"/>
    </row>
    <row r="12523" spans="6:8" x14ac:dyDescent="0.25">
      <c r="F12523"/>
      <c r="G12523"/>
      <c r="H12523"/>
    </row>
    <row r="12524" spans="6:8" x14ac:dyDescent="0.25">
      <c r="F12524"/>
      <c r="G12524"/>
      <c r="H12524"/>
    </row>
    <row r="12525" spans="6:8" x14ac:dyDescent="0.25">
      <c r="F12525"/>
      <c r="G12525"/>
      <c r="H12525"/>
    </row>
    <row r="12526" spans="6:8" x14ac:dyDescent="0.25">
      <c r="F12526"/>
      <c r="G12526"/>
      <c r="H12526"/>
    </row>
    <row r="12527" spans="6:8" x14ac:dyDescent="0.25">
      <c r="F12527"/>
      <c r="G12527"/>
      <c r="H12527"/>
    </row>
    <row r="12528" spans="6:8" x14ac:dyDescent="0.25">
      <c r="F12528"/>
      <c r="G12528"/>
      <c r="H12528"/>
    </row>
    <row r="12529" spans="6:8" x14ac:dyDescent="0.25">
      <c r="F12529"/>
      <c r="G12529"/>
      <c r="H12529"/>
    </row>
    <row r="12530" spans="6:8" x14ac:dyDescent="0.25">
      <c r="F12530"/>
      <c r="G12530"/>
      <c r="H12530"/>
    </row>
    <row r="12531" spans="6:8" x14ac:dyDescent="0.25">
      <c r="F12531"/>
      <c r="G12531"/>
      <c r="H12531"/>
    </row>
    <row r="12532" spans="6:8" x14ac:dyDescent="0.25">
      <c r="F12532"/>
      <c r="G12532"/>
      <c r="H12532"/>
    </row>
    <row r="12533" spans="6:8" x14ac:dyDescent="0.25">
      <c r="F12533"/>
      <c r="G12533"/>
      <c r="H12533"/>
    </row>
    <row r="12534" spans="6:8" x14ac:dyDescent="0.25">
      <c r="F12534"/>
      <c r="G12534"/>
      <c r="H12534"/>
    </row>
    <row r="12535" spans="6:8" x14ac:dyDescent="0.25">
      <c r="F12535"/>
      <c r="G12535"/>
      <c r="H12535"/>
    </row>
    <row r="12536" spans="6:8" x14ac:dyDescent="0.25">
      <c r="F12536"/>
      <c r="G12536"/>
      <c r="H12536"/>
    </row>
    <row r="12537" spans="6:8" x14ac:dyDescent="0.25">
      <c r="F12537"/>
      <c r="G12537"/>
      <c r="H12537"/>
    </row>
    <row r="12538" spans="6:8" x14ac:dyDescent="0.25">
      <c r="F12538"/>
      <c r="G12538"/>
      <c r="H12538"/>
    </row>
    <row r="12539" spans="6:8" x14ac:dyDescent="0.25">
      <c r="F12539"/>
      <c r="G12539"/>
      <c r="H12539"/>
    </row>
    <row r="12540" spans="6:8" x14ac:dyDescent="0.25">
      <c r="F12540"/>
      <c r="G12540"/>
      <c r="H12540"/>
    </row>
    <row r="12541" spans="6:8" x14ac:dyDescent="0.25">
      <c r="F12541"/>
      <c r="G12541"/>
      <c r="H12541"/>
    </row>
    <row r="12542" spans="6:8" x14ac:dyDescent="0.25">
      <c r="F12542"/>
      <c r="G12542"/>
      <c r="H12542"/>
    </row>
    <row r="12543" spans="6:8" x14ac:dyDescent="0.25">
      <c r="F12543"/>
      <c r="G12543"/>
      <c r="H12543"/>
    </row>
    <row r="12544" spans="6:8" x14ac:dyDescent="0.25">
      <c r="F12544"/>
      <c r="G12544"/>
      <c r="H12544"/>
    </row>
    <row r="12545" spans="6:8" x14ac:dyDescent="0.25">
      <c r="F12545"/>
      <c r="G12545"/>
      <c r="H12545"/>
    </row>
    <row r="12546" spans="6:8" x14ac:dyDescent="0.25">
      <c r="F12546"/>
      <c r="G12546"/>
      <c r="H12546"/>
    </row>
    <row r="12547" spans="6:8" x14ac:dyDescent="0.25">
      <c r="F12547"/>
      <c r="G12547"/>
      <c r="H12547"/>
    </row>
    <row r="12548" spans="6:8" x14ac:dyDescent="0.25">
      <c r="F12548"/>
      <c r="G12548"/>
      <c r="H12548"/>
    </row>
    <row r="12549" spans="6:8" x14ac:dyDescent="0.25">
      <c r="F12549"/>
      <c r="G12549"/>
      <c r="H12549"/>
    </row>
    <row r="12550" spans="6:8" x14ac:dyDescent="0.25">
      <c r="F12550"/>
      <c r="G12550"/>
      <c r="H12550"/>
    </row>
    <row r="12551" spans="6:8" x14ac:dyDescent="0.25">
      <c r="F12551"/>
      <c r="G12551"/>
      <c r="H12551"/>
    </row>
    <row r="12552" spans="6:8" x14ac:dyDescent="0.25">
      <c r="F12552"/>
      <c r="G12552"/>
      <c r="H12552"/>
    </row>
    <row r="12553" spans="6:8" x14ac:dyDescent="0.25">
      <c r="F12553"/>
      <c r="G12553"/>
      <c r="H12553"/>
    </row>
    <row r="12554" spans="6:8" x14ac:dyDescent="0.25">
      <c r="F12554"/>
      <c r="G12554"/>
      <c r="H12554"/>
    </row>
    <row r="12555" spans="6:8" x14ac:dyDescent="0.25">
      <c r="F12555"/>
      <c r="G12555"/>
      <c r="H12555"/>
    </row>
    <row r="12556" spans="6:8" x14ac:dyDescent="0.25">
      <c r="F12556"/>
      <c r="G12556"/>
      <c r="H12556"/>
    </row>
    <row r="12557" spans="6:8" x14ac:dyDescent="0.25">
      <c r="F12557"/>
      <c r="G12557"/>
      <c r="H12557"/>
    </row>
    <row r="12558" spans="6:8" x14ac:dyDescent="0.25">
      <c r="F12558"/>
      <c r="G12558"/>
      <c r="H12558"/>
    </row>
    <row r="12559" spans="6:8" x14ac:dyDescent="0.25">
      <c r="F12559"/>
      <c r="G12559"/>
      <c r="H12559"/>
    </row>
    <row r="12560" spans="6:8" x14ac:dyDescent="0.25">
      <c r="F12560"/>
      <c r="G12560"/>
      <c r="H12560"/>
    </row>
    <row r="12561" spans="6:8" x14ac:dyDescent="0.25">
      <c r="F12561"/>
      <c r="G12561"/>
      <c r="H12561"/>
    </row>
    <row r="12562" spans="6:8" x14ac:dyDescent="0.25">
      <c r="F12562"/>
      <c r="G12562"/>
      <c r="H12562"/>
    </row>
    <row r="12563" spans="6:8" x14ac:dyDescent="0.25">
      <c r="F12563"/>
      <c r="G12563"/>
      <c r="H12563"/>
    </row>
    <row r="12564" spans="6:8" x14ac:dyDescent="0.25">
      <c r="F12564"/>
      <c r="G12564"/>
      <c r="H12564"/>
    </row>
    <row r="12565" spans="6:8" x14ac:dyDescent="0.25">
      <c r="F12565"/>
      <c r="G12565"/>
      <c r="H12565"/>
    </row>
    <row r="12566" spans="6:8" x14ac:dyDescent="0.25">
      <c r="F12566"/>
      <c r="G12566"/>
      <c r="H12566"/>
    </row>
    <row r="12567" spans="6:8" x14ac:dyDescent="0.25">
      <c r="F12567"/>
      <c r="G12567"/>
      <c r="H12567"/>
    </row>
    <row r="12568" spans="6:8" x14ac:dyDescent="0.25">
      <c r="F12568"/>
      <c r="G12568"/>
      <c r="H12568"/>
    </row>
    <row r="12569" spans="6:8" x14ac:dyDescent="0.25">
      <c r="F12569"/>
      <c r="G12569"/>
      <c r="H12569"/>
    </row>
    <row r="12570" spans="6:8" x14ac:dyDescent="0.25">
      <c r="F12570"/>
      <c r="G12570"/>
      <c r="H12570"/>
    </row>
    <row r="12571" spans="6:8" x14ac:dyDescent="0.25">
      <c r="F12571"/>
      <c r="G12571"/>
      <c r="H12571"/>
    </row>
    <row r="12572" spans="6:8" x14ac:dyDescent="0.25">
      <c r="F12572"/>
      <c r="G12572"/>
      <c r="H12572"/>
    </row>
    <row r="12573" spans="6:8" x14ac:dyDescent="0.25">
      <c r="F12573"/>
      <c r="G12573"/>
      <c r="H12573"/>
    </row>
    <row r="12574" spans="6:8" x14ac:dyDescent="0.25">
      <c r="F12574"/>
      <c r="G12574"/>
      <c r="H12574"/>
    </row>
    <row r="12575" spans="6:8" x14ac:dyDescent="0.25">
      <c r="F12575"/>
      <c r="G12575"/>
      <c r="H12575"/>
    </row>
    <row r="12576" spans="6:8" x14ac:dyDescent="0.25">
      <c r="F12576"/>
      <c r="G12576"/>
      <c r="H12576"/>
    </row>
    <row r="12577" spans="6:8" x14ac:dyDescent="0.25">
      <c r="F12577"/>
      <c r="G12577"/>
      <c r="H12577"/>
    </row>
    <row r="12578" spans="6:8" x14ac:dyDescent="0.25">
      <c r="F12578"/>
      <c r="G12578"/>
      <c r="H12578"/>
    </row>
    <row r="12579" spans="6:8" x14ac:dyDescent="0.25">
      <c r="F12579"/>
      <c r="G12579"/>
      <c r="H12579"/>
    </row>
    <row r="12580" spans="6:8" x14ac:dyDescent="0.25">
      <c r="F12580"/>
      <c r="G12580"/>
      <c r="H12580"/>
    </row>
    <row r="12581" spans="6:8" x14ac:dyDescent="0.25">
      <c r="F12581"/>
      <c r="G12581"/>
      <c r="H12581"/>
    </row>
    <row r="12582" spans="6:8" x14ac:dyDescent="0.25">
      <c r="F12582"/>
      <c r="G12582"/>
      <c r="H12582"/>
    </row>
    <row r="12583" spans="6:8" x14ac:dyDescent="0.25">
      <c r="F12583"/>
      <c r="G12583"/>
      <c r="H12583"/>
    </row>
    <row r="12584" spans="6:8" x14ac:dyDescent="0.25">
      <c r="F12584"/>
      <c r="G12584"/>
      <c r="H12584"/>
    </row>
    <row r="12585" spans="6:8" x14ac:dyDescent="0.25">
      <c r="F12585"/>
      <c r="G12585"/>
      <c r="H12585"/>
    </row>
    <row r="12586" spans="6:8" x14ac:dyDescent="0.25">
      <c r="F12586"/>
      <c r="G12586"/>
      <c r="H12586"/>
    </row>
    <row r="12587" spans="6:8" x14ac:dyDescent="0.25">
      <c r="F12587"/>
      <c r="G12587"/>
      <c r="H12587"/>
    </row>
    <row r="12588" spans="6:8" x14ac:dyDescent="0.25">
      <c r="F12588"/>
      <c r="G12588"/>
      <c r="H12588"/>
    </row>
    <row r="12589" spans="6:8" x14ac:dyDescent="0.25">
      <c r="F12589"/>
      <c r="G12589"/>
      <c r="H12589"/>
    </row>
    <row r="12590" spans="6:8" x14ac:dyDescent="0.25">
      <c r="F12590"/>
      <c r="G12590"/>
      <c r="H12590"/>
    </row>
    <row r="12591" spans="6:8" x14ac:dyDescent="0.25">
      <c r="F12591"/>
      <c r="G12591"/>
      <c r="H12591"/>
    </row>
    <row r="12592" spans="6:8" x14ac:dyDescent="0.25">
      <c r="F12592"/>
      <c r="G12592"/>
      <c r="H12592"/>
    </row>
    <row r="12593" spans="6:8" x14ac:dyDescent="0.25">
      <c r="F12593"/>
      <c r="G12593"/>
      <c r="H12593"/>
    </row>
    <row r="12594" spans="6:8" x14ac:dyDescent="0.25">
      <c r="F12594"/>
      <c r="G12594"/>
      <c r="H12594"/>
    </row>
    <row r="12595" spans="6:8" x14ac:dyDescent="0.25">
      <c r="F12595"/>
      <c r="G12595"/>
      <c r="H12595"/>
    </row>
    <row r="12596" spans="6:8" x14ac:dyDescent="0.25">
      <c r="F12596"/>
      <c r="G12596"/>
      <c r="H12596"/>
    </row>
    <row r="12597" spans="6:8" x14ac:dyDescent="0.25">
      <c r="F12597"/>
      <c r="G12597"/>
      <c r="H12597"/>
    </row>
    <row r="12598" spans="6:8" x14ac:dyDescent="0.25">
      <c r="F12598"/>
      <c r="G12598"/>
      <c r="H12598"/>
    </row>
    <row r="12599" spans="6:8" x14ac:dyDescent="0.25">
      <c r="F12599"/>
      <c r="G12599"/>
      <c r="H12599"/>
    </row>
    <row r="12600" spans="6:8" x14ac:dyDescent="0.25">
      <c r="F12600"/>
      <c r="G12600"/>
      <c r="H12600"/>
    </row>
    <row r="12601" spans="6:8" x14ac:dyDescent="0.25">
      <c r="F12601"/>
      <c r="G12601"/>
      <c r="H12601"/>
    </row>
    <row r="12602" spans="6:8" x14ac:dyDescent="0.25">
      <c r="F12602"/>
      <c r="G12602"/>
      <c r="H12602"/>
    </row>
    <row r="12603" spans="6:8" x14ac:dyDescent="0.25">
      <c r="F12603"/>
      <c r="G12603"/>
      <c r="H12603"/>
    </row>
    <row r="12604" spans="6:8" x14ac:dyDescent="0.25">
      <c r="F12604"/>
      <c r="G12604"/>
      <c r="H12604"/>
    </row>
    <row r="12605" spans="6:8" x14ac:dyDescent="0.25">
      <c r="F12605"/>
      <c r="G12605"/>
      <c r="H12605"/>
    </row>
    <row r="12606" spans="6:8" x14ac:dyDescent="0.25">
      <c r="F12606"/>
      <c r="G12606"/>
      <c r="H12606"/>
    </row>
    <row r="12607" spans="6:8" x14ac:dyDescent="0.25">
      <c r="F12607"/>
      <c r="G12607"/>
      <c r="H12607"/>
    </row>
    <row r="12608" spans="6:8" x14ac:dyDescent="0.25">
      <c r="F12608"/>
      <c r="G12608"/>
      <c r="H12608"/>
    </row>
    <row r="12609" spans="6:8" x14ac:dyDescent="0.25">
      <c r="F12609"/>
      <c r="G12609"/>
      <c r="H12609"/>
    </row>
    <row r="12610" spans="6:8" x14ac:dyDescent="0.25">
      <c r="F12610"/>
      <c r="G12610"/>
      <c r="H12610"/>
    </row>
    <row r="12611" spans="6:8" x14ac:dyDescent="0.25">
      <c r="F12611"/>
      <c r="G12611"/>
      <c r="H12611"/>
    </row>
    <row r="12612" spans="6:8" x14ac:dyDescent="0.25">
      <c r="F12612"/>
      <c r="G12612"/>
      <c r="H12612"/>
    </row>
    <row r="12613" spans="6:8" x14ac:dyDescent="0.25">
      <c r="F12613"/>
      <c r="G12613"/>
      <c r="H12613"/>
    </row>
    <row r="12614" spans="6:8" x14ac:dyDescent="0.25">
      <c r="F12614"/>
      <c r="G12614"/>
      <c r="H12614"/>
    </row>
    <row r="12615" spans="6:8" x14ac:dyDescent="0.25">
      <c r="F12615"/>
      <c r="G12615"/>
      <c r="H12615"/>
    </row>
    <row r="12616" spans="6:8" x14ac:dyDescent="0.25">
      <c r="F12616"/>
      <c r="G12616"/>
      <c r="H12616"/>
    </row>
    <row r="12617" spans="6:8" x14ac:dyDescent="0.25">
      <c r="F12617"/>
      <c r="G12617"/>
      <c r="H12617"/>
    </row>
    <row r="12618" spans="6:8" x14ac:dyDescent="0.25">
      <c r="F12618"/>
      <c r="G12618"/>
      <c r="H12618"/>
    </row>
    <row r="12619" spans="6:8" x14ac:dyDescent="0.25">
      <c r="F12619"/>
      <c r="G12619"/>
      <c r="H12619"/>
    </row>
    <row r="12620" spans="6:8" x14ac:dyDescent="0.25">
      <c r="F12620"/>
      <c r="G12620"/>
      <c r="H12620"/>
    </row>
    <row r="12621" spans="6:8" x14ac:dyDescent="0.25">
      <c r="F12621"/>
      <c r="G12621"/>
      <c r="H12621"/>
    </row>
    <row r="12622" spans="6:8" x14ac:dyDescent="0.25">
      <c r="F12622"/>
      <c r="G12622"/>
      <c r="H12622"/>
    </row>
    <row r="12623" spans="6:8" x14ac:dyDescent="0.25">
      <c r="F12623"/>
      <c r="G12623"/>
      <c r="H12623"/>
    </row>
    <row r="12624" spans="6:8" x14ac:dyDescent="0.25">
      <c r="F12624"/>
      <c r="G12624"/>
      <c r="H12624"/>
    </row>
    <row r="12625" spans="6:8" x14ac:dyDescent="0.25">
      <c r="F12625"/>
      <c r="G12625"/>
      <c r="H12625"/>
    </row>
    <row r="12626" spans="6:8" x14ac:dyDescent="0.25">
      <c r="F12626"/>
      <c r="G12626"/>
      <c r="H12626"/>
    </row>
    <row r="12627" spans="6:8" x14ac:dyDescent="0.25">
      <c r="F12627"/>
      <c r="G12627"/>
      <c r="H12627"/>
    </row>
    <row r="12628" spans="6:8" x14ac:dyDescent="0.25">
      <c r="F12628"/>
      <c r="G12628"/>
      <c r="H12628"/>
    </row>
    <row r="12629" spans="6:8" x14ac:dyDescent="0.25">
      <c r="F12629"/>
      <c r="G12629"/>
      <c r="H12629"/>
    </row>
    <row r="12630" spans="6:8" x14ac:dyDescent="0.25">
      <c r="F12630"/>
      <c r="G12630"/>
      <c r="H12630"/>
    </row>
    <row r="12631" spans="6:8" x14ac:dyDescent="0.25">
      <c r="F12631"/>
      <c r="G12631"/>
      <c r="H12631"/>
    </row>
    <row r="12632" spans="6:8" x14ac:dyDescent="0.25">
      <c r="F12632"/>
      <c r="G12632"/>
      <c r="H12632"/>
    </row>
    <row r="12633" spans="6:8" x14ac:dyDescent="0.25">
      <c r="F12633"/>
      <c r="G12633"/>
      <c r="H12633"/>
    </row>
    <row r="12634" spans="6:8" x14ac:dyDescent="0.25">
      <c r="F12634"/>
      <c r="G12634"/>
      <c r="H12634"/>
    </row>
    <row r="12635" spans="6:8" x14ac:dyDescent="0.25">
      <c r="F12635"/>
      <c r="G12635"/>
      <c r="H12635"/>
    </row>
    <row r="12636" spans="6:8" x14ac:dyDescent="0.25">
      <c r="F12636"/>
      <c r="G12636"/>
      <c r="H12636"/>
    </row>
    <row r="12637" spans="6:8" x14ac:dyDescent="0.25">
      <c r="F12637"/>
      <c r="G12637"/>
      <c r="H12637"/>
    </row>
    <row r="12638" spans="6:8" x14ac:dyDescent="0.25">
      <c r="F12638"/>
      <c r="G12638"/>
      <c r="H12638"/>
    </row>
    <row r="12639" spans="6:8" x14ac:dyDescent="0.25">
      <c r="F12639"/>
      <c r="G12639"/>
      <c r="H12639"/>
    </row>
    <row r="12640" spans="6:8" x14ac:dyDescent="0.25">
      <c r="F12640"/>
      <c r="G12640"/>
      <c r="H12640"/>
    </row>
    <row r="12641" spans="6:8" x14ac:dyDescent="0.25">
      <c r="F12641"/>
      <c r="G12641"/>
      <c r="H12641"/>
    </row>
    <row r="12642" spans="6:8" x14ac:dyDescent="0.25">
      <c r="F12642"/>
      <c r="G12642"/>
      <c r="H12642"/>
    </row>
    <row r="12643" spans="6:8" x14ac:dyDescent="0.25">
      <c r="F12643"/>
      <c r="G12643"/>
      <c r="H12643"/>
    </row>
    <row r="12644" spans="6:8" x14ac:dyDescent="0.25">
      <c r="F12644"/>
      <c r="G12644"/>
      <c r="H12644"/>
    </row>
    <row r="12645" spans="6:8" x14ac:dyDescent="0.25">
      <c r="F12645"/>
      <c r="G12645"/>
      <c r="H12645"/>
    </row>
    <row r="12646" spans="6:8" x14ac:dyDescent="0.25">
      <c r="F12646"/>
      <c r="G12646"/>
      <c r="H12646"/>
    </row>
    <row r="12647" spans="6:8" x14ac:dyDescent="0.25">
      <c r="F12647"/>
      <c r="G12647"/>
      <c r="H12647"/>
    </row>
    <row r="12648" spans="6:8" x14ac:dyDescent="0.25">
      <c r="F12648"/>
      <c r="G12648"/>
      <c r="H12648"/>
    </row>
    <row r="12649" spans="6:8" x14ac:dyDescent="0.25">
      <c r="F12649"/>
      <c r="G12649"/>
      <c r="H12649"/>
    </row>
    <row r="12650" spans="6:8" x14ac:dyDescent="0.25">
      <c r="F12650"/>
      <c r="G12650"/>
      <c r="H12650"/>
    </row>
    <row r="12651" spans="6:8" x14ac:dyDescent="0.25">
      <c r="F12651"/>
      <c r="G12651"/>
      <c r="H12651"/>
    </row>
    <row r="12652" spans="6:8" x14ac:dyDescent="0.25">
      <c r="F12652"/>
      <c r="G12652"/>
      <c r="H12652"/>
    </row>
    <row r="12653" spans="6:8" x14ac:dyDescent="0.25">
      <c r="F12653"/>
      <c r="G12653"/>
      <c r="H12653"/>
    </row>
    <row r="12654" spans="6:8" x14ac:dyDescent="0.25">
      <c r="F12654"/>
      <c r="G12654"/>
      <c r="H12654"/>
    </row>
    <row r="12655" spans="6:8" x14ac:dyDescent="0.25">
      <c r="F12655"/>
      <c r="G12655"/>
      <c r="H12655"/>
    </row>
    <row r="12656" spans="6:8" x14ac:dyDescent="0.25">
      <c r="F12656"/>
      <c r="G12656"/>
      <c r="H12656"/>
    </row>
    <row r="12657" spans="6:8" x14ac:dyDescent="0.25">
      <c r="F12657"/>
      <c r="G12657"/>
      <c r="H12657"/>
    </row>
    <row r="12658" spans="6:8" x14ac:dyDescent="0.25">
      <c r="F12658"/>
      <c r="G12658"/>
      <c r="H12658"/>
    </row>
    <row r="12659" spans="6:8" x14ac:dyDescent="0.25">
      <c r="F12659"/>
      <c r="G12659"/>
      <c r="H12659"/>
    </row>
    <row r="12660" spans="6:8" x14ac:dyDescent="0.25">
      <c r="F12660"/>
      <c r="G12660"/>
      <c r="H12660"/>
    </row>
    <row r="12661" spans="6:8" x14ac:dyDescent="0.25">
      <c r="F12661"/>
      <c r="G12661"/>
      <c r="H12661"/>
    </row>
    <row r="12662" spans="6:8" x14ac:dyDescent="0.25">
      <c r="F12662"/>
      <c r="G12662"/>
      <c r="H12662"/>
    </row>
    <row r="12663" spans="6:8" x14ac:dyDescent="0.25">
      <c r="F12663"/>
      <c r="G12663"/>
      <c r="H12663"/>
    </row>
    <row r="12664" spans="6:8" x14ac:dyDescent="0.25">
      <c r="F12664"/>
      <c r="G12664"/>
      <c r="H12664"/>
    </row>
    <row r="12665" spans="6:8" x14ac:dyDescent="0.25">
      <c r="F12665"/>
      <c r="G12665"/>
      <c r="H12665"/>
    </row>
    <row r="12666" spans="6:8" x14ac:dyDescent="0.25">
      <c r="F12666"/>
      <c r="G12666"/>
      <c r="H12666"/>
    </row>
    <row r="12667" spans="6:8" x14ac:dyDescent="0.25">
      <c r="F12667"/>
      <c r="G12667"/>
      <c r="H12667"/>
    </row>
    <row r="12668" spans="6:8" x14ac:dyDescent="0.25">
      <c r="F12668"/>
      <c r="G12668"/>
      <c r="H12668"/>
    </row>
    <row r="12669" spans="6:8" x14ac:dyDescent="0.25">
      <c r="F12669"/>
      <c r="G12669"/>
      <c r="H12669"/>
    </row>
    <row r="12670" spans="6:8" x14ac:dyDescent="0.25">
      <c r="F12670"/>
      <c r="G12670"/>
      <c r="H12670"/>
    </row>
    <row r="12671" spans="6:8" x14ac:dyDescent="0.25">
      <c r="F12671"/>
      <c r="G12671"/>
      <c r="H12671"/>
    </row>
    <row r="12672" spans="6:8" x14ac:dyDescent="0.25">
      <c r="F12672"/>
      <c r="G12672"/>
      <c r="H12672"/>
    </row>
    <row r="12673" spans="6:8" x14ac:dyDescent="0.25">
      <c r="F12673"/>
      <c r="G12673"/>
      <c r="H12673"/>
    </row>
    <row r="12674" spans="6:8" x14ac:dyDescent="0.25">
      <c r="F12674"/>
      <c r="G12674"/>
      <c r="H12674"/>
    </row>
    <row r="12675" spans="6:8" x14ac:dyDescent="0.25">
      <c r="F12675"/>
      <c r="G12675"/>
      <c r="H12675"/>
    </row>
    <row r="12676" spans="6:8" x14ac:dyDescent="0.25">
      <c r="F12676"/>
      <c r="G12676"/>
      <c r="H12676"/>
    </row>
    <row r="12677" spans="6:8" x14ac:dyDescent="0.25">
      <c r="F12677"/>
      <c r="G12677"/>
      <c r="H12677"/>
    </row>
    <row r="12678" spans="6:8" x14ac:dyDescent="0.25">
      <c r="F12678"/>
      <c r="G12678"/>
      <c r="H12678"/>
    </row>
    <row r="12679" spans="6:8" x14ac:dyDescent="0.25">
      <c r="F12679"/>
      <c r="G12679"/>
      <c r="H12679"/>
    </row>
    <row r="12680" spans="6:8" x14ac:dyDescent="0.25">
      <c r="F12680"/>
      <c r="G12680"/>
      <c r="H12680"/>
    </row>
    <row r="12681" spans="6:8" x14ac:dyDescent="0.25">
      <c r="F12681"/>
      <c r="G12681"/>
      <c r="H12681"/>
    </row>
    <row r="12682" spans="6:8" x14ac:dyDescent="0.25">
      <c r="F12682"/>
      <c r="G12682"/>
      <c r="H12682"/>
    </row>
    <row r="12683" spans="6:8" x14ac:dyDescent="0.25">
      <c r="F12683"/>
      <c r="G12683"/>
      <c r="H12683"/>
    </row>
    <row r="12684" spans="6:8" x14ac:dyDescent="0.25">
      <c r="F12684"/>
      <c r="G12684"/>
      <c r="H12684"/>
    </row>
    <row r="12685" spans="6:8" x14ac:dyDescent="0.25">
      <c r="F12685"/>
      <c r="G12685"/>
      <c r="H12685"/>
    </row>
    <row r="12686" spans="6:8" x14ac:dyDescent="0.25">
      <c r="F12686"/>
      <c r="G12686"/>
      <c r="H12686"/>
    </row>
    <row r="12687" spans="6:8" x14ac:dyDescent="0.25">
      <c r="F12687"/>
      <c r="G12687"/>
      <c r="H12687"/>
    </row>
    <row r="12688" spans="6:8" x14ac:dyDescent="0.25">
      <c r="F12688"/>
      <c r="G12688"/>
      <c r="H12688"/>
    </row>
    <row r="12689" spans="6:8" x14ac:dyDescent="0.25">
      <c r="F12689"/>
      <c r="G12689"/>
      <c r="H12689"/>
    </row>
    <row r="12690" spans="6:8" x14ac:dyDescent="0.25">
      <c r="F12690"/>
      <c r="G12690"/>
      <c r="H12690"/>
    </row>
    <row r="12691" spans="6:8" x14ac:dyDescent="0.25">
      <c r="F12691"/>
      <c r="G12691"/>
      <c r="H12691"/>
    </row>
    <row r="12692" spans="6:8" x14ac:dyDescent="0.25">
      <c r="F12692"/>
      <c r="G12692"/>
      <c r="H12692"/>
    </row>
    <row r="12693" spans="6:8" x14ac:dyDescent="0.25">
      <c r="F12693"/>
      <c r="G12693"/>
      <c r="H12693"/>
    </row>
    <row r="12694" spans="6:8" x14ac:dyDescent="0.25">
      <c r="F12694"/>
      <c r="G12694"/>
      <c r="H12694"/>
    </row>
    <row r="12695" spans="6:8" x14ac:dyDescent="0.25">
      <c r="F12695"/>
      <c r="G12695"/>
      <c r="H12695"/>
    </row>
    <row r="12696" spans="6:8" x14ac:dyDescent="0.25">
      <c r="F12696"/>
      <c r="G12696"/>
      <c r="H12696"/>
    </row>
    <row r="12697" spans="6:8" x14ac:dyDescent="0.25">
      <c r="F12697"/>
      <c r="G12697"/>
      <c r="H12697"/>
    </row>
    <row r="12698" spans="6:8" x14ac:dyDescent="0.25">
      <c r="F12698"/>
      <c r="G12698"/>
      <c r="H12698"/>
    </row>
    <row r="12699" spans="6:8" x14ac:dyDescent="0.25">
      <c r="F12699"/>
      <c r="G12699"/>
      <c r="H12699"/>
    </row>
    <row r="12700" spans="6:8" x14ac:dyDescent="0.25">
      <c r="F12700"/>
      <c r="G12700"/>
      <c r="H12700"/>
    </row>
    <row r="12701" spans="6:8" x14ac:dyDescent="0.25">
      <c r="F12701"/>
      <c r="G12701"/>
      <c r="H12701"/>
    </row>
    <row r="12702" spans="6:8" x14ac:dyDescent="0.25">
      <c r="F12702"/>
      <c r="G12702"/>
      <c r="H12702"/>
    </row>
    <row r="12703" spans="6:8" x14ac:dyDescent="0.25">
      <c r="F12703"/>
      <c r="G12703"/>
      <c r="H12703"/>
    </row>
    <row r="12704" spans="6:8" x14ac:dyDescent="0.25">
      <c r="F12704"/>
      <c r="G12704"/>
      <c r="H12704"/>
    </row>
    <row r="12705" spans="6:8" x14ac:dyDescent="0.25">
      <c r="F12705"/>
      <c r="G12705"/>
      <c r="H12705"/>
    </row>
    <row r="12706" spans="6:8" x14ac:dyDescent="0.25">
      <c r="F12706"/>
      <c r="G12706"/>
      <c r="H12706"/>
    </row>
    <row r="12707" spans="6:8" x14ac:dyDescent="0.25">
      <c r="F12707"/>
      <c r="G12707"/>
      <c r="H12707"/>
    </row>
    <row r="12708" spans="6:8" x14ac:dyDescent="0.25">
      <c r="F12708"/>
      <c r="G12708"/>
      <c r="H12708"/>
    </row>
    <row r="12709" spans="6:8" x14ac:dyDescent="0.25">
      <c r="F12709"/>
      <c r="G12709"/>
      <c r="H12709"/>
    </row>
    <row r="12710" spans="6:8" x14ac:dyDescent="0.25">
      <c r="F12710"/>
      <c r="G12710"/>
      <c r="H12710"/>
    </row>
    <row r="12711" spans="6:8" x14ac:dyDescent="0.25">
      <c r="F12711"/>
      <c r="G12711"/>
      <c r="H12711"/>
    </row>
    <row r="12712" spans="6:8" x14ac:dyDescent="0.25">
      <c r="F12712"/>
      <c r="G12712"/>
      <c r="H12712"/>
    </row>
    <row r="12713" spans="6:8" x14ac:dyDescent="0.25">
      <c r="F12713"/>
      <c r="G12713"/>
      <c r="H12713"/>
    </row>
    <row r="12714" spans="6:8" x14ac:dyDescent="0.25">
      <c r="F12714"/>
      <c r="G12714"/>
      <c r="H12714"/>
    </row>
    <row r="12715" spans="6:8" x14ac:dyDescent="0.25">
      <c r="F12715"/>
      <c r="G12715"/>
      <c r="H12715"/>
    </row>
    <row r="12716" spans="6:8" x14ac:dyDescent="0.25">
      <c r="F12716"/>
      <c r="G12716"/>
      <c r="H12716"/>
    </row>
    <row r="12717" spans="6:8" x14ac:dyDescent="0.25">
      <c r="F12717"/>
      <c r="G12717"/>
      <c r="H12717"/>
    </row>
    <row r="12718" spans="6:8" x14ac:dyDescent="0.25">
      <c r="F12718"/>
      <c r="G12718"/>
      <c r="H12718"/>
    </row>
    <row r="12719" spans="6:8" x14ac:dyDescent="0.25">
      <c r="F12719"/>
      <c r="G12719"/>
      <c r="H12719"/>
    </row>
    <row r="12720" spans="6:8" x14ac:dyDescent="0.25">
      <c r="F12720"/>
      <c r="G12720"/>
      <c r="H12720"/>
    </row>
    <row r="12721" spans="6:8" x14ac:dyDescent="0.25">
      <c r="F12721"/>
      <c r="G12721"/>
      <c r="H12721"/>
    </row>
    <row r="12722" spans="6:8" x14ac:dyDescent="0.25">
      <c r="F12722"/>
      <c r="G12722"/>
      <c r="H12722"/>
    </row>
    <row r="12723" spans="6:8" x14ac:dyDescent="0.25">
      <c r="F12723"/>
      <c r="G12723"/>
      <c r="H12723"/>
    </row>
    <row r="12724" spans="6:8" x14ac:dyDescent="0.25">
      <c r="F12724"/>
      <c r="G12724"/>
      <c r="H12724"/>
    </row>
    <row r="12725" spans="6:8" x14ac:dyDescent="0.25">
      <c r="F12725"/>
      <c r="G12725"/>
      <c r="H12725"/>
    </row>
    <row r="12726" spans="6:8" x14ac:dyDescent="0.25">
      <c r="F12726"/>
      <c r="G12726"/>
      <c r="H12726"/>
    </row>
    <row r="12727" spans="6:8" x14ac:dyDescent="0.25">
      <c r="F12727"/>
      <c r="G12727"/>
      <c r="H12727"/>
    </row>
    <row r="12728" spans="6:8" x14ac:dyDescent="0.25">
      <c r="F12728"/>
      <c r="G12728"/>
      <c r="H12728"/>
    </row>
    <row r="12729" spans="6:8" x14ac:dyDescent="0.25">
      <c r="F12729"/>
      <c r="G12729"/>
      <c r="H12729"/>
    </row>
    <row r="12730" spans="6:8" x14ac:dyDescent="0.25">
      <c r="F12730"/>
      <c r="G12730"/>
      <c r="H12730"/>
    </row>
    <row r="12731" spans="6:8" x14ac:dyDescent="0.25">
      <c r="F12731"/>
      <c r="G12731"/>
      <c r="H12731"/>
    </row>
    <row r="12732" spans="6:8" x14ac:dyDescent="0.25">
      <c r="F12732"/>
      <c r="G12732"/>
      <c r="H12732"/>
    </row>
    <row r="12733" spans="6:8" x14ac:dyDescent="0.25">
      <c r="F12733"/>
      <c r="G12733"/>
      <c r="H12733"/>
    </row>
    <row r="12734" spans="6:8" x14ac:dyDescent="0.25">
      <c r="F12734"/>
      <c r="G12734"/>
      <c r="H12734"/>
    </row>
    <row r="12735" spans="6:8" x14ac:dyDescent="0.25">
      <c r="F12735"/>
      <c r="G12735"/>
      <c r="H12735"/>
    </row>
    <row r="12736" spans="6:8" x14ac:dyDescent="0.25">
      <c r="F12736"/>
      <c r="G12736"/>
      <c r="H12736"/>
    </row>
    <row r="12737" spans="6:8" x14ac:dyDescent="0.25">
      <c r="F12737"/>
      <c r="G12737"/>
      <c r="H12737"/>
    </row>
    <row r="12738" spans="6:8" x14ac:dyDescent="0.25">
      <c r="F12738"/>
      <c r="G12738"/>
      <c r="H12738"/>
    </row>
    <row r="12739" spans="6:8" x14ac:dyDescent="0.25">
      <c r="F12739"/>
      <c r="G12739"/>
      <c r="H12739"/>
    </row>
    <row r="12740" spans="6:8" x14ac:dyDescent="0.25">
      <c r="F12740"/>
      <c r="G12740"/>
      <c r="H12740"/>
    </row>
    <row r="12741" spans="6:8" x14ac:dyDescent="0.25">
      <c r="F12741"/>
      <c r="G12741"/>
      <c r="H12741"/>
    </row>
    <row r="12742" spans="6:8" x14ac:dyDescent="0.25">
      <c r="F12742"/>
      <c r="G12742"/>
      <c r="H12742"/>
    </row>
    <row r="12743" spans="6:8" x14ac:dyDescent="0.25">
      <c r="F12743"/>
      <c r="G12743"/>
      <c r="H12743"/>
    </row>
    <row r="12744" spans="6:8" x14ac:dyDescent="0.25">
      <c r="F12744"/>
      <c r="G12744"/>
      <c r="H12744"/>
    </row>
    <row r="12745" spans="6:8" x14ac:dyDescent="0.25">
      <c r="F12745"/>
      <c r="G12745"/>
      <c r="H12745"/>
    </row>
    <row r="12746" spans="6:8" x14ac:dyDescent="0.25">
      <c r="F12746"/>
      <c r="G12746"/>
      <c r="H12746"/>
    </row>
    <row r="12747" spans="6:8" x14ac:dyDescent="0.25">
      <c r="F12747"/>
      <c r="G12747"/>
      <c r="H12747"/>
    </row>
    <row r="12748" spans="6:8" x14ac:dyDescent="0.25">
      <c r="F12748"/>
      <c r="G12748"/>
      <c r="H12748"/>
    </row>
    <row r="12749" spans="6:8" x14ac:dyDescent="0.25">
      <c r="F12749"/>
      <c r="G12749"/>
      <c r="H12749"/>
    </row>
    <row r="12750" spans="6:8" x14ac:dyDescent="0.25">
      <c r="F12750"/>
      <c r="G12750"/>
      <c r="H12750"/>
    </row>
    <row r="12751" spans="6:8" x14ac:dyDescent="0.25">
      <c r="F12751"/>
      <c r="G12751"/>
      <c r="H12751"/>
    </row>
    <row r="12752" spans="6:8" x14ac:dyDescent="0.25">
      <c r="F12752"/>
      <c r="G12752"/>
      <c r="H12752"/>
    </row>
    <row r="12753" spans="6:8" x14ac:dyDescent="0.25">
      <c r="F12753"/>
      <c r="G12753"/>
      <c r="H12753"/>
    </row>
    <row r="12754" spans="6:8" x14ac:dyDescent="0.25">
      <c r="F12754"/>
      <c r="G12754"/>
      <c r="H12754"/>
    </row>
    <row r="12755" spans="6:8" x14ac:dyDescent="0.25">
      <c r="F12755"/>
      <c r="G12755"/>
      <c r="H12755"/>
    </row>
    <row r="12756" spans="6:8" x14ac:dyDescent="0.25">
      <c r="F12756"/>
      <c r="G12756"/>
      <c r="H12756"/>
    </row>
    <row r="12757" spans="6:8" x14ac:dyDescent="0.25">
      <c r="F12757"/>
      <c r="G12757"/>
      <c r="H12757"/>
    </row>
    <row r="12758" spans="6:8" x14ac:dyDescent="0.25">
      <c r="F12758"/>
      <c r="G12758"/>
      <c r="H12758"/>
    </row>
    <row r="12759" spans="6:8" x14ac:dyDescent="0.25">
      <c r="F12759"/>
      <c r="G12759"/>
      <c r="H12759"/>
    </row>
    <row r="12760" spans="6:8" x14ac:dyDescent="0.25">
      <c r="F12760"/>
      <c r="G12760"/>
      <c r="H12760"/>
    </row>
    <row r="12761" spans="6:8" x14ac:dyDescent="0.25">
      <c r="F12761"/>
      <c r="G12761"/>
      <c r="H12761"/>
    </row>
    <row r="12762" spans="6:8" x14ac:dyDescent="0.25">
      <c r="F12762"/>
      <c r="G12762"/>
      <c r="H12762"/>
    </row>
    <row r="12763" spans="6:8" x14ac:dyDescent="0.25">
      <c r="F12763"/>
      <c r="G12763"/>
      <c r="H12763"/>
    </row>
    <row r="12764" spans="6:8" x14ac:dyDescent="0.25">
      <c r="F12764"/>
      <c r="G12764"/>
      <c r="H12764"/>
    </row>
    <row r="12765" spans="6:8" x14ac:dyDescent="0.25">
      <c r="F12765"/>
      <c r="G12765"/>
      <c r="H12765"/>
    </row>
    <row r="12766" spans="6:8" x14ac:dyDescent="0.25">
      <c r="F12766"/>
      <c r="G12766"/>
      <c r="H12766"/>
    </row>
    <row r="12767" spans="6:8" x14ac:dyDescent="0.25">
      <c r="F12767"/>
      <c r="G12767"/>
      <c r="H12767"/>
    </row>
    <row r="12768" spans="6:8" x14ac:dyDescent="0.25">
      <c r="F12768"/>
      <c r="G12768"/>
      <c r="H12768"/>
    </row>
    <row r="12769" spans="6:8" x14ac:dyDescent="0.25">
      <c r="F12769"/>
      <c r="G12769"/>
      <c r="H12769"/>
    </row>
    <row r="12770" spans="6:8" x14ac:dyDescent="0.25">
      <c r="F12770"/>
      <c r="G12770"/>
      <c r="H12770"/>
    </row>
    <row r="12771" spans="6:8" x14ac:dyDescent="0.25">
      <c r="F12771"/>
      <c r="G12771"/>
      <c r="H12771"/>
    </row>
    <row r="12772" spans="6:8" x14ac:dyDescent="0.25">
      <c r="F12772"/>
      <c r="G12772"/>
      <c r="H12772"/>
    </row>
    <row r="12773" spans="6:8" x14ac:dyDescent="0.25">
      <c r="F12773"/>
      <c r="G12773"/>
      <c r="H12773"/>
    </row>
    <row r="12774" spans="6:8" x14ac:dyDescent="0.25">
      <c r="F12774"/>
      <c r="G12774"/>
      <c r="H12774"/>
    </row>
    <row r="12775" spans="6:8" x14ac:dyDescent="0.25">
      <c r="F12775"/>
      <c r="G12775"/>
      <c r="H12775"/>
    </row>
    <row r="12776" spans="6:8" x14ac:dyDescent="0.25">
      <c r="F12776"/>
      <c r="G12776"/>
      <c r="H12776"/>
    </row>
    <row r="12777" spans="6:8" x14ac:dyDescent="0.25">
      <c r="F12777"/>
      <c r="G12777"/>
      <c r="H12777"/>
    </row>
    <row r="12778" spans="6:8" x14ac:dyDescent="0.25">
      <c r="F12778"/>
      <c r="G12778"/>
      <c r="H12778"/>
    </row>
    <row r="12779" spans="6:8" x14ac:dyDescent="0.25">
      <c r="F12779"/>
      <c r="G12779"/>
      <c r="H12779"/>
    </row>
    <row r="12780" spans="6:8" x14ac:dyDescent="0.25">
      <c r="F12780"/>
      <c r="G12780"/>
      <c r="H12780"/>
    </row>
    <row r="12781" spans="6:8" x14ac:dyDescent="0.25">
      <c r="F12781"/>
      <c r="G12781"/>
      <c r="H12781"/>
    </row>
    <row r="12782" spans="6:8" x14ac:dyDescent="0.25">
      <c r="F12782"/>
      <c r="G12782"/>
      <c r="H12782"/>
    </row>
    <row r="12783" spans="6:8" x14ac:dyDescent="0.25">
      <c r="F12783"/>
      <c r="G12783"/>
      <c r="H12783"/>
    </row>
    <row r="12784" spans="6:8" x14ac:dyDescent="0.25">
      <c r="F12784"/>
      <c r="G12784"/>
      <c r="H12784"/>
    </row>
    <row r="12785" spans="6:8" x14ac:dyDescent="0.25">
      <c r="F12785"/>
      <c r="G12785"/>
      <c r="H12785"/>
    </row>
    <row r="12786" spans="6:8" x14ac:dyDescent="0.25">
      <c r="F12786"/>
      <c r="G12786"/>
      <c r="H12786"/>
    </row>
    <row r="12787" spans="6:8" x14ac:dyDescent="0.25">
      <c r="F12787"/>
      <c r="G12787"/>
      <c r="H12787"/>
    </row>
    <row r="12788" spans="6:8" x14ac:dyDescent="0.25">
      <c r="F12788"/>
      <c r="G12788"/>
      <c r="H12788"/>
    </row>
    <row r="12789" spans="6:8" x14ac:dyDescent="0.25">
      <c r="F12789"/>
      <c r="G12789"/>
      <c r="H12789"/>
    </row>
    <row r="12790" spans="6:8" x14ac:dyDescent="0.25">
      <c r="F12790"/>
      <c r="G12790"/>
      <c r="H12790"/>
    </row>
    <row r="12791" spans="6:8" x14ac:dyDescent="0.25">
      <c r="F12791"/>
      <c r="G12791"/>
      <c r="H12791"/>
    </row>
    <row r="12792" spans="6:8" x14ac:dyDescent="0.25">
      <c r="F12792"/>
      <c r="G12792"/>
      <c r="H12792"/>
    </row>
    <row r="12793" spans="6:8" x14ac:dyDescent="0.25">
      <c r="F12793"/>
      <c r="G12793"/>
      <c r="H12793"/>
    </row>
    <row r="12794" spans="6:8" x14ac:dyDescent="0.25">
      <c r="F12794"/>
      <c r="G12794"/>
      <c r="H12794"/>
    </row>
    <row r="12795" spans="6:8" x14ac:dyDescent="0.25">
      <c r="F12795"/>
      <c r="G12795"/>
      <c r="H12795"/>
    </row>
    <row r="12796" spans="6:8" x14ac:dyDescent="0.25">
      <c r="F12796"/>
      <c r="G12796"/>
      <c r="H12796"/>
    </row>
    <row r="12797" spans="6:8" x14ac:dyDescent="0.25">
      <c r="F12797"/>
      <c r="G12797"/>
      <c r="H12797"/>
    </row>
    <row r="12798" spans="6:8" x14ac:dyDescent="0.25">
      <c r="F12798"/>
      <c r="G12798"/>
      <c r="H12798"/>
    </row>
    <row r="12799" spans="6:8" x14ac:dyDescent="0.25">
      <c r="F12799"/>
      <c r="G12799"/>
      <c r="H12799"/>
    </row>
    <row r="12800" spans="6:8" x14ac:dyDescent="0.25">
      <c r="F12800"/>
      <c r="G12800"/>
      <c r="H12800"/>
    </row>
    <row r="12801" spans="6:8" x14ac:dyDescent="0.25">
      <c r="F12801"/>
      <c r="G12801"/>
      <c r="H12801"/>
    </row>
    <row r="12802" spans="6:8" x14ac:dyDescent="0.25">
      <c r="F12802"/>
      <c r="G12802"/>
      <c r="H12802"/>
    </row>
    <row r="12803" spans="6:8" x14ac:dyDescent="0.25">
      <c r="F12803"/>
      <c r="G12803"/>
      <c r="H12803"/>
    </row>
    <row r="12804" spans="6:8" x14ac:dyDescent="0.25">
      <c r="F12804"/>
      <c r="G12804"/>
      <c r="H12804"/>
    </row>
    <row r="12805" spans="6:8" x14ac:dyDescent="0.25">
      <c r="F12805"/>
      <c r="G12805"/>
      <c r="H12805"/>
    </row>
    <row r="12806" spans="6:8" x14ac:dyDescent="0.25">
      <c r="F12806"/>
      <c r="G12806"/>
      <c r="H12806"/>
    </row>
    <row r="12807" spans="6:8" x14ac:dyDescent="0.25">
      <c r="F12807"/>
      <c r="G12807"/>
      <c r="H12807"/>
    </row>
    <row r="12808" spans="6:8" x14ac:dyDescent="0.25">
      <c r="F12808"/>
      <c r="G12808"/>
      <c r="H12808"/>
    </row>
    <row r="12809" spans="6:8" x14ac:dyDescent="0.25">
      <c r="F12809"/>
      <c r="G12809"/>
      <c r="H12809"/>
    </row>
    <row r="12810" spans="6:8" x14ac:dyDescent="0.25">
      <c r="F12810"/>
      <c r="G12810"/>
      <c r="H12810"/>
    </row>
    <row r="12811" spans="6:8" x14ac:dyDescent="0.25">
      <c r="F12811"/>
      <c r="G12811"/>
      <c r="H12811"/>
    </row>
    <row r="12812" spans="6:8" x14ac:dyDescent="0.25">
      <c r="F12812"/>
      <c r="G12812"/>
      <c r="H12812"/>
    </row>
    <row r="12813" spans="6:8" x14ac:dyDescent="0.25">
      <c r="F12813"/>
      <c r="G12813"/>
      <c r="H12813"/>
    </row>
    <row r="12814" spans="6:8" x14ac:dyDescent="0.25">
      <c r="F12814"/>
      <c r="G12814"/>
      <c r="H12814"/>
    </row>
    <row r="12815" spans="6:8" x14ac:dyDescent="0.25">
      <c r="F12815"/>
      <c r="G12815"/>
      <c r="H12815"/>
    </row>
    <row r="12816" spans="6:8" x14ac:dyDescent="0.25">
      <c r="F12816"/>
      <c r="G12816"/>
      <c r="H12816"/>
    </row>
    <row r="12817" spans="6:8" x14ac:dyDescent="0.25">
      <c r="F12817"/>
      <c r="G12817"/>
      <c r="H12817"/>
    </row>
    <row r="12818" spans="6:8" x14ac:dyDescent="0.25">
      <c r="F12818"/>
      <c r="G12818"/>
      <c r="H12818"/>
    </row>
    <row r="12819" spans="6:8" x14ac:dyDescent="0.25">
      <c r="F12819"/>
      <c r="G12819"/>
      <c r="H12819"/>
    </row>
    <row r="12820" spans="6:8" x14ac:dyDescent="0.25">
      <c r="F12820"/>
      <c r="G12820"/>
      <c r="H12820"/>
    </row>
    <row r="12821" spans="6:8" x14ac:dyDescent="0.25">
      <c r="F12821"/>
      <c r="G12821"/>
      <c r="H12821"/>
    </row>
    <row r="12822" spans="6:8" x14ac:dyDescent="0.25">
      <c r="F12822"/>
      <c r="G12822"/>
      <c r="H12822"/>
    </row>
    <row r="12823" spans="6:8" x14ac:dyDescent="0.25">
      <c r="F12823"/>
      <c r="G12823"/>
      <c r="H12823"/>
    </row>
    <row r="12824" spans="6:8" x14ac:dyDescent="0.25">
      <c r="F12824"/>
      <c r="G12824"/>
      <c r="H12824"/>
    </row>
    <row r="12825" spans="6:8" x14ac:dyDescent="0.25">
      <c r="F12825"/>
      <c r="G12825"/>
      <c r="H12825"/>
    </row>
    <row r="12826" spans="6:8" x14ac:dyDescent="0.25">
      <c r="F12826"/>
      <c r="G12826"/>
      <c r="H12826"/>
    </row>
    <row r="12827" spans="6:8" x14ac:dyDescent="0.25">
      <c r="F12827"/>
      <c r="G12827"/>
      <c r="H12827"/>
    </row>
    <row r="12828" spans="6:8" x14ac:dyDescent="0.25">
      <c r="F12828"/>
      <c r="G12828"/>
      <c r="H12828"/>
    </row>
    <row r="12829" spans="6:8" x14ac:dyDescent="0.25">
      <c r="F12829"/>
      <c r="G12829"/>
      <c r="H12829"/>
    </row>
    <row r="12830" spans="6:8" x14ac:dyDescent="0.25">
      <c r="F12830"/>
      <c r="G12830"/>
      <c r="H12830"/>
    </row>
    <row r="12831" spans="6:8" x14ac:dyDescent="0.25">
      <c r="F12831"/>
      <c r="G12831"/>
      <c r="H12831"/>
    </row>
    <row r="12832" spans="6:8" x14ac:dyDescent="0.25">
      <c r="F12832"/>
      <c r="G12832"/>
      <c r="H12832"/>
    </row>
    <row r="12833" spans="6:8" x14ac:dyDescent="0.25">
      <c r="F12833"/>
      <c r="G12833"/>
      <c r="H12833"/>
    </row>
    <row r="12834" spans="6:8" x14ac:dyDescent="0.25">
      <c r="F12834"/>
      <c r="G12834"/>
      <c r="H12834"/>
    </row>
    <row r="12835" spans="6:8" x14ac:dyDescent="0.25">
      <c r="F12835"/>
      <c r="G12835"/>
      <c r="H12835"/>
    </row>
    <row r="12836" spans="6:8" x14ac:dyDescent="0.25">
      <c r="F12836"/>
      <c r="G12836"/>
      <c r="H12836"/>
    </row>
    <row r="12837" spans="6:8" x14ac:dyDescent="0.25">
      <c r="F12837"/>
      <c r="G12837"/>
      <c r="H12837"/>
    </row>
    <row r="12838" spans="6:8" x14ac:dyDescent="0.25">
      <c r="F12838"/>
      <c r="G12838"/>
      <c r="H12838"/>
    </row>
    <row r="12839" spans="6:8" x14ac:dyDescent="0.25">
      <c r="F12839"/>
      <c r="G12839"/>
      <c r="H12839"/>
    </row>
    <row r="12840" spans="6:8" x14ac:dyDescent="0.25">
      <c r="F12840"/>
      <c r="G12840"/>
      <c r="H12840"/>
    </row>
    <row r="12841" spans="6:8" x14ac:dyDescent="0.25">
      <c r="F12841"/>
      <c r="G12841"/>
      <c r="H12841"/>
    </row>
    <row r="12842" spans="6:8" x14ac:dyDescent="0.25">
      <c r="F12842"/>
      <c r="G12842"/>
      <c r="H12842"/>
    </row>
    <row r="12843" spans="6:8" x14ac:dyDescent="0.25">
      <c r="F12843"/>
      <c r="G12843"/>
      <c r="H12843"/>
    </row>
    <row r="12844" spans="6:8" x14ac:dyDescent="0.25">
      <c r="F12844"/>
      <c r="G12844"/>
      <c r="H12844"/>
    </row>
    <row r="12845" spans="6:8" x14ac:dyDescent="0.25">
      <c r="F12845"/>
      <c r="G12845"/>
      <c r="H12845"/>
    </row>
    <row r="12846" spans="6:8" x14ac:dyDescent="0.25">
      <c r="F12846"/>
      <c r="G12846"/>
      <c r="H12846"/>
    </row>
    <row r="12847" spans="6:8" x14ac:dyDescent="0.25">
      <c r="F12847"/>
      <c r="G12847"/>
      <c r="H12847"/>
    </row>
    <row r="12848" spans="6:8" x14ac:dyDescent="0.25">
      <c r="F12848"/>
      <c r="G12848"/>
      <c r="H12848"/>
    </row>
    <row r="12849" spans="6:8" x14ac:dyDescent="0.25">
      <c r="F12849"/>
      <c r="G12849"/>
      <c r="H12849"/>
    </row>
    <row r="12850" spans="6:8" x14ac:dyDescent="0.25">
      <c r="F12850"/>
      <c r="G12850"/>
      <c r="H12850"/>
    </row>
    <row r="12851" spans="6:8" x14ac:dyDescent="0.25">
      <c r="F12851"/>
      <c r="G12851"/>
      <c r="H12851"/>
    </row>
    <row r="12852" spans="6:8" x14ac:dyDescent="0.25">
      <c r="F12852"/>
      <c r="G12852"/>
      <c r="H12852"/>
    </row>
    <row r="12853" spans="6:8" x14ac:dyDescent="0.25">
      <c r="F12853"/>
      <c r="G12853"/>
      <c r="H12853"/>
    </row>
    <row r="12854" spans="6:8" x14ac:dyDescent="0.25">
      <c r="F12854"/>
      <c r="G12854"/>
      <c r="H12854"/>
    </row>
    <row r="12855" spans="6:8" x14ac:dyDescent="0.25">
      <c r="F12855"/>
      <c r="G12855"/>
      <c r="H12855"/>
    </row>
    <row r="12856" spans="6:8" x14ac:dyDescent="0.25">
      <c r="F12856"/>
      <c r="G12856"/>
      <c r="H12856"/>
    </row>
    <row r="12857" spans="6:8" x14ac:dyDescent="0.25">
      <c r="F12857"/>
      <c r="G12857"/>
      <c r="H12857"/>
    </row>
    <row r="12858" spans="6:8" x14ac:dyDescent="0.25">
      <c r="F12858"/>
      <c r="G12858"/>
      <c r="H12858"/>
    </row>
    <row r="12859" spans="6:8" x14ac:dyDescent="0.25">
      <c r="F12859"/>
      <c r="G12859"/>
      <c r="H12859"/>
    </row>
    <row r="12860" spans="6:8" x14ac:dyDescent="0.25">
      <c r="F12860"/>
      <c r="G12860"/>
      <c r="H12860"/>
    </row>
    <row r="12861" spans="6:8" x14ac:dyDescent="0.25">
      <c r="F12861"/>
      <c r="G12861"/>
      <c r="H12861"/>
    </row>
    <row r="12862" spans="6:8" x14ac:dyDescent="0.25">
      <c r="F12862"/>
      <c r="G12862"/>
      <c r="H12862"/>
    </row>
    <row r="12863" spans="6:8" x14ac:dyDescent="0.25">
      <c r="F12863"/>
      <c r="G12863"/>
      <c r="H12863"/>
    </row>
    <row r="12864" spans="6:8" x14ac:dyDescent="0.25">
      <c r="F12864"/>
      <c r="G12864"/>
      <c r="H12864"/>
    </row>
    <row r="12865" spans="6:8" x14ac:dyDescent="0.25">
      <c r="F12865"/>
      <c r="G12865"/>
      <c r="H12865"/>
    </row>
    <row r="12866" spans="6:8" x14ac:dyDescent="0.25">
      <c r="F12866"/>
      <c r="G12866"/>
      <c r="H12866"/>
    </row>
    <row r="12867" spans="6:8" x14ac:dyDescent="0.25">
      <c r="F12867"/>
      <c r="G12867"/>
      <c r="H12867"/>
    </row>
    <row r="12868" spans="6:8" x14ac:dyDescent="0.25">
      <c r="F12868"/>
      <c r="G12868"/>
      <c r="H12868"/>
    </row>
    <row r="12869" spans="6:8" x14ac:dyDescent="0.25">
      <c r="F12869"/>
      <c r="G12869"/>
      <c r="H12869"/>
    </row>
    <row r="12870" spans="6:8" x14ac:dyDescent="0.25">
      <c r="F12870"/>
      <c r="G12870"/>
      <c r="H12870"/>
    </row>
    <row r="12871" spans="6:8" x14ac:dyDescent="0.25">
      <c r="F12871"/>
      <c r="G12871"/>
      <c r="H12871"/>
    </row>
    <row r="12872" spans="6:8" x14ac:dyDescent="0.25">
      <c r="F12872"/>
      <c r="G12872"/>
      <c r="H12872"/>
    </row>
    <row r="12873" spans="6:8" x14ac:dyDescent="0.25">
      <c r="F12873"/>
      <c r="G12873"/>
      <c r="H12873"/>
    </row>
    <row r="12874" spans="6:8" x14ac:dyDescent="0.25">
      <c r="F12874"/>
      <c r="G12874"/>
      <c r="H12874"/>
    </row>
    <row r="12875" spans="6:8" x14ac:dyDescent="0.25">
      <c r="F12875"/>
      <c r="G12875"/>
      <c r="H12875"/>
    </row>
    <row r="12876" spans="6:8" x14ac:dyDescent="0.25">
      <c r="F12876"/>
      <c r="G12876"/>
      <c r="H12876"/>
    </row>
    <row r="12877" spans="6:8" x14ac:dyDescent="0.25">
      <c r="F12877"/>
      <c r="G12877"/>
      <c r="H12877"/>
    </row>
    <row r="12878" spans="6:8" x14ac:dyDescent="0.25">
      <c r="F12878"/>
      <c r="G12878"/>
      <c r="H12878"/>
    </row>
    <row r="12879" spans="6:8" x14ac:dyDescent="0.25">
      <c r="F12879"/>
      <c r="G12879"/>
      <c r="H12879"/>
    </row>
    <row r="12880" spans="6:8" x14ac:dyDescent="0.25">
      <c r="F12880"/>
      <c r="G12880"/>
      <c r="H12880"/>
    </row>
    <row r="12881" spans="6:8" x14ac:dyDescent="0.25">
      <c r="F12881"/>
      <c r="G12881"/>
      <c r="H12881"/>
    </row>
    <row r="12882" spans="6:8" x14ac:dyDescent="0.25">
      <c r="F12882"/>
      <c r="G12882"/>
      <c r="H12882"/>
    </row>
    <row r="12883" spans="6:8" x14ac:dyDescent="0.25">
      <c r="F12883"/>
      <c r="G12883"/>
      <c r="H12883"/>
    </row>
    <row r="12884" spans="6:8" x14ac:dyDescent="0.25">
      <c r="F12884"/>
      <c r="G12884"/>
      <c r="H12884"/>
    </row>
    <row r="12885" spans="6:8" x14ac:dyDescent="0.25">
      <c r="F12885"/>
      <c r="G12885"/>
      <c r="H12885"/>
    </row>
    <row r="12886" spans="6:8" x14ac:dyDescent="0.25">
      <c r="F12886"/>
      <c r="G12886"/>
      <c r="H12886"/>
    </row>
    <row r="12887" spans="6:8" x14ac:dyDescent="0.25">
      <c r="F12887"/>
      <c r="G12887"/>
      <c r="H12887"/>
    </row>
    <row r="12888" spans="6:8" x14ac:dyDescent="0.25">
      <c r="F12888"/>
      <c r="G12888"/>
      <c r="H12888"/>
    </row>
    <row r="12889" spans="6:8" x14ac:dyDescent="0.25">
      <c r="F12889"/>
      <c r="G12889"/>
      <c r="H12889"/>
    </row>
    <row r="12890" spans="6:8" x14ac:dyDescent="0.25">
      <c r="F12890"/>
      <c r="G12890"/>
      <c r="H12890"/>
    </row>
    <row r="12891" spans="6:8" x14ac:dyDescent="0.25">
      <c r="F12891"/>
      <c r="G12891"/>
      <c r="H12891"/>
    </row>
    <row r="12892" spans="6:8" x14ac:dyDescent="0.25">
      <c r="F12892"/>
      <c r="G12892"/>
      <c r="H12892"/>
    </row>
    <row r="12893" spans="6:8" x14ac:dyDescent="0.25">
      <c r="F12893"/>
      <c r="G12893"/>
      <c r="H12893"/>
    </row>
    <row r="12894" spans="6:8" x14ac:dyDescent="0.25">
      <c r="F12894"/>
      <c r="G12894"/>
      <c r="H12894"/>
    </row>
    <row r="12895" spans="6:8" x14ac:dyDescent="0.25">
      <c r="F12895"/>
      <c r="G12895"/>
      <c r="H12895"/>
    </row>
    <row r="12896" spans="6:8" x14ac:dyDescent="0.25">
      <c r="F12896"/>
      <c r="G12896"/>
      <c r="H12896"/>
    </row>
    <row r="12897" spans="6:8" x14ac:dyDescent="0.25">
      <c r="F12897"/>
      <c r="G12897"/>
      <c r="H12897"/>
    </row>
    <row r="12898" spans="6:8" x14ac:dyDescent="0.25">
      <c r="F12898"/>
      <c r="G12898"/>
      <c r="H12898"/>
    </row>
    <row r="12899" spans="6:8" x14ac:dyDescent="0.25">
      <c r="F12899"/>
      <c r="G12899"/>
      <c r="H12899"/>
    </row>
    <row r="12900" spans="6:8" x14ac:dyDescent="0.25">
      <c r="F12900"/>
      <c r="G12900"/>
      <c r="H12900"/>
    </row>
    <row r="12901" spans="6:8" x14ac:dyDescent="0.25">
      <c r="F12901"/>
      <c r="G12901"/>
      <c r="H12901"/>
    </row>
    <row r="12902" spans="6:8" x14ac:dyDescent="0.25">
      <c r="F12902"/>
      <c r="G12902"/>
      <c r="H12902"/>
    </row>
    <row r="12903" spans="6:8" x14ac:dyDescent="0.25">
      <c r="F12903"/>
      <c r="G12903"/>
      <c r="H12903"/>
    </row>
    <row r="12904" spans="6:8" x14ac:dyDescent="0.25">
      <c r="F12904"/>
      <c r="G12904"/>
      <c r="H12904"/>
    </row>
    <row r="12905" spans="6:8" x14ac:dyDescent="0.25">
      <c r="F12905"/>
      <c r="G12905"/>
      <c r="H12905"/>
    </row>
    <row r="12906" spans="6:8" x14ac:dyDescent="0.25">
      <c r="F12906"/>
      <c r="G12906"/>
      <c r="H12906"/>
    </row>
    <row r="12907" spans="6:8" x14ac:dyDescent="0.25">
      <c r="F12907"/>
      <c r="G12907"/>
      <c r="H12907"/>
    </row>
    <row r="12908" spans="6:8" x14ac:dyDescent="0.25">
      <c r="F12908"/>
      <c r="G12908"/>
      <c r="H12908"/>
    </row>
    <row r="12909" spans="6:8" x14ac:dyDescent="0.25">
      <c r="F12909"/>
      <c r="G12909"/>
      <c r="H12909"/>
    </row>
    <row r="12910" spans="6:8" x14ac:dyDescent="0.25">
      <c r="F12910"/>
      <c r="G12910"/>
      <c r="H12910"/>
    </row>
    <row r="12911" spans="6:8" x14ac:dyDescent="0.25">
      <c r="F12911"/>
      <c r="G12911"/>
      <c r="H12911"/>
    </row>
    <row r="12912" spans="6:8" x14ac:dyDescent="0.25">
      <c r="F12912"/>
      <c r="G12912"/>
      <c r="H12912"/>
    </row>
    <row r="12913" spans="6:8" x14ac:dyDescent="0.25">
      <c r="F12913"/>
      <c r="G12913"/>
      <c r="H12913"/>
    </row>
    <row r="12914" spans="6:8" x14ac:dyDescent="0.25">
      <c r="F12914"/>
      <c r="G12914"/>
      <c r="H12914"/>
    </row>
    <row r="12915" spans="6:8" x14ac:dyDescent="0.25">
      <c r="F12915"/>
      <c r="G12915"/>
      <c r="H12915"/>
    </row>
    <row r="12916" spans="6:8" x14ac:dyDescent="0.25">
      <c r="F12916"/>
      <c r="G12916"/>
      <c r="H12916"/>
    </row>
    <row r="12917" spans="6:8" x14ac:dyDescent="0.25">
      <c r="F12917"/>
      <c r="G12917"/>
      <c r="H12917"/>
    </row>
    <row r="12918" spans="6:8" x14ac:dyDescent="0.25">
      <c r="F12918"/>
      <c r="G12918"/>
      <c r="H12918"/>
    </row>
    <row r="12919" spans="6:8" x14ac:dyDescent="0.25">
      <c r="F12919"/>
      <c r="G12919"/>
      <c r="H12919"/>
    </row>
    <row r="12920" spans="6:8" x14ac:dyDescent="0.25">
      <c r="F12920"/>
      <c r="G12920"/>
      <c r="H12920"/>
    </row>
    <row r="12921" spans="6:8" x14ac:dyDescent="0.25">
      <c r="F12921"/>
      <c r="G12921"/>
      <c r="H12921"/>
    </row>
    <row r="12922" spans="6:8" x14ac:dyDescent="0.25">
      <c r="F12922"/>
      <c r="G12922"/>
      <c r="H12922"/>
    </row>
    <row r="12923" spans="6:8" x14ac:dyDescent="0.25">
      <c r="F12923"/>
      <c r="G12923"/>
      <c r="H12923"/>
    </row>
    <row r="12924" spans="6:8" x14ac:dyDescent="0.25">
      <c r="F12924"/>
      <c r="G12924"/>
      <c r="H12924"/>
    </row>
    <row r="12925" spans="6:8" x14ac:dyDescent="0.25">
      <c r="F12925"/>
      <c r="G12925"/>
      <c r="H12925"/>
    </row>
    <row r="12926" spans="6:8" x14ac:dyDescent="0.25">
      <c r="F12926"/>
      <c r="G12926"/>
      <c r="H12926"/>
    </row>
    <row r="12927" spans="6:8" x14ac:dyDescent="0.25">
      <c r="F12927"/>
      <c r="G12927"/>
      <c r="H12927"/>
    </row>
    <row r="12928" spans="6:8" x14ac:dyDescent="0.25">
      <c r="F12928"/>
      <c r="G12928"/>
      <c r="H12928"/>
    </row>
    <row r="12929" spans="6:8" x14ac:dyDescent="0.25">
      <c r="F12929"/>
      <c r="G12929"/>
      <c r="H12929"/>
    </row>
    <row r="12930" spans="6:8" x14ac:dyDescent="0.25">
      <c r="F12930"/>
      <c r="G12930"/>
      <c r="H12930"/>
    </row>
    <row r="12931" spans="6:8" x14ac:dyDescent="0.25">
      <c r="F12931"/>
      <c r="G12931"/>
      <c r="H12931"/>
    </row>
    <row r="12932" spans="6:8" x14ac:dyDescent="0.25">
      <c r="F12932"/>
      <c r="G12932"/>
      <c r="H12932"/>
    </row>
    <row r="12933" spans="6:8" x14ac:dyDescent="0.25">
      <c r="F12933"/>
      <c r="G12933"/>
      <c r="H12933"/>
    </row>
    <row r="12934" spans="6:8" x14ac:dyDescent="0.25">
      <c r="F12934"/>
      <c r="G12934"/>
      <c r="H12934"/>
    </row>
    <row r="12935" spans="6:8" x14ac:dyDescent="0.25">
      <c r="F12935"/>
      <c r="G12935"/>
      <c r="H12935"/>
    </row>
    <row r="12936" spans="6:8" x14ac:dyDescent="0.25">
      <c r="F12936"/>
      <c r="G12936"/>
      <c r="H12936"/>
    </row>
    <row r="12937" spans="6:8" x14ac:dyDescent="0.25">
      <c r="F12937"/>
      <c r="G12937"/>
      <c r="H12937"/>
    </row>
    <row r="12938" spans="6:8" x14ac:dyDescent="0.25">
      <c r="F12938"/>
      <c r="G12938"/>
      <c r="H12938"/>
    </row>
    <row r="12939" spans="6:8" x14ac:dyDescent="0.25">
      <c r="F12939"/>
      <c r="G12939"/>
      <c r="H12939"/>
    </row>
    <row r="12940" spans="6:8" x14ac:dyDescent="0.25">
      <c r="F12940"/>
      <c r="G12940"/>
      <c r="H12940"/>
    </row>
    <row r="12941" spans="6:8" x14ac:dyDescent="0.25">
      <c r="F12941"/>
      <c r="G12941"/>
      <c r="H12941"/>
    </row>
    <row r="12942" spans="6:8" x14ac:dyDescent="0.25">
      <c r="F12942"/>
      <c r="G12942"/>
      <c r="H12942"/>
    </row>
    <row r="12943" spans="6:8" x14ac:dyDescent="0.25">
      <c r="F12943"/>
      <c r="G12943"/>
      <c r="H12943"/>
    </row>
    <row r="12944" spans="6:8" x14ac:dyDescent="0.25">
      <c r="F12944"/>
      <c r="G12944"/>
      <c r="H12944"/>
    </row>
    <row r="12945" spans="6:8" x14ac:dyDescent="0.25">
      <c r="F12945"/>
      <c r="G12945"/>
      <c r="H12945"/>
    </row>
    <row r="12946" spans="6:8" x14ac:dyDescent="0.25">
      <c r="F12946"/>
      <c r="G12946"/>
      <c r="H12946"/>
    </row>
    <row r="12947" spans="6:8" x14ac:dyDescent="0.25">
      <c r="F12947"/>
      <c r="G12947"/>
      <c r="H12947"/>
    </row>
    <row r="12948" spans="6:8" x14ac:dyDescent="0.25">
      <c r="F12948"/>
      <c r="G12948"/>
      <c r="H12948"/>
    </row>
    <row r="12949" spans="6:8" x14ac:dyDescent="0.25">
      <c r="F12949"/>
      <c r="G12949"/>
      <c r="H12949"/>
    </row>
    <row r="12950" spans="6:8" x14ac:dyDescent="0.25">
      <c r="F12950"/>
      <c r="G12950"/>
      <c r="H12950"/>
    </row>
    <row r="12951" spans="6:8" x14ac:dyDescent="0.25">
      <c r="F12951"/>
      <c r="G12951"/>
      <c r="H12951"/>
    </row>
    <row r="12952" spans="6:8" x14ac:dyDescent="0.25">
      <c r="F12952"/>
      <c r="G12952"/>
      <c r="H12952"/>
    </row>
    <row r="12953" spans="6:8" x14ac:dyDescent="0.25">
      <c r="F12953"/>
      <c r="G12953"/>
      <c r="H12953"/>
    </row>
    <row r="12954" spans="6:8" x14ac:dyDescent="0.25">
      <c r="F12954"/>
      <c r="G12954"/>
      <c r="H12954"/>
    </row>
    <row r="12955" spans="6:8" x14ac:dyDescent="0.25">
      <c r="F12955"/>
      <c r="G12955"/>
      <c r="H12955"/>
    </row>
    <row r="12956" spans="6:8" x14ac:dyDescent="0.25">
      <c r="F12956"/>
      <c r="G12956"/>
      <c r="H12956"/>
    </row>
    <row r="12957" spans="6:8" x14ac:dyDescent="0.25">
      <c r="F12957"/>
      <c r="G12957"/>
      <c r="H12957"/>
    </row>
    <row r="12958" spans="6:8" x14ac:dyDescent="0.25">
      <c r="F12958"/>
      <c r="G12958"/>
      <c r="H12958"/>
    </row>
    <row r="12959" spans="6:8" x14ac:dyDescent="0.25">
      <c r="F12959"/>
      <c r="G12959"/>
      <c r="H12959"/>
    </row>
    <row r="12960" spans="6:8" x14ac:dyDescent="0.25">
      <c r="F12960"/>
      <c r="G12960"/>
      <c r="H12960"/>
    </row>
    <row r="12961" spans="6:8" x14ac:dyDescent="0.25">
      <c r="F12961"/>
      <c r="G12961"/>
      <c r="H12961"/>
    </row>
    <row r="12962" spans="6:8" x14ac:dyDescent="0.25">
      <c r="F12962"/>
      <c r="G12962"/>
      <c r="H12962"/>
    </row>
    <row r="12963" spans="6:8" x14ac:dyDescent="0.25">
      <c r="F12963"/>
      <c r="G12963"/>
      <c r="H12963"/>
    </row>
    <row r="12964" spans="6:8" x14ac:dyDescent="0.25">
      <c r="F12964"/>
      <c r="G12964"/>
      <c r="H12964"/>
    </row>
    <row r="12965" spans="6:8" x14ac:dyDescent="0.25">
      <c r="F12965"/>
      <c r="G12965"/>
      <c r="H12965"/>
    </row>
    <row r="12966" spans="6:8" x14ac:dyDescent="0.25">
      <c r="F12966"/>
      <c r="G12966"/>
      <c r="H12966"/>
    </row>
    <row r="12967" spans="6:8" x14ac:dyDescent="0.25">
      <c r="F12967"/>
      <c r="G12967"/>
      <c r="H12967"/>
    </row>
    <row r="12968" spans="6:8" x14ac:dyDescent="0.25">
      <c r="F12968"/>
      <c r="G12968"/>
      <c r="H12968"/>
    </row>
    <row r="12969" spans="6:8" x14ac:dyDescent="0.25">
      <c r="F12969"/>
      <c r="G12969"/>
      <c r="H12969"/>
    </row>
    <row r="12970" spans="6:8" x14ac:dyDescent="0.25">
      <c r="F12970"/>
      <c r="G12970"/>
      <c r="H12970"/>
    </row>
    <row r="12971" spans="6:8" x14ac:dyDescent="0.25">
      <c r="F12971"/>
      <c r="G12971"/>
      <c r="H12971"/>
    </row>
    <row r="12972" spans="6:8" x14ac:dyDescent="0.25">
      <c r="F12972"/>
      <c r="G12972"/>
      <c r="H12972"/>
    </row>
    <row r="12973" spans="6:8" x14ac:dyDescent="0.25">
      <c r="F12973"/>
      <c r="G12973"/>
      <c r="H12973"/>
    </row>
    <row r="12974" spans="6:8" x14ac:dyDescent="0.25">
      <c r="F12974"/>
      <c r="G12974"/>
      <c r="H12974"/>
    </row>
    <row r="12975" spans="6:8" x14ac:dyDescent="0.25">
      <c r="F12975"/>
      <c r="G12975"/>
      <c r="H12975"/>
    </row>
    <row r="12976" spans="6:8" x14ac:dyDescent="0.25">
      <c r="F12976"/>
      <c r="G12976"/>
      <c r="H12976"/>
    </row>
    <row r="12977" spans="6:8" x14ac:dyDescent="0.25">
      <c r="F12977"/>
      <c r="G12977"/>
      <c r="H12977"/>
    </row>
    <row r="12978" spans="6:8" x14ac:dyDescent="0.25">
      <c r="F12978"/>
      <c r="G12978"/>
      <c r="H12978"/>
    </row>
    <row r="12979" spans="6:8" x14ac:dyDescent="0.25">
      <c r="F12979"/>
      <c r="G12979"/>
      <c r="H12979"/>
    </row>
    <row r="12980" spans="6:8" x14ac:dyDescent="0.25">
      <c r="F12980"/>
      <c r="G12980"/>
      <c r="H12980"/>
    </row>
    <row r="12981" spans="6:8" x14ac:dyDescent="0.25">
      <c r="F12981"/>
      <c r="G12981"/>
      <c r="H12981"/>
    </row>
    <row r="12982" spans="6:8" x14ac:dyDescent="0.25">
      <c r="F12982"/>
      <c r="G12982"/>
      <c r="H12982"/>
    </row>
    <row r="12983" spans="6:8" x14ac:dyDescent="0.25">
      <c r="F12983"/>
      <c r="G12983"/>
      <c r="H12983"/>
    </row>
    <row r="12984" spans="6:8" x14ac:dyDescent="0.25">
      <c r="F12984"/>
      <c r="G12984"/>
      <c r="H12984"/>
    </row>
    <row r="12985" spans="6:8" x14ac:dyDescent="0.25">
      <c r="F12985"/>
      <c r="G12985"/>
      <c r="H12985"/>
    </row>
    <row r="12986" spans="6:8" x14ac:dyDescent="0.25">
      <c r="F12986"/>
      <c r="G12986"/>
      <c r="H12986"/>
    </row>
    <row r="12987" spans="6:8" x14ac:dyDescent="0.25">
      <c r="F12987"/>
      <c r="G12987"/>
      <c r="H12987"/>
    </row>
    <row r="12988" spans="6:8" x14ac:dyDescent="0.25">
      <c r="F12988"/>
      <c r="G12988"/>
      <c r="H12988"/>
    </row>
    <row r="12989" spans="6:8" x14ac:dyDescent="0.25">
      <c r="F12989"/>
      <c r="G12989"/>
      <c r="H12989"/>
    </row>
    <row r="12990" spans="6:8" x14ac:dyDescent="0.25">
      <c r="F12990"/>
      <c r="G12990"/>
      <c r="H12990"/>
    </row>
    <row r="12991" spans="6:8" x14ac:dyDescent="0.25">
      <c r="F12991"/>
      <c r="G12991"/>
      <c r="H12991"/>
    </row>
    <row r="12992" spans="6:8" x14ac:dyDescent="0.25">
      <c r="F12992"/>
      <c r="G12992"/>
      <c r="H12992"/>
    </row>
    <row r="12993" spans="6:8" x14ac:dyDescent="0.25">
      <c r="F12993"/>
      <c r="G12993"/>
      <c r="H12993"/>
    </row>
    <row r="12994" spans="6:8" x14ac:dyDescent="0.25">
      <c r="F12994"/>
      <c r="G12994"/>
      <c r="H12994"/>
    </row>
    <row r="12995" spans="6:8" x14ac:dyDescent="0.25">
      <c r="F12995"/>
      <c r="G12995"/>
      <c r="H12995"/>
    </row>
    <row r="12996" spans="6:8" x14ac:dyDescent="0.25">
      <c r="F12996"/>
      <c r="G12996"/>
      <c r="H12996"/>
    </row>
    <row r="12997" spans="6:8" x14ac:dyDescent="0.25">
      <c r="F12997"/>
      <c r="G12997"/>
      <c r="H12997"/>
    </row>
    <row r="12998" spans="6:8" x14ac:dyDescent="0.25">
      <c r="F12998"/>
      <c r="G12998"/>
      <c r="H12998"/>
    </row>
    <row r="12999" spans="6:8" x14ac:dyDescent="0.25">
      <c r="F12999"/>
      <c r="G12999"/>
      <c r="H12999"/>
    </row>
    <row r="13000" spans="6:8" x14ac:dyDescent="0.25">
      <c r="F13000"/>
      <c r="G13000"/>
      <c r="H13000"/>
    </row>
    <row r="13001" spans="6:8" x14ac:dyDescent="0.25">
      <c r="F13001"/>
      <c r="G13001"/>
      <c r="H13001"/>
    </row>
    <row r="13002" spans="6:8" x14ac:dyDescent="0.25">
      <c r="F13002"/>
      <c r="G13002"/>
      <c r="H13002"/>
    </row>
    <row r="13003" spans="6:8" x14ac:dyDescent="0.25">
      <c r="F13003"/>
      <c r="G13003"/>
      <c r="H13003"/>
    </row>
    <row r="13004" spans="6:8" x14ac:dyDescent="0.25">
      <c r="F13004"/>
      <c r="G13004"/>
      <c r="H13004"/>
    </row>
    <row r="13005" spans="6:8" x14ac:dyDescent="0.25">
      <c r="F13005"/>
      <c r="G13005"/>
      <c r="H13005"/>
    </row>
    <row r="13006" spans="6:8" x14ac:dyDescent="0.25">
      <c r="F13006"/>
      <c r="G13006"/>
      <c r="H13006"/>
    </row>
    <row r="13007" spans="6:8" x14ac:dyDescent="0.25">
      <c r="F13007"/>
      <c r="G13007"/>
      <c r="H13007"/>
    </row>
    <row r="13008" spans="6:8" x14ac:dyDescent="0.25">
      <c r="F13008"/>
      <c r="G13008"/>
      <c r="H13008"/>
    </row>
    <row r="13009" spans="6:8" x14ac:dyDescent="0.25">
      <c r="F13009"/>
      <c r="G13009"/>
      <c r="H13009"/>
    </row>
    <row r="13010" spans="6:8" x14ac:dyDescent="0.25">
      <c r="F13010"/>
      <c r="G13010"/>
      <c r="H13010"/>
    </row>
    <row r="13011" spans="6:8" x14ac:dyDescent="0.25">
      <c r="F13011"/>
      <c r="G13011"/>
      <c r="H13011"/>
    </row>
    <row r="13012" spans="6:8" x14ac:dyDescent="0.25">
      <c r="F13012"/>
      <c r="G13012"/>
      <c r="H13012"/>
    </row>
    <row r="13013" spans="6:8" x14ac:dyDescent="0.25">
      <c r="F13013"/>
      <c r="G13013"/>
      <c r="H13013"/>
    </row>
    <row r="13014" spans="6:8" x14ac:dyDescent="0.25">
      <c r="F13014"/>
      <c r="G13014"/>
      <c r="H13014"/>
    </row>
    <row r="13015" spans="6:8" x14ac:dyDescent="0.25">
      <c r="F13015"/>
      <c r="G13015"/>
      <c r="H13015"/>
    </row>
    <row r="13016" spans="6:8" x14ac:dyDescent="0.25">
      <c r="F13016"/>
      <c r="G13016"/>
      <c r="H13016"/>
    </row>
    <row r="13017" spans="6:8" x14ac:dyDescent="0.25">
      <c r="F13017"/>
      <c r="G13017"/>
      <c r="H13017"/>
    </row>
    <row r="13018" spans="6:8" x14ac:dyDescent="0.25">
      <c r="F13018"/>
      <c r="G13018"/>
      <c r="H13018"/>
    </row>
    <row r="13019" spans="6:8" x14ac:dyDescent="0.25">
      <c r="F13019"/>
      <c r="G13019"/>
      <c r="H13019"/>
    </row>
    <row r="13020" spans="6:8" x14ac:dyDescent="0.25">
      <c r="F13020"/>
      <c r="G13020"/>
      <c r="H13020"/>
    </row>
    <row r="13021" spans="6:8" x14ac:dyDescent="0.25">
      <c r="F13021"/>
      <c r="G13021"/>
      <c r="H13021"/>
    </row>
    <row r="13022" spans="6:8" x14ac:dyDescent="0.25">
      <c r="F13022"/>
      <c r="G13022"/>
      <c r="H13022"/>
    </row>
    <row r="13023" spans="6:8" x14ac:dyDescent="0.25">
      <c r="F13023"/>
      <c r="G13023"/>
      <c r="H13023"/>
    </row>
    <row r="13024" spans="6:8" x14ac:dyDescent="0.25">
      <c r="F13024"/>
      <c r="G13024"/>
      <c r="H13024"/>
    </row>
    <row r="13025" spans="6:8" x14ac:dyDescent="0.25">
      <c r="F13025"/>
      <c r="G13025"/>
      <c r="H13025"/>
    </row>
    <row r="13026" spans="6:8" x14ac:dyDescent="0.25">
      <c r="F13026"/>
      <c r="G13026"/>
      <c r="H13026"/>
    </row>
    <row r="13027" spans="6:8" x14ac:dyDescent="0.25">
      <c r="F13027"/>
      <c r="G13027"/>
      <c r="H13027"/>
    </row>
    <row r="13028" spans="6:8" x14ac:dyDescent="0.25">
      <c r="F13028"/>
      <c r="G13028"/>
      <c r="H13028"/>
    </row>
    <row r="13029" spans="6:8" x14ac:dyDescent="0.25">
      <c r="F13029"/>
      <c r="G13029"/>
      <c r="H13029"/>
    </row>
    <row r="13030" spans="6:8" x14ac:dyDescent="0.25">
      <c r="F13030"/>
      <c r="G13030"/>
      <c r="H13030"/>
    </row>
    <row r="13031" spans="6:8" x14ac:dyDescent="0.25">
      <c r="F13031"/>
      <c r="G13031"/>
      <c r="H13031"/>
    </row>
    <row r="13032" spans="6:8" x14ac:dyDescent="0.25">
      <c r="F13032"/>
      <c r="G13032"/>
      <c r="H13032"/>
    </row>
    <row r="13033" spans="6:8" x14ac:dyDescent="0.25">
      <c r="F13033"/>
      <c r="G13033"/>
      <c r="H13033"/>
    </row>
    <row r="13034" spans="6:8" x14ac:dyDescent="0.25">
      <c r="F13034"/>
      <c r="G13034"/>
      <c r="H13034"/>
    </row>
    <row r="13035" spans="6:8" x14ac:dyDescent="0.25">
      <c r="F13035"/>
      <c r="G13035"/>
      <c r="H13035"/>
    </row>
    <row r="13036" spans="6:8" x14ac:dyDescent="0.25">
      <c r="F13036"/>
      <c r="G13036"/>
      <c r="H13036"/>
    </row>
    <row r="13037" spans="6:8" x14ac:dyDescent="0.25">
      <c r="F13037"/>
      <c r="G13037"/>
      <c r="H13037"/>
    </row>
    <row r="13038" spans="6:8" x14ac:dyDescent="0.25">
      <c r="F13038"/>
      <c r="G13038"/>
      <c r="H13038"/>
    </row>
    <row r="13039" spans="6:8" x14ac:dyDescent="0.25">
      <c r="F13039"/>
      <c r="G13039"/>
      <c r="H13039"/>
    </row>
    <row r="13040" spans="6:8" x14ac:dyDescent="0.25">
      <c r="F13040"/>
      <c r="G13040"/>
      <c r="H13040"/>
    </row>
    <row r="13041" spans="6:8" x14ac:dyDescent="0.25">
      <c r="F13041"/>
      <c r="G13041"/>
      <c r="H13041"/>
    </row>
    <row r="13042" spans="6:8" x14ac:dyDescent="0.25">
      <c r="F13042"/>
      <c r="G13042"/>
      <c r="H13042"/>
    </row>
    <row r="13043" spans="6:8" x14ac:dyDescent="0.25">
      <c r="F13043"/>
      <c r="G13043"/>
      <c r="H13043"/>
    </row>
    <row r="13044" spans="6:8" x14ac:dyDescent="0.25">
      <c r="F13044"/>
      <c r="G13044"/>
      <c r="H13044"/>
    </row>
    <row r="13045" spans="6:8" x14ac:dyDescent="0.25">
      <c r="F13045"/>
      <c r="G13045"/>
      <c r="H13045"/>
    </row>
    <row r="13046" spans="6:8" x14ac:dyDescent="0.25">
      <c r="F13046"/>
      <c r="G13046"/>
      <c r="H13046"/>
    </row>
    <row r="13047" spans="6:8" x14ac:dyDescent="0.25">
      <c r="F13047"/>
      <c r="G13047"/>
      <c r="H13047"/>
    </row>
    <row r="13048" spans="6:8" x14ac:dyDescent="0.25">
      <c r="F13048"/>
      <c r="G13048"/>
      <c r="H13048"/>
    </row>
    <row r="13049" spans="6:8" x14ac:dyDescent="0.25">
      <c r="F13049"/>
      <c r="G13049"/>
      <c r="H13049"/>
    </row>
    <row r="13050" spans="6:8" x14ac:dyDescent="0.25">
      <c r="F13050"/>
      <c r="G13050"/>
      <c r="H13050"/>
    </row>
    <row r="13051" spans="6:8" x14ac:dyDescent="0.25">
      <c r="F13051"/>
      <c r="G13051"/>
      <c r="H13051"/>
    </row>
    <row r="13052" spans="6:8" x14ac:dyDescent="0.25">
      <c r="F13052"/>
      <c r="G13052"/>
      <c r="H13052"/>
    </row>
    <row r="13053" spans="6:8" x14ac:dyDescent="0.25">
      <c r="F13053"/>
      <c r="G13053"/>
      <c r="H13053"/>
    </row>
    <row r="13054" spans="6:8" x14ac:dyDescent="0.25">
      <c r="F13054"/>
      <c r="G13054"/>
      <c r="H13054"/>
    </row>
    <row r="13055" spans="6:8" x14ac:dyDescent="0.25">
      <c r="F13055"/>
      <c r="G13055"/>
      <c r="H13055"/>
    </row>
    <row r="13056" spans="6:8" x14ac:dyDescent="0.25">
      <c r="F13056"/>
      <c r="G13056"/>
      <c r="H13056"/>
    </row>
    <row r="13057" spans="6:8" x14ac:dyDescent="0.25">
      <c r="F13057"/>
      <c r="G13057"/>
      <c r="H13057"/>
    </row>
    <row r="13058" spans="6:8" x14ac:dyDescent="0.25">
      <c r="F13058"/>
      <c r="G13058"/>
      <c r="H13058"/>
    </row>
    <row r="13059" spans="6:8" x14ac:dyDescent="0.25">
      <c r="F13059"/>
      <c r="G13059"/>
      <c r="H13059"/>
    </row>
    <row r="13060" spans="6:8" x14ac:dyDescent="0.25">
      <c r="F13060"/>
      <c r="G13060"/>
      <c r="H13060"/>
    </row>
    <row r="13061" spans="6:8" x14ac:dyDescent="0.25">
      <c r="F13061"/>
      <c r="G13061"/>
      <c r="H13061"/>
    </row>
    <row r="13062" spans="6:8" x14ac:dyDescent="0.25">
      <c r="F13062"/>
      <c r="G13062"/>
      <c r="H13062"/>
    </row>
    <row r="13063" spans="6:8" x14ac:dyDescent="0.25">
      <c r="F13063"/>
      <c r="G13063"/>
      <c r="H13063"/>
    </row>
    <row r="13064" spans="6:8" x14ac:dyDescent="0.25">
      <c r="F13064"/>
      <c r="G13064"/>
      <c r="H13064"/>
    </row>
    <row r="13065" spans="6:8" x14ac:dyDescent="0.25">
      <c r="F13065"/>
      <c r="G13065"/>
      <c r="H13065"/>
    </row>
    <row r="13066" spans="6:8" x14ac:dyDescent="0.25">
      <c r="F13066"/>
      <c r="G13066"/>
      <c r="H13066"/>
    </row>
    <row r="13067" spans="6:8" x14ac:dyDescent="0.25">
      <c r="F13067"/>
      <c r="G13067"/>
      <c r="H13067"/>
    </row>
    <row r="13068" spans="6:8" x14ac:dyDescent="0.25">
      <c r="F13068"/>
      <c r="G13068"/>
      <c r="H13068"/>
    </row>
    <row r="13069" spans="6:8" x14ac:dyDescent="0.25">
      <c r="F13069"/>
      <c r="G13069"/>
      <c r="H13069"/>
    </row>
    <row r="13070" spans="6:8" x14ac:dyDescent="0.25">
      <c r="F13070"/>
      <c r="G13070"/>
      <c r="H13070"/>
    </row>
    <row r="13071" spans="6:8" x14ac:dyDescent="0.25">
      <c r="F13071"/>
      <c r="G13071"/>
      <c r="H13071"/>
    </row>
    <row r="13072" spans="6:8" x14ac:dyDescent="0.25">
      <c r="F13072"/>
      <c r="G13072"/>
      <c r="H13072"/>
    </row>
    <row r="13073" spans="6:8" x14ac:dyDescent="0.25">
      <c r="F13073"/>
      <c r="G13073"/>
      <c r="H13073"/>
    </row>
    <row r="13074" spans="6:8" x14ac:dyDescent="0.25">
      <c r="F13074"/>
      <c r="G13074"/>
      <c r="H13074"/>
    </row>
    <row r="13075" spans="6:8" x14ac:dyDescent="0.25">
      <c r="F13075"/>
      <c r="G13075"/>
      <c r="H13075"/>
    </row>
    <row r="13076" spans="6:8" x14ac:dyDescent="0.25">
      <c r="F13076"/>
      <c r="G13076"/>
      <c r="H13076"/>
    </row>
    <row r="13077" spans="6:8" x14ac:dyDescent="0.25">
      <c r="F13077"/>
      <c r="G13077"/>
      <c r="H13077"/>
    </row>
    <row r="13078" spans="6:8" x14ac:dyDescent="0.25">
      <c r="F13078"/>
      <c r="G13078"/>
      <c r="H13078"/>
    </row>
    <row r="13079" spans="6:8" x14ac:dyDescent="0.25">
      <c r="F13079"/>
      <c r="G13079"/>
      <c r="H13079"/>
    </row>
    <row r="13080" spans="6:8" x14ac:dyDescent="0.25">
      <c r="F13080"/>
      <c r="G13080"/>
      <c r="H13080"/>
    </row>
    <row r="13081" spans="6:8" x14ac:dyDescent="0.25">
      <c r="F13081"/>
      <c r="G13081"/>
      <c r="H13081"/>
    </row>
    <row r="13082" spans="6:8" x14ac:dyDescent="0.25">
      <c r="F13082"/>
      <c r="G13082"/>
      <c r="H13082"/>
    </row>
    <row r="13083" spans="6:8" x14ac:dyDescent="0.25">
      <c r="F13083"/>
      <c r="G13083"/>
      <c r="H13083"/>
    </row>
    <row r="13084" spans="6:8" x14ac:dyDescent="0.25">
      <c r="F13084"/>
      <c r="G13084"/>
      <c r="H13084"/>
    </row>
    <row r="13085" spans="6:8" x14ac:dyDescent="0.25">
      <c r="F13085"/>
      <c r="G13085"/>
      <c r="H13085"/>
    </row>
    <row r="13086" spans="6:8" x14ac:dyDescent="0.25">
      <c r="F13086"/>
      <c r="G13086"/>
      <c r="H13086"/>
    </row>
    <row r="13087" spans="6:8" x14ac:dyDescent="0.25">
      <c r="F13087"/>
      <c r="G13087"/>
      <c r="H13087"/>
    </row>
    <row r="13088" spans="6:8" x14ac:dyDescent="0.25">
      <c r="F13088"/>
      <c r="G13088"/>
      <c r="H13088"/>
    </row>
    <row r="13089" spans="6:8" x14ac:dyDescent="0.25">
      <c r="F13089"/>
      <c r="G13089"/>
      <c r="H13089"/>
    </row>
    <row r="13090" spans="6:8" x14ac:dyDescent="0.25">
      <c r="F13090"/>
      <c r="G13090"/>
      <c r="H13090"/>
    </row>
    <row r="13091" spans="6:8" x14ac:dyDescent="0.25">
      <c r="F13091"/>
      <c r="G13091"/>
      <c r="H13091"/>
    </row>
    <row r="13092" spans="6:8" x14ac:dyDescent="0.25">
      <c r="F13092"/>
      <c r="G13092"/>
      <c r="H13092"/>
    </row>
    <row r="13093" spans="6:8" x14ac:dyDescent="0.25">
      <c r="F13093"/>
      <c r="G13093"/>
      <c r="H13093"/>
    </row>
    <row r="13094" spans="6:8" x14ac:dyDescent="0.25">
      <c r="F13094"/>
      <c r="G13094"/>
      <c r="H13094"/>
    </row>
    <row r="13095" spans="6:8" x14ac:dyDescent="0.25">
      <c r="F13095"/>
      <c r="G13095"/>
      <c r="H13095"/>
    </row>
    <row r="13096" spans="6:8" x14ac:dyDescent="0.25">
      <c r="F13096"/>
      <c r="G13096"/>
      <c r="H13096"/>
    </row>
    <row r="13097" spans="6:8" x14ac:dyDescent="0.25">
      <c r="F13097"/>
      <c r="G13097"/>
      <c r="H13097"/>
    </row>
    <row r="13098" spans="6:8" x14ac:dyDescent="0.25">
      <c r="F13098"/>
      <c r="G13098"/>
      <c r="H13098"/>
    </row>
    <row r="13099" spans="6:8" x14ac:dyDescent="0.25">
      <c r="F13099"/>
      <c r="G13099"/>
      <c r="H13099"/>
    </row>
    <row r="13100" spans="6:8" x14ac:dyDescent="0.25">
      <c r="F13100"/>
      <c r="G13100"/>
      <c r="H13100"/>
    </row>
    <row r="13101" spans="6:8" x14ac:dyDescent="0.25">
      <c r="F13101"/>
      <c r="G13101"/>
      <c r="H13101"/>
    </row>
    <row r="13102" spans="6:8" x14ac:dyDescent="0.25">
      <c r="F13102"/>
      <c r="G13102"/>
      <c r="H13102"/>
    </row>
    <row r="13103" spans="6:8" x14ac:dyDescent="0.25">
      <c r="F13103"/>
      <c r="G13103"/>
      <c r="H13103"/>
    </row>
    <row r="13104" spans="6:8" x14ac:dyDescent="0.25">
      <c r="F13104"/>
      <c r="G13104"/>
      <c r="H13104"/>
    </row>
    <row r="13105" spans="6:8" x14ac:dyDescent="0.25">
      <c r="F13105"/>
      <c r="G13105"/>
      <c r="H13105"/>
    </row>
    <row r="13106" spans="6:8" x14ac:dyDescent="0.25">
      <c r="F13106"/>
      <c r="G13106"/>
      <c r="H13106"/>
    </row>
    <row r="13107" spans="6:8" x14ac:dyDescent="0.25">
      <c r="F13107"/>
      <c r="G13107"/>
      <c r="H13107"/>
    </row>
    <row r="13108" spans="6:8" x14ac:dyDescent="0.25">
      <c r="F13108"/>
      <c r="G13108"/>
      <c r="H13108"/>
    </row>
    <row r="13109" spans="6:8" x14ac:dyDescent="0.25">
      <c r="F13109"/>
      <c r="G13109"/>
      <c r="H13109"/>
    </row>
    <row r="13110" spans="6:8" x14ac:dyDescent="0.25">
      <c r="F13110"/>
      <c r="G13110"/>
      <c r="H13110"/>
    </row>
    <row r="13111" spans="6:8" x14ac:dyDescent="0.25">
      <c r="F13111"/>
      <c r="G13111"/>
      <c r="H13111"/>
    </row>
    <row r="13112" spans="6:8" x14ac:dyDescent="0.25">
      <c r="F13112"/>
      <c r="G13112"/>
      <c r="H13112"/>
    </row>
    <row r="13113" spans="6:8" x14ac:dyDescent="0.25">
      <c r="F13113"/>
      <c r="G13113"/>
      <c r="H13113"/>
    </row>
    <row r="13114" spans="6:8" x14ac:dyDescent="0.25">
      <c r="F13114"/>
      <c r="G13114"/>
      <c r="H13114"/>
    </row>
    <row r="13115" spans="6:8" x14ac:dyDescent="0.25">
      <c r="F13115"/>
      <c r="G13115"/>
      <c r="H13115"/>
    </row>
    <row r="13116" spans="6:8" x14ac:dyDescent="0.25">
      <c r="F13116"/>
      <c r="G13116"/>
      <c r="H13116"/>
    </row>
    <row r="13117" spans="6:8" x14ac:dyDescent="0.25">
      <c r="F13117"/>
      <c r="G13117"/>
      <c r="H13117"/>
    </row>
    <row r="13118" spans="6:8" x14ac:dyDescent="0.25">
      <c r="F13118"/>
      <c r="G13118"/>
      <c r="H13118"/>
    </row>
    <row r="13119" spans="6:8" x14ac:dyDescent="0.25">
      <c r="F13119"/>
      <c r="G13119"/>
      <c r="H13119"/>
    </row>
    <row r="13120" spans="6:8" x14ac:dyDescent="0.25">
      <c r="F13120"/>
      <c r="G13120"/>
      <c r="H13120"/>
    </row>
    <row r="13121" spans="6:8" x14ac:dyDescent="0.25">
      <c r="F13121"/>
      <c r="G13121"/>
      <c r="H13121"/>
    </row>
    <row r="13122" spans="6:8" x14ac:dyDescent="0.25">
      <c r="F13122"/>
      <c r="G13122"/>
      <c r="H13122"/>
    </row>
    <row r="13123" spans="6:8" x14ac:dyDescent="0.25">
      <c r="F13123"/>
      <c r="G13123"/>
      <c r="H13123"/>
    </row>
    <row r="13124" spans="6:8" x14ac:dyDescent="0.25">
      <c r="F13124"/>
      <c r="G13124"/>
      <c r="H13124"/>
    </row>
    <row r="13125" spans="6:8" x14ac:dyDescent="0.25">
      <c r="F13125"/>
      <c r="G13125"/>
      <c r="H13125"/>
    </row>
    <row r="13126" spans="6:8" x14ac:dyDescent="0.25">
      <c r="F13126"/>
      <c r="G13126"/>
      <c r="H13126"/>
    </row>
    <row r="13127" spans="6:8" x14ac:dyDescent="0.25">
      <c r="F13127"/>
      <c r="G13127"/>
      <c r="H13127"/>
    </row>
    <row r="13128" spans="6:8" x14ac:dyDescent="0.25">
      <c r="F13128"/>
      <c r="G13128"/>
      <c r="H13128"/>
    </row>
    <row r="13129" spans="6:8" x14ac:dyDescent="0.25">
      <c r="F13129"/>
      <c r="G13129"/>
      <c r="H13129"/>
    </row>
    <row r="13130" spans="6:8" x14ac:dyDescent="0.25">
      <c r="F13130"/>
      <c r="G13130"/>
      <c r="H13130"/>
    </row>
    <row r="13131" spans="6:8" x14ac:dyDescent="0.25">
      <c r="F13131"/>
      <c r="G13131"/>
      <c r="H13131"/>
    </row>
    <row r="13132" spans="6:8" x14ac:dyDescent="0.25">
      <c r="F13132"/>
      <c r="G13132"/>
      <c r="H13132"/>
    </row>
    <row r="13133" spans="6:8" x14ac:dyDescent="0.25">
      <c r="F13133"/>
      <c r="G13133"/>
      <c r="H13133"/>
    </row>
    <row r="13134" spans="6:8" x14ac:dyDescent="0.25">
      <c r="F13134"/>
      <c r="G13134"/>
      <c r="H13134"/>
    </row>
    <row r="13135" spans="6:8" x14ac:dyDescent="0.25">
      <c r="F13135"/>
      <c r="G13135"/>
      <c r="H13135"/>
    </row>
    <row r="13136" spans="6:8" x14ac:dyDescent="0.25">
      <c r="F13136"/>
      <c r="G13136"/>
      <c r="H13136"/>
    </row>
    <row r="13137" spans="6:8" x14ac:dyDescent="0.25">
      <c r="F13137"/>
      <c r="G13137"/>
      <c r="H13137"/>
    </row>
    <row r="13138" spans="6:8" x14ac:dyDescent="0.25">
      <c r="F13138"/>
      <c r="G13138"/>
      <c r="H13138"/>
    </row>
    <row r="13139" spans="6:8" x14ac:dyDescent="0.25">
      <c r="F13139"/>
      <c r="G13139"/>
      <c r="H13139"/>
    </row>
    <row r="13140" spans="6:8" x14ac:dyDescent="0.25">
      <c r="F13140"/>
      <c r="G13140"/>
      <c r="H13140"/>
    </row>
    <row r="13141" spans="6:8" x14ac:dyDescent="0.25">
      <c r="F13141"/>
      <c r="G13141"/>
      <c r="H13141"/>
    </row>
    <row r="13142" spans="6:8" x14ac:dyDescent="0.25">
      <c r="F13142"/>
      <c r="G13142"/>
      <c r="H13142"/>
    </row>
    <row r="13143" spans="6:8" x14ac:dyDescent="0.25">
      <c r="F13143"/>
      <c r="G13143"/>
      <c r="H13143"/>
    </row>
    <row r="13144" spans="6:8" x14ac:dyDescent="0.25">
      <c r="F13144"/>
      <c r="G13144"/>
      <c r="H13144"/>
    </row>
    <row r="13145" spans="6:8" x14ac:dyDescent="0.25">
      <c r="F13145"/>
      <c r="G13145"/>
      <c r="H13145"/>
    </row>
    <row r="13146" spans="6:8" x14ac:dyDescent="0.25">
      <c r="F13146"/>
      <c r="G13146"/>
      <c r="H13146"/>
    </row>
    <row r="13147" spans="6:8" x14ac:dyDescent="0.25">
      <c r="F13147"/>
      <c r="G13147"/>
      <c r="H13147"/>
    </row>
    <row r="13148" spans="6:8" x14ac:dyDescent="0.25">
      <c r="F13148"/>
      <c r="G13148"/>
      <c r="H13148"/>
    </row>
    <row r="13149" spans="6:8" x14ac:dyDescent="0.25">
      <c r="F13149"/>
      <c r="G13149"/>
      <c r="H13149"/>
    </row>
    <row r="13150" spans="6:8" x14ac:dyDescent="0.25">
      <c r="F13150"/>
      <c r="G13150"/>
      <c r="H13150"/>
    </row>
    <row r="13151" spans="6:8" x14ac:dyDescent="0.25">
      <c r="F13151"/>
      <c r="G13151"/>
      <c r="H13151"/>
    </row>
    <row r="13152" spans="6:8" x14ac:dyDescent="0.25">
      <c r="F13152"/>
      <c r="G13152"/>
      <c r="H13152"/>
    </row>
    <row r="13153" spans="6:8" x14ac:dyDescent="0.25">
      <c r="F13153"/>
      <c r="G13153"/>
      <c r="H13153"/>
    </row>
    <row r="13154" spans="6:8" x14ac:dyDescent="0.25">
      <c r="F13154"/>
      <c r="G13154"/>
      <c r="H13154"/>
    </row>
    <row r="13155" spans="6:8" x14ac:dyDescent="0.25">
      <c r="F13155"/>
      <c r="G13155"/>
      <c r="H13155"/>
    </row>
    <row r="13156" spans="6:8" x14ac:dyDescent="0.25">
      <c r="F13156"/>
      <c r="G13156"/>
      <c r="H13156"/>
    </row>
    <row r="13157" spans="6:8" x14ac:dyDescent="0.25">
      <c r="F13157"/>
      <c r="G13157"/>
      <c r="H13157"/>
    </row>
    <row r="13158" spans="6:8" x14ac:dyDescent="0.25">
      <c r="F13158"/>
      <c r="G13158"/>
      <c r="H13158"/>
    </row>
    <row r="13159" spans="6:8" x14ac:dyDescent="0.25">
      <c r="F13159"/>
      <c r="G13159"/>
      <c r="H13159"/>
    </row>
    <row r="13160" spans="6:8" x14ac:dyDescent="0.25">
      <c r="F13160"/>
      <c r="G13160"/>
      <c r="H13160"/>
    </row>
    <row r="13161" spans="6:8" x14ac:dyDescent="0.25">
      <c r="F13161"/>
      <c r="G13161"/>
      <c r="H13161"/>
    </row>
    <row r="13162" spans="6:8" x14ac:dyDescent="0.25">
      <c r="F13162"/>
      <c r="G13162"/>
      <c r="H13162"/>
    </row>
    <row r="13163" spans="6:8" x14ac:dyDescent="0.25">
      <c r="F13163"/>
      <c r="G13163"/>
      <c r="H13163"/>
    </row>
    <row r="13164" spans="6:8" x14ac:dyDescent="0.25">
      <c r="F13164"/>
      <c r="G13164"/>
      <c r="H13164"/>
    </row>
    <row r="13165" spans="6:8" x14ac:dyDescent="0.25">
      <c r="F13165"/>
      <c r="G13165"/>
      <c r="H13165"/>
    </row>
    <row r="13166" spans="6:8" x14ac:dyDescent="0.25">
      <c r="F13166"/>
      <c r="G13166"/>
      <c r="H13166"/>
    </row>
    <row r="13167" spans="6:8" x14ac:dyDescent="0.25">
      <c r="F13167"/>
      <c r="G13167"/>
      <c r="H13167"/>
    </row>
    <row r="13168" spans="6:8" x14ac:dyDescent="0.25">
      <c r="F13168"/>
      <c r="G13168"/>
      <c r="H13168"/>
    </row>
    <row r="13169" spans="6:8" x14ac:dyDescent="0.25">
      <c r="F13169"/>
      <c r="G13169"/>
      <c r="H13169"/>
    </row>
    <row r="13170" spans="6:8" x14ac:dyDescent="0.25">
      <c r="F13170"/>
      <c r="G13170"/>
      <c r="H13170"/>
    </row>
    <row r="13171" spans="6:8" x14ac:dyDescent="0.25">
      <c r="F13171"/>
      <c r="G13171"/>
      <c r="H13171"/>
    </row>
    <row r="13172" spans="6:8" x14ac:dyDescent="0.25">
      <c r="F13172"/>
      <c r="G13172"/>
      <c r="H13172"/>
    </row>
    <row r="13173" spans="6:8" x14ac:dyDescent="0.25">
      <c r="F13173"/>
      <c r="G13173"/>
      <c r="H13173"/>
    </row>
    <row r="13174" spans="6:8" x14ac:dyDescent="0.25">
      <c r="F13174"/>
      <c r="G13174"/>
      <c r="H13174"/>
    </row>
    <row r="13175" spans="6:8" x14ac:dyDescent="0.25">
      <c r="F13175"/>
      <c r="G13175"/>
      <c r="H13175"/>
    </row>
    <row r="13176" spans="6:8" x14ac:dyDescent="0.25">
      <c r="F13176"/>
      <c r="G13176"/>
      <c r="H13176"/>
    </row>
    <row r="13177" spans="6:8" x14ac:dyDescent="0.25">
      <c r="F13177"/>
      <c r="G13177"/>
      <c r="H13177"/>
    </row>
    <row r="13178" spans="6:8" x14ac:dyDescent="0.25">
      <c r="F13178"/>
      <c r="G13178"/>
      <c r="H13178"/>
    </row>
    <row r="13179" spans="6:8" x14ac:dyDescent="0.25">
      <c r="F13179"/>
      <c r="G13179"/>
      <c r="H13179"/>
    </row>
    <row r="13180" spans="6:8" x14ac:dyDescent="0.25">
      <c r="F13180"/>
      <c r="G13180"/>
      <c r="H13180"/>
    </row>
    <row r="13181" spans="6:8" x14ac:dyDescent="0.25">
      <c r="F13181"/>
      <c r="G13181"/>
      <c r="H13181"/>
    </row>
    <row r="13182" spans="6:8" x14ac:dyDescent="0.25">
      <c r="F13182"/>
      <c r="G13182"/>
      <c r="H13182"/>
    </row>
    <row r="13183" spans="6:8" x14ac:dyDescent="0.25">
      <c r="F13183"/>
      <c r="G13183"/>
      <c r="H13183"/>
    </row>
    <row r="13184" spans="6:8" x14ac:dyDescent="0.25">
      <c r="F13184"/>
      <c r="G13184"/>
      <c r="H13184"/>
    </row>
    <row r="13185" spans="6:8" x14ac:dyDescent="0.25">
      <c r="F13185"/>
      <c r="G13185"/>
      <c r="H13185"/>
    </row>
    <row r="13186" spans="6:8" x14ac:dyDescent="0.25">
      <c r="F13186"/>
      <c r="G13186"/>
      <c r="H13186"/>
    </row>
    <row r="13187" spans="6:8" x14ac:dyDescent="0.25">
      <c r="F13187"/>
      <c r="G13187"/>
      <c r="H13187"/>
    </row>
    <row r="13188" spans="6:8" x14ac:dyDescent="0.25">
      <c r="F13188"/>
      <c r="G13188"/>
      <c r="H13188"/>
    </row>
    <row r="13189" spans="6:8" x14ac:dyDescent="0.25">
      <c r="F13189"/>
      <c r="G13189"/>
      <c r="H13189"/>
    </row>
    <row r="13190" spans="6:8" x14ac:dyDescent="0.25">
      <c r="F13190"/>
      <c r="G13190"/>
      <c r="H13190"/>
    </row>
    <row r="13191" spans="6:8" x14ac:dyDescent="0.25">
      <c r="F13191"/>
      <c r="G13191"/>
      <c r="H13191"/>
    </row>
    <row r="13192" spans="6:8" x14ac:dyDescent="0.25">
      <c r="F13192"/>
      <c r="G13192"/>
      <c r="H13192"/>
    </row>
    <row r="13193" spans="6:8" x14ac:dyDescent="0.25">
      <c r="F13193"/>
      <c r="G13193"/>
      <c r="H13193"/>
    </row>
    <row r="13194" spans="6:8" x14ac:dyDescent="0.25">
      <c r="F13194"/>
      <c r="G13194"/>
      <c r="H13194"/>
    </row>
    <row r="13195" spans="6:8" x14ac:dyDescent="0.25">
      <c r="F13195"/>
      <c r="G13195"/>
      <c r="H13195"/>
    </row>
    <row r="13196" spans="6:8" x14ac:dyDescent="0.25">
      <c r="F13196"/>
      <c r="G13196"/>
      <c r="H13196"/>
    </row>
    <row r="13197" spans="6:8" x14ac:dyDescent="0.25">
      <c r="F13197"/>
      <c r="G13197"/>
      <c r="H13197"/>
    </row>
    <row r="13198" spans="6:8" x14ac:dyDescent="0.25">
      <c r="F13198"/>
      <c r="G13198"/>
      <c r="H13198"/>
    </row>
    <row r="13199" spans="6:8" x14ac:dyDescent="0.25">
      <c r="F13199"/>
      <c r="G13199"/>
      <c r="H13199"/>
    </row>
    <row r="13200" spans="6:8" x14ac:dyDescent="0.25">
      <c r="F13200"/>
      <c r="G13200"/>
      <c r="H13200"/>
    </row>
    <row r="13201" spans="6:8" x14ac:dyDescent="0.25">
      <c r="F13201"/>
      <c r="G13201"/>
      <c r="H13201"/>
    </row>
    <row r="13202" spans="6:8" x14ac:dyDescent="0.25">
      <c r="F13202"/>
      <c r="G13202"/>
      <c r="H13202"/>
    </row>
    <row r="13203" spans="6:8" x14ac:dyDescent="0.25">
      <c r="F13203"/>
      <c r="G13203"/>
      <c r="H13203"/>
    </row>
    <row r="13204" spans="6:8" x14ac:dyDescent="0.25">
      <c r="F13204"/>
      <c r="G13204"/>
      <c r="H13204"/>
    </row>
    <row r="13205" spans="6:8" x14ac:dyDescent="0.25">
      <c r="F13205"/>
      <c r="G13205"/>
      <c r="H13205"/>
    </row>
    <row r="13206" spans="6:8" x14ac:dyDescent="0.25">
      <c r="F13206"/>
      <c r="G13206"/>
      <c r="H13206"/>
    </row>
    <row r="13207" spans="6:8" x14ac:dyDescent="0.25">
      <c r="F13207"/>
      <c r="G13207"/>
      <c r="H13207"/>
    </row>
    <row r="13208" spans="6:8" x14ac:dyDescent="0.25">
      <c r="F13208"/>
      <c r="G13208"/>
      <c r="H13208"/>
    </row>
    <row r="13209" spans="6:8" x14ac:dyDescent="0.25">
      <c r="F13209"/>
      <c r="G13209"/>
      <c r="H13209"/>
    </row>
    <row r="13210" spans="6:8" x14ac:dyDescent="0.25">
      <c r="F13210"/>
      <c r="G13210"/>
      <c r="H13210"/>
    </row>
    <row r="13211" spans="6:8" x14ac:dyDescent="0.25">
      <c r="F13211"/>
      <c r="G13211"/>
      <c r="H13211"/>
    </row>
    <row r="13212" spans="6:8" x14ac:dyDescent="0.25">
      <c r="F13212"/>
      <c r="G13212"/>
      <c r="H13212"/>
    </row>
    <row r="13213" spans="6:8" x14ac:dyDescent="0.25">
      <c r="F13213"/>
      <c r="G13213"/>
      <c r="H13213"/>
    </row>
    <row r="13214" spans="6:8" x14ac:dyDescent="0.25">
      <c r="F13214"/>
      <c r="G13214"/>
      <c r="H13214"/>
    </row>
    <row r="13215" spans="6:8" x14ac:dyDescent="0.25">
      <c r="F13215"/>
      <c r="G13215"/>
      <c r="H13215"/>
    </row>
    <row r="13216" spans="6:8" x14ac:dyDescent="0.25">
      <c r="F13216"/>
      <c r="G13216"/>
      <c r="H13216"/>
    </row>
    <row r="13217" spans="6:8" x14ac:dyDescent="0.25">
      <c r="F13217"/>
      <c r="G13217"/>
      <c r="H13217"/>
    </row>
    <row r="13218" spans="6:8" x14ac:dyDescent="0.25">
      <c r="F13218"/>
      <c r="G13218"/>
      <c r="H13218"/>
    </row>
    <row r="13219" spans="6:8" x14ac:dyDescent="0.25">
      <c r="F13219"/>
      <c r="G13219"/>
      <c r="H13219"/>
    </row>
    <row r="13220" spans="6:8" x14ac:dyDescent="0.25">
      <c r="F13220"/>
      <c r="G13220"/>
      <c r="H13220"/>
    </row>
    <row r="13221" spans="6:8" x14ac:dyDescent="0.25">
      <c r="F13221"/>
      <c r="G13221"/>
      <c r="H13221"/>
    </row>
    <row r="13222" spans="6:8" x14ac:dyDescent="0.25">
      <c r="F13222"/>
      <c r="G13222"/>
      <c r="H13222"/>
    </row>
    <row r="13223" spans="6:8" x14ac:dyDescent="0.25">
      <c r="F13223"/>
      <c r="G13223"/>
      <c r="H13223"/>
    </row>
    <row r="13224" spans="6:8" x14ac:dyDescent="0.25">
      <c r="F13224"/>
      <c r="G13224"/>
      <c r="H13224"/>
    </row>
    <row r="13225" spans="6:8" x14ac:dyDescent="0.25">
      <c r="F13225"/>
      <c r="G13225"/>
      <c r="H13225"/>
    </row>
    <row r="13226" spans="6:8" x14ac:dyDescent="0.25">
      <c r="F13226"/>
      <c r="G13226"/>
      <c r="H13226"/>
    </row>
    <row r="13227" spans="6:8" x14ac:dyDescent="0.25">
      <c r="F13227"/>
      <c r="G13227"/>
      <c r="H13227"/>
    </row>
    <row r="13228" spans="6:8" x14ac:dyDescent="0.25">
      <c r="F13228"/>
      <c r="G13228"/>
      <c r="H13228"/>
    </row>
    <row r="13229" spans="6:8" x14ac:dyDescent="0.25">
      <c r="F13229"/>
      <c r="G13229"/>
      <c r="H13229"/>
    </row>
    <row r="13230" spans="6:8" x14ac:dyDescent="0.25">
      <c r="F13230"/>
      <c r="G13230"/>
      <c r="H13230"/>
    </row>
    <row r="13231" spans="6:8" x14ac:dyDescent="0.25">
      <c r="F13231"/>
      <c r="G13231"/>
      <c r="H13231"/>
    </row>
    <row r="13232" spans="6:8" x14ac:dyDescent="0.25">
      <c r="F13232"/>
      <c r="G13232"/>
      <c r="H13232"/>
    </row>
    <row r="13233" spans="6:8" x14ac:dyDescent="0.25">
      <c r="F13233"/>
      <c r="G13233"/>
      <c r="H13233"/>
    </row>
    <row r="13234" spans="6:8" x14ac:dyDescent="0.25">
      <c r="F13234"/>
      <c r="G13234"/>
      <c r="H13234"/>
    </row>
    <row r="13235" spans="6:8" x14ac:dyDescent="0.25">
      <c r="F13235"/>
      <c r="G13235"/>
      <c r="H13235"/>
    </row>
    <row r="13236" spans="6:8" x14ac:dyDescent="0.25">
      <c r="F13236"/>
      <c r="G13236"/>
      <c r="H13236"/>
    </row>
    <row r="13237" spans="6:8" x14ac:dyDescent="0.25">
      <c r="F13237"/>
      <c r="G13237"/>
      <c r="H13237"/>
    </row>
    <row r="13238" spans="6:8" x14ac:dyDescent="0.25">
      <c r="F13238"/>
      <c r="G13238"/>
      <c r="H13238"/>
    </row>
    <row r="13239" spans="6:8" x14ac:dyDescent="0.25">
      <c r="F13239"/>
      <c r="G13239"/>
      <c r="H13239"/>
    </row>
    <row r="13240" spans="6:8" x14ac:dyDescent="0.25">
      <c r="F13240"/>
      <c r="G13240"/>
      <c r="H13240"/>
    </row>
    <row r="13241" spans="6:8" x14ac:dyDescent="0.25">
      <c r="F13241"/>
      <c r="G13241"/>
      <c r="H13241"/>
    </row>
    <row r="13242" spans="6:8" x14ac:dyDescent="0.25">
      <c r="F13242"/>
      <c r="G13242"/>
      <c r="H13242"/>
    </row>
    <row r="13243" spans="6:8" x14ac:dyDescent="0.25">
      <c r="F13243"/>
      <c r="G13243"/>
      <c r="H13243"/>
    </row>
    <row r="13244" spans="6:8" x14ac:dyDescent="0.25">
      <c r="F13244"/>
      <c r="G13244"/>
      <c r="H13244"/>
    </row>
    <row r="13245" spans="6:8" x14ac:dyDescent="0.25">
      <c r="F13245"/>
      <c r="G13245"/>
      <c r="H13245"/>
    </row>
    <row r="13246" spans="6:8" x14ac:dyDescent="0.25">
      <c r="F13246"/>
      <c r="G13246"/>
      <c r="H13246"/>
    </row>
    <row r="13247" spans="6:8" x14ac:dyDescent="0.25">
      <c r="F13247"/>
      <c r="G13247"/>
      <c r="H13247"/>
    </row>
    <row r="13248" spans="6:8" x14ac:dyDescent="0.25">
      <c r="F13248"/>
      <c r="G13248"/>
      <c r="H13248"/>
    </row>
    <row r="13249" spans="6:8" x14ac:dyDescent="0.25">
      <c r="F13249"/>
      <c r="G13249"/>
      <c r="H13249"/>
    </row>
    <row r="13250" spans="6:8" x14ac:dyDescent="0.25">
      <c r="F13250"/>
      <c r="G13250"/>
      <c r="H13250"/>
    </row>
    <row r="13251" spans="6:8" x14ac:dyDescent="0.25">
      <c r="F13251"/>
      <c r="G13251"/>
      <c r="H13251"/>
    </row>
    <row r="13252" spans="6:8" x14ac:dyDescent="0.25">
      <c r="F13252"/>
      <c r="G13252"/>
      <c r="H13252"/>
    </row>
    <row r="13253" spans="6:8" x14ac:dyDescent="0.25">
      <c r="F13253"/>
      <c r="G13253"/>
      <c r="H13253"/>
    </row>
    <row r="13254" spans="6:8" x14ac:dyDescent="0.25">
      <c r="F13254"/>
      <c r="G13254"/>
      <c r="H13254"/>
    </row>
    <row r="13255" spans="6:8" x14ac:dyDescent="0.25">
      <c r="F13255"/>
      <c r="G13255"/>
      <c r="H13255"/>
    </row>
    <row r="13256" spans="6:8" x14ac:dyDescent="0.25">
      <c r="F13256"/>
      <c r="G13256"/>
      <c r="H13256"/>
    </row>
    <row r="13257" spans="6:8" x14ac:dyDescent="0.25">
      <c r="F13257"/>
      <c r="G13257"/>
      <c r="H13257"/>
    </row>
    <row r="13258" spans="6:8" x14ac:dyDescent="0.25">
      <c r="F13258"/>
      <c r="G13258"/>
      <c r="H13258"/>
    </row>
    <row r="13259" spans="6:8" x14ac:dyDescent="0.25">
      <c r="F13259"/>
      <c r="G13259"/>
      <c r="H13259"/>
    </row>
    <row r="13260" spans="6:8" x14ac:dyDescent="0.25">
      <c r="F13260"/>
      <c r="G13260"/>
      <c r="H13260"/>
    </row>
    <row r="13261" spans="6:8" x14ac:dyDescent="0.25">
      <c r="F13261"/>
      <c r="G13261"/>
      <c r="H13261"/>
    </row>
    <row r="13262" spans="6:8" x14ac:dyDescent="0.25">
      <c r="F13262"/>
      <c r="G13262"/>
      <c r="H13262"/>
    </row>
    <row r="13263" spans="6:8" x14ac:dyDescent="0.25">
      <c r="F13263"/>
      <c r="G13263"/>
      <c r="H13263"/>
    </row>
    <row r="13264" spans="6:8" x14ac:dyDescent="0.25">
      <c r="F13264"/>
      <c r="G13264"/>
      <c r="H13264"/>
    </row>
    <row r="13265" spans="6:8" x14ac:dyDescent="0.25">
      <c r="F13265"/>
      <c r="G13265"/>
      <c r="H13265"/>
    </row>
    <row r="13266" spans="6:8" x14ac:dyDescent="0.25">
      <c r="F13266"/>
      <c r="G13266"/>
      <c r="H13266"/>
    </row>
    <row r="13267" spans="6:8" x14ac:dyDescent="0.25">
      <c r="F13267"/>
      <c r="G13267"/>
      <c r="H13267"/>
    </row>
    <row r="13268" spans="6:8" x14ac:dyDescent="0.25">
      <c r="F13268"/>
      <c r="G13268"/>
      <c r="H13268"/>
    </row>
    <row r="13269" spans="6:8" x14ac:dyDescent="0.25">
      <c r="F13269"/>
      <c r="G13269"/>
      <c r="H13269"/>
    </row>
    <row r="13270" spans="6:8" x14ac:dyDescent="0.25">
      <c r="F13270"/>
      <c r="G13270"/>
      <c r="H13270"/>
    </row>
    <row r="13271" spans="6:8" x14ac:dyDescent="0.25">
      <c r="F13271"/>
      <c r="G13271"/>
      <c r="H13271"/>
    </row>
    <row r="13272" spans="6:8" x14ac:dyDescent="0.25">
      <c r="F13272"/>
      <c r="G13272"/>
      <c r="H13272"/>
    </row>
    <row r="13273" spans="6:8" x14ac:dyDescent="0.25">
      <c r="F13273"/>
      <c r="G13273"/>
      <c r="H13273"/>
    </row>
    <row r="13274" spans="6:8" x14ac:dyDescent="0.25">
      <c r="F13274"/>
      <c r="G13274"/>
      <c r="H13274"/>
    </row>
    <row r="13275" spans="6:8" x14ac:dyDescent="0.25">
      <c r="F13275"/>
      <c r="G13275"/>
      <c r="H13275"/>
    </row>
    <row r="13276" spans="6:8" x14ac:dyDescent="0.25">
      <c r="F13276"/>
      <c r="G13276"/>
      <c r="H13276"/>
    </row>
    <row r="13277" spans="6:8" x14ac:dyDescent="0.25">
      <c r="F13277"/>
      <c r="G13277"/>
      <c r="H13277"/>
    </row>
    <row r="13278" spans="6:8" x14ac:dyDescent="0.25">
      <c r="F13278"/>
      <c r="G13278"/>
      <c r="H13278"/>
    </row>
    <row r="13279" spans="6:8" x14ac:dyDescent="0.25">
      <c r="F13279"/>
      <c r="G13279"/>
      <c r="H13279"/>
    </row>
    <row r="13280" spans="6:8" x14ac:dyDescent="0.25">
      <c r="F13280"/>
      <c r="G13280"/>
      <c r="H13280"/>
    </row>
    <row r="13281" spans="6:8" x14ac:dyDescent="0.25">
      <c r="F13281"/>
      <c r="G13281"/>
      <c r="H13281"/>
    </row>
    <row r="13282" spans="6:8" x14ac:dyDescent="0.25">
      <c r="F13282"/>
      <c r="G13282"/>
      <c r="H13282"/>
    </row>
    <row r="13283" spans="6:8" x14ac:dyDescent="0.25">
      <c r="F13283"/>
      <c r="G13283"/>
      <c r="H13283"/>
    </row>
    <row r="13284" spans="6:8" x14ac:dyDescent="0.25">
      <c r="F13284"/>
      <c r="G13284"/>
      <c r="H13284"/>
    </row>
    <row r="13285" spans="6:8" x14ac:dyDescent="0.25">
      <c r="F13285"/>
      <c r="G13285"/>
      <c r="H13285"/>
    </row>
    <row r="13286" spans="6:8" x14ac:dyDescent="0.25">
      <c r="F13286"/>
      <c r="G13286"/>
      <c r="H13286"/>
    </row>
    <row r="13287" spans="6:8" x14ac:dyDescent="0.25">
      <c r="F13287"/>
      <c r="G13287"/>
      <c r="H13287"/>
    </row>
    <row r="13288" spans="6:8" x14ac:dyDescent="0.25">
      <c r="F13288"/>
      <c r="G13288"/>
      <c r="H13288"/>
    </row>
    <row r="13289" spans="6:8" x14ac:dyDescent="0.25">
      <c r="F13289"/>
      <c r="G13289"/>
      <c r="H13289"/>
    </row>
    <row r="13290" spans="6:8" x14ac:dyDescent="0.25">
      <c r="F13290"/>
      <c r="G13290"/>
      <c r="H13290"/>
    </row>
    <row r="13291" spans="6:8" x14ac:dyDescent="0.25">
      <c r="F13291"/>
      <c r="G13291"/>
      <c r="H13291"/>
    </row>
    <row r="13292" spans="6:8" x14ac:dyDescent="0.25">
      <c r="F13292"/>
      <c r="G13292"/>
      <c r="H13292"/>
    </row>
    <row r="13293" spans="6:8" x14ac:dyDescent="0.25">
      <c r="F13293"/>
      <c r="G13293"/>
      <c r="H13293"/>
    </row>
    <row r="13294" spans="6:8" x14ac:dyDescent="0.25">
      <c r="F13294"/>
      <c r="G13294"/>
      <c r="H13294"/>
    </row>
    <row r="13295" spans="6:8" x14ac:dyDescent="0.25">
      <c r="F13295"/>
      <c r="G13295"/>
      <c r="H13295"/>
    </row>
    <row r="13296" spans="6:8" x14ac:dyDescent="0.25">
      <c r="F13296"/>
      <c r="G13296"/>
      <c r="H13296"/>
    </row>
    <row r="13297" spans="6:8" x14ac:dyDescent="0.25">
      <c r="F13297"/>
      <c r="G13297"/>
      <c r="H13297"/>
    </row>
    <row r="13298" spans="6:8" x14ac:dyDescent="0.25">
      <c r="F13298"/>
      <c r="G13298"/>
      <c r="H13298"/>
    </row>
    <row r="13299" spans="6:8" x14ac:dyDescent="0.25">
      <c r="F13299"/>
      <c r="G13299"/>
      <c r="H13299"/>
    </row>
    <row r="13300" spans="6:8" x14ac:dyDescent="0.25">
      <c r="F13300"/>
      <c r="G13300"/>
      <c r="H13300"/>
    </row>
    <row r="13301" spans="6:8" x14ac:dyDescent="0.25">
      <c r="F13301"/>
      <c r="G13301"/>
      <c r="H13301"/>
    </row>
    <row r="13302" spans="6:8" x14ac:dyDescent="0.25">
      <c r="F13302"/>
      <c r="G13302"/>
      <c r="H13302"/>
    </row>
    <row r="13303" spans="6:8" x14ac:dyDescent="0.25">
      <c r="F13303"/>
      <c r="G13303"/>
      <c r="H13303"/>
    </row>
    <row r="13304" spans="6:8" x14ac:dyDescent="0.25">
      <c r="F13304"/>
      <c r="G13304"/>
      <c r="H13304"/>
    </row>
    <row r="13305" spans="6:8" x14ac:dyDescent="0.25">
      <c r="F13305"/>
      <c r="G13305"/>
      <c r="H13305"/>
    </row>
    <row r="13306" spans="6:8" x14ac:dyDescent="0.25">
      <c r="F13306"/>
      <c r="G13306"/>
      <c r="H13306"/>
    </row>
    <row r="13307" spans="6:8" x14ac:dyDescent="0.25">
      <c r="F13307"/>
      <c r="G13307"/>
      <c r="H13307"/>
    </row>
    <row r="13308" spans="6:8" x14ac:dyDescent="0.25">
      <c r="F13308"/>
      <c r="G13308"/>
      <c r="H13308"/>
    </row>
    <row r="13309" spans="6:8" x14ac:dyDescent="0.25">
      <c r="F13309"/>
      <c r="G13309"/>
      <c r="H13309"/>
    </row>
    <row r="13310" spans="6:8" x14ac:dyDescent="0.25">
      <c r="F13310"/>
      <c r="G13310"/>
      <c r="H13310"/>
    </row>
    <row r="13311" spans="6:8" x14ac:dyDescent="0.25">
      <c r="F13311"/>
      <c r="G13311"/>
      <c r="H13311"/>
    </row>
    <row r="13312" spans="6:8" x14ac:dyDescent="0.25">
      <c r="F13312"/>
      <c r="G13312"/>
      <c r="H13312"/>
    </row>
    <row r="13313" spans="6:8" x14ac:dyDescent="0.25">
      <c r="F13313"/>
      <c r="G13313"/>
      <c r="H13313"/>
    </row>
    <row r="13314" spans="6:8" x14ac:dyDescent="0.25">
      <c r="F13314"/>
      <c r="G13314"/>
      <c r="H13314"/>
    </row>
    <row r="13315" spans="6:8" x14ac:dyDescent="0.25">
      <c r="F13315"/>
      <c r="G13315"/>
      <c r="H13315"/>
    </row>
    <row r="13316" spans="6:8" x14ac:dyDescent="0.25">
      <c r="F13316"/>
      <c r="G13316"/>
      <c r="H13316"/>
    </row>
    <row r="13317" spans="6:8" x14ac:dyDescent="0.25">
      <c r="F13317"/>
      <c r="G13317"/>
      <c r="H13317"/>
    </row>
    <row r="13318" spans="6:8" x14ac:dyDescent="0.25">
      <c r="F13318"/>
      <c r="G13318"/>
      <c r="H13318"/>
    </row>
    <row r="13319" spans="6:8" x14ac:dyDescent="0.25">
      <c r="F13319"/>
      <c r="G13319"/>
      <c r="H13319"/>
    </row>
    <row r="13320" spans="6:8" x14ac:dyDescent="0.25">
      <c r="F13320"/>
      <c r="G13320"/>
      <c r="H13320"/>
    </row>
    <row r="13321" spans="6:8" x14ac:dyDescent="0.25">
      <c r="F13321"/>
      <c r="G13321"/>
      <c r="H13321"/>
    </row>
    <row r="13322" spans="6:8" x14ac:dyDescent="0.25">
      <c r="F13322"/>
      <c r="G13322"/>
      <c r="H13322"/>
    </row>
    <row r="13323" spans="6:8" x14ac:dyDescent="0.25">
      <c r="F13323"/>
      <c r="G13323"/>
      <c r="H13323"/>
    </row>
    <row r="13324" spans="6:8" x14ac:dyDescent="0.25">
      <c r="F13324"/>
      <c r="G13324"/>
      <c r="H13324"/>
    </row>
    <row r="13325" spans="6:8" x14ac:dyDescent="0.25">
      <c r="F13325"/>
      <c r="G13325"/>
      <c r="H13325"/>
    </row>
    <row r="13326" spans="6:8" x14ac:dyDescent="0.25">
      <c r="F13326"/>
      <c r="G13326"/>
      <c r="H13326"/>
    </row>
    <row r="13327" spans="6:8" x14ac:dyDescent="0.25">
      <c r="F13327"/>
      <c r="G13327"/>
      <c r="H13327"/>
    </row>
    <row r="13328" spans="6:8" x14ac:dyDescent="0.25">
      <c r="F13328"/>
      <c r="G13328"/>
      <c r="H13328"/>
    </row>
    <row r="13329" spans="6:8" x14ac:dyDescent="0.25">
      <c r="F13329"/>
      <c r="G13329"/>
      <c r="H13329"/>
    </row>
    <row r="13330" spans="6:8" x14ac:dyDescent="0.25">
      <c r="F13330"/>
      <c r="G13330"/>
      <c r="H13330"/>
    </row>
    <row r="13331" spans="6:8" x14ac:dyDescent="0.25">
      <c r="F13331"/>
      <c r="G13331"/>
      <c r="H13331"/>
    </row>
    <row r="13332" spans="6:8" x14ac:dyDescent="0.25">
      <c r="F13332"/>
      <c r="G13332"/>
      <c r="H13332"/>
    </row>
    <row r="13333" spans="6:8" x14ac:dyDescent="0.25">
      <c r="F13333"/>
      <c r="G13333"/>
      <c r="H13333"/>
    </row>
    <row r="13334" spans="6:8" x14ac:dyDescent="0.25">
      <c r="F13334"/>
      <c r="G13334"/>
      <c r="H13334"/>
    </row>
    <row r="13335" spans="6:8" x14ac:dyDescent="0.25">
      <c r="F13335"/>
      <c r="G13335"/>
      <c r="H13335"/>
    </row>
    <row r="13336" spans="6:8" x14ac:dyDescent="0.25">
      <c r="F13336"/>
      <c r="G13336"/>
      <c r="H13336"/>
    </row>
    <row r="13337" spans="6:8" x14ac:dyDescent="0.25">
      <c r="F13337"/>
      <c r="G13337"/>
      <c r="H13337"/>
    </row>
    <row r="13338" spans="6:8" x14ac:dyDescent="0.25">
      <c r="F13338"/>
      <c r="G13338"/>
      <c r="H13338"/>
    </row>
    <row r="13339" spans="6:8" x14ac:dyDescent="0.25">
      <c r="F13339"/>
      <c r="G13339"/>
      <c r="H13339"/>
    </row>
    <row r="13340" spans="6:8" x14ac:dyDescent="0.25">
      <c r="F13340"/>
      <c r="G13340"/>
      <c r="H13340"/>
    </row>
    <row r="13341" spans="6:8" x14ac:dyDescent="0.25">
      <c r="F13341"/>
      <c r="G13341"/>
      <c r="H13341"/>
    </row>
    <row r="13342" spans="6:8" x14ac:dyDescent="0.25">
      <c r="F13342"/>
      <c r="G13342"/>
      <c r="H13342"/>
    </row>
    <row r="13343" spans="6:8" x14ac:dyDescent="0.25">
      <c r="F13343"/>
      <c r="G13343"/>
      <c r="H13343"/>
    </row>
    <row r="13344" spans="6:8" x14ac:dyDescent="0.25">
      <c r="F13344"/>
      <c r="G13344"/>
      <c r="H13344"/>
    </row>
    <row r="13345" spans="6:8" x14ac:dyDescent="0.25">
      <c r="F13345"/>
      <c r="G13345"/>
      <c r="H13345"/>
    </row>
    <row r="13346" spans="6:8" x14ac:dyDescent="0.25">
      <c r="F13346"/>
      <c r="G13346"/>
      <c r="H13346"/>
    </row>
    <row r="13347" spans="6:8" x14ac:dyDescent="0.25">
      <c r="F13347"/>
      <c r="G13347"/>
      <c r="H13347"/>
    </row>
    <row r="13348" spans="6:8" x14ac:dyDescent="0.25">
      <c r="F13348"/>
      <c r="G13348"/>
      <c r="H13348"/>
    </row>
    <row r="13349" spans="6:8" x14ac:dyDescent="0.25">
      <c r="F13349"/>
      <c r="G13349"/>
      <c r="H13349"/>
    </row>
    <row r="13350" spans="6:8" x14ac:dyDescent="0.25">
      <c r="F13350"/>
      <c r="G13350"/>
      <c r="H13350"/>
    </row>
    <row r="13351" spans="6:8" x14ac:dyDescent="0.25">
      <c r="F13351"/>
      <c r="G13351"/>
      <c r="H13351"/>
    </row>
    <row r="13352" spans="6:8" x14ac:dyDescent="0.25">
      <c r="F13352"/>
      <c r="G13352"/>
      <c r="H13352"/>
    </row>
    <row r="13353" spans="6:8" x14ac:dyDescent="0.25">
      <c r="F13353"/>
      <c r="G13353"/>
      <c r="H13353"/>
    </row>
    <row r="13354" spans="6:8" x14ac:dyDescent="0.25">
      <c r="F13354"/>
      <c r="G13354"/>
      <c r="H13354"/>
    </row>
    <row r="13355" spans="6:8" x14ac:dyDescent="0.25">
      <c r="F13355"/>
      <c r="G13355"/>
      <c r="H13355"/>
    </row>
    <row r="13356" spans="6:8" x14ac:dyDescent="0.25">
      <c r="F13356"/>
      <c r="G13356"/>
      <c r="H13356"/>
    </row>
    <row r="13357" spans="6:8" x14ac:dyDescent="0.25">
      <c r="F13357"/>
      <c r="G13357"/>
      <c r="H13357"/>
    </row>
    <row r="13358" spans="6:8" x14ac:dyDescent="0.25">
      <c r="F13358"/>
      <c r="G13358"/>
      <c r="H13358"/>
    </row>
    <row r="13359" spans="6:8" x14ac:dyDescent="0.25">
      <c r="F13359"/>
      <c r="G13359"/>
      <c r="H13359"/>
    </row>
    <row r="13360" spans="6:8" x14ac:dyDescent="0.25">
      <c r="F13360"/>
      <c r="G13360"/>
      <c r="H13360"/>
    </row>
    <row r="13361" spans="6:8" x14ac:dyDescent="0.25">
      <c r="F13361"/>
      <c r="G13361"/>
      <c r="H13361"/>
    </row>
    <row r="13362" spans="6:8" x14ac:dyDescent="0.25">
      <c r="F13362"/>
      <c r="G13362"/>
      <c r="H13362"/>
    </row>
    <row r="13363" spans="6:8" x14ac:dyDescent="0.25">
      <c r="F13363"/>
      <c r="G13363"/>
      <c r="H13363"/>
    </row>
    <row r="13364" spans="6:8" x14ac:dyDescent="0.25">
      <c r="F13364"/>
      <c r="G13364"/>
      <c r="H13364"/>
    </row>
    <row r="13365" spans="6:8" x14ac:dyDescent="0.25">
      <c r="F13365"/>
      <c r="G13365"/>
      <c r="H13365"/>
    </row>
    <row r="13366" spans="6:8" x14ac:dyDescent="0.25">
      <c r="F13366"/>
      <c r="G13366"/>
      <c r="H13366"/>
    </row>
    <row r="13367" spans="6:8" x14ac:dyDescent="0.25">
      <c r="F13367"/>
      <c r="G13367"/>
      <c r="H13367"/>
    </row>
    <row r="13368" spans="6:8" x14ac:dyDescent="0.25">
      <c r="F13368"/>
      <c r="G13368"/>
      <c r="H13368"/>
    </row>
    <row r="13369" spans="6:8" x14ac:dyDescent="0.25">
      <c r="F13369"/>
      <c r="G13369"/>
      <c r="H13369"/>
    </row>
    <row r="13370" spans="6:8" x14ac:dyDescent="0.25">
      <c r="F13370"/>
      <c r="G13370"/>
      <c r="H13370"/>
    </row>
    <row r="13371" spans="6:8" x14ac:dyDescent="0.25">
      <c r="F13371"/>
      <c r="G13371"/>
      <c r="H13371"/>
    </row>
    <row r="13372" spans="6:8" x14ac:dyDescent="0.25">
      <c r="F13372"/>
      <c r="G13372"/>
      <c r="H13372"/>
    </row>
    <row r="13373" spans="6:8" x14ac:dyDescent="0.25">
      <c r="F13373"/>
      <c r="G13373"/>
      <c r="H13373"/>
    </row>
    <row r="13374" spans="6:8" x14ac:dyDescent="0.25">
      <c r="F13374"/>
      <c r="G13374"/>
      <c r="H13374"/>
    </row>
    <row r="13375" spans="6:8" x14ac:dyDescent="0.25">
      <c r="F13375"/>
      <c r="G13375"/>
      <c r="H13375"/>
    </row>
    <row r="13376" spans="6:8" x14ac:dyDescent="0.25">
      <c r="F13376"/>
      <c r="G13376"/>
      <c r="H13376"/>
    </row>
    <row r="13377" spans="6:8" x14ac:dyDescent="0.25">
      <c r="F13377"/>
      <c r="G13377"/>
      <c r="H13377"/>
    </row>
    <row r="13378" spans="6:8" x14ac:dyDescent="0.25">
      <c r="F13378"/>
      <c r="G13378"/>
      <c r="H13378"/>
    </row>
    <row r="13379" spans="6:8" x14ac:dyDescent="0.25">
      <c r="F13379"/>
      <c r="G13379"/>
      <c r="H13379"/>
    </row>
    <row r="13380" spans="6:8" x14ac:dyDescent="0.25">
      <c r="F13380"/>
      <c r="G13380"/>
      <c r="H13380"/>
    </row>
    <row r="13381" spans="6:8" x14ac:dyDescent="0.25">
      <c r="F13381"/>
      <c r="G13381"/>
      <c r="H13381"/>
    </row>
    <row r="13382" spans="6:8" x14ac:dyDescent="0.25">
      <c r="F13382"/>
      <c r="G13382"/>
      <c r="H13382"/>
    </row>
    <row r="13383" spans="6:8" x14ac:dyDescent="0.25">
      <c r="F13383"/>
      <c r="G13383"/>
      <c r="H13383"/>
    </row>
    <row r="13384" spans="6:8" x14ac:dyDescent="0.25">
      <c r="F13384"/>
      <c r="G13384"/>
      <c r="H13384"/>
    </row>
    <row r="13385" spans="6:8" x14ac:dyDescent="0.25">
      <c r="F13385"/>
      <c r="G13385"/>
      <c r="H13385"/>
    </row>
    <row r="13386" spans="6:8" x14ac:dyDescent="0.25">
      <c r="F13386"/>
      <c r="G13386"/>
      <c r="H13386"/>
    </row>
    <row r="13387" spans="6:8" x14ac:dyDescent="0.25">
      <c r="F13387"/>
      <c r="G13387"/>
      <c r="H13387"/>
    </row>
    <row r="13388" spans="6:8" x14ac:dyDescent="0.25">
      <c r="F13388"/>
      <c r="G13388"/>
      <c r="H13388"/>
    </row>
    <row r="13389" spans="6:8" x14ac:dyDescent="0.25">
      <c r="F13389"/>
      <c r="G13389"/>
      <c r="H13389"/>
    </row>
    <row r="13390" spans="6:8" x14ac:dyDescent="0.25">
      <c r="F13390"/>
      <c r="G13390"/>
      <c r="H13390"/>
    </row>
    <row r="13391" spans="6:8" x14ac:dyDescent="0.25">
      <c r="F13391"/>
      <c r="G13391"/>
      <c r="H13391"/>
    </row>
    <row r="13392" spans="6:8" x14ac:dyDescent="0.25">
      <c r="F13392"/>
      <c r="G13392"/>
      <c r="H13392"/>
    </row>
    <row r="13393" spans="6:8" x14ac:dyDescent="0.25">
      <c r="F13393"/>
      <c r="G13393"/>
      <c r="H13393"/>
    </row>
    <row r="13394" spans="6:8" x14ac:dyDescent="0.25">
      <c r="F13394"/>
      <c r="G13394"/>
      <c r="H13394"/>
    </row>
    <row r="13395" spans="6:8" x14ac:dyDescent="0.25">
      <c r="F13395"/>
      <c r="G13395"/>
      <c r="H13395"/>
    </row>
    <row r="13396" spans="6:8" x14ac:dyDescent="0.25">
      <c r="F13396"/>
      <c r="G13396"/>
      <c r="H13396"/>
    </row>
    <row r="13397" spans="6:8" x14ac:dyDescent="0.25">
      <c r="F13397"/>
      <c r="G13397"/>
      <c r="H13397"/>
    </row>
    <row r="13398" spans="6:8" x14ac:dyDescent="0.25">
      <c r="F13398"/>
      <c r="G13398"/>
      <c r="H13398"/>
    </row>
    <row r="13399" spans="6:8" x14ac:dyDescent="0.25">
      <c r="F13399"/>
      <c r="G13399"/>
      <c r="H13399"/>
    </row>
    <row r="13400" spans="6:8" x14ac:dyDescent="0.25">
      <c r="F13400"/>
      <c r="G13400"/>
      <c r="H13400"/>
    </row>
    <row r="13401" spans="6:8" x14ac:dyDescent="0.25">
      <c r="F13401"/>
      <c r="G13401"/>
      <c r="H13401"/>
    </row>
    <row r="13402" spans="6:8" x14ac:dyDescent="0.25">
      <c r="F13402"/>
      <c r="G13402"/>
      <c r="H13402"/>
    </row>
    <row r="13403" spans="6:8" x14ac:dyDescent="0.25">
      <c r="F13403"/>
      <c r="G13403"/>
      <c r="H13403"/>
    </row>
    <row r="13404" spans="6:8" x14ac:dyDescent="0.25">
      <c r="F13404"/>
      <c r="G13404"/>
      <c r="H13404"/>
    </row>
    <row r="13405" spans="6:8" x14ac:dyDescent="0.25">
      <c r="F13405"/>
      <c r="G13405"/>
      <c r="H13405"/>
    </row>
    <row r="13406" spans="6:8" x14ac:dyDescent="0.25">
      <c r="F13406"/>
      <c r="G13406"/>
      <c r="H13406"/>
    </row>
    <row r="13407" spans="6:8" x14ac:dyDescent="0.25">
      <c r="F13407"/>
      <c r="G13407"/>
      <c r="H13407"/>
    </row>
    <row r="13408" spans="6:8" x14ac:dyDescent="0.25">
      <c r="F13408"/>
      <c r="G13408"/>
      <c r="H13408"/>
    </row>
    <row r="13409" spans="6:8" x14ac:dyDescent="0.25">
      <c r="F13409"/>
      <c r="G13409"/>
      <c r="H13409"/>
    </row>
    <row r="13410" spans="6:8" x14ac:dyDescent="0.25">
      <c r="F13410"/>
      <c r="G13410"/>
      <c r="H13410"/>
    </row>
    <row r="13411" spans="6:8" x14ac:dyDescent="0.25">
      <c r="F13411"/>
      <c r="G13411"/>
      <c r="H13411"/>
    </row>
    <row r="13412" spans="6:8" x14ac:dyDescent="0.25">
      <c r="F13412"/>
      <c r="G13412"/>
      <c r="H13412"/>
    </row>
    <row r="13413" spans="6:8" x14ac:dyDescent="0.25">
      <c r="F13413"/>
      <c r="G13413"/>
      <c r="H13413"/>
    </row>
    <row r="13414" spans="6:8" x14ac:dyDescent="0.25">
      <c r="F13414"/>
      <c r="G13414"/>
      <c r="H13414"/>
    </row>
    <row r="13415" spans="6:8" x14ac:dyDescent="0.25">
      <c r="F13415"/>
      <c r="G13415"/>
      <c r="H13415"/>
    </row>
    <row r="13416" spans="6:8" x14ac:dyDescent="0.25">
      <c r="F13416"/>
      <c r="G13416"/>
      <c r="H13416"/>
    </row>
    <row r="13417" spans="6:8" x14ac:dyDescent="0.25">
      <c r="F13417"/>
      <c r="G13417"/>
      <c r="H13417"/>
    </row>
    <row r="13418" spans="6:8" x14ac:dyDescent="0.25">
      <c r="F13418"/>
      <c r="G13418"/>
      <c r="H13418"/>
    </row>
    <row r="13419" spans="6:8" x14ac:dyDescent="0.25">
      <c r="F13419"/>
      <c r="G13419"/>
      <c r="H13419"/>
    </row>
    <row r="13420" spans="6:8" x14ac:dyDescent="0.25">
      <c r="F13420"/>
      <c r="G13420"/>
      <c r="H13420"/>
    </row>
    <row r="13421" spans="6:8" x14ac:dyDescent="0.25">
      <c r="F13421"/>
      <c r="G13421"/>
      <c r="H13421"/>
    </row>
    <row r="13422" spans="6:8" x14ac:dyDescent="0.25">
      <c r="F13422"/>
      <c r="G13422"/>
      <c r="H13422"/>
    </row>
    <row r="13423" spans="6:8" x14ac:dyDescent="0.25">
      <c r="F13423"/>
      <c r="G13423"/>
      <c r="H13423"/>
    </row>
    <row r="13424" spans="6:8" x14ac:dyDescent="0.25">
      <c r="F13424"/>
      <c r="G13424"/>
      <c r="H13424"/>
    </row>
    <row r="13425" spans="6:8" x14ac:dyDescent="0.25">
      <c r="F13425"/>
      <c r="G13425"/>
      <c r="H13425"/>
    </row>
    <row r="13426" spans="6:8" x14ac:dyDescent="0.25">
      <c r="F13426"/>
      <c r="G13426"/>
      <c r="H13426"/>
    </row>
    <row r="13427" spans="6:8" x14ac:dyDescent="0.25">
      <c r="F13427"/>
      <c r="G13427"/>
      <c r="H13427"/>
    </row>
    <row r="13428" spans="6:8" x14ac:dyDescent="0.25">
      <c r="F13428"/>
      <c r="G13428"/>
      <c r="H13428"/>
    </row>
    <row r="13429" spans="6:8" x14ac:dyDescent="0.25">
      <c r="F13429"/>
      <c r="G13429"/>
      <c r="H13429"/>
    </row>
    <row r="13430" spans="6:8" x14ac:dyDescent="0.25">
      <c r="F13430"/>
      <c r="G13430"/>
      <c r="H13430"/>
    </row>
    <row r="13431" spans="6:8" x14ac:dyDescent="0.25">
      <c r="F13431"/>
      <c r="G13431"/>
      <c r="H13431"/>
    </row>
    <row r="13432" spans="6:8" x14ac:dyDescent="0.25">
      <c r="F13432"/>
      <c r="G13432"/>
      <c r="H13432"/>
    </row>
    <row r="13433" spans="6:8" x14ac:dyDescent="0.25">
      <c r="F13433"/>
      <c r="G13433"/>
      <c r="H13433"/>
    </row>
    <row r="13434" spans="6:8" x14ac:dyDescent="0.25">
      <c r="F13434"/>
      <c r="G13434"/>
      <c r="H13434"/>
    </row>
    <row r="13435" spans="6:8" x14ac:dyDescent="0.25">
      <c r="F13435"/>
      <c r="G13435"/>
      <c r="H13435"/>
    </row>
    <row r="13436" spans="6:8" x14ac:dyDescent="0.25">
      <c r="F13436"/>
      <c r="G13436"/>
      <c r="H13436"/>
    </row>
    <row r="13437" spans="6:8" x14ac:dyDescent="0.25">
      <c r="F13437"/>
      <c r="G13437"/>
      <c r="H13437"/>
    </row>
    <row r="13438" spans="6:8" x14ac:dyDescent="0.25">
      <c r="F13438"/>
      <c r="G13438"/>
      <c r="H13438"/>
    </row>
    <row r="13439" spans="6:8" x14ac:dyDescent="0.25">
      <c r="F13439"/>
      <c r="G13439"/>
      <c r="H13439"/>
    </row>
    <row r="13440" spans="6:8" x14ac:dyDescent="0.25">
      <c r="F13440"/>
      <c r="G13440"/>
      <c r="H13440"/>
    </row>
    <row r="13441" spans="6:8" x14ac:dyDescent="0.25">
      <c r="F13441"/>
      <c r="G13441"/>
      <c r="H13441"/>
    </row>
    <row r="13442" spans="6:8" x14ac:dyDescent="0.25">
      <c r="F13442"/>
      <c r="G13442"/>
      <c r="H13442"/>
    </row>
    <row r="13443" spans="6:8" x14ac:dyDescent="0.25">
      <c r="F13443"/>
      <c r="G13443"/>
      <c r="H13443"/>
    </row>
    <row r="13444" spans="6:8" x14ac:dyDescent="0.25">
      <c r="F13444"/>
      <c r="G13444"/>
      <c r="H13444"/>
    </row>
    <row r="13445" spans="6:8" x14ac:dyDescent="0.25">
      <c r="F13445"/>
      <c r="G13445"/>
      <c r="H13445"/>
    </row>
    <row r="13446" spans="6:8" x14ac:dyDescent="0.25">
      <c r="F13446"/>
      <c r="G13446"/>
      <c r="H13446"/>
    </row>
    <row r="13447" spans="6:8" x14ac:dyDescent="0.25">
      <c r="F13447"/>
      <c r="G13447"/>
      <c r="H13447"/>
    </row>
    <row r="13448" spans="6:8" x14ac:dyDescent="0.25">
      <c r="F13448"/>
      <c r="G13448"/>
      <c r="H13448"/>
    </row>
    <row r="13449" spans="6:8" x14ac:dyDescent="0.25">
      <c r="F13449"/>
      <c r="G13449"/>
      <c r="H13449"/>
    </row>
    <row r="13450" spans="6:8" x14ac:dyDescent="0.25">
      <c r="F13450"/>
      <c r="G13450"/>
      <c r="H13450"/>
    </row>
    <row r="13451" spans="6:8" x14ac:dyDescent="0.25">
      <c r="F13451"/>
      <c r="G13451"/>
      <c r="H13451"/>
    </row>
    <row r="13452" spans="6:8" x14ac:dyDescent="0.25">
      <c r="F13452"/>
      <c r="G13452"/>
      <c r="H13452"/>
    </row>
    <row r="13453" spans="6:8" x14ac:dyDescent="0.25">
      <c r="F13453"/>
      <c r="G13453"/>
      <c r="H13453"/>
    </row>
    <row r="13454" spans="6:8" x14ac:dyDescent="0.25">
      <c r="F13454"/>
      <c r="G13454"/>
      <c r="H13454"/>
    </row>
    <row r="13455" spans="6:8" x14ac:dyDescent="0.25">
      <c r="F13455"/>
      <c r="G13455"/>
      <c r="H13455"/>
    </row>
    <row r="13456" spans="6:8" x14ac:dyDescent="0.25">
      <c r="F13456"/>
      <c r="G13456"/>
      <c r="H13456"/>
    </row>
    <row r="13457" spans="6:8" x14ac:dyDescent="0.25">
      <c r="F13457"/>
      <c r="G13457"/>
      <c r="H13457"/>
    </row>
    <row r="13458" spans="6:8" x14ac:dyDescent="0.25">
      <c r="F13458"/>
      <c r="G13458"/>
      <c r="H13458"/>
    </row>
    <row r="13459" spans="6:8" x14ac:dyDescent="0.25">
      <c r="F13459"/>
      <c r="G13459"/>
      <c r="H13459"/>
    </row>
    <row r="13460" spans="6:8" x14ac:dyDescent="0.25">
      <c r="F13460"/>
      <c r="G13460"/>
      <c r="H13460"/>
    </row>
    <row r="13461" spans="6:8" x14ac:dyDescent="0.25">
      <c r="F13461"/>
      <c r="G13461"/>
      <c r="H13461"/>
    </row>
    <row r="13462" spans="6:8" x14ac:dyDescent="0.25">
      <c r="F13462"/>
      <c r="G13462"/>
      <c r="H13462"/>
    </row>
    <row r="13463" spans="6:8" x14ac:dyDescent="0.25">
      <c r="F13463"/>
      <c r="G13463"/>
      <c r="H13463"/>
    </row>
    <row r="13464" spans="6:8" x14ac:dyDescent="0.25">
      <c r="F13464"/>
      <c r="G13464"/>
      <c r="H13464"/>
    </row>
    <row r="13465" spans="6:8" x14ac:dyDescent="0.25">
      <c r="F13465"/>
      <c r="G13465"/>
      <c r="H13465"/>
    </row>
    <row r="13466" spans="6:8" x14ac:dyDescent="0.25">
      <c r="F13466"/>
      <c r="G13466"/>
      <c r="H13466"/>
    </row>
    <row r="13467" spans="6:8" x14ac:dyDescent="0.25">
      <c r="F13467"/>
      <c r="G13467"/>
      <c r="H13467"/>
    </row>
    <row r="13468" spans="6:8" x14ac:dyDescent="0.25">
      <c r="F13468"/>
      <c r="G13468"/>
      <c r="H13468"/>
    </row>
    <row r="13469" spans="6:8" x14ac:dyDescent="0.25">
      <c r="F13469"/>
      <c r="G13469"/>
      <c r="H13469"/>
    </row>
    <row r="13470" spans="6:8" x14ac:dyDescent="0.25">
      <c r="F13470"/>
      <c r="G13470"/>
      <c r="H13470"/>
    </row>
    <row r="13471" spans="6:8" x14ac:dyDescent="0.25">
      <c r="F13471"/>
      <c r="G13471"/>
      <c r="H13471"/>
    </row>
    <row r="13472" spans="6:8" x14ac:dyDescent="0.25">
      <c r="F13472"/>
      <c r="G13472"/>
      <c r="H13472"/>
    </row>
    <row r="13473" spans="6:8" x14ac:dyDescent="0.25">
      <c r="F13473"/>
      <c r="G13473"/>
      <c r="H13473"/>
    </row>
    <row r="13474" spans="6:8" x14ac:dyDescent="0.25">
      <c r="F13474"/>
      <c r="G13474"/>
      <c r="H13474"/>
    </row>
    <row r="13475" spans="6:8" x14ac:dyDescent="0.25">
      <c r="F13475"/>
      <c r="G13475"/>
      <c r="H13475"/>
    </row>
    <row r="13476" spans="6:8" x14ac:dyDescent="0.25">
      <c r="F13476"/>
      <c r="G13476"/>
      <c r="H13476"/>
    </row>
    <row r="13477" spans="6:8" x14ac:dyDescent="0.25">
      <c r="F13477"/>
      <c r="G13477"/>
      <c r="H13477"/>
    </row>
    <row r="13478" spans="6:8" x14ac:dyDescent="0.25">
      <c r="F13478"/>
      <c r="G13478"/>
      <c r="H13478"/>
    </row>
    <row r="13479" spans="6:8" x14ac:dyDescent="0.25">
      <c r="F13479"/>
      <c r="G13479"/>
      <c r="H13479"/>
    </row>
    <row r="13480" spans="6:8" x14ac:dyDescent="0.25">
      <c r="F13480"/>
      <c r="G13480"/>
      <c r="H13480"/>
    </row>
    <row r="13481" spans="6:8" x14ac:dyDescent="0.25">
      <c r="F13481"/>
      <c r="G13481"/>
      <c r="H13481"/>
    </row>
    <row r="13482" spans="6:8" x14ac:dyDescent="0.25">
      <c r="F13482"/>
      <c r="G13482"/>
      <c r="H13482"/>
    </row>
    <row r="13483" spans="6:8" x14ac:dyDescent="0.25">
      <c r="F13483"/>
      <c r="G13483"/>
      <c r="H13483"/>
    </row>
    <row r="13484" spans="6:8" x14ac:dyDescent="0.25">
      <c r="F13484"/>
      <c r="G13484"/>
      <c r="H13484"/>
    </row>
    <row r="13485" spans="6:8" x14ac:dyDescent="0.25">
      <c r="F13485"/>
      <c r="G13485"/>
      <c r="H13485"/>
    </row>
    <row r="13486" spans="6:8" x14ac:dyDescent="0.25">
      <c r="F13486"/>
      <c r="G13486"/>
      <c r="H13486"/>
    </row>
    <row r="13487" spans="6:8" x14ac:dyDescent="0.25">
      <c r="F13487"/>
      <c r="G13487"/>
      <c r="H13487"/>
    </row>
    <row r="13488" spans="6:8" x14ac:dyDescent="0.25">
      <c r="F13488"/>
      <c r="G13488"/>
      <c r="H13488"/>
    </row>
    <row r="13489" spans="6:8" x14ac:dyDescent="0.25">
      <c r="F13489"/>
      <c r="G13489"/>
      <c r="H13489"/>
    </row>
    <row r="13490" spans="6:8" x14ac:dyDescent="0.25">
      <c r="F13490"/>
      <c r="G13490"/>
      <c r="H13490"/>
    </row>
    <row r="13491" spans="6:8" x14ac:dyDescent="0.25">
      <c r="F13491"/>
      <c r="G13491"/>
      <c r="H13491"/>
    </row>
    <row r="13492" spans="6:8" x14ac:dyDescent="0.25">
      <c r="F13492"/>
      <c r="G13492"/>
      <c r="H13492"/>
    </row>
    <row r="13493" spans="6:8" x14ac:dyDescent="0.25">
      <c r="F13493"/>
      <c r="G13493"/>
      <c r="H13493"/>
    </row>
    <row r="13494" spans="6:8" x14ac:dyDescent="0.25">
      <c r="F13494"/>
      <c r="G13494"/>
      <c r="H13494"/>
    </row>
    <row r="13495" spans="6:8" x14ac:dyDescent="0.25">
      <c r="F13495"/>
      <c r="G13495"/>
      <c r="H13495"/>
    </row>
    <row r="13496" spans="6:8" x14ac:dyDescent="0.25">
      <c r="F13496"/>
      <c r="G13496"/>
      <c r="H13496"/>
    </row>
    <row r="13497" spans="6:8" x14ac:dyDescent="0.25">
      <c r="F13497"/>
      <c r="G13497"/>
      <c r="H13497"/>
    </row>
    <row r="13498" spans="6:8" x14ac:dyDescent="0.25">
      <c r="F13498"/>
      <c r="G13498"/>
      <c r="H13498"/>
    </row>
    <row r="13499" spans="6:8" x14ac:dyDescent="0.25">
      <c r="F13499"/>
      <c r="G13499"/>
      <c r="H13499"/>
    </row>
    <row r="13500" spans="6:8" x14ac:dyDescent="0.25">
      <c r="F13500"/>
      <c r="G13500"/>
      <c r="H13500"/>
    </row>
    <row r="13501" spans="6:8" x14ac:dyDescent="0.25">
      <c r="F13501"/>
      <c r="G13501"/>
      <c r="H13501"/>
    </row>
    <row r="13502" spans="6:8" x14ac:dyDescent="0.25">
      <c r="F13502"/>
      <c r="G13502"/>
      <c r="H13502"/>
    </row>
    <row r="13503" spans="6:8" x14ac:dyDescent="0.25">
      <c r="F13503"/>
      <c r="G13503"/>
      <c r="H13503"/>
    </row>
    <row r="13504" spans="6:8" x14ac:dyDescent="0.25">
      <c r="F13504"/>
      <c r="G13504"/>
      <c r="H13504"/>
    </row>
    <row r="13505" spans="6:8" x14ac:dyDescent="0.25">
      <c r="F13505"/>
      <c r="G13505"/>
      <c r="H13505"/>
    </row>
    <row r="13506" spans="6:8" x14ac:dyDescent="0.25">
      <c r="F13506"/>
      <c r="G13506"/>
      <c r="H13506"/>
    </row>
    <row r="13507" spans="6:8" x14ac:dyDescent="0.25">
      <c r="F13507"/>
      <c r="G13507"/>
      <c r="H13507"/>
    </row>
    <row r="13508" spans="6:8" x14ac:dyDescent="0.25">
      <c r="F13508"/>
      <c r="G13508"/>
      <c r="H13508"/>
    </row>
    <row r="13509" spans="6:8" x14ac:dyDescent="0.25">
      <c r="F13509"/>
      <c r="G13509"/>
      <c r="H13509"/>
    </row>
    <row r="13510" spans="6:8" x14ac:dyDescent="0.25">
      <c r="F13510"/>
      <c r="G13510"/>
      <c r="H13510"/>
    </row>
    <row r="13511" spans="6:8" x14ac:dyDescent="0.25">
      <c r="F13511"/>
      <c r="G13511"/>
      <c r="H13511"/>
    </row>
    <row r="13512" spans="6:8" x14ac:dyDescent="0.25">
      <c r="F13512"/>
      <c r="G13512"/>
      <c r="H13512"/>
    </row>
    <row r="13513" spans="6:8" x14ac:dyDescent="0.25">
      <c r="F13513"/>
      <c r="G13513"/>
      <c r="H13513"/>
    </row>
    <row r="13514" spans="6:8" x14ac:dyDescent="0.25">
      <c r="F13514"/>
      <c r="G13514"/>
      <c r="H13514"/>
    </row>
    <row r="13515" spans="6:8" x14ac:dyDescent="0.25">
      <c r="F13515"/>
      <c r="G13515"/>
      <c r="H13515"/>
    </row>
    <row r="13516" spans="6:8" x14ac:dyDescent="0.25">
      <c r="F13516"/>
      <c r="G13516"/>
      <c r="H13516"/>
    </row>
    <row r="13517" spans="6:8" x14ac:dyDescent="0.25">
      <c r="F13517"/>
      <c r="G13517"/>
      <c r="H13517"/>
    </row>
    <row r="13518" spans="6:8" x14ac:dyDescent="0.25">
      <c r="F13518"/>
      <c r="G13518"/>
      <c r="H13518"/>
    </row>
    <row r="13519" spans="6:8" x14ac:dyDescent="0.25">
      <c r="F13519"/>
      <c r="G13519"/>
      <c r="H13519"/>
    </row>
    <row r="13520" spans="6:8" x14ac:dyDescent="0.25">
      <c r="F13520"/>
      <c r="G13520"/>
      <c r="H13520"/>
    </row>
    <row r="13521" spans="6:8" x14ac:dyDescent="0.25">
      <c r="F13521"/>
      <c r="G13521"/>
      <c r="H13521"/>
    </row>
    <row r="13522" spans="6:8" x14ac:dyDescent="0.25">
      <c r="F13522"/>
      <c r="G13522"/>
      <c r="H13522"/>
    </row>
    <row r="13523" spans="6:8" x14ac:dyDescent="0.25">
      <c r="F13523"/>
      <c r="G13523"/>
      <c r="H13523"/>
    </row>
    <row r="13524" spans="6:8" x14ac:dyDescent="0.25">
      <c r="F13524"/>
      <c r="G13524"/>
      <c r="H13524"/>
    </row>
    <row r="13525" spans="6:8" x14ac:dyDescent="0.25">
      <c r="F13525"/>
      <c r="G13525"/>
      <c r="H13525"/>
    </row>
    <row r="13526" spans="6:8" x14ac:dyDescent="0.25">
      <c r="F13526"/>
      <c r="G13526"/>
      <c r="H13526"/>
    </row>
    <row r="13527" spans="6:8" x14ac:dyDescent="0.25">
      <c r="F13527"/>
      <c r="G13527"/>
      <c r="H13527"/>
    </row>
    <row r="13528" spans="6:8" x14ac:dyDescent="0.25">
      <c r="F13528"/>
      <c r="G13528"/>
      <c r="H13528"/>
    </row>
    <row r="13529" spans="6:8" x14ac:dyDescent="0.25">
      <c r="F13529"/>
      <c r="G13529"/>
      <c r="H13529"/>
    </row>
    <row r="13530" spans="6:8" x14ac:dyDescent="0.25">
      <c r="F13530"/>
      <c r="G13530"/>
      <c r="H13530"/>
    </row>
    <row r="13531" spans="6:8" x14ac:dyDescent="0.25">
      <c r="F13531"/>
      <c r="G13531"/>
      <c r="H13531"/>
    </row>
    <row r="13532" spans="6:8" x14ac:dyDescent="0.25">
      <c r="F13532"/>
      <c r="G13532"/>
      <c r="H13532"/>
    </row>
    <row r="13533" spans="6:8" x14ac:dyDescent="0.25">
      <c r="F13533"/>
      <c r="G13533"/>
      <c r="H13533"/>
    </row>
    <row r="13534" spans="6:8" x14ac:dyDescent="0.25">
      <c r="F13534"/>
      <c r="G13534"/>
      <c r="H13534"/>
    </row>
    <row r="13535" spans="6:8" x14ac:dyDescent="0.25">
      <c r="F13535"/>
      <c r="G13535"/>
      <c r="H13535"/>
    </row>
    <row r="13536" spans="6:8" x14ac:dyDescent="0.25">
      <c r="F13536"/>
      <c r="G13536"/>
      <c r="H13536"/>
    </row>
    <row r="13537" spans="6:8" x14ac:dyDescent="0.25">
      <c r="F13537"/>
      <c r="G13537"/>
      <c r="H13537"/>
    </row>
    <row r="13538" spans="6:8" x14ac:dyDescent="0.25">
      <c r="F13538"/>
      <c r="G13538"/>
      <c r="H13538"/>
    </row>
    <row r="13539" spans="6:8" x14ac:dyDescent="0.25">
      <c r="F13539"/>
      <c r="G13539"/>
      <c r="H13539"/>
    </row>
    <row r="13540" spans="6:8" x14ac:dyDescent="0.25">
      <c r="F13540"/>
      <c r="G13540"/>
      <c r="H13540"/>
    </row>
    <row r="13541" spans="6:8" x14ac:dyDescent="0.25">
      <c r="F13541"/>
      <c r="G13541"/>
      <c r="H13541"/>
    </row>
    <row r="13542" spans="6:8" x14ac:dyDescent="0.25">
      <c r="F13542"/>
      <c r="G13542"/>
      <c r="H13542"/>
    </row>
    <row r="13543" spans="6:8" x14ac:dyDescent="0.25">
      <c r="F13543"/>
      <c r="G13543"/>
      <c r="H13543"/>
    </row>
    <row r="13544" spans="6:8" x14ac:dyDescent="0.25">
      <c r="F13544"/>
      <c r="G13544"/>
      <c r="H13544"/>
    </row>
    <row r="13545" spans="6:8" x14ac:dyDescent="0.25">
      <c r="F13545"/>
      <c r="G13545"/>
      <c r="H13545"/>
    </row>
    <row r="13546" spans="6:8" x14ac:dyDescent="0.25">
      <c r="F13546"/>
      <c r="G13546"/>
      <c r="H13546"/>
    </row>
    <row r="13547" spans="6:8" x14ac:dyDescent="0.25">
      <c r="F13547"/>
      <c r="G13547"/>
      <c r="H13547"/>
    </row>
    <row r="13548" spans="6:8" x14ac:dyDescent="0.25">
      <c r="F13548"/>
      <c r="G13548"/>
      <c r="H13548"/>
    </row>
    <row r="13549" spans="6:8" x14ac:dyDescent="0.25">
      <c r="F13549"/>
      <c r="G13549"/>
      <c r="H13549"/>
    </row>
    <row r="13550" spans="6:8" x14ac:dyDescent="0.25">
      <c r="F13550"/>
      <c r="G13550"/>
      <c r="H13550"/>
    </row>
    <row r="13551" spans="6:8" x14ac:dyDescent="0.25">
      <c r="F13551"/>
      <c r="G13551"/>
      <c r="H13551"/>
    </row>
    <row r="13552" spans="6:8" x14ac:dyDescent="0.25">
      <c r="F13552"/>
      <c r="G13552"/>
      <c r="H13552"/>
    </row>
    <row r="13553" spans="6:8" x14ac:dyDescent="0.25">
      <c r="F13553"/>
      <c r="G13553"/>
      <c r="H13553"/>
    </row>
    <row r="13554" spans="6:8" x14ac:dyDescent="0.25">
      <c r="F13554"/>
      <c r="G13554"/>
      <c r="H13554"/>
    </row>
    <row r="13555" spans="6:8" x14ac:dyDescent="0.25">
      <c r="F13555"/>
      <c r="G13555"/>
      <c r="H13555"/>
    </row>
    <row r="13556" spans="6:8" x14ac:dyDescent="0.25">
      <c r="F13556"/>
      <c r="G13556"/>
      <c r="H13556"/>
    </row>
    <row r="13557" spans="6:8" x14ac:dyDescent="0.25">
      <c r="F13557"/>
      <c r="G13557"/>
      <c r="H13557"/>
    </row>
    <row r="13558" spans="6:8" x14ac:dyDescent="0.25">
      <c r="F13558"/>
      <c r="G13558"/>
      <c r="H13558"/>
    </row>
    <row r="13559" spans="6:8" x14ac:dyDescent="0.25">
      <c r="F13559"/>
      <c r="G13559"/>
      <c r="H13559"/>
    </row>
    <row r="13560" spans="6:8" x14ac:dyDescent="0.25">
      <c r="F13560"/>
      <c r="G13560"/>
      <c r="H13560"/>
    </row>
    <row r="13561" spans="6:8" x14ac:dyDescent="0.25">
      <c r="F13561"/>
      <c r="G13561"/>
      <c r="H13561"/>
    </row>
    <row r="13562" spans="6:8" x14ac:dyDescent="0.25">
      <c r="F13562"/>
      <c r="G13562"/>
      <c r="H13562"/>
    </row>
    <row r="13563" spans="6:8" x14ac:dyDescent="0.25">
      <c r="F13563"/>
      <c r="G13563"/>
      <c r="H13563"/>
    </row>
    <row r="13564" spans="6:8" x14ac:dyDescent="0.25">
      <c r="F13564"/>
      <c r="G13564"/>
      <c r="H13564"/>
    </row>
    <row r="13565" spans="6:8" x14ac:dyDescent="0.25">
      <c r="F13565"/>
      <c r="G13565"/>
      <c r="H13565"/>
    </row>
    <row r="13566" spans="6:8" x14ac:dyDescent="0.25">
      <c r="F13566"/>
      <c r="G13566"/>
      <c r="H13566"/>
    </row>
    <row r="13567" spans="6:8" x14ac:dyDescent="0.25">
      <c r="F13567"/>
      <c r="G13567"/>
      <c r="H13567"/>
    </row>
    <row r="13568" spans="6:8" x14ac:dyDescent="0.25">
      <c r="F13568"/>
      <c r="G13568"/>
      <c r="H13568"/>
    </row>
    <row r="13569" spans="6:8" x14ac:dyDescent="0.25">
      <c r="F13569"/>
      <c r="G13569"/>
      <c r="H13569"/>
    </row>
    <row r="13570" spans="6:8" x14ac:dyDescent="0.25">
      <c r="F13570"/>
      <c r="G13570"/>
      <c r="H13570"/>
    </row>
    <row r="13571" spans="6:8" x14ac:dyDescent="0.25">
      <c r="F13571"/>
      <c r="G13571"/>
      <c r="H13571"/>
    </row>
    <row r="13572" spans="6:8" x14ac:dyDescent="0.25">
      <c r="F13572"/>
      <c r="G13572"/>
      <c r="H13572"/>
    </row>
    <row r="13573" spans="6:8" x14ac:dyDescent="0.25">
      <c r="F13573"/>
      <c r="G13573"/>
      <c r="H13573"/>
    </row>
    <row r="13574" spans="6:8" x14ac:dyDescent="0.25">
      <c r="F13574"/>
      <c r="G13574"/>
      <c r="H13574"/>
    </row>
    <row r="13575" spans="6:8" x14ac:dyDescent="0.25">
      <c r="F13575"/>
      <c r="G13575"/>
      <c r="H13575"/>
    </row>
    <row r="13576" spans="6:8" x14ac:dyDescent="0.25">
      <c r="F13576"/>
      <c r="G13576"/>
      <c r="H13576"/>
    </row>
    <row r="13577" spans="6:8" x14ac:dyDescent="0.25">
      <c r="F13577"/>
      <c r="G13577"/>
      <c r="H13577"/>
    </row>
    <row r="13578" spans="6:8" x14ac:dyDescent="0.25">
      <c r="F13578"/>
      <c r="G13578"/>
      <c r="H13578"/>
    </row>
    <row r="13579" spans="6:8" x14ac:dyDescent="0.25">
      <c r="F13579"/>
      <c r="G13579"/>
      <c r="H13579"/>
    </row>
    <row r="13580" spans="6:8" x14ac:dyDescent="0.25">
      <c r="F13580"/>
      <c r="G13580"/>
      <c r="H13580"/>
    </row>
    <row r="13581" spans="6:8" x14ac:dyDescent="0.25">
      <c r="F13581"/>
      <c r="G13581"/>
      <c r="H13581"/>
    </row>
    <row r="13582" spans="6:8" x14ac:dyDescent="0.25">
      <c r="F13582"/>
      <c r="G13582"/>
      <c r="H13582"/>
    </row>
    <row r="13583" spans="6:8" x14ac:dyDescent="0.25">
      <c r="F13583"/>
      <c r="G13583"/>
      <c r="H13583"/>
    </row>
    <row r="13584" spans="6:8" x14ac:dyDescent="0.25">
      <c r="F13584"/>
      <c r="G13584"/>
      <c r="H13584"/>
    </row>
    <row r="13585" spans="6:8" x14ac:dyDescent="0.25">
      <c r="F13585"/>
      <c r="G13585"/>
      <c r="H13585"/>
    </row>
    <row r="13586" spans="6:8" x14ac:dyDescent="0.25">
      <c r="F13586"/>
      <c r="G13586"/>
      <c r="H13586"/>
    </row>
    <row r="13587" spans="6:8" x14ac:dyDescent="0.25">
      <c r="F13587"/>
      <c r="G13587"/>
      <c r="H13587"/>
    </row>
    <row r="13588" spans="6:8" x14ac:dyDescent="0.25">
      <c r="F13588"/>
      <c r="G13588"/>
      <c r="H13588"/>
    </row>
    <row r="13589" spans="6:8" x14ac:dyDescent="0.25">
      <c r="F13589"/>
      <c r="G13589"/>
      <c r="H13589"/>
    </row>
    <row r="13590" spans="6:8" x14ac:dyDescent="0.25">
      <c r="F13590"/>
      <c r="G13590"/>
      <c r="H13590"/>
    </row>
    <row r="13591" spans="6:8" x14ac:dyDescent="0.25">
      <c r="F13591"/>
      <c r="G13591"/>
      <c r="H13591"/>
    </row>
    <row r="13592" spans="6:8" x14ac:dyDescent="0.25">
      <c r="F13592"/>
      <c r="G13592"/>
      <c r="H13592"/>
    </row>
    <row r="13593" spans="6:8" x14ac:dyDescent="0.25">
      <c r="F13593"/>
      <c r="G13593"/>
      <c r="H13593"/>
    </row>
    <row r="13594" spans="6:8" x14ac:dyDescent="0.25">
      <c r="F13594"/>
      <c r="G13594"/>
      <c r="H13594"/>
    </row>
    <row r="13595" spans="6:8" x14ac:dyDescent="0.25">
      <c r="F13595"/>
      <c r="G13595"/>
      <c r="H13595"/>
    </row>
    <row r="13596" spans="6:8" x14ac:dyDescent="0.25">
      <c r="F13596"/>
      <c r="G13596"/>
      <c r="H13596"/>
    </row>
    <row r="13597" spans="6:8" x14ac:dyDescent="0.25">
      <c r="F13597"/>
      <c r="G13597"/>
      <c r="H13597"/>
    </row>
    <row r="13598" spans="6:8" x14ac:dyDescent="0.25">
      <c r="F13598"/>
      <c r="G13598"/>
      <c r="H13598"/>
    </row>
    <row r="13599" spans="6:8" x14ac:dyDescent="0.25">
      <c r="F13599"/>
      <c r="G13599"/>
      <c r="H13599"/>
    </row>
    <row r="13600" spans="6:8" x14ac:dyDescent="0.25">
      <c r="F13600"/>
      <c r="G13600"/>
      <c r="H13600"/>
    </row>
    <row r="13601" spans="6:8" x14ac:dyDescent="0.25">
      <c r="F13601"/>
      <c r="G13601"/>
      <c r="H13601"/>
    </row>
    <row r="13602" spans="6:8" x14ac:dyDescent="0.25">
      <c r="F13602"/>
      <c r="G13602"/>
      <c r="H13602"/>
    </row>
    <row r="13603" spans="6:8" x14ac:dyDescent="0.25">
      <c r="F13603"/>
      <c r="G13603"/>
      <c r="H13603"/>
    </row>
    <row r="13604" spans="6:8" x14ac:dyDescent="0.25">
      <c r="F13604"/>
      <c r="G13604"/>
      <c r="H13604"/>
    </row>
    <row r="13605" spans="6:8" x14ac:dyDescent="0.25">
      <c r="F13605"/>
      <c r="G13605"/>
      <c r="H13605"/>
    </row>
    <row r="13606" spans="6:8" x14ac:dyDescent="0.25">
      <c r="F13606"/>
      <c r="G13606"/>
      <c r="H13606"/>
    </row>
    <row r="13607" spans="6:8" x14ac:dyDescent="0.25">
      <c r="F13607"/>
      <c r="G13607"/>
      <c r="H13607"/>
    </row>
    <row r="13608" spans="6:8" x14ac:dyDescent="0.25">
      <c r="F13608"/>
      <c r="G13608"/>
      <c r="H13608"/>
    </row>
    <row r="13609" spans="6:8" x14ac:dyDescent="0.25">
      <c r="F13609"/>
      <c r="G13609"/>
      <c r="H13609"/>
    </row>
    <row r="13610" spans="6:8" x14ac:dyDescent="0.25">
      <c r="F13610"/>
      <c r="G13610"/>
      <c r="H13610"/>
    </row>
    <row r="13611" spans="6:8" x14ac:dyDescent="0.25">
      <c r="F13611"/>
      <c r="G13611"/>
      <c r="H13611"/>
    </row>
    <row r="13612" spans="6:8" x14ac:dyDescent="0.25">
      <c r="F13612"/>
      <c r="G13612"/>
      <c r="H13612"/>
    </row>
    <row r="13613" spans="6:8" x14ac:dyDescent="0.25">
      <c r="F13613"/>
      <c r="G13613"/>
      <c r="H13613"/>
    </row>
    <row r="13614" spans="6:8" x14ac:dyDescent="0.25">
      <c r="F13614"/>
      <c r="G13614"/>
      <c r="H13614"/>
    </row>
    <row r="13615" spans="6:8" x14ac:dyDescent="0.25">
      <c r="F13615"/>
      <c r="G13615"/>
      <c r="H13615"/>
    </row>
    <row r="13616" spans="6:8" x14ac:dyDescent="0.25">
      <c r="F13616"/>
      <c r="G13616"/>
      <c r="H13616"/>
    </row>
    <row r="13617" spans="6:8" x14ac:dyDescent="0.25">
      <c r="F13617"/>
      <c r="G13617"/>
      <c r="H13617"/>
    </row>
    <row r="13618" spans="6:8" x14ac:dyDescent="0.25">
      <c r="F13618"/>
      <c r="G13618"/>
      <c r="H13618"/>
    </row>
    <row r="13619" spans="6:8" x14ac:dyDescent="0.25">
      <c r="F13619"/>
      <c r="G13619"/>
      <c r="H13619"/>
    </row>
    <row r="13620" spans="6:8" x14ac:dyDescent="0.25">
      <c r="F13620"/>
      <c r="G13620"/>
      <c r="H13620"/>
    </row>
    <row r="13621" spans="6:8" x14ac:dyDescent="0.25">
      <c r="F13621"/>
      <c r="G13621"/>
      <c r="H13621"/>
    </row>
    <row r="13622" spans="6:8" x14ac:dyDescent="0.25">
      <c r="F13622"/>
      <c r="G13622"/>
      <c r="H13622"/>
    </row>
    <row r="13623" spans="6:8" x14ac:dyDescent="0.25">
      <c r="F13623"/>
      <c r="G13623"/>
      <c r="H13623"/>
    </row>
    <row r="13624" spans="6:8" x14ac:dyDescent="0.25">
      <c r="F13624"/>
      <c r="G13624"/>
      <c r="H13624"/>
    </row>
    <row r="13625" spans="6:8" x14ac:dyDescent="0.25">
      <c r="F13625"/>
      <c r="G13625"/>
      <c r="H13625"/>
    </row>
    <row r="13626" spans="6:8" x14ac:dyDescent="0.25">
      <c r="F13626"/>
      <c r="G13626"/>
      <c r="H13626"/>
    </row>
    <row r="13627" spans="6:8" x14ac:dyDescent="0.25">
      <c r="F13627"/>
      <c r="G13627"/>
      <c r="H13627"/>
    </row>
    <row r="13628" spans="6:8" x14ac:dyDescent="0.25">
      <c r="F13628"/>
      <c r="G13628"/>
      <c r="H13628"/>
    </row>
    <row r="13629" spans="6:8" x14ac:dyDescent="0.25">
      <c r="F13629"/>
      <c r="G13629"/>
      <c r="H13629"/>
    </row>
    <row r="13630" spans="6:8" x14ac:dyDescent="0.25">
      <c r="F13630"/>
      <c r="G13630"/>
      <c r="H13630"/>
    </row>
    <row r="13631" spans="6:8" x14ac:dyDescent="0.25">
      <c r="F13631"/>
      <c r="G13631"/>
      <c r="H13631"/>
    </row>
    <row r="13632" spans="6:8" x14ac:dyDescent="0.25">
      <c r="F13632"/>
      <c r="G13632"/>
      <c r="H13632"/>
    </row>
    <row r="13633" spans="6:8" x14ac:dyDescent="0.25">
      <c r="F13633"/>
      <c r="G13633"/>
      <c r="H13633"/>
    </row>
    <row r="13634" spans="6:8" x14ac:dyDescent="0.25">
      <c r="F13634"/>
      <c r="G13634"/>
      <c r="H13634"/>
    </row>
    <row r="13635" spans="6:8" x14ac:dyDescent="0.25">
      <c r="F13635"/>
      <c r="G13635"/>
      <c r="H13635"/>
    </row>
    <row r="13636" spans="6:8" x14ac:dyDescent="0.25">
      <c r="F13636"/>
      <c r="G13636"/>
      <c r="H13636"/>
    </row>
    <row r="13637" spans="6:8" x14ac:dyDescent="0.25">
      <c r="F13637"/>
      <c r="G13637"/>
      <c r="H13637"/>
    </row>
    <row r="13638" spans="6:8" x14ac:dyDescent="0.25">
      <c r="F13638"/>
      <c r="G13638"/>
      <c r="H13638"/>
    </row>
    <row r="13639" spans="6:8" x14ac:dyDescent="0.25">
      <c r="F13639"/>
      <c r="G13639"/>
      <c r="H13639"/>
    </row>
    <row r="13640" spans="6:8" x14ac:dyDescent="0.25">
      <c r="F13640"/>
      <c r="G13640"/>
      <c r="H13640"/>
    </row>
    <row r="13641" spans="6:8" x14ac:dyDescent="0.25">
      <c r="F13641"/>
      <c r="G13641"/>
      <c r="H13641"/>
    </row>
    <row r="13642" spans="6:8" x14ac:dyDescent="0.25">
      <c r="F13642"/>
      <c r="G13642"/>
      <c r="H13642"/>
    </row>
    <row r="13643" spans="6:8" x14ac:dyDescent="0.25">
      <c r="F13643"/>
      <c r="G13643"/>
      <c r="H13643"/>
    </row>
    <row r="13644" spans="6:8" x14ac:dyDescent="0.25">
      <c r="F13644"/>
      <c r="G13644"/>
      <c r="H13644"/>
    </row>
    <row r="13645" spans="6:8" x14ac:dyDescent="0.25">
      <c r="F13645"/>
      <c r="G13645"/>
      <c r="H13645"/>
    </row>
    <row r="13646" spans="6:8" x14ac:dyDescent="0.25">
      <c r="F13646"/>
      <c r="G13646"/>
      <c r="H13646"/>
    </row>
    <row r="13647" spans="6:8" x14ac:dyDescent="0.25">
      <c r="F13647"/>
      <c r="G13647"/>
      <c r="H13647"/>
    </row>
    <row r="13648" spans="6:8" x14ac:dyDescent="0.25">
      <c r="F13648"/>
      <c r="G13648"/>
      <c r="H13648"/>
    </row>
    <row r="13649" spans="6:8" x14ac:dyDescent="0.25">
      <c r="F13649"/>
      <c r="G13649"/>
      <c r="H13649"/>
    </row>
    <row r="13650" spans="6:8" x14ac:dyDescent="0.25">
      <c r="F13650"/>
      <c r="G13650"/>
      <c r="H13650"/>
    </row>
    <row r="13651" spans="6:8" x14ac:dyDescent="0.25">
      <c r="F13651"/>
      <c r="G13651"/>
      <c r="H13651"/>
    </row>
    <row r="13652" spans="6:8" x14ac:dyDescent="0.25">
      <c r="F13652"/>
      <c r="G13652"/>
      <c r="H13652"/>
    </row>
    <row r="13653" spans="6:8" x14ac:dyDescent="0.25">
      <c r="F13653"/>
      <c r="G13653"/>
      <c r="H13653"/>
    </row>
    <row r="13654" spans="6:8" x14ac:dyDescent="0.25">
      <c r="F13654"/>
      <c r="G13654"/>
      <c r="H13654"/>
    </row>
    <row r="13655" spans="6:8" x14ac:dyDescent="0.25">
      <c r="F13655"/>
      <c r="G13655"/>
      <c r="H13655"/>
    </row>
    <row r="13656" spans="6:8" x14ac:dyDescent="0.25">
      <c r="F13656"/>
      <c r="G13656"/>
      <c r="H13656"/>
    </row>
    <row r="13657" spans="6:8" x14ac:dyDescent="0.25">
      <c r="F13657"/>
      <c r="G13657"/>
      <c r="H13657"/>
    </row>
    <row r="13658" spans="6:8" x14ac:dyDescent="0.25">
      <c r="F13658"/>
      <c r="G13658"/>
      <c r="H13658"/>
    </row>
    <row r="13659" spans="6:8" x14ac:dyDescent="0.25">
      <c r="F13659"/>
      <c r="G13659"/>
      <c r="H13659"/>
    </row>
    <row r="13660" spans="6:8" x14ac:dyDescent="0.25">
      <c r="F13660"/>
      <c r="G13660"/>
      <c r="H13660"/>
    </row>
    <row r="13661" spans="6:8" x14ac:dyDescent="0.25">
      <c r="F13661"/>
      <c r="G13661"/>
      <c r="H13661"/>
    </row>
    <row r="13662" spans="6:8" x14ac:dyDescent="0.25">
      <c r="F13662"/>
      <c r="G13662"/>
      <c r="H13662"/>
    </row>
    <row r="13663" spans="6:8" x14ac:dyDescent="0.25">
      <c r="F13663"/>
      <c r="G13663"/>
      <c r="H13663"/>
    </row>
    <row r="13664" spans="6:8" x14ac:dyDescent="0.25">
      <c r="F13664"/>
      <c r="G13664"/>
      <c r="H13664"/>
    </row>
    <row r="13665" spans="6:8" x14ac:dyDescent="0.25">
      <c r="F13665"/>
      <c r="G13665"/>
      <c r="H13665"/>
    </row>
    <row r="13666" spans="6:8" x14ac:dyDescent="0.25">
      <c r="F13666"/>
      <c r="G13666"/>
      <c r="H13666"/>
    </row>
    <row r="13667" spans="6:8" x14ac:dyDescent="0.25">
      <c r="F13667"/>
      <c r="G13667"/>
      <c r="H13667"/>
    </row>
    <row r="13668" spans="6:8" x14ac:dyDescent="0.25">
      <c r="F13668"/>
      <c r="G13668"/>
      <c r="H13668"/>
    </row>
    <row r="13669" spans="6:8" x14ac:dyDescent="0.25">
      <c r="F13669"/>
      <c r="G13669"/>
      <c r="H13669"/>
    </row>
    <row r="13670" spans="6:8" x14ac:dyDescent="0.25">
      <c r="F13670"/>
      <c r="G13670"/>
      <c r="H13670"/>
    </row>
    <row r="13671" spans="6:8" x14ac:dyDescent="0.25">
      <c r="F13671"/>
      <c r="G13671"/>
      <c r="H13671"/>
    </row>
    <row r="13672" spans="6:8" x14ac:dyDescent="0.25">
      <c r="F13672"/>
      <c r="G13672"/>
      <c r="H13672"/>
    </row>
    <row r="13673" spans="6:8" x14ac:dyDescent="0.25">
      <c r="F13673"/>
      <c r="G13673"/>
      <c r="H13673"/>
    </row>
    <row r="13674" spans="6:8" x14ac:dyDescent="0.25">
      <c r="F13674"/>
      <c r="G13674"/>
      <c r="H13674"/>
    </row>
    <row r="13675" spans="6:8" x14ac:dyDescent="0.25">
      <c r="F13675"/>
      <c r="G13675"/>
      <c r="H13675"/>
    </row>
    <row r="13676" spans="6:8" x14ac:dyDescent="0.25">
      <c r="F13676"/>
      <c r="G13676"/>
      <c r="H13676"/>
    </row>
    <row r="13677" spans="6:8" x14ac:dyDescent="0.25">
      <c r="F13677"/>
      <c r="G13677"/>
      <c r="H13677"/>
    </row>
    <row r="13678" spans="6:8" x14ac:dyDescent="0.25">
      <c r="F13678"/>
      <c r="G13678"/>
      <c r="H13678"/>
    </row>
    <row r="13679" spans="6:8" x14ac:dyDescent="0.25">
      <c r="F13679"/>
      <c r="G13679"/>
      <c r="H13679"/>
    </row>
    <row r="13680" spans="6:8" x14ac:dyDescent="0.25">
      <c r="F13680"/>
      <c r="G13680"/>
      <c r="H13680"/>
    </row>
    <row r="13681" spans="6:8" x14ac:dyDescent="0.25">
      <c r="F13681"/>
      <c r="G13681"/>
      <c r="H13681"/>
    </row>
    <row r="13682" spans="6:8" x14ac:dyDescent="0.25">
      <c r="F13682"/>
      <c r="G13682"/>
      <c r="H13682"/>
    </row>
    <row r="13683" spans="6:8" x14ac:dyDescent="0.25">
      <c r="F13683"/>
      <c r="G13683"/>
      <c r="H13683"/>
    </row>
    <row r="13684" spans="6:8" x14ac:dyDescent="0.25">
      <c r="F13684"/>
      <c r="G13684"/>
      <c r="H13684"/>
    </row>
    <row r="13685" spans="6:8" x14ac:dyDescent="0.25">
      <c r="F13685"/>
      <c r="G13685"/>
      <c r="H13685"/>
    </row>
    <row r="13686" spans="6:8" x14ac:dyDescent="0.25">
      <c r="F13686"/>
      <c r="G13686"/>
      <c r="H13686"/>
    </row>
    <row r="13687" spans="6:8" x14ac:dyDescent="0.25">
      <c r="F13687"/>
      <c r="G13687"/>
      <c r="H13687"/>
    </row>
    <row r="13688" spans="6:8" x14ac:dyDescent="0.25">
      <c r="F13688"/>
      <c r="G13688"/>
      <c r="H13688"/>
    </row>
    <row r="13689" spans="6:8" x14ac:dyDescent="0.25">
      <c r="F13689"/>
      <c r="G13689"/>
      <c r="H13689"/>
    </row>
    <row r="13690" spans="6:8" x14ac:dyDescent="0.25">
      <c r="F13690"/>
      <c r="G13690"/>
      <c r="H13690"/>
    </row>
    <row r="13691" spans="6:8" x14ac:dyDescent="0.25">
      <c r="F13691"/>
      <c r="G13691"/>
      <c r="H13691"/>
    </row>
    <row r="13692" spans="6:8" x14ac:dyDescent="0.25">
      <c r="F13692"/>
      <c r="G13692"/>
      <c r="H13692"/>
    </row>
    <row r="13693" spans="6:8" x14ac:dyDescent="0.25">
      <c r="F13693"/>
      <c r="G13693"/>
      <c r="H13693"/>
    </row>
    <row r="13694" spans="6:8" x14ac:dyDescent="0.25">
      <c r="F13694"/>
      <c r="G13694"/>
      <c r="H13694"/>
    </row>
    <row r="13695" spans="6:8" x14ac:dyDescent="0.25">
      <c r="F13695"/>
      <c r="G13695"/>
      <c r="H13695"/>
    </row>
    <row r="13696" spans="6:8" x14ac:dyDescent="0.25">
      <c r="F13696"/>
      <c r="G13696"/>
      <c r="H13696"/>
    </row>
    <row r="13697" spans="6:8" x14ac:dyDescent="0.25">
      <c r="F13697"/>
      <c r="G13697"/>
      <c r="H13697"/>
    </row>
    <row r="13698" spans="6:8" x14ac:dyDescent="0.25">
      <c r="F13698"/>
      <c r="G13698"/>
      <c r="H13698"/>
    </row>
    <row r="13699" spans="6:8" x14ac:dyDescent="0.25">
      <c r="F13699"/>
      <c r="G13699"/>
      <c r="H13699"/>
    </row>
    <row r="13700" spans="6:8" x14ac:dyDescent="0.25">
      <c r="F13700"/>
      <c r="G13700"/>
      <c r="H13700"/>
    </row>
    <row r="13701" spans="6:8" x14ac:dyDescent="0.25">
      <c r="F13701"/>
      <c r="G13701"/>
      <c r="H13701"/>
    </row>
    <row r="13702" spans="6:8" x14ac:dyDescent="0.25">
      <c r="F13702"/>
      <c r="G13702"/>
      <c r="H13702"/>
    </row>
    <row r="13703" spans="6:8" x14ac:dyDescent="0.25">
      <c r="F13703"/>
      <c r="G13703"/>
      <c r="H13703"/>
    </row>
    <row r="13704" spans="6:8" x14ac:dyDescent="0.25">
      <c r="F13704"/>
      <c r="G13704"/>
      <c r="H13704"/>
    </row>
    <row r="13705" spans="6:8" x14ac:dyDescent="0.25">
      <c r="F13705"/>
      <c r="G13705"/>
      <c r="H13705"/>
    </row>
    <row r="13706" spans="6:8" x14ac:dyDescent="0.25">
      <c r="F13706"/>
      <c r="G13706"/>
      <c r="H13706"/>
    </row>
    <row r="13707" spans="6:8" x14ac:dyDescent="0.25">
      <c r="F13707"/>
      <c r="G13707"/>
      <c r="H13707"/>
    </row>
    <row r="13708" spans="6:8" x14ac:dyDescent="0.25">
      <c r="F13708"/>
      <c r="G13708"/>
      <c r="H13708"/>
    </row>
    <row r="13709" spans="6:8" x14ac:dyDescent="0.25">
      <c r="F13709"/>
      <c r="G13709"/>
      <c r="H13709"/>
    </row>
    <row r="13710" spans="6:8" x14ac:dyDescent="0.25">
      <c r="F13710"/>
      <c r="G13710"/>
      <c r="H13710"/>
    </row>
    <row r="13711" spans="6:8" x14ac:dyDescent="0.25">
      <c r="F13711"/>
      <c r="G13711"/>
      <c r="H13711"/>
    </row>
    <row r="13712" spans="6:8" x14ac:dyDescent="0.25">
      <c r="F13712"/>
      <c r="G13712"/>
      <c r="H13712"/>
    </row>
    <row r="13713" spans="6:8" x14ac:dyDescent="0.25">
      <c r="F13713"/>
      <c r="G13713"/>
      <c r="H13713"/>
    </row>
    <row r="13714" spans="6:8" x14ac:dyDescent="0.25">
      <c r="F13714"/>
      <c r="G13714"/>
      <c r="H13714"/>
    </row>
    <row r="13715" spans="6:8" x14ac:dyDescent="0.25">
      <c r="F13715"/>
      <c r="G13715"/>
      <c r="H13715"/>
    </row>
    <row r="13716" spans="6:8" x14ac:dyDescent="0.25">
      <c r="F13716"/>
      <c r="G13716"/>
      <c r="H13716"/>
    </row>
    <row r="13717" spans="6:8" x14ac:dyDescent="0.25">
      <c r="F13717"/>
      <c r="G13717"/>
      <c r="H13717"/>
    </row>
    <row r="13718" spans="6:8" x14ac:dyDescent="0.25">
      <c r="F13718"/>
      <c r="G13718"/>
      <c r="H13718"/>
    </row>
    <row r="13719" spans="6:8" x14ac:dyDescent="0.25">
      <c r="F13719"/>
      <c r="G13719"/>
      <c r="H13719"/>
    </row>
    <row r="13720" spans="6:8" x14ac:dyDescent="0.25">
      <c r="F13720"/>
      <c r="G13720"/>
      <c r="H13720"/>
    </row>
    <row r="13721" spans="6:8" x14ac:dyDescent="0.25">
      <c r="F13721"/>
      <c r="G13721"/>
      <c r="H13721"/>
    </row>
    <row r="13722" spans="6:8" x14ac:dyDescent="0.25">
      <c r="F13722"/>
      <c r="G13722"/>
      <c r="H13722"/>
    </row>
    <row r="13723" spans="6:8" x14ac:dyDescent="0.25">
      <c r="F13723"/>
      <c r="G13723"/>
      <c r="H13723"/>
    </row>
    <row r="13724" spans="6:8" x14ac:dyDescent="0.25">
      <c r="F13724"/>
      <c r="G13724"/>
      <c r="H13724"/>
    </row>
    <row r="13725" spans="6:8" x14ac:dyDescent="0.25">
      <c r="F13725"/>
      <c r="G13725"/>
      <c r="H13725"/>
    </row>
    <row r="13726" spans="6:8" x14ac:dyDescent="0.25">
      <c r="F13726"/>
      <c r="G13726"/>
      <c r="H13726"/>
    </row>
    <row r="13727" spans="6:8" x14ac:dyDescent="0.25">
      <c r="F13727"/>
      <c r="G13727"/>
      <c r="H13727"/>
    </row>
    <row r="13728" spans="6:8" x14ac:dyDescent="0.25">
      <c r="F13728"/>
      <c r="G13728"/>
      <c r="H13728"/>
    </row>
    <row r="13729" spans="6:8" x14ac:dyDescent="0.25">
      <c r="F13729"/>
      <c r="G13729"/>
      <c r="H13729"/>
    </row>
    <row r="13730" spans="6:8" x14ac:dyDescent="0.25">
      <c r="F13730"/>
      <c r="G13730"/>
      <c r="H13730"/>
    </row>
    <row r="13731" spans="6:8" x14ac:dyDescent="0.25">
      <c r="F13731"/>
      <c r="G13731"/>
      <c r="H13731"/>
    </row>
    <row r="13732" spans="6:8" x14ac:dyDescent="0.25">
      <c r="F13732"/>
      <c r="G13732"/>
      <c r="H13732"/>
    </row>
    <row r="13733" spans="6:8" x14ac:dyDescent="0.25">
      <c r="F13733"/>
      <c r="G13733"/>
      <c r="H13733"/>
    </row>
    <row r="13734" spans="6:8" x14ac:dyDescent="0.25">
      <c r="F13734"/>
      <c r="G13734"/>
      <c r="H13734"/>
    </row>
    <row r="13735" spans="6:8" x14ac:dyDescent="0.25">
      <c r="F13735"/>
      <c r="G13735"/>
      <c r="H13735"/>
    </row>
    <row r="13736" spans="6:8" x14ac:dyDescent="0.25">
      <c r="F13736"/>
      <c r="G13736"/>
      <c r="H13736"/>
    </row>
    <row r="13737" spans="6:8" x14ac:dyDescent="0.25">
      <c r="F13737"/>
      <c r="G13737"/>
      <c r="H13737"/>
    </row>
    <row r="13738" spans="6:8" x14ac:dyDescent="0.25">
      <c r="F13738"/>
      <c r="G13738"/>
      <c r="H13738"/>
    </row>
    <row r="13739" spans="6:8" x14ac:dyDescent="0.25">
      <c r="F13739"/>
      <c r="G13739"/>
      <c r="H13739"/>
    </row>
    <row r="13740" spans="6:8" x14ac:dyDescent="0.25">
      <c r="F13740"/>
      <c r="G13740"/>
      <c r="H13740"/>
    </row>
    <row r="13741" spans="6:8" x14ac:dyDescent="0.25">
      <c r="F13741"/>
      <c r="G13741"/>
      <c r="H13741"/>
    </row>
    <row r="13742" spans="6:8" x14ac:dyDescent="0.25">
      <c r="F13742"/>
      <c r="G13742"/>
      <c r="H13742"/>
    </row>
    <row r="13743" spans="6:8" x14ac:dyDescent="0.25">
      <c r="F13743"/>
      <c r="G13743"/>
      <c r="H13743"/>
    </row>
    <row r="13744" spans="6:8" x14ac:dyDescent="0.25">
      <c r="F13744"/>
      <c r="G13744"/>
      <c r="H13744"/>
    </row>
    <row r="13745" spans="6:8" x14ac:dyDescent="0.25">
      <c r="F13745"/>
      <c r="G13745"/>
      <c r="H13745"/>
    </row>
    <row r="13746" spans="6:8" x14ac:dyDescent="0.25">
      <c r="F13746"/>
      <c r="G13746"/>
      <c r="H13746"/>
    </row>
    <row r="13747" spans="6:8" x14ac:dyDescent="0.25">
      <c r="F13747"/>
      <c r="G13747"/>
      <c r="H13747"/>
    </row>
    <row r="13748" spans="6:8" x14ac:dyDescent="0.25">
      <c r="F13748"/>
      <c r="G13748"/>
      <c r="H13748"/>
    </row>
    <row r="13749" spans="6:8" x14ac:dyDescent="0.25">
      <c r="F13749"/>
      <c r="G13749"/>
      <c r="H13749"/>
    </row>
    <row r="13750" spans="6:8" x14ac:dyDescent="0.25">
      <c r="F13750"/>
      <c r="G13750"/>
      <c r="H13750"/>
    </row>
    <row r="13751" spans="6:8" x14ac:dyDescent="0.25">
      <c r="F13751"/>
      <c r="G13751"/>
      <c r="H13751"/>
    </row>
    <row r="13752" spans="6:8" x14ac:dyDescent="0.25">
      <c r="F13752"/>
      <c r="G13752"/>
      <c r="H13752"/>
    </row>
    <row r="13753" spans="6:8" x14ac:dyDescent="0.25">
      <c r="F13753"/>
      <c r="G13753"/>
      <c r="H13753"/>
    </row>
    <row r="13754" spans="6:8" x14ac:dyDescent="0.25">
      <c r="F13754"/>
      <c r="G13754"/>
      <c r="H13754"/>
    </row>
    <row r="13755" spans="6:8" x14ac:dyDescent="0.25">
      <c r="F13755"/>
      <c r="G13755"/>
      <c r="H13755"/>
    </row>
    <row r="13756" spans="6:8" x14ac:dyDescent="0.25">
      <c r="F13756"/>
      <c r="G13756"/>
      <c r="H13756"/>
    </row>
    <row r="13757" spans="6:8" x14ac:dyDescent="0.25">
      <c r="F13757"/>
      <c r="G13757"/>
      <c r="H13757"/>
    </row>
    <row r="13758" spans="6:8" x14ac:dyDescent="0.25">
      <c r="F13758"/>
      <c r="G13758"/>
      <c r="H13758"/>
    </row>
    <row r="13759" spans="6:8" x14ac:dyDescent="0.25">
      <c r="F13759"/>
      <c r="G13759"/>
      <c r="H13759"/>
    </row>
    <row r="13760" spans="6:8" x14ac:dyDescent="0.25">
      <c r="F13760"/>
      <c r="G13760"/>
      <c r="H13760"/>
    </row>
    <row r="13761" spans="6:8" x14ac:dyDescent="0.25">
      <c r="F13761"/>
      <c r="G13761"/>
      <c r="H13761"/>
    </row>
    <row r="13762" spans="6:8" x14ac:dyDescent="0.25">
      <c r="F13762"/>
      <c r="G13762"/>
      <c r="H13762"/>
    </row>
    <row r="13763" spans="6:8" x14ac:dyDescent="0.25">
      <c r="F13763"/>
      <c r="G13763"/>
      <c r="H13763"/>
    </row>
    <row r="13764" spans="6:8" x14ac:dyDescent="0.25">
      <c r="F13764"/>
      <c r="G13764"/>
      <c r="H13764"/>
    </row>
    <row r="13765" spans="6:8" x14ac:dyDescent="0.25">
      <c r="F13765"/>
      <c r="G13765"/>
      <c r="H13765"/>
    </row>
    <row r="13766" spans="6:8" x14ac:dyDescent="0.25">
      <c r="F13766"/>
      <c r="G13766"/>
      <c r="H13766"/>
    </row>
    <row r="13767" spans="6:8" x14ac:dyDescent="0.25">
      <c r="F13767"/>
      <c r="G13767"/>
      <c r="H13767"/>
    </row>
    <row r="13768" spans="6:8" x14ac:dyDescent="0.25">
      <c r="F13768"/>
      <c r="G13768"/>
      <c r="H13768"/>
    </row>
    <row r="13769" spans="6:8" x14ac:dyDescent="0.25">
      <c r="F13769"/>
      <c r="G13769"/>
      <c r="H13769"/>
    </row>
    <row r="13770" spans="6:8" x14ac:dyDescent="0.25">
      <c r="F13770"/>
      <c r="G13770"/>
      <c r="H13770"/>
    </row>
    <row r="13771" spans="6:8" x14ac:dyDescent="0.25">
      <c r="F13771"/>
      <c r="G13771"/>
      <c r="H13771"/>
    </row>
    <row r="13772" spans="6:8" x14ac:dyDescent="0.25">
      <c r="F13772"/>
      <c r="G13772"/>
      <c r="H13772"/>
    </row>
    <row r="13773" spans="6:8" x14ac:dyDescent="0.25">
      <c r="F13773"/>
      <c r="G13773"/>
      <c r="H13773"/>
    </row>
    <row r="13774" spans="6:8" x14ac:dyDescent="0.25">
      <c r="F13774"/>
      <c r="G13774"/>
      <c r="H13774"/>
    </row>
    <row r="13775" spans="6:8" x14ac:dyDescent="0.25">
      <c r="F13775"/>
      <c r="G13775"/>
      <c r="H13775"/>
    </row>
    <row r="13776" spans="6:8" x14ac:dyDescent="0.25">
      <c r="F13776"/>
      <c r="G13776"/>
      <c r="H13776"/>
    </row>
    <row r="13777" spans="6:8" x14ac:dyDescent="0.25">
      <c r="F13777"/>
      <c r="G13777"/>
      <c r="H13777"/>
    </row>
    <row r="13778" spans="6:8" x14ac:dyDescent="0.25">
      <c r="F13778"/>
      <c r="G13778"/>
      <c r="H13778"/>
    </row>
    <row r="13779" spans="6:8" x14ac:dyDescent="0.25">
      <c r="F13779"/>
      <c r="G13779"/>
      <c r="H13779"/>
    </row>
    <row r="13780" spans="6:8" x14ac:dyDescent="0.25">
      <c r="F13780"/>
      <c r="G13780"/>
      <c r="H13780"/>
    </row>
    <row r="13781" spans="6:8" x14ac:dyDescent="0.25">
      <c r="F13781"/>
      <c r="G13781"/>
      <c r="H13781"/>
    </row>
    <row r="13782" spans="6:8" x14ac:dyDescent="0.25">
      <c r="F13782"/>
      <c r="G13782"/>
      <c r="H13782"/>
    </row>
    <row r="13783" spans="6:8" x14ac:dyDescent="0.25">
      <c r="F13783"/>
      <c r="G13783"/>
      <c r="H13783"/>
    </row>
    <row r="13784" spans="6:8" x14ac:dyDescent="0.25">
      <c r="F13784"/>
      <c r="G13784"/>
      <c r="H13784"/>
    </row>
    <row r="13785" spans="6:8" x14ac:dyDescent="0.25">
      <c r="F13785"/>
      <c r="G13785"/>
      <c r="H13785"/>
    </row>
    <row r="13786" spans="6:8" x14ac:dyDescent="0.25">
      <c r="F13786"/>
      <c r="G13786"/>
      <c r="H13786"/>
    </row>
    <row r="13787" spans="6:8" x14ac:dyDescent="0.25">
      <c r="F13787"/>
      <c r="G13787"/>
      <c r="H13787"/>
    </row>
    <row r="13788" spans="6:8" x14ac:dyDescent="0.25">
      <c r="F13788"/>
      <c r="G13788"/>
      <c r="H13788"/>
    </row>
    <row r="13789" spans="6:8" x14ac:dyDescent="0.25">
      <c r="F13789"/>
      <c r="G13789"/>
      <c r="H13789"/>
    </row>
    <row r="13790" spans="6:8" x14ac:dyDescent="0.25">
      <c r="F13790"/>
      <c r="G13790"/>
      <c r="H13790"/>
    </row>
    <row r="13791" spans="6:8" x14ac:dyDescent="0.25">
      <c r="F13791"/>
      <c r="G13791"/>
      <c r="H13791"/>
    </row>
    <row r="13792" spans="6:8" x14ac:dyDescent="0.25">
      <c r="F13792"/>
      <c r="G13792"/>
      <c r="H13792"/>
    </row>
    <row r="13793" spans="6:8" x14ac:dyDescent="0.25">
      <c r="F13793"/>
      <c r="G13793"/>
      <c r="H13793"/>
    </row>
    <row r="13794" spans="6:8" x14ac:dyDescent="0.25">
      <c r="F13794"/>
      <c r="G13794"/>
      <c r="H13794"/>
    </row>
    <row r="13795" spans="6:8" x14ac:dyDescent="0.25">
      <c r="F13795"/>
      <c r="G13795"/>
      <c r="H13795"/>
    </row>
    <row r="13796" spans="6:8" x14ac:dyDescent="0.25">
      <c r="F13796"/>
      <c r="G13796"/>
      <c r="H13796"/>
    </row>
    <row r="13797" spans="6:8" x14ac:dyDescent="0.25">
      <c r="F13797"/>
      <c r="G13797"/>
      <c r="H13797"/>
    </row>
    <row r="13798" spans="6:8" x14ac:dyDescent="0.25">
      <c r="F13798"/>
      <c r="G13798"/>
      <c r="H13798"/>
    </row>
    <row r="13799" spans="6:8" x14ac:dyDescent="0.25">
      <c r="F13799"/>
      <c r="G13799"/>
      <c r="H13799"/>
    </row>
    <row r="13800" spans="6:8" x14ac:dyDescent="0.25">
      <c r="F13800"/>
      <c r="G13800"/>
      <c r="H13800"/>
    </row>
    <row r="13801" spans="6:8" x14ac:dyDescent="0.25">
      <c r="F13801"/>
      <c r="G13801"/>
      <c r="H13801"/>
    </row>
    <row r="13802" spans="6:8" x14ac:dyDescent="0.25">
      <c r="F13802"/>
      <c r="G13802"/>
      <c r="H13802"/>
    </row>
    <row r="13803" spans="6:8" x14ac:dyDescent="0.25">
      <c r="F13803"/>
      <c r="G13803"/>
      <c r="H13803"/>
    </row>
    <row r="13804" spans="6:8" x14ac:dyDescent="0.25">
      <c r="F13804"/>
      <c r="G13804"/>
      <c r="H13804"/>
    </row>
    <row r="13805" spans="6:8" x14ac:dyDescent="0.25">
      <c r="F13805"/>
      <c r="G13805"/>
      <c r="H13805"/>
    </row>
    <row r="13806" spans="6:8" x14ac:dyDescent="0.25">
      <c r="F13806"/>
      <c r="G13806"/>
      <c r="H13806"/>
    </row>
    <row r="13807" spans="6:8" x14ac:dyDescent="0.25">
      <c r="F13807"/>
      <c r="G13807"/>
      <c r="H13807"/>
    </row>
    <row r="13808" spans="6:8" x14ac:dyDescent="0.25">
      <c r="F13808"/>
      <c r="G13808"/>
      <c r="H13808"/>
    </row>
    <row r="13809" spans="6:8" x14ac:dyDescent="0.25">
      <c r="F13809"/>
      <c r="G13809"/>
      <c r="H13809"/>
    </row>
    <row r="13810" spans="6:8" x14ac:dyDescent="0.25">
      <c r="F13810"/>
      <c r="G13810"/>
      <c r="H13810"/>
    </row>
    <row r="13811" spans="6:8" x14ac:dyDescent="0.25">
      <c r="F13811"/>
      <c r="G13811"/>
      <c r="H13811"/>
    </row>
    <row r="13812" spans="6:8" x14ac:dyDescent="0.25">
      <c r="F13812"/>
      <c r="G13812"/>
      <c r="H13812"/>
    </row>
    <row r="13813" spans="6:8" x14ac:dyDescent="0.25">
      <c r="F13813"/>
      <c r="G13813"/>
      <c r="H13813"/>
    </row>
    <row r="13814" spans="6:8" x14ac:dyDescent="0.25">
      <c r="F13814"/>
      <c r="G13814"/>
      <c r="H13814"/>
    </row>
    <row r="13815" spans="6:8" x14ac:dyDescent="0.25">
      <c r="F13815"/>
      <c r="G13815"/>
      <c r="H13815"/>
    </row>
    <row r="13816" spans="6:8" x14ac:dyDescent="0.25">
      <c r="F13816"/>
      <c r="G13816"/>
      <c r="H13816"/>
    </row>
    <row r="13817" spans="6:8" x14ac:dyDescent="0.25">
      <c r="F13817"/>
      <c r="G13817"/>
      <c r="H13817"/>
    </row>
    <row r="13818" spans="6:8" x14ac:dyDescent="0.25">
      <c r="F13818"/>
      <c r="G13818"/>
      <c r="H13818"/>
    </row>
    <row r="13819" spans="6:8" x14ac:dyDescent="0.25">
      <c r="F13819"/>
      <c r="G13819"/>
      <c r="H13819"/>
    </row>
    <row r="13820" spans="6:8" x14ac:dyDescent="0.25">
      <c r="F13820"/>
      <c r="G13820"/>
      <c r="H13820"/>
    </row>
    <row r="13821" spans="6:8" x14ac:dyDescent="0.25">
      <c r="F13821"/>
      <c r="G13821"/>
      <c r="H13821"/>
    </row>
    <row r="13822" spans="6:8" x14ac:dyDescent="0.25">
      <c r="F13822"/>
      <c r="G13822"/>
      <c r="H13822"/>
    </row>
    <row r="13823" spans="6:8" x14ac:dyDescent="0.25">
      <c r="F13823"/>
      <c r="G13823"/>
      <c r="H13823"/>
    </row>
    <row r="13824" spans="6:8" x14ac:dyDescent="0.25">
      <c r="F13824"/>
      <c r="G13824"/>
      <c r="H13824"/>
    </row>
    <row r="13825" spans="6:8" x14ac:dyDescent="0.25">
      <c r="F13825"/>
      <c r="G13825"/>
      <c r="H13825"/>
    </row>
    <row r="13826" spans="6:8" x14ac:dyDescent="0.25">
      <c r="F13826"/>
      <c r="G13826"/>
      <c r="H13826"/>
    </row>
    <row r="13827" spans="6:8" x14ac:dyDescent="0.25">
      <c r="F13827"/>
      <c r="G13827"/>
      <c r="H13827"/>
    </row>
    <row r="13828" spans="6:8" x14ac:dyDescent="0.25">
      <c r="F13828"/>
      <c r="G13828"/>
      <c r="H13828"/>
    </row>
    <row r="13829" spans="6:8" x14ac:dyDescent="0.25">
      <c r="F13829"/>
      <c r="G13829"/>
      <c r="H13829"/>
    </row>
    <row r="13830" spans="6:8" x14ac:dyDescent="0.25">
      <c r="F13830"/>
      <c r="G13830"/>
      <c r="H13830"/>
    </row>
    <row r="13831" spans="6:8" x14ac:dyDescent="0.25">
      <c r="F13831"/>
      <c r="G13831"/>
      <c r="H13831"/>
    </row>
    <row r="13832" spans="6:8" x14ac:dyDescent="0.25">
      <c r="F13832"/>
      <c r="G13832"/>
      <c r="H13832"/>
    </row>
    <row r="13833" spans="6:8" x14ac:dyDescent="0.25">
      <c r="F13833"/>
      <c r="G13833"/>
      <c r="H13833"/>
    </row>
    <row r="13834" spans="6:8" x14ac:dyDescent="0.25">
      <c r="F13834"/>
      <c r="G13834"/>
      <c r="H13834"/>
    </row>
    <row r="13835" spans="6:8" x14ac:dyDescent="0.25">
      <c r="F13835"/>
      <c r="G13835"/>
      <c r="H13835"/>
    </row>
    <row r="13836" spans="6:8" x14ac:dyDescent="0.25">
      <c r="F13836"/>
      <c r="G13836"/>
      <c r="H13836"/>
    </row>
    <row r="13837" spans="6:8" x14ac:dyDescent="0.25">
      <c r="F13837"/>
      <c r="G13837"/>
      <c r="H13837"/>
    </row>
    <row r="13838" spans="6:8" x14ac:dyDescent="0.25">
      <c r="F13838"/>
      <c r="G13838"/>
      <c r="H13838"/>
    </row>
    <row r="13839" spans="6:8" x14ac:dyDescent="0.25">
      <c r="F13839"/>
      <c r="G13839"/>
      <c r="H13839"/>
    </row>
    <row r="13840" spans="6:8" x14ac:dyDescent="0.25">
      <c r="F13840"/>
      <c r="G13840"/>
      <c r="H13840"/>
    </row>
    <row r="13841" spans="6:8" x14ac:dyDescent="0.25">
      <c r="F13841"/>
      <c r="G13841"/>
      <c r="H13841"/>
    </row>
    <row r="13842" spans="6:8" x14ac:dyDescent="0.25">
      <c r="F13842"/>
      <c r="G13842"/>
      <c r="H13842"/>
    </row>
    <row r="13843" spans="6:8" x14ac:dyDescent="0.25">
      <c r="F13843"/>
      <c r="G13843"/>
      <c r="H13843"/>
    </row>
    <row r="13844" spans="6:8" x14ac:dyDescent="0.25">
      <c r="F13844"/>
      <c r="G13844"/>
      <c r="H13844"/>
    </row>
    <row r="13845" spans="6:8" x14ac:dyDescent="0.25">
      <c r="F13845"/>
      <c r="G13845"/>
      <c r="H13845"/>
    </row>
    <row r="13846" spans="6:8" x14ac:dyDescent="0.25">
      <c r="F13846"/>
      <c r="G13846"/>
      <c r="H13846"/>
    </row>
    <row r="13847" spans="6:8" x14ac:dyDescent="0.25">
      <c r="F13847"/>
      <c r="G13847"/>
      <c r="H13847"/>
    </row>
    <row r="13848" spans="6:8" x14ac:dyDescent="0.25">
      <c r="F13848"/>
      <c r="G13848"/>
      <c r="H13848"/>
    </row>
    <row r="13849" spans="6:8" x14ac:dyDescent="0.25">
      <c r="F13849"/>
      <c r="G13849"/>
      <c r="H13849"/>
    </row>
    <row r="13850" spans="6:8" x14ac:dyDescent="0.25">
      <c r="F13850"/>
      <c r="G13850"/>
      <c r="H13850"/>
    </row>
    <row r="13851" spans="6:8" x14ac:dyDescent="0.25">
      <c r="F13851"/>
      <c r="G13851"/>
      <c r="H13851"/>
    </row>
    <row r="13852" spans="6:8" x14ac:dyDescent="0.25">
      <c r="F13852"/>
      <c r="G13852"/>
      <c r="H13852"/>
    </row>
    <row r="13853" spans="6:8" x14ac:dyDescent="0.25">
      <c r="F13853"/>
      <c r="G13853"/>
      <c r="H13853"/>
    </row>
    <row r="13854" spans="6:8" x14ac:dyDescent="0.25">
      <c r="F13854"/>
      <c r="G13854"/>
      <c r="H13854"/>
    </row>
    <row r="13855" spans="6:8" x14ac:dyDescent="0.25">
      <c r="F13855"/>
      <c r="G13855"/>
      <c r="H13855"/>
    </row>
    <row r="13856" spans="6:8" x14ac:dyDescent="0.25">
      <c r="F13856"/>
      <c r="G13856"/>
      <c r="H13856"/>
    </row>
    <row r="13857" spans="6:8" x14ac:dyDescent="0.25">
      <c r="F13857"/>
      <c r="G13857"/>
      <c r="H13857"/>
    </row>
    <row r="13858" spans="6:8" x14ac:dyDescent="0.25">
      <c r="F13858"/>
      <c r="G13858"/>
      <c r="H13858"/>
    </row>
    <row r="13859" spans="6:8" x14ac:dyDescent="0.25">
      <c r="F13859"/>
      <c r="G13859"/>
      <c r="H13859"/>
    </row>
    <row r="13860" spans="6:8" x14ac:dyDescent="0.25">
      <c r="F13860"/>
      <c r="G13860"/>
      <c r="H13860"/>
    </row>
    <row r="13861" spans="6:8" x14ac:dyDescent="0.25">
      <c r="F13861"/>
      <c r="G13861"/>
      <c r="H13861"/>
    </row>
    <row r="13862" spans="6:8" x14ac:dyDescent="0.25">
      <c r="F13862"/>
      <c r="G13862"/>
      <c r="H13862"/>
    </row>
    <row r="13863" spans="6:8" x14ac:dyDescent="0.25">
      <c r="F13863"/>
      <c r="G13863"/>
      <c r="H13863"/>
    </row>
    <row r="13864" spans="6:8" x14ac:dyDescent="0.25">
      <c r="F13864"/>
      <c r="G13864"/>
      <c r="H13864"/>
    </row>
    <row r="13865" spans="6:8" x14ac:dyDescent="0.25">
      <c r="F13865"/>
      <c r="G13865"/>
      <c r="H13865"/>
    </row>
    <row r="13866" spans="6:8" x14ac:dyDescent="0.25">
      <c r="F13866"/>
      <c r="G13866"/>
      <c r="H13866"/>
    </row>
    <row r="13867" spans="6:8" x14ac:dyDescent="0.25">
      <c r="F13867"/>
      <c r="G13867"/>
      <c r="H13867"/>
    </row>
    <row r="13868" spans="6:8" x14ac:dyDescent="0.25">
      <c r="F13868"/>
      <c r="G13868"/>
      <c r="H13868"/>
    </row>
    <row r="13869" spans="6:8" x14ac:dyDescent="0.25">
      <c r="F13869"/>
      <c r="G13869"/>
      <c r="H13869"/>
    </row>
    <row r="13870" spans="6:8" x14ac:dyDescent="0.25">
      <c r="F13870"/>
      <c r="G13870"/>
      <c r="H13870"/>
    </row>
    <row r="13871" spans="6:8" x14ac:dyDescent="0.25">
      <c r="F13871"/>
      <c r="G13871"/>
      <c r="H13871"/>
    </row>
    <row r="13872" spans="6:8" x14ac:dyDescent="0.25">
      <c r="F13872"/>
      <c r="G13872"/>
      <c r="H13872"/>
    </row>
    <row r="13873" spans="6:8" x14ac:dyDescent="0.25">
      <c r="F13873"/>
      <c r="G13873"/>
      <c r="H13873"/>
    </row>
    <row r="13874" spans="6:8" x14ac:dyDescent="0.25">
      <c r="F13874"/>
      <c r="G13874"/>
      <c r="H13874"/>
    </row>
    <row r="13875" spans="6:8" x14ac:dyDescent="0.25">
      <c r="F13875"/>
      <c r="G13875"/>
      <c r="H13875"/>
    </row>
    <row r="13876" spans="6:8" x14ac:dyDescent="0.25">
      <c r="F13876"/>
      <c r="G13876"/>
      <c r="H13876"/>
    </row>
    <row r="13877" spans="6:8" x14ac:dyDescent="0.25">
      <c r="F13877"/>
      <c r="G13877"/>
      <c r="H13877"/>
    </row>
    <row r="13878" spans="6:8" x14ac:dyDescent="0.25">
      <c r="F13878"/>
      <c r="G13878"/>
      <c r="H13878"/>
    </row>
    <row r="13879" spans="6:8" x14ac:dyDescent="0.25">
      <c r="F13879"/>
      <c r="G13879"/>
      <c r="H13879"/>
    </row>
    <row r="13880" spans="6:8" x14ac:dyDescent="0.25">
      <c r="F13880"/>
      <c r="G13880"/>
      <c r="H13880"/>
    </row>
    <row r="13881" spans="6:8" x14ac:dyDescent="0.25">
      <c r="F13881"/>
      <c r="G13881"/>
      <c r="H13881"/>
    </row>
    <row r="13882" spans="6:8" x14ac:dyDescent="0.25">
      <c r="F13882"/>
      <c r="G13882"/>
      <c r="H13882"/>
    </row>
    <row r="13883" spans="6:8" x14ac:dyDescent="0.25">
      <c r="F13883"/>
      <c r="G13883"/>
      <c r="H13883"/>
    </row>
    <row r="13884" spans="6:8" x14ac:dyDescent="0.25">
      <c r="F13884"/>
      <c r="G13884"/>
      <c r="H13884"/>
    </row>
    <row r="13885" spans="6:8" x14ac:dyDescent="0.25">
      <c r="F13885"/>
      <c r="G13885"/>
      <c r="H13885"/>
    </row>
    <row r="13886" spans="6:8" x14ac:dyDescent="0.25">
      <c r="F13886"/>
      <c r="G13886"/>
      <c r="H13886"/>
    </row>
    <row r="13887" spans="6:8" x14ac:dyDescent="0.25">
      <c r="F13887"/>
      <c r="G13887"/>
      <c r="H13887"/>
    </row>
    <row r="13888" spans="6:8" x14ac:dyDescent="0.25">
      <c r="F13888"/>
      <c r="G13888"/>
      <c r="H13888"/>
    </row>
    <row r="13889" spans="6:8" x14ac:dyDescent="0.25">
      <c r="F13889"/>
      <c r="G13889"/>
      <c r="H13889"/>
    </row>
    <row r="13890" spans="6:8" x14ac:dyDescent="0.25">
      <c r="F13890"/>
      <c r="G13890"/>
      <c r="H13890"/>
    </row>
    <row r="13891" spans="6:8" x14ac:dyDescent="0.25">
      <c r="F13891"/>
      <c r="G13891"/>
      <c r="H13891"/>
    </row>
    <row r="13892" spans="6:8" x14ac:dyDescent="0.25">
      <c r="F13892"/>
      <c r="G13892"/>
      <c r="H13892"/>
    </row>
    <row r="13893" spans="6:8" x14ac:dyDescent="0.25">
      <c r="F13893"/>
      <c r="G13893"/>
      <c r="H13893"/>
    </row>
    <row r="13894" spans="6:8" x14ac:dyDescent="0.25">
      <c r="F13894"/>
      <c r="G13894"/>
      <c r="H13894"/>
    </row>
    <row r="13895" spans="6:8" x14ac:dyDescent="0.25">
      <c r="F13895"/>
      <c r="G13895"/>
      <c r="H13895"/>
    </row>
    <row r="13896" spans="6:8" x14ac:dyDescent="0.25">
      <c r="F13896"/>
      <c r="G13896"/>
      <c r="H13896"/>
    </row>
    <row r="13897" spans="6:8" x14ac:dyDescent="0.25">
      <c r="F13897"/>
      <c r="G13897"/>
      <c r="H13897"/>
    </row>
    <row r="13898" spans="6:8" x14ac:dyDescent="0.25">
      <c r="F13898"/>
      <c r="G13898"/>
      <c r="H13898"/>
    </row>
    <row r="13899" spans="6:8" x14ac:dyDescent="0.25">
      <c r="F13899"/>
      <c r="G13899"/>
      <c r="H13899"/>
    </row>
    <row r="13900" spans="6:8" x14ac:dyDescent="0.25">
      <c r="F13900"/>
      <c r="G13900"/>
      <c r="H13900"/>
    </row>
    <row r="13901" spans="6:8" x14ac:dyDescent="0.25">
      <c r="F13901"/>
      <c r="G13901"/>
      <c r="H13901"/>
    </row>
    <row r="13902" spans="6:8" x14ac:dyDescent="0.25">
      <c r="F13902"/>
      <c r="G13902"/>
      <c r="H13902"/>
    </row>
    <row r="13903" spans="6:8" x14ac:dyDescent="0.25">
      <c r="F13903"/>
      <c r="G13903"/>
      <c r="H13903"/>
    </row>
    <row r="13904" spans="6:8" x14ac:dyDescent="0.25">
      <c r="F13904"/>
      <c r="G13904"/>
      <c r="H13904"/>
    </row>
    <row r="13905" spans="6:8" x14ac:dyDescent="0.25">
      <c r="F13905"/>
      <c r="G13905"/>
      <c r="H13905"/>
    </row>
    <row r="13906" spans="6:8" x14ac:dyDescent="0.25">
      <c r="F13906"/>
      <c r="G13906"/>
      <c r="H13906"/>
    </row>
    <row r="13907" spans="6:8" x14ac:dyDescent="0.25">
      <c r="F13907"/>
      <c r="G13907"/>
      <c r="H13907"/>
    </row>
    <row r="13908" spans="6:8" x14ac:dyDescent="0.25">
      <c r="F13908"/>
      <c r="G13908"/>
      <c r="H13908"/>
    </row>
    <row r="13909" spans="6:8" x14ac:dyDescent="0.25">
      <c r="F13909"/>
      <c r="G13909"/>
      <c r="H13909"/>
    </row>
    <row r="13910" spans="6:8" x14ac:dyDescent="0.25">
      <c r="F13910"/>
      <c r="G13910"/>
      <c r="H13910"/>
    </row>
    <row r="13911" spans="6:8" x14ac:dyDescent="0.25">
      <c r="F13911"/>
      <c r="G13911"/>
      <c r="H13911"/>
    </row>
    <row r="13912" spans="6:8" x14ac:dyDescent="0.25">
      <c r="F13912"/>
      <c r="G13912"/>
      <c r="H13912"/>
    </row>
    <row r="13913" spans="6:8" x14ac:dyDescent="0.25">
      <c r="F13913"/>
      <c r="G13913"/>
      <c r="H13913"/>
    </row>
    <row r="13914" spans="6:8" x14ac:dyDescent="0.25">
      <c r="F13914"/>
      <c r="G13914"/>
      <c r="H13914"/>
    </row>
    <row r="13915" spans="6:8" x14ac:dyDescent="0.25">
      <c r="F13915"/>
      <c r="G13915"/>
      <c r="H13915"/>
    </row>
    <row r="13916" spans="6:8" x14ac:dyDescent="0.25">
      <c r="F13916"/>
      <c r="G13916"/>
      <c r="H13916"/>
    </row>
    <row r="13917" spans="6:8" x14ac:dyDescent="0.25">
      <c r="F13917"/>
      <c r="G13917"/>
      <c r="H13917"/>
    </row>
    <row r="13918" spans="6:8" x14ac:dyDescent="0.25">
      <c r="F13918"/>
      <c r="G13918"/>
      <c r="H13918"/>
    </row>
    <row r="13919" spans="6:8" x14ac:dyDescent="0.25">
      <c r="F13919"/>
      <c r="G13919"/>
      <c r="H13919"/>
    </row>
    <row r="13920" spans="6:8" x14ac:dyDescent="0.25">
      <c r="F13920"/>
      <c r="G13920"/>
      <c r="H13920"/>
    </row>
    <row r="13921" spans="6:8" x14ac:dyDescent="0.25">
      <c r="F13921"/>
      <c r="G13921"/>
      <c r="H13921"/>
    </row>
    <row r="13922" spans="6:8" x14ac:dyDescent="0.25">
      <c r="F13922"/>
      <c r="G13922"/>
      <c r="H13922"/>
    </row>
    <row r="13923" spans="6:8" x14ac:dyDescent="0.25">
      <c r="F13923"/>
      <c r="G13923"/>
      <c r="H13923"/>
    </row>
    <row r="13924" spans="6:8" x14ac:dyDescent="0.25">
      <c r="F13924"/>
      <c r="G13924"/>
      <c r="H13924"/>
    </row>
    <row r="13925" spans="6:8" x14ac:dyDescent="0.25">
      <c r="F13925"/>
      <c r="G13925"/>
      <c r="H13925"/>
    </row>
    <row r="13926" spans="6:8" x14ac:dyDescent="0.25">
      <c r="F13926"/>
      <c r="G13926"/>
      <c r="H13926"/>
    </row>
    <row r="13927" spans="6:8" x14ac:dyDescent="0.25">
      <c r="F13927"/>
      <c r="G13927"/>
      <c r="H13927"/>
    </row>
    <row r="13928" spans="6:8" x14ac:dyDescent="0.25">
      <c r="F13928"/>
      <c r="G13928"/>
      <c r="H13928"/>
    </row>
    <row r="13929" spans="6:8" x14ac:dyDescent="0.25">
      <c r="F13929"/>
      <c r="G13929"/>
      <c r="H13929"/>
    </row>
    <row r="13930" spans="6:8" x14ac:dyDescent="0.25">
      <c r="F13930"/>
      <c r="G13930"/>
      <c r="H13930"/>
    </row>
    <row r="13931" spans="6:8" x14ac:dyDescent="0.25">
      <c r="F13931"/>
      <c r="G13931"/>
      <c r="H13931"/>
    </row>
    <row r="13932" spans="6:8" x14ac:dyDescent="0.25">
      <c r="F13932"/>
      <c r="G13932"/>
      <c r="H13932"/>
    </row>
    <row r="13933" spans="6:8" x14ac:dyDescent="0.25">
      <c r="F13933"/>
      <c r="G13933"/>
      <c r="H13933"/>
    </row>
    <row r="13934" spans="6:8" x14ac:dyDescent="0.25">
      <c r="F13934"/>
      <c r="G13934"/>
      <c r="H13934"/>
    </row>
    <row r="13935" spans="6:8" x14ac:dyDescent="0.25">
      <c r="F13935"/>
      <c r="G13935"/>
      <c r="H13935"/>
    </row>
    <row r="13936" spans="6:8" x14ac:dyDescent="0.25">
      <c r="F13936"/>
      <c r="G13936"/>
      <c r="H13936"/>
    </row>
    <row r="13937" spans="6:8" x14ac:dyDescent="0.25">
      <c r="F13937"/>
      <c r="G13937"/>
      <c r="H13937"/>
    </row>
    <row r="13938" spans="6:8" x14ac:dyDescent="0.25">
      <c r="F13938"/>
      <c r="G13938"/>
      <c r="H13938"/>
    </row>
    <row r="13939" spans="6:8" x14ac:dyDescent="0.25">
      <c r="F13939"/>
      <c r="G13939"/>
      <c r="H13939"/>
    </row>
    <row r="13940" spans="6:8" x14ac:dyDescent="0.25">
      <c r="F13940"/>
      <c r="G13940"/>
      <c r="H13940"/>
    </row>
    <row r="13941" spans="6:8" x14ac:dyDescent="0.25">
      <c r="F13941"/>
      <c r="G13941"/>
      <c r="H13941"/>
    </row>
    <row r="13942" spans="6:8" x14ac:dyDescent="0.25">
      <c r="F13942"/>
      <c r="G13942"/>
      <c r="H13942"/>
    </row>
    <row r="13943" spans="6:8" x14ac:dyDescent="0.25">
      <c r="F13943"/>
      <c r="G13943"/>
      <c r="H13943"/>
    </row>
    <row r="13944" spans="6:8" x14ac:dyDescent="0.25">
      <c r="F13944"/>
      <c r="G13944"/>
      <c r="H13944"/>
    </row>
    <row r="13945" spans="6:8" x14ac:dyDescent="0.25">
      <c r="F13945"/>
      <c r="G13945"/>
      <c r="H13945"/>
    </row>
    <row r="13946" spans="6:8" x14ac:dyDescent="0.25">
      <c r="F13946"/>
      <c r="G13946"/>
      <c r="H13946"/>
    </row>
    <row r="13947" spans="6:8" x14ac:dyDescent="0.25">
      <c r="F13947"/>
      <c r="G13947"/>
      <c r="H13947"/>
    </row>
    <row r="13948" spans="6:8" x14ac:dyDescent="0.25">
      <c r="F13948"/>
      <c r="G13948"/>
      <c r="H13948"/>
    </row>
    <row r="13949" spans="6:8" x14ac:dyDescent="0.25">
      <c r="F13949"/>
      <c r="G13949"/>
      <c r="H13949"/>
    </row>
    <row r="13950" spans="6:8" x14ac:dyDescent="0.25">
      <c r="F13950"/>
      <c r="G13950"/>
      <c r="H13950"/>
    </row>
    <row r="13951" spans="6:8" x14ac:dyDescent="0.25">
      <c r="F13951"/>
      <c r="G13951"/>
      <c r="H13951"/>
    </row>
    <row r="13952" spans="6:8" x14ac:dyDescent="0.25">
      <c r="F13952"/>
      <c r="G13952"/>
      <c r="H13952"/>
    </row>
    <row r="13953" spans="6:8" x14ac:dyDescent="0.25">
      <c r="F13953"/>
      <c r="G13953"/>
      <c r="H13953"/>
    </row>
    <row r="13954" spans="6:8" x14ac:dyDescent="0.25">
      <c r="F13954"/>
      <c r="G13954"/>
      <c r="H13954"/>
    </row>
    <row r="13955" spans="6:8" x14ac:dyDescent="0.25">
      <c r="F13955"/>
      <c r="G13955"/>
      <c r="H13955"/>
    </row>
    <row r="13956" spans="6:8" x14ac:dyDescent="0.25">
      <c r="F13956"/>
      <c r="G13956"/>
      <c r="H13956"/>
    </row>
    <row r="13957" spans="6:8" x14ac:dyDescent="0.25">
      <c r="F13957"/>
      <c r="G13957"/>
      <c r="H13957"/>
    </row>
    <row r="13958" spans="6:8" x14ac:dyDescent="0.25">
      <c r="F13958"/>
      <c r="G13958"/>
      <c r="H13958"/>
    </row>
    <row r="13959" spans="6:8" x14ac:dyDescent="0.25">
      <c r="F13959"/>
      <c r="G13959"/>
      <c r="H13959"/>
    </row>
    <row r="13960" spans="6:8" x14ac:dyDescent="0.25">
      <c r="F13960"/>
      <c r="G13960"/>
      <c r="H13960"/>
    </row>
    <row r="13961" spans="6:8" x14ac:dyDescent="0.25">
      <c r="F13961"/>
      <c r="G13961"/>
      <c r="H13961"/>
    </row>
    <row r="13962" spans="6:8" x14ac:dyDescent="0.25">
      <c r="F13962"/>
      <c r="G13962"/>
      <c r="H13962"/>
    </row>
    <row r="13963" spans="6:8" x14ac:dyDescent="0.25">
      <c r="F13963"/>
      <c r="G13963"/>
      <c r="H13963"/>
    </row>
    <row r="13964" spans="6:8" x14ac:dyDescent="0.25">
      <c r="F13964"/>
      <c r="G13964"/>
      <c r="H13964"/>
    </row>
    <row r="13965" spans="6:8" x14ac:dyDescent="0.25">
      <c r="F13965"/>
      <c r="G13965"/>
      <c r="H13965"/>
    </row>
    <row r="13966" spans="6:8" x14ac:dyDescent="0.25">
      <c r="F13966"/>
      <c r="G13966"/>
      <c r="H13966"/>
    </row>
    <row r="13967" spans="6:8" x14ac:dyDescent="0.25">
      <c r="F13967"/>
      <c r="G13967"/>
      <c r="H13967"/>
    </row>
    <row r="13968" spans="6:8" x14ac:dyDescent="0.25">
      <c r="F13968"/>
      <c r="G13968"/>
      <c r="H13968"/>
    </row>
    <row r="13969" spans="6:8" x14ac:dyDescent="0.25">
      <c r="F13969"/>
      <c r="G13969"/>
      <c r="H13969"/>
    </row>
    <row r="13970" spans="6:8" x14ac:dyDescent="0.25">
      <c r="F13970"/>
      <c r="G13970"/>
      <c r="H13970"/>
    </row>
    <row r="13971" spans="6:8" x14ac:dyDescent="0.25">
      <c r="F13971"/>
      <c r="G13971"/>
      <c r="H13971"/>
    </row>
    <row r="13972" spans="6:8" x14ac:dyDescent="0.25">
      <c r="F13972"/>
      <c r="G13972"/>
      <c r="H13972"/>
    </row>
    <row r="13973" spans="6:8" x14ac:dyDescent="0.25">
      <c r="F13973"/>
      <c r="G13973"/>
      <c r="H13973"/>
    </row>
    <row r="13974" spans="6:8" x14ac:dyDescent="0.25">
      <c r="F13974"/>
      <c r="G13974"/>
      <c r="H13974"/>
    </row>
    <row r="13975" spans="6:8" x14ac:dyDescent="0.25">
      <c r="F13975"/>
      <c r="G13975"/>
      <c r="H13975"/>
    </row>
    <row r="13976" spans="6:8" x14ac:dyDescent="0.25">
      <c r="F13976"/>
      <c r="G13976"/>
      <c r="H13976"/>
    </row>
    <row r="13977" spans="6:8" x14ac:dyDescent="0.25">
      <c r="F13977"/>
      <c r="G13977"/>
      <c r="H13977"/>
    </row>
    <row r="13978" spans="6:8" x14ac:dyDescent="0.25">
      <c r="F13978"/>
      <c r="G13978"/>
      <c r="H13978"/>
    </row>
    <row r="13979" spans="6:8" x14ac:dyDescent="0.25">
      <c r="F13979"/>
      <c r="G13979"/>
      <c r="H13979"/>
    </row>
    <row r="13980" spans="6:8" x14ac:dyDescent="0.25">
      <c r="F13980"/>
      <c r="G13980"/>
      <c r="H13980"/>
    </row>
    <row r="13981" spans="6:8" x14ac:dyDescent="0.25">
      <c r="F13981"/>
      <c r="G13981"/>
      <c r="H13981"/>
    </row>
    <row r="13982" spans="6:8" x14ac:dyDescent="0.25">
      <c r="F13982"/>
      <c r="G13982"/>
      <c r="H13982"/>
    </row>
    <row r="13983" spans="6:8" x14ac:dyDescent="0.25">
      <c r="F13983"/>
      <c r="G13983"/>
      <c r="H13983"/>
    </row>
    <row r="13984" spans="6:8" x14ac:dyDescent="0.25">
      <c r="F13984"/>
      <c r="G13984"/>
      <c r="H13984"/>
    </row>
    <row r="13985" spans="6:8" x14ac:dyDescent="0.25">
      <c r="F13985"/>
      <c r="G13985"/>
      <c r="H13985"/>
    </row>
    <row r="13986" spans="6:8" x14ac:dyDescent="0.25">
      <c r="F13986"/>
      <c r="G13986"/>
      <c r="H13986"/>
    </row>
    <row r="13987" spans="6:8" x14ac:dyDescent="0.25">
      <c r="F13987"/>
      <c r="G13987"/>
      <c r="H13987"/>
    </row>
    <row r="13988" spans="6:8" x14ac:dyDescent="0.25">
      <c r="F13988"/>
      <c r="G13988"/>
      <c r="H13988"/>
    </row>
    <row r="13989" spans="6:8" x14ac:dyDescent="0.25">
      <c r="F13989"/>
      <c r="G13989"/>
      <c r="H13989"/>
    </row>
    <row r="13990" spans="6:8" x14ac:dyDescent="0.25">
      <c r="F13990"/>
      <c r="G13990"/>
      <c r="H13990"/>
    </row>
    <row r="13991" spans="6:8" x14ac:dyDescent="0.25">
      <c r="F13991"/>
      <c r="G13991"/>
      <c r="H13991"/>
    </row>
    <row r="13992" spans="6:8" x14ac:dyDescent="0.25">
      <c r="F13992"/>
      <c r="G13992"/>
      <c r="H13992"/>
    </row>
    <row r="13993" spans="6:8" x14ac:dyDescent="0.25">
      <c r="F13993"/>
      <c r="G13993"/>
      <c r="H13993"/>
    </row>
    <row r="13994" spans="6:8" x14ac:dyDescent="0.25">
      <c r="F13994"/>
      <c r="G13994"/>
      <c r="H13994"/>
    </row>
    <row r="13995" spans="6:8" x14ac:dyDescent="0.25">
      <c r="F13995"/>
      <c r="G13995"/>
      <c r="H13995"/>
    </row>
    <row r="13996" spans="6:8" x14ac:dyDescent="0.25">
      <c r="F13996"/>
      <c r="G13996"/>
      <c r="H13996"/>
    </row>
    <row r="13997" spans="6:8" x14ac:dyDescent="0.25">
      <c r="F13997"/>
      <c r="G13997"/>
      <c r="H13997"/>
    </row>
    <row r="13998" spans="6:8" x14ac:dyDescent="0.25">
      <c r="F13998"/>
      <c r="G13998"/>
      <c r="H13998"/>
    </row>
    <row r="13999" spans="6:8" x14ac:dyDescent="0.25">
      <c r="F13999"/>
      <c r="G13999"/>
      <c r="H13999"/>
    </row>
    <row r="14000" spans="6:8" x14ac:dyDescent="0.25">
      <c r="F14000"/>
      <c r="G14000"/>
      <c r="H14000"/>
    </row>
    <row r="14001" spans="6:8" x14ac:dyDescent="0.25">
      <c r="F14001"/>
      <c r="G14001"/>
      <c r="H14001"/>
    </row>
    <row r="14002" spans="6:8" x14ac:dyDescent="0.25">
      <c r="F14002"/>
      <c r="G14002"/>
      <c r="H14002"/>
    </row>
    <row r="14003" spans="6:8" x14ac:dyDescent="0.25">
      <c r="F14003"/>
      <c r="G14003"/>
      <c r="H14003"/>
    </row>
    <row r="14004" spans="6:8" x14ac:dyDescent="0.25">
      <c r="F14004"/>
      <c r="G14004"/>
      <c r="H14004"/>
    </row>
    <row r="14005" spans="6:8" x14ac:dyDescent="0.25">
      <c r="F14005"/>
      <c r="G14005"/>
      <c r="H14005"/>
    </row>
    <row r="14006" spans="6:8" x14ac:dyDescent="0.25">
      <c r="F14006"/>
      <c r="G14006"/>
      <c r="H14006"/>
    </row>
    <row r="14007" spans="6:8" x14ac:dyDescent="0.25">
      <c r="F14007"/>
      <c r="G14007"/>
      <c r="H14007"/>
    </row>
    <row r="14008" spans="6:8" x14ac:dyDescent="0.25">
      <c r="F14008"/>
      <c r="G14008"/>
      <c r="H14008"/>
    </row>
    <row r="14009" spans="6:8" x14ac:dyDescent="0.25">
      <c r="F14009"/>
      <c r="G14009"/>
      <c r="H14009"/>
    </row>
    <row r="14010" spans="6:8" x14ac:dyDescent="0.25">
      <c r="F14010"/>
      <c r="G14010"/>
      <c r="H14010"/>
    </row>
    <row r="14011" spans="6:8" x14ac:dyDescent="0.25">
      <c r="F14011"/>
      <c r="G14011"/>
      <c r="H14011"/>
    </row>
    <row r="14012" spans="6:8" x14ac:dyDescent="0.25">
      <c r="F14012"/>
      <c r="G14012"/>
      <c r="H14012"/>
    </row>
    <row r="14013" spans="6:8" x14ac:dyDescent="0.25">
      <c r="F14013"/>
      <c r="G14013"/>
      <c r="H14013"/>
    </row>
    <row r="14014" spans="6:8" x14ac:dyDescent="0.25">
      <c r="F14014"/>
      <c r="G14014"/>
      <c r="H14014"/>
    </row>
    <row r="14015" spans="6:8" x14ac:dyDescent="0.25">
      <c r="F14015"/>
      <c r="G14015"/>
      <c r="H14015"/>
    </row>
    <row r="14016" spans="6:8" x14ac:dyDescent="0.25">
      <c r="F14016"/>
      <c r="G14016"/>
      <c r="H14016"/>
    </row>
    <row r="14017" spans="6:8" x14ac:dyDescent="0.25">
      <c r="F14017"/>
      <c r="G14017"/>
      <c r="H14017"/>
    </row>
    <row r="14018" spans="6:8" x14ac:dyDescent="0.25">
      <c r="F14018"/>
      <c r="G14018"/>
      <c r="H14018"/>
    </row>
    <row r="14019" spans="6:8" x14ac:dyDescent="0.25">
      <c r="F14019"/>
      <c r="G14019"/>
      <c r="H14019"/>
    </row>
    <row r="14020" spans="6:8" x14ac:dyDescent="0.25">
      <c r="F14020"/>
      <c r="G14020"/>
      <c r="H14020"/>
    </row>
    <row r="14021" spans="6:8" x14ac:dyDescent="0.25">
      <c r="F14021"/>
      <c r="G14021"/>
      <c r="H14021"/>
    </row>
    <row r="14022" spans="6:8" x14ac:dyDescent="0.25">
      <c r="F14022"/>
      <c r="G14022"/>
      <c r="H14022"/>
    </row>
    <row r="14023" spans="6:8" x14ac:dyDescent="0.25">
      <c r="F14023"/>
      <c r="G14023"/>
      <c r="H14023"/>
    </row>
    <row r="14024" spans="6:8" x14ac:dyDescent="0.25">
      <c r="F14024"/>
      <c r="G14024"/>
      <c r="H14024"/>
    </row>
    <row r="14025" spans="6:8" x14ac:dyDescent="0.25">
      <c r="F14025"/>
      <c r="G14025"/>
      <c r="H14025"/>
    </row>
    <row r="14026" spans="6:8" x14ac:dyDescent="0.25">
      <c r="F14026"/>
      <c r="G14026"/>
      <c r="H14026"/>
    </row>
    <row r="14027" spans="6:8" x14ac:dyDescent="0.25">
      <c r="F14027"/>
      <c r="G14027"/>
      <c r="H14027"/>
    </row>
    <row r="14028" spans="6:8" x14ac:dyDescent="0.25">
      <c r="F14028"/>
      <c r="G14028"/>
      <c r="H14028"/>
    </row>
    <row r="14029" spans="6:8" x14ac:dyDescent="0.25">
      <c r="F14029"/>
      <c r="G14029"/>
      <c r="H14029"/>
    </row>
    <row r="14030" spans="6:8" x14ac:dyDescent="0.25">
      <c r="F14030"/>
      <c r="G14030"/>
      <c r="H14030"/>
    </row>
    <row r="14031" spans="6:8" x14ac:dyDescent="0.25">
      <c r="F14031"/>
      <c r="G14031"/>
      <c r="H14031"/>
    </row>
    <row r="14032" spans="6:8" x14ac:dyDescent="0.25">
      <c r="F14032"/>
      <c r="G14032"/>
      <c r="H14032"/>
    </row>
    <row r="14033" spans="6:8" x14ac:dyDescent="0.25">
      <c r="F14033"/>
      <c r="G14033"/>
      <c r="H14033"/>
    </row>
    <row r="14034" spans="6:8" x14ac:dyDescent="0.25">
      <c r="F14034"/>
      <c r="G14034"/>
      <c r="H14034"/>
    </row>
    <row r="14035" spans="6:8" x14ac:dyDescent="0.25">
      <c r="F14035"/>
      <c r="G14035"/>
      <c r="H14035"/>
    </row>
    <row r="14036" spans="6:8" x14ac:dyDescent="0.25">
      <c r="F14036"/>
      <c r="G14036"/>
      <c r="H14036"/>
    </row>
    <row r="14037" spans="6:8" x14ac:dyDescent="0.25">
      <c r="F14037"/>
      <c r="G14037"/>
      <c r="H14037"/>
    </row>
    <row r="14038" spans="6:8" x14ac:dyDescent="0.25">
      <c r="F14038"/>
      <c r="G14038"/>
      <c r="H14038"/>
    </row>
    <row r="14039" spans="6:8" x14ac:dyDescent="0.25">
      <c r="F14039"/>
      <c r="G14039"/>
      <c r="H14039"/>
    </row>
    <row r="14040" spans="6:8" x14ac:dyDescent="0.25">
      <c r="F14040"/>
      <c r="G14040"/>
      <c r="H14040"/>
    </row>
    <row r="14041" spans="6:8" x14ac:dyDescent="0.25">
      <c r="F14041"/>
      <c r="G14041"/>
      <c r="H14041"/>
    </row>
    <row r="14042" spans="6:8" x14ac:dyDescent="0.25">
      <c r="F14042"/>
      <c r="G14042"/>
      <c r="H14042"/>
    </row>
    <row r="14043" spans="6:8" x14ac:dyDescent="0.25">
      <c r="F14043"/>
      <c r="G14043"/>
      <c r="H14043"/>
    </row>
    <row r="14044" spans="6:8" x14ac:dyDescent="0.25">
      <c r="F14044"/>
      <c r="G14044"/>
      <c r="H14044"/>
    </row>
    <row r="14045" spans="6:8" x14ac:dyDescent="0.25">
      <c r="F14045"/>
      <c r="G14045"/>
      <c r="H14045"/>
    </row>
    <row r="14046" spans="6:8" x14ac:dyDescent="0.25">
      <c r="F14046"/>
      <c r="G14046"/>
      <c r="H14046"/>
    </row>
    <row r="14047" spans="6:8" x14ac:dyDescent="0.25">
      <c r="F14047"/>
      <c r="G14047"/>
      <c r="H14047"/>
    </row>
    <row r="14048" spans="6:8" x14ac:dyDescent="0.25">
      <c r="F14048"/>
      <c r="G14048"/>
      <c r="H14048"/>
    </row>
    <row r="14049" spans="6:8" x14ac:dyDescent="0.25">
      <c r="F14049"/>
      <c r="G14049"/>
      <c r="H14049"/>
    </row>
    <row r="14050" spans="6:8" x14ac:dyDescent="0.25">
      <c r="F14050"/>
      <c r="G14050"/>
      <c r="H14050"/>
    </row>
    <row r="14051" spans="6:8" x14ac:dyDescent="0.25">
      <c r="F14051"/>
      <c r="G14051"/>
      <c r="H14051"/>
    </row>
    <row r="14052" spans="6:8" x14ac:dyDescent="0.25">
      <c r="F14052"/>
      <c r="G14052"/>
      <c r="H14052"/>
    </row>
    <row r="14053" spans="6:8" x14ac:dyDescent="0.25">
      <c r="F14053"/>
      <c r="G14053"/>
      <c r="H14053"/>
    </row>
    <row r="14054" spans="6:8" x14ac:dyDescent="0.25">
      <c r="F14054"/>
      <c r="G14054"/>
      <c r="H14054"/>
    </row>
    <row r="14055" spans="6:8" x14ac:dyDescent="0.25">
      <c r="F14055"/>
      <c r="G14055"/>
      <c r="H14055"/>
    </row>
    <row r="14056" spans="6:8" x14ac:dyDescent="0.25">
      <c r="F14056"/>
      <c r="G14056"/>
      <c r="H14056"/>
    </row>
    <row r="14057" spans="6:8" x14ac:dyDescent="0.25">
      <c r="F14057"/>
      <c r="G14057"/>
      <c r="H14057"/>
    </row>
    <row r="14058" spans="6:8" x14ac:dyDescent="0.25">
      <c r="F14058"/>
      <c r="G14058"/>
      <c r="H14058"/>
    </row>
    <row r="14059" spans="6:8" x14ac:dyDescent="0.25">
      <c r="F14059"/>
      <c r="G14059"/>
      <c r="H14059"/>
    </row>
    <row r="14060" spans="6:8" x14ac:dyDescent="0.25">
      <c r="F14060"/>
      <c r="G14060"/>
      <c r="H14060"/>
    </row>
    <row r="14061" spans="6:8" x14ac:dyDescent="0.25">
      <c r="F14061"/>
      <c r="G14061"/>
      <c r="H14061"/>
    </row>
    <row r="14062" spans="6:8" x14ac:dyDescent="0.25">
      <c r="F14062"/>
      <c r="G14062"/>
      <c r="H14062"/>
    </row>
    <row r="14063" spans="6:8" x14ac:dyDescent="0.25">
      <c r="F14063"/>
      <c r="G14063"/>
      <c r="H14063"/>
    </row>
    <row r="14064" spans="6:8" x14ac:dyDescent="0.25">
      <c r="F14064"/>
      <c r="G14064"/>
      <c r="H14064"/>
    </row>
    <row r="14065" spans="6:8" x14ac:dyDescent="0.25">
      <c r="F14065"/>
      <c r="G14065"/>
      <c r="H14065"/>
    </row>
    <row r="14066" spans="6:8" x14ac:dyDescent="0.25">
      <c r="F14066"/>
      <c r="G14066"/>
      <c r="H14066"/>
    </row>
    <row r="14067" spans="6:8" x14ac:dyDescent="0.25">
      <c r="F14067"/>
      <c r="G14067"/>
      <c r="H14067"/>
    </row>
    <row r="14068" spans="6:8" x14ac:dyDescent="0.25">
      <c r="F14068"/>
      <c r="G14068"/>
      <c r="H14068"/>
    </row>
    <row r="14069" spans="6:8" x14ac:dyDescent="0.25">
      <c r="F14069"/>
      <c r="G14069"/>
      <c r="H14069"/>
    </row>
    <row r="14070" spans="6:8" x14ac:dyDescent="0.25">
      <c r="F14070"/>
      <c r="G14070"/>
      <c r="H14070"/>
    </row>
    <row r="14071" spans="6:8" x14ac:dyDescent="0.25">
      <c r="F14071"/>
      <c r="G14071"/>
      <c r="H14071"/>
    </row>
    <row r="14072" spans="6:8" x14ac:dyDescent="0.25">
      <c r="F14072"/>
      <c r="G14072"/>
      <c r="H14072"/>
    </row>
    <row r="14073" spans="6:8" x14ac:dyDescent="0.25">
      <c r="F14073"/>
      <c r="G14073"/>
      <c r="H14073"/>
    </row>
    <row r="14074" spans="6:8" x14ac:dyDescent="0.25">
      <c r="F14074"/>
      <c r="G14074"/>
      <c r="H14074"/>
    </row>
    <row r="14075" spans="6:8" x14ac:dyDescent="0.25">
      <c r="F14075"/>
      <c r="G14075"/>
      <c r="H14075"/>
    </row>
    <row r="14076" spans="6:8" x14ac:dyDescent="0.25">
      <c r="F14076"/>
      <c r="G14076"/>
      <c r="H14076"/>
    </row>
    <row r="14077" spans="6:8" x14ac:dyDescent="0.25">
      <c r="F14077"/>
      <c r="G14077"/>
      <c r="H14077"/>
    </row>
    <row r="14078" spans="6:8" x14ac:dyDescent="0.25">
      <c r="F14078"/>
      <c r="G14078"/>
      <c r="H14078"/>
    </row>
    <row r="14079" spans="6:8" x14ac:dyDescent="0.25">
      <c r="F14079"/>
      <c r="G14079"/>
      <c r="H14079"/>
    </row>
    <row r="14080" spans="6:8" x14ac:dyDescent="0.25">
      <c r="F14080"/>
      <c r="G14080"/>
      <c r="H14080"/>
    </row>
    <row r="14081" spans="6:8" x14ac:dyDescent="0.25">
      <c r="F14081"/>
      <c r="G14081"/>
      <c r="H14081"/>
    </row>
    <row r="14082" spans="6:8" x14ac:dyDescent="0.25">
      <c r="F14082"/>
      <c r="G14082"/>
      <c r="H14082"/>
    </row>
    <row r="14083" spans="6:8" x14ac:dyDescent="0.25">
      <c r="F14083"/>
      <c r="G14083"/>
      <c r="H14083"/>
    </row>
    <row r="14084" spans="6:8" x14ac:dyDescent="0.25">
      <c r="F14084"/>
      <c r="G14084"/>
      <c r="H14084"/>
    </row>
    <row r="14085" spans="6:8" x14ac:dyDescent="0.25">
      <c r="F14085"/>
      <c r="G14085"/>
      <c r="H14085"/>
    </row>
    <row r="14086" spans="6:8" x14ac:dyDescent="0.25">
      <c r="F14086"/>
      <c r="G14086"/>
      <c r="H14086"/>
    </row>
    <row r="14087" spans="6:8" x14ac:dyDescent="0.25">
      <c r="F14087"/>
      <c r="G14087"/>
      <c r="H14087"/>
    </row>
    <row r="14088" spans="6:8" x14ac:dyDescent="0.25">
      <c r="F14088"/>
      <c r="G14088"/>
      <c r="H14088"/>
    </row>
    <row r="14089" spans="6:8" x14ac:dyDescent="0.25">
      <c r="F14089"/>
      <c r="G14089"/>
      <c r="H14089"/>
    </row>
    <row r="14090" spans="6:8" x14ac:dyDescent="0.25">
      <c r="F14090"/>
      <c r="G14090"/>
      <c r="H14090"/>
    </row>
    <row r="14091" spans="6:8" x14ac:dyDescent="0.25">
      <c r="F14091"/>
      <c r="G14091"/>
      <c r="H14091"/>
    </row>
    <row r="14092" spans="6:8" x14ac:dyDescent="0.25">
      <c r="F14092"/>
      <c r="G14092"/>
      <c r="H14092"/>
    </row>
    <row r="14093" spans="6:8" x14ac:dyDescent="0.25">
      <c r="F14093"/>
      <c r="G14093"/>
      <c r="H14093"/>
    </row>
    <row r="14094" spans="6:8" x14ac:dyDescent="0.25">
      <c r="F14094"/>
      <c r="G14094"/>
      <c r="H14094"/>
    </row>
    <row r="14095" spans="6:8" x14ac:dyDescent="0.25">
      <c r="F14095"/>
      <c r="G14095"/>
      <c r="H14095"/>
    </row>
    <row r="14096" spans="6:8" x14ac:dyDescent="0.25">
      <c r="F14096"/>
      <c r="G14096"/>
      <c r="H14096"/>
    </row>
    <row r="14097" spans="6:8" x14ac:dyDescent="0.25">
      <c r="F14097"/>
      <c r="G14097"/>
      <c r="H14097"/>
    </row>
    <row r="14098" spans="6:8" x14ac:dyDescent="0.25">
      <c r="F14098"/>
      <c r="G14098"/>
      <c r="H14098"/>
    </row>
    <row r="14099" spans="6:8" x14ac:dyDescent="0.25">
      <c r="F14099"/>
      <c r="G14099"/>
      <c r="H14099"/>
    </row>
    <row r="14100" spans="6:8" x14ac:dyDescent="0.25">
      <c r="F14100"/>
      <c r="G14100"/>
      <c r="H14100"/>
    </row>
    <row r="14101" spans="6:8" x14ac:dyDescent="0.25">
      <c r="F14101"/>
      <c r="G14101"/>
      <c r="H14101"/>
    </row>
    <row r="14102" spans="6:8" x14ac:dyDescent="0.25">
      <c r="F14102"/>
      <c r="G14102"/>
      <c r="H14102"/>
    </row>
    <row r="14103" spans="6:8" x14ac:dyDescent="0.25">
      <c r="F14103"/>
      <c r="G14103"/>
      <c r="H14103"/>
    </row>
    <row r="14104" spans="6:8" x14ac:dyDescent="0.25">
      <c r="F14104"/>
      <c r="G14104"/>
      <c r="H14104"/>
    </row>
    <row r="14105" spans="6:8" x14ac:dyDescent="0.25">
      <c r="F14105"/>
      <c r="G14105"/>
      <c r="H14105"/>
    </row>
    <row r="14106" spans="6:8" x14ac:dyDescent="0.25">
      <c r="F14106"/>
      <c r="G14106"/>
      <c r="H14106"/>
    </row>
    <row r="14107" spans="6:8" x14ac:dyDescent="0.25">
      <c r="F14107"/>
      <c r="G14107"/>
      <c r="H14107"/>
    </row>
    <row r="14108" spans="6:8" x14ac:dyDescent="0.25">
      <c r="F14108"/>
      <c r="G14108"/>
      <c r="H14108"/>
    </row>
    <row r="14109" spans="6:8" x14ac:dyDescent="0.25">
      <c r="F14109"/>
      <c r="G14109"/>
      <c r="H14109"/>
    </row>
    <row r="14110" spans="6:8" x14ac:dyDescent="0.25">
      <c r="F14110"/>
      <c r="G14110"/>
      <c r="H14110"/>
    </row>
    <row r="14111" spans="6:8" x14ac:dyDescent="0.25">
      <c r="F14111"/>
      <c r="G14111"/>
      <c r="H14111"/>
    </row>
    <row r="14112" spans="6:8" x14ac:dyDescent="0.25">
      <c r="F14112"/>
      <c r="G14112"/>
      <c r="H14112"/>
    </row>
    <row r="14113" spans="6:8" x14ac:dyDescent="0.25">
      <c r="F14113"/>
      <c r="G14113"/>
      <c r="H14113"/>
    </row>
    <row r="14114" spans="6:8" x14ac:dyDescent="0.25">
      <c r="F14114"/>
      <c r="G14114"/>
      <c r="H14114"/>
    </row>
    <row r="14115" spans="6:8" x14ac:dyDescent="0.25">
      <c r="F14115"/>
      <c r="G14115"/>
      <c r="H14115"/>
    </row>
    <row r="14116" spans="6:8" x14ac:dyDescent="0.25">
      <c r="F14116"/>
      <c r="G14116"/>
      <c r="H14116"/>
    </row>
    <row r="14117" spans="6:8" x14ac:dyDescent="0.25">
      <c r="F14117"/>
      <c r="G14117"/>
      <c r="H14117"/>
    </row>
    <row r="14118" spans="6:8" x14ac:dyDescent="0.25">
      <c r="F14118"/>
      <c r="G14118"/>
      <c r="H14118"/>
    </row>
    <row r="14119" spans="6:8" x14ac:dyDescent="0.25">
      <c r="F14119"/>
      <c r="G14119"/>
      <c r="H14119"/>
    </row>
    <row r="14120" spans="6:8" x14ac:dyDescent="0.25">
      <c r="F14120"/>
      <c r="G14120"/>
      <c r="H14120"/>
    </row>
    <row r="14121" spans="6:8" x14ac:dyDescent="0.25">
      <c r="F14121"/>
      <c r="G14121"/>
      <c r="H14121"/>
    </row>
    <row r="14122" spans="6:8" x14ac:dyDescent="0.25">
      <c r="F14122"/>
      <c r="G14122"/>
      <c r="H14122"/>
    </row>
    <row r="14123" spans="6:8" x14ac:dyDescent="0.25">
      <c r="F14123"/>
      <c r="G14123"/>
      <c r="H14123"/>
    </row>
    <row r="14124" spans="6:8" x14ac:dyDescent="0.25">
      <c r="F14124"/>
      <c r="G14124"/>
      <c r="H14124"/>
    </row>
    <row r="14125" spans="6:8" x14ac:dyDescent="0.25">
      <c r="F14125"/>
      <c r="G14125"/>
      <c r="H14125"/>
    </row>
    <row r="14126" spans="6:8" x14ac:dyDescent="0.25">
      <c r="F14126"/>
      <c r="G14126"/>
      <c r="H14126"/>
    </row>
    <row r="14127" spans="6:8" x14ac:dyDescent="0.25">
      <c r="F14127"/>
      <c r="G14127"/>
      <c r="H14127"/>
    </row>
    <row r="14128" spans="6:8" x14ac:dyDescent="0.25">
      <c r="F14128"/>
      <c r="G14128"/>
      <c r="H14128"/>
    </row>
    <row r="14129" spans="6:8" x14ac:dyDescent="0.25">
      <c r="F14129"/>
      <c r="G14129"/>
      <c r="H14129"/>
    </row>
    <row r="14130" spans="6:8" x14ac:dyDescent="0.25">
      <c r="F14130"/>
      <c r="G14130"/>
      <c r="H14130"/>
    </row>
    <row r="14131" spans="6:8" x14ac:dyDescent="0.25">
      <c r="F14131"/>
      <c r="G14131"/>
      <c r="H14131"/>
    </row>
    <row r="14132" spans="6:8" x14ac:dyDescent="0.25">
      <c r="F14132"/>
      <c r="G14132"/>
      <c r="H14132"/>
    </row>
    <row r="14133" spans="6:8" x14ac:dyDescent="0.25">
      <c r="F14133"/>
      <c r="G14133"/>
      <c r="H14133"/>
    </row>
    <row r="14134" spans="6:8" x14ac:dyDescent="0.25">
      <c r="F14134"/>
      <c r="G14134"/>
      <c r="H14134"/>
    </row>
    <row r="14135" spans="6:8" x14ac:dyDescent="0.25">
      <c r="F14135"/>
      <c r="G14135"/>
      <c r="H14135"/>
    </row>
    <row r="14136" spans="6:8" x14ac:dyDescent="0.25">
      <c r="F14136"/>
      <c r="G14136"/>
      <c r="H14136"/>
    </row>
    <row r="14137" spans="6:8" x14ac:dyDescent="0.25">
      <c r="F14137"/>
      <c r="G14137"/>
      <c r="H14137"/>
    </row>
    <row r="14138" spans="6:8" x14ac:dyDescent="0.25">
      <c r="F14138"/>
      <c r="G14138"/>
      <c r="H14138"/>
    </row>
    <row r="14139" spans="6:8" x14ac:dyDescent="0.25">
      <c r="F14139"/>
      <c r="G14139"/>
      <c r="H14139"/>
    </row>
    <row r="14140" spans="6:8" x14ac:dyDescent="0.25">
      <c r="F14140"/>
      <c r="G14140"/>
      <c r="H14140"/>
    </row>
    <row r="14141" spans="6:8" x14ac:dyDescent="0.25">
      <c r="F14141"/>
      <c r="G14141"/>
      <c r="H14141"/>
    </row>
    <row r="14142" spans="6:8" x14ac:dyDescent="0.25">
      <c r="F14142"/>
      <c r="G14142"/>
      <c r="H14142"/>
    </row>
    <row r="14143" spans="6:8" x14ac:dyDescent="0.25">
      <c r="F14143"/>
      <c r="G14143"/>
      <c r="H14143"/>
    </row>
    <row r="14144" spans="6:8" x14ac:dyDescent="0.25">
      <c r="F14144"/>
      <c r="G14144"/>
      <c r="H14144"/>
    </row>
    <row r="14145" spans="6:8" x14ac:dyDescent="0.25">
      <c r="F14145"/>
      <c r="G14145"/>
      <c r="H14145"/>
    </row>
    <row r="14146" spans="6:8" x14ac:dyDescent="0.25">
      <c r="F14146"/>
      <c r="G14146"/>
      <c r="H14146"/>
    </row>
    <row r="14147" spans="6:8" x14ac:dyDescent="0.25">
      <c r="F14147"/>
      <c r="G14147"/>
      <c r="H14147"/>
    </row>
    <row r="14148" spans="6:8" x14ac:dyDescent="0.25">
      <c r="F14148"/>
      <c r="G14148"/>
      <c r="H14148"/>
    </row>
    <row r="14149" spans="6:8" x14ac:dyDescent="0.25">
      <c r="F14149"/>
      <c r="G14149"/>
      <c r="H14149"/>
    </row>
    <row r="14150" spans="6:8" x14ac:dyDescent="0.25">
      <c r="F14150"/>
      <c r="G14150"/>
      <c r="H14150"/>
    </row>
    <row r="14151" spans="6:8" x14ac:dyDescent="0.25">
      <c r="F14151"/>
      <c r="G14151"/>
      <c r="H14151"/>
    </row>
    <row r="14152" spans="6:8" x14ac:dyDescent="0.25">
      <c r="F14152"/>
      <c r="G14152"/>
      <c r="H14152"/>
    </row>
    <row r="14153" spans="6:8" x14ac:dyDescent="0.25">
      <c r="F14153"/>
      <c r="G14153"/>
      <c r="H14153"/>
    </row>
    <row r="14154" spans="6:8" x14ac:dyDescent="0.25">
      <c r="F14154"/>
      <c r="G14154"/>
      <c r="H14154"/>
    </row>
    <row r="14155" spans="6:8" x14ac:dyDescent="0.25">
      <c r="F14155"/>
      <c r="G14155"/>
      <c r="H14155"/>
    </row>
    <row r="14156" spans="6:8" x14ac:dyDescent="0.25">
      <c r="F14156"/>
      <c r="G14156"/>
      <c r="H14156"/>
    </row>
    <row r="14157" spans="6:8" x14ac:dyDescent="0.25">
      <c r="F14157"/>
      <c r="G14157"/>
      <c r="H14157"/>
    </row>
    <row r="14158" spans="6:8" x14ac:dyDescent="0.25">
      <c r="F14158"/>
      <c r="G14158"/>
      <c r="H14158"/>
    </row>
    <row r="14159" spans="6:8" x14ac:dyDescent="0.25">
      <c r="F14159"/>
      <c r="G14159"/>
      <c r="H14159"/>
    </row>
    <row r="14160" spans="6:8" x14ac:dyDescent="0.25">
      <c r="F14160"/>
      <c r="G14160"/>
      <c r="H14160"/>
    </row>
    <row r="14161" spans="6:8" x14ac:dyDescent="0.25">
      <c r="F14161"/>
      <c r="G14161"/>
      <c r="H14161"/>
    </row>
    <row r="14162" spans="6:8" x14ac:dyDescent="0.25">
      <c r="F14162"/>
      <c r="G14162"/>
      <c r="H14162"/>
    </row>
    <row r="14163" spans="6:8" x14ac:dyDescent="0.25">
      <c r="F14163"/>
      <c r="G14163"/>
      <c r="H14163"/>
    </row>
    <row r="14164" spans="6:8" x14ac:dyDescent="0.25">
      <c r="F14164"/>
      <c r="G14164"/>
      <c r="H14164"/>
    </row>
    <row r="14165" spans="6:8" x14ac:dyDescent="0.25">
      <c r="F14165"/>
      <c r="G14165"/>
      <c r="H14165"/>
    </row>
    <row r="14166" spans="6:8" x14ac:dyDescent="0.25">
      <c r="F14166"/>
      <c r="G14166"/>
      <c r="H14166"/>
    </row>
    <row r="14167" spans="6:8" x14ac:dyDescent="0.25">
      <c r="F14167"/>
      <c r="G14167"/>
      <c r="H14167"/>
    </row>
    <row r="14168" spans="6:8" x14ac:dyDescent="0.25">
      <c r="F14168"/>
      <c r="G14168"/>
      <c r="H14168"/>
    </row>
    <row r="14169" spans="6:8" x14ac:dyDescent="0.25">
      <c r="F14169"/>
      <c r="G14169"/>
      <c r="H14169"/>
    </row>
    <row r="14170" spans="6:8" x14ac:dyDescent="0.25">
      <c r="F14170"/>
      <c r="G14170"/>
      <c r="H14170"/>
    </row>
    <row r="14171" spans="6:8" x14ac:dyDescent="0.25">
      <c r="F14171"/>
      <c r="G14171"/>
      <c r="H14171"/>
    </row>
    <row r="14172" spans="6:8" x14ac:dyDescent="0.25">
      <c r="F14172"/>
      <c r="G14172"/>
      <c r="H14172"/>
    </row>
    <row r="14173" spans="6:8" x14ac:dyDescent="0.25">
      <c r="F14173"/>
      <c r="G14173"/>
      <c r="H14173"/>
    </row>
    <row r="14174" spans="6:8" x14ac:dyDescent="0.25">
      <c r="F14174"/>
      <c r="G14174"/>
      <c r="H14174"/>
    </row>
    <row r="14175" spans="6:8" x14ac:dyDescent="0.25">
      <c r="F14175"/>
      <c r="G14175"/>
      <c r="H14175"/>
    </row>
    <row r="14176" spans="6:8" x14ac:dyDescent="0.25">
      <c r="F14176"/>
      <c r="G14176"/>
      <c r="H14176"/>
    </row>
    <row r="14177" spans="6:8" x14ac:dyDescent="0.25">
      <c r="F14177"/>
      <c r="G14177"/>
      <c r="H14177"/>
    </row>
    <row r="14178" spans="6:8" x14ac:dyDescent="0.25">
      <c r="F14178"/>
      <c r="G14178"/>
      <c r="H14178"/>
    </row>
    <row r="14179" spans="6:8" x14ac:dyDescent="0.25">
      <c r="F14179"/>
      <c r="G14179"/>
      <c r="H14179"/>
    </row>
    <row r="14180" spans="6:8" x14ac:dyDescent="0.25">
      <c r="F14180"/>
      <c r="G14180"/>
      <c r="H14180"/>
    </row>
    <row r="14181" spans="6:8" x14ac:dyDescent="0.25">
      <c r="F14181"/>
      <c r="G14181"/>
      <c r="H14181"/>
    </row>
    <row r="14182" spans="6:8" x14ac:dyDescent="0.25">
      <c r="F14182"/>
      <c r="G14182"/>
      <c r="H14182"/>
    </row>
    <row r="14183" spans="6:8" x14ac:dyDescent="0.25">
      <c r="F14183"/>
      <c r="G14183"/>
      <c r="H14183"/>
    </row>
    <row r="14184" spans="6:8" x14ac:dyDescent="0.25">
      <c r="F14184"/>
      <c r="G14184"/>
      <c r="H14184"/>
    </row>
    <row r="14185" spans="6:8" x14ac:dyDescent="0.25">
      <c r="F14185"/>
      <c r="G14185"/>
      <c r="H14185"/>
    </row>
    <row r="14186" spans="6:8" x14ac:dyDescent="0.25">
      <c r="F14186"/>
      <c r="G14186"/>
      <c r="H14186"/>
    </row>
    <row r="14187" spans="6:8" x14ac:dyDescent="0.25">
      <c r="F14187"/>
      <c r="G14187"/>
      <c r="H14187"/>
    </row>
    <row r="14188" spans="6:8" x14ac:dyDescent="0.25">
      <c r="F14188"/>
      <c r="G14188"/>
      <c r="H14188"/>
    </row>
    <row r="14189" spans="6:8" x14ac:dyDescent="0.25">
      <c r="F14189"/>
      <c r="G14189"/>
      <c r="H14189"/>
    </row>
    <row r="14190" spans="6:8" x14ac:dyDescent="0.25">
      <c r="F14190"/>
      <c r="G14190"/>
      <c r="H14190"/>
    </row>
    <row r="14191" spans="6:8" x14ac:dyDescent="0.25">
      <c r="F14191"/>
      <c r="G14191"/>
      <c r="H14191"/>
    </row>
    <row r="14192" spans="6:8" x14ac:dyDescent="0.25">
      <c r="F14192"/>
      <c r="G14192"/>
      <c r="H14192"/>
    </row>
    <row r="14193" spans="6:8" x14ac:dyDescent="0.25">
      <c r="F14193"/>
      <c r="G14193"/>
      <c r="H14193"/>
    </row>
    <row r="14194" spans="6:8" x14ac:dyDescent="0.25">
      <c r="F14194"/>
      <c r="G14194"/>
      <c r="H14194"/>
    </row>
    <row r="14195" spans="6:8" x14ac:dyDescent="0.25">
      <c r="F14195"/>
      <c r="G14195"/>
      <c r="H14195"/>
    </row>
    <row r="14196" spans="6:8" x14ac:dyDescent="0.25">
      <c r="F14196"/>
      <c r="G14196"/>
      <c r="H14196"/>
    </row>
    <row r="14197" spans="6:8" x14ac:dyDescent="0.25">
      <c r="F14197"/>
      <c r="G14197"/>
      <c r="H14197"/>
    </row>
    <row r="14198" spans="6:8" x14ac:dyDescent="0.25">
      <c r="F14198"/>
      <c r="G14198"/>
      <c r="H14198"/>
    </row>
    <row r="14199" spans="6:8" x14ac:dyDescent="0.25">
      <c r="F14199"/>
      <c r="G14199"/>
      <c r="H14199"/>
    </row>
    <row r="14200" spans="6:8" x14ac:dyDescent="0.25">
      <c r="F14200"/>
      <c r="G14200"/>
      <c r="H14200"/>
    </row>
    <row r="14201" spans="6:8" x14ac:dyDescent="0.25">
      <c r="F14201"/>
      <c r="G14201"/>
      <c r="H14201"/>
    </row>
    <row r="14202" spans="6:8" x14ac:dyDescent="0.25">
      <c r="F14202"/>
      <c r="G14202"/>
      <c r="H14202"/>
    </row>
    <row r="14203" spans="6:8" x14ac:dyDescent="0.25">
      <c r="F14203"/>
      <c r="G14203"/>
      <c r="H14203"/>
    </row>
    <row r="14204" spans="6:8" x14ac:dyDescent="0.25">
      <c r="F14204"/>
      <c r="G14204"/>
      <c r="H14204"/>
    </row>
    <row r="14205" spans="6:8" x14ac:dyDescent="0.25">
      <c r="F14205"/>
      <c r="G14205"/>
      <c r="H14205"/>
    </row>
    <row r="14206" spans="6:8" x14ac:dyDescent="0.25">
      <c r="F14206"/>
      <c r="G14206"/>
      <c r="H14206"/>
    </row>
    <row r="14207" spans="6:8" x14ac:dyDescent="0.25">
      <c r="F14207"/>
      <c r="G14207"/>
      <c r="H14207"/>
    </row>
    <row r="14208" spans="6:8" x14ac:dyDescent="0.25">
      <c r="F14208"/>
      <c r="G14208"/>
      <c r="H14208"/>
    </row>
    <row r="14209" spans="6:8" x14ac:dyDescent="0.25">
      <c r="F14209"/>
      <c r="G14209"/>
      <c r="H14209"/>
    </row>
    <row r="14210" spans="6:8" x14ac:dyDescent="0.25">
      <c r="F14210"/>
      <c r="G14210"/>
      <c r="H14210"/>
    </row>
    <row r="14211" spans="6:8" x14ac:dyDescent="0.25">
      <c r="F14211"/>
      <c r="G14211"/>
      <c r="H14211"/>
    </row>
    <row r="14212" spans="6:8" x14ac:dyDescent="0.25">
      <c r="F14212"/>
      <c r="G14212"/>
      <c r="H14212"/>
    </row>
    <row r="14213" spans="6:8" x14ac:dyDescent="0.25">
      <c r="F14213"/>
      <c r="G14213"/>
      <c r="H14213"/>
    </row>
    <row r="14214" spans="6:8" x14ac:dyDescent="0.25">
      <c r="F14214"/>
      <c r="G14214"/>
      <c r="H14214"/>
    </row>
    <row r="14215" spans="6:8" x14ac:dyDescent="0.25">
      <c r="F14215"/>
      <c r="G14215"/>
      <c r="H14215"/>
    </row>
    <row r="14216" spans="6:8" x14ac:dyDescent="0.25">
      <c r="F14216"/>
      <c r="G14216"/>
      <c r="H14216"/>
    </row>
    <row r="14217" spans="6:8" x14ac:dyDescent="0.25">
      <c r="F14217"/>
      <c r="G14217"/>
      <c r="H14217"/>
    </row>
    <row r="14218" spans="6:8" x14ac:dyDescent="0.25">
      <c r="F14218"/>
      <c r="G14218"/>
      <c r="H14218"/>
    </row>
    <row r="14219" spans="6:8" x14ac:dyDescent="0.25">
      <c r="F14219"/>
      <c r="G14219"/>
      <c r="H14219"/>
    </row>
    <row r="14220" spans="6:8" x14ac:dyDescent="0.25">
      <c r="F14220"/>
      <c r="G14220"/>
      <c r="H14220"/>
    </row>
    <row r="14221" spans="6:8" x14ac:dyDescent="0.25">
      <c r="F14221"/>
      <c r="G14221"/>
      <c r="H14221"/>
    </row>
    <row r="14222" spans="6:8" x14ac:dyDescent="0.25">
      <c r="F14222"/>
      <c r="G14222"/>
      <c r="H14222"/>
    </row>
    <row r="14223" spans="6:8" x14ac:dyDescent="0.25">
      <c r="F14223"/>
      <c r="G14223"/>
      <c r="H14223"/>
    </row>
    <row r="14224" spans="6:8" x14ac:dyDescent="0.25">
      <c r="F14224"/>
      <c r="G14224"/>
      <c r="H14224"/>
    </row>
    <row r="14225" spans="6:8" x14ac:dyDescent="0.25">
      <c r="F14225"/>
      <c r="G14225"/>
      <c r="H14225"/>
    </row>
    <row r="14226" spans="6:8" x14ac:dyDescent="0.25">
      <c r="F14226"/>
      <c r="G14226"/>
      <c r="H14226"/>
    </row>
    <row r="14227" spans="6:8" x14ac:dyDescent="0.25">
      <c r="F14227"/>
      <c r="G14227"/>
      <c r="H14227"/>
    </row>
    <row r="14228" spans="6:8" x14ac:dyDescent="0.25">
      <c r="F14228"/>
      <c r="G14228"/>
      <c r="H14228"/>
    </row>
    <row r="14229" spans="6:8" x14ac:dyDescent="0.25">
      <c r="F14229"/>
      <c r="G14229"/>
      <c r="H14229"/>
    </row>
    <row r="14230" spans="6:8" x14ac:dyDescent="0.25">
      <c r="F14230"/>
      <c r="G14230"/>
      <c r="H14230"/>
    </row>
    <row r="14231" spans="6:8" x14ac:dyDescent="0.25">
      <c r="F14231"/>
      <c r="G14231"/>
      <c r="H14231"/>
    </row>
    <row r="14232" spans="6:8" x14ac:dyDescent="0.25">
      <c r="F14232"/>
      <c r="G14232"/>
      <c r="H14232"/>
    </row>
    <row r="14233" spans="6:8" x14ac:dyDescent="0.25">
      <c r="F14233"/>
      <c r="G14233"/>
      <c r="H14233"/>
    </row>
    <row r="14234" spans="6:8" x14ac:dyDescent="0.25">
      <c r="F14234"/>
      <c r="G14234"/>
      <c r="H14234"/>
    </row>
    <row r="14235" spans="6:8" x14ac:dyDescent="0.25">
      <c r="F14235"/>
      <c r="G14235"/>
      <c r="H14235"/>
    </row>
    <row r="14236" spans="6:8" x14ac:dyDescent="0.25">
      <c r="F14236"/>
      <c r="G14236"/>
      <c r="H14236"/>
    </row>
    <row r="14237" spans="6:8" x14ac:dyDescent="0.25">
      <c r="F14237"/>
      <c r="G14237"/>
      <c r="H14237"/>
    </row>
    <row r="14238" spans="6:8" x14ac:dyDescent="0.25">
      <c r="F14238"/>
      <c r="G14238"/>
      <c r="H14238"/>
    </row>
    <row r="14239" spans="6:8" x14ac:dyDescent="0.25">
      <c r="F14239"/>
      <c r="G14239"/>
      <c r="H14239"/>
    </row>
    <row r="14240" spans="6:8" x14ac:dyDescent="0.25">
      <c r="F14240"/>
      <c r="G14240"/>
      <c r="H14240"/>
    </row>
    <row r="14241" spans="6:8" x14ac:dyDescent="0.25">
      <c r="F14241"/>
      <c r="G14241"/>
      <c r="H14241"/>
    </row>
    <row r="14242" spans="6:8" x14ac:dyDescent="0.25">
      <c r="F14242"/>
      <c r="G14242"/>
      <c r="H14242"/>
    </row>
    <row r="14243" spans="6:8" x14ac:dyDescent="0.25">
      <c r="F14243"/>
      <c r="G14243"/>
      <c r="H14243"/>
    </row>
    <row r="14244" spans="6:8" x14ac:dyDescent="0.25">
      <c r="F14244"/>
      <c r="G14244"/>
      <c r="H14244"/>
    </row>
    <row r="14245" spans="6:8" x14ac:dyDescent="0.25">
      <c r="F14245"/>
      <c r="G14245"/>
      <c r="H14245"/>
    </row>
    <row r="14246" spans="6:8" x14ac:dyDescent="0.25">
      <c r="F14246"/>
      <c r="G14246"/>
      <c r="H14246"/>
    </row>
    <row r="14247" spans="6:8" x14ac:dyDescent="0.25">
      <c r="F14247"/>
      <c r="G14247"/>
      <c r="H14247"/>
    </row>
    <row r="14248" spans="6:8" x14ac:dyDescent="0.25">
      <c r="F14248"/>
      <c r="G14248"/>
      <c r="H14248"/>
    </row>
    <row r="14249" spans="6:8" x14ac:dyDescent="0.25">
      <c r="F14249"/>
      <c r="G14249"/>
      <c r="H14249"/>
    </row>
    <row r="14250" spans="6:8" x14ac:dyDescent="0.25">
      <c r="F14250"/>
      <c r="G14250"/>
      <c r="H14250"/>
    </row>
    <row r="14251" spans="6:8" x14ac:dyDescent="0.25">
      <c r="F14251"/>
      <c r="G14251"/>
      <c r="H14251"/>
    </row>
    <row r="14252" spans="6:8" x14ac:dyDescent="0.25">
      <c r="F14252"/>
      <c r="G14252"/>
      <c r="H14252"/>
    </row>
    <row r="14253" spans="6:8" x14ac:dyDescent="0.25">
      <c r="F14253"/>
      <c r="G14253"/>
      <c r="H14253"/>
    </row>
    <row r="14254" spans="6:8" x14ac:dyDescent="0.25">
      <c r="F14254"/>
      <c r="G14254"/>
      <c r="H14254"/>
    </row>
    <row r="14255" spans="6:8" x14ac:dyDescent="0.25">
      <c r="F14255"/>
      <c r="G14255"/>
      <c r="H14255"/>
    </row>
    <row r="14256" spans="6:8" x14ac:dyDescent="0.25">
      <c r="F14256"/>
      <c r="G14256"/>
      <c r="H14256"/>
    </row>
    <row r="14257" spans="6:8" x14ac:dyDescent="0.25">
      <c r="F14257"/>
      <c r="G14257"/>
      <c r="H14257"/>
    </row>
    <row r="14258" spans="6:8" x14ac:dyDescent="0.25">
      <c r="F14258"/>
      <c r="G14258"/>
      <c r="H14258"/>
    </row>
    <row r="14259" spans="6:8" x14ac:dyDescent="0.25">
      <c r="F14259"/>
      <c r="G14259"/>
      <c r="H14259"/>
    </row>
    <row r="14260" spans="6:8" x14ac:dyDescent="0.25">
      <c r="F14260"/>
      <c r="G14260"/>
      <c r="H14260"/>
    </row>
    <row r="14261" spans="6:8" x14ac:dyDescent="0.25">
      <c r="F14261"/>
      <c r="G14261"/>
      <c r="H14261"/>
    </row>
    <row r="14262" spans="6:8" x14ac:dyDescent="0.25">
      <c r="F14262"/>
      <c r="G14262"/>
      <c r="H14262"/>
    </row>
    <row r="14263" spans="6:8" x14ac:dyDescent="0.25">
      <c r="F14263"/>
      <c r="G14263"/>
      <c r="H14263"/>
    </row>
    <row r="14264" spans="6:8" x14ac:dyDescent="0.25">
      <c r="F14264"/>
      <c r="G14264"/>
      <c r="H14264"/>
    </row>
    <row r="14265" spans="6:8" x14ac:dyDescent="0.25">
      <c r="F14265"/>
      <c r="G14265"/>
      <c r="H14265"/>
    </row>
    <row r="14266" spans="6:8" x14ac:dyDescent="0.25">
      <c r="F14266"/>
      <c r="G14266"/>
      <c r="H14266"/>
    </row>
    <row r="14267" spans="6:8" x14ac:dyDescent="0.25">
      <c r="F14267"/>
      <c r="G14267"/>
      <c r="H14267"/>
    </row>
    <row r="14268" spans="6:8" x14ac:dyDescent="0.25">
      <c r="F14268"/>
      <c r="G14268"/>
      <c r="H14268"/>
    </row>
    <row r="14269" spans="6:8" x14ac:dyDescent="0.25">
      <c r="F14269"/>
      <c r="G14269"/>
      <c r="H14269"/>
    </row>
    <row r="14270" spans="6:8" x14ac:dyDescent="0.25">
      <c r="F14270"/>
      <c r="G14270"/>
      <c r="H14270"/>
    </row>
    <row r="14271" spans="6:8" x14ac:dyDescent="0.25">
      <c r="F14271"/>
      <c r="G14271"/>
      <c r="H14271"/>
    </row>
    <row r="14272" spans="6:8" x14ac:dyDescent="0.25">
      <c r="F14272"/>
      <c r="G14272"/>
      <c r="H14272"/>
    </row>
    <row r="14273" spans="6:8" x14ac:dyDescent="0.25">
      <c r="F14273"/>
      <c r="G14273"/>
      <c r="H14273"/>
    </row>
    <row r="14274" spans="6:8" x14ac:dyDescent="0.25">
      <c r="F14274"/>
      <c r="G14274"/>
      <c r="H14274"/>
    </row>
    <row r="14275" spans="6:8" x14ac:dyDescent="0.25">
      <c r="F14275"/>
      <c r="G14275"/>
      <c r="H14275"/>
    </row>
    <row r="14276" spans="6:8" x14ac:dyDescent="0.25">
      <c r="F14276"/>
      <c r="G14276"/>
      <c r="H14276"/>
    </row>
    <row r="14277" spans="6:8" x14ac:dyDescent="0.25">
      <c r="F14277"/>
      <c r="G14277"/>
      <c r="H14277"/>
    </row>
    <row r="14278" spans="6:8" x14ac:dyDescent="0.25">
      <c r="F14278"/>
      <c r="G14278"/>
      <c r="H14278"/>
    </row>
    <row r="14279" spans="6:8" x14ac:dyDescent="0.25">
      <c r="F14279"/>
      <c r="G14279"/>
      <c r="H14279"/>
    </row>
    <row r="14280" spans="6:8" x14ac:dyDescent="0.25">
      <c r="F14280"/>
      <c r="G14280"/>
      <c r="H14280"/>
    </row>
    <row r="14281" spans="6:8" x14ac:dyDescent="0.25">
      <c r="F14281"/>
      <c r="G14281"/>
      <c r="H14281"/>
    </row>
    <row r="14282" spans="6:8" x14ac:dyDescent="0.25">
      <c r="F14282"/>
      <c r="G14282"/>
      <c r="H14282"/>
    </row>
    <row r="14283" spans="6:8" x14ac:dyDescent="0.25">
      <c r="F14283"/>
      <c r="G14283"/>
      <c r="H14283"/>
    </row>
    <row r="14284" spans="6:8" x14ac:dyDescent="0.25">
      <c r="F14284"/>
      <c r="G14284"/>
      <c r="H14284"/>
    </row>
    <row r="14285" spans="6:8" x14ac:dyDescent="0.25">
      <c r="F14285"/>
      <c r="G14285"/>
      <c r="H14285"/>
    </row>
    <row r="14286" spans="6:8" x14ac:dyDescent="0.25">
      <c r="F14286"/>
      <c r="G14286"/>
      <c r="H14286"/>
    </row>
    <row r="14287" spans="6:8" x14ac:dyDescent="0.25">
      <c r="F14287"/>
      <c r="G14287"/>
      <c r="H14287"/>
    </row>
    <row r="14288" spans="6:8" x14ac:dyDescent="0.25">
      <c r="F14288"/>
      <c r="G14288"/>
      <c r="H14288"/>
    </row>
    <row r="14289" spans="6:8" x14ac:dyDescent="0.25">
      <c r="F14289"/>
      <c r="G14289"/>
      <c r="H14289"/>
    </row>
    <row r="14290" spans="6:8" x14ac:dyDescent="0.25">
      <c r="F14290"/>
      <c r="G14290"/>
      <c r="H14290"/>
    </row>
    <row r="14291" spans="6:8" x14ac:dyDescent="0.25">
      <c r="F14291"/>
      <c r="G14291"/>
      <c r="H14291"/>
    </row>
    <row r="14292" spans="6:8" x14ac:dyDescent="0.25">
      <c r="F14292"/>
      <c r="G14292"/>
      <c r="H14292"/>
    </row>
    <row r="14293" spans="6:8" x14ac:dyDescent="0.25">
      <c r="F14293"/>
      <c r="G14293"/>
      <c r="H14293"/>
    </row>
    <row r="14294" spans="6:8" x14ac:dyDescent="0.25">
      <c r="F14294"/>
      <c r="G14294"/>
      <c r="H14294"/>
    </row>
    <row r="14295" spans="6:8" x14ac:dyDescent="0.25">
      <c r="F14295"/>
      <c r="G14295"/>
      <c r="H14295"/>
    </row>
    <row r="14296" spans="6:8" x14ac:dyDescent="0.25">
      <c r="F14296"/>
      <c r="G14296"/>
      <c r="H14296"/>
    </row>
    <row r="14297" spans="6:8" x14ac:dyDescent="0.25">
      <c r="F14297"/>
      <c r="G14297"/>
      <c r="H14297"/>
    </row>
    <row r="14298" spans="6:8" x14ac:dyDescent="0.25">
      <c r="F14298"/>
      <c r="G14298"/>
      <c r="H14298"/>
    </row>
    <row r="14299" spans="6:8" x14ac:dyDescent="0.25">
      <c r="F14299"/>
      <c r="G14299"/>
      <c r="H14299"/>
    </row>
    <row r="14300" spans="6:8" x14ac:dyDescent="0.25">
      <c r="F14300"/>
      <c r="G14300"/>
      <c r="H14300"/>
    </row>
    <row r="14301" spans="6:8" x14ac:dyDescent="0.25">
      <c r="F14301"/>
      <c r="G14301"/>
      <c r="H14301"/>
    </row>
    <row r="14302" spans="6:8" x14ac:dyDescent="0.25">
      <c r="F14302"/>
      <c r="G14302"/>
      <c r="H14302"/>
    </row>
    <row r="14303" spans="6:8" x14ac:dyDescent="0.25">
      <c r="F14303"/>
      <c r="G14303"/>
      <c r="H14303"/>
    </row>
    <row r="14304" spans="6:8" x14ac:dyDescent="0.25">
      <c r="F14304"/>
      <c r="G14304"/>
      <c r="H14304"/>
    </row>
    <row r="14305" spans="6:8" x14ac:dyDescent="0.25">
      <c r="F14305"/>
      <c r="G14305"/>
      <c r="H14305"/>
    </row>
    <row r="14306" spans="6:8" x14ac:dyDescent="0.25">
      <c r="F14306"/>
      <c r="G14306"/>
      <c r="H14306"/>
    </row>
    <row r="14307" spans="6:8" x14ac:dyDescent="0.25">
      <c r="F14307"/>
      <c r="G14307"/>
      <c r="H14307"/>
    </row>
    <row r="14308" spans="6:8" x14ac:dyDescent="0.25">
      <c r="F14308"/>
      <c r="G14308"/>
      <c r="H14308"/>
    </row>
    <row r="14309" spans="6:8" x14ac:dyDescent="0.25">
      <c r="F14309"/>
      <c r="G14309"/>
      <c r="H14309"/>
    </row>
    <row r="14310" spans="6:8" x14ac:dyDescent="0.25">
      <c r="F14310"/>
      <c r="G14310"/>
      <c r="H14310"/>
    </row>
    <row r="14311" spans="6:8" x14ac:dyDescent="0.25">
      <c r="F14311"/>
      <c r="G14311"/>
      <c r="H14311"/>
    </row>
    <row r="14312" spans="6:8" x14ac:dyDescent="0.25">
      <c r="F14312"/>
      <c r="G14312"/>
      <c r="H14312"/>
    </row>
    <row r="14313" spans="6:8" x14ac:dyDescent="0.25">
      <c r="F14313"/>
      <c r="G14313"/>
      <c r="H14313"/>
    </row>
    <row r="14314" spans="6:8" x14ac:dyDescent="0.25">
      <c r="F14314"/>
      <c r="G14314"/>
      <c r="H14314"/>
    </row>
    <row r="14315" spans="6:8" x14ac:dyDescent="0.25">
      <c r="F14315"/>
      <c r="G14315"/>
      <c r="H14315"/>
    </row>
    <row r="14316" spans="6:8" x14ac:dyDescent="0.25">
      <c r="F14316"/>
      <c r="G14316"/>
      <c r="H14316"/>
    </row>
    <row r="14317" spans="6:8" x14ac:dyDescent="0.25">
      <c r="F14317"/>
      <c r="G14317"/>
      <c r="H14317"/>
    </row>
    <row r="14318" spans="6:8" x14ac:dyDescent="0.25">
      <c r="F14318"/>
      <c r="G14318"/>
      <c r="H14318"/>
    </row>
    <row r="14319" spans="6:8" x14ac:dyDescent="0.25">
      <c r="F14319"/>
      <c r="G14319"/>
      <c r="H14319"/>
    </row>
    <row r="14320" spans="6:8" x14ac:dyDescent="0.25">
      <c r="F14320"/>
      <c r="G14320"/>
      <c r="H14320"/>
    </row>
    <row r="14321" spans="6:8" x14ac:dyDescent="0.25">
      <c r="F14321"/>
      <c r="G14321"/>
      <c r="H14321"/>
    </row>
    <row r="14322" spans="6:8" x14ac:dyDescent="0.25">
      <c r="F14322"/>
      <c r="G14322"/>
      <c r="H14322"/>
    </row>
    <row r="14323" spans="6:8" x14ac:dyDescent="0.25">
      <c r="F14323"/>
      <c r="G14323"/>
      <c r="H14323"/>
    </row>
    <row r="14324" spans="6:8" x14ac:dyDescent="0.25">
      <c r="F14324"/>
      <c r="G14324"/>
      <c r="H14324"/>
    </row>
    <row r="14325" spans="6:8" x14ac:dyDescent="0.25">
      <c r="F14325"/>
      <c r="G14325"/>
      <c r="H14325"/>
    </row>
    <row r="14326" spans="6:8" x14ac:dyDescent="0.25">
      <c r="F14326"/>
      <c r="G14326"/>
      <c r="H14326"/>
    </row>
    <row r="14327" spans="6:8" x14ac:dyDescent="0.25">
      <c r="F14327"/>
      <c r="G14327"/>
      <c r="H14327"/>
    </row>
    <row r="14328" spans="6:8" x14ac:dyDescent="0.25">
      <c r="F14328"/>
      <c r="G14328"/>
      <c r="H14328"/>
    </row>
    <row r="14329" spans="6:8" x14ac:dyDescent="0.25">
      <c r="F14329"/>
      <c r="G14329"/>
      <c r="H14329"/>
    </row>
    <row r="14330" spans="6:8" x14ac:dyDescent="0.25">
      <c r="F14330"/>
      <c r="G14330"/>
      <c r="H14330"/>
    </row>
    <row r="14331" spans="6:8" x14ac:dyDescent="0.25">
      <c r="F14331"/>
      <c r="G14331"/>
      <c r="H14331"/>
    </row>
    <row r="14332" spans="6:8" x14ac:dyDescent="0.25">
      <c r="F14332"/>
      <c r="G14332"/>
      <c r="H14332"/>
    </row>
    <row r="14333" spans="6:8" x14ac:dyDescent="0.25">
      <c r="F14333"/>
      <c r="G14333"/>
      <c r="H14333"/>
    </row>
    <row r="14334" spans="6:8" x14ac:dyDescent="0.25">
      <c r="F14334"/>
      <c r="G14334"/>
      <c r="H14334"/>
    </row>
    <row r="14335" spans="6:8" x14ac:dyDescent="0.25">
      <c r="F14335"/>
      <c r="G14335"/>
      <c r="H14335"/>
    </row>
    <row r="14336" spans="6:8" x14ac:dyDescent="0.25">
      <c r="F14336"/>
      <c r="G14336"/>
      <c r="H14336"/>
    </row>
    <row r="14337" spans="6:8" x14ac:dyDescent="0.25">
      <c r="F14337"/>
      <c r="G14337"/>
      <c r="H14337"/>
    </row>
    <row r="14338" spans="6:8" x14ac:dyDescent="0.25">
      <c r="F14338"/>
      <c r="G14338"/>
      <c r="H14338"/>
    </row>
    <row r="14339" spans="6:8" x14ac:dyDescent="0.25">
      <c r="F14339"/>
      <c r="G14339"/>
      <c r="H14339"/>
    </row>
    <row r="14340" spans="6:8" x14ac:dyDescent="0.25">
      <c r="F14340"/>
      <c r="G14340"/>
      <c r="H14340"/>
    </row>
    <row r="14341" spans="6:8" x14ac:dyDescent="0.25">
      <c r="F14341"/>
      <c r="G14341"/>
      <c r="H14341"/>
    </row>
    <row r="14342" spans="6:8" x14ac:dyDescent="0.25">
      <c r="F14342"/>
      <c r="G14342"/>
      <c r="H14342"/>
    </row>
    <row r="14343" spans="6:8" x14ac:dyDescent="0.25">
      <c r="F14343"/>
      <c r="G14343"/>
      <c r="H14343"/>
    </row>
    <row r="14344" spans="6:8" x14ac:dyDescent="0.25">
      <c r="F14344"/>
      <c r="G14344"/>
      <c r="H14344"/>
    </row>
    <row r="14345" spans="6:8" x14ac:dyDescent="0.25">
      <c r="F14345"/>
      <c r="G14345"/>
      <c r="H14345"/>
    </row>
    <row r="14346" spans="6:8" x14ac:dyDescent="0.25">
      <c r="F14346"/>
      <c r="G14346"/>
      <c r="H14346"/>
    </row>
    <row r="14347" spans="6:8" x14ac:dyDescent="0.25">
      <c r="F14347"/>
      <c r="G14347"/>
      <c r="H14347"/>
    </row>
    <row r="14348" spans="6:8" x14ac:dyDescent="0.25">
      <c r="F14348"/>
      <c r="G14348"/>
      <c r="H14348"/>
    </row>
    <row r="14349" spans="6:8" x14ac:dyDescent="0.25">
      <c r="F14349"/>
      <c r="G14349"/>
      <c r="H14349"/>
    </row>
    <row r="14350" spans="6:8" x14ac:dyDescent="0.25">
      <c r="F14350"/>
      <c r="G14350"/>
      <c r="H14350"/>
    </row>
    <row r="14351" spans="6:8" x14ac:dyDescent="0.25">
      <c r="F14351"/>
      <c r="G14351"/>
      <c r="H14351"/>
    </row>
    <row r="14352" spans="6:8" x14ac:dyDescent="0.25">
      <c r="F14352"/>
      <c r="G14352"/>
      <c r="H14352"/>
    </row>
    <row r="14353" spans="6:8" x14ac:dyDescent="0.25">
      <c r="F14353"/>
      <c r="G14353"/>
      <c r="H14353"/>
    </row>
    <row r="14354" spans="6:8" x14ac:dyDescent="0.25">
      <c r="F14354"/>
      <c r="G14354"/>
      <c r="H14354"/>
    </row>
    <row r="14355" spans="6:8" x14ac:dyDescent="0.25">
      <c r="F14355"/>
      <c r="G14355"/>
      <c r="H14355"/>
    </row>
    <row r="14356" spans="6:8" x14ac:dyDescent="0.25">
      <c r="F14356"/>
      <c r="G14356"/>
      <c r="H14356"/>
    </row>
    <row r="14357" spans="6:8" x14ac:dyDescent="0.25">
      <c r="F14357"/>
      <c r="G14357"/>
      <c r="H14357"/>
    </row>
    <row r="14358" spans="6:8" x14ac:dyDescent="0.25">
      <c r="F14358"/>
      <c r="G14358"/>
      <c r="H14358"/>
    </row>
    <row r="14359" spans="6:8" x14ac:dyDescent="0.25">
      <c r="F14359"/>
      <c r="G14359"/>
      <c r="H14359"/>
    </row>
    <row r="14360" spans="6:8" x14ac:dyDescent="0.25">
      <c r="F14360"/>
      <c r="G14360"/>
      <c r="H14360"/>
    </row>
    <row r="14361" spans="6:8" x14ac:dyDescent="0.25">
      <c r="F14361"/>
      <c r="G14361"/>
      <c r="H14361"/>
    </row>
    <row r="14362" spans="6:8" x14ac:dyDescent="0.25">
      <c r="F14362"/>
      <c r="G14362"/>
      <c r="H14362"/>
    </row>
    <row r="14363" spans="6:8" x14ac:dyDescent="0.25">
      <c r="F14363"/>
      <c r="G14363"/>
      <c r="H14363"/>
    </row>
    <row r="14364" spans="6:8" x14ac:dyDescent="0.25">
      <c r="F14364"/>
      <c r="G14364"/>
      <c r="H14364"/>
    </row>
    <row r="14365" spans="6:8" x14ac:dyDescent="0.25">
      <c r="F14365"/>
      <c r="G14365"/>
      <c r="H14365"/>
    </row>
    <row r="14366" spans="6:8" x14ac:dyDescent="0.25">
      <c r="F14366"/>
      <c r="G14366"/>
      <c r="H14366"/>
    </row>
    <row r="14367" spans="6:8" x14ac:dyDescent="0.25">
      <c r="F14367"/>
      <c r="G14367"/>
      <c r="H14367"/>
    </row>
    <row r="14368" spans="6:8" x14ac:dyDescent="0.25">
      <c r="F14368"/>
      <c r="G14368"/>
      <c r="H14368"/>
    </row>
    <row r="14369" spans="6:8" x14ac:dyDescent="0.25">
      <c r="F14369"/>
      <c r="G14369"/>
      <c r="H14369"/>
    </row>
    <row r="14370" spans="6:8" x14ac:dyDescent="0.25">
      <c r="F14370"/>
      <c r="G14370"/>
      <c r="H14370"/>
    </row>
    <row r="14371" spans="6:8" x14ac:dyDescent="0.25">
      <c r="F14371"/>
      <c r="G14371"/>
      <c r="H14371"/>
    </row>
    <row r="14372" spans="6:8" x14ac:dyDescent="0.25">
      <c r="F14372"/>
      <c r="G14372"/>
      <c r="H14372"/>
    </row>
    <row r="14373" spans="6:8" x14ac:dyDescent="0.25">
      <c r="F14373"/>
      <c r="G14373"/>
      <c r="H14373"/>
    </row>
    <row r="14374" spans="6:8" x14ac:dyDescent="0.25">
      <c r="F14374"/>
      <c r="G14374"/>
      <c r="H14374"/>
    </row>
    <row r="14375" spans="6:8" x14ac:dyDescent="0.25">
      <c r="F14375"/>
      <c r="G14375"/>
      <c r="H14375"/>
    </row>
    <row r="14376" spans="6:8" x14ac:dyDescent="0.25">
      <c r="F14376"/>
      <c r="G14376"/>
      <c r="H14376"/>
    </row>
    <row r="14377" spans="6:8" x14ac:dyDescent="0.25">
      <c r="F14377"/>
      <c r="G14377"/>
      <c r="H14377"/>
    </row>
    <row r="14378" spans="6:8" x14ac:dyDescent="0.25">
      <c r="F14378"/>
      <c r="G14378"/>
      <c r="H14378"/>
    </row>
    <row r="14379" spans="6:8" x14ac:dyDescent="0.25">
      <c r="F14379"/>
      <c r="G14379"/>
      <c r="H14379"/>
    </row>
    <row r="14380" spans="6:8" x14ac:dyDescent="0.25">
      <c r="F14380"/>
      <c r="G14380"/>
      <c r="H14380"/>
    </row>
    <row r="14381" spans="6:8" x14ac:dyDescent="0.25">
      <c r="F14381"/>
      <c r="G14381"/>
      <c r="H14381"/>
    </row>
    <row r="14382" spans="6:8" x14ac:dyDescent="0.25">
      <c r="F14382"/>
      <c r="G14382"/>
      <c r="H14382"/>
    </row>
    <row r="14383" spans="6:8" x14ac:dyDescent="0.25">
      <c r="F14383"/>
      <c r="G14383"/>
      <c r="H14383"/>
    </row>
    <row r="14384" spans="6:8" x14ac:dyDescent="0.25">
      <c r="F14384"/>
      <c r="G14384"/>
      <c r="H14384"/>
    </row>
    <row r="14385" spans="6:8" x14ac:dyDescent="0.25">
      <c r="F14385"/>
      <c r="G14385"/>
      <c r="H14385"/>
    </row>
    <row r="14386" spans="6:8" x14ac:dyDescent="0.25">
      <c r="F14386"/>
      <c r="G14386"/>
      <c r="H14386"/>
    </row>
    <row r="14387" spans="6:8" x14ac:dyDescent="0.25">
      <c r="F14387"/>
      <c r="G14387"/>
      <c r="H14387"/>
    </row>
    <row r="14388" spans="6:8" x14ac:dyDescent="0.25">
      <c r="F14388"/>
      <c r="G14388"/>
      <c r="H14388"/>
    </row>
    <row r="14389" spans="6:8" x14ac:dyDescent="0.25">
      <c r="F14389"/>
      <c r="G14389"/>
      <c r="H14389"/>
    </row>
    <row r="14390" spans="6:8" x14ac:dyDescent="0.25">
      <c r="F14390"/>
      <c r="G14390"/>
      <c r="H14390"/>
    </row>
    <row r="14391" spans="6:8" x14ac:dyDescent="0.25">
      <c r="F14391"/>
      <c r="G14391"/>
      <c r="H14391"/>
    </row>
    <row r="14392" spans="6:8" x14ac:dyDescent="0.25">
      <c r="F14392"/>
      <c r="G14392"/>
      <c r="H14392"/>
    </row>
    <row r="14393" spans="6:8" x14ac:dyDescent="0.25">
      <c r="F14393"/>
      <c r="G14393"/>
      <c r="H14393"/>
    </row>
    <row r="14394" spans="6:8" x14ac:dyDescent="0.25">
      <c r="F14394"/>
      <c r="G14394"/>
      <c r="H14394"/>
    </row>
    <row r="14395" spans="6:8" x14ac:dyDescent="0.25">
      <c r="F14395"/>
      <c r="G14395"/>
      <c r="H14395"/>
    </row>
    <row r="14396" spans="6:8" x14ac:dyDescent="0.25">
      <c r="F14396"/>
      <c r="G14396"/>
      <c r="H14396"/>
    </row>
    <row r="14397" spans="6:8" x14ac:dyDescent="0.25">
      <c r="F14397"/>
      <c r="G14397"/>
      <c r="H14397"/>
    </row>
    <row r="14398" spans="6:8" x14ac:dyDescent="0.25">
      <c r="F14398"/>
      <c r="G14398"/>
      <c r="H14398"/>
    </row>
    <row r="14399" spans="6:8" x14ac:dyDescent="0.25">
      <c r="F14399"/>
      <c r="G14399"/>
      <c r="H14399"/>
    </row>
    <row r="14400" spans="6:8" x14ac:dyDescent="0.25">
      <c r="F14400"/>
      <c r="G14400"/>
      <c r="H14400"/>
    </row>
    <row r="14401" spans="6:8" x14ac:dyDescent="0.25">
      <c r="F14401"/>
      <c r="G14401"/>
      <c r="H14401"/>
    </row>
    <row r="14402" spans="6:8" x14ac:dyDescent="0.25">
      <c r="F14402"/>
      <c r="G14402"/>
      <c r="H14402"/>
    </row>
    <row r="14403" spans="6:8" x14ac:dyDescent="0.25">
      <c r="F14403"/>
      <c r="G14403"/>
      <c r="H14403"/>
    </row>
    <row r="14404" spans="6:8" x14ac:dyDescent="0.25">
      <c r="F14404"/>
      <c r="G14404"/>
      <c r="H14404"/>
    </row>
    <row r="14405" spans="6:8" x14ac:dyDescent="0.25">
      <c r="F14405"/>
      <c r="G14405"/>
      <c r="H14405"/>
    </row>
    <row r="14406" spans="6:8" x14ac:dyDescent="0.25">
      <c r="F14406"/>
      <c r="G14406"/>
      <c r="H14406"/>
    </row>
    <row r="14407" spans="6:8" x14ac:dyDescent="0.25">
      <c r="F14407"/>
      <c r="G14407"/>
      <c r="H14407"/>
    </row>
    <row r="14408" spans="6:8" x14ac:dyDescent="0.25">
      <c r="F14408"/>
      <c r="G14408"/>
      <c r="H14408"/>
    </row>
    <row r="14409" spans="6:8" x14ac:dyDescent="0.25">
      <c r="F14409"/>
      <c r="G14409"/>
      <c r="H14409"/>
    </row>
    <row r="14410" spans="6:8" x14ac:dyDescent="0.25">
      <c r="F14410"/>
      <c r="G14410"/>
      <c r="H14410"/>
    </row>
    <row r="14411" spans="6:8" x14ac:dyDescent="0.25">
      <c r="F14411"/>
      <c r="G14411"/>
      <c r="H14411"/>
    </row>
    <row r="14412" spans="6:8" x14ac:dyDescent="0.25">
      <c r="F14412"/>
      <c r="G14412"/>
      <c r="H14412"/>
    </row>
    <row r="14413" spans="6:8" x14ac:dyDescent="0.25">
      <c r="F14413"/>
      <c r="G14413"/>
      <c r="H14413"/>
    </row>
    <row r="14414" spans="6:8" x14ac:dyDescent="0.25">
      <c r="F14414"/>
      <c r="G14414"/>
      <c r="H14414"/>
    </row>
    <row r="14415" spans="6:8" x14ac:dyDescent="0.25">
      <c r="F14415"/>
      <c r="G14415"/>
      <c r="H14415"/>
    </row>
    <row r="14416" spans="6:8" x14ac:dyDescent="0.25">
      <c r="F14416"/>
      <c r="G14416"/>
      <c r="H14416"/>
    </row>
    <row r="14417" spans="6:8" x14ac:dyDescent="0.25">
      <c r="F14417"/>
      <c r="G14417"/>
      <c r="H14417"/>
    </row>
    <row r="14418" spans="6:8" x14ac:dyDescent="0.25">
      <c r="F14418"/>
      <c r="G14418"/>
      <c r="H14418"/>
    </row>
    <row r="14419" spans="6:8" x14ac:dyDescent="0.25">
      <c r="F14419"/>
      <c r="G14419"/>
      <c r="H14419"/>
    </row>
    <row r="14420" spans="6:8" x14ac:dyDescent="0.25">
      <c r="F14420"/>
      <c r="G14420"/>
      <c r="H14420"/>
    </row>
    <row r="14421" spans="6:8" x14ac:dyDescent="0.25">
      <c r="F14421"/>
      <c r="G14421"/>
      <c r="H14421"/>
    </row>
    <row r="14422" spans="6:8" x14ac:dyDescent="0.25">
      <c r="F14422"/>
      <c r="G14422"/>
      <c r="H14422"/>
    </row>
    <row r="14423" spans="6:8" x14ac:dyDescent="0.25">
      <c r="F14423"/>
      <c r="G14423"/>
      <c r="H14423"/>
    </row>
    <row r="14424" spans="6:8" x14ac:dyDescent="0.25">
      <c r="F14424"/>
      <c r="G14424"/>
      <c r="H14424"/>
    </row>
    <row r="14425" spans="6:8" x14ac:dyDescent="0.25">
      <c r="F14425"/>
      <c r="G14425"/>
      <c r="H14425"/>
    </row>
    <row r="14426" spans="6:8" x14ac:dyDescent="0.25">
      <c r="F14426"/>
      <c r="G14426"/>
      <c r="H14426"/>
    </row>
    <row r="14427" spans="6:8" x14ac:dyDescent="0.25">
      <c r="F14427"/>
      <c r="G14427"/>
      <c r="H14427"/>
    </row>
    <row r="14428" spans="6:8" x14ac:dyDescent="0.25">
      <c r="F14428"/>
      <c r="G14428"/>
      <c r="H14428"/>
    </row>
    <row r="14429" spans="6:8" x14ac:dyDescent="0.25">
      <c r="F14429"/>
      <c r="G14429"/>
      <c r="H14429"/>
    </row>
    <row r="14430" spans="6:8" x14ac:dyDescent="0.25">
      <c r="F14430"/>
      <c r="G14430"/>
      <c r="H14430"/>
    </row>
    <row r="14431" spans="6:8" x14ac:dyDescent="0.25">
      <c r="F14431"/>
      <c r="G14431"/>
      <c r="H14431"/>
    </row>
    <row r="14432" spans="6:8" x14ac:dyDescent="0.25">
      <c r="F14432"/>
      <c r="G14432"/>
      <c r="H14432"/>
    </row>
    <row r="14433" spans="6:8" x14ac:dyDescent="0.25">
      <c r="F14433"/>
      <c r="G14433"/>
      <c r="H14433"/>
    </row>
    <row r="14434" spans="6:8" x14ac:dyDescent="0.25">
      <c r="F14434"/>
      <c r="G14434"/>
      <c r="H14434"/>
    </row>
    <row r="14435" spans="6:8" x14ac:dyDescent="0.25">
      <c r="F14435"/>
      <c r="G14435"/>
      <c r="H14435"/>
    </row>
    <row r="14436" spans="6:8" x14ac:dyDescent="0.25">
      <c r="F14436"/>
      <c r="G14436"/>
      <c r="H14436"/>
    </row>
    <row r="14437" spans="6:8" x14ac:dyDescent="0.25">
      <c r="F14437"/>
      <c r="G14437"/>
      <c r="H14437"/>
    </row>
    <row r="14438" spans="6:8" x14ac:dyDescent="0.25">
      <c r="F14438"/>
      <c r="G14438"/>
      <c r="H14438"/>
    </row>
    <row r="14439" spans="6:8" x14ac:dyDescent="0.25">
      <c r="F14439"/>
      <c r="G14439"/>
      <c r="H14439"/>
    </row>
    <row r="14440" spans="6:8" x14ac:dyDescent="0.25">
      <c r="F14440"/>
      <c r="G14440"/>
      <c r="H14440"/>
    </row>
    <row r="14441" spans="6:8" x14ac:dyDescent="0.25">
      <c r="F14441"/>
      <c r="G14441"/>
      <c r="H14441"/>
    </row>
    <row r="14442" spans="6:8" x14ac:dyDescent="0.25">
      <c r="F14442"/>
      <c r="G14442"/>
      <c r="H14442"/>
    </row>
    <row r="14443" spans="6:8" x14ac:dyDescent="0.25">
      <c r="F14443"/>
      <c r="G14443"/>
      <c r="H14443"/>
    </row>
    <row r="14444" spans="6:8" x14ac:dyDescent="0.25">
      <c r="F14444"/>
      <c r="G14444"/>
      <c r="H14444"/>
    </row>
    <row r="14445" spans="6:8" x14ac:dyDescent="0.25">
      <c r="F14445"/>
      <c r="G14445"/>
      <c r="H14445"/>
    </row>
    <row r="14446" spans="6:8" x14ac:dyDescent="0.25">
      <c r="F14446"/>
      <c r="G14446"/>
      <c r="H14446"/>
    </row>
    <row r="14447" spans="6:8" x14ac:dyDescent="0.25">
      <c r="F14447"/>
      <c r="G14447"/>
      <c r="H14447"/>
    </row>
    <row r="14448" spans="6:8" x14ac:dyDescent="0.25">
      <c r="F14448"/>
      <c r="G14448"/>
      <c r="H14448"/>
    </row>
    <row r="14449" spans="6:8" x14ac:dyDescent="0.25">
      <c r="F14449"/>
      <c r="G14449"/>
      <c r="H14449"/>
    </row>
    <row r="14450" spans="6:8" x14ac:dyDescent="0.25">
      <c r="F14450"/>
      <c r="G14450"/>
      <c r="H14450"/>
    </row>
    <row r="14451" spans="6:8" x14ac:dyDescent="0.25">
      <c r="F14451"/>
      <c r="G14451"/>
      <c r="H14451"/>
    </row>
    <row r="14452" spans="6:8" x14ac:dyDescent="0.25">
      <c r="F14452"/>
      <c r="G14452"/>
      <c r="H14452"/>
    </row>
    <row r="14453" spans="6:8" x14ac:dyDescent="0.25">
      <c r="F14453"/>
      <c r="G14453"/>
      <c r="H14453"/>
    </row>
    <row r="14454" spans="6:8" x14ac:dyDescent="0.25">
      <c r="F14454"/>
      <c r="G14454"/>
      <c r="H14454"/>
    </row>
    <row r="14455" spans="6:8" x14ac:dyDescent="0.25">
      <c r="F14455"/>
      <c r="G14455"/>
      <c r="H14455"/>
    </row>
    <row r="14456" spans="6:8" x14ac:dyDescent="0.25">
      <c r="F14456"/>
      <c r="G14456"/>
      <c r="H14456"/>
    </row>
    <row r="14457" spans="6:8" x14ac:dyDescent="0.25">
      <c r="F14457"/>
      <c r="G14457"/>
      <c r="H14457"/>
    </row>
    <row r="14458" spans="6:8" x14ac:dyDescent="0.25">
      <c r="F14458"/>
      <c r="G14458"/>
      <c r="H14458"/>
    </row>
    <row r="14459" spans="6:8" x14ac:dyDescent="0.25">
      <c r="F14459"/>
      <c r="G14459"/>
      <c r="H14459"/>
    </row>
    <row r="14460" spans="6:8" x14ac:dyDescent="0.25">
      <c r="F14460"/>
      <c r="G14460"/>
      <c r="H14460"/>
    </row>
    <row r="14461" spans="6:8" x14ac:dyDescent="0.25">
      <c r="F14461"/>
      <c r="G14461"/>
      <c r="H14461"/>
    </row>
    <row r="14462" spans="6:8" x14ac:dyDescent="0.25">
      <c r="F14462"/>
      <c r="G14462"/>
      <c r="H14462"/>
    </row>
    <row r="14463" spans="6:8" x14ac:dyDescent="0.25">
      <c r="F14463"/>
      <c r="G14463"/>
      <c r="H14463"/>
    </row>
    <row r="14464" spans="6:8" x14ac:dyDescent="0.25">
      <c r="F14464"/>
      <c r="G14464"/>
      <c r="H14464"/>
    </row>
    <row r="14465" spans="6:8" x14ac:dyDescent="0.25">
      <c r="F14465"/>
      <c r="G14465"/>
      <c r="H14465"/>
    </row>
    <row r="14466" spans="6:8" x14ac:dyDescent="0.25">
      <c r="F14466"/>
      <c r="G14466"/>
      <c r="H14466"/>
    </row>
    <row r="14467" spans="6:8" x14ac:dyDescent="0.25">
      <c r="F14467"/>
      <c r="G14467"/>
      <c r="H14467"/>
    </row>
    <row r="14468" spans="6:8" x14ac:dyDescent="0.25">
      <c r="F14468"/>
      <c r="G14468"/>
      <c r="H14468"/>
    </row>
    <row r="14469" spans="6:8" x14ac:dyDescent="0.25">
      <c r="F14469"/>
      <c r="G14469"/>
      <c r="H14469"/>
    </row>
    <row r="14470" spans="6:8" x14ac:dyDescent="0.25">
      <c r="F14470"/>
      <c r="G14470"/>
      <c r="H14470"/>
    </row>
    <row r="14471" spans="6:8" x14ac:dyDescent="0.25">
      <c r="F14471"/>
      <c r="G14471"/>
      <c r="H14471"/>
    </row>
    <row r="14472" spans="6:8" x14ac:dyDescent="0.25">
      <c r="F14472"/>
      <c r="G14472"/>
      <c r="H14472"/>
    </row>
    <row r="14473" spans="6:8" x14ac:dyDescent="0.25">
      <c r="F14473"/>
      <c r="G14473"/>
      <c r="H14473"/>
    </row>
    <row r="14474" spans="6:8" x14ac:dyDescent="0.25">
      <c r="F14474"/>
      <c r="G14474"/>
      <c r="H14474"/>
    </row>
    <row r="14475" spans="6:8" x14ac:dyDescent="0.25">
      <c r="F14475"/>
      <c r="G14475"/>
      <c r="H14475"/>
    </row>
    <row r="14476" spans="6:8" x14ac:dyDescent="0.25">
      <c r="F14476"/>
      <c r="G14476"/>
      <c r="H14476"/>
    </row>
    <row r="14477" spans="6:8" x14ac:dyDescent="0.25">
      <c r="F14477"/>
      <c r="G14477"/>
      <c r="H14477"/>
    </row>
    <row r="14478" spans="6:8" x14ac:dyDescent="0.25">
      <c r="F14478"/>
      <c r="G14478"/>
      <c r="H14478"/>
    </row>
    <row r="14479" spans="6:8" x14ac:dyDescent="0.25">
      <c r="F14479"/>
      <c r="G14479"/>
      <c r="H14479"/>
    </row>
    <row r="14480" spans="6:8" x14ac:dyDescent="0.25">
      <c r="F14480"/>
      <c r="G14480"/>
      <c r="H14480"/>
    </row>
    <row r="14481" spans="6:8" x14ac:dyDescent="0.25">
      <c r="F14481"/>
      <c r="G14481"/>
      <c r="H14481"/>
    </row>
    <row r="14482" spans="6:8" x14ac:dyDescent="0.25">
      <c r="F14482"/>
      <c r="G14482"/>
      <c r="H14482"/>
    </row>
    <row r="14483" spans="6:8" x14ac:dyDescent="0.25">
      <c r="F14483"/>
      <c r="G14483"/>
      <c r="H14483"/>
    </row>
    <row r="14484" spans="6:8" x14ac:dyDescent="0.25">
      <c r="F14484"/>
      <c r="G14484"/>
      <c r="H14484"/>
    </row>
    <row r="14485" spans="6:8" x14ac:dyDescent="0.25">
      <c r="F14485"/>
      <c r="G14485"/>
      <c r="H14485"/>
    </row>
    <row r="14486" spans="6:8" x14ac:dyDescent="0.25">
      <c r="F14486"/>
      <c r="G14486"/>
      <c r="H14486"/>
    </row>
    <row r="14487" spans="6:8" x14ac:dyDescent="0.25">
      <c r="F14487"/>
      <c r="G14487"/>
      <c r="H14487"/>
    </row>
    <row r="14488" spans="6:8" x14ac:dyDescent="0.25">
      <c r="F14488"/>
      <c r="G14488"/>
      <c r="H14488"/>
    </row>
    <row r="14489" spans="6:8" x14ac:dyDescent="0.25">
      <c r="F14489"/>
      <c r="G14489"/>
      <c r="H14489"/>
    </row>
    <row r="14490" spans="6:8" x14ac:dyDescent="0.25">
      <c r="F14490"/>
      <c r="G14490"/>
      <c r="H14490"/>
    </row>
    <row r="14491" spans="6:8" x14ac:dyDescent="0.25">
      <c r="F14491"/>
      <c r="G14491"/>
      <c r="H14491"/>
    </row>
    <row r="14492" spans="6:8" x14ac:dyDescent="0.25">
      <c r="F14492"/>
      <c r="G14492"/>
      <c r="H14492"/>
    </row>
    <row r="14493" spans="6:8" x14ac:dyDescent="0.25">
      <c r="F14493"/>
      <c r="G14493"/>
      <c r="H14493"/>
    </row>
    <row r="14494" spans="6:8" x14ac:dyDescent="0.25">
      <c r="F14494"/>
      <c r="G14494"/>
      <c r="H14494"/>
    </row>
    <row r="14495" spans="6:8" x14ac:dyDescent="0.25">
      <c r="F14495"/>
      <c r="G14495"/>
      <c r="H14495"/>
    </row>
    <row r="14496" spans="6:8" x14ac:dyDescent="0.25">
      <c r="F14496"/>
      <c r="G14496"/>
      <c r="H14496"/>
    </row>
    <row r="14497" spans="6:8" x14ac:dyDescent="0.25">
      <c r="F14497"/>
      <c r="G14497"/>
      <c r="H14497"/>
    </row>
    <row r="14498" spans="6:8" x14ac:dyDescent="0.25">
      <c r="F14498"/>
      <c r="G14498"/>
      <c r="H14498"/>
    </row>
    <row r="14499" spans="6:8" x14ac:dyDescent="0.25">
      <c r="F14499"/>
      <c r="G14499"/>
      <c r="H14499"/>
    </row>
    <row r="14500" spans="6:8" x14ac:dyDescent="0.25">
      <c r="F14500"/>
      <c r="G14500"/>
      <c r="H14500"/>
    </row>
    <row r="14501" spans="6:8" x14ac:dyDescent="0.25">
      <c r="F14501"/>
      <c r="G14501"/>
      <c r="H14501"/>
    </row>
    <row r="14502" spans="6:8" x14ac:dyDescent="0.25">
      <c r="F14502"/>
      <c r="G14502"/>
      <c r="H14502"/>
    </row>
    <row r="14503" spans="6:8" x14ac:dyDescent="0.25">
      <c r="F14503"/>
      <c r="G14503"/>
      <c r="H14503"/>
    </row>
    <row r="14504" spans="6:8" x14ac:dyDescent="0.25">
      <c r="F14504"/>
      <c r="G14504"/>
      <c r="H14504"/>
    </row>
    <row r="14505" spans="6:8" x14ac:dyDescent="0.25">
      <c r="F14505"/>
      <c r="G14505"/>
      <c r="H14505"/>
    </row>
    <row r="14506" spans="6:8" x14ac:dyDescent="0.25">
      <c r="F14506"/>
      <c r="G14506"/>
      <c r="H14506"/>
    </row>
    <row r="14507" spans="6:8" x14ac:dyDescent="0.25">
      <c r="F14507"/>
      <c r="G14507"/>
      <c r="H14507"/>
    </row>
    <row r="14508" spans="6:8" x14ac:dyDescent="0.25">
      <c r="F14508"/>
      <c r="G14508"/>
      <c r="H14508"/>
    </row>
    <row r="14509" spans="6:8" x14ac:dyDescent="0.25">
      <c r="F14509"/>
      <c r="G14509"/>
      <c r="H14509"/>
    </row>
    <row r="14510" spans="6:8" x14ac:dyDescent="0.25">
      <c r="F14510"/>
      <c r="G14510"/>
      <c r="H14510"/>
    </row>
    <row r="14511" spans="6:8" x14ac:dyDescent="0.25">
      <c r="F14511"/>
      <c r="G14511"/>
      <c r="H14511"/>
    </row>
    <row r="14512" spans="6:8" x14ac:dyDescent="0.25">
      <c r="F14512"/>
      <c r="G14512"/>
      <c r="H14512"/>
    </row>
    <row r="14513" spans="6:8" x14ac:dyDescent="0.25">
      <c r="F14513"/>
      <c r="G14513"/>
      <c r="H14513"/>
    </row>
    <row r="14514" spans="6:8" x14ac:dyDescent="0.25">
      <c r="F14514"/>
      <c r="G14514"/>
      <c r="H14514"/>
    </row>
    <row r="14515" spans="6:8" x14ac:dyDescent="0.25">
      <c r="F14515"/>
      <c r="G14515"/>
      <c r="H14515"/>
    </row>
    <row r="14516" spans="6:8" x14ac:dyDescent="0.25">
      <c r="F14516"/>
      <c r="G14516"/>
      <c r="H14516"/>
    </row>
    <row r="14517" spans="6:8" x14ac:dyDescent="0.25">
      <c r="F14517"/>
      <c r="G14517"/>
      <c r="H14517"/>
    </row>
    <row r="14518" spans="6:8" x14ac:dyDescent="0.25">
      <c r="F14518"/>
      <c r="G14518"/>
      <c r="H14518"/>
    </row>
    <row r="14519" spans="6:8" x14ac:dyDescent="0.25">
      <c r="F14519"/>
      <c r="G14519"/>
      <c r="H14519"/>
    </row>
    <row r="14520" spans="6:8" x14ac:dyDescent="0.25">
      <c r="F14520"/>
      <c r="G14520"/>
      <c r="H14520"/>
    </row>
    <row r="14521" spans="6:8" x14ac:dyDescent="0.25">
      <c r="F14521"/>
      <c r="G14521"/>
      <c r="H14521"/>
    </row>
    <row r="14522" spans="6:8" x14ac:dyDescent="0.25">
      <c r="F14522"/>
      <c r="G14522"/>
      <c r="H14522"/>
    </row>
    <row r="14523" spans="6:8" x14ac:dyDescent="0.25">
      <c r="F14523"/>
      <c r="G14523"/>
      <c r="H14523"/>
    </row>
    <row r="14524" spans="6:8" x14ac:dyDescent="0.25">
      <c r="F14524"/>
      <c r="G14524"/>
      <c r="H14524"/>
    </row>
    <row r="14525" spans="6:8" x14ac:dyDescent="0.25">
      <c r="F14525"/>
      <c r="G14525"/>
      <c r="H14525"/>
    </row>
    <row r="14526" spans="6:8" x14ac:dyDescent="0.25">
      <c r="F14526"/>
      <c r="G14526"/>
      <c r="H14526"/>
    </row>
    <row r="14527" spans="6:8" x14ac:dyDescent="0.25">
      <c r="F14527"/>
      <c r="G14527"/>
      <c r="H14527"/>
    </row>
    <row r="14528" spans="6:8" x14ac:dyDescent="0.25">
      <c r="F14528"/>
      <c r="G14528"/>
      <c r="H14528"/>
    </row>
    <row r="14529" spans="6:8" x14ac:dyDescent="0.25">
      <c r="F14529"/>
      <c r="G14529"/>
      <c r="H14529"/>
    </row>
    <row r="14530" spans="6:8" x14ac:dyDescent="0.25">
      <c r="F14530"/>
      <c r="G14530"/>
      <c r="H14530"/>
    </row>
    <row r="14531" spans="6:8" x14ac:dyDescent="0.25">
      <c r="F14531"/>
      <c r="G14531"/>
      <c r="H14531"/>
    </row>
    <row r="14532" spans="6:8" x14ac:dyDescent="0.25">
      <c r="F14532"/>
      <c r="G14532"/>
      <c r="H14532"/>
    </row>
    <row r="14533" spans="6:8" x14ac:dyDescent="0.25">
      <c r="F14533"/>
      <c r="G14533"/>
      <c r="H14533"/>
    </row>
    <row r="14534" spans="6:8" x14ac:dyDescent="0.25">
      <c r="F14534"/>
      <c r="G14534"/>
      <c r="H14534"/>
    </row>
    <row r="14535" spans="6:8" x14ac:dyDescent="0.25">
      <c r="F14535"/>
      <c r="G14535"/>
      <c r="H14535"/>
    </row>
    <row r="14536" spans="6:8" x14ac:dyDescent="0.25">
      <c r="F14536"/>
      <c r="G14536"/>
      <c r="H14536"/>
    </row>
    <row r="14537" spans="6:8" x14ac:dyDescent="0.25">
      <c r="F14537"/>
      <c r="G14537"/>
      <c r="H14537"/>
    </row>
    <row r="14538" spans="6:8" x14ac:dyDescent="0.25">
      <c r="F14538"/>
      <c r="G14538"/>
      <c r="H14538"/>
    </row>
    <row r="14539" spans="6:8" x14ac:dyDescent="0.25">
      <c r="F14539"/>
      <c r="G14539"/>
      <c r="H14539"/>
    </row>
    <row r="14540" spans="6:8" x14ac:dyDescent="0.25">
      <c r="F14540"/>
      <c r="G14540"/>
      <c r="H14540"/>
    </row>
    <row r="14541" spans="6:8" x14ac:dyDescent="0.25">
      <c r="F14541"/>
      <c r="G14541"/>
      <c r="H14541"/>
    </row>
    <row r="14542" spans="6:8" x14ac:dyDescent="0.25">
      <c r="F14542"/>
      <c r="G14542"/>
      <c r="H14542"/>
    </row>
    <row r="14543" spans="6:8" x14ac:dyDescent="0.25">
      <c r="F14543"/>
      <c r="G14543"/>
      <c r="H14543"/>
    </row>
    <row r="14544" spans="6:8" x14ac:dyDescent="0.25">
      <c r="F14544"/>
      <c r="G14544"/>
      <c r="H14544"/>
    </row>
    <row r="14545" spans="6:8" x14ac:dyDescent="0.25">
      <c r="F14545"/>
      <c r="G14545"/>
      <c r="H14545"/>
    </row>
    <row r="14546" spans="6:8" x14ac:dyDescent="0.25">
      <c r="F14546"/>
      <c r="G14546"/>
      <c r="H14546"/>
    </row>
    <row r="14547" spans="6:8" x14ac:dyDescent="0.25">
      <c r="F14547"/>
      <c r="G14547"/>
      <c r="H14547"/>
    </row>
    <row r="14548" spans="6:8" x14ac:dyDescent="0.25">
      <c r="F14548"/>
      <c r="G14548"/>
      <c r="H14548"/>
    </row>
    <row r="14549" spans="6:8" x14ac:dyDescent="0.25">
      <c r="F14549"/>
      <c r="G14549"/>
      <c r="H14549"/>
    </row>
    <row r="14550" spans="6:8" x14ac:dyDescent="0.25">
      <c r="F14550"/>
      <c r="G14550"/>
      <c r="H14550"/>
    </row>
    <row r="14551" spans="6:8" x14ac:dyDescent="0.25">
      <c r="F14551"/>
      <c r="G14551"/>
      <c r="H14551"/>
    </row>
    <row r="14552" spans="6:8" x14ac:dyDescent="0.25">
      <c r="F14552"/>
      <c r="G14552"/>
      <c r="H14552"/>
    </row>
    <row r="14553" spans="6:8" x14ac:dyDescent="0.25">
      <c r="F14553"/>
      <c r="G14553"/>
      <c r="H14553"/>
    </row>
    <row r="14554" spans="6:8" x14ac:dyDescent="0.25">
      <c r="F14554"/>
      <c r="G14554"/>
      <c r="H14554"/>
    </row>
    <row r="14555" spans="6:8" x14ac:dyDescent="0.25">
      <c r="F14555"/>
      <c r="G14555"/>
      <c r="H14555"/>
    </row>
    <row r="14556" spans="6:8" x14ac:dyDescent="0.25">
      <c r="F14556"/>
      <c r="G14556"/>
      <c r="H14556"/>
    </row>
    <row r="14557" spans="6:8" x14ac:dyDescent="0.25">
      <c r="F14557"/>
      <c r="G14557"/>
      <c r="H14557"/>
    </row>
    <row r="14558" spans="6:8" x14ac:dyDescent="0.25">
      <c r="F14558"/>
      <c r="G14558"/>
      <c r="H14558"/>
    </row>
    <row r="14559" spans="6:8" x14ac:dyDescent="0.25">
      <c r="F14559"/>
      <c r="G14559"/>
      <c r="H14559"/>
    </row>
    <row r="14560" spans="6:8" x14ac:dyDescent="0.25">
      <c r="F14560"/>
      <c r="G14560"/>
      <c r="H14560"/>
    </row>
    <row r="14561" spans="6:8" x14ac:dyDescent="0.25">
      <c r="F14561"/>
      <c r="G14561"/>
      <c r="H14561"/>
    </row>
    <row r="14562" spans="6:8" x14ac:dyDescent="0.25">
      <c r="F14562"/>
      <c r="G14562"/>
      <c r="H14562"/>
    </row>
    <row r="14563" spans="6:8" x14ac:dyDescent="0.25">
      <c r="F14563"/>
      <c r="G14563"/>
      <c r="H14563"/>
    </row>
    <row r="14564" spans="6:8" x14ac:dyDescent="0.25">
      <c r="F14564"/>
      <c r="G14564"/>
      <c r="H14564"/>
    </row>
    <row r="14565" spans="6:8" x14ac:dyDescent="0.25">
      <c r="F14565"/>
      <c r="G14565"/>
      <c r="H14565"/>
    </row>
    <row r="14566" spans="6:8" x14ac:dyDescent="0.25">
      <c r="F14566"/>
      <c r="G14566"/>
      <c r="H14566"/>
    </row>
    <row r="14567" spans="6:8" x14ac:dyDescent="0.25">
      <c r="F14567"/>
      <c r="G14567"/>
      <c r="H14567"/>
    </row>
    <row r="14568" spans="6:8" x14ac:dyDescent="0.25">
      <c r="F14568"/>
      <c r="G14568"/>
      <c r="H14568"/>
    </row>
    <row r="14569" spans="6:8" x14ac:dyDescent="0.25">
      <c r="F14569"/>
      <c r="G14569"/>
      <c r="H14569"/>
    </row>
    <row r="14570" spans="6:8" x14ac:dyDescent="0.25">
      <c r="F14570"/>
      <c r="G14570"/>
      <c r="H14570"/>
    </row>
    <row r="14571" spans="6:8" x14ac:dyDescent="0.25">
      <c r="F14571"/>
      <c r="G14571"/>
      <c r="H14571"/>
    </row>
    <row r="14572" spans="6:8" x14ac:dyDescent="0.25">
      <c r="F14572"/>
      <c r="G14572"/>
      <c r="H14572"/>
    </row>
    <row r="14573" spans="6:8" x14ac:dyDescent="0.25">
      <c r="F14573"/>
      <c r="G14573"/>
      <c r="H14573"/>
    </row>
    <row r="14574" spans="6:8" x14ac:dyDescent="0.25">
      <c r="F14574"/>
      <c r="G14574"/>
      <c r="H14574"/>
    </row>
    <row r="14575" spans="6:8" x14ac:dyDescent="0.25">
      <c r="F14575"/>
      <c r="G14575"/>
      <c r="H14575"/>
    </row>
    <row r="14576" spans="6:8" x14ac:dyDescent="0.25">
      <c r="F14576"/>
      <c r="G14576"/>
      <c r="H14576"/>
    </row>
    <row r="14577" spans="6:8" x14ac:dyDescent="0.25">
      <c r="F14577"/>
      <c r="G14577"/>
      <c r="H14577"/>
    </row>
    <row r="14578" spans="6:8" x14ac:dyDescent="0.25">
      <c r="F14578"/>
      <c r="G14578"/>
      <c r="H14578"/>
    </row>
    <row r="14579" spans="6:8" x14ac:dyDescent="0.25">
      <c r="F14579"/>
      <c r="G14579"/>
      <c r="H14579"/>
    </row>
    <row r="14580" spans="6:8" x14ac:dyDescent="0.25">
      <c r="F14580"/>
      <c r="G14580"/>
      <c r="H14580"/>
    </row>
    <row r="14581" spans="6:8" x14ac:dyDescent="0.25">
      <c r="F14581"/>
      <c r="G14581"/>
      <c r="H14581"/>
    </row>
    <row r="14582" spans="6:8" x14ac:dyDescent="0.25">
      <c r="F14582"/>
      <c r="G14582"/>
      <c r="H14582"/>
    </row>
    <row r="14583" spans="6:8" x14ac:dyDescent="0.25">
      <c r="F14583"/>
      <c r="G14583"/>
      <c r="H14583"/>
    </row>
    <row r="14584" spans="6:8" x14ac:dyDescent="0.25">
      <c r="F14584"/>
      <c r="G14584"/>
      <c r="H14584"/>
    </row>
    <row r="14585" spans="6:8" x14ac:dyDescent="0.25">
      <c r="F14585"/>
      <c r="G14585"/>
      <c r="H14585"/>
    </row>
    <row r="14586" spans="6:8" x14ac:dyDescent="0.25">
      <c r="F14586"/>
      <c r="G14586"/>
      <c r="H14586"/>
    </row>
    <row r="14587" spans="6:8" x14ac:dyDescent="0.25">
      <c r="F14587"/>
      <c r="G14587"/>
      <c r="H14587"/>
    </row>
    <row r="14588" spans="6:8" x14ac:dyDescent="0.25">
      <c r="F14588"/>
      <c r="G14588"/>
      <c r="H14588"/>
    </row>
    <row r="14589" spans="6:8" x14ac:dyDescent="0.25">
      <c r="F14589"/>
      <c r="G14589"/>
      <c r="H14589"/>
    </row>
    <row r="14590" spans="6:8" x14ac:dyDescent="0.25">
      <c r="F14590"/>
      <c r="G14590"/>
      <c r="H14590"/>
    </row>
    <row r="14591" spans="6:8" x14ac:dyDescent="0.25">
      <c r="F14591"/>
      <c r="G14591"/>
      <c r="H14591"/>
    </row>
    <row r="14592" spans="6:8" x14ac:dyDescent="0.25">
      <c r="F14592"/>
      <c r="G14592"/>
      <c r="H14592"/>
    </row>
    <row r="14593" spans="6:8" x14ac:dyDescent="0.25">
      <c r="F14593"/>
      <c r="G14593"/>
      <c r="H14593"/>
    </row>
    <row r="14594" spans="6:8" x14ac:dyDescent="0.25">
      <c r="F14594"/>
      <c r="G14594"/>
      <c r="H14594"/>
    </row>
    <row r="14595" spans="6:8" x14ac:dyDescent="0.25">
      <c r="F14595"/>
      <c r="G14595"/>
      <c r="H14595"/>
    </row>
    <row r="14596" spans="6:8" x14ac:dyDescent="0.25">
      <c r="F14596"/>
      <c r="G14596"/>
      <c r="H14596"/>
    </row>
    <row r="14597" spans="6:8" x14ac:dyDescent="0.25">
      <c r="F14597"/>
      <c r="G14597"/>
      <c r="H14597"/>
    </row>
    <row r="14598" spans="6:8" x14ac:dyDescent="0.25">
      <c r="F14598"/>
      <c r="G14598"/>
      <c r="H14598"/>
    </row>
    <row r="14599" spans="6:8" x14ac:dyDescent="0.25">
      <c r="F14599"/>
      <c r="G14599"/>
      <c r="H14599"/>
    </row>
    <row r="14600" spans="6:8" x14ac:dyDescent="0.25">
      <c r="F14600"/>
      <c r="G14600"/>
      <c r="H14600"/>
    </row>
    <row r="14601" spans="6:8" x14ac:dyDescent="0.25">
      <c r="F14601"/>
      <c r="G14601"/>
      <c r="H14601"/>
    </row>
    <row r="14602" spans="6:8" x14ac:dyDescent="0.25">
      <c r="F14602"/>
      <c r="G14602"/>
      <c r="H14602"/>
    </row>
    <row r="14603" spans="6:8" x14ac:dyDescent="0.25">
      <c r="F14603"/>
      <c r="G14603"/>
      <c r="H14603"/>
    </row>
    <row r="14604" spans="6:8" x14ac:dyDescent="0.25">
      <c r="F14604"/>
      <c r="G14604"/>
      <c r="H14604"/>
    </row>
    <row r="14605" spans="6:8" x14ac:dyDescent="0.25">
      <c r="F14605"/>
      <c r="G14605"/>
      <c r="H14605"/>
    </row>
    <row r="14606" spans="6:8" x14ac:dyDescent="0.25">
      <c r="F14606"/>
      <c r="G14606"/>
      <c r="H14606"/>
    </row>
    <row r="14607" spans="6:8" x14ac:dyDescent="0.25">
      <c r="F14607"/>
      <c r="G14607"/>
      <c r="H14607"/>
    </row>
    <row r="14608" spans="6:8" x14ac:dyDescent="0.25">
      <c r="F14608"/>
      <c r="G14608"/>
      <c r="H14608"/>
    </row>
    <row r="14609" spans="6:8" x14ac:dyDescent="0.25">
      <c r="F14609"/>
      <c r="G14609"/>
      <c r="H14609"/>
    </row>
    <row r="14610" spans="6:8" x14ac:dyDescent="0.25">
      <c r="F14610"/>
      <c r="G14610"/>
      <c r="H14610"/>
    </row>
    <row r="14611" spans="6:8" x14ac:dyDescent="0.25">
      <c r="F14611"/>
      <c r="G14611"/>
      <c r="H14611"/>
    </row>
    <row r="14612" spans="6:8" x14ac:dyDescent="0.25">
      <c r="F14612"/>
      <c r="G14612"/>
      <c r="H14612"/>
    </row>
    <row r="14613" spans="6:8" x14ac:dyDescent="0.25">
      <c r="F14613"/>
      <c r="G14613"/>
      <c r="H14613"/>
    </row>
    <row r="14614" spans="6:8" x14ac:dyDescent="0.25">
      <c r="F14614"/>
      <c r="G14614"/>
      <c r="H14614"/>
    </row>
    <row r="14615" spans="6:8" x14ac:dyDescent="0.25">
      <c r="F14615"/>
      <c r="G14615"/>
      <c r="H14615"/>
    </row>
    <row r="14616" spans="6:8" x14ac:dyDescent="0.25">
      <c r="F14616"/>
      <c r="G14616"/>
      <c r="H14616"/>
    </row>
    <row r="14617" spans="6:8" x14ac:dyDescent="0.25">
      <c r="F14617"/>
      <c r="G14617"/>
      <c r="H14617"/>
    </row>
    <row r="14618" spans="6:8" x14ac:dyDescent="0.25">
      <c r="F14618"/>
      <c r="G14618"/>
      <c r="H14618"/>
    </row>
    <row r="14619" spans="6:8" x14ac:dyDescent="0.25">
      <c r="F14619"/>
      <c r="G14619"/>
      <c r="H14619"/>
    </row>
    <row r="14620" spans="6:8" x14ac:dyDescent="0.25">
      <c r="F14620"/>
      <c r="G14620"/>
      <c r="H14620"/>
    </row>
    <row r="14621" spans="6:8" x14ac:dyDescent="0.25">
      <c r="F14621"/>
      <c r="G14621"/>
      <c r="H14621"/>
    </row>
    <row r="14622" spans="6:8" x14ac:dyDescent="0.25">
      <c r="F14622"/>
      <c r="G14622"/>
      <c r="H14622"/>
    </row>
    <row r="14623" spans="6:8" x14ac:dyDescent="0.25">
      <c r="F14623"/>
      <c r="G14623"/>
      <c r="H14623"/>
    </row>
    <row r="14624" spans="6:8" x14ac:dyDescent="0.25">
      <c r="F14624"/>
      <c r="G14624"/>
      <c r="H14624"/>
    </row>
    <row r="14625" spans="6:8" x14ac:dyDescent="0.25">
      <c r="F14625"/>
      <c r="G14625"/>
      <c r="H14625"/>
    </row>
    <row r="14626" spans="6:8" x14ac:dyDescent="0.25">
      <c r="F14626"/>
      <c r="G14626"/>
      <c r="H14626"/>
    </row>
    <row r="14627" spans="6:8" x14ac:dyDescent="0.25">
      <c r="F14627"/>
      <c r="G14627"/>
      <c r="H14627"/>
    </row>
    <row r="14628" spans="6:8" x14ac:dyDescent="0.25">
      <c r="F14628"/>
      <c r="G14628"/>
      <c r="H14628"/>
    </row>
    <row r="14629" spans="6:8" x14ac:dyDescent="0.25">
      <c r="F14629"/>
      <c r="G14629"/>
      <c r="H14629"/>
    </row>
    <row r="14630" spans="6:8" x14ac:dyDescent="0.25">
      <c r="F14630"/>
      <c r="G14630"/>
      <c r="H14630"/>
    </row>
    <row r="14631" spans="6:8" x14ac:dyDescent="0.25">
      <c r="F14631"/>
      <c r="G14631"/>
      <c r="H14631"/>
    </row>
    <row r="14632" spans="6:8" x14ac:dyDescent="0.25">
      <c r="F14632"/>
      <c r="G14632"/>
      <c r="H14632"/>
    </row>
    <row r="14633" spans="6:8" x14ac:dyDescent="0.25">
      <c r="F14633"/>
      <c r="G14633"/>
      <c r="H14633"/>
    </row>
    <row r="14634" spans="6:8" x14ac:dyDescent="0.25">
      <c r="F14634"/>
      <c r="G14634"/>
      <c r="H14634"/>
    </row>
    <row r="14635" spans="6:8" x14ac:dyDescent="0.25">
      <c r="F14635"/>
      <c r="G14635"/>
      <c r="H14635"/>
    </row>
    <row r="14636" spans="6:8" x14ac:dyDescent="0.25">
      <c r="F14636"/>
      <c r="G14636"/>
      <c r="H14636"/>
    </row>
    <row r="14637" spans="6:8" x14ac:dyDescent="0.25">
      <c r="F14637"/>
      <c r="G14637"/>
      <c r="H14637"/>
    </row>
    <row r="14638" spans="6:8" x14ac:dyDescent="0.25">
      <c r="F14638"/>
      <c r="G14638"/>
      <c r="H14638"/>
    </row>
    <row r="14639" spans="6:8" x14ac:dyDescent="0.25">
      <c r="F14639"/>
      <c r="G14639"/>
      <c r="H14639"/>
    </row>
    <row r="14640" spans="6:8" x14ac:dyDescent="0.25">
      <c r="F14640"/>
      <c r="G14640"/>
      <c r="H14640"/>
    </row>
    <row r="14641" spans="6:8" x14ac:dyDescent="0.25">
      <c r="F14641"/>
      <c r="G14641"/>
      <c r="H14641"/>
    </row>
    <row r="14642" spans="6:8" x14ac:dyDescent="0.25">
      <c r="F14642"/>
      <c r="G14642"/>
      <c r="H14642"/>
    </row>
    <row r="14643" spans="6:8" x14ac:dyDescent="0.25">
      <c r="F14643"/>
      <c r="G14643"/>
      <c r="H14643"/>
    </row>
    <row r="14644" spans="6:8" x14ac:dyDescent="0.25">
      <c r="F14644"/>
      <c r="G14644"/>
      <c r="H14644"/>
    </row>
    <row r="14645" spans="6:8" x14ac:dyDescent="0.25">
      <c r="F14645"/>
      <c r="G14645"/>
      <c r="H14645"/>
    </row>
    <row r="14646" spans="6:8" x14ac:dyDescent="0.25">
      <c r="F14646"/>
      <c r="G14646"/>
      <c r="H14646"/>
    </row>
    <row r="14647" spans="6:8" x14ac:dyDescent="0.25">
      <c r="F14647"/>
      <c r="G14647"/>
      <c r="H14647"/>
    </row>
    <row r="14648" spans="6:8" x14ac:dyDescent="0.25">
      <c r="F14648"/>
      <c r="G14648"/>
      <c r="H14648"/>
    </row>
    <row r="14649" spans="6:8" x14ac:dyDescent="0.25">
      <c r="F14649"/>
      <c r="G14649"/>
      <c r="H14649"/>
    </row>
    <row r="14650" spans="6:8" x14ac:dyDescent="0.25">
      <c r="F14650"/>
      <c r="G14650"/>
      <c r="H14650"/>
    </row>
    <row r="14651" spans="6:8" x14ac:dyDescent="0.25">
      <c r="F14651"/>
      <c r="G14651"/>
      <c r="H14651"/>
    </row>
    <row r="14652" spans="6:8" x14ac:dyDescent="0.25">
      <c r="F14652"/>
      <c r="G14652"/>
      <c r="H14652"/>
    </row>
    <row r="14653" spans="6:8" x14ac:dyDescent="0.25">
      <c r="F14653"/>
      <c r="G14653"/>
      <c r="H14653"/>
    </row>
    <row r="14654" spans="6:8" x14ac:dyDescent="0.25">
      <c r="F14654"/>
      <c r="G14654"/>
      <c r="H14654"/>
    </row>
    <row r="14655" spans="6:8" x14ac:dyDescent="0.25">
      <c r="F14655"/>
      <c r="G14655"/>
      <c r="H14655"/>
    </row>
    <row r="14656" spans="6:8" x14ac:dyDescent="0.25">
      <c r="F14656"/>
      <c r="G14656"/>
      <c r="H14656"/>
    </row>
    <row r="14657" spans="6:8" x14ac:dyDescent="0.25">
      <c r="F14657"/>
      <c r="G14657"/>
      <c r="H14657"/>
    </row>
    <row r="14658" spans="6:8" x14ac:dyDescent="0.25">
      <c r="F14658"/>
      <c r="G14658"/>
      <c r="H14658"/>
    </row>
    <row r="14659" spans="6:8" x14ac:dyDescent="0.25">
      <c r="F14659"/>
      <c r="G14659"/>
      <c r="H14659"/>
    </row>
    <row r="14660" spans="6:8" x14ac:dyDescent="0.25">
      <c r="F14660"/>
      <c r="G14660"/>
      <c r="H14660"/>
    </row>
    <row r="14661" spans="6:8" x14ac:dyDescent="0.25">
      <c r="F14661"/>
      <c r="G14661"/>
      <c r="H14661"/>
    </row>
    <row r="14662" spans="6:8" x14ac:dyDescent="0.25">
      <c r="F14662"/>
      <c r="G14662"/>
      <c r="H14662"/>
    </row>
    <row r="14663" spans="6:8" x14ac:dyDescent="0.25">
      <c r="F14663"/>
      <c r="G14663"/>
      <c r="H14663"/>
    </row>
    <row r="14664" spans="6:8" x14ac:dyDescent="0.25">
      <c r="F14664"/>
      <c r="G14664"/>
      <c r="H14664"/>
    </row>
    <row r="14665" spans="6:8" x14ac:dyDescent="0.25">
      <c r="F14665"/>
      <c r="G14665"/>
      <c r="H14665"/>
    </row>
    <row r="14666" spans="6:8" x14ac:dyDescent="0.25">
      <c r="F14666"/>
      <c r="G14666"/>
      <c r="H14666"/>
    </row>
    <row r="14667" spans="6:8" x14ac:dyDescent="0.25">
      <c r="F14667"/>
      <c r="G14667"/>
      <c r="H14667"/>
    </row>
    <row r="14668" spans="6:8" x14ac:dyDescent="0.25">
      <c r="F14668"/>
      <c r="G14668"/>
      <c r="H14668"/>
    </row>
    <row r="14669" spans="6:8" x14ac:dyDescent="0.25">
      <c r="F14669"/>
      <c r="G14669"/>
      <c r="H14669"/>
    </row>
    <row r="14670" spans="6:8" x14ac:dyDescent="0.25">
      <c r="F14670"/>
      <c r="G14670"/>
      <c r="H14670"/>
    </row>
    <row r="14671" spans="6:8" x14ac:dyDescent="0.25">
      <c r="F14671"/>
      <c r="G14671"/>
      <c r="H14671"/>
    </row>
    <row r="14672" spans="6:8" x14ac:dyDescent="0.25">
      <c r="F14672"/>
      <c r="G14672"/>
      <c r="H14672"/>
    </row>
    <row r="14673" spans="6:8" x14ac:dyDescent="0.25">
      <c r="F14673"/>
      <c r="G14673"/>
      <c r="H14673"/>
    </row>
    <row r="14674" spans="6:8" x14ac:dyDescent="0.25">
      <c r="F14674"/>
      <c r="G14674"/>
      <c r="H14674"/>
    </row>
    <row r="14675" spans="6:8" x14ac:dyDescent="0.25">
      <c r="F14675"/>
      <c r="G14675"/>
      <c r="H14675"/>
    </row>
    <row r="14676" spans="6:8" x14ac:dyDescent="0.25">
      <c r="F14676"/>
      <c r="G14676"/>
      <c r="H14676"/>
    </row>
    <row r="14677" spans="6:8" x14ac:dyDescent="0.25">
      <c r="F14677"/>
      <c r="G14677"/>
      <c r="H14677"/>
    </row>
    <row r="14678" spans="6:8" x14ac:dyDescent="0.25">
      <c r="F14678"/>
      <c r="G14678"/>
      <c r="H14678"/>
    </row>
    <row r="14679" spans="6:8" x14ac:dyDescent="0.25">
      <c r="F14679"/>
      <c r="G14679"/>
      <c r="H14679"/>
    </row>
    <row r="14680" spans="6:8" x14ac:dyDescent="0.25">
      <c r="F14680"/>
      <c r="G14680"/>
      <c r="H14680"/>
    </row>
    <row r="14681" spans="6:8" x14ac:dyDescent="0.25">
      <c r="F14681"/>
      <c r="G14681"/>
      <c r="H14681"/>
    </row>
    <row r="14682" spans="6:8" x14ac:dyDescent="0.25">
      <c r="F14682"/>
      <c r="G14682"/>
      <c r="H14682"/>
    </row>
    <row r="14683" spans="6:8" x14ac:dyDescent="0.25">
      <c r="F14683"/>
      <c r="G14683"/>
      <c r="H14683"/>
    </row>
    <row r="14684" spans="6:8" x14ac:dyDescent="0.25">
      <c r="F14684"/>
      <c r="G14684"/>
      <c r="H14684"/>
    </row>
    <row r="14685" spans="6:8" x14ac:dyDescent="0.25">
      <c r="F14685"/>
      <c r="G14685"/>
      <c r="H14685"/>
    </row>
    <row r="14686" spans="6:8" x14ac:dyDescent="0.25">
      <c r="F14686"/>
      <c r="G14686"/>
      <c r="H14686"/>
    </row>
    <row r="14687" spans="6:8" x14ac:dyDescent="0.25">
      <c r="F14687"/>
      <c r="G14687"/>
      <c r="H14687"/>
    </row>
    <row r="14688" spans="6:8" x14ac:dyDescent="0.25">
      <c r="F14688"/>
      <c r="G14688"/>
      <c r="H14688"/>
    </row>
    <row r="14689" spans="6:8" x14ac:dyDescent="0.25">
      <c r="F14689"/>
      <c r="G14689"/>
      <c r="H14689"/>
    </row>
    <row r="14690" spans="6:8" x14ac:dyDescent="0.25">
      <c r="F14690"/>
      <c r="G14690"/>
      <c r="H14690"/>
    </row>
    <row r="14691" spans="6:8" x14ac:dyDescent="0.25">
      <c r="F14691"/>
      <c r="G14691"/>
      <c r="H14691"/>
    </row>
    <row r="14692" spans="6:8" x14ac:dyDescent="0.25">
      <c r="F14692"/>
      <c r="G14692"/>
      <c r="H14692"/>
    </row>
    <row r="14693" spans="6:8" x14ac:dyDescent="0.25">
      <c r="F14693"/>
      <c r="G14693"/>
      <c r="H14693"/>
    </row>
    <row r="14694" spans="6:8" x14ac:dyDescent="0.25">
      <c r="F14694"/>
      <c r="G14694"/>
      <c r="H14694"/>
    </row>
    <row r="14695" spans="6:8" x14ac:dyDescent="0.25">
      <c r="F14695"/>
      <c r="G14695"/>
      <c r="H14695"/>
    </row>
    <row r="14696" spans="6:8" x14ac:dyDescent="0.25">
      <c r="F14696"/>
      <c r="G14696"/>
      <c r="H14696"/>
    </row>
    <row r="14697" spans="6:8" x14ac:dyDescent="0.25">
      <c r="F14697"/>
      <c r="G14697"/>
      <c r="H14697"/>
    </row>
    <row r="14698" spans="6:8" x14ac:dyDescent="0.25">
      <c r="F14698"/>
      <c r="G14698"/>
      <c r="H14698"/>
    </row>
    <row r="14699" spans="6:8" x14ac:dyDescent="0.25">
      <c r="F14699"/>
      <c r="G14699"/>
      <c r="H14699"/>
    </row>
    <row r="14700" spans="6:8" x14ac:dyDescent="0.25">
      <c r="F14700"/>
      <c r="G14700"/>
      <c r="H14700"/>
    </row>
    <row r="14701" spans="6:8" x14ac:dyDescent="0.25">
      <c r="F14701"/>
      <c r="G14701"/>
      <c r="H14701"/>
    </row>
    <row r="14702" spans="6:8" x14ac:dyDescent="0.25">
      <c r="F14702"/>
      <c r="G14702"/>
      <c r="H14702"/>
    </row>
    <row r="14703" spans="6:8" x14ac:dyDescent="0.25">
      <c r="F14703"/>
      <c r="G14703"/>
      <c r="H14703"/>
    </row>
    <row r="14704" spans="6:8" x14ac:dyDescent="0.25">
      <c r="F14704"/>
      <c r="G14704"/>
      <c r="H14704"/>
    </row>
    <row r="14705" spans="6:8" x14ac:dyDescent="0.25">
      <c r="F14705"/>
      <c r="G14705"/>
      <c r="H14705"/>
    </row>
    <row r="14706" spans="6:8" x14ac:dyDescent="0.25">
      <c r="F14706"/>
      <c r="G14706"/>
      <c r="H14706"/>
    </row>
    <row r="14707" spans="6:8" x14ac:dyDescent="0.25">
      <c r="F14707"/>
      <c r="G14707"/>
      <c r="H14707"/>
    </row>
    <row r="14708" spans="6:8" x14ac:dyDescent="0.25">
      <c r="F14708"/>
      <c r="G14708"/>
      <c r="H14708"/>
    </row>
    <row r="14709" spans="6:8" x14ac:dyDescent="0.25">
      <c r="F14709"/>
      <c r="G14709"/>
      <c r="H14709"/>
    </row>
    <row r="14710" spans="6:8" x14ac:dyDescent="0.25">
      <c r="F14710"/>
      <c r="G14710"/>
      <c r="H14710"/>
    </row>
    <row r="14711" spans="6:8" x14ac:dyDescent="0.25">
      <c r="F14711"/>
      <c r="G14711"/>
      <c r="H14711"/>
    </row>
    <row r="14712" spans="6:8" x14ac:dyDescent="0.25">
      <c r="F14712"/>
      <c r="G14712"/>
      <c r="H14712"/>
    </row>
    <row r="14713" spans="6:8" x14ac:dyDescent="0.25">
      <c r="F14713"/>
      <c r="G14713"/>
      <c r="H14713"/>
    </row>
    <row r="14714" spans="6:8" x14ac:dyDescent="0.25">
      <c r="F14714"/>
      <c r="G14714"/>
      <c r="H14714"/>
    </row>
    <row r="14715" spans="6:8" x14ac:dyDescent="0.25">
      <c r="F14715"/>
      <c r="G14715"/>
      <c r="H14715"/>
    </row>
    <row r="14716" spans="6:8" x14ac:dyDescent="0.25">
      <c r="F14716"/>
      <c r="G14716"/>
      <c r="H14716"/>
    </row>
    <row r="14717" spans="6:8" x14ac:dyDescent="0.25">
      <c r="F14717"/>
      <c r="G14717"/>
      <c r="H14717"/>
    </row>
    <row r="14718" spans="6:8" x14ac:dyDescent="0.25">
      <c r="F14718"/>
      <c r="G14718"/>
      <c r="H14718"/>
    </row>
    <row r="14719" spans="6:8" x14ac:dyDescent="0.25">
      <c r="F14719"/>
      <c r="G14719"/>
      <c r="H14719"/>
    </row>
    <row r="14720" spans="6:8" x14ac:dyDescent="0.25">
      <c r="F14720"/>
      <c r="G14720"/>
      <c r="H14720"/>
    </row>
    <row r="14721" spans="6:8" x14ac:dyDescent="0.25">
      <c r="F14721"/>
      <c r="G14721"/>
      <c r="H14721"/>
    </row>
    <row r="14722" spans="6:8" x14ac:dyDescent="0.25">
      <c r="F14722"/>
      <c r="G14722"/>
      <c r="H14722"/>
    </row>
    <row r="14723" spans="6:8" x14ac:dyDescent="0.25">
      <c r="F14723"/>
      <c r="G14723"/>
      <c r="H14723"/>
    </row>
    <row r="14724" spans="6:8" x14ac:dyDescent="0.25">
      <c r="F14724"/>
      <c r="G14724"/>
      <c r="H14724"/>
    </row>
    <row r="14725" spans="6:8" x14ac:dyDescent="0.25">
      <c r="F14725"/>
      <c r="G14725"/>
      <c r="H14725"/>
    </row>
    <row r="14726" spans="6:8" x14ac:dyDescent="0.25">
      <c r="F14726"/>
      <c r="G14726"/>
      <c r="H14726"/>
    </row>
    <row r="14727" spans="6:8" x14ac:dyDescent="0.25">
      <c r="F14727"/>
      <c r="G14727"/>
      <c r="H14727"/>
    </row>
    <row r="14728" spans="6:8" x14ac:dyDescent="0.25">
      <c r="F14728"/>
      <c r="G14728"/>
      <c r="H14728"/>
    </row>
    <row r="14729" spans="6:8" x14ac:dyDescent="0.25">
      <c r="F14729"/>
      <c r="G14729"/>
      <c r="H14729"/>
    </row>
    <row r="14730" spans="6:8" x14ac:dyDescent="0.25">
      <c r="F14730"/>
      <c r="G14730"/>
      <c r="H14730"/>
    </row>
    <row r="14731" spans="6:8" x14ac:dyDescent="0.25">
      <c r="F14731"/>
      <c r="G14731"/>
      <c r="H14731"/>
    </row>
    <row r="14732" spans="6:8" x14ac:dyDescent="0.25">
      <c r="F14732"/>
      <c r="G14732"/>
      <c r="H14732"/>
    </row>
    <row r="14733" spans="6:8" x14ac:dyDescent="0.25">
      <c r="F14733"/>
      <c r="G14733"/>
      <c r="H14733"/>
    </row>
    <row r="14734" spans="6:8" x14ac:dyDescent="0.25">
      <c r="F14734"/>
      <c r="G14734"/>
      <c r="H14734"/>
    </row>
    <row r="14735" spans="6:8" x14ac:dyDescent="0.25">
      <c r="F14735"/>
      <c r="G14735"/>
      <c r="H14735"/>
    </row>
    <row r="14736" spans="6:8" x14ac:dyDescent="0.25">
      <c r="F14736"/>
      <c r="G14736"/>
      <c r="H14736"/>
    </row>
    <row r="14737" spans="6:8" x14ac:dyDescent="0.25">
      <c r="F14737"/>
      <c r="G14737"/>
      <c r="H14737"/>
    </row>
    <row r="14738" spans="6:8" x14ac:dyDescent="0.25">
      <c r="F14738"/>
      <c r="G14738"/>
      <c r="H14738"/>
    </row>
    <row r="14739" spans="6:8" x14ac:dyDescent="0.25">
      <c r="F14739"/>
      <c r="G14739"/>
      <c r="H14739"/>
    </row>
    <row r="14740" spans="6:8" x14ac:dyDescent="0.25">
      <c r="F14740"/>
      <c r="G14740"/>
      <c r="H14740"/>
    </row>
    <row r="14741" spans="6:8" x14ac:dyDescent="0.25">
      <c r="F14741"/>
      <c r="G14741"/>
      <c r="H14741"/>
    </row>
    <row r="14742" spans="6:8" x14ac:dyDescent="0.25">
      <c r="F14742"/>
      <c r="G14742"/>
      <c r="H14742"/>
    </row>
    <row r="14743" spans="6:8" x14ac:dyDescent="0.25">
      <c r="F14743"/>
      <c r="G14743"/>
      <c r="H14743"/>
    </row>
    <row r="14744" spans="6:8" x14ac:dyDescent="0.25">
      <c r="F14744"/>
      <c r="G14744"/>
      <c r="H14744"/>
    </row>
    <row r="14745" spans="6:8" x14ac:dyDescent="0.25">
      <c r="F14745"/>
      <c r="G14745"/>
      <c r="H14745"/>
    </row>
    <row r="14746" spans="6:8" x14ac:dyDescent="0.25">
      <c r="F14746"/>
      <c r="G14746"/>
      <c r="H14746"/>
    </row>
    <row r="14747" spans="6:8" x14ac:dyDescent="0.25">
      <c r="F14747"/>
      <c r="G14747"/>
      <c r="H14747"/>
    </row>
    <row r="14748" spans="6:8" x14ac:dyDescent="0.25">
      <c r="F14748"/>
      <c r="G14748"/>
      <c r="H14748"/>
    </row>
    <row r="14749" spans="6:8" x14ac:dyDescent="0.25">
      <c r="F14749"/>
      <c r="G14749"/>
      <c r="H14749"/>
    </row>
    <row r="14750" spans="6:8" x14ac:dyDescent="0.25">
      <c r="F14750"/>
      <c r="G14750"/>
      <c r="H14750"/>
    </row>
    <row r="14751" spans="6:8" x14ac:dyDescent="0.25">
      <c r="F14751"/>
      <c r="G14751"/>
      <c r="H14751"/>
    </row>
    <row r="14752" spans="6:8" x14ac:dyDescent="0.25">
      <c r="F14752"/>
      <c r="G14752"/>
      <c r="H14752"/>
    </row>
    <row r="14753" spans="6:8" x14ac:dyDescent="0.25">
      <c r="F14753"/>
      <c r="G14753"/>
      <c r="H14753"/>
    </row>
    <row r="14754" spans="6:8" x14ac:dyDescent="0.25">
      <c r="F14754"/>
      <c r="G14754"/>
      <c r="H14754"/>
    </row>
    <row r="14755" spans="6:8" x14ac:dyDescent="0.25">
      <c r="F14755"/>
      <c r="G14755"/>
      <c r="H14755"/>
    </row>
    <row r="14756" spans="6:8" x14ac:dyDescent="0.25">
      <c r="F14756"/>
      <c r="G14756"/>
      <c r="H14756"/>
    </row>
    <row r="14757" spans="6:8" x14ac:dyDescent="0.25">
      <c r="F14757"/>
      <c r="G14757"/>
      <c r="H14757"/>
    </row>
    <row r="14758" spans="6:8" x14ac:dyDescent="0.25">
      <c r="F14758"/>
      <c r="G14758"/>
      <c r="H14758"/>
    </row>
    <row r="14759" spans="6:8" x14ac:dyDescent="0.25">
      <c r="F14759"/>
      <c r="G14759"/>
      <c r="H14759"/>
    </row>
    <row r="14760" spans="6:8" x14ac:dyDescent="0.25">
      <c r="F14760"/>
      <c r="G14760"/>
      <c r="H14760"/>
    </row>
    <row r="14761" spans="6:8" x14ac:dyDescent="0.25">
      <c r="F14761"/>
      <c r="G14761"/>
      <c r="H14761"/>
    </row>
    <row r="14762" spans="6:8" x14ac:dyDescent="0.25">
      <c r="F14762"/>
      <c r="G14762"/>
      <c r="H14762"/>
    </row>
    <row r="14763" spans="6:8" x14ac:dyDescent="0.25">
      <c r="F14763"/>
      <c r="G14763"/>
      <c r="H14763"/>
    </row>
    <row r="14764" spans="6:8" x14ac:dyDescent="0.25">
      <c r="F14764"/>
      <c r="G14764"/>
      <c r="H14764"/>
    </row>
    <row r="14765" spans="6:8" x14ac:dyDescent="0.25">
      <c r="F14765"/>
      <c r="G14765"/>
      <c r="H14765"/>
    </row>
    <row r="14766" spans="6:8" x14ac:dyDescent="0.25">
      <c r="F14766"/>
      <c r="G14766"/>
      <c r="H14766"/>
    </row>
    <row r="14767" spans="6:8" x14ac:dyDescent="0.25">
      <c r="F14767"/>
      <c r="G14767"/>
      <c r="H14767"/>
    </row>
    <row r="14768" spans="6:8" x14ac:dyDescent="0.25">
      <c r="F14768"/>
      <c r="G14768"/>
      <c r="H14768"/>
    </row>
    <row r="14769" spans="6:8" x14ac:dyDescent="0.25">
      <c r="F14769"/>
      <c r="G14769"/>
      <c r="H14769"/>
    </row>
    <row r="14770" spans="6:8" x14ac:dyDescent="0.25">
      <c r="F14770"/>
      <c r="G14770"/>
      <c r="H14770"/>
    </row>
    <row r="14771" spans="6:8" x14ac:dyDescent="0.25">
      <c r="F14771"/>
      <c r="G14771"/>
      <c r="H14771"/>
    </row>
    <row r="14772" spans="6:8" x14ac:dyDescent="0.25">
      <c r="F14772"/>
      <c r="G14772"/>
      <c r="H14772"/>
    </row>
    <row r="14773" spans="6:8" x14ac:dyDescent="0.25">
      <c r="F14773"/>
      <c r="G14773"/>
      <c r="H14773"/>
    </row>
    <row r="14774" spans="6:8" x14ac:dyDescent="0.25">
      <c r="F14774"/>
      <c r="G14774"/>
      <c r="H14774"/>
    </row>
    <row r="14775" spans="6:8" x14ac:dyDescent="0.25">
      <c r="F14775"/>
      <c r="G14775"/>
      <c r="H14775"/>
    </row>
    <row r="14776" spans="6:8" x14ac:dyDescent="0.25">
      <c r="F14776"/>
      <c r="G14776"/>
      <c r="H14776"/>
    </row>
    <row r="14777" spans="6:8" x14ac:dyDescent="0.25">
      <c r="F14777"/>
      <c r="G14777"/>
      <c r="H14777"/>
    </row>
    <row r="14778" spans="6:8" x14ac:dyDescent="0.25">
      <c r="F14778"/>
      <c r="G14778"/>
      <c r="H14778"/>
    </row>
    <row r="14779" spans="6:8" x14ac:dyDescent="0.25">
      <c r="F14779"/>
      <c r="G14779"/>
      <c r="H14779"/>
    </row>
    <row r="14780" spans="6:8" x14ac:dyDescent="0.25">
      <c r="F14780"/>
      <c r="G14780"/>
      <c r="H14780"/>
    </row>
    <row r="14781" spans="6:8" x14ac:dyDescent="0.25">
      <c r="F14781"/>
      <c r="G14781"/>
      <c r="H14781"/>
    </row>
    <row r="14782" spans="6:8" x14ac:dyDescent="0.25">
      <c r="F14782"/>
      <c r="G14782"/>
      <c r="H14782"/>
    </row>
    <row r="14783" spans="6:8" x14ac:dyDescent="0.25">
      <c r="F14783"/>
      <c r="G14783"/>
      <c r="H14783"/>
    </row>
    <row r="14784" spans="6:8" x14ac:dyDescent="0.25">
      <c r="F14784"/>
      <c r="G14784"/>
      <c r="H14784"/>
    </row>
    <row r="14785" spans="6:8" x14ac:dyDescent="0.25">
      <c r="F14785"/>
      <c r="G14785"/>
      <c r="H14785"/>
    </row>
    <row r="14786" spans="6:8" x14ac:dyDescent="0.25">
      <c r="F14786"/>
      <c r="G14786"/>
      <c r="H14786"/>
    </row>
    <row r="14787" spans="6:8" x14ac:dyDescent="0.25">
      <c r="F14787"/>
      <c r="G14787"/>
      <c r="H14787"/>
    </row>
    <row r="14788" spans="6:8" x14ac:dyDescent="0.25">
      <c r="F14788"/>
      <c r="G14788"/>
      <c r="H14788"/>
    </row>
    <row r="14789" spans="6:8" x14ac:dyDescent="0.25">
      <c r="F14789"/>
      <c r="G14789"/>
      <c r="H14789"/>
    </row>
    <row r="14790" spans="6:8" x14ac:dyDescent="0.25">
      <c r="F14790"/>
      <c r="G14790"/>
      <c r="H14790"/>
    </row>
    <row r="14791" spans="6:8" x14ac:dyDescent="0.25">
      <c r="F14791"/>
      <c r="G14791"/>
      <c r="H14791"/>
    </row>
    <row r="14792" spans="6:8" x14ac:dyDescent="0.25">
      <c r="F14792"/>
      <c r="G14792"/>
      <c r="H14792"/>
    </row>
    <row r="14793" spans="6:8" x14ac:dyDescent="0.25">
      <c r="F14793"/>
      <c r="G14793"/>
      <c r="H14793"/>
    </row>
    <row r="14794" spans="6:8" x14ac:dyDescent="0.25">
      <c r="F14794"/>
      <c r="G14794"/>
      <c r="H14794"/>
    </row>
    <row r="14795" spans="6:8" x14ac:dyDescent="0.25">
      <c r="F14795"/>
      <c r="G14795"/>
      <c r="H14795"/>
    </row>
    <row r="14796" spans="6:8" x14ac:dyDescent="0.25">
      <c r="F14796"/>
      <c r="G14796"/>
      <c r="H14796"/>
    </row>
    <row r="14797" spans="6:8" x14ac:dyDescent="0.25">
      <c r="F14797"/>
      <c r="G14797"/>
      <c r="H14797"/>
    </row>
    <row r="14798" spans="6:8" x14ac:dyDescent="0.25">
      <c r="F14798"/>
      <c r="G14798"/>
      <c r="H14798"/>
    </row>
    <row r="14799" spans="6:8" x14ac:dyDescent="0.25">
      <c r="F14799"/>
      <c r="G14799"/>
      <c r="H14799"/>
    </row>
    <row r="14800" spans="6:8" x14ac:dyDescent="0.25">
      <c r="F14800"/>
      <c r="G14800"/>
      <c r="H14800"/>
    </row>
    <row r="14801" spans="6:8" x14ac:dyDescent="0.25">
      <c r="F14801"/>
      <c r="G14801"/>
      <c r="H14801"/>
    </row>
    <row r="14802" spans="6:8" x14ac:dyDescent="0.25">
      <c r="F14802"/>
      <c r="G14802"/>
      <c r="H14802"/>
    </row>
    <row r="14803" spans="6:8" x14ac:dyDescent="0.25">
      <c r="F14803"/>
      <c r="G14803"/>
      <c r="H14803"/>
    </row>
    <row r="14804" spans="6:8" x14ac:dyDescent="0.25">
      <c r="F14804"/>
      <c r="G14804"/>
      <c r="H14804"/>
    </row>
    <row r="14805" spans="6:8" x14ac:dyDescent="0.25">
      <c r="F14805"/>
      <c r="G14805"/>
      <c r="H14805"/>
    </row>
    <row r="14806" spans="6:8" x14ac:dyDescent="0.25">
      <c r="F14806"/>
      <c r="G14806"/>
      <c r="H14806"/>
    </row>
    <row r="14807" spans="6:8" x14ac:dyDescent="0.25">
      <c r="F14807"/>
      <c r="G14807"/>
      <c r="H14807"/>
    </row>
    <row r="14808" spans="6:8" x14ac:dyDescent="0.25">
      <c r="F14808"/>
      <c r="G14808"/>
      <c r="H14808"/>
    </row>
    <row r="14809" spans="6:8" x14ac:dyDescent="0.25">
      <c r="F14809"/>
      <c r="G14809"/>
      <c r="H14809"/>
    </row>
    <row r="14810" spans="6:8" x14ac:dyDescent="0.25">
      <c r="F14810"/>
      <c r="G14810"/>
      <c r="H14810"/>
    </row>
    <row r="14811" spans="6:8" x14ac:dyDescent="0.25">
      <c r="F14811"/>
      <c r="G14811"/>
      <c r="H14811"/>
    </row>
    <row r="14812" spans="6:8" x14ac:dyDescent="0.25">
      <c r="F14812"/>
      <c r="G14812"/>
      <c r="H14812"/>
    </row>
    <row r="14813" spans="6:8" x14ac:dyDescent="0.25">
      <c r="F14813"/>
      <c r="G14813"/>
      <c r="H14813"/>
    </row>
    <row r="14814" spans="6:8" x14ac:dyDescent="0.25">
      <c r="F14814"/>
      <c r="G14814"/>
      <c r="H14814"/>
    </row>
    <row r="14815" spans="6:8" x14ac:dyDescent="0.25">
      <c r="F14815"/>
      <c r="G14815"/>
      <c r="H14815"/>
    </row>
    <row r="14816" spans="6:8" x14ac:dyDescent="0.25">
      <c r="F14816"/>
      <c r="G14816"/>
      <c r="H14816"/>
    </row>
    <row r="14817" spans="6:8" x14ac:dyDescent="0.25">
      <c r="F14817"/>
      <c r="G14817"/>
      <c r="H14817"/>
    </row>
    <row r="14818" spans="6:8" x14ac:dyDescent="0.25">
      <c r="F14818"/>
      <c r="G14818"/>
      <c r="H14818"/>
    </row>
    <row r="14819" spans="6:8" x14ac:dyDescent="0.25">
      <c r="F14819"/>
      <c r="G14819"/>
      <c r="H14819"/>
    </row>
    <row r="14820" spans="6:8" x14ac:dyDescent="0.25">
      <c r="F14820"/>
      <c r="G14820"/>
      <c r="H14820"/>
    </row>
    <row r="14821" spans="6:8" x14ac:dyDescent="0.25">
      <c r="F14821"/>
      <c r="G14821"/>
      <c r="H14821"/>
    </row>
    <row r="14822" spans="6:8" x14ac:dyDescent="0.25">
      <c r="F14822"/>
      <c r="G14822"/>
      <c r="H14822"/>
    </row>
    <row r="14823" spans="6:8" x14ac:dyDescent="0.25">
      <c r="F14823"/>
      <c r="G14823"/>
      <c r="H14823"/>
    </row>
    <row r="14824" spans="6:8" x14ac:dyDescent="0.25">
      <c r="F14824"/>
      <c r="G14824"/>
      <c r="H14824"/>
    </row>
    <row r="14825" spans="6:8" x14ac:dyDescent="0.25">
      <c r="F14825"/>
      <c r="G14825"/>
      <c r="H14825"/>
    </row>
    <row r="14826" spans="6:8" x14ac:dyDescent="0.25">
      <c r="F14826"/>
      <c r="G14826"/>
      <c r="H14826"/>
    </row>
    <row r="14827" spans="6:8" x14ac:dyDescent="0.25">
      <c r="F14827"/>
      <c r="G14827"/>
      <c r="H14827"/>
    </row>
    <row r="14828" spans="6:8" x14ac:dyDescent="0.25">
      <c r="F14828"/>
      <c r="G14828"/>
      <c r="H14828"/>
    </row>
    <row r="14829" spans="6:8" x14ac:dyDescent="0.25">
      <c r="F14829"/>
      <c r="G14829"/>
      <c r="H14829"/>
    </row>
    <row r="14830" spans="6:8" x14ac:dyDescent="0.25">
      <c r="F14830"/>
      <c r="G14830"/>
      <c r="H14830"/>
    </row>
    <row r="14831" spans="6:8" x14ac:dyDescent="0.25">
      <c r="F14831"/>
      <c r="G14831"/>
      <c r="H14831"/>
    </row>
    <row r="14832" spans="6:8" x14ac:dyDescent="0.25">
      <c r="F14832"/>
      <c r="G14832"/>
      <c r="H14832"/>
    </row>
    <row r="14833" spans="6:8" x14ac:dyDescent="0.25">
      <c r="F14833"/>
      <c r="G14833"/>
      <c r="H14833"/>
    </row>
    <row r="14834" spans="6:8" x14ac:dyDescent="0.25">
      <c r="F14834"/>
      <c r="G14834"/>
      <c r="H14834"/>
    </row>
    <row r="14835" spans="6:8" x14ac:dyDescent="0.25">
      <c r="F14835"/>
      <c r="G14835"/>
      <c r="H14835"/>
    </row>
    <row r="14836" spans="6:8" x14ac:dyDescent="0.25">
      <c r="F14836"/>
      <c r="G14836"/>
      <c r="H14836"/>
    </row>
    <row r="14837" spans="6:8" x14ac:dyDescent="0.25">
      <c r="F14837"/>
      <c r="G14837"/>
      <c r="H14837"/>
    </row>
    <row r="14838" spans="6:8" x14ac:dyDescent="0.25">
      <c r="F14838"/>
      <c r="G14838"/>
      <c r="H14838"/>
    </row>
    <row r="14839" spans="6:8" x14ac:dyDescent="0.25">
      <c r="F14839"/>
      <c r="G14839"/>
      <c r="H14839"/>
    </row>
    <row r="14840" spans="6:8" x14ac:dyDescent="0.25">
      <c r="F14840"/>
      <c r="G14840"/>
      <c r="H14840"/>
    </row>
    <row r="14841" spans="6:8" x14ac:dyDescent="0.25">
      <c r="F14841"/>
      <c r="G14841"/>
      <c r="H14841"/>
    </row>
    <row r="14842" spans="6:8" x14ac:dyDescent="0.25">
      <c r="F14842"/>
      <c r="G14842"/>
      <c r="H14842"/>
    </row>
    <row r="14843" spans="6:8" x14ac:dyDescent="0.25">
      <c r="F14843"/>
      <c r="G14843"/>
      <c r="H14843"/>
    </row>
    <row r="14844" spans="6:8" x14ac:dyDescent="0.25">
      <c r="F14844"/>
      <c r="G14844"/>
      <c r="H14844"/>
    </row>
    <row r="14845" spans="6:8" x14ac:dyDescent="0.25">
      <c r="F14845"/>
      <c r="G14845"/>
      <c r="H14845"/>
    </row>
    <row r="14846" spans="6:8" x14ac:dyDescent="0.25">
      <c r="F14846"/>
      <c r="G14846"/>
      <c r="H14846"/>
    </row>
    <row r="14847" spans="6:8" x14ac:dyDescent="0.25">
      <c r="F14847"/>
      <c r="G14847"/>
      <c r="H14847"/>
    </row>
    <row r="14848" spans="6:8" x14ac:dyDescent="0.25">
      <c r="F14848"/>
      <c r="G14848"/>
      <c r="H14848"/>
    </row>
    <row r="14849" spans="6:8" x14ac:dyDescent="0.25">
      <c r="F14849"/>
      <c r="G14849"/>
      <c r="H14849"/>
    </row>
    <row r="14850" spans="6:8" x14ac:dyDescent="0.25">
      <c r="F14850"/>
      <c r="G14850"/>
      <c r="H14850"/>
    </row>
    <row r="14851" spans="6:8" x14ac:dyDescent="0.25">
      <c r="F14851"/>
      <c r="G14851"/>
      <c r="H14851"/>
    </row>
    <row r="14852" spans="6:8" x14ac:dyDescent="0.25">
      <c r="F14852"/>
      <c r="G14852"/>
      <c r="H14852"/>
    </row>
    <row r="14853" spans="6:8" x14ac:dyDescent="0.25">
      <c r="F14853"/>
      <c r="G14853"/>
      <c r="H14853"/>
    </row>
    <row r="14854" spans="6:8" x14ac:dyDescent="0.25">
      <c r="F14854"/>
      <c r="G14854"/>
      <c r="H14854"/>
    </row>
    <row r="14855" spans="6:8" x14ac:dyDescent="0.25">
      <c r="F14855"/>
      <c r="G14855"/>
      <c r="H14855"/>
    </row>
    <row r="14856" spans="6:8" x14ac:dyDescent="0.25">
      <c r="F14856"/>
      <c r="G14856"/>
      <c r="H14856"/>
    </row>
    <row r="14857" spans="6:8" x14ac:dyDescent="0.25">
      <c r="F14857"/>
      <c r="G14857"/>
      <c r="H14857"/>
    </row>
    <row r="14858" spans="6:8" x14ac:dyDescent="0.25">
      <c r="F14858"/>
      <c r="G14858"/>
      <c r="H14858"/>
    </row>
    <row r="14859" spans="6:8" x14ac:dyDescent="0.25">
      <c r="F14859"/>
      <c r="G14859"/>
      <c r="H14859"/>
    </row>
    <row r="14860" spans="6:8" x14ac:dyDescent="0.25">
      <c r="F14860"/>
      <c r="G14860"/>
      <c r="H14860"/>
    </row>
    <row r="14861" spans="6:8" x14ac:dyDescent="0.25">
      <c r="F14861"/>
      <c r="G14861"/>
      <c r="H14861"/>
    </row>
    <row r="14862" spans="6:8" x14ac:dyDescent="0.25">
      <c r="F14862"/>
      <c r="G14862"/>
      <c r="H14862"/>
    </row>
    <row r="14863" spans="6:8" x14ac:dyDescent="0.25">
      <c r="F14863"/>
      <c r="G14863"/>
      <c r="H14863"/>
    </row>
    <row r="14864" spans="6:8" x14ac:dyDescent="0.25">
      <c r="F14864"/>
      <c r="G14864"/>
      <c r="H14864"/>
    </row>
    <row r="14865" spans="6:8" x14ac:dyDescent="0.25">
      <c r="F14865"/>
      <c r="G14865"/>
      <c r="H14865"/>
    </row>
    <row r="14866" spans="6:8" x14ac:dyDescent="0.25">
      <c r="F14866"/>
      <c r="G14866"/>
      <c r="H14866"/>
    </row>
    <row r="14867" spans="6:8" x14ac:dyDescent="0.25">
      <c r="F14867"/>
      <c r="G14867"/>
      <c r="H14867"/>
    </row>
    <row r="14868" spans="6:8" x14ac:dyDescent="0.25">
      <c r="F14868"/>
      <c r="G14868"/>
      <c r="H14868"/>
    </row>
    <row r="14869" spans="6:8" x14ac:dyDescent="0.25">
      <c r="F14869"/>
      <c r="G14869"/>
      <c r="H14869"/>
    </row>
    <row r="14870" spans="6:8" x14ac:dyDescent="0.25">
      <c r="F14870"/>
      <c r="G14870"/>
      <c r="H14870"/>
    </row>
    <row r="14871" spans="6:8" x14ac:dyDescent="0.25">
      <c r="F14871"/>
      <c r="G14871"/>
      <c r="H14871"/>
    </row>
    <row r="14872" spans="6:8" x14ac:dyDescent="0.25">
      <c r="F14872"/>
      <c r="G14872"/>
      <c r="H14872"/>
    </row>
    <row r="14873" spans="6:8" x14ac:dyDescent="0.25">
      <c r="F14873"/>
      <c r="G14873"/>
      <c r="H14873"/>
    </row>
    <row r="14874" spans="6:8" x14ac:dyDescent="0.25">
      <c r="F14874"/>
      <c r="G14874"/>
      <c r="H14874"/>
    </row>
    <row r="14875" spans="6:8" x14ac:dyDescent="0.25">
      <c r="F14875"/>
      <c r="G14875"/>
      <c r="H14875"/>
    </row>
    <row r="14876" spans="6:8" x14ac:dyDescent="0.25">
      <c r="F14876"/>
      <c r="G14876"/>
      <c r="H14876"/>
    </row>
    <row r="14877" spans="6:8" x14ac:dyDescent="0.25">
      <c r="F14877"/>
      <c r="G14877"/>
      <c r="H14877"/>
    </row>
    <row r="14878" spans="6:8" x14ac:dyDescent="0.25">
      <c r="F14878"/>
      <c r="G14878"/>
      <c r="H14878"/>
    </row>
    <row r="14879" spans="6:8" x14ac:dyDescent="0.25">
      <c r="F14879"/>
      <c r="G14879"/>
      <c r="H14879"/>
    </row>
    <row r="14880" spans="6:8" x14ac:dyDescent="0.25">
      <c r="F14880"/>
      <c r="G14880"/>
      <c r="H14880"/>
    </row>
    <row r="14881" spans="6:8" x14ac:dyDescent="0.25">
      <c r="F14881"/>
      <c r="G14881"/>
      <c r="H14881"/>
    </row>
    <row r="14882" spans="6:8" x14ac:dyDescent="0.25">
      <c r="F14882"/>
      <c r="G14882"/>
      <c r="H14882"/>
    </row>
    <row r="14883" spans="6:8" x14ac:dyDescent="0.25">
      <c r="F14883"/>
      <c r="G14883"/>
      <c r="H14883"/>
    </row>
    <row r="14884" spans="6:8" x14ac:dyDescent="0.25">
      <c r="F14884"/>
      <c r="G14884"/>
      <c r="H14884"/>
    </row>
    <row r="14885" spans="6:8" x14ac:dyDescent="0.25">
      <c r="F14885"/>
      <c r="G14885"/>
      <c r="H14885"/>
    </row>
    <row r="14886" spans="6:8" x14ac:dyDescent="0.25">
      <c r="F14886"/>
      <c r="G14886"/>
      <c r="H14886"/>
    </row>
    <row r="14887" spans="6:8" x14ac:dyDescent="0.25">
      <c r="F14887"/>
      <c r="G14887"/>
      <c r="H14887"/>
    </row>
    <row r="14888" spans="6:8" x14ac:dyDescent="0.25">
      <c r="F14888"/>
      <c r="G14888"/>
      <c r="H14888"/>
    </row>
    <row r="14889" spans="6:8" x14ac:dyDescent="0.25">
      <c r="F14889"/>
      <c r="G14889"/>
      <c r="H14889"/>
    </row>
    <row r="14890" spans="6:8" x14ac:dyDescent="0.25">
      <c r="F14890"/>
      <c r="G14890"/>
      <c r="H14890"/>
    </row>
    <row r="14891" spans="6:8" x14ac:dyDescent="0.25">
      <c r="F14891"/>
      <c r="G14891"/>
      <c r="H14891"/>
    </row>
    <row r="14892" spans="6:8" x14ac:dyDescent="0.25">
      <c r="F14892"/>
      <c r="G14892"/>
      <c r="H14892"/>
    </row>
    <row r="14893" spans="6:8" x14ac:dyDescent="0.25">
      <c r="F14893"/>
      <c r="G14893"/>
      <c r="H14893"/>
    </row>
    <row r="14894" spans="6:8" x14ac:dyDescent="0.25">
      <c r="F14894"/>
      <c r="G14894"/>
      <c r="H14894"/>
    </row>
    <row r="14895" spans="6:8" x14ac:dyDescent="0.25">
      <c r="F14895"/>
      <c r="G14895"/>
      <c r="H14895"/>
    </row>
    <row r="14896" spans="6:8" x14ac:dyDescent="0.25">
      <c r="F14896"/>
      <c r="G14896"/>
      <c r="H14896"/>
    </row>
    <row r="14897" spans="6:8" x14ac:dyDescent="0.25">
      <c r="F14897"/>
      <c r="G14897"/>
      <c r="H14897"/>
    </row>
    <row r="14898" spans="6:8" x14ac:dyDescent="0.25">
      <c r="F14898"/>
      <c r="G14898"/>
      <c r="H14898"/>
    </row>
    <row r="14899" spans="6:8" x14ac:dyDescent="0.25">
      <c r="F14899"/>
      <c r="G14899"/>
      <c r="H14899"/>
    </row>
    <row r="14900" spans="6:8" x14ac:dyDescent="0.25">
      <c r="F14900"/>
      <c r="G14900"/>
      <c r="H14900"/>
    </row>
    <row r="14901" spans="6:8" x14ac:dyDescent="0.25">
      <c r="F14901"/>
      <c r="G14901"/>
      <c r="H14901"/>
    </row>
    <row r="14902" spans="6:8" x14ac:dyDescent="0.25">
      <c r="F14902"/>
      <c r="G14902"/>
      <c r="H14902"/>
    </row>
    <row r="14903" spans="6:8" x14ac:dyDescent="0.25">
      <c r="F14903"/>
      <c r="G14903"/>
      <c r="H14903"/>
    </row>
    <row r="14904" spans="6:8" x14ac:dyDescent="0.25">
      <c r="F14904"/>
      <c r="G14904"/>
      <c r="H14904"/>
    </row>
    <row r="14905" spans="6:8" x14ac:dyDescent="0.25">
      <c r="F14905"/>
      <c r="G14905"/>
      <c r="H14905"/>
    </row>
    <row r="14906" spans="6:8" x14ac:dyDescent="0.25">
      <c r="F14906"/>
      <c r="G14906"/>
      <c r="H14906"/>
    </row>
    <row r="14907" spans="6:8" x14ac:dyDescent="0.25">
      <c r="F14907"/>
      <c r="G14907"/>
      <c r="H14907"/>
    </row>
    <row r="14908" spans="6:8" x14ac:dyDescent="0.25">
      <c r="F14908"/>
      <c r="G14908"/>
      <c r="H14908"/>
    </row>
    <row r="14909" spans="6:8" x14ac:dyDescent="0.25">
      <c r="F14909"/>
      <c r="G14909"/>
      <c r="H14909"/>
    </row>
    <row r="14910" spans="6:8" x14ac:dyDescent="0.25">
      <c r="F14910"/>
      <c r="G14910"/>
      <c r="H14910"/>
    </row>
    <row r="14911" spans="6:8" x14ac:dyDescent="0.25">
      <c r="F14911"/>
      <c r="G14911"/>
      <c r="H14911"/>
    </row>
    <row r="14912" spans="6:8" x14ac:dyDescent="0.25">
      <c r="F14912"/>
      <c r="G14912"/>
      <c r="H14912"/>
    </row>
    <row r="14913" spans="6:8" x14ac:dyDescent="0.25">
      <c r="F14913"/>
      <c r="G14913"/>
      <c r="H14913"/>
    </row>
    <row r="14914" spans="6:8" x14ac:dyDescent="0.25">
      <c r="F14914"/>
      <c r="G14914"/>
      <c r="H14914"/>
    </row>
    <row r="14915" spans="6:8" x14ac:dyDescent="0.25">
      <c r="F14915"/>
      <c r="G14915"/>
      <c r="H14915"/>
    </row>
    <row r="14916" spans="6:8" x14ac:dyDescent="0.25">
      <c r="F14916"/>
      <c r="G14916"/>
      <c r="H14916"/>
    </row>
    <row r="14917" spans="6:8" x14ac:dyDescent="0.25">
      <c r="F14917"/>
      <c r="G14917"/>
      <c r="H14917"/>
    </row>
    <row r="14918" spans="6:8" x14ac:dyDescent="0.25">
      <c r="F14918"/>
      <c r="G14918"/>
      <c r="H14918"/>
    </row>
    <row r="14919" spans="6:8" x14ac:dyDescent="0.25">
      <c r="F14919"/>
      <c r="G14919"/>
      <c r="H14919"/>
    </row>
    <row r="14920" spans="6:8" x14ac:dyDescent="0.25">
      <c r="F14920"/>
      <c r="G14920"/>
      <c r="H14920"/>
    </row>
    <row r="14921" spans="6:8" x14ac:dyDescent="0.25">
      <c r="F14921"/>
      <c r="G14921"/>
      <c r="H14921"/>
    </row>
    <row r="14922" spans="6:8" x14ac:dyDescent="0.25">
      <c r="F14922"/>
      <c r="G14922"/>
      <c r="H14922"/>
    </row>
    <row r="14923" spans="6:8" x14ac:dyDescent="0.25">
      <c r="F14923"/>
      <c r="G14923"/>
      <c r="H14923"/>
    </row>
    <row r="14924" spans="6:8" x14ac:dyDescent="0.25">
      <c r="F14924"/>
      <c r="G14924"/>
      <c r="H14924"/>
    </row>
    <row r="14925" spans="6:8" x14ac:dyDescent="0.25">
      <c r="F14925"/>
      <c r="G14925"/>
      <c r="H14925"/>
    </row>
    <row r="14926" spans="6:8" x14ac:dyDescent="0.25">
      <c r="F14926"/>
      <c r="G14926"/>
      <c r="H14926"/>
    </row>
    <row r="14927" spans="6:8" x14ac:dyDescent="0.25">
      <c r="F14927"/>
      <c r="G14927"/>
      <c r="H14927"/>
    </row>
    <row r="14928" spans="6:8" x14ac:dyDescent="0.25">
      <c r="F14928"/>
      <c r="G14928"/>
      <c r="H14928"/>
    </row>
    <row r="14929" spans="6:8" x14ac:dyDescent="0.25">
      <c r="F14929"/>
      <c r="G14929"/>
      <c r="H14929"/>
    </row>
    <row r="14930" spans="6:8" x14ac:dyDescent="0.25">
      <c r="F14930"/>
      <c r="G14930"/>
      <c r="H14930"/>
    </row>
    <row r="14931" spans="6:8" x14ac:dyDescent="0.25">
      <c r="F14931"/>
      <c r="G14931"/>
      <c r="H14931"/>
    </row>
    <row r="14932" spans="6:8" x14ac:dyDescent="0.25">
      <c r="F14932"/>
      <c r="G14932"/>
      <c r="H14932"/>
    </row>
    <row r="14933" spans="6:8" x14ac:dyDescent="0.25">
      <c r="F14933"/>
      <c r="G14933"/>
      <c r="H14933"/>
    </row>
    <row r="14934" spans="6:8" x14ac:dyDescent="0.25">
      <c r="F14934"/>
      <c r="G14934"/>
      <c r="H14934"/>
    </row>
    <row r="14935" spans="6:8" x14ac:dyDescent="0.25">
      <c r="F14935"/>
      <c r="G14935"/>
      <c r="H14935"/>
    </row>
    <row r="14936" spans="6:8" x14ac:dyDescent="0.25">
      <c r="F14936"/>
      <c r="G14936"/>
      <c r="H14936"/>
    </row>
    <row r="14937" spans="6:8" x14ac:dyDescent="0.25">
      <c r="F14937"/>
      <c r="G14937"/>
      <c r="H14937"/>
    </row>
    <row r="14938" spans="6:8" x14ac:dyDescent="0.25">
      <c r="F14938"/>
      <c r="G14938"/>
      <c r="H14938"/>
    </row>
    <row r="14939" spans="6:8" x14ac:dyDescent="0.25">
      <c r="F14939"/>
      <c r="G14939"/>
      <c r="H14939"/>
    </row>
    <row r="14940" spans="6:8" x14ac:dyDescent="0.25">
      <c r="F14940"/>
      <c r="G14940"/>
      <c r="H14940"/>
    </row>
    <row r="14941" spans="6:8" x14ac:dyDescent="0.25">
      <c r="F14941"/>
      <c r="G14941"/>
      <c r="H14941"/>
    </row>
    <row r="14942" spans="6:8" x14ac:dyDescent="0.25">
      <c r="F14942"/>
      <c r="G14942"/>
      <c r="H14942"/>
    </row>
    <row r="14943" spans="6:8" x14ac:dyDescent="0.25">
      <c r="F14943"/>
      <c r="G14943"/>
      <c r="H14943"/>
    </row>
    <row r="14944" spans="6:8" x14ac:dyDescent="0.25">
      <c r="F14944"/>
      <c r="G14944"/>
      <c r="H14944"/>
    </row>
    <row r="14945" spans="6:8" x14ac:dyDescent="0.25">
      <c r="F14945"/>
      <c r="G14945"/>
      <c r="H14945"/>
    </row>
    <row r="14946" spans="6:8" x14ac:dyDescent="0.25">
      <c r="F14946"/>
      <c r="G14946"/>
      <c r="H14946"/>
    </row>
    <row r="14947" spans="6:8" x14ac:dyDescent="0.25">
      <c r="F14947"/>
      <c r="G14947"/>
      <c r="H14947"/>
    </row>
    <row r="14948" spans="6:8" x14ac:dyDescent="0.25">
      <c r="F14948"/>
      <c r="G14948"/>
      <c r="H14948"/>
    </row>
    <row r="14949" spans="6:8" x14ac:dyDescent="0.25">
      <c r="F14949"/>
      <c r="G14949"/>
      <c r="H14949"/>
    </row>
    <row r="14950" spans="6:8" x14ac:dyDescent="0.25">
      <c r="F14950"/>
      <c r="G14950"/>
      <c r="H14950"/>
    </row>
    <row r="14951" spans="6:8" x14ac:dyDescent="0.25">
      <c r="F14951"/>
      <c r="G14951"/>
      <c r="H14951"/>
    </row>
    <row r="14952" spans="6:8" x14ac:dyDescent="0.25">
      <c r="F14952"/>
      <c r="G14952"/>
      <c r="H14952"/>
    </row>
    <row r="14953" spans="6:8" x14ac:dyDescent="0.25">
      <c r="F14953"/>
      <c r="G14953"/>
      <c r="H14953"/>
    </row>
    <row r="14954" spans="6:8" x14ac:dyDescent="0.25">
      <c r="F14954"/>
      <c r="G14954"/>
      <c r="H14954"/>
    </row>
    <row r="14955" spans="6:8" x14ac:dyDescent="0.25">
      <c r="F14955"/>
      <c r="G14955"/>
      <c r="H14955"/>
    </row>
    <row r="14956" spans="6:8" x14ac:dyDescent="0.25">
      <c r="F14956"/>
      <c r="G14956"/>
      <c r="H14956"/>
    </row>
    <row r="14957" spans="6:8" x14ac:dyDescent="0.25">
      <c r="F14957"/>
      <c r="G14957"/>
      <c r="H14957"/>
    </row>
    <row r="14958" spans="6:8" x14ac:dyDescent="0.25">
      <c r="F14958"/>
      <c r="G14958"/>
      <c r="H14958"/>
    </row>
    <row r="14959" spans="6:8" x14ac:dyDescent="0.25">
      <c r="F14959"/>
      <c r="G14959"/>
      <c r="H14959"/>
    </row>
    <row r="14960" spans="6:8" x14ac:dyDescent="0.25">
      <c r="F14960"/>
      <c r="G14960"/>
      <c r="H14960"/>
    </row>
    <row r="14961" spans="6:8" x14ac:dyDescent="0.25">
      <c r="F14961"/>
      <c r="G14961"/>
      <c r="H14961"/>
    </row>
    <row r="14962" spans="6:8" x14ac:dyDescent="0.25">
      <c r="F14962"/>
      <c r="G14962"/>
      <c r="H14962"/>
    </row>
    <row r="14963" spans="6:8" x14ac:dyDescent="0.25">
      <c r="F14963"/>
      <c r="G14963"/>
      <c r="H14963"/>
    </row>
    <row r="14964" spans="6:8" x14ac:dyDescent="0.25">
      <c r="F14964"/>
      <c r="G14964"/>
      <c r="H14964"/>
    </row>
    <row r="14965" spans="6:8" x14ac:dyDescent="0.25">
      <c r="F14965"/>
      <c r="G14965"/>
      <c r="H14965"/>
    </row>
    <row r="14966" spans="6:8" x14ac:dyDescent="0.25">
      <c r="F14966"/>
      <c r="G14966"/>
      <c r="H14966"/>
    </row>
    <row r="14967" spans="6:8" x14ac:dyDescent="0.25">
      <c r="F14967"/>
      <c r="G14967"/>
      <c r="H14967"/>
    </row>
    <row r="14968" spans="6:8" x14ac:dyDescent="0.25">
      <c r="F14968"/>
      <c r="G14968"/>
      <c r="H14968"/>
    </row>
    <row r="14969" spans="6:8" x14ac:dyDescent="0.25">
      <c r="F14969"/>
      <c r="G14969"/>
      <c r="H14969"/>
    </row>
    <row r="14970" spans="6:8" x14ac:dyDescent="0.25">
      <c r="F14970"/>
      <c r="G14970"/>
      <c r="H14970"/>
    </row>
    <row r="14971" spans="6:8" x14ac:dyDescent="0.25">
      <c r="F14971"/>
      <c r="G14971"/>
      <c r="H14971"/>
    </row>
    <row r="14972" spans="6:8" x14ac:dyDescent="0.25">
      <c r="F14972"/>
      <c r="G14972"/>
      <c r="H14972"/>
    </row>
    <row r="14973" spans="6:8" x14ac:dyDescent="0.25">
      <c r="F14973"/>
      <c r="G14973"/>
      <c r="H14973"/>
    </row>
    <row r="14974" spans="6:8" x14ac:dyDescent="0.25">
      <c r="F14974"/>
      <c r="G14974"/>
      <c r="H14974"/>
    </row>
    <row r="14975" spans="6:8" x14ac:dyDescent="0.25">
      <c r="F14975"/>
      <c r="G14975"/>
      <c r="H14975"/>
    </row>
    <row r="14976" spans="6:8" x14ac:dyDescent="0.25">
      <c r="F14976"/>
      <c r="G14976"/>
      <c r="H14976"/>
    </row>
    <row r="14977" spans="6:8" x14ac:dyDescent="0.25">
      <c r="F14977"/>
      <c r="G14977"/>
      <c r="H14977"/>
    </row>
    <row r="14978" spans="6:8" x14ac:dyDescent="0.25">
      <c r="F14978"/>
      <c r="G14978"/>
      <c r="H14978"/>
    </row>
    <row r="14979" spans="6:8" x14ac:dyDescent="0.25">
      <c r="F14979"/>
      <c r="G14979"/>
      <c r="H14979"/>
    </row>
    <row r="14980" spans="6:8" x14ac:dyDescent="0.25">
      <c r="F14980"/>
      <c r="G14980"/>
      <c r="H14980"/>
    </row>
    <row r="14981" spans="6:8" x14ac:dyDescent="0.25">
      <c r="F14981"/>
      <c r="G14981"/>
      <c r="H14981"/>
    </row>
    <row r="14982" spans="6:8" x14ac:dyDescent="0.25">
      <c r="F14982"/>
      <c r="G14982"/>
      <c r="H14982"/>
    </row>
    <row r="14983" spans="6:8" x14ac:dyDescent="0.25">
      <c r="F14983"/>
      <c r="G14983"/>
      <c r="H14983"/>
    </row>
    <row r="14984" spans="6:8" x14ac:dyDescent="0.25">
      <c r="F14984"/>
      <c r="G14984"/>
      <c r="H14984"/>
    </row>
    <row r="14985" spans="6:8" x14ac:dyDescent="0.25">
      <c r="F14985"/>
      <c r="G14985"/>
      <c r="H14985"/>
    </row>
    <row r="14986" spans="6:8" x14ac:dyDescent="0.25">
      <c r="F14986"/>
      <c r="G14986"/>
      <c r="H14986"/>
    </row>
    <row r="14987" spans="6:8" x14ac:dyDescent="0.25">
      <c r="F14987"/>
      <c r="G14987"/>
      <c r="H14987"/>
    </row>
    <row r="14988" spans="6:8" x14ac:dyDescent="0.25">
      <c r="F14988"/>
      <c r="G14988"/>
      <c r="H14988"/>
    </row>
    <row r="14989" spans="6:8" x14ac:dyDescent="0.25">
      <c r="F14989"/>
      <c r="G14989"/>
      <c r="H14989"/>
    </row>
    <row r="14990" spans="6:8" x14ac:dyDescent="0.25">
      <c r="F14990"/>
      <c r="G14990"/>
      <c r="H14990"/>
    </row>
    <row r="14991" spans="6:8" x14ac:dyDescent="0.25">
      <c r="F14991"/>
      <c r="G14991"/>
      <c r="H14991"/>
    </row>
    <row r="14992" spans="6:8" x14ac:dyDescent="0.25">
      <c r="F14992"/>
      <c r="G14992"/>
      <c r="H14992"/>
    </row>
    <row r="14993" spans="6:8" x14ac:dyDescent="0.25">
      <c r="F14993"/>
      <c r="G14993"/>
      <c r="H14993"/>
    </row>
    <row r="14994" spans="6:8" x14ac:dyDescent="0.25">
      <c r="F14994"/>
      <c r="G14994"/>
      <c r="H14994"/>
    </row>
    <row r="14995" spans="6:8" x14ac:dyDescent="0.25">
      <c r="F14995"/>
      <c r="G14995"/>
      <c r="H14995"/>
    </row>
    <row r="14996" spans="6:8" x14ac:dyDescent="0.25">
      <c r="F14996"/>
      <c r="G14996"/>
      <c r="H14996"/>
    </row>
    <row r="14997" spans="6:8" x14ac:dyDescent="0.25">
      <c r="F14997"/>
      <c r="G14997"/>
      <c r="H14997"/>
    </row>
    <row r="14998" spans="6:8" x14ac:dyDescent="0.25">
      <c r="F14998"/>
      <c r="G14998"/>
      <c r="H14998"/>
    </row>
    <row r="14999" spans="6:8" x14ac:dyDescent="0.25">
      <c r="F14999"/>
      <c r="G14999"/>
      <c r="H14999"/>
    </row>
    <row r="15000" spans="6:8" x14ac:dyDescent="0.25">
      <c r="F15000"/>
      <c r="G15000"/>
      <c r="H15000"/>
    </row>
    <row r="15001" spans="6:8" x14ac:dyDescent="0.25">
      <c r="F15001"/>
      <c r="G15001"/>
      <c r="H15001"/>
    </row>
    <row r="15002" spans="6:8" x14ac:dyDescent="0.25">
      <c r="F15002"/>
      <c r="G15002"/>
      <c r="H15002"/>
    </row>
    <row r="15003" spans="6:8" x14ac:dyDescent="0.25">
      <c r="F15003"/>
      <c r="G15003"/>
      <c r="H15003"/>
    </row>
    <row r="15004" spans="6:8" x14ac:dyDescent="0.25">
      <c r="F15004"/>
      <c r="G15004"/>
      <c r="H15004"/>
    </row>
    <row r="15005" spans="6:8" x14ac:dyDescent="0.25">
      <c r="F15005"/>
      <c r="G15005"/>
      <c r="H15005"/>
    </row>
    <row r="15006" spans="6:8" x14ac:dyDescent="0.25">
      <c r="F15006"/>
      <c r="G15006"/>
      <c r="H15006"/>
    </row>
    <row r="15007" spans="6:8" x14ac:dyDescent="0.25">
      <c r="F15007"/>
      <c r="G15007"/>
      <c r="H15007"/>
    </row>
    <row r="15008" spans="6:8" x14ac:dyDescent="0.25">
      <c r="F15008"/>
      <c r="G15008"/>
      <c r="H15008"/>
    </row>
    <row r="15009" spans="6:8" x14ac:dyDescent="0.25">
      <c r="F15009"/>
      <c r="G15009"/>
      <c r="H15009"/>
    </row>
    <row r="15010" spans="6:8" x14ac:dyDescent="0.25">
      <c r="F15010"/>
      <c r="G15010"/>
      <c r="H15010"/>
    </row>
    <row r="15011" spans="6:8" x14ac:dyDescent="0.25">
      <c r="F15011"/>
      <c r="G15011"/>
      <c r="H15011"/>
    </row>
    <row r="15012" spans="6:8" x14ac:dyDescent="0.25">
      <c r="F15012"/>
      <c r="G15012"/>
      <c r="H15012"/>
    </row>
    <row r="15013" spans="6:8" x14ac:dyDescent="0.25">
      <c r="F15013"/>
      <c r="G15013"/>
      <c r="H15013"/>
    </row>
    <row r="15014" spans="6:8" x14ac:dyDescent="0.25">
      <c r="F15014"/>
      <c r="G15014"/>
      <c r="H15014"/>
    </row>
    <row r="15015" spans="6:8" x14ac:dyDescent="0.25">
      <c r="F15015"/>
      <c r="G15015"/>
      <c r="H15015"/>
    </row>
    <row r="15016" spans="6:8" x14ac:dyDescent="0.25">
      <c r="F15016"/>
      <c r="G15016"/>
      <c r="H15016"/>
    </row>
    <row r="15017" spans="6:8" x14ac:dyDescent="0.25">
      <c r="F15017"/>
      <c r="G15017"/>
      <c r="H15017"/>
    </row>
    <row r="15018" spans="6:8" x14ac:dyDescent="0.25">
      <c r="F15018"/>
      <c r="G15018"/>
      <c r="H15018"/>
    </row>
    <row r="15019" spans="6:8" x14ac:dyDescent="0.25">
      <c r="F15019"/>
      <c r="G15019"/>
      <c r="H15019"/>
    </row>
    <row r="15020" spans="6:8" x14ac:dyDescent="0.25">
      <c r="F15020"/>
      <c r="G15020"/>
      <c r="H15020"/>
    </row>
    <row r="15021" spans="6:8" x14ac:dyDescent="0.25">
      <c r="F15021"/>
      <c r="G15021"/>
      <c r="H15021"/>
    </row>
    <row r="15022" spans="6:8" x14ac:dyDescent="0.25">
      <c r="F15022"/>
      <c r="G15022"/>
      <c r="H15022"/>
    </row>
    <row r="15023" spans="6:8" x14ac:dyDescent="0.25">
      <c r="F15023"/>
      <c r="G15023"/>
      <c r="H15023"/>
    </row>
    <row r="15024" spans="6:8" x14ac:dyDescent="0.25">
      <c r="F15024"/>
      <c r="G15024"/>
      <c r="H15024"/>
    </row>
    <row r="15025" spans="6:8" x14ac:dyDescent="0.25">
      <c r="F15025"/>
      <c r="G15025"/>
      <c r="H15025"/>
    </row>
    <row r="15026" spans="6:8" x14ac:dyDescent="0.25">
      <c r="F15026"/>
      <c r="G15026"/>
      <c r="H15026"/>
    </row>
    <row r="15027" spans="6:8" x14ac:dyDescent="0.25">
      <c r="F15027"/>
      <c r="G15027"/>
      <c r="H15027"/>
    </row>
    <row r="15028" spans="6:8" x14ac:dyDescent="0.25">
      <c r="F15028"/>
      <c r="G15028"/>
      <c r="H15028"/>
    </row>
    <row r="15029" spans="6:8" x14ac:dyDescent="0.25">
      <c r="F15029"/>
      <c r="G15029"/>
      <c r="H15029"/>
    </row>
    <row r="15030" spans="6:8" x14ac:dyDescent="0.25">
      <c r="F15030"/>
      <c r="G15030"/>
      <c r="H15030"/>
    </row>
    <row r="15031" spans="6:8" x14ac:dyDescent="0.25">
      <c r="F15031"/>
      <c r="G15031"/>
      <c r="H15031"/>
    </row>
    <row r="15032" spans="6:8" x14ac:dyDescent="0.25">
      <c r="F15032"/>
      <c r="G15032"/>
      <c r="H15032"/>
    </row>
    <row r="15033" spans="6:8" x14ac:dyDescent="0.25">
      <c r="F15033"/>
      <c r="G15033"/>
      <c r="H15033"/>
    </row>
    <row r="15034" spans="6:8" x14ac:dyDescent="0.25">
      <c r="F15034"/>
      <c r="G15034"/>
      <c r="H15034"/>
    </row>
    <row r="15035" spans="6:8" x14ac:dyDescent="0.25">
      <c r="F15035"/>
      <c r="G15035"/>
      <c r="H15035"/>
    </row>
    <row r="15036" spans="6:8" x14ac:dyDescent="0.25">
      <c r="F15036"/>
      <c r="G15036"/>
      <c r="H15036"/>
    </row>
    <row r="15037" spans="6:8" x14ac:dyDescent="0.25">
      <c r="F15037"/>
      <c r="G15037"/>
      <c r="H15037"/>
    </row>
    <row r="15038" spans="6:8" x14ac:dyDescent="0.25">
      <c r="F15038"/>
      <c r="G15038"/>
      <c r="H15038"/>
    </row>
    <row r="15039" spans="6:8" x14ac:dyDescent="0.25">
      <c r="F15039"/>
      <c r="G15039"/>
      <c r="H15039"/>
    </row>
    <row r="15040" spans="6:8" x14ac:dyDescent="0.25">
      <c r="F15040"/>
      <c r="G15040"/>
      <c r="H15040"/>
    </row>
    <row r="15041" spans="6:8" x14ac:dyDescent="0.25">
      <c r="F15041"/>
      <c r="G15041"/>
      <c r="H15041"/>
    </row>
    <row r="15042" spans="6:8" x14ac:dyDescent="0.25">
      <c r="F15042"/>
      <c r="G15042"/>
      <c r="H15042"/>
    </row>
    <row r="15043" spans="6:8" x14ac:dyDescent="0.25">
      <c r="F15043"/>
      <c r="G15043"/>
      <c r="H15043"/>
    </row>
    <row r="15044" spans="6:8" x14ac:dyDescent="0.25">
      <c r="F15044"/>
      <c r="G15044"/>
      <c r="H15044"/>
    </row>
    <row r="15045" spans="6:8" x14ac:dyDescent="0.25">
      <c r="F15045"/>
      <c r="G15045"/>
      <c r="H15045"/>
    </row>
    <row r="15046" spans="6:8" x14ac:dyDescent="0.25">
      <c r="F15046"/>
      <c r="G15046"/>
      <c r="H15046"/>
    </row>
    <row r="15047" spans="6:8" x14ac:dyDescent="0.25">
      <c r="F15047"/>
      <c r="G15047"/>
      <c r="H15047"/>
    </row>
    <row r="15048" spans="6:8" x14ac:dyDescent="0.25">
      <c r="F15048"/>
      <c r="G15048"/>
      <c r="H15048"/>
    </row>
    <row r="15049" spans="6:8" x14ac:dyDescent="0.25">
      <c r="F15049"/>
      <c r="G15049"/>
      <c r="H15049"/>
    </row>
    <row r="15050" spans="6:8" x14ac:dyDescent="0.25">
      <c r="F15050"/>
      <c r="G15050"/>
      <c r="H15050"/>
    </row>
    <row r="15051" spans="6:8" x14ac:dyDescent="0.25">
      <c r="F15051"/>
      <c r="G15051"/>
      <c r="H15051"/>
    </row>
    <row r="15052" spans="6:8" x14ac:dyDescent="0.25">
      <c r="F15052"/>
      <c r="G15052"/>
      <c r="H15052"/>
    </row>
    <row r="15053" spans="6:8" x14ac:dyDescent="0.25">
      <c r="F15053"/>
      <c r="G15053"/>
      <c r="H15053"/>
    </row>
    <row r="15054" spans="6:8" x14ac:dyDescent="0.25">
      <c r="F15054"/>
      <c r="G15054"/>
      <c r="H15054"/>
    </row>
    <row r="15055" spans="6:8" x14ac:dyDescent="0.25">
      <c r="F15055"/>
      <c r="G15055"/>
      <c r="H15055"/>
    </row>
    <row r="15056" spans="6:8" x14ac:dyDescent="0.25">
      <c r="F15056"/>
      <c r="G15056"/>
      <c r="H15056"/>
    </row>
    <row r="15057" spans="6:8" x14ac:dyDescent="0.25">
      <c r="F15057"/>
      <c r="G15057"/>
      <c r="H15057"/>
    </row>
    <row r="15058" spans="6:8" x14ac:dyDescent="0.25">
      <c r="F15058"/>
      <c r="G15058"/>
      <c r="H15058"/>
    </row>
    <row r="15059" spans="6:8" x14ac:dyDescent="0.25">
      <c r="F15059"/>
      <c r="G15059"/>
      <c r="H15059"/>
    </row>
    <row r="15060" spans="6:8" x14ac:dyDescent="0.25">
      <c r="F15060"/>
      <c r="G15060"/>
      <c r="H15060"/>
    </row>
    <row r="15061" spans="6:8" x14ac:dyDescent="0.25">
      <c r="F15061"/>
      <c r="G15061"/>
      <c r="H15061"/>
    </row>
    <row r="15062" spans="6:8" x14ac:dyDescent="0.25">
      <c r="F15062"/>
      <c r="G15062"/>
      <c r="H15062"/>
    </row>
    <row r="15063" spans="6:8" x14ac:dyDescent="0.25">
      <c r="F15063"/>
      <c r="G15063"/>
      <c r="H15063"/>
    </row>
    <row r="15064" spans="6:8" x14ac:dyDescent="0.25">
      <c r="F15064"/>
      <c r="G15064"/>
      <c r="H15064"/>
    </row>
    <row r="15065" spans="6:8" x14ac:dyDescent="0.25">
      <c r="F15065"/>
      <c r="G15065"/>
      <c r="H15065"/>
    </row>
    <row r="15066" spans="6:8" x14ac:dyDescent="0.25">
      <c r="F15066"/>
      <c r="G15066"/>
      <c r="H15066"/>
    </row>
    <row r="15067" spans="6:8" x14ac:dyDescent="0.25">
      <c r="F15067"/>
      <c r="G15067"/>
      <c r="H15067"/>
    </row>
    <row r="15068" spans="6:8" x14ac:dyDescent="0.25">
      <c r="F15068"/>
      <c r="G15068"/>
      <c r="H15068"/>
    </row>
    <row r="15069" spans="6:8" x14ac:dyDescent="0.25">
      <c r="F15069"/>
      <c r="G15069"/>
      <c r="H15069"/>
    </row>
    <row r="15070" spans="6:8" x14ac:dyDescent="0.25">
      <c r="F15070"/>
      <c r="G15070"/>
      <c r="H15070"/>
    </row>
    <row r="15071" spans="6:8" x14ac:dyDescent="0.25">
      <c r="F15071"/>
      <c r="G15071"/>
      <c r="H15071"/>
    </row>
    <row r="15072" spans="6:8" x14ac:dyDescent="0.25">
      <c r="F15072"/>
      <c r="G15072"/>
      <c r="H15072"/>
    </row>
    <row r="15073" spans="6:8" x14ac:dyDescent="0.25">
      <c r="F15073"/>
      <c r="G15073"/>
      <c r="H15073"/>
    </row>
    <row r="15074" spans="6:8" x14ac:dyDescent="0.25">
      <c r="F15074"/>
      <c r="G15074"/>
      <c r="H15074"/>
    </row>
    <row r="15075" spans="6:8" x14ac:dyDescent="0.25">
      <c r="F15075"/>
      <c r="G15075"/>
      <c r="H15075"/>
    </row>
    <row r="15076" spans="6:8" x14ac:dyDescent="0.25">
      <c r="F15076"/>
      <c r="G15076"/>
      <c r="H15076"/>
    </row>
    <row r="15077" spans="6:8" x14ac:dyDescent="0.25">
      <c r="F15077"/>
      <c r="G15077"/>
      <c r="H15077"/>
    </row>
    <row r="15078" spans="6:8" x14ac:dyDescent="0.25">
      <c r="F15078"/>
      <c r="G15078"/>
      <c r="H15078"/>
    </row>
    <row r="15079" spans="6:8" x14ac:dyDescent="0.25">
      <c r="F15079"/>
      <c r="G15079"/>
      <c r="H15079"/>
    </row>
    <row r="15080" spans="6:8" x14ac:dyDescent="0.25">
      <c r="F15080"/>
      <c r="G15080"/>
      <c r="H15080"/>
    </row>
    <row r="15081" spans="6:8" x14ac:dyDescent="0.25">
      <c r="F15081"/>
      <c r="G15081"/>
      <c r="H15081"/>
    </row>
    <row r="15082" spans="6:8" x14ac:dyDescent="0.25">
      <c r="F15082"/>
      <c r="G15082"/>
      <c r="H15082"/>
    </row>
    <row r="15083" spans="6:8" x14ac:dyDescent="0.25">
      <c r="F15083"/>
      <c r="G15083"/>
      <c r="H15083"/>
    </row>
    <row r="15084" spans="6:8" x14ac:dyDescent="0.25">
      <c r="F15084"/>
      <c r="G15084"/>
      <c r="H15084"/>
    </row>
    <row r="15085" spans="6:8" x14ac:dyDescent="0.25">
      <c r="F15085"/>
      <c r="G15085"/>
      <c r="H15085"/>
    </row>
    <row r="15086" spans="6:8" x14ac:dyDescent="0.25">
      <c r="F15086"/>
      <c r="G15086"/>
      <c r="H15086"/>
    </row>
    <row r="15087" spans="6:8" x14ac:dyDescent="0.25">
      <c r="F15087"/>
      <c r="G15087"/>
      <c r="H15087"/>
    </row>
    <row r="15088" spans="6:8" x14ac:dyDescent="0.25">
      <c r="F15088"/>
      <c r="G15088"/>
      <c r="H15088"/>
    </row>
    <row r="15089" spans="6:8" x14ac:dyDescent="0.25">
      <c r="F15089"/>
      <c r="G15089"/>
      <c r="H15089"/>
    </row>
    <row r="15090" spans="6:8" x14ac:dyDescent="0.25">
      <c r="F15090"/>
      <c r="G15090"/>
      <c r="H15090"/>
    </row>
    <row r="15091" spans="6:8" x14ac:dyDescent="0.25">
      <c r="F15091"/>
      <c r="G15091"/>
      <c r="H15091"/>
    </row>
    <row r="15092" spans="6:8" x14ac:dyDescent="0.25">
      <c r="F15092"/>
      <c r="G15092"/>
      <c r="H15092"/>
    </row>
    <row r="15093" spans="6:8" x14ac:dyDescent="0.25">
      <c r="F15093"/>
      <c r="G15093"/>
      <c r="H15093"/>
    </row>
    <row r="15094" spans="6:8" x14ac:dyDescent="0.25">
      <c r="F15094"/>
      <c r="G15094"/>
      <c r="H15094"/>
    </row>
    <row r="15095" spans="6:8" x14ac:dyDescent="0.25">
      <c r="F15095"/>
      <c r="G15095"/>
      <c r="H15095"/>
    </row>
    <row r="15096" spans="6:8" x14ac:dyDescent="0.25">
      <c r="F15096"/>
      <c r="G15096"/>
      <c r="H15096"/>
    </row>
    <row r="15097" spans="6:8" x14ac:dyDescent="0.25">
      <c r="F15097"/>
      <c r="G15097"/>
      <c r="H15097"/>
    </row>
    <row r="15098" spans="6:8" x14ac:dyDescent="0.25">
      <c r="F15098"/>
      <c r="G15098"/>
      <c r="H15098"/>
    </row>
    <row r="15099" spans="6:8" x14ac:dyDescent="0.25">
      <c r="F15099"/>
      <c r="G15099"/>
      <c r="H15099"/>
    </row>
    <row r="15100" spans="6:8" x14ac:dyDescent="0.25">
      <c r="F15100"/>
      <c r="G15100"/>
      <c r="H15100"/>
    </row>
    <row r="15101" spans="6:8" x14ac:dyDescent="0.25">
      <c r="F15101"/>
      <c r="G15101"/>
      <c r="H15101"/>
    </row>
    <row r="15102" spans="6:8" x14ac:dyDescent="0.25">
      <c r="F15102"/>
      <c r="G15102"/>
      <c r="H15102"/>
    </row>
    <row r="15103" spans="6:8" x14ac:dyDescent="0.25">
      <c r="F15103"/>
      <c r="G15103"/>
      <c r="H15103"/>
    </row>
    <row r="15104" spans="6:8" x14ac:dyDescent="0.25">
      <c r="F15104"/>
      <c r="G15104"/>
      <c r="H15104"/>
    </row>
    <row r="15105" spans="6:8" x14ac:dyDescent="0.25">
      <c r="F15105"/>
      <c r="G15105"/>
      <c r="H15105"/>
    </row>
    <row r="15106" spans="6:8" x14ac:dyDescent="0.25">
      <c r="F15106"/>
      <c r="G15106"/>
      <c r="H15106"/>
    </row>
    <row r="15107" spans="6:8" x14ac:dyDescent="0.25">
      <c r="F15107"/>
      <c r="G15107"/>
      <c r="H15107"/>
    </row>
    <row r="15108" spans="6:8" x14ac:dyDescent="0.25">
      <c r="F15108"/>
      <c r="G15108"/>
      <c r="H15108"/>
    </row>
    <row r="15109" spans="6:8" x14ac:dyDescent="0.25">
      <c r="F15109"/>
      <c r="G15109"/>
      <c r="H15109"/>
    </row>
    <row r="15110" spans="6:8" x14ac:dyDescent="0.25">
      <c r="F15110"/>
      <c r="G15110"/>
      <c r="H15110"/>
    </row>
    <row r="15111" spans="6:8" x14ac:dyDescent="0.25">
      <c r="F15111"/>
      <c r="G15111"/>
      <c r="H15111"/>
    </row>
    <row r="15112" spans="6:8" x14ac:dyDescent="0.25">
      <c r="F15112"/>
      <c r="G15112"/>
      <c r="H15112"/>
    </row>
    <row r="15113" spans="6:8" x14ac:dyDescent="0.25">
      <c r="F15113"/>
      <c r="G15113"/>
      <c r="H15113"/>
    </row>
    <row r="15114" spans="6:8" x14ac:dyDescent="0.25">
      <c r="F15114"/>
      <c r="G15114"/>
      <c r="H15114"/>
    </row>
    <row r="15115" spans="6:8" x14ac:dyDescent="0.25">
      <c r="F15115"/>
      <c r="G15115"/>
      <c r="H15115"/>
    </row>
    <row r="15116" spans="6:8" x14ac:dyDescent="0.25">
      <c r="F15116"/>
      <c r="G15116"/>
      <c r="H15116"/>
    </row>
    <row r="15117" spans="6:8" x14ac:dyDescent="0.25">
      <c r="F15117"/>
      <c r="G15117"/>
      <c r="H15117"/>
    </row>
    <row r="15118" spans="6:8" x14ac:dyDescent="0.25">
      <c r="F15118"/>
      <c r="G15118"/>
      <c r="H15118"/>
    </row>
    <row r="15119" spans="6:8" x14ac:dyDescent="0.25">
      <c r="F15119"/>
      <c r="G15119"/>
      <c r="H15119"/>
    </row>
    <row r="15120" spans="6:8" x14ac:dyDescent="0.25">
      <c r="F15120"/>
      <c r="G15120"/>
      <c r="H15120"/>
    </row>
    <row r="15121" spans="6:8" x14ac:dyDescent="0.25">
      <c r="F15121"/>
      <c r="G15121"/>
      <c r="H15121"/>
    </row>
    <row r="15122" spans="6:8" x14ac:dyDescent="0.25">
      <c r="F15122"/>
      <c r="G15122"/>
      <c r="H15122"/>
    </row>
    <row r="15123" spans="6:8" x14ac:dyDescent="0.25">
      <c r="F15123"/>
      <c r="G15123"/>
      <c r="H15123"/>
    </row>
    <row r="15124" spans="6:8" x14ac:dyDescent="0.25">
      <c r="F15124"/>
      <c r="G15124"/>
      <c r="H15124"/>
    </row>
    <row r="15125" spans="6:8" x14ac:dyDescent="0.25">
      <c r="F15125"/>
      <c r="G15125"/>
      <c r="H15125"/>
    </row>
    <row r="15126" spans="6:8" x14ac:dyDescent="0.25">
      <c r="F15126"/>
      <c r="G15126"/>
      <c r="H15126"/>
    </row>
    <row r="15127" spans="6:8" x14ac:dyDescent="0.25">
      <c r="F15127"/>
      <c r="G15127"/>
      <c r="H15127"/>
    </row>
    <row r="15128" spans="6:8" x14ac:dyDescent="0.25">
      <c r="F15128"/>
      <c r="G15128"/>
      <c r="H15128"/>
    </row>
    <row r="15129" spans="6:8" x14ac:dyDescent="0.25">
      <c r="F15129"/>
      <c r="G15129"/>
      <c r="H15129"/>
    </row>
    <row r="15130" spans="6:8" x14ac:dyDescent="0.25">
      <c r="F15130"/>
      <c r="G15130"/>
      <c r="H15130"/>
    </row>
    <row r="15131" spans="6:8" x14ac:dyDescent="0.25">
      <c r="F15131"/>
      <c r="G15131"/>
      <c r="H15131"/>
    </row>
    <row r="15132" spans="6:8" x14ac:dyDescent="0.25">
      <c r="F15132"/>
      <c r="G15132"/>
      <c r="H15132"/>
    </row>
    <row r="15133" spans="6:8" x14ac:dyDescent="0.25">
      <c r="F15133"/>
      <c r="G15133"/>
      <c r="H15133"/>
    </row>
    <row r="15134" spans="6:8" x14ac:dyDescent="0.25">
      <c r="F15134"/>
      <c r="G15134"/>
      <c r="H15134"/>
    </row>
    <row r="15135" spans="6:8" x14ac:dyDescent="0.25">
      <c r="F15135"/>
      <c r="G15135"/>
      <c r="H15135"/>
    </row>
    <row r="15136" spans="6:8" x14ac:dyDescent="0.25">
      <c r="F15136"/>
      <c r="G15136"/>
      <c r="H15136"/>
    </row>
    <row r="15137" spans="6:8" x14ac:dyDescent="0.25">
      <c r="F15137"/>
      <c r="G15137"/>
      <c r="H15137"/>
    </row>
    <row r="15138" spans="6:8" x14ac:dyDescent="0.25">
      <c r="F15138"/>
      <c r="G15138"/>
      <c r="H15138"/>
    </row>
    <row r="15139" spans="6:8" x14ac:dyDescent="0.25">
      <c r="F15139"/>
      <c r="G15139"/>
      <c r="H15139"/>
    </row>
    <row r="15140" spans="6:8" x14ac:dyDescent="0.25">
      <c r="F15140"/>
      <c r="G15140"/>
      <c r="H15140"/>
    </row>
    <row r="15141" spans="6:8" x14ac:dyDescent="0.25">
      <c r="F15141"/>
      <c r="G15141"/>
      <c r="H15141"/>
    </row>
    <row r="15142" spans="6:8" x14ac:dyDescent="0.25">
      <c r="F15142"/>
      <c r="G15142"/>
      <c r="H15142"/>
    </row>
    <row r="15143" spans="6:8" x14ac:dyDescent="0.25">
      <c r="F15143"/>
      <c r="G15143"/>
      <c r="H15143"/>
    </row>
    <row r="15144" spans="6:8" x14ac:dyDescent="0.25">
      <c r="F15144"/>
      <c r="G15144"/>
      <c r="H15144"/>
    </row>
    <row r="15145" spans="6:8" x14ac:dyDescent="0.25">
      <c r="F15145"/>
      <c r="G15145"/>
      <c r="H15145"/>
    </row>
    <row r="15146" spans="6:8" x14ac:dyDescent="0.25">
      <c r="F15146"/>
      <c r="G15146"/>
      <c r="H15146"/>
    </row>
    <row r="15147" spans="6:8" x14ac:dyDescent="0.25">
      <c r="F15147"/>
      <c r="G15147"/>
      <c r="H15147"/>
    </row>
    <row r="15148" spans="6:8" x14ac:dyDescent="0.25">
      <c r="F15148"/>
      <c r="G15148"/>
      <c r="H15148"/>
    </row>
    <row r="15149" spans="6:8" x14ac:dyDescent="0.25">
      <c r="F15149"/>
      <c r="G15149"/>
      <c r="H15149"/>
    </row>
    <row r="15150" spans="6:8" x14ac:dyDescent="0.25">
      <c r="F15150"/>
      <c r="G15150"/>
      <c r="H15150"/>
    </row>
    <row r="15151" spans="6:8" x14ac:dyDescent="0.25">
      <c r="F15151"/>
      <c r="G15151"/>
      <c r="H15151"/>
    </row>
    <row r="15152" spans="6:8" x14ac:dyDescent="0.25">
      <c r="F15152"/>
      <c r="G15152"/>
      <c r="H15152"/>
    </row>
    <row r="15153" spans="6:8" x14ac:dyDescent="0.25">
      <c r="F15153"/>
      <c r="G15153"/>
      <c r="H15153"/>
    </row>
    <row r="15154" spans="6:8" x14ac:dyDescent="0.25">
      <c r="F15154"/>
      <c r="G15154"/>
      <c r="H15154"/>
    </row>
    <row r="15155" spans="6:8" x14ac:dyDescent="0.25">
      <c r="F15155"/>
      <c r="G15155"/>
      <c r="H15155"/>
    </row>
    <row r="15156" spans="6:8" x14ac:dyDescent="0.25">
      <c r="F15156"/>
      <c r="G15156"/>
      <c r="H15156"/>
    </row>
    <row r="15157" spans="6:8" x14ac:dyDescent="0.25">
      <c r="F15157"/>
      <c r="G15157"/>
      <c r="H15157"/>
    </row>
    <row r="15158" spans="6:8" x14ac:dyDescent="0.25">
      <c r="F15158"/>
      <c r="G15158"/>
      <c r="H15158"/>
    </row>
    <row r="15159" spans="6:8" x14ac:dyDescent="0.25">
      <c r="F15159"/>
      <c r="G15159"/>
      <c r="H15159"/>
    </row>
    <row r="15160" spans="6:8" x14ac:dyDescent="0.25">
      <c r="F15160"/>
      <c r="G15160"/>
      <c r="H15160"/>
    </row>
    <row r="15161" spans="6:8" x14ac:dyDescent="0.25">
      <c r="F15161"/>
      <c r="G15161"/>
      <c r="H15161"/>
    </row>
    <row r="15162" spans="6:8" x14ac:dyDescent="0.25">
      <c r="F15162"/>
      <c r="G15162"/>
      <c r="H15162"/>
    </row>
    <row r="15163" spans="6:8" x14ac:dyDescent="0.25">
      <c r="F15163"/>
      <c r="G15163"/>
      <c r="H15163"/>
    </row>
    <row r="15164" spans="6:8" x14ac:dyDescent="0.25">
      <c r="F15164"/>
      <c r="G15164"/>
      <c r="H15164"/>
    </row>
    <row r="15165" spans="6:8" x14ac:dyDescent="0.25">
      <c r="F15165"/>
      <c r="G15165"/>
      <c r="H15165"/>
    </row>
    <row r="15166" spans="6:8" x14ac:dyDescent="0.25">
      <c r="F15166"/>
      <c r="G15166"/>
      <c r="H15166"/>
    </row>
    <row r="15167" spans="6:8" x14ac:dyDescent="0.25">
      <c r="F15167"/>
      <c r="G15167"/>
      <c r="H15167"/>
    </row>
    <row r="15168" spans="6:8" x14ac:dyDescent="0.25">
      <c r="F15168"/>
      <c r="G15168"/>
      <c r="H15168"/>
    </row>
    <row r="15169" spans="6:8" x14ac:dyDescent="0.25">
      <c r="F15169"/>
      <c r="G15169"/>
      <c r="H15169"/>
    </row>
    <row r="15170" spans="6:8" x14ac:dyDescent="0.25">
      <c r="F15170"/>
      <c r="G15170"/>
      <c r="H15170"/>
    </row>
    <row r="15171" spans="6:8" x14ac:dyDescent="0.25">
      <c r="F15171"/>
      <c r="G15171"/>
      <c r="H15171"/>
    </row>
    <row r="15172" spans="6:8" x14ac:dyDescent="0.25">
      <c r="F15172"/>
      <c r="G15172"/>
      <c r="H15172"/>
    </row>
    <row r="15173" spans="6:8" x14ac:dyDescent="0.25">
      <c r="F15173"/>
      <c r="G15173"/>
      <c r="H15173"/>
    </row>
    <row r="15174" spans="6:8" x14ac:dyDescent="0.25">
      <c r="F15174"/>
      <c r="G15174"/>
      <c r="H15174"/>
    </row>
    <row r="15175" spans="6:8" x14ac:dyDescent="0.25">
      <c r="F15175"/>
      <c r="G15175"/>
      <c r="H15175"/>
    </row>
    <row r="15176" spans="6:8" x14ac:dyDescent="0.25">
      <c r="F15176"/>
      <c r="G15176"/>
      <c r="H15176"/>
    </row>
    <row r="15177" spans="6:8" x14ac:dyDescent="0.25">
      <c r="F15177"/>
      <c r="G15177"/>
      <c r="H15177"/>
    </row>
    <row r="15178" spans="6:8" x14ac:dyDescent="0.25">
      <c r="F15178"/>
      <c r="G15178"/>
      <c r="H15178"/>
    </row>
    <row r="15179" spans="6:8" x14ac:dyDescent="0.25">
      <c r="F15179"/>
      <c r="G15179"/>
      <c r="H15179"/>
    </row>
    <row r="15180" spans="6:8" x14ac:dyDescent="0.25">
      <c r="F15180"/>
      <c r="G15180"/>
      <c r="H15180"/>
    </row>
    <row r="15181" spans="6:8" x14ac:dyDescent="0.25">
      <c r="F15181"/>
      <c r="G15181"/>
      <c r="H15181"/>
    </row>
    <row r="15182" spans="6:8" x14ac:dyDescent="0.25">
      <c r="F15182"/>
      <c r="G15182"/>
      <c r="H15182"/>
    </row>
    <row r="15183" spans="6:8" x14ac:dyDescent="0.25">
      <c r="F15183"/>
      <c r="G15183"/>
      <c r="H15183"/>
    </row>
    <row r="15184" spans="6:8" x14ac:dyDescent="0.25">
      <c r="F15184"/>
      <c r="G15184"/>
      <c r="H15184"/>
    </row>
    <row r="15185" spans="6:8" x14ac:dyDescent="0.25">
      <c r="F15185"/>
      <c r="G15185"/>
      <c r="H15185"/>
    </row>
    <row r="15186" spans="6:8" x14ac:dyDescent="0.25">
      <c r="F15186"/>
      <c r="G15186"/>
      <c r="H15186"/>
    </row>
    <row r="15187" spans="6:8" x14ac:dyDescent="0.25">
      <c r="F15187"/>
      <c r="G15187"/>
      <c r="H15187"/>
    </row>
    <row r="15188" spans="6:8" x14ac:dyDescent="0.25">
      <c r="F15188"/>
      <c r="G15188"/>
      <c r="H15188"/>
    </row>
    <row r="15189" spans="6:8" x14ac:dyDescent="0.25">
      <c r="F15189"/>
      <c r="G15189"/>
      <c r="H15189"/>
    </row>
    <row r="15190" spans="6:8" x14ac:dyDescent="0.25">
      <c r="F15190"/>
      <c r="G15190"/>
      <c r="H15190"/>
    </row>
    <row r="15191" spans="6:8" x14ac:dyDescent="0.25">
      <c r="F15191"/>
      <c r="G15191"/>
      <c r="H15191"/>
    </row>
    <row r="15192" spans="6:8" x14ac:dyDescent="0.25">
      <c r="F15192"/>
      <c r="G15192"/>
      <c r="H15192"/>
    </row>
    <row r="15193" spans="6:8" x14ac:dyDescent="0.25">
      <c r="F15193"/>
      <c r="G15193"/>
      <c r="H15193"/>
    </row>
    <row r="15194" spans="6:8" x14ac:dyDescent="0.25">
      <c r="F15194"/>
      <c r="G15194"/>
      <c r="H15194"/>
    </row>
    <row r="15195" spans="6:8" x14ac:dyDescent="0.25">
      <c r="F15195"/>
      <c r="G15195"/>
      <c r="H15195"/>
    </row>
    <row r="15196" spans="6:8" x14ac:dyDescent="0.25">
      <c r="F15196"/>
      <c r="G15196"/>
      <c r="H15196"/>
    </row>
    <row r="15197" spans="6:8" x14ac:dyDescent="0.25">
      <c r="F15197"/>
      <c r="G15197"/>
      <c r="H15197"/>
    </row>
    <row r="15198" spans="6:8" x14ac:dyDescent="0.25">
      <c r="F15198"/>
      <c r="G15198"/>
      <c r="H15198"/>
    </row>
    <row r="15199" spans="6:8" x14ac:dyDescent="0.25">
      <c r="F15199"/>
      <c r="G15199"/>
      <c r="H15199"/>
    </row>
    <row r="15200" spans="6:8" x14ac:dyDescent="0.25">
      <c r="F15200"/>
      <c r="G15200"/>
      <c r="H15200"/>
    </row>
    <row r="15201" spans="6:8" x14ac:dyDescent="0.25">
      <c r="F15201"/>
      <c r="G15201"/>
      <c r="H15201"/>
    </row>
    <row r="15202" spans="6:8" x14ac:dyDescent="0.25">
      <c r="F15202"/>
      <c r="G15202"/>
      <c r="H15202"/>
    </row>
    <row r="15203" spans="6:8" x14ac:dyDescent="0.25">
      <c r="F15203"/>
      <c r="G15203"/>
      <c r="H15203"/>
    </row>
    <row r="15204" spans="6:8" x14ac:dyDescent="0.25">
      <c r="F15204"/>
      <c r="G15204"/>
      <c r="H15204"/>
    </row>
    <row r="15205" spans="6:8" x14ac:dyDescent="0.25">
      <c r="F15205"/>
      <c r="G15205"/>
      <c r="H15205"/>
    </row>
    <row r="15206" spans="6:8" x14ac:dyDescent="0.25">
      <c r="F15206"/>
      <c r="G15206"/>
      <c r="H15206"/>
    </row>
    <row r="15207" spans="6:8" x14ac:dyDescent="0.25">
      <c r="F15207"/>
      <c r="G15207"/>
      <c r="H15207"/>
    </row>
    <row r="15208" spans="6:8" x14ac:dyDescent="0.25">
      <c r="F15208"/>
      <c r="G15208"/>
      <c r="H15208"/>
    </row>
    <row r="15209" spans="6:8" x14ac:dyDescent="0.25">
      <c r="F15209"/>
      <c r="G15209"/>
      <c r="H15209"/>
    </row>
    <row r="15210" spans="6:8" x14ac:dyDescent="0.25">
      <c r="F15210"/>
      <c r="G15210"/>
      <c r="H15210"/>
    </row>
    <row r="15211" spans="6:8" x14ac:dyDescent="0.25">
      <c r="F15211"/>
      <c r="G15211"/>
      <c r="H15211"/>
    </row>
    <row r="15212" spans="6:8" x14ac:dyDescent="0.25">
      <c r="F15212"/>
      <c r="G15212"/>
      <c r="H15212"/>
    </row>
    <row r="15213" spans="6:8" x14ac:dyDescent="0.25">
      <c r="F15213"/>
      <c r="G15213"/>
      <c r="H15213"/>
    </row>
    <row r="15214" spans="6:8" x14ac:dyDescent="0.25">
      <c r="F15214"/>
      <c r="G15214"/>
      <c r="H15214"/>
    </row>
    <row r="15215" spans="6:8" x14ac:dyDescent="0.25">
      <c r="F15215"/>
      <c r="G15215"/>
      <c r="H15215"/>
    </row>
    <row r="15216" spans="6:8" x14ac:dyDescent="0.25">
      <c r="F15216"/>
      <c r="G15216"/>
      <c r="H15216"/>
    </row>
    <row r="15217" spans="6:8" x14ac:dyDescent="0.25">
      <c r="F15217"/>
      <c r="G15217"/>
      <c r="H15217"/>
    </row>
    <row r="15218" spans="6:8" x14ac:dyDescent="0.25">
      <c r="F15218"/>
      <c r="G15218"/>
      <c r="H15218"/>
    </row>
    <row r="15219" spans="6:8" x14ac:dyDescent="0.25">
      <c r="F15219"/>
      <c r="G15219"/>
      <c r="H15219"/>
    </row>
    <row r="15220" spans="6:8" x14ac:dyDescent="0.25">
      <c r="F15220"/>
      <c r="G15220"/>
      <c r="H15220"/>
    </row>
    <row r="15221" spans="6:8" x14ac:dyDescent="0.25">
      <c r="F15221"/>
      <c r="G15221"/>
      <c r="H15221"/>
    </row>
    <row r="15222" spans="6:8" x14ac:dyDescent="0.25">
      <c r="F15222"/>
      <c r="G15222"/>
      <c r="H15222"/>
    </row>
    <row r="15223" spans="6:8" x14ac:dyDescent="0.25">
      <c r="F15223"/>
      <c r="G15223"/>
      <c r="H15223"/>
    </row>
    <row r="15224" spans="6:8" x14ac:dyDescent="0.25">
      <c r="F15224"/>
      <c r="G15224"/>
      <c r="H15224"/>
    </row>
    <row r="15225" spans="6:8" x14ac:dyDescent="0.25">
      <c r="F15225"/>
      <c r="G15225"/>
      <c r="H15225"/>
    </row>
    <row r="15226" spans="6:8" x14ac:dyDescent="0.25">
      <c r="F15226"/>
      <c r="G15226"/>
      <c r="H15226"/>
    </row>
    <row r="15227" spans="6:8" x14ac:dyDescent="0.25">
      <c r="F15227"/>
      <c r="G15227"/>
      <c r="H15227"/>
    </row>
    <row r="15228" spans="6:8" x14ac:dyDescent="0.25">
      <c r="F15228"/>
      <c r="G15228"/>
      <c r="H15228"/>
    </row>
    <row r="15229" spans="6:8" x14ac:dyDescent="0.25">
      <c r="F15229"/>
      <c r="G15229"/>
      <c r="H15229"/>
    </row>
    <row r="15230" spans="6:8" x14ac:dyDescent="0.25">
      <c r="F15230"/>
      <c r="G15230"/>
      <c r="H15230"/>
    </row>
    <row r="15231" spans="6:8" x14ac:dyDescent="0.25">
      <c r="F15231"/>
      <c r="G15231"/>
      <c r="H15231"/>
    </row>
    <row r="15232" spans="6:8" x14ac:dyDescent="0.25">
      <c r="F15232"/>
      <c r="G15232"/>
      <c r="H15232"/>
    </row>
    <row r="15233" spans="6:8" x14ac:dyDescent="0.25">
      <c r="F15233"/>
      <c r="G15233"/>
      <c r="H15233"/>
    </row>
    <row r="15234" spans="6:8" x14ac:dyDescent="0.25">
      <c r="F15234"/>
      <c r="G15234"/>
      <c r="H15234"/>
    </row>
    <row r="15235" spans="6:8" x14ac:dyDescent="0.25">
      <c r="F15235"/>
      <c r="G15235"/>
      <c r="H15235"/>
    </row>
    <row r="15236" spans="6:8" x14ac:dyDescent="0.25">
      <c r="F15236"/>
      <c r="G15236"/>
      <c r="H15236"/>
    </row>
    <row r="15237" spans="6:8" x14ac:dyDescent="0.25">
      <c r="F15237"/>
      <c r="G15237"/>
      <c r="H15237"/>
    </row>
    <row r="15238" spans="6:8" x14ac:dyDescent="0.25">
      <c r="F15238"/>
      <c r="G15238"/>
      <c r="H15238"/>
    </row>
    <row r="15239" spans="6:8" x14ac:dyDescent="0.25">
      <c r="F15239"/>
      <c r="G15239"/>
      <c r="H15239"/>
    </row>
    <row r="15240" spans="6:8" x14ac:dyDescent="0.25">
      <c r="F15240"/>
      <c r="G15240"/>
      <c r="H15240"/>
    </row>
    <row r="15241" spans="6:8" x14ac:dyDescent="0.25">
      <c r="F15241"/>
      <c r="G15241"/>
      <c r="H15241"/>
    </row>
    <row r="15242" spans="6:8" x14ac:dyDescent="0.25">
      <c r="F15242"/>
      <c r="G15242"/>
      <c r="H15242"/>
    </row>
    <row r="15243" spans="6:8" x14ac:dyDescent="0.25">
      <c r="F15243"/>
      <c r="G15243"/>
      <c r="H15243"/>
    </row>
    <row r="15244" spans="6:8" x14ac:dyDescent="0.25">
      <c r="F15244"/>
      <c r="G15244"/>
      <c r="H15244"/>
    </row>
    <row r="15245" spans="6:8" x14ac:dyDescent="0.25">
      <c r="F15245"/>
      <c r="G15245"/>
      <c r="H15245"/>
    </row>
    <row r="15246" spans="6:8" x14ac:dyDescent="0.25">
      <c r="F15246"/>
      <c r="G15246"/>
      <c r="H15246"/>
    </row>
    <row r="15247" spans="6:8" x14ac:dyDescent="0.25">
      <c r="F15247"/>
      <c r="G15247"/>
      <c r="H15247"/>
    </row>
    <row r="15248" spans="6:8" x14ac:dyDescent="0.25">
      <c r="F15248"/>
      <c r="G15248"/>
      <c r="H15248"/>
    </row>
    <row r="15249" spans="6:8" x14ac:dyDescent="0.25">
      <c r="F15249"/>
      <c r="G15249"/>
      <c r="H15249"/>
    </row>
    <row r="15250" spans="6:8" x14ac:dyDescent="0.25">
      <c r="F15250"/>
      <c r="G15250"/>
      <c r="H15250"/>
    </row>
    <row r="15251" spans="6:8" x14ac:dyDescent="0.25">
      <c r="F15251"/>
      <c r="G15251"/>
      <c r="H15251"/>
    </row>
    <row r="15252" spans="6:8" x14ac:dyDescent="0.25">
      <c r="F15252"/>
      <c r="G15252"/>
      <c r="H15252"/>
    </row>
    <row r="15253" spans="6:8" x14ac:dyDescent="0.25">
      <c r="F15253"/>
      <c r="G15253"/>
      <c r="H15253"/>
    </row>
    <row r="15254" spans="6:8" x14ac:dyDescent="0.25">
      <c r="F15254"/>
      <c r="G15254"/>
      <c r="H15254"/>
    </row>
    <row r="15255" spans="6:8" x14ac:dyDescent="0.25">
      <c r="F15255"/>
      <c r="G15255"/>
      <c r="H15255"/>
    </row>
    <row r="15256" spans="6:8" x14ac:dyDescent="0.25">
      <c r="F15256"/>
      <c r="G15256"/>
      <c r="H15256"/>
    </row>
    <row r="15257" spans="6:8" x14ac:dyDescent="0.25">
      <c r="F15257"/>
      <c r="G15257"/>
      <c r="H15257"/>
    </row>
    <row r="15258" spans="6:8" x14ac:dyDescent="0.25">
      <c r="F15258"/>
      <c r="G15258"/>
      <c r="H15258"/>
    </row>
    <row r="15259" spans="6:8" x14ac:dyDescent="0.25">
      <c r="F15259"/>
      <c r="G15259"/>
      <c r="H15259"/>
    </row>
    <row r="15260" spans="6:8" x14ac:dyDescent="0.25">
      <c r="F15260"/>
      <c r="G15260"/>
      <c r="H15260"/>
    </row>
    <row r="15261" spans="6:8" x14ac:dyDescent="0.25">
      <c r="F15261"/>
      <c r="G15261"/>
      <c r="H15261"/>
    </row>
    <row r="15262" spans="6:8" x14ac:dyDescent="0.25">
      <c r="F15262"/>
      <c r="G15262"/>
      <c r="H15262"/>
    </row>
    <row r="15263" spans="6:8" x14ac:dyDescent="0.25">
      <c r="F15263"/>
      <c r="G15263"/>
      <c r="H15263"/>
    </row>
    <row r="15264" spans="6:8" x14ac:dyDescent="0.25">
      <c r="F15264"/>
      <c r="G15264"/>
      <c r="H15264"/>
    </row>
    <row r="15265" spans="6:8" x14ac:dyDescent="0.25">
      <c r="F15265"/>
      <c r="G15265"/>
      <c r="H15265"/>
    </row>
    <row r="15266" spans="6:8" x14ac:dyDescent="0.25">
      <c r="F15266"/>
      <c r="G15266"/>
      <c r="H15266"/>
    </row>
    <row r="15267" spans="6:8" x14ac:dyDescent="0.25">
      <c r="F15267"/>
      <c r="G15267"/>
      <c r="H15267"/>
    </row>
    <row r="15268" spans="6:8" x14ac:dyDescent="0.25">
      <c r="F15268"/>
      <c r="G15268"/>
      <c r="H15268"/>
    </row>
    <row r="15269" spans="6:8" x14ac:dyDescent="0.25">
      <c r="F15269"/>
      <c r="G15269"/>
      <c r="H15269"/>
    </row>
    <row r="15270" spans="6:8" x14ac:dyDescent="0.25">
      <c r="F15270"/>
      <c r="G15270"/>
      <c r="H15270"/>
    </row>
    <row r="15271" spans="6:8" x14ac:dyDescent="0.25">
      <c r="F15271"/>
      <c r="G15271"/>
      <c r="H15271"/>
    </row>
    <row r="15272" spans="6:8" x14ac:dyDescent="0.25">
      <c r="F15272"/>
      <c r="G15272"/>
      <c r="H15272"/>
    </row>
    <row r="15273" spans="6:8" x14ac:dyDescent="0.25">
      <c r="F15273"/>
      <c r="G15273"/>
      <c r="H15273"/>
    </row>
    <row r="15274" spans="6:8" x14ac:dyDescent="0.25">
      <c r="F15274"/>
      <c r="G15274"/>
      <c r="H15274"/>
    </row>
    <row r="15275" spans="6:8" x14ac:dyDescent="0.25">
      <c r="F15275"/>
      <c r="G15275"/>
      <c r="H15275"/>
    </row>
    <row r="15276" spans="6:8" x14ac:dyDescent="0.25">
      <c r="F15276"/>
      <c r="G15276"/>
      <c r="H15276"/>
    </row>
    <row r="15277" spans="6:8" x14ac:dyDescent="0.25">
      <c r="F15277"/>
      <c r="G15277"/>
      <c r="H15277"/>
    </row>
    <row r="15278" spans="6:8" x14ac:dyDescent="0.25">
      <c r="F15278"/>
      <c r="G15278"/>
      <c r="H15278"/>
    </row>
    <row r="15279" spans="6:8" x14ac:dyDescent="0.25">
      <c r="F15279"/>
      <c r="G15279"/>
      <c r="H15279"/>
    </row>
    <row r="15280" spans="6:8" x14ac:dyDescent="0.25">
      <c r="F15280"/>
      <c r="G15280"/>
      <c r="H15280"/>
    </row>
    <row r="15281" spans="6:8" x14ac:dyDescent="0.25">
      <c r="F15281"/>
      <c r="G15281"/>
      <c r="H15281"/>
    </row>
    <row r="15282" spans="6:8" x14ac:dyDescent="0.25">
      <c r="F15282"/>
      <c r="G15282"/>
      <c r="H15282"/>
    </row>
    <row r="15283" spans="6:8" x14ac:dyDescent="0.25">
      <c r="F15283"/>
      <c r="G15283"/>
      <c r="H15283"/>
    </row>
    <row r="15284" spans="6:8" x14ac:dyDescent="0.25">
      <c r="F15284"/>
      <c r="G15284"/>
      <c r="H15284"/>
    </row>
    <row r="15285" spans="6:8" x14ac:dyDescent="0.25">
      <c r="F15285"/>
      <c r="G15285"/>
      <c r="H15285"/>
    </row>
    <row r="15286" spans="6:8" x14ac:dyDescent="0.25">
      <c r="F15286"/>
      <c r="G15286"/>
      <c r="H15286"/>
    </row>
    <row r="15287" spans="6:8" x14ac:dyDescent="0.25">
      <c r="F15287"/>
      <c r="G15287"/>
      <c r="H15287"/>
    </row>
    <row r="15288" spans="6:8" x14ac:dyDescent="0.25">
      <c r="F15288"/>
      <c r="G15288"/>
      <c r="H15288"/>
    </row>
    <row r="15289" spans="6:8" x14ac:dyDescent="0.25">
      <c r="F15289"/>
      <c r="G15289"/>
      <c r="H15289"/>
    </row>
    <row r="15290" spans="6:8" x14ac:dyDescent="0.25">
      <c r="F15290"/>
      <c r="G15290"/>
      <c r="H15290"/>
    </row>
    <row r="15291" spans="6:8" x14ac:dyDescent="0.25">
      <c r="F15291"/>
      <c r="G15291"/>
      <c r="H15291"/>
    </row>
    <row r="15292" spans="6:8" x14ac:dyDescent="0.25">
      <c r="F15292"/>
      <c r="G15292"/>
      <c r="H15292"/>
    </row>
    <row r="15293" spans="6:8" x14ac:dyDescent="0.25">
      <c r="F15293"/>
      <c r="G15293"/>
      <c r="H15293"/>
    </row>
    <row r="15294" spans="6:8" x14ac:dyDescent="0.25">
      <c r="F15294"/>
      <c r="G15294"/>
      <c r="H15294"/>
    </row>
    <row r="15295" spans="6:8" x14ac:dyDescent="0.25">
      <c r="F15295"/>
      <c r="G15295"/>
      <c r="H15295"/>
    </row>
    <row r="15296" spans="6:8" x14ac:dyDescent="0.25">
      <c r="F15296"/>
      <c r="G15296"/>
      <c r="H15296"/>
    </row>
    <row r="15297" spans="6:8" x14ac:dyDescent="0.25">
      <c r="F15297"/>
      <c r="G15297"/>
      <c r="H15297"/>
    </row>
    <row r="15298" spans="6:8" x14ac:dyDescent="0.25">
      <c r="F15298"/>
      <c r="G15298"/>
      <c r="H15298"/>
    </row>
    <row r="15299" spans="6:8" x14ac:dyDescent="0.25">
      <c r="F15299"/>
      <c r="G15299"/>
      <c r="H15299"/>
    </row>
    <row r="15300" spans="6:8" x14ac:dyDescent="0.25">
      <c r="F15300"/>
      <c r="G15300"/>
      <c r="H15300"/>
    </row>
    <row r="15301" spans="6:8" x14ac:dyDescent="0.25">
      <c r="F15301"/>
      <c r="G15301"/>
      <c r="H15301"/>
    </row>
    <row r="15302" spans="6:8" x14ac:dyDescent="0.25">
      <c r="F15302"/>
      <c r="G15302"/>
      <c r="H15302"/>
    </row>
    <row r="15303" spans="6:8" x14ac:dyDescent="0.25">
      <c r="F15303"/>
      <c r="G15303"/>
      <c r="H15303"/>
    </row>
    <row r="15304" spans="6:8" x14ac:dyDescent="0.25">
      <c r="F15304"/>
      <c r="G15304"/>
      <c r="H15304"/>
    </row>
    <row r="15305" spans="6:8" x14ac:dyDescent="0.25">
      <c r="F15305"/>
      <c r="G15305"/>
      <c r="H15305"/>
    </row>
    <row r="15306" spans="6:8" x14ac:dyDescent="0.25">
      <c r="F15306"/>
      <c r="G15306"/>
      <c r="H15306"/>
    </row>
    <row r="15307" spans="6:8" x14ac:dyDescent="0.25">
      <c r="F15307"/>
      <c r="G15307"/>
      <c r="H15307"/>
    </row>
    <row r="15308" spans="6:8" x14ac:dyDescent="0.25">
      <c r="F15308"/>
      <c r="G15308"/>
      <c r="H15308"/>
    </row>
    <row r="15309" spans="6:8" x14ac:dyDescent="0.25">
      <c r="F15309"/>
      <c r="G15309"/>
      <c r="H15309"/>
    </row>
    <row r="15310" spans="6:8" x14ac:dyDescent="0.25">
      <c r="F15310"/>
      <c r="G15310"/>
      <c r="H15310"/>
    </row>
    <row r="15311" spans="6:8" x14ac:dyDescent="0.25">
      <c r="F15311"/>
      <c r="G15311"/>
      <c r="H15311"/>
    </row>
    <row r="15312" spans="6:8" x14ac:dyDescent="0.25">
      <c r="F15312"/>
      <c r="G15312"/>
      <c r="H15312"/>
    </row>
    <row r="15313" spans="6:8" x14ac:dyDescent="0.25">
      <c r="F15313"/>
      <c r="G15313"/>
      <c r="H15313"/>
    </row>
    <row r="15314" spans="6:8" x14ac:dyDescent="0.25">
      <c r="F15314"/>
      <c r="G15314"/>
      <c r="H15314"/>
    </row>
    <row r="15315" spans="6:8" x14ac:dyDescent="0.25">
      <c r="F15315"/>
      <c r="G15315"/>
      <c r="H15315"/>
    </row>
    <row r="15316" spans="6:8" x14ac:dyDescent="0.25">
      <c r="F15316"/>
      <c r="G15316"/>
      <c r="H15316"/>
    </row>
    <row r="15317" spans="6:8" x14ac:dyDescent="0.25">
      <c r="F15317"/>
      <c r="G15317"/>
      <c r="H15317"/>
    </row>
    <row r="15318" spans="6:8" x14ac:dyDescent="0.25">
      <c r="F15318"/>
      <c r="G15318"/>
      <c r="H15318"/>
    </row>
    <row r="15319" spans="6:8" x14ac:dyDescent="0.25">
      <c r="F15319"/>
      <c r="G15319"/>
      <c r="H15319"/>
    </row>
    <row r="15320" spans="6:8" x14ac:dyDescent="0.25">
      <c r="F15320"/>
      <c r="G15320"/>
      <c r="H15320"/>
    </row>
    <row r="15321" spans="6:8" x14ac:dyDescent="0.25">
      <c r="F15321"/>
      <c r="G15321"/>
      <c r="H15321"/>
    </row>
    <row r="15322" spans="6:8" x14ac:dyDescent="0.25">
      <c r="F15322"/>
      <c r="G15322"/>
      <c r="H15322"/>
    </row>
    <row r="15323" spans="6:8" x14ac:dyDescent="0.25">
      <c r="F15323"/>
      <c r="G15323"/>
      <c r="H15323"/>
    </row>
    <row r="15324" spans="6:8" x14ac:dyDescent="0.25">
      <c r="F15324"/>
      <c r="G15324"/>
      <c r="H15324"/>
    </row>
    <row r="15325" spans="6:8" x14ac:dyDescent="0.25">
      <c r="F15325"/>
      <c r="G15325"/>
      <c r="H15325"/>
    </row>
    <row r="15326" spans="6:8" x14ac:dyDescent="0.25">
      <c r="F15326"/>
      <c r="G15326"/>
      <c r="H15326"/>
    </row>
    <row r="15327" spans="6:8" x14ac:dyDescent="0.25">
      <c r="F15327"/>
      <c r="G15327"/>
      <c r="H15327"/>
    </row>
    <row r="15328" spans="6:8" x14ac:dyDescent="0.25">
      <c r="F15328"/>
      <c r="G15328"/>
      <c r="H15328"/>
    </row>
    <row r="15329" spans="6:8" x14ac:dyDescent="0.25">
      <c r="F15329"/>
      <c r="G15329"/>
      <c r="H15329"/>
    </row>
    <row r="15330" spans="6:8" x14ac:dyDescent="0.25">
      <c r="F15330"/>
      <c r="G15330"/>
      <c r="H15330"/>
    </row>
    <row r="15331" spans="6:8" x14ac:dyDescent="0.25">
      <c r="F15331"/>
      <c r="G15331"/>
      <c r="H15331"/>
    </row>
    <row r="15332" spans="6:8" x14ac:dyDescent="0.25">
      <c r="F15332"/>
      <c r="G15332"/>
      <c r="H15332"/>
    </row>
    <row r="15333" spans="6:8" x14ac:dyDescent="0.25">
      <c r="F15333"/>
      <c r="G15333"/>
      <c r="H15333"/>
    </row>
    <row r="15334" spans="6:8" x14ac:dyDescent="0.25">
      <c r="F15334"/>
      <c r="G15334"/>
      <c r="H15334"/>
    </row>
    <row r="15335" spans="6:8" x14ac:dyDescent="0.25">
      <c r="F15335"/>
      <c r="G15335"/>
      <c r="H15335"/>
    </row>
    <row r="15336" spans="6:8" x14ac:dyDescent="0.25">
      <c r="F15336"/>
      <c r="G15336"/>
      <c r="H15336"/>
    </row>
    <row r="15337" spans="6:8" x14ac:dyDescent="0.25">
      <c r="F15337"/>
      <c r="G15337"/>
      <c r="H15337"/>
    </row>
    <row r="15338" spans="6:8" x14ac:dyDescent="0.25">
      <c r="F15338"/>
      <c r="G15338"/>
      <c r="H15338"/>
    </row>
    <row r="15339" spans="6:8" x14ac:dyDescent="0.25">
      <c r="F15339"/>
      <c r="G15339"/>
      <c r="H15339"/>
    </row>
    <row r="15340" spans="6:8" x14ac:dyDescent="0.25">
      <c r="F15340"/>
      <c r="G15340"/>
      <c r="H15340"/>
    </row>
    <row r="15341" spans="6:8" x14ac:dyDescent="0.25">
      <c r="F15341"/>
      <c r="G15341"/>
      <c r="H15341"/>
    </row>
    <row r="15342" spans="6:8" x14ac:dyDescent="0.25">
      <c r="F15342"/>
      <c r="G15342"/>
      <c r="H15342"/>
    </row>
    <row r="15343" spans="6:8" x14ac:dyDescent="0.25">
      <c r="F15343"/>
      <c r="G15343"/>
      <c r="H15343"/>
    </row>
    <row r="15344" spans="6:8" x14ac:dyDescent="0.25">
      <c r="F15344"/>
      <c r="G15344"/>
      <c r="H15344"/>
    </row>
    <row r="15345" spans="6:8" x14ac:dyDescent="0.25">
      <c r="F15345"/>
      <c r="G15345"/>
      <c r="H15345"/>
    </row>
    <row r="15346" spans="6:8" x14ac:dyDescent="0.25">
      <c r="F15346"/>
      <c r="G15346"/>
      <c r="H15346"/>
    </row>
    <row r="15347" spans="6:8" x14ac:dyDescent="0.25">
      <c r="F15347"/>
      <c r="G15347"/>
      <c r="H15347"/>
    </row>
    <row r="15348" spans="6:8" x14ac:dyDescent="0.25">
      <c r="F15348"/>
      <c r="G15348"/>
      <c r="H15348"/>
    </row>
    <row r="15349" spans="6:8" x14ac:dyDescent="0.25">
      <c r="F15349"/>
      <c r="G15349"/>
      <c r="H15349"/>
    </row>
    <row r="15350" spans="6:8" x14ac:dyDescent="0.25">
      <c r="F15350"/>
      <c r="G15350"/>
      <c r="H15350"/>
    </row>
    <row r="15351" spans="6:8" x14ac:dyDescent="0.25">
      <c r="F15351"/>
      <c r="G15351"/>
      <c r="H15351"/>
    </row>
    <row r="15352" spans="6:8" x14ac:dyDescent="0.25">
      <c r="F15352"/>
      <c r="G15352"/>
      <c r="H15352"/>
    </row>
    <row r="15353" spans="6:8" x14ac:dyDescent="0.25">
      <c r="F15353"/>
      <c r="G15353"/>
      <c r="H15353"/>
    </row>
    <row r="15354" spans="6:8" x14ac:dyDescent="0.25">
      <c r="F15354"/>
      <c r="G15354"/>
      <c r="H15354"/>
    </row>
    <row r="15355" spans="6:8" x14ac:dyDescent="0.25">
      <c r="F15355"/>
      <c r="G15355"/>
      <c r="H15355"/>
    </row>
    <row r="15356" spans="6:8" x14ac:dyDescent="0.25">
      <c r="F15356"/>
      <c r="G15356"/>
      <c r="H15356"/>
    </row>
    <row r="15357" spans="6:8" x14ac:dyDescent="0.25">
      <c r="F15357"/>
      <c r="G15357"/>
      <c r="H15357"/>
    </row>
    <row r="15358" spans="6:8" x14ac:dyDescent="0.25">
      <c r="F15358"/>
      <c r="G15358"/>
      <c r="H15358"/>
    </row>
    <row r="15359" spans="6:8" x14ac:dyDescent="0.25">
      <c r="F15359"/>
      <c r="G15359"/>
      <c r="H15359"/>
    </row>
    <row r="15360" spans="6:8" x14ac:dyDescent="0.25">
      <c r="F15360"/>
      <c r="G15360"/>
      <c r="H15360"/>
    </row>
    <row r="15361" spans="6:8" x14ac:dyDescent="0.25">
      <c r="F15361"/>
      <c r="G15361"/>
      <c r="H15361"/>
    </row>
    <row r="15362" spans="6:8" x14ac:dyDescent="0.25">
      <c r="F15362"/>
      <c r="G15362"/>
      <c r="H15362"/>
    </row>
    <row r="15363" spans="6:8" x14ac:dyDescent="0.25">
      <c r="F15363"/>
      <c r="G15363"/>
      <c r="H15363"/>
    </row>
    <row r="15364" spans="6:8" x14ac:dyDescent="0.25">
      <c r="F15364"/>
      <c r="G15364"/>
      <c r="H15364"/>
    </row>
    <row r="15365" spans="6:8" x14ac:dyDescent="0.25">
      <c r="F15365"/>
      <c r="G15365"/>
      <c r="H15365"/>
    </row>
    <row r="15366" spans="6:8" x14ac:dyDescent="0.25">
      <c r="F15366"/>
      <c r="G15366"/>
      <c r="H15366"/>
    </row>
    <row r="15367" spans="6:8" x14ac:dyDescent="0.25">
      <c r="F15367"/>
      <c r="G15367"/>
      <c r="H15367"/>
    </row>
    <row r="15368" spans="6:8" x14ac:dyDescent="0.25">
      <c r="F15368"/>
      <c r="G15368"/>
      <c r="H15368"/>
    </row>
    <row r="15369" spans="6:8" x14ac:dyDescent="0.25">
      <c r="F15369"/>
      <c r="G15369"/>
      <c r="H15369"/>
    </row>
    <row r="15370" spans="6:8" x14ac:dyDescent="0.25">
      <c r="F15370"/>
      <c r="G15370"/>
      <c r="H15370"/>
    </row>
    <row r="15371" spans="6:8" x14ac:dyDescent="0.25">
      <c r="F15371"/>
      <c r="G15371"/>
      <c r="H15371"/>
    </row>
    <row r="15372" spans="6:8" x14ac:dyDescent="0.25">
      <c r="F15372"/>
      <c r="G15372"/>
      <c r="H15372"/>
    </row>
    <row r="15373" spans="6:8" x14ac:dyDescent="0.25">
      <c r="F15373"/>
      <c r="G15373"/>
      <c r="H15373"/>
    </row>
    <row r="15374" spans="6:8" x14ac:dyDescent="0.25">
      <c r="F15374"/>
      <c r="G15374"/>
      <c r="H15374"/>
    </row>
    <row r="15375" spans="6:8" x14ac:dyDescent="0.25">
      <c r="F15375"/>
      <c r="G15375"/>
      <c r="H15375"/>
    </row>
    <row r="15376" spans="6:8" x14ac:dyDescent="0.25">
      <c r="F15376"/>
      <c r="G15376"/>
      <c r="H15376"/>
    </row>
    <row r="15377" spans="6:8" x14ac:dyDescent="0.25">
      <c r="F15377"/>
      <c r="G15377"/>
      <c r="H15377"/>
    </row>
    <row r="15378" spans="6:8" x14ac:dyDescent="0.25">
      <c r="F15378"/>
      <c r="G15378"/>
      <c r="H15378"/>
    </row>
    <row r="15379" spans="6:8" x14ac:dyDescent="0.25">
      <c r="F15379"/>
      <c r="G15379"/>
      <c r="H15379"/>
    </row>
    <row r="15380" spans="6:8" x14ac:dyDescent="0.25">
      <c r="F15380"/>
      <c r="G15380"/>
      <c r="H15380"/>
    </row>
    <row r="15381" spans="6:8" x14ac:dyDescent="0.25">
      <c r="F15381"/>
      <c r="G15381"/>
      <c r="H15381"/>
    </row>
    <row r="15382" spans="6:8" x14ac:dyDescent="0.25">
      <c r="F15382"/>
      <c r="G15382"/>
      <c r="H15382"/>
    </row>
    <row r="15383" spans="6:8" x14ac:dyDescent="0.25">
      <c r="F15383"/>
      <c r="G15383"/>
      <c r="H15383"/>
    </row>
    <row r="15384" spans="6:8" x14ac:dyDescent="0.25">
      <c r="F15384"/>
      <c r="G15384"/>
      <c r="H15384"/>
    </row>
    <row r="15385" spans="6:8" x14ac:dyDescent="0.25">
      <c r="F15385"/>
      <c r="G15385"/>
      <c r="H15385"/>
    </row>
    <row r="15386" spans="6:8" x14ac:dyDescent="0.25">
      <c r="F15386"/>
      <c r="G15386"/>
      <c r="H15386"/>
    </row>
    <row r="15387" spans="6:8" x14ac:dyDescent="0.25">
      <c r="F15387"/>
      <c r="G15387"/>
      <c r="H15387"/>
    </row>
    <row r="15388" spans="6:8" x14ac:dyDescent="0.25">
      <c r="F15388"/>
      <c r="G15388"/>
      <c r="H15388"/>
    </row>
    <row r="15389" spans="6:8" x14ac:dyDescent="0.25">
      <c r="F15389"/>
      <c r="G15389"/>
      <c r="H15389"/>
    </row>
    <row r="15390" spans="6:8" x14ac:dyDescent="0.25">
      <c r="F15390"/>
      <c r="G15390"/>
      <c r="H15390"/>
    </row>
    <row r="15391" spans="6:8" x14ac:dyDescent="0.25">
      <c r="F15391"/>
      <c r="G15391"/>
      <c r="H15391"/>
    </row>
    <row r="15392" spans="6:8" x14ac:dyDescent="0.25">
      <c r="F15392"/>
      <c r="G15392"/>
      <c r="H15392"/>
    </row>
    <row r="15393" spans="6:8" x14ac:dyDescent="0.25">
      <c r="F15393"/>
      <c r="G15393"/>
      <c r="H15393"/>
    </row>
    <row r="15394" spans="6:8" x14ac:dyDescent="0.25">
      <c r="F15394"/>
      <c r="G15394"/>
      <c r="H15394"/>
    </row>
    <row r="15395" spans="6:8" x14ac:dyDescent="0.25">
      <c r="F15395"/>
      <c r="G15395"/>
      <c r="H15395"/>
    </row>
    <row r="15396" spans="6:8" x14ac:dyDescent="0.25">
      <c r="F15396"/>
      <c r="G15396"/>
      <c r="H15396"/>
    </row>
    <row r="15397" spans="6:8" x14ac:dyDescent="0.25">
      <c r="F15397"/>
      <c r="G15397"/>
      <c r="H15397"/>
    </row>
    <row r="15398" spans="6:8" x14ac:dyDescent="0.25">
      <c r="F15398"/>
      <c r="G15398"/>
      <c r="H15398"/>
    </row>
    <row r="15399" spans="6:8" x14ac:dyDescent="0.25">
      <c r="F15399"/>
      <c r="G15399"/>
      <c r="H15399"/>
    </row>
    <row r="15400" spans="6:8" x14ac:dyDescent="0.25">
      <c r="F15400"/>
      <c r="G15400"/>
      <c r="H15400"/>
    </row>
    <row r="15401" spans="6:8" x14ac:dyDescent="0.25">
      <c r="F15401"/>
      <c r="G15401"/>
      <c r="H15401"/>
    </row>
    <row r="15402" spans="6:8" x14ac:dyDescent="0.25">
      <c r="F15402"/>
      <c r="G15402"/>
      <c r="H15402"/>
    </row>
    <row r="15403" spans="6:8" x14ac:dyDescent="0.25">
      <c r="F15403"/>
      <c r="G15403"/>
      <c r="H15403"/>
    </row>
    <row r="15404" spans="6:8" x14ac:dyDescent="0.25">
      <c r="F15404"/>
      <c r="G15404"/>
      <c r="H15404"/>
    </row>
    <row r="15405" spans="6:8" x14ac:dyDescent="0.25">
      <c r="F15405"/>
      <c r="G15405"/>
      <c r="H15405"/>
    </row>
    <row r="15406" spans="6:8" x14ac:dyDescent="0.25">
      <c r="F15406"/>
      <c r="G15406"/>
      <c r="H15406"/>
    </row>
    <row r="15407" spans="6:8" x14ac:dyDescent="0.25">
      <c r="F15407"/>
      <c r="G15407"/>
      <c r="H15407"/>
    </row>
    <row r="15408" spans="6:8" x14ac:dyDescent="0.25">
      <c r="F15408"/>
      <c r="G15408"/>
      <c r="H15408"/>
    </row>
    <row r="15409" spans="6:8" x14ac:dyDescent="0.25">
      <c r="F15409"/>
      <c r="G15409"/>
      <c r="H15409"/>
    </row>
    <row r="15410" spans="6:8" x14ac:dyDescent="0.25">
      <c r="F15410"/>
      <c r="G15410"/>
      <c r="H15410"/>
    </row>
    <row r="15411" spans="6:8" x14ac:dyDescent="0.25">
      <c r="F15411"/>
      <c r="G15411"/>
      <c r="H15411"/>
    </row>
    <row r="15412" spans="6:8" x14ac:dyDescent="0.25">
      <c r="F15412"/>
      <c r="G15412"/>
      <c r="H15412"/>
    </row>
    <row r="15413" spans="6:8" x14ac:dyDescent="0.25">
      <c r="F15413"/>
      <c r="G15413"/>
      <c r="H15413"/>
    </row>
    <row r="15414" spans="6:8" x14ac:dyDescent="0.25">
      <c r="F15414"/>
      <c r="G15414"/>
      <c r="H15414"/>
    </row>
    <row r="15415" spans="6:8" x14ac:dyDescent="0.25">
      <c r="F15415"/>
      <c r="G15415"/>
      <c r="H15415"/>
    </row>
    <row r="15416" spans="6:8" x14ac:dyDescent="0.25">
      <c r="F15416"/>
      <c r="G15416"/>
      <c r="H15416"/>
    </row>
    <row r="15417" spans="6:8" x14ac:dyDescent="0.25">
      <c r="F15417"/>
      <c r="G15417"/>
      <c r="H15417"/>
    </row>
    <row r="15418" spans="6:8" x14ac:dyDescent="0.25">
      <c r="F15418"/>
      <c r="G15418"/>
      <c r="H15418"/>
    </row>
    <row r="15419" spans="6:8" x14ac:dyDescent="0.25">
      <c r="F15419"/>
      <c r="G15419"/>
      <c r="H15419"/>
    </row>
    <row r="15420" spans="6:8" x14ac:dyDescent="0.25">
      <c r="F15420"/>
      <c r="G15420"/>
      <c r="H15420"/>
    </row>
    <row r="15421" spans="6:8" x14ac:dyDescent="0.25">
      <c r="F15421"/>
      <c r="G15421"/>
      <c r="H15421"/>
    </row>
    <row r="15422" spans="6:8" x14ac:dyDescent="0.25">
      <c r="F15422"/>
      <c r="G15422"/>
      <c r="H15422"/>
    </row>
    <row r="15423" spans="6:8" x14ac:dyDescent="0.25">
      <c r="F15423"/>
      <c r="G15423"/>
      <c r="H15423"/>
    </row>
    <row r="15424" spans="6:8" x14ac:dyDescent="0.25">
      <c r="F15424"/>
      <c r="G15424"/>
      <c r="H15424"/>
    </row>
    <row r="15425" spans="6:8" x14ac:dyDescent="0.25">
      <c r="F15425"/>
      <c r="G15425"/>
      <c r="H15425"/>
    </row>
    <row r="15426" spans="6:8" x14ac:dyDescent="0.25">
      <c r="F15426"/>
      <c r="G15426"/>
      <c r="H15426"/>
    </row>
    <row r="15427" spans="6:8" x14ac:dyDescent="0.25">
      <c r="F15427"/>
      <c r="G15427"/>
      <c r="H15427"/>
    </row>
    <row r="15428" spans="6:8" x14ac:dyDescent="0.25">
      <c r="F15428"/>
      <c r="G15428"/>
      <c r="H15428"/>
    </row>
    <row r="15429" spans="6:8" x14ac:dyDescent="0.25">
      <c r="F15429"/>
      <c r="G15429"/>
      <c r="H15429"/>
    </row>
    <row r="15430" spans="6:8" x14ac:dyDescent="0.25">
      <c r="F15430"/>
      <c r="G15430"/>
      <c r="H15430"/>
    </row>
    <row r="15431" spans="6:8" x14ac:dyDescent="0.25">
      <c r="F15431"/>
      <c r="G15431"/>
      <c r="H15431"/>
    </row>
    <row r="15432" spans="6:8" x14ac:dyDescent="0.25">
      <c r="F15432"/>
      <c r="G15432"/>
      <c r="H15432"/>
    </row>
    <row r="15433" spans="6:8" x14ac:dyDescent="0.25">
      <c r="F15433"/>
      <c r="G15433"/>
      <c r="H15433"/>
    </row>
    <row r="15434" spans="6:8" x14ac:dyDescent="0.25">
      <c r="F15434"/>
      <c r="G15434"/>
      <c r="H15434"/>
    </row>
    <row r="15435" spans="6:8" x14ac:dyDescent="0.25">
      <c r="F15435"/>
      <c r="G15435"/>
      <c r="H15435"/>
    </row>
    <row r="15436" spans="6:8" x14ac:dyDescent="0.25">
      <c r="F15436"/>
      <c r="G15436"/>
      <c r="H15436"/>
    </row>
    <row r="15437" spans="6:8" x14ac:dyDescent="0.25">
      <c r="F15437"/>
      <c r="G15437"/>
      <c r="H15437"/>
    </row>
    <row r="15438" spans="6:8" x14ac:dyDescent="0.25">
      <c r="F15438"/>
      <c r="G15438"/>
      <c r="H15438"/>
    </row>
    <row r="15439" spans="6:8" x14ac:dyDescent="0.25">
      <c r="F15439"/>
      <c r="G15439"/>
      <c r="H15439"/>
    </row>
    <row r="15440" spans="6:8" x14ac:dyDescent="0.25">
      <c r="F15440"/>
      <c r="G15440"/>
      <c r="H15440"/>
    </row>
    <row r="15441" spans="6:8" x14ac:dyDescent="0.25">
      <c r="F15441"/>
      <c r="G15441"/>
      <c r="H15441"/>
    </row>
    <row r="15442" spans="6:8" x14ac:dyDescent="0.25">
      <c r="F15442"/>
      <c r="G15442"/>
      <c r="H15442"/>
    </row>
    <row r="15443" spans="6:8" x14ac:dyDescent="0.25">
      <c r="F15443"/>
      <c r="G15443"/>
      <c r="H15443"/>
    </row>
    <row r="15444" spans="6:8" x14ac:dyDescent="0.25">
      <c r="F15444"/>
      <c r="G15444"/>
      <c r="H15444"/>
    </row>
    <row r="15445" spans="6:8" x14ac:dyDescent="0.25">
      <c r="F15445"/>
      <c r="G15445"/>
      <c r="H15445"/>
    </row>
    <row r="15446" spans="6:8" x14ac:dyDescent="0.25">
      <c r="F15446"/>
      <c r="G15446"/>
      <c r="H15446"/>
    </row>
    <row r="15447" spans="6:8" x14ac:dyDescent="0.25">
      <c r="F15447"/>
      <c r="G15447"/>
      <c r="H15447"/>
    </row>
    <row r="15448" spans="6:8" x14ac:dyDescent="0.25">
      <c r="F15448"/>
      <c r="G15448"/>
      <c r="H15448"/>
    </row>
    <row r="15449" spans="6:8" x14ac:dyDescent="0.25">
      <c r="F15449"/>
      <c r="G15449"/>
      <c r="H15449"/>
    </row>
    <row r="15450" spans="6:8" x14ac:dyDescent="0.25">
      <c r="F15450"/>
      <c r="G15450"/>
      <c r="H15450"/>
    </row>
    <row r="15451" spans="6:8" x14ac:dyDescent="0.25">
      <c r="F15451"/>
      <c r="G15451"/>
      <c r="H15451"/>
    </row>
    <row r="15452" spans="6:8" x14ac:dyDescent="0.25">
      <c r="F15452"/>
      <c r="G15452"/>
      <c r="H15452"/>
    </row>
    <row r="15453" spans="6:8" x14ac:dyDescent="0.25">
      <c r="F15453"/>
      <c r="G15453"/>
      <c r="H15453"/>
    </row>
    <row r="15454" spans="6:8" x14ac:dyDescent="0.25">
      <c r="F15454"/>
      <c r="G15454"/>
      <c r="H15454"/>
    </row>
    <row r="15455" spans="6:8" x14ac:dyDescent="0.25">
      <c r="F15455"/>
      <c r="G15455"/>
      <c r="H15455"/>
    </row>
    <row r="15456" spans="6:8" x14ac:dyDescent="0.25">
      <c r="F15456"/>
      <c r="G15456"/>
      <c r="H15456"/>
    </row>
    <row r="15457" spans="6:8" x14ac:dyDescent="0.25">
      <c r="F15457"/>
      <c r="G15457"/>
      <c r="H15457"/>
    </row>
    <row r="15458" spans="6:8" x14ac:dyDescent="0.25">
      <c r="F15458"/>
      <c r="G15458"/>
      <c r="H15458"/>
    </row>
    <row r="15459" spans="6:8" x14ac:dyDescent="0.25">
      <c r="F15459"/>
      <c r="G15459"/>
      <c r="H15459"/>
    </row>
    <row r="15460" spans="6:8" x14ac:dyDescent="0.25">
      <c r="F15460"/>
      <c r="G15460"/>
      <c r="H15460"/>
    </row>
    <row r="15461" spans="6:8" x14ac:dyDescent="0.25">
      <c r="F15461"/>
      <c r="G15461"/>
      <c r="H15461"/>
    </row>
    <row r="15462" spans="6:8" x14ac:dyDescent="0.25">
      <c r="F15462"/>
      <c r="G15462"/>
      <c r="H15462"/>
    </row>
    <row r="15463" spans="6:8" x14ac:dyDescent="0.25">
      <c r="F15463"/>
      <c r="G15463"/>
      <c r="H15463"/>
    </row>
    <row r="15464" spans="6:8" x14ac:dyDescent="0.25">
      <c r="F15464"/>
      <c r="G15464"/>
      <c r="H15464"/>
    </row>
    <row r="15465" spans="6:8" x14ac:dyDescent="0.25">
      <c r="F15465"/>
      <c r="G15465"/>
      <c r="H15465"/>
    </row>
    <row r="15466" spans="6:8" x14ac:dyDescent="0.25">
      <c r="F15466"/>
      <c r="G15466"/>
      <c r="H15466"/>
    </row>
    <row r="15467" spans="6:8" x14ac:dyDescent="0.25">
      <c r="F15467"/>
      <c r="G15467"/>
      <c r="H15467"/>
    </row>
    <row r="15468" spans="6:8" x14ac:dyDescent="0.25">
      <c r="F15468"/>
      <c r="G15468"/>
      <c r="H15468"/>
    </row>
    <row r="15469" spans="6:8" x14ac:dyDescent="0.25">
      <c r="F15469"/>
      <c r="G15469"/>
      <c r="H15469"/>
    </row>
    <row r="15470" spans="6:8" x14ac:dyDescent="0.25">
      <c r="F15470"/>
      <c r="G15470"/>
      <c r="H15470"/>
    </row>
    <row r="15471" spans="6:8" x14ac:dyDescent="0.25">
      <c r="F15471"/>
      <c r="G15471"/>
      <c r="H15471"/>
    </row>
    <row r="15472" spans="6:8" x14ac:dyDescent="0.25">
      <c r="F15472"/>
      <c r="G15472"/>
      <c r="H15472"/>
    </row>
    <row r="15473" spans="6:8" x14ac:dyDescent="0.25">
      <c r="F15473"/>
      <c r="G15473"/>
      <c r="H15473"/>
    </row>
    <row r="15474" spans="6:8" x14ac:dyDescent="0.25">
      <c r="F15474"/>
      <c r="G15474"/>
      <c r="H15474"/>
    </row>
    <row r="15475" spans="6:8" x14ac:dyDescent="0.25">
      <c r="F15475"/>
      <c r="G15475"/>
      <c r="H15475"/>
    </row>
    <row r="15476" spans="6:8" x14ac:dyDescent="0.25">
      <c r="F15476"/>
      <c r="G15476"/>
      <c r="H15476"/>
    </row>
    <row r="15477" spans="6:8" x14ac:dyDescent="0.25">
      <c r="F15477"/>
      <c r="G15477"/>
      <c r="H15477"/>
    </row>
    <row r="15478" spans="6:8" x14ac:dyDescent="0.25">
      <c r="F15478"/>
      <c r="G15478"/>
      <c r="H15478"/>
    </row>
    <row r="15479" spans="6:8" x14ac:dyDescent="0.25">
      <c r="F15479"/>
      <c r="G15479"/>
      <c r="H15479"/>
    </row>
    <row r="15480" spans="6:8" x14ac:dyDescent="0.25">
      <c r="F15480"/>
      <c r="G15480"/>
      <c r="H15480"/>
    </row>
    <row r="15481" spans="6:8" x14ac:dyDescent="0.25">
      <c r="F15481"/>
      <c r="G15481"/>
      <c r="H15481"/>
    </row>
    <row r="15482" spans="6:8" x14ac:dyDescent="0.25">
      <c r="F15482"/>
      <c r="G15482"/>
      <c r="H15482"/>
    </row>
    <row r="15483" spans="6:8" x14ac:dyDescent="0.25">
      <c r="F15483"/>
      <c r="G15483"/>
      <c r="H15483"/>
    </row>
    <row r="15484" spans="6:8" x14ac:dyDescent="0.25">
      <c r="F15484"/>
      <c r="G15484"/>
      <c r="H15484"/>
    </row>
    <row r="15485" spans="6:8" x14ac:dyDescent="0.25">
      <c r="F15485"/>
      <c r="G15485"/>
      <c r="H15485"/>
    </row>
    <row r="15486" spans="6:8" x14ac:dyDescent="0.25">
      <c r="F15486"/>
      <c r="G15486"/>
      <c r="H15486"/>
    </row>
    <row r="15487" spans="6:8" x14ac:dyDescent="0.25">
      <c r="F15487"/>
      <c r="G15487"/>
      <c r="H15487"/>
    </row>
    <row r="15488" spans="6:8" x14ac:dyDescent="0.25">
      <c r="F15488"/>
      <c r="G15488"/>
      <c r="H15488"/>
    </row>
    <row r="15489" spans="6:8" x14ac:dyDescent="0.25">
      <c r="F15489"/>
      <c r="G15489"/>
      <c r="H15489"/>
    </row>
    <row r="15490" spans="6:8" x14ac:dyDescent="0.25">
      <c r="F15490"/>
      <c r="G15490"/>
      <c r="H15490"/>
    </row>
    <row r="15491" spans="6:8" x14ac:dyDescent="0.25">
      <c r="F15491"/>
      <c r="G15491"/>
      <c r="H15491"/>
    </row>
    <row r="15492" spans="6:8" x14ac:dyDescent="0.25">
      <c r="F15492"/>
      <c r="G15492"/>
      <c r="H15492"/>
    </row>
    <row r="15493" spans="6:8" x14ac:dyDescent="0.25">
      <c r="F15493"/>
      <c r="G15493"/>
      <c r="H15493"/>
    </row>
    <row r="15494" spans="6:8" x14ac:dyDescent="0.25">
      <c r="F15494"/>
      <c r="G15494"/>
      <c r="H15494"/>
    </row>
    <row r="15495" spans="6:8" x14ac:dyDescent="0.25">
      <c r="F15495"/>
      <c r="G15495"/>
      <c r="H15495"/>
    </row>
    <row r="15496" spans="6:8" x14ac:dyDescent="0.25">
      <c r="F15496"/>
      <c r="G15496"/>
      <c r="H15496"/>
    </row>
    <row r="15497" spans="6:8" x14ac:dyDescent="0.25">
      <c r="F15497"/>
      <c r="G15497"/>
      <c r="H15497"/>
    </row>
    <row r="15498" spans="6:8" x14ac:dyDescent="0.25">
      <c r="F15498"/>
      <c r="G15498"/>
      <c r="H15498"/>
    </row>
    <row r="15499" spans="6:8" x14ac:dyDescent="0.25">
      <c r="F15499"/>
      <c r="G15499"/>
      <c r="H15499"/>
    </row>
    <row r="15500" spans="6:8" x14ac:dyDescent="0.25">
      <c r="F15500"/>
      <c r="G15500"/>
      <c r="H15500"/>
    </row>
    <row r="15501" spans="6:8" x14ac:dyDescent="0.25">
      <c r="F15501"/>
      <c r="G15501"/>
      <c r="H15501"/>
    </row>
    <row r="15502" spans="6:8" x14ac:dyDescent="0.25">
      <c r="F15502"/>
      <c r="G15502"/>
      <c r="H15502"/>
    </row>
    <row r="15503" spans="6:8" x14ac:dyDescent="0.25">
      <c r="F15503"/>
      <c r="G15503"/>
      <c r="H15503"/>
    </row>
    <row r="15504" spans="6:8" x14ac:dyDescent="0.25">
      <c r="F15504"/>
      <c r="G15504"/>
      <c r="H15504"/>
    </row>
    <row r="15505" spans="6:8" x14ac:dyDescent="0.25">
      <c r="F15505"/>
      <c r="G15505"/>
      <c r="H15505"/>
    </row>
    <row r="15506" spans="6:8" x14ac:dyDescent="0.25">
      <c r="F15506"/>
      <c r="G15506"/>
      <c r="H15506"/>
    </row>
    <row r="15507" spans="6:8" x14ac:dyDescent="0.25">
      <c r="F15507"/>
      <c r="G15507"/>
      <c r="H15507"/>
    </row>
    <row r="15508" spans="6:8" x14ac:dyDescent="0.25">
      <c r="F15508"/>
      <c r="G15508"/>
      <c r="H15508"/>
    </row>
    <row r="15509" spans="6:8" x14ac:dyDescent="0.25">
      <c r="F15509"/>
      <c r="G15509"/>
      <c r="H15509"/>
    </row>
    <row r="15510" spans="6:8" x14ac:dyDescent="0.25">
      <c r="F15510"/>
      <c r="G15510"/>
      <c r="H15510"/>
    </row>
    <row r="15511" spans="6:8" x14ac:dyDescent="0.25">
      <c r="F15511"/>
      <c r="G15511"/>
      <c r="H15511"/>
    </row>
    <row r="15512" spans="6:8" x14ac:dyDescent="0.25">
      <c r="F15512"/>
      <c r="G15512"/>
      <c r="H15512"/>
    </row>
    <row r="15513" spans="6:8" x14ac:dyDescent="0.25">
      <c r="F15513"/>
      <c r="G15513"/>
      <c r="H15513"/>
    </row>
    <row r="15514" spans="6:8" x14ac:dyDescent="0.25">
      <c r="F15514"/>
      <c r="G15514"/>
      <c r="H15514"/>
    </row>
    <row r="15515" spans="6:8" x14ac:dyDescent="0.25">
      <c r="F15515"/>
      <c r="G15515"/>
      <c r="H15515"/>
    </row>
    <row r="15516" spans="6:8" x14ac:dyDescent="0.25">
      <c r="F15516"/>
      <c r="G15516"/>
      <c r="H15516"/>
    </row>
    <row r="15517" spans="6:8" x14ac:dyDescent="0.25">
      <c r="F15517"/>
      <c r="G15517"/>
      <c r="H15517"/>
    </row>
    <row r="15518" spans="6:8" x14ac:dyDescent="0.25">
      <c r="F15518"/>
      <c r="G15518"/>
      <c r="H15518"/>
    </row>
    <row r="15519" spans="6:8" x14ac:dyDescent="0.25">
      <c r="F15519"/>
      <c r="G15519"/>
      <c r="H15519"/>
    </row>
    <row r="15520" spans="6:8" x14ac:dyDescent="0.25">
      <c r="F15520"/>
      <c r="G15520"/>
      <c r="H15520"/>
    </row>
    <row r="15521" spans="6:8" x14ac:dyDescent="0.25">
      <c r="F15521"/>
      <c r="G15521"/>
      <c r="H15521"/>
    </row>
    <row r="15522" spans="6:8" x14ac:dyDescent="0.25">
      <c r="F15522"/>
      <c r="G15522"/>
      <c r="H15522"/>
    </row>
    <row r="15523" spans="6:8" x14ac:dyDescent="0.25">
      <c r="F15523"/>
      <c r="G15523"/>
      <c r="H15523"/>
    </row>
    <row r="15524" spans="6:8" x14ac:dyDescent="0.25">
      <c r="F15524"/>
      <c r="G15524"/>
      <c r="H15524"/>
    </row>
    <row r="15525" spans="6:8" x14ac:dyDescent="0.25">
      <c r="F15525"/>
      <c r="G15525"/>
      <c r="H15525"/>
    </row>
    <row r="15526" spans="6:8" x14ac:dyDescent="0.25">
      <c r="F15526"/>
      <c r="G15526"/>
      <c r="H15526"/>
    </row>
    <row r="15527" spans="6:8" x14ac:dyDescent="0.25">
      <c r="F15527"/>
      <c r="G15527"/>
      <c r="H15527"/>
    </row>
    <row r="15528" spans="6:8" x14ac:dyDescent="0.25">
      <c r="F15528"/>
      <c r="G15528"/>
      <c r="H15528"/>
    </row>
    <row r="15529" spans="6:8" x14ac:dyDescent="0.25">
      <c r="F15529"/>
      <c r="G15529"/>
      <c r="H15529"/>
    </row>
    <row r="15530" spans="6:8" x14ac:dyDescent="0.25">
      <c r="F15530"/>
      <c r="G15530"/>
      <c r="H15530"/>
    </row>
    <row r="15531" spans="6:8" x14ac:dyDescent="0.25">
      <c r="F15531"/>
      <c r="G15531"/>
      <c r="H15531"/>
    </row>
    <row r="15532" spans="6:8" x14ac:dyDescent="0.25">
      <c r="F15532"/>
      <c r="G15532"/>
      <c r="H15532"/>
    </row>
    <row r="15533" spans="6:8" x14ac:dyDescent="0.25">
      <c r="F15533"/>
      <c r="G15533"/>
      <c r="H15533"/>
    </row>
    <row r="15534" spans="6:8" x14ac:dyDescent="0.25">
      <c r="F15534"/>
      <c r="G15534"/>
      <c r="H15534"/>
    </row>
    <row r="15535" spans="6:8" x14ac:dyDescent="0.25">
      <c r="F15535"/>
      <c r="G15535"/>
      <c r="H15535"/>
    </row>
    <row r="15536" spans="6:8" x14ac:dyDescent="0.25">
      <c r="F15536"/>
      <c r="G15536"/>
      <c r="H15536"/>
    </row>
    <row r="15537" spans="6:8" x14ac:dyDescent="0.25">
      <c r="F15537"/>
      <c r="G15537"/>
      <c r="H15537"/>
    </row>
    <row r="15538" spans="6:8" x14ac:dyDescent="0.25">
      <c r="F15538"/>
      <c r="G15538"/>
      <c r="H15538"/>
    </row>
    <row r="15539" spans="6:8" x14ac:dyDescent="0.25">
      <c r="F15539"/>
      <c r="G15539"/>
      <c r="H15539"/>
    </row>
    <row r="15540" spans="6:8" x14ac:dyDescent="0.25">
      <c r="F15540"/>
      <c r="G15540"/>
      <c r="H15540"/>
    </row>
    <row r="15541" spans="6:8" x14ac:dyDescent="0.25">
      <c r="F15541"/>
      <c r="G15541"/>
      <c r="H15541"/>
    </row>
    <row r="15542" spans="6:8" x14ac:dyDescent="0.25">
      <c r="F15542"/>
      <c r="G15542"/>
      <c r="H15542"/>
    </row>
    <row r="15543" spans="6:8" x14ac:dyDescent="0.25">
      <c r="F15543"/>
      <c r="G15543"/>
      <c r="H15543"/>
    </row>
    <row r="15544" spans="6:8" x14ac:dyDescent="0.25">
      <c r="F15544"/>
      <c r="G15544"/>
      <c r="H15544"/>
    </row>
    <row r="15545" spans="6:8" x14ac:dyDescent="0.25">
      <c r="F15545"/>
      <c r="G15545"/>
      <c r="H15545"/>
    </row>
    <row r="15546" spans="6:8" x14ac:dyDescent="0.25">
      <c r="F15546"/>
      <c r="G15546"/>
      <c r="H15546"/>
    </row>
    <row r="15547" spans="6:8" x14ac:dyDescent="0.25">
      <c r="F15547"/>
      <c r="G15547"/>
      <c r="H15547"/>
    </row>
    <row r="15548" spans="6:8" x14ac:dyDescent="0.25">
      <c r="F15548"/>
      <c r="G15548"/>
      <c r="H15548"/>
    </row>
    <row r="15549" spans="6:8" x14ac:dyDescent="0.25">
      <c r="F15549"/>
      <c r="G15549"/>
      <c r="H15549"/>
    </row>
    <row r="15550" spans="6:8" x14ac:dyDescent="0.25">
      <c r="F15550"/>
      <c r="G15550"/>
      <c r="H15550"/>
    </row>
    <row r="15551" spans="6:8" x14ac:dyDescent="0.25">
      <c r="F15551"/>
      <c r="G15551"/>
      <c r="H15551"/>
    </row>
    <row r="15552" spans="6:8" x14ac:dyDescent="0.25">
      <c r="F15552"/>
      <c r="G15552"/>
      <c r="H15552"/>
    </row>
    <row r="15553" spans="6:8" x14ac:dyDescent="0.25">
      <c r="F15553"/>
      <c r="G15553"/>
      <c r="H15553"/>
    </row>
    <row r="15554" spans="6:8" x14ac:dyDescent="0.25">
      <c r="F15554"/>
      <c r="G15554"/>
      <c r="H15554"/>
    </row>
    <row r="15555" spans="6:8" x14ac:dyDescent="0.25">
      <c r="F15555"/>
      <c r="G15555"/>
      <c r="H15555"/>
    </row>
    <row r="15556" spans="6:8" x14ac:dyDescent="0.25">
      <c r="F15556"/>
      <c r="G15556"/>
      <c r="H15556"/>
    </row>
    <row r="15557" spans="6:8" x14ac:dyDescent="0.25">
      <c r="F15557"/>
      <c r="G15557"/>
      <c r="H15557"/>
    </row>
    <row r="15558" spans="6:8" x14ac:dyDescent="0.25">
      <c r="F15558"/>
      <c r="G15558"/>
      <c r="H15558"/>
    </row>
    <row r="15559" spans="6:8" x14ac:dyDescent="0.25">
      <c r="F15559"/>
      <c r="G15559"/>
      <c r="H15559"/>
    </row>
    <row r="15560" spans="6:8" x14ac:dyDescent="0.25">
      <c r="F15560"/>
      <c r="G15560"/>
      <c r="H15560"/>
    </row>
    <row r="15561" spans="6:8" x14ac:dyDescent="0.25">
      <c r="F15561"/>
      <c r="G15561"/>
      <c r="H15561"/>
    </row>
    <row r="15562" spans="6:8" x14ac:dyDescent="0.25">
      <c r="F15562"/>
      <c r="G15562"/>
      <c r="H15562"/>
    </row>
    <row r="15563" spans="6:8" x14ac:dyDescent="0.25">
      <c r="F15563"/>
      <c r="G15563"/>
      <c r="H15563"/>
    </row>
    <row r="15564" spans="6:8" x14ac:dyDescent="0.25">
      <c r="F15564"/>
      <c r="G15564"/>
      <c r="H15564"/>
    </row>
    <row r="15565" spans="6:8" x14ac:dyDescent="0.25">
      <c r="F15565"/>
      <c r="G15565"/>
      <c r="H15565"/>
    </row>
    <row r="15566" spans="6:8" x14ac:dyDescent="0.25">
      <c r="F15566"/>
      <c r="G15566"/>
      <c r="H15566"/>
    </row>
    <row r="15567" spans="6:8" x14ac:dyDescent="0.25">
      <c r="F15567"/>
      <c r="G15567"/>
      <c r="H15567"/>
    </row>
    <row r="15568" spans="6:8" x14ac:dyDescent="0.25">
      <c r="F15568"/>
      <c r="G15568"/>
      <c r="H15568"/>
    </row>
    <row r="15569" spans="6:8" x14ac:dyDescent="0.25">
      <c r="F15569"/>
      <c r="G15569"/>
      <c r="H15569"/>
    </row>
    <row r="15570" spans="6:8" x14ac:dyDescent="0.25">
      <c r="F15570"/>
      <c r="G15570"/>
      <c r="H15570"/>
    </row>
    <row r="15571" spans="6:8" x14ac:dyDescent="0.25">
      <c r="F15571"/>
      <c r="G15571"/>
      <c r="H15571"/>
    </row>
    <row r="15572" spans="6:8" x14ac:dyDescent="0.25">
      <c r="F15572"/>
      <c r="G15572"/>
      <c r="H15572"/>
    </row>
    <row r="15573" spans="6:8" x14ac:dyDescent="0.25">
      <c r="F15573"/>
      <c r="G15573"/>
      <c r="H15573"/>
    </row>
    <row r="15574" spans="6:8" x14ac:dyDescent="0.25">
      <c r="F15574"/>
      <c r="G15574"/>
      <c r="H15574"/>
    </row>
    <row r="15575" spans="6:8" x14ac:dyDescent="0.25">
      <c r="F15575"/>
      <c r="G15575"/>
      <c r="H15575"/>
    </row>
    <row r="15576" spans="6:8" x14ac:dyDescent="0.25">
      <c r="F15576"/>
      <c r="G15576"/>
      <c r="H15576"/>
    </row>
    <row r="15577" spans="6:8" x14ac:dyDescent="0.25">
      <c r="F15577"/>
      <c r="G15577"/>
      <c r="H15577"/>
    </row>
    <row r="15578" spans="6:8" x14ac:dyDescent="0.25">
      <c r="F15578"/>
      <c r="G15578"/>
      <c r="H15578"/>
    </row>
    <row r="15579" spans="6:8" x14ac:dyDescent="0.25">
      <c r="F15579"/>
      <c r="G15579"/>
      <c r="H15579"/>
    </row>
    <row r="15580" spans="6:8" x14ac:dyDescent="0.25">
      <c r="F15580"/>
      <c r="G15580"/>
      <c r="H15580"/>
    </row>
    <row r="15581" spans="6:8" x14ac:dyDescent="0.25">
      <c r="F15581"/>
      <c r="G15581"/>
      <c r="H15581"/>
    </row>
    <row r="15582" spans="6:8" x14ac:dyDescent="0.25">
      <c r="F15582"/>
      <c r="G15582"/>
      <c r="H15582"/>
    </row>
    <row r="15583" spans="6:8" x14ac:dyDescent="0.25">
      <c r="F15583"/>
      <c r="G15583"/>
      <c r="H15583"/>
    </row>
    <row r="15584" spans="6:8" x14ac:dyDescent="0.25">
      <c r="F15584"/>
      <c r="G15584"/>
      <c r="H15584"/>
    </row>
    <row r="15585" spans="6:8" x14ac:dyDescent="0.25">
      <c r="F15585"/>
      <c r="G15585"/>
      <c r="H15585"/>
    </row>
    <row r="15586" spans="6:8" x14ac:dyDescent="0.25">
      <c r="F15586"/>
      <c r="G15586"/>
      <c r="H15586"/>
    </row>
    <row r="15587" spans="6:8" x14ac:dyDescent="0.25">
      <c r="F15587"/>
      <c r="G15587"/>
      <c r="H15587"/>
    </row>
    <row r="15588" spans="6:8" x14ac:dyDescent="0.25">
      <c r="F15588"/>
      <c r="G15588"/>
      <c r="H15588"/>
    </row>
    <row r="15589" spans="6:8" x14ac:dyDescent="0.25">
      <c r="F15589"/>
      <c r="G15589"/>
      <c r="H15589"/>
    </row>
    <row r="15590" spans="6:8" x14ac:dyDescent="0.25">
      <c r="F15590"/>
      <c r="G15590"/>
      <c r="H15590"/>
    </row>
    <row r="15591" spans="6:8" x14ac:dyDescent="0.25">
      <c r="F15591"/>
      <c r="G15591"/>
      <c r="H15591"/>
    </row>
    <row r="15592" spans="6:8" x14ac:dyDescent="0.25">
      <c r="F15592"/>
      <c r="G15592"/>
      <c r="H15592"/>
    </row>
    <row r="15593" spans="6:8" x14ac:dyDescent="0.25">
      <c r="F15593"/>
      <c r="G15593"/>
      <c r="H15593"/>
    </row>
    <row r="15594" spans="6:8" x14ac:dyDescent="0.25">
      <c r="F15594"/>
      <c r="G15594"/>
      <c r="H15594"/>
    </row>
    <row r="15595" spans="6:8" x14ac:dyDescent="0.25">
      <c r="F15595"/>
      <c r="G15595"/>
      <c r="H15595"/>
    </row>
    <row r="15596" spans="6:8" x14ac:dyDescent="0.25">
      <c r="F15596"/>
      <c r="G15596"/>
      <c r="H15596"/>
    </row>
    <row r="15597" spans="6:8" x14ac:dyDescent="0.25">
      <c r="F15597"/>
      <c r="G15597"/>
      <c r="H15597"/>
    </row>
    <row r="15598" spans="6:8" x14ac:dyDescent="0.25">
      <c r="F15598"/>
      <c r="G15598"/>
      <c r="H15598"/>
    </row>
    <row r="15599" spans="6:8" x14ac:dyDescent="0.25">
      <c r="F15599"/>
      <c r="G15599"/>
      <c r="H15599"/>
    </row>
    <row r="15600" spans="6:8" x14ac:dyDescent="0.25">
      <c r="F15600"/>
      <c r="G15600"/>
      <c r="H15600"/>
    </row>
    <row r="15601" spans="6:8" x14ac:dyDescent="0.25">
      <c r="F15601"/>
      <c r="G15601"/>
      <c r="H15601"/>
    </row>
    <row r="15602" spans="6:8" x14ac:dyDescent="0.25">
      <c r="F15602"/>
      <c r="G15602"/>
      <c r="H15602"/>
    </row>
    <row r="15603" spans="6:8" x14ac:dyDescent="0.25">
      <c r="F15603"/>
      <c r="G15603"/>
      <c r="H15603"/>
    </row>
    <row r="15604" spans="6:8" x14ac:dyDescent="0.25">
      <c r="F15604"/>
      <c r="G15604"/>
      <c r="H15604"/>
    </row>
    <row r="15605" spans="6:8" x14ac:dyDescent="0.25">
      <c r="F15605"/>
      <c r="G15605"/>
      <c r="H15605"/>
    </row>
    <row r="15606" spans="6:8" x14ac:dyDescent="0.25">
      <c r="F15606"/>
      <c r="G15606"/>
      <c r="H15606"/>
    </row>
    <row r="15607" spans="6:8" x14ac:dyDescent="0.25">
      <c r="F15607"/>
      <c r="G15607"/>
      <c r="H15607"/>
    </row>
    <row r="15608" spans="6:8" x14ac:dyDescent="0.25">
      <c r="F15608"/>
      <c r="G15608"/>
      <c r="H15608"/>
    </row>
    <row r="15609" spans="6:8" x14ac:dyDescent="0.25">
      <c r="F15609"/>
      <c r="G15609"/>
      <c r="H15609"/>
    </row>
    <row r="15610" spans="6:8" x14ac:dyDescent="0.25">
      <c r="F15610"/>
      <c r="G15610"/>
      <c r="H15610"/>
    </row>
    <row r="15611" spans="6:8" x14ac:dyDescent="0.25">
      <c r="F15611"/>
      <c r="G15611"/>
      <c r="H15611"/>
    </row>
    <row r="15612" spans="6:8" x14ac:dyDescent="0.25">
      <c r="F15612"/>
      <c r="G15612"/>
      <c r="H15612"/>
    </row>
    <row r="15613" spans="6:8" x14ac:dyDescent="0.25">
      <c r="F15613"/>
      <c r="G15613"/>
      <c r="H15613"/>
    </row>
    <row r="15614" spans="6:8" x14ac:dyDescent="0.25">
      <c r="F15614"/>
      <c r="G15614"/>
      <c r="H15614"/>
    </row>
    <row r="15615" spans="6:8" x14ac:dyDescent="0.25">
      <c r="F15615"/>
      <c r="G15615"/>
      <c r="H15615"/>
    </row>
    <row r="15616" spans="6:8" x14ac:dyDescent="0.25">
      <c r="F15616"/>
      <c r="G15616"/>
      <c r="H15616"/>
    </row>
    <row r="15617" spans="6:8" x14ac:dyDescent="0.25">
      <c r="F15617"/>
      <c r="G15617"/>
      <c r="H15617"/>
    </row>
    <row r="15618" spans="6:8" x14ac:dyDescent="0.25">
      <c r="F15618"/>
      <c r="G15618"/>
      <c r="H15618"/>
    </row>
    <row r="15619" spans="6:8" x14ac:dyDescent="0.25">
      <c r="F15619"/>
      <c r="G15619"/>
      <c r="H15619"/>
    </row>
    <row r="15620" spans="6:8" x14ac:dyDescent="0.25">
      <c r="F15620"/>
      <c r="G15620"/>
      <c r="H15620"/>
    </row>
    <row r="15621" spans="6:8" x14ac:dyDescent="0.25">
      <c r="F15621"/>
      <c r="G15621"/>
      <c r="H15621"/>
    </row>
    <row r="15622" spans="6:8" x14ac:dyDescent="0.25">
      <c r="F15622"/>
      <c r="G15622"/>
      <c r="H15622"/>
    </row>
    <row r="15623" spans="6:8" x14ac:dyDescent="0.25">
      <c r="F15623"/>
      <c r="G15623"/>
      <c r="H15623"/>
    </row>
    <row r="15624" spans="6:8" x14ac:dyDescent="0.25">
      <c r="F15624"/>
      <c r="G15624"/>
      <c r="H15624"/>
    </row>
    <row r="15625" spans="6:8" x14ac:dyDescent="0.25">
      <c r="F15625"/>
      <c r="G15625"/>
      <c r="H15625"/>
    </row>
    <row r="15626" spans="6:8" x14ac:dyDescent="0.25">
      <c r="F15626"/>
      <c r="G15626"/>
      <c r="H15626"/>
    </row>
    <row r="15627" spans="6:8" x14ac:dyDescent="0.25">
      <c r="F15627"/>
      <c r="G15627"/>
      <c r="H15627"/>
    </row>
    <row r="15628" spans="6:8" x14ac:dyDescent="0.25">
      <c r="F15628"/>
      <c r="G15628"/>
      <c r="H15628"/>
    </row>
    <row r="15629" spans="6:8" x14ac:dyDescent="0.25">
      <c r="F15629"/>
      <c r="G15629"/>
      <c r="H15629"/>
    </row>
    <row r="15630" spans="6:8" x14ac:dyDescent="0.25">
      <c r="F15630"/>
      <c r="G15630"/>
      <c r="H15630"/>
    </row>
    <row r="15631" spans="6:8" x14ac:dyDescent="0.25">
      <c r="F15631"/>
      <c r="G15631"/>
      <c r="H15631"/>
    </row>
    <row r="15632" spans="6:8" x14ac:dyDescent="0.25">
      <c r="F15632"/>
      <c r="G15632"/>
      <c r="H15632"/>
    </row>
    <row r="15633" spans="6:8" x14ac:dyDescent="0.25">
      <c r="F15633"/>
      <c r="G15633"/>
      <c r="H15633"/>
    </row>
    <row r="15634" spans="6:8" x14ac:dyDescent="0.25">
      <c r="F15634"/>
      <c r="G15634"/>
      <c r="H15634"/>
    </row>
    <row r="15635" spans="6:8" x14ac:dyDescent="0.25">
      <c r="F15635"/>
      <c r="G15635"/>
      <c r="H15635"/>
    </row>
    <row r="15636" spans="6:8" x14ac:dyDescent="0.25">
      <c r="F15636"/>
      <c r="G15636"/>
      <c r="H15636"/>
    </row>
    <row r="15637" spans="6:8" x14ac:dyDescent="0.25">
      <c r="F15637"/>
      <c r="G15637"/>
      <c r="H15637"/>
    </row>
    <row r="15638" spans="6:8" x14ac:dyDescent="0.25">
      <c r="F15638"/>
      <c r="G15638"/>
      <c r="H15638"/>
    </row>
    <row r="15639" spans="6:8" x14ac:dyDescent="0.25">
      <c r="F15639"/>
      <c r="G15639"/>
      <c r="H15639"/>
    </row>
    <row r="15640" spans="6:8" x14ac:dyDescent="0.25">
      <c r="F15640"/>
      <c r="G15640"/>
      <c r="H15640"/>
    </row>
    <row r="15641" spans="6:8" x14ac:dyDescent="0.25">
      <c r="F15641"/>
      <c r="G15641"/>
      <c r="H15641"/>
    </row>
    <row r="15642" spans="6:8" x14ac:dyDescent="0.25">
      <c r="F15642"/>
      <c r="G15642"/>
      <c r="H15642"/>
    </row>
    <row r="15643" spans="6:8" x14ac:dyDescent="0.25">
      <c r="F15643"/>
      <c r="G15643"/>
      <c r="H15643"/>
    </row>
    <row r="15644" spans="6:8" x14ac:dyDescent="0.25">
      <c r="F15644"/>
      <c r="G15644"/>
      <c r="H15644"/>
    </row>
    <row r="15645" spans="6:8" x14ac:dyDescent="0.25">
      <c r="F15645"/>
      <c r="G15645"/>
      <c r="H15645"/>
    </row>
    <row r="15646" spans="6:8" x14ac:dyDescent="0.25">
      <c r="F15646"/>
      <c r="G15646"/>
      <c r="H15646"/>
    </row>
    <row r="15647" spans="6:8" x14ac:dyDescent="0.25">
      <c r="F15647"/>
      <c r="G15647"/>
      <c r="H15647"/>
    </row>
    <row r="15648" spans="6:8" x14ac:dyDescent="0.25">
      <c r="F15648"/>
      <c r="G15648"/>
      <c r="H15648"/>
    </row>
    <row r="15649" spans="6:8" x14ac:dyDescent="0.25">
      <c r="F15649"/>
      <c r="G15649"/>
      <c r="H15649"/>
    </row>
    <row r="15650" spans="6:8" x14ac:dyDescent="0.25">
      <c r="F15650"/>
      <c r="G15650"/>
      <c r="H15650"/>
    </row>
    <row r="15651" spans="6:8" x14ac:dyDescent="0.25">
      <c r="F15651"/>
      <c r="G15651"/>
      <c r="H15651"/>
    </row>
    <row r="15652" spans="6:8" x14ac:dyDescent="0.25">
      <c r="F15652"/>
      <c r="G15652"/>
      <c r="H15652"/>
    </row>
    <row r="15653" spans="6:8" x14ac:dyDescent="0.25">
      <c r="F15653"/>
      <c r="G15653"/>
      <c r="H15653"/>
    </row>
    <row r="15654" spans="6:8" x14ac:dyDescent="0.25">
      <c r="F15654"/>
      <c r="G15654"/>
      <c r="H15654"/>
    </row>
    <row r="15655" spans="6:8" x14ac:dyDescent="0.25">
      <c r="F15655"/>
      <c r="G15655"/>
      <c r="H15655"/>
    </row>
    <row r="15656" spans="6:8" x14ac:dyDescent="0.25">
      <c r="F15656"/>
      <c r="G15656"/>
      <c r="H15656"/>
    </row>
    <row r="15657" spans="6:8" x14ac:dyDescent="0.25">
      <c r="F15657"/>
      <c r="G15657"/>
      <c r="H15657"/>
    </row>
    <row r="15658" spans="6:8" x14ac:dyDescent="0.25">
      <c r="F15658"/>
      <c r="G15658"/>
      <c r="H15658"/>
    </row>
    <row r="15659" spans="6:8" x14ac:dyDescent="0.25">
      <c r="F15659"/>
      <c r="G15659"/>
      <c r="H15659"/>
    </row>
    <row r="15660" spans="6:8" x14ac:dyDescent="0.25">
      <c r="F15660"/>
      <c r="G15660"/>
      <c r="H15660"/>
    </row>
    <row r="15661" spans="6:8" x14ac:dyDescent="0.25">
      <c r="F15661"/>
      <c r="G15661"/>
      <c r="H15661"/>
    </row>
    <row r="15662" spans="6:8" x14ac:dyDescent="0.25">
      <c r="F15662"/>
      <c r="G15662"/>
      <c r="H15662"/>
    </row>
    <row r="15663" spans="6:8" x14ac:dyDescent="0.25">
      <c r="F15663"/>
      <c r="G15663"/>
      <c r="H15663"/>
    </row>
    <row r="15664" spans="6:8" x14ac:dyDescent="0.25">
      <c r="F15664"/>
      <c r="G15664"/>
      <c r="H15664"/>
    </row>
    <row r="15665" spans="6:8" x14ac:dyDescent="0.25">
      <c r="F15665"/>
      <c r="G15665"/>
      <c r="H15665"/>
    </row>
    <row r="15666" spans="6:8" x14ac:dyDescent="0.25">
      <c r="F15666"/>
      <c r="G15666"/>
      <c r="H15666"/>
    </row>
    <row r="15667" spans="6:8" x14ac:dyDescent="0.25">
      <c r="F15667"/>
      <c r="G15667"/>
      <c r="H15667"/>
    </row>
    <row r="15668" spans="6:8" x14ac:dyDescent="0.25">
      <c r="F15668"/>
      <c r="G15668"/>
      <c r="H15668"/>
    </row>
    <row r="15669" spans="6:8" x14ac:dyDescent="0.25">
      <c r="F15669"/>
      <c r="G15669"/>
      <c r="H15669"/>
    </row>
    <row r="15670" spans="6:8" x14ac:dyDescent="0.25">
      <c r="F15670"/>
      <c r="G15670"/>
      <c r="H15670"/>
    </row>
    <row r="15671" spans="6:8" x14ac:dyDescent="0.25">
      <c r="F15671"/>
      <c r="G15671"/>
      <c r="H15671"/>
    </row>
    <row r="15672" spans="6:8" x14ac:dyDescent="0.25">
      <c r="F15672"/>
      <c r="G15672"/>
      <c r="H15672"/>
    </row>
    <row r="15673" spans="6:8" x14ac:dyDescent="0.25">
      <c r="F15673"/>
      <c r="G15673"/>
      <c r="H15673"/>
    </row>
    <row r="15674" spans="6:8" x14ac:dyDescent="0.25">
      <c r="F15674"/>
      <c r="G15674"/>
      <c r="H15674"/>
    </row>
    <row r="15675" spans="6:8" x14ac:dyDescent="0.25">
      <c r="F15675"/>
      <c r="G15675"/>
      <c r="H15675"/>
    </row>
    <row r="15676" spans="6:8" x14ac:dyDescent="0.25">
      <c r="F15676"/>
      <c r="G15676"/>
      <c r="H15676"/>
    </row>
    <row r="15677" spans="6:8" x14ac:dyDescent="0.25">
      <c r="F15677"/>
      <c r="G15677"/>
      <c r="H15677"/>
    </row>
    <row r="15678" spans="6:8" x14ac:dyDescent="0.25">
      <c r="F15678"/>
      <c r="G15678"/>
      <c r="H15678"/>
    </row>
    <row r="15679" spans="6:8" x14ac:dyDescent="0.25">
      <c r="F15679"/>
      <c r="G15679"/>
      <c r="H15679"/>
    </row>
    <row r="15680" spans="6:8" x14ac:dyDescent="0.25">
      <c r="F15680"/>
      <c r="G15680"/>
      <c r="H15680"/>
    </row>
    <row r="15681" spans="6:8" x14ac:dyDescent="0.25">
      <c r="F15681"/>
      <c r="G15681"/>
      <c r="H15681"/>
    </row>
    <row r="15682" spans="6:8" x14ac:dyDescent="0.25">
      <c r="F15682"/>
      <c r="G15682"/>
      <c r="H15682"/>
    </row>
    <row r="15683" spans="6:8" x14ac:dyDescent="0.25">
      <c r="F15683"/>
      <c r="G15683"/>
      <c r="H15683"/>
    </row>
    <row r="15684" spans="6:8" x14ac:dyDescent="0.25">
      <c r="F15684"/>
      <c r="G15684"/>
      <c r="H15684"/>
    </row>
    <row r="15685" spans="6:8" x14ac:dyDescent="0.25">
      <c r="F15685"/>
      <c r="G15685"/>
      <c r="H15685"/>
    </row>
    <row r="15686" spans="6:8" x14ac:dyDescent="0.25">
      <c r="F15686"/>
      <c r="G15686"/>
      <c r="H15686"/>
    </row>
    <row r="15687" spans="6:8" x14ac:dyDescent="0.25">
      <c r="F15687"/>
      <c r="G15687"/>
      <c r="H15687"/>
    </row>
    <row r="15688" spans="6:8" x14ac:dyDescent="0.25">
      <c r="F15688"/>
      <c r="G15688"/>
      <c r="H15688"/>
    </row>
    <row r="15689" spans="6:8" x14ac:dyDescent="0.25">
      <c r="F15689"/>
      <c r="G15689"/>
      <c r="H15689"/>
    </row>
    <row r="15690" spans="6:8" x14ac:dyDescent="0.25">
      <c r="F15690"/>
      <c r="G15690"/>
      <c r="H15690"/>
    </row>
    <row r="15691" spans="6:8" x14ac:dyDescent="0.25">
      <c r="F15691"/>
      <c r="G15691"/>
      <c r="H15691"/>
    </row>
    <row r="15692" spans="6:8" x14ac:dyDescent="0.25">
      <c r="F15692"/>
      <c r="G15692"/>
      <c r="H15692"/>
    </row>
    <row r="15693" spans="6:8" x14ac:dyDescent="0.25">
      <c r="F15693"/>
      <c r="G15693"/>
      <c r="H15693"/>
    </row>
    <row r="15694" spans="6:8" x14ac:dyDescent="0.25">
      <c r="F15694"/>
      <c r="G15694"/>
      <c r="H15694"/>
    </row>
    <row r="15695" spans="6:8" x14ac:dyDescent="0.25">
      <c r="F15695"/>
      <c r="G15695"/>
      <c r="H15695"/>
    </row>
    <row r="15696" spans="6:8" x14ac:dyDescent="0.25">
      <c r="F15696"/>
      <c r="G15696"/>
      <c r="H15696"/>
    </row>
    <row r="15697" spans="6:8" x14ac:dyDescent="0.25">
      <c r="F15697"/>
      <c r="G15697"/>
      <c r="H15697"/>
    </row>
    <row r="15698" spans="6:8" x14ac:dyDescent="0.25">
      <c r="F15698"/>
      <c r="G15698"/>
      <c r="H15698"/>
    </row>
    <row r="15699" spans="6:8" x14ac:dyDescent="0.25">
      <c r="F15699"/>
      <c r="G15699"/>
      <c r="H15699"/>
    </row>
    <row r="15700" spans="6:8" x14ac:dyDescent="0.25">
      <c r="F15700"/>
      <c r="G15700"/>
      <c r="H15700"/>
    </row>
    <row r="15701" spans="6:8" x14ac:dyDescent="0.25">
      <c r="F15701"/>
      <c r="G15701"/>
      <c r="H15701"/>
    </row>
    <row r="15702" spans="6:8" x14ac:dyDescent="0.25">
      <c r="F15702"/>
      <c r="G15702"/>
      <c r="H15702"/>
    </row>
    <row r="15703" spans="6:8" x14ac:dyDescent="0.25">
      <c r="F15703"/>
      <c r="G15703"/>
      <c r="H15703"/>
    </row>
    <row r="15704" spans="6:8" x14ac:dyDescent="0.25">
      <c r="F15704"/>
      <c r="G15704"/>
      <c r="H15704"/>
    </row>
    <row r="15705" spans="6:8" x14ac:dyDescent="0.25">
      <c r="F15705"/>
      <c r="G15705"/>
      <c r="H15705"/>
    </row>
    <row r="15706" spans="6:8" x14ac:dyDescent="0.25">
      <c r="F15706"/>
      <c r="G15706"/>
      <c r="H15706"/>
    </row>
    <row r="15707" spans="6:8" x14ac:dyDescent="0.25">
      <c r="F15707"/>
      <c r="G15707"/>
      <c r="H15707"/>
    </row>
    <row r="15708" spans="6:8" x14ac:dyDescent="0.25">
      <c r="F15708"/>
      <c r="G15708"/>
      <c r="H15708"/>
    </row>
    <row r="15709" spans="6:8" x14ac:dyDescent="0.25">
      <c r="F15709"/>
      <c r="G15709"/>
      <c r="H15709"/>
    </row>
    <row r="15710" spans="6:8" x14ac:dyDescent="0.25">
      <c r="F15710"/>
      <c r="G15710"/>
      <c r="H15710"/>
    </row>
    <row r="15711" spans="6:8" x14ac:dyDescent="0.25">
      <c r="F15711"/>
      <c r="G15711"/>
      <c r="H15711"/>
    </row>
    <row r="15712" spans="6:8" x14ac:dyDescent="0.25">
      <c r="F15712"/>
      <c r="G15712"/>
      <c r="H15712"/>
    </row>
    <row r="15713" spans="6:8" x14ac:dyDescent="0.25">
      <c r="F15713"/>
      <c r="G15713"/>
      <c r="H15713"/>
    </row>
    <row r="15714" spans="6:8" x14ac:dyDescent="0.25">
      <c r="F15714"/>
      <c r="G15714"/>
      <c r="H15714"/>
    </row>
    <row r="15715" spans="6:8" x14ac:dyDescent="0.25">
      <c r="F15715"/>
      <c r="G15715"/>
      <c r="H15715"/>
    </row>
    <row r="15716" spans="6:8" x14ac:dyDescent="0.25">
      <c r="F15716"/>
      <c r="G15716"/>
      <c r="H15716"/>
    </row>
    <row r="15717" spans="6:8" x14ac:dyDescent="0.25">
      <c r="F15717"/>
      <c r="G15717"/>
      <c r="H15717"/>
    </row>
    <row r="15718" spans="6:8" x14ac:dyDescent="0.25">
      <c r="F15718"/>
      <c r="G15718"/>
      <c r="H15718"/>
    </row>
    <row r="15719" spans="6:8" x14ac:dyDescent="0.25">
      <c r="F15719"/>
      <c r="G15719"/>
      <c r="H15719"/>
    </row>
    <row r="15720" spans="6:8" x14ac:dyDescent="0.25">
      <c r="F15720"/>
      <c r="G15720"/>
      <c r="H15720"/>
    </row>
    <row r="15721" spans="6:8" x14ac:dyDescent="0.25">
      <c r="F15721"/>
      <c r="G15721"/>
      <c r="H15721"/>
    </row>
    <row r="15722" spans="6:8" x14ac:dyDescent="0.25">
      <c r="F15722"/>
      <c r="G15722"/>
      <c r="H15722"/>
    </row>
    <row r="15723" spans="6:8" x14ac:dyDescent="0.25">
      <c r="F15723"/>
      <c r="G15723"/>
      <c r="H15723"/>
    </row>
    <row r="15724" spans="6:8" x14ac:dyDescent="0.25">
      <c r="F15724"/>
      <c r="G15724"/>
      <c r="H15724"/>
    </row>
    <row r="15725" spans="6:8" x14ac:dyDescent="0.25">
      <c r="F15725"/>
      <c r="G15725"/>
      <c r="H15725"/>
    </row>
    <row r="15726" spans="6:8" x14ac:dyDescent="0.25">
      <c r="F15726"/>
      <c r="G15726"/>
      <c r="H15726"/>
    </row>
    <row r="15727" spans="6:8" x14ac:dyDescent="0.25">
      <c r="F15727"/>
      <c r="G15727"/>
      <c r="H15727"/>
    </row>
    <row r="15728" spans="6:8" x14ac:dyDescent="0.25">
      <c r="F15728"/>
      <c r="G15728"/>
      <c r="H15728"/>
    </row>
    <row r="15729" spans="6:8" x14ac:dyDescent="0.25">
      <c r="F15729"/>
      <c r="G15729"/>
      <c r="H15729"/>
    </row>
    <row r="15730" spans="6:8" x14ac:dyDescent="0.25">
      <c r="F15730"/>
      <c r="G15730"/>
      <c r="H15730"/>
    </row>
    <row r="15731" spans="6:8" x14ac:dyDescent="0.25">
      <c r="F15731"/>
      <c r="G15731"/>
      <c r="H15731"/>
    </row>
    <row r="15732" spans="6:8" x14ac:dyDescent="0.25">
      <c r="F15732"/>
      <c r="G15732"/>
      <c r="H15732"/>
    </row>
    <row r="15733" spans="6:8" x14ac:dyDescent="0.25">
      <c r="F15733"/>
      <c r="G15733"/>
      <c r="H15733"/>
    </row>
    <row r="15734" spans="6:8" x14ac:dyDescent="0.25">
      <c r="F15734"/>
      <c r="G15734"/>
      <c r="H15734"/>
    </row>
    <row r="15735" spans="6:8" x14ac:dyDescent="0.25">
      <c r="F15735"/>
      <c r="G15735"/>
      <c r="H15735"/>
    </row>
    <row r="15736" spans="6:8" x14ac:dyDescent="0.25">
      <c r="F15736"/>
      <c r="G15736"/>
      <c r="H15736"/>
    </row>
    <row r="15737" spans="6:8" x14ac:dyDescent="0.25">
      <c r="F15737"/>
      <c r="G15737"/>
      <c r="H15737"/>
    </row>
    <row r="15738" spans="6:8" x14ac:dyDescent="0.25">
      <c r="F15738"/>
      <c r="G15738"/>
      <c r="H15738"/>
    </row>
    <row r="15739" spans="6:8" x14ac:dyDescent="0.25">
      <c r="F15739"/>
      <c r="G15739"/>
      <c r="H15739"/>
    </row>
    <row r="15740" spans="6:8" x14ac:dyDescent="0.25">
      <c r="F15740"/>
      <c r="G15740"/>
      <c r="H15740"/>
    </row>
    <row r="15741" spans="6:8" x14ac:dyDescent="0.25">
      <c r="F15741"/>
      <c r="G15741"/>
      <c r="H15741"/>
    </row>
    <row r="15742" spans="6:8" x14ac:dyDescent="0.25">
      <c r="F15742"/>
      <c r="G15742"/>
      <c r="H15742"/>
    </row>
    <row r="15743" spans="6:8" x14ac:dyDescent="0.25">
      <c r="F15743"/>
      <c r="G15743"/>
      <c r="H15743"/>
    </row>
    <row r="15744" spans="6:8" x14ac:dyDescent="0.25">
      <c r="F15744"/>
      <c r="G15744"/>
      <c r="H15744"/>
    </row>
    <row r="15745" spans="6:8" x14ac:dyDescent="0.25">
      <c r="F15745"/>
      <c r="G15745"/>
      <c r="H15745"/>
    </row>
    <row r="15746" spans="6:8" x14ac:dyDescent="0.25">
      <c r="F15746"/>
      <c r="G15746"/>
      <c r="H15746"/>
    </row>
    <row r="15747" spans="6:8" x14ac:dyDescent="0.25">
      <c r="F15747"/>
      <c r="G15747"/>
      <c r="H15747"/>
    </row>
    <row r="15748" spans="6:8" x14ac:dyDescent="0.25">
      <c r="F15748"/>
      <c r="G15748"/>
      <c r="H15748"/>
    </row>
    <row r="15749" spans="6:8" x14ac:dyDescent="0.25">
      <c r="F15749"/>
      <c r="G15749"/>
      <c r="H15749"/>
    </row>
    <row r="15750" spans="6:8" x14ac:dyDescent="0.25">
      <c r="F15750"/>
      <c r="G15750"/>
      <c r="H15750"/>
    </row>
    <row r="15751" spans="6:8" x14ac:dyDescent="0.25">
      <c r="F15751"/>
      <c r="G15751"/>
      <c r="H15751"/>
    </row>
    <row r="15752" spans="6:8" x14ac:dyDescent="0.25">
      <c r="F15752"/>
      <c r="G15752"/>
      <c r="H15752"/>
    </row>
    <row r="15753" spans="6:8" x14ac:dyDescent="0.25">
      <c r="F15753"/>
      <c r="G15753"/>
      <c r="H15753"/>
    </row>
    <row r="15754" spans="6:8" x14ac:dyDescent="0.25">
      <c r="F15754"/>
      <c r="G15754"/>
      <c r="H15754"/>
    </row>
    <row r="15755" spans="6:8" x14ac:dyDescent="0.25">
      <c r="F15755"/>
      <c r="G15755"/>
      <c r="H15755"/>
    </row>
    <row r="15756" spans="6:8" x14ac:dyDescent="0.25">
      <c r="F15756"/>
      <c r="G15756"/>
      <c r="H15756"/>
    </row>
    <row r="15757" spans="6:8" x14ac:dyDescent="0.25">
      <c r="F15757"/>
      <c r="G15757"/>
      <c r="H15757"/>
    </row>
    <row r="15758" spans="6:8" x14ac:dyDescent="0.25">
      <c r="F15758"/>
      <c r="G15758"/>
      <c r="H15758"/>
    </row>
    <row r="15759" spans="6:8" x14ac:dyDescent="0.25">
      <c r="F15759"/>
      <c r="G15759"/>
      <c r="H15759"/>
    </row>
    <row r="15760" spans="6:8" x14ac:dyDescent="0.25">
      <c r="F15760"/>
      <c r="G15760"/>
      <c r="H15760"/>
    </row>
    <row r="15761" spans="6:8" x14ac:dyDescent="0.25">
      <c r="F15761"/>
      <c r="G15761"/>
      <c r="H15761"/>
    </row>
    <row r="15762" spans="6:8" x14ac:dyDescent="0.25">
      <c r="F15762"/>
      <c r="G15762"/>
      <c r="H15762"/>
    </row>
    <row r="15763" spans="6:8" x14ac:dyDescent="0.25">
      <c r="F15763"/>
      <c r="G15763"/>
      <c r="H15763"/>
    </row>
    <row r="15764" spans="6:8" x14ac:dyDescent="0.25">
      <c r="F15764"/>
      <c r="G15764"/>
      <c r="H15764"/>
    </row>
    <row r="15765" spans="6:8" x14ac:dyDescent="0.25">
      <c r="F15765"/>
      <c r="G15765"/>
      <c r="H15765"/>
    </row>
    <row r="15766" spans="6:8" x14ac:dyDescent="0.25">
      <c r="F15766"/>
      <c r="G15766"/>
      <c r="H15766"/>
    </row>
    <row r="15767" spans="6:8" x14ac:dyDescent="0.25">
      <c r="F15767"/>
      <c r="G15767"/>
      <c r="H15767"/>
    </row>
    <row r="15768" spans="6:8" x14ac:dyDescent="0.25">
      <c r="F15768"/>
      <c r="G15768"/>
      <c r="H15768"/>
    </row>
    <row r="15769" spans="6:8" x14ac:dyDescent="0.25">
      <c r="F15769"/>
      <c r="G15769"/>
      <c r="H15769"/>
    </row>
    <row r="15770" spans="6:8" x14ac:dyDescent="0.25">
      <c r="F15770"/>
      <c r="G15770"/>
      <c r="H15770"/>
    </row>
    <row r="15771" spans="6:8" x14ac:dyDescent="0.25">
      <c r="F15771"/>
      <c r="G15771"/>
      <c r="H15771"/>
    </row>
    <row r="15772" spans="6:8" x14ac:dyDescent="0.25">
      <c r="F15772"/>
      <c r="G15772"/>
      <c r="H15772"/>
    </row>
    <row r="15773" spans="6:8" x14ac:dyDescent="0.25">
      <c r="F15773"/>
      <c r="G15773"/>
      <c r="H15773"/>
    </row>
    <row r="15774" spans="6:8" x14ac:dyDescent="0.25">
      <c r="F15774"/>
      <c r="G15774"/>
      <c r="H15774"/>
    </row>
    <row r="15775" spans="6:8" x14ac:dyDescent="0.25">
      <c r="F15775"/>
      <c r="G15775"/>
      <c r="H15775"/>
    </row>
    <row r="15776" spans="6:8" x14ac:dyDescent="0.25">
      <c r="F15776"/>
      <c r="G15776"/>
      <c r="H15776"/>
    </row>
    <row r="15777" spans="6:8" x14ac:dyDescent="0.25">
      <c r="F15777"/>
      <c r="G15777"/>
      <c r="H15777"/>
    </row>
    <row r="15778" spans="6:8" x14ac:dyDescent="0.25">
      <c r="F15778"/>
      <c r="G15778"/>
      <c r="H15778"/>
    </row>
    <row r="15779" spans="6:8" x14ac:dyDescent="0.25">
      <c r="F15779"/>
      <c r="G15779"/>
      <c r="H15779"/>
    </row>
    <row r="15780" spans="6:8" x14ac:dyDescent="0.25">
      <c r="F15780"/>
      <c r="G15780"/>
      <c r="H15780"/>
    </row>
    <row r="15781" spans="6:8" x14ac:dyDescent="0.25">
      <c r="F15781"/>
      <c r="G15781"/>
      <c r="H15781"/>
    </row>
    <row r="15782" spans="6:8" x14ac:dyDescent="0.25">
      <c r="F15782"/>
      <c r="G15782"/>
      <c r="H15782"/>
    </row>
    <row r="15783" spans="6:8" x14ac:dyDescent="0.25">
      <c r="F15783"/>
      <c r="G15783"/>
      <c r="H15783"/>
    </row>
    <row r="15784" spans="6:8" x14ac:dyDescent="0.25">
      <c r="F15784"/>
      <c r="G15784"/>
      <c r="H15784"/>
    </row>
    <row r="15785" spans="6:8" x14ac:dyDescent="0.25">
      <c r="F15785"/>
      <c r="G15785"/>
      <c r="H15785"/>
    </row>
    <row r="15786" spans="6:8" x14ac:dyDescent="0.25">
      <c r="F15786"/>
      <c r="G15786"/>
      <c r="H15786"/>
    </row>
    <row r="15787" spans="6:8" x14ac:dyDescent="0.25">
      <c r="F15787"/>
      <c r="G15787"/>
      <c r="H15787"/>
    </row>
    <row r="15788" spans="6:8" x14ac:dyDescent="0.25">
      <c r="F15788"/>
      <c r="G15788"/>
      <c r="H15788"/>
    </row>
    <row r="15789" spans="6:8" x14ac:dyDescent="0.25">
      <c r="F15789"/>
      <c r="G15789"/>
      <c r="H15789"/>
    </row>
    <row r="15790" spans="6:8" x14ac:dyDescent="0.25">
      <c r="F15790"/>
      <c r="G15790"/>
      <c r="H15790"/>
    </row>
    <row r="15791" spans="6:8" x14ac:dyDescent="0.25">
      <c r="F15791"/>
      <c r="G15791"/>
      <c r="H15791"/>
    </row>
    <row r="15792" spans="6:8" x14ac:dyDescent="0.25">
      <c r="F15792"/>
      <c r="G15792"/>
      <c r="H15792"/>
    </row>
    <row r="15793" spans="6:8" x14ac:dyDescent="0.25">
      <c r="F15793"/>
      <c r="G15793"/>
      <c r="H15793"/>
    </row>
    <row r="15794" spans="6:8" x14ac:dyDescent="0.25">
      <c r="F15794"/>
      <c r="G15794"/>
      <c r="H15794"/>
    </row>
    <row r="15795" spans="6:8" x14ac:dyDescent="0.25">
      <c r="F15795"/>
      <c r="G15795"/>
      <c r="H15795"/>
    </row>
    <row r="15796" spans="6:8" x14ac:dyDescent="0.25">
      <c r="F15796"/>
      <c r="G15796"/>
      <c r="H15796"/>
    </row>
    <row r="15797" spans="6:8" x14ac:dyDescent="0.25">
      <c r="F15797"/>
      <c r="G15797"/>
      <c r="H15797"/>
    </row>
    <row r="15798" spans="6:8" x14ac:dyDescent="0.25">
      <c r="F15798"/>
      <c r="G15798"/>
      <c r="H15798"/>
    </row>
    <row r="15799" spans="6:8" x14ac:dyDescent="0.25">
      <c r="F15799"/>
      <c r="G15799"/>
      <c r="H15799"/>
    </row>
    <row r="15800" spans="6:8" x14ac:dyDescent="0.25">
      <c r="F15800"/>
      <c r="G15800"/>
      <c r="H15800"/>
    </row>
    <row r="15801" spans="6:8" x14ac:dyDescent="0.25">
      <c r="F15801"/>
      <c r="G15801"/>
      <c r="H15801"/>
    </row>
    <row r="15802" spans="6:8" x14ac:dyDescent="0.25">
      <c r="F15802"/>
      <c r="G15802"/>
      <c r="H15802"/>
    </row>
    <row r="15803" spans="6:8" x14ac:dyDescent="0.25">
      <c r="F15803"/>
      <c r="G15803"/>
      <c r="H15803"/>
    </row>
    <row r="15804" spans="6:8" x14ac:dyDescent="0.25">
      <c r="F15804"/>
      <c r="G15804"/>
      <c r="H15804"/>
    </row>
    <row r="15805" spans="6:8" x14ac:dyDescent="0.25">
      <c r="F15805"/>
      <c r="G15805"/>
      <c r="H15805"/>
    </row>
    <row r="15806" spans="6:8" x14ac:dyDescent="0.25">
      <c r="F15806"/>
      <c r="G15806"/>
      <c r="H15806"/>
    </row>
    <row r="15807" spans="6:8" x14ac:dyDescent="0.25">
      <c r="F15807"/>
      <c r="G15807"/>
      <c r="H15807"/>
    </row>
    <row r="15808" spans="6:8" x14ac:dyDescent="0.25">
      <c r="F15808"/>
      <c r="G15808"/>
      <c r="H15808"/>
    </row>
    <row r="15809" spans="6:8" x14ac:dyDescent="0.25">
      <c r="F15809"/>
      <c r="G15809"/>
      <c r="H15809"/>
    </row>
    <row r="15810" spans="6:8" x14ac:dyDescent="0.25">
      <c r="F15810"/>
      <c r="G15810"/>
      <c r="H15810"/>
    </row>
    <row r="15811" spans="6:8" x14ac:dyDescent="0.25">
      <c r="F15811"/>
      <c r="G15811"/>
      <c r="H15811"/>
    </row>
    <row r="15812" spans="6:8" x14ac:dyDescent="0.25">
      <c r="F15812"/>
      <c r="G15812"/>
      <c r="H15812"/>
    </row>
    <row r="15813" spans="6:8" x14ac:dyDescent="0.25">
      <c r="F15813"/>
      <c r="G15813"/>
      <c r="H15813"/>
    </row>
    <row r="15814" spans="6:8" x14ac:dyDescent="0.25">
      <c r="F15814"/>
      <c r="G15814"/>
      <c r="H15814"/>
    </row>
    <row r="15815" spans="6:8" x14ac:dyDescent="0.25">
      <c r="F15815"/>
      <c r="G15815"/>
      <c r="H15815"/>
    </row>
    <row r="15816" spans="6:8" x14ac:dyDescent="0.25">
      <c r="F15816"/>
      <c r="G15816"/>
      <c r="H15816"/>
    </row>
    <row r="15817" spans="6:8" x14ac:dyDescent="0.25">
      <c r="F15817"/>
      <c r="G15817"/>
      <c r="H15817"/>
    </row>
    <row r="15818" spans="6:8" x14ac:dyDescent="0.25">
      <c r="F15818"/>
      <c r="G15818"/>
      <c r="H15818"/>
    </row>
    <row r="15819" spans="6:8" x14ac:dyDescent="0.25">
      <c r="F15819"/>
      <c r="G15819"/>
      <c r="H15819"/>
    </row>
    <row r="15820" spans="6:8" x14ac:dyDescent="0.25">
      <c r="F15820"/>
      <c r="G15820"/>
      <c r="H15820"/>
    </row>
    <row r="15821" spans="6:8" x14ac:dyDescent="0.25">
      <c r="F15821"/>
      <c r="G15821"/>
      <c r="H15821"/>
    </row>
    <row r="15822" spans="6:8" x14ac:dyDescent="0.25">
      <c r="F15822"/>
      <c r="G15822"/>
      <c r="H15822"/>
    </row>
    <row r="15823" spans="6:8" x14ac:dyDescent="0.25">
      <c r="F15823"/>
      <c r="G15823"/>
      <c r="H15823"/>
    </row>
    <row r="15824" spans="6:8" x14ac:dyDescent="0.25">
      <c r="F15824"/>
      <c r="G15824"/>
      <c r="H15824"/>
    </row>
    <row r="15825" spans="6:8" x14ac:dyDescent="0.25">
      <c r="F15825"/>
      <c r="G15825"/>
      <c r="H15825"/>
    </row>
    <row r="15826" spans="6:8" x14ac:dyDescent="0.25">
      <c r="F15826"/>
      <c r="G15826"/>
      <c r="H15826"/>
    </row>
    <row r="15827" spans="6:8" x14ac:dyDescent="0.25">
      <c r="F15827"/>
      <c r="G15827"/>
      <c r="H15827"/>
    </row>
    <row r="15828" spans="6:8" x14ac:dyDescent="0.25">
      <c r="F15828"/>
      <c r="G15828"/>
      <c r="H15828"/>
    </row>
    <row r="15829" spans="6:8" x14ac:dyDescent="0.25">
      <c r="F15829"/>
      <c r="G15829"/>
      <c r="H15829"/>
    </row>
    <row r="15830" spans="6:8" x14ac:dyDescent="0.25">
      <c r="F15830"/>
      <c r="G15830"/>
      <c r="H15830"/>
    </row>
    <row r="15831" spans="6:8" x14ac:dyDescent="0.25">
      <c r="F15831"/>
      <c r="G15831"/>
      <c r="H15831"/>
    </row>
    <row r="15832" spans="6:8" x14ac:dyDescent="0.25">
      <c r="F15832"/>
      <c r="G15832"/>
      <c r="H15832"/>
    </row>
    <row r="15833" spans="6:8" x14ac:dyDescent="0.25">
      <c r="F15833"/>
      <c r="G15833"/>
      <c r="H15833"/>
    </row>
    <row r="15834" spans="6:8" x14ac:dyDescent="0.25">
      <c r="F15834"/>
      <c r="G15834"/>
      <c r="H15834"/>
    </row>
    <row r="15835" spans="6:8" x14ac:dyDescent="0.25">
      <c r="F15835"/>
      <c r="G15835"/>
      <c r="H15835"/>
    </row>
    <row r="15836" spans="6:8" x14ac:dyDescent="0.25">
      <c r="F15836"/>
      <c r="G15836"/>
      <c r="H15836"/>
    </row>
    <row r="15837" spans="6:8" x14ac:dyDescent="0.25">
      <c r="F15837"/>
      <c r="G15837"/>
      <c r="H15837"/>
    </row>
    <row r="15838" spans="6:8" x14ac:dyDescent="0.25">
      <c r="F15838"/>
      <c r="G15838"/>
      <c r="H15838"/>
    </row>
    <row r="15839" spans="6:8" x14ac:dyDescent="0.25">
      <c r="F15839"/>
      <c r="G15839"/>
      <c r="H15839"/>
    </row>
    <row r="15840" spans="6:8" x14ac:dyDescent="0.25">
      <c r="F15840"/>
      <c r="G15840"/>
      <c r="H15840"/>
    </row>
    <row r="15841" spans="6:8" x14ac:dyDescent="0.25">
      <c r="F15841"/>
      <c r="G15841"/>
      <c r="H15841"/>
    </row>
    <row r="15842" spans="6:8" x14ac:dyDescent="0.25">
      <c r="F15842"/>
      <c r="G15842"/>
      <c r="H15842"/>
    </row>
    <row r="15843" spans="6:8" x14ac:dyDescent="0.25">
      <c r="F15843"/>
      <c r="G15843"/>
      <c r="H15843"/>
    </row>
    <row r="15844" spans="6:8" x14ac:dyDescent="0.25">
      <c r="F15844"/>
      <c r="G15844"/>
      <c r="H15844"/>
    </row>
    <row r="15845" spans="6:8" x14ac:dyDescent="0.25">
      <c r="F15845"/>
      <c r="G15845"/>
      <c r="H15845"/>
    </row>
    <row r="15846" spans="6:8" x14ac:dyDescent="0.25">
      <c r="F15846"/>
      <c r="G15846"/>
      <c r="H15846"/>
    </row>
    <row r="15847" spans="6:8" x14ac:dyDescent="0.25">
      <c r="F15847"/>
      <c r="G15847"/>
      <c r="H15847"/>
    </row>
    <row r="15848" spans="6:8" x14ac:dyDescent="0.25">
      <c r="F15848"/>
      <c r="G15848"/>
      <c r="H15848"/>
    </row>
    <row r="15849" spans="6:8" x14ac:dyDescent="0.25">
      <c r="F15849"/>
      <c r="G15849"/>
      <c r="H15849"/>
    </row>
    <row r="15850" spans="6:8" x14ac:dyDescent="0.25">
      <c r="F15850"/>
      <c r="G15850"/>
      <c r="H15850"/>
    </row>
    <row r="15851" spans="6:8" x14ac:dyDescent="0.25">
      <c r="F15851"/>
      <c r="G15851"/>
      <c r="H15851"/>
    </row>
    <row r="15852" spans="6:8" x14ac:dyDescent="0.25">
      <c r="F15852"/>
      <c r="G15852"/>
      <c r="H15852"/>
    </row>
    <row r="15853" spans="6:8" x14ac:dyDescent="0.25">
      <c r="F15853"/>
      <c r="G15853"/>
      <c r="H15853"/>
    </row>
    <row r="15854" spans="6:8" x14ac:dyDescent="0.25">
      <c r="F15854"/>
      <c r="G15854"/>
      <c r="H15854"/>
    </row>
    <row r="15855" spans="6:8" x14ac:dyDescent="0.25">
      <c r="F15855"/>
      <c r="G15855"/>
      <c r="H15855"/>
    </row>
    <row r="15856" spans="6:8" x14ac:dyDescent="0.25">
      <c r="F15856"/>
      <c r="G15856"/>
      <c r="H15856"/>
    </row>
    <row r="15857" spans="6:8" x14ac:dyDescent="0.25">
      <c r="F15857"/>
      <c r="G15857"/>
      <c r="H15857"/>
    </row>
    <row r="15858" spans="6:8" x14ac:dyDescent="0.25">
      <c r="F15858"/>
      <c r="G15858"/>
      <c r="H15858"/>
    </row>
    <row r="15859" spans="6:8" x14ac:dyDescent="0.25">
      <c r="F15859"/>
      <c r="G15859"/>
      <c r="H15859"/>
    </row>
    <row r="15860" spans="6:8" x14ac:dyDescent="0.25">
      <c r="F15860"/>
      <c r="G15860"/>
      <c r="H15860"/>
    </row>
    <row r="15861" spans="6:8" x14ac:dyDescent="0.25">
      <c r="F15861"/>
      <c r="G15861"/>
      <c r="H15861"/>
    </row>
    <row r="15862" spans="6:8" x14ac:dyDescent="0.25">
      <c r="F15862"/>
      <c r="G15862"/>
      <c r="H15862"/>
    </row>
    <row r="15863" spans="6:8" x14ac:dyDescent="0.25">
      <c r="F15863"/>
      <c r="G15863"/>
      <c r="H15863"/>
    </row>
    <row r="15864" spans="6:8" x14ac:dyDescent="0.25">
      <c r="F15864"/>
      <c r="G15864"/>
      <c r="H15864"/>
    </row>
    <row r="15865" spans="6:8" x14ac:dyDescent="0.25">
      <c r="F15865"/>
      <c r="G15865"/>
      <c r="H15865"/>
    </row>
    <row r="15866" spans="6:8" x14ac:dyDescent="0.25">
      <c r="F15866"/>
      <c r="G15866"/>
      <c r="H15866"/>
    </row>
    <row r="15867" spans="6:8" x14ac:dyDescent="0.25">
      <c r="F15867"/>
      <c r="G15867"/>
      <c r="H15867"/>
    </row>
    <row r="15868" spans="6:8" x14ac:dyDescent="0.25">
      <c r="F15868"/>
      <c r="G15868"/>
      <c r="H15868"/>
    </row>
    <row r="15869" spans="6:8" x14ac:dyDescent="0.25">
      <c r="F15869"/>
      <c r="G15869"/>
      <c r="H15869"/>
    </row>
    <row r="15870" spans="6:8" x14ac:dyDescent="0.25">
      <c r="F15870"/>
      <c r="G15870"/>
      <c r="H15870"/>
    </row>
    <row r="15871" spans="6:8" x14ac:dyDescent="0.25">
      <c r="F15871"/>
      <c r="G15871"/>
      <c r="H15871"/>
    </row>
    <row r="15872" spans="6:8" x14ac:dyDescent="0.25">
      <c r="F15872"/>
      <c r="G15872"/>
      <c r="H15872"/>
    </row>
    <row r="15873" spans="6:8" x14ac:dyDescent="0.25">
      <c r="F15873"/>
      <c r="G15873"/>
      <c r="H15873"/>
    </row>
    <row r="15874" spans="6:8" x14ac:dyDescent="0.25">
      <c r="F15874"/>
      <c r="G15874"/>
      <c r="H15874"/>
    </row>
    <row r="15875" spans="6:8" x14ac:dyDescent="0.25">
      <c r="F15875"/>
      <c r="G15875"/>
      <c r="H15875"/>
    </row>
    <row r="15876" spans="6:8" x14ac:dyDescent="0.25">
      <c r="F15876"/>
      <c r="G15876"/>
      <c r="H15876"/>
    </row>
    <row r="15877" spans="6:8" x14ac:dyDescent="0.25">
      <c r="F15877"/>
      <c r="G15877"/>
      <c r="H15877"/>
    </row>
    <row r="15878" spans="6:8" x14ac:dyDescent="0.25">
      <c r="F15878"/>
      <c r="G15878"/>
      <c r="H15878"/>
    </row>
    <row r="15879" spans="6:8" x14ac:dyDescent="0.25">
      <c r="F15879"/>
      <c r="G15879"/>
      <c r="H15879"/>
    </row>
    <row r="15880" spans="6:8" x14ac:dyDescent="0.25">
      <c r="F15880"/>
      <c r="G15880"/>
      <c r="H15880"/>
    </row>
    <row r="15881" spans="6:8" x14ac:dyDescent="0.25">
      <c r="F15881"/>
      <c r="G15881"/>
      <c r="H15881"/>
    </row>
    <row r="15882" spans="6:8" x14ac:dyDescent="0.25">
      <c r="F15882"/>
      <c r="G15882"/>
      <c r="H15882"/>
    </row>
    <row r="15883" spans="6:8" x14ac:dyDescent="0.25">
      <c r="F15883"/>
      <c r="G15883"/>
      <c r="H15883"/>
    </row>
    <row r="15884" spans="6:8" x14ac:dyDescent="0.25">
      <c r="F15884"/>
      <c r="G15884"/>
      <c r="H15884"/>
    </row>
    <row r="15885" spans="6:8" x14ac:dyDescent="0.25">
      <c r="F15885"/>
      <c r="G15885"/>
      <c r="H15885"/>
    </row>
    <row r="15886" spans="6:8" x14ac:dyDescent="0.25">
      <c r="F15886"/>
      <c r="G15886"/>
      <c r="H15886"/>
    </row>
    <row r="15887" spans="6:8" x14ac:dyDescent="0.25">
      <c r="F15887"/>
      <c r="G15887"/>
      <c r="H15887"/>
    </row>
    <row r="15888" spans="6:8" x14ac:dyDescent="0.25">
      <c r="F15888"/>
      <c r="G15888"/>
      <c r="H15888"/>
    </row>
    <row r="15889" spans="6:8" x14ac:dyDescent="0.25">
      <c r="F15889"/>
      <c r="G15889"/>
      <c r="H15889"/>
    </row>
    <row r="15890" spans="6:8" x14ac:dyDescent="0.25">
      <c r="F15890"/>
      <c r="G15890"/>
      <c r="H15890"/>
    </row>
    <row r="15891" spans="6:8" x14ac:dyDescent="0.25">
      <c r="F15891"/>
      <c r="G15891"/>
      <c r="H15891"/>
    </row>
    <row r="15892" spans="6:8" x14ac:dyDescent="0.25">
      <c r="F15892"/>
      <c r="G15892"/>
      <c r="H15892"/>
    </row>
    <row r="15893" spans="6:8" x14ac:dyDescent="0.25">
      <c r="F15893"/>
      <c r="G15893"/>
      <c r="H15893"/>
    </row>
    <row r="15894" spans="6:8" x14ac:dyDescent="0.25">
      <c r="F15894"/>
      <c r="G15894"/>
      <c r="H15894"/>
    </row>
    <row r="15895" spans="6:8" x14ac:dyDescent="0.25">
      <c r="F15895"/>
      <c r="G15895"/>
      <c r="H15895"/>
    </row>
    <row r="15896" spans="6:8" x14ac:dyDescent="0.25">
      <c r="F15896"/>
      <c r="G15896"/>
      <c r="H15896"/>
    </row>
    <row r="15897" spans="6:8" x14ac:dyDescent="0.25">
      <c r="F15897"/>
      <c r="G15897"/>
      <c r="H15897"/>
    </row>
    <row r="15898" spans="6:8" x14ac:dyDescent="0.25">
      <c r="F15898"/>
      <c r="G15898"/>
      <c r="H15898"/>
    </row>
    <row r="15899" spans="6:8" x14ac:dyDescent="0.25">
      <c r="F15899"/>
      <c r="G15899"/>
      <c r="H15899"/>
    </row>
    <row r="15900" spans="6:8" x14ac:dyDescent="0.25">
      <c r="F15900"/>
      <c r="G15900"/>
      <c r="H15900"/>
    </row>
    <row r="15901" spans="6:8" x14ac:dyDescent="0.25">
      <c r="F15901"/>
      <c r="G15901"/>
      <c r="H15901"/>
    </row>
    <row r="15902" spans="6:8" x14ac:dyDescent="0.25">
      <c r="F15902"/>
      <c r="G15902"/>
      <c r="H15902"/>
    </row>
    <row r="15903" spans="6:8" x14ac:dyDescent="0.25">
      <c r="F15903"/>
      <c r="G15903"/>
      <c r="H15903"/>
    </row>
    <row r="15904" spans="6:8" x14ac:dyDescent="0.25">
      <c r="F15904"/>
      <c r="G15904"/>
      <c r="H15904"/>
    </row>
    <row r="15905" spans="6:8" x14ac:dyDescent="0.25">
      <c r="F15905"/>
      <c r="G15905"/>
      <c r="H15905"/>
    </row>
    <row r="15906" spans="6:8" x14ac:dyDescent="0.25">
      <c r="F15906"/>
      <c r="G15906"/>
      <c r="H15906"/>
    </row>
    <row r="15907" spans="6:8" x14ac:dyDescent="0.25">
      <c r="F15907"/>
      <c r="G15907"/>
      <c r="H15907"/>
    </row>
    <row r="15908" spans="6:8" x14ac:dyDescent="0.25">
      <c r="F15908"/>
      <c r="G15908"/>
      <c r="H15908"/>
    </row>
    <row r="15909" spans="6:8" x14ac:dyDescent="0.25">
      <c r="F15909"/>
      <c r="G15909"/>
      <c r="H15909"/>
    </row>
    <row r="15910" spans="6:8" x14ac:dyDescent="0.25">
      <c r="F15910"/>
      <c r="G15910"/>
      <c r="H15910"/>
    </row>
    <row r="15911" spans="6:8" x14ac:dyDescent="0.25">
      <c r="F15911"/>
      <c r="G15911"/>
      <c r="H15911"/>
    </row>
    <row r="15912" spans="6:8" x14ac:dyDescent="0.25">
      <c r="F15912"/>
      <c r="G15912"/>
      <c r="H15912"/>
    </row>
    <row r="15913" spans="6:8" x14ac:dyDescent="0.25">
      <c r="F15913"/>
      <c r="G15913"/>
      <c r="H15913"/>
    </row>
    <row r="15914" spans="6:8" x14ac:dyDescent="0.25">
      <c r="F15914"/>
      <c r="G15914"/>
      <c r="H15914"/>
    </row>
    <row r="15915" spans="6:8" x14ac:dyDescent="0.25">
      <c r="F15915"/>
      <c r="G15915"/>
      <c r="H15915"/>
    </row>
    <row r="15916" spans="6:8" x14ac:dyDescent="0.25">
      <c r="F15916"/>
      <c r="G15916"/>
      <c r="H15916"/>
    </row>
    <row r="15917" spans="6:8" x14ac:dyDescent="0.25">
      <c r="F15917"/>
      <c r="G15917"/>
      <c r="H15917"/>
    </row>
    <row r="15918" spans="6:8" x14ac:dyDescent="0.25">
      <c r="F15918"/>
      <c r="G15918"/>
      <c r="H15918"/>
    </row>
    <row r="15919" spans="6:8" x14ac:dyDescent="0.25">
      <c r="F15919"/>
      <c r="G15919"/>
      <c r="H15919"/>
    </row>
    <row r="15920" spans="6:8" x14ac:dyDescent="0.25">
      <c r="F15920"/>
      <c r="G15920"/>
      <c r="H15920"/>
    </row>
    <row r="15921" spans="6:8" x14ac:dyDescent="0.25">
      <c r="F15921"/>
      <c r="G15921"/>
      <c r="H15921"/>
    </row>
    <row r="15922" spans="6:8" x14ac:dyDescent="0.25">
      <c r="F15922"/>
      <c r="G15922"/>
      <c r="H15922"/>
    </row>
    <row r="15923" spans="6:8" x14ac:dyDescent="0.25">
      <c r="F15923"/>
      <c r="G15923"/>
      <c r="H15923"/>
    </row>
    <row r="15924" spans="6:8" x14ac:dyDescent="0.25">
      <c r="F15924"/>
      <c r="G15924"/>
      <c r="H15924"/>
    </row>
    <row r="15925" spans="6:8" x14ac:dyDescent="0.25">
      <c r="F15925"/>
      <c r="G15925"/>
      <c r="H15925"/>
    </row>
    <row r="15926" spans="6:8" x14ac:dyDescent="0.25">
      <c r="F15926"/>
      <c r="G15926"/>
      <c r="H15926"/>
    </row>
    <row r="15927" spans="6:8" x14ac:dyDescent="0.25">
      <c r="F15927"/>
      <c r="G15927"/>
      <c r="H15927"/>
    </row>
    <row r="15928" spans="6:8" x14ac:dyDescent="0.25">
      <c r="F15928"/>
      <c r="G15928"/>
      <c r="H15928"/>
    </row>
    <row r="15929" spans="6:8" x14ac:dyDescent="0.25">
      <c r="F15929"/>
      <c r="G15929"/>
      <c r="H15929"/>
    </row>
    <row r="15930" spans="6:8" x14ac:dyDescent="0.25">
      <c r="F15930"/>
      <c r="G15930"/>
      <c r="H15930"/>
    </row>
    <row r="15931" spans="6:8" x14ac:dyDescent="0.25">
      <c r="F15931"/>
      <c r="G15931"/>
      <c r="H15931"/>
    </row>
    <row r="15932" spans="6:8" x14ac:dyDescent="0.25">
      <c r="F15932"/>
      <c r="G15932"/>
      <c r="H15932"/>
    </row>
    <row r="15933" spans="6:8" x14ac:dyDescent="0.25">
      <c r="F15933"/>
      <c r="G15933"/>
      <c r="H15933"/>
    </row>
    <row r="15934" spans="6:8" x14ac:dyDescent="0.25">
      <c r="F15934"/>
      <c r="G15934"/>
      <c r="H15934"/>
    </row>
    <row r="15935" spans="6:8" x14ac:dyDescent="0.25">
      <c r="F15935"/>
      <c r="G15935"/>
      <c r="H15935"/>
    </row>
    <row r="15936" spans="6:8" x14ac:dyDescent="0.25">
      <c r="F15936"/>
      <c r="G15936"/>
      <c r="H15936"/>
    </row>
    <row r="15937" spans="6:8" x14ac:dyDescent="0.25">
      <c r="F15937"/>
      <c r="G15937"/>
      <c r="H15937"/>
    </row>
    <row r="15938" spans="6:8" x14ac:dyDescent="0.25">
      <c r="F15938"/>
      <c r="G15938"/>
      <c r="H15938"/>
    </row>
    <row r="15939" spans="6:8" x14ac:dyDescent="0.25">
      <c r="F15939"/>
      <c r="G15939"/>
      <c r="H15939"/>
    </row>
    <row r="15940" spans="6:8" x14ac:dyDescent="0.25">
      <c r="F15940"/>
      <c r="G15940"/>
      <c r="H15940"/>
    </row>
    <row r="15941" spans="6:8" x14ac:dyDescent="0.25">
      <c r="F15941"/>
      <c r="G15941"/>
      <c r="H15941"/>
    </row>
    <row r="15942" spans="6:8" x14ac:dyDescent="0.25">
      <c r="F15942"/>
      <c r="G15942"/>
      <c r="H15942"/>
    </row>
    <row r="15943" spans="6:8" x14ac:dyDescent="0.25">
      <c r="F15943"/>
      <c r="G15943"/>
      <c r="H15943"/>
    </row>
    <row r="15944" spans="6:8" x14ac:dyDescent="0.25">
      <c r="F15944"/>
      <c r="G15944"/>
      <c r="H15944"/>
    </row>
    <row r="15945" spans="6:8" x14ac:dyDescent="0.25">
      <c r="F15945"/>
      <c r="G15945"/>
      <c r="H15945"/>
    </row>
    <row r="15946" spans="6:8" x14ac:dyDescent="0.25">
      <c r="F15946"/>
      <c r="G15946"/>
      <c r="H15946"/>
    </row>
    <row r="15947" spans="6:8" x14ac:dyDescent="0.25">
      <c r="F15947"/>
      <c r="G15947"/>
      <c r="H15947"/>
    </row>
    <row r="15948" spans="6:8" x14ac:dyDescent="0.25">
      <c r="F15948"/>
      <c r="G15948"/>
      <c r="H15948"/>
    </row>
    <row r="15949" spans="6:8" x14ac:dyDescent="0.25">
      <c r="F15949"/>
      <c r="G15949"/>
      <c r="H15949"/>
    </row>
    <row r="15950" spans="6:8" x14ac:dyDescent="0.25">
      <c r="F15950"/>
      <c r="G15950"/>
      <c r="H15950"/>
    </row>
    <row r="15951" spans="6:8" x14ac:dyDescent="0.25">
      <c r="F15951"/>
      <c r="G15951"/>
      <c r="H15951"/>
    </row>
    <row r="15952" spans="6:8" x14ac:dyDescent="0.25">
      <c r="F15952"/>
      <c r="G15952"/>
      <c r="H15952"/>
    </row>
    <row r="15953" spans="6:8" x14ac:dyDescent="0.25">
      <c r="F15953"/>
      <c r="G15953"/>
      <c r="H15953"/>
    </row>
    <row r="15954" spans="6:8" x14ac:dyDescent="0.25">
      <c r="F15954"/>
      <c r="G15954"/>
      <c r="H15954"/>
    </row>
    <row r="15955" spans="6:8" x14ac:dyDescent="0.25">
      <c r="F15955"/>
      <c r="G15955"/>
      <c r="H15955"/>
    </row>
    <row r="15956" spans="6:8" x14ac:dyDescent="0.25">
      <c r="F15956"/>
      <c r="G15956"/>
      <c r="H15956"/>
    </row>
    <row r="15957" spans="6:8" x14ac:dyDescent="0.25">
      <c r="F15957"/>
      <c r="G15957"/>
      <c r="H15957"/>
    </row>
    <row r="15958" spans="6:8" x14ac:dyDescent="0.25">
      <c r="F15958"/>
      <c r="G15958"/>
      <c r="H15958"/>
    </row>
    <row r="15959" spans="6:8" x14ac:dyDescent="0.25">
      <c r="F15959"/>
      <c r="G15959"/>
      <c r="H15959"/>
    </row>
    <row r="15960" spans="6:8" x14ac:dyDescent="0.25">
      <c r="F15960"/>
      <c r="G15960"/>
      <c r="H15960"/>
    </row>
    <row r="15961" spans="6:8" x14ac:dyDescent="0.25">
      <c r="F15961"/>
      <c r="G15961"/>
      <c r="H15961"/>
    </row>
    <row r="15962" spans="6:8" x14ac:dyDescent="0.25">
      <c r="F15962"/>
      <c r="G15962"/>
      <c r="H15962"/>
    </row>
    <row r="15963" spans="6:8" x14ac:dyDescent="0.25">
      <c r="F15963"/>
      <c r="G15963"/>
      <c r="H15963"/>
    </row>
    <row r="15964" spans="6:8" x14ac:dyDescent="0.25">
      <c r="F15964"/>
      <c r="G15964"/>
      <c r="H15964"/>
    </row>
    <row r="15965" spans="6:8" x14ac:dyDescent="0.25">
      <c r="F15965"/>
      <c r="G15965"/>
      <c r="H15965"/>
    </row>
    <row r="15966" spans="6:8" x14ac:dyDescent="0.25">
      <c r="F15966"/>
      <c r="G15966"/>
      <c r="H15966"/>
    </row>
    <row r="15967" spans="6:8" x14ac:dyDescent="0.25">
      <c r="F15967"/>
      <c r="G15967"/>
      <c r="H15967"/>
    </row>
    <row r="15968" spans="6:8" x14ac:dyDescent="0.25">
      <c r="F15968"/>
      <c r="G15968"/>
      <c r="H15968"/>
    </row>
    <row r="15969" spans="6:8" x14ac:dyDescent="0.25">
      <c r="F15969"/>
      <c r="G15969"/>
      <c r="H15969"/>
    </row>
    <row r="15970" spans="6:8" x14ac:dyDescent="0.25">
      <c r="F15970"/>
      <c r="G15970"/>
      <c r="H15970"/>
    </row>
    <row r="15971" spans="6:8" x14ac:dyDescent="0.25">
      <c r="F15971"/>
      <c r="G15971"/>
      <c r="H15971"/>
    </row>
    <row r="15972" spans="6:8" x14ac:dyDescent="0.25">
      <c r="F15972"/>
      <c r="G15972"/>
      <c r="H15972"/>
    </row>
    <row r="15973" spans="6:8" x14ac:dyDescent="0.25">
      <c r="F15973"/>
      <c r="G15973"/>
      <c r="H15973"/>
    </row>
    <row r="15974" spans="6:8" x14ac:dyDescent="0.25">
      <c r="F15974"/>
      <c r="G15974"/>
      <c r="H15974"/>
    </row>
    <row r="15975" spans="6:8" x14ac:dyDescent="0.25">
      <c r="F15975"/>
      <c r="G15975"/>
      <c r="H15975"/>
    </row>
    <row r="15976" spans="6:8" x14ac:dyDescent="0.25">
      <c r="F15976"/>
      <c r="G15976"/>
      <c r="H15976"/>
    </row>
    <row r="15977" spans="6:8" x14ac:dyDescent="0.25">
      <c r="F15977"/>
      <c r="G15977"/>
      <c r="H15977"/>
    </row>
    <row r="15978" spans="6:8" x14ac:dyDescent="0.25">
      <c r="F15978"/>
      <c r="G15978"/>
      <c r="H15978"/>
    </row>
    <row r="15979" spans="6:8" x14ac:dyDescent="0.25">
      <c r="F15979"/>
      <c r="G15979"/>
      <c r="H15979"/>
    </row>
    <row r="15980" spans="6:8" x14ac:dyDescent="0.25">
      <c r="F15980"/>
      <c r="G15980"/>
      <c r="H15980"/>
    </row>
    <row r="15981" spans="6:8" x14ac:dyDescent="0.25">
      <c r="F15981"/>
      <c r="G15981"/>
      <c r="H15981"/>
    </row>
    <row r="15982" spans="6:8" x14ac:dyDescent="0.25">
      <c r="F15982"/>
      <c r="G15982"/>
      <c r="H15982"/>
    </row>
    <row r="15983" spans="6:8" x14ac:dyDescent="0.25">
      <c r="F15983"/>
      <c r="G15983"/>
      <c r="H15983"/>
    </row>
    <row r="15984" spans="6:8" x14ac:dyDescent="0.25">
      <c r="F15984"/>
      <c r="G15984"/>
      <c r="H15984"/>
    </row>
    <row r="15985" spans="6:8" x14ac:dyDescent="0.25">
      <c r="F15985"/>
      <c r="G15985"/>
      <c r="H15985"/>
    </row>
    <row r="15986" spans="6:8" x14ac:dyDescent="0.25">
      <c r="F15986"/>
      <c r="G15986"/>
      <c r="H15986"/>
    </row>
    <row r="15987" spans="6:8" x14ac:dyDescent="0.25">
      <c r="F15987"/>
      <c r="G15987"/>
      <c r="H15987"/>
    </row>
    <row r="15988" spans="6:8" x14ac:dyDescent="0.25">
      <c r="F15988"/>
      <c r="G15988"/>
      <c r="H15988"/>
    </row>
    <row r="15989" spans="6:8" x14ac:dyDescent="0.25">
      <c r="F15989"/>
      <c r="G15989"/>
      <c r="H15989"/>
    </row>
    <row r="15990" spans="6:8" x14ac:dyDescent="0.25">
      <c r="F15990"/>
      <c r="G15990"/>
      <c r="H15990"/>
    </row>
    <row r="15991" spans="6:8" x14ac:dyDescent="0.25">
      <c r="F15991"/>
      <c r="G15991"/>
      <c r="H15991"/>
    </row>
    <row r="15992" spans="6:8" x14ac:dyDescent="0.25">
      <c r="F15992"/>
      <c r="G15992"/>
      <c r="H15992"/>
    </row>
    <row r="15993" spans="6:8" x14ac:dyDescent="0.25">
      <c r="F15993"/>
      <c r="G15993"/>
      <c r="H15993"/>
    </row>
    <row r="15994" spans="6:8" x14ac:dyDescent="0.25">
      <c r="F15994"/>
      <c r="G15994"/>
      <c r="H15994"/>
    </row>
    <row r="15995" spans="6:8" x14ac:dyDescent="0.25">
      <c r="F15995"/>
      <c r="G15995"/>
      <c r="H15995"/>
    </row>
    <row r="15996" spans="6:8" x14ac:dyDescent="0.25">
      <c r="F15996"/>
      <c r="G15996"/>
      <c r="H15996"/>
    </row>
    <row r="15997" spans="6:8" x14ac:dyDescent="0.25">
      <c r="F15997"/>
      <c r="G15997"/>
      <c r="H15997"/>
    </row>
    <row r="15998" spans="6:8" x14ac:dyDescent="0.25">
      <c r="F15998"/>
      <c r="G15998"/>
      <c r="H15998"/>
    </row>
    <row r="15999" spans="6:8" x14ac:dyDescent="0.25">
      <c r="F15999"/>
      <c r="G15999"/>
      <c r="H15999"/>
    </row>
    <row r="16000" spans="6:8" x14ac:dyDescent="0.25">
      <c r="F16000"/>
      <c r="G16000"/>
      <c r="H16000"/>
    </row>
    <row r="16001" spans="6:8" x14ac:dyDescent="0.25">
      <c r="F16001"/>
      <c r="G16001"/>
      <c r="H16001"/>
    </row>
    <row r="16002" spans="6:8" x14ac:dyDescent="0.25">
      <c r="F16002"/>
      <c r="G16002"/>
      <c r="H16002"/>
    </row>
    <row r="16003" spans="6:8" x14ac:dyDescent="0.25">
      <c r="F16003"/>
      <c r="G16003"/>
      <c r="H16003"/>
    </row>
    <row r="16004" spans="6:8" x14ac:dyDescent="0.25">
      <c r="F16004"/>
      <c r="G16004"/>
      <c r="H16004"/>
    </row>
    <row r="16005" spans="6:8" x14ac:dyDescent="0.25">
      <c r="F16005"/>
      <c r="G16005"/>
      <c r="H16005"/>
    </row>
    <row r="16006" spans="6:8" x14ac:dyDescent="0.25">
      <c r="F16006"/>
      <c r="G16006"/>
      <c r="H16006"/>
    </row>
    <row r="16007" spans="6:8" x14ac:dyDescent="0.25">
      <c r="F16007"/>
      <c r="G16007"/>
      <c r="H16007"/>
    </row>
    <row r="16008" spans="6:8" x14ac:dyDescent="0.25">
      <c r="F16008"/>
      <c r="G16008"/>
      <c r="H16008"/>
    </row>
    <row r="16009" spans="6:8" x14ac:dyDescent="0.25">
      <c r="F16009"/>
      <c r="G16009"/>
      <c r="H16009"/>
    </row>
    <row r="16010" spans="6:8" x14ac:dyDescent="0.25">
      <c r="F16010"/>
      <c r="G16010"/>
      <c r="H16010"/>
    </row>
    <row r="16011" spans="6:8" x14ac:dyDescent="0.25">
      <c r="F16011"/>
      <c r="G16011"/>
      <c r="H16011"/>
    </row>
    <row r="16012" spans="6:8" x14ac:dyDescent="0.25">
      <c r="F16012"/>
      <c r="G16012"/>
      <c r="H16012"/>
    </row>
    <row r="16013" spans="6:8" x14ac:dyDescent="0.25">
      <c r="F16013"/>
      <c r="G16013"/>
      <c r="H16013"/>
    </row>
    <row r="16014" spans="6:8" x14ac:dyDescent="0.25">
      <c r="F16014"/>
      <c r="G16014"/>
      <c r="H16014"/>
    </row>
    <row r="16015" spans="6:8" x14ac:dyDescent="0.25">
      <c r="F16015"/>
      <c r="G16015"/>
      <c r="H16015"/>
    </row>
    <row r="16016" spans="6:8" x14ac:dyDescent="0.25">
      <c r="F16016"/>
      <c r="G16016"/>
      <c r="H16016"/>
    </row>
    <row r="16017" spans="6:8" x14ac:dyDescent="0.25">
      <c r="F16017"/>
      <c r="G16017"/>
      <c r="H16017"/>
    </row>
    <row r="16018" spans="6:8" x14ac:dyDescent="0.25">
      <c r="F16018"/>
      <c r="G16018"/>
      <c r="H16018"/>
    </row>
    <row r="16019" spans="6:8" x14ac:dyDescent="0.25">
      <c r="F16019"/>
      <c r="G16019"/>
      <c r="H16019"/>
    </row>
    <row r="16020" spans="6:8" x14ac:dyDescent="0.25">
      <c r="F16020"/>
      <c r="G16020"/>
      <c r="H16020"/>
    </row>
    <row r="16021" spans="6:8" x14ac:dyDescent="0.25">
      <c r="F16021"/>
      <c r="G16021"/>
      <c r="H16021"/>
    </row>
    <row r="16022" spans="6:8" x14ac:dyDescent="0.25">
      <c r="F16022"/>
      <c r="G16022"/>
      <c r="H16022"/>
    </row>
    <row r="16023" spans="6:8" x14ac:dyDescent="0.25">
      <c r="F16023"/>
      <c r="G16023"/>
      <c r="H16023"/>
    </row>
    <row r="16024" spans="6:8" x14ac:dyDescent="0.25">
      <c r="F16024"/>
      <c r="G16024"/>
      <c r="H16024"/>
    </row>
    <row r="16025" spans="6:8" x14ac:dyDescent="0.25">
      <c r="F16025"/>
      <c r="G16025"/>
      <c r="H16025"/>
    </row>
    <row r="16026" spans="6:8" x14ac:dyDescent="0.25">
      <c r="F16026"/>
      <c r="G16026"/>
      <c r="H16026"/>
    </row>
    <row r="16027" spans="6:8" x14ac:dyDescent="0.25">
      <c r="F16027"/>
      <c r="G16027"/>
      <c r="H16027"/>
    </row>
    <row r="16028" spans="6:8" x14ac:dyDescent="0.25">
      <c r="F16028"/>
      <c r="G16028"/>
      <c r="H16028"/>
    </row>
    <row r="16029" spans="6:8" x14ac:dyDescent="0.25">
      <c r="F16029"/>
      <c r="G16029"/>
      <c r="H16029"/>
    </row>
    <row r="16030" spans="6:8" x14ac:dyDescent="0.25">
      <c r="F16030"/>
      <c r="G16030"/>
      <c r="H16030"/>
    </row>
    <row r="16031" spans="6:8" x14ac:dyDescent="0.25">
      <c r="F16031"/>
      <c r="G16031"/>
      <c r="H16031"/>
    </row>
    <row r="16032" spans="6:8" x14ac:dyDescent="0.25">
      <c r="F16032"/>
      <c r="G16032"/>
      <c r="H16032"/>
    </row>
    <row r="16033" spans="6:8" x14ac:dyDescent="0.25">
      <c r="F16033"/>
      <c r="G16033"/>
      <c r="H16033"/>
    </row>
    <row r="16034" spans="6:8" x14ac:dyDescent="0.25">
      <c r="F16034"/>
      <c r="G16034"/>
      <c r="H16034"/>
    </row>
    <row r="16035" spans="6:8" x14ac:dyDescent="0.25">
      <c r="F16035"/>
      <c r="G16035"/>
      <c r="H16035"/>
    </row>
    <row r="16036" spans="6:8" x14ac:dyDescent="0.25">
      <c r="F16036"/>
      <c r="G16036"/>
      <c r="H16036"/>
    </row>
    <row r="16037" spans="6:8" x14ac:dyDescent="0.25">
      <c r="F16037"/>
      <c r="G16037"/>
      <c r="H16037"/>
    </row>
    <row r="16038" spans="6:8" x14ac:dyDescent="0.25">
      <c r="F16038"/>
      <c r="G16038"/>
      <c r="H16038"/>
    </row>
    <row r="16039" spans="6:8" x14ac:dyDescent="0.25">
      <c r="F16039"/>
      <c r="G16039"/>
      <c r="H16039"/>
    </row>
    <row r="16040" spans="6:8" x14ac:dyDescent="0.25">
      <c r="F16040"/>
      <c r="G16040"/>
      <c r="H16040"/>
    </row>
    <row r="16041" spans="6:8" x14ac:dyDescent="0.25">
      <c r="F16041"/>
      <c r="G16041"/>
      <c r="H16041"/>
    </row>
    <row r="16042" spans="6:8" x14ac:dyDescent="0.25">
      <c r="F16042"/>
      <c r="G16042"/>
      <c r="H16042"/>
    </row>
    <row r="16043" spans="6:8" x14ac:dyDescent="0.25">
      <c r="F16043"/>
      <c r="G16043"/>
      <c r="H16043"/>
    </row>
    <row r="16044" spans="6:8" x14ac:dyDescent="0.25">
      <c r="F16044"/>
      <c r="G16044"/>
      <c r="H16044"/>
    </row>
    <row r="16045" spans="6:8" x14ac:dyDescent="0.25">
      <c r="F16045"/>
      <c r="G16045"/>
      <c r="H16045"/>
    </row>
    <row r="16046" spans="6:8" x14ac:dyDescent="0.25">
      <c r="F16046"/>
      <c r="G16046"/>
      <c r="H16046"/>
    </row>
    <row r="16047" spans="6:8" x14ac:dyDescent="0.25">
      <c r="F16047"/>
      <c r="G16047"/>
      <c r="H16047"/>
    </row>
    <row r="16048" spans="6:8" x14ac:dyDescent="0.25">
      <c r="F16048"/>
      <c r="G16048"/>
      <c r="H16048"/>
    </row>
    <row r="16049" spans="6:8" x14ac:dyDescent="0.25">
      <c r="F16049"/>
      <c r="G16049"/>
      <c r="H16049"/>
    </row>
    <row r="16050" spans="6:8" x14ac:dyDescent="0.25">
      <c r="F16050"/>
      <c r="G16050"/>
      <c r="H16050"/>
    </row>
    <row r="16051" spans="6:8" x14ac:dyDescent="0.25">
      <c r="F16051"/>
      <c r="G16051"/>
      <c r="H16051"/>
    </row>
    <row r="16052" spans="6:8" x14ac:dyDescent="0.25">
      <c r="F16052"/>
      <c r="G16052"/>
      <c r="H16052"/>
    </row>
    <row r="16053" spans="6:8" x14ac:dyDescent="0.25">
      <c r="F16053"/>
      <c r="G16053"/>
      <c r="H16053"/>
    </row>
    <row r="16054" spans="6:8" x14ac:dyDescent="0.25">
      <c r="F16054"/>
      <c r="G16054"/>
      <c r="H16054"/>
    </row>
    <row r="16055" spans="6:8" x14ac:dyDescent="0.25">
      <c r="F16055"/>
      <c r="G16055"/>
      <c r="H16055"/>
    </row>
    <row r="16056" spans="6:8" x14ac:dyDescent="0.25">
      <c r="F16056"/>
      <c r="G16056"/>
      <c r="H16056"/>
    </row>
    <row r="16057" spans="6:8" x14ac:dyDescent="0.25">
      <c r="F16057"/>
      <c r="G16057"/>
      <c r="H16057"/>
    </row>
    <row r="16058" spans="6:8" x14ac:dyDescent="0.25">
      <c r="F16058"/>
      <c r="G16058"/>
      <c r="H16058"/>
    </row>
    <row r="16059" spans="6:8" x14ac:dyDescent="0.25">
      <c r="F16059"/>
      <c r="G16059"/>
      <c r="H16059"/>
    </row>
    <row r="16060" spans="6:8" x14ac:dyDescent="0.25">
      <c r="F16060"/>
      <c r="G16060"/>
      <c r="H16060"/>
    </row>
    <row r="16061" spans="6:8" x14ac:dyDescent="0.25">
      <c r="F16061"/>
      <c r="G16061"/>
      <c r="H16061"/>
    </row>
    <row r="16062" spans="6:8" x14ac:dyDescent="0.25">
      <c r="F16062"/>
      <c r="G16062"/>
      <c r="H16062"/>
    </row>
    <row r="16063" spans="6:8" x14ac:dyDescent="0.25">
      <c r="F16063"/>
      <c r="G16063"/>
      <c r="H16063"/>
    </row>
    <row r="16064" spans="6:8" x14ac:dyDescent="0.25">
      <c r="F16064"/>
      <c r="G16064"/>
      <c r="H16064"/>
    </row>
    <row r="16065" spans="6:8" x14ac:dyDescent="0.25">
      <c r="F16065"/>
      <c r="G16065"/>
      <c r="H16065"/>
    </row>
    <row r="16066" spans="6:8" x14ac:dyDescent="0.25">
      <c r="F16066"/>
      <c r="G16066"/>
      <c r="H16066"/>
    </row>
    <row r="16067" spans="6:8" x14ac:dyDescent="0.25">
      <c r="F16067"/>
      <c r="G16067"/>
      <c r="H16067"/>
    </row>
    <row r="16068" spans="6:8" x14ac:dyDescent="0.25">
      <c r="F16068"/>
      <c r="G16068"/>
      <c r="H16068"/>
    </row>
    <row r="16069" spans="6:8" x14ac:dyDescent="0.25">
      <c r="F16069"/>
      <c r="G16069"/>
      <c r="H16069"/>
    </row>
    <row r="16070" spans="6:8" x14ac:dyDescent="0.25">
      <c r="F16070"/>
      <c r="G16070"/>
      <c r="H16070"/>
    </row>
    <row r="16071" spans="6:8" x14ac:dyDescent="0.25">
      <c r="F16071"/>
      <c r="G16071"/>
      <c r="H16071"/>
    </row>
    <row r="16072" spans="6:8" x14ac:dyDescent="0.25">
      <c r="F16072"/>
      <c r="G16072"/>
      <c r="H16072"/>
    </row>
    <row r="16073" spans="6:8" x14ac:dyDescent="0.25">
      <c r="F16073"/>
      <c r="G16073"/>
      <c r="H16073"/>
    </row>
    <row r="16074" spans="6:8" x14ac:dyDescent="0.25">
      <c r="F16074"/>
      <c r="G16074"/>
      <c r="H16074"/>
    </row>
    <row r="16075" spans="6:8" x14ac:dyDescent="0.25">
      <c r="F16075"/>
      <c r="G16075"/>
      <c r="H16075"/>
    </row>
    <row r="16076" spans="6:8" x14ac:dyDescent="0.25">
      <c r="F16076"/>
      <c r="G16076"/>
      <c r="H16076"/>
    </row>
    <row r="16077" spans="6:8" x14ac:dyDescent="0.25">
      <c r="F16077"/>
      <c r="G16077"/>
      <c r="H16077"/>
    </row>
    <row r="16078" spans="6:8" x14ac:dyDescent="0.25">
      <c r="F16078"/>
      <c r="G16078"/>
      <c r="H16078"/>
    </row>
    <row r="16079" spans="6:8" x14ac:dyDescent="0.25">
      <c r="F16079"/>
      <c r="G16079"/>
      <c r="H16079"/>
    </row>
    <row r="16080" spans="6:8" x14ac:dyDescent="0.25">
      <c r="F16080"/>
      <c r="G16080"/>
      <c r="H16080"/>
    </row>
    <row r="16081" spans="6:8" x14ac:dyDescent="0.25">
      <c r="F16081"/>
      <c r="G16081"/>
      <c r="H16081"/>
    </row>
    <row r="16082" spans="6:8" x14ac:dyDescent="0.25">
      <c r="F16082"/>
      <c r="G16082"/>
      <c r="H16082"/>
    </row>
    <row r="16083" spans="6:8" x14ac:dyDescent="0.25">
      <c r="F16083"/>
      <c r="G16083"/>
      <c r="H16083"/>
    </row>
    <row r="16084" spans="6:8" x14ac:dyDescent="0.25">
      <c r="F16084"/>
      <c r="G16084"/>
      <c r="H16084"/>
    </row>
    <row r="16085" spans="6:8" x14ac:dyDescent="0.25">
      <c r="F16085"/>
      <c r="G16085"/>
      <c r="H16085"/>
    </row>
    <row r="16086" spans="6:8" x14ac:dyDescent="0.25">
      <c r="F16086"/>
      <c r="G16086"/>
      <c r="H16086"/>
    </row>
    <row r="16087" spans="6:8" x14ac:dyDescent="0.25">
      <c r="F16087"/>
      <c r="G16087"/>
      <c r="H16087"/>
    </row>
    <row r="16088" spans="6:8" x14ac:dyDescent="0.25">
      <c r="F16088"/>
      <c r="G16088"/>
      <c r="H16088"/>
    </row>
    <row r="16089" spans="6:8" x14ac:dyDescent="0.25">
      <c r="F16089"/>
      <c r="G16089"/>
      <c r="H16089"/>
    </row>
    <row r="16090" spans="6:8" x14ac:dyDescent="0.25">
      <c r="F16090"/>
      <c r="G16090"/>
      <c r="H16090"/>
    </row>
    <row r="16091" spans="6:8" x14ac:dyDescent="0.25">
      <c r="F16091"/>
      <c r="G16091"/>
      <c r="H16091"/>
    </row>
    <row r="16092" spans="6:8" x14ac:dyDescent="0.25">
      <c r="F16092"/>
      <c r="G16092"/>
      <c r="H16092"/>
    </row>
    <row r="16093" spans="6:8" x14ac:dyDescent="0.25">
      <c r="F16093"/>
      <c r="G16093"/>
      <c r="H16093"/>
    </row>
    <row r="16094" spans="6:8" x14ac:dyDescent="0.25">
      <c r="F16094"/>
      <c r="G16094"/>
      <c r="H16094"/>
    </row>
    <row r="16095" spans="6:8" x14ac:dyDescent="0.25">
      <c r="F16095"/>
      <c r="G16095"/>
      <c r="H16095"/>
    </row>
    <row r="16096" spans="6:8" x14ac:dyDescent="0.25">
      <c r="F16096"/>
      <c r="G16096"/>
      <c r="H16096"/>
    </row>
    <row r="16097" spans="6:8" x14ac:dyDescent="0.25">
      <c r="F16097"/>
      <c r="G16097"/>
      <c r="H16097"/>
    </row>
    <row r="16098" spans="6:8" x14ac:dyDescent="0.25">
      <c r="F16098"/>
      <c r="G16098"/>
      <c r="H16098"/>
    </row>
    <row r="16099" spans="6:8" x14ac:dyDescent="0.25">
      <c r="F16099"/>
      <c r="G16099"/>
      <c r="H16099"/>
    </row>
    <row r="16100" spans="6:8" x14ac:dyDescent="0.25">
      <c r="F16100"/>
      <c r="G16100"/>
      <c r="H16100"/>
    </row>
    <row r="16101" spans="6:8" x14ac:dyDescent="0.25">
      <c r="F16101"/>
      <c r="G16101"/>
      <c r="H16101"/>
    </row>
    <row r="16102" spans="6:8" x14ac:dyDescent="0.25">
      <c r="F16102"/>
      <c r="G16102"/>
      <c r="H16102"/>
    </row>
    <row r="16103" spans="6:8" x14ac:dyDescent="0.25">
      <c r="F16103"/>
      <c r="G16103"/>
      <c r="H16103"/>
    </row>
    <row r="16104" spans="6:8" x14ac:dyDescent="0.25">
      <c r="F16104"/>
      <c r="G16104"/>
      <c r="H16104"/>
    </row>
    <row r="16105" spans="6:8" x14ac:dyDescent="0.25">
      <c r="F16105"/>
      <c r="G16105"/>
      <c r="H16105"/>
    </row>
    <row r="16106" spans="6:8" x14ac:dyDescent="0.25">
      <c r="F16106"/>
      <c r="G16106"/>
      <c r="H16106"/>
    </row>
    <row r="16107" spans="6:8" x14ac:dyDescent="0.25">
      <c r="F16107"/>
      <c r="G16107"/>
      <c r="H16107"/>
    </row>
    <row r="16108" spans="6:8" x14ac:dyDescent="0.25">
      <c r="F16108"/>
      <c r="G16108"/>
      <c r="H16108"/>
    </row>
    <row r="16109" spans="6:8" x14ac:dyDescent="0.25">
      <c r="F16109"/>
      <c r="G16109"/>
      <c r="H16109"/>
    </row>
    <row r="16110" spans="6:8" x14ac:dyDescent="0.25">
      <c r="F16110"/>
      <c r="G16110"/>
      <c r="H16110"/>
    </row>
    <row r="16111" spans="6:8" x14ac:dyDescent="0.25">
      <c r="F16111"/>
      <c r="G16111"/>
      <c r="H16111"/>
    </row>
    <row r="16112" spans="6:8" x14ac:dyDescent="0.25">
      <c r="F16112"/>
      <c r="G16112"/>
      <c r="H16112"/>
    </row>
    <row r="16113" spans="6:8" x14ac:dyDescent="0.25">
      <c r="F16113"/>
      <c r="G16113"/>
      <c r="H16113"/>
    </row>
    <row r="16114" spans="6:8" x14ac:dyDescent="0.25">
      <c r="F16114"/>
      <c r="G16114"/>
      <c r="H16114"/>
    </row>
    <row r="16115" spans="6:8" x14ac:dyDescent="0.25">
      <c r="F16115"/>
      <c r="G16115"/>
      <c r="H16115"/>
    </row>
    <row r="16116" spans="6:8" x14ac:dyDescent="0.25">
      <c r="F16116"/>
      <c r="G16116"/>
      <c r="H16116"/>
    </row>
    <row r="16117" spans="6:8" x14ac:dyDescent="0.25">
      <c r="F16117"/>
      <c r="G16117"/>
      <c r="H16117"/>
    </row>
    <row r="16118" spans="6:8" x14ac:dyDescent="0.25">
      <c r="F16118"/>
      <c r="G16118"/>
      <c r="H16118"/>
    </row>
    <row r="16119" spans="6:8" x14ac:dyDescent="0.25">
      <c r="F16119"/>
      <c r="G16119"/>
      <c r="H16119"/>
    </row>
    <row r="16120" spans="6:8" x14ac:dyDescent="0.25">
      <c r="F16120"/>
      <c r="G16120"/>
      <c r="H16120"/>
    </row>
    <row r="16121" spans="6:8" x14ac:dyDescent="0.25">
      <c r="F16121"/>
      <c r="G16121"/>
      <c r="H16121"/>
    </row>
    <row r="16122" spans="6:8" x14ac:dyDescent="0.25">
      <c r="F16122"/>
      <c r="G16122"/>
      <c r="H16122"/>
    </row>
    <row r="16123" spans="6:8" x14ac:dyDescent="0.25">
      <c r="F16123"/>
      <c r="G16123"/>
      <c r="H16123"/>
    </row>
    <row r="16124" spans="6:8" x14ac:dyDescent="0.25">
      <c r="F16124"/>
      <c r="G16124"/>
      <c r="H16124"/>
    </row>
    <row r="16125" spans="6:8" x14ac:dyDescent="0.25">
      <c r="F16125"/>
      <c r="G16125"/>
      <c r="H16125"/>
    </row>
    <row r="16126" spans="6:8" x14ac:dyDescent="0.25">
      <c r="F16126"/>
      <c r="G16126"/>
      <c r="H16126"/>
    </row>
    <row r="16127" spans="6:8" x14ac:dyDescent="0.25">
      <c r="F16127"/>
      <c r="G16127"/>
      <c r="H16127"/>
    </row>
    <row r="16128" spans="6:8" x14ac:dyDescent="0.25">
      <c r="F16128"/>
      <c r="G16128"/>
      <c r="H16128"/>
    </row>
    <row r="16129" spans="6:8" x14ac:dyDescent="0.25">
      <c r="F16129"/>
      <c r="G16129"/>
      <c r="H16129"/>
    </row>
    <row r="16130" spans="6:8" x14ac:dyDescent="0.25">
      <c r="F16130"/>
      <c r="G16130"/>
      <c r="H16130"/>
    </row>
    <row r="16131" spans="6:8" x14ac:dyDescent="0.25">
      <c r="F16131"/>
      <c r="G16131"/>
      <c r="H16131"/>
    </row>
    <row r="16132" spans="6:8" x14ac:dyDescent="0.25">
      <c r="F16132"/>
      <c r="G16132"/>
      <c r="H16132"/>
    </row>
    <row r="16133" spans="6:8" x14ac:dyDescent="0.25">
      <c r="F16133"/>
      <c r="G16133"/>
      <c r="H16133"/>
    </row>
    <row r="16134" spans="6:8" x14ac:dyDescent="0.25">
      <c r="F16134"/>
      <c r="G16134"/>
      <c r="H16134"/>
    </row>
    <row r="16135" spans="6:8" x14ac:dyDescent="0.25">
      <c r="F16135"/>
      <c r="G16135"/>
      <c r="H16135"/>
    </row>
    <row r="16136" spans="6:8" x14ac:dyDescent="0.25">
      <c r="F16136"/>
      <c r="G16136"/>
      <c r="H16136"/>
    </row>
    <row r="16137" spans="6:8" x14ac:dyDescent="0.25">
      <c r="F16137"/>
      <c r="G16137"/>
      <c r="H16137"/>
    </row>
    <row r="16138" spans="6:8" x14ac:dyDescent="0.25">
      <c r="F16138"/>
      <c r="G16138"/>
      <c r="H16138"/>
    </row>
    <row r="16139" spans="6:8" x14ac:dyDescent="0.25">
      <c r="F16139"/>
      <c r="G16139"/>
      <c r="H16139"/>
    </row>
    <row r="16140" spans="6:8" x14ac:dyDescent="0.25">
      <c r="F16140"/>
      <c r="G16140"/>
      <c r="H16140"/>
    </row>
    <row r="16141" spans="6:8" x14ac:dyDescent="0.25">
      <c r="F16141"/>
      <c r="G16141"/>
      <c r="H16141"/>
    </row>
    <row r="16142" spans="6:8" x14ac:dyDescent="0.25">
      <c r="F16142"/>
      <c r="G16142"/>
      <c r="H16142"/>
    </row>
    <row r="16143" spans="6:8" x14ac:dyDescent="0.25">
      <c r="F16143"/>
      <c r="G16143"/>
      <c r="H16143"/>
    </row>
    <row r="16144" spans="6:8" x14ac:dyDescent="0.25">
      <c r="F16144"/>
      <c r="G16144"/>
      <c r="H16144"/>
    </row>
    <row r="16145" spans="6:8" x14ac:dyDescent="0.25">
      <c r="F16145"/>
      <c r="G16145"/>
      <c r="H16145"/>
    </row>
    <row r="16146" spans="6:8" x14ac:dyDescent="0.25">
      <c r="F16146"/>
      <c r="G16146"/>
      <c r="H16146"/>
    </row>
    <row r="16147" spans="6:8" x14ac:dyDescent="0.25">
      <c r="F16147"/>
      <c r="G16147"/>
      <c r="H16147"/>
    </row>
    <row r="16148" spans="6:8" x14ac:dyDescent="0.25">
      <c r="F16148"/>
      <c r="G16148"/>
      <c r="H16148"/>
    </row>
    <row r="16149" spans="6:8" x14ac:dyDescent="0.25">
      <c r="F16149"/>
      <c r="G16149"/>
      <c r="H16149"/>
    </row>
    <row r="16150" spans="6:8" x14ac:dyDescent="0.25">
      <c r="F16150"/>
      <c r="G16150"/>
      <c r="H16150"/>
    </row>
    <row r="16151" spans="6:8" x14ac:dyDescent="0.25">
      <c r="F16151"/>
      <c r="G16151"/>
      <c r="H16151"/>
    </row>
    <row r="16152" spans="6:8" x14ac:dyDescent="0.25">
      <c r="F16152"/>
      <c r="G16152"/>
      <c r="H16152"/>
    </row>
    <row r="16153" spans="6:8" x14ac:dyDescent="0.25">
      <c r="F16153"/>
      <c r="G16153"/>
      <c r="H16153"/>
    </row>
    <row r="16154" spans="6:8" x14ac:dyDescent="0.25">
      <c r="F16154"/>
      <c r="G16154"/>
      <c r="H16154"/>
    </row>
    <row r="16155" spans="6:8" x14ac:dyDescent="0.25">
      <c r="F16155"/>
      <c r="G16155"/>
      <c r="H16155"/>
    </row>
    <row r="16156" spans="6:8" x14ac:dyDescent="0.25">
      <c r="F16156"/>
      <c r="G16156"/>
      <c r="H16156"/>
    </row>
    <row r="16157" spans="6:8" x14ac:dyDescent="0.25">
      <c r="F16157"/>
      <c r="G16157"/>
      <c r="H16157"/>
    </row>
    <row r="16158" spans="6:8" x14ac:dyDescent="0.25">
      <c r="F16158"/>
      <c r="G16158"/>
      <c r="H16158"/>
    </row>
    <row r="16159" spans="6:8" x14ac:dyDescent="0.25">
      <c r="F16159"/>
      <c r="G16159"/>
      <c r="H16159"/>
    </row>
    <row r="16160" spans="6:8" x14ac:dyDescent="0.25">
      <c r="F16160"/>
      <c r="G16160"/>
      <c r="H16160"/>
    </row>
    <row r="16161" spans="6:8" x14ac:dyDescent="0.25">
      <c r="F16161"/>
      <c r="G16161"/>
      <c r="H16161"/>
    </row>
    <row r="16162" spans="6:8" x14ac:dyDescent="0.25">
      <c r="F16162"/>
      <c r="G16162"/>
      <c r="H16162"/>
    </row>
    <row r="16163" spans="6:8" x14ac:dyDescent="0.25">
      <c r="F16163"/>
      <c r="G16163"/>
      <c r="H16163"/>
    </row>
    <row r="16164" spans="6:8" x14ac:dyDescent="0.25">
      <c r="F16164"/>
      <c r="G16164"/>
      <c r="H16164"/>
    </row>
    <row r="16165" spans="6:8" x14ac:dyDescent="0.25">
      <c r="F16165"/>
      <c r="G16165"/>
      <c r="H16165"/>
    </row>
    <row r="16166" spans="6:8" x14ac:dyDescent="0.25">
      <c r="F16166"/>
      <c r="G16166"/>
      <c r="H16166"/>
    </row>
    <row r="16167" spans="6:8" x14ac:dyDescent="0.25">
      <c r="F16167"/>
      <c r="G16167"/>
      <c r="H16167"/>
    </row>
    <row r="16168" spans="6:8" x14ac:dyDescent="0.25">
      <c r="F16168"/>
      <c r="G16168"/>
      <c r="H16168"/>
    </row>
    <row r="16169" spans="6:8" x14ac:dyDescent="0.25">
      <c r="F16169"/>
      <c r="G16169"/>
      <c r="H16169"/>
    </row>
    <row r="16170" spans="6:8" x14ac:dyDescent="0.25">
      <c r="F16170"/>
      <c r="G16170"/>
      <c r="H16170"/>
    </row>
    <row r="16171" spans="6:8" x14ac:dyDescent="0.25">
      <c r="F16171"/>
      <c r="G16171"/>
      <c r="H16171"/>
    </row>
    <row r="16172" spans="6:8" x14ac:dyDescent="0.25">
      <c r="F16172"/>
      <c r="G16172"/>
      <c r="H16172"/>
    </row>
    <row r="16173" spans="6:8" x14ac:dyDescent="0.25">
      <c r="F16173"/>
      <c r="G16173"/>
      <c r="H16173"/>
    </row>
    <row r="16174" spans="6:8" x14ac:dyDescent="0.25">
      <c r="F16174"/>
      <c r="G16174"/>
      <c r="H16174"/>
    </row>
    <row r="16175" spans="6:8" x14ac:dyDescent="0.25">
      <c r="F16175"/>
      <c r="G16175"/>
      <c r="H16175"/>
    </row>
    <row r="16176" spans="6:8" x14ac:dyDescent="0.25">
      <c r="F16176"/>
      <c r="G16176"/>
      <c r="H16176"/>
    </row>
    <row r="16177" spans="6:8" x14ac:dyDescent="0.25">
      <c r="F16177"/>
      <c r="G16177"/>
      <c r="H16177"/>
    </row>
    <row r="16178" spans="6:8" x14ac:dyDescent="0.25">
      <c r="F16178"/>
      <c r="G16178"/>
      <c r="H16178"/>
    </row>
    <row r="16179" spans="6:8" x14ac:dyDescent="0.25">
      <c r="F16179"/>
      <c r="G16179"/>
      <c r="H16179"/>
    </row>
    <row r="16180" spans="6:8" x14ac:dyDescent="0.25">
      <c r="F16180"/>
      <c r="G16180"/>
      <c r="H16180"/>
    </row>
    <row r="16181" spans="6:8" x14ac:dyDescent="0.25">
      <c r="F16181"/>
      <c r="G16181"/>
      <c r="H16181"/>
    </row>
    <row r="16182" spans="6:8" x14ac:dyDescent="0.25">
      <c r="F16182"/>
      <c r="G16182"/>
      <c r="H16182"/>
    </row>
    <row r="16183" spans="6:8" x14ac:dyDescent="0.25">
      <c r="F16183"/>
      <c r="G16183"/>
      <c r="H16183"/>
    </row>
    <row r="16184" spans="6:8" x14ac:dyDescent="0.25">
      <c r="F16184"/>
      <c r="G16184"/>
      <c r="H16184"/>
    </row>
    <row r="16185" spans="6:8" x14ac:dyDescent="0.25">
      <c r="F16185"/>
      <c r="G16185"/>
      <c r="H16185"/>
    </row>
    <row r="16186" spans="6:8" x14ac:dyDescent="0.25">
      <c r="F16186"/>
      <c r="G16186"/>
      <c r="H16186"/>
    </row>
    <row r="16187" spans="6:8" x14ac:dyDescent="0.25">
      <c r="F16187"/>
      <c r="G16187"/>
      <c r="H16187"/>
    </row>
    <row r="16188" spans="6:8" x14ac:dyDescent="0.25">
      <c r="F16188"/>
      <c r="G16188"/>
      <c r="H16188"/>
    </row>
    <row r="16189" spans="6:8" x14ac:dyDescent="0.25">
      <c r="F16189"/>
      <c r="G16189"/>
      <c r="H16189"/>
    </row>
    <row r="16190" spans="6:8" x14ac:dyDescent="0.25">
      <c r="F16190"/>
      <c r="G16190"/>
      <c r="H16190"/>
    </row>
    <row r="16191" spans="6:8" x14ac:dyDescent="0.25">
      <c r="F16191"/>
      <c r="G16191"/>
      <c r="H16191"/>
    </row>
    <row r="16192" spans="6:8" x14ac:dyDescent="0.25">
      <c r="F16192"/>
      <c r="G16192"/>
      <c r="H16192"/>
    </row>
    <row r="16193" spans="6:8" x14ac:dyDescent="0.25">
      <c r="F16193"/>
      <c r="G16193"/>
      <c r="H16193"/>
    </row>
    <row r="16194" spans="6:8" x14ac:dyDescent="0.25">
      <c r="F16194"/>
      <c r="G16194"/>
      <c r="H16194"/>
    </row>
    <row r="16195" spans="6:8" x14ac:dyDescent="0.25">
      <c r="F16195"/>
      <c r="G16195"/>
      <c r="H16195"/>
    </row>
    <row r="16196" spans="6:8" x14ac:dyDescent="0.25">
      <c r="F16196"/>
      <c r="G16196"/>
      <c r="H16196"/>
    </row>
    <row r="16197" spans="6:8" x14ac:dyDescent="0.25">
      <c r="F16197"/>
      <c r="G16197"/>
      <c r="H16197"/>
    </row>
    <row r="16198" spans="6:8" x14ac:dyDescent="0.25">
      <c r="F16198"/>
      <c r="G16198"/>
      <c r="H16198"/>
    </row>
    <row r="16199" spans="6:8" x14ac:dyDescent="0.25">
      <c r="F16199"/>
      <c r="G16199"/>
      <c r="H16199"/>
    </row>
    <row r="16200" spans="6:8" x14ac:dyDescent="0.25">
      <c r="F16200"/>
      <c r="G16200"/>
      <c r="H16200"/>
    </row>
    <row r="16201" spans="6:8" x14ac:dyDescent="0.25">
      <c r="F16201"/>
      <c r="G16201"/>
      <c r="H16201"/>
    </row>
    <row r="16202" spans="6:8" x14ac:dyDescent="0.25">
      <c r="F16202"/>
      <c r="G16202"/>
      <c r="H16202"/>
    </row>
    <row r="16203" spans="6:8" x14ac:dyDescent="0.25">
      <c r="F16203"/>
      <c r="G16203"/>
      <c r="H16203"/>
    </row>
    <row r="16204" spans="6:8" x14ac:dyDescent="0.25">
      <c r="F16204"/>
      <c r="G16204"/>
      <c r="H16204"/>
    </row>
    <row r="16205" spans="6:8" x14ac:dyDescent="0.25">
      <c r="F16205"/>
      <c r="G16205"/>
      <c r="H16205"/>
    </row>
    <row r="16206" spans="6:8" x14ac:dyDescent="0.25">
      <c r="F16206"/>
      <c r="G16206"/>
      <c r="H16206"/>
    </row>
    <row r="16207" spans="6:8" x14ac:dyDescent="0.25">
      <c r="F16207"/>
      <c r="G16207"/>
      <c r="H16207"/>
    </row>
    <row r="16208" spans="6:8" x14ac:dyDescent="0.25">
      <c r="F16208"/>
      <c r="G16208"/>
      <c r="H16208"/>
    </row>
    <row r="16209" spans="6:8" x14ac:dyDescent="0.25">
      <c r="F16209"/>
      <c r="G16209"/>
      <c r="H16209"/>
    </row>
    <row r="16210" spans="6:8" x14ac:dyDescent="0.25">
      <c r="F16210"/>
      <c r="G16210"/>
      <c r="H16210"/>
    </row>
    <row r="16211" spans="6:8" x14ac:dyDescent="0.25">
      <c r="F16211"/>
      <c r="G16211"/>
      <c r="H16211"/>
    </row>
    <row r="16212" spans="6:8" x14ac:dyDescent="0.25">
      <c r="F16212"/>
      <c r="G16212"/>
      <c r="H16212"/>
    </row>
    <row r="16213" spans="6:8" x14ac:dyDescent="0.25">
      <c r="F16213"/>
      <c r="G16213"/>
      <c r="H16213"/>
    </row>
    <row r="16214" spans="6:8" x14ac:dyDescent="0.25">
      <c r="F16214"/>
      <c r="G16214"/>
      <c r="H16214"/>
    </row>
    <row r="16215" spans="6:8" x14ac:dyDescent="0.25">
      <c r="F16215"/>
      <c r="G16215"/>
      <c r="H16215"/>
    </row>
    <row r="16216" spans="6:8" x14ac:dyDescent="0.25">
      <c r="F16216"/>
      <c r="G16216"/>
      <c r="H16216"/>
    </row>
    <row r="16217" spans="6:8" x14ac:dyDescent="0.25">
      <c r="F16217"/>
      <c r="G16217"/>
      <c r="H16217"/>
    </row>
    <row r="16218" spans="6:8" x14ac:dyDescent="0.25">
      <c r="F16218"/>
      <c r="G16218"/>
      <c r="H16218"/>
    </row>
    <row r="16219" spans="6:8" x14ac:dyDescent="0.25">
      <c r="F16219"/>
      <c r="G16219"/>
      <c r="H16219"/>
    </row>
    <row r="16220" spans="6:8" x14ac:dyDescent="0.25">
      <c r="F16220"/>
      <c r="G16220"/>
      <c r="H16220"/>
    </row>
    <row r="16221" spans="6:8" x14ac:dyDescent="0.25">
      <c r="F16221"/>
      <c r="G16221"/>
      <c r="H16221"/>
    </row>
    <row r="16222" spans="6:8" x14ac:dyDescent="0.25">
      <c r="F16222"/>
      <c r="G16222"/>
      <c r="H16222"/>
    </row>
    <row r="16223" spans="6:8" x14ac:dyDescent="0.25">
      <c r="F16223"/>
      <c r="G16223"/>
      <c r="H16223"/>
    </row>
    <row r="16224" spans="6:8" x14ac:dyDescent="0.25">
      <c r="F16224"/>
      <c r="G16224"/>
      <c r="H16224"/>
    </row>
    <row r="16225" spans="6:8" x14ac:dyDescent="0.25">
      <c r="F16225"/>
      <c r="G16225"/>
      <c r="H16225"/>
    </row>
    <row r="16226" spans="6:8" x14ac:dyDescent="0.25">
      <c r="F16226"/>
      <c r="G16226"/>
      <c r="H16226"/>
    </row>
    <row r="16227" spans="6:8" x14ac:dyDescent="0.25">
      <c r="F16227"/>
      <c r="G16227"/>
      <c r="H16227"/>
    </row>
    <row r="16228" spans="6:8" x14ac:dyDescent="0.25">
      <c r="F16228"/>
      <c r="G16228"/>
      <c r="H16228"/>
    </row>
    <row r="16229" spans="6:8" x14ac:dyDescent="0.25">
      <c r="F16229"/>
      <c r="G16229"/>
      <c r="H16229"/>
    </row>
    <row r="16230" spans="6:8" x14ac:dyDescent="0.25">
      <c r="F16230"/>
      <c r="G16230"/>
      <c r="H16230"/>
    </row>
    <row r="16231" spans="6:8" x14ac:dyDescent="0.25">
      <c r="F16231"/>
      <c r="G16231"/>
      <c r="H16231"/>
    </row>
    <row r="16232" spans="6:8" x14ac:dyDescent="0.25">
      <c r="F16232"/>
      <c r="G16232"/>
      <c r="H16232"/>
    </row>
    <row r="16233" spans="6:8" x14ac:dyDescent="0.25">
      <c r="F16233"/>
      <c r="G16233"/>
      <c r="H16233"/>
    </row>
    <row r="16234" spans="6:8" x14ac:dyDescent="0.25">
      <c r="F16234"/>
      <c r="G16234"/>
      <c r="H16234"/>
    </row>
    <row r="16235" spans="6:8" x14ac:dyDescent="0.25">
      <c r="F16235"/>
      <c r="G16235"/>
      <c r="H16235"/>
    </row>
    <row r="16236" spans="6:8" x14ac:dyDescent="0.25">
      <c r="F16236"/>
      <c r="G16236"/>
      <c r="H16236"/>
    </row>
    <row r="16237" spans="6:8" x14ac:dyDescent="0.25">
      <c r="F16237"/>
      <c r="G16237"/>
      <c r="H16237"/>
    </row>
    <row r="16238" spans="6:8" x14ac:dyDescent="0.25">
      <c r="F16238"/>
      <c r="G16238"/>
      <c r="H16238"/>
    </row>
    <row r="16239" spans="6:8" x14ac:dyDescent="0.25">
      <c r="F16239"/>
      <c r="G16239"/>
      <c r="H16239"/>
    </row>
    <row r="16240" spans="6:8" x14ac:dyDescent="0.25">
      <c r="F16240"/>
      <c r="G16240"/>
      <c r="H16240"/>
    </row>
    <row r="16241" spans="6:8" x14ac:dyDescent="0.25">
      <c r="F16241"/>
      <c r="G16241"/>
      <c r="H16241"/>
    </row>
    <row r="16242" spans="6:8" x14ac:dyDescent="0.25">
      <c r="F16242"/>
      <c r="G16242"/>
      <c r="H16242"/>
    </row>
    <row r="16243" spans="6:8" x14ac:dyDescent="0.25">
      <c r="F16243"/>
      <c r="G16243"/>
      <c r="H16243"/>
    </row>
    <row r="16244" spans="6:8" x14ac:dyDescent="0.25">
      <c r="F16244"/>
      <c r="G16244"/>
      <c r="H16244"/>
    </row>
    <row r="16245" spans="6:8" x14ac:dyDescent="0.25">
      <c r="F16245"/>
      <c r="G16245"/>
      <c r="H16245"/>
    </row>
    <row r="16246" spans="6:8" x14ac:dyDescent="0.25">
      <c r="F16246"/>
      <c r="G16246"/>
      <c r="H16246"/>
    </row>
    <row r="16247" spans="6:8" x14ac:dyDescent="0.25">
      <c r="F16247"/>
      <c r="G16247"/>
      <c r="H16247"/>
    </row>
    <row r="16248" spans="6:8" x14ac:dyDescent="0.25">
      <c r="F16248"/>
      <c r="G16248"/>
      <c r="H16248"/>
    </row>
    <row r="16249" spans="6:8" x14ac:dyDescent="0.25">
      <c r="F16249"/>
      <c r="G16249"/>
      <c r="H16249"/>
    </row>
    <row r="16250" spans="6:8" x14ac:dyDescent="0.25">
      <c r="F16250"/>
      <c r="G16250"/>
      <c r="H16250"/>
    </row>
    <row r="16251" spans="6:8" x14ac:dyDescent="0.25">
      <c r="F16251"/>
      <c r="G16251"/>
      <c r="H16251"/>
    </row>
    <row r="16252" spans="6:8" x14ac:dyDescent="0.25">
      <c r="F16252"/>
      <c r="G16252"/>
      <c r="H16252"/>
    </row>
    <row r="16253" spans="6:8" x14ac:dyDescent="0.25">
      <c r="F16253"/>
      <c r="G16253"/>
      <c r="H16253"/>
    </row>
    <row r="16254" spans="6:8" x14ac:dyDescent="0.25">
      <c r="F16254"/>
      <c r="G16254"/>
      <c r="H16254"/>
    </row>
    <row r="16255" spans="6:8" x14ac:dyDescent="0.25">
      <c r="F16255"/>
      <c r="G16255"/>
      <c r="H16255"/>
    </row>
    <row r="16256" spans="6:8" x14ac:dyDescent="0.25">
      <c r="F16256"/>
      <c r="G16256"/>
      <c r="H16256"/>
    </row>
    <row r="16257" spans="6:8" x14ac:dyDescent="0.25">
      <c r="F16257"/>
      <c r="G16257"/>
      <c r="H16257"/>
    </row>
    <row r="16258" spans="6:8" x14ac:dyDescent="0.25">
      <c r="F16258"/>
      <c r="G16258"/>
      <c r="H16258"/>
    </row>
    <row r="16259" spans="6:8" x14ac:dyDescent="0.25">
      <c r="F16259"/>
      <c r="G16259"/>
      <c r="H16259"/>
    </row>
    <row r="16260" spans="6:8" x14ac:dyDescent="0.25">
      <c r="F16260"/>
      <c r="G16260"/>
      <c r="H16260"/>
    </row>
    <row r="16261" spans="6:8" x14ac:dyDescent="0.25">
      <c r="F16261"/>
      <c r="G16261"/>
      <c r="H16261"/>
    </row>
    <row r="16262" spans="6:8" x14ac:dyDescent="0.25">
      <c r="F16262"/>
      <c r="G16262"/>
      <c r="H16262"/>
    </row>
    <row r="16263" spans="6:8" x14ac:dyDescent="0.25">
      <c r="F16263"/>
      <c r="G16263"/>
      <c r="H16263"/>
    </row>
    <row r="16264" spans="6:8" x14ac:dyDescent="0.25">
      <c r="F16264"/>
      <c r="G16264"/>
      <c r="H16264"/>
    </row>
    <row r="16265" spans="6:8" x14ac:dyDescent="0.25">
      <c r="F16265"/>
      <c r="G16265"/>
      <c r="H16265"/>
    </row>
    <row r="16266" spans="6:8" x14ac:dyDescent="0.25">
      <c r="F16266"/>
      <c r="G16266"/>
      <c r="H16266"/>
    </row>
    <row r="16267" spans="6:8" x14ac:dyDescent="0.25">
      <c r="F16267"/>
      <c r="G16267"/>
      <c r="H16267"/>
    </row>
    <row r="16268" spans="6:8" x14ac:dyDescent="0.25">
      <c r="F16268"/>
      <c r="G16268"/>
      <c r="H16268"/>
    </row>
    <row r="16269" spans="6:8" x14ac:dyDescent="0.25">
      <c r="F16269"/>
      <c r="G16269"/>
      <c r="H16269"/>
    </row>
    <row r="16270" spans="6:8" x14ac:dyDescent="0.25">
      <c r="F16270"/>
      <c r="G16270"/>
      <c r="H16270"/>
    </row>
    <row r="16271" spans="6:8" x14ac:dyDescent="0.25">
      <c r="F16271"/>
      <c r="G16271"/>
      <c r="H16271"/>
    </row>
    <row r="16272" spans="6:8" x14ac:dyDescent="0.25">
      <c r="F16272"/>
      <c r="G16272"/>
      <c r="H16272"/>
    </row>
    <row r="16273" spans="6:8" x14ac:dyDescent="0.25">
      <c r="F16273"/>
      <c r="G16273"/>
      <c r="H16273"/>
    </row>
    <row r="16274" spans="6:8" x14ac:dyDescent="0.25">
      <c r="F16274"/>
      <c r="G16274"/>
      <c r="H16274"/>
    </row>
    <row r="16275" spans="6:8" x14ac:dyDescent="0.25">
      <c r="F16275"/>
      <c r="G16275"/>
      <c r="H16275"/>
    </row>
    <row r="16276" spans="6:8" x14ac:dyDescent="0.25">
      <c r="F16276"/>
      <c r="G16276"/>
      <c r="H16276"/>
    </row>
    <row r="16277" spans="6:8" x14ac:dyDescent="0.25">
      <c r="F16277"/>
      <c r="G16277"/>
      <c r="H16277"/>
    </row>
    <row r="16278" spans="6:8" x14ac:dyDescent="0.25">
      <c r="F16278"/>
      <c r="G16278"/>
      <c r="H16278"/>
    </row>
    <row r="16279" spans="6:8" x14ac:dyDescent="0.25">
      <c r="F16279"/>
      <c r="G16279"/>
      <c r="H16279"/>
    </row>
    <row r="16280" spans="6:8" x14ac:dyDescent="0.25">
      <c r="F16280"/>
      <c r="G16280"/>
      <c r="H16280"/>
    </row>
    <row r="16281" spans="6:8" x14ac:dyDescent="0.25">
      <c r="F16281"/>
      <c r="G16281"/>
      <c r="H16281"/>
    </row>
    <row r="16282" spans="6:8" x14ac:dyDescent="0.25">
      <c r="F16282"/>
      <c r="G16282"/>
      <c r="H16282"/>
    </row>
    <row r="16283" spans="6:8" x14ac:dyDescent="0.25">
      <c r="F16283"/>
      <c r="G16283"/>
      <c r="H16283"/>
    </row>
    <row r="16284" spans="6:8" x14ac:dyDescent="0.25">
      <c r="F16284"/>
      <c r="G16284"/>
      <c r="H16284"/>
    </row>
    <row r="16285" spans="6:8" x14ac:dyDescent="0.25">
      <c r="F16285"/>
      <c r="G16285"/>
      <c r="H16285"/>
    </row>
    <row r="16286" spans="6:8" x14ac:dyDescent="0.25">
      <c r="F16286"/>
      <c r="G16286"/>
      <c r="H16286"/>
    </row>
    <row r="16287" spans="6:8" x14ac:dyDescent="0.25">
      <c r="F16287"/>
      <c r="G16287"/>
      <c r="H16287"/>
    </row>
    <row r="16288" spans="6:8" x14ac:dyDescent="0.25">
      <c r="F16288"/>
      <c r="G16288"/>
      <c r="H16288"/>
    </row>
    <row r="16289" spans="6:8" x14ac:dyDescent="0.25">
      <c r="F16289"/>
      <c r="G16289"/>
      <c r="H16289"/>
    </row>
    <row r="16290" spans="6:8" x14ac:dyDescent="0.25">
      <c r="F16290"/>
      <c r="G16290"/>
      <c r="H16290"/>
    </row>
    <row r="16291" spans="6:8" x14ac:dyDescent="0.25">
      <c r="F16291"/>
      <c r="G16291"/>
      <c r="H16291"/>
    </row>
    <row r="16292" spans="6:8" x14ac:dyDescent="0.25">
      <c r="F16292"/>
      <c r="G16292"/>
      <c r="H16292"/>
    </row>
    <row r="16293" spans="6:8" x14ac:dyDescent="0.25">
      <c r="F16293"/>
      <c r="G16293"/>
      <c r="H16293"/>
    </row>
    <row r="16294" spans="6:8" x14ac:dyDescent="0.25">
      <c r="F16294"/>
      <c r="G16294"/>
      <c r="H16294"/>
    </row>
    <row r="16295" spans="6:8" x14ac:dyDescent="0.25">
      <c r="F16295"/>
      <c r="G16295"/>
      <c r="H16295"/>
    </row>
    <row r="16296" spans="6:8" x14ac:dyDescent="0.25">
      <c r="F16296"/>
      <c r="G16296"/>
      <c r="H16296"/>
    </row>
    <row r="16297" spans="6:8" x14ac:dyDescent="0.25">
      <c r="F16297"/>
      <c r="G16297"/>
      <c r="H16297"/>
    </row>
    <row r="16298" spans="6:8" x14ac:dyDescent="0.25">
      <c r="F16298"/>
      <c r="G16298"/>
      <c r="H16298"/>
    </row>
    <row r="16299" spans="6:8" x14ac:dyDescent="0.25">
      <c r="F16299"/>
      <c r="G16299"/>
      <c r="H16299"/>
    </row>
    <row r="16300" spans="6:8" x14ac:dyDescent="0.25">
      <c r="F16300"/>
      <c r="G16300"/>
      <c r="H16300"/>
    </row>
    <row r="16301" spans="6:8" x14ac:dyDescent="0.25">
      <c r="F16301"/>
      <c r="G16301"/>
      <c r="H16301"/>
    </row>
    <row r="16302" spans="6:8" x14ac:dyDescent="0.25">
      <c r="F16302"/>
      <c r="G16302"/>
      <c r="H16302"/>
    </row>
    <row r="16303" spans="6:8" x14ac:dyDescent="0.25">
      <c r="F16303"/>
      <c r="G16303"/>
      <c r="H16303"/>
    </row>
    <row r="16304" spans="6:8" x14ac:dyDescent="0.25">
      <c r="F16304"/>
      <c r="G16304"/>
      <c r="H16304"/>
    </row>
    <row r="16305" spans="6:8" x14ac:dyDescent="0.25">
      <c r="F16305"/>
      <c r="G16305"/>
      <c r="H16305"/>
    </row>
    <row r="16306" spans="6:8" x14ac:dyDescent="0.25">
      <c r="F16306"/>
      <c r="G16306"/>
      <c r="H16306"/>
    </row>
    <row r="16307" spans="6:8" x14ac:dyDescent="0.25">
      <c r="F16307"/>
      <c r="G16307"/>
      <c r="H16307"/>
    </row>
    <row r="16308" spans="6:8" x14ac:dyDescent="0.25">
      <c r="F16308"/>
      <c r="G16308"/>
      <c r="H16308"/>
    </row>
    <row r="16309" spans="6:8" x14ac:dyDescent="0.25">
      <c r="F16309"/>
      <c r="G16309"/>
      <c r="H16309"/>
    </row>
    <row r="16310" spans="6:8" x14ac:dyDescent="0.25">
      <c r="F16310"/>
      <c r="G16310"/>
      <c r="H16310"/>
    </row>
    <row r="16311" spans="6:8" x14ac:dyDescent="0.25">
      <c r="F16311"/>
      <c r="G16311"/>
      <c r="H16311"/>
    </row>
    <row r="16312" spans="6:8" x14ac:dyDescent="0.25">
      <c r="F16312"/>
      <c r="G16312"/>
      <c r="H16312"/>
    </row>
    <row r="16313" spans="6:8" x14ac:dyDescent="0.25">
      <c r="F16313"/>
      <c r="G16313"/>
      <c r="H16313"/>
    </row>
    <row r="16314" spans="6:8" x14ac:dyDescent="0.25">
      <c r="F16314"/>
      <c r="G16314"/>
      <c r="H16314"/>
    </row>
    <row r="16315" spans="6:8" x14ac:dyDescent="0.25">
      <c r="F16315"/>
      <c r="G16315"/>
      <c r="H16315"/>
    </row>
    <row r="16316" spans="6:8" x14ac:dyDescent="0.25">
      <c r="F16316"/>
      <c r="G16316"/>
      <c r="H16316"/>
    </row>
    <row r="16317" spans="6:8" x14ac:dyDescent="0.25">
      <c r="F16317"/>
      <c r="G16317"/>
      <c r="H16317"/>
    </row>
    <row r="16318" spans="6:8" x14ac:dyDescent="0.25">
      <c r="F16318"/>
      <c r="G16318"/>
      <c r="H16318"/>
    </row>
    <row r="16319" spans="6:8" x14ac:dyDescent="0.25">
      <c r="F16319"/>
      <c r="G16319"/>
      <c r="H16319"/>
    </row>
    <row r="16320" spans="6:8" x14ac:dyDescent="0.25">
      <c r="F16320"/>
      <c r="G16320"/>
      <c r="H16320"/>
    </row>
    <row r="16321" spans="6:8" x14ac:dyDescent="0.25">
      <c r="F16321"/>
      <c r="G16321"/>
      <c r="H16321"/>
    </row>
    <row r="16322" spans="6:8" x14ac:dyDescent="0.25">
      <c r="F16322"/>
      <c r="G16322"/>
      <c r="H16322"/>
    </row>
    <row r="16323" spans="6:8" x14ac:dyDescent="0.25">
      <c r="F16323"/>
      <c r="G16323"/>
      <c r="H16323"/>
    </row>
    <row r="16324" spans="6:8" x14ac:dyDescent="0.25">
      <c r="F16324"/>
      <c r="G16324"/>
      <c r="H16324"/>
    </row>
    <row r="16325" spans="6:8" x14ac:dyDescent="0.25">
      <c r="F16325"/>
      <c r="G16325"/>
      <c r="H16325"/>
    </row>
    <row r="16326" spans="6:8" x14ac:dyDescent="0.25">
      <c r="F16326"/>
      <c r="G16326"/>
      <c r="H16326"/>
    </row>
    <row r="16327" spans="6:8" x14ac:dyDescent="0.25">
      <c r="F16327"/>
      <c r="G16327"/>
      <c r="H16327"/>
    </row>
    <row r="16328" spans="6:8" x14ac:dyDescent="0.25">
      <c r="F16328"/>
      <c r="G16328"/>
      <c r="H16328"/>
    </row>
    <row r="16329" spans="6:8" x14ac:dyDescent="0.25">
      <c r="F16329"/>
      <c r="G16329"/>
      <c r="H16329"/>
    </row>
    <row r="16330" spans="6:8" x14ac:dyDescent="0.25">
      <c r="F16330"/>
      <c r="G16330"/>
      <c r="H16330"/>
    </row>
    <row r="16331" spans="6:8" x14ac:dyDescent="0.25">
      <c r="F16331"/>
      <c r="G16331"/>
      <c r="H16331"/>
    </row>
    <row r="16332" spans="6:8" x14ac:dyDescent="0.25">
      <c r="F16332"/>
      <c r="G16332"/>
      <c r="H16332"/>
    </row>
    <row r="16333" spans="6:8" x14ac:dyDescent="0.25">
      <c r="F16333"/>
      <c r="G16333"/>
      <c r="H16333"/>
    </row>
    <row r="16334" spans="6:8" x14ac:dyDescent="0.25">
      <c r="F16334"/>
      <c r="G16334"/>
      <c r="H16334"/>
    </row>
    <row r="16335" spans="6:8" x14ac:dyDescent="0.25">
      <c r="F16335"/>
      <c r="G16335"/>
      <c r="H16335"/>
    </row>
    <row r="16336" spans="6:8" x14ac:dyDescent="0.25">
      <c r="F16336"/>
      <c r="G16336"/>
      <c r="H16336"/>
    </row>
    <row r="16337" spans="6:8" x14ac:dyDescent="0.25">
      <c r="F16337"/>
      <c r="G16337"/>
      <c r="H16337"/>
    </row>
    <row r="16338" spans="6:8" x14ac:dyDescent="0.25">
      <c r="F16338"/>
      <c r="G16338"/>
      <c r="H16338"/>
    </row>
    <row r="16339" spans="6:8" x14ac:dyDescent="0.25">
      <c r="F16339"/>
      <c r="G16339"/>
      <c r="H16339"/>
    </row>
    <row r="16340" spans="6:8" x14ac:dyDescent="0.25">
      <c r="F16340"/>
      <c r="G16340"/>
      <c r="H16340"/>
    </row>
    <row r="16341" spans="6:8" x14ac:dyDescent="0.25">
      <c r="F16341"/>
      <c r="G16341"/>
      <c r="H16341"/>
    </row>
    <row r="16342" spans="6:8" x14ac:dyDescent="0.25">
      <c r="F16342"/>
      <c r="G16342"/>
      <c r="H16342"/>
    </row>
    <row r="16343" spans="6:8" x14ac:dyDescent="0.25">
      <c r="F16343"/>
      <c r="G16343"/>
      <c r="H16343"/>
    </row>
    <row r="16344" spans="6:8" x14ac:dyDescent="0.25">
      <c r="F16344"/>
      <c r="G16344"/>
      <c r="H16344"/>
    </row>
    <row r="16345" spans="6:8" x14ac:dyDescent="0.25">
      <c r="F16345"/>
      <c r="G16345"/>
      <c r="H16345"/>
    </row>
    <row r="16346" spans="6:8" x14ac:dyDescent="0.25">
      <c r="F16346"/>
      <c r="G16346"/>
      <c r="H16346"/>
    </row>
    <row r="16347" spans="6:8" x14ac:dyDescent="0.25">
      <c r="F16347"/>
      <c r="G16347"/>
      <c r="H16347"/>
    </row>
    <row r="16348" spans="6:8" x14ac:dyDescent="0.25">
      <c r="F16348"/>
      <c r="G16348"/>
      <c r="H16348"/>
    </row>
    <row r="16349" spans="6:8" x14ac:dyDescent="0.25">
      <c r="F16349"/>
      <c r="G16349"/>
      <c r="H16349"/>
    </row>
    <row r="16350" spans="6:8" x14ac:dyDescent="0.25">
      <c r="F16350"/>
      <c r="G16350"/>
      <c r="H16350"/>
    </row>
    <row r="16351" spans="6:8" x14ac:dyDescent="0.25">
      <c r="F16351"/>
      <c r="G16351"/>
      <c r="H16351"/>
    </row>
    <row r="16352" spans="6:8" x14ac:dyDescent="0.25">
      <c r="F16352"/>
      <c r="G16352"/>
      <c r="H16352"/>
    </row>
    <row r="16353" spans="6:8" x14ac:dyDescent="0.25">
      <c r="F16353"/>
      <c r="G16353"/>
      <c r="H16353"/>
    </row>
    <row r="16354" spans="6:8" x14ac:dyDescent="0.25">
      <c r="F16354"/>
      <c r="G16354"/>
      <c r="H16354"/>
    </row>
    <row r="16355" spans="6:8" x14ac:dyDescent="0.25">
      <c r="F16355"/>
      <c r="G16355"/>
      <c r="H16355"/>
    </row>
    <row r="16356" spans="6:8" x14ac:dyDescent="0.25">
      <c r="F16356"/>
      <c r="G16356"/>
      <c r="H16356"/>
    </row>
    <row r="16357" spans="6:8" x14ac:dyDescent="0.25">
      <c r="F16357"/>
      <c r="G16357"/>
      <c r="H16357"/>
    </row>
    <row r="16358" spans="6:8" x14ac:dyDescent="0.25">
      <c r="F16358"/>
      <c r="G16358"/>
      <c r="H16358"/>
    </row>
    <row r="16359" spans="6:8" x14ac:dyDescent="0.25">
      <c r="F16359"/>
      <c r="G16359"/>
      <c r="H16359"/>
    </row>
    <row r="16360" spans="6:8" x14ac:dyDescent="0.25">
      <c r="F16360"/>
      <c r="G16360"/>
      <c r="H16360"/>
    </row>
    <row r="16361" spans="6:8" x14ac:dyDescent="0.25">
      <c r="F16361"/>
      <c r="G16361"/>
      <c r="H16361"/>
    </row>
    <row r="16362" spans="6:8" x14ac:dyDescent="0.25">
      <c r="F16362"/>
      <c r="G16362"/>
      <c r="H16362"/>
    </row>
    <row r="16363" spans="6:8" x14ac:dyDescent="0.25">
      <c r="F16363"/>
      <c r="G16363"/>
      <c r="H16363"/>
    </row>
    <row r="16364" spans="6:8" x14ac:dyDescent="0.25">
      <c r="F16364"/>
      <c r="G16364"/>
      <c r="H16364"/>
    </row>
    <row r="16365" spans="6:8" x14ac:dyDescent="0.25">
      <c r="F16365"/>
      <c r="G16365"/>
      <c r="H16365"/>
    </row>
    <row r="16366" spans="6:8" x14ac:dyDescent="0.25">
      <c r="F16366"/>
      <c r="G16366"/>
      <c r="H16366"/>
    </row>
    <row r="16367" spans="6:8" x14ac:dyDescent="0.25">
      <c r="F16367"/>
      <c r="G16367"/>
      <c r="H16367"/>
    </row>
    <row r="16368" spans="6:8" x14ac:dyDescent="0.25">
      <c r="F16368"/>
      <c r="G16368"/>
      <c r="H16368"/>
    </row>
    <row r="16369" spans="6:8" x14ac:dyDescent="0.25">
      <c r="F16369"/>
      <c r="G16369"/>
      <c r="H16369"/>
    </row>
    <row r="16370" spans="6:8" x14ac:dyDescent="0.25">
      <c r="F16370"/>
      <c r="G16370"/>
      <c r="H16370"/>
    </row>
    <row r="16371" spans="6:8" x14ac:dyDescent="0.25">
      <c r="F16371"/>
      <c r="G16371"/>
      <c r="H16371"/>
    </row>
    <row r="16372" spans="6:8" x14ac:dyDescent="0.25">
      <c r="F16372"/>
      <c r="G16372"/>
      <c r="H16372"/>
    </row>
    <row r="16373" spans="6:8" x14ac:dyDescent="0.25">
      <c r="F16373"/>
      <c r="G16373"/>
      <c r="H16373"/>
    </row>
    <row r="16374" spans="6:8" x14ac:dyDescent="0.25">
      <c r="F16374"/>
      <c r="G16374"/>
      <c r="H16374"/>
    </row>
    <row r="16375" spans="6:8" x14ac:dyDescent="0.25">
      <c r="F16375"/>
      <c r="G16375"/>
      <c r="H16375"/>
    </row>
    <row r="16376" spans="6:8" x14ac:dyDescent="0.25">
      <c r="F16376"/>
      <c r="G16376"/>
      <c r="H16376"/>
    </row>
    <row r="16377" spans="6:8" x14ac:dyDescent="0.25">
      <c r="F16377"/>
      <c r="G16377"/>
      <c r="H16377"/>
    </row>
    <row r="16378" spans="6:8" x14ac:dyDescent="0.25">
      <c r="F16378"/>
      <c r="G16378"/>
      <c r="H16378"/>
    </row>
    <row r="16379" spans="6:8" x14ac:dyDescent="0.25">
      <c r="F16379"/>
      <c r="G16379"/>
      <c r="H16379"/>
    </row>
    <row r="16380" spans="6:8" x14ac:dyDescent="0.25">
      <c r="F16380"/>
      <c r="G16380"/>
      <c r="H16380"/>
    </row>
    <row r="16381" spans="6:8" x14ac:dyDescent="0.25">
      <c r="F16381"/>
      <c r="G16381"/>
      <c r="H16381"/>
    </row>
    <row r="16382" spans="6:8" x14ac:dyDescent="0.25">
      <c r="F16382"/>
      <c r="G16382"/>
      <c r="H16382"/>
    </row>
    <row r="16383" spans="6:8" x14ac:dyDescent="0.25">
      <c r="F16383"/>
      <c r="G16383"/>
      <c r="H16383"/>
    </row>
    <row r="16384" spans="6:8" x14ac:dyDescent="0.25">
      <c r="F16384"/>
      <c r="G16384"/>
      <c r="H16384"/>
    </row>
    <row r="16385" spans="6:8" x14ac:dyDescent="0.25">
      <c r="F16385"/>
      <c r="G16385"/>
      <c r="H16385"/>
    </row>
    <row r="16386" spans="6:8" x14ac:dyDescent="0.25">
      <c r="F16386"/>
      <c r="G16386"/>
      <c r="H16386"/>
    </row>
    <row r="16387" spans="6:8" x14ac:dyDescent="0.25">
      <c r="F16387"/>
      <c r="G16387"/>
      <c r="H16387"/>
    </row>
    <row r="16388" spans="6:8" x14ac:dyDescent="0.25">
      <c r="F16388"/>
      <c r="G16388"/>
      <c r="H16388"/>
    </row>
    <row r="16389" spans="6:8" x14ac:dyDescent="0.25">
      <c r="F16389"/>
      <c r="G16389"/>
      <c r="H16389"/>
    </row>
    <row r="16390" spans="6:8" x14ac:dyDescent="0.25">
      <c r="F16390"/>
      <c r="G16390"/>
      <c r="H16390"/>
    </row>
    <row r="16391" spans="6:8" x14ac:dyDescent="0.25">
      <c r="F16391"/>
      <c r="G16391"/>
      <c r="H16391"/>
    </row>
    <row r="16392" spans="6:8" x14ac:dyDescent="0.25">
      <c r="F16392"/>
      <c r="G16392"/>
      <c r="H16392"/>
    </row>
    <row r="16393" spans="6:8" x14ac:dyDescent="0.25">
      <c r="F16393"/>
      <c r="G16393"/>
      <c r="H16393"/>
    </row>
    <row r="16394" spans="6:8" x14ac:dyDescent="0.25">
      <c r="F16394"/>
      <c r="G16394"/>
      <c r="H16394"/>
    </row>
    <row r="16395" spans="6:8" x14ac:dyDescent="0.25">
      <c r="F16395"/>
      <c r="G16395"/>
      <c r="H16395"/>
    </row>
    <row r="16396" spans="6:8" x14ac:dyDescent="0.25">
      <c r="F16396"/>
      <c r="G16396"/>
      <c r="H16396"/>
    </row>
    <row r="16397" spans="6:8" x14ac:dyDescent="0.25">
      <c r="F16397"/>
      <c r="G16397"/>
      <c r="H16397"/>
    </row>
    <row r="16398" spans="6:8" x14ac:dyDescent="0.25">
      <c r="F16398"/>
      <c r="G16398"/>
      <c r="H16398"/>
    </row>
    <row r="16399" spans="6:8" x14ac:dyDescent="0.25">
      <c r="F16399"/>
      <c r="G16399"/>
      <c r="H16399"/>
    </row>
    <row r="16400" spans="6:8" x14ac:dyDescent="0.25">
      <c r="F16400"/>
      <c r="G16400"/>
      <c r="H16400"/>
    </row>
    <row r="16401" spans="6:8" x14ac:dyDescent="0.25">
      <c r="F16401"/>
      <c r="G16401"/>
      <c r="H16401"/>
    </row>
    <row r="16402" spans="6:8" x14ac:dyDescent="0.25">
      <c r="F16402"/>
      <c r="G16402"/>
      <c r="H16402"/>
    </row>
    <row r="16403" spans="6:8" x14ac:dyDescent="0.25">
      <c r="F16403"/>
      <c r="G16403"/>
      <c r="H16403"/>
    </row>
    <row r="16404" spans="6:8" x14ac:dyDescent="0.25">
      <c r="F16404"/>
      <c r="G16404"/>
      <c r="H16404"/>
    </row>
    <row r="16405" spans="6:8" x14ac:dyDescent="0.25">
      <c r="F16405"/>
      <c r="G16405"/>
      <c r="H16405"/>
    </row>
    <row r="16406" spans="6:8" x14ac:dyDescent="0.25">
      <c r="F16406"/>
      <c r="G16406"/>
      <c r="H16406"/>
    </row>
    <row r="16407" spans="6:8" x14ac:dyDescent="0.25">
      <c r="F16407"/>
      <c r="G16407"/>
      <c r="H16407"/>
    </row>
    <row r="16408" spans="6:8" x14ac:dyDescent="0.25">
      <c r="F16408"/>
      <c r="G16408"/>
      <c r="H16408"/>
    </row>
    <row r="16409" spans="6:8" x14ac:dyDescent="0.25">
      <c r="F16409"/>
      <c r="G16409"/>
      <c r="H16409"/>
    </row>
    <row r="16410" spans="6:8" x14ac:dyDescent="0.25">
      <c r="F16410"/>
      <c r="G16410"/>
      <c r="H16410"/>
    </row>
    <row r="16411" spans="6:8" x14ac:dyDescent="0.25">
      <c r="F16411"/>
      <c r="G16411"/>
      <c r="H16411"/>
    </row>
    <row r="16412" spans="6:8" x14ac:dyDescent="0.25">
      <c r="F16412"/>
      <c r="G16412"/>
      <c r="H16412"/>
    </row>
    <row r="16413" spans="6:8" x14ac:dyDescent="0.25">
      <c r="F16413"/>
      <c r="G16413"/>
      <c r="H16413"/>
    </row>
    <row r="16414" spans="6:8" x14ac:dyDescent="0.25">
      <c r="F16414"/>
      <c r="G16414"/>
      <c r="H16414"/>
    </row>
    <row r="16415" spans="6:8" x14ac:dyDescent="0.25">
      <c r="F16415"/>
      <c r="G16415"/>
      <c r="H16415"/>
    </row>
    <row r="16416" spans="6:8" x14ac:dyDescent="0.25">
      <c r="F16416"/>
      <c r="G16416"/>
      <c r="H16416"/>
    </row>
    <row r="16417" spans="6:8" x14ac:dyDescent="0.25">
      <c r="F16417"/>
      <c r="G16417"/>
      <c r="H16417"/>
    </row>
    <row r="16418" spans="6:8" x14ac:dyDescent="0.25">
      <c r="F16418"/>
      <c r="G16418"/>
      <c r="H16418"/>
    </row>
    <row r="16419" spans="6:8" x14ac:dyDescent="0.25">
      <c r="F16419"/>
      <c r="G16419"/>
      <c r="H16419"/>
    </row>
    <row r="16420" spans="6:8" x14ac:dyDescent="0.25">
      <c r="F16420"/>
      <c r="G16420"/>
      <c r="H16420"/>
    </row>
    <row r="16421" spans="6:8" x14ac:dyDescent="0.25">
      <c r="F16421"/>
      <c r="G16421"/>
      <c r="H16421"/>
    </row>
    <row r="16422" spans="6:8" x14ac:dyDescent="0.25">
      <c r="F16422"/>
      <c r="G16422"/>
      <c r="H16422"/>
    </row>
    <row r="16423" spans="6:8" x14ac:dyDescent="0.25">
      <c r="F16423"/>
      <c r="G16423"/>
      <c r="H16423"/>
    </row>
    <row r="16424" spans="6:8" x14ac:dyDescent="0.25">
      <c r="F16424"/>
      <c r="G16424"/>
      <c r="H16424"/>
    </row>
    <row r="16425" spans="6:8" x14ac:dyDescent="0.25">
      <c r="F16425"/>
      <c r="G16425"/>
      <c r="H16425"/>
    </row>
    <row r="16426" spans="6:8" x14ac:dyDescent="0.25">
      <c r="F16426"/>
      <c r="G16426"/>
      <c r="H16426"/>
    </row>
    <row r="16427" spans="6:8" x14ac:dyDescent="0.25">
      <c r="F16427"/>
      <c r="G16427"/>
      <c r="H16427"/>
    </row>
    <row r="16428" spans="6:8" x14ac:dyDescent="0.25">
      <c r="F16428"/>
      <c r="G16428"/>
      <c r="H16428"/>
    </row>
    <row r="16429" spans="6:8" x14ac:dyDescent="0.25">
      <c r="F16429"/>
      <c r="G16429"/>
      <c r="H16429"/>
    </row>
    <row r="16430" spans="6:8" x14ac:dyDescent="0.25">
      <c r="F16430"/>
      <c r="G16430"/>
      <c r="H16430"/>
    </row>
    <row r="16431" spans="6:8" x14ac:dyDescent="0.25">
      <c r="F16431"/>
      <c r="G16431"/>
      <c r="H16431"/>
    </row>
    <row r="16432" spans="6:8" x14ac:dyDescent="0.25">
      <c r="F16432"/>
      <c r="G16432"/>
      <c r="H16432"/>
    </row>
    <row r="16433" spans="6:8" x14ac:dyDescent="0.25">
      <c r="F16433"/>
      <c r="G16433"/>
      <c r="H16433"/>
    </row>
    <row r="16434" spans="6:8" x14ac:dyDescent="0.25">
      <c r="F16434"/>
      <c r="G16434"/>
      <c r="H16434"/>
    </row>
    <row r="16435" spans="6:8" x14ac:dyDescent="0.25">
      <c r="F16435"/>
      <c r="G16435"/>
      <c r="H16435"/>
    </row>
    <row r="16436" spans="6:8" x14ac:dyDescent="0.25">
      <c r="F16436"/>
      <c r="G16436"/>
      <c r="H16436"/>
    </row>
    <row r="16437" spans="6:8" x14ac:dyDescent="0.25">
      <c r="F16437"/>
      <c r="G16437"/>
      <c r="H16437"/>
    </row>
    <row r="16438" spans="6:8" x14ac:dyDescent="0.25">
      <c r="F16438"/>
      <c r="G16438"/>
      <c r="H16438"/>
    </row>
    <row r="16439" spans="6:8" x14ac:dyDescent="0.25">
      <c r="F16439"/>
      <c r="G16439"/>
      <c r="H16439"/>
    </row>
    <row r="16440" spans="6:8" x14ac:dyDescent="0.25">
      <c r="F16440"/>
      <c r="G16440"/>
      <c r="H16440"/>
    </row>
    <row r="16441" spans="6:8" x14ac:dyDescent="0.25">
      <c r="F16441"/>
      <c r="G16441"/>
      <c r="H16441"/>
    </row>
    <row r="16442" spans="6:8" x14ac:dyDescent="0.25">
      <c r="F16442"/>
      <c r="G16442"/>
      <c r="H16442"/>
    </row>
    <row r="16443" spans="6:8" x14ac:dyDescent="0.25">
      <c r="F16443"/>
      <c r="G16443"/>
      <c r="H16443"/>
    </row>
    <row r="16444" spans="6:8" x14ac:dyDescent="0.25">
      <c r="F16444"/>
      <c r="G16444"/>
      <c r="H16444"/>
    </row>
    <row r="16445" spans="6:8" x14ac:dyDescent="0.25">
      <c r="F16445"/>
      <c r="G16445"/>
      <c r="H16445"/>
    </row>
    <row r="16446" spans="6:8" x14ac:dyDescent="0.25">
      <c r="F16446"/>
      <c r="G16446"/>
      <c r="H16446"/>
    </row>
    <row r="16447" spans="6:8" x14ac:dyDescent="0.25">
      <c r="F16447"/>
      <c r="G16447"/>
      <c r="H16447"/>
    </row>
    <row r="16448" spans="6:8" x14ac:dyDescent="0.25">
      <c r="F16448"/>
      <c r="G16448"/>
      <c r="H16448"/>
    </row>
    <row r="16449" spans="6:8" x14ac:dyDescent="0.25">
      <c r="F16449"/>
      <c r="G16449"/>
      <c r="H16449"/>
    </row>
    <row r="16450" spans="6:8" x14ac:dyDescent="0.25">
      <c r="F16450"/>
      <c r="G16450"/>
      <c r="H16450"/>
    </row>
    <row r="16451" spans="6:8" x14ac:dyDescent="0.25">
      <c r="F16451"/>
      <c r="G16451"/>
      <c r="H16451"/>
    </row>
    <row r="16452" spans="6:8" x14ac:dyDescent="0.25">
      <c r="F16452"/>
      <c r="G16452"/>
      <c r="H16452"/>
    </row>
    <row r="16453" spans="6:8" x14ac:dyDescent="0.25">
      <c r="F16453"/>
      <c r="G16453"/>
      <c r="H16453"/>
    </row>
    <row r="16454" spans="6:8" x14ac:dyDescent="0.25">
      <c r="F16454"/>
      <c r="G16454"/>
      <c r="H16454"/>
    </row>
    <row r="16455" spans="6:8" x14ac:dyDescent="0.25">
      <c r="F16455"/>
      <c r="G16455"/>
      <c r="H16455"/>
    </row>
    <row r="16456" spans="6:8" x14ac:dyDescent="0.25">
      <c r="F16456"/>
      <c r="G16456"/>
      <c r="H16456"/>
    </row>
    <row r="16457" spans="6:8" x14ac:dyDescent="0.25">
      <c r="F16457"/>
      <c r="G16457"/>
      <c r="H16457"/>
    </row>
    <row r="16458" spans="6:8" x14ac:dyDescent="0.25">
      <c r="F16458"/>
      <c r="G16458"/>
      <c r="H16458"/>
    </row>
    <row r="16459" spans="6:8" x14ac:dyDescent="0.25">
      <c r="F16459"/>
      <c r="G16459"/>
      <c r="H16459"/>
    </row>
    <row r="16460" spans="6:8" x14ac:dyDescent="0.25">
      <c r="F16460"/>
      <c r="G16460"/>
      <c r="H16460"/>
    </row>
    <row r="16461" spans="6:8" x14ac:dyDescent="0.25">
      <c r="F16461"/>
      <c r="G16461"/>
      <c r="H16461"/>
    </row>
    <row r="16462" spans="6:8" x14ac:dyDescent="0.25">
      <c r="F16462"/>
      <c r="G16462"/>
      <c r="H16462"/>
    </row>
    <row r="16463" spans="6:8" x14ac:dyDescent="0.25">
      <c r="F16463"/>
      <c r="G16463"/>
      <c r="H16463"/>
    </row>
    <row r="16464" spans="6:8" x14ac:dyDescent="0.25">
      <c r="F16464"/>
      <c r="G16464"/>
      <c r="H16464"/>
    </row>
    <row r="16465" spans="6:8" x14ac:dyDescent="0.25">
      <c r="F16465"/>
      <c r="G16465"/>
      <c r="H16465"/>
    </row>
    <row r="16466" spans="6:8" x14ac:dyDescent="0.25">
      <c r="F16466"/>
      <c r="G16466"/>
      <c r="H16466"/>
    </row>
    <row r="16467" spans="6:8" x14ac:dyDescent="0.25">
      <c r="F16467"/>
      <c r="G16467"/>
      <c r="H16467"/>
    </row>
    <row r="16468" spans="6:8" x14ac:dyDescent="0.25">
      <c r="F16468"/>
      <c r="G16468"/>
      <c r="H16468"/>
    </row>
    <row r="16469" spans="6:8" x14ac:dyDescent="0.25">
      <c r="F16469"/>
      <c r="G16469"/>
      <c r="H16469"/>
    </row>
    <row r="16470" spans="6:8" x14ac:dyDescent="0.25">
      <c r="F16470"/>
      <c r="G16470"/>
      <c r="H16470"/>
    </row>
    <row r="16471" spans="6:8" x14ac:dyDescent="0.25">
      <c r="F16471"/>
      <c r="G16471"/>
      <c r="H16471"/>
    </row>
    <row r="16472" spans="6:8" x14ac:dyDescent="0.25">
      <c r="F16472"/>
      <c r="G16472"/>
      <c r="H16472"/>
    </row>
    <row r="16473" spans="6:8" x14ac:dyDescent="0.25">
      <c r="F16473"/>
      <c r="G16473"/>
      <c r="H16473"/>
    </row>
    <row r="16474" spans="6:8" x14ac:dyDescent="0.25">
      <c r="F16474"/>
      <c r="G16474"/>
      <c r="H16474"/>
    </row>
    <row r="16475" spans="6:8" x14ac:dyDescent="0.25">
      <c r="F16475"/>
      <c r="G16475"/>
      <c r="H16475"/>
    </row>
    <row r="16476" spans="6:8" x14ac:dyDescent="0.25">
      <c r="F16476"/>
      <c r="G16476"/>
      <c r="H16476"/>
    </row>
    <row r="16477" spans="6:8" x14ac:dyDescent="0.25">
      <c r="F16477"/>
      <c r="G16477"/>
      <c r="H16477"/>
    </row>
    <row r="16478" spans="6:8" x14ac:dyDescent="0.25">
      <c r="F16478"/>
      <c r="G16478"/>
      <c r="H16478"/>
    </row>
    <row r="16479" spans="6:8" x14ac:dyDescent="0.25">
      <c r="F16479"/>
      <c r="G16479"/>
      <c r="H16479"/>
    </row>
    <row r="16480" spans="6:8" x14ac:dyDescent="0.25">
      <c r="F16480"/>
      <c r="G16480"/>
      <c r="H16480"/>
    </row>
    <row r="16481" spans="6:8" x14ac:dyDescent="0.25">
      <c r="F16481"/>
      <c r="G16481"/>
      <c r="H16481"/>
    </row>
    <row r="16482" spans="6:8" x14ac:dyDescent="0.25">
      <c r="F16482"/>
      <c r="G16482"/>
      <c r="H16482"/>
    </row>
    <row r="16483" spans="6:8" x14ac:dyDescent="0.25">
      <c r="F16483"/>
      <c r="G16483"/>
      <c r="H16483"/>
    </row>
    <row r="16484" spans="6:8" x14ac:dyDescent="0.25">
      <c r="F16484"/>
      <c r="G16484"/>
      <c r="H16484"/>
    </row>
    <row r="16485" spans="6:8" x14ac:dyDescent="0.25">
      <c r="F16485"/>
      <c r="G16485"/>
      <c r="H16485"/>
    </row>
    <row r="16486" spans="6:8" x14ac:dyDescent="0.25">
      <c r="F16486"/>
      <c r="G16486"/>
      <c r="H16486"/>
    </row>
    <row r="16487" spans="6:8" x14ac:dyDescent="0.25">
      <c r="F16487"/>
      <c r="G16487"/>
      <c r="H16487"/>
    </row>
    <row r="16488" spans="6:8" x14ac:dyDescent="0.25">
      <c r="F16488"/>
      <c r="G16488"/>
      <c r="H16488"/>
    </row>
    <row r="16489" spans="6:8" x14ac:dyDescent="0.25">
      <c r="F16489"/>
      <c r="G16489"/>
      <c r="H16489"/>
    </row>
    <row r="16490" spans="6:8" x14ac:dyDescent="0.25">
      <c r="F16490"/>
      <c r="G16490"/>
      <c r="H16490"/>
    </row>
    <row r="16491" spans="6:8" x14ac:dyDescent="0.25">
      <c r="F16491"/>
      <c r="G16491"/>
      <c r="H16491"/>
    </row>
    <row r="16492" spans="6:8" x14ac:dyDescent="0.25">
      <c r="F16492"/>
      <c r="G16492"/>
      <c r="H16492"/>
    </row>
    <row r="16493" spans="6:8" x14ac:dyDescent="0.25">
      <c r="F16493"/>
      <c r="G16493"/>
      <c r="H16493"/>
    </row>
    <row r="16494" spans="6:8" x14ac:dyDescent="0.25">
      <c r="F16494"/>
      <c r="G16494"/>
      <c r="H16494"/>
    </row>
    <row r="16495" spans="6:8" x14ac:dyDescent="0.25">
      <c r="F16495"/>
      <c r="G16495"/>
      <c r="H16495"/>
    </row>
    <row r="16496" spans="6:8" x14ac:dyDescent="0.25">
      <c r="F16496"/>
      <c r="G16496"/>
      <c r="H16496"/>
    </row>
    <row r="16497" spans="6:8" x14ac:dyDescent="0.25">
      <c r="F16497"/>
      <c r="G16497"/>
      <c r="H16497"/>
    </row>
    <row r="16498" spans="6:8" x14ac:dyDescent="0.25">
      <c r="F16498"/>
      <c r="G16498"/>
      <c r="H16498"/>
    </row>
    <row r="16499" spans="6:8" x14ac:dyDescent="0.25">
      <c r="F16499"/>
      <c r="G16499"/>
      <c r="H16499"/>
    </row>
    <row r="16500" spans="6:8" x14ac:dyDescent="0.25">
      <c r="F16500"/>
      <c r="G16500"/>
      <c r="H16500"/>
    </row>
    <row r="16501" spans="6:8" x14ac:dyDescent="0.25">
      <c r="F16501"/>
      <c r="G16501"/>
      <c r="H16501"/>
    </row>
    <row r="16502" spans="6:8" x14ac:dyDescent="0.25">
      <c r="F16502"/>
      <c r="G16502"/>
      <c r="H16502"/>
    </row>
    <row r="16503" spans="6:8" x14ac:dyDescent="0.25">
      <c r="F16503"/>
      <c r="G16503"/>
      <c r="H16503"/>
    </row>
    <row r="16504" spans="6:8" x14ac:dyDescent="0.25">
      <c r="F16504"/>
      <c r="G16504"/>
      <c r="H16504"/>
    </row>
    <row r="16505" spans="6:8" x14ac:dyDescent="0.25">
      <c r="F16505"/>
      <c r="G16505"/>
      <c r="H16505"/>
    </row>
    <row r="16506" spans="6:8" x14ac:dyDescent="0.25">
      <c r="F16506"/>
      <c r="G16506"/>
      <c r="H16506"/>
    </row>
    <row r="16507" spans="6:8" x14ac:dyDescent="0.25">
      <c r="F16507"/>
      <c r="G16507"/>
      <c r="H16507"/>
    </row>
    <row r="16508" spans="6:8" x14ac:dyDescent="0.25">
      <c r="F16508"/>
      <c r="G16508"/>
      <c r="H16508"/>
    </row>
    <row r="16509" spans="6:8" x14ac:dyDescent="0.25">
      <c r="F16509"/>
      <c r="G16509"/>
      <c r="H16509"/>
    </row>
    <row r="16510" spans="6:8" x14ac:dyDescent="0.25">
      <c r="F16510"/>
      <c r="G16510"/>
      <c r="H16510"/>
    </row>
    <row r="16511" spans="6:8" x14ac:dyDescent="0.25">
      <c r="F16511"/>
      <c r="G16511"/>
      <c r="H16511"/>
    </row>
    <row r="16512" spans="6:8" x14ac:dyDescent="0.25">
      <c r="F16512"/>
      <c r="G16512"/>
      <c r="H16512"/>
    </row>
    <row r="16513" spans="6:8" x14ac:dyDescent="0.25">
      <c r="F16513"/>
      <c r="G16513"/>
      <c r="H16513"/>
    </row>
    <row r="16514" spans="6:8" x14ac:dyDescent="0.25">
      <c r="F16514"/>
      <c r="G16514"/>
      <c r="H16514"/>
    </row>
    <row r="16515" spans="6:8" x14ac:dyDescent="0.25">
      <c r="F16515"/>
      <c r="G16515"/>
      <c r="H16515"/>
    </row>
    <row r="16516" spans="6:8" x14ac:dyDescent="0.25">
      <c r="F16516"/>
      <c r="G16516"/>
      <c r="H16516"/>
    </row>
    <row r="16517" spans="6:8" x14ac:dyDescent="0.25">
      <c r="F16517"/>
      <c r="G16517"/>
      <c r="H16517"/>
    </row>
    <row r="16518" spans="6:8" x14ac:dyDescent="0.25">
      <c r="F16518"/>
      <c r="G16518"/>
      <c r="H16518"/>
    </row>
    <row r="16519" spans="6:8" x14ac:dyDescent="0.25">
      <c r="F16519"/>
      <c r="G16519"/>
      <c r="H16519"/>
    </row>
    <row r="16520" spans="6:8" x14ac:dyDescent="0.25">
      <c r="F16520"/>
      <c r="G16520"/>
      <c r="H16520"/>
    </row>
    <row r="16521" spans="6:8" x14ac:dyDescent="0.25">
      <c r="F16521"/>
      <c r="G16521"/>
      <c r="H16521"/>
    </row>
    <row r="16522" spans="6:8" x14ac:dyDescent="0.25">
      <c r="F16522"/>
      <c r="G16522"/>
      <c r="H16522"/>
    </row>
    <row r="16523" spans="6:8" x14ac:dyDescent="0.25">
      <c r="F16523"/>
      <c r="G16523"/>
      <c r="H16523"/>
    </row>
    <row r="16524" spans="6:8" x14ac:dyDescent="0.25">
      <c r="F16524"/>
      <c r="G16524"/>
      <c r="H16524"/>
    </row>
    <row r="16525" spans="6:8" x14ac:dyDescent="0.25">
      <c r="F16525"/>
      <c r="G16525"/>
      <c r="H16525"/>
    </row>
    <row r="16526" spans="6:8" x14ac:dyDescent="0.25">
      <c r="F16526"/>
      <c r="G16526"/>
      <c r="H16526"/>
    </row>
    <row r="16527" spans="6:8" x14ac:dyDescent="0.25">
      <c r="F16527"/>
      <c r="G16527"/>
      <c r="H16527"/>
    </row>
    <row r="16528" spans="6:8" x14ac:dyDescent="0.25">
      <c r="F16528"/>
      <c r="G16528"/>
      <c r="H16528"/>
    </row>
    <row r="16529" spans="6:8" x14ac:dyDescent="0.25">
      <c r="F16529"/>
      <c r="G16529"/>
      <c r="H16529"/>
    </row>
    <row r="16530" spans="6:8" x14ac:dyDescent="0.25">
      <c r="F16530"/>
      <c r="G16530"/>
      <c r="H16530"/>
    </row>
    <row r="16531" spans="6:8" x14ac:dyDescent="0.25">
      <c r="F16531"/>
      <c r="G16531"/>
      <c r="H16531"/>
    </row>
    <row r="16532" spans="6:8" x14ac:dyDescent="0.25">
      <c r="F16532"/>
      <c r="G16532"/>
      <c r="H16532"/>
    </row>
    <row r="16533" spans="6:8" x14ac:dyDescent="0.25">
      <c r="F16533"/>
      <c r="G16533"/>
      <c r="H16533"/>
    </row>
    <row r="16534" spans="6:8" x14ac:dyDescent="0.25">
      <c r="F16534"/>
      <c r="G16534"/>
      <c r="H16534"/>
    </row>
    <row r="16535" spans="6:8" x14ac:dyDescent="0.25">
      <c r="F16535"/>
      <c r="G16535"/>
      <c r="H16535"/>
    </row>
    <row r="16536" spans="6:8" x14ac:dyDescent="0.25">
      <c r="F16536"/>
      <c r="G16536"/>
      <c r="H16536"/>
    </row>
    <row r="16537" spans="6:8" x14ac:dyDescent="0.25">
      <c r="F16537"/>
      <c r="G16537"/>
      <c r="H16537"/>
    </row>
    <row r="16538" spans="6:8" x14ac:dyDescent="0.25">
      <c r="F16538"/>
      <c r="G16538"/>
      <c r="H16538"/>
    </row>
    <row r="16539" spans="6:8" x14ac:dyDescent="0.25">
      <c r="F16539"/>
      <c r="G16539"/>
      <c r="H16539"/>
    </row>
    <row r="16540" spans="6:8" x14ac:dyDescent="0.25">
      <c r="F16540"/>
      <c r="G16540"/>
      <c r="H16540"/>
    </row>
    <row r="16541" spans="6:8" x14ac:dyDescent="0.25">
      <c r="F16541"/>
      <c r="G16541"/>
      <c r="H16541"/>
    </row>
    <row r="16542" spans="6:8" x14ac:dyDescent="0.25">
      <c r="F16542"/>
      <c r="G16542"/>
      <c r="H16542"/>
    </row>
    <row r="16543" spans="6:8" x14ac:dyDescent="0.25">
      <c r="F16543"/>
      <c r="G16543"/>
      <c r="H16543"/>
    </row>
    <row r="16544" spans="6:8" x14ac:dyDescent="0.25">
      <c r="F16544"/>
      <c r="G16544"/>
      <c r="H16544"/>
    </row>
    <row r="16545" spans="6:8" x14ac:dyDescent="0.25">
      <c r="F16545"/>
      <c r="G16545"/>
      <c r="H16545"/>
    </row>
    <row r="16546" spans="6:8" x14ac:dyDescent="0.25">
      <c r="F16546"/>
      <c r="G16546"/>
      <c r="H16546"/>
    </row>
    <row r="16547" spans="6:8" x14ac:dyDescent="0.25">
      <c r="F16547"/>
      <c r="G16547"/>
      <c r="H16547"/>
    </row>
    <row r="16548" spans="6:8" x14ac:dyDescent="0.25">
      <c r="F16548"/>
      <c r="G16548"/>
      <c r="H16548"/>
    </row>
    <row r="16549" spans="6:8" x14ac:dyDescent="0.25">
      <c r="F16549"/>
      <c r="G16549"/>
      <c r="H16549"/>
    </row>
    <row r="16550" spans="6:8" x14ac:dyDescent="0.25">
      <c r="F16550"/>
      <c r="G16550"/>
      <c r="H16550"/>
    </row>
    <row r="16551" spans="6:8" x14ac:dyDescent="0.25">
      <c r="F16551"/>
      <c r="G16551"/>
      <c r="H16551"/>
    </row>
    <row r="16552" spans="6:8" x14ac:dyDescent="0.25">
      <c r="F16552"/>
      <c r="G16552"/>
      <c r="H16552"/>
    </row>
    <row r="16553" spans="6:8" x14ac:dyDescent="0.25">
      <c r="F16553"/>
      <c r="G16553"/>
      <c r="H16553"/>
    </row>
    <row r="16554" spans="6:8" x14ac:dyDescent="0.25">
      <c r="F16554"/>
      <c r="G16554"/>
      <c r="H16554"/>
    </row>
    <row r="16555" spans="6:8" x14ac:dyDescent="0.25">
      <c r="F16555"/>
      <c r="G16555"/>
      <c r="H16555"/>
    </row>
    <row r="16556" spans="6:8" x14ac:dyDescent="0.25">
      <c r="F16556"/>
      <c r="G16556"/>
      <c r="H16556"/>
    </row>
    <row r="16557" spans="6:8" x14ac:dyDescent="0.25">
      <c r="F16557"/>
      <c r="G16557"/>
      <c r="H16557"/>
    </row>
    <row r="16558" spans="6:8" x14ac:dyDescent="0.25">
      <c r="F16558"/>
      <c r="G16558"/>
      <c r="H16558"/>
    </row>
    <row r="16559" spans="6:8" x14ac:dyDescent="0.25">
      <c r="F16559"/>
      <c r="G16559"/>
      <c r="H16559"/>
    </row>
    <row r="16560" spans="6:8" x14ac:dyDescent="0.25">
      <c r="F16560"/>
      <c r="G16560"/>
      <c r="H16560"/>
    </row>
    <row r="16561" spans="6:8" x14ac:dyDescent="0.25">
      <c r="F16561"/>
      <c r="G16561"/>
      <c r="H16561"/>
    </row>
    <row r="16562" spans="6:8" x14ac:dyDescent="0.25">
      <c r="F16562"/>
      <c r="G16562"/>
      <c r="H16562"/>
    </row>
    <row r="16563" spans="6:8" x14ac:dyDescent="0.25">
      <c r="F16563"/>
      <c r="G16563"/>
      <c r="H16563"/>
    </row>
    <row r="16564" spans="6:8" x14ac:dyDescent="0.25">
      <c r="F16564"/>
      <c r="G16564"/>
      <c r="H16564"/>
    </row>
    <row r="16565" spans="6:8" x14ac:dyDescent="0.25">
      <c r="F16565"/>
      <c r="G16565"/>
      <c r="H16565"/>
    </row>
    <row r="16566" spans="6:8" x14ac:dyDescent="0.25">
      <c r="F16566"/>
      <c r="G16566"/>
      <c r="H16566"/>
    </row>
    <row r="16567" spans="6:8" x14ac:dyDescent="0.25">
      <c r="F16567"/>
      <c r="G16567"/>
      <c r="H16567"/>
    </row>
    <row r="16568" spans="6:8" x14ac:dyDescent="0.25">
      <c r="F16568"/>
      <c r="G16568"/>
      <c r="H16568"/>
    </row>
    <row r="16569" spans="6:8" x14ac:dyDescent="0.25">
      <c r="F16569"/>
      <c r="G16569"/>
      <c r="H16569"/>
    </row>
    <row r="16570" spans="6:8" x14ac:dyDescent="0.25">
      <c r="F16570"/>
      <c r="G16570"/>
      <c r="H16570"/>
    </row>
    <row r="16571" spans="6:8" x14ac:dyDescent="0.25">
      <c r="F16571"/>
      <c r="G16571"/>
      <c r="H16571"/>
    </row>
    <row r="16572" spans="6:8" x14ac:dyDescent="0.25">
      <c r="F16572"/>
      <c r="G16572"/>
      <c r="H16572"/>
    </row>
    <row r="16573" spans="6:8" x14ac:dyDescent="0.25">
      <c r="F16573"/>
      <c r="G16573"/>
      <c r="H16573"/>
    </row>
    <row r="16574" spans="6:8" x14ac:dyDescent="0.25">
      <c r="F16574"/>
      <c r="G16574"/>
      <c r="H16574"/>
    </row>
    <row r="16575" spans="6:8" x14ac:dyDescent="0.25">
      <c r="F16575"/>
      <c r="G16575"/>
      <c r="H16575"/>
    </row>
    <row r="16576" spans="6:8" x14ac:dyDescent="0.25">
      <c r="F16576"/>
      <c r="G16576"/>
      <c r="H16576"/>
    </row>
    <row r="16577" spans="6:8" x14ac:dyDescent="0.25">
      <c r="F16577"/>
      <c r="G16577"/>
      <c r="H16577"/>
    </row>
    <row r="16578" spans="6:8" x14ac:dyDescent="0.25">
      <c r="F16578"/>
      <c r="G16578"/>
      <c r="H16578"/>
    </row>
    <row r="16579" spans="6:8" x14ac:dyDescent="0.25">
      <c r="F16579"/>
      <c r="G16579"/>
      <c r="H16579"/>
    </row>
    <row r="16580" spans="6:8" x14ac:dyDescent="0.25">
      <c r="F16580"/>
      <c r="G16580"/>
      <c r="H16580"/>
    </row>
    <row r="16581" spans="6:8" x14ac:dyDescent="0.25">
      <c r="F16581"/>
      <c r="G16581"/>
      <c r="H16581"/>
    </row>
    <row r="16582" spans="6:8" x14ac:dyDescent="0.25">
      <c r="F16582"/>
      <c r="G16582"/>
      <c r="H16582"/>
    </row>
    <row r="16583" spans="6:8" x14ac:dyDescent="0.25">
      <c r="F16583"/>
      <c r="G16583"/>
      <c r="H16583"/>
    </row>
    <row r="16584" spans="6:8" x14ac:dyDescent="0.25">
      <c r="F16584"/>
      <c r="G16584"/>
      <c r="H16584"/>
    </row>
    <row r="16585" spans="6:8" x14ac:dyDescent="0.25">
      <c r="F16585"/>
      <c r="G16585"/>
      <c r="H16585"/>
    </row>
    <row r="16586" spans="6:8" x14ac:dyDescent="0.25">
      <c r="F16586"/>
      <c r="G16586"/>
      <c r="H16586"/>
    </row>
    <row r="16587" spans="6:8" x14ac:dyDescent="0.25">
      <c r="F16587"/>
      <c r="G16587"/>
      <c r="H16587"/>
    </row>
    <row r="16588" spans="6:8" x14ac:dyDescent="0.25">
      <c r="F16588"/>
      <c r="G16588"/>
      <c r="H16588"/>
    </row>
    <row r="16589" spans="6:8" x14ac:dyDescent="0.25">
      <c r="F16589"/>
      <c r="G16589"/>
      <c r="H16589"/>
    </row>
    <row r="16590" spans="6:8" x14ac:dyDescent="0.25">
      <c r="F16590"/>
      <c r="G16590"/>
      <c r="H16590"/>
    </row>
    <row r="16591" spans="6:8" x14ac:dyDescent="0.25">
      <c r="F16591"/>
      <c r="G16591"/>
      <c r="H16591"/>
    </row>
    <row r="16592" spans="6:8" x14ac:dyDescent="0.25">
      <c r="F16592"/>
      <c r="G16592"/>
      <c r="H16592"/>
    </row>
    <row r="16593" spans="6:8" x14ac:dyDescent="0.25">
      <c r="F16593"/>
      <c r="G16593"/>
      <c r="H16593"/>
    </row>
    <row r="16594" spans="6:8" x14ac:dyDescent="0.25">
      <c r="F16594"/>
      <c r="G16594"/>
      <c r="H16594"/>
    </row>
    <row r="16595" spans="6:8" x14ac:dyDescent="0.25">
      <c r="F16595"/>
      <c r="G16595"/>
      <c r="H16595"/>
    </row>
    <row r="16596" spans="6:8" x14ac:dyDescent="0.25">
      <c r="F16596"/>
      <c r="G16596"/>
      <c r="H16596"/>
    </row>
    <row r="16597" spans="6:8" x14ac:dyDescent="0.25">
      <c r="F16597"/>
      <c r="G16597"/>
      <c r="H16597"/>
    </row>
    <row r="16598" spans="6:8" x14ac:dyDescent="0.25">
      <c r="F16598"/>
      <c r="G16598"/>
      <c r="H16598"/>
    </row>
    <row r="16599" spans="6:8" x14ac:dyDescent="0.25">
      <c r="F16599"/>
      <c r="G16599"/>
      <c r="H16599"/>
    </row>
    <row r="16600" spans="6:8" x14ac:dyDescent="0.25">
      <c r="F16600"/>
      <c r="G16600"/>
      <c r="H16600"/>
    </row>
    <row r="16601" spans="6:8" x14ac:dyDescent="0.25">
      <c r="F16601"/>
      <c r="G16601"/>
      <c r="H16601"/>
    </row>
    <row r="16602" spans="6:8" x14ac:dyDescent="0.25">
      <c r="F16602"/>
      <c r="G16602"/>
      <c r="H16602"/>
    </row>
    <row r="16603" spans="6:8" x14ac:dyDescent="0.25">
      <c r="F16603"/>
      <c r="G16603"/>
      <c r="H16603"/>
    </row>
    <row r="16604" spans="6:8" x14ac:dyDescent="0.25">
      <c r="F16604"/>
      <c r="G16604"/>
      <c r="H16604"/>
    </row>
    <row r="16605" spans="6:8" x14ac:dyDescent="0.25">
      <c r="F16605"/>
      <c r="G16605"/>
      <c r="H16605"/>
    </row>
    <row r="16606" spans="6:8" x14ac:dyDescent="0.25">
      <c r="F16606"/>
      <c r="G16606"/>
      <c r="H16606"/>
    </row>
    <row r="16607" spans="6:8" x14ac:dyDescent="0.25">
      <c r="F16607"/>
      <c r="G16607"/>
      <c r="H16607"/>
    </row>
    <row r="16608" spans="6:8" x14ac:dyDescent="0.25">
      <c r="F16608"/>
      <c r="G16608"/>
      <c r="H16608"/>
    </row>
    <row r="16609" spans="6:8" x14ac:dyDescent="0.25">
      <c r="F16609"/>
      <c r="G16609"/>
      <c r="H16609"/>
    </row>
    <row r="16610" spans="6:8" x14ac:dyDescent="0.25">
      <c r="F16610"/>
      <c r="G16610"/>
      <c r="H16610"/>
    </row>
    <row r="16611" spans="6:8" x14ac:dyDescent="0.25">
      <c r="F16611"/>
      <c r="G16611"/>
      <c r="H16611"/>
    </row>
    <row r="16612" spans="6:8" x14ac:dyDescent="0.25">
      <c r="F16612"/>
      <c r="G16612"/>
      <c r="H16612"/>
    </row>
    <row r="16613" spans="6:8" x14ac:dyDescent="0.25">
      <c r="F16613"/>
      <c r="G16613"/>
      <c r="H16613"/>
    </row>
    <row r="16614" spans="6:8" x14ac:dyDescent="0.25">
      <c r="F16614"/>
      <c r="G16614"/>
      <c r="H16614"/>
    </row>
    <row r="16615" spans="6:8" x14ac:dyDescent="0.25">
      <c r="F16615"/>
      <c r="G16615"/>
      <c r="H16615"/>
    </row>
    <row r="16616" spans="6:8" x14ac:dyDescent="0.25">
      <c r="F16616"/>
      <c r="G16616"/>
      <c r="H16616"/>
    </row>
    <row r="16617" spans="6:8" x14ac:dyDescent="0.25">
      <c r="F16617"/>
      <c r="G16617"/>
      <c r="H16617"/>
    </row>
    <row r="16618" spans="6:8" x14ac:dyDescent="0.25">
      <c r="F16618"/>
      <c r="G16618"/>
      <c r="H16618"/>
    </row>
    <row r="16619" spans="6:8" x14ac:dyDescent="0.25">
      <c r="F16619"/>
      <c r="G16619"/>
      <c r="H16619"/>
    </row>
    <row r="16620" spans="6:8" x14ac:dyDescent="0.25">
      <c r="F16620"/>
      <c r="G16620"/>
      <c r="H16620"/>
    </row>
    <row r="16621" spans="6:8" x14ac:dyDescent="0.25">
      <c r="F16621"/>
      <c r="G16621"/>
      <c r="H16621"/>
    </row>
    <row r="16622" spans="6:8" x14ac:dyDescent="0.25">
      <c r="F16622"/>
      <c r="G16622"/>
      <c r="H16622"/>
    </row>
    <row r="16623" spans="6:8" x14ac:dyDescent="0.25">
      <c r="F16623"/>
      <c r="G16623"/>
      <c r="H16623"/>
    </row>
    <row r="16624" spans="6:8" x14ac:dyDescent="0.25">
      <c r="F16624"/>
      <c r="G16624"/>
      <c r="H16624"/>
    </row>
    <row r="16625" spans="6:8" x14ac:dyDescent="0.25">
      <c r="F16625"/>
      <c r="G16625"/>
      <c r="H16625"/>
    </row>
    <row r="16626" spans="6:8" x14ac:dyDescent="0.25">
      <c r="F16626"/>
      <c r="G16626"/>
      <c r="H16626"/>
    </row>
    <row r="16627" spans="6:8" x14ac:dyDescent="0.25">
      <c r="F16627"/>
      <c r="G16627"/>
      <c r="H16627"/>
    </row>
    <row r="16628" spans="6:8" x14ac:dyDescent="0.25">
      <c r="F16628"/>
      <c r="G16628"/>
      <c r="H16628"/>
    </row>
    <row r="16629" spans="6:8" x14ac:dyDescent="0.25">
      <c r="F16629"/>
      <c r="G16629"/>
      <c r="H16629"/>
    </row>
    <row r="16630" spans="6:8" x14ac:dyDescent="0.25">
      <c r="F16630"/>
      <c r="G16630"/>
      <c r="H16630"/>
    </row>
    <row r="16631" spans="6:8" x14ac:dyDescent="0.25">
      <c r="F16631"/>
      <c r="G16631"/>
      <c r="H16631"/>
    </row>
    <row r="16632" spans="6:8" x14ac:dyDescent="0.25">
      <c r="F16632"/>
      <c r="G16632"/>
      <c r="H16632"/>
    </row>
    <row r="16633" spans="6:8" x14ac:dyDescent="0.25">
      <c r="F16633"/>
      <c r="G16633"/>
      <c r="H16633"/>
    </row>
    <row r="16634" spans="6:8" x14ac:dyDescent="0.25">
      <c r="F16634"/>
      <c r="G16634"/>
      <c r="H16634"/>
    </row>
    <row r="16635" spans="6:8" x14ac:dyDescent="0.25">
      <c r="F16635"/>
      <c r="G16635"/>
      <c r="H16635"/>
    </row>
    <row r="16636" spans="6:8" x14ac:dyDescent="0.25">
      <c r="F16636"/>
      <c r="G16636"/>
      <c r="H16636"/>
    </row>
    <row r="16637" spans="6:8" x14ac:dyDescent="0.25">
      <c r="F16637"/>
      <c r="G16637"/>
      <c r="H16637"/>
    </row>
    <row r="16638" spans="6:8" x14ac:dyDescent="0.25">
      <c r="F16638"/>
      <c r="G16638"/>
      <c r="H16638"/>
    </row>
    <row r="16639" spans="6:8" x14ac:dyDescent="0.25">
      <c r="F16639"/>
      <c r="G16639"/>
      <c r="H16639"/>
    </row>
    <row r="16640" spans="6:8" x14ac:dyDescent="0.25">
      <c r="F16640"/>
      <c r="G16640"/>
      <c r="H16640"/>
    </row>
    <row r="16641" spans="6:8" x14ac:dyDescent="0.25">
      <c r="F16641"/>
      <c r="G16641"/>
      <c r="H16641"/>
    </row>
    <row r="16642" spans="6:8" x14ac:dyDescent="0.25">
      <c r="F16642"/>
      <c r="G16642"/>
      <c r="H16642"/>
    </row>
    <row r="16643" spans="6:8" x14ac:dyDescent="0.25">
      <c r="F16643"/>
      <c r="G16643"/>
      <c r="H16643"/>
    </row>
    <row r="16644" spans="6:8" x14ac:dyDescent="0.25">
      <c r="F16644"/>
      <c r="G16644"/>
      <c r="H16644"/>
    </row>
    <row r="16645" spans="6:8" x14ac:dyDescent="0.25">
      <c r="F16645"/>
      <c r="G16645"/>
      <c r="H16645"/>
    </row>
    <row r="16646" spans="6:8" x14ac:dyDescent="0.25">
      <c r="F16646"/>
      <c r="G16646"/>
      <c r="H16646"/>
    </row>
    <row r="16647" spans="6:8" x14ac:dyDescent="0.25">
      <c r="F16647"/>
      <c r="G16647"/>
      <c r="H16647"/>
    </row>
    <row r="16648" spans="6:8" x14ac:dyDescent="0.25">
      <c r="F16648"/>
      <c r="G16648"/>
      <c r="H16648"/>
    </row>
    <row r="16649" spans="6:8" x14ac:dyDescent="0.25">
      <c r="F16649"/>
      <c r="G16649"/>
      <c r="H16649"/>
    </row>
    <row r="16650" spans="6:8" x14ac:dyDescent="0.25">
      <c r="F16650"/>
      <c r="G16650"/>
      <c r="H16650"/>
    </row>
    <row r="16651" spans="6:8" x14ac:dyDescent="0.25">
      <c r="F16651"/>
      <c r="G16651"/>
      <c r="H16651"/>
    </row>
    <row r="16652" spans="6:8" x14ac:dyDescent="0.25">
      <c r="F16652"/>
      <c r="G16652"/>
      <c r="H16652"/>
    </row>
    <row r="16653" spans="6:8" x14ac:dyDescent="0.25">
      <c r="F16653"/>
      <c r="G16653"/>
      <c r="H16653"/>
    </row>
    <row r="16654" spans="6:8" x14ac:dyDescent="0.25">
      <c r="F16654"/>
      <c r="G16654"/>
      <c r="H16654"/>
    </row>
    <row r="16655" spans="6:8" x14ac:dyDescent="0.25">
      <c r="F16655"/>
      <c r="G16655"/>
      <c r="H16655"/>
    </row>
    <row r="16656" spans="6:8" x14ac:dyDescent="0.25">
      <c r="F16656"/>
      <c r="G16656"/>
      <c r="H16656"/>
    </row>
    <row r="16657" spans="6:8" x14ac:dyDescent="0.25">
      <c r="F16657"/>
      <c r="G16657"/>
      <c r="H16657"/>
    </row>
    <row r="16658" spans="6:8" x14ac:dyDescent="0.25">
      <c r="F16658"/>
      <c r="G16658"/>
      <c r="H16658"/>
    </row>
    <row r="16659" spans="6:8" x14ac:dyDescent="0.25">
      <c r="F16659"/>
      <c r="G16659"/>
      <c r="H16659"/>
    </row>
    <row r="16660" spans="6:8" x14ac:dyDescent="0.25">
      <c r="F16660"/>
      <c r="G16660"/>
      <c r="H16660"/>
    </row>
    <row r="16661" spans="6:8" x14ac:dyDescent="0.25">
      <c r="F16661"/>
      <c r="G16661"/>
      <c r="H16661"/>
    </row>
    <row r="16662" spans="6:8" x14ac:dyDescent="0.25">
      <c r="F16662"/>
      <c r="G16662"/>
      <c r="H16662"/>
    </row>
    <row r="16663" spans="6:8" x14ac:dyDescent="0.25">
      <c r="F16663"/>
      <c r="G16663"/>
      <c r="H16663"/>
    </row>
    <row r="16664" spans="6:8" x14ac:dyDescent="0.25">
      <c r="F16664"/>
      <c r="G16664"/>
      <c r="H16664"/>
    </row>
    <row r="16665" spans="6:8" x14ac:dyDescent="0.25">
      <c r="F16665"/>
      <c r="G16665"/>
      <c r="H16665"/>
    </row>
    <row r="16666" spans="6:8" x14ac:dyDescent="0.25">
      <c r="F16666"/>
      <c r="G16666"/>
      <c r="H16666"/>
    </row>
    <row r="16667" spans="6:8" x14ac:dyDescent="0.25">
      <c r="F16667"/>
      <c r="G16667"/>
      <c r="H16667"/>
    </row>
    <row r="16668" spans="6:8" x14ac:dyDescent="0.25">
      <c r="F16668"/>
      <c r="G16668"/>
      <c r="H16668"/>
    </row>
    <row r="16669" spans="6:8" x14ac:dyDescent="0.25">
      <c r="F16669"/>
      <c r="G16669"/>
      <c r="H16669"/>
    </row>
    <row r="16670" spans="6:8" x14ac:dyDescent="0.25">
      <c r="F16670"/>
      <c r="G16670"/>
      <c r="H16670"/>
    </row>
    <row r="16671" spans="6:8" x14ac:dyDescent="0.25">
      <c r="F16671"/>
      <c r="G16671"/>
      <c r="H16671"/>
    </row>
    <row r="16672" spans="6:8" x14ac:dyDescent="0.25">
      <c r="F16672"/>
      <c r="G16672"/>
      <c r="H16672"/>
    </row>
    <row r="16673" spans="6:8" x14ac:dyDescent="0.25">
      <c r="F16673"/>
      <c r="G16673"/>
      <c r="H16673"/>
    </row>
    <row r="16674" spans="6:8" x14ac:dyDescent="0.25">
      <c r="F16674"/>
      <c r="G16674"/>
      <c r="H16674"/>
    </row>
    <row r="16675" spans="6:8" x14ac:dyDescent="0.25">
      <c r="F16675"/>
      <c r="G16675"/>
      <c r="H16675"/>
    </row>
    <row r="16676" spans="6:8" x14ac:dyDescent="0.25">
      <c r="F16676"/>
      <c r="G16676"/>
      <c r="H16676"/>
    </row>
    <row r="16677" spans="6:8" x14ac:dyDescent="0.25">
      <c r="F16677"/>
      <c r="G16677"/>
      <c r="H16677"/>
    </row>
    <row r="16678" spans="6:8" x14ac:dyDescent="0.25">
      <c r="F16678"/>
      <c r="G16678"/>
      <c r="H16678"/>
    </row>
    <row r="16679" spans="6:8" x14ac:dyDescent="0.25">
      <c r="F16679"/>
      <c r="G16679"/>
      <c r="H16679"/>
    </row>
    <row r="16680" spans="6:8" x14ac:dyDescent="0.25">
      <c r="F16680"/>
      <c r="G16680"/>
      <c r="H16680"/>
    </row>
    <row r="16681" spans="6:8" x14ac:dyDescent="0.25">
      <c r="F16681"/>
      <c r="G16681"/>
      <c r="H16681"/>
    </row>
    <row r="16682" spans="6:8" x14ac:dyDescent="0.25">
      <c r="F16682"/>
      <c r="G16682"/>
      <c r="H16682"/>
    </row>
    <row r="16683" spans="6:8" x14ac:dyDescent="0.25">
      <c r="F16683"/>
      <c r="G16683"/>
      <c r="H16683"/>
    </row>
    <row r="16684" spans="6:8" x14ac:dyDescent="0.25">
      <c r="F16684"/>
      <c r="G16684"/>
      <c r="H16684"/>
    </row>
    <row r="16685" spans="6:8" x14ac:dyDescent="0.25">
      <c r="F16685"/>
      <c r="G16685"/>
      <c r="H16685"/>
    </row>
    <row r="16686" spans="6:8" x14ac:dyDescent="0.25">
      <c r="F16686"/>
      <c r="G16686"/>
      <c r="H16686"/>
    </row>
    <row r="16687" spans="6:8" x14ac:dyDescent="0.25">
      <c r="F16687"/>
      <c r="G16687"/>
      <c r="H16687"/>
    </row>
    <row r="16688" spans="6:8" x14ac:dyDescent="0.25">
      <c r="F16688"/>
      <c r="G16688"/>
      <c r="H16688"/>
    </row>
    <row r="16689" spans="6:8" x14ac:dyDescent="0.25">
      <c r="F16689"/>
      <c r="G16689"/>
      <c r="H16689"/>
    </row>
    <row r="16690" spans="6:8" x14ac:dyDescent="0.25">
      <c r="F16690"/>
      <c r="G16690"/>
      <c r="H16690"/>
    </row>
    <row r="16691" spans="6:8" x14ac:dyDescent="0.25">
      <c r="F16691"/>
      <c r="G16691"/>
      <c r="H16691"/>
    </row>
    <row r="16692" spans="6:8" x14ac:dyDescent="0.25">
      <c r="F16692"/>
      <c r="G16692"/>
      <c r="H16692"/>
    </row>
    <row r="16693" spans="6:8" x14ac:dyDescent="0.25">
      <c r="F16693"/>
      <c r="G16693"/>
      <c r="H16693"/>
    </row>
    <row r="16694" spans="6:8" x14ac:dyDescent="0.25">
      <c r="F16694"/>
      <c r="G16694"/>
      <c r="H16694"/>
    </row>
    <row r="16695" spans="6:8" x14ac:dyDescent="0.25">
      <c r="F16695"/>
      <c r="G16695"/>
      <c r="H16695"/>
    </row>
    <row r="16696" spans="6:8" x14ac:dyDescent="0.25">
      <c r="F16696"/>
      <c r="G16696"/>
      <c r="H16696"/>
    </row>
    <row r="16697" spans="6:8" x14ac:dyDescent="0.25">
      <c r="F16697"/>
      <c r="G16697"/>
      <c r="H16697"/>
    </row>
    <row r="16698" spans="6:8" x14ac:dyDescent="0.25">
      <c r="F16698"/>
      <c r="G16698"/>
      <c r="H16698"/>
    </row>
    <row r="16699" spans="6:8" x14ac:dyDescent="0.25">
      <c r="F16699"/>
      <c r="G16699"/>
      <c r="H16699"/>
    </row>
    <row r="16700" spans="6:8" x14ac:dyDescent="0.25">
      <c r="F16700"/>
      <c r="G16700"/>
      <c r="H16700"/>
    </row>
    <row r="16701" spans="6:8" x14ac:dyDescent="0.25">
      <c r="F16701"/>
      <c r="G16701"/>
      <c r="H16701"/>
    </row>
    <row r="16702" spans="6:8" x14ac:dyDescent="0.25">
      <c r="F16702"/>
      <c r="G16702"/>
      <c r="H16702"/>
    </row>
    <row r="16703" spans="6:8" x14ac:dyDescent="0.25">
      <c r="F16703"/>
      <c r="G16703"/>
      <c r="H16703"/>
    </row>
    <row r="16704" spans="6:8" x14ac:dyDescent="0.25">
      <c r="F16704"/>
      <c r="G16704"/>
      <c r="H16704"/>
    </row>
    <row r="16705" spans="6:8" x14ac:dyDescent="0.25">
      <c r="F16705"/>
      <c r="G16705"/>
      <c r="H16705"/>
    </row>
    <row r="16706" spans="6:8" x14ac:dyDescent="0.25">
      <c r="F16706"/>
      <c r="G16706"/>
      <c r="H16706"/>
    </row>
    <row r="16707" spans="6:8" x14ac:dyDescent="0.25">
      <c r="F16707"/>
      <c r="G16707"/>
      <c r="H16707"/>
    </row>
    <row r="16708" spans="6:8" x14ac:dyDescent="0.25">
      <c r="F16708"/>
      <c r="G16708"/>
      <c r="H16708"/>
    </row>
    <row r="16709" spans="6:8" x14ac:dyDescent="0.25">
      <c r="F16709"/>
      <c r="G16709"/>
      <c r="H16709"/>
    </row>
    <row r="16710" spans="6:8" x14ac:dyDescent="0.25">
      <c r="F16710"/>
      <c r="G16710"/>
      <c r="H16710"/>
    </row>
    <row r="16711" spans="6:8" x14ac:dyDescent="0.25">
      <c r="F16711"/>
      <c r="G16711"/>
      <c r="H16711"/>
    </row>
    <row r="16712" spans="6:8" x14ac:dyDescent="0.25">
      <c r="F16712"/>
      <c r="G16712"/>
      <c r="H16712"/>
    </row>
    <row r="16713" spans="6:8" x14ac:dyDescent="0.25">
      <c r="F16713"/>
      <c r="G16713"/>
      <c r="H16713"/>
    </row>
    <row r="16714" spans="6:8" x14ac:dyDescent="0.25">
      <c r="F16714"/>
      <c r="G16714"/>
      <c r="H16714"/>
    </row>
    <row r="16715" spans="6:8" x14ac:dyDescent="0.25">
      <c r="F16715"/>
      <c r="G16715"/>
      <c r="H16715"/>
    </row>
    <row r="16716" spans="6:8" x14ac:dyDescent="0.25">
      <c r="F16716"/>
      <c r="G16716"/>
      <c r="H16716"/>
    </row>
    <row r="16717" spans="6:8" x14ac:dyDescent="0.25">
      <c r="F16717"/>
      <c r="G16717"/>
      <c r="H16717"/>
    </row>
    <row r="16718" spans="6:8" x14ac:dyDescent="0.25">
      <c r="F16718"/>
      <c r="G16718"/>
      <c r="H16718"/>
    </row>
    <row r="16719" spans="6:8" x14ac:dyDescent="0.25">
      <c r="F16719"/>
      <c r="G16719"/>
      <c r="H16719"/>
    </row>
    <row r="16720" spans="6:8" x14ac:dyDescent="0.25">
      <c r="F16720"/>
      <c r="G16720"/>
      <c r="H16720"/>
    </row>
    <row r="16721" spans="6:8" x14ac:dyDescent="0.25">
      <c r="F16721"/>
      <c r="G16721"/>
      <c r="H16721"/>
    </row>
    <row r="16722" spans="6:8" x14ac:dyDescent="0.25">
      <c r="F16722"/>
      <c r="G16722"/>
      <c r="H16722"/>
    </row>
    <row r="16723" spans="6:8" x14ac:dyDescent="0.25">
      <c r="F16723"/>
      <c r="G16723"/>
      <c r="H16723"/>
    </row>
    <row r="16724" spans="6:8" x14ac:dyDescent="0.25">
      <c r="F16724"/>
      <c r="G16724"/>
      <c r="H16724"/>
    </row>
    <row r="16725" spans="6:8" x14ac:dyDescent="0.25">
      <c r="F16725"/>
      <c r="G16725"/>
      <c r="H16725"/>
    </row>
    <row r="16726" spans="6:8" x14ac:dyDescent="0.25">
      <c r="F16726"/>
      <c r="G16726"/>
      <c r="H16726"/>
    </row>
    <row r="16727" spans="6:8" x14ac:dyDescent="0.25">
      <c r="F16727"/>
      <c r="G16727"/>
      <c r="H16727"/>
    </row>
    <row r="16728" spans="6:8" x14ac:dyDescent="0.25">
      <c r="F16728"/>
      <c r="G16728"/>
      <c r="H16728"/>
    </row>
    <row r="16729" spans="6:8" x14ac:dyDescent="0.25">
      <c r="F16729"/>
      <c r="G16729"/>
      <c r="H16729"/>
    </row>
    <row r="16730" spans="6:8" x14ac:dyDescent="0.25">
      <c r="F16730"/>
      <c r="G16730"/>
      <c r="H16730"/>
    </row>
    <row r="16731" spans="6:8" x14ac:dyDescent="0.25">
      <c r="F16731"/>
      <c r="G16731"/>
      <c r="H16731"/>
    </row>
    <row r="16732" spans="6:8" x14ac:dyDescent="0.25">
      <c r="F16732"/>
      <c r="G16732"/>
      <c r="H16732"/>
    </row>
    <row r="16733" spans="6:8" x14ac:dyDescent="0.25">
      <c r="F16733"/>
      <c r="G16733"/>
      <c r="H16733"/>
    </row>
    <row r="16734" spans="6:8" x14ac:dyDescent="0.25">
      <c r="F16734"/>
      <c r="G16734"/>
      <c r="H16734"/>
    </row>
    <row r="16735" spans="6:8" x14ac:dyDescent="0.25">
      <c r="F16735"/>
      <c r="G16735"/>
      <c r="H16735"/>
    </row>
    <row r="16736" spans="6:8" x14ac:dyDescent="0.25">
      <c r="F16736"/>
      <c r="G16736"/>
      <c r="H16736"/>
    </row>
    <row r="16737" spans="6:8" x14ac:dyDescent="0.25">
      <c r="F16737"/>
      <c r="G16737"/>
      <c r="H16737"/>
    </row>
    <row r="16738" spans="6:8" x14ac:dyDescent="0.25">
      <c r="F16738"/>
      <c r="G16738"/>
      <c r="H16738"/>
    </row>
    <row r="16739" spans="6:8" x14ac:dyDescent="0.25">
      <c r="F16739"/>
      <c r="G16739"/>
      <c r="H16739"/>
    </row>
    <row r="16740" spans="6:8" x14ac:dyDescent="0.25">
      <c r="F16740"/>
      <c r="G16740"/>
      <c r="H16740"/>
    </row>
    <row r="16741" spans="6:8" x14ac:dyDescent="0.25">
      <c r="F16741"/>
      <c r="G16741"/>
      <c r="H16741"/>
    </row>
    <row r="16742" spans="6:8" x14ac:dyDescent="0.25">
      <c r="F16742"/>
      <c r="G16742"/>
      <c r="H16742"/>
    </row>
    <row r="16743" spans="6:8" x14ac:dyDescent="0.25">
      <c r="F16743"/>
      <c r="G16743"/>
      <c r="H16743"/>
    </row>
    <row r="16744" spans="6:8" x14ac:dyDescent="0.25">
      <c r="F16744"/>
      <c r="G16744"/>
      <c r="H16744"/>
    </row>
    <row r="16745" spans="6:8" x14ac:dyDescent="0.25">
      <c r="F16745"/>
      <c r="G16745"/>
      <c r="H16745"/>
    </row>
    <row r="16746" spans="6:8" x14ac:dyDescent="0.25">
      <c r="F16746"/>
      <c r="G16746"/>
      <c r="H16746"/>
    </row>
    <row r="16747" spans="6:8" x14ac:dyDescent="0.25">
      <c r="F16747"/>
      <c r="G16747"/>
      <c r="H16747"/>
    </row>
    <row r="16748" spans="6:8" x14ac:dyDescent="0.25">
      <c r="F16748"/>
      <c r="G16748"/>
      <c r="H16748"/>
    </row>
    <row r="16749" spans="6:8" x14ac:dyDescent="0.25">
      <c r="F16749"/>
      <c r="G16749"/>
      <c r="H16749"/>
    </row>
    <row r="16750" spans="6:8" x14ac:dyDescent="0.25">
      <c r="F16750"/>
      <c r="G16750"/>
      <c r="H16750"/>
    </row>
    <row r="16751" spans="6:8" x14ac:dyDescent="0.25">
      <c r="F16751"/>
      <c r="G16751"/>
      <c r="H16751"/>
    </row>
    <row r="16752" spans="6:8" x14ac:dyDescent="0.25">
      <c r="F16752"/>
      <c r="G16752"/>
      <c r="H16752"/>
    </row>
    <row r="16753" spans="6:8" x14ac:dyDescent="0.25">
      <c r="F16753"/>
      <c r="G16753"/>
      <c r="H16753"/>
    </row>
    <row r="16754" spans="6:8" x14ac:dyDescent="0.25">
      <c r="F16754"/>
      <c r="G16754"/>
      <c r="H16754"/>
    </row>
    <row r="16755" spans="6:8" x14ac:dyDescent="0.25">
      <c r="F16755"/>
      <c r="G16755"/>
      <c r="H16755"/>
    </row>
    <row r="16756" spans="6:8" x14ac:dyDescent="0.25">
      <c r="F16756"/>
      <c r="G16756"/>
      <c r="H16756"/>
    </row>
    <row r="16757" spans="6:8" x14ac:dyDescent="0.25">
      <c r="F16757"/>
      <c r="G16757"/>
      <c r="H16757"/>
    </row>
    <row r="16758" spans="6:8" x14ac:dyDescent="0.25">
      <c r="F16758"/>
      <c r="G16758"/>
      <c r="H16758"/>
    </row>
    <row r="16759" spans="6:8" x14ac:dyDescent="0.25">
      <c r="F16759"/>
      <c r="G16759"/>
      <c r="H16759"/>
    </row>
    <row r="16760" spans="6:8" x14ac:dyDescent="0.25">
      <c r="F16760"/>
      <c r="G16760"/>
      <c r="H16760"/>
    </row>
    <row r="16761" spans="6:8" x14ac:dyDescent="0.25">
      <c r="F16761"/>
      <c r="G16761"/>
      <c r="H16761"/>
    </row>
    <row r="16762" spans="6:8" x14ac:dyDescent="0.25">
      <c r="F16762"/>
      <c r="G16762"/>
      <c r="H16762"/>
    </row>
    <row r="16763" spans="6:8" x14ac:dyDescent="0.25">
      <c r="F16763"/>
      <c r="G16763"/>
      <c r="H16763"/>
    </row>
    <row r="16764" spans="6:8" x14ac:dyDescent="0.25">
      <c r="F16764"/>
      <c r="G16764"/>
      <c r="H16764"/>
    </row>
    <row r="16765" spans="6:8" x14ac:dyDescent="0.25">
      <c r="F16765"/>
      <c r="G16765"/>
      <c r="H16765"/>
    </row>
    <row r="16766" spans="6:8" x14ac:dyDescent="0.25">
      <c r="F16766"/>
      <c r="G16766"/>
      <c r="H16766"/>
    </row>
    <row r="16767" spans="6:8" x14ac:dyDescent="0.25">
      <c r="F16767"/>
      <c r="G16767"/>
      <c r="H16767"/>
    </row>
    <row r="16768" spans="6:8" x14ac:dyDescent="0.25">
      <c r="F16768"/>
      <c r="G16768"/>
      <c r="H16768"/>
    </row>
    <row r="16769" spans="6:8" x14ac:dyDescent="0.25">
      <c r="F16769"/>
      <c r="G16769"/>
      <c r="H16769"/>
    </row>
    <row r="16770" spans="6:8" x14ac:dyDescent="0.25">
      <c r="F16770"/>
      <c r="G16770"/>
      <c r="H16770"/>
    </row>
    <row r="16771" spans="6:8" x14ac:dyDescent="0.25">
      <c r="F16771"/>
      <c r="G16771"/>
      <c r="H16771"/>
    </row>
    <row r="16772" spans="6:8" x14ac:dyDescent="0.25">
      <c r="F16772"/>
      <c r="G16772"/>
      <c r="H16772"/>
    </row>
    <row r="16773" spans="6:8" x14ac:dyDescent="0.25">
      <c r="F16773"/>
      <c r="G16773"/>
      <c r="H16773"/>
    </row>
    <row r="16774" spans="6:8" x14ac:dyDescent="0.25">
      <c r="F16774"/>
      <c r="G16774"/>
      <c r="H16774"/>
    </row>
    <row r="16775" spans="6:8" x14ac:dyDescent="0.25">
      <c r="F16775"/>
      <c r="G16775"/>
      <c r="H16775"/>
    </row>
    <row r="16776" spans="6:8" x14ac:dyDescent="0.25">
      <c r="F16776"/>
      <c r="G16776"/>
      <c r="H16776"/>
    </row>
    <row r="16777" spans="6:8" x14ac:dyDescent="0.25">
      <c r="F16777"/>
      <c r="G16777"/>
      <c r="H16777"/>
    </row>
    <row r="16778" spans="6:8" x14ac:dyDescent="0.25">
      <c r="F16778"/>
      <c r="G16778"/>
      <c r="H16778"/>
    </row>
    <row r="16779" spans="6:8" x14ac:dyDescent="0.25">
      <c r="F16779"/>
      <c r="G16779"/>
      <c r="H16779"/>
    </row>
    <row r="16780" spans="6:8" x14ac:dyDescent="0.25">
      <c r="F16780"/>
      <c r="G16780"/>
      <c r="H16780"/>
    </row>
    <row r="16781" spans="6:8" x14ac:dyDescent="0.25">
      <c r="F16781"/>
      <c r="G16781"/>
      <c r="H16781"/>
    </row>
    <row r="16782" spans="6:8" x14ac:dyDescent="0.25">
      <c r="F16782"/>
      <c r="G16782"/>
      <c r="H16782"/>
    </row>
    <row r="16783" spans="6:8" x14ac:dyDescent="0.25">
      <c r="F16783"/>
      <c r="G16783"/>
      <c r="H16783"/>
    </row>
    <row r="16784" spans="6:8" x14ac:dyDescent="0.25">
      <c r="F16784"/>
      <c r="G16784"/>
      <c r="H16784"/>
    </row>
    <row r="16785" spans="6:8" x14ac:dyDescent="0.25">
      <c r="F16785"/>
      <c r="G16785"/>
      <c r="H16785"/>
    </row>
    <row r="16786" spans="6:8" x14ac:dyDescent="0.25">
      <c r="F16786"/>
      <c r="G16786"/>
      <c r="H16786"/>
    </row>
    <row r="16787" spans="6:8" x14ac:dyDescent="0.25">
      <c r="F16787"/>
      <c r="G16787"/>
      <c r="H16787"/>
    </row>
    <row r="16788" spans="6:8" x14ac:dyDescent="0.25">
      <c r="F16788"/>
      <c r="G16788"/>
      <c r="H16788"/>
    </row>
    <row r="16789" spans="6:8" x14ac:dyDescent="0.25">
      <c r="F16789"/>
      <c r="G16789"/>
      <c r="H16789"/>
    </row>
    <row r="16790" spans="6:8" x14ac:dyDescent="0.25">
      <c r="F16790"/>
      <c r="G16790"/>
      <c r="H16790"/>
    </row>
    <row r="16791" spans="6:8" x14ac:dyDescent="0.25">
      <c r="F16791"/>
      <c r="G16791"/>
      <c r="H16791"/>
    </row>
    <row r="16792" spans="6:8" x14ac:dyDescent="0.25">
      <c r="F16792"/>
      <c r="G16792"/>
      <c r="H16792"/>
    </row>
    <row r="16793" spans="6:8" x14ac:dyDescent="0.25">
      <c r="F16793"/>
      <c r="G16793"/>
      <c r="H16793"/>
    </row>
    <row r="16794" spans="6:8" x14ac:dyDescent="0.25">
      <c r="F16794"/>
      <c r="G16794"/>
      <c r="H16794"/>
    </row>
    <row r="16795" spans="6:8" x14ac:dyDescent="0.25">
      <c r="F16795"/>
      <c r="G16795"/>
      <c r="H16795"/>
    </row>
    <row r="16796" spans="6:8" x14ac:dyDescent="0.25">
      <c r="F16796"/>
      <c r="G16796"/>
      <c r="H16796"/>
    </row>
    <row r="16797" spans="6:8" x14ac:dyDescent="0.25">
      <c r="F16797"/>
      <c r="G16797"/>
      <c r="H16797"/>
    </row>
    <row r="16798" spans="6:8" x14ac:dyDescent="0.25">
      <c r="F16798"/>
      <c r="G16798"/>
      <c r="H16798"/>
    </row>
    <row r="16799" spans="6:8" x14ac:dyDescent="0.25">
      <c r="F16799"/>
      <c r="G16799"/>
      <c r="H16799"/>
    </row>
    <row r="16800" spans="6:8" x14ac:dyDescent="0.25">
      <c r="F16800"/>
      <c r="G16800"/>
      <c r="H16800"/>
    </row>
    <row r="16801" spans="6:8" x14ac:dyDescent="0.25">
      <c r="F16801"/>
      <c r="G16801"/>
      <c r="H16801"/>
    </row>
    <row r="16802" spans="6:8" x14ac:dyDescent="0.25">
      <c r="F16802"/>
      <c r="G16802"/>
      <c r="H16802"/>
    </row>
    <row r="16803" spans="6:8" x14ac:dyDescent="0.25">
      <c r="F16803"/>
      <c r="G16803"/>
      <c r="H16803"/>
    </row>
    <row r="16804" spans="6:8" x14ac:dyDescent="0.25">
      <c r="F16804"/>
      <c r="G16804"/>
      <c r="H16804"/>
    </row>
    <row r="16805" spans="6:8" x14ac:dyDescent="0.25">
      <c r="F16805"/>
      <c r="G16805"/>
      <c r="H16805"/>
    </row>
    <row r="16806" spans="6:8" x14ac:dyDescent="0.25">
      <c r="F16806"/>
      <c r="G16806"/>
      <c r="H16806"/>
    </row>
    <row r="16807" spans="6:8" x14ac:dyDescent="0.25">
      <c r="F16807"/>
      <c r="G16807"/>
      <c r="H16807"/>
    </row>
    <row r="16808" spans="6:8" x14ac:dyDescent="0.25">
      <c r="F16808"/>
      <c r="G16808"/>
      <c r="H16808"/>
    </row>
    <row r="16809" spans="6:8" x14ac:dyDescent="0.25">
      <c r="F16809"/>
      <c r="G16809"/>
      <c r="H16809"/>
    </row>
    <row r="16810" spans="6:8" x14ac:dyDescent="0.25">
      <c r="F16810"/>
      <c r="G16810"/>
      <c r="H16810"/>
    </row>
    <row r="16811" spans="6:8" x14ac:dyDescent="0.25">
      <c r="F16811"/>
      <c r="G16811"/>
      <c r="H16811"/>
    </row>
    <row r="16812" spans="6:8" x14ac:dyDescent="0.25">
      <c r="F16812"/>
      <c r="G16812"/>
      <c r="H16812"/>
    </row>
    <row r="16813" spans="6:8" x14ac:dyDescent="0.25">
      <c r="F16813"/>
      <c r="G16813"/>
      <c r="H16813"/>
    </row>
    <row r="16814" spans="6:8" x14ac:dyDescent="0.25">
      <c r="F16814"/>
      <c r="G16814"/>
      <c r="H16814"/>
    </row>
    <row r="16815" spans="6:8" x14ac:dyDescent="0.25">
      <c r="F16815"/>
      <c r="G16815"/>
      <c r="H16815"/>
    </row>
    <row r="16816" spans="6:8" x14ac:dyDescent="0.25">
      <c r="F16816"/>
      <c r="G16816"/>
      <c r="H16816"/>
    </row>
    <row r="16817" spans="6:8" x14ac:dyDescent="0.25">
      <c r="F16817"/>
      <c r="G16817"/>
      <c r="H16817"/>
    </row>
    <row r="16818" spans="6:8" x14ac:dyDescent="0.25">
      <c r="F16818"/>
      <c r="G16818"/>
      <c r="H16818"/>
    </row>
    <row r="16819" spans="6:8" x14ac:dyDescent="0.25">
      <c r="F16819"/>
      <c r="G16819"/>
      <c r="H16819"/>
    </row>
    <row r="16820" spans="6:8" x14ac:dyDescent="0.25">
      <c r="F16820"/>
      <c r="G16820"/>
      <c r="H16820"/>
    </row>
    <row r="16821" spans="6:8" x14ac:dyDescent="0.25">
      <c r="F16821"/>
      <c r="G16821"/>
      <c r="H16821"/>
    </row>
    <row r="16822" spans="6:8" x14ac:dyDescent="0.25">
      <c r="F16822"/>
      <c r="G16822"/>
      <c r="H16822"/>
    </row>
    <row r="16823" spans="6:8" x14ac:dyDescent="0.25">
      <c r="F16823"/>
      <c r="G16823"/>
      <c r="H16823"/>
    </row>
    <row r="16824" spans="6:8" x14ac:dyDescent="0.25">
      <c r="F16824"/>
      <c r="G16824"/>
      <c r="H16824"/>
    </row>
    <row r="16825" spans="6:8" x14ac:dyDescent="0.25">
      <c r="F16825"/>
      <c r="G16825"/>
      <c r="H16825"/>
    </row>
    <row r="16826" spans="6:8" x14ac:dyDescent="0.25">
      <c r="F16826"/>
      <c r="G16826"/>
      <c r="H16826"/>
    </row>
    <row r="16827" spans="6:8" x14ac:dyDescent="0.25">
      <c r="F16827"/>
      <c r="G16827"/>
      <c r="H16827"/>
    </row>
    <row r="16828" spans="6:8" x14ac:dyDescent="0.25">
      <c r="F16828"/>
      <c r="G16828"/>
      <c r="H16828"/>
    </row>
    <row r="16829" spans="6:8" x14ac:dyDescent="0.25">
      <c r="F16829"/>
      <c r="G16829"/>
      <c r="H16829"/>
    </row>
    <row r="16830" spans="6:8" x14ac:dyDescent="0.25">
      <c r="F16830"/>
      <c r="G16830"/>
      <c r="H16830"/>
    </row>
    <row r="16831" spans="6:8" x14ac:dyDescent="0.25">
      <c r="F16831"/>
      <c r="G16831"/>
      <c r="H16831"/>
    </row>
    <row r="16832" spans="6:8" x14ac:dyDescent="0.25">
      <c r="F16832"/>
      <c r="G16832"/>
      <c r="H16832"/>
    </row>
    <row r="16833" spans="6:8" x14ac:dyDescent="0.25">
      <c r="F16833"/>
      <c r="G16833"/>
      <c r="H16833"/>
    </row>
    <row r="16834" spans="6:8" x14ac:dyDescent="0.25">
      <c r="F16834"/>
      <c r="G16834"/>
      <c r="H16834"/>
    </row>
    <row r="16835" spans="6:8" x14ac:dyDescent="0.25">
      <c r="F16835"/>
      <c r="G16835"/>
      <c r="H16835"/>
    </row>
    <row r="16836" spans="6:8" x14ac:dyDescent="0.25">
      <c r="F16836"/>
      <c r="G16836"/>
      <c r="H16836"/>
    </row>
    <row r="16837" spans="6:8" x14ac:dyDescent="0.25">
      <c r="F16837"/>
      <c r="G16837"/>
      <c r="H16837"/>
    </row>
    <row r="16838" spans="6:8" x14ac:dyDescent="0.25">
      <c r="F16838"/>
      <c r="G16838"/>
      <c r="H16838"/>
    </row>
    <row r="16839" spans="6:8" x14ac:dyDescent="0.25">
      <c r="F16839"/>
      <c r="G16839"/>
      <c r="H16839"/>
    </row>
    <row r="16840" spans="6:8" x14ac:dyDescent="0.25">
      <c r="F16840"/>
      <c r="G16840"/>
      <c r="H16840"/>
    </row>
    <row r="16841" spans="6:8" x14ac:dyDescent="0.25">
      <c r="F16841"/>
      <c r="G16841"/>
      <c r="H16841"/>
    </row>
    <row r="16842" spans="6:8" x14ac:dyDescent="0.25">
      <c r="F16842"/>
      <c r="G16842"/>
      <c r="H16842"/>
    </row>
    <row r="16843" spans="6:8" x14ac:dyDescent="0.25">
      <c r="F16843"/>
      <c r="G16843"/>
      <c r="H16843"/>
    </row>
    <row r="16844" spans="6:8" x14ac:dyDescent="0.25">
      <c r="F16844"/>
      <c r="G16844"/>
      <c r="H16844"/>
    </row>
    <row r="16845" spans="6:8" x14ac:dyDescent="0.25">
      <c r="F16845"/>
      <c r="G16845"/>
      <c r="H16845"/>
    </row>
    <row r="16846" spans="6:8" x14ac:dyDescent="0.25">
      <c r="F16846"/>
      <c r="G16846"/>
      <c r="H16846"/>
    </row>
    <row r="16847" spans="6:8" x14ac:dyDescent="0.25">
      <c r="F16847"/>
      <c r="G16847"/>
      <c r="H16847"/>
    </row>
    <row r="16848" spans="6:8" x14ac:dyDescent="0.25">
      <c r="F16848"/>
      <c r="G16848"/>
      <c r="H16848"/>
    </row>
    <row r="16849" spans="6:8" x14ac:dyDescent="0.25">
      <c r="F16849"/>
      <c r="G16849"/>
      <c r="H16849"/>
    </row>
    <row r="16850" spans="6:8" x14ac:dyDescent="0.25">
      <c r="F16850"/>
      <c r="G16850"/>
      <c r="H16850"/>
    </row>
    <row r="16851" spans="6:8" x14ac:dyDescent="0.25">
      <c r="F16851"/>
      <c r="G16851"/>
      <c r="H16851"/>
    </row>
    <row r="16852" spans="6:8" x14ac:dyDescent="0.25">
      <c r="F16852"/>
      <c r="G16852"/>
      <c r="H16852"/>
    </row>
    <row r="16853" spans="6:8" x14ac:dyDescent="0.25">
      <c r="F16853"/>
      <c r="G16853"/>
      <c r="H16853"/>
    </row>
    <row r="16854" spans="6:8" x14ac:dyDescent="0.25">
      <c r="F16854"/>
      <c r="G16854"/>
      <c r="H16854"/>
    </row>
    <row r="16855" spans="6:8" x14ac:dyDescent="0.25">
      <c r="F16855"/>
      <c r="G16855"/>
      <c r="H16855"/>
    </row>
    <row r="16856" spans="6:8" x14ac:dyDescent="0.25">
      <c r="F16856"/>
      <c r="G16856"/>
      <c r="H16856"/>
    </row>
    <row r="16857" spans="6:8" x14ac:dyDescent="0.25">
      <c r="F16857"/>
      <c r="G16857"/>
      <c r="H16857"/>
    </row>
    <row r="16858" spans="6:8" x14ac:dyDescent="0.25">
      <c r="F16858"/>
      <c r="G16858"/>
      <c r="H16858"/>
    </row>
    <row r="16859" spans="6:8" x14ac:dyDescent="0.25">
      <c r="F16859"/>
      <c r="G16859"/>
      <c r="H16859"/>
    </row>
    <row r="16860" spans="6:8" x14ac:dyDescent="0.25">
      <c r="F16860"/>
      <c r="G16860"/>
      <c r="H16860"/>
    </row>
    <row r="16861" spans="6:8" x14ac:dyDescent="0.25">
      <c r="F16861"/>
      <c r="G16861"/>
      <c r="H16861"/>
    </row>
    <row r="16862" spans="6:8" x14ac:dyDescent="0.25">
      <c r="F16862"/>
      <c r="G16862"/>
      <c r="H16862"/>
    </row>
    <row r="16863" spans="6:8" x14ac:dyDescent="0.25">
      <c r="F16863"/>
      <c r="G16863"/>
      <c r="H16863"/>
    </row>
    <row r="16864" spans="6:8" x14ac:dyDescent="0.25">
      <c r="F16864"/>
      <c r="G16864"/>
      <c r="H16864"/>
    </row>
    <row r="16865" spans="6:8" x14ac:dyDescent="0.25">
      <c r="F16865"/>
      <c r="G16865"/>
      <c r="H16865"/>
    </row>
    <row r="16866" spans="6:8" x14ac:dyDescent="0.25">
      <c r="F16866"/>
      <c r="G16866"/>
      <c r="H16866"/>
    </row>
    <row r="16867" spans="6:8" x14ac:dyDescent="0.25">
      <c r="F16867"/>
      <c r="G16867"/>
      <c r="H16867"/>
    </row>
    <row r="16868" spans="6:8" x14ac:dyDescent="0.25">
      <c r="F16868"/>
      <c r="G16868"/>
      <c r="H16868"/>
    </row>
    <row r="16869" spans="6:8" x14ac:dyDescent="0.25">
      <c r="F16869"/>
      <c r="G16869"/>
      <c r="H16869"/>
    </row>
    <row r="16870" spans="6:8" x14ac:dyDescent="0.25">
      <c r="F16870"/>
      <c r="G16870"/>
      <c r="H16870"/>
    </row>
    <row r="16871" spans="6:8" x14ac:dyDescent="0.25">
      <c r="F16871"/>
      <c r="G16871"/>
      <c r="H16871"/>
    </row>
    <row r="16872" spans="6:8" x14ac:dyDescent="0.25">
      <c r="F16872"/>
      <c r="G16872"/>
      <c r="H16872"/>
    </row>
    <row r="16873" spans="6:8" x14ac:dyDescent="0.25">
      <c r="F16873"/>
      <c r="G16873"/>
      <c r="H16873"/>
    </row>
    <row r="16874" spans="6:8" x14ac:dyDescent="0.25">
      <c r="F16874"/>
      <c r="G16874"/>
      <c r="H16874"/>
    </row>
    <row r="16875" spans="6:8" x14ac:dyDescent="0.25">
      <c r="F16875"/>
      <c r="G16875"/>
      <c r="H16875"/>
    </row>
    <row r="16876" spans="6:8" x14ac:dyDescent="0.25">
      <c r="F16876"/>
      <c r="G16876"/>
      <c r="H16876"/>
    </row>
    <row r="16877" spans="6:8" x14ac:dyDescent="0.25">
      <c r="F16877"/>
      <c r="G16877"/>
      <c r="H16877"/>
    </row>
    <row r="16878" spans="6:8" x14ac:dyDescent="0.25">
      <c r="F16878"/>
      <c r="G16878"/>
      <c r="H16878"/>
    </row>
    <row r="16879" spans="6:8" x14ac:dyDescent="0.25">
      <c r="F16879"/>
      <c r="G16879"/>
      <c r="H16879"/>
    </row>
    <row r="16880" spans="6:8" x14ac:dyDescent="0.25">
      <c r="F16880"/>
      <c r="G16880"/>
      <c r="H16880"/>
    </row>
    <row r="16881" spans="6:8" x14ac:dyDescent="0.25">
      <c r="F16881"/>
      <c r="G16881"/>
      <c r="H16881"/>
    </row>
    <row r="16882" spans="6:8" x14ac:dyDescent="0.25">
      <c r="F16882"/>
      <c r="G16882"/>
      <c r="H16882"/>
    </row>
    <row r="16883" spans="6:8" x14ac:dyDescent="0.25">
      <c r="F16883"/>
      <c r="G16883"/>
      <c r="H16883"/>
    </row>
    <row r="16884" spans="6:8" x14ac:dyDescent="0.25">
      <c r="F16884"/>
      <c r="G16884"/>
      <c r="H16884"/>
    </row>
    <row r="16885" spans="6:8" x14ac:dyDescent="0.25">
      <c r="F16885"/>
      <c r="G16885"/>
      <c r="H16885"/>
    </row>
    <row r="16886" spans="6:8" x14ac:dyDescent="0.25">
      <c r="F16886"/>
      <c r="G16886"/>
      <c r="H16886"/>
    </row>
    <row r="16887" spans="6:8" x14ac:dyDescent="0.25">
      <c r="F16887"/>
      <c r="G16887"/>
      <c r="H16887"/>
    </row>
    <row r="16888" spans="6:8" x14ac:dyDescent="0.25">
      <c r="F16888"/>
      <c r="G16888"/>
      <c r="H16888"/>
    </row>
    <row r="16889" spans="6:8" x14ac:dyDescent="0.25">
      <c r="F16889"/>
      <c r="G16889"/>
      <c r="H16889"/>
    </row>
    <row r="16890" spans="6:8" x14ac:dyDescent="0.25">
      <c r="F16890"/>
      <c r="G16890"/>
      <c r="H16890"/>
    </row>
    <row r="16891" spans="6:8" x14ac:dyDescent="0.25">
      <c r="F16891"/>
      <c r="G16891"/>
      <c r="H16891"/>
    </row>
    <row r="16892" spans="6:8" x14ac:dyDescent="0.25">
      <c r="F16892"/>
      <c r="G16892"/>
      <c r="H16892"/>
    </row>
    <row r="16893" spans="6:8" x14ac:dyDescent="0.25">
      <c r="F16893"/>
      <c r="G16893"/>
      <c r="H16893"/>
    </row>
    <row r="16894" spans="6:8" x14ac:dyDescent="0.25">
      <c r="F16894"/>
      <c r="G16894"/>
      <c r="H16894"/>
    </row>
    <row r="16895" spans="6:8" x14ac:dyDescent="0.25">
      <c r="F16895"/>
      <c r="G16895"/>
      <c r="H16895"/>
    </row>
    <row r="16896" spans="6:8" x14ac:dyDescent="0.25">
      <c r="F16896"/>
      <c r="G16896"/>
      <c r="H16896"/>
    </row>
    <row r="16897" spans="6:8" x14ac:dyDescent="0.25">
      <c r="F16897"/>
      <c r="G16897"/>
      <c r="H16897"/>
    </row>
    <row r="16898" spans="6:8" x14ac:dyDescent="0.25">
      <c r="F16898"/>
      <c r="G16898"/>
      <c r="H16898"/>
    </row>
    <row r="16899" spans="6:8" x14ac:dyDescent="0.25">
      <c r="F16899"/>
      <c r="G16899"/>
      <c r="H16899"/>
    </row>
    <row r="16900" spans="6:8" x14ac:dyDescent="0.25">
      <c r="F16900"/>
      <c r="G16900"/>
      <c r="H16900"/>
    </row>
    <row r="16901" spans="6:8" x14ac:dyDescent="0.25">
      <c r="F16901"/>
      <c r="G16901"/>
      <c r="H16901"/>
    </row>
    <row r="16902" spans="6:8" x14ac:dyDescent="0.25">
      <c r="F16902"/>
      <c r="G16902"/>
      <c r="H16902"/>
    </row>
    <row r="16903" spans="6:8" x14ac:dyDescent="0.25">
      <c r="F16903"/>
      <c r="G16903"/>
      <c r="H16903"/>
    </row>
    <row r="16904" spans="6:8" x14ac:dyDescent="0.25">
      <c r="F16904"/>
      <c r="G16904"/>
      <c r="H16904"/>
    </row>
    <row r="16905" spans="6:8" x14ac:dyDescent="0.25">
      <c r="F16905"/>
      <c r="G16905"/>
      <c r="H16905"/>
    </row>
    <row r="16906" spans="6:8" x14ac:dyDescent="0.25">
      <c r="F16906"/>
      <c r="G16906"/>
      <c r="H16906"/>
    </row>
    <row r="16907" spans="6:8" x14ac:dyDescent="0.25">
      <c r="F16907"/>
      <c r="G16907"/>
      <c r="H16907"/>
    </row>
    <row r="16908" spans="6:8" x14ac:dyDescent="0.25">
      <c r="F16908"/>
      <c r="G16908"/>
      <c r="H16908"/>
    </row>
    <row r="16909" spans="6:8" x14ac:dyDescent="0.25">
      <c r="F16909"/>
      <c r="G16909"/>
      <c r="H16909"/>
    </row>
    <row r="16910" spans="6:8" x14ac:dyDescent="0.25">
      <c r="F16910"/>
      <c r="G16910"/>
      <c r="H16910"/>
    </row>
    <row r="16911" spans="6:8" x14ac:dyDescent="0.25">
      <c r="F16911"/>
      <c r="G16911"/>
      <c r="H16911"/>
    </row>
    <row r="16912" spans="6:8" x14ac:dyDescent="0.25">
      <c r="F16912"/>
      <c r="G16912"/>
      <c r="H16912"/>
    </row>
    <row r="16913" spans="6:8" x14ac:dyDescent="0.25">
      <c r="F16913"/>
      <c r="G16913"/>
      <c r="H16913"/>
    </row>
    <row r="16914" spans="6:8" x14ac:dyDescent="0.25">
      <c r="F16914"/>
      <c r="G16914"/>
      <c r="H16914"/>
    </row>
    <row r="16915" spans="6:8" x14ac:dyDescent="0.25">
      <c r="F16915"/>
      <c r="G16915"/>
      <c r="H16915"/>
    </row>
    <row r="16916" spans="6:8" x14ac:dyDescent="0.25">
      <c r="F16916"/>
      <c r="G16916"/>
      <c r="H16916"/>
    </row>
    <row r="16917" spans="6:8" x14ac:dyDescent="0.25">
      <c r="F16917"/>
      <c r="G16917"/>
      <c r="H16917"/>
    </row>
    <row r="16918" spans="6:8" x14ac:dyDescent="0.25">
      <c r="F16918"/>
      <c r="G16918"/>
      <c r="H16918"/>
    </row>
    <row r="16919" spans="6:8" x14ac:dyDescent="0.25">
      <c r="F16919"/>
      <c r="G16919"/>
      <c r="H16919"/>
    </row>
    <row r="16920" spans="6:8" x14ac:dyDescent="0.25">
      <c r="F16920"/>
      <c r="G16920"/>
      <c r="H16920"/>
    </row>
    <row r="16921" spans="6:8" x14ac:dyDescent="0.25">
      <c r="F16921"/>
      <c r="G16921"/>
      <c r="H16921"/>
    </row>
    <row r="16922" spans="6:8" x14ac:dyDescent="0.25">
      <c r="F16922"/>
      <c r="G16922"/>
      <c r="H16922"/>
    </row>
    <row r="16923" spans="6:8" x14ac:dyDescent="0.25">
      <c r="F16923"/>
      <c r="G16923"/>
      <c r="H16923"/>
    </row>
    <row r="16924" spans="6:8" x14ac:dyDescent="0.25">
      <c r="F16924"/>
      <c r="G16924"/>
      <c r="H16924"/>
    </row>
    <row r="16925" spans="6:8" x14ac:dyDescent="0.25">
      <c r="F16925"/>
      <c r="G16925"/>
      <c r="H16925"/>
    </row>
    <row r="16926" spans="6:8" x14ac:dyDescent="0.25">
      <c r="F16926"/>
      <c r="G16926"/>
      <c r="H16926"/>
    </row>
    <row r="16927" spans="6:8" x14ac:dyDescent="0.25">
      <c r="F16927"/>
      <c r="G16927"/>
      <c r="H16927"/>
    </row>
    <row r="16928" spans="6:8" x14ac:dyDescent="0.25">
      <c r="F16928"/>
      <c r="G16928"/>
      <c r="H16928"/>
    </row>
    <row r="16929" spans="6:8" x14ac:dyDescent="0.25">
      <c r="F16929"/>
      <c r="G16929"/>
      <c r="H16929"/>
    </row>
    <row r="16930" spans="6:8" x14ac:dyDescent="0.25">
      <c r="F16930"/>
      <c r="G16930"/>
      <c r="H16930"/>
    </row>
    <row r="16931" spans="6:8" x14ac:dyDescent="0.25">
      <c r="F16931"/>
      <c r="G16931"/>
      <c r="H16931"/>
    </row>
    <row r="16932" spans="6:8" x14ac:dyDescent="0.25">
      <c r="F16932"/>
      <c r="G16932"/>
      <c r="H16932"/>
    </row>
    <row r="16933" spans="6:8" x14ac:dyDescent="0.25">
      <c r="F16933"/>
      <c r="G16933"/>
      <c r="H16933"/>
    </row>
    <row r="16934" spans="6:8" x14ac:dyDescent="0.25">
      <c r="F16934"/>
      <c r="G16934"/>
      <c r="H16934"/>
    </row>
    <row r="16935" spans="6:8" x14ac:dyDescent="0.25">
      <c r="F16935"/>
      <c r="G16935"/>
      <c r="H16935"/>
    </row>
    <row r="16936" spans="6:8" x14ac:dyDescent="0.25">
      <c r="F16936"/>
      <c r="G16936"/>
      <c r="H16936"/>
    </row>
    <row r="16937" spans="6:8" x14ac:dyDescent="0.25">
      <c r="F16937"/>
      <c r="G16937"/>
      <c r="H16937"/>
    </row>
    <row r="16938" spans="6:8" x14ac:dyDescent="0.25">
      <c r="F16938"/>
      <c r="G16938"/>
      <c r="H16938"/>
    </row>
    <row r="16939" spans="6:8" x14ac:dyDescent="0.25">
      <c r="F16939"/>
      <c r="G16939"/>
      <c r="H16939"/>
    </row>
    <row r="16940" spans="6:8" x14ac:dyDescent="0.25">
      <c r="F16940"/>
      <c r="G16940"/>
      <c r="H16940"/>
    </row>
    <row r="16941" spans="6:8" x14ac:dyDescent="0.25">
      <c r="F16941"/>
      <c r="G16941"/>
      <c r="H16941"/>
    </row>
    <row r="16942" spans="6:8" x14ac:dyDescent="0.25">
      <c r="F16942"/>
      <c r="G16942"/>
      <c r="H16942"/>
    </row>
    <row r="16943" spans="6:8" x14ac:dyDescent="0.25">
      <c r="F16943"/>
      <c r="G16943"/>
      <c r="H16943"/>
    </row>
    <row r="16944" spans="6:8" x14ac:dyDescent="0.25">
      <c r="F16944"/>
      <c r="G16944"/>
      <c r="H16944"/>
    </row>
    <row r="16945" spans="6:8" x14ac:dyDescent="0.25">
      <c r="F16945"/>
      <c r="G16945"/>
      <c r="H16945"/>
    </row>
    <row r="16946" spans="6:8" x14ac:dyDescent="0.25">
      <c r="F16946"/>
      <c r="G16946"/>
      <c r="H16946"/>
    </row>
    <row r="16947" spans="6:8" x14ac:dyDescent="0.25">
      <c r="F16947"/>
      <c r="G16947"/>
      <c r="H16947"/>
    </row>
    <row r="16948" spans="6:8" x14ac:dyDescent="0.25">
      <c r="F16948"/>
      <c r="G16948"/>
      <c r="H16948"/>
    </row>
    <row r="16949" spans="6:8" x14ac:dyDescent="0.25">
      <c r="F16949"/>
      <c r="G16949"/>
      <c r="H16949"/>
    </row>
    <row r="16950" spans="6:8" x14ac:dyDescent="0.25">
      <c r="F16950"/>
      <c r="G16950"/>
      <c r="H16950"/>
    </row>
    <row r="16951" spans="6:8" x14ac:dyDescent="0.25">
      <c r="F16951"/>
      <c r="G16951"/>
      <c r="H16951"/>
    </row>
    <row r="16952" spans="6:8" x14ac:dyDescent="0.25">
      <c r="F16952"/>
      <c r="G16952"/>
      <c r="H16952"/>
    </row>
    <row r="16953" spans="6:8" x14ac:dyDescent="0.25">
      <c r="F16953"/>
      <c r="G16953"/>
      <c r="H16953"/>
    </row>
    <row r="16954" spans="6:8" x14ac:dyDescent="0.25">
      <c r="F16954"/>
      <c r="G16954"/>
      <c r="H16954"/>
    </row>
    <row r="16955" spans="6:8" x14ac:dyDescent="0.25">
      <c r="F16955"/>
      <c r="G16955"/>
      <c r="H16955"/>
    </row>
    <row r="16956" spans="6:8" x14ac:dyDescent="0.25">
      <c r="F16956"/>
      <c r="G16956"/>
      <c r="H16956"/>
    </row>
    <row r="16957" spans="6:8" x14ac:dyDescent="0.25">
      <c r="F16957"/>
      <c r="G16957"/>
      <c r="H16957"/>
    </row>
    <row r="16958" spans="6:8" x14ac:dyDescent="0.25">
      <c r="F16958"/>
      <c r="G16958"/>
      <c r="H16958"/>
    </row>
    <row r="16959" spans="6:8" x14ac:dyDescent="0.25">
      <c r="F16959"/>
      <c r="G16959"/>
      <c r="H16959"/>
    </row>
    <row r="16960" spans="6:8" x14ac:dyDescent="0.25">
      <c r="F16960"/>
      <c r="G16960"/>
      <c r="H16960"/>
    </row>
    <row r="16961" spans="6:8" x14ac:dyDescent="0.25">
      <c r="F16961"/>
      <c r="G16961"/>
      <c r="H16961"/>
    </row>
    <row r="16962" spans="6:8" x14ac:dyDescent="0.25">
      <c r="F16962"/>
      <c r="G16962"/>
      <c r="H16962"/>
    </row>
    <row r="16963" spans="6:8" x14ac:dyDescent="0.25">
      <c r="F16963"/>
      <c r="G16963"/>
      <c r="H16963"/>
    </row>
    <row r="16964" spans="6:8" x14ac:dyDescent="0.25">
      <c r="F16964"/>
      <c r="G16964"/>
      <c r="H16964"/>
    </row>
    <row r="16965" spans="6:8" x14ac:dyDescent="0.25">
      <c r="F16965"/>
      <c r="G16965"/>
      <c r="H16965"/>
    </row>
    <row r="16966" spans="6:8" x14ac:dyDescent="0.25">
      <c r="F16966"/>
      <c r="G16966"/>
      <c r="H16966"/>
    </row>
    <row r="16967" spans="6:8" x14ac:dyDescent="0.25">
      <c r="F16967"/>
      <c r="G16967"/>
      <c r="H16967"/>
    </row>
    <row r="16968" spans="6:8" x14ac:dyDescent="0.25">
      <c r="F16968"/>
      <c r="G16968"/>
      <c r="H16968"/>
    </row>
    <row r="16969" spans="6:8" x14ac:dyDescent="0.25">
      <c r="F16969"/>
      <c r="G16969"/>
      <c r="H16969"/>
    </row>
    <row r="16970" spans="6:8" x14ac:dyDescent="0.25">
      <c r="F16970"/>
      <c r="G16970"/>
      <c r="H16970"/>
    </row>
    <row r="16971" spans="6:8" x14ac:dyDescent="0.25">
      <c r="F16971"/>
      <c r="G16971"/>
      <c r="H16971"/>
    </row>
    <row r="16972" spans="6:8" x14ac:dyDescent="0.25">
      <c r="F16972"/>
      <c r="G16972"/>
      <c r="H16972"/>
    </row>
    <row r="16973" spans="6:8" x14ac:dyDescent="0.25">
      <c r="F16973"/>
      <c r="G16973"/>
      <c r="H16973"/>
    </row>
    <row r="16974" spans="6:8" x14ac:dyDescent="0.25">
      <c r="F16974"/>
      <c r="G16974"/>
      <c r="H16974"/>
    </row>
    <row r="16975" spans="6:8" x14ac:dyDescent="0.25">
      <c r="F16975"/>
      <c r="G16975"/>
      <c r="H16975"/>
    </row>
    <row r="16976" spans="6:8" x14ac:dyDescent="0.25">
      <c r="F16976"/>
      <c r="G16976"/>
      <c r="H16976"/>
    </row>
    <row r="16977" spans="6:8" x14ac:dyDescent="0.25">
      <c r="F16977"/>
      <c r="G16977"/>
      <c r="H16977"/>
    </row>
    <row r="16978" spans="6:8" x14ac:dyDescent="0.25">
      <c r="F16978"/>
      <c r="G16978"/>
      <c r="H16978"/>
    </row>
    <row r="16979" spans="6:8" x14ac:dyDescent="0.25">
      <c r="F16979"/>
      <c r="G16979"/>
      <c r="H16979"/>
    </row>
    <row r="16980" spans="6:8" x14ac:dyDescent="0.25">
      <c r="F16980"/>
      <c r="G16980"/>
      <c r="H16980"/>
    </row>
    <row r="16981" spans="6:8" x14ac:dyDescent="0.25">
      <c r="F16981"/>
      <c r="G16981"/>
      <c r="H16981"/>
    </row>
    <row r="16982" spans="6:8" x14ac:dyDescent="0.25">
      <c r="F16982"/>
      <c r="G16982"/>
      <c r="H16982"/>
    </row>
    <row r="16983" spans="6:8" x14ac:dyDescent="0.25">
      <c r="F16983"/>
      <c r="G16983"/>
      <c r="H16983"/>
    </row>
    <row r="16984" spans="6:8" x14ac:dyDescent="0.25">
      <c r="F16984"/>
      <c r="G16984"/>
      <c r="H16984"/>
    </row>
    <row r="16985" spans="6:8" x14ac:dyDescent="0.25">
      <c r="F16985"/>
      <c r="G16985"/>
      <c r="H16985"/>
    </row>
    <row r="16986" spans="6:8" x14ac:dyDescent="0.25">
      <c r="F16986"/>
      <c r="G16986"/>
      <c r="H16986"/>
    </row>
    <row r="16987" spans="6:8" x14ac:dyDescent="0.25">
      <c r="F16987"/>
      <c r="G16987"/>
      <c r="H16987"/>
    </row>
    <row r="16988" spans="6:8" x14ac:dyDescent="0.25">
      <c r="F16988"/>
      <c r="G16988"/>
      <c r="H16988"/>
    </row>
    <row r="16989" spans="6:8" x14ac:dyDescent="0.25">
      <c r="F16989"/>
      <c r="G16989"/>
      <c r="H16989"/>
    </row>
    <row r="16990" spans="6:8" x14ac:dyDescent="0.25">
      <c r="F16990"/>
      <c r="G16990"/>
      <c r="H16990"/>
    </row>
    <row r="16991" spans="6:8" x14ac:dyDescent="0.25">
      <c r="F16991"/>
      <c r="G16991"/>
      <c r="H16991"/>
    </row>
    <row r="16992" spans="6:8" x14ac:dyDescent="0.25">
      <c r="F16992"/>
      <c r="G16992"/>
      <c r="H16992"/>
    </row>
    <row r="16993" spans="6:8" x14ac:dyDescent="0.25">
      <c r="F16993"/>
      <c r="G16993"/>
      <c r="H16993"/>
    </row>
    <row r="16994" spans="6:8" x14ac:dyDescent="0.25">
      <c r="F16994"/>
      <c r="G16994"/>
      <c r="H16994"/>
    </row>
    <row r="16995" spans="6:8" x14ac:dyDescent="0.25">
      <c r="F16995"/>
      <c r="G16995"/>
      <c r="H16995"/>
    </row>
    <row r="16996" spans="6:8" x14ac:dyDescent="0.25">
      <c r="F16996"/>
      <c r="G16996"/>
      <c r="H16996"/>
    </row>
    <row r="16997" spans="6:8" x14ac:dyDescent="0.25">
      <c r="F16997"/>
      <c r="G16997"/>
      <c r="H16997"/>
    </row>
    <row r="16998" spans="6:8" x14ac:dyDescent="0.25">
      <c r="F16998"/>
      <c r="G16998"/>
      <c r="H16998"/>
    </row>
    <row r="16999" spans="6:8" x14ac:dyDescent="0.25">
      <c r="F16999"/>
      <c r="G16999"/>
      <c r="H16999"/>
    </row>
    <row r="17000" spans="6:8" x14ac:dyDescent="0.25">
      <c r="F17000"/>
      <c r="G17000"/>
      <c r="H17000"/>
    </row>
    <row r="17001" spans="6:8" x14ac:dyDescent="0.25">
      <c r="F17001"/>
      <c r="G17001"/>
      <c r="H17001"/>
    </row>
    <row r="17002" spans="6:8" x14ac:dyDescent="0.25">
      <c r="F17002"/>
      <c r="G17002"/>
      <c r="H17002"/>
    </row>
    <row r="17003" spans="6:8" x14ac:dyDescent="0.25">
      <c r="F17003"/>
      <c r="G17003"/>
      <c r="H17003"/>
    </row>
    <row r="17004" spans="6:8" x14ac:dyDescent="0.25">
      <c r="F17004"/>
      <c r="G17004"/>
      <c r="H17004"/>
    </row>
    <row r="17005" spans="6:8" x14ac:dyDescent="0.25">
      <c r="F17005"/>
      <c r="G17005"/>
      <c r="H17005"/>
    </row>
    <row r="17006" spans="6:8" x14ac:dyDescent="0.25">
      <c r="F17006"/>
      <c r="G17006"/>
      <c r="H17006"/>
    </row>
    <row r="17007" spans="6:8" x14ac:dyDescent="0.25">
      <c r="F17007"/>
      <c r="G17007"/>
      <c r="H17007"/>
    </row>
    <row r="17008" spans="6:8" x14ac:dyDescent="0.25">
      <c r="F17008"/>
      <c r="G17008"/>
      <c r="H17008"/>
    </row>
    <row r="17009" spans="6:8" x14ac:dyDescent="0.25">
      <c r="F17009"/>
      <c r="G17009"/>
      <c r="H17009"/>
    </row>
    <row r="17010" spans="6:8" x14ac:dyDescent="0.25">
      <c r="F17010"/>
      <c r="G17010"/>
      <c r="H17010"/>
    </row>
    <row r="17011" spans="6:8" x14ac:dyDescent="0.25">
      <c r="F17011"/>
      <c r="G17011"/>
      <c r="H17011"/>
    </row>
    <row r="17012" spans="6:8" x14ac:dyDescent="0.25">
      <c r="F17012"/>
      <c r="G17012"/>
      <c r="H17012"/>
    </row>
    <row r="17013" spans="6:8" x14ac:dyDescent="0.25">
      <c r="F17013"/>
      <c r="G17013"/>
      <c r="H17013"/>
    </row>
    <row r="17014" spans="6:8" x14ac:dyDescent="0.25">
      <c r="F17014"/>
      <c r="G17014"/>
      <c r="H17014"/>
    </row>
    <row r="17015" spans="6:8" x14ac:dyDescent="0.25">
      <c r="F17015"/>
      <c r="G17015"/>
      <c r="H17015"/>
    </row>
    <row r="17016" spans="6:8" x14ac:dyDescent="0.25">
      <c r="F17016"/>
      <c r="G17016"/>
      <c r="H17016"/>
    </row>
    <row r="17017" spans="6:8" x14ac:dyDescent="0.25">
      <c r="F17017"/>
      <c r="G17017"/>
      <c r="H17017"/>
    </row>
    <row r="17018" spans="6:8" x14ac:dyDescent="0.25">
      <c r="F17018"/>
      <c r="G17018"/>
      <c r="H17018"/>
    </row>
    <row r="17019" spans="6:8" x14ac:dyDescent="0.25">
      <c r="F17019"/>
      <c r="G17019"/>
      <c r="H17019"/>
    </row>
    <row r="17020" spans="6:8" x14ac:dyDescent="0.25">
      <c r="F17020"/>
      <c r="G17020"/>
      <c r="H17020"/>
    </row>
    <row r="17021" spans="6:8" x14ac:dyDescent="0.25">
      <c r="F17021"/>
      <c r="G17021"/>
      <c r="H17021"/>
    </row>
    <row r="17022" spans="6:8" x14ac:dyDescent="0.25">
      <c r="F17022"/>
      <c r="G17022"/>
      <c r="H17022"/>
    </row>
    <row r="17023" spans="6:8" x14ac:dyDescent="0.25">
      <c r="F17023"/>
      <c r="G17023"/>
      <c r="H17023"/>
    </row>
    <row r="17024" spans="6:8" x14ac:dyDescent="0.25">
      <c r="F17024"/>
      <c r="G17024"/>
      <c r="H17024"/>
    </row>
    <row r="17025" spans="6:8" x14ac:dyDescent="0.25">
      <c r="F17025"/>
      <c r="G17025"/>
      <c r="H17025"/>
    </row>
    <row r="17026" spans="6:8" x14ac:dyDescent="0.25">
      <c r="F17026"/>
      <c r="G17026"/>
      <c r="H17026"/>
    </row>
    <row r="17027" spans="6:8" x14ac:dyDescent="0.25">
      <c r="F17027"/>
      <c r="G17027"/>
      <c r="H17027"/>
    </row>
    <row r="17028" spans="6:8" x14ac:dyDescent="0.25">
      <c r="F17028"/>
      <c r="G17028"/>
      <c r="H17028"/>
    </row>
    <row r="17029" spans="6:8" x14ac:dyDescent="0.25">
      <c r="F17029"/>
      <c r="G17029"/>
      <c r="H17029"/>
    </row>
    <row r="17030" spans="6:8" x14ac:dyDescent="0.25">
      <c r="F17030"/>
      <c r="G17030"/>
      <c r="H17030"/>
    </row>
    <row r="17031" spans="6:8" x14ac:dyDescent="0.25">
      <c r="F17031"/>
      <c r="G17031"/>
      <c r="H17031"/>
    </row>
    <row r="17032" spans="6:8" x14ac:dyDescent="0.25">
      <c r="F17032"/>
      <c r="G17032"/>
      <c r="H17032"/>
    </row>
    <row r="17033" spans="6:8" x14ac:dyDescent="0.25">
      <c r="F17033"/>
      <c r="G17033"/>
      <c r="H17033"/>
    </row>
    <row r="17034" spans="6:8" x14ac:dyDescent="0.25">
      <c r="F17034"/>
      <c r="G17034"/>
      <c r="H17034"/>
    </row>
    <row r="17035" spans="6:8" x14ac:dyDescent="0.25">
      <c r="F17035"/>
      <c r="G17035"/>
      <c r="H17035"/>
    </row>
    <row r="17036" spans="6:8" x14ac:dyDescent="0.25">
      <c r="F17036"/>
      <c r="G17036"/>
      <c r="H17036"/>
    </row>
    <row r="17037" spans="6:8" x14ac:dyDescent="0.25">
      <c r="F17037"/>
      <c r="G17037"/>
      <c r="H17037"/>
    </row>
    <row r="17038" spans="6:8" x14ac:dyDescent="0.25">
      <c r="F17038"/>
      <c r="G17038"/>
      <c r="H17038"/>
    </row>
    <row r="17039" spans="6:8" x14ac:dyDescent="0.25">
      <c r="F17039"/>
      <c r="G17039"/>
      <c r="H17039"/>
    </row>
    <row r="17040" spans="6:8" x14ac:dyDescent="0.25">
      <c r="F17040"/>
      <c r="G17040"/>
      <c r="H17040"/>
    </row>
    <row r="17041" spans="6:8" x14ac:dyDescent="0.25">
      <c r="F17041"/>
      <c r="G17041"/>
      <c r="H17041"/>
    </row>
    <row r="17042" spans="6:8" x14ac:dyDescent="0.25">
      <c r="F17042"/>
      <c r="G17042"/>
      <c r="H17042"/>
    </row>
    <row r="17043" spans="6:8" x14ac:dyDescent="0.25">
      <c r="F17043"/>
      <c r="G17043"/>
      <c r="H17043"/>
    </row>
    <row r="17044" spans="6:8" x14ac:dyDescent="0.25">
      <c r="F17044"/>
      <c r="G17044"/>
      <c r="H17044"/>
    </row>
    <row r="17045" spans="6:8" x14ac:dyDescent="0.25">
      <c r="F17045"/>
      <c r="G17045"/>
      <c r="H17045"/>
    </row>
    <row r="17046" spans="6:8" x14ac:dyDescent="0.25">
      <c r="F17046"/>
      <c r="G17046"/>
      <c r="H17046"/>
    </row>
    <row r="17047" spans="6:8" x14ac:dyDescent="0.25">
      <c r="F17047"/>
      <c r="G17047"/>
      <c r="H17047"/>
    </row>
    <row r="17048" spans="6:8" x14ac:dyDescent="0.25">
      <c r="F17048"/>
      <c r="G17048"/>
      <c r="H17048"/>
    </row>
    <row r="17049" spans="6:8" x14ac:dyDescent="0.25">
      <c r="F17049"/>
      <c r="G17049"/>
      <c r="H17049"/>
    </row>
    <row r="17050" spans="6:8" x14ac:dyDescent="0.25">
      <c r="F17050"/>
      <c r="G17050"/>
      <c r="H17050"/>
    </row>
    <row r="17051" spans="6:8" x14ac:dyDescent="0.25">
      <c r="F17051"/>
      <c r="G17051"/>
      <c r="H17051"/>
    </row>
    <row r="17052" spans="6:8" x14ac:dyDescent="0.25">
      <c r="F17052"/>
      <c r="G17052"/>
      <c r="H17052"/>
    </row>
    <row r="17053" spans="6:8" x14ac:dyDescent="0.25">
      <c r="F17053"/>
      <c r="G17053"/>
      <c r="H17053"/>
    </row>
    <row r="17054" spans="6:8" x14ac:dyDescent="0.25">
      <c r="F17054"/>
      <c r="G17054"/>
      <c r="H17054"/>
    </row>
    <row r="17055" spans="6:8" x14ac:dyDescent="0.25">
      <c r="F17055"/>
      <c r="G17055"/>
      <c r="H17055"/>
    </row>
    <row r="17056" spans="6:8" x14ac:dyDescent="0.25">
      <c r="F17056"/>
      <c r="G17056"/>
      <c r="H17056"/>
    </row>
    <row r="17057" spans="6:8" x14ac:dyDescent="0.25">
      <c r="F17057"/>
      <c r="G17057"/>
      <c r="H17057"/>
    </row>
    <row r="17058" spans="6:8" x14ac:dyDescent="0.25">
      <c r="F17058"/>
      <c r="G17058"/>
      <c r="H17058"/>
    </row>
    <row r="17059" spans="6:8" x14ac:dyDescent="0.25">
      <c r="F17059"/>
      <c r="G17059"/>
      <c r="H17059"/>
    </row>
    <row r="17060" spans="6:8" x14ac:dyDescent="0.25">
      <c r="F17060"/>
      <c r="G17060"/>
      <c r="H17060"/>
    </row>
    <row r="17061" spans="6:8" x14ac:dyDescent="0.25">
      <c r="F17061"/>
      <c r="G17061"/>
      <c r="H17061"/>
    </row>
    <row r="17062" spans="6:8" x14ac:dyDescent="0.25">
      <c r="F17062"/>
      <c r="G17062"/>
      <c r="H17062"/>
    </row>
    <row r="17063" spans="6:8" x14ac:dyDescent="0.25">
      <c r="F17063"/>
      <c r="G17063"/>
      <c r="H17063"/>
    </row>
    <row r="17064" spans="6:8" x14ac:dyDescent="0.25">
      <c r="F17064"/>
      <c r="G17064"/>
      <c r="H17064"/>
    </row>
    <row r="17065" spans="6:8" x14ac:dyDescent="0.25">
      <c r="F17065"/>
      <c r="G17065"/>
      <c r="H17065"/>
    </row>
    <row r="17066" spans="6:8" x14ac:dyDescent="0.25">
      <c r="F17066"/>
      <c r="G17066"/>
      <c r="H17066"/>
    </row>
    <row r="17067" spans="6:8" x14ac:dyDescent="0.25">
      <c r="F17067"/>
      <c r="G17067"/>
      <c r="H17067"/>
    </row>
    <row r="17068" spans="6:8" x14ac:dyDescent="0.25">
      <c r="F17068"/>
      <c r="G17068"/>
      <c r="H17068"/>
    </row>
    <row r="17069" spans="6:8" x14ac:dyDescent="0.25">
      <c r="F17069"/>
      <c r="G17069"/>
      <c r="H17069"/>
    </row>
    <row r="17070" spans="6:8" x14ac:dyDescent="0.25">
      <c r="F17070"/>
      <c r="G17070"/>
      <c r="H17070"/>
    </row>
    <row r="17071" spans="6:8" x14ac:dyDescent="0.25">
      <c r="F17071"/>
      <c r="G17071"/>
      <c r="H17071"/>
    </row>
    <row r="17072" spans="6:8" x14ac:dyDescent="0.25">
      <c r="F17072"/>
      <c r="G17072"/>
      <c r="H17072"/>
    </row>
    <row r="17073" spans="6:8" x14ac:dyDescent="0.25">
      <c r="F17073"/>
      <c r="G17073"/>
      <c r="H17073"/>
    </row>
    <row r="17074" spans="6:8" x14ac:dyDescent="0.25">
      <c r="F17074"/>
      <c r="G17074"/>
      <c r="H17074"/>
    </row>
    <row r="17075" spans="6:8" x14ac:dyDescent="0.25">
      <c r="F17075"/>
      <c r="G17075"/>
      <c r="H17075"/>
    </row>
    <row r="17076" spans="6:8" x14ac:dyDescent="0.25">
      <c r="F17076"/>
      <c r="G17076"/>
      <c r="H17076"/>
    </row>
    <row r="17077" spans="6:8" x14ac:dyDescent="0.25">
      <c r="F17077"/>
      <c r="G17077"/>
      <c r="H17077"/>
    </row>
    <row r="17078" spans="6:8" x14ac:dyDescent="0.25">
      <c r="F17078"/>
      <c r="G17078"/>
      <c r="H17078"/>
    </row>
    <row r="17079" spans="6:8" x14ac:dyDescent="0.25">
      <c r="F17079"/>
      <c r="G17079"/>
      <c r="H17079"/>
    </row>
    <row r="17080" spans="6:8" x14ac:dyDescent="0.25">
      <c r="F17080"/>
      <c r="G17080"/>
      <c r="H17080"/>
    </row>
    <row r="17081" spans="6:8" x14ac:dyDescent="0.25">
      <c r="F17081"/>
      <c r="G17081"/>
      <c r="H17081"/>
    </row>
    <row r="17082" spans="6:8" x14ac:dyDescent="0.25">
      <c r="F17082"/>
      <c r="G17082"/>
      <c r="H17082"/>
    </row>
    <row r="17083" spans="6:8" x14ac:dyDescent="0.25">
      <c r="F17083"/>
      <c r="G17083"/>
      <c r="H17083"/>
    </row>
    <row r="17084" spans="6:8" x14ac:dyDescent="0.25">
      <c r="F17084"/>
      <c r="G17084"/>
      <c r="H17084"/>
    </row>
    <row r="17085" spans="6:8" x14ac:dyDescent="0.25">
      <c r="F17085"/>
      <c r="G17085"/>
      <c r="H17085"/>
    </row>
    <row r="17086" spans="6:8" x14ac:dyDescent="0.25">
      <c r="F17086"/>
      <c r="G17086"/>
      <c r="H17086"/>
    </row>
    <row r="17087" spans="6:8" x14ac:dyDescent="0.25">
      <c r="F17087"/>
      <c r="G17087"/>
      <c r="H17087"/>
    </row>
    <row r="17088" spans="6:8" x14ac:dyDescent="0.25">
      <c r="F17088"/>
      <c r="G17088"/>
      <c r="H17088"/>
    </row>
    <row r="17089" spans="6:8" x14ac:dyDescent="0.25">
      <c r="F17089"/>
      <c r="G17089"/>
      <c r="H17089"/>
    </row>
    <row r="17090" spans="6:8" x14ac:dyDescent="0.25">
      <c r="F17090"/>
      <c r="G17090"/>
      <c r="H17090"/>
    </row>
    <row r="17091" spans="6:8" x14ac:dyDescent="0.25">
      <c r="F17091"/>
      <c r="G17091"/>
      <c r="H17091"/>
    </row>
    <row r="17092" spans="6:8" x14ac:dyDescent="0.25">
      <c r="F17092"/>
      <c r="G17092"/>
      <c r="H17092"/>
    </row>
    <row r="17093" spans="6:8" x14ac:dyDescent="0.25">
      <c r="F17093"/>
      <c r="G17093"/>
      <c r="H17093"/>
    </row>
    <row r="17094" spans="6:8" x14ac:dyDescent="0.25">
      <c r="F17094"/>
      <c r="G17094"/>
      <c r="H17094"/>
    </row>
    <row r="17095" spans="6:8" x14ac:dyDescent="0.25">
      <c r="F17095"/>
      <c r="G17095"/>
      <c r="H17095"/>
    </row>
    <row r="17096" spans="6:8" x14ac:dyDescent="0.25">
      <c r="F17096"/>
      <c r="G17096"/>
      <c r="H17096"/>
    </row>
    <row r="17097" spans="6:8" x14ac:dyDescent="0.25">
      <c r="F17097"/>
      <c r="G17097"/>
      <c r="H17097"/>
    </row>
    <row r="17098" spans="6:8" x14ac:dyDescent="0.25">
      <c r="F17098"/>
      <c r="G17098"/>
      <c r="H17098"/>
    </row>
    <row r="17099" spans="6:8" x14ac:dyDescent="0.25">
      <c r="F17099"/>
      <c r="G17099"/>
      <c r="H17099"/>
    </row>
    <row r="17100" spans="6:8" x14ac:dyDescent="0.25">
      <c r="F17100"/>
      <c r="G17100"/>
      <c r="H17100"/>
    </row>
    <row r="17101" spans="6:8" x14ac:dyDescent="0.25">
      <c r="F17101"/>
      <c r="G17101"/>
      <c r="H17101"/>
    </row>
    <row r="17102" spans="6:8" x14ac:dyDescent="0.25">
      <c r="F17102"/>
      <c r="G17102"/>
      <c r="H17102"/>
    </row>
    <row r="17103" spans="6:8" x14ac:dyDescent="0.25">
      <c r="F17103"/>
      <c r="G17103"/>
      <c r="H17103"/>
    </row>
    <row r="17104" spans="6:8" x14ac:dyDescent="0.25">
      <c r="F17104"/>
      <c r="G17104"/>
      <c r="H17104"/>
    </row>
    <row r="17105" spans="6:8" x14ac:dyDescent="0.25">
      <c r="F17105"/>
      <c r="G17105"/>
      <c r="H17105"/>
    </row>
    <row r="17106" spans="6:8" x14ac:dyDescent="0.25">
      <c r="F17106"/>
      <c r="G17106"/>
      <c r="H17106"/>
    </row>
    <row r="17107" spans="6:8" x14ac:dyDescent="0.25">
      <c r="F17107"/>
      <c r="G17107"/>
      <c r="H17107"/>
    </row>
    <row r="17108" spans="6:8" x14ac:dyDescent="0.25">
      <c r="F17108"/>
      <c r="G17108"/>
      <c r="H17108"/>
    </row>
    <row r="17109" spans="6:8" x14ac:dyDescent="0.25">
      <c r="F17109"/>
      <c r="G17109"/>
      <c r="H17109"/>
    </row>
    <row r="17110" spans="6:8" x14ac:dyDescent="0.25">
      <c r="F17110"/>
      <c r="G17110"/>
      <c r="H17110"/>
    </row>
    <row r="17111" spans="6:8" x14ac:dyDescent="0.25">
      <c r="F17111"/>
      <c r="G17111"/>
      <c r="H17111"/>
    </row>
    <row r="17112" spans="6:8" x14ac:dyDescent="0.25">
      <c r="F17112"/>
      <c r="G17112"/>
      <c r="H17112"/>
    </row>
    <row r="17113" spans="6:8" x14ac:dyDescent="0.25">
      <c r="F17113"/>
      <c r="G17113"/>
      <c r="H17113"/>
    </row>
    <row r="17114" spans="6:8" x14ac:dyDescent="0.25">
      <c r="F17114"/>
      <c r="G17114"/>
      <c r="H17114"/>
    </row>
    <row r="17115" spans="6:8" x14ac:dyDescent="0.25">
      <c r="F17115"/>
      <c r="G17115"/>
      <c r="H17115"/>
    </row>
    <row r="17116" spans="6:8" x14ac:dyDescent="0.25">
      <c r="F17116"/>
      <c r="G17116"/>
      <c r="H17116"/>
    </row>
    <row r="17117" spans="6:8" x14ac:dyDescent="0.25">
      <c r="F17117"/>
      <c r="G17117"/>
      <c r="H17117"/>
    </row>
    <row r="17118" spans="6:8" x14ac:dyDescent="0.25">
      <c r="F17118"/>
      <c r="G17118"/>
      <c r="H17118"/>
    </row>
    <row r="17119" spans="6:8" x14ac:dyDescent="0.25">
      <c r="F17119"/>
      <c r="G17119"/>
      <c r="H17119"/>
    </row>
    <row r="17120" spans="6:8" x14ac:dyDescent="0.25">
      <c r="F17120"/>
      <c r="G17120"/>
      <c r="H17120"/>
    </row>
    <row r="17121" spans="6:8" x14ac:dyDescent="0.25">
      <c r="F17121"/>
      <c r="G17121"/>
      <c r="H17121"/>
    </row>
    <row r="17122" spans="6:8" x14ac:dyDescent="0.25">
      <c r="F17122"/>
      <c r="G17122"/>
      <c r="H17122"/>
    </row>
    <row r="17123" spans="6:8" x14ac:dyDescent="0.25">
      <c r="F17123"/>
      <c r="G17123"/>
      <c r="H17123"/>
    </row>
    <row r="17124" spans="6:8" x14ac:dyDescent="0.25">
      <c r="F17124"/>
      <c r="G17124"/>
      <c r="H17124"/>
    </row>
    <row r="17125" spans="6:8" x14ac:dyDescent="0.25">
      <c r="F17125"/>
      <c r="G17125"/>
      <c r="H17125"/>
    </row>
    <row r="17126" spans="6:8" x14ac:dyDescent="0.25">
      <c r="F17126"/>
      <c r="G17126"/>
      <c r="H17126"/>
    </row>
    <row r="17127" spans="6:8" x14ac:dyDescent="0.25">
      <c r="F17127"/>
      <c r="G17127"/>
      <c r="H17127"/>
    </row>
    <row r="17128" spans="6:8" x14ac:dyDescent="0.25">
      <c r="F17128"/>
      <c r="G17128"/>
      <c r="H17128"/>
    </row>
    <row r="17129" spans="6:8" x14ac:dyDescent="0.25">
      <c r="F17129"/>
      <c r="G17129"/>
      <c r="H17129"/>
    </row>
    <row r="17130" spans="6:8" x14ac:dyDescent="0.25">
      <c r="F17130"/>
      <c r="G17130"/>
      <c r="H17130"/>
    </row>
    <row r="17131" spans="6:8" x14ac:dyDescent="0.25">
      <c r="F17131"/>
      <c r="G17131"/>
      <c r="H17131"/>
    </row>
    <row r="17132" spans="6:8" x14ac:dyDescent="0.25">
      <c r="F17132"/>
      <c r="G17132"/>
      <c r="H17132"/>
    </row>
    <row r="17133" spans="6:8" x14ac:dyDescent="0.25">
      <c r="F17133"/>
      <c r="G17133"/>
      <c r="H17133"/>
    </row>
    <row r="17134" spans="6:8" x14ac:dyDescent="0.25">
      <c r="F17134"/>
      <c r="G17134"/>
      <c r="H17134"/>
    </row>
    <row r="17135" spans="6:8" x14ac:dyDescent="0.25">
      <c r="F17135"/>
      <c r="G17135"/>
      <c r="H17135"/>
    </row>
    <row r="17136" spans="6:8" x14ac:dyDescent="0.25">
      <c r="F17136"/>
      <c r="G17136"/>
      <c r="H17136"/>
    </row>
    <row r="17137" spans="6:8" x14ac:dyDescent="0.25">
      <c r="F17137"/>
      <c r="G17137"/>
      <c r="H17137"/>
    </row>
    <row r="17138" spans="6:8" x14ac:dyDescent="0.25">
      <c r="F17138"/>
      <c r="G17138"/>
      <c r="H17138"/>
    </row>
    <row r="17139" spans="6:8" x14ac:dyDescent="0.25">
      <c r="F17139"/>
      <c r="G17139"/>
      <c r="H17139"/>
    </row>
    <row r="17140" spans="6:8" x14ac:dyDescent="0.25">
      <c r="F17140"/>
      <c r="G17140"/>
      <c r="H17140"/>
    </row>
    <row r="17141" spans="6:8" x14ac:dyDescent="0.25">
      <c r="F17141"/>
      <c r="G17141"/>
      <c r="H17141"/>
    </row>
    <row r="17142" spans="6:8" x14ac:dyDescent="0.25">
      <c r="F17142"/>
      <c r="G17142"/>
      <c r="H17142"/>
    </row>
    <row r="17143" spans="6:8" x14ac:dyDescent="0.25">
      <c r="F17143"/>
      <c r="G17143"/>
      <c r="H17143"/>
    </row>
    <row r="17144" spans="6:8" x14ac:dyDescent="0.25">
      <c r="F17144"/>
      <c r="G17144"/>
      <c r="H17144"/>
    </row>
    <row r="17145" spans="6:8" x14ac:dyDescent="0.25">
      <c r="F17145"/>
      <c r="G17145"/>
      <c r="H17145"/>
    </row>
    <row r="17146" spans="6:8" x14ac:dyDescent="0.25">
      <c r="F17146"/>
      <c r="G17146"/>
      <c r="H17146"/>
    </row>
    <row r="17147" spans="6:8" x14ac:dyDescent="0.25">
      <c r="F17147"/>
      <c r="G17147"/>
      <c r="H17147"/>
    </row>
    <row r="17148" spans="6:8" x14ac:dyDescent="0.25">
      <c r="F17148"/>
      <c r="G17148"/>
      <c r="H17148"/>
    </row>
    <row r="17149" spans="6:8" x14ac:dyDescent="0.25">
      <c r="F17149"/>
      <c r="G17149"/>
      <c r="H17149"/>
    </row>
    <row r="17150" spans="6:8" x14ac:dyDescent="0.25">
      <c r="F17150"/>
      <c r="G17150"/>
      <c r="H17150"/>
    </row>
    <row r="17151" spans="6:8" x14ac:dyDescent="0.25">
      <c r="F17151"/>
      <c r="G17151"/>
      <c r="H17151"/>
    </row>
    <row r="17152" spans="6:8" x14ac:dyDescent="0.25">
      <c r="F17152"/>
      <c r="G17152"/>
      <c r="H17152"/>
    </row>
    <row r="17153" spans="6:8" x14ac:dyDescent="0.25">
      <c r="F17153"/>
      <c r="G17153"/>
      <c r="H17153"/>
    </row>
    <row r="17154" spans="6:8" x14ac:dyDescent="0.25">
      <c r="F17154"/>
      <c r="G17154"/>
      <c r="H17154"/>
    </row>
    <row r="17155" spans="6:8" x14ac:dyDescent="0.25">
      <c r="F17155"/>
      <c r="G17155"/>
      <c r="H17155"/>
    </row>
    <row r="17156" spans="6:8" x14ac:dyDescent="0.25">
      <c r="F17156"/>
      <c r="G17156"/>
      <c r="H17156"/>
    </row>
    <row r="17157" spans="6:8" x14ac:dyDescent="0.25">
      <c r="F17157"/>
      <c r="G17157"/>
      <c r="H17157"/>
    </row>
    <row r="17158" spans="6:8" x14ac:dyDescent="0.25">
      <c r="F17158"/>
      <c r="G17158"/>
      <c r="H17158"/>
    </row>
    <row r="17159" spans="6:8" x14ac:dyDescent="0.25">
      <c r="F17159"/>
      <c r="G17159"/>
      <c r="H17159"/>
    </row>
    <row r="17160" spans="6:8" x14ac:dyDescent="0.25">
      <c r="F17160"/>
      <c r="G17160"/>
      <c r="H17160"/>
    </row>
    <row r="17161" spans="6:8" x14ac:dyDescent="0.25">
      <c r="F17161"/>
      <c r="G17161"/>
      <c r="H17161"/>
    </row>
    <row r="17162" spans="6:8" x14ac:dyDescent="0.25">
      <c r="F17162"/>
      <c r="G17162"/>
      <c r="H17162"/>
    </row>
    <row r="17163" spans="6:8" x14ac:dyDescent="0.25">
      <c r="F17163"/>
      <c r="G17163"/>
      <c r="H17163"/>
    </row>
    <row r="17164" spans="6:8" x14ac:dyDescent="0.25">
      <c r="F17164"/>
      <c r="G17164"/>
      <c r="H17164"/>
    </row>
    <row r="17165" spans="6:8" x14ac:dyDescent="0.25">
      <c r="F17165"/>
      <c r="G17165"/>
      <c r="H17165"/>
    </row>
    <row r="17166" spans="6:8" x14ac:dyDescent="0.25">
      <c r="F17166"/>
      <c r="G17166"/>
      <c r="H17166"/>
    </row>
    <row r="17167" spans="6:8" x14ac:dyDescent="0.25">
      <c r="F17167"/>
      <c r="G17167"/>
      <c r="H17167"/>
    </row>
    <row r="17168" spans="6:8" x14ac:dyDescent="0.25">
      <c r="F17168"/>
      <c r="G17168"/>
      <c r="H17168"/>
    </row>
    <row r="17169" spans="6:8" x14ac:dyDescent="0.25">
      <c r="F17169"/>
      <c r="G17169"/>
      <c r="H17169"/>
    </row>
    <row r="17170" spans="6:8" x14ac:dyDescent="0.25">
      <c r="F17170"/>
      <c r="G17170"/>
      <c r="H17170"/>
    </row>
    <row r="17171" spans="6:8" x14ac:dyDescent="0.25">
      <c r="F17171"/>
      <c r="G17171"/>
      <c r="H17171"/>
    </row>
    <row r="17172" spans="6:8" x14ac:dyDescent="0.25">
      <c r="F17172"/>
      <c r="G17172"/>
      <c r="H17172"/>
    </row>
    <row r="17173" spans="6:8" x14ac:dyDescent="0.25">
      <c r="F17173"/>
      <c r="G17173"/>
      <c r="H17173"/>
    </row>
    <row r="17174" spans="6:8" x14ac:dyDescent="0.25">
      <c r="F17174"/>
      <c r="G17174"/>
      <c r="H17174"/>
    </row>
    <row r="17175" spans="6:8" x14ac:dyDescent="0.25">
      <c r="F17175"/>
      <c r="G17175"/>
      <c r="H17175"/>
    </row>
    <row r="17176" spans="6:8" x14ac:dyDescent="0.25">
      <c r="F17176"/>
      <c r="G17176"/>
      <c r="H17176"/>
    </row>
    <row r="17177" spans="6:8" x14ac:dyDescent="0.25">
      <c r="F17177"/>
      <c r="G17177"/>
      <c r="H17177"/>
    </row>
    <row r="17178" spans="6:8" x14ac:dyDescent="0.25">
      <c r="F17178"/>
      <c r="G17178"/>
      <c r="H17178"/>
    </row>
    <row r="17179" spans="6:8" x14ac:dyDescent="0.25">
      <c r="F17179"/>
      <c r="G17179"/>
      <c r="H17179"/>
    </row>
    <row r="17180" spans="6:8" x14ac:dyDescent="0.25">
      <c r="F17180"/>
      <c r="G17180"/>
      <c r="H17180"/>
    </row>
    <row r="17181" spans="6:8" x14ac:dyDescent="0.25">
      <c r="F17181"/>
      <c r="G17181"/>
      <c r="H17181"/>
    </row>
    <row r="17182" spans="6:8" x14ac:dyDescent="0.25">
      <c r="F17182"/>
      <c r="G17182"/>
      <c r="H17182"/>
    </row>
    <row r="17183" spans="6:8" x14ac:dyDescent="0.25">
      <c r="F17183"/>
      <c r="G17183"/>
      <c r="H17183"/>
    </row>
    <row r="17184" spans="6:8" x14ac:dyDescent="0.25">
      <c r="F17184"/>
      <c r="G17184"/>
      <c r="H17184"/>
    </row>
    <row r="17185" spans="6:8" x14ac:dyDescent="0.25">
      <c r="F17185"/>
      <c r="G17185"/>
      <c r="H17185"/>
    </row>
    <row r="17186" spans="6:8" x14ac:dyDescent="0.25">
      <c r="F17186"/>
      <c r="G17186"/>
      <c r="H17186"/>
    </row>
    <row r="17187" spans="6:8" x14ac:dyDescent="0.25">
      <c r="F17187"/>
      <c r="G17187"/>
      <c r="H17187"/>
    </row>
    <row r="17188" spans="6:8" x14ac:dyDescent="0.25">
      <c r="F17188"/>
      <c r="G17188"/>
      <c r="H17188"/>
    </row>
    <row r="17189" spans="6:8" x14ac:dyDescent="0.25">
      <c r="F17189"/>
      <c r="G17189"/>
      <c r="H17189"/>
    </row>
    <row r="17190" spans="6:8" x14ac:dyDescent="0.25">
      <c r="F17190"/>
      <c r="G17190"/>
      <c r="H17190"/>
    </row>
    <row r="17191" spans="6:8" x14ac:dyDescent="0.25">
      <c r="F17191"/>
      <c r="G17191"/>
      <c r="H17191"/>
    </row>
    <row r="17192" spans="6:8" x14ac:dyDescent="0.25">
      <c r="F17192"/>
      <c r="G17192"/>
      <c r="H17192"/>
    </row>
    <row r="17193" spans="6:8" x14ac:dyDescent="0.25">
      <c r="F17193"/>
      <c r="G17193"/>
      <c r="H17193"/>
    </row>
    <row r="17194" spans="6:8" x14ac:dyDescent="0.25">
      <c r="F17194"/>
      <c r="G17194"/>
      <c r="H17194"/>
    </row>
    <row r="17195" spans="6:8" x14ac:dyDescent="0.25">
      <c r="F17195"/>
      <c r="G17195"/>
      <c r="H17195"/>
    </row>
    <row r="17196" spans="6:8" x14ac:dyDescent="0.25">
      <c r="F17196"/>
      <c r="G17196"/>
      <c r="H17196"/>
    </row>
    <row r="17197" spans="6:8" x14ac:dyDescent="0.25">
      <c r="F17197"/>
      <c r="G17197"/>
      <c r="H17197"/>
    </row>
    <row r="17198" spans="6:8" x14ac:dyDescent="0.25">
      <c r="F17198"/>
      <c r="G17198"/>
      <c r="H17198"/>
    </row>
    <row r="17199" spans="6:8" x14ac:dyDescent="0.25">
      <c r="F17199"/>
      <c r="G17199"/>
      <c r="H17199"/>
    </row>
    <row r="17200" spans="6:8" x14ac:dyDescent="0.25">
      <c r="F17200"/>
      <c r="G17200"/>
      <c r="H17200"/>
    </row>
    <row r="17201" spans="6:8" x14ac:dyDescent="0.25">
      <c r="F17201"/>
      <c r="G17201"/>
      <c r="H17201"/>
    </row>
    <row r="17202" spans="6:8" x14ac:dyDescent="0.25">
      <c r="F17202"/>
      <c r="G17202"/>
      <c r="H17202"/>
    </row>
    <row r="17203" spans="6:8" x14ac:dyDescent="0.25">
      <c r="F17203"/>
      <c r="G17203"/>
      <c r="H17203"/>
    </row>
    <row r="17204" spans="6:8" x14ac:dyDescent="0.25">
      <c r="F17204"/>
      <c r="G17204"/>
      <c r="H17204"/>
    </row>
    <row r="17205" spans="6:8" x14ac:dyDescent="0.25">
      <c r="F17205"/>
      <c r="G17205"/>
      <c r="H17205"/>
    </row>
    <row r="17206" spans="6:8" x14ac:dyDescent="0.25">
      <c r="F17206"/>
      <c r="G17206"/>
      <c r="H17206"/>
    </row>
    <row r="17207" spans="6:8" x14ac:dyDescent="0.25">
      <c r="F17207"/>
      <c r="G17207"/>
      <c r="H17207"/>
    </row>
    <row r="17208" spans="6:8" x14ac:dyDescent="0.25">
      <c r="F17208"/>
      <c r="G17208"/>
      <c r="H17208"/>
    </row>
    <row r="17209" spans="6:8" x14ac:dyDescent="0.25">
      <c r="F17209"/>
      <c r="G17209"/>
      <c r="H17209"/>
    </row>
    <row r="17210" spans="6:8" x14ac:dyDescent="0.25">
      <c r="F17210"/>
      <c r="G17210"/>
      <c r="H17210"/>
    </row>
    <row r="17211" spans="6:8" x14ac:dyDescent="0.25">
      <c r="F17211"/>
      <c r="G17211"/>
      <c r="H17211"/>
    </row>
    <row r="17212" spans="6:8" x14ac:dyDescent="0.25">
      <c r="F17212"/>
      <c r="G17212"/>
      <c r="H17212"/>
    </row>
    <row r="17213" spans="6:8" x14ac:dyDescent="0.25">
      <c r="F17213"/>
      <c r="G17213"/>
      <c r="H17213"/>
    </row>
    <row r="17214" spans="6:8" x14ac:dyDescent="0.25">
      <c r="F17214"/>
      <c r="G17214"/>
      <c r="H17214"/>
    </row>
    <row r="17215" spans="6:8" x14ac:dyDescent="0.25">
      <c r="F17215"/>
      <c r="G17215"/>
      <c r="H17215"/>
    </row>
    <row r="17216" spans="6:8" x14ac:dyDescent="0.25">
      <c r="F17216"/>
      <c r="G17216"/>
      <c r="H17216"/>
    </row>
    <row r="17217" spans="6:8" x14ac:dyDescent="0.25">
      <c r="F17217"/>
      <c r="G17217"/>
      <c r="H17217"/>
    </row>
    <row r="17218" spans="6:8" x14ac:dyDescent="0.25">
      <c r="F17218"/>
      <c r="G17218"/>
      <c r="H17218"/>
    </row>
    <row r="17219" spans="6:8" x14ac:dyDescent="0.25">
      <c r="F17219"/>
      <c r="G17219"/>
      <c r="H17219"/>
    </row>
    <row r="17220" spans="6:8" x14ac:dyDescent="0.25">
      <c r="F17220"/>
      <c r="G17220"/>
      <c r="H17220"/>
    </row>
    <row r="17221" spans="6:8" x14ac:dyDescent="0.25">
      <c r="F17221"/>
      <c r="G17221"/>
      <c r="H17221"/>
    </row>
    <row r="17222" spans="6:8" x14ac:dyDescent="0.25">
      <c r="F17222"/>
      <c r="G17222"/>
      <c r="H17222"/>
    </row>
    <row r="17223" spans="6:8" x14ac:dyDescent="0.25">
      <c r="F17223"/>
      <c r="G17223"/>
      <c r="H17223"/>
    </row>
    <row r="17224" spans="6:8" x14ac:dyDescent="0.25">
      <c r="F17224"/>
      <c r="G17224"/>
      <c r="H17224"/>
    </row>
    <row r="17225" spans="6:8" x14ac:dyDescent="0.25">
      <c r="F17225"/>
      <c r="G17225"/>
      <c r="H17225"/>
    </row>
    <row r="17226" spans="6:8" x14ac:dyDescent="0.25">
      <c r="F17226"/>
      <c r="G17226"/>
      <c r="H17226"/>
    </row>
    <row r="17227" spans="6:8" x14ac:dyDescent="0.25">
      <c r="F17227"/>
      <c r="G17227"/>
      <c r="H17227"/>
    </row>
    <row r="17228" spans="6:8" x14ac:dyDescent="0.25">
      <c r="F17228"/>
      <c r="G17228"/>
      <c r="H17228"/>
    </row>
    <row r="17229" spans="6:8" x14ac:dyDescent="0.25">
      <c r="F17229"/>
      <c r="G17229"/>
      <c r="H17229"/>
    </row>
    <row r="17230" spans="6:8" x14ac:dyDescent="0.25">
      <c r="F17230"/>
      <c r="G17230"/>
      <c r="H17230"/>
    </row>
    <row r="17231" spans="6:8" x14ac:dyDescent="0.25">
      <c r="F17231"/>
      <c r="G17231"/>
      <c r="H17231"/>
    </row>
    <row r="17232" spans="6:8" x14ac:dyDescent="0.25">
      <c r="F17232"/>
      <c r="G17232"/>
      <c r="H17232"/>
    </row>
    <row r="17233" spans="6:8" x14ac:dyDescent="0.25">
      <c r="F17233"/>
      <c r="G17233"/>
      <c r="H17233"/>
    </row>
    <row r="17234" spans="6:8" x14ac:dyDescent="0.25">
      <c r="F17234"/>
      <c r="G17234"/>
      <c r="H17234"/>
    </row>
    <row r="17235" spans="6:8" x14ac:dyDescent="0.25">
      <c r="F17235"/>
      <c r="G17235"/>
      <c r="H17235"/>
    </row>
    <row r="17236" spans="6:8" x14ac:dyDescent="0.25">
      <c r="F17236"/>
      <c r="G17236"/>
      <c r="H17236"/>
    </row>
    <row r="17237" spans="6:8" x14ac:dyDescent="0.25">
      <c r="F17237"/>
      <c r="G17237"/>
      <c r="H17237"/>
    </row>
    <row r="17238" spans="6:8" x14ac:dyDescent="0.25">
      <c r="F17238"/>
      <c r="G17238"/>
      <c r="H17238"/>
    </row>
    <row r="17239" spans="6:8" x14ac:dyDescent="0.25">
      <c r="F17239"/>
      <c r="G17239"/>
      <c r="H17239"/>
    </row>
    <row r="17240" spans="6:8" x14ac:dyDescent="0.25">
      <c r="F17240"/>
      <c r="G17240"/>
      <c r="H17240"/>
    </row>
    <row r="17241" spans="6:8" x14ac:dyDescent="0.25">
      <c r="F17241"/>
      <c r="G17241"/>
      <c r="H17241"/>
    </row>
    <row r="17242" spans="6:8" x14ac:dyDescent="0.25">
      <c r="F17242"/>
      <c r="G17242"/>
      <c r="H17242"/>
    </row>
    <row r="17243" spans="6:8" x14ac:dyDescent="0.25">
      <c r="F17243"/>
      <c r="G17243"/>
      <c r="H17243"/>
    </row>
    <row r="17244" spans="6:8" x14ac:dyDescent="0.25">
      <c r="F17244"/>
      <c r="G17244"/>
      <c r="H17244"/>
    </row>
    <row r="17245" spans="6:8" x14ac:dyDescent="0.25">
      <c r="F17245"/>
      <c r="G17245"/>
      <c r="H17245"/>
    </row>
    <row r="17246" spans="6:8" x14ac:dyDescent="0.25">
      <c r="F17246"/>
      <c r="G17246"/>
      <c r="H17246"/>
    </row>
    <row r="17247" spans="6:8" x14ac:dyDescent="0.25">
      <c r="F17247"/>
      <c r="G17247"/>
      <c r="H17247"/>
    </row>
    <row r="17248" spans="6:8" x14ac:dyDescent="0.25">
      <c r="F17248"/>
      <c r="G17248"/>
      <c r="H17248"/>
    </row>
    <row r="17249" spans="6:8" x14ac:dyDescent="0.25">
      <c r="F17249"/>
      <c r="G17249"/>
      <c r="H17249"/>
    </row>
    <row r="17250" spans="6:8" x14ac:dyDescent="0.25">
      <c r="F17250"/>
      <c r="G17250"/>
      <c r="H17250"/>
    </row>
    <row r="17251" spans="6:8" x14ac:dyDescent="0.25">
      <c r="F17251"/>
      <c r="G17251"/>
      <c r="H17251"/>
    </row>
    <row r="17252" spans="6:8" x14ac:dyDescent="0.25">
      <c r="F17252"/>
      <c r="G17252"/>
      <c r="H17252"/>
    </row>
    <row r="17253" spans="6:8" x14ac:dyDescent="0.25">
      <c r="F17253"/>
      <c r="G17253"/>
      <c r="H17253"/>
    </row>
    <row r="17254" spans="6:8" x14ac:dyDescent="0.25">
      <c r="F17254"/>
      <c r="G17254"/>
      <c r="H17254"/>
    </row>
    <row r="17255" spans="6:8" x14ac:dyDescent="0.25">
      <c r="F17255"/>
      <c r="G17255"/>
      <c r="H17255"/>
    </row>
    <row r="17256" spans="6:8" x14ac:dyDescent="0.25">
      <c r="F17256"/>
      <c r="G17256"/>
      <c r="H17256"/>
    </row>
    <row r="17257" spans="6:8" x14ac:dyDescent="0.25">
      <c r="F17257"/>
      <c r="G17257"/>
      <c r="H17257"/>
    </row>
    <row r="17258" spans="6:8" x14ac:dyDescent="0.25">
      <c r="F17258"/>
      <c r="G17258"/>
      <c r="H17258"/>
    </row>
    <row r="17259" spans="6:8" x14ac:dyDescent="0.25">
      <c r="F17259"/>
      <c r="G17259"/>
      <c r="H17259"/>
    </row>
    <row r="17260" spans="6:8" x14ac:dyDescent="0.25">
      <c r="F17260"/>
      <c r="G17260"/>
      <c r="H17260"/>
    </row>
    <row r="17261" spans="6:8" x14ac:dyDescent="0.25">
      <c r="F17261"/>
      <c r="G17261"/>
      <c r="H17261"/>
    </row>
    <row r="17262" spans="6:8" x14ac:dyDescent="0.25">
      <c r="F17262"/>
      <c r="G17262"/>
      <c r="H17262"/>
    </row>
    <row r="17263" spans="6:8" x14ac:dyDescent="0.25">
      <c r="F17263"/>
      <c r="G17263"/>
      <c r="H17263"/>
    </row>
    <row r="17264" spans="6:8" x14ac:dyDescent="0.25">
      <c r="F17264"/>
      <c r="G17264"/>
      <c r="H17264"/>
    </row>
    <row r="17265" spans="6:8" x14ac:dyDescent="0.25">
      <c r="F17265"/>
      <c r="G17265"/>
      <c r="H17265"/>
    </row>
    <row r="17266" spans="6:8" x14ac:dyDescent="0.25">
      <c r="F17266"/>
      <c r="G17266"/>
      <c r="H17266"/>
    </row>
    <row r="17267" spans="6:8" x14ac:dyDescent="0.25">
      <c r="F17267"/>
      <c r="G17267"/>
      <c r="H17267"/>
    </row>
    <row r="17268" spans="6:8" x14ac:dyDescent="0.25">
      <c r="F17268"/>
      <c r="G17268"/>
      <c r="H17268"/>
    </row>
    <row r="17269" spans="6:8" x14ac:dyDescent="0.25">
      <c r="F17269"/>
      <c r="G17269"/>
      <c r="H17269"/>
    </row>
    <row r="17270" spans="6:8" x14ac:dyDescent="0.25">
      <c r="F17270"/>
      <c r="G17270"/>
      <c r="H17270"/>
    </row>
    <row r="17271" spans="6:8" x14ac:dyDescent="0.25">
      <c r="F17271"/>
      <c r="G17271"/>
      <c r="H17271"/>
    </row>
    <row r="17272" spans="6:8" x14ac:dyDescent="0.25">
      <c r="F17272"/>
      <c r="G17272"/>
      <c r="H17272"/>
    </row>
    <row r="17273" spans="6:8" x14ac:dyDescent="0.25">
      <c r="F17273"/>
      <c r="G17273"/>
      <c r="H17273"/>
    </row>
    <row r="17274" spans="6:8" x14ac:dyDescent="0.25">
      <c r="F17274"/>
      <c r="G17274"/>
      <c r="H17274"/>
    </row>
    <row r="17275" spans="6:8" x14ac:dyDescent="0.25">
      <c r="F17275"/>
      <c r="G17275"/>
      <c r="H17275"/>
    </row>
    <row r="17276" spans="6:8" x14ac:dyDescent="0.25">
      <c r="F17276"/>
      <c r="G17276"/>
      <c r="H17276"/>
    </row>
    <row r="17277" spans="6:8" x14ac:dyDescent="0.25">
      <c r="F17277"/>
      <c r="G17277"/>
      <c r="H17277"/>
    </row>
    <row r="17278" spans="6:8" x14ac:dyDescent="0.25">
      <c r="F17278"/>
      <c r="G17278"/>
      <c r="H17278"/>
    </row>
    <row r="17279" spans="6:8" x14ac:dyDescent="0.25">
      <c r="F17279"/>
      <c r="G17279"/>
      <c r="H17279"/>
    </row>
    <row r="17280" spans="6:8" x14ac:dyDescent="0.25">
      <c r="F17280"/>
      <c r="G17280"/>
      <c r="H17280"/>
    </row>
    <row r="17281" spans="6:8" x14ac:dyDescent="0.25">
      <c r="F17281"/>
      <c r="G17281"/>
      <c r="H17281"/>
    </row>
    <row r="17282" spans="6:8" x14ac:dyDescent="0.25">
      <c r="F17282"/>
      <c r="G17282"/>
      <c r="H17282"/>
    </row>
    <row r="17283" spans="6:8" x14ac:dyDescent="0.25">
      <c r="F17283"/>
      <c r="G17283"/>
      <c r="H17283"/>
    </row>
    <row r="17284" spans="6:8" x14ac:dyDescent="0.25">
      <c r="F17284"/>
      <c r="G17284"/>
      <c r="H17284"/>
    </row>
    <row r="17285" spans="6:8" x14ac:dyDescent="0.25">
      <c r="F17285"/>
      <c r="G17285"/>
      <c r="H17285"/>
    </row>
    <row r="17286" spans="6:8" x14ac:dyDescent="0.25">
      <c r="F17286"/>
      <c r="G17286"/>
      <c r="H17286"/>
    </row>
    <row r="17287" spans="6:8" x14ac:dyDescent="0.25">
      <c r="F17287"/>
      <c r="G17287"/>
      <c r="H17287"/>
    </row>
    <row r="17288" spans="6:8" x14ac:dyDescent="0.25">
      <c r="F17288"/>
      <c r="G17288"/>
      <c r="H17288"/>
    </row>
    <row r="17289" spans="6:8" x14ac:dyDescent="0.25">
      <c r="F17289"/>
      <c r="G17289"/>
      <c r="H17289"/>
    </row>
    <row r="17290" spans="6:8" x14ac:dyDescent="0.25">
      <c r="F17290"/>
      <c r="G17290"/>
      <c r="H17290"/>
    </row>
    <row r="17291" spans="6:8" x14ac:dyDescent="0.25">
      <c r="F17291"/>
      <c r="G17291"/>
      <c r="H17291"/>
    </row>
    <row r="17292" spans="6:8" x14ac:dyDescent="0.25">
      <c r="F17292"/>
      <c r="G17292"/>
      <c r="H17292"/>
    </row>
    <row r="17293" spans="6:8" x14ac:dyDescent="0.25">
      <c r="F17293"/>
      <c r="G17293"/>
      <c r="H17293"/>
    </row>
    <row r="17294" spans="6:8" x14ac:dyDescent="0.25">
      <c r="F17294"/>
      <c r="G17294"/>
      <c r="H17294"/>
    </row>
    <row r="17295" spans="6:8" x14ac:dyDescent="0.25">
      <c r="F17295"/>
      <c r="G17295"/>
      <c r="H17295"/>
    </row>
    <row r="17296" spans="6:8" x14ac:dyDescent="0.25">
      <c r="F17296"/>
      <c r="G17296"/>
      <c r="H17296"/>
    </row>
    <row r="17297" spans="6:8" x14ac:dyDescent="0.25">
      <c r="F17297"/>
      <c r="G17297"/>
      <c r="H17297"/>
    </row>
    <row r="17298" spans="6:8" x14ac:dyDescent="0.25">
      <c r="F17298"/>
      <c r="G17298"/>
      <c r="H17298"/>
    </row>
    <row r="17299" spans="6:8" x14ac:dyDescent="0.25">
      <c r="F17299"/>
      <c r="G17299"/>
      <c r="H17299"/>
    </row>
    <row r="17300" spans="6:8" x14ac:dyDescent="0.25">
      <c r="F17300"/>
      <c r="G17300"/>
      <c r="H17300"/>
    </row>
    <row r="17301" spans="6:8" x14ac:dyDescent="0.25">
      <c r="F17301"/>
      <c r="G17301"/>
      <c r="H17301"/>
    </row>
    <row r="17302" spans="6:8" x14ac:dyDescent="0.25">
      <c r="F17302"/>
      <c r="G17302"/>
      <c r="H17302"/>
    </row>
    <row r="17303" spans="6:8" x14ac:dyDescent="0.25">
      <c r="F17303"/>
      <c r="G17303"/>
      <c r="H17303"/>
    </row>
    <row r="17304" spans="6:8" x14ac:dyDescent="0.25">
      <c r="F17304"/>
      <c r="G17304"/>
      <c r="H17304"/>
    </row>
    <row r="17305" spans="6:8" x14ac:dyDescent="0.25">
      <c r="F17305"/>
      <c r="G17305"/>
      <c r="H17305"/>
    </row>
    <row r="17306" spans="6:8" x14ac:dyDescent="0.25">
      <c r="F17306"/>
      <c r="G17306"/>
      <c r="H17306"/>
    </row>
    <row r="17307" spans="6:8" x14ac:dyDescent="0.25">
      <c r="F17307"/>
      <c r="G17307"/>
      <c r="H17307"/>
    </row>
    <row r="17308" spans="6:8" x14ac:dyDescent="0.25">
      <c r="F17308"/>
      <c r="G17308"/>
      <c r="H17308"/>
    </row>
    <row r="17309" spans="6:8" x14ac:dyDescent="0.25">
      <c r="F17309"/>
      <c r="G17309"/>
      <c r="H17309"/>
    </row>
    <row r="17310" spans="6:8" x14ac:dyDescent="0.25">
      <c r="F17310"/>
      <c r="G17310"/>
      <c r="H17310"/>
    </row>
    <row r="17311" spans="6:8" x14ac:dyDescent="0.25">
      <c r="F17311"/>
      <c r="G17311"/>
      <c r="H17311"/>
    </row>
    <row r="17312" spans="6:8" x14ac:dyDescent="0.25">
      <c r="F17312"/>
      <c r="G17312"/>
      <c r="H17312"/>
    </row>
    <row r="17313" spans="6:8" x14ac:dyDescent="0.25">
      <c r="F17313"/>
      <c r="G17313"/>
      <c r="H17313"/>
    </row>
    <row r="17314" spans="6:8" x14ac:dyDescent="0.25">
      <c r="F17314"/>
      <c r="G17314"/>
      <c r="H17314"/>
    </row>
    <row r="17315" spans="6:8" x14ac:dyDescent="0.25">
      <c r="F17315"/>
      <c r="G17315"/>
      <c r="H17315"/>
    </row>
    <row r="17316" spans="6:8" x14ac:dyDescent="0.25">
      <c r="F17316"/>
      <c r="G17316"/>
      <c r="H17316"/>
    </row>
    <row r="17317" spans="6:8" x14ac:dyDescent="0.25">
      <c r="F17317"/>
      <c r="G17317"/>
      <c r="H17317"/>
    </row>
    <row r="17318" spans="6:8" x14ac:dyDescent="0.25">
      <c r="F17318"/>
      <c r="G17318"/>
      <c r="H17318"/>
    </row>
    <row r="17319" spans="6:8" x14ac:dyDescent="0.25">
      <c r="F17319"/>
      <c r="G17319"/>
      <c r="H17319"/>
    </row>
    <row r="17320" spans="6:8" x14ac:dyDescent="0.25">
      <c r="F17320"/>
      <c r="G17320"/>
      <c r="H17320"/>
    </row>
    <row r="17321" spans="6:8" x14ac:dyDescent="0.25">
      <c r="F17321"/>
      <c r="G17321"/>
      <c r="H17321"/>
    </row>
    <row r="17322" spans="6:8" x14ac:dyDescent="0.25">
      <c r="F17322"/>
      <c r="G17322"/>
      <c r="H17322"/>
    </row>
    <row r="17323" spans="6:8" x14ac:dyDescent="0.25">
      <c r="F17323"/>
      <c r="G17323"/>
      <c r="H17323"/>
    </row>
    <row r="17324" spans="6:8" x14ac:dyDescent="0.25">
      <c r="F17324"/>
      <c r="G17324"/>
      <c r="H17324"/>
    </row>
    <row r="17325" spans="6:8" x14ac:dyDescent="0.25">
      <c r="F17325"/>
      <c r="G17325"/>
      <c r="H17325"/>
    </row>
    <row r="17326" spans="6:8" x14ac:dyDescent="0.25">
      <c r="F17326"/>
      <c r="G17326"/>
      <c r="H17326"/>
    </row>
    <row r="17327" spans="6:8" x14ac:dyDescent="0.25">
      <c r="F17327"/>
      <c r="G17327"/>
      <c r="H17327"/>
    </row>
    <row r="17328" spans="6:8" x14ac:dyDescent="0.25">
      <c r="F17328"/>
      <c r="G17328"/>
      <c r="H17328"/>
    </row>
    <row r="17329" spans="6:8" x14ac:dyDescent="0.25">
      <c r="F17329"/>
      <c r="G17329"/>
      <c r="H17329"/>
    </row>
    <row r="17330" spans="6:8" x14ac:dyDescent="0.25">
      <c r="F17330"/>
      <c r="G17330"/>
      <c r="H17330"/>
    </row>
    <row r="17331" spans="6:8" x14ac:dyDescent="0.25">
      <c r="F17331"/>
      <c r="G17331"/>
      <c r="H17331"/>
    </row>
    <row r="17332" spans="6:8" x14ac:dyDescent="0.25">
      <c r="F17332"/>
      <c r="G17332"/>
      <c r="H17332"/>
    </row>
    <row r="17333" spans="6:8" x14ac:dyDescent="0.25">
      <c r="F17333"/>
      <c r="G17333"/>
      <c r="H17333"/>
    </row>
    <row r="17334" spans="6:8" x14ac:dyDescent="0.25">
      <c r="F17334"/>
      <c r="G17334"/>
      <c r="H17334"/>
    </row>
    <row r="17335" spans="6:8" x14ac:dyDescent="0.25">
      <c r="F17335"/>
      <c r="G17335"/>
      <c r="H17335"/>
    </row>
    <row r="17336" spans="6:8" x14ac:dyDescent="0.25">
      <c r="F17336"/>
      <c r="G17336"/>
      <c r="H17336"/>
    </row>
    <row r="17337" spans="6:8" x14ac:dyDescent="0.25">
      <c r="F17337"/>
      <c r="G17337"/>
      <c r="H17337"/>
    </row>
    <row r="17338" spans="6:8" x14ac:dyDescent="0.25">
      <c r="F17338"/>
      <c r="G17338"/>
      <c r="H17338"/>
    </row>
    <row r="17339" spans="6:8" x14ac:dyDescent="0.25">
      <c r="F17339"/>
      <c r="G17339"/>
      <c r="H17339"/>
    </row>
    <row r="17340" spans="6:8" x14ac:dyDescent="0.25">
      <c r="F17340"/>
      <c r="G17340"/>
      <c r="H17340"/>
    </row>
    <row r="17341" spans="6:8" x14ac:dyDescent="0.25">
      <c r="F17341"/>
      <c r="G17341"/>
      <c r="H17341"/>
    </row>
    <row r="17342" spans="6:8" x14ac:dyDescent="0.25">
      <c r="F17342"/>
      <c r="G17342"/>
      <c r="H17342"/>
    </row>
    <row r="17343" spans="6:8" x14ac:dyDescent="0.25">
      <c r="F17343"/>
      <c r="G17343"/>
      <c r="H17343"/>
    </row>
    <row r="17344" spans="6:8" x14ac:dyDescent="0.25">
      <c r="F17344"/>
      <c r="G17344"/>
      <c r="H17344"/>
    </row>
    <row r="17345" spans="6:8" x14ac:dyDescent="0.25">
      <c r="F17345"/>
      <c r="G17345"/>
      <c r="H17345"/>
    </row>
    <row r="17346" spans="6:8" x14ac:dyDescent="0.25">
      <c r="F17346"/>
      <c r="G17346"/>
      <c r="H17346"/>
    </row>
    <row r="17347" spans="6:8" x14ac:dyDescent="0.25">
      <c r="F17347"/>
      <c r="G17347"/>
      <c r="H17347"/>
    </row>
    <row r="17348" spans="6:8" x14ac:dyDescent="0.25">
      <c r="F17348"/>
      <c r="G17348"/>
      <c r="H17348"/>
    </row>
    <row r="17349" spans="6:8" x14ac:dyDescent="0.25">
      <c r="F17349"/>
      <c r="G17349"/>
      <c r="H17349"/>
    </row>
    <row r="17350" spans="6:8" x14ac:dyDescent="0.25">
      <c r="F17350"/>
      <c r="G17350"/>
      <c r="H17350"/>
    </row>
    <row r="17351" spans="6:8" x14ac:dyDescent="0.25">
      <c r="F17351"/>
      <c r="G17351"/>
      <c r="H17351"/>
    </row>
    <row r="17352" spans="6:8" x14ac:dyDescent="0.25">
      <c r="F17352"/>
      <c r="G17352"/>
      <c r="H17352"/>
    </row>
    <row r="17353" spans="6:8" x14ac:dyDescent="0.25">
      <c r="F17353"/>
      <c r="G17353"/>
      <c r="H17353"/>
    </row>
    <row r="17354" spans="6:8" x14ac:dyDescent="0.25">
      <c r="F17354"/>
      <c r="G17354"/>
      <c r="H17354"/>
    </row>
    <row r="17355" spans="6:8" x14ac:dyDescent="0.25">
      <c r="F17355"/>
      <c r="G17355"/>
      <c r="H17355"/>
    </row>
    <row r="17356" spans="6:8" x14ac:dyDescent="0.25">
      <c r="F17356"/>
      <c r="G17356"/>
      <c r="H17356"/>
    </row>
    <row r="17357" spans="6:8" x14ac:dyDescent="0.25">
      <c r="F17357"/>
      <c r="G17357"/>
      <c r="H17357"/>
    </row>
    <row r="17358" spans="6:8" x14ac:dyDescent="0.25">
      <c r="F17358"/>
      <c r="G17358"/>
      <c r="H17358"/>
    </row>
    <row r="17359" spans="6:8" x14ac:dyDescent="0.25">
      <c r="F17359"/>
      <c r="G17359"/>
      <c r="H17359"/>
    </row>
    <row r="17360" spans="6:8" x14ac:dyDescent="0.25">
      <c r="F17360"/>
      <c r="G17360"/>
      <c r="H17360"/>
    </row>
    <row r="17361" spans="6:8" x14ac:dyDescent="0.25">
      <c r="F17361"/>
      <c r="G17361"/>
      <c r="H17361"/>
    </row>
    <row r="17362" spans="6:8" x14ac:dyDescent="0.25">
      <c r="F17362"/>
      <c r="G17362"/>
      <c r="H17362"/>
    </row>
    <row r="17363" spans="6:8" x14ac:dyDescent="0.25">
      <c r="F17363"/>
      <c r="G17363"/>
      <c r="H17363"/>
    </row>
    <row r="17364" spans="6:8" x14ac:dyDescent="0.25">
      <c r="F17364"/>
      <c r="G17364"/>
      <c r="H17364"/>
    </row>
    <row r="17365" spans="6:8" x14ac:dyDescent="0.25">
      <c r="F17365"/>
      <c r="G17365"/>
      <c r="H17365"/>
    </row>
    <row r="17366" spans="6:8" x14ac:dyDescent="0.25">
      <c r="F17366"/>
      <c r="G17366"/>
      <c r="H17366"/>
    </row>
    <row r="17367" spans="6:8" x14ac:dyDescent="0.25">
      <c r="F17367"/>
      <c r="G17367"/>
      <c r="H17367"/>
    </row>
    <row r="17368" spans="6:8" x14ac:dyDescent="0.25">
      <c r="F17368"/>
      <c r="G17368"/>
      <c r="H17368"/>
    </row>
    <row r="17369" spans="6:8" x14ac:dyDescent="0.25">
      <c r="F17369"/>
      <c r="G17369"/>
      <c r="H17369"/>
    </row>
    <row r="17370" spans="6:8" x14ac:dyDescent="0.25">
      <c r="F17370"/>
      <c r="G17370"/>
      <c r="H17370"/>
    </row>
    <row r="17371" spans="6:8" x14ac:dyDescent="0.25">
      <c r="F17371"/>
      <c r="G17371"/>
      <c r="H17371"/>
    </row>
    <row r="17372" spans="6:8" x14ac:dyDescent="0.25">
      <c r="F17372"/>
      <c r="G17372"/>
      <c r="H17372"/>
    </row>
    <row r="17373" spans="6:8" x14ac:dyDescent="0.25">
      <c r="F17373"/>
      <c r="G17373"/>
      <c r="H17373"/>
    </row>
    <row r="17374" spans="6:8" x14ac:dyDescent="0.25">
      <c r="F17374"/>
      <c r="G17374"/>
      <c r="H17374"/>
    </row>
    <row r="17375" spans="6:8" x14ac:dyDescent="0.25">
      <c r="F17375"/>
      <c r="G17375"/>
      <c r="H17375"/>
    </row>
    <row r="17376" spans="6:8" x14ac:dyDescent="0.25">
      <c r="F17376"/>
      <c r="G17376"/>
      <c r="H17376"/>
    </row>
    <row r="17377" spans="6:8" x14ac:dyDescent="0.25">
      <c r="F17377"/>
      <c r="G17377"/>
      <c r="H17377"/>
    </row>
    <row r="17378" spans="6:8" x14ac:dyDescent="0.25">
      <c r="F17378"/>
      <c r="G17378"/>
      <c r="H17378"/>
    </row>
    <row r="17379" spans="6:8" x14ac:dyDescent="0.25">
      <c r="F17379"/>
      <c r="G17379"/>
      <c r="H17379"/>
    </row>
    <row r="17380" spans="6:8" x14ac:dyDescent="0.25">
      <c r="F17380"/>
      <c r="G17380"/>
      <c r="H17380"/>
    </row>
    <row r="17381" spans="6:8" x14ac:dyDescent="0.25">
      <c r="F17381"/>
      <c r="G17381"/>
      <c r="H17381"/>
    </row>
    <row r="17382" spans="6:8" x14ac:dyDescent="0.25">
      <c r="F17382"/>
      <c r="G17382"/>
      <c r="H17382"/>
    </row>
    <row r="17383" spans="6:8" x14ac:dyDescent="0.25">
      <c r="F17383"/>
      <c r="G17383"/>
      <c r="H17383"/>
    </row>
    <row r="17384" spans="6:8" x14ac:dyDescent="0.25">
      <c r="F17384"/>
      <c r="G17384"/>
      <c r="H17384"/>
    </row>
    <row r="17385" spans="6:8" x14ac:dyDescent="0.25">
      <c r="F17385"/>
      <c r="G17385"/>
      <c r="H17385"/>
    </row>
    <row r="17386" spans="6:8" x14ac:dyDescent="0.25">
      <c r="F17386"/>
      <c r="G17386"/>
      <c r="H17386"/>
    </row>
    <row r="17387" spans="6:8" x14ac:dyDescent="0.25">
      <c r="F17387"/>
      <c r="G17387"/>
      <c r="H17387"/>
    </row>
    <row r="17388" spans="6:8" x14ac:dyDescent="0.25">
      <c r="F17388"/>
      <c r="G17388"/>
      <c r="H17388"/>
    </row>
    <row r="17389" spans="6:8" x14ac:dyDescent="0.25">
      <c r="F17389"/>
      <c r="G17389"/>
      <c r="H17389"/>
    </row>
    <row r="17390" spans="6:8" x14ac:dyDescent="0.25">
      <c r="F17390"/>
      <c r="G17390"/>
      <c r="H17390"/>
    </row>
    <row r="17391" spans="6:8" x14ac:dyDescent="0.25">
      <c r="F17391"/>
      <c r="G17391"/>
      <c r="H17391"/>
    </row>
    <row r="17392" spans="6:8" x14ac:dyDescent="0.25">
      <c r="F17392"/>
      <c r="G17392"/>
      <c r="H17392"/>
    </row>
    <row r="17393" spans="6:8" x14ac:dyDescent="0.25">
      <c r="F17393"/>
      <c r="G17393"/>
      <c r="H17393"/>
    </row>
    <row r="17394" spans="6:8" x14ac:dyDescent="0.25">
      <c r="F17394"/>
      <c r="G17394"/>
      <c r="H17394"/>
    </row>
    <row r="17395" spans="6:8" x14ac:dyDescent="0.25">
      <c r="F17395"/>
      <c r="G17395"/>
      <c r="H17395"/>
    </row>
    <row r="17396" spans="6:8" x14ac:dyDescent="0.25">
      <c r="F17396"/>
      <c r="G17396"/>
      <c r="H17396"/>
    </row>
    <row r="17397" spans="6:8" x14ac:dyDescent="0.25">
      <c r="F17397"/>
      <c r="G17397"/>
      <c r="H17397"/>
    </row>
    <row r="17398" spans="6:8" x14ac:dyDescent="0.25">
      <c r="F17398"/>
      <c r="G17398"/>
      <c r="H17398"/>
    </row>
    <row r="17399" spans="6:8" x14ac:dyDescent="0.25">
      <c r="F17399"/>
      <c r="G17399"/>
      <c r="H17399"/>
    </row>
    <row r="17400" spans="6:8" x14ac:dyDescent="0.25">
      <c r="F17400"/>
      <c r="G17400"/>
      <c r="H17400"/>
    </row>
    <row r="17401" spans="6:8" x14ac:dyDescent="0.25">
      <c r="F17401"/>
      <c r="G17401"/>
      <c r="H17401"/>
    </row>
    <row r="17402" spans="6:8" x14ac:dyDescent="0.25">
      <c r="F17402"/>
      <c r="G17402"/>
      <c r="H17402"/>
    </row>
    <row r="17403" spans="6:8" x14ac:dyDescent="0.25">
      <c r="F17403"/>
      <c r="G17403"/>
      <c r="H17403"/>
    </row>
    <row r="17404" spans="6:8" x14ac:dyDescent="0.25">
      <c r="F17404"/>
      <c r="G17404"/>
      <c r="H17404"/>
    </row>
    <row r="17405" spans="6:8" x14ac:dyDescent="0.25">
      <c r="F17405"/>
      <c r="G17405"/>
      <c r="H17405"/>
    </row>
    <row r="17406" spans="6:8" x14ac:dyDescent="0.25">
      <c r="F17406"/>
      <c r="G17406"/>
      <c r="H17406"/>
    </row>
    <row r="17407" spans="6:8" x14ac:dyDescent="0.25">
      <c r="F17407"/>
      <c r="G17407"/>
      <c r="H17407"/>
    </row>
    <row r="17408" spans="6:8" x14ac:dyDescent="0.25">
      <c r="F17408"/>
      <c r="G17408"/>
      <c r="H17408"/>
    </row>
    <row r="17409" spans="6:8" x14ac:dyDescent="0.25">
      <c r="F17409"/>
      <c r="G17409"/>
      <c r="H17409"/>
    </row>
    <row r="17410" spans="6:8" x14ac:dyDescent="0.25">
      <c r="F17410"/>
      <c r="G17410"/>
      <c r="H17410"/>
    </row>
    <row r="17411" spans="6:8" x14ac:dyDescent="0.25">
      <c r="F17411"/>
      <c r="G17411"/>
      <c r="H17411"/>
    </row>
    <row r="17412" spans="6:8" x14ac:dyDescent="0.25">
      <c r="F17412"/>
      <c r="G17412"/>
      <c r="H17412"/>
    </row>
    <row r="17413" spans="6:8" x14ac:dyDescent="0.25">
      <c r="F17413"/>
      <c r="G17413"/>
      <c r="H17413"/>
    </row>
    <row r="17414" spans="6:8" x14ac:dyDescent="0.25">
      <c r="F17414"/>
      <c r="G17414"/>
      <c r="H17414"/>
    </row>
    <row r="17415" spans="6:8" x14ac:dyDescent="0.25">
      <c r="F17415"/>
      <c r="G17415"/>
      <c r="H17415"/>
    </row>
    <row r="17416" spans="6:8" x14ac:dyDescent="0.25">
      <c r="F17416"/>
      <c r="G17416"/>
      <c r="H17416"/>
    </row>
    <row r="17417" spans="6:8" x14ac:dyDescent="0.25">
      <c r="F17417"/>
      <c r="G17417"/>
      <c r="H17417"/>
    </row>
    <row r="17418" spans="6:8" x14ac:dyDescent="0.25">
      <c r="F17418"/>
      <c r="G17418"/>
      <c r="H17418"/>
    </row>
    <row r="17419" spans="6:8" x14ac:dyDescent="0.25">
      <c r="F17419"/>
      <c r="G17419"/>
      <c r="H17419"/>
    </row>
    <row r="17420" spans="6:8" x14ac:dyDescent="0.25">
      <c r="F17420"/>
      <c r="G17420"/>
      <c r="H17420"/>
    </row>
    <row r="17421" spans="6:8" x14ac:dyDescent="0.25">
      <c r="F17421"/>
      <c r="G17421"/>
      <c r="H17421"/>
    </row>
    <row r="17422" spans="6:8" x14ac:dyDescent="0.25">
      <c r="F17422"/>
      <c r="G17422"/>
      <c r="H17422"/>
    </row>
    <row r="17423" spans="6:8" x14ac:dyDescent="0.25">
      <c r="F17423"/>
      <c r="G17423"/>
      <c r="H17423"/>
    </row>
    <row r="17424" spans="6:8" x14ac:dyDescent="0.25">
      <c r="F17424"/>
      <c r="G17424"/>
      <c r="H17424"/>
    </row>
    <row r="17425" spans="6:8" x14ac:dyDescent="0.25">
      <c r="F17425"/>
      <c r="G17425"/>
      <c r="H17425"/>
    </row>
    <row r="17426" spans="6:8" x14ac:dyDescent="0.25">
      <c r="F17426"/>
      <c r="G17426"/>
      <c r="H17426"/>
    </row>
    <row r="17427" spans="6:8" x14ac:dyDescent="0.25">
      <c r="F17427"/>
      <c r="G17427"/>
      <c r="H17427"/>
    </row>
    <row r="17428" spans="6:8" x14ac:dyDescent="0.25">
      <c r="F17428"/>
      <c r="G17428"/>
      <c r="H17428"/>
    </row>
    <row r="17429" spans="6:8" x14ac:dyDescent="0.25">
      <c r="F17429"/>
      <c r="G17429"/>
      <c r="H17429"/>
    </row>
    <row r="17430" spans="6:8" x14ac:dyDescent="0.25">
      <c r="F17430"/>
      <c r="G17430"/>
      <c r="H17430"/>
    </row>
    <row r="17431" spans="6:8" x14ac:dyDescent="0.25">
      <c r="F17431"/>
      <c r="G17431"/>
      <c r="H17431"/>
    </row>
    <row r="17432" spans="6:8" x14ac:dyDescent="0.25">
      <c r="F17432"/>
      <c r="G17432"/>
      <c r="H17432"/>
    </row>
    <row r="17433" spans="6:8" x14ac:dyDescent="0.25">
      <c r="F17433"/>
      <c r="G17433"/>
      <c r="H17433"/>
    </row>
    <row r="17434" spans="6:8" x14ac:dyDescent="0.25">
      <c r="F17434"/>
      <c r="G17434"/>
      <c r="H17434"/>
    </row>
    <row r="17435" spans="6:8" x14ac:dyDescent="0.25">
      <c r="F17435"/>
      <c r="G17435"/>
      <c r="H17435"/>
    </row>
    <row r="17436" spans="6:8" x14ac:dyDescent="0.25">
      <c r="F17436"/>
      <c r="G17436"/>
      <c r="H17436"/>
    </row>
    <row r="17437" spans="6:8" x14ac:dyDescent="0.25">
      <c r="F17437"/>
      <c r="G17437"/>
      <c r="H17437"/>
    </row>
    <row r="17438" spans="6:8" x14ac:dyDescent="0.25">
      <c r="F17438"/>
      <c r="G17438"/>
      <c r="H17438"/>
    </row>
    <row r="17439" spans="6:8" x14ac:dyDescent="0.25">
      <c r="F17439"/>
      <c r="G17439"/>
      <c r="H17439"/>
    </row>
    <row r="17440" spans="6:8" x14ac:dyDescent="0.25">
      <c r="F17440"/>
      <c r="G17440"/>
      <c r="H17440"/>
    </row>
    <row r="17441" spans="6:8" x14ac:dyDescent="0.25">
      <c r="F17441"/>
      <c r="G17441"/>
      <c r="H17441"/>
    </row>
    <row r="17442" spans="6:8" x14ac:dyDescent="0.25">
      <c r="F17442"/>
      <c r="G17442"/>
      <c r="H17442"/>
    </row>
    <row r="17443" spans="6:8" x14ac:dyDescent="0.25">
      <c r="F17443"/>
      <c r="G17443"/>
      <c r="H17443"/>
    </row>
    <row r="17444" spans="6:8" x14ac:dyDescent="0.25">
      <c r="F17444"/>
      <c r="G17444"/>
      <c r="H17444"/>
    </row>
    <row r="17445" spans="6:8" x14ac:dyDescent="0.25">
      <c r="F17445"/>
      <c r="G17445"/>
      <c r="H17445"/>
    </row>
    <row r="17446" spans="6:8" x14ac:dyDescent="0.25">
      <c r="F17446"/>
      <c r="G17446"/>
      <c r="H17446"/>
    </row>
    <row r="17447" spans="6:8" x14ac:dyDescent="0.25">
      <c r="F17447"/>
      <c r="G17447"/>
      <c r="H17447"/>
    </row>
    <row r="17448" spans="6:8" x14ac:dyDescent="0.25">
      <c r="F17448"/>
      <c r="G17448"/>
      <c r="H17448"/>
    </row>
    <row r="17449" spans="6:8" x14ac:dyDescent="0.25">
      <c r="F17449"/>
      <c r="G17449"/>
      <c r="H17449"/>
    </row>
    <row r="17450" spans="6:8" x14ac:dyDescent="0.25">
      <c r="F17450"/>
      <c r="G17450"/>
      <c r="H17450"/>
    </row>
    <row r="17451" spans="6:8" x14ac:dyDescent="0.25">
      <c r="F17451"/>
      <c r="G17451"/>
      <c r="H17451"/>
    </row>
    <row r="17452" spans="6:8" x14ac:dyDescent="0.25">
      <c r="F17452"/>
      <c r="G17452"/>
      <c r="H17452"/>
    </row>
    <row r="17453" spans="6:8" x14ac:dyDescent="0.25">
      <c r="F17453"/>
      <c r="G17453"/>
      <c r="H17453"/>
    </row>
    <row r="17454" spans="6:8" x14ac:dyDescent="0.25">
      <c r="F17454"/>
      <c r="G17454"/>
      <c r="H17454"/>
    </row>
    <row r="17455" spans="6:8" x14ac:dyDescent="0.25">
      <c r="F17455"/>
      <c r="G17455"/>
      <c r="H17455"/>
    </row>
    <row r="17456" spans="6:8" x14ac:dyDescent="0.25">
      <c r="F17456"/>
      <c r="G17456"/>
      <c r="H17456"/>
    </row>
    <row r="17457" spans="6:8" x14ac:dyDescent="0.25">
      <c r="F17457"/>
      <c r="G17457"/>
      <c r="H17457"/>
    </row>
    <row r="17458" spans="6:8" x14ac:dyDescent="0.25">
      <c r="F17458"/>
      <c r="G17458"/>
      <c r="H17458"/>
    </row>
    <row r="17459" spans="6:8" x14ac:dyDescent="0.25">
      <c r="F17459"/>
      <c r="G17459"/>
      <c r="H17459"/>
    </row>
    <row r="17460" spans="6:8" x14ac:dyDescent="0.25">
      <c r="F17460"/>
      <c r="G17460"/>
      <c r="H17460"/>
    </row>
    <row r="17461" spans="6:8" x14ac:dyDescent="0.25">
      <c r="F17461"/>
      <c r="G17461"/>
      <c r="H17461"/>
    </row>
    <row r="17462" spans="6:8" x14ac:dyDescent="0.25">
      <c r="F17462"/>
      <c r="G17462"/>
      <c r="H17462"/>
    </row>
    <row r="17463" spans="6:8" x14ac:dyDescent="0.25">
      <c r="F17463"/>
      <c r="G17463"/>
      <c r="H17463"/>
    </row>
    <row r="17464" spans="6:8" x14ac:dyDescent="0.25">
      <c r="F17464"/>
      <c r="G17464"/>
      <c r="H17464"/>
    </row>
    <row r="17465" spans="6:8" x14ac:dyDescent="0.25">
      <c r="F17465"/>
      <c r="G17465"/>
      <c r="H17465"/>
    </row>
    <row r="17466" spans="6:8" x14ac:dyDescent="0.25">
      <c r="F17466"/>
      <c r="G17466"/>
      <c r="H17466"/>
    </row>
    <row r="17467" spans="6:8" x14ac:dyDescent="0.25">
      <c r="F17467"/>
      <c r="G17467"/>
      <c r="H17467"/>
    </row>
    <row r="17468" spans="6:8" x14ac:dyDescent="0.25">
      <c r="F17468"/>
      <c r="G17468"/>
      <c r="H17468"/>
    </row>
    <row r="17469" spans="6:8" x14ac:dyDescent="0.25">
      <c r="F17469"/>
      <c r="G17469"/>
      <c r="H17469"/>
    </row>
    <row r="17470" spans="6:8" x14ac:dyDescent="0.25">
      <c r="F17470"/>
      <c r="G17470"/>
      <c r="H17470"/>
    </row>
    <row r="17471" spans="6:8" x14ac:dyDescent="0.25">
      <c r="F17471"/>
      <c r="G17471"/>
      <c r="H17471"/>
    </row>
    <row r="17472" spans="6:8" x14ac:dyDescent="0.25">
      <c r="F17472"/>
      <c r="G17472"/>
      <c r="H17472"/>
    </row>
    <row r="17473" spans="6:8" x14ac:dyDescent="0.25">
      <c r="F17473"/>
      <c r="G17473"/>
      <c r="H17473"/>
    </row>
    <row r="17474" spans="6:8" x14ac:dyDescent="0.25">
      <c r="F17474"/>
      <c r="G17474"/>
      <c r="H17474"/>
    </row>
    <row r="17475" spans="6:8" x14ac:dyDescent="0.25">
      <c r="F17475"/>
      <c r="G17475"/>
      <c r="H17475"/>
    </row>
    <row r="17476" spans="6:8" x14ac:dyDescent="0.25">
      <c r="F17476"/>
      <c r="G17476"/>
      <c r="H17476"/>
    </row>
    <row r="17477" spans="6:8" x14ac:dyDescent="0.25">
      <c r="F17477"/>
      <c r="G17477"/>
      <c r="H17477"/>
    </row>
    <row r="17478" spans="6:8" x14ac:dyDescent="0.25">
      <c r="F17478"/>
      <c r="G17478"/>
      <c r="H17478"/>
    </row>
    <row r="17479" spans="6:8" x14ac:dyDescent="0.25">
      <c r="F17479"/>
      <c r="G17479"/>
      <c r="H17479"/>
    </row>
    <row r="17480" spans="6:8" x14ac:dyDescent="0.25">
      <c r="F17480"/>
      <c r="G17480"/>
      <c r="H17480"/>
    </row>
    <row r="17481" spans="6:8" x14ac:dyDescent="0.25">
      <c r="F17481"/>
      <c r="G17481"/>
      <c r="H17481"/>
    </row>
    <row r="17482" spans="6:8" x14ac:dyDescent="0.25">
      <c r="F17482"/>
      <c r="G17482"/>
      <c r="H17482"/>
    </row>
    <row r="17483" spans="6:8" x14ac:dyDescent="0.25">
      <c r="F17483"/>
      <c r="G17483"/>
      <c r="H17483"/>
    </row>
    <row r="17484" spans="6:8" x14ac:dyDescent="0.25">
      <c r="F17484"/>
      <c r="G17484"/>
      <c r="H17484"/>
    </row>
    <row r="17485" spans="6:8" x14ac:dyDescent="0.25">
      <c r="F17485"/>
      <c r="G17485"/>
      <c r="H17485"/>
    </row>
    <row r="17486" spans="6:8" x14ac:dyDescent="0.25">
      <c r="F17486"/>
      <c r="G17486"/>
      <c r="H17486"/>
    </row>
    <row r="17487" spans="6:8" x14ac:dyDescent="0.25">
      <c r="F17487"/>
      <c r="G17487"/>
      <c r="H17487"/>
    </row>
    <row r="17488" spans="6:8" x14ac:dyDescent="0.25">
      <c r="F17488"/>
      <c r="G17488"/>
      <c r="H17488"/>
    </row>
    <row r="17489" spans="6:8" x14ac:dyDescent="0.25">
      <c r="F17489"/>
      <c r="G17489"/>
      <c r="H17489"/>
    </row>
    <row r="17490" spans="6:8" x14ac:dyDescent="0.25">
      <c r="F17490"/>
      <c r="G17490"/>
      <c r="H17490"/>
    </row>
    <row r="17491" spans="6:8" x14ac:dyDescent="0.25">
      <c r="F17491"/>
      <c r="G17491"/>
      <c r="H17491"/>
    </row>
    <row r="17492" spans="6:8" x14ac:dyDescent="0.25">
      <c r="F17492"/>
      <c r="G17492"/>
      <c r="H17492"/>
    </row>
    <row r="17493" spans="6:8" x14ac:dyDescent="0.25">
      <c r="F17493"/>
      <c r="G17493"/>
      <c r="H17493"/>
    </row>
    <row r="17494" spans="6:8" x14ac:dyDescent="0.25">
      <c r="F17494"/>
      <c r="G17494"/>
      <c r="H17494"/>
    </row>
    <row r="17495" spans="6:8" x14ac:dyDescent="0.25">
      <c r="F17495"/>
      <c r="G17495"/>
      <c r="H17495"/>
    </row>
    <row r="17496" spans="6:8" x14ac:dyDescent="0.25">
      <c r="F17496"/>
      <c r="G17496"/>
      <c r="H17496"/>
    </row>
    <row r="17497" spans="6:8" x14ac:dyDescent="0.25">
      <c r="F17497"/>
      <c r="G17497"/>
      <c r="H17497"/>
    </row>
    <row r="17498" spans="6:8" x14ac:dyDescent="0.25">
      <c r="F17498"/>
      <c r="G17498"/>
      <c r="H17498"/>
    </row>
    <row r="17499" spans="6:8" x14ac:dyDescent="0.25">
      <c r="F17499"/>
      <c r="G17499"/>
      <c r="H17499"/>
    </row>
    <row r="17500" spans="6:8" x14ac:dyDescent="0.25">
      <c r="F17500"/>
      <c r="G17500"/>
      <c r="H17500"/>
    </row>
    <row r="17501" spans="6:8" x14ac:dyDescent="0.25">
      <c r="F17501"/>
      <c r="G17501"/>
      <c r="H17501"/>
    </row>
    <row r="17502" spans="6:8" x14ac:dyDescent="0.25">
      <c r="F17502"/>
      <c r="G17502"/>
      <c r="H17502"/>
    </row>
    <row r="17503" spans="6:8" x14ac:dyDescent="0.25">
      <c r="F17503"/>
      <c r="G17503"/>
      <c r="H17503"/>
    </row>
    <row r="17504" spans="6:8" x14ac:dyDescent="0.25">
      <c r="F17504"/>
      <c r="G17504"/>
      <c r="H17504"/>
    </row>
    <row r="17505" spans="6:8" x14ac:dyDescent="0.25">
      <c r="F17505"/>
      <c r="G17505"/>
      <c r="H17505"/>
    </row>
    <row r="17506" spans="6:8" x14ac:dyDescent="0.25">
      <c r="F17506"/>
      <c r="G17506"/>
      <c r="H17506"/>
    </row>
    <row r="17507" spans="6:8" x14ac:dyDescent="0.25">
      <c r="F17507"/>
      <c r="G17507"/>
      <c r="H17507"/>
    </row>
    <row r="17508" spans="6:8" x14ac:dyDescent="0.25">
      <c r="F17508"/>
      <c r="G17508"/>
      <c r="H17508"/>
    </row>
    <row r="17509" spans="6:8" x14ac:dyDescent="0.25">
      <c r="F17509"/>
      <c r="G17509"/>
      <c r="H17509"/>
    </row>
    <row r="17510" spans="6:8" x14ac:dyDescent="0.25">
      <c r="F17510"/>
      <c r="G17510"/>
      <c r="H17510"/>
    </row>
    <row r="17511" spans="6:8" x14ac:dyDescent="0.25">
      <c r="F17511"/>
      <c r="G17511"/>
      <c r="H17511"/>
    </row>
    <row r="17512" spans="6:8" x14ac:dyDescent="0.25">
      <c r="F17512"/>
      <c r="G17512"/>
      <c r="H17512"/>
    </row>
    <row r="17513" spans="6:8" x14ac:dyDescent="0.25">
      <c r="F17513"/>
      <c r="G17513"/>
      <c r="H17513"/>
    </row>
    <row r="17514" spans="6:8" x14ac:dyDescent="0.25">
      <c r="F17514"/>
      <c r="G17514"/>
      <c r="H17514"/>
    </row>
    <row r="17515" spans="6:8" x14ac:dyDescent="0.25">
      <c r="F17515"/>
      <c r="G17515"/>
      <c r="H17515"/>
    </row>
    <row r="17516" spans="6:8" x14ac:dyDescent="0.25">
      <c r="F17516"/>
      <c r="G17516"/>
      <c r="H17516"/>
    </row>
    <row r="17517" spans="6:8" x14ac:dyDescent="0.25">
      <c r="F17517"/>
      <c r="G17517"/>
      <c r="H17517"/>
    </row>
    <row r="17518" spans="6:8" x14ac:dyDescent="0.25">
      <c r="F17518"/>
      <c r="G17518"/>
      <c r="H17518"/>
    </row>
    <row r="17519" spans="6:8" x14ac:dyDescent="0.25">
      <c r="F17519"/>
      <c r="G17519"/>
      <c r="H17519"/>
    </row>
    <row r="17520" spans="6:8" x14ac:dyDescent="0.25">
      <c r="F17520"/>
      <c r="G17520"/>
      <c r="H17520"/>
    </row>
    <row r="17521" spans="6:8" x14ac:dyDescent="0.25">
      <c r="F17521"/>
      <c r="G17521"/>
      <c r="H17521"/>
    </row>
    <row r="17522" spans="6:8" x14ac:dyDescent="0.25">
      <c r="F17522"/>
      <c r="G17522"/>
      <c r="H17522"/>
    </row>
    <row r="17523" spans="6:8" x14ac:dyDescent="0.25">
      <c r="F17523"/>
      <c r="G17523"/>
      <c r="H17523"/>
    </row>
    <row r="17524" spans="6:8" x14ac:dyDescent="0.25">
      <c r="F17524"/>
      <c r="G17524"/>
      <c r="H17524"/>
    </row>
    <row r="17525" spans="6:8" x14ac:dyDescent="0.25">
      <c r="F17525"/>
      <c r="G17525"/>
      <c r="H17525"/>
    </row>
    <row r="17526" spans="6:8" x14ac:dyDescent="0.25">
      <c r="F17526"/>
      <c r="G17526"/>
      <c r="H17526"/>
    </row>
    <row r="17527" spans="6:8" x14ac:dyDescent="0.25">
      <c r="F17527"/>
      <c r="G17527"/>
      <c r="H17527"/>
    </row>
    <row r="17528" spans="6:8" x14ac:dyDescent="0.25">
      <c r="F17528"/>
      <c r="G17528"/>
      <c r="H17528"/>
    </row>
    <row r="17529" spans="6:8" x14ac:dyDescent="0.25">
      <c r="F17529"/>
      <c r="G17529"/>
      <c r="H17529"/>
    </row>
    <row r="17530" spans="6:8" x14ac:dyDescent="0.25">
      <c r="F17530"/>
      <c r="G17530"/>
      <c r="H17530"/>
    </row>
    <row r="17531" spans="6:8" x14ac:dyDescent="0.25">
      <c r="F17531"/>
      <c r="G17531"/>
      <c r="H17531"/>
    </row>
    <row r="17532" spans="6:8" x14ac:dyDescent="0.25">
      <c r="F17532"/>
      <c r="G17532"/>
      <c r="H17532"/>
    </row>
    <row r="17533" spans="6:8" x14ac:dyDescent="0.25">
      <c r="F17533"/>
      <c r="G17533"/>
      <c r="H17533"/>
    </row>
    <row r="17534" spans="6:8" x14ac:dyDescent="0.25">
      <c r="F17534"/>
      <c r="G17534"/>
      <c r="H17534"/>
    </row>
    <row r="17535" spans="6:8" x14ac:dyDescent="0.25">
      <c r="F17535"/>
      <c r="G17535"/>
      <c r="H17535"/>
    </row>
    <row r="17536" spans="6:8" x14ac:dyDescent="0.25">
      <c r="F17536"/>
      <c r="G17536"/>
      <c r="H17536"/>
    </row>
    <row r="17537" spans="6:8" x14ac:dyDescent="0.25">
      <c r="F17537"/>
      <c r="G17537"/>
      <c r="H17537"/>
    </row>
    <row r="17538" spans="6:8" x14ac:dyDescent="0.25">
      <c r="F17538"/>
      <c r="G17538"/>
      <c r="H17538"/>
    </row>
    <row r="17539" spans="6:8" x14ac:dyDescent="0.25">
      <c r="F17539"/>
      <c r="G17539"/>
      <c r="H17539"/>
    </row>
    <row r="17540" spans="6:8" x14ac:dyDescent="0.25">
      <c r="F17540"/>
      <c r="G17540"/>
      <c r="H17540"/>
    </row>
    <row r="17541" spans="6:8" x14ac:dyDescent="0.25">
      <c r="F17541"/>
      <c r="G17541"/>
      <c r="H17541"/>
    </row>
    <row r="17542" spans="6:8" x14ac:dyDescent="0.25">
      <c r="F17542"/>
      <c r="G17542"/>
      <c r="H17542"/>
    </row>
    <row r="17543" spans="6:8" x14ac:dyDescent="0.25">
      <c r="F17543"/>
      <c r="G17543"/>
      <c r="H17543"/>
    </row>
    <row r="17544" spans="6:8" x14ac:dyDescent="0.25">
      <c r="F17544"/>
      <c r="G17544"/>
      <c r="H17544"/>
    </row>
    <row r="17545" spans="6:8" x14ac:dyDescent="0.25">
      <c r="F17545"/>
      <c r="G17545"/>
      <c r="H17545"/>
    </row>
    <row r="17546" spans="6:8" x14ac:dyDescent="0.25">
      <c r="F17546"/>
      <c r="G17546"/>
      <c r="H17546"/>
    </row>
    <row r="17547" spans="6:8" x14ac:dyDescent="0.25">
      <c r="F17547"/>
      <c r="G17547"/>
      <c r="H17547"/>
    </row>
    <row r="17548" spans="6:8" x14ac:dyDescent="0.25">
      <c r="F17548"/>
      <c r="G17548"/>
      <c r="H17548"/>
    </row>
    <row r="17549" spans="6:8" x14ac:dyDescent="0.25">
      <c r="F17549"/>
      <c r="G17549"/>
      <c r="H17549"/>
    </row>
    <row r="17550" spans="6:8" x14ac:dyDescent="0.25">
      <c r="F17550"/>
      <c r="G17550"/>
      <c r="H17550"/>
    </row>
    <row r="17551" spans="6:8" x14ac:dyDescent="0.25">
      <c r="F17551"/>
      <c r="G17551"/>
      <c r="H17551"/>
    </row>
    <row r="17552" spans="6:8" x14ac:dyDescent="0.25">
      <c r="F17552"/>
      <c r="G17552"/>
      <c r="H17552"/>
    </row>
    <row r="17553" spans="6:8" x14ac:dyDescent="0.25">
      <c r="F17553"/>
      <c r="G17553"/>
      <c r="H17553"/>
    </row>
    <row r="17554" spans="6:8" x14ac:dyDescent="0.25">
      <c r="F17554"/>
      <c r="G17554"/>
      <c r="H17554"/>
    </row>
    <row r="17555" spans="6:8" x14ac:dyDescent="0.25">
      <c r="F17555"/>
      <c r="G17555"/>
      <c r="H17555"/>
    </row>
    <row r="17556" spans="6:8" x14ac:dyDescent="0.25">
      <c r="F17556"/>
      <c r="G17556"/>
      <c r="H17556"/>
    </row>
    <row r="17557" spans="6:8" x14ac:dyDescent="0.25">
      <c r="F17557"/>
      <c r="G17557"/>
      <c r="H17557"/>
    </row>
    <row r="17558" spans="6:8" x14ac:dyDescent="0.25">
      <c r="F17558"/>
      <c r="G17558"/>
      <c r="H17558"/>
    </row>
    <row r="17559" spans="6:8" x14ac:dyDescent="0.25">
      <c r="F17559"/>
      <c r="G17559"/>
      <c r="H17559"/>
    </row>
    <row r="17560" spans="6:8" x14ac:dyDescent="0.25">
      <c r="F17560"/>
      <c r="G17560"/>
      <c r="H17560"/>
    </row>
    <row r="17561" spans="6:8" x14ac:dyDescent="0.25">
      <c r="F17561"/>
      <c r="G17561"/>
      <c r="H17561"/>
    </row>
    <row r="17562" spans="6:8" x14ac:dyDescent="0.25">
      <c r="F17562"/>
      <c r="G17562"/>
      <c r="H17562"/>
    </row>
    <row r="17563" spans="6:8" x14ac:dyDescent="0.25">
      <c r="F17563"/>
      <c r="G17563"/>
      <c r="H17563"/>
    </row>
    <row r="17564" spans="6:8" x14ac:dyDescent="0.25">
      <c r="F17564"/>
      <c r="G17564"/>
      <c r="H17564"/>
    </row>
    <row r="17565" spans="6:8" x14ac:dyDescent="0.25">
      <c r="F17565"/>
      <c r="G17565"/>
      <c r="H17565"/>
    </row>
    <row r="17566" spans="6:8" x14ac:dyDescent="0.25">
      <c r="F17566"/>
      <c r="G17566"/>
      <c r="H17566"/>
    </row>
    <row r="17567" spans="6:8" x14ac:dyDescent="0.25">
      <c r="F17567"/>
      <c r="G17567"/>
      <c r="H17567"/>
    </row>
    <row r="17568" spans="6:8" x14ac:dyDescent="0.25">
      <c r="F17568"/>
      <c r="G17568"/>
      <c r="H17568"/>
    </row>
    <row r="17569" spans="6:8" x14ac:dyDescent="0.25">
      <c r="F17569"/>
      <c r="G17569"/>
      <c r="H17569"/>
    </row>
    <row r="17570" spans="6:8" x14ac:dyDescent="0.25">
      <c r="F17570"/>
      <c r="G17570"/>
      <c r="H17570"/>
    </row>
    <row r="17571" spans="6:8" x14ac:dyDescent="0.25">
      <c r="F17571"/>
      <c r="G17571"/>
      <c r="H17571"/>
    </row>
    <row r="17572" spans="6:8" x14ac:dyDescent="0.25">
      <c r="F17572"/>
      <c r="G17572"/>
      <c r="H17572"/>
    </row>
    <row r="17573" spans="6:8" x14ac:dyDescent="0.25">
      <c r="F17573"/>
      <c r="G17573"/>
      <c r="H17573"/>
    </row>
    <row r="17574" spans="6:8" x14ac:dyDescent="0.25">
      <c r="F17574"/>
      <c r="G17574"/>
      <c r="H17574"/>
    </row>
    <row r="17575" spans="6:8" x14ac:dyDescent="0.25">
      <c r="F17575"/>
      <c r="G17575"/>
      <c r="H17575"/>
    </row>
    <row r="17576" spans="6:8" x14ac:dyDescent="0.25">
      <c r="F17576"/>
      <c r="G17576"/>
      <c r="H17576"/>
    </row>
    <row r="17577" spans="6:8" x14ac:dyDescent="0.25">
      <c r="F17577"/>
      <c r="G17577"/>
      <c r="H17577"/>
    </row>
    <row r="17578" spans="6:8" x14ac:dyDescent="0.25">
      <c r="F17578"/>
      <c r="G17578"/>
      <c r="H17578"/>
    </row>
    <row r="17579" spans="6:8" x14ac:dyDescent="0.25">
      <c r="F17579"/>
      <c r="G17579"/>
      <c r="H17579"/>
    </row>
    <row r="17580" spans="6:8" x14ac:dyDescent="0.25">
      <c r="F17580"/>
      <c r="G17580"/>
      <c r="H17580"/>
    </row>
    <row r="17581" spans="6:8" x14ac:dyDescent="0.25">
      <c r="F17581"/>
      <c r="G17581"/>
      <c r="H17581"/>
    </row>
    <row r="17582" spans="6:8" x14ac:dyDescent="0.25">
      <c r="F17582"/>
      <c r="G17582"/>
      <c r="H17582"/>
    </row>
    <row r="17583" spans="6:8" x14ac:dyDescent="0.25">
      <c r="F17583"/>
      <c r="G17583"/>
      <c r="H17583"/>
    </row>
    <row r="17584" spans="6:8" x14ac:dyDescent="0.25">
      <c r="F17584"/>
      <c r="G17584"/>
      <c r="H17584"/>
    </row>
    <row r="17585" spans="6:8" x14ac:dyDescent="0.25">
      <c r="F17585"/>
      <c r="G17585"/>
      <c r="H17585"/>
    </row>
    <row r="17586" spans="6:8" x14ac:dyDescent="0.25">
      <c r="F17586"/>
      <c r="G17586"/>
      <c r="H17586"/>
    </row>
    <row r="17587" spans="6:8" x14ac:dyDescent="0.25">
      <c r="F17587"/>
      <c r="G17587"/>
      <c r="H17587"/>
    </row>
    <row r="17588" spans="6:8" x14ac:dyDescent="0.25">
      <c r="F17588"/>
      <c r="G17588"/>
      <c r="H17588"/>
    </row>
    <row r="17589" spans="6:8" x14ac:dyDescent="0.25">
      <c r="F17589"/>
      <c r="G17589"/>
      <c r="H17589"/>
    </row>
    <row r="17590" spans="6:8" x14ac:dyDescent="0.25">
      <c r="F17590"/>
      <c r="G17590"/>
      <c r="H17590"/>
    </row>
    <row r="17591" spans="6:8" x14ac:dyDescent="0.25">
      <c r="F17591"/>
      <c r="G17591"/>
      <c r="H17591"/>
    </row>
    <row r="17592" spans="6:8" x14ac:dyDescent="0.25">
      <c r="F17592"/>
      <c r="G17592"/>
      <c r="H17592"/>
    </row>
    <row r="17593" spans="6:8" x14ac:dyDescent="0.25">
      <c r="F17593"/>
      <c r="G17593"/>
      <c r="H17593"/>
    </row>
    <row r="17594" spans="6:8" x14ac:dyDescent="0.25">
      <c r="F17594"/>
      <c r="G17594"/>
      <c r="H17594"/>
    </row>
    <row r="17595" spans="6:8" x14ac:dyDescent="0.25">
      <c r="F17595"/>
      <c r="G17595"/>
      <c r="H17595"/>
    </row>
    <row r="17596" spans="6:8" x14ac:dyDescent="0.25">
      <c r="F17596"/>
      <c r="G17596"/>
      <c r="H17596"/>
    </row>
    <row r="17597" spans="6:8" x14ac:dyDescent="0.25">
      <c r="F17597"/>
      <c r="G17597"/>
      <c r="H17597"/>
    </row>
    <row r="17598" spans="6:8" x14ac:dyDescent="0.25">
      <c r="F17598"/>
      <c r="G17598"/>
      <c r="H17598"/>
    </row>
    <row r="17599" spans="6:8" x14ac:dyDescent="0.25">
      <c r="F17599"/>
      <c r="G17599"/>
      <c r="H17599"/>
    </row>
    <row r="17600" spans="6:8" x14ac:dyDescent="0.25">
      <c r="F17600"/>
      <c r="G17600"/>
      <c r="H17600"/>
    </row>
    <row r="17601" spans="6:8" x14ac:dyDescent="0.25">
      <c r="F17601"/>
      <c r="G17601"/>
      <c r="H17601"/>
    </row>
    <row r="17602" spans="6:8" x14ac:dyDescent="0.25">
      <c r="F17602"/>
      <c r="G17602"/>
      <c r="H17602"/>
    </row>
    <row r="17603" spans="6:8" x14ac:dyDescent="0.25">
      <c r="F17603"/>
      <c r="G17603"/>
      <c r="H17603"/>
    </row>
    <row r="17604" spans="6:8" x14ac:dyDescent="0.25">
      <c r="F17604"/>
      <c r="G17604"/>
      <c r="H17604"/>
    </row>
    <row r="17605" spans="6:8" x14ac:dyDescent="0.25">
      <c r="F17605"/>
      <c r="G17605"/>
      <c r="H17605"/>
    </row>
    <row r="17606" spans="6:8" x14ac:dyDescent="0.25">
      <c r="F17606"/>
      <c r="G17606"/>
      <c r="H17606"/>
    </row>
    <row r="17607" spans="6:8" x14ac:dyDescent="0.25">
      <c r="F17607"/>
      <c r="G17607"/>
      <c r="H17607"/>
    </row>
    <row r="17608" spans="6:8" x14ac:dyDescent="0.25">
      <c r="F17608"/>
      <c r="G17608"/>
      <c r="H17608"/>
    </row>
    <row r="17609" spans="6:8" x14ac:dyDescent="0.25">
      <c r="F17609"/>
      <c r="G17609"/>
      <c r="H17609"/>
    </row>
    <row r="17610" spans="6:8" x14ac:dyDescent="0.25">
      <c r="F17610"/>
      <c r="G17610"/>
      <c r="H17610"/>
    </row>
    <row r="17611" spans="6:8" x14ac:dyDescent="0.25">
      <c r="F17611"/>
      <c r="G17611"/>
      <c r="H17611"/>
    </row>
    <row r="17612" spans="6:8" x14ac:dyDescent="0.25">
      <c r="F17612"/>
      <c r="G17612"/>
      <c r="H17612"/>
    </row>
    <row r="17613" spans="6:8" x14ac:dyDescent="0.25">
      <c r="F17613"/>
      <c r="G17613"/>
      <c r="H17613"/>
    </row>
    <row r="17614" spans="6:8" x14ac:dyDescent="0.25">
      <c r="F17614"/>
      <c r="G17614"/>
      <c r="H17614"/>
    </row>
    <row r="17615" spans="6:8" x14ac:dyDescent="0.25">
      <c r="F17615"/>
      <c r="G17615"/>
      <c r="H17615"/>
    </row>
    <row r="17616" spans="6:8" x14ac:dyDescent="0.25">
      <c r="F17616"/>
      <c r="G17616"/>
      <c r="H17616"/>
    </row>
    <row r="17617" spans="6:8" x14ac:dyDescent="0.25">
      <c r="F17617"/>
      <c r="G17617"/>
      <c r="H17617"/>
    </row>
    <row r="17618" spans="6:8" x14ac:dyDescent="0.25">
      <c r="F17618"/>
      <c r="G17618"/>
      <c r="H17618"/>
    </row>
    <row r="17619" spans="6:8" x14ac:dyDescent="0.25">
      <c r="F17619"/>
      <c r="G17619"/>
      <c r="H17619"/>
    </row>
    <row r="17620" spans="6:8" x14ac:dyDescent="0.25">
      <c r="F17620"/>
      <c r="G17620"/>
      <c r="H17620"/>
    </row>
    <row r="17621" spans="6:8" x14ac:dyDescent="0.25">
      <c r="F17621"/>
      <c r="G17621"/>
      <c r="H17621"/>
    </row>
    <row r="17622" spans="6:8" x14ac:dyDescent="0.25">
      <c r="F17622"/>
      <c r="G17622"/>
      <c r="H17622"/>
    </row>
    <row r="17623" spans="6:8" x14ac:dyDescent="0.25">
      <c r="F17623"/>
      <c r="G17623"/>
      <c r="H17623"/>
    </row>
    <row r="17624" spans="6:8" x14ac:dyDescent="0.25">
      <c r="F17624"/>
      <c r="G17624"/>
      <c r="H17624"/>
    </row>
    <row r="17625" spans="6:8" x14ac:dyDescent="0.25">
      <c r="F17625"/>
      <c r="G17625"/>
      <c r="H17625"/>
    </row>
    <row r="17626" spans="6:8" x14ac:dyDescent="0.25">
      <c r="F17626"/>
      <c r="G17626"/>
      <c r="H17626"/>
    </row>
    <row r="17627" spans="6:8" x14ac:dyDescent="0.25">
      <c r="F17627"/>
      <c r="G17627"/>
      <c r="H17627"/>
    </row>
    <row r="17628" spans="6:8" x14ac:dyDescent="0.25">
      <c r="F17628"/>
      <c r="G17628"/>
      <c r="H17628"/>
    </row>
    <row r="17629" spans="6:8" x14ac:dyDescent="0.25">
      <c r="F17629"/>
      <c r="G17629"/>
      <c r="H17629"/>
    </row>
    <row r="17630" spans="6:8" x14ac:dyDescent="0.25">
      <c r="F17630"/>
      <c r="G17630"/>
      <c r="H17630"/>
    </row>
    <row r="17631" spans="6:8" x14ac:dyDescent="0.25">
      <c r="F17631"/>
      <c r="G17631"/>
      <c r="H17631"/>
    </row>
    <row r="17632" spans="6:8" x14ac:dyDescent="0.25">
      <c r="F17632"/>
      <c r="G17632"/>
      <c r="H17632"/>
    </row>
    <row r="17633" spans="6:8" x14ac:dyDescent="0.25">
      <c r="F17633"/>
      <c r="G17633"/>
      <c r="H17633"/>
    </row>
    <row r="17634" spans="6:8" x14ac:dyDescent="0.25">
      <c r="F17634"/>
      <c r="G17634"/>
      <c r="H17634"/>
    </row>
    <row r="17635" spans="6:8" x14ac:dyDescent="0.25">
      <c r="F17635"/>
      <c r="G17635"/>
      <c r="H17635"/>
    </row>
    <row r="17636" spans="6:8" x14ac:dyDescent="0.25">
      <c r="F17636"/>
      <c r="G17636"/>
      <c r="H17636"/>
    </row>
    <row r="17637" spans="6:8" x14ac:dyDescent="0.25">
      <c r="F17637"/>
      <c r="G17637"/>
      <c r="H17637"/>
    </row>
    <row r="17638" spans="6:8" x14ac:dyDescent="0.25">
      <c r="F17638"/>
      <c r="G17638"/>
      <c r="H17638"/>
    </row>
    <row r="17639" spans="6:8" x14ac:dyDescent="0.25">
      <c r="F17639"/>
      <c r="G17639"/>
      <c r="H17639"/>
    </row>
    <row r="17640" spans="6:8" x14ac:dyDescent="0.25">
      <c r="F17640"/>
      <c r="G17640"/>
      <c r="H17640"/>
    </row>
    <row r="17641" spans="6:8" x14ac:dyDescent="0.25">
      <c r="F17641"/>
      <c r="G17641"/>
      <c r="H17641"/>
    </row>
    <row r="17642" spans="6:8" x14ac:dyDescent="0.25">
      <c r="F17642"/>
      <c r="G17642"/>
      <c r="H17642"/>
    </row>
    <row r="17643" spans="6:8" x14ac:dyDescent="0.25">
      <c r="F17643"/>
      <c r="G17643"/>
      <c r="H17643"/>
    </row>
    <row r="17644" spans="6:8" x14ac:dyDescent="0.25">
      <c r="F17644"/>
      <c r="G17644"/>
      <c r="H17644"/>
    </row>
    <row r="17645" spans="6:8" x14ac:dyDescent="0.25">
      <c r="F17645"/>
      <c r="G17645"/>
      <c r="H17645"/>
    </row>
    <row r="17646" spans="6:8" x14ac:dyDescent="0.25">
      <c r="F17646"/>
      <c r="G17646"/>
      <c r="H17646"/>
    </row>
    <row r="17647" spans="6:8" x14ac:dyDescent="0.25">
      <c r="F17647"/>
      <c r="G17647"/>
      <c r="H17647"/>
    </row>
    <row r="17648" spans="6:8" x14ac:dyDescent="0.25">
      <c r="F17648"/>
      <c r="G17648"/>
      <c r="H17648"/>
    </row>
    <row r="17649" spans="6:8" x14ac:dyDescent="0.25">
      <c r="F17649"/>
      <c r="G17649"/>
      <c r="H17649"/>
    </row>
    <row r="17650" spans="6:8" x14ac:dyDescent="0.25">
      <c r="F17650"/>
      <c r="G17650"/>
      <c r="H17650"/>
    </row>
    <row r="17651" spans="6:8" x14ac:dyDescent="0.25">
      <c r="F17651"/>
      <c r="G17651"/>
      <c r="H17651"/>
    </row>
    <row r="17652" spans="6:8" x14ac:dyDescent="0.25">
      <c r="F17652"/>
      <c r="G17652"/>
      <c r="H17652"/>
    </row>
    <row r="17653" spans="6:8" x14ac:dyDescent="0.25">
      <c r="F17653"/>
      <c r="G17653"/>
      <c r="H17653"/>
    </row>
    <row r="17654" spans="6:8" x14ac:dyDescent="0.25">
      <c r="F17654"/>
      <c r="G17654"/>
      <c r="H17654"/>
    </row>
    <row r="17655" spans="6:8" x14ac:dyDescent="0.25">
      <c r="F17655"/>
      <c r="G17655"/>
      <c r="H17655"/>
    </row>
    <row r="17656" spans="6:8" x14ac:dyDescent="0.25">
      <c r="F17656"/>
      <c r="G17656"/>
      <c r="H17656"/>
    </row>
    <row r="17657" spans="6:8" x14ac:dyDescent="0.25">
      <c r="F17657"/>
      <c r="G17657"/>
      <c r="H17657"/>
    </row>
    <row r="17658" spans="6:8" x14ac:dyDescent="0.25">
      <c r="F17658"/>
      <c r="G17658"/>
      <c r="H17658"/>
    </row>
    <row r="17659" spans="6:8" x14ac:dyDescent="0.25">
      <c r="F17659"/>
      <c r="G17659"/>
      <c r="H17659"/>
    </row>
    <row r="17660" spans="6:8" x14ac:dyDescent="0.25">
      <c r="F17660"/>
      <c r="G17660"/>
      <c r="H17660"/>
    </row>
    <row r="17661" spans="6:8" x14ac:dyDescent="0.25">
      <c r="F17661"/>
      <c r="G17661"/>
      <c r="H17661"/>
    </row>
    <row r="17662" spans="6:8" x14ac:dyDescent="0.25">
      <c r="F17662"/>
      <c r="G17662"/>
      <c r="H17662"/>
    </row>
    <row r="17663" spans="6:8" x14ac:dyDescent="0.25">
      <c r="F17663"/>
      <c r="G17663"/>
      <c r="H17663"/>
    </row>
    <row r="17664" spans="6:8" x14ac:dyDescent="0.25">
      <c r="F17664"/>
      <c r="G17664"/>
      <c r="H17664"/>
    </row>
    <row r="17665" spans="6:8" x14ac:dyDescent="0.25">
      <c r="F17665"/>
      <c r="G17665"/>
      <c r="H17665"/>
    </row>
    <row r="17666" spans="6:8" x14ac:dyDescent="0.25">
      <c r="F17666"/>
      <c r="G17666"/>
      <c r="H17666"/>
    </row>
    <row r="17667" spans="6:8" x14ac:dyDescent="0.25">
      <c r="F17667"/>
      <c r="G17667"/>
      <c r="H17667"/>
    </row>
    <row r="17668" spans="6:8" x14ac:dyDescent="0.25">
      <c r="F17668"/>
      <c r="G17668"/>
      <c r="H17668"/>
    </row>
    <row r="17669" spans="6:8" x14ac:dyDescent="0.25">
      <c r="F17669"/>
      <c r="G17669"/>
      <c r="H17669"/>
    </row>
    <row r="17670" spans="6:8" x14ac:dyDescent="0.25">
      <c r="F17670"/>
      <c r="G17670"/>
      <c r="H17670"/>
    </row>
    <row r="17671" spans="6:8" x14ac:dyDescent="0.25">
      <c r="F17671"/>
      <c r="G17671"/>
      <c r="H17671"/>
    </row>
    <row r="17672" spans="6:8" x14ac:dyDescent="0.25">
      <c r="F17672"/>
      <c r="G17672"/>
      <c r="H17672"/>
    </row>
    <row r="17673" spans="6:8" x14ac:dyDescent="0.25">
      <c r="F17673"/>
      <c r="G17673"/>
      <c r="H17673"/>
    </row>
    <row r="17674" spans="6:8" x14ac:dyDescent="0.25">
      <c r="F17674"/>
      <c r="G17674"/>
      <c r="H17674"/>
    </row>
    <row r="17675" spans="6:8" x14ac:dyDescent="0.25">
      <c r="F17675"/>
      <c r="G17675"/>
      <c r="H17675"/>
    </row>
    <row r="17676" spans="6:8" x14ac:dyDescent="0.25">
      <c r="F17676"/>
      <c r="G17676"/>
      <c r="H17676"/>
    </row>
    <row r="17677" spans="6:8" x14ac:dyDescent="0.25">
      <c r="F17677"/>
      <c r="G17677"/>
      <c r="H17677"/>
    </row>
    <row r="17678" spans="6:8" x14ac:dyDescent="0.25">
      <c r="F17678"/>
      <c r="G17678"/>
      <c r="H17678"/>
    </row>
    <row r="17679" spans="6:8" x14ac:dyDescent="0.25">
      <c r="F17679"/>
      <c r="G17679"/>
      <c r="H17679"/>
    </row>
    <row r="17680" spans="6:8" x14ac:dyDescent="0.25">
      <c r="F17680"/>
      <c r="G17680"/>
      <c r="H17680"/>
    </row>
    <row r="17681" spans="6:8" x14ac:dyDescent="0.25">
      <c r="F17681"/>
      <c r="G17681"/>
      <c r="H17681"/>
    </row>
    <row r="17682" spans="6:8" x14ac:dyDescent="0.25">
      <c r="F17682"/>
      <c r="G17682"/>
      <c r="H17682"/>
    </row>
    <row r="17683" spans="6:8" x14ac:dyDescent="0.25">
      <c r="F17683"/>
      <c r="G17683"/>
      <c r="H17683"/>
    </row>
    <row r="17684" spans="6:8" x14ac:dyDescent="0.25">
      <c r="F17684"/>
      <c r="G17684"/>
      <c r="H17684"/>
    </row>
    <row r="17685" spans="6:8" x14ac:dyDescent="0.25">
      <c r="F17685"/>
      <c r="G17685"/>
      <c r="H17685"/>
    </row>
    <row r="17686" spans="6:8" x14ac:dyDescent="0.25">
      <c r="F17686"/>
      <c r="G17686"/>
      <c r="H17686"/>
    </row>
    <row r="17687" spans="6:8" x14ac:dyDescent="0.25">
      <c r="F17687"/>
      <c r="G17687"/>
      <c r="H17687"/>
    </row>
    <row r="17688" spans="6:8" x14ac:dyDescent="0.25">
      <c r="F17688"/>
      <c r="G17688"/>
      <c r="H17688"/>
    </row>
    <row r="17689" spans="6:8" x14ac:dyDescent="0.25">
      <c r="F17689"/>
      <c r="G17689"/>
      <c r="H17689"/>
    </row>
    <row r="17690" spans="6:8" x14ac:dyDescent="0.25">
      <c r="F17690"/>
      <c r="G17690"/>
      <c r="H17690"/>
    </row>
    <row r="17691" spans="6:8" x14ac:dyDescent="0.25">
      <c r="F17691"/>
      <c r="G17691"/>
      <c r="H17691"/>
    </row>
    <row r="17692" spans="6:8" x14ac:dyDescent="0.25">
      <c r="F17692"/>
      <c r="G17692"/>
      <c r="H17692"/>
    </row>
    <row r="17693" spans="6:8" x14ac:dyDescent="0.25">
      <c r="F17693"/>
      <c r="G17693"/>
      <c r="H17693"/>
    </row>
    <row r="17694" spans="6:8" x14ac:dyDescent="0.25">
      <c r="F17694"/>
      <c r="G17694"/>
      <c r="H17694"/>
    </row>
    <row r="17695" spans="6:8" x14ac:dyDescent="0.25">
      <c r="F17695"/>
      <c r="G17695"/>
      <c r="H17695"/>
    </row>
    <row r="17696" spans="6:8" x14ac:dyDescent="0.25">
      <c r="F17696"/>
      <c r="G17696"/>
      <c r="H17696"/>
    </row>
    <row r="17697" spans="6:8" x14ac:dyDescent="0.25">
      <c r="F17697"/>
      <c r="G17697"/>
      <c r="H17697"/>
    </row>
    <row r="17698" spans="6:8" x14ac:dyDescent="0.25">
      <c r="F17698"/>
      <c r="G17698"/>
      <c r="H17698"/>
    </row>
    <row r="17699" spans="6:8" x14ac:dyDescent="0.25">
      <c r="F17699"/>
      <c r="G17699"/>
      <c r="H17699"/>
    </row>
    <row r="17700" spans="6:8" x14ac:dyDescent="0.25">
      <c r="F17700"/>
      <c r="G17700"/>
      <c r="H17700"/>
    </row>
    <row r="17701" spans="6:8" x14ac:dyDescent="0.25">
      <c r="F17701"/>
      <c r="G17701"/>
      <c r="H17701"/>
    </row>
    <row r="17702" spans="6:8" x14ac:dyDescent="0.25">
      <c r="F17702"/>
      <c r="G17702"/>
      <c r="H17702"/>
    </row>
    <row r="17703" spans="6:8" x14ac:dyDescent="0.25">
      <c r="F17703"/>
      <c r="G17703"/>
      <c r="H17703"/>
    </row>
    <row r="17704" spans="6:8" x14ac:dyDescent="0.25">
      <c r="F17704"/>
      <c r="G17704"/>
      <c r="H17704"/>
    </row>
    <row r="17705" spans="6:8" x14ac:dyDescent="0.25">
      <c r="F17705"/>
      <c r="G17705"/>
      <c r="H17705"/>
    </row>
    <row r="17706" spans="6:8" x14ac:dyDescent="0.25">
      <c r="F17706"/>
      <c r="G17706"/>
      <c r="H17706"/>
    </row>
    <row r="17707" spans="6:8" x14ac:dyDescent="0.25">
      <c r="F17707"/>
      <c r="G17707"/>
      <c r="H17707"/>
    </row>
    <row r="17708" spans="6:8" x14ac:dyDescent="0.25">
      <c r="F17708"/>
      <c r="G17708"/>
      <c r="H17708"/>
    </row>
    <row r="17709" spans="6:8" x14ac:dyDescent="0.25">
      <c r="F17709"/>
      <c r="G17709"/>
      <c r="H17709"/>
    </row>
    <row r="17710" spans="6:8" x14ac:dyDescent="0.25">
      <c r="F17710"/>
      <c r="G17710"/>
      <c r="H17710"/>
    </row>
    <row r="17711" spans="6:8" x14ac:dyDescent="0.25">
      <c r="F17711"/>
      <c r="G17711"/>
      <c r="H17711"/>
    </row>
    <row r="17712" spans="6:8" x14ac:dyDescent="0.25">
      <c r="F17712"/>
      <c r="G17712"/>
      <c r="H17712"/>
    </row>
    <row r="17713" spans="6:8" x14ac:dyDescent="0.25">
      <c r="F17713"/>
      <c r="G17713"/>
      <c r="H17713"/>
    </row>
    <row r="17714" spans="6:8" x14ac:dyDescent="0.25">
      <c r="F17714"/>
      <c r="G17714"/>
      <c r="H17714"/>
    </row>
    <row r="17715" spans="6:8" x14ac:dyDescent="0.25">
      <c r="F17715"/>
      <c r="G17715"/>
      <c r="H17715"/>
    </row>
    <row r="17716" spans="6:8" x14ac:dyDescent="0.25">
      <c r="F17716"/>
      <c r="G17716"/>
      <c r="H17716"/>
    </row>
    <row r="17717" spans="6:8" x14ac:dyDescent="0.25">
      <c r="F17717"/>
      <c r="G17717"/>
      <c r="H17717"/>
    </row>
    <row r="17718" spans="6:8" x14ac:dyDescent="0.25">
      <c r="F17718"/>
      <c r="G17718"/>
      <c r="H17718"/>
    </row>
    <row r="17719" spans="6:8" x14ac:dyDescent="0.25">
      <c r="F17719"/>
      <c r="G17719"/>
      <c r="H17719"/>
    </row>
    <row r="17720" spans="6:8" x14ac:dyDescent="0.25">
      <c r="F17720"/>
      <c r="G17720"/>
      <c r="H17720"/>
    </row>
    <row r="17721" spans="6:8" x14ac:dyDescent="0.25">
      <c r="F17721"/>
      <c r="G17721"/>
      <c r="H17721"/>
    </row>
    <row r="17722" spans="6:8" x14ac:dyDescent="0.25">
      <c r="F17722"/>
      <c r="G17722"/>
      <c r="H17722"/>
    </row>
    <row r="17723" spans="6:8" x14ac:dyDescent="0.25">
      <c r="F17723"/>
      <c r="G17723"/>
      <c r="H17723"/>
    </row>
    <row r="17724" spans="6:8" x14ac:dyDescent="0.25">
      <c r="F17724"/>
      <c r="G17724"/>
      <c r="H17724"/>
    </row>
    <row r="17725" spans="6:8" x14ac:dyDescent="0.25">
      <c r="F17725"/>
      <c r="G17725"/>
      <c r="H17725"/>
    </row>
    <row r="17726" spans="6:8" x14ac:dyDescent="0.25">
      <c r="F17726"/>
      <c r="G17726"/>
      <c r="H17726"/>
    </row>
    <row r="17727" spans="6:8" x14ac:dyDescent="0.25">
      <c r="F17727"/>
      <c r="G17727"/>
      <c r="H17727"/>
    </row>
    <row r="17728" spans="6:8" x14ac:dyDescent="0.25">
      <c r="F17728"/>
      <c r="G17728"/>
      <c r="H17728"/>
    </row>
    <row r="17729" spans="6:8" x14ac:dyDescent="0.25">
      <c r="F17729"/>
      <c r="G17729"/>
      <c r="H17729"/>
    </row>
    <row r="17730" spans="6:8" x14ac:dyDescent="0.25">
      <c r="F17730"/>
      <c r="G17730"/>
      <c r="H17730"/>
    </row>
    <row r="17731" spans="6:8" x14ac:dyDescent="0.25">
      <c r="F17731"/>
      <c r="G17731"/>
      <c r="H17731"/>
    </row>
    <row r="17732" spans="6:8" x14ac:dyDescent="0.25">
      <c r="F17732"/>
      <c r="G17732"/>
      <c r="H17732"/>
    </row>
    <row r="17733" spans="6:8" x14ac:dyDescent="0.25">
      <c r="F17733"/>
      <c r="G17733"/>
      <c r="H17733"/>
    </row>
    <row r="17734" spans="6:8" x14ac:dyDescent="0.25">
      <c r="F17734"/>
      <c r="G17734"/>
      <c r="H17734"/>
    </row>
    <row r="17735" spans="6:8" x14ac:dyDescent="0.25">
      <c r="F17735"/>
      <c r="G17735"/>
      <c r="H17735"/>
    </row>
    <row r="17736" spans="6:8" x14ac:dyDescent="0.25">
      <c r="F17736"/>
      <c r="G17736"/>
      <c r="H17736"/>
    </row>
    <row r="17737" spans="6:8" x14ac:dyDescent="0.25">
      <c r="F17737"/>
      <c r="G17737"/>
      <c r="H17737"/>
    </row>
    <row r="17738" spans="6:8" x14ac:dyDescent="0.25">
      <c r="F17738"/>
      <c r="G17738"/>
      <c r="H17738"/>
    </row>
    <row r="17739" spans="6:8" x14ac:dyDescent="0.25">
      <c r="F17739"/>
      <c r="G17739"/>
      <c r="H17739"/>
    </row>
    <row r="17740" spans="6:8" x14ac:dyDescent="0.25">
      <c r="F17740"/>
      <c r="G17740"/>
      <c r="H17740"/>
    </row>
    <row r="17741" spans="6:8" x14ac:dyDescent="0.25">
      <c r="F17741"/>
      <c r="G17741"/>
      <c r="H17741"/>
    </row>
    <row r="17742" spans="6:8" x14ac:dyDescent="0.25">
      <c r="F17742"/>
      <c r="G17742"/>
      <c r="H17742"/>
    </row>
    <row r="17743" spans="6:8" x14ac:dyDescent="0.25">
      <c r="F17743"/>
      <c r="G17743"/>
      <c r="H17743"/>
    </row>
    <row r="17744" spans="6:8" x14ac:dyDescent="0.25">
      <c r="F17744"/>
      <c r="G17744"/>
      <c r="H17744"/>
    </row>
    <row r="17745" spans="6:8" x14ac:dyDescent="0.25">
      <c r="F17745"/>
      <c r="G17745"/>
      <c r="H17745"/>
    </row>
    <row r="17746" spans="6:8" x14ac:dyDescent="0.25">
      <c r="F17746"/>
      <c r="G17746"/>
      <c r="H17746"/>
    </row>
    <row r="17747" spans="6:8" x14ac:dyDescent="0.25">
      <c r="F17747"/>
      <c r="G17747"/>
      <c r="H17747"/>
    </row>
    <row r="17748" spans="6:8" x14ac:dyDescent="0.25">
      <c r="F17748"/>
      <c r="G17748"/>
      <c r="H17748"/>
    </row>
    <row r="17749" spans="6:8" x14ac:dyDescent="0.25">
      <c r="F17749"/>
      <c r="G17749"/>
      <c r="H17749"/>
    </row>
    <row r="17750" spans="6:8" x14ac:dyDescent="0.25">
      <c r="F17750"/>
      <c r="G17750"/>
      <c r="H17750"/>
    </row>
    <row r="17751" spans="6:8" x14ac:dyDescent="0.25">
      <c r="F17751"/>
      <c r="G17751"/>
      <c r="H17751"/>
    </row>
    <row r="17752" spans="6:8" x14ac:dyDescent="0.25">
      <c r="F17752"/>
      <c r="G17752"/>
      <c r="H17752"/>
    </row>
    <row r="17753" spans="6:8" x14ac:dyDescent="0.25">
      <c r="F17753"/>
      <c r="G17753"/>
      <c r="H17753"/>
    </row>
    <row r="17754" spans="6:8" x14ac:dyDescent="0.25">
      <c r="F17754"/>
      <c r="G17754"/>
      <c r="H17754"/>
    </row>
    <row r="17755" spans="6:8" x14ac:dyDescent="0.25">
      <c r="F17755"/>
      <c r="G17755"/>
      <c r="H17755"/>
    </row>
    <row r="17756" spans="6:8" x14ac:dyDescent="0.25">
      <c r="F17756"/>
      <c r="G17756"/>
      <c r="H17756"/>
    </row>
    <row r="17757" spans="6:8" x14ac:dyDescent="0.25">
      <c r="F17757"/>
      <c r="G17757"/>
      <c r="H17757"/>
    </row>
    <row r="17758" spans="6:8" x14ac:dyDescent="0.25">
      <c r="F17758"/>
      <c r="G17758"/>
      <c r="H17758"/>
    </row>
    <row r="17759" spans="6:8" x14ac:dyDescent="0.25">
      <c r="F17759"/>
      <c r="G17759"/>
      <c r="H17759"/>
    </row>
    <row r="17760" spans="6:8" x14ac:dyDescent="0.25">
      <c r="F17760"/>
      <c r="G17760"/>
      <c r="H17760"/>
    </row>
    <row r="17761" spans="6:8" x14ac:dyDescent="0.25">
      <c r="F17761"/>
      <c r="G17761"/>
      <c r="H17761"/>
    </row>
    <row r="17762" spans="6:8" x14ac:dyDescent="0.25">
      <c r="F17762"/>
      <c r="G17762"/>
      <c r="H17762"/>
    </row>
    <row r="17763" spans="6:8" x14ac:dyDescent="0.25">
      <c r="F17763"/>
      <c r="G17763"/>
      <c r="H17763"/>
    </row>
    <row r="17764" spans="6:8" x14ac:dyDescent="0.25">
      <c r="F17764"/>
      <c r="G17764"/>
      <c r="H17764"/>
    </row>
    <row r="17765" spans="6:8" x14ac:dyDescent="0.25">
      <c r="F17765"/>
      <c r="G17765"/>
      <c r="H17765"/>
    </row>
    <row r="17766" spans="6:8" x14ac:dyDescent="0.25">
      <c r="F17766"/>
      <c r="G17766"/>
      <c r="H17766"/>
    </row>
    <row r="17767" spans="6:8" x14ac:dyDescent="0.25">
      <c r="F17767"/>
      <c r="G17767"/>
      <c r="H17767"/>
    </row>
    <row r="17768" spans="6:8" x14ac:dyDescent="0.25">
      <c r="F17768"/>
      <c r="G17768"/>
      <c r="H17768"/>
    </row>
    <row r="17769" spans="6:8" x14ac:dyDescent="0.25">
      <c r="F17769"/>
      <c r="G17769"/>
      <c r="H17769"/>
    </row>
    <row r="17770" spans="6:8" x14ac:dyDescent="0.25">
      <c r="F17770"/>
      <c r="G17770"/>
      <c r="H17770"/>
    </row>
    <row r="17771" spans="6:8" x14ac:dyDescent="0.25">
      <c r="F17771"/>
      <c r="G17771"/>
      <c r="H17771"/>
    </row>
    <row r="17772" spans="6:8" x14ac:dyDescent="0.25">
      <c r="F17772"/>
      <c r="G17772"/>
      <c r="H17772"/>
    </row>
    <row r="17773" spans="6:8" x14ac:dyDescent="0.25">
      <c r="F17773"/>
      <c r="G17773"/>
      <c r="H17773"/>
    </row>
    <row r="17774" spans="6:8" x14ac:dyDescent="0.25">
      <c r="F17774"/>
      <c r="G17774"/>
      <c r="H17774"/>
    </row>
    <row r="17775" spans="6:8" x14ac:dyDescent="0.25">
      <c r="F17775"/>
      <c r="G17775"/>
      <c r="H17775"/>
    </row>
    <row r="17776" spans="6:8" x14ac:dyDescent="0.25">
      <c r="F17776"/>
      <c r="G17776"/>
      <c r="H17776"/>
    </row>
    <row r="17777" spans="6:8" x14ac:dyDescent="0.25">
      <c r="F17777"/>
      <c r="G17777"/>
      <c r="H17777"/>
    </row>
    <row r="17778" spans="6:8" x14ac:dyDescent="0.25">
      <c r="F17778"/>
      <c r="G17778"/>
      <c r="H17778"/>
    </row>
    <row r="17779" spans="6:8" x14ac:dyDescent="0.25">
      <c r="F17779"/>
      <c r="G17779"/>
      <c r="H17779"/>
    </row>
    <row r="17780" spans="6:8" x14ac:dyDescent="0.25">
      <c r="F17780"/>
      <c r="G17780"/>
      <c r="H17780"/>
    </row>
    <row r="17781" spans="6:8" x14ac:dyDescent="0.25">
      <c r="F17781"/>
      <c r="G17781"/>
      <c r="H17781"/>
    </row>
    <row r="17782" spans="6:8" x14ac:dyDescent="0.25">
      <c r="F17782"/>
      <c r="G17782"/>
      <c r="H17782"/>
    </row>
    <row r="17783" spans="6:8" x14ac:dyDescent="0.25">
      <c r="F17783"/>
      <c r="G17783"/>
      <c r="H17783"/>
    </row>
    <row r="17784" spans="6:8" x14ac:dyDescent="0.25">
      <c r="F17784"/>
      <c r="G17784"/>
      <c r="H17784"/>
    </row>
    <row r="17785" spans="6:8" x14ac:dyDescent="0.25">
      <c r="F17785"/>
      <c r="G17785"/>
      <c r="H17785"/>
    </row>
    <row r="17786" spans="6:8" x14ac:dyDescent="0.25">
      <c r="F17786"/>
      <c r="G17786"/>
      <c r="H17786"/>
    </row>
    <row r="17787" spans="6:8" x14ac:dyDescent="0.25">
      <c r="F17787"/>
      <c r="G17787"/>
      <c r="H17787"/>
    </row>
    <row r="17788" spans="6:8" x14ac:dyDescent="0.25">
      <c r="F17788"/>
      <c r="G17788"/>
      <c r="H17788"/>
    </row>
    <row r="17789" spans="6:8" x14ac:dyDescent="0.25">
      <c r="F17789"/>
      <c r="G17789"/>
      <c r="H17789"/>
    </row>
    <row r="17790" spans="6:8" x14ac:dyDescent="0.25">
      <c r="F17790"/>
      <c r="G17790"/>
      <c r="H17790"/>
    </row>
    <row r="17791" spans="6:8" x14ac:dyDescent="0.25">
      <c r="F17791"/>
      <c r="G17791"/>
      <c r="H17791"/>
    </row>
    <row r="17792" spans="6:8" x14ac:dyDescent="0.25">
      <c r="F17792"/>
      <c r="G17792"/>
      <c r="H17792"/>
    </row>
    <row r="17793" spans="6:8" x14ac:dyDescent="0.25">
      <c r="F17793"/>
      <c r="G17793"/>
      <c r="H17793"/>
    </row>
    <row r="17794" spans="6:8" x14ac:dyDescent="0.25">
      <c r="F17794"/>
      <c r="G17794"/>
      <c r="H17794"/>
    </row>
    <row r="17795" spans="6:8" x14ac:dyDescent="0.25">
      <c r="F17795"/>
      <c r="G17795"/>
      <c r="H17795"/>
    </row>
    <row r="17796" spans="6:8" x14ac:dyDescent="0.25">
      <c r="F17796"/>
      <c r="G17796"/>
      <c r="H17796"/>
    </row>
    <row r="17797" spans="6:8" x14ac:dyDescent="0.25">
      <c r="F17797"/>
      <c r="G17797"/>
      <c r="H17797"/>
    </row>
    <row r="17798" spans="6:8" x14ac:dyDescent="0.25">
      <c r="F17798"/>
      <c r="G17798"/>
      <c r="H17798"/>
    </row>
    <row r="17799" spans="6:8" x14ac:dyDescent="0.25">
      <c r="F17799"/>
      <c r="G17799"/>
      <c r="H17799"/>
    </row>
    <row r="17800" spans="6:8" x14ac:dyDescent="0.25">
      <c r="F17800"/>
      <c r="G17800"/>
      <c r="H17800"/>
    </row>
    <row r="17801" spans="6:8" x14ac:dyDescent="0.25">
      <c r="F17801"/>
      <c r="G17801"/>
      <c r="H17801"/>
    </row>
    <row r="17802" spans="6:8" x14ac:dyDescent="0.25">
      <c r="F17802"/>
      <c r="G17802"/>
      <c r="H17802"/>
    </row>
    <row r="17803" spans="6:8" x14ac:dyDescent="0.25">
      <c r="F17803"/>
      <c r="G17803"/>
      <c r="H17803"/>
    </row>
    <row r="17804" spans="6:8" x14ac:dyDescent="0.25">
      <c r="F17804"/>
      <c r="G17804"/>
      <c r="H17804"/>
    </row>
    <row r="17805" spans="6:8" x14ac:dyDescent="0.25">
      <c r="F17805"/>
      <c r="G17805"/>
      <c r="H17805"/>
    </row>
    <row r="17806" spans="6:8" x14ac:dyDescent="0.25">
      <c r="F17806"/>
      <c r="G17806"/>
      <c r="H17806"/>
    </row>
    <row r="17807" spans="6:8" x14ac:dyDescent="0.25">
      <c r="F17807"/>
      <c r="G17807"/>
      <c r="H17807"/>
    </row>
    <row r="17808" spans="6:8" x14ac:dyDescent="0.25">
      <c r="F17808"/>
      <c r="G17808"/>
      <c r="H17808"/>
    </row>
    <row r="17809" spans="6:8" x14ac:dyDescent="0.25">
      <c r="F17809"/>
      <c r="G17809"/>
      <c r="H17809"/>
    </row>
    <row r="17810" spans="6:8" x14ac:dyDescent="0.25">
      <c r="F17810"/>
      <c r="G17810"/>
      <c r="H17810"/>
    </row>
    <row r="17811" spans="6:8" x14ac:dyDescent="0.25">
      <c r="F17811"/>
      <c r="G17811"/>
      <c r="H17811"/>
    </row>
    <row r="17812" spans="6:8" x14ac:dyDescent="0.25">
      <c r="F17812"/>
      <c r="G17812"/>
      <c r="H17812"/>
    </row>
    <row r="17813" spans="6:8" x14ac:dyDescent="0.25">
      <c r="F17813"/>
      <c r="G17813"/>
      <c r="H17813"/>
    </row>
    <row r="17814" spans="6:8" x14ac:dyDescent="0.25">
      <c r="F17814"/>
      <c r="G17814"/>
      <c r="H17814"/>
    </row>
    <row r="17815" spans="6:8" x14ac:dyDescent="0.25">
      <c r="F17815"/>
      <c r="G17815"/>
      <c r="H17815"/>
    </row>
    <row r="17816" spans="6:8" x14ac:dyDescent="0.25">
      <c r="F17816"/>
      <c r="G17816"/>
      <c r="H17816"/>
    </row>
    <row r="17817" spans="6:8" x14ac:dyDescent="0.25">
      <c r="F17817"/>
      <c r="G17817"/>
      <c r="H17817"/>
    </row>
    <row r="17818" spans="6:8" x14ac:dyDescent="0.25">
      <c r="F17818"/>
      <c r="G17818"/>
      <c r="H17818"/>
    </row>
    <row r="17819" spans="6:8" x14ac:dyDescent="0.25">
      <c r="F17819"/>
      <c r="G17819"/>
      <c r="H17819"/>
    </row>
    <row r="17820" spans="6:8" x14ac:dyDescent="0.25">
      <c r="F17820"/>
      <c r="G17820"/>
      <c r="H17820"/>
    </row>
    <row r="17821" spans="6:8" x14ac:dyDescent="0.25">
      <c r="F17821"/>
      <c r="G17821"/>
      <c r="H17821"/>
    </row>
    <row r="17822" spans="6:8" x14ac:dyDescent="0.25">
      <c r="F17822"/>
      <c r="G17822"/>
      <c r="H17822"/>
    </row>
    <row r="17823" spans="6:8" x14ac:dyDescent="0.25">
      <c r="F17823"/>
      <c r="G17823"/>
      <c r="H17823"/>
    </row>
    <row r="17824" spans="6:8" x14ac:dyDescent="0.25">
      <c r="F17824"/>
      <c r="G17824"/>
      <c r="H17824"/>
    </row>
    <row r="17825" spans="6:8" x14ac:dyDescent="0.25">
      <c r="F17825"/>
      <c r="G17825"/>
      <c r="H17825"/>
    </row>
    <row r="17826" spans="6:8" x14ac:dyDescent="0.25">
      <c r="F17826"/>
      <c r="G17826"/>
      <c r="H17826"/>
    </row>
    <row r="17827" spans="6:8" x14ac:dyDescent="0.25">
      <c r="F17827"/>
      <c r="G17827"/>
      <c r="H17827"/>
    </row>
    <row r="17828" spans="6:8" x14ac:dyDescent="0.25">
      <c r="F17828"/>
      <c r="G17828"/>
      <c r="H17828"/>
    </row>
    <row r="17829" spans="6:8" x14ac:dyDescent="0.25">
      <c r="F17829"/>
      <c r="G17829"/>
      <c r="H17829"/>
    </row>
    <row r="17830" spans="6:8" x14ac:dyDescent="0.25">
      <c r="F17830"/>
      <c r="G17830"/>
      <c r="H17830"/>
    </row>
    <row r="17831" spans="6:8" x14ac:dyDescent="0.25">
      <c r="F17831"/>
      <c r="G17831"/>
      <c r="H17831"/>
    </row>
    <row r="17832" spans="6:8" x14ac:dyDescent="0.25">
      <c r="F17832"/>
      <c r="G17832"/>
      <c r="H17832"/>
    </row>
    <row r="17833" spans="6:8" x14ac:dyDescent="0.25">
      <c r="F17833"/>
      <c r="G17833"/>
      <c r="H17833"/>
    </row>
    <row r="17834" spans="6:8" x14ac:dyDescent="0.25">
      <c r="F17834"/>
      <c r="G17834"/>
      <c r="H17834"/>
    </row>
    <row r="17835" spans="6:8" x14ac:dyDescent="0.25">
      <c r="F17835"/>
      <c r="G17835"/>
      <c r="H17835"/>
    </row>
    <row r="17836" spans="6:8" x14ac:dyDescent="0.25">
      <c r="F17836"/>
      <c r="G17836"/>
      <c r="H17836"/>
    </row>
    <row r="17837" spans="6:8" x14ac:dyDescent="0.25">
      <c r="F17837"/>
      <c r="G17837"/>
      <c r="H17837"/>
    </row>
    <row r="17838" spans="6:8" x14ac:dyDescent="0.25">
      <c r="F17838"/>
      <c r="G17838"/>
      <c r="H17838"/>
    </row>
    <row r="17839" spans="6:8" x14ac:dyDescent="0.25">
      <c r="F17839"/>
      <c r="G17839"/>
      <c r="H17839"/>
    </row>
    <row r="17840" spans="6:8" x14ac:dyDescent="0.25">
      <c r="F17840"/>
      <c r="G17840"/>
      <c r="H17840"/>
    </row>
    <row r="17841" spans="6:8" x14ac:dyDescent="0.25">
      <c r="F17841"/>
      <c r="G17841"/>
      <c r="H17841"/>
    </row>
    <row r="17842" spans="6:8" x14ac:dyDescent="0.25">
      <c r="F17842"/>
      <c r="G17842"/>
      <c r="H17842"/>
    </row>
    <row r="17843" spans="6:8" x14ac:dyDescent="0.25">
      <c r="F17843"/>
      <c r="G17843"/>
      <c r="H17843"/>
    </row>
    <row r="17844" spans="6:8" x14ac:dyDescent="0.25">
      <c r="F17844"/>
      <c r="G17844"/>
      <c r="H17844"/>
    </row>
    <row r="17845" spans="6:8" x14ac:dyDescent="0.25">
      <c r="F17845"/>
      <c r="G17845"/>
      <c r="H17845"/>
    </row>
    <row r="17846" spans="6:8" x14ac:dyDescent="0.25">
      <c r="F17846"/>
      <c r="G17846"/>
      <c r="H17846"/>
    </row>
    <row r="17847" spans="6:8" x14ac:dyDescent="0.25">
      <c r="F17847"/>
      <c r="G17847"/>
      <c r="H17847"/>
    </row>
    <row r="17848" spans="6:8" x14ac:dyDescent="0.25">
      <c r="F17848"/>
      <c r="G17848"/>
      <c r="H17848"/>
    </row>
    <row r="17849" spans="6:8" x14ac:dyDescent="0.25">
      <c r="F17849"/>
      <c r="G17849"/>
      <c r="H17849"/>
    </row>
    <row r="17850" spans="6:8" x14ac:dyDescent="0.25">
      <c r="F17850"/>
      <c r="G17850"/>
      <c r="H17850"/>
    </row>
    <row r="17851" spans="6:8" x14ac:dyDescent="0.25">
      <c r="F17851"/>
      <c r="G17851"/>
      <c r="H17851"/>
    </row>
    <row r="17852" spans="6:8" x14ac:dyDescent="0.25">
      <c r="F17852"/>
      <c r="G17852"/>
      <c r="H17852"/>
    </row>
    <row r="17853" spans="6:8" x14ac:dyDescent="0.25">
      <c r="F17853"/>
      <c r="G17853"/>
      <c r="H17853"/>
    </row>
    <row r="17854" spans="6:8" x14ac:dyDescent="0.25">
      <c r="F17854"/>
      <c r="G17854"/>
      <c r="H17854"/>
    </row>
    <row r="17855" spans="6:8" x14ac:dyDescent="0.25">
      <c r="F17855"/>
      <c r="G17855"/>
      <c r="H17855"/>
    </row>
    <row r="17856" spans="6:8" x14ac:dyDescent="0.25">
      <c r="F17856"/>
      <c r="G17856"/>
      <c r="H17856"/>
    </row>
    <row r="17857" spans="6:8" x14ac:dyDescent="0.25">
      <c r="F17857"/>
      <c r="G17857"/>
      <c r="H17857"/>
    </row>
    <row r="17858" spans="6:8" x14ac:dyDescent="0.25">
      <c r="F17858"/>
      <c r="G17858"/>
      <c r="H17858"/>
    </row>
    <row r="17859" spans="6:8" x14ac:dyDescent="0.25">
      <c r="F17859"/>
      <c r="G17859"/>
      <c r="H17859"/>
    </row>
    <row r="17860" spans="6:8" x14ac:dyDescent="0.25">
      <c r="F17860"/>
      <c r="G17860"/>
      <c r="H17860"/>
    </row>
    <row r="17861" spans="6:8" x14ac:dyDescent="0.25">
      <c r="F17861"/>
      <c r="G17861"/>
      <c r="H17861"/>
    </row>
    <row r="17862" spans="6:8" x14ac:dyDescent="0.25">
      <c r="F17862"/>
      <c r="G17862"/>
      <c r="H17862"/>
    </row>
    <row r="17863" spans="6:8" x14ac:dyDescent="0.25">
      <c r="F17863"/>
      <c r="G17863"/>
      <c r="H17863"/>
    </row>
    <row r="17864" spans="6:8" x14ac:dyDescent="0.25">
      <c r="F17864"/>
      <c r="G17864"/>
      <c r="H17864"/>
    </row>
    <row r="17865" spans="6:8" x14ac:dyDescent="0.25">
      <c r="F17865"/>
      <c r="G17865"/>
      <c r="H17865"/>
    </row>
    <row r="17866" spans="6:8" x14ac:dyDescent="0.25">
      <c r="F17866"/>
      <c r="G17866"/>
      <c r="H17866"/>
    </row>
    <row r="17867" spans="6:8" x14ac:dyDescent="0.25">
      <c r="F17867"/>
      <c r="G17867"/>
      <c r="H17867"/>
    </row>
    <row r="17868" spans="6:8" x14ac:dyDescent="0.25">
      <c r="F17868"/>
      <c r="G17868"/>
      <c r="H17868"/>
    </row>
    <row r="17869" spans="6:8" x14ac:dyDescent="0.25">
      <c r="F17869"/>
      <c r="G17869"/>
      <c r="H17869"/>
    </row>
    <row r="17870" spans="6:8" x14ac:dyDescent="0.25">
      <c r="F17870"/>
      <c r="G17870"/>
      <c r="H17870"/>
    </row>
    <row r="17871" spans="6:8" x14ac:dyDescent="0.25">
      <c r="F17871"/>
      <c r="G17871"/>
      <c r="H17871"/>
    </row>
    <row r="17872" spans="6:8" x14ac:dyDescent="0.25">
      <c r="F17872"/>
      <c r="G17872"/>
      <c r="H17872"/>
    </row>
    <row r="17873" spans="6:8" x14ac:dyDescent="0.25">
      <c r="F17873"/>
      <c r="G17873"/>
      <c r="H17873"/>
    </row>
    <row r="17874" spans="6:8" x14ac:dyDescent="0.25">
      <c r="F17874"/>
      <c r="G17874"/>
      <c r="H17874"/>
    </row>
    <row r="17875" spans="6:8" x14ac:dyDescent="0.25">
      <c r="F17875"/>
      <c r="G17875"/>
      <c r="H17875"/>
    </row>
    <row r="17876" spans="6:8" x14ac:dyDescent="0.25">
      <c r="F17876"/>
      <c r="G17876"/>
      <c r="H17876"/>
    </row>
    <row r="17877" spans="6:8" x14ac:dyDescent="0.25">
      <c r="F17877"/>
      <c r="G17877"/>
      <c r="H17877"/>
    </row>
    <row r="17878" spans="6:8" x14ac:dyDescent="0.25">
      <c r="F17878"/>
      <c r="G17878"/>
      <c r="H17878"/>
    </row>
    <row r="17879" spans="6:8" x14ac:dyDescent="0.25">
      <c r="F17879"/>
      <c r="G17879"/>
      <c r="H17879"/>
    </row>
    <row r="17880" spans="6:8" x14ac:dyDescent="0.25">
      <c r="F17880"/>
      <c r="G17880"/>
      <c r="H17880"/>
    </row>
    <row r="17881" spans="6:8" x14ac:dyDescent="0.25">
      <c r="F17881"/>
      <c r="G17881"/>
      <c r="H17881"/>
    </row>
    <row r="17882" spans="6:8" x14ac:dyDescent="0.25">
      <c r="F17882"/>
      <c r="G17882"/>
      <c r="H17882"/>
    </row>
    <row r="17883" spans="6:8" x14ac:dyDescent="0.25">
      <c r="F17883"/>
      <c r="G17883"/>
      <c r="H17883"/>
    </row>
    <row r="17884" spans="6:8" x14ac:dyDescent="0.25">
      <c r="F17884"/>
      <c r="G17884"/>
      <c r="H17884"/>
    </row>
    <row r="17885" spans="6:8" x14ac:dyDescent="0.25">
      <c r="F17885"/>
      <c r="G17885"/>
      <c r="H17885"/>
    </row>
    <row r="17886" spans="6:8" x14ac:dyDescent="0.25">
      <c r="F17886"/>
      <c r="G17886"/>
      <c r="H17886"/>
    </row>
    <row r="17887" spans="6:8" x14ac:dyDescent="0.25">
      <c r="F17887"/>
      <c r="G17887"/>
      <c r="H17887"/>
    </row>
    <row r="17888" spans="6:8" x14ac:dyDescent="0.25">
      <c r="F17888"/>
      <c r="G17888"/>
      <c r="H17888"/>
    </row>
    <row r="17889" spans="6:8" x14ac:dyDescent="0.25">
      <c r="F17889"/>
      <c r="G17889"/>
      <c r="H17889"/>
    </row>
    <row r="17890" spans="6:8" x14ac:dyDescent="0.25">
      <c r="F17890"/>
      <c r="G17890"/>
      <c r="H17890"/>
    </row>
    <row r="17891" spans="6:8" x14ac:dyDescent="0.25">
      <c r="F17891"/>
      <c r="G17891"/>
      <c r="H17891"/>
    </row>
    <row r="17892" spans="6:8" x14ac:dyDescent="0.25">
      <c r="F17892"/>
      <c r="G17892"/>
      <c r="H17892"/>
    </row>
    <row r="17893" spans="6:8" x14ac:dyDescent="0.25">
      <c r="F17893"/>
      <c r="G17893"/>
      <c r="H17893"/>
    </row>
    <row r="17894" spans="6:8" x14ac:dyDescent="0.25">
      <c r="F17894"/>
      <c r="G17894"/>
      <c r="H17894"/>
    </row>
    <row r="17895" spans="6:8" x14ac:dyDescent="0.25">
      <c r="F17895"/>
      <c r="G17895"/>
      <c r="H17895"/>
    </row>
    <row r="17896" spans="6:8" x14ac:dyDescent="0.25">
      <c r="F17896"/>
      <c r="G17896"/>
      <c r="H17896"/>
    </row>
    <row r="17897" spans="6:8" x14ac:dyDescent="0.25">
      <c r="F17897"/>
      <c r="G17897"/>
      <c r="H17897"/>
    </row>
    <row r="17898" spans="6:8" x14ac:dyDescent="0.25">
      <c r="F17898"/>
      <c r="G17898"/>
      <c r="H17898"/>
    </row>
    <row r="17899" spans="6:8" x14ac:dyDescent="0.25">
      <c r="F17899"/>
      <c r="G17899"/>
      <c r="H17899"/>
    </row>
    <row r="17900" spans="6:8" x14ac:dyDescent="0.25">
      <c r="F17900"/>
      <c r="G17900"/>
      <c r="H17900"/>
    </row>
    <row r="17901" spans="6:8" x14ac:dyDescent="0.25">
      <c r="F17901"/>
      <c r="G17901"/>
      <c r="H17901"/>
    </row>
    <row r="17902" spans="6:8" x14ac:dyDescent="0.25">
      <c r="F17902"/>
      <c r="G17902"/>
      <c r="H17902"/>
    </row>
    <row r="17903" spans="6:8" x14ac:dyDescent="0.25">
      <c r="F17903"/>
      <c r="G17903"/>
      <c r="H17903"/>
    </row>
    <row r="17904" spans="6:8" x14ac:dyDescent="0.25">
      <c r="F17904"/>
      <c r="G17904"/>
      <c r="H17904"/>
    </row>
    <row r="17905" spans="6:8" x14ac:dyDescent="0.25">
      <c r="F17905"/>
      <c r="G17905"/>
      <c r="H17905"/>
    </row>
    <row r="17906" spans="6:8" x14ac:dyDescent="0.25">
      <c r="F17906"/>
      <c r="G17906"/>
      <c r="H17906"/>
    </row>
    <row r="17907" spans="6:8" x14ac:dyDescent="0.25">
      <c r="F17907"/>
      <c r="G17907"/>
      <c r="H17907"/>
    </row>
    <row r="17908" spans="6:8" x14ac:dyDescent="0.25">
      <c r="F17908"/>
      <c r="G17908"/>
      <c r="H17908"/>
    </row>
    <row r="17909" spans="6:8" x14ac:dyDescent="0.25">
      <c r="F17909"/>
      <c r="G17909"/>
      <c r="H17909"/>
    </row>
    <row r="17910" spans="6:8" x14ac:dyDescent="0.25">
      <c r="F17910"/>
      <c r="G17910"/>
      <c r="H17910"/>
    </row>
    <row r="17911" spans="6:8" x14ac:dyDescent="0.25">
      <c r="F17911"/>
      <c r="G17911"/>
      <c r="H17911"/>
    </row>
    <row r="17912" spans="6:8" x14ac:dyDescent="0.25">
      <c r="F17912"/>
      <c r="G17912"/>
      <c r="H17912"/>
    </row>
    <row r="17913" spans="6:8" x14ac:dyDescent="0.25">
      <c r="F17913"/>
      <c r="G17913"/>
      <c r="H17913"/>
    </row>
    <row r="17914" spans="6:8" x14ac:dyDescent="0.25">
      <c r="F17914"/>
      <c r="G17914"/>
      <c r="H17914"/>
    </row>
    <row r="17915" spans="6:8" x14ac:dyDescent="0.25">
      <c r="F17915"/>
      <c r="G17915"/>
      <c r="H17915"/>
    </row>
    <row r="17916" spans="6:8" x14ac:dyDescent="0.25">
      <c r="F17916"/>
      <c r="G17916"/>
      <c r="H17916"/>
    </row>
    <row r="17917" spans="6:8" x14ac:dyDescent="0.25">
      <c r="F17917"/>
      <c r="G17917"/>
      <c r="H17917"/>
    </row>
    <row r="17918" spans="6:8" x14ac:dyDescent="0.25">
      <c r="F17918"/>
      <c r="G17918"/>
      <c r="H17918"/>
    </row>
    <row r="17919" spans="6:8" x14ac:dyDescent="0.25">
      <c r="F17919"/>
      <c r="G17919"/>
      <c r="H17919"/>
    </row>
    <row r="17920" spans="6:8" x14ac:dyDescent="0.25">
      <c r="F17920"/>
      <c r="G17920"/>
      <c r="H17920"/>
    </row>
    <row r="17921" spans="6:8" x14ac:dyDescent="0.25">
      <c r="F17921"/>
      <c r="G17921"/>
      <c r="H17921"/>
    </row>
    <row r="17922" spans="6:8" x14ac:dyDescent="0.25">
      <c r="F17922"/>
      <c r="G17922"/>
      <c r="H17922"/>
    </row>
    <row r="17923" spans="6:8" x14ac:dyDescent="0.25">
      <c r="F17923"/>
      <c r="G17923"/>
      <c r="H17923"/>
    </row>
    <row r="17924" spans="6:8" x14ac:dyDescent="0.25">
      <c r="F17924"/>
      <c r="G17924"/>
      <c r="H17924"/>
    </row>
    <row r="17925" spans="6:8" x14ac:dyDescent="0.25">
      <c r="F17925"/>
      <c r="G17925"/>
      <c r="H17925"/>
    </row>
    <row r="17926" spans="6:8" x14ac:dyDescent="0.25">
      <c r="F17926"/>
      <c r="G17926"/>
      <c r="H17926"/>
    </row>
    <row r="17927" spans="6:8" x14ac:dyDescent="0.25">
      <c r="F17927"/>
      <c r="G17927"/>
      <c r="H17927"/>
    </row>
    <row r="17928" spans="6:8" x14ac:dyDescent="0.25">
      <c r="F17928"/>
      <c r="G17928"/>
      <c r="H17928"/>
    </row>
    <row r="17929" spans="6:8" x14ac:dyDescent="0.25">
      <c r="F17929"/>
      <c r="G17929"/>
      <c r="H17929"/>
    </row>
    <row r="17930" spans="6:8" x14ac:dyDescent="0.25">
      <c r="F17930"/>
      <c r="G17930"/>
      <c r="H17930"/>
    </row>
    <row r="17931" spans="6:8" x14ac:dyDescent="0.25">
      <c r="F17931"/>
      <c r="G17931"/>
      <c r="H17931"/>
    </row>
    <row r="17932" spans="6:8" x14ac:dyDescent="0.25">
      <c r="F17932"/>
      <c r="G17932"/>
      <c r="H17932"/>
    </row>
    <row r="17933" spans="6:8" x14ac:dyDescent="0.25">
      <c r="F17933"/>
      <c r="G17933"/>
      <c r="H17933"/>
    </row>
    <row r="17934" spans="6:8" x14ac:dyDescent="0.25">
      <c r="F17934"/>
      <c r="G17934"/>
      <c r="H17934"/>
    </row>
    <row r="17935" spans="6:8" x14ac:dyDescent="0.25">
      <c r="F17935"/>
      <c r="G17935"/>
      <c r="H17935"/>
    </row>
    <row r="17936" spans="6:8" x14ac:dyDescent="0.25">
      <c r="F17936"/>
      <c r="G17936"/>
      <c r="H17936"/>
    </row>
    <row r="17937" spans="6:8" x14ac:dyDescent="0.25">
      <c r="F17937"/>
      <c r="G17937"/>
      <c r="H17937"/>
    </row>
    <row r="17938" spans="6:8" x14ac:dyDescent="0.25">
      <c r="F17938"/>
      <c r="G17938"/>
      <c r="H17938"/>
    </row>
    <row r="17939" spans="6:8" x14ac:dyDescent="0.25">
      <c r="F17939"/>
      <c r="G17939"/>
      <c r="H17939"/>
    </row>
    <row r="17940" spans="6:8" x14ac:dyDescent="0.25">
      <c r="F17940"/>
      <c r="G17940"/>
      <c r="H17940"/>
    </row>
    <row r="17941" spans="6:8" x14ac:dyDescent="0.25">
      <c r="F17941"/>
      <c r="G17941"/>
      <c r="H17941"/>
    </row>
    <row r="17942" spans="6:8" x14ac:dyDescent="0.25">
      <c r="F17942"/>
      <c r="G17942"/>
      <c r="H17942"/>
    </row>
    <row r="17943" spans="6:8" x14ac:dyDescent="0.25">
      <c r="F17943"/>
      <c r="G17943"/>
      <c r="H17943"/>
    </row>
    <row r="17944" spans="6:8" x14ac:dyDescent="0.25">
      <c r="F17944"/>
      <c r="G17944"/>
      <c r="H17944"/>
    </row>
    <row r="17945" spans="6:8" x14ac:dyDescent="0.25">
      <c r="F17945"/>
      <c r="G17945"/>
      <c r="H17945"/>
    </row>
    <row r="17946" spans="6:8" x14ac:dyDescent="0.25">
      <c r="F17946"/>
      <c r="G17946"/>
      <c r="H17946"/>
    </row>
    <row r="17947" spans="6:8" x14ac:dyDescent="0.25">
      <c r="F17947"/>
      <c r="G17947"/>
      <c r="H17947"/>
    </row>
    <row r="17948" spans="6:8" x14ac:dyDescent="0.25">
      <c r="F17948"/>
      <c r="G17948"/>
      <c r="H17948"/>
    </row>
    <row r="17949" spans="6:8" x14ac:dyDescent="0.25">
      <c r="F17949"/>
      <c r="G17949"/>
      <c r="H17949"/>
    </row>
    <row r="17950" spans="6:8" x14ac:dyDescent="0.25">
      <c r="F17950"/>
      <c r="G17950"/>
      <c r="H17950"/>
    </row>
    <row r="17951" spans="6:8" x14ac:dyDescent="0.25">
      <c r="F17951"/>
      <c r="G17951"/>
      <c r="H17951"/>
    </row>
    <row r="17952" spans="6:8" x14ac:dyDescent="0.25">
      <c r="F17952"/>
      <c r="G17952"/>
      <c r="H17952"/>
    </row>
    <row r="17953" spans="6:8" x14ac:dyDescent="0.25">
      <c r="F17953"/>
      <c r="G17953"/>
      <c r="H17953"/>
    </row>
    <row r="17954" spans="6:8" x14ac:dyDescent="0.25">
      <c r="F17954"/>
      <c r="G17954"/>
      <c r="H17954"/>
    </row>
    <row r="17955" spans="6:8" x14ac:dyDescent="0.25">
      <c r="F17955"/>
      <c r="G17955"/>
      <c r="H17955"/>
    </row>
    <row r="17956" spans="6:8" x14ac:dyDescent="0.25">
      <c r="F17956"/>
      <c r="G17956"/>
      <c r="H17956"/>
    </row>
    <row r="17957" spans="6:8" x14ac:dyDescent="0.25">
      <c r="F17957"/>
      <c r="G17957"/>
      <c r="H17957"/>
    </row>
    <row r="17958" spans="6:8" x14ac:dyDescent="0.25">
      <c r="F17958"/>
      <c r="G17958"/>
      <c r="H17958"/>
    </row>
    <row r="17959" spans="6:8" x14ac:dyDescent="0.25">
      <c r="F17959"/>
      <c r="G17959"/>
      <c r="H17959"/>
    </row>
    <row r="17960" spans="6:8" x14ac:dyDescent="0.25">
      <c r="F17960"/>
      <c r="G17960"/>
      <c r="H17960"/>
    </row>
    <row r="17961" spans="6:8" x14ac:dyDescent="0.25">
      <c r="F17961"/>
      <c r="G17961"/>
      <c r="H17961"/>
    </row>
    <row r="17962" spans="6:8" x14ac:dyDescent="0.25">
      <c r="F17962"/>
      <c r="G17962"/>
      <c r="H17962"/>
    </row>
    <row r="17963" spans="6:8" x14ac:dyDescent="0.25">
      <c r="F17963"/>
      <c r="G17963"/>
      <c r="H17963"/>
    </row>
    <row r="17964" spans="6:8" x14ac:dyDescent="0.25">
      <c r="F17964"/>
      <c r="G17964"/>
      <c r="H17964"/>
    </row>
    <row r="17965" spans="6:8" x14ac:dyDescent="0.25">
      <c r="F17965"/>
      <c r="G17965"/>
      <c r="H17965"/>
    </row>
    <row r="17966" spans="6:8" x14ac:dyDescent="0.25">
      <c r="F17966"/>
      <c r="G17966"/>
      <c r="H17966"/>
    </row>
    <row r="17967" spans="6:8" x14ac:dyDescent="0.25">
      <c r="F17967"/>
      <c r="G17967"/>
      <c r="H17967"/>
    </row>
    <row r="17968" spans="6:8" x14ac:dyDescent="0.25">
      <c r="F17968"/>
      <c r="G17968"/>
      <c r="H17968"/>
    </row>
    <row r="17969" spans="6:8" x14ac:dyDescent="0.25">
      <c r="F17969"/>
      <c r="G17969"/>
      <c r="H17969"/>
    </row>
    <row r="17970" spans="6:8" x14ac:dyDescent="0.25">
      <c r="F17970"/>
      <c r="G17970"/>
      <c r="H17970"/>
    </row>
    <row r="17971" spans="6:8" x14ac:dyDescent="0.25">
      <c r="F17971"/>
      <c r="G17971"/>
      <c r="H17971"/>
    </row>
    <row r="17972" spans="6:8" x14ac:dyDescent="0.25">
      <c r="F17972"/>
      <c r="G17972"/>
      <c r="H17972"/>
    </row>
    <row r="17973" spans="6:8" x14ac:dyDescent="0.25">
      <c r="F17973"/>
      <c r="G17973"/>
      <c r="H17973"/>
    </row>
    <row r="17974" spans="6:8" x14ac:dyDescent="0.25">
      <c r="F17974"/>
      <c r="G17974"/>
      <c r="H17974"/>
    </row>
    <row r="17975" spans="6:8" x14ac:dyDescent="0.25">
      <c r="F17975"/>
      <c r="G17975"/>
      <c r="H17975"/>
    </row>
    <row r="17976" spans="6:8" x14ac:dyDescent="0.25">
      <c r="F17976"/>
      <c r="G17976"/>
      <c r="H17976"/>
    </row>
    <row r="17977" spans="6:8" x14ac:dyDescent="0.25">
      <c r="F17977"/>
      <c r="G17977"/>
      <c r="H17977"/>
    </row>
    <row r="17978" spans="6:8" x14ac:dyDescent="0.25">
      <c r="F17978"/>
      <c r="G17978"/>
      <c r="H17978"/>
    </row>
    <row r="17979" spans="6:8" x14ac:dyDescent="0.25">
      <c r="F17979"/>
      <c r="G17979"/>
      <c r="H17979"/>
    </row>
    <row r="17980" spans="6:8" x14ac:dyDescent="0.25">
      <c r="F17980"/>
      <c r="G17980"/>
      <c r="H17980"/>
    </row>
    <row r="17981" spans="6:8" x14ac:dyDescent="0.25">
      <c r="F17981"/>
      <c r="G17981"/>
      <c r="H17981"/>
    </row>
    <row r="17982" spans="6:8" x14ac:dyDescent="0.25">
      <c r="F17982"/>
      <c r="G17982"/>
      <c r="H17982"/>
    </row>
    <row r="17983" spans="6:8" x14ac:dyDescent="0.25">
      <c r="F17983"/>
      <c r="G17983"/>
      <c r="H17983"/>
    </row>
    <row r="17984" spans="6:8" x14ac:dyDescent="0.25">
      <c r="F17984"/>
      <c r="G17984"/>
      <c r="H17984"/>
    </row>
    <row r="17985" spans="6:8" x14ac:dyDescent="0.25">
      <c r="F17985"/>
      <c r="G17985"/>
      <c r="H17985"/>
    </row>
    <row r="17986" spans="6:8" x14ac:dyDescent="0.25">
      <c r="F17986"/>
      <c r="G17986"/>
      <c r="H17986"/>
    </row>
    <row r="17987" spans="6:8" x14ac:dyDescent="0.25">
      <c r="F17987"/>
      <c r="G17987"/>
      <c r="H17987"/>
    </row>
    <row r="17988" spans="6:8" x14ac:dyDescent="0.25">
      <c r="F17988"/>
      <c r="G17988"/>
      <c r="H17988"/>
    </row>
    <row r="17989" spans="6:8" x14ac:dyDescent="0.25">
      <c r="F17989"/>
      <c r="G17989"/>
      <c r="H17989"/>
    </row>
    <row r="17990" spans="6:8" x14ac:dyDescent="0.25">
      <c r="F17990"/>
      <c r="G17990"/>
      <c r="H17990"/>
    </row>
    <row r="17991" spans="6:8" x14ac:dyDescent="0.25">
      <c r="F17991"/>
      <c r="G17991"/>
      <c r="H17991"/>
    </row>
    <row r="17992" spans="6:8" x14ac:dyDescent="0.25">
      <c r="F17992"/>
      <c r="G17992"/>
      <c r="H17992"/>
    </row>
    <row r="17993" spans="6:8" x14ac:dyDescent="0.25">
      <c r="F17993"/>
      <c r="G17993"/>
      <c r="H17993"/>
    </row>
    <row r="17994" spans="6:8" x14ac:dyDescent="0.25">
      <c r="F17994"/>
      <c r="G17994"/>
      <c r="H17994"/>
    </row>
    <row r="17995" spans="6:8" x14ac:dyDescent="0.25">
      <c r="F17995"/>
      <c r="G17995"/>
      <c r="H17995"/>
    </row>
    <row r="17996" spans="6:8" x14ac:dyDescent="0.25">
      <c r="F17996"/>
      <c r="G17996"/>
      <c r="H17996"/>
    </row>
    <row r="17997" spans="6:8" x14ac:dyDescent="0.25">
      <c r="F17997"/>
      <c r="G17997"/>
      <c r="H17997"/>
    </row>
    <row r="17998" spans="6:8" x14ac:dyDescent="0.25">
      <c r="F17998"/>
      <c r="G17998"/>
      <c r="H17998"/>
    </row>
    <row r="17999" spans="6:8" x14ac:dyDescent="0.25">
      <c r="F17999"/>
      <c r="G17999"/>
      <c r="H17999"/>
    </row>
    <row r="18000" spans="6:8" x14ac:dyDescent="0.25">
      <c r="F18000"/>
      <c r="G18000"/>
      <c r="H18000"/>
    </row>
    <row r="18001" spans="6:8" x14ac:dyDescent="0.25">
      <c r="F18001"/>
      <c r="G18001"/>
      <c r="H18001"/>
    </row>
    <row r="18002" spans="6:8" x14ac:dyDescent="0.25">
      <c r="F18002"/>
      <c r="G18002"/>
      <c r="H18002"/>
    </row>
    <row r="18003" spans="6:8" x14ac:dyDescent="0.25">
      <c r="F18003"/>
      <c r="G18003"/>
      <c r="H18003"/>
    </row>
    <row r="18004" spans="6:8" x14ac:dyDescent="0.25">
      <c r="F18004"/>
      <c r="G18004"/>
      <c r="H18004"/>
    </row>
    <row r="18005" spans="6:8" x14ac:dyDescent="0.25">
      <c r="F18005"/>
      <c r="G18005"/>
      <c r="H18005"/>
    </row>
    <row r="18006" spans="6:8" x14ac:dyDescent="0.25">
      <c r="F18006"/>
      <c r="G18006"/>
      <c r="H18006"/>
    </row>
    <row r="18007" spans="6:8" x14ac:dyDescent="0.25">
      <c r="F18007"/>
      <c r="G18007"/>
      <c r="H18007"/>
    </row>
    <row r="18008" spans="6:8" x14ac:dyDescent="0.25">
      <c r="F18008"/>
      <c r="G18008"/>
      <c r="H18008"/>
    </row>
    <row r="18009" spans="6:8" x14ac:dyDescent="0.25">
      <c r="F18009"/>
      <c r="G18009"/>
      <c r="H18009"/>
    </row>
    <row r="18010" spans="6:8" x14ac:dyDescent="0.25">
      <c r="F18010"/>
      <c r="G18010"/>
      <c r="H18010"/>
    </row>
    <row r="18011" spans="6:8" x14ac:dyDescent="0.25">
      <c r="F18011"/>
      <c r="G18011"/>
      <c r="H18011"/>
    </row>
    <row r="18012" spans="6:8" x14ac:dyDescent="0.25">
      <c r="F18012"/>
      <c r="G18012"/>
      <c r="H18012"/>
    </row>
    <row r="18013" spans="6:8" x14ac:dyDescent="0.25">
      <c r="F18013"/>
      <c r="G18013"/>
      <c r="H18013"/>
    </row>
    <row r="18014" spans="6:8" x14ac:dyDescent="0.25">
      <c r="F18014"/>
      <c r="G18014"/>
      <c r="H18014"/>
    </row>
    <row r="18015" spans="6:8" x14ac:dyDescent="0.25">
      <c r="F18015"/>
      <c r="G18015"/>
      <c r="H18015"/>
    </row>
    <row r="18016" spans="6:8" x14ac:dyDescent="0.25">
      <c r="F18016"/>
      <c r="G18016"/>
      <c r="H18016"/>
    </row>
    <row r="18017" spans="6:8" x14ac:dyDescent="0.25">
      <c r="F18017"/>
      <c r="G18017"/>
      <c r="H18017"/>
    </row>
    <row r="18018" spans="6:8" x14ac:dyDescent="0.25">
      <c r="F18018"/>
      <c r="G18018"/>
      <c r="H18018"/>
    </row>
    <row r="18019" spans="6:8" x14ac:dyDescent="0.25">
      <c r="F18019"/>
      <c r="G18019"/>
      <c r="H18019"/>
    </row>
    <row r="18020" spans="6:8" x14ac:dyDescent="0.25">
      <c r="F18020"/>
      <c r="G18020"/>
      <c r="H18020"/>
    </row>
    <row r="18021" spans="6:8" x14ac:dyDescent="0.25">
      <c r="F18021"/>
      <c r="G18021"/>
      <c r="H18021"/>
    </row>
    <row r="18022" spans="6:8" x14ac:dyDescent="0.25">
      <c r="F18022"/>
      <c r="G18022"/>
      <c r="H18022"/>
    </row>
    <row r="18023" spans="6:8" x14ac:dyDescent="0.25">
      <c r="F18023"/>
      <c r="G18023"/>
      <c r="H18023"/>
    </row>
    <row r="18024" spans="6:8" x14ac:dyDescent="0.25">
      <c r="F18024"/>
      <c r="G18024"/>
      <c r="H18024"/>
    </row>
    <row r="18025" spans="6:8" x14ac:dyDescent="0.25">
      <c r="F18025"/>
      <c r="G18025"/>
      <c r="H18025"/>
    </row>
    <row r="18026" spans="6:8" x14ac:dyDescent="0.25">
      <c r="F18026"/>
      <c r="G18026"/>
      <c r="H18026"/>
    </row>
    <row r="18027" spans="6:8" x14ac:dyDescent="0.25">
      <c r="F18027"/>
      <c r="G18027"/>
      <c r="H18027"/>
    </row>
    <row r="18028" spans="6:8" x14ac:dyDescent="0.25">
      <c r="F18028"/>
      <c r="G18028"/>
      <c r="H18028"/>
    </row>
    <row r="18029" spans="6:8" x14ac:dyDescent="0.25">
      <c r="F18029"/>
      <c r="G18029"/>
      <c r="H18029"/>
    </row>
    <row r="18030" spans="6:8" x14ac:dyDescent="0.25">
      <c r="F18030"/>
      <c r="G18030"/>
      <c r="H18030"/>
    </row>
    <row r="18031" spans="6:8" x14ac:dyDescent="0.25">
      <c r="F18031"/>
      <c r="G18031"/>
      <c r="H18031"/>
    </row>
    <row r="18032" spans="6:8" x14ac:dyDescent="0.25">
      <c r="F18032"/>
      <c r="G18032"/>
      <c r="H18032"/>
    </row>
    <row r="18033" spans="6:8" x14ac:dyDescent="0.25">
      <c r="F18033"/>
      <c r="G18033"/>
      <c r="H18033"/>
    </row>
    <row r="18034" spans="6:8" x14ac:dyDescent="0.25">
      <c r="F18034"/>
      <c r="G18034"/>
      <c r="H18034"/>
    </row>
    <row r="18035" spans="6:8" x14ac:dyDescent="0.25">
      <c r="F18035"/>
      <c r="G18035"/>
      <c r="H18035"/>
    </row>
    <row r="18036" spans="6:8" x14ac:dyDescent="0.25">
      <c r="F18036"/>
      <c r="G18036"/>
      <c r="H18036"/>
    </row>
    <row r="18037" spans="6:8" x14ac:dyDescent="0.25">
      <c r="F18037"/>
      <c r="G18037"/>
      <c r="H18037"/>
    </row>
    <row r="18038" spans="6:8" x14ac:dyDescent="0.25">
      <c r="F18038"/>
      <c r="G18038"/>
      <c r="H18038"/>
    </row>
    <row r="18039" spans="6:8" x14ac:dyDescent="0.25">
      <c r="F18039"/>
      <c r="G18039"/>
      <c r="H18039"/>
    </row>
    <row r="18040" spans="6:8" x14ac:dyDescent="0.25">
      <c r="F18040"/>
      <c r="G18040"/>
      <c r="H18040"/>
    </row>
    <row r="18041" spans="6:8" x14ac:dyDescent="0.25">
      <c r="F18041"/>
      <c r="G18041"/>
      <c r="H18041"/>
    </row>
    <row r="18042" spans="6:8" x14ac:dyDescent="0.25">
      <c r="F18042"/>
      <c r="G18042"/>
      <c r="H18042"/>
    </row>
    <row r="18043" spans="6:8" x14ac:dyDescent="0.25">
      <c r="F18043"/>
      <c r="G18043"/>
      <c r="H18043"/>
    </row>
    <row r="18044" spans="6:8" x14ac:dyDescent="0.25">
      <c r="F18044"/>
      <c r="G18044"/>
      <c r="H18044"/>
    </row>
    <row r="18045" spans="6:8" x14ac:dyDescent="0.25">
      <c r="F18045"/>
      <c r="G18045"/>
      <c r="H18045"/>
    </row>
    <row r="18046" spans="6:8" x14ac:dyDescent="0.25">
      <c r="F18046"/>
      <c r="G18046"/>
      <c r="H18046"/>
    </row>
    <row r="18047" spans="6:8" x14ac:dyDescent="0.25">
      <c r="F18047"/>
      <c r="G18047"/>
      <c r="H18047"/>
    </row>
    <row r="18048" spans="6:8" x14ac:dyDescent="0.25">
      <c r="F18048"/>
      <c r="G18048"/>
      <c r="H18048"/>
    </row>
    <row r="18049" spans="6:8" x14ac:dyDescent="0.25">
      <c r="F18049"/>
      <c r="G18049"/>
      <c r="H18049"/>
    </row>
    <row r="18050" spans="6:8" x14ac:dyDescent="0.25">
      <c r="F18050"/>
      <c r="G18050"/>
      <c r="H18050"/>
    </row>
    <row r="18051" spans="6:8" x14ac:dyDescent="0.25">
      <c r="F18051"/>
      <c r="G18051"/>
      <c r="H18051"/>
    </row>
    <row r="18052" spans="6:8" x14ac:dyDescent="0.25">
      <c r="F18052"/>
      <c r="G18052"/>
      <c r="H18052"/>
    </row>
    <row r="18053" spans="6:8" x14ac:dyDescent="0.25">
      <c r="F18053"/>
      <c r="G18053"/>
      <c r="H18053"/>
    </row>
    <row r="18054" spans="6:8" x14ac:dyDescent="0.25">
      <c r="F18054"/>
      <c r="G18054"/>
      <c r="H18054"/>
    </row>
    <row r="18055" spans="6:8" x14ac:dyDescent="0.25">
      <c r="F18055"/>
      <c r="G18055"/>
      <c r="H18055"/>
    </row>
    <row r="18056" spans="6:8" x14ac:dyDescent="0.25">
      <c r="F18056"/>
      <c r="G18056"/>
      <c r="H18056"/>
    </row>
    <row r="18057" spans="6:8" x14ac:dyDescent="0.25">
      <c r="F18057"/>
      <c r="G18057"/>
      <c r="H18057"/>
    </row>
    <row r="18058" spans="6:8" x14ac:dyDescent="0.25">
      <c r="F18058"/>
      <c r="G18058"/>
      <c r="H18058"/>
    </row>
    <row r="18059" spans="6:8" x14ac:dyDescent="0.25">
      <c r="F18059"/>
      <c r="G18059"/>
      <c r="H18059"/>
    </row>
    <row r="18060" spans="6:8" x14ac:dyDescent="0.25">
      <c r="F18060"/>
      <c r="G18060"/>
      <c r="H18060"/>
    </row>
    <row r="18061" spans="6:8" x14ac:dyDescent="0.25">
      <c r="F18061"/>
      <c r="G18061"/>
      <c r="H18061"/>
    </row>
    <row r="18062" spans="6:8" x14ac:dyDescent="0.25">
      <c r="F18062"/>
      <c r="G18062"/>
      <c r="H18062"/>
    </row>
    <row r="18063" spans="6:8" x14ac:dyDescent="0.25">
      <c r="F18063"/>
      <c r="G18063"/>
      <c r="H18063"/>
    </row>
    <row r="18064" spans="6:8" x14ac:dyDescent="0.25">
      <c r="F18064"/>
      <c r="G18064"/>
      <c r="H18064"/>
    </row>
    <row r="18065" spans="6:8" x14ac:dyDescent="0.25">
      <c r="F18065"/>
      <c r="G18065"/>
      <c r="H18065"/>
    </row>
    <row r="18066" spans="6:8" x14ac:dyDescent="0.25">
      <c r="F18066"/>
      <c r="G18066"/>
      <c r="H18066"/>
    </row>
    <row r="18067" spans="6:8" x14ac:dyDescent="0.25">
      <c r="F18067"/>
      <c r="G18067"/>
      <c r="H18067"/>
    </row>
    <row r="18068" spans="6:8" x14ac:dyDescent="0.25">
      <c r="F18068"/>
      <c r="G18068"/>
      <c r="H18068"/>
    </row>
    <row r="18069" spans="6:8" x14ac:dyDescent="0.25">
      <c r="F18069"/>
      <c r="G18069"/>
      <c r="H18069"/>
    </row>
    <row r="18070" spans="6:8" x14ac:dyDescent="0.25">
      <c r="F18070"/>
      <c r="G18070"/>
      <c r="H18070"/>
    </row>
    <row r="18071" spans="6:8" x14ac:dyDescent="0.25">
      <c r="F18071"/>
      <c r="G18071"/>
      <c r="H18071"/>
    </row>
    <row r="18072" spans="6:8" x14ac:dyDescent="0.25">
      <c r="F18072"/>
      <c r="G18072"/>
      <c r="H18072"/>
    </row>
    <row r="18073" spans="6:8" x14ac:dyDescent="0.25">
      <c r="F18073"/>
      <c r="G18073"/>
      <c r="H18073"/>
    </row>
    <row r="18074" spans="6:8" x14ac:dyDescent="0.25">
      <c r="F18074"/>
      <c r="G18074"/>
      <c r="H18074"/>
    </row>
    <row r="18075" spans="6:8" x14ac:dyDescent="0.25">
      <c r="F18075"/>
      <c r="G18075"/>
      <c r="H18075"/>
    </row>
    <row r="18076" spans="6:8" x14ac:dyDescent="0.25">
      <c r="F18076"/>
      <c r="G18076"/>
      <c r="H18076"/>
    </row>
    <row r="18077" spans="6:8" x14ac:dyDescent="0.25">
      <c r="F18077"/>
      <c r="G18077"/>
      <c r="H18077"/>
    </row>
    <row r="18078" spans="6:8" x14ac:dyDescent="0.25">
      <c r="F18078"/>
      <c r="G18078"/>
      <c r="H18078"/>
    </row>
    <row r="18079" spans="6:8" x14ac:dyDescent="0.25">
      <c r="F18079"/>
      <c r="G18079"/>
      <c r="H18079"/>
    </row>
    <row r="18080" spans="6:8" x14ac:dyDescent="0.25">
      <c r="F18080"/>
      <c r="G18080"/>
      <c r="H18080"/>
    </row>
    <row r="18081" spans="6:8" x14ac:dyDescent="0.25">
      <c r="F18081"/>
      <c r="G18081"/>
      <c r="H18081"/>
    </row>
    <row r="18082" spans="6:8" x14ac:dyDescent="0.25">
      <c r="F18082"/>
      <c r="G18082"/>
      <c r="H18082"/>
    </row>
    <row r="18083" spans="6:8" x14ac:dyDescent="0.25">
      <c r="F18083"/>
      <c r="G18083"/>
      <c r="H18083"/>
    </row>
    <row r="18084" spans="6:8" x14ac:dyDescent="0.25">
      <c r="F18084"/>
      <c r="G18084"/>
      <c r="H18084"/>
    </row>
    <row r="18085" spans="6:8" x14ac:dyDescent="0.25">
      <c r="F18085"/>
      <c r="G18085"/>
      <c r="H18085"/>
    </row>
    <row r="18086" spans="6:8" x14ac:dyDescent="0.25">
      <c r="F18086"/>
      <c r="G18086"/>
      <c r="H18086"/>
    </row>
    <row r="18087" spans="6:8" x14ac:dyDescent="0.25">
      <c r="F18087"/>
      <c r="G18087"/>
      <c r="H18087"/>
    </row>
    <row r="18088" spans="6:8" x14ac:dyDescent="0.25">
      <c r="F18088"/>
      <c r="G18088"/>
      <c r="H18088"/>
    </row>
    <row r="18089" spans="6:8" x14ac:dyDescent="0.25">
      <c r="F18089"/>
      <c r="G18089"/>
      <c r="H18089"/>
    </row>
    <row r="18090" spans="6:8" x14ac:dyDescent="0.25">
      <c r="F18090"/>
      <c r="G18090"/>
      <c r="H18090"/>
    </row>
    <row r="18091" spans="6:8" x14ac:dyDescent="0.25">
      <c r="F18091"/>
      <c r="G18091"/>
      <c r="H18091"/>
    </row>
    <row r="18092" spans="6:8" x14ac:dyDescent="0.25">
      <c r="F18092"/>
      <c r="G18092"/>
      <c r="H18092"/>
    </row>
    <row r="18093" spans="6:8" x14ac:dyDescent="0.25">
      <c r="F18093"/>
      <c r="G18093"/>
      <c r="H18093"/>
    </row>
    <row r="18094" spans="6:8" x14ac:dyDescent="0.25">
      <c r="F18094"/>
      <c r="G18094"/>
      <c r="H18094"/>
    </row>
    <row r="18095" spans="6:8" x14ac:dyDescent="0.25">
      <c r="F18095"/>
      <c r="G18095"/>
      <c r="H18095"/>
    </row>
    <row r="18096" spans="6:8" x14ac:dyDescent="0.25">
      <c r="F18096"/>
      <c r="G18096"/>
      <c r="H18096"/>
    </row>
    <row r="18097" spans="6:8" x14ac:dyDescent="0.25">
      <c r="F18097"/>
      <c r="G18097"/>
      <c r="H18097"/>
    </row>
    <row r="18098" spans="6:8" x14ac:dyDescent="0.25">
      <c r="F18098"/>
      <c r="G18098"/>
      <c r="H18098"/>
    </row>
    <row r="18099" spans="6:8" x14ac:dyDescent="0.25">
      <c r="F18099"/>
      <c r="G18099"/>
      <c r="H18099"/>
    </row>
    <row r="18100" spans="6:8" x14ac:dyDescent="0.25">
      <c r="F18100"/>
      <c r="G18100"/>
      <c r="H18100"/>
    </row>
    <row r="18101" spans="6:8" x14ac:dyDescent="0.25">
      <c r="F18101"/>
      <c r="G18101"/>
      <c r="H18101"/>
    </row>
    <row r="18102" spans="6:8" x14ac:dyDescent="0.25">
      <c r="F18102"/>
      <c r="G18102"/>
      <c r="H18102"/>
    </row>
    <row r="18103" spans="6:8" x14ac:dyDescent="0.25">
      <c r="F18103"/>
      <c r="G18103"/>
      <c r="H18103"/>
    </row>
    <row r="18104" spans="6:8" x14ac:dyDescent="0.25">
      <c r="F18104"/>
      <c r="G18104"/>
      <c r="H18104"/>
    </row>
    <row r="18105" spans="6:8" x14ac:dyDescent="0.25">
      <c r="F18105"/>
      <c r="G18105"/>
      <c r="H18105"/>
    </row>
    <row r="18106" spans="6:8" x14ac:dyDescent="0.25">
      <c r="F18106"/>
      <c r="G18106"/>
      <c r="H18106"/>
    </row>
    <row r="18107" spans="6:8" x14ac:dyDescent="0.25">
      <c r="F18107"/>
      <c r="G18107"/>
      <c r="H18107"/>
    </row>
    <row r="18108" spans="6:8" x14ac:dyDescent="0.25">
      <c r="F18108"/>
      <c r="G18108"/>
      <c r="H18108"/>
    </row>
    <row r="18109" spans="6:8" x14ac:dyDescent="0.25">
      <c r="F18109"/>
      <c r="G18109"/>
      <c r="H18109"/>
    </row>
    <row r="18110" spans="6:8" x14ac:dyDescent="0.25">
      <c r="F18110"/>
      <c r="G18110"/>
      <c r="H18110"/>
    </row>
    <row r="18111" spans="6:8" x14ac:dyDescent="0.25">
      <c r="F18111"/>
      <c r="G18111"/>
      <c r="H18111"/>
    </row>
    <row r="18112" spans="6:8" x14ac:dyDescent="0.25">
      <c r="F18112"/>
      <c r="G18112"/>
      <c r="H18112"/>
    </row>
    <row r="18113" spans="6:8" x14ac:dyDescent="0.25">
      <c r="F18113"/>
      <c r="G18113"/>
      <c r="H18113"/>
    </row>
    <row r="18114" spans="6:8" x14ac:dyDescent="0.25">
      <c r="F18114"/>
      <c r="G18114"/>
      <c r="H18114"/>
    </row>
    <row r="18115" spans="6:8" x14ac:dyDescent="0.25">
      <c r="F18115"/>
      <c r="G18115"/>
      <c r="H18115"/>
    </row>
    <row r="18116" spans="6:8" x14ac:dyDescent="0.25">
      <c r="F18116"/>
      <c r="G18116"/>
      <c r="H18116"/>
    </row>
    <row r="18117" spans="6:8" x14ac:dyDescent="0.25">
      <c r="F18117"/>
      <c r="G18117"/>
      <c r="H18117"/>
    </row>
    <row r="18118" spans="6:8" x14ac:dyDescent="0.25">
      <c r="F18118"/>
      <c r="G18118"/>
      <c r="H18118"/>
    </row>
    <row r="18119" spans="6:8" x14ac:dyDescent="0.25">
      <c r="F18119"/>
      <c r="G18119"/>
      <c r="H18119"/>
    </row>
    <row r="18120" spans="6:8" x14ac:dyDescent="0.25">
      <c r="F18120"/>
      <c r="G18120"/>
      <c r="H18120"/>
    </row>
    <row r="18121" spans="6:8" x14ac:dyDescent="0.25">
      <c r="F18121"/>
      <c r="G18121"/>
      <c r="H18121"/>
    </row>
    <row r="18122" spans="6:8" x14ac:dyDescent="0.25">
      <c r="F18122"/>
      <c r="G18122"/>
      <c r="H18122"/>
    </row>
    <row r="18123" spans="6:8" x14ac:dyDescent="0.25">
      <c r="F18123"/>
      <c r="G18123"/>
      <c r="H18123"/>
    </row>
    <row r="18124" spans="6:8" x14ac:dyDescent="0.25">
      <c r="F18124"/>
      <c r="G18124"/>
      <c r="H18124"/>
    </row>
    <row r="18125" spans="6:8" x14ac:dyDescent="0.25">
      <c r="F18125"/>
      <c r="G18125"/>
      <c r="H18125"/>
    </row>
    <row r="18126" spans="6:8" x14ac:dyDescent="0.25">
      <c r="F18126"/>
      <c r="G18126"/>
      <c r="H18126"/>
    </row>
    <row r="18127" spans="6:8" x14ac:dyDescent="0.25">
      <c r="F18127"/>
      <c r="G18127"/>
      <c r="H18127"/>
    </row>
    <row r="18128" spans="6:8" x14ac:dyDescent="0.25">
      <c r="F18128"/>
      <c r="G18128"/>
      <c r="H18128"/>
    </row>
    <row r="18129" spans="6:8" x14ac:dyDescent="0.25">
      <c r="F18129"/>
      <c r="G18129"/>
      <c r="H18129"/>
    </row>
    <row r="18130" spans="6:8" x14ac:dyDescent="0.25">
      <c r="F18130"/>
      <c r="G18130"/>
      <c r="H18130"/>
    </row>
    <row r="18131" spans="6:8" x14ac:dyDescent="0.25">
      <c r="F18131"/>
      <c r="G18131"/>
      <c r="H18131"/>
    </row>
    <row r="18132" spans="6:8" x14ac:dyDescent="0.25">
      <c r="F18132"/>
      <c r="G18132"/>
      <c r="H18132"/>
    </row>
    <row r="18133" spans="6:8" x14ac:dyDescent="0.25">
      <c r="F18133"/>
      <c r="G18133"/>
      <c r="H18133"/>
    </row>
    <row r="18134" spans="6:8" x14ac:dyDescent="0.25">
      <c r="F18134"/>
      <c r="G18134"/>
      <c r="H18134"/>
    </row>
    <row r="18135" spans="6:8" x14ac:dyDescent="0.25">
      <c r="F18135"/>
      <c r="G18135"/>
      <c r="H18135"/>
    </row>
    <row r="18136" spans="6:8" x14ac:dyDescent="0.25">
      <c r="F18136"/>
      <c r="G18136"/>
      <c r="H18136"/>
    </row>
    <row r="18137" spans="6:8" x14ac:dyDescent="0.25">
      <c r="F18137"/>
      <c r="G18137"/>
      <c r="H18137"/>
    </row>
    <row r="18138" spans="6:8" x14ac:dyDescent="0.25">
      <c r="F18138"/>
      <c r="G18138"/>
      <c r="H18138"/>
    </row>
    <row r="18139" spans="6:8" x14ac:dyDescent="0.25">
      <c r="F18139"/>
      <c r="G18139"/>
      <c r="H18139"/>
    </row>
    <row r="18140" spans="6:8" x14ac:dyDescent="0.25">
      <c r="F18140"/>
      <c r="G18140"/>
      <c r="H18140"/>
    </row>
    <row r="18141" spans="6:8" x14ac:dyDescent="0.25">
      <c r="F18141"/>
      <c r="G18141"/>
      <c r="H18141"/>
    </row>
    <row r="18142" spans="6:8" x14ac:dyDescent="0.25">
      <c r="F18142"/>
      <c r="G18142"/>
      <c r="H18142"/>
    </row>
    <row r="18143" spans="6:8" x14ac:dyDescent="0.25">
      <c r="F18143"/>
      <c r="G18143"/>
      <c r="H18143"/>
    </row>
    <row r="18144" spans="6:8" x14ac:dyDescent="0.25">
      <c r="F18144"/>
      <c r="G18144"/>
      <c r="H18144"/>
    </row>
    <row r="18145" spans="6:8" x14ac:dyDescent="0.25">
      <c r="F18145"/>
      <c r="G18145"/>
      <c r="H18145"/>
    </row>
    <row r="18146" spans="6:8" x14ac:dyDescent="0.25">
      <c r="F18146"/>
      <c r="G18146"/>
      <c r="H18146"/>
    </row>
    <row r="18147" spans="6:8" x14ac:dyDescent="0.25">
      <c r="F18147"/>
      <c r="G18147"/>
      <c r="H18147"/>
    </row>
    <row r="18148" spans="6:8" x14ac:dyDescent="0.25">
      <c r="F18148"/>
      <c r="G18148"/>
      <c r="H18148"/>
    </row>
    <row r="18149" spans="6:8" x14ac:dyDescent="0.25">
      <c r="F18149"/>
      <c r="G18149"/>
      <c r="H18149"/>
    </row>
    <row r="18150" spans="6:8" x14ac:dyDescent="0.25">
      <c r="F18150"/>
      <c r="G18150"/>
      <c r="H18150"/>
    </row>
    <row r="18151" spans="6:8" x14ac:dyDescent="0.25">
      <c r="F18151"/>
      <c r="G18151"/>
      <c r="H18151"/>
    </row>
    <row r="18152" spans="6:8" x14ac:dyDescent="0.25">
      <c r="F18152"/>
      <c r="G18152"/>
      <c r="H18152"/>
    </row>
    <row r="18153" spans="6:8" x14ac:dyDescent="0.25">
      <c r="F18153"/>
      <c r="G18153"/>
      <c r="H18153"/>
    </row>
    <row r="18154" spans="6:8" x14ac:dyDescent="0.25">
      <c r="F18154"/>
      <c r="G18154"/>
      <c r="H18154"/>
    </row>
    <row r="18155" spans="6:8" x14ac:dyDescent="0.25">
      <c r="F18155"/>
      <c r="G18155"/>
      <c r="H18155"/>
    </row>
    <row r="18156" spans="6:8" x14ac:dyDescent="0.25">
      <c r="F18156"/>
      <c r="G18156"/>
      <c r="H18156"/>
    </row>
    <row r="18157" spans="6:8" x14ac:dyDescent="0.25">
      <c r="F18157"/>
      <c r="G18157"/>
      <c r="H18157"/>
    </row>
    <row r="18158" spans="6:8" x14ac:dyDescent="0.25">
      <c r="F18158"/>
      <c r="G18158"/>
      <c r="H18158"/>
    </row>
    <row r="18159" spans="6:8" x14ac:dyDescent="0.25">
      <c r="F18159"/>
      <c r="G18159"/>
      <c r="H18159"/>
    </row>
    <row r="18160" spans="6:8" x14ac:dyDescent="0.25">
      <c r="F18160"/>
      <c r="G18160"/>
      <c r="H18160"/>
    </row>
    <row r="18161" spans="6:8" x14ac:dyDescent="0.25">
      <c r="F18161"/>
      <c r="G18161"/>
      <c r="H18161"/>
    </row>
    <row r="18162" spans="6:8" x14ac:dyDescent="0.25">
      <c r="F18162"/>
      <c r="G18162"/>
      <c r="H18162"/>
    </row>
    <row r="18163" spans="6:8" x14ac:dyDescent="0.25">
      <c r="F18163"/>
      <c r="G18163"/>
      <c r="H18163"/>
    </row>
    <row r="18164" spans="6:8" x14ac:dyDescent="0.25">
      <c r="F18164"/>
      <c r="G18164"/>
      <c r="H18164"/>
    </row>
    <row r="18165" spans="6:8" x14ac:dyDescent="0.25">
      <c r="F18165"/>
      <c r="G18165"/>
      <c r="H18165"/>
    </row>
    <row r="18166" spans="6:8" x14ac:dyDescent="0.25">
      <c r="F18166"/>
      <c r="G18166"/>
      <c r="H18166"/>
    </row>
    <row r="18167" spans="6:8" x14ac:dyDescent="0.25">
      <c r="F18167"/>
      <c r="G18167"/>
      <c r="H18167"/>
    </row>
    <row r="18168" spans="6:8" x14ac:dyDescent="0.25">
      <c r="F18168"/>
      <c r="G18168"/>
      <c r="H18168"/>
    </row>
    <row r="18169" spans="6:8" x14ac:dyDescent="0.25">
      <c r="F18169"/>
      <c r="G18169"/>
      <c r="H18169"/>
    </row>
    <row r="18170" spans="6:8" x14ac:dyDescent="0.25">
      <c r="F18170"/>
      <c r="G18170"/>
      <c r="H18170"/>
    </row>
    <row r="18171" spans="6:8" x14ac:dyDescent="0.25">
      <c r="F18171"/>
      <c r="G18171"/>
      <c r="H18171"/>
    </row>
    <row r="18172" spans="6:8" x14ac:dyDescent="0.25">
      <c r="F18172"/>
      <c r="G18172"/>
      <c r="H18172"/>
    </row>
    <row r="18173" spans="6:8" x14ac:dyDescent="0.25">
      <c r="F18173"/>
      <c r="G18173"/>
      <c r="H18173"/>
    </row>
    <row r="18174" spans="6:8" x14ac:dyDescent="0.25">
      <c r="F18174"/>
      <c r="G18174"/>
      <c r="H18174"/>
    </row>
    <row r="18175" spans="6:8" x14ac:dyDescent="0.25">
      <c r="F18175"/>
      <c r="G18175"/>
      <c r="H18175"/>
    </row>
    <row r="18176" spans="6:8" x14ac:dyDescent="0.25">
      <c r="F18176"/>
      <c r="G18176"/>
      <c r="H18176"/>
    </row>
    <row r="18177" spans="6:8" x14ac:dyDescent="0.25">
      <c r="F18177"/>
      <c r="G18177"/>
      <c r="H18177"/>
    </row>
    <row r="18178" spans="6:8" x14ac:dyDescent="0.25">
      <c r="F18178"/>
      <c r="G18178"/>
      <c r="H18178"/>
    </row>
    <row r="18179" spans="6:8" x14ac:dyDescent="0.25">
      <c r="F18179"/>
      <c r="G18179"/>
      <c r="H18179"/>
    </row>
    <row r="18180" spans="6:8" x14ac:dyDescent="0.25">
      <c r="F18180"/>
      <c r="G18180"/>
      <c r="H18180"/>
    </row>
    <row r="18181" spans="6:8" x14ac:dyDescent="0.25">
      <c r="F18181"/>
      <c r="G18181"/>
      <c r="H18181"/>
    </row>
    <row r="18182" spans="6:8" x14ac:dyDescent="0.25">
      <c r="F18182"/>
      <c r="G18182"/>
      <c r="H18182"/>
    </row>
    <row r="18183" spans="6:8" x14ac:dyDescent="0.25">
      <c r="F18183"/>
      <c r="G18183"/>
      <c r="H18183"/>
    </row>
    <row r="18184" spans="6:8" x14ac:dyDescent="0.25">
      <c r="F18184"/>
      <c r="G18184"/>
      <c r="H18184"/>
    </row>
    <row r="18185" spans="6:8" x14ac:dyDescent="0.25">
      <c r="F18185"/>
      <c r="G18185"/>
      <c r="H18185"/>
    </row>
    <row r="18186" spans="6:8" x14ac:dyDescent="0.25">
      <c r="F18186"/>
      <c r="G18186"/>
      <c r="H18186"/>
    </row>
    <row r="18187" spans="6:8" x14ac:dyDescent="0.25">
      <c r="F18187"/>
      <c r="G18187"/>
      <c r="H18187"/>
    </row>
    <row r="18188" spans="6:8" x14ac:dyDescent="0.25">
      <c r="F18188"/>
      <c r="G18188"/>
      <c r="H18188"/>
    </row>
    <row r="18189" spans="6:8" x14ac:dyDescent="0.25">
      <c r="F18189"/>
      <c r="G18189"/>
      <c r="H18189"/>
    </row>
    <row r="18190" spans="6:8" x14ac:dyDescent="0.25">
      <c r="F18190"/>
      <c r="G18190"/>
      <c r="H18190"/>
    </row>
    <row r="18191" spans="6:8" x14ac:dyDescent="0.25">
      <c r="F18191"/>
      <c r="G18191"/>
      <c r="H18191"/>
    </row>
    <row r="18192" spans="6:8" x14ac:dyDescent="0.25">
      <c r="F18192"/>
      <c r="G18192"/>
      <c r="H18192"/>
    </row>
    <row r="18193" spans="6:8" x14ac:dyDescent="0.25">
      <c r="F18193"/>
      <c r="G18193"/>
      <c r="H18193"/>
    </row>
    <row r="18194" spans="6:8" x14ac:dyDescent="0.25">
      <c r="F18194"/>
      <c r="G18194"/>
      <c r="H18194"/>
    </row>
    <row r="18195" spans="6:8" x14ac:dyDescent="0.25">
      <c r="F18195"/>
      <c r="G18195"/>
      <c r="H18195"/>
    </row>
    <row r="18196" spans="6:8" x14ac:dyDescent="0.25">
      <c r="F18196"/>
      <c r="G18196"/>
      <c r="H18196"/>
    </row>
    <row r="18197" spans="6:8" x14ac:dyDescent="0.25">
      <c r="F18197"/>
      <c r="G18197"/>
      <c r="H18197"/>
    </row>
    <row r="18198" spans="6:8" x14ac:dyDescent="0.25">
      <c r="F18198"/>
      <c r="G18198"/>
      <c r="H18198"/>
    </row>
    <row r="18199" spans="6:8" x14ac:dyDescent="0.25">
      <c r="F18199"/>
      <c r="G18199"/>
      <c r="H18199"/>
    </row>
    <row r="18200" spans="6:8" x14ac:dyDescent="0.25">
      <c r="F18200"/>
      <c r="G18200"/>
      <c r="H18200"/>
    </row>
    <row r="18201" spans="6:8" x14ac:dyDescent="0.25">
      <c r="F18201"/>
      <c r="G18201"/>
      <c r="H18201"/>
    </row>
    <row r="18202" spans="6:8" x14ac:dyDescent="0.25">
      <c r="F18202"/>
      <c r="G18202"/>
      <c r="H18202"/>
    </row>
    <row r="18203" spans="6:8" x14ac:dyDescent="0.25">
      <c r="F18203"/>
      <c r="G18203"/>
      <c r="H18203"/>
    </row>
    <row r="18204" spans="6:8" x14ac:dyDescent="0.25">
      <c r="F18204"/>
      <c r="G18204"/>
      <c r="H18204"/>
    </row>
    <row r="18205" spans="6:8" x14ac:dyDescent="0.25">
      <c r="F18205"/>
      <c r="G18205"/>
      <c r="H18205"/>
    </row>
    <row r="18206" spans="6:8" x14ac:dyDescent="0.25">
      <c r="F18206"/>
      <c r="G18206"/>
      <c r="H18206"/>
    </row>
    <row r="18207" spans="6:8" x14ac:dyDescent="0.25">
      <c r="F18207"/>
      <c r="G18207"/>
      <c r="H18207"/>
    </row>
    <row r="18208" spans="6:8" x14ac:dyDescent="0.25">
      <c r="F18208"/>
      <c r="G18208"/>
      <c r="H18208"/>
    </row>
    <row r="18209" spans="6:8" x14ac:dyDescent="0.25">
      <c r="F18209"/>
      <c r="G18209"/>
      <c r="H18209"/>
    </row>
    <row r="18210" spans="6:8" x14ac:dyDescent="0.25">
      <c r="F18210"/>
      <c r="G18210"/>
      <c r="H18210"/>
    </row>
    <row r="18211" spans="6:8" x14ac:dyDescent="0.25">
      <c r="F18211"/>
      <c r="G18211"/>
      <c r="H18211"/>
    </row>
    <row r="18212" spans="6:8" x14ac:dyDescent="0.25">
      <c r="F18212"/>
      <c r="G18212"/>
      <c r="H18212"/>
    </row>
    <row r="18213" spans="6:8" x14ac:dyDescent="0.25">
      <c r="F18213"/>
      <c r="G18213"/>
      <c r="H18213"/>
    </row>
    <row r="18214" spans="6:8" x14ac:dyDescent="0.25">
      <c r="F18214"/>
      <c r="G18214"/>
      <c r="H18214"/>
    </row>
    <row r="18215" spans="6:8" x14ac:dyDescent="0.25">
      <c r="F18215"/>
      <c r="G18215"/>
      <c r="H18215"/>
    </row>
    <row r="18216" spans="6:8" x14ac:dyDescent="0.25">
      <c r="F18216"/>
      <c r="G18216"/>
      <c r="H18216"/>
    </row>
    <row r="18217" spans="6:8" x14ac:dyDescent="0.25">
      <c r="F18217"/>
      <c r="G18217"/>
      <c r="H18217"/>
    </row>
    <row r="18218" spans="6:8" x14ac:dyDescent="0.25">
      <c r="F18218"/>
      <c r="G18218"/>
      <c r="H18218"/>
    </row>
    <row r="18219" spans="6:8" x14ac:dyDescent="0.25">
      <c r="F18219"/>
      <c r="G18219"/>
      <c r="H18219"/>
    </row>
    <row r="18220" spans="6:8" x14ac:dyDescent="0.25">
      <c r="F18220"/>
      <c r="G18220"/>
      <c r="H18220"/>
    </row>
    <row r="18221" spans="6:8" x14ac:dyDescent="0.25">
      <c r="F18221"/>
      <c r="G18221"/>
      <c r="H18221"/>
    </row>
    <row r="18222" spans="6:8" x14ac:dyDescent="0.25">
      <c r="F18222"/>
      <c r="G18222"/>
      <c r="H18222"/>
    </row>
    <row r="18223" spans="6:8" x14ac:dyDescent="0.25">
      <c r="F18223"/>
      <c r="G18223"/>
      <c r="H18223"/>
    </row>
    <row r="18224" spans="6:8" x14ac:dyDescent="0.25">
      <c r="F18224"/>
      <c r="G18224"/>
      <c r="H18224"/>
    </row>
    <row r="18225" spans="6:8" x14ac:dyDescent="0.25">
      <c r="F18225"/>
      <c r="G18225"/>
      <c r="H18225"/>
    </row>
    <row r="18226" spans="6:8" x14ac:dyDescent="0.25">
      <c r="F18226"/>
      <c r="G18226"/>
      <c r="H18226"/>
    </row>
    <row r="18227" spans="6:8" x14ac:dyDescent="0.25">
      <c r="F18227"/>
      <c r="G18227"/>
      <c r="H18227"/>
    </row>
    <row r="18228" spans="6:8" x14ac:dyDescent="0.25">
      <c r="F18228"/>
      <c r="G18228"/>
      <c r="H18228"/>
    </row>
    <row r="18229" spans="6:8" x14ac:dyDescent="0.25">
      <c r="F18229"/>
      <c r="G18229"/>
      <c r="H18229"/>
    </row>
    <row r="18230" spans="6:8" x14ac:dyDescent="0.25">
      <c r="F18230"/>
      <c r="G18230"/>
      <c r="H18230"/>
    </row>
    <row r="18231" spans="6:8" x14ac:dyDescent="0.25">
      <c r="F18231"/>
      <c r="G18231"/>
      <c r="H18231"/>
    </row>
    <row r="18232" spans="6:8" x14ac:dyDescent="0.25">
      <c r="F18232"/>
      <c r="G18232"/>
      <c r="H18232"/>
    </row>
    <row r="18233" spans="6:8" x14ac:dyDescent="0.25">
      <c r="F18233"/>
      <c r="G18233"/>
      <c r="H18233"/>
    </row>
    <row r="18234" spans="6:8" x14ac:dyDescent="0.25">
      <c r="F18234"/>
      <c r="G18234"/>
      <c r="H18234"/>
    </row>
    <row r="18235" spans="6:8" x14ac:dyDescent="0.25">
      <c r="F18235"/>
      <c r="G18235"/>
      <c r="H18235"/>
    </row>
    <row r="18236" spans="6:8" x14ac:dyDescent="0.25">
      <c r="F18236"/>
      <c r="G18236"/>
      <c r="H18236"/>
    </row>
    <row r="18237" spans="6:8" x14ac:dyDescent="0.25">
      <c r="F18237"/>
      <c r="G18237"/>
      <c r="H18237"/>
    </row>
    <row r="18238" spans="6:8" x14ac:dyDescent="0.25">
      <c r="F18238"/>
      <c r="G18238"/>
      <c r="H18238"/>
    </row>
    <row r="18239" spans="6:8" x14ac:dyDescent="0.25">
      <c r="F18239"/>
      <c r="G18239"/>
      <c r="H18239"/>
    </row>
    <row r="18240" spans="6:8" x14ac:dyDescent="0.25">
      <c r="F18240"/>
      <c r="G18240"/>
      <c r="H18240"/>
    </row>
    <row r="18241" spans="6:8" x14ac:dyDescent="0.25">
      <c r="F18241"/>
      <c r="G18241"/>
      <c r="H18241"/>
    </row>
    <row r="18242" spans="6:8" x14ac:dyDescent="0.25">
      <c r="F18242"/>
      <c r="G18242"/>
      <c r="H18242"/>
    </row>
    <row r="18243" spans="6:8" x14ac:dyDescent="0.25">
      <c r="F18243"/>
      <c r="G18243"/>
      <c r="H18243"/>
    </row>
    <row r="18244" spans="6:8" x14ac:dyDescent="0.25">
      <c r="F18244"/>
      <c r="G18244"/>
      <c r="H18244"/>
    </row>
    <row r="18245" spans="6:8" x14ac:dyDescent="0.25">
      <c r="F18245"/>
      <c r="G18245"/>
      <c r="H18245"/>
    </row>
    <row r="18246" spans="6:8" x14ac:dyDescent="0.25">
      <c r="F18246"/>
      <c r="G18246"/>
      <c r="H18246"/>
    </row>
    <row r="18247" spans="6:8" x14ac:dyDescent="0.25">
      <c r="F18247"/>
      <c r="G18247"/>
      <c r="H18247"/>
    </row>
    <row r="18248" spans="6:8" x14ac:dyDescent="0.25">
      <c r="F18248"/>
      <c r="G18248"/>
      <c r="H18248"/>
    </row>
    <row r="18249" spans="6:8" x14ac:dyDescent="0.25">
      <c r="F18249"/>
      <c r="G18249"/>
      <c r="H18249"/>
    </row>
    <row r="18250" spans="6:8" x14ac:dyDescent="0.25">
      <c r="F18250"/>
      <c r="G18250"/>
      <c r="H18250"/>
    </row>
    <row r="18251" spans="6:8" x14ac:dyDescent="0.25">
      <c r="F18251"/>
      <c r="G18251"/>
      <c r="H18251"/>
    </row>
    <row r="18252" spans="6:8" x14ac:dyDescent="0.25">
      <c r="F18252"/>
      <c r="G18252"/>
      <c r="H18252"/>
    </row>
    <row r="18253" spans="6:8" x14ac:dyDescent="0.25">
      <c r="F18253"/>
      <c r="G18253"/>
      <c r="H18253"/>
    </row>
    <row r="18254" spans="6:8" x14ac:dyDescent="0.25">
      <c r="F18254"/>
      <c r="G18254"/>
      <c r="H18254"/>
    </row>
    <row r="18255" spans="6:8" x14ac:dyDescent="0.25">
      <c r="F18255"/>
      <c r="G18255"/>
      <c r="H18255"/>
    </row>
    <row r="18256" spans="6:8" x14ac:dyDescent="0.25">
      <c r="F18256"/>
      <c r="G18256"/>
      <c r="H18256"/>
    </row>
    <row r="18257" spans="6:8" x14ac:dyDescent="0.25">
      <c r="F18257"/>
      <c r="G18257"/>
      <c r="H18257"/>
    </row>
    <row r="18258" spans="6:8" x14ac:dyDescent="0.25">
      <c r="F18258"/>
      <c r="G18258"/>
      <c r="H18258"/>
    </row>
    <row r="18259" spans="6:8" x14ac:dyDescent="0.25">
      <c r="F18259"/>
      <c r="G18259"/>
      <c r="H18259"/>
    </row>
    <row r="18260" spans="6:8" x14ac:dyDescent="0.25">
      <c r="F18260"/>
      <c r="G18260"/>
      <c r="H18260"/>
    </row>
    <row r="18261" spans="6:8" x14ac:dyDescent="0.25">
      <c r="F18261"/>
      <c r="G18261"/>
      <c r="H18261"/>
    </row>
    <row r="18262" spans="6:8" x14ac:dyDescent="0.25">
      <c r="F18262"/>
      <c r="G18262"/>
      <c r="H18262"/>
    </row>
    <row r="18263" spans="6:8" x14ac:dyDescent="0.25">
      <c r="F18263"/>
      <c r="G18263"/>
      <c r="H18263"/>
    </row>
    <row r="18264" spans="6:8" x14ac:dyDescent="0.25">
      <c r="F18264"/>
      <c r="G18264"/>
      <c r="H18264"/>
    </row>
    <row r="18265" spans="6:8" x14ac:dyDescent="0.25">
      <c r="F18265"/>
      <c r="G18265"/>
      <c r="H18265"/>
    </row>
    <row r="18266" spans="6:8" x14ac:dyDescent="0.25">
      <c r="F18266"/>
      <c r="G18266"/>
      <c r="H18266"/>
    </row>
    <row r="18267" spans="6:8" x14ac:dyDescent="0.25">
      <c r="F18267"/>
      <c r="G18267"/>
      <c r="H18267"/>
    </row>
    <row r="18268" spans="6:8" x14ac:dyDescent="0.25">
      <c r="F18268"/>
      <c r="G18268"/>
      <c r="H18268"/>
    </row>
    <row r="18269" spans="6:8" x14ac:dyDescent="0.25">
      <c r="F18269"/>
      <c r="G18269"/>
      <c r="H18269"/>
    </row>
    <row r="18270" spans="6:8" x14ac:dyDescent="0.25">
      <c r="F18270"/>
      <c r="G18270"/>
      <c r="H18270"/>
    </row>
    <row r="18271" spans="6:8" x14ac:dyDescent="0.25">
      <c r="F18271"/>
      <c r="G18271"/>
      <c r="H18271"/>
    </row>
    <row r="18272" spans="6:8" x14ac:dyDescent="0.25">
      <c r="F18272"/>
      <c r="G18272"/>
      <c r="H18272"/>
    </row>
    <row r="18273" spans="6:8" x14ac:dyDescent="0.25">
      <c r="F18273"/>
      <c r="G18273"/>
      <c r="H18273"/>
    </row>
    <row r="18274" spans="6:8" x14ac:dyDescent="0.25">
      <c r="F18274"/>
      <c r="G18274"/>
      <c r="H18274"/>
    </row>
    <row r="18275" spans="6:8" x14ac:dyDescent="0.25">
      <c r="F18275"/>
      <c r="G18275"/>
      <c r="H18275"/>
    </row>
    <row r="18276" spans="6:8" x14ac:dyDescent="0.25">
      <c r="F18276"/>
      <c r="G18276"/>
      <c r="H18276"/>
    </row>
    <row r="18277" spans="6:8" x14ac:dyDescent="0.25">
      <c r="F18277"/>
      <c r="G18277"/>
      <c r="H18277"/>
    </row>
    <row r="18278" spans="6:8" x14ac:dyDescent="0.25">
      <c r="F18278"/>
      <c r="G18278"/>
      <c r="H18278"/>
    </row>
    <row r="18279" spans="6:8" x14ac:dyDescent="0.25">
      <c r="F18279"/>
      <c r="G18279"/>
      <c r="H18279"/>
    </row>
    <row r="18280" spans="6:8" x14ac:dyDescent="0.25">
      <c r="F18280"/>
      <c r="G18280"/>
      <c r="H18280"/>
    </row>
    <row r="18281" spans="6:8" x14ac:dyDescent="0.25">
      <c r="F18281"/>
      <c r="G18281"/>
      <c r="H18281"/>
    </row>
    <row r="18282" spans="6:8" x14ac:dyDescent="0.25">
      <c r="F18282"/>
      <c r="G18282"/>
      <c r="H18282"/>
    </row>
    <row r="18283" spans="6:8" x14ac:dyDescent="0.25">
      <c r="F18283"/>
      <c r="G18283"/>
      <c r="H18283"/>
    </row>
    <row r="18284" spans="6:8" x14ac:dyDescent="0.25">
      <c r="F18284"/>
      <c r="G18284"/>
      <c r="H18284"/>
    </row>
    <row r="18285" spans="6:8" x14ac:dyDescent="0.25">
      <c r="F18285"/>
      <c r="G18285"/>
      <c r="H18285"/>
    </row>
    <row r="18286" spans="6:8" x14ac:dyDescent="0.25">
      <c r="F18286"/>
      <c r="G18286"/>
      <c r="H18286"/>
    </row>
    <row r="18287" spans="6:8" x14ac:dyDescent="0.25">
      <c r="F18287"/>
      <c r="G18287"/>
      <c r="H18287"/>
    </row>
    <row r="18288" spans="6:8" x14ac:dyDescent="0.25">
      <c r="F18288"/>
      <c r="G18288"/>
      <c r="H18288"/>
    </row>
    <row r="18289" spans="6:8" x14ac:dyDescent="0.25">
      <c r="F18289"/>
      <c r="G18289"/>
      <c r="H18289"/>
    </row>
    <row r="18290" spans="6:8" x14ac:dyDescent="0.25">
      <c r="F18290"/>
      <c r="G18290"/>
      <c r="H18290"/>
    </row>
    <row r="18291" spans="6:8" x14ac:dyDescent="0.25">
      <c r="F18291"/>
      <c r="G18291"/>
      <c r="H18291"/>
    </row>
    <row r="18292" spans="6:8" x14ac:dyDescent="0.25">
      <c r="F18292"/>
      <c r="G18292"/>
      <c r="H18292"/>
    </row>
    <row r="18293" spans="6:8" x14ac:dyDescent="0.25">
      <c r="F18293"/>
      <c r="G18293"/>
      <c r="H18293"/>
    </row>
    <row r="18294" spans="6:8" x14ac:dyDescent="0.25">
      <c r="F18294"/>
      <c r="G18294"/>
      <c r="H18294"/>
    </row>
    <row r="18295" spans="6:8" x14ac:dyDescent="0.25">
      <c r="F18295"/>
      <c r="G18295"/>
      <c r="H18295"/>
    </row>
    <row r="18296" spans="6:8" x14ac:dyDescent="0.25">
      <c r="F18296"/>
      <c r="G18296"/>
      <c r="H18296"/>
    </row>
    <row r="18297" spans="6:8" x14ac:dyDescent="0.25">
      <c r="F18297"/>
      <c r="G18297"/>
      <c r="H18297"/>
    </row>
    <row r="18298" spans="6:8" x14ac:dyDescent="0.25">
      <c r="F18298"/>
      <c r="G18298"/>
      <c r="H18298"/>
    </row>
    <row r="18299" spans="6:8" x14ac:dyDescent="0.25">
      <c r="F18299"/>
      <c r="G18299"/>
      <c r="H18299"/>
    </row>
    <row r="18300" spans="6:8" x14ac:dyDescent="0.25">
      <c r="F18300"/>
      <c r="G18300"/>
      <c r="H18300"/>
    </row>
    <row r="18301" spans="6:8" x14ac:dyDescent="0.25">
      <c r="F18301"/>
      <c r="G18301"/>
      <c r="H18301"/>
    </row>
    <row r="18302" spans="6:8" x14ac:dyDescent="0.25">
      <c r="F18302"/>
      <c r="G18302"/>
      <c r="H18302"/>
    </row>
    <row r="18303" spans="6:8" x14ac:dyDescent="0.25">
      <c r="F18303"/>
      <c r="G18303"/>
      <c r="H18303"/>
    </row>
    <row r="18304" spans="6:8" x14ac:dyDescent="0.25">
      <c r="F18304"/>
      <c r="G18304"/>
      <c r="H18304"/>
    </row>
    <row r="18305" spans="6:8" x14ac:dyDescent="0.25">
      <c r="F18305"/>
      <c r="G18305"/>
      <c r="H18305"/>
    </row>
    <row r="18306" spans="6:8" x14ac:dyDescent="0.25">
      <c r="F18306"/>
      <c r="G18306"/>
      <c r="H18306"/>
    </row>
    <row r="18307" spans="6:8" x14ac:dyDescent="0.25">
      <c r="F18307"/>
      <c r="G18307"/>
      <c r="H18307"/>
    </row>
    <row r="18308" spans="6:8" x14ac:dyDescent="0.25">
      <c r="F18308"/>
      <c r="G18308"/>
      <c r="H18308"/>
    </row>
    <row r="18309" spans="6:8" x14ac:dyDescent="0.25">
      <c r="F18309"/>
      <c r="G18309"/>
      <c r="H18309"/>
    </row>
    <row r="18310" spans="6:8" x14ac:dyDescent="0.25">
      <c r="F18310"/>
      <c r="G18310"/>
      <c r="H18310"/>
    </row>
    <row r="18311" spans="6:8" x14ac:dyDescent="0.25">
      <c r="F18311"/>
      <c r="G18311"/>
      <c r="H18311"/>
    </row>
    <row r="18312" spans="6:8" x14ac:dyDescent="0.25">
      <c r="F18312"/>
      <c r="G18312"/>
      <c r="H18312"/>
    </row>
    <row r="18313" spans="6:8" x14ac:dyDescent="0.25">
      <c r="F18313"/>
      <c r="G18313"/>
      <c r="H18313"/>
    </row>
    <row r="18314" spans="6:8" x14ac:dyDescent="0.25">
      <c r="F18314"/>
      <c r="G18314"/>
      <c r="H18314"/>
    </row>
    <row r="18315" spans="6:8" x14ac:dyDescent="0.25">
      <c r="F18315"/>
      <c r="G18315"/>
      <c r="H18315"/>
    </row>
    <row r="18316" spans="6:8" x14ac:dyDescent="0.25">
      <c r="F18316"/>
      <c r="G18316"/>
      <c r="H18316"/>
    </row>
    <row r="18317" spans="6:8" x14ac:dyDescent="0.25">
      <c r="F18317"/>
      <c r="G18317"/>
      <c r="H18317"/>
    </row>
    <row r="18318" spans="6:8" x14ac:dyDescent="0.25">
      <c r="F18318"/>
      <c r="G18318"/>
      <c r="H18318"/>
    </row>
    <row r="18319" spans="6:8" x14ac:dyDescent="0.25">
      <c r="F18319"/>
      <c r="G18319"/>
      <c r="H18319"/>
    </row>
    <row r="18320" spans="6:8" x14ac:dyDescent="0.25">
      <c r="F18320"/>
      <c r="G18320"/>
      <c r="H18320"/>
    </row>
    <row r="18321" spans="6:8" x14ac:dyDescent="0.25">
      <c r="F18321"/>
      <c r="G18321"/>
      <c r="H18321"/>
    </row>
    <row r="18322" spans="6:8" x14ac:dyDescent="0.25">
      <c r="F18322"/>
      <c r="G18322"/>
      <c r="H18322"/>
    </row>
    <row r="18323" spans="6:8" x14ac:dyDescent="0.25">
      <c r="F18323"/>
      <c r="G18323"/>
      <c r="H18323"/>
    </row>
    <row r="18324" spans="6:8" x14ac:dyDescent="0.25">
      <c r="F18324"/>
      <c r="G18324"/>
      <c r="H18324"/>
    </row>
    <row r="18325" spans="6:8" x14ac:dyDescent="0.25">
      <c r="F18325"/>
      <c r="G18325"/>
      <c r="H18325"/>
    </row>
    <row r="18326" spans="6:8" x14ac:dyDescent="0.25">
      <c r="F18326"/>
      <c r="G18326"/>
      <c r="H18326"/>
    </row>
    <row r="18327" spans="6:8" x14ac:dyDescent="0.25">
      <c r="F18327"/>
      <c r="G18327"/>
      <c r="H18327"/>
    </row>
    <row r="18328" spans="6:8" x14ac:dyDescent="0.25">
      <c r="F18328"/>
      <c r="G18328"/>
      <c r="H18328"/>
    </row>
    <row r="18329" spans="6:8" x14ac:dyDescent="0.25">
      <c r="F18329"/>
      <c r="G18329"/>
      <c r="H18329"/>
    </row>
    <row r="18330" spans="6:8" x14ac:dyDescent="0.25">
      <c r="F18330"/>
      <c r="G18330"/>
      <c r="H18330"/>
    </row>
    <row r="18331" spans="6:8" x14ac:dyDescent="0.25">
      <c r="F18331"/>
      <c r="G18331"/>
      <c r="H18331"/>
    </row>
    <row r="18332" spans="6:8" x14ac:dyDescent="0.25">
      <c r="F18332"/>
      <c r="G18332"/>
      <c r="H18332"/>
    </row>
    <row r="18333" spans="6:8" x14ac:dyDescent="0.25">
      <c r="F18333"/>
      <c r="G18333"/>
      <c r="H18333"/>
    </row>
    <row r="18334" spans="6:8" x14ac:dyDescent="0.25">
      <c r="F18334"/>
      <c r="G18334"/>
      <c r="H18334"/>
    </row>
    <row r="18335" spans="6:8" x14ac:dyDescent="0.25">
      <c r="F18335"/>
      <c r="G18335"/>
      <c r="H18335"/>
    </row>
    <row r="18336" spans="6:8" x14ac:dyDescent="0.25">
      <c r="F18336"/>
      <c r="G18336"/>
      <c r="H18336"/>
    </row>
    <row r="18337" spans="6:8" x14ac:dyDescent="0.25">
      <c r="F18337"/>
      <c r="G18337"/>
      <c r="H18337"/>
    </row>
    <row r="18338" spans="6:8" x14ac:dyDescent="0.25">
      <c r="F18338"/>
      <c r="G18338"/>
      <c r="H18338"/>
    </row>
    <row r="18339" spans="6:8" x14ac:dyDescent="0.25">
      <c r="F18339"/>
      <c r="G18339"/>
      <c r="H18339"/>
    </row>
    <row r="18340" spans="6:8" x14ac:dyDescent="0.25">
      <c r="F18340"/>
      <c r="G18340"/>
      <c r="H18340"/>
    </row>
    <row r="18341" spans="6:8" x14ac:dyDescent="0.25">
      <c r="F18341"/>
      <c r="G18341"/>
      <c r="H18341"/>
    </row>
    <row r="18342" spans="6:8" x14ac:dyDescent="0.25">
      <c r="F18342"/>
      <c r="G18342"/>
      <c r="H18342"/>
    </row>
    <row r="18343" spans="6:8" x14ac:dyDescent="0.25">
      <c r="F18343"/>
      <c r="G18343"/>
      <c r="H18343"/>
    </row>
    <row r="18344" spans="6:8" x14ac:dyDescent="0.25">
      <c r="F18344"/>
      <c r="G18344"/>
      <c r="H18344"/>
    </row>
    <row r="18345" spans="6:8" x14ac:dyDescent="0.25">
      <c r="F18345"/>
      <c r="G18345"/>
      <c r="H18345"/>
    </row>
    <row r="18346" spans="6:8" x14ac:dyDescent="0.25">
      <c r="F18346"/>
      <c r="G18346"/>
      <c r="H18346"/>
    </row>
    <row r="18347" spans="6:8" x14ac:dyDescent="0.25">
      <c r="F18347"/>
      <c r="G18347"/>
      <c r="H18347"/>
    </row>
    <row r="18348" spans="6:8" x14ac:dyDescent="0.25">
      <c r="F18348"/>
      <c r="G18348"/>
      <c r="H18348"/>
    </row>
    <row r="18349" spans="6:8" x14ac:dyDescent="0.25">
      <c r="F18349"/>
      <c r="G18349"/>
      <c r="H18349"/>
    </row>
    <row r="18350" spans="6:8" x14ac:dyDescent="0.25">
      <c r="F18350"/>
      <c r="G18350"/>
      <c r="H18350"/>
    </row>
    <row r="18351" spans="6:8" x14ac:dyDescent="0.25">
      <c r="F18351"/>
      <c r="G18351"/>
      <c r="H18351"/>
    </row>
    <row r="18352" spans="6:8" x14ac:dyDescent="0.25">
      <c r="F18352"/>
      <c r="G18352"/>
      <c r="H18352"/>
    </row>
    <row r="18353" spans="6:8" x14ac:dyDescent="0.25">
      <c r="F18353"/>
      <c r="G18353"/>
      <c r="H18353"/>
    </row>
    <row r="18354" spans="6:8" x14ac:dyDescent="0.25">
      <c r="F18354"/>
      <c r="G18354"/>
      <c r="H18354"/>
    </row>
    <row r="18355" spans="6:8" x14ac:dyDescent="0.25">
      <c r="F18355"/>
      <c r="G18355"/>
      <c r="H18355"/>
    </row>
    <row r="18356" spans="6:8" x14ac:dyDescent="0.25">
      <c r="F18356"/>
      <c r="G18356"/>
      <c r="H18356"/>
    </row>
    <row r="18357" spans="6:8" x14ac:dyDescent="0.25">
      <c r="F18357"/>
      <c r="G18357"/>
      <c r="H18357"/>
    </row>
    <row r="18358" spans="6:8" x14ac:dyDescent="0.25">
      <c r="F18358"/>
      <c r="G18358"/>
      <c r="H18358"/>
    </row>
    <row r="18359" spans="6:8" x14ac:dyDescent="0.25">
      <c r="F18359"/>
      <c r="G18359"/>
      <c r="H18359"/>
    </row>
    <row r="18360" spans="6:8" x14ac:dyDescent="0.25">
      <c r="F18360"/>
      <c r="G18360"/>
      <c r="H18360"/>
    </row>
    <row r="18361" spans="6:8" x14ac:dyDescent="0.25">
      <c r="F18361"/>
      <c r="G18361"/>
      <c r="H18361"/>
    </row>
    <row r="18362" spans="6:8" x14ac:dyDescent="0.25">
      <c r="F18362"/>
      <c r="G18362"/>
      <c r="H18362"/>
    </row>
    <row r="18363" spans="6:8" x14ac:dyDescent="0.25">
      <c r="F18363"/>
      <c r="G18363"/>
      <c r="H18363"/>
    </row>
    <row r="18364" spans="6:8" x14ac:dyDescent="0.25">
      <c r="F18364"/>
      <c r="G18364"/>
      <c r="H18364"/>
    </row>
    <row r="18365" spans="6:8" x14ac:dyDescent="0.25">
      <c r="F18365"/>
      <c r="G18365"/>
      <c r="H18365"/>
    </row>
    <row r="18366" spans="6:8" x14ac:dyDescent="0.25">
      <c r="F18366"/>
      <c r="G18366"/>
      <c r="H18366"/>
    </row>
    <row r="18367" spans="6:8" x14ac:dyDescent="0.25">
      <c r="F18367"/>
      <c r="G18367"/>
      <c r="H18367"/>
    </row>
    <row r="18368" spans="6:8" x14ac:dyDescent="0.25">
      <c r="F18368"/>
      <c r="G18368"/>
      <c r="H18368"/>
    </row>
    <row r="18369" spans="6:8" x14ac:dyDescent="0.25">
      <c r="F18369"/>
      <c r="G18369"/>
      <c r="H18369"/>
    </row>
    <row r="18370" spans="6:8" x14ac:dyDescent="0.25">
      <c r="F18370"/>
      <c r="G18370"/>
      <c r="H18370"/>
    </row>
    <row r="18371" spans="6:8" x14ac:dyDescent="0.25">
      <c r="F18371"/>
      <c r="G18371"/>
      <c r="H18371"/>
    </row>
    <row r="18372" spans="6:8" x14ac:dyDescent="0.25">
      <c r="F18372"/>
      <c r="G18372"/>
      <c r="H18372"/>
    </row>
    <row r="18373" spans="6:8" x14ac:dyDescent="0.25">
      <c r="F18373"/>
      <c r="G18373"/>
      <c r="H18373"/>
    </row>
    <row r="18374" spans="6:8" x14ac:dyDescent="0.25">
      <c r="F18374"/>
      <c r="G18374"/>
      <c r="H18374"/>
    </row>
    <row r="18375" spans="6:8" x14ac:dyDescent="0.25">
      <c r="F18375"/>
      <c r="G18375"/>
      <c r="H18375"/>
    </row>
    <row r="18376" spans="6:8" x14ac:dyDescent="0.25">
      <c r="F18376"/>
      <c r="G18376"/>
      <c r="H18376"/>
    </row>
    <row r="18377" spans="6:8" x14ac:dyDescent="0.25">
      <c r="F18377"/>
      <c r="G18377"/>
      <c r="H18377"/>
    </row>
    <row r="18378" spans="6:8" x14ac:dyDescent="0.25">
      <c r="F18378"/>
      <c r="G18378"/>
      <c r="H18378"/>
    </row>
    <row r="18379" spans="6:8" x14ac:dyDescent="0.25">
      <c r="F18379"/>
      <c r="G18379"/>
      <c r="H18379"/>
    </row>
    <row r="18380" spans="6:8" x14ac:dyDescent="0.25">
      <c r="F18380"/>
      <c r="G18380"/>
      <c r="H18380"/>
    </row>
    <row r="18381" spans="6:8" x14ac:dyDescent="0.25">
      <c r="F18381"/>
      <c r="G18381"/>
      <c r="H18381"/>
    </row>
    <row r="18382" spans="6:8" x14ac:dyDescent="0.25">
      <c r="F18382"/>
      <c r="G18382"/>
      <c r="H18382"/>
    </row>
    <row r="18383" spans="6:8" x14ac:dyDescent="0.25">
      <c r="F18383"/>
      <c r="G18383"/>
      <c r="H18383"/>
    </row>
    <row r="18384" spans="6:8" x14ac:dyDescent="0.25">
      <c r="F18384"/>
      <c r="G18384"/>
      <c r="H18384"/>
    </row>
    <row r="18385" spans="6:8" x14ac:dyDescent="0.25">
      <c r="F18385"/>
      <c r="G18385"/>
      <c r="H18385"/>
    </row>
    <row r="18386" spans="6:8" x14ac:dyDescent="0.25">
      <c r="F18386"/>
      <c r="G18386"/>
      <c r="H18386"/>
    </row>
    <row r="18387" spans="6:8" x14ac:dyDescent="0.25">
      <c r="F18387"/>
      <c r="G18387"/>
      <c r="H18387"/>
    </row>
    <row r="18388" spans="6:8" x14ac:dyDescent="0.25">
      <c r="F18388"/>
      <c r="G18388"/>
      <c r="H18388"/>
    </row>
    <row r="18389" spans="6:8" x14ac:dyDescent="0.25">
      <c r="F18389"/>
      <c r="G18389"/>
      <c r="H18389"/>
    </row>
    <row r="18390" spans="6:8" x14ac:dyDescent="0.25">
      <c r="F18390"/>
      <c r="G18390"/>
      <c r="H18390"/>
    </row>
    <row r="18391" spans="6:8" x14ac:dyDescent="0.25">
      <c r="F18391"/>
      <c r="G18391"/>
      <c r="H18391"/>
    </row>
    <row r="18392" spans="6:8" x14ac:dyDescent="0.25">
      <c r="F18392"/>
      <c r="G18392"/>
      <c r="H18392"/>
    </row>
    <row r="18393" spans="6:8" x14ac:dyDescent="0.25">
      <c r="F18393"/>
      <c r="G18393"/>
      <c r="H18393"/>
    </row>
    <row r="18394" spans="6:8" x14ac:dyDescent="0.25">
      <c r="F18394"/>
      <c r="G18394"/>
      <c r="H18394"/>
    </row>
    <row r="18395" spans="6:8" x14ac:dyDescent="0.25">
      <c r="F18395"/>
      <c r="G18395"/>
      <c r="H18395"/>
    </row>
    <row r="18396" spans="6:8" x14ac:dyDescent="0.25">
      <c r="F18396"/>
      <c r="G18396"/>
      <c r="H18396"/>
    </row>
    <row r="18397" spans="6:8" x14ac:dyDescent="0.25">
      <c r="F18397"/>
      <c r="G18397"/>
      <c r="H18397"/>
    </row>
    <row r="18398" spans="6:8" x14ac:dyDescent="0.25">
      <c r="F18398"/>
      <c r="G18398"/>
      <c r="H18398"/>
    </row>
    <row r="18399" spans="6:8" x14ac:dyDescent="0.25">
      <c r="F18399"/>
      <c r="G18399"/>
      <c r="H18399"/>
    </row>
    <row r="18400" spans="6:8" x14ac:dyDescent="0.25">
      <c r="F18400"/>
      <c r="G18400"/>
      <c r="H18400"/>
    </row>
    <row r="18401" spans="6:8" x14ac:dyDescent="0.25">
      <c r="F18401"/>
      <c r="G18401"/>
      <c r="H18401"/>
    </row>
    <row r="18402" spans="6:8" x14ac:dyDescent="0.25">
      <c r="F18402"/>
      <c r="G18402"/>
      <c r="H18402"/>
    </row>
    <row r="18403" spans="6:8" x14ac:dyDescent="0.25">
      <c r="F18403"/>
      <c r="G18403"/>
      <c r="H18403"/>
    </row>
    <row r="18404" spans="6:8" x14ac:dyDescent="0.25">
      <c r="F18404"/>
      <c r="G18404"/>
      <c r="H18404"/>
    </row>
    <row r="18405" spans="6:8" x14ac:dyDescent="0.25">
      <c r="F18405"/>
      <c r="G18405"/>
      <c r="H18405"/>
    </row>
    <row r="18406" spans="6:8" x14ac:dyDescent="0.25">
      <c r="F18406"/>
      <c r="G18406"/>
      <c r="H18406"/>
    </row>
    <row r="18407" spans="6:8" x14ac:dyDescent="0.25">
      <c r="F18407"/>
      <c r="G18407"/>
      <c r="H18407"/>
    </row>
    <row r="18408" spans="6:8" x14ac:dyDescent="0.25">
      <c r="F18408"/>
      <c r="G18408"/>
      <c r="H18408"/>
    </row>
    <row r="18409" spans="6:8" x14ac:dyDescent="0.25">
      <c r="F18409"/>
      <c r="G18409"/>
      <c r="H18409"/>
    </row>
    <row r="18410" spans="6:8" x14ac:dyDescent="0.25">
      <c r="F18410"/>
      <c r="G18410"/>
      <c r="H18410"/>
    </row>
    <row r="18411" spans="6:8" x14ac:dyDescent="0.25">
      <c r="F18411"/>
      <c r="G18411"/>
      <c r="H18411"/>
    </row>
    <row r="18412" spans="6:8" x14ac:dyDescent="0.25">
      <c r="F18412"/>
      <c r="G18412"/>
      <c r="H18412"/>
    </row>
    <row r="18413" spans="6:8" x14ac:dyDescent="0.25">
      <c r="F18413"/>
      <c r="G18413"/>
      <c r="H18413"/>
    </row>
    <row r="18414" spans="6:8" x14ac:dyDescent="0.25">
      <c r="F18414"/>
      <c r="G18414"/>
      <c r="H18414"/>
    </row>
    <row r="18415" spans="6:8" x14ac:dyDescent="0.25">
      <c r="F18415"/>
      <c r="G18415"/>
      <c r="H18415"/>
    </row>
    <row r="18416" spans="6:8" x14ac:dyDescent="0.25">
      <c r="F18416"/>
      <c r="G18416"/>
      <c r="H18416"/>
    </row>
    <row r="18417" spans="6:8" x14ac:dyDescent="0.25">
      <c r="F18417"/>
      <c r="G18417"/>
      <c r="H18417"/>
    </row>
    <row r="18418" spans="6:8" x14ac:dyDescent="0.25">
      <c r="F18418"/>
      <c r="G18418"/>
      <c r="H18418"/>
    </row>
    <row r="18419" spans="6:8" x14ac:dyDescent="0.25">
      <c r="F18419"/>
      <c r="G18419"/>
      <c r="H18419"/>
    </row>
    <row r="18420" spans="6:8" x14ac:dyDescent="0.25">
      <c r="F18420"/>
      <c r="G18420"/>
      <c r="H18420"/>
    </row>
    <row r="18421" spans="6:8" x14ac:dyDescent="0.25">
      <c r="F18421"/>
      <c r="G18421"/>
      <c r="H18421"/>
    </row>
    <row r="18422" spans="6:8" x14ac:dyDescent="0.25">
      <c r="F18422"/>
      <c r="G18422"/>
      <c r="H18422"/>
    </row>
    <row r="18423" spans="6:8" x14ac:dyDescent="0.25">
      <c r="F18423"/>
      <c r="G18423"/>
      <c r="H18423"/>
    </row>
    <row r="18424" spans="6:8" x14ac:dyDescent="0.25">
      <c r="F18424"/>
      <c r="G18424"/>
      <c r="H18424"/>
    </row>
    <row r="18425" spans="6:8" x14ac:dyDescent="0.25">
      <c r="F18425"/>
      <c r="G18425"/>
      <c r="H18425"/>
    </row>
    <row r="18426" spans="6:8" x14ac:dyDescent="0.25">
      <c r="F18426"/>
      <c r="G18426"/>
      <c r="H18426"/>
    </row>
    <row r="18427" spans="6:8" x14ac:dyDescent="0.25">
      <c r="F18427"/>
      <c r="G18427"/>
      <c r="H18427"/>
    </row>
    <row r="18428" spans="6:8" x14ac:dyDescent="0.25">
      <c r="F18428"/>
      <c r="G18428"/>
      <c r="H18428"/>
    </row>
    <row r="18429" spans="6:8" x14ac:dyDescent="0.25">
      <c r="F18429"/>
      <c r="G18429"/>
      <c r="H18429"/>
    </row>
    <row r="18430" spans="6:8" x14ac:dyDescent="0.25">
      <c r="F18430"/>
      <c r="G18430"/>
      <c r="H18430"/>
    </row>
    <row r="18431" spans="6:8" x14ac:dyDescent="0.25">
      <c r="F18431"/>
      <c r="G18431"/>
      <c r="H18431"/>
    </row>
    <row r="18432" spans="6:8" x14ac:dyDescent="0.25">
      <c r="F18432"/>
      <c r="G18432"/>
      <c r="H18432"/>
    </row>
    <row r="18433" spans="6:8" x14ac:dyDescent="0.25">
      <c r="F18433"/>
      <c r="G18433"/>
      <c r="H18433"/>
    </row>
    <row r="18434" spans="6:8" x14ac:dyDescent="0.25">
      <c r="F18434"/>
      <c r="G18434"/>
      <c r="H18434"/>
    </row>
    <row r="18435" spans="6:8" x14ac:dyDescent="0.25">
      <c r="F18435"/>
      <c r="G18435"/>
      <c r="H18435"/>
    </row>
    <row r="18436" spans="6:8" x14ac:dyDescent="0.25">
      <c r="F18436"/>
      <c r="G18436"/>
      <c r="H18436"/>
    </row>
    <row r="18437" spans="6:8" x14ac:dyDescent="0.25">
      <c r="F18437"/>
      <c r="G18437"/>
      <c r="H18437"/>
    </row>
    <row r="18438" spans="6:8" x14ac:dyDescent="0.25">
      <c r="F18438"/>
      <c r="G18438"/>
      <c r="H18438"/>
    </row>
    <row r="18439" spans="6:8" x14ac:dyDescent="0.25">
      <c r="F18439"/>
      <c r="G18439"/>
      <c r="H18439"/>
    </row>
    <row r="18440" spans="6:8" x14ac:dyDescent="0.25">
      <c r="F18440"/>
      <c r="G18440"/>
      <c r="H18440"/>
    </row>
    <row r="18441" spans="6:8" x14ac:dyDescent="0.25">
      <c r="F18441"/>
      <c r="G18441"/>
      <c r="H18441"/>
    </row>
    <row r="18442" spans="6:8" x14ac:dyDescent="0.25">
      <c r="F18442"/>
      <c r="G18442"/>
      <c r="H18442"/>
    </row>
    <row r="18443" spans="6:8" x14ac:dyDescent="0.25">
      <c r="F18443"/>
      <c r="G18443"/>
      <c r="H18443"/>
    </row>
    <row r="18444" spans="6:8" x14ac:dyDescent="0.25">
      <c r="F18444"/>
      <c r="G18444"/>
      <c r="H18444"/>
    </row>
    <row r="18445" spans="6:8" x14ac:dyDescent="0.25">
      <c r="F18445"/>
      <c r="G18445"/>
      <c r="H18445"/>
    </row>
    <row r="18446" spans="6:8" x14ac:dyDescent="0.25">
      <c r="F18446"/>
      <c r="G18446"/>
      <c r="H18446"/>
    </row>
    <row r="18447" spans="6:8" x14ac:dyDescent="0.25">
      <c r="F18447"/>
      <c r="G18447"/>
      <c r="H18447"/>
    </row>
    <row r="18448" spans="6:8" x14ac:dyDescent="0.25">
      <c r="F18448"/>
      <c r="G18448"/>
      <c r="H18448"/>
    </row>
    <row r="18449" spans="6:8" x14ac:dyDescent="0.25">
      <c r="F18449"/>
      <c r="G18449"/>
      <c r="H18449"/>
    </row>
    <row r="18450" spans="6:8" x14ac:dyDescent="0.25">
      <c r="F18450"/>
      <c r="G18450"/>
      <c r="H18450"/>
    </row>
    <row r="18451" spans="6:8" x14ac:dyDescent="0.25">
      <c r="F18451"/>
      <c r="G18451"/>
      <c r="H18451"/>
    </row>
    <row r="18452" spans="6:8" x14ac:dyDescent="0.25">
      <c r="F18452"/>
      <c r="G18452"/>
      <c r="H18452"/>
    </row>
    <row r="18453" spans="6:8" x14ac:dyDescent="0.25">
      <c r="F18453"/>
      <c r="G18453"/>
      <c r="H18453"/>
    </row>
    <row r="18454" spans="6:8" x14ac:dyDescent="0.25">
      <c r="F18454"/>
      <c r="G18454"/>
      <c r="H18454"/>
    </row>
    <row r="18455" spans="6:8" x14ac:dyDescent="0.25">
      <c r="F18455"/>
      <c r="G18455"/>
      <c r="H18455"/>
    </row>
    <row r="18456" spans="6:8" x14ac:dyDescent="0.25">
      <c r="F18456"/>
      <c r="G18456"/>
      <c r="H18456"/>
    </row>
    <row r="18457" spans="6:8" x14ac:dyDescent="0.25">
      <c r="F18457"/>
      <c r="G18457"/>
      <c r="H18457"/>
    </row>
    <row r="18458" spans="6:8" x14ac:dyDescent="0.25">
      <c r="F18458"/>
      <c r="G18458"/>
      <c r="H18458"/>
    </row>
    <row r="18459" spans="6:8" x14ac:dyDescent="0.25">
      <c r="F18459"/>
      <c r="G18459"/>
      <c r="H18459"/>
    </row>
    <row r="18460" spans="6:8" x14ac:dyDescent="0.25">
      <c r="F18460"/>
      <c r="G18460"/>
      <c r="H18460"/>
    </row>
    <row r="18461" spans="6:8" x14ac:dyDescent="0.25">
      <c r="F18461"/>
      <c r="G18461"/>
      <c r="H18461"/>
    </row>
    <row r="18462" spans="6:8" x14ac:dyDescent="0.25">
      <c r="F18462"/>
      <c r="G18462"/>
      <c r="H18462"/>
    </row>
    <row r="18463" spans="6:8" x14ac:dyDescent="0.25">
      <c r="F18463"/>
      <c r="G18463"/>
      <c r="H18463"/>
    </row>
    <row r="18464" spans="6:8" x14ac:dyDescent="0.25">
      <c r="F18464"/>
      <c r="G18464"/>
      <c r="H18464"/>
    </row>
    <row r="18465" spans="6:8" x14ac:dyDescent="0.25">
      <c r="F18465"/>
      <c r="G18465"/>
      <c r="H18465"/>
    </row>
    <row r="18466" spans="6:8" x14ac:dyDescent="0.25">
      <c r="F18466"/>
      <c r="G18466"/>
      <c r="H18466"/>
    </row>
    <row r="18467" spans="6:8" x14ac:dyDescent="0.25">
      <c r="F18467"/>
      <c r="G18467"/>
      <c r="H18467"/>
    </row>
    <row r="18468" spans="6:8" x14ac:dyDescent="0.25">
      <c r="F18468"/>
      <c r="G18468"/>
      <c r="H18468"/>
    </row>
    <row r="18469" spans="6:8" x14ac:dyDescent="0.25">
      <c r="F18469"/>
      <c r="G18469"/>
      <c r="H18469"/>
    </row>
    <row r="18470" spans="6:8" x14ac:dyDescent="0.25">
      <c r="F18470"/>
      <c r="G18470"/>
      <c r="H18470"/>
    </row>
    <row r="18471" spans="6:8" x14ac:dyDescent="0.25">
      <c r="F18471"/>
      <c r="G18471"/>
      <c r="H18471"/>
    </row>
    <row r="18472" spans="6:8" x14ac:dyDescent="0.25">
      <c r="F18472"/>
      <c r="G18472"/>
      <c r="H18472"/>
    </row>
    <row r="18473" spans="6:8" x14ac:dyDescent="0.25">
      <c r="F18473"/>
      <c r="G18473"/>
      <c r="H18473"/>
    </row>
    <row r="18474" spans="6:8" x14ac:dyDescent="0.25">
      <c r="F18474"/>
      <c r="G18474"/>
      <c r="H18474"/>
    </row>
    <row r="18475" spans="6:8" x14ac:dyDescent="0.25">
      <c r="F18475"/>
      <c r="G18475"/>
      <c r="H18475"/>
    </row>
    <row r="18476" spans="6:8" x14ac:dyDescent="0.25">
      <c r="F18476"/>
      <c r="G18476"/>
      <c r="H18476"/>
    </row>
    <row r="18477" spans="6:8" x14ac:dyDescent="0.25">
      <c r="F18477"/>
      <c r="G18477"/>
      <c r="H18477"/>
    </row>
    <row r="18478" spans="6:8" x14ac:dyDescent="0.25">
      <c r="F18478"/>
      <c r="G18478"/>
      <c r="H18478"/>
    </row>
    <row r="18479" spans="6:8" x14ac:dyDescent="0.25">
      <c r="F18479"/>
      <c r="G18479"/>
      <c r="H18479"/>
    </row>
    <row r="18480" spans="6:8" x14ac:dyDescent="0.25">
      <c r="F18480"/>
      <c r="G18480"/>
      <c r="H18480"/>
    </row>
    <row r="18481" spans="6:8" x14ac:dyDescent="0.25">
      <c r="F18481"/>
      <c r="G18481"/>
      <c r="H18481"/>
    </row>
    <row r="18482" spans="6:8" x14ac:dyDescent="0.25">
      <c r="F18482"/>
      <c r="G18482"/>
      <c r="H18482"/>
    </row>
    <row r="18483" spans="6:8" x14ac:dyDescent="0.25">
      <c r="F18483"/>
      <c r="G18483"/>
      <c r="H18483"/>
    </row>
    <row r="18484" spans="6:8" x14ac:dyDescent="0.25">
      <c r="F18484"/>
      <c r="G18484"/>
      <c r="H18484"/>
    </row>
    <row r="18485" spans="6:8" x14ac:dyDescent="0.25">
      <c r="F18485"/>
      <c r="G18485"/>
      <c r="H18485"/>
    </row>
    <row r="18486" spans="6:8" x14ac:dyDescent="0.25">
      <c r="F18486"/>
      <c r="G18486"/>
      <c r="H18486"/>
    </row>
    <row r="18487" spans="6:8" x14ac:dyDescent="0.25">
      <c r="F18487"/>
      <c r="G18487"/>
      <c r="H18487"/>
    </row>
    <row r="18488" spans="6:8" x14ac:dyDescent="0.25">
      <c r="F18488"/>
      <c r="G18488"/>
      <c r="H18488"/>
    </row>
    <row r="18489" spans="6:8" x14ac:dyDescent="0.25">
      <c r="F18489"/>
      <c r="G18489"/>
      <c r="H18489"/>
    </row>
    <row r="18490" spans="6:8" x14ac:dyDescent="0.25">
      <c r="F18490"/>
      <c r="G18490"/>
      <c r="H18490"/>
    </row>
    <row r="18491" spans="6:8" x14ac:dyDescent="0.25">
      <c r="F18491"/>
      <c r="G18491"/>
      <c r="H18491"/>
    </row>
    <row r="18492" spans="6:8" x14ac:dyDescent="0.25">
      <c r="F18492"/>
      <c r="G18492"/>
      <c r="H18492"/>
    </row>
    <row r="18493" spans="6:8" x14ac:dyDescent="0.25">
      <c r="F18493"/>
      <c r="G18493"/>
      <c r="H18493"/>
    </row>
    <row r="18494" spans="6:8" x14ac:dyDescent="0.25">
      <c r="F18494"/>
      <c r="G18494"/>
      <c r="H18494"/>
    </row>
    <row r="18495" spans="6:8" x14ac:dyDescent="0.25">
      <c r="F18495"/>
      <c r="G18495"/>
      <c r="H18495"/>
    </row>
    <row r="18496" spans="6:8" x14ac:dyDescent="0.25">
      <c r="F18496"/>
      <c r="G18496"/>
      <c r="H18496"/>
    </row>
    <row r="18497" spans="6:8" x14ac:dyDescent="0.25">
      <c r="F18497"/>
      <c r="G18497"/>
      <c r="H18497"/>
    </row>
    <row r="18498" spans="6:8" x14ac:dyDescent="0.25">
      <c r="F18498"/>
      <c r="G18498"/>
      <c r="H18498"/>
    </row>
    <row r="18499" spans="6:8" x14ac:dyDescent="0.25">
      <c r="F18499"/>
      <c r="G18499"/>
      <c r="H18499"/>
    </row>
    <row r="18500" spans="6:8" x14ac:dyDescent="0.25">
      <c r="F18500"/>
      <c r="G18500"/>
      <c r="H18500"/>
    </row>
    <row r="18501" spans="6:8" x14ac:dyDescent="0.25">
      <c r="F18501"/>
      <c r="G18501"/>
      <c r="H18501"/>
    </row>
    <row r="18502" spans="6:8" x14ac:dyDescent="0.25">
      <c r="F18502"/>
      <c r="G18502"/>
      <c r="H18502"/>
    </row>
    <row r="18503" spans="6:8" x14ac:dyDescent="0.25">
      <c r="F18503"/>
      <c r="G18503"/>
      <c r="H18503"/>
    </row>
    <row r="18504" spans="6:8" x14ac:dyDescent="0.25">
      <c r="F18504"/>
      <c r="G18504"/>
      <c r="H18504"/>
    </row>
    <row r="18505" spans="6:8" x14ac:dyDescent="0.25">
      <c r="F18505"/>
      <c r="G18505"/>
      <c r="H18505"/>
    </row>
    <row r="18506" spans="6:8" x14ac:dyDescent="0.25">
      <c r="F18506"/>
      <c r="G18506"/>
      <c r="H18506"/>
    </row>
    <row r="18507" spans="6:8" x14ac:dyDescent="0.25">
      <c r="F18507"/>
      <c r="G18507"/>
      <c r="H18507"/>
    </row>
    <row r="18508" spans="6:8" x14ac:dyDescent="0.25">
      <c r="F18508"/>
      <c r="G18508"/>
      <c r="H18508"/>
    </row>
    <row r="18509" spans="6:8" x14ac:dyDescent="0.25">
      <c r="F18509"/>
      <c r="G18509"/>
      <c r="H18509"/>
    </row>
    <row r="18510" spans="6:8" x14ac:dyDescent="0.25">
      <c r="F18510"/>
      <c r="G18510"/>
      <c r="H18510"/>
    </row>
    <row r="18511" spans="6:8" x14ac:dyDescent="0.25">
      <c r="F18511"/>
      <c r="G18511"/>
      <c r="H18511"/>
    </row>
    <row r="18512" spans="6:8" x14ac:dyDescent="0.25">
      <c r="F18512"/>
      <c r="G18512"/>
      <c r="H18512"/>
    </row>
    <row r="18513" spans="6:8" x14ac:dyDescent="0.25">
      <c r="F18513"/>
      <c r="G18513"/>
      <c r="H18513"/>
    </row>
    <row r="18514" spans="6:8" x14ac:dyDescent="0.25">
      <c r="F18514"/>
      <c r="G18514"/>
      <c r="H18514"/>
    </row>
    <row r="18515" spans="6:8" x14ac:dyDescent="0.25">
      <c r="F18515"/>
      <c r="G18515"/>
      <c r="H18515"/>
    </row>
    <row r="18516" spans="6:8" x14ac:dyDescent="0.25">
      <c r="F18516"/>
      <c r="G18516"/>
      <c r="H18516"/>
    </row>
    <row r="18517" spans="6:8" x14ac:dyDescent="0.25">
      <c r="F18517"/>
      <c r="G18517"/>
      <c r="H18517"/>
    </row>
    <row r="18518" spans="6:8" x14ac:dyDescent="0.25">
      <c r="F18518"/>
      <c r="G18518"/>
      <c r="H18518"/>
    </row>
    <row r="18519" spans="6:8" x14ac:dyDescent="0.25">
      <c r="F18519"/>
      <c r="G18519"/>
      <c r="H18519"/>
    </row>
    <row r="18520" spans="6:8" x14ac:dyDescent="0.25">
      <c r="F18520"/>
      <c r="G18520"/>
      <c r="H18520"/>
    </row>
    <row r="18521" spans="6:8" x14ac:dyDescent="0.25">
      <c r="F18521"/>
      <c r="G18521"/>
      <c r="H18521"/>
    </row>
    <row r="18522" spans="6:8" x14ac:dyDescent="0.25">
      <c r="F18522"/>
      <c r="G18522"/>
      <c r="H18522"/>
    </row>
    <row r="18523" spans="6:8" x14ac:dyDescent="0.25">
      <c r="F18523"/>
      <c r="G18523"/>
      <c r="H18523"/>
    </row>
    <row r="18524" spans="6:8" x14ac:dyDescent="0.25">
      <c r="F18524"/>
      <c r="G18524"/>
      <c r="H18524"/>
    </row>
    <row r="18525" spans="6:8" x14ac:dyDescent="0.25">
      <c r="F18525"/>
      <c r="G18525"/>
      <c r="H18525"/>
    </row>
    <row r="18526" spans="6:8" x14ac:dyDescent="0.25">
      <c r="F18526"/>
      <c r="G18526"/>
      <c r="H18526"/>
    </row>
    <row r="18527" spans="6:8" x14ac:dyDescent="0.25">
      <c r="F18527"/>
      <c r="G18527"/>
      <c r="H18527"/>
    </row>
    <row r="18528" spans="6:8" x14ac:dyDescent="0.25">
      <c r="F18528"/>
      <c r="G18528"/>
      <c r="H18528"/>
    </row>
    <row r="18529" spans="6:8" x14ac:dyDescent="0.25">
      <c r="F18529"/>
      <c r="G18529"/>
      <c r="H18529"/>
    </row>
    <row r="18530" spans="6:8" x14ac:dyDescent="0.25">
      <c r="F18530"/>
      <c r="G18530"/>
      <c r="H18530"/>
    </row>
    <row r="18531" spans="6:8" x14ac:dyDescent="0.25">
      <c r="F18531"/>
      <c r="G18531"/>
      <c r="H18531"/>
    </row>
    <row r="18532" spans="6:8" x14ac:dyDescent="0.25">
      <c r="F18532"/>
      <c r="G18532"/>
      <c r="H18532"/>
    </row>
    <row r="18533" spans="6:8" x14ac:dyDescent="0.25">
      <c r="F18533"/>
      <c r="G18533"/>
      <c r="H18533"/>
    </row>
    <row r="18534" spans="6:8" x14ac:dyDescent="0.25">
      <c r="F18534"/>
      <c r="G18534"/>
      <c r="H18534"/>
    </row>
    <row r="18535" spans="6:8" x14ac:dyDescent="0.25">
      <c r="F18535"/>
      <c r="G18535"/>
      <c r="H18535"/>
    </row>
    <row r="18536" spans="6:8" x14ac:dyDescent="0.25">
      <c r="F18536"/>
      <c r="G18536"/>
      <c r="H18536"/>
    </row>
    <row r="18537" spans="6:8" x14ac:dyDescent="0.25">
      <c r="F18537"/>
      <c r="G18537"/>
      <c r="H18537"/>
    </row>
    <row r="18538" spans="6:8" x14ac:dyDescent="0.25">
      <c r="F18538"/>
      <c r="G18538"/>
      <c r="H18538"/>
    </row>
    <row r="18539" spans="6:8" x14ac:dyDescent="0.25">
      <c r="F18539"/>
      <c r="G18539"/>
      <c r="H18539"/>
    </row>
    <row r="18540" spans="6:8" x14ac:dyDescent="0.25">
      <c r="F18540"/>
      <c r="G18540"/>
      <c r="H18540"/>
    </row>
    <row r="18541" spans="6:8" x14ac:dyDescent="0.25">
      <c r="F18541"/>
      <c r="G18541"/>
      <c r="H18541"/>
    </row>
    <row r="18542" spans="6:8" x14ac:dyDescent="0.25">
      <c r="F18542"/>
      <c r="G18542"/>
      <c r="H18542"/>
    </row>
    <row r="18543" spans="6:8" x14ac:dyDescent="0.25">
      <c r="F18543"/>
      <c r="G18543"/>
      <c r="H18543"/>
    </row>
    <row r="18544" spans="6:8" x14ac:dyDescent="0.25">
      <c r="F18544"/>
      <c r="G18544"/>
      <c r="H18544"/>
    </row>
    <row r="18545" spans="6:8" x14ac:dyDescent="0.25">
      <c r="F18545"/>
      <c r="G18545"/>
      <c r="H18545"/>
    </row>
    <row r="18546" spans="6:8" x14ac:dyDescent="0.25">
      <c r="F18546"/>
      <c r="G18546"/>
      <c r="H18546"/>
    </row>
    <row r="18547" spans="6:8" x14ac:dyDescent="0.25">
      <c r="F18547"/>
      <c r="G18547"/>
      <c r="H18547"/>
    </row>
    <row r="18548" spans="6:8" x14ac:dyDescent="0.25">
      <c r="F18548"/>
      <c r="G18548"/>
      <c r="H18548"/>
    </row>
    <row r="18549" spans="6:8" x14ac:dyDescent="0.25">
      <c r="F18549"/>
      <c r="G18549"/>
      <c r="H18549"/>
    </row>
    <row r="18550" spans="6:8" x14ac:dyDescent="0.25">
      <c r="F18550"/>
      <c r="G18550"/>
      <c r="H18550"/>
    </row>
    <row r="18551" spans="6:8" x14ac:dyDescent="0.25">
      <c r="F18551"/>
      <c r="G18551"/>
      <c r="H18551"/>
    </row>
    <row r="18552" spans="6:8" x14ac:dyDescent="0.25">
      <c r="F18552"/>
      <c r="G18552"/>
      <c r="H18552"/>
    </row>
    <row r="18553" spans="6:8" x14ac:dyDescent="0.25">
      <c r="F18553"/>
      <c r="G18553"/>
      <c r="H18553"/>
    </row>
    <row r="18554" spans="6:8" x14ac:dyDescent="0.25">
      <c r="F18554"/>
      <c r="G18554"/>
      <c r="H18554"/>
    </row>
    <row r="18555" spans="6:8" x14ac:dyDescent="0.25">
      <c r="F18555"/>
      <c r="G18555"/>
      <c r="H18555"/>
    </row>
    <row r="18556" spans="6:8" x14ac:dyDescent="0.25">
      <c r="F18556"/>
      <c r="G18556"/>
      <c r="H18556"/>
    </row>
    <row r="18557" spans="6:8" x14ac:dyDescent="0.25">
      <c r="F18557"/>
      <c r="G18557"/>
      <c r="H18557"/>
    </row>
    <row r="18558" spans="6:8" x14ac:dyDescent="0.25">
      <c r="F18558"/>
      <c r="G18558"/>
      <c r="H18558"/>
    </row>
    <row r="18559" spans="6:8" x14ac:dyDescent="0.25">
      <c r="F18559"/>
      <c r="G18559"/>
      <c r="H18559"/>
    </row>
    <row r="18560" spans="6:8" x14ac:dyDescent="0.25">
      <c r="F18560"/>
      <c r="G18560"/>
      <c r="H18560"/>
    </row>
    <row r="18561" spans="6:8" x14ac:dyDescent="0.25">
      <c r="F18561"/>
      <c r="G18561"/>
      <c r="H18561"/>
    </row>
    <row r="18562" spans="6:8" x14ac:dyDescent="0.25">
      <c r="F18562"/>
      <c r="G18562"/>
      <c r="H18562"/>
    </row>
    <row r="18563" spans="6:8" x14ac:dyDescent="0.25">
      <c r="F18563"/>
      <c r="G18563"/>
      <c r="H18563"/>
    </row>
    <row r="18564" spans="6:8" x14ac:dyDescent="0.25">
      <c r="F18564"/>
      <c r="G18564"/>
      <c r="H18564"/>
    </row>
    <row r="18565" spans="6:8" x14ac:dyDescent="0.25">
      <c r="F18565"/>
      <c r="G18565"/>
      <c r="H18565"/>
    </row>
    <row r="18566" spans="6:8" x14ac:dyDescent="0.25">
      <c r="F18566"/>
      <c r="G18566"/>
      <c r="H18566"/>
    </row>
    <row r="18567" spans="6:8" x14ac:dyDescent="0.25">
      <c r="F18567"/>
      <c r="G18567"/>
      <c r="H18567"/>
    </row>
    <row r="18568" spans="6:8" x14ac:dyDescent="0.25">
      <c r="F18568"/>
      <c r="G18568"/>
      <c r="H18568"/>
    </row>
    <row r="18569" spans="6:8" x14ac:dyDescent="0.25">
      <c r="F18569"/>
      <c r="G18569"/>
      <c r="H18569"/>
    </row>
    <row r="18570" spans="6:8" x14ac:dyDescent="0.25">
      <c r="F18570"/>
      <c r="G18570"/>
      <c r="H18570"/>
    </row>
    <row r="18571" spans="6:8" x14ac:dyDescent="0.25">
      <c r="F18571"/>
      <c r="G18571"/>
      <c r="H18571"/>
    </row>
    <row r="18572" spans="6:8" x14ac:dyDescent="0.25">
      <c r="F18572"/>
      <c r="G18572"/>
      <c r="H18572"/>
    </row>
    <row r="18573" spans="6:8" x14ac:dyDescent="0.25">
      <c r="F18573"/>
      <c r="G18573"/>
      <c r="H18573"/>
    </row>
    <row r="18574" spans="6:8" x14ac:dyDescent="0.25">
      <c r="F18574"/>
      <c r="G18574"/>
      <c r="H18574"/>
    </row>
    <row r="18575" spans="6:8" x14ac:dyDescent="0.25">
      <c r="F18575"/>
      <c r="G18575"/>
      <c r="H18575"/>
    </row>
    <row r="18576" spans="6:8" x14ac:dyDescent="0.25">
      <c r="F18576"/>
      <c r="G18576"/>
      <c r="H18576"/>
    </row>
    <row r="18577" spans="6:8" x14ac:dyDescent="0.25">
      <c r="F18577"/>
      <c r="G18577"/>
      <c r="H18577"/>
    </row>
    <row r="18578" spans="6:8" x14ac:dyDescent="0.25">
      <c r="F18578"/>
      <c r="G18578"/>
      <c r="H18578"/>
    </row>
    <row r="18579" spans="6:8" x14ac:dyDescent="0.25">
      <c r="F18579"/>
      <c r="G18579"/>
      <c r="H18579"/>
    </row>
    <row r="18580" spans="6:8" x14ac:dyDescent="0.25">
      <c r="F18580"/>
      <c r="G18580"/>
      <c r="H18580"/>
    </row>
    <row r="18581" spans="6:8" x14ac:dyDescent="0.25">
      <c r="F18581"/>
      <c r="G18581"/>
      <c r="H18581"/>
    </row>
    <row r="18582" spans="6:8" x14ac:dyDescent="0.25">
      <c r="F18582"/>
      <c r="G18582"/>
      <c r="H18582"/>
    </row>
    <row r="18583" spans="6:8" x14ac:dyDescent="0.25">
      <c r="F18583"/>
      <c r="G18583"/>
      <c r="H18583"/>
    </row>
    <row r="18584" spans="6:8" x14ac:dyDescent="0.25">
      <c r="F18584"/>
      <c r="G18584"/>
      <c r="H18584"/>
    </row>
    <row r="18585" spans="6:8" x14ac:dyDescent="0.25">
      <c r="F18585"/>
      <c r="G18585"/>
      <c r="H18585"/>
    </row>
    <row r="18586" spans="6:8" x14ac:dyDescent="0.25">
      <c r="F18586"/>
      <c r="G18586"/>
      <c r="H18586"/>
    </row>
    <row r="18587" spans="6:8" x14ac:dyDescent="0.25">
      <c r="F18587"/>
      <c r="G18587"/>
      <c r="H18587"/>
    </row>
    <row r="18588" spans="6:8" x14ac:dyDescent="0.25">
      <c r="F18588"/>
      <c r="G18588"/>
      <c r="H18588"/>
    </row>
    <row r="18589" spans="6:8" x14ac:dyDescent="0.25">
      <c r="F18589"/>
      <c r="G18589"/>
      <c r="H18589"/>
    </row>
    <row r="18590" spans="6:8" x14ac:dyDescent="0.25">
      <c r="F18590"/>
      <c r="G18590"/>
      <c r="H18590"/>
    </row>
    <row r="18591" spans="6:8" x14ac:dyDescent="0.25">
      <c r="F18591"/>
      <c r="G18591"/>
      <c r="H18591"/>
    </row>
    <row r="18592" spans="6:8" x14ac:dyDescent="0.25">
      <c r="F18592"/>
      <c r="G18592"/>
      <c r="H18592"/>
    </row>
    <row r="18593" spans="6:8" x14ac:dyDescent="0.25">
      <c r="F18593"/>
      <c r="G18593"/>
      <c r="H18593"/>
    </row>
    <row r="18594" spans="6:8" x14ac:dyDescent="0.25">
      <c r="F18594"/>
      <c r="G18594"/>
      <c r="H18594"/>
    </row>
    <row r="18595" spans="6:8" x14ac:dyDescent="0.25">
      <c r="F18595"/>
      <c r="G18595"/>
      <c r="H18595"/>
    </row>
    <row r="18596" spans="6:8" x14ac:dyDescent="0.25">
      <c r="F18596"/>
      <c r="G18596"/>
      <c r="H18596"/>
    </row>
    <row r="18597" spans="6:8" x14ac:dyDescent="0.25">
      <c r="F18597"/>
      <c r="G18597"/>
      <c r="H18597"/>
    </row>
    <row r="18598" spans="6:8" x14ac:dyDescent="0.25">
      <c r="F18598"/>
      <c r="G18598"/>
      <c r="H18598"/>
    </row>
    <row r="18599" spans="6:8" x14ac:dyDescent="0.25">
      <c r="F18599"/>
      <c r="G18599"/>
      <c r="H18599"/>
    </row>
    <row r="18600" spans="6:8" x14ac:dyDescent="0.25">
      <c r="F18600"/>
      <c r="G18600"/>
      <c r="H18600"/>
    </row>
    <row r="18601" spans="6:8" x14ac:dyDescent="0.25">
      <c r="F18601"/>
      <c r="G18601"/>
      <c r="H18601"/>
    </row>
    <row r="18602" spans="6:8" x14ac:dyDescent="0.25">
      <c r="F18602"/>
      <c r="G18602"/>
      <c r="H18602"/>
    </row>
    <row r="18603" spans="6:8" x14ac:dyDescent="0.25">
      <c r="F18603"/>
      <c r="G18603"/>
      <c r="H18603"/>
    </row>
    <row r="18604" spans="6:8" x14ac:dyDescent="0.25">
      <c r="F18604"/>
      <c r="G18604"/>
      <c r="H18604"/>
    </row>
    <row r="18605" spans="6:8" x14ac:dyDescent="0.25">
      <c r="F18605"/>
      <c r="G18605"/>
      <c r="H18605"/>
    </row>
    <row r="18606" spans="6:8" x14ac:dyDescent="0.25">
      <c r="F18606"/>
      <c r="G18606"/>
      <c r="H18606"/>
    </row>
    <row r="18607" spans="6:8" x14ac:dyDescent="0.25">
      <c r="F18607"/>
      <c r="G18607"/>
      <c r="H18607"/>
    </row>
    <row r="18608" spans="6:8" x14ac:dyDescent="0.25">
      <c r="F18608"/>
      <c r="G18608"/>
      <c r="H18608"/>
    </row>
    <row r="18609" spans="6:8" x14ac:dyDescent="0.25">
      <c r="F18609"/>
      <c r="G18609"/>
      <c r="H18609"/>
    </row>
    <row r="18610" spans="6:8" x14ac:dyDescent="0.25">
      <c r="F18610"/>
      <c r="G18610"/>
      <c r="H18610"/>
    </row>
    <row r="18611" spans="6:8" x14ac:dyDescent="0.25">
      <c r="F18611"/>
      <c r="G18611"/>
      <c r="H18611"/>
    </row>
    <row r="18612" spans="6:8" x14ac:dyDescent="0.25">
      <c r="F18612"/>
      <c r="G18612"/>
      <c r="H18612"/>
    </row>
    <row r="18613" spans="6:8" x14ac:dyDescent="0.25">
      <c r="F18613"/>
      <c r="G18613"/>
      <c r="H18613"/>
    </row>
    <row r="18614" spans="6:8" x14ac:dyDescent="0.25">
      <c r="F18614"/>
      <c r="G18614"/>
      <c r="H18614"/>
    </row>
    <row r="18615" spans="6:8" x14ac:dyDescent="0.25">
      <c r="F18615"/>
      <c r="G18615"/>
      <c r="H18615"/>
    </row>
    <row r="18616" spans="6:8" x14ac:dyDescent="0.25">
      <c r="F18616"/>
      <c r="G18616"/>
      <c r="H18616"/>
    </row>
    <row r="18617" spans="6:8" x14ac:dyDescent="0.25">
      <c r="F18617"/>
      <c r="G18617"/>
      <c r="H18617"/>
    </row>
    <row r="18618" spans="6:8" x14ac:dyDescent="0.25">
      <c r="F18618"/>
      <c r="G18618"/>
      <c r="H18618"/>
    </row>
    <row r="18619" spans="6:8" x14ac:dyDescent="0.25">
      <c r="F18619"/>
      <c r="G18619"/>
      <c r="H18619"/>
    </row>
    <row r="18620" spans="6:8" x14ac:dyDescent="0.25">
      <c r="F18620"/>
      <c r="G18620"/>
      <c r="H18620"/>
    </row>
    <row r="18621" spans="6:8" x14ac:dyDescent="0.25">
      <c r="F18621"/>
      <c r="G18621"/>
      <c r="H18621"/>
    </row>
    <row r="18622" spans="6:8" x14ac:dyDescent="0.25">
      <c r="F18622"/>
      <c r="G18622"/>
      <c r="H18622"/>
    </row>
    <row r="18623" spans="6:8" x14ac:dyDescent="0.25">
      <c r="F18623"/>
      <c r="G18623"/>
      <c r="H18623"/>
    </row>
    <row r="18624" spans="6:8" x14ac:dyDescent="0.25">
      <c r="F18624"/>
      <c r="G18624"/>
      <c r="H18624"/>
    </row>
    <row r="18625" spans="6:8" x14ac:dyDescent="0.25">
      <c r="F18625"/>
      <c r="G18625"/>
      <c r="H18625"/>
    </row>
    <row r="18626" spans="6:8" x14ac:dyDescent="0.25">
      <c r="F18626"/>
      <c r="G18626"/>
      <c r="H18626"/>
    </row>
    <row r="18627" spans="6:8" x14ac:dyDescent="0.25">
      <c r="F18627"/>
      <c r="G18627"/>
      <c r="H18627"/>
    </row>
    <row r="18628" spans="6:8" x14ac:dyDescent="0.25">
      <c r="F18628"/>
      <c r="G18628"/>
      <c r="H18628"/>
    </row>
    <row r="18629" spans="6:8" x14ac:dyDescent="0.25">
      <c r="F18629"/>
      <c r="G18629"/>
      <c r="H18629"/>
    </row>
    <row r="18630" spans="6:8" x14ac:dyDescent="0.25">
      <c r="F18630"/>
      <c r="G18630"/>
      <c r="H18630"/>
    </row>
    <row r="18631" spans="6:8" x14ac:dyDescent="0.25">
      <c r="F18631"/>
      <c r="G18631"/>
      <c r="H18631"/>
    </row>
    <row r="18632" spans="6:8" x14ac:dyDescent="0.25">
      <c r="F18632"/>
      <c r="G18632"/>
      <c r="H18632"/>
    </row>
    <row r="18633" spans="6:8" x14ac:dyDescent="0.25">
      <c r="F18633"/>
      <c r="G18633"/>
      <c r="H18633"/>
    </row>
    <row r="18634" spans="6:8" x14ac:dyDescent="0.25">
      <c r="F18634"/>
      <c r="G18634"/>
      <c r="H18634"/>
    </row>
    <row r="18635" spans="6:8" x14ac:dyDescent="0.25">
      <c r="F18635"/>
      <c r="G18635"/>
      <c r="H18635"/>
    </row>
    <row r="18636" spans="6:8" x14ac:dyDescent="0.25">
      <c r="F18636"/>
      <c r="G18636"/>
      <c r="H18636"/>
    </row>
    <row r="18637" spans="6:8" x14ac:dyDescent="0.25">
      <c r="F18637"/>
      <c r="G18637"/>
      <c r="H18637"/>
    </row>
    <row r="18638" spans="6:8" x14ac:dyDescent="0.25">
      <c r="F18638"/>
      <c r="G18638"/>
      <c r="H18638"/>
    </row>
    <row r="18639" spans="6:8" x14ac:dyDescent="0.25">
      <c r="F18639"/>
      <c r="G18639"/>
      <c r="H18639"/>
    </row>
    <row r="18640" spans="6:8" x14ac:dyDescent="0.25">
      <c r="F18640"/>
      <c r="G18640"/>
      <c r="H18640"/>
    </row>
    <row r="18641" spans="6:8" x14ac:dyDescent="0.25">
      <c r="F18641"/>
      <c r="G18641"/>
      <c r="H18641"/>
    </row>
    <row r="18642" spans="6:8" x14ac:dyDescent="0.25">
      <c r="F18642"/>
      <c r="G18642"/>
      <c r="H18642"/>
    </row>
    <row r="18643" spans="6:8" x14ac:dyDescent="0.25">
      <c r="F18643"/>
      <c r="G18643"/>
      <c r="H18643"/>
    </row>
    <row r="18644" spans="6:8" x14ac:dyDescent="0.25">
      <c r="F18644"/>
      <c r="G18644"/>
      <c r="H18644"/>
    </row>
    <row r="18645" spans="6:8" x14ac:dyDescent="0.25">
      <c r="F18645"/>
      <c r="G18645"/>
      <c r="H18645"/>
    </row>
    <row r="18646" spans="6:8" x14ac:dyDescent="0.25">
      <c r="F18646"/>
      <c r="G18646"/>
      <c r="H18646"/>
    </row>
    <row r="18647" spans="6:8" x14ac:dyDescent="0.25">
      <c r="F18647"/>
      <c r="G18647"/>
      <c r="H18647"/>
    </row>
    <row r="18648" spans="6:8" x14ac:dyDescent="0.25">
      <c r="F18648"/>
      <c r="G18648"/>
      <c r="H18648"/>
    </row>
    <row r="18649" spans="6:8" x14ac:dyDescent="0.25">
      <c r="F18649"/>
      <c r="G18649"/>
      <c r="H18649"/>
    </row>
    <row r="18650" spans="6:8" x14ac:dyDescent="0.25">
      <c r="F18650"/>
      <c r="G18650"/>
      <c r="H18650"/>
    </row>
    <row r="18651" spans="6:8" x14ac:dyDescent="0.25">
      <c r="F18651"/>
      <c r="G18651"/>
      <c r="H18651"/>
    </row>
    <row r="18652" spans="6:8" x14ac:dyDescent="0.25">
      <c r="F18652"/>
      <c r="G18652"/>
      <c r="H18652"/>
    </row>
    <row r="18653" spans="6:8" x14ac:dyDescent="0.25">
      <c r="F18653"/>
      <c r="G18653"/>
      <c r="H18653"/>
    </row>
    <row r="18654" spans="6:8" x14ac:dyDescent="0.25">
      <c r="F18654"/>
      <c r="G18654"/>
      <c r="H18654"/>
    </row>
    <row r="18655" spans="6:8" x14ac:dyDescent="0.25">
      <c r="F18655"/>
      <c r="G18655"/>
      <c r="H18655"/>
    </row>
    <row r="18656" spans="6:8" x14ac:dyDescent="0.25">
      <c r="F18656"/>
      <c r="G18656"/>
      <c r="H18656"/>
    </row>
    <row r="18657" spans="6:8" x14ac:dyDescent="0.25">
      <c r="F18657"/>
      <c r="G18657"/>
      <c r="H18657"/>
    </row>
    <row r="18658" spans="6:8" x14ac:dyDescent="0.25">
      <c r="F18658"/>
      <c r="G18658"/>
      <c r="H18658"/>
    </row>
    <row r="18659" spans="6:8" x14ac:dyDescent="0.25">
      <c r="F18659"/>
      <c r="G18659"/>
      <c r="H18659"/>
    </row>
    <row r="18660" spans="6:8" x14ac:dyDescent="0.25">
      <c r="F18660"/>
      <c r="G18660"/>
      <c r="H18660"/>
    </row>
    <row r="18661" spans="6:8" x14ac:dyDescent="0.25">
      <c r="F18661"/>
      <c r="G18661"/>
      <c r="H18661"/>
    </row>
    <row r="18662" spans="6:8" x14ac:dyDescent="0.25">
      <c r="F18662"/>
      <c r="G18662"/>
      <c r="H18662"/>
    </row>
    <row r="18663" spans="6:8" x14ac:dyDescent="0.25">
      <c r="F18663"/>
      <c r="G18663"/>
      <c r="H18663"/>
    </row>
    <row r="18664" spans="6:8" x14ac:dyDescent="0.25">
      <c r="F18664"/>
      <c r="G18664"/>
      <c r="H18664"/>
    </row>
    <row r="18665" spans="6:8" x14ac:dyDescent="0.25">
      <c r="F18665"/>
      <c r="G18665"/>
      <c r="H18665"/>
    </row>
    <row r="18666" spans="6:8" x14ac:dyDescent="0.25">
      <c r="F18666"/>
      <c r="G18666"/>
      <c r="H18666"/>
    </row>
    <row r="18667" spans="6:8" x14ac:dyDescent="0.25">
      <c r="F18667"/>
      <c r="G18667"/>
      <c r="H18667"/>
    </row>
    <row r="18668" spans="6:8" x14ac:dyDescent="0.25">
      <c r="F18668"/>
      <c r="G18668"/>
      <c r="H18668"/>
    </row>
    <row r="18669" spans="6:8" x14ac:dyDescent="0.25">
      <c r="F18669"/>
      <c r="G18669"/>
      <c r="H18669"/>
    </row>
    <row r="18670" spans="6:8" x14ac:dyDescent="0.25">
      <c r="F18670"/>
      <c r="G18670"/>
      <c r="H18670"/>
    </row>
    <row r="18671" spans="6:8" x14ac:dyDescent="0.25">
      <c r="F18671"/>
      <c r="G18671"/>
      <c r="H18671"/>
    </row>
    <row r="18672" spans="6:8" x14ac:dyDescent="0.25">
      <c r="F18672"/>
      <c r="G18672"/>
      <c r="H18672"/>
    </row>
    <row r="18673" spans="6:8" x14ac:dyDescent="0.25">
      <c r="F18673"/>
      <c r="G18673"/>
      <c r="H18673"/>
    </row>
    <row r="18674" spans="6:8" x14ac:dyDescent="0.25">
      <c r="F18674"/>
      <c r="G18674"/>
      <c r="H18674"/>
    </row>
    <row r="18675" spans="6:8" x14ac:dyDescent="0.25">
      <c r="F18675"/>
      <c r="G18675"/>
      <c r="H18675"/>
    </row>
    <row r="18676" spans="6:8" x14ac:dyDescent="0.25">
      <c r="F18676"/>
      <c r="G18676"/>
      <c r="H18676"/>
    </row>
    <row r="18677" spans="6:8" x14ac:dyDescent="0.25">
      <c r="F18677"/>
      <c r="G18677"/>
      <c r="H18677"/>
    </row>
    <row r="18678" spans="6:8" x14ac:dyDescent="0.25">
      <c r="F18678"/>
      <c r="G18678"/>
      <c r="H18678"/>
    </row>
    <row r="18679" spans="6:8" x14ac:dyDescent="0.25">
      <c r="F18679"/>
      <c r="G18679"/>
      <c r="H18679"/>
    </row>
    <row r="18680" spans="6:8" x14ac:dyDescent="0.25">
      <c r="F18680"/>
      <c r="G18680"/>
      <c r="H18680"/>
    </row>
    <row r="18681" spans="6:8" x14ac:dyDescent="0.25">
      <c r="F18681"/>
      <c r="G18681"/>
      <c r="H18681"/>
    </row>
    <row r="18682" spans="6:8" x14ac:dyDescent="0.25">
      <c r="F18682"/>
      <c r="G18682"/>
      <c r="H18682"/>
    </row>
    <row r="18683" spans="6:8" x14ac:dyDescent="0.25">
      <c r="F18683"/>
      <c r="G18683"/>
      <c r="H18683"/>
    </row>
    <row r="18684" spans="6:8" x14ac:dyDescent="0.25">
      <c r="F18684"/>
      <c r="G18684"/>
      <c r="H18684"/>
    </row>
    <row r="18685" spans="6:8" x14ac:dyDescent="0.25">
      <c r="F18685"/>
      <c r="G18685"/>
      <c r="H18685"/>
    </row>
    <row r="18686" spans="6:8" x14ac:dyDescent="0.25">
      <c r="F18686"/>
      <c r="G18686"/>
      <c r="H18686"/>
    </row>
    <row r="18687" spans="6:8" x14ac:dyDescent="0.25">
      <c r="F18687"/>
      <c r="G18687"/>
      <c r="H18687"/>
    </row>
    <row r="18688" spans="6:8" x14ac:dyDescent="0.25">
      <c r="F18688"/>
      <c r="G18688"/>
      <c r="H18688"/>
    </row>
    <row r="18689" spans="6:8" x14ac:dyDescent="0.25">
      <c r="F18689"/>
      <c r="G18689"/>
      <c r="H18689"/>
    </row>
    <row r="18690" spans="6:8" x14ac:dyDescent="0.25">
      <c r="F18690"/>
      <c r="G18690"/>
      <c r="H18690"/>
    </row>
    <row r="18691" spans="6:8" x14ac:dyDescent="0.25">
      <c r="F18691"/>
      <c r="G18691"/>
      <c r="H18691"/>
    </row>
    <row r="18692" spans="6:8" x14ac:dyDescent="0.25">
      <c r="F18692"/>
      <c r="G18692"/>
      <c r="H18692"/>
    </row>
    <row r="18693" spans="6:8" x14ac:dyDescent="0.25">
      <c r="F18693"/>
      <c r="G18693"/>
      <c r="H18693"/>
    </row>
    <row r="18694" spans="6:8" x14ac:dyDescent="0.25">
      <c r="F18694"/>
      <c r="G18694"/>
      <c r="H18694"/>
    </row>
    <row r="18695" spans="6:8" x14ac:dyDescent="0.25">
      <c r="F18695"/>
      <c r="G18695"/>
      <c r="H18695"/>
    </row>
    <row r="18696" spans="6:8" x14ac:dyDescent="0.25">
      <c r="F18696"/>
      <c r="G18696"/>
      <c r="H18696"/>
    </row>
    <row r="18697" spans="6:8" x14ac:dyDescent="0.25">
      <c r="F18697"/>
      <c r="G18697"/>
      <c r="H18697"/>
    </row>
    <row r="18698" spans="6:8" x14ac:dyDescent="0.25">
      <c r="F18698"/>
      <c r="G18698"/>
      <c r="H18698"/>
    </row>
    <row r="18699" spans="6:8" x14ac:dyDescent="0.25">
      <c r="F18699"/>
      <c r="G18699"/>
      <c r="H18699"/>
    </row>
    <row r="18700" spans="6:8" x14ac:dyDescent="0.25">
      <c r="F18700"/>
      <c r="G18700"/>
      <c r="H18700"/>
    </row>
    <row r="18701" spans="6:8" x14ac:dyDescent="0.25">
      <c r="F18701"/>
      <c r="G18701"/>
      <c r="H18701"/>
    </row>
    <row r="18702" spans="6:8" x14ac:dyDescent="0.25">
      <c r="F18702"/>
      <c r="G18702"/>
      <c r="H18702"/>
    </row>
    <row r="18703" spans="6:8" x14ac:dyDescent="0.25">
      <c r="F18703"/>
      <c r="G18703"/>
      <c r="H18703"/>
    </row>
    <row r="18704" spans="6:8" x14ac:dyDescent="0.25">
      <c r="F18704"/>
      <c r="G18704"/>
      <c r="H18704"/>
    </row>
    <row r="18705" spans="6:8" x14ac:dyDescent="0.25">
      <c r="F18705"/>
      <c r="G18705"/>
      <c r="H18705"/>
    </row>
    <row r="18706" spans="6:8" x14ac:dyDescent="0.25">
      <c r="F18706"/>
      <c r="G18706"/>
      <c r="H18706"/>
    </row>
    <row r="18707" spans="6:8" x14ac:dyDescent="0.25">
      <c r="F18707"/>
      <c r="G18707"/>
      <c r="H18707"/>
    </row>
    <row r="18708" spans="6:8" x14ac:dyDescent="0.25">
      <c r="F18708"/>
      <c r="G18708"/>
      <c r="H18708"/>
    </row>
    <row r="18709" spans="6:8" x14ac:dyDescent="0.25">
      <c r="F18709"/>
      <c r="G18709"/>
      <c r="H18709"/>
    </row>
    <row r="18710" spans="6:8" x14ac:dyDescent="0.25">
      <c r="F18710"/>
      <c r="G18710"/>
      <c r="H18710"/>
    </row>
    <row r="18711" spans="6:8" x14ac:dyDescent="0.25">
      <c r="F18711"/>
      <c r="G18711"/>
      <c r="H18711"/>
    </row>
    <row r="18712" spans="6:8" x14ac:dyDescent="0.25">
      <c r="F18712"/>
      <c r="G18712"/>
      <c r="H18712"/>
    </row>
    <row r="18713" spans="6:8" x14ac:dyDescent="0.25">
      <c r="F18713"/>
      <c r="G18713"/>
      <c r="H18713"/>
    </row>
    <row r="18714" spans="6:8" x14ac:dyDescent="0.25">
      <c r="F18714"/>
      <c r="G18714"/>
      <c r="H18714"/>
    </row>
    <row r="18715" spans="6:8" x14ac:dyDescent="0.25">
      <c r="F18715"/>
      <c r="G18715"/>
      <c r="H18715"/>
    </row>
    <row r="18716" spans="6:8" x14ac:dyDescent="0.25">
      <c r="F18716"/>
      <c r="G18716"/>
      <c r="H18716"/>
    </row>
    <row r="18717" spans="6:8" x14ac:dyDescent="0.25">
      <c r="F18717"/>
      <c r="G18717"/>
      <c r="H18717"/>
    </row>
    <row r="18718" spans="6:8" x14ac:dyDescent="0.25">
      <c r="F18718"/>
      <c r="G18718"/>
      <c r="H18718"/>
    </row>
    <row r="18719" spans="6:8" x14ac:dyDescent="0.25">
      <c r="F18719"/>
      <c r="G18719"/>
      <c r="H18719"/>
    </row>
    <row r="18720" spans="6:8" x14ac:dyDescent="0.25">
      <c r="F18720"/>
      <c r="G18720"/>
      <c r="H18720"/>
    </row>
    <row r="18721" spans="6:8" x14ac:dyDescent="0.25">
      <c r="F18721"/>
      <c r="G18721"/>
      <c r="H18721"/>
    </row>
    <row r="18722" spans="6:8" x14ac:dyDescent="0.25">
      <c r="F18722"/>
      <c r="G18722"/>
      <c r="H18722"/>
    </row>
    <row r="18723" spans="6:8" x14ac:dyDescent="0.25">
      <c r="F18723"/>
      <c r="G18723"/>
      <c r="H18723"/>
    </row>
    <row r="18724" spans="6:8" x14ac:dyDescent="0.25">
      <c r="F18724"/>
      <c r="G18724"/>
      <c r="H18724"/>
    </row>
    <row r="18725" spans="6:8" x14ac:dyDescent="0.25">
      <c r="F18725"/>
      <c r="G18725"/>
      <c r="H18725"/>
    </row>
    <row r="18726" spans="6:8" x14ac:dyDescent="0.25">
      <c r="F18726"/>
      <c r="G18726"/>
      <c r="H18726"/>
    </row>
    <row r="18727" spans="6:8" x14ac:dyDescent="0.25">
      <c r="F18727"/>
      <c r="G18727"/>
      <c r="H18727"/>
    </row>
    <row r="18728" spans="6:8" x14ac:dyDescent="0.25">
      <c r="F18728"/>
      <c r="G18728"/>
      <c r="H18728"/>
    </row>
    <row r="18729" spans="6:8" x14ac:dyDescent="0.25">
      <c r="F18729"/>
      <c r="G18729"/>
      <c r="H18729"/>
    </row>
    <row r="18730" spans="6:8" x14ac:dyDescent="0.25">
      <c r="F18730"/>
      <c r="G18730"/>
      <c r="H18730"/>
    </row>
    <row r="18731" spans="6:8" x14ac:dyDescent="0.25">
      <c r="F18731"/>
      <c r="G18731"/>
      <c r="H18731"/>
    </row>
    <row r="18732" spans="6:8" x14ac:dyDescent="0.25">
      <c r="F18732"/>
      <c r="G18732"/>
      <c r="H18732"/>
    </row>
    <row r="18733" spans="6:8" x14ac:dyDescent="0.25">
      <c r="F18733"/>
      <c r="G18733"/>
      <c r="H18733"/>
    </row>
    <row r="18734" spans="6:8" x14ac:dyDescent="0.25">
      <c r="F18734"/>
      <c r="G18734"/>
      <c r="H18734"/>
    </row>
    <row r="18735" spans="6:8" x14ac:dyDescent="0.25">
      <c r="F18735"/>
      <c r="G18735"/>
      <c r="H18735"/>
    </row>
    <row r="18736" spans="6:8" x14ac:dyDescent="0.25">
      <c r="F18736"/>
      <c r="G18736"/>
      <c r="H18736"/>
    </row>
    <row r="18737" spans="6:8" x14ac:dyDescent="0.25">
      <c r="F18737"/>
      <c r="G18737"/>
      <c r="H18737"/>
    </row>
    <row r="18738" spans="6:8" x14ac:dyDescent="0.25">
      <c r="F18738"/>
      <c r="G18738"/>
      <c r="H18738"/>
    </row>
    <row r="18739" spans="6:8" x14ac:dyDescent="0.25">
      <c r="F18739"/>
      <c r="G18739"/>
      <c r="H18739"/>
    </row>
    <row r="18740" spans="6:8" x14ac:dyDescent="0.25">
      <c r="F18740"/>
      <c r="G18740"/>
      <c r="H18740"/>
    </row>
    <row r="18741" spans="6:8" x14ac:dyDescent="0.25">
      <c r="F18741"/>
      <c r="G18741"/>
      <c r="H18741"/>
    </row>
    <row r="18742" spans="6:8" x14ac:dyDescent="0.25">
      <c r="F18742"/>
      <c r="G18742"/>
      <c r="H18742"/>
    </row>
    <row r="18743" spans="6:8" x14ac:dyDescent="0.25">
      <c r="F18743"/>
      <c r="G18743"/>
      <c r="H18743"/>
    </row>
    <row r="18744" spans="6:8" x14ac:dyDescent="0.25">
      <c r="F18744"/>
      <c r="G18744"/>
      <c r="H18744"/>
    </row>
    <row r="18745" spans="6:8" x14ac:dyDescent="0.25">
      <c r="F18745"/>
      <c r="G18745"/>
      <c r="H18745"/>
    </row>
    <row r="18746" spans="6:8" x14ac:dyDescent="0.25">
      <c r="F18746"/>
      <c r="G18746"/>
      <c r="H18746"/>
    </row>
    <row r="18747" spans="6:8" x14ac:dyDescent="0.25">
      <c r="F18747"/>
      <c r="G18747"/>
      <c r="H18747"/>
    </row>
    <row r="18748" spans="6:8" x14ac:dyDescent="0.25">
      <c r="F18748"/>
      <c r="G18748"/>
      <c r="H18748"/>
    </row>
    <row r="18749" spans="6:8" x14ac:dyDescent="0.25">
      <c r="F18749"/>
      <c r="G18749"/>
      <c r="H18749"/>
    </row>
    <row r="18750" spans="6:8" x14ac:dyDescent="0.25">
      <c r="F18750"/>
      <c r="G18750"/>
      <c r="H18750"/>
    </row>
    <row r="18751" spans="6:8" x14ac:dyDescent="0.25">
      <c r="F18751"/>
      <c r="G18751"/>
      <c r="H18751"/>
    </row>
    <row r="18752" spans="6:8" x14ac:dyDescent="0.25">
      <c r="F18752"/>
      <c r="G18752"/>
      <c r="H18752"/>
    </row>
    <row r="18753" spans="6:8" x14ac:dyDescent="0.25">
      <c r="F18753"/>
      <c r="G18753"/>
      <c r="H18753"/>
    </row>
    <row r="18754" spans="6:8" x14ac:dyDescent="0.25">
      <c r="F18754"/>
      <c r="G18754"/>
      <c r="H18754"/>
    </row>
    <row r="18755" spans="6:8" x14ac:dyDescent="0.25">
      <c r="F18755"/>
      <c r="G18755"/>
      <c r="H18755"/>
    </row>
    <row r="18756" spans="6:8" x14ac:dyDescent="0.25">
      <c r="F18756"/>
      <c r="G18756"/>
      <c r="H18756"/>
    </row>
    <row r="18757" spans="6:8" x14ac:dyDescent="0.25">
      <c r="F18757"/>
      <c r="G18757"/>
      <c r="H18757"/>
    </row>
    <row r="18758" spans="6:8" x14ac:dyDescent="0.25">
      <c r="F18758"/>
      <c r="G18758"/>
      <c r="H18758"/>
    </row>
    <row r="18759" spans="6:8" x14ac:dyDescent="0.25">
      <c r="F18759"/>
      <c r="G18759"/>
      <c r="H18759"/>
    </row>
    <row r="18760" spans="6:8" x14ac:dyDescent="0.25">
      <c r="F18760"/>
      <c r="G18760"/>
      <c r="H18760"/>
    </row>
    <row r="18761" spans="6:8" x14ac:dyDescent="0.25">
      <c r="F18761"/>
      <c r="G18761"/>
      <c r="H18761"/>
    </row>
    <row r="18762" spans="6:8" x14ac:dyDescent="0.25">
      <c r="F18762"/>
      <c r="G18762"/>
      <c r="H18762"/>
    </row>
    <row r="18763" spans="6:8" x14ac:dyDescent="0.25">
      <c r="F18763"/>
      <c r="G18763"/>
      <c r="H18763"/>
    </row>
    <row r="18764" spans="6:8" x14ac:dyDescent="0.25">
      <c r="F18764"/>
      <c r="G18764"/>
      <c r="H18764"/>
    </row>
    <row r="18765" spans="6:8" x14ac:dyDescent="0.25">
      <c r="F18765"/>
      <c r="G18765"/>
      <c r="H18765"/>
    </row>
    <row r="18766" spans="6:8" x14ac:dyDescent="0.25">
      <c r="F18766"/>
      <c r="G18766"/>
      <c r="H18766"/>
    </row>
    <row r="18767" spans="6:8" x14ac:dyDescent="0.25">
      <c r="F18767"/>
      <c r="G18767"/>
      <c r="H18767"/>
    </row>
    <row r="18768" spans="6:8" x14ac:dyDescent="0.25">
      <c r="F18768"/>
      <c r="G18768"/>
      <c r="H18768"/>
    </row>
    <row r="18769" spans="6:8" x14ac:dyDescent="0.25">
      <c r="F18769"/>
      <c r="G18769"/>
      <c r="H18769"/>
    </row>
    <row r="18770" spans="6:8" x14ac:dyDescent="0.25">
      <c r="F18770"/>
      <c r="G18770"/>
      <c r="H18770"/>
    </row>
    <row r="18771" spans="6:8" x14ac:dyDescent="0.25">
      <c r="F18771"/>
      <c r="G18771"/>
      <c r="H18771"/>
    </row>
    <row r="18772" spans="6:8" x14ac:dyDescent="0.25">
      <c r="F18772"/>
      <c r="G18772"/>
      <c r="H18772"/>
    </row>
    <row r="18773" spans="6:8" x14ac:dyDescent="0.25">
      <c r="F18773"/>
      <c r="G18773"/>
      <c r="H18773"/>
    </row>
    <row r="18774" spans="6:8" x14ac:dyDescent="0.25">
      <c r="F18774"/>
      <c r="G18774"/>
      <c r="H18774"/>
    </row>
    <row r="18775" spans="6:8" x14ac:dyDescent="0.25">
      <c r="F18775"/>
      <c r="G18775"/>
      <c r="H18775"/>
    </row>
    <row r="18776" spans="6:8" x14ac:dyDescent="0.25">
      <c r="F18776"/>
      <c r="G18776"/>
      <c r="H18776"/>
    </row>
    <row r="18777" spans="6:8" x14ac:dyDescent="0.25">
      <c r="F18777"/>
      <c r="G18777"/>
      <c r="H18777"/>
    </row>
    <row r="18778" spans="6:8" x14ac:dyDescent="0.25">
      <c r="F18778"/>
      <c r="G18778"/>
      <c r="H18778"/>
    </row>
    <row r="18779" spans="6:8" x14ac:dyDescent="0.25">
      <c r="F18779"/>
      <c r="G18779"/>
      <c r="H18779"/>
    </row>
    <row r="18780" spans="6:8" x14ac:dyDescent="0.25">
      <c r="F18780"/>
      <c r="G18780"/>
      <c r="H18780"/>
    </row>
    <row r="18781" spans="6:8" x14ac:dyDescent="0.25">
      <c r="F18781"/>
      <c r="G18781"/>
      <c r="H18781"/>
    </row>
    <row r="18782" spans="6:8" x14ac:dyDescent="0.25">
      <c r="F18782"/>
      <c r="G18782"/>
      <c r="H18782"/>
    </row>
    <row r="18783" spans="6:8" x14ac:dyDescent="0.25">
      <c r="F18783"/>
      <c r="G18783"/>
      <c r="H18783"/>
    </row>
    <row r="18784" spans="6:8" x14ac:dyDescent="0.25">
      <c r="F18784"/>
      <c r="G18784"/>
      <c r="H18784"/>
    </row>
    <row r="18785" spans="6:8" x14ac:dyDescent="0.25">
      <c r="F18785"/>
      <c r="G18785"/>
      <c r="H18785"/>
    </row>
    <row r="18786" spans="6:8" x14ac:dyDescent="0.25">
      <c r="F18786"/>
      <c r="G18786"/>
      <c r="H18786"/>
    </row>
    <row r="18787" spans="6:8" x14ac:dyDescent="0.25">
      <c r="F18787"/>
      <c r="G18787"/>
      <c r="H18787"/>
    </row>
    <row r="18788" spans="6:8" x14ac:dyDescent="0.25">
      <c r="F18788"/>
      <c r="G18788"/>
      <c r="H18788"/>
    </row>
    <row r="18789" spans="6:8" x14ac:dyDescent="0.25">
      <c r="F18789"/>
      <c r="G18789"/>
      <c r="H18789"/>
    </row>
    <row r="18790" spans="6:8" x14ac:dyDescent="0.25">
      <c r="F18790"/>
      <c r="G18790"/>
      <c r="H18790"/>
    </row>
    <row r="18791" spans="6:8" x14ac:dyDescent="0.25">
      <c r="F18791"/>
      <c r="G18791"/>
      <c r="H18791"/>
    </row>
    <row r="18792" spans="6:8" x14ac:dyDescent="0.25">
      <c r="F18792"/>
      <c r="G18792"/>
      <c r="H18792"/>
    </row>
    <row r="18793" spans="6:8" x14ac:dyDescent="0.25">
      <c r="F18793"/>
      <c r="G18793"/>
      <c r="H18793"/>
    </row>
    <row r="18794" spans="6:8" x14ac:dyDescent="0.25">
      <c r="F18794"/>
      <c r="G18794"/>
      <c r="H18794"/>
    </row>
    <row r="18795" spans="6:8" x14ac:dyDescent="0.25">
      <c r="F18795"/>
      <c r="G18795"/>
      <c r="H18795"/>
    </row>
    <row r="18796" spans="6:8" x14ac:dyDescent="0.25">
      <c r="F18796"/>
      <c r="G18796"/>
      <c r="H18796"/>
    </row>
    <row r="18797" spans="6:8" x14ac:dyDescent="0.25">
      <c r="F18797"/>
      <c r="G18797"/>
      <c r="H18797"/>
    </row>
    <row r="18798" spans="6:8" x14ac:dyDescent="0.25">
      <c r="F18798"/>
      <c r="G18798"/>
      <c r="H18798"/>
    </row>
    <row r="18799" spans="6:8" x14ac:dyDescent="0.25">
      <c r="F18799"/>
      <c r="G18799"/>
      <c r="H18799"/>
    </row>
    <row r="18800" spans="6:8" x14ac:dyDescent="0.25">
      <c r="F18800"/>
      <c r="G18800"/>
      <c r="H18800"/>
    </row>
    <row r="18801" spans="6:8" x14ac:dyDescent="0.25">
      <c r="F18801"/>
      <c r="G18801"/>
      <c r="H18801"/>
    </row>
    <row r="18802" spans="6:8" x14ac:dyDescent="0.25">
      <c r="F18802"/>
      <c r="G18802"/>
      <c r="H18802"/>
    </row>
    <row r="18803" spans="6:8" x14ac:dyDescent="0.25">
      <c r="F18803"/>
      <c r="G18803"/>
      <c r="H18803"/>
    </row>
    <row r="18804" spans="6:8" x14ac:dyDescent="0.25">
      <c r="F18804"/>
      <c r="G18804"/>
      <c r="H18804"/>
    </row>
    <row r="18805" spans="6:8" x14ac:dyDescent="0.25">
      <c r="F18805"/>
      <c r="G18805"/>
      <c r="H18805"/>
    </row>
    <row r="18806" spans="6:8" x14ac:dyDescent="0.25">
      <c r="F18806"/>
      <c r="G18806"/>
      <c r="H18806"/>
    </row>
    <row r="18807" spans="6:8" x14ac:dyDescent="0.25">
      <c r="F18807"/>
      <c r="G18807"/>
      <c r="H18807"/>
    </row>
    <row r="18808" spans="6:8" x14ac:dyDescent="0.25">
      <c r="F18808"/>
      <c r="G18808"/>
      <c r="H18808"/>
    </row>
    <row r="18809" spans="6:8" x14ac:dyDescent="0.25">
      <c r="F18809"/>
      <c r="G18809"/>
      <c r="H18809"/>
    </row>
    <row r="18810" spans="6:8" x14ac:dyDescent="0.25">
      <c r="F18810"/>
      <c r="G18810"/>
      <c r="H18810"/>
    </row>
    <row r="18811" spans="6:8" x14ac:dyDescent="0.25">
      <c r="F18811"/>
      <c r="G18811"/>
      <c r="H18811"/>
    </row>
    <row r="18812" spans="6:8" x14ac:dyDescent="0.25">
      <c r="F18812"/>
      <c r="G18812"/>
      <c r="H18812"/>
    </row>
    <row r="18813" spans="6:8" x14ac:dyDescent="0.25">
      <c r="F18813"/>
      <c r="G18813"/>
      <c r="H18813"/>
    </row>
    <row r="18814" spans="6:8" x14ac:dyDescent="0.25">
      <c r="F18814"/>
      <c r="G18814"/>
      <c r="H18814"/>
    </row>
    <row r="18815" spans="6:8" x14ac:dyDescent="0.25">
      <c r="F18815"/>
      <c r="G18815"/>
      <c r="H18815"/>
    </row>
    <row r="18816" spans="6:8" x14ac:dyDescent="0.25">
      <c r="F18816"/>
      <c r="G18816"/>
      <c r="H18816"/>
    </row>
    <row r="18817" spans="6:8" x14ac:dyDescent="0.25">
      <c r="F18817"/>
      <c r="G18817"/>
      <c r="H18817"/>
    </row>
    <row r="18818" spans="6:8" x14ac:dyDescent="0.25">
      <c r="F18818"/>
      <c r="G18818"/>
      <c r="H18818"/>
    </row>
    <row r="18819" spans="6:8" x14ac:dyDescent="0.25">
      <c r="F18819"/>
      <c r="G18819"/>
      <c r="H18819"/>
    </row>
    <row r="18820" spans="6:8" x14ac:dyDescent="0.25">
      <c r="F18820"/>
      <c r="G18820"/>
      <c r="H18820"/>
    </row>
    <row r="18821" spans="6:8" x14ac:dyDescent="0.25">
      <c r="F18821"/>
      <c r="G18821"/>
      <c r="H18821"/>
    </row>
    <row r="18822" spans="6:8" x14ac:dyDescent="0.25">
      <c r="F18822"/>
      <c r="G18822"/>
      <c r="H18822"/>
    </row>
    <row r="18823" spans="6:8" x14ac:dyDescent="0.25">
      <c r="F18823"/>
      <c r="G18823"/>
      <c r="H18823"/>
    </row>
    <row r="18824" spans="6:8" x14ac:dyDescent="0.25">
      <c r="F18824"/>
      <c r="G18824"/>
      <c r="H18824"/>
    </row>
    <row r="18825" spans="6:8" x14ac:dyDescent="0.25">
      <c r="F18825"/>
      <c r="G18825"/>
      <c r="H18825"/>
    </row>
    <row r="18826" spans="6:8" x14ac:dyDescent="0.25">
      <c r="F18826"/>
      <c r="G18826"/>
      <c r="H18826"/>
    </row>
    <row r="18827" spans="6:8" x14ac:dyDescent="0.25">
      <c r="F18827"/>
      <c r="G18827"/>
      <c r="H18827"/>
    </row>
    <row r="18828" spans="6:8" x14ac:dyDescent="0.25">
      <c r="F18828"/>
      <c r="G18828"/>
      <c r="H18828"/>
    </row>
    <row r="18829" spans="6:8" x14ac:dyDescent="0.25">
      <c r="F18829"/>
      <c r="G18829"/>
      <c r="H18829"/>
    </row>
    <row r="18830" spans="6:8" x14ac:dyDescent="0.25">
      <c r="F18830"/>
      <c r="G18830"/>
      <c r="H18830"/>
    </row>
    <row r="18831" spans="6:8" x14ac:dyDescent="0.25">
      <c r="F18831"/>
      <c r="G18831"/>
      <c r="H18831"/>
    </row>
    <row r="18832" spans="6:8" x14ac:dyDescent="0.25">
      <c r="F18832"/>
      <c r="G18832"/>
      <c r="H18832"/>
    </row>
    <row r="18833" spans="6:8" x14ac:dyDescent="0.25">
      <c r="F18833"/>
      <c r="G18833"/>
      <c r="H18833"/>
    </row>
    <row r="18834" spans="6:8" x14ac:dyDescent="0.25">
      <c r="F18834"/>
      <c r="G18834"/>
      <c r="H18834"/>
    </row>
    <row r="18835" spans="6:8" x14ac:dyDescent="0.25">
      <c r="F18835"/>
      <c r="G18835"/>
      <c r="H18835"/>
    </row>
    <row r="18836" spans="6:8" x14ac:dyDescent="0.25">
      <c r="F18836"/>
      <c r="G18836"/>
      <c r="H18836"/>
    </row>
    <row r="18837" spans="6:8" x14ac:dyDescent="0.25">
      <c r="F18837"/>
      <c r="G18837"/>
      <c r="H18837"/>
    </row>
    <row r="18838" spans="6:8" x14ac:dyDescent="0.25">
      <c r="F18838"/>
      <c r="G18838"/>
      <c r="H18838"/>
    </row>
    <row r="18839" spans="6:8" x14ac:dyDescent="0.25">
      <c r="F18839"/>
      <c r="G18839"/>
      <c r="H18839"/>
    </row>
    <row r="18840" spans="6:8" x14ac:dyDescent="0.25">
      <c r="F18840"/>
      <c r="G18840"/>
      <c r="H18840"/>
    </row>
    <row r="18841" spans="6:8" x14ac:dyDescent="0.25">
      <c r="F18841"/>
      <c r="G18841"/>
      <c r="H18841"/>
    </row>
    <row r="18842" spans="6:8" x14ac:dyDescent="0.25">
      <c r="F18842"/>
      <c r="G18842"/>
      <c r="H18842"/>
    </row>
    <row r="18843" spans="6:8" x14ac:dyDescent="0.25">
      <c r="F18843"/>
      <c r="G18843"/>
      <c r="H18843"/>
    </row>
    <row r="18844" spans="6:8" x14ac:dyDescent="0.25">
      <c r="F18844"/>
      <c r="G18844"/>
      <c r="H18844"/>
    </row>
    <row r="18845" spans="6:8" x14ac:dyDescent="0.25">
      <c r="F18845"/>
      <c r="G18845"/>
      <c r="H18845"/>
    </row>
    <row r="18846" spans="6:8" x14ac:dyDescent="0.25">
      <c r="F18846"/>
      <c r="G18846"/>
      <c r="H18846"/>
    </row>
    <row r="18847" spans="6:8" x14ac:dyDescent="0.25">
      <c r="F18847"/>
      <c r="G18847"/>
      <c r="H18847"/>
    </row>
    <row r="18848" spans="6:8" x14ac:dyDescent="0.25">
      <c r="F18848"/>
      <c r="G18848"/>
      <c r="H18848"/>
    </row>
    <row r="18849" spans="6:8" x14ac:dyDescent="0.25">
      <c r="F18849"/>
      <c r="G18849"/>
      <c r="H18849"/>
    </row>
    <row r="18850" spans="6:8" x14ac:dyDescent="0.25">
      <c r="F18850"/>
      <c r="G18850"/>
      <c r="H18850"/>
    </row>
    <row r="18851" spans="6:8" x14ac:dyDescent="0.25">
      <c r="F18851"/>
      <c r="G18851"/>
      <c r="H18851"/>
    </row>
    <row r="18852" spans="6:8" x14ac:dyDescent="0.25">
      <c r="F18852"/>
      <c r="G18852"/>
      <c r="H18852"/>
    </row>
    <row r="18853" spans="6:8" x14ac:dyDescent="0.25">
      <c r="F18853"/>
      <c r="G18853"/>
      <c r="H18853"/>
    </row>
    <row r="18854" spans="6:8" x14ac:dyDescent="0.25">
      <c r="F18854"/>
      <c r="G18854"/>
      <c r="H18854"/>
    </row>
    <row r="18855" spans="6:8" x14ac:dyDescent="0.25">
      <c r="F18855"/>
      <c r="G18855"/>
      <c r="H18855"/>
    </row>
    <row r="18856" spans="6:8" x14ac:dyDescent="0.25">
      <c r="F18856"/>
      <c r="G18856"/>
      <c r="H18856"/>
    </row>
    <row r="18857" spans="6:8" x14ac:dyDescent="0.25">
      <c r="F18857"/>
      <c r="G18857"/>
      <c r="H18857"/>
    </row>
    <row r="18858" spans="6:8" x14ac:dyDescent="0.25">
      <c r="F18858"/>
      <c r="G18858"/>
      <c r="H18858"/>
    </row>
    <row r="18859" spans="6:8" x14ac:dyDescent="0.25">
      <c r="F18859"/>
      <c r="G18859"/>
      <c r="H18859"/>
    </row>
    <row r="18860" spans="6:8" x14ac:dyDescent="0.25">
      <c r="F18860"/>
      <c r="G18860"/>
      <c r="H18860"/>
    </row>
    <row r="18861" spans="6:8" x14ac:dyDescent="0.25">
      <c r="F18861"/>
      <c r="G18861"/>
      <c r="H18861"/>
    </row>
    <row r="18862" spans="6:8" x14ac:dyDescent="0.25">
      <c r="F18862"/>
      <c r="G18862"/>
      <c r="H18862"/>
    </row>
    <row r="18863" spans="6:8" x14ac:dyDescent="0.25">
      <c r="F18863"/>
      <c r="G18863"/>
      <c r="H18863"/>
    </row>
    <row r="18864" spans="6:8" x14ac:dyDescent="0.25">
      <c r="F18864"/>
      <c r="G18864"/>
      <c r="H18864"/>
    </row>
    <row r="18865" spans="6:8" x14ac:dyDescent="0.25">
      <c r="F18865"/>
      <c r="G18865"/>
      <c r="H18865"/>
    </row>
    <row r="18866" spans="6:8" x14ac:dyDescent="0.25">
      <c r="F18866"/>
      <c r="G18866"/>
      <c r="H18866"/>
    </row>
    <row r="18867" spans="6:8" x14ac:dyDescent="0.25">
      <c r="F18867"/>
      <c r="G18867"/>
      <c r="H18867"/>
    </row>
    <row r="18868" spans="6:8" x14ac:dyDescent="0.25">
      <c r="F18868"/>
      <c r="G18868"/>
      <c r="H18868"/>
    </row>
    <row r="18869" spans="6:8" x14ac:dyDescent="0.25">
      <c r="F18869"/>
      <c r="G18869"/>
      <c r="H18869"/>
    </row>
    <row r="18870" spans="6:8" x14ac:dyDescent="0.25">
      <c r="F18870"/>
      <c r="G18870"/>
      <c r="H18870"/>
    </row>
    <row r="18871" spans="6:8" x14ac:dyDescent="0.25">
      <c r="F18871"/>
      <c r="G18871"/>
      <c r="H18871"/>
    </row>
    <row r="18872" spans="6:8" x14ac:dyDescent="0.25">
      <c r="F18872"/>
      <c r="G18872"/>
      <c r="H18872"/>
    </row>
    <row r="18873" spans="6:8" x14ac:dyDescent="0.25">
      <c r="F18873"/>
      <c r="G18873"/>
      <c r="H18873"/>
    </row>
    <row r="18874" spans="6:8" x14ac:dyDescent="0.25">
      <c r="F18874"/>
      <c r="G18874"/>
      <c r="H18874"/>
    </row>
    <row r="18875" spans="6:8" x14ac:dyDescent="0.25">
      <c r="F18875"/>
      <c r="G18875"/>
      <c r="H18875"/>
    </row>
    <row r="18876" spans="6:8" x14ac:dyDescent="0.25">
      <c r="F18876"/>
      <c r="G18876"/>
      <c r="H18876"/>
    </row>
    <row r="18877" spans="6:8" x14ac:dyDescent="0.25">
      <c r="F18877"/>
      <c r="G18877"/>
      <c r="H18877"/>
    </row>
    <row r="18878" spans="6:8" x14ac:dyDescent="0.25">
      <c r="F18878"/>
      <c r="G18878"/>
      <c r="H18878"/>
    </row>
    <row r="18879" spans="6:8" x14ac:dyDescent="0.25">
      <c r="F18879"/>
      <c r="G18879"/>
      <c r="H18879"/>
    </row>
    <row r="18880" spans="6:8" x14ac:dyDescent="0.25">
      <c r="F18880"/>
      <c r="G18880"/>
      <c r="H18880"/>
    </row>
    <row r="18881" spans="6:8" x14ac:dyDescent="0.25">
      <c r="F18881"/>
      <c r="G18881"/>
      <c r="H18881"/>
    </row>
    <row r="18882" spans="6:8" x14ac:dyDescent="0.25">
      <c r="F18882"/>
      <c r="G18882"/>
      <c r="H18882"/>
    </row>
    <row r="18883" spans="6:8" x14ac:dyDescent="0.25">
      <c r="F18883"/>
      <c r="G18883"/>
      <c r="H18883"/>
    </row>
    <row r="18884" spans="6:8" x14ac:dyDescent="0.25">
      <c r="F18884"/>
      <c r="G18884"/>
      <c r="H18884"/>
    </row>
    <row r="18885" spans="6:8" x14ac:dyDescent="0.25">
      <c r="F18885"/>
      <c r="G18885"/>
      <c r="H18885"/>
    </row>
    <row r="18886" spans="6:8" x14ac:dyDescent="0.25">
      <c r="F18886"/>
      <c r="G18886"/>
      <c r="H18886"/>
    </row>
    <row r="18887" spans="6:8" x14ac:dyDescent="0.25">
      <c r="F18887"/>
      <c r="G18887"/>
      <c r="H18887"/>
    </row>
    <row r="18888" spans="6:8" x14ac:dyDescent="0.25">
      <c r="F18888"/>
      <c r="G18888"/>
      <c r="H18888"/>
    </row>
    <row r="18889" spans="6:8" x14ac:dyDescent="0.25">
      <c r="F18889"/>
      <c r="G18889"/>
      <c r="H18889"/>
    </row>
    <row r="18890" spans="6:8" x14ac:dyDescent="0.25">
      <c r="F18890"/>
      <c r="G18890"/>
      <c r="H18890"/>
    </row>
    <row r="18891" spans="6:8" x14ac:dyDescent="0.25">
      <c r="F18891"/>
      <c r="G18891"/>
      <c r="H18891"/>
    </row>
    <row r="18892" spans="6:8" x14ac:dyDescent="0.25">
      <c r="F18892"/>
      <c r="G18892"/>
      <c r="H18892"/>
    </row>
    <row r="18893" spans="6:8" x14ac:dyDescent="0.25">
      <c r="F18893"/>
      <c r="G18893"/>
      <c r="H18893"/>
    </row>
    <row r="18894" spans="6:8" x14ac:dyDescent="0.25">
      <c r="F18894"/>
      <c r="G18894"/>
      <c r="H18894"/>
    </row>
    <row r="18895" spans="6:8" x14ac:dyDescent="0.25">
      <c r="F18895"/>
      <c r="G18895"/>
      <c r="H18895"/>
    </row>
    <row r="18896" spans="6:8" x14ac:dyDescent="0.25">
      <c r="F18896"/>
      <c r="G18896"/>
      <c r="H18896"/>
    </row>
    <row r="18897" spans="6:8" x14ac:dyDescent="0.25">
      <c r="F18897"/>
      <c r="G18897"/>
      <c r="H18897"/>
    </row>
    <row r="18898" spans="6:8" x14ac:dyDescent="0.25">
      <c r="F18898"/>
      <c r="G18898"/>
      <c r="H18898"/>
    </row>
    <row r="18899" spans="6:8" x14ac:dyDescent="0.25">
      <c r="F18899"/>
      <c r="G18899"/>
      <c r="H18899"/>
    </row>
    <row r="18900" spans="6:8" x14ac:dyDescent="0.25">
      <c r="F18900"/>
      <c r="G18900"/>
      <c r="H18900"/>
    </row>
    <row r="18901" spans="6:8" x14ac:dyDescent="0.25">
      <c r="F18901"/>
      <c r="G18901"/>
      <c r="H18901"/>
    </row>
    <row r="18902" spans="6:8" x14ac:dyDescent="0.25">
      <c r="F18902"/>
      <c r="G18902"/>
      <c r="H18902"/>
    </row>
    <row r="18903" spans="6:8" x14ac:dyDescent="0.25">
      <c r="F18903"/>
      <c r="G18903"/>
      <c r="H18903"/>
    </row>
    <row r="18904" spans="6:8" x14ac:dyDescent="0.25">
      <c r="F18904"/>
      <c r="G18904"/>
      <c r="H18904"/>
    </row>
    <row r="18905" spans="6:8" x14ac:dyDescent="0.25">
      <c r="F18905"/>
      <c r="G18905"/>
      <c r="H18905"/>
    </row>
    <row r="18906" spans="6:8" x14ac:dyDescent="0.25">
      <c r="F18906"/>
      <c r="G18906"/>
      <c r="H18906"/>
    </row>
    <row r="18907" spans="6:8" x14ac:dyDescent="0.25">
      <c r="F18907"/>
      <c r="G18907"/>
      <c r="H18907"/>
    </row>
    <row r="18908" spans="6:8" x14ac:dyDescent="0.25">
      <c r="F18908"/>
      <c r="G18908"/>
      <c r="H18908"/>
    </row>
    <row r="18909" spans="6:8" x14ac:dyDescent="0.25">
      <c r="F18909"/>
      <c r="G18909"/>
      <c r="H18909"/>
    </row>
    <row r="18910" spans="6:8" x14ac:dyDescent="0.25">
      <c r="F18910"/>
      <c r="G18910"/>
      <c r="H18910"/>
    </row>
    <row r="18911" spans="6:8" x14ac:dyDescent="0.25">
      <c r="F18911"/>
      <c r="G18911"/>
      <c r="H18911"/>
    </row>
    <row r="18912" spans="6:8" x14ac:dyDescent="0.25">
      <c r="F18912"/>
      <c r="G18912"/>
      <c r="H18912"/>
    </row>
    <row r="18913" spans="6:8" x14ac:dyDescent="0.25">
      <c r="F18913"/>
      <c r="G18913"/>
      <c r="H18913"/>
    </row>
    <row r="18914" spans="6:8" x14ac:dyDescent="0.25">
      <c r="F18914"/>
      <c r="G18914"/>
      <c r="H18914"/>
    </row>
    <row r="18915" spans="6:8" x14ac:dyDescent="0.25">
      <c r="F18915"/>
      <c r="G18915"/>
      <c r="H18915"/>
    </row>
    <row r="18916" spans="6:8" x14ac:dyDescent="0.25">
      <c r="F18916"/>
      <c r="G18916"/>
      <c r="H18916"/>
    </row>
    <row r="18917" spans="6:8" x14ac:dyDescent="0.25">
      <c r="F18917"/>
      <c r="G18917"/>
      <c r="H18917"/>
    </row>
    <row r="18918" spans="6:8" x14ac:dyDescent="0.25">
      <c r="F18918"/>
      <c r="G18918"/>
      <c r="H18918"/>
    </row>
    <row r="18919" spans="6:8" x14ac:dyDescent="0.25">
      <c r="F18919"/>
      <c r="G18919"/>
      <c r="H18919"/>
    </row>
    <row r="18920" spans="6:8" x14ac:dyDescent="0.25">
      <c r="F18920"/>
      <c r="G18920"/>
      <c r="H18920"/>
    </row>
    <row r="18921" spans="6:8" x14ac:dyDescent="0.25">
      <c r="F18921"/>
      <c r="G18921"/>
      <c r="H18921"/>
    </row>
    <row r="18922" spans="6:8" x14ac:dyDescent="0.25">
      <c r="F18922"/>
      <c r="G18922"/>
      <c r="H18922"/>
    </row>
    <row r="18923" spans="6:8" x14ac:dyDescent="0.25">
      <c r="F18923"/>
      <c r="G18923"/>
      <c r="H18923"/>
    </row>
    <row r="18924" spans="6:8" x14ac:dyDescent="0.25">
      <c r="F18924"/>
      <c r="G18924"/>
      <c r="H18924"/>
    </row>
    <row r="18925" spans="6:8" x14ac:dyDescent="0.25">
      <c r="F18925"/>
      <c r="G18925"/>
      <c r="H18925"/>
    </row>
    <row r="18926" spans="6:8" x14ac:dyDescent="0.25">
      <c r="F18926"/>
      <c r="G18926"/>
      <c r="H18926"/>
    </row>
    <row r="18927" spans="6:8" x14ac:dyDescent="0.25">
      <c r="F18927"/>
      <c r="G18927"/>
      <c r="H18927"/>
    </row>
    <row r="18928" spans="6:8" x14ac:dyDescent="0.25">
      <c r="F18928"/>
      <c r="G18928"/>
      <c r="H18928"/>
    </row>
    <row r="18929" spans="6:8" x14ac:dyDescent="0.25">
      <c r="F18929"/>
      <c r="G18929"/>
      <c r="H18929"/>
    </row>
    <row r="18930" spans="6:8" x14ac:dyDescent="0.25">
      <c r="F18930"/>
      <c r="G18930"/>
      <c r="H18930"/>
    </row>
    <row r="18931" spans="6:8" x14ac:dyDescent="0.25">
      <c r="F18931"/>
      <c r="G18931"/>
      <c r="H18931"/>
    </row>
    <row r="18932" spans="6:8" x14ac:dyDescent="0.25">
      <c r="F18932"/>
      <c r="G18932"/>
      <c r="H18932"/>
    </row>
    <row r="18933" spans="6:8" x14ac:dyDescent="0.25">
      <c r="F18933"/>
      <c r="G18933"/>
      <c r="H18933"/>
    </row>
    <row r="18934" spans="6:8" x14ac:dyDescent="0.25">
      <c r="F18934"/>
      <c r="G18934"/>
      <c r="H18934"/>
    </row>
    <row r="18935" spans="6:8" x14ac:dyDescent="0.25">
      <c r="F18935"/>
      <c r="G18935"/>
      <c r="H18935"/>
    </row>
    <row r="18936" spans="6:8" x14ac:dyDescent="0.25">
      <c r="F18936"/>
      <c r="G18936"/>
      <c r="H18936"/>
    </row>
    <row r="18937" spans="6:8" x14ac:dyDescent="0.25">
      <c r="F18937"/>
      <c r="G18937"/>
      <c r="H18937"/>
    </row>
    <row r="18938" spans="6:8" x14ac:dyDescent="0.25">
      <c r="F18938"/>
      <c r="G18938"/>
      <c r="H18938"/>
    </row>
    <row r="18939" spans="6:8" x14ac:dyDescent="0.25">
      <c r="F18939"/>
      <c r="G18939"/>
      <c r="H18939"/>
    </row>
    <row r="18940" spans="6:8" x14ac:dyDescent="0.25">
      <c r="F18940"/>
      <c r="G18940"/>
      <c r="H18940"/>
    </row>
    <row r="18941" spans="6:8" x14ac:dyDescent="0.25">
      <c r="F18941"/>
      <c r="G18941"/>
      <c r="H18941"/>
    </row>
    <row r="18942" spans="6:8" x14ac:dyDescent="0.25">
      <c r="F18942"/>
      <c r="G18942"/>
      <c r="H18942"/>
    </row>
    <row r="18943" spans="6:8" x14ac:dyDescent="0.25">
      <c r="F18943"/>
      <c r="G18943"/>
      <c r="H18943"/>
    </row>
    <row r="18944" spans="6:8" x14ac:dyDescent="0.25">
      <c r="F18944"/>
      <c r="G18944"/>
      <c r="H18944"/>
    </row>
    <row r="18945" spans="6:8" x14ac:dyDescent="0.25">
      <c r="F18945"/>
      <c r="G18945"/>
      <c r="H18945"/>
    </row>
    <row r="18946" spans="6:8" x14ac:dyDescent="0.25">
      <c r="F18946"/>
      <c r="G18946"/>
      <c r="H18946"/>
    </row>
    <row r="18947" spans="6:8" x14ac:dyDescent="0.25">
      <c r="F18947"/>
      <c r="G18947"/>
      <c r="H18947"/>
    </row>
    <row r="18948" spans="6:8" x14ac:dyDescent="0.25">
      <c r="F18948"/>
      <c r="G18948"/>
      <c r="H18948"/>
    </row>
    <row r="18949" spans="6:8" x14ac:dyDescent="0.25">
      <c r="F18949"/>
      <c r="G18949"/>
      <c r="H18949"/>
    </row>
    <row r="18950" spans="6:8" x14ac:dyDescent="0.25">
      <c r="F18950"/>
      <c r="G18950"/>
      <c r="H18950"/>
    </row>
    <row r="18951" spans="6:8" x14ac:dyDescent="0.25">
      <c r="F18951"/>
      <c r="G18951"/>
      <c r="H18951"/>
    </row>
    <row r="18952" spans="6:8" x14ac:dyDescent="0.25">
      <c r="F18952"/>
      <c r="G18952"/>
      <c r="H18952"/>
    </row>
    <row r="18953" spans="6:8" x14ac:dyDescent="0.25">
      <c r="F18953"/>
      <c r="G18953"/>
      <c r="H18953"/>
    </row>
    <row r="18954" spans="6:8" x14ac:dyDescent="0.25">
      <c r="F18954"/>
      <c r="G18954"/>
      <c r="H18954"/>
    </row>
    <row r="18955" spans="6:8" x14ac:dyDescent="0.25">
      <c r="F18955"/>
      <c r="G18955"/>
      <c r="H18955"/>
    </row>
    <row r="18956" spans="6:8" x14ac:dyDescent="0.25">
      <c r="F18956"/>
      <c r="G18956"/>
      <c r="H18956"/>
    </row>
    <row r="18957" spans="6:8" x14ac:dyDescent="0.25">
      <c r="F18957"/>
      <c r="G18957"/>
      <c r="H18957"/>
    </row>
    <row r="18958" spans="6:8" x14ac:dyDescent="0.25">
      <c r="F18958"/>
      <c r="G18958"/>
      <c r="H18958"/>
    </row>
    <row r="18959" spans="6:8" x14ac:dyDescent="0.25">
      <c r="F18959"/>
      <c r="G18959"/>
      <c r="H18959"/>
    </row>
    <row r="18960" spans="6:8" x14ac:dyDescent="0.25">
      <c r="F18960"/>
      <c r="G18960"/>
      <c r="H18960"/>
    </row>
    <row r="18961" spans="6:8" x14ac:dyDescent="0.25">
      <c r="F18961"/>
      <c r="G18961"/>
      <c r="H18961"/>
    </row>
    <row r="18962" spans="6:8" x14ac:dyDescent="0.25">
      <c r="F18962"/>
      <c r="G18962"/>
      <c r="H18962"/>
    </row>
    <row r="18963" spans="6:8" x14ac:dyDescent="0.25">
      <c r="F18963"/>
      <c r="G18963"/>
      <c r="H18963"/>
    </row>
    <row r="18964" spans="6:8" x14ac:dyDescent="0.25">
      <c r="F18964"/>
      <c r="G18964"/>
      <c r="H18964"/>
    </row>
    <row r="18965" spans="6:8" x14ac:dyDescent="0.25">
      <c r="F18965"/>
      <c r="G18965"/>
      <c r="H18965"/>
    </row>
    <row r="18966" spans="6:8" x14ac:dyDescent="0.25">
      <c r="F18966"/>
      <c r="G18966"/>
      <c r="H18966"/>
    </row>
    <row r="18967" spans="6:8" x14ac:dyDescent="0.25">
      <c r="F18967"/>
      <c r="G18967"/>
      <c r="H18967"/>
    </row>
    <row r="18968" spans="6:8" x14ac:dyDescent="0.25">
      <c r="F18968"/>
      <c r="G18968"/>
      <c r="H18968"/>
    </row>
    <row r="18969" spans="6:8" x14ac:dyDescent="0.25">
      <c r="F18969"/>
      <c r="G18969"/>
      <c r="H18969"/>
    </row>
    <row r="18970" spans="6:8" x14ac:dyDescent="0.25">
      <c r="F18970"/>
      <c r="G18970"/>
      <c r="H18970"/>
    </row>
    <row r="18971" spans="6:8" x14ac:dyDescent="0.25">
      <c r="F18971"/>
      <c r="G18971"/>
      <c r="H18971"/>
    </row>
    <row r="18972" spans="6:8" x14ac:dyDescent="0.25">
      <c r="F18972"/>
      <c r="G18972"/>
      <c r="H18972"/>
    </row>
    <row r="18973" spans="6:8" x14ac:dyDescent="0.25">
      <c r="F18973"/>
      <c r="G18973"/>
      <c r="H18973"/>
    </row>
    <row r="18974" spans="6:8" x14ac:dyDescent="0.25">
      <c r="F18974"/>
      <c r="G18974"/>
      <c r="H18974"/>
    </row>
    <row r="18975" spans="6:8" x14ac:dyDescent="0.25">
      <c r="F18975"/>
      <c r="G18975"/>
      <c r="H18975"/>
    </row>
    <row r="18976" spans="6:8" x14ac:dyDescent="0.25">
      <c r="F18976"/>
      <c r="G18976"/>
      <c r="H18976"/>
    </row>
    <row r="18977" spans="6:8" x14ac:dyDescent="0.25">
      <c r="F18977"/>
      <c r="G18977"/>
      <c r="H18977"/>
    </row>
    <row r="18978" spans="6:8" x14ac:dyDescent="0.25">
      <c r="F18978"/>
      <c r="G18978"/>
      <c r="H18978"/>
    </row>
    <row r="18979" spans="6:8" x14ac:dyDescent="0.25">
      <c r="F18979"/>
      <c r="G18979"/>
      <c r="H18979"/>
    </row>
    <row r="18980" spans="6:8" x14ac:dyDescent="0.25">
      <c r="F18980"/>
      <c r="G18980"/>
      <c r="H18980"/>
    </row>
    <row r="18981" spans="6:8" x14ac:dyDescent="0.25">
      <c r="F18981"/>
      <c r="G18981"/>
      <c r="H18981"/>
    </row>
    <row r="18982" spans="6:8" x14ac:dyDescent="0.25">
      <c r="F18982"/>
      <c r="G18982"/>
      <c r="H18982"/>
    </row>
    <row r="18983" spans="6:8" x14ac:dyDescent="0.25">
      <c r="F18983"/>
      <c r="G18983"/>
      <c r="H18983"/>
    </row>
    <row r="18984" spans="6:8" x14ac:dyDescent="0.25">
      <c r="F18984"/>
      <c r="G18984"/>
      <c r="H18984"/>
    </row>
    <row r="18985" spans="6:8" x14ac:dyDescent="0.25">
      <c r="F18985"/>
      <c r="G18985"/>
      <c r="H18985"/>
    </row>
    <row r="18986" spans="6:8" x14ac:dyDescent="0.25">
      <c r="F18986"/>
      <c r="G18986"/>
      <c r="H18986"/>
    </row>
    <row r="18987" spans="6:8" x14ac:dyDescent="0.25">
      <c r="F18987"/>
      <c r="G18987"/>
      <c r="H18987"/>
    </row>
    <row r="18988" spans="6:8" x14ac:dyDescent="0.25">
      <c r="F18988"/>
      <c r="G18988"/>
      <c r="H18988"/>
    </row>
    <row r="18989" spans="6:8" x14ac:dyDescent="0.25">
      <c r="F18989"/>
      <c r="G18989"/>
      <c r="H18989"/>
    </row>
    <row r="18990" spans="6:8" x14ac:dyDescent="0.25">
      <c r="F18990"/>
      <c r="G18990"/>
      <c r="H18990"/>
    </row>
    <row r="18991" spans="6:8" x14ac:dyDescent="0.25">
      <c r="F18991"/>
      <c r="G18991"/>
      <c r="H18991"/>
    </row>
    <row r="18992" spans="6:8" x14ac:dyDescent="0.25">
      <c r="F18992"/>
      <c r="G18992"/>
      <c r="H18992"/>
    </row>
    <row r="18993" spans="6:8" x14ac:dyDescent="0.25">
      <c r="F18993"/>
      <c r="G18993"/>
      <c r="H18993"/>
    </row>
    <row r="18994" spans="6:8" x14ac:dyDescent="0.25">
      <c r="F18994"/>
      <c r="G18994"/>
      <c r="H18994"/>
    </row>
    <row r="18995" spans="6:8" x14ac:dyDescent="0.25">
      <c r="F18995"/>
      <c r="G18995"/>
      <c r="H18995"/>
    </row>
    <row r="18996" spans="6:8" x14ac:dyDescent="0.25">
      <c r="F18996"/>
      <c r="G18996"/>
      <c r="H18996"/>
    </row>
    <row r="18997" spans="6:8" x14ac:dyDescent="0.25">
      <c r="F18997"/>
      <c r="G18997"/>
      <c r="H18997"/>
    </row>
    <row r="18998" spans="6:8" x14ac:dyDescent="0.25">
      <c r="F18998"/>
      <c r="G18998"/>
      <c r="H18998"/>
    </row>
    <row r="18999" spans="6:8" x14ac:dyDescent="0.25">
      <c r="F18999"/>
      <c r="G18999"/>
      <c r="H18999"/>
    </row>
    <row r="19000" spans="6:8" x14ac:dyDescent="0.25">
      <c r="F19000"/>
      <c r="G19000"/>
      <c r="H19000"/>
    </row>
    <row r="19001" spans="6:8" x14ac:dyDescent="0.25">
      <c r="F19001"/>
      <c r="G19001"/>
      <c r="H19001"/>
    </row>
    <row r="19002" spans="6:8" x14ac:dyDescent="0.25">
      <c r="F19002"/>
      <c r="G19002"/>
      <c r="H19002"/>
    </row>
    <row r="19003" spans="6:8" x14ac:dyDescent="0.25">
      <c r="F19003"/>
      <c r="G19003"/>
      <c r="H19003"/>
    </row>
    <row r="19004" spans="6:8" x14ac:dyDescent="0.25">
      <c r="F19004"/>
      <c r="G19004"/>
      <c r="H19004"/>
    </row>
    <row r="19005" spans="6:8" x14ac:dyDescent="0.25">
      <c r="F19005"/>
      <c r="G19005"/>
      <c r="H19005"/>
    </row>
    <row r="19006" spans="6:8" x14ac:dyDescent="0.25">
      <c r="F19006"/>
      <c r="G19006"/>
      <c r="H19006"/>
    </row>
    <row r="19007" spans="6:8" x14ac:dyDescent="0.25">
      <c r="F19007"/>
      <c r="G19007"/>
      <c r="H19007"/>
    </row>
    <row r="19008" spans="6:8" x14ac:dyDescent="0.25">
      <c r="F19008"/>
      <c r="G19008"/>
      <c r="H19008"/>
    </row>
    <row r="19009" spans="6:8" x14ac:dyDescent="0.25">
      <c r="F19009"/>
      <c r="G19009"/>
      <c r="H19009"/>
    </row>
    <row r="19010" spans="6:8" x14ac:dyDescent="0.25">
      <c r="F19010"/>
      <c r="G19010"/>
      <c r="H19010"/>
    </row>
    <row r="19011" spans="6:8" x14ac:dyDescent="0.25">
      <c r="F19011"/>
      <c r="G19011"/>
      <c r="H19011"/>
    </row>
    <row r="19012" spans="6:8" x14ac:dyDescent="0.25">
      <c r="F19012"/>
      <c r="G19012"/>
      <c r="H19012"/>
    </row>
    <row r="19013" spans="6:8" x14ac:dyDescent="0.25">
      <c r="F19013"/>
      <c r="G19013"/>
      <c r="H19013"/>
    </row>
    <row r="19014" spans="6:8" x14ac:dyDescent="0.25">
      <c r="F19014"/>
      <c r="G19014"/>
      <c r="H19014"/>
    </row>
    <row r="19015" spans="6:8" x14ac:dyDescent="0.25">
      <c r="F19015"/>
      <c r="G19015"/>
      <c r="H19015"/>
    </row>
    <row r="19016" spans="6:8" x14ac:dyDescent="0.25">
      <c r="F19016"/>
      <c r="G19016"/>
      <c r="H19016"/>
    </row>
    <row r="19017" spans="6:8" x14ac:dyDescent="0.25">
      <c r="F19017"/>
      <c r="G19017"/>
      <c r="H19017"/>
    </row>
    <row r="19018" spans="6:8" x14ac:dyDescent="0.25">
      <c r="F19018"/>
      <c r="G19018"/>
      <c r="H19018"/>
    </row>
    <row r="19019" spans="6:8" x14ac:dyDescent="0.25">
      <c r="F19019"/>
      <c r="G19019"/>
      <c r="H19019"/>
    </row>
    <row r="19020" spans="6:8" x14ac:dyDescent="0.25">
      <c r="F19020"/>
      <c r="G19020"/>
      <c r="H19020"/>
    </row>
    <row r="19021" spans="6:8" x14ac:dyDescent="0.25">
      <c r="F19021"/>
      <c r="G19021"/>
      <c r="H19021"/>
    </row>
    <row r="19022" spans="6:8" x14ac:dyDescent="0.25">
      <c r="F19022"/>
      <c r="G19022"/>
      <c r="H19022"/>
    </row>
    <row r="19023" spans="6:8" x14ac:dyDescent="0.25">
      <c r="F19023"/>
      <c r="G19023"/>
      <c r="H19023"/>
    </row>
    <row r="19024" spans="6:8" x14ac:dyDescent="0.25">
      <c r="F19024"/>
      <c r="G19024"/>
      <c r="H19024"/>
    </row>
    <row r="19025" spans="6:8" x14ac:dyDescent="0.25">
      <c r="F19025"/>
      <c r="G19025"/>
      <c r="H19025"/>
    </row>
    <row r="19026" spans="6:8" x14ac:dyDescent="0.25">
      <c r="F19026"/>
      <c r="G19026"/>
      <c r="H19026"/>
    </row>
    <row r="19027" spans="6:8" x14ac:dyDescent="0.25">
      <c r="F19027"/>
      <c r="G19027"/>
      <c r="H19027"/>
    </row>
    <row r="19028" spans="6:8" x14ac:dyDescent="0.25">
      <c r="F19028"/>
      <c r="G19028"/>
      <c r="H19028"/>
    </row>
    <row r="19029" spans="6:8" x14ac:dyDescent="0.25">
      <c r="F19029"/>
      <c r="G19029"/>
      <c r="H19029"/>
    </row>
    <row r="19030" spans="6:8" x14ac:dyDescent="0.25">
      <c r="F19030"/>
      <c r="G19030"/>
      <c r="H19030"/>
    </row>
    <row r="19031" spans="6:8" x14ac:dyDescent="0.25">
      <c r="F19031"/>
      <c r="G19031"/>
      <c r="H19031"/>
    </row>
    <row r="19032" spans="6:8" x14ac:dyDescent="0.25">
      <c r="F19032"/>
      <c r="G19032"/>
      <c r="H19032"/>
    </row>
    <row r="19033" spans="6:8" x14ac:dyDescent="0.25">
      <c r="F19033"/>
      <c r="G19033"/>
      <c r="H19033"/>
    </row>
    <row r="19034" spans="6:8" x14ac:dyDescent="0.25">
      <c r="F19034"/>
      <c r="G19034"/>
      <c r="H19034"/>
    </row>
    <row r="19035" spans="6:8" x14ac:dyDescent="0.25">
      <c r="F19035"/>
      <c r="G19035"/>
      <c r="H19035"/>
    </row>
    <row r="19036" spans="6:8" x14ac:dyDescent="0.25">
      <c r="F19036"/>
      <c r="G19036"/>
      <c r="H19036"/>
    </row>
    <row r="19037" spans="6:8" x14ac:dyDescent="0.25">
      <c r="F19037"/>
      <c r="G19037"/>
      <c r="H19037"/>
    </row>
    <row r="19038" spans="6:8" x14ac:dyDescent="0.25">
      <c r="F19038"/>
      <c r="G19038"/>
      <c r="H19038"/>
    </row>
    <row r="19039" spans="6:8" x14ac:dyDescent="0.25">
      <c r="F19039"/>
      <c r="G19039"/>
      <c r="H19039"/>
    </row>
    <row r="19040" spans="6:8" x14ac:dyDescent="0.25">
      <c r="F19040"/>
      <c r="G19040"/>
      <c r="H19040"/>
    </row>
    <row r="19041" spans="6:8" x14ac:dyDescent="0.25">
      <c r="F19041"/>
      <c r="G19041"/>
      <c r="H19041"/>
    </row>
    <row r="19042" spans="6:8" x14ac:dyDescent="0.25">
      <c r="F19042"/>
      <c r="G19042"/>
      <c r="H19042"/>
    </row>
    <row r="19043" spans="6:8" x14ac:dyDescent="0.25">
      <c r="F19043"/>
      <c r="G19043"/>
      <c r="H19043"/>
    </row>
    <row r="19044" spans="6:8" x14ac:dyDescent="0.25">
      <c r="F19044"/>
      <c r="G19044"/>
      <c r="H19044"/>
    </row>
    <row r="19045" spans="6:8" x14ac:dyDescent="0.25">
      <c r="F19045"/>
      <c r="G19045"/>
      <c r="H19045"/>
    </row>
    <row r="19046" spans="6:8" x14ac:dyDescent="0.25">
      <c r="F19046"/>
      <c r="G19046"/>
      <c r="H19046"/>
    </row>
    <row r="19047" spans="6:8" x14ac:dyDescent="0.25">
      <c r="F19047"/>
      <c r="G19047"/>
      <c r="H19047"/>
    </row>
    <row r="19048" spans="6:8" x14ac:dyDescent="0.25">
      <c r="F19048"/>
      <c r="G19048"/>
      <c r="H19048"/>
    </row>
    <row r="19049" spans="6:8" x14ac:dyDescent="0.25">
      <c r="F19049"/>
      <c r="G19049"/>
      <c r="H19049"/>
    </row>
    <row r="19050" spans="6:8" x14ac:dyDescent="0.25">
      <c r="F19050"/>
      <c r="G19050"/>
      <c r="H19050"/>
    </row>
    <row r="19051" spans="6:8" x14ac:dyDescent="0.25">
      <c r="F19051"/>
      <c r="G19051"/>
      <c r="H19051"/>
    </row>
    <row r="19052" spans="6:8" x14ac:dyDescent="0.25">
      <c r="F19052"/>
      <c r="G19052"/>
      <c r="H19052"/>
    </row>
    <row r="19053" spans="6:8" x14ac:dyDescent="0.25">
      <c r="F19053"/>
      <c r="G19053"/>
      <c r="H19053"/>
    </row>
    <row r="19054" spans="6:8" x14ac:dyDescent="0.25">
      <c r="F19054"/>
      <c r="G19054"/>
      <c r="H19054"/>
    </row>
    <row r="19055" spans="6:8" x14ac:dyDescent="0.25">
      <c r="F19055"/>
      <c r="G19055"/>
      <c r="H19055"/>
    </row>
    <row r="19056" spans="6:8" x14ac:dyDescent="0.25">
      <c r="F19056"/>
      <c r="G19056"/>
      <c r="H19056"/>
    </row>
    <row r="19057" spans="6:8" x14ac:dyDescent="0.25">
      <c r="F19057"/>
      <c r="G19057"/>
      <c r="H19057"/>
    </row>
    <row r="19058" spans="6:8" x14ac:dyDescent="0.25">
      <c r="F19058"/>
      <c r="G19058"/>
      <c r="H19058"/>
    </row>
    <row r="19059" spans="6:8" x14ac:dyDescent="0.25">
      <c r="F19059"/>
      <c r="G19059"/>
      <c r="H19059"/>
    </row>
    <row r="19060" spans="6:8" x14ac:dyDescent="0.25">
      <c r="F19060"/>
      <c r="G19060"/>
      <c r="H19060"/>
    </row>
    <row r="19061" spans="6:8" x14ac:dyDescent="0.25">
      <c r="F19061"/>
      <c r="G19061"/>
      <c r="H19061"/>
    </row>
    <row r="19062" spans="6:8" x14ac:dyDescent="0.25">
      <c r="F19062"/>
      <c r="G19062"/>
      <c r="H19062"/>
    </row>
    <row r="19063" spans="6:8" x14ac:dyDescent="0.25">
      <c r="F19063"/>
      <c r="G19063"/>
      <c r="H19063"/>
    </row>
    <row r="19064" spans="6:8" x14ac:dyDescent="0.25">
      <c r="F19064"/>
      <c r="G19064"/>
      <c r="H19064"/>
    </row>
    <row r="19065" spans="6:8" x14ac:dyDescent="0.25">
      <c r="F19065"/>
      <c r="G19065"/>
      <c r="H19065"/>
    </row>
    <row r="19066" spans="6:8" x14ac:dyDescent="0.25">
      <c r="F19066"/>
      <c r="G19066"/>
      <c r="H19066"/>
    </row>
    <row r="19067" spans="6:8" x14ac:dyDescent="0.25">
      <c r="F19067"/>
      <c r="G19067"/>
      <c r="H19067"/>
    </row>
    <row r="19068" spans="6:8" x14ac:dyDescent="0.25">
      <c r="F19068"/>
      <c r="G19068"/>
      <c r="H19068"/>
    </row>
    <row r="19069" spans="6:8" x14ac:dyDescent="0.25">
      <c r="F19069"/>
      <c r="G19069"/>
      <c r="H19069"/>
    </row>
    <row r="19070" spans="6:8" x14ac:dyDescent="0.25">
      <c r="F19070"/>
      <c r="G19070"/>
      <c r="H19070"/>
    </row>
    <row r="19071" spans="6:8" x14ac:dyDescent="0.25">
      <c r="F19071"/>
      <c r="G19071"/>
      <c r="H19071"/>
    </row>
    <row r="19072" spans="6:8" x14ac:dyDescent="0.25">
      <c r="F19072"/>
      <c r="G19072"/>
      <c r="H19072"/>
    </row>
    <row r="19073" spans="6:8" x14ac:dyDescent="0.25">
      <c r="F19073"/>
      <c r="G19073"/>
      <c r="H19073"/>
    </row>
    <row r="19074" spans="6:8" x14ac:dyDescent="0.25">
      <c r="F19074"/>
      <c r="G19074"/>
      <c r="H19074"/>
    </row>
    <row r="19075" spans="6:8" x14ac:dyDescent="0.25">
      <c r="F19075"/>
      <c r="G19075"/>
      <c r="H19075"/>
    </row>
    <row r="19076" spans="6:8" x14ac:dyDescent="0.25">
      <c r="F19076"/>
      <c r="G19076"/>
      <c r="H19076"/>
    </row>
    <row r="19077" spans="6:8" x14ac:dyDescent="0.25">
      <c r="F19077"/>
      <c r="G19077"/>
      <c r="H19077"/>
    </row>
    <row r="19078" spans="6:8" x14ac:dyDescent="0.25">
      <c r="F19078"/>
      <c r="G19078"/>
      <c r="H19078"/>
    </row>
    <row r="19079" spans="6:8" x14ac:dyDescent="0.25">
      <c r="F19079"/>
      <c r="G19079"/>
      <c r="H19079"/>
    </row>
    <row r="19080" spans="6:8" x14ac:dyDescent="0.25">
      <c r="F19080"/>
      <c r="G19080"/>
      <c r="H19080"/>
    </row>
    <row r="19081" spans="6:8" x14ac:dyDescent="0.25">
      <c r="F19081"/>
      <c r="G19081"/>
      <c r="H19081"/>
    </row>
    <row r="19082" spans="6:8" x14ac:dyDescent="0.25">
      <c r="F19082"/>
      <c r="G19082"/>
      <c r="H19082"/>
    </row>
    <row r="19083" spans="6:8" x14ac:dyDescent="0.25">
      <c r="F19083"/>
      <c r="G19083"/>
      <c r="H19083"/>
    </row>
    <row r="19084" spans="6:8" x14ac:dyDescent="0.25">
      <c r="F19084"/>
      <c r="G19084"/>
      <c r="H19084"/>
    </row>
    <row r="19085" spans="6:8" x14ac:dyDescent="0.25">
      <c r="F19085"/>
      <c r="G19085"/>
      <c r="H19085"/>
    </row>
    <row r="19086" spans="6:8" x14ac:dyDescent="0.25">
      <c r="F19086"/>
      <c r="G19086"/>
      <c r="H19086"/>
    </row>
    <row r="19087" spans="6:8" x14ac:dyDescent="0.25">
      <c r="F19087"/>
      <c r="G19087"/>
      <c r="H19087"/>
    </row>
    <row r="19088" spans="6:8" x14ac:dyDescent="0.25">
      <c r="F19088"/>
      <c r="G19088"/>
      <c r="H19088"/>
    </row>
    <row r="19089" spans="6:8" x14ac:dyDescent="0.25">
      <c r="F19089"/>
      <c r="G19089"/>
      <c r="H19089"/>
    </row>
    <row r="19090" spans="6:8" x14ac:dyDescent="0.25">
      <c r="F19090"/>
      <c r="G19090"/>
      <c r="H19090"/>
    </row>
    <row r="19091" spans="6:8" x14ac:dyDescent="0.25">
      <c r="F19091"/>
      <c r="G19091"/>
      <c r="H19091"/>
    </row>
    <row r="19092" spans="6:8" x14ac:dyDescent="0.25">
      <c r="F19092"/>
      <c r="G19092"/>
      <c r="H19092"/>
    </row>
    <row r="19093" spans="6:8" x14ac:dyDescent="0.25">
      <c r="F19093"/>
      <c r="G19093"/>
      <c r="H19093"/>
    </row>
    <row r="19094" spans="6:8" x14ac:dyDescent="0.25">
      <c r="F19094"/>
      <c r="G19094"/>
      <c r="H19094"/>
    </row>
    <row r="19095" spans="6:8" x14ac:dyDescent="0.25">
      <c r="F19095"/>
      <c r="G19095"/>
      <c r="H19095"/>
    </row>
    <row r="19096" spans="6:8" x14ac:dyDescent="0.25">
      <c r="F19096"/>
      <c r="G19096"/>
      <c r="H19096"/>
    </row>
    <row r="19097" spans="6:8" x14ac:dyDescent="0.25">
      <c r="F19097"/>
      <c r="G19097"/>
      <c r="H19097"/>
    </row>
    <row r="19098" spans="6:8" x14ac:dyDescent="0.25">
      <c r="F19098"/>
      <c r="G19098"/>
      <c r="H19098"/>
    </row>
    <row r="19099" spans="6:8" x14ac:dyDescent="0.25">
      <c r="F19099"/>
      <c r="G19099"/>
      <c r="H19099"/>
    </row>
    <row r="19100" spans="6:8" x14ac:dyDescent="0.25">
      <c r="F19100"/>
      <c r="G19100"/>
      <c r="H19100"/>
    </row>
    <row r="19101" spans="6:8" x14ac:dyDescent="0.25">
      <c r="F19101"/>
      <c r="G19101"/>
      <c r="H19101"/>
    </row>
    <row r="19102" spans="6:8" x14ac:dyDescent="0.25">
      <c r="F19102"/>
      <c r="G19102"/>
      <c r="H19102"/>
    </row>
    <row r="19103" spans="6:8" x14ac:dyDescent="0.25">
      <c r="F19103"/>
      <c r="G19103"/>
      <c r="H19103"/>
    </row>
    <row r="19104" spans="6:8" x14ac:dyDescent="0.25">
      <c r="F19104"/>
      <c r="G19104"/>
      <c r="H19104"/>
    </row>
    <row r="19105" spans="6:8" x14ac:dyDescent="0.25">
      <c r="F19105"/>
      <c r="G19105"/>
      <c r="H19105"/>
    </row>
    <row r="19106" spans="6:8" x14ac:dyDescent="0.25">
      <c r="F19106"/>
      <c r="G19106"/>
      <c r="H19106"/>
    </row>
    <row r="19107" spans="6:8" x14ac:dyDescent="0.25">
      <c r="F19107"/>
      <c r="G19107"/>
      <c r="H19107"/>
    </row>
    <row r="19108" spans="6:8" x14ac:dyDescent="0.25">
      <c r="F19108"/>
      <c r="G19108"/>
      <c r="H19108"/>
    </row>
    <row r="19109" spans="6:8" x14ac:dyDescent="0.25">
      <c r="F19109"/>
      <c r="G19109"/>
      <c r="H19109"/>
    </row>
    <row r="19110" spans="6:8" x14ac:dyDescent="0.25">
      <c r="F19110"/>
      <c r="G19110"/>
      <c r="H19110"/>
    </row>
    <row r="19111" spans="6:8" x14ac:dyDescent="0.25">
      <c r="F19111"/>
      <c r="G19111"/>
      <c r="H19111"/>
    </row>
    <row r="19112" spans="6:8" x14ac:dyDescent="0.25">
      <c r="F19112"/>
      <c r="G19112"/>
      <c r="H19112"/>
    </row>
    <row r="19113" spans="6:8" x14ac:dyDescent="0.25">
      <c r="F19113"/>
      <c r="G19113"/>
      <c r="H19113"/>
    </row>
    <row r="19114" spans="6:8" x14ac:dyDescent="0.25">
      <c r="F19114"/>
      <c r="G19114"/>
      <c r="H19114"/>
    </row>
    <row r="19115" spans="6:8" x14ac:dyDescent="0.25">
      <c r="F19115"/>
      <c r="G19115"/>
      <c r="H19115"/>
    </row>
    <row r="19116" spans="6:8" x14ac:dyDescent="0.25">
      <c r="F19116"/>
      <c r="G19116"/>
      <c r="H19116"/>
    </row>
    <row r="19117" spans="6:8" x14ac:dyDescent="0.25">
      <c r="F19117"/>
      <c r="G19117"/>
      <c r="H19117"/>
    </row>
    <row r="19118" spans="6:8" x14ac:dyDescent="0.25">
      <c r="F19118"/>
      <c r="G19118"/>
      <c r="H19118"/>
    </row>
    <row r="19119" spans="6:8" x14ac:dyDescent="0.25">
      <c r="F19119"/>
      <c r="G19119"/>
      <c r="H19119"/>
    </row>
    <row r="19120" spans="6:8" x14ac:dyDescent="0.25">
      <c r="F19120"/>
      <c r="G19120"/>
      <c r="H19120"/>
    </row>
    <row r="19121" spans="6:8" x14ac:dyDescent="0.25">
      <c r="F19121"/>
      <c r="G19121"/>
      <c r="H19121"/>
    </row>
    <row r="19122" spans="6:8" x14ac:dyDescent="0.25">
      <c r="F19122"/>
      <c r="G19122"/>
      <c r="H19122"/>
    </row>
    <row r="19123" spans="6:8" x14ac:dyDescent="0.25">
      <c r="F19123"/>
      <c r="G19123"/>
      <c r="H19123"/>
    </row>
    <row r="19124" spans="6:8" x14ac:dyDescent="0.25">
      <c r="F19124"/>
      <c r="G19124"/>
      <c r="H19124"/>
    </row>
    <row r="19125" spans="6:8" x14ac:dyDescent="0.25">
      <c r="F19125"/>
      <c r="G19125"/>
      <c r="H19125"/>
    </row>
    <row r="19126" spans="6:8" x14ac:dyDescent="0.25">
      <c r="F19126"/>
      <c r="G19126"/>
      <c r="H19126"/>
    </row>
    <row r="19127" spans="6:8" x14ac:dyDescent="0.25">
      <c r="F19127"/>
      <c r="G19127"/>
      <c r="H19127"/>
    </row>
    <row r="19128" spans="6:8" x14ac:dyDescent="0.25">
      <c r="F19128"/>
      <c r="G19128"/>
      <c r="H19128"/>
    </row>
    <row r="19129" spans="6:8" x14ac:dyDescent="0.25">
      <c r="F19129"/>
      <c r="G19129"/>
      <c r="H19129"/>
    </row>
    <row r="19130" spans="6:8" x14ac:dyDescent="0.25">
      <c r="F19130"/>
      <c r="G19130"/>
      <c r="H19130"/>
    </row>
    <row r="19131" spans="6:8" x14ac:dyDescent="0.25">
      <c r="F19131"/>
      <c r="G19131"/>
      <c r="H19131"/>
    </row>
    <row r="19132" spans="6:8" x14ac:dyDescent="0.25">
      <c r="F19132"/>
      <c r="G19132"/>
      <c r="H19132"/>
    </row>
    <row r="19133" spans="6:8" x14ac:dyDescent="0.25">
      <c r="F19133"/>
      <c r="G19133"/>
      <c r="H19133"/>
    </row>
    <row r="19134" spans="6:8" x14ac:dyDescent="0.25">
      <c r="F19134"/>
      <c r="G19134"/>
      <c r="H19134"/>
    </row>
    <row r="19135" spans="6:8" x14ac:dyDescent="0.25">
      <c r="F19135"/>
      <c r="G19135"/>
      <c r="H19135"/>
    </row>
    <row r="19136" spans="6:8" x14ac:dyDescent="0.25">
      <c r="F19136"/>
      <c r="G19136"/>
      <c r="H19136"/>
    </row>
    <row r="19137" spans="6:8" x14ac:dyDescent="0.25">
      <c r="F19137"/>
      <c r="G19137"/>
      <c r="H19137"/>
    </row>
    <row r="19138" spans="6:8" x14ac:dyDescent="0.25">
      <c r="F19138"/>
      <c r="G19138"/>
      <c r="H19138"/>
    </row>
    <row r="19139" spans="6:8" x14ac:dyDescent="0.25">
      <c r="F19139"/>
      <c r="G19139"/>
      <c r="H19139"/>
    </row>
    <row r="19140" spans="6:8" x14ac:dyDescent="0.25">
      <c r="F19140"/>
      <c r="G19140"/>
      <c r="H19140"/>
    </row>
    <row r="19141" spans="6:8" x14ac:dyDescent="0.25">
      <c r="F19141"/>
      <c r="G19141"/>
      <c r="H19141"/>
    </row>
    <row r="19142" spans="6:8" x14ac:dyDescent="0.25">
      <c r="F19142"/>
      <c r="G19142"/>
      <c r="H19142"/>
    </row>
    <row r="19143" spans="6:8" x14ac:dyDescent="0.25">
      <c r="F19143"/>
      <c r="G19143"/>
      <c r="H19143"/>
    </row>
    <row r="19144" spans="6:8" x14ac:dyDescent="0.25">
      <c r="F19144"/>
      <c r="G19144"/>
      <c r="H19144"/>
    </row>
    <row r="19145" spans="6:8" x14ac:dyDescent="0.25">
      <c r="F19145"/>
      <c r="G19145"/>
      <c r="H19145"/>
    </row>
    <row r="19146" spans="6:8" x14ac:dyDescent="0.25">
      <c r="F19146"/>
      <c r="G19146"/>
      <c r="H19146"/>
    </row>
    <row r="19147" spans="6:8" x14ac:dyDescent="0.25">
      <c r="F19147"/>
      <c r="G19147"/>
      <c r="H19147"/>
    </row>
    <row r="19148" spans="6:8" x14ac:dyDescent="0.25">
      <c r="F19148"/>
      <c r="G19148"/>
      <c r="H19148"/>
    </row>
    <row r="19149" spans="6:8" x14ac:dyDescent="0.25">
      <c r="F19149"/>
      <c r="G19149"/>
      <c r="H19149"/>
    </row>
    <row r="19150" spans="6:8" x14ac:dyDescent="0.25">
      <c r="F19150"/>
      <c r="G19150"/>
      <c r="H19150"/>
    </row>
    <row r="19151" spans="6:8" x14ac:dyDescent="0.25">
      <c r="F19151"/>
      <c r="G19151"/>
      <c r="H19151"/>
    </row>
    <row r="19152" spans="6:8" x14ac:dyDescent="0.25">
      <c r="F19152"/>
      <c r="G19152"/>
      <c r="H19152"/>
    </row>
    <row r="19153" spans="6:8" x14ac:dyDescent="0.25">
      <c r="F19153"/>
      <c r="G19153"/>
      <c r="H19153"/>
    </row>
    <row r="19154" spans="6:8" x14ac:dyDescent="0.25">
      <c r="F19154"/>
      <c r="G19154"/>
      <c r="H19154"/>
    </row>
    <row r="19155" spans="6:8" x14ac:dyDescent="0.25">
      <c r="F19155"/>
      <c r="G19155"/>
      <c r="H19155"/>
    </row>
    <row r="19156" spans="6:8" x14ac:dyDescent="0.25">
      <c r="F19156"/>
      <c r="G19156"/>
      <c r="H19156"/>
    </row>
    <row r="19157" spans="6:8" x14ac:dyDescent="0.25">
      <c r="F19157"/>
      <c r="G19157"/>
      <c r="H19157"/>
    </row>
    <row r="19158" spans="6:8" x14ac:dyDescent="0.25">
      <c r="F19158"/>
      <c r="G19158"/>
      <c r="H19158"/>
    </row>
    <row r="19159" spans="6:8" x14ac:dyDescent="0.25">
      <c r="F19159"/>
      <c r="G19159"/>
      <c r="H19159"/>
    </row>
    <row r="19160" spans="6:8" x14ac:dyDescent="0.25">
      <c r="F19160"/>
      <c r="G19160"/>
      <c r="H19160"/>
    </row>
    <row r="19161" spans="6:8" x14ac:dyDescent="0.25">
      <c r="F19161"/>
      <c r="G19161"/>
      <c r="H19161"/>
    </row>
    <row r="19162" spans="6:8" x14ac:dyDescent="0.25">
      <c r="F19162"/>
      <c r="G19162"/>
      <c r="H19162"/>
    </row>
    <row r="19163" spans="6:8" x14ac:dyDescent="0.25">
      <c r="F19163"/>
      <c r="G19163"/>
      <c r="H19163"/>
    </row>
    <row r="19164" spans="6:8" x14ac:dyDescent="0.25">
      <c r="F19164"/>
      <c r="G19164"/>
      <c r="H19164"/>
    </row>
    <row r="19165" spans="6:8" x14ac:dyDescent="0.25">
      <c r="F19165"/>
      <c r="G19165"/>
      <c r="H19165"/>
    </row>
    <row r="19166" spans="6:8" x14ac:dyDescent="0.25">
      <c r="F19166"/>
      <c r="G19166"/>
      <c r="H19166"/>
    </row>
    <row r="19167" spans="6:8" x14ac:dyDescent="0.25">
      <c r="F19167"/>
      <c r="G19167"/>
      <c r="H19167"/>
    </row>
    <row r="19168" spans="6:8" x14ac:dyDescent="0.25">
      <c r="F19168"/>
      <c r="G19168"/>
      <c r="H19168"/>
    </row>
    <row r="19169" spans="6:8" x14ac:dyDescent="0.25">
      <c r="F19169"/>
      <c r="G19169"/>
      <c r="H19169"/>
    </row>
    <row r="19170" spans="6:8" x14ac:dyDescent="0.25">
      <c r="F19170"/>
      <c r="G19170"/>
      <c r="H19170"/>
    </row>
    <row r="19171" spans="6:8" x14ac:dyDescent="0.25">
      <c r="F19171"/>
      <c r="G19171"/>
      <c r="H19171"/>
    </row>
    <row r="19172" spans="6:8" x14ac:dyDescent="0.25">
      <c r="F19172"/>
      <c r="G19172"/>
      <c r="H19172"/>
    </row>
    <row r="19173" spans="6:8" x14ac:dyDescent="0.25">
      <c r="F19173"/>
      <c r="G19173"/>
      <c r="H19173"/>
    </row>
    <row r="19174" spans="6:8" x14ac:dyDescent="0.25">
      <c r="F19174"/>
      <c r="G19174"/>
      <c r="H19174"/>
    </row>
    <row r="19175" spans="6:8" x14ac:dyDescent="0.25">
      <c r="F19175"/>
      <c r="G19175"/>
      <c r="H19175"/>
    </row>
    <row r="19176" spans="6:8" x14ac:dyDescent="0.25">
      <c r="F19176"/>
      <c r="G19176"/>
      <c r="H19176"/>
    </row>
    <row r="19177" spans="6:8" x14ac:dyDescent="0.25">
      <c r="F19177"/>
      <c r="G19177"/>
      <c r="H19177"/>
    </row>
    <row r="19178" spans="6:8" x14ac:dyDescent="0.25">
      <c r="F19178"/>
      <c r="G19178"/>
      <c r="H19178"/>
    </row>
    <row r="19179" spans="6:8" x14ac:dyDescent="0.25">
      <c r="F19179"/>
      <c r="G19179"/>
      <c r="H19179"/>
    </row>
    <row r="19180" spans="6:8" x14ac:dyDescent="0.25">
      <c r="F19180"/>
      <c r="G19180"/>
      <c r="H19180"/>
    </row>
    <row r="19181" spans="6:8" x14ac:dyDescent="0.25">
      <c r="F19181"/>
      <c r="G19181"/>
      <c r="H19181"/>
    </row>
    <row r="19182" spans="6:8" x14ac:dyDescent="0.25">
      <c r="F19182"/>
      <c r="G19182"/>
      <c r="H19182"/>
    </row>
    <row r="19183" spans="6:8" x14ac:dyDescent="0.25">
      <c r="F19183"/>
      <c r="G19183"/>
      <c r="H19183"/>
    </row>
    <row r="19184" spans="6:8" x14ac:dyDescent="0.25">
      <c r="F19184"/>
      <c r="G19184"/>
      <c r="H19184"/>
    </row>
    <row r="19185" spans="6:8" x14ac:dyDescent="0.25">
      <c r="F19185"/>
      <c r="G19185"/>
      <c r="H19185"/>
    </row>
    <row r="19186" spans="6:8" x14ac:dyDescent="0.25">
      <c r="F19186"/>
      <c r="G19186"/>
      <c r="H19186"/>
    </row>
    <row r="19187" spans="6:8" x14ac:dyDescent="0.25">
      <c r="F19187"/>
      <c r="G19187"/>
      <c r="H19187"/>
    </row>
    <row r="19188" spans="6:8" x14ac:dyDescent="0.25">
      <c r="F19188"/>
      <c r="G19188"/>
      <c r="H19188"/>
    </row>
    <row r="19189" spans="6:8" x14ac:dyDescent="0.25">
      <c r="F19189"/>
      <c r="G19189"/>
      <c r="H19189"/>
    </row>
    <row r="19190" spans="6:8" x14ac:dyDescent="0.25">
      <c r="F19190"/>
      <c r="G19190"/>
      <c r="H19190"/>
    </row>
    <row r="19191" spans="6:8" x14ac:dyDescent="0.25">
      <c r="F19191"/>
      <c r="G19191"/>
      <c r="H19191"/>
    </row>
    <row r="19192" spans="6:8" x14ac:dyDescent="0.25">
      <c r="F19192"/>
      <c r="G19192"/>
      <c r="H19192"/>
    </row>
    <row r="19193" spans="6:8" x14ac:dyDescent="0.25">
      <c r="F19193"/>
      <c r="G19193"/>
      <c r="H19193"/>
    </row>
    <row r="19194" spans="6:8" x14ac:dyDescent="0.25">
      <c r="F19194"/>
      <c r="G19194"/>
      <c r="H19194"/>
    </row>
    <row r="19195" spans="6:8" x14ac:dyDescent="0.25">
      <c r="F19195"/>
      <c r="G19195"/>
      <c r="H19195"/>
    </row>
    <row r="19196" spans="6:8" x14ac:dyDescent="0.25">
      <c r="F19196"/>
      <c r="G19196"/>
      <c r="H19196"/>
    </row>
    <row r="19197" spans="6:8" x14ac:dyDescent="0.25">
      <c r="F19197"/>
      <c r="G19197"/>
      <c r="H19197"/>
    </row>
    <row r="19198" spans="6:8" x14ac:dyDescent="0.25">
      <c r="F19198"/>
      <c r="G19198"/>
      <c r="H19198"/>
    </row>
    <row r="19199" spans="6:8" x14ac:dyDescent="0.25">
      <c r="F19199"/>
      <c r="G19199"/>
      <c r="H19199"/>
    </row>
    <row r="19200" spans="6:8" x14ac:dyDescent="0.25">
      <c r="F19200"/>
      <c r="G19200"/>
      <c r="H19200"/>
    </row>
    <row r="19201" spans="6:8" x14ac:dyDescent="0.25">
      <c r="F19201"/>
      <c r="G19201"/>
      <c r="H19201"/>
    </row>
    <row r="19202" spans="6:8" x14ac:dyDescent="0.25">
      <c r="F19202"/>
      <c r="G19202"/>
      <c r="H19202"/>
    </row>
    <row r="19203" spans="6:8" x14ac:dyDescent="0.25">
      <c r="F19203"/>
      <c r="G19203"/>
      <c r="H19203"/>
    </row>
    <row r="19204" spans="6:8" x14ac:dyDescent="0.25">
      <c r="F19204"/>
      <c r="G19204"/>
      <c r="H19204"/>
    </row>
    <row r="19205" spans="6:8" x14ac:dyDescent="0.25">
      <c r="F19205"/>
      <c r="G19205"/>
      <c r="H19205"/>
    </row>
    <row r="19206" spans="6:8" x14ac:dyDescent="0.25">
      <c r="F19206"/>
      <c r="G19206"/>
      <c r="H19206"/>
    </row>
    <row r="19207" spans="6:8" x14ac:dyDescent="0.25">
      <c r="F19207"/>
      <c r="G19207"/>
      <c r="H19207"/>
    </row>
    <row r="19208" spans="6:8" x14ac:dyDescent="0.25">
      <c r="F19208"/>
      <c r="G19208"/>
      <c r="H19208"/>
    </row>
    <row r="19209" spans="6:8" x14ac:dyDescent="0.25">
      <c r="F19209"/>
      <c r="G19209"/>
      <c r="H19209"/>
    </row>
    <row r="19210" spans="6:8" x14ac:dyDescent="0.25">
      <c r="F19210"/>
      <c r="G19210"/>
      <c r="H19210"/>
    </row>
    <row r="19211" spans="6:8" x14ac:dyDescent="0.25">
      <c r="F19211"/>
      <c r="G19211"/>
      <c r="H19211"/>
    </row>
    <row r="19212" spans="6:8" x14ac:dyDescent="0.25">
      <c r="F19212"/>
      <c r="G19212"/>
      <c r="H19212"/>
    </row>
    <row r="19213" spans="6:8" x14ac:dyDescent="0.25">
      <c r="F19213"/>
      <c r="G19213"/>
      <c r="H19213"/>
    </row>
    <row r="19214" spans="6:8" x14ac:dyDescent="0.25">
      <c r="F19214"/>
      <c r="G19214"/>
      <c r="H19214"/>
    </row>
    <row r="19215" spans="6:8" x14ac:dyDescent="0.25">
      <c r="F19215"/>
      <c r="G19215"/>
      <c r="H19215"/>
    </row>
    <row r="19216" spans="6:8" x14ac:dyDescent="0.25">
      <c r="F19216"/>
      <c r="G19216"/>
      <c r="H19216"/>
    </row>
    <row r="19217" spans="6:8" x14ac:dyDescent="0.25">
      <c r="F19217"/>
      <c r="G19217"/>
      <c r="H19217"/>
    </row>
    <row r="19218" spans="6:8" x14ac:dyDescent="0.25">
      <c r="F19218"/>
      <c r="G19218"/>
      <c r="H19218"/>
    </row>
    <row r="19219" spans="6:8" x14ac:dyDescent="0.25">
      <c r="F19219"/>
      <c r="G19219"/>
      <c r="H19219"/>
    </row>
    <row r="19220" spans="6:8" x14ac:dyDescent="0.25">
      <c r="F19220"/>
      <c r="G19220"/>
      <c r="H19220"/>
    </row>
    <row r="19221" spans="6:8" x14ac:dyDescent="0.25">
      <c r="F19221"/>
      <c r="G19221"/>
      <c r="H19221"/>
    </row>
    <row r="19222" spans="6:8" x14ac:dyDescent="0.25">
      <c r="F19222"/>
      <c r="G19222"/>
      <c r="H19222"/>
    </row>
    <row r="19223" spans="6:8" x14ac:dyDescent="0.25">
      <c r="F19223"/>
      <c r="G19223"/>
      <c r="H19223"/>
    </row>
    <row r="19224" spans="6:8" x14ac:dyDescent="0.25">
      <c r="F19224"/>
      <c r="G19224"/>
      <c r="H19224"/>
    </row>
    <row r="19225" spans="6:8" x14ac:dyDescent="0.25">
      <c r="F19225"/>
      <c r="G19225"/>
      <c r="H19225"/>
    </row>
    <row r="19226" spans="6:8" x14ac:dyDescent="0.25">
      <c r="F19226"/>
      <c r="G19226"/>
      <c r="H19226"/>
    </row>
    <row r="19227" spans="6:8" x14ac:dyDescent="0.25">
      <c r="F19227"/>
      <c r="G19227"/>
      <c r="H19227"/>
    </row>
    <row r="19228" spans="6:8" x14ac:dyDescent="0.25">
      <c r="F19228"/>
      <c r="G19228"/>
      <c r="H19228"/>
    </row>
    <row r="19229" spans="6:8" x14ac:dyDescent="0.25">
      <c r="F19229"/>
      <c r="G19229"/>
      <c r="H19229"/>
    </row>
    <row r="19230" spans="6:8" x14ac:dyDescent="0.25">
      <c r="F19230"/>
      <c r="G19230"/>
      <c r="H19230"/>
    </row>
    <row r="19231" spans="6:8" x14ac:dyDescent="0.25">
      <c r="F19231"/>
      <c r="G19231"/>
      <c r="H19231"/>
    </row>
    <row r="19232" spans="6:8" x14ac:dyDescent="0.25">
      <c r="F19232"/>
      <c r="G19232"/>
      <c r="H19232"/>
    </row>
    <row r="19233" spans="6:8" x14ac:dyDescent="0.25">
      <c r="F19233"/>
      <c r="G19233"/>
      <c r="H19233"/>
    </row>
    <row r="19234" spans="6:8" x14ac:dyDescent="0.25">
      <c r="F19234"/>
      <c r="G19234"/>
      <c r="H19234"/>
    </row>
    <row r="19235" spans="6:8" x14ac:dyDescent="0.25">
      <c r="F19235"/>
      <c r="G19235"/>
      <c r="H19235"/>
    </row>
    <row r="19236" spans="6:8" x14ac:dyDescent="0.25">
      <c r="F19236"/>
      <c r="G19236"/>
      <c r="H19236"/>
    </row>
    <row r="19237" spans="6:8" x14ac:dyDescent="0.25">
      <c r="F19237"/>
      <c r="G19237"/>
      <c r="H19237"/>
    </row>
    <row r="19238" spans="6:8" x14ac:dyDescent="0.25">
      <c r="F19238"/>
      <c r="G19238"/>
      <c r="H19238"/>
    </row>
    <row r="19239" spans="6:8" x14ac:dyDescent="0.25">
      <c r="F19239"/>
      <c r="G19239"/>
      <c r="H19239"/>
    </row>
    <row r="19240" spans="6:8" x14ac:dyDescent="0.25">
      <c r="F19240"/>
      <c r="G19240"/>
      <c r="H19240"/>
    </row>
    <row r="19241" spans="6:8" x14ac:dyDescent="0.25">
      <c r="F19241"/>
      <c r="G19241"/>
      <c r="H19241"/>
    </row>
    <row r="19242" spans="6:8" x14ac:dyDescent="0.25">
      <c r="F19242"/>
      <c r="G19242"/>
      <c r="H19242"/>
    </row>
    <row r="19243" spans="6:8" x14ac:dyDescent="0.25">
      <c r="F19243"/>
      <c r="G19243"/>
      <c r="H19243"/>
    </row>
    <row r="19244" spans="6:8" x14ac:dyDescent="0.25">
      <c r="F19244"/>
      <c r="G19244"/>
      <c r="H19244"/>
    </row>
    <row r="19245" spans="6:8" x14ac:dyDescent="0.25">
      <c r="F19245"/>
      <c r="G19245"/>
      <c r="H19245"/>
    </row>
    <row r="19246" spans="6:8" x14ac:dyDescent="0.25">
      <c r="F19246"/>
      <c r="G19246"/>
      <c r="H19246"/>
    </row>
    <row r="19247" spans="6:8" x14ac:dyDescent="0.25">
      <c r="F19247"/>
      <c r="G19247"/>
      <c r="H19247"/>
    </row>
    <row r="19248" spans="6:8" x14ac:dyDescent="0.25">
      <c r="F19248"/>
      <c r="G19248"/>
      <c r="H19248"/>
    </row>
    <row r="19249" spans="6:8" x14ac:dyDescent="0.25">
      <c r="F19249"/>
      <c r="G19249"/>
      <c r="H19249"/>
    </row>
    <row r="19250" spans="6:8" x14ac:dyDescent="0.25">
      <c r="F19250"/>
      <c r="G19250"/>
      <c r="H19250"/>
    </row>
    <row r="19251" spans="6:8" x14ac:dyDescent="0.25">
      <c r="F19251"/>
      <c r="G19251"/>
      <c r="H19251"/>
    </row>
    <row r="19252" spans="6:8" x14ac:dyDescent="0.25">
      <c r="F19252"/>
      <c r="G19252"/>
      <c r="H19252"/>
    </row>
    <row r="19253" spans="6:8" x14ac:dyDescent="0.25">
      <c r="F19253"/>
      <c r="G19253"/>
      <c r="H19253"/>
    </row>
    <row r="19254" spans="6:8" x14ac:dyDescent="0.25">
      <c r="F19254"/>
      <c r="G19254"/>
      <c r="H19254"/>
    </row>
    <row r="19255" spans="6:8" x14ac:dyDescent="0.25">
      <c r="F19255"/>
      <c r="G19255"/>
      <c r="H19255"/>
    </row>
    <row r="19256" spans="6:8" x14ac:dyDescent="0.25">
      <c r="F19256"/>
      <c r="G19256"/>
      <c r="H19256"/>
    </row>
    <row r="19257" spans="6:8" x14ac:dyDescent="0.25">
      <c r="F19257"/>
      <c r="G19257"/>
      <c r="H19257"/>
    </row>
    <row r="19258" spans="6:8" x14ac:dyDescent="0.25">
      <c r="F19258"/>
      <c r="G19258"/>
      <c r="H19258"/>
    </row>
    <row r="19259" spans="6:8" x14ac:dyDescent="0.25">
      <c r="F19259"/>
      <c r="G19259"/>
      <c r="H19259"/>
    </row>
    <row r="19260" spans="6:8" x14ac:dyDescent="0.25">
      <c r="F19260"/>
      <c r="G19260"/>
      <c r="H19260"/>
    </row>
    <row r="19261" spans="6:8" x14ac:dyDescent="0.25">
      <c r="F19261"/>
      <c r="G19261"/>
      <c r="H19261"/>
    </row>
    <row r="19262" spans="6:8" x14ac:dyDescent="0.25">
      <c r="F19262"/>
      <c r="G19262"/>
      <c r="H19262"/>
    </row>
    <row r="19263" spans="6:8" x14ac:dyDescent="0.25">
      <c r="F19263"/>
      <c r="G19263"/>
      <c r="H19263"/>
    </row>
    <row r="19264" spans="6:8" x14ac:dyDescent="0.25">
      <c r="F19264"/>
      <c r="G19264"/>
      <c r="H19264"/>
    </row>
    <row r="19265" spans="6:8" x14ac:dyDescent="0.25">
      <c r="F19265"/>
      <c r="G19265"/>
      <c r="H19265"/>
    </row>
    <row r="19266" spans="6:8" x14ac:dyDescent="0.25">
      <c r="F19266"/>
      <c r="G19266"/>
      <c r="H19266"/>
    </row>
    <row r="19267" spans="6:8" x14ac:dyDescent="0.25">
      <c r="F19267"/>
      <c r="G19267"/>
      <c r="H19267"/>
    </row>
    <row r="19268" spans="6:8" x14ac:dyDescent="0.25">
      <c r="F19268"/>
      <c r="G19268"/>
      <c r="H19268"/>
    </row>
    <row r="19269" spans="6:8" x14ac:dyDescent="0.25">
      <c r="F19269"/>
      <c r="G19269"/>
      <c r="H19269"/>
    </row>
    <row r="19270" spans="6:8" x14ac:dyDescent="0.25">
      <c r="F19270"/>
      <c r="G19270"/>
      <c r="H19270"/>
    </row>
    <row r="19271" spans="6:8" x14ac:dyDescent="0.25">
      <c r="F19271"/>
      <c r="G19271"/>
      <c r="H19271"/>
    </row>
    <row r="19272" spans="6:8" x14ac:dyDescent="0.25">
      <c r="F19272"/>
      <c r="G19272"/>
      <c r="H19272"/>
    </row>
    <row r="19273" spans="6:8" x14ac:dyDescent="0.25">
      <c r="F19273"/>
      <c r="G19273"/>
      <c r="H19273"/>
    </row>
    <row r="19274" spans="6:8" x14ac:dyDescent="0.25">
      <c r="F19274"/>
      <c r="G19274"/>
      <c r="H19274"/>
    </row>
    <row r="19275" spans="6:8" x14ac:dyDescent="0.25">
      <c r="F19275"/>
      <c r="G19275"/>
      <c r="H19275"/>
    </row>
    <row r="19276" spans="6:8" x14ac:dyDescent="0.25">
      <c r="F19276"/>
      <c r="G19276"/>
      <c r="H19276"/>
    </row>
    <row r="19277" spans="6:8" x14ac:dyDescent="0.25">
      <c r="F19277"/>
      <c r="G19277"/>
      <c r="H19277"/>
    </row>
    <row r="19278" spans="6:8" x14ac:dyDescent="0.25">
      <c r="F19278"/>
      <c r="G19278"/>
      <c r="H19278"/>
    </row>
    <row r="19279" spans="6:8" x14ac:dyDescent="0.25">
      <c r="F19279"/>
      <c r="G19279"/>
      <c r="H19279"/>
    </row>
    <row r="19280" spans="6:8" x14ac:dyDescent="0.25">
      <c r="F19280"/>
      <c r="G19280"/>
      <c r="H19280"/>
    </row>
    <row r="19281" spans="6:8" x14ac:dyDescent="0.25">
      <c r="F19281"/>
      <c r="G19281"/>
      <c r="H19281"/>
    </row>
    <row r="19282" spans="6:8" x14ac:dyDescent="0.25">
      <c r="F19282"/>
      <c r="G19282"/>
      <c r="H19282"/>
    </row>
    <row r="19283" spans="6:8" x14ac:dyDescent="0.25">
      <c r="F19283"/>
      <c r="G19283"/>
      <c r="H19283"/>
    </row>
    <row r="19284" spans="6:8" x14ac:dyDescent="0.25">
      <c r="F19284"/>
      <c r="G19284"/>
      <c r="H19284"/>
    </row>
    <row r="19285" spans="6:8" x14ac:dyDescent="0.25">
      <c r="F19285"/>
      <c r="G19285"/>
      <c r="H19285"/>
    </row>
    <row r="19286" spans="6:8" x14ac:dyDescent="0.25">
      <c r="F19286"/>
      <c r="G19286"/>
      <c r="H19286"/>
    </row>
    <row r="19287" spans="6:8" x14ac:dyDescent="0.25">
      <c r="F19287"/>
      <c r="G19287"/>
      <c r="H19287"/>
    </row>
    <row r="19288" spans="6:8" x14ac:dyDescent="0.25">
      <c r="F19288"/>
      <c r="G19288"/>
      <c r="H19288"/>
    </row>
    <row r="19289" spans="6:8" x14ac:dyDescent="0.25">
      <c r="F19289"/>
      <c r="G19289"/>
      <c r="H19289"/>
    </row>
    <row r="19290" spans="6:8" x14ac:dyDescent="0.25">
      <c r="F19290"/>
      <c r="G19290"/>
      <c r="H19290"/>
    </row>
    <row r="19291" spans="6:8" x14ac:dyDescent="0.25">
      <c r="F19291"/>
      <c r="G19291"/>
      <c r="H19291"/>
    </row>
    <row r="19292" spans="6:8" x14ac:dyDescent="0.25">
      <c r="F19292"/>
      <c r="G19292"/>
      <c r="H19292"/>
    </row>
    <row r="19293" spans="6:8" x14ac:dyDescent="0.25">
      <c r="F19293"/>
      <c r="G19293"/>
      <c r="H19293"/>
    </row>
    <row r="19294" spans="6:8" x14ac:dyDescent="0.25">
      <c r="F19294"/>
      <c r="G19294"/>
      <c r="H19294"/>
    </row>
    <row r="19295" spans="6:8" x14ac:dyDescent="0.25">
      <c r="F19295"/>
      <c r="G19295"/>
      <c r="H19295"/>
    </row>
    <row r="19296" spans="6:8" x14ac:dyDescent="0.25">
      <c r="F19296"/>
      <c r="G19296"/>
      <c r="H19296"/>
    </row>
    <row r="19297" spans="6:8" x14ac:dyDescent="0.25">
      <c r="F19297"/>
      <c r="G19297"/>
      <c r="H19297"/>
    </row>
    <row r="19298" spans="6:8" x14ac:dyDescent="0.25">
      <c r="F19298"/>
      <c r="G19298"/>
      <c r="H19298"/>
    </row>
    <row r="19299" spans="6:8" x14ac:dyDescent="0.25">
      <c r="F19299"/>
      <c r="G19299"/>
      <c r="H19299"/>
    </row>
    <row r="19300" spans="6:8" x14ac:dyDescent="0.25">
      <c r="F19300"/>
      <c r="G19300"/>
      <c r="H19300"/>
    </row>
    <row r="19301" spans="6:8" x14ac:dyDescent="0.25">
      <c r="F19301"/>
      <c r="G19301"/>
      <c r="H19301"/>
    </row>
    <row r="19302" spans="6:8" x14ac:dyDescent="0.25">
      <c r="F19302"/>
      <c r="G19302"/>
      <c r="H19302"/>
    </row>
    <row r="19303" spans="6:8" x14ac:dyDescent="0.25">
      <c r="F19303"/>
      <c r="G19303"/>
      <c r="H19303"/>
    </row>
    <row r="19304" spans="6:8" x14ac:dyDescent="0.25">
      <c r="F19304"/>
      <c r="G19304"/>
      <c r="H19304"/>
    </row>
    <row r="19305" spans="6:8" x14ac:dyDescent="0.25">
      <c r="F19305"/>
      <c r="G19305"/>
      <c r="H19305"/>
    </row>
    <row r="19306" spans="6:8" x14ac:dyDescent="0.25">
      <c r="F19306"/>
      <c r="G19306"/>
      <c r="H19306"/>
    </row>
    <row r="19307" spans="6:8" x14ac:dyDescent="0.25">
      <c r="F19307"/>
      <c r="G19307"/>
      <c r="H19307"/>
    </row>
    <row r="19308" spans="6:8" x14ac:dyDescent="0.25">
      <c r="F19308"/>
      <c r="G19308"/>
      <c r="H19308"/>
    </row>
    <row r="19309" spans="6:8" x14ac:dyDescent="0.25">
      <c r="F19309"/>
      <c r="G19309"/>
      <c r="H19309"/>
    </row>
    <row r="19310" spans="6:8" x14ac:dyDescent="0.25">
      <c r="F19310"/>
      <c r="G19310"/>
      <c r="H19310"/>
    </row>
    <row r="19311" spans="6:8" x14ac:dyDescent="0.25">
      <c r="F19311"/>
      <c r="G19311"/>
      <c r="H19311"/>
    </row>
    <row r="19312" spans="6:8" x14ac:dyDescent="0.25">
      <c r="F19312"/>
      <c r="G19312"/>
      <c r="H19312"/>
    </row>
    <row r="19313" spans="6:8" x14ac:dyDescent="0.25">
      <c r="F19313"/>
      <c r="G19313"/>
      <c r="H19313"/>
    </row>
    <row r="19314" spans="6:8" x14ac:dyDescent="0.25">
      <c r="F19314"/>
      <c r="G19314"/>
      <c r="H19314"/>
    </row>
    <row r="19315" spans="6:8" x14ac:dyDescent="0.25">
      <c r="F19315"/>
      <c r="G19315"/>
      <c r="H19315"/>
    </row>
    <row r="19316" spans="6:8" x14ac:dyDescent="0.25">
      <c r="F19316"/>
      <c r="G19316"/>
      <c r="H19316"/>
    </row>
    <row r="19317" spans="6:8" x14ac:dyDescent="0.25">
      <c r="F19317"/>
      <c r="G19317"/>
      <c r="H19317"/>
    </row>
    <row r="19318" spans="6:8" x14ac:dyDescent="0.25">
      <c r="F19318"/>
      <c r="G19318"/>
      <c r="H19318"/>
    </row>
    <row r="19319" spans="6:8" x14ac:dyDescent="0.25">
      <c r="F19319"/>
      <c r="G19319"/>
      <c r="H19319"/>
    </row>
    <row r="19320" spans="6:8" x14ac:dyDescent="0.25">
      <c r="F19320"/>
      <c r="G19320"/>
      <c r="H19320"/>
    </row>
    <row r="19321" spans="6:8" x14ac:dyDescent="0.25">
      <c r="F19321"/>
      <c r="G19321"/>
      <c r="H19321"/>
    </row>
    <row r="19322" spans="6:8" x14ac:dyDescent="0.25">
      <c r="F19322"/>
      <c r="G19322"/>
      <c r="H19322"/>
    </row>
    <row r="19323" spans="6:8" x14ac:dyDescent="0.25">
      <c r="F19323"/>
      <c r="G19323"/>
      <c r="H19323"/>
    </row>
    <row r="19324" spans="6:8" x14ac:dyDescent="0.25">
      <c r="F19324"/>
      <c r="G19324"/>
      <c r="H19324"/>
    </row>
    <row r="19325" spans="6:8" x14ac:dyDescent="0.25">
      <c r="F19325"/>
      <c r="G19325"/>
      <c r="H19325"/>
    </row>
    <row r="19326" spans="6:8" x14ac:dyDescent="0.25">
      <c r="F19326"/>
      <c r="G19326"/>
      <c r="H19326"/>
    </row>
    <row r="19327" spans="6:8" x14ac:dyDescent="0.25">
      <c r="F19327"/>
      <c r="G19327"/>
      <c r="H19327"/>
    </row>
    <row r="19328" spans="6:8" x14ac:dyDescent="0.25">
      <c r="F19328"/>
      <c r="G19328"/>
      <c r="H19328"/>
    </row>
    <row r="19329" spans="6:8" x14ac:dyDescent="0.25">
      <c r="F19329"/>
      <c r="G19329"/>
      <c r="H19329"/>
    </row>
    <row r="19330" spans="6:8" x14ac:dyDescent="0.25">
      <c r="F19330"/>
      <c r="G19330"/>
      <c r="H19330"/>
    </row>
    <row r="19331" spans="6:8" x14ac:dyDescent="0.25">
      <c r="F19331"/>
      <c r="G19331"/>
      <c r="H19331"/>
    </row>
    <row r="19332" spans="6:8" x14ac:dyDescent="0.25">
      <c r="F19332"/>
      <c r="G19332"/>
      <c r="H19332"/>
    </row>
    <row r="19333" spans="6:8" x14ac:dyDescent="0.25">
      <c r="F19333"/>
      <c r="G19333"/>
      <c r="H19333"/>
    </row>
    <row r="19334" spans="6:8" x14ac:dyDescent="0.25">
      <c r="F19334"/>
      <c r="G19334"/>
      <c r="H19334"/>
    </row>
    <row r="19335" spans="6:8" x14ac:dyDescent="0.25">
      <c r="F19335"/>
      <c r="G19335"/>
      <c r="H19335"/>
    </row>
    <row r="19336" spans="6:8" x14ac:dyDescent="0.25">
      <c r="F19336"/>
      <c r="G19336"/>
      <c r="H19336"/>
    </row>
    <row r="19337" spans="6:8" x14ac:dyDescent="0.25">
      <c r="F19337"/>
      <c r="G19337"/>
      <c r="H19337"/>
    </row>
    <row r="19338" spans="6:8" x14ac:dyDescent="0.25">
      <c r="F19338"/>
      <c r="G19338"/>
      <c r="H19338"/>
    </row>
    <row r="19339" spans="6:8" x14ac:dyDescent="0.25">
      <c r="F19339"/>
      <c r="G19339"/>
      <c r="H19339"/>
    </row>
    <row r="19340" spans="6:8" x14ac:dyDescent="0.25">
      <c r="F19340"/>
      <c r="G19340"/>
      <c r="H19340"/>
    </row>
    <row r="19341" spans="6:8" x14ac:dyDescent="0.25">
      <c r="F19341"/>
      <c r="G19341"/>
      <c r="H19341"/>
    </row>
    <row r="19342" spans="6:8" x14ac:dyDescent="0.25">
      <c r="F19342"/>
      <c r="G19342"/>
      <c r="H19342"/>
    </row>
    <row r="19343" spans="6:8" x14ac:dyDescent="0.25">
      <c r="F19343"/>
      <c r="G19343"/>
      <c r="H19343"/>
    </row>
    <row r="19344" spans="6:8" x14ac:dyDescent="0.25">
      <c r="F19344"/>
      <c r="G19344"/>
      <c r="H19344"/>
    </row>
    <row r="19345" spans="6:8" x14ac:dyDescent="0.25">
      <c r="F19345"/>
      <c r="G19345"/>
      <c r="H19345"/>
    </row>
    <row r="19346" spans="6:8" x14ac:dyDescent="0.25">
      <c r="F19346"/>
      <c r="G19346"/>
      <c r="H19346"/>
    </row>
    <row r="19347" spans="6:8" x14ac:dyDescent="0.25">
      <c r="F19347"/>
      <c r="G19347"/>
      <c r="H19347"/>
    </row>
    <row r="19348" spans="6:8" x14ac:dyDescent="0.25">
      <c r="F19348"/>
      <c r="G19348"/>
      <c r="H19348"/>
    </row>
    <row r="19349" spans="6:8" x14ac:dyDescent="0.25">
      <c r="F19349"/>
      <c r="G19349"/>
      <c r="H19349"/>
    </row>
    <row r="19350" spans="6:8" x14ac:dyDescent="0.25">
      <c r="F19350"/>
      <c r="G19350"/>
      <c r="H19350"/>
    </row>
    <row r="19351" spans="6:8" x14ac:dyDescent="0.25">
      <c r="F19351"/>
      <c r="G19351"/>
      <c r="H19351"/>
    </row>
    <row r="19352" spans="6:8" x14ac:dyDescent="0.25">
      <c r="F19352"/>
      <c r="G19352"/>
      <c r="H19352"/>
    </row>
    <row r="19353" spans="6:8" x14ac:dyDescent="0.25">
      <c r="F19353"/>
      <c r="G19353"/>
      <c r="H19353"/>
    </row>
    <row r="19354" spans="6:8" x14ac:dyDescent="0.25">
      <c r="F19354"/>
      <c r="G19354"/>
      <c r="H19354"/>
    </row>
    <row r="19355" spans="6:8" x14ac:dyDescent="0.25">
      <c r="F19355"/>
      <c r="G19355"/>
      <c r="H19355"/>
    </row>
    <row r="19356" spans="6:8" x14ac:dyDescent="0.25">
      <c r="F19356"/>
      <c r="G19356"/>
      <c r="H19356"/>
    </row>
    <row r="19357" spans="6:8" x14ac:dyDescent="0.25">
      <c r="F19357"/>
      <c r="G19357"/>
      <c r="H19357"/>
    </row>
    <row r="19358" spans="6:8" x14ac:dyDescent="0.25">
      <c r="F19358"/>
      <c r="G19358"/>
      <c r="H19358"/>
    </row>
    <row r="19359" spans="6:8" x14ac:dyDescent="0.25">
      <c r="F19359"/>
      <c r="G19359"/>
      <c r="H19359"/>
    </row>
    <row r="19360" spans="6:8" x14ac:dyDescent="0.25">
      <c r="F19360"/>
      <c r="G19360"/>
      <c r="H19360"/>
    </row>
    <row r="19361" spans="6:8" x14ac:dyDescent="0.25">
      <c r="F19361"/>
      <c r="G19361"/>
      <c r="H19361"/>
    </row>
    <row r="19362" spans="6:8" x14ac:dyDescent="0.25">
      <c r="F19362"/>
      <c r="G19362"/>
      <c r="H19362"/>
    </row>
    <row r="19363" spans="6:8" x14ac:dyDescent="0.25">
      <c r="F19363"/>
      <c r="G19363"/>
      <c r="H19363"/>
    </row>
    <row r="19364" spans="6:8" x14ac:dyDescent="0.25">
      <c r="F19364"/>
      <c r="G19364"/>
      <c r="H19364"/>
    </row>
    <row r="19365" spans="6:8" x14ac:dyDescent="0.25">
      <c r="F19365"/>
      <c r="G19365"/>
      <c r="H19365"/>
    </row>
    <row r="19366" spans="6:8" x14ac:dyDescent="0.25">
      <c r="F19366"/>
      <c r="G19366"/>
      <c r="H19366"/>
    </row>
    <row r="19367" spans="6:8" x14ac:dyDescent="0.25">
      <c r="F19367"/>
      <c r="G19367"/>
      <c r="H19367"/>
    </row>
    <row r="19368" spans="6:8" x14ac:dyDescent="0.25">
      <c r="F19368"/>
      <c r="G19368"/>
      <c r="H19368"/>
    </row>
    <row r="19369" spans="6:8" x14ac:dyDescent="0.25">
      <c r="F19369"/>
      <c r="G19369"/>
      <c r="H19369"/>
    </row>
    <row r="19370" spans="6:8" x14ac:dyDescent="0.25">
      <c r="F19370"/>
      <c r="G19370"/>
      <c r="H19370"/>
    </row>
    <row r="19371" spans="6:8" x14ac:dyDescent="0.25">
      <c r="F19371"/>
      <c r="G19371"/>
      <c r="H19371"/>
    </row>
    <row r="19372" spans="6:8" x14ac:dyDescent="0.25">
      <c r="F19372"/>
      <c r="G19372"/>
      <c r="H19372"/>
    </row>
    <row r="19373" spans="6:8" x14ac:dyDescent="0.25">
      <c r="F19373"/>
      <c r="G19373"/>
      <c r="H19373"/>
    </row>
    <row r="19374" spans="6:8" x14ac:dyDescent="0.25">
      <c r="F19374"/>
      <c r="G19374"/>
      <c r="H19374"/>
    </row>
    <row r="19375" spans="6:8" x14ac:dyDescent="0.25">
      <c r="F19375"/>
      <c r="G19375"/>
      <c r="H19375"/>
    </row>
    <row r="19376" spans="6:8" x14ac:dyDescent="0.25">
      <c r="F19376"/>
      <c r="G19376"/>
      <c r="H19376"/>
    </row>
    <row r="19377" spans="6:8" x14ac:dyDescent="0.25">
      <c r="F19377"/>
      <c r="G19377"/>
      <c r="H19377"/>
    </row>
    <row r="19378" spans="6:8" x14ac:dyDescent="0.25">
      <c r="F19378"/>
      <c r="G19378"/>
      <c r="H19378"/>
    </row>
    <row r="19379" spans="6:8" x14ac:dyDescent="0.25">
      <c r="F19379"/>
      <c r="G19379"/>
      <c r="H19379"/>
    </row>
    <row r="19380" spans="6:8" x14ac:dyDescent="0.25">
      <c r="F19380"/>
      <c r="G19380"/>
      <c r="H19380"/>
    </row>
    <row r="19381" spans="6:8" x14ac:dyDescent="0.25">
      <c r="F19381"/>
      <c r="G19381"/>
      <c r="H19381"/>
    </row>
    <row r="19382" spans="6:8" x14ac:dyDescent="0.25">
      <c r="F19382"/>
      <c r="G19382"/>
      <c r="H19382"/>
    </row>
    <row r="19383" spans="6:8" x14ac:dyDescent="0.25">
      <c r="F19383"/>
      <c r="G19383"/>
      <c r="H19383"/>
    </row>
    <row r="19384" spans="6:8" x14ac:dyDescent="0.25">
      <c r="F19384"/>
      <c r="G19384"/>
      <c r="H19384"/>
    </row>
    <row r="19385" spans="6:8" x14ac:dyDescent="0.25">
      <c r="F19385"/>
      <c r="G19385"/>
      <c r="H19385"/>
    </row>
    <row r="19386" spans="6:8" x14ac:dyDescent="0.25">
      <c r="F19386"/>
      <c r="G19386"/>
      <c r="H19386"/>
    </row>
    <row r="19387" spans="6:8" x14ac:dyDescent="0.25">
      <c r="F19387"/>
      <c r="G19387"/>
      <c r="H19387"/>
    </row>
    <row r="19388" spans="6:8" x14ac:dyDescent="0.25">
      <c r="F19388"/>
      <c r="G19388"/>
      <c r="H19388"/>
    </row>
    <row r="19389" spans="6:8" x14ac:dyDescent="0.25">
      <c r="F19389"/>
      <c r="G19389"/>
      <c r="H19389"/>
    </row>
    <row r="19390" spans="6:8" x14ac:dyDescent="0.25">
      <c r="F19390"/>
      <c r="G19390"/>
      <c r="H19390"/>
    </row>
    <row r="19391" spans="6:8" x14ac:dyDescent="0.25">
      <c r="F19391"/>
      <c r="G19391"/>
      <c r="H19391"/>
    </row>
    <row r="19392" spans="6:8" x14ac:dyDescent="0.25">
      <c r="F19392"/>
      <c r="G19392"/>
      <c r="H19392"/>
    </row>
    <row r="19393" spans="6:8" x14ac:dyDescent="0.25">
      <c r="F19393"/>
      <c r="G19393"/>
      <c r="H19393"/>
    </row>
    <row r="19394" spans="6:8" x14ac:dyDescent="0.25">
      <c r="F19394"/>
      <c r="G19394"/>
      <c r="H19394"/>
    </row>
    <row r="19395" spans="6:8" x14ac:dyDescent="0.25">
      <c r="F19395"/>
      <c r="G19395"/>
      <c r="H19395"/>
    </row>
    <row r="19396" spans="6:8" x14ac:dyDescent="0.25">
      <c r="F19396"/>
      <c r="G19396"/>
      <c r="H19396"/>
    </row>
    <row r="19397" spans="6:8" x14ac:dyDescent="0.25">
      <c r="F19397"/>
      <c r="G19397"/>
      <c r="H19397"/>
    </row>
    <row r="19398" spans="6:8" x14ac:dyDescent="0.25">
      <c r="F19398"/>
      <c r="G19398"/>
      <c r="H19398"/>
    </row>
    <row r="19399" spans="6:8" x14ac:dyDescent="0.25">
      <c r="F19399"/>
      <c r="G19399"/>
      <c r="H19399"/>
    </row>
    <row r="19400" spans="6:8" x14ac:dyDescent="0.25">
      <c r="F19400"/>
      <c r="G19400"/>
      <c r="H19400"/>
    </row>
    <row r="19401" spans="6:8" x14ac:dyDescent="0.25">
      <c r="F19401"/>
      <c r="G19401"/>
      <c r="H19401"/>
    </row>
    <row r="19402" spans="6:8" x14ac:dyDescent="0.25">
      <c r="F19402"/>
      <c r="G19402"/>
      <c r="H19402"/>
    </row>
    <row r="19403" spans="6:8" x14ac:dyDescent="0.25">
      <c r="F19403"/>
      <c r="G19403"/>
      <c r="H19403"/>
    </row>
    <row r="19404" spans="6:8" x14ac:dyDescent="0.25">
      <c r="F19404"/>
      <c r="G19404"/>
      <c r="H19404"/>
    </row>
    <row r="19405" spans="6:8" x14ac:dyDescent="0.25">
      <c r="F19405"/>
      <c r="G19405"/>
      <c r="H19405"/>
    </row>
    <row r="19406" spans="6:8" x14ac:dyDescent="0.25">
      <c r="F19406"/>
      <c r="G19406"/>
      <c r="H19406"/>
    </row>
    <row r="19407" spans="6:8" x14ac:dyDescent="0.25">
      <c r="F19407"/>
      <c r="G19407"/>
      <c r="H19407"/>
    </row>
    <row r="19408" spans="6:8" x14ac:dyDescent="0.25">
      <c r="F19408"/>
      <c r="G19408"/>
      <c r="H19408"/>
    </row>
    <row r="19409" spans="6:8" x14ac:dyDescent="0.25">
      <c r="F19409"/>
      <c r="G19409"/>
      <c r="H19409"/>
    </row>
    <row r="19410" spans="6:8" x14ac:dyDescent="0.25">
      <c r="F19410"/>
      <c r="G19410"/>
      <c r="H19410"/>
    </row>
    <row r="19411" spans="6:8" x14ac:dyDescent="0.25">
      <c r="F19411"/>
      <c r="G19411"/>
      <c r="H19411"/>
    </row>
    <row r="19412" spans="6:8" x14ac:dyDescent="0.25">
      <c r="F19412"/>
      <c r="G19412"/>
      <c r="H19412"/>
    </row>
    <row r="19413" spans="6:8" x14ac:dyDescent="0.25">
      <c r="F19413"/>
      <c r="G19413"/>
      <c r="H19413"/>
    </row>
    <row r="19414" spans="6:8" x14ac:dyDescent="0.25">
      <c r="F19414"/>
      <c r="G19414"/>
      <c r="H19414"/>
    </row>
    <row r="19415" spans="6:8" x14ac:dyDescent="0.25">
      <c r="F19415"/>
      <c r="G19415"/>
      <c r="H19415"/>
    </row>
    <row r="19416" spans="6:8" x14ac:dyDescent="0.25">
      <c r="F19416"/>
      <c r="G19416"/>
      <c r="H19416"/>
    </row>
    <row r="19417" spans="6:8" x14ac:dyDescent="0.25">
      <c r="F19417"/>
      <c r="G19417"/>
      <c r="H19417"/>
    </row>
    <row r="19418" spans="6:8" x14ac:dyDescent="0.25">
      <c r="F19418"/>
      <c r="G19418"/>
      <c r="H19418"/>
    </row>
    <row r="19419" spans="6:8" x14ac:dyDescent="0.25">
      <c r="F19419"/>
      <c r="G19419"/>
      <c r="H19419"/>
    </row>
    <row r="19420" spans="6:8" x14ac:dyDescent="0.25">
      <c r="F19420"/>
      <c r="G19420"/>
      <c r="H19420"/>
    </row>
    <row r="19421" spans="6:8" x14ac:dyDescent="0.25">
      <c r="F19421"/>
      <c r="G19421"/>
      <c r="H19421"/>
    </row>
    <row r="19422" spans="6:8" x14ac:dyDescent="0.25">
      <c r="F19422"/>
      <c r="G19422"/>
      <c r="H19422"/>
    </row>
    <row r="19423" spans="6:8" x14ac:dyDescent="0.25">
      <c r="F19423"/>
      <c r="G19423"/>
      <c r="H19423"/>
    </row>
    <row r="19424" spans="6:8" x14ac:dyDescent="0.25">
      <c r="F19424"/>
      <c r="G19424"/>
      <c r="H19424"/>
    </row>
    <row r="19425" spans="6:8" x14ac:dyDescent="0.25">
      <c r="F19425"/>
      <c r="G19425"/>
      <c r="H19425"/>
    </row>
    <row r="19426" spans="6:8" x14ac:dyDescent="0.25">
      <c r="F19426"/>
      <c r="G19426"/>
      <c r="H19426"/>
    </row>
    <row r="19427" spans="6:8" x14ac:dyDescent="0.25">
      <c r="F19427"/>
      <c r="G19427"/>
      <c r="H19427"/>
    </row>
    <row r="19428" spans="6:8" x14ac:dyDescent="0.25">
      <c r="F19428"/>
      <c r="G19428"/>
      <c r="H19428"/>
    </row>
    <row r="19429" spans="6:8" x14ac:dyDescent="0.25">
      <c r="F19429"/>
      <c r="G19429"/>
      <c r="H19429"/>
    </row>
    <row r="19430" spans="6:8" x14ac:dyDescent="0.25">
      <c r="F19430"/>
      <c r="G19430"/>
      <c r="H19430"/>
    </row>
    <row r="19431" spans="6:8" x14ac:dyDescent="0.25">
      <c r="F19431"/>
      <c r="G19431"/>
      <c r="H19431"/>
    </row>
    <row r="19432" spans="6:8" x14ac:dyDescent="0.25">
      <c r="F19432"/>
      <c r="G19432"/>
      <c r="H19432"/>
    </row>
    <row r="19433" spans="6:8" x14ac:dyDescent="0.25">
      <c r="F19433"/>
      <c r="G19433"/>
      <c r="H19433"/>
    </row>
    <row r="19434" spans="6:8" x14ac:dyDescent="0.25">
      <c r="F19434"/>
      <c r="G19434"/>
      <c r="H19434"/>
    </row>
    <row r="19435" spans="6:8" x14ac:dyDescent="0.25">
      <c r="F19435"/>
      <c r="G19435"/>
      <c r="H19435"/>
    </row>
    <row r="19436" spans="6:8" x14ac:dyDescent="0.25">
      <c r="F19436"/>
      <c r="G19436"/>
      <c r="H19436"/>
    </row>
    <row r="19437" spans="6:8" x14ac:dyDescent="0.25">
      <c r="F19437"/>
      <c r="G19437"/>
      <c r="H19437"/>
    </row>
    <row r="19438" spans="6:8" x14ac:dyDescent="0.25">
      <c r="F19438"/>
      <c r="G19438"/>
      <c r="H19438"/>
    </row>
    <row r="19439" spans="6:8" x14ac:dyDescent="0.25">
      <c r="F19439"/>
      <c r="G19439"/>
      <c r="H19439"/>
    </row>
    <row r="19440" spans="6:8" x14ac:dyDescent="0.25">
      <c r="F19440"/>
      <c r="G19440"/>
      <c r="H19440"/>
    </row>
    <row r="19441" spans="6:8" x14ac:dyDescent="0.25">
      <c r="F19441"/>
      <c r="G19441"/>
      <c r="H19441"/>
    </row>
    <row r="19442" spans="6:8" x14ac:dyDescent="0.25">
      <c r="F19442"/>
      <c r="G19442"/>
      <c r="H19442"/>
    </row>
    <row r="19443" spans="6:8" x14ac:dyDescent="0.25">
      <c r="F19443"/>
      <c r="G19443"/>
      <c r="H19443"/>
    </row>
    <row r="19444" spans="6:8" x14ac:dyDescent="0.25">
      <c r="F19444"/>
      <c r="G19444"/>
      <c r="H19444"/>
    </row>
    <row r="19445" spans="6:8" x14ac:dyDescent="0.25">
      <c r="F19445"/>
      <c r="G19445"/>
      <c r="H19445"/>
    </row>
    <row r="19446" spans="6:8" x14ac:dyDescent="0.25">
      <c r="F19446"/>
      <c r="G19446"/>
      <c r="H19446"/>
    </row>
    <row r="19447" spans="6:8" x14ac:dyDescent="0.25">
      <c r="F19447"/>
      <c r="G19447"/>
      <c r="H19447"/>
    </row>
    <row r="19448" spans="6:8" x14ac:dyDescent="0.25">
      <c r="F19448"/>
      <c r="G19448"/>
      <c r="H19448"/>
    </row>
    <row r="19449" spans="6:8" x14ac:dyDescent="0.25">
      <c r="F19449"/>
      <c r="G19449"/>
      <c r="H19449"/>
    </row>
    <row r="19450" spans="6:8" x14ac:dyDescent="0.25">
      <c r="F19450"/>
      <c r="G19450"/>
      <c r="H19450"/>
    </row>
    <row r="19451" spans="6:8" x14ac:dyDescent="0.25">
      <c r="F19451"/>
      <c r="G19451"/>
      <c r="H19451"/>
    </row>
    <row r="19452" spans="6:8" x14ac:dyDescent="0.25">
      <c r="F19452"/>
      <c r="G19452"/>
      <c r="H19452"/>
    </row>
    <row r="19453" spans="6:8" x14ac:dyDescent="0.25">
      <c r="F19453"/>
      <c r="G19453"/>
      <c r="H19453"/>
    </row>
    <row r="19454" spans="6:8" x14ac:dyDescent="0.25">
      <c r="F19454"/>
      <c r="G19454"/>
      <c r="H19454"/>
    </row>
    <row r="19455" spans="6:8" x14ac:dyDescent="0.25">
      <c r="F19455"/>
      <c r="G19455"/>
      <c r="H19455"/>
    </row>
    <row r="19456" spans="6:8" x14ac:dyDescent="0.25">
      <c r="F19456"/>
      <c r="G19456"/>
      <c r="H19456"/>
    </row>
    <row r="19457" spans="6:8" x14ac:dyDescent="0.25">
      <c r="F19457"/>
      <c r="G19457"/>
      <c r="H19457"/>
    </row>
    <row r="19458" spans="6:8" x14ac:dyDescent="0.25">
      <c r="F19458"/>
      <c r="G19458"/>
      <c r="H19458"/>
    </row>
    <row r="19459" spans="6:8" x14ac:dyDescent="0.25">
      <c r="F19459"/>
      <c r="G19459"/>
      <c r="H19459"/>
    </row>
    <row r="19460" spans="6:8" x14ac:dyDescent="0.25">
      <c r="F19460"/>
      <c r="G19460"/>
      <c r="H19460"/>
    </row>
    <row r="19461" spans="6:8" x14ac:dyDescent="0.25">
      <c r="F19461"/>
      <c r="G19461"/>
      <c r="H19461"/>
    </row>
    <row r="19462" spans="6:8" x14ac:dyDescent="0.25">
      <c r="F19462"/>
      <c r="G19462"/>
      <c r="H19462"/>
    </row>
    <row r="19463" spans="6:8" x14ac:dyDescent="0.25">
      <c r="F19463"/>
      <c r="G19463"/>
      <c r="H19463"/>
    </row>
    <row r="19464" spans="6:8" x14ac:dyDescent="0.25">
      <c r="F19464"/>
      <c r="G19464"/>
      <c r="H19464"/>
    </row>
    <row r="19465" spans="6:8" x14ac:dyDescent="0.25">
      <c r="F19465"/>
      <c r="G19465"/>
      <c r="H19465"/>
    </row>
    <row r="19466" spans="6:8" x14ac:dyDescent="0.25">
      <c r="F19466"/>
      <c r="G19466"/>
      <c r="H19466"/>
    </row>
    <row r="19467" spans="6:8" x14ac:dyDescent="0.25">
      <c r="F19467"/>
      <c r="G19467"/>
      <c r="H19467"/>
    </row>
    <row r="19468" spans="6:8" x14ac:dyDescent="0.25">
      <c r="F19468"/>
      <c r="G19468"/>
      <c r="H19468"/>
    </row>
    <row r="19469" spans="6:8" x14ac:dyDescent="0.25">
      <c r="F19469"/>
      <c r="G19469"/>
      <c r="H19469"/>
    </row>
    <row r="19470" spans="6:8" x14ac:dyDescent="0.25">
      <c r="F19470"/>
      <c r="G19470"/>
      <c r="H19470"/>
    </row>
    <row r="19471" spans="6:8" x14ac:dyDescent="0.25">
      <c r="F19471"/>
      <c r="G19471"/>
      <c r="H19471"/>
    </row>
    <row r="19472" spans="6:8" x14ac:dyDescent="0.25">
      <c r="F19472"/>
      <c r="G19472"/>
      <c r="H19472"/>
    </row>
    <row r="19473" spans="6:8" x14ac:dyDescent="0.25">
      <c r="F19473"/>
      <c r="G19473"/>
      <c r="H19473"/>
    </row>
    <row r="19474" spans="6:8" x14ac:dyDescent="0.25">
      <c r="F19474"/>
      <c r="G19474"/>
      <c r="H19474"/>
    </row>
    <row r="19475" spans="6:8" x14ac:dyDescent="0.25">
      <c r="F19475"/>
      <c r="G19475"/>
      <c r="H19475"/>
    </row>
    <row r="19476" spans="6:8" x14ac:dyDescent="0.25">
      <c r="F19476"/>
      <c r="G19476"/>
      <c r="H19476"/>
    </row>
    <row r="19477" spans="6:8" x14ac:dyDescent="0.25">
      <c r="F19477"/>
      <c r="G19477"/>
      <c r="H19477"/>
    </row>
    <row r="19478" spans="6:8" x14ac:dyDescent="0.25">
      <c r="F19478"/>
      <c r="G19478"/>
      <c r="H19478"/>
    </row>
    <row r="19479" spans="6:8" x14ac:dyDescent="0.25">
      <c r="F19479"/>
      <c r="G19479"/>
      <c r="H19479"/>
    </row>
    <row r="19480" spans="6:8" x14ac:dyDescent="0.25">
      <c r="F19480"/>
      <c r="G19480"/>
      <c r="H19480"/>
    </row>
    <row r="19481" spans="6:8" x14ac:dyDescent="0.25">
      <c r="F19481"/>
      <c r="G19481"/>
      <c r="H19481"/>
    </row>
    <row r="19482" spans="6:8" x14ac:dyDescent="0.25">
      <c r="F19482"/>
      <c r="G19482"/>
      <c r="H19482"/>
    </row>
    <row r="19483" spans="6:8" x14ac:dyDescent="0.25">
      <c r="F19483"/>
      <c r="G19483"/>
      <c r="H19483"/>
    </row>
    <row r="19484" spans="6:8" x14ac:dyDescent="0.25">
      <c r="F19484"/>
      <c r="G19484"/>
      <c r="H19484"/>
    </row>
    <row r="19485" spans="6:8" x14ac:dyDescent="0.25">
      <c r="F19485"/>
      <c r="G19485"/>
      <c r="H19485"/>
    </row>
    <row r="19486" spans="6:8" x14ac:dyDescent="0.25">
      <c r="F19486"/>
      <c r="G19486"/>
      <c r="H19486"/>
    </row>
    <row r="19487" spans="6:8" x14ac:dyDescent="0.25">
      <c r="F19487"/>
      <c r="G19487"/>
      <c r="H19487"/>
    </row>
    <row r="19488" spans="6:8" x14ac:dyDescent="0.25">
      <c r="F19488"/>
      <c r="G19488"/>
      <c r="H19488"/>
    </row>
    <row r="19489" spans="6:8" x14ac:dyDescent="0.25">
      <c r="F19489"/>
      <c r="G19489"/>
      <c r="H19489"/>
    </row>
    <row r="19490" spans="6:8" x14ac:dyDescent="0.25">
      <c r="F19490"/>
      <c r="G19490"/>
      <c r="H19490"/>
    </row>
    <row r="19491" spans="6:8" x14ac:dyDescent="0.25">
      <c r="F19491"/>
      <c r="G19491"/>
      <c r="H19491"/>
    </row>
    <row r="19492" spans="6:8" x14ac:dyDescent="0.25">
      <c r="F19492"/>
      <c r="G19492"/>
      <c r="H19492"/>
    </row>
    <row r="19493" spans="6:8" x14ac:dyDescent="0.25">
      <c r="F19493"/>
      <c r="G19493"/>
      <c r="H19493"/>
    </row>
    <row r="19494" spans="6:8" x14ac:dyDescent="0.25">
      <c r="F19494"/>
      <c r="G19494"/>
      <c r="H19494"/>
    </row>
    <row r="19495" spans="6:8" x14ac:dyDescent="0.25">
      <c r="F19495"/>
      <c r="G19495"/>
      <c r="H19495"/>
    </row>
    <row r="19496" spans="6:8" x14ac:dyDescent="0.25">
      <c r="F19496"/>
      <c r="G19496"/>
      <c r="H19496"/>
    </row>
    <row r="19497" spans="6:8" x14ac:dyDescent="0.25">
      <c r="F19497"/>
      <c r="G19497"/>
      <c r="H19497"/>
    </row>
    <row r="19498" spans="6:8" x14ac:dyDescent="0.25">
      <c r="F19498"/>
      <c r="G19498"/>
      <c r="H19498"/>
    </row>
    <row r="19499" spans="6:8" x14ac:dyDescent="0.25">
      <c r="F19499"/>
      <c r="G19499"/>
      <c r="H19499"/>
    </row>
    <row r="19500" spans="6:8" x14ac:dyDescent="0.25">
      <c r="F19500"/>
      <c r="G19500"/>
      <c r="H19500"/>
    </row>
    <row r="19501" spans="6:8" x14ac:dyDescent="0.25">
      <c r="F19501"/>
      <c r="G19501"/>
      <c r="H19501"/>
    </row>
    <row r="19502" spans="6:8" x14ac:dyDescent="0.25">
      <c r="F19502"/>
      <c r="G19502"/>
      <c r="H19502"/>
    </row>
    <row r="19503" spans="6:8" x14ac:dyDescent="0.25">
      <c r="F19503"/>
      <c r="G19503"/>
      <c r="H19503"/>
    </row>
    <row r="19504" spans="6:8" x14ac:dyDescent="0.25">
      <c r="F19504"/>
      <c r="G19504"/>
      <c r="H19504"/>
    </row>
    <row r="19505" spans="6:8" x14ac:dyDescent="0.25">
      <c r="F19505"/>
      <c r="G19505"/>
      <c r="H19505"/>
    </row>
    <row r="19506" spans="6:8" x14ac:dyDescent="0.25">
      <c r="F19506"/>
      <c r="G19506"/>
      <c r="H19506"/>
    </row>
    <row r="19507" spans="6:8" x14ac:dyDescent="0.25">
      <c r="F19507"/>
      <c r="G19507"/>
      <c r="H19507"/>
    </row>
    <row r="19508" spans="6:8" x14ac:dyDescent="0.25">
      <c r="F19508"/>
      <c r="G19508"/>
      <c r="H19508"/>
    </row>
    <row r="19509" spans="6:8" x14ac:dyDescent="0.25">
      <c r="F19509"/>
      <c r="G19509"/>
      <c r="H19509"/>
    </row>
    <row r="19510" spans="6:8" x14ac:dyDescent="0.25">
      <c r="F19510"/>
      <c r="G19510"/>
      <c r="H19510"/>
    </row>
    <row r="19511" spans="6:8" x14ac:dyDescent="0.25">
      <c r="F19511"/>
      <c r="G19511"/>
      <c r="H19511"/>
    </row>
    <row r="19512" spans="6:8" x14ac:dyDescent="0.25">
      <c r="F19512"/>
      <c r="G19512"/>
      <c r="H19512"/>
    </row>
    <row r="19513" spans="6:8" x14ac:dyDescent="0.25">
      <c r="F19513"/>
      <c r="G19513"/>
      <c r="H19513"/>
    </row>
    <row r="19514" spans="6:8" x14ac:dyDescent="0.25">
      <c r="F19514"/>
      <c r="G19514"/>
      <c r="H19514"/>
    </row>
    <row r="19515" spans="6:8" x14ac:dyDescent="0.25">
      <c r="F19515"/>
      <c r="G19515"/>
      <c r="H19515"/>
    </row>
    <row r="19516" spans="6:8" x14ac:dyDescent="0.25">
      <c r="F19516"/>
      <c r="G19516"/>
      <c r="H19516"/>
    </row>
    <row r="19517" spans="6:8" x14ac:dyDescent="0.25">
      <c r="F19517"/>
      <c r="G19517"/>
      <c r="H19517"/>
    </row>
    <row r="19518" spans="6:8" x14ac:dyDescent="0.25">
      <c r="F19518"/>
      <c r="G19518"/>
      <c r="H19518"/>
    </row>
    <row r="19519" spans="6:8" x14ac:dyDescent="0.25">
      <c r="F19519"/>
      <c r="G19519"/>
      <c r="H19519"/>
    </row>
    <row r="19520" spans="6:8" x14ac:dyDescent="0.25">
      <c r="F19520"/>
      <c r="G19520"/>
      <c r="H19520"/>
    </row>
    <row r="19521" spans="6:8" x14ac:dyDescent="0.25">
      <c r="F19521"/>
      <c r="G19521"/>
      <c r="H19521"/>
    </row>
    <row r="19522" spans="6:8" x14ac:dyDescent="0.25">
      <c r="F19522"/>
      <c r="G19522"/>
      <c r="H19522"/>
    </row>
    <row r="19523" spans="6:8" x14ac:dyDescent="0.25">
      <c r="F19523"/>
      <c r="G19523"/>
      <c r="H19523"/>
    </row>
    <row r="19524" spans="6:8" x14ac:dyDescent="0.25">
      <c r="F19524"/>
      <c r="G19524"/>
      <c r="H19524"/>
    </row>
    <row r="19525" spans="6:8" x14ac:dyDescent="0.25">
      <c r="F19525"/>
      <c r="G19525"/>
      <c r="H19525"/>
    </row>
    <row r="19526" spans="6:8" x14ac:dyDescent="0.25">
      <c r="F19526"/>
      <c r="G19526"/>
      <c r="H19526"/>
    </row>
    <row r="19527" spans="6:8" x14ac:dyDescent="0.25">
      <c r="F19527"/>
      <c r="G19527"/>
      <c r="H19527"/>
    </row>
    <row r="19528" spans="6:8" x14ac:dyDescent="0.25">
      <c r="F19528"/>
      <c r="G19528"/>
      <c r="H19528"/>
    </row>
    <row r="19529" spans="6:8" x14ac:dyDescent="0.25">
      <c r="F19529"/>
      <c r="G19529"/>
      <c r="H19529"/>
    </row>
    <row r="19530" spans="6:8" x14ac:dyDescent="0.25">
      <c r="F19530"/>
      <c r="G19530"/>
      <c r="H19530"/>
    </row>
    <row r="19531" spans="6:8" x14ac:dyDescent="0.25">
      <c r="F19531"/>
      <c r="G19531"/>
      <c r="H19531"/>
    </row>
    <row r="19532" spans="6:8" x14ac:dyDescent="0.25">
      <c r="F19532"/>
      <c r="G19532"/>
      <c r="H19532"/>
    </row>
    <row r="19533" spans="6:8" x14ac:dyDescent="0.25">
      <c r="F19533"/>
      <c r="G19533"/>
      <c r="H19533"/>
    </row>
    <row r="19534" spans="6:8" x14ac:dyDescent="0.25">
      <c r="F19534"/>
      <c r="G19534"/>
      <c r="H19534"/>
    </row>
    <row r="19535" spans="6:8" x14ac:dyDescent="0.25">
      <c r="F19535"/>
      <c r="G19535"/>
      <c r="H19535"/>
    </row>
    <row r="19536" spans="6:8" x14ac:dyDescent="0.25">
      <c r="F19536"/>
      <c r="G19536"/>
      <c r="H19536"/>
    </row>
    <row r="19537" spans="6:8" x14ac:dyDescent="0.25">
      <c r="F19537"/>
      <c r="G19537"/>
      <c r="H19537"/>
    </row>
    <row r="19538" spans="6:8" x14ac:dyDescent="0.25">
      <c r="F19538"/>
      <c r="G19538"/>
      <c r="H19538"/>
    </row>
    <row r="19539" spans="6:8" x14ac:dyDescent="0.25">
      <c r="F19539"/>
      <c r="G19539"/>
      <c r="H19539"/>
    </row>
    <row r="19540" spans="6:8" x14ac:dyDescent="0.25">
      <c r="F19540"/>
      <c r="G19540"/>
      <c r="H19540"/>
    </row>
    <row r="19541" spans="6:8" x14ac:dyDescent="0.25">
      <c r="F19541"/>
      <c r="G19541"/>
      <c r="H19541"/>
    </row>
    <row r="19542" spans="6:8" x14ac:dyDescent="0.25">
      <c r="F19542"/>
      <c r="G19542"/>
      <c r="H19542"/>
    </row>
    <row r="19543" spans="6:8" x14ac:dyDescent="0.25">
      <c r="F19543"/>
      <c r="G19543"/>
      <c r="H19543"/>
    </row>
    <row r="19544" spans="6:8" x14ac:dyDescent="0.25">
      <c r="F19544"/>
      <c r="G19544"/>
      <c r="H19544"/>
    </row>
    <row r="19545" spans="6:8" x14ac:dyDescent="0.25">
      <c r="F19545"/>
      <c r="G19545"/>
      <c r="H19545"/>
    </row>
    <row r="19546" spans="6:8" x14ac:dyDescent="0.25">
      <c r="F19546"/>
      <c r="G19546"/>
      <c r="H19546"/>
    </row>
    <row r="19547" spans="6:8" x14ac:dyDescent="0.25">
      <c r="F19547"/>
      <c r="G19547"/>
      <c r="H19547"/>
    </row>
    <row r="19548" spans="6:8" x14ac:dyDescent="0.25">
      <c r="F19548"/>
      <c r="G19548"/>
      <c r="H19548"/>
    </row>
    <row r="19549" spans="6:8" x14ac:dyDescent="0.25">
      <c r="F19549"/>
      <c r="G19549"/>
      <c r="H19549"/>
    </row>
    <row r="19550" spans="6:8" x14ac:dyDescent="0.25">
      <c r="F19550"/>
      <c r="G19550"/>
      <c r="H19550"/>
    </row>
    <row r="19551" spans="6:8" x14ac:dyDescent="0.25">
      <c r="F19551"/>
      <c r="G19551"/>
      <c r="H19551"/>
    </row>
    <row r="19552" spans="6:8" x14ac:dyDescent="0.25">
      <c r="F19552"/>
      <c r="G19552"/>
      <c r="H19552"/>
    </row>
    <row r="19553" spans="6:8" x14ac:dyDescent="0.25">
      <c r="F19553"/>
      <c r="G19553"/>
      <c r="H19553"/>
    </row>
    <row r="19554" spans="6:8" x14ac:dyDescent="0.25">
      <c r="F19554"/>
      <c r="G19554"/>
      <c r="H19554"/>
    </row>
    <row r="19555" spans="6:8" x14ac:dyDescent="0.25">
      <c r="F19555"/>
      <c r="G19555"/>
      <c r="H19555"/>
    </row>
    <row r="19556" spans="6:8" x14ac:dyDescent="0.25">
      <c r="F19556"/>
      <c r="G19556"/>
      <c r="H19556"/>
    </row>
    <row r="19557" spans="6:8" x14ac:dyDescent="0.25">
      <c r="F19557"/>
      <c r="G19557"/>
      <c r="H19557"/>
    </row>
    <row r="19558" spans="6:8" x14ac:dyDescent="0.25">
      <c r="F19558"/>
      <c r="G19558"/>
      <c r="H19558"/>
    </row>
    <row r="19559" spans="6:8" x14ac:dyDescent="0.25">
      <c r="F19559"/>
      <c r="G19559"/>
      <c r="H19559"/>
    </row>
    <row r="19560" spans="6:8" x14ac:dyDescent="0.25">
      <c r="F19560"/>
      <c r="G19560"/>
      <c r="H19560"/>
    </row>
    <row r="19561" spans="6:8" x14ac:dyDescent="0.25">
      <c r="F19561"/>
      <c r="G19561"/>
      <c r="H19561"/>
    </row>
    <row r="19562" spans="6:8" x14ac:dyDescent="0.25">
      <c r="F19562"/>
      <c r="G19562"/>
      <c r="H19562"/>
    </row>
    <row r="19563" spans="6:8" x14ac:dyDescent="0.25">
      <c r="F19563"/>
      <c r="G19563"/>
      <c r="H19563"/>
    </row>
    <row r="19564" spans="6:8" x14ac:dyDescent="0.25">
      <c r="F19564"/>
      <c r="G19564"/>
      <c r="H19564"/>
    </row>
    <row r="19565" spans="6:8" x14ac:dyDescent="0.25">
      <c r="F19565"/>
      <c r="G19565"/>
      <c r="H19565"/>
    </row>
    <row r="19566" spans="6:8" x14ac:dyDescent="0.25">
      <c r="F19566"/>
      <c r="G19566"/>
      <c r="H19566"/>
    </row>
    <row r="19567" spans="6:8" x14ac:dyDescent="0.25">
      <c r="F19567"/>
      <c r="G19567"/>
      <c r="H19567"/>
    </row>
    <row r="19568" spans="6:8" x14ac:dyDescent="0.25">
      <c r="F19568"/>
      <c r="G19568"/>
      <c r="H19568"/>
    </row>
    <row r="19569" spans="6:8" x14ac:dyDescent="0.25">
      <c r="F19569"/>
      <c r="G19569"/>
      <c r="H19569"/>
    </row>
    <row r="19570" spans="6:8" x14ac:dyDescent="0.25">
      <c r="F19570"/>
      <c r="G19570"/>
      <c r="H19570"/>
    </row>
    <row r="19571" spans="6:8" x14ac:dyDescent="0.25">
      <c r="F19571"/>
      <c r="G19571"/>
      <c r="H19571"/>
    </row>
    <row r="19572" spans="6:8" x14ac:dyDescent="0.25">
      <c r="F19572"/>
      <c r="G19572"/>
      <c r="H19572"/>
    </row>
    <row r="19573" spans="6:8" x14ac:dyDescent="0.25">
      <c r="F19573"/>
      <c r="G19573"/>
      <c r="H19573"/>
    </row>
    <row r="19574" spans="6:8" x14ac:dyDescent="0.25">
      <c r="F19574"/>
      <c r="G19574"/>
      <c r="H19574"/>
    </row>
    <row r="19575" spans="6:8" x14ac:dyDescent="0.25">
      <c r="F19575"/>
      <c r="G19575"/>
      <c r="H19575"/>
    </row>
    <row r="19576" spans="6:8" x14ac:dyDescent="0.25">
      <c r="F19576"/>
      <c r="G19576"/>
      <c r="H19576"/>
    </row>
    <row r="19577" spans="6:8" x14ac:dyDescent="0.25">
      <c r="F19577"/>
      <c r="G19577"/>
      <c r="H19577"/>
    </row>
    <row r="19578" spans="6:8" x14ac:dyDescent="0.25">
      <c r="F19578"/>
      <c r="G19578"/>
      <c r="H19578"/>
    </row>
    <row r="19579" spans="6:8" x14ac:dyDescent="0.25">
      <c r="F19579"/>
      <c r="G19579"/>
      <c r="H19579"/>
    </row>
    <row r="19580" spans="6:8" x14ac:dyDescent="0.25">
      <c r="F19580"/>
      <c r="G19580"/>
      <c r="H19580"/>
    </row>
    <row r="19581" spans="6:8" x14ac:dyDescent="0.25">
      <c r="F19581"/>
      <c r="G19581"/>
      <c r="H19581"/>
    </row>
    <row r="19582" spans="6:8" x14ac:dyDescent="0.25">
      <c r="F19582"/>
      <c r="G19582"/>
      <c r="H19582"/>
    </row>
    <row r="19583" spans="6:8" x14ac:dyDescent="0.25">
      <c r="F19583"/>
      <c r="G19583"/>
      <c r="H19583"/>
    </row>
    <row r="19584" spans="6:8" x14ac:dyDescent="0.25">
      <c r="F19584"/>
      <c r="G19584"/>
      <c r="H19584"/>
    </row>
    <row r="19585" spans="6:8" x14ac:dyDescent="0.25">
      <c r="F19585"/>
      <c r="G19585"/>
      <c r="H19585"/>
    </row>
    <row r="19586" spans="6:8" x14ac:dyDescent="0.25">
      <c r="F19586"/>
      <c r="G19586"/>
      <c r="H19586"/>
    </row>
    <row r="19587" spans="6:8" x14ac:dyDescent="0.25">
      <c r="F19587"/>
      <c r="G19587"/>
      <c r="H19587"/>
    </row>
    <row r="19588" spans="6:8" x14ac:dyDescent="0.25">
      <c r="F19588"/>
      <c r="G19588"/>
      <c r="H19588"/>
    </row>
    <row r="19589" spans="6:8" x14ac:dyDescent="0.25">
      <c r="F19589"/>
      <c r="G19589"/>
      <c r="H19589"/>
    </row>
    <row r="19590" spans="6:8" x14ac:dyDescent="0.25">
      <c r="F19590"/>
      <c r="G19590"/>
      <c r="H19590"/>
    </row>
    <row r="19591" spans="6:8" x14ac:dyDescent="0.25">
      <c r="F19591"/>
      <c r="G19591"/>
      <c r="H19591"/>
    </row>
    <row r="19592" spans="6:8" x14ac:dyDescent="0.25">
      <c r="F19592"/>
      <c r="G19592"/>
      <c r="H19592"/>
    </row>
    <row r="19593" spans="6:8" x14ac:dyDescent="0.25">
      <c r="F19593"/>
      <c r="G19593"/>
      <c r="H19593"/>
    </row>
    <row r="19594" spans="6:8" x14ac:dyDescent="0.25">
      <c r="F19594"/>
      <c r="G19594"/>
      <c r="H19594"/>
    </row>
    <row r="19595" spans="6:8" x14ac:dyDescent="0.25">
      <c r="F19595"/>
      <c r="G19595"/>
      <c r="H19595"/>
    </row>
    <row r="19596" spans="6:8" x14ac:dyDescent="0.25">
      <c r="F19596"/>
      <c r="G19596"/>
      <c r="H19596"/>
    </row>
    <row r="19597" spans="6:8" x14ac:dyDescent="0.25">
      <c r="F19597"/>
      <c r="G19597"/>
      <c r="H19597"/>
    </row>
    <row r="19598" spans="6:8" x14ac:dyDescent="0.25">
      <c r="F19598"/>
      <c r="G19598"/>
      <c r="H19598"/>
    </row>
    <row r="19599" spans="6:8" x14ac:dyDescent="0.25">
      <c r="F19599"/>
      <c r="G19599"/>
      <c r="H19599"/>
    </row>
    <row r="19600" spans="6:8" x14ac:dyDescent="0.25">
      <c r="F19600"/>
      <c r="G19600"/>
      <c r="H19600"/>
    </row>
    <row r="19601" spans="6:8" x14ac:dyDescent="0.25">
      <c r="F19601"/>
      <c r="G19601"/>
      <c r="H19601"/>
    </row>
    <row r="19602" spans="6:8" x14ac:dyDescent="0.25">
      <c r="F19602"/>
      <c r="G19602"/>
      <c r="H19602"/>
    </row>
    <row r="19603" spans="6:8" x14ac:dyDescent="0.25">
      <c r="F19603"/>
      <c r="G19603"/>
      <c r="H19603"/>
    </row>
    <row r="19604" spans="6:8" x14ac:dyDescent="0.25">
      <c r="F19604"/>
      <c r="G19604"/>
      <c r="H19604"/>
    </row>
    <row r="19605" spans="6:8" x14ac:dyDescent="0.25">
      <c r="F19605"/>
      <c r="G19605"/>
      <c r="H19605"/>
    </row>
    <row r="19606" spans="6:8" x14ac:dyDescent="0.25">
      <c r="F19606"/>
      <c r="G19606"/>
      <c r="H19606"/>
    </row>
    <row r="19607" spans="6:8" x14ac:dyDescent="0.25">
      <c r="F19607"/>
      <c r="G19607"/>
      <c r="H19607"/>
    </row>
    <row r="19608" spans="6:8" x14ac:dyDescent="0.25">
      <c r="F19608"/>
      <c r="G19608"/>
      <c r="H19608"/>
    </row>
    <row r="19609" spans="6:8" x14ac:dyDescent="0.25">
      <c r="F19609"/>
      <c r="G19609"/>
      <c r="H19609"/>
    </row>
    <row r="19610" spans="6:8" x14ac:dyDescent="0.25">
      <c r="F19610"/>
      <c r="G19610"/>
      <c r="H19610"/>
    </row>
    <row r="19611" spans="6:8" x14ac:dyDescent="0.25">
      <c r="F19611"/>
      <c r="G19611"/>
      <c r="H19611"/>
    </row>
    <row r="19612" spans="6:8" x14ac:dyDescent="0.25">
      <c r="F19612"/>
      <c r="G19612"/>
      <c r="H19612"/>
    </row>
    <row r="19613" spans="6:8" x14ac:dyDescent="0.25">
      <c r="F19613"/>
      <c r="G19613"/>
      <c r="H19613"/>
    </row>
    <row r="19614" spans="6:8" x14ac:dyDescent="0.25">
      <c r="F19614"/>
      <c r="G19614"/>
      <c r="H19614"/>
    </row>
    <row r="19615" spans="6:8" x14ac:dyDescent="0.25">
      <c r="F19615"/>
      <c r="G19615"/>
      <c r="H19615"/>
    </row>
    <row r="19616" spans="6:8" x14ac:dyDescent="0.25">
      <c r="F19616"/>
      <c r="G19616"/>
      <c r="H19616"/>
    </row>
    <row r="19617" spans="6:8" x14ac:dyDescent="0.25">
      <c r="F19617"/>
      <c r="G19617"/>
      <c r="H19617"/>
    </row>
    <row r="19618" spans="6:8" x14ac:dyDescent="0.25">
      <c r="F19618"/>
      <c r="G19618"/>
      <c r="H19618"/>
    </row>
    <row r="19619" spans="6:8" x14ac:dyDescent="0.25">
      <c r="F19619"/>
      <c r="G19619"/>
      <c r="H19619"/>
    </row>
    <row r="19620" spans="6:8" x14ac:dyDescent="0.25">
      <c r="F19620"/>
      <c r="G19620"/>
      <c r="H19620"/>
    </row>
    <row r="19621" spans="6:8" x14ac:dyDescent="0.25">
      <c r="F19621"/>
      <c r="G19621"/>
      <c r="H19621"/>
    </row>
    <row r="19622" spans="6:8" x14ac:dyDescent="0.25">
      <c r="F19622"/>
      <c r="G19622"/>
      <c r="H19622"/>
    </row>
    <row r="19623" spans="6:8" x14ac:dyDescent="0.25">
      <c r="F19623"/>
      <c r="G19623"/>
      <c r="H19623"/>
    </row>
    <row r="19624" spans="6:8" x14ac:dyDescent="0.25">
      <c r="F19624"/>
      <c r="G19624"/>
      <c r="H19624"/>
    </row>
    <row r="19625" spans="6:8" x14ac:dyDescent="0.25">
      <c r="F19625"/>
      <c r="G19625"/>
      <c r="H19625"/>
    </row>
    <row r="19626" spans="6:8" x14ac:dyDescent="0.25">
      <c r="F19626"/>
      <c r="G19626"/>
      <c r="H19626"/>
    </row>
    <row r="19627" spans="6:8" x14ac:dyDescent="0.25">
      <c r="F19627"/>
      <c r="G19627"/>
      <c r="H19627"/>
    </row>
    <row r="19628" spans="6:8" x14ac:dyDescent="0.25">
      <c r="F19628"/>
      <c r="G19628"/>
      <c r="H19628"/>
    </row>
    <row r="19629" spans="6:8" x14ac:dyDescent="0.25">
      <c r="F19629"/>
      <c r="G19629"/>
      <c r="H19629"/>
    </row>
    <row r="19630" spans="6:8" x14ac:dyDescent="0.25">
      <c r="F19630"/>
      <c r="G19630"/>
      <c r="H19630"/>
    </row>
    <row r="19631" spans="6:8" x14ac:dyDescent="0.25">
      <c r="F19631"/>
      <c r="G19631"/>
      <c r="H19631"/>
    </row>
    <row r="19632" spans="6:8" x14ac:dyDescent="0.25">
      <c r="F19632"/>
      <c r="G19632"/>
      <c r="H19632"/>
    </row>
    <row r="19633" spans="6:8" x14ac:dyDescent="0.25">
      <c r="F19633"/>
      <c r="G19633"/>
      <c r="H19633"/>
    </row>
    <row r="19634" spans="6:8" x14ac:dyDescent="0.25">
      <c r="F19634"/>
      <c r="G19634"/>
      <c r="H19634"/>
    </row>
    <row r="19635" spans="6:8" x14ac:dyDescent="0.25">
      <c r="F19635"/>
      <c r="G19635"/>
      <c r="H19635"/>
    </row>
    <row r="19636" spans="6:8" x14ac:dyDescent="0.25">
      <c r="F19636"/>
      <c r="G19636"/>
      <c r="H19636"/>
    </row>
    <row r="19637" spans="6:8" x14ac:dyDescent="0.25">
      <c r="F19637"/>
      <c r="G19637"/>
      <c r="H19637"/>
    </row>
    <row r="19638" spans="6:8" x14ac:dyDescent="0.25">
      <c r="F19638"/>
      <c r="G19638"/>
      <c r="H19638"/>
    </row>
    <row r="19639" spans="6:8" x14ac:dyDescent="0.25">
      <c r="F19639"/>
      <c r="G19639"/>
      <c r="H19639"/>
    </row>
    <row r="19640" spans="6:8" x14ac:dyDescent="0.25">
      <c r="F19640"/>
      <c r="G19640"/>
      <c r="H19640"/>
    </row>
    <row r="19641" spans="6:8" x14ac:dyDescent="0.25">
      <c r="F19641"/>
      <c r="G19641"/>
      <c r="H19641"/>
    </row>
    <row r="19642" spans="6:8" x14ac:dyDescent="0.25">
      <c r="F19642"/>
      <c r="G19642"/>
      <c r="H19642"/>
    </row>
    <row r="19643" spans="6:8" x14ac:dyDescent="0.25">
      <c r="F19643"/>
      <c r="G19643"/>
      <c r="H19643"/>
    </row>
    <row r="19644" spans="6:8" x14ac:dyDescent="0.25">
      <c r="F19644"/>
      <c r="G19644"/>
      <c r="H19644"/>
    </row>
    <row r="19645" spans="6:8" x14ac:dyDescent="0.25">
      <c r="F19645"/>
      <c r="G19645"/>
      <c r="H19645"/>
    </row>
    <row r="19646" spans="6:8" x14ac:dyDescent="0.25">
      <c r="F19646"/>
      <c r="G19646"/>
      <c r="H19646"/>
    </row>
    <row r="19647" spans="6:8" x14ac:dyDescent="0.25">
      <c r="F19647"/>
      <c r="G19647"/>
      <c r="H19647"/>
    </row>
    <row r="19648" spans="6:8" x14ac:dyDescent="0.25">
      <c r="F19648"/>
      <c r="G19648"/>
      <c r="H19648"/>
    </row>
    <row r="19649" spans="6:8" x14ac:dyDescent="0.25">
      <c r="F19649"/>
      <c r="G19649"/>
      <c r="H19649"/>
    </row>
    <row r="19650" spans="6:8" x14ac:dyDescent="0.25">
      <c r="F19650"/>
      <c r="G19650"/>
      <c r="H19650"/>
    </row>
    <row r="19651" spans="6:8" x14ac:dyDescent="0.25">
      <c r="F19651"/>
      <c r="G19651"/>
      <c r="H19651"/>
    </row>
    <row r="19652" spans="6:8" x14ac:dyDescent="0.25">
      <c r="F19652"/>
      <c r="G19652"/>
      <c r="H19652"/>
    </row>
    <row r="19653" spans="6:8" x14ac:dyDescent="0.25">
      <c r="F19653"/>
      <c r="G19653"/>
      <c r="H19653"/>
    </row>
    <row r="19654" spans="6:8" x14ac:dyDescent="0.25">
      <c r="F19654"/>
      <c r="G19654"/>
      <c r="H19654"/>
    </row>
    <row r="19655" spans="6:8" x14ac:dyDescent="0.25">
      <c r="F19655"/>
      <c r="G19655"/>
      <c r="H19655"/>
    </row>
    <row r="19656" spans="6:8" x14ac:dyDescent="0.25">
      <c r="F19656"/>
      <c r="G19656"/>
      <c r="H19656"/>
    </row>
    <row r="19657" spans="6:8" x14ac:dyDescent="0.25">
      <c r="F19657"/>
      <c r="G19657"/>
      <c r="H19657"/>
    </row>
    <row r="19658" spans="6:8" x14ac:dyDescent="0.25">
      <c r="F19658"/>
      <c r="G19658"/>
      <c r="H19658"/>
    </row>
    <row r="19659" spans="6:8" x14ac:dyDescent="0.25">
      <c r="F19659"/>
      <c r="G19659"/>
      <c r="H19659"/>
    </row>
    <row r="19660" spans="6:8" x14ac:dyDescent="0.25">
      <c r="F19660"/>
      <c r="G19660"/>
      <c r="H19660"/>
    </row>
    <row r="19661" spans="6:8" x14ac:dyDescent="0.25">
      <c r="F19661"/>
      <c r="G19661"/>
      <c r="H19661"/>
    </row>
    <row r="19662" spans="6:8" x14ac:dyDescent="0.25">
      <c r="F19662"/>
      <c r="G19662"/>
      <c r="H19662"/>
    </row>
    <row r="19663" spans="6:8" x14ac:dyDescent="0.25">
      <c r="F19663"/>
      <c r="G19663"/>
      <c r="H19663"/>
    </row>
    <row r="19664" spans="6:8" x14ac:dyDescent="0.25">
      <c r="F19664"/>
      <c r="G19664"/>
      <c r="H19664"/>
    </row>
    <row r="19665" spans="6:8" x14ac:dyDescent="0.25">
      <c r="F19665"/>
      <c r="G19665"/>
      <c r="H19665"/>
    </row>
    <row r="19666" spans="6:8" x14ac:dyDescent="0.25">
      <c r="F19666"/>
      <c r="G19666"/>
      <c r="H19666"/>
    </row>
    <row r="19667" spans="6:8" x14ac:dyDescent="0.25">
      <c r="F19667"/>
      <c r="G19667"/>
      <c r="H19667"/>
    </row>
    <row r="19668" spans="6:8" x14ac:dyDescent="0.25">
      <c r="F19668"/>
      <c r="G19668"/>
      <c r="H19668"/>
    </row>
    <row r="19669" spans="6:8" x14ac:dyDescent="0.25">
      <c r="F19669"/>
      <c r="G19669"/>
      <c r="H19669"/>
    </row>
    <row r="19670" spans="6:8" x14ac:dyDescent="0.25">
      <c r="F19670"/>
      <c r="G19670"/>
      <c r="H19670"/>
    </row>
    <row r="19671" spans="6:8" x14ac:dyDescent="0.25">
      <c r="F19671"/>
      <c r="G19671"/>
      <c r="H19671"/>
    </row>
    <row r="19672" spans="6:8" x14ac:dyDescent="0.25">
      <c r="F19672"/>
      <c r="G19672"/>
      <c r="H19672"/>
    </row>
    <row r="19673" spans="6:8" x14ac:dyDescent="0.25">
      <c r="F19673"/>
      <c r="G19673"/>
      <c r="H19673"/>
    </row>
    <row r="19674" spans="6:8" x14ac:dyDescent="0.25">
      <c r="F19674"/>
      <c r="G19674"/>
      <c r="H19674"/>
    </row>
    <row r="19675" spans="6:8" x14ac:dyDescent="0.25">
      <c r="F19675"/>
      <c r="G19675"/>
      <c r="H19675"/>
    </row>
    <row r="19676" spans="6:8" x14ac:dyDescent="0.25">
      <c r="F19676"/>
      <c r="G19676"/>
      <c r="H19676"/>
    </row>
    <row r="19677" spans="6:8" x14ac:dyDescent="0.25">
      <c r="F19677"/>
      <c r="G19677"/>
      <c r="H19677"/>
    </row>
    <row r="19678" spans="6:8" x14ac:dyDescent="0.25">
      <c r="F19678"/>
      <c r="G19678"/>
      <c r="H19678"/>
    </row>
    <row r="19679" spans="6:8" x14ac:dyDescent="0.25">
      <c r="F19679"/>
      <c r="G19679"/>
      <c r="H19679"/>
    </row>
    <row r="19680" spans="6:8" x14ac:dyDescent="0.25">
      <c r="F19680"/>
      <c r="G19680"/>
      <c r="H19680"/>
    </row>
    <row r="19681" spans="6:8" x14ac:dyDescent="0.25">
      <c r="F19681"/>
      <c r="G19681"/>
      <c r="H19681"/>
    </row>
    <row r="19682" spans="6:8" x14ac:dyDescent="0.25">
      <c r="F19682"/>
      <c r="G19682"/>
      <c r="H19682"/>
    </row>
    <row r="19683" spans="6:8" x14ac:dyDescent="0.25">
      <c r="F19683"/>
      <c r="G19683"/>
      <c r="H19683"/>
    </row>
    <row r="19684" spans="6:8" x14ac:dyDescent="0.25">
      <c r="F19684"/>
      <c r="G19684"/>
      <c r="H19684"/>
    </row>
    <row r="19685" spans="6:8" x14ac:dyDescent="0.25">
      <c r="F19685"/>
      <c r="G19685"/>
      <c r="H19685"/>
    </row>
    <row r="19686" spans="6:8" x14ac:dyDescent="0.25">
      <c r="F19686"/>
      <c r="G19686"/>
      <c r="H19686"/>
    </row>
    <row r="19687" spans="6:8" x14ac:dyDescent="0.25">
      <c r="F19687"/>
      <c r="G19687"/>
      <c r="H19687"/>
    </row>
    <row r="19688" spans="6:8" x14ac:dyDescent="0.25">
      <c r="F19688"/>
      <c r="G19688"/>
      <c r="H19688"/>
    </row>
    <row r="19689" spans="6:8" x14ac:dyDescent="0.25">
      <c r="F19689"/>
      <c r="G19689"/>
      <c r="H19689"/>
    </row>
    <row r="19690" spans="6:8" x14ac:dyDescent="0.25">
      <c r="F19690"/>
      <c r="G19690"/>
      <c r="H19690"/>
    </row>
    <row r="19691" spans="6:8" x14ac:dyDescent="0.25">
      <c r="F19691"/>
      <c r="G19691"/>
      <c r="H19691"/>
    </row>
    <row r="19692" spans="6:8" x14ac:dyDescent="0.25">
      <c r="F19692"/>
      <c r="G19692"/>
      <c r="H19692"/>
    </row>
    <row r="19693" spans="6:8" x14ac:dyDescent="0.25">
      <c r="F19693"/>
      <c r="G19693"/>
      <c r="H19693"/>
    </row>
    <row r="19694" spans="6:8" x14ac:dyDescent="0.25">
      <c r="F19694"/>
      <c r="G19694"/>
      <c r="H19694"/>
    </row>
    <row r="19695" spans="6:8" x14ac:dyDescent="0.25">
      <c r="F19695"/>
      <c r="G19695"/>
      <c r="H19695"/>
    </row>
    <row r="19696" spans="6:8" x14ac:dyDescent="0.25">
      <c r="F19696"/>
      <c r="G19696"/>
      <c r="H19696"/>
    </row>
    <row r="19697" spans="6:8" x14ac:dyDescent="0.25">
      <c r="F19697"/>
      <c r="G19697"/>
      <c r="H19697"/>
    </row>
    <row r="19698" spans="6:8" x14ac:dyDescent="0.25">
      <c r="F19698"/>
      <c r="G19698"/>
      <c r="H19698"/>
    </row>
    <row r="19699" spans="6:8" x14ac:dyDescent="0.25">
      <c r="F19699"/>
      <c r="G19699"/>
      <c r="H19699"/>
    </row>
    <row r="19700" spans="6:8" x14ac:dyDescent="0.25">
      <c r="F19700"/>
      <c r="G19700"/>
      <c r="H19700"/>
    </row>
    <row r="19701" spans="6:8" x14ac:dyDescent="0.25">
      <c r="F19701"/>
      <c r="G19701"/>
      <c r="H19701"/>
    </row>
    <row r="19702" spans="6:8" x14ac:dyDescent="0.25">
      <c r="F19702"/>
      <c r="G19702"/>
      <c r="H19702"/>
    </row>
    <row r="19703" spans="6:8" x14ac:dyDescent="0.25">
      <c r="F19703"/>
      <c r="G19703"/>
      <c r="H19703"/>
    </row>
    <row r="19704" spans="6:8" x14ac:dyDescent="0.25">
      <c r="F19704"/>
      <c r="G19704"/>
      <c r="H19704"/>
    </row>
    <row r="19705" spans="6:8" x14ac:dyDescent="0.25">
      <c r="F19705"/>
      <c r="G19705"/>
      <c r="H19705"/>
    </row>
    <row r="19706" spans="6:8" x14ac:dyDescent="0.25">
      <c r="F19706"/>
      <c r="G19706"/>
      <c r="H19706"/>
    </row>
    <row r="19707" spans="6:8" x14ac:dyDescent="0.25">
      <c r="F19707"/>
      <c r="G19707"/>
      <c r="H19707"/>
    </row>
    <row r="19708" spans="6:8" x14ac:dyDescent="0.25">
      <c r="F19708"/>
      <c r="G19708"/>
      <c r="H19708"/>
    </row>
    <row r="19709" spans="6:8" x14ac:dyDescent="0.25">
      <c r="F19709"/>
      <c r="G19709"/>
      <c r="H19709"/>
    </row>
    <row r="19710" spans="6:8" x14ac:dyDescent="0.25">
      <c r="F19710"/>
      <c r="G19710"/>
      <c r="H19710"/>
    </row>
    <row r="19711" spans="6:8" x14ac:dyDescent="0.25">
      <c r="F19711"/>
      <c r="G19711"/>
      <c r="H19711"/>
    </row>
    <row r="19712" spans="6:8" x14ac:dyDescent="0.25">
      <c r="F19712"/>
      <c r="G19712"/>
      <c r="H19712"/>
    </row>
    <row r="19713" spans="6:8" x14ac:dyDescent="0.25">
      <c r="F19713"/>
      <c r="G19713"/>
      <c r="H19713"/>
    </row>
    <row r="19714" spans="6:8" x14ac:dyDescent="0.25">
      <c r="F19714"/>
      <c r="G19714"/>
      <c r="H19714"/>
    </row>
    <row r="19715" spans="6:8" x14ac:dyDescent="0.25">
      <c r="F19715"/>
      <c r="G19715"/>
      <c r="H19715"/>
    </row>
    <row r="19716" spans="6:8" x14ac:dyDescent="0.25">
      <c r="F19716"/>
      <c r="G19716"/>
      <c r="H19716"/>
    </row>
    <row r="19717" spans="6:8" x14ac:dyDescent="0.25">
      <c r="F19717"/>
      <c r="G19717"/>
      <c r="H19717"/>
    </row>
    <row r="19718" spans="6:8" x14ac:dyDescent="0.25">
      <c r="F19718"/>
      <c r="G19718"/>
      <c r="H19718"/>
    </row>
    <row r="19719" spans="6:8" x14ac:dyDescent="0.25">
      <c r="F19719"/>
      <c r="G19719"/>
      <c r="H19719"/>
    </row>
    <row r="19720" spans="6:8" x14ac:dyDescent="0.25">
      <c r="F19720"/>
      <c r="G19720"/>
      <c r="H19720"/>
    </row>
    <row r="19721" spans="6:8" x14ac:dyDescent="0.25">
      <c r="F19721"/>
      <c r="G19721"/>
      <c r="H19721"/>
    </row>
    <row r="19722" spans="6:8" x14ac:dyDescent="0.25">
      <c r="F19722"/>
      <c r="G19722"/>
      <c r="H19722"/>
    </row>
    <row r="19723" spans="6:8" x14ac:dyDescent="0.25">
      <c r="F19723"/>
      <c r="G19723"/>
      <c r="H19723"/>
    </row>
    <row r="19724" spans="6:8" x14ac:dyDescent="0.25">
      <c r="F19724"/>
      <c r="G19724"/>
      <c r="H19724"/>
    </row>
    <row r="19725" spans="6:8" x14ac:dyDescent="0.25">
      <c r="F19725"/>
      <c r="G19725"/>
      <c r="H19725"/>
    </row>
    <row r="19726" spans="6:8" x14ac:dyDescent="0.25">
      <c r="F19726"/>
      <c r="G19726"/>
      <c r="H19726"/>
    </row>
    <row r="19727" spans="6:8" x14ac:dyDescent="0.25">
      <c r="F19727"/>
      <c r="G19727"/>
      <c r="H19727"/>
    </row>
    <row r="19728" spans="6:8" x14ac:dyDescent="0.25">
      <c r="F19728"/>
      <c r="G19728"/>
      <c r="H19728"/>
    </row>
    <row r="19729" spans="6:8" x14ac:dyDescent="0.25">
      <c r="F19729"/>
      <c r="G19729"/>
      <c r="H19729"/>
    </row>
    <row r="19730" spans="6:8" x14ac:dyDescent="0.25">
      <c r="F19730"/>
      <c r="G19730"/>
      <c r="H19730"/>
    </row>
    <row r="19731" spans="6:8" x14ac:dyDescent="0.25">
      <c r="F19731"/>
      <c r="G19731"/>
      <c r="H19731"/>
    </row>
    <row r="19732" spans="6:8" x14ac:dyDescent="0.25">
      <c r="F19732"/>
      <c r="G19732"/>
      <c r="H19732"/>
    </row>
    <row r="19733" spans="6:8" x14ac:dyDescent="0.25">
      <c r="F19733"/>
      <c r="G19733"/>
      <c r="H19733"/>
    </row>
    <row r="19734" spans="6:8" x14ac:dyDescent="0.25">
      <c r="F19734"/>
      <c r="G19734"/>
      <c r="H19734"/>
    </row>
    <row r="19735" spans="6:8" x14ac:dyDescent="0.25">
      <c r="F19735"/>
      <c r="G19735"/>
      <c r="H19735"/>
    </row>
    <row r="19736" spans="6:8" x14ac:dyDescent="0.25">
      <c r="F19736"/>
      <c r="G19736"/>
      <c r="H19736"/>
    </row>
    <row r="19737" spans="6:8" x14ac:dyDescent="0.25">
      <c r="F19737"/>
      <c r="G19737"/>
      <c r="H19737"/>
    </row>
    <row r="19738" spans="6:8" x14ac:dyDescent="0.25">
      <c r="F19738"/>
      <c r="G19738"/>
      <c r="H19738"/>
    </row>
    <row r="19739" spans="6:8" x14ac:dyDescent="0.25">
      <c r="F19739"/>
      <c r="G19739"/>
      <c r="H19739"/>
    </row>
    <row r="19740" spans="6:8" x14ac:dyDescent="0.25">
      <c r="F19740"/>
      <c r="G19740"/>
      <c r="H19740"/>
    </row>
    <row r="19741" spans="6:8" x14ac:dyDescent="0.25">
      <c r="F19741"/>
      <c r="G19741"/>
      <c r="H19741"/>
    </row>
    <row r="19742" spans="6:8" x14ac:dyDescent="0.25">
      <c r="F19742"/>
      <c r="G19742"/>
      <c r="H19742"/>
    </row>
    <row r="19743" spans="6:8" x14ac:dyDescent="0.25">
      <c r="F19743"/>
      <c r="G19743"/>
      <c r="H19743"/>
    </row>
    <row r="19744" spans="6:8" x14ac:dyDescent="0.25">
      <c r="F19744"/>
      <c r="G19744"/>
      <c r="H19744"/>
    </row>
    <row r="19745" spans="6:8" x14ac:dyDescent="0.25">
      <c r="F19745"/>
      <c r="G19745"/>
      <c r="H19745"/>
    </row>
    <row r="19746" spans="6:8" x14ac:dyDescent="0.25">
      <c r="F19746"/>
      <c r="G19746"/>
      <c r="H19746"/>
    </row>
    <row r="19747" spans="6:8" x14ac:dyDescent="0.25">
      <c r="F19747"/>
      <c r="G19747"/>
      <c r="H19747"/>
    </row>
    <row r="19748" spans="6:8" x14ac:dyDescent="0.25">
      <c r="F19748"/>
      <c r="G19748"/>
      <c r="H19748"/>
    </row>
    <row r="19749" spans="6:8" x14ac:dyDescent="0.25">
      <c r="F19749"/>
      <c r="G19749"/>
      <c r="H19749"/>
    </row>
    <row r="19750" spans="6:8" x14ac:dyDescent="0.25">
      <c r="F19750"/>
      <c r="G19750"/>
      <c r="H19750"/>
    </row>
    <row r="19751" spans="6:8" x14ac:dyDescent="0.25">
      <c r="F19751"/>
      <c r="G19751"/>
      <c r="H19751"/>
    </row>
    <row r="19752" spans="6:8" x14ac:dyDescent="0.25">
      <c r="F19752"/>
      <c r="G19752"/>
      <c r="H19752"/>
    </row>
    <row r="19753" spans="6:8" x14ac:dyDescent="0.25">
      <c r="F19753"/>
      <c r="G19753"/>
      <c r="H19753"/>
    </row>
    <row r="19754" spans="6:8" x14ac:dyDescent="0.25">
      <c r="F19754"/>
      <c r="G19754"/>
      <c r="H19754"/>
    </row>
    <row r="19755" spans="6:8" x14ac:dyDescent="0.25">
      <c r="F19755"/>
      <c r="G19755"/>
      <c r="H19755"/>
    </row>
    <row r="19756" spans="6:8" x14ac:dyDescent="0.25">
      <c r="F19756"/>
      <c r="G19756"/>
      <c r="H19756"/>
    </row>
    <row r="19757" spans="6:8" x14ac:dyDescent="0.25">
      <c r="F19757"/>
      <c r="G19757"/>
      <c r="H19757"/>
    </row>
    <row r="19758" spans="6:8" x14ac:dyDescent="0.25">
      <c r="F19758"/>
      <c r="G19758"/>
      <c r="H19758"/>
    </row>
    <row r="19759" spans="6:8" x14ac:dyDescent="0.25">
      <c r="F19759"/>
      <c r="G19759"/>
      <c r="H19759"/>
    </row>
    <row r="19760" spans="6:8" x14ac:dyDescent="0.25">
      <c r="F19760"/>
      <c r="G19760"/>
      <c r="H19760"/>
    </row>
    <row r="19761" spans="6:8" x14ac:dyDescent="0.25">
      <c r="F19761"/>
      <c r="G19761"/>
      <c r="H19761"/>
    </row>
    <row r="19762" spans="6:8" x14ac:dyDescent="0.25">
      <c r="F19762"/>
      <c r="G19762"/>
      <c r="H19762"/>
    </row>
    <row r="19763" spans="6:8" x14ac:dyDescent="0.25">
      <c r="F19763"/>
      <c r="G19763"/>
      <c r="H19763"/>
    </row>
    <row r="19764" spans="6:8" x14ac:dyDescent="0.25">
      <c r="F19764"/>
      <c r="G19764"/>
      <c r="H19764"/>
    </row>
    <row r="19765" spans="6:8" x14ac:dyDescent="0.25">
      <c r="F19765"/>
      <c r="G19765"/>
      <c r="H19765"/>
    </row>
    <row r="19766" spans="6:8" x14ac:dyDescent="0.25">
      <c r="F19766"/>
      <c r="G19766"/>
      <c r="H19766"/>
    </row>
    <row r="19767" spans="6:8" x14ac:dyDescent="0.25">
      <c r="F19767"/>
      <c r="G19767"/>
      <c r="H19767"/>
    </row>
    <row r="19768" spans="6:8" x14ac:dyDescent="0.25">
      <c r="F19768"/>
      <c r="G19768"/>
      <c r="H19768"/>
    </row>
    <row r="19769" spans="6:8" x14ac:dyDescent="0.25">
      <c r="F19769"/>
      <c r="G19769"/>
      <c r="H19769"/>
    </row>
    <row r="19770" spans="6:8" x14ac:dyDescent="0.25">
      <c r="F19770"/>
      <c r="G19770"/>
      <c r="H19770"/>
    </row>
    <row r="19771" spans="6:8" x14ac:dyDescent="0.25">
      <c r="F19771"/>
      <c r="G19771"/>
      <c r="H19771"/>
    </row>
    <row r="19772" spans="6:8" x14ac:dyDescent="0.25">
      <c r="F19772"/>
      <c r="G19772"/>
      <c r="H19772"/>
    </row>
    <row r="19773" spans="6:8" x14ac:dyDescent="0.25">
      <c r="F19773"/>
      <c r="G19773"/>
      <c r="H19773"/>
    </row>
    <row r="19774" spans="6:8" x14ac:dyDescent="0.25">
      <c r="F19774"/>
      <c r="G19774"/>
      <c r="H19774"/>
    </row>
    <row r="19775" spans="6:8" x14ac:dyDescent="0.25">
      <c r="F19775"/>
      <c r="G19775"/>
      <c r="H19775"/>
    </row>
    <row r="19776" spans="6:8" x14ac:dyDescent="0.25">
      <c r="F19776"/>
      <c r="G19776"/>
      <c r="H19776"/>
    </row>
    <row r="19777" spans="6:8" x14ac:dyDescent="0.25">
      <c r="F19777"/>
      <c r="G19777"/>
      <c r="H19777"/>
    </row>
    <row r="19778" spans="6:8" x14ac:dyDescent="0.25">
      <c r="F19778"/>
      <c r="G19778"/>
      <c r="H19778"/>
    </row>
    <row r="19779" spans="6:8" x14ac:dyDescent="0.25">
      <c r="F19779"/>
      <c r="G19779"/>
      <c r="H19779"/>
    </row>
    <row r="19780" spans="6:8" x14ac:dyDescent="0.25">
      <c r="F19780"/>
      <c r="G19780"/>
      <c r="H19780"/>
    </row>
    <row r="19781" spans="6:8" x14ac:dyDescent="0.25">
      <c r="F19781"/>
      <c r="G19781"/>
      <c r="H19781"/>
    </row>
    <row r="19782" spans="6:8" x14ac:dyDescent="0.25">
      <c r="F19782"/>
      <c r="G19782"/>
      <c r="H19782"/>
    </row>
    <row r="19783" spans="6:8" x14ac:dyDescent="0.25">
      <c r="F19783"/>
      <c r="G19783"/>
      <c r="H19783"/>
    </row>
    <row r="19784" spans="6:8" x14ac:dyDescent="0.25">
      <c r="F19784"/>
      <c r="G19784"/>
      <c r="H19784"/>
    </row>
    <row r="19785" spans="6:8" x14ac:dyDescent="0.25">
      <c r="F19785"/>
      <c r="G19785"/>
      <c r="H19785"/>
    </row>
    <row r="19786" spans="6:8" x14ac:dyDescent="0.25">
      <c r="F19786"/>
      <c r="G19786"/>
      <c r="H19786"/>
    </row>
    <row r="19787" spans="6:8" x14ac:dyDescent="0.25">
      <c r="F19787"/>
      <c r="G19787"/>
      <c r="H19787"/>
    </row>
    <row r="19788" spans="6:8" x14ac:dyDescent="0.25">
      <c r="F19788"/>
      <c r="G19788"/>
      <c r="H19788"/>
    </row>
    <row r="19789" spans="6:8" x14ac:dyDescent="0.25">
      <c r="F19789"/>
      <c r="G19789"/>
      <c r="H19789"/>
    </row>
    <row r="19790" spans="6:8" x14ac:dyDescent="0.25">
      <c r="F19790"/>
      <c r="G19790"/>
      <c r="H19790"/>
    </row>
    <row r="19791" spans="6:8" x14ac:dyDescent="0.25">
      <c r="F19791"/>
      <c r="G19791"/>
      <c r="H19791"/>
    </row>
    <row r="19792" spans="6:8" x14ac:dyDescent="0.25">
      <c r="F19792"/>
      <c r="G19792"/>
      <c r="H19792"/>
    </row>
    <row r="19793" spans="6:8" x14ac:dyDescent="0.25">
      <c r="F19793"/>
      <c r="G19793"/>
      <c r="H19793"/>
    </row>
    <row r="19794" spans="6:8" x14ac:dyDescent="0.25">
      <c r="F19794"/>
      <c r="G19794"/>
      <c r="H19794"/>
    </row>
    <row r="19795" spans="6:8" x14ac:dyDescent="0.25">
      <c r="F19795"/>
      <c r="G19795"/>
      <c r="H19795"/>
    </row>
    <row r="19796" spans="6:8" x14ac:dyDescent="0.25">
      <c r="F19796"/>
      <c r="G19796"/>
      <c r="H19796"/>
    </row>
    <row r="19797" spans="6:8" x14ac:dyDescent="0.25">
      <c r="F19797"/>
      <c r="G19797"/>
      <c r="H19797"/>
    </row>
    <row r="19798" spans="6:8" x14ac:dyDescent="0.25">
      <c r="F19798"/>
      <c r="G19798"/>
      <c r="H19798"/>
    </row>
    <row r="19799" spans="6:8" x14ac:dyDescent="0.25">
      <c r="F19799"/>
      <c r="G19799"/>
      <c r="H19799"/>
    </row>
    <row r="19800" spans="6:8" x14ac:dyDescent="0.25">
      <c r="F19800"/>
      <c r="G19800"/>
      <c r="H19800"/>
    </row>
    <row r="19801" spans="6:8" x14ac:dyDescent="0.25">
      <c r="F19801"/>
      <c r="G19801"/>
      <c r="H19801"/>
    </row>
    <row r="19802" spans="6:8" x14ac:dyDescent="0.25">
      <c r="F19802"/>
      <c r="G19802"/>
      <c r="H19802"/>
    </row>
    <row r="19803" spans="6:8" x14ac:dyDescent="0.25">
      <c r="F19803"/>
      <c r="G19803"/>
      <c r="H19803"/>
    </row>
    <row r="19804" spans="6:8" x14ac:dyDescent="0.25">
      <c r="F19804"/>
      <c r="G19804"/>
      <c r="H19804"/>
    </row>
    <row r="19805" spans="6:8" x14ac:dyDescent="0.25">
      <c r="F19805"/>
      <c r="G19805"/>
      <c r="H19805"/>
    </row>
    <row r="19806" spans="6:8" x14ac:dyDescent="0.25">
      <c r="F19806"/>
      <c r="G19806"/>
      <c r="H19806"/>
    </row>
    <row r="19807" spans="6:8" x14ac:dyDescent="0.25">
      <c r="F19807"/>
      <c r="G19807"/>
      <c r="H19807"/>
    </row>
    <row r="19808" spans="6:8" x14ac:dyDescent="0.25">
      <c r="F19808"/>
      <c r="G19808"/>
      <c r="H19808"/>
    </row>
    <row r="19809" spans="6:8" x14ac:dyDescent="0.25">
      <c r="F19809"/>
      <c r="G19809"/>
      <c r="H19809"/>
    </row>
    <row r="19810" spans="6:8" x14ac:dyDescent="0.25">
      <c r="F19810"/>
      <c r="G19810"/>
      <c r="H19810"/>
    </row>
    <row r="19811" spans="6:8" x14ac:dyDescent="0.25">
      <c r="F19811"/>
      <c r="G19811"/>
      <c r="H19811"/>
    </row>
    <row r="19812" spans="6:8" x14ac:dyDescent="0.25">
      <c r="F19812"/>
      <c r="G19812"/>
      <c r="H19812"/>
    </row>
    <row r="19813" spans="6:8" x14ac:dyDescent="0.25">
      <c r="F19813"/>
      <c r="G19813"/>
      <c r="H19813"/>
    </row>
    <row r="19814" spans="6:8" x14ac:dyDescent="0.25">
      <c r="F19814"/>
      <c r="G19814"/>
      <c r="H19814"/>
    </row>
    <row r="19815" spans="6:8" x14ac:dyDescent="0.25">
      <c r="F19815"/>
      <c r="G19815"/>
      <c r="H19815"/>
    </row>
    <row r="19816" spans="6:8" x14ac:dyDescent="0.25">
      <c r="F19816"/>
      <c r="G19816"/>
      <c r="H19816"/>
    </row>
    <row r="19817" spans="6:8" x14ac:dyDescent="0.25">
      <c r="F19817"/>
      <c r="G19817"/>
      <c r="H19817"/>
    </row>
    <row r="19818" spans="6:8" x14ac:dyDescent="0.25">
      <c r="F19818"/>
      <c r="G19818"/>
      <c r="H19818"/>
    </row>
    <row r="19819" spans="6:8" x14ac:dyDescent="0.25">
      <c r="F19819"/>
      <c r="G19819"/>
      <c r="H19819"/>
    </row>
    <row r="19820" spans="6:8" x14ac:dyDescent="0.25">
      <c r="F19820"/>
      <c r="G19820"/>
      <c r="H19820"/>
    </row>
    <row r="19821" spans="6:8" x14ac:dyDescent="0.25">
      <c r="F19821"/>
      <c r="G19821"/>
      <c r="H19821"/>
    </row>
    <row r="19822" spans="6:8" x14ac:dyDescent="0.25">
      <c r="F19822"/>
      <c r="G19822"/>
      <c r="H19822"/>
    </row>
    <row r="19823" spans="6:8" x14ac:dyDescent="0.25">
      <c r="F19823"/>
      <c r="G19823"/>
      <c r="H19823"/>
    </row>
    <row r="19824" spans="6:8" x14ac:dyDescent="0.25">
      <c r="F19824"/>
      <c r="G19824"/>
      <c r="H19824"/>
    </row>
    <row r="19825" spans="6:8" x14ac:dyDescent="0.25">
      <c r="F19825"/>
      <c r="G19825"/>
      <c r="H19825"/>
    </row>
    <row r="19826" spans="6:8" x14ac:dyDescent="0.25">
      <c r="F19826"/>
      <c r="G19826"/>
      <c r="H19826"/>
    </row>
    <row r="19827" spans="6:8" x14ac:dyDescent="0.25">
      <c r="F19827"/>
      <c r="G19827"/>
      <c r="H19827"/>
    </row>
    <row r="19828" spans="6:8" x14ac:dyDescent="0.25">
      <c r="F19828"/>
      <c r="G19828"/>
      <c r="H19828"/>
    </row>
    <row r="19829" spans="6:8" x14ac:dyDescent="0.25">
      <c r="F19829"/>
      <c r="G19829"/>
      <c r="H19829"/>
    </row>
    <row r="19830" spans="6:8" x14ac:dyDescent="0.25">
      <c r="F19830"/>
      <c r="G19830"/>
      <c r="H19830"/>
    </row>
    <row r="19831" spans="6:8" x14ac:dyDescent="0.25">
      <c r="F19831"/>
      <c r="G19831"/>
      <c r="H19831"/>
    </row>
    <row r="19832" spans="6:8" x14ac:dyDescent="0.25">
      <c r="F19832"/>
      <c r="G19832"/>
      <c r="H19832"/>
    </row>
    <row r="19833" spans="6:8" x14ac:dyDescent="0.25">
      <c r="F19833"/>
      <c r="G19833"/>
      <c r="H19833"/>
    </row>
    <row r="19834" spans="6:8" x14ac:dyDescent="0.25">
      <c r="F19834"/>
      <c r="G19834"/>
      <c r="H19834"/>
    </row>
    <row r="19835" spans="6:8" x14ac:dyDescent="0.25">
      <c r="F19835"/>
      <c r="G19835"/>
      <c r="H19835"/>
    </row>
    <row r="19836" spans="6:8" x14ac:dyDescent="0.25">
      <c r="F19836"/>
      <c r="G19836"/>
      <c r="H19836"/>
    </row>
    <row r="19837" spans="6:8" x14ac:dyDescent="0.25">
      <c r="F19837"/>
      <c r="G19837"/>
      <c r="H19837"/>
    </row>
    <row r="19838" spans="6:8" x14ac:dyDescent="0.25">
      <c r="F19838"/>
      <c r="G19838"/>
      <c r="H19838"/>
    </row>
    <row r="19839" spans="6:8" x14ac:dyDescent="0.25">
      <c r="F19839"/>
      <c r="G19839"/>
      <c r="H19839"/>
    </row>
    <row r="19840" spans="6:8" x14ac:dyDescent="0.25">
      <c r="F19840"/>
      <c r="G19840"/>
      <c r="H19840"/>
    </row>
    <row r="19841" spans="6:8" x14ac:dyDescent="0.25">
      <c r="F19841"/>
      <c r="G19841"/>
      <c r="H19841"/>
    </row>
    <row r="19842" spans="6:8" x14ac:dyDescent="0.25">
      <c r="F19842"/>
      <c r="G19842"/>
      <c r="H19842"/>
    </row>
    <row r="19843" spans="6:8" x14ac:dyDescent="0.25">
      <c r="F19843"/>
      <c r="G19843"/>
      <c r="H19843"/>
    </row>
    <row r="19844" spans="6:8" x14ac:dyDescent="0.25">
      <c r="F19844"/>
      <c r="G19844"/>
      <c r="H19844"/>
    </row>
    <row r="19845" spans="6:8" x14ac:dyDescent="0.25">
      <c r="F19845"/>
      <c r="G19845"/>
      <c r="H19845"/>
    </row>
    <row r="19846" spans="6:8" x14ac:dyDescent="0.25">
      <c r="F19846"/>
      <c r="G19846"/>
      <c r="H19846"/>
    </row>
    <row r="19847" spans="6:8" x14ac:dyDescent="0.25">
      <c r="F19847"/>
      <c r="G19847"/>
      <c r="H19847"/>
    </row>
    <row r="19848" spans="6:8" x14ac:dyDescent="0.25">
      <c r="F19848"/>
      <c r="G19848"/>
      <c r="H19848"/>
    </row>
    <row r="19849" spans="6:8" x14ac:dyDescent="0.25">
      <c r="F19849"/>
      <c r="G19849"/>
      <c r="H19849"/>
    </row>
    <row r="19850" spans="6:8" x14ac:dyDescent="0.25">
      <c r="F19850"/>
      <c r="G19850"/>
      <c r="H19850"/>
    </row>
    <row r="19851" spans="6:8" x14ac:dyDescent="0.25">
      <c r="F19851"/>
      <c r="G19851"/>
      <c r="H19851"/>
    </row>
    <row r="19852" spans="6:8" x14ac:dyDescent="0.25">
      <c r="F19852"/>
      <c r="G19852"/>
      <c r="H19852"/>
    </row>
    <row r="19853" spans="6:8" x14ac:dyDescent="0.25">
      <c r="F19853"/>
      <c r="G19853"/>
      <c r="H19853"/>
    </row>
    <row r="19854" spans="6:8" x14ac:dyDescent="0.25">
      <c r="F19854"/>
      <c r="G19854"/>
      <c r="H19854"/>
    </row>
    <row r="19855" spans="6:8" x14ac:dyDescent="0.25">
      <c r="F19855"/>
      <c r="G19855"/>
      <c r="H19855"/>
    </row>
    <row r="19856" spans="6:8" x14ac:dyDescent="0.25">
      <c r="F19856"/>
      <c r="G19856"/>
      <c r="H19856"/>
    </row>
    <row r="19857" spans="6:8" x14ac:dyDescent="0.25">
      <c r="F19857"/>
      <c r="G19857"/>
      <c r="H19857"/>
    </row>
    <row r="19858" spans="6:8" x14ac:dyDescent="0.25">
      <c r="F19858"/>
      <c r="G19858"/>
      <c r="H19858"/>
    </row>
    <row r="19859" spans="6:8" x14ac:dyDescent="0.25">
      <c r="F19859"/>
      <c r="G19859"/>
      <c r="H19859"/>
    </row>
    <row r="19860" spans="6:8" x14ac:dyDescent="0.25">
      <c r="F19860"/>
      <c r="G19860"/>
      <c r="H19860"/>
    </row>
    <row r="19861" spans="6:8" x14ac:dyDescent="0.25">
      <c r="F19861"/>
      <c r="G19861"/>
      <c r="H19861"/>
    </row>
    <row r="19862" spans="6:8" x14ac:dyDescent="0.25">
      <c r="F19862"/>
      <c r="G19862"/>
      <c r="H19862"/>
    </row>
    <row r="19863" spans="6:8" x14ac:dyDescent="0.25">
      <c r="F19863"/>
      <c r="G19863"/>
      <c r="H19863"/>
    </row>
    <row r="19864" spans="6:8" x14ac:dyDescent="0.25">
      <c r="F19864"/>
      <c r="G19864"/>
      <c r="H19864"/>
    </row>
    <row r="19865" spans="6:8" x14ac:dyDescent="0.25">
      <c r="F19865"/>
      <c r="G19865"/>
      <c r="H19865"/>
    </row>
    <row r="19866" spans="6:8" x14ac:dyDescent="0.25">
      <c r="F19866"/>
      <c r="G19866"/>
      <c r="H19866"/>
    </row>
    <row r="19867" spans="6:8" x14ac:dyDescent="0.25">
      <c r="F19867"/>
      <c r="G19867"/>
      <c r="H19867"/>
    </row>
    <row r="19868" spans="6:8" x14ac:dyDescent="0.25">
      <c r="F19868"/>
      <c r="G19868"/>
      <c r="H19868"/>
    </row>
    <row r="19869" spans="6:8" x14ac:dyDescent="0.25">
      <c r="F19869"/>
      <c r="G19869"/>
      <c r="H19869"/>
    </row>
    <row r="19870" spans="6:8" x14ac:dyDescent="0.25">
      <c r="F19870"/>
      <c r="G19870"/>
      <c r="H19870"/>
    </row>
    <row r="19871" spans="6:8" x14ac:dyDescent="0.25">
      <c r="F19871"/>
      <c r="G19871"/>
      <c r="H19871"/>
    </row>
    <row r="19872" spans="6:8" x14ac:dyDescent="0.25">
      <c r="F19872"/>
      <c r="G19872"/>
      <c r="H19872"/>
    </row>
    <row r="19873" spans="6:8" x14ac:dyDescent="0.25">
      <c r="F19873"/>
      <c r="G19873"/>
      <c r="H19873"/>
    </row>
    <row r="19874" spans="6:8" x14ac:dyDescent="0.25">
      <c r="F19874"/>
      <c r="G19874"/>
      <c r="H19874"/>
    </row>
    <row r="19875" spans="6:8" x14ac:dyDescent="0.25">
      <c r="F19875"/>
      <c r="G19875"/>
      <c r="H19875"/>
    </row>
    <row r="19876" spans="6:8" x14ac:dyDescent="0.25">
      <c r="F19876"/>
      <c r="G19876"/>
      <c r="H19876"/>
    </row>
    <row r="19877" spans="6:8" x14ac:dyDescent="0.25">
      <c r="F19877"/>
      <c r="G19877"/>
      <c r="H19877"/>
    </row>
    <row r="19878" spans="6:8" x14ac:dyDescent="0.25">
      <c r="F19878"/>
      <c r="G19878"/>
      <c r="H19878"/>
    </row>
    <row r="19879" spans="6:8" x14ac:dyDescent="0.25">
      <c r="F19879"/>
      <c r="G19879"/>
      <c r="H19879"/>
    </row>
    <row r="19880" spans="6:8" x14ac:dyDescent="0.25">
      <c r="F19880"/>
      <c r="G19880"/>
      <c r="H19880"/>
    </row>
    <row r="19881" spans="6:8" x14ac:dyDescent="0.25">
      <c r="F19881"/>
      <c r="G19881"/>
      <c r="H19881"/>
    </row>
    <row r="19882" spans="6:8" x14ac:dyDescent="0.25">
      <c r="F19882"/>
      <c r="G19882"/>
      <c r="H19882"/>
    </row>
    <row r="19883" spans="6:8" x14ac:dyDescent="0.25">
      <c r="F19883"/>
      <c r="G19883"/>
      <c r="H19883"/>
    </row>
    <row r="19884" spans="6:8" x14ac:dyDescent="0.25">
      <c r="F19884"/>
      <c r="G19884"/>
      <c r="H19884"/>
    </row>
    <row r="19885" spans="6:8" x14ac:dyDescent="0.25">
      <c r="F19885"/>
      <c r="G19885"/>
      <c r="H19885"/>
    </row>
    <row r="19886" spans="6:8" x14ac:dyDescent="0.25">
      <c r="F19886"/>
      <c r="G19886"/>
      <c r="H19886"/>
    </row>
    <row r="19887" spans="6:8" x14ac:dyDescent="0.25">
      <c r="F19887"/>
      <c r="G19887"/>
      <c r="H19887"/>
    </row>
    <row r="19888" spans="6:8" x14ac:dyDescent="0.25">
      <c r="F19888"/>
      <c r="G19888"/>
      <c r="H19888"/>
    </row>
    <row r="19889" spans="6:8" x14ac:dyDescent="0.25">
      <c r="F19889"/>
      <c r="G19889"/>
      <c r="H19889"/>
    </row>
    <row r="19890" spans="6:8" x14ac:dyDescent="0.25">
      <c r="F19890"/>
      <c r="G19890"/>
      <c r="H19890"/>
    </row>
    <row r="19891" spans="6:8" x14ac:dyDescent="0.25">
      <c r="F19891"/>
      <c r="G19891"/>
      <c r="H19891"/>
    </row>
    <row r="19892" spans="6:8" x14ac:dyDescent="0.25">
      <c r="F19892"/>
      <c r="G19892"/>
      <c r="H19892"/>
    </row>
    <row r="19893" spans="6:8" x14ac:dyDescent="0.25">
      <c r="F19893"/>
      <c r="G19893"/>
      <c r="H19893"/>
    </row>
    <row r="19894" spans="6:8" x14ac:dyDescent="0.25">
      <c r="F19894"/>
      <c r="G19894"/>
      <c r="H19894"/>
    </row>
    <row r="19895" spans="6:8" x14ac:dyDescent="0.25">
      <c r="F19895"/>
      <c r="G19895"/>
      <c r="H19895"/>
    </row>
    <row r="19896" spans="6:8" x14ac:dyDescent="0.25">
      <c r="F19896"/>
      <c r="G19896"/>
      <c r="H19896"/>
    </row>
    <row r="19897" spans="6:8" x14ac:dyDescent="0.25">
      <c r="F19897"/>
      <c r="G19897"/>
      <c r="H19897"/>
    </row>
    <row r="19898" spans="6:8" x14ac:dyDescent="0.25">
      <c r="F19898"/>
      <c r="G19898"/>
      <c r="H19898"/>
    </row>
    <row r="19899" spans="6:8" x14ac:dyDescent="0.25">
      <c r="F19899"/>
      <c r="G19899"/>
      <c r="H19899"/>
    </row>
    <row r="19900" spans="6:8" x14ac:dyDescent="0.25">
      <c r="F19900"/>
      <c r="G19900"/>
      <c r="H19900"/>
    </row>
    <row r="19901" spans="6:8" x14ac:dyDescent="0.25">
      <c r="F19901"/>
      <c r="G19901"/>
      <c r="H19901"/>
    </row>
    <row r="19902" spans="6:8" x14ac:dyDescent="0.25">
      <c r="F19902"/>
      <c r="G19902"/>
      <c r="H19902"/>
    </row>
    <row r="19903" spans="6:8" x14ac:dyDescent="0.25">
      <c r="F19903"/>
      <c r="G19903"/>
      <c r="H19903"/>
    </row>
    <row r="19904" spans="6:8" x14ac:dyDescent="0.25">
      <c r="F19904"/>
      <c r="G19904"/>
      <c r="H19904"/>
    </row>
    <row r="19905" spans="6:8" x14ac:dyDescent="0.25">
      <c r="F19905"/>
      <c r="G19905"/>
      <c r="H19905"/>
    </row>
    <row r="19906" spans="6:8" x14ac:dyDescent="0.25">
      <c r="F19906"/>
      <c r="G19906"/>
      <c r="H19906"/>
    </row>
    <row r="19907" spans="6:8" x14ac:dyDescent="0.25">
      <c r="F19907"/>
      <c r="G19907"/>
      <c r="H19907"/>
    </row>
    <row r="19908" spans="6:8" x14ac:dyDescent="0.25">
      <c r="F19908"/>
      <c r="G19908"/>
      <c r="H19908"/>
    </row>
    <row r="19909" spans="6:8" x14ac:dyDescent="0.25">
      <c r="F19909"/>
      <c r="G19909"/>
      <c r="H19909"/>
    </row>
    <row r="19910" spans="6:8" x14ac:dyDescent="0.25">
      <c r="F19910"/>
      <c r="G19910"/>
      <c r="H19910"/>
    </row>
    <row r="19911" spans="6:8" x14ac:dyDescent="0.25">
      <c r="F19911"/>
      <c r="G19911"/>
      <c r="H19911"/>
    </row>
    <row r="19912" spans="6:8" x14ac:dyDescent="0.25">
      <c r="F19912"/>
      <c r="G19912"/>
      <c r="H19912"/>
    </row>
    <row r="19913" spans="6:8" x14ac:dyDescent="0.25">
      <c r="F19913"/>
      <c r="G19913"/>
      <c r="H19913"/>
    </row>
    <row r="19914" spans="6:8" x14ac:dyDescent="0.25">
      <c r="F19914"/>
      <c r="G19914"/>
      <c r="H19914"/>
    </row>
    <row r="19915" spans="6:8" x14ac:dyDescent="0.25">
      <c r="F19915"/>
      <c r="G19915"/>
      <c r="H19915"/>
    </row>
    <row r="19916" spans="6:8" x14ac:dyDescent="0.25">
      <c r="F19916"/>
      <c r="G19916"/>
      <c r="H19916"/>
    </row>
    <row r="19917" spans="6:8" x14ac:dyDescent="0.25">
      <c r="F19917"/>
      <c r="G19917"/>
      <c r="H19917"/>
    </row>
    <row r="19918" spans="6:8" x14ac:dyDescent="0.25">
      <c r="F19918"/>
      <c r="G19918"/>
      <c r="H19918"/>
    </row>
    <row r="19919" spans="6:8" x14ac:dyDescent="0.25">
      <c r="F19919"/>
      <c r="G19919"/>
      <c r="H19919"/>
    </row>
    <row r="19920" spans="6:8" x14ac:dyDescent="0.25">
      <c r="F19920"/>
      <c r="G19920"/>
      <c r="H19920"/>
    </row>
    <row r="19921" spans="6:8" x14ac:dyDescent="0.25">
      <c r="F19921"/>
      <c r="G19921"/>
      <c r="H19921"/>
    </row>
    <row r="19922" spans="6:8" x14ac:dyDescent="0.25">
      <c r="F19922"/>
      <c r="G19922"/>
      <c r="H19922"/>
    </row>
    <row r="19923" spans="6:8" x14ac:dyDescent="0.25">
      <c r="F19923"/>
      <c r="G19923"/>
      <c r="H19923"/>
    </row>
    <row r="19924" spans="6:8" x14ac:dyDescent="0.25">
      <c r="F19924"/>
      <c r="G19924"/>
      <c r="H19924"/>
    </row>
    <row r="19925" spans="6:8" x14ac:dyDescent="0.25">
      <c r="F19925"/>
      <c r="G19925"/>
      <c r="H19925"/>
    </row>
    <row r="19926" spans="6:8" x14ac:dyDescent="0.25">
      <c r="F19926"/>
      <c r="G19926"/>
      <c r="H19926"/>
    </row>
    <row r="19927" spans="6:8" x14ac:dyDescent="0.25">
      <c r="F19927"/>
      <c r="G19927"/>
      <c r="H19927"/>
    </row>
    <row r="19928" spans="6:8" x14ac:dyDescent="0.25">
      <c r="F19928"/>
      <c r="G19928"/>
      <c r="H19928"/>
    </row>
    <row r="19929" spans="6:8" x14ac:dyDescent="0.25">
      <c r="F19929"/>
      <c r="G19929"/>
      <c r="H19929"/>
    </row>
    <row r="19930" spans="6:8" x14ac:dyDescent="0.25">
      <c r="F19930"/>
      <c r="G19930"/>
      <c r="H19930"/>
    </row>
    <row r="19931" spans="6:8" x14ac:dyDescent="0.25">
      <c r="F19931"/>
      <c r="G19931"/>
      <c r="H19931"/>
    </row>
    <row r="19932" spans="6:8" x14ac:dyDescent="0.25">
      <c r="F19932"/>
      <c r="G19932"/>
      <c r="H19932"/>
    </row>
    <row r="19933" spans="6:8" x14ac:dyDescent="0.25">
      <c r="F19933"/>
      <c r="G19933"/>
      <c r="H19933"/>
    </row>
    <row r="19934" spans="6:8" x14ac:dyDescent="0.25">
      <c r="F19934"/>
      <c r="G19934"/>
      <c r="H19934"/>
    </row>
    <row r="19935" spans="6:8" x14ac:dyDescent="0.25">
      <c r="F19935"/>
      <c r="G19935"/>
      <c r="H19935"/>
    </row>
    <row r="19936" spans="6:8" x14ac:dyDescent="0.25">
      <c r="F19936"/>
      <c r="G19936"/>
      <c r="H19936"/>
    </row>
    <row r="19937" spans="6:8" x14ac:dyDescent="0.25">
      <c r="F19937"/>
      <c r="G19937"/>
      <c r="H19937"/>
    </row>
    <row r="19938" spans="6:8" x14ac:dyDescent="0.25">
      <c r="F19938"/>
      <c r="G19938"/>
      <c r="H19938"/>
    </row>
    <row r="19939" spans="6:8" x14ac:dyDescent="0.25">
      <c r="F19939"/>
      <c r="G19939"/>
      <c r="H19939"/>
    </row>
    <row r="19940" spans="6:8" x14ac:dyDescent="0.25">
      <c r="F19940"/>
      <c r="G19940"/>
      <c r="H19940"/>
    </row>
    <row r="19941" spans="6:8" x14ac:dyDescent="0.25">
      <c r="F19941"/>
      <c r="G19941"/>
      <c r="H19941"/>
    </row>
    <row r="19942" spans="6:8" x14ac:dyDescent="0.25">
      <c r="F19942"/>
      <c r="G19942"/>
      <c r="H19942"/>
    </row>
    <row r="19943" spans="6:8" x14ac:dyDescent="0.25">
      <c r="F19943"/>
      <c r="G19943"/>
      <c r="H19943"/>
    </row>
    <row r="19944" spans="6:8" x14ac:dyDescent="0.25">
      <c r="F19944"/>
      <c r="G19944"/>
      <c r="H19944"/>
    </row>
    <row r="19945" spans="6:8" x14ac:dyDescent="0.25">
      <c r="F19945"/>
      <c r="G19945"/>
      <c r="H19945"/>
    </row>
    <row r="19946" spans="6:8" x14ac:dyDescent="0.25">
      <c r="F19946"/>
      <c r="G19946"/>
      <c r="H19946"/>
    </row>
    <row r="19947" spans="6:8" x14ac:dyDescent="0.25">
      <c r="F19947"/>
      <c r="G19947"/>
      <c r="H19947"/>
    </row>
    <row r="19948" spans="6:8" x14ac:dyDescent="0.25">
      <c r="F19948"/>
      <c r="G19948"/>
      <c r="H19948"/>
    </row>
    <row r="19949" spans="6:8" x14ac:dyDescent="0.25">
      <c r="F19949"/>
      <c r="G19949"/>
      <c r="H19949"/>
    </row>
    <row r="19950" spans="6:8" x14ac:dyDescent="0.25">
      <c r="F19950"/>
      <c r="G19950"/>
      <c r="H19950"/>
    </row>
    <row r="19951" spans="6:8" x14ac:dyDescent="0.25">
      <c r="F19951"/>
      <c r="G19951"/>
      <c r="H19951"/>
    </row>
    <row r="19952" spans="6:8" x14ac:dyDescent="0.25">
      <c r="F19952"/>
      <c r="G19952"/>
      <c r="H19952"/>
    </row>
    <row r="19953" spans="6:8" x14ac:dyDescent="0.25">
      <c r="F19953"/>
      <c r="G19953"/>
      <c r="H19953"/>
    </row>
    <row r="19954" spans="6:8" x14ac:dyDescent="0.25">
      <c r="F19954"/>
      <c r="G19954"/>
      <c r="H19954"/>
    </row>
    <row r="19955" spans="6:8" x14ac:dyDescent="0.25">
      <c r="F19955"/>
      <c r="G19955"/>
      <c r="H19955"/>
    </row>
    <row r="19956" spans="6:8" x14ac:dyDescent="0.25">
      <c r="F19956"/>
      <c r="G19956"/>
      <c r="H19956"/>
    </row>
    <row r="19957" spans="6:8" x14ac:dyDescent="0.25">
      <c r="F19957"/>
      <c r="G19957"/>
      <c r="H19957"/>
    </row>
    <row r="19958" spans="6:8" x14ac:dyDescent="0.25">
      <c r="F19958"/>
      <c r="G19958"/>
      <c r="H19958"/>
    </row>
    <row r="19959" spans="6:8" x14ac:dyDescent="0.25">
      <c r="F19959"/>
      <c r="G19959"/>
      <c r="H19959"/>
    </row>
    <row r="19960" spans="6:8" x14ac:dyDescent="0.25">
      <c r="F19960"/>
      <c r="G19960"/>
      <c r="H19960"/>
    </row>
    <row r="19961" spans="6:8" x14ac:dyDescent="0.25">
      <c r="F19961"/>
      <c r="G19961"/>
      <c r="H19961"/>
    </row>
    <row r="19962" spans="6:8" x14ac:dyDescent="0.25">
      <c r="F19962"/>
      <c r="G19962"/>
      <c r="H19962"/>
    </row>
    <row r="19963" spans="6:8" x14ac:dyDescent="0.25">
      <c r="F19963"/>
      <c r="G19963"/>
      <c r="H19963"/>
    </row>
    <row r="19964" spans="6:8" x14ac:dyDescent="0.25">
      <c r="F19964"/>
      <c r="G19964"/>
      <c r="H19964"/>
    </row>
    <row r="19965" spans="6:8" x14ac:dyDescent="0.25">
      <c r="F19965"/>
      <c r="G19965"/>
      <c r="H19965"/>
    </row>
    <row r="19966" spans="6:8" x14ac:dyDescent="0.25">
      <c r="F19966"/>
      <c r="G19966"/>
      <c r="H19966"/>
    </row>
    <row r="19967" spans="6:8" x14ac:dyDescent="0.25">
      <c r="F19967"/>
      <c r="G19967"/>
      <c r="H19967"/>
    </row>
    <row r="19968" spans="6:8" x14ac:dyDescent="0.25">
      <c r="F19968"/>
      <c r="G19968"/>
      <c r="H19968"/>
    </row>
    <row r="19969" spans="6:8" x14ac:dyDescent="0.25">
      <c r="F19969"/>
      <c r="G19969"/>
      <c r="H19969"/>
    </row>
    <row r="19970" spans="6:8" x14ac:dyDescent="0.25">
      <c r="F19970"/>
      <c r="G19970"/>
      <c r="H19970"/>
    </row>
    <row r="19971" spans="6:8" x14ac:dyDescent="0.25">
      <c r="F19971"/>
      <c r="G19971"/>
      <c r="H19971"/>
    </row>
    <row r="19972" spans="6:8" x14ac:dyDescent="0.25">
      <c r="F19972"/>
      <c r="G19972"/>
      <c r="H19972"/>
    </row>
    <row r="19973" spans="6:8" x14ac:dyDescent="0.25">
      <c r="F19973"/>
      <c r="G19973"/>
      <c r="H19973"/>
    </row>
    <row r="19974" spans="6:8" x14ac:dyDescent="0.25">
      <c r="F19974"/>
      <c r="G19974"/>
      <c r="H19974"/>
    </row>
    <row r="19975" spans="6:8" x14ac:dyDescent="0.25">
      <c r="F19975"/>
      <c r="G19975"/>
      <c r="H19975"/>
    </row>
    <row r="19976" spans="6:8" x14ac:dyDescent="0.25">
      <c r="F19976"/>
      <c r="G19976"/>
      <c r="H19976"/>
    </row>
    <row r="19977" spans="6:8" x14ac:dyDescent="0.25">
      <c r="F19977"/>
      <c r="G19977"/>
      <c r="H19977"/>
    </row>
    <row r="19978" spans="6:8" x14ac:dyDescent="0.25">
      <c r="F19978"/>
      <c r="G19978"/>
      <c r="H19978"/>
    </row>
    <row r="19979" spans="6:8" x14ac:dyDescent="0.25">
      <c r="F19979"/>
      <c r="G19979"/>
      <c r="H19979"/>
    </row>
    <row r="19980" spans="6:8" x14ac:dyDescent="0.25">
      <c r="F19980"/>
      <c r="G19980"/>
      <c r="H19980"/>
    </row>
    <row r="19981" spans="6:8" x14ac:dyDescent="0.25">
      <c r="F19981"/>
      <c r="G19981"/>
      <c r="H19981"/>
    </row>
    <row r="19982" spans="6:8" x14ac:dyDescent="0.25">
      <c r="F19982"/>
      <c r="G19982"/>
      <c r="H19982"/>
    </row>
    <row r="19983" spans="6:8" x14ac:dyDescent="0.25">
      <c r="F19983"/>
      <c r="G19983"/>
      <c r="H19983"/>
    </row>
    <row r="19984" spans="6:8" x14ac:dyDescent="0.25">
      <c r="F19984"/>
      <c r="G19984"/>
      <c r="H19984"/>
    </row>
    <row r="19985" spans="6:8" x14ac:dyDescent="0.25">
      <c r="F19985"/>
      <c r="G19985"/>
      <c r="H19985"/>
    </row>
    <row r="19986" spans="6:8" x14ac:dyDescent="0.25">
      <c r="F19986"/>
      <c r="G19986"/>
      <c r="H19986"/>
    </row>
    <row r="19987" spans="6:8" x14ac:dyDescent="0.25">
      <c r="F19987"/>
      <c r="G19987"/>
      <c r="H19987"/>
    </row>
    <row r="19988" spans="6:8" x14ac:dyDescent="0.25">
      <c r="F19988"/>
      <c r="G19988"/>
      <c r="H19988"/>
    </row>
    <row r="19989" spans="6:8" x14ac:dyDescent="0.25">
      <c r="F19989"/>
      <c r="G19989"/>
      <c r="H19989"/>
    </row>
    <row r="19990" spans="6:8" x14ac:dyDescent="0.25">
      <c r="F19990"/>
      <c r="G19990"/>
      <c r="H19990"/>
    </row>
    <row r="19991" spans="6:8" x14ac:dyDescent="0.25">
      <c r="F19991"/>
      <c r="G19991"/>
      <c r="H19991"/>
    </row>
    <row r="19992" spans="6:8" x14ac:dyDescent="0.25">
      <c r="F19992"/>
      <c r="G19992"/>
      <c r="H19992"/>
    </row>
    <row r="19993" spans="6:8" x14ac:dyDescent="0.25">
      <c r="F19993"/>
      <c r="G19993"/>
      <c r="H19993"/>
    </row>
    <row r="19994" spans="6:8" x14ac:dyDescent="0.25">
      <c r="F19994"/>
      <c r="G19994"/>
      <c r="H19994"/>
    </row>
    <row r="19995" spans="6:8" x14ac:dyDescent="0.25">
      <c r="F19995"/>
      <c r="G19995"/>
      <c r="H19995"/>
    </row>
    <row r="19996" spans="6:8" x14ac:dyDescent="0.25">
      <c r="F19996"/>
      <c r="G19996"/>
      <c r="H19996"/>
    </row>
    <row r="19997" spans="6:8" x14ac:dyDescent="0.25">
      <c r="F19997"/>
      <c r="G19997"/>
      <c r="H19997"/>
    </row>
    <row r="19998" spans="6:8" x14ac:dyDescent="0.25">
      <c r="F19998"/>
      <c r="G19998"/>
      <c r="H19998"/>
    </row>
    <row r="19999" spans="6:8" x14ac:dyDescent="0.25">
      <c r="F19999"/>
      <c r="G19999"/>
      <c r="H19999"/>
    </row>
    <row r="20000" spans="6:8" x14ac:dyDescent="0.25">
      <c r="F20000"/>
      <c r="G20000"/>
      <c r="H20000"/>
    </row>
    <row r="20001" spans="6:8" x14ac:dyDescent="0.25">
      <c r="F20001"/>
      <c r="G20001"/>
      <c r="H20001"/>
    </row>
    <row r="20002" spans="6:8" x14ac:dyDescent="0.25">
      <c r="F20002"/>
      <c r="G20002"/>
      <c r="H20002"/>
    </row>
    <row r="20003" spans="6:8" x14ac:dyDescent="0.25">
      <c r="F20003"/>
      <c r="G20003"/>
      <c r="H20003"/>
    </row>
    <row r="20004" spans="6:8" x14ac:dyDescent="0.25">
      <c r="F20004"/>
      <c r="G20004"/>
      <c r="H20004"/>
    </row>
    <row r="20005" spans="6:8" x14ac:dyDescent="0.25">
      <c r="F20005"/>
      <c r="G20005"/>
      <c r="H20005"/>
    </row>
    <row r="20006" spans="6:8" x14ac:dyDescent="0.25">
      <c r="F20006"/>
      <c r="G20006"/>
      <c r="H20006"/>
    </row>
    <row r="20007" spans="6:8" x14ac:dyDescent="0.25">
      <c r="F20007"/>
      <c r="G20007"/>
      <c r="H20007"/>
    </row>
    <row r="20008" spans="6:8" x14ac:dyDescent="0.25">
      <c r="F20008"/>
      <c r="G20008"/>
      <c r="H20008"/>
    </row>
    <row r="20009" spans="6:8" x14ac:dyDescent="0.25">
      <c r="F20009"/>
      <c r="G20009"/>
      <c r="H20009"/>
    </row>
    <row r="20010" spans="6:8" x14ac:dyDescent="0.25">
      <c r="F20010"/>
      <c r="G20010"/>
      <c r="H20010"/>
    </row>
    <row r="20011" spans="6:8" x14ac:dyDescent="0.25">
      <c r="F20011"/>
      <c r="G20011"/>
      <c r="H20011"/>
    </row>
    <row r="20012" spans="6:8" x14ac:dyDescent="0.25">
      <c r="F20012"/>
      <c r="G20012"/>
      <c r="H20012"/>
    </row>
    <row r="20013" spans="6:8" x14ac:dyDescent="0.25">
      <c r="F20013"/>
      <c r="G20013"/>
      <c r="H20013"/>
    </row>
    <row r="20014" spans="6:8" x14ac:dyDescent="0.25">
      <c r="F20014"/>
      <c r="G20014"/>
      <c r="H20014"/>
    </row>
    <row r="20015" spans="6:8" x14ac:dyDescent="0.25">
      <c r="F20015"/>
      <c r="G20015"/>
      <c r="H20015"/>
    </row>
    <row r="20016" spans="6:8" x14ac:dyDescent="0.25">
      <c r="F20016"/>
      <c r="G20016"/>
      <c r="H20016"/>
    </row>
    <row r="20017" spans="6:8" x14ac:dyDescent="0.25">
      <c r="F20017"/>
      <c r="G20017"/>
      <c r="H20017"/>
    </row>
    <row r="20018" spans="6:8" x14ac:dyDescent="0.25">
      <c r="F20018"/>
      <c r="G20018"/>
      <c r="H20018"/>
    </row>
    <row r="20019" spans="6:8" x14ac:dyDescent="0.25">
      <c r="F20019"/>
      <c r="G20019"/>
      <c r="H20019"/>
    </row>
    <row r="20020" spans="6:8" x14ac:dyDescent="0.25">
      <c r="F20020"/>
      <c r="G20020"/>
      <c r="H20020"/>
    </row>
    <row r="20021" spans="6:8" x14ac:dyDescent="0.25">
      <c r="F20021"/>
      <c r="G20021"/>
      <c r="H20021"/>
    </row>
    <row r="20022" spans="6:8" x14ac:dyDescent="0.25">
      <c r="F20022"/>
      <c r="G20022"/>
      <c r="H20022"/>
    </row>
    <row r="20023" spans="6:8" x14ac:dyDescent="0.25">
      <c r="F20023"/>
      <c r="G20023"/>
      <c r="H20023"/>
    </row>
    <row r="20024" spans="6:8" x14ac:dyDescent="0.25">
      <c r="F20024"/>
      <c r="G20024"/>
      <c r="H20024"/>
    </row>
    <row r="20025" spans="6:8" x14ac:dyDescent="0.25">
      <c r="F20025"/>
      <c r="G20025"/>
      <c r="H20025"/>
    </row>
    <row r="20026" spans="6:8" x14ac:dyDescent="0.25">
      <c r="F20026"/>
      <c r="G20026"/>
      <c r="H20026"/>
    </row>
    <row r="20027" spans="6:8" x14ac:dyDescent="0.25">
      <c r="F20027"/>
      <c r="G20027"/>
      <c r="H20027"/>
    </row>
    <row r="20028" spans="6:8" x14ac:dyDescent="0.25">
      <c r="F20028"/>
      <c r="G20028"/>
      <c r="H20028"/>
    </row>
    <row r="20029" spans="6:8" x14ac:dyDescent="0.25">
      <c r="F20029"/>
      <c r="G20029"/>
      <c r="H20029"/>
    </row>
    <row r="20030" spans="6:8" x14ac:dyDescent="0.25">
      <c r="F20030"/>
      <c r="G20030"/>
      <c r="H20030"/>
    </row>
    <row r="20031" spans="6:8" x14ac:dyDescent="0.25">
      <c r="F20031"/>
      <c r="G20031"/>
      <c r="H20031"/>
    </row>
    <row r="20032" spans="6:8" x14ac:dyDescent="0.25">
      <c r="F20032"/>
      <c r="G20032"/>
      <c r="H20032"/>
    </row>
    <row r="20033" spans="6:8" x14ac:dyDescent="0.25">
      <c r="F20033"/>
      <c r="G20033"/>
      <c r="H20033"/>
    </row>
    <row r="20034" spans="6:8" x14ac:dyDescent="0.25">
      <c r="F20034"/>
      <c r="G20034"/>
      <c r="H20034"/>
    </row>
    <row r="20035" spans="6:8" x14ac:dyDescent="0.25">
      <c r="F20035"/>
      <c r="G20035"/>
      <c r="H20035"/>
    </row>
    <row r="20036" spans="6:8" x14ac:dyDescent="0.25">
      <c r="F20036"/>
      <c r="G20036"/>
      <c r="H20036"/>
    </row>
    <row r="20037" spans="6:8" x14ac:dyDescent="0.25">
      <c r="F20037"/>
      <c r="G20037"/>
      <c r="H20037"/>
    </row>
    <row r="20038" spans="6:8" x14ac:dyDescent="0.25">
      <c r="F20038"/>
      <c r="G20038"/>
      <c r="H20038"/>
    </row>
    <row r="20039" spans="6:8" x14ac:dyDescent="0.25">
      <c r="F20039"/>
      <c r="G20039"/>
      <c r="H20039"/>
    </row>
    <row r="20040" spans="6:8" x14ac:dyDescent="0.25">
      <c r="F20040"/>
      <c r="G20040"/>
      <c r="H20040"/>
    </row>
    <row r="20041" spans="6:8" x14ac:dyDescent="0.25">
      <c r="F20041"/>
      <c r="G20041"/>
      <c r="H20041"/>
    </row>
    <row r="20042" spans="6:8" x14ac:dyDescent="0.25">
      <c r="F20042"/>
      <c r="G20042"/>
      <c r="H20042"/>
    </row>
    <row r="20043" spans="6:8" x14ac:dyDescent="0.25">
      <c r="F20043"/>
      <c r="G20043"/>
      <c r="H20043"/>
    </row>
    <row r="20044" spans="6:8" x14ac:dyDescent="0.25">
      <c r="F20044"/>
      <c r="G20044"/>
      <c r="H20044"/>
    </row>
    <row r="20045" spans="6:8" x14ac:dyDescent="0.25">
      <c r="F20045"/>
      <c r="G20045"/>
      <c r="H20045"/>
    </row>
    <row r="20046" spans="6:8" x14ac:dyDescent="0.25">
      <c r="F20046"/>
      <c r="G20046"/>
      <c r="H20046"/>
    </row>
    <row r="20047" spans="6:8" x14ac:dyDescent="0.25">
      <c r="F20047"/>
      <c r="G20047"/>
      <c r="H20047"/>
    </row>
    <row r="20048" spans="6:8" x14ac:dyDescent="0.25">
      <c r="F20048"/>
      <c r="G20048"/>
      <c r="H20048"/>
    </row>
    <row r="20049" spans="6:8" x14ac:dyDescent="0.25">
      <c r="F20049"/>
      <c r="G20049"/>
      <c r="H20049"/>
    </row>
    <row r="20050" spans="6:8" x14ac:dyDescent="0.25">
      <c r="F20050"/>
      <c r="G20050"/>
      <c r="H20050"/>
    </row>
    <row r="20051" spans="6:8" x14ac:dyDescent="0.25">
      <c r="F20051"/>
      <c r="G20051"/>
      <c r="H20051"/>
    </row>
    <row r="20052" spans="6:8" x14ac:dyDescent="0.25">
      <c r="F20052"/>
      <c r="G20052"/>
      <c r="H20052"/>
    </row>
    <row r="20053" spans="6:8" x14ac:dyDescent="0.25">
      <c r="F20053"/>
      <c r="G20053"/>
      <c r="H20053"/>
    </row>
    <row r="20054" spans="6:8" x14ac:dyDescent="0.25">
      <c r="F20054"/>
      <c r="G20054"/>
      <c r="H20054"/>
    </row>
    <row r="20055" spans="6:8" x14ac:dyDescent="0.25">
      <c r="F20055"/>
      <c r="G20055"/>
      <c r="H20055"/>
    </row>
    <row r="20056" spans="6:8" x14ac:dyDescent="0.25">
      <c r="F20056"/>
      <c r="G20056"/>
      <c r="H20056"/>
    </row>
    <row r="20057" spans="6:8" x14ac:dyDescent="0.25">
      <c r="F20057"/>
      <c r="G20057"/>
      <c r="H20057"/>
    </row>
    <row r="20058" spans="6:8" x14ac:dyDescent="0.25">
      <c r="F20058"/>
      <c r="G20058"/>
      <c r="H20058"/>
    </row>
    <row r="20059" spans="6:8" x14ac:dyDescent="0.25">
      <c r="F20059"/>
      <c r="G20059"/>
      <c r="H20059"/>
    </row>
    <row r="20060" spans="6:8" x14ac:dyDescent="0.25">
      <c r="F20060"/>
      <c r="G20060"/>
      <c r="H20060"/>
    </row>
    <row r="20061" spans="6:8" x14ac:dyDescent="0.25">
      <c r="F20061"/>
      <c r="G20061"/>
      <c r="H20061"/>
    </row>
    <row r="20062" spans="6:8" x14ac:dyDescent="0.25">
      <c r="F20062"/>
      <c r="G20062"/>
      <c r="H20062"/>
    </row>
    <row r="20063" spans="6:8" x14ac:dyDescent="0.25">
      <c r="F20063"/>
      <c r="G20063"/>
      <c r="H20063"/>
    </row>
    <row r="20064" spans="6:8" x14ac:dyDescent="0.25">
      <c r="F20064"/>
      <c r="G20064"/>
      <c r="H20064"/>
    </row>
    <row r="20065" spans="6:8" x14ac:dyDescent="0.25">
      <c r="F20065"/>
      <c r="G20065"/>
      <c r="H20065"/>
    </row>
    <row r="20066" spans="6:8" x14ac:dyDescent="0.25">
      <c r="F20066"/>
      <c r="G20066"/>
      <c r="H20066"/>
    </row>
    <row r="20067" spans="6:8" x14ac:dyDescent="0.25">
      <c r="F20067"/>
      <c r="G20067"/>
      <c r="H20067"/>
    </row>
    <row r="20068" spans="6:8" x14ac:dyDescent="0.25">
      <c r="F20068"/>
      <c r="G20068"/>
      <c r="H20068"/>
    </row>
    <row r="20069" spans="6:8" x14ac:dyDescent="0.25">
      <c r="F20069"/>
      <c r="G20069"/>
      <c r="H20069"/>
    </row>
    <row r="20070" spans="6:8" x14ac:dyDescent="0.25">
      <c r="F20070"/>
      <c r="G20070"/>
      <c r="H20070"/>
    </row>
    <row r="20071" spans="6:8" x14ac:dyDescent="0.25">
      <c r="F20071"/>
      <c r="G20071"/>
      <c r="H20071"/>
    </row>
    <row r="20072" spans="6:8" x14ac:dyDescent="0.25">
      <c r="F20072"/>
      <c r="G20072"/>
      <c r="H20072"/>
    </row>
    <row r="20073" spans="6:8" x14ac:dyDescent="0.25">
      <c r="F20073"/>
      <c r="G20073"/>
      <c r="H20073"/>
    </row>
    <row r="20074" spans="6:8" x14ac:dyDescent="0.25">
      <c r="F20074"/>
      <c r="G20074"/>
      <c r="H20074"/>
    </row>
    <row r="20075" spans="6:8" x14ac:dyDescent="0.25">
      <c r="F20075"/>
      <c r="G20075"/>
      <c r="H20075"/>
    </row>
    <row r="20076" spans="6:8" x14ac:dyDescent="0.25">
      <c r="F20076"/>
      <c r="G20076"/>
      <c r="H20076"/>
    </row>
    <row r="20077" spans="6:8" x14ac:dyDescent="0.25">
      <c r="F20077"/>
      <c r="G20077"/>
      <c r="H20077"/>
    </row>
    <row r="20078" spans="6:8" x14ac:dyDescent="0.25">
      <c r="F20078"/>
      <c r="G20078"/>
      <c r="H20078"/>
    </row>
    <row r="20079" spans="6:8" x14ac:dyDescent="0.25">
      <c r="F20079"/>
      <c r="G20079"/>
      <c r="H20079"/>
    </row>
    <row r="20080" spans="6:8" x14ac:dyDescent="0.25">
      <c r="F20080"/>
      <c r="G20080"/>
      <c r="H20080"/>
    </row>
    <row r="20081" spans="6:8" x14ac:dyDescent="0.25">
      <c r="F20081"/>
      <c r="G20081"/>
      <c r="H20081"/>
    </row>
    <row r="20082" spans="6:8" x14ac:dyDescent="0.25">
      <c r="F20082"/>
      <c r="G20082"/>
      <c r="H20082"/>
    </row>
    <row r="20083" spans="6:8" x14ac:dyDescent="0.25">
      <c r="F20083"/>
      <c r="G20083"/>
      <c r="H20083"/>
    </row>
    <row r="20084" spans="6:8" x14ac:dyDescent="0.25">
      <c r="F20084"/>
      <c r="G20084"/>
      <c r="H20084"/>
    </row>
    <row r="20085" spans="6:8" x14ac:dyDescent="0.25">
      <c r="F20085"/>
      <c r="G20085"/>
      <c r="H20085"/>
    </row>
    <row r="20086" spans="6:8" x14ac:dyDescent="0.25">
      <c r="F20086"/>
      <c r="G20086"/>
      <c r="H20086"/>
    </row>
    <row r="20087" spans="6:8" x14ac:dyDescent="0.25">
      <c r="F20087"/>
      <c r="G20087"/>
      <c r="H20087"/>
    </row>
    <row r="20088" spans="6:8" x14ac:dyDescent="0.25">
      <c r="F20088"/>
      <c r="G20088"/>
      <c r="H20088"/>
    </row>
    <row r="20089" spans="6:8" x14ac:dyDescent="0.25">
      <c r="F20089"/>
      <c r="G20089"/>
      <c r="H20089"/>
    </row>
    <row r="20090" spans="6:8" x14ac:dyDescent="0.25">
      <c r="F20090"/>
      <c r="G20090"/>
      <c r="H20090"/>
    </row>
    <row r="20091" spans="6:8" x14ac:dyDescent="0.25">
      <c r="F20091"/>
      <c r="G20091"/>
      <c r="H20091"/>
    </row>
    <row r="20092" spans="6:8" x14ac:dyDescent="0.25">
      <c r="F20092"/>
      <c r="G20092"/>
      <c r="H20092"/>
    </row>
    <row r="20093" spans="6:8" x14ac:dyDescent="0.25">
      <c r="F20093"/>
      <c r="G20093"/>
      <c r="H20093"/>
    </row>
    <row r="20094" spans="6:8" x14ac:dyDescent="0.25">
      <c r="F20094"/>
      <c r="G20094"/>
      <c r="H20094"/>
    </row>
    <row r="20095" spans="6:8" x14ac:dyDescent="0.25">
      <c r="F20095"/>
      <c r="G20095"/>
      <c r="H20095"/>
    </row>
    <row r="20096" spans="6:8" x14ac:dyDescent="0.25">
      <c r="F20096"/>
      <c r="G20096"/>
      <c r="H20096"/>
    </row>
    <row r="20097" spans="6:8" x14ac:dyDescent="0.25">
      <c r="F20097"/>
      <c r="G20097"/>
      <c r="H20097"/>
    </row>
    <row r="20098" spans="6:8" x14ac:dyDescent="0.25">
      <c r="F20098"/>
      <c r="G20098"/>
      <c r="H20098"/>
    </row>
    <row r="20099" spans="6:8" x14ac:dyDescent="0.25">
      <c r="F20099"/>
      <c r="G20099"/>
      <c r="H20099"/>
    </row>
    <row r="20100" spans="6:8" x14ac:dyDescent="0.25">
      <c r="F20100"/>
      <c r="G20100"/>
      <c r="H20100"/>
    </row>
    <row r="20101" spans="6:8" x14ac:dyDescent="0.25">
      <c r="F20101"/>
      <c r="G20101"/>
      <c r="H20101"/>
    </row>
    <row r="20102" spans="6:8" x14ac:dyDescent="0.25">
      <c r="F20102"/>
      <c r="G20102"/>
      <c r="H20102"/>
    </row>
    <row r="20103" spans="6:8" x14ac:dyDescent="0.25">
      <c r="F20103"/>
      <c r="G20103"/>
      <c r="H20103"/>
    </row>
    <row r="20104" spans="6:8" x14ac:dyDescent="0.25">
      <c r="F20104"/>
      <c r="G20104"/>
      <c r="H20104"/>
    </row>
    <row r="20105" spans="6:8" x14ac:dyDescent="0.25">
      <c r="F20105"/>
      <c r="G20105"/>
      <c r="H20105"/>
    </row>
    <row r="20106" spans="6:8" x14ac:dyDescent="0.25">
      <c r="F20106"/>
      <c r="G20106"/>
      <c r="H20106"/>
    </row>
    <row r="20107" spans="6:8" x14ac:dyDescent="0.25">
      <c r="F20107"/>
      <c r="G20107"/>
      <c r="H20107"/>
    </row>
    <row r="20108" spans="6:8" x14ac:dyDescent="0.25">
      <c r="F20108"/>
      <c r="G20108"/>
      <c r="H20108"/>
    </row>
    <row r="20109" spans="6:8" x14ac:dyDescent="0.25">
      <c r="F20109"/>
      <c r="G20109"/>
      <c r="H20109"/>
    </row>
    <row r="20110" spans="6:8" x14ac:dyDescent="0.25">
      <c r="F20110"/>
      <c r="G20110"/>
      <c r="H20110"/>
    </row>
    <row r="20111" spans="6:8" x14ac:dyDescent="0.25">
      <c r="F20111"/>
      <c r="G20111"/>
      <c r="H20111"/>
    </row>
    <row r="20112" spans="6:8" x14ac:dyDescent="0.25">
      <c r="F20112"/>
      <c r="G20112"/>
      <c r="H20112"/>
    </row>
    <row r="20113" spans="6:8" x14ac:dyDescent="0.25">
      <c r="F20113"/>
      <c r="G20113"/>
      <c r="H20113"/>
    </row>
    <row r="20114" spans="6:8" x14ac:dyDescent="0.25">
      <c r="F20114"/>
      <c r="G20114"/>
      <c r="H20114"/>
    </row>
    <row r="20115" spans="6:8" x14ac:dyDescent="0.25">
      <c r="F20115"/>
      <c r="G20115"/>
      <c r="H20115"/>
    </row>
    <row r="20116" spans="6:8" x14ac:dyDescent="0.25">
      <c r="F20116"/>
      <c r="G20116"/>
      <c r="H20116"/>
    </row>
    <row r="20117" spans="6:8" x14ac:dyDescent="0.25">
      <c r="F20117"/>
      <c r="G20117"/>
      <c r="H20117"/>
    </row>
    <row r="20118" spans="6:8" x14ac:dyDescent="0.25">
      <c r="F20118"/>
      <c r="G20118"/>
      <c r="H20118"/>
    </row>
    <row r="20119" spans="6:8" x14ac:dyDescent="0.25">
      <c r="F20119"/>
      <c r="G20119"/>
      <c r="H20119"/>
    </row>
    <row r="20120" spans="6:8" x14ac:dyDescent="0.25">
      <c r="F20120"/>
      <c r="G20120"/>
      <c r="H20120"/>
    </row>
    <row r="20121" spans="6:8" x14ac:dyDescent="0.25">
      <c r="F20121"/>
      <c r="G20121"/>
      <c r="H20121"/>
    </row>
    <row r="20122" spans="6:8" x14ac:dyDescent="0.25">
      <c r="F20122"/>
      <c r="G20122"/>
      <c r="H20122"/>
    </row>
    <row r="20123" spans="6:8" x14ac:dyDescent="0.25">
      <c r="F20123"/>
      <c r="G20123"/>
      <c r="H20123"/>
    </row>
    <row r="20124" spans="6:8" x14ac:dyDescent="0.25">
      <c r="F20124"/>
      <c r="G20124"/>
      <c r="H20124"/>
    </row>
    <row r="20125" spans="6:8" x14ac:dyDescent="0.25">
      <c r="F20125"/>
      <c r="G20125"/>
      <c r="H20125"/>
    </row>
    <row r="20126" spans="6:8" x14ac:dyDescent="0.25">
      <c r="F20126"/>
      <c r="G20126"/>
      <c r="H20126"/>
    </row>
    <row r="20127" spans="6:8" x14ac:dyDescent="0.25">
      <c r="F20127"/>
      <c r="G20127"/>
      <c r="H20127"/>
    </row>
    <row r="20128" spans="6:8" x14ac:dyDescent="0.25">
      <c r="F20128"/>
      <c r="G20128"/>
      <c r="H20128"/>
    </row>
    <row r="20129" spans="6:8" x14ac:dyDescent="0.25">
      <c r="F20129"/>
      <c r="G20129"/>
      <c r="H20129"/>
    </row>
    <row r="20130" spans="6:8" x14ac:dyDescent="0.25">
      <c r="F20130"/>
      <c r="G20130"/>
      <c r="H20130"/>
    </row>
    <row r="20131" spans="6:8" x14ac:dyDescent="0.25">
      <c r="F20131"/>
      <c r="G20131"/>
      <c r="H20131"/>
    </row>
    <row r="20132" spans="6:8" x14ac:dyDescent="0.25">
      <c r="F20132"/>
      <c r="G20132"/>
      <c r="H20132"/>
    </row>
    <row r="20133" spans="6:8" x14ac:dyDescent="0.25">
      <c r="F20133"/>
      <c r="G20133"/>
      <c r="H20133"/>
    </row>
    <row r="20134" spans="6:8" x14ac:dyDescent="0.25">
      <c r="F20134"/>
      <c r="G20134"/>
      <c r="H20134"/>
    </row>
    <row r="20135" spans="6:8" x14ac:dyDescent="0.25">
      <c r="F20135"/>
      <c r="G20135"/>
      <c r="H20135"/>
    </row>
    <row r="20136" spans="6:8" x14ac:dyDescent="0.25">
      <c r="F20136"/>
      <c r="G20136"/>
      <c r="H20136"/>
    </row>
    <row r="20137" spans="6:8" x14ac:dyDescent="0.25">
      <c r="F20137"/>
      <c r="G20137"/>
      <c r="H20137"/>
    </row>
    <row r="20138" spans="6:8" x14ac:dyDescent="0.25">
      <c r="F20138"/>
      <c r="G20138"/>
      <c r="H20138"/>
    </row>
    <row r="20139" spans="6:8" x14ac:dyDescent="0.25">
      <c r="F20139"/>
      <c r="G20139"/>
      <c r="H20139"/>
    </row>
    <row r="20140" spans="6:8" x14ac:dyDescent="0.25">
      <c r="F20140"/>
      <c r="G20140"/>
      <c r="H20140"/>
    </row>
    <row r="20141" spans="6:8" x14ac:dyDescent="0.25">
      <c r="F20141"/>
      <c r="G20141"/>
      <c r="H20141"/>
    </row>
    <row r="20142" spans="6:8" x14ac:dyDescent="0.25">
      <c r="F20142"/>
      <c r="G20142"/>
      <c r="H20142"/>
    </row>
    <row r="20143" spans="6:8" x14ac:dyDescent="0.25">
      <c r="F20143"/>
      <c r="G20143"/>
      <c r="H20143"/>
    </row>
    <row r="20144" spans="6:8" x14ac:dyDescent="0.25">
      <c r="F20144"/>
      <c r="G20144"/>
      <c r="H20144"/>
    </row>
    <row r="20145" spans="6:8" x14ac:dyDescent="0.25">
      <c r="F20145"/>
      <c r="G20145"/>
      <c r="H20145"/>
    </row>
    <row r="20146" spans="6:8" x14ac:dyDescent="0.25">
      <c r="F20146"/>
      <c r="G20146"/>
      <c r="H20146"/>
    </row>
    <row r="20147" spans="6:8" x14ac:dyDescent="0.25">
      <c r="F20147"/>
      <c r="G20147"/>
      <c r="H20147"/>
    </row>
    <row r="20148" spans="6:8" x14ac:dyDescent="0.25">
      <c r="F20148"/>
      <c r="G20148"/>
      <c r="H20148"/>
    </row>
    <row r="20149" spans="6:8" x14ac:dyDescent="0.25">
      <c r="F20149"/>
      <c r="G20149"/>
      <c r="H20149"/>
    </row>
    <row r="20150" spans="6:8" x14ac:dyDescent="0.25">
      <c r="F20150"/>
      <c r="G20150"/>
      <c r="H20150"/>
    </row>
    <row r="20151" spans="6:8" x14ac:dyDescent="0.25">
      <c r="F20151"/>
      <c r="G20151"/>
      <c r="H20151"/>
    </row>
    <row r="20152" spans="6:8" x14ac:dyDescent="0.25">
      <c r="F20152"/>
      <c r="G20152"/>
      <c r="H20152"/>
    </row>
    <row r="20153" spans="6:8" x14ac:dyDescent="0.25">
      <c r="F20153"/>
      <c r="G20153"/>
      <c r="H20153"/>
    </row>
    <row r="20154" spans="6:8" x14ac:dyDescent="0.25">
      <c r="F20154"/>
      <c r="G20154"/>
      <c r="H20154"/>
    </row>
    <row r="20155" spans="6:8" x14ac:dyDescent="0.25">
      <c r="F20155"/>
      <c r="G20155"/>
      <c r="H20155"/>
    </row>
    <row r="20156" spans="6:8" x14ac:dyDescent="0.25">
      <c r="F20156"/>
      <c r="G20156"/>
      <c r="H20156"/>
    </row>
    <row r="20157" spans="6:8" x14ac:dyDescent="0.25">
      <c r="F20157"/>
      <c r="G20157"/>
      <c r="H20157"/>
    </row>
    <row r="20158" spans="6:8" x14ac:dyDescent="0.25">
      <c r="F20158"/>
      <c r="G20158"/>
      <c r="H20158"/>
    </row>
    <row r="20159" spans="6:8" x14ac:dyDescent="0.25">
      <c r="F20159"/>
      <c r="G20159"/>
      <c r="H20159"/>
    </row>
    <row r="20160" spans="6:8" x14ac:dyDescent="0.25">
      <c r="F20160"/>
      <c r="G20160"/>
      <c r="H20160"/>
    </row>
    <row r="20161" spans="6:8" x14ac:dyDescent="0.25">
      <c r="F20161"/>
      <c r="G20161"/>
      <c r="H20161"/>
    </row>
    <row r="20162" spans="6:8" x14ac:dyDescent="0.25">
      <c r="F20162"/>
      <c r="G20162"/>
      <c r="H20162"/>
    </row>
    <row r="20163" spans="6:8" x14ac:dyDescent="0.25">
      <c r="F20163"/>
      <c r="G20163"/>
      <c r="H20163"/>
    </row>
    <row r="20164" spans="6:8" x14ac:dyDescent="0.25">
      <c r="F20164"/>
      <c r="G20164"/>
      <c r="H20164"/>
    </row>
    <row r="20165" spans="6:8" x14ac:dyDescent="0.25">
      <c r="F20165"/>
      <c r="G20165"/>
      <c r="H20165"/>
    </row>
    <row r="20166" spans="6:8" x14ac:dyDescent="0.25">
      <c r="F20166"/>
      <c r="G20166"/>
      <c r="H20166"/>
    </row>
    <row r="20167" spans="6:8" x14ac:dyDescent="0.25">
      <c r="F20167"/>
      <c r="G20167"/>
      <c r="H20167"/>
    </row>
    <row r="20168" spans="6:8" x14ac:dyDescent="0.25">
      <c r="F20168"/>
      <c r="G20168"/>
      <c r="H20168"/>
    </row>
    <row r="20169" spans="6:8" x14ac:dyDescent="0.25">
      <c r="F20169"/>
      <c r="G20169"/>
      <c r="H20169"/>
    </row>
    <row r="20170" spans="6:8" x14ac:dyDescent="0.25">
      <c r="F20170"/>
      <c r="G20170"/>
      <c r="H20170"/>
    </row>
    <row r="20171" spans="6:8" x14ac:dyDescent="0.25">
      <c r="F20171"/>
      <c r="G20171"/>
      <c r="H20171"/>
    </row>
    <row r="20172" spans="6:8" x14ac:dyDescent="0.25">
      <c r="F20172"/>
      <c r="G20172"/>
      <c r="H20172"/>
    </row>
    <row r="20173" spans="6:8" x14ac:dyDescent="0.25">
      <c r="F20173"/>
      <c r="G20173"/>
      <c r="H20173"/>
    </row>
    <row r="20174" spans="6:8" x14ac:dyDescent="0.25">
      <c r="F20174"/>
      <c r="G20174"/>
      <c r="H20174"/>
    </row>
    <row r="20175" spans="6:8" x14ac:dyDescent="0.25">
      <c r="F20175"/>
      <c r="G20175"/>
      <c r="H20175"/>
    </row>
    <row r="20176" spans="6:8" x14ac:dyDescent="0.25">
      <c r="F20176"/>
      <c r="G20176"/>
      <c r="H20176"/>
    </row>
    <row r="20177" spans="6:8" x14ac:dyDescent="0.25">
      <c r="F20177"/>
      <c r="G20177"/>
      <c r="H20177"/>
    </row>
    <row r="20178" spans="6:8" x14ac:dyDescent="0.25">
      <c r="F20178"/>
      <c r="G20178"/>
      <c r="H20178"/>
    </row>
    <row r="20179" spans="6:8" x14ac:dyDescent="0.25">
      <c r="F20179"/>
      <c r="G20179"/>
      <c r="H20179"/>
    </row>
    <row r="20180" spans="6:8" x14ac:dyDescent="0.25">
      <c r="F20180"/>
      <c r="G20180"/>
      <c r="H20180"/>
    </row>
    <row r="20181" spans="6:8" x14ac:dyDescent="0.25">
      <c r="F20181"/>
      <c r="G20181"/>
      <c r="H20181"/>
    </row>
    <row r="20182" spans="6:8" x14ac:dyDescent="0.25">
      <c r="F20182"/>
      <c r="G20182"/>
      <c r="H20182"/>
    </row>
    <row r="20183" spans="6:8" x14ac:dyDescent="0.25">
      <c r="F20183"/>
      <c r="G20183"/>
      <c r="H20183"/>
    </row>
    <row r="20184" spans="6:8" x14ac:dyDescent="0.25">
      <c r="F20184"/>
      <c r="G20184"/>
      <c r="H20184"/>
    </row>
    <row r="20185" spans="6:8" x14ac:dyDescent="0.25">
      <c r="F20185"/>
      <c r="G20185"/>
      <c r="H20185"/>
    </row>
    <row r="20186" spans="6:8" x14ac:dyDescent="0.25">
      <c r="F20186"/>
      <c r="G20186"/>
      <c r="H20186"/>
    </row>
    <row r="20187" spans="6:8" x14ac:dyDescent="0.25">
      <c r="F20187"/>
      <c r="G20187"/>
      <c r="H20187"/>
    </row>
    <row r="20188" spans="6:8" x14ac:dyDescent="0.25">
      <c r="F20188"/>
      <c r="G20188"/>
      <c r="H20188"/>
    </row>
    <row r="20189" spans="6:8" x14ac:dyDescent="0.25">
      <c r="F20189"/>
      <c r="G20189"/>
      <c r="H20189"/>
    </row>
    <row r="20190" spans="6:8" x14ac:dyDescent="0.25">
      <c r="F20190"/>
      <c r="G20190"/>
      <c r="H20190"/>
    </row>
    <row r="20191" spans="6:8" x14ac:dyDescent="0.25">
      <c r="F20191"/>
      <c r="G20191"/>
      <c r="H20191"/>
    </row>
    <row r="20192" spans="6:8" x14ac:dyDescent="0.25">
      <c r="F20192"/>
      <c r="G20192"/>
      <c r="H20192"/>
    </row>
    <row r="20193" spans="6:8" x14ac:dyDescent="0.25">
      <c r="F20193"/>
      <c r="G20193"/>
      <c r="H20193"/>
    </row>
    <row r="20194" spans="6:8" x14ac:dyDescent="0.25">
      <c r="F20194"/>
      <c r="G20194"/>
      <c r="H20194"/>
    </row>
    <row r="20195" spans="6:8" x14ac:dyDescent="0.25">
      <c r="F20195"/>
      <c r="G20195"/>
      <c r="H20195"/>
    </row>
    <row r="20196" spans="6:8" x14ac:dyDescent="0.25">
      <c r="F20196"/>
      <c r="G20196"/>
      <c r="H20196"/>
    </row>
    <row r="20197" spans="6:8" x14ac:dyDescent="0.25">
      <c r="F20197"/>
      <c r="G20197"/>
      <c r="H20197"/>
    </row>
    <row r="20198" spans="6:8" x14ac:dyDescent="0.25">
      <c r="F20198"/>
      <c r="G20198"/>
      <c r="H20198"/>
    </row>
    <row r="20199" spans="6:8" x14ac:dyDescent="0.25">
      <c r="F20199"/>
      <c r="G20199"/>
      <c r="H20199"/>
    </row>
    <row r="20200" spans="6:8" x14ac:dyDescent="0.25">
      <c r="F20200"/>
      <c r="G20200"/>
      <c r="H20200"/>
    </row>
    <row r="20201" spans="6:8" x14ac:dyDescent="0.25">
      <c r="F20201"/>
      <c r="G20201"/>
      <c r="H20201"/>
    </row>
    <row r="20202" spans="6:8" x14ac:dyDescent="0.25">
      <c r="F20202"/>
      <c r="G20202"/>
      <c r="H20202"/>
    </row>
    <row r="20203" spans="6:8" x14ac:dyDescent="0.25">
      <c r="F20203"/>
      <c r="G20203"/>
      <c r="H20203"/>
    </row>
    <row r="20204" spans="6:8" x14ac:dyDescent="0.25">
      <c r="F20204"/>
      <c r="G20204"/>
      <c r="H20204"/>
    </row>
    <row r="20205" spans="6:8" x14ac:dyDescent="0.25">
      <c r="F20205"/>
      <c r="G20205"/>
      <c r="H20205"/>
    </row>
    <row r="20206" spans="6:8" x14ac:dyDescent="0.25">
      <c r="F20206"/>
      <c r="G20206"/>
      <c r="H20206"/>
    </row>
    <row r="20207" spans="6:8" x14ac:dyDescent="0.25">
      <c r="F20207"/>
      <c r="G20207"/>
      <c r="H20207"/>
    </row>
    <row r="20208" spans="6:8" x14ac:dyDescent="0.25">
      <c r="F20208"/>
      <c r="G20208"/>
      <c r="H20208"/>
    </row>
    <row r="20209" spans="6:8" x14ac:dyDescent="0.25">
      <c r="F20209"/>
      <c r="G20209"/>
      <c r="H20209"/>
    </row>
    <row r="20210" spans="6:8" x14ac:dyDescent="0.25">
      <c r="F20210"/>
      <c r="G20210"/>
      <c r="H20210"/>
    </row>
    <row r="20211" spans="6:8" x14ac:dyDescent="0.25">
      <c r="F20211"/>
      <c r="G20211"/>
      <c r="H20211"/>
    </row>
    <row r="20212" spans="6:8" x14ac:dyDescent="0.25">
      <c r="F20212"/>
      <c r="G20212"/>
      <c r="H20212"/>
    </row>
    <row r="20213" spans="6:8" x14ac:dyDescent="0.25">
      <c r="F20213"/>
      <c r="G20213"/>
      <c r="H20213"/>
    </row>
    <row r="20214" spans="6:8" x14ac:dyDescent="0.25">
      <c r="F20214"/>
      <c r="G20214"/>
      <c r="H20214"/>
    </row>
    <row r="20215" spans="6:8" x14ac:dyDescent="0.25">
      <c r="F20215"/>
      <c r="G20215"/>
      <c r="H20215"/>
    </row>
    <row r="20216" spans="6:8" x14ac:dyDescent="0.25">
      <c r="F20216"/>
      <c r="G20216"/>
      <c r="H20216"/>
    </row>
    <row r="20217" spans="6:8" x14ac:dyDescent="0.25">
      <c r="F20217"/>
      <c r="G20217"/>
      <c r="H20217"/>
    </row>
    <row r="20218" spans="6:8" x14ac:dyDescent="0.25">
      <c r="F20218"/>
      <c r="G20218"/>
      <c r="H20218"/>
    </row>
    <row r="20219" spans="6:8" x14ac:dyDescent="0.25">
      <c r="F20219"/>
      <c r="G20219"/>
      <c r="H20219"/>
    </row>
    <row r="20220" spans="6:8" x14ac:dyDescent="0.25">
      <c r="F20220"/>
      <c r="G20220"/>
      <c r="H20220"/>
    </row>
    <row r="20221" spans="6:8" x14ac:dyDescent="0.25">
      <c r="F20221"/>
      <c r="G20221"/>
      <c r="H20221"/>
    </row>
    <row r="20222" spans="6:8" x14ac:dyDescent="0.25">
      <c r="F20222"/>
      <c r="G20222"/>
      <c r="H20222"/>
    </row>
    <row r="20223" spans="6:8" x14ac:dyDescent="0.25">
      <c r="F20223"/>
      <c r="G20223"/>
      <c r="H20223"/>
    </row>
    <row r="20224" spans="6:8" x14ac:dyDescent="0.25">
      <c r="F20224"/>
      <c r="G20224"/>
      <c r="H20224"/>
    </row>
    <row r="20225" spans="6:8" x14ac:dyDescent="0.25">
      <c r="F20225"/>
      <c r="G20225"/>
      <c r="H20225"/>
    </row>
    <row r="20226" spans="6:8" x14ac:dyDescent="0.25">
      <c r="F20226"/>
      <c r="G20226"/>
      <c r="H20226"/>
    </row>
    <row r="20227" spans="6:8" x14ac:dyDescent="0.25">
      <c r="F20227"/>
      <c r="G20227"/>
      <c r="H20227"/>
    </row>
    <row r="20228" spans="6:8" x14ac:dyDescent="0.25">
      <c r="F20228"/>
      <c r="G20228"/>
      <c r="H20228"/>
    </row>
    <row r="20229" spans="6:8" x14ac:dyDescent="0.25">
      <c r="F20229"/>
      <c r="G20229"/>
      <c r="H20229"/>
    </row>
    <row r="20230" spans="6:8" x14ac:dyDescent="0.25">
      <c r="F20230"/>
      <c r="G20230"/>
      <c r="H20230"/>
    </row>
    <row r="20231" spans="6:8" x14ac:dyDescent="0.25">
      <c r="F20231"/>
      <c r="G20231"/>
      <c r="H20231"/>
    </row>
    <row r="20232" spans="6:8" x14ac:dyDescent="0.25">
      <c r="F20232"/>
      <c r="G20232"/>
      <c r="H20232"/>
    </row>
    <row r="20233" spans="6:8" x14ac:dyDescent="0.25">
      <c r="F20233"/>
      <c r="G20233"/>
      <c r="H20233"/>
    </row>
    <row r="20234" spans="6:8" x14ac:dyDescent="0.25">
      <c r="F20234"/>
      <c r="G20234"/>
      <c r="H20234"/>
    </row>
    <row r="20235" spans="6:8" x14ac:dyDescent="0.25">
      <c r="F20235"/>
      <c r="G20235"/>
      <c r="H20235"/>
    </row>
    <row r="20236" spans="6:8" x14ac:dyDescent="0.25">
      <c r="F20236"/>
      <c r="G20236"/>
      <c r="H20236"/>
    </row>
    <row r="20237" spans="6:8" x14ac:dyDescent="0.25">
      <c r="F20237"/>
      <c r="G20237"/>
      <c r="H20237"/>
    </row>
    <row r="20238" spans="6:8" x14ac:dyDescent="0.25">
      <c r="F20238"/>
      <c r="G20238"/>
      <c r="H20238"/>
    </row>
    <row r="20239" spans="6:8" x14ac:dyDescent="0.25">
      <c r="F20239"/>
      <c r="G20239"/>
      <c r="H20239"/>
    </row>
    <row r="20240" spans="6:8" x14ac:dyDescent="0.25">
      <c r="F20240"/>
      <c r="G20240"/>
      <c r="H20240"/>
    </row>
    <row r="20241" spans="6:8" x14ac:dyDescent="0.25">
      <c r="F20241"/>
      <c r="G20241"/>
      <c r="H20241"/>
    </row>
    <row r="20242" spans="6:8" x14ac:dyDescent="0.25">
      <c r="F20242"/>
      <c r="G20242"/>
      <c r="H20242"/>
    </row>
    <row r="20243" spans="6:8" x14ac:dyDescent="0.25">
      <c r="F20243"/>
      <c r="G20243"/>
      <c r="H20243"/>
    </row>
    <row r="20244" spans="6:8" x14ac:dyDescent="0.25">
      <c r="F20244"/>
      <c r="G20244"/>
      <c r="H20244"/>
    </row>
    <row r="20245" spans="6:8" x14ac:dyDescent="0.25">
      <c r="F20245"/>
      <c r="G20245"/>
      <c r="H20245"/>
    </row>
    <row r="20246" spans="6:8" x14ac:dyDescent="0.25">
      <c r="F20246"/>
      <c r="G20246"/>
      <c r="H20246"/>
    </row>
    <row r="20247" spans="6:8" x14ac:dyDescent="0.25">
      <c r="F20247"/>
      <c r="G20247"/>
      <c r="H20247"/>
    </row>
    <row r="20248" spans="6:8" x14ac:dyDescent="0.25">
      <c r="F20248"/>
      <c r="G20248"/>
      <c r="H20248"/>
    </row>
    <row r="20249" spans="6:8" x14ac:dyDescent="0.25">
      <c r="F20249"/>
      <c r="G20249"/>
      <c r="H20249"/>
    </row>
    <row r="20250" spans="6:8" x14ac:dyDescent="0.25">
      <c r="F20250"/>
      <c r="G20250"/>
      <c r="H20250"/>
    </row>
    <row r="20251" spans="6:8" x14ac:dyDescent="0.25">
      <c r="F20251"/>
      <c r="G20251"/>
      <c r="H20251"/>
    </row>
    <row r="20252" spans="6:8" x14ac:dyDescent="0.25">
      <c r="F20252"/>
      <c r="G20252"/>
      <c r="H20252"/>
    </row>
    <row r="20253" spans="6:8" x14ac:dyDescent="0.25">
      <c r="F20253"/>
      <c r="G20253"/>
      <c r="H20253"/>
    </row>
    <row r="20254" spans="6:8" x14ac:dyDescent="0.25">
      <c r="F20254"/>
      <c r="G20254"/>
      <c r="H20254"/>
    </row>
    <row r="20255" spans="6:8" x14ac:dyDescent="0.25">
      <c r="F20255"/>
      <c r="G20255"/>
      <c r="H20255"/>
    </row>
    <row r="20256" spans="6:8" x14ac:dyDescent="0.25">
      <c r="F20256"/>
      <c r="G20256"/>
      <c r="H20256"/>
    </row>
    <row r="20257" spans="6:8" x14ac:dyDescent="0.25">
      <c r="F20257"/>
      <c r="G20257"/>
      <c r="H20257"/>
    </row>
    <row r="20258" spans="6:8" x14ac:dyDescent="0.25">
      <c r="F20258"/>
      <c r="G20258"/>
      <c r="H20258"/>
    </row>
    <row r="20259" spans="6:8" x14ac:dyDescent="0.25">
      <c r="F20259"/>
      <c r="G20259"/>
      <c r="H20259"/>
    </row>
    <row r="20260" spans="6:8" x14ac:dyDescent="0.25">
      <c r="F20260"/>
      <c r="G20260"/>
      <c r="H20260"/>
    </row>
    <row r="20261" spans="6:8" x14ac:dyDescent="0.25">
      <c r="F20261"/>
      <c r="G20261"/>
      <c r="H20261"/>
    </row>
    <row r="20262" spans="6:8" x14ac:dyDescent="0.25">
      <c r="F20262"/>
      <c r="G20262"/>
      <c r="H20262"/>
    </row>
    <row r="20263" spans="6:8" x14ac:dyDescent="0.25">
      <c r="F20263"/>
      <c r="G20263"/>
      <c r="H20263"/>
    </row>
    <row r="20264" spans="6:8" x14ac:dyDescent="0.25">
      <c r="F20264"/>
      <c r="G20264"/>
      <c r="H20264"/>
    </row>
    <row r="20265" spans="6:8" x14ac:dyDescent="0.25">
      <c r="F20265"/>
      <c r="G20265"/>
      <c r="H20265"/>
    </row>
    <row r="20266" spans="6:8" x14ac:dyDescent="0.25">
      <c r="F20266"/>
      <c r="G20266"/>
      <c r="H20266"/>
    </row>
    <row r="20267" spans="6:8" x14ac:dyDescent="0.25">
      <c r="F20267"/>
      <c r="G20267"/>
      <c r="H20267"/>
    </row>
    <row r="20268" spans="6:8" x14ac:dyDescent="0.25">
      <c r="F20268"/>
      <c r="G20268"/>
      <c r="H20268"/>
    </row>
    <row r="20269" spans="6:8" x14ac:dyDescent="0.25">
      <c r="F20269"/>
      <c r="G20269"/>
      <c r="H20269"/>
    </row>
    <row r="20270" spans="6:8" x14ac:dyDescent="0.25">
      <c r="F20270"/>
      <c r="G20270"/>
      <c r="H20270"/>
    </row>
    <row r="20271" spans="6:8" x14ac:dyDescent="0.25">
      <c r="F20271"/>
      <c r="G20271"/>
      <c r="H20271"/>
    </row>
    <row r="20272" spans="6:8" x14ac:dyDescent="0.25">
      <c r="F20272"/>
      <c r="G20272"/>
      <c r="H20272"/>
    </row>
    <row r="20273" spans="6:8" x14ac:dyDescent="0.25">
      <c r="F20273"/>
      <c r="G20273"/>
      <c r="H20273"/>
    </row>
    <row r="20274" spans="6:8" x14ac:dyDescent="0.25">
      <c r="F20274"/>
      <c r="G20274"/>
      <c r="H20274"/>
    </row>
    <row r="20275" spans="6:8" x14ac:dyDescent="0.25">
      <c r="F20275"/>
      <c r="G20275"/>
      <c r="H20275"/>
    </row>
    <row r="20276" spans="6:8" x14ac:dyDescent="0.25">
      <c r="F20276"/>
      <c r="G20276"/>
      <c r="H20276"/>
    </row>
    <row r="20277" spans="6:8" x14ac:dyDescent="0.25">
      <c r="F20277"/>
      <c r="G20277"/>
      <c r="H20277"/>
    </row>
    <row r="20278" spans="6:8" x14ac:dyDescent="0.25">
      <c r="F20278"/>
      <c r="G20278"/>
      <c r="H20278"/>
    </row>
    <row r="20279" spans="6:8" x14ac:dyDescent="0.25">
      <c r="F20279"/>
      <c r="G20279"/>
      <c r="H20279"/>
    </row>
    <row r="20280" spans="6:8" x14ac:dyDescent="0.25">
      <c r="F20280"/>
      <c r="G20280"/>
      <c r="H20280"/>
    </row>
    <row r="20281" spans="6:8" x14ac:dyDescent="0.25">
      <c r="F20281"/>
      <c r="G20281"/>
      <c r="H20281"/>
    </row>
    <row r="20282" spans="6:8" x14ac:dyDescent="0.25">
      <c r="F20282"/>
      <c r="G20282"/>
      <c r="H20282"/>
    </row>
    <row r="20283" spans="6:8" x14ac:dyDescent="0.25">
      <c r="F20283"/>
      <c r="G20283"/>
      <c r="H20283"/>
    </row>
    <row r="20284" spans="6:8" x14ac:dyDescent="0.25">
      <c r="F20284"/>
      <c r="G20284"/>
      <c r="H20284"/>
    </row>
    <row r="20285" spans="6:8" x14ac:dyDescent="0.25">
      <c r="F20285"/>
      <c r="G20285"/>
      <c r="H20285"/>
    </row>
    <row r="20286" spans="6:8" x14ac:dyDescent="0.25">
      <c r="F20286"/>
      <c r="G20286"/>
      <c r="H20286"/>
    </row>
    <row r="20287" spans="6:8" x14ac:dyDescent="0.25">
      <c r="F20287"/>
      <c r="G20287"/>
      <c r="H20287"/>
    </row>
    <row r="20288" spans="6:8" x14ac:dyDescent="0.25">
      <c r="F20288"/>
      <c r="G20288"/>
      <c r="H20288"/>
    </row>
    <row r="20289" spans="6:8" x14ac:dyDescent="0.25">
      <c r="F20289"/>
      <c r="G20289"/>
      <c r="H20289"/>
    </row>
    <row r="20290" spans="6:8" x14ac:dyDescent="0.25">
      <c r="F20290"/>
      <c r="G20290"/>
      <c r="H20290"/>
    </row>
    <row r="20291" spans="6:8" x14ac:dyDescent="0.25">
      <c r="F20291"/>
      <c r="G20291"/>
      <c r="H20291"/>
    </row>
    <row r="20292" spans="6:8" x14ac:dyDescent="0.25">
      <c r="F20292"/>
      <c r="G20292"/>
      <c r="H20292"/>
    </row>
    <row r="20293" spans="6:8" x14ac:dyDescent="0.25">
      <c r="F20293"/>
      <c r="G20293"/>
      <c r="H20293"/>
    </row>
    <row r="20294" spans="6:8" x14ac:dyDescent="0.25">
      <c r="F20294"/>
      <c r="G20294"/>
      <c r="H20294"/>
    </row>
    <row r="20295" spans="6:8" x14ac:dyDescent="0.25">
      <c r="F20295"/>
      <c r="G20295"/>
      <c r="H20295"/>
    </row>
    <row r="20296" spans="6:8" x14ac:dyDescent="0.25">
      <c r="F20296"/>
      <c r="G20296"/>
      <c r="H20296"/>
    </row>
    <row r="20297" spans="6:8" x14ac:dyDescent="0.25">
      <c r="F20297"/>
      <c r="G20297"/>
      <c r="H20297"/>
    </row>
    <row r="20298" spans="6:8" x14ac:dyDescent="0.25">
      <c r="F20298"/>
      <c r="G20298"/>
      <c r="H20298"/>
    </row>
    <row r="20299" spans="6:8" x14ac:dyDescent="0.25">
      <c r="F20299"/>
      <c r="G20299"/>
      <c r="H20299"/>
    </row>
    <row r="20300" spans="6:8" x14ac:dyDescent="0.25">
      <c r="F20300"/>
      <c r="G20300"/>
      <c r="H20300"/>
    </row>
    <row r="20301" spans="6:8" x14ac:dyDescent="0.25">
      <c r="F20301"/>
      <c r="G20301"/>
      <c r="H20301"/>
    </row>
    <row r="20302" spans="6:8" x14ac:dyDescent="0.25">
      <c r="F20302"/>
      <c r="G20302"/>
      <c r="H20302"/>
    </row>
    <row r="20303" spans="6:8" x14ac:dyDescent="0.25">
      <c r="F20303"/>
      <c r="G20303"/>
      <c r="H20303"/>
    </row>
    <row r="20304" spans="6:8" x14ac:dyDescent="0.25">
      <c r="F20304"/>
      <c r="G20304"/>
      <c r="H20304"/>
    </row>
    <row r="20305" spans="6:8" x14ac:dyDescent="0.25">
      <c r="F20305"/>
      <c r="G20305"/>
      <c r="H20305"/>
    </row>
    <row r="20306" spans="6:8" x14ac:dyDescent="0.25">
      <c r="F20306"/>
      <c r="G20306"/>
      <c r="H20306"/>
    </row>
    <row r="20307" spans="6:8" x14ac:dyDescent="0.25">
      <c r="F20307"/>
      <c r="G20307"/>
      <c r="H20307"/>
    </row>
    <row r="20308" spans="6:8" x14ac:dyDescent="0.25">
      <c r="F20308"/>
      <c r="G20308"/>
      <c r="H20308"/>
    </row>
    <row r="20309" spans="6:8" x14ac:dyDescent="0.25">
      <c r="F20309"/>
      <c r="G20309"/>
      <c r="H20309"/>
    </row>
    <row r="20310" spans="6:8" x14ac:dyDescent="0.25">
      <c r="F20310"/>
      <c r="G20310"/>
      <c r="H20310"/>
    </row>
    <row r="20311" spans="6:8" x14ac:dyDescent="0.25">
      <c r="F20311"/>
      <c r="G20311"/>
      <c r="H20311"/>
    </row>
    <row r="20312" spans="6:8" x14ac:dyDescent="0.25">
      <c r="F20312"/>
      <c r="G20312"/>
      <c r="H20312"/>
    </row>
    <row r="20313" spans="6:8" x14ac:dyDescent="0.25">
      <c r="F20313"/>
      <c r="G20313"/>
      <c r="H20313"/>
    </row>
    <row r="20314" spans="6:8" x14ac:dyDescent="0.25">
      <c r="F20314"/>
      <c r="G20314"/>
      <c r="H20314"/>
    </row>
    <row r="20315" spans="6:8" x14ac:dyDescent="0.25">
      <c r="F20315"/>
      <c r="G20315"/>
      <c r="H20315"/>
    </row>
    <row r="20316" spans="6:8" x14ac:dyDescent="0.25">
      <c r="F20316"/>
      <c r="G20316"/>
      <c r="H20316"/>
    </row>
    <row r="20317" spans="6:8" x14ac:dyDescent="0.25">
      <c r="F20317"/>
      <c r="G20317"/>
      <c r="H20317"/>
    </row>
    <row r="20318" spans="6:8" x14ac:dyDescent="0.25">
      <c r="F20318"/>
      <c r="G20318"/>
      <c r="H20318"/>
    </row>
    <row r="20319" spans="6:8" x14ac:dyDescent="0.25">
      <c r="F20319"/>
      <c r="G20319"/>
      <c r="H20319"/>
    </row>
    <row r="20320" spans="6:8" x14ac:dyDescent="0.25">
      <c r="F20320"/>
      <c r="G20320"/>
      <c r="H20320"/>
    </row>
    <row r="20321" spans="6:8" x14ac:dyDescent="0.25">
      <c r="F20321"/>
      <c r="G20321"/>
      <c r="H20321"/>
    </row>
    <row r="20322" spans="6:8" x14ac:dyDescent="0.25">
      <c r="F20322"/>
      <c r="G20322"/>
      <c r="H20322"/>
    </row>
    <row r="20323" spans="6:8" x14ac:dyDescent="0.25">
      <c r="F20323"/>
      <c r="G20323"/>
      <c r="H20323"/>
    </row>
    <row r="20324" spans="6:8" x14ac:dyDescent="0.25">
      <c r="F20324"/>
      <c r="G20324"/>
      <c r="H20324"/>
    </row>
    <row r="20325" spans="6:8" x14ac:dyDescent="0.25">
      <c r="F20325"/>
      <c r="G20325"/>
      <c r="H20325"/>
    </row>
    <row r="20326" spans="6:8" x14ac:dyDescent="0.25">
      <c r="F20326"/>
      <c r="G20326"/>
      <c r="H20326"/>
    </row>
    <row r="20327" spans="6:8" x14ac:dyDescent="0.25">
      <c r="F20327"/>
      <c r="G20327"/>
      <c r="H20327"/>
    </row>
    <row r="20328" spans="6:8" x14ac:dyDescent="0.25">
      <c r="F20328"/>
      <c r="G20328"/>
      <c r="H20328"/>
    </row>
    <row r="20329" spans="6:8" x14ac:dyDescent="0.25">
      <c r="F20329"/>
      <c r="G20329"/>
      <c r="H20329"/>
    </row>
    <row r="20330" spans="6:8" x14ac:dyDescent="0.25">
      <c r="F20330"/>
      <c r="G20330"/>
      <c r="H20330"/>
    </row>
    <row r="20331" spans="6:8" x14ac:dyDescent="0.25">
      <c r="F20331"/>
      <c r="G20331"/>
      <c r="H20331"/>
    </row>
    <row r="20332" spans="6:8" x14ac:dyDescent="0.25">
      <c r="F20332"/>
      <c r="G20332"/>
      <c r="H20332"/>
    </row>
    <row r="20333" spans="6:8" x14ac:dyDescent="0.25">
      <c r="F20333"/>
      <c r="G20333"/>
      <c r="H20333"/>
    </row>
    <row r="20334" spans="6:8" x14ac:dyDescent="0.25">
      <c r="F20334"/>
      <c r="G20334"/>
      <c r="H20334"/>
    </row>
    <row r="20335" spans="6:8" x14ac:dyDescent="0.25">
      <c r="F20335"/>
      <c r="G20335"/>
      <c r="H20335"/>
    </row>
    <row r="20336" spans="6:8" x14ac:dyDescent="0.25">
      <c r="F20336"/>
      <c r="G20336"/>
      <c r="H20336"/>
    </row>
    <row r="20337" spans="6:8" x14ac:dyDescent="0.25">
      <c r="F20337"/>
      <c r="G20337"/>
      <c r="H20337"/>
    </row>
    <row r="20338" spans="6:8" x14ac:dyDescent="0.25">
      <c r="F20338"/>
      <c r="G20338"/>
      <c r="H20338"/>
    </row>
    <row r="20339" spans="6:8" x14ac:dyDescent="0.25">
      <c r="F20339"/>
      <c r="G20339"/>
      <c r="H20339"/>
    </row>
    <row r="20340" spans="6:8" x14ac:dyDescent="0.25">
      <c r="F20340"/>
      <c r="G20340"/>
      <c r="H20340"/>
    </row>
    <row r="20341" spans="6:8" x14ac:dyDescent="0.25">
      <c r="F20341"/>
      <c r="G20341"/>
      <c r="H20341"/>
    </row>
    <row r="20342" spans="6:8" x14ac:dyDescent="0.25">
      <c r="F20342"/>
      <c r="G20342"/>
      <c r="H20342"/>
    </row>
    <row r="20343" spans="6:8" x14ac:dyDescent="0.25">
      <c r="F20343"/>
      <c r="G20343"/>
      <c r="H20343"/>
    </row>
    <row r="20344" spans="6:8" x14ac:dyDescent="0.25">
      <c r="F20344"/>
      <c r="G20344"/>
      <c r="H20344"/>
    </row>
    <row r="20345" spans="6:8" x14ac:dyDescent="0.25">
      <c r="F20345"/>
      <c r="G20345"/>
      <c r="H20345"/>
    </row>
    <row r="20346" spans="6:8" x14ac:dyDescent="0.25">
      <c r="F20346"/>
      <c r="G20346"/>
      <c r="H20346"/>
    </row>
    <row r="20347" spans="6:8" x14ac:dyDescent="0.25">
      <c r="F20347"/>
      <c r="G20347"/>
      <c r="H20347"/>
    </row>
    <row r="20348" spans="6:8" x14ac:dyDescent="0.25">
      <c r="F20348"/>
      <c r="G20348"/>
      <c r="H20348"/>
    </row>
    <row r="20349" spans="6:8" x14ac:dyDescent="0.25">
      <c r="F20349"/>
      <c r="G20349"/>
      <c r="H20349"/>
    </row>
    <row r="20350" spans="6:8" x14ac:dyDescent="0.25">
      <c r="F20350"/>
      <c r="G20350"/>
      <c r="H20350"/>
    </row>
    <row r="20351" spans="6:8" x14ac:dyDescent="0.25">
      <c r="F20351"/>
      <c r="G20351"/>
      <c r="H20351"/>
    </row>
    <row r="20352" spans="6:8" x14ac:dyDescent="0.25">
      <c r="F20352"/>
      <c r="G20352"/>
      <c r="H20352"/>
    </row>
    <row r="20353" spans="6:8" x14ac:dyDescent="0.25">
      <c r="F20353"/>
      <c r="G20353"/>
      <c r="H20353"/>
    </row>
    <row r="20354" spans="6:8" x14ac:dyDescent="0.25">
      <c r="F20354"/>
      <c r="G20354"/>
      <c r="H20354"/>
    </row>
    <row r="20355" spans="6:8" x14ac:dyDescent="0.25">
      <c r="F20355"/>
      <c r="G20355"/>
      <c r="H20355"/>
    </row>
    <row r="20356" spans="6:8" x14ac:dyDescent="0.25">
      <c r="F20356"/>
      <c r="G20356"/>
      <c r="H20356"/>
    </row>
    <row r="20357" spans="6:8" x14ac:dyDescent="0.25">
      <c r="F20357"/>
      <c r="G20357"/>
      <c r="H20357"/>
    </row>
    <row r="20358" spans="6:8" x14ac:dyDescent="0.25">
      <c r="F20358"/>
      <c r="G20358"/>
      <c r="H20358"/>
    </row>
    <row r="20359" spans="6:8" x14ac:dyDescent="0.25">
      <c r="F20359"/>
      <c r="G20359"/>
      <c r="H20359"/>
    </row>
    <row r="20360" spans="6:8" x14ac:dyDescent="0.25">
      <c r="F20360"/>
      <c r="G20360"/>
      <c r="H20360"/>
    </row>
    <row r="20361" spans="6:8" x14ac:dyDescent="0.25">
      <c r="F20361"/>
      <c r="G20361"/>
      <c r="H20361"/>
    </row>
    <row r="20362" spans="6:8" x14ac:dyDescent="0.25">
      <c r="F20362"/>
      <c r="G20362"/>
      <c r="H20362"/>
    </row>
    <row r="20363" spans="6:8" x14ac:dyDescent="0.25">
      <c r="F20363"/>
      <c r="G20363"/>
      <c r="H20363"/>
    </row>
    <row r="20364" spans="6:8" x14ac:dyDescent="0.25">
      <c r="F20364"/>
      <c r="G20364"/>
      <c r="H20364"/>
    </row>
    <row r="20365" spans="6:8" x14ac:dyDescent="0.25">
      <c r="F20365"/>
      <c r="G20365"/>
      <c r="H20365"/>
    </row>
    <row r="20366" spans="6:8" x14ac:dyDescent="0.25">
      <c r="F20366"/>
      <c r="G20366"/>
      <c r="H20366"/>
    </row>
    <row r="20367" spans="6:8" x14ac:dyDescent="0.25">
      <c r="F20367"/>
      <c r="G20367"/>
      <c r="H20367"/>
    </row>
    <row r="20368" spans="6:8" x14ac:dyDescent="0.25">
      <c r="F20368"/>
      <c r="G20368"/>
      <c r="H20368"/>
    </row>
    <row r="20369" spans="6:8" x14ac:dyDescent="0.25">
      <c r="F20369"/>
      <c r="G20369"/>
      <c r="H20369"/>
    </row>
    <row r="20370" spans="6:8" x14ac:dyDescent="0.25">
      <c r="F20370"/>
      <c r="G20370"/>
      <c r="H20370"/>
    </row>
    <row r="20371" spans="6:8" x14ac:dyDescent="0.25">
      <c r="F20371"/>
      <c r="G20371"/>
      <c r="H20371"/>
    </row>
    <row r="20372" spans="6:8" x14ac:dyDescent="0.25">
      <c r="F20372"/>
      <c r="G20372"/>
      <c r="H20372"/>
    </row>
    <row r="20373" spans="6:8" x14ac:dyDescent="0.25">
      <c r="F20373"/>
      <c r="G20373"/>
      <c r="H20373"/>
    </row>
    <row r="20374" spans="6:8" x14ac:dyDescent="0.25">
      <c r="F20374"/>
      <c r="G20374"/>
      <c r="H20374"/>
    </row>
    <row r="20375" spans="6:8" x14ac:dyDescent="0.25">
      <c r="F20375"/>
      <c r="G20375"/>
      <c r="H20375"/>
    </row>
    <row r="20376" spans="6:8" x14ac:dyDescent="0.25">
      <c r="F20376"/>
      <c r="G20376"/>
      <c r="H20376"/>
    </row>
    <row r="20377" spans="6:8" x14ac:dyDescent="0.25">
      <c r="F20377"/>
      <c r="G20377"/>
      <c r="H20377"/>
    </row>
    <row r="20378" spans="6:8" x14ac:dyDescent="0.25">
      <c r="F20378"/>
      <c r="G20378"/>
      <c r="H20378"/>
    </row>
    <row r="20379" spans="6:8" x14ac:dyDescent="0.25">
      <c r="F20379"/>
      <c r="G20379"/>
      <c r="H20379"/>
    </row>
    <row r="20380" spans="6:8" x14ac:dyDescent="0.25">
      <c r="F20380"/>
      <c r="G20380"/>
      <c r="H20380"/>
    </row>
    <row r="20381" spans="6:8" x14ac:dyDescent="0.25">
      <c r="F20381"/>
      <c r="G20381"/>
      <c r="H20381"/>
    </row>
    <row r="20382" spans="6:8" x14ac:dyDescent="0.25">
      <c r="F20382"/>
      <c r="G20382"/>
      <c r="H20382"/>
    </row>
    <row r="20383" spans="6:8" x14ac:dyDescent="0.25">
      <c r="F20383"/>
      <c r="G20383"/>
      <c r="H20383"/>
    </row>
    <row r="20384" spans="6:8" x14ac:dyDescent="0.25">
      <c r="F20384"/>
      <c r="G20384"/>
      <c r="H20384"/>
    </row>
    <row r="20385" spans="6:8" x14ac:dyDescent="0.25">
      <c r="F20385"/>
      <c r="G20385"/>
      <c r="H20385"/>
    </row>
    <row r="20386" spans="6:8" x14ac:dyDescent="0.25">
      <c r="F20386"/>
      <c r="G20386"/>
      <c r="H20386"/>
    </row>
    <row r="20387" spans="6:8" x14ac:dyDescent="0.25">
      <c r="F20387"/>
      <c r="G20387"/>
      <c r="H20387"/>
    </row>
    <row r="20388" spans="6:8" x14ac:dyDescent="0.25">
      <c r="F20388"/>
      <c r="G20388"/>
      <c r="H20388"/>
    </row>
    <row r="20389" spans="6:8" x14ac:dyDescent="0.25">
      <c r="F20389"/>
      <c r="G20389"/>
      <c r="H20389"/>
    </row>
    <row r="20390" spans="6:8" x14ac:dyDescent="0.25">
      <c r="F20390"/>
      <c r="G20390"/>
      <c r="H20390"/>
    </row>
    <row r="20391" spans="6:8" x14ac:dyDescent="0.25">
      <c r="F20391"/>
      <c r="G20391"/>
      <c r="H20391"/>
    </row>
    <row r="20392" spans="6:8" x14ac:dyDescent="0.25">
      <c r="F20392"/>
      <c r="G20392"/>
      <c r="H20392"/>
    </row>
    <row r="20393" spans="6:8" x14ac:dyDescent="0.25">
      <c r="F20393"/>
      <c r="G20393"/>
      <c r="H20393"/>
    </row>
    <row r="20394" spans="6:8" x14ac:dyDescent="0.25">
      <c r="F20394"/>
      <c r="G20394"/>
      <c r="H20394"/>
    </row>
    <row r="20395" spans="6:8" x14ac:dyDescent="0.25">
      <c r="F20395"/>
      <c r="G20395"/>
      <c r="H20395"/>
    </row>
    <row r="20396" spans="6:8" x14ac:dyDescent="0.25">
      <c r="F20396"/>
      <c r="G20396"/>
      <c r="H20396"/>
    </row>
    <row r="20397" spans="6:8" x14ac:dyDescent="0.25">
      <c r="F20397"/>
      <c r="G20397"/>
      <c r="H20397"/>
    </row>
    <row r="20398" spans="6:8" x14ac:dyDescent="0.25">
      <c r="F20398"/>
      <c r="G20398"/>
      <c r="H20398"/>
    </row>
    <row r="20399" spans="6:8" x14ac:dyDescent="0.25">
      <c r="F20399"/>
      <c r="G20399"/>
      <c r="H20399"/>
    </row>
    <row r="20400" spans="6:8" x14ac:dyDescent="0.25">
      <c r="F20400"/>
      <c r="G20400"/>
      <c r="H20400"/>
    </row>
    <row r="20401" spans="6:8" x14ac:dyDescent="0.25">
      <c r="F20401"/>
      <c r="G20401"/>
      <c r="H20401"/>
    </row>
    <row r="20402" spans="6:8" x14ac:dyDescent="0.25">
      <c r="F20402"/>
      <c r="G20402"/>
      <c r="H20402"/>
    </row>
    <row r="20403" spans="6:8" x14ac:dyDescent="0.25">
      <c r="F20403"/>
      <c r="G20403"/>
      <c r="H20403"/>
    </row>
    <row r="20404" spans="6:8" x14ac:dyDescent="0.25">
      <c r="F20404"/>
      <c r="G20404"/>
      <c r="H20404"/>
    </row>
    <row r="20405" spans="6:8" x14ac:dyDescent="0.25">
      <c r="F20405"/>
      <c r="G20405"/>
      <c r="H20405"/>
    </row>
    <row r="20406" spans="6:8" x14ac:dyDescent="0.25">
      <c r="F20406"/>
      <c r="G20406"/>
      <c r="H20406"/>
    </row>
    <row r="20407" spans="6:8" x14ac:dyDescent="0.25">
      <c r="F20407"/>
      <c r="G20407"/>
      <c r="H20407"/>
    </row>
    <row r="20408" spans="6:8" x14ac:dyDescent="0.25">
      <c r="F20408"/>
      <c r="G20408"/>
      <c r="H20408"/>
    </row>
    <row r="20409" spans="6:8" x14ac:dyDescent="0.25">
      <c r="F20409"/>
      <c r="G20409"/>
      <c r="H20409"/>
    </row>
    <row r="20410" spans="6:8" x14ac:dyDescent="0.25">
      <c r="F20410"/>
      <c r="G20410"/>
      <c r="H20410"/>
    </row>
    <row r="20411" spans="6:8" x14ac:dyDescent="0.25">
      <c r="F20411"/>
      <c r="G20411"/>
      <c r="H20411"/>
    </row>
    <row r="20412" spans="6:8" x14ac:dyDescent="0.25">
      <c r="F20412"/>
      <c r="G20412"/>
      <c r="H20412"/>
    </row>
    <row r="20413" spans="6:8" x14ac:dyDescent="0.25">
      <c r="F20413"/>
      <c r="G20413"/>
      <c r="H20413"/>
    </row>
    <row r="20414" spans="6:8" x14ac:dyDescent="0.25">
      <c r="F20414"/>
      <c r="G20414"/>
      <c r="H20414"/>
    </row>
    <row r="20415" spans="6:8" x14ac:dyDescent="0.25">
      <c r="F20415"/>
      <c r="G20415"/>
      <c r="H20415"/>
    </row>
    <row r="20416" spans="6:8" x14ac:dyDescent="0.25">
      <c r="F20416"/>
      <c r="G20416"/>
      <c r="H20416"/>
    </row>
    <row r="20417" spans="6:8" x14ac:dyDescent="0.25">
      <c r="F20417"/>
      <c r="G20417"/>
      <c r="H20417"/>
    </row>
    <row r="20418" spans="6:8" x14ac:dyDescent="0.25">
      <c r="F20418"/>
      <c r="G20418"/>
      <c r="H20418"/>
    </row>
    <row r="20419" spans="6:8" x14ac:dyDescent="0.25">
      <c r="F20419"/>
      <c r="G20419"/>
      <c r="H20419"/>
    </row>
    <row r="20420" spans="6:8" x14ac:dyDescent="0.25">
      <c r="F20420"/>
      <c r="G20420"/>
      <c r="H20420"/>
    </row>
    <row r="20421" spans="6:8" x14ac:dyDescent="0.25">
      <c r="F20421"/>
      <c r="G20421"/>
      <c r="H20421"/>
    </row>
    <row r="20422" spans="6:8" x14ac:dyDescent="0.25">
      <c r="F20422"/>
      <c r="G20422"/>
      <c r="H20422"/>
    </row>
    <row r="20423" spans="6:8" x14ac:dyDescent="0.25">
      <c r="F20423"/>
      <c r="G20423"/>
      <c r="H20423"/>
    </row>
    <row r="20424" spans="6:8" x14ac:dyDescent="0.25">
      <c r="F20424"/>
      <c r="G20424"/>
      <c r="H20424"/>
    </row>
    <row r="20425" spans="6:8" x14ac:dyDescent="0.25">
      <c r="F20425"/>
      <c r="G20425"/>
      <c r="H20425"/>
    </row>
    <row r="20426" spans="6:8" x14ac:dyDescent="0.25">
      <c r="F20426"/>
      <c r="G20426"/>
      <c r="H20426"/>
    </row>
    <row r="20427" spans="6:8" x14ac:dyDescent="0.25">
      <c r="F20427"/>
      <c r="G20427"/>
      <c r="H20427"/>
    </row>
    <row r="20428" spans="6:8" x14ac:dyDescent="0.25">
      <c r="F20428"/>
      <c r="G20428"/>
      <c r="H20428"/>
    </row>
    <row r="20429" spans="6:8" x14ac:dyDescent="0.25">
      <c r="F20429"/>
      <c r="G20429"/>
      <c r="H20429"/>
    </row>
    <row r="20430" spans="6:8" x14ac:dyDescent="0.25">
      <c r="F20430"/>
      <c r="G20430"/>
      <c r="H20430"/>
    </row>
    <row r="20431" spans="6:8" x14ac:dyDescent="0.25">
      <c r="F20431"/>
      <c r="G20431"/>
      <c r="H20431"/>
    </row>
    <row r="20432" spans="6:8" x14ac:dyDescent="0.25">
      <c r="F20432"/>
      <c r="G20432"/>
      <c r="H20432"/>
    </row>
    <row r="20433" spans="6:8" x14ac:dyDescent="0.25">
      <c r="F20433"/>
      <c r="G20433"/>
      <c r="H20433"/>
    </row>
    <row r="20434" spans="6:8" x14ac:dyDescent="0.25">
      <c r="F20434"/>
      <c r="G20434"/>
      <c r="H20434"/>
    </row>
    <row r="20435" spans="6:8" x14ac:dyDescent="0.25">
      <c r="F20435"/>
      <c r="G20435"/>
      <c r="H20435"/>
    </row>
    <row r="20436" spans="6:8" x14ac:dyDescent="0.25">
      <c r="F20436"/>
      <c r="G20436"/>
      <c r="H20436"/>
    </row>
    <row r="20437" spans="6:8" x14ac:dyDescent="0.25">
      <c r="F20437"/>
      <c r="G20437"/>
      <c r="H20437"/>
    </row>
    <row r="20438" spans="6:8" x14ac:dyDescent="0.25">
      <c r="F20438"/>
      <c r="G20438"/>
      <c r="H20438"/>
    </row>
    <row r="20439" spans="6:8" x14ac:dyDescent="0.25">
      <c r="F20439"/>
      <c r="G20439"/>
      <c r="H20439"/>
    </row>
    <row r="20440" spans="6:8" x14ac:dyDescent="0.25">
      <c r="F20440"/>
      <c r="G20440"/>
      <c r="H20440"/>
    </row>
    <row r="20441" spans="6:8" x14ac:dyDescent="0.25">
      <c r="F20441"/>
      <c r="G20441"/>
      <c r="H20441"/>
    </row>
    <row r="20442" spans="6:8" x14ac:dyDescent="0.25">
      <c r="F20442"/>
      <c r="G20442"/>
      <c r="H20442"/>
    </row>
    <row r="20443" spans="6:8" x14ac:dyDescent="0.25">
      <c r="F20443"/>
      <c r="G20443"/>
      <c r="H20443"/>
    </row>
    <row r="20444" spans="6:8" x14ac:dyDescent="0.25">
      <c r="F20444"/>
      <c r="G20444"/>
      <c r="H20444"/>
    </row>
    <row r="20445" spans="6:8" x14ac:dyDescent="0.25">
      <c r="F20445"/>
      <c r="G20445"/>
      <c r="H20445"/>
    </row>
    <row r="20446" spans="6:8" x14ac:dyDescent="0.25">
      <c r="F20446"/>
      <c r="G20446"/>
      <c r="H20446"/>
    </row>
    <row r="20447" spans="6:8" x14ac:dyDescent="0.25">
      <c r="F20447"/>
      <c r="G20447"/>
      <c r="H20447"/>
    </row>
    <row r="20448" spans="6:8" x14ac:dyDescent="0.25">
      <c r="F20448"/>
      <c r="G20448"/>
      <c r="H20448"/>
    </row>
    <row r="20449" spans="6:8" x14ac:dyDescent="0.25">
      <c r="F20449"/>
      <c r="G20449"/>
      <c r="H20449"/>
    </row>
    <row r="20450" spans="6:8" x14ac:dyDescent="0.25">
      <c r="F20450"/>
      <c r="G20450"/>
      <c r="H20450"/>
    </row>
    <row r="20451" spans="6:8" x14ac:dyDescent="0.25">
      <c r="F20451"/>
      <c r="G20451"/>
      <c r="H20451"/>
    </row>
    <row r="20452" spans="6:8" x14ac:dyDescent="0.25">
      <c r="F20452"/>
      <c r="G20452"/>
      <c r="H20452"/>
    </row>
    <row r="20453" spans="6:8" x14ac:dyDescent="0.25">
      <c r="F20453"/>
      <c r="G20453"/>
      <c r="H20453"/>
    </row>
    <row r="20454" spans="6:8" x14ac:dyDescent="0.25">
      <c r="F20454"/>
      <c r="G20454"/>
      <c r="H20454"/>
    </row>
    <row r="20455" spans="6:8" x14ac:dyDescent="0.25">
      <c r="F20455"/>
      <c r="G20455"/>
      <c r="H20455"/>
    </row>
    <row r="20456" spans="6:8" x14ac:dyDescent="0.25">
      <c r="F20456"/>
      <c r="G20456"/>
      <c r="H20456"/>
    </row>
    <row r="20457" spans="6:8" x14ac:dyDescent="0.25">
      <c r="F20457"/>
      <c r="G20457"/>
      <c r="H20457"/>
    </row>
    <row r="20458" spans="6:8" x14ac:dyDescent="0.25">
      <c r="F20458"/>
      <c r="G20458"/>
      <c r="H20458"/>
    </row>
    <row r="20459" spans="6:8" x14ac:dyDescent="0.25">
      <c r="F20459"/>
      <c r="G20459"/>
      <c r="H20459"/>
    </row>
    <row r="20460" spans="6:8" x14ac:dyDescent="0.25">
      <c r="F20460"/>
      <c r="G20460"/>
      <c r="H20460"/>
    </row>
    <row r="20461" spans="6:8" x14ac:dyDescent="0.25">
      <c r="F20461"/>
      <c r="G20461"/>
      <c r="H20461"/>
    </row>
    <row r="20462" spans="6:8" x14ac:dyDescent="0.25">
      <c r="F20462"/>
      <c r="G20462"/>
      <c r="H20462"/>
    </row>
    <row r="20463" spans="6:8" x14ac:dyDescent="0.25">
      <c r="F20463"/>
      <c r="G20463"/>
      <c r="H20463"/>
    </row>
    <row r="20464" spans="6:8" x14ac:dyDescent="0.25">
      <c r="F20464"/>
      <c r="G20464"/>
      <c r="H20464"/>
    </row>
    <row r="20465" spans="6:8" x14ac:dyDescent="0.25">
      <c r="F20465"/>
      <c r="G20465"/>
      <c r="H20465"/>
    </row>
    <row r="20466" spans="6:8" x14ac:dyDescent="0.25">
      <c r="F20466"/>
      <c r="G20466"/>
      <c r="H20466"/>
    </row>
    <row r="20467" spans="6:8" x14ac:dyDescent="0.25">
      <c r="F20467"/>
      <c r="G20467"/>
      <c r="H20467"/>
    </row>
    <row r="20468" spans="6:8" x14ac:dyDescent="0.25">
      <c r="F20468"/>
      <c r="G20468"/>
      <c r="H20468"/>
    </row>
    <row r="20469" spans="6:8" x14ac:dyDescent="0.25">
      <c r="F20469"/>
      <c r="G20469"/>
      <c r="H20469"/>
    </row>
    <row r="20470" spans="6:8" x14ac:dyDescent="0.25">
      <c r="F20470"/>
      <c r="G20470"/>
      <c r="H20470"/>
    </row>
    <row r="20471" spans="6:8" x14ac:dyDescent="0.25">
      <c r="F20471"/>
      <c r="G20471"/>
      <c r="H20471"/>
    </row>
    <row r="20472" spans="6:8" x14ac:dyDescent="0.25">
      <c r="F20472"/>
      <c r="G20472"/>
      <c r="H20472"/>
    </row>
    <row r="20473" spans="6:8" x14ac:dyDescent="0.25">
      <c r="F20473"/>
      <c r="G20473"/>
      <c r="H20473"/>
    </row>
    <row r="20474" spans="6:8" x14ac:dyDescent="0.25">
      <c r="F20474"/>
      <c r="G20474"/>
      <c r="H20474"/>
    </row>
    <row r="20475" spans="6:8" x14ac:dyDescent="0.25">
      <c r="F20475"/>
      <c r="G20475"/>
      <c r="H20475"/>
    </row>
    <row r="20476" spans="6:8" x14ac:dyDescent="0.25">
      <c r="F20476"/>
      <c r="G20476"/>
      <c r="H20476"/>
    </row>
    <row r="20477" spans="6:8" x14ac:dyDescent="0.25">
      <c r="F20477"/>
      <c r="G20477"/>
      <c r="H20477"/>
    </row>
    <row r="20478" spans="6:8" x14ac:dyDescent="0.25">
      <c r="F20478"/>
      <c r="G20478"/>
      <c r="H20478"/>
    </row>
    <row r="20479" spans="6:8" x14ac:dyDescent="0.25">
      <c r="F20479"/>
      <c r="G20479"/>
      <c r="H20479"/>
    </row>
    <row r="20480" spans="6:8" x14ac:dyDescent="0.25">
      <c r="F20480"/>
      <c r="G20480"/>
      <c r="H20480"/>
    </row>
    <row r="20481" spans="6:8" x14ac:dyDescent="0.25">
      <c r="F20481"/>
      <c r="G20481"/>
      <c r="H20481"/>
    </row>
    <row r="20482" spans="6:8" x14ac:dyDescent="0.25">
      <c r="F20482"/>
      <c r="G20482"/>
      <c r="H20482"/>
    </row>
    <row r="20483" spans="6:8" x14ac:dyDescent="0.25">
      <c r="F20483"/>
      <c r="G20483"/>
      <c r="H20483"/>
    </row>
    <row r="20484" spans="6:8" x14ac:dyDescent="0.25">
      <c r="F20484"/>
      <c r="G20484"/>
      <c r="H20484"/>
    </row>
    <row r="20485" spans="6:8" x14ac:dyDescent="0.25">
      <c r="F20485"/>
      <c r="G20485"/>
      <c r="H20485"/>
    </row>
    <row r="20486" spans="6:8" x14ac:dyDescent="0.25">
      <c r="F20486"/>
      <c r="G20486"/>
      <c r="H20486"/>
    </row>
    <row r="20487" spans="6:8" x14ac:dyDescent="0.25">
      <c r="F20487"/>
      <c r="G20487"/>
      <c r="H20487"/>
    </row>
    <row r="20488" spans="6:8" x14ac:dyDescent="0.25">
      <c r="F20488"/>
      <c r="G20488"/>
      <c r="H20488"/>
    </row>
    <row r="20489" spans="6:8" x14ac:dyDescent="0.25">
      <c r="F20489"/>
      <c r="G20489"/>
      <c r="H20489"/>
    </row>
    <row r="20490" spans="6:8" x14ac:dyDescent="0.25">
      <c r="F20490"/>
      <c r="G20490"/>
      <c r="H20490"/>
    </row>
    <row r="20491" spans="6:8" x14ac:dyDescent="0.25">
      <c r="F20491"/>
      <c r="G20491"/>
      <c r="H20491"/>
    </row>
    <row r="20492" spans="6:8" x14ac:dyDescent="0.25">
      <c r="F20492"/>
      <c r="G20492"/>
      <c r="H20492"/>
    </row>
    <row r="20493" spans="6:8" x14ac:dyDescent="0.25">
      <c r="F20493"/>
      <c r="G20493"/>
      <c r="H20493"/>
    </row>
    <row r="20494" spans="6:8" x14ac:dyDescent="0.25">
      <c r="F20494"/>
      <c r="G20494"/>
      <c r="H20494"/>
    </row>
    <row r="20495" spans="6:8" x14ac:dyDescent="0.25">
      <c r="F20495"/>
      <c r="G20495"/>
      <c r="H20495"/>
    </row>
    <row r="20496" spans="6:8" x14ac:dyDescent="0.25">
      <c r="F20496"/>
      <c r="G20496"/>
      <c r="H20496"/>
    </row>
    <row r="20497" spans="6:8" x14ac:dyDescent="0.25">
      <c r="F20497"/>
      <c r="G20497"/>
      <c r="H20497"/>
    </row>
    <row r="20498" spans="6:8" x14ac:dyDescent="0.25">
      <c r="F20498"/>
      <c r="G20498"/>
      <c r="H20498"/>
    </row>
    <row r="20499" spans="6:8" x14ac:dyDescent="0.25">
      <c r="F20499"/>
      <c r="G20499"/>
      <c r="H20499"/>
    </row>
    <row r="20500" spans="6:8" x14ac:dyDescent="0.25">
      <c r="F20500"/>
      <c r="G20500"/>
      <c r="H20500"/>
    </row>
    <row r="20501" spans="6:8" x14ac:dyDescent="0.25">
      <c r="F20501"/>
      <c r="G20501"/>
      <c r="H20501"/>
    </row>
    <row r="20502" spans="6:8" x14ac:dyDescent="0.25">
      <c r="F20502"/>
      <c r="G20502"/>
      <c r="H20502"/>
    </row>
    <row r="20503" spans="6:8" x14ac:dyDescent="0.25">
      <c r="F20503"/>
      <c r="G20503"/>
      <c r="H20503"/>
    </row>
    <row r="20504" spans="6:8" x14ac:dyDescent="0.25">
      <c r="F20504"/>
      <c r="G20504"/>
      <c r="H20504"/>
    </row>
    <row r="20505" spans="6:8" x14ac:dyDescent="0.25">
      <c r="F20505"/>
      <c r="G20505"/>
      <c r="H20505"/>
    </row>
    <row r="20506" spans="6:8" x14ac:dyDescent="0.25">
      <c r="F20506"/>
      <c r="G20506"/>
      <c r="H20506"/>
    </row>
    <row r="20507" spans="6:8" x14ac:dyDescent="0.25">
      <c r="F20507"/>
      <c r="G20507"/>
      <c r="H20507"/>
    </row>
    <row r="20508" spans="6:8" x14ac:dyDescent="0.25">
      <c r="F20508"/>
      <c r="G20508"/>
      <c r="H20508"/>
    </row>
    <row r="20509" spans="6:8" x14ac:dyDescent="0.25">
      <c r="F20509"/>
      <c r="G20509"/>
      <c r="H20509"/>
    </row>
    <row r="20510" spans="6:8" x14ac:dyDescent="0.25">
      <c r="F20510"/>
      <c r="G20510"/>
      <c r="H20510"/>
    </row>
    <row r="20511" spans="6:8" x14ac:dyDescent="0.25">
      <c r="F20511"/>
      <c r="G20511"/>
      <c r="H20511"/>
    </row>
    <row r="20512" spans="6:8" x14ac:dyDescent="0.25">
      <c r="F20512"/>
      <c r="G20512"/>
      <c r="H20512"/>
    </row>
    <row r="20513" spans="6:8" x14ac:dyDescent="0.25">
      <c r="F20513"/>
      <c r="G20513"/>
      <c r="H20513"/>
    </row>
    <row r="20514" spans="6:8" x14ac:dyDescent="0.25">
      <c r="F20514"/>
      <c r="G20514"/>
      <c r="H20514"/>
    </row>
    <row r="20515" spans="6:8" x14ac:dyDescent="0.25">
      <c r="F20515"/>
      <c r="G20515"/>
      <c r="H20515"/>
    </row>
    <row r="20516" spans="6:8" x14ac:dyDescent="0.25">
      <c r="F20516"/>
      <c r="G20516"/>
      <c r="H20516"/>
    </row>
    <row r="20517" spans="6:8" x14ac:dyDescent="0.25">
      <c r="F20517"/>
      <c r="G20517"/>
      <c r="H20517"/>
    </row>
    <row r="20518" spans="6:8" x14ac:dyDescent="0.25">
      <c r="F20518"/>
      <c r="G20518"/>
      <c r="H20518"/>
    </row>
    <row r="20519" spans="6:8" x14ac:dyDescent="0.25">
      <c r="F20519"/>
      <c r="G20519"/>
      <c r="H20519"/>
    </row>
    <row r="20520" spans="6:8" x14ac:dyDescent="0.25">
      <c r="F20520"/>
      <c r="G20520"/>
      <c r="H20520"/>
    </row>
    <row r="20521" spans="6:8" x14ac:dyDescent="0.25">
      <c r="F20521"/>
      <c r="G20521"/>
      <c r="H20521"/>
    </row>
    <row r="20522" spans="6:8" x14ac:dyDescent="0.25">
      <c r="F20522"/>
      <c r="G20522"/>
      <c r="H20522"/>
    </row>
    <row r="20523" spans="6:8" x14ac:dyDescent="0.25">
      <c r="F20523"/>
      <c r="G20523"/>
      <c r="H20523"/>
    </row>
    <row r="20524" spans="6:8" x14ac:dyDescent="0.25">
      <c r="F20524"/>
      <c r="G20524"/>
      <c r="H20524"/>
    </row>
    <row r="20525" spans="6:8" x14ac:dyDescent="0.25">
      <c r="F20525"/>
      <c r="G20525"/>
      <c r="H20525"/>
    </row>
    <row r="20526" spans="6:8" x14ac:dyDescent="0.25">
      <c r="F20526"/>
      <c r="G20526"/>
      <c r="H20526"/>
    </row>
    <row r="20527" spans="6:8" x14ac:dyDescent="0.25">
      <c r="F20527"/>
      <c r="G20527"/>
      <c r="H20527"/>
    </row>
    <row r="20528" spans="6:8" x14ac:dyDescent="0.25">
      <c r="F20528"/>
      <c r="G20528"/>
      <c r="H20528"/>
    </row>
    <row r="20529" spans="6:8" x14ac:dyDescent="0.25">
      <c r="F20529"/>
      <c r="G20529"/>
      <c r="H20529"/>
    </row>
    <row r="20530" spans="6:8" x14ac:dyDescent="0.25">
      <c r="F20530"/>
      <c r="G20530"/>
      <c r="H20530"/>
    </row>
    <row r="20531" spans="6:8" x14ac:dyDescent="0.25">
      <c r="F20531"/>
      <c r="G20531"/>
      <c r="H20531"/>
    </row>
    <row r="20532" spans="6:8" x14ac:dyDescent="0.25">
      <c r="F20532"/>
      <c r="G20532"/>
      <c r="H20532"/>
    </row>
    <row r="20533" spans="6:8" x14ac:dyDescent="0.25">
      <c r="F20533"/>
      <c r="G20533"/>
      <c r="H20533"/>
    </row>
    <row r="20534" spans="6:8" x14ac:dyDescent="0.25">
      <c r="F20534"/>
      <c r="G20534"/>
      <c r="H20534"/>
    </row>
    <row r="20535" spans="6:8" x14ac:dyDescent="0.25">
      <c r="F20535"/>
      <c r="G20535"/>
      <c r="H20535"/>
    </row>
    <row r="20536" spans="6:8" x14ac:dyDescent="0.25">
      <c r="F20536"/>
      <c r="G20536"/>
      <c r="H20536"/>
    </row>
    <row r="20537" spans="6:8" x14ac:dyDescent="0.25">
      <c r="F20537"/>
      <c r="G20537"/>
      <c r="H20537"/>
    </row>
    <row r="20538" spans="6:8" x14ac:dyDescent="0.25">
      <c r="F20538"/>
      <c r="G20538"/>
      <c r="H20538"/>
    </row>
    <row r="20539" spans="6:8" x14ac:dyDescent="0.25">
      <c r="F20539"/>
      <c r="G20539"/>
      <c r="H20539"/>
    </row>
    <row r="20540" spans="6:8" x14ac:dyDescent="0.25">
      <c r="F20540"/>
      <c r="G20540"/>
      <c r="H20540"/>
    </row>
    <row r="20541" spans="6:8" x14ac:dyDescent="0.25">
      <c r="F20541"/>
      <c r="G20541"/>
      <c r="H20541"/>
    </row>
    <row r="20542" spans="6:8" x14ac:dyDescent="0.25">
      <c r="F20542"/>
      <c r="G20542"/>
      <c r="H20542"/>
    </row>
    <row r="20543" spans="6:8" x14ac:dyDescent="0.25">
      <c r="F20543"/>
      <c r="G20543"/>
      <c r="H20543"/>
    </row>
    <row r="20544" spans="6:8" x14ac:dyDescent="0.25">
      <c r="F20544"/>
      <c r="G20544"/>
      <c r="H20544"/>
    </row>
    <row r="20545" spans="6:8" x14ac:dyDescent="0.25">
      <c r="F20545"/>
      <c r="G20545"/>
      <c r="H20545"/>
    </row>
    <row r="20546" spans="6:8" x14ac:dyDescent="0.25">
      <c r="F20546"/>
      <c r="G20546"/>
      <c r="H20546"/>
    </row>
    <row r="20547" spans="6:8" x14ac:dyDescent="0.25">
      <c r="F20547"/>
      <c r="G20547"/>
      <c r="H20547"/>
    </row>
    <row r="20548" spans="6:8" x14ac:dyDescent="0.25">
      <c r="F20548"/>
      <c r="G20548"/>
      <c r="H20548"/>
    </row>
    <row r="20549" spans="6:8" x14ac:dyDescent="0.25">
      <c r="F20549"/>
      <c r="G20549"/>
      <c r="H20549"/>
    </row>
    <row r="20550" spans="6:8" x14ac:dyDescent="0.25">
      <c r="F20550"/>
      <c r="G20550"/>
      <c r="H20550"/>
    </row>
    <row r="20551" spans="6:8" x14ac:dyDescent="0.25">
      <c r="F20551"/>
      <c r="G20551"/>
      <c r="H20551"/>
    </row>
    <row r="20552" spans="6:8" x14ac:dyDescent="0.25">
      <c r="F20552"/>
      <c r="G20552"/>
      <c r="H20552"/>
    </row>
    <row r="20553" spans="6:8" x14ac:dyDescent="0.25">
      <c r="F20553"/>
      <c r="G20553"/>
      <c r="H20553"/>
    </row>
    <row r="20554" spans="6:8" x14ac:dyDescent="0.25">
      <c r="F20554"/>
      <c r="G20554"/>
      <c r="H20554"/>
    </row>
    <row r="20555" spans="6:8" x14ac:dyDescent="0.25">
      <c r="F20555"/>
      <c r="G20555"/>
      <c r="H20555"/>
    </row>
    <row r="20556" spans="6:8" x14ac:dyDescent="0.25">
      <c r="F20556"/>
      <c r="G20556"/>
      <c r="H20556"/>
    </row>
    <row r="20557" spans="6:8" x14ac:dyDescent="0.25">
      <c r="F20557"/>
      <c r="G20557"/>
      <c r="H20557"/>
    </row>
    <row r="20558" spans="6:8" x14ac:dyDescent="0.25">
      <c r="F20558"/>
      <c r="G20558"/>
      <c r="H20558"/>
    </row>
    <row r="20559" spans="6:8" x14ac:dyDescent="0.25">
      <c r="F20559"/>
      <c r="G20559"/>
      <c r="H20559"/>
    </row>
    <row r="20560" spans="6:8" x14ac:dyDescent="0.25">
      <c r="F20560"/>
      <c r="G20560"/>
      <c r="H20560"/>
    </row>
    <row r="20561" spans="6:8" x14ac:dyDescent="0.25">
      <c r="F20561"/>
      <c r="G20561"/>
      <c r="H20561"/>
    </row>
    <row r="20562" spans="6:8" x14ac:dyDescent="0.25">
      <c r="F20562"/>
      <c r="G20562"/>
      <c r="H20562"/>
    </row>
    <row r="20563" spans="6:8" x14ac:dyDescent="0.25">
      <c r="F20563"/>
      <c r="G20563"/>
      <c r="H20563"/>
    </row>
    <row r="20564" spans="6:8" x14ac:dyDescent="0.25">
      <c r="F20564"/>
      <c r="G20564"/>
      <c r="H20564"/>
    </row>
    <row r="20565" spans="6:8" x14ac:dyDescent="0.25">
      <c r="F20565"/>
      <c r="G20565"/>
      <c r="H20565"/>
    </row>
    <row r="20566" spans="6:8" x14ac:dyDescent="0.25">
      <c r="F20566"/>
      <c r="G20566"/>
      <c r="H20566"/>
    </row>
    <row r="20567" spans="6:8" x14ac:dyDescent="0.25">
      <c r="F20567"/>
      <c r="G20567"/>
      <c r="H20567"/>
    </row>
    <row r="20568" spans="6:8" x14ac:dyDescent="0.25">
      <c r="F20568"/>
      <c r="G20568"/>
      <c r="H20568"/>
    </row>
    <row r="20569" spans="6:8" x14ac:dyDescent="0.25">
      <c r="F20569"/>
      <c r="G20569"/>
      <c r="H20569"/>
    </row>
    <row r="20570" spans="6:8" x14ac:dyDescent="0.25">
      <c r="F20570"/>
      <c r="G20570"/>
      <c r="H20570"/>
    </row>
    <row r="20571" spans="6:8" x14ac:dyDescent="0.25">
      <c r="F20571"/>
      <c r="G20571"/>
      <c r="H20571"/>
    </row>
    <row r="20572" spans="6:8" x14ac:dyDescent="0.25">
      <c r="F20572"/>
      <c r="G20572"/>
      <c r="H20572"/>
    </row>
    <row r="20573" spans="6:8" x14ac:dyDescent="0.25">
      <c r="F20573"/>
      <c r="G20573"/>
      <c r="H20573"/>
    </row>
    <row r="20574" spans="6:8" x14ac:dyDescent="0.25">
      <c r="F20574"/>
      <c r="G20574"/>
      <c r="H20574"/>
    </row>
    <row r="20575" spans="6:8" x14ac:dyDescent="0.25">
      <c r="F20575"/>
      <c r="G20575"/>
      <c r="H20575"/>
    </row>
    <row r="20576" spans="6:8" x14ac:dyDescent="0.25">
      <c r="F20576"/>
      <c r="G20576"/>
      <c r="H20576"/>
    </row>
    <row r="20577" spans="6:8" x14ac:dyDescent="0.25">
      <c r="F20577"/>
      <c r="G20577"/>
      <c r="H20577"/>
    </row>
    <row r="20578" spans="6:8" x14ac:dyDescent="0.25">
      <c r="F20578"/>
      <c r="G20578"/>
      <c r="H20578"/>
    </row>
    <row r="20579" spans="6:8" x14ac:dyDescent="0.25">
      <c r="F20579"/>
      <c r="G20579"/>
      <c r="H20579"/>
    </row>
    <row r="20580" spans="6:8" x14ac:dyDescent="0.25">
      <c r="F20580"/>
      <c r="G20580"/>
      <c r="H20580"/>
    </row>
    <row r="20581" spans="6:8" x14ac:dyDescent="0.25">
      <c r="F20581"/>
      <c r="G20581"/>
      <c r="H20581"/>
    </row>
    <row r="20582" spans="6:8" x14ac:dyDescent="0.25">
      <c r="F20582"/>
      <c r="G20582"/>
      <c r="H20582"/>
    </row>
    <row r="20583" spans="6:8" x14ac:dyDescent="0.25">
      <c r="F20583"/>
      <c r="G20583"/>
      <c r="H20583"/>
    </row>
    <row r="20584" spans="6:8" x14ac:dyDescent="0.25">
      <c r="F20584"/>
      <c r="G20584"/>
      <c r="H20584"/>
    </row>
    <row r="20585" spans="6:8" x14ac:dyDescent="0.25">
      <c r="F20585"/>
      <c r="G20585"/>
      <c r="H20585"/>
    </row>
    <row r="20586" spans="6:8" x14ac:dyDescent="0.25">
      <c r="F20586"/>
      <c r="G20586"/>
      <c r="H20586"/>
    </row>
    <row r="20587" spans="6:8" x14ac:dyDescent="0.25">
      <c r="F20587"/>
      <c r="G20587"/>
      <c r="H20587"/>
    </row>
    <row r="20588" spans="6:8" x14ac:dyDescent="0.25">
      <c r="F20588"/>
      <c r="G20588"/>
      <c r="H20588"/>
    </row>
    <row r="20589" spans="6:8" x14ac:dyDescent="0.25">
      <c r="F20589"/>
      <c r="G20589"/>
      <c r="H20589"/>
    </row>
    <row r="20590" spans="6:8" x14ac:dyDescent="0.25">
      <c r="F20590"/>
      <c r="G20590"/>
      <c r="H20590"/>
    </row>
    <row r="20591" spans="6:8" x14ac:dyDescent="0.25">
      <c r="F20591"/>
      <c r="G20591"/>
      <c r="H20591"/>
    </row>
    <row r="20592" spans="6:8" x14ac:dyDescent="0.25">
      <c r="F20592"/>
      <c r="G20592"/>
      <c r="H20592"/>
    </row>
    <row r="20593" spans="6:8" x14ac:dyDescent="0.25">
      <c r="F20593"/>
      <c r="G20593"/>
      <c r="H20593"/>
    </row>
    <row r="20594" spans="6:8" x14ac:dyDescent="0.25">
      <c r="F20594"/>
      <c r="G20594"/>
      <c r="H20594"/>
    </row>
    <row r="20595" spans="6:8" x14ac:dyDescent="0.25">
      <c r="F20595"/>
      <c r="G20595"/>
      <c r="H20595"/>
    </row>
    <row r="20596" spans="6:8" x14ac:dyDescent="0.25">
      <c r="F20596"/>
      <c r="G20596"/>
      <c r="H20596"/>
    </row>
    <row r="20597" spans="6:8" x14ac:dyDescent="0.25">
      <c r="F20597"/>
      <c r="G20597"/>
      <c r="H20597"/>
    </row>
    <row r="20598" spans="6:8" x14ac:dyDescent="0.25">
      <c r="F20598"/>
      <c r="G20598"/>
      <c r="H20598"/>
    </row>
    <row r="20599" spans="6:8" x14ac:dyDescent="0.25">
      <c r="F20599"/>
      <c r="G20599"/>
      <c r="H20599"/>
    </row>
    <row r="20600" spans="6:8" x14ac:dyDescent="0.25">
      <c r="F20600"/>
      <c r="G20600"/>
      <c r="H20600"/>
    </row>
    <row r="20601" spans="6:8" x14ac:dyDescent="0.25">
      <c r="F20601"/>
      <c r="G20601"/>
      <c r="H20601"/>
    </row>
    <row r="20602" spans="6:8" x14ac:dyDescent="0.25">
      <c r="F20602"/>
      <c r="G20602"/>
      <c r="H20602"/>
    </row>
    <row r="20603" spans="6:8" x14ac:dyDescent="0.25">
      <c r="F20603"/>
      <c r="G20603"/>
      <c r="H20603"/>
    </row>
    <row r="20604" spans="6:8" x14ac:dyDescent="0.25">
      <c r="F20604"/>
      <c r="G20604"/>
      <c r="H20604"/>
    </row>
    <row r="20605" spans="6:8" x14ac:dyDescent="0.25">
      <c r="F20605"/>
      <c r="G20605"/>
      <c r="H20605"/>
    </row>
    <row r="20606" spans="6:8" x14ac:dyDescent="0.25">
      <c r="F20606"/>
      <c r="G20606"/>
      <c r="H20606"/>
    </row>
    <row r="20607" spans="6:8" x14ac:dyDescent="0.25">
      <c r="F20607"/>
      <c r="G20607"/>
      <c r="H20607"/>
    </row>
    <row r="20608" spans="6:8" x14ac:dyDescent="0.25">
      <c r="F20608"/>
      <c r="G20608"/>
      <c r="H20608"/>
    </row>
    <row r="20609" spans="6:8" x14ac:dyDescent="0.25">
      <c r="F20609"/>
      <c r="G20609"/>
      <c r="H20609"/>
    </row>
    <row r="20610" spans="6:8" x14ac:dyDescent="0.25">
      <c r="F20610"/>
      <c r="G20610"/>
      <c r="H20610"/>
    </row>
    <row r="20611" spans="6:8" x14ac:dyDescent="0.25">
      <c r="F20611"/>
      <c r="G20611"/>
      <c r="H20611"/>
    </row>
    <row r="20612" spans="6:8" x14ac:dyDescent="0.25">
      <c r="F20612"/>
      <c r="G20612"/>
      <c r="H20612"/>
    </row>
    <row r="20613" spans="6:8" x14ac:dyDescent="0.25">
      <c r="F20613"/>
      <c r="G20613"/>
      <c r="H20613"/>
    </row>
    <row r="20614" spans="6:8" x14ac:dyDescent="0.25">
      <c r="F20614"/>
      <c r="G20614"/>
      <c r="H20614"/>
    </row>
    <row r="20615" spans="6:8" x14ac:dyDescent="0.25">
      <c r="F20615"/>
      <c r="G20615"/>
      <c r="H20615"/>
    </row>
    <row r="20616" spans="6:8" x14ac:dyDescent="0.25">
      <c r="F20616"/>
      <c r="G20616"/>
      <c r="H20616"/>
    </row>
    <row r="20617" spans="6:8" x14ac:dyDescent="0.25">
      <c r="F20617"/>
      <c r="G20617"/>
      <c r="H20617"/>
    </row>
    <row r="20618" spans="6:8" x14ac:dyDescent="0.25">
      <c r="F20618"/>
      <c r="G20618"/>
      <c r="H20618"/>
    </row>
    <row r="20619" spans="6:8" x14ac:dyDescent="0.25">
      <c r="F20619"/>
      <c r="G20619"/>
      <c r="H20619"/>
    </row>
    <row r="20620" spans="6:8" x14ac:dyDescent="0.25">
      <c r="F20620"/>
      <c r="G20620"/>
      <c r="H20620"/>
    </row>
    <row r="20621" spans="6:8" x14ac:dyDescent="0.25">
      <c r="F20621"/>
      <c r="G20621"/>
      <c r="H20621"/>
    </row>
    <row r="20622" spans="6:8" x14ac:dyDescent="0.25">
      <c r="F20622"/>
      <c r="G20622"/>
      <c r="H20622"/>
    </row>
    <row r="20623" spans="6:8" x14ac:dyDescent="0.25">
      <c r="F20623"/>
      <c r="G20623"/>
      <c r="H20623"/>
    </row>
    <row r="20624" spans="6:8" x14ac:dyDescent="0.25">
      <c r="F20624"/>
      <c r="G20624"/>
      <c r="H20624"/>
    </row>
    <row r="20625" spans="6:8" x14ac:dyDescent="0.25">
      <c r="F20625"/>
      <c r="G20625"/>
      <c r="H20625"/>
    </row>
    <row r="20626" spans="6:8" x14ac:dyDescent="0.25">
      <c r="F20626"/>
      <c r="G20626"/>
      <c r="H20626"/>
    </row>
    <row r="20627" spans="6:8" x14ac:dyDescent="0.25">
      <c r="F20627"/>
      <c r="G20627"/>
      <c r="H20627"/>
    </row>
    <row r="20628" spans="6:8" x14ac:dyDescent="0.25">
      <c r="F20628"/>
      <c r="G20628"/>
      <c r="H20628"/>
    </row>
    <row r="20629" spans="6:8" x14ac:dyDescent="0.25">
      <c r="F20629"/>
      <c r="G20629"/>
      <c r="H20629"/>
    </row>
    <row r="20630" spans="6:8" x14ac:dyDescent="0.25">
      <c r="F20630"/>
      <c r="G20630"/>
      <c r="H20630"/>
    </row>
    <row r="20631" spans="6:8" x14ac:dyDescent="0.25">
      <c r="F20631"/>
      <c r="G20631"/>
      <c r="H20631"/>
    </row>
    <row r="20632" spans="6:8" x14ac:dyDescent="0.25">
      <c r="F20632"/>
      <c r="G20632"/>
      <c r="H20632"/>
    </row>
    <row r="20633" spans="6:8" x14ac:dyDescent="0.25">
      <c r="F20633"/>
      <c r="G20633"/>
      <c r="H20633"/>
    </row>
    <row r="20634" spans="6:8" x14ac:dyDescent="0.25">
      <c r="F20634"/>
      <c r="G20634"/>
      <c r="H20634"/>
    </row>
    <row r="20635" spans="6:8" x14ac:dyDescent="0.25">
      <c r="F20635"/>
      <c r="G20635"/>
      <c r="H20635"/>
    </row>
    <row r="20636" spans="6:8" x14ac:dyDescent="0.25">
      <c r="F20636"/>
      <c r="G20636"/>
      <c r="H20636"/>
    </row>
    <row r="20637" spans="6:8" x14ac:dyDescent="0.25">
      <c r="F20637"/>
      <c r="G20637"/>
      <c r="H20637"/>
    </row>
    <row r="20638" spans="6:8" x14ac:dyDescent="0.25">
      <c r="F20638"/>
      <c r="G20638"/>
      <c r="H20638"/>
    </row>
    <row r="20639" spans="6:8" x14ac:dyDescent="0.25">
      <c r="F20639"/>
      <c r="G20639"/>
      <c r="H20639"/>
    </row>
    <row r="20640" spans="6:8" x14ac:dyDescent="0.25">
      <c r="F20640"/>
      <c r="G20640"/>
      <c r="H20640"/>
    </row>
    <row r="20641" spans="6:8" x14ac:dyDescent="0.25">
      <c r="F20641"/>
      <c r="G20641"/>
      <c r="H20641"/>
    </row>
    <row r="20642" spans="6:8" x14ac:dyDescent="0.25">
      <c r="F20642"/>
      <c r="G20642"/>
      <c r="H20642"/>
    </row>
    <row r="20643" spans="6:8" x14ac:dyDescent="0.25">
      <c r="F20643"/>
      <c r="G20643"/>
      <c r="H20643"/>
    </row>
    <row r="20644" spans="6:8" x14ac:dyDescent="0.25">
      <c r="F20644"/>
      <c r="G20644"/>
      <c r="H20644"/>
    </row>
    <row r="20645" spans="6:8" x14ac:dyDescent="0.25">
      <c r="F20645"/>
      <c r="G20645"/>
      <c r="H20645"/>
    </row>
    <row r="20646" spans="6:8" x14ac:dyDescent="0.25">
      <c r="F20646"/>
      <c r="G20646"/>
      <c r="H20646"/>
    </row>
    <row r="20647" spans="6:8" x14ac:dyDescent="0.25">
      <c r="F20647"/>
      <c r="G20647"/>
      <c r="H20647"/>
    </row>
    <row r="20648" spans="6:8" x14ac:dyDescent="0.25">
      <c r="F20648"/>
      <c r="G20648"/>
      <c r="H20648"/>
    </row>
    <row r="20649" spans="6:8" x14ac:dyDescent="0.25">
      <c r="F20649"/>
      <c r="G20649"/>
      <c r="H20649"/>
    </row>
    <row r="20650" spans="6:8" x14ac:dyDescent="0.25">
      <c r="F20650"/>
      <c r="G20650"/>
      <c r="H20650"/>
    </row>
    <row r="20651" spans="6:8" x14ac:dyDescent="0.25">
      <c r="F20651"/>
      <c r="G20651"/>
      <c r="H20651"/>
    </row>
    <row r="20652" spans="6:8" x14ac:dyDescent="0.25">
      <c r="F20652"/>
      <c r="G20652"/>
      <c r="H20652"/>
    </row>
    <row r="20653" spans="6:8" x14ac:dyDescent="0.25">
      <c r="F20653"/>
      <c r="G20653"/>
      <c r="H20653"/>
    </row>
    <row r="20654" spans="6:8" x14ac:dyDescent="0.25">
      <c r="F20654"/>
      <c r="G20654"/>
      <c r="H20654"/>
    </row>
    <row r="20655" spans="6:8" x14ac:dyDescent="0.25">
      <c r="F20655"/>
      <c r="G20655"/>
      <c r="H20655"/>
    </row>
    <row r="20656" spans="6:8" x14ac:dyDescent="0.25">
      <c r="F20656"/>
      <c r="G20656"/>
      <c r="H20656"/>
    </row>
    <row r="20657" spans="6:8" x14ac:dyDescent="0.25">
      <c r="F20657"/>
      <c r="G20657"/>
      <c r="H20657"/>
    </row>
    <row r="20658" spans="6:8" x14ac:dyDescent="0.25">
      <c r="F20658"/>
      <c r="G20658"/>
      <c r="H20658"/>
    </row>
    <row r="20659" spans="6:8" x14ac:dyDescent="0.25">
      <c r="F20659"/>
      <c r="G20659"/>
      <c r="H20659"/>
    </row>
    <row r="20660" spans="6:8" x14ac:dyDescent="0.25">
      <c r="F20660"/>
      <c r="G20660"/>
      <c r="H20660"/>
    </row>
    <row r="20661" spans="6:8" x14ac:dyDescent="0.25">
      <c r="F20661"/>
      <c r="G20661"/>
      <c r="H20661"/>
    </row>
    <row r="20662" spans="6:8" x14ac:dyDescent="0.25">
      <c r="F20662"/>
      <c r="G20662"/>
      <c r="H20662"/>
    </row>
    <row r="20663" spans="6:8" x14ac:dyDescent="0.25">
      <c r="F20663"/>
      <c r="G20663"/>
      <c r="H20663"/>
    </row>
    <row r="20664" spans="6:8" x14ac:dyDescent="0.25">
      <c r="F20664"/>
      <c r="G20664"/>
      <c r="H20664"/>
    </row>
    <row r="20665" spans="6:8" x14ac:dyDescent="0.25">
      <c r="F20665"/>
      <c r="G20665"/>
      <c r="H20665"/>
    </row>
    <row r="20666" spans="6:8" x14ac:dyDescent="0.25">
      <c r="F20666"/>
      <c r="G20666"/>
      <c r="H20666"/>
    </row>
    <row r="20667" spans="6:8" x14ac:dyDescent="0.25">
      <c r="F20667"/>
      <c r="G20667"/>
      <c r="H20667"/>
    </row>
    <row r="20668" spans="6:8" x14ac:dyDescent="0.25">
      <c r="F20668"/>
      <c r="G20668"/>
      <c r="H20668"/>
    </row>
    <row r="20669" spans="6:8" x14ac:dyDescent="0.25">
      <c r="F20669"/>
      <c r="G20669"/>
      <c r="H20669"/>
    </row>
    <row r="20670" spans="6:8" x14ac:dyDescent="0.25">
      <c r="F20670"/>
      <c r="G20670"/>
      <c r="H20670"/>
    </row>
    <row r="20671" spans="6:8" x14ac:dyDescent="0.25">
      <c r="F20671"/>
      <c r="G20671"/>
      <c r="H20671"/>
    </row>
    <row r="20672" spans="6:8" x14ac:dyDescent="0.25">
      <c r="F20672"/>
      <c r="G20672"/>
      <c r="H20672"/>
    </row>
    <row r="20673" spans="6:8" x14ac:dyDescent="0.25">
      <c r="F20673"/>
      <c r="G20673"/>
      <c r="H20673"/>
    </row>
    <row r="20674" spans="6:8" x14ac:dyDescent="0.25">
      <c r="F20674"/>
      <c r="G20674"/>
      <c r="H20674"/>
    </row>
    <row r="20675" spans="6:8" x14ac:dyDescent="0.25">
      <c r="F20675"/>
      <c r="G20675"/>
      <c r="H20675"/>
    </row>
    <row r="20676" spans="6:8" x14ac:dyDescent="0.25">
      <c r="F20676"/>
      <c r="G20676"/>
      <c r="H20676"/>
    </row>
    <row r="20677" spans="6:8" x14ac:dyDescent="0.25">
      <c r="F20677"/>
      <c r="G20677"/>
      <c r="H20677"/>
    </row>
    <row r="20678" spans="6:8" x14ac:dyDescent="0.25">
      <c r="F20678"/>
      <c r="G20678"/>
      <c r="H20678"/>
    </row>
    <row r="20679" spans="6:8" x14ac:dyDescent="0.25">
      <c r="F20679"/>
      <c r="G20679"/>
      <c r="H20679"/>
    </row>
    <row r="20680" spans="6:8" x14ac:dyDescent="0.25">
      <c r="F20680"/>
      <c r="G20680"/>
      <c r="H20680"/>
    </row>
    <row r="20681" spans="6:8" x14ac:dyDescent="0.25">
      <c r="F20681"/>
      <c r="G20681"/>
      <c r="H20681"/>
    </row>
    <row r="20682" spans="6:8" x14ac:dyDescent="0.25">
      <c r="F20682"/>
      <c r="G20682"/>
      <c r="H20682"/>
    </row>
    <row r="20683" spans="6:8" x14ac:dyDescent="0.25">
      <c r="F20683"/>
      <c r="G20683"/>
      <c r="H20683"/>
    </row>
    <row r="20684" spans="6:8" x14ac:dyDescent="0.25">
      <c r="F20684"/>
      <c r="G20684"/>
      <c r="H20684"/>
    </row>
    <row r="20685" spans="6:8" x14ac:dyDescent="0.25">
      <c r="F20685"/>
      <c r="G20685"/>
      <c r="H20685"/>
    </row>
    <row r="20686" spans="6:8" x14ac:dyDescent="0.25">
      <c r="F20686"/>
      <c r="G20686"/>
      <c r="H20686"/>
    </row>
    <row r="20687" spans="6:8" x14ac:dyDescent="0.25">
      <c r="F20687"/>
      <c r="G20687"/>
      <c r="H20687"/>
    </row>
    <row r="20688" spans="6:8" x14ac:dyDescent="0.25">
      <c r="F20688"/>
      <c r="G20688"/>
      <c r="H20688"/>
    </row>
    <row r="20689" spans="6:8" x14ac:dyDescent="0.25">
      <c r="F20689"/>
      <c r="G20689"/>
      <c r="H20689"/>
    </row>
    <row r="20690" spans="6:8" x14ac:dyDescent="0.25">
      <c r="F20690"/>
      <c r="G20690"/>
      <c r="H20690"/>
    </row>
    <row r="20691" spans="6:8" x14ac:dyDescent="0.25">
      <c r="F20691"/>
      <c r="G20691"/>
      <c r="H20691"/>
    </row>
    <row r="20692" spans="6:8" x14ac:dyDescent="0.25">
      <c r="F20692"/>
      <c r="G20692"/>
      <c r="H20692"/>
    </row>
    <row r="20693" spans="6:8" x14ac:dyDescent="0.25">
      <c r="F20693"/>
      <c r="G20693"/>
      <c r="H20693"/>
    </row>
    <row r="20694" spans="6:8" x14ac:dyDescent="0.25">
      <c r="F20694"/>
      <c r="G20694"/>
      <c r="H20694"/>
    </row>
    <row r="20695" spans="6:8" x14ac:dyDescent="0.25">
      <c r="F20695"/>
      <c r="G20695"/>
      <c r="H20695"/>
    </row>
    <row r="20696" spans="6:8" x14ac:dyDescent="0.25">
      <c r="F20696"/>
      <c r="G20696"/>
      <c r="H20696"/>
    </row>
    <row r="20697" spans="6:8" x14ac:dyDescent="0.25">
      <c r="F20697"/>
      <c r="G20697"/>
      <c r="H20697"/>
    </row>
    <row r="20698" spans="6:8" x14ac:dyDescent="0.25">
      <c r="F20698"/>
      <c r="G20698"/>
      <c r="H20698"/>
    </row>
    <row r="20699" spans="6:8" x14ac:dyDescent="0.25">
      <c r="F20699"/>
      <c r="G20699"/>
      <c r="H20699"/>
    </row>
    <row r="20700" spans="6:8" x14ac:dyDescent="0.25">
      <c r="F20700"/>
      <c r="G20700"/>
      <c r="H20700"/>
    </row>
    <row r="20701" spans="6:8" x14ac:dyDescent="0.25">
      <c r="F20701"/>
      <c r="G20701"/>
      <c r="H20701"/>
    </row>
    <row r="20702" spans="6:8" x14ac:dyDescent="0.25">
      <c r="F20702"/>
      <c r="G20702"/>
      <c r="H20702"/>
    </row>
    <row r="20703" spans="6:8" x14ac:dyDescent="0.25">
      <c r="F20703"/>
      <c r="G20703"/>
      <c r="H20703"/>
    </row>
    <row r="20704" spans="6:8" x14ac:dyDescent="0.25">
      <c r="F20704"/>
      <c r="G20704"/>
      <c r="H20704"/>
    </row>
    <row r="20705" spans="6:8" x14ac:dyDescent="0.25">
      <c r="F20705"/>
      <c r="G20705"/>
      <c r="H20705"/>
    </row>
    <row r="20706" spans="6:8" x14ac:dyDescent="0.25">
      <c r="F20706"/>
      <c r="G20706"/>
      <c r="H20706"/>
    </row>
    <row r="20707" spans="6:8" x14ac:dyDescent="0.25">
      <c r="F20707"/>
      <c r="G20707"/>
      <c r="H20707"/>
    </row>
    <row r="20708" spans="6:8" x14ac:dyDescent="0.25">
      <c r="F20708"/>
      <c r="G20708"/>
      <c r="H20708"/>
    </row>
    <row r="20709" spans="6:8" x14ac:dyDescent="0.25">
      <c r="F20709"/>
      <c r="G20709"/>
      <c r="H20709"/>
    </row>
    <row r="20710" spans="6:8" x14ac:dyDescent="0.25">
      <c r="F20710"/>
      <c r="G20710"/>
      <c r="H20710"/>
    </row>
    <row r="20711" spans="6:8" x14ac:dyDescent="0.25">
      <c r="F20711"/>
      <c r="G20711"/>
      <c r="H20711"/>
    </row>
    <row r="20712" spans="6:8" x14ac:dyDescent="0.25">
      <c r="F20712"/>
      <c r="G20712"/>
      <c r="H20712"/>
    </row>
    <row r="20713" spans="6:8" x14ac:dyDescent="0.25">
      <c r="F20713"/>
      <c r="G20713"/>
      <c r="H20713"/>
    </row>
    <row r="20714" spans="6:8" x14ac:dyDescent="0.25">
      <c r="F20714"/>
      <c r="G20714"/>
      <c r="H20714"/>
    </row>
    <row r="20715" spans="6:8" x14ac:dyDescent="0.25">
      <c r="F20715"/>
      <c r="G20715"/>
      <c r="H20715"/>
    </row>
    <row r="20716" spans="6:8" x14ac:dyDescent="0.25">
      <c r="F20716"/>
      <c r="G20716"/>
      <c r="H20716"/>
    </row>
    <row r="20717" spans="6:8" x14ac:dyDescent="0.25">
      <c r="F20717"/>
      <c r="G20717"/>
      <c r="H20717"/>
    </row>
    <row r="20718" spans="6:8" x14ac:dyDescent="0.25">
      <c r="F20718"/>
      <c r="G20718"/>
      <c r="H20718"/>
    </row>
    <row r="20719" spans="6:8" x14ac:dyDescent="0.25">
      <c r="F20719"/>
      <c r="G20719"/>
      <c r="H20719"/>
    </row>
    <row r="20720" spans="6:8" x14ac:dyDescent="0.25">
      <c r="F20720"/>
      <c r="G20720"/>
      <c r="H20720"/>
    </row>
    <row r="20721" spans="6:8" x14ac:dyDescent="0.25">
      <c r="F20721"/>
      <c r="G20721"/>
      <c r="H20721"/>
    </row>
    <row r="20722" spans="6:8" x14ac:dyDescent="0.25">
      <c r="F20722"/>
      <c r="G20722"/>
      <c r="H20722"/>
    </row>
    <row r="20723" spans="6:8" x14ac:dyDescent="0.25">
      <c r="F20723"/>
      <c r="G20723"/>
      <c r="H20723"/>
    </row>
    <row r="20724" spans="6:8" x14ac:dyDescent="0.25">
      <c r="F20724"/>
      <c r="G20724"/>
      <c r="H20724"/>
    </row>
    <row r="20725" spans="6:8" x14ac:dyDescent="0.25">
      <c r="F20725"/>
      <c r="G20725"/>
      <c r="H20725"/>
    </row>
    <row r="20726" spans="6:8" x14ac:dyDescent="0.25">
      <c r="F20726"/>
      <c r="G20726"/>
      <c r="H20726"/>
    </row>
    <row r="20727" spans="6:8" x14ac:dyDescent="0.25">
      <c r="F20727"/>
      <c r="G20727"/>
      <c r="H20727"/>
    </row>
    <row r="20728" spans="6:8" x14ac:dyDescent="0.25">
      <c r="F20728"/>
      <c r="G20728"/>
      <c r="H20728"/>
    </row>
    <row r="20729" spans="6:8" x14ac:dyDescent="0.25">
      <c r="F20729"/>
      <c r="G20729"/>
      <c r="H20729"/>
    </row>
    <row r="20730" spans="6:8" x14ac:dyDescent="0.25">
      <c r="F20730"/>
      <c r="G20730"/>
      <c r="H20730"/>
    </row>
    <row r="20731" spans="6:8" x14ac:dyDescent="0.25">
      <c r="F20731"/>
      <c r="G20731"/>
      <c r="H20731"/>
    </row>
    <row r="20732" spans="6:8" x14ac:dyDescent="0.25">
      <c r="F20732"/>
      <c r="G20732"/>
      <c r="H20732"/>
    </row>
    <row r="20733" spans="6:8" x14ac:dyDescent="0.25">
      <c r="F20733"/>
      <c r="G20733"/>
      <c r="H20733"/>
    </row>
    <row r="20734" spans="6:8" x14ac:dyDescent="0.25">
      <c r="F20734"/>
      <c r="G20734"/>
      <c r="H20734"/>
    </row>
    <row r="20735" spans="6:8" x14ac:dyDescent="0.25">
      <c r="F20735"/>
      <c r="G20735"/>
      <c r="H20735"/>
    </row>
    <row r="20736" spans="6:8" x14ac:dyDescent="0.25">
      <c r="F20736"/>
      <c r="G20736"/>
      <c r="H20736"/>
    </row>
    <row r="20737" spans="6:8" x14ac:dyDescent="0.25">
      <c r="F20737"/>
      <c r="G20737"/>
      <c r="H20737"/>
    </row>
    <row r="20738" spans="6:8" x14ac:dyDescent="0.25">
      <c r="F20738"/>
      <c r="G20738"/>
      <c r="H20738"/>
    </row>
    <row r="20739" spans="6:8" x14ac:dyDescent="0.25">
      <c r="F20739"/>
      <c r="G20739"/>
      <c r="H20739"/>
    </row>
    <row r="20740" spans="6:8" x14ac:dyDescent="0.25">
      <c r="F20740"/>
      <c r="G20740"/>
      <c r="H20740"/>
    </row>
    <row r="20741" spans="6:8" x14ac:dyDescent="0.25">
      <c r="F20741"/>
      <c r="G20741"/>
      <c r="H20741"/>
    </row>
    <row r="20742" spans="6:8" x14ac:dyDescent="0.25">
      <c r="F20742"/>
      <c r="G20742"/>
      <c r="H20742"/>
    </row>
    <row r="20743" spans="6:8" x14ac:dyDescent="0.25">
      <c r="F20743"/>
      <c r="G20743"/>
      <c r="H20743"/>
    </row>
    <row r="20744" spans="6:8" x14ac:dyDescent="0.25">
      <c r="F20744"/>
      <c r="G20744"/>
      <c r="H20744"/>
    </row>
    <row r="20745" spans="6:8" x14ac:dyDescent="0.25">
      <c r="F20745"/>
      <c r="G20745"/>
      <c r="H20745"/>
    </row>
    <row r="20746" spans="6:8" x14ac:dyDescent="0.25">
      <c r="F20746"/>
      <c r="G20746"/>
      <c r="H20746"/>
    </row>
    <row r="20747" spans="6:8" x14ac:dyDescent="0.25">
      <c r="F20747"/>
      <c r="G20747"/>
      <c r="H20747"/>
    </row>
    <row r="20748" spans="6:8" x14ac:dyDescent="0.25">
      <c r="F20748"/>
      <c r="G20748"/>
      <c r="H20748"/>
    </row>
    <row r="20749" spans="6:8" x14ac:dyDescent="0.25">
      <c r="F20749"/>
      <c r="G20749"/>
      <c r="H20749"/>
    </row>
    <row r="20750" spans="6:8" x14ac:dyDescent="0.25">
      <c r="F20750"/>
      <c r="G20750"/>
      <c r="H20750"/>
    </row>
    <row r="20751" spans="6:8" x14ac:dyDescent="0.25">
      <c r="F20751"/>
      <c r="G20751"/>
      <c r="H20751"/>
    </row>
    <row r="20752" spans="6:8" x14ac:dyDescent="0.25">
      <c r="F20752"/>
      <c r="G20752"/>
      <c r="H20752"/>
    </row>
    <row r="20753" spans="6:8" x14ac:dyDescent="0.25">
      <c r="F20753"/>
      <c r="G20753"/>
      <c r="H20753"/>
    </row>
    <row r="20754" spans="6:8" x14ac:dyDescent="0.25">
      <c r="F20754"/>
      <c r="G20754"/>
      <c r="H20754"/>
    </row>
    <row r="20755" spans="6:8" x14ac:dyDescent="0.25">
      <c r="F20755"/>
      <c r="G20755"/>
      <c r="H20755"/>
    </row>
    <row r="20756" spans="6:8" x14ac:dyDescent="0.25">
      <c r="F20756"/>
      <c r="G20756"/>
      <c r="H20756"/>
    </row>
    <row r="20757" spans="6:8" x14ac:dyDescent="0.25">
      <c r="F20757"/>
      <c r="G20757"/>
      <c r="H20757"/>
    </row>
    <row r="20758" spans="6:8" x14ac:dyDescent="0.25">
      <c r="F20758"/>
      <c r="G20758"/>
      <c r="H20758"/>
    </row>
    <row r="20759" spans="6:8" x14ac:dyDescent="0.25">
      <c r="F20759"/>
      <c r="G20759"/>
      <c r="H20759"/>
    </row>
    <row r="20760" spans="6:8" x14ac:dyDescent="0.25">
      <c r="F20760"/>
      <c r="G20760"/>
      <c r="H20760"/>
    </row>
    <row r="20761" spans="6:8" x14ac:dyDescent="0.25">
      <c r="F20761"/>
      <c r="G20761"/>
      <c r="H20761"/>
    </row>
    <row r="20762" spans="6:8" x14ac:dyDescent="0.25">
      <c r="F20762"/>
      <c r="G20762"/>
      <c r="H20762"/>
    </row>
    <row r="20763" spans="6:8" x14ac:dyDescent="0.25">
      <c r="F20763"/>
      <c r="G20763"/>
      <c r="H20763"/>
    </row>
    <row r="20764" spans="6:8" x14ac:dyDescent="0.25">
      <c r="F20764"/>
      <c r="G20764"/>
      <c r="H20764"/>
    </row>
    <row r="20765" spans="6:8" x14ac:dyDescent="0.25">
      <c r="F20765"/>
      <c r="G20765"/>
      <c r="H20765"/>
    </row>
    <row r="20766" spans="6:8" x14ac:dyDescent="0.25">
      <c r="F20766"/>
      <c r="G20766"/>
      <c r="H20766"/>
    </row>
    <row r="20767" spans="6:8" x14ac:dyDescent="0.25">
      <c r="F20767"/>
      <c r="G20767"/>
      <c r="H20767"/>
    </row>
    <row r="20768" spans="6:8" x14ac:dyDescent="0.25">
      <c r="F20768"/>
      <c r="G20768"/>
      <c r="H20768"/>
    </row>
    <row r="20769" spans="6:8" x14ac:dyDescent="0.25">
      <c r="F20769"/>
      <c r="G20769"/>
      <c r="H20769"/>
    </row>
    <row r="20770" spans="6:8" x14ac:dyDescent="0.25">
      <c r="F20770"/>
      <c r="G20770"/>
      <c r="H20770"/>
    </row>
    <row r="20771" spans="6:8" x14ac:dyDescent="0.25">
      <c r="F20771"/>
      <c r="G20771"/>
      <c r="H20771"/>
    </row>
    <row r="20772" spans="6:8" x14ac:dyDescent="0.25">
      <c r="F20772"/>
      <c r="G20772"/>
      <c r="H20772"/>
    </row>
    <row r="20773" spans="6:8" x14ac:dyDescent="0.25">
      <c r="F20773"/>
      <c r="G20773"/>
      <c r="H20773"/>
    </row>
    <row r="20774" spans="6:8" x14ac:dyDescent="0.25">
      <c r="F20774"/>
      <c r="G20774"/>
      <c r="H20774"/>
    </row>
    <row r="20775" spans="6:8" x14ac:dyDescent="0.25">
      <c r="F20775"/>
      <c r="G20775"/>
      <c r="H20775"/>
    </row>
    <row r="20776" spans="6:8" x14ac:dyDescent="0.25">
      <c r="F20776"/>
      <c r="G20776"/>
      <c r="H20776"/>
    </row>
    <row r="20777" spans="6:8" x14ac:dyDescent="0.25">
      <c r="F20777"/>
      <c r="G20777"/>
      <c r="H20777"/>
    </row>
    <row r="20778" spans="6:8" x14ac:dyDescent="0.25">
      <c r="F20778"/>
      <c r="G20778"/>
      <c r="H20778"/>
    </row>
    <row r="20779" spans="6:8" x14ac:dyDescent="0.25">
      <c r="F20779"/>
      <c r="G20779"/>
      <c r="H20779"/>
    </row>
    <row r="20780" spans="6:8" x14ac:dyDescent="0.25">
      <c r="F20780"/>
      <c r="G20780"/>
      <c r="H20780"/>
    </row>
    <row r="20781" spans="6:8" x14ac:dyDescent="0.25">
      <c r="F20781"/>
      <c r="G20781"/>
      <c r="H20781"/>
    </row>
    <row r="20782" spans="6:8" x14ac:dyDescent="0.25">
      <c r="F20782"/>
      <c r="G20782"/>
      <c r="H20782"/>
    </row>
    <row r="20783" spans="6:8" x14ac:dyDescent="0.25">
      <c r="F20783"/>
      <c r="G20783"/>
      <c r="H20783"/>
    </row>
    <row r="20784" spans="6:8" x14ac:dyDescent="0.25">
      <c r="F20784"/>
      <c r="G20784"/>
      <c r="H20784"/>
    </row>
    <row r="20785" spans="6:8" x14ac:dyDescent="0.25">
      <c r="F20785"/>
      <c r="G20785"/>
      <c r="H20785"/>
    </row>
    <row r="20786" spans="6:8" x14ac:dyDescent="0.25">
      <c r="F20786"/>
      <c r="G20786"/>
      <c r="H20786"/>
    </row>
    <row r="20787" spans="6:8" x14ac:dyDescent="0.25">
      <c r="F20787"/>
      <c r="G20787"/>
      <c r="H20787"/>
    </row>
    <row r="20788" spans="6:8" x14ac:dyDescent="0.25">
      <c r="F20788"/>
      <c r="G20788"/>
      <c r="H20788"/>
    </row>
    <row r="20789" spans="6:8" x14ac:dyDescent="0.25">
      <c r="F20789"/>
      <c r="G20789"/>
      <c r="H20789"/>
    </row>
    <row r="20790" spans="6:8" x14ac:dyDescent="0.25">
      <c r="F20790"/>
      <c r="G20790"/>
      <c r="H20790"/>
    </row>
    <row r="20791" spans="6:8" x14ac:dyDescent="0.25">
      <c r="F20791"/>
      <c r="G20791"/>
      <c r="H20791"/>
    </row>
    <row r="20792" spans="6:8" x14ac:dyDescent="0.25">
      <c r="F20792"/>
      <c r="G20792"/>
      <c r="H20792"/>
    </row>
    <row r="20793" spans="6:8" x14ac:dyDescent="0.25">
      <c r="F20793"/>
      <c r="G20793"/>
      <c r="H20793"/>
    </row>
    <row r="20794" spans="6:8" x14ac:dyDescent="0.25">
      <c r="F20794"/>
      <c r="G20794"/>
      <c r="H20794"/>
    </row>
    <row r="20795" spans="6:8" x14ac:dyDescent="0.25">
      <c r="F20795"/>
      <c r="G20795"/>
      <c r="H20795"/>
    </row>
    <row r="20796" spans="6:8" x14ac:dyDescent="0.25">
      <c r="F20796"/>
      <c r="G20796"/>
      <c r="H20796"/>
    </row>
    <row r="20797" spans="6:8" x14ac:dyDescent="0.25">
      <c r="F20797"/>
      <c r="G20797"/>
      <c r="H20797"/>
    </row>
    <row r="20798" spans="6:8" x14ac:dyDescent="0.25">
      <c r="F20798"/>
      <c r="G20798"/>
      <c r="H20798"/>
    </row>
    <row r="20799" spans="6:8" x14ac:dyDescent="0.25">
      <c r="F20799"/>
      <c r="G20799"/>
      <c r="H20799"/>
    </row>
    <row r="20800" spans="6:8" x14ac:dyDescent="0.25">
      <c r="F20800"/>
      <c r="G20800"/>
      <c r="H20800"/>
    </row>
    <row r="20801" spans="6:8" x14ac:dyDescent="0.25">
      <c r="F20801"/>
      <c r="G20801"/>
      <c r="H20801"/>
    </row>
    <row r="20802" spans="6:8" x14ac:dyDescent="0.25">
      <c r="F20802"/>
      <c r="G20802"/>
      <c r="H20802"/>
    </row>
    <row r="20803" spans="6:8" x14ac:dyDescent="0.25">
      <c r="F20803"/>
      <c r="G20803"/>
      <c r="H20803"/>
    </row>
    <row r="20804" spans="6:8" x14ac:dyDescent="0.25">
      <c r="F20804"/>
      <c r="G20804"/>
      <c r="H20804"/>
    </row>
    <row r="20805" spans="6:8" x14ac:dyDescent="0.25">
      <c r="F20805"/>
      <c r="G20805"/>
      <c r="H20805"/>
    </row>
    <row r="20806" spans="6:8" x14ac:dyDescent="0.25">
      <c r="F20806"/>
      <c r="G20806"/>
      <c r="H20806"/>
    </row>
    <row r="20807" spans="6:8" x14ac:dyDescent="0.25">
      <c r="F20807"/>
      <c r="G20807"/>
      <c r="H20807"/>
    </row>
    <row r="20808" spans="6:8" x14ac:dyDescent="0.25">
      <c r="F20808"/>
      <c r="G20808"/>
      <c r="H20808"/>
    </row>
    <row r="20809" spans="6:8" x14ac:dyDescent="0.25">
      <c r="F20809"/>
      <c r="G20809"/>
      <c r="H20809"/>
    </row>
    <row r="20810" spans="6:8" x14ac:dyDescent="0.25">
      <c r="F20810"/>
      <c r="G20810"/>
      <c r="H20810"/>
    </row>
    <row r="20811" spans="6:8" x14ac:dyDescent="0.25">
      <c r="F20811"/>
      <c r="G20811"/>
      <c r="H20811"/>
    </row>
    <row r="20812" spans="6:8" x14ac:dyDescent="0.25">
      <c r="F20812"/>
      <c r="G20812"/>
      <c r="H20812"/>
    </row>
    <row r="20813" spans="6:8" x14ac:dyDescent="0.25">
      <c r="F20813"/>
      <c r="G20813"/>
      <c r="H20813"/>
    </row>
    <row r="20814" spans="6:8" x14ac:dyDescent="0.25">
      <c r="F20814"/>
      <c r="G20814"/>
      <c r="H20814"/>
    </row>
    <row r="20815" spans="6:8" x14ac:dyDescent="0.25">
      <c r="F20815"/>
      <c r="G20815"/>
      <c r="H20815"/>
    </row>
    <row r="20816" spans="6:8" x14ac:dyDescent="0.25">
      <c r="F20816"/>
      <c r="G20816"/>
      <c r="H20816"/>
    </row>
    <row r="20817" spans="6:8" x14ac:dyDescent="0.25">
      <c r="F20817"/>
      <c r="G20817"/>
      <c r="H20817"/>
    </row>
    <row r="20818" spans="6:8" x14ac:dyDescent="0.25">
      <c r="F20818"/>
      <c r="G20818"/>
      <c r="H20818"/>
    </row>
    <row r="20819" spans="6:8" x14ac:dyDescent="0.25">
      <c r="F20819"/>
      <c r="G20819"/>
      <c r="H20819"/>
    </row>
    <row r="20820" spans="6:8" x14ac:dyDescent="0.25">
      <c r="F20820"/>
      <c r="G20820"/>
      <c r="H20820"/>
    </row>
    <row r="20821" spans="6:8" x14ac:dyDescent="0.25">
      <c r="F20821"/>
      <c r="G20821"/>
      <c r="H20821"/>
    </row>
    <row r="20822" spans="6:8" x14ac:dyDescent="0.25">
      <c r="F20822"/>
      <c r="G20822"/>
      <c r="H20822"/>
    </row>
    <row r="20823" spans="6:8" x14ac:dyDescent="0.25">
      <c r="F20823"/>
      <c r="G20823"/>
      <c r="H20823"/>
    </row>
    <row r="20824" spans="6:8" x14ac:dyDescent="0.25">
      <c r="F20824"/>
      <c r="G20824"/>
      <c r="H20824"/>
    </row>
    <row r="20825" spans="6:8" x14ac:dyDescent="0.25">
      <c r="F20825"/>
      <c r="G20825"/>
      <c r="H20825"/>
    </row>
    <row r="20826" spans="6:8" x14ac:dyDescent="0.25">
      <c r="F20826"/>
      <c r="G20826"/>
      <c r="H20826"/>
    </row>
    <row r="20827" spans="6:8" x14ac:dyDescent="0.25">
      <c r="F20827"/>
      <c r="G20827"/>
      <c r="H20827"/>
    </row>
    <row r="20828" spans="6:8" x14ac:dyDescent="0.25">
      <c r="F20828"/>
      <c r="G20828"/>
      <c r="H20828"/>
    </row>
    <row r="20829" spans="6:8" x14ac:dyDescent="0.25">
      <c r="F20829"/>
      <c r="G20829"/>
      <c r="H20829"/>
    </row>
    <row r="20830" spans="6:8" x14ac:dyDescent="0.25">
      <c r="F20830"/>
      <c r="G20830"/>
      <c r="H20830"/>
    </row>
    <row r="20831" spans="6:8" x14ac:dyDescent="0.25">
      <c r="F20831"/>
      <c r="G20831"/>
      <c r="H20831"/>
    </row>
    <row r="20832" spans="6:8" x14ac:dyDescent="0.25">
      <c r="F20832"/>
      <c r="G20832"/>
      <c r="H20832"/>
    </row>
    <row r="20833" spans="6:8" x14ac:dyDescent="0.25">
      <c r="F20833"/>
      <c r="G20833"/>
      <c r="H20833"/>
    </row>
    <row r="20834" spans="6:8" x14ac:dyDescent="0.25">
      <c r="F20834"/>
      <c r="G20834"/>
      <c r="H20834"/>
    </row>
    <row r="20835" spans="6:8" x14ac:dyDescent="0.25">
      <c r="F20835"/>
      <c r="G20835"/>
      <c r="H20835"/>
    </row>
    <row r="20836" spans="6:8" x14ac:dyDescent="0.25">
      <c r="F20836"/>
      <c r="G20836"/>
      <c r="H20836"/>
    </row>
    <row r="20837" spans="6:8" x14ac:dyDescent="0.25">
      <c r="F20837"/>
      <c r="G20837"/>
      <c r="H20837"/>
    </row>
    <row r="20838" spans="6:8" x14ac:dyDescent="0.25">
      <c r="F20838"/>
      <c r="G20838"/>
      <c r="H20838"/>
    </row>
    <row r="20839" spans="6:8" x14ac:dyDescent="0.25">
      <c r="F20839"/>
      <c r="G20839"/>
      <c r="H20839"/>
    </row>
    <row r="20840" spans="6:8" x14ac:dyDescent="0.25">
      <c r="F20840"/>
      <c r="G20840"/>
      <c r="H20840"/>
    </row>
    <row r="20841" spans="6:8" x14ac:dyDescent="0.25">
      <c r="F20841"/>
      <c r="G20841"/>
      <c r="H20841"/>
    </row>
    <row r="20842" spans="6:8" x14ac:dyDescent="0.25">
      <c r="F20842"/>
      <c r="G20842"/>
      <c r="H20842"/>
    </row>
    <row r="20843" spans="6:8" x14ac:dyDescent="0.25">
      <c r="F20843"/>
      <c r="G20843"/>
      <c r="H20843"/>
    </row>
    <row r="20844" spans="6:8" x14ac:dyDescent="0.25">
      <c r="F20844"/>
      <c r="G20844"/>
      <c r="H20844"/>
    </row>
    <row r="20845" spans="6:8" x14ac:dyDescent="0.25">
      <c r="F20845"/>
      <c r="G20845"/>
      <c r="H20845"/>
    </row>
    <row r="20846" spans="6:8" x14ac:dyDescent="0.25">
      <c r="F20846"/>
      <c r="G20846"/>
      <c r="H20846"/>
    </row>
    <row r="20847" spans="6:8" x14ac:dyDescent="0.25">
      <c r="F20847"/>
      <c r="G20847"/>
      <c r="H20847"/>
    </row>
    <row r="20848" spans="6:8" x14ac:dyDescent="0.25">
      <c r="F20848"/>
      <c r="G20848"/>
      <c r="H20848"/>
    </row>
    <row r="20849" spans="6:8" x14ac:dyDescent="0.25">
      <c r="F20849"/>
      <c r="G20849"/>
      <c r="H20849"/>
    </row>
    <row r="20850" spans="6:8" x14ac:dyDescent="0.25">
      <c r="F20850"/>
      <c r="G20850"/>
      <c r="H20850"/>
    </row>
    <row r="20851" spans="6:8" x14ac:dyDescent="0.25">
      <c r="F20851"/>
      <c r="G20851"/>
      <c r="H20851"/>
    </row>
    <row r="20852" spans="6:8" x14ac:dyDescent="0.25">
      <c r="F20852"/>
      <c r="G20852"/>
      <c r="H20852"/>
    </row>
    <row r="20853" spans="6:8" x14ac:dyDescent="0.25">
      <c r="F20853"/>
      <c r="G20853"/>
      <c r="H20853"/>
    </row>
    <row r="20854" spans="6:8" x14ac:dyDescent="0.25">
      <c r="F20854"/>
      <c r="G20854"/>
      <c r="H20854"/>
    </row>
    <row r="20855" spans="6:8" x14ac:dyDescent="0.25">
      <c r="F20855"/>
      <c r="G20855"/>
      <c r="H20855"/>
    </row>
    <row r="20856" spans="6:8" x14ac:dyDescent="0.25">
      <c r="F20856"/>
      <c r="G20856"/>
      <c r="H20856"/>
    </row>
    <row r="20857" spans="6:8" x14ac:dyDescent="0.25">
      <c r="F20857"/>
      <c r="G20857"/>
      <c r="H20857"/>
    </row>
    <row r="20858" spans="6:8" x14ac:dyDescent="0.25">
      <c r="F20858"/>
      <c r="G20858"/>
      <c r="H20858"/>
    </row>
    <row r="20859" spans="6:8" x14ac:dyDescent="0.25">
      <c r="F20859"/>
      <c r="G20859"/>
      <c r="H20859"/>
    </row>
    <row r="20860" spans="6:8" x14ac:dyDescent="0.25">
      <c r="F20860"/>
      <c r="G20860"/>
      <c r="H20860"/>
    </row>
    <row r="20861" spans="6:8" x14ac:dyDescent="0.25">
      <c r="F20861"/>
      <c r="G20861"/>
      <c r="H20861"/>
    </row>
    <row r="20862" spans="6:8" x14ac:dyDescent="0.25">
      <c r="F20862"/>
      <c r="G20862"/>
      <c r="H20862"/>
    </row>
    <row r="20863" spans="6:8" x14ac:dyDescent="0.25">
      <c r="F20863"/>
      <c r="G20863"/>
      <c r="H20863"/>
    </row>
    <row r="20864" spans="6:8" x14ac:dyDescent="0.25">
      <c r="F20864"/>
      <c r="G20864"/>
      <c r="H20864"/>
    </row>
    <row r="20865" spans="6:8" x14ac:dyDescent="0.25">
      <c r="F20865"/>
      <c r="G20865"/>
      <c r="H20865"/>
    </row>
    <row r="20866" spans="6:8" x14ac:dyDescent="0.25">
      <c r="F20866"/>
      <c r="G20866"/>
      <c r="H20866"/>
    </row>
    <row r="20867" spans="6:8" x14ac:dyDescent="0.25">
      <c r="F20867"/>
      <c r="G20867"/>
      <c r="H20867"/>
    </row>
    <row r="20868" spans="6:8" x14ac:dyDescent="0.25">
      <c r="F20868"/>
      <c r="G20868"/>
      <c r="H20868"/>
    </row>
    <row r="20869" spans="6:8" x14ac:dyDescent="0.25">
      <c r="F20869"/>
      <c r="G20869"/>
      <c r="H20869"/>
    </row>
    <row r="20870" spans="6:8" x14ac:dyDescent="0.25">
      <c r="F20870"/>
      <c r="G20870"/>
      <c r="H20870"/>
    </row>
    <row r="20871" spans="6:8" x14ac:dyDescent="0.25">
      <c r="F20871"/>
      <c r="G20871"/>
      <c r="H20871"/>
    </row>
    <row r="20872" spans="6:8" x14ac:dyDescent="0.25">
      <c r="F20872"/>
      <c r="G20872"/>
      <c r="H20872"/>
    </row>
    <row r="20873" spans="6:8" x14ac:dyDescent="0.25">
      <c r="F20873"/>
      <c r="G20873"/>
      <c r="H20873"/>
    </row>
    <row r="20874" spans="6:8" x14ac:dyDescent="0.25">
      <c r="F20874"/>
      <c r="G20874"/>
      <c r="H20874"/>
    </row>
    <row r="20875" spans="6:8" x14ac:dyDescent="0.25">
      <c r="F20875"/>
      <c r="G20875"/>
      <c r="H20875"/>
    </row>
    <row r="20876" spans="6:8" x14ac:dyDescent="0.25">
      <c r="F20876"/>
      <c r="G20876"/>
      <c r="H20876"/>
    </row>
    <row r="20877" spans="6:8" x14ac:dyDescent="0.25">
      <c r="F20877"/>
      <c r="G20877"/>
      <c r="H20877"/>
    </row>
    <row r="20878" spans="6:8" x14ac:dyDescent="0.25">
      <c r="F20878"/>
      <c r="G20878"/>
      <c r="H20878"/>
    </row>
    <row r="20879" spans="6:8" x14ac:dyDescent="0.25">
      <c r="F20879"/>
      <c r="G20879"/>
      <c r="H20879"/>
    </row>
    <row r="20880" spans="6:8" x14ac:dyDescent="0.25">
      <c r="F20880"/>
      <c r="G20880"/>
      <c r="H20880"/>
    </row>
    <row r="20881" spans="6:8" x14ac:dyDescent="0.25">
      <c r="F20881"/>
      <c r="G20881"/>
      <c r="H20881"/>
    </row>
    <row r="20882" spans="6:8" x14ac:dyDescent="0.25">
      <c r="F20882"/>
      <c r="G20882"/>
      <c r="H20882"/>
    </row>
    <row r="20883" spans="6:8" x14ac:dyDescent="0.25">
      <c r="F20883"/>
      <c r="G20883"/>
      <c r="H20883"/>
    </row>
    <row r="20884" spans="6:8" x14ac:dyDescent="0.25">
      <c r="F20884"/>
      <c r="G20884"/>
      <c r="H20884"/>
    </row>
    <row r="20885" spans="6:8" x14ac:dyDescent="0.25">
      <c r="F20885"/>
      <c r="G20885"/>
      <c r="H20885"/>
    </row>
    <row r="20886" spans="6:8" x14ac:dyDescent="0.25">
      <c r="F20886"/>
      <c r="G20886"/>
      <c r="H20886"/>
    </row>
    <row r="20887" spans="6:8" x14ac:dyDescent="0.25">
      <c r="F20887"/>
      <c r="G20887"/>
      <c r="H20887"/>
    </row>
    <row r="20888" spans="6:8" x14ac:dyDescent="0.25">
      <c r="F20888"/>
      <c r="G20888"/>
      <c r="H20888"/>
    </row>
    <row r="20889" spans="6:8" x14ac:dyDescent="0.25">
      <c r="F20889"/>
      <c r="G20889"/>
      <c r="H20889"/>
    </row>
    <row r="20890" spans="6:8" x14ac:dyDescent="0.25">
      <c r="F20890"/>
      <c r="G20890"/>
      <c r="H20890"/>
    </row>
    <row r="20891" spans="6:8" x14ac:dyDescent="0.25">
      <c r="F20891"/>
      <c r="G20891"/>
      <c r="H20891"/>
    </row>
    <row r="20892" spans="6:8" x14ac:dyDescent="0.25">
      <c r="F20892"/>
      <c r="G20892"/>
      <c r="H20892"/>
    </row>
    <row r="20893" spans="6:8" x14ac:dyDescent="0.25">
      <c r="F20893"/>
      <c r="G20893"/>
      <c r="H20893"/>
    </row>
    <row r="20894" spans="6:8" x14ac:dyDescent="0.25">
      <c r="F20894"/>
      <c r="G20894"/>
      <c r="H20894"/>
    </row>
    <row r="20895" spans="6:8" x14ac:dyDescent="0.25">
      <c r="F20895"/>
      <c r="G20895"/>
      <c r="H20895"/>
    </row>
    <row r="20896" spans="6:8" x14ac:dyDescent="0.25">
      <c r="F20896"/>
      <c r="G20896"/>
      <c r="H20896"/>
    </row>
    <row r="20897" spans="6:8" x14ac:dyDescent="0.25">
      <c r="F20897"/>
      <c r="G20897"/>
      <c r="H20897"/>
    </row>
    <row r="20898" spans="6:8" x14ac:dyDescent="0.25">
      <c r="F20898"/>
      <c r="G20898"/>
      <c r="H20898"/>
    </row>
    <row r="20899" spans="6:8" x14ac:dyDescent="0.25">
      <c r="F20899"/>
      <c r="G20899"/>
      <c r="H20899"/>
    </row>
    <row r="20900" spans="6:8" x14ac:dyDescent="0.25">
      <c r="F20900"/>
      <c r="G20900"/>
      <c r="H20900"/>
    </row>
    <row r="20901" spans="6:8" x14ac:dyDescent="0.25">
      <c r="F20901"/>
      <c r="G20901"/>
      <c r="H20901"/>
    </row>
    <row r="20902" spans="6:8" x14ac:dyDescent="0.25">
      <c r="F20902"/>
      <c r="G20902"/>
      <c r="H20902"/>
    </row>
    <row r="20903" spans="6:8" x14ac:dyDescent="0.25">
      <c r="F20903"/>
      <c r="G20903"/>
      <c r="H20903"/>
    </row>
    <row r="20904" spans="6:8" x14ac:dyDescent="0.25">
      <c r="F20904"/>
      <c r="G20904"/>
      <c r="H20904"/>
    </row>
    <row r="20905" spans="6:8" x14ac:dyDescent="0.25">
      <c r="F20905"/>
      <c r="G20905"/>
      <c r="H20905"/>
    </row>
    <row r="20906" spans="6:8" x14ac:dyDescent="0.25">
      <c r="F20906"/>
      <c r="G20906"/>
      <c r="H20906"/>
    </row>
    <row r="20907" spans="6:8" x14ac:dyDescent="0.25">
      <c r="F20907"/>
      <c r="G20907"/>
      <c r="H20907"/>
    </row>
    <row r="20908" spans="6:8" x14ac:dyDescent="0.25">
      <c r="F20908"/>
      <c r="G20908"/>
      <c r="H20908"/>
    </row>
    <row r="20909" spans="6:8" x14ac:dyDescent="0.25">
      <c r="F20909"/>
      <c r="G20909"/>
      <c r="H20909"/>
    </row>
    <row r="20910" spans="6:8" x14ac:dyDescent="0.25">
      <c r="F20910"/>
      <c r="G20910"/>
      <c r="H20910"/>
    </row>
    <row r="20911" spans="6:8" x14ac:dyDescent="0.25">
      <c r="F20911"/>
      <c r="G20911"/>
      <c r="H20911"/>
    </row>
    <row r="20912" spans="6:8" x14ac:dyDescent="0.25">
      <c r="F20912"/>
      <c r="G20912"/>
      <c r="H20912"/>
    </row>
    <row r="20913" spans="6:8" x14ac:dyDescent="0.25">
      <c r="F20913"/>
      <c r="G20913"/>
      <c r="H20913"/>
    </row>
    <row r="20914" spans="6:8" x14ac:dyDescent="0.25">
      <c r="F20914"/>
      <c r="G20914"/>
      <c r="H20914"/>
    </row>
    <row r="20915" spans="6:8" x14ac:dyDescent="0.25">
      <c r="F20915"/>
      <c r="G20915"/>
      <c r="H20915"/>
    </row>
    <row r="20916" spans="6:8" x14ac:dyDescent="0.25">
      <c r="F20916"/>
      <c r="G20916"/>
      <c r="H20916"/>
    </row>
    <row r="20917" spans="6:8" x14ac:dyDescent="0.25">
      <c r="F20917"/>
      <c r="G20917"/>
      <c r="H20917"/>
    </row>
    <row r="20918" spans="6:8" x14ac:dyDescent="0.25">
      <c r="F20918"/>
      <c r="G20918"/>
      <c r="H20918"/>
    </row>
    <row r="20919" spans="6:8" x14ac:dyDescent="0.25">
      <c r="F20919"/>
      <c r="G20919"/>
      <c r="H20919"/>
    </row>
    <row r="20920" spans="6:8" x14ac:dyDescent="0.25">
      <c r="F20920"/>
      <c r="G20920"/>
      <c r="H20920"/>
    </row>
    <row r="20921" spans="6:8" x14ac:dyDescent="0.25">
      <c r="F20921"/>
      <c r="G20921"/>
      <c r="H20921"/>
    </row>
    <row r="20922" spans="6:8" x14ac:dyDescent="0.25">
      <c r="F20922"/>
      <c r="G20922"/>
      <c r="H20922"/>
    </row>
    <row r="20923" spans="6:8" x14ac:dyDescent="0.25">
      <c r="F20923"/>
      <c r="G20923"/>
      <c r="H20923"/>
    </row>
    <row r="20924" spans="6:8" x14ac:dyDescent="0.25">
      <c r="F20924"/>
      <c r="G20924"/>
      <c r="H20924"/>
    </row>
    <row r="20925" spans="6:8" x14ac:dyDescent="0.25">
      <c r="F20925"/>
      <c r="G20925"/>
      <c r="H20925"/>
    </row>
    <row r="20926" spans="6:8" x14ac:dyDescent="0.25">
      <c r="F20926"/>
      <c r="G20926"/>
      <c r="H20926"/>
    </row>
    <row r="20927" spans="6:8" x14ac:dyDescent="0.25">
      <c r="F20927"/>
      <c r="G20927"/>
      <c r="H20927"/>
    </row>
    <row r="20928" spans="6:8" x14ac:dyDescent="0.25">
      <c r="F20928"/>
      <c r="G20928"/>
      <c r="H20928"/>
    </row>
    <row r="20929" spans="6:8" x14ac:dyDescent="0.25">
      <c r="F20929"/>
      <c r="G20929"/>
      <c r="H20929"/>
    </row>
    <row r="20930" spans="6:8" x14ac:dyDescent="0.25">
      <c r="F20930"/>
      <c r="G20930"/>
      <c r="H20930"/>
    </row>
    <row r="20931" spans="6:8" x14ac:dyDescent="0.25">
      <c r="F20931"/>
      <c r="G20931"/>
      <c r="H20931"/>
    </row>
    <row r="20932" spans="6:8" x14ac:dyDescent="0.25">
      <c r="F20932"/>
      <c r="G20932"/>
      <c r="H20932"/>
    </row>
    <row r="20933" spans="6:8" x14ac:dyDescent="0.25">
      <c r="F20933"/>
      <c r="G20933"/>
      <c r="H20933"/>
    </row>
    <row r="20934" spans="6:8" x14ac:dyDescent="0.25">
      <c r="F20934"/>
      <c r="G20934"/>
      <c r="H20934"/>
    </row>
    <row r="20935" spans="6:8" x14ac:dyDescent="0.25">
      <c r="F20935"/>
      <c r="G20935"/>
      <c r="H20935"/>
    </row>
    <row r="20936" spans="6:8" x14ac:dyDescent="0.25">
      <c r="F20936"/>
      <c r="G20936"/>
      <c r="H20936"/>
    </row>
    <row r="20937" spans="6:8" x14ac:dyDescent="0.25">
      <c r="F20937"/>
      <c r="G20937"/>
      <c r="H20937"/>
    </row>
    <row r="20938" spans="6:8" x14ac:dyDescent="0.25">
      <c r="F20938"/>
      <c r="G20938"/>
      <c r="H20938"/>
    </row>
    <row r="20939" spans="6:8" x14ac:dyDescent="0.25">
      <c r="F20939"/>
      <c r="G20939"/>
      <c r="H20939"/>
    </row>
    <row r="20940" spans="6:8" x14ac:dyDescent="0.25">
      <c r="F20940"/>
      <c r="G20940"/>
      <c r="H20940"/>
    </row>
    <row r="20941" spans="6:8" x14ac:dyDescent="0.25">
      <c r="F20941"/>
      <c r="G20941"/>
      <c r="H20941"/>
    </row>
    <row r="20942" spans="6:8" x14ac:dyDescent="0.25">
      <c r="F20942"/>
      <c r="G20942"/>
      <c r="H20942"/>
    </row>
    <row r="20943" spans="6:8" x14ac:dyDescent="0.25">
      <c r="F20943"/>
      <c r="G20943"/>
      <c r="H20943"/>
    </row>
    <row r="20944" spans="6:8" x14ac:dyDescent="0.25">
      <c r="F20944"/>
      <c r="G20944"/>
      <c r="H20944"/>
    </row>
    <row r="20945" spans="6:8" x14ac:dyDescent="0.25">
      <c r="F20945"/>
      <c r="G20945"/>
      <c r="H20945"/>
    </row>
    <row r="20946" spans="6:8" x14ac:dyDescent="0.25">
      <c r="F20946"/>
      <c r="G20946"/>
      <c r="H20946"/>
    </row>
    <row r="20947" spans="6:8" x14ac:dyDescent="0.25">
      <c r="F20947"/>
      <c r="G20947"/>
      <c r="H20947"/>
    </row>
    <row r="20948" spans="6:8" x14ac:dyDescent="0.25">
      <c r="F20948"/>
      <c r="G20948"/>
      <c r="H20948"/>
    </row>
    <row r="20949" spans="6:8" x14ac:dyDescent="0.25">
      <c r="F20949"/>
      <c r="G20949"/>
      <c r="H20949"/>
    </row>
    <row r="20950" spans="6:8" x14ac:dyDescent="0.25">
      <c r="F20950"/>
      <c r="G20950"/>
      <c r="H20950"/>
    </row>
    <row r="20951" spans="6:8" x14ac:dyDescent="0.25">
      <c r="F20951"/>
      <c r="G20951"/>
      <c r="H20951"/>
    </row>
    <row r="20952" spans="6:8" x14ac:dyDescent="0.25">
      <c r="F20952"/>
      <c r="G20952"/>
      <c r="H20952"/>
    </row>
    <row r="20953" spans="6:8" x14ac:dyDescent="0.25">
      <c r="F20953"/>
      <c r="G20953"/>
      <c r="H20953"/>
    </row>
    <row r="20954" spans="6:8" x14ac:dyDescent="0.25">
      <c r="F20954"/>
      <c r="G20954"/>
      <c r="H20954"/>
    </row>
    <row r="20955" spans="6:8" x14ac:dyDescent="0.25">
      <c r="F20955"/>
      <c r="G20955"/>
      <c r="H20955"/>
    </row>
    <row r="20956" spans="6:8" x14ac:dyDescent="0.25">
      <c r="F20956"/>
      <c r="G20956"/>
      <c r="H20956"/>
    </row>
    <row r="20957" spans="6:8" x14ac:dyDescent="0.25">
      <c r="F20957"/>
      <c r="G20957"/>
      <c r="H20957"/>
    </row>
    <row r="20958" spans="6:8" x14ac:dyDescent="0.25">
      <c r="F20958"/>
      <c r="G20958"/>
      <c r="H20958"/>
    </row>
    <row r="20959" spans="6:8" x14ac:dyDescent="0.25">
      <c r="F20959"/>
      <c r="G20959"/>
      <c r="H20959"/>
    </row>
    <row r="20960" spans="6:8" x14ac:dyDescent="0.25">
      <c r="F20960"/>
      <c r="G20960"/>
      <c r="H20960"/>
    </row>
    <row r="20961" spans="6:8" x14ac:dyDescent="0.25">
      <c r="F20961"/>
      <c r="G20961"/>
      <c r="H20961"/>
    </row>
    <row r="20962" spans="6:8" x14ac:dyDescent="0.25">
      <c r="F20962"/>
      <c r="G20962"/>
      <c r="H20962"/>
    </row>
    <row r="20963" spans="6:8" x14ac:dyDescent="0.25">
      <c r="F20963"/>
      <c r="G20963"/>
      <c r="H20963"/>
    </row>
    <row r="20964" spans="6:8" x14ac:dyDescent="0.25">
      <c r="F20964"/>
      <c r="G20964"/>
      <c r="H20964"/>
    </row>
    <row r="20965" spans="6:8" x14ac:dyDescent="0.25">
      <c r="F20965"/>
      <c r="G20965"/>
      <c r="H20965"/>
    </row>
    <row r="20966" spans="6:8" x14ac:dyDescent="0.25">
      <c r="F20966"/>
      <c r="G20966"/>
      <c r="H20966"/>
    </row>
    <row r="20967" spans="6:8" x14ac:dyDescent="0.25">
      <c r="F20967"/>
      <c r="G20967"/>
      <c r="H20967"/>
    </row>
    <row r="20968" spans="6:8" x14ac:dyDescent="0.25">
      <c r="F20968"/>
      <c r="G20968"/>
      <c r="H20968"/>
    </row>
    <row r="20969" spans="6:8" x14ac:dyDescent="0.25">
      <c r="F20969"/>
      <c r="G20969"/>
      <c r="H20969"/>
    </row>
    <row r="20970" spans="6:8" x14ac:dyDescent="0.25">
      <c r="F20970"/>
      <c r="G20970"/>
      <c r="H20970"/>
    </row>
    <row r="20971" spans="6:8" x14ac:dyDescent="0.25">
      <c r="F20971"/>
      <c r="G20971"/>
      <c r="H20971"/>
    </row>
    <row r="20972" spans="6:8" x14ac:dyDescent="0.25">
      <c r="F20972"/>
      <c r="G20972"/>
      <c r="H20972"/>
    </row>
    <row r="20973" spans="6:8" x14ac:dyDescent="0.25">
      <c r="F20973"/>
      <c r="G20973"/>
      <c r="H20973"/>
    </row>
    <row r="20974" spans="6:8" x14ac:dyDescent="0.25">
      <c r="F20974"/>
      <c r="G20974"/>
      <c r="H20974"/>
    </row>
    <row r="20975" spans="6:8" x14ac:dyDescent="0.25">
      <c r="F20975"/>
      <c r="G20975"/>
      <c r="H20975"/>
    </row>
    <row r="20976" spans="6:8" x14ac:dyDescent="0.25">
      <c r="F20976"/>
      <c r="G20976"/>
      <c r="H20976"/>
    </row>
    <row r="20977" spans="6:8" x14ac:dyDescent="0.25">
      <c r="F20977"/>
      <c r="G20977"/>
      <c r="H20977"/>
    </row>
    <row r="20978" spans="6:8" x14ac:dyDescent="0.25">
      <c r="F20978"/>
      <c r="G20978"/>
      <c r="H20978"/>
    </row>
    <row r="20979" spans="6:8" x14ac:dyDescent="0.25">
      <c r="F20979"/>
      <c r="G20979"/>
      <c r="H20979"/>
    </row>
    <row r="20980" spans="6:8" x14ac:dyDescent="0.25">
      <c r="F20980"/>
      <c r="G20980"/>
      <c r="H20980"/>
    </row>
    <row r="20981" spans="6:8" x14ac:dyDescent="0.25">
      <c r="F20981"/>
      <c r="G20981"/>
      <c r="H20981"/>
    </row>
    <row r="20982" spans="6:8" x14ac:dyDescent="0.25">
      <c r="F20982"/>
      <c r="G20982"/>
      <c r="H20982"/>
    </row>
    <row r="20983" spans="6:8" x14ac:dyDescent="0.25">
      <c r="F20983"/>
      <c r="G20983"/>
      <c r="H20983"/>
    </row>
    <row r="20984" spans="6:8" x14ac:dyDescent="0.25">
      <c r="F20984"/>
      <c r="G20984"/>
      <c r="H20984"/>
    </row>
    <row r="20985" spans="6:8" x14ac:dyDescent="0.25">
      <c r="F20985"/>
      <c r="G20985"/>
      <c r="H20985"/>
    </row>
    <row r="20986" spans="6:8" x14ac:dyDescent="0.25">
      <c r="F20986"/>
      <c r="G20986"/>
      <c r="H20986"/>
    </row>
    <row r="20987" spans="6:8" x14ac:dyDescent="0.25">
      <c r="F20987"/>
      <c r="G20987"/>
      <c r="H20987"/>
    </row>
    <row r="20988" spans="6:8" x14ac:dyDescent="0.25">
      <c r="F20988"/>
      <c r="G20988"/>
      <c r="H20988"/>
    </row>
    <row r="20989" spans="6:8" x14ac:dyDescent="0.25">
      <c r="F20989"/>
      <c r="G20989"/>
      <c r="H20989"/>
    </row>
    <row r="20990" spans="6:8" x14ac:dyDescent="0.25">
      <c r="F20990"/>
      <c r="G20990"/>
      <c r="H20990"/>
    </row>
    <row r="20991" spans="6:8" x14ac:dyDescent="0.25">
      <c r="F20991"/>
      <c r="G20991"/>
      <c r="H20991"/>
    </row>
    <row r="20992" spans="6:8" x14ac:dyDescent="0.25">
      <c r="F20992"/>
      <c r="G20992"/>
      <c r="H20992"/>
    </row>
    <row r="20993" spans="6:8" x14ac:dyDescent="0.25">
      <c r="F20993"/>
      <c r="G20993"/>
      <c r="H20993"/>
    </row>
    <row r="20994" spans="6:8" x14ac:dyDescent="0.25">
      <c r="F20994"/>
      <c r="G20994"/>
      <c r="H20994"/>
    </row>
    <row r="20995" spans="6:8" x14ac:dyDescent="0.25">
      <c r="F20995"/>
      <c r="G20995"/>
      <c r="H20995"/>
    </row>
    <row r="20996" spans="6:8" x14ac:dyDescent="0.25">
      <c r="F20996"/>
      <c r="G20996"/>
      <c r="H20996"/>
    </row>
    <row r="20997" spans="6:8" x14ac:dyDescent="0.25">
      <c r="F20997"/>
      <c r="G20997"/>
      <c r="H20997"/>
    </row>
    <row r="20998" spans="6:8" x14ac:dyDescent="0.25">
      <c r="F20998"/>
      <c r="G20998"/>
      <c r="H20998"/>
    </row>
    <row r="20999" spans="6:8" x14ac:dyDescent="0.25">
      <c r="F20999"/>
      <c r="G20999"/>
      <c r="H20999"/>
    </row>
    <row r="21000" spans="6:8" x14ac:dyDescent="0.25">
      <c r="F21000"/>
      <c r="G21000"/>
      <c r="H21000"/>
    </row>
    <row r="21001" spans="6:8" x14ac:dyDescent="0.25">
      <c r="F21001"/>
      <c r="G21001"/>
      <c r="H21001"/>
    </row>
    <row r="21002" spans="6:8" x14ac:dyDescent="0.25">
      <c r="F21002"/>
      <c r="G21002"/>
      <c r="H21002"/>
    </row>
    <row r="21003" spans="6:8" x14ac:dyDescent="0.25">
      <c r="F21003"/>
      <c r="G21003"/>
      <c r="H21003"/>
    </row>
    <row r="21004" spans="6:8" x14ac:dyDescent="0.25">
      <c r="F21004"/>
      <c r="G21004"/>
      <c r="H21004"/>
    </row>
    <row r="21005" spans="6:8" x14ac:dyDescent="0.25">
      <c r="F21005"/>
      <c r="G21005"/>
      <c r="H21005"/>
    </row>
    <row r="21006" spans="6:8" x14ac:dyDescent="0.25">
      <c r="F21006"/>
      <c r="G21006"/>
      <c r="H21006"/>
    </row>
    <row r="21007" spans="6:8" x14ac:dyDescent="0.25">
      <c r="F21007"/>
      <c r="G21007"/>
      <c r="H21007"/>
    </row>
    <row r="21008" spans="6:8" x14ac:dyDescent="0.25">
      <c r="F21008"/>
      <c r="G21008"/>
      <c r="H21008"/>
    </row>
    <row r="21009" spans="6:8" x14ac:dyDescent="0.25">
      <c r="F21009"/>
      <c r="G21009"/>
      <c r="H21009"/>
    </row>
    <row r="21010" spans="6:8" x14ac:dyDescent="0.25">
      <c r="F21010"/>
      <c r="G21010"/>
      <c r="H21010"/>
    </row>
    <row r="21011" spans="6:8" x14ac:dyDescent="0.25">
      <c r="F21011"/>
      <c r="G21011"/>
      <c r="H21011"/>
    </row>
    <row r="21012" spans="6:8" x14ac:dyDescent="0.25">
      <c r="F21012"/>
      <c r="G21012"/>
      <c r="H21012"/>
    </row>
    <row r="21013" spans="6:8" x14ac:dyDescent="0.25">
      <c r="F21013"/>
      <c r="G21013"/>
      <c r="H21013"/>
    </row>
    <row r="21014" spans="6:8" x14ac:dyDescent="0.25">
      <c r="F21014"/>
      <c r="G21014"/>
      <c r="H21014"/>
    </row>
    <row r="21015" spans="6:8" x14ac:dyDescent="0.25">
      <c r="F21015"/>
      <c r="G21015"/>
      <c r="H21015"/>
    </row>
    <row r="21016" spans="6:8" x14ac:dyDescent="0.25">
      <c r="F21016"/>
      <c r="G21016"/>
      <c r="H21016"/>
    </row>
    <row r="21017" spans="6:8" x14ac:dyDescent="0.25">
      <c r="F21017"/>
      <c r="G21017"/>
      <c r="H21017"/>
    </row>
    <row r="21018" spans="6:8" x14ac:dyDescent="0.25">
      <c r="F21018"/>
      <c r="G21018"/>
      <c r="H21018"/>
    </row>
    <row r="21019" spans="6:8" x14ac:dyDescent="0.25">
      <c r="F21019"/>
      <c r="G21019"/>
      <c r="H21019"/>
    </row>
    <row r="21020" spans="6:8" x14ac:dyDescent="0.25">
      <c r="F21020"/>
      <c r="G21020"/>
      <c r="H21020"/>
    </row>
    <row r="21021" spans="6:8" x14ac:dyDescent="0.25">
      <c r="F21021"/>
      <c r="G21021"/>
      <c r="H21021"/>
    </row>
    <row r="21022" spans="6:8" x14ac:dyDescent="0.25">
      <c r="F21022"/>
      <c r="G21022"/>
      <c r="H21022"/>
    </row>
    <row r="21023" spans="6:8" x14ac:dyDescent="0.25">
      <c r="F21023"/>
      <c r="G21023"/>
      <c r="H21023"/>
    </row>
    <row r="21024" spans="6:8" x14ac:dyDescent="0.25">
      <c r="F21024"/>
      <c r="G21024"/>
      <c r="H21024"/>
    </row>
    <row r="21025" spans="6:8" x14ac:dyDescent="0.25">
      <c r="F21025"/>
      <c r="G21025"/>
      <c r="H21025"/>
    </row>
    <row r="21026" spans="6:8" x14ac:dyDescent="0.25">
      <c r="F21026"/>
      <c r="G21026"/>
      <c r="H21026"/>
    </row>
    <row r="21027" spans="6:8" x14ac:dyDescent="0.25">
      <c r="F21027"/>
      <c r="G21027"/>
      <c r="H21027"/>
    </row>
    <row r="21028" spans="6:8" x14ac:dyDescent="0.25">
      <c r="F21028"/>
      <c r="G21028"/>
      <c r="H21028"/>
    </row>
    <row r="21029" spans="6:8" x14ac:dyDescent="0.25">
      <c r="F21029"/>
      <c r="G21029"/>
      <c r="H21029"/>
    </row>
    <row r="21030" spans="6:8" x14ac:dyDescent="0.25">
      <c r="F21030"/>
      <c r="G21030"/>
      <c r="H21030"/>
    </row>
    <row r="21031" spans="6:8" x14ac:dyDescent="0.25">
      <c r="F21031"/>
      <c r="G21031"/>
      <c r="H21031"/>
    </row>
    <row r="21032" spans="6:8" x14ac:dyDescent="0.25">
      <c r="F21032"/>
      <c r="G21032"/>
      <c r="H21032"/>
    </row>
    <row r="21033" spans="6:8" x14ac:dyDescent="0.25">
      <c r="F21033"/>
      <c r="G21033"/>
      <c r="H21033"/>
    </row>
    <row r="21034" spans="6:8" x14ac:dyDescent="0.25">
      <c r="F21034"/>
      <c r="G21034"/>
      <c r="H21034"/>
    </row>
    <row r="21035" spans="6:8" x14ac:dyDescent="0.25">
      <c r="F21035"/>
      <c r="G21035"/>
      <c r="H21035"/>
    </row>
    <row r="21036" spans="6:8" x14ac:dyDescent="0.25">
      <c r="F21036"/>
      <c r="G21036"/>
      <c r="H21036"/>
    </row>
    <row r="21037" spans="6:8" x14ac:dyDescent="0.25">
      <c r="F21037"/>
      <c r="G21037"/>
      <c r="H21037"/>
    </row>
    <row r="21038" spans="6:8" x14ac:dyDescent="0.25">
      <c r="F21038"/>
      <c r="G21038"/>
      <c r="H21038"/>
    </row>
    <row r="21039" spans="6:8" x14ac:dyDescent="0.25">
      <c r="F21039"/>
      <c r="G21039"/>
      <c r="H21039"/>
    </row>
    <row r="21040" spans="6:8" x14ac:dyDescent="0.25">
      <c r="F21040"/>
      <c r="G21040"/>
      <c r="H21040"/>
    </row>
    <row r="21041" spans="6:8" x14ac:dyDescent="0.25">
      <c r="F21041"/>
      <c r="G21041"/>
      <c r="H21041"/>
    </row>
    <row r="21042" spans="6:8" x14ac:dyDescent="0.25">
      <c r="F21042"/>
      <c r="G21042"/>
      <c r="H21042"/>
    </row>
    <row r="21043" spans="6:8" x14ac:dyDescent="0.25">
      <c r="F21043"/>
      <c r="G21043"/>
      <c r="H21043"/>
    </row>
    <row r="21044" spans="6:8" x14ac:dyDescent="0.25">
      <c r="F21044"/>
      <c r="G21044"/>
      <c r="H21044"/>
    </row>
    <row r="21045" spans="6:8" x14ac:dyDescent="0.25">
      <c r="F21045"/>
      <c r="G21045"/>
      <c r="H21045"/>
    </row>
    <row r="21046" spans="6:8" x14ac:dyDescent="0.25">
      <c r="F21046"/>
      <c r="G21046"/>
      <c r="H21046"/>
    </row>
    <row r="21047" spans="6:8" x14ac:dyDescent="0.25">
      <c r="F21047"/>
      <c r="G21047"/>
      <c r="H21047"/>
    </row>
    <row r="21048" spans="6:8" x14ac:dyDescent="0.25">
      <c r="F21048"/>
      <c r="G21048"/>
      <c r="H21048"/>
    </row>
    <row r="21049" spans="6:8" x14ac:dyDescent="0.25">
      <c r="F21049"/>
      <c r="G21049"/>
      <c r="H21049"/>
    </row>
    <row r="21050" spans="6:8" x14ac:dyDescent="0.25">
      <c r="F21050"/>
      <c r="G21050"/>
      <c r="H21050"/>
    </row>
    <row r="21051" spans="6:8" x14ac:dyDescent="0.25">
      <c r="F21051"/>
      <c r="G21051"/>
      <c r="H21051"/>
    </row>
    <row r="21052" spans="6:8" x14ac:dyDescent="0.25">
      <c r="F21052"/>
      <c r="G21052"/>
      <c r="H21052"/>
    </row>
    <row r="21053" spans="6:8" x14ac:dyDescent="0.25">
      <c r="F21053"/>
      <c r="G21053"/>
      <c r="H21053"/>
    </row>
    <row r="21054" spans="6:8" x14ac:dyDescent="0.25">
      <c r="F21054"/>
      <c r="G21054"/>
      <c r="H21054"/>
    </row>
    <row r="21055" spans="6:8" x14ac:dyDescent="0.25">
      <c r="F21055"/>
      <c r="G21055"/>
      <c r="H21055"/>
    </row>
    <row r="21056" spans="6:8" x14ac:dyDescent="0.25">
      <c r="F21056"/>
      <c r="G21056"/>
      <c r="H21056"/>
    </row>
    <row r="21057" spans="6:8" x14ac:dyDescent="0.25">
      <c r="F21057"/>
      <c r="G21057"/>
      <c r="H21057"/>
    </row>
    <row r="21058" spans="6:8" x14ac:dyDescent="0.25">
      <c r="F21058"/>
      <c r="G21058"/>
      <c r="H21058"/>
    </row>
    <row r="21059" spans="6:8" x14ac:dyDescent="0.25">
      <c r="F21059"/>
      <c r="G21059"/>
      <c r="H21059"/>
    </row>
    <row r="21060" spans="6:8" x14ac:dyDescent="0.25">
      <c r="F21060"/>
      <c r="G21060"/>
      <c r="H21060"/>
    </row>
    <row r="21061" spans="6:8" x14ac:dyDescent="0.25">
      <c r="F21061"/>
      <c r="G21061"/>
      <c r="H21061"/>
    </row>
    <row r="21062" spans="6:8" x14ac:dyDescent="0.25">
      <c r="F21062"/>
      <c r="G21062"/>
      <c r="H21062"/>
    </row>
    <row r="21063" spans="6:8" x14ac:dyDescent="0.25">
      <c r="F21063"/>
      <c r="G21063"/>
      <c r="H21063"/>
    </row>
    <row r="21064" spans="6:8" x14ac:dyDescent="0.25">
      <c r="F21064"/>
      <c r="G21064"/>
      <c r="H21064"/>
    </row>
    <row r="21065" spans="6:8" x14ac:dyDescent="0.25">
      <c r="F21065"/>
      <c r="G21065"/>
      <c r="H21065"/>
    </row>
    <row r="21066" spans="6:8" x14ac:dyDescent="0.25">
      <c r="F21066"/>
      <c r="G21066"/>
      <c r="H21066"/>
    </row>
    <row r="21067" spans="6:8" x14ac:dyDescent="0.25">
      <c r="F21067"/>
      <c r="G21067"/>
      <c r="H21067"/>
    </row>
    <row r="21068" spans="6:8" x14ac:dyDescent="0.25">
      <c r="F21068"/>
      <c r="G21068"/>
      <c r="H21068"/>
    </row>
    <row r="21069" spans="6:8" x14ac:dyDescent="0.25">
      <c r="F21069"/>
      <c r="G21069"/>
      <c r="H21069"/>
    </row>
    <row r="21070" spans="6:8" x14ac:dyDescent="0.25">
      <c r="F21070"/>
      <c r="G21070"/>
      <c r="H21070"/>
    </row>
    <row r="21071" spans="6:8" x14ac:dyDescent="0.25">
      <c r="F21071"/>
      <c r="G21071"/>
      <c r="H21071"/>
    </row>
    <row r="21072" spans="6:8" x14ac:dyDescent="0.25">
      <c r="F21072"/>
      <c r="G21072"/>
      <c r="H21072"/>
    </row>
    <row r="21073" spans="6:8" x14ac:dyDescent="0.25">
      <c r="F21073"/>
      <c r="G21073"/>
      <c r="H21073"/>
    </row>
    <row r="21074" spans="6:8" x14ac:dyDescent="0.25">
      <c r="F21074"/>
      <c r="G21074"/>
      <c r="H21074"/>
    </row>
    <row r="21075" spans="6:8" x14ac:dyDescent="0.25">
      <c r="F21075"/>
      <c r="G21075"/>
      <c r="H21075"/>
    </row>
    <row r="21076" spans="6:8" x14ac:dyDescent="0.25">
      <c r="F21076"/>
      <c r="G21076"/>
      <c r="H21076"/>
    </row>
    <row r="21077" spans="6:8" x14ac:dyDescent="0.25">
      <c r="F21077"/>
      <c r="G21077"/>
      <c r="H21077"/>
    </row>
    <row r="21078" spans="6:8" x14ac:dyDescent="0.25">
      <c r="F21078"/>
      <c r="G21078"/>
      <c r="H21078"/>
    </row>
    <row r="21079" spans="6:8" x14ac:dyDescent="0.25">
      <c r="F21079"/>
      <c r="G21079"/>
      <c r="H21079"/>
    </row>
    <row r="21080" spans="6:8" x14ac:dyDescent="0.25">
      <c r="F21080"/>
      <c r="G21080"/>
      <c r="H21080"/>
    </row>
    <row r="21081" spans="6:8" x14ac:dyDescent="0.25">
      <c r="F21081"/>
      <c r="G21081"/>
      <c r="H21081"/>
    </row>
    <row r="21082" spans="6:8" x14ac:dyDescent="0.25">
      <c r="F21082"/>
      <c r="G21082"/>
      <c r="H21082"/>
    </row>
    <row r="21083" spans="6:8" x14ac:dyDescent="0.25">
      <c r="F21083"/>
      <c r="G21083"/>
      <c r="H21083"/>
    </row>
    <row r="21084" spans="6:8" x14ac:dyDescent="0.25">
      <c r="F21084"/>
      <c r="G21084"/>
      <c r="H21084"/>
    </row>
    <row r="21085" spans="6:8" x14ac:dyDescent="0.25">
      <c r="F21085"/>
      <c r="G21085"/>
      <c r="H21085"/>
    </row>
    <row r="21086" spans="6:8" x14ac:dyDescent="0.25">
      <c r="F21086"/>
      <c r="G21086"/>
      <c r="H21086"/>
    </row>
    <row r="21087" spans="6:8" x14ac:dyDescent="0.25">
      <c r="F21087"/>
      <c r="G21087"/>
      <c r="H21087"/>
    </row>
    <row r="21088" spans="6:8" x14ac:dyDescent="0.25">
      <c r="F21088"/>
      <c r="G21088"/>
      <c r="H21088"/>
    </row>
    <row r="21089" spans="6:8" x14ac:dyDescent="0.25">
      <c r="F21089"/>
      <c r="G21089"/>
      <c r="H21089"/>
    </row>
    <row r="21090" spans="6:8" x14ac:dyDescent="0.25">
      <c r="F21090"/>
      <c r="G21090"/>
      <c r="H21090"/>
    </row>
    <row r="21091" spans="6:8" x14ac:dyDescent="0.25">
      <c r="F21091"/>
      <c r="G21091"/>
      <c r="H21091"/>
    </row>
    <row r="21092" spans="6:8" x14ac:dyDescent="0.25">
      <c r="F21092"/>
      <c r="G21092"/>
      <c r="H21092"/>
    </row>
    <row r="21093" spans="6:8" x14ac:dyDescent="0.25">
      <c r="F21093"/>
      <c r="G21093"/>
      <c r="H21093"/>
    </row>
    <row r="21094" spans="6:8" x14ac:dyDescent="0.25">
      <c r="F21094"/>
      <c r="G21094"/>
      <c r="H21094"/>
    </row>
    <row r="21095" spans="6:8" x14ac:dyDescent="0.25">
      <c r="F21095"/>
      <c r="G21095"/>
      <c r="H21095"/>
    </row>
    <row r="21096" spans="6:8" x14ac:dyDescent="0.25">
      <c r="F21096"/>
      <c r="G21096"/>
      <c r="H21096"/>
    </row>
    <row r="21097" spans="6:8" x14ac:dyDescent="0.25">
      <c r="F21097"/>
      <c r="G21097"/>
      <c r="H21097"/>
    </row>
    <row r="21098" spans="6:8" x14ac:dyDescent="0.25">
      <c r="F21098"/>
      <c r="G21098"/>
      <c r="H21098"/>
    </row>
    <row r="21099" spans="6:8" x14ac:dyDescent="0.25">
      <c r="F21099"/>
      <c r="G21099"/>
      <c r="H21099"/>
    </row>
    <row r="21100" spans="6:8" x14ac:dyDescent="0.25">
      <c r="F21100"/>
      <c r="G21100"/>
      <c r="H21100"/>
    </row>
    <row r="21101" spans="6:8" x14ac:dyDescent="0.25">
      <c r="F21101"/>
      <c r="G21101"/>
      <c r="H21101"/>
    </row>
    <row r="21102" spans="6:8" x14ac:dyDescent="0.25">
      <c r="F21102"/>
      <c r="G21102"/>
      <c r="H21102"/>
    </row>
    <row r="21103" spans="6:8" x14ac:dyDescent="0.25">
      <c r="F21103"/>
      <c r="G21103"/>
      <c r="H21103"/>
    </row>
    <row r="21104" spans="6:8" x14ac:dyDescent="0.25">
      <c r="F21104"/>
      <c r="G21104"/>
      <c r="H21104"/>
    </row>
    <row r="21105" spans="6:8" x14ac:dyDescent="0.25">
      <c r="F21105"/>
      <c r="G21105"/>
      <c r="H21105"/>
    </row>
    <row r="21106" spans="6:8" x14ac:dyDescent="0.25">
      <c r="F21106"/>
      <c r="G21106"/>
      <c r="H21106"/>
    </row>
    <row r="21107" spans="6:8" x14ac:dyDescent="0.25">
      <c r="F21107"/>
      <c r="G21107"/>
      <c r="H21107"/>
    </row>
    <row r="21108" spans="6:8" x14ac:dyDescent="0.25">
      <c r="F21108"/>
      <c r="G21108"/>
      <c r="H21108"/>
    </row>
    <row r="21109" spans="6:8" x14ac:dyDescent="0.25">
      <c r="F21109"/>
      <c r="G21109"/>
      <c r="H21109"/>
    </row>
    <row r="21110" spans="6:8" x14ac:dyDescent="0.25">
      <c r="F21110"/>
      <c r="G21110"/>
      <c r="H21110"/>
    </row>
    <row r="21111" spans="6:8" x14ac:dyDescent="0.25">
      <c r="F21111"/>
      <c r="G21111"/>
      <c r="H21111"/>
    </row>
    <row r="21112" spans="6:8" x14ac:dyDescent="0.25">
      <c r="F21112"/>
      <c r="G21112"/>
      <c r="H21112"/>
    </row>
    <row r="21113" spans="6:8" x14ac:dyDescent="0.25">
      <c r="F21113"/>
      <c r="G21113"/>
      <c r="H21113"/>
    </row>
    <row r="21114" spans="6:8" x14ac:dyDescent="0.25">
      <c r="F21114"/>
      <c r="G21114"/>
      <c r="H21114"/>
    </row>
    <row r="21115" spans="6:8" x14ac:dyDescent="0.25">
      <c r="F21115"/>
      <c r="G21115"/>
      <c r="H21115"/>
    </row>
    <row r="21116" spans="6:8" x14ac:dyDescent="0.25">
      <c r="F21116"/>
      <c r="G21116"/>
      <c r="H21116"/>
    </row>
    <row r="21117" spans="6:8" x14ac:dyDescent="0.25">
      <c r="F21117"/>
      <c r="G21117"/>
      <c r="H21117"/>
    </row>
    <row r="21118" spans="6:8" x14ac:dyDescent="0.25">
      <c r="F21118"/>
      <c r="G21118"/>
      <c r="H21118"/>
    </row>
    <row r="21119" spans="6:8" x14ac:dyDescent="0.25">
      <c r="F21119"/>
      <c r="G21119"/>
      <c r="H21119"/>
    </row>
    <row r="21120" spans="6:8" x14ac:dyDescent="0.25">
      <c r="F21120"/>
      <c r="G21120"/>
      <c r="H21120"/>
    </row>
    <row r="21121" spans="6:8" x14ac:dyDescent="0.25">
      <c r="F21121"/>
      <c r="G21121"/>
      <c r="H21121"/>
    </row>
    <row r="21122" spans="6:8" x14ac:dyDescent="0.25">
      <c r="F21122"/>
      <c r="G21122"/>
      <c r="H21122"/>
    </row>
    <row r="21123" spans="6:8" x14ac:dyDescent="0.25">
      <c r="F21123"/>
      <c r="G21123"/>
      <c r="H21123"/>
    </row>
    <row r="21124" spans="6:8" x14ac:dyDescent="0.25">
      <c r="F21124"/>
      <c r="G21124"/>
      <c r="H21124"/>
    </row>
    <row r="21125" spans="6:8" x14ac:dyDescent="0.25">
      <c r="F21125"/>
      <c r="G21125"/>
      <c r="H21125"/>
    </row>
    <row r="21126" spans="6:8" x14ac:dyDescent="0.25">
      <c r="F21126"/>
      <c r="G21126"/>
      <c r="H21126"/>
    </row>
    <row r="21127" spans="6:8" x14ac:dyDescent="0.25">
      <c r="F21127"/>
      <c r="G21127"/>
      <c r="H21127"/>
    </row>
    <row r="21128" spans="6:8" x14ac:dyDescent="0.25">
      <c r="F21128"/>
      <c r="G21128"/>
      <c r="H21128"/>
    </row>
    <row r="21129" spans="6:8" x14ac:dyDescent="0.25">
      <c r="F21129"/>
      <c r="G21129"/>
      <c r="H21129"/>
    </row>
    <row r="21130" spans="6:8" x14ac:dyDescent="0.25">
      <c r="F21130"/>
      <c r="G21130"/>
      <c r="H21130"/>
    </row>
    <row r="21131" spans="6:8" x14ac:dyDescent="0.25">
      <c r="F21131"/>
      <c r="G21131"/>
      <c r="H21131"/>
    </row>
    <row r="21132" spans="6:8" x14ac:dyDescent="0.25">
      <c r="F21132"/>
      <c r="G21132"/>
      <c r="H21132"/>
    </row>
    <row r="21133" spans="6:8" x14ac:dyDescent="0.25">
      <c r="F21133"/>
      <c r="G21133"/>
      <c r="H21133"/>
    </row>
    <row r="21134" spans="6:8" x14ac:dyDescent="0.25">
      <c r="F21134"/>
      <c r="G21134"/>
      <c r="H21134"/>
    </row>
    <row r="21135" spans="6:8" x14ac:dyDescent="0.25">
      <c r="F21135"/>
      <c r="G21135"/>
      <c r="H21135"/>
    </row>
    <row r="21136" spans="6:8" x14ac:dyDescent="0.25">
      <c r="F21136"/>
      <c r="G21136"/>
      <c r="H21136"/>
    </row>
    <row r="21137" spans="6:8" x14ac:dyDescent="0.25">
      <c r="F21137"/>
      <c r="G21137"/>
      <c r="H21137"/>
    </row>
    <row r="21138" spans="6:8" x14ac:dyDescent="0.25">
      <c r="F21138"/>
      <c r="G21138"/>
      <c r="H21138"/>
    </row>
    <row r="21139" spans="6:8" x14ac:dyDescent="0.25">
      <c r="F21139"/>
      <c r="G21139"/>
      <c r="H21139"/>
    </row>
    <row r="21140" spans="6:8" x14ac:dyDescent="0.25">
      <c r="F21140"/>
      <c r="G21140"/>
      <c r="H21140"/>
    </row>
    <row r="21141" spans="6:8" x14ac:dyDescent="0.25">
      <c r="F21141"/>
      <c r="G21141"/>
      <c r="H21141"/>
    </row>
    <row r="21142" spans="6:8" x14ac:dyDescent="0.25">
      <c r="F21142"/>
      <c r="G21142"/>
      <c r="H21142"/>
    </row>
    <row r="21143" spans="6:8" x14ac:dyDescent="0.25">
      <c r="F21143"/>
      <c r="G21143"/>
      <c r="H21143"/>
    </row>
    <row r="21144" spans="6:8" x14ac:dyDescent="0.25">
      <c r="F21144"/>
      <c r="G21144"/>
      <c r="H21144"/>
    </row>
    <row r="21145" spans="6:8" x14ac:dyDescent="0.25">
      <c r="F21145"/>
      <c r="G21145"/>
      <c r="H21145"/>
    </row>
    <row r="21146" spans="6:8" x14ac:dyDescent="0.25">
      <c r="F21146"/>
      <c r="G21146"/>
      <c r="H21146"/>
    </row>
    <row r="21147" spans="6:8" x14ac:dyDescent="0.25">
      <c r="F21147"/>
      <c r="G21147"/>
      <c r="H21147"/>
    </row>
    <row r="21148" spans="6:8" x14ac:dyDescent="0.25">
      <c r="F21148"/>
      <c r="G21148"/>
      <c r="H21148"/>
    </row>
    <row r="21149" spans="6:8" x14ac:dyDescent="0.25">
      <c r="F21149"/>
      <c r="G21149"/>
      <c r="H21149"/>
    </row>
    <row r="21150" spans="6:8" x14ac:dyDescent="0.25">
      <c r="F21150"/>
      <c r="G21150"/>
      <c r="H21150"/>
    </row>
    <row r="21151" spans="6:8" x14ac:dyDescent="0.25">
      <c r="F21151"/>
      <c r="G21151"/>
      <c r="H21151"/>
    </row>
    <row r="21152" spans="6:8" x14ac:dyDescent="0.25">
      <c r="F21152"/>
      <c r="G21152"/>
      <c r="H21152"/>
    </row>
    <row r="21153" spans="6:8" x14ac:dyDescent="0.25">
      <c r="F21153"/>
      <c r="G21153"/>
      <c r="H21153"/>
    </row>
    <row r="21154" spans="6:8" x14ac:dyDescent="0.25">
      <c r="F21154"/>
      <c r="G21154"/>
      <c r="H21154"/>
    </row>
    <row r="21155" spans="6:8" x14ac:dyDescent="0.25">
      <c r="F21155"/>
      <c r="G21155"/>
      <c r="H21155"/>
    </row>
    <row r="21156" spans="6:8" x14ac:dyDescent="0.25">
      <c r="F21156"/>
      <c r="G21156"/>
      <c r="H21156"/>
    </row>
    <row r="21157" spans="6:8" x14ac:dyDescent="0.25">
      <c r="F21157"/>
      <c r="G21157"/>
      <c r="H21157"/>
    </row>
    <row r="21158" spans="6:8" x14ac:dyDescent="0.25">
      <c r="F21158"/>
      <c r="G21158"/>
      <c r="H21158"/>
    </row>
    <row r="21159" spans="6:8" x14ac:dyDescent="0.25">
      <c r="F21159"/>
      <c r="G21159"/>
      <c r="H21159"/>
    </row>
    <row r="21160" spans="6:8" x14ac:dyDescent="0.25">
      <c r="F21160"/>
      <c r="G21160"/>
      <c r="H21160"/>
    </row>
    <row r="21161" spans="6:8" x14ac:dyDescent="0.25">
      <c r="F21161"/>
      <c r="G21161"/>
      <c r="H21161"/>
    </row>
    <row r="21162" spans="6:8" x14ac:dyDescent="0.25">
      <c r="F21162"/>
      <c r="G21162"/>
      <c r="H21162"/>
    </row>
    <row r="21163" spans="6:8" x14ac:dyDescent="0.25">
      <c r="F21163"/>
      <c r="G21163"/>
      <c r="H21163"/>
    </row>
    <row r="21164" spans="6:8" x14ac:dyDescent="0.25">
      <c r="F21164"/>
      <c r="G21164"/>
      <c r="H21164"/>
    </row>
    <row r="21165" spans="6:8" x14ac:dyDescent="0.25">
      <c r="F21165"/>
      <c r="G21165"/>
      <c r="H21165"/>
    </row>
    <row r="21166" spans="6:8" x14ac:dyDescent="0.25">
      <c r="F21166"/>
      <c r="G21166"/>
      <c r="H21166"/>
    </row>
    <row r="21167" spans="6:8" x14ac:dyDescent="0.25">
      <c r="F21167"/>
      <c r="G21167"/>
      <c r="H21167"/>
    </row>
    <row r="21168" spans="6:8" x14ac:dyDescent="0.25">
      <c r="F21168"/>
      <c r="G21168"/>
      <c r="H21168"/>
    </row>
    <row r="21169" spans="6:8" x14ac:dyDescent="0.25">
      <c r="F21169"/>
      <c r="G21169"/>
      <c r="H21169"/>
    </row>
    <row r="21170" spans="6:8" x14ac:dyDescent="0.25">
      <c r="F21170"/>
      <c r="G21170"/>
      <c r="H21170"/>
    </row>
    <row r="21171" spans="6:8" x14ac:dyDescent="0.25">
      <c r="F21171"/>
      <c r="G21171"/>
      <c r="H21171"/>
    </row>
    <row r="21172" spans="6:8" x14ac:dyDescent="0.25">
      <c r="F21172"/>
      <c r="G21172"/>
      <c r="H21172"/>
    </row>
    <row r="21173" spans="6:8" x14ac:dyDescent="0.25">
      <c r="F21173"/>
      <c r="G21173"/>
      <c r="H21173"/>
    </row>
    <row r="21174" spans="6:8" x14ac:dyDescent="0.25">
      <c r="F21174"/>
      <c r="G21174"/>
      <c r="H21174"/>
    </row>
    <row r="21175" spans="6:8" x14ac:dyDescent="0.25">
      <c r="F21175"/>
      <c r="G21175"/>
      <c r="H21175"/>
    </row>
    <row r="21176" spans="6:8" x14ac:dyDescent="0.25">
      <c r="F21176"/>
      <c r="G21176"/>
      <c r="H21176"/>
    </row>
    <row r="21177" spans="6:8" x14ac:dyDescent="0.25">
      <c r="F21177"/>
      <c r="G21177"/>
      <c r="H21177"/>
    </row>
    <row r="21178" spans="6:8" x14ac:dyDescent="0.25">
      <c r="F21178"/>
      <c r="G21178"/>
      <c r="H21178"/>
    </row>
    <row r="21179" spans="6:8" x14ac:dyDescent="0.25">
      <c r="F21179"/>
      <c r="G21179"/>
      <c r="H21179"/>
    </row>
    <row r="21180" spans="6:8" x14ac:dyDescent="0.25">
      <c r="F21180"/>
      <c r="G21180"/>
      <c r="H21180"/>
    </row>
    <row r="21181" spans="6:8" x14ac:dyDescent="0.25">
      <c r="F21181"/>
      <c r="G21181"/>
      <c r="H21181"/>
    </row>
    <row r="21182" spans="6:8" x14ac:dyDescent="0.25">
      <c r="F21182"/>
      <c r="G21182"/>
      <c r="H21182"/>
    </row>
    <row r="21183" spans="6:8" x14ac:dyDescent="0.25">
      <c r="F21183"/>
      <c r="G21183"/>
      <c r="H21183"/>
    </row>
    <row r="21184" spans="6:8" x14ac:dyDescent="0.25">
      <c r="F21184"/>
      <c r="G21184"/>
      <c r="H21184"/>
    </row>
    <row r="21185" spans="6:8" x14ac:dyDescent="0.25">
      <c r="F21185"/>
      <c r="G21185"/>
      <c r="H21185"/>
    </row>
    <row r="21186" spans="6:8" x14ac:dyDescent="0.25">
      <c r="F21186"/>
      <c r="G21186"/>
      <c r="H21186"/>
    </row>
    <row r="21187" spans="6:8" x14ac:dyDescent="0.25">
      <c r="F21187"/>
      <c r="G21187"/>
      <c r="H21187"/>
    </row>
    <row r="21188" spans="6:8" x14ac:dyDescent="0.25">
      <c r="F21188"/>
      <c r="G21188"/>
      <c r="H21188"/>
    </row>
    <row r="21189" spans="6:8" x14ac:dyDescent="0.25">
      <c r="F21189"/>
      <c r="G21189"/>
      <c r="H21189"/>
    </row>
    <row r="21190" spans="6:8" x14ac:dyDescent="0.25">
      <c r="F21190"/>
      <c r="G21190"/>
      <c r="H21190"/>
    </row>
    <row r="21191" spans="6:8" x14ac:dyDescent="0.25">
      <c r="F21191"/>
      <c r="G21191"/>
      <c r="H21191"/>
    </row>
    <row r="21192" spans="6:8" x14ac:dyDescent="0.25">
      <c r="F21192"/>
      <c r="G21192"/>
      <c r="H21192"/>
    </row>
    <row r="21193" spans="6:8" x14ac:dyDescent="0.25">
      <c r="F21193"/>
      <c r="G21193"/>
      <c r="H21193"/>
    </row>
    <row r="21194" spans="6:8" x14ac:dyDescent="0.25">
      <c r="F21194"/>
      <c r="G21194"/>
      <c r="H21194"/>
    </row>
    <row r="21195" spans="6:8" x14ac:dyDescent="0.25">
      <c r="F21195"/>
      <c r="G21195"/>
      <c r="H21195"/>
    </row>
    <row r="21196" spans="6:8" x14ac:dyDescent="0.25">
      <c r="F21196"/>
      <c r="G21196"/>
      <c r="H21196"/>
    </row>
    <row r="21197" spans="6:8" x14ac:dyDescent="0.25">
      <c r="F21197"/>
      <c r="G21197"/>
      <c r="H21197"/>
    </row>
    <row r="21198" spans="6:8" x14ac:dyDescent="0.25">
      <c r="F21198"/>
      <c r="G21198"/>
      <c r="H21198"/>
    </row>
    <row r="21199" spans="6:8" x14ac:dyDescent="0.25">
      <c r="F21199"/>
      <c r="G21199"/>
      <c r="H21199"/>
    </row>
    <row r="21200" spans="6:8" x14ac:dyDescent="0.25">
      <c r="F21200"/>
      <c r="G21200"/>
      <c r="H21200"/>
    </row>
    <row r="21201" spans="6:8" x14ac:dyDescent="0.25">
      <c r="F21201"/>
      <c r="G21201"/>
      <c r="H21201"/>
    </row>
    <row r="21202" spans="6:8" x14ac:dyDescent="0.25">
      <c r="F21202"/>
      <c r="G21202"/>
      <c r="H21202"/>
    </row>
    <row r="21203" spans="6:8" x14ac:dyDescent="0.25">
      <c r="F21203"/>
      <c r="G21203"/>
      <c r="H21203"/>
    </row>
    <row r="21204" spans="6:8" x14ac:dyDescent="0.25">
      <c r="F21204"/>
      <c r="G21204"/>
      <c r="H21204"/>
    </row>
    <row r="21205" spans="6:8" x14ac:dyDescent="0.25">
      <c r="F21205"/>
      <c r="G21205"/>
      <c r="H21205"/>
    </row>
    <row r="21206" spans="6:8" x14ac:dyDescent="0.25">
      <c r="F21206"/>
      <c r="G21206"/>
      <c r="H21206"/>
    </row>
    <row r="21207" spans="6:8" x14ac:dyDescent="0.25">
      <c r="F21207"/>
      <c r="G21207"/>
      <c r="H21207"/>
    </row>
    <row r="21208" spans="6:8" x14ac:dyDescent="0.25">
      <c r="F21208"/>
      <c r="G21208"/>
      <c r="H21208"/>
    </row>
    <row r="21209" spans="6:8" x14ac:dyDescent="0.25">
      <c r="F21209"/>
      <c r="G21209"/>
      <c r="H21209"/>
    </row>
    <row r="21210" spans="6:8" x14ac:dyDescent="0.25">
      <c r="F21210"/>
      <c r="G21210"/>
      <c r="H21210"/>
    </row>
    <row r="21211" spans="6:8" x14ac:dyDescent="0.25">
      <c r="F21211"/>
      <c r="G21211"/>
      <c r="H21211"/>
    </row>
    <row r="21212" spans="6:8" x14ac:dyDescent="0.25">
      <c r="F21212"/>
      <c r="G21212"/>
      <c r="H21212"/>
    </row>
    <row r="21213" spans="6:8" x14ac:dyDescent="0.25">
      <c r="F21213"/>
      <c r="G21213"/>
      <c r="H21213"/>
    </row>
    <row r="21214" spans="6:8" x14ac:dyDescent="0.25">
      <c r="F21214"/>
      <c r="G21214"/>
      <c r="H21214"/>
    </row>
    <row r="21215" spans="6:8" x14ac:dyDescent="0.25">
      <c r="F21215"/>
      <c r="G21215"/>
      <c r="H21215"/>
    </row>
    <row r="21216" spans="6:8" x14ac:dyDescent="0.25">
      <c r="F21216"/>
      <c r="G21216"/>
      <c r="H21216"/>
    </row>
    <row r="21217" spans="6:8" x14ac:dyDescent="0.25">
      <c r="F21217"/>
      <c r="G21217"/>
      <c r="H21217"/>
    </row>
    <row r="21218" spans="6:8" x14ac:dyDescent="0.25">
      <c r="F21218"/>
      <c r="G21218"/>
      <c r="H21218"/>
    </row>
    <row r="21219" spans="6:8" x14ac:dyDescent="0.25">
      <c r="F21219"/>
      <c r="G21219"/>
      <c r="H21219"/>
    </row>
    <row r="21220" spans="6:8" x14ac:dyDescent="0.25">
      <c r="F21220"/>
      <c r="G21220"/>
      <c r="H21220"/>
    </row>
    <row r="21221" spans="6:8" x14ac:dyDescent="0.25">
      <c r="F21221"/>
      <c r="G21221"/>
      <c r="H21221"/>
    </row>
    <row r="21222" spans="6:8" x14ac:dyDescent="0.25">
      <c r="F21222"/>
      <c r="G21222"/>
      <c r="H21222"/>
    </row>
    <row r="21223" spans="6:8" x14ac:dyDescent="0.25">
      <c r="F21223"/>
      <c r="G21223"/>
      <c r="H21223"/>
    </row>
    <row r="21224" spans="6:8" x14ac:dyDescent="0.25">
      <c r="F21224"/>
      <c r="G21224"/>
      <c r="H21224"/>
    </row>
    <row r="21225" spans="6:8" x14ac:dyDescent="0.25">
      <c r="F21225"/>
      <c r="G21225"/>
      <c r="H21225"/>
    </row>
    <row r="21226" spans="6:8" x14ac:dyDescent="0.25">
      <c r="F21226"/>
      <c r="G21226"/>
      <c r="H21226"/>
    </row>
    <row r="21227" spans="6:8" x14ac:dyDescent="0.25">
      <c r="F21227"/>
      <c r="G21227"/>
      <c r="H21227"/>
    </row>
    <row r="21228" spans="6:8" x14ac:dyDescent="0.25">
      <c r="F21228"/>
      <c r="G21228"/>
      <c r="H21228"/>
    </row>
    <row r="21229" spans="6:8" x14ac:dyDescent="0.25">
      <c r="F21229"/>
      <c r="G21229"/>
      <c r="H21229"/>
    </row>
    <row r="21230" spans="6:8" x14ac:dyDescent="0.25">
      <c r="F21230"/>
      <c r="G21230"/>
      <c r="H21230"/>
    </row>
    <row r="21231" spans="6:8" x14ac:dyDescent="0.25">
      <c r="F21231"/>
      <c r="G21231"/>
      <c r="H21231"/>
    </row>
    <row r="21232" spans="6:8" x14ac:dyDescent="0.25">
      <c r="F21232"/>
      <c r="G21232"/>
      <c r="H21232"/>
    </row>
    <row r="21233" spans="6:8" x14ac:dyDescent="0.25">
      <c r="F21233"/>
      <c r="G21233"/>
      <c r="H21233"/>
    </row>
    <row r="21234" spans="6:8" x14ac:dyDescent="0.25">
      <c r="F21234"/>
      <c r="G21234"/>
      <c r="H21234"/>
    </row>
    <row r="21235" spans="6:8" x14ac:dyDescent="0.25">
      <c r="F21235"/>
      <c r="G21235"/>
      <c r="H21235"/>
    </row>
    <row r="21236" spans="6:8" x14ac:dyDescent="0.25">
      <c r="F21236"/>
      <c r="G21236"/>
      <c r="H21236"/>
    </row>
    <row r="21237" spans="6:8" x14ac:dyDescent="0.25">
      <c r="F21237"/>
      <c r="G21237"/>
      <c r="H21237"/>
    </row>
    <row r="21238" spans="6:8" x14ac:dyDescent="0.25">
      <c r="F21238"/>
      <c r="G21238"/>
      <c r="H21238"/>
    </row>
    <row r="21239" spans="6:8" x14ac:dyDescent="0.25">
      <c r="F21239"/>
      <c r="G21239"/>
      <c r="H21239"/>
    </row>
    <row r="21240" spans="6:8" x14ac:dyDescent="0.25">
      <c r="F21240"/>
      <c r="G21240"/>
      <c r="H21240"/>
    </row>
    <row r="21241" spans="6:8" x14ac:dyDescent="0.25">
      <c r="F21241"/>
      <c r="G21241"/>
      <c r="H21241"/>
    </row>
    <row r="21242" spans="6:8" x14ac:dyDescent="0.25">
      <c r="F21242"/>
      <c r="G21242"/>
      <c r="H21242"/>
    </row>
    <row r="21243" spans="6:8" x14ac:dyDescent="0.25">
      <c r="F21243"/>
      <c r="G21243"/>
      <c r="H21243"/>
    </row>
    <row r="21244" spans="6:8" x14ac:dyDescent="0.25">
      <c r="F21244"/>
      <c r="G21244"/>
      <c r="H21244"/>
    </row>
    <row r="21245" spans="6:8" x14ac:dyDescent="0.25">
      <c r="F21245"/>
      <c r="G21245"/>
      <c r="H21245"/>
    </row>
    <row r="21246" spans="6:8" x14ac:dyDescent="0.25">
      <c r="F21246"/>
      <c r="G21246"/>
      <c r="H21246"/>
    </row>
    <row r="21247" spans="6:8" x14ac:dyDescent="0.25">
      <c r="F21247"/>
      <c r="G21247"/>
      <c r="H21247"/>
    </row>
    <row r="21248" spans="6:8" x14ac:dyDescent="0.25">
      <c r="F21248"/>
      <c r="G21248"/>
      <c r="H21248"/>
    </row>
    <row r="21249" spans="6:8" x14ac:dyDescent="0.25">
      <c r="F21249"/>
      <c r="G21249"/>
      <c r="H21249"/>
    </row>
    <row r="21250" spans="6:8" x14ac:dyDescent="0.25">
      <c r="F21250"/>
      <c r="G21250"/>
      <c r="H21250"/>
    </row>
    <row r="21251" spans="6:8" x14ac:dyDescent="0.25">
      <c r="F21251"/>
      <c r="G21251"/>
      <c r="H21251"/>
    </row>
    <row r="21252" spans="6:8" x14ac:dyDescent="0.25">
      <c r="F21252"/>
      <c r="G21252"/>
      <c r="H21252"/>
    </row>
    <row r="21253" spans="6:8" x14ac:dyDescent="0.25">
      <c r="F21253"/>
      <c r="G21253"/>
      <c r="H21253"/>
    </row>
    <row r="21254" spans="6:8" x14ac:dyDescent="0.25">
      <c r="F21254"/>
      <c r="G21254"/>
      <c r="H21254"/>
    </row>
    <row r="21255" spans="6:8" x14ac:dyDescent="0.25">
      <c r="F21255"/>
      <c r="G21255"/>
      <c r="H21255"/>
    </row>
    <row r="21256" spans="6:8" x14ac:dyDescent="0.25">
      <c r="F21256"/>
      <c r="G21256"/>
      <c r="H21256"/>
    </row>
    <row r="21257" spans="6:8" x14ac:dyDescent="0.25">
      <c r="F21257"/>
      <c r="G21257"/>
      <c r="H21257"/>
    </row>
    <row r="21258" spans="6:8" x14ac:dyDescent="0.25">
      <c r="F21258"/>
      <c r="G21258"/>
      <c r="H21258"/>
    </row>
    <row r="21259" spans="6:8" x14ac:dyDescent="0.25">
      <c r="F21259"/>
      <c r="G21259"/>
      <c r="H21259"/>
    </row>
    <row r="21260" spans="6:8" x14ac:dyDescent="0.25">
      <c r="F21260"/>
      <c r="G21260"/>
      <c r="H21260"/>
    </row>
    <row r="21261" spans="6:8" x14ac:dyDescent="0.25">
      <c r="F21261"/>
      <c r="G21261"/>
      <c r="H21261"/>
    </row>
    <row r="21262" spans="6:8" x14ac:dyDescent="0.25">
      <c r="F21262"/>
      <c r="G21262"/>
      <c r="H21262"/>
    </row>
    <row r="21263" spans="6:8" x14ac:dyDescent="0.25">
      <c r="F21263"/>
      <c r="G21263"/>
      <c r="H21263"/>
    </row>
    <row r="21264" spans="6:8" x14ac:dyDescent="0.25">
      <c r="F21264"/>
      <c r="G21264"/>
      <c r="H21264"/>
    </row>
    <row r="21265" spans="6:8" x14ac:dyDescent="0.25">
      <c r="F21265"/>
      <c r="G21265"/>
      <c r="H21265"/>
    </row>
    <row r="21266" spans="6:8" x14ac:dyDescent="0.25">
      <c r="F21266"/>
      <c r="G21266"/>
      <c r="H21266"/>
    </row>
    <row r="21267" spans="6:8" x14ac:dyDescent="0.25">
      <c r="F21267"/>
      <c r="G21267"/>
      <c r="H21267"/>
    </row>
    <row r="21268" spans="6:8" x14ac:dyDescent="0.25">
      <c r="F21268"/>
      <c r="G21268"/>
      <c r="H21268"/>
    </row>
    <row r="21269" spans="6:8" x14ac:dyDescent="0.25">
      <c r="F21269"/>
      <c r="G21269"/>
      <c r="H21269"/>
    </row>
    <row r="21270" spans="6:8" x14ac:dyDescent="0.25">
      <c r="F21270"/>
      <c r="G21270"/>
      <c r="H21270"/>
    </row>
    <row r="21271" spans="6:8" x14ac:dyDescent="0.25">
      <c r="F21271"/>
      <c r="G21271"/>
      <c r="H21271"/>
    </row>
    <row r="21272" spans="6:8" x14ac:dyDescent="0.25">
      <c r="F21272"/>
      <c r="G21272"/>
      <c r="H21272"/>
    </row>
    <row r="21273" spans="6:8" x14ac:dyDescent="0.25">
      <c r="F21273"/>
      <c r="G21273"/>
      <c r="H21273"/>
    </row>
    <row r="21274" spans="6:8" x14ac:dyDescent="0.25">
      <c r="F21274"/>
      <c r="G21274"/>
      <c r="H21274"/>
    </row>
    <row r="21275" spans="6:8" x14ac:dyDescent="0.25">
      <c r="F21275"/>
      <c r="G21275"/>
      <c r="H21275"/>
    </row>
    <row r="21276" spans="6:8" x14ac:dyDescent="0.25">
      <c r="F21276"/>
      <c r="G21276"/>
      <c r="H21276"/>
    </row>
    <row r="21277" spans="6:8" x14ac:dyDescent="0.25">
      <c r="F21277"/>
      <c r="G21277"/>
      <c r="H21277"/>
    </row>
    <row r="21278" spans="6:8" x14ac:dyDescent="0.25">
      <c r="F21278"/>
      <c r="G21278"/>
      <c r="H21278"/>
    </row>
    <row r="21279" spans="6:8" x14ac:dyDescent="0.25">
      <c r="F21279"/>
      <c r="G21279"/>
      <c r="H21279"/>
    </row>
    <row r="21280" spans="6:8" x14ac:dyDescent="0.25">
      <c r="F21280"/>
      <c r="G21280"/>
      <c r="H21280"/>
    </row>
    <row r="21281" spans="6:8" x14ac:dyDescent="0.25">
      <c r="F21281"/>
      <c r="G21281"/>
      <c r="H21281"/>
    </row>
    <row r="21282" spans="6:8" x14ac:dyDescent="0.25">
      <c r="F21282"/>
      <c r="G21282"/>
      <c r="H21282"/>
    </row>
    <row r="21283" spans="6:8" x14ac:dyDescent="0.25">
      <c r="F21283"/>
      <c r="G21283"/>
      <c r="H21283"/>
    </row>
    <row r="21284" spans="6:8" x14ac:dyDescent="0.25">
      <c r="F21284"/>
      <c r="G21284"/>
      <c r="H21284"/>
    </row>
    <row r="21285" spans="6:8" x14ac:dyDescent="0.25">
      <c r="F21285"/>
      <c r="G21285"/>
      <c r="H21285"/>
    </row>
    <row r="21286" spans="6:8" x14ac:dyDescent="0.25">
      <c r="F21286"/>
      <c r="G21286"/>
      <c r="H21286"/>
    </row>
    <row r="21287" spans="6:8" x14ac:dyDescent="0.25">
      <c r="F21287"/>
      <c r="G21287"/>
      <c r="H21287"/>
    </row>
    <row r="21288" spans="6:8" x14ac:dyDescent="0.25">
      <c r="F21288"/>
      <c r="G21288"/>
      <c r="H21288"/>
    </row>
    <row r="21289" spans="6:8" x14ac:dyDescent="0.25">
      <c r="F21289"/>
      <c r="G21289"/>
      <c r="H21289"/>
    </row>
    <row r="21290" spans="6:8" x14ac:dyDescent="0.25">
      <c r="F21290"/>
      <c r="G21290"/>
      <c r="H21290"/>
    </row>
    <row r="21291" spans="6:8" x14ac:dyDescent="0.25">
      <c r="F21291"/>
      <c r="G21291"/>
      <c r="H21291"/>
    </row>
    <row r="21292" spans="6:8" x14ac:dyDescent="0.25">
      <c r="F21292"/>
      <c r="G21292"/>
      <c r="H21292"/>
    </row>
    <row r="21293" spans="6:8" x14ac:dyDescent="0.25">
      <c r="F21293"/>
      <c r="G21293"/>
      <c r="H21293"/>
    </row>
    <row r="21294" spans="6:8" x14ac:dyDescent="0.25">
      <c r="F21294"/>
      <c r="G21294"/>
      <c r="H21294"/>
    </row>
    <row r="21295" spans="6:8" x14ac:dyDescent="0.25">
      <c r="F21295"/>
      <c r="G21295"/>
      <c r="H21295"/>
    </row>
    <row r="21296" spans="6:8" x14ac:dyDescent="0.25">
      <c r="F21296"/>
      <c r="G21296"/>
      <c r="H21296"/>
    </row>
    <row r="21297" spans="6:8" x14ac:dyDescent="0.25">
      <c r="F21297"/>
      <c r="G21297"/>
      <c r="H21297"/>
    </row>
    <row r="21298" spans="6:8" x14ac:dyDescent="0.25">
      <c r="F21298"/>
      <c r="G21298"/>
      <c r="H21298"/>
    </row>
    <row r="21299" spans="6:8" x14ac:dyDescent="0.25">
      <c r="F21299"/>
      <c r="G21299"/>
      <c r="H21299"/>
    </row>
    <row r="21300" spans="6:8" x14ac:dyDescent="0.25">
      <c r="F21300"/>
      <c r="G21300"/>
      <c r="H21300"/>
    </row>
    <row r="21301" spans="6:8" x14ac:dyDescent="0.25">
      <c r="F21301"/>
      <c r="G21301"/>
      <c r="H21301"/>
    </row>
    <row r="21302" spans="6:8" x14ac:dyDescent="0.25">
      <c r="F21302"/>
      <c r="G21302"/>
      <c r="H21302"/>
    </row>
    <row r="21303" spans="6:8" x14ac:dyDescent="0.25">
      <c r="F21303"/>
      <c r="G21303"/>
      <c r="H21303"/>
    </row>
    <row r="21304" spans="6:8" x14ac:dyDescent="0.25">
      <c r="F21304"/>
      <c r="G21304"/>
      <c r="H21304"/>
    </row>
    <row r="21305" spans="6:8" x14ac:dyDescent="0.25">
      <c r="F21305"/>
      <c r="G21305"/>
      <c r="H21305"/>
    </row>
    <row r="21306" spans="6:8" x14ac:dyDescent="0.25">
      <c r="F21306"/>
      <c r="G21306"/>
      <c r="H21306"/>
    </row>
    <row r="21307" spans="6:8" x14ac:dyDescent="0.25">
      <c r="F21307"/>
      <c r="G21307"/>
      <c r="H21307"/>
    </row>
    <row r="21308" spans="6:8" x14ac:dyDescent="0.25">
      <c r="F21308"/>
      <c r="G21308"/>
      <c r="H21308"/>
    </row>
    <row r="21309" spans="6:8" x14ac:dyDescent="0.25">
      <c r="F21309"/>
      <c r="G21309"/>
      <c r="H21309"/>
    </row>
    <row r="21310" spans="6:8" x14ac:dyDescent="0.25">
      <c r="F21310"/>
      <c r="G21310"/>
      <c r="H21310"/>
    </row>
    <row r="21311" spans="6:8" x14ac:dyDescent="0.25">
      <c r="F21311"/>
      <c r="G21311"/>
      <c r="H21311"/>
    </row>
    <row r="21312" spans="6:8" x14ac:dyDescent="0.25">
      <c r="F21312"/>
      <c r="G21312"/>
      <c r="H21312"/>
    </row>
    <row r="21313" spans="6:8" x14ac:dyDescent="0.25">
      <c r="F21313"/>
      <c r="G21313"/>
      <c r="H21313"/>
    </row>
    <row r="21314" spans="6:8" x14ac:dyDescent="0.25">
      <c r="F21314"/>
      <c r="G21314"/>
      <c r="H21314"/>
    </row>
    <row r="21315" spans="6:8" x14ac:dyDescent="0.25">
      <c r="F21315"/>
      <c r="G21315"/>
      <c r="H21315"/>
    </row>
    <row r="21316" spans="6:8" x14ac:dyDescent="0.25">
      <c r="F21316"/>
      <c r="G21316"/>
      <c r="H21316"/>
    </row>
    <row r="21317" spans="6:8" x14ac:dyDescent="0.25">
      <c r="F21317"/>
      <c r="G21317"/>
      <c r="H21317"/>
    </row>
    <row r="21318" spans="6:8" x14ac:dyDescent="0.25">
      <c r="F21318"/>
      <c r="G21318"/>
      <c r="H21318"/>
    </row>
    <row r="21319" spans="6:8" x14ac:dyDescent="0.25">
      <c r="F21319"/>
      <c r="G21319"/>
      <c r="H21319"/>
    </row>
    <row r="21320" spans="6:8" x14ac:dyDescent="0.25">
      <c r="F21320"/>
      <c r="G21320"/>
      <c r="H21320"/>
    </row>
    <row r="21321" spans="6:8" x14ac:dyDescent="0.25">
      <c r="F21321"/>
      <c r="G21321"/>
      <c r="H21321"/>
    </row>
    <row r="21322" spans="6:8" x14ac:dyDescent="0.25">
      <c r="F21322"/>
      <c r="G21322"/>
      <c r="H21322"/>
    </row>
    <row r="21323" spans="6:8" x14ac:dyDescent="0.25">
      <c r="F21323"/>
      <c r="G21323"/>
      <c r="H21323"/>
    </row>
    <row r="21324" spans="6:8" x14ac:dyDescent="0.25">
      <c r="F21324"/>
      <c r="G21324"/>
      <c r="H21324"/>
    </row>
    <row r="21325" spans="6:8" x14ac:dyDescent="0.25">
      <c r="F21325"/>
      <c r="G21325"/>
      <c r="H21325"/>
    </row>
    <row r="21326" spans="6:8" x14ac:dyDescent="0.25">
      <c r="F21326"/>
      <c r="G21326"/>
      <c r="H21326"/>
    </row>
    <row r="21327" spans="6:8" x14ac:dyDescent="0.25">
      <c r="F21327"/>
      <c r="G21327"/>
      <c r="H21327"/>
    </row>
    <row r="21328" spans="6:8" x14ac:dyDescent="0.25">
      <c r="F21328"/>
      <c r="G21328"/>
      <c r="H21328"/>
    </row>
    <row r="21329" spans="6:8" x14ac:dyDescent="0.25">
      <c r="F21329"/>
      <c r="G21329"/>
      <c r="H21329"/>
    </row>
    <row r="21330" spans="6:8" x14ac:dyDescent="0.25">
      <c r="F21330"/>
      <c r="G21330"/>
      <c r="H21330"/>
    </row>
    <row r="21331" spans="6:8" x14ac:dyDescent="0.25">
      <c r="F21331"/>
      <c r="G21331"/>
      <c r="H21331"/>
    </row>
    <row r="21332" spans="6:8" x14ac:dyDescent="0.25">
      <c r="F21332"/>
      <c r="G21332"/>
      <c r="H21332"/>
    </row>
    <row r="21333" spans="6:8" x14ac:dyDescent="0.25">
      <c r="F21333"/>
      <c r="G21333"/>
      <c r="H21333"/>
    </row>
    <row r="21334" spans="6:8" x14ac:dyDescent="0.25">
      <c r="F21334"/>
      <c r="G21334"/>
      <c r="H21334"/>
    </row>
    <row r="21335" spans="6:8" x14ac:dyDescent="0.25">
      <c r="F21335"/>
      <c r="G21335"/>
      <c r="H21335"/>
    </row>
    <row r="21336" spans="6:8" x14ac:dyDescent="0.25">
      <c r="F21336"/>
      <c r="G21336"/>
      <c r="H21336"/>
    </row>
    <row r="21337" spans="6:8" x14ac:dyDescent="0.25">
      <c r="F21337"/>
      <c r="G21337"/>
      <c r="H21337"/>
    </row>
    <row r="21338" spans="6:8" x14ac:dyDescent="0.25">
      <c r="F21338"/>
      <c r="G21338"/>
      <c r="H21338"/>
    </row>
    <row r="21339" spans="6:8" x14ac:dyDescent="0.25">
      <c r="F21339"/>
      <c r="G21339"/>
      <c r="H21339"/>
    </row>
    <row r="21340" spans="6:8" x14ac:dyDescent="0.25">
      <c r="F21340"/>
      <c r="G21340"/>
      <c r="H21340"/>
    </row>
    <row r="21341" spans="6:8" x14ac:dyDescent="0.25">
      <c r="F21341"/>
      <c r="G21341"/>
      <c r="H21341"/>
    </row>
    <row r="21342" spans="6:8" x14ac:dyDescent="0.25">
      <c r="F21342"/>
      <c r="G21342"/>
      <c r="H21342"/>
    </row>
    <row r="21343" spans="6:8" x14ac:dyDescent="0.25">
      <c r="F21343"/>
      <c r="G21343"/>
      <c r="H21343"/>
    </row>
    <row r="21344" spans="6:8" x14ac:dyDescent="0.25">
      <c r="F21344"/>
      <c r="G21344"/>
      <c r="H21344"/>
    </row>
    <row r="21345" spans="6:8" x14ac:dyDescent="0.25">
      <c r="F21345"/>
      <c r="G21345"/>
      <c r="H21345"/>
    </row>
    <row r="21346" spans="6:8" x14ac:dyDescent="0.25">
      <c r="F21346"/>
      <c r="G21346"/>
      <c r="H21346"/>
    </row>
    <row r="21347" spans="6:8" x14ac:dyDescent="0.25">
      <c r="F21347"/>
      <c r="G21347"/>
      <c r="H21347"/>
    </row>
    <row r="21348" spans="6:8" x14ac:dyDescent="0.25">
      <c r="F21348"/>
      <c r="G21348"/>
      <c r="H21348"/>
    </row>
    <row r="21349" spans="6:8" x14ac:dyDescent="0.25">
      <c r="F21349"/>
      <c r="G21349"/>
      <c r="H21349"/>
    </row>
    <row r="21350" spans="6:8" x14ac:dyDescent="0.25">
      <c r="F21350"/>
      <c r="G21350"/>
      <c r="H21350"/>
    </row>
    <row r="21351" spans="6:8" x14ac:dyDescent="0.25">
      <c r="F21351"/>
      <c r="G21351"/>
      <c r="H21351"/>
    </row>
    <row r="21352" spans="6:8" x14ac:dyDescent="0.25">
      <c r="F21352"/>
      <c r="G21352"/>
      <c r="H21352"/>
    </row>
    <row r="21353" spans="6:8" x14ac:dyDescent="0.25">
      <c r="F21353"/>
      <c r="G21353"/>
      <c r="H21353"/>
    </row>
    <row r="21354" spans="6:8" x14ac:dyDescent="0.25">
      <c r="F21354"/>
      <c r="G21354"/>
      <c r="H21354"/>
    </row>
    <row r="21355" spans="6:8" x14ac:dyDescent="0.25">
      <c r="F21355"/>
      <c r="G21355"/>
      <c r="H21355"/>
    </row>
    <row r="21356" spans="6:8" x14ac:dyDescent="0.25">
      <c r="F21356"/>
      <c r="G21356"/>
      <c r="H21356"/>
    </row>
    <row r="21357" spans="6:8" x14ac:dyDescent="0.25">
      <c r="F21357"/>
      <c r="G21357"/>
      <c r="H21357"/>
    </row>
    <row r="21358" spans="6:8" x14ac:dyDescent="0.25">
      <c r="F21358"/>
      <c r="G21358"/>
      <c r="H21358"/>
    </row>
    <row r="21359" spans="6:8" x14ac:dyDescent="0.25">
      <c r="F21359"/>
      <c r="G21359"/>
      <c r="H21359"/>
    </row>
    <row r="21360" spans="6:8" x14ac:dyDescent="0.25">
      <c r="F21360"/>
      <c r="G21360"/>
      <c r="H21360"/>
    </row>
    <row r="21361" spans="6:8" x14ac:dyDescent="0.25">
      <c r="F21361"/>
      <c r="G21361"/>
      <c r="H21361"/>
    </row>
    <row r="21362" spans="6:8" x14ac:dyDescent="0.25">
      <c r="F21362"/>
      <c r="G21362"/>
      <c r="H21362"/>
    </row>
    <row r="21363" spans="6:8" x14ac:dyDescent="0.25">
      <c r="F21363"/>
      <c r="G21363"/>
      <c r="H21363"/>
    </row>
    <row r="21364" spans="6:8" x14ac:dyDescent="0.25">
      <c r="F21364"/>
      <c r="G21364"/>
      <c r="H21364"/>
    </row>
    <row r="21365" spans="6:8" x14ac:dyDescent="0.25">
      <c r="F21365"/>
      <c r="G21365"/>
      <c r="H21365"/>
    </row>
    <row r="21366" spans="6:8" x14ac:dyDescent="0.25">
      <c r="F21366"/>
      <c r="G21366"/>
      <c r="H21366"/>
    </row>
    <row r="21367" spans="6:8" x14ac:dyDescent="0.25">
      <c r="F21367"/>
      <c r="G21367"/>
      <c r="H21367"/>
    </row>
    <row r="21368" spans="6:8" x14ac:dyDescent="0.25">
      <c r="F21368"/>
      <c r="G21368"/>
      <c r="H21368"/>
    </row>
    <row r="21369" spans="6:8" x14ac:dyDescent="0.25">
      <c r="F21369"/>
      <c r="G21369"/>
      <c r="H21369"/>
    </row>
    <row r="21370" spans="6:8" x14ac:dyDescent="0.25">
      <c r="F21370"/>
      <c r="G21370"/>
      <c r="H21370"/>
    </row>
    <row r="21371" spans="6:8" x14ac:dyDescent="0.25">
      <c r="F21371"/>
      <c r="G21371"/>
      <c r="H21371"/>
    </row>
    <row r="21372" spans="6:8" x14ac:dyDescent="0.25">
      <c r="F21372"/>
      <c r="G21372"/>
      <c r="H21372"/>
    </row>
    <row r="21373" spans="6:8" x14ac:dyDescent="0.25">
      <c r="F21373"/>
      <c r="G21373"/>
      <c r="H21373"/>
    </row>
    <row r="21374" spans="6:8" x14ac:dyDescent="0.25">
      <c r="F21374"/>
      <c r="G21374"/>
      <c r="H21374"/>
    </row>
    <row r="21375" spans="6:8" x14ac:dyDescent="0.25">
      <c r="F21375"/>
      <c r="G21375"/>
      <c r="H21375"/>
    </row>
    <row r="21376" spans="6:8" x14ac:dyDescent="0.25">
      <c r="F21376"/>
      <c r="G21376"/>
      <c r="H21376"/>
    </row>
    <row r="21377" spans="6:8" x14ac:dyDescent="0.25">
      <c r="F21377"/>
      <c r="G21377"/>
      <c r="H21377"/>
    </row>
    <row r="21378" spans="6:8" x14ac:dyDescent="0.25">
      <c r="F21378"/>
      <c r="G21378"/>
      <c r="H21378"/>
    </row>
    <row r="21379" spans="6:8" x14ac:dyDescent="0.25">
      <c r="F21379"/>
      <c r="G21379"/>
      <c r="H21379"/>
    </row>
    <row r="21380" spans="6:8" x14ac:dyDescent="0.25">
      <c r="F21380"/>
      <c r="G21380"/>
      <c r="H21380"/>
    </row>
    <row r="21381" spans="6:8" x14ac:dyDescent="0.25">
      <c r="F21381"/>
      <c r="G21381"/>
      <c r="H21381"/>
    </row>
    <row r="21382" spans="6:8" x14ac:dyDescent="0.25">
      <c r="F21382"/>
      <c r="G21382"/>
      <c r="H21382"/>
    </row>
    <row r="21383" spans="6:8" x14ac:dyDescent="0.25">
      <c r="F21383"/>
      <c r="G21383"/>
      <c r="H21383"/>
    </row>
    <row r="21384" spans="6:8" x14ac:dyDescent="0.25">
      <c r="F21384"/>
      <c r="G21384"/>
      <c r="H21384"/>
    </row>
    <row r="21385" spans="6:8" x14ac:dyDescent="0.25">
      <c r="F21385"/>
      <c r="G21385"/>
      <c r="H21385"/>
    </row>
    <row r="21386" spans="6:8" x14ac:dyDescent="0.25">
      <c r="F21386"/>
      <c r="G21386"/>
      <c r="H21386"/>
    </row>
    <row r="21387" spans="6:8" x14ac:dyDescent="0.25">
      <c r="F21387"/>
      <c r="G21387"/>
      <c r="H21387"/>
    </row>
    <row r="21388" spans="6:8" x14ac:dyDescent="0.25">
      <c r="F21388"/>
      <c r="G21388"/>
      <c r="H21388"/>
    </row>
    <row r="21389" spans="6:8" x14ac:dyDescent="0.25">
      <c r="F21389"/>
      <c r="G21389"/>
      <c r="H21389"/>
    </row>
    <row r="21390" spans="6:8" x14ac:dyDescent="0.25">
      <c r="F21390"/>
      <c r="G21390"/>
      <c r="H21390"/>
    </row>
    <row r="21391" spans="6:8" x14ac:dyDescent="0.25">
      <c r="F21391"/>
      <c r="G21391"/>
      <c r="H21391"/>
    </row>
    <row r="21392" spans="6:8" x14ac:dyDescent="0.25">
      <c r="F21392"/>
      <c r="G21392"/>
      <c r="H21392"/>
    </row>
    <row r="21393" spans="6:8" x14ac:dyDescent="0.25">
      <c r="F21393"/>
      <c r="G21393"/>
      <c r="H21393"/>
    </row>
    <row r="21394" spans="6:8" x14ac:dyDescent="0.25">
      <c r="F21394"/>
      <c r="G21394"/>
      <c r="H21394"/>
    </row>
    <row r="21395" spans="6:8" x14ac:dyDescent="0.25">
      <c r="F21395"/>
      <c r="G21395"/>
      <c r="H21395"/>
    </row>
    <row r="21396" spans="6:8" x14ac:dyDescent="0.25">
      <c r="F21396"/>
      <c r="G21396"/>
      <c r="H21396"/>
    </row>
    <row r="21397" spans="6:8" x14ac:dyDescent="0.25">
      <c r="F21397"/>
      <c r="G21397"/>
      <c r="H21397"/>
    </row>
    <row r="21398" spans="6:8" x14ac:dyDescent="0.25">
      <c r="F21398"/>
      <c r="G21398"/>
      <c r="H21398"/>
    </row>
    <row r="21399" spans="6:8" x14ac:dyDescent="0.25">
      <c r="F21399"/>
      <c r="G21399"/>
      <c r="H21399"/>
    </row>
    <row r="21400" spans="6:8" x14ac:dyDescent="0.25">
      <c r="F21400"/>
      <c r="G21400"/>
      <c r="H21400"/>
    </row>
    <row r="21401" spans="6:8" x14ac:dyDescent="0.25">
      <c r="F21401"/>
      <c r="G21401"/>
      <c r="H21401"/>
    </row>
    <row r="21402" spans="6:8" x14ac:dyDescent="0.25">
      <c r="F21402"/>
      <c r="G21402"/>
      <c r="H21402"/>
    </row>
    <row r="21403" spans="6:8" x14ac:dyDescent="0.25">
      <c r="F21403"/>
      <c r="G21403"/>
      <c r="H21403"/>
    </row>
    <row r="21404" spans="6:8" x14ac:dyDescent="0.25">
      <c r="F21404"/>
      <c r="G21404"/>
      <c r="H21404"/>
    </row>
    <row r="21405" spans="6:8" x14ac:dyDescent="0.25">
      <c r="F21405"/>
      <c r="G21405"/>
      <c r="H21405"/>
    </row>
    <row r="21406" spans="6:8" x14ac:dyDescent="0.25">
      <c r="F21406"/>
      <c r="G21406"/>
      <c r="H21406"/>
    </row>
    <row r="21407" spans="6:8" x14ac:dyDescent="0.25">
      <c r="F21407"/>
      <c r="G21407"/>
      <c r="H21407"/>
    </row>
    <row r="21408" spans="6:8" x14ac:dyDescent="0.25">
      <c r="F21408"/>
      <c r="G21408"/>
      <c r="H21408"/>
    </row>
    <row r="21409" spans="6:8" x14ac:dyDescent="0.25">
      <c r="F21409"/>
      <c r="G21409"/>
      <c r="H21409"/>
    </row>
    <row r="21410" spans="6:8" x14ac:dyDescent="0.25">
      <c r="F21410"/>
      <c r="G21410"/>
      <c r="H21410"/>
    </row>
    <row r="21411" spans="6:8" x14ac:dyDescent="0.25">
      <c r="F21411"/>
      <c r="G21411"/>
      <c r="H21411"/>
    </row>
    <row r="21412" spans="6:8" x14ac:dyDescent="0.25">
      <c r="F21412"/>
      <c r="G21412"/>
      <c r="H21412"/>
    </row>
    <row r="21413" spans="6:8" x14ac:dyDescent="0.25">
      <c r="F21413"/>
      <c r="G21413"/>
      <c r="H21413"/>
    </row>
    <row r="21414" spans="6:8" x14ac:dyDescent="0.25">
      <c r="F21414"/>
      <c r="G21414"/>
      <c r="H21414"/>
    </row>
    <row r="21415" spans="6:8" x14ac:dyDescent="0.25">
      <c r="F21415"/>
      <c r="G21415"/>
      <c r="H21415"/>
    </row>
    <row r="21416" spans="6:8" x14ac:dyDescent="0.25">
      <c r="F21416"/>
      <c r="G21416"/>
      <c r="H21416"/>
    </row>
    <row r="21417" spans="6:8" x14ac:dyDescent="0.25">
      <c r="F21417"/>
      <c r="G21417"/>
      <c r="H21417"/>
    </row>
    <row r="21418" spans="6:8" x14ac:dyDescent="0.25">
      <c r="F21418"/>
      <c r="G21418"/>
      <c r="H21418"/>
    </row>
    <row r="21419" spans="6:8" x14ac:dyDescent="0.25">
      <c r="F21419"/>
      <c r="G21419"/>
      <c r="H21419"/>
    </row>
    <row r="21420" spans="6:8" x14ac:dyDescent="0.25">
      <c r="F21420"/>
      <c r="G21420"/>
      <c r="H21420"/>
    </row>
    <row r="21421" spans="6:8" x14ac:dyDescent="0.25">
      <c r="F21421"/>
      <c r="G21421"/>
      <c r="H21421"/>
    </row>
    <row r="21422" spans="6:8" x14ac:dyDescent="0.25">
      <c r="F21422"/>
      <c r="G21422"/>
      <c r="H21422"/>
    </row>
    <row r="21423" spans="6:8" x14ac:dyDescent="0.25">
      <c r="F21423"/>
      <c r="G21423"/>
      <c r="H21423"/>
    </row>
    <row r="21424" spans="6:8" x14ac:dyDescent="0.25">
      <c r="F21424"/>
      <c r="G21424"/>
      <c r="H21424"/>
    </row>
    <row r="21425" spans="6:8" x14ac:dyDescent="0.25">
      <c r="F21425"/>
      <c r="G21425"/>
      <c r="H21425"/>
    </row>
    <row r="21426" spans="6:8" x14ac:dyDescent="0.25">
      <c r="F21426"/>
      <c r="G21426"/>
      <c r="H21426"/>
    </row>
    <row r="21427" spans="6:8" x14ac:dyDescent="0.25">
      <c r="F21427"/>
      <c r="G21427"/>
      <c r="H21427"/>
    </row>
    <row r="21428" spans="6:8" x14ac:dyDescent="0.25">
      <c r="F21428"/>
      <c r="G21428"/>
      <c r="H21428"/>
    </row>
    <row r="21429" spans="6:8" x14ac:dyDescent="0.25">
      <c r="F21429"/>
      <c r="G21429"/>
      <c r="H21429"/>
    </row>
    <row r="21430" spans="6:8" x14ac:dyDescent="0.25">
      <c r="F21430"/>
      <c r="G21430"/>
      <c r="H21430"/>
    </row>
    <row r="21431" spans="6:8" x14ac:dyDescent="0.25">
      <c r="F21431"/>
      <c r="G21431"/>
      <c r="H21431"/>
    </row>
    <row r="21432" spans="6:8" x14ac:dyDescent="0.25">
      <c r="F21432"/>
      <c r="G21432"/>
      <c r="H21432"/>
    </row>
    <row r="21433" spans="6:8" x14ac:dyDescent="0.25">
      <c r="F21433"/>
      <c r="G21433"/>
      <c r="H21433"/>
    </row>
    <row r="21434" spans="6:8" x14ac:dyDescent="0.25">
      <c r="F21434"/>
      <c r="G21434"/>
      <c r="H21434"/>
    </row>
    <row r="21435" spans="6:8" x14ac:dyDescent="0.25">
      <c r="F21435"/>
      <c r="G21435"/>
      <c r="H21435"/>
    </row>
    <row r="21436" spans="6:8" x14ac:dyDescent="0.25">
      <c r="F21436"/>
      <c r="G21436"/>
      <c r="H21436"/>
    </row>
    <row r="21437" spans="6:8" x14ac:dyDescent="0.25">
      <c r="F21437"/>
      <c r="G21437"/>
      <c r="H21437"/>
    </row>
    <row r="21438" spans="6:8" x14ac:dyDescent="0.25">
      <c r="F21438"/>
      <c r="G21438"/>
      <c r="H21438"/>
    </row>
    <row r="21439" spans="6:8" x14ac:dyDescent="0.25">
      <c r="F21439"/>
      <c r="G21439"/>
      <c r="H21439"/>
    </row>
    <row r="21440" spans="6:8" x14ac:dyDescent="0.25">
      <c r="F21440"/>
      <c r="G21440"/>
      <c r="H21440"/>
    </row>
    <row r="21441" spans="6:8" x14ac:dyDescent="0.25">
      <c r="F21441"/>
      <c r="G21441"/>
      <c r="H21441"/>
    </row>
    <row r="21442" spans="6:8" x14ac:dyDescent="0.25">
      <c r="F21442"/>
      <c r="G21442"/>
      <c r="H21442"/>
    </row>
    <row r="21443" spans="6:8" x14ac:dyDescent="0.25">
      <c r="F21443"/>
      <c r="G21443"/>
      <c r="H21443"/>
    </row>
    <row r="21444" spans="6:8" x14ac:dyDescent="0.25">
      <c r="F21444"/>
      <c r="G21444"/>
      <c r="H21444"/>
    </row>
    <row r="21445" spans="6:8" x14ac:dyDescent="0.25">
      <c r="F21445"/>
      <c r="G21445"/>
      <c r="H21445"/>
    </row>
    <row r="21446" spans="6:8" x14ac:dyDescent="0.25">
      <c r="F21446"/>
      <c r="G21446"/>
      <c r="H21446"/>
    </row>
    <row r="21447" spans="6:8" x14ac:dyDescent="0.25">
      <c r="F21447"/>
      <c r="G21447"/>
      <c r="H21447"/>
    </row>
    <row r="21448" spans="6:8" x14ac:dyDescent="0.25">
      <c r="F21448"/>
      <c r="G21448"/>
      <c r="H21448"/>
    </row>
    <row r="21449" spans="6:8" x14ac:dyDescent="0.25">
      <c r="F21449"/>
      <c r="G21449"/>
      <c r="H21449"/>
    </row>
    <row r="21450" spans="6:8" x14ac:dyDescent="0.25">
      <c r="F21450"/>
      <c r="G21450"/>
      <c r="H21450"/>
    </row>
    <row r="21451" spans="6:8" x14ac:dyDescent="0.25">
      <c r="F21451"/>
      <c r="G21451"/>
      <c r="H21451"/>
    </row>
    <row r="21452" spans="6:8" x14ac:dyDescent="0.25">
      <c r="F21452"/>
      <c r="G21452"/>
      <c r="H21452"/>
    </row>
    <row r="21453" spans="6:8" x14ac:dyDescent="0.25">
      <c r="F21453"/>
      <c r="G21453"/>
      <c r="H21453"/>
    </row>
    <row r="21454" spans="6:8" x14ac:dyDescent="0.25">
      <c r="F21454"/>
      <c r="G21454"/>
      <c r="H21454"/>
    </row>
    <row r="21455" spans="6:8" x14ac:dyDescent="0.25">
      <c r="F21455"/>
      <c r="G21455"/>
      <c r="H21455"/>
    </row>
    <row r="21456" spans="6:8" x14ac:dyDescent="0.25">
      <c r="F21456"/>
      <c r="G21456"/>
      <c r="H21456"/>
    </row>
    <row r="21457" spans="6:8" x14ac:dyDescent="0.25">
      <c r="F21457"/>
      <c r="G21457"/>
      <c r="H21457"/>
    </row>
    <row r="21458" spans="6:8" x14ac:dyDescent="0.25">
      <c r="F21458"/>
      <c r="G21458"/>
      <c r="H21458"/>
    </row>
    <row r="21459" spans="6:8" x14ac:dyDescent="0.25">
      <c r="F21459"/>
      <c r="G21459"/>
      <c r="H21459"/>
    </row>
    <row r="21460" spans="6:8" x14ac:dyDescent="0.25">
      <c r="F21460"/>
      <c r="G21460"/>
      <c r="H21460"/>
    </row>
    <row r="21461" spans="6:8" x14ac:dyDescent="0.25">
      <c r="F21461"/>
      <c r="G21461"/>
      <c r="H21461"/>
    </row>
    <row r="21462" spans="6:8" x14ac:dyDescent="0.25">
      <c r="F21462"/>
      <c r="G21462"/>
      <c r="H21462"/>
    </row>
    <row r="21463" spans="6:8" x14ac:dyDescent="0.25">
      <c r="F21463"/>
      <c r="G21463"/>
      <c r="H21463"/>
    </row>
    <row r="21464" spans="6:8" x14ac:dyDescent="0.25">
      <c r="F21464"/>
      <c r="G21464"/>
      <c r="H21464"/>
    </row>
    <row r="21465" spans="6:8" x14ac:dyDescent="0.25">
      <c r="F21465"/>
      <c r="G21465"/>
      <c r="H21465"/>
    </row>
    <row r="21466" spans="6:8" x14ac:dyDescent="0.25">
      <c r="F21466"/>
      <c r="G21466"/>
      <c r="H21466"/>
    </row>
    <row r="21467" spans="6:8" x14ac:dyDescent="0.25">
      <c r="F21467"/>
      <c r="G21467"/>
      <c r="H21467"/>
    </row>
    <row r="21468" spans="6:8" x14ac:dyDescent="0.25">
      <c r="F21468"/>
      <c r="G21468"/>
      <c r="H21468"/>
    </row>
    <row r="21469" spans="6:8" x14ac:dyDescent="0.25">
      <c r="F21469"/>
      <c r="G21469"/>
      <c r="H21469"/>
    </row>
    <row r="21470" spans="6:8" x14ac:dyDescent="0.25">
      <c r="F21470"/>
      <c r="G21470"/>
      <c r="H21470"/>
    </row>
    <row r="21471" spans="6:8" x14ac:dyDescent="0.25">
      <c r="F21471"/>
      <c r="G21471"/>
      <c r="H21471"/>
    </row>
    <row r="21472" spans="6:8" x14ac:dyDescent="0.25">
      <c r="F21472"/>
      <c r="G21472"/>
      <c r="H21472"/>
    </row>
    <row r="21473" spans="6:8" x14ac:dyDescent="0.25">
      <c r="F21473"/>
      <c r="G21473"/>
      <c r="H21473"/>
    </row>
    <row r="21474" spans="6:8" x14ac:dyDescent="0.25">
      <c r="F21474"/>
      <c r="G21474"/>
      <c r="H21474"/>
    </row>
    <row r="21475" spans="6:8" x14ac:dyDescent="0.25">
      <c r="F21475"/>
      <c r="G21475"/>
      <c r="H21475"/>
    </row>
    <row r="21476" spans="6:8" x14ac:dyDescent="0.25">
      <c r="F21476"/>
      <c r="G21476"/>
      <c r="H21476"/>
    </row>
    <row r="21477" spans="6:8" x14ac:dyDescent="0.25">
      <c r="F21477"/>
      <c r="G21477"/>
      <c r="H21477"/>
    </row>
    <row r="21478" spans="6:8" x14ac:dyDescent="0.25">
      <c r="F21478"/>
      <c r="G21478"/>
      <c r="H21478"/>
    </row>
    <row r="21479" spans="6:8" x14ac:dyDescent="0.25">
      <c r="F21479"/>
      <c r="G21479"/>
      <c r="H21479"/>
    </row>
    <row r="21480" spans="6:8" x14ac:dyDescent="0.25">
      <c r="F21480"/>
      <c r="G21480"/>
      <c r="H21480"/>
    </row>
    <row r="21481" spans="6:8" x14ac:dyDescent="0.25">
      <c r="F21481"/>
      <c r="G21481"/>
      <c r="H21481"/>
    </row>
    <row r="21482" spans="6:8" x14ac:dyDescent="0.25">
      <c r="F21482"/>
      <c r="G21482"/>
      <c r="H21482"/>
    </row>
    <row r="21483" spans="6:8" x14ac:dyDescent="0.25">
      <c r="F21483"/>
      <c r="G21483"/>
      <c r="H21483"/>
    </row>
    <row r="21484" spans="6:8" x14ac:dyDescent="0.25">
      <c r="F21484"/>
      <c r="G21484"/>
      <c r="H21484"/>
    </row>
    <row r="21485" spans="6:8" x14ac:dyDescent="0.25">
      <c r="F21485"/>
      <c r="G21485"/>
      <c r="H21485"/>
    </row>
    <row r="21486" spans="6:8" x14ac:dyDescent="0.25">
      <c r="F21486"/>
      <c r="G21486"/>
      <c r="H21486"/>
    </row>
    <row r="21487" spans="6:8" x14ac:dyDescent="0.25">
      <c r="F21487"/>
      <c r="G21487"/>
      <c r="H21487"/>
    </row>
    <row r="21488" spans="6:8" x14ac:dyDescent="0.25">
      <c r="F21488"/>
      <c r="G21488"/>
      <c r="H21488"/>
    </row>
    <row r="21489" spans="6:8" x14ac:dyDescent="0.25">
      <c r="F21489"/>
      <c r="G21489"/>
      <c r="H21489"/>
    </row>
    <row r="21490" spans="6:8" x14ac:dyDescent="0.25">
      <c r="F21490"/>
      <c r="G21490"/>
      <c r="H21490"/>
    </row>
    <row r="21491" spans="6:8" x14ac:dyDescent="0.25">
      <c r="F21491"/>
      <c r="G21491"/>
      <c r="H21491"/>
    </row>
    <row r="21492" spans="6:8" x14ac:dyDescent="0.25">
      <c r="F21492"/>
      <c r="G21492"/>
      <c r="H21492"/>
    </row>
    <row r="21493" spans="6:8" x14ac:dyDescent="0.25">
      <c r="F21493"/>
      <c r="G21493"/>
      <c r="H21493"/>
    </row>
    <row r="21494" spans="6:8" x14ac:dyDescent="0.25">
      <c r="F21494"/>
      <c r="G21494"/>
      <c r="H21494"/>
    </row>
    <row r="21495" spans="6:8" x14ac:dyDescent="0.25">
      <c r="F21495"/>
      <c r="G21495"/>
      <c r="H21495"/>
    </row>
    <row r="21496" spans="6:8" x14ac:dyDescent="0.25">
      <c r="F21496"/>
      <c r="G21496"/>
      <c r="H21496"/>
    </row>
    <row r="21497" spans="6:8" x14ac:dyDescent="0.25">
      <c r="F21497"/>
      <c r="G21497"/>
      <c r="H21497"/>
    </row>
    <row r="21498" spans="6:8" x14ac:dyDescent="0.25">
      <c r="F21498"/>
      <c r="G21498"/>
      <c r="H21498"/>
    </row>
    <row r="21499" spans="6:8" x14ac:dyDescent="0.25">
      <c r="F21499"/>
      <c r="G21499"/>
      <c r="H21499"/>
    </row>
    <row r="21500" spans="6:8" x14ac:dyDescent="0.25">
      <c r="F21500"/>
      <c r="G21500"/>
      <c r="H21500"/>
    </row>
    <row r="21501" spans="6:8" x14ac:dyDescent="0.25">
      <c r="F21501"/>
      <c r="G21501"/>
      <c r="H21501"/>
    </row>
    <row r="21502" spans="6:8" x14ac:dyDescent="0.25">
      <c r="F21502"/>
      <c r="G21502"/>
      <c r="H21502"/>
    </row>
    <row r="21503" spans="6:8" x14ac:dyDescent="0.25">
      <c r="F21503"/>
      <c r="G21503"/>
      <c r="H21503"/>
    </row>
    <row r="21504" spans="6:8" x14ac:dyDescent="0.25">
      <c r="F21504"/>
      <c r="G21504"/>
      <c r="H21504"/>
    </row>
    <row r="21505" spans="6:8" x14ac:dyDescent="0.25">
      <c r="F21505"/>
      <c r="G21505"/>
      <c r="H21505"/>
    </row>
    <row r="21506" spans="6:8" x14ac:dyDescent="0.25">
      <c r="F21506"/>
      <c r="G21506"/>
      <c r="H21506"/>
    </row>
    <row r="21507" spans="6:8" x14ac:dyDescent="0.25">
      <c r="F21507"/>
      <c r="G21507"/>
      <c r="H21507"/>
    </row>
    <row r="21508" spans="6:8" x14ac:dyDescent="0.25">
      <c r="F21508"/>
      <c r="G21508"/>
      <c r="H21508"/>
    </row>
    <row r="21509" spans="6:8" x14ac:dyDescent="0.25">
      <c r="F21509"/>
      <c r="G21509"/>
      <c r="H21509"/>
    </row>
    <row r="21510" spans="6:8" x14ac:dyDescent="0.25">
      <c r="F21510"/>
      <c r="G21510"/>
      <c r="H21510"/>
    </row>
    <row r="21511" spans="6:8" x14ac:dyDescent="0.25">
      <c r="F21511"/>
      <c r="G21511"/>
      <c r="H21511"/>
    </row>
    <row r="21512" spans="6:8" x14ac:dyDescent="0.25">
      <c r="F21512"/>
      <c r="G21512"/>
      <c r="H21512"/>
    </row>
    <row r="21513" spans="6:8" x14ac:dyDescent="0.25">
      <c r="F21513"/>
      <c r="G21513"/>
      <c r="H21513"/>
    </row>
    <row r="21514" spans="6:8" x14ac:dyDescent="0.25">
      <c r="F21514"/>
      <c r="G21514"/>
      <c r="H21514"/>
    </row>
    <row r="21515" spans="6:8" x14ac:dyDescent="0.25">
      <c r="F21515"/>
      <c r="G21515"/>
      <c r="H21515"/>
    </row>
    <row r="21516" spans="6:8" x14ac:dyDescent="0.25">
      <c r="F21516"/>
      <c r="G21516"/>
      <c r="H21516"/>
    </row>
    <row r="21517" spans="6:8" x14ac:dyDescent="0.25">
      <c r="F21517"/>
      <c r="G21517"/>
      <c r="H21517"/>
    </row>
    <row r="21518" spans="6:8" x14ac:dyDescent="0.25">
      <c r="F21518"/>
      <c r="G21518"/>
      <c r="H21518"/>
    </row>
    <row r="21519" spans="6:8" x14ac:dyDescent="0.25">
      <c r="F21519"/>
      <c r="G21519"/>
      <c r="H21519"/>
    </row>
    <row r="21520" spans="6:8" x14ac:dyDescent="0.25">
      <c r="F21520"/>
      <c r="G21520"/>
      <c r="H21520"/>
    </row>
    <row r="21521" spans="6:8" x14ac:dyDescent="0.25">
      <c r="F21521"/>
      <c r="G21521"/>
      <c r="H21521"/>
    </row>
    <row r="21522" spans="6:8" x14ac:dyDescent="0.25">
      <c r="F21522"/>
      <c r="G21522"/>
      <c r="H21522"/>
    </row>
    <row r="21523" spans="6:8" x14ac:dyDescent="0.25">
      <c r="F21523"/>
      <c r="G21523"/>
      <c r="H21523"/>
    </row>
    <row r="21524" spans="6:8" x14ac:dyDescent="0.25">
      <c r="F21524"/>
      <c r="G21524"/>
      <c r="H21524"/>
    </row>
    <row r="21525" spans="6:8" x14ac:dyDescent="0.25">
      <c r="F21525"/>
      <c r="G21525"/>
      <c r="H21525"/>
    </row>
    <row r="21526" spans="6:8" x14ac:dyDescent="0.25">
      <c r="F21526"/>
      <c r="G21526"/>
      <c r="H21526"/>
    </row>
    <row r="21527" spans="6:8" x14ac:dyDescent="0.25">
      <c r="F21527"/>
      <c r="G21527"/>
      <c r="H21527"/>
    </row>
    <row r="21528" spans="6:8" x14ac:dyDescent="0.25">
      <c r="F21528"/>
      <c r="G21528"/>
      <c r="H21528"/>
    </row>
    <row r="21529" spans="6:8" x14ac:dyDescent="0.25">
      <c r="F21529"/>
      <c r="G21529"/>
      <c r="H21529"/>
    </row>
    <row r="21530" spans="6:8" x14ac:dyDescent="0.25">
      <c r="F21530"/>
      <c r="G21530"/>
      <c r="H21530"/>
    </row>
    <row r="21531" spans="6:8" x14ac:dyDescent="0.25">
      <c r="F21531"/>
      <c r="G21531"/>
      <c r="H21531"/>
    </row>
    <row r="21532" spans="6:8" x14ac:dyDescent="0.25">
      <c r="F21532"/>
      <c r="G21532"/>
      <c r="H21532"/>
    </row>
    <row r="21533" spans="6:8" x14ac:dyDescent="0.25">
      <c r="F21533"/>
      <c r="G21533"/>
      <c r="H21533"/>
    </row>
    <row r="21534" spans="6:8" x14ac:dyDescent="0.25">
      <c r="F21534"/>
      <c r="G21534"/>
      <c r="H21534"/>
    </row>
    <row r="21535" spans="6:8" x14ac:dyDescent="0.25">
      <c r="F21535"/>
      <c r="G21535"/>
      <c r="H21535"/>
    </row>
    <row r="21536" spans="6:8" x14ac:dyDescent="0.25">
      <c r="F21536"/>
      <c r="G21536"/>
      <c r="H21536"/>
    </row>
    <row r="21537" spans="6:8" x14ac:dyDescent="0.25">
      <c r="F21537"/>
      <c r="G21537"/>
      <c r="H21537"/>
    </row>
    <row r="21538" spans="6:8" x14ac:dyDescent="0.25">
      <c r="F21538"/>
      <c r="G21538"/>
      <c r="H21538"/>
    </row>
    <row r="21539" spans="6:8" x14ac:dyDescent="0.25">
      <c r="F21539"/>
      <c r="G21539"/>
      <c r="H21539"/>
    </row>
    <row r="21540" spans="6:8" x14ac:dyDescent="0.25">
      <c r="F21540"/>
      <c r="G21540"/>
      <c r="H21540"/>
    </row>
    <row r="21541" spans="6:8" x14ac:dyDescent="0.25">
      <c r="F21541"/>
      <c r="G21541"/>
      <c r="H21541"/>
    </row>
    <row r="21542" spans="6:8" x14ac:dyDescent="0.25">
      <c r="F21542"/>
      <c r="G21542"/>
      <c r="H21542"/>
    </row>
    <row r="21543" spans="6:8" x14ac:dyDescent="0.25">
      <c r="F21543"/>
      <c r="G21543"/>
      <c r="H21543"/>
    </row>
    <row r="21544" spans="6:8" x14ac:dyDescent="0.25">
      <c r="F21544"/>
      <c r="G21544"/>
      <c r="H21544"/>
    </row>
    <row r="21545" spans="6:8" x14ac:dyDescent="0.25">
      <c r="F21545"/>
      <c r="G21545"/>
      <c r="H21545"/>
    </row>
    <row r="21546" spans="6:8" x14ac:dyDescent="0.25">
      <c r="F21546"/>
      <c r="G21546"/>
      <c r="H21546"/>
    </row>
    <row r="21547" spans="6:8" x14ac:dyDescent="0.25">
      <c r="F21547"/>
      <c r="G21547"/>
      <c r="H21547"/>
    </row>
    <row r="21548" spans="6:8" x14ac:dyDescent="0.25">
      <c r="F21548"/>
      <c r="G21548"/>
      <c r="H21548"/>
    </row>
    <row r="21549" spans="6:8" x14ac:dyDescent="0.25">
      <c r="F21549"/>
      <c r="G21549"/>
      <c r="H21549"/>
    </row>
    <row r="21550" spans="6:8" x14ac:dyDescent="0.25">
      <c r="F21550"/>
      <c r="G21550"/>
      <c r="H21550"/>
    </row>
    <row r="21551" spans="6:8" x14ac:dyDescent="0.25">
      <c r="F21551"/>
      <c r="G21551"/>
      <c r="H21551"/>
    </row>
    <row r="21552" spans="6:8" x14ac:dyDescent="0.25">
      <c r="F21552"/>
      <c r="G21552"/>
      <c r="H21552"/>
    </row>
    <row r="21553" spans="6:8" x14ac:dyDescent="0.25">
      <c r="F21553"/>
      <c r="G21553"/>
      <c r="H21553"/>
    </row>
    <row r="21554" spans="6:8" x14ac:dyDescent="0.25">
      <c r="F21554"/>
      <c r="G21554"/>
      <c r="H21554"/>
    </row>
    <row r="21555" spans="6:8" x14ac:dyDescent="0.25">
      <c r="F21555"/>
      <c r="G21555"/>
      <c r="H21555"/>
    </row>
    <row r="21556" spans="6:8" x14ac:dyDescent="0.25">
      <c r="F21556"/>
      <c r="G21556"/>
      <c r="H21556"/>
    </row>
    <row r="21557" spans="6:8" x14ac:dyDescent="0.25">
      <c r="F21557"/>
      <c r="G21557"/>
      <c r="H21557"/>
    </row>
    <row r="21558" spans="6:8" x14ac:dyDescent="0.25">
      <c r="F21558"/>
      <c r="G21558"/>
      <c r="H21558"/>
    </row>
    <row r="21559" spans="6:8" x14ac:dyDescent="0.25">
      <c r="F21559"/>
      <c r="G21559"/>
      <c r="H21559"/>
    </row>
    <row r="21560" spans="6:8" x14ac:dyDescent="0.25">
      <c r="F21560"/>
      <c r="G21560"/>
      <c r="H21560"/>
    </row>
    <row r="21561" spans="6:8" x14ac:dyDescent="0.25">
      <c r="F21561"/>
      <c r="G21561"/>
      <c r="H21561"/>
    </row>
    <row r="21562" spans="6:8" x14ac:dyDescent="0.25">
      <c r="F21562"/>
      <c r="G21562"/>
      <c r="H21562"/>
    </row>
    <row r="21563" spans="6:8" x14ac:dyDescent="0.25">
      <c r="F21563"/>
      <c r="G21563"/>
      <c r="H21563"/>
    </row>
    <row r="21564" spans="6:8" x14ac:dyDescent="0.25">
      <c r="F21564"/>
      <c r="G21564"/>
      <c r="H21564"/>
    </row>
    <row r="21565" spans="6:8" x14ac:dyDescent="0.25">
      <c r="F21565"/>
      <c r="G21565"/>
      <c r="H21565"/>
    </row>
    <row r="21566" spans="6:8" x14ac:dyDescent="0.25">
      <c r="F21566"/>
      <c r="G21566"/>
      <c r="H21566"/>
    </row>
    <row r="21567" spans="6:8" x14ac:dyDescent="0.25">
      <c r="F21567"/>
      <c r="G21567"/>
      <c r="H21567"/>
    </row>
    <row r="21568" spans="6:8" x14ac:dyDescent="0.25">
      <c r="F21568"/>
      <c r="G21568"/>
      <c r="H21568"/>
    </row>
    <row r="21569" spans="6:8" x14ac:dyDescent="0.25">
      <c r="F21569"/>
      <c r="G21569"/>
      <c r="H21569"/>
    </row>
    <row r="21570" spans="6:8" x14ac:dyDescent="0.25">
      <c r="F21570"/>
      <c r="G21570"/>
      <c r="H21570"/>
    </row>
    <row r="21571" spans="6:8" x14ac:dyDescent="0.25">
      <c r="F21571"/>
      <c r="G21571"/>
      <c r="H21571"/>
    </row>
    <row r="21572" spans="6:8" x14ac:dyDescent="0.25">
      <c r="F21572"/>
      <c r="G21572"/>
      <c r="H21572"/>
    </row>
    <row r="21573" spans="6:8" x14ac:dyDescent="0.25">
      <c r="F21573"/>
      <c r="G21573"/>
      <c r="H21573"/>
    </row>
    <row r="21574" spans="6:8" x14ac:dyDescent="0.25">
      <c r="F21574"/>
      <c r="G21574"/>
      <c r="H21574"/>
    </row>
    <row r="21575" spans="6:8" x14ac:dyDescent="0.25">
      <c r="F21575"/>
      <c r="G21575"/>
      <c r="H21575"/>
    </row>
    <row r="21576" spans="6:8" x14ac:dyDescent="0.25">
      <c r="F21576"/>
      <c r="G21576"/>
      <c r="H21576"/>
    </row>
    <row r="21577" spans="6:8" x14ac:dyDescent="0.25">
      <c r="F21577"/>
      <c r="G21577"/>
      <c r="H21577"/>
    </row>
    <row r="21578" spans="6:8" x14ac:dyDescent="0.25">
      <c r="F21578"/>
      <c r="G21578"/>
      <c r="H21578"/>
    </row>
    <row r="21579" spans="6:8" x14ac:dyDescent="0.25">
      <c r="F21579"/>
      <c r="G21579"/>
      <c r="H21579"/>
    </row>
    <row r="21580" spans="6:8" x14ac:dyDescent="0.25">
      <c r="F21580"/>
      <c r="G21580"/>
      <c r="H21580"/>
    </row>
    <row r="21581" spans="6:8" x14ac:dyDescent="0.25">
      <c r="F21581"/>
      <c r="G21581"/>
      <c r="H21581"/>
    </row>
    <row r="21582" spans="6:8" x14ac:dyDescent="0.25">
      <c r="F21582"/>
      <c r="G21582"/>
      <c r="H21582"/>
    </row>
    <row r="21583" spans="6:8" x14ac:dyDescent="0.25">
      <c r="F21583"/>
      <c r="G21583"/>
      <c r="H21583"/>
    </row>
    <row r="21584" spans="6:8" x14ac:dyDescent="0.25">
      <c r="F21584"/>
      <c r="G21584"/>
      <c r="H21584"/>
    </row>
    <row r="21585" spans="6:8" x14ac:dyDescent="0.25">
      <c r="F21585"/>
      <c r="G21585"/>
      <c r="H21585"/>
    </row>
    <row r="21586" spans="6:8" x14ac:dyDescent="0.25">
      <c r="F21586"/>
      <c r="G21586"/>
      <c r="H21586"/>
    </row>
    <row r="21587" spans="6:8" x14ac:dyDescent="0.25">
      <c r="F21587"/>
      <c r="G21587"/>
      <c r="H21587"/>
    </row>
    <row r="21588" spans="6:8" x14ac:dyDescent="0.25">
      <c r="F21588"/>
      <c r="G21588"/>
      <c r="H21588"/>
    </row>
    <row r="21589" spans="6:8" x14ac:dyDescent="0.25">
      <c r="F21589"/>
      <c r="G21589"/>
      <c r="H21589"/>
    </row>
    <row r="21590" spans="6:8" x14ac:dyDescent="0.25">
      <c r="F21590"/>
      <c r="G21590"/>
      <c r="H21590"/>
    </row>
    <row r="21591" spans="6:8" x14ac:dyDescent="0.25">
      <c r="F21591"/>
      <c r="G21591"/>
      <c r="H21591"/>
    </row>
    <row r="21592" spans="6:8" x14ac:dyDescent="0.25">
      <c r="F21592"/>
      <c r="G21592"/>
      <c r="H21592"/>
    </row>
    <row r="21593" spans="6:8" x14ac:dyDescent="0.25">
      <c r="F21593"/>
      <c r="G21593"/>
      <c r="H21593"/>
    </row>
    <row r="21594" spans="6:8" x14ac:dyDescent="0.25">
      <c r="F21594"/>
      <c r="G21594"/>
      <c r="H21594"/>
    </row>
    <row r="21595" spans="6:8" x14ac:dyDescent="0.25">
      <c r="F21595"/>
      <c r="G21595"/>
      <c r="H21595"/>
    </row>
    <row r="21596" spans="6:8" x14ac:dyDescent="0.25">
      <c r="F21596"/>
      <c r="G21596"/>
      <c r="H21596"/>
    </row>
    <row r="21597" spans="6:8" x14ac:dyDescent="0.25">
      <c r="F21597"/>
      <c r="G21597"/>
      <c r="H21597"/>
    </row>
    <row r="21598" spans="6:8" x14ac:dyDescent="0.25">
      <c r="F21598"/>
      <c r="G21598"/>
      <c r="H21598"/>
    </row>
    <row r="21599" spans="6:8" x14ac:dyDescent="0.25">
      <c r="F21599"/>
      <c r="G21599"/>
      <c r="H21599"/>
    </row>
    <row r="21600" spans="6:8" x14ac:dyDescent="0.25">
      <c r="F21600"/>
      <c r="G21600"/>
      <c r="H21600"/>
    </row>
    <row r="21601" spans="6:8" x14ac:dyDescent="0.25">
      <c r="F21601"/>
      <c r="G21601"/>
      <c r="H21601"/>
    </row>
    <row r="21602" spans="6:8" x14ac:dyDescent="0.25">
      <c r="F21602"/>
      <c r="G21602"/>
      <c r="H21602"/>
    </row>
    <row r="21603" spans="6:8" x14ac:dyDescent="0.25">
      <c r="F21603"/>
      <c r="G21603"/>
      <c r="H21603"/>
    </row>
    <row r="21604" spans="6:8" x14ac:dyDescent="0.25">
      <c r="F21604"/>
      <c r="G21604"/>
      <c r="H21604"/>
    </row>
    <row r="21605" spans="6:8" x14ac:dyDescent="0.25">
      <c r="F21605"/>
      <c r="G21605"/>
      <c r="H21605"/>
    </row>
    <row r="21606" spans="6:8" x14ac:dyDescent="0.25">
      <c r="F21606"/>
      <c r="G21606"/>
      <c r="H21606"/>
    </row>
    <row r="21607" spans="6:8" x14ac:dyDescent="0.25">
      <c r="F21607"/>
      <c r="G21607"/>
      <c r="H21607"/>
    </row>
    <row r="21608" spans="6:8" x14ac:dyDescent="0.25">
      <c r="F21608"/>
      <c r="G21608"/>
      <c r="H21608"/>
    </row>
    <row r="21609" spans="6:8" x14ac:dyDescent="0.25">
      <c r="F21609"/>
      <c r="G21609"/>
      <c r="H21609"/>
    </row>
    <row r="21610" spans="6:8" x14ac:dyDescent="0.25">
      <c r="F21610"/>
      <c r="G21610"/>
      <c r="H21610"/>
    </row>
    <row r="21611" spans="6:8" x14ac:dyDescent="0.25">
      <c r="F21611"/>
      <c r="G21611"/>
      <c r="H21611"/>
    </row>
    <row r="21612" spans="6:8" x14ac:dyDescent="0.25">
      <c r="F21612"/>
      <c r="G21612"/>
      <c r="H21612"/>
    </row>
    <row r="21613" spans="6:8" x14ac:dyDescent="0.25">
      <c r="F21613"/>
      <c r="G21613"/>
      <c r="H21613"/>
    </row>
    <row r="21614" spans="6:8" x14ac:dyDescent="0.25">
      <c r="F21614"/>
      <c r="G21614"/>
      <c r="H21614"/>
    </row>
    <row r="21615" spans="6:8" x14ac:dyDescent="0.25">
      <c r="F21615"/>
      <c r="G21615"/>
      <c r="H21615"/>
    </row>
    <row r="21616" spans="6:8" x14ac:dyDescent="0.25">
      <c r="F21616"/>
      <c r="G21616"/>
      <c r="H21616"/>
    </row>
    <row r="21617" spans="6:8" x14ac:dyDescent="0.25">
      <c r="F21617"/>
      <c r="G21617"/>
      <c r="H21617"/>
    </row>
    <row r="21618" spans="6:8" x14ac:dyDescent="0.25">
      <c r="F21618"/>
      <c r="G21618"/>
      <c r="H21618"/>
    </row>
    <row r="21619" spans="6:8" x14ac:dyDescent="0.25">
      <c r="F21619"/>
      <c r="G21619"/>
      <c r="H21619"/>
    </row>
    <row r="21620" spans="6:8" x14ac:dyDescent="0.25">
      <c r="F21620"/>
      <c r="G21620"/>
      <c r="H21620"/>
    </row>
    <row r="21621" spans="6:8" x14ac:dyDescent="0.25">
      <c r="F21621"/>
      <c r="G21621"/>
      <c r="H21621"/>
    </row>
    <row r="21622" spans="6:8" x14ac:dyDescent="0.25">
      <c r="F21622"/>
      <c r="G21622"/>
      <c r="H21622"/>
    </row>
    <row r="21623" spans="6:8" x14ac:dyDescent="0.25">
      <c r="F21623"/>
      <c r="G21623"/>
      <c r="H21623"/>
    </row>
    <row r="21624" spans="6:8" x14ac:dyDescent="0.25">
      <c r="F21624"/>
      <c r="G21624"/>
      <c r="H21624"/>
    </row>
    <row r="21625" spans="6:8" x14ac:dyDescent="0.25">
      <c r="F21625"/>
      <c r="G21625"/>
      <c r="H21625"/>
    </row>
    <row r="21626" spans="6:8" x14ac:dyDescent="0.25">
      <c r="F21626"/>
      <c r="G21626"/>
      <c r="H21626"/>
    </row>
    <row r="21627" spans="6:8" x14ac:dyDescent="0.25">
      <c r="F21627"/>
      <c r="G21627"/>
      <c r="H21627"/>
    </row>
    <row r="21628" spans="6:8" x14ac:dyDescent="0.25">
      <c r="F21628"/>
      <c r="G21628"/>
      <c r="H21628"/>
    </row>
    <row r="21629" spans="6:8" x14ac:dyDescent="0.25">
      <c r="F21629"/>
      <c r="G21629"/>
      <c r="H21629"/>
    </row>
    <row r="21630" spans="6:8" x14ac:dyDescent="0.25">
      <c r="F21630"/>
      <c r="G21630"/>
      <c r="H21630"/>
    </row>
    <row r="21631" spans="6:8" x14ac:dyDescent="0.25">
      <c r="F21631"/>
      <c r="G21631"/>
      <c r="H21631"/>
    </row>
    <row r="21632" spans="6:8" x14ac:dyDescent="0.25">
      <c r="F21632"/>
      <c r="G21632"/>
      <c r="H21632"/>
    </row>
    <row r="21633" spans="6:8" x14ac:dyDescent="0.25">
      <c r="F21633"/>
      <c r="G21633"/>
      <c r="H21633"/>
    </row>
    <row r="21634" spans="6:8" x14ac:dyDescent="0.25">
      <c r="F21634"/>
      <c r="G21634"/>
      <c r="H21634"/>
    </row>
    <row r="21635" spans="6:8" x14ac:dyDescent="0.25">
      <c r="F21635"/>
      <c r="G21635"/>
      <c r="H21635"/>
    </row>
    <row r="21636" spans="6:8" x14ac:dyDescent="0.25">
      <c r="F21636"/>
      <c r="G21636"/>
      <c r="H21636"/>
    </row>
    <row r="21637" spans="6:8" x14ac:dyDescent="0.25">
      <c r="F21637"/>
      <c r="G21637"/>
      <c r="H21637"/>
    </row>
    <row r="21638" spans="6:8" x14ac:dyDescent="0.25">
      <c r="F21638"/>
      <c r="G21638"/>
      <c r="H21638"/>
    </row>
    <row r="21639" spans="6:8" x14ac:dyDescent="0.25">
      <c r="F21639"/>
      <c r="G21639"/>
      <c r="H21639"/>
    </row>
    <row r="21640" spans="6:8" x14ac:dyDescent="0.25">
      <c r="F21640"/>
      <c r="G21640"/>
      <c r="H21640"/>
    </row>
    <row r="21641" spans="6:8" x14ac:dyDescent="0.25">
      <c r="F21641"/>
      <c r="G21641"/>
      <c r="H21641"/>
    </row>
    <row r="21642" spans="6:8" x14ac:dyDescent="0.25">
      <c r="F21642"/>
      <c r="G21642"/>
      <c r="H21642"/>
    </row>
    <row r="21643" spans="6:8" x14ac:dyDescent="0.25">
      <c r="F21643"/>
      <c r="G21643"/>
      <c r="H21643"/>
    </row>
    <row r="21644" spans="6:8" x14ac:dyDescent="0.25">
      <c r="F21644"/>
      <c r="G21644"/>
      <c r="H21644"/>
    </row>
    <row r="21645" spans="6:8" x14ac:dyDescent="0.25">
      <c r="F21645"/>
      <c r="G21645"/>
      <c r="H21645"/>
    </row>
    <row r="21646" spans="6:8" x14ac:dyDescent="0.25">
      <c r="F21646"/>
      <c r="G21646"/>
      <c r="H21646"/>
    </row>
    <row r="21647" spans="6:8" x14ac:dyDescent="0.25">
      <c r="F21647"/>
      <c r="G21647"/>
      <c r="H21647"/>
    </row>
    <row r="21648" spans="6:8" x14ac:dyDescent="0.25">
      <c r="F21648"/>
      <c r="G21648"/>
      <c r="H21648"/>
    </row>
    <row r="21649" spans="6:8" x14ac:dyDescent="0.25">
      <c r="F21649"/>
      <c r="G21649"/>
      <c r="H21649"/>
    </row>
    <row r="21650" spans="6:8" x14ac:dyDescent="0.25">
      <c r="F21650"/>
      <c r="G21650"/>
      <c r="H21650"/>
    </row>
    <row r="21651" spans="6:8" x14ac:dyDescent="0.25">
      <c r="F21651"/>
      <c r="G21651"/>
      <c r="H21651"/>
    </row>
    <row r="21652" spans="6:8" x14ac:dyDescent="0.25">
      <c r="F21652"/>
      <c r="G21652"/>
      <c r="H21652"/>
    </row>
    <row r="21653" spans="6:8" x14ac:dyDescent="0.25">
      <c r="F21653"/>
      <c r="G21653"/>
      <c r="H21653"/>
    </row>
    <row r="21654" spans="6:8" x14ac:dyDescent="0.25">
      <c r="F21654"/>
      <c r="G21654"/>
      <c r="H21654"/>
    </row>
    <row r="21655" spans="6:8" x14ac:dyDescent="0.25">
      <c r="F21655"/>
      <c r="G21655"/>
      <c r="H21655"/>
    </row>
    <row r="21656" spans="6:8" x14ac:dyDescent="0.25">
      <c r="F21656"/>
      <c r="G21656"/>
      <c r="H21656"/>
    </row>
    <row r="21657" spans="6:8" x14ac:dyDescent="0.25">
      <c r="F21657"/>
      <c r="G21657"/>
      <c r="H21657"/>
    </row>
    <row r="21658" spans="6:8" x14ac:dyDescent="0.25">
      <c r="F21658"/>
      <c r="G21658"/>
      <c r="H21658"/>
    </row>
    <row r="21659" spans="6:8" x14ac:dyDescent="0.25">
      <c r="F21659"/>
      <c r="G21659"/>
      <c r="H21659"/>
    </row>
    <row r="21660" spans="6:8" x14ac:dyDescent="0.25">
      <c r="F21660"/>
      <c r="G21660"/>
      <c r="H21660"/>
    </row>
    <row r="21661" spans="6:8" x14ac:dyDescent="0.25">
      <c r="F21661"/>
      <c r="G21661"/>
      <c r="H21661"/>
    </row>
    <row r="21662" spans="6:8" x14ac:dyDescent="0.25">
      <c r="F21662"/>
      <c r="G21662"/>
      <c r="H21662"/>
    </row>
    <row r="21663" spans="6:8" x14ac:dyDescent="0.25">
      <c r="F21663"/>
      <c r="G21663"/>
      <c r="H21663"/>
    </row>
    <row r="21664" spans="6:8" x14ac:dyDescent="0.25">
      <c r="F21664"/>
      <c r="G21664"/>
      <c r="H21664"/>
    </row>
    <row r="21665" spans="6:8" x14ac:dyDescent="0.25">
      <c r="F21665"/>
      <c r="G21665"/>
      <c r="H21665"/>
    </row>
    <row r="21666" spans="6:8" x14ac:dyDescent="0.25">
      <c r="F21666"/>
      <c r="G21666"/>
      <c r="H21666"/>
    </row>
    <row r="21667" spans="6:8" x14ac:dyDescent="0.25">
      <c r="F21667"/>
      <c r="G21667"/>
      <c r="H21667"/>
    </row>
    <row r="21668" spans="6:8" x14ac:dyDescent="0.25">
      <c r="F21668"/>
      <c r="G21668"/>
      <c r="H21668"/>
    </row>
    <row r="21669" spans="6:8" x14ac:dyDescent="0.25">
      <c r="F21669"/>
      <c r="G21669"/>
      <c r="H21669"/>
    </row>
    <row r="21670" spans="6:8" x14ac:dyDescent="0.25">
      <c r="F21670"/>
      <c r="G21670"/>
      <c r="H21670"/>
    </row>
    <row r="21671" spans="6:8" x14ac:dyDescent="0.25">
      <c r="F21671"/>
      <c r="G21671"/>
      <c r="H21671"/>
    </row>
    <row r="21672" spans="6:8" x14ac:dyDescent="0.25">
      <c r="F21672"/>
      <c r="G21672"/>
      <c r="H21672"/>
    </row>
    <row r="21673" spans="6:8" x14ac:dyDescent="0.25">
      <c r="F21673"/>
      <c r="G21673"/>
      <c r="H21673"/>
    </row>
    <row r="21674" spans="6:8" x14ac:dyDescent="0.25">
      <c r="F21674"/>
      <c r="G21674"/>
      <c r="H21674"/>
    </row>
    <row r="21675" spans="6:8" x14ac:dyDescent="0.25">
      <c r="F21675"/>
      <c r="G21675"/>
      <c r="H21675"/>
    </row>
    <row r="21676" spans="6:8" x14ac:dyDescent="0.25">
      <c r="F21676"/>
      <c r="G21676"/>
      <c r="H21676"/>
    </row>
    <row r="21677" spans="6:8" x14ac:dyDescent="0.25">
      <c r="F21677"/>
      <c r="G21677"/>
      <c r="H21677"/>
    </row>
    <row r="21678" spans="6:8" x14ac:dyDescent="0.25">
      <c r="F21678"/>
      <c r="G21678"/>
      <c r="H21678"/>
    </row>
    <row r="21679" spans="6:8" x14ac:dyDescent="0.25">
      <c r="F21679"/>
      <c r="G21679"/>
      <c r="H21679"/>
    </row>
    <row r="21680" spans="6:8" x14ac:dyDescent="0.25">
      <c r="F21680"/>
      <c r="G21680"/>
      <c r="H21680"/>
    </row>
    <row r="21681" spans="6:8" x14ac:dyDescent="0.25">
      <c r="F21681"/>
      <c r="G21681"/>
      <c r="H21681"/>
    </row>
    <row r="21682" spans="6:8" x14ac:dyDescent="0.25">
      <c r="F21682"/>
      <c r="G21682"/>
      <c r="H21682"/>
    </row>
    <row r="21683" spans="6:8" x14ac:dyDescent="0.25">
      <c r="F21683"/>
      <c r="G21683"/>
      <c r="H21683"/>
    </row>
    <row r="21684" spans="6:8" x14ac:dyDescent="0.25">
      <c r="F21684"/>
      <c r="G21684"/>
      <c r="H21684"/>
    </row>
    <row r="21685" spans="6:8" x14ac:dyDescent="0.25">
      <c r="F21685"/>
      <c r="G21685"/>
      <c r="H21685"/>
    </row>
    <row r="21686" spans="6:8" x14ac:dyDescent="0.25">
      <c r="F21686"/>
      <c r="G21686"/>
      <c r="H21686"/>
    </row>
    <row r="21687" spans="6:8" x14ac:dyDescent="0.25">
      <c r="F21687"/>
      <c r="G21687"/>
      <c r="H21687"/>
    </row>
    <row r="21688" spans="6:8" x14ac:dyDescent="0.25">
      <c r="F21688"/>
      <c r="G21688"/>
      <c r="H21688"/>
    </row>
    <row r="21689" spans="6:8" x14ac:dyDescent="0.25">
      <c r="F21689"/>
      <c r="G21689"/>
      <c r="H21689"/>
    </row>
    <row r="21690" spans="6:8" x14ac:dyDescent="0.25">
      <c r="F21690"/>
      <c r="G21690"/>
      <c r="H21690"/>
    </row>
    <row r="21691" spans="6:8" x14ac:dyDescent="0.25">
      <c r="F21691"/>
      <c r="G21691"/>
      <c r="H21691"/>
    </row>
    <row r="21692" spans="6:8" x14ac:dyDescent="0.25">
      <c r="F21692"/>
      <c r="G21692"/>
      <c r="H21692"/>
    </row>
    <row r="21693" spans="6:8" x14ac:dyDescent="0.25">
      <c r="F21693"/>
      <c r="G21693"/>
      <c r="H21693"/>
    </row>
    <row r="21694" spans="6:8" x14ac:dyDescent="0.25">
      <c r="F21694"/>
      <c r="G21694"/>
      <c r="H21694"/>
    </row>
    <row r="21695" spans="6:8" x14ac:dyDescent="0.25">
      <c r="F21695"/>
      <c r="G21695"/>
      <c r="H21695"/>
    </row>
    <row r="21696" spans="6:8" x14ac:dyDescent="0.25">
      <c r="F21696"/>
      <c r="G21696"/>
      <c r="H21696"/>
    </row>
    <row r="21697" spans="6:8" x14ac:dyDescent="0.25">
      <c r="F21697"/>
      <c r="G21697"/>
      <c r="H21697"/>
    </row>
    <row r="21698" spans="6:8" x14ac:dyDescent="0.25">
      <c r="F21698"/>
      <c r="G21698"/>
      <c r="H21698"/>
    </row>
    <row r="21699" spans="6:8" x14ac:dyDescent="0.25">
      <c r="F21699"/>
      <c r="G21699"/>
      <c r="H21699"/>
    </row>
    <row r="21700" spans="6:8" x14ac:dyDescent="0.25">
      <c r="F21700"/>
      <c r="G21700"/>
      <c r="H21700"/>
    </row>
    <row r="21701" spans="6:8" x14ac:dyDescent="0.25">
      <c r="F21701"/>
      <c r="G21701"/>
      <c r="H21701"/>
    </row>
    <row r="21702" spans="6:8" x14ac:dyDescent="0.25">
      <c r="F21702"/>
      <c r="G21702"/>
      <c r="H21702"/>
    </row>
    <row r="21703" spans="6:8" x14ac:dyDescent="0.25">
      <c r="F21703"/>
      <c r="G21703"/>
      <c r="H21703"/>
    </row>
    <row r="21704" spans="6:8" x14ac:dyDescent="0.25">
      <c r="F21704"/>
      <c r="G21704"/>
      <c r="H21704"/>
    </row>
    <row r="21705" spans="6:8" x14ac:dyDescent="0.25">
      <c r="F21705"/>
      <c r="G21705"/>
      <c r="H21705"/>
    </row>
    <row r="21706" spans="6:8" x14ac:dyDescent="0.25">
      <c r="F21706"/>
      <c r="G21706"/>
      <c r="H21706"/>
    </row>
    <row r="21707" spans="6:8" x14ac:dyDescent="0.25">
      <c r="F21707"/>
      <c r="G21707"/>
      <c r="H21707"/>
    </row>
    <row r="21708" spans="6:8" x14ac:dyDescent="0.25">
      <c r="F21708"/>
      <c r="G21708"/>
      <c r="H21708"/>
    </row>
    <row r="21709" spans="6:8" x14ac:dyDescent="0.25">
      <c r="F21709"/>
      <c r="G21709"/>
      <c r="H21709"/>
    </row>
    <row r="21710" spans="6:8" x14ac:dyDescent="0.25">
      <c r="F21710"/>
      <c r="G21710"/>
      <c r="H21710"/>
    </row>
    <row r="21711" spans="6:8" x14ac:dyDescent="0.25">
      <c r="F21711"/>
      <c r="G21711"/>
      <c r="H21711"/>
    </row>
    <row r="21712" spans="6:8" x14ac:dyDescent="0.25">
      <c r="F21712"/>
      <c r="G21712"/>
      <c r="H21712"/>
    </row>
    <row r="21713" spans="6:8" x14ac:dyDescent="0.25">
      <c r="F21713"/>
      <c r="G21713"/>
      <c r="H21713"/>
    </row>
    <row r="21714" spans="6:8" x14ac:dyDescent="0.25">
      <c r="F21714"/>
      <c r="G21714"/>
      <c r="H21714"/>
    </row>
    <row r="21715" spans="6:8" x14ac:dyDescent="0.25">
      <c r="F21715"/>
      <c r="G21715"/>
      <c r="H21715"/>
    </row>
    <row r="21716" spans="6:8" x14ac:dyDescent="0.25">
      <c r="F21716"/>
      <c r="G21716"/>
      <c r="H21716"/>
    </row>
    <row r="21717" spans="6:8" x14ac:dyDescent="0.25">
      <c r="F21717"/>
      <c r="G21717"/>
      <c r="H21717"/>
    </row>
    <row r="21718" spans="6:8" x14ac:dyDescent="0.25">
      <c r="F21718"/>
      <c r="G21718"/>
      <c r="H21718"/>
    </row>
    <row r="21719" spans="6:8" x14ac:dyDescent="0.25">
      <c r="F21719"/>
      <c r="G21719"/>
      <c r="H21719"/>
    </row>
    <row r="21720" spans="6:8" x14ac:dyDescent="0.25">
      <c r="F21720"/>
      <c r="G21720"/>
      <c r="H21720"/>
    </row>
    <row r="21721" spans="6:8" x14ac:dyDescent="0.25">
      <c r="F21721"/>
      <c r="G21721"/>
      <c r="H21721"/>
    </row>
    <row r="21722" spans="6:8" x14ac:dyDescent="0.25">
      <c r="F21722"/>
      <c r="G21722"/>
      <c r="H21722"/>
    </row>
    <row r="21723" spans="6:8" x14ac:dyDescent="0.25">
      <c r="F21723"/>
      <c r="G21723"/>
      <c r="H21723"/>
    </row>
    <row r="21724" spans="6:8" x14ac:dyDescent="0.25">
      <c r="F21724"/>
      <c r="G21724"/>
      <c r="H21724"/>
    </row>
    <row r="21725" spans="6:8" x14ac:dyDescent="0.25">
      <c r="F21725"/>
      <c r="G21725"/>
      <c r="H21725"/>
    </row>
    <row r="21726" spans="6:8" x14ac:dyDescent="0.25">
      <c r="F21726"/>
      <c r="G21726"/>
      <c r="H21726"/>
    </row>
    <row r="21727" spans="6:8" x14ac:dyDescent="0.25">
      <c r="F21727"/>
      <c r="G21727"/>
      <c r="H21727"/>
    </row>
    <row r="21728" spans="6:8" x14ac:dyDescent="0.25">
      <c r="F21728"/>
      <c r="G21728"/>
      <c r="H21728"/>
    </row>
    <row r="21729" spans="6:8" x14ac:dyDescent="0.25">
      <c r="F21729"/>
      <c r="G21729"/>
      <c r="H21729"/>
    </row>
    <row r="21730" spans="6:8" x14ac:dyDescent="0.25">
      <c r="F21730"/>
      <c r="G21730"/>
      <c r="H21730"/>
    </row>
    <row r="21731" spans="6:8" x14ac:dyDescent="0.25">
      <c r="F21731"/>
      <c r="G21731"/>
      <c r="H21731"/>
    </row>
    <row r="21732" spans="6:8" x14ac:dyDescent="0.25">
      <c r="F21732"/>
      <c r="G21732"/>
      <c r="H21732"/>
    </row>
    <row r="21733" spans="6:8" x14ac:dyDescent="0.25">
      <c r="F21733"/>
      <c r="G21733"/>
      <c r="H21733"/>
    </row>
    <row r="21734" spans="6:8" x14ac:dyDescent="0.25">
      <c r="F21734"/>
      <c r="G21734"/>
      <c r="H21734"/>
    </row>
    <row r="21735" spans="6:8" x14ac:dyDescent="0.25">
      <c r="F21735"/>
      <c r="G21735"/>
      <c r="H21735"/>
    </row>
    <row r="21736" spans="6:8" x14ac:dyDescent="0.25">
      <c r="F21736"/>
      <c r="G21736"/>
      <c r="H21736"/>
    </row>
    <row r="21737" spans="6:8" x14ac:dyDescent="0.25">
      <c r="F21737"/>
      <c r="G21737"/>
      <c r="H21737"/>
    </row>
    <row r="21738" spans="6:8" x14ac:dyDescent="0.25">
      <c r="F21738"/>
      <c r="G21738"/>
      <c r="H21738"/>
    </row>
    <row r="21739" spans="6:8" x14ac:dyDescent="0.25">
      <c r="F21739"/>
      <c r="G21739"/>
      <c r="H21739"/>
    </row>
    <row r="21740" spans="6:8" x14ac:dyDescent="0.25">
      <c r="F21740"/>
      <c r="G21740"/>
      <c r="H21740"/>
    </row>
    <row r="21741" spans="6:8" x14ac:dyDescent="0.25">
      <c r="F21741"/>
      <c r="G21741"/>
      <c r="H21741"/>
    </row>
    <row r="21742" spans="6:8" x14ac:dyDescent="0.25">
      <c r="F21742"/>
      <c r="G21742"/>
      <c r="H21742"/>
    </row>
    <row r="21743" spans="6:8" x14ac:dyDescent="0.25">
      <c r="F21743"/>
      <c r="G21743"/>
      <c r="H21743"/>
    </row>
    <row r="21744" spans="6:8" x14ac:dyDescent="0.25">
      <c r="F21744"/>
      <c r="G21744"/>
      <c r="H21744"/>
    </row>
    <row r="21745" spans="6:8" x14ac:dyDescent="0.25">
      <c r="F21745"/>
      <c r="G21745"/>
      <c r="H21745"/>
    </row>
    <row r="21746" spans="6:8" x14ac:dyDescent="0.25">
      <c r="F21746"/>
      <c r="G21746"/>
      <c r="H21746"/>
    </row>
    <row r="21747" spans="6:8" x14ac:dyDescent="0.25">
      <c r="F21747"/>
      <c r="G21747"/>
      <c r="H21747"/>
    </row>
    <row r="21748" spans="6:8" x14ac:dyDescent="0.25">
      <c r="F21748"/>
      <c r="G21748"/>
      <c r="H21748"/>
    </row>
    <row r="21749" spans="6:8" x14ac:dyDescent="0.25">
      <c r="F21749"/>
      <c r="G21749"/>
      <c r="H21749"/>
    </row>
    <row r="21750" spans="6:8" x14ac:dyDescent="0.25">
      <c r="F21750"/>
      <c r="G21750"/>
      <c r="H21750"/>
    </row>
    <row r="21751" spans="6:8" x14ac:dyDescent="0.25">
      <c r="F21751"/>
      <c r="G21751"/>
      <c r="H21751"/>
    </row>
    <row r="21752" spans="6:8" x14ac:dyDescent="0.25">
      <c r="F21752"/>
      <c r="G21752"/>
      <c r="H21752"/>
    </row>
    <row r="21753" spans="6:8" x14ac:dyDescent="0.25">
      <c r="F21753"/>
      <c r="G21753"/>
      <c r="H21753"/>
    </row>
    <row r="21754" spans="6:8" x14ac:dyDescent="0.25">
      <c r="F21754"/>
      <c r="G21754"/>
      <c r="H21754"/>
    </row>
    <row r="21755" spans="6:8" x14ac:dyDescent="0.25">
      <c r="F21755"/>
      <c r="G21755"/>
      <c r="H21755"/>
    </row>
    <row r="21756" spans="6:8" x14ac:dyDescent="0.25">
      <c r="F21756"/>
      <c r="G21756"/>
      <c r="H21756"/>
    </row>
    <row r="21757" spans="6:8" x14ac:dyDescent="0.25">
      <c r="F21757"/>
      <c r="G21757"/>
      <c r="H21757"/>
    </row>
    <row r="21758" spans="6:8" x14ac:dyDescent="0.25">
      <c r="F21758"/>
      <c r="G21758"/>
      <c r="H21758"/>
    </row>
    <row r="21759" spans="6:8" x14ac:dyDescent="0.25">
      <c r="F21759"/>
      <c r="G21759"/>
      <c r="H21759"/>
    </row>
    <row r="21760" spans="6:8" x14ac:dyDescent="0.25">
      <c r="F21760"/>
      <c r="G21760"/>
      <c r="H21760"/>
    </row>
    <row r="21761" spans="6:8" x14ac:dyDescent="0.25">
      <c r="F21761"/>
      <c r="G21761"/>
      <c r="H21761"/>
    </row>
    <row r="21762" spans="6:8" x14ac:dyDescent="0.25">
      <c r="F21762"/>
      <c r="G21762"/>
      <c r="H21762"/>
    </row>
    <row r="21763" spans="6:8" x14ac:dyDescent="0.25">
      <c r="F21763"/>
      <c r="G21763"/>
      <c r="H21763"/>
    </row>
    <row r="21764" spans="6:8" x14ac:dyDescent="0.25">
      <c r="F21764"/>
      <c r="G21764"/>
      <c r="H21764"/>
    </row>
    <row r="21765" spans="6:8" x14ac:dyDescent="0.25">
      <c r="F21765"/>
      <c r="G21765"/>
      <c r="H21765"/>
    </row>
    <row r="21766" spans="6:8" x14ac:dyDescent="0.25">
      <c r="F21766"/>
      <c r="G21766"/>
      <c r="H21766"/>
    </row>
    <row r="21767" spans="6:8" x14ac:dyDescent="0.25">
      <c r="F21767"/>
      <c r="G21767"/>
      <c r="H21767"/>
    </row>
    <row r="21768" spans="6:8" x14ac:dyDescent="0.25">
      <c r="F21768"/>
      <c r="G21768"/>
      <c r="H21768"/>
    </row>
    <row r="21769" spans="6:8" x14ac:dyDescent="0.25">
      <c r="F21769"/>
      <c r="G21769"/>
      <c r="H21769"/>
    </row>
    <row r="21770" spans="6:8" x14ac:dyDescent="0.25">
      <c r="F21770"/>
      <c r="G21770"/>
      <c r="H21770"/>
    </row>
    <row r="21771" spans="6:8" x14ac:dyDescent="0.25">
      <c r="F21771"/>
      <c r="G21771"/>
      <c r="H21771"/>
    </row>
    <row r="21772" spans="6:8" x14ac:dyDescent="0.25">
      <c r="F21772"/>
      <c r="G21772"/>
      <c r="H21772"/>
    </row>
    <row r="21773" spans="6:8" x14ac:dyDescent="0.25">
      <c r="F21773"/>
      <c r="G21773"/>
      <c r="H21773"/>
    </row>
    <row r="21774" spans="6:8" x14ac:dyDescent="0.25">
      <c r="F21774"/>
      <c r="G21774"/>
      <c r="H21774"/>
    </row>
    <row r="21775" spans="6:8" x14ac:dyDescent="0.25">
      <c r="F21775"/>
      <c r="G21775"/>
      <c r="H21775"/>
    </row>
    <row r="21776" spans="6:8" x14ac:dyDescent="0.25">
      <c r="F21776"/>
      <c r="G21776"/>
      <c r="H21776"/>
    </row>
    <row r="21777" spans="6:8" x14ac:dyDescent="0.25">
      <c r="F21777"/>
      <c r="G21777"/>
      <c r="H21777"/>
    </row>
    <row r="21778" spans="6:8" x14ac:dyDescent="0.25">
      <c r="F21778"/>
      <c r="G21778"/>
      <c r="H21778"/>
    </row>
    <row r="21779" spans="6:8" x14ac:dyDescent="0.25">
      <c r="F21779"/>
      <c r="G21779"/>
      <c r="H21779"/>
    </row>
    <row r="21780" spans="6:8" x14ac:dyDescent="0.25">
      <c r="F21780"/>
      <c r="G21780"/>
      <c r="H21780"/>
    </row>
    <row r="21781" spans="6:8" x14ac:dyDescent="0.25">
      <c r="F21781"/>
      <c r="G21781"/>
      <c r="H21781"/>
    </row>
    <row r="21782" spans="6:8" x14ac:dyDescent="0.25">
      <c r="F21782"/>
      <c r="G21782"/>
      <c r="H21782"/>
    </row>
    <row r="21783" spans="6:8" x14ac:dyDescent="0.25">
      <c r="F21783"/>
      <c r="G21783"/>
      <c r="H21783"/>
    </row>
    <row r="21784" spans="6:8" x14ac:dyDescent="0.25">
      <c r="F21784"/>
      <c r="G21784"/>
      <c r="H21784"/>
    </row>
    <row r="21785" spans="6:8" x14ac:dyDescent="0.25">
      <c r="F21785"/>
      <c r="G21785"/>
      <c r="H21785"/>
    </row>
    <row r="21786" spans="6:8" x14ac:dyDescent="0.25">
      <c r="F21786"/>
      <c r="G21786"/>
      <c r="H21786"/>
    </row>
    <row r="21787" spans="6:8" x14ac:dyDescent="0.25">
      <c r="F21787"/>
      <c r="G21787"/>
      <c r="H21787"/>
    </row>
    <row r="21788" spans="6:8" x14ac:dyDescent="0.25">
      <c r="F21788"/>
      <c r="G21788"/>
      <c r="H21788"/>
    </row>
    <row r="21789" spans="6:8" x14ac:dyDescent="0.25">
      <c r="F21789"/>
      <c r="G21789"/>
      <c r="H21789"/>
    </row>
    <row r="21790" spans="6:8" x14ac:dyDescent="0.25">
      <c r="F21790"/>
      <c r="G21790"/>
      <c r="H21790"/>
    </row>
    <row r="21791" spans="6:8" x14ac:dyDescent="0.25">
      <c r="F21791"/>
      <c r="G21791"/>
      <c r="H21791"/>
    </row>
    <row r="21792" spans="6:8" x14ac:dyDescent="0.25">
      <c r="F21792"/>
      <c r="G21792"/>
      <c r="H21792"/>
    </row>
    <row r="21793" spans="6:8" x14ac:dyDescent="0.25">
      <c r="F21793"/>
      <c r="G21793"/>
      <c r="H21793"/>
    </row>
    <row r="21794" spans="6:8" x14ac:dyDescent="0.25">
      <c r="F21794"/>
      <c r="G21794"/>
      <c r="H21794"/>
    </row>
    <row r="21795" spans="6:8" x14ac:dyDescent="0.25">
      <c r="F21795"/>
      <c r="G21795"/>
      <c r="H21795"/>
    </row>
    <row r="21796" spans="6:8" x14ac:dyDescent="0.25">
      <c r="F21796"/>
      <c r="G21796"/>
      <c r="H21796"/>
    </row>
    <row r="21797" spans="6:8" x14ac:dyDescent="0.25">
      <c r="F21797"/>
      <c r="G21797"/>
      <c r="H21797"/>
    </row>
    <row r="21798" spans="6:8" x14ac:dyDescent="0.25">
      <c r="F21798"/>
      <c r="G21798"/>
      <c r="H21798"/>
    </row>
    <row r="21799" spans="6:8" x14ac:dyDescent="0.25">
      <c r="F21799"/>
      <c r="G21799"/>
      <c r="H21799"/>
    </row>
    <row r="21800" spans="6:8" x14ac:dyDescent="0.25">
      <c r="F21800"/>
      <c r="G21800"/>
      <c r="H21800"/>
    </row>
    <row r="21801" spans="6:8" x14ac:dyDescent="0.25">
      <c r="F21801"/>
      <c r="G21801"/>
      <c r="H21801"/>
    </row>
    <row r="21802" spans="6:8" x14ac:dyDescent="0.25">
      <c r="F21802"/>
      <c r="G21802"/>
      <c r="H21802"/>
    </row>
    <row r="21803" spans="6:8" x14ac:dyDescent="0.25">
      <c r="F21803"/>
      <c r="G21803"/>
      <c r="H21803"/>
    </row>
    <row r="21804" spans="6:8" x14ac:dyDescent="0.25">
      <c r="F21804"/>
      <c r="G21804"/>
      <c r="H21804"/>
    </row>
    <row r="21805" spans="6:8" x14ac:dyDescent="0.25">
      <c r="F21805"/>
      <c r="G21805"/>
      <c r="H21805"/>
    </row>
    <row r="21806" spans="6:8" x14ac:dyDescent="0.25">
      <c r="F21806"/>
      <c r="G21806"/>
      <c r="H21806"/>
    </row>
    <row r="21807" spans="6:8" x14ac:dyDescent="0.25">
      <c r="F21807"/>
      <c r="G21807"/>
      <c r="H21807"/>
    </row>
    <row r="21808" spans="6:8" x14ac:dyDescent="0.25">
      <c r="F21808"/>
      <c r="G21808"/>
      <c r="H21808"/>
    </row>
    <row r="21809" spans="6:8" x14ac:dyDescent="0.25">
      <c r="F21809"/>
      <c r="G21809"/>
      <c r="H21809"/>
    </row>
    <row r="21810" spans="6:8" x14ac:dyDescent="0.25">
      <c r="F21810"/>
      <c r="G21810"/>
      <c r="H21810"/>
    </row>
    <row r="21811" spans="6:8" x14ac:dyDescent="0.25">
      <c r="F21811"/>
      <c r="G21811"/>
      <c r="H21811"/>
    </row>
    <row r="21812" spans="6:8" x14ac:dyDescent="0.25">
      <c r="F21812"/>
      <c r="G21812"/>
      <c r="H21812"/>
    </row>
    <row r="21813" spans="6:8" x14ac:dyDescent="0.25">
      <c r="F21813"/>
      <c r="G21813"/>
      <c r="H21813"/>
    </row>
    <row r="21814" spans="6:8" x14ac:dyDescent="0.25">
      <c r="F21814"/>
      <c r="G21814"/>
      <c r="H21814"/>
    </row>
    <row r="21815" spans="6:8" x14ac:dyDescent="0.25">
      <c r="F21815"/>
      <c r="G21815"/>
      <c r="H21815"/>
    </row>
    <row r="21816" spans="6:8" x14ac:dyDescent="0.25">
      <c r="F21816"/>
      <c r="G21816"/>
      <c r="H21816"/>
    </row>
    <row r="21817" spans="6:8" x14ac:dyDescent="0.25">
      <c r="F21817"/>
      <c r="G21817"/>
      <c r="H21817"/>
    </row>
    <row r="21818" spans="6:8" x14ac:dyDescent="0.25">
      <c r="F21818"/>
      <c r="G21818"/>
      <c r="H21818"/>
    </row>
    <row r="21819" spans="6:8" x14ac:dyDescent="0.25">
      <c r="F21819"/>
      <c r="G21819"/>
      <c r="H21819"/>
    </row>
    <row r="21820" spans="6:8" x14ac:dyDescent="0.25">
      <c r="F21820"/>
      <c r="G21820"/>
      <c r="H21820"/>
    </row>
    <row r="21821" spans="6:8" x14ac:dyDescent="0.25">
      <c r="F21821"/>
      <c r="G21821"/>
      <c r="H21821"/>
    </row>
    <row r="21822" spans="6:8" x14ac:dyDescent="0.25">
      <c r="F21822"/>
      <c r="G21822"/>
      <c r="H21822"/>
    </row>
    <row r="21823" spans="6:8" x14ac:dyDescent="0.25">
      <c r="F21823"/>
      <c r="G21823"/>
      <c r="H21823"/>
    </row>
    <row r="21824" spans="6:8" x14ac:dyDescent="0.25">
      <c r="F21824"/>
      <c r="G21824"/>
      <c r="H21824"/>
    </row>
    <row r="21825" spans="6:8" x14ac:dyDescent="0.25">
      <c r="F21825"/>
      <c r="G21825"/>
      <c r="H21825"/>
    </row>
    <row r="21826" spans="6:8" x14ac:dyDescent="0.25">
      <c r="F21826"/>
      <c r="G21826"/>
      <c r="H21826"/>
    </row>
    <row r="21827" spans="6:8" x14ac:dyDescent="0.25">
      <c r="F21827"/>
      <c r="G21827"/>
      <c r="H21827"/>
    </row>
    <row r="21828" spans="6:8" x14ac:dyDescent="0.25">
      <c r="F21828"/>
      <c r="G21828"/>
      <c r="H21828"/>
    </row>
    <row r="21829" spans="6:8" x14ac:dyDescent="0.25">
      <c r="F21829"/>
      <c r="G21829"/>
      <c r="H21829"/>
    </row>
    <row r="21830" spans="6:8" x14ac:dyDescent="0.25">
      <c r="F21830"/>
      <c r="G21830"/>
      <c r="H21830"/>
    </row>
    <row r="21831" spans="6:8" x14ac:dyDescent="0.25">
      <c r="F21831"/>
      <c r="G21831"/>
      <c r="H21831"/>
    </row>
    <row r="21832" spans="6:8" x14ac:dyDescent="0.25">
      <c r="F21832"/>
      <c r="G21832"/>
      <c r="H21832"/>
    </row>
    <row r="21833" spans="6:8" x14ac:dyDescent="0.25">
      <c r="F21833"/>
      <c r="G21833"/>
      <c r="H21833"/>
    </row>
    <row r="21834" spans="6:8" x14ac:dyDescent="0.25">
      <c r="F21834"/>
      <c r="G21834"/>
      <c r="H21834"/>
    </row>
    <row r="21835" spans="6:8" x14ac:dyDescent="0.25">
      <c r="F21835"/>
      <c r="G21835"/>
      <c r="H21835"/>
    </row>
    <row r="21836" spans="6:8" x14ac:dyDescent="0.25">
      <c r="F21836"/>
      <c r="G21836"/>
      <c r="H21836"/>
    </row>
    <row r="21837" spans="6:8" x14ac:dyDescent="0.25">
      <c r="F21837"/>
      <c r="G21837"/>
      <c r="H21837"/>
    </row>
    <row r="21838" spans="6:8" x14ac:dyDescent="0.25">
      <c r="F21838"/>
      <c r="G21838"/>
      <c r="H21838"/>
    </row>
    <row r="21839" spans="6:8" x14ac:dyDescent="0.25">
      <c r="F21839"/>
      <c r="G21839"/>
      <c r="H21839"/>
    </row>
    <row r="21840" spans="6:8" x14ac:dyDescent="0.25">
      <c r="F21840"/>
      <c r="G21840"/>
      <c r="H21840"/>
    </row>
    <row r="21841" spans="6:8" x14ac:dyDescent="0.25">
      <c r="F21841"/>
      <c r="G21841"/>
      <c r="H21841"/>
    </row>
    <row r="21842" spans="6:8" x14ac:dyDescent="0.25">
      <c r="F21842"/>
      <c r="G21842"/>
      <c r="H21842"/>
    </row>
    <row r="21843" spans="6:8" x14ac:dyDescent="0.25">
      <c r="F21843"/>
      <c r="G21843"/>
      <c r="H21843"/>
    </row>
    <row r="21844" spans="6:8" x14ac:dyDescent="0.25">
      <c r="F21844"/>
      <c r="G21844"/>
      <c r="H21844"/>
    </row>
    <row r="21845" spans="6:8" x14ac:dyDescent="0.25">
      <c r="F21845"/>
      <c r="G21845"/>
      <c r="H21845"/>
    </row>
    <row r="21846" spans="6:8" x14ac:dyDescent="0.25">
      <c r="F21846"/>
      <c r="G21846"/>
      <c r="H21846"/>
    </row>
    <row r="21847" spans="6:8" x14ac:dyDescent="0.25">
      <c r="F21847"/>
      <c r="G21847"/>
      <c r="H21847"/>
    </row>
    <row r="21848" spans="6:8" x14ac:dyDescent="0.25">
      <c r="F21848"/>
      <c r="G21848"/>
      <c r="H21848"/>
    </row>
    <row r="21849" spans="6:8" x14ac:dyDescent="0.25">
      <c r="F21849"/>
      <c r="G21849"/>
      <c r="H21849"/>
    </row>
    <row r="21850" spans="6:8" x14ac:dyDescent="0.25">
      <c r="F21850"/>
      <c r="G21850"/>
      <c r="H21850"/>
    </row>
    <row r="21851" spans="6:8" x14ac:dyDescent="0.25">
      <c r="F21851"/>
      <c r="G21851"/>
      <c r="H21851"/>
    </row>
    <row r="21852" spans="6:8" x14ac:dyDescent="0.25">
      <c r="F21852"/>
      <c r="G21852"/>
      <c r="H21852"/>
    </row>
    <row r="21853" spans="6:8" x14ac:dyDescent="0.25">
      <c r="F21853"/>
      <c r="G21853"/>
      <c r="H21853"/>
    </row>
    <row r="21854" spans="6:8" x14ac:dyDescent="0.25">
      <c r="F21854"/>
      <c r="G21854"/>
      <c r="H21854"/>
    </row>
    <row r="21855" spans="6:8" x14ac:dyDescent="0.25">
      <c r="F21855"/>
      <c r="G21855"/>
      <c r="H21855"/>
    </row>
    <row r="21856" spans="6:8" x14ac:dyDescent="0.25">
      <c r="F21856"/>
      <c r="G21856"/>
      <c r="H21856"/>
    </row>
    <row r="21857" spans="6:8" x14ac:dyDescent="0.25">
      <c r="F21857"/>
      <c r="G21857"/>
      <c r="H21857"/>
    </row>
    <row r="21858" spans="6:8" x14ac:dyDescent="0.25">
      <c r="F21858"/>
      <c r="G21858"/>
      <c r="H21858"/>
    </row>
    <row r="21859" spans="6:8" x14ac:dyDescent="0.25">
      <c r="F21859"/>
      <c r="G21859"/>
      <c r="H21859"/>
    </row>
    <row r="21860" spans="6:8" x14ac:dyDescent="0.25">
      <c r="F21860"/>
      <c r="G21860"/>
      <c r="H21860"/>
    </row>
    <row r="21861" spans="6:8" x14ac:dyDescent="0.25">
      <c r="F21861"/>
      <c r="G21861"/>
      <c r="H21861"/>
    </row>
    <row r="21862" spans="6:8" x14ac:dyDescent="0.25">
      <c r="F21862"/>
      <c r="G21862"/>
      <c r="H21862"/>
    </row>
    <row r="21863" spans="6:8" x14ac:dyDescent="0.25">
      <c r="F21863"/>
      <c r="G21863"/>
      <c r="H21863"/>
    </row>
    <row r="21864" spans="6:8" x14ac:dyDescent="0.25">
      <c r="F21864"/>
      <c r="G21864"/>
      <c r="H21864"/>
    </row>
    <row r="21865" spans="6:8" x14ac:dyDescent="0.25">
      <c r="F21865"/>
      <c r="G21865"/>
      <c r="H21865"/>
    </row>
    <row r="21866" spans="6:8" x14ac:dyDescent="0.25">
      <c r="F21866"/>
      <c r="G21866"/>
      <c r="H21866"/>
    </row>
    <row r="21867" spans="6:8" x14ac:dyDescent="0.25">
      <c r="F21867"/>
      <c r="G21867"/>
      <c r="H21867"/>
    </row>
    <row r="21868" spans="6:8" x14ac:dyDescent="0.25">
      <c r="F21868"/>
      <c r="G21868"/>
      <c r="H21868"/>
    </row>
    <row r="21869" spans="6:8" x14ac:dyDescent="0.25">
      <c r="F21869"/>
      <c r="G21869"/>
      <c r="H21869"/>
    </row>
    <row r="21870" spans="6:8" x14ac:dyDescent="0.25">
      <c r="F21870"/>
      <c r="G21870"/>
      <c r="H21870"/>
    </row>
    <row r="21871" spans="6:8" x14ac:dyDescent="0.25">
      <c r="F21871"/>
      <c r="G21871"/>
      <c r="H21871"/>
    </row>
    <row r="21872" spans="6:8" x14ac:dyDescent="0.25">
      <c r="F21872"/>
      <c r="G21872"/>
      <c r="H21872"/>
    </row>
    <row r="21873" spans="6:8" x14ac:dyDescent="0.25">
      <c r="F21873"/>
      <c r="G21873"/>
      <c r="H21873"/>
    </row>
    <row r="21874" spans="6:8" x14ac:dyDescent="0.25">
      <c r="F21874"/>
      <c r="G21874"/>
      <c r="H21874"/>
    </row>
    <row r="21875" spans="6:8" x14ac:dyDescent="0.25">
      <c r="F21875"/>
      <c r="G21875"/>
      <c r="H21875"/>
    </row>
    <row r="21876" spans="6:8" x14ac:dyDescent="0.25">
      <c r="F21876"/>
      <c r="G21876"/>
      <c r="H21876"/>
    </row>
    <row r="21877" spans="6:8" x14ac:dyDescent="0.25">
      <c r="F21877"/>
      <c r="G21877"/>
      <c r="H21877"/>
    </row>
    <row r="21878" spans="6:8" x14ac:dyDescent="0.25">
      <c r="F21878"/>
      <c r="G21878"/>
      <c r="H21878"/>
    </row>
    <row r="21879" spans="6:8" x14ac:dyDescent="0.25">
      <c r="F21879"/>
      <c r="G21879"/>
      <c r="H21879"/>
    </row>
    <row r="21880" spans="6:8" x14ac:dyDescent="0.25">
      <c r="F21880"/>
      <c r="G21880"/>
      <c r="H21880"/>
    </row>
    <row r="21881" spans="6:8" x14ac:dyDescent="0.25">
      <c r="F21881"/>
      <c r="G21881"/>
      <c r="H21881"/>
    </row>
    <row r="21882" spans="6:8" x14ac:dyDescent="0.25">
      <c r="F21882"/>
      <c r="G21882"/>
      <c r="H21882"/>
    </row>
    <row r="21883" spans="6:8" x14ac:dyDescent="0.25">
      <c r="F21883"/>
      <c r="G21883"/>
      <c r="H21883"/>
    </row>
    <row r="21884" spans="6:8" x14ac:dyDescent="0.25">
      <c r="F21884"/>
      <c r="G21884"/>
      <c r="H21884"/>
    </row>
    <row r="21885" spans="6:8" x14ac:dyDescent="0.25">
      <c r="F21885"/>
      <c r="G21885"/>
      <c r="H21885"/>
    </row>
    <row r="21886" spans="6:8" x14ac:dyDescent="0.25">
      <c r="F21886"/>
      <c r="G21886"/>
      <c r="H21886"/>
    </row>
    <row r="21887" spans="6:8" x14ac:dyDescent="0.25">
      <c r="F21887"/>
      <c r="G21887"/>
      <c r="H21887"/>
    </row>
    <row r="21888" spans="6:8" x14ac:dyDescent="0.25">
      <c r="F21888"/>
      <c r="G21888"/>
      <c r="H21888"/>
    </row>
    <row r="21889" spans="6:8" x14ac:dyDescent="0.25">
      <c r="F21889"/>
      <c r="G21889"/>
      <c r="H21889"/>
    </row>
    <row r="21890" spans="6:8" x14ac:dyDescent="0.25">
      <c r="F21890"/>
      <c r="G21890"/>
      <c r="H21890"/>
    </row>
    <row r="21891" spans="6:8" x14ac:dyDescent="0.25">
      <c r="F21891"/>
      <c r="G21891"/>
      <c r="H21891"/>
    </row>
    <row r="21892" spans="6:8" x14ac:dyDescent="0.25">
      <c r="F21892"/>
      <c r="G21892"/>
      <c r="H21892"/>
    </row>
    <row r="21893" spans="6:8" x14ac:dyDescent="0.25">
      <c r="F21893"/>
      <c r="G21893"/>
      <c r="H21893"/>
    </row>
    <row r="21894" spans="6:8" x14ac:dyDescent="0.25">
      <c r="F21894"/>
      <c r="G21894"/>
      <c r="H21894"/>
    </row>
    <row r="21895" spans="6:8" x14ac:dyDescent="0.25">
      <c r="F21895"/>
      <c r="G21895"/>
      <c r="H21895"/>
    </row>
    <row r="21896" spans="6:8" x14ac:dyDescent="0.25">
      <c r="F21896"/>
      <c r="G21896"/>
      <c r="H21896"/>
    </row>
    <row r="21897" spans="6:8" x14ac:dyDescent="0.25">
      <c r="F21897"/>
      <c r="G21897"/>
      <c r="H21897"/>
    </row>
    <row r="21898" spans="6:8" x14ac:dyDescent="0.25">
      <c r="F21898"/>
      <c r="G21898"/>
      <c r="H21898"/>
    </row>
    <row r="21899" spans="6:8" x14ac:dyDescent="0.25">
      <c r="F21899"/>
      <c r="G21899"/>
      <c r="H21899"/>
    </row>
    <row r="21900" spans="6:8" x14ac:dyDescent="0.25">
      <c r="F21900"/>
      <c r="G21900"/>
      <c r="H21900"/>
    </row>
    <row r="21901" spans="6:8" x14ac:dyDescent="0.25">
      <c r="F21901"/>
      <c r="G21901"/>
      <c r="H21901"/>
    </row>
    <row r="21902" spans="6:8" x14ac:dyDescent="0.25">
      <c r="F21902"/>
      <c r="G21902"/>
      <c r="H21902"/>
    </row>
    <row r="21903" spans="6:8" x14ac:dyDescent="0.25">
      <c r="F21903"/>
      <c r="G21903"/>
      <c r="H21903"/>
    </row>
    <row r="21904" spans="6:8" x14ac:dyDescent="0.25">
      <c r="F21904"/>
      <c r="G21904"/>
      <c r="H21904"/>
    </row>
    <row r="21905" spans="6:8" x14ac:dyDescent="0.25">
      <c r="F21905"/>
      <c r="G21905"/>
      <c r="H21905"/>
    </row>
    <row r="21906" spans="6:8" x14ac:dyDescent="0.25">
      <c r="F21906"/>
      <c r="G21906"/>
      <c r="H21906"/>
    </row>
    <row r="21907" spans="6:8" x14ac:dyDescent="0.25">
      <c r="F21907"/>
      <c r="G21907"/>
      <c r="H21907"/>
    </row>
    <row r="21908" spans="6:8" x14ac:dyDescent="0.25">
      <c r="F21908"/>
      <c r="G21908"/>
      <c r="H21908"/>
    </row>
    <row r="21909" spans="6:8" x14ac:dyDescent="0.25">
      <c r="F21909"/>
      <c r="G21909"/>
      <c r="H21909"/>
    </row>
    <row r="21910" spans="6:8" x14ac:dyDescent="0.25">
      <c r="F21910"/>
      <c r="G21910"/>
      <c r="H21910"/>
    </row>
    <row r="21911" spans="6:8" x14ac:dyDescent="0.25">
      <c r="F21911"/>
      <c r="G21911"/>
      <c r="H21911"/>
    </row>
    <row r="21912" spans="6:8" x14ac:dyDescent="0.25">
      <c r="F21912"/>
      <c r="G21912"/>
      <c r="H21912"/>
    </row>
    <row r="21913" spans="6:8" x14ac:dyDescent="0.25">
      <c r="F21913"/>
      <c r="G21913"/>
      <c r="H21913"/>
    </row>
    <row r="21914" spans="6:8" x14ac:dyDescent="0.25">
      <c r="F21914"/>
      <c r="G21914"/>
      <c r="H21914"/>
    </row>
    <row r="21915" spans="6:8" x14ac:dyDescent="0.25">
      <c r="F21915"/>
      <c r="G21915"/>
      <c r="H21915"/>
    </row>
    <row r="21916" spans="6:8" x14ac:dyDescent="0.25">
      <c r="F21916"/>
      <c r="G21916"/>
      <c r="H21916"/>
    </row>
    <row r="21917" spans="6:8" x14ac:dyDescent="0.25">
      <c r="F21917"/>
      <c r="G21917"/>
      <c r="H21917"/>
    </row>
    <row r="21918" spans="6:8" x14ac:dyDescent="0.25">
      <c r="F21918"/>
      <c r="G21918"/>
      <c r="H21918"/>
    </row>
    <row r="21919" spans="6:8" x14ac:dyDescent="0.25">
      <c r="F21919"/>
      <c r="G21919"/>
      <c r="H21919"/>
    </row>
    <row r="21920" spans="6:8" x14ac:dyDescent="0.25">
      <c r="F21920"/>
      <c r="G21920"/>
      <c r="H21920"/>
    </row>
    <row r="21921" spans="6:8" x14ac:dyDescent="0.25">
      <c r="F21921"/>
      <c r="G21921"/>
      <c r="H21921"/>
    </row>
    <row r="21922" spans="6:8" x14ac:dyDescent="0.25">
      <c r="F21922"/>
      <c r="G21922"/>
      <c r="H21922"/>
    </row>
    <row r="21923" spans="6:8" x14ac:dyDescent="0.25">
      <c r="F21923"/>
      <c r="G21923"/>
      <c r="H21923"/>
    </row>
    <row r="21924" spans="6:8" x14ac:dyDescent="0.25">
      <c r="F21924"/>
      <c r="G21924"/>
      <c r="H21924"/>
    </row>
    <row r="21925" spans="6:8" x14ac:dyDescent="0.25">
      <c r="F21925"/>
      <c r="G21925"/>
      <c r="H21925"/>
    </row>
    <row r="21926" spans="6:8" x14ac:dyDescent="0.25">
      <c r="F21926"/>
      <c r="G21926"/>
      <c r="H21926"/>
    </row>
    <row r="21927" spans="6:8" x14ac:dyDescent="0.25">
      <c r="F21927"/>
      <c r="G21927"/>
      <c r="H21927"/>
    </row>
    <row r="21928" spans="6:8" x14ac:dyDescent="0.25">
      <c r="F21928"/>
      <c r="G21928"/>
      <c r="H21928"/>
    </row>
    <row r="21929" spans="6:8" x14ac:dyDescent="0.25">
      <c r="F21929"/>
      <c r="G21929"/>
      <c r="H21929"/>
    </row>
    <row r="21930" spans="6:8" x14ac:dyDescent="0.25">
      <c r="F21930"/>
      <c r="G21930"/>
      <c r="H21930"/>
    </row>
    <row r="21931" spans="6:8" x14ac:dyDescent="0.25">
      <c r="F21931"/>
      <c r="G21931"/>
      <c r="H21931"/>
    </row>
    <row r="21932" spans="6:8" x14ac:dyDescent="0.25">
      <c r="F21932"/>
      <c r="G21932"/>
      <c r="H21932"/>
    </row>
    <row r="21933" spans="6:8" x14ac:dyDescent="0.25">
      <c r="F21933"/>
      <c r="G21933"/>
      <c r="H21933"/>
    </row>
    <row r="21934" spans="6:8" x14ac:dyDescent="0.25">
      <c r="F21934"/>
      <c r="G21934"/>
      <c r="H21934"/>
    </row>
    <row r="21935" spans="6:8" x14ac:dyDescent="0.25">
      <c r="F21935"/>
      <c r="G21935"/>
      <c r="H21935"/>
    </row>
    <row r="21936" spans="6:8" x14ac:dyDescent="0.25">
      <c r="F21936"/>
      <c r="G21936"/>
      <c r="H21936"/>
    </row>
    <row r="21937" spans="6:8" x14ac:dyDescent="0.25">
      <c r="F21937"/>
      <c r="G21937"/>
      <c r="H21937"/>
    </row>
    <row r="21938" spans="6:8" x14ac:dyDescent="0.25">
      <c r="F21938"/>
      <c r="G21938"/>
      <c r="H21938"/>
    </row>
    <row r="21939" spans="6:8" x14ac:dyDescent="0.25">
      <c r="F21939"/>
      <c r="G21939"/>
      <c r="H21939"/>
    </row>
    <row r="21940" spans="6:8" x14ac:dyDescent="0.25">
      <c r="F21940"/>
      <c r="G21940"/>
      <c r="H21940"/>
    </row>
    <row r="21941" spans="6:8" x14ac:dyDescent="0.25">
      <c r="F21941"/>
      <c r="G21941"/>
      <c r="H21941"/>
    </row>
    <row r="21942" spans="6:8" x14ac:dyDescent="0.25">
      <c r="F21942"/>
      <c r="G21942"/>
      <c r="H21942"/>
    </row>
    <row r="21943" spans="6:8" x14ac:dyDescent="0.25">
      <c r="F21943"/>
      <c r="G21943"/>
      <c r="H21943"/>
    </row>
    <row r="21944" spans="6:8" x14ac:dyDescent="0.25">
      <c r="F21944"/>
      <c r="G21944"/>
      <c r="H21944"/>
    </row>
    <row r="21945" spans="6:8" x14ac:dyDescent="0.25">
      <c r="F21945"/>
      <c r="G21945"/>
      <c r="H21945"/>
    </row>
    <row r="21946" spans="6:8" x14ac:dyDescent="0.25">
      <c r="F21946"/>
      <c r="G21946"/>
      <c r="H21946"/>
    </row>
    <row r="21947" spans="6:8" x14ac:dyDescent="0.25">
      <c r="F21947"/>
      <c r="G21947"/>
      <c r="H21947"/>
    </row>
    <row r="21948" spans="6:8" x14ac:dyDescent="0.25">
      <c r="F21948"/>
      <c r="G21948"/>
      <c r="H21948"/>
    </row>
    <row r="21949" spans="6:8" x14ac:dyDescent="0.25">
      <c r="F21949"/>
      <c r="G21949"/>
      <c r="H21949"/>
    </row>
    <row r="21950" spans="6:8" x14ac:dyDescent="0.25">
      <c r="F21950"/>
      <c r="G21950"/>
      <c r="H21950"/>
    </row>
    <row r="21951" spans="6:8" x14ac:dyDescent="0.25">
      <c r="F21951"/>
      <c r="G21951"/>
      <c r="H21951"/>
    </row>
    <row r="21952" spans="6:8" x14ac:dyDescent="0.25">
      <c r="F21952"/>
      <c r="G21952"/>
      <c r="H21952"/>
    </row>
    <row r="21953" spans="6:8" x14ac:dyDescent="0.25">
      <c r="F21953"/>
      <c r="G21953"/>
      <c r="H21953"/>
    </row>
    <row r="21954" spans="6:8" x14ac:dyDescent="0.25">
      <c r="F21954"/>
      <c r="G21954"/>
      <c r="H21954"/>
    </row>
    <row r="21955" spans="6:8" x14ac:dyDescent="0.25">
      <c r="F21955"/>
      <c r="G21955"/>
      <c r="H21955"/>
    </row>
    <row r="21956" spans="6:8" x14ac:dyDescent="0.25">
      <c r="F21956"/>
      <c r="G21956"/>
      <c r="H21956"/>
    </row>
    <row r="21957" spans="6:8" x14ac:dyDescent="0.25">
      <c r="F21957"/>
      <c r="G21957"/>
      <c r="H21957"/>
    </row>
    <row r="21958" spans="6:8" x14ac:dyDescent="0.25">
      <c r="F21958"/>
      <c r="G21958"/>
      <c r="H21958"/>
    </row>
    <row r="21959" spans="6:8" x14ac:dyDescent="0.25">
      <c r="F21959"/>
      <c r="G21959"/>
      <c r="H21959"/>
    </row>
    <row r="21960" spans="6:8" x14ac:dyDescent="0.25">
      <c r="F21960"/>
      <c r="G21960"/>
      <c r="H21960"/>
    </row>
    <row r="21961" spans="6:8" x14ac:dyDescent="0.25">
      <c r="F21961"/>
      <c r="G21961"/>
      <c r="H21961"/>
    </row>
    <row r="21962" spans="6:8" x14ac:dyDescent="0.25">
      <c r="F21962"/>
      <c r="G21962"/>
      <c r="H21962"/>
    </row>
    <row r="21963" spans="6:8" x14ac:dyDescent="0.25">
      <c r="F21963"/>
      <c r="G21963"/>
      <c r="H21963"/>
    </row>
    <row r="21964" spans="6:8" x14ac:dyDescent="0.25">
      <c r="F21964"/>
      <c r="G21964"/>
      <c r="H21964"/>
    </row>
    <row r="21965" spans="6:8" x14ac:dyDescent="0.25">
      <c r="F21965"/>
      <c r="G21965"/>
      <c r="H21965"/>
    </row>
    <row r="21966" spans="6:8" x14ac:dyDescent="0.25">
      <c r="F21966"/>
      <c r="G21966"/>
      <c r="H21966"/>
    </row>
    <row r="21967" spans="6:8" x14ac:dyDescent="0.25">
      <c r="F21967"/>
      <c r="G21967"/>
      <c r="H21967"/>
    </row>
    <row r="21968" spans="6:8" x14ac:dyDescent="0.25">
      <c r="F21968"/>
      <c r="G21968"/>
      <c r="H21968"/>
    </row>
    <row r="21969" spans="6:8" x14ac:dyDescent="0.25">
      <c r="F21969"/>
      <c r="G21969"/>
      <c r="H21969"/>
    </row>
    <row r="21970" spans="6:8" x14ac:dyDescent="0.25">
      <c r="F21970"/>
      <c r="G21970"/>
      <c r="H21970"/>
    </row>
    <row r="21971" spans="6:8" x14ac:dyDescent="0.25">
      <c r="F21971"/>
      <c r="G21971"/>
      <c r="H21971"/>
    </row>
    <row r="21972" spans="6:8" x14ac:dyDescent="0.25">
      <c r="F21972"/>
      <c r="G21972"/>
      <c r="H21972"/>
    </row>
    <row r="21973" spans="6:8" x14ac:dyDescent="0.25">
      <c r="F21973"/>
      <c r="G21973"/>
      <c r="H21973"/>
    </row>
    <row r="21974" spans="6:8" x14ac:dyDescent="0.25">
      <c r="F21974"/>
      <c r="G21974"/>
      <c r="H21974"/>
    </row>
    <row r="21975" spans="6:8" x14ac:dyDescent="0.25">
      <c r="F21975"/>
      <c r="G21975"/>
      <c r="H21975"/>
    </row>
    <row r="21976" spans="6:8" x14ac:dyDescent="0.25">
      <c r="F21976"/>
      <c r="G21976"/>
      <c r="H21976"/>
    </row>
    <row r="21977" spans="6:8" x14ac:dyDescent="0.25">
      <c r="F21977"/>
      <c r="G21977"/>
      <c r="H21977"/>
    </row>
    <row r="21978" spans="6:8" x14ac:dyDescent="0.25">
      <c r="F21978"/>
      <c r="G21978"/>
      <c r="H21978"/>
    </row>
    <row r="21979" spans="6:8" x14ac:dyDescent="0.25">
      <c r="F21979"/>
      <c r="G21979"/>
      <c r="H21979"/>
    </row>
    <row r="21980" spans="6:8" x14ac:dyDescent="0.25">
      <c r="F21980"/>
      <c r="G21980"/>
      <c r="H21980"/>
    </row>
    <row r="21981" spans="6:8" x14ac:dyDescent="0.25">
      <c r="F21981"/>
      <c r="G21981"/>
      <c r="H21981"/>
    </row>
    <row r="21982" spans="6:8" x14ac:dyDescent="0.25">
      <c r="F21982"/>
      <c r="G21982"/>
      <c r="H21982"/>
    </row>
    <row r="21983" spans="6:8" x14ac:dyDescent="0.25">
      <c r="F21983"/>
      <c r="G21983"/>
      <c r="H21983"/>
    </row>
    <row r="21984" spans="6:8" x14ac:dyDescent="0.25">
      <c r="F21984"/>
      <c r="G21984"/>
      <c r="H21984"/>
    </row>
    <row r="21985" spans="6:8" x14ac:dyDescent="0.25">
      <c r="F21985"/>
      <c r="G21985"/>
      <c r="H21985"/>
    </row>
    <row r="21986" spans="6:8" x14ac:dyDescent="0.25">
      <c r="F21986"/>
      <c r="G21986"/>
      <c r="H21986"/>
    </row>
    <row r="21987" spans="6:8" x14ac:dyDescent="0.25">
      <c r="F21987"/>
      <c r="G21987"/>
      <c r="H21987"/>
    </row>
    <row r="21988" spans="6:8" x14ac:dyDescent="0.25">
      <c r="F21988"/>
      <c r="G21988"/>
      <c r="H21988"/>
    </row>
    <row r="21989" spans="6:8" x14ac:dyDescent="0.25">
      <c r="F21989"/>
      <c r="G21989"/>
      <c r="H21989"/>
    </row>
    <row r="21990" spans="6:8" x14ac:dyDescent="0.25">
      <c r="F21990"/>
      <c r="G21990"/>
      <c r="H21990"/>
    </row>
    <row r="21991" spans="6:8" x14ac:dyDescent="0.25">
      <c r="F21991"/>
      <c r="G21991"/>
      <c r="H21991"/>
    </row>
    <row r="21992" spans="6:8" x14ac:dyDescent="0.25">
      <c r="F21992"/>
      <c r="G21992"/>
      <c r="H21992"/>
    </row>
    <row r="21993" spans="6:8" x14ac:dyDescent="0.25">
      <c r="F21993"/>
      <c r="G21993"/>
      <c r="H21993"/>
    </row>
    <row r="21994" spans="6:8" x14ac:dyDescent="0.25">
      <c r="F21994"/>
      <c r="G21994"/>
      <c r="H21994"/>
    </row>
    <row r="21995" spans="6:8" x14ac:dyDescent="0.25">
      <c r="F21995"/>
      <c r="G21995"/>
      <c r="H21995"/>
    </row>
    <row r="21996" spans="6:8" x14ac:dyDescent="0.25">
      <c r="F21996"/>
      <c r="G21996"/>
      <c r="H21996"/>
    </row>
    <row r="21997" spans="6:8" x14ac:dyDescent="0.25">
      <c r="F21997"/>
      <c r="G21997"/>
      <c r="H21997"/>
    </row>
    <row r="21998" spans="6:8" x14ac:dyDescent="0.25">
      <c r="F21998"/>
      <c r="G21998"/>
      <c r="H21998"/>
    </row>
    <row r="21999" spans="6:8" x14ac:dyDescent="0.25">
      <c r="F21999"/>
      <c r="G21999"/>
      <c r="H21999"/>
    </row>
    <row r="22000" spans="6:8" x14ac:dyDescent="0.25">
      <c r="F22000"/>
      <c r="G22000"/>
      <c r="H22000"/>
    </row>
    <row r="22001" spans="6:8" x14ac:dyDescent="0.25">
      <c r="F22001"/>
      <c r="G22001"/>
      <c r="H22001"/>
    </row>
    <row r="22002" spans="6:8" x14ac:dyDescent="0.25">
      <c r="F22002"/>
      <c r="G22002"/>
      <c r="H22002"/>
    </row>
    <row r="22003" spans="6:8" x14ac:dyDescent="0.25">
      <c r="F22003"/>
      <c r="G22003"/>
      <c r="H22003"/>
    </row>
    <row r="22004" spans="6:8" x14ac:dyDescent="0.25">
      <c r="F22004"/>
      <c r="G22004"/>
      <c r="H22004"/>
    </row>
    <row r="22005" spans="6:8" x14ac:dyDescent="0.25">
      <c r="F22005"/>
      <c r="G22005"/>
      <c r="H22005"/>
    </row>
    <row r="22006" spans="6:8" x14ac:dyDescent="0.25">
      <c r="F22006"/>
      <c r="G22006"/>
      <c r="H22006"/>
    </row>
    <row r="22007" spans="6:8" x14ac:dyDescent="0.25">
      <c r="F22007"/>
      <c r="G22007"/>
      <c r="H22007"/>
    </row>
    <row r="22008" spans="6:8" x14ac:dyDescent="0.25">
      <c r="F22008"/>
      <c r="G22008"/>
      <c r="H22008"/>
    </row>
    <row r="22009" spans="6:8" x14ac:dyDescent="0.25">
      <c r="F22009"/>
      <c r="G22009"/>
      <c r="H22009"/>
    </row>
    <row r="22010" spans="6:8" x14ac:dyDescent="0.25">
      <c r="F22010"/>
      <c r="G22010"/>
      <c r="H22010"/>
    </row>
    <row r="22011" spans="6:8" x14ac:dyDescent="0.25">
      <c r="F22011"/>
      <c r="G22011"/>
      <c r="H22011"/>
    </row>
    <row r="22012" spans="6:8" x14ac:dyDescent="0.25">
      <c r="F22012"/>
      <c r="G22012"/>
      <c r="H22012"/>
    </row>
    <row r="22013" spans="6:8" x14ac:dyDescent="0.25">
      <c r="F22013"/>
      <c r="G22013"/>
      <c r="H22013"/>
    </row>
    <row r="22014" spans="6:8" x14ac:dyDescent="0.25">
      <c r="F22014"/>
      <c r="G22014"/>
      <c r="H22014"/>
    </row>
    <row r="22015" spans="6:8" x14ac:dyDescent="0.25">
      <c r="F22015"/>
      <c r="G22015"/>
      <c r="H22015"/>
    </row>
    <row r="22016" spans="6:8" x14ac:dyDescent="0.25">
      <c r="F22016"/>
      <c r="G22016"/>
      <c r="H22016"/>
    </row>
    <row r="22017" spans="6:8" x14ac:dyDescent="0.25">
      <c r="F22017"/>
      <c r="G22017"/>
      <c r="H22017"/>
    </row>
    <row r="22018" spans="6:8" x14ac:dyDescent="0.25">
      <c r="F22018"/>
      <c r="G22018"/>
      <c r="H22018"/>
    </row>
    <row r="22019" spans="6:8" x14ac:dyDescent="0.25">
      <c r="F22019"/>
      <c r="G22019"/>
      <c r="H22019"/>
    </row>
    <row r="22020" spans="6:8" x14ac:dyDescent="0.25">
      <c r="F22020"/>
      <c r="G22020"/>
      <c r="H22020"/>
    </row>
    <row r="22021" spans="6:8" x14ac:dyDescent="0.25">
      <c r="F22021"/>
      <c r="G22021"/>
      <c r="H22021"/>
    </row>
    <row r="22022" spans="6:8" x14ac:dyDescent="0.25">
      <c r="F22022"/>
      <c r="G22022"/>
      <c r="H22022"/>
    </row>
    <row r="22023" spans="6:8" x14ac:dyDescent="0.25">
      <c r="F22023"/>
      <c r="G22023"/>
      <c r="H22023"/>
    </row>
    <row r="22024" spans="6:8" x14ac:dyDescent="0.25">
      <c r="F22024"/>
      <c r="G22024"/>
      <c r="H22024"/>
    </row>
    <row r="22025" spans="6:8" x14ac:dyDescent="0.25">
      <c r="F22025"/>
      <c r="G22025"/>
      <c r="H22025"/>
    </row>
    <row r="22026" spans="6:8" x14ac:dyDescent="0.25">
      <c r="F22026"/>
      <c r="G22026"/>
      <c r="H22026"/>
    </row>
    <row r="22027" spans="6:8" x14ac:dyDescent="0.25">
      <c r="F22027"/>
      <c r="G22027"/>
      <c r="H22027"/>
    </row>
    <row r="22028" spans="6:8" x14ac:dyDescent="0.25">
      <c r="F22028"/>
      <c r="G22028"/>
      <c r="H22028"/>
    </row>
    <row r="22029" spans="6:8" x14ac:dyDescent="0.25">
      <c r="F22029"/>
      <c r="G22029"/>
      <c r="H22029"/>
    </row>
    <row r="22030" spans="6:8" x14ac:dyDescent="0.25">
      <c r="F22030"/>
      <c r="G22030"/>
      <c r="H22030"/>
    </row>
    <row r="22031" spans="6:8" x14ac:dyDescent="0.25">
      <c r="F22031"/>
      <c r="G22031"/>
      <c r="H22031"/>
    </row>
    <row r="22032" spans="6:8" x14ac:dyDescent="0.25">
      <c r="F22032"/>
      <c r="G22032"/>
      <c r="H22032"/>
    </row>
    <row r="22033" spans="6:8" x14ac:dyDescent="0.25">
      <c r="F22033"/>
      <c r="G22033"/>
      <c r="H22033"/>
    </row>
    <row r="22034" spans="6:8" x14ac:dyDescent="0.25">
      <c r="F22034"/>
      <c r="G22034"/>
      <c r="H22034"/>
    </row>
    <row r="22035" spans="6:8" x14ac:dyDescent="0.25">
      <c r="F22035"/>
      <c r="G22035"/>
      <c r="H22035"/>
    </row>
    <row r="22036" spans="6:8" x14ac:dyDescent="0.25">
      <c r="F22036"/>
      <c r="G22036"/>
      <c r="H22036"/>
    </row>
    <row r="22037" spans="6:8" x14ac:dyDescent="0.25">
      <c r="F22037"/>
      <c r="G22037"/>
      <c r="H22037"/>
    </row>
    <row r="22038" spans="6:8" x14ac:dyDescent="0.25">
      <c r="F22038"/>
      <c r="G22038"/>
      <c r="H22038"/>
    </row>
    <row r="22039" spans="6:8" x14ac:dyDescent="0.25">
      <c r="F22039"/>
      <c r="G22039"/>
      <c r="H22039"/>
    </row>
    <row r="22040" spans="6:8" x14ac:dyDescent="0.25">
      <c r="F22040"/>
      <c r="G22040"/>
      <c r="H22040"/>
    </row>
    <row r="22041" spans="6:8" x14ac:dyDescent="0.25">
      <c r="F22041"/>
      <c r="G22041"/>
      <c r="H22041"/>
    </row>
    <row r="22042" spans="6:8" x14ac:dyDescent="0.25">
      <c r="F22042"/>
      <c r="G22042"/>
      <c r="H22042"/>
    </row>
    <row r="22043" spans="6:8" x14ac:dyDescent="0.25">
      <c r="F22043"/>
      <c r="G22043"/>
      <c r="H22043"/>
    </row>
    <row r="22044" spans="6:8" x14ac:dyDescent="0.25">
      <c r="F22044"/>
      <c r="G22044"/>
      <c r="H22044"/>
    </row>
    <row r="22045" spans="6:8" x14ac:dyDescent="0.25">
      <c r="F22045"/>
      <c r="G22045"/>
      <c r="H22045"/>
    </row>
    <row r="22046" spans="6:8" x14ac:dyDescent="0.25">
      <c r="F22046"/>
      <c r="G22046"/>
      <c r="H22046"/>
    </row>
    <row r="22047" spans="6:8" x14ac:dyDescent="0.25">
      <c r="F22047"/>
      <c r="G22047"/>
      <c r="H22047"/>
    </row>
    <row r="22048" spans="6:8" x14ac:dyDescent="0.25">
      <c r="F22048"/>
      <c r="G22048"/>
      <c r="H22048"/>
    </row>
    <row r="22049" spans="6:8" x14ac:dyDescent="0.25">
      <c r="F22049"/>
      <c r="G22049"/>
      <c r="H22049"/>
    </row>
    <row r="22050" spans="6:8" x14ac:dyDescent="0.25">
      <c r="F22050"/>
      <c r="G22050"/>
      <c r="H22050"/>
    </row>
    <row r="22051" spans="6:8" x14ac:dyDescent="0.25">
      <c r="F22051"/>
      <c r="G22051"/>
      <c r="H22051"/>
    </row>
    <row r="22052" spans="6:8" x14ac:dyDescent="0.25">
      <c r="F22052"/>
      <c r="G22052"/>
      <c r="H22052"/>
    </row>
    <row r="22053" spans="6:8" x14ac:dyDescent="0.25">
      <c r="F22053"/>
      <c r="G22053"/>
      <c r="H22053"/>
    </row>
    <row r="22054" spans="6:8" x14ac:dyDescent="0.25">
      <c r="F22054"/>
      <c r="G22054"/>
      <c r="H22054"/>
    </row>
    <row r="22055" spans="6:8" x14ac:dyDescent="0.25">
      <c r="F22055"/>
      <c r="G22055"/>
      <c r="H22055"/>
    </row>
    <row r="22056" spans="6:8" x14ac:dyDescent="0.25">
      <c r="F22056"/>
      <c r="G22056"/>
      <c r="H22056"/>
    </row>
    <row r="22057" spans="6:8" x14ac:dyDescent="0.25">
      <c r="F22057"/>
      <c r="G22057"/>
      <c r="H22057"/>
    </row>
    <row r="22058" spans="6:8" x14ac:dyDescent="0.25">
      <c r="F22058"/>
      <c r="G22058"/>
      <c r="H22058"/>
    </row>
    <row r="22059" spans="6:8" x14ac:dyDescent="0.25">
      <c r="F22059"/>
      <c r="G22059"/>
      <c r="H22059"/>
    </row>
    <row r="22060" spans="6:8" x14ac:dyDescent="0.25">
      <c r="F22060"/>
      <c r="G22060"/>
      <c r="H22060"/>
    </row>
    <row r="22061" spans="6:8" x14ac:dyDescent="0.25">
      <c r="F22061"/>
      <c r="G22061"/>
      <c r="H22061"/>
    </row>
    <row r="22062" spans="6:8" x14ac:dyDescent="0.25">
      <c r="F22062"/>
      <c r="G22062"/>
      <c r="H22062"/>
    </row>
    <row r="22063" spans="6:8" x14ac:dyDescent="0.25">
      <c r="F22063"/>
      <c r="G22063"/>
      <c r="H22063"/>
    </row>
    <row r="22064" spans="6:8" x14ac:dyDescent="0.25">
      <c r="F22064"/>
      <c r="G22064"/>
      <c r="H22064"/>
    </row>
    <row r="22065" spans="6:8" x14ac:dyDescent="0.25">
      <c r="F22065"/>
      <c r="G22065"/>
      <c r="H22065"/>
    </row>
    <row r="22066" spans="6:8" x14ac:dyDescent="0.25">
      <c r="F22066"/>
      <c r="G22066"/>
      <c r="H22066"/>
    </row>
    <row r="22067" spans="6:8" x14ac:dyDescent="0.25">
      <c r="F22067"/>
      <c r="G22067"/>
      <c r="H22067"/>
    </row>
    <row r="22068" spans="6:8" x14ac:dyDescent="0.25">
      <c r="F22068"/>
      <c r="G22068"/>
      <c r="H22068"/>
    </row>
    <row r="22069" spans="6:8" x14ac:dyDescent="0.25">
      <c r="F22069"/>
      <c r="G22069"/>
      <c r="H22069"/>
    </row>
    <row r="22070" spans="6:8" x14ac:dyDescent="0.25">
      <c r="F22070"/>
      <c r="G22070"/>
      <c r="H22070"/>
    </row>
    <row r="22071" spans="6:8" x14ac:dyDescent="0.25">
      <c r="F22071"/>
      <c r="G22071"/>
      <c r="H22071"/>
    </row>
    <row r="22072" spans="6:8" x14ac:dyDescent="0.25">
      <c r="F22072"/>
      <c r="G22072"/>
      <c r="H22072"/>
    </row>
    <row r="22073" spans="6:8" x14ac:dyDescent="0.25">
      <c r="F22073"/>
      <c r="G22073"/>
      <c r="H22073"/>
    </row>
    <row r="22074" spans="6:8" x14ac:dyDescent="0.25">
      <c r="F22074"/>
      <c r="G22074"/>
      <c r="H22074"/>
    </row>
    <row r="22075" spans="6:8" x14ac:dyDescent="0.25">
      <c r="F22075"/>
      <c r="G22075"/>
      <c r="H22075"/>
    </row>
    <row r="22076" spans="6:8" x14ac:dyDescent="0.25">
      <c r="F22076"/>
      <c r="G22076"/>
      <c r="H22076"/>
    </row>
    <row r="22077" spans="6:8" x14ac:dyDescent="0.25">
      <c r="F22077"/>
      <c r="G22077"/>
      <c r="H22077"/>
    </row>
    <row r="22078" spans="6:8" x14ac:dyDescent="0.25">
      <c r="F22078"/>
      <c r="G22078"/>
      <c r="H22078"/>
    </row>
    <row r="22079" spans="6:8" x14ac:dyDescent="0.25">
      <c r="F22079"/>
      <c r="G22079"/>
      <c r="H22079"/>
    </row>
    <row r="22080" spans="6:8" x14ac:dyDescent="0.25">
      <c r="F22080"/>
      <c r="G22080"/>
      <c r="H22080"/>
    </row>
    <row r="22081" spans="6:8" x14ac:dyDescent="0.25">
      <c r="F22081"/>
      <c r="G22081"/>
      <c r="H22081"/>
    </row>
    <row r="22082" spans="6:8" x14ac:dyDescent="0.25">
      <c r="F22082"/>
      <c r="G22082"/>
      <c r="H22082"/>
    </row>
    <row r="22083" spans="6:8" x14ac:dyDescent="0.25">
      <c r="F22083"/>
      <c r="G22083"/>
      <c r="H22083"/>
    </row>
    <row r="22084" spans="6:8" x14ac:dyDescent="0.25">
      <c r="F22084"/>
      <c r="G22084"/>
      <c r="H22084"/>
    </row>
    <row r="22085" spans="6:8" x14ac:dyDescent="0.25">
      <c r="F22085"/>
      <c r="G22085"/>
      <c r="H22085"/>
    </row>
    <row r="22086" spans="6:8" x14ac:dyDescent="0.25">
      <c r="F22086"/>
      <c r="G22086"/>
      <c r="H22086"/>
    </row>
    <row r="22087" spans="6:8" x14ac:dyDescent="0.25">
      <c r="F22087"/>
      <c r="G22087"/>
      <c r="H22087"/>
    </row>
    <row r="22088" spans="6:8" x14ac:dyDescent="0.25">
      <c r="F22088"/>
      <c r="G22088"/>
      <c r="H22088"/>
    </row>
    <row r="22089" spans="6:8" x14ac:dyDescent="0.25">
      <c r="F22089"/>
      <c r="G22089"/>
      <c r="H22089"/>
    </row>
    <row r="22090" spans="6:8" x14ac:dyDescent="0.25">
      <c r="F22090"/>
      <c r="G22090"/>
      <c r="H22090"/>
    </row>
    <row r="22091" spans="6:8" x14ac:dyDescent="0.25">
      <c r="F22091"/>
      <c r="G22091"/>
      <c r="H22091"/>
    </row>
    <row r="22092" spans="6:8" x14ac:dyDescent="0.25">
      <c r="F22092"/>
      <c r="G22092"/>
      <c r="H22092"/>
    </row>
    <row r="22093" spans="6:8" x14ac:dyDescent="0.25">
      <c r="F22093"/>
      <c r="G22093"/>
      <c r="H22093"/>
    </row>
    <row r="22094" spans="6:8" x14ac:dyDescent="0.25">
      <c r="F22094"/>
      <c r="G22094"/>
      <c r="H22094"/>
    </row>
    <row r="22095" spans="6:8" x14ac:dyDescent="0.25">
      <c r="F22095"/>
      <c r="G22095"/>
      <c r="H22095"/>
    </row>
    <row r="22096" spans="6:8" x14ac:dyDescent="0.25">
      <c r="F22096"/>
      <c r="G22096"/>
      <c r="H22096"/>
    </row>
    <row r="22097" spans="6:8" x14ac:dyDescent="0.25">
      <c r="F22097"/>
      <c r="G22097"/>
      <c r="H22097"/>
    </row>
    <row r="22098" spans="6:8" x14ac:dyDescent="0.25">
      <c r="F22098"/>
      <c r="G22098"/>
      <c r="H22098"/>
    </row>
    <row r="22099" spans="6:8" x14ac:dyDescent="0.25">
      <c r="F22099"/>
      <c r="G22099"/>
      <c r="H22099"/>
    </row>
    <row r="22100" spans="6:8" x14ac:dyDescent="0.25">
      <c r="F22100"/>
      <c r="G22100"/>
      <c r="H22100"/>
    </row>
    <row r="22101" spans="6:8" x14ac:dyDescent="0.25">
      <c r="F22101"/>
      <c r="G22101"/>
      <c r="H22101"/>
    </row>
    <row r="22102" spans="6:8" x14ac:dyDescent="0.25">
      <c r="F22102"/>
      <c r="G22102"/>
      <c r="H22102"/>
    </row>
    <row r="22103" spans="6:8" x14ac:dyDescent="0.25">
      <c r="F22103"/>
      <c r="G22103"/>
      <c r="H22103"/>
    </row>
    <row r="22104" spans="6:8" x14ac:dyDescent="0.25">
      <c r="F22104"/>
      <c r="G22104"/>
      <c r="H22104"/>
    </row>
    <row r="22105" spans="6:8" x14ac:dyDescent="0.25">
      <c r="F22105"/>
      <c r="G22105"/>
      <c r="H22105"/>
    </row>
    <row r="22106" spans="6:8" x14ac:dyDescent="0.25">
      <c r="F22106"/>
      <c r="G22106"/>
      <c r="H22106"/>
    </row>
    <row r="22107" spans="6:8" x14ac:dyDescent="0.25">
      <c r="F22107"/>
      <c r="G22107"/>
      <c r="H22107"/>
    </row>
    <row r="22108" spans="6:8" x14ac:dyDescent="0.25">
      <c r="F22108"/>
      <c r="G22108"/>
      <c r="H22108"/>
    </row>
    <row r="22109" spans="6:8" x14ac:dyDescent="0.25">
      <c r="F22109"/>
      <c r="G22109"/>
      <c r="H22109"/>
    </row>
    <row r="22110" spans="6:8" x14ac:dyDescent="0.25">
      <c r="F22110"/>
      <c r="G22110"/>
      <c r="H22110"/>
    </row>
    <row r="22111" spans="6:8" x14ac:dyDescent="0.25">
      <c r="F22111"/>
      <c r="G22111"/>
      <c r="H22111"/>
    </row>
    <row r="22112" spans="6:8" x14ac:dyDescent="0.25">
      <c r="F22112"/>
      <c r="G22112"/>
      <c r="H22112"/>
    </row>
    <row r="22113" spans="6:8" x14ac:dyDescent="0.25">
      <c r="F22113"/>
      <c r="G22113"/>
      <c r="H22113"/>
    </row>
    <row r="22114" spans="6:8" x14ac:dyDescent="0.25">
      <c r="F22114"/>
      <c r="G22114"/>
      <c r="H22114"/>
    </row>
    <row r="22115" spans="6:8" x14ac:dyDescent="0.25">
      <c r="F22115"/>
      <c r="G22115"/>
      <c r="H22115"/>
    </row>
    <row r="22116" spans="6:8" x14ac:dyDescent="0.25">
      <c r="F22116"/>
      <c r="G22116"/>
      <c r="H22116"/>
    </row>
    <row r="22117" spans="6:8" x14ac:dyDescent="0.25">
      <c r="F22117"/>
      <c r="G22117"/>
      <c r="H22117"/>
    </row>
    <row r="22118" spans="6:8" x14ac:dyDescent="0.25">
      <c r="F22118"/>
      <c r="G22118"/>
      <c r="H22118"/>
    </row>
    <row r="22119" spans="6:8" x14ac:dyDescent="0.25">
      <c r="F22119"/>
      <c r="G22119"/>
      <c r="H22119"/>
    </row>
    <row r="22120" spans="6:8" x14ac:dyDescent="0.25">
      <c r="F22120"/>
      <c r="G22120"/>
      <c r="H22120"/>
    </row>
    <row r="22121" spans="6:8" x14ac:dyDescent="0.25">
      <c r="F22121"/>
      <c r="G22121"/>
      <c r="H22121"/>
    </row>
    <row r="22122" spans="6:8" x14ac:dyDescent="0.25">
      <c r="F22122"/>
      <c r="G22122"/>
      <c r="H22122"/>
    </row>
    <row r="22123" spans="6:8" x14ac:dyDescent="0.25">
      <c r="F22123"/>
      <c r="G22123"/>
      <c r="H22123"/>
    </row>
    <row r="22124" spans="6:8" x14ac:dyDescent="0.25">
      <c r="F22124"/>
      <c r="G22124"/>
      <c r="H22124"/>
    </row>
    <row r="22125" spans="6:8" x14ac:dyDescent="0.25">
      <c r="F22125"/>
      <c r="G22125"/>
      <c r="H22125"/>
    </row>
    <row r="22126" spans="6:8" x14ac:dyDescent="0.25">
      <c r="F22126"/>
      <c r="G22126"/>
      <c r="H22126"/>
    </row>
    <row r="22127" spans="6:8" x14ac:dyDescent="0.25">
      <c r="F22127"/>
      <c r="G22127"/>
      <c r="H22127"/>
    </row>
    <row r="22128" spans="6:8" x14ac:dyDescent="0.25">
      <c r="F22128"/>
      <c r="G22128"/>
      <c r="H22128"/>
    </row>
    <row r="22129" spans="6:8" x14ac:dyDescent="0.25">
      <c r="F22129"/>
      <c r="G22129"/>
      <c r="H22129"/>
    </row>
    <row r="22130" spans="6:8" x14ac:dyDescent="0.25">
      <c r="F22130"/>
      <c r="G22130"/>
      <c r="H22130"/>
    </row>
    <row r="22131" spans="6:8" x14ac:dyDescent="0.25">
      <c r="F22131"/>
      <c r="G22131"/>
      <c r="H22131"/>
    </row>
    <row r="22132" spans="6:8" x14ac:dyDescent="0.25">
      <c r="F22132"/>
      <c r="G22132"/>
      <c r="H22132"/>
    </row>
    <row r="22133" spans="6:8" x14ac:dyDescent="0.25">
      <c r="F22133"/>
      <c r="G22133"/>
      <c r="H22133"/>
    </row>
    <row r="22134" spans="6:8" x14ac:dyDescent="0.25">
      <c r="F22134"/>
      <c r="G22134"/>
      <c r="H22134"/>
    </row>
    <row r="22135" spans="6:8" x14ac:dyDescent="0.25">
      <c r="F22135"/>
      <c r="G22135"/>
      <c r="H22135"/>
    </row>
    <row r="22136" spans="6:8" x14ac:dyDescent="0.25">
      <c r="F22136"/>
      <c r="G22136"/>
      <c r="H22136"/>
    </row>
    <row r="22137" spans="6:8" x14ac:dyDescent="0.25">
      <c r="F22137"/>
      <c r="G22137"/>
      <c r="H22137"/>
    </row>
    <row r="22138" spans="6:8" x14ac:dyDescent="0.25">
      <c r="F22138"/>
      <c r="G22138"/>
      <c r="H22138"/>
    </row>
    <row r="22139" spans="6:8" x14ac:dyDescent="0.25">
      <c r="F22139"/>
      <c r="G22139"/>
      <c r="H22139"/>
    </row>
    <row r="22140" spans="6:8" x14ac:dyDescent="0.25">
      <c r="F22140"/>
      <c r="G22140"/>
      <c r="H22140"/>
    </row>
    <row r="22141" spans="6:8" x14ac:dyDescent="0.25">
      <c r="F22141"/>
      <c r="G22141"/>
      <c r="H22141"/>
    </row>
    <row r="22142" spans="6:8" x14ac:dyDescent="0.25">
      <c r="F22142"/>
      <c r="G22142"/>
      <c r="H22142"/>
    </row>
    <row r="22143" spans="6:8" x14ac:dyDescent="0.25">
      <c r="F22143"/>
      <c r="G22143"/>
      <c r="H22143"/>
    </row>
    <row r="22144" spans="6:8" x14ac:dyDescent="0.25">
      <c r="F22144"/>
      <c r="G22144"/>
      <c r="H22144"/>
    </row>
    <row r="22145" spans="6:8" x14ac:dyDescent="0.25">
      <c r="F22145"/>
      <c r="G22145"/>
      <c r="H22145"/>
    </row>
    <row r="22146" spans="6:8" x14ac:dyDescent="0.25">
      <c r="F22146"/>
      <c r="G22146"/>
      <c r="H22146"/>
    </row>
    <row r="22147" spans="6:8" x14ac:dyDescent="0.25">
      <c r="F22147"/>
      <c r="G22147"/>
      <c r="H22147"/>
    </row>
    <row r="22148" spans="6:8" x14ac:dyDescent="0.25">
      <c r="F22148"/>
      <c r="G22148"/>
      <c r="H22148"/>
    </row>
    <row r="22149" spans="6:8" x14ac:dyDescent="0.25">
      <c r="F22149"/>
      <c r="G22149"/>
      <c r="H22149"/>
    </row>
    <row r="22150" spans="6:8" x14ac:dyDescent="0.25">
      <c r="F22150"/>
      <c r="G22150"/>
      <c r="H22150"/>
    </row>
    <row r="22151" spans="6:8" x14ac:dyDescent="0.25">
      <c r="F22151"/>
      <c r="G22151"/>
      <c r="H22151"/>
    </row>
    <row r="22152" spans="6:8" x14ac:dyDescent="0.25">
      <c r="F22152"/>
      <c r="G22152"/>
      <c r="H22152"/>
    </row>
    <row r="22153" spans="6:8" x14ac:dyDescent="0.25">
      <c r="F22153"/>
      <c r="G22153"/>
      <c r="H22153"/>
    </row>
    <row r="22154" spans="6:8" x14ac:dyDescent="0.25">
      <c r="F22154"/>
      <c r="G22154"/>
      <c r="H22154"/>
    </row>
    <row r="22155" spans="6:8" x14ac:dyDescent="0.25">
      <c r="F22155"/>
      <c r="G22155"/>
      <c r="H22155"/>
    </row>
    <row r="22156" spans="6:8" x14ac:dyDescent="0.25">
      <c r="F22156"/>
      <c r="G22156"/>
      <c r="H22156"/>
    </row>
    <row r="22157" spans="6:8" x14ac:dyDescent="0.25">
      <c r="F22157"/>
      <c r="G22157"/>
      <c r="H22157"/>
    </row>
    <row r="22158" spans="6:8" x14ac:dyDescent="0.25">
      <c r="F22158"/>
      <c r="G22158"/>
      <c r="H22158"/>
    </row>
    <row r="22159" spans="6:8" x14ac:dyDescent="0.25">
      <c r="F22159"/>
      <c r="G22159"/>
      <c r="H22159"/>
    </row>
    <row r="22160" spans="6:8" x14ac:dyDescent="0.25">
      <c r="F22160"/>
      <c r="G22160"/>
      <c r="H22160"/>
    </row>
    <row r="22161" spans="6:8" x14ac:dyDescent="0.25">
      <c r="F22161"/>
      <c r="G22161"/>
      <c r="H22161"/>
    </row>
    <row r="22162" spans="6:8" x14ac:dyDescent="0.25">
      <c r="F22162"/>
      <c r="G22162"/>
      <c r="H22162"/>
    </row>
    <row r="22163" spans="6:8" x14ac:dyDescent="0.25">
      <c r="F22163"/>
      <c r="G22163"/>
      <c r="H22163"/>
    </row>
    <row r="22164" spans="6:8" x14ac:dyDescent="0.25">
      <c r="F22164"/>
      <c r="G22164"/>
      <c r="H22164"/>
    </row>
    <row r="22165" spans="6:8" x14ac:dyDescent="0.25">
      <c r="F22165"/>
      <c r="G22165"/>
      <c r="H22165"/>
    </row>
    <row r="22166" spans="6:8" x14ac:dyDescent="0.25">
      <c r="F22166"/>
      <c r="G22166"/>
      <c r="H22166"/>
    </row>
    <row r="22167" spans="6:8" x14ac:dyDescent="0.25">
      <c r="F22167"/>
      <c r="G22167"/>
      <c r="H22167"/>
    </row>
    <row r="22168" spans="6:8" x14ac:dyDescent="0.25">
      <c r="F22168"/>
      <c r="G22168"/>
      <c r="H22168"/>
    </row>
    <row r="22169" spans="6:8" x14ac:dyDescent="0.25">
      <c r="F22169"/>
      <c r="G22169"/>
      <c r="H22169"/>
    </row>
    <row r="22170" spans="6:8" x14ac:dyDescent="0.25">
      <c r="F22170"/>
      <c r="G22170"/>
      <c r="H22170"/>
    </row>
    <row r="22171" spans="6:8" x14ac:dyDescent="0.25">
      <c r="F22171"/>
      <c r="G22171"/>
      <c r="H22171"/>
    </row>
    <row r="22172" spans="6:8" x14ac:dyDescent="0.25">
      <c r="F22172"/>
      <c r="G22172"/>
      <c r="H22172"/>
    </row>
    <row r="22173" spans="6:8" x14ac:dyDescent="0.25">
      <c r="F22173"/>
      <c r="G22173"/>
      <c r="H22173"/>
    </row>
    <row r="22174" spans="6:8" x14ac:dyDescent="0.25">
      <c r="F22174"/>
      <c r="G22174"/>
      <c r="H22174"/>
    </row>
    <row r="22175" spans="6:8" x14ac:dyDescent="0.25">
      <c r="F22175"/>
      <c r="G22175"/>
      <c r="H22175"/>
    </row>
    <row r="22176" spans="6:8" x14ac:dyDescent="0.25">
      <c r="F22176"/>
      <c r="G22176"/>
      <c r="H22176"/>
    </row>
    <row r="22177" spans="6:8" x14ac:dyDescent="0.25">
      <c r="F22177"/>
      <c r="G22177"/>
      <c r="H22177"/>
    </row>
    <row r="22178" spans="6:8" x14ac:dyDescent="0.25">
      <c r="F22178"/>
      <c r="G22178"/>
      <c r="H22178"/>
    </row>
    <row r="22179" spans="6:8" x14ac:dyDescent="0.25">
      <c r="F22179"/>
      <c r="G22179"/>
      <c r="H22179"/>
    </row>
    <row r="22180" spans="6:8" x14ac:dyDescent="0.25">
      <c r="F22180"/>
      <c r="G22180"/>
      <c r="H22180"/>
    </row>
    <row r="22181" spans="6:8" x14ac:dyDescent="0.25">
      <c r="F22181"/>
      <c r="G22181"/>
      <c r="H22181"/>
    </row>
    <row r="22182" spans="6:8" x14ac:dyDescent="0.25">
      <c r="F22182"/>
      <c r="G22182"/>
      <c r="H22182"/>
    </row>
    <row r="22183" spans="6:8" x14ac:dyDescent="0.25">
      <c r="F22183"/>
      <c r="G22183"/>
      <c r="H22183"/>
    </row>
    <row r="22184" spans="6:8" x14ac:dyDescent="0.25">
      <c r="F22184"/>
      <c r="G22184"/>
      <c r="H22184"/>
    </row>
    <row r="22185" spans="6:8" x14ac:dyDescent="0.25">
      <c r="F22185"/>
      <c r="G22185"/>
      <c r="H22185"/>
    </row>
    <row r="22186" spans="6:8" x14ac:dyDescent="0.25">
      <c r="F22186"/>
      <c r="G22186"/>
      <c r="H22186"/>
    </row>
    <row r="22187" spans="6:8" x14ac:dyDescent="0.25">
      <c r="F22187"/>
      <c r="G22187"/>
      <c r="H22187"/>
    </row>
    <row r="22188" spans="6:8" x14ac:dyDescent="0.25">
      <c r="F22188"/>
      <c r="G22188"/>
      <c r="H22188"/>
    </row>
    <row r="22189" spans="6:8" x14ac:dyDescent="0.25">
      <c r="F22189"/>
      <c r="G22189"/>
      <c r="H22189"/>
    </row>
    <row r="22190" spans="6:8" x14ac:dyDescent="0.25">
      <c r="F22190"/>
      <c r="G22190"/>
      <c r="H22190"/>
    </row>
    <row r="22191" spans="6:8" x14ac:dyDescent="0.25">
      <c r="F22191"/>
      <c r="G22191"/>
      <c r="H22191"/>
    </row>
    <row r="22192" spans="6:8" x14ac:dyDescent="0.25">
      <c r="F22192"/>
      <c r="G22192"/>
      <c r="H22192"/>
    </row>
    <row r="22193" spans="6:8" x14ac:dyDescent="0.25">
      <c r="F22193"/>
      <c r="G22193"/>
      <c r="H22193"/>
    </row>
    <row r="22194" spans="6:8" x14ac:dyDescent="0.25">
      <c r="F22194"/>
      <c r="G22194"/>
      <c r="H22194"/>
    </row>
    <row r="22195" spans="6:8" x14ac:dyDescent="0.25">
      <c r="F22195"/>
      <c r="G22195"/>
      <c r="H22195"/>
    </row>
    <row r="22196" spans="6:8" x14ac:dyDescent="0.25">
      <c r="F22196"/>
      <c r="G22196"/>
      <c r="H22196"/>
    </row>
    <row r="22197" spans="6:8" x14ac:dyDescent="0.25">
      <c r="F22197"/>
      <c r="G22197"/>
      <c r="H22197"/>
    </row>
    <row r="22198" spans="6:8" x14ac:dyDescent="0.25">
      <c r="F22198"/>
      <c r="G22198"/>
      <c r="H22198"/>
    </row>
    <row r="22199" spans="6:8" x14ac:dyDescent="0.25">
      <c r="F22199"/>
      <c r="G22199"/>
      <c r="H22199"/>
    </row>
    <row r="22200" spans="6:8" x14ac:dyDescent="0.25">
      <c r="F22200"/>
      <c r="G22200"/>
      <c r="H22200"/>
    </row>
    <row r="22201" spans="6:8" x14ac:dyDescent="0.25">
      <c r="F22201"/>
      <c r="G22201"/>
      <c r="H22201"/>
    </row>
    <row r="22202" spans="6:8" x14ac:dyDescent="0.25">
      <c r="F22202"/>
      <c r="G22202"/>
      <c r="H22202"/>
    </row>
    <row r="22203" spans="6:8" x14ac:dyDescent="0.25">
      <c r="F22203"/>
      <c r="G22203"/>
      <c r="H22203"/>
    </row>
    <row r="22204" spans="6:8" x14ac:dyDescent="0.25">
      <c r="F22204"/>
      <c r="G22204"/>
      <c r="H22204"/>
    </row>
    <row r="22205" spans="6:8" x14ac:dyDescent="0.25">
      <c r="F22205"/>
      <c r="G22205"/>
      <c r="H22205"/>
    </row>
    <row r="22206" spans="6:8" x14ac:dyDescent="0.25">
      <c r="F22206"/>
      <c r="G22206"/>
      <c r="H22206"/>
    </row>
    <row r="22207" spans="6:8" x14ac:dyDescent="0.25">
      <c r="F22207"/>
      <c r="G22207"/>
      <c r="H22207"/>
    </row>
    <row r="22208" spans="6:8" x14ac:dyDescent="0.25">
      <c r="F22208"/>
      <c r="G22208"/>
      <c r="H22208"/>
    </row>
    <row r="22209" spans="6:8" x14ac:dyDescent="0.25">
      <c r="F22209"/>
      <c r="G22209"/>
      <c r="H22209"/>
    </row>
    <row r="22210" spans="6:8" x14ac:dyDescent="0.25">
      <c r="F22210"/>
      <c r="G22210"/>
      <c r="H22210"/>
    </row>
    <row r="22211" spans="6:8" x14ac:dyDescent="0.25">
      <c r="F22211"/>
      <c r="G22211"/>
      <c r="H22211"/>
    </row>
    <row r="22212" spans="6:8" x14ac:dyDescent="0.25">
      <c r="F22212"/>
      <c r="G22212"/>
      <c r="H22212"/>
    </row>
    <row r="22213" spans="6:8" x14ac:dyDescent="0.25">
      <c r="F22213"/>
      <c r="G22213"/>
      <c r="H22213"/>
    </row>
    <row r="22214" spans="6:8" x14ac:dyDescent="0.25">
      <c r="F22214"/>
      <c r="G22214"/>
      <c r="H22214"/>
    </row>
    <row r="22215" spans="6:8" x14ac:dyDescent="0.25">
      <c r="F22215"/>
      <c r="G22215"/>
      <c r="H22215"/>
    </row>
    <row r="22216" spans="6:8" x14ac:dyDescent="0.25">
      <c r="F22216"/>
      <c r="G22216"/>
      <c r="H22216"/>
    </row>
    <row r="22217" spans="6:8" x14ac:dyDescent="0.25">
      <c r="F22217"/>
      <c r="G22217"/>
      <c r="H22217"/>
    </row>
    <row r="22218" spans="6:8" x14ac:dyDescent="0.25">
      <c r="F22218"/>
      <c r="G22218"/>
      <c r="H22218"/>
    </row>
    <row r="22219" spans="6:8" x14ac:dyDescent="0.25">
      <c r="F22219"/>
      <c r="G22219"/>
      <c r="H22219"/>
    </row>
    <row r="22220" spans="6:8" x14ac:dyDescent="0.25">
      <c r="F22220"/>
      <c r="G22220"/>
      <c r="H22220"/>
    </row>
    <row r="22221" spans="6:8" x14ac:dyDescent="0.25">
      <c r="F22221"/>
      <c r="G22221"/>
      <c r="H22221"/>
    </row>
    <row r="22222" spans="6:8" x14ac:dyDescent="0.25">
      <c r="F22222"/>
      <c r="G22222"/>
      <c r="H22222"/>
    </row>
    <row r="22223" spans="6:8" x14ac:dyDescent="0.25">
      <c r="F22223"/>
      <c r="G22223"/>
      <c r="H22223"/>
    </row>
    <row r="22224" spans="6:8" x14ac:dyDescent="0.25">
      <c r="F22224"/>
      <c r="G22224"/>
      <c r="H22224"/>
    </row>
    <row r="22225" spans="6:8" x14ac:dyDescent="0.25">
      <c r="F22225"/>
      <c r="G22225"/>
      <c r="H22225"/>
    </row>
    <row r="22226" spans="6:8" x14ac:dyDescent="0.25">
      <c r="F22226"/>
      <c r="G22226"/>
      <c r="H22226"/>
    </row>
    <row r="22227" spans="6:8" x14ac:dyDescent="0.25">
      <c r="F22227"/>
      <c r="G22227"/>
      <c r="H22227"/>
    </row>
    <row r="22228" spans="6:8" x14ac:dyDescent="0.25">
      <c r="F22228"/>
      <c r="G22228"/>
      <c r="H22228"/>
    </row>
    <row r="22229" spans="6:8" x14ac:dyDescent="0.25">
      <c r="F22229"/>
      <c r="G22229"/>
      <c r="H22229"/>
    </row>
    <row r="22230" spans="6:8" x14ac:dyDescent="0.25">
      <c r="F22230"/>
      <c r="G22230"/>
      <c r="H22230"/>
    </row>
    <row r="22231" spans="6:8" x14ac:dyDescent="0.25">
      <c r="F22231"/>
      <c r="G22231"/>
      <c r="H22231"/>
    </row>
    <row r="22232" spans="6:8" x14ac:dyDescent="0.25">
      <c r="F22232"/>
      <c r="G22232"/>
      <c r="H22232"/>
    </row>
    <row r="22233" spans="6:8" x14ac:dyDescent="0.25">
      <c r="F22233"/>
      <c r="G22233"/>
      <c r="H22233"/>
    </row>
    <row r="22234" spans="6:8" x14ac:dyDescent="0.25">
      <c r="F22234"/>
      <c r="G22234"/>
      <c r="H22234"/>
    </row>
    <row r="22235" spans="6:8" x14ac:dyDescent="0.25">
      <c r="F22235"/>
      <c r="G22235"/>
      <c r="H22235"/>
    </row>
    <row r="22236" spans="6:8" x14ac:dyDescent="0.25">
      <c r="F22236"/>
      <c r="G22236"/>
      <c r="H22236"/>
    </row>
    <row r="22237" spans="6:8" x14ac:dyDescent="0.25">
      <c r="F22237"/>
      <c r="G22237"/>
      <c r="H22237"/>
    </row>
    <row r="22238" spans="6:8" x14ac:dyDescent="0.25">
      <c r="F22238"/>
      <c r="G22238"/>
      <c r="H22238"/>
    </row>
    <row r="22239" spans="6:8" x14ac:dyDescent="0.25">
      <c r="F22239"/>
      <c r="G22239"/>
      <c r="H22239"/>
    </row>
    <row r="22240" spans="6:8" x14ac:dyDescent="0.25">
      <c r="F22240"/>
      <c r="G22240"/>
      <c r="H22240"/>
    </row>
    <row r="22241" spans="6:8" x14ac:dyDescent="0.25">
      <c r="F22241"/>
      <c r="G22241"/>
      <c r="H22241"/>
    </row>
    <row r="22242" spans="6:8" x14ac:dyDescent="0.25">
      <c r="F22242"/>
      <c r="G22242"/>
      <c r="H22242"/>
    </row>
    <row r="22243" spans="6:8" x14ac:dyDescent="0.25">
      <c r="F22243"/>
      <c r="G22243"/>
      <c r="H22243"/>
    </row>
    <row r="22244" spans="6:8" x14ac:dyDescent="0.25">
      <c r="F22244"/>
      <c r="G22244"/>
      <c r="H22244"/>
    </row>
    <row r="22245" spans="6:8" x14ac:dyDescent="0.25">
      <c r="F22245"/>
      <c r="G22245"/>
      <c r="H22245"/>
    </row>
    <row r="22246" spans="6:8" x14ac:dyDescent="0.25">
      <c r="F22246"/>
      <c r="G22246"/>
      <c r="H22246"/>
    </row>
    <row r="22247" spans="6:8" x14ac:dyDescent="0.25">
      <c r="F22247"/>
      <c r="G22247"/>
      <c r="H22247"/>
    </row>
    <row r="22248" spans="6:8" x14ac:dyDescent="0.25">
      <c r="F22248"/>
      <c r="G22248"/>
      <c r="H22248"/>
    </row>
    <row r="22249" spans="6:8" x14ac:dyDescent="0.25">
      <c r="F22249"/>
      <c r="G22249"/>
      <c r="H22249"/>
    </row>
    <row r="22250" spans="6:8" x14ac:dyDescent="0.25">
      <c r="F22250"/>
      <c r="G22250"/>
      <c r="H22250"/>
    </row>
    <row r="22251" spans="6:8" x14ac:dyDescent="0.25">
      <c r="F22251"/>
      <c r="G22251"/>
      <c r="H22251"/>
    </row>
    <row r="22252" spans="6:8" x14ac:dyDescent="0.25">
      <c r="F22252"/>
      <c r="G22252"/>
      <c r="H22252"/>
    </row>
    <row r="22253" spans="6:8" x14ac:dyDescent="0.25">
      <c r="F22253"/>
      <c r="G22253"/>
      <c r="H22253"/>
    </row>
    <row r="22254" spans="6:8" x14ac:dyDescent="0.25">
      <c r="F22254"/>
      <c r="G22254"/>
      <c r="H22254"/>
    </row>
    <row r="22255" spans="6:8" x14ac:dyDescent="0.25">
      <c r="F22255"/>
      <c r="G22255"/>
      <c r="H22255"/>
    </row>
    <row r="22256" spans="6:8" x14ac:dyDescent="0.25">
      <c r="F22256"/>
      <c r="G22256"/>
      <c r="H22256"/>
    </row>
    <row r="22257" spans="6:8" x14ac:dyDescent="0.25">
      <c r="F22257"/>
      <c r="G22257"/>
      <c r="H22257"/>
    </row>
    <row r="22258" spans="6:8" x14ac:dyDescent="0.25">
      <c r="F22258"/>
      <c r="G22258"/>
      <c r="H22258"/>
    </row>
    <row r="22259" spans="6:8" x14ac:dyDescent="0.25">
      <c r="F22259"/>
      <c r="G22259"/>
      <c r="H22259"/>
    </row>
    <row r="22260" spans="6:8" x14ac:dyDescent="0.25">
      <c r="F22260"/>
      <c r="G22260"/>
      <c r="H22260"/>
    </row>
    <row r="22261" spans="6:8" x14ac:dyDescent="0.25">
      <c r="F22261"/>
      <c r="G22261"/>
      <c r="H22261"/>
    </row>
    <row r="22262" spans="6:8" x14ac:dyDescent="0.25">
      <c r="F22262"/>
      <c r="G22262"/>
      <c r="H22262"/>
    </row>
    <row r="22263" spans="6:8" x14ac:dyDescent="0.25">
      <c r="F22263"/>
      <c r="G22263"/>
      <c r="H22263"/>
    </row>
    <row r="22264" spans="6:8" x14ac:dyDescent="0.25">
      <c r="F22264"/>
      <c r="G22264"/>
      <c r="H22264"/>
    </row>
    <row r="22265" spans="6:8" x14ac:dyDescent="0.25">
      <c r="F22265"/>
      <c r="G22265"/>
      <c r="H22265"/>
    </row>
    <row r="22266" spans="6:8" x14ac:dyDescent="0.25">
      <c r="F22266"/>
      <c r="G22266"/>
      <c r="H22266"/>
    </row>
    <row r="22267" spans="6:8" x14ac:dyDescent="0.25">
      <c r="F22267"/>
      <c r="G22267"/>
      <c r="H22267"/>
    </row>
    <row r="22268" spans="6:8" x14ac:dyDescent="0.25">
      <c r="F22268"/>
      <c r="G22268"/>
      <c r="H22268"/>
    </row>
    <row r="22269" spans="6:8" x14ac:dyDescent="0.25">
      <c r="F22269"/>
      <c r="G22269"/>
      <c r="H22269"/>
    </row>
    <row r="22270" spans="6:8" x14ac:dyDescent="0.25">
      <c r="F22270"/>
      <c r="G22270"/>
      <c r="H22270"/>
    </row>
    <row r="22271" spans="6:8" x14ac:dyDescent="0.25">
      <c r="F22271"/>
      <c r="G22271"/>
      <c r="H22271"/>
    </row>
    <row r="22272" spans="6:8" x14ac:dyDescent="0.25">
      <c r="F22272"/>
      <c r="G22272"/>
      <c r="H22272"/>
    </row>
    <row r="22273" spans="6:8" x14ac:dyDescent="0.25">
      <c r="F22273"/>
      <c r="G22273"/>
      <c r="H22273"/>
    </row>
    <row r="22274" spans="6:8" x14ac:dyDescent="0.25">
      <c r="F22274"/>
      <c r="G22274"/>
      <c r="H22274"/>
    </row>
    <row r="22275" spans="6:8" x14ac:dyDescent="0.25">
      <c r="F22275"/>
      <c r="G22275"/>
      <c r="H22275"/>
    </row>
    <row r="22276" spans="6:8" x14ac:dyDescent="0.25">
      <c r="F22276"/>
      <c r="G22276"/>
      <c r="H22276"/>
    </row>
    <row r="22277" spans="6:8" x14ac:dyDescent="0.25">
      <c r="F22277"/>
      <c r="G22277"/>
      <c r="H22277"/>
    </row>
    <row r="22278" spans="6:8" x14ac:dyDescent="0.25">
      <c r="F22278"/>
      <c r="G22278"/>
      <c r="H22278"/>
    </row>
    <row r="22279" spans="6:8" x14ac:dyDescent="0.25">
      <c r="F22279"/>
      <c r="G22279"/>
      <c r="H22279"/>
    </row>
    <row r="22280" spans="6:8" x14ac:dyDescent="0.25">
      <c r="F22280"/>
      <c r="G22280"/>
      <c r="H22280"/>
    </row>
    <row r="22281" spans="6:8" x14ac:dyDescent="0.25">
      <c r="F22281"/>
      <c r="G22281"/>
      <c r="H22281"/>
    </row>
    <row r="22282" spans="6:8" x14ac:dyDescent="0.25">
      <c r="F22282"/>
      <c r="G22282"/>
      <c r="H22282"/>
    </row>
    <row r="22283" spans="6:8" x14ac:dyDescent="0.25">
      <c r="F22283"/>
      <c r="G22283"/>
      <c r="H22283"/>
    </row>
    <row r="22284" spans="6:8" x14ac:dyDescent="0.25">
      <c r="F22284"/>
      <c r="G22284"/>
      <c r="H22284"/>
    </row>
    <row r="22285" spans="6:8" x14ac:dyDescent="0.25">
      <c r="F22285"/>
      <c r="G22285"/>
      <c r="H22285"/>
    </row>
    <row r="22286" spans="6:8" x14ac:dyDescent="0.25">
      <c r="F22286"/>
      <c r="G22286"/>
      <c r="H22286"/>
    </row>
    <row r="22287" spans="6:8" x14ac:dyDescent="0.25">
      <c r="F22287"/>
      <c r="G22287"/>
      <c r="H22287"/>
    </row>
    <row r="22288" spans="6:8" x14ac:dyDescent="0.25">
      <c r="F22288"/>
      <c r="G22288"/>
      <c r="H22288"/>
    </row>
    <row r="22289" spans="6:8" x14ac:dyDescent="0.25">
      <c r="F22289"/>
      <c r="G22289"/>
      <c r="H22289"/>
    </row>
    <row r="22290" spans="6:8" x14ac:dyDescent="0.25">
      <c r="F22290"/>
      <c r="G22290"/>
      <c r="H22290"/>
    </row>
    <row r="22291" spans="6:8" x14ac:dyDescent="0.25">
      <c r="F22291"/>
      <c r="G22291"/>
      <c r="H22291"/>
    </row>
    <row r="22292" spans="6:8" x14ac:dyDescent="0.25">
      <c r="F22292"/>
      <c r="G22292"/>
      <c r="H22292"/>
    </row>
    <row r="22293" spans="6:8" x14ac:dyDescent="0.25">
      <c r="F22293"/>
      <c r="G22293"/>
      <c r="H22293"/>
    </row>
    <row r="22294" spans="6:8" x14ac:dyDescent="0.25">
      <c r="F22294"/>
      <c r="G22294"/>
      <c r="H22294"/>
    </row>
    <row r="22295" spans="6:8" x14ac:dyDescent="0.25">
      <c r="F22295"/>
      <c r="G22295"/>
      <c r="H22295"/>
    </row>
    <row r="22296" spans="6:8" x14ac:dyDescent="0.25">
      <c r="F22296"/>
      <c r="G22296"/>
      <c r="H22296"/>
    </row>
    <row r="22297" spans="6:8" x14ac:dyDescent="0.25">
      <c r="F22297"/>
      <c r="G22297"/>
      <c r="H22297"/>
    </row>
    <row r="22298" spans="6:8" x14ac:dyDescent="0.25">
      <c r="F22298"/>
      <c r="G22298"/>
      <c r="H22298"/>
    </row>
    <row r="22299" spans="6:8" x14ac:dyDescent="0.25">
      <c r="F22299"/>
      <c r="G22299"/>
      <c r="H22299"/>
    </row>
    <row r="22300" spans="6:8" x14ac:dyDescent="0.25">
      <c r="F22300"/>
      <c r="G22300"/>
      <c r="H22300"/>
    </row>
    <row r="22301" spans="6:8" x14ac:dyDescent="0.25">
      <c r="F22301"/>
      <c r="G22301"/>
      <c r="H22301"/>
    </row>
    <row r="22302" spans="6:8" x14ac:dyDescent="0.25">
      <c r="F22302"/>
      <c r="G22302"/>
      <c r="H22302"/>
    </row>
    <row r="22303" spans="6:8" x14ac:dyDescent="0.25">
      <c r="F22303"/>
      <c r="G22303"/>
      <c r="H22303"/>
    </row>
    <row r="22304" spans="6:8" x14ac:dyDescent="0.25">
      <c r="F22304"/>
      <c r="G22304"/>
      <c r="H22304"/>
    </row>
    <row r="22305" spans="6:8" x14ac:dyDescent="0.25">
      <c r="F22305"/>
      <c r="G22305"/>
      <c r="H22305"/>
    </row>
    <row r="22306" spans="6:8" x14ac:dyDescent="0.25">
      <c r="F22306"/>
      <c r="G22306"/>
      <c r="H22306"/>
    </row>
    <row r="22307" spans="6:8" x14ac:dyDescent="0.25">
      <c r="F22307"/>
      <c r="G22307"/>
      <c r="H22307"/>
    </row>
    <row r="22308" spans="6:8" x14ac:dyDescent="0.25">
      <c r="F22308"/>
      <c r="G22308"/>
      <c r="H22308"/>
    </row>
    <row r="22309" spans="6:8" x14ac:dyDescent="0.25">
      <c r="F22309"/>
      <c r="G22309"/>
      <c r="H22309"/>
    </row>
    <row r="22310" spans="6:8" x14ac:dyDescent="0.25">
      <c r="F22310"/>
      <c r="G22310"/>
      <c r="H22310"/>
    </row>
    <row r="22311" spans="6:8" x14ac:dyDescent="0.25">
      <c r="F22311"/>
      <c r="G22311"/>
      <c r="H22311"/>
    </row>
    <row r="22312" spans="6:8" x14ac:dyDescent="0.25">
      <c r="F22312"/>
      <c r="G22312"/>
      <c r="H22312"/>
    </row>
    <row r="22313" spans="6:8" x14ac:dyDescent="0.25">
      <c r="F22313"/>
      <c r="G22313"/>
      <c r="H22313"/>
    </row>
    <row r="22314" spans="6:8" x14ac:dyDescent="0.25">
      <c r="F22314"/>
      <c r="G22314"/>
      <c r="H22314"/>
    </row>
    <row r="22315" spans="6:8" x14ac:dyDescent="0.25">
      <c r="F22315"/>
      <c r="G22315"/>
      <c r="H22315"/>
    </row>
    <row r="22316" spans="6:8" x14ac:dyDescent="0.25">
      <c r="F22316"/>
      <c r="G22316"/>
      <c r="H22316"/>
    </row>
    <row r="22317" spans="6:8" x14ac:dyDescent="0.25">
      <c r="F22317"/>
      <c r="G22317"/>
      <c r="H22317"/>
    </row>
    <row r="22318" spans="6:8" x14ac:dyDescent="0.25">
      <c r="F22318"/>
      <c r="G22318"/>
      <c r="H22318"/>
    </row>
    <row r="22319" spans="6:8" x14ac:dyDescent="0.25">
      <c r="F22319"/>
      <c r="G22319"/>
      <c r="H22319"/>
    </row>
    <row r="22320" spans="6:8" x14ac:dyDescent="0.25">
      <c r="F22320"/>
      <c r="G22320"/>
      <c r="H22320"/>
    </row>
    <row r="22321" spans="6:8" x14ac:dyDescent="0.25">
      <c r="F22321"/>
      <c r="G22321"/>
      <c r="H22321"/>
    </row>
    <row r="22322" spans="6:8" x14ac:dyDescent="0.25">
      <c r="F22322"/>
      <c r="G22322"/>
      <c r="H22322"/>
    </row>
    <row r="22323" spans="6:8" x14ac:dyDescent="0.25">
      <c r="F22323"/>
      <c r="G22323"/>
      <c r="H22323"/>
    </row>
    <row r="22324" spans="6:8" x14ac:dyDescent="0.25">
      <c r="F22324"/>
      <c r="G22324"/>
      <c r="H22324"/>
    </row>
    <row r="22325" spans="6:8" x14ac:dyDescent="0.25">
      <c r="F22325"/>
      <c r="G22325"/>
      <c r="H22325"/>
    </row>
    <row r="22326" spans="6:8" x14ac:dyDescent="0.25">
      <c r="F22326"/>
      <c r="G22326"/>
      <c r="H22326"/>
    </row>
    <row r="22327" spans="6:8" x14ac:dyDescent="0.25">
      <c r="F22327"/>
      <c r="G22327"/>
      <c r="H22327"/>
    </row>
    <row r="22328" spans="6:8" x14ac:dyDescent="0.25">
      <c r="F22328"/>
      <c r="G22328"/>
      <c r="H22328"/>
    </row>
    <row r="22329" spans="6:8" x14ac:dyDescent="0.25">
      <c r="F22329"/>
      <c r="G22329"/>
      <c r="H22329"/>
    </row>
    <row r="22330" spans="6:8" x14ac:dyDescent="0.25">
      <c r="F22330"/>
      <c r="G22330"/>
      <c r="H22330"/>
    </row>
    <row r="22331" spans="6:8" x14ac:dyDescent="0.25">
      <c r="F22331"/>
      <c r="G22331"/>
      <c r="H22331"/>
    </row>
    <row r="22332" spans="6:8" x14ac:dyDescent="0.25">
      <c r="F22332"/>
      <c r="G22332"/>
      <c r="H22332"/>
    </row>
    <row r="22333" spans="6:8" x14ac:dyDescent="0.25">
      <c r="F22333"/>
      <c r="G22333"/>
      <c r="H22333"/>
    </row>
    <row r="22334" spans="6:8" x14ac:dyDescent="0.25">
      <c r="F22334"/>
      <c r="G22334"/>
      <c r="H22334"/>
    </row>
    <row r="22335" spans="6:8" x14ac:dyDescent="0.25">
      <c r="F22335"/>
      <c r="G22335"/>
      <c r="H22335"/>
    </row>
    <row r="22336" spans="6:8" x14ac:dyDescent="0.25">
      <c r="F22336"/>
      <c r="G22336"/>
      <c r="H22336"/>
    </row>
    <row r="22337" spans="6:8" x14ac:dyDescent="0.25">
      <c r="F22337"/>
      <c r="G22337"/>
      <c r="H22337"/>
    </row>
    <row r="22338" spans="6:8" x14ac:dyDescent="0.25">
      <c r="F22338"/>
      <c r="G22338"/>
      <c r="H22338"/>
    </row>
    <row r="22339" spans="6:8" x14ac:dyDescent="0.25">
      <c r="F22339"/>
      <c r="G22339"/>
      <c r="H22339"/>
    </row>
    <row r="22340" spans="6:8" x14ac:dyDescent="0.25">
      <c r="F22340"/>
      <c r="G22340"/>
      <c r="H22340"/>
    </row>
    <row r="22341" spans="6:8" x14ac:dyDescent="0.25">
      <c r="F22341"/>
      <c r="G22341"/>
      <c r="H22341"/>
    </row>
    <row r="22342" spans="6:8" x14ac:dyDescent="0.25">
      <c r="F22342"/>
      <c r="G22342"/>
      <c r="H22342"/>
    </row>
    <row r="22343" spans="6:8" x14ac:dyDescent="0.25">
      <c r="F22343"/>
      <c r="G22343"/>
      <c r="H22343"/>
    </row>
    <row r="22344" spans="6:8" x14ac:dyDescent="0.25">
      <c r="F22344"/>
      <c r="G22344"/>
      <c r="H22344"/>
    </row>
    <row r="22345" spans="6:8" x14ac:dyDescent="0.25">
      <c r="F22345"/>
      <c r="G22345"/>
      <c r="H22345"/>
    </row>
    <row r="22346" spans="6:8" x14ac:dyDescent="0.25">
      <c r="F22346"/>
      <c r="G22346"/>
      <c r="H22346"/>
    </row>
    <row r="22347" spans="6:8" x14ac:dyDescent="0.25">
      <c r="F22347"/>
      <c r="G22347"/>
      <c r="H22347"/>
    </row>
    <row r="22348" spans="6:8" x14ac:dyDescent="0.25">
      <c r="F22348"/>
      <c r="G22348"/>
      <c r="H22348"/>
    </row>
    <row r="22349" spans="6:8" x14ac:dyDescent="0.25">
      <c r="F22349"/>
      <c r="G22349"/>
      <c r="H22349"/>
    </row>
    <row r="22350" spans="6:8" x14ac:dyDescent="0.25">
      <c r="F22350"/>
      <c r="G22350"/>
      <c r="H22350"/>
    </row>
    <row r="22351" spans="6:8" x14ac:dyDescent="0.25">
      <c r="F22351"/>
      <c r="G22351"/>
      <c r="H22351"/>
    </row>
    <row r="22352" spans="6:8" x14ac:dyDescent="0.25">
      <c r="F22352"/>
      <c r="G22352"/>
      <c r="H22352"/>
    </row>
    <row r="22353" spans="6:8" x14ac:dyDescent="0.25">
      <c r="F22353"/>
      <c r="G22353"/>
      <c r="H22353"/>
    </row>
    <row r="22354" spans="6:8" x14ac:dyDescent="0.25">
      <c r="F22354"/>
      <c r="G22354"/>
      <c r="H22354"/>
    </row>
    <row r="22355" spans="6:8" x14ac:dyDescent="0.25">
      <c r="F22355"/>
      <c r="G22355"/>
      <c r="H22355"/>
    </row>
    <row r="22356" spans="6:8" x14ac:dyDescent="0.25">
      <c r="F22356"/>
      <c r="G22356"/>
      <c r="H22356"/>
    </row>
    <row r="22357" spans="6:8" x14ac:dyDescent="0.25">
      <c r="F22357"/>
      <c r="G22357"/>
      <c r="H22357"/>
    </row>
    <row r="22358" spans="6:8" x14ac:dyDescent="0.25">
      <c r="F22358"/>
      <c r="G22358"/>
      <c r="H22358"/>
    </row>
    <row r="22359" spans="6:8" x14ac:dyDescent="0.25">
      <c r="F22359"/>
      <c r="G22359"/>
      <c r="H22359"/>
    </row>
    <row r="22360" spans="6:8" x14ac:dyDescent="0.25">
      <c r="F22360"/>
      <c r="G22360"/>
      <c r="H22360"/>
    </row>
    <row r="22361" spans="6:8" x14ac:dyDescent="0.25">
      <c r="F22361"/>
      <c r="G22361"/>
      <c r="H22361"/>
    </row>
    <row r="22362" spans="6:8" x14ac:dyDescent="0.25">
      <c r="F22362"/>
      <c r="G22362"/>
      <c r="H22362"/>
    </row>
    <row r="22363" spans="6:8" x14ac:dyDescent="0.25">
      <c r="F22363"/>
      <c r="G22363"/>
      <c r="H22363"/>
    </row>
    <row r="22364" spans="6:8" x14ac:dyDescent="0.25">
      <c r="F22364"/>
      <c r="G22364"/>
      <c r="H22364"/>
    </row>
    <row r="22365" spans="6:8" x14ac:dyDescent="0.25">
      <c r="F22365"/>
      <c r="G22365"/>
      <c r="H22365"/>
    </row>
    <row r="22366" spans="6:8" x14ac:dyDescent="0.25">
      <c r="F22366"/>
      <c r="G22366"/>
      <c r="H22366"/>
    </row>
    <row r="22367" spans="6:8" x14ac:dyDescent="0.25">
      <c r="F22367"/>
      <c r="G22367"/>
      <c r="H22367"/>
    </row>
    <row r="22368" spans="6:8" x14ac:dyDescent="0.25">
      <c r="F22368"/>
      <c r="G22368"/>
      <c r="H22368"/>
    </row>
    <row r="22369" spans="6:8" x14ac:dyDescent="0.25">
      <c r="F22369"/>
      <c r="G22369"/>
      <c r="H22369"/>
    </row>
    <row r="22370" spans="6:8" x14ac:dyDescent="0.25">
      <c r="F22370"/>
      <c r="G22370"/>
      <c r="H22370"/>
    </row>
    <row r="22371" spans="6:8" x14ac:dyDescent="0.25">
      <c r="F22371"/>
      <c r="G22371"/>
      <c r="H22371"/>
    </row>
    <row r="22372" spans="6:8" x14ac:dyDescent="0.25">
      <c r="F22372"/>
      <c r="G22372"/>
      <c r="H22372"/>
    </row>
    <row r="22373" spans="6:8" x14ac:dyDescent="0.25">
      <c r="F22373"/>
      <c r="G22373"/>
      <c r="H22373"/>
    </row>
    <row r="22374" spans="6:8" x14ac:dyDescent="0.25">
      <c r="F22374"/>
      <c r="G22374"/>
      <c r="H22374"/>
    </row>
    <row r="22375" spans="6:8" x14ac:dyDescent="0.25">
      <c r="F22375"/>
      <c r="G22375"/>
      <c r="H22375"/>
    </row>
    <row r="22376" spans="6:8" x14ac:dyDescent="0.25">
      <c r="F22376"/>
      <c r="G22376"/>
      <c r="H22376"/>
    </row>
    <row r="22377" spans="6:8" x14ac:dyDescent="0.25">
      <c r="F22377"/>
      <c r="G22377"/>
      <c r="H22377"/>
    </row>
    <row r="22378" spans="6:8" x14ac:dyDescent="0.25">
      <c r="F22378"/>
      <c r="G22378"/>
      <c r="H22378"/>
    </row>
    <row r="22379" spans="6:8" x14ac:dyDescent="0.25">
      <c r="F22379"/>
      <c r="G22379"/>
      <c r="H22379"/>
    </row>
    <row r="22380" spans="6:8" x14ac:dyDescent="0.25">
      <c r="F22380"/>
      <c r="G22380"/>
      <c r="H22380"/>
    </row>
    <row r="22381" spans="6:8" x14ac:dyDescent="0.25">
      <c r="F22381"/>
      <c r="G22381"/>
      <c r="H22381"/>
    </row>
    <row r="22382" spans="6:8" x14ac:dyDescent="0.25">
      <c r="F22382"/>
      <c r="G22382"/>
      <c r="H22382"/>
    </row>
    <row r="22383" spans="6:8" x14ac:dyDescent="0.25">
      <c r="F22383"/>
      <c r="G22383"/>
      <c r="H22383"/>
    </row>
    <row r="22384" spans="6:8" x14ac:dyDescent="0.25">
      <c r="F22384"/>
      <c r="G22384"/>
      <c r="H22384"/>
    </row>
    <row r="22385" spans="6:8" x14ac:dyDescent="0.25">
      <c r="F22385"/>
      <c r="G22385"/>
      <c r="H22385"/>
    </row>
    <row r="22386" spans="6:8" x14ac:dyDescent="0.25">
      <c r="F22386"/>
      <c r="G22386"/>
      <c r="H22386"/>
    </row>
    <row r="22387" spans="6:8" x14ac:dyDescent="0.25">
      <c r="F22387"/>
      <c r="G22387"/>
      <c r="H22387"/>
    </row>
    <row r="22388" spans="6:8" x14ac:dyDescent="0.25">
      <c r="F22388"/>
      <c r="G22388"/>
      <c r="H22388"/>
    </row>
    <row r="22389" spans="6:8" x14ac:dyDescent="0.25">
      <c r="F22389"/>
      <c r="G22389"/>
      <c r="H22389"/>
    </row>
    <row r="22390" spans="6:8" x14ac:dyDescent="0.25">
      <c r="F22390"/>
      <c r="G22390"/>
      <c r="H22390"/>
    </row>
    <row r="22391" spans="6:8" x14ac:dyDescent="0.25">
      <c r="F22391"/>
      <c r="G22391"/>
      <c r="H22391"/>
    </row>
    <row r="22392" spans="6:8" x14ac:dyDescent="0.25">
      <c r="F22392"/>
      <c r="G22392"/>
      <c r="H22392"/>
    </row>
    <row r="22393" spans="6:8" x14ac:dyDescent="0.25">
      <c r="F22393"/>
      <c r="G22393"/>
      <c r="H22393"/>
    </row>
    <row r="22394" spans="6:8" x14ac:dyDescent="0.25">
      <c r="F22394"/>
      <c r="G22394"/>
      <c r="H22394"/>
    </row>
    <row r="22395" spans="6:8" x14ac:dyDescent="0.25">
      <c r="F22395"/>
      <c r="G22395"/>
      <c r="H22395"/>
    </row>
    <row r="22396" spans="6:8" x14ac:dyDescent="0.25">
      <c r="F22396"/>
      <c r="G22396"/>
      <c r="H22396"/>
    </row>
    <row r="22397" spans="6:8" x14ac:dyDescent="0.25">
      <c r="F22397"/>
      <c r="G22397"/>
      <c r="H22397"/>
    </row>
    <row r="22398" spans="6:8" x14ac:dyDescent="0.25">
      <c r="F22398"/>
      <c r="G22398"/>
      <c r="H22398"/>
    </row>
    <row r="22399" spans="6:8" x14ac:dyDescent="0.25">
      <c r="F22399"/>
      <c r="G22399"/>
      <c r="H22399"/>
    </row>
    <row r="22400" spans="6:8" x14ac:dyDescent="0.25">
      <c r="F22400"/>
      <c r="G22400"/>
      <c r="H22400"/>
    </row>
    <row r="22401" spans="6:8" x14ac:dyDescent="0.25">
      <c r="F22401"/>
      <c r="G22401"/>
      <c r="H22401"/>
    </row>
    <row r="22402" spans="6:8" x14ac:dyDescent="0.25">
      <c r="F22402"/>
      <c r="G22402"/>
      <c r="H22402"/>
    </row>
    <row r="22403" spans="6:8" x14ac:dyDescent="0.25">
      <c r="F22403"/>
      <c r="G22403"/>
      <c r="H22403"/>
    </row>
    <row r="22404" spans="6:8" x14ac:dyDescent="0.25">
      <c r="F22404"/>
      <c r="G22404"/>
      <c r="H22404"/>
    </row>
    <row r="22405" spans="6:8" x14ac:dyDescent="0.25">
      <c r="F22405"/>
      <c r="G22405"/>
      <c r="H22405"/>
    </row>
    <row r="22406" spans="6:8" x14ac:dyDescent="0.25">
      <c r="F22406"/>
      <c r="G22406"/>
      <c r="H22406"/>
    </row>
    <row r="22407" spans="6:8" x14ac:dyDescent="0.25">
      <c r="F22407"/>
      <c r="G22407"/>
      <c r="H22407"/>
    </row>
    <row r="22408" spans="6:8" x14ac:dyDescent="0.25">
      <c r="F22408"/>
      <c r="G22408"/>
      <c r="H22408"/>
    </row>
    <row r="22409" spans="6:8" x14ac:dyDescent="0.25">
      <c r="F22409"/>
      <c r="G22409"/>
      <c r="H22409"/>
    </row>
    <row r="22410" spans="6:8" x14ac:dyDescent="0.25">
      <c r="F22410"/>
      <c r="G22410"/>
      <c r="H22410"/>
    </row>
    <row r="22411" spans="6:8" x14ac:dyDescent="0.25">
      <c r="F22411"/>
      <c r="G22411"/>
      <c r="H22411"/>
    </row>
    <row r="22412" spans="6:8" x14ac:dyDescent="0.25">
      <c r="F22412"/>
      <c r="G22412"/>
      <c r="H22412"/>
    </row>
    <row r="22413" spans="6:8" x14ac:dyDescent="0.25">
      <c r="F22413"/>
      <c r="G22413"/>
      <c r="H22413"/>
    </row>
    <row r="22414" spans="6:8" x14ac:dyDescent="0.25">
      <c r="F22414"/>
      <c r="G22414"/>
      <c r="H22414"/>
    </row>
    <row r="22415" spans="6:8" x14ac:dyDescent="0.25">
      <c r="F22415"/>
      <c r="G22415"/>
      <c r="H22415"/>
    </row>
    <row r="22416" spans="6:8" x14ac:dyDescent="0.25">
      <c r="F22416"/>
      <c r="G22416"/>
      <c r="H22416"/>
    </row>
    <row r="22417" spans="6:8" x14ac:dyDescent="0.25">
      <c r="F22417"/>
      <c r="G22417"/>
      <c r="H22417"/>
    </row>
    <row r="22418" spans="6:8" x14ac:dyDescent="0.25">
      <c r="F22418"/>
      <c r="G22418"/>
      <c r="H22418"/>
    </row>
    <row r="22419" spans="6:8" x14ac:dyDescent="0.25">
      <c r="F22419"/>
      <c r="G22419"/>
      <c r="H22419"/>
    </row>
    <row r="22420" spans="6:8" x14ac:dyDescent="0.25">
      <c r="F22420"/>
      <c r="G22420"/>
      <c r="H22420"/>
    </row>
    <row r="22421" spans="6:8" x14ac:dyDescent="0.25">
      <c r="F22421"/>
      <c r="G22421"/>
      <c r="H22421"/>
    </row>
    <row r="22422" spans="6:8" x14ac:dyDescent="0.25">
      <c r="F22422"/>
      <c r="G22422"/>
      <c r="H22422"/>
    </row>
    <row r="22423" spans="6:8" x14ac:dyDescent="0.25">
      <c r="F22423"/>
      <c r="G22423"/>
      <c r="H22423"/>
    </row>
    <row r="22424" spans="6:8" x14ac:dyDescent="0.25">
      <c r="F22424"/>
      <c r="G22424"/>
      <c r="H22424"/>
    </row>
    <row r="22425" spans="6:8" x14ac:dyDescent="0.25">
      <c r="F22425"/>
      <c r="G22425"/>
      <c r="H22425"/>
    </row>
    <row r="22426" spans="6:8" x14ac:dyDescent="0.25">
      <c r="F22426"/>
      <c r="G22426"/>
      <c r="H22426"/>
    </row>
    <row r="22427" spans="6:8" x14ac:dyDescent="0.25">
      <c r="F22427"/>
      <c r="G22427"/>
      <c r="H22427"/>
    </row>
    <row r="22428" spans="6:8" x14ac:dyDescent="0.25">
      <c r="F22428"/>
      <c r="G22428"/>
      <c r="H22428"/>
    </row>
    <row r="22429" spans="6:8" x14ac:dyDescent="0.25">
      <c r="F22429"/>
      <c r="G22429"/>
      <c r="H22429"/>
    </row>
    <row r="22430" spans="6:8" x14ac:dyDescent="0.25">
      <c r="F22430"/>
      <c r="G22430"/>
      <c r="H22430"/>
    </row>
    <row r="22431" spans="6:8" x14ac:dyDescent="0.25">
      <c r="F22431"/>
      <c r="G22431"/>
      <c r="H22431"/>
    </row>
    <row r="22432" spans="6:8" x14ac:dyDescent="0.25">
      <c r="F22432"/>
      <c r="G22432"/>
      <c r="H22432"/>
    </row>
    <row r="22433" spans="6:8" x14ac:dyDescent="0.25">
      <c r="F22433"/>
      <c r="G22433"/>
      <c r="H22433"/>
    </row>
    <row r="22434" spans="6:8" x14ac:dyDescent="0.25">
      <c r="F22434"/>
      <c r="G22434"/>
      <c r="H22434"/>
    </row>
    <row r="22435" spans="6:8" x14ac:dyDescent="0.25">
      <c r="F22435"/>
      <c r="G22435"/>
      <c r="H22435"/>
    </row>
    <row r="22436" spans="6:8" x14ac:dyDescent="0.25">
      <c r="F22436"/>
      <c r="G22436"/>
      <c r="H22436"/>
    </row>
    <row r="22437" spans="6:8" x14ac:dyDescent="0.25">
      <c r="F22437"/>
      <c r="G22437"/>
      <c r="H22437"/>
    </row>
    <row r="22438" spans="6:8" x14ac:dyDescent="0.25">
      <c r="F22438"/>
      <c r="G22438"/>
      <c r="H22438"/>
    </row>
    <row r="22439" spans="6:8" x14ac:dyDescent="0.25">
      <c r="F22439"/>
      <c r="G22439"/>
      <c r="H22439"/>
    </row>
    <row r="22440" spans="6:8" x14ac:dyDescent="0.25">
      <c r="F22440"/>
      <c r="G22440"/>
      <c r="H22440"/>
    </row>
    <row r="22441" spans="6:8" x14ac:dyDescent="0.25">
      <c r="F22441"/>
      <c r="G22441"/>
      <c r="H22441"/>
    </row>
    <row r="22442" spans="6:8" x14ac:dyDescent="0.25">
      <c r="F22442"/>
      <c r="G22442"/>
      <c r="H22442"/>
    </row>
    <row r="22443" spans="6:8" x14ac:dyDescent="0.25">
      <c r="F22443"/>
      <c r="G22443"/>
      <c r="H22443"/>
    </row>
    <row r="22444" spans="6:8" x14ac:dyDescent="0.25">
      <c r="F22444"/>
      <c r="G22444"/>
      <c r="H22444"/>
    </row>
    <row r="22445" spans="6:8" x14ac:dyDescent="0.25">
      <c r="F22445"/>
      <c r="G22445"/>
      <c r="H22445"/>
    </row>
    <row r="22446" spans="6:8" x14ac:dyDescent="0.25">
      <c r="F22446"/>
      <c r="G22446"/>
      <c r="H22446"/>
    </row>
    <row r="22447" spans="6:8" x14ac:dyDescent="0.25">
      <c r="F22447"/>
      <c r="G22447"/>
      <c r="H22447"/>
    </row>
    <row r="22448" spans="6:8" x14ac:dyDescent="0.25">
      <c r="F22448"/>
      <c r="G22448"/>
      <c r="H22448"/>
    </row>
    <row r="22449" spans="6:8" x14ac:dyDescent="0.25">
      <c r="F22449"/>
      <c r="G22449"/>
      <c r="H22449"/>
    </row>
    <row r="22450" spans="6:8" x14ac:dyDescent="0.25">
      <c r="F22450"/>
      <c r="G22450"/>
      <c r="H22450"/>
    </row>
    <row r="22451" spans="6:8" x14ac:dyDescent="0.25">
      <c r="F22451"/>
      <c r="G22451"/>
      <c r="H22451"/>
    </row>
    <row r="22452" spans="6:8" x14ac:dyDescent="0.25">
      <c r="F22452"/>
      <c r="G22452"/>
      <c r="H22452"/>
    </row>
    <row r="22453" spans="6:8" x14ac:dyDescent="0.25">
      <c r="F22453"/>
      <c r="G22453"/>
      <c r="H22453"/>
    </row>
    <row r="22454" spans="6:8" x14ac:dyDescent="0.25">
      <c r="F22454"/>
      <c r="G22454"/>
      <c r="H22454"/>
    </row>
    <row r="22455" spans="6:8" x14ac:dyDescent="0.25">
      <c r="F22455"/>
      <c r="G22455"/>
      <c r="H22455"/>
    </row>
    <row r="22456" spans="6:8" x14ac:dyDescent="0.25">
      <c r="F22456"/>
      <c r="G22456"/>
      <c r="H22456"/>
    </row>
    <row r="22457" spans="6:8" x14ac:dyDescent="0.25">
      <c r="F22457"/>
      <c r="G22457"/>
      <c r="H22457"/>
    </row>
    <row r="22458" spans="6:8" x14ac:dyDescent="0.25">
      <c r="F22458"/>
      <c r="G22458"/>
      <c r="H22458"/>
    </row>
    <row r="22459" spans="6:8" x14ac:dyDescent="0.25">
      <c r="F22459"/>
      <c r="G22459"/>
      <c r="H22459"/>
    </row>
    <row r="22460" spans="6:8" x14ac:dyDescent="0.25">
      <c r="F22460"/>
      <c r="G22460"/>
      <c r="H22460"/>
    </row>
    <row r="22461" spans="6:8" x14ac:dyDescent="0.25">
      <c r="F22461"/>
      <c r="G22461"/>
      <c r="H22461"/>
    </row>
    <row r="22462" spans="6:8" x14ac:dyDescent="0.25">
      <c r="F22462"/>
      <c r="G22462"/>
      <c r="H22462"/>
    </row>
    <row r="22463" spans="6:8" x14ac:dyDescent="0.25">
      <c r="F22463"/>
      <c r="G22463"/>
      <c r="H22463"/>
    </row>
    <row r="22464" spans="6:8" x14ac:dyDescent="0.25">
      <c r="F22464"/>
      <c r="G22464"/>
      <c r="H22464"/>
    </row>
    <row r="22465" spans="6:8" x14ac:dyDescent="0.25">
      <c r="F22465"/>
      <c r="G22465"/>
      <c r="H22465"/>
    </row>
    <row r="22466" spans="6:8" x14ac:dyDescent="0.25">
      <c r="F22466"/>
      <c r="G22466"/>
      <c r="H22466"/>
    </row>
    <row r="22467" spans="6:8" x14ac:dyDescent="0.25">
      <c r="F22467"/>
      <c r="G22467"/>
      <c r="H22467"/>
    </row>
    <row r="22468" spans="6:8" x14ac:dyDescent="0.25">
      <c r="F22468"/>
      <c r="G22468"/>
      <c r="H22468"/>
    </row>
    <row r="22469" spans="6:8" x14ac:dyDescent="0.25">
      <c r="F22469"/>
      <c r="G22469"/>
      <c r="H22469"/>
    </row>
    <row r="22470" spans="6:8" x14ac:dyDescent="0.25">
      <c r="F22470"/>
      <c r="G22470"/>
      <c r="H22470"/>
    </row>
    <row r="22471" spans="6:8" x14ac:dyDescent="0.25">
      <c r="F22471"/>
      <c r="G22471"/>
      <c r="H22471"/>
    </row>
    <row r="22472" spans="6:8" x14ac:dyDescent="0.25">
      <c r="F22472"/>
      <c r="G22472"/>
      <c r="H22472"/>
    </row>
    <row r="22473" spans="6:8" x14ac:dyDescent="0.25">
      <c r="F22473"/>
      <c r="G22473"/>
      <c r="H22473"/>
    </row>
    <row r="22474" spans="6:8" x14ac:dyDescent="0.25">
      <c r="F22474"/>
      <c r="G22474"/>
      <c r="H22474"/>
    </row>
    <row r="22475" spans="6:8" x14ac:dyDescent="0.25">
      <c r="F22475"/>
      <c r="G22475"/>
      <c r="H22475"/>
    </row>
    <row r="22476" spans="6:8" x14ac:dyDescent="0.25">
      <c r="F22476"/>
      <c r="G22476"/>
      <c r="H22476"/>
    </row>
    <row r="22477" spans="6:8" x14ac:dyDescent="0.25">
      <c r="F22477"/>
      <c r="G22477"/>
      <c r="H22477"/>
    </row>
    <row r="22478" spans="6:8" x14ac:dyDescent="0.25">
      <c r="F22478"/>
      <c r="G22478"/>
      <c r="H22478"/>
    </row>
    <row r="22479" spans="6:8" x14ac:dyDescent="0.25">
      <c r="F22479"/>
      <c r="G22479"/>
      <c r="H22479"/>
    </row>
    <row r="22480" spans="6:8" x14ac:dyDescent="0.25">
      <c r="F22480"/>
      <c r="G22480"/>
      <c r="H22480"/>
    </row>
    <row r="22481" spans="6:8" x14ac:dyDescent="0.25">
      <c r="F22481"/>
      <c r="G22481"/>
      <c r="H22481"/>
    </row>
    <row r="22482" spans="6:8" x14ac:dyDescent="0.25">
      <c r="F22482"/>
      <c r="G22482"/>
      <c r="H22482"/>
    </row>
    <row r="22483" spans="6:8" x14ac:dyDescent="0.25">
      <c r="F22483"/>
      <c r="G22483"/>
      <c r="H22483"/>
    </row>
    <row r="22484" spans="6:8" x14ac:dyDescent="0.25">
      <c r="F22484"/>
      <c r="G22484"/>
      <c r="H22484"/>
    </row>
    <row r="22485" spans="6:8" x14ac:dyDescent="0.25">
      <c r="F22485"/>
      <c r="G22485"/>
      <c r="H22485"/>
    </row>
    <row r="22486" spans="6:8" x14ac:dyDescent="0.25">
      <c r="F22486"/>
      <c r="G22486"/>
      <c r="H22486"/>
    </row>
    <row r="22487" spans="6:8" x14ac:dyDescent="0.25">
      <c r="F22487"/>
      <c r="G22487"/>
      <c r="H22487"/>
    </row>
    <row r="22488" spans="6:8" x14ac:dyDescent="0.25">
      <c r="F22488"/>
      <c r="G22488"/>
      <c r="H22488"/>
    </row>
    <row r="22489" spans="6:8" x14ac:dyDescent="0.25">
      <c r="F22489"/>
      <c r="G22489"/>
      <c r="H22489"/>
    </row>
    <row r="22490" spans="6:8" x14ac:dyDescent="0.25">
      <c r="F22490"/>
      <c r="G22490"/>
      <c r="H22490"/>
    </row>
    <row r="22491" spans="6:8" x14ac:dyDescent="0.25">
      <c r="F22491"/>
      <c r="G22491"/>
      <c r="H22491"/>
    </row>
    <row r="22492" spans="6:8" x14ac:dyDescent="0.25">
      <c r="F22492"/>
      <c r="G22492"/>
      <c r="H22492"/>
    </row>
    <row r="22493" spans="6:8" x14ac:dyDescent="0.25">
      <c r="F22493"/>
      <c r="G22493"/>
      <c r="H22493"/>
    </row>
    <row r="22494" spans="6:8" x14ac:dyDescent="0.25">
      <c r="F22494"/>
      <c r="G22494"/>
      <c r="H22494"/>
    </row>
    <row r="22495" spans="6:8" x14ac:dyDescent="0.25">
      <c r="F22495"/>
      <c r="G22495"/>
      <c r="H22495"/>
    </row>
    <row r="22496" spans="6:8" x14ac:dyDescent="0.25">
      <c r="F22496"/>
      <c r="G22496"/>
      <c r="H22496"/>
    </row>
    <row r="22497" spans="6:8" x14ac:dyDescent="0.25">
      <c r="F22497"/>
      <c r="G22497"/>
      <c r="H22497"/>
    </row>
    <row r="22498" spans="6:8" x14ac:dyDescent="0.25">
      <c r="F22498"/>
      <c r="G22498"/>
      <c r="H22498"/>
    </row>
    <row r="22499" spans="6:8" x14ac:dyDescent="0.25">
      <c r="F22499"/>
      <c r="G22499"/>
      <c r="H22499"/>
    </row>
    <row r="22500" spans="6:8" x14ac:dyDescent="0.25">
      <c r="F22500"/>
      <c r="G22500"/>
      <c r="H22500"/>
    </row>
    <row r="22501" spans="6:8" x14ac:dyDescent="0.25">
      <c r="F22501"/>
      <c r="G22501"/>
      <c r="H22501"/>
    </row>
    <row r="22502" spans="6:8" x14ac:dyDescent="0.25">
      <c r="F22502"/>
      <c r="G22502"/>
      <c r="H22502"/>
    </row>
    <row r="22503" spans="6:8" x14ac:dyDescent="0.25">
      <c r="F22503"/>
      <c r="G22503"/>
      <c r="H22503"/>
    </row>
    <row r="22504" spans="6:8" x14ac:dyDescent="0.25">
      <c r="F22504"/>
      <c r="G22504"/>
      <c r="H22504"/>
    </row>
    <row r="22505" spans="6:8" x14ac:dyDescent="0.25">
      <c r="F22505"/>
      <c r="G22505"/>
      <c r="H22505"/>
    </row>
    <row r="22506" spans="6:8" x14ac:dyDescent="0.25">
      <c r="F22506"/>
      <c r="G22506"/>
      <c r="H22506"/>
    </row>
    <row r="22507" spans="6:8" x14ac:dyDescent="0.25">
      <c r="F22507"/>
      <c r="G22507"/>
      <c r="H22507"/>
    </row>
    <row r="22508" spans="6:8" x14ac:dyDescent="0.25">
      <c r="F22508"/>
      <c r="G22508"/>
      <c r="H22508"/>
    </row>
    <row r="22509" spans="6:8" x14ac:dyDescent="0.25">
      <c r="F22509"/>
      <c r="G22509"/>
      <c r="H22509"/>
    </row>
    <row r="22510" spans="6:8" x14ac:dyDescent="0.25">
      <c r="F22510"/>
      <c r="G22510"/>
      <c r="H22510"/>
    </row>
    <row r="22511" spans="6:8" x14ac:dyDescent="0.25">
      <c r="F22511"/>
      <c r="G22511"/>
      <c r="H22511"/>
    </row>
    <row r="22512" spans="6:8" x14ac:dyDescent="0.25">
      <c r="F22512"/>
      <c r="G22512"/>
      <c r="H22512"/>
    </row>
    <row r="22513" spans="6:8" x14ac:dyDescent="0.25">
      <c r="F22513"/>
      <c r="G22513"/>
      <c r="H22513"/>
    </row>
    <row r="22514" spans="6:8" x14ac:dyDescent="0.25">
      <c r="F22514"/>
      <c r="G22514"/>
      <c r="H22514"/>
    </row>
    <row r="22515" spans="6:8" x14ac:dyDescent="0.25">
      <c r="F22515"/>
      <c r="G22515"/>
      <c r="H22515"/>
    </row>
    <row r="22516" spans="6:8" x14ac:dyDescent="0.25">
      <c r="F22516"/>
      <c r="G22516"/>
      <c r="H22516"/>
    </row>
    <row r="22517" spans="6:8" x14ac:dyDescent="0.25">
      <c r="F22517"/>
      <c r="G22517"/>
      <c r="H22517"/>
    </row>
    <row r="22518" spans="6:8" x14ac:dyDescent="0.25">
      <c r="F22518"/>
      <c r="G22518"/>
      <c r="H22518"/>
    </row>
    <row r="22519" spans="6:8" x14ac:dyDescent="0.25">
      <c r="F22519"/>
      <c r="G22519"/>
      <c r="H22519"/>
    </row>
    <row r="22520" spans="6:8" x14ac:dyDescent="0.25">
      <c r="F22520"/>
      <c r="G22520"/>
      <c r="H22520"/>
    </row>
    <row r="22521" spans="6:8" x14ac:dyDescent="0.25">
      <c r="F22521"/>
      <c r="G22521"/>
      <c r="H22521"/>
    </row>
    <row r="22522" spans="6:8" x14ac:dyDescent="0.25">
      <c r="F22522"/>
      <c r="G22522"/>
      <c r="H22522"/>
    </row>
    <row r="22523" spans="6:8" x14ac:dyDescent="0.25">
      <c r="F22523"/>
      <c r="G22523"/>
      <c r="H22523"/>
    </row>
    <row r="22524" spans="6:8" x14ac:dyDescent="0.25">
      <c r="F22524"/>
      <c r="G22524"/>
      <c r="H22524"/>
    </row>
    <row r="22525" spans="6:8" x14ac:dyDescent="0.25">
      <c r="F22525"/>
      <c r="G22525"/>
      <c r="H22525"/>
    </row>
    <row r="22526" spans="6:8" x14ac:dyDescent="0.25">
      <c r="F22526"/>
      <c r="G22526"/>
      <c r="H22526"/>
    </row>
    <row r="22527" spans="6:8" x14ac:dyDescent="0.25">
      <c r="F22527"/>
      <c r="G22527"/>
      <c r="H22527"/>
    </row>
    <row r="22528" spans="6:8" x14ac:dyDescent="0.25">
      <c r="F22528"/>
      <c r="G22528"/>
      <c r="H22528"/>
    </row>
    <row r="22529" spans="6:8" x14ac:dyDescent="0.25">
      <c r="F22529"/>
      <c r="G22529"/>
      <c r="H22529"/>
    </row>
    <row r="22530" spans="6:8" x14ac:dyDescent="0.25">
      <c r="F22530"/>
      <c r="G22530"/>
      <c r="H22530"/>
    </row>
    <row r="22531" spans="6:8" x14ac:dyDescent="0.25">
      <c r="F22531"/>
      <c r="G22531"/>
      <c r="H22531"/>
    </row>
    <row r="22532" spans="6:8" x14ac:dyDescent="0.25">
      <c r="F22532"/>
      <c r="G22532"/>
      <c r="H22532"/>
    </row>
    <row r="22533" spans="6:8" x14ac:dyDescent="0.25">
      <c r="F22533"/>
      <c r="G22533"/>
      <c r="H22533"/>
    </row>
    <row r="22534" spans="6:8" x14ac:dyDescent="0.25">
      <c r="F22534"/>
      <c r="G22534"/>
      <c r="H22534"/>
    </row>
    <row r="22535" spans="6:8" x14ac:dyDescent="0.25">
      <c r="F22535"/>
      <c r="G22535"/>
      <c r="H22535"/>
    </row>
    <row r="22536" spans="6:8" x14ac:dyDescent="0.25">
      <c r="F22536"/>
      <c r="G22536"/>
      <c r="H22536"/>
    </row>
    <row r="22537" spans="6:8" x14ac:dyDescent="0.25">
      <c r="F22537"/>
      <c r="G22537"/>
      <c r="H22537"/>
    </row>
    <row r="22538" spans="6:8" x14ac:dyDescent="0.25">
      <c r="F22538"/>
      <c r="G22538"/>
      <c r="H22538"/>
    </row>
    <row r="22539" spans="6:8" x14ac:dyDescent="0.25">
      <c r="F22539"/>
      <c r="G22539"/>
      <c r="H22539"/>
    </row>
    <row r="22540" spans="6:8" x14ac:dyDescent="0.25">
      <c r="F22540"/>
      <c r="G22540"/>
      <c r="H22540"/>
    </row>
    <row r="22541" spans="6:8" x14ac:dyDescent="0.25">
      <c r="F22541"/>
      <c r="G22541"/>
      <c r="H22541"/>
    </row>
    <row r="22542" spans="6:8" x14ac:dyDescent="0.25">
      <c r="F22542"/>
      <c r="G22542"/>
      <c r="H22542"/>
    </row>
    <row r="22543" spans="6:8" x14ac:dyDescent="0.25">
      <c r="F22543"/>
      <c r="G22543"/>
      <c r="H22543"/>
    </row>
    <row r="22544" spans="6:8" x14ac:dyDescent="0.25">
      <c r="F22544"/>
      <c r="G22544"/>
      <c r="H22544"/>
    </row>
    <row r="22545" spans="6:8" x14ac:dyDescent="0.25">
      <c r="F22545"/>
      <c r="G22545"/>
      <c r="H22545"/>
    </row>
    <row r="22546" spans="6:8" x14ac:dyDescent="0.25">
      <c r="F22546"/>
      <c r="G22546"/>
      <c r="H22546"/>
    </row>
    <row r="22547" spans="6:8" x14ac:dyDescent="0.25">
      <c r="F22547"/>
      <c r="G22547"/>
      <c r="H22547"/>
    </row>
    <row r="22548" spans="6:8" x14ac:dyDescent="0.25">
      <c r="F22548"/>
      <c r="G22548"/>
      <c r="H22548"/>
    </row>
    <row r="22549" spans="6:8" x14ac:dyDescent="0.25">
      <c r="F22549"/>
      <c r="G22549"/>
      <c r="H22549"/>
    </row>
    <row r="22550" spans="6:8" x14ac:dyDescent="0.25">
      <c r="F22550"/>
      <c r="G22550"/>
      <c r="H22550"/>
    </row>
    <row r="22551" spans="6:8" x14ac:dyDescent="0.25">
      <c r="F22551"/>
      <c r="G22551"/>
      <c r="H22551"/>
    </row>
    <row r="22552" spans="6:8" x14ac:dyDescent="0.25">
      <c r="F22552"/>
      <c r="G22552"/>
      <c r="H22552"/>
    </row>
    <row r="22553" spans="6:8" x14ac:dyDescent="0.25">
      <c r="F22553"/>
      <c r="G22553"/>
      <c r="H22553"/>
    </row>
    <row r="22554" spans="6:8" x14ac:dyDescent="0.25">
      <c r="F22554"/>
      <c r="G22554"/>
      <c r="H22554"/>
    </row>
    <row r="22555" spans="6:8" x14ac:dyDescent="0.25">
      <c r="F22555"/>
      <c r="G22555"/>
      <c r="H22555"/>
    </row>
    <row r="22556" spans="6:8" x14ac:dyDescent="0.25">
      <c r="F22556"/>
      <c r="G22556"/>
      <c r="H22556"/>
    </row>
    <row r="22557" spans="6:8" x14ac:dyDescent="0.25">
      <c r="F22557"/>
      <c r="G22557"/>
      <c r="H22557"/>
    </row>
    <row r="22558" spans="6:8" x14ac:dyDescent="0.25">
      <c r="F22558"/>
      <c r="G22558"/>
      <c r="H22558"/>
    </row>
    <row r="22559" spans="6:8" x14ac:dyDescent="0.25">
      <c r="F22559"/>
      <c r="G22559"/>
      <c r="H22559"/>
    </row>
    <row r="22560" spans="6:8" x14ac:dyDescent="0.25">
      <c r="F22560"/>
      <c r="G22560"/>
      <c r="H22560"/>
    </row>
    <row r="22561" spans="6:8" x14ac:dyDescent="0.25">
      <c r="F22561"/>
      <c r="G22561"/>
      <c r="H22561"/>
    </row>
    <row r="22562" spans="6:8" x14ac:dyDescent="0.25">
      <c r="F22562"/>
      <c r="G22562"/>
      <c r="H22562"/>
    </row>
    <row r="22563" spans="6:8" x14ac:dyDescent="0.25">
      <c r="F22563"/>
      <c r="G22563"/>
      <c r="H22563"/>
    </row>
    <row r="22564" spans="6:8" x14ac:dyDescent="0.25">
      <c r="F22564"/>
      <c r="G22564"/>
      <c r="H22564"/>
    </row>
    <row r="22565" spans="6:8" x14ac:dyDescent="0.25">
      <c r="F22565"/>
      <c r="G22565"/>
      <c r="H22565"/>
    </row>
    <row r="22566" spans="6:8" x14ac:dyDescent="0.25">
      <c r="F22566"/>
      <c r="G22566"/>
      <c r="H22566"/>
    </row>
    <row r="22567" spans="6:8" x14ac:dyDescent="0.25">
      <c r="F22567"/>
      <c r="G22567"/>
      <c r="H22567"/>
    </row>
    <row r="22568" spans="6:8" x14ac:dyDescent="0.25">
      <c r="F22568"/>
      <c r="G22568"/>
      <c r="H22568"/>
    </row>
    <row r="22569" spans="6:8" x14ac:dyDescent="0.25">
      <c r="F22569"/>
      <c r="G22569"/>
      <c r="H22569"/>
    </row>
    <row r="22570" spans="6:8" x14ac:dyDescent="0.25">
      <c r="F22570"/>
      <c r="G22570"/>
      <c r="H22570"/>
    </row>
    <row r="22571" spans="6:8" x14ac:dyDescent="0.25">
      <c r="F22571"/>
      <c r="G22571"/>
      <c r="H22571"/>
    </row>
    <row r="22572" spans="6:8" x14ac:dyDescent="0.25">
      <c r="F22572"/>
      <c r="G22572"/>
      <c r="H22572"/>
    </row>
    <row r="22573" spans="6:8" x14ac:dyDescent="0.25">
      <c r="F22573"/>
      <c r="G22573"/>
      <c r="H22573"/>
    </row>
    <row r="22574" spans="6:8" x14ac:dyDescent="0.25">
      <c r="F22574"/>
      <c r="G22574"/>
      <c r="H22574"/>
    </row>
    <row r="22575" spans="6:8" x14ac:dyDescent="0.25">
      <c r="F22575"/>
      <c r="G22575"/>
      <c r="H22575"/>
    </row>
    <row r="22576" spans="6:8" x14ac:dyDescent="0.25">
      <c r="F22576"/>
      <c r="G22576"/>
      <c r="H22576"/>
    </row>
    <row r="22577" spans="6:8" x14ac:dyDescent="0.25">
      <c r="F22577"/>
      <c r="G22577"/>
      <c r="H22577"/>
    </row>
    <row r="22578" spans="6:8" x14ac:dyDescent="0.25">
      <c r="F22578"/>
      <c r="G22578"/>
      <c r="H22578"/>
    </row>
    <row r="22579" spans="6:8" x14ac:dyDescent="0.25">
      <c r="F22579"/>
      <c r="G22579"/>
      <c r="H22579"/>
    </row>
    <row r="22580" spans="6:8" x14ac:dyDescent="0.25">
      <c r="F22580"/>
      <c r="G22580"/>
      <c r="H22580"/>
    </row>
    <row r="22581" spans="6:8" x14ac:dyDescent="0.25">
      <c r="F22581"/>
      <c r="G22581"/>
      <c r="H22581"/>
    </row>
    <row r="22582" spans="6:8" x14ac:dyDescent="0.25">
      <c r="F22582"/>
      <c r="G22582"/>
      <c r="H22582"/>
    </row>
    <row r="22583" spans="6:8" x14ac:dyDescent="0.25">
      <c r="F22583"/>
      <c r="G22583"/>
      <c r="H22583"/>
    </row>
    <row r="22584" spans="6:8" x14ac:dyDescent="0.25">
      <c r="F22584"/>
      <c r="G22584"/>
      <c r="H22584"/>
    </row>
    <row r="22585" spans="6:8" x14ac:dyDescent="0.25">
      <c r="F22585"/>
      <c r="G22585"/>
      <c r="H22585"/>
    </row>
    <row r="22586" spans="6:8" x14ac:dyDescent="0.25">
      <c r="F22586"/>
      <c r="G22586"/>
      <c r="H22586"/>
    </row>
    <row r="22587" spans="6:8" x14ac:dyDescent="0.25">
      <c r="F22587"/>
      <c r="G22587"/>
      <c r="H22587"/>
    </row>
    <row r="22588" spans="6:8" x14ac:dyDescent="0.25">
      <c r="F22588"/>
      <c r="G22588"/>
      <c r="H22588"/>
    </row>
    <row r="22589" spans="6:8" x14ac:dyDescent="0.25">
      <c r="F22589"/>
      <c r="G22589"/>
      <c r="H22589"/>
    </row>
    <row r="22590" spans="6:8" x14ac:dyDescent="0.25">
      <c r="F22590"/>
      <c r="G22590"/>
      <c r="H22590"/>
    </row>
    <row r="22591" spans="6:8" x14ac:dyDescent="0.25">
      <c r="F22591"/>
      <c r="G22591"/>
      <c r="H22591"/>
    </row>
    <row r="22592" spans="6:8" x14ac:dyDescent="0.25">
      <c r="F22592"/>
      <c r="G22592"/>
      <c r="H22592"/>
    </row>
    <row r="22593" spans="6:8" x14ac:dyDescent="0.25">
      <c r="F22593"/>
      <c r="G22593"/>
      <c r="H22593"/>
    </row>
    <row r="22594" spans="6:8" x14ac:dyDescent="0.25">
      <c r="F22594"/>
      <c r="G22594"/>
      <c r="H22594"/>
    </row>
    <row r="22595" spans="6:8" x14ac:dyDescent="0.25">
      <c r="F22595"/>
      <c r="G22595"/>
      <c r="H22595"/>
    </row>
    <row r="22596" spans="6:8" x14ac:dyDescent="0.25">
      <c r="F22596"/>
      <c r="G22596"/>
      <c r="H22596"/>
    </row>
    <row r="22597" spans="6:8" x14ac:dyDescent="0.25">
      <c r="F22597"/>
      <c r="G22597"/>
      <c r="H22597"/>
    </row>
    <row r="22598" spans="6:8" x14ac:dyDescent="0.25">
      <c r="F22598"/>
      <c r="G22598"/>
      <c r="H22598"/>
    </row>
    <row r="22599" spans="6:8" x14ac:dyDescent="0.25">
      <c r="F22599"/>
      <c r="G22599"/>
      <c r="H22599"/>
    </row>
    <row r="22600" spans="6:8" x14ac:dyDescent="0.25">
      <c r="F22600"/>
      <c r="G22600"/>
      <c r="H22600"/>
    </row>
    <row r="22601" spans="6:8" x14ac:dyDescent="0.25">
      <c r="F22601"/>
      <c r="G22601"/>
      <c r="H22601"/>
    </row>
    <row r="22602" spans="6:8" x14ac:dyDescent="0.25">
      <c r="F22602"/>
      <c r="G22602"/>
      <c r="H22602"/>
    </row>
    <row r="22603" spans="6:8" x14ac:dyDescent="0.25">
      <c r="F22603"/>
      <c r="G22603"/>
      <c r="H22603"/>
    </row>
    <row r="22604" spans="6:8" x14ac:dyDescent="0.25">
      <c r="F22604"/>
      <c r="G22604"/>
      <c r="H22604"/>
    </row>
    <row r="22605" spans="6:8" x14ac:dyDescent="0.25">
      <c r="F22605"/>
      <c r="G22605"/>
      <c r="H22605"/>
    </row>
    <row r="22606" spans="6:8" x14ac:dyDescent="0.25">
      <c r="F22606"/>
      <c r="G22606"/>
      <c r="H22606"/>
    </row>
    <row r="22607" spans="6:8" x14ac:dyDescent="0.25">
      <c r="F22607"/>
      <c r="G22607"/>
      <c r="H22607"/>
    </row>
    <row r="22608" spans="6:8" x14ac:dyDescent="0.25">
      <c r="F22608"/>
      <c r="G22608"/>
      <c r="H22608"/>
    </row>
    <row r="22609" spans="6:8" x14ac:dyDescent="0.25">
      <c r="F22609"/>
      <c r="G22609"/>
      <c r="H22609"/>
    </row>
    <row r="22610" spans="6:8" x14ac:dyDescent="0.25">
      <c r="F22610"/>
      <c r="G22610"/>
      <c r="H22610"/>
    </row>
    <row r="22611" spans="6:8" x14ac:dyDescent="0.25">
      <c r="F22611"/>
      <c r="G22611"/>
      <c r="H22611"/>
    </row>
    <row r="22612" spans="6:8" x14ac:dyDescent="0.25">
      <c r="F22612"/>
      <c r="G22612"/>
      <c r="H22612"/>
    </row>
    <row r="22613" spans="6:8" x14ac:dyDescent="0.25">
      <c r="F22613"/>
      <c r="G22613"/>
      <c r="H22613"/>
    </row>
    <row r="22614" spans="6:8" x14ac:dyDescent="0.25">
      <c r="F22614"/>
      <c r="G22614"/>
      <c r="H22614"/>
    </row>
    <row r="22615" spans="6:8" x14ac:dyDescent="0.25">
      <c r="F22615"/>
      <c r="G22615"/>
      <c r="H22615"/>
    </row>
    <row r="22616" spans="6:8" x14ac:dyDescent="0.25">
      <c r="F22616"/>
      <c r="G22616"/>
      <c r="H22616"/>
    </row>
    <row r="22617" spans="6:8" x14ac:dyDescent="0.25">
      <c r="F22617"/>
      <c r="G22617"/>
      <c r="H22617"/>
    </row>
    <row r="22618" spans="6:8" x14ac:dyDescent="0.25">
      <c r="F22618"/>
      <c r="G22618"/>
      <c r="H22618"/>
    </row>
    <row r="22619" spans="6:8" x14ac:dyDescent="0.25">
      <c r="F22619"/>
      <c r="G22619"/>
      <c r="H22619"/>
    </row>
    <row r="22620" spans="6:8" x14ac:dyDescent="0.25">
      <c r="F22620"/>
      <c r="G22620"/>
      <c r="H22620"/>
    </row>
    <row r="22621" spans="6:8" x14ac:dyDescent="0.25">
      <c r="F22621"/>
      <c r="G22621"/>
      <c r="H22621"/>
    </row>
    <row r="22622" spans="6:8" x14ac:dyDescent="0.25">
      <c r="F22622"/>
      <c r="G22622"/>
      <c r="H22622"/>
    </row>
    <row r="22623" spans="6:8" x14ac:dyDescent="0.25">
      <c r="F22623"/>
      <c r="G22623"/>
      <c r="H22623"/>
    </row>
    <row r="22624" spans="6:8" x14ac:dyDescent="0.25">
      <c r="F22624"/>
      <c r="G22624"/>
      <c r="H22624"/>
    </row>
    <row r="22625" spans="6:8" x14ac:dyDescent="0.25">
      <c r="F22625"/>
      <c r="G22625"/>
      <c r="H22625"/>
    </row>
    <row r="22626" spans="6:8" x14ac:dyDescent="0.25">
      <c r="F22626"/>
      <c r="G22626"/>
      <c r="H22626"/>
    </row>
    <row r="22627" spans="6:8" x14ac:dyDescent="0.25">
      <c r="F22627"/>
      <c r="G22627"/>
      <c r="H22627"/>
    </row>
    <row r="22628" spans="6:8" x14ac:dyDescent="0.25">
      <c r="F22628"/>
      <c r="G22628"/>
      <c r="H22628"/>
    </row>
    <row r="22629" spans="6:8" x14ac:dyDescent="0.25">
      <c r="F22629"/>
      <c r="G22629"/>
      <c r="H22629"/>
    </row>
    <row r="22630" spans="6:8" x14ac:dyDescent="0.25">
      <c r="F22630"/>
      <c r="G22630"/>
      <c r="H22630"/>
    </row>
    <row r="22631" spans="6:8" x14ac:dyDescent="0.25">
      <c r="F22631"/>
      <c r="G22631"/>
      <c r="H22631"/>
    </row>
    <row r="22632" spans="6:8" x14ac:dyDescent="0.25">
      <c r="F22632"/>
      <c r="G22632"/>
      <c r="H22632"/>
    </row>
    <row r="22633" spans="6:8" x14ac:dyDescent="0.25">
      <c r="F22633"/>
      <c r="G22633"/>
      <c r="H22633"/>
    </row>
    <row r="22634" spans="6:8" x14ac:dyDescent="0.25">
      <c r="F22634"/>
      <c r="G22634"/>
      <c r="H22634"/>
    </row>
    <row r="22635" spans="6:8" x14ac:dyDescent="0.25">
      <c r="F22635"/>
      <c r="G22635"/>
      <c r="H22635"/>
    </row>
    <row r="22636" spans="6:8" x14ac:dyDescent="0.25">
      <c r="F22636"/>
      <c r="G22636"/>
      <c r="H22636"/>
    </row>
    <row r="22637" spans="6:8" x14ac:dyDescent="0.25">
      <c r="F22637"/>
      <c r="G22637"/>
      <c r="H22637"/>
    </row>
    <row r="22638" spans="6:8" x14ac:dyDescent="0.25">
      <c r="F22638"/>
      <c r="G22638"/>
      <c r="H22638"/>
    </row>
    <row r="22639" spans="6:8" x14ac:dyDescent="0.25">
      <c r="F22639"/>
      <c r="G22639"/>
      <c r="H22639"/>
    </row>
    <row r="22640" spans="6:8" x14ac:dyDescent="0.25">
      <c r="F22640"/>
      <c r="G22640"/>
      <c r="H22640"/>
    </row>
    <row r="22641" spans="6:8" x14ac:dyDescent="0.25">
      <c r="F22641"/>
      <c r="G22641"/>
      <c r="H22641"/>
    </row>
    <row r="22642" spans="6:8" x14ac:dyDescent="0.25">
      <c r="F22642"/>
      <c r="G22642"/>
      <c r="H22642"/>
    </row>
    <row r="22643" spans="6:8" x14ac:dyDescent="0.25">
      <c r="F22643"/>
      <c r="G22643"/>
      <c r="H22643"/>
    </row>
    <row r="22644" spans="6:8" x14ac:dyDescent="0.25">
      <c r="F22644"/>
      <c r="G22644"/>
      <c r="H22644"/>
    </row>
    <row r="22645" spans="6:8" x14ac:dyDescent="0.25">
      <c r="F22645"/>
      <c r="G22645"/>
      <c r="H22645"/>
    </row>
    <row r="22646" spans="6:8" x14ac:dyDescent="0.25">
      <c r="F22646"/>
      <c r="G22646"/>
      <c r="H22646"/>
    </row>
    <row r="22647" spans="6:8" x14ac:dyDescent="0.25">
      <c r="F22647"/>
      <c r="G22647"/>
      <c r="H22647"/>
    </row>
    <row r="22648" spans="6:8" x14ac:dyDescent="0.25">
      <c r="F22648"/>
      <c r="G22648"/>
      <c r="H22648"/>
    </row>
    <row r="22649" spans="6:8" x14ac:dyDescent="0.25">
      <c r="F22649"/>
      <c r="G22649"/>
      <c r="H22649"/>
    </row>
    <row r="22650" spans="6:8" x14ac:dyDescent="0.25">
      <c r="F22650"/>
      <c r="G22650"/>
      <c r="H22650"/>
    </row>
    <row r="22651" spans="6:8" x14ac:dyDescent="0.25">
      <c r="F22651"/>
      <c r="G22651"/>
      <c r="H22651"/>
    </row>
    <row r="22652" spans="6:8" x14ac:dyDescent="0.25">
      <c r="F22652"/>
      <c r="G22652"/>
      <c r="H22652"/>
    </row>
    <row r="22653" spans="6:8" x14ac:dyDescent="0.25">
      <c r="F22653"/>
      <c r="G22653"/>
      <c r="H22653"/>
    </row>
    <row r="22654" spans="6:8" x14ac:dyDescent="0.25">
      <c r="F22654"/>
      <c r="G22654"/>
      <c r="H22654"/>
    </row>
    <row r="22655" spans="6:8" x14ac:dyDescent="0.25">
      <c r="F22655"/>
      <c r="G22655"/>
      <c r="H22655"/>
    </row>
    <row r="22656" spans="6:8" x14ac:dyDescent="0.25">
      <c r="F22656"/>
      <c r="G22656"/>
      <c r="H22656"/>
    </row>
    <row r="22657" spans="6:8" x14ac:dyDescent="0.25">
      <c r="F22657"/>
      <c r="G22657"/>
      <c r="H22657"/>
    </row>
    <row r="22658" spans="6:8" x14ac:dyDescent="0.25">
      <c r="F22658"/>
      <c r="G22658"/>
      <c r="H22658"/>
    </row>
    <row r="22659" spans="6:8" x14ac:dyDescent="0.25">
      <c r="F22659"/>
      <c r="G22659"/>
      <c r="H22659"/>
    </row>
    <row r="22660" spans="6:8" x14ac:dyDescent="0.25">
      <c r="F22660"/>
      <c r="G22660"/>
      <c r="H22660"/>
    </row>
    <row r="22661" spans="6:8" x14ac:dyDescent="0.25">
      <c r="F22661"/>
      <c r="G22661"/>
      <c r="H22661"/>
    </row>
    <row r="22662" spans="6:8" x14ac:dyDescent="0.25">
      <c r="F22662"/>
      <c r="G22662"/>
      <c r="H22662"/>
    </row>
    <row r="22663" spans="6:8" x14ac:dyDescent="0.25">
      <c r="F22663"/>
      <c r="G22663"/>
      <c r="H22663"/>
    </row>
    <row r="22664" spans="6:8" x14ac:dyDescent="0.25">
      <c r="F22664"/>
      <c r="G22664"/>
      <c r="H22664"/>
    </row>
    <row r="22665" spans="6:8" x14ac:dyDescent="0.25">
      <c r="F22665"/>
      <c r="G22665"/>
      <c r="H22665"/>
    </row>
    <row r="22666" spans="6:8" x14ac:dyDescent="0.25">
      <c r="F22666"/>
      <c r="G22666"/>
      <c r="H22666"/>
    </row>
    <row r="22667" spans="6:8" x14ac:dyDescent="0.25">
      <c r="F22667"/>
      <c r="G22667"/>
      <c r="H22667"/>
    </row>
    <row r="22668" spans="6:8" x14ac:dyDescent="0.25">
      <c r="F22668"/>
      <c r="G22668"/>
      <c r="H22668"/>
    </row>
    <row r="22669" spans="6:8" x14ac:dyDescent="0.25">
      <c r="F22669"/>
      <c r="G22669"/>
      <c r="H22669"/>
    </row>
    <row r="22670" spans="6:8" x14ac:dyDescent="0.25">
      <c r="F22670"/>
      <c r="G22670"/>
      <c r="H22670"/>
    </row>
    <row r="22671" spans="6:8" x14ac:dyDescent="0.25">
      <c r="F22671"/>
      <c r="G22671"/>
      <c r="H22671"/>
    </row>
    <row r="22672" spans="6:8" x14ac:dyDescent="0.25">
      <c r="F22672"/>
      <c r="G22672"/>
      <c r="H22672"/>
    </row>
    <row r="22673" spans="6:8" x14ac:dyDescent="0.25">
      <c r="F22673"/>
      <c r="G22673"/>
      <c r="H22673"/>
    </row>
    <row r="22674" spans="6:8" x14ac:dyDescent="0.25">
      <c r="F22674"/>
      <c r="G22674"/>
      <c r="H22674"/>
    </row>
    <row r="22675" spans="6:8" x14ac:dyDescent="0.25">
      <c r="F22675"/>
      <c r="G22675"/>
      <c r="H22675"/>
    </row>
    <row r="22676" spans="6:8" x14ac:dyDescent="0.25">
      <c r="F22676"/>
      <c r="G22676"/>
      <c r="H22676"/>
    </row>
    <row r="22677" spans="6:8" x14ac:dyDescent="0.25">
      <c r="F22677"/>
      <c r="G22677"/>
      <c r="H22677"/>
    </row>
    <row r="22678" spans="6:8" x14ac:dyDescent="0.25">
      <c r="F22678"/>
      <c r="G22678"/>
      <c r="H22678"/>
    </row>
    <row r="22679" spans="6:8" x14ac:dyDescent="0.25">
      <c r="F22679"/>
      <c r="G22679"/>
      <c r="H22679"/>
    </row>
    <row r="22680" spans="6:8" x14ac:dyDescent="0.25">
      <c r="F22680"/>
      <c r="G22680"/>
      <c r="H22680"/>
    </row>
    <row r="22681" spans="6:8" x14ac:dyDescent="0.25">
      <c r="F22681"/>
      <c r="G22681"/>
      <c r="H22681"/>
    </row>
    <row r="22682" spans="6:8" x14ac:dyDescent="0.25">
      <c r="F22682"/>
      <c r="G22682"/>
      <c r="H22682"/>
    </row>
    <row r="22683" spans="6:8" x14ac:dyDescent="0.25">
      <c r="F22683"/>
      <c r="G22683"/>
      <c r="H22683"/>
    </row>
    <row r="22684" spans="6:8" x14ac:dyDescent="0.25">
      <c r="F22684"/>
      <c r="G22684"/>
      <c r="H22684"/>
    </row>
    <row r="22685" spans="6:8" x14ac:dyDescent="0.25">
      <c r="F22685"/>
      <c r="G22685"/>
      <c r="H22685"/>
    </row>
    <row r="22686" spans="6:8" x14ac:dyDescent="0.25">
      <c r="F22686"/>
      <c r="G22686"/>
      <c r="H22686"/>
    </row>
    <row r="22687" spans="6:8" x14ac:dyDescent="0.25">
      <c r="F22687"/>
      <c r="G22687"/>
      <c r="H22687"/>
    </row>
    <row r="22688" spans="6:8" x14ac:dyDescent="0.25">
      <c r="F22688"/>
      <c r="G22688"/>
      <c r="H22688"/>
    </row>
    <row r="22689" spans="6:8" x14ac:dyDescent="0.25">
      <c r="F22689"/>
      <c r="G22689"/>
      <c r="H22689"/>
    </row>
    <row r="22690" spans="6:8" x14ac:dyDescent="0.25">
      <c r="F22690"/>
      <c r="G22690"/>
      <c r="H22690"/>
    </row>
    <row r="22691" spans="6:8" x14ac:dyDescent="0.25">
      <c r="F22691"/>
      <c r="G22691"/>
      <c r="H22691"/>
    </row>
    <row r="22692" spans="6:8" x14ac:dyDescent="0.25">
      <c r="F22692"/>
      <c r="G22692"/>
      <c r="H22692"/>
    </row>
    <row r="22693" spans="6:8" x14ac:dyDescent="0.25">
      <c r="F22693"/>
      <c r="G22693"/>
      <c r="H22693"/>
    </row>
    <row r="22694" spans="6:8" x14ac:dyDescent="0.25">
      <c r="F22694"/>
      <c r="G22694"/>
      <c r="H22694"/>
    </row>
    <row r="22695" spans="6:8" x14ac:dyDescent="0.25">
      <c r="F22695"/>
      <c r="G22695"/>
      <c r="H22695"/>
    </row>
    <row r="22696" spans="6:8" x14ac:dyDescent="0.25">
      <c r="F22696"/>
      <c r="G22696"/>
      <c r="H22696"/>
    </row>
    <row r="22697" spans="6:8" x14ac:dyDescent="0.25">
      <c r="F22697"/>
      <c r="G22697"/>
      <c r="H22697"/>
    </row>
    <row r="22698" spans="6:8" x14ac:dyDescent="0.25">
      <c r="F22698"/>
      <c r="G22698"/>
      <c r="H22698"/>
    </row>
    <row r="22699" spans="6:8" x14ac:dyDescent="0.25">
      <c r="F22699"/>
      <c r="G22699"/>
      <c r="H22699"/>
    </row>
    <row r="22700" spans="6:8" x14ac:dyDescent="0.25">
      <c r="F22700"/>
      <c r="G22700"/>
      <c r="H22700"/>
    </row>
    <row r="22701" spans="6:8" x14ac:dyDescent="0.25">
      <c r="F22701"/>
      <c r="G22701"/>
      <c r="H22701"/>
    </row>
    <row r="22702" spans="6:8" x14ac:dyDescent="0.25">
      <c r="F22702"/>
      <c r="G22702"/>
      <c r="H22702"/>
    </row>
    <row r="22703" spans="6:8" x14ac:dyDescent="0.25">
      <c r="F22703"/>
      <c r="G22703"/>
      <c r="H22703"/>
    </row>
    <row r="22704" spans="6:8" x14ac:dyDescent="0.25">
      <c r="F22704"/>
      <c r="G22704"/>
      <c r="H22704"/>
    </row>
    <row r="22705" spans="6:8" x14ac:dyDescent="0.25">
      <c r="F22705"/>
      <c r="G22705"/>
      <c r="H22705"/>
    </row>
    <row r="22706" spans="6:8" x14ac:dyDescent="0.25">
      <c r="F22706"/>
      <c r="G22706"/>
      <c r="H22706"/>
    </row>
    <row r="22707" spans="6:8" x14ac:dyDescent="0.25">
      <c r="F22707"/>
      <c r="G22707"/>
      <c r="H22707"/>
    </row>
    <row r="22708" spans="6:8" x14ac:dyDescent="0.25">
      <c r="F22708"/>
      <c r="G22708"/>
      <c r="H22708"/>
    </row>
    <row r="22709" spans="6:8" x14ac:dyDescent="0.25">
      <c r="F22709"/>
      <c r="G22709"/>
      <c r="H22709"/>
    </row>
    <row r="22710" spans="6:8" x14ac:dyDescent="0.25">
      <c r="F22710"/>
      <c r="G22710"/>
      <c r="H22710"/>
    </row>
    <row r="22711" spans="6:8" x14ac:dyDescent="0.25">
      <c r="F22711"/>
      <c r="G22711"/>
      <c r="H22711"/>
    </row>
    <row r="22712" spans="6:8" x14ac:dyDescent="0.25">
      <c r="F22712"/>
      <c r="G22712"/>
      <c r="H22712"/>
    </row>
    <row r="22713" spans="6:8" x14ac:dyDescent="0.25">
      <c r="F22713"/>
      <c r="G22713"/>
      <c r="H22713"/>
    </row>
    <row r="22714" spans="6:8" x14ac:dyDescent="0.25">
      <c r="F22714"/>
      <c r="G22714"/>
      <c r="H22714"/>
    </row>
    <row r="22715" spans="6:8" x14ac:dyDescent="0.25">
      <c r="F22715"/>
      <c r="G22715"/>
      <c r="H22715"/>
    </row>
    <row r="22716" spans="6:8" x14ac:dyDescent="0.25">
      <c r="F22716"/>
      <c r="G22716"/>
      <c r="H22716"/>
    </row>
    <row r="22717" spans="6:8" x14ac:dyDescent="0.25">
      <c r="F22717"/>
      <c r="G22717"/>
      <c r="H22717"/>
    </row>
    <row r="22718" spans="6:8" x14ac:dyDescent="0.25">
      <c r="F22718"/>
      <c r="G22718"/>
      <c r="H22718"/>
    </row>
    <row r="22719" spans="6:8" x14ac:dyDescent="0.25">
      <c r="F22719"/>
      <c r="G22719"/>
      <c r="H22719"/>
    </row>
    <row r="22720" spans="6:8" x14ac:dyDescent="0.25">
      <c r="F22720"/>
      <c r="G22720"/>
      <c r="H22720"/>
    </row>
    <row r="22721" spans="6:8" x14ac:dyDescent="0.25">
      <c r="F22721"/>
      <c r="G22721"/>
      <c r="H22721"/>
    </row>
    <row r="22722" spans="6:8" x14ac:dyDescent="0.25">
      <c r="F22722"/>
      <c r="G22722"/>
      <c r="H22722"/>
    </row>
    <row r="22723" spans="6:8" x14ac:dyDescent="0.25">
      <c r="F22723"/>
      <c r="G22723"/>
      <c r="H22723"/>
    </row>
    <row r="22724" spans="6:8" x14ac:dyDescent="0.25">
      <c r="F22724"/>
      <c r="G22724"/>
      <c r="H22724"/>
    </row>
    <row r="22725" spans="6:8" x14ac:dyDescent="0.25">
      <c r="F22725"/>
      <c r="G22725"/>
      <c r="H22725"/>
    </row>
    <row r="22726" spans="6:8" x14ac:dyDescent="0.25">
      <c r="F22726"/>
      <c r="G22726"/>
      <c r="H22726"/>
    </row>
    <row r="22727" spans="6:8" x14ac:dyDescent="0.25">
      <c r="F22727"/>
      <c r="G22727"/>
      <c r="H22727"/>
    </row>
    <row r="22728" spans="6:8" x14ac:dyDescent="0.25">
      <c r="F22728"/>
      <c r="G22728"/>
      <c r="H22728"/>
    </row>
    <row r="22729" spans="6:8" x14ac:dyDescent="0.25">
      <c r="F22729"/>
      <c r="G22729"/>
      <c r="H22729"/>
    </row>
    <row r="22730" spans="6:8" x14ac:dyDescent="0.25">
      <c r="F22730"/>
      <c r="G22730"/>
      <c r="H22730"/>
    </row>
    <row r="22731" spans="6:8" x14ac:dyDescent="0.25">
      <c r="F22731"/>
      <c r="G22731"/>
      <c r="H22731"/>
    </row>
    <row r="22732" spans="6:8" x14ac:dyDescent="0.25">
      <c r="F22732"/>
      <c r="G22732"/>
      <c r="H22732"/>
    </row>
    <row r="22733" spans="6:8" x14ac:dyDescent="0.25">
      <c r="F22733"/>
      <c r="G22733"/>
      <c r="H22733"/>
    </row>
    <row r="22734" spans="6:8" x14ac:dyDescent="0.25">
      <c r="F22734"/>
      <c r="G22734"/>
      <c r="H22734"/>
    </row>
    <row r="22735" spans="6:8" x14ac:dyDescent="0.25">
      <c r="F22735"/>
      <c r="G22735"/>
      <c r="H22735"/>
    </row>
    <row r="22736" spans="6:8" x14ac:dyDescent="0.25">
      <c r="F22736"/>
      <c r="G22736"/>
      <c r="H22736"/>
    </row>
    <row r="22737" spans="6:8" x14ac:dyDescent="0.25">
      <c r="F22737"/>
      <c r="G22737"/>
      <c r="H22737"/>
    </row>
    <row r="22738" spans="6:8" x14ac:dyDescent="0.25">
      <c r="F22738"/>
      <c r="G22738"/>
      <c r="H22738"/>
    </row>
    <row r="22739" spans="6:8" x14ac:dyDescent="0.25">
      <c r="F22739"/>
      <c r="G22739"/>
      <c r="H22739"/>
    </row>
    <row r="22740" spans="6:8" x14ac:dyDescent="0.25">
      <c r="F22740"/>
      <c r="G22740"/>
      <c r="H22740"/>
    </row>
    <row r="22741" spans="6:8" x14ac:dyDescent="0.25">
      <c r="F22741"/>
      <c r="G22741"/>
      <c r="H22741"/>
    </row>
    <row r="22742" spans="6:8" x14ac:dyDescent="0.25">
      <c r="F22742"/>
      <c r="G22742"/>
      <c r="H22742"/>
    </row>
    <row r="22743" spans="6:8" x14ac:dyDescent="0.25">
      <c r="F22743"/>
      <c r="G22743"/>
      <c r="H22743"/>
    </row>
    <row r="22744" spans="6:8" x14ac:dyDescent="0.25">
      <c r="F22744"/>
      <c r="G22744"/>
      <c r="H22744"/>
    </row>
    <row r="22745" spans="6:8" x14ac:dyDescent="0.25">
      <c r="F22745"/>
      <c r="G22745"/>
      <c r="H22745"/>
    </row>
    <row r="22746" spans="6:8" x14ac:dyDescent="0.25">
      <c r="F22746"/>
      <c r="G22746"/>
      <c r="H22746"/>
    </row>
    <row r="22747" spans="6:8" x14ac:dyDescent="0.25">
      <c r="F22747"/>
      <c r="G22747"/>
      <c r="H22747"/>
    </row>
    <row r="22748" spans="6:8" x14ac:dyDescent="0.25">
      <c r="F22748"/>
      <c r="G22748"/>
      <c r="H22748"/>
    </row>
    <row r="22749" spans="6:8" x14ac:dyDescent="0.25">
      <c r="F22749"/>
      <c r="G22749"/>
      <c r="H22749"/>
    </row>
    <row r="22750" spans="6:8" x14ac:dyDescent="0.25">
      <c r="F22750"/>
      <c r="G22750"/>
      <c r="H22750"/>
    </row>
    <row r="22751" spans="6:8" x14ac:dyDescent="0.25">
      <c r="F22751"/>
      <c r="G22751"/>
      <c r="H22751"/>
    </row>
    <row r="22752" spans="6:8" x14ac:dyDescent="0.25">
      <c r="F22752"/>
      <c r="G22752"/>
      <c r="H22752"/>
    </row>
    <row r="22753" spans="6:8" x14ac:dyDescent="0.25">
      <c r="F22753"/>
      <c r="G22753"/>
      <c r="H22753"/>
    </row>
    <row r="22754" spans="6:8" x14ac:dyDescent="0.25">
      <c r="F22754"/>
      <c r="G22754"/>
      <c r="H22754"/>
    </row>
    <row r="22755" spans="6:8" x14ac:dyDescent="0.25">
      <c r="F22755"/>
      <c r="G22755"/>
      <c r="H22755"/>
    </row>
    <row r="22756" spans="6:8" x14ac:dyDescent="0.25">
      <c r="F22756"/>
      <c r="G22756"/>
      <c r="H22756"/>
    </row>
    <row r="22757" spans="6:8" x14ac:dyDescent="0.25">
      <c r="F22757"/>
      <c r="G22757"/>
      <c r="H22757"/>
    </row>
    <row r="22758" spans="6:8" x14ac:dyDescent="0.25">
      <c r="F22758"/>
      <c r="G22758"/>
      <c r="H22758"/>
    </row>
    <row r="22759" spans="6:8" x14ac:dyDescent="0.25">
      <c r="F22759"/>
      <c r="G22759"/>
      <c r="H22759"/>
    </row>
    <row r="22760" spans="6:8" x14ac:dyDescent="0.25">
      <c r="F22760"/>
      <c r="G22760"/>
      <c r="H22760"/>
    </row>
    <row r="22761" spans="6:8" x14ac:dyDescent="0.25">
      <c r="F22761"/>
      <c r="G22761"/>
      <c r="H22761"/>
    </row>
    <row r="22762" spans="6:8" x14ac:dyDescent="0.25">
      <c r="F22762"/>
      <c r="G22762"/>
      <c r="H22762"/>
    </row>
    <row r="22763" spans="6:8" x14ac:dyDescent="0.25">
      <c r="F22763"/>
      <c r="G22763"/>
      <c r="H22763"/>
    </row>
    <row r="22764" spans="6:8" x14ac:dyDescent="0.25">
      <c r="F22764"/>
      <c r="G22764"/>
      <c r="H22764"/>
    </row>
    <row r="22765" spans="6:8" x14ac:dyDescent="0.25">
      <c r="F22765"/>
      <c r="G22765"/>
      <c r="H22765"/>
    </row>
    <row r="22766" spans="6:8" x14ac:dyDescent="0.25">
      <c r="F22766"/>
      <c r="G22766"/>
      <c r="H22766"/>
    </row>
    <row r="22767" spans="6:8" x14ac:dyDescent="0.25">
      <c r="F22767"/>
      <c r="G22767"/>
      <c r="H22767"/>
    </row>
    <row r="22768" spans="6:8" x14ac:dyDescent="0.25">
      <c r="F22768"/>
      <c r="G22768"/>
      <c r="H22768"/>
    </row>
    <row r="22769" spans="6:8" x14ac:dyDescent="0.25">
      <c r="F22769"/>
      <c r="G22769"/>
      <c r="H22769"/>
    </row>
    <row r="22770" spans="6:8" x14ac:dyDescent="0.25">
      <c r="F22770"/>
      <c r="G22770"/>
      <c r="H22770"/>
    </row>
    <row r="22771" spans="6:8" x14ac:dyDescent="0.25">
      <c r="F22771"/>
      <c r="G22771"/>
      <c r="H22771"/>
    </row>
    <row r="22772" spans="6:8" x14ac:dyDescent="0.25">
      <c r="F22772"/>
      <c r="G22772"/>
      <c r="H22772"/>
    </row>
    <row r="22773" spans="6:8" x14ac:dyDescent="0.25">
      <c r="F22773"/>
      <c r="G22773"/>
      <c r="H22773"/>
    </row>
    <row r="22774" spans="6:8" x14ac:dyDescent="0.25">
      <c r="F22774"/>
      <c r="G22774"/>
      <c r="H22774"/>
    </row>
    <row r="22775" spans="6:8" x14ac:dyDescent="0.25">
      <c r="F22775"/>
      <c r="G22775"/>
      <c r="H22775"/>
    </row>
    <row r="22776" spans="6:8" x14ac:dyDescent="0.25">
      <c r="F22776"/>
      <c r="G22776"/>
      <c r="H22776"/>
    </row>
    <row r="22777" spans="6:8" x14ac:dyDescent="0.25">
      <c r="F22777"/>
      <c r="G22777"/>
      <c r="H22777"/>
    </row>
    <row r="22778" spans="6:8" x14ac:dyDescent="0.25">
      <c r="F22778"/>
      <c r="G22778"/>
      <c r="H22778"/>
    </row>
    <row r="22779" spans="6:8" x14ac:dyDescent="0.25">
      <c r="F22779"/>
      <c r="G22779"/>
      <c r="H22779"/>
    </row>
    <row r="22780" spans="6:8" x14ac:dyDescent="0.25">
      <c r="F22780"/>
      <c r="G22780"/>
      <c r="H22780"/>
    </row>
    <row r="22781" spans="6:8" x14ac:dyDescent="0.25">
      <c r="F22781"/>
      <c r="G22781"/>
      <c r="H22781"/>
    </row>
    <row r="22782" spans="6:8" x14ac:dyDescent="0.25">
      <c r="F22782"/>
      <c r="G22782"/>
      <c r="H22782"/>
    </row>
    <row r="22783" spans="6:8" x14ac:dyDescent="0.25">
      <c r="F22783"/>
      <c r="G22783"/>
      <c r="H22783"/>
    </row>
    <row r="22784" spans="6:8" x14ac:dyDescent="0.25">
      <c r="F22784"/>
      <c r="G22784"/>
      <c r="H22784"/>
    </row>
    <row r="22785" spans="6:8" x14ac:dyDescent="0.25">
      <c r="F22785"/>
      <c r="G22785"/>
      <c r="H22785"/>
    </row>
    <row r="22786" spans="6:8" x14ac:dyDescent="0.25">
      <c r="F22786"/>
      <c r="G22786"/>
      <c r="H22786"/>
    </row>
    <row r="22787" spans="6:8" x14ac:dyDescent="0.25">
      <c r="F22787"/>
      <c r="G22787"/>
      <c r="H22787"/>
    </row>
    <row r="22788" spans="6:8" x14ac:dyDescent="0.25">
      <c r="F22788"/>
      <c r="G22788"/>
      <c r="H22788"/>
    </row>
    <row r="22789" spans="6:8" x14ac:dyDescent="0.25">
      <c r="F22789"/>
      <c r="G22789"/>
      <c r="H22789"/>
    </row>
    <row r="22790" spans="6:8" x14ac:dyDescent="0.25">
      <c r="F22790"/>
      <c r="G22790"/>
      <c r="H22790"/>
    </row>
    <row r="22791" spans="6:8" x14ac:dyDescent="0.25">
      <c r="F22791"/>
      <c r="G22791"/>
      <c r="H22791"/>
    </row>
    <row r="22792" spans="6:8" x14ac:dyDescent="0.25">
      <c r="F22792"/>
      <c r="G22792"/>
      <c r="H22792"/>
    </row>
    <row r="22793" spans="6:8" x14ac:dyDescent="0.25">
      <c r="F22793"/>
      <c r="G22793"/>
      <c r="H22793"/>
    </row>
    <row r="22794" spans="6:8" x14ac:dyDescent="0.25">
      <c r="F22794"/>
      <c r="G22794"/>
      <c r="H22794"/>
    </row>
    <row r="22795" spans="6:8" x14ac:dyDescent="0.25">
      <c r="F22795"/>
      <c r="G22795"/>
      <c r="H22795"/>
    </row>
    <row r="22796" spans="6:8" x14ac:dyDescent="0.25">
      <c r="F22796"/>
      <c r="G22796"/>
      <c r="H22796"/>
    </row>
    <row r="22797" spans="6:8" x14ac:dyDescent="0.25">
      <c r="F22797"/>
      <c r="G22797"/>
      <c r="H22797"/>
    </row>
    <row r="22798" spans="6:8" x14ac:dyDescent="0.25">
      <c r="F22798"/>
      <c r="G22798"/>
      <c r="H22798"/>
    </row>
    <row r="22799" spans="6:8" x14ac:dyDescent="0.25">
      <c r="F22799"/>
      <c r="G22799"/>
      <c r="H22799"/>
    </row>
    <row r="22800" spans="6:8" x14ac:dyDescent="0.25">
      <c r="F22800"/>
      <c r="G22800"/>
      <c r="H22800"/>
    </row>
    <row r="22801" spans="6:8" x14ac:dyDescent="0.25">
      <c r="F22801"/>
      <c r="G22801"/>
      <c r="H22801"/>
    </row>
    <row r="22802" spans="6:8" x14ac:dyDescent="0.25">
      <c r="F22802"/>
      <c r="G22802"/>
      <c r="H22802"/>
    </row>
    <row r="22803" spans="6:8" x14ac:dyDescent="0.25">
      <c r="F22803"/>
      <c r="G22803"/>
      <c r="H22803"/>
    </row>
    <row r="22804" spans="6:8" x14ac:dyDescent="0.25">
      <c r="F22804"/>
      <c r="G22804"/>
      <c r="H22804"/>
    </row>
    <row r="22805" spans="6:8" x14ac:dyDescent="0.25">
      <c r="F22805"/>
      <c r="G22805"/>
      <c r="H22805"/>
    </row>
    <row r="22806" spans="6:8" x14ac:dyDescent="0.25">
      <c r="F22806"/>
      <c r="G22806"/>
      <c r="H22806"/>
    </row>
    <row r="22807" spans="6:8" x14ac:dyDescent="0.25">
      <c r="F22807"/>
      <c r="G22807"/>
      <c r="H22807"/>
    </row>
    <row r="22808" spans="6:8" x14ac:dyDescent="0.25">
      <c r="F22808"/>
      <c r="G22808"/>
      <c r="H22808"/>
    </row>
    <row r="22809" spans="6:8" x14ac:dyDescent="0.25">
      <c r="F22809"/>
      <c r="G22809"/>
      <c r="H22809"/>
    </row>
    <row r="22810" spans="6:8" x14ac:dyDescent="0.25">
      <c r="F22810"/>
      <c r="G22810"/>
      <c r="H22810"/>
    </row>
    <row r="22811" spans="6:8" x14ac:dyDescent="0.25">
      <c r="F22811"/>
      <c r="G22811"/>
      <c r="H22811"/>
    </row>
    <row r="22812" spans="6:8" x14ac:dyDescent="0.25">
      <c r="F22812"/>
      <c r="G22812"/>
      <c r="H22812"/>
    </row>
    <row r="22813" spans="6:8" x14ac:dyDescent="0.25">
      <c r="F22813"/>
      <c r="G22813"/>
      <c r="H22813"/>
    </row>
    <row r="22814" spans="6:8" x14ac:dyDescent="0.25">
      <c r="F22814"/>
      <c r="G22814"/>
      <c r="H22814"/>
    </row>
    <row r="22815" spans="6:8" x14ac:dyDescent="0.25">
      <c r="F22815"/>
      <c r="G22815"/>
      <c r="H22815"/>
    </row>
    <row r="22816" spans="6:8" x14ac:dyDescent="0.25">
      <c r="F22816"/>
      <c r="G22816"/>
      <c r="H22816"/>
    </row>
    <row r="22817" spans="6:8" x14ac:dyDescent="0.25">
      <c r="F22817"/>
      <c r="G22817"/>
      <c r="H22817"/>
    </row>
    <row r="22818" spans="6:8" x14ac:dyDescent="0.25">
      <c r="F22818"/>
      <c r="G22818"/>
      <c r="H22818"/>
    </row>
    <row r="22819" spans="6:8" x14ac:dyDescent="0.25">
      <c r="F22819"/>
      <c r="G22819"/>
      <c r="H22819"/>
    </row>
    <row r="22820" spans="6:8" x14ac:dyDescent="0.25">
      <c r="F22820"/>
      <c r="G22820"/>
      <c r="H22820"/>
    </row>
    <row r="22821" spans="6:8" x14ac:dyDescent="0.25">
      <c r="F22821"/>
      <c r="G22821"/>
      <c r="H22821"/>
    </row>
    <row r="22822" spans="6:8" x14ac:dyDescent="0.25">
      <c r="F22822"/>
      <c r="G22822"/>
      <c r="H22822"/>
    </row>
    <row r="22823" spans="6:8" x14ac:dyDescent="0.25">
      <c r="F22823"/>
      <c r="G22823"/>
      <c r="H22823"/>
    </row>
    <row r="22824" spans="6:8" x14ac:dyDescent="0.25">
      <c r="F22824"/>
      <c r="G22824"/>
      <c r="H22824"/>
    </row>
    <row r="22825" spans="6:8" x14ac:dyDescent="0.25">
      <c r="F22825"/>
      <c r="G22825"/>
      <c r="H22825"/>
    </row>
    <row r="22826" spans="6:8" x14ac:dyDescent="0.25">
      <c r="F22826"/>
      <c r="G22826"/>
      <c r="H22826"/>
    </row>
    <row r="22827" spans="6:8" x14ac:dyDescent="0.25">
      <c r="F22827"/>
      <c r="G22827"/>
      <c r="H22827"/>
    </row>
    <row r="22828" spans="6:8" x14ac:dyDescent="0.25">
      <c r="F22828"/>
      <c r="G22828"/>
      <c r="H22828"/>
    </row>
    <row r="22829" spans="6:8" x14ac:dyDescent="0.25">
      <c r="F22829"/>
      <c r="G22829"/>
      <c r="H22829"/>
    </row>
    <row r="22830" spans="6:8" x14ac:dyDescent="0.25">
      <c r="F22830"/>
      <c r="G22830"/>
      <c r="H22830"/>
    </row>
    <row r="22831" spans="6:8" x14ac:dyDescent="0.25">
      <c r="F22831"/>
      <c r="G22831"/>
      <c r="H22831"/>
    </row>
    <row r="22832" spans="6:8" x14ac:dyDescent="0.25">
      <c r="F22832"/>
      <c r="G22832"/>
      <c r="H22832"/>
    </row>
    <row r="22833" spans="6:8" x14ac:dyDescent="0.25">
      <c r="F22833"/>
      <c r="G22833"/>
      <c r="H22833"/>
    </row>
    <row r="22834" spans="6:8" x14ac:dyDescent="0.25">
      <c r="F22834"/>
      <c r="G22834"/>
      <c r="H22834"/>
    </row>
    <row r="22835" spans="6:8" x14ac:dyDescent="0.25">
      <c r="F22835"/>
      <c r="G22835"/>
      <c r="H22835"/>
    </row>
    <row r="22836" spans="6:8" x14ac:dyDescent="0.25">
      <c r="F22836"/>
      <c r="G22836"/>
      <c r="H22836"/>
    </row>
    <row r="22837" spans="6:8" x14ac:dyDescent="0.25">
      <c r="F22837"/>
      <c r="G22837"/>
      <c r="H22837"/>
    </row>
    <row r="22838" spans="6:8" x14ac:dyDescent="0.25">
      <c r="F22838"/>
      <c r="G22838"/>
      <c r="H22838"/>
    </row>
    <row r="22839" spans="6:8" x14ac:dyDescent="0.25">
      <c r="F22839"/>
      <c r="G22839"/>
      <c r="H22839"/>
    </row>
    <row r="22840" spans="6:8" x14ac:dyDescent="0.25">
      <c r="F22840"/>
      <c r="G22840"/>
      <c r="H22840"/>
    </row>
    <row r="22841" spans="6:8" x14ac:dyDescent="0.25">
      <c r="F22841"/>
      <c r="G22841"/>
      <c r="H22841"/>
    </row>
    <row r="22842" spans="6:8" x14ac:dyDescent="0.25">
      <c r="F22842"/>
      <c r="G22842"/>
      <c r="H22842"/>
    </row>
    <row r="22843" spans="6:8" x14ac:dyDescent="0.25">
      <c r="F22843"/>
      <c r="G22843"/>
      <c r="H22843"/>
    </row>
    <row r="22844" spans="6:8" x14ac:dyDescent="0.25">
      <c r="F22844"/>
      <c r="G22844"/>
      <c r="H22844"/>
    </row>
    <row r="22845" spans="6:8" x14ac:dyDescent="0.25">
      <c r="F22845"/>
      <c r="G22845"/>
      <c r="H22845"/>
    </row>
    <row r="22846" spans="6:8" x14ac:dyDescent="0.25">
      <c r="F22846"/>
      <c r="G22846"/>
      <c r="H22846"/>
    </row>
    <row r="22847" spans="6:8" x14ac:dyDescent="0.25">
      <c r="F22847"/>
      <c r="G22847"/>
      <c r="H22847"/>
    </row>
    <row r="22848" spans="6:8" x14ac:dyDescent="0.25">
      <c r="F22848"/>
      <c r="G22848"/>
      <c r="H22848"/>
    </row>
    <row r="22849" spans="6:8" x14ac:dyDescent="0.25">
      <c r="F22849"/>
      <c r="G22849"/>
      <c r="H22849"/>
    </row>
    <row r="22850" spans="6:8" x14ac:dyDescent="0.25">
      <c r="F22850"/>
      <c r="G22850"/>
      <c r="H22850"/>
    </row>
    <row r="22851" spans="6:8" x14ac:dyDescent="0.25">
      <c r="F22851"/>
      <c r="G22851"/>
      <c r="H22851"/>
    </row>
    <row r="22852" spans="6:8" x14ac:dyDescent="0.25">
      <c r="F22852"/>
      <c r="G22852"/>
      <c r="H22852"/>
    </row>
    <row r="22853" spans="6:8" x14ac:dyDescent="0.25">
      <c r="F22853"/>
      <c r="G22853"/>
      <c r="H22853"/>
    </row>
    <row r="22854" spans="6:8" x14ac:dyDescent="0.25">
      <c r="F22854"/>
      <c r="G22854"/>
      <c r="H22854"/>
    </row>
    <row r="22855" spans="6:8" x14ac:dyDescent="0.25">
      <c r="F22855"/>
      <c r="G22855"/>
      <c r="H22855"/>
    </row>
    <row r="22856" spans="6:8" x14ac:dyDescent="0.25">
      <c r="F22856"/>
      <c r="G22856"/>
      <c r="H22856"/>
    </row>
    <row r="22857" spans="6:8" x14ac:dyDescent="0.25">
      <c r="F22857"/>
      <c r="G22857"/>
      <c r="H22857"/>
    </row>
    <row r="22858" spans="6:8" x14ac:dyDescent="0.25">
      <c r="F22858"/>
      <c r="G22858"/>
      <c r="H22858"/>
    </row>
    <row r="22859" spans="6:8" x14ac:dyDescent="0.25">
      <c r="F22859"/>
      <c r="G22859"/>
      <c r="H22859"/>
    </row>
    <row r="22860" spans="6:8" x14ac:dyDescent="0.25">
      <c r="F22860"/>
      <c r="G22860"/>
      <c r="H22860"/>
    </row>
    <row r="22861" spans="6:8" x14ac:dyDescent="0.25">
      <c r="F22861"/>
      <c r="G22861"/>
      <c r="H22861"/>
    </row>
    <row r="22862" spans="6:8" x14ac:dyDescent="0.25">
      <c r="F22862"/>
      <c r="G22862"/>
      <c r="H22862"/>
    </row>
    <row r="22863" spans="6:8" x14ac:dyDescent="0.25">
      <c r="F22863"/>
      <c r="G22863"/>
      <c r="H22863"/>
    </row>
    <row r="22864" spans="6:8" x14ac:dyDescent="0.25">
      <c r="F22864"/>
      <c r="G22864"/>
      <c r="H22864"/>
    </row>
    <row r="22865" spans="6:8" x14ac:dyDescent="0.25">
      <c r="F22865"/>
      <c r="G22865"/>
      <c r="H22865"/>
    </row>
    <row r="22866" spans="6:8" x14ac:dyDescent="0.25">
      <c r="F22866"/>
      <c r="G22866"/>
      <c r="H22866"/>
    </row>
    <row r="22867" spans="6:8" x14ac:dyDescent="0.25">
      <c r="F22867"/>
      <c r="G22867"/>
      <c r="H22867"/>
    </row>
    <row r="22868" spans="6:8" x14ac:dyDescent="0.25">
      <c r="F22868"/>
      <c r="G22868"/>
      <c r="H22868"/>
    </row>
    <row r="22869" spans="6:8" x14ac:dyDescent="0.25">
      <c r="F22869"/>
      <c r="G22869"/>
      <c r="H22869"/>
    </row>
    <row r="22870" spans="6:8" x14ac:dyDescent="0.25">
      <c r="F22870"/>
      <c r="G22870"/>
      <c r="H22870"/>
    </row>
    <row r="22871" spans="6:8" x14ac:dyDescent="0.25">
      <c r="F22871"/>
      <c r="G22871"/>
      <c r="H22871"/>
    </row>
    <row r="22872" spans="6:8" x14ac:dyDescent="0.25">
      <c r="F22872"/>
      <c r="G22872"/>
      <c r="H22872"/>
    </row>
    <row r="22873" spans="6:8" x14ac:dyDescent="0.25">
      <c r="F22873"/>
      <c r="G22873"/>
      <c r="H22873"/>
    </row>
    <row r="22874" spans="6:8" x14ac:dyDescent="0.25">
      <c r="F22874"/>
      <c r="G22874"/>
      <c r="H22874"/>
    </row>
    <row r="22875" spans="6:8" x14ac:dyDescent="0.25">
      <c r="F22875"/>
      <c r="G22875"/>
      <c r="H22875"/>
    </row>
    <row r="22876" spans="6:8" x14ac:dyDescent="0.25">
      <c r="F22876"/>
      <c r="G22876"/>
      <c r="H22876"/>
    </row>
    <row r="22877" spans="6:8" x14ac:dyDescent="0.25">
      <c r="F22877"/>
      <c r="G22877"/>
      <c r="H22877"/>
    </row>
    <row r="22878" spans="6:8" x14ac:dyDescent="0.25">
      <c r="F22878"/>
      <c r="G22878"/>
      <c r="H22878"/>
    </row>
    <row r="22879" spans="6:8" x14ac:dyDescent="0.25">
      <c r="F22879"/>
      <c r="G22879"/>
      <c r="H22879"/>
    </row>
    <row r="22880" spans="6:8" x14ac:dyDescent="0.25">
      <c r="F22880"/>
      <c r="G22880"/>
      <c r="H22880"/>
    </row>
    <row r="22881" spans="6:8" x14ac:dyDescent="0.25">
      <c r="F22881"/>
      <c r="G22881"/>
      <c r="H22881"/>
    </row>
    <row r="22882" spans="6:8" x14ac:dyDescent="0.25">
      <c r="F22882"/>
      <c r="G22882"/>
      <c r="H22882"/>
    </row>
    <row r="22883" spans="6:8" x14ac:dyDescent="0.25">
      <c r="F22883"/>
      <c r="G22883"/>
      <c r="H22883"/>
    </row>
    <row r="22884" spans="6:8" x14ac:dyDescent="0.25">
      <c r="F22884"/>
      <c r="G22884"/>
      <c r="H22884"/>
    </row>
    <row r="22885" spans="6:8" x14ac:dyDescent="0.25">
      <c r="F22885"/>
      <c r="G22885"/>
      <c r="H22885"/>
    </row>
    <row r="22886" spans="6:8" x14ac:dyDescent="0.25">
      <c r="F22886"/>
      <c r="G22886"/>
      <c r="H22886"/>
    </row>
    <row r="22887" spans="6:8" x14ac:dyDescent="0.25">
      <c r="F22887"/>
      <c r="G22887"/>
      <c r="H22887"/>
    </row>
    <row r="22888" spans="6:8" x14ac:dyDescent="0.25">
      <c r="F22888"/>
      <c r="G22888"/>
      <c r="H22888"/>
    </row>
    <row r="22889" spans="6:8" x14ac:dyDescent="0.25">
      <c r="F22889"/>
      <c r="G22889"/>
      <c r="H22889"/>
    </row>
    <row r="22890" spans="6:8" x14ac:dyDescent="0.25">
      <c r="F22890"/>
      <c r="G22890"/>
      <c r="H22890"/>
    </row>
    <row r="22891" spans="6:8" x14ac:dyDescent="0.25">
      <c r="F22891"/>
      <c r="G22891"/>
      <c r="H22891"/>
    </row>
    <row r="22892" spans="6:8" x14ac:dyDescent="0.25">
      <c r="F22892"/>
      <c r="G22892"/>
      <c r="H22892"/>
    </row>
    <row r="22893" spans="6:8" x14ac:dyDescent="0.25">
      <c r="F22893"/>
      <c r="G22893"/>
      <c r="H22893"/>
    </row>
    <row r="22894" spans="6:8" x14ac:dyDescent="0.25">
      <c r="F22894"/>
      <c r="G22894"/>
      <c r="H22894"/>
    </row>
    <row r="22895" spans="6:8" x14ac:dyDescent="0.25">
      <c r="F22895"/>
      <c r="G22895"/>
      <c r="H22895"/>
    </row>
    <row r="22896" spans="6:8" x14ac:dyDescent="0.25">
      <c r="F22896"/>
      <c r="G22896"/>
      <c r="H22896"/>
    </row>
    <row r="22897" spans="6:8" x14ac:dyDescent="0.25">
      <c r="F22897"/>
      <c r="G22897"/>
      <c r="H22897"/>
    </row>
    <row r="22898" spans="6:8" x14ac:dyDescent="0.25">
      <c r="F22898"/>
      <c r="G22898"/>
      <c r="H22898"/>
    </row>
    <row r="22899" spans="6:8" x14ac:dyDescent="0.25">
      <c r="F22899"/>
      <c r="G22899"/>
      <c r="H22899"/>
    </row>
    <row r="22900" spans="6:8" x14ac:dyDescent="0.25">
      <c r="F22900"/>
      <c r="G22900"/>
      <c r="H22900"/>
    </row>
    <row r="22901" spans="6:8" x14ac:dyDescent="0.25">
      <c r="F22901"/>
      <c r="G22901"/>
      <c r="H22901"/>
    </row>
    <row r="22902" spans="6:8" x14ac:dyDescent="0.25">
      <c r="F22902"/>
      <c r="G22902"/>
      <c r="H22902"/>
    </row>
    <row r="22903" spans="6:8" x14ac:dyDescent="0.25">
      <c r="F22903"/>
      <c r="G22903"/>
      <c r="H22903"/>
    </row>
    <row r="22904" spans="6:8" x14ac:dyDescent="0.25">
      <c r="F22904"/>
      <c r="G22904"/>
      <c r="H22904"/>
    </row>
    <row r="22905" spans="6:8" x14ac:dyDescent="0.25">
      <c r="F22905"/>
      <c r="G22905"/>
      <c r="H22905"/>
    </row>
    <row r="22906" spans="6:8" x14ac:dyDescent="0.25">
      <c r="F22906"/>
      <c r="G22906"/>
      <c r="H22906"/>
    </row>
    <row r="22907" spans="6:8" x14ac:dyDescent="0.25">
      <c r="F22907"/>
      <c r="G22907"/>
      <c r="H22907"/>
    </row>
    <row r="22908" spans="6:8" x14ac:dyDescent="0.25">
      <c r="F22908"/>
      <c r="G22908"/>
      <c r="H22908"/>
    </row>
    <row r="22909" spans="6:8" x14ac:dyDescent="0.25">
      <c r="F22909"/>
      <c r="G22909"/>
      <c r="H22909"/>
    </row>
    <row r="22910" spans="6:8" x14ac:dyDescent="0.25">
      <c r="F22910"/>
      <c r="G22910"/>
      <c r="H22910"/>
    </row>
    <row r="22911" spans="6:8" x14ac:dyDescent="0.25">
      <c r="F22911"/>
      <c r="G22911"/>
      <c r="H22911"/>
    </row>
    <row r="22912" spans="6:8" x14ac:dyDescent="0.25">
      <c r="F22912"/>
      <c r="G22912"/>
      <c r="H22912"/>
    </row>
    <row r="22913" spans="6:8" x14ac:dyDescent="0.25">
      <c r="F22913"/>
      <c r="G22913"/>
      <c r="H22913"/>
    </row>
    <row r="22914" spans="6:8" x14ac:dyDescent="0.25">
      <c r="F22914"/>
      <c r="G22914"/>
      <c r="H22914"/>
    </row>
    <row r="22915" spans="6:8" x14ac:dyDescent="0.25">
      <c r="F22915"/>
      <c r="G22915"/>
      <c r="H22915"/>
    </row>
    <row r="22916" spans="6:8" x14ac:dyDescent="0.25">
      <c r="F22916"/>
      <c r="G22916"/>
      <c r="H22916"/>
    </row>
    <row r="22917" spans="6:8" x14ac:dyDescent="0.25">
      <c r="F22917"/>
      <c r="G22917"/>
      <c r="H22917"/>
    </row>
    <row r="22918" spans="6:8" x14ac:dyDescent="0.25">
      <c r="F22918"/>
      <c r="G22918"/>
      <c r="H22918"/>
    </row>
    <row r="22919" spans="6:8" x14ac:dyDescent="0.25">
      <c r="F22919"/>
      <c r="G22919"/>
      <c r="H22919"/>
    </row>
    <row r="22920" spans="6:8" x14ac:dyDescent="0.25">
      <c r="F22920"/>
      <c r="G22920"/>
      <c r="H22920"/>
    </row>
    <row r="22921" spans="6:8" x14ac:dyDescent="0.25">
      <c r="F22921"/>
      <c r="G22921"/>
      <c r="H22921"/>
    </row>
    <row r="22922" spans="6:8" x14ac:dyDescent="0.25">
      <c r="F22922"/>
      <c r="G22922"/>
      <c r="H22922"/>
    </row>
    <row r="22923" spans="6:8" x14ac:dyDescent="0.25">
      <c r="F22923"/>
      <c r="G22923"/>
      <c r="H22923"/>
    </row>
    <row r="22924" spans="6:8" x14ac:dyDescent="0.25">
      <c r="F22924"/>
      <c r="G22924"/>
      <c r="H22924"/>
    </row>
    <row r="22925" spans="6:8" x14ac:dyDescent="0.25">
      <c r="F22925"/>
      <c r="G22925"/>
      <c r="H22925"/>
    </row>
    <row r="22926" spans="6:8" x14ac:dyDescent="0.25">
      <c r="F22926"/>
      <c r="G22926"/>
      <c r="H22926"/>
    </row>
    <row r="22927" spans="6:8" x14ac:dyDescent="0.25">
      <c r="F22927"/>
      <c r="G22927"/>
      <c r="H22927"/>
    </row>
    <row r="22928" spans="6:8" x14ac:dyDescent="0.25">
      <c r="F22928"/>
      <c r="G22928"/>
      <c r="H22928"/>
    </row>
    <row r="22929" spans="6:8" x14ac:dyDescent="0.25">
      <c r="F22929"/>
      <c r="G22929"/>
      <c r="H22929"/>
    </row>
    <row r="22930" spans="6:8" x14ac:dyDescent="0.25">
      <c r="F22930"/>
      <c r="G22930"/>
      <c r="H22930"/>
    </row>
    <row r="22931" spans="6:8" x14ac:dyDescent="0.25">
      <c r="F22931"/>
      <c r="G22931"/>
      <c r="H22931"/>
    </row>
    <row r="22932" spans="6:8" x14ac:dyDescent="0.25">
      <c r="F22932"/>
      <c r="G22932"/>
      <c r="H22932"/>
    </row>
    <row r="22933" spans="6:8" x14ac:dyDescent="0.25">
      <c r="F22933"/>
      <c r="G22933"/>
      <c r="H22933"/>
    </row>
    <row r="22934" spans="6:8" x14ac:dyDescent="0.25">
      <c r="F22934"/>
      <c r="G22934"/>
      <c r="H22934"/>
    </row>
    <row r="22935" spans="6:8" x14ac:dyDescent="0.25">
      <c r="F22935"/>
      <c r="G22935"/>
      <c r="H22935"/>
    </row>
    <row r="22936" spans="6:8" x14ac:dyDescent="0.25">
      <c r="F22936"/>
      <c r="G22936"/>
      <c r="H22936"/>
    </row>
    <row r="22937" spans="6:8" x14ac:dyDescent="0.25">
      <c r="F22937"/>
      <c r="G22937"/>
      <c r="H22937"/>
    </row>
    <row r="22938" spans="6:8" x14ac:dyDescent="0.25">
      <c r="F22938"/>
      <c r="G22938"/>
      <c r="H22938"/>
    </row>
    <row r="22939" spans="6:8" x14ac:dyDescent="0.25">
      <c r="F22939"/>
      <c r="G22939"/>
      <c r="H22939"/>
    </row>
    <row r="22940" spans="6:8" x14ac:dyDescent="0.25">
      <c r="F22940"/>
      <c r="G22940"/>
      <c r="H22940"/>
    </row>
    <row r="22941" spans="6:8" x14ac:dyDescent="0.25">
      <c r="F22941"/>
      <c r="G22941"/>
      <c r="H22941"/>
    </row>
    <row r="22942" spans="6:8" x14ac:dyDescent="0.25">
      <c r="F22942"/>
      <c r="G22942"/>
      <c r="H22942"/>
    </row>
    <row r="22943" spans="6:8" x14ac:dyDescent="0.25">
      <c r="F22943"/>
      <c r="G22943"/>
      <c r="H22943"/>
    </row>
    <row r="22944" spans="6:8" x14ac:dyDescent="0.25">
      <c r="F22944"/>
      <c r="G22944"/>
      <c r="H22944"/>
    </row>
    <row r="22945" spans="6:8" x14ac:dyDescent="0.25">
      <c r="F22945"/>
      <c r="G22945"/>
      <c r="H22945"/>
    </row>
    <row r="22946" spans="6:8" x14ac:dyDescent="0.25">
      <c r="F22946"/>
      <c r="G22946"/>
      <c r="H22946"/>
    </row>
    <row r="22947" spans="6:8" x14ac:dyDescent="0.25">
      <c r="F22947"/>
      <c r="G22947"/>
      <c r="H22947"/>
    </row>
    <row r="22948" spans="6:8" x14ac:dyDescent="0.25">
      <c r="F22948"/>
      <c r="G22948"/>
      <c r="H22948"/>
    </row>
    <row r="22949" spans="6:8" x14ac:dyDescent="0.25">
      <c r="F22949"/>
      <c r="G22949"/>
      <c r="H22949"/>
    </row>
    <row r="22950" spans="6:8" x14ac:dyDescent="0.25">
      <c r="F22950"/>
      <c r="G22950"/>
      <c r="H22950"/>
    </row>
    <row r="22951" spans="6:8" x14ac:dyDescent="0.25">
      <c r="F22951"/>
      <c r="G22951"/>
      <c r="H22951"/>
    </row>
    <row r="22952" spans="6:8" x14ac:dyDescent="0.25">
      <c r="F22952"/>
      <c r="G22952"/>
      <c r="H22952"/>
    </row>
    <row r="22953" spans="6:8" x14ac:dyDescent="0.25">
      <c r="F22953"/>
      <c r="G22953"/>
      <c r="H22953"/>
    </row>
    <row r="22954" spans="6:8" x14ac:dyDescent="0.25">
      <c r="F22954"/>
      <c r="G22954"/>
      <c r="H22954"/>
    </row>
    <row r="22955" spans="6:8" x14ac:dyDescent="0.25">
      <c r="F22955"/>
      <c r="G22955"/>
      <c r="H22955"/>
    </row>
    <row r="22956" spans="6:8" x14ac:dyDescent="0.25">
      <c r="F22956"/>
      <c r="G22956"/>
      <c r="H22956"/>
    </row>
    <row r="22957" spans="6:8" x14ac:dyDescent="0.25">
      <c r="F22957"/>
      <c r="G22957"/>
      <c r="H22957"/>
    </row>
    <row r="22958" spans="6:8" x14ac:dyDescent="0.25">
      <c r="F22958"/>
      <c r="G22958"/>
      <c r="H22958"/>
    </row>
    <row r="22959" spans="6:8" x14ac:dyDescent="0.25">
      <c r="F22959"/>
      <c r="G22959"/>
      <c r="H22959"/>
    </row>
    <row r="22960" spans="6:8" x14ac:dyDescent="0.25">
      <c r="F22960"/>
      <c r="G22960"/>
      <c r="H22960"/>
    </row>
    <row r="22961" spans="6:8" x14ac:dyDescent="0.25">
      <c r="F22961"/>
      <c r="G22961"/>
      <c r="H22961"/>
    </row>
    <row r="22962" spans="6:8" x14ac:dyDescent="0.25">
      <c r="F22962"/>
      <c r="G22962"/>
      <c r="H22962"/>
    </row>
    <row r="22963" spans="6:8" x14ac:dyDescent="0.25">
      <c r="F22963"/>
      <c r="G22963"/>
      <c r="H22963"/>
    </row>
    <row r="22964" spans="6:8" x14ac:dyDescent="0.25">
      <c r="F22964"/>
      <c r="G22964"/>
      <c r="H22964"/>
    </row>
    <row r="22965" spans="6:8" x14ac:dyDescent="0.25">
      <c r="F22965"/>
      <c r="G22965"/>
      <c r="H22965"/>
    </row>
    <row r="22966" spans="6:8" x14ac:dyDescent="0.25">
      <c r="F22966"/>
      <c r="G22966"/>
      <c r="H22966"/>
    </row>
    <row r="22967" spans="6:8" x14ac:dyDescent="0.25">
      <c r="F22967"/>
      <c r="G22967"/>
      <c r="H22967"/>
    </row>
    <row r="22968" spans="6:8" x14ac:dyDescent="0.25">
      <c r="F22968"/>
      <c r="G22968"/>
      <c r="H22968"/>
    </row>
    <row r="22969" spans="6:8" x14ac:dyDescent="0.25">
      <c r="F22969"/>
      <c r="G22969"/>
      <c r="H22969"/>
    </row>
    <row r="22970" spans="6:8" x14ac:dyDescent="0.25">
      <c r="F22970"/>
      <c r="G22970"/>
      <c r="H22970"/>
    </row>
    <row r="22971" spans="6:8" x14ac:dyDescent="0.25">
      <c r="F22971"/>
      <c r="G22971"/>
      <c r="H22971"/>
    </row>
    <row r="22972" spans="6:8" x14ac:dyDescent="0.25">
      <c r="F22972"/>
      <c r="G22972"/>
      <c r="H22972"/>
    </row>
    <row r="22973" spans="6:8" x14ac:dyDescent="0.25">
      <c r="F22973"/>
      <c r="G22973"/>
      <c r="H22973"/>
    </row>
    <row r="22974" spans="6:8" x14ac:dyDescent="0.25">
      <c r="F22974"/>
      <c r="G22974"/>
      <c r="H22974"/>
    </row>
    <row r="22975" spans="6:8" x14ac:dyDescent="0.25">
      <c r="F22975"/>
      <c r="G22975"/>
      <c r="H22975"/>
    </row>
    <row r="22976" spans="6:8" x14ac:dyDescent="0.25">
      <c r="F22976"/>
      <c r="G22976"/>
      <c r="H22976"/>
    </row>
    <row r="22977" spans="6:8" x14ac:dyDescent="0.25">
      <c r="F22977"/>
      <c r="G22977"/>
      <c r="H22977"/>
    </row>
    <row r="22978" spans="6:8" x14ac:dyDescent="0.25">
      <c r="F22978"/>
      <c r="G22978"/>
      <c r="H22978"/>
    </row>
    <row r="22979" spans="6:8" x14ac:dyDescent="0.25">
      <c r="F22979"/>
      <c r="G22979"/>
      <c r="H22979"/>
    </row>
    <row r="22980" spans="6:8" x14ac:dyDescent="0.25">
      <c r="F22980"/>
      <c r="G22980"/>
      <c r="H22980"/>
    </row>
    <row r="22981" spans="6:8" x14ac:dyDescent="0.25">
      <c r="F22981"/>
      <c r="G22981"/>
      <c r="H22981"/>
    </row>
    <row r="22982" spans="6:8" x14ac:dyDescent="0.25">
      <c r="F22982"/>
      <c r="G22982"/>
      <c r="H22982"/>
    </row>
    <row r="22983" spans="6:8" x14ac:dyDescent="0.25">
      <c r="F22983"/>
      <c r="G22983"/>
      <c r="H22983"/>
    </row>
    <row r="22984" spans="6:8" x14ac:dyDescent="0.25">
      <c r="F22984"/>
      <c r="G22984"/>
      <c r="H22984"/>
    </row>
    <row r="22985" spans="6:8" x14ac:dyDescent="0.25">
      <c r="F22985"/>
      <c r="G22985"/>
      <c r="H22985"/>
    </row>
    <row r="22986" spans="6:8" x14ac:dyDescent="0.25">
      <c r="F22986"/>
      <c r="G22986"/>
      <c r="H22986"/>
    </row>
    <row r="22987" spans="6:8" x14ac:dyDescent="0.25">
      <c r="F22987"/>
      <c r="G22987"/>
      <c r="H22987"/>
    </row>
    <row r="22988" spans="6:8" x14ac:dyDescent="0.25">
      <c r="F22988"/>
      <c r="G22988"/>
      <c r="H22988"/>
    </row>
    <row r="22989" spans="6:8" x14ac:dyDescent="0.25">
      <c r="F22989"/>
      <c r="G22989"/>
      <c r="H22989"/>
    </row>
    <row r="22990" spans="6:8" x14ac:dyDescent="0.25">
      <c r="F22990"/>
      <c r="G22990"/>
      <c r="H22990"/>
    </row>
    <row r="22991" spans="6:8" x14ac:dyDescent="0.25">
      <c r="F22991"/>
      <c r="G22991"/>
      <c r="H22991"/>
    </row>
    <row r="22992" spans="6:8" x14ac:dyDescent="0.25">
      <c r="F22992"/>
      <c r="G22992"/>
      <c r="H22992"/>
    </row>
    <row r="22993" spans="6:8" x14ac:dyDescent="0.25">
      <c r="F22993"/>
      <c r="G22993"/>
      <c r="H22993"/>
    </row>
    <row r="22994" spans="6:8" x14ac:dyDescent="0.25">
      <c r="F22994"/>
      <c r="G22994"/>
      <c r="H22994"/>
    </row>
    <row r="22995" spans="6:8" x14ac:dyDescent="0.25">
      <c r="F22995"/>
      <c r="G22995"/>
      <c r="H22995"/>
    </row>
    <row r="22996" spans="6:8" x14ac:dyDescent="0.25">
      <c r="F22996"/>
      <c r="G22996"/>
      <c r="H22996"/>
    </row>
    <row r="22997" spans="6:8" x14ac:dyDescent="0.25">
      <c r="F22997"/>
      <c r="G22997"/>
      <c r="H22997"/>
    </row>
    <row r="22998" spans="6:8" x14ac:dyDescent="0.25">
      <c r="F22998"/>
      <c r="G22998"/>
      <c r="H22998"/>
    </row>
    <row r="22999" spans="6:8" x14ac:dyDescent="0.25">
      <c r="F22999"/>
      <c r="G22999"/>
      <c r="H22999"/>
    </row>
    <row r="23000" spans="6:8" x14ac:dyDescent="0.25">
      <c r="F23000"/>
      <c r="G23000"/>
      <c r="H23000"/>
    </row>
    <row r="23001" spans="6:8" x14ac:dyDescent="0.25">
      <c r="F23001"/>
      <c r="G23001"/>
      <c r="H23001"/>
    </row>
    <row r="23002" spans="6:8" x14ac:dyDescent="0.25">
      <c r="F23002"/>
      <c r="G23002"/>
      <c r="H23002"/>
    </row>
    <row r="23003" spans="6:8" x14ac:dyDescent="0.25">
      <c r="F23003"/>
      <c r="G23003"/>
      <c r="H23003"/>
    </row>
    <row r="23004" spans="6:8" x14ac:dyDescent="0.25">
      <c r="F23004"/>
      <c r="G23004"/>
      <c r="H23004"/>
    </row>
    <row r="23005" spans="6:8" x14ac:dyDescent="0.25">
      <c r="F23005"/>
      <c r="G23005"/>
      <c r="H23005"/>
    </row>
    <row r="23006" spans="6:8" x14ac:dyDescent="0.25">
      <c r="F23006"/>
      <c r="G23006"/>
      <c r="H23006"/>
    </row>
    <row r="23007" spans="6:8" x14ac:dyDescent="0.25">
      <c r="F23007"/>
      <c r="G23007"/>
      <c r="H23007"/>
    </row>
    <row r="23008" spans="6:8" x14ac:dyDescent="0.25">
      <c r="F23008"/>
      <c r="G23008"/>
      <c r="H23008"/>
    </row>
    <row r="23009" spans="6:8" x14ac:dyDescent="0.25">
      <c r="F23009"/>
      <c r="G23009"/>
      <c r="H23009"/>
    </row>
    <row r="23010" spans="6:8" x14ac:dyDescent="0.25">
      <c r="F23010"/>
      <c r="G23010"/>
      <c r="H23010"/>
    </row>
    <row r="23011" spans="6:8" x14ac:dyDescent="0.25">
      <c r="F23011"/>
      <c r="G23011"/>
      <c r="H23011"/>
    </row>
    <row r="23012" spans="6:8" x14ac:dyDescent="0.25">
      <c r="F23012"/>
      <c r="G23012"/>
      <c r="H23012"/>
    </row>
    <row r="23013" spans="6:8" x14ac:dyDescent="0.25">
      <c r="F23013"/>
      <c r="G23013"/>
      <c r="H23013"/>
    </row>
    <row r="23014" spans="6:8" x14ac:dyDescent="0.25">
      <c r="F23014"/>
      <c r="G23014"/>
      <c r="H23014"/>
    </row>
    <row r="23015" spans="6:8" x14ac:dyDescent="0.25">
      <c r="F23015"/>
      <c r="G23015"/>
      <c r="H23015"/>
    </row>
    <row r="23016" spans="6:8" x14ac:dyDescent="0.25">
      <c r="F23016"/>
      <c r="G23016"/>
      <c r="H23016"/>
    </row>
    <row r="23017" spans="6:8" x14ac:dyDescent="0.25">
      <c r="F23017"/>
      <c r="G23017"/>
      <c r="H23017"/>
    </row>
    <row r="23018" spans="6:8" x14ac:dyDescent="0.25">
      <c r="F23018"/>
      <c r="G23018"/>
      <c r="H23018"/>
    </row>
    <row r="23019" spans="6:8" x14ac:dyDescent="0.25">
      <c r="F23019"/>
      <c r="G23019"/>
      <c r="H23019"/>
    </row>
    <row r="23020" spans="6:8" x14ac:dyDescent="0.25">
      <c r="F23020"/>
      <c r="G23020"/>
      <c r="H23020"/>
    </row>
    <row r="23021" spans="6:8" x14ac:dyDescent="0.25">
      <c r="F23021"/>
      <c r="G23021"/>
      <c r="H23021"/>
    </row>
    <row r="23022" spans="6:8" x14ac:dyDescent="0.25">
      <c r="F23022"/>
      <c r="G23022"/>
      <c r="H23022"/>
    </row>
    <row r="23023" spans="6:8" x14ac:dyDescent="0.25">
      <c r="F23023"/>
      <c r="G23023"/>
      <c r="H23023"/>
    </row>
    <row r="23024" spans="6:8" x14ac:dyDescent="0.25">
      <c r="F23024"/>
      <c r="G23024"/>
      <c r="H23024"/>
    </row>
    <row r="23025" spans="6:8" x14ac:dyDescent="0.25">
      <c r="F23025"/>
      <c r="G23025"/>
      <c r="H23025"/>
    </row>
    <row r="23026" spans="6:8" x14ac:dyDescent="0.25">
      <c r="F23026"/>
      <c r="G23026"/>
      <c r="H23026"/>
    </row>
    <row r="23027" spans="6:8" x14ac:dyDescent="0.25">
      <c r="F23027"/>
      <c r="G23027"/>
      <c r="H23027"/>
    </row>
    <row r="23028" spans="6:8" x14ac:dyDescent="0.25">
      <c r="F23028"/>
      <c r="G23028"/>
      <c r="H23028"/>
    </row>
    <row r="23029" spans="6:8" x14ac:dyDescent="0.25">
      <c r="F23029"/>
      <c r="G23029"/>
      <c r="H23029"/>
    </row>
    <row r="23030" spans="6:8" x14ac:dyDescent="0.25">
      <c r="F23030"/>
      <c r="G23030"/>
      <c r="H23030"/>
    </row>
    <row r="23031" spans="6:8" x14ac:dyDescent="0.25">
      <c r="F23031"/>
      <c r="G23031"/>
      <c r="H23031"/>
    </row>
    <row r="23032" spans="6:8" x14ac:dyDescent="0.25">
      <c r="F23032"/>
      <c r="G23032"/>
      <c r="H23032"/>
    </row>
    <row r="23033" spans="6:8" x14ac:dyDescent="0.25">
      <c r="F23033"/>
      <c r="G23033"/>
      <c r="H23033"/>
    </row>
    <row r="23034" spans="6:8" x14ac:dyDescent="0.25">
      <c r="F23034"/>
      <c r="G23034"/>
      <c r="H23034"/>
    </row>
    <row r="23035" spans="6:8" x14ac:dyDescent="0.25">
      <c r="F23035"/>
      <c r="G23035"/>
      <c r="H23035"/>
    </row>
    <row r="23036" spans="6:8" x14ac:dyDescent="0.25">
      <c r="F23036"/>
      <c r="G23036"/>
      <c r="H23036"/>
    </row>
    <row r="23037" spans="6:8" x14ac:dyDescent="0.25">
      <c r="F23037"/>
      <c r="G23037"/>
      <c r="H23037"/>
    </row>
    <row r="23038" spans="6:8" x14ac:dyDescent="0.25">
      <c r="F23038"/>
      <c r="G23038"/>
      <c r="H23038"/>
    </row>
    <row r="23039" spans="6:8" x14ac:dyDescent="0.25">
      <c r="F23039"/>
      <c r="G23039"/>
      <c r="H23039"/>
    </row>
    <row r="23040" spans="6:8" x14ac:dyDescent="0.25">
      <c r="F23040"/>
      <c r="G23040"/>
      <c r="H23040"/>
    </row>
    <row r="23041" spans="6:8" x14ac:dyDescent="0.25">
      <c r="F23041"/>
      <c r="G23041"/>
      <c r="H23041"/>
    </row>
    <row r="23042" spans="6:8" x14ac:dyDescent="0.25">
      <c r="F23042"/>
      <c r="G23042"/>
      <c r="H23042"/>
    </row>
    <row r="23043" spans="6:8" x14ac:dyDescent="0.25">
      <c r="F23043"/>
      <c r="G23043"/>
      <c r="H23043"/>
    </row>
    <row r="23044" spans="6:8" x14ac:dyDescent="0.25">
      <c r="F23044"/>
      <c r="G23044"/>
      <c r="H23044"/>
    </row>
    <row r="23045" spans="6:8" x14ac:dyDescent="0.25">
      <c r="F23045"/>
      <c r="G23045"/>
      <c r="H23045"/>
    </row>
    <row r="23046" spans="6:8" x14ac:dyDescent="0.25">
      <c r="F23046"/>
      <c r="G23046"/>
      <c r="H23046"/>
    </row>
    <row r="23047" spans="6:8" x14ac:dyDescent="0.25">
      <c r="F23047"/>
      <c r="G23047"/>
      <c r="H23047"/>
    </row>
    <row r="23048" spans="6:8" x14ac:dyDescent="0.25">
      <c r="F23048"/>
      <c r="G23048"/>
      <c r="H23048"/>
    </row>
    <row r="23049" spans="6:8" x14ac:dyDescent="0.25">
      <c r="F23049"/>
      <c r="G23049"/>
      <c r="H23049"/>
    </row>
    <row r="23050" spans="6:8" x14ac:dyDescent="0.25">
      <c r="F23050"/>
      <c r="G23050"/>
      <c r="H23050"/>
    </row>
    <row r="23051" spans="6:8" x14ac:dyDescent="0.25">
      <c r="F23051"/>
      <c r="G23051"/>
      <c r="H23051"/>
    </row>
    <row r="23052" spans="6:8" x14ac:dyDescent="0.25">
      <c r="F23052"/>
      <c r="G23052"/>
      <c r="H23052"/>
    </row>
    <row r="23053" spans="6:8" x14ac:dyDescent="0.25">
      <c r="F23053"/>
      <c r="G23053"/>
      <c r="H23053"/>
    </row>
    <row r="23054" spans="6:8" x14ac:dyDescent="0.25">
      <c r="F23054"/>
      <c r="G23054"/>
      <c r="H23054"/>
    </row>
    <row r="23055" spans="6:8" x14ac:dyDescent="0.25">
      <c r="F23055"/>
      <c r="G23055"/>
      <c r="H23055"/>
    </row>
    <row r="23056" spans="6:8" x14ac:dyDescent="0.25">
      <c r="F23056"/>
      <c r="G23056"/>
      <c r="H23056"/>
    </row>
    <row r="23057" spans="6:8" x14ac:dyDescent="0.25">
      <c r="F23057"/>
      <c r="G23057"/>
      <c r="H23057"/>
    </row>
    <row r="23058" spans="6:8" x14ac:dyDescent="0.25">
      <c r="F23058"/>
      <c r="G23058"/>
      <c r="H23058"/>
    </row>
    <row r="23059" spans="6:8" x14ac:dyDescent="0.25">
      <c r="F23059"/>
      <c r="G23059"/>
      <c r="H23059"/>
    </row>
    <row r="23060" spans="6:8" x14ac:dyDescent="0.25">
      <c r="F23060"/>
      <c r="G23060"/>
      <c r="H23060"/>
    </row>
    <row r="23061" spans="6:8" x14ac:dyDescent="0.25">
      <c r="F23061"/>
      <c r="G23061"/>
      <c r="H23061"/>
    </row>
    <row r="23062" spans="6:8" x14ac:dyDescent="0.25">
      <c r="F23062"/>
      <c r="G23062"/>
      <c r="H23062"/>
    </row>
    <row r="23063" spans="6:8" x14ac:dyDescent="0.25">
      <c r="F23063"/>
      <c r="G23063"/>
      <c r="H23063"/>
    </row>
    <row r="23064" spans="6:8" x14ac:dyDescent="0.25">
      <c r="F23064"/>
      <c r="G23064"/>
      <c r="H23064"/>
    </row>
    <row r="23065" spans="6:8" x14ac:dyDescent="0.25">
      <c r="F23065"/>
      <c r="G23065"/>
      <c r="H23065"/>
    </row>
    <row r="23066" spans="6:8" x14ac:dyDescent="0.25">
      <c r="F23066"/>
      <c r="G23066"/>
      <c r="H23066"/>
    </row>
    <row r="23067" spans="6:8" x14ac:dyDescent="0.25">
      <c r="F23067"/>
      <c r="G23067"/>
      <c r="H23067"/>
    </row>
    <row r="23068" spans="6:8" x14ac:dyDescent="0.25">
      <c r="F23068"/>
      <c r="G23068"/>
      <c r="H23068"/>
    </row>
    <row r="23069" spans="6:8" x14ac:dyDescent="0.25">
      <c r="F23069"/>
      <c r="G23069"/>
      <c r="H23069"/>
    </row>
    <row r="23070" spans="6:8" x14ac:dyDescent="0.25">
      <c r="F23070"/>
      <c r="G23070"/>
      <c r="H23070"/>
    </row>
    <row r="23071" spans="6:8" x14ac:dyDescent="0.25">
      <c r="F23071"/>
      <c r="G23071"/>
      <c r="H23071"/>
    </row>
    <row r="23072" spans="6:8" x14ac:dyDescent="0.25">
      <c r="F23072"/>
      <c r="G23072"/>
      <c r="H23072"/>
    </row>
    <row r="23073" spans="6:8" x14ac:dyDescent="0.25">
      <c r="F23073"/>
      <c r="G23073"/>
      <c r="H23073"/>
    </row>
    <row r="23074" spans="6:8" x14ac:dyDescent="0.25">
      <c r="F23074"/>
      <c r="G23074"/>
      <c r="H23074"/>
    </row>
    <row r="23075" spans="6:8" x14ac:dyDescent="0.25">
      <c r="F23075"/>
      <c r="G23075"/>
      <c r="H23075"/>
    </row>
    <row r="23076" spans="6:8" x14ac:dyDescent="0.25">
      <c r="F23076"/>
      <c r="G23076"/>
      <c r="H23076"/>
    </row>
    <row r="23077" spans="6:8" x14ac:dyDescent="0.25">
      <c r="F23077"/>
      <c r="G23077"/>
      <c r="H23077"/>
    </row>
    <row r="23078" spans="6:8" x14ac:dyDescent="0.25">
      <c r="F23078"/>
      <c r="G23078"/>
      <c r="H23078"/>
    </row>
    <row r="23079" spans="6:8" x14ac:dyDescent="0.25">
      <c r="F23079"/>
      <c r="G23079"/>
      <c r="H23079"/>
    </row>
    <row r="23080" spans="6:8" x14ac:dyDescent="0.25">
      <c r="F23080"/>
      <c r="G23080"/>
      <c r="H23080"/>
    </row>
    <row r="23081" spans="6:8" x14ac:dyDescent="0.25">
      <c r="F23081"/>
      <c r="G23081"/>
      <c r="H23081"/>
    </row>
    <row r="23082" spans="6:8" x14ac:dyDescent="0.25">
      <c r="F23082"/>
      <c r="G23082"/>
      <c r="H23082"/>
    </row>
    <row r="23083" spans="6:8" x14ac:dyDescent="0.25">
      <c r="F23083"/>
      <c r="G23083"/>
      <c r="H23083"/>
    </row>
    <row r="23084" spans="6:8" x14ac:dyDescent="0.25">
      <c r="F23084"/>
      <c r="G23084"/>
      <c r="H23084"/>
    </row>
    <row r="23085" spans="6:8" x14ac:dyDescent="0.25">
      <c r="F23085"/>
      <c r="G23085"/>
      <c r="H23085"/>
    </row>
    <row r="23086" spans="6:8" x14ac:dyDescent="0.25">
      <c r="F23086"/>
      <c r="G23086"/>
      <c r="H23086"/>
    </row>
    <row r="23087" spans="6:8" x14ac:dyDescent="0.25">
      <c r="F23087"/>
      <c r="G23087"/>
      <c r="H23087"/>
    </row>
    <row r="23088" spans="6:8" x14ac:dyDescent="0.25">
      <c r="F23088"/>
      <c r="G23088"/>
      <c r="H23088"/>
    </row>
    <row r="23089" spans="6:8" x14ac:dyDescent="0.25">
      <c r="F23089"/>
      <c r="G23089"/>
      <c r="H23089"/>
    </row>
    <row r="23090" spans="6:8" x14ac:dyDescent="0.25">
      <c r="F23090"/>
      <c r="G23090"/>
      <c r="H23090"/>
    </row>
    <row r="23091" spans="6:8" x14ac:dyDescent="0.25">
      <c r="F23091"/>
      <c r="G23091"/>
      <c r="H23091"/>
    </row>
    <row r="23092" spans="6:8" x14ac:dyDescent="0.25">
      <c r="F23092"/>
      <c r="G23092"/>
      <c r="H23092"/>
    </row>
    <row r="23093" spans="6:8" x14ac:dyDescent="0.25">
      <c r="F23093"/>
      <c r="G23093"/>
      <c r="H23093"/>
    </row>
    <row r="23094" spans="6:8" x14ac:dyDescent="0.25">
      <c r="F23094"/>
      <c r="G23094"/>
      <c r="H23094"/>
    </row>
    <row r="23095" spans="6:8" x14ac:dyDescent="0.25">
      <c r="F23095"/>
      <c r="G23095"/>
      <c r="H23095"/>
    </row>
    <row r="23096" spans="6:8" x14ac:dyDescent="0.25">
      <c r="F23096"/>
      <c r="G23096"/>
      <c r="H23096"/>
    </row>
    <row r="23097" spans="6:8" x14ac:dyDescent="0.25">
      <c r="F23097"/>
      <c r="G23097"/>
      <c r="H23097"/>
    </row>
    <row r="23098" spans="6:8" x14ac:dyDescent="0.25">
      <c r="F23098"/>
      <c r="G23098"/>
      <c r="H23098"/>
    </row>
    <row r="23099" spans="6:8" x14ac:dyDescent="0.25">
      <c r="F23099"/>
      <c r="G23099"/>
      <c r="H23099"/>
    </row>
    <row r="23100" spans="6:8" x14ac:dyDescent="0.25">
      <c r="F23100"/>
      <c r="G23100"/>
      <c r="H23100"/>
    </row>
    <row r="23101" spans="6:8" x14ac:dyDescent="0.25">
      <c r="F23101"/>
      <c r="G23101"/>
      <c r="H23101"/>
    </row>
    <row r="23102" spans="6:8" x14ac:dyDescent="0.25">
      <c r="F23102"/>
      <c r="G23102"/>
      <c r="H23102"/>
    </row>
    <row r="23103" spans="6:8" x14ac:dyDescent="0.25">
      <c r="F23103"/>
      <c r="G23103"/>
      <c r="H23103"/>
    </row>
    <row r="23104" spans="6:8" x14ac:dyDescent="0.25">
      <c r="F23104"/>
      <c r="G23104"/>
      <c r="H23104"/>
    </row>
    <row r="23105" spans="6:8" x14ac:dyDescent="0.25">
      <c r="F23105"/>
      <c r="G23105"/>
      <c r="H23105"/>
    </row>
    <row r="23106" spans="6:8" x14ac:dyDescent="0.25">
      <c r="F23106"/>
      <c r="G23106"/>
      <c r="H23106"/>
    </row>
    <row r="23107" spans="6:8" x14ac:dyDescent="0.25">
      <c r="F23107"/>
      <c r="G23107"/>
      <c r="H23107"/>
    </row>
    <row r="23108" spans="6:8" x14ac:dyDescent="0.25">
      <c r="F23108"/>
      <c r="G23108"/>
      <c r="H23108"/>
    </row>
    <row r="23109" spans="6:8" x14ac:dyDescent="0.25">
      <c r="F23109"/>
      <c r="G23109"/>
      <c r="H23109"/>
    </row>
    <row r="23110" spans="6:8" x14ac:dyDescent="0.25">
      <c r="F23110"/>
      <c r="G23110"/>
      <c r="H23110"/>
    </row>
    <row r="23111" spans="6:8" x14ac:dyDescent="0.25">
      <c r="F23111"/>
      <c r="G23111"/>
      <c r="H23111"/>
    </row>
    <row r="23112" spans="6:8" x14ac:dyDescent="0.25">
      <c r="F23112"/>
      <c r="G23112"/>
      <c r="H23112"/>
    </row>
    <row r="23113" spans="6:8" x14ac:dyDescent="0.25">
      <c r="F23113"/>
      <c r="G23113"/>
      <c r="H23113"/>
    </row>
    <row r="23114" spans="6:8" x14ac:dyDescent="0.25">
      <c r="F23114"/>
      <c r="G23114"/>
      <c r="H23114"/>
    </row>
    <row r="23115" spans="6:8" x14ac:dyDescent="0.25">
      <c r="F23115"/>
      <c r="G23115"/>
      <c r="H23115"/>
    </row>
    <row r="23116" spans="6:8" x14ac:dyDescent="0.25">
      <c r="F23116"/>
      <c r="G23116"/>
      <c r="H23116"/>
    </row>
    <row r="23117" spans="6:8" x14ac:dyDescent="0.25">
      <c r="F23117"/>
      <c r="G23117"/>
      <c r="H23117"/>
    </row>
    <row r="23118" spans="6:8" x14ac:dyDescent="0.25">
      <c r="F23118"/>
      <c r="G23118"/>
      <c r="H23118"/>
    </row>
    <row r="23119" spans="6:8" x14ac:dyDescent="0.25">
      <c r="F23119"/>
      <c r="G23119"/>
      <c r="H23119"/>
    </row>
    <row r="23120" spans="6:8" x14ac:dyDescent="0.25">
      <c r="F23120"/>
      <c r="G23120"/>
      <c r="H23120"/>
    </row>
    <row r="23121" spans="6:8" x14ac:dyDescent="0.25">
      <c r="F23121"/>
      <c r="G23121"/>
      <c r="H23121"/>
    </row>
    <row r="23122" spans="6:8" x14ac:dyDescent="0.25">
      <c r="F23122"/>
      <c r="G23122"/>
      <c r="H23122"/>
    </row>
    <row r="23123" spans="6:8" x14ac:dyDescent="0.25">
      <c r="F23123"/>
      <c r="G23123"/>
      <c r="H23123"/>
    </row>
    <row r="23124" spans="6:8" x14ac:dyDescent="0.25">
      <c r="F23124"/>
      <c r="G23124"/>
      <c r="H23124"/>
    </row>
    <row r="23125" spans="6:8" x14ac:dyDescent="0.25">
      <c r="F23125"/>
      <c r="G23125"/>
      <c r="H23125"/>
    </row>
    <row r="23126" spans="6:8" x14ac:dyDescent="0.25">
      <c r="F23126"/>
      <c r="G23126"/>
      <c r="H23126"/>
    </row>
    <row r="23127" spans="6:8" x14ac:dyDescent="0.25">
      <c r="F23127"/>
      <c r="G23127"/>
      <c r="H23127"/>
    </row>
    <row r="23128" spans="6:8" x14ac:dyDescent="0.25">
      <c r="F23128"/>
      <c r="G23128"/>
      <c r="H23128"/>
    </row>
    <row r="23129" spans="6:8" x14ac:dyDescent="0.25">
      <c r="F23129"/>
      <c r="G23129"/>
      <c r="H23129"/>
    </row>
    <row r="23130" spans="6:8" x14ac:dyDescent="0.25">
      <c r="F23130"/>
      <c r="G23130"/>
      <c r="H23130"/>
    </row>
    <row r="23131" spans="6:8" x14ac:dyDescent="0.25">
      <c r="F23131"/>
      <c r="G23131"/>
      <c r="H23131"/>
    </row>
    <row r="23132" spans="6:8" x14ac:dyDescent="0.25">
      <c r="F23132"/>
      <c r="G23132"/>
      <c r="H23132"/>
    </row>
    <row r="23133" spans="6:8" x14ac:dyDescent="0.25">
      <c r="F23133"/>
      <c r="G23133"/>
      <c r="H23133"/>
    </row>
    <row r="23134" spans="6:8" x14ac:dyDescent="0.25">
      <c r="F23134"/>
      <c r="G23134"/>
      <c r="H23134"/>
    </row>
    <row r="23135" spans="6:8" x14ac:dyDescent="0.25">
      <c r="F23135"/>
      <c r="G23135"/>
      <c r="H23135"/>
    </row>
    <row r="23136" spans="6:8" x14ac:dyDescent="0.25">
      <c r="F23136"/>
      <c r="G23136"/>
      <c r="H23136"/>
    </row>
    <row r="23137" spans="6:8" x14ac:dyDescent="0.25">
      <c r="F23137"/>
      <c r="G23137"/>
      <c r="H23137"/>
    </row>
    <row r="23138" spans="6:8" x14ac:dyDescent="0.25">
      <c r="F23138"/>
      <c r="G23138"/>
      <c r="H23138"/>
    </row>
    <row r="23139" spans="6:8" x14ac:dyDescent="0.25">
      <c r="F23139"/>
      <c r="G23139"/>
      <c r="H23139"/>
    </row>
    <row r="23140" spans="6:8" x14ac:dyDescent="0.25">
      <c r="F23140"/>
      <c r="G23140"/>
      <c r="H23140"/>
    </row>
    <row r="23141" spans="6:8" x14ac:dyDescent="0.25">
      <c r="F23141"/>
      <c r="G23141"/>
      <c r="H23141"/>
    </row>
    <row r="23142" spans="6:8" x14ac:dyDescent="0.25">
      <c r="F23142"/>
      <c r="G23142"/>
      <c r="H23142"/>
    </row>
    <row r="23143" spans="6:8" x14ac:dyDescent="0.25">
      <c r="F23143"/>
      <c r="G23143"/>
      <c r="H23143"/>
    </row>
    <row r="23144" spans="6:8" x14ac:dyDescent="0.25">
      <c r="F23144"/>
      <c r="G23144"/>
      <c r="H23144"/>
    </row>
    <row r="23145" spans="6:8" x14ac:dyDescent="0.25">
      <c r="F23145"/>
      <c r="G23145"/>
      <c r="H23145"/>
    </row>
    <row r="23146" spans="6:8" x14ac:dyDescent="0.25">
      <c r="F23146"/>
      <c r="G23146"/>
      <c r="H23146"/>
    </row>
    <row r="23147" spans="6:8" x14ac:dyDescent="0.25">
      <c r="F23147"/>
      <c r="G23147"/>
      <c r="H23147"/>
    </row>
    <row r="23148" spans="6:8" x14ac:dyDescent="0.25">
      <c r="F23148"/>
      <c r="G23148"/>
      <c r="H23148"/>
    </row>
    <row r="23149" spans="6:8" x14ac:dyDescent="0.25">
      <c r="F23149"/>
      <c r="G23149"/>
      <c r="H23149"/>
    </row>
    <row r="23150" spans="6:8" x14ac:dyDescent="0.25">
      <c r="F23150"/>
      <c r="G23150"/>
      <c r="H23150"/>
    </row>
    <row r="23151" spans="6:8" x14ac:dyDescent="0.25">
      <c r="F23151"/>
      <c r="G23151"/>
      <c r="H23151"/>
    </row>
    <row r="23152" spans="6:8" x14ac:dyDescent="0.25">
      <c r="F23152"/>
      <c r="G23152"/>
      <c r="H23152"/>
    </row>
    <row r="23153" spans="6:8" x14ac:dyDescent="0.25">
      <c r="F23153"/>
      <c r="G23153"/>
      <c r="H23153"/>
    </row>
    <row r="23154" spans="6:8" x14ac:dyDescent="0.25">
      <c r="F23154"/>
      <c r="G23154"/>
      <c r="H23154"/>
    </row>
    <row r="23155" spans="6:8" x14ac:dyDescent="0.25">
      <c r="F23155"/>
      <c r="G23155"/>
      <c r="H23155"/>
    </row>
    <row r="23156" spans="6:8" x14ac:dyDescent="0.25">
      <c r="F23156"/>
      <c r="G23156"/>
      <c r="H23156"/>
    </row>
    <row r="23157" spans="6:8" x14ac:dyDescent="0.25">
      <c r="F23157"/>
      <c r="G23157"/>
      <c r="H23157"/>
    </row>
    <row r="23158" spans="6:8" x14ac:dyDescent="0.25">
      <c r="F23158"/>
      <c r="G23158"/>
      <c r="H23158"/>
    </row>
    <row r="23159" spans="6:8" x14ac:dyDescent="0.25">
      <c r="F23159"/>
      <c r="G23159"/>
      <c r="H23159"/>
    </row>
    <row r="23160" spans="6:8" x14ac:dyDescent="0.25">
      <c r="F23160"/>
      <c r="G23160"/>
      <c r="H23160"/>
    </row>
    <row r="23161" spans="6:8" x14ac:dyDescent="0.25">
      <c r="F23161"/>
      <c r="G23161"/>
      <c r="H23161"/>
    </row>
    <row r="23162" spans="6:8" x14ac:dyDescent="0.25">
      <c r="F23162"/>
      <c r="G23162"/>
      <c r="H23162"/>
    </row>
    <row r="23163" spans="6:8" x14ac:dyDescent="0.25">
      <c r="F23163"/>
      <c r="G23163"/>
      <c r="H23163"/>
    </row>
    <row r="23164" spans="6:8" x14ac:dyDescent="0.25">
      <c r="F23164"/>
      <c r="G23164"/>
      <c r="H23164"/>
    </row>
    <row r="23165" spans="6:8" x14ac:dyDescent="0.25">
      <c r="F23165"/>
      <c r="G23165"/>
      <c r="H23165"/>
    </row>
    <row r="23166" spans="6:8" x14ac:dyDescent="0.25">
      <c r="F23166"/>
      <c r="G23166"/>
      <c r="H23166"/>
    </row>
    <row r="23167" spans="6:8" x14ac:dyDescent="0.25">
      <c r="F23167"/>
      <c r="G23167"/>
      <c r="H23167"/>
    </row>
    <row r="23168" spans="6:8" x14ac:dyDescent="0.25">
      <c r="F23168"/>
      <c r="G23168"/>
      <c r="H23168"/>
    </row>
    <row r="23169" spans="6:8" x14ac:dyDescent="0.25">
      <c r="F23169"/>
      <c r="G23169"/>
      <c r="H23169"/>
    </row>
    <row r="23170" spans="6:8" x14ac:dyDescent="0.25">
      <c r="F23170"/>
      <c r="G23170"/>
      <c r="H23170"/>
    </row>
    <row r="23171" spans="6:8" x14ac:dyDescent="0.25">
      <c r="F23171"/>
      <c r="G23171"/>
      <c r="H23171"/>
    </row>
    <row r="23172" spans="6:8" x14ac:dyDescent="0.25">
      <c r="F23172"/>
      <c r="G23172"/>
      <c r="H23172"/>
    </row>
    <row r="23173" spans="6:8" x14ac:dyDescent="0.25">
      <c r="F23173"/>
      <c r="G23173"/>
      <c r="H23173"/>
    </row>
    <row r="23174" spans="6:8" x14ac:dyDescent="0.25">
      <c r="F23174"/>
      <c r="G23174"/>
      <c r="H23174"/>
    </row>
    <row r="23175" spans="6:8" x14ac:dyDescent="0.25">
      <c r="F23175"/>
      <c r="G23175"/>
      <c r="H23175"/>
    </row>
    <row r="23176" spans="6:8" x14ac:dyDescent="0.25">
      <c r="F23176"/>
      <c r="G23176"/>
      <c r="H23176"/>
    </row>
    <row r="23177" spans="6:8" x14ac:dyDescent="0.25">
      <c r="F23177"/>
      <c r="G23177"/>
      <c r="H23177"/>
    </row>
    <row r="23178" spans="6:8" x14ac:dyDescent="0.25">
      <c r="F23178"/>
      <c r="G23178"/>
      <c r="H23178"/>
    </row>
    <row r="23179" spans="6:8" x14ac:dyDescent="0.25">
      <c r="F23179"/>
      <c r="G23179"/>
      <c r="H23179"/>
    </row>
    <row r="23180" spans="6:8" x14ac:dyDescent="0.25">
      <c r="F23180"/>
      <c r="G23180"/>
      <c r="H23180"/>
    </row>
    <row r="23181" spans="6:8" x14ac:dyDescent="0.25">
      <c r="F23181"/>
      <c r="G23181"/>
      <c r="H23181"/>
    </row>
    <row r="23182" spans="6:8" x14ac:dyDescent="0.25">
      <c r="F23182"/>
      <c r="G23182"/>
      <c r="H23182"/>
    </row>
    <row r="23183" spans="6:8" x14ac:dyDescent="0.25">
      <c r="F23183"/>
      <c r="G23183"/>
      <c r="H23183"/>
    </row>
    <row r="23184" spans="6:8" x14ac:dyDescent="0.25">
      <c r="F23184"/>
      <c r="G23184"/>
      <c r="H23184"/>
    </row>
    <row r="23185" spans="6:8" x14ac:dyDescent="0.25">
      <c r="F23185"/>
      <c r="G23185"/>
      <c r="H23185"/>
    </row>
    <row r="23186" spans="6:8" x14ac:dyDescent="0.25">
      <c r="F23186"/>
      <c r="G23186"/>
      <c r="H23186"/>
    </row>
    <row r="23187" spans="6:8" x14ac:dyDescent="0.25">
      <c r="F23187"/>
      <c r="G23187"/>
      <c r="H23187"/>
    </row>
    <row r="23188" spans="6:8" x14ac:dyDescent="0.25">
      <c r="F23188"/>
      <c r="G23188"/>
      <c r="H23188"/>
    </row>
    <row r="23189" spans="6:8" x14ac:dyDescent="0.25">
      <c r="F23189"/>
      <c r="G23189"/>
      <c r="H23189"/>
    </row>
    <row r="23190" spans="6:8" x14ac:dyDescent="0.25">
      <c r="F23190"/>
      <c r="G23190"/>
      <c r="H23190"/>
    </row>
    <row r="23191" spans="6:8" x14ac:dyDescent="0.25">
      <c r="F23191"/>
      <c r="G23191"/>
      <c r="H23191"/>
    </row>
    <row r="23192" spans="6:8" x14ac:dyDescent="0.25">
      <c r="F23192"/>
      <c r="G23192"/>
      <c r="H23192"/>
    </row>
    <row r="23193" spans="6:8" x14ac:dyDescent="0.25">
      <c r="F23193"/>
      <c r="G23193"/>
      <c r="H23193"/>
    </row>
    <row r="23194" spans="6:8" x14ac:dyDescent="0.25">
      <c r="F23194"/>
      <c r="G23194"/>
      <c r="H23194"/>
    </row>
    <row r="23195" spans="6:8" x14ac:dyDescent="0.25">
      <c r="F23195"/>
      <c r="G23195"/>
      <c r="H23195"/>
    </row>
    <row r="23196" spans="6:8" x14ac:dyDescent="0.25">
      <c r="F23196"/>
      <c r="G23196"/>
      <c r="H23196"/>
    </row>
    <row r="23197" spans="6:8" x14ac:dyDescent="0.25">
      <c r="F23197"/>
      <c r="G23197"/>
      <c r="H23197"/>
    </row>
    <row r="23198" spans="6:8" x14ac:dyDescent="0.25">
      <c r="F23198"/>
      <c r="G23198"/>
      <c r="H23198"/>
    </row>
    <row r="23199" spans="6:8" x14ac:dyDescent="0.25">
      <c r="F23199"/>
      <c r="G23199"/>
      <c r="H23199"/>
    </row>
    <row r="23200" spans="6:8" x14ac:dyDescent="0.25">
      <c r="F23200"/>
      <c r="G23200"/>
      <c r="H23200"/>
    </row>
    <row r="23201" spans="6:8" x14ac:dyDescent="0.25">
      <c r="F23201"/>
      <c r="G23201"/>
      <c r="H23201"/>
    </row>
    <row r="23202" spans="6:8" x14ac:dyDescent="0.25">
      <c r="F23202"/>
      <c r="G23202"/>
      <c r="H23202"/>
    </row>
    <row r="23203" spans="6:8" x14ac:dyDescent="0.25">
      <c r="F23203"/>
      <c r="G23203"/>
      <c r="H23203"/>
    </row>
    <row r="23204" spans="6:8" x14ac:dyDescent="0.25">
      <c r="F23204"/>
      <c r="G23204"/>
      <c r="H23204"/>
    </row>
    <row r="23205" spans="6:8" x14ac:dyDescent="0.25">
      <c r="F23205"/>
      <c r="G23205"/>
      <c r="H23205"/>
    </row>
    <row r="23206" spans="6:8" x14ac:dyDescent="0.25">
      <c r="F23206"/>
      <c r="G23206"/>
      <c r="H23206"/>
    </row>
    <row r="23207" spans="6:8" x14ac:dyDescent="0.25">
      <c r="F23207"/>
      <c r="G23207"/>
      <c r="H23207"/>
    </row>
    <row r="23208" spans="6:8" x14ac:dyDescent="0.25">
      <c r="F23208"/>
      <c r="G23208"/>
      <c r="H23208"/>
    </row>
    <row r="23209" spans="6:8" x14ac:dyDescent="0.25">
      <c r="F23209"/>
      <c r="G23209"/>
      <c r="H23209"/>
    </row>
    <row r="23210" spans="6:8" x14ac:dyDescent="0.25">
      <c r="F23210"/>
      <c r="G23210"/>
      <c r="H23210"/>
    </row>
    <row r="23211" spans="6:8" x14ac:dyDescent="0.25">
      <c r="F23211"/>
      <c r="G23211"/>
      <c r="H23211"/>
    </row>
    <row r="23212" spans="6:8" x14ac:dyDescent="0.25">
      <c r="F23212"/>
      <c r="G23212"/>
      <c r="H23212"/>
    </row>
    <row r="23213" spans="6:8" x14ac:dyDescent="0.25">
      <c r="F23213"/>
      <c r="G23213"/>
      <c r="H23213"/>
    </row>
    <row r="23214" spans="6:8" x14ac:dyDescent="0.25">
      <c r="F23214"/>
      <c r="G23214"/>
      <c r="H23214"/>
    </row>
    <row r="23215" spans="6:8" x14ac:dyDescent="0.25">
      <c r="F23215"/>
      <c r="G23215"/>
      <c r="H23215"/>
    </row>
    <row r="23216" spans="6:8" x14ac:dyDescent="0.25">
      <c r="F23216"/>
      <c r="G23216"/>
      <c r="H23216"/>
    </row>
    <row r="23217" spans="6:8" x14ac:dyDescent="0.25">
      <c r="F23217"/>
      <c r="G23217"/>
      <c r="H23217"/>
    </row>
    <row r="23218" spans="6:8" x14ac:dyDescent="0.25">
      <c r="F23218"/>
      <c r="G23218"/>
      <c r="H23218"/>
    </row>
    <row r="23219" spans="6:8" x14ac:dyDescent="0.25">
      <c r="F23219"/>
      <c r="G23219"/>
      <c r="H23219"/>
    </row>
    <row r="23220" spans="6:8" x14ac:dyDescent="0.25">
      <c r="F23220"/>
      <c r="G23220"/>
      <c r="H23220"/>
    </row>
    <row r="23221" spans="6:8" x14ac:dyDescent="0.25">
      <c r="F23221"/>
      <c r="G23221"/>
      <c r="H23221"/>
    </row>
    <row r="23222" spans="6:8" x14ac:dyDescent="0.25">
      <c r="F23222"/>
      <c r="G23222"/>
      <c r="H23222"/>
    </row>
    <row r="23223" spans="6:8" x14ac:dyDescent="0.25">
      <c r="F23223"/>
      <c r="G23223"/>
      <c r="H23223"/>
    </row>
    <row r="23224" spans="6:8" x14ac:dyDescent="0.25">
      <c r="F23224"/>
      <c r="G23224"/>
      <c r="H23224"/>
    </row>
    <row r="23225" spans="6:8" x14ac:dyDescent="0.25">
      <c r="F23225"/>
      <c r="G23225"/>
      <c r="H23225"/>
    </row>
    <row r="23226" spans="6:8" x14ac:dyDescent="0.25">
      <c r="F23226"/>
      <c r="G23226"/>
      <c r="H23226"/>
    </row>
    <row r="23227" spans="6:8" x14ac:dyDescent="0.25">
      <c r="F23227"/>
      <c r="G23227"/>
      <c r="H23227"/>
    </row>
    <row r="23228" spans="6:8" x14ac:dyDescent="0.25">
      <c r="F23228"/>
      <c r="G23228"/>
      <c r="H23228"/>
    </row>
    <row r="23229" spans="6:8" x14ac:dyDescent="0.25">
      <c r="F23229"/>
      <c r="G23229"/>
      <c r="H23229"/>
    </row>
    <row r="23230" spans="6:8" x14ac:dyDescent="0.25">
      <c r="F23230"/>
      <c r="G23230"/>
      <c r="H23230"/>
    </row>
    <row r="23231" spans="6:8" x14ac:dyDescent="0.25">
      <c r="F23231"/>
      <c r="G23231"/>
      <c r="H23231"/>
    </row>
    <row r="23232" spans="6:8" x14ac:dyDescent="0.25">
      <c r="F23232"/>
      <c r="G23232"/>
      <c r="H23232"/>
    </row>
    <row r="23233" spans="6:8" x14ac:dyDescent="0.25">
      <c r="F23233"/>
      <c r="G23233"/>
      <c r="H23233"/>
    </row>
    <row r="23234" spans="6:8" x14ac:dyDescent="0.25">
      <c r="F23234"/>
      <c r="G23234"/>
      <c r="H23234"/>
    </row>
    <row r="23235" spans="6:8" x14ac:dyDescent="0.25">
      <c r="F23235"/>
      <c r="G23235"/>
      <c r="H23235"/>
    </row>
    <row r="23236" spans="6:8" x14ac:dyDescent="0.25">
      <c r="F23236"/>
      <c r="G23236"/>
      <c r="H23236"/>
    </row>
    <row r="23237" spans="6:8" x14ac:dyDescent="0.25">
      <c r="F23237"/>
      <c r="G23237"/>
      <c r="H23237"/>
    </row>
    <row r="23238" spans="6:8" x14ac:dyDescent="0.25">
      <c r="F23238"/>
      <c r="G23238"/>
      <c r="H23238"/>
    </row>
    <row r="23239" spans="6:8" x14ac:dyDescent="0.25">
      <c r="F23239"/>
      <c r="G23239"/>
      <c r="H23239"/>
    </row>
    <row r="23240" spans="6:8" x14ac:dyDescent="0.25">
      <c r="F23240"/>
      <c r="G23240"/>
      <c r="H23240"/>
    </row>
    <row r="23241" spans="6:8" x14ac:dyDescent="0.25">
      <c r="F23241"/>
      <c r="G23241"/>
      <c r="H23241"/>
    </row>
    <row r="23242" spans="6:8" x14ac:dyDescent="0.25">
      <c r="F23242"/>
      <c r="G23242"/>
      <c r="H23242"/>
    </row>
    <row r="23243" spans="6:8" x14ac:dyDescent="0.25">
      <c r="F23243"/>
      <c r="G23243"/>
      <c r="H23243"/>
    </row>
    <row r="23244" spans="6:8" x14ac:dyDescent="0.25">
      <c r="F23244"/>
      <c r="G23244"/>
      <c r="H23244"/>
    </row>
    <row r="23245" spans="6:8" x14ac:dyDescent="0.25">
      <c r="F23245"/>
      <c r="G23245"/>
      <c r="H23245"/>
    </row>
    <row r="23246" spans="6:8" x14ac:dyDescent="0.25">
      <c r="F23246"/>
      <c r="G23246"/>
      <c r="H23246"/>
    </row>
    <row r="23247" spans="6:8" x14ac:dyDescent="0.25">
      <c r="F23247"/>
      <c r="G23247"/>
      <c r="H23247"/>
    </row>
    <row r="23248" spans="6:8" x14ac:dyDescent="0.25">
      <c r="F23248"/>
      <c r="G23248"/>
      <c r="H23248"/>
    </row>
    <row r="23249" spans="6:8" x14ac:dyDescent="0.25">
      <c r="F23249"/>
      <c r="G23249"/>
      <c r="H23249"/>
    </row>
    <row r="23250" spans="6:8" x14ac:dyDescent="0.25">
      <c r="F23250"/>
      <c r="G23250"/>
      <c r="H23250"/>
    </row>
    <row r="23251" spans="6:8" x14ac:dyDescent="0.25">
      <c r="F23251"/>
      <c r="G23251"/>
      <c r="H23251"/>
    </row>
    <row r="23252" spans="6:8" x14ac:dyDescent="0.25">
      <c r="F23252"/>
      <c r="G23252"/>
      <c r="H23252"/>
    </row>
    <row r="23253" spans="6:8" x14ac:dyDescent="0.25">
      <c r="F23253"/>
      <c r="G23253"/>
      <c r="H23253"/>
    </row>
    <row r="23254" spans="6:8" x14ac:dyDescent="0.25">
      <c r="F23254"/>
      <c r="G23254"/>
      <c r="H23254"/>
    </row>
    <row r="23255" spans="6:8" x14ac:dyDescent="0.25">
      <c r="F23255"/>
      <c r="G23255"/>
      <c r="H23255"/>
    </row>
    <row r="23256" spans="6:8" x14ac:dyDescent="0.25">
      <c r="F23256"/>
      <c r="G23256"/>
      <c r="H23256"/>
    </row>
    <row r="23257" spans="6:8" x14ac:dyDescent="0.25">
      <c r="F23257"/>
      <c r="G23257"/>
      <c r="H23257"/>
    </row>
    <row r="23258" spans="6:8" x14ac:dyDescent="0.25">
      <c r="F23258"/>
      <c r="G23258"/>
      <c r="H23258"/>
    </row>
    <row r="23259" spans="6:8" x14ac:dyDescent="0.25">
      <c r="F23259"/>
      <c r="G23259"/>
      <c r="H23259"/>
    </row>
    <row r="23260" spans="6:8" x14ac:dyDescent="0.25">
      <c r="F23260"/>
      <c r="G23260"/>
      <c r="H23260"/>
    </row>
    <row r="23261" spans="6:8" x14ac:dyDescent="0.25">
      <c r="F23261"/>
      <c r="G23261"/>
      <c r="H23261"/>
    </row>
    <row r="23262" spans="6:8" x14ac:dyDescent="0.25">
      <c r="F23262"/>
      <c r="G23262"/>
      <c r="H23262"/>
    </row>
    <row r="23263" spans="6:8" x14ac:dyDescent="0.25">
      <c r="F23263"/>
      <c r="G23263"/>
      <c r="H23263"/>
    </row>
    <row r="23264" spans="6:8" x14ac:dyDescent="0.25">
      <c r="F23264"/>
      <c r="G23264"/>
      <c r="H23264"/>
    </row>
    <row r="23265" spans="6:8" x14ac:dyDescent="0.25">
      <c r="F23265"/>
      <c r="G23265"/>
      <c r="H23265"/>
    </row>
    <row r="23266" spans="6:8" x14ac:dyDescent="0.25">
      <c r="F23266"/>
      <c r="G23266"/>
      <c r="H23266"/>
    </row>
    <row r="23267" spans="6:8" x14ac:dyDescent="0.25">
      <c r="F23267"/>
      <c r="G23267"/>
      <c r="H23267"/>
    </row>
    <row r="23268" spans="6:8" x14ac:dyDescent="0.25">
      <c r="F23268"/>
      <c r="G23268"/>
      <c r="H23268"/>
    </row>
    <row r="23269" spans="6:8" x14ac:dyDescent="0.25">
      <c r="F23269"/>
      <c r="G23269"/>
      <c r="H23269"/>
    </row>
    <row r="23270" spans="6:8" x14ac:dyDescent="0.25">
      <c r="F23270"/>
      <c r="G23270"/>
      <c r="H23270"/>
    </row>
    <row r="23271" spans="6:8" x14ac:dyDescent="0.25">
      <c r="F23271"/>
      <c r="G23271"/>
      <c r="H23271"/>
    </row>
    <row r="23272" spans="6:8" x14ac:dyDescent="0.25">
      <c r="F23272"/>
      <c r="G23272"/>
      <c r="H23272"/>
    </row>
    <row r="23273" spans="6:8" x14ac:dyDescent="0.25">
      <c r="F23273"/>
      <c r="G23273"/>
      <c r="H23273"/>
    </row>
    <row r="23274" spans="6:8" x14ac:dyDescent="0.25">
      <c r="F23274"/>
      <c r="G23274"/>
      <c r="H23274"/>
    </row>
    <row r="23275" spans="6:8" x14ac:dyDescent="0.25">
      <c r="F23275"/>
      <c r="G23275"/>
      <c r="H23275"/>
    </row>
    <row r="23276" spans="6:8" x14ac:dyDescent="0.25">
      <c r="F23276"/>
      <c r="G23276"/>
      <c r="H23276"/>
    </row>
    <row r="23277" spans="6:8" x14ac:dyDescent="0.25">
      <c r="F23277"/>
      <c r="G23277"/>
      <c r="H23277"/>
    </row>
    <row r="23278" spans="6:8" x14ac:dyDescent="0.25">
      <c r="F23278"/>
      <c r="G23278"/>
      <c r="H23278"/>
    </row>
    <row r="23279" spans="6:8" x14ac:dyDescent="0.25">
      <c r="F23279"/>
      <c r="G23279"/>
      <c r="H23279"/>
    </row>
    <row r="23280" spans="6:8" x14ac:dyDescent="0.25">
      <c r="F23280"/>
      <c r="G23280"/>
      <c r="H23280"/>
    </row>
    <row r="23281" spans="6:8" x14ac:dyDescent="0.25">
      <c r="F23281"/>
      <c r="G23281"/>
      <c r="H23281"/>
    </row>
    <row r="23282" spans="6:8" x14ac:dyDescent="0.25">
      <c r="F23282"/>
      <c r="G23282"/>
      <c r="H23282"/>
    </row>
    <row r="23283" spans="6:8" x14ac:dyDescent="0.25">
      <c r="F23283"/>
      <c r="G23283"/>
      <c r="H23283"/>
    </row>
    <row r="23284" spans="6:8" x14ac:dyDescent="0.25">
      <c r="F23284"/>
      <c r="G23284"/>
      <c r="H23284"/>
    </row>
    <row r="23285" spans="6:8" x14ac:dyDescent="0.25">
      <c r="F23285"/>
      <c r="G23285"/>
      <c r="H23285"/>
    </row>
    <row r="23286" spans="6:8" x14ac:dyDescent="0.25">
      <c r="F23286"/>
      <c r="G23286"/>
      <c r="H23286"/>
    </row>
    <row r="23287" spans="6:8" x14ac:dyDescent="0.25">
      <c r="F23287"/>
      <c r="G23287"/>
      <c r="H23287"/>
    </row>
    <row r="23288" spans="6:8" x14ac:dyDescent="0.25">
      <c r="F23288"/>
      <c r="G23288"/>
      <c r="H23288"/>
    </row>
    <row r="23289" spans="6:8" x14ac:dyDescent="0.25">
      <c r="F23289"/>
      <c r="G23289"/>
      <c r="H23289"/>
    </row>
    <row r="23290" spans="6:8" x14ac:dyDescent="0.25">
      <c r="F23290"/>
      <c r="G23290"/>
      <c r="H23290"/>
    </row>
    <row r="23291" spans="6:8" x14ac:dyDescent="0.25">
      <c r="F23291"/>
      <c r="G23291"/>
      <c r="H23291"/>
    </row>
    <row r="23292" spans="6:8" x14ac:dyDescent="0.25">
      <c r="F23292"/>
      <c r="G23292"/>
      <c r="H23292"/>
    </row>
    <row r="23293" spans="6:8" x14ac:dyDescent="0.25">
      <c r="F23293"/>
      <c r="G23293"/>
      <c r="H23293"/>
    </row>
    <row r="23294" spans="6:8" x14ac:dyDescent="0.25">
      <c r="F23294"/>
      <c r="G23294"/>
      <c r="H23294"/>
    </row>
    <row r="23295" spans="6:8" x14ac:dyDescent="0.25">
      <c r="F23295"/>
      <c r="G23295"/>
      <c r="H23295"/>
    </row>
    <row r="23296" spans="6:8" x14ac:dyDescent="0.25">
      <c r="F23296"/>
      <c r="G23296"/>
      <c r="H23296"/>
    </row>
    <row r="23297" spans="6:8" x14ac:dyDescent="0.25">
      <c r="F23297"/>
      <c r="G23297"/>
      <c r="H23297"/>
    </row>
    <row r="23298" spans="6:8" x14ac:dyDescent="0.25">
      <c r="F23298"/>
      <c r="G23298"/>
      <c r="H23298"/>
    </row>
    <row r="23299" spans="6:8" x14ac:dyDescent="0.25">
      <c r="F23299"/>
      <c r="G23299"/>
      <c r="H23299"/>
    </row>
    <row r="23300" spans="6:8" x14ac:dyDescent="0.25">
      <c r="F23300"/>
      <c r="G23300"/>
      <c r="H23300"/>
    </row>
    <row r="23301" spans="6:8" x14ac:dyDescent="0.25">
      <c r="F23301"/>
      <c r="G23301"/>
      <c r="H23301"/>
    </row>
    <row r="23302" spans="6:8" x14ac:dyDescent="0.25">
      <c r="F23302"/>
      <c r="G23302"/>
      <c r="H23302"/>
    </row>
    <row r="23303" spans="6:8" x14ac:dyDescent="0.25">
      <c r="F23303"/>
      <c r="G23303"/>
      <c r="H23303"/>
    </row>
    <row r="23304" spans="6:8" x14ac:dyDescent="0.25">
      <c r="F23304"/>
      <c r="G23304"/>
      <c r="H23304"/>
    </row>
    <row r="23305" spans="6:8" x14ac:dyDescent="0.25">
      <c r="F23305"/>
      <c r="G23305"/>
      <c r="H23305"/>
    </row>
    <row r="23306" spans="6:8" x14ac:dyDescent="0.25">
      <c r="F23306"/>
      <c r="G23306"/>
      <c r="H23306"/>
    </row>
    <row r="23307" spans="6:8" x14ac:dyDescent="0.25">
      <c r="F23307"/>
      <c r="G23307"/>
      <c r="H23307"/>
    </row>
    <row r="23308" spans="6:8" x14ac:dyDescent="0.25">
      <c r="F23308"/>
      <c r="G23308"/>
      <c r="H23308"/>
    </row>
    <row r="23309" spans="6:8" x14ac:dyDescent="0.25">
      <c r="F23309"/>
      <c r="G23309"/>
      <c r="H23309"/>
    </row>
    <row r="23310" spans="6:8" x14ac:dyDescent="0.25">
      <c r="F23310"/>
      <c r="G23310"/>
      <c r="H23310"/>
    </row>
    <row r="23311" spans="6:8" x14ac:dyDescent="0.25">
      <c r="F23311"/>
      <c r="G23311"/>
      <c r="H23311"/>
    </row>
    <row r="23312" spans="6:8" x14ac:dyDescent="0.25">
      <c r="F23312"/>
      <c r="G23312"/>
      <c r="H23312"/>
    </row>
    <row r="23313" spans="6:8" x14ac:dyDescent="0.25">
      <c r="F23313"/>
      <c r="G23313"/>
      <c r="H23313"/>
    </row>
    <row r="23314" spans="6:8" x14ac:dyDescent="0.25">
      <c r="F23314"/>
      <c r="G23314"/>
      <c r="H23314"/>
    </row>
    <row r="23315" spans="6:8" x14ac:dyDescent="0.25">
      <c r="F23315"/>
      <c r="G23315"/>
      <c r="H23315"/>
    </row>
    <row r="23316" spans="6:8" x14ac:dyDescent="0.25">
      <c r="F23316"/>
      <c r="G23316"/>
      <c r="H23316"/>
    </row>
    <row r="23317" spans="6:8" x14ac:dyDescent="0.25">
      <c r="F23317"/>
      <c r="G23317"/>
      <c r="H23317"/>
    </row>
    <row r="23318" spans="6:8" x14ac:dyDescent="0.25">
      <c r="F23318"/>
      <c r="G23318"/>
      <c r="H23318"/>
    </row>
    <row r="23319" spans="6:8" x14ac:dyDescent="0.25">
      <c r="F23319"/>
      <c r="G23319"/>
      <c r="H23319"/>
    </row>
    <row r="23320" spans="6:8" x14ac:dyDescent="0.25">
      <c r="F23320"/>
      <c r="G23320"/>
      <c r="H23320"/>
    </row>
    <row r="23321" spans="6:8" x14ac:dyDescent="0.25">
      <c r="F23321"/>
      <c r="G23321"/>
      <c r="H23321"/>
    </row>
    <row r="23322" spans="6:8" x14ac:dyDescent="0.25">
      <c r="F23322"/>
      <c r="G23322"/>
      <c r="H23322"/>
    </row>
    <row r="23323" spans="6:8" x14ac:dyDescent="0.25">
      <c r="F23323"/>
      <c r="G23323"/>
      <c r="H23323"/>
    </row>
    <row r="23324" spans="6:8" x14ac:dyDescent="0.25">
      <c r="F23324"/>
      <c r="G23324"/>
      <c r="H23324"/>
    </row>
    <row r="23325" spans="6:8" x14ac:dyDescent="0.25">
      <c r="F23325"/>
      <c r="G23325"/>
      <c r="H23325"/>
    </row>
    <row r="23326" spans="6:8" x14ac:dyDescent="0.25">
      <c r="F23326"/>
      <c r="G23326"/>
      <c r="H23326"/>
    </row>
    <row r="23327" spans="6:8" x14ac:dyDescent="0.25">
      <c r="F23327"/>
      <c r="G23327"/>
      <c r="H23327"/>
    </row>
    <row r="23328" spans="6:8" x14ac:dyDescent="0.25">
      <c r="F23328"/>
      <c r="G23328"/>
      <c r="H23328"/>
    </row>
    <row r="23329" spans="6:8" x14ac:dyDescent="0.25">
      <c r="F23329"/>
      <c r="G23329"/>
      <c r="H23329"/>
    </row>
    <row r="23330" spans="6:8" x14ac:dyDescent="0.25">
      <c r="F23330"/>
      <c r="G23330"/>
      <c r="H23330"/>
    </row>
    <row r="23331" spans="6:8" x14ac:dyDescent="0.25">
      <c r="F23331"/>
      <c r="G23331"/>
      <c r="H23331"/>
    </row>
    <row r="23332" spans="6:8" x14ac:dyDescent="0.25">
      <c r="F23332"/>
      <c r="G23332"/>
      <c r="H23332"/>
    </row>
    <row r="23333" spans="6:8" x14ac:dyDescent="0.25">
      <c r="F23333"/>
      <c r="G23333"/>
      <c r="H23333"/>
    </row>
    <row r="23334" spans="6:8" x14ac:dyDescent="0.25">
      <c r="F23334"/>
      <c r="G23334"/>
      <c r="H23334"/>
    </row>
    <row r="23335" spans="6:8" x14ac:dyDescent="0.25">
      <c r="F23335"/>
      <c r="G23335"/>
      <c r="H23335"/>
    </row>
    <row r="23336" spans="6:8" x14ac:dyDescent="0.25">
      <c r="F23336"/>
      <c r="G23336"/>
      <c r="H23336"/>
    </row>
    <row r="23337" spans="6:8" x14ac:dyDescent="0.25">
      <c r="F23337"/>
      <c r="G23337"/>
      <c r="H23337"/>
    </row>
    <row r="23338" spans="6:8" x14ac:dyDescent="0.25">
      <c r="F23338"/>
      <c r="G23338"/>
      <c r="H23338"/>
    </row>
    <row r="23339" spans="6:8" x14ac:dyDescent="0.25">
      <c r="F23339"/>
      <c r="G23339"/>
      <c r="H23339"/>
    </row>
    <row r="23340" spans="6:8" x14ac:dyDescent="0.25">
      <c r="F23340"/>
      <c r="G23340"/>
      <c r="H23340"/>
    </row>
    <row r="23341" spans="6:8" x14ac:dyDescent="0.25">
      <c r="F23341"/>
      <c r="G23341"/>
      <c r="H23341"/>
    </row>
    <row r="23342" spans="6:8" x14ac:dyDescent="0.25">
      <c r="F23342"/>
      <c r="G23342"/>
      <c r="H23342"/>
    </row>
    <row r="23343" spans="6:8" x14ac:dyDescent="0.25">
      <c r="F23343"/>
      <c r="G23343"/>
      <c r="H23343"/>
    </row>
    <row r="23344" spans="6:8" x14ac:dyDescent="0.25">
      <c r="F23344"/>
      <c r="G23344"/>
      <c r="H23344"/>
    </row>
    <row r="23345" spans="6:8" x14ac:dyDescent="0.25">
      <c r="F23345"/>
      <c r="G23345"/>
      <c r="H23345"/>
    </row>
    <row r="23346" spans="6:8" x14ac:dyDescent="0.25">
      <c r="F23346"/>
      <c r="G23346"/>
      <c r="H23346"/>
    </row>
    <row r="23347" spans="6:8" x14ac:dyDescent="0.25">
      <c r="F23347"/>
      <c r="G23347"/>
      <c r="H23347"/>
    </row>
    <row r="23348" spans="6:8" x14ac:dyDescent="0.25">
      <c r="F23348"/>
      <c r="G23348"/>
      <c r="H23348"/>
    </row>
    <row r="23349" spans="6:8" x14ac:dyDescent="0.25">
      <c r="F23349"/>
      <c r="G23349"/>
      <c r="H23349"/>
    </row>
    <row r="23350" spans="6:8" x14ac:dyDescent="0.25">
      <c r="F23350"/>
      <c r="G23350"/>
      <c r="H23350"/>
    </row>
    <row r="23351" spans="6:8" x14ac:dyDescent="0.25">
      <c r="F23351"/>
      <c r="G23351"/>
      <c r="H23351"/>
    </row>
    <row r="23352" spans="6:8" x14ac:dyDescent="0.25">
      <c r="F23352"/>
      <c r="G23352"/>
      <c r="H23352"/>
    </row>
    <row r="23353" spans="6:8" x14ac:dyDescent="0.25">
      <c r="F23353"/>
      <c r="G23353"/>
      <c r="H23353"/>
    </row>
    <row r="23354" spans="6:8" x14ac:dyDescent="0.25">
      <c r="F23354"/>
      <c r="G23354"/>
      <c r="H23354"/>
    </row>
    <row r="23355" spans="6:8" x14ac:dyDescent="0.25">
      <c r="F23355"/>
      <c r="G23355"/>
      <c r="H23355"/>
    </row>
    <row r="23356" spans="6:8" x14ac:dyDescent="0.25">
      <c r="F23356"/>
      <c r="G23356"/>
      <c r="H23356"/>
    </row>
    <row r="23357" spans="6:8" x14ac:dyDescent="0.25">
      <c r="F23357"/>
      <c r="G23357"/>
      <c r="H23357"/>
    </row>
    <row r="23358" spans="6:8" x14ac:dyDescent="0.25">
      <c r="F23358"/>
      <c r="G23358"/>
      <c r="H23358"/>
    </row>
    <row r="23359" spans="6:8" x14ac:dyDescent="0.25">
      <c r="F23359"/>
      <c r="G23359"/>
      <c r="H23359"/>
    </row>
    <row r="23360" spans="6:8" x14ac:dyDescent="0.25">
      <c r="F23360"/>
      <c r="G23360"/>
      <c r="H23360"/>
    </row>
    <row r="23361" spans="6:8" x14ac:dyDescent="0.25">
      <c r="F23361"/>
      <c r="G23361"/>
      <c r="H23361"/>
    </row>
    <row r="23362" spans="6:8" x14ac:dyDescent="0.25">
      <c r="F23362"/>
      <c r="G23362"/>
      <c r="H23362"/>
    </row>
    <row r="23363" spans="6:8" x14ac:dyDescent="0.25">
      <c r="F23363"/>
      <c r="G23363"/>
      <c r="H23363"/>
    </row>
    <row r="23364" spans="6:8" x14ac:dyDescent="0.25">
      <c r="F23364"/>
      <c r="G23364"/>
      <c r="H23364"/>
    </row>
    <row r="23365" spans="6:8" x14ac:dyDescent="0.25">
      <c r="F23365"/>
      <c r="G23365"/>
      <c r="H23365"/>
    </row>
    <row r="23366" spans="6:8" x14ac:dyDescent="0.25">
      <c r="F23366"/>
      <c r="G23366"/>
      <c r="H23366"/>
    </row>
    <row r="23367" spans="6:8" x14ac:dyDescent="0.25">
      <c r="F23367"/>
      <c r="G23367"/>
      <c r="H23367"/>
    </row>
    <row r="23368" spans="6:8" x14ac:dyDescent="0.25">
      <c r="F23368"/>
      <c r="G23368"/>
      <c r="H23368"/>
    </row>
    <row r="23369" spans="6:8" x14ac:dyDescent="0.25">
      <c r="F23369"/>
      <c r="G23369"/>
      <c r="H23369"/>
    </row>
    <row r="23370" spans="6:8" x14ac:dyDescent="0.25">
      <c r="F23370"/>
      <c r="G23370"/>
      <c r="H23370"/>
    </row>
    <row r="23371" spans="6:8" x14ac:dyDescent="0.25">
      <c r="F23371"/>
      <c r="G23371"/>
      <c r="H23371"/>
    </row>
    <row r="23372" spans="6:8" x14ac:dyDescent="0.25">
      <c r="F23372"/>
      <c r="G23372"/>
      <c r="H23372"/>
    </row>
    <row r="23373" spans="6:8" x14ac:dyDescent="0.25">
      <c r="F23373"/>
      <c r="G23373"/>
      <c r="H23373"/>
    </row>
    <row r="23374" spans="6:8" x14ac:dyDescent="0.25">
      <c r="F23374"/>
      <c r="G23374"/>
      <c r="H23374"/>
    </row>
    <row r="23375" spans="6:8" x14ac:dyDescent="0.25">
      <c r="F23375"/>
      <c r="G23375"/>
      <c r="H23375"/>
    </row>
    <row r="23376" spans="6:8" x14ac:dyDescent="0.25">
      <c r="F23376"/>
      <c r="G23376"/>
      <c r="H23376"/>
    </row>
    <row r="23377" spans="6:8" x14ac:dyDescent="0.25">
      <c r="F23377"/>
      <c r="G23377"/>
      <c r="H23377"/>
    </row>
    <row r="23378" spans="6:8" x14ac:dyDescent="0.25">
      <c r="F23378"/>
      <c r="G23378"/>
      <c r="H23378"/>
    </row>
    <row r="23379" spans="6:8" x14ac:dyDescent="0.25">
      <c r="F23379"/>
      <c r="G23379"/>
      <c r="H23379"/>
    </row>
    <row r="23380" spans="6:8" x14ac:dyDescent="0.25">
      <c r="F23380"/>
      <c r="G23380"/>
      <c r="H23380"/>
    </row>
    <row r="23381" spans="6:8" x14ac:dyDescent="0.25">
      <c r="F23381"/>
      <c r="G23381"/>
      <c r="H23381"/>
    </row>
    <row r="23382" spans="6:8" x14ac:dyDescent="0.25">
      <c r="F23382"/>
      <c r="G23382"/>
      <c r="H23382"/>
    </row>
    <row r="23383" spans="6:8" x14ac:dyDescent="0.25">
      <c r="F23383"/>
      <c r="G23383"/>
      <c r="H23383"/>
    </row>
    <row r="23384" spans="6:8" x14ac:dyDescent="0.25">
      <c r="F23384"/>
      <c r="G23384"/>
      <c r="H23384"/>
    </row>
    <row r="23385" spans="6:8" x14ac:dyDescent="0.25">
      <c r="F23385"/>
      <c r="G23385"/>
      <c r="H23385"/>
    </row>
    <row r="23386" spans="6:8" x14ac:dyDescent="0.25">
      <c r="F23386"/>
      <c r="G23386"/>
      <c r="H23386"/>
    </row>
    <row r="23387" spans="6:8" x14ac:dyDescent="0.25">
      <c r="F23387"/>
      <c r="G23387"/>
      <c r="H23387"/>
    </row>
    <row r="23388" spans="6:8" x14ac:dyDescent="0.25">
      <c r="F23388"/>
      <c r="G23388"/>
      <c r="H23388"/>
    </row>
    <row r="23389" spans="6:8" x14ac:dyDescent="0.25">
      <c r="F23389"/>
      <c r="G23389"/>
      <c r="H23389"/>
    </row>
    <row r="23390" spans="6:8" x14ac:dyDescent="0.25">
      <c r="F23390"/>
      <c r="G23390"/>
      <c r="H23390"/>
    </row>
    <row r="23391" spans="6:8" x14ac:dyDescent="0.25">
      <c r="F23391"/>
      <c r="G23391"/>
      <c r="H23391"/>
    </row>
    <row r="23392" spans="6:8" x14ac:dyDescent="0.25">
      <c r="F23392"/>
      <c r="G23392"/>
      <c r="H23392"/>
    </row>
    <row r="23393" spans="6:8" x14ac:dyDescent="0.25">
      <c r="F23393"/>
      <c r="G23393"/>
      <c r="H23393"/>
    </row>
    <row r="23394" spans="6:8" x14ac:dyDescent="0.25">
      <c r="F23394"/>
      <c r="G23394"/>
      <c r="H23394"/>
    </row>
    <row r="23395" spans="6:8" x14ac:dyDescent="0.25">
      <c r="F23395"/>
      <c r="G23395"/>
      <c r="H23395"/>
    </row>
    <row r="23396" spans="6:8" x14ac:dyDescent="0.25">
      <c r="F23396"/>
      <c r="G23396"/>
      <c r="H23396"/>
    </row>
    <row r="23397" spans="6:8" x14ac:dyDescent="0.25">
      <c r="F23397"/>
      <c r="G23397"/>
      <c r="H23397"/>
    </row>
    <row r="23398" spans="6:8" x14ac:dyDescent="0.25">
      <c r="F23398"/>
      <c r="G23398"/>
      <c r="H23398"/>
    </row>
    <row r="23399" spans="6:8" x14ac:dyDescent="0.25">
      <c r="F23399"/>
      <c r="G23399"/>
      <c r="H23399"/>
    </row>
    <row r="23400" spans="6:8" x14ac:dyDescent="0.25">
      <c r="F23400"/>
      <c r="G23400"/>
      <c r="H23400"/>
    </row>
    <row r="23401" spans="6:8" x14ac:dyDescent="0.25">
      <c r="F23401"/>
      <c r="G23401"/>
      <c r="H23401"/>
    </row>
    <row r="23402" spans="6:8" x14ac:dyDescent="0.25">
      <c r="F23402"/>
      <c r="G23402"/>
      <c r="H23402"/>
    </row>
    <row r="23403" spans="6:8" x14ac:dyDescent="0.25">
      <c r="F23403"/>
      <c r="G23403"/>
      <c r="H23403"/>
    </row>
    <row r="23404" spans="6:8" x14ac:dyDescent="0.25">
      <c r="F23404"/>
      <c r="G23404"/>
      <c r="H23404"/>
    </row>
    <row r="23405" spans="6:8" x14ac:dyDescent="0.25">
      <c r="F23405"/>
      <c r="G23405"/>
      <c r="H23405"/>
    </row>
    <row r="23406" spans="6:8" x14ac:dyDescent="0.25">
      <c r="F23406"/>
      <c r="G23406"/>
      <c r="H23406"/>
    </row>
    <row r="23407" spans="6:8" x14ac:dyDescent="0.25">
      <c r="F23407"/>
      <c r="G23407"/>
      <c r="H23407"/>
    </row>
    <row r="23408" spans="6:8" x14ac:dyDescent="0.25">
      <c r="F23408"/>
      <c r="G23408"/>
      <c r="H23408"/>
    </row>
    <row r="23409" spans="6:8" x14ac:dyDescent="0.25">
      <c r="F23409"/>
      <c r="G23409"/>
      <c r="H23409"/>
    </row>
    <row r="23410" spans="6:8" x14ac:dyDescent="0.25">
      <c r="F23410"/>
      <c r="G23410"/>
      <c r="H23410"/>
    </row>
    <row r="23411" spans="6:8" x14ac:dyDescent="0.25">
      <c r="F23411"/>
      <c r="G23411"/>
      <c r="H23411"/>
    </row>
    <row r="23412" spans="6:8" x14ac:dyDescent="0.25">
      <c r="F23412"/>
      <c r="G23412"/>
      <c r="H23412"/>
    </row>
    <row r="23413" spans="6:8" x14ac:dyDescent="0.25">
      <c r="F23413"/>
      <c r="G23413"/>
      <c r="H23413"/>
    </row>
    <row r="23414" spans="6:8" x14ac:dyDescent="0.25">
      <c r="F23414"/>
      <c r="G23414"/>
      <c r="H23414"/>
    </row>
    <row r="23415" spans="6:8" x14ac:dyDescent="0.25">
      <c r="F23415"/>
      <c r="G23415"/>
      <c r="H23415"/>
    </row>
    <row r="23416" spans="6:8" x14ac:dyDescent="0.25">
      <c r="F23416"/>
      <c r="G23416"/>
      <c r="H23416"/>
    </row>
    <row r="23417" spans="6:8" x14ac:dyDescent="0.25">
      <c r="F23417"/>
      <c r="G23417"/>
      <c r="H23417"/>
    </row>
    <row r="23418" spans="6:8" x14ac:dyDescent="0.25">
      <c r="F23418"/>
      <c r="G23418"/>
      <c r="H23418"/>
    </row>
    <row r="23419" spans="6:8" x14ac:dyDescent="0.25">
      <c r="F23419"/>
      <c r="G23419"/>
      <c r="H23419"/>
    </row>
    <row r="23420" spans="6:8" x14ac:dyDescent="0.25">
      <c r="F23420"/>
      <c r="G23420"/>
      <c r="H23420"/>
    </row>
    <row r="23421" spans="6:8" x14ac:dyDescent="0.25">
      <c r="F23421"/>
      <c r="G23421"/>
      <c r="H23421"/>
    </row>
    <row r="23422" spans="6:8" x14ac:dyDescent="0.25">
      <c r="F23422"/>
      <c r="G23422"/>
      <c r="H23422"/>
    </row>
    <row r="23423" spans="6:8" x14ac:dyDescent="0.25">
      <c r="F23423"/>
      <c r="G23423"/>
      <c r="H23423"/>
    </row>
    <row r="23424" spans="6:8" x14ac:dyDescent="0.25">
      <c r="F23424"/>
      <c r="G23424"/>
      <c r="H23424"/>
    </row>
    <row r="23425" spans="6:8" x14ac:dyDescent="0.25">
      <c r="F23425"/>
      <c r="G23425"/>
      <c r="H23425"/>
    </row>
    <row r="23426" spans="6:8" x14ac:dyDescent="0.25">
      <c r="F23426"/>
      <c r="G23426"/>
      <c r="H23426"/>
    </row>
    <row r="23427" spans="6:8" x14ac:dyDescent="0.25">
      <c r="F23427"/>
      <c r="G23427"/>
      <c r="H23427"/>
    </row>
    <row r="23428" spans="6:8" x14ac:dyDescent="0.25">
      <c r="F23428"/>
      <c r="G23428"/>
      <c r="H23428"/>
    </row>
    <row r="23429" spans="6:8" x14ac:dyDescent="0.25">
      <c r="F23429"/>
      <c r="G23429"/>
      <c r="H23429"/>
    </row>
    <row r="23430" spans="6:8" x14ac:dyDescent="0.25">
      <c r="F23430"/>
      <c r="G23430"/>
      <c r="H23430"/>
    </row>
    <row r="23431" spans="6:8" x14ac:dyDescent="0.25">
      <c r="F23431"/>
      <c r="G23431"/>
      <c r="H23431"/>
    </row>
    <row r="23432" spans="6:8" x14ac:dyDescent="0.25">
      <c r="F23432"/>
      <c r="G23432"/>
      <c r="H23432"/>
    </row>
    <row r="23433" spans="6:8" x14ac:dyDescent="0.25">
      <c r="F23433"/>
      <c r="G23433"/>
      <c r="H23433"/>
    </row>
    <row r="23434" spans="6:8" x14ac:dyDescent="0.25">
      <c r="F23434"/>
      <c r="G23434"/>
      <c r="H23434"/>
    </row>
    <row r="23435" spans="6:8" x14ac:dyDescent="0.25">
      <c r="F23435"/>
      <c r="G23435"/>
      <c r="H23435"/>
    </row>
    <row r="23436" spans="6:8" x14ac:dyDescent="0.25">
      <c r="F23436"/>
      <c r="G23436"/>
      <c r="H23436"/>
    </row>
    <row r="23437" spans="6:8" x14ac:dyDescent="0.25">
      <c r="F23437"/>
      <c r="G23437"/>
      <c r="H23437"/>
    </row>
    <row r="23438" spans="6:8" x14ac:dyDescent="0.25">
      <c r="F23438"/>
      <c r="G23438"/>
      <c r="H23438"/>
    </row>
    <row r="23439" spans="6:8" x14ac:dyDescent="0.25">
      <c r="F23439"/>
      <c r="G23439"/>
      <c r="H23439"/>
    </row>
    <row r="23440" spans="6:8" x14ac:dyDescent="0.25">
      <c r="F23440"/>
      <c r="G23440"/>
      <c r="H23440"/>
    </row>
    <row r="23441" spans="6:8" x14ac:dyDescent="0.25">
      <c r="F23441"/>
      <c r="G23441"/>
      <c r="H23441"/>
    </row>
    <row r="23442" spans="6:8" x14ac:dyDescent="0.25">
      <c r="F23442"/>
      <c r="G23442"/>
      <c r="H23442"/>
    </row>
    <row r="23443" spans="6:8" x14ac:dyDescent="0.25">
      <c r="F23443"/>
      <c r="G23443"/>
      <c r="H23443"/>
    </row>
    <row r="23444" spans="6:8" x14ac:dyDescent="0.25">
      <c r="F23444"/>
      <c r="G23444"/>
      <c r="H23444"/>
    </row>
    <row r="23445" spans="6:8" x14ac:dyDescent="0.25">
      <c r="F23445"/>
      <c r="G23445"/>
      <c r="H23445"/>
    </row>
    <row r="23446" spans="6:8" x14ac:dyDescent="0.25">
      <c r="F23446"/>
      <c r="G23446"/>
      <c r="H23446"/>
    </row>
    <row r="23447" spans="6:8" x14ac:dyDescent="0.25">
      <c r="F23447"/>
      <c r="G23447"/>
      <c r="H23447"/>
    </row>
    <row r="23448" spans="6:8" x14ac:dyDescent="0.25">
      <c r="F23448"/>
      <c r="G23448"/>
      <c r="H23448"/>
    </row>
    <row r="23449" spans="6:8" x14ac:dyDescent="0.25">
      <c r="F23449"/>
      <c r="G23449"/>
      <c r="H23449"/>
    </row>
    <row r="23450" spans="6:8" x14ac:dyDescent="0.25">
      <c r="F23450"/>
      <c r="G23450"/>
      <c r="H23450"/>
    </row>
    <row r="23451" spans="6:8" x14ac:dyDescent="0.25">
      <c r="F23451"/>
      <c r="G23451"/>
      <c r="H23451"/>
    </row>
    <row r="23452" spans="6:8" x14ac:dyDescent="0.25">
      <c r="F23452"/>
      <c r="G23452"/>
      <c r="H23452"/>
    </row>
    <row r="23453" spans="6:8" x14ac:dyDescent="0.25">
      <c r="F23453"/>
      <c r="G23453"/>
      <c r="H23453"/>
    </row>
    <row r="23454" spans="6:8" x14ac:dyDescent="0.25">
      <c r="F23454"/>
      <c r="G23454"/>
      <c r="H23454"/>
    </row>
    <row r="23455" spans="6:8" x14ac:dyDescent="0.25">
      <c r="F23455"/>
      <c r="G23455"/>
      <c r="H23455"/>
    </row>
    <row r="23456" spans="6:8" x14ac:dyDescent="0.25">
      <c r="F23456"/>
      <c r="G23456"/>
      <c r="H23456"/>
    </row>
    <row r="23457" spans="6:8" x14ac:dyDescent="0.25">
      <c r="F23457"/>
      <c r="G23457"/>
      <c r="H23457"/>
    </row>
    <row r="23458" spans="6:8" x14ac:dyDescent="0.25">
      <c r="F23458"/>
      <c r="G23458"/>
      <c r="H23458"/>
    </row>
    <row r="23459" spans="6:8" x14ac:dyDescent="0.25">
      <c r="F23459"/>
      <c r="G23459"/>
      <c r="H23459"/>
    </row>
    <row r="23460" spans="6:8" x14ac:dyDescent="0.25">
      <c r="F23460"/>
      <c r="G23460"/>
      <c r="H23460"/>
    </row>
    <row r="23461" spans="6:8" x14ac:dyDescent="0.25">
      <c r="F23461"/>
      <c r="G23461"/>
      <c r="H23461"/>
    </row>
    <row r="23462" spans="6:8" x14ac:dyDescent="0.25">
      <c r="F23462"/>
      <c r="G23462"/>
      <c r="H23462"/>
    </row>
    <row r="23463" spans="6:8" x14ac:dyDescent="0.25">
      <c r="F23463"/>
      <c r="G23463"/>
      <c r="H23463"/>
    </row>
    <row r="23464" spans="6:8" x14ac:dyDescent="0.25">
      <c r="F23464"/>
      <c r="G23464"/>
      <c r="H23464"/>
    </row>
    <row r="23465" spans="6:8" x14ac:dyDescent="0.25">
      <c r="F23465"/>
      <c r="G23465"/>
      <c r="H23465"/>
    </row>
    <row r="23466" spans="6:8" x14ac:dyDescent="0.25">
      <c r="F23466"/>
      <c r="G23466"/>
      <c r="H23466"/>
    </row>
    <row r="23467" spans="6:8" x14ac:dyDescent="0.25">
      <c r="F23467"/>
      <c r="G23467"/>
      <c r="H23467"/>
    </row>
    <row r="23468" spans="6:8" x14ac:dyDescent="0.25">
      <c r="F23468"/>
      <c r="G23468"/>
      <c r="H23468"/>
    </row>
    <row r="23469" spans="6:8" x14ac:dyDescent="0.25">
      <c r="F23469"/>
      <c r="G23469"/>
      <c r="H23469"/>
    </row>
    <row r="23470" spans="6:8" x14ac:dyDescent="0.25">
      <c r="F23470"/>
      <c r="G23470"/>
      <c r="H23470"/>
    </row>
    <row r="23471" spans="6:8" x14ac:dyDescent="0.25">
      <c r="F23471"/>
      <c r="G23471"/>
      <c r="H23471"/>
    </row>
    <row r="23472" spans="6:8" x14ac:dyDescent="0.25">
      <c r="F23472"/>
      <c r="G23472"/>
      <c r="H23472"/>
    </row>
    <row r="23473" spans="6:8" x14ac:dyDescent="0.25">
      <c r="F23473"/>
      <c r="G23473"/>
      <c r="H23473"/>
    </row>
    <row r="23474" spans="6:8" x14ac:dyDescent="0.25">
      <c r="F23474"/>
      <c r="G23474"/>
      <c r="H23474"/>
    </row>
    <row r="23475" spans="6:8" x14ac:dyDescent="0.25">
      <c r="F23475"/>
      <c r="G23475"/>
      <c r="H23475"/>
    </row>
    <row r="23476" spans="6:8" x14ac:dyDescent="0.25">
      <c r="F23476"/>
      <c r="G23476"/>
      <c r="H23476"/>
    </row>
    <row r="23477" spans="6:8" x14ac:dyDescent="0.25">
      <c r="F23477"/>
      <c r="G23477"/>
      <c r="H23477"/>
    </row>
    <row r="23478" spans="6:8" x14ac:dyDescent="0.25">
      <c r="F23478"/>
      <c r="G23478"/>
      <c r="H23478"/>
    </row>
    <row r="23479" spans="6:8" x14ac:dyDescent="0.25">
      <c r="F23479"/>
      <c r="G23479"/>
      <c r="H23479"/>
    </row>
    <row r="23480" spans="6:8" x14ac:dyDescent="0.25">
      <c r="F23480"/>
      <c r="G23480"/>
      <c r="H23480"/>
    </row>
    <row r="23481" spans="6:8" x14ac:dyDescent="0.25">
      <c r="F23481"/>
      <c r="G23481"/>
      <c r="H23481"/>
    </row>
    <row r="23482" spans="6:8" x14ac:dyDescent="0.25">
      <c r="F23482"/>
      <c r="G23482"/>
      <c r="H23482"/>
    </row>
    <row r="23483" spans="6:8" x14ac:dyDescent="0.25">
      <c r="F23483"/>
      <c r="G23483"/>
      <c r="H23483"/>
    </row>
    <row r="23484" spans="6:8" x14ac:dyDescent="0.25">
      <c r="F23484"/>
      <c r="G23484"/>
      <c r="H23484"/>
    </row>
    <row r="23485" spans="6:8" x14ac:dyDescent="0.25">
      <c r="F23485"/>
      <c r="G23485"/>
      <c r="H23485"/>
    </row>
    <row r="23486" spans="6:8" x14ac:dyDescent="0.25">
      <c r="F23486"/>
      <c r="G23486"/>
      <c r="H23486"/>
    </row>
    <row r="23487" spans="6:8" x14ac:dyDescent="0.25">
      <c r="F23487"/>
      <c r="G23487"/>
      <c r="H23487"/>
    </row>
    <row r="23488" spans="6:8" x14ac:dyDescent="0.25">
      <c r="F23488"/>
      <c r="G23488"/>
      <c r="H23488"/>
    </row>
    <row r="23489" spans="6:8" x14ac:dyDescent="0.25">
      <c r="F23489"/>
      <c r="G23489"/>
      <c r="H23489"/>
    </row>
    <row r="23490" spans="6:8" x14ac:dyDescent="0.25">
      <c r="F23490"/>
      <c r="G23490"/>
      <c r="H23490"/>
    </row>
    <row r="23491" spans="6:8" x14ac:dyDescent="0.25">
      <c r="F23491"/>
      <c r="G23491"/>
      <c r="H23491"/>
    </row>
    <row r="23492" spans="6:8" x14ac:dyDescent="0.25">
      <c r="F23492"/>
      <c r="G23492"/>
      <c r="H23492"/>
    </row>
    <row r="23493" spans="6:8" x14ac:dyDescent="0.25">
      <c r="F23493"/>
      <c r="G23493"/>
      <c r="H23493"/>
    </row>
    <row r="23494" spans="6:8" x14ac:dyDescent="0.25">
      <c r="F23494"/>
      <c r="G23494"/>
      <c r="H23494"/>
    </row>
    <row r="23495" spans="6:8" x14ac:dyDescent="0.25">
      <c r="F23495"/>
      <c r="G23495"/>
      <c r="H23495"/>
    </row>
    <row r="23496" spans="6:8" x14ac:dyDescent="0.25">
      <c r="F23496"/>
      <c r="G23496"/>
      <c r="H23496"/>
    </row>
    <row r="23497" spans="6:8" x14ac:dyDescent="0.25">
      <c r="F23497"/>
      <c r="G23497"/>
      <c r="H23497"/>
    </row>
    <row r="23498" spans="6:8" x14ac:dyDescent="0.25">
      <c r="F23498"/>
      <c r="G23498"/>
      <c r="H23498"/>
    </row>
    <row r="23499" spans="6:8" x14ac:dyDescent="0.25">
      <c r="F23499"/>
      <c r="G23499"/>
      <c r="H23499"/>
    </row>
    <row r="23500" spans="6:8" x14ac:dyDescent="0.25">
      <c r="F23500"/>
      <c r="G23500"/>
      <c r="H23500"/>
    </row>
    <row r="23501" spans="6:8" x14ac:dyDescent="0.25">
      <c r="F23501"/>
      <c r="G23501"/>
      <c r="H23501"/>
    </row>
    <row r="23502" spans="6:8" x14ac:dyDescent="0.25">
      <c r="F23502"/>
      <c r="G23502"/>
      <c r="H23502"/>
    </row>
    <row r="23503" spans="6:8" x14ac:dyDescent="0.25">
      <c r="F23503"/>
      <c r="G23503"/>
      <c r="H23503"/>
    </row>
    <row r="23504" spans="6:8" x14ac:dyDescent="0.25">
      <c r="F23504"/>
      <c r="G23504"/>
      <c r="H23504"/>
    </row>
    <row r="23505" spans="6:8" x14ac:dyDescent="0.25">
      <c r="F23505"/>
      <c r="G23505"/>
      <c r="H23505"/>
    </row>
    <row r="23506" spans="6:8" x14ac:dyDescent="0.25">
      <c r="F23506"/>
      <c r="G23506"/>
      <c r="H23506"/>
    </row>
    <row r="23507" spans="6:8" x14ac:dyDescent="0.25">
      <c r="F23507"/>
      <c r="G23507"/>
      <c r="H23507"/>
    </row>
    <row r="23508" spans="6:8" x14ac:dyDescent="0.25">
      <c r="F23508"/>
      <c r="G23508"/>
      <c r="H23508"/>
    </row>
    <row r="23509" spans="6:8" x14ac:dyDescent="0.25">
      <c r="F23509"/>
      <c r="G23509"/>
      <c r="H23509"/>
    </row>
    <row r="23510" spans="6:8" x14ac:dyDescent="0.25">
      <c r="F23510"/>
      <c r="G23510"/>
      <c r="H23510"/>
    </row>
    <row r="23511" spans="6:8" x14ac:dyDescent="0.25">
      <c r="F23511"/>
      <c r="G23511"/>
      <c r="H23511"/>
    </row>
    <row r="23512" spans="6:8" x14ac:dyDescent="0.25">
      <c r="F23512"/>
      <c r="G23512"/>
      <c r="H23512"/>
    </row>
    <row r="23513" spans="6:8" x14ac:dyDescent="0.25">
      <c r="F23513"/>
      <c r="G23513"/>
      <c r="H23513"/>
    </row>
    <row r="23514" spans="6:8" x14ac:dyDescent="0.25">
      <c r="F23514"/>
      <c r="G23514"/>
      <c r="H23514"/>
    </row>
    <row r="23515" spans="6:8" x14ac:dyDescent="0.25">
      <c r="F23515"/>
      <c r="G23515"/>
      <c r="H23515"/>
    </row>
    <row r="23516" spans="6:8" x14ac:dyDescent="0.25">
      <c r="F23516"/>
      <c r="G23516"/>
      <c r="H23516"/>
    </row>
    <row r="23517" spans="6:8" x14ac:dyDescent="0.25">
      <c r="F23517"/>
      <c r="G23517"/>
      <c r="H23517"/>
    </row>
    <row r="23518" spans="6:8" x14ac:dyDescent="0.25">
      <c r="F23518"/>
      <c r="G23518"/>
      <c r="H23518"/>
    </row>
    <row r="23519" spans="6:8" x14ac:dyDescent="0.25">
      <c r="F23519"/>
      <c r="G23519"/>
      <c r="H23519"/>
    </row>
    <row r="23520" spans="6:8" x14ac:dyDescent="0.25">
      <c r="F23520"/>
      <c r="G23520"/>
      <c r="H23520"/>
    </row>
    <row r="23521" spans="6:8" x14ac:dyDescent="0.25">
      <c r="F23521"/>
      <c r="G23521"/>
      <c r="H23521"/>
    </row>
    <row r="23522" spans="6:8" x14ac:dyDescent="0.25">
      <c r="F23522"/>
      <c r="G23522"/>
      <c r="H23522"/>
    </row>
    <row r="23523" spans="6:8" x14ac:dyDescent="0.25">
      <c r="F23523"/>
      <c r="G23523"/>
      <c r="H23523"/>
    </row>
    <row r="23524" spans="6:8" x14ac:dyDescent="0.25">
      <c r="F23524"/>
      <c r="G23524"/>
      <c r="H23524"/>
    </row>
    <row r="23525" spans="6:8" x14ac:dyDescent="0.25">
      <c r="F23525"/>
      <c r="G23525"/>
      <c r="H23525"/>
    </row>
    <row r="23526" spans="6:8" x14ac:dyDescent="0.25">
      <c r="F23526"/>
      <c r="G23526"/>
      <c r="H23526"/>
    </row>
    <row r="23527" spans="6:8" x14ac:dyDescent="0.25">
      <c r="F23527"/>
      <c r="G23527"/>
      <c r="H23527"/>
    </row>
    <row r="23528" spans="6:8" x14ac:dyDescent="0.25">
      <c r="F23528"/>
      <c r="G23528"/>
      <c r="H23528"/>
    </row>
    <row r="23529" spans="6:8" x14ac:dyDescent="0.25">
      <c r="F23529"/>
      <c r="G23529"/>
      <c r="H23529"/>
    </row>
    <row r="23530" spans="6:8" x14ac:dyDescent="0.25">
      <c r="F23530"/>
      <c r="G23530"/>
      <c r="H23530"/>
    </row>
    <row r="23531" spans="6:8" x14ac:dyDescent="0.25">
      <c r="F23531"/>
      <c r="G23531"/>
      <c r="H23531"/>
    </row>
    <row r="23532" spans="6:8" x14ac:dyDescent="0.25">
      <c r="F23532"/>
      <c r="G23532"/>
      <c r="H23532"/>
    </row>
    <row r="23533" spans="6:8" x14ac:dyDescent="0.25">
      <c r="F23533"/>
      <c r="G23533"/>
      <c r="H23533"/>
    </row>
    <row r="23534" spans="6:8" x14ac:dyDescent="0.25">
      <c r="F23534"/>
      <c r="G23534"/>
      <c r="H23534"/>
    </row>
    <row r="23535" spans="6:8" x14ac:dyDescent="0.25">
      <c r="F23535"/>
      <c r="G23535"/>
      <c r="H23535"/>
    </row>
    <row r="23536" spans="6:8" x14ac:dyDescent="0.25">
      <c r="F23536"/>
      <c r="G23536"/>
      <c r="H23536"/>
    </row>
    <row r="23537" spans="6:8" x14ac:dyDescent="0.25">
      <c r="F23537"/>
      <c r="G23537"/>
      <c r="H23537"/>
    </row>
    <row r="23538" spans="6:8" x14ac:dyDescent="0.25">
      <c r="F23538"/>
      <c r="G23538"/>
      <c r="H23538"/>
    </row>
    <row r="23539" spans="6:8" x14ac:dyDescent="0.25">
      <c r="F23539"/>
      <c r="G23539"/>
      <c r="H23539"/>
    </row>
    <row r="23540" spans="6:8" x14ac:dyDescent="0.25">
      <c r="F23540"/>
      <c r="G23540"/>
      <c r="H23540"/>
    </row>
    <row r="23541" spans="6:8" x14ac:dyDescent="0.25">
      <c r="F23541"/>
      <c r="G23541"/>
      <c r="H23541"/>
    </row>
    <row r="23542" spans="6:8" x14ac:dyDescent="0.25">
      <c r="F23542"/>
      <c r="G23542"/>
      <c r="H23542"/>
    </row>
    <row r="23543" spans="6:8" x14ac:dyDescent="0.25">
      <c r="F23543"/>
      <c r="G23543"/>
      <c r="H23543"/>
    </row>
    <row r="23544" spans="6:8" x14ac:dyDescent="0.25">
      <c r="F23544"/>
      <c r="G23544"/>
      <c r="H23544"/>
    </row>
    <row r="23545" spans="6:8" x14ac:dyDescent="0.25">
      <c r="F23545"/>
      <c r="G23545"/>
      <c r="H23545"/>
    </row>
    <row r="23546" spans="6:8" x14ac:dyDescent="0.25">
      <c r="F23546"/>
      <c r="G23546"/>
      <c r="H23546"/>
    </row>
    <row r="23547" spans="6:8" x14ac:dyDescent="0.25">
      <c r="F23547"/>
      <c r="G23547"/>
      <c r="H23547"/>
    </row>
    <row r="23548" spans="6:8" x14ac:dyDescent="0.25">
      <c r="F23548"/>
      <c r="G23548"/>
      <c r="H23548"/>
    </row>
    <row r="23549" spans="6:8" x14ac:dyDescent="0.25">
      <c r="F23549"/>
      <c r="G23549"/>
      <c r="H23549"/>
    </row>
    <row r="23550" spans="6:8" x14ac:dyDescent="0.25">
      <c r="F23550"/>
      <c r="G23550"/>
      <c r="H23550"/>
    </row>
    <row r="23551" spans="6:8" x14ac:dyDescent="0.25">
      <c r="F23551"/>
      <c r="G23551"/>
      <c r="H23551"/>
    </row>
    <row r="23552" spans="6:8" x14ac:dyDescent="0.25">
      <c r="F23552"/>
      <c r="G23552"/>
      <c r="H23552"/>
    </row>
    <row r="23553" spans="6:8" x14ac:dyDescent="0.25">
      <c r="F23553"/>
      <c r="G23553"/>
      <c r="H23553"/>
    </row>
    <row r="23554" spans="6:8" x14ac:dyDescent="0.25">
      <c r="F23554"/>
      <c r="G23554"/>
      <c r="H23554"/>
    </row>
    <row r="23555" spans="6:8" x14ac:dyDescent="0.25">
      <c r="F23555"/>
      <c r="G23555"/>
      <c r="H23555"/>
    </row>
    <row r="23556" spans="6:8" x14ac:dyDescent="0.25">
      <c r="F23556"/>
      <c r="G23556"/>
      <c r="H23556"/>
    </row>
    <row r="23557" spans="6:8" x14ac:dyDescent="0.25">
      <c r="F23557"/>
      <c r="G23557"/>
      <c r="H23557"/>
    </row>
    <row r="23558" spans="6:8" x14ac:dyDescent="0.25">
      <c r="F23558"/>
      <c r="G23558"/>
      <c r="H23558"/>
    </row>
    <row r="23559" spans="6:8" x14ac:dyDescent="0.25">
      <c r="F23559"/>
      <c r="G23559"/>
      <c r="H23559"/>
    </row>
    <row r="23560" spans="6:8" x14ac:dyDescent="0.25">
      <c r="F23560"/>
      <c r="G23560"/>
      <c r="H23560"/>
    </row>
    <row r="23561" spans="6:8" x14ac:dyDescent="0.25">
      <c r="F23561"/>
      <c r="G23561"/>
      <c r="H23561"/>
    </row>
    <row r="23562" spans="6:8" x14ac:dyDescent="0.25">
      <c r="F23562"/>
      <c r="G23562"/>
      <c r="H23562"/>
    </row>
    <row r="23563" spans="6:8" x14ac:dyDescent="0.25">
      <c r="F23563"/>
      <c r="G23563"/>
      <c r="H23563"/>
    </row>
    <row r="23564" spans="6:8" x14ac:dyDescent="0.25">
      <c r="F23564"/>
      <c r="G23564"/>
      <c r="H23564"/>
    </row>
    <row r="23565" spans="6:8" x14ac:dyDescent="0.25">
      <c r="F23565"/>
      <c r="G23565"/>
      <c r="H23565"/>
    </row>
    <row r="23566" spans="6:8" x14ac:dyDescent="0.25">
      <c r="F23566"/>
      <c r="G23566"/>
      <c r="H23566"/>
    </row>
    <row r="23567" spans="6:8" x14ac:dyDescent="0.25">
      <c r="F23567"/>
      <c r="G23567"/>
      <c r="H23567"/>
    </row>
    <row r="23568" spans="6:8" x14ac:dyDescent="0.25">
      <c r="F23568"/>
      <c r="G23568"/>
      <c r="H23568"/>
    </row>
    <row r="23569" spans="6:8" x14ac:dyDescent="0.25">
      <c r="F23569"/>
      <c r="G23569"/>
      <c r="H23569"/>
    </row>
    <row r="23570" spans="6:8" x14ac:dyDescent="0.25">
      <c r="F23570"/>
      <c r="G23570"/>
      <c r="H23570"/>
    </row>
    <row r="23571" spans="6:8" x14ac:dyDescent="0.25">
      <c r="F23571"/>
      <c r="G23571"/>
      <c r="H23571"/>
    </row>
    <row r="23572" spans="6:8" x14ac:dyDescent="0.25">
      <c r="F23572"/>
      <c r="G23572"/>
      <c r="H23572"/>
    </row>
    <row r="23573" spans="6:8" x14ac:dyDescent="0.25">
      <c r="F23573"/>
      <c r="G23573"/>
      <c r="H23573"/>
    </row>
    <row r="23574" spans="6:8" x14ac:dyDescent="0.25">
      <c r="F23574"/>
      <c r="G23574"/>
      <c r="H23574"/>
    </row>
    <row r="23575" spans="6:8" x14ac:dyDescent="0.25">
      <c r="F23575"/>
      <c r="G23575"/>
      <c r="H23575"/>
    </row>
    <row r="23576" spans="6:8" x14ac:dyDescent="0.25">
      <c r="F23576"/>
      <c r="G23576"/>
      <c r="H23576"/>
    </row>
    <row r="23577" spans="6:8" x14ac:dyDescent="0.25">
      <c r="F23577"/>
      <c r="G23577"/>
      <c r="H23577"/>
    </row>
    <row r="23578" spans="6:8" x14ac:dyDescent="0.25">
      <c r="F23578"/>
      <c r="G23578"/>
      <c r="H23578"/>
    </row>
    <row r="23579" spans="6:8" x14ac:dyDescent="0.25">
      <c r="F23579"/>
      <c r="G23579"/>
      <c r="H23579"/>
    </row>
    <row r="23580" spans="6:8" x14ac:dyDescent="0.25">
      <c r="F23580"/>
      <c r="G23580"/>
      <c r="H23580"/>
    </row>
    <row r="23581" spans="6:8" x14ac:dyDescent="0.25">
      <c r="F23581"/>
      <c r="G23581"/>
      <c r="H23581"/>
    </row>
    <row r="23582" spans="6:8" x14ac:dyDescent="0.25">
      <c r="F23582"/>
      <c r="G23582"/>
      <c r="H23582"/>
    </row>
    <row r="23583" spans="6:8" x14ac:dyDescent="0.25">
      <c r="F23583"/>
      <c r="G23583"/>
      <c r="H23583"/>
    </row>
    <row r="23584" spans="6:8" x14ac:dyDescent="0.25">
      <c r="F23584"/>
      <c r="G23584"/>
      <c r="H23584"/>
    </row>
    <row r="23585" spans="6:8" x14ac:dyDescent="0.25">
      <c r="F23585"/>
      <c r="G23585"/>
      <c r="H23585"/>
    </row>
    <row r="23586" spans="6:8" x14ac:dyDescent="0.25">
      <c r="F23586"/>
      <c r="G23586"/>
      <c r="H23586"/>
    </row>
    <row r="23587" spans="6:8" x14ac:dyDescent="0.25">
      <c r="F23587"/>
      <c r="G23587"/>
      <c r="H23587"/>
    </row>
    <row r="23588" spans="6:8" x14ac:dyDescent="0.25">
      <c r="F23588"/>
      <c r="G23588"/>
      <c r="H23588"/>
    </row>
    <row r="23589" spans="6:8" x14ac:dyDescent="0.25">
      <c r="F23589"/>
      <c r="G23589"/>
      <c r="H23589"/>
    </row>
    <row r="23590" spans="6:8" x14ac:dyDescent="0.25">
      <c r="F23590"/>
      <c r="G23590"/>
      <c r="H23590"/>
    </row>
    <row r="23591" spans="6:8" x14ac:dyDescent="0.25">
      <c r="F23591"/>
      <c r="G23591"/>
      <c r="H23591"/>
    </row>
    <row r="23592" spans="6:8" x14ac:dyDescent="0.25">
      <c r="F23592"/>
      <c r="G23592"/>
      <c r="H23592"/>
    </row>
    <row r="23593" spans="6:8" x14ac:dyDescent="0.25">
      <c r="F23593"/>
      <c r="G23593"/>
      <c r="H23593"/>
    </row>
    <row r="23594" spans="6:8" x14ac:dyDescent="0.25">
      <c r="F23594"/>
      <c r="G23594"/>
      <c r="H23594"/>
    </row>
    <row r="23595" spans="6:8" x14ac:dyDescent="0.25">
      <c r="F23595"/>
      <c r="G23595"/>
      <c r="H23595"/>
    </row>
    <row r="23596" spans="6:8" x14ac:dyDescent="0.25">
      <c r="F23596"/>
      <c r="G23596"/>
      <c r="H23596"/>
    </row>
    <row r="23597" spans="6:8" x14ac:dyDescent="0.25">
      <c r="F23597"/>
      <c r="G23597"/>
      <c r="H23597"/>
    </row>
    <row r="23598" spans="6:8" x14ac:dyDescent="0.25">
      <c r="F23598"/>
      <c r="G23598"/>
      <c r="H23598"/>
    </row>
    <row r="23599" spans="6:8" x14ac:dyDescent="0.25">
      <c r="F23599"/>
      <c r="G23599"/>
      <c r="H23599"/>
    </row>
    <row r="23600" spans="6:8" x14ac:dyDescent="0.25">
      <c r="F23600"/>
      <c r="G23600"/>
      <c r="H23600"/>
    </row>
    <row r="23601" spans="6:8" x14ac:dyDescent="0.25">
      <c r="F23601"/>
      <c r="G23601"/>
      <c r="H23601"/>
    </row>
    <row r="23602" spans="6:8" x14ac:dyDescent="0.25">
      <c r="F23602"/>
      <c r="G23602"/>
      <c r="H23602"/>
    </row>
    <row r="23603" spans="6:8" x14ac:dyDescent="0.25">
      <c r="F23603"/>
      <c r="G23603"/>
      <c r="H23603"/>
    </row>
    <row r="23604" spans="6:8" x14ac:dyDescent="0.25">
      <c r="F23604"/>
      <c r="G23604"/>
      <c r="H23604"/>
    </row>
    <row r="23605" spans="6:8" x14ac:dyDescent="0.25">
      <c r="F23605"/>
      <c r="G23605"/>
      <c r="H23605"/>
    </row>
    <row r="23606" spans="6:8" x14ac:dyDescent="0.25">
      <c r="F23606"/>
      <c r="G23606"/>
      <c r="H23606"/>
    </row>
    <row r="23607" spans="6:8" x14ac:dyDescent="0.25">
      <c r="F23607"/>
      <c r="G23607"/>
      <c r="H23607"/>
    </row>
    <row r="23608" spans="6:8" x14ac:dyDescent="0.25">
      <c r="F23608"/>
      <c r="G23608"/>
      <c r="H23608"/>
    </row>
    <row r="23609" spans="6:8" x14ac:dyDescent="0.25">
      <c r="F23609"/>
      <c r="G23609"/>
      <c r="H23609"/>
    </row>
    <row r="23610" spans="6:8" x14ac:dyDescent="0.25">
      <c r="F23610"/>
      <c r="G23610"/>
      <c r="H23610"/>
    </row>
    <row r="23611" spans="6:8" x14ac:dyDescent="0.25">
      <c r="F23611"/>
      <c r="G23611"/>
      <c r="H23611"/>
    </row>
    <row r="23612" spans="6:8" x14ac:dyDescent="0.25">
      <c r="F23612"/>
      <c r="G23612"/>
      <c r="H23612"/>
    </row>
    <row r="23613" spans="6:8" x14ac:dyDescent="0.25">
      <c r="F23613"/>
      <c r="G23613"/>
      <c r="H23613"/>
    </row>
    <row r="23614" spans="6:8" x14ac:dyDescent="0.25">
      <c r="F23614"/>
      <c r="G23614"/>
      <c r="H23614"/>
    </row>
    <row r="23615" spans="6:8" x14ac:dyDescent="0.25">
      <c r="F23615"/>
      <c r="G23615"/>
      <c r="H23615"/>
    </row>
    <row r="23616" spans="6:8" x14ac:dyDescent="0.25">
      <c r="F23616"/>
      <c r="G23616"/>
      <c r="H23616"/>
    </row>
    <row r="23617" spans="6:8" x14ac:dyDescent="0.25">
      <c r="F23617"/>
      <c r="G23617"/>
      <c r="H23617"/>
    </row>
    <row r="23618" spans="6:8" x14ac:dyDescent="0.25">
      <c r="F23618"/>
      <c r="G23618"/>
      <c r="H23618"/>
    </row>
    <row r="23619" spans="6:8" x14ac:dyDescent="0.25">
      <c r="F23619"/>
      <c r="G23619"/>
      <c r="H23619"/>
    </row>
    <row r="23620" spans="6:8" x14ac:dyDescent="0.25">
      <c r="F23620"/>
      <c r="G23620"/>
      <c r="H23620"/>
    </row>
    <row r="23621" spans="6:8" x14ac:dyDescent="0.25">
      <c r="F23621"/>
      <c r="G23621"/>
      <c r="H23621"/>
    </row>
    <row r="23622" spans="6:8" x14ac:dyDescent="0.25">
      <c r="F23622"/>
      <c r="G23622"/>
      <c r="H23622"/>
    </row>
    <row r="23623" spans="6:8" x14ac:dyDescent="0.25">
      <c r="F23623"/>
      <c r="G23623"/>
      <c r="H23623"/>
    </row>
    <row r="23624" spans="6:8" x14ac:dyDescent="0.25">
      <c r="F23624"/>
      <c r="G23624"/>
      <c r="H23624"/>
    </row>
    <row r="23625" spans="6:8" x14ac:dyDescent="0.25">
      <c r="F23625"/>
      <c r="G23625"/>
      <c r="H23625"/>
    </row>
    <row r="23626" spans="6:8" x14ac:dyDescent="0.25">
      <c r="F23626"/>
      <c r="G23626"/>
      <c r="H23626"/>
    </row>
    <row r="23627" spans="6:8" x14ac:dyDescent="0.25">
      <c r="F23627"/>
      <c r="G23627"/>
      <c r="H23627"/>
    </row>
    <row r="23628" spans="6:8" x14ac:dyDescent="0.25">
      <c r="F23628"/>
      <c r="G23628"/>
      <c r="H23628"/>
    </row>
    <row r="23629" spans="6:8" x14ac:dyDescent="0.25">
      <c r="F23629"/>
      <c r="G23629"/>
      <c r="H23629"/>
    </row>
    <row r="23630" spans="6:8" x14ac:dyDescent="0.25">
      <c r="F23630"/>
      <c r="G23630"/>
      <c r="H23630"/>
    </row>
    <row r="23631" spans="6:8" x14ac:dyDescent="0.25">
      <c r="F23631"/>
      <c r="G23631"/>
      <c r="H23631"/>
    </row>
    <row r="23632" spans="6:8" x14ac:dyDescent="0.25">
      <c r="F23632"/>
      <c r="G23632"/>
      <c r="H23632"/>
    </row>
    <row r="23633" spans="6:8" x14ac:dyDescent="0.25">
      <c r="F23633"/>
      <c r="G23633"/>
      <c r="H23633"/>
    </row>
    <row r="23634" spans="6:8" x14ac:dyDescent="0.25">
      <c r="F23634"/>
      <c r="G23634"/>
      <c r="H23634"/>
    </row>
    <row r="23635" spans="6:8" x14ac:dyDescent="0.25">
      <c r="F23635"/>
      <c r="G23635"/>
      <c r="H23635"/>
    </row>
    <row r="23636" spans="6:8" x14ac:dyDescent="0.25">
      <c r="F23636"/>
      <c r="G23636"/>
      <c r="H23636"/>
    </row>
    <row r="23637" spans="6:8" x14ac:dyDescent="0.25">
      <c r="F23637"/>
      <c r="G23637"/>
      <c r="H23637"/>
    </row>
    <row r="23638" spans="6:8" x14ac:dyDescent="0.25">
      <c r="F23638"/>
      <c r="G23638"/>
      <c r="H23638"/>
    </row>
    <row r="23639" spans="6:8" x14ac:dyDescent="0.25">
      <c r="F23639"/>
      <c r="G23639"/>
      <c r="H23639"/>
    </row>
    <row r="23640" spans="6:8" x14ac:dyDescent="0.25">
      <c r="F23640"/>
      <c r="G23640"/>
      <c r="H23640"/>
    </row>
    <row r="23641" spans="6:8" x14ac:dyDescent="0.25">
      <c r="F23641"/>
      <c r="G23641"/>
      <c r="H23641"/>
    </row>
    <row r="23642" spans="6:8" x14ac:dyDescent="0.25">
      <c r="F23642"/>
      <c r="G23642"/>
      <c r="H23642"/>
    </row>
    <row r="23643" spans="6:8" x14ac:dyDescent="0.25">
      <c r="F23643"/>
      <c r="G23643"/>
      <c r="H23643"/>
    </row>
    <row r="23644" spans="6:8" x14ac:dyDescent="0.25">
      <c r="F23644"/>
      <c r="G23644"/>
      <c r="H23644"/>
    </row>
    <row r="23645" spans="6:8" x14ac:dyDescent="0.25">
      <c r="F23645"/>
      <c r="G23645"/>
      <c r="H23645"/>
    </row>
    <row r="23646" spans="6:8" x14ac:dyDescent="0.25">
      <c r="F23646"/>
      <c r="G23646"/>
      <c r="H23646"/>
    </row>
    <row r="23647" spans="6:8" x14ac:dyDescent="0.25">
      <c r="F23647"/>
      <c r="G23647"/>
      <c r="H23647"/>
    </row>
    <row r="23648" spans="6:8" x14ac:dyDescent="0.25">
      <c r="F23648"/>
      <c r="G23648"/>
      <c r="H23648"/>
    </row>
    <row r="23649" spans="6:8" x14ac:dyDescent="0.25">
      <c r="F23649"/>
      <c r="G23649"/>
      <c r="H23649"/>
    </row>
    <row r="23650" spans="6:8" x14ac:dyDescent="0.25">
      <c r="F23650"/>
      <c r="G23650"/>
      <c r="H23650"/>
    </row>
    <row r="23651" spans="6:8" x14ac:dyDescent="0.25">
      <c r="F23651"/>
      <c r="G23651"/>
      <c r="H23651"/>
    </row>
    <row r="23652" spans="6:8" x14ac:dyDescent="0.25">
      <c r="F23652"/>
      <c r="G23652"/>
      <c r="H23652"/>
    </row>
    <row r="23653" spans="6:8" x14ac:dyDescent="0.25">
      <c r="F23653"/>
      <c r="G23653"/>
      <c r="H23653"/>
    </row>
    <row r="23654" spans="6:8" x14ac:dyDescent="0.25">
      <c r="F23654"/>
      <c r="G23654"/>
      <c r="H23654"/>
    </row>
    <row r="23655" spans="6:8" x14ac:dyDescent="0.25">
      <c r="F23655"/>
      <c r="G23655"/>
      <c r="H23655"/>
    </row>
    <row r="23656" spans="6:8" x14ac:dyDescent="0.25">
      <c r="F23656"/>
      <c r="G23656"/>
      <c r="H23656"/>
    </row>
    <row r="23657" spans="6:8" x14ac:dyDescent="0.25">
      <c r="F23657"/>
      <c r="G23657"/>
      <c r="H23657"/>
    </row>
    <row r="23658" spans="6:8" x14ac:dyDescent="0.25">
      <c r="F23658"/>
      <c r="G23658"/>
      <c r="H23658"/>
    </row>
    <row r="23659" spans="6:8" x14ac:dyDescent="0.25">
      <c r="F23659"/>
      <c r="G23659"/>
      <c r="H23659"/>
    </row>
    <row r="23660" spans="6:8" x14ac:dyDescent="0.25">
      <c r="F23660"/>
      <c r="G23660"/>
      <c r="H23660"/>
    </row>
    <row r="23661" spans="6:8" x14ac:dyDescent="0.25">
      <c r="F23661"/>
      <c r="G23661"/>
      <c r="H23661"/>
    </row>
    <row r="23662" spans="6:8" x14ac:dyDescent="0.25">
      <c r="F23662"/>
      <c r="G23662"/>
      <c r="H23662"/>
    </row>
    <row r="23663" spans="6:8" x14ac:dyDescent="0.25">
      <c r="F23663"/>
      <c r="G23663"/>
      <c r="H23663"/>
    </row>
    <row r="23664" spans="6:8" x14ac:dyDescent="0.25">
      <c r="F23664"/>
      <c r="G23664"/>
      <c r="H23664"/>
    </row>
    <row r="23665" spans="6:8" x14ac:dyDescent="0.25">
      <c r="F23665"/>
      <c r="G23665"/>
      <c r="H23665"/>
    </row>
    <row r="23666" spans="6:8" x14ac:dyDescent="0.25">
      <c r="F23666"/>
      <c r="G23666"/>
      <c r="H23666"/>
    </row>
    <row r="23667" spans="6:8" x14ac:dyDescent="0.25">
      <c r="F23667"/>
      <c r="G23667"/>
      <c r="H23667"/>
    </row>
    <row r="23668" spans="6:8" x14ac:dyDescent="0.25">
      <c r="F23668"/>
      <c r="G23668"/>
      <c r="H23668"/>
    </row>
    <row r="23669" spans="6:8" x14ac:dyDescent="0.25">
      <c r="F23669"/>
      <c r="G23669"/>
      <c r="H23669"/>
    </row>
    <row r="23670" spans="6:8" x14ac:dyDescent="0.25">
      <c r="F23670"/>
      <c r="G23670"/>
      <c r="H23670"/>
    </row>
    <row r="23671" spans="6:8" x14ac:dyDescent="0.25">
      <c r="F23671"/>
      <c r="G23671"/>
      <c r="H23671"/>
    </row>
    <row r="23672" spans="6:8" x14ac:dyDescent="0.25">
      <c r="F23672"/>
      <c r="G23672"/>
      <c r="H23672"/>
    </row>
    <row r="23673" spans="6:8" x14ac:dyDescent="0.25">
      <c r="F23673"/>
      <c r="G23673"/>
      <c r="H23673"/>
    </row>
    <row r="23674" spans="6:8" x14ac:dyDescent="0.25">
      <c r="F23674"/>
      <c r="G23674"/>
      <c r="H23674"/>
    </row>
    <row r="23675" spans="6:8" x14ac:dyDescent="0.25">
      <c r="F23675"/>
      <c r="G23675"/>
      <c r="H23675"/>
    </row>
    <row r="23676" spans="6:8" x14ac:dyDescent="0.25">
      <c r="F23676"/>
      <c r="G23676"/>
      <c r="H23676"/>
    </row>
    <row r="23677" spans="6:8" x14ac:dyDescent="0.25">
      <c r="F23677"/>
      <c r="G23677"/>
      <c r="H23677"/>
    </row>
    <row r="23678" spans="6:8" x14ac:dyDescent="0.25">
      <c r="F23678"/>
      <c r="G23678"/>
      <c r="H23678"/>
    </row>
    <row r="23679" spans="6:8" x14ac:dyDescent="0.25">
      <c r="F23679"/>
      <c r="G23679"/>
      <c r="H23679"/>
    </row>
    <row r="23680" spans="6:8" x14ac:dyDescent="0.25">
      <c r="F23680"/>
      <c r="G23680"/>
      <c r="H23680"/>
    </row>
    <row r="23681" spans="6:8" x14ac:dyDescent="0.25">
      <c r="F23681"/>
      <c r="G23681"/>
      <c r="H23681"/>
    </row>
    <row r="23682" spans="6:8" x14ac:dyDescent="0.25">
      <c r="F23682"/>
      <c r="G23682"/>
      <c r="H23682"/>
    </row>
    <row r="23683" spans="6:8" x14ac:dyDescent="0.25">
      <c r="F23683"/>
      <c r="G23683"/>
      <c r="H23683"/>
    </row>
    <row r="23684" spans="6:8" x14ac:dyDescent="0.25">
      <c r="F23684"/>
      <c r="G23684"/>
      <c r="H23684"/>
    </row>
    <row r="23685" spans="6:8" x14ac:dyDescent="0.25">
      <c r="F23685"/>
      <c r="G23685"/>
      <c r="H23685"/>
    </row>
    <row r="23686" spans="6:8" x14ac:dyDescent="0.25">
      <c r="F23686"/>
      <c r="G23686"/>
      <c r="H23686"/>
    </row>
    <row r="23687" spans="6:8" x14ac:dyDescent="0.25">
      <c r="F23687"/>
      <c r="G23687"/>
      <c r="H23687"/>
    </row>
    <row r="23688" spans="6:8" x14ac:dyDescent="0.25">
      <c r="F23688"/>
      <c r="G23688"/>
      <c r="H23688"/>
    </row>
    <row r="23689" spans="6:8" x14ac:dyDescent="0.25">
      <c r="F23689"/>
      <c r="G23689"/>
      <c r="H23689"/>
    </row>
    <row r="23690" spans="6:8" x14ac:dyDescent="0.25">
      <c r="F23690"/>
      <c r="G23690"/>
      <c r="H23690"/>
    </row>
    <row r="23691" spans="6:8" x14ac:dyDescent="0.25">
      <c r="F23691"/>
      <c r="G23691"/>
      <c r="H23691"/>
    </row>
    <row r="23692" spans="6:8" x14ac:dyDescent="0.25">
      <c r="F23692"/>
      <c r="G23692"/>
      <c r="H23692"/>
    </row>
    <row r="23693" spans="6:8" x14ac:dyDescent="0.25">
      <c r="F23693"/>
      <c r="G23693"/>
      <c r="H23693"/>
    </row>
    <row r="23694" spans="6:8" x14ac:dyDescent="0.25">
      <c r="F23694"/>
      <c r="G23694"/>
      <c r="H23694"/>
    </row>
    <row r="23695" spans="6:8" x14ac:dyDescent="0.25">
      <c r="F23695"/>
      <c r="G23695"/>
      <c r="H23695"/>
    </row>
    <row r="23696" spans="6:8" x14ac:dyDescent="0.25">
      <c r="F23696"/>
      <c r="G23696"/>
      <c r="H23696"/>
    </row>
    <row r="23697" spans="6:8" x14ac:dyDescent="0.25">
      <c r="F23697"/>
      <c r="G23697"/>
      <c r="H23697"/>
    </row>
    <row r="23698" spans="6:8" x14ac:dyDescent="0.25">
      <c r="F23698"/>
      <c r="G23698"/>
      <c r="H23698"/>
    </row>
    <row r="23699" spans="6:8" x14ac:dyDescent="0.25">
      <c r="F23699"/>
      <c r="G23699"/>
      <c r="H23699"/>
    </row>
    <row r="23700" spans="6:8" x14ac:dyDescent="0.25">
      <c r="F23700"/>
      <c r="G23700"/>
      <c r="H23700"/>
    </row>
    <row r="23701" spans="6:8" x14ac:dyDescent="0.25">
      <c r="F23701"/>
      <c r="G23701"/>
      <c r="H23701"/>
    </row>
    <row r="23702" spans="6:8" x14ac:dyDescent="0.25">
      <c r="F23702"/>
      <c r="G23702"/>
      <c r="H23702"/>
    </row>
    <row r="23703" spans="6:8" x14ac:dyDescent="0.25">
      <c r="F23703"/>
      <c r="G23703"/>
      <c r="H23703"/>
    </row>
    <row r="23704" spans="6:8" x14ac:dyDescent="0.25">
      <c r="F23704"/>
      <c r="G23704"/>
      <c r="H23704"/>
    </row>
    <row r="23705" spans="6:8" x14ac:dyDescent="0.25">
      <c r="F23705"/>
      <c r="G23705"/>
      <c r="H23705"/>
    </row>
    <row r="23706" spans="6:8" x14ac:dyDescent="0.25">
      <c r="F23706"/>
      <c r="G23706"/>
      <c r="H23706"/>
    </row>
    <row r="23707" spans="6:8" x14ac:dyDescent="0.25">
      <c r="F23707"/>
      <c r="G23707"/>
      <c r="H23707"/>
    </row>
    <row r="23708" spans="6:8" x14ac:dyDescent="0.25">
      <c r="F23708"/>
      <c r="G23708"/>
      <c r="H23708"/>
    </row>
    <row r="23709" spans="6:8" x14ac:dyDescent="0.25">
      <c r="F23709"/>
      <c r="G23709"/>
      <c r="H23709"/>
    </row>
    <row r="23710" spans="6:8" x14ac:dyDescent="0.25">
      <c r="F23710"/>
      <c r="G23710"/>
      <c r="H23710"/>
    </row>
    <row r="23711" spans="6:8" x14ac:dyDescent="0.25">
      <c r="F23711"/>
      <c r="G23711"/>
      <c r="H23711"/>
    </row>
    <row r="23712" spans="6:8" x14ac:dyDescent="0.25">
      <c r="F23712"/>
      <c r="G23712"/>
      <c r="H23712"/>
    </row>
    <row r="23713" spans="6:8" x14ac:dyDescent="0.25">
      <c r="F23713"/>
      <c r="G23713"/>
      <c r="H23713"/>
    </row>
    <row r="23714" spans="6:8" x14ac:dyDescent="0.25">
      <c r="F23714"/>
      <c r="G23714"/>
      <c r="H23714"/>
    </row>
    <row r="23715" spans="6:8" x14ac:dyDescent="0.25">
      <c r="F23715"/>
      <c r="G23715"/>
      <c r="H23715"/>
    </row>
    <row r="23716" spans="6:8" x14ac:dyDescent="0.25">
      <c r="F23716"/>
      <c r="G23716"/>
      <c r="H23716"/>
    </row>
    <row r="23717" spans="6:8" x14ac:dyDescent="0.25">
      <c r="F23717"/>
      <c r="G23717"/>
      <c r="H23717"/>
    </row>
    <row r="23718" spans="6:8" x14ac:dyDescent="0.25">
      <c r="F23718"/>
      <c r="G23718"/>
      <c r="H23718"/>
    </row>
    <row r="23719" spans="6:8" x14ac:dyDescent="0.25">
      <c r="F23719"/>
      <c r="G23719"/>
      <c r="H23719"/>
    </row>
    <row r="23720" spans="6:8" x14ac:dyDescent="0.25">
      <c r="F23720"/>
      <c r="G23720"/>
      <c r="H23720"/>
    </row>
    <row r="23721" spans="6:8" x14ac:dyDescent="0.25">
      <c r="F23721"/>
      <c r="G23721"/>
      <c r="H23721"/>
    </row>
    <row r="23722" spans="6:8" x14ac:dyDescent="0.25">
      <c r="F23722"/>
      <c r="G23722"/>
      <c r="H23722"/>
    </row>
    <row r="23723" spans="6:8" x14ac:dyDescent="0.25">
      <c r="F23723"/>
      <c r="G23723"/>
      <c r="H23723"/>
    </row>
    <row r="23724" spans="6:8" x14ac:dyDescent="0.25">
      <c r="F23724"/>
      <c r="G23724"/>
      <c r="H23724"/>
    </row>
    <row r="23725" spans="6:8" x14ac:dyDescent="0.25">
      <c r="F23725"/>
      <c r="G23725"/>
      <c r="H23725"/>
    </row>
    <row r="23726" spans="6:8" x14ac:dyDescent="0.25">
      <c r="F23726"/>
      <c r="G23726"/>
      <c r="H23726"/>
    </row>
    <row r="23727" spans="6:8" x14ac:dyDescent="0.25">
      <c r="F23727"/>
      <c r="G23727"/>
      <c r="H23727"/>
    </row>
    <row r="23728" spans="6:8" x14ac:dyDescent="0.25">
      <c r="F23728"/>
      <c r="G23728"/>
      <c r="H23728"/>
    </row>
    <row r="23729" spans="6:8" x14ac:dyDescent="0.25">
      <c r="F23729"/>
      <c r="G23729"/>
      <c r="H23729"/>
    </row>
    <row r="23730" spans="6:8" x14ac:dyDescent="0.25">
      <c r="F23730"/>
      <c r="G23730"/>
      <c r="H23730"/>
    </row>
    <row r="23731" spans="6:8" x14ac:dyDescent="0.25">
      <c r="F23731"/>
      <c r="G23731"/>
      <c r="H23731"/>
    </row>
    <row r="23732" spans="6:8" x14ac:dyDescent="0.25">
      <c r="F23732"/>
      <c r="G23732"/>
      <c r="H23732"/>
    </row>
    <row r="23733" spans="6:8" x14ac:dyDescent="0.25">
      <c r="F23733"/>
      <c r="G23733"/>
      <c r="H23733"/>
    </row>
    <row r="23734" spans="6:8" x14ac:dyDescent="0.25">
      <c r="F23734"/>
      <c r="G23734"/>
      <c r="H23734"/>
    </row>
    <row r="23735" spans="6:8" x14ac:dyDescent="0.25">
      <c r="F23735"/>
      <c r="G23735"/>
      <c r="H23735"/>
    </row>
    <row r="23736" spans="6:8" x14ac:dyDescent="0.25">
      <c r="F23736"/>
      <c r="G23736"/>
      <c r="H23736"/>
    </row>
    <row r="23737" spans="6:8" x14ac:dyDescent="0.25">
      <c r="F23737"/>
      <c r="G23737"/>
      <c r="H23737"/>
    </row>
    <row r="23738" spans="6:8" x14ac:dyDescent="0.25">
      <c r="F23738"/>
      <c r="G23738"/>
      <c r="H23738"/>
    </row>
    <row r="23739" spans="6:8" x14ac:dyDescent="0.25">
      <c r="F23739"/>
      <c r="G23739"/>
      <c r="H23739"/>
    </row>
    <row r="23740" spans="6:8" x14ac:dyDescent="0.25">
      <c r="F23740"/>
      <c r="G23740"/>
      <c r="H23740"/>
    </row>
    <row r="23741" spans="6:8" x14ac:dyDescent="0.25">
      <c r="F23741"/>
      <c r="G23741"/>
      <c r="H23741"/>
    </row>
    <row r="23742" spans="6:8" x14ac:dyDescent="0.25">
      <c r="F23742"/>
      <c r="G23742"/>
      <c r="H23742"/>
    </row>
    <row r="23743" spans="6:8" x14ac:dyDescent="0.25">
      <c r="F23743"/>
      <c r="G23743"/>
      <c r="H23743"/>
    </row>
    <row r="23744" spans="6:8" x14ac:dyDescent="0.25">
      <c r="F23744"/>
      <c r="G23744"/>
      <c r="H23744"/>
    </row>
    <row r="23745" spans="6:8" x14ac:dyDescent="0.25">
      <c r="F23745"/>
      <c r="G23745"/>
      <c r="H23745"/>
    </row>
    <row r="23746" spans="6:8" x14ac:dyDescent="0.25">
      <c r="F23746"/>
      <c r="G23746"/>
      <c r="H23746"/>
    </row>
    <row r="23747" spans="6:8" x14ac:dyDescent="0.25">
      <c r="F23747"/>
      <c r="G23747"/>
      <c r="H23747"/>
    </row>
    <row r="23748" spans="6:8" x14ac:dyDescent="0.25">
      <c r="F23748"/>
      <c r="G23748"/>
      <c r="H23748"/>
    </row>
    <row r="23749" spans="6:8" x14ac:dyDescent="0.25">
      <c r="F23749"/>
      <c r="G23749"/>
      <c r="H23749"/>
    </row>
    <row r="23750" spans="6:8" x14ac:dyDescent="0.25">
      <c r="F23750"/>
      <c r="G23750"/>
      <c r="H23750"/>
    </row>
    <row r="23751" spans="6:8" x14ac:dyDescent="0.25">
      <c r="F23751"/>
      <c r="G23751"/>
      <c r="H23751"/>
    </row>
    <row r="23752" spans="6:8" x14ac:dyDescent="0.25">
      <c r="F23752"/>
      <c r="G23752"/>
      <c r="H23752"/>
    </row>
    <row r="23753" spans="6:8" x14ac:dyDescent="0.25">
      <c r="F23753"/>
      <c r="G23753"/>
      <c r="H23753"/>
    </row>
    <row r="23754" spans="6:8" x14ac:dyDescent="0.25">
      <c r="F23754"/>
      <c r="G23754"/>
      <c r="H23754"/>
    </row>
    <row r="23755" spans="6:8" x14ac:dyDescent="0.25">
      <c r="F23755"/>
      <c r="G23755"/>
      <c r="H23755"/>
    </row>
    <row r="23756" spans="6:8" x14ac:dyDescent="0.25">
      <c r="F23756"/>
      <c r="G23756"/>
      <c r="H23756"/>
    </row>
    <row r="23757" spans="6:8" x14ac:dyDescent="0.25">
      <c r="F23757"/>
      <c r="G23757"/>
      <c r="H23757"/>
    </row>
    <row r="23758" spans="6:8" x14ac:dyDescent="0.25">
      <c r="F23758"/>
      <c r="G23758"/>
      <c r="H23758"/>
    </row>
    <row r="23759" spans="6:8" x14ac:dyDescent="0.25">
      <c r="F23759"/>
      <c r="G23759"/>
      <c r="H23759"/>
    </row>
    <row r="23760" spans="6:8" x14ac:dyDescent="0.25">
      <c r="F23760"/>
      <c r="G23760"/>
      <c r="H23760"/>
    </row>
    <row r="23761" spans="6:8" x14ac:dyDescent="0.25">
      <c r="F23761"/>
      <c r="G23761"/>
      <c r="H23761"/>
    </row>
    <row r="23762" spans="6:8" x14ac:dyDescent="0.25">
      <c r="F23762"/>
      <c r="G23762"/>
      <c r="H23762"/>
    </row>
    <row r="23763" spans="6:8" x14ac:dyDescent="0.25">
      <c r="F23763"/>
      <c r="G23763"/>
      <c r="H23763"/>
    </row>
    <row r="23764" spans="6:8" x14ac:dyDescent="0.25">
      <c r="F23764"/>
      <c r="G23764"/>
      <c r="H23764"/>
    </row>
    <row r="23765" spans="6:8" x14ac:dyDescent="0.25">
      <c r="F23765"/>
      <c r="G23765"/>
      <c r="H23765"/>
    </row>
    <row r="23766" spans="6:8" x14ac:dyDescent="0.25">
      <c r="F23766"/>
      <c r="G23766"/>
      <c r="H23766"/>
    </row>
    <row r="23767" spans="6:8" x14ac:dyDescent="0.25">
      <c r="F23767"/>
      <c r="G23767"/>
      <c r="H23767"/>
    </row>
    <row r="23768" spans="6:8" x14ac:dyDescent="0.25">
      <c r="F23768"/>
      <c r="G23768"/>
      <c r="H23768"/>
    </row>
    <row r="23769" spans="6:8" x14ac:dyDescent="0.25">
      <c r="F23769"/>
      <c r="G23769"/>
      <c r="H23769"/>
    </row>
    <row r="23770" spans="6:8" x14ac:dyDescent="0.25">
      <c r="F23770"/>
      <c r="G23770"/>
      <c r="H23770"/>
    </row>
    <row r="23771" spans="6:8" x14ac:dyDescent="0.25">
      <c r="F23771"/>
      <c r="G23771"/>
      <c r="H23771"/>
    </row>
    <row r="23772" spans="6:8" x14ac:dyDescent="0.25">
      <c r="F23772"/>
      <c r="G23772"/>
      <c r="H23772"/>
    </row>
    <row r="23773" spans="6:8" x14ac:dyDescent="0.25">
      <c r="F23773"/>
      <c r="G23773"/>
      <c r="H23773"/>
    </row>
    <row r="23774" spans="6:8" x14ac:dyDescent="0.25">
      <c r="F23774"/>
      <c r="G23774"/>
      <c r="H23774"/>
    </row>
    <row r="23775" spans="6:8" x14ac:dyDescent="0.25">
      <c r="F23775"/>
      <c r="G23775"/>
      <c r="H23775"/>
    </row>
    <row r="23776" spans="6:8" x14ac:dyDescent="0.25">
      <c r="F23776"/>
      <c r="G23776"/>
      <c r="H23776"/>
    </row>
    <row r="23777" spans="6:8" x14ac:dyDescent="0.25">
      <c r="F23777"/>
      <c r="G23777"/>
      <c r="H23777"/>
    </row>
    <row r="23778" spans="6:8" x14ac:dyDescent="0.25">
      <c r="F23778"/>
      <c r="G23778"/>
      <c r="H23778"/>
    </row>
    <row r="23779" spans="6:8" x14ac:dyDescent="0.25">
      <c r="F23779"/>
      <c r="G23779"/>
      <c r="H23779"/>
    </row>
    <row r="23780" spans="6:8" x14ac:dyDescent="0.25">
      <c r="F23780"/>
      <c r="G23780"/>
      <c r="H23780"/>
    </row>
    <row r="23781" spans="6:8" x14ac:dyDescent="0.25">
      <c r="F23781"/>
      <c r="G23781"/>
      <c r="H23781"/>
    </row>
    <row r="23782" spans="6:8" x14ac:dyDescent="0.25">
      <c r="F23782"/>
      <c r="G23782"/>
      <c r="H23782"/>
    </row>
    <row r="23783" spans="6:8" x14ac:dyDescent="0.25">
      <c r="F23783"/>
      <c r="G23783"/>
      <c r="H23783"/>
    </row>
    <row r="23784" spans="6:8" x14ac:dyDescent="0.25">
      <c r="F23784"/>
      <c r="G23784"/>
      <c r="H23784"/>
    </row>
    <row r="23785" spans="6:8" x14ac:dyDescent="0.25">
      <c r="F23785"/>
      <c r="G23785"/>
      <c r="H23785"/>
    </row>
    <row r="23786" spans="6:8" x14ac:dyDescent="0.25">
      <c r="F23786"/>
      <c r="G23786"/>
      <c r="H23786"/>
    </row>
    <row r="23787" spans="6:8" x14ac:dyDescent="0.25">
      <c r="F23787"/>
      <c r="G23787"/>
      <c r="H23787"/>
    </row>
    <row r="23788" spans="6:8" x14ac:dyDescent="0.25">
      <c r="F23788"/>
      <c r="G23788"/>
      <c r="H23788"/>
    </row>
    <row r="23789" spans="6:8" x14ac:dyDescent="0.25">
      <c r="F23789"/>
      <c r="G23789"/>
      <c r="H23789"/>
    </row>
    <row r="23790" spans="6:8" x14ac:dyDescent="0.25">
      <c r="F23790"/>
      <c r="G23790"/>
      <c r="H23790"/>
    </row>
    <row r="23791" spans="6:8" x14ac:dyDescent="0.25">
      <c r="F23791"/>
      <c r="G23791"/>
      <c r="H23791"/>
    </row>
    <row r="23792" spans="6:8" x14ac:dyDescent="0.25">
      <c r="F23792"/>
      <c r="G23792"/>
      <c r="H23792"/>
    </row>
    <row r="23793" spans="6:8" x14ac:dyDescent="0.25">
      <c r="F23793"/>
      <c r="G23793"/>
      <c r="H23793"/>
    </row>
    <row r="23794" spans="6:8" x14ac:dyDescent="0.25">
      <c r="F23794"/>
      <c r="G23794"/>
      <c r="H23794"/>
    </row>
    <row r="23795" spans="6:8" x14ac:dyDescent="0.25">
      <c r="F23795"/>
      <c r="G23795"/>
      <c r="H23795"/>
    </row>
    <row r="23796" spans="6:8" x14ac:dyDescent="0.25">
      <c r="F23796"/>
      <c r="G23796"/>
      <c r="H23796"/>
    </row>
    <row r="23797" spans="6:8" x14ac:dyDescent="0.25">
      <c r="F23797"/>
      <c r="G23797"/>
      <c r="H23797"/>
    </row>
    <row r="23798" spans="6:8" x14ac:dyDescent="0.25">
      <c r="F23798"/>
      <c r="G23798"/>
      <c r="H23798"/>
    </row>
    <row r="23799" spans="6:8" x14ac:dyDescent="0.25">
      <c r="F23799"/>
      <c r="G23799"/>
      <c r="H23799"/>
    </row>
    <row r="23800" spans="6:8" x14ac:dyDescent="0.25">
      <c r="F23800"/>
      <c r="G23800"/>
      <c r="H23800"/>
    </row>
    <row r="23801" spans="6:8" x14ac:dyDescent="0.25">
      <c r="F23801"/>
      <c r="G23801"/>
      <c r="H23801"/>
    </row>
    <row r="23802" spans="6:8" x14ac:dyDescent="0.25">
      <c r="F23802"/>
      <c r="G23802"/>
      <c r="H23802"/>
    </row>
    <row r="23803" spans="6:8" x14ac:dyDescent="0.25">
      <c r="F23803"/>
      <c r="G23803"/>
      <c r="H23803"/>
    </row>
    <row r="23804" spans="6:8" x14ac:dyDescent="0.25">
      <c r="F23804"/>
      <c r="G23804"/>
      <c r="H23804"/>
    </row>
    <row r="23805" spans="6:8" x14ac:dyDescent="0.25">
      <c r="F23805"/>
      <c r="G23805"/>
      <c r="H23805"/>
    </row>
    <row r="23806" spans="6:8" x14ac:dyDescent="0.25">
      <c r="F23806"/>
      <c r="G23806"/>
      <c r="H23806"/>
    </row>
    <row r="23807" spans="6:8" x14ac:dyDescent="0.25">
      <c r="F23807"/>
      <c r="G23807"/>
      <c r="H23807"/>
    </row>
    <row r="23808" spans="6:8" x14ac:dyDescent="0.25">
      <c r="F23808"/>
      <c r="G23808"/>
      <c r="H23808"/>
    </row>
    <row r="23809" spans="6:8" x14ac:dyDescent="0.25">
      <c r="F23809"/>
      <c r="G23809"/>
      <c r="H23809"/>
    </row>
    <row r="23810" spans="6:8" x14ac:dyDescent="0.25">
      <c r="F23810"/>
      <c r="G23810"/>
      <c r="H23810"/>
    </row>
    <row r="23811" spans="6:8" x14ac:dyDescent="0.25">
      <c r="F23811"/>
      <c r="G23811"/>
      <c r="H23811"/>
    </row>
    <row r="23812" spans="6:8" x14ac:dyDescent="0.25">
      <c r="F23812"/>
      <c r="G23812"/>
      <c r="H23812"/>
    </row>
    <row r="23813" spans="6:8" x14ac:dyDescent="0.25">
      <c r="F23813"/>
      <c r="G23813"/>
      <c r="H23813"/>
    </row>
    <row r="23814" spans="6:8" x14ac:dyDescent="0.25">
      <c r="F23814"/>
      <c r="G23814"/>
      <c r="H23814"/>
    </row>
    <row r="23815" spans="6:8" x14ac:dyDescent="0.25">
      <c r="F23815"/>
      <c r="G23815"/>
      <c r="H23815"/>
    </row>
    <row r="23816" spans="6:8" x14ac:dyDescent="0.25">
      <c r="F23816"/>
      <c r="G23816"/>
      <c r="H23816"/>
    </row>
    <row r="23817" spans="6:8" x14ac:dyDescent="0.25">
      <c r="F23817"/>
      <c r="G23817"/>
      <c r="H23817"/>
    </row>
    <row r="23818" spans="6:8" x14ac:dyDescent="0.25">
      <c r="F23818"/>
      <c r="G23818"/>
      <c r="H23818"/>
    </row>
    <row r="23819" spans="6:8" x14ac:dyDescent="0.25">
      <c r="F23819"/>
      <c r="G23819"/>
      <c r="H23819"/>
    </row>
    <row r="23820" spans="6:8" x14ac:dyDescent="0.25">
      <c r="F23820"/>
      <c r="G23820"/>
      <c r="H23820"/>
    </row>
    <row r="23821" spans="6:8" x14ac:dyDescent="0.25">
      <c r="F23821"/>
      <c r="G23821"/>
      <c r="H23821"/>
    </row>
    <row r="23822" spans="6:8" x14ac:dyDescent="0.25">
      <c r="F23822"/>
      <c r="G23822"/>
      <c r="H23822"/>
    </row>
    <row r="23823" spans="6:8" x14ac:dyDescent="0.25">
      <c r="F23823"/>
      <c r="G23823"/>
      <c r="H23823"/>
    </row>
    <row r="23824" spans="6:8" x14ac:dyDescent="0.25">
      <c r="F23824"/>
      <c r="G23824"/>
      <c r="H23824"/>
    </row>
    <row r="23825" spans="6:8" x14ac:dyDescent="0.25">
      <c r="F23825"/>
      <c r="G23825"/>
      <c r="H23825"/>
    </row>
    <row r="23826" spans="6:8" x14ac:dyDescent="0.25">
      <c r="F23826"/>
      <c r="G23826"/>
      <c r="H23826"/>
    </row>
    <row r="23827" spans="6:8" x14ac:dyDescent="0.25">
      <c r="F23827"/>
      <c r="G23827"/>
      <c r="H23827"/>
    </row>
    <row r="23828" spans="6:8" x14ac:dyDescent="0.25">
      <c r="F23828"/>
      <c r="G23828"/>
      <c r="H23828"/>
    </row>
    <row r="23829" spans="6:8" x14ac:dyDescent="0.25">
      <c r="F23829"/>
      <c r="G23829"/>
      <c r="H23829"/>
    </row>
    <row r="23830" spans="6:8" x14ac:dyDescent="0.25">
      <c r="F23830"/>
      <c r="G23830"/>
      <c r="H23830"/>
    </row>
    <row r="23831" spans="6:8" x14ac:dyDescent="0.25">
      <c r="F23831"/>
      <c r="G23831"/>
      <c r="H23831"/>
    </row>
    <row r="23832" spans="6:8" x14ac:dyDescent="0.25">
      <c r="F23832"/>
      <c r="G23832"/>
      <c r="H23832"/>
    </row>
    <row r="23833" spans="6:8" x14ac:dyDescent="0.25">
      <c r="F23833"/>
      <c r="G23833"/>
      <c r="H23833"/>
    </row>
    <row r="23834" spans="6:8" x14ac:dyDescent="0.25">
      <c r="F23834"/>
      <c r="G23834"/>
      <c r="H23834"/>
    </row>
    <row r="23835" spans="6:8" x14ac:dyDescent="0.25">
      <c r="F23835"/>
      <c r="G23835"/>
      <c r="H23835"/>
    </row>
    <row r="23836" spans="6:8" x14ac:dyDescent="0.25">
      <c r="F23836"/>
      <c r="G23836"/>
      <c r="H23836"/>
    </row>
    <row r="23837" spans="6:8" x14ac:dyDescent="0.25">
      <c r="F23837"/>
      <c r="G23837"/>
      <c r="H23837"/>
    </row>
    <row r="23838" spans="6:8" x14ac:dyDescent="0.25">
      <c r="F23838"/>
      <c r="G23838"/>
      <c r="H23838"/>
    </row>
    <row r="23839" spans="6:8" x14ac:dyDescent="0.25">
      <c r="F23839"/>
      <c r="G23839"/>
      <c r="H23839"/>
    </row>
    <row r="23840" spans="6:8" x14ac:dyDescent="0.25">
      <c r="F23840"/>
      <c r="G23840"/>
      <c r="H23840"/>
    </row>
    <row r="23841" spans="6:8" x14ac:dyDescent="0.25">
      <c r="F23841"/>
      <c r="G23841"/>
      <c r="H23841"/>
    </row>
    <row r="23842" spans="6:8" x14ac:dyDescent="0.25">
      <c r="F23842"/>
      <c r="G23842"/>
      <c r="H23842"/>
    </row>
    <row r="23843" spans="6:8" x14ac:dyDescent="0.25">
      <c r="F23843"/>
      <c r="G23843"/>
      <c r="H23843"/>
    </row>
    <row r="23844" spans="6:8" x14ac:dyDescent="0.25">
      <c r="F23844"/>
      <c r="G23844"/>
      <c r="H23844"/>
    </row>
    <row r="23845" spans="6:8" x14ac:dyDescent="0.25">
      <c r="F23845"/>
      <c r="G23845"/>
      <c r="H23845"/>
    </row>
    <row r="23846" spans="6:8" x14ac:dyDescent="0.25">
      <c r="F23846"/>
      <c r="G23846"/>
      <c r="H23846"/>
    </row>
    <row r="23847" spans="6:8" x14ac:dyDescent="0.25">
      <c r="F23847"/>
      <c r="G23847"/>
      <c r="H23847"/>
    </row>
    <row r="23848" spans="6:8" x14ac:dyDescent="0.25">
      <c r="F23848"/>
      <c r="G23848"/>
      <c r="H23848"/>
    </row>
    <row r="23849" spans="6:8" x14ac:dyDescent="0.25">
      <c r="F23849"/>
      <c r="G23849"/>
      <c r="H23849"/>
    </row>
    <row r="23850" spans="6:8" x14ac:dyDescent="0.25">
      <c r="F23850"/>
      <c r="G23850"/>
      <c r="H23850"/>
    </row>
    <row r="23851" spans="6:8" x14ac:dyDescent="0.25">
      <c r="F23851"/>
      <c r="G23851"/>
      <c r="H23851"/>
    </row>
    <row r="23852" spans="6:8" x14ac:dyDescent="0.25">
      <c r="F23852"/>
      <c r="G23852"/>
      <c r="H23852"/>
    </row>
    <row r="23853" spans="6:8" x14ac:dyDescent="0.25">
      <c r="F23853"/>
      <c r="G23853"/>
      <c r="H23853"/>
    </row>
    <row r="23854" spans="6:8" x14ac:dyDescent="0.25">
      <c r="F23854"/>
      <c r="G23854"/>
      <c r="H23854"/>
    </row>
    <row r="23855" spans="6:8" x14ac:dyDescent="0.25">
      <c r="F23855"/>
      <c r="G23855"/>
      <c r="H23855"/>
    </row>
    <row r="23856" spans="6:8" x14ac:dyDescent="0.25">
      <c r="F23856"/>
      <c r="G23856"/>
      <c r="H23856"/>
    </row>
    <row r="23857" spans="6:8" x14ac:dyDescent="0.25">
      <c r="F23857"/>
      <c r="G23857"/>
      <c r="H23857"/>
    </row>
    <row r="23858" spans="6:8" x14ac:dyDescent="0.25">
      <c r="F23858"/>
      <c r="G23858"/>
      <c r="H23858"/>
    </row>
    <row r="23859" spans="6:8" x14ac:dyDescent="0.25">
      <c r="F23859"/>
      <c r="G23859"/>
      <c r="H23859"/>
    </row>
    <row r="23860" spans="6:8" x14ac:dyDescent="0.25">
      <c r="F23860"/>
      <c r="G23860"/>
      <c r="H23860"/>
    </row>
    <row r="23861" spans="6:8" x14ac:dyDescent="0.25">
      <c r="F23861"/>
      <c r="G23861"/>
      <c r="H23861"/>
    </row>
    <row r="23862" spans="6:8" x14ac:dyDescent="0.25">
      <c r="F23862"/>
      <c r="G23862"/>
      <c r="H23862"/>
    </row>
    <row r="23863" spans="6:8" x14ac:dyDescent="0.25">
      <c r="F23863"/>
      <c r="G23863"/>
      <c r="H23863"/>
    </row>
    <row r="23864" spans="6:8" x14ac:dyDescent="0.25">
      <c r="F23864"/>
      <c r="G23864"/>
      <c r="H23864"/>
    </row>
    <row r="23865" spans="6:8" x14ac:dyDescent="0.25">
      <c r="F23865"/>
      <c r="G23865"/>
      <c r="H23865"/>
    </row>
    <row r="23866" spans="6:8" x14ac:dyDescent="0.25">
      <c r="F23866"/>
      <c r="G23866"/>
      <c r="H23866"/>
    </row>
    <row r="23867" spans="6:8" x14ac:dyDescent="0.25">
      <c r="F23867"/>
      <c r="G23867"/>
      <c r="H23867"/>
    </row>
    <row r="23868" spans="6:8" x14ac:dyDescent="0.25">
      <c r="F23868"/>
      <c r="G23868"/>
      <c r="H23868"/>
    </row>
    <row r="23869" spans="6:8" x14ac:dyDescent="0.25">
      <c r="F23869"/>
      <c r="G23869"/>
      <c r="H23869"/>
    </row>
    <row r="23870" spans="6:8" x14ac:dyDescent="0.25">
      <c r="F23870"/>
      <c r="G23870"/>
      <c r="H23870"/>
    </row>
    <row r="23871" spans="6:8" x14ac:dyDescent="0.25">
      <c r="F23871"/>
      <c r="G23871"/>
      <c r="H23871"/>
    </row>
    <row r="23872" spans="6:8" x14ac:dyDescent="0.25">
      <c r="F23872"/>
      <c r="G23872"/>
      <c r="H23872"/>
    </row>
    <row r="23873" spans="6:8" x14ac:dyDescent="0.25">
      <c r="F23873"/>
      <c r="G23873"/>
      <c r="H23873"/>
    </row>
    <row r="23874" spans="6:8" x14ac:dyDescent="0.25">
      <c r="F23874"/>
      <c r="G23874"/>
      <c r="H23874"/>
    </row>
    <row r="23875" spans="6:8" x14ac:dyDescent="0.25">
      <c r="F23875"/>
      <c r="G23875"/>
      <c r="H23875"/>
    </row>
    <row r="23876" spans="6:8" x14ac:dyDescent="0.25">
      <c r="F23876"/>
      <c r="G23876"/>
      <c r="H23876"/>
    </row>
    <row r="23877" spans="6:8" x14ac:dyDescent="0.25">
      <c r="F23877"/>
      <c r="G23877"/>
      <c r="H23877"/>
    </row>
    <row r="23878" spans="6:8" x14ac:dyDescent="0.25">
      <c r="F23878"/>
      <c r="G23878"/>
      <c r="H23878"/>
    </row>
    <row r="23879" spans="6:8" x14ac:dyDescent="0.25">
      <c r="F23879"/>
      <c r="G23879"/>
      <c r="H23879"/>
    </row>
    <row r="23880" spans="6:8" x14ac:dyDescent="0.25">
      <c r="F23880"/>
      <c r="G23880"/>
      <c r="H23880"/>
    </row>
    <row r="23881" spans="6:8" x14ac:dyDescent="0.25">
      <c r="F23881"/>
      <c r="G23881"/>
      <c r="H23881"/>
    </row>
    <row r="23882" spans="6:8" x14ac:dyDescent="0.25">
      <c r="F23882"/>
      <c r="G23882"/>
      <c r="H23882"/>
    </row>
    <row r="23883" spans="6:8" x14ac:dyDescent="0.25">
      <c r="F23883"/>
      <c r="G23883"/>
      <c r="H23883"/>
    </row>
    <row r="23884" spans="6:8" x14ac:dyDescent="0.25">
      <c r="F23884"/>
      <c r="G23884"/>
      <c r="H23884"/>
    </row>
    <row r="23885" spans="6:8" x14ac:dyDescent="0.25">
      <c r="F23885"/>
      <c r="G23885"/>
      <c r="H23885"/>
    </row>
    <row r="23886" spans="6:8" x14ac:dyDescent="0.25">
      <c r="F23886"/>
      <c r="G23886"/>
      <c r="H23886"/>
    </row>
    <row r="23887" spans="6:8" x14ac:dyDescent="0.25">
      <c r="F23887"/>
      <c r="G23887"/>
      <c r="H23887"/>
    </row>
    <row r="23888" spans="6:8" x14ac:dyDescent="0.25">
      <c r="F23888"/>
      <c r="G23888"/>
      <c r="H23888"/>
    </row>
    <row r="23889" spans="6:8" x14ac:dyDescent="0.25">
      <c r="F23889"/>
      <c r="G23889"/>
      <c r="H23889"/>
    </row>
    <row r="23890" spans="6:8" x14ac:dyDescent="0.25">
      <c r="F23890"/>
      <c r="G23890"/>
      <c r="H23890"/>
    </row>
    <row r="23891" spans="6:8" x14ac:dyDescent="0.25">
      <c r="F23891"/>
      <c r="G23891"/>
      <c r="H23891"/>
    </row>
    <row r="23892" spans="6:8" x14ac:dyDescent="0.25">
      <c r="F23892"/>
      <c r="G23892"/>
      <c r="H23892"/>
    </row>
    <row r="23893" spans="6:8" x14ac:dyDescent="0.25">
      <c r="F23893"/>
      <c r="G23893"/>
      <c r="H23893"/>
    </row>
    <row r="23894" spans="6:8" x14ac:dyDescent="0.25">
      <c r="F23894"/>
      <c r="G23894"/>
      <c r="H23894"/>
    </row>
    <row r="23895" spans="6:8" x14ac:dyDescent="0.25">
      <c r="F23895"/>
      <c r="G23895"/>
      <c r="H23895"/>
    </row>
    <row r="23896" spans="6:8" x14ac:dyDescent="0.25">
      <c r="F23896"/>
      <c r="G23896"/>
      <c r="H23896"/>
    </row>
    <row r="23897" spans="6:8" x14ac:dyDescent="0.25">
      <c r="F23897"/>
      <c r="G23897"/>
      <c r="H23897"/>
    </row>
    <row r="23898" spans="6:8" x14ac:dyDescent="0.25">
      <c r="F23898"/>
      <c r="G23898"/>
      <c r="H23898"/>
    </row>
    <row r="23899" spans="6:8" x14ac:dyDescent="0.25">
      <c r="F23899"/>
      <c r="G23899"/>
      <c r="H23899"/>
    </row>
    <row r="23900" spans="6:8" x14ac:dyDescent="0.25">
      <c r="F23900"/>
      <c r="G23900"/>
      <c r="H23900"/>
    </row>
    <row r="23901" spans="6:8" x14ac:dyDescent="0.25">
      <c r="F23901"/>
      <c r="G23901"/>
      <c r="H23901"/>
    </row>
    <row r="23902" spans="6:8" x14ac:dyDescent="0.25">
      <c r="F23902"/>
      <c r="G23902"/>
      <c r="H23902"/>
    </row>
    <row r="23903" spans="6:8" x14ac:dyDescent="0.25">
      <c r="F23903"/>
      <c r="G23903"/>
      <c r="H23903"/>
    </row>
    <row r="23904" spans="6:8" x14ac:dyDescent="0.25">
      <c r="F23904"/>
      <c r="G23904"/>
      <c r="H23904"/>
    </row>
    <row r="23905" spans="6:8" x14ac:dyDescent="0.25">
      <c r="F23905"/>
      <c r="G23905"/>
      <c r="H23905"/>
    </row>
    <row r="23906" spans="6:8" x14ac:dyDescent="0.25">
      <c r="F23906"/>
      <c r="G23906"/>
      <c r="H23906"/>
    </row>
    <row r="23907" spans="6:8" x14ac:dyDescent="0.25">
      <c r="F23907"/>
      <c r="G23907"/>
      <c r="H23907"/>
    </row>
    <row r="23908" spans="6:8" x14ac:dyDescent="0.25">
      <c r="F23908"/>
      <c r="G23908"/>
      <c r="H23908"/>
    </row>
    <row r="23909" spans="6:8" x14ac:dyDescent="0.25">
      <c r="F23909"/>
      <c r="G23909"/>
      <c r="H23909"/>
    </row>
    <row r="23910" spans="6:8" x14ac:dyDescent="0.25">
      <c r="F23910"/>
      <c r="G23910"/>
      <c r="H23910"/>
    </row>
    <row r="23911" spans="6:8" x14ac:dyDescent="0.25">
      <c r="F23911"/>
      <c r="G23911"/>
      <c r="H23911"/>
    </row>
    <row r="23912" spans="6:8" x14ac:dyDescent="0.25">
      <c r="F23912"/>
      <c r="G23912"/>
      <c r="H23912"/>
    </row>
    <row r="23913" spans="6:8" x14ac:dyDescent="0.25">
      <c r="F23913"/>
      <c r="G23913"/>
      <c r="H23913"/>
    </row>
    <row r="23914" spans="6:8" x14ac:dyDescent="0.25">
      <c r="F23914"/>
      <c r="G23914"/>
      <c r="H23914"/>
    </row>
    <row r="23915" spans="6:8" x14ac:dyDescent="0.25">
      <c r="F23915"/>
      <c r="G23915"/>
      <c r="H23915"/>
    </row>
    <row r="23916" spans="6:8" x14ac:dyDescent="0.25">
      <c r="F23916"/>
      <c r="G23916"/>
      <c r="H23916"/>
    </row>
    <row r="23917" spans="6:8" x14ac:dyDescent="0.25">
      <c r="F23917"/>
      <c r="G23917"/>
      <c r="H23917"/>
    </row>
    <row r="23918" spans="6:8" x14ac:dyDescent="0.25">
      <c r="F23918"/>
      <c r="G23918"/>
      <c r="H23918"/>
    </row>
    <row r="23919" spans="6:8" x14ac:dyDescent="0.25">
      <c r="F23919"/>
      <c r="G23919"/>
      <c r="H23919"/>
    </row>
    <row r="23920" spans="6:8" x14ac:dyDescent="0.25">
      <c r="F23920"/>
      <c r="G23920"/>
      <c r="H23920"/>
    </row>
    <row r="23921" spans="6:8" x14ac:dyDescent="0.25">
      <c r="F23921"/>
      <c r="G23921"/>
      <c r="H23921"/>
    </row>
    <row r="23922" spans="6:8" x14ac:dyDescent="0.25">
      <c r="F23922"/>
      <c r="G23922"/>
      <c r="H23922"/>
    </row>
    <row r="23923" spans="6:8" x14ac:dyDescent="0.25">
      <c r="F23923"/>
      <c r="G23923"/>
      <c r="H23923"/>
    </row>
    <row r="23924" spans="6:8" x14ac:dyDescent="0.25">
      <c r="F23924"/>
      <c r="G23924"/>
      <c r="H23924"/>
    </row>
    <row r="23925" spans="6:8" x14ac:dyDescent="0.25">
      <c r="F23925"/>
      <c r="G23925"/>
      <c r="H23925"/>
    </row>
    <row r="23926" spans="6:8" x14ac:dyDescent="0.25">
      <c r="F23926"/>
      <c r="G23926"/>
      <c r="H23926"/>
    </row>
    <row r="23927" spans="6:8" x14ac:dyDescent="0.25">
      <c r="F23927"/>
      <c r="G23927"/>
      <c r="H23927"/>
    </row>
    <row r="23928" spans="6:8" x14ac:dyDescent="0.25">
      <c r="F23928"/>
      <c r="G23928"/>
      <c r="H23928"/>
    </row>
    <row r="23929" spans="6:8" x14ac:dyDescent="0.25">
      <c r="F23929"/>
      <c r="G23929"/>
      <c r="H23929"/>
    </row>
    <row r="23930" spans="6:8" x14ac:dyDescent="0.25">
      <c r="F23930"/>
      <c r="G23930"/>
      <c r="H23930"/>
    </row>
    <row r="23931" spans="6:8" x14ac:dyDescent="0.25">
      <c r="F23931"/>
      <c r="G23931"/>
      <c r="H23931"/>
    </row>
    <row r="23932" spans="6:8" x14ac:dyDescent="0.25">
      <c r="F23932"/>
      <c r="G23932"/>
      <c r="H23932"/>
    </row>
    <row r="23933" spans="6:8" x14ac:dyDescent="0.25">
      <c r="F23933"/>
      <c r="G23933"/>
      <c r="H23933"/>
    </row>
    <row r="23934" spans="6:8" x14ac:dyDescent="0.25">
      <c r="F23934"/>
      <c r="G23934"/>
      <c r="H23934"/>
    </row>
    <row r="23935" spans="6:8" x14ac:dyDescent="0.25">
      <c r="F23935"/>
      <c r="G23935"/>
      <c r="H23935"/>
    </row>
    <row r="23936" spans="6:8" x14ac:dyDescent="0.25">
      <c r="F23936"/>
      <c r="G23936"/>
      <c r="H23936"/>
    </row>
    <row r="23937" spans="6:8" x14ac:dyDescent="0.25">
      <c r="F23937"/>
      <c r="G23937"/>
      <c r="H23937"/>
    </row>
    <row r="23938" spans="6:8" x14ac:dyDescent="0.25">
      <c r="F23938"/>
      <c r="G23938"/>
      <c r="H23938"/>
    </row>
    <row r="23939" spans="6:8" x14ac:dyDescent="0.25">
      <c r="F23939"/>
      <c r="G23939"/>
      <c r="H23939"/>
    </row>
    <row r="23940" spans="6:8" x14ac:dyDescent="0.25">
      <c r="F23940"/>
      <c r="G23940"/>
      <c r="H23940"/>
    </row>
    <row r="23941" spans="6:8" x14ac:dyDescent="0.25">
      <c r="F23941"/>
      <c r="G23941"/>
      <c r="H23941"/>
    </row>
    <row r="23942" spans="6:8" x14ac:dyDescent="0.25">
      <c r="F23942"/>
      <c r="G23942"/>
      <c r="H23942"/>
    </row>
    <row r="23943" spans="6:8" x14ac:dyDescent="0.25">
      <c r="F23943"/>
      <c r="G23943"/>
      <c r="H23943"/>
    </row>
    <row r="23944" spans="6:8" x14ac:dyDescent="0.25">
      <c r="F23944"/>
      <c r="G23944"/>
      <c r="H23944"/>
    </row>
    <row r="23945" spans="6:8" x14ac:dyDescent="0.25">
      <c r="F23945"/>
      <c r="G23945"/>
      <c r="H23945"/>
    </row>
    <row r="23946" spans="6:8" x14ac:dyDescent="0.25">
      <c r="F23946"/>
      <c r="G23946"/>
      <c r="H23946"/>
    </row>
    <row r="23947" spans="6:8" x14ac:dyDescent="0.25">
      <c r="F23947"/>
      <c r="G23947"/>
      <c r="H23947"/>
    </row>
    <row r="23948" spans="6:8" x14ac:dyDescent="0.25">
      <c r="F23948"/>
      <c r="G23948"/>
      <c r="H23948"/>
    </row>
    <row r="23949" spans="6:8" x14ac:dyDescent="0.25">
      <c r="F23949"/>
      <c r="G23949"/>
      <c r="H23949"/>
    </row>
    <row r="23950" spans="6:8" x14ac:dyDescent="0.25">
      <c r="F23950"/>
      <c r="G23950"/>
      <c r="H23950"/>
    </row>
    <row r="23951" spans="6:8" x14ac:dyDescent="0.25">
      <c r="F23951"/>
      <c r="G23951"/>
      <c r="H23951"/>
    </row>
    <row r="23952" spans="6:8" x14ac:dyDescent="0.25">
      <c r="F23952"/>
      <c r="G23952"/>
      <c r="H23952"/>
    </row>
    <row r="23953" spans="6:8" x14ac:dyDescent="0.25">
      <c r="F23953"/>
      <c r="G23953"/>
      <c r="H23953"/>
    </row>
    <row r="23954" spans="6:8" x14ac:dyDescent="0.25">
      <c r="F23954"/>
      <c r="G23954"/>
      <c r="H23954"/>
    </row>
    <row r="23955" spans="6:8" x14ac:dyDescent="0.25">
      <c r="F23955"/>
      <c r="G23955"/>
      <c r="H23955"/>
    </row>
    <row r="23956" spans="6:8" x14ac:dyDescent="0.25">
      <c r="F23956"/>
      <c r="G23956"/>
      <c r="H23956"/>
    </row>
    <row r="23957" spans="6:8" x14ac:dyDescent="0.25">
      <c r="F23957"/>
      <c r="G23957"/>
      <c r="H23957"/>
    </row>
    <row r="23958" spans="6:8" x14ac:dyDescent="0.25">
      <c r="F23958"/>
      <c r="G23958"/>
      <c r="H23958"/>
    </row>
    <row r="23959" spans="6:8" x14ac:dyDescent="0.25">
      <c r="F23959"/>
      <c r="G23959"/>
      <c r="H23959"/>
    </row>
    <row r="23960" spans="6:8" x14ac:dyDescent="0.25">
      <c r="F23960"/>
      <c r="G23960"/>
      <c r="H23960"/>
    </row>
    <row r="23961" spans="6:8" x14ac:dyDescent="0.25">
      <c r="F23961"/>
      <c r="G23961"/>
      <c r="H23961"/>
    </row>
    <row r="23962" spans="6:8" x14ac:dyDescent="0.25">
      <c r="F23962"/>
      <c r="G23962"/>
      <c r="H23962"/>
    </row>
    <row r="23963" spans="6:8" x14ac:dyDescent="0.25">
      <c r="F23963"/>
      <c r="G23963"/>
      <c r="H23963"/>
    </row>
    <row r="23964" spans="6:8" x14ac:dyDescent="0.25">
      <c r="F23964"/>
      <c r="G23964"/>
      <c r="H23964"/>
    </row>
    <row r="23965" spans="6:8" x14ac:dyDescent="0.25">
      <c r="F23965"/>
      <c r="G23965"/>
      <c r="H23965"/>
    </row>
    <row r="23966" spans="6:8" x14ac:dyDescent="0.25">
      <c r="F23966"/>
      <c r="G23966"/>
      <c r="H23966"/>
    </row>
    <row r="23967" spans="6:8" x14ac:dyDescent="0.25">
      <c r="F23967"/>
      <c r="G23967"/>
      <c r="H23967"/>
    </row>
    <row r="23968" spans="6:8" x14ac:dyDescent="0.25">
      <c r="F23968"/>
      <c r="G23968"/>
      <c r="H23968"/>
    </row>
    <row r="23969" spans="6:8" x14ac:dyDescent="0.25">
      <c r="F23969"/>
      <c r="G23969"/>
      <c r="H23969"/>
    </row>
    <row r="23970" spans="6:8" x14ac:dyDescent="0.25">
      <c r="F23970"/>
      <c r="G23970"/>
      <c r="H23970"/>
    </row>
    <row r="23971" spans="6:8" x14ac:dyDescent="0.25">
      <c r="F23971"/>
      <c r="G23971"/>
      <c r="H23971"/>
    </row>
    <row r="23972" spans="6:8" x14ac:dyDescent="0.25">
      <c r="F23972"/>
      <c r="G23972"/>
      <c r="H23972"/>
    </row>
    <row r="23973" spans="6:8" x14ac:dyDescent="0.25">
      <c r="F23973"/>
      <c r="G23973"/>
      <c r="H23973"/>
    </row>
    <row r="23974" spans="6:8" x14ac:dyDescent="0.25">
      <c r="F23974"/>
      <c r="G23974"/>
      <c r="H23974"/>
    </row>
    <row r="23975" spans="6:8" x14ac:dyDescent="0.25">
      <c r="F23975"/>
      <c r="G23975"/>
      <c r="H23975"/>
    </row>
    <row r="23976" spans="6:8" x14ac:dyDescent="0.25">
      <c r="F23976"/>
      <c r="G23976"/>
      <c r="H23976"/>
    </row>
    <row r="23977" spans="6:8" x14ac:dyDescent="0.25">
      <c r="F23977"/>
      <c r="G23977"/>
      <c r="H23977"/>
    </row>
    <row r="23978" spans="6:8" x14ac:dyDescent="0.25">
      <c r="F23978"/>
      <c r="G23978"/>
      <c r="H23978"/>
    </row>
    <row r="23979" spans="6:8" x14ac:dyDescent="0.25">
      <c r="F23979"/>
      <c r="G23979"/>
      <c r="H23979"/>
    </row>
    <row r="23980" spans="6:8" x14ac:dyDescent="0.25">
      <c r="F23980"/>
      <c r="G23980"/>
      <c r="H23980"/>
    </row>
    <row r="23981" spans="6:8" x14ac:dyDescent="0.25">
      <c r="F23981"/>
      <c r="G23981"/>
      <c r="H23981"/>
    </row>
    <row r="23982" spans="6:8" x14ac:dyDescent="0.25">
      <c r="F23982"/>
      <c r="G23982"/>
      <c r="H23982"/>
    </row>
    <row r="23983" spans="6:8" x14ac:dyDescent="0.25">
      <c r="F23983"/>
      <c r="G23983"/>
      <c r="H23983"/>
    </row>
    <row r="23984" spans="6:8" x14ac:dyDescent="0.25">
      <c r="F23984"/>
      <c r="G23984"/>
      <c r="H23984"/>
    </row>
    <row r="23985" spans="6:8" x14ac:dyDescent="0.25">
      <c r="F23985"/>
      <c r="G23985"/>
      <c r="H23985"/>
    </row>
    <row r="23986" spans="6:8" x14ac:dyDescent="0.25">
      <c r="F23986"/>
      <c r="G23986"/>
      <c r="H23986"/>
    </row>
    <row r="23987" spans="6:8" x14ac:dyDescent="0.25">
      <c r="F23987"/>
      <c r="G23987"/>
      <c r="H23987"/>
    </row>
    <row r="23988" spans="6:8" x14ac:dyDescent="0.25">
      <c r="F23988"/>
      <c r="G23988"/>
      <c r="H23988"/>
    </row>
    <row r="23989" spans="6:8" x14ac:dyDescent="0.25">
      <c r="F23989"/>
      <c r="G23989"/>
      <c r="H23989"/>
    </row>
    <row r="23990" spans="6:8" x14ac:dyDescent="0.25">
      <c r="F23990"/>
      <c r="G23990"/>
      <c r="H23990"/>
    </row>
    <row r="23991" spans="6:8" x14ac:dyDescent="0.25">
      <c r="F23991"/>
      <c r="G23991"/>
      <c r="H23991"/>
    </row>
    <row r="23992" spans="6:8" x14ac:dyDescent="0.25">
      <c r="F23992"/>
      <c r="G23992"/>
      <c r="H23992"/>
    </row>
    <row r="23993" spans="6:8" x14ac:dyDescent="0.25">
      <c r="F23993"/>
      <c r="G23993"/>
      <c r="H23993"/>
    </row>
    <row r="23994" spans="6:8" x14ac:dyDescent="0.25">
      <c r="F23994"/>
      <c r="G23994"/>
      <c r="H23994"/>
    </row>
    <row r="23995" spans="6:8" x14ac:dyDescent="0.25">
      <c r="F23995"/>
      <c r="G23995"/>
      <c r="H23995"/>
    </row>
    <row r="23996" spans="6:8" x14ac:dyDescent="0.25">
      <c r="F23996"/>
      <c r="G23996"/>
      <c r="H23996"/>
    </row>
    <row r="23997" spans="6:8" x14ac:dyDescent="0.25">
      <c r="F23997"/>
      <c r="G23997"/>
      <c r="H23997"/>
    </row>
    <row r="23998" spans="6:8" x14ac:dyDescent="0.25">
      <c r="F23998"/>
      <c r="G23998"/>
      <c r="H23998"/>
    </row>
    <row r="23999" spans="6:8" x14ac:dyDescent="0.25">
      <c r="F23999"/>
      <c r="G23999"/>
      <c r="H23999"/>
    </row>
    <row r="24000" spans="6:8" x14ac:dyDescent="0.25">
      <c r="F24000"/>
      <c r="G24000"/>
      <c r="H24000"/>
    </row>
    <row r="24001" spans="6:8" x14ac:dyDescent="0.25">
      <c r="F24001"/>
      <c r="G24001"/>
      <c r="H24001"/>
    </row>
    <row r="24002" spans="6:8" x14ac:dyDescent="0.25">
      <c r="F24002"/>
      <c r="G24002"/>
      <c r="H24002"/>
    </row>
    <row r="24003" spans="6:8" x14ac:dyDescent="0.25">
      <c r="F24003"/>
      <c r="G24003"/>
      <c r="H24003"/>
    </row>
    <row r="24004" spans="6:8" x14ac:dyDescent="0.25">
      <c r="F24004"/>
      <c r="G24004"/>
      <c r="H24004"/>
    </row>
    <row r="24005" spans="6:8" x14ac:dyDescent="0.25">
      <c r="F24005"/>
      <c r="G24005"/>
      <c r="H24005"/>
    </row>
    <row r="24006" spans="6:8" x14ac:dyDescent="0.25">
      <c r="F24006"/>
      <c r="G24006"/>
      <c r="H24006"/>
    </row>
    <row r="24007" spans="6:8" x14ac:dyDescent="0.25">
      <c r="F24007"/>
      <c r="G24007"/>
      <c r="H24007"/>
    </row>
    <row r="24008" spans="6:8" x14ac:dyDescent="0.25">
      <c r="F24008"/>
      <c r="G24008"/>
      <c r="H24008"/>
    </row>
    <row r="24009" spans="6:8" x14ac:dyDescent="0.25">
      <c r="F24009"/>
      <c r="G24009"/>
      <c r="H24009"/>
    </row>
    <row r="24010" spans="6:8" x14ac:dyDescent="0.25">
      <c r="F24010"/>
      <c r="G24010"/>
      <c r="H24010"/>
    </row>
    <row r="24011" spans="6:8" x14ac:dyDescent="0.25">
      <c r="F24011"/>
      <c r="G24011"/>
      <c r="H24011"/>
    </row>
    <row r="24012" spans="6:8" x14ac:dyDescent="0.25">
      <c r="F24012"/>
      <c r="G24012"/>
      <c r="H24012"/>
    </row>
    <row r="24013" spans="6:8" x14ac:dyDescent="0.25">
      <c r="F24013"/>
      <c r="G24013"/>
      <c r="H24013"/>
    </row>
    <row r="24014" spans="6:8" x14ac:dyDescent="0.25">
      <c r="F24014"/>
      <c r="G24014"/>
      <c r="H24014"/>
    </row>
    <row r="24015" spans="6:8" x14ac:dyDescent="0.25">
      <c r="F24015"/>
      <c r="G24015"/>
      <c r="H24015"/>
    </row>
    <row r="24016" spans="6:8" x14ac:dyDescent="0.25">
      <c r="F24016"/>
      <c r="G24016"/>
      <c r="H24016"/>
    </row>
    <row r="24017" spans="6:8" x14ac:dyDescent="0.25">
      <c r="F24017"/>
      <c r="G24017"/>
      <c r="H24017"/>
    </row>
    <row r="24018" spans="6:8" x14ac:dyDescent="0.25">
      <c r="F24018"/>
      <c r="G24018"/>
      <c r="H24018"/>
    </row>
    <row r="24019" spans="6:8" x14ac:dyDescent="0.25">
      <c r="F24019"/>
      <c r="G24019"/>
      <c r="H24019"/>
    </row>
    <row r="24020" spans="6:8" x14ac:dyDescent="0.25">
      <c r="F24020"/>
      <c r="G24020"/>
      <c r="H24020"/>
    </row>
    <row r="24021" spans="6:8" x14ac:dyDescent="0.25">
      <c r="F24021"/>
      <c r="G24021"/>
      <c r="H24021"/>
    </row>
    <row r="24022" spans="6:8" x14ac:dyDescent="0.25">
      <c r="F24022"/>
      <c r="G24022"/>
      <c r="H24022"/>
    </row>
    <row r="24023" spans="6:8" x14ac:dyDescent="0.25">
      <c r="F24023"/>
      <c r="G24023"/>
      <c r="H24023"/>
    </row>
    <row r="24024" spans="6:8" x14ac:dyDescent="0.25">
      <c r="F24024"/>
      <c r="G24024"/>
      <c r="H24024"/>
    </row>
    <row r="24025" spans="6:8" x14ac:dyDescent="0.25">
      <c r="F24025"/>
      <c r="G24025"/>
      <c r="H24025"/>
    </row>
    <row r="24026" spans="6:8" x14ac:dyDescent="0.25">
      <c r="F24026"/>
      <c r="G24026"/>
      <c r="H24026"/>
    </row>
    <row r="24027" spans="6:8" x14ac:dyDescent="0.25">
      <c r="F24027"/>
      <c r="G24027"/>
      <c r="H24027"/>
    </row>
    <row r="24028" spans="6:8" x14ac:dyDescent="0.25">
      <c r="F24028"/>
      <c r="G24028"/>
      <c r="H24028"/>
    </row>
    <row r="24029" spans="6:8" x14ac:dyDescent="0.25">
      <c r="F24029"/>
      <c r="G24029"/>
      <c r="H24029"/>
    </row>
    <row r="24030" spans="6:8" x14ac:dyDescent="0.25">
      <c r="F24030"/>
      <c r="G24030"/>
      <c r="H24030"/>
    </row>
    <row r="24031" spans="6:8" x14ac:dyDescent="0.25">
      <c r="F24031"/>
      <c r="G24031"/>
      <c r="H24031"/>
    </row>
    <row r="24032" spans="6:8" x14ac:dyDescent="0.25">
      <c r="F24032"/>
      <c r="G24032"/>
      <c r="H24032"/>
    </row>
    <row r="24033" spans="6:8" x14ac:dyDescent="0.25">
      <c r="F24033"/>
      <c r="G24033"/>
      <c r="H24033"/>
    </row>
    <row r="24034" spans="6:8" x14ac:dyDescent="0.25">
      <c r="F24034"/>
      <c r="G24034"/>
      <c r="H24034"/>
    </row>
    <row r="24035" spans="6:8" x14ac:dyDescent="0.25">
      <c r="F24035"/>
      <c r="G24035"/>
      <c r="H24035"/>
    </row>
    <row r="24036" spans="6:8" x14ac:dyDescent="0.25">
      <c r="F24036"/>
      <c r="G24036"/>
      <c r="H24036"/>
    </row>
    <row r="24037" spans="6:8" x14ac:dyDescent="0.25">
      <c r="F24037"/>
      <c r="G24037"/>
      <c r="H24037"/>
    </row>
    <row r="24038" spans="6:8" x14ac:dyDescent="0.25">
      <c r="F24038"/>
      <c r="G24038"/>
      <c r="H24038"/>
    </row>
    <row r="24039" spans="6:8" x14ac:dyDescent="0.25">
      <c r="F24039"/>
      <c r="G24039"/>
      <c r="H24039"/>
    </row>
    <row r="24040" spans="6:8" x14ac:dyDescent="0.25">
      <c r="F24040"/>
      <c r="G24040"/>
      <c r="H24040"/>
    </row>
    <row r="24041" spans="6:8" x14ac:dyDescent="0.25">
      <c r="F24041"/>
      <c r="G24041"/>
      <c r="H24041"/>
    </row>
    <row r="24042" spans="6:8" x14ac:dyDescent="0.25">
      <c r="F24042"/>
      <c r="G24042"/>
      <c r="H24042"/>
    </row>
    <row r="24043" spans="6:8" x14ac:dyDescent="0.25">
      <c r="F24043"/>
      <c r="G24043"/>
      <c r="H24043"/>
    </row>
    <row r="24044" spans="6:8" x14ac:dyDescent="0.25">
      <c r="F24044"/>
      <c r="G24044"/>
      <c r="H24044"/>
    </row>
    <row r="24045" spans="6:8" x14ac:dyDescent="0.25">
      <c r="F24045"/>
      <c r="G24045"/>
      <c r="H24045"/>
    </row>
    <row r="24046" spans="6:8" x14ac:dyDescent="0.25">
      <c r="F24046"/>
      <c r="G24046"/>
      <c r="H24046"/>
    </row>
    <row r="24047" spans="6:8" x14ac:dyDescent="0.25">
      <c r="F24047"/>
      <c r="G24047"/>
      <c r="H24047"/>
    </row>
    <row r="24048" spans="6:8" x14ac:dyDescent="0.25">
      <c r="F24048"/>
      <c r="G24048"/>
      <c r="H24048"/>
    </row>
    <row r="24049" spans="6:8" x14ac:dyDescent="0.25">
      <c r="F24049"/>
      <c r="G24049"/>
      <c r="H24049"/>
    </row>
    <row r="24050" spans="6:8" x14ac:dyDescent="0.25">
      <c r="F24050"/>
      <c r="G24050"/>
      <c r="H24050"/>
    </row>
    <row r="24051" spans="6:8" x14ac:dyDescent="0.25">
      <c r="F24051"/>
      <c r="G24051"/>
      <c r="H24051"/>
    </row>
    <row r="24052" spans="6:8" x14ac:dyDescent="0.25">
      <c r="F24052"/>
      <c r="G24052"/>
      <c r="H24052"/>
    </row>
    <row r="24053" spans="6:8" x14ac:dyDescent="0.25">
      <c r="F24053"/>
      <c r="G24053"/>
      <c r="H24053"/>
    </row>
    <row r="24054" spans="6:8" x14ac:dyDescent="0.25">
      <c r="F24054"/>
      <c r="G24054"/>
      <c r="H24054"/>
    </row>
    <row r="24055" spans="6:8" x14ac:dyDescent="0.25">
      <c r="F24055"/>
      <c r="G24055"/>
      <c r="H24055"/>
    </row>
    <row r="24056" spans="6:8" x14ac:dyDescent="0.25">
      <c r="F24056"/>
      <c r="G24056"/>
      <c r="H24056"/>
    </row>
    <row r="24057" spans="6:8" x14ac:dyDescent="0.25">
      <c r="F24057"/>
      <c r="G24057"/>
      <c r="H24057"/>
    </row>
    <row r="24058" spans="6:8" x14ac:dyDescent="0.25">
      <c r="F24058"/>
      <c r="G24058"/>
      <c r="H24058"/>
    </row>
    <row r="24059" spans="6:8" x14ac:dyDescent="0.25">
      <c r="F24059"/>
      <c r="G24059"/>
      <c r="H24059"/>
    </row>
    <row r="24060" spans="6:8" x14ac:dyDescent="0.25">
      <c r="F24060"/>
      <c r="G24060"/>
      <c r="H24060"/>
    </row>
    <row r="24061" spans="6:8" x14ac:dyDescent="0.25">
      <c r="F24061"/>
      <c r="G24061"/>
      <c r="H24061"/>
    </row>
    <row r="24062" spans="6:8" x14ac:dyDescent="0.25">
      <c r="F24062"/>
      <c r="G24062"/>
      <c r="H24062"/>
    </row>
    <row r="24063" spans="6:8" x14ac:dyDescent="0.25">
      <c r="F24063"/>
      <c r="G24063"/>
      <c r="H24063"/>
    </row>
    <row r="24064" spans="6:8" x14ac:dyDescent="0.25">
      <c r="F24064"/>
      <c r="G24064"/>
      <c r="H24064"/>
    </row>
    <row r="24065" spans="6:8" x14ac:dyDescent="0.25">
      <c r="F24065"/>
      <c r="G24065"/>
      <c r="H24065"/>
    </row>
    <row r="24066" spans="6:8" x14ac:dyDescent="0.25">
      <c r="F24066"/>
      <c r="G24066"/>
      <c r="H24066"/>
    </row>
    <row r="24067" spans="6:8" x14ac:dyDescent="0.25">
      <c r="F24067"/>
      <c r="G24067"/>
      <c r="H24067"/>
    </row>
    <row r="24068" spans="6:8" x14ac:dyDescent="0.25">
      <c r="F24068"/>
      <c r="G24068"/>
      <c r="H24068"/>
    </row>
    <row r="24069" spans="6:8" x14ac:dyDescent="0.25">
      <c r="F24069"/>
      <c r="G24069"/>
      <c r="H24069"/>
    </row>
    <row r="24070" spans="6:8" x14ac:dyDescent="0.25">
      <c r="F24070"/>
      <c r="G24070"/>
      <c r="H24070"/>
    </row>
    <row r="24071" spans="6:8" x14ac:dyDescent="0.25">
      <c r="F24071"/>
      <c r="G24071"/>
      <c r="H24071"/>
    </row>
    <row r="24072" spans="6:8" x14ac:dyDescent="0.25">
      <c r="F24072"/>
      <c r="G24072"/>
      <c r="H24072"/>
    </row>
    <row r="24073" spans="6:8" x14ac:dyDescent="0.25">
      <c r="F24073"/>
      <c r="G24073"/>
      <c r="H24073"/>
    </row>
    <row r="24074" spans="6:8" x14ac:dyDescent="0.25">
      <c r="F24074"/>
      <c r="G24074"/>
      <c r="H24074"/>
    </row>
    <row r="24075" spans="6:8" x14ac:dyDescent="0.25">
      <c r="F24075"/>
      <c r="G24075"/>
      <c r="H24075"/>
    </row>
    <row r="24076" spans="6:8" x14ac:dyDescent="0.25">
      <c r="F24076"/>
      <c r="G24076"/>
      <c r="H24076"/>
    </row>
    <row r="24077" spans="6:8" x14ac:dyDescent="0.25">
      <c r="F24077"/>
      <c r="G24077"/>
      <c r="H24077"/>
    </row>
    <row r="24078" spans="6:8" x14ac:dyDescent="0.25">
      <c r="F24078"/>
      <c r="G24078"/>
      <c r="H24078"/>
    </row>
    <row r="24079" spans="6:8" x14ac:dyDescent="0.25">
      <c r="F24079"/>
      <c r="G24079"/>
      <c r="H24079"/>
    </row>
    <row r="24080" spans="6:8" x14ac:dyDescent="0.25">
      <c r="F24080"/>
      <c r="G24080"/>
      <c r="H24080"/>
    </row>
    <row r="24081" spans="6:8" x14ac:dyDescent="0.25">
      <c r="F24081"/>
      <c r="G24081"/>
      <c r="H24081"/>
    </row>
    <row r="24082" spans="6:8" x14ac:dyDescent="0.25">
      <c r="F24082"/>
      <c r="G24082"/>
      <c r="H24082"/>
    </row>
    <row r="24083" spans="6:8" x14ac:dyDescent="0.25">
      <c r="F24083"/>
      <c r="G24083"/>
      <c r="H24083"/>
    </row>
    <row r="24084" spans="6:8" x14ac:dyDescent="0.25">
      <c r="F24084"/>
      <c r="G24084"/>
      <c r="H24084"/>
    </row>
    <row r="24085" spans="6:8" x14ac:dyDescent="0.25">
      <c r="F24085"/>
      <c r="G24085"/>
      <c r="H24085"/>
    </row>
    <row r="24086" spans="6:8" x14ac:dyDescent="0.25">
      <c r="F24086"/>
      <c r="G24086"/>
      <c r="H24086"/>
    </row>
    <row r="24087" spans="6:8" x14ac:dyDescent="0.25">
      <c r="F24087"/>
      <c r="G24087"/>
      <c r="H24087"/>
    </row>
    <row r="24088" spans="6:8" x14ac:dyDescent="0.25">
      <c r="F24088"/>
      <c r="G24088"/>
      <c r="H24088"/>
    </row>
    <row r="24089" spans="6:8" x14ac:dyDescent="0.25">
      <c r="F24089"/>
      <c r="G24089"/>
      <c r="H24089"/>
    </row>
    <row r="24090" spans="6:8" x14ac:dyDescent="0.25">
      <c r="F24090"/>
      <c r="G24090"/>
      <c r="H24090"/>
    </row>
    <row r="24091" spans="6:8" x14ac:dyDescent="0.25">
      <c r="F24091"/>
      <c r="G24091"/>
      <c r="H24091"/>
    </row>
    <row r="24092" spans="6:8" x14ac:dyDescent="0.25">
      <c r="F24092"/>
      <c r="G24092"/>
      <c r="H24092"/>
    </row>
    <row r="24093" spans="6:8" x14ac:dyDescent="0.25">
      <c r="F24093"/>
      <c r="G24093"/>
      <c r="H24093"/>
    </row>
    <row r="24094" spans="6:8" x14ac:dyDescent="0.25">
      <c r="F24094"/>
      <c r="G24094"/>
      <c r="H24094"/>
    </row>
    <row r="24095" spans="6:8" x14ac:dyDescent="0.25">
      <c r="F24095"/>
      <c r="G24095"/>
      <c r="H24095"/>
    </row>
    <row r="24096" spans="6:8" x14ac:dyDescent="0.25">
      <c r="F24096"/>
      <c r="G24096"/>
      <c r="H24096"/>
    </row>
    <row r="24097" spans="6:8" x14ac:dyDescent="0.25">
      <c r="F24097"/>
      <c r="G24097"/>
      <c r="H24097"/>
    </row>
    <row r="24098" spans="6:8" x14ac:dyDescent="0.25">
      <c r="F24098"/>
      <c r="G24098"/>
      <c r="H24098"/>
    </row>
    <row r="24099" spans="6:8" x14ac:dyDescent="0.25">
      <c r="F24099"/>
      <c r="G24099"/>
      <c r="H24099"/>
    </row>
    <row r="24100" spans="6:8" x14ac:dyDescent="0.25">
      <c r="F24100"/>
      <c r="G24100"/>
      <c r="H24100"/>
    </row>
    <row r="24101" spans="6:8" x14ac:dyDescent="0.25">
      <c r="F24101"/>
      <c r="G24101"/>
      <c r="H24101"/>
    </row>
    <row r="24102" spans="6:8" x14ac:dyDescent="0.25">
      <c r="F24102"/>
      <c r="G24102"/>
      <c r="H24102"/>
    </row>
    <row r="24103" spans="6:8" x14ac:dyDescent="0.25">
      <c r="F24103"/>
      <c r="G24103"/>
      <c r="H24103"/>
    </row>
    <row r="24104" spans="6:8" x14ac:dyDescent="0.25">
      <c r="F24104"/>
      <c r="G24104"/>
      <c r="H24104"/>
    </row>
    <row r="24105" spans="6:8" x14ac:dyDescent="0.25">
      <c r="F24105"/>
      <c r="G24105"/>
      <c r="H24105"/>
    </row>
    <row r="24106" spans="6:8" x14ac:dyDescent="0.25">
      <c r="F24106"/>
      <c r="G24106"/>
      <c r="H24106"/>
    </row>
    <row r="24107" spans="6:8" x14ac:dyDescent="0.25">
      <c r="F24107"/>
      <c r="G24107"/>
      <c r="H24107"/>
    </row>
    <row r="24108" spans="6:8" x14ac:dyDescent="0.25">
      <c r="F24108"/>
      <c r="G24108"/>
      <c r="H24108"/>
    </row>
    <row r="24109" spans="6:8" x14ac:dyDescent="0.25">
      <c r="F24109"/>
      <c r="G24109"/>
      <c r="H24109"/>
    </row>
    <row r="24110" spans="6:8" x14ac:dyDescent="0.25">
      <c r="F24110"/>
      <c r="G24110"/>
      <c r="H24110"/>
    </row>
    <row r="24111" spans="6:8" x14ac:dyDescent="0.25">
      <c r="F24111"/>
      <c r="G24111"/>
      <c r="H24111"/>
    </row>
    <row r="24112" spans="6:8" x14ac:dyDescent="0.25">
      <c r="F24112"/>
      <c r="G24112"/>
      <c r="H24112"/>
    </row>
    <row r="24113" spans="6:8" x14ac:dyDescent="0.25">
      <c r="F24113"/>
      <c r="G24113"/>
      <c r="H24113"/>
    </row>
    <row r="24114" spans="6:8" x14ac:dyDescent="0.25">
      <c r="F24114"/>
      <c r="G24114"/>
      <c r="H24114"/>
    </row>
    <row r="24115" spans="6:8" x14ac:dyDescent="0.25">
      <c r="F24115"/>
      <c r="G24115"/>
      <c r="H24115"/>
    </row>
    <row r="24116" spans="6:8" x14ac:dyDescent="0.25">
      <c r="F24116"/>
      <c r="G24116"/>
      <c r="H24116"/>
    </row>
    <row r="24117" spans="6:8" x14ac:dyDescent="0.25">
      <c r="F24117"/>
      <c r="G24117"/>
      <c r="H24117"/>
    </row>
    <row r="24118" spans="6:8" x14ac:dyDescent="0.25">
      <c r="F24118"/>
      <c r="G24118"/>
      <c r="H24118"/>
    </row>
    <row r="24119" spans="6:8" x14ac:dyDescent="0.25">
      <c r="F24119"/>
      <c r="G24119"/>
      <c r="H24119"/>
    </row>
    <row r="24120" spans="6:8" x14ac:dyDescent="0.25">
      <c r="F24120"/>
      <c r="G24120"/>
      <c r="H24120"/>
    </row>
    <row r="24121" spans="6:8" x14ac:dyDescent="0.25">
      <c r="F24121"/>
      <c r="G24121"/>
      <c r="H24121"/>
    </row>
    <row r="24122" spans="6:8" x14ac:dyDescent="0.25">
      <c r="F24122"/>
      <c r="G24122"/>
      <c r="H24122"/>
    </row>
    <row r="24123" spans="6:8" x14ac:dyDescent="0.25">
      <c r="F24123"/>
      <c r="G24123"/>
      <c r="H24123"/>
    </row>
    <row r="24124" spans="6:8" x14ac:dyDescent="0.25">
      <c r="F24124"/>
      <c r="G24124"/>
      <c r="H24124"/>
    </row>
    <row r="24125" spans="6:8" x14ac:dyDescent="0.25">
      <c r="F24125"/>
      <c r="G24125"/>
      <c r="H24125"/>
    </row>
    <row r="24126" spans="6:8" x14ac:dyDescent="0.25">
      <c r="F24126"/>
      <c r="G24126"/>
      <c r="H24126"/>
    </row>
    <row r="24127" spans="6:8" x14ac:dyDescent="0.25">
      <c r="F24127"/>
      <c r="G24127"/>
      <c r="H24127"/>
    </row>
    <row r="24128" spans="6:8" x14ac:dyDescent="0.25">
      <c r="F24128"/>
      <c r="G24128"/>
      <c r="H24128"/>
    </row>
    <row r="24129" spans="6:8" x14ac:dyDescent="0.25">
      <c r="F24129"/>
      <c r="G24129"/>
      <c r="H24129"/>
    </row>
    <row r="24130" spans="6:8" x14ac:dyDescent="0.25">
      <c r="F24130"/>
      <c r="G24130"/>
      <c r="H24130"/>
    </row>
    <row r="24131" spans="6:8" x14ac:dyDescent="0.25">
      <c r="F24131"/>
      <c r="G24131"/>
      <c r="H24131"/>
    </row>
    <row r="24132" spans="6:8" x14ac:dyDescent="0.25">
      <c r="F24132"/>
      <c r="G24132"/>
      <c r="H24132"/>
    </row>
    <row r="24133" spans="6:8" x14ac:dyDescent="0.25">
      <c r="F24133"/>
      <c r="G24133"/>
      <c r="H24133"/>
    </row>
    <row r="24134" spans="6:8" x14ac:dyDescent="0.25">
      <c r="F24134"/>
      <c r="G24134"/>
      <c r="H24134"/>
    </row>
    <row r="24135" spans="6:8" x14ac:dyDescent="0.25">
      <c r="F24135"/>
      <c r="G24135"/>
      <c r="H24135"/>
    </row>
    <row r="24136" spans="6:8" x14ac:dyDescent="0.25">
      <c r="F24136"/>
      <c r="G24136"/>
      <c r="H24136"/>
    </row>
    <row r="24137" spans="6:8" x14ac:dyDescent="0.25">
      <c r="F24137"/>
      <c r="G24137"/>
      <c r="H24137"/>
    </row>
    <row r="24138" spans="6:8" x14ac:dyDescent="0.25">
      <c r="F24138"/>
      <c r="G24138"/>
      <c r="H24138"/>
    </row>
    <row r="24139" spans="6:8" x14ac:dyDescent="0.25">
      <c r="F24139"/>
      <c r="G24139"/>
      <c r="H24139"/>
    </row>
    <row r="24140" spans="6:8" x14ac:dyDescent="0.25">
      <c r="F24140"/>
      <c r="G24140"/>
      <c r="H24140"/>
    </row>
    <row r="24141" spans="6:8" x14ac:dyDescent="0.25">
      <c r="F24141"/>
      <c r="G24141"/>
      <c r="H24141"/>
    </row>
    <row r="24142" spans="6:8" x14ac:dyDescent="0.25">
      <c r="F24142"/>
      <c r="G24142"/>
      <c r="H24142"/>
    </row>
    <row r="24143" spans="6:8" x14ac:dyDescent="0.25">
      <c r="F24143"/>
      <c r="G24143"/>
      <c r="H24143"/>
    </row>
    <row r="24144" spans="6:8" x14ac:dyDescent="0.25">
      <c r="F24144"/>
      <c r="G24144"/>
      <c r="H24144"/>
    </row>
    <row r="24145" spans="6:8" x14ac:dyDescent="0.25">
      <c r="F24145"/>
      <c r="G24145"/>
      <c r="H24145"/>
    </row>
    <row r="24146" spans="6:8" x14ac:dyDescent="0.25">
      <c r="F24146"/>
      <c r="G24146"/>
      <c r="H24146"/>
    </row>
    <row r="24147" spans="6:8" x14ac:dyDescent="0.25">
      <c r="F24147"/>
      <c r="G24147"/>
      <c r="H24147"/>
    </row>
    <row r="24148" spans="6:8" x14ac:dyDescent="0.25">
      <c r="F24148"/>
      <c r="G24148"/>
      <c r="H24148"/>
    </row>
    <row r="24149" spans="6:8" x14ac:dyDescent="0.25">
      <c r="F24149"/>
      <c r="G24149"/>
      <c r="H24149"/>
    </row>
    <row r="24150" spans="6:8" x14ac:dyDescent="0.25">
      <c r="F24150"/>
      <c r="G24150"/>
      <c r="H24150"/>
    </row>
    <row r="24151" spans="6:8" x14ac:dyDescent="0.25">
      <c r="F24151"/>
      <c r="G24151"/>
      <c r="H24151"/>
    </row>
    <row r="24152" spans="6:8" x14ac:dyDescent="0.25">
      <c r="F24152"/>
      <c r="G24152"/>
      <c r="H24152"/>
    </row>
    <row r="24153" spans="6:8" x14ac:dyDescent="0.25">
      <c r="F24153"/>
      <c r="G24153"/>
      <c r="H24153"/>
    </row>
    <row r="24154" spans="6:8" x14ac:dyDescent="0.25">
      <c r="F24154"/>
      <c r="G24154"/>
      <c r="H24154"/>
    </row>
    <row r="24155" spans="6:8" x14ac:dyDescent="0.25">
      <c r="F24155"/>
      <c r="G24155"/>
      <c r="H24155"/>
    </row>
    <row r="24156" spans="6:8" x14ac:dyDescent="0.25">
      <c r="F24156"/>
      <c r="G24156"/>
      <c r="H24156"/>
    </row>
    <row r="24157" spans="6:8" x14ac:dyDescent="0.25">
      <c r="F24157"/>
      <c r="G24157"/>
      <c r="H24157"/>
    </row>
    <row r="24158" spans="6:8" x14ac:dyDescent="0.25">
      <c r="F24158"/>
      <c r="G24158"/>
      <c r="H24158"/>
    </row>
    <row r="24159" spans="6:8" x14ac:dyDescent="0.25">
      <c r="F24159"/>
      <c r="G24159"/>
      <c r="H24159"/>
    </row>
    <row r="24160" spans="6:8" x14ac:dyDescent="0.25">
      <c r="F24160"/>
      <c r="G24160"/>
      <c r="H24160"/>
    </row>
    <row r="24161" spans="6:8" x14ac:dyDescent="0.25">
      <c r="F24161"/>
      <c r="G24161"/>
      <c r="H24161"/>
    </row>
    <row r="24162" spans="6:8" x14ac:dyDescent="0.25">
      <c r="F24162"/>
      <c r="G24162"/>
      <c r="H24162"/>
    </row>
    <row r="24163" spans="6:8" x14ac:dyDescent="0.25">
      <c r="F24163"/>
      <c r="G24163"/>
      <c r="H24163"/>
    </row>
    <row r="24164" spans="6:8" x14ac:dyDescent="0.25">
      <c r="F24164"/>
      <c r="G24164"/>
      <c r="H24164"/>
    </row>
    <row r="24165" spans="6:8" x14ac:dyDescent="0.25">
      <c r="F24165"/>
      <c r="G24165"/>
      <c r="H24165"/>
    </row>
    <row r="24166" spans="6:8" x14ac:dyDescent="0.25">
      <c r="F24166"/>
      <c r="G24166"/>
      <c r="H24166"/>
    </row>
    <row r="24167" spans="6:8" x14ac:dyDescent="0.25">
      <c r="F24167"/>
      <c r="G24167"/>
      <c r="H24167"/>
    </row>
    <row r="24168" spans="6:8" x14ac:dyDescent="0.25">
      <c r="F24168"/>
      <c r="G24168"/>
      <c r="H24168"/>
    </row>
    <row r="24169" spans="6:8" x14ac:dyDescent="0.25">
      <c r="F24169"/>
      <c r="G24169"/>
      <c r="H24169"/>
    </row>
    <row r="24170" spans="6:8" x14ac:dyDescent="0.25">
      <c r="F24170"/>
      <c r="G24170"/>
      <c r="H24170"/>
    </row>
    <row r="24171" spans="6:8" x14ac:dyDescent="0.25">
      <c r="F24171"/>
      <c r="G24171"/>
      <c r="H24171"/>
    </row>
    <row r="24172" spans="6:8" x14ac:dyDescent="0.25">
      <c r="F24172"/>
      <c r="G24172"/>
      <c r="H24172"/>
    </row>
    <row r="24173" spans="6:8" x14ac:dyDescent="0.25">
      <c r="F24173"/>
      <c r="G24173"/>
      <c r="H24173"/>
    </row>
    <row r="24174" spans="6:8" x14ac:dyDescent="0.25">
      <c r="F24174"/>
      <c r="G24174"/>
      <c r="H24174"/>
    </row>
    <row r="24175" spans="6:8" x14ac:dyDescent="0.25">
      <c r="F24175"/>
      <c r="G24175"/>
      <c r="H24175"/>
    </row>
    <row r="24176" spans="6:8" x14ac:dyDescent="0.25">
      <c r="F24176"/>
      <c r="G24176"/>
      <c r="H24176"/>
    </row>
    <row r="24177" spans="6:8" x14ac:dyDescent="0.25">
      <c r="F24177"/>
      <c r="G24177"/>
      <c r="H24177"/>
    </row>
    <row r="24178" spans="6:8" x14ac:dyDescent="0.25">
      <c r="F24178"/>
      <c r="G24178"/>
      <c r="H24178"/>
    </row>
    <row r="24179" spans="6:8" x14ac:dyDescent="0.25">
      <c r="F24179"/>
      <c r="G24179"/>
      <c r="H24179"/>
    </row>
    <row r="24180" spans="6:8" x14ac:dyDescent="0.25">
      <c r="F24180"/>
      <c r="G24180"/>
      <c r="H24180"/>
    </row>
    <row r="24181" spans="6:8" x14ac:dyDescent="0.25">
      <c r="F24181"/>
      <c r="G24181"/>
      <c r="H24181"/>
    </row>
    <row r="24182" spans="6:8" x14ac:dyDescent="0.25">
      <c r="F24182"/>
      <c r="G24182"/>
      <c r="H24182"/>
    </row>
    <row r="24183" spans="6:8" x14ac:dyDescent="0.25">
      <c r="F24183"/>
      <c r="G24183"/>
      <c r="H24183"/>
    </row>
    <row r="24184" spans="6:8" x14ac:dyDescent="0.25">
      <c r="F24184"/>
      <c r="G24184"/>
      <c r="H24184"/>
    </row>
    <row r="24185" spans="6:8" x14ac:dyDescent="0.25">
      <c r="F24185"/>
      <c r="G24185"/>
      <c r="H24185"/>
    </row>
    <row r="24186" spans="6:8" x14ac:dyDescent="0.25">
      <c r="F24186"/>
      <c r="G24186"/>
      <c r="H24186"/>
    </row>
    <row r="24187" spans="6:8" x14ac:dyDescent="0.25">
      <c r="F24187"/>
      <c r="G24187"/>
      <c r="H24187"/>
    </row>
    <row r="24188" spans="6:8" x14ac:dyDescent="0.25">
      <c r="F24188"/>
      <c r="G24188"/>
      <c r="H24188"/>
    </row>
    <row r="24189" spans="6:8" x14ac:dyDescent="0.25">
      <c r="F24189"/>
      <c r="G24189"/>
      <c r="H24189"/>
    </row>
    <row r="24190" spans="6:8" x14ac:dyDescent="0.25">
      <c r="F24190"/>
      <c r="G24190"/>
      <c r="H24190"/>
    </row>
    <row r="24191" spans="6:8" x14ac:dyDescent="0.25">
      <c r="F24191"/>
      <c r="G24191"/>
      <c r="H24191"/>
    </row>
    <row r="24192" spans="6:8" x14ac:dyDescent="0.25">
      <c r="F24192"/>
      <c r="G24192"/>
      <c r="H24192"/>
    </row>
    <row r="24193" spans="6:8" x14ac:dyDescent="0.25">
      <c r="F24193"/>
      <c r="G24193"/>
      <c r="H24193"/>
    </row>
    <row r="24194" spans="6:8" x14ac:dyDescent="0.25">
      <c r="F24194"/>
      <c r="G24194"/>
      <c r="H24194"/>
    </row>
    <row r="24195" spans="6:8" x14ac:dyDescent="0.25">
      <c r="F24195"/>
      <c r="G24195"/>
      <c r="H24195"/>
    </row>
    <row r="24196" spans="6:8" x14ac:dyDescent="0.25">
      <c r="F24196"/>
      <c r="G24196"/>
      <c r="H24196"/>
    </row>
    <row r="24197" spans="6:8" x14ac:dyDescent="0.25">
      <c r="F24197"/>
      <c r="G24197"/>
      <c r="H24197"/>
    </row>
    <row r="24198" spans="6:8" x14ac:dyDescent="0.25">
      <c r="F24198"/>
      <c r="G24198"/>
      <c r="H24198"/>
    </row>
    <row r="24199" spans="6:8" x14ac:dyDescent="0.25">
      <c r="F24199"/>
      <c r="G24199"/>
      <c r="H24199"/>
    </row>
    <row r="24200" spans="6:8" x14ac:dyDescent="0.25">
      <c r="F24200"/>
      <c r="G24200"/>
      <c r="H24200"/>
    </row>
    <row r="24201" spans="6:8" x14ac:dyDescent="0.25">
      <c r="F24201"/>
      <c r="G24201"/>
      <c r="H24201"/>
    </row>
    <row r="24202" spans="6:8" x14ac:dyDescent="0.25">
      <c r="F24202"/>
      <c r="G24202"/>
      <c r="H24202"/>
    </row>
    <row r="24203" spans="6:8" x14ac:dyDescent="0.25">
      <c r="F24203"/>
      <c r="G24203"/>
      <c r="H24203"/>
    </row>
    <row r="24204" spans="6:8" x14ac:dyDescent="0.25">
      <c r="F24204"/>
      <c r="G24204"/>
      <c r="H24204"/>
    </row>
    <row r="24205" spans="6:8" x14ac:dyDescent="0.25">
      <c r="F24205"/>
      <c r="G24205"/>
      <c r="H24205"/>
    </row>
    <row r="24206" spans="6:8" x14ac:dyDescent="0.25">
      <c r="F24206"/>
      <c r="G24206"/>
      <c r="H24206"/>
    </row>
    <row r="24207" spans="6:8" x14ac:dyDescent="0.25">
      <c r="F24207"/>
      <c r="G24207"/>
      <c r="H24207"/>
    </row>
    <row r="24208" spans="6:8" x14ac:dyDescent="0.25">
      <c r="F24208"/>
      <c r="G24208"/>
      <c r="H24208"/>
    </row>
    <row r="24209" spans="6:8" x14ac:dyDescent="0.25">
      <c r="F24209"/>
      <c r="G24209"/>
      <c r="H24209"/>
    </row>
    <row r="24210" spans="6:8" x14ac:dyDescent="0.25">
      <c r="F24210"/>
      <c r="G24210"/>
      <c r="H24210"/>
    </row>
    <row r="24211" spans="6:8" x14ac:dyDescent="0.25">
      <c r="F24211"/>
      <c r="G24211"/>
      <c r="H24211"/>
    </row>
    <row r="24212" spans="6:8" x14ac:dyDescent="0.25">
      <c r="F24212"/>
      <c r="G24212"/>
      <c r="H24212"/>
    </row>
    <row r="24213" spans="6:8" x14ac:dyDescent="0.25">
      <c r="F24213"/>
      <c r="G24213"/>
      <c r="H24213"/>
    </row>
    <row r="24214" spans="6:8" x14ac:dyDescent="0.25">
      <c r="F24214"/>
      <c r="G24214"/>
      <c r="H24214"/>
    </row>
    <row r="24215" spans="6:8" x14ac:dyDescent="0.25">
      <c r="F24215"/>
      <c r="G24215"/>
      <c r="H24215"/>
    </row>
    <row r="24216" spans="6:8" x14ac:dyDescent="0.25">
      <c r="F24216"/>
      <c r="G24216"/>
      <c r="H24216"/>
    </row>
    <row r="24217" spans="6:8" x14ac:dyDescent="0.25">
      <c r="F24217"/>
      <c r="G24217"/>
      <c r="H24217"/>
    </row>
    <row r="24218" spans="6:8" x14ac:dyDescent="0.25">
      <c r="F24218"/>
      <c r="G24218"/>
      <c r="H24218"/>
    </row>
    <row r="24219" spans="6:8" x14ac:dyDescent="0.25">
      <c r="F24219"/>
      <c r="G24219"/>
      <c r="H24219"/>
    </row>
    <row r="24220" spans="6:8" x14ac:dyDescent="0.25">
      <c r="F24220"/>
      <c r="G24220"/>
      <c r="H24220"/>
    </row>
    <row r="24221" spans="6:8" x14ac:dyDescent="0.25">
      <c r="F24221"/>
      <c r="G24221"/>
      <c r="H24221"/>
    </row>
    <row r="24222" spans="6:8" x14ac:dyDescent="0.25">
      <c r="F24222"/>
      <c r="G24222"/>
      <c r="H24222"/>
    </row>
    <row r="24223" spans="6:8" x14ac:dyDescent="0.25">
      <c r="F24223"/>
      <c r="G24223"/>
      <c r="H24223"/>
    </row>
    <row r="24224" spans="6:8" x14ac:dyDescent="0.25">
      <c r="F24224"/>
      <c r="G24224"/>
      <c r="H24224"/>
    </row>
    <row r="24225" spans="6:8" x14ac:dyDescent="0.25">
      <c r="F24225"/>
      <c r="G24225"/>
      <c r="H24225"/>
    </row>
    <row r="24226" spans="6:8" x14ac:dyDescent="0.25">
      <c r="F24226"/>
      <c r="G24226"/>
      <c r="H24226"/>
    </row>
    <row r="24227" spans="6:8" x14ac:dyDescent="0.25">
      <c r="F24227"/>
      <c r="G24227"/>
      <c r="H24227"/>
    </row>
    <row r="24228" spans="6:8" x14ac:dyDescent="0.25">
      <c r="F24228"/>
      <c r="G24228"/>
      <c r="H24228"/>
    </row>
    <row r="24229" spans="6:8" x14ac:dyDescent="0.25">
      <c r="F24229"/>
      <c r="G24229"/>
      <c r="H24229"/>
    </row>
    <row r="24230" spans="6:8" x14ac:dyDescent="0.25">
      <c r="F24230"/>
      <c r="G24230"/>
      <c r="H24230"/>
    </row>
    <row r="24231" spans="6:8" x14ac:dyDescent="0.25">
      <c r="F24231"/>
      <c r="G24231"/>
      <c r="H24231"/>
    </row>
    <row r="24232" spans="6:8" x14ac:dyDescent="0.25">
      <c r="F24232"/>
      <c r="G24232"/>
      <c r="H24232"/>
    </row>
    <row r="24233" spans="6:8" x14ac:dyDescent="0.25">
      <c r="F24233"/>
      <c r="G24233"/>
      <c r="H24233"/>
    </row>
    <row r="24234" spans="6:8" x14ac:dyDescent="0.25">
      <c r="F24234"/>
      <c r="G24234"/>
      <c r="H24234"/>
    </row>
    <row r="24235" spans="6:8" x14ac:dyDescent="0.25">
      <c r="F24235"/>
      <c r="G24235"/>
      <c r="H24235"/>
    </row>
    <row r="24236" spans="6:8" x14ac:dyDescent="0.25">
      <c r="F24236"/>
      <c r="G24236"/>
      <c r="H24236"/>
    </row>
    <row r="24237" spans="6:8" x14ac:dyDescent="0.25">
      <c r="F24237"/>
      <c r="G24237"/>
      <c r="H24237"/>
    </row>
    <row r="24238" spans="6:8" x14ac:dyDescent="0.25">
      <c r="F24238"/>
      <c r="G24238"/>
      <c r="H24238"/>
    </row>
    <row r="24239" spans="6:8" x14ac:dyDescent="0.25">
      <c r="F24239"/>
      <c r="G24239"/>
      <c r="H24239"/>
    </row>
    <row r="24240" spans="6:8" x14ac:dyDescent="0.25">
      <c r="F24240"/>
      <c r="G24240"/>
      <c r="H24240"/>
    </row>
    <row r="24241" spans="6:8" x14ac:dyDescent="0.25">
      <c r="F24241"/>
      <c r="G24241"/>
      <c r="H24241"/>
    </row>
    <row r="24242" spans="6:8" x14ac:dyDescent="0.25">
      <c r="F24242"/>
      <c r="G24242"/>
      <c r="H24242"/>
    </row>
    <row r="24243" spans="6:8" x14ac:dyDescent="0.25">
      <c r="F24243"/>
      <c r="G24243"/>
      <c r="H24243"/>
    </row>
    <row r="24244" spans="6:8" x14ac:dyDescent="0.25">
      <c r="F24244"/>
      <c r="G24244"/>
      <c r="H24244"/>
    </row>
    <row r="24245" spans="6:8" x14ac:dyDescent="0.25">
      <c r="F24245"/>
      <c r="G24245"/>
      <c r="H24245"/>
    </row>
    <row r="24246" spans="6:8" x14ac:dyDescent="0.25">
      <c r="F24246"/>
      <c r="G24246"/>
      <c r="H24246"/>
    </row>
    <row r="24247" spans="6:8" x14ac:dyDescent="0.25">
      <c r="F24247"/>
      <c r="G24247"/>
      <c r="H24247"/>
    </row>
    <row r="24248" spans="6:8" x14ac:dyDescent="0.25">
      <c r="F24248"/>
      <c r="G24248"/>
      <c r="H24248"/>
    </row>
    <row r="24249" spans="6:8" x14ac:dyDescent="0.25">
      <c r="F24249"/>
      <c r="G24249"/>
      <c r="H24249"/>
    </row>
    <row r="24250" spans="6:8" x14ac:dyDescent="0.25">
      <c r="F24250"/>
      <c r="G24250"/>
      <c r="H24250"/>
    </row>
    <row r="24251" spans="6:8" x14ac:dyDescent="0.25">
      <c r="F24251"/>
      <c r="G24251"/>
      <c r="H24251"/>
    </row>
    <row r="24252" spans="6:8" x14ac:dyDescent="0.25">
      <c r="F24252"/>
      <c r="G24252"/>
      <c r="H24252"/>
    </row>
    <row r="24253" spans="6:8" x14ac:dyDescent="0.25">
      <c r="F24253"/>
      <c r="G24253"/>
      <c r="H24253"/>
    </row>
    <row r="24254" spans="6:8" x14ac:dyDescent="0.25">
      <c r="F24254"/>
      <c r="G24254"/>
      <c r="H24254"/>
    </row>
    <row r="24255" spans="6:8" x14ac:dyDescent="0.25">
      <c r="F24255"/>
      <c r="G24255"/>
      <c r="H24255"/>
    </row>
    <row r="24256" spans="6:8" x14ac:dyDescent="0.25">
      <c r="F24256"/>
      <c r="G24256"/>
      <c r="H24256"/>
    </row>
    <row r="24257" spans="6:8" x14ac:dyDescent="0.25">
      <c r="F24257"/>
      <c r="G24257"/>
      <c r="H24257"/>
    </row>
    <row r="24258" spans="6:8" x14ac:dyDescent="0.25">
      <c r="F24258"/>
      <c r="G24258"/>
      <c r="H24258"/>
    </row>
    <row r="24259" spans="6:8" x14ac:dyDescent="0.25">
      <c r="F24259"/>
      <c r="G24259"/>
      <c r="H24259"/>
    </row>
    <row r="24260" spans="6:8" x14ac:dyDescent="0.25">
      <c r="F24260"/>
      <c r="G24260"/>
      <c r="H24260"/>
    </row>
    <row r="24261" spans="6:8" x14ac:dyDescent="0.25">
      <c r="F24261"/>
      <c r="G24261"/>
      <c r="H24261"/>
    </row>
    <row r="24262" spans="6:8" x14ac:dyDescent="0.25">
      <c r="F24262"/>
      <c r="G24262"/>
      <c r="H24262"/>
    </row>
    <row r="24263" spans="6:8" x14ac:dyDescent="0.25">
      <c r="F24263"/>
      <c r="G24263"/>
      <c r="H24263"/>
    </row>
    <row r="24264" spans="6:8" x14ac:dyDescent="0.25">
      <c r="F24264"/>
      <c r="G24264"/>
      <c r="H24264"/>
    </row>
    <row r="24265" spans="6:8" x14ac:dyDescent="0.25">
      <c r="F24265"/>
      <c r="G24265"/>
      <c r="H24265"/>
    </row>
    <row r="24266" spans="6:8" x14ac:dyDescent="0.25">
      <c r="F24266"/>
      <c r="G24266"/>
      <c r="H24266"/>
    </row>
    <row r="24267" spans="6:8" x14ac:dyDescent="0.25">
      <c r="F24267"/>
      <c r="G24267"/>
      <c r="H24267"/>
    </row>
    <row r="24268" spans="6:8" x14ac:dyDescent="0.25">
      <c r="F24268"/>
      <c r="G24268"/>
      <c r="H24268"/>
    </row>
    <row r="24269" spans="6:8" x14ac:dyDescent="0.25">
      <c r="F24269"/>
      <c r="G24269"/>
      <c r="H24269"/>
    </row>
    <row r="24270" spans="6:8" x14ac:dyDescent="0.25">
      <c r="F24270"/>
      <c r="G24270"/>
      <c r="H24270"/>
    </row>
    <row r="24271" spans="6:8" x14ac:dyDescent="0.25">
      <c r="F24271"/>
      <c r="G24271"/>
      <c r="H24271"/>
    </row>
    <row r="24272" spans="6:8" x14ac:dyDescent="0.25">
      <c r="F24272"/>
      <c r="G24272"/>
      <c r="H24272"/>
    </row>
    <row r="24273" spans="6:8" x14ac:dyDescent="0.25">
      <c r="F24273"/>
      <c r="G24273"/>
      <c r="H24273"/>
    </row>
    <row r="24274" spans="6:8" x14ac:dyDescent="0.25">
      <c r="F24274"/>
      <c r="G24274"/>
      <c r="H24274"/>
    </row>
    <row r="24275" spans="6:8" x14ac:dyDescent="0.25">
      <c r="F24275"/>
      <c r="G24275"/>
      <c r="H24275"/>
    </row>
    <row r="24276" spans="6:8" x14ac:dyDescent="0.25">
      <c r="F24276"/>
      <c r="G24276"/>
      <c r="H24276"/>
    </row>
    <row r="24277" spans="6:8" x14ac:dyDescent="0.25">
      <c r="F24277"/>
      <c r="G24277"/>
      <c r="H24277"/>
    </row>
    <row r="24278" spans="6:8" x14ac:dyDescent="0.25">
      <c r="F24278"/>
      <c r="G24278"/>
      <c r="H24278"/>
    </row>
    <row r="24279" spans="6:8" x14ac:dyDescent="0.25">
      <c r="F24279"/>
      <c r="G24279"/>
      <c r="H24279"/>
    </row>
    <row r="24280" spans="6:8" x14ac:dyDescent="0.25">
      <c r="F24280"/>
      <c r="G24280"/>
      <c r="H24280"/>
    </row>
    <row r="24281" spans="6:8" x14ac:dyDescent="0.25">
      <c r="F24281"/>
      <c r="G24281"/>
      <c r="H24281"/>
    </row>
    <row r="24282" spans="6:8" x14ac:dyDescent="0.25">
      <c r="F24282"/>
      <c r="G24282"/>
      <c r="H24282"/>
    </row>
    <row r="24283" spans="6:8" x14ac:dyDescent="0.25">
      <c r="F24283"/>
      <c r="G24283"/>
      <c r="H24283"/>
    </row>
    <row r="24284" spans="6:8" x14ac:dyDescent="0.25">
      <c r="F24284"/>
      <c r="G24284"/>
      <c r="H24284"/>
    </row>
    <row r="24285" spans="6:8" x14ac:dyDescent="0.25">
      <c r="F24285"/>
      <c r="G24285"/>
      <c r="H24285"/>
    </row>
    <row r="24286" spans="6:8" x14ac:dyDescent="0.25">
      <c r="F24286"/>
      <c r="G24286"/>
      <c r="H24286"/>
    </row>
    <row r="24287" spans="6:8" x14ac:dyDescent="0.25">
      <c r="F24287"/>
      <c r="G24287"/>
      <c r="H24287"/>
    </row>
    <row r="24288" spans="6:8" x14ac:dyDescent="0.25">
      <c r="F24288"/>
      <c r="G24288"/>
      <c r="H24288"/>
    </row>
    <row r="24289" spans="6:8" x14ac:dyDescent="0.25">
      <c r="F24289"/>
      <c r="G24289"/>
      <c r="H24289"/>
    </row>
    <row r="24290" spans="6:8" x14ac:dyDescent="0.25">
      <c r="F24290"/>
      <c r="G24290"/>
      <c r="H24290"/>
    </row>
    <row r="24291" spans="6:8" x14ac:dyDescent="0.25">
      <c r="F24291"/>
      <c r="G24291"/>
      <c r="H24291"/>
    </row>
    <row r="24292" spans="6:8" x14ac:dyDescent="0.25">
      <c r="F24292"/>
      <c r="G24292"/>
      <c r="H24292"/>
    </row>
    <row r="24293" spans="6:8" x14ac:dyDescent="0.25">
      <c r="F24293"/>
      <c r="G24293"/>
      <c r="H24293"/>
    </row>
    <row r="24294" spans="6:8" x14ac:dyDescent="0.25">
      <c r="F24294"/>
      <c r="G24294"/>
      <c r="H24294"/>
    </row>
    <row r="24295" spans="6:8" x14ac:dyDescent="0.25">
      <c r="F24295"/>
      <c r="G24295"/>
      <c r="H24295"/>
    </row>
    <row r="24296" spans="6:8" x14ac:dyDescent="0.25">
      <c r="F24296"/>
      <c r="G24296"/>
      <c r="H24296"/>
    </row>
    <row r="24297" spans="6:8" x14ac:dyDescent="0.25">
      <c r="F24297"/>
      <c r="G24297"/>
      <c r="H24297"/>
    </row>
    <row r="24298" spans="6:8" x14ac:dyDescent="0.25">
      <c r="F24298"/>
      <c r="G24298"/>
      <c r="H24298"/>
    </row>
    <row r="24299" spans="6:8" x14ac:dyDescent="0.25">
      <c r="F24299"/>
      <c r="G24299"/>
      <c r="H24299"/>
    </row>
    <row r="24300" spans="6:8" x14ac:dyDescent="0.25">
      <c r="F24300"/>
      <c r="G24300"/>
      <c r="H24300"/>
    </row>
    <row r="24301" spans="6:8" x14ac:dyDescent="0.25">
      <c r="F24301"/>
      <c r="G24301"/>
      <c r="H24301"/>
    </row>
    <row r="24302" spans="6:8" x14ac:dyDescent="0.25">
      <c r="F24302"/>
      <c r="G24302"/>
      <c r="H24302"/>
    </row>
    <row r="24303" spans="6:8" x14ac:dyDescent="0.25">
      <c r="F24303"/>
      <c r="G24303"/>
      <c r="H24303"/>
    </row>
    <row r="24304" spans="6:8" x14ac:dyDescent="0.25">
      <c r="F24304"/>
      <c r="G24304"/>
      <c r="H24304"/>
    </row>
    <row r="24305" spans="6:8" x14ac:dyDescent="0.25">
      <c r="F24305"/>
      <c r="G24305"/>
      <c r="H24305"/>
    </row>
    <row r="24306" spans="6:8" x14ac:dyDescent="0.25">
      <c r="F24306"/>
      <c r="G24306"/>
      <c r="H24306"/>
    </row>
    <row r="24307" spans="6:8" x14ac:dyDescent="0.25">
      <c r="F24307"/>
      <c r="G24307"/>
      <c r="H24307"/>
    </row>
    <row r="24308" spans="6:8" x14ac:dyDescent="0.25">
      <c r="F24308"/>
      <c r="G24308"/>
      <c r="H24308"/>
    </row>
    <row r="24309" spans="6:8" x14ac:dyDescent="0.25">
      <c r="F24309"/>
      <c r="G24309"/>
      <c r="H24309"/>
    </row>
    <row r="24310" spans="6:8" x14ac:dyDescent="0.25">
      <c r="F24310"/>
      <c r="G24310"/>
      <c r="H24310"/>
    </row>
    <row r="24311" spans="6:8" x14ac:dyDescent="0.25">
      <c r="F24311"/>
      <c r="G24311"/>
      <c r="H24311"/>
    </row>
    <row r="24312" spans="6:8" x14ac:dyDescent="0.25">
      <c r="F24312"/>
      <c r="G24312"/>
      <c r="H24312"/>
    </row>
    <row r="24313" spans="6:8" x14ac:dyDescent="0.25">
      <c r="F24313"/>
      <c r="G24313"/>
      <c r="H24313"/>
    </row>
    <row r="24314" spans="6:8" x14ac:dyDescent="0.25">
      <c r="F24314"/>
      <c r="G24314"/>
      <c r="H24314"/>
    </row>
    <row r="24315" spans="6:8" x14ac:dyDescent="0.25">
      <c r="F24315"/>
      <c r="G24315"/>
      <c r="H24315"/>
    </row>
    <row r="24316" spans="6:8" x14ac:dyDescent="0.25">
      <c r="F24316"/>
      <c r="G24316"/>
      <c r="H24316"/>
    </row>
    <row r="24317" spans="6:8" x14ac:dyDescent="0.25">
      <c r="F24317"/>
      <c r="G24317"/>
      <c r="H24317"/>
    </row>
    <row r="24318" spans="6:8" x14ac:dyDescent="0.25">
      <c r="F24318"/>
      <c r="G24318"/>
      <c r="H24318"/>
    </row>
    <row r="24319" spans="6:8" x14ac:dyDescent="0.25">
      <c r="F24319"/>
      <c r="G24319"/>
      <c r="H24319"/>
    </row>
    <row r="24320" spans="6:8" x14ac:dyDescent="0.25">
      <c r="F24320"/>
      <c r="G24320"/>
      <c r="H24320"/>
    </row>
    <row r="24321" spans="6:8" x14ac:dyDescent="0.25">
      <c r="F24321"/>
      <c r="G24321"/>
      <c r="H24321"/>
    </row>
    <row r="24322" spans="6:8" x14ac:dyDescent="0.25">
      <c r="F24322"/>
      <c r="G24322"/>
      <c r="H24322"/>
    </row>
    <row r="24323" spans="6:8" x14ac:dyDescent="0.25">
      <c r="F24323"/>
      <c r="G24323"/>
      <c r="H24323"/>
    </row>
    <row r="24324" spans="6:8" x14ac:dyDescent="0.25">
      <c r="F24324"/>
      <c r="G24324"/>
      <c r="H24324"/>
    </row>
    <row r="24325" spans="6:8" x14ac:dyDescent="0.25">
      <c r="F24325"/>
      <c r="G24325"/>
      <c r="H24325"/>
    </row>
    <row r="24326" spans="6:8" x14ac:dyDescent="0.25">
      <c r="F24326"/>
      <c r="G24326"/>
      <c r="H24326"/>
    </row>
    <row r="24327" spans="6:8" x14ac:dyDescent="0.25">
      <c r="F24327"/>
      <c r="G24327"/>
      <c r="H24327"/>
    </row>
    <row r="24328" spans="6:8" x14ac:dyDescent="0.25">
      <c r="F24328"/>
      <c r="G24328"/>
      <c r="H24328"/>
    </row>
    <row r="24329" spans="6:8" x14ac:dyDescent="0.25">
      <c r="F24329"/>
      <c r="G24329"/>
      <c r="H24329"/>
    </row>
    <row r="24330" spans="6:8" x14ac:dyDescent="0.25">
      <c r="F24330"/>
      <c r="G24330"/>
      <c r="H24330"/>
    </row>
    <row r="24331" spans="6:8" x14ac:dyDescent="0.25">
      <c r="F24331"/>
      <c r="G24331"/>
      <c r="H24331"/>
    </row>
    <row r="24332" spans="6:8" x14ac:dyDescent="0.25">
      <c r="F24332"/>
      <c r="G24332"/>
      <c r="H24332"/>
    </row>
    <row r="24333" spans="6:8" x14ac:dyDescent="0.25">
      <c r="F24333"/>
      <c r="G24333"/>
      <c r="H24333"/>
    </row>
    <row r="24334" spans="6:8" x14ac:dyDescent="0.25">
      <c r="F24334"/>
      <c r="G24334"/>
      <c r="H24334"/>
    </row>
    <row r="24335" spans="6:8" x14ac:dyDescent="0.25">
      <c r="F24335"/>
      <c r="G24335"/>
      <c r="H24335"/>
    </row>
    <row r="24336" spans="6:8" x14ac:dyDescent="0.25">
      <c r="F24336"/>
      <c r="G24336"/>
      <c r="H24336"/>
    </row>
    <row r="24337" spans="6:8" x14ac:dyDescent="0.25">
      <c r="F24337"/>
      <c r="G24337"/>
      <c r="H24337"/>
    </row>
    <row r="24338" spans="6:8" x14ac:dyDescent="0.25">
      <c r="F24338"/>
      <c r="G24338"/>
      <c r="H24338"/>
    </row>
    <row r="24339" spans="6:8" x14ac:dyDescent="0.25">
      <c r="F24339"/>
      <c r="G24339"/>
      <c r="H24339"/>
    </row>
    <row r="24340" spans="6:8" x14ac:dyDescent="0.25">
      <c r="F24340"/>
      <c r="G24340"/>
      <c r="H24340"/>
    </row>
    <row r="24341" spans="6:8" x14ac:dyDescent="0.25">
      <c r="F24341"/>
      <c r="G24341"/>
      <c r="H24341"/>
    </row>
    <row r="24342" spans="6:8" x14ac:dyDescent="0.25">
      <c r="F24342"/>
      <c r="G24342"/>
      <c r="H24342"/>
    </row>
    <row r="24343" spans="6:8" x14ac:dyDescent="0.25">
      <c r="F24343"/>
      <c r="G24343"/>
      <c r="H24343"/>
    </row>
    <row r="24344" spans="6:8" x14ac:dyDescent="0.25">
      <c r="F24344"/>
      <c r="G24344"/>
      <c r="H24344"/>
    </row>
    <row r="24345" spans="6:8" x14ac:dyDescent="0.25">
      <c r="F24345"/>
      <c r="G24345"/>
      <c r="H24345"/>
    </row>
    <row r="24346" spans="6:8" x14ac:dyDescent="0.25">
      <c r="F24346"/>
      <c r="G24346"/>
      <c r="H24346"/>
    </row>
    <row r="24347" spans="6:8" x14ac:dyDescent="0.25">
      <c r="F24347"/>
      <c r="G24347"/>
      <c r="H24347"/>
    </row>
    <row r="24348" spans="6:8" x14ac:dyDescent="0.25">
      <c r="F24348"/>
      <c r="G24348"/>
      <c r="H24348"/>
    </row>
    <row r="24349" spans="6:8" x14ac:dyDescent="0.25">
      <c r="F24349"/>
      <c r="G24349"/>
      <c r="H24349"/>
    </row>
    <row r="24350" spans="6:8" x14ac:dyDescent="0.25">
      <c r="F24350"/>
      <c r="G24350"/>
      <c r="H24350"/>
    </row>
    <row r="24351" spans="6:8" x14ac:dyDescent="0.25">
      <c r="F24351"/>
      <c r="G24351"/>
      <c r="H24351"/>
    </row>
    <row r="24352" spans="6:8" x14ac:dyDescent="0.25">
      <c r="F24352"/>
      <c r="G24352"/>
      <c r="H24352"/>
    </row>
    <row r="24353" spans="6:8" x14ac:dyDescent="0.25">
      <c r="F24353"/>
      <c r="G24353"/>
      <c r="H24353"/>
    </row>
    <row r="24354" spans="6:8" x14ac:dyDescent="0.25">
      <c r="F24354"/>
      <c r="G24354"/>
      <c r="H24354"/>
    </row>
    <row r="24355" spans="6:8" x14ac:dyDescent="0.25">
      <c r="F24355"/>
      <c r="G24355"/>
      <c r="H24355"/>
    </row>
    <row r="24356" spans="6:8" x14ac:dyDescent="0.25">
      <c r="F24356"/>
      <c r="G24356"/>
      <c r="H24356"/>
    </row>
    <row r="24357" spans="6:8" x14ac:dyDescent="0.25">
      <c r="F24357"/>
      <c r="G24357"/>
      <c r="H24357"/>
    </row>
    <row r="24358" spans="6:8" x14ac:dyDescent="0.25">
      <c r="F24358"/>
      <c r="G24358"/>
      <c r="H24358"/>
    </row>
    <row r="24359" spans="6:8" x14ac:dyDescent="0.25">
      <c r="F24359"/>
      <c r="G24359"/>
      <c r="H24359"/>
    </row>
    <row r="24360" spans="6:8" x14ac:dyDescent="0.25">
      <c r="F24360"/>
      <c r="G24360"/>
      <c r="H24360"/>
    </row>
    <row r="24361" spans="6:8" x14ac:dyDescent="0.25">
      <c r="F24361"/>
      <c r="G24361"/>
      <c r="H24361"/>
    </row>
    <row r="24362" spans="6:8" x14ac:dyDescent="0.25">
      <c r="F24362"/>
      <c r="G24362"/>
      <c r="H24362"/>
    </row>
    <row r="24363" spans="6:8" x14ac:dyDescent="0.25">
      <c r="F24363"/>
      <c r="G24363"/>
      <c r="H24363"/>
    </row>
    <row r="24364" spans="6:8" x14ac:dyDescent="0.25">
      <c r="F24364"/>
      <c r="G24364"/>
      <c r="H24364"/>
    </row>
    <row r="24365" spans="6:8" x14ac:dyDescent="0.25">
      <c r="F24365"/>
      <c r="G24365"/>
      <c r="H24365"/>
    </row>
    <row r="24366" spans="6:8" x14ac:dyDescent="0.25">
      <c r="F24366"/>
      <c r="G24366"/>
      <c r="H24366"/>
    </row>
    <row r="24367" spans="6:8" x14ac:dyDescent="0.25">
      <c r="F24367"/>
      <c r="G24367"/>
      <c r="H24367"/>
    </row>
    <row r="24368" spans="6:8" x14ac:dyDescent="0.25">
      <c r="F24368"/>
      <c r="G24368"/>
      <c r="H24368"/>
    </row>
    <row r="24369" spans="6:8" x14ac:dyDescent="0.25">
      <c r="F24369"/>
      <c r="G24369"/>
      <c r="H24369"/>
    </row>
    <row r="24370" spans="6:8" x14ac:dyDescent="0.25">
      <c r="F24370"/>
      <c r="G24370"/>
      <c r="H24370"/>
    </row>
    <row r="24371" spans="6:8" x14ac:dyDescent="0.25">
      <c r="F24371"/>
      <c r="G24371"/>
      <c r="H24371"/>
    </row>
    <row r="24372" spans="6:8" x14ac:dyDescent="0.25">
      <c r="F24372"/>
      <c r="G24372"/>
      <c r="H24372"/>
    </row>
    <row r="24373" spans="6:8" x14ac:dyDescent="0.25">
      <c r="F24373"/>
      <c r="G24373"/>
      <c r="H24373"/>
    </row>
    <row r="24374" spans="6:8" x14ac:dyDescent="0.25">
      <c r="F24374"/>
      <c r="G24374"/>
      <c r="H24374"/>
    </row>
    <row r="24375" spans="6:8" x14ac:dyDescent="0.25">
      <c r="F24375"/>
      <c r="G24375"/>
      <c r="H24375"/>
    </row>
    <row r="24376" spans="6:8" x14ac:dyDescent="0.25">
      <c r="F24376"/>
      <c r="G24376"/>
      <c r="H24376"/>
    </row>
    <row r="24377" spans="6:8" x14ac:dyDescent="0.25">
      <c r="F24377"/>
      <c r="G24377"/>
      <c r="H24377"/>
    </row>
    <row r="24378" spans="6:8" x14ac:dyDescent="0.25">
      <c r="F24378"/>
      <c r="G24378"/>
      <c r="H24378"/>
    </row>
    <row r="24379" spans="6:8" x14ac:dyDescent="0.25">
      <c r="F24379"/>
      <c r="G24379"/>
      <c r="H24379"/>
    </row>
    <row r="24380" spans="6:8" x14ac:dyDescent="0.25">
      <c r="F24380"/>
      <c r="G24380"/>
      <c r="H24380"/>
    </row>
    <row r="24381" spans="6:8" x14ac:dyDescent="0.25">
      <c r="F24381"/>
      <c r="G24381"/>
      <c r="H24381"/>
    </row>
    <row r="24382" spans="6:8" x14ac:dyDescent="0.25">
      <c r="F24382"/>
      <c r="G24382"/>
      <c r="H24382"/>
    </row>
    <row r="24383" spans="6:8" x14ac:dyDescent="0.25">
      <c r="F24383"/>
      <c r="G24383"/>
      <c r="H24383"/>
    </row>
    <row r="24384" spans="6:8" x14ac:dyDescent="0.25">
      <c r="F24384"/>
      <c r="G24384"/>
      <c r="H24384"/>
    </row>
    <row r="24385" spans="6:8" x14ac:dyDescent="0.25">
      <c r="F24385"/>
      <c r="G24385"/>
      <c r="H24385"/>
    </row>
    <row r="24386" spans="6:8" x14ac:dyDescent="0.25">
      <c r="F24386"/>
      <c r="G24386"/>
      <c r="H24386"/>
    </row>
    <row r="24387" spans="6:8" x14ac:dyDescent="0.25">
      <c r="F24387"/>
      <c r="G24387"/>
      <c r="H24387"/>
    </row>
    <row r="24388" spans="6:8" x14ac:dyDescent="0.25">
      <c r="F24388"/>
      <c r="G24388"/>
      <c r="H24388"/>
    </row>
    <row r="24389" spans="6:8" x14ac:dyDescent="0.25">
      <c r="F24389"/>
      <c r="G24389"/>
      <c r="H24389"/>
    </row>
    <row r="24390" spans="6:8" x14ac:dyDescent="0.25">
      <c r="F24390"/>
      <c r="G24390"/>
      <c r="H24390"/>
    </row>
    <row r="24391" spans="6:8" x14ac:dyDescent="0.25">
      <c r="F24391"/>
      <c r="G24391"/>
      <c r="H24391"/>
    </row>
    <row r="24392" spans="6:8" x14ac:dyDescent="0.25">
      <c r="F24392"/>
      <c r="G24392"/>
      <c r="H24392"/>
    </row>
    <row r="24393" spans="6:8" x14ac:dyDescent="0.25">
      <c r="F24393"/>
      <c r="G24393"/>
      <c r="H24393"/>
    </row>
    <row r="24394" spans="6:8" x14ac:dyDescent="0.25">
      <c r="F24394"/>
      <c r="G24394"/>
      <c r="H24394"/>
    </row>
    <row r="24395" spans="6:8" x14ac:dyDescent="0.25">
      <c r="F24395"/>
      <c r="G24395"/>
      <c r="H24395"/>
    </row>
    <row r="24396" spans="6:8" x14ac:dyDescent="0.25">
      <c r="F24396"/>
      <c r="G24396"/>
      <c r="H24396"/>
    </row>
    <row r="24397" spans="6:8" x14ac:dyDescent="0.25">
      <c r="F24397"/>
      <c r="G24397"/>
      <c r="H24397"/>
    </row>
    <row r="24398" spans="6:8" x14ac:dyDescent="0.25">
      <c r="F24398"/>
      <c r="G24398"/>
      <c r="H24398"/>
    </row>
    <row r="24399" spans="6:8" x14ac:dyDescent="0.25">
      <c r="F24399"/>
      <c r="G24399"/>
      <c r="H24399"/>
    </row>
    <row r="24400" spans="6:8" x14ac:dyDescent="0.25">
      <c r="F24400"/>
      <c r="G24400"/>
      <c r="H24400"/>
    </row>
    <row r="24401" spans="6:8" x14ac:dyDescent="0.25">
      <c r="F24401"/>
      <c r="G24401"/>
      <c r="H24401"/>
    </row>
    <row r="24402" spans="6:8" x14ac:dyDescent="0.25">
      <c r="F24402"/>
      <c r="G24402"/>
      <c r="H24402"/>
    </row>
    <row r="24403" spans="6:8" x14ac:dyDescent="0.25">
      <c r="F24403"/>
      <c r="G24403"/>
      <c r="H24403"/>
    </row>
    <row r="24404" spans="6:8" x14ac:dyDescent="0.25">
      <c r="F24404"/>
      <c r="G24404"/>
      <c r="H24404"/>
    </row>
    <row r="24405" spans="6:8" x14ac:dyDescent="0.25">
      <c r="F24405"/>
      <c r="G24405"/>
      <c r="H24405"/>
    </row>
    <row r="24406" spans="6:8" x14ac:dyDescent="0.25">
      <c r="F24406"/>
      <c r="G24406"/>
      <c r="H24406"/>
    </row>
    <row r="24407" spans="6:8" x14ac:dyDescent="0.25">
      <c r="F24407"/>
      <c r="G24407"/>
      <c r="H24407"/>
    </row>
    <row r="24408" spans="6:8" x14ac:dyDescent="0.25">
      <c r="F24408"/>
      <c r="G24408"/>
      <c r="H24408"/>
    </row>
    <row r="24409" spans="6:8" x14ac:dyDescent="0.25">
      <c r="F24409"/>
      <c r="G24409"/>
      <c r="H24409"/>
    </row>
    <row r="24410" spans="6:8" x14ac:dyDescent="0.25">
      <c r="F24410"/>
      <c r="G24410"/>
      <c r="H24410"/>
    </row>
    <row r="24411" spans="6:8" x14ac:dyDescent="0.25">
      <c r="F24411"/>
      <c r="G24411"/>
      <c r="H24411"/>
    </row>
    <row r="24412" spans="6:8" x14ac:dyDescent="0.25">
      <c r="F24412"/>
      <c r="G24412"/>
      <c r="H24412"/>
    </row>
    <row r="24413" spans="6:8" x14ac:dyDescent="0.25">
      <c r="F24413"/>
      <c r="G24413"/>
      <c r="H24413"/>
    </row>
    <row r="24414" spans="6:8" x14ac:dyDescent="0.25">
      <c r="F24414"/>
      <c r="G24414"/>
      <c r="H24414"/>
    </row>
    <row r="24415" spans="6:8" x14ac:dyDescent="0.25">
      <c r="F24415"/>
      <c r="G24415"/>
      <c r="H24415"/>
    </row>
    <row r="24416" spans="6:8" x14ac:dyDescent="0.25">
      <c r="F24416"/>
      <c r="G24416"/>
      <c r="H24416"/>
    </row>
    <row r="24417" spans="6:8" x14ac:dyDescent="0.25">
      <c r="F24417"/>
      <c r="G24417"/>
      <c r="H24417"/>
    </row>
    <row r="24418" spans="6:8" x14ac:dyDescent="0.25">
      <c r="F24418"/>
      <c r="G24418"/>
      <c r="H24418"/>
    </row>
    <row r="24419" spans="6:8" x14ac:dyDescent="0.25">
      <c r="F24419"/>
      <c r="G24419"/>
      <c r="H24419"/>
    </row>
    <row r="24420" spans="6:8" x14ac:dyDescent="0.25">
      <c r="F24420"/>
      <c r="G24420"/>
      <c r="H24420"/>
    </row>
    <row r="24421" spans="6:8" x14ac:dyDescent="0.25">
      <c r="F24421"/>
      <c r="G24421"/>
      <c r="H24421"/>
    </row>
    <row r="24422" spans="6:8" x14ac:dyDescent="0.25">
      <c r="F24422"/>
      <c r="G24422"/>
      <c r="H24422"/>
    </row>
    <row r="24423" spans="6:8" x14ac:dyDescent="0.25">
      <c r="F24423"/>
      <c r="G24423"/>
      <c r="H24423"/>
    </row>
    <row r="24424" spans="6:8" x14ac:dyDescent="0.25">
      <c r="F24424"/>
      <c r="G24424"/>
      <c r="H24424"/>
    </row>
    <row r="24425" spans="6:8" x14ac:dyDescent="0.25">
      <c r="F24425"/>
      <c r="G24425"/>
      <c r="H24425"/>
    </row>
    <row r="24426" spans="6:8" x14ac:dyDescent="0.25">
      <c r="F24426"/>
      <c r="G24426"/>
      <c r="H24426"/>
    </row>
    <row r="24427" spans="6:8" x14ac:dyDescent="0.25">
      <c r="F24427"/>
      <c r="G24427"/>
      <c r="H24427"/>
    </row>
    <row r="24428" spans="6:8" x14ac:dyDescent="0.25">
      <c r="F24428"/>
      <c r="G24428"/>
      <c r="H24428"/>
    </row>
    <row r="24429" spans="6:8" x14ac:dyDescent="0.25">
      <c r="F24429"/>
      <c r="G24429"/>
      <c r="H24429"/>
    </row>
    <row r="24430" spans="6:8" x14ac:dyDescent="0.25">
      <c r="F24430"/>
      <c r="G24430"/>
      <c r="H24430"/>
    </row>
    <row r="24431" spans="6:8" x14ac:dyDescent="0.25">
      <c r="F24431"/>
      <c r="G24431"/>
      <c r="H24431"/>
    </row>
    <row r="24432" spans="6:8" x14ac:dyDescent="0.25">
      <c r="F24432"/>
      <c r="G24432"/>
      <c r="H24432"/>
    </row>
    <row r="24433" spans="6:8" x14ac:dyDescent="0.25">
      <c r="F24433"/>
      <c r="G24433"/>
      <c r="H24433"/>
    </row>
    <row r="24434" spans="6:8" x14ac:dyDescent="0.25">
      <c r="F24434"/>
      <c r="G24434"/>
      <c r="H24434"/>
    </row>
    <row r="24435" spans="6:8" x14ac:dyDescent="0.25">
      <c r="F24435"/>
      <c r="G24435"/>
      <c r="H24435"/>
    </row>
    <row r="24436" spans="6:8" x14ac:dyDescent="0.25">
      <c r="F24436"/>
      <c r="G24436"/>
      <c r="H24436"/>
    </row>
    <row r="24437" spans="6:8" x14ac:dyDescent="0.25">
      <c r="F24437"/>
      <c r="G24437"/>
      <c r="H24437"/>
    </row>
    <row r="24438" spans="6:8" x14ac:dyDescent="0.25">
      <c r="F24438"/>
      <c r="G24438"/>
      <c r="H24438"/>
    </row>
    <row r="24439" spans="6:8" x14ac:dyDescent="0.25">
      <c r="F24439"/>
      <c r="G24439"/>
      <c r="H24439"/>
    </row>
    <row r="24440" spans="6:8" x14ac:dyDescent="0.25">
      <c r="F24440"/>
      <c r="G24440"/>
      <c r="H24440"/>
    </row>
    <row r="24441" spans="6:8" x14ac:dyDescent="0.25">
      <c r="F24441"/>
      <c r="G24441"/>
      <c r="H24441"/>
    </row>
    <row r="24442" spans="6:8" x14ac:dyDescent="0.25">
      <c r="F24442"/>
      <c r="G24442"/>
      <c r="H24442"/>
    </row>
    <row r="24443" spans="6:8" x14ac:dyDescent="0.25">
      <c r="F24443"/>
      <c r="G24443"/>
      <c r="H24443"/>
    </row>
    <row r="24444" spans="6:8" x14ac:dyDescent="0.25">
      <c r="F24444"/>
      <c r="G24444"/>
      <c r="H24444"/>
    </row>
    <row r="24445" spans="6:8" x14ac:dyDescent="0.25">
      <c r="F24445"/>
      <c r="G24445"/>
      <c r="H24445"/>
    </row>
    <row r="24446" spans="6:8" x14ac:dyDescent="0.25">
      <c r="F24446"/>
      <c r="G24446"/>
      <c r="H24446"/>
    </row>
    <row r="24447" spans="6:8" x14ac:dyDescent="0.25">
      <c r="F24447"/>
      <c r="G24447"/>
      <c r="H24447"/>
    </row>
    <row r="24448" spans="6:8" x14ac:dyDescent="0.25">
      <c r="F24448"/>
      <c r="G24448"/>
      <c r="H24448"/>
    </row>
    <row r="24449" spans="6:8" x14ac:dyDescent="0.25">
      <c r="F24449"/>
      <c r="G24449"/>
      <c r="H24449"/>
    </row>
    <row r="24450" spans="6:8" x14ac:dyDescent="0.25">
      <c r="F24450"/>
      <c r="G24450"/>
      <c r="H24450"/>
    </row>
    <row r="24451" spans="6:8" x14ac:dyDescent="0.25">
      <c r="F24451"/>
      <c r="G24451"/>
      <c r="H24451"/>
    </row>
    <row r="24452" spans="6:8" x14ac:dyDescent="0.25">
      <c r="F24452"/>
      <c r="G24452"/>
      <c r="H24452"/>
    </row>
    <row r="24453" spans="6:8" x14ac:dyDescent="0.25">
      <c r="F24453"/>
      <c r="G24453"/>
      <c r="H24453"/>
    </row>
    <row r="24454" spans="6:8" x14ac:dyDescent="0.25">
      <c r="F24454"/>
      <c r="G24454"/>
      <c r="H24454"/>
    </row>
    <row r="24455" spans="6:8" x14ac:dyDescent="0.25">
      <c r="F24455"/>
      <c r="G24455"/>
      <c r="H24455"/>
    </row>
    <row r="24456" spans="6:8" x14ac:dyDescent="0.25">
      <c r="F24456"/>
      <c r="G24456"/>
      <c r="H24456"/>
    </row>
    <row r="24457" spans="6:8" x14ac:dyDescent="0.25">
      <c r="F24457"/>
      <c r="G24457"/>
      <c r="H24457"/>
    </row>
    <row r="24458" spans="6:8" x14ac:dyDescent="0.25">
      <c r="F24458"/>
      <c r="G24458"/>
      <c r="H24458"/>
    </row>
    <row r="24459" spans="6:8" x14ac:dyDescent="0.25">
      <c r="F24459"/>
      <c r="G24459"/>
      <c r="H24459"/>
    </row>
    <row r="24460" spans="6:8" x14ac:dyDescent="0.25">
      <c r="F24460"/>
      <c r="G24460"/>
      <c r="H24460"/>
    </row>
    <row r="24461" spans="6:8" x14ac:dyDescent="0.25">
      <c r="F24461"/>
      <c r="G24461"/>
      <c r="H24461"/>
    </row>
    <row r="24462" spans="6:8" x14ac:dyDescent="0.25">
      <c r="F24462"/>
      <c r="G24462"/>
      <c r="H24462"/>
    </row>
    <row r="24463" spans="6:8" x14ac:dyDescent="0.25">
      <c r="F24463"/>
      <c r="G24463"/>
      <c r="H24463"/>
    </row>
    <row r="24464" spans="6:8" x14ac:dyDescent="0.25">
      <c r="F24464"/>
      <c r="G24464"/>
      <c r="H24464"/>
    </row>
    <row r="24465" spans="6:8" x14ac:dyDescent="0.25">
      <c r="F24465"/>
      <c r="G24465"/>
      <c r="H24465"/>
    </row>
    <row r="24466" spans="6:8" x14ac:dyDescent="0.25">
      <c r="F24466"/>
      <c r="G24466"/>
      <c r="H24466"/>
    </row>
    <row r="24467" spans="6:8" x14ac:dyDescent="0.25">
      <c r="F24467"/>
      <c r="G24467"/>
      <c r="H24467"/>
    </row>
    <row r="24468" spans="6:8" x14ac:dyDescent="0.25">
      <c r="F24468"/>
      <c r="G24468"/>
      <c r="H24468"/>
    </row>
    <row r="24469" spans="6:8" x14ac:dyDescent="0.25">
      <c r="F24469"/>
      <c r="G24469"/>
      <c r="H24469"/>
    </row>
    <row r="24470" spans="6:8" x14ac:dyDescent="0.25">
      <c r="F24470"/>
      <c r="G24470"/>
      <c r="H24470"/>
    </row>
    <row r="24471" spans="6:8" x14ac:dyDescent="0.25">
      <c r="F24471"/>
      <c r="G24471"/>
      <c r="H24471"/>
    </row>
    <row r="24472" spans="6:8" x14ac:dyDescent="0.25">
      <c r="F24472"/>
      <c r="G24472"/>
      <c r="H24472"/>
    </row>
    <row r="24473" spans="6:8" x14ac:dyDescent="0.25">
      <c r="F24473"/>
      <c r="G24473"/>
      <c r="H24473"/>
    </row>
    <row r="24474" spans="6:8" x14ac:dyDescent="0.25">
      <c r="F24474"/>
      <c r="G24474"/>
      <c r="H24474"/>
    </row>
    <row r="24475" spans="6:8" x14ac:dyDescent="0.25">
      <c r="F24475"/>
      <c r="G24475"/>
      <c r="H24475"/>
    </row>
    <row r="24476" spans="6:8" x14ac:dyDescent="0.25">
      <c r="F24476"/>
      <c r="G24476"/>
      <c r="H24476"/>
    </row>
    <row r="24477" spans="6:8" x14ac:dyDescent="0.25">
      <c r="F24477"/>
      <c r="G24477"/>
      <c r="H24477"/>
    </row>
    <row r="24478" spans="6:8" x14ac:dyDescent="0.25">
      <c r="F24478"/>
      <c r="G24478"/>
      <c r="H24478"/>
    </row>
    <row r="24479" spans="6:8" x14ac:dyDescent="0.25">
      <c r="F24479"/>
      <c r="G24479"/>
      <c r="H24479"/>
    </row>
    <row r="24480" spans="6:8" x14ac:dyDescent="0.25">
      <c r="F24480"/>
      <c r="G24480"/>
      <c r="H24480"/>
    </row>
    <row r="24481" spans="6:8" x14ac:dyDescent="0.25">
      <c r="F24481"/>
      <c r="G24481"/>
      <c r="H24481"/>
    </row>
    <row r="24482" spans="6:8" x14ac:dyDescent="0.25">
      <c r="F24482"/>
      <c r="G24482"/>
      <c r="H24482"/>
    </row>
    <row r="24483" spans="6:8" x14ac:dyDescent="0.25">
      <c r="F24483"/>
      <c r="G24483"/>
      <c r="H24483"/>
    </row>
    <row r="24484" spans="6:8" x14ac:dyDescent="0.25">
      <c r="F24484"/>
      <c r="G24484"/>
      <c r="H24484"/>
    </row>
    <row r="24485" spans="6:8" x14ac:dyDescent="0.25">
      <c r="F24485"/>
      <c r="G24485"/>
      <c r="H24485"/>
    </row>
    <row r="24486" spans="6:8" x14ac:dyDescent="0.25">
      <c r="F24486"/>
      <c r="G24486"/>
      <c r="H24486"/>
    </row>
    <row r="24487" spans="6:8" x14ac:dyDescent="0.25">
      <c r="F24487"/>
      <c r="G24487"/>
      <c r="H24487"/>
    </row>
    <row r="24488" spans="6:8" x14ac:dyDescent="0.25">
      <c r="F24488"/>
      <c r="G24488"/>
      <c r="H24488"/>
    </row>
    <row r="24489" spans="6:8" x14ac:dyDescent="0.25">
      <c r="F24489"/>
      <c r="G24489"/>
      <c r="H24489"/>
    </row>
    <row r="24490" spans="6:8" x14ac:dyDescent="0.25">
      <c r="F24490"/>
      <c r="G24490"/>
      <c r="H24490"/>
    </row>
    <row r="24491" spans="6:8" x14ac:dyDescent="0.25">
      <c r="F24491"/>
      <c r="G24491"/>
      <c r="H24491"/>
    </row>
    <row r="24492" spans="6:8" x14ac:dyDescent="0.25">
      <c r="F24492"/>
      <c r="G24492"/>
      <c r="H24492"/>
    </row>
    <row r="24493" spans="6:8" x14ac:dyDescent="0.25">
      <c r="F24493"/>
      <c r="G24493"/>
      <c r="H24493"/>
    </row>
    <row r="24494" spans="6:8" x14ac:dyDescent="0.25">
      <c r="F24494"/>
      <c r="G24494"/>
      <c r="H24494"/>
    </row>
    <row r="24495" spans="6:8" x14ac:dyDescent="0.25">
      <c r="F24495"/>
      <c r="G24495"/>
      <c r="H24495"/>
    </row>
    <row r="24496" spans="6:8" x14ac:dyDescent="0.25">
      <c r="F24496"/>
      <c r="G24496"/>
      <c r="H24496"/>
    </row>
    <row r="24497" spans="6:8" x14ac:dyDescent="0.25">
      <c r="F24497"/>
      <c r="G24497"/>
      <c r="H24497"/>
    </row>
    <row r="24498" spans="6:8" x14ac:dyDescent="0.25">
      <c r="F24498"/>
      <c r="G24498"/>
      <c r="H24498"/>
    </row>
    <row r="24499" spans="6:8" x14ac:dyDescent="0.25">
      <c r="F24499"/>
      <c r="G24499"/>
      <c r="H24499"/>
    </row>
    <row r="24500" spans="6:8" x14ac:dyDescent="0.25">
      <c r="F24500"/>
      <c r="G24500"/>
      <c r="H24500"/>
    </row>
    <row r="24501" spans="6:8" x14ac:dyDescent="0.25">
      <c r="F24501"/>
      <c r="G24501"/>
      <c r="H24501"/>
    </row>
    <row r="24502" spans="6:8" x14ac:dyDescent="0.25">
      <c r="F24502"/>
      <c r="G24502"/>
      <c r="H24502"/>
    </row>
    <row r="24503" spans="6:8" x14ac:dyDescent="0.25">
      <c r="F24503"/>
      <c r="G24503"/>
      <c r="H24503"/>
    </row>
    <row r="24504" spans="6:8" x14ac:dyDescent="0.25">
      <c r="F24504"/>
      <c r="G24504"/>
      <c r="H24504"/>
    </row>
    <row r="24505" spans="6:8" x14ac:dyDescent="0.25">
      <c r="F24505"/>
      <c r="G24505"/>
      <c r="H24505"/>
    </row>
    <row r="24506" spans="6:8" x14ac:dyDescent="0.25">
      <c r="F24506"/>
      <c r="G24506"/>
      <c r="H24506"/>
    </row>
    <row r="24507" spans="6:8" x14ac:dyDescent="0.25">
      <c r="F24507"/>
      <c r="G24507"/>
      <c r="H24507"/>
    </row>
    <row r="24508" spans="6:8" x14ac:dyDescent="0.25">
      <c r="F24508"/>
      <c r="G24508"/>
      <c r="H24508"/>
    </row>
    <row r="24509" spans="6:8" x14ac:dyDescent="0.25">
      <c r="F24509"/>
      <c r="G24509"/>
      <c r="H24509"/>
    </row>
    <row r="24510" spans="6:8" x14ac:dyDescent="0.25">
      <c r="F24510"/>
      <c r="G24510"/>
      <c r="H24510"/>
    </row>
    <row r="24511" spans="6:8" x14ac:dyDescent="0.25">
      <c r="F24511"/>
      <c r="G24511"/>
      <c r="H24511"/>
    </row>
    <row r="24512" spans="6:8" x14ac:dyDescent="0.25">
      <c r="F24512"/>
      <c r="G24512"/>
      <c r="H24512"/>
    </row>
    <row r="24513" spans="6:8" x14ac:dyDescent="0.25">
      <c r="F24513"/>
      <c r="G24513"/>
      <c r="H24513"/>
    </row>
    <row r="24514" spans="6:8" x14ac:dyDescent="0.25">
      <c r="F24514"/>
      <c r="G24514"/>
      <c r="H24514"/>
    </row>
    <row r="24515" spans="6:8" x14ac:dyDescent="0.25">
      <c r="F24515"/>
      <c r="G24515"/>
      <c r="H24515"/>
    </row>
    <row r="24516" spans="6:8" x14ac:dyDescent="0.25">
      <c r="F24516"/>
      <c r="G24516"/>
      <c r="H24516"/>
    </row>
    <row r="24517" spans="6:8" x14ac:dyDescent="0.25">
      <c r="F24517"/>
      <c r="G24517"/>
      <c r="H24517"/>
    </row>
    <row r="24518" spans="6:8" x14ac:dyDescent="0.25">
      <c r="F24518"/>
      <c r="G24518"/>
      <c r="H24518"/>
    </row>
    <row r="24519" spans="6:8" x14ac:dyDescent="0.25">
      <c r="F24519"/>
      <c r="G24519"/>
      <c r="H24519"/>
    </row>
    <row r="24520" spans="6:8" x14ac:dyDescent="0.25">
      <c r="F24520"/>
      <c r="G24520"/>
      <c r="H24520"/>
    </row>
    <row r="24521" spans="6:8" x14ac:dyDescent="0.25">
      <c r="F24521"/>
      <c r="G24521"/>
      <c r="H24521"/>
    </row>
    <row r="24522" spans="6:8" x14ac:dyDescent="0.25">
      <c r="F24522"/>
      <c r="G24522"/>
      <c r="H24522"/>
    </row>
    <row r="24523" spans="6:8" x14ac:dyDescent="0.25">
      <c r="F24523"/>
      <c r="G24523"/>
      <c r="H24523"/>
    </row>
    <row r="24524" spans="6:8" x14ac:dyDescent="0.25">
      <c r="F24524"/>
      <c r="G24524"/>
      <c r="H24524"/>
    </row>
    <row r="24525" spans="6:8" x14ac:dyDescent="0.25">
      <c r="F24525"/>
      <c r="G24525"/>
      <c r="H24525"/>
    </row>
    <row r="24526" spans="6:8" x14ac:dyDescent="0.25">
      <c r="F24526"/>
      <c r="G24526"/>
      <c r="H24526"/>
    </row>
    <row r="24527" spans="6:8" x14ac:dyDescent="0.25">
      <c r="F24527"/>
      <c r="G24527"/>
      <c r="H24527"/>
    </row>
    <row r="24528" spans="6:8" x14ac:dyDescent="0.25">
      <c r="F24528"/>
      <c r="G24528"/>
      <c r="H24528"/>
    </row>
    <row r="24529" spans="6:8" x14ac:dyDescent="0.25">
      <c r="F24529"/>
      <c r="G24529"/>
      <c r="H24529"/>
    </row>
    <row r="24530" spans="6:8" x14ac:dyDescent="0.25">
      <c r="F24530"/>
      <c r="G24530"/>
      <c r="H24530"/>
    </row>
    <row r="24531" spans="6:8" x14ac:dyDescent="0.25">
      <c r="F24531"/>
      <c r="G24531"/>
      <c r="H24531"/>
    </row>
    <row r="24532" spans="6:8" x14ac:dyDescent="0.25">
      <c r="F24532"/>
      <c r="G24532"/>
      <c r="H24532"/>
    </row>
    <row r="24533" spans="6:8" x14ac:dyDescent="0.25">
      <c r="F24533"/>
      <c r="G24533"/>
      <c r="H24533"/>
    </row>
    <row r="24534" spans="6:8" x14ac:dyDescent="0.25">
      <c r="F24534"/>
      <c r="G24534"/>
      <c r="H24534"/>
    </row>
    <row r="24535" spans="6:8" x14ac:dyDescent="0.25">
      <c r="F24535"/>
      <c r="G24535"/>
      <c r="H24535"/>
    </row>
    <row r="24536" spans="6:8" x14ac:dyDescent="0.25">
      <c r="F24536"/>
      <c r="G24536"/>
      <c r="H24536"/>
    </row>
    <row r="24537" spans="6:8" x14ac:dyDescent="0.25">
      <c r="F24537"/>
      <c r="G24537"/>
      <c r="H24537"/>
    </row>
    <row r="24538" spans="6:8" x14ac:dyDescent="0.25">
      <c r="F24538"/>
      <c r="G24538"/>
      <c r="H24538"/>
    </row>
    <row r="24539" spans="6:8" x14ac:dyDescent="0.25">
      <c r="F24539"/>
      <c r="G24539"/>
      <c r="H24539"/>
    </row>
    <row r="24540" spans="6:8" x14ac:dyDescent="0.25">
      <c r="F24540"/>
      <c r="G24540"/>
      <c r="H24540"/>
    </row>
    <row r="24541" spans="6:8" x14ac:dyDescent="0.25">
      <c r="F24541"/>
      <c r="G24541"/>
      <c r="H24541"/>
    </row>
    <row r="24542" spans="6:8" x14ac:dyDescent="0.25">
      <c r="F24542"/>
      <c r="G24542"/>
      <c r="H24542"/>
    </row>
    <row r="24543" spans="6:8" x14ac:dyDescent="0.25">
      <c r="F24543"/>
      <c r="G24543"/>
      <c r="H24543"/>
    </row>
    <row r="24544" spans="6:8" x14ac:dyDescent="0.25">
      <c r="F24544"/>
      <c r="G24544"/>
      <c r="H24544"/>
    </row>
    <row r="24545" spans="6:8" x14ac:dyDescent="0.25">
      <c r="F24545"/>
      <c r="G24545"/>
      <c r="H24545"/>
    </row>
    <row r="24546" spans="6:8" x14ac:dyDescent="0.25">
      <c r="F24546"/>
      <c r="G24546"/>
      <c r="H24546"/>
    </row>
    <row r="24547" spans="6:8" x14ac:dyDescent="0.25">
      <c r="F24547"/>
      <c r="G24547"/>
      <c r="H24547"/>
    </row>
    <row r="24548" spans="6:8" x14ac:dyDescent="0.25">
      <c r="F24548"/>
      <c r="G24548"/>
      <c r="H24548"/>
    </row>
    <row r="24549" spans="6:8" x14ac:dyDescent="0.25">
      <c r="F24549"/>
      <c r="G24549"/>
      <c r="H24549"/>
    </row>
    <row r="24550" spans="6:8" x14ac:dyDescent="0.25">
      <c r="F24550"/>
      <c r="G24550"/>
      <c r="H24550"/>
    </row>
    <row r="24551" spans="6:8" x14ac:dyDescent="0.25">
      <c r="F24551"/>
      <c r="G24551"/>
      <c r="H24551"/>
    </row>
    <row r="24552" spans="6:8" x14ac:dyDescent="0.25">
      <c r="F24552"/>
      <c r="G24552"/>
      <c r="H24552"/>
    </row>
    <row r="24553" spans="6:8" x14ac:dyDescent="0.25">
      <c r="F24553"/>
      <c r="G24553"/>
      <c r="H24553"/>
    </row>
    <row r="24554" spans="6:8" x14ac:dyDescent="0.25">
      <c r="F24554"/>
      <c r="G24554"/>
      <c r="H24554"/>
    </row>
    <row r="24555" spans="6:8" x14ac:dyDescent="0.25">
      <c r="F24555"/>
      <c r="G24555"/>
      <c r="H24555"/>
    </row>
    <row r="24556" spans="6:8" x14ac:dyDescent="0.25">
      <c r="F24556"/>
      <c r="G24556"/>
      <c r="H24556"/>
    </row>
    <row r="24557" spans="6:8" x14ac:dyDescent="0.25">
      <c r="F24557"/>
      <c r="G24557"/>
      <c r="H24557"/>
    </row>
    <row r="24558" spans="6:8" x14ac:dyDescent="0.25">
      <c r="F24558"/>
      <c r="G24558"/>
      <c r="H24558"/>
    </row>
    <row r="24559" spans="6:8" x14ac:dyDescent="0.25">
      <c r="F24559"/>
      <c r="G24559"/>
      <c r="H24559"/>
    </row>
    <row r="24560" spans="6:8" x14ac:dyDescent="0.25">
      <c r="F24560"/>
      <c r="G24560"/>
      <c r="H24560"/>
    </row>
    <row r="24561" spans="6:8" x14ac:dyDescent="0.25">
      <c r="F24561"/>
      <c r="G24561"/>
      <c r="H24561"/>
    </row>
    <row r="24562" spans="6:8" x14ac:dyDescent="0.25">
      <c r="F24562"/>
      <c r="G24562"/>
      <c r="H24562"/>
    </row>
    <row r="24563" spans="6:8" x14ac:dyDescent="0.25">
      <c r="F24563"/>
      <c r="G24563"/>
      <c r="H24563"/>
    </row>
    <row r="24564" spans="6:8" x14ac:dyDescent="0.25">
      <c r="F24564"/>
      <c r="G24564"/>
      <c r="H24564"/>
    </row>
    <row r="24565" spans="6:8" x14ac:dyDescent="0.25">
      <c r="F24565"/>
      <c r="G24565"/>
      <c r="H24565"/>
    </row>
    <row r="24566" spans="6:8" x14ac:dyDescent="0.25">
      <c r="F24566"/>
      <c r="G24566"/>
      <c r="H24566"/>
    </row>
    <row r="24567" spans="6:8" x14ac:dyDescent="0.25">
      <c r="F24567"/>
      <c r="G24567"/>
      <c r="H24567"/>
    </row>
    <row r="24568" spans="6:8" x14ac:dyDescent="0.25">
      <c r="F24568"/>
      <c r="G24568"/>
      <c r="H24568"/>
    </row>
    <row r="24569" spans="6:8" x14ac:dyDescent="0.25">
      <c r="F24569"/>
      <c r="G24569"/>
      <c r="H24569"/>
    </row>
    <row r="24570" spans="6:8" x14ac:dyDescent="0.25">
      <c r="F24570"/>
      <c r="G24570"/>
      <c r="H24570"/>
    </row>
    <row r="24571" spans="6:8" x14ac:dyDescent="0.25">
      <c r="F24571"/>
      <c r="G24571"/>
      <c r="H24571"/>
    </row>
    <row r="24572" spans="6:8" x14ac:dyDescent="0.25">
      <c r="F24572"/>
      <c r="G24572"/>
      <c r="H24572"/>
    </row>
    <row r="24573" spans="6:8" x14ac:dyDescent="0.25">
      <c r="F24573"/>
      <c r="G24573"/>
      <c r="H24573"/>
    </row>
    <row r="24574" spans="6:8" x14ac:dyDescent="0.25">
      <c r="F24574"/>
      <c r="G24574"/>
      <c r="H24574"/>
    </row>
    <row r="24575" spans="6:8" x14ac:dyDescent="0.25">
      <c r="F24575"/>
      <c r="G24575"/>
      <c r="H24575"/>
    </row>
    <row r="24576" spans="6:8" x14ac:dyDescent="0.25">
      <c r="F24576"/>
      <c r="G24576"/>
      <c r="H24576"/>
    </row>
    <row r="24577" spans="6:8" x14ac:dyDescent="0.25">
      <c r="F24577"/>
      <c r="G24577"/>
      <c r="H24577"/>
    </row>
    <row r="24578" spans="6:8" x14ac:dyDescent="0.25">
      <c r="F24578"/>
      <c r="G24578"/>
      <c r="H24578"/>
    </row>
    <row r="24579" spans="6:8" x14ac:dyDescent="0.25">
      <c r="F24579"/>
      <c r="G24579"/>
      <c r="H24579"/>
    </row>
    <row r="24580" spans="6:8" x14ac:dyDescent="0.25">
      <c r="F24580"/>
      <c r="G24580"/>
      <c r="H24580"/>
    </row>
    <row r="24581" spans="6:8" x14ac:dyDescent="0.25">
      <c r="F24581"/>
      <c r="G24581"/>
      <c r="H24581"/>
    </row>
    <row r="24582" spans="6:8" x14ac:dyDescent="0.25">
      <c r="F24582"/>
      <c r="G24582"/>
      <c r="H24582"/>
    </row>
    <row r="24583" spans="6:8" x14ac:dyDescent="0.25">
      <c r="F24583"/>
      <c r="G24583"/>
      <c r="H24583"/>
    </row>
    <row r="24584" spans="6:8" x14ac:dyDescent="0.25">
      <c r="F24584"/>
      <c r="G24584"/>
      <c r="H24584"/>
    </row>
    <row r="24585" spans="6:8" x14ac:dyDescent="0.25">
      <c r="F24585"/>
      <c r="G24585"/>
      <c r="H24585"/>
    </row>
    <row r="24586" spans="6:8" x14ac:dyDescent="0.25">
      <c r="F24586"/>
      <c r="G24586"/>
      <c r="H24586"/>
    </row>
    <row r="24587" spans="6:8" x14ac:dyDescent="0.25">
      <c r="F24587"/>
      <c r="G24587"/>
      <c r="H24587"/>
    </row>
    <row r="24588" spans="6:8" x14ac:dyDescent="0.25">
      <c r="F24588"/>
      <c r="G24588"/>
      <c r="H24588"/>
    </row>
    <row r="24589" spans="6:8" x14ac:dyDescent="0.25">
      <c r="F24589"/>
      <c r="G24589"/>
      <c r="H24589"/>
    </row>
    <row r="24590" spans="6:8" x14ac:dyDescent="0.25">
      <c r="F24590"/>
      <c r="G24590"/>
      <c r="H24590"/>
    </row>
    <row r="24591" spans="6:8" x14ac:dyDescent="0.25">
      <c r="F24591"/>
      <c r="G24591"/>
      <c r="H24591"/>
    </row>
    <row r="24592" spans="6:8" x14ac:dyDescent="0.25">
      <c r="F24592"/>
      <c r="G24592"/>
      <c r="H24592"/>
    </row>
    <row r="24593" spans="6:8" x14ac:dyDescent="0.25">
      <c r="F24593"/>
      <c r="G24593"/>
      <c r="H24593"/>
    </row>
    <row r="24594" spans="6:8" x14ac:dyDescent="0.25">
      <c r="F24594"/>
      <c r="G24594"/>
      <c r="H24594"/>
    </row>
    <row r="24595" spans="6:8" x14ac:dyDescent="0.25">
      <c r="F24595"/>
      <c r="G24595"/>
      <c r="H24595"/>
    </row>
    <row r="24596" spans="6:8" x14ac:dyDescent="0.25">
      <c r="F24596"/>
      <c r="G24596"/>
      <c r="H24596"/>
    </row>
    <row r="24597" spans="6:8" x14ac:dyDescent="0.25">
      <c r="F24597"/>
      <c r="G24597"/>
      <c r="H24597"/>
    </row>
    <row r="24598" spans="6:8" x14ac:dyDescent="0.25">
      <c r="F24598"/>
      <c r="G24598"/>
      <c r="H24598"/>
    </row>
    <row r="24599" spans="6:8" x14ac:dyDescent="0.25">
      <c r="F24599"/>
      <c r="G24599"/>
      <c r="H24599"/>
    </row>
    <row r="24600" spans="6:8" x14ac:dyDescent="0.25">
      <c r="F24600"/>
      <c r="G24600"/>
      <c r="H24600"/>
    </row>
    <row r="24601" spans="6:8" x14ac:dyDescent="0.25">
      <c r="F24601"/>
      <c r="G24601"/>
      <c r="H24601"/>
    </row>
    <row r="24602" spans="6:8" x14ac:dyDescent="0.25">
      <c r="F24602"/>
      <c r="G24602"/>
      <c r="H24602"/>
    </row>
    <row r="24603" spans="6:8" x14ac:dyDescent="0.25">
      <c r="F24603"/>
      <c r="G24603"/>
      <c r="H24603"/>
    </row>
    <row r="24604" spans="6:8" x14ac:dyDescent="0.25">
      <c r="F24604"/>
      <c r="G24604"/>
      <c r="H24604"/>
    </row>
    <row r="24605" spans="6:8" x14ac:dyDescent="0.25">
      <c r="F24605"/>
      <c r="G24605"/>
      <c r="H24605"/>
    </row>
    <row r="24606" spans="6:8" x14ac:dyDescent="0.25">
      <c r="F24606"/>
      <c r="G24606"/>
      <c r="H24606"/>
    </row>
    <row r="24607" spans="6:8" x14ac:dyDescent="0.25">
      <c r="F24607"/>
      <c r="G24607"/>
      <c r="H24607"/>
    </row>
    <row r="24608" spans="6:8" x14ac:dyDescent="0.25">
      <c r="F24608"/>
      <c r="G24608"/>
      <c r="H24608"/>
    </row>
    <row r="24609" spans="6:8" x14ac:dyDescent="0.25">
      <c r="F24609"/>
      <c r="G24609"/>
      <c r="H24609"/>
    </row>
    <row r="24610" spans="6:8" x14ac:dyDescent="0.25">
      <c r="F24610"/>
      <c r="G24610"/>
      <c r="H24610"/>
    </row>
    <row r="24611" spans="6:8" x14ac:dyDescent="0.25">
      <c r="F24611"/>
      <c r="G24611"/>
      <c r="H24611"/>
    </row>
    <row r="24612" spans="6:8" x14ac:dyDescent="0.25">
      <c r="F24612"/>
      <c r="G24612"/>
      <c r="H24612"/>
    </row>
    <row r="24613" spans="6:8" x14ac:dyDescent="0.25">
      <c r="F24613"/>
      <c r="G24613"/>
      <c r="H24613"/>
    </row>
    <row r="24614" spans="6:8" x14ac:dyDescent="0.25">
      <c r="F24614"/>
      <c r="G24614"/>
      <c r="H24614"/>
    </row>
    <row r="24615" spans="6:8" x14ac:dyDescent="0.25">
      <c r="F24615"/>
      <c r="G24615"/>
      <c r="H24615"/>
    </row>
    <row r="24616" spans="6:8" x14ac:dyDescent="0.25">
      <c r="F24616"/>
      <c r="G24616"/>
      <c r="H24616"/>
    </row>
    <row r="24617" spans="6:8" x14ac:dyDescent="0.25">
      <c r="F24617"/>
      <c r="G24617"/>
      <c r="H24617"/>
    </row>
    <row r="24618" spans="6:8" x14ac:dyDescent="0.25">
      <c r="F24618"/>
      <c r="G24618"/>
      <c r="H24618"/>
    </row>
    <row r="24619" spans="6:8" x14ac:dyDescent="0.25">
      <c r="F24619"/>
      <c r="G24619"/>
      <c r="H24619"/>
    </row>
    <row r="24620" spans="6:8" x14ac:dyDescent="0.25">
      <c r="F24620"/>
      <c r="G24620"/>
      <c r="H24620"/>
    </row>
    <row r="24621" spans="6:8" x14ac:dyDescent="0.25">
      <c r="F24621"/>
      <c r="G24621"/>
      <c r="H24621"/>
    </row>
    <row r="24622" spans="6:8" x14ac:dyDescent="0.25">
      <c r="F24622"/>
      <c r="G24622"/>
      <c r="H24622"/>
    </row>
    <row r="24623" spans="6:8" x14ac:dyDescent="0.25">
      <c r="F24623"/>
      <c r="G24623"/>
      <c r="H24623"/>
    </row>
    <row r="24624" spans="6:8" x14ac:dyDescent="0.25">
      <c r="F24624"/>
      <c r="G24624"/>
      <c r="H24624"/>
    </row>
    <row r="24625" spans="6:8" x14ac:dyDescent="0.25">
      <c r="F24625"/>
      <c r="G24625"/>
      <c r="H24625"/>
    </row>
    <row r="24626" spans="6:8" x14ac:dyDescent="0.25">
      <c r="F24626"/>
      <c r="G24626"/>
      <c r="H24626"/>
    </row>
    <row r="24627" spans="6:8" x14ac:dyDescent="0.25">
      <c r="F24627"/>
      <c r="G24627"/>
      <c r="H24627"/>
    </row>
    <row r="24628" spans="6:8" x14ac:dyDescent="0.25">
      <c r="F24628"/>
      <c r="G24628"/>
      <c r="H24628"/>
    </row>
    <row r="24629" spans="6:8" x14ac:dyDescent="0.25">
      <c r="F24629"/>
      <c r="G24629"/>
      <c r="H24629"/>
    </row>
    <row r="24630" spans="6:8" x14ac:dyDescent="0.25">
      <c r="F24630"/>
      <c r="G24630"/>
      <c r="H24630"/>
    </row>
    <row r="24631" spans="6:8" x14ac:dyDescent="0.25">
      <c r="F24631"/>
      <c r="G24631"/>
      <c r="H24631"/>
    </row>
    <row r="24632" spans="6:8" x14ac:dyDescent="0.25">
      <c r="F24632"/>
      <c r="G24632"/>
      <c r="H24632"/>
    </row>
    <row r="24633" spans="6:8" x14ac:dyDescent="0.25">
      <c r="F24633"/>
      <c r="G24633"/>
      <c r="H24633"/>
    </row>
    <row r="24634" spans="6:8" x14ac:dyDescent="0.25">
      <c r="F24634"/>
      <c r="G24634"/>
      <c r="H24634"/>
    </row>
    <row r="24635" spans="6:8" x14ac:dyDescent="0.25">
      <c r="F24635"/>
      <c r="G24635"/>
      <c r="H24635"/>
    </row>
    <row r="24636" spans="6:8" x14ac:dyDescent="0.25">
      <c r="F24636"/>
      <c r="G24636"/>
      <c r="H24636"/>
    </row>
    <row r="24637" spans="6:8" x14ac:dyDescent="0.25">
      <c r="F24637"/>
      <c r="G24637"/>
      <c r="H24637"/>
    </row>
    <row r="24638" spans="6:8" x14ac:dyDescent="0.25">
      <c r="F24638"/>
      <c r="G24638"/>
      <c r="H24638"/>
    </row>
    <row r="24639" spans="6:8" x14ac:dyDescent="0.25">
      <c r="F24639"/>
      <c r="G24639"/>
      <c r="H24639"/>
    </row>
    <row r="24640" spans="6:8" x14ac:dyDescent="0.25">
      <c r="F24640"/>
      <c r="G24640"/>
      <c r="H24640"/>
    </row>
    <row r="24641" spans="6:8" x14ac:dyDescent="0.25">
      <c r="F24641"/>
      <c r="G24641"/>
      <c r="H24641"/>
    </row>
    <row r="24642" spans="6:8" x14ac:dyDescent="0.25">
      <c r="F24642"/>
      <c r="G24642"/>
      <c r="H24642"/>
    </row>
    <row r="24643" spans="6:8" x14ac:dyDescent="0.25">
      <c r="F24643"/>
      <c r="G24643"/>
      <c r="H24643"/>
    </row>
    <row r="24644" spans="6:8" x14ac:dyDescent="0.25">
      <c r="F24644"/>
      <c r="G24644"/>
      <c r="H24644"/>
    </row>
    <row r="24645" spans="6:8" x14ac:dyDescent="0.25">
      <c r="F24645"/>
      <c r="G24645"/>
      <c r="H24645"/>
    </row>
    <row r="24646" spans="6:8" x14ac:dyDescent="0.25">
      <c r="F24646"/>
      <c r="G24646"/>
      <c r="H24646"/>
    </row>
    <row r="24647" spans="6:8" x14ac:dyDescent="0.25">
      <c r="F24647"/>
      <c r="G24647"/>
      <c r="H24647"/>
    </row>
    <row r="24648" spans="6:8" x14ac:dyDescent="0.25">
      <c r="F24648"/>
      <c r="G24648"/>
      <c r="H24648"/>
    </row>
    <row r="24649" spans="6:8" x14ac:dyDescent="0.25">
      <c r="F24649"/>
      <c r="G24649"/>
      <c r="H24649"/>
    </row>
    <row r="24650" spans="6:8" x14ac:dyDescent="0.25">
      <c r="F24650"/>
      <c r="G24650"/>
      <c r="H24650"/>
    </row>
    <row r="24651" spans="6:8" x14ac:dyDescent="0.25">
      <c r="F24651"/>
      <c r="G24651"/>
      <c r="H24651"/>
    </row>
    <row r="24652" spans="6:8" x14ac:dyDescent="0.25">
      <c r="F24652"/>
      <c r="G24652"/>
      <c r="H24652"/>
    </row>
    <row r="24653" spans="6:8" x14ac:dyDescent="0.25">
      <c r="F24653"/>
      <c r="G24653"/>
      <c r="H24653"/>
    </row>
    <row r="24654" spans="6:8" x14ac:dyDescent="0.25">
      <c r="F24654"/>
      <c r="G24654"/>
      <c r="H24654"/>
    </row>
    <row r="24655" spans="6:8" x14ac:dyDescent="0.25">
      <c r="F24655"/>
      <c r="G24655"/>
      <c r="H24655"/>
    </row>
    <row r="24656" spans="6:8" x14ac:dyDescent="0.25">
      <c r="F24656"/>
      <c r="G24656"/>
      <c r="H24656"/>
    </row>
    <row r="24657" spans="6:8" x14ac:dyDescent="0.25">
      <c r="F24657"/>
      <c r="G24657"/>
      <c r="H24657"/>
    </row>
    <row r="24658" spans="6:8" x14ac:dyDescent="0.25">
      <c r="F24658"/>
      <c r="G24658"/>
      <c r="H24658"/>
    </row>
    <row r="24659" spans="6:8" x14ac:dyDescent="0.25">
      <c r="F24659"/>
      <c r="G24659"/>
      <c r="H24659"/>
    </row>
    <row r="24660" spans="6:8" x14ac:dyDescent="0.25">
      <c r="F24660"/>
      <c r="G24660"/>
      <c r="H24660"/>
    </row>
    <row r="24661" spans="6:8" x14ac:dyDescent="0.25">
      <c r="F24661"/>
      <c r="G24661"/>
      <c r="H24661"/>
    </row>
    <row r="24662" spans="6:8" x14ac:dyDescent="0.25">
      <c r="F24662"/>
      <c r="G24662"/>
      <c r="H24662"/>
    </row>
    <row r="24663" spans="6:8" x14ac:dyDescent="0.25">
      <c r="F24663"/>
      <c r="G24663"/>
      <c r="H24663"/>
    </row>
    <row r="24664" spans="6:8" x14ac:dyDescent="0.25">
      <c r="F24664"/>
      <c r="G24664"/>
      <c r="H24664"/>
    </row>
    <row r="24665" spans="6:8" x14ac:dyDescent="0.25">
      <c r="F24665"/>
      <c r="G24665"/>
      <c r="H24665"/>
    </row>
    <row r="24666" spans="6:8" x14ac:dyDescent="0.25">
      <c r="F24666"/>
      <c r="G24666"/>
      <c r="H24666"/>
    </row>
    <row r="24667" spans="6:8" x14ac:dyDescent="0.25">
      <c r="F24667"/>
      <c r="G24667"/>
      <c r="H24667"/>
    </row>
    <row r="24668" spans="6:8" x14ac:dyDescent="0.25">
      <c r="F24668"/>
      <c r="G24668"/>
      <c r="H24668"/>
    </row>
    <row r="24669" spans="6:8" x14ac:dyDescent="0.25">
      <c r="F24669"/>
      <c r="G24669"/>
      <c r="H24669"/>
    </row>
    <row r="24670" spans="6:8" x14ac:dyDescent="0.25">
      <c r="F24670"/>
      <c r="G24670"/>
      <c r="H24670"/>
    </row>
    <row r="24671" spans="6:8" x14ac:dyDescent="0.25">
      <c r="F24671"/>
      <c r="G24671"/>
      <c r="H24671"/>
    </row>
    <row r="24672" spans="6:8" x14ac:dyDescent="0.25">
      <c r="F24672"/>
      <c r="G24672"/>
      <c r="H24672"/>
    </row>
    <row r="24673" spans="6:8" x14ac:dyDescent="0.25">
      <c r="F24673"/>
      <c r="G24673"/>
      <c r="H24673"/>
    </row>
    <row r="24674" spans="6:8" x14ac:dyDescent="0.25">
      <c r="F24674"/>
      <c r="G24674"/>
      <c r="H24674"/>
    </row>
    <row r="24675" spans="6:8" x14ac:dyDescent="0.25">
      <c r="F24675"/>
      <c r="G24675"/>
      <c r="H24675"/>
    </row>
    <row r="24676" spans="6:8" x14ac:dyDescent="0.25">
      <c r="F24676"/>
      <c r="G24676"/>
      <c r="H24676"/>
    </row>
    <row r="24677" spans="6:8" x14ac:dyDescent="0.25">
      <c r="F24677"/>
      <c r="G24677"/>
      <c r="H24677"/>
    </row>
    <row r="24678" spans="6:8" x14ac:dyDescent="0.25">
      <c r="F24678"/>
      <c r="G24678"/>
      <c r="H24678"/>
    </row>
    <row r="24679" spans="6:8" x14ac:dyDescent="0.25">
      <c r="F24679"/>
      <c r="G24679"/>
      <c r="H24679"/>
    </row>
    <row r="24680" spans="6:8" x14ac:dyDescent="0.25">
      <c r="F24680"/>
      <c r="G24680"/>
      <c r="H24680"/>
    </row>
    <row r="24681" spans="6:8" x14ac:dyDescent="0.25">
      <c r="F24681"/>
      <c r="G24681"/>
      <c r="H24681"/>
    </row>
    <row r="24682" spans="6:8" x14ac:dyDescent="0.25">
      <c r="F24682"/>
      <c r="G24682"/>
      <c r="H24682"/>
    </row>
    <row r="24683" spans="6:8" x14ac:dyDescent="0.25">
      <c r="F24683"/>
      <c r="G24683"/>
      <c r="H24683"/>
    </row>
    <row r="24684" spans="6:8" x14ac:dyDescent="0.25">
      <c r="F24684"/>
      <c r="G24684"/>
      <c r="H24684"/>
    </row>
    <row r="24685" spans="6:8" x14ac:dyDescent="0.25">
      <c r="F24685"/>
      <c r="G24685"/>
      <c r="H24685"/>
    </row>
    <row r="24686" spans="6:8" x14ac:dyDescent="0.25">
      <c r="F24686"/>
      <c r="G24686"/>
      <c r="H24686"/>
    </row>
    <row r="24687" spans="6:8" x14ac:dyDescent="0.25">
      <c r="F24687"/>
      <c r="G24687"/>
      <c r="H24687"/>
    </row>
    <row r="24688" spans="6:8" x14ac:dyDescent="0.25">
      <c r="F24688"/>
      <c r="G24688"/>
      <c r="H24688"/>
    </row>
    <row r="24689" spans="6:8" x14ac:dyDescent="0.25">
      <c r="F24689"/>
      <c r="G24689"/>
      <c r="H24689"/>
    </row>
    <row r="24690" spans="6:8" x14ac:dyDescent="0.25">
      <c r="F24690"/>
      <c r="G24690"/>
      <c r="H24690"/>
    </row>
    <row r="24691" spans="6:8" x14ac:dyDescent="0.25">
      <c r="F24691"/>
      <c r="G24691"/>
      <c r="H24691"/>
    </row>
    <row r="24692" spans="6:8" x14ac:dyDescent="0.25">
      <c r="F24692"/>
      <c r="G24692"/>
      <c r="H24692"/>
    </row>
    <row r="24693" spans="6:8" x14ac:dyDescent="0.25">
      <c r="F24693"/>
      <c r="G24693"/>
      <c r="H24693"/>
    </row>
    <row r="24694" spans="6:8" x14ac:dyDescent="0.25">
      <c r="F24694"/>
      <c r="G24694"/>
      <c r="H24694"/>
    </row>
    <row r="24695" spans="6:8" x14ac:dyDescent="0.25">
      <c r="F24695"/>
      <c r="G24695"/>
      <c r="H24695"/>
    </row>
    <row r="24696" spans="6:8" x14ac:dyDescent="0.25">
      <c r="F24696"/>
      <c r="G24696"/>
      <c r="H24696"/>
    </row>
    <row r="24697" spans="6:8" x14ac:dyDescent="0.25">
      <c r="F24697"/>
      <c r="G24697"/>
      <c r="H24697"/>
    </row>
    <row r="24698" spans="6:8" x14ac:dyDescent="0.25">
      <c r="F24698"/>
      <c r="G24698"/>
      <c r="H24698"/>
    </row>
    <row r="24699" spans="6:8" x14ac:dyDescent="0.25">
      <c r="F24699"/>
      <c r="G24699"/>
      <c r="H24699"/>
    </row>
    <row r="24700" spans="6:8" x14ac:dyDescent="0.25">
      <c r="F24700"/>
      <c r="G24700"/>
      <c r="H24700"/>
    </row>
    <row r="24701" spans="6:8" x14ac:dyDescent="0.25">
      <c r="F24701"/>
      <c r="G24701"/>
      <c r="H24701"/>
    </row>
    <row r="24702" spans="6:8" x14ac:dyDescent="0.25">
      <c r="F24702"/>
      <c r="G24702"/>
      <c r="H24702"/>
    </row>
    <row r="24703" spans="6:8" x14ac:dyDescent="0.25">
      <c r="F24703"/>
      <c r="G24703"/>
      <c r="H24703"/>
    </row>
    <row r="24704" spans="6:8" x14ac:dyDescent="0.25">
      <c r="F24704"/>
      <c r="G24704"/>
      <c r="H24704"/>
    </row>
    <row r="24705" spans="6:8" x14ac:dyDescent="0.25">
      <c r="F24705"/>
      <c r="G24705"/>
      <c r="H24705"/>
    </row>
    <row r="24706" spans="6:8" x14ac:dyDescent="0.25">
      <c r="F24706"/>
      <c r="G24706"/>
      <c r="H24706"/>
    </row>
    <row r="24707" spans="6:8" x14ac:dyDescent="0.25">
      <c r="F24707"/>
      <c r="G24707"/>
      <c r="H24707"/>
    </row>
    <row r="24708" spans="6:8" x14ac:dyDescent="0.25">
      <c r="F24708"/>
      <c r="G24708"/>
      <c r="H24708"/>
    </row>
    <row r="24709" spans="6:8" x14ac:dyDescent="0.25">
      <c r="F24709"/>
      <c r="G24709"/>
      <c r="H24709"/>
    </row>
    <row r="24710" spans="6:8" x14ac:dyDescent="0.25">
      <c r="F24710"/>
      <c r="G24710"/>
      <c r="H24710"/>
    </row>
    <row r="24711" spans="6:8" x14ac:dyDescent="0.25">
      <c r="F24711"/>
      <c r="G24711"/>
      <c r="H24711"/>
    </row>
    <row r="24712" spans="6:8" x14ac:dyDescent="0.25">
      <c r="F24712"/>
      <c r="G24712"/>
      <c r="H24712"/>
    </row>
    <row r="24713" spans="6:8" x14ac:dyDescent="0.25">
      <c r="F24713"/>
      <c r="G24713"/>
      <c r="H24713"/>
    </row>
    <row r="24714" spans="6:8" x14ac:dyDescent="0.25">
      <c r="F24714"/>
      <c r="G24714"/>
      <c r="H24714"/>
    </row>
    <row r="24715" spans="6:8" x14ac:dyDescent="0.25">
      <c r="F24715"/>
      <c r="G24715"/>
      <c r="H24715"/>
    </row>
    <row r="24716" spans="6:8" x14ac:dyDescent="0.25">
      <c r="F24716"/>
      <c r="G24716"/>
      <c r="H24716"/>
    </row>
    <row r="24717" spans="6:8" x14ac:dyDescent="0.25">
      <c r="F24717"/>
      <c r="G24717"/>
      <c r="H24717"/>
    </row>
    <row r="24718" spans="6:8" x14ac:dyDescent="0.25">
      <c r="F24718"/>
      <c r="G24718"/>
      <c r="H24718"/>
    </row>
    <row r="24719" spans="6:8" x14ac:dyDescent="0.25">
      <c r="F24719"/>
      <c r="G24719"/>
      <c r="H24719"/>
    </row>
    <row r="24720" spans="6:8" x14ac:dyDescent="0.25">
      <c r="F24720"/>
      <c r="G24720"/>
      <c r="H24720"/>
    </row>
    <row r="24721" spans="6:8" x14ac:dyDescent="0.25">
      <c r="F24721"/>
      <c r="G24721"/>
      <c r="H24721"/>
    </row>
    <row r="24722" spans="6:8" x14ac:dyDescent="0.25">
      <c r="F24722"/>
      <c r="G24722"/>
      <c r="H24722"/>
    </row>
    <row r="24723" spans="6:8" x14ac:dyDescent="0.25">
      <c r="F24723"/>
      <c r="G24723"/>
      <c r="H24723"/>
    </row>
    <row r="24724" spans="6:8" x14ac:dyDescent="0.25">
      <c r="F24724"/>
      <c r="G24724"/>
      <c r="H24724"/>
    </row>
    <row r="24725" spans="6:8" x14ac:dyDescent="0.25">
      <c r="F24725"/>
      <c r="G24725"/>
      <c r="H24725"/>
    </row>
    <row r="24726" spans="6:8" x14ac:dyDescent="0.25">
      <c r="F24726"/>
      <c r="G24726"/>
      <c r="H24726"/>
    </row>
    <row r="24727" spans="6:8" x14ac:dyDescent="0.25">
      <c r="F24727"/>
      <c r="G24727"/>
      <c r="H24727"/>
    </row>
    <row r="24728" spans="6:8" x14ac:dyDescent="0.25">
      <c r="F24728"/>
      <c r="G24728"/>
      <c r="H24728"/>
    </row>
    <row r="24729" spans="6:8" x14ac:dyDescent="0.25">
      <c r="F24729"/>
      <c r="G24729"/>
      <c r="H24729"/>
    </row>
    <row r="24730" spans="6:8" x14ac:dyDescent="0.25">
      <c r="F24730"/>
      <c r="G24730"/>
      <c r="H24730"/>
    </row>
    <row r="24731" spans="6:8" x14ac:dyDescent="0.25">
      <c r="F24731"/>
      <c r="G24731"/>
      <c r="H24731"/>
    </row>
    <row r="24732" spans="6:8" x14ac:dyDescent="0.25">
      <c r="F24732"/>
      <c r="G24732"/>
      <c r="H24732"/>
    </row>
    <row r="24733" spans="6:8" x14ac:dyDescent="0.25">
      <c r="F24733"/>
      <c r="G24733"/>
      <c r="H24733"/>
    </row>
    <row r="24734" spans="6:8" x14ac:dyDescent="0.25">
      <c r="F24734"/>
      <c r="G24734"/>
      <c r="H24734"/>
    </row>
    <row r="24735" spans="6:8" x14ac:dyDescent="0.25">
      <c r="F24735"/>
      <c r="G24735"/>
      <c r="H24735"/>
    </row>
    <row r="24736" spans="6:8" x14ac:dyDescent="0.25">
      <c r="F24736"/>
      <c r="G24736"/>
      <c r="H24736"/>
    </row>
    <row r="24737" spans="6:8" x14ac:dyDescent="0.25">
      <c r="F24737"/>
      <c r="G24737"/>
      <c r="H24737"/>
    </row>
    <row r="24738" spans="6:8" x14ac:dyDescent="0.25">
      <c r="F24738"/>
      <c r="G24738"/>
      <c r="H24738"/>
    </row>
    <row r="24739" spans="6:8" x14ac:dyDescent="0.25">
      <c r="F24739"/>
      <c r="G24739"/>
      <c r="H24739"/>
    </row>
    <row r="24740" spans="6:8" x14ac:dyDescent="0.25">
      <c r="F24740"/>
      <c r="G24740"/>
      <c r="H24740"/>
    </row>
    <row r="24741" spans="6:8" x14ac:dyDescent="0.25">
      <c r="F24741"/>
      <c r="G24741"/>
      <c r="H24741"/>
    </row>
    <row r="24742" spans="6:8" x14ac:dyDescent="0.25">
      <c r="F24742"/>
      <c r="G24742"/>
      <c r="H24742"/>
    </row>
    <row r="24743" spans="6:8" x14ac:dyDescent="0.25">
      <c r="F24743"/>
      <c r="G24743"/>
      <c r="H24743"/>
    </row>
    <row r="24744" spans="6:8" x14ac:dyDescent="0.25">
      <c r="F24744"/>
      <c r="G24744"/>
      <c r="H24744"/>
    </row>
    <row r="24745" spans="6:8" x14ac:dyDescent="0.25">
      <c r="F24745"/>
      <c r="G24745"/>
      <c r="H24745"/>
    </row>
    <row r="24746" spans="6:8" x14ac:dyDescent="0.25">
      <c r="F24746"/>
      <c r="G24746"/>
      <c r="H24746"/>
    </row>
    <row r="24747" spans="6:8" x14ac:dyDescent="0.25">
      <c r="F24747"/>
      <c r="G24747"/>
      <c r="H24747"/>
    </row>
    <row r="24748" spans="6:8" x14ac:dyDescent="0.25">
      <c r="F24748"/>
      <c r="G24748"/>
      <c r="H24748"/>
    </row>
    <row r="24749" spans="6:8" x14ac:dyDescent="0.25">
      <c r="F24749"/>
      <c r="G24749"/>
      <c r="H24749"/>
    </row>
    <row r="24750" spans="6:8" x14ac:dyDescent="0.25">
      <c r="F24750"/>
      <c r="G24750"/>
      <c r="H24750"/>
    </row>
    <row r="24751" spans="6:8" x14ac:dyDescent="0.25">
      <c r="F24751"/>
      <c r="G24751"/>
      <c r="H24751"/>
    </row>
    <row r="24752" spans="6:8" x14ac:dyDescent="0.25">
      <c r="F24752"/>
      <c r="G24752"/>
      <c r="H24752"/>
    </row>
    <row r="24753" spans="6:8" x14ac:dyDescent="0.25">
      <c r="F24753"/>
      <c r="G24753"/>
      <c r="H24753"/>
    </row>
    <row r="24754" spans="6:8" x14ac:dyDescent="0.25">
      <c r="F24754"/>
      <c r="G24754"/>
      <c r="H24754"/>
    </row>
    <row r="24755" spans="6:8" x14ac:dyDescent="0.25">
      <c r="F24755"/>
      <c r="G24755"/>
      <c r="H24755"/>
    </row>
    <row r="24756" spans="6:8" x14ac:dyDescent="0.25">
      <c r="F24756"/>
      <c r="G24756"/>
      <c r="H24756"/>
    </row>
    <row r="24757" spans="6:8" x14ac:dyDescent="0.25">
      <c r="F24757"/>
      <c r="G24757"/>
      <c r="H24757"/>
    </row>
    <row r="24758" spans="6:8" x14ac:dyDescent="0.25">
      <c r="F24758"/>
      <c r="G24758"/>
      <c r="H24758"/>
    </row>
    <row r="24759" spans="6:8" x14ac:dyDescent="0.25">
      <c r="F24759"/>
      <c r="G24759"/>
      <c r="H24759"/>
    </row>
    <row r="24760" spans="6:8" x14ac:dyDescent="0.25">
      <c r="F24760"/>
      <c r="G24760"/>
      <c r="H24760"/>
    </row>
    <row r="24761" spans="6:8" x14ac:dyDescent="0.25">
      <c r="F24761"/>
      <c r="G24761"/>
      <c r="H24761"/>
    </row>
    <row r="24762" spans="6:8" x14ac:dyDescent="0.25">
      <c r="F24762"/>
      <c r="G24762"/>
      <c r="H24762"/>
    </row>
    <row r="24763" spans="6:8" x14ac:dyDescent="0.25">
      <c r="F24763"/>
      <c r="G24763"/>
      <c r="H24763"/>
    </row>
    <row r="24764" spans="6:8" x14ac:dyDescent="0.25">
      <c r="F24764"/>
      <c r="G24764"/>
      <c r="H24764"/>
    </row>
    <row r="24765" spans="6:8" x14ac:dyDescent="0.25">
      <c r="F24765"/>
      <c r="G24765"/>
      <c r="H24765"/>
    </row>
    <row r="24766" spans="6:8" x14ac:dyDescent="0.25">
      <c r="F24766"/>
      <c r="G24766"/>
      <c r="H24766"/>
    </row>
    <row r="24767" spans="6:8" x14ac:dyDescent="0.25">
      <c r="F24767"/>
      <c r="G24767"/>
      <c r="H24767"/>
    </row>
    <row r="24768" spans="6:8" x14ac:dyDescent="0.25">
      <c r="F24768"/>
      <c r="G24768"/>
      <c r="H24768"/>
    </row>
    <row r="24769" spans="6:8" x14ac:dyDescent="0.25">
      <c r="F24769"/>
      <c r="G24769"/>
      <c r="H24769"/>
    </row>
    <row r="24770" spans="6:8" x14ac:dyDescent="0.25">
      <c r="F24770"/>
      <c r="G24770"/>
      <c r="H24770"/>
    </row>
    <row r="24771" spans="6:8" x14ac:dyDescent="0.25">
      <c r="F24771"/>
      <c r="G24771"/>
      <c r="H24771"/>
    </row>
    <row r="24772" spans="6:8" x14ac:dyDescent="0.25">
      <c r="F24772"/>
      <c r="G24772"/>
      <c r="H24772"/>
    </row>
    <row r="24773" spans="6:8" x14ac:dyDescent="0.25">
      <c r="F24773"/>
      <c r="G24773"/>
      <c r="H24773"/>
    </row>
    <row r="24774" spans="6:8" x14ac:dyDescent="0.25">
      <c r="F24774"/>
      <c r="G24774"/>
      <c r="H24774"/>
    </row>
    <row r="24775" spans="6:8" x14ac:dyDescent="0.25">
      <c r="F24775"/>
      <c r="G24775"/>
      <c r="H24775"/>
    </row>
    <row r="24776" spans="6:8" x14ac:dyDescent="0.25">
      <c r="F24776"/>
      <c r="G24776"/>
      <c r="H24776"/>
    </row>
    <row r="24777" spans="6:8" x14ac:dyDescent="0.25">
      <c r="F24777"/>
      <c r="G24777"/>
      <c r="H24777"/>
    </row>
    <row r="24778" spans="6:8" x14ac:dyDescent="0.25">
      <c r="F24778"/>
      <c r="G24778"/>
      <c r="H24778"/>
    </row>
    <row r="24779" spans="6:8" x14ac:dyDescent="0.25">
      <c r="F24779"/>
      <c r="G24779"/>
      <c r="H24779"/>
    </row>
    <row r="24780" spans="6:8" x14ac:dyDescent="0.25">
      <c r="F24780"/>
      <c r="G24780"/>
      <c r="H24780"/>
    </row>
    <row r="24781" spans="6:8" x14ac:dyDescent="0.25">
      <c r="F24781"/>
      <c r="G24781"/>
      <c r="H24781"/>
    </row>
    <row r="24782" spans="6:8" x14ac:dyDescent="0.25">
      <c r="F24782"/>
      <c r="G24782"/>
      <c r="H24782"/>
    </row>
    <row r="24783" spans="6:8" x14ac:dyDescent="0.25">
      <c r="F24783"/>
      <c r="G24783"/>
      <c r="H24783"/>
    </row>
    <row r="24784" spans="6:8" x14ac:dyDescent="0.25">
      <c r="F24784"/>
      <c r="G24784"/>
      <c r="H24784"/>
    </row>
    <row r="24785" spans="6:8" x14ac:dyDescent="0.25">
      <c r="F24785"/>
      <c r="G24785"/>
      <c r="H24785"/>
    </row>
    <row r="24786" spans="6:8" x14ac:dyDescent="0.25">
      <c r="F24786"/>
      <c r="G24786"/>
      <c r="H24786"/>
    </row>
    <row r="24787" spans="6:8" x14ac:dyDescent="0.25">
      <c r="F24787"/>
      <c r="G24787"/>
      <c r="H24787"/>
    </row>
    <row r="24788" spans="6:8" x14ac:dyDescent="0.25">
      <c r="F24788"/>
      <c r="G24788"/>
      <c r="H24788"/>
    </row>
    <row r="24789" spans="6:8" x14ac:dyDescent="0.25">
      <c r="F24789"/>
      <c r="G24789"/>
      <c r="H24789"/>
    </row>
    <row r="24790" spans="6:8" x14ac:dyDescent="0.25">
      <c r="F24790"/>
      <c r="G24790"/>
      <c r="H24790"/>
    </row>
    <row r="24791" spans="6:8" x14ac:dyDescent="0.25">
      <c r="F24791"/>
      <c r="G24791"/>
      <c r="H24791"/>
    </row>
    <row r="24792" spans="6:8" x14ac:dyDescent="0.25">
      <c r="F24792"/>
      <c r="G24792"/>
      <c r="H24792"/>
    </row>
    <row r="24793" spans="6:8" x14ac:dyDescent="0.25">
      <c r="F24793"/>
      <c r="G24793"/>
      <c r="H24793"/>
    </row>
    <row r="24794" spans="6:8" x14ac:dyDescent="0.25">
      <c r="F24794"/>
      <c r="G24794"/>
      <c r="H24794"/>
    </row>
    <row r="24795" spans="6:8" x14ac:dyDescent="0.25">
      <c r="F24795"/>
      <c r="G24795"/>
      <c r="H24795"/>
    </row>
    <row r="24796" spans="6:8" x14ac:dyDescent="0.25">
      <c r="F24796"/>
      <c r="G24796"/>
      <c r="H24796"/>
    </row>
    <row r="24797" spans="6:8" x14ac:dyDescent="0.25">
      <c r="F24797"/>
      <c r="G24797"/>
      <c r="H24797"/>
    </row>
    <row r="24798" spans="6:8" x14ac:dyDescent="0.25">
      <c r="F24798"/>
      <c r="G24798"/>
      <c r="H24798"/>
    </row>
    <row r="24799" spans="6:8" x14ac:dyDescent="0.25">
      <c r="F24799"/>
      <c r="G24799"/>
      <c r="H24799"/>
    </row>
    <row r="24800" spans="6:8" x14ac:dyDescent="0.25">
      <c r="F24800"/>
      <c r="G24800"/>
      <c r="H24800"/>
    </row>
    <row r="24801" spans="6:8" x14ac:dyDescent="0.25">
      <c r="F24801"/>
      <c r="G24801"/>
      <c r="H24801"/>
    </row>
    <row r="24802" spans="6:8" x14ac:dyDescent="0.25">
      <c r="F24802"/>
      <c r="G24802"/>
      <c r="H24802"/>
    </row>
    <row r="24803" spans="6:8" x14ac:dyDescent="0.25">
      <c r="F24803"/>
      <c r="G24803"/>
      <c r="H24803"/>
    </row>
    <row r="24804" spans="6:8" x14ac:dyDescent="0.25">
      <c r="F24804"/>
      <c r="G24804"/>
      <c r="H24804"/>
    </row>
    <row r="24805" spans="6:8" x14ac:dyDescent="0.25">
      <c r="F24805"/>
      <c r="G24805"/>
      <c r="H24805"/>
    </row>
    <row r="24806" spans="6:8" x14ac:dyDescent="0.25">
      <c r="F24806"/>
      <c r="G24806"/>
      <c r="H24806"/>
    </row>
    <row r="24807" spans="6:8" x14ac:dyDescent="0.25">
      <c r="F24807"/>
      <c r="G24807"/>
      <c r="H24807"/>
    </row>
    <row r="24808" spans="6:8" x14ac:dyDescent="0.25">
      <c r="F24808"/>
      <c r="G24808"/>
      <c r="H24808"/>
    </row>
    <row r="24809" spans="6:8" x14ac:dyDescent="0.25">
      <c r="F24809"/>
      <c r="G24809"/>
      <c r="H24809"/>
    </row>
    <row r="24810" spans="6:8" x14ac:dyDescent="0.25">
      <c r="F24810"/>
      <c r="G24810"/>
      <c r="H24810"/>
    </row>
    <row r="24811" spans="6:8" x14ac:dyDescent="0.25">
      <c r="F24811"/>
      <c r="G24811"/>
      <c r="H24811"/>
    </row>
    <row r="24812" spans="6:8" x14ac:dyDescent="0.25">
      <c r="F24812"/>
      <c r="G24812"/>
      <c r="H24812"/>
    </row>
    <row r="24813" spans="6:8" x14ac:dyDescent="0.25">
      <c r="F24813"/>
      <c r="G24813"/>
      <c r="H24813"/>
    </row>
    <row r="24814" spans="6:8" x14ac:dyDescent="0.25">
      <c r="F24814"/>
      <c r="G24814"/>
      <c r="H24814"/>
    </row>
    <row r="24815" spans="6:8" x14ac:dyDescent="0.25">
      <c r="F24815"/>
      <c r="G24815"/>
      <c r="H24815"/>
    </row>
    <row r="24816" spans="6:8" x14ac:dyDescent="0.25">
      <c r="F24816"/>
      <c r="G24816"/>
      <c r="H24816"/>
    </row>
    <row r="24817" spans="6:8" x14ac:dyDescent="0.25">
      <c r="F24817"/>
      <c r="G24817"/>
      <c r="H24817"/>
    </row>
    <row r="24818" spans="6:8" x14ac:dyDescent="0.25">
      <c r="F24818"/>
      <c r="G24818"/>
      <c r="H24818"/>
    </row>
    <row r="24819" spans="6:8" x14ac:dyDescent="0.25">
      <c r="F24819"/>
      <c r="G24819"/>
      <c r="H24819"/>
    </row>
    <row r="24820" spans="6:8" x14ac:dyDescent="0.25">
      <c r="F24820"/>
      <c r="G24820"/>
      <c r="H24820"/>
    </row>
    <row r="24821" spans="6:8" x14ac:dyDescent="0.25">
      <c r="F24821"/>
      <c r="G24821"/>
      <c r="H24821"/>
    </row>
    <row r="24822" spans="6:8" x14ac:dyDescent="0.25">
      <c r="F24822"/>
      <c r="G24822"/>
      <c r="H24822"/>
    </row>
    <row r="24823" spans="6:8" x14ac:dyDescent="0.25">
      <c r="F24823"/>
      <c r="G24823"/>
      <c r="H24823"/>
    </row>
    <row r="24824" spans="6:8" x14ac:dyDescent="0.25">
      <c r="F24824"/>
      <c r="G24824"/>
      <c r="H24824"/>
    </row>
    <row r="24825" spans="6:8" x14ac:dyDescent="0.25">
      <c r="F24825"/>
      <c r="G24825"/>
      <c r="H24825"/>
    </row>
    <row r="24826" spans="6:8" x14ac:dyDescent="0.25">
      <c r="F24826"/>
      <c r="G24826"/>
      <c r="H24826"/>
    </row>
    <row r="24827" spans="6:8" x14ac:dyDescent="0.25">
      <c r="F24827"/>
      <c r="G24827"/>
      <c r="H24827"/>
    </row>
    <row r="24828" spans="6:8" x14ac:dyDescent="0.25">
      <c r="F24828"/>
      <c r="G24828"/>
      <c r="H24828"/>
    </row>
    <row r="24829" spans="6:8" x14ac:dyDescent="0.25">
      <c r="F24829"/>
      <c r="G24829"/>
      <c r="H24829"/>
    </row>
    <row r="24830" spans="6:8" x14ac:dyDescent="0.25">
      <c r="F24830"/>
      <c r="G24830"/>
      <c r="H24830"/>
    </row>
    <row r="24831" spans="6:8" x14ac:dyDescent="0.25">
      <c r="F24831"/>
      <c r="G24831"/>
      <c r="H24831"/>
    </row>
    <row r="24832" spans="6:8" x14ac:dyDescent="0.25">
      <c r="F24832"/>
      <c r="G24832"/>
      <c r="H24832"/>
    </row>
    <row r="24833" spans="6:8" x14ac:dyDescent="0.25">
      <c r="F24833"/>
      <c r="G24833"/>
      <c r="H24833"/>
    </row>
    <row r="24834" spans="6:8" x14ac:dyDescent="0.25">
      <c r="F24834"/>
      <c r="G24834"/>
      <c r="H24834"/>
    </row>
    <row r="24835" spans="6:8" x14ac:dyDescent="0.25">
      <c r="F24835"/>
      <c r="G24835"/>
      <c r="H24835"/>
    </row>
    <row r="24836" spans="6:8" x14ac:dyDescent="0.25">
      <c r="F24836"/>
      <c r="G24836"/>
      <c r="H24836"/>
    </row>
    <row r="24837" spans="6:8" x14ac:dyDescent="0.25">
      <c r="F24837"/>
      <c r="G24837"/>
      <c r="H24837"/>
    </row>
    <row r="24838" spans="6:8" x14ac:dyDescent="0.25">
      <c r="F24838"/>
      <c r="G24838"/>
      <c r="H24838"/>
    </row>
    <row r="24839" spans="6:8" x14ac:dyDescent="0.25">
      <c r="F24839"/>
      <c r="G24839"/>
      <c r="H24839"/>
    </row>
    <row r="24840" spans="6:8" x14ac:dyDescent="0.25">
      <c r="F24840"/>
      <c r="G24840"/>
      <c r="H24840"/>
    </row>
    <row r="24841" spans="6:8" x14ac:dyDescent="0.25">
      <c r="F24841"/>
      <c r="G24841"/>
      <c r="H24841"/>
    </row>
    <row r="24842" spans="6:8" x14ac:dyDescent="0.25">
      <c r="F24842"/>
      <c r="G24842"/>
      <c r="H24842"/>
    </row>
    <row r="24843" spans="6:8" x14ac:dyDescent="0.25">
      <c r="F24843"/>
      <c r="G24843"/>
      <c r="H24843"/>
    </row>
    <row r="24844" spans="6:8" x14ac:dyDescent="0.25">
      <c r="F24844"/>
      <c r="G24844"/>
      <c r="H24844"/>
    </row>
    <row r="24845" spans="6:8" x14ac:dyDescent="0.25">
      <c r="F24845"/>
      <c r="G24845"/>
      <c r="H24845"/>
    </row>
    <row r="24846" spans="6:8" x14ac:dyDescent="0.25">
      <c r="F24846"/>
      <c r="G24846"/>
      <c r="H24846"/>
    </row>
    <row r="24847" spans="6:8" x14ac:dyDescent="0.25">
      <c r="F24847"/>
      <c r="G24847"/>
      <c r="H24847"/>
    </row>
    <row r="24848" spans="6:8" x14ac:dyDescent="0.25">
      <c r="F24848"/>
      <c r="G24848"/>
      <c r="H24848"/>
    </row>
    <row r="24849" spans="6:8" x14ac:dyDescent="0.25">
      <c r="F24849"/>
      <c r="G24849"/>
      <c r="H24849"/>
    </row>
    <row r="24850" spans="6:8" x14ac:dyDescent="0.25">
      <c r="F24850"/>
      <c r="G24850"/>
      <c r="H24850"/>
    </row>
    <row r="24851" spans="6:8" x14ac:dyDescent="0.25">
      <c r="F24851"/>
      <c r="G24851"/>
      <c r="H24851"/>
    </row>
    <row r="24852" spans="6:8" x14ac:dyDescent="0.25">
      <c r="F24852"/>
      <c r="G24852"/>
      <c r="H24852"/>
    </row>
    <row r="24853" spans="6:8" x14ac:dyDescent="0.25">
      <c r="F24853"/>
      <c r="G24853"/>
      <c r="H24853"/>
    </row>
    <row r="24854" spans="6:8" x14ac:dyDescent="0.25">
      <c r="F24854"/>
      <c r="G24854"/>
      <c r="H24854"/>
    </row>
    <row r="24855" spans="6:8" x14ac:dyDescent="0.25">
      <c r="F24855"/>
      <c r="G24855"/>
      <c r="H24855"/>
    </row>
    <row r="24856" spans="6:8" x14ac:dyDescent="0.25">
      <c r="F24856"/>
      <c r="G24856"/>
      <c r="H24856"/>
    </row>
    <row r="24857" spans="6:8" x14ac:dyDescent="0.25">
      <c r="F24857"/>
      <c r="G24857"/>
      <c r="H24857"/>
    </row>
    <row r="24858" spans="6:8" x14ac:dyDescent="0.25">
      <c r="F24858"/>
      <c r="G24858"/>
      <c r="H24858"/>
    </row>
    <row r="24859" spans="6:8" x14ac:dyDescent="0.25">
      <c r="F24859"/>
      <c r="G24859"/>
      <c r="H24859"/>
    </row>
    <row r="24860" spans="6:8" x14ac:dyDescent="0.25">
      <c r="F24860"/>
      <c r="G24860"/>
      <c r="H24860"/>
    </row>
    <row r="24861" spans="6:8" x14ac:dyDescent="0.25">
      <c r="F24861"/>
      <c r="G24861"/>
      <c r="H24861"/>
    </row>
    <row r="24862" spans="6:8" x14ac:dyDescent="0.25">
      <c r="F24862"/>
      <c r="G24862"/>
      <c r="H24862"/>
    </row>
    <row r="24863" spans="6:8" x14ac:dyDescent="0.25">
      <c r="F24863"/>
      <c r="G24863"/>
      <c r="H24863"/>
    </row>
    <row r="24864" spans="6:8" x14ac:dyDescent="0.25">
      <c r="F24864"/>
      <c r="G24864"/>
      <c r="H24864"/>
    </row>
    <row r="24865" spans="6:8" x14ac:dyDescent="0.25">
      <c r="F24865"/>
      <c r="G24865"/>
      <c r="H24865"/>
    </row>
    <row r="24866" spans="6:8" x14ac:dyDescent="0.25">
      <c r="F24866"/>
      <c r="G24866"/>
      <c r="H24866"/>
    </row>
    <row r="24867" spans="6:8" x14ac:dyDescent="0.25">
      <c r="F24867"/>
      <c r="G24867"/>
      <c r="H24867"/>
    </row>
    <row r="24868" spans="6:8" x14ac:dyDescent="0.25">
      <c r="F24868"/>
      <c r="G24868"/>
      <c r="H24868"/>
    </row>
    <row r="24869" spans="6:8" x14ac:dyDescent="0.25">
      <c r="F24869"/>
      <c r="G24869"/>
      <c r="H24869"/>
    </row>
    <row r="24870" spans="6:8" x14ac:dyDescent="0.25">
      <c r="F24870"/>
      <c r="G24870"/>
      <c r="H24870"/>
    </row>
    <row r="24871" spans="6:8" x14ac:dyDescent="0.25">
      <c r="F24871"/>
      <c r="G24871"/>
      <c r="H24871"/>
    </row>
    <row r="24872" spans="6:8" x14ac:dyDescent="0.25">
      <c r="F24872"/>
      <c r="G24872"/>
      <c r="H24872"/>
    </row>
    <row r="24873" spans="6:8" x14ac:dyDescent="0.25">
      <c r="F24873"/>
      <c r="G24873"/>
      <c r="H24873"/>
    </row>
    <row r="24874" spans="6:8" x14ac:dyDescent="0.25">
      <c r="F24874"/>
      <c r="G24874"/>
      <c r="H24874"/>
    </row>
    <row r="24875" spans="6:8" x14ac:dyDescent="0.25">
      <c r="F24875"/>
      <c r="G24875"/>
      <c r="H24875"/>
    </row>
    <row r="24876" spans="6:8" x14ac:dyDescent="0.25">
      <c r="F24876"/>
      <c r="G24876"/>
      <c r="H24876"/>
    </row>
    <row r="24877" spans="6:8" x14ac:dyDescent="0.25">
      <c r="F24877"/>
      <c r="G24877"/>
      <c r="H24877"/>
    </row>
    <row r="24878" spans="6:8" x14ac:dyDescent="0.25">
      <c r="F24878"/>
      <c r="G24878"/>
      <c r="H24878"/>
    </row>
    <row r="24879" spans="6:8" x14ac:dyDescent="0.25">
      <c r="F24879"/>
      <c r="G24879"/>
      <c r="H24879"/>
    </row>
    <row r="24880" spans="6:8" x14ac:dyDescent="0.25">
      <c r="F24880"/>
      <c r="G24880"/>
      <c r="H24880"/>
    </row>
    <row r="24881" spans="6:8" x14ac:dyDescent="0.25">
      <c r="F24881"/>
      <c r="G24881"/>
      <c r="H24881"/>
    </row>
    <row r="24882" spans="6:8" x14ac:dyDescent="0.25">
      <c r="F24882"/>
      <c r="G24882"/>
      <c r="H24882"/>
    </row>
    <row r="24883" spans="6:8" x14ac:dyDescent="0.25">
      <c r="F24883"/>
      <c r="G24883"/>
      <c r="H24883"/>
    </row>
    <row r="24884" spans="6:8" x14ac:dyDescent="0.25">
      <c r="F24884"/>
      <c r="G24884"/>
      <c r="H24884"/>
    </row>
    <row r="24885" spans="6:8" x14ac:dyDescent="0.25">
      <c r="F24885"/>
      <c r="G24885"/>
      <c r="H24885"/>
    </row>
    <row r="24886" spans="6:8" x14ac:dyDescent="0.25">
      <c r="F24886"/>
      <c r="G24886"/>
      <c r="H24886"/>
    </row>
    <row r="24887" spans="6:8" x14ac:dyDescent="0.25">
      <c r="F24887"/>
      <c r="G24887"/>
      <c r="H24887"/>
    </row>
    <row r="24888" spans="6:8" x14ac:dyDescent="0.25">
      <c r="F24888"/>
      <c r="G24888"/>
      <c r="H24888"/>
    </row>
    <row r="24889" spans="6:8" x14ac:dyDescent="0.25">
      <c r="F24889"/>
      <c r="G24889"/>
      <c r="H24889"/>
    </row>
    <row r="24890" spans="6:8" x14ac:dyDescent="0.25">
      <c r="F24890"/>
      <c r="G24890"/>
      <c r="H24890"/>
    </row>
    <row r="24891" spans="6:8" x14ac:dyDescent="0.25">
      <c r="F24891"/>
      <c r="G24891"/>
      <c r="H24891"/>
    </row>
    <row r="24892" spans="6:8" x14ac:dyDescent="0.25">
      <c r="F24892"/>
      <c r="G24892"/>
      <c r="H24892"/>
    </row>
    <row r="24893" spans="6:8" x14ac:dyDescent="0.25">
      <c r="F24893"/>
      <c r="G24893"/>
      <c r="H24893"/>
    </row>
    <row r="24894" spans="6:8" x14ac:dyDescent="0.25">
      <c r="F24894"/>
      <c r="G24894"/>
      <c r="H24894"/>
    </row>
    <row r="24895" spans="6:8" x14ac:dyDescent="0.25">
      <c r="F24895"/>
      <c r="G24895"/>
      <c r="H24895"/>
    </row>
    <row r="24896" spans="6:8" x14ac:dyDescent="0.25">
      <c r="F24896"/>
      <c r="G24896"/>
      <c r="H24896"/>
    </row>
    <row r="24897" spans="6:8" x14ac:dyDescent="0.25">
      <c r="F24897"/>
      <c r="G24897"/>
      <c r="H24897"/>
    </row>
    <row r="24898" spans="6:8" x14ac:dyDescent="0.25">
      <c r="F24898"/>
      <c r="G24898"/>
      <c r="H24898"/>
    </row>
    <row r="24899" spans="6:8" x14ac:dyDescent="0.25">
      <c r="F24899"/>
      <c r="G24899"/>
      <c r="H24899"/>
    </row>
    <row r="24900" spans="6:8" x14ac:dyDescent="0.25">
      <c r="F24900"/>
      <c r="G24900"/>
      <c r="H24900"/>
    </row>
    <row r="24901" spans="6:8" x14ac:dyDescent="0.25">
      <c r="F24901"/>
      <c r="G24901"/>
      <c r="H24901"/>
    </row>
    <row r="24902" spans="6:8" x14ac:dyDescent="0.25">
      <c r="F24902"/>
      <c r="G24902"/>
      <c r="H24902"/>
    </row>
    <row r="24903" spans="6:8" x14ac:dyDescent="0.25">
      <c r="F24903"/>
      <c r="G24903"/>
      <c r="H24903"/>
    </row>
    <row r="24904" spans="6:8" x14ac:dyDescent="0.25">
      <c r="F24904"/>
      <c r="G24904"/>
      <c r="H24904"/>
    </row>
    <row r="24905" spans="6:8" x14ac:dyDescent="0.25">
      <c r="F24905"/>
      <c r="G24905"/>
      <c r="H24905"/>
    </row>
    <row r="24906" spans="6:8" x14ac:dyDescent="0.25">
      <c r="F24906"/>
      <c r="G24906"/>
      <c r="H24906"/>
    </row>
    <row r="24907" spans="6:8" x14ac:dyDescent="0.25">
      <c r="F24907"/>
      <c r="G24907"/>
      <c r="H24907"/>
    </row>
    <row r="24908" spans="6:8" x14ac:dyDescent="0.25">
      <c r="F24908"/>
      <c r="G24908"/>
      <c r="H24908"/>
    </row>
    <row r="24909" spans="6:8" x14ac:dyDescent="0.25">
      <c r="F24909"/>
      <c r="G24909"/>
      <c r="H24909"/>
    </row>
    <row r="24910" spans="6:8" x14ac:dyDescent="0.25">
      <c r="F24910"/>
      <c r="G24910"/>
      <c r="H24910"/>
    </row>
    <row r="24911" spans="6:8" x14ac:dyDescent="0.25">
      <c r="F24911"/>
      <c r="G24911"/>
      <c r="H24911"/>
    </row>
    <row r="24912" spans="6:8" x14ac:dyDescent="0.25">
      <c r="F24912"/>
      <c r="G24912"/>
      <c r="H24912"/>
    </row>
    <row r="24913" spans="6:8" x14ac:dyDescent="0.25">
      <c r="F24913"/>
      <c r="G24913"/>
      <c r="H24913"/>
    </row>
    <row r="24914" spans="6:8" x14ac:dyDescent="0.25">
      <c r="F24914"/>
      <c r="G24914"/>
      <c r="H24914"/>
    </row>
    <row r="24915" spans="6:8" x14ac:dyDescent="0.25">
      <c r="F24915"/>
      <c r="G24915"/>
      <c r="H24915"/>
    </row>
    <row r="24916" spans="6:8" x14ac:dyDescent="0.25">
      <c r="F24916"/>
      <c r="G24916"/>
      <c r="H24916"/>
    </row>
    <row r="24917" spans="6:8" x14ac:dyDescent="0.25">
      <c r="F24917"/>
      <c r="G24917"/>
      <c r="H24917"/>
    </row>
    <row r="24918" spans="6:8" x14ac:dyDescent="0.25">
      <c r="F24918"/>
      <c r="G24918"/>
      <c r="H24918"/>
    </row>
    <row r="24919" spans="6:8" x14ac:dyDescent="0.25">
      <c r="F24919"/>
      <c r="G24919"/>
      <c r="H24919"/>
    </row>
    <row r="24920" spans="6:8" x14ac:dyDescent="0.25">
      <c r="F24920"/>
      <c r="G24920"/>
      <c r="H24920"/>
    </row>
    <row r="24921" spans="6:8" x14ac:dyDescent="0.25">
      <c r="F24921"/>
      <c r="G24921"/>
      <c r="H24921"/>
    </row>
    <row r="24922" spans="6:8" x14ac:dyDescent="0.25">
      <c r="F24922"/>
      <c r="G24922"/>
      <c r="H24922"/>
    </row>
    <row r="24923" spans="6:8" x14ac:dyDescent="0.25">
      <c r="F24923"/>
      <c r="G24923"/>
      <c r="H24923"/>
    </row>
    <row r="24924" spans="6:8" x14ac:dyDescent="0.25">
      <c r="F24924"/>
      <c r="G24924"/>
      <c r="H24924"/>
    </row>
    <row r="24925" spans="6:8" x14ac:dyDescent="0.25">
      <c r="F24925"/>
      <c r="G24925"/>
      <c r="H24925"/>
    </row>
    <row r="24926" spans="6:8" x14ac:dyDescent="0.25">
      <c r="F24926"/>
      <c r="G24926"/>
      <c r="H24926"/>
    </row>
    <row r="24927" spans="6:8" x14ac:dyDescent="0.25">
      <c r="F24927"/>
      <c r="G24927"/>
      <c r="H24927"/>
    </row>
    <row r="24928" spans="6:8" x14ac:dyDescent="0.25">
      <c r="F24928"/>
      <c r="G24928"/>
      <c r="H24928"/>
    </row>
    <row r="24929" spans="6:8" x14ac:dyDescent="0.25">
      <c r="F24929"/>
      <c r="G24929"/>
      <c r="H24929"/>
    </row>
    <row r="24930" spans="6:8" x14ac:dyDescent="0.25">
      <c r="F24930"/>
      <c r="G24930"/>
      <c r="H24930"/>
    </row>
    <row r="24931" spans="6:8" x14ac:dyDescent="0.25">
      <c r="F24931"/>
      <c r="G24931"/>
      <c r="H24931"/>
    </row>
    <row r="24932" spans="6:8" x14ac:dyDescent="0.25">
      <c r="F24932"/>
      <c r="G24932"/>
      <c r="H24932"/>
    </row>
    <row r="24933" spans="6:8" x14ac:dyDescent="0.25">
      <c r="F24933"/>
      <c r="G24933"/>
      <c r="H24933"/>
    </row>
    <row r="24934" spans="6:8" x14ac:dyDescent="0.25">
      <c r="F24934"/>
      <c r="G24934"/>
      <c r="H24934"/>
    </row>
    <row r="24935" spans="6:8" x14ac:dyDescent="0.25">
      <c r="F24935"/>
      <c r="G24935"/>
      <c r="H24935"/>
    </row>
    <row r="24936" spans="6:8" x14ac:dyDescent="0.25">
      <c r="F24936"/>
      <c r="G24936"/>
      <c r="H24936"/>
    </row>
    <row r="24937" spans="6:8" x14ac:dyDescent="0.25">
      <c r="F24937"/>
      <c r="G24937"/>
      <c r="H24937"/>
    </row>
    <row r="24938" spans="6:8" x14ac:dyDescent="0.25">
      <c r="F24938"/>
      <c r="G24938"/>
      <c r="H24938"/>
    </row>
    <row r="24939" spans="6:8" x14ac:dyDescent="0.25">
      <c r="F24939"/>
      <c r="G24939"/>
      <c r="H24939"/>
    </row>
    <row r="24940" spans="6:8" x14ac:dyDescent="0.25">
      <c r="F24940"/>
      <c r="G24940"/>
      <c r="H24940"/>
    </row>
    <row r="24941" spans="6:8" x14ac:dyDescent="0.25">
      <c r="F24941"/>
      <c r="G24941"/>
      <c r="H24941"/>
    </row>
    <row r="24942" spans="6:8" x14ac:dyDescent="0.25">
      <c r="F24942"/>
      <c r="G24942"/>
      <c r="H24942"/>
    </row>
    <row r="24943" spans="6:8" x14ac:dyDescent="0.25">
      <c r="F24943"/>
      <c r="G24943"/>
      <c r="H24943"/>
    </row>
    <row r="24944" spans="6:8" x14ac:dyDescent="0.25">
      <c r="F24944"/>
      <c r="G24944"/>
      <c r="H24944"/>
    </row>
    <row r="24945" spans="6:8" x14ac:dyDescent="0.25">
      <c r="F24945"/>
      <c r="G24945"/>
      <c r="H24945"/>
    </row>
    <row r="24946" spans="6:8" x14ac:dyDescent="0.25">
      <c r="F24946"/>
      <c r="G24946"/>
      <c r="H24946"/>
    </row>
    <row r="24947" spans="6:8" x14ac:dyDescent="0.25">
      <c r="F24947"/>
      <c r="G24947"/>
      <c r="H24947"/>
    </row>
    <row r="24948" spans="6:8" x14ac:dyDescent="0.25">
      <c r="F24948"/>
      <c r="G24948"/>
      <c r="H24948"/>
    </row>
    <row r="24949" spans="6:8" x14ac:dyDescent="0.25">
      <c r="F24949"/>
      <c r="G24949"/>
      <c r="H24949"/>
    </row>
    <row r="24950" spans="6:8" x14ac:dyDescent="0.25">
      <c r="F24950"/>
      <c r="G24950"/>
      <c r="H24950"/>
    </row>
    <row r="24951" spans="6:8" x14ac:dyDescent="0.25">
      <c r="F24951"/>
      <c r="G24951"/>
      <c r="H24951"/>
    </row>
    <row r="24952" spans="6:8" x14ac:dyDescent="0.25">
      <c r="F24952"/>
      <c r="G24952"/>
      <c r="H24952"/>
    </row>
    <row r="24953" spans="6:8" x14ac:dyDescent="0.25">
      <c r="F24953"/>
      <c r="G24953"/>
      <c r="H24953"/>
    </row>
    <row r="24954" spans="6:8" x14ac:dyDescent="0.25">
      <c r="F24954"/>
      <c r="G24954"/>
      <c r="H24954"/>
    </row>
    <row r="24955" spans="6:8" x14ac:dyDescent="0.25">
      <c r="F24955"/>
      <c r="G24955"/>
      <c r="H24955"/>
    </row>
    <row r="24956" spans="6:8" x14ac:dyDescent="0.25">
      <c r="F24956"/>
      <c r="G24956"/>
      <c r="H24956"/>
    </row>
    <row r="24957" spans="6:8" x14ac:dyDescent="0.25">
      <c r="F24957"/>
      <c r="G24957"/>
      <c r="H24957"/>
    </row>
    <row r="24958" spans="6:8" x14ac:dyDescent="0.25">
      <c r="F24958"/>
      <c r="G24958"/>
      <c r="H24958"/>
    </row>
    <row r="24959" spans="6:8" x14ac:dyDescent="0.25">
      <c r="F24959"/>
      <c r="G24959"/>
      <c r="H24959"/>
    </row>
    <row r="24960" spans="6:8" x14ac:dyDescent="0.25">
      <c r="F24960"/>
      <c r="G24960"/>
      <c r="H24960"/>
    </row>
    <row r="24961" spans="6:8" x14ac:dyDescent="0.25">
      <c r="F24961"/>
      <c r="G24961"/>
      <c r="H24961"/>
    </row>
    <row r="24962" spans="6:8" x14ac:dyDescent="0.25">
      <c r="F24962"/>
      <c r="G24962"/>
      <c r="H24962"/>
    </row>
    <row r="24963" spans="6:8" x14ac:dyDescent="0.25">
      <c r="F24963"/>
      <c r="G24963"/>
      <c r="H24963"/>
    </row>
    <row r="24964" spans="6:8" x14ac:dyDescent="0.25">
      <c r="F24964"/>
      <c r="G24964"/>
      <c r="H24964"/>
    </row>
    <row r="24965" spans="6:8" x14ac:dyDescent="0.25">
      <c r="F24965"/>
      <c r="G24965"/>
      <c r="H24965"/>
    </row>
    <row r="24966" spans="6:8" x14ac:dyDescent="0.25">
      <c r="F24966"/>
      <c r="G24966"/>
      <c r="H24966"/>
    </row>
    <row r="24967" spans="6:8" x14ac:dyDescent="0.25">
      <c r="F24967"/>
      <c r="G24967"/>
      <c r="H24967"/>
    </row>
    <row r="24968" spans="6:8" x14ac:dyDescent="0.25">
      <c r="F24968"/>
      <c r="G24968"/>
      <c r="H24968"/>
    </row>
    <row r="24969" spans="6:8" x14ac:dyDescent="0.25">
      <c r="F24969"/>
      <c r="G24969"/>
      <c r="H24969"/>
    </row>
    <row r="24970" spans="6:8" x14ac:dyDescent="0.25">
      <c r="F24970"/>
      <c r="G24970"/>
      <c r="H24970"/>
    </row>
    <row r="24971" spans="6:8" x14ac:dyDescent="0.25">
      <c r="F24971"/>
      <c r="G24971"/>
      <c r="H24971"/>
    </row>
    <row r="24972" spans="6:8" x14ac:dyDescent="0.25">
      <c r="F24972"/>
      <c r="G24972"/>
      <c r="H24972"/>
    </row>
    <row r="24973" spans="6:8" x14ac:dyDescent="0.25">
      <c r="F24973"/>
      <c r="G24973"/>
      <c r="H24973"/>
    </row>
    <row r="24974" spans="6:8" x14ac:dyDescent="0.25">
      <c r="F24974"/>
      <c r="G24974"/>
      <c r="H24974"/>
    </row>
    <row r="24975" spans="6:8" x14ac:dyDescent="0.25">
      <c r="F24975"/>
      <c r="G24975"/>
      <c r="H24975"/>
    </row>
    <row r="24976" spans="6:8" x14ac:dyDescent="0.25">
      <c r="F24976"/>
      <c r="G24976"/>
      <c r="H24976"/>
    </row>
    <row r="24977" spans="6:8" x14ac:dyDescent="0.25">
      <c r="F24977"/>
      <c r="G24977"/>
      <c r="H24977"/>
    </row>
    <row r="24978" spans="6:8" x14ac:dyDescent="0.25">
      <c r="F24978"/>
      <c r="G24978"/>
      <c r="H24978"/>
    </row>
    <row r="24979" spans="6:8" x14ac:dyDescent="0.25">
      <c r="F24979"/>
      <c r="G24979"/>
      <c r="H24979"/>
    </row>
    <row r="24980" spans="6:8" x14ac:dyDescent="0.25">
      <c r="F24980"/>
      <c r="G24980"/>
      <c r="H24980"/>
    </row>
    <row r="24981" spans="6:8" x14ac:dyDescent="0.25">
      <c r="F24981"/>
      <c r="G24981"/>
      <c r="H24981"/>
    </row>
    <row r="24982" spans="6:8" x14ac:dyDescent="0.25">
      <c r="F24982"/>
      <c r="G24982"/>
      <c r="H24982"/>
    </row>
    <row r="24983" spans="6:8" x14ac:dyDescent="0.25">
      <c r="F24983"/>
      <c r="G24983"/>
      <c r="H24983"/>
    </row>
    <row r="24984" spans="6:8" x14ac:dyDescent="0.25">
      <c r="F24984"/>
      <c r="G24984"/>
      <c r="H24984"/>
    </row>
    <row r="24985" spans="6:8" x14ac:dyDescent="0.25">
      <c r="F24985"/>
      <c r="G24985"/>
      <c r="H24985"/>
    </row>
    <row r="24986" spans="6:8" x14ac:dyDescent="0.25">
      <c r="F24986"/>
      <c r="G24986"/>
      <c r="H24986"/>
    </row>
    <row r="24987" spans="6:8" x14ac:dyDescent="0.25">
      <c r="F24987"/>
      <c r="G24987"/>
      <c r="H24987"/>
    </row>
    <row r="24988" spans="6:8" x14ac:dyDescent="0.25">
      <c r="F24988"/>
      <c r="G24988"/>
      <c r="H24988"/>
    </row>
    <row r="24989" spans="6:8" x14ac:dyDescent="0.25">
      <c r="F24989"/>
      <c r="G24989"/>
      <c r="H24989"/>
    </row>
    <row r="24990" spans="6:8" x14ac:dyDescent="0.25">
      <c r="F24990"/>
      <c r="G24990"/>
      <c r="H24990"/>
    </row>
    <row r="24991" spans="6:8" x14ac:dyDescent="0.25">
      <c r="F24991"/>
      <c r="G24991"/>
      <c r="H24991"/>
    </row>
    <row r="24992" spans="6:8" x14ac:dyDescent="0.25">
      <c r="F24992"/>
      <c r="G24992"/>
      <c r="H24992"/>
    </row>
    <row r="24993" spans="6:8" x14ac:dyDescent="0.25">
      <c r="F24993"/>
      <c r="G24993"/>
      <c r="H24993"/>
    </row>
    <row r="24994" spans="6:8" x14ac:dyDescent="0.25">
      <c r="F24994"/>
      <c r="G24994"/>
      <c r="H24994"/>
    </row>
    <row r="24995" spans="6:8" x14ac:dyDescent="0.25">
      <c r="F24995"/>
      <c r="G24995"/>
      <c r="H24995"/>
    </row>
    <row r="24996" spans="6:8" x14ac:dyDescent="0.25">
      <c r="F24996"/>
      <c r="G24996"/>
      <c r="H24996"/>
    </row>
    <row r="24997" spans="6:8" x14ac:dyDescent="0.25">
      <c r="F24997"/>
      <c r="G24997"/>
      <c r="H24997"/>
    </row>
    <row r="24998" spans="6:8" x14ac:dyDescent="0.25">
      <c r="F24998"/>
      <c r="G24998"/>
      <c r="H24998"/>
    </row>
    <row r="24999" spans="6:8" x14ac:dyDescent="0.25">
      <c r="F24999"/>
      <c r="G24999"/>
      <c r="H24999"/>
    </row>
    <row r="25000" spans="6:8" x14ac:dyDescent="0.25">
      <c r="F25000"/>
      <c r="G25000"/>
      <c r="H25000"/>
    </row>
    <row r="25001" spans="6:8" x14ac:dyDescent="0.25">
      <c r="F25001"/>
      <c r="G25001"/>
      <c r="H25001"/>
    </row>
    <row r="25002" spans="6:8" x14ac:dyDescent="0.25">
      <c r="F25002"/>
      <c r="G25002"/>
      <c r="H25002"/>
    </row>
    <row r="25003" spans="6:8" x14ac:dyDescent="0.25">
      <c r="F25003"/>
      <c r="G25003"/>
      <c r="H25003"/>
    </row>
    <row r="25004" spans="6:8" x14ac:dyDescent="0.25">
      <c r="F25004"/>
      <c r="G25004"/>
      <c r="H25004"/>
    </row>
    <row r="25005" spans="6:8" x14ac:dyDescent="0.25">
      <c r="F25005"/>
      <c r="G25005"/>
      <c r="H25005"/>
    </row>
    <row r="25006" spans="6:8" x14ac:dyDescent="0.25">
      <c r="F25006"/>
      <c r="G25006"/>
      <c r="H25006"/>
    </row>
    <row r="25007" spans="6:8" x14ac:dyDescent="0.25">
      <c r="F25007"/>
      <c r="G25007"/>
      <c r="H25007"/>
    </row>
    <row r="25008" spans="6:8" x14ac:dyDescent="0.25">
      <c r="F25008"/>
      <c r="G25008"/>
      <c r="H25008"/>
    </row>
    <row r="25009" spans="6:8" x14ac:dyDescent="0.25">
      <c r="F25009"/>
      <c r="G25009"/>
      <c r="H25009"/>
    </row>
    <row r="25010" spans="6:8" x14ac:dyDescent="0.25">
      <c r="F25010"/>
      <c r="G25010"/>
      <c r="H25010"/>
    </row>
    <row r="25011" spans="6:8" x14ac:dyDescent="0.25">
      <c r="F25011"/>
      <c r="G25011"/>
      <c r="H25011"/>
    </row>
    <row r="25012" spans="6:8" x14ac:dyDescent="0.25">
      <c r="F25012"/>
      <c r="G25012"/>
      <c r="H25012"/>
    </row>
    <row r="25013" spans="6:8" x14ac:dyDescent="0.25">
      <c r="F25013"/>
      <c r="G25013"/>
      <c r="H25013"/>
    </row>
    <row r="25014" spans="6:8" x14ac:dyDescent="0.25">
      <c r="F25014"/>
      <c r="G25014"/>
      <c r="H25014"/>
    </row>
    <row r="25015" spans="6:8" x14ac:dyDescent="0.25">
      <c r="F25015"/>
      <c r="G25015"/>
      <c r="H25015"/>
    </row>
    <row r="25016" spans="6:8" x14ac:dyDescent="0.25">
      <c r="F25016"/>
      <c r="G25016"/>
      <c r="H25016"/>
    </row>
    <row r="25017" spans="6:8" x14ac:dyDescent="0.25">
      <c r="F25017"/>
      <c r="G25017"/>
      <c r="H25017"/>
    </row>
    <row r="25018" spans="6:8" x14ac:dyDescent="0.25">
      <c r="F25018"/>
      <c r="G25018"/>
      <c r="H25018"/>
    </row>
    <row r="25019" spans="6:8" x14ac:dyDescent="0.25">
      <c r="F25019"/>
      <c r="G25019"/>
      <c r="H25019"/>
    </row>
    <row r="25020" spans="6:8" x14ac:dyDescent="0.25">
      <c r="F25020"/>
      <c r="G25020"/>
      <c r="H25020"/>
    </row>
    <row r="25021" spans="6:8" x14ac:dyDescent="0.25">
      <c r="F25021"/>
      <c r="G25021"/>
      <c r="H25021"/>
    </row>
    <row r="25022" spans="6:8" x14ac:dyDescent="0.25">
      <c r="F25022"/>
      <c r="G25022"/>
      <c r="H25022"/>
    </row>
    <row r="25023" spans="6:8" x14ac:dyDescent="0.25">
      <c r="F25023"/>
      <c r="G25023"/>
      <c r="H25023"/>
    </row>
    <row r="25024" spans="6:8" x14ac:dyDescent="0.25">
      <c r="F25024"/>
      <c r="G25024"/>
      <c r="H25024"/>
    </row>
    <row r="25025" spans="6:8" x14ac:dyDescent="0.25">
      <c r="F25025"/>
      <c r="G25025"/>
      <c r="H25025"/>
    </row>
    <row r="25026" spans="6:8" x14ac:dyDescent="0.25">
      <c r="F25026"/>
      <c r="G25026"/>
      <c r="H25026"/>
    </row>
    <row r="25027" spans="6:8" x14ac:dyDescent="0.25">
      <c r="F25027"/>
      <c r="G25027"/>
      <c r="H25027"/>
    </row>
    <row r="25028" spans="6:8" x14ac:dyDescent="0.25">
      <c r="F25028"/>
      <c r="G25028"/>
      <c r="H25028"/>
    </row>
    <row r="25029" spans="6:8" x14ac:dyDescent="0.25">
      <c r="F25029"/>
      <c r="G25029"/>
      <c r="H25029"/>
    </row>
    <row r="25030" spans="6:8" x14ac:dyDescent="0.25">
      <c r="F25030"/>
      <c r="G25030"/>
      <c r="H25030"/>
    </row>
    <row r="25031" spans="6:8" x14ac:dyDescent="0.25">
      <c r="F25031"/>
      <c r="G25031"/>
      <c r="H25031"/>
    </row>
    <row r="25032" spans="6:8" x14ac:dyDescent="0.25">
      <c r="F25032"/>
      <c r="G25032"/>
      <c r="H25032"/>
    </row>
    <row r="25033" spans="6:8" x14ac:dyDescent="0.25">
      <c r="F25033"/>
      <c r="G25033"/>
      <c r="H25033"/>
    </row>
    <row r="25034" spans="6:8" x14ac:dyDescent="0.25">
      <c r="F25034"/>
      <c r="G25034"/>
      <c r="H25034"/>
    </row>
    <row r="25035" spans="6:8" x14ac:dyDescent="0.25">
      <c r="F25035"/>
      <c r="G25035"/>
      <c r="H25035"/>
    </row>
    <row r="25036" spans="6:8" x14ac:dyDescent="0.25">
      <c r="F25036"/>
      <c r="G25036"/>
      <c r="H25036"/>
    </row>
    <row r="25037" spans="6:8" x14ac:dyDescent="0.25">
      <c r="F25037"/>
      <c r="G25037"/>
      <c r="H25037"/>
    </row>
    <row r="25038" spans="6:8" x14ac:dyDescent="0.25">
      <c r="F25038"/>
      <c r="G25038"/>
      <c r="H25038"/>
    </row>
    <row r="25039" spans="6:8" x14ac:dyDescent="0.25">
      <c r="F25039"/>
      <c r="G25039"/>
      <c r="H25039"/>
    </row>
    <row r="25040" spans="6:8" x14ac:dyDescent="0.25">
      <c r="F25040"/>
      <c r="G25040"/>
      <c r="H25040"/>
    </row>
    <row r="25041" spans="6:8" x14ac:dyDescent="0.25">
      <c r="F25041"/>
      <c r="G25041"/>
      <c r="H25041"/>
    </row>
    <row r="25042" spans="6:8" x14ac:dyDescent="0.25">
      <c r="F25042"/>
      <c r="G25042"/>
      <c r="H25042"/>
    </row>
    <row r="25043" spans="6:8" x14ac:dyDescent="0.25">
      <c r="F25043"/>
      <c r="G25043"/>
      <c r="H25043"/>
    </row>
    <row r="25044" spans="6:8" x14ac:dyDescent="0.25">
      <c r="F25044"/>
      <c r="G25044"/>
      <c r="H25044"/>
    </row>
    <row r="25045" spans="6:8" x14ac:dyDescent="0.25">
      <c r="F25045"/>
      <c r="G25045"/>
      <c r="H25045"/>
    </row>
    <row r="25046" spans="6:8" x14ac:dyDescent="0.25">
      <c r="F25046"/>
      <c r="G25046"/>
      <c r="H25046"/>
    </row>
    <row r="25047" spans="6:8" x14ac:dyDescent="0.25">
      <c r="F25047"/>
      <c r="G25047"/>
      <c r="H25047"/>
    </row>
    <row r="25048" spans="6:8" x14ac:dyDescent="0.25">
      <c r="F25048"/>
      <c r="G25048"/>
      <c r="H25048"/>
    </row>
    <row r="25049" spans="6:8" x14ac:dyDescent="0.25">
      <c r="F25049"/>
      <c r="G25049"/>
      <c r="H25049"/>
    </row>
    <row r="25050" spans="6:8" x14ac:dyDescent="0.25">
      <c r="F25050"/>
      <c r="G25050"/>
      <c r="H25050"/>
    </row>
    <row r="25051" spans="6:8" x14ac:dyDescent="0.25">
      <c r="F25051"/>
      <c r="G25051"/>
      <c r="H25051"/>
    </row>
    <row r="25052" spans="6:8" x14ac:dyDescent="0.25">
      <c r="F25052"/>
      <c r="G25052"/>
      <c r="H25052"/>
    </row>
    <row r="25053" spans="6:8" x14ac:dyDescent="0.25">
      <c r="F25053"/>
      <c r="G25053"/>
      <c r="H25053"/>
    </row>
    <row r="25054" spans="6:8" x14ac:dyDescent="0.25">
      <c r="F25054"/>
      <c r="G25054"/>
      <c r="H25054"/>
    </row>
    <row r="25055" spans="6:8" x14ac:dyDescent="0.25">
      <c r="F25055"/>
      <c r="G25055"/>
      <c r="H25055"/>
    </row>
    <row r="25056" spans="6:8" x14ac:dyDescent="0.25">
      <c r="F25056"/>
      <c r="G25056"/>
      <c r="H25056"/>
    </row>
    <row r="25057" spans="6:8" x14ac:dyDescent="0.25">
      <c r="F25057"/>
      <c r="G25057"/>
      <c r="H25057"/>
    </row>
    <row r="25058" spans="6:8" x14ac:dyDescent="0.25">
      <c r="F25058"/>
      <c r="G25058"/>
      <c r="H25058"/>
    </row>
    <row r="25059" spans="6:8" x14ac:dyDescent="0.25">
      <c r="F25059"/>
      <c r="G25059"/>
      <c r="H25059"/>
    </row>
    <row r="25060" spans="6:8" x14ac:dyDescent="0.25">
      <c r="F25060"/>
      <c r="G25060"/>
      <c r="H25060"/>
    </row>
    <row r="25061" spans="6:8" x14ac:dyDescent="0.25">
      <c r="F25061"/>
      <c r="G25061"/>
      <c r="H25061"/>
    </row>
    <row r="25062" spans="6:8" x14ac:dyDescent="0.25">
      <c r="F25062"/>
      <c r="G25062"/>
      <c r="H25062"/>
    </row>
    <row r="25063" spans="6:8" x14ac:dyDescent="0.25">
      <c r="F25063"/>
      <c r="G25063"/>
      <c r="H25063"/>
    </row>
    <row r="25064" spans="6:8" x14ac:dyDescent="0.25">
      <c r="F25064"/>
      <c r="G25064"/>
      <c r="H25064"/>
    </row>
    <row r="25065" spans="6:8" x14ac:dyDescent="0.25">
      <c r="F25065"/>
      <c r="G25065"/>
      <c r="H25065"/>
    </row>
    <row r="25066" spans="6:8" x14ac:dyDescent="0.25">
      <c r="F25066"/>
      <c r="G25066"/>
      <c r="H25066"/>
    </row>
    <row r="25067" spans="6:8" x14ac:dyDescent="0.25">
      <c r="F25067"/>
      <c r="G25067"/>
      <c r="H25067"/>
    </row>
    <row r="25068" spans="6:8" x14ac:dyDescent="0.25">
      <c r="F25068"/>
      <c r="G25068"/>
      <c r="H25068"/>
    </row>
    <row r="25069" spans="6:8" x14ac:dyDescent="0.25">
      <c r="F25069"/>
      <c r="G25069"/>
      <c r="H25069"/>
    </row>
    <row r="25070" spans="6:8" x14ac:dyDescent="0.25">
      <c r="F25070"/>
      <c r="G25070"/>
      <c r="H25070"/>
    </row>
    <row r="25071" spans="6:8" x14ac:dyDescent="0.25">
      <c r="F25071"/>
      <c r="G25071"/>
      <c r="H25071"/>
    </row>
    <row r="25072" spans="6:8" x14ac:dyDescent="0.25">
      <c r="F25072"/>
      <c r="G25072"/>
      <c r="H25072"/>
    </row>
    <row r="25073" spans="6:8" x14ac:dyDescent="0.25">
      <c r="F25073"/>
      <c r="G25073"/>
      <c r="H25073"/>
    </row>
    <row r="25074" spans="6:8" x14ac:dyDescent="0.25">
      <c r="F25074"/>
      <c r="G25074"/>
      <c r="H25074"/>
    </row>
    <row r="25075" spans="6:8" x14ac:dyDescent="0.25">
      <c r="F25075"/>
      <c r="G25075"/>
      <c r="H25075"/>
    </row>
    <row r="25076" spans="6:8" x14ac:dyDescent="0.25">
      <c r="F25076"/>
      <c r="G25076"/>
      <c r="H25076"/>
    </row>
    <row r="25077" spans="6:8" x14ac:dyDescent="0.25">
      <c r="F25077"/>
      <c r="G25077"/>
      <c r="H25077"/>
    </row>
    <row r="25078" spans="6:8" x14ac:dyDescent="0.25">
      <c r="F25078"/>
      <c r="G25078"/>
      <c r="H25078"/>
    </row>
    <row r="25079" spans="6:8" x14ac:dyDescent="0.25">
      <c r="F25079"/>
      <c r="G25079"/>
      <c r="H25079"/>
    </row>
    <row r="25080" spans="6:8" x14ac:dyDescent="0.25">
      <c r="F25080"/>
      <c r="G25080"/>
      <c r="H25080"/>
    </row>
    <row r="25081" spans="6:8" x14ac:dyDescent="0.25">
      <c r="F25081"/>
      <c r="G25081"/>
      <c r="H25081"/>
    </row>
    <row r="25082" spans="6:8" x14ac:dyDescent="0.25">
      <c r="F25082"/>
      <c r="G25082"/>
      <c r="H25082"/>
    </row>
    <row r="25083" spans="6:8" x14ac:dyDescent="0.25">
      <c r="F25083"/>
      <c r="G25083"/>
      <c r="H25083"/>
    </row>
    <row r="25084" spans="6:8" x14ac:dyDescent="0.25">
      <c r="F25084"/>
      <c r="G25084"/>
      <c r="H25084"/>
    </row>
    <row r="25085" spans="6:8" x14ac:dyDescent="0.25">
      <c r="F25085"/>
      <c r="G25085"/>
      <c r="H25085"/>
    </row>
    <row r="25086" spans="6:8" x14ac:dyDescent="0.25">
      <c r="F25086"/>
      <c r="G25086"/>
      <c r="H25086"/>
    </row>
    <row r="25087" spans="6:8" x14ac:dyDescent="0.25">
      <c r="F25087"/>
      <c r="G25087"/>
      <c r="H25087"/>
    </row>
    <row r="25088" spans="6:8" x14ac:dyDescent="0.25">
      <c r="F25088"/>
      <c r="G25088"/>
      <c r="H25088"/>
    </row>
    <row r="25089" spans="6:8" x14ac:dyDescent="0.25">
      <c r="F25089"/>
      <c r="G25089"/>
      <c r="H25089"/>
    </row>
    <row r="25090" spans="6:8" x14ac:dyDescent="0.25">
      <c r="F25090"/>
      <c r="G25090"/>
      <c r="H25090"/>
    </row>
    <row r="25091" spans="6:8" x14ac:dyDescent="0.25">
      <c r="F25091"/>
      <c r="G25091"/>
      <c r="H25091"/>
    </row>
    <row r="25092" spans="6:8" x14ac:dyDescent="0.25">
      <c r="F25092"/>
      <c r="G25092"/>
      <c r="H25092"/>
    </row>
    <row r="25093" spans="6:8" x14ac:dyDescent="0.25">
      <c r="F25093"/>
      <c r="G25093"/>
      <c r="H25093"/>
    </row>
    <row r="25094" spans="6:8" x14ac:dyDescent="0.25">
      <c r="F25094"/>
      <c r="G25094"/>
      <c r="H25094"/>
    </row>
    <row r="25095" spans="6:8" x14ac:dyDescent="0.25">
      <c r="F25095"/>
      <c r="G25095"/>
      <c r="H25095"/>
    </row>
    <row r="25096" spans="6:8" x14ac:dyDescent="0.25">
      <c r="F25096"/>
      <c r="G25096"/>
      <c r="H25096"/>
    </row>
    <row r="25097" spans="6:8" x14ac:dyDescent="0.25">
      <c r="F25097"/>
      <c r="G25097"/>
      <c r="H25097"/>
    </row>
    <row r="25098" spans="6:8" x14ac:dyDescent="0.25">
      <c r="F25098"/>
      <c r="G25098"/>
      <c r="H25098"/>
    </row>
    <row r="25099" spans="6:8" x14ac:dyDescent="0.25">
      <c r="F25099"/>
      <c r="G25099"/>
      <c r="H25099"/>
    </row>
    <row r="25100" spans="6:8" x14ac:dyDescent="0.25">
      <c r="F25100"/>
      <c r="G25100"/>
      <c r="H25100"/>
    </row>
    <row r="25101" spans="6:8" x14ac:dyDescent="0.25">
      <c r="F25101"/>
      <c r="G25101"/>
      <c r="H25101"/>
    </row>
    <row r="25102" spans="6:8" x14ac:dyDescent="0.25">
      <c r="F25102"/>
      <c r="G25102"/>
      <c r="H25102"/>
    </row>
    <row r="25103" spans="6:8" x14ac:dyDescent="0.25">
      <c r="F25103"/>
      <c r="G25103"/>
      <c r="H25103"/>
    </row>
    <row r="25104" spans="6:8" x14ac:dyDescent="0.25">
      <c r="F25104"/>
      <c r="G25104"/>
      <c r="H25104"/>
    </row>
    <row r="25105" spans="6:8" x14ac:dyDescent="0.25">
      <c r="F25105"/>
      <c r="G25105"/>
      <c r="H25105"/>
    </row>
    <row r="25106" spans="6:8" x14ac:dyDescent="0.25">
      <c r="F25106"/>
      <c r="G25106"/>
      <c r="H25106"/>
    </row>
    <row r="25107" spans="6:8" x14ac:dyDescent="0.25">
      <c r="F25107"/>
      <c r="G25107"/>
      <c r="H25107"/>
    </row>
    <row r="25108" spans="6:8" x14ac:dyDescent="0.25">
      <c r="F25108"/>
      <c r="G25108"/>
      <c r="H25108"/>
    </row>
    <row r="25109" spans="6:8" x14ac:dyDescent="0.25">
      <c r="F25109"/>
      <c r="G25109"/>
      <c r="H25109"/>
    </row>
    <row r="25110" spans="6:8" x14ac:dyDescent="0.25">
      <c r="F25110"/>
      <c r="G25110"/>
      <c r="H25110"/>
    </row>
    <row r="25111" spans="6:8" x14ac:dyDescent="0.25">
      <c r="F25111"/>
      <c r="G25111"/>
      <c r="H25111"/>
    </row>
    <row r="25112" spans="6:8" x14ac:dyDescent="0.25">
      <c r="F25112"/>
      <c r="G25112"/>
      <c r="H25112"/>
    </row>
    <row r="25113" spans="6:8" x14ac:dyDescent="0.25">
      <c r="F25113"/>
      <c r="G25113"/>
      <c r="H25113"/>
    </row>
    <row r="25114" spans="6:8" x14ac:dyDescent="0.25">
      <c r="F25114"/>
      <c r="G25114"/>
      <c r="H25114"/>
    </row>
    <row r="25115" spans="6:8" x14ac:dyDescent="0.25">
      <c r="F25115"/>
      <c r="G25115"/>
      <c r="H25115"/>
    </row>
    <row r="25116" spans="6:8" x14ac:dyDescent="0.25">
      <c r="F25116"/>
      <c r="G25116"/>
      <c r="H25116"/>
    </row>
    <row r="25117" spans="6:8" x14ac:dyDescent="0.25">
      <c r="F25117"/>
      <c r="G25117"/>
      <c r="H25117"/>
    </row>
    <row r="25118" spans="6:8" x14ac:dyDescent="0.25">
      <c r="F25118"/>
      <c r="G25118"/>
      <c r="H25118"/>
    </row>
    <row r="25119" spans="6:8" x14ac:dyDescent="0.25">
      <c r="F25119"/>
      <c r="G25119"/>
      <c r="H25119"/>
    </row>
    <row r="25120" spans="6:8" x14ac:dyDescent="0.25">
      <c r="F25120"/>
      <c r="G25120"/>
      <c r="H25120"/>
    </row>
    <row r="25121" spans="6:8" x14ac:dyDescent="0.25">
      <c r="F25121"/>
      <c r="G25121"/>
      <c r="H25121"/>
    </row>
    <row r="25122" spans="6:8" x14ac:dyDescent="0.25">
      <c r="F25122"/>
      <c r="G25122"/>
      <c r="H25122"/>
    </row>
    <row r="25123" spans="6:8" x14ac:dyDescent="0.25">
      <c r="F25123"/>
      <c r="G25123"/>
      <c r="H25123"/>
    </row>
    <row r="25124" spans="6:8" x14ac:dyDescent="0.25">
      <c r="F25124"/>
      <c r="G25124"/>
      <c r="H25124"/>
    </row>
    <row r="25125" spans="6:8" x14ac:dyDescent="0.25">
      <c r="F25125"/>
      <c r="G25125"/>
      <c r="H25125"/>
    </row>
    <row r="25126" spans="6:8" x14ac:dyDescent="0.25">
      <c r="F25126"/>
      <c r="G25126"/>
      <c r="H25126"/>
    </row>
    <row r="25127" spans="6:8" x14ac:dyDescent="0.25">
      <c r="F25127"/>
      <c r="G25127"/>
      <c r="H25127"/>
    </row>
    <row r="25128" spans="6:8" x14ac:dyDescent="0.25">
      <c r="F25128"/>
      <c r="G25128"/>
      <c r="H25128"/>
    </row>
    <row r="25129" spans="6:8" x14ac:dyDescent="0.25">
      <c r="F25129"/>
      <c r="G25129"/>
      <c r="H25129"/>
    </row>
    <row r="25130" spans="6:8" x14ac:dyDescent="0.25">
      <c r="F25130"/>
      <c r="G25130"/>
      <c r="H25130"/>
    </row>
    <row r="25131" spans="6:8" x14ac:dyDescent="0.25">
      <c r="F25131"/>
      <c r="G25131"/>
      <c r="H25131"/>
    </row>
    <row r="25132" spans="6:8" x14ac:dyDescent="0.25">
      <c r="F25132"/>
      <c r="G25132"/>
      <c r="H25132"/>
    </row>
    <row r="25133" spans="6:8" x14ac:dyDescent="0.25">
      <c r="F25133"/>
      <c r="G25133"/>
      <c r="H25133"/>
    </row>
    <row r="25134" spans="6:8" x14ac:dyDescent="0.25">
      <c r="F25134"/>
      <c r="G25134"/>
      <c r="H25134"/>
    </row>
    <row r="25135" spans="6:8" x14ac:dyDescent="0.25">
      <c r="F25135"/>
      <c r="G25135"/>
      <c r="H25135"/>
    </row>
    <row r="25136" spans="6:8" x14ac:dyDescent="0.25">
      <c r="F25136"/>
      <c r="G25136"/>
      <c r="H25136"/>
    </row>
    <row r="25137" spans="6:8" x14ac:dyDescent="0.25">
      <c r="F25137"/>
      <c r="G25137"/>
      <c r="H25137"/>
    </row>
    <row r="25138" spans="6:8" x14ac:dyDescent="0.25">
      <c r="F25138"/>
      <c r="G25138"/>
      <c r="H25138"/>
    </row>
    <row r="25139" spans="6:8" x14ac:dyDescent="0.25">
      <c r="F25139"/>
      <c r="G25139"/>
      <c r="H25139"/>
    </row>
    <row r="25140" spans="6:8" x14ac:dyDescent="0.25">
      <c r="F25140"/>
      <c r="G25140"/>
      <c r="H25140"/>
    </row>
    <row r="25141" spans="6:8" x14ac:dyDescent="0.25">
      <c r="F25141"/>
      <c r="G25141"/>
      <c r="H25141"/>
    </row>
    <row r="25142" spans="6:8" x14ac:dyDescent="0.25">
      <c r="F25142"/>
      <c r="G25142"/>
      <c r="H25142"/>
    </row>
    <row r="25143" spans="6:8" x14ac:dyDescent="0.25">
      <c r="F25143"/>
      <c r="G25143"/>
      <c r="H25143"/>
    </row>
    <row r="25144" spans="6:8" x14ac:dyDescent="0.25">
      <c r="F25144"/>
      <c r="G25144"/>
      <c r="H25144"/>
    </row>
    <row r="25145" spans="6:8" x14ac:dyDescent="0.25">
      <c r="F25145"/>
      <c r="G25145"/>
      <c r="H25145"/>
    </row>
    <row r="25146" spans="6:8" x14ac:dyDescent="0.25">
      <c r="F25146"/>
      <c r="G25146"/>
      <c r="H25146"/>
    </row>
    <row r="25147" spans="6:8" x14ac:dyDescent="0.25">
      <c r="F25147"/>
      <c r="G25147"/>
      <c r="H25147"/>
    </row>
    <row r="25148" spans="6:8" x14ac:dyDescent="0.25">
      <c r="F25148"/>
      <c r="G25148"/>
      <c r="H25148"/>
    </row>
    <row r="25149" spans="6:8" x14ac:dyDescent="0.25">
      <c r="F25149"/>
      <c r="G25149"/>
      <c r="H25149"/>
    </row>
    <row r="25150" spans="6:8" x14ac:dyDescent="0.25">
      <c r="F25150"/>
      <c r="G25150"/>
      <c r="H25150"/>
    </row>
    <row r="25151" spans="6:8" x14ac:dyDescent="0.25">
      <c r="F25151"/>
      <c r="G25151"/>
      <c r="H25151"/>
    </row>
    <row r="25152" spans="6:8" x14ac:dyDescent="0.25">
      <c r="F25152"/>
      <c r="G25152"/>
      <c r="H25152"/>
    </row>
    <row r="25153" spans="6:8" x14ac:dyDescent="0.25">
      <c r="F25153"/>
      <c r="G25153"/>
      <c r="H25153"/>
    </row>
    <row r="25154" spans="6:8" x14ac:dyDescent="0.25">
      <c r="F25154"/>
      <c r="G25154"/>
      <c r="H25154"/>
    </row>
    <row r="25155" spans="6:8" x14ac:dyDescent="0.25">
      <c r="F25155"/>
      <c r="G25155"/>
      <c r="H25155"/>
    </row>
    <row r="25156" spans="6:8" x14ac:dyDescent="0.25">
      <c r="F25156"/>
      <c r="G25156"/>
      <c r="H25156"/>
    </row>
    <row r="25157" spans="6:8" x14ac:dyDescent="0.25">
      <c r="F25157"/>
      <c r="G25157"/>
      <c r="H25157"/>
    </row>
    <row r="25158" spans="6:8" x14ac:dyDescent="0.25">
      <c r="F25158"/>
      <c r="G25158"/>
      <c r="H25158"/>
    </row>
    <row r="25159" spans="6:8" x14ac:dyDescent="0.25">
      <c r="F25159"/>
      <c r="G25159"/>
      <c r="H25159"/>
    </row>
    <row r="25160" spans="6:8" x14ac:dyDescent="0.25">
      <c r="F25160"/>
      <c r="G25160"/>
      <c r="H25160"/>
    </row>
    <row r="25161" spans="6:8" x14ac:dyDescent="0.25">
      <c r="F25161"/>
      <c r="G25161"/>
      <c r="H25161"/>
    </row>
    <row r="25162" spans="6:8" x14ac:dyDescent="0.25">
      <c r="F25162"/>
      <c r="G25162"/>
      <c r="H25162"/>
    </row>
    <row r="25163" spans="6:8" x14ac:dyDescent="0.25">
      <c r="F25163"/>
      <c r="G25163"/>
      <c r="H25163"/>
    </row>
    <row r="25164" spans="6:8" x14ac:dyDescent="0.25">
      <c r="F25164"/>
      <c r="G25164"/>
      <c r="H25164"/>
    </row>
    <row r="25165" spans="6:8" x14ac:dyDescent="0.25">
      <c r="F25165"/>
      <c r="G25165"/>
      <c r="H25165"/>
    </row>
    <row r="25166" spans="6:8" x14ac:dyDescent="0.25">
      <c r="F25166"/>
      <c r="G25166"/>
      <c r="H25166"/>
    </row>
    <row r="25167" spans="6:8" x14ac:dyDescent="0.25">
      <c r="F25167"/>
      <c r="G25167"/>
      <c r="H25167"/>
    </row>
    <row r="25168" spans="6:8" x14ac:dyDescent="0.25">
      <c r="F25168"/>
      <c r="G25168"/>
      <c r="H25168"/>
    </row>
    <row r="25169" spans="6:8" x14ac:dyDescent="0.25">
      <c r="F25169"/>
      <c r="G25169"/>
      <c r="H25169"/>
    </row>
    <row r="25170" spans="6:8" x14ac:dyDescent="0.25">
      <c r="F25170"/>
      <c r="G25170"/>
      <c r="H25170"/>
    </row>
    <row r="25171" spans="6:8" x14ac:dyDescent="0.25">
      <c r="F25171"/>
      <c r="G25171"/>
      <c r="H25171"/>
    </row>
    <row r="25172" spans="6:8" x14ac:dyDescent="0.25">
      <c r="F25172"/>
      <c r="G25172"/>
      <c r="H25172"/>
    </row>
    <row r="25173" spans="6:8" x14ac:dyDescent="0.25">
      <c r="F25173"/>
      <c r="G25173"/>
      <c r="H25173"/>
    </row>
    <row r="25174" spans="6:8" x14ac:dyDescent="0.25">
      <c r="F25174"/>
      <c r="G25174"/>
      <c r="H25174"/>
    </row>
    <row r="25175" spans="6:8" x14ac:dyDescent="0.25">
      <c r="F25175"/>
      <c r="G25175"/>
      <c r="H25175"/>
    </row>
    <row r="25176" spans="6:8" x14ac:dyDescent="0.25">
      <c r="F25176"/>
      <c r="G25176"/>
      <c r="H25176"/>
    </row>
    <row r="25177" spans="6:8" x14ac:dyDescent="0.25">
      <c r="F25177"/>
      <c r="G25177"/>
      <c r="H25177"/>
    </row>
    <row r="25178" spans="6:8" x14ac:dyDescent="0.25">
      <c r="F25178"/>
      <c r="G25178"/>
      <c r="H25178"/>
    </row>
    <row r="25179" spans="6:8" x14ac:dyDescent="0.25">
      <c r="F25179"/>
      <c r="G25179"/>
      <c r="H25179"/>
    </row>
    <row r="25180" spans="6:8" x14ac:dyDescent="0.25">
      <c r="F25180"/>
      <c r="G25180"/>
      <c r="H25180"/>
    </row>
    <row r="25181" spans="6:8" x14ac:dyDescent="0.25">
      <c r="F25181"/>
      <c r="G25181"/>
      <c r="H25181"/>
    </row>
    <row r="25182" spans="6:8" x14ac:dyDescent="0.25">
      <c r="F25182"/>
      <c r="G25182"/>
      <c r="H25182"/>
    </row>
    <row r="25183" spans="6:8" x14ac:dyDescent="0.25">
      <c r="F25183"/>
      <c r="G25183"/>
      <c r="H25183"/>
    </row>
    <row r="25184" spans="6:8" x14ac:dyDescent="0.25">
      <c r="F25184"/>
      <c r="G25184"/>
      <c r="H25184"/>
    </row>
    <row r="25185" spans="6:8" x14ac:dyDescent="0.25">
      <c r="F25185"/>
      <c r="G25185"/>
      <c r="H25185"/>
    </row>
    <row r="25186" spans="6:8" x14ac:dyDescent="0.25">
      <c r="F25186"/>
      <c r="G25186"/>
      <c r="H25186"/>
    </row>
    <row r="25187" spans="6:8" x14ac:dyDescent="0.25">
      <c r="F25187"/>
      <c r="G25187"/>
      <c r="H25187"/>
    </row>
    <row r="25188" spans="6:8" x14ac:dyDescent="0.25">
      <c r="F25188"/>
      <c r="G25188"/>
      <c r="H25188"/>
    </row>
    <row r="25189" spans="6:8" x14ac:dyDescent="0.25">
      <c r="F25189"/>
      <c r="G25189"/>
      <c r="H25189"/>
    </row>
    <row r="25190" spans="6:8" x14ac:dyDescent="0.25">
      <c r="F25190"/>
      <c r="G25190"/>
      <c r="H25190"/>
    </row>
    <row r="25191" spans="6:8" x14ac:dyDescent="0.25">
      <c r="F25191"/>
      <c r="G25191"/>
      <c r="H25191"/>
    </row>
    <row r="25192" spans="6:8" x14ac:dyDescent="0.25">
      <c r="F25192"/>
      <c r="G25192"/>
      <c r="H25192"/>
    </row>
    <row r="25193" spans="6:8" x14ac:dyDescent="0.25">
      <c r="F25193"/>
      <c r="G25193"/>
      <c r="H25193"/>
    </row>
    <row r="25194" spans="6:8" x14ac:dyDescent="0.25">
      <c r="F25194"/>
      <c r="G25194"/>
      <c r="H25194"/>
    </row>
    <row r="25195" spans="6:8" x14ac:dyDescent="0.25">
      <c r="F25195"/>
      <c r="G25195"/>
      <c r="H25195"/>
    </row>
    <row r="25196" spans="6:8" x14ac:dyDescent="0.25">
      <c r="F25196"/>
      <c r="G25196"/>
      <c r="H25196"/>
    </row>
    <row r="25197" spans="6:8" x14ac:dyDescent="0.25">
      <c r="F25197"/>
      <c r="G25197"/>
      <c r="H25197"/>
    </row>
    <row r="25198" spans="6:8" x14ac:dyDescent="0.25">
      <c r="F25198"/>
      <c r="G25198"/>
      <c r="H25198"/>
    </row>
    <row r="25199" spans="6:8" x14ac:dyDescent="0.25">
      <c r="F25199"/>
      <c r="G25199"/>
      <c r="H25199"/>
    </row>
    <row r="25200" spans="6:8" x14ac:dyDescent="0.25">
      <c r="F25200"/>
      <c r="G25200"/>
      <c r="H25200"/>
    </row>
    <row r="25201" spans="6:8" x14ac:dyDescent="0.25">
      <c r="F25201"/>
      <c r="G25201"/>
      <c r="H25201"/>
    </row>
    <row r="25202" spans="6:8" x14ac:dyDescent="0.25">
      <c r="F25202"/>
      <c r="G25202"/>
      <c r="H25202"/>
    </row>
    <row r="25203" spans="6:8" x14ac:dyDescent="0.25">
      <c r="F25203"/>
      <c r="G25203"/>
      <c r="H25203"/>
    </row>
    <row r="25204" spans="6:8" x14ac:dyDescent="0.25">
      <c r="F25204"/>
      <c r="G25204"/>
      <c r="H25204"/>
    </row>
    <row r="25205" spans="6:8" x14ac:dyDescent="0.25">
      <c r="F25205"/>
      <c r="G25205"/>
      <c r="H25205"/>
    </row>
    <row r="25206" spans="6:8" x14ac:dyDescent="0.25">
      <c r="F25206"/>
      <c r="G25206"/>
      <c r="H25206"/>
    </row>
    <row r="25207" spans="6:8" x14ac:dyDescent="0.25">
      <c r="F25207"/>
      <c r="G25207"/>
      <c r="H25207"/>
    </row>
    <row r="25208" spans="6:8" x14ac:dyDescent="0.25">
      <c r="F25208"/>
      <c r="G25208"/>
      <c r="H25208"/>
    </row>
    <row r="25209" spans="6:8" x14ac:dyDescent="0.25">
      <c r="F25209"/>
      <c r="G25209"/>
      <c r="H25209"/>
    </row>
    <row r="25210" spans="6:8" x14ac:dyDescent="0.25">
      <c r="F25210"/>
      <c r="G25210"/>
      <c r="H25210"/>
    </row>
    <row r="25211" spans="6:8" x14ac:dyDescent="0.25">
      <c r="F25211"/>
      <c r="G25211"/>
      <c r="H25211"/>
    </row>
    <row r="25212" spans="6:8" x14ac:dyDescent="0.25">
      <c r="F25212"/>
      <c r="G25212"/>
      <c r="H25212"/>
    </row>
    <row r="25213" spans="6:8" x14ac:dyDescent="0.25">
      <c r="F25213"/>
      <c r="G25213"/>
      <c r="H25213"/>
    </row>
    <row r="25214" spans="6:8" x14ac:dyDescent="0.25">
      <c r="F25214"/>
      <c r="G25214"/>
      <c r="H25214"/>
    </row>
    <row r="25215" spans="6:8" x14ac:dyDescent="0.25">
      <c r="F25215"/>
      <c r="G25215"/>
      <c r="H25215"/>
    </row>
    <row r="25216" spans="6:8" x14ac:dyDescent="0.25">
      <c r="F25216"/>
      <c r="G25216"/>
      <c r="H25216"/>
    </row>
    <row r="25217" spans="6:8" x14ac:dyDescent="0.25">
      <c r="F25217"/>
      <c r="G25217"/>
      <c r="H25217"/>
    </row>
    <row r="25218" spans="6:8" x14ac:dyDescent="0.25">
      <c r="F25218"/>
      <c r="G25218"/>
      <c r="H25218"/>
    </row>
    <row r="25219" spans="6:8" x14ac:dyDescent="0.25">
      <c r="F25219"/>
      <c r="G25219"/>
      <c r="H25219"/>
    </row>
    <row r="25220" spans="6:8" x14ac:dyDescent="0.25">
      <c r="F25220"/>
      <c r="G25220"/>
      <c r="H25220"/>
    </row>
    <row r="25221" spans="6:8" x14ac:dyDescent="0.25">
      <c r="F25221"/>
      <c r="G25221"/>
      <c r="H25221"/>
    </row>
    <row r="25222" spans="6:8" x14ac:dyDescent="0.25">
      <c r="F25222"/>
      <c r="G25222"/>
      <c r="H25222"/>
    </row>
    <row r="25223" spans="6:8" x14ac:dyDescent="0.25">
      <c r="F25223"/>
      <c r="G25223"/>
      <c r="H25223"/>
    </row>
    <row r="25224" spans="6:8" x14ac:dyDescent="0.25">
      <c r="F25224"/>
      <c r="G25224"/>
      <c r="H25224"/>
    </row>
    <row r="25225" spans="6:8" x14ac:dyDescent="0.25">
      <c r="F25225"/>
      <c r="G25225"/>
      <c r="H25225"/>
    </row>
    <row r="25226" spans="6:8" x14ac:dyDescent="0.25">
      <c r="F25226"/>
      <c r="G25226"/>
      <c r="H25226"/>
    </row>
    <row r="25227" spans="6:8" x14ac:dyDescent="0.25">
      <c r="F25227"/>
      <c r="G25227"/>
      <c r="H25227"/>
    </row>
    <row r="25228" spans="6:8" x14ac:dyDescent="0.25">
      <c r="F25228"/>
      <c r="G25228"/>
      <c r="H25228"/>
    </row>
    <row r="25229" spans="6:8" x14ac:dyDescent="0.25">
      <c r="F25229"/>
      <c r="G25229"/>
      <c r="H25229"/>
    </row>
    <row r="25230" spans="6:8" x14ac:dyDescent="0.25">
      <c r="F25230"/>
      <c r="G25230"/>
      <c r="H25230"/>
    </row>
    <row r="25231" spans="6:8" x14ac:dyDescent="0.25">
      <c r="F25231"/>
      <c r="G25231"/>
      <c r="H25231"/>
    </row>
    <row r="25232" spans="6:8" x14ac:dyDescent="0.25">
      <c r="F25232"/>
      <c r="G25232"/>
      <c r="H25232"/>
    </row>
    <row r="25233" spans="6:8" x14ac:dyDescent="0.25">
      <c r="F25233"/>
      <c r="G25233"/>
      <c r="H25233"/>
    </row>
    <row r="25234" spans="6:8" x14ac:dyDescent="0.25">
      <c r="F25234"/>
      <c r="G25234"/>
      <c r="H25234"/>
    </row>
    <row r="25235" spans="6:8" x14ac:dyDescent="0.25">
      <c r="F25235"/>
      <c r="G25235"/>
      <c r="H25235"/>
    </row>
    <row r="25236" spans="6:8" x14ac:dyDescent="0.25">
      <c r="F25236"/>
      <c r="G25236"/>
      <c r="H25236"/>
    </row>
    <row r="25237" spans="6:8" x14ac:dyDescent="0.25">
      <c r="F25237"/>
      <c r="G25237"/>
      <c r="H25237"/>
    </row>
    <row r="25238" spans="6:8" x14ac:dyDescent="0.25">
      <c r="F25238"/>
      <c r="G25238"/>
      <c r="H25238"/>
    </row>
    <row r="25239" spans="6:8" x14ac:dyDescent="0.25">
      <c r="F25239"/>
      <c r="G25239"/>
      <c r="H25239"/>
    </row>
    <row r="25240" spans="6:8" x14ac:dyDescent="0.25">
      <c r="F25240"/>
      <c r="G25240"/>
      <c r="H25240"/>
    </row>
    <row r="25241" spans="6:8" x14ac:dyDescent="0.25">
      <c r="F25241"/>
      <c r="G25241"/>
      <c r="H25241"/>
    </row>
    <row r="25242" spans="6:8" x14ac:dyDescent="0.25">
      <c r="F25242"/>
      <c r="G25242"/>
      <c r="H25242"/>
    </row>
    <row r="25243" spans="6:8" x14ac:dyDescent="0.25">
      <c r="F25243"/>
      <c r="G25243"/>
      <c r="H25243"/>
    </row>
    <row r="25244" spans="6:8" x14ac:dyDescent="0.25">
      <c r="F25244"/>
      <c r="G25244"/>
      <c r="H25244"/>
    </row>
    <row r="25245" spans="6:8" x14ac:dyDescent="0.25">
      <c r="F25245"/>
      <c r="G25245"/>
      <c r="H25245"/>
    </row>
    <row r="25246" spans="6:8" x14ac:dyDescent="0.25">
      <c r="F25246"/>
      <c r="G25246"/>
      <c r="H25246"/>
    </row>
    <row r="25247" spans="6:8" x14ac:dyDescent="0.25">
      <c r="F25247"/>
      <c r="G25247"/>
      <c r="H25247"/>
    </row>
    <row r="25248" spans="6:8" x14ac:dyDescent="0.25">
      <c r="F25248"/>
      <c r="G25248"/>
      <c r="H25248"/>
    </row>
    <row r="25249" spans="6:8" x14ac:dyDescent="0.25">
      <c r="F25249"/>
      <c r="G25249"/>
      <c r="H25249"/>
    </row>
    <row r="25250" spans="6:8" x14ac:dyDescent="0.25">
      <c r="F25250"/>
      <c r="G25250"/>
      <c r="H25250"/>
    </row>
    <row r="25251" spans="6:8" x14ac:dyDescent="0.25">
      <c r="F25251"/>
      <c r="G25251"/>
      <c r="H25251"/>
    </row>
    <row r="25252" spans="6:8" x14ac:dyDescent="0.25">
      <c r="F25252"/>
      <c r="G25252"/>
      <c r="H25252"/>
    </row>
    <row r="25253" spans="6:8" x14ac:dyDescent="0.25">
      <c r="F25253"/>
      <c r="G25253"/>
      <c r="H25253"/>
    </row>
    <row r="25254" spans="6:8" x14ac:dyDescent="0.25">
      <c r="F25254"/>
      <c r="G25254"/>
      <c r="H25254"/>
    </row>
    <row r="25255" spans="6:8" x14ac:dyDescent="0.25">
      <c r="F25255"/>
      <c r="G25255"/>
      <c r="H25255"/>
    </row>
    <row r="25256" spans="6:8" x14ac:dyDescent="0.25">
      <c r="F25256"/>
      <c r="G25256"/>
      <c r="H25256"/>
    </row>
    <row r="25257" spans="6:8" x14ac:dyDescent="0.25">
      <c r="F25257"/>
      <c r="G25257"/>
      <c r="H25257"/>
    </row>
    <row r="25258" spans="6:8" x14ac:dyDescent="0.25">
      <c r="F25258"/>
      <c r="G25258"/>
      <c r="H25258"/>
    </row>
    <row r="25259" spans="6:8" x14ac:dyDescent="0.25">
      <c r="F25259"/>
      <c r="G25259"/>
      <c r="H25259"/>
    </row>
    <row r="25260" spans="6:8" x14ac:dyDescent="0.25">
      <c r="F25260"/>
      <c r="G25260"/>
      <c r="H25260"/>
    </row>
    <row r="25261" spans="6:8" x14ac:dyDescent="0.25">
      <c r="F25261"/>
      <c r="G25261"/>
      <c r="H25261"/>
    </row>
    <row r="25262" spans="6:8" x14ac:dyDescent="0.25">
      <c r="F25262"/>
      <c r="G25262"/>
      <c r="H25262"/>
    </row>
    <row r="25263" spans="6:8" x14ac:dyDescent="0.25">
      <c r="F25263"/>
      <c r="G25263"/>
      <c r="H25263"/>
    </row>
    <row r="25264" spans="6:8" x14ac:dyDescent="0.25">
      <c r="F25264"/>
      <c r="G25264"/>
      <c r="H25264"/>
    </row>
    <row r="25265" spans="6:8" x14ac:dyDescent="0.25">
      <c r="F25265"/>
      <c r="G25265"/>
      <c r="H25265"/>
    </row>
    <row r="25266" spans="6:8" x14ac:dyDescent="0.25">
      <c r="F25266"/>
      <c r="G25266"/>
      <c r="H25266"/>
    </row>
    <row r="25267" spans="6:8" x14ac:dyDescent="0.25">
      <c r="F25267"/>
      <c r="G25267"/>
      <c r="H25267"/>
    </row>
    <row r="25268" spans="6:8" x14ac:dyDescent="0.25">
      <c r="F25268"/>
      <c r="G25268"/>
      <c r="H25268"/>
    </row>
    <row r="25269" spans="6:8" x14ac:dyDescent="0.25">
      <c r="F25269"/>
      <c r="G25269"/>
      <c r="H25269"/>
    </row>
    <row r="25270" spans="6:8" x14ac:dyDescent="0.25">
      <c r="F25270"/>
      <c r="G25270"/>
      <c r="H25270"/>
    </row>
    <row r="25271" spans="6:8" x14ac:dyDescent="0.25">
      <c r="F25271"/>
      <c r="G25271"/>
      <c r="H25271"/>
    </row>
    <row r="25272" spans="6:8" x14ac:dyDescent="0.25">
      <c r="F25272"/>
      <c r="G25272"/>
      <c r="H25272"/>
    </row>
    <row r="25273" spans="6:8" x14ac:dyDescent="0.25">
      <c r="F25273"/>
      <c r="G25273"/>
      <c r="H25273"/>
    </row>
    <row r="25274" spans="6:8" x14ac:dyDescent="0.25">
      <c r="F25274"/>
      <c r="G25274"/>
      <c r="H25274"/>
    </row>
    <row r="25275" spans="6:8" x14ac:dyDescent="0.25">
      <c r="F25275"/>
      <c r="G25275"/>
      <c r="H25275"/>
    </row>
    <row r="25276" spans="6:8" x14ac:dyDescent="0.25">
      <c r="F25276"/>
      <c r="G25276"/>
      <c r="H25276"/>
    </row>
    <row r="25277" spans="6:8" x14ac:dyDescent="0.25">
      <c r="F25277"/>
      <c r="G25277"/>
      <c r="H25277"/>
    </row>
    <row r="25278" spans="6:8" x14ac:dyDescent="0.25">
      <c r="F25278"/>
      <c r="G25278"/>
      <c r="H25278"/>
    </row>
    <row r="25279" spans="6:8" x14ac:dyDescent="0.25">
      <c r="F25279"/>
      <c r="G25279"/>
      <c r="H25279"/>
    </row>
    <row r="25280" spans="6:8" x14ac:dyDescent="0.25">
      <c r="F25280"/>
      <c r="G25280"/>
      <c r="H25280"/>
    </row>
    <row r="25281" spans="6:8" x14ac:dyDescent="0.25">
      <c r="F25281"/>
      <c r="G25281"/>
      <c r="H25281"/>
    </row>
    <row r="25282" spans="6:8" x14ac:dyDescent="0.25">
      <c r="F25282"/>
      <c r="G25282"/>
      <c r="H25282"/>
    </row>
    <row r="25283" spans="6:8" x14ac:dyDescent="0.25">
      <c r="F25283"/>
      <c r="G25283"/>
      <c r="H25283"/>
    </row>
    <row r="25284" spans="6:8" x14ac:dyDescent="0.25">
      <c r="F25284"/>
      <c r="G25284"/>
      <c r="H25284"/>
    </row>
    <row r="25285" spans="6:8" x14ac:dyDescent="0.25">
      <c r="F25285"/>
      <c r="G25285"/>
      <c r="H25285"/>
    </row>
    <row r="25286" spans="6:8" x14ac:dyDescent="0.25">
      <c r="F25286"/>
      <c r="G25286"/>
      <c r="H25286"/>
    </row>
    <row r="25287" spans="6:8" x14ac:dyDescent="0.25">
      <c r="F25287"/>
      <c r="G25287"/>
      <c r="H25287"/>
    </row>
    <row r="25288" spans="6:8" x14ac:dyDescent="0.25">
      <c r="F25288"/>
      <c r="G25288"/>
      <c r="H25288"/>
    </row>
    <row r="25289" spans="6:8" x14ac:dyDescent="0.25">
      <c r="F25289"/>
      <c r="G25289"/>
      <c r="H25289"/>
    </row>
    <row r="25290" spans="6:8" x14ac:dyDescent="0.25">
      <c r="F25290"/>
      <c r="G25290"/>
      <c r="H25290"/>
    </row>
    <row r="25291" spans="6:8" x14ac:dyDescent="0.25">
      <c r="F25291"/>
      <c r="G25291"/>
      <c r="H25291"/>
    </row>
    <row r="25292" spans="6:8" x14ac:dyDescent="0.25">
      <c r="F25292"/>
      <c r="G25292"/>
      <c r="H25292"/>
    </row>
    <row r="25293" spans="6:8" x14ac:dyDescent="0.25">
      <c r="F25293"/>
      <c r="G25293"/>
      <c r="H25293"/>
    </row>
    <row r="25294" spans="6:8" x14ac:dyDescent="0.25">
      <c r="F25294"/>
      <c r="G25294"/>
      <c r="H25294"/>
    </row>
    <row r="25295" spans="6:8" x14ac:dyDescent="0.25">
      <c r="F25295"/>
      <c r="G25295"/>
      <c r="H25295"/>
    </row>
    <row r="25296" spans="6:8" x14ac:dyDescent="0.25">
      <c r="F25296"/>
      <c r="G25296"/>
      <c r="H25296"/>
    </row>
    <row r="25297" spans="6:8" x14ac:dyDescent="0.25">
      <c r="F25297"/>
      <c r="G25297"/>
      <c r="H25297"/>
    </row>
    <row r="25298" spans="6:8" x14ac:dyDescent="0.25">
      <c r="F25298"/>
      <c r="G25298"/>
      <c r="H25298"/>
    </row>
    <row r="25299" spans="6:8" x14ac:dyDescent="0.25">
      <c r="F25299"/>
      <c r="G25299"/>
      <c r="H25299"/>
    </row>
    <row r="25300" spans="6:8" x14ac:dyDescent="0.25">
      <c r="F25300"/>
      <c r="G25300"/>
      <c r="H25300"/>
    </row>
    <row r="25301" spans="6:8" x14ac:dyDescent="0.25">
      <c r="F25301"/>
      <c r="G25301"/>
      <c r="H25301"/>
    </row>
    <row r="25302" spans="6:8" x14ac:dyDescent="0.25">
      <c r="F25302"/>
      <c r="G25302"/>
      <c r="H25302"/>
    </row>
    <row r="25303" spans="6:8" x14ac:dyDescent="0.25">
      <c r="F25303"/>
      <c r="G25303"/>
      <c r="H25303"/>
    </row>
    <row r="25304" spans="6:8" x14ac:dyDescent="0.25">
      <c r="F25304"/>
      <c r="G25304"/>
      <c r="H25304"/>
    </row>
    <row r="25305" spans="6:8" x14ac:dyDescent="0.25">
      <c r="F25305"/>
      <c r="G25305"/>
      <c r="H25305"/>
    </row>
    <row r="25306" spans="6:8" x14ac:dyDescent="0.25">
      <c r="F25306"/>
      <c r="G25306"/>
      <c r="H25306"/>
    </row>
    <row r="25307" spans="6:8" x14ac:dyDescent="0.25">
      <c r="F25307"/>
      <c r="G25307"/>
      <c r="H25307"/>
    </row>
    <row r="25308" spans="6:8" x14ac:dyDescent="0.25">
      <c r="F25308"/>
      <c r="G25308"/>
      <c r="H25308"/>
    </row>
    <row r="25309" spans="6:8" x14ac:dyDescent="0.25">
      <c r="F25309"/>
      <c r="G25309"/>
      <c r="H25309"/>
    </row>
    <row r="25310" spans="6:8" x14ac:dyDescent="0.25">
      <c r="F25310"/>
      <c r="G25310"/>
      <c r="H25310"/>
    </row>
    <row r="25311" spans="6:8" x14ac:dyDescent="0.25">
      <c r="F25311"/>
      <c r="G25311"/>
      <c r="H25311"/>
    </row>
    <row r="25312" spans="6:8" x14ac:dyDescent="0.25">
      <c r="F25312"/>
      <c r="G25312"/>
      <c r="H25312"/>
    </row>
    <row r="25313" spans="6:8" x14ac:dyDescent="0.25">
      <c r="F25313"/>
      <c r="G25313"/>
      <c r="H25313"/>
    </row>
    <row r="25314" spans="6:8" x14ac:dyDescent="0.25">
      <c r="F25314"/>
      <c r="G25314"/>
      <c r="H25314"/>
    </row>
    <row r="25315" spans="6:8" x14ac:dyDescent="0.25">
      <c r="F25315"/>
      <c r="G25315"/>
      <c r="H25315"/>
    </row>
    <row r="25316" spans="6:8" x14ac:dyDescent="0.25">
      <c r="F25316"/>
      <c r="G25316"/>
      <c r="H25316"/>
    </row>
    <row r="25317" spans="6:8" x14ac:dyDescent="0.25">
      <c r="F25317"/>
      <c r="G25317"/>
      <c r="H25317"/>
    </row>
    <row r="25318" spans="6:8" x14ac:dyDescent="0.25">
      <c r="F25318"/>
      <c r="G25318"/>
      <c r="H25318"/>
    </row>
    <row r="25319" spans="6:8" x14ac:dyDescent="0.25">
      <c r="F25319"/>
      <c r="G25319"/>
      <c r="H25319"/>
    </row>
    <row r="25320" spans="6:8" x14ac:dyDescent="0.25">
      <c r="F25320"/>
      <c r="G25320"/>
      <c r="H25320"/>
    </row>
    <row r="25321" spans="6:8" x14ac:dyDescent="0.25">
      <c r="F25321"/>
      <c r="G25321"/>
      <c r="H25321"/>
    </row>
    <row r="25322" spans="6:8" x14ac:dyDescent="0.25">
      <c r="F25322"/>
      <c r="G25322"/>
      <c r="H25322"/>
    </row>
    <row r="25323" spans="6:8" x14ac:dyDescent="0.25">
      <c r="F25323"/>
      <c r="G25323"/>
      <c r="H25323"/>
    </row>
    <row r="25324" spans="6:8" x14ac:dyDescent="0.25">
      <c r="F25324"/>
      <c r="G25324"/>
      <c r="H25324"/>
    </row>
    <row r="25325" spans="6:8" x14ac:dyDescent="0.25">
      <c r="F25325"/>
      <c r="G25325"/>
      <c r="H25325"/>
    </row>
    <row r="25326" spans="6:8" x14ac:dyDescent="0.25">
      <c r="F25326"/>
      <c r="G25326"/>
      <c r="H25326"/>
    </row>
    <row r="25327" spans="6:8" x14ac:dyDescent="0.25">
      <c r="F25327"/>
      <c r="G25327"/>
      <c r="H25327"/>
    </row>
    <row r="25328" spans="6:8" x14ac:dyDescent="0.25">
      <c r="F25328"/>
      <c r="G25328"/>
      <c r="H25328"/>
    </row>
    <row r="25329" spans="6:8" x14ac:dyDescent="0.25">
      <c r="F25329"/>
      <c r="G25329"/>
      <c r="H25329"/>
    </row>
    <row r="25330" spans="6:8" x14ac:dyDescent="0.25">
      <c r="F25330"/>
      <c r="G25330"/>
      <c r="H25330"/>
    </row>
    <row r="25331" spans="6:8" x14ac:dyDescent="0.25">
      <c r="F25331"/>
      <c r="G25331"/>
      <c r="H25331"/>
    </row>
    <row r="25332" spans="6:8" x14ac:dyDescent="0.25">
      <c r="F25332"/>
      <c r="G25332"/>
      <c r="H25332"/>
    </row>
    <row r="25333" spans="6:8" x14ac:dyDescent="0.25">
      <c r="F25333"/>
      <c r="G25333"/>
      <c r="H25333"/>
    </row>
    <row r="25334" spans="6:8" x14ac:dyDescent="0.25">
      <c r="F25334"/>
      <c r="G25334"/>
      <c r="H25334"/>
    </row>
    <row r="25335" spans="6:8" x14ac:dyDescent="0.25">
      <c r="F25335"/>
      <c r="G25335"/>
      <c r="H25335"/>
    </row>
    <row r="25336" spans="6:8" x14ac:dyDescent="0.25">
      <c r="F25336"/>
      <c r="G25336"/>
      <c r="H25336"/>
    </row>
    <row r="25337" spans="6:8" x14ac:dyDescent="0.25">
      <c r="F25337"/>
      <c r="G25337"/>
      <c r="H25337"/>
    </row>
    <row r="25338" spans="6:8" x14ac:dyDescent="0.25">
      <c r="F25338"/>
      <c r="G25338"/>
      <c r="H25338"/>
    </row>
    <row r="25339" spans="6:8" x14ac:dyDescent="0.25">
      <c r="F25339"/>
      <c r="G25339"/>
      <c r="H25339"/>
    </row>
    <row r="25340" spans="6:8" x14ac:dyDescent="0.25">
      <c r="F25340"/>
      <c r="G25340"/>
      <c r="H25340"/>
    </row>
    <row r="25341" spans="6:8" x14ac:dyDescent="0.25">
      <c r="F25341"/>
      <c r="G25341"/>
      <c r="H25341"/>
    </row>
    <row r="25342" spans="6:8" x14ac:dyDescent="0.25">
      <c r="F25342"/>
      <c r="G25342"/>
      <c r="H25342"/>
    </row>
    <row r="25343" spans="6:8" x14ac:dyDescent="0.25">
      <c r="F25343"/>
      <c r="G25343"/>
      <c r="H25343"/>
    </row>
    <row r="25344" spans="6:8" x14ac:dyDescent="0.25">
      <c r="F25344"/>
      <c r="G25344"/>
      <c r="H25344"/>
    </row>
    <row r="25345" spans="6:8" x14ac:dyDescent="0.25">
      <c r="F25345"/>
      <c r="G25345"/>
      <c r="H25345"/>
    </row>
    <row r="25346" spans="6:8" x14ac:dyDescent="0.25">
      <c r="F25346"/>
      <c r="G25346"/>
      <c r="H25346"/>
    </row>
    <row r="25347" spans="6:8" x14ac:dyDescent="0.25">
      <c r="F25347"/>
      <c r="G25347"/>
      <c r="H25347"/>
    </row>
    <row r="25348" spans="6:8" x14ac:dyDescent="0.25">
      <c r="F25348"/>
      <c r="G25348"/>
      <c r="H25348"/>
    </row>
    <row r="25349" spans="6:8" x14ac:dyDescent="0.25">
      <c r="F25349"/>
      <c r="G25349"/>
      <c r="H25349"/>
    </row>
    <row r="25350" spans="6:8" x14ac:dyDescent="0.25">
      <c r="F25350"/>
      <c r="G25350"/>
      <c r="H25350"/>
    </row>
    <row r="25351" spans="6:8" x14ac:dyDescent="0.25">
      <c r="F25351"/>
      <c r="G25351"/>
      <c r="H25351"/>
    </row>
    <row r="25352" spans="6:8" x14ac:dyDescent="0.25">
      <c r="F25352"/>
      <c r="G25352"/>
      <c r="H25352"/>
    </row>
    <row r="25353" spans="6:8" x14ac:dyDescent="0.25">
      <c r="F25353"/>
      <c r="G25353"/>
      <c r="H25353"/>
    </row>
    <row r="25354" spans="6:8" x14ac:dyDescent="0.25">
      <c r="F25354"/>
      <c r="G25354"/>
      <c r="H25354"/>
    </row>
    <row r="25355" spans="6:8" x14ac:dyDescent="0.25">
      <c r="F25355"/>
      <c r="G25355"/>
      <c r="H25355"/>
    </row>
    <row r="25356" spans="6:8" x14ac:dyDescent="0.25">
      <c r="F25356"/>
      <c r="G25356"/>
      <c r="H25356"/>
    </row>
    <row r="25357" spans="6:8" x14ac:dyDescent="0.25">
      <c r="F25357"/>
      <c r="G25357"/>
      <c r="H25357"/>
    </row>
    <row r="25358" spans="6:8" x14ac:dyDescent="0.25">
      <c r="F25358"/>
      <c r="G25358"/>
      <c r="H25358"/>
    </row>
    <row r="25359" spans="6:8" x14ac:dyDescent="0.25">
      <c r="F25359"/>
      <c r="G25359"/>
      <c r="H25359"/>
    </row>
    <row r="25360" spans="6:8" x14ac:dyDescent="0.25">
      <c r="F25360"/>
      <c r="G25360"/>
      <c r="H25360"/>
    </row>
    <row r="25361" spans="6:8" x14ac:dyDescent="0.25">
      <c r="F25361"/>
      <c r="G25361"/>
      <c r="H25361"/>
    </row>
    <row r="25362" spans="6:8" x14ac:dyDescent="0.25">
      <c r="F25362"/>
      <c r="G25362"/>
      <c r="H25362"/>
    </row>
    <row r="25363" spans="6:8" x14ac:dyDescent="0.25">
      <c r="F25363"/>
      <c r="G25363"/>
      <c r="H25363"/>
    </row>
    <row r="25364" spans="6:8" x14ac:dyDescent="0.25">
      <c r="F25364"/>
      <c r="G25364"/>
      <c r="H25364"/>
    </row>
    <row r="25365" spans="6:8" x14ac:dyDescent="0.25">
      <c r="F25365"/>
      <c r="G25365"/>
      <c r="H25365"/>
    </row>
    <row r="25366" spans="6:8" x14ac:dyDescent="0.25">
      <c r="F25366"/>
      <c r="G25366"/>
      <c r="H25366"/>
    </row>
    <row r="25367" spans="6:8" x14ac:dyDescent="0.25">
      <c r="F25367"/>
      <c r="G25367"/>
      <c r="H25367"/>
    </row>
    <row r="25368" spans="6:8" x14ac:dyDescent="0.25">
      <c r="F25368"/>
      <c r="G25368"/>
      <c r="H25368"/>
    </row>
    <row r="25369" spans="6:8" x14ac:dyDescent="0.25">
      <c r="F25369"/>
      <c r="G25369"/>
      <c r="H25369"/>
    </row>
    <row r="25370" spans="6:8" x14ac:dyDescent="0.25">
      <c r="F25370"/>
      <c r="G25370"/>
      <c r="H25370"/>
    </row>
    <row r="25371" spans="6:8" x14ac:dyDescent="0.25">
      <c r="F25371"/>
      <c r="G25371"/>
      <c r="H25371"/>
    </row>
    <row r="25372" spans="6:8" x14ac:dyDescent="0.25">
      <c r="F25372"/>
      <c r="G25372"/>
      <c r="H25372"/>
    </row>
    <row r="25373" spans="6:8" x14ac:dyDescent="0.25">
      <c r="F25373"/>
      <c r="G25373"/>
      <c r="H25373"/>
    </row>
    <row r="25374" spans="6:8" x14ac:dyDescent="0.25">
      <c r="F25374"/>
      <c r="G25374"/>
      <c r="H25374"/>
    </row>
    <row r="25375" spans="6:8" x14ac:dyDescent="0.25">
      <c r="F25375"/>
      <c r="G25375"/>
      <c r="H25375"/>
    </row>
    <row r="25376" spans="6:8" x14ac:dyDescent="0.25">
      <c r="F25376"/>
      <c r="G25376"/>
      <c r="H25376"/>
    </row>
    <row r="25377" spans="6:8" x14ac:dyDescent="0.25">
      <c r="F25377"/>
      <c r="G25377"/>
      <c r="H25377"/>
    </row>
    <row r="25378" spans="6:8" x14ac:dyDescent="0.25">
      <c r="F25378"/>
      <c r="G25378"/>
      <c r="H25378"/>
    </row>
    <row r="25379" spans="6:8" x14ac:dyDescent="0.25">
      <c r="F25379"/>
      <c r="G25379"/>
      <c r="H25379"/>
    </row>
    <row r="25380" spans="6:8" x14ac:dyDescent="0.25">
      <c r="F25380"/>
      <c r="G25380"/>
      <c r="H25380"/>
    </row>
    <row r="25381" spans="6:8" x14ac:dyDescent="0.25">
      <c r="F25381"/>
      <c r="G25381"/>
      <c r="H25381"/>
    </row>
    <row r="25382" spans="6:8" x14ac:dyDescent="0.25">
      <c r="F25382"/>
      <c r="G25382"/>
      <c r="H25382"/>
    </row>
    <row r="25383" spans="6:8" x14ac:dyDescent="0.25">
      <c r="F25383"/>
      <c r="G25383"/>
      <c r="H25383"/>
    </row>
    <row r="25384" spans="6:8" x14ac:dyDescent="0.25">
      <c r="F25384"/>
      <c r="G25384"/>
      <c r="H25384"/>
    </row>
    <row r="25385" spans="6:8" x14ac:dyDescent="0.25">
      <c r="F25385"/>
      <c r="G25385"/>
      <c r="H25385"/>
    </row>
    <row r="25386" spans="6:8" x14ac:dyDescent="0.25">
      <c r="F25386"/>
      <c r="G25386"/>
      <c r="H25386"/>
    </row>
    <row r="25387" spans="6:8" x14ac:dyDescent="0.25">
      <c r="F25387"/>
      <c r="G25387"/>
      <c r="H25387"/>
    </row>
    <row r="25388" spans="6:8" x14ac:dyDescent="0.25">
      <c r="F25388"/>
      <c r="G25388"/>
      <c r="H25388"/>
    </row>
    <row r="25389" spans="6:8" x14ac:dyDescent="0.25">
      <c r="F25389"/>
      <c r="G25389"/>
      <c r="H25389"/>
    </row>
    <row r="25390" spans="6:8" x14ac:dyDescent="0.25">
      <c r="F25390"/>
      <c r="G25390"/>
      <c r="H25390"/>
    </row>
    <row r="25391" spans="6:8" x14ac:dyDescent="0.25">
      <c r="F25391"/>
      <c r="G25391"/>
      <c r="H25391"/>
    </row>
    <row r="25392" spans="6:8" x14ac:dyDescent="0.25">
      <c r="F25392"/>
      <c r="G25392"/>
      <c r="H25392"/>
    </row>
    <row r="25393" spans="6:8" x14ac:dyDescent="0.25">
      <c r="F25393"/>
      <c r="G25393"/>
      <c r="H25393"/>
    </row>
    <row r="25394" spans="6:8" x14ac:dyDescent="0.25">
      <c r="F25394"/>
      <c r="G25394"/>
      <c r="H25394"/>
    </row>
    <row r="25395" spans="6:8" x14ac:dyDescent="0.25">
      <c r="F25395"/>
      <c r="G25395"/>
      <c r="H25395"/>
    </row>
    <row r="25396" spans="6:8" x14ac:dyDescent="0.25">
      <c r="F25396"/>
      <c r="G25396"/>
      <c r="H25396"/>
    </row>
    <row r="25397" spans="6:8" x14ac:dyDescent="0.25">
      <c r="F25397"/>
      <c r="G25397"/>
      <c r="H25397"/>
    </row>
    <row r="25398" spans="6:8" x14ac:dyDescent="0.25">
      <c r="F25398"/>
      <c r="G25398"/>
      <c r="H25398"/>
    </row>
    <row r="25399" spans="6:8" x14ac:dyDescent="0.25">
      <c r="F25399"/>
      <c r="G25399"/>
      <c r="H25399"/>
    </row>
    <row r="25400" spans="6:8" x14ac:dyDescent="0.25">
      <c r="F25400"/>
      <c r="G25400"/>
      <c r="H25400"/>
    </row>
    <row r="25401" spans="6:8" x14ac:dyDescent="0.25">
      <c r="F25401"/>
      <c r="G25401"/>
      <c r="H25401"/>
    </row>
    <row r="25402" spans="6:8" x14ac:dyDescent="0.25">
      <c r="F25402"/>
      <c r="G25402"/>
      <c r="H25402"/>
    </row>
    <row r="25403" spans="6:8" x14ac:dyDescent="0.25">
      <c r="F25403"/>
      <c r="G25403"/>
      <c r="H25403"/>
    </row>
    <row r="25404" spans="6:8" x14ac:dyDescent="0.25">
      <c r="F25404"/>
      <c r="G25404"/>
      <c r="H25404"/>
    </row>
    <row r="25405" spans="6:8" x14ac:dyDescent="0.25">
      <c r="F25405"/>
      <c r="G25405"/>
      <c r="H25405"/>
    </row>
    <row r="25406" spans="6:8" x14ac:dyDescent="0.25">
      <c r="F25406"/>
      <c r="G25406"/>
      <c r="H25406"/>
    </row>
    <row r="25407" spans="6:8" x14ac:dyDescent="0.25">
      <c r="F25407"/>
      <c r="G25407"/>
      <c r="H25407"/>
    </row>
    <row r="25408" spans="6:8" x14ac:dyDescent="0.25">
      <c r="F25408"/>
      <c r="G25408"/>
      <c r="H25408"/>
    </row>
    <row r="25409" spans="6:8" x14ac:dyDescent="0.25">
      <c r="F25409"/>
      <c r="G25409"/>
      <c r="H25409"/>
    </row>
    <row r="25410" spans="6:8" x14ac:dyDescent="0.25">
      <c r="F25410"/>
      <c r="G25410"/>
      <c r="H25410"/>
    </row>
    <row r="25411" spans="6:8" x14ac:dyDescent="0.25">
      <c r="F25411"/>
      <c r="G25411"/>
      <c r="H25411"/>
    </row>
    <row r="25412" spans="6:8" x14ac:dyDescent="0.25">
      <c r="F25412"/>
      <c r="G25412"/>
      <c r="H25412"/>
    </row>
    <row r="25413" spans="6:8" x14ac:dyDescent="0.25">
      <c r="F25413"/>
      <c r="G25413"/>
      <c r="H25413"/>
    </row>
    <row r="25414" spans="6:8" x14ac:dyDescent="0.25">
      <c r="F25414"/>
      <c r="G25414"/>
      <c r="H25414"/>
    </row>
    <row r="25415" spans="6:8" x14ac:dyDescent="0.25">
      <c r="F25415"/>
      <c r="G25415"/>
      <c r="H25415"/>
    </row>
    <row r="25416" spans="6:8" x14ac:dyDescent="0.25">
      <c r="F25416"/>
      <c r="G25416"/>
      <c r="H25416"/>
    </row>
    <row r="25417" spans="6:8" x14ac:dyDescent="0.25">
      <c r="F25417"/>
      <c r="G25417"/>
      <c r="H25417"/>
    </row>
    <row r="25418" spans="6:8" x14ac:dyDescent="0.25">
      <c r="F25418"/>
      <c r="G25418"/>
      <c r="H25418"/>
    </row>
    <row r="25419" spans="6:8" x14ac:dyDescent="0.25">
      <c r="F25419"/>
      <c r="G25419"/>
      <c r="H25419"/>
    </row>
    <row r="25420" spans="6:8" x14ac:dyDescent="0.25">
      <c r="F25420"/>
      <c r="G25420"/>
      <c r="H25420"/>
    </row>
    <row r="25421" spans="6:8" x14ac:dyDescent="0.25">
      <c r="F25421"/>
      <c r="G25421"/>
      <c r="H25421"/>
    </row>
    <row r="25422" spans="6:8" x14ac:dyDescent="0.25">
      <c r="F25422"/>
      <c r="G25422"/>
      <c r="H25422"/>
    </row>
    <row r="25423" spans="6:8" x14ac:dyDescent="0.25">
      <c r="F25423"/>
      <c r="G25423"/>
      <c r="H25423"/>
    </row>
    <row r="25424" spans="6:8" x14ac:dyDescent="0.25">
      <c r="F25424"/>
      <c r="G25424"/>
      <c r="H25424"/>
    </row>
    <row r="25425" spans="6:8" x14ac:dyDescent="0.25">
      <c r="F25425"/>
      <c r="G25425"/>
      <c r="H25425"/>
    </row>
    <row r="25426" spans="6:8" x14ac:dyDescent="0.25">
      <c r="F25426"/>
      <c r="G25426"/>
      <c r="H25426"/>
    </row>
    <row r="25427" spans="6:8" x14ac:dyDescent="0.25">
      <c r="F25427"/>
      <c r="G25427"/>
      <c r="H25427"/>
    </row>
    <row r="25428" spans="6:8" x14ac:dyDescent="0.25">
      <c r="F25428"/>
      <c r="G25428"/>
      <c r="H25428"/>
    </row>
    <row r="25429" spans="6:8" x14ac:dyDescent="0.25">
      <c r="F25429"/>
      <c r="G25429"/>
      <c r="H25429"/>
    </row>
    <row r="25430" spans="6:8" x14ac:dyDescent="0.25">
      <c r="F25430"/>
      <c r="G25430"/>
      <c r="H25430"/>
    </row>
    <row r="25431" spans="6:8" x14ac:dyDescent="0.25">
      <c r="F25431"/>
      <c r="G25431"/>
      <c r="H25431"/>
    </row>
    <row r="25432" spans="6:8" x14ac:dyDescent="0.25">
      <c r="F25432"/>
      <c r="G25432"/>
      <c r="H25432"/>
    </row>
    <row r="25433" spans="6:8" x14ac:dyDescent="0.25">
      <c r="F25433"/>
      <c r="G25433"/>
      <c r="H25433"/>
    </row>
    <row r="25434" spans="6:8" x14ac:dyDescent="0.25">
      <c r="F25434"/>
      <c r="G25434"/>
      <c r="H25434"/>
    </row>
    <row r="25435" spans="6:8" x14ac:dyDescent="0.25">
      <c r="F25435"/>
      <c r="G25435"/>
      <c r="H25435"/>
    </row>
    <row r="25436" spans="6:8" x14ac:dyDescent="0.25">
      <c r="F25436"/>
      <c r="G25436"/>
      <c r="H25436"/>
    </row>
    <row r="25437" spans="6:8" x14ac:dyDescent="0.25">
      <c r="F25437"/>
      <c r="G25437"/>
      <c r="H25437"/>
    </row>
    <row r="25438" spans="6:8" x14ac:dyDescent="0.25">
      <c r="F25438"/>
      <c r="G25438"/>
      <c r="H25438"/>
    </row>
    <row r="25439" spans="6:8" x14ac:dyDescent="0.25">
      <c r="F25439"/>
      <c r="G25439"/>
      <c r="H25439"/>
    </row>
    <row r="25440" spans="6:8" x14ac:dyDescent="0.25">
      <c r="F25440"/>
      <c r="G25440"/>
      <c r="H25440"/>
    </row>
    <row r="25441" spans="6:8" x14ac:dyDescent="0.25">
      <c r="F25441"/>
      <c r="G25441"/>
      <c r="H25441"/>
    </row>
    <row r="25442" spans="6:8" x14ac:dyDescent="0.25">
      <c r="F25442"/>
      <c r="G25442"/>
      <c r="H25442"/>
    </row>
    <row r="25443" spans="6:8" x14ac:dyDescent="0.25">
      <c r="F25443"/>
      <c r="G25443"/>
      <c r="H25443"/>
    </row>
    <row r="25444" spans="6:8" x14ac:dyDescent="0.25">
      <c r="F25444"/>
      <c r="G25444"/>
      <c r="H25444"/>
    </row>
    <row r="25445" spans="6:8" x14ac:dyDescent="0.25">
      <c r="F25445"/>
      <c r="G25445"/>
      <c r="H25445"/>
    </row>
    <row r="25446" spans="6:8" x14ac:dyDescent="0.25">
      <c r="F25446"/>
      <c r="G25446"/>
      <c r="H25446"/>
    </row>
    <row r="25447" spans="6:8" x14ac:dyDescent="0.25">
      <c r="F25447"/>
      <c r="G25447"/>
      <c r="H25447"/>
    </row>
    <row r="25448" spans="6:8" x14ac:dyDescent="0.25">
      <c r="F25448"/>
      <c r="G25448"/>
      <c r="H25448"/>
    </row>
    <row r="25449" spans="6:8" x14ac:dyDescent="0.25">
      <c r="F25449"/>
      <c r="G25449"/>
      <c r="H25449"/>
    </row>
    <row r="25450" spans="6:8" x14ac:dyDescent="0.25">
      <c r="F25450"/>
      <c r="G25450"/>
      <c r="H25450"/>
    </row>
    <row r="25451" spans="6:8" x14ac:dyDescent="0.25">
      <c r="F25451"/>
      <c r="G25451"/>
      <c r="H25451"/>
    </row>
    <row r="25452" spans="6:8" x14ac:dyDescent="0.25">
      <c r="F25452"/>
      <c r="G25452"/>
      <c r="H25452"/>
    </row>
    <row r="25453" spans="6:8" x14ac:dyDescent="0.25">
      <c r="F25453"/>
      <c r="G25453"/>
      <c r="H25453"/>
    </row>
    <row r="25454" spans="6:8" x14ac:dyDescent="0.25">
      <c r="F25454"/>
      <c r="G25454"/>
      <c r="H25454"/>
    </row>
    <row r="25455" spans="6:8" x14ac:dyDescent="0.25">
      <c r="F25455"/>
      <c r="G25455"/>
      <c r="H25455"/>
    </row>
    <row r="25456" spans="6:8" x14ac:dyDescent="0.25">
      <c r="F25456"/>
      <c r="G25456"/>
      <c r="H25456"/>
    </row>
    <row r="25457" spans="6:8" x14ac:dyDescent="0.25">
      <c r="F25457"/>
      <c r="G25457"/>
      <c r="H25457"/>
    </row>
    <row r="25458" spans="6:8" x14ac:dyDescent="0.25">
      <c r="F25458"/>
      <c r="G25458"/>
      <c r="H25458"/>
    </row>
    <row r="25459" spans="6:8" x14ac:dyDescent="0.25">
      <c r="F25459"/>
      <c r="G25459"/>
      <c r="H25459"/>
    </row>
    <row r="25460" spans="6:8" x14ac:dyDescent="0.25">
      <c r="F25460"/>
      <c r="G25460"/>
      <c r="H25460"/>
    </row>
    <row r="25461" spans="6:8" x14ac:dyDescent="0.25">
      <c r="F25461"/>
      <c r="G25461"/>
      <c r="H25461"/>
    </row>
    <row r="25462" spans="6:8" x14ac:dyDescent="0.25">
      <c r="F25462"/>
      <c r="G25462"/>
      <c r="H25462"/>
    </row>
    <row r="25463" spans="6:8" x14ac:dyDescent="0.25">
      <c r="F25463"/>
      <c r="G25463"/>
      <c r="H25463"/>
    </row>
    <row r="25464" spans="6:8" x14ac:dyDescent="0.25">
      <c r="F25464"/>
      <c r="G25464"/>
      <c r="H25464"/>
    </row>
    <row r="25465" spans="6:8" x14ac:dyDescent="0.25">
      <c r="F25465"/>
      <c r="G25465"/>
      <c r="H25465"/>
    </row>
    <row r="25466" spans="6:8" x14ac:dyDescent="0.25">
      <c r="F25466"/>
      <c r="G25466"/>
      <c r="H25466"/>
    </row>
    <row r="25467" spans="6:8" x14ac:dyDescent="0.25">
      <c r="F25467"/>
      <c r="G25467"/>
      <c r="H25467"/>
    </row>
    <row r="25468" spans="6:8" x14ac:dyDescent="0.25">
      <c r="F25468"/>
      <c r="G25468"/>
      <c r="H25468"/>
    </row>
    <row r="25469" spans="6:8" x14ac:dyDescent="0.25">
      <c r="F25469"/>
      <c r="G25469"/>
      <c r="H25469"/>
    </row>
    <row r="25470" spans="6:8" x14ac:dyDescent="0.25">
      <c r="F25470"/>
      <c r="G25470"/>
      <c r="H25470"/>
    </row>
    <row r="25471" spans="6:8" x14ac:dyDescent="0.25">
      <c r="F25471"/>
      <c r="G25471"/>
      <c r="H25471"/>
    </row>
    <row r="25472" spans="6:8" x14ac:dyDescent="0.25">
      <c r="F25472"/>
      <c r="G25472"/>
      <c r="H25472"/>
    </row>
    <row r="25473" spans="6:8" x14ac:dyDescent="0.25">
      <c r="F25473"/>
      <c r="G25473"/>
      <c r="H25473"/>
    </row>
    <row r="25474" spans="6:8" x14ac:dyDescent="0.25">
      <c r="F25474"/>
      <c r="G25474"/>
      <c r="H25474"/>
    </row>
    <row r="25475" spans="6:8" x14ac:dyDescent="0.25">
      <c r="F25475"/>
      <c r="G25475"/>
      <c r="H25475"/>
    </row>
    <row r="25476" spans="6:8" x14ac:dyDescent="0.25">
      <c r="F25476"/>
      <c r="G25476"/>
      <c r="H25476"/>
    </row>
    <row r="25477" spans="6:8" x14ac:dyDescent="0.25">
      <c r="F25477"/>
      <c r="G25477"/>
      <c r="H25477"/>
    </row>
    <row r="25478" spans="6:8" x14ac:dyDescent="0.25">
      <c r="F25478"/>
      <c r="G25478"/>
      <c r="H25478"/>
    </row>
    <row r="25479" spans="6:8" x14ac:dyDescent="0.25">
      <c r="F25479"/>
      <c r="G25479"/>
      <c r="H25479"/>
    </row>
    <row r="25480" spans="6:8" x14ac:dyDescent="0.25">
      <c r="F25480"/>
      <c r="G25480"/>
      <c r="H25480"/>
    </row>
    <row r="25481" spans="6:8" x14ac:dyDescent="0.25">
      <c r="F25481"/>
      <c r="G25481"/>
      <c r="H25481"/>
    </row>
    <row r="25482" spans="6:8" x14ac:dyDescent="0.25">
      <c r="F25482"/>
      <c r="G25482"/>
      <c r="H25482"/>
    </row>
    <row r="25483" spans="6:8" x14ac:dyDescent="0.25">
      <c r="F25483"/>
      <c r="G25483"/>
      <c r="H25483"/>
    </row>
    <row r="25484" spans="6:8" x14ac:dyDescent="0.25">
      <c r="F25484"/>
      <c r="G25484"/>
      <c r="H25484"/>
    </row>
    <row r="25485" spans="6:8" x14ac:dyDescent="0.25">
      <c r="F25485"/>
      <c r="G25485"/>
      <c r="H25485"/>
    </row>
    <row r="25486" spans="6:8" x14ac:dyDescent="0.25">
      <c r="F25486"/>
      <c r="G25486"/>
      <c r="H25486"/>
    </row>
    <row r="25487" spans="6:8" x14ac:dyDescent="0.25">
      <c r="F25487"/>
      <c r="G25487"/>
      <c r="H25487"/>
    </row>
    <row r="25488" spans="6:8" x14ac:dyDescent="0.25">
      <c r="F25488"/>
      <c r="G25488"/>
      <c r="H25488"/>
    </row>
    <row r="25489" spans="6:8" x14ac:dyDescent="0.25">
      <c r="F25489"/>
      <c r="G25489"/>
      <c r="H25489"/>
    </row>
    <row r="25490" spans="6:8" x14ac:dyDescent="0.25">
      <c r="F25490"/>
      <c r="G25490"/>
      <c r="H25490"/>
    </row>
    <row r="25491" spans="6:8" x14ac:dyDescent="0.25">
      <c r="F25491"/>
      <c r="G25491"/>
      <c r="H25491"/>
    </row>
    <row r="25492" spans="6:8" x14ac:dyDescent="0.25">
      <c r="F25492"/>
      <c r="G25492"/>
      <c r="H25492"/>
    </row>
    <row r="25493" spans="6:8" x14ac:dyDescent="0.25">
      <c r="F25493"/>
      <c r="G25493"/>
      <c r="H25493"/>
    </row>
    <row r="25494" spans="6:8" x14ac:dyDescent="0.25">
      <c r="F25494"/>
      <c r="G25494"/>
      <c r="H25494"/>
    </row>
    <row r="25495" spans="6:8" x14ac:dyDescent="0.25">
      <c r="F25495"/>
      <c r="G25495"/>
      <c r="H25495"/>
    </row>
    <row r="25496" spans="6:8" x14ac:dyDescent="0.25">
      <c r="F25496"/>
      <c r="G25496"/>
      <c r="H25496"/>
    </row>
    <row r="25497" spans="6:8" x14ac:dyDescent="0.25">
      <c r="F25497"/>
      <c r="G25497"/>
      <c r="H25497"/>
    </row>
    <row r="25498" spans="6:8" x14ac:dyDescent="0.25">
      <c r="F25498"/>
      <c r="G25498"/>
      <c r="H25498"/>
    </row>
    <row r="25499" spans="6:8" x14ac:dyDescent="0.25">
      <c r="F25499"/>
      <c r="G25499"/>
      <c r="H25499"/>
    </row>
    <row r="25500" spans="6:8" x14ac:dyDescent="0.25">
      <c r="F25500"/>
      <c r="G25500"/>
      <c r="H25500"/>
    </row>
    <row r="25501" spans="6:8" x14ac:dyDescent="0.25">
      <c r="F25501"/>
      <c r="G25501"/>
      <c r="H25501"/>
    </row>
    <row r="25502" spans="6:8" x14ac:dyDescent="0.25">
      <c r="F25502"/>
      <c r="G25502"/>
      <c r="H25502"/>
    </row>
    <row r="25503" spans="6:8" x14ac:dyDescent="0.25">
      <c r="F25503"/>
      <c r="G25503"/>
      <c r="H25503"/>
    </row>
    <row r="25504" spans="6:8" x14ac:dyDescent="0.25">
      <c r="F25504"/>
      <c r="G25504"/>
      <c r="H25504"/>
    </row>
    <row r="25505" spans="6:8" x14ac:dyDescent="0.25">
      <c r="F25505"/>
      <c r="G25505"/>
      <c r="H25505"/>
    </row>
    <row r="25506" spans="6:8" x14ac:dyDescent="0.25">
      <c r="F25506"/>
      <c r="G25506"/>
      <c r="H25506"/>
    </row>
    <row r="25507" spans="6:8" x14ac:dyDescent="0.25">
      <c r="F25507"/>
      <c r="G25507"/>
      <c r="H25507"/>
    </row>
    <row r="25508" spans="6:8" x14ac:dyDescent="0.25">
      <c r="F25508"/>
      <c r="G25508"/>
      <c r="H25508"/>
    </row>
    <row r="25509" spans="6:8" x14ac:dyDescent="0.25">
      <c r="F25509"/>
      <c r="G25509"/>
      <c r="H25509"/>
    </row>
    <row r="25510" spans="6:8" x14ac:dyDescent="0.25">
      <c r="F25510"/>
      <c r="G25510"/>
      <c r="H25510"/>
    </row>
    <row r="25511" spans="6:8" x14ac:dyDescent="0.25">
      <c r="F25511"/>
      <c r="G25511"/>
      <c r="H25511"/>
    </row>
    <row r="25512" spans="6:8" x14ac:dyDescent="0.25">
      <c r="F25512"/>
      <c r="G25512"/>
      <c r="H25512"/>
    </row>
    <row r="25513" spans="6:8" x14ac:dyDescent="0.25">
      <c r="F25513"/>
      <c r="G25513"/>
      <c r="H25513"/>
    </row>
    <row r="25514" spans="6:8" x14ac:dyDescent="0.25">
      <c r="F25514"/>
      <c r="G25514"/>
      <c r="H25514"/>
    </row>
    <row r="25515" spans="6:8" x14ac:dyDescent="0.25">
      <c r="F25515"/>
      <c r="G25515"/>
      <c r="H25515"/>
    </row>
    <row r="25516" spans="6:8" x14ac:dyDescent="0.25">
      <c r="F25516"/>
      <c r="G25516"/>
      <c r="H25516"/>
    </row>
    <row r="25517" spans="6:8" x14ac:dyDescent="0.25">
      <c r="F25517"/>
      <c r="G25517"/>
      <c r="H25517"/>
    </row>
    <row r="25518" spans="6:8" x14ac:dyDescent="0.25">
      <c r="F25518"/>
      <c r="G25518"/>
      <c r="H25518"/>
    </row>
    <row r="25519" spans="6:8" x14ac:dyDescent="0.25">
      <c r="F25519"/>
      <c r="G25519"/>
      <c r="H25519"/>
    </row>
    <row r="25520" spans="6:8" x14ac:dyDescent="0.25">
      <c r="F25520"/>
      <c r="G25520"/>
      <c r="H25520"/>
    </row>
    <row r="25521" spans="6:8" x14ac:dyDescent="0.25">
      <c r="F25521"/>
      <c r="G25521"/>
      <c r="H25521"/>
    </row>
    <row r="25522" spans="6:8" x14ac:dyDescent="0.25">
      <c r="F25522"/>
      <c r="G25522"/>
      <c r="H25522"/>
    </row>
    <row r="25523" spans="6:8" x14ac:dyDescent="0.25">
      <c r="F25523"/>
      <c r="G25523"/>
      <c r="H25523"/>
    </row>
    <row r="25524" spans="6:8" x14ac:dyDescent="0.25">
      <c r="F25524"/>
      <c r="G25524"/>
      <c r="H25524"/>
    </row>
    <row r="25525" spans="6:8" x14ac:dyDescent="0.25">
      <c r="F25525"/>
      <c r="G25525"/>
      <c r="H25525"/>
    </row>
    <row r="25526" spans="6:8" x14ac:dyDescent="0.25">
      <c r="F25526"/>
      <c r="G25526"/>
      <c r="H25526"/>
    </row>
    <row r="25527" spans="6:8" x14ac:dyDescent="0.25">
      <c r="F25527"/>
      <c r="G25527"/>
      <c r="H25527"/>
    </row>
    <row r="25528" spans="6:8" x14ac:dyDescent="0.25">
      <c r="F25528"/>
      <c r="G25528"/>
      <c r="H25528"/>
    </row>
    <row r="25529" spans="6:8" x14ac:dyDescent="0.25">
      <c r="F25529"/>
      <c r="G25529"/>
      <c r="H25529"/>
    </row>
    <row r="25530" spans="6:8" x14ac:dyDescent="0.25">
      <c r="F25530"/>
      <c r="G25530"/>
      <c r="H25530"/>
    </row>
    <row r="25531" spans="6:8" x14ac:dyDescent="0.25">
      <c r="F25531"/>
      <c r="G25531"/>
      <c r="H25531"/>
    </row>
    <row r="25532" spans="6:8" x14ac:dyDescent="0.25">
      <c r="F25532"/>
      <c r="G25532"/>
      <c r="H25532"/>
    </row>
    <row r="25533" spans="6:8" x14ac:dyDescent="0.25">
      <c r="F25533"/>
      <c r="G25533"/>
      <c r="H25533"/>
    </row>
    <row r="25534" spans="6:8" x14ac:dyDescent="0.25">
      <c r="F25534"/>
      <c r="G25534"/>
      <c r="H25534"/>
    </row>
    <row r="25535" spans="6:8" x14ac:dyDescent="0.25">
      <c r="F25535"/>
      <c r="G25535"/>
      <c r="H25535"/>
    </row>
    <row r="25536" spans="6:8" x14ac:dyDescent="0.25">
      <c r="F25536"/>
      <c r="G25536"/>
      <c r="H25536"/>
    </row>
    <row r="25537" spans="6:8" x14ac:dyDescent="0.25">
      <c r="F25537"/>
      <c r="G25537"/>
      <c r="H25537"/>
    </row>
    <row r="25538" spans="6:8" x14ac:dyDescent="0.25">
      <c r="F25538"/>
      <c r="G25538"/>
      <c r="H25538"/>
    </row>
    <row r="25539" spans="6:8" x14ac:dyDescent="0.25">
      <c r="F25539"/>
      <c r="G25539"/>
      <c r="H25539"/>
    </row>
    <row r="25540" spans="6:8" x14ac:dyDescent="0.25">
      <c r="F25540"/>
      <c r="G25540"/>
      <c r="H25540"/>
    </row>
    <row r="25541" spans="6:8" x14ac:dyDescent="0.25">
      <c r="F25541"/>
      <c r="G25541"/>
      <c r="H25541"/>
    </row>
    <row r="25542" spans="6:8" x14ac:dyDescent="0.25">
      <c r="F25542"/>
      <c r="G25542"/>
      <c r="H25542"/>
    </row>
    <row r="25543" spans="6:8" x14ac:dyDescent="0.25">
      <c r="F25543"/>
      <c r="G25543"/>
      <c r="H25543"/>
    </row>
    <row r="25544" spans="6:8" x14ac:dyDescent="0.25">
      <c r="F25544"/>
      <c r="G25544"/>
      <c r="H25544"/>
    </row>
    <row r="25545" spans="6:8" x14ac:dyDescent="0.25">
      <c r="F25545"/>
      <c r="G25545"/>
      <c r="H25545"/>
    </row>
    <row r="25546" spans="6:8" x14ac:dyDescent="0.25">
      <c r="F25546"/>
      <c r="G25546"/>
      <c r="H25546"/>
    </row>
    <row r="25547" spans="6:8" x14ac:dyDescent="0.25">
      <c r="F25547"/>
      <c r="G25547"/>
      <c r="H25547"/>
    </row>
    <row r="25548" spans="6:8" x14ac:dyDescent="0.25">
      <c r="F25548"/>
      <c r="G25548"/>
      <c r="H25548"/>
    </row>
    <row r="25549" spans="6:8" x14ac:dyDescent="0.25">
      <c r="F25549"/>
      <c r="G25549"/>
      <c r="H25549"/>
    </row>
    <row r="25550" spans="6:8" x14ac:dyDescent="0.25">
      <c r="F25550"/>
      <c r="G25550"/>
      <c r="H25550"/>
    </row>
    <row r="25551" spans="6:8" x14ac:dyDescent="0.25">
      <c r="F25551"/>
      <c r="G25551"/>
      <c r="H25551"/>
    </row>
    <row r="25552" spans="6:8" x14ac:dyDescent="0.25">
      <c r="F25552"/>
      <c r="G25552"/>
      <c r="H25552"/>
    </row>
    <row r="25553" spans="6:8" x14ac:dyDescent="0.25">
      <c r="F25553"/>
      <c r="G25553"/>
      <c r="H25553"/>
    </row>
    <row r="25554" spans="6:8" x14ac:dyDescent="0.25">
      <c r="F25554"/>
      <c r="G25554"/>
      <c r="H25554"/>
    </row>
    <row r="25555" spans="6:8" x14ac:dyDescent="0.25">
      <c r="F25555"/>
      <c r="G25555"/>
      <c r="H25555"/>
    </row>
    <row r="25556" spans="6:8" x14ac:dyDescent="0.25">
      <c r="F25556"/>
      <c r="G25556"/>
      <c r="H25556"/>
    </row>
    <row r="25557" spans="6:8" x14ac:dyDescent="0.25">
      <c r="F25557"/>
      <c r="G25557"/>
      <c r="H25557"/>
    </row>
    <row r="25558" spans="6:8" x14ac:dyDescent="0.25">
      <c r="F25558"/>
      <c r="G25558"/>
      <c r="H25558"/>
    </row>
    <row r="25559" spans="6:8" x14ac:dyDescent="0.25">
      <c r="F25559"/>
      <c r="G25559"/>
      <c r="H25559"/>
    </row>
    <row r="25560" spans="6:8" x14ac:dyDescent="0.25">
      <c r="F25560"/>
      <c r="G25560"/>
      <c r="H25560"/>
    </row>
    <row r="25561" spans="6:8" x14ac:dyDescent="0.25">
      <c r="F25561"/>
      <c r="G25561"/>
      <c r="H25561"/>
    </row>
    <row r="25562" spans="6:8" x14ac:dyDescent="0.25">
      <c r="F25562"/>
      <c r="G25562"/>
      <c r="H25562"/>
    </row>
    <row r="25563" spans="6:8" x14ac:dyDescent="0.25">
      <c r="F25563"/>
      <c r="G25563"/>
      <c r="H25563"/>
    </row>
    <row r="25564" spans="6:8" x14ac:dyDescent="0.25">
      <c r="F25564"/>
      <c r="G25564"/>
      <c r="H25564"/>
    </row>
    <row r="25565" spans="6:8" x14ac:dyDescent="0.25">
      <c r="F25565"/>
      <c r="G25565"/>
      <c r="H25565"/>
    </row>
    <row r="25566" spans="6:8" x14ac:dyDescent="0.25">
      <c r="F25566"/>
      <c r="G25566"/>
      <c r="H25566"/>
    </row>
    <row r="25567" spans="6:8" x14ac:dyDescent="0.25">
      <c r="F25567"/>
      <c r="G25567"/>
      <c r="H25567"/>
    </row>
    <row r="25568" spans="6:8" x14ac:dyDescent="0.25">
      <c r="F25568"/>
      <c r="G25568"/>
      <c r="H25568"/>
    </row>
    <row r="25569" spans="6:8" x14ac:dyDescent="0.25">
      <c r="F25569"/>
      <c r="G25569"/>
      <c r="H25569"/>
    </row>
    <row r="25570" spans="6:8" x14ac:dyDescent="0.25">
      <c r="F25570"/>
      <c r="G25570"/>
      <c r="H25570"/>
    </row>
    <row r="25571" spans="6:8" x14ac:dyDescent="0.25">
      <c r="F25571"/>
      <c r="G25571"/>
      <c r="H25571"/>
    </row>
    <row r="25572" spans="6:8" x14ac:dyDescent="0.25">
      <c r="F25572"/>
      <c r="G25572"/>
      <c r="H25572"/>
    </row>
    <row r="25573" spans="6:8" x14ac:dyDescent="0.25">
      <c r="F25573"/>
      <c r="G25573"/>
      <c r="H25573"/>
    </row>
    <row r="25574" spans="6:8" x14ac:dyDescent="0.25">
      <c r="F25574"/>
      <c r="G25574"/>
      <c r="H25574"/>
    </row>
    <row r="25575" spans="6:8" x14ac:dyDescent="0.25">
      <c r="F25575"/>
      <c r="G25575"/>
      <c r="H25575"/>
    </row>
    <row r="25576" spans="6:8" x14ac:dyDescent="0.25">
      <c r="F25576"/>
      <c r="G25576"/>
      <c r="H25576"/>
    </row>
    <row r="25577" spans="6:8" x14ac:dyDescent="0.25">
      <c r="F25577"/>
      <c r="G25577"/>
      <c r="H25577"/>
    </row>
    <row r="25578" spans="6:8" x14ac:dyDescent="0.25">
      <c r="F25578"/>
      <c r="G25578"/>
      <c r="H25578"/>
    </row>
    <row r="25579" spans="6:8" x14ac:dyDescent="0.25">
      <c r="F25579"/>
      <c r="G25579"/>
      <c r="H25579"/>
    </row>
    <row r="25580" spans="6:8" x14ac:dyDescent="0.25">
      <c r="F25580"/>
      <c r="G25580"/>
      <c r="H25580"/>
    </row>
    <row r="25581" spans="6:8" x14ac:dyDescent="0.25">
      <c r="F25581"/>
      <c r="G25581"/>
      <c r="H25581"/>
    </row>
    <row r="25582" spans="6:8" x14ac:dyDescent="0.25">
      <c r="F25582"/>
      <c r="G25582"/>
      <c r="H25582"/>
    </row>
    <row r="25583" spans="6:8" x14ac:dyDescent="0.25">
      <c r="F25583"/>
      <c r="G25583"/>
      <c r="H25583"/>
    </row>
    <row r="25584" spans="6:8" x14ac:dyDescent="0.25">
      <c r="F25584"/>
      <c r="G25584"/>
      <c r="H25584"/>
    </row>
    <row r="25585" spans="6:8" x14ac:dyDescent="0.25">
      <c r="F25585"/>
      <c r="G25585"/>
      <c r="H25585"/>
    </row>
    <row r="25586" spans="6:8" x14ac:dyDescent="0.25">
      <c r="F25586"/>
      <c r="G25586"/>
      <c r="H25586"/>
    </row>
    <row r="25587" spans="6:8" x14ac:dyDescent="0.25">
      <c r="F25587"/>
      <c r="G25587"/>
      <c r="H25587"/>
    </row>
    <row r="25588" spans="6:8" x14ac:dyDescent="0.25">
      <c r="F25588"/>
      <c r="G25588"/>
      <c r="H25588"/>
    </row>
    <row r="25589" spans="6:8" x14ac:dyDescent="0.25">
      <c r="F25589"/>
      <c r="G25589"/>
      <c r="H25589"/>
    </row>
    <row r="25590" spans="6:8" x14ac:dyDescent="0.25">
      <c r="F25590"/>
      <c r="G25590"/>
      <c r="H25590"/>
    </row>
    <row r="25591" spans="6:8" x14ac:dyDescent="0.25">
      <c r="F25591"/>
      <c r="G25591"/>
      <c r="H25591"/>
    </row>
    <row r="25592" spans="6:8" x14ac:dyDescent="0.25">
      <c r="F25592"/>
      <c r="G25592"/>
      <c r="H25592"/>
    </row>
    <row r="25593" spans="6:8" x14ac:dyDescent="0.25">
      <c r="F25593"/>
      <c r="G25593"/>
      <c r="H25593"/>
    </row>
    <row r="25594" spans="6:8" x14ac:dyDescent="0.25">
      <c r="F25594"/>
      <c r="G25594"/>
      <c r="H25594"/>
    </row>
    <row r="25595" spans="6:8" x14ac:dyDescent="0.25">
      <c r="F25595"/>
      <c r="G25595"/>
      <c r="H25595"/>
    </row>
    <row r="25596" spans="6:8" x14ac:dyDescent="0.25">
      <c r="F25596"/>
      <c r="G25596"/>
      <c r="H25596"/>
    </row>
    <row r="25597" spans="6:8" x14ac:dyDescent="0.25">
      <c r="F25597"/>
      <c r="G25597"/>
      <c r="H25597"/>
    </row>
    <row r="25598" spans="6:8" x14ac:dyDescent="0.25">
      <c r="F25598"/>
      <c r="G25598"/>
      <c r="H25598"/>
    </row>
    <row r="25599" spans="6:8" x14ac:dyDescent="0.25">
      <c r="F25599"/>
      <c r="G25599"/>
      <c r="H25599"/>
    </row>
    <row r="25600" spans="6:8" x14ac:dyDescent="0.25">
      <c r="F25600"/>
      <c r="G25600"/>
      <c r="H25600"/>
    </row>
    <row r="25601" spans="6:8" x14ac:dyDescent="0.25">
      <c r="F25601"/>
      <c r="G25601"/>
      <c r="H25601"/>
    </row>
    <row r="25602" spans="6:8" x14ac:dyDescent="0.25">
      <c r="F25602"/>
      <c r="G25602"/>
      <c r="H25602"/>
    </row>
    <row r="25603" spans="6:8" x14ac:dyDescent="0.25">
      <c r="F25603"/>
      <c r="G25603"/>
      <c r="H25603"/>
    </row>
    <row r="25604" spans="6:8" x14ac:dyDescent="0.25">
      <c r="F25604"/>
      <c r="G25604"/>
      <c r="H25604"/>
    </row>
    <row r="25605" spans="6:8" x14ac:dyDescent="0.25">
      <c r="F25605"/>
      <c r="G25605"/>
      <c r="H25605"/>
    </row>
    <row r="25606" spans="6:8" x14ac:dyDescent="0.25">
      <c r="F25606"/>
      <c r="G25606"/>
      <c r="H25606"/>
    </row>
    <row r="25607" spans="6:8" x14ac:dyDescent="0.25">
      <c r="F25607"/>
      <c r="G25607"/>
      <c r="H25607"/>
    </row>
    <row r="25608" spans="6:8" x14ac:dyDescent="0.25">
      <c r="F25608"/>
      <c r="G25608"/>
      <c r="H25608"/>
    </row>
    <row r="25609" spans="6:8" x14ac:dyDescent="0.25">
      <c r="F25609"/>
      <c r="G25609"/>
      <c r="H25609"/>
    </row>
    <row r="25610" spans="6:8" x14ac:dyDescent="0.25">
      <c r="F25610"/>
      <c r="G25610"/>
      <c r="H25610"/>
    </row>
    <row r="25611" spans="6:8" x14ac:dyDescent="0.25">
      <c r="F25611"/>
      <c r="G25611"/>
      <c r="H25611"/>
    </row>
    <row r="25612" spans="6:8" x14ac:dyDescent="0.25">
      <c r="F25612"/>
      <c r="G25612"/>
      <c r="H25612"/>
    </row>
    <row r="25613" spans="6:8" x14ac:dyDescent="0.25">
      <c r="F25613"/>
      <c r="G25613"/>
      <c r="H25613"/>
    </row>
    <row r="25614" spans="6:8" x14ac:dyDescent="0.25">
      <c r="F25614"/>
      <c r="G25614"/>
      <c r="H25614"/>
    </row>
    <row r="25615" spans="6:8" x14ac:dyDescent="0.25">
      <c r="F25615"/>
      <c r="G25615"/>
      <c r="H25615"/>
    </row>
    <row r="25616" spans="6:8" x14ac:dyDescent="0.25">
      <c r="F25616"/>
      <c r="G25616"/>
      <c r="H25616"/>
    </row>
    <row r="25617" spans="6:8" x14ac:dyDescent="0.25">
      <c r="F25617"/>
      <c r="G25617"/>
      <c r="H25617"/>
    </row>
    <row r="25618" spans="6:8" x14ac:dyDescent="0.25">
      <c r="F25618"/>
      <c r="G25618"/>
      <c r="H25618"/>
    </row>
    <row r="25619" spans="6:8" x14ac:dyDescent="0.25">
      <c r="F25619"/>
      <c r="G25619"/>
      <c r="H25619"/>
    </row>
    <row r="25620" spans="6:8" x14ac:dyDescent="0.25">
      <c r="F25620"/>
      <c r="G25620"/>
      <c r="H25620"/>
    </row>
    <row r="25621" spans="6:8" x14ac:dyDescent="0.25">
      <c r="F25621"/>
      <c r="G25621"/>
      <c r="H25621"/>
    </row>
    <row r="25622" spans="6:8" x14ac:dyDescent="0.25">
      <c r="F25622"/>
      <c r="G25622"/>
      <c r="H25622"/>
    </row>
    <row r="25623" spans="6:8" x14ac:dyDescent="0.25">
      <c r="F25623"/>
      <c r="G25623"/>
      <c r="H25623"/>
    </row>
    <row r="25624" spans="6:8" x14ac:dyDescent="0.25">
      <c r="F25624"/>
      <c r="G25624"/>
      <c r="H25624"/>
    </row>
    <row r="25625" spans="6:8" x14ac:dyDescent="0.25">
      <c r="F25625"/>
      <c r="G25625"/>
      <c r="H25625"/>
    </row>
    <row r="25626" spans="6:8" x14ac:dyDescent="0.25">
      <c r="F25626"/>
      <c r="G25626"/>
      <c r="H25626"/>
    </row>
    <row r="25627" spans="6:8" x14ac:dyDescent="0.25">
      <c r="F25627"/>
      <c r="G25627"/>
      <c r="H25627"/>
    </row>
    <row r="25628" spans="6:8" x14ac:dyDescent="0.25">
      <c r="F25628"/>
      <c r="G25628"/>
      <c r="H25628"/>
    </row>
    <row r="25629" spans="6:8" x14ac:dyDescent="0.25">
      <c r="F25629"/>
      <c r="G25629"/>
      <c r="H25629"/>
    </row>
    <row r="25630" spans="6:8" x14ac:dyDescent="0.25">
      <c r="F25630"/>
      <c r="G25630"/>
      <c r="H25630"/>
    </row>
    <row r="25631" spans="6:8" x14ac:dyDescent="0.25">
      <c r="F25631"/>
      <c r="G25631"/>
      <c r="H25631"/>
    </row>
    <row r="25632" spans="6:8" x14ac:dyDescent="0.25">
      <c r="F25632"/>
      <c r="G25632"/>
      <c r="H25632"/>
    </row>
    <row r="25633" spans="6:8" x14ac:dyDescent="0.25">
      <c r="F25633"/>
      <c r="G25633"/>
      <c r="H25633"/>
    </row>
    <row r="25634" spans="6:8" x14ac:dyDescent="0.25">
      <c r="F25634"/>
      <c r="G25634"/>
      <c r="H25634"/>
    </row>
    <row r="25635" spans="6:8" x14ac:dyDescent="0.25">
      <c r="F25635"/>
      <c r="G25635"/>
      <c r="H25635"/>
    </row>
    <row r="25636" spans="6:8" x14ac:dyDescent="0.25">
      <c r="F25636"/>
      <c r="G25636"/>
      <c r="H25636"/>
    </row>
    <row r="25637" spans="6:8" x14ac:dyDescent="0.25">
      <c r="F25637"/>
      <c r="G25637"/>
      <c r="H25637"/>
    </row>
    <row r="25638" spans="6:8" x14ac:dyDescent="0.25">
      <c r="F25638"/>
      <c r="G25638"/>
      <c r="H25638"/>
    </row>
    <row r="25639" spans="6:8" x14ac:dyDescent="0.25">
      <c r="F25639"/>
      <c r="G25639"/>
      <c r="H25639"/>
    </row>
    <row r="25640" spans="6:8" x14ac:dyDescent="0.25">
      <c r="F25640"/>
      <c r="G25640"/>
      <c r="H25640"/>
    </row>
    <row r="25641" spans="6:8" x14ac:dyDescent="0.25">
      <c r="F25641"/>
      <c r="G25641"/>
      <c r="H25641"/>
    </row>
    <row r="25642" spans="6:8" x14ac:dyDescent="0.25">
      <c r="F25642"/>
      <c r="G25642"/>
      <c r="H25642"/>
    </row>
    <row r="25643" spans="6:8" x14ac:dyDescent="0.25">
      <c r="F25643"/>
      <c r="G25643"/>
      <c r="H25643"/>
    </row>
    <row r="25644" spans="6:8" x14ac:dyDescent="0.25">
      <c r="F25644"/>
      <c r="G25644"/>
      <c r="H25644"/>
    </row>
    <row r="25645" spans="6:8" x14ac:dyDescent="0.25">
      <c r="F25645"/>
      <c r="G25645"/>
      <c r="H25645"/>
    </row>
    <row r="25646" spans="6:8" x14ac:dyDescent="0.25">
      <c r="F25646"/>
      <c r="G25646"/>
      <c r="H25646"/>
    </row>
    <row r="25647" spans="6:8" x14ac:dyDescent="0.25">
      <c r="F25647"/>
      <c r="G25647"/>
      <c r="H25647"/>
    </row>
    <row r="25648" spans="6:8" x14ac:dyDescent="0.25">
      <c r="F25648"/>
      <c r="G25648"/>
      <c r="H25648"/>
    </row>
    <row r="25649" spans="6:8" x14ac:dyDescent="0.25">
      <c r="F25649"/>
      <c r="G25649"/>
      <c r="H25649"/>
    </row>
    <row r="25650" spans="6:8" x14ac:dyDescent="0.25">
      <c r="F25650"/>
      <c r="G25650"/>
      <c r="H25650"/>
    </row>
    <row r="25651" spans="6:8" x14ac:dyDescent="0.25">
      <c r="F25651"/>
      <c r="G25651"/>
      <c r="H25651"/>
    </row>
    <row r="25652" spans="6:8" x14ac:dyDescent="0.25">
      <c r="F25652"/>
      <c r="G25652"/>
      <c r="H25652"/>
    </row>
    <row r="25653" spans="6:8" x14ac:dyDescent="0.25">
      <c r="F25653"/>
      <c r="G25653"/>
      <c r="H25653"/>
    </row>
    <row r="25654" spans="6:8" x14ac:dyDescent="0.25">
      <c r="F25654"/>
      <c r="G25654"/>
      <c r="H25654"/>
    </row>
    <row r="25655" spans="6:8" x14ac:dyDescent="0.25">
      <c r="F25655"/>
      <c r="G25655"/>
      <c r="H25655"/>
    </row>
    <row r="25656" spans="6:8" x14ac:dyDescent="0.25">
      <c r="F25656"/>
      <c r="G25656"/>
      <c r="H25656"/>
    </row>
    <row r="25657" spans="6:8" x14ac:dyDescent="0.25">
      <c r="F25657"/>
      <c r="G25657"/>
      <c r="H25657"/>
    </row>
    <row r="25658" spans="6:8" x14ac:dyDescent="0.25">
      <c r="F25658"/>
      <c r="G25658"/>
      <c r="H25658"/>
    </row>
    <row r="25659" spans="6:8" x14ac:dyDescent="0.25">
      <c r="F25659"/>
      <c r="G25659"/>
      <c r="H25659"/>
    </row>
    <row r="25660" spans="6:8" x14ac:dyDescent="0.25">
      <c r="F25660"/>
      <c r="G25660"/>
      <c r="H25660"/>
    </row>
    <row r="25661" spans="6:8" x14ac:dyDescent="0.25">
      <c r="F25661"/>
      <c r="G25661"/>
      <c r="H25661"/>
    </row>
    <row r="25662" spans="6:8" x14ac:dyDescent="0.25">
      <c r="F25662"/>
      <c r="G25662"/>
      <c r="H25662"/>
    </row>
    <row r="25663" spans="6:8" x14ac:dyDescent="0.25">
      <c r="F25663"/>
      <c r="G25663"/>
      <c r="H25663"/>
    </row>
    <row r="25664" spans="6:8" x14ac:dyDescent="0.25">
      <c r="F25664"/>
      <c r="G25664"/>
      <c r="H25664"/>
    </row>
    <row r="25665" spans="6:8" x14ac:dyDescent="0.25">
      <c r="F25665"/>
      <c r="G25665"/>
      <c r="H25665"/>
    </row>
    <row r="25666" spans="6:8" x14ac:dyDescent="0.25">
      <c r="F25666"/>
      <c r="G25666"/>
      <c r="H25666"/>
    </row>
    <row r="25667" spans="6:8" x14ac:dyDescent="0.25">
      <c r="F25667"/>
      <c r="G25667"/>
      <c r="H25667"/>
    </row>
    <row r="25668" spans="6:8" x14ac:dyDescent="0.25">
      <c r="F25668"/>
      <c r="G25668"/>
      <c r="H25668"/>
    </row>
    <row r="25669" spans="6:8" x14ac:dyDescent="0.25">
      <c r="F25669"/>
      <c r="G25669"/>
      <c r="H25669"/>
    </row>
    <row r="25670" spans="6:8" x14ac:dyDescent="0.25">
      <c r="F25670"/>
      <c r="G25670"/>
      <c r="H25670"/>
    </row>
    <row r="25671" spans="6:8" x14ac:dyDescent="0.25">
      <c r="F25671"/>
      <c r="G25671"/>
      <c r="H25671"/>
    </row>
    <row r="25672" spans="6:8" x14ac:dyDescent="0.25">
      <c r="F25672"/>
      <c r="G25672"/>
      <c r="H25672"/>
    </row>
    <row r="25673" spans="6:8" x14ac:dyDescent="0.25">
      <c r="F25673"/>
      <c r="G25673"/>
      <c r="H25673"/>
    </row>
    <row r="25674" spans="6:8" x14ac:dyDescent="0.25">
      <c r="F25674"/>
      <c r="G25674"/>
      <c r="H25674"/>
    </row>
    <row r="25675" spans="6:8" x14ac:dyDescent="0.25">
      <c r="F25675"/>
      <c r="G25675"/>
      <c r="H25675"/>
    </row>
    <row r="25676" spans="6:8" x14ac:dyDescent="0.25">
      <c r="F25676"/>
      <c r="G25676"/>
      <c r="H25676"/>
    </row>
    <row r="25677" spans="6:8" x14ac:dyDescent="0.25">
      <c r="F25677"/>
      <c r="G25677"/>
      <c r="H25677"/>
    </row>
    <row r="25678" spans="6:8" x14ac:dyDescent="0.25">
      <c r="F25678"/>
      <c r="G25678"/>
      <c r="H25678"/>
    </row>
    <row r="25679" spans="6:8" x14ac:dyDescent="0.25">
      <c r="F25679"/>
      <c r="G25679"/>
      <c r="H25679"/>
    </row>
    <row r="25680" spans="6:8" x14ac:dyDescent="0.25">
      <c r="F25680"/>
      <c r="G25680"/>
      <c r="H25680"/>
    </row>
    <row r="25681" spans="6:8" x14ac:dyDescent="0.25">
      <c r="F25681"/>
      <c r="G25681"/>
      <c r="H25681"/>
    </row>
    <row r="25682" spans="6:8" x14ac:dyDescent="0.25">
      <c r="F25682"/>
      <c r="G25682"/>
      <c r="H25682"/>
    </row>
    <row r="25683" spans="6:8" x14ac:dyDescent="0.25">
      <c r="F25683"/>
      <c r="G25683"/>
      <c r="H25683"/>
    </row>
    <row r="25684" spans="6:8" x14ac:dyDescent="0.25">
      <c r="F25684"/>
      <c r="G25684"/>
      <c r="H25684"/>
    </row>
    <row r="25685" spans="6:8" x14ac:dyDescent="0.25">
      <c r="F25685"/>
      <c r="G25685"/>
      <c r="H25685"/>
    </row>
    <row r="25686" spans="6:8" x14ac:dyDescent="0.25">
      <c r="F25686"/>
      <c r="G25686"/>
      <c r="H25686"/>
    </row>
    <row r="25687" spans="6:8" x14ac:dyDescent="0.25">
      <c r="F25687"/>
      <c r="G25687"/>
      <c r="H25687"/>
    </row>
    <row r="25688" spans="6:8" x14ac:dyDescent="0.25">
      <c r="F25688"/>
      <c r="G25688"/>
      <c r="H25688"/>
    </row>
    <row r="25689" spans="6:8" x14ac:dyDescent="0.25">
      <c r="F25689"/>
      <c r="G25689"/>
      <c r="H25689"/>
    </row>
    <row r="25690" spans="6:8" x14ac:dyDescent="0.25">
      <c r="F25690"/>
      <c r="G25690"/>
      <c r="H25690"/>
    </row>
    <row r="25691" spans="6:8" x14ac:dyDescent="0.25">
      <c r="F25691"/>
      <c r="G25691"/>
      <c r="H25691"/>
    </row>
    <row r="25692" spans="6:8" x14ac:dyDescent="0.25">
      <c r="F25692"/>
      <c r="G25692"/>
      <c r="H25692"/>
    </row>
    <row r="25693" spans="6:8" x14ac:dyDescent="0.25">
      <c r="F25693"/>
      <c r="G25693"/>
      <c r="H25693"/>
    </row>
    <row r="25694" spans="6:8" x14ac:dyDescent="0.25">
      <c r="F25694"/>
      <c r="G25694"/>
      <c r="H25694"/>
    </row>
    <row r="25695" spans="6:8" x14ac:dyDescent="0.25">
      <c r="F25695"/>
      <c r="G25695"/>
      <c r="H25695"/>
    </row>
    <row r="25696" spans="6:8" x14ac:dyDescent="0.25">
      <c r="F25696"/>
      <c r="G25696"/>
      <c r="H25696"/>
    </row>
    <row r="25697" spans="6:8" x14ac:dyDescent="0.25">
      <c r="F25697"/>
      <c r="G25697"/>
      <c r="H25697"/>
    </row>
    <row r="25698" spans="6:8" x14ac:dyDescent="0.25">
      <c r="F25698"/>
      <c r="G25698"/>
      <c r="H25698"/>
    </row>
    <row r="25699" spans="6:8" x14ac:dyDescent="0.25">
      <c r="F25699"/>
      <c r="G25699"/>
      <c r="H25699"/>
    </row>
    <row r="25700" spans="6:8" x14ac:dyDescent="0.25">
      <c r="F25700"/>
      <c r="G25700"/>
      <c r="H25700"/>
    </row>
    <row r="25701" spans="6:8" x14ac:dyDescent="0.25">
      <c r="F25701"/>
      <c r="G25701"/>
      <c r="H25701"/>
    </row>
    <row r="25702" spans="6:8" x14ac:dyDescent="0.25">
      <c r="F25702"/>
      <c r="G25702"/>
      <c r="H25702"/>
    </row>
    <row r="25703" spans="6:8" x14ac:dyDescent="0.25">
      <c r="F25703"/>
      <c r="G25703"/>
      <c r="H25703"/>
    </row>
    <row r="25704" spans="6:8" x14ac:dyDescent="0.25">
      <c r="F25704"/>
      <c r="G25704"/>
      <c r="H25704"/>
    </row>
    <row r="25705" spans="6:8" x14ac:dyDescent="0.25">
      <c r="F25705"/>
      <c r="G25705"/>
      <c r="H25705"/>
    </row>
    <row r="25706" spans="6:8" x14ac:dyDescent="0.25">
      <c r="F25706"/>
      <c r="G25706"/>
      <c r="H25706"/>
    </row>
    <row r="25707" spans="6:8" x14ac:dyDescent="0.25">
      <c r="F25707"/>
      <c r="G25707"/>
      <c r="H25707"/>
    </row>
    <row r="25708" spans="6:8" x14ac:dyDescent="0.25">
      <c r="F25708"/>
      <c r="G25708"/>
      <c r="H25708"/>
    </row>
    <row r="25709" spans="6:8" x14ac:dyDescent="0.25">
      <c r="F25709"/>
      <c r="G25709"/>
      <c r="H25709"/>
    </row>
    <row r="25710" spans="6:8" x14ac:dyDescent="0.25">
      <c r="F25710"/>
      <c r="G25710"/>
      <c r="H25710"/>
    </row>
    <row r="25711" spans="6:8" x14ac:dyDescent="0.25">
      <c r="F25711"/>
      <c r="G25711"/>
      <c r="H25711"/>
    </row>
    <row r="25712" spans="6:8" x14ac:dyDescent="0.25">
      <c r="F25712"/>
      <c r="G25712"/>
      <c r="H25712"/>
    </row>
    <row r="25713" spans="6:8" x14ac:dyDescent="0.25">
      <c r="F25713"/>
      <c r="G25713"/>
      <c r="H25713"/>
    </row>
    <row r="25714" spans="6:8" x14ac:dyDescent="0.25">
      <c r="F25714"/>
      <c r="G25714"/>
      <c r="H25714"/>
    </row>
    <row r="25715" spans="6:8" x14ac:dyDescent="0.25">
      <c r="F25715"/>
      <c r="G25715"/>
      <c r="H25715"/>
    </row>
    <row r="25716" spans="6:8" x14ac:dyDescent="0.25">
      <c r="F25716"/>
      <c r="G25716"/>
      <c r="H25716"/>
    </row>
    <row r="25717" spans="6:8" x14ac:dyDescent="0.25">
      <c r="F25717"/>
      <c r="G25717"/>
      <c r="H25717"/>
    </row>
    <row r="25718" spans="6:8" x14ac:dyDescent="0.25">
      <c r="F25718"/>
      <c r="G25718"/>
      <c r="H25718"/>
    </row>
    <row r="25719" spans="6:8" x14ac:dyDescent="0.25">
      <c r="F25719"/>
      <c r="G25719"/>
      <c r="H25719"/>
    </row>
    <row r="25720" spans="6:8" x14ac:dyDescent="0.25">
      <c r="F25720"/>
      <c r="G25720"/>
      <c r="H25720"/>
    </row>
    <row r="25721" spans="6:8" x14ac:dyDescent="0.25">
      <c r="F25721"/>
      <c r="G25721"/>
      <c r="H25721"/>
    </row>
    <row r="25722" spans="6:8" x14ac:dyDescent="0.25">
      <c r="F25722"/>
      <c r="G25722"/>
      <c r="H25722"/>
    </row>
    <row r="25723" spans="6:8" x14ac:dyDescent="0.25">
      <c r="F25723"/>
      <c r="G25723"/>
      <c r="H25723"/>
    </row>
    <row r="25724" spans="6:8" x14ac:dyDescent="0.25">
      <c r="F25724"/>
      <c r="G25724"/>
      <c r="H25724"/>
    </row>
    <row r="25725" spans="6:8" x14ac:dyDescent="0.25">
      <c r="F25725"/>
      <c r="G25725"/>
      <c r="H25725"/>
    </row>
    <row r="25726" spans="6:8" x14ac:dyDescent="0.25">
      <c r="F25726"/>
      <c r="G25726"/>
      <c r="H25726"/>
    </row>
    <row r="25727" spans="6:8" x14ac:dyDescent="0.25">
      <c r="F25727"/>
      <c r="G25727"/>
      <c r="H25727"/>
    </row>
    <row r="25728" spans="6:8" x14ac:dyDescent="0.25">
      <c r="F25728"/>
      <c r="G25728"/>
      <c r="H25728"/>
    </row>
    <row r="25729" spans="6:8" x14ac:dyDescent="0.25">
      <c r="F25729"/>
      <c r="G25729"/>
      <c r="H25729"/>
    </row>
    <row r="25730" spans="6:8" x14ac:dyDescent="0.25">
      <c r="F25730"/>
      <c r="G25730"/>
      <c r="H25730"/>
    </row>
    <row r="25731" spans="6:8" x14ac:dyDescent="0.25">
      <c r="F25731"/>
      <c r="G25731"/>
      <c r="H25731"/>
    </row>
    <row r="25732" spans="6:8" x14ac:dyDescent="0.25">
      <c r="F25732"/>
      <c r="G25732"/>
      <c r="H25732"/>
    </row>
    <row r="25733" spans="6:8" x14ac:dyDescent="0.25">
      <c r="F25733"/>
      <c r="G25733"/>
      <c r="H25733"/>
    </row>
    <row r="25734" spans="6:8" x14ac:dyDescent="0.25">
      <c r="F25734"/>
      <c r="G25734"/>
      <c r="H25734"/>
    </row>
    <row r="25735" spans="6:8" x14ac:dyDescent="0.25">
      <c r="F25735"/>
      <c r="G25735"/>
      <c r="H25735"/>
    </row>
    <row r="25736" spans="6:8" x14ac:dyDescent="0.25">
      <c r="F25736"/>
      <c r="G25736"/>
      <c r="H25736"/>
    </row>
    <row r="25737" spans="6:8" x14ac:dyDescent="0.25">
      <c r="F25737"/>
      <c r="G25737"/>
      <c r="H25737"/>
    </row>
    <row r="25738" spans="6:8" x14ac:dyDescent="0.25">
      <c r="F25738"/>
      <c r="G25738"/>
      <c r="H25738"/>
    </row>
    <row r="25739" spans="6:8" x14ac:dyDescent="0.25">
      <c r="F25739"/>
      <c r="G25739"/>
      <c r="H25739"/>
    </row>
    <row r="25740" spans="6:8" x14ac:dyDescent="0.25">
      <c r="F25740"/>
      <c r="G25740"/>
      <c r="H25740"/>
    </row>
    <row r="25741" spans="6:8" x14ac:dyDescent="0.25">
      <c r="F25741"/>
      <c r="G25741"/>
      <c r="H25741"/>
    </row>
    <row r="25742" spans="6:8" x14ac:dyDescent="0.25">
      <c r="F25742"/>
      <c r="G25742"/>
      <c r="H25742"/>
    </row>
    <row r="25743" spans="6:8" x14ac:dyDescent="0.25">
      <c r="F25743"/>
      <c r="G25743"/>
      <c r="H25743"/>
    </row>
    <row r="25744" spans="6:8" x14ac:dyDescent="0.25">
      <c r="F25744"/>
      <c r="G25744"/>
      <c r="H25744"/>
    </row>
    <row r="25745" spans="6:8" x14ac:dyDescent="0.25">
      <c r="F25745"/>
      <c r="G25745"/>
      <c r="H25745"/>
    </row>
    <row r="25746" spans="6:8" x14ac:dyDescent="0.25">
      <c r="F25746"/>
      <c r="G25746"/>
      <c r="H25746"/>
    </row>
    <row r="25747" spans="6:8" x14ac:dyDescent="0.25">
      <c r="F25747"/>
      <c r="G25747"/>
      <c r="H25747"/>
    </row>
    <row r="25748" spans="6:8" x14ac:dyDescent="0.25">
      <c r="F25748"/>
      <c r="G25748"/>
      <c r="H25748"/>
    </row>
    <row r="25749" spans="6:8" x14ac:dyDescent="0.25">
      <c r="F25749"/>
      <c r="G25749"/>
      <c r="H25749"/>
    </row>
    <row r="25750" spans="6:8" x14ac:dyDescent="0.25">
      <c r="F25750"/>
      <c r="G25750"/>
      <c r="H25750"/>
    </row>
    <row r="25751" spans="6:8" x14ac:dyDescent="0.25">
      <c r="F25751"/>
      <c r="G25751"/>
      <c r="H25751"/>
    </row>
    <row r="25752" spans="6:8" x14ac:dyDescent="0.25">
      <c r="F25752"/>
      <c r="G25752"/>
      <c r="H25752"/>
    </row>
    <row r="25753" spans="6:8" x14ac:dyDescent="0.25">
      <c r="F25753"/>
      <c r="G25753"/>
      <c r="H25753"/>
    </row>
    <row r="25754" spans="6:8" x14ac:dyDescent="0.25">
      <c r="F25754"/>
      <c r="G25754"/>
      <c r="H25754"/>
    </row>
    <row r="25755" spans="6:8" x14ac:dyDescent="0.25">
      <c r="F25755"/>
      <c r="G25755"/>
      <c r="H25755"/>
    </row>
    <row r="25756" spans="6:8" x14ac:dyDescent="0.25">
      <c r="F25756"/>
      <c r="G25756"/>
      <c r="H25756"/>
    </row>
    <row r="25757" spans="6:8" x14ac:dyDescent="0.25">
      <c r="F25757"/>
      <c r="G25757"/>
      <c r="H25757"/>
    </row>
    <row r="25758" spans="6:8" x14ac:dyDescent="0.25">
      <c r="F25758"/>
      <c r="G25758"/>
      <c r="H25758"/>
    </row>
    <row r="25759" spans="6:8" x14ac:dyDescent="0.25">
      <c r="F25759"/>
      <c r="G25759"/>
      <c r="H25759"/>
    </row>
    <row r="25760" spans="6:8" x14ac:dyDescent="0.25">
      <c r="F25760"/>
      <c r="G25760"/>
      <c r="H25760"/>
    </row>
    <row r="25761" spans="6:8" x14ac:dyDescent="0.25">
      <c r="F25761"/>
      <c r="G25761"/>
      <c r="H25761"/>
    </row>
    <row r="25762" spans="6:8" x14ac:dyDescent="0.25">
      <c r="F25762"/>
      <c r="G25762"/>
      <c r="H25762"/>
    </row>
    <row r="25763" spans="6:8" x14ac:dyDescent="0.25">
      <c r="F25763"/>
      <c r="G25763"/>
      <c r="H25763"/>
    </row>
    <row r="25764" spans="6:8" x14ac:dyDescent="0.25">
      <c r="F25764"/>
      <c r="G25764"/>
      <c r="H25764"/>
    </row>
    <row r="25765" spans="6:8" x14ac:dyDescent="0.25">
      <c r="F25765"/>
      <c r="G25765"/>
      <c r="H25765"/>
    </row>
    <row r="25766" spans="6:8" x14ac:dyDescent="0.25">
      <c r="F25766"/>
      <c r="G25766"/>
      <c r="H25766"/>
    </row>
    <row r="25767" spans="6:8" x14ac:dyDescent="0.25">
      <c r="F25767"/>
      <c r="G25767"/>
      <c r="H25767"/>
    </row>
    <row r="25768" spans="6:8" x14ac:dyDescent="0.25">
      <c r="F25768"/>
      <c r="G25768"/>
      <c r="H25768"/>
    </row>
    <row r="25769" spans="6:8" x14ac:dyDescent="0.25">
      <c r="F25769"/>
      <c r="G25769"/>
      <c r="H25769"/>
    </row>
    <row r="25770" spans="6:8" x14ac:dyDescent="0.25">
      <c r="F25770"/>
      <c r="G25770"/>
      <c r="H25770"/>
    </row>
    <row r="25771" spans="6:8" x14ac:dyDescent="0.25">
      <c r="F25771"/>
      <c r="G25771"/>
      <c r="H25771"/>
    </row>
    <row r="25772" spans="6:8" x14ac:dyDescent="0.25">
      <c r="F25772"/>
      <c r="G25772"/>
      <c r="H25772"/>
    </row>
    <row r="25773" spans="6:8" x14ac:dyDescent="0.25">
      <c r="F25773"/>
      <c r="G25773"/>
      <c r="H25773"/>
    </row>
    <row r="25774" spans="6:8" x14ac:dyDescent="0.25">
      <c r="F25774"/>
      <c r="G25774"/>
      <c r="H25774"/>
    </row>
    <row r="25775" spans="6:8" x14ac:dyDescent="0.25">
      <c r="F25775"/>
      <c r="G25775"/>
      <c r="H25775"/>
    </row>
    <row r="25776" spans="6:8" x14ac:dyDescent="0.25">
      <c r="F25776"/>
      <c r="G25776"/>
      <c r="H25776"/>
    </row>
    <row r="25777" spans="6:8" x14ac:dyDescent="0.25">
      <c r="F25777"/>
      <c r="G25777"/>
      <c r="H25777"/>
    </row>
    <row r="25778" spans="6:8" x14ac:dyDescent="0.25">
      <c r="F25778"/>
      <c r="G25778"/>
      <c r="H25778"/>
    </row>
    <row r="25779" spans="6:8" x14ac:dyDescent="0.25">
      <c r="F25779"/>
      <c r="G25779"/>
      <c r="H25779"/>
    </row>
    <row r="25780" spans="6:8" x14ac:dyDescent="0.25">
      <c r="F25780"/>
      <c r="G25780"/>
      <c r="H25780"/>
    </row>
    <row r="25781" spans="6:8" x14ac:dyDescent="0.25">
      <c r="F25781"/>
      <c r="G25781"/>
      <c r="H25781"/>
    </row>
    <row r="25782" spans="6:8" x14ac:dyDescent="0.25">
      <c r="F25782"/>
      <c r="G25782"/>
      <c r="H25782"/>
    </row>
    <row r="25783" spans="6:8" x14ac:dyDescent="0.25">
      <c r="F25783"/>
      <c r="G25783"/>
      <c r="H25783"/>
    </row>
    <row r="25784" spans="6:8" x14ac:dyDescent="0.25">
      <c r="F25784"/>
      <c r="G25784"/>
      <c r="H25784"/>
    </row>
    <row r="25785" spans="6:8" x14ac:dyDescent="0.25">
      <c r="F25785"/>
      <c r="G25785"/>
      <c r="H25785"/>
    </row>
    <row r="25786" spans="6:8" x14ac:dyDescent="0.25">
      <c r="F25786"/>
      <c r="G25786"/>
      <c r="H25786"/>
    </row>
    <row r="25787" spans="6:8" x14ac:dyDescent="0.25">
      <c r="F25787"/>
      <c r="G25787"/>
      <c r="H25787"/>
    </row>
    <row r="25788" spans="6:8" x14ac:dyDescent="0.25">
      <c r="F25788"/>
      <c r="G25788"/>
      <c r="H25788"/>
    </row>
    <row r="25789" spans="6:8" x14ac:dyDescent="0.25">
      <c r="F25789"/>
      <c r="G25789"/>
      <c r="H25789"/>
    </row>
    <row r="25790" spans="6:8" x14ac:dyDescent="0.25">
      <c r="F25790"/>
      <c r="G25790"/>
      <c r="H25790"/>
    </row>
    <row r="25791" spans="6:8" x14ac:dyDescent="0.25">
      <c r="F25791"/>
      <c r="G25791"/>
      <c r="H25791"/>
    </row>
    <row r="25792" spans="6:8" x14ac:dyDescent="0.25">
      <c r="F25792"/>
      <c r="G25792"/>
      <c r="H25792"/>
    </row>
    <row r="25793" spans="6:8" x14ac:dyDescent="0.25">
      <c r="F25793"/>
      <c r="G25793"/>
      <c r="H25793"/>
    </row>
    <row r="25794" spans="6:8" x14ac:dyDescent="0.25">
      <c r="F25794"/>
      <c r="G25794"/>
      <c r="H25794"/>
    </row>
    <row r="25795" spans="6:8" x14ac:dyDescent="0.25">
      <c r="F25795"/>
      <c r="G25795"/>
      <c r="H25795"/>
    </row>
    <row r="25796" spans="6:8" x14ac:dyDescent="0.25">
      <c r="F25796"/>
      <c r="G25796"/>
      <c r="H25796"/>
    </row>
    <row r="25797" spans="6:8" x14ac:dyDescent="0.25">
      <c r="F25797"/>
      <c r="G25797"/>
      <c r="H25797"/>
    </row>
    <row r="25798" spans="6:8" x14ac:dyDescent="0.25">
      <c r="F25798"/>
      <c r="G25798"/>
      <c r="H25798"/>
    </row>
    <row r="25799" spans="6:8" x14ac:dyDescent="0.25">
      <c r="F25799"/>
      <c r="G25799"/>
      <c r="H25799"/>
    </row>
    <row r="25800" spans="6:8" x14ac:dyDescent="0.25">
      <c r="F25800"/>
      <c r="G25800"/>
      <c r="H25800"/>
    </row>
    <row r="25801" spans="6:8" x14ac:dyDescent="0.25">
      <c r="F25801"/>
      <c r="G25801"/>
      <c r="H25801"/>
    </row>
    <row r="25802" spans="6:8" x14ac:dyDescent="0.25">
      <c r="F25802"/>
      <c r="G25802"/>
      <c r="H25802"/>
    </row>
    <row r="25803" spans="6:8" x14ac:dyDescent="0.25">
      <c r="F25803"/>
      <c r="G25803"/>
      <c r="H25803"/>
    </row>
    <row r="25804" spans="6:8" x14ac:dyDescent="0.25">
      <c r="F25804"/>
      <c r="G25804"/>
      <c r="H25804"/>
    </row>
    <row r="25805" spans="6:8" x14ac:dyDescent="0.25">
      <c r="F25805"/>
      <c r="G25805"/>
      <c r="H25805"/>
    </row>
    <row r="25806" spans="6:8" x14ac:dyDescent="0.25">
      <c r="F25806"/>
      <c r="G25806"/>
      <c r="H25806"/>
    </row>
    <row r="25807" spans="6:8" x14ac:dyDescent="0.25">
      <c r="F25807"/>
      <c r="G25807"/>
      <c r="H25807"/>
    </row>
    <row r="25808" spans="6:8" x14ac:dyDescent="0.25">
      <c r="F25808"/>
      <c r="G25808"/>
      <c r="H25808"/>
    </row>
    <row r="25809" spans="6:8" x14ac:dyDescent="0.25">
      <c r="F25809"/>
      <c r="G25809"/>
      <c r="H25809"/>
    </row>
    <row r="25810" spans="6:8" x14ac:dyDescent="0.25">
      <c r="F25810"/>
      <c r="G25810"/>
      <c r="H25810"/>
    </row>
    <row r="25811" spans="6:8" x14ac:dyDescent="0.25">
      <c r="F25811"/>
      <c r="G25811"/>
      <c r="H25811"/>
    </row>
    <row r="25812" spans="6:8" x14ac:dyDescent="0.25">
      <c r="F25812"/>
      <c r="G25812"/>
      <c r="H25812"/>
    </row>
    <row r="25813" spans="6:8" x14ac:dyDescent="0.25">
      <c r="F25813"/>
      <c r="G25813"/>
      <c r="H25813"/>
    </row>
    <row r="25814" spans="6:8" x14ac:dyDescent="0.25">
      <c r="F25814"/>
      <c r="G25814"/>
      <c r="H25814"/>
    </row>
    <row r="25815" spans="6:8" x14ac:dyDescent="0.25">
      <c r="F25815"/>
      <c r="G25815"/>
      <c r="H25815"/>
    </row>
    <row r="25816" spans="6:8" x14ac:dyDescent="0.25">
      <c r="F25816"/>
      <c r="G25816"/>
      <c r="H25816"/>
    </row>
    <row r="25817" spans="6:8" x14ac:dyDescent="0.25">
      <c r="F25817"/>
      <c r="G25817"/>
      <c r="H25817"/>
    </row>
    <row r="25818" spans="6:8" x14ac:dyDescent="0.25">
      <c r="F25818"/>
      <c r="G25818"/>
      <c r="H25818"/>
    </row>
    <row r="25819" spans="6:8" x14ac:dyDescent="0.25">
      <c r="F25819"/>
      <c r="G25819"/>
      <c r="H25819"/>
    </row>
    <row r="25820" spans="6:8" x14ac:dyDescent="0.25">
      <c r="F25820"/>
      <c r="G25820"/>
      <c r="H25820"/>
    </row>
    <row r="25821" spans="6:8" x14ac:dyDescent="0.25">
      <c r="F25821"/>
      <c r="G25821"/>
      <c r="H25821"/>
    </row>
    <row r="25822" spans="6:8" x14ac:dyDescent="0.25">
      <c r="F25822"/>
      <c r="G25822"/>
      <c r="H25822"/>
    </row>
    <row r="25823" spans="6:8" x14ac:dyDescent="0.25">
      <c r="F25823"/>
      <c r="G25823"/>
      <c r="H25823"/>
    </row>
    <row r="25824" spans="6:8" x14ac:dyDescent="0.25">
      <c r="F25824"/>
      <c r="G25824"/>
      <c r="H25824"/>
    </row>
    <row r="25825" spans="6:8" x14ac:dyDescent="0.25">
      <c r="F25825"/>
      <c r="G25825"/>
      <c r="H25825"/>
    </row>
    <row r="25826" spans="6:8" x14ac:dyDescent="0.25">
      <c r="F25826"/>
      <c r="G25826"/>
      <c r="H25826"/>
    </row>
    <row r="25827" spans="6:8" x14ac:dyDescent="0.25">
      <c r="F25827"/>
      <c r="G25827"/>
      <c r="H25827"/>
    </row>
    <row r="25828" spans="6:8" x14ac:dyDescent="0.25">
      <c r="F25828"/>
      <c r="G25828"/>
      <c r="H25828"/>
    </row>
    <row r="25829" spans="6:8" x14ac:dyDescent="0.25">
      <c r="F25829"/>
      <c r="G25829"/>
      <c r="H25829"/>
    </row>
    <row r="25830" spans="6:8" x14ac:dyDescent="0.25">
      <c r="F25830"/>
      <c r="G25830"/>
      <c r="H25830"/>
    </row>
    <row r="25831" spans="6:8" x14ac:dyDescent="0.25">
      <c r="F25831"/>
      <c r="G25831"/>
      <c r="H25831"/>
    </row>
    <row r="25832" spans="6:8" x14ac:dyDescent="0.25">
      <c r="F25832"/>
      <c r="G25832"/>
      <c r="H25832"/>
    </row>
    <row r="25833" spans="6:8" x14ac:dyDescent="0.25">
      <c r="F25833"/>
      <c r="G25833"/>
      <c r="H25833"/>
    </row>
    <row r="25834" spans="6:8" x14ac:dyDescent="0.25">
      <c r="F25834"/>
      <c r="G25834"/>
      <c r="H25834"/>
    </row>
    <row r="25835" spans="6:8" x14ac:dyDescent="0.25">
      <c r="F25835"/>
      <c r="G25835"/>
      <c r="H25835"/>
    </row>
    <row r="25836" spans="6:8" x14ac:dyDescent="0.25">
      <c r="F25836"/>
      <c r="G25836"/>
      <c r="H25836"/>
    </row>
    <row r="25837" spans="6:8" x14ac:dyDescent="0.25">
      <c r="F25837"/>
      <c r="G25837"/>
      <c r="H25837"/>
    </row>
    <row r="25838" spans="6:8" x14ac:dyDescent="0.25">
      <c r="F25838"/>
      <c r="G25838"/>
      <c r="H25838"/>
    </row>
    <row r="25839" spans="6:8" x14ac:dyDescent="0.25">
      <c r="F25839"/>
      <c r="G25839"/>
      <c r="H25839"/>
    </row>
    <row r="25840" spans="6:8" x14ac:dyDescent="0.25">
      <c r="F25840"/>
      <c r="G25840"/>
      <c r="H25840"/>
    </row>
    <row r="25841" spans="6:8" x14ac:dyDescent="0.25">
      <c r="F25841"/>
      <c r="G25841"/>
      <c r="H25841"/>
    </row>
    <row r="25842" spans="6:8" x14ac:dyDescent="0.25">
      <c r="F25842"/>
      <c r="G25842"/>
      <c r="H25842"/>
    </row>
    <row r="25843" spans="6:8" x14ac:dyDescent="0.25">
      <c r="F25843"/>
      <c r="G25843"/>
      <c r="H25843"/>
    </row>
    <row r="25844" spans="6:8" x14ac:dyDescent="0.25">
      <c r="F25844"/>
      <c r="G25844"/>
      <c r="H25844"/>
    </row>
    <row r="25845" spans="6:8" x14ac:dyDescent="0.25">
      <c r="F25845"/>
      <c r="G25845"/>
      <c r="H25845"/>
    </row>
    <row r="25846" spans="6:8" x14ac:dyDescent="0.25">
      <c r="F25846"/>
      <c r="G25846"/>
      <c r="H25846"/>
    </row>
    <row r="25847" spans="6:8" x14ac:dyDescent="0.25">
      <c r="F25847"/>
      <c r="G25847"/>
      <c r="H25847"/>
    </row>
    <row r="25848" spans="6:8" x14ac:dyDescent="0.25">
      <c r="F25848"/>
      <c r="G25848"/>
      <c r="H25848"/>
    </row>
    <row r="25849" spans="6:8" x14ac:dyDescent="0.25">
      <c r="F25849"/>
      <c r="G25849"/>
      <c r="H25849"/>
    </row>
    <row r="25850" spans="6:8" x14ac:dyDescent="0.25">
      <c r="F25850"/>
      <c r="G25850"/>
      <c r="H25850"/>
    </row>
    <row r="25851" spans="6:8" x14ac:dyDescent="0.25">
      <c r="F25851"/>
      <c r="G25851"/>
      <c r="H25851"/>
    </row>
    <row r="25852" spans="6:8" x14ac:dyDescent="0.25">
      <c r="F25852"/>
      <c r="G25852"/>
      <c r="H25852"/>
    </row>
    <row r="25853" spans="6:8" x14ac:dyDescent="0.25">
      <c r="F25853"/>
      <c r="G25853"/>
      <c r="H25853"/>
    </row>
    <row r="25854" spans="6:8" x14ac:dyDescent="0.25">
      <c r="F25854"/>
      <c r="G25854"/>
      <c r="H25854"/>
    </row>
    <row r="25855" spans="6:8" x14ac:dyDescent="0.25">
      <c r="F25855"/>
      <c r="G25855"/>
      <c r="H25855"/>
    </row>
    <row r="25856" spans="6:8" x14ac:dyDescent="0.25">
      <c r="F25856"/>
      <c r="G25856"/>
      <c r="H25856"/>
    </row>
    <row r="25857" spans="6:8" x14ac:dyDescent="0.25">
      <c r="F25857"/>
      <c r="G25857"/>
      <c r="H25857"/>
    </row>
    <row r="25858" spans="6:8" x14ac:dyDescent="0.25">
      <c r="F25858"/>
      <c r="G25858"/>
      <c r="H25858"/>
    </row>
    <row r="25859" spans="6:8" x14ac:dyDescent="0.25">
      <c r="F25859"/>
      <c r="G25859"/>
      <c r="H25859"/>
    </row>
    <row r="25860" spans="6:8" x14ac:dyDescent="0.25">
      <c r="F25860"/>
      <c r="G25860"/>
      <c r="H25860"/>
    </row>
    <row r="25861" spans="6:8" x14ac:dyDescent="0.25">
      <c r="F25861"/>
      <c r="G25861"/>
      <c r="H25861"/>
    </row>
    <row r="25862" spans="6:8" x14ac:dyDescent="0.25">
      <c r="F25862"/>
      <c r="G25862"/>
      <c r="H25862"/>
    </row>
    <row r="25863" spans="6:8" x14ac:dyDescent="0.25">
      <c r="F25863"/>
      <c r="G25863"/>
      <c r="H25863"/>
    </row>
    <row r="25864" spans="6:8" x14ac:dyDescent="0.25">
      <c r="F25864"/>
      <c r="G25864"/>
      <c r="H25864"/>
    </row>
    <row r="25865" spans="6:8" x14ac:dyDescent="0.25">
      <c r="F25865"/>
      <c r="G25865"/>
      <c r="H25865"/>
    </row>
    <row r="25866" spans="6:8" x14ac:dyDescent="0.25">
      <c r="F25866"/>
      <c r="G25866"/>
      <c r="H25866"/>
    </row>
    <row r="25867" spans="6:8" x14ac:dyDescent="0.25">
      <c r="F25867"/>
      <c r="G25867"/>
      <c r="H25867"/>
    </row>
    <row r="25868" spans="6:8" x14ac:dyDescent="0.25">
      <c r="F25868"/>
      <c r="G25868"/>
      <c r="H25868"/>
    </row>
    <row r="25869" spans="6:8" x14ac:dyDescent="0.25">
      <c r="F25869"/>
      <c r="G25869"/>
      <c r="H25869"/>
    </row>
    <row r="25870" spans="6:8" x14ac:dyDescent="0.25">
      <c r="F25870"/>
      <c r="G25870"/>
      <c r="H25870"/>
    </row>
    <row r="25871" spans="6:8" x14ac:dyDescent="0.25">
      <c r="F25871"/>
      <c r="G25871"/>
      <c r="H25871"/>
    </row>
    <row r="25872" spans="6:8" x14ac:dyDescent="0.25">
      <c r="F25872"/>
      <c r="G25872"/>
      <c r="H25872"/>
    </row>
    <row r="25873" spans="6:8" x14ac:dyDescent="0.25">
      <c r="F25873"/>
      <c r="G25873"/>
      <c r="H25873"/>
    </row>
    <row r="25874" spans="6:8" x14ac:dyDescent="0.25">
      <c r="F25874"/>
      <c r="G25874"/>
      <c r="H25874"/>
    </row>
    <row r="25875" spans="6:8" x14ac:dyDescent="0.25">
      <c r="F25875"/>
      <c r="G25875"/>
      <c r="H25875"/>
    </row>
    <row r="25876" spans="6:8" x14ac:dyDescent="0.25">
      <c r="F25876"/>
      <c r="G25876"/>
      <c r="H25876"/>
    </row>
    <row r="25877" spans="6:8" x14ac:dyDescent="0.25">
      <c r="F25877"/>
      <c r="G25877"/>
      <c r="H25877"/>
    </row>
    <row r="25878" spans="6:8" x14ac:dyDescent="0.25">
      <c r="F25878"/>
      <c r="G25878"/>
      <c r="H25878"/>
    </row>
    <row r="25879" spans="6:8" x14ac:dyDescent="0.25">
      <c r="F25879"/>
      <c r="G25879"/>
      <c r="H25879"/>
    </row>
    <row r="25880" spans="6:8" x14ac:dyDescent="0.25">
      <c r="F25880"/>
      <c r="G25880"/>
      <c r="H25880"/>
    </row>
    <row r="25881" spans="6:8" x14ac:dyDescent="0.25">
      <c r="F25881"/>
      <c r="G25881"/>
      <c r="H25881"/>
    </row>
    <row r="25882" spans="6:8" x14ac:dyDescent="0.25">
      <c r="F25882"/>
      <c r="G25882"/>
      <c r="H25882"/>
    </row>
    <row r="25883" spans="6:8" x14ac:dyDescent="0.25">
      <c r="F25883"/>
      <c r="G25883"/>
      <c r="H25883"/>
    </row>
    <row r="25884" spans="6:8" x14ac:dyDescent="0.25">
      <c r="F25884"/>
      <c r="G25884"/>
      <c r="H25884"/>
    </row>
    <row r="25885" spans="6:8" x14ac:dyDescent="0.25">
      <c r="F25885"/>
      <c r="G25885"/>
      <c r="H25885"/>
    </row>
    <row r="25886" spans="6:8" x14ac:dyDescent="0.25">
      <c r="F25886"/>
      <c r="G25886"/>
      <c r="H25886"/>
    </row>
    <row r="25887" spans="6:8" x14ac:dyDescent="0.25">
      <c r="F25887"/>
      <c r="G25887"/>
      <c r="H25887"/>
    </row>
    <row r="25888" spans="6:8" x14ac:dyDescent="0.25">
      <c r="F25888"/>
      <c r="G25888"/>
      <c r="H25888"/>
    </row>
    <row r="25889" spans="6:8" x14ac:dyDescent="0.25">
      <c r="F25889"/>
      <c r="G25889"/>
      <c r="H25889"/>
    </row>
    <row r="25890" spans="6:8" x14ac:dyDescent="0.25">
      <c r="F25890"/>
      <c r="G25890"/>
      <c r="H25890"/>
    </row>
    <row r="25891" spans="6:8" x14ac:dyDescent="0.25">
      <c r="F25891"/>
      <c r="G25891"/>
      <c r="H25891"/>
    </row>
    <row r="25892" spans="6:8" x14ac:dyDescent="0.25">
      <c r="F25892"/>
      <c r="G25892"/>
      <c r="H25892"/>
    </row>
    <row r="25893" spans="6:8" x14ac:dyDescent="0.25">
      <c r="F25893"/>
      <c r="G25893"/>
      <c r="H25893"/>
    </row>
    <row r="25894" spans="6:8" x14ac:dyDescent="0.25">
      <c r="F25894"/>
      <c r="G25894"/>
      <c r="H25894"/>
    </row>
    <row r="25895" spans="6:8" x14ac:dyDescent="0.25">
      <c r="F25895"/>
      <c r="G25895"/>
      <c r="H25895"/>
    </row>
    <row r="25896" spans="6:8" x14ac:dyDescent="0.25">
      <c r="F25896"/>
      <c r="G25896"/>
      <c r="H25896"/>
    </row>
    <row r="25897" spans="6:8" x14ac:dyDescent="0.25">
      <c r="F25897"/>
      <c r="G25897"/>
      <c r="H25897"/>
    </row>
    <row r="25898" spans="6:8" x14ac:dyDescent="0.25">
      <c r="F25898"/>
      <c r="G25898"/>
      <c r="H25898"/>
    </row>
    <row r="25899" spans="6:8" x14ac:dyDescent="0.25">
      <c r="F25899"/>
      <c r="G25899"/>
      <c r="H25899"/>
    </row>
    <row r="25900" spans="6:8" x14ac:dyDescent="0.25">
      <c r="F25900"/>
      <c r="G25900"/>
      <c r="H25900"/>
    </row>
    <row r="25901" spans="6:8" x14ac:dyDescent="0.25">
      <c r="F25901"/>
      <c r="G25901"/>
      <c r="H25901"/>
    </row>
    <row r="25902" spans="6:8" x14ac:dyDescent="0.25">
      <c r="F25902"/>
      <c r="G25902"/>
      <c r="H25902"/>
    </row>
    <row r="25903" spans="6:8" x14ac:dyDescent="0.25">
      <c r="F25903"/>
      <c r="G25903"/>
      <c r="H25903"/>
    </row>
    <row r="25904" spans="6:8" x14ac:dyDescent="0.25">
      <c r="F25904"/>
      <c r="G25904"/>
      <c r="H25904"/>
    </row>
    <row r="25905" spans="6:8" x14ac:dyDescent="0.25">
      <c r="F25905"/>
      <c r="G25905"/>
      <c r="H25905"/>
    </row>
    <row r="25906" spans="6:8" x14ac:dyDescent="0.25">
      <c r="F25906"/>
      <c r="G25906"/>
      <c r="H25906"/>
    </row>
    <row r="25907" spans="6:8" x14ac:dyDescent="0.25">
      <c r="F25907"/>
      <c r="G25907"/>
      <c r="H25907"/>
    </row>
    <row r="25908" spans="6:8" x14ac:dyDescent="0.25">
      <c r="F25908"/>
      <c r="G25908"/>
      <c r="H25908"/>
    </row>
    <row r="25909" spans="6:8" x14ac:dyDescent="0.25">
      <c r="F25909"/>
      <c r="G25909"/>
      <c r="H25909"/>
    </row>
    <row r="25910" spans="6:8" x14ac:dyDescent="0.25">
      <c r="F25910"/>
      <c r="G25910"/>
      <c r="H25910"/>
    </row>
    <row r="25911" spans="6:8" x14ac:dyDescent="0.25">
      <c r="F25911"/>
      <c r="G25911"/>
      <c r="H25911"/>
    </row>
    <row r="25912" spans="6:8" x14ac:dyDescent="0.25">
      <c r="F25912"/>
      <c r="G25912"/>
      <c r="H25912"/>
    </row>
    <row r="25913" spans="6:8" x14ac:dyDescent="0.25">
      <c r="F25913"/>
      <c r="G25913"/>
      <c r="H25913"/>
    </row>
    <row r="25914" spans="6:8" x14ac:dyDescent="0.25">
      <c r="F25914"/>
      <c r="G25914"/>
      <c r="H25914"/>
    </row>
    <row r="25915" spans="6:8" x14ac:dyDescent="0.25">
      <c r="F25915"/>
      <c r="G25915"/>
      <c r="H25915"/>
    </row>
    <row r="25916" spans="6:8" x14ac:dyDescent="0.25">
      <c r="F25916"/>
      <c r="G25916"/>
      <c r="H25916"/>
    </row>
    <row r="25917" spans="6:8" x14ac:dyDescent="0.25">
      <c r="F25917"/>
      <c r="G25917"/>
      <c r="H25917"/>
    </row>
    <row r="25918" spans="6:8" x14ac:dyDescent="0.25">
      <c r="F25918"/>
      <c r="G25918"/>
      <c r="H25918"/>
    </row>
    <row r="25919" spans="6:8" x14ac:dyDescent="0.25">
      <c r="F25919"/>
      <c r="G25919"/>
      <c r="H25919"/>
    </row>
    <row r="25920" spans="6:8" x14ac:dyDescent="0.25">
      <c r="F25920"/>
      <c r="G25920"/>
      <c r="H25920"/>
    </row>
    <row r="25921" spans="6:8" x14ac:dyDescent="0.25">
      <c r="F25921"/>
      <c r="G25921"/>
      <c r="H25921"/>
    </row>
    <row r="25922" spans="6:8" x14ac:dyDescent="0.25">
      <c r="F25922"/>
      <c r="G25922"/>
      <c r="H25922"/>
    </row>
    <row r="25923" spans="6:8" x14ac:dyDescent="0.25">
      <c r="F25923"/>
      <c r="G25923"/>
      <c r="H25923"/>
    </row>
    <row r="25924" spans="6:8" x14ac:dyDescent="0.25">
      <c r="F25924"/>
      <c r="G25924"/>
      <c r="H25924"/>
    </row>
    <row r="25925" spans="6:8" x14ac:dyDescent="0.25">
      <c r="F25925"/>
      <c r="G25925"/>
      <c r="H25925"/>
    </row>
    <row r="25926" spans="6:8" x14ac:dyDescent="0.25">
      <c r="F25926"/>
      <c r="G25926"/>
      <c r="H25926"/>
    </row>
    <row r="25927" spans="6:8" x14ac:dyDescent="0.25">
      <c r="F25927"/>
      <c r="G25927"/>
      <c r="H25927"/>
    </row>
    <row r="25928" spans="6:8" x14ac:dyDescent="0.25">
      <c r="F25928"/>
      <c r="G25928"/>
      <c r="H25928"/>
    </row>
    <row r="25929" spans="6:8" x14ac:dyDescent="0.25">
      <c r="F25929"/>
      <c r="G25929"/>
      <c r="H25929"/>
    </row>
    <row r="25930" spans="6:8" x14ac:dyDescent="0.25">
      <c r="F25930"/>
      <c r="G25930"/>
      <c r="H25930"/>
    </row>
    <row r="25931" spans="6:8" x14ac:dyDescent="0.25">
      <c r="F25931"/>
      <c r="G25931"/>
      <c r="H25931"/>
    </row>
    <row r="25932" spans="6:8" x14ac:dyDescent="0.25">
      <c r="F25932"/>
      <c r="G25932"/>
      <c r="H25932"/>
    </row>
    <row r="25933" spans="6:8" x14ac:dyDescent="0.25">
      <c r="F25933"/>
      <c r="G25933"/>
      <c r="H25933"/>
    </row>
    <row r="25934" spans="6:8" x14ac:dyDescent="0.25">
      <c r="F25934"/>
      <c r="G25934"/>
      <c r="H25934"/>
    </row>
    <row r="25935" spans="6:8" x14ac:dyDescent="0.25">
      <c r="F25935"/>
      <c r="G25935"/>
      <c r="H25935"/>
    </row>
    <row r="25936" spans="6:8" x14ac:dyDescent="0.25">
      <c r="F25936"/>
      <c r="G25936"/>
      <c r="H25936"/>
    </row>
    <row r="25937" spans="6:8" x14ac:dyDescent="0.25">
      <c r="F25937"/>
      <c r="G25937"/>
      <c r="H25937"/>
    </row>
    <row r="25938" spans="6:8" x14ac:dyDescent="0.25">
      <c r="F25938"/>
      <c r="G25938"/>
      <c r="H25938"/>
    </row>
    <row r="25939" spans="6:8" x14ac:dyDescent="0.25">
      <c r="F25939"/>
      <c r="G25939"/>
      <c r="H25939"/>
    </row>
    <row r="25940" spans="6:8" x14ac:dyDescent="0.25">
      <c r="F25940"/>
      <c r="G25940"/>
      <c r="H25940"/>
    </row>
    <row r="25941" spans="6:8" x14ac:dyDescent="0.25">
      <c r="F25941"/>
      <c r="G25941"/>
      <c r="H25941"/>
    </row>
    <row r="25942" spans="6:8" x14ac:dyDescent="0.25">
      <c r="F25942"/>
      <c r="G25942"/>
      <c r="H25942"/>
    </row>
    <row r="25943" spans="6:8" x14ac:dyDescent="0.25">
      <c r="F25943"/>
      <c r="G25943"/>
      <c r="H25943"/>
    </row>
    <row r="25944" spans="6:8" x14ac:dyDescent="0.25">
      <c r="F25944"/>
      <c r="G25944"/>
      <c r="H25944"/>
    </row>
    <row r="25945" spans="6:8" x14ac:dyDescent="0.25">
      <c r="F25945"/>
      <c r="G25945"/>
      <c r="H25945"/>
    </row>
    <row r="25946" spans="6:8" x14ac:dyDescent="0.25">
      <c r="F25946"/>
      <c r="G25946"/>
      <c r="H25946"/>
    </row>
    <row r="25947" spans="6:8" x14ac:dyDescent="0.25">
      <c r="F25947"/>
      <c r="G25947"/>
      <c r="H25947"/>
    </row>
    <row r="25948" spans="6:8" x14ac:dyDescent="0.25">
      <c r="F25948"/>
      <c r="G25948"/>
      <c r="H25948"/>
    </row>
    <row r="25949" spans="6:8" x14ac:dyDescent="0.25">
      <c r="F25949"/>
      <c r="G25949"/>
      <c r="H25949"/>
    </row>
    <row r="25950" spans="6:8" x14ac:dyDescent="0.25">
      <c r="F25950"/>
      <c r="G25950"/>
      <c r="H25950"/>
    </row>
    <row r="25951" spans="6:8" x14ac:dyDescent="0.25">
      <c r="F25951"/>
      <c r="G25951"/>
      <c r="H25951"/>
    </row>
    <row r="25952" spans="6:8" x14ac:dyDescent="0.25">
      <c r="F25952"/>
      <c r="G25952"/>
      <c r="H25952"/>
    </row>
    <row r="25953" spans="6:8" x14ac:dyDescent="0.25">
      <c r="F25953"/>
      <c r="G25953"/>
      <c r="H25953"/>
    </row>
    <row r="25954" spans="6:8" x14ac:dyDescent="0.25">
      <c r="F25954"/>
      <c r="G25954"/>
      <c r="H25954"/>
    </row>
    <row r="25955" spans="6:8" x14ac:dyDescent="0.25">
      <c r="F25955"/>
      <c r="G25955"/>
      <c r="H25955"/>
    </row>
    <row r="25956" spans="6:8" x14ac:dyDescent="0.25">
      <c r="F25956"/>
      <c r="G25956"/>
      <c r="H25956"/>
    </row>
    <row r="25957" spans="6:8" x14ac:dyDescent="0.25">
      <c r="F25957"/>
      <c r="G25957"/>
      <c r="H25957"/>
    </row>
    <row r="25958" spans="6:8" x14ac:dyDescent="0.25">
      <c r="F25958"/>
      <c r="G25958"/>
      <c r="H25958"/>
    </row>
    <row r="25959" spans="6:8" x14ac:dyDescent="0.25">
      <c r="F25959"/>
      <c r="G25959"/>
      <c r="H25959"/>
    </row>
    <row r="25960" spans="6:8" x14ac:dyDescent="0.25">
      <c r="F25960"/>
      <c r="G25960"/>
      <c r="H25960"/>
    </row>
    <row r="25961" spans="6:8" x14ac:dyDescent="0.25">
      <c r="F25961"/>
      <c r="G25961"/>
      <c r="H25961"/>
    </row>
    <row r="25962" spans="6:8" x14ac:dyDescent="0.25">
      <c r="F25962"/>
      <c r="G25962"/>
      <c r="H25962"/>
    </row>
    <row r="25963" spans="6:8" x14ac:dyDescent="0.25">
      <c r="F25963"/>
      <c r="G25963"/>
      <c r="H25963"/>
    </row>
    <row r="25964" spans="6:8" x14ac:dyDescent="0.25">
      <c r="F25964"/>
      <c r="G25964"/>
      <c r="H25964"/>
    </row>
    <row r="25965" spans="6:8" x14ac:dyDescent="0.25">
      <c r="F25965"/>
      <c r="G25965"/>
      <c r="H25965"/>
    </row>
    <row r="25966" spans="6:8" x14ac:dyDescent="0.25">
      <c r="F25966"/>
      <c r="G25966"/>
      <c r="H25966"/>
    </row>
    <row r="25967" spans="6:8" x14ac:dyDescent="0.25">
      <c r="F25967"/>
      <c r="G25967"/>
      <c r="H25967"/>
    </row>
    <row r="25968" spans="6:8" x14ac:dyDescent="0.25">
      <c r="F25968"/>
      <c r="G25968"/>
      <c r="H25968"/>
    </row>
    <row r="25969" spans="6:8" x14ac:dyDescent="0.25">
      <c r="F25969"/>
      <c r="G25969"/>
      <c r="H25969"/>
    </row>
    <row r="25970" spans="6:8" x14ac:dyDescent="0.25">
      <c r="F25970"/>
      <c r="G25970"/>
      <c r="H25970"/>
    </row>
    <row r="25971" spans="6:8" x14ac:dyDescent="0.25">
      <c r="F25971"/>
      <c r="G25971"/>
      <c r="H25971"/>
    </row>
    <row r="25972" spans="6:8" x14ac:dyDescent="0.25">
      <c r="F25972"/>
      <c r="G25972"/>
      <c r="H25972"/>
    </row>
    <row r="25973" spans="6:8" x14ac:dyDescent="0.25">
      <c r="F25973"/>
      <c r="G25973"/>
      <c r="H25973"/>
    </row>
    <row r="25974" spans="6:8" x14ac:dyDescent="0.25">
      <c r="F25974"/>
      <c r="G25974"/>
      <c r="H25974"/>
    </row>
    <row r="25975" spans="6:8" x14ac:dyDescent="0.25">
      <c r="F25975"/>
      <c r="G25975"/>
      <c r="H25975"/>
    </row>
    <row r="25976" spans="6:8" x14ac:dyDescent="0.25">
      <c r="F25976"/>
      <c r="G25976"/>
      <c r="H25976"/>
    </row>
    <row r="25977" spans="6:8" x14ac:dyDescent="0.25">
      <c r="F25977"/>
      <c r="G25977"/>
      <c r="H25977"/>
    </row>
    <row r="25978" spans="6:8" x14ac:dyDescent="0.25">
      <c r="F25978"/>
      <c r="G25978"/>
      <c r="H25978"/>
    </row>
    <row r="25979" spans="6:8" x14ac:dyDescent="0.25">
      <c r="F25979"/>
      <c r="G25979"/>
      <c r="H25979"/>
    </row>
    <row r="25980" spans="6:8" x14ac:dyDescent="0.25">
      <c r="F25980"/>
      <c r="G25980"/>
      <c r="H25980"/>
    </row>
    <row r="25981" spans="6:8" x14ac:dyDescent="0.25">
      <c r="F25981"/>
      <c r="G25981"/>
      <c r="H25981"/>
    </row>
    <row r="25982" spans="6:8" x14ac:dyDescent="0.25">
      <c r="F25982"/>
      <c r="G25982"/>
      <c r="H25982"/>
    </row>
    <row r="25983" spans="6:8" x14ac:dyDescent="0.25">
      <c r="F25983"/>
      <c r="G25983"/>
      <c r="H25983"/>
    </row>
    <row r="25984" spans="6:8" x14ac:dyDescent="0.25">
      <c r="F25984"/>
      <c r="G25984"/>
      <c r="H25984"/>
    </row>
    <row r="25985" spans="6:8" x14ac:dyDescent="0.25">
      <c r="F25985"/>
      <c r="G25985"/>
      <c r="H25985"/>
    </row>
    <row r="25986" spans="6:8" x14ac:dyDescent="0.25">
      <c r="F25986"/>
      <c r="G25986"/>
      <c r="H25986"/>
    </row>
    <row r="25987" spans="6:8" x14ac:dyDescent="0.25">
      <c r="F25987"/>
      <c r="G25987"/>
      <c r="H25987"/>
    </row>
    <row r="25988" spans="6:8" x14ac:dyDescent="0.25">
      <c r="F25988"/>
      <c r="G25988"/>
      <c r="H25988"/>
    </row>
    <row r="25989" spans="6:8" x14ac:dyDescent="0.25">
      <c r="F25989"/>
      <c r="G25989"/>
      <c r="H25989"/>
    </row>
    <row r="25990" spans="6:8" x14ac:dyDescent="0.25">
      <c r="F25990"/>
      <c r="G25990"/>
      <c r="H25990"/>
    </row>
    <row r="25991" spans="6:8" x14ac:dyDescent="0.25">
      <c r="F25991"/>
      <c r="G25991"/>
      <c r="H25991"/>
    </row>
    <row r="25992" spans="6:8" x14ac:dyDescent="0.25">
      <c r="F25992"/>
      <c r="G25992"/>
      <c r="H25992"/>
    </row>
    <row r="25993" spans="6:8" x14ac:dyDescent="0.25">
      <c r="F25993"/>
      <c r="G25993"/>
      <c r="H25993"/>
    </row>
    <row r="25994" spans="6:8" x14ac:dyDescent="0.25">
      <c r="F25994"/>
      <c r="G25994"/>
      <c r="H25994"/>
    </row>
    <row r="25995" spans="6:8" x14ac:dyDescent="0.25">
      <c r="F25995"/>
      <c r="G25995"/>
      <c r="H25995"/>
    </row>
    <row r="25996" spans="6:8" x14ac:dyDescent="0.25">
      <c r="F25996"/>
      <c r="G25996"/>
      <c r="H25996"/>
    </row>
    <row r="25997" spans="6:8" x14ac:dyDescent="0.25">
      <c r="F25997"/>
      <c r="G25997"/>
      <c r="H25997"/>
    </row>
    <row r="25998" spans="6:8" x14ac:dyDescent="0.25">
      <c r="F25998"/>
      <c r="G25998"/>
      <c r="H25998"/>
    </row>
    <row r="25999" spans="6:8" x14ac:dyDescent="0.25">
      <c r="F25999"/>
      <c r="G25999"/>
      <c r="H25999"/>
    </row>
    <row r="26000" spans="6:8" x14ac:dyDescent="0.25">
      <c r="F26000"/>
      <c r="G26000"/>
      <c r="H26000"/>
    </row>
    <row r="26001" spans="6:8" x14ac:dyDescent="0.25">
      <c r="F26001"/>
      <c r="G26001"/>
      <c r="H26001"/>
    </row>
    <row r="26002" spans="6:8" x14ac:dyDescent="0.25">
      <c r="F26002"/>
      <c r="G26002"/>
      <c r="H26002"/>
    </row>
    <row r="26003" spans="6:8" x14ac:dyDescent="0.25">
      <c r="F26003"/>
      <c r="G26003"/>
      <c r="H26003"/>
    </row>
    <row r="26004" spans="6:8" x14ac:dyDescent="0.25">
      <c r="F26004"/>
      <c r="G26004"/>
      <c r="H26004"/>
    </row>
    <row r="26005" spans="6:8" x14ac:dyDescent="0.25">
      <c r="F26005"/>
      <c r="G26005"/>
      <c r="H26005"/>
    </row>
    <row r="26006" spans="6:8" x14ac:dyDescent="0.25">
      <c r="F26006"/>
      <c r="G26006"/>
      <c r="H26006"/>
    </row>
    <row r="26007" spans="6:8" x14ac:dyDescent="0.25">
      <c r="F26007"/>
      <c r="G26007"/>
      <c r="H26007"/>
    </row>
    <row r="26008" spans="6:8" x14ac:dyDescent="0.25">
      <c r="F26008"/>
      <c r="G26008"/>
      <c r="H26008"/>
    </row>
    <row r="26009" spans="6:8" x14ac:dyDescent="0.25">
      <c r="F26009"/>
      <c r="G26009"/>
      <c r="H26009"/>
    </row>
    <row r="26010" spans="6:8" x14ac:dyDescent="0.25">
      <c r="F26010"/>
      <c r="G26010"/>
      <c r="H26010"/>
    </row>
    <row r="26011" spans="6:8" x14ac:dyDescent="0.25">
      <c r="F26011"/>
      <c r="G26011"/>
      <c r="H26011"/>
    </row>
    <row r="26012" spans="6:8" x14ac:dyDescent="0.25">
      <c r="F26012"/>
      <c r="G26012"/>
      <c r="H26012"/>
    </row>
    <row r="26013" spans="6:8" x14ac:dyDescent="0.25">
      <c r="F26013"/>
      <c r="G26013"/>
      <c r="H26013"/>
    </row>
    <row r="26014" spans="6:8" x14ac:dyDescent="0.25">
      <c r="F26014"/>
      <c r="G26014"/>
      <c r="H26014"/>
    </row>
    <row r="26015" spans="6:8" x14ac:dyDescent="0.25">
      <c r="F26015"/>
      <c r="G26015"/>
      <c r="H26015"/>
    </row>
    <row r="26016" spans="6:8" x14ac:dyDescent="0.25">
      <c r="F26016"/>
      <c r="G26016"/>
      <c r="H26016"/>
    </row>
    <row r="26017" spans="6:8" x14ac:dyDescent="0.25">
      <c r="F26017"/>
      <c r="G26017"/>
      <c r="H26017"/>
    </row>
    <row r="26018" spans="6:8" x14ac:dyDescent="0.25">
      <c r="F26018"/>
      <c r="G26018"/>
      <c r="H26018"/>
    </row>
    <row r="26019" spans="6:8" x14ac:dyDescent="0.25">
      <c r="F26019"/>
      <c r="G26019"/>
      <c r="H26019"/>
    </row>
    <row r="26020" spans="6:8" x14ac:dyDescent="0.25">
      <c r="F26020"/>
      <c r="G26020"/>
      <c r="H26020"/>
    </row>
    <row r="26021" spans="6:8" x14ac:dyDescent="0.25">
      <c r="F26021"/>
      <c r="G26021"/>
      <c r="H26021"/>
    </row>
    <row r="26022" spans="6:8" x14ac:dyDescent="0.25">
      <c r="F26022"/>
      <c r="G26022"/>
      <c r="H26022"/>
    </row>
    <row r="26023" spans="6:8" x14ac:dyDescent="0.25">
      <c r="F26023"/>
      <c r="G26023"/>
      <c r="H26023"/>
    </row>
    <row r="26024" spans="6:8" x14ac:dyDescent="0.25">
      <c r="F26024"/>
      <c r="G26024"/>
      <c r="H26024"/>
    </row>
    <row r="26025" spans="6:8" x14ac:dyDescent="0.25">
      <c r="F26025"/>
      <c r="G26025"/>
      <c r="H26025"/>
    </row>
    <row r="26026" spans="6:8" x14ac:dyDescent="0.25">
      <c r="F26026"/>
      <c r="G26026"/>
      <c r="H26026"/>
    </row>
    <row r="26027" spans="6:8" x14ac:dyDescent="0.25">
      <c r="F26027"/>
      <c r="G26027"/>
      <c r="H26027"/>
    </row>
    <row r="26028" spans="6:8" x14ac:dyDescent="0.25">
      <c r="F26028"/>
      <c r="G26028"/>
      <c r="H26028"/>
    </row>
    <row r="26029" spans="6:8" x14ac:dyDescent="0.25">
      <c r="F26029"/>
      <c r="G26029"/>
      <c r="H26029"/>
    </row>
    <row r="26030" spans="6:8" x14ac:dyDescent="0.25">
      <c r="F26030"/>
      <c r="G26030"/>
      <c r="H26030"/>
    </row>
    <row r="26031" spans="6:8" x14ac:dyDescent="0.25">
      <c r="F26031"/>
      <c r="G26031"/>
      <c r="H26031"/>
    </row>
    <row r="26032" spans="6:8" x14ac:dyDescent="0.25">
      <c r="F26032"/>
      <c r="G26032"/>
      <c r="H26032"/>
    </row>
    <row r="26033" spans="6:8" x14ac:dyDescent="0.25">
      <c r="F26033"/>
      <c r="G26033"/>
      <c r="H26033"/>
    </row>
    <row r="26034" spans="6:8" x14ac:dyDescent="0.25">
      <c r="F26034"/>
      <c r="G26034"/>
      <c r="H26034"/>
    </row>
    <row r="26035" spans="6:8" x14ac:dyDescent="0.25">
      <c r="F26035"/>
      <c r="G26035"/>
      <c r="H26035"/>
    </row>
    <row r="26036" spans="6:8" x14ac:dyDescent="0.25">
      <c r="F26036"/>
      <c r="G26036"/>
      <c r="H26036"/>
    </row>
    <row r="26037" spans="6:8" x14ac:dyDescent="0.25">
      <c r="F26037"/>
      <c r="G26037"/>
      <c r="H26037"/>
    </row>
    <row r="26038" spans="6:8" x14ac:dyDescent="0.25">
      <c r="F26038"/>
      <c r="G26038"/>
      <c r="H26038"/>
    </row>
    <row r="26039" spans="6:8" x14ac:dyDescent="0.25">
      <c r="F26039"/>
      <c r="G26039"/>
      <c r="H26039"/>
    </row>
    <row r="26040" spans="6:8" x14ac:dyDescent="0.25">
      <c r="F26040"/>
      <c r="G26040"/>
      <c r="H26040"/>
    </row>
    <row r="26041" spans="6:8" x14ac:dyDescent="0.25">
      <c r="F26041"/>
      <c r="G26041"/>
      <c r="H26041"/>
    </row>
    <row r="26042" spans="6:8" x14ac:dyDescent="0.25">
      <c r="F26042"/>
      <c r="G26042"/>
      <c r="H26042"/>
    </row>
    <row r="26043" spans="6:8" x14ac:dyDescent="0.25">
      <c r="F26043"/>
      <c r="G26043"/>
      <c r="H26043"/>
    </row>
    <row r="26044" spans="6:8" x14ac:dyDescent="0.25">
      <c r="F26044"/>
      <c r="G26044"/>
      <c r="H26044"/>
    </row>
    <row r="26045" spans="6:8" x14ac:dyDescent="0.25">
      <c r="F26045"/>
      <c r="G26045"/>
      <c r="H26045"/>
    </row>
    <row r="26046" spans="6:8" x14ac:dyDescent="0.25">
      <c r="F26046"/>
      <c r="G26046"/>
      <c r="H26046"/>
    </row>
    <row r="26047" spans="6:8" x14ac:dyDescent="0.25">
      <c r="F26047"/>
      <c r="G26047"/>
      <c r="H26047"/>
    </row>
    <row r="26048" spans="6:8" x14ac:dyDescent="0.25">
      <c r="F26048"/>
      <c r="G26048"/>
      <c r="H26048"/>
    </row>
    <row r="26049" spans="6:8" x14ac:dyDescent="0.25">
      <c r="F26049"/>
      <c r="G26049"/>
      <c r="H26049"/>
    </row>
    <row r="26050" spans="6:8" x14ac:dyDescent="0.25">
      <c r="F26050"/>
      <c r="G26050"/>
      <c r="H26050"/>
    </row>
    <row r="26051" spans="6:8" x14ac:dyDescent="0.25">
      <c r="F26051"/>
      <c r="G26051"/>
      <c r="H26051"/>
    </row>
    <row r="26052" spans="6:8" x14ac:dyDescent="0.25">
      <c r="F26052"/>
      <c r="G26052"/>
      <c r="H26052"/>
    </row>
    <row r="26053" spans="6:8" x14ac:dyDescent="0.25">
      <c r="F26053"/>
      <c r="G26053"/>
      <c r="H26053"/>
    </row>
    <row r="26054" spans="6:8" x14ac:dyDescent="0.25">
      <c r="F26054"/>
      <c r="G26054"/>
      <c r="H26054"/>
    </row>
    <row r="26055" spans="6:8" x14ac:dyDescent="0.25">
      <c r="F26055"/>
      <c r="G26055"/>
      <c r="H26055"/>
    </row>
    <row r="26056" spans="6:8" x14ac:dyDescent="0.25">
      <c r="F26056"/>
      <c r="G26056"/>
      <c r="H26056"/>
    </row>
    <row r="26057" spans="6:8" x14ac:dyDescent="0.25">
      <c r="F26057"/>
      <c r="G26057"/>
      <c r="H26057"/>
    </row>
    <row r="26058" spans="6:8" x14ac:dyDescent="0.25">
      <c r="F26058"/>
      <c r="G26058"/>
      <c r="H26058"/>
    </row>
    <row r="26059" spans="6:8" x14ac:dyDescent="0.25">
      <c r="F26059"/>
      <c r="G26059"/>
      <c r="H26059"/>
    </row>
    <row r="26060" spans="6:8" x14ac:dyDescent="0.25">
      <c r="F26060"/>
      <c r="G26060"/>
      <c r="H26060"/>
    </row>
    <row r="26061" spans="6:8" x14ac:dyDescent="0.25">
      <c r="F26061"/>
      <c r="G26061"/>
      <c r="H26061"/>
    </row>
    <row r="26062" spans="6:8" x14ac:dyDescent="0.25">
      <c r="F26062"/>
      <c r="G26062"/>
      <c r="H26062"/>
    </row>
    <row r="26063" spans="6:8" x14ac:dyDescent="0.25">
      <c r="F26063"/>
      <c r="G26063"/>
      <c r="H26063"/>
    </row>
    <row r="26064" spans="6:8" x14ac:dyDescent="0.25">
      <c r="F26064"/>
      <c r="G26064"/>
      <c r="H26064"/>
    </row>
    <row r="26065" spans="6:8" x14ac:dyDescent="0.25">
      <c r="F26065"/>
      <c r="G26065"/>
      <c r="H26065"/>
    </row>
    <row r="26066" spans="6:8" x14ac:dyDescent="0.25">
      <c r="F26066"/>
      <c r="G26066"/>
      <c r="H26066"/>
    </row>
    <row r="26067" spans="6:8" x14ac:dyDescent="0.25">
      <c r="F26067"/>
      <c r="G26067"/>
      <c r="H26067"/>
    </row>
    <row r="26068" spans="6:8" x14ac:dyDescent="0.25">
      <c r="F26068"/>
      <c r="G26068"/>
      <c r="H26068"/>
    </row>
    <row r="26069" spans="6:8" x14ac:dyDescent="0.25">
      <c r="F26069"/>
      <c r="G26069"/>
      <c r="H26069"/>
    </row>
    <row r="26070" spans="6:8" x14ac:dyDescent="0.25">
      <c r="F26070"/>
      <c r="G26070"/>
      <c r="H26070"/>
    </row>
    <row r="26071" spans="6:8" x14ac:dyDescent="0.25">
      <c r="F26071"/>
      <c r="G26071"/>
      <c r="H26071"/>
    </row>
    <row r="26072" spans="6:8" x14ac:dyDescent="0.25">
      <c r="F26072"/>
      <c r="G26072"/>
      <c r="H26072"/>
    </row>
    <row r="26073" spans="6:8" x14ac:dyDescent="0.25">
      <c r="F26073"/>
      <c r="G26073"/>
      <c r="H26073"/>
    </row>
    <row r="26074" spans="6:8" x14ac:dyDescent="0.25">
      <c r="F26074"/>
      <c r="G26074"/>
      <c r="H26074"/>
    </row>
    <row r="26075" spans="6:8" x14ac:dyDescent="0.25">
      <c r="F26075"/>
      <c r="G26075"/>
      <c r="H26075"/>
    </row>
    <row r="26076" spans="6:8" x14ac:dyDescent="0.25">
      <c r="F26076"/>
      <c r="G26076"/>
      <c r="H26076"/>
    </row>
    <row r="26077" spans="6:8" x14ac:dyDescent="0.25">
      <c r="F26077"/>
      <c r="G26077"/>
      <c r="H26077"/>
    </row>
    <row r="26078" spans="6:8" x14ac:dyDescent="0.25">
      <c r="F26078"/>
      <c r="G26078"/>
      <c r="H26078"/>
    </row>
    <row r="26079" spans="6:8" x14ac:dyDescent="0.25">
      <c r="F26079"/>
      <c r="G26079"/>
      <c r="H26079"/>
    </row>
    <row r="26080" spans="6:8" x14ac:dyDescent="0.25">
      <c r="F26080"/>
      <c r="G26080"/>
      <c r="H26080"/>
    </row>
    <row r="26081" spans="6:8" x14ac:dyDescent="0.25">
      <c r="F26081"/>
      <c r="G26081"/>
      <c r="H26081"/>
    </row>
    <row r="26082" spans="6:8" x14ac:dyDescent="0.25">
      <c r="F26082"/>
      <c r="G26082"/>
      <c r="H26082"/>
    </row>
    <row r="26083" spans="6:8" x14ac:dyDescent="0.25">
      <c r="F26083"/>
      <c r="G26083"/>
      <c r="H26083"/>
    </row>
    <row r="26084" spans="6:8" x14ac:dyDescent="0.25">
      <c r="F26084"/>
      <c r="G26084"/>
      <c r="H26084"/>
    </row>
    <row r="26085" spans="6:8" x14ac:dyDescent="0.25">
      <c r="F26085"/>
      <c r="G26085"/>
      <c r="H26085"/>
    </row>
    <row r="26086" spans="6:8" x14ac:dyDescent="0.25">
      <c r="F26086"/>
      <c r="G26086"/>
      <c r="H26086"/>
    </row>
    <row r="26087" spans="6:8" x14ac:dyDescent="0.25">
      <c r="F26087"/>
      <c r="G26087"/>
      <c r="H26087"/>
    </row>
    <row r="26088" spans="6:8" x14ac:dyDescent="0.25">
      <c r="F26088"/>
      <c r="G26088"/>
      <c r="H26088"/>
    </row>
    <row r="26089" spans="6:8" x14ac:dyDescent="0.25">
      <c r="F26089"/>
      <c r="G26089"/>
      <c r="H26089"/>
    </row>
    <row r="26090" spans="6:8" x14ac:dyDescent="0.25">
      <c r="F26090"/>
      <c r="G26090"/>
      <c r="H26090"/>
    </row>
    <row r="26091" spans="6:8" x14ac:dyDescent="0.25">
      <c r="F26091"/>
      <c r="G26091"/>
      <c r="H26091"/>
    </row>
    <row r="26092" spans="6:8" x14ac:dyDescent="0.25">
      <c r="F26092"/>
      <c r="G26092"/>
      <c r="H26092"/>
    </row>
    <row r="26093" spans="6:8" x14ac:dyDescent="0.25">
      <c r="F26093"/>
      <c r="G26093"/>
      <c r="H26093"/>
    </row>
    <row r="26094" spans="6:8" x14ac:dyDescent="0.25">
      <c r="F26094"/>
      <c r="G26094"/>
      <c r="H26094"/>
    </row>
    <row r="26095" spans="6:8" x14ac:dyDescent="0.25">
      <c r="F26095"/>
      <c r="G26095"/>
      <c r="H26095"/>
    </row>
    <row r="26096" spans="6:8" x14ac:dyDescent="0.25">
      <c r="F26096"/>
      <c r="G26096"/>
      <c r="H26096"/>
    </row>
    <row r="26097" spans="6:8" x14ac:dyDescent="0.25">
      <c r="F26097"/>
      <c r="G26097"/>
      <c r="H26097"/>
    </row>
    <row r="26098" spans="6:8" x14ac:dyDescent="0.25">
      <c r="F26098"/>
      <c r="G26098"/>
      <c r="H26098"/>
    </row>
    <row r="26099" spans="6:8" x14ac:dyDescent="0.25">
      <c r="F26099"/>
      <c r="G26099"/>
      <c r="H26099"/>
    </row>
    <row r="26100" spans="6:8" x14ac:dyDescent="0.25">
      <c r="F26100"/>
      <c r="G26100"/>
      <c r="H26100"/>
    </row>
    <row r="26101" spans="6:8" x14ac:dyDescent="0.25">
      <c r="F26101"/>
      <c r="G26101"/>
      <c r="H26101"/>
    </row>
    <row r="26102" spans="6:8" x14ac:dyDescent="0.25">
      <c r="F26102"/>
      <c r="G26102"/>
      <c r="H26102"/>
    </row>
    <row r="26103" spans="6:8" x14ac:dyDescent="0.25">
      <c r="F26103"/>
      <c r="G26103"/>
      <c r="H26103"/>
    </row>
    <row r="26104" spans="6:8" x14ac:dyDescent="0.25">
      <c r="F26104"/>
      <c r="G26104"/>
      <c r="H26104"/>
    </row>
    <row r="26105" spans="6:8" x14ac:dyDescent="0.25">
      <c r="F26105"/>
      <c r="G26105"/>
      <c r="H26105"/>
    </row>
    <row r="26106" spans="6:8" x14ac:dyDescent="0.25">
      <c r="F26106"/>
      <c r="G26106"/>
      <c r="H26106"/>
    </row>
    <row r="26107" spans="6:8" x14ac:dyDescent="0.25">
      <c r="F26107"/>
      <c r="G26107"/>
      <c r="H26107"/>
    </row>
    <row r="26108" spans="6:8" x14ac:dyDescent="0.25">
      <c r="F26108"/>
      <c r="G26108"/>
      <c r="H26108"/>
    </row>
    <row r="26109" spans="6:8" x14ac:dyDescent="0.25">
      <c r="F26109"/>
      <c r="G26109"/>
      <c r="H26109"/>
    </row>
    <row r="26110" spans="6:8" x14ac:dyDescent="0.25">
      <c r="F26110"/>
      <c r="G26110"/>
      <c r="H26110"/>
    </row>
    <row r="26111" spans="6:8" x14ac:dyDescent="0.25">
      <c r="F26111"/>
      <c r="G26111"/>
      <c r="H26111"/>
    </row>
    <row r="26112" spans="6:8" x14ac:dyDescent="0.25">
      <c r="F26112"/>
      <c r="G26112"/>
      <c r="H26112"/>
    </row>
    <row r="26113" spans="6:8" x14ac:dyDescent="0.25">
      <c r="F26113"/>
      <c r="G26113"/>
      <c r="H26113"/>
    </row>
    <row r="26114" spans="6:8" x14ac:dyDescent="0.25">
      <c r="F26114"/>
      <c r="G26114"/>
      <c r="H26114"/>
    </row>
    <row r="26115" spans="6:8" x14ac:dyDescent="0.25">
      <c r="F26115"/>
      <c r="G26115"/>
      <c r="H26115"/>
    </row>
    <row r="26116" spans="6:8" x14ac:dyDescent="0.25">
      <c r="F26116"/>
      <c r="G26116"/>
      <c r="H26116"/>
    </row>
    <row r="26117" spans="6:8" x14ac:dyDescent="0.25">
      <c r="F26117"/>
      <c r="G26117"/>
      <c r="H26117"/>
    </row>
    <row r="26118" spans="6:8" x14ac:dyDescent="0.25">
      <c r="F26118"/>
      <c r="G26118"/>
      <c r="H26118"/>
    </row>
    <row r="26119" spans="6:8" x14ac:dyDescent="0.25">
      <c r="F26119"/>
      <c r="G26119"/>
      <c r="H26119"/>
    </row>
    <row r="26120" spans="6:8" x14ac:dyDescent="0.25">
      <c r="F26120"/>
      <c r="G26120"/>
      <c r="H26120"/>
    </row>
    <row r="26121" spans="6:8" x14ac:dyDescent="0.25">
      <c r="F26121"/>
      <c r="G26121"/>
      <c r="H26121"/>
    </row>
    <row r="26122" spans="6:8" x14ac:dyDescent="0.25">
      <c r="F26122"/>
      <c r="G26122"/>
      <c r="H26122"/>
    </row>
    <row r="26123" spans="6:8" x14ac:dyDescent="0.25">
      <c r="F26123"/>
      <c r="G26123"/>
      <c r="H26123"/>
    </row>
    <row r="26124" spans="6:8" x14ac:dyDescent="0.25">
      <c r="F26124"/>
      <c r="G26124"/>
      <c r="H26124"/>
    </row>
    <row r="26125" spans="6:8" x14ac:dyDescent="0.25">
      <c r="F26125"/>
      <c r="G26125"/>
      <c r="H26125"/>
    </row>
    <row r="26126" spans="6:8" x14ac:dyDescent="0.25">
      <c r="F26126"/>
      <c r="G26126"/>
      <c r="H26126"/>
    </row>
    <row r="26127" spans="6:8" x14ac:dyDescent="0.25">
      <c r="F26127"/>
      <c r="G26127"/>
      <c r="H26127"/>
    </row>
    <row r="26128" spans="6:8" x14ac:dyDescent="0.25">
      <c r="F26128"/>
      <c r="G26128"/>
      <c r="H26128"/>
    </row>
    <row r="26129" spans="6:8" x14ac:dyDescent="0.25">
      <c r="F26129"/>
      <c r="G26129"/>
      <c r="H26129"/>
    </row>
    <row r="26130" spans="6:8" x14ac:dyDescent="0.25">
      <c r="F26130"/>
      <c r="G26130"/>
      <c r="H26130"/>
    </row>
    <row r="26131" spans="6:8" x14ac:dyDescent="0.25">
      <c r="F26131"/>
      <c r="G26131"/>
      <c r="H26131"/>
    </row>
    <row r="26132" spans="6:8" x14ac:dyDescent="0.25">
      <c r="F26132"/>
      <c r="G26132"/>
      <c r="H26132"/>
    </row>
    <row r="26133" spans="6:8" x14ac:dyDescent="0.25">
      <c r="F26133"/>
      <c r="G26133"/>
      <c r="H26133"/>
    </row>
    <row r="26134" spans="6:8" x14ac:dyDescent="0.25">
      <c r="F26134"/>
      <c r="G26134"/>
      <c r="H26134"/>
    </row>
    <row r="26135" spans="6:8" x14ac:dyDescent="0.25">
      <c r="F26135"/>
      <c r="G26135"/>
      <c r="H26135"/>
    </row>
    <row r="26136" spans="6:8" x14ac:dyDescent="0.25">
      <c r="F26136"/>
      <c r="G26136"/>
      <c r="H26136"/>
    </row>
    <row r="26137" spans="6:8" x14ac:dyDescent="0.25">
      <c r="F26137"/>
      <c r="G26137"/>
      <c r="H26137"/>
    </row>
    <row r="26138" spans="6:8" x14ac:dyDescent="0.25">
      <c r="F26138"/>
      <c r="G26138"/>
      <c r="H26138"/>
    </row>
    <row r="26139" spans="6:8" x14ac:dyDescent="0.25">
      <c r="F26139"/>
      <c r="G26139"/>
      <c r="H26139"/>
    </row>
    <row r="26140" spans="6:8" x14ac:dyDescent="0.25">
      <c r="F26140"/>
      <c r="G26140"/>
      <c r="H26140"/>
    </row>
    <row r="26141" spans="6:8" x14ac:dyDescent="0.25">
      <c r="F26141"/>
      <c r="G26141"/>
      <c r="H26141"/>
    </row>
    <row r="26142" spans="6:8" x14ac:dyDescent="0.25">
      <c r="F26142"/>
      <c r="G26142"/>
      <c r="H26142"/>
    </row>
    <row r="26143" spans="6:8" x14ac:dyDescent="0.25">
      <c r="F26143"/>
      <c r="G26143"/>
      <c r="H26143"/>
    </row>
    <row r="26144" spans="6:8" x14ac:dyDescent="0.25">
      <c r="F26144"/>
      <c r="G26144"/>
      <c r="H26144"/>
    </row>
    <row r="26145" spans="6:8" x14ac:dyDescent="0.25">
      <c r="F26145"/>
      <c r="G26145"/>
      <c r="H26145"/>
    </row>
    <row r="26146" spans="6:8" x14ac:dyDescent="0.25">
      <c r="F26146"/>
      <c r="G26146"/>
      <c r="H26146"/>
    </row>
    <row r="26147" spans="6:8" x14ac:dyDescent="0.25">
      <c r="F26147"/>
      <c r="G26147"/>
      <c r="H26147"/>
    </row>
    <row r="26148" spans="6:8" x14ac:dyDescent="0.25">
      <c r="F26148"/>
      <c r="G26148"/>
      <c r="H26148"/>
    </row>
    <row r="26149" spans="6:8" x14ac:dyDescent="0.25">
      <c r="F26149"/>
      <c r="G26149"/>
      <c r="H26149"/>
    </row>
    <row r="26150" spans="6:8" x14ac:dyDescent="0.25">
      <c r="F26150"/>
      <c r="G26150"/>
      <c r="H26150"/>
    </row>
    <row r="26151" spans="6:8" x14ac:dyDescent="0.25">
      <c r="F26151"/>
      <c r="G26151"/>
      <c r="H26151"/>
    </row>
    <row r="26152" spans="6:8" x14ac:dyDescent="0.25">
      <c r="F26152"/>
      <c r="G26152"/>
      <c r="H26152"/>
    </row>
    <row r="26153" spans="6:8" x14ac:dyDescent="0.25">
      <c r="F26153"/>
      <c r="G26153"/>
      <c r="H26153"/>
    </row>
    <row r="26154" spans="6:8" x14ac:dyDescent="0.25">
      <c r="F26154"/>
      <c r="G26154"/>
      <c r="H26154"/>
    </row>
    <row r="26155" spans="6:8" x14ac:dyDescent="0.25">
      <c r="F26155"/>
      <c r="G26155"/>
      <c r="H26155"/>
    </row>
    <row r="26156" spans="6:8" x14ac:dyDescent="0.25">
      <c r="F26156"/>
      <c r="G26156"/>
      <c r="H26156"/>
    </row>
    <row r="26157" spans="6:8" x14ac:dyDescent="0.25">
      <c r="F26157"/>
      <c r="G26157"/>
      <c r="H26157"/>
    </row>
    <row r="26158" spans="6:8" x14ac:dyDescent="0.25">
      <c r="F26158"/>
      <c r="G26158"/>
      <c r="H26158"/>
    </row>
    <row r="26159" spans="6:8" x14ac:dyDescent="0.25">
      <c r="F26159"/>
      <c r="G26159"/>
      <c r="H26159"/>
    </row>
    <row r="26160" spans="6:8" x14ac:dyDescent="0.25">
      <c r="F26160"/>
      <c r="G26160"/>
      <c r="H26160"/>
    </row>
    <row r="26161" spans="6:8" x14ac:dyDescent="0.25">
      <c r="F26161"/>
      <c r="G26161"/>
      <c r="H26161"/>
    </row>
    <row r="26162" spans="6:8" x14ac:dyDescent="0.25">
      <c r="F26162"/>
      <c r="G26162"/>
      <c r="H26162"/>
    </row>
    <row r="26163" spans="6:8" x14ac:dyDescent="0.25">
      <c r="F26163"/>
      <c r="G26163"/>
      <c r="H26163"/>
    </row>
    <row r="26164" spans="6:8" x14ac:dyDescent="0.25">
      <c r="F26164"/>
      <c r="G26164"/>
      <c r="H26164"/>
    </row>
    <row r="26165" spans="6:8" x14ac:dyDescent="0.25">
      <c r="F26165"/>
      <c r="G26165"/>
      <c r="H26165"/>
    </row>
    <row r="26166" spans="6:8" x14ac:dyDescent="0.25">
      <c r="F26166"/>
      <c r="G26166"/>
      <c r="H26166"/>
    </row>
    <row r="26167" spans="6:8" x14ac:dyDescent="0.25">
      <c r="F26167"/>
      <c r="G26167"/>
      <c r="H26167"/>
    </row>
    <row r="26168" spans="6:8" x14ac:dyDescent="0.25">
      <c r="F26168"/>
      <c r="G26168"/>
      <c r="H26168"/>
    </row>
    <row r="26169" spans="6:8" x14ac:dyDescent="0.25">
      <c r="F26169"/>
      <c r="G26169"/>
      <c r="H26169"/>
    </row>
    <row r="26170" spans="6:8" x14ac:dyDescent="0.25">
      <c r="F26170"/>
      <c r="G26170"/>
      <c r="H26170"/>
    </row>
    <row r="26171" spans="6:8" x14ac:dyDescent="0.25">
      <c r="F26171"/>
      <c r="G26171"/>
      <c r="H26171"/>
    </row>
    <row r="26172" spans="6:8" x14ac:dyDescent="0.25">
      <c r="F26172"/>
      <c r="G26172"/>
      <c r="H26172"/>
    </row>
    <row r="26173" spans="6:8" x14ac:dyDescent="0.25">
      <c r="F26173"/>
      <c r="G26173"/>
      <c r="H26173"/>
    </row>
    <row r="26174" spans="6:8" x14ac:dyDescent="0.25">
      <c r="F26174"/>
      <c r="G26174"/>
      <c r="H26174"/>
    </row>
    <row r="26175" spans="6:8" x14ac:dyDescent="0.25">
      <c r="F26175"/>
      <c r="G26175"/>
      <c r="H26175"/>
    </row>
    <row r="26176" spans="6:8" x14ac:dyDescent="0.25">
      <c r="F26176"/>
      <c r="G26176"/>
      <c r="H26176"/>
    </row>
    <row r="26177" spans="6:8" x14ac:dyDescent="0.25">
      <c r="F26177"/>
      <c r="G26177"/>
      <c r="H26177"/>
    </row>
    <row r="26178" spans="6:8" x14ac:dyDescent="0.25">
      <c r="F26178"/>
      <c r="G26178"/>
      <c r="H26178"/>
    </row>
    <row r="26179" spans="6:8" x14ac:dyDescent="0.25">
      <c r="F26179"/>
      <c r="G26179"/>
      <c r="H26179"/>
    </row>
    <row r="26180" spans="6:8" x14ac:dyDescent="0.25">
      <c r="F26180"/>
      <c r="G26180"/>
      <c r="H26180"/>
    </row>
    <row r="26181" spans="6:8" x14ac:dyDescent="0.25">
      <c r="F26181"/>
      <c r="G26181"/>
      <c r="H26181"/>
    </row>
    <row r="26182" spans="6:8" x14ac:dyDescent="0.25">
      <c r="F26182"/>
      <c r="G26182"/>
      <c r="H26182"/>
    </row>
    <row r="26183" spans="6:8" x14ac:dyDescent="0.25">
      <c r="F26183"/>
      <c r="G26183"/>
      <c r="H26183"/>
    </row>
    <row r="26184" spans="6:8" x14ac:dyDescent="0.25">
      <c r="F26184"/>
      <c r="G26184"/>
      <c r="H26184"/>
    </row>
    <row r="26185" spans="6:8" x14ac:dyDescent="0.25">
      <c r="F26185"/>
      <c r="G26185"/>
      <c r="H26185"/>
    </row>
    <row r="26186" spans="6:8" x14ac:dyDescent="0.25">
      <c r="F26186"/>
      <c r="G26186"/>
      <c r="H26186"/>
    </row>
    <row r="26187" spans="6:8" x14ac:dyDescent="0.25">
      <c r="F26187"/>
      <c r="G26187"/>
      <c r="H26187"/>
    </row>
    <row r="26188" spans="6:8" x14ac:dyDescent="0.25">
      <c r="F26188"/>
      <c r="G26188"/>
      <c r="H26188"/>
    </row>
    <row r="26189" spans="6:8" x14ac:dyDescent="0.25">
      <c r="F26189"/>
      <c r="G26189"/>
      <c r="H26189"/>
    </row>
    <row r="26190" spans="6:8" x14ac:dyDescent="0.25">
      <c r="F26190"/>
      <c r="G26190"/>
      <c r="H26190"/>
    </row>
    <row r="26191" spans="6:8" x14ac:dyDescent="0.25">
      <c r="F26191"/>
      <c r="G26191"/>
      <c r="H26191"/>
    </row>
    <row r="26192" spans="6:8" x14ac:dyDescent="0.25">
      <c r="F26192"/>
      <c r="G26192"/>
      <c r="H26192"/>
    </row>
    <row r="26193" spans="6:8" x14ac:dyDescent="0.25">
      <c r="F26193"/>
      <c r="G26193"/>
      <c r="H26193"/>
    </row>
    <row r="26194" spans="6:8" x14ac:dyDescent="0.25">
      <c r="F26194"/>
      <c r="G26194"/>
      <c r="H26194"/>
    </row>
    <row r="26195" spans="6:8" x14ac:dyDescent="0.25">
      <c r="F26195"/>
      <c r="G26195"/>
      <c r="H26195"/>
    </row>
    <row r="26196" spans="6:8" x14ac:dyDescent="0.25">
      <c r="F26196"/>
      <c r="G26196"/>
      <c r="H26196"/>
    </row>
    <row r="26197" spans="6:8" x14ac:dyDescent="0.25">
      <c r="F26197"/>
      <c r="G26197"/>
      <c r="H26197"/>
    </row>
    <row r="26198" spans="6:8" x14ac:dyDescent="0.25">
      <c r="F26198"/>
      <c r="G26198"/>
      <c r="H26198"/>
    </row>
    <row r="26199" spans="6:8" x14ac:dyDescent="0.25">
      <c r="F26199"/>
      <c r="G26199"/>
      <c r="H26199"/>
    </row>
    <row r="26200" spans="6:8" x14ac:dyDescent="0.25">
      <c r="F26200"/>
      <c r="G26200"/>
      <c r="H26200"/>
    </row>
    <row r="26201" spans="6:8" x14ac:dyDescent="0.25">
      <c r="F26201"/>
      <c r="G26201"/>
      <c r="H26201"/>
    </row>
    <row r="26202" spans="6:8" x14ac:dyDescent="0.25">
      <c r="F26202"/>
      <c r="G26202"/>
      <c r="H26202"/>
    </row>
    <row r="26203" spans="6:8" x14ac:dyDescent="0.25">
      <c r="F26203"/>
      <c r="G26203"/>
      <c r="H26203"/>
    </row>
    <row r="26204" spans="6:8" x14ac:dyDescent="0.25">
      <c r="F26204"/>
      <c r="G26204"/>
      <c r="H26204"/>
    </row>
    <row r="26205" spans="6:8" x14ac:dyDescent="0.25">
      <c r="F26205"/>
      <c r="G26205"/>
      <c r="H26205"/>
    </row>
    <row r="26206" spans="6:8" x14ac:dyDescent="0.25">
      <c r="F26206"/>
      <c r="G26206"/>
      <c r="H26206"/>
    </row>
    <row r="26207" spans="6:8" x14ac:dyDescent="0.25">
      <c r="F26207"/>
      <c r="G26207"/>
      <c r="H26207"/>
    </row>
    <row r="26208" spans="6:8" x14ac:dyDescent="0.25">
      <c r="F26208"/>
      <c r="G26208"/>
      <c r="H26208"/>
    </row>
    <row r="26209" spans="6:8" x14ac:dyDescent="0.25">
      <c r="F26209"/>
      <c r="G26209"/>
      <c r="H26209"/>
    </row>
    <row r="26210" spans="6:8" x14ac:dyDescent="0.25">
      <c r="F26210"/>
      <c r="G26210"/>
      <c r="H26210"/>
    </row>
    <row r="26211" spans="6:8" x14ac:dyDescent="0.25">
      <c r="F26211"/>
      <c r="G26211"/>
      <c r="H26211"/>
    </row>
    <row r="26212" spans="6:8" x14ac:dyDescent="0.25">
      <c r="F26212"/>
      <c r="G26212"/>
      <c r="H26212"/>
    </row>
    <row r="26213" spans="6:8" x14ac:dyDescent="0.25">
      <c r="F26213"/>
      <c r="G26213"/>
      <c r="H26213"/>
    </row>
    <row r="26214" spans="6:8" x14ac:dyDescent="0.25">
      <c r="F26214"/>
      <c r="G26214"/>
      <c r="H26214"/>
    </row>
    <row r="26215" spans="6:8" x14ac:dyDescent="0.25">
      <c r="F26215"/>
      <c r="G26215"/>
      <c r="H26215"/>
    </row>
    <row r="26216" spans="6:8" x14ac:dyDescent="0.25">
      <c r="F26216"/>
      <c r="G26216"/>
      <c r="H26216"/>
    </row>
    <row r="26217" spans="6:8" x14ac:dyDescent="0.25">
      <c r="F26217"/>
      <c r="G26217"/>
      <c r="H26217"/>
    </row>
    <row r="26218" spans="6:8" x14ac:dyDescent="0.25">
      <c r="F26218"/>
      <c r="G26218"/>
      <c r="H26218"/>
    </row>
    <row r="26219" spans="6:8" x14ac:dyDescent="0.25">
      <c r="F26219"/>
      <c r="G26219"/>
      <c r="H26219"/>
    </row>
    <row r="26220" spans="6:8" x14ac:dyDescent="0.25">
      <c r="F26220"/>
      <c r="G26220"/>
      <c r="H26220"/>
    </row>
    <row r="26221" spans="6:8" x14ac:dyDescent="0.25">
      <c r="F26221"/>
      <c r="G26221"/>
      <c r="H26221"/>
    </row>
    <row r="26222" spans="6:8" x14ac:dyDescent="0.25">
      <c r="F26222"/>
      <c r="G26222"/>
      <c r="H26222"/>
    </row>
    <row r="26223" spans="6:8" x14ac:dyDescent="0.25">
      <c r="F26223"/>
      <c r="G26223"/>
      <c r="H26223"/>
    </row>
    <row r="26224" spans="6:8" x14ac:dyDescent="0.25">
      <c r="F26224"/>
      <c r="G26224"/>
      <c r="H26224"/>
    </row>
    <row r="26225" spans="6:8" x14ac:dyDescent="0.25">
      <c r="F26225"/>
      <c r="G26225"/>
      <c r="H26225"/>
    </row>
    <row r="26226" spans="6:8" x14ac:dyDescent="0.25">
      <c r="F26226"/>
      <c r="G26226"/>
      <c r="H26226"/>
    </row>
    <row r="26227" spans="6:8" x14ac:dyDescent="0.25">
      <c r="F26227"/>
      <c r="G26227"/>
      <c r="H26227"/>
    </row>
    <row r="26228" spans="6:8" x14ac:dyDescent="0.25">
      <c r="F26228"/>
      <c r="G26228"/>
      <c r="H26228"/>
    </row>
    <row r="26229" spans="6:8" x14ac:dyDescent="0.25">
      <c r="F26229"/>
      <c r="G26229"/>
      <c r="H26229"/>
    </row>
    <row r="26230" spans="6:8" x14ac:dyDescent="0.25">
      <c r="F26230"/>
      <c r="G26230"/>
      <c r="H26230"/>
    </row>
    <row r="26231" spans="6:8" x14ac:dyDescent="0.25">
      <c r="F26231"/>
      <c r="G26231"/>
      <c r="H26231"/>
    </row>
    <row r="26232" spans="6:8" x14ac:dyDescent="0.25">
      <c r="F26232"/>
      <c r="G26232"/>
      <c r="H26232"/>
    </row>
    <row r="26233" spans="6:8" x14ac:dyDescent="0.25">
      <c r="F26233"/>
      <c r="G26233"/>
      <c r="H26233"/>
    </row>
    <row r="26234" spans="6:8" x14ac:dyDescent="0.25">
      <c r="F26234"/>
      <c r="G26234"/>
      <c r="H26234"/>
    </row>
    <row r="26235" spans="6:8" x14ac:dyDescent="0.25">
      <c r="F26235"/>
      <c r="G26235"/>
      <c r="H26235"/>
    </row>
    <row r="26236" spans="6:8" x14ac:dyDescent="0.25">
      <c r="F26236"/>
      <c r="G26236"/>
      <c r="H26236"/>
    </row>
    <row r="26237" spans="6:8" x14ac:dyDescent="0.25">
      <c r="F26237"/>
      <c r="G26237"/>
      <c r="H26237"/>
    </row>
    <row r="26238" spans="6:8" x14ac:dyDescent="0.25">
      <c r="F26238"/>
      <c r="G26238"/>
      <c r="H26238"/>
    </row>
    <row r="26239" spans="6:8" x14ac:dyDescent="0.25">
      <c r="F26239"/>
      <c r="G26239"/>
      <c r="H26239"/>
    </row>
    <row r="26240" spans="6:8" x14ac:dyDescent="0.25">
      <c r="F26240"/>
      <c r="G26240"/>
      <c r="H26240"/>
    </row>
    <row r="26241" spans="6:8" x14ac:dyDescent="0.25">
      <c r="F26241"/>
      <c r="G26241"/>
      <c r="H26241"/>
    </row>
    <row r="26242" spans="6:8" x14ac:dyDescent="0.25">
      <c r="F26242"/>
      <c r="G26242"/>
      <c r="H26242"/>
    </row>
    <row r="26243" spans="6:8" x14ac:dyDescent="0.25">
      <c r="F26243"/>
      <c r="G26243"/>
      <c r="H26243"/>
    </row>
    <row r="26244" spans="6:8" x14ac:dyDescent="0.25">
      <c r="F26244"/>
      <c r="G26244"/>
      <c r="H26244"/>
    </row>
    <row r="26245" spans="6:8" x14ac:dyDescent="0.25">
      <c r="F26245"/>
      <c r="G26245"/>
      <c r="H26245"/>
    </row>
    <row r="26246" spans="6:8" x14ac:dyDescent="0.25">
      <c r="F26246"/>
      <c r="G26246"/>
      <c r="H26246"/>
    </row>
    <row r="26247" spans="6:8" x14ac:dyDescent="0.25">
      <c r="F26247"/>
      <c r="G26247"/>
      <c r="H26247"/>
    </row>
    <row r="26248" spans="6:8" x14ac:dyDescent="0.25">
      <c r="F26248"/>
      <c r="G26248"/>
      <c r="H26248"/>
    </row>
    <row r="26249" spans="6:8" x14ac:dyDescent="0.25">
      <c r="F26249"/>
      <c r="G26249"/>
      <c r="H26249"/>
    </row>
    <row r="26250" spans="6:8" x14ac:dyDescent="0.25">
      <c r="F26250"/>
      <c r="G26250"/>
      <c r="H26250"/>
    </row>
    <row r="26251" spans="6:8" x14ac:dyDescent="0.25">
      <c r="F26251"/>
      <c r="G26251"/>
      <c r="H26251"/>
    </row>
    <row r="26252" spans="6:8" x14ac:dyDescent="0.25">
      <c r="F26252"/>
      <c r="G26252"/>
      <c r="H26252"/>
    </row>
    <row r="26253" spans="6:8" x14ac:dyDescent="0.25">
      <c r="F26253"/>
      <c r="G26253"/>
      <c r="H26253"/>
    </row>
    <row r="26254" spans="6:8" x14ac:dyDescent="0.25">
      <c r="F26254"/>
      <c r="G26254"/>
      <c r="H26254"/>
    </row>
    <row r="26255" spans="6:8" x14ac:dyDescent="0.25">
      <c r="F26255"/>
      <c r="G26255"/>
      <c r="H26255"/>
    </row>
    <row r="26256" spans="6:8" x14ac:dyDescent="0.25">
      <c r="F26256"/>
      <c r="G26256"/>
      <c r="H26256"/>
    </row>
    <row r="26257" spans="6:8" x14ac:dyDescent="0.25">
      <c r="F26257"/>
      <c r="G26257"/>
      <c r="H26257"/>
    </row>
    <row r="26258" spans="6:8" x14ac:dyDescent="0.25">
      <c r="F26258"/>
      <c r="G26258"/>
      <c r="H26258"/>
    </row>
    <row r="26259" spans="6:8" x14ac:dyDescent="0.25">
      <c r="F26259"/>
      <c r="G26259"/>
      <c r="H26259"/>
    </row>
    <row r="26260" spans="6:8" x14ac:dyDescent="0.25">
      <c r="F26260"/>
      <c r="G26260"/>
      <c r="H26260"/>
    </row>
    <row r="26261" spans="6:8" x14ac:dyDescent="0.25">
      <c r="F26261"/>
      <c r="G26261"/>
      <c r="H26261"/>
    </row>
    <row r="26262" spans="6:8" x14ac:dyDescent="0.25">
      <c r="F26262"/>
      <c r="G26262"/>
      <c r="H26262"/>
    </row>
    <row r="26263" spans="6:8" x14ac:dyDescent="0.25">
      <c r="F26263"/>
      <c r="G26263"/>
      <c r="H26263"/>
    </row>
    <row r="26264" spans="6:8" x14ac:dyDescent="0.25">
      <c r="F26264"/>
      <c r="G26264"/>
      <c r="H26264"/>
    </row>
    <row r="26265" spans="6:8" x14ac:dyDescent="0.25">
      <c r="F26265"/>
      <c r="G26265"/>
      <c r="H26265"/>
    </row>
    <row r="26266" spans="6:8" x14ac:dyDescent="0.25">
      <c r="F26266"/>
      <c r="G26266"/>
      <c r="H26266"/>
    </row>
    <row r="26267" spans="6:8" x14ac:dyDescent="0.25">
      <c r="F26267"/>
      <c r="G26267"/>
      <c r="H26267"/>
    </row>
    <row r="26268" spans="6:8" x14ac:dyDescent="0.25">
      <c r="F26268"/>
      <c r="G26268"/>
      <c r="H26268"/>
    </row>
    <row r="26269" spans="6:8" x14ac:dyDescent="0.25">
      <c r="F26269"/>
      <c r="G26269"/>
      <c r="H26269"/>
    </row>
    <row r="26270" spans="6:8" x14ac:dyDescent="0.25">
      <c r="F26270"/>
      <c r="G26270"/>
      <c r="H26270"/>
    </row>
    <row r="26271" spans="6:8" x14ac:dyDescent="0.25">
      <c r="F26271"/>
      <c r="G26271"/>
      <c r="H26271"/>
    </row>
    <row r="26272" spans="6:8" x14ac:dyDescent="0.25">
      <c r="F26272"/>
      <c r="G26272"/>
      <c r="H26272"/>
    </row>
    <row r="26273" spans="6:8" x14ac:dyDescent="0.25">
      <c r="F26273"/>
      <c r="G26273"/>
      <c r="H26273"/>
    </row>
    <row r="26274" spans="6:8" x14ac:dyDescent="0.25">
      <c r="F26274"/>
      <c r="G26274"/>
      <c r="H26274"/>
    </row>
    <row r="26275" spans="6:8" x14ac:dyDescent="0.25">
      <c r="F26275"/>
      <c r="G26275"/>
      <c r="H26275"/>
    </row>
    <row r="26276" spans="6:8" x14ac:dyDescent="0.25">
      <c r="F26276"/>
      <c r="G26276"/>
      <c r="H26276"/>
    </row>
    <row r="26277" spans="6:8" x14ac:dyDescent="0.25">
      <c r="F26277"/>
      <c r="G26277"/>
      <c r="H26277"/>
    </row>
    <row r="26278" spans="6:8" x14ac:dyDescent="0.25">
      <c r="F26278"/>
      <c r="G26278"/>
      <c r="H26278"/>
    </row>
    <row r="26279" spans="6:8" x14ac:dyDescent="0.25">
      <c r="F26279"/>
      <c r="G26279"/>
      <c r="H26279"/>
    </row>
    <row r="26280" spans="6:8" x14ac:dyDescent="0.25">
      <c r="F26280"/>
      <c r="G26280"/>
      <c r="H26280"/>
    </row>
    <row r="26281" spans="6:8" x14ac:dyDescent="0.25">
      <c r="F26281"/>
      <c r="G26281"/>
      <c r="H26281"/>
    </row>
    <row r="26282" spans="6:8" x14ac:dyDescent="0.25">
      <c r="F26282"/>
      <c r="G26282"/>
      <c r="H26282"/>
    </row>
    <row r="26283" spans="6:8" x14ac:dyDescent="0.25">
      <c r="F26283"/>
      <c r="G26283"/>
      <c r="H26283"/>
    </row>
    <row r="26284" spans="6:8" x14ac:dyDescent="0.25">
      <c r="F26284"/>
      <c r="G26284"/>
      <c r="H26284"/>
    </row>
    <row r="26285" spans="6:8" x14ac:dyDescent="0.25">
      <c r="F26285"/>
      <c r="G26285"/>
      <c r="H26285"/>
    </row>
    <row r="26286" spans="6:8" x14ac:dyDescent="0.25">
      <c r="F26286"/>
      <c r="G26286"/>
      <c r="H26286"/>
    </row>
    <row r="26287" spans="6:8" x14ac:dyDescent="0.25">
      <c r="F26287"/>
      <c r="G26287"/>
      <c r="H26287"/>
    </row>
    <row r="26288" spans="6:8" x14ac:dyDescent="0.25">
      <c r="F26288"/>
      <c r="G26288"/>
      <c r="H26288"/>
    </row>
    <row r="26289" spans="6:8" x14ac:dyDescent="0.25">
      <c r="F26289"/>
      <c r="G26289"/>
      <c r="H26289"/>
    </row>
    <row r="26290" spans="6:8" x14ac:dyDescent="0.25">
      <c r="F26290"/>
      <c r="G26290"/>
      <c r="H26290"/>
    </row>
    <row r="26291" spans="6:8" x14ac:dyDescent="0.25">
      <c r="F26291"/>
      <c r="G26291"/>
      <c r="H26291"/>
    </row>
    <row r="26292" spans="6:8" x14ac:dyDescent="0.25">
      <c r="F26292"/>
      <c r="G26292"/>
      <c r="H26292"/>
    </row>
    <row r="26293" spans="6:8" x14ac:dyDescent="0.25">
      <c r="F26293"/>
      <c r="G26293"/>
      <c r="H26293"/>
    </row>
    <row r="26294" spans="6:8" x14ac:dyDescent="0.25">
      <c r="F26294"/>
      <c r="G26294"/>
      <c r="H26294"/>
    </row>
    <row r="26295" spans="6:8" x14ac:dyDescent="0.25">
      <c r="F26295"/>
      <c r="G26295"/>
      <c r="H26295"/>
    </row>
    <row r="26296" spans="6:8" x14ac:dyDescent="0.25">
      <c r="F26296"/>
      <c r="G26296"/>
      <c r="H26296"/>
    </row>
    <row r="26297" spans="6:8" x14ac:dyDescent="0.25">
      <c r="F26297"/>
      <c r="G26297"/>
      <c r="H26297"/>
    </row>
    <row r="26298" spans="6:8" x14ac:dyDescent="0.25">
      <c r="F26298"/>
      <c r="G26298"/>
      <c r="H26298"/>
    </row>
    <row r="26299" spans="6:8" x14ac:dyDescent="0.25">
      <c r="F26299"/>
      <c r="G26299"/>
      <c r="H26299"/>
    </row>
    <row r="26300" spans="6:8" x14ac:dyDescent="0.25">
      <c r="F26300"/>
      <c r="G26300"/>
      <c r="H26300"/>
    </row>
    <row r="26301" spans="6:8" x14ac:dyDescent="0.25">
      <c r="F26301"/>
      <c r="G26301"/>
      <c r="H26301"/>
    </row>
    <row r="26302" spans="6:8" x14ac:dyDescent="0.25">
      <c r="F26302"/>
      <c r="G26302"/>
      <c r="H26302"/>
    </row>
    <row r="26303" spans="6:8" x14ac:dyDescent="0.25">
      <c r="F26303"/>
      <c r="G26303"/>
      <c r="H26303"/>
    </row>
    <row r="26304" spans="6:8" x14ac:dyDescent="0.25">
      <c r="F26304"/>
      <c r="G26304"/>
      <c r="H26304"/>
    </row>
    <row r="26305" spans="6:8" x14ac:dyDescent="0.25">
      <c r="F26305"/>
      <c r="G26305"/>
      <c r="H26305"/>
    </row>
    <row r="26306" spans="6:8" x14ac:dyDescent="0.25">
      <c r="F26306"/>
      <c r="G26306"/>
      <c r="H26306"/>
    </row>
    <row r="26307" spans="6:8" x14ac:dyDescent="0.25">
      <c r="F26307"/>
      <c r="G26307"/>
      <c r="H26307"/>
    </row>
    <row r="26308" spans="6:8" x14ac:dyDescent="0.25">
      <c r="F26308"/>
      <c r="G26308"/>
      <c r="H26308"/>
    </row>
    <row r="26309" spans="6:8" x14ac:dyDescent="0.25">
      <c r="F26309"/>
      <c r="G26309"/>
      <c r="H26309"/>
    </row>
    <row r="26310" spans="6:8" x14ac:dyDescent="0.25">
      <c r="F26310"/>
      <c r="G26310"/>
      <c r="H26310"/>
    </row>
    <row r="26311" spans="6:8" x14ac:dyDescent="0.25">
      <c r="F26311"/>
      <c r="G26311"/>
      <c r="H26311"/>
    </row>
    <row r="26312" spans="6:8" x14ac:dyDescent="0.25">
      <c r="F26312"/>
      <c r="G26312"/>
      <c r="H26312"/>
    </row>
    <row r="26313" spans="6:8" x14ac:dyDescent="0.25">
      <c r="F26313"/>
      <c r="G26313"/>
      <c r="H26313"/>
    </row>
    <row r="26314" spans="6:8" x14ac:dyDescent="0.25">
      <c r="F26314"/>
      <c r="G26314"/>
      <c r="H26314"/>
    </row>
    <row r="26315" spans="6:8" x14ac:dyDescent="0.25">
      <c r="F26315"/>
      <c r="G26315"/>
      <c r="H26315"/>
    </row>
    <row r="26316" spans="6:8" x14ac:dyDescent="0.25">
      <c r="F26316"/>
      <c r="G26316"/>
      <c r="H26316"/>
    </row>
    <row r="26317" spans="6:8" x14ac:dyDescent="0.25">
      <c r="F26317"/>
      <c r="G26317"/>
      <c r="H26317"/>
    </row>
    <row r="26318" spans="6:8" x14ac:dyDescent="0.25">
      <c r="F26318"/>
      <c r="G26318"/>
      <c r="H26318"/>
    </row>
    <row r="26319" spans="6:8" x14ac:dyDescent="0.25">
      <c r="F26319"/>
      <c r="G26319"/>
      <c r="H26319"/>
    </row>
    <row r="26320" spans="6:8" x14ac:dyDescent="0.25">
      <c r="F26320"/>
      <c r="G26320"/>
      <c r="H26320"/>
    </row>
    <row r="26321" spans="6:8" x14ac:dyDescent="0.25">
      <c r="F26321"/>
      <c r="G26321"/>
      <c r="H26321"/>
    </row>
    <row r="26322" spans="6:8" x14ac:dyDescent="0.25">
      <c r="F26322"/>
      <c r="G26322"/>
      <c r="H26322"/>
    </row>
    <row r="26323" spans="6:8" x14ac:dyDescent="0.25">
      <c r="F26323"/>
      <c r="G26323"/>
      <c r="H26323"/>
    </row>
    <row r="26324" spans="6:8" x14ac:dyDescent="0.25">
      <c r="F26324"/>
      <c r="G26324"/>
      <c r="H26324"/>
    </row>
    <row r="26325" spans="6:8" x14ac:dyDescent="0.25">
      <c r="F26325"/>
      <c r="G26325"/>
      <c r="H26325"/>
    </row>
    <row r="26326" spans="6:8" x14ac:dyDescent="0.25">
      <c r="F26326"/>
      <c r="G26326"/>
      <c r="H26326"/>
    </row>
    <row r="26327" spans="6:8" x14ac:dyDescent="0.25">
      <c r="F26327"/>
      <c r="G26327"/>
      <c r="H26327"/>
    </row>
    <row r="26328" spans="6:8" x14ac:dyDescent="0.25">
      <c r="F26328"/>
      <c r="G26328"/>
      <c r="H26328"/>
    </row>
    <row r="26329" spans="6:8" x14ac:dyDescent="0.25">
      <c r="F26329"/>
      <c r="G26329"/>
      <c r="H26329"/>
    </row>
    <row r="26330" spans="6:8" x14ac:dyDescent="0.25">
      <c r="F26330"/>
      <c r="G26330"/>
      <c r="H26330"/>
    </row>
    <row r="26331" spans="6:8" x14ac:dyDescent="0.25">
      <c r="F26331"/>
      <c r="G26331"/>
      <c r="H26331"/>
    </row>
    <row r="26332" spans="6:8" x14ac:dyDescent="0.25">
      <c r="F26332"/>
      <c r="G26332"/>
      <c r="H26332"/>
    </row>
    <row r="26333" spans="6:8" x14ac:dyDescent="0.25">
      <c r="F26333"/>
      <c r="G26333"/>
      <c r="H26333"/>
    </row>
    <row r="26334" spans="6:8" x14ac:dyDescent="0.25">
      <c r="F26334"/>
      <c r="G26334"/>
      <c r="H26334"/>
    </row>
    <row r="26335" spans="6:8" x14ac:dyDescent="0.25">
      <c r="F26335"/>
      <c r="G26335"/>
      <c r="H26335"/>
    </row>
    <row r="26336" spans="6:8" x14ac:dyDescent="0.25">
      <c r="F26336"/>
      <c r="G26336"/>
      <c r="H26336"/>
    </row>
    <row r="26337" spans="6:8" x14ac:dyDescent="0.25">
      <c r="F26337"/>
      <c r="G26337"/>
      <c r="H26337"/>
    </row>
    <row r="26338" spans="6:8" x14ac:dyDescent="0.25">
      <c r="F26338"/>
      <c r="G26338"/>
      <c r="H26338"/>
    </row>
    <row r="26339" spans="6:8" x14ac:dyDescent="0.25">
      <c r="F26339"/>
      <c r="G26339"/>
      <c r="H26339"/>
    </row>
    <row r="26340" spans="6:8" x14ac:dyDescent="0.25">
      <c r="F26340"/>
      <c r="G26340"/>
      <c r="H26340"/>
    </row>
    <row r="26341" spans="6:8" x14ac:dyDescent="0.25">
      <c r="F26341"/>
      <c r="G26341"/>
      <c r="H26341"/>
    </row>
    <row r="26342" spans="6:8" x14ac:dyDescent="0.25">
      <c r="F26342"/>
      <c r="G26342"/>
      <c r="H26342"/>
    </row>
    <row r="26343" spans="6:8" x14ac:dyDescent="0.25">
      <c r="F26343"/>
      <c r="G26343"/>
      <c r="H26343"/>
    </row>
    <row r="26344" spans="6:8" x14ac:dyDescent="0.25">
      <c r="F26344"/>
      <c r="G26344"/>
      <c r="H26344"/>
    </row>
    <row r="26345" spans="6:8" x14ac:dyDescent="0.25">
      <c r="F26345"/>
      <c r="G26345"/>
      <c r="H26345"/>
    </row>
    <row r="26346" spans="6:8" x14ac:dyDescent="0.25">
      <c r="F26346"/>
      <c r="G26346"/>
      <c r="H26346"/>
    </row>
    <row r="26347" spans="6:8" x14ac:dyDescent="0.25">
      <c r="F26347"/>
      <c r="G26347"/>
      <c r="H26347"/>
    </row>
    <row r="26348" spans="6:8" x14ac:dyDescent="0.25">
      <c r="F26348"/>
      <c r="G26348"/>
      <c r="H26348"/>
    </row>
    <row r="26349" spans="6:8" x14ac:dyDescent="0.25">
      <c r="F26349"/>
      <c r="G26349"/>
      <c r="H26349"/>
    </row>
    <row r="26350" spans="6:8" x14ac:dyDescent="0.25">
      <c r="F26350"/>
      <c r="G26350"/>
      <c r="H26350"/>
    </row>
    <row r="26351" spans="6:8" x14ac:dyDescent="0.25">
      <c r="F26351"/>
      <c r="G26351"/>
      <c r="H26351"/>
    </row>
    <row r="26352" spans="6:8" x14ac:dyDescent="0.25">
      <c r="F26352"/>
      <c r="G26352"/>
      <c r="H26352"/>
    </row>
    <row r="26353" spans="6:8" x14ac:dyDescent="0.25">
      <c r="F26353"/>
      <c r="G26353"/>
      <c r="H26353"/>
    </row>
    <row r="26354" spans="6:8" x14ac:dyDescent="0.25">
      <c r="F26354"/>
      <c r="G26354"/>
      <c r="H26354"/>
    </row>
    <row r="26355" spans="6:8" x14ac:dyDescent="0.25">
      <c r="F26355"/>
      <c r="G26355"/>
      <c r="H26355"/>
    </row>
    <row r="26356" spans="6:8" x14ac:dyDescent="0.25">
      <c r="F26356"/>
      <c r="G26356"/>
      <c r="H26356"/>
    </row>
    <row r="26357" spans="6:8" x14ac:dyDescent="0.25">
      <c r="F26357"/>
      <c r="G26357"/>
      <c r="H26357"/>
    </row>
    <row r="26358" spans="6:8" x14ac:dyDescent="0.25">
      <c r="F26358"/>
      <c r="G26358"/>
      <c r="H26358"/>
    </row>
    <row r="26359" spans="6:8" x14ac:dyDescent="0.25">
      <c r="F26359"/>
      <c r="G26359"/>
      <c r="H26359"/>
    </row>
    <row r="26360" spans="6:8" x14ac:dyDescent="0.25">
      <c r="F26360"/>
      <c r="G26360"/>
      <c r="H26360"/>
    </row>
    <row r="26361" spans="6:8" x14ac:dyDescent="0.25">
      <c r="F26361"/>
      <c r="G26361"/>
      <c r="H26361"/>
    </row>
    <row r="26362" spans="6:8" x14ac:dyDescent="0.25">
      <c r="F26362"/>
      <c r="G26362"/>
      <c r="H26362"/>
    </row>
    <row r="26363" spans="6:8" x14ac:dyDescent="0.25">
      <c r="F26363"/>
      <c r="G26363"/>
      <c r="H26363"/>
    </row>
    <row r="26364" spans="6:8" x14ac:dyDescent="0.25">
      <c r="F26364"/>
      <c r="G26364"/>
      <c r="H26364"/>
    </row>
    <row r="26365" spans="6:8" x14ac:dyDescent="0.25">
      <c r="F26365"/>
      <c r="G26365"/>
      <c r="H26365"/>
    </row>
    <row r="26366" spans="6:8" x14ac:dyDescent="0.25">
      <c r="F26366"/>
      <c r="G26366"/>
      <c r="H26366"/>
    </row>
    <row r="26367" spans="6:8" x14ac:dyDescent="0.25">
      <c r="F26367"/>
      <c r="G26367"/>
      <c r="H26367"/>
    </row>
    <row r="26368" spans="6:8" x14ac:dyDescent="0.25">
      <c r="F26368"/>
      <c r="G26368"/>
      <c r="H26368"/>
    </row>
    <row r="26369" spans="6:8" x14ac:dyDescent="0.25">
      <c r="F26369"/>
      <c r="G26369"/>
      <c r="H26369"/>
    </row>
    <row r="26370" spans="6:8" x14ac:dyDescent="0.25">
      <c r="F26370"/>
      <c r="G26370"/>
      <c r="H26370"/>
    </row>
    <row r="26371" spans="6:8" x14ac:dyDescent="0.25">
      <c r="F26371"/>
      <c r="G26371"/>
      <c r="H26371"/>
    </row>
    <row r="26372" spans="6:8" x14ac:dyDescent="0.25">
      <c r="F26372"/>
      <c r="G26372"/>
      <c r="H26372"/>
    </row>
    <row r="26373" spans="6:8" x14ac:dyDescent="0.25">
      <c r="F26373"/>
      <c r="G26373"/>
      <c r="H26373"/>
    </row>
    <row r="26374" spans="6:8" x14ac:dyDescent="0.25">
      <c r="F26374"/>
      <c r="G26374"/>
      <c r="H26374"/>
    </row>
    <row r="26375" spans="6:8" x14ac:dyDescent="0.25">
      <c r="F26375"/>
      <c r="G26375"/>
      <c r="H26375"/>
    </row>
    <row r="26376" spans="6:8" x14ac:dyDescent="0.25">
      <c r="F26376"/>
      <c r="G26376"/>
      <c r="H26376"/>
    </row>
    <row r="26377" spans="6:8" x14ac:dyDescent="0.25">
      <c r="F26377"/>
      <c r="G26377"/>
      <c r="H26377"/>
    </row>
    <row r="26378" spans="6:8" x14ac:dyDescent="0.25">
      <c r="F26378"/>
      <c r="G26378"/>
      <c r="H26378"/>
    </row>
    <row r="26379" spans="6:8" x14ac:dyDescent="0.25">
      <c r="F26379"/>
      <c r="G26379"/>
      <c r="H26379"/>
    </row>
    <row r="26380" spans="6:8" x14ac:dyDescent="0.25">
      <c r="F26380"/>
      <c r="G26380"/>
      <c r="H26380"/>
    </row>
    <row r="26381" spans="6:8" x14ac:dyDescent="0.25">
      <c r="F26381"/>
      <c r="G26381"/>
      <c r="H26381"/>
    </row>
    <row r="26382" spans="6:8" x14ac:dyDescent="0.25">
      <c r="F26382"/>
      <c r="G26382"/>
      <c r="H26382"/>
    </row>
    <row r="26383" spans="6:8" x14ac:dyDescent="0.25">
      <c r="F26383"/>
      <c r="G26383"/>
      <c r="H26383"/>
    </row>
    <row r="26384" spans="6:8" x14ac:dyDescent="0.25">
      <c r="F26384"/>
      <c r="G26384"/>
      <c r="H26384"/>
    </row>
    <row r="26385" spans="6:8" x14ac:dyDescent="0.25">
      <c r="F26385"/>
      <c r="G26385"/>
      <c r="H26385"/>
    </row>
    <row r="26386" spans="6:8" x14ac:dyDescent="0.25">
      <c r="F26386"/>
      <c r="G26386"/>
      <c r="H26386"/>
    </row>
    <row r="26387" spans="6:8" x14ac:dyDescent="0.25">
      <c r="F26387"/>
      <c r="G26387"/>
      <c r="H26387"/>
    </row>
    <row r="26388" spans="6:8" x14ac:dyDescent="0.25">
      <c r="F26388"/>
      <c r="G26388"/>
      <c r="H26388"/>
    </row>
    <row r="26389" spans="6:8" x14ac:dyDescent="0.25">
      <c r="F26389"/>
      <c r="G26389"/>
      <c r="H26389"/>
    </row>
    <row r="26390" spans="6:8" x14ac:dyDescent="0.25">
      <c r="F26390"/>
      <c r="G26390"/>
      <c r="H26390"/>
    </row>
    <row r="26391" spans="6:8" x14ac:dyDescent="0.25">
      <c r="F26391"/>
      <c r="G26391"/>
      <c r="H26391"/>
    </row>
    <row r="26392" spans="6:8" x14ac:dyDescent="0.25">
      <c r="F26392"/>
      <c r="G26392"/>
      <c r="H26392"/>
    </row>
    <row r="26393" spans="6:8" x14ac:dyDescent="0.25">
      <c r="F26393"/>
      <c r="G26393"/>
      <c r="H26393"/>
    </row>
    <row r="26394" spans="6:8" x14ac:dyDescent="0.25">
      <c r="F26394"/>
      <c r="G26394"/>
      <c r="H26394"/>
    </row>
    <row r="26395" spans="6:8" x14ac:dyDescent="0.25">
      <c r="F26395"/>
      <c r="G26395"/>
      <c r="H26395"/>
    </row>
    <row r="26396" spans="6:8" x14ac:dyDescent="0.25">
      <c r="F26396"/>
      <c r="G26396"/>
      <c r="H26396"/>
    </row>
    <row r="26397" spans="6:8" x14ac:dyDescent="0.25">
      <c r="F26397"/>
      <c r="G26397"/>
      <c r="H26397"/>
    </row>
    <row r="26398" spans="6:8" x14ac:dyDescent="0.25">
      <c r="F26398"/>
      <c r="G26398"/>
      <c r="H26398"/>
    </row>
    <row r="26399" spans="6:8" x14ac:dyDescent="0.25">
      <c r="F26399"/>
      <c r="G26399"/>
      <c r="H26399"/>
    </row>
    <row r="26400" spans="6:8" x14ac:dyDescent="0.25">
      <c r="F26400"/>
      <c r="G26400"/>
      <c r="H26400"/>
    </row>
    <row r="26401" spans="6:8" x14ac:dyDescent="0.25">
      <c r="F26401"/>
      <c r="G26401"/>
      <c r="H26401"/>
    </row>
    <row r="26402" spans="6:8" x14ac:dyDescent="0.25">
      <c r="F26402"/>
      <c r="G26402"/>
      <c r="H26402"/>
    </row>
    <row r="26403" spans="6:8" x14ac:dyDescent="0.25">
      <c r="F26403"/>
      <c r="G26403"/>
      <c r="H26403"/>
    </row>
    <row r="26404" spans="6:8" x14ac:dyDescent="0.25">
      <c r="F26404"/>
      <c r="G26404"/>
      <c r="H26404"/>
    </row>
    <row r="26405" spans="6:8" x14ac:dyDescent="0.25">
      <c r="F26405"/>
      <c r="G26405"/>
      <c r="H26405"/>
    </row>
    <row r="26406" spans="6:8" x14ac:dyDescent="0.25">
      <c r="F26406"/>
      <c r="G26406"/>
      <c r="H26406"/>
    </row>
    <row r="26407" spans="6:8" x14ac:dyDescent="0.25">
      <c r="F26407"/>
      <c r="G26407"/>
      <c r="H26407"/>
    </row>
    <row r="26408" spans="6:8" x14ac:dyDescent="0.25">
      <c r="F26408"/>
      <c r="G26408"/>
      <c r="H26408"/>
    </row>
    <row r="26409" spans="6:8" x14ac:dyDescent="0.25">
      <c r="F26409"/>
      <c r="G26409"/>
      <c r="H26409"/>
    </row>
    <row r="26410" spans="6:8" x14ac:dyDescent="0.25">
      <c r="F26410"/>
      <c r="G26410"/>
      <c r="H26410"/>
    </row>
    <row r="26411" spans="6:8" x14ac:dyDescent="0.25">
      <c r="F26411"/>
      <c r="G26411"/>
      <c r="H26411"/>
    </row>
    <row r="26412" spans="6:8" x14ac:dyDescent="0.25">
      <c r="F26412"/>
      <c r="G26412"/>
      <c r="H26412"/>
    </row>
    <row r="26413" spans="6:8" x14ac:dyDescent="0.25">
      <c r="F26413"/>
      <c r="G26413"/>
      <c r="H26413"/>
    </row>
    <row r="26414" spans="6:8" x14ac:dyDescent="0.25">
      <c r="F26414"/>
      <c r="G26414"/>
      <c r="H26414"/>
    </row>
    <row r="26415" spans="6:8" x14ac:dyDescent="0.25">
      <c r="F26415"/>
      <c r="G26415"/>
      <c r="H26415"/>
    </row>
    <row r="26416" spans="6:8" x14ac:dyDescent="0.25">
      <c r="F26416"/>
      <c r="G26416"/>
      <c r="H26416"/>
    </row>
    <row r="26417" spans="6:8" x14ac:dyDescent="0.25">
      <c r="F26417"/>
      <c r="G26417"/>
      <c r="H26417"/>
    </row>
    <row r="26418" spans="6:8" x14ac:dyDescent="0.25">
      <c r="F26418"/>
      <c r="G26418"/>
      <c r="H26418"/>
    </row>
    <row r="26419" spans="6:8" x14ac:dyDescent="0.25">
      <c r="F26419"/>
      <c r="G26419"/>
      <c r="H26419"/>
    </row>
    <row r="26420" spans="6:8" x14ac:dyDescent="0.25">
      <c r="F26420"/>
      <c r="G26420"/>
      <c r="H26420"/>
    </row>
    <row r="26421" spans="6:8" x14ac:dyDescent="0.25">
      <c r="F26421"/>
      <c r="G26421"/>
      <c r="H26421"/>
    </row>
    <row r="26422" spans="6:8" x14ac:dyDescent="0.25">
      <c r="F26422"/>
      <c r="G26422"/>
      <c r="H26422"/>
    </row>
    <row r="26423" spans="6:8" x14ac:dyDescent="0.25">
      <c r="F26423"/>
      <c r="G26423"/>
      <c r="H26423"/>
    </row>
    <row r="26424" spans="6:8" x14ac:dyDescent="0.25">
      <c r="F26424"/>
      <c r="G26424"/>
      <c r="H26424"/>
    </row>
    <row r="26425" spans="6:8" x14ac:dyDescent="0.25">
      <c r="F26425"/>
      <c r="G26425"/>
      <c r="H26425"/>
    </row>
    <row r="26426" spans="6:8" x14ac:dyDescent="0.25">
      <c r="F26426"/>
      <c r="G26426"/>
      <c r="H26426"/>
    </row>
    <row r="26427" spans="6:8" x14ac:dyDescent="0.25">
      <c r="F26427"/>
      <c r="G26427"/>
      <c r="H26427"/>
    </row>
    <row r="26428" spans="6:8" x14ac:dyDescent="0.25">
      <c r="F26428"/>
      <c r="G26428"/>
      <c r="H26428"/>
    </row>
    <row r="26429" spans="6:8" x14ac:dyDescent="0.25">
      <c r="F26429"/>
      <c r="G26429"/>
      <c r="H26429"/>
    </row>
    <row r="26430" spans="6:8" x14ac:dyDescent="0.25">
      <c r="F26430"/>
      <c r="G26430"/>
      <c r="H26430"/>
    </row>
    <row r="26431" spans="6:8" x14ac:dyDescent="0.25">
      <c r="F26431"/>
      <c r="G26431"/>
      <c r="H26431"/>
    </row>
    <row r="26432" spans="6:8" x14ac:dyDescent="0.25">
      <c r="F26432"/>
      <c r="G26432"/>
      <c r="H26432"/>
    </row>
    <row r="26433" spans="6:8" x14ac:dyDescent="0.25">
      <c r="F26433"/>
      <c r="G26433"/>
      <c r="H26433"/>
    </row>
    <row r="26434" spans="6:8" x14ac:dyDescent="0.25">
      <c r="F26434"/>
      <c r="G26434"/>
      <c r="H26434"/>
    </row>
    <row r="26435" spans="6:8" x14ac:dyDescent="0.25">
      <c r="F26435"/>
      <c r="G26435"/>
      <c r="H26435"/>
    </row>
    <row r="26436" spans="6:8" x14ac:dyDescent="0.25">
      <c r="F26436"/>
      <c r="G26436"/>
      <c r="H26436"/>
    </row>
    <row r="26437" spans="6:8" x14ac:dyDescent="0.25">
      <c r="F26437"/>
      <c r="G26437"/>
      <c r="H26437"/>
    </row>
    <row r="26438" spans="6:8" x14ac:dyDescent="0.25">
      <c r="F26438"/>
      <c r="G26438"/>
      <c r="H26438"/>
    </row>
    <row r="26439" spans="6:8" x14ac:dyDescent="0.25">
      <c r="F26439"/>
      <c r="G26439"/>
      <c r="H26439"/>
    </row>
    <row r="26440" spans="6:8" x14ac:dyDescent="0.25">
      <c r="F26440"/>
      <c r="G26440"/>
      <c r="H26440"/>
    </row>
    <row r="26441" spans="6:8" x14ac:dyDescent="0.25">
      <c r="F26441"/>
      <c r="G26441"/>
      <c r="H26441"/>
    </row>
    <row r="26442" spans="6:8" x14ac:dyDescent="0.25">
      <c r="F26442"/>
      <c r="G26442"/>
      <c r="H26442"/>
    </row>
    <row r="26443" spans="6:8" x14ac:dyDescent="0.25">
      <c r="F26443"/>
      <c r="G26443"/>
      <c r="H26443"/>
    </row>
    <row r="26444" spans="6:8" x14ac:dyDescent="0.25">
      <c r="F26444"/>
      <c r="G26444"/>
      <c r="H26444"/>
    </row>
    <row r="26445" spans="6:8" x14ac:dyDescent="0.25">
      <c r="F26445"/>
      <c r="G26445"/>
      <c r="H26445"/>
    </row>
    <row r="26446" spans="6:8" x14ac:dyDescent="0.25">
      <c r="F26446"/>
      <c r="G26446"/>
      <c r="H26446"/>
    </row>
    <row r="26447" spans="6:8" x14ac:dyDescent="0.25">
      <c r="F26447"/>
      <c r="G26447"/>
      <c r="H26447"/>
    </row>
    <row r="26448" spans="6:8" x14ac:dyDescent="0.25">
      <c r="F26448"/>
      <c r="G26448"/>
      <c r="H26448"/>
    </row>
    <row r="26449" spans="6:8" x14ac:dyDescent="0.25">
      <c r="F26449"/>
      <c r="G26449"/>
      <c r="H26449"/>
    </row>
    <row r="26450" spans="6:8" x14ac:dyDescent="0.25">
      <c r="F26450"/>
      <c r="G26450"/>
      <c r="H26450"/>
    </row>
    <row r="26451" spans="6:8" x14ac:dyDescent="0.25">
      <c r="F26451"/>
      <c r="G26451"/>
      <c r="H26451"/>
    </row>
    <row r="26452" spans="6:8" x14ac:dyDescent="0.25">
      <c r="F26452"/>
      <c r="G26452"/>
      <c r="H26452"/>
    </row>
    <row r="26453" spans="6:8" x14ac:dyDescent="0.25">
      <c r="F26453"/>
      <c r="G26453"/>
      <c r="H26453"/>
    </row>
    <row r="26454" spans="6:8" x14ac:dyDescent="0.25">
      <c r="F26454"/>
      <c r="G26454"/>
      <c r="H26454"/>
    </row>
    <row r="26455" spans="6:8" x14ac:dyDescent="0.25">
      <c r="F26455"/>
      <c r="G26455"/>
      <c r="H26455"/>
    </row>
    <row r="26456" spans="6:8" x14ac:dyDescent="0.25">
      <c r="F26456"/>
      <c r="G26456"/>
      <c r="H26456"/>
    </row>
    <row r="26457" spans="6:8" x14ac:dyDescent="0.25">
      <c r="F26457"/>
      <c r="G26457"/>
      <c r="H26457"/>
    </row>
    <row r="26458" spans="6:8" x14ac:dyDescent="0.25">
      <c r="F26458"/>
      <c r="G26458"/>
      <c r="H26458"/>
    </row>
    <row r="26459" spans="6:8" x14ac:dyDescent="0.25">
      <c r="F26459"/>
      <c r="G26459"/>
      <c r="H26459"/>
    </row>
    <row r="26460" spans="6:8" x14ac:dyDescent="0.25">
      <c r="F26460"/>
      <c r="G26460"/>
      <c r="H26460"/>
    </row>
    <row r="26461" spans="6:8" x14ac:dyDescent="0.25">
      <c r="F26461"/>
      <c r="G26461"/>
      <c r="H26461"/>
    </row>
    <row r="26462" spans="6:8" x14ac:dyDescent="0.25">
      <c r="F26462"/>
      <c r="G26462"/>
      <c r="H26462"/>
    </row>
    <row r="26463" spans="6:8" x14ac:dyDescent="0.25">
      <c r="F26463"/>
      <c r="G26463"/>
      <c r="H26463"/>
    </row>
    <row r="26464" spans="6:8" x14ac:dyDescent="0.25">
      <c r="F26464"/>
      <c r="G26464"/>
      <c r="H26464"/>
    </row>
    <row r="26465" spans="6:8" x14ac:dyDescent="0.25">
      <c r="F26465"/>
      <c r="G26465"/>
      <c r="H26465"/>
    </row>
    <row r="26466" spans="6:8" x14ac:dyDescent="0.25">
      <c r="F26466"/>
      <c r="G26466"/>
      <c r="H26466"/>
    </row>
    <row r="26467" spans="6:8" x14ac:dyDescent="0.25">
      <c r="F26467"/>
      <c r="G26467"/>
      <c r="H26467"/>
    </row>
    <row r="26468" spans="6:8" x14ac:dyDescent="0.25">
      <c r="F26468"/>
      <c r="G26468"/>
      <c r="H26468"/>
    </row>
    <row r="26469" spans="6:8" x14ac:dyDescent="0.25">
      <c r="F26469"/>
      <c r="G26469"/>
      <c r="H26469"/>
    </row>
    <row r="26470" spans="6:8" x14ac:dyDescent="0.25">
      <c r="F26470"/>
      <c r="G26470"/>
      <c r="H26470"/>
    </row>
    <row r="26471" spans="6:8" x14ac:dyDescent="0.25">
      <c r="F26471"/>
      <c r="G26471"/>
      <c r="H26471"/>
    </row>
    <row r="26472" spans="6:8" x14ac:dyDescent="0.25">
      <c r="F26472"/>
      <c r="G26472"/>
      <c r="H26472"/>
    </row>
    <row r="26473" spans="6:8" x14ac:dyDescent="0.25">
      <c r="F26473"/>
      <c r="G26473"/>
      <c r="H26473"/>
    </row>
    <row r="26474" spans="6:8" x14ac:dyDescent="0.25">
      <c r="F26474"/>
      <c r="G26474"/>
      <c r="H26474"/>
    </row>
    <row r="26475" spans="6:8" x14ac:dyDescent="0.25">
      <c r="F26475"/>
      <c r="G26475"/>
      <c r="H26475"/>
    </row>
    <row r="26476" spans="6:8" x14ac:dyDescent="0.25">
      <c r="F26476"/>
      <c r="G26476"/>
      <c r="H26476"/>
    </row>
    <row r="26477" spans="6:8" x14ac:dyDescent="0.25">
      <c r="F26477"/>
      <c r="G26477"/>
      <c r="H26477"/>
    </row>
    <row r="26478" spans="6:8" x14ac:dyDescent="0.25">
      <c r="F26478"/>
      <c r="G26478"/>
      <c r="H26478"/>
    </row>
    <row r="26479" spans="6:8" x14ac:dyDescent="0.25">
      <c r="F26479"/>
      <c r="G26479"/>
      <c r="H26479"/>
    </row>
    <row r="26480" spans="6:8" x14ac:dyDescent="0.25">
      <c r="F26480"/>
      <c r="G26480"/>
      <c r="H26480"/>
    </row>
    <row r="26481" spans="6:8" x14ac:dyDescent="0.25">
      <c r="F26481"/>
      <c r="G26481"/>
      <c r="H26481"/>
    </row>
    <row r="26482" spans="6:8" x14ac:dyDescent="0.25">
      <c r="F26482"/>
      <c r="G26482"/>
      <c r="H26482"/>
    </row>
    <row r="26483" spans="6:8" x14ac:dyDescent="0.25">
      <c r="F26483"/>
      <c r="G26483"/>
      <c r="H26483"/>
    </row>
    <row r="26484" spans="6:8" x14ac:dyDescent="0.25">
      <c r="F26484"/>
      <c r="G26484"/>
      <c r="H26484"/>
    </row>
    <row r="26485" spans="6:8" x14ac:dyDescent="0.25">
      <c r="F26485"/>
      <c r="G26485"/>
      <c r="H26485"/>
    </row>
    <row r="26486" spans="6:8" x14ac:dyDescent="0.25">
      <c r="F26486"/>
      <c r="G26486"/>
      <c r="H26486"/>
    </row>
    <row r="26487" spans="6:8" x14ac:dyDescent="0.25">
      <c r="F26487"/>
      <c r="G26487"/>
      <c r="H26487"/>
    </row>
    <row r="26488" spans="6:8" x14ac:dyDescent="0.25">
      <c r="F26488"/>
      <c r="G26488"/>
      <c r="H26488"/>
    </row>
    <row r="26489" spans="6:8" x14ac:dyDescent="0.25">
      <c r="F26489"/>
      <c r="G26489"/>
      <c r="H26489"/>
    </row>
    <row r="26490" spans="6:8" x14ac:dyDescent="0.25">
      <c r="F26490"/>
      <c r="G26490"/>
      <c r="H26490"/>
    </row>
    <row r="26491" spans="6:8" x14ac:dyDescent="0.25">
      <c r="F26491"/>
      <c r="G26491"/>
      <c r="H26491"/>
    </row>
    <row r="26492" spans="6:8" x14ac:dyDescent="0.25">
      <c r="F26492"/>
      <c r="G26492"/>
      <c r="H26492"/>
    </row>
    <row r="26493" spans="6:8" x14ac:dyDescent="0.25">
      <c r="F26493"/>
      <c r="G26493"/>
      <c r="H26493"/>
    </row>
    <row r="26494" spans="6:8" x14ac:dyDescent="0.25">
      <c r="F26494"/>
      <c r="G26494"/>
      <c r="H26494"/>
    </row>
    <row r="26495" spans="6:8" x14ac:dyDescent="0.25">
      <c r="F26495"/>
      <c r="G26495"/>
      <c r="H26495"/>
    </row>
    <row r="26496" spans="6:8" x14ac:dyDescent="0.25">
      <c r="F26496"/>
      <c r="G26496"/>
      <c r="H26496"/>
    </row>
    <row r="26497" spans="6:8" x14ac:dyDescent="0.25">
      <c r="F26497"/>
      <c r="G26497"/>
      <c r="H26497"/>
    </row>
    <row r="26498" spans="6:8" x14ac:dyDescent="0.25">
      <c r="F26498"/>
      <c r="G26498"/>
      <c r="H26498"/>
    </row>
    <row r="26499" spans="6:8" x14ac:dyDescent="0.25">
      <c r="F26499"/>
      <c r="G26499"/>
      <c r="H26499"/>
    </row>
    <row r="26500" spans="6:8" x14ac:dyDescent="0.25">
      <c r="F26500"/>
      <c r="G26500"/>
      <c r="H26500"/>
    </row>
    <row r="26501" spans="6:8" x14ac:dyDescent="0.25">
      <c r="F26501"/>
      <c r="G26501"/>
      <c r="H26501"/>
    </row>
    <row r="26502" spans="6:8" x14ac:dyDescent="0.25">
      <c r="F26502"/>
      <c r="G26502"/>
      <c r="H26502"/>
    </row>
    <row r="26503" spans="6:8" x14ac:dyDescent="0.25">
      <c r="F26503"/>
      <c r="G26503"/>
      <c r="H26503"/>
    </row>
    <row r="26504" spans="6:8" x14ac:dyDescent="0.25">
      <c r="F26504"/>
      <c r="G26504"/>
      <c r="H26504"/>
    </row>
    <row r="26505" spans="6:8" x14ac:dyDescent="0.25">
      <c r="F26505"/>
      <c r="G26505"/>
      <c r="H26505"/>
    </row>
    <row r="26506" spans="6:8" x14ac:dyDescent="0.25">
      <c r="F26506"/>
      <c r="G26506"/>
      <c r="H26506"/>
    </row>
    <row r="26507" spans="6:8" x14ac:dyDescent="0.25">
      <c r="F26507"/>
      <c r="G26507"/>
      <c r="H26507"/>
    </row>
    <row r="26508" spans="6:8" x14ac:dyDescent="0.25">
      <c r="F26508"/>
      <c r="G26508"/>
      <c r="H26508"/>
    </row>
    <row r="26509" spans="6:8" x14ac:dyDescent="0.25">
      <c r="F26509"/>
      <c r="G26509"/>
      <c r="H26509"/>
    </row>
    <row r="26510" spans="6:8" x14ac:dyDescent="0.25">
      <c r="F26510"/>
      <c r="G26510"/>
      <c r="H26510"/>
    </row>
    <row r="26511" spans="6:8" x14ac:dyDescent="0.25">
      <c r="F26511"/>
      <c r="G26511"/>
      <c r="H26511"/>
    </row>
    <row r="26512" spans="6:8" x14ac:dyDescent="0.25">
      <c r="F26512"/>
      <c r="G26512"/>
      <c r="H26512"/>
    </row>
    <row r="26513" spans="6:8" x14ac:dyDescent="0.25">
      <c r="F26513"/>
      <c r="G26513"/>
      <c r="H26513"/>
    </row>
    <row r="26514" spans="6:8" x14ac:dyDescent="0.25">
      <c r="F26514"/>
      <c r="G26514"/>
      <c r="H26514"/>
    </row>
    <row r="26515" spans="6:8" x14ac:dyDescent="0.25">
      <c r="F26515"/>
      <c r="G26515"/>
      <c r="H26515"/>
    </row>
    <row r="26516" spans="6:8" x14ac:dyDescent="0.25">
      <c r="F26516"/>
      <c r="G26516"/>
      <c r="H26516"/>
    </row>
    <row r="26517" spans="6:8" x14ac:dyDescent="0.25">
      <c r="F26517"/>
      <c r="G26517"/>
      <c r="H26517"/>
    </row>
    <row r="26518" spans="6:8" x14ac:dyDescent="0.25">
      <c r="F26518"/>
      <c r="G26518"/>
      <c r="H26518"/>
    </row>
    <row r="26519" spans="6:8" x14ac:dyDescent="0.25">
      <c r="F26519"/>
      <c r="G26519"/>
      <c r="H26519"/>
    </row>
    <row r="26520" spans="6:8" x14ac:dyDescent="0.25">
      <c r="F26520"/>
      <c r="G26520"/>
      <c r="H26520"/>
    </row>
    <row r="26521" spans="6:8" x14ac:dyDescent="0.25">
      <c r="F26521"/>
      <c r="G26521"/>
      <c r="H26521"/>
    </row>
    <row r="26522" spans="6:8" x14ac:dyDescent="0.25">
      <c r="F26522"/>
      <c r="G26522"/>
      <c r="H26522"/>
    </row>
    <row r="26523" spans="6:8" x14ac:dyDescent="0.25">
      <c r="F26523"/>
      <c r="G26523"/>
      <c r="H26523"/>
    </row>
    <row r="26524" spans="6:8" x14ac:dyDescent="0.25">
      <c r="F26524"/>
      <c r="G26524"/>
      <c r="H26524"/>
    </row>
    <row r="26525" spans="6:8" x14ac:dyDescent="0.25">
      <c r="F26525"/>
      <c r="G26525"/>
      <c r="H26525"/>
    </row>
    <row r="26526" spans="6:8" x14ac:dyDescent="0.25">
      <c r="F26526"/>
      <c r="G26526"/>
      <c r="H26526"/>
    </row>
    <row r="26527" spans="6:8" x14ac:dyDescent="0.25">
      <c r="F26527"/>
      <c r="G26527"/>
      <c r="H26527"/>
    </row>
    <row r="26528" spans="6:8" x14ac:dyDescent="0.25">
      <c r="F26528"/>
      <c r="G26528"/>
      <c r="H26528"/>
    </row>
    <row r="26529" spans="6:8" x14ac:dyDescent="0.25">
      <c r="F26529"/>
      <c r="G26529"/>
      <c r="H26529"/>
    </row>
    <row r="26530" spans="6:8" x14ac:dyDescent="0.25">
      <c r="F26530"/>
      <c r="G26530"/>
      <c r="H26530"/>
    </row>
    <row r="26531" spans="6:8" x14ac:dyDescent="0.25">
      <c r="F26531"/>
      <c r="G26531"/>
      <c r="H26531"/>
    </row>
    <row r="26532" spans="6:8" x14ac:dyDescent="0.25">
      <c r="F26532"/>
      <c r="G26532"/>
      <c r="H26532"/>
    </row>
    <row r="26533" spans="6:8" x14ac:dyDescent="0.25">
      <c r="F26533"/>
      <c r="G26533"/>
      <c r="H26533"/>
    </row>
    <row r="26534" spans="6:8" x14ac:dyDescent="0.25">
      <c r="F26534"/>
      <c r="G26534"/>
      <c r="H26534"/>
    </row>
    <row r="26535" spans="6:8" x14ac:dyDescent="0.25">
      <c r="F26535"/>
      <c r="G26535"/>
      <c r="H26535"/>
    </row>
    <row r="26536" spans="6:8" x14ac:dyDescent="0.25">
      <c r="F26536"/>
      <c r="G26536"/>
      <c r="H26536"/>
    </row>
    <row r="26537" spans="6:8" x14ac:dyDescent="0.25">
      <c r="F26537"/>
      <c r="G26537"/>
      <c r="H26537"/>
    </row>
    <row r="26538" spans="6:8" x14ac:dyDescent="0.25">
      <c r="F26538"/>
      <c r="G26538"/>
      <c r="H26538"/>
    </row>
    <row r="26539" spans="6:8" x14ac:dyDescent="0.25">
      <c r="F26539"/>
      <c r="G26539"/>
      <c r="H26539"/>
    </row>
    <row r="26540" spans="6:8" x14ac:dyDescent="0.25">
      <c r="F26540"/>
      <c r="G26540"/>
      <c r="H26540"/>
    </row>
    <row r="26541" spans="6:8" x14ac:dyDescent="0.25">
      <c r="F26541"/>
      <c r="G26541"/>
      <c r="H26541"/>
    </row>
    <row r="26542" spans="6:8" x14ac:dyDescent="0.25">
      <c r="F26542"/>
      <c r="G26542"/>
      <c r="H26542"/>
    </row>
    <row r="26543" spans="6:8" x14ac:dyDescent="0.25">
      <c r="F26543"/>
      <c r="G26543"/>
      <c r="H26543"/>
    </row>
    <row r="26544" spans="6:8" x14ac:dyDescent="0.25">
      <c r="F26544"/>
      <c r="G26544"/>
      <c r="H26544"/>
    </row>
    <row r="26545" spans="6:8" x14ac:dyDescent="0.25">
      <c r="F26545"/>
      <c r="G26545"/>
      <c r="H26545"/>
    </row>
    <row r="26546" spans="6:8" x14ac:dyDescent="0.25">
      <c r="F26546"/>
      <c r="G26546"/>
      <c r="H26546"/>
    </row>
    <row r="26547" spans="6:8" x14ac:dyDescent="0.25">
      <c r="F26547"/>
      <c r="G26547"/>
      <c r="H26547"/>
    </row>
    <row r="26548" spans="6:8" x14ac:dyDescent="0.25">
      <c r="F26548"/>
      <c r="G26548"/>
      <c r="H26548"/>
    </row>
    <row r="26549" spans="6:8" x14ac:dyDescent="0.25">
      <c r="F26549"/>
      <c r="G26549"/>
      <c r="H26549"/>
    </row>
    <row r="26550" spans="6:8" x14ac:dyDescent="0.25">
      <c r="F26550"/>
      <c r="G26550"/>
      <c r="H26550"/>
    </row>
    <row r="26551" spans="6:8" x14ac:dyDescent="0.25">
      <c r="F26551"/>
      <c r="G26551"/>
      <c r="H26551"/>
    </row>
    <row r="26552" spans="6:8" x14ac:dyDescent="0.25">
      <c r="F26552"/>
      <c r="G26552"/>
      <c r="H26552"/>
    </row>
    <row r="26553" spans="6:8" x14ac:dyDescent="0.25">
      <c r="F26553"/>
      <c r="G26553"/>
      <c r="H26553"/>
    </row>
    <row r="26554" spans="6:8" x14ac:dyDescent="0.25">
      <c r="F26554"/>
      <c r="G26554"/>
      <c r="H26554"/>
    </row>
    <row r="26555" spans="6:8" x14ac:dyDescent="0.25">
      <c r="F26555"/>
      <c r="G26555"/>
      <c r="H26555"/>
    </row>
    <row r="26556" spans="6:8" x14ac:dyDescent="0.25">
      <c r="F26556"/>
      <c r="G26556"/>
      <c r="H26556"/>
    </row>
    <row r="26557" spans="6:8" x14ac:dyDescent="0.25">
      <c r="F26557"/>
      <c r="G26557"/>
      <c r="H26557"/>
    </row>
    <row r="26558" spans="6:8" x14ac:dyDescent="0.25">
      <c r="F26558"/>
      <c r="G26558"/>
      <c r="H26558"/>
    </row>
    <row r="26559" spans="6:8" x14ac:dyDescent="0.25">
      <c r="F26559"/>
      <c r="G26559"/>
      <c r="H26559"/>
    </row>
    <row r="26560" spans="6:8" x14ac:dyDescent="0.25">
      <c r="F26560"/>
      <c r="G26560"/>
      <c r="H26560"/>
    </row>
    <row r="26561" spans="6:8" x14ac:dyDescent="0.25">
      <c r="F26561"/>
      <c r="G26561"/>
      <c r="H26561"/>
    </row>
    <row r="26562" spans="6:8" x14ac:dyDescent="0.25">
      <c r="F26562"/>
      <c r="G26562"/>
      <c r="H26562"/>
    </row>
    <row r="26563" spans="6:8" x14ac:dyDescent="0.25">
      <c r="F26563"/>
      <c r="G26563"/>
      <c r="H26563"/>
    </row>
    <row r="26564" spans="6:8" x14ac:dyDescent="0.25">
      <c r="F26564"/>
      <c r="G26564"/>
      <c r="H26564"/>
    </row>
    <row r="26565" spans="6:8" x14ac:dyDescent="0.25">
      <c r="F26565"/>
      <c r="G26565"/>
      <c r="H26565"/>
    </row>
    <row r="26566" spans="6:8" x14ac:dyDescent="0.25">
      <c r="F26566"/>
      <c r="G26566"/>
      <c r="H26566"/>
    </row>
    <row r="26567" spans="6:8" x14ac:dyDescent="0.25">
      <c r="F26567"/>
      <c r="G26567"/>
      <c r="H26567"/>
    </row>
    <row r="26568" spans="6:8" x14ac:dyDescent="0.25">
      <c r="F26568"/>
      <c r="G26568"/>
      <c r="H26568"/>
    </row>
    <row r="26569" spans="6:8" x14ac:dyDescent="0.25">
      <c r="F26569"/>
      <c r="G26569"/>
      <c r="H26569"/>
    </row>
    <row r="26570" spans="6:8" x14ac:dyDescent="0.25">
      <c r="F26570"/>
      <c r="G26570"/>
      <c r="H26570"/>
    </row>
    <row r="26571" spans="6:8" x14ac:dyDescent="0.25">
      <c r="F26571"/>
      <c r="G26571"/>
      <c r="H26571"/>
    </row>
    <row r="26572" spans="6:8" x14ac:dyDescent="0.25">
      <c r="F26572"/>
      <c r="G26572"/>
      <c r="H26572"/>
    </row>
    <row r="26573" spans="6:8" x14ac:dyDescent="0.25">
      <c r="F26573"/>
      <c r="G26573"/>
      <c r="H26573"/>
    </row>
    <row r="26574" spans="6:8" x14ac:dyDescent="0.25">
      <c r="F26574"/>
      <c r="G26574"/>
      <c r="H26574"/>
    </row>
    <row r="26575" spans="6:8" x14ac:dyDescent="0.25">
      <c r="F26575"/>
      <c r="G26575"/>
      <c r="H26575"/>
    </row>
    <row r="26576" spans="6:8" x14ac:dyDescent="0.25">
      <c r="F26576"/>
      <c r="G26576"/>
      <c r="H26576"/>
    </row>
    <row r="26577" spans="6:8" x14ac:dyDescent="0.25">
      <c r="F26577"/>
      <c r="G26577"/>
      <c r="H26577"/>
    </row>
    <row r="26578" spans="6:8" x14ac:dyDescent="0.25">
      <c r="F26578"/>
      <c r="G26578"/>
      <c r="H26578"/>
    </row>
    <row r="26579" spans="6:8" x14ac:dyDescent="0.25">
      <c r="F26579"/>
      <c r="G26579"/>
      <c r="H26579"/>
    </row>
    <row r="26580" spans="6:8" x14ac:dyDescent="0.25">
      <c r="F26580"/>
      <c r="G26580"/>
      <c r="H26580"/>
    </row>
    <row r="26581" spans="6:8" x14ac:dyDescent="0.25">
      <c r="F26581"/>
      <c r="G26581"/>
      <c r="H26581"/>
    </row>
    <row r="26582" spans="6:8" x14ac:dyDescent="0.25">
      <c r="F26582"/>
      <c r="G26582"/>
      <c r="H26582"/>
    </row>
    <row r="26583" spans="6:8" x14ac:dyDescent="0.25">
      <c r="F26583"/>
      <c r="G26583"/>
      <c r="H26583"/>
    </row>
    <row r="26584" spans="6:8" x14ac:dyDescent="0.25">
      <c r="F26584"/>
      <c r="G26584"/>
      <c r="H26584"/>
    </row>
    <row r="26585" spans="6:8" x14ac:dyDescent="0.25">
      <c r="F26585"/>
      <c r="G26585"/>
      <c r="H26585"/>
    </row>
    <row r="26586" spans="6:8" x14ac:dyDescent="0.25">
      <c r="F26586"/>
      <c r="G26586"/>
      <c r="H26586"/>
    </row>
    <row r="26587" spans="6:8" x14ac:dyDescent="0.25">
      <c r="F26587"/>
      <c r="G26587"/>
      <c r="H26587"/>
    </row>
    <row r="26588" spans="6:8" x14ac:dyDescent="0.25">
      <c r="F26588"/>
      <c r="G26588"/>
      <c r="H26588"/>
    </row>
    <row r="26589" spans="6:8" x14ac:dyDescent="0.25">
      <c r="F26589"/>
      <c r="G26589"/>
      <c r="H26589"/>
    </row>
    <row r="26590" spans="6:8" x14ac:dyDescent="0.25">
      <c r="F26590"/>
      <c r="G26590"/>
      <c r="H26590"/>
    </row>
    <row r="26591" spans="6:8" x14ac:dyDescent="0.25">
      <c r="F26591"/>
      <c r="G26591"/>
      <c r="H26591"/>
    </row>
    <row r="26592" spans="6:8" x14ac:dyDescent="0.25">
      <c r="F26592"/>
      <c r="G26592"/>
      <c r="H26592"/>
    </row>
    <row r="26593" spans="6:8" x14ac:dyDescent="0.25">
      <c r="F26593"/>
      <c r="G26593"/>
      <c r="H26593"/>
    </row>
    <row r="26594" spans="6:8" x14ac:dyDescent="0.25">
      <c r="F26594"/>
      <c r="G26594"/>
      <c r="H26594"/>
    </row>
    <row r="26595" spans="6:8" x14ac:dyDescent="0.25">
      <c r="F26595"/>
      <c r="G26595"/>
      <c r="H26595"/>
    </row>
    <row r="26596" spans="6:8" x14ac:dyDescent="0.25">
      <c r="F26596"/>
      <c r="G26596"/>
      <c r="H26596"/>
    </row>
    <row r="26597" spans="6:8" x14ac:dyDescent="0.25">
      <c r="F26597"/>
      <c r="G26597"/>
      <c r="H26597"/>
    </row>
    <row r="26598" spans="6:8" x14ac:dyDescent="0.25">
      <c r="F26598"/>
      <c r="G26598"/>
      <c r="H26598"/>
    </row>
    <row r="26599" spans="6:8" x14ac:dyDescent="0.25">
      <c r="F26599"/>
      <c r="G26599"/>
      <c r="H26599"/>
    </row>
    <row r="26600" spans="6:8" x14ac:dyDescent="0.25">
      <c r="F26600"/>
      <c r="G26600"/>
      <c r="H26600"/>
    </row>
    <row r="26601" spans="6:8" x14ac:dyDescent="0.25">
      <c r="F26601"/>
      <c r="G26601"/>
      <c r="H26601"/>
    </row>
    <row r="26602" spans="6:8" x14ac:dyDescent="0.25">
      <c r="F26602"/>
      <c r="G26602"/>
      <c r="H26602"/>
    </row>
    <row r="26603" spans="6:8" x14ac:dyDescent="0.25">
      <c r="F26603"/>
      <c r="G26603"/>
      <c r="H26603"/>
    </row>
    <row r="26604" spans="6:8" x14ac:dyDescent="0.25">
      <c r="F26604"/>
      <c r="G26604"/>
      <c r="H26604"/>
    </row>
    <row r="26605" spans="6:8" x14ac:dyDescent="0.25">
      <c r="F26605"/>
      <c r="G26605"/>
      <c r="H26605"/>
    </row>
    <row r="26606" spans="6:8" x14ac:dyDescent="0.25">
      <c r="F26606"/>
      <c r="G26606"/>
      <c r="H26606"/>
    </row>
    <row r="26607" spans="6:8" x14ac:dyDescent="0.25">
      <c r="F26607"/>
      <c r="G26607"/>
      <c r="H26607"/>
    </row>
    <row r="26608" spans="6:8" x14ac:dyDescent="0.25">
      <c r="F26608"/>
      <c r="G26608"/>
      <c r="H26608"/>
    </row>
    <row r="26609" spans="6:8" x14ac:dyDescent="0.25">
      <c r="F26609"/>
      <c r="G26609"/>
      <c r="H26609"/>
    </row>
    <row r="26610" spans="6:8" x14ac:dyDescent="0.25">
      <c r="F26610"/>
      <c r="G26610"/>
      <c r="H26610"/>
    </row>
    <row r="26611" spans="6:8" x14ac:dyDescent="0.25">
      <c r="F26611"/>
      <c r="G26611"/>
      <c r="H26611"/>
    </row>
    <row r="26612" spans="6:8" x14ac:dyDescent="0.25">
      <c r="F26612"/>
      <c r="G26612"/>
      <c r="H26612"/>
    </row>
    <row r="26613" spans="6:8" x14ac:dyDescent="0.25">
      <c r="F26613"/>
      <c r="G26613"/>
      <c r="H26613"/>
    </row>
    <row r="26614" spans="6:8" x14ac:dyDescent="0.25">
      <c r="F26614"/>
      <c r="G26614"/>
      <c r="H26614"/>
    </row>
    <row r="26615" spans="6:8" x14ac:dyDescent="0.25">
      <c r="F26615"/>
      <c r="G26615"/>
      <c r="H26615"/>
    </row>
    <row r="26616" spans="6:8" x14ac:dyDescent="0.25">
      <c r="F26616"/>
      <c r="G26616"/>
      <c r="H26616"/>
    </row>
    <row r="26617" spans="6:8" x14ac:dyDescent="0.25">
      <c r="F26617"/>
      <c r="G26617"/>
      <c r="H26617"/>
    </row>
    <row r="26618" spans="6:8" x14ac:dyDescent="0.25">
      <c r="F26618"/>
      <c r="G26618"/>
      <c r="H26618"/>
    </row>
    <row r="26619" spans="6:8" x14ac:dyDescent="0.25">
      <c r="F26619"/>
      <c r="G26619"/>
      <c r="H26619"/>
    </row>
    <row r="26620" spans="6:8" x14ac:dyDescent="0.25">
      <c r="F26620"/>
      <c r="G26620"/>
      <c r="H26620"/>
    </row>
    <row r="26621" spans="6:8" x14ac:dyDescent="0.25">
      <c r="F26621"/>
      <c r="G26621"/>
      <c r="H26621"/>
    </row>
    <row r="26622" spans="6:8" x14ac:dyDescent="0.25">
      <c r="F26622"/>
      <c r="G26622"/>
      <c r="H26622"/>
    </row>
    <row r="26623" spans="6:8" x14ac:dyDescent="0.25">
      <c r="F26623"/>
      <c r="G26623"/>
      <c r="H26623"/>
    </row>
    <row r="26624" spans="6:8" x14ac:dyDescent="0.25">
      <c r="F26624"/>
      <c r="G26624"/>
      <c r="H26624"/>
    </row>
    <row r="26625" spans="6:8" x14ac:dyDescent="0.25">
      <c r="F26625"/>
      <c r="G26625"/>
      <c r="H26625"/>
    </row>
    <row r="26626" spans="6:8" x14ac:dyDescent="0.25">
      <c r="F26626"/>
      <c r="G26626"/>
      <c r="H26626"/>
    </row>
    <row r="26627" spans="6:8" x14ac:dyDescent="0.25">
      <c r="F26627"/>
      <c r="G26627"/>
      <c r="H26627"/>
    </row>
    <row r="26628" spans="6:8" x14ac:dyDescent="0.25">
      <c r="F26628"/>
      <c r="G26628"/>
      <c r="H26628"/>
    </row>
    <row r="26629" spans="6:8" x14ac:dyDescent="0.25">
      <c r="F26629"/>
      <c r="G26629"/>
      <c r="H26629"/>
    </row>
    <row r="26630" spans="6:8" x14ac:dyDescent="0.25">
      <c r="F26630"/>
      <c r="G26630"/>
      <c r="H26630"/>
    </row>
    <row r="26631" spans="6:8" x14ac:dyDescent="0.25">
      <c r="F26631"/>
      <c r="G26631"/>
      <c r="H26631"/>
    </row>
    <row r="26632" spans="6:8" x14ac:dyDescent="0.25">
      <c r="F26632"/>
      <c r="G26632"/>
      <c r="H26632"/>
    </row>
    <row r="26633" spans="6:8" x14ac:dyDescent="0.25">
      <c r="F26633"/>
      <c r="G26633"/>
      <c r="H26633"/>
    </row>
    <row r="26634" spans="6:8" x14ac:dyDescent="0.25">
      <c r="F26634"/>
      <c r="G26634"/>
      <c r="H26634"/>
    </row>
    <row r="26635" spans="6:8" x14ac:dyDescent="0.25">
      <c r="F26635"/>
      <c r="G26635"/>
      <c r="H26635"/>
    </row>
    <row r="26636" spans="6:8" x14ac:dyDescent="0.25">
      <c r="F26636"/>
      <c r="G26636"/>
      <c r="H26636"/>
    </row>
    <row r="26637" spans="6:8" x14ac:dyDescent="0.25">
      <c r="F26637"/>
      <c r="G26637"/>
      <c r="H26637"/>
    </row>
    <row r="26638" spans="6:8" x14ac:dyDescent="0.25">
      <c r="F26638"/>
      <c r="G26638"/>
      <c r="H26638"/>
    </row>
    <row r="26639" spans="6:8" x14ac:dyDescent="0.25">
      <c r="F26639"/>
      <c r="G26639"/>
      <c r="H26639"/>
    </row>
    <row r="26640" spans="6:8" x14ac:dyDescent="0.25">
      <c r="F26640"/>
      <c r="G26640"/>
      <c r="H26640"/>
    </row>
    <row r="26641" spans="6:8" x14ac:dyDescent="0.25">
      <c r="F26641"/>
      <c r="G26641"/>
      <c r="H26641"/>
    </row>
    <row r="26642" spans="6:8" x14ac:dyDescent="0.25">
      <c r="F26642"/>
      <c r="G26642"/>
      <c r="H26642"/>
    </row>
    <row r="26643" spans="6:8" x14ac:dyDescent="0.25">
      <c r="F26643"/>
      <c r="G26643"/>
      <c r="H26643"/>
    </row>
    <row r="26644" spans="6:8" x14ac:dyDescent="0.25">
      <c r="F26644"/>
      <c r="G26644"/>
      <c r="H26644"/>
    </row>
    <row r="26645" spans="6:8" x14ac:dyDescent="0.25">
      <c r="F26645"/>
      <c r="G26645"/>
      <c r="H26645"/>
    </row>
    <row r="26646" spans="6:8" x14ac:dyDescent="0.25">
      <c r="F26646"/>
      <c r="G26646"/>
      <c r="H26646"/>
    </row>
    <row r="26647" spans="6:8" x14ac:dyDescent="0.25">
      <c r="F26647"/>
      <c r="G26647"/>
      <c r="H26647"/>
    </row>
    <row r="26648" spans="6:8" x14ac:dyDescent="0.25">
      <c r="F26648"/>
      <c r="G26648"/>
      <c r="H26648"/>
    </row>
    <row r="26649" spans="6:8" x14ac:dyDescent="0.25">
      <c r="F26649"/>
      <c r="G26649"/>
      <c r="H26649"/>
    </row>
    <row r="26650" spans="6:8" x14ac:dyDescent="0.25">
      <c r="F26650"/>
      <c r="G26650"/>
      <c r="H26650"/>
    </row>
    <row r="26651" spans="6:8" x14ac:dyDescent="0.25">
      <c r="F26651"/>
      <c r="G26651"/>
      <c r="H26651"/>
    </row>
    <row r="26652" spans="6:8" x14ac:dyDescent="0.25">
      <c r="F26652"/>
      <c r="G26652"/>
      <c r="H26652"/>
    </row>
    <row r="26653" spans="6:8" x14ac:dyDescent="0.25">
      <c r="F26653"/>
      <c r="G26653"/>
      <c r="H26653"/>
    </row>
    <row r="26654" spans="6:8" x14ac:dyDescent="0.25">
      <c r="F26654"/>
      <c r="G26654"/>
      <c r="H26654"/>
    </row>
    <row r="26655" spans="6:8" x14ac:dyDescent="0.25">
      <c r="F26655"/>
      <c r="G26655"/>
      <c r="H26655"/>
    </row>
    <row r="26656" spans="6:8" x14ac:dyDescent="0.25">
      <c r="F26656"/>
      <c r="G26656"/>
      <c r="H26656"/>
    </row>
    <row r="26657" spans="6:8" x14ac:dyDescent="0.25">
      <c r="F26657"/>
      <c r="G26657"/>
      <c r="H26657"/>
    </row>
    <row r="26658" spans="6:8" x14ac:dyDescent="0.25">
      <c r="F26658"/>
      <c r="G26658"/>
      <c r="H26658"/>
    </row>
    <row r="26659" spans="6:8" x14ac:dyDescent="0.25">
      <c r="F26659"/>
      <c r="G26659"/>
      <c r="H26659"/>
    </row>
    <row r="26660" spans="6:8" x14ac:dyDescent="0.25">
      <c r="F26660"/>
      <c r="G26660"/>
      <c r="H26660"/>
    </row>
    <row r="26661" spans="6:8" x14ac:dyDescent="0.25">
      <c r="F26661"/>
      <c r="G26661"/>
      <c r="H26661"/>
    </row>
    <row r="26662" spans="6:8" x14ac:dyDescent="0.25">
      <c r="F26662"/>
      <c r="G26662"/>
      <c r="H26662"/>
    </row>
    <row r="26663" spans="6:8" x14ac:dyDescent="0.25">
      <c r="F26663"/>
      <c r="G26663"/>
      <c r="H26663"/>
    </row>
    <row r="26664" spans="6:8" x14ac:dyDescent="0.25">
      <c r="F26664"/>
      <c r="G26664"/>
      <c r="H26664"/>
    </row>
    <row r="26665" spans="6:8" x14ac:dyDescent="0.25">
      <c r="F26665"/>
      <c r="G26665"/>
      <c r="H26665"/>
    </row>
    <row r="26666" spans="6:8" x14ac:dyDescent="0.25">
      <c r="F26666"/>
      <c r="G26666"/>
      <c r="H26666"/>
    </row>
    <row r="26667" spans="6:8" x14ac:dyDescent="0.25">
      <c r="F26667"/>
      <c r="G26667"/>
      <c r="H26667"/>
    </row>
    <row r="26668" spans="6:8" x14ac:dyDescent="0.25">
      <c r="F26668"/>
      <c r="G26668"/>
      <c r="H26668"/>
    </row>
    <row r="26669" spans="6:8" x14ac:dyDescent="0.25">
      <c r="F26669"/>
      <c r="G26669"/>
      <c r="H26669"/>
    </row>
    <row r="26670" spans="6:8" x14ac:dyDescent="0.25">
      <c r="F26670"/>
      <c r="G26670"/>
      <c r="H26670"/>
    </row>
    <row r="26671" spans="6:8" x14ac:dyDescent="0.25">
      <c r="F26671"/>
      <c r="G26671"/>
      <c r="H26671"/>
    </row>
    <row r="26672" spans="6:8" x14ac:dyDescent="0.25">
      <c r="F26672"/>
      <c r="G26672"/>
      <c r="H26672"/>
    </row>
    <row r="26673" spans="6:8" x14ac:dyDescent="0.25">
      <c r="F26673"/>
      <c r="G26673"/>
      <c r="H26673"/>
    </row>
    <row r="26674" spans="6:8" x14ac:dyDescent="0.25">
      <c r="F26674"/>
      <c r="G26674"/>
      <c r="H26674"/>
    </row>
    <row r="26675" spans="6:8" x14ac:dyDescent="0.25">
      <c r="F26675"/>
      <c r="G26675"/>
      <c r="H26675"/>
    </row>
    <row r="26676" spans="6:8" x14ac:dyDescent="0.25">
      <c r="F26676"/>
      <c r="G26676"/>
      <c r="H26676"/>
    </row>
    <row r="26677" spans="6:8" x14ac:dyDescent="0.25">
      <c r="F26677"/>
      <c r="G26677"/>
      <c r="H26677"/>
    </row>
    <row r="26678" spans="6:8" x14ac:dyDescent="0.25">
      <c r="F26678"/>
      <c r="G26678"/>
      <c r="H26678"/>
    </row>
    <row r="26679" spans="6:8" x14ac:dyDescent="0.25">
      <c r="F26679"/>
      <c r="G26679"/>
      <c r="H26679"/>
    </row>
    <row r="26680" spans="6:8" x14ac:dyDescent="0.25">
      <c r="F26680"/>
      <c r="G26680"/>
      <c r="H26680"/>
    </row>
    <row r="26681" spans="6:8" x14ac:dyDescent="0.25">
      <c r="F26681"/>
      <c r="G26681"/>
      <c r="H26681"/>
    </row>
    <row r="26682" spans="6:8" x14ac:dyDescent="0.25">
      <c r="F26682"/>
      <c r="G26682"/>
      <c r="H26682"/>
    </row>
    <row r="26683" spans="6:8" x14ac:dyDescent="0.25">
      <c r="F26683"/>
      <c r="G26683"/>
      <c r="H26683"/>
    </row>
    <row r="26684" spans="6:8" x14ac:dyDescent="0.25">
      <c r="F26684"/>
      <c r="G26684"/>
      <c r="H26684"/>
    </row>
    <row r="26685" spans="6:8" x14ac:dyDescent="0.25">
      <c r="F26685"/>
      <c r="G26685"/>
      <c r="H26685"/>
    </row>
    <row r="26686" spans="6:8" x14ac:dyDescent="0.25">
      <c r="F26686"/>
      <c r="G26686"/>
      <c r="H26686"/>
    </row>
    <row r="26687" spans="6:8" x14ac:dyDescent="0.25">
      <c r="F26687"/>
      <c r="G26687"/>
      <c r="H26687"/>
    </row>
    <row r="26688" spans="6:8" x14ac:dyDescent="0.25">
      <c r="F26688"/>
      <c r="G26688"/>
      <c r="H26688"/>
    </row>
    <row r="26689" spans="6:8" x14ac:dyDescent="0.25">
      <c r="F26689"/>
      <c r="G26689"/>
      <c r="H26689"/>
    </row>
    <row r="26690" spans="6:8" x14ac:dyDescent="0.25">
      <c r="F26690"/>
      <c r="G26690"/>
      <c r="H26690"/>
    </row>
    <row r="26691" spans="6:8" x14ac:dyDescent="0.25">
      <c r="F26691"/>
      <c r="G26691"/>
      <c r="H26691"/>
    </row>
    <row r="26692" spans="6:8" x14ac:dyDescent="0.25">
      <c r="F26692"/>
      <c r="G26692"/>
      <c r="H26692"/>
    </row>
    <row r="26693" spans="6:8" x14ac:dyDescent="0.25">
      <c r="F26693"/>
      <c r="G26693"/>
      <c r="H26693"/>
    </row>
    <row r="26694" spans="6:8" x14ac:dyDescent="0.25">
      <c r="F26694"/>
      <c r="G26694"/>
      <c r="H26694"/>
    </row>
    <row r="26695" spans="6:8" x14ac:dyDescent="0.25">
      <c r="F26695"/>
      <c r="G26695"/>
      <c r="H26695"/>
    </row>
    <row r="26696" spans="6:8" x14ac:dyDescent="0.25">
      <c r="F26696"/>
      <c r="G26696"/>
      <c r="H26696"/>
    </row>
    <row r="26697" spans="6:8" x14ac:dyDescent="0.25">
      <c r="F26697"/>
      <c r="G26697"/>
      <c r="H26697"/>
    </row>
    <row r="26698" spans="6:8" x14ac:dyDescent="0.25">
      <c r="F26698"/>
      <c r="G26698"/>
      <c r="H26698"/>
    </row>
    <row r="26699" spans="6:8" x14ac:dyDescent="0.25">
      <c r="F26699"/>
      <c r="G26699"/>
      <c r="H26699"/>
    </row>
    <row r="26700" spans="6:8" x14ac:dyDescent="0.25">
      <c r="F26700"/>
      <c r="G26700"/>
      <c r="H26700"/>
    </row>
    <row r="26701" spans="6:8" x14ac:dyDescent="0.25">
      <c r="F26701"/>
      <c r="G26701"/>
      <c r="H26701"/>
    </row>
    <row r="26702" spans="6:8" x14ac:dyDescent="0.25">
      <c r="F26702"/>
      <c r="G26702"/>
      <c r="H26702"/>
    </row>
    <row r="26703" spans="6:8" x14ac:dyDescent="0.25">
      <c r="F26703"/>
      <c r="G26703"/>
      <c r="H26703"/>
    </row>
    <row r="26704" spans="6:8" x14ac:dyDescent="0.25">
      <c r="F26704"/>
      <c r="G26704"/>
      <c r="H26704"/>
    </row>
    <row r="26705" spans="6:8" x14ac:dyDescent="0.25">
      <c r="F26705"/>
      <c r="G26705"/>
      <c r="H26705"/>
    </row>
    <row r="26706" spans="6:8" x14ac:dyDescent="0.25">
      <c r="F26706"/>
      <c r="G26706"/>
      <c r="H26706"/>
    </row>
    <row r="26707" spans="6:8" x14ac:dyDescent="0.25">
      <c r="F26707"/>
      <c r="G26707"/>
      <c r="H26707"/>
    </row>
    <row r="26708" spans="6:8" x14ac:dyDescent="0.25">
      <c r="F26708"/>
      <c r="G26708"/>
      <c r="H26708"/>
    </row>
    <row r="26709" spans="6:8" x14ac:dyDescent="0.25">
      <c r="F26709"/>
      <c r="G26709"/>
      <c r="H26709"/>
    </row>
    <row r="26710" spans="6:8" x14ac:dyDescent="0.25">
      <c r="F26710"/>
      <c r="G26710"/>
      <c r="H26710"/>
    </row>
    <row r="26711" spans="6:8" x14ac:dyDescent="0.25">
      <c r="F26711"/>
      <c r="G26711"/>
      <c r="H26711"/>
    </row>
    <row r="26712" spans="6:8" x14ac:dyDescent="0.25">
      <c r="F26712"/>
      <c r="G26712"/>
      <c r="H26712"/>
    </row>
    <row r="26713" spans="6:8" x14ac:dyDescent="0.25">
      <c r="F26713"/>
      <c r="G26713"/>
      <c r="H26713"/>
    </row>
    <row r="26714" spans="6:8" x14ac:dyDescent="0.25">
      <c r="F26714"/>
      <c r="G26714"/>
      <c r="H26714"/>
    </row>
    <row r="26715" spans="6:8" x14ac:dyDescent="0.25">
      <c r="F26715"/>
      <c r="G26715"/>
      <c r="H26715"/>
    </row>
    <row r="26716" spans="6:8" x14ac:dyDescent="0.25">
      <c r="F26716"/>
      <c r="G26716"/>
      <c r="H26716"/>
    </row>
    <row r="26717" spans="6:8" x14ac:dyDescent="0.25">
      <c r="F26717"/>
      <c r="G26717"/>
      <c r="H26717"/>
    </row>
    <row r="26718" spans="6:8" x14ac:dyDescent="0.25">
      <c r="F26718"/>
      <c r="G26718"/>
      <c r="H26718"/>
    </row>
    <row r="26719" spans="6:8" x14ac:dyDescent="0.25">
      <c r="F26719"/>
      <c r="G26719"/>
      <c r="H26719"/>
    </row>
    <row r="26720" spans="6:8" x14ac:dyDescent="0.25">
      <c r="F26720"/>
      <c r="G26720"/>
      <c r="H26720"/>
    </row>
    <row r="26721" spans="6:8" x14ac:dyDescent="0.25">
      <c r="F26721"/>
      <c r="G26721"/>
      <c r="H26721"/>
    </row>
    <row r="26722" spans="6:8" x14ac:dyDescent="0.25">
      <c r="F26722"/>
      <c r="G26722"/>
      <c r="H26722"/>
    </row>
    <row r="26723" spans="6:8" x14ac:dyDescent="0.25">
      <c r="F26723"/>
      <c r="G26723"/>
      <c r="H26723"/>
    </row>
    <row r="26724" spans="6:8" x14ac:dyDescent="0.25">
      <c r="F26724"/>
      <c r="G26724"/>
      <c r="H26724"/>
    </row>
    <row r="26725" spans="6:8" x14ac:dyDescent="0.25">
      <c r="F26725"/>
      <c r="G26725"/>
      <c r="H26725"/>
    </row>
    <row r="26726" spans="6:8" x14ac:dyDescent="0.25">
      <c r="F26726"/>
      <c r="G26726"/>
      <c r="H26726"/>
    </row>
    <row r="26727" spans="6:8" x14ac:dyDescent="0.25">
      <c r="F26727"/>
      <c r="G26727"/>
      <c r="H26727"/>
    </row>
    <row r="26728" spans="6:8" x14ac:dyDescent="0.25">
      <c r="F26728"/>
      <c r="G26728"/>
      <c r="H26728"/>
    </row>
    <row r="26729" spans="6:8" x14ac:dyDescent="0.25">
      <c r="F26729"/>
      <c r="G26729"/>
      <c r="H26729"/>
    </row>
    <row r="26730" spans="6:8" x14ac:dyDescent="0.25">
      <c r="F26730"/>
      <c r="G26730"/>
      <c r="H26730"/>
    </row>
    <row r="26731" spans="6:8" x14ac:dyDescent="0.25">
      <c r="F26731"/>
      <c r="G26731"/>
      <c r="H26731"/>
    </row>
    <row r="26732" spans="6:8" x14ac:dyDescent="0.25">
      <c r="F26732"/>
      <c r="G26732"/>
      <c r="H26732"/>
    </row>
    <row r="26733" spans="6:8" x14ac:dyDescent="0.25">
      <c r="F26733"/>
      <c r="G26733"/>
      <c r="H26733"/>
    </row>
    <row r="26734" spans="6:8" x14ac:dyDescent="0.25">
      <c r="F26734"/>
      <c r="G26734"/>
      <c r="H26734"/>
    </row>
    <row r="26735" spans="6:8" x14ac:dyDescent="0.25">
      <c r="F26735"/>
      <c r="G26735"/>
      <c r="H26735"/>
    </row>
    <row r="26736" spans="6:8" x14ac:dyDescent="0.25">
      <c r="F26736"/>
      <c r="G26736"/>
      <c r="H26736"/>
    </row>
    <row r="26737" spans="6:8" x14ac:dyDescent="0.25">
      <c r="F26737"/>
      <c r="G26737"/>
      <c r="H26737"/>
    </row>
    <row r="26738" spans="6:8" x14ac:dyDescent="0.25">
      <c r="F26738"/>
      <c r="G26738"/>
      <c r="H26738"/>
    </row>
    <row r="26739" spans="6:8" x14ac:dyDescent="0.25">
      <c r="F26739"/>
      <c r="G26739"/>
      <c r="H26739"/>
    </row>
    <row r="26740" spans="6:8" x14ac:dyDescent="0.25">
      <c r="F26740"/>
      <c r="G26740"/>
      <c r="H26740"/>
    </row>
    <row r="26741" spans="6:8" x14ac:dyDescent="0.25">
      <c r="F26741"/>
      <c r="G26741"/>
      <c r="H26741"/>
    </row>
    <row r="26742" spans="6:8" x14ac:dyDescent="0.25">
      <c r="F26742"/>
      <c r="G26742"/>
      <c r="H26742"/>
    </row>
    <row r="26743" spans="6:8" x14ac:dyDescent="0.25">
      <c r="F26743"/>
      <c r="G26743"/>
      <c r="H26743"/>
    </row>
    <row r="26744" spans="6:8" x14ac:dyDescent="0.25">
      <c r="F26744"/>
      <c r="G26744"/>
      <c r="H26744"/>
    </row>
    <row r="26745" spans="6:8" x14ac:dyDescent="0.25">
      <c r="F26745"/>
      <c r="G26745"/>
      <c r="H26745"/>
    </row>
    <row r="26746" spans="6:8" x14ac:dyDescent="0.25">
      <c r="F26746"/>
      <c r="G26746"/>
      <c r="H26746"/>
    </row>
    <row r="26747" spans="6:8" x14ac:dyDescent="0.25">
      <c r="F26747"/>
      <c r="G26747"/>
      <c r="H26747"/>
    </row>
    <row r="26748" spans="6:8" x14ac:dyDescent="0.25">
      <c r="F26748"/>
      <c r="G26748"/>
      <c r="H26748"/>
    </row>
    <row r="26749" spans="6:8" x14ac:dyDescent="0.25">
      <c r="F26749"/>
      <c r="G26749"/>
      <c r="H26749"/>
    </row>
    <row r="26750" spans="6:8" x14ac:dyDescent="0.25">
      <c r="F26750"/>
      <c r="G26750"/>
      <c r="H26750"/>
    </row>
    <row r="26751" spans="6:8" x14ac:dyDescent="0.25">
      <c r="F26751"/>
      <c r="G26751"/>
      <c r="H26751"/>
    </row>
    <row r="26752" spans="6:8" x14ac:dyDescent="0.25">
      <c r="F26752"/>
      <c r="G26752"/>
      <c r="H26752"/>
    </row>
    <row r="26753" spans="6:8" x14ac:dyDescent="0.25">
      <c r="F26753"/>
      <c r="G26753"/>
      <c r="H26753"/>
    </row>
    <row r="26754" spans="6:8" x14ac:dyDescent="0.25">
      <c r="F26754"/>
      <c r="G26754"/>
      <c r="H26754"/>
    </row>
    <row r="26755" spans="6:8" x14ac:dyDescent="0.25">
      <c r="F26755"/>
      <c r="G26755"/>
      <c r="H26755"/>
    </row>
    <row r="26756" spans="6:8" x14ac:dyDescent="0.25">
      <c r="F26756"/>
      <c r="G26756"/>
      <c r="H26756"/>
    </row>
    <row r="26757" spans="6:8" x14ac:dyDescent="0.25">
      <c r="F26757"/>
      <c r="G26757"/>
      <c r="H26757"/>
    </row>
    <row r="26758" spans="6:8" x14ac:dyDescent="0.25">
      <c r="F26758"/>
      <c r="G26758"/>
      <c r="H26758"/>
    </row>
    <row r="26759" spans="6:8" x14ac:dyDescent="0.25">
      <c r="F26759"/>
      <c r="G26759"/>
      <c r="H26759"/>
    </row>
    <row r="26760" spans="6:8" x14ac:dyDescent="0.25">
      <c r="F26760"/>
      <c r="G26760"/>
      <c r="H26760"/>
    </row>
    <row r="26761" spans="6:8" x14ac:dyDescent="0.25">
      <c r="F26761"/>
      <c r="G26761"/>
      <c r="H26761"/>
    </row>
    <row r="26762" spans="6:8" x14ac:dyDescent="0.25">
      <c r="F26762"/>
      <c r="G26762"/>
      <c r="H26762"/>
    </row>
    <row r="26763" spans="6:8" x14ac:dyDescent="0.25">
      <c r="F26763"/>
      <c r="G26763"/>
      <c r="H26763"/>
    </row>
    <row r="26764" spans="6:8" x14ac:dyDescent="0.25">
      <c r="F26764"/>
      <c r="G26764"/>
      <c r="H26764"/>
    </row>
    <row r="26765" spans="6:8" x14ac:dyDescent="0.25">
      <c r="F26765"/>
      <c r="G26765"/>
      <c r="H26765"/>
    </row>
    <row r="26766" spans="6:8" x14ac:dyDescent="0.25">
      <c r="F26766"/>
      <c r="G26766"/>
      <c r="H26766"/>
    </row>
    <row r="26767" spans="6:8" x14ac:dyDescent="0.25">
      <c r="F26767"/>
      <c r="G26767"/>
      <c r="H26767"/>
    </row>
    <row r="26768" spans="6:8" x14ac:dyDescent="0.25">
      <c r="F26768"/>
      <c r="G26768"/>
      <c r="H26768"/>
    </row>
    <row r="26769" spans="6:8" x14ac:dyDescent="0.25">
      <c r="F26769"/>
      <c r="G26769"/>
      <c r="H26769"/>
    </row>
    <row r="26770" spans="6:8" x14ac:dyDescent="0.25">
      <c r="F26770"/>
      <c r="G26770"/>
      <c r="H26770"/>
    </row>
    <row r="26771" spans="6:8" x14ac:dyDescent="0.25">
      <c r="F26771"/>
      <c r="G26771"/>
      <c r="H26771"/>
    </row>
    <row r="26772" spans="6:8" x14ac:dyDescent="0.25">
      <c r="F26772"/>
      <c r="G26772"/>
      <c r="H26772"/>
    </row>
    <row r="26773" spans="6:8" x14ac:dyDescent="0.25">
      <c r="F26773"/>
      <c r="G26773"/>
      <c r="H26773"/>
    </row>
    <row r="26774" spans="6:8" x14ac:dyDescent="0.25">
      <c r="F26774"/>
      <c r="G26774"/>
      <c r="H26774"/>
    </row>
    <row r="26775" spans="6:8" x14ac:dyDescent="0.25">
      <c r="F26775"/>
      <c r="G26775"/>
      <c r="H26775"/>
    </row>
    <row r="26776" spans="6:8" x14ac:dyDescent="0.25">
      <c r="F26776"/>
      <c r="G26776"/>
      <c r="H26776"/>
    </row>
    <row r="26777" spans="6:8" x14ac:dyDescent="0.25">
      <c r="F26777"/>
      <c r="G26777"/>
      <c r="H26777"/>
    </row>
    <row r="26778" spans="6:8" x14ac:dyDescent="0.25">
      <c r="F26778"/>
      <c r="G26778"/>
      <c r="H26778"/>
    </row>
    <row r="26779" spans="6:8" x14ac:dyDescent="0.25">
      <c r="F26779"/>
      <c r="G26779"/>
      <c r="H26779"/>
    </row>
    <row r="26780" spans="6:8" x14ac:dyDescent="0.25">
      <c r="F26780"/>
      <c r="G26780"/>
      <c r="H26780"/>
    </row>
    <row r="26781" spans="6:8" x14ac:dyDescent="0.25">
      <c r="F26781"/>
      <c r="G26781"/>
      <c r="H26781"/>
    </row>
    <row r="26782" spans="6:8" x14ac:dyDescent="0.25">
      <c r="F26782"/>
      <c r="G26782"/>
      <c r="H26782"/>
    </row>
    <row r="26783" spans="6:8" x14ac:dyDescent="0.25">
      <c r="F26783"/>
      <c r="G26783"/>
      <c r="H26783"/>
    </row>
    <row r="26784" spans="6:8" x14ac:dyDescent="0.25">
      <c r="F26784"/>
      <c r="G26784"/>
      <c r="H26784"/>
    </row>
    <row r="26785" spans="6:8" x14ac:dyDescent="0.25">
      <c r="F26785"/>
      <c r="G26785"/>
      <c r="H26785"/>
    </row>
    <row r="26786" spans="6:8" x14ac:dyDescent="0.25">
      <c r="F26786"/>
      <c r="G26786"/>
      <c r="H26786"/>
    </row>
    <row r="26787" spans="6:8" x14ac:dyDescent="0.25">
      <c r="F26787"/>
      <c r="G26787"/>
      <c r="H26787"/>
    </row>
    <row r="26788" spans="6:8" x14ac:dyDescent="0.25">
      <c r="F26788"/>
      <c r="G26788"/>
      <c r="H26788"/>
    </row>
    <row r="26789" spans="6:8" x14ac:dyDescent="0.25">
      <c r="F26789"/>
      <c r="G26789"/>
      <c r="H26789"/>
    </row>
    <row r="26790" spans="6:8" x14ac:dyDescent="0.25">
      <c r="F26790"/>
      <c r="G26790"/>
      <c r="H26790"/>
    </row>
    <row r="26791" spans="6:8" x14ac:dyDescent="0.25">
      <c r="F26791"/>
      <c r="G26791"/>
      <c r="H26791"/>
    </row>
    <row r="26792" spans="6:8" x14ac:dyDescent="0.25">
      <c r="F26792"/>
      <c r="G26792"/>
      <c r="H26792"/>
    </row>
    <row r="26793" spans="6:8" x14ac:dyDescent="0.25">
      <c r="F26793"/>
      <c r="G26793"/>
      <c r="H26793"/>
    </row>
    <row r="26794" spans="6:8" x14ac:dyDescent="0.25">
      <c r="F26794"/>
      <c r="G26794"/>
      <c r="H26794"/>
    </row>
    <row r="26795" spans="6:8" x14ac:dyDescent="0.25">
      <c r="F26795"/>
      <c r="G26795"/>
      <c r="H26795"/>
    </row>
    <row r="26796" spans="6:8" x14ac:dyDescent="0.25">
      <c r="F26796"/>
      <c r="G26796"/>
      <c r="H26796"/>
    </row>
    <row r="26797" spans="6:8" x14ac:dyDescent="0.25">
      <c r="F26797"/>
      <c r="G26797"/>
      <c r="H26797"/>
    </row>
    <row r="26798" spans="6:8" x14ac:dyDescent="0.25">
      <c r="F26798"/>
      <c r="G26798"/>
      <c r="H26798"/>
    </row>
    <row r="26799" spans="6:8" x14ac:dyDescent="0.25">
      <c r="F26799"/>
      <c r="G26799"/>
      <c r="H26799"/>
    </row>
    <row r="26800" spans="6:8" x14ac:dyDescent="0.25">
      <c r="F26800"/>
      <c r="G26800"/>
      <c r="H26800"/>
    </row>
    <row r="26801" spans="6:8" x14ac:dyDescent="0.25">
      <c r="F26801"/>
      <c r="G26801"/>
      <c r="H26801"/>
    </row>
    <row r="26802" spans="6:8" x14ac:dyDescent="0.25">
      <c r="F26802"/>
      <c r="G26802"/>
      <c r="H26802"/>
    </row>
    <row r="26803" spans="6:8" x14ac:dyDescent="0.25">
      <c r="F26803"/>
      <c r="G26803"/>
      <c r="H26803"/>
    </row>
    <row r="26804" spans="6:8" x14ac:dyDescent="0.25">
      <c r="F26804"/>
      <c r="G26804"/>
      <c r="H26804"/>
    </row>
    <row r="26805" spans="6:8" x14ac:dyDescent="0.25">
      <c r="F26805"/>
      <c r="G26805"/>
      <c r="H26805"/>
    </row>
    <row r="26806" spans="6:8" x14ac:dyDescent="0.25">
      <c r="F26806"/>
      <c r="G26806"/>
      <c r="H26806"/>
    </row>
    <row r="26807" spans="6:8" x14ac:dyDescent="0.25">
      <c r="F26807"/>
      <c r="G26807"/>
      <c r="H26807"/>
    </row>
    <row r="26808" spans="6:8" x14ac:dyDescent="0.25">
      <c r="F26808"/>
      <c r="G26808"/>
      <c r="H26808"/>
    </row>
    <row r="26809" spans="6:8" x14ac:dyDescent="0.25">
      <c r="F26809"/>
      <c r="G26809"/>
      <c r="H26809"/>
    </row>
    <row r="26810" spans="6:8" x14ac:dyDescent="0.25">
      <c r="F26810"/>
      <c r="G26810"/>
      <c r="H26810"/>
    </row>
    <row r="26811" spans="6:8" x14ac:dyDescent="0.25">
      <c r="F26811"/>
      <c r="G26811"/>
      <c r="H26811"/>
    </row>
    <row r="26812" spans="6:8" x14ac:dyDescent="0.25">
      <c r="F26812"/>
      <c r="G26812"/>
      <c r="H26812"/>
    </row>
    <row r="26813" spans="6:8" x14ac:dyDescent="0.25">
      <c r="F26813"/>
      <c r="G26813"/>
      <c r="H26813"/>
    </row>
    <row r="26814" spans="6:8" x14ac:dyDescent="0.25">
      <c r="F26814"/>
      <c r="G26814"/>
      <c r="H26814"/>
    </row>
    <row r="26815" spans="6:8" x14ac:dyDescent="0.25">
      <c r="F26815"/>
      <c r="G26815"/>
      <c r="H26815"/>
    </row>
    <row r="26816" spans="6:8" x14ac:dyDescent="0.25">
      <c r="F26816"/>
      <c r="G26816"/>
      <c r="H26816"/>
    </row>
    <row r="26817" spans="6:8" x14ac:dyDescent="0.25">
      <c r="F26817"/>
      <c r="G26817"/>
      <c r="H26817"/>
    </row>
    <row r="26818" spans="6:8" x14ac:dyDescent="0.25">
      <c r="F26818"/>
      <c r="G26818"/>
      <c r="H26818"/>
    </row>
    <row r="26819" spans="6:8" x14ac:dyDescent="0.25">
      <c r="F26819"/>
      <c r="G26819"/>
      <c r="H26819"/>
    </row>
    <row r="26820" spans="6:8" x14ac:dyDescent="0.25">
      <c r="F26820"/>
      <c r="G26820"/>
      <c r="H26820"/>
    </row>
    <row r="26821" spans="6:8" x14ac:dyDescent="0.25">
      <c r="F26821"/>
      <c r="G26821"/>
      <c r="H26821"/>
    </row>
    <row r="26822" spans="6:8" x14ac:dyDescent="0.25">
      <c r="F26822"/>
      <c r="G26822"/>
      <c r="H26822"/>
    </row>
    <row r="26823" spans="6:8" x14ac:dyDescent="0.25">
      <c r="F26823"/>
      <c r="G26823"/>
      <c r="H26823"/>
    </row>
    <row r="26824" spans="6:8" x14ac:dyDescent="0.25">
      <c r="F26824"/>
      <c r="G26824"/>
      <c r="H26824"/>
    </row>
    <row r="26825" spans="6:8" x14ac:dyDescent="0.25">
      <c r="F26825"/>
      <c r="G26825"/>
      <c r="H26825"/>
    </row>
    <row r="26826" spans="6:8" x14ac:dyDescent="0.25">
      <c r="F26826"/>
      <c r="G26826"/>
      <c r="H26826"/>
    </row>
    <row r="26827" spans="6:8" x14ac:dyDescent="0.25">
      <c r="F26827"/>
      <c r="G26827"/>
      <c r="H26827"/>
    </row>
    <row r="26828" spans="6:8" x14ac:dyDescent="0.25">
      <c r="F26828"/>
      <c r="G26828"/>
      <c r="H26828"/>
    </row>
    <row r="26829" spans="6:8" x14ac:dyDescent="0.25">
      <c r="F26829"/>
      <c r="G26829"/>
      <c r="H26829"/>
    </row>
    <row r="26830" spans="6:8" x14ac:dyDescent="0.25">
      <c r="F26830"/>
      <c r="G26830"/>
      <c r="H26830"/>
    </row>
    <row r="26831" spans="6:8" x14ac:dyDescent="0.25">
      <c r="F26831"/>
      <c r="G26831"/>
      <c r="H26831"/>
    </row>
    <row r="26832" spans="6:8" x14ac:dyDescent="0.25">
      <c r="F26832"/>
      <c r="G26832"/>
      <c r="H26832"/>
    </row>
    <row r="26833" spans="6:8" x14ac:dyDescent="0.25">
      <c r="F26833"/>
      <c r="G26833"/>
      <c r="H26833"/>
    </row>
    <row r="26834" spans="6:8" x14ac:dyDescent="0.25">
      <c r="F26834"/>
      <c r="G26834"/>
      <c r="H26834"/>
    </row>
    <row r="26835" spans="6:8" x14ac:dyDescent="0.25">
      <c r="F26835"/>
      <c r="G26835"/>
      <c r="H26835"/>
    </row>
    <row r="26836" spans="6:8" x14ac:dyDescent="0.25">
      <c r="F26836"/>
      <c r="G26836"/>
      <c r="H26836"/>
    </row>
    <row r="26837" spans="6:8" x14ac:dyDescent="0.25">
      <c r="F26837"/>
      <c r="G26837"/>
      <c r="H26837"/>
    </row>
    <row r="26838" spans="6:8" x14ac:dyDescent="0.25">
      <c r="F26838"/>
      <c r="G26838"/>
      <c r="H26838"/>
    </row>
    <row r="26839" spans="6:8" x14ac:dyDescent="0.25">
      <c r="F26839"/>
      <c r="G26839"/>
      <c r="H26839"/>
    </row>
    <row r="26840" spans="6:8" x14ac:dyDescent="0.25">
      <c r="F26840"/>
      <c r="G26840"/>
      <c r="H26840"/>
    </row>
    <row r="26841" spans="6:8" x14ac:dyDescent="0.25">
      <c r="F26841"/>
      <c r="G26841"/>
      <c r="H26841"/>
    </row>
    <row r="26842" spans="6:8" x14ac:dyDescent="0.25">
      <c r="F26842"/>
      <c r="G26842"/>
      <c r="H26842"/>
    </row>
    <row r="26843" spans="6:8" x14ac:dyDescent="0.25">
      <c r="F26843"/>
      <c r="G26843"/>
      <c r="H26843"/>
    </row>
    <row r="26844" spans="6:8" x14ac:dyDescent="0.25">
      <c r="F26844"/>
      <c r="G26844"/>
      <c r="H26844"/>
    </row>
    <row r="26845" spans="6:8" x14ac:dyDescent="0.25">
      <c r="F26845"/>
      <c r="G26845"/>
      <c r="H26845"/>
    </row>
    <row r="26846" spans="6:8" x14ac:dyDescent="0.25">
      <c r="F26846"/>
      <c r="G26846"/>
      <c r="H26846"/>
    </row>
    <row r="26847" spans="6:8" x14ac:dyDescent="0.25">
      <c r="F26847"/>
      <c r="G26847"/>
      <c r="H26847"/>
    </row>
    <row r="26848" spans="6:8" x14ac:dyDescent="0.25">
      <c r="F26848"/>
      <c r="G26848"/>
      <c r="H26848"/>
    </row>
    <row r="26849" spans="6:8" x14ac:dyDescent="0.25">
      <c r="F26849"/>
      <c r="G26849"/>
      <c r="H26849"/>
    </row>
    <row r="26850" spans="6:8" x14ac:dyDescent="0.25">
      <c r="F26850"/>
      <c r="G26850"/>
      <c r="H26850"/>
    </row>
    <row r="26851" spans="6:8" x14ac:dyDescent="0.25">
      <c r="F26851"/>
      <c r="G26851"/>
      <c r="H26851"/>
    </row>
    <row r="26852" spans="6:8" x14ac:dyDescent="0.25">
      <c r="F26852"/>
      <c r="G26852"/>
      <c r="H26852"/>
    </row>
    <row r="26853" spans="6:8" x14ac:dyDescent="0.25">
      <c r="F26853"/>
      <c r="G26853"/>
      <c r="H26853"/>
    </row>
    <row r="26854" spans="6:8" x14ac:dyDescent="0.25">
      <c r="F26854"/>
      <c r="G26854"/>
      <c r="H26854"/>
    </row>
    <row r="26855" spans="6:8" x14ac:dyDescent="0.25">
      <c r="F26855"/>
      <c r="G26855"/>
      <c r="H26855"/>
    </row>
    <row r="26856" spans="6:8" x14ac:dyDescent="0.25">
      <c r="F26856"/>
      <c r="G26856"/>
      <c r="H26856"/>
    </row>
    <row r="26857" spans="6:8" x14ac:dyDescent="0.25">
      <c r="F26857"/>
      <c r="G26857"/>
      <c r="H26857"/>
    </row>
    <row r="26858" spans="6:8" x14ac:dyDescent="0.25">
      <c r="F26858"/>
      <c r="G26858"/>
      <c r="H26858"/>
    </row>
    <row r="26859" spans="6:8" x14ac:dyDescent="0.25">
      <c r="F26859"/>
      <c r="G26859"/>
      <c r="H26859"/>
    </row>
    <row r="26860" spans="6:8" x14ac:dyDescent="0.25">
      <c r="F26860"/>
      <c r="G26860"/>
      <c r="H26860"/>
    </row>
    <row r="26861" spans="6:8" x14ac:dyDescent="0.25">
      <c r="F26861"/>
      <c r="G26861"/>
      <c r="H26861"/>
    </row>
    <row r="26862" spans="6:8" x14ac:dyDescent="0.25">
      <c r="F26862"/>
      <c r="G26862"/>
      <c r="H26862"/>
    </row>
    <row r="26863" spans="6:8" x14ac:dyDescent="0.25">
      <c r="F26863"/>
      <c r="G26863"/>
      <c r="H26863"/>
    </row>
    <row r="26864" spans="6:8" x14ac:dyDescent="0.25">
      <c r="F26864"/>
      <c r="G26864"/>
      <c r="H26864"/>
    </row>
    <row r="26865" spans="6:8" x14ac:dyDescent="0.25">
      <c r="F26865"/>
      <c r="G26865"/>
      <c r="H26865"/>
    </row>
    <row r="26866" spans="6:8" x14ac:dyDescent="0.25">
      <c r="F26866"/>
      <c r="G26866"/>
      <c r="H26866"/>
    </row>
    <row r="26867" spans="6:8" x14ac:dyDescent="0.25">
      <c r="F26867"/>
      <c r="G26867"/>
      <c r="H26867"/>
    </row>
    <row r="26868" spans="6:8" x14ac:dyDescent="0.25">
      <c r="F26868"/>
      <c r="G26868"/>
      <c r="H26868"/>
    </row>
    <row r="26869" spans="6:8" x14ac:dyDescent="0.25">
      <c r="F26869"/>
      <c r="G26869"/>
      <c r="H26869"/>
    </row>
    <row r="26870" spans="6:8" x14ac:dyDescent="0.25">
      <c r="F26870"/>
      <c r="G26870"/>
      <c r="H26870"/>
    </row>
    <row r="26871" spans="6:8" x14ac:dyDescent="0.25">
      <c r="F26871"/>
      <c r="G26871"/>
      <c r="H26871"/>
    </row>
    <row r="26872" spans="6:8" x14ac:dyDescent="0.25">
      <c r="F26872"/>
      <c r="G26872"/>
      <c r="H26872"/>
    </row>
    <row r="26873" spans="6:8" x14ac:dyDescent="0.25">
      <c r="F26873"/>
      <c r="G26873"/>
      <c r="H26873"/>
    </row>
    <row r="26874" spans="6:8" x14ac:dyDescent="0.25">
      <c r="F26874"/>
      <c r="G26874"/>
      <c r="H26874"/>
    </row>
    <row r="26875" spans="6:8" x14ac:dyDescent="0.25">
      <c r="F26875"/>
      <c r="G26875"/>
      <c r="H26875"/>
    </row>
    <row r="26876" spans="6:8" x14ac:dyDescent="0.25">
      <c r="F26876"/>
      <c r="G26876"/>
      <c r="H26876"/>
    </row>
    <row r="26877" spans="6:8" x14ac:dyDescent="0.25">
      <c r="F26877"/>
      <c r="G26877"/>
      <c r="H26877"/>
    </row>
    <row r="26878" spans="6:8" x14ac:dyDescent="0.25">
      <c r="F26878"/>
      <c r="G26878"/>
      <c r="H26878"/>
    </row>
    <row r="26879" spans="6:8" x14ac:dyDescent="0.25">
      <c r="F26879"/>
      <c r="G26879"/>
      <c r="H26879"/>
    </row>
    <row r="26880" spans="6:8" x14ac:dyDescent="0.25">
      <c r="F26880"/>
      <c r="G26880"/>
      <c r="H26880"/>
    </row>
    <row r="26881" spans="6:8" x14ac:dyDescent="0.25">
      <c r="F26881"/>
      <c r="G26881"/>
      <c r="H26881"/>
    </row>
    <row r="26882" spans="6:8" x14ac:dyDescent="0.25">
      <c r="F26882"/>
      <c r="G26882"/>
      <c r="H26882"/>
    </row>
    <row r="26883" spans="6:8" x14ac:dyDescent="0.25">
      <c r="F26883"/>
      <c r="G26883"/>
      <c r="H26883"/>
    </row>
    <row r="26884" spans="6:8" x14ac:dyDescent="0.25">
      <c r="F26884"/>
      <c r="G26884"/>
      <c r="H26884"/>
    </row>
    <row r="26885" spans="6:8" x14ac:dyDescent="0.25">
      <c r="F26885"/>
      <c r="G26885"/>
      <c r="H26885"/>
    </row>
    <row r="26886" spans="6:8" x14ac:dyDescent="0.25">
      <c r="F26886"/>
      <c r="G26886"/>
      <c r="H26886"/>
    </row>
    <row r="26887" spans="6:8" x14ac:dyDescent="0.25">
      <c r="F26887"/>
      <c r="G26887"/>
      <c r="H26887"/>
    </row>
    <row r="26888" spans="6:8" x14ac:dyDescent="0.25">
      <c r="F26888"/>
      <c r="G26888"/>
      <c r="H26888"/>
    </row>
    <row r="26889" spans="6:8" x14ac:dyDescent="0.25">
      <c r="F26889"/>
      <c r="G26889"/>
      <c r="H26889"/>
    </row>
    <row r="26890" spans="6:8" x14ac:dyDescent="0.25">
      <c r="F26890"/>
      <c r="G26890"/>
      <c r="H26890"/>
    </row>
    <row r="26891" spans="6:8" x14ac:dyDescent="0.25">
      <c r="F26891"/>
      <c r="G26891"/>
      <c r="H26891"/>
    </row>
    <row r="26892" spans="6:8" x14ac:dyDescent="0.25">
      <c r="F26892"/>
      <c r="G26892"/>
      <c r="H26892"/>
    </row>
    <row r="26893" spans="6:8" x14ac:dyDescent="0.25">
      <c r="F26893"/>
      <c r="G26893"/>
      <c r="H26893"/>
    </row>
    <row r="26894" spans="6:8" x14ac:dyDescent="0.25">
      <c r="F26894"/>
      <c r="G26894"/>
      <c r="H26894"/>
    </row>
    <row r="26895" spans="6:8" x14ac:dyDescent="0.25">
      <c r="F26895"/>
      <c r="G26895"/>
      <c r="H26895"/>
    </row>
    <row r="26896" spans="6:8" x14ac:dyDescent="0.25">
      <c r="F26896"/>
      <c r="G26896"/>
      <c r="H26896"/>
    </row>
    <row r="26897" spans="6:8" x14ac:dyDescent="0.25">
      <c r="F26897"/>
      <c r="G26897"/>
      <c r="H26897"/>
    </row>
    <row r="26898" spans="6:8" x14ac:dyDescent="0.25">
      <c r="F26898"/>
      <c r="G26898"/>
      <c r="H26898"/>
    </row>
    <row r="26899" spans="6:8" x14ac:dyDescent="0.25">
      <c r="F26899"/>
      <c r="G26899"/>
      <c r="H26899"/>
    </row>
    <row r="26900" spans="6:8" x14ac:dyDescent="0.25">
      <c r="F26900"/>
      <c r="G26900"/>
      <c r="H26900"/>
    </row>
    <row r="26901" spans="6:8" x14ac:dyDescent="0.25">
      <c r="F26901"/>
      <c r="G26901"/>
      <c r="H26901"/>
    </row>
    <row r="26902" spans="6:8" x14ac:dyDescent="0.25">
      <c r="F26902"/>
      <c r="G26902"/>
      <c r="H26902"/>
    </row>
    <row r="26903" spans="6:8" x14ac:dyDescent="0.25">
      <c r="F26903"/>
      <c r="G26903"/>
      <c r="H26903"/>
    </row>
    <row r="26904" spans="6:8" x14ac:dyDescent="0.25">
      <c r="F26904"/>
      <c r="G26904"/>
      <c r="H26904"/>
    </row>
    <row r="26905" spans="6:8" x14ac:dyDescent="0.25">
      <c r="F26905"/>
      <c r="G26905"/>
      <c r="H26905"/>
    </row>
    <row r="26906" spans="6:8" x14ac:dyDescent="0.25">
      <c r="F26906"/>
      <c r="G26906"/>
      <c r="H26906"/>
    </row>
    <row r="26907" spans="6:8" x14ac:dyDescent="0.25">
      <c r="F26907"/>
      <c r="G26907"/>
      <c r="H26907"/>
    </row>
    <row r="26908" spans="6:8" x14ac:dyDescent="0.25">
      <c r="F26908"/>
      <c r="G26908"/>
      <c r="H26908"/>
    </row>
    <row r="26909" spans="6:8" x14ac:dyDescent="0.25">
      <c r="F26909"/>
      <c r="G26909"/>
      <c r="H26909"/>
    </row>
    <row r="26910" spans="6:8" x14ac:dyDescent="0.25">
      <c r="F26910"/>
      <c r="G26910"/>
      <c r="H26910"/>
    </row>
    <row r="26911" spans="6:8" x14ac:dyDescent="0.25">
      <c r="F26911"/>
      <c r="G26911"/>
      <c r="H26911"/>
    </row>
    <row r="26912" spans="6:8" x14ac:dyDescent="0.25">
      <c r="F26912"/>
      <c r="G26912"/>
      <c r="H26912"/>
    </row>
    <row r="26913" spans="6:8" x14ac:dyDescent="0.25">
      <c r="F26913"/>
      <c r="G26913"/>
      <c r="H26913"/>
    </row>
    <row r="26914" spans="6:8" x14ac:dyDescent="0.25">
      <c r="F26914"/>
      <c r="G26914"/>
      <c r="H26914"/>
    </row>
    <row r="26915" spans="6:8" x14ac:dyDescent="0.25">
      <c r="F26915"/>
      <c r="G26915"/>
      <c r="H26915"/>
    </row>
    <row r="26916" spans="6:8" x14ac:dyDescent="0.25">
      <c r="F26916"/>
      <c r="G26916"/>
      <c r="H26916"/>
    </row>
    <row r="26917" spans="6:8" x14ac:dyDescent="0.25">
      <c r="F26917"/>
      <c r="G26917"/>
      <c r="H26917"/>
    </row>
    <row r="26918" spans="6:8" x14ac:dyDescent="0.25">
      <c r="F26918"/>
      <c r="G26918"/>
      <c r="H26918"/>
    </row>
    <row r="26919" spans="6:8" x14ac:dyDescent="0.25">
      <c r="F26919"/>
      <c r="G26919"/>
      <c r="H26919"/>
    </row>
    <row r="26920" spans="6:8" x14ac:dyDescent="0.25">
      <c r="F26920"/>
      <c r="G26920"/>
      <c r="H26920"/>
    </row>
    <row r="26921" spans="6:8" x14ac:dyDescent="0.25">
      <c r="F26921"/>
      <c r="G26921"/>
      <c r="H26921"/>
    </row>
    <row r="26922" spans="6:8" x14ac:dyDescent="0.25">
      <c r="F26922"/>
      <c r="G26922"/>
      <c r="H26922"/>
    </row>
    <row r="26923" spans="6:8" x14ac:dyDescent="0.25">
      <c r="F26923"/>
      <c r="G26923"/>
      <c r="H26923"/>
    </row>
    <row r="26924" spans="6:8" x14ac:dyDescent="0.25">
      <c r="F26924"/>
      <c r="G26924"/>
      <c r="H26924"/>
    </row>
    <row r="26925" spans="6:8" x14ac:dyDescent="0.25">
      <c r="F26925"/>
      <c r="G26925"/>
      <c r="H26925"/>
    </row>
    <row r="26926" spans="6:8" x14ac:dyDescent="0.25">
      <c r="F26926"/>
      <c r="G26926"/>
      <c r="H26926"/>
    </row>
    <row r="26927" spans="6:8" x14ac:dyDescent="0.25">
      <c r="F26927"/>
      <c r="G26927"/>
      <c r="H26927"/>
    </row>
    <row r="26928" spans="6:8" x14ac:dyDescent="0.25">
      <c r="F26928"/>
      <c r="G26928"/>
      <c r="H26928"/>
    </row>
    <row r="26929" spans="6:8" x14ac:dyDescent="0.25">
      <c r="F26929"/>
      <c r="G26929"/>
      <c r="H26929"/>
    </row>
    <row r="26930" spans="6:8" x14ac:dyDescent="0.25">
      <c r="F26930"/>
      <c r="G26930"/>
      <c r="H26930"/>
    </row>
    <row r="26931" spans="6:8" x14ac:dyDescent="0.25">
      <c r="F26931"/>
      <c r="G26931"/>
      <c r="H26931"/>
    </row>
    <row r="26932" spans="6:8" x14ac:dyDescent="0.25">
      <c r="F26932"/>
      <c r="G26932"/>
      <c r="H26932"/>
    </row>
    <row r="26933" spans="6:8" x14ac:dyDescent="0.25">
      <c r="F26933"/>
      <c r="G26933"/>
      <c r="H26933"/>
    </row>
    <row r="26934" spans="6:8" x14ac:dyDescent="0.25">
      <c r="F26934"/>
      <c r="G26934"/>
      <c r="H26934"/>
    </row>
    <row r="26935" spans="6:8" x14ac:dyDescent="0.25">
      <c r="F26935"/>
      <c r="G26935"/>
      <c r="H26935"/>
    </row>
    <row r="26936" spans="6:8" x14ac:dyDescent="0.25">
      <c r="F26936"/>
      <c r="G26936"/>
      <c r="H26936"/>
    </row>
    <row r="26937" spans="6:8" x14ac:dyDescent="0.25">
      <c r="F26937"/>
      <c r="G26937"/>
      <c r="H26937"/>
    </row>
    <row r="26938" spans="6:8" x14ac:dyDescent="0.25">
      <c r="F26938"/>
      <c r="G26938"/>
      <c r="H26938"/>
    </row>
    <row r="26939" spans="6:8" x14ac:dyDescent="0.25">
      <c r="F26939"/>
      <c r="G26939"/>
      <c r="H26939"/>
    </row>
    <row r="26940" spans="6:8" x14ac:dyDescent="0.25">
      <c r="F26940"/>
      <c r="G26940"/>
      <c r="H26940"/>
    </row>
    <row r="26941" spans="6:8" x14ac:dyDescent="0.25">
      <c r="F26941"/>
      <c r="G26941"/>
      <c r="H26941"/>
    </row>
    <row r="26942" spans="6:8" x14ac:dyDescent="0.25">
      <c r="F26942"/>
      <c r="G26942"/>
      <c r="H26942"/>
    </row>
    <row r="26943" spans="6:8" x14ac:dyDescent="0.25">
      <c r="F26943"/>
      <c r="G26943"/>
      <c r="H26943"/>
    </row>
    <row r="26944" spans="6:8" x14ac:dyDescent="0.25">
      <c r="F26944"/>
      <c r="G26944"/>
      <c r="H26944"/>
    </row>
    <row r="26945" spans="6:8" x14ac:dyDescent="0.25">
      <c r="F26945"/>
      <c r="G26945"/>
      <c r="H26945"/>
    </row>
    <row r="26946" spans="6:8" x14ac:dyDescent="0.25">
      <c r="F26946"/>
      <c r="G26946"/>
      <c r="H26946"/>
    </row>
    <row r="26947" spans="6:8" x14ac:dyDescent="0.25">
      <c r="F26947"/>
      <c r="G26947"/>
      <c r="H26947"/>
    </row>
    <row r="26948" spans="6:8" x14ac:dyDescent="0.25">
      <c r="F26948"/>
      <c r="G26948"/>
      <c r="H26948"/>
    </row>
    <row r="26949" spans="6:8" x14ac:dyDescent="0.25">
      <c r="F26949"/>
      <c r="G26949"/>
      <c r="H26949"/>
    </row>
    <row r="26950" spans="6:8" x14ac:dyDescent="0.25">
      <c r="F26950"/>
      <c r="G26950"/>
      <c r="H26950"/>
    </row>
    <row r="26951" spans="6:8" x14ac:dyDescent="0.25">
      <c r="F26951"/>
      <c r="G26951"/>
      <c r="H26951"/>
    </row>
    <row r="26952" spans="6:8" x14ac:dyDescent="0.25">
      <c r="F26952"/>
      <c r="G26952"/>
      <c r="H26952"/>
    </row>
    <row r="26953" spans="6:8" x14ac:dyDescent="0.25">
      <c r="F26953"/>
      <c r="G26953"/>
      <c r="H26953"/>
    </row>
    <row r="26954" spans="6:8" x14ac:dyDescent="0.25">
      <c r="F26954"/>
      <c r="G26954"/>
      <c r="H26954"/>
    </row>
    <row r="26955" spans="6:8" x14ac:dyDescent="0.25">
      <c r="F26955"/>
      <c r="G26955"/>
      <c r="H26955"/>
    </row>
    <row r="26956" spans="6:8" x14ac:dyDescent="0.25">
      <c r="F26956"/>
      <c r="G26956"/>
      <c r="H26956"/>
    </row>
    <row r="26957" spans="6:8" x14ac:dyDescent="0.25">
      <c r="F26957"/>
      <c r="G26957"/>
      <c r="H26957"/>
    </row>
    <row r="26958" spans="6:8" x14ac:dyDescent="0.25">
      <c r="F26958"/>
      <c r="G26958"/>
      <c r="H26958"/>
    </row>
    <row r="26959" spans="6:8" x14ac:dyDescent="0.25">
      <c r="F26959"/>
      <c r="G26959"/>
      <c r="H26959"/>
    </row>
    <row r="26960" spans="6:8" x14ac:dyDescent="0.25">
      <c r="F26960"/>
      <c r="G26960"/>
      <c r="H26960"/>
    </row>
    <row r="26961" spans="6:8" x14ac:dyDescent="0.25">
      <c r="F26961"/>
      <c r="G26961"/>
      <c r="H26961"/>
    </row>
    <row r="26962" spans="6:8" x14ac:dyDescent="0.25">
      <c r="F26962"/>
      <c r="G26962"/>
      <c r="H26962"/>
    </row>
    <row r="26963" spans="6:8" x14ac:dyDescent="0.25">
      <c r="F26963"/>
      <c r="G26963"/>
      <c r="H26963"/>
    </row>
    <row r="26964" spans="6:8" x14ac:dyDescent="0.25">
      <c r="F26964"/>
      <c r="G26964"/>
      <c r="H26964"/>
    </row>
    <row r="26965" spans="6:8" x14ac:dyDescent="0.25">
      <c r="F26965"/>
      <c r="G26965"/>
      <c r="H26965"/>
    </row>
    <row r="26966" spans="6:8" x14ac:dyDescent="0.25">
      <c r="F26966"/>
      <c r="G26966"/>
      <c r="H26966"/>
    </row>
    <row r="26967" spans="6:8" x14ac:dyDescent="0.25">
      <c r="F26967"/>
      <c r="G26967"/>
      <c r="H26967"/>
    </row>
    <row r="26968" spans="6:8" x14ac:dyDescent="0.25">
      <c r="F26968"/>
      <c r="G26968"/>
      <c r="H26968"/>
    </row>
    <row r="26969" spans="6:8" x14ac:dyDescent="0.25">
      <c r="F26969"/>
      <c r="G26969"/>
      <c r="H26969"/>
    </row>
    <row r="26970" spans="6:8" x14ac:dyDescent="0.25">
      <c r="F26970"/>
      <c r="G26970"/>
      <c r="H26970"/>
    </row>
    <row r="26971" spans="6:8" x14ac:dyDescent="0.25">
      <c r="F26971"/>
      <c r="G26971"/>
      <c r="H26971"/>
    </row>
    <row r="26972" spans="6:8" x14ac:dyDescent="0.25">
      <c r="F26972"/>
      <c r="G26972"/>
      <c r="H26972"/>
    </row>
    <row r="26973" spans="6:8" x14ac:dyDescent="0.25">
      <c r="F26973"/>
      <c r="G26973"/>
      <c r="H26973"/>
    </row>
    <row r="26974" spans="6:8" x14ac:dyDescent="0.25">
      <c r="F26974"/>
      <c r="G26974"/>
      <c r="H26974"/>
    </row>
    <row r="26975" spans="6:8" x14ac:dyDescent="0.25">
      <c r="F26975"/>
      <c r="G26975"/>
      <c r="H26975"/>
    </row>
    <row r="26976" spans="6:8" x14ac:dyDescent="0.25">
      <c r="F26976"/>
      <c r="G26976"/>
      <c r="H26976"/>
    </row>
    <row r="26977" spans="6:8" x14ac:dyDescent="0.25">
      <c r="F26977"/>
      <c r="G26977"/>
      <c r="H26977"/>
    </row>
    <row r="26978" spans="6:8" x14ac:dyDescent="0.25">
      <c r="F26978"/>
      <c r="G26978"/>
      <c r="H26978"/>
    </row>
    <row r="26979" spans="6:8" x14ac:dyDescent="0.25">
      <c r="F26979"/>
      <c r="G26979"/>
      <c r="H26979"/>
    </row>
    <row r="26980" spans="6:8" x14ac:dyDescent="0.25">
      <c r="F26980"/>
      <c r="G26980"/>
      <c r="H26980"/>
    </row>
    <row r="26981" spans="6:8" x14ac:dyDescent="0.25">
      <c r="F26981"/>
      <c r="G26981"/>
      <c r="H26981"/>
    </row>
    <row r="26982" spans="6:8" x14ac:dyDescent="0.25">
      <c r="F26982"/>
      <c r="G26982"/>
      <c r="H26982"/>
    </row>
    <row r="26983" spans="6:8" x14ac:dyDescent="0.25">
      <c r="F26983"/>
      <c r="G26983"/>
      <c r="H26983"/>
    </row>
    <row r="26984" spans="6:8" x14ac:dyDescent="0.25">
      <c r="F26984"/>
      <c r="G26984"/>
      <c r="H26984"/>
    </row>
    <row r="26985" spans="6:8" x14ac:dyDescent="0.25">
      <c r="F26985"/>
      <c r="G26985"/>
      <c r="H26985"/>
    </row>
    <row r="26986" spans="6:8" x14ac:dyDescent="0.25">
      <c r="F26986"/>
      <c r="G26986"/>
      <c r="H26986"/>
    </row>
    <row r="26987" spans="6:8" x14ac:dyDescent="0.25">
      <c r="F26987"/>
      <c r="G26987"/>
      <c r="H26987"/>
    </row>
    <row r="26988" spans="6:8" x14ac:dyDescent="0.25">
      <c r="F26988"/>
      <c r="G26988"/>
      <c r="H26988"/>
    </row>
    <row r="26989" spans="6:8" x14ac:dyDescent="0.25">
      <c r="F26989"/>
      <c r="G26989"/>
      <c r="H26989"/>
    </row>
    <row r="26990" spans="6:8" x14ac:dyDescent="0.25">
      <c r="F26990"/>
      <c r="G26990"/>
      <c r="H26990"/>
    </row>
    <row r="26991" spans="6:8" x14ac:dyDescent="0.25">
      <c r="F26991"/>
      <c r="G26991"/>
      <c r="H26991"/>
    </row>
    <row r="26992" spans="6:8" x14ac:dyDescent="0.25">
      <c r="F26992"/>
      <c r="G26992"/>
      <c r="H26992"/>
    </row>
    <row r="26993" spans="6:8" x14ac:dyDescent="0.25">
      <c r="F26993"/>
      <c r="G26993"/>
      <c r="H26993"/>
    </row>
    <row r="26994" spans="6:8" x14ac:dyDescent="0.25">
      <c r="F26994"/>
      <c r="G26994"/>
      <c r="H26994"/>
    </row>
    <row r="26995" spans="6:8" x14ac:dyDescent="0.25">
      <c r="F26995"/>
      <c r="G26995"/>
      <c r="H26995"/>
    </row>
    <row r="26996" spans="6:8" x14ac:dyDescent="0.25">
      <c r="F26996"/>
      <c r="G26996"/>
      <c r="H26996"/>
    </row>
    <row r="26997" spans="6:8" x14ac:dyDescent="0.25">
      <c r="F26997"/>
      <c r="G26997"/>
      <c r="H26997"/>
    </row>
    <row r="26998" spans="6:8" x14ac:dyDescent="0.25">
      <c r="F26998"/>
      <c r="G26998"/>
      <c r="H26998"/>
    </row>
    <row r="26999" spans="6:8" x14ac:dyDescent="0.25">
      <c r="F26999"/>
      <c r="G26999"/>
      <c r="H26999"/>
    </row>
    <row r="27000" spans="6:8" x14ac:dyDescent="0.25">
      <c r="F27000"/>
      <c r="G27000"/>
      <c r="H27000"/>
    </row>
    <row r="27001" spans="6:8" x14ac:dyDescent="0.25">
      <c r="F27001"/>
      <c r="G27001"/>
      <c r="H27001"/>
    </row>
    <row r="27002" spans="6:8" x14ac:dyDescent="0.25">
      <c r="F27002"/>
      <c r="G27002"/>
      <c r="H27002"/>
    </row>
    <row r="27003" spans="6:8" x14ac:dyDescent="0.25">
      <c r="F27003"/>
      <c r="G27003"/>
      <c r="H27003"/>
    </row>
    <row r="27004" spans="6:8" x14ac:dyDescent="0.25">
      <c r="F27004"/>
      <c r="G27004"/>
      <c r="H27004"/>
    </row>
    <row r="27005" spans="6:8" x14ac:dyDescent="0.25">
      <c r="F27005"/>
      <c r="G27005"/>
      <c r="H27005"/>
    </row>
    <row r="27006" spans="6:8" x14ac:dyDescent="0.25">
      <c r="F27006"/>
      <c r="G27006"/>
      <c r="H27006"/>
    </row>
    <row r="27007" spans="6:8" x14ac:dyDescent="0.25">
      <c r="F27007"/>
      <c r="G27007"/>
      <c r="H27007"/>
    </row>
    <row r="27008" spans="6:8" x14ac:dyDescent="0.25">
      <c r="F27008"/>
      <c r="G27008"/>
      <c r="H27008"/>
    </row>
    <row r="27009" spans="6:8" x14ac:dyDescent="0.25">
      <c r="F27009"/>
      <c r="G27009"/>
      <c r="H27009"/>
    </row>
    <row r="27010" spans="6:8" x14ac:dyDescent="0.25">
      <c r="F27010"/>
      <c r="G27010"/>
      <c r="H27010"/>
    </row>
    <row r="27011" spans="6:8" x14ac:dyDescent="0.25">
      <c r="F27011"/>
      <c r="G27011"/>
      <c r="H27011"/>
    </row>
    <row r="27012" spans="6:8" x14ac:dyDescent="0.25">
      <c r="F27012"/>
      <c r="G27012"/>
      <c r="H27012"/>
    </row>
    <row r="27013" spans="6:8" x14ac:dyDescent="0.25">
      <c r="F27013"/>
      <c r="G27013"/>
      <c r="H27013"/>
    </row>
    <row r="27014" spans="6:8" x14ac:dyDescent="0.25">
      <c r="F27014"/>
      <c r="G27014"/>
      <c r="H27014"/>
    </row>
    <row r="27015" spans="6:8" x14ac:dyDescent="0.25">
      <c r="F27015"/>
      <c r="G27015"/>
      <c r="H27015"/>
    </row>
    <row r="27016" spans="6:8" x14ac:dyDescent="0.25">
      <c r="F27016"/>
      <c r="G27016"/>
      <c r="H27016"/>
    </row>
    <row r="27017" spans="6:8" x14ac:dyDescent="0.25">
      <c r="F27017"/>
      <c r="G27017"/>
      <c r="H27017"/>
    </row>
    <row r="27018" spans="6:8" x14ac:dyDescent="0.25">
      <c r="F27018"/>
      <c r="G27018"/>
      <c r="H27018"/>
    </row>
    <row r="27019" spans="6:8" x14ac:dyDescent="0.25">
      <c r="F27019"/>
      <c r="G27019"/>
      <c r="H27019"/>
    </row>
    <row r="27020" spans="6:8" x14ac:dyDescent="0.25">
      <c r="F27020"/>
      <c r="G27020"/>
      <c r="H27020"/>
    </row>
    <row r="27021" spans="6:8" x14ac:dyDescent="0.25">
      <c r="F27021"/>
      <c r="G27021"/>
      <c r="H27021"/>
    </row>
    <row r="27022" spans="6:8" x14ac:dyDescent="0.25">
      <c r="F27022"/>
      <c r="G27022"/>
      <c r="H27022"/>
    </row>
    <row r="27023" spans="6:8" x14ac:dyDescent="0.25">
      <c r="F27023"/>
      <c r="G27023"/>
      <c r="H27023"/>
    </row>
    <row r="27024" spans="6:8" x14ac:dyDescent="0.25">
      <c r="F27024"/>
      <c r="G27024"/>
      <c r="H27024"/>
    </row>
    <row r="27025" spans="6:8" x14ac:dyDescent="0.25">
      <c r="F27025"/>
      <c r="G27025"/>
      <c r="H27025"/>
    </row>
    <row r="27026" spans="6:8" x14ac:dyDescent="0.25">
      <c r="F27026"/>
      <c r="G27026"/>
      <c r="H27026"/>
    </row>
    <row r="27027" spans="6:8" x14ac:dyDescent="0.25">
      <c r="F27027"/>
      <c r="G27027"/>
      <c r="H27027"/>
    </row>
    <row r="27028" spans="6:8" x14ac:dyDescent="0.25">
      <c r="F27028"/>
      <c r="G27028"/>
      <c r="H27028"/>
    </row>
    <row r="27029" spans="6:8" x14ac:dyDescent="0.25">
      <c r="F27029"/>
      <c r="G27029"/>
      <c r="H27029"/>
    </row>
    <row r="27030" spans="6:8" x14ac:dyDescent="0.25">
      <c r="F27030"/>
      <c r="G27030"/>
      <c r="H27030"/>
    </row>
    <row r="27031" spans="6:8" x14ac:dyDescent="0.25">
      <c r="F27031"/>
      <c r="G27031"/>
      <c r="H27031"/>
    </row>
    <row r="27032" spans="6:8" x14ac:dyDescent="0.25">
      <c r="F27032"/>
      <c r="G27032"/>
      <c r="H27032"/>
    </row>
    <row r="27033" spans="6:8" x14ac:dyDescent="0.25">
      <c r="F27033"/>
      <c r="G27033"/>
      <c r="H27033"/>
    </row>
    <row r="27034" spans="6:8" x14ac:dyDescent="0.25">
      <c r="F27034"/>
      <c r="G27034"/>
      <c r="H27034"/>
    </row>
    <row r="27035" spans="6:8" x14ac:dyDescent="0.25">
      <c r="F27035"/>
      <c r="G27035"/>
      <c r="H27035"/>
    </row>
    <row r="27036" spans="6:8" x14ac:dyDescent="0.25">
      <c r="F27036"/>
      <c r="G27036"/>
      <c r="H27036"/>
    </row>
    <row r="27037" spans="6:8" x14ac:dyDescent="0.25">
      <c r="F27037"/>
      <c r="G27037"/>
      <c r="H27037"/>
    </row>
    <row r="27038" spans="6:8" x14ac:dyDescent="0.25">
      <c r="F27038"/>
      <c r="G27038"/>
      <c r="H27038"/>
    </row>
    <row r="27039" spans="6:8" x14ac:dyDescent="0.25">
      <c r="F27039"/>
      <c r="G27039"/>
      <c r="H27039"/>
    </row>
    <row r="27040" spans="6:8" x14ac:dyDescent="0.25">
      <c r="F27040"/>
      <c r="G27040"/>
      <c r="H27040"/>
    </row>
    <row r="27041" spans="6:8" x14ac:dyDescent="0.25">
      <c r="F27041"/>
      <c r="G27041"/>
      <c r="H27041"/>
    </row>
    <row r="27042" spans="6:8" x14ac:dyDescent="0.25">
      <c r="F27042"/>
      <c r="G27042"/>
      <c r="H27042"/>
    </row>
    <row r="27043" spans="6:8" x14ac:dyDescent="0.25">
      <c r="F27043"/>
      <c r="G27043"/>
      <c r="H27043"/>
    </row>
    <row r="27044" spans="6:8" x14ac:dyDescent="0.25">
      <c r="F27044"/>
      <c r="G27044"/>
      <c r="H27044"/>
    </row>
    <row r="27045" spans="6:8" x14ac:dyDescent="0.25">
      <c r="F27045"/>
      <c r="G27045"/>
      <c r="H27045"/>
    </row>
    <row r="27046" spans="6:8" x14ac:dyDescent="0.25">
      <c r="F27046"/>
      <c r="G27046"/>
      <c r="H27046"/>
    </row>
    <row r="27047" spans="6:8" x14ac:dyDescent="0.25">
      <c r="F27047"/>
      <c r="G27047"/>
      <c r="H27047"/>
    </row>
    <row r="27048" spans="6:8" x14ac:dyDescent="0.25">
      <c r="F27048"/>
      <c r="G27048"/>
      <c r="H27048"/>
    </row>
    <row r="27049" spans="6:8" x14ac:dyDescent="0.25">
      <c r="F27049"/>
      <c r="G27049"/>
      <c r="H27049"/>
    </row>
    <row r="27050" spans="6:8" x14ac:dyDescent="0.25">
      <c r="F27050"/>
      <c r="G27050"/>
      <c r="H27050"/>
    </row>
    <row r="27051" spans="6:8" x14ac:dyDescent="0.25">
      <c r="F27051"/>
      <c r="G27051"/>
      <c r="H27051"/>
    </row>
    <row r="27052" spans="6:8" x14ac:dyDescent="0.25">
      <c r="F27052"/>
      <c r="G27052"/>
      <c r="H27052"/>
    </row>
    <row r="27053" spans="6:8" x14ac:dyDescent="0.25">
      <c r="F27053"/>
      <c r="G27053"/>
      <c r="H27053"/>
    </row>
    <row r="27054" spans="6:8" x14ac:dyDescent="0.25">
      <c r="F27054"/>
      <c r="G27054"/>
      <c r="H27054"/>
    </row>
    <row r="27055" spans="6:8" x14ac:dyDescent="0.25">
      <c r="F27055"/>
      <c r="G27055"/>
      <c r="H27055"/>
    </row>
    <row r="27056" spans="6:8" x14ac:dyDescent="0.25">
      <c r="F27056"/>
      <c r="G27056"/>
      <c r="H27056"/>
    </row>
    <row r="27057" spans="6:8" x14ac:dyDescent="0.25">
      <c r="F27057"/>
      <c r="G27057"/>
      <c r="H27057"/>
    </row>
    <row r="27058" spans="6:8" x14ac:dyDescent="0.25">
      <c r="F27058"/>
      <c r="G27058"/>
      <c r="H27058"/>
    </row>
    <row r="27059" spans="6:8" x14ac:dyDescent="0.25">
      <c r="F27059"/>
      <c r="G27059"/>
      <c r="H27059"/>
    </row>
    <row r="27060" spans="6:8" x14ac:dyDescent="0.25">
      <c r="F27060"/>
      <c r="G27060"/>
      <c r="H27060"/>
    </row>
    <row r="27061" spans="6:8" x14ac:dyDescent="0.25">
      <c r="F27061"/>
      <c r="G27061"/>
      <c r="H27061"/>
    </row>
    <row r="27062" spans="6:8" x14ac:dyDescent="0.25">
      <c r="F27062"/>
      <c r="G27062"/>
      <c r="H27062"/>
    </row>
    <row r="27063" spans="6:8" x14ac:dyDescent="0.25">
      <c r="F27063"/>
      <c r="G27063"/>
      <c r="H27063"/>
    </row>
    <row r="27064" spans="6:8" x14ac:dyDescent="0.25">
      <c r="F27064"/>
      <c r="G27064"/>
      <c r="H27064"/>
    </row>
    <row r="27065" spans="6:8" x14ac:dyDescent="0.25">
      <c r="F27065"/>
      <c r="G27065"/>
      <c r="H27065"/>
    </row>
    <row r="27066" spans="6:8" x14ac:dyDescent="0.25">
      <c r="F27066"/>
      <c r="G27066"/>
      <c r="H27066"/>
    </row>
    <row r="27067" spans="6:8" x14ac:dyDescent="0.25">
      <c r="F27067"/>
      <c r="G27067"/>
      <c r="H27067"/>
    </row>
    <row r="27068" spans="6:8" x14ac:dyDescent="0.25">
      <c r="F27068"/>
      <c r="G27068"/>
      <c r="H27068"/>
    </row>
    <row r="27069" spans="6:8" x14ac:dyDescent="0.25">
      <c r="F27069"/>
      <c r="G27069"/>
      <c r="H27069"/>
    </row>
    <row r="27070" spans="6:8" x14ac:dyDescent="0.25">
      <c r="F27070"/>
      <c r="G27070"/>
      <c r="H27070"/>
    </row>
    <row r="27071" spans="6:8" x14ac:dyDescent="0.25">
      <c r="F27071"/>
      <c r="G27071"/>
      <c r="H27071"/>
    </row>
    <row r="27072" spans="6:8" x14ac:dyDescent="0.25">
      <c r="F27072"/>
      <c r="G27072"/>
      <c r="H27072"/>
    </row>
    <row r="27073" spans="6:8" x14ac:dyDescent="0.25">
      <c r="F27073"/>
      <c r="G27073"/>
      <c r="H27073"/>
    </row>
    <row r="27074" spans="6:8" x14ac:dyDescent="0.25">
      <c r="F27074"/>
      <c r="G27074"/>
      <c r="H27074"/>
    </row>
    <row r="27075" spans="6:8" x14ac:dyDescent="0.25">
      <c r="F27075"/>
      <c r="G27075"/>
      <c r="H27075"/>
    </row>
    <row r="27076" spans="6:8" x14ac:dyDescent="0.25">
      <c r="F27076"/>
      <c r="G27076"/>
      <c r="H27076"/>
    </row>
    <row r="27077" spans="6:8" x14ac:dyDescent="0.25">
      <c r="F27077"/>
      <c r="G27077"/>
      <c r="H27077"/>
    </row>
    <row r="27078" spans="6:8" x14ac:dyDescent="0.25">
      <c r="F27078"/>
      <c r="G27078"/>
      <c r="H27078"/>
    </row>
    <row r="27079" spans="6:8" x14ac:dyDescent="0.25">
      <c r="F27079"/>
      <c r="G27079"/>
      <c r="H27079"/>
    </row>
    <row r="27080" spans="6:8" x14ac:dyDescent="0.25">
      <c r="F27080"/>
      <c r="G27080"/>
      <c r="H27080"/>
    </row>
    <row r="27081" spans="6:8" x14ac:dyDescent="0.25">
      <c r="F27081"/>
      <c r="G27081"/>
      <c r="H27081"/>
    </row>
    <row r="27082" spans="6:8" x14ac:dyDescent="0.25">
      <c r="F27082"/>
      <c r="G27082"/>
      <c r="H27082"/>
    </row>
    <row r="27083" spans="6:8" x14ac:dyDescent="0.25">
      <c r="F27083"/>
      <c r="G27083"/>
      <c r="H27083"/>
    </row>
    <row r="27084" spans="6:8" x14ac:dyDescent="0.25">
      <c r="F27084"/>
      <c r="G27084"/>
      <c r="H27084"/>
    </row>
    <row r="27085" spans="6:8" x14ac:dyDescent="0.25">
      <c r="F27085"/>
      <c r="G27085"/>
      <c r="H27085"/>
    </row>
    <row r="27086" spans="6:8" x14ac:dyDescent="0.25">
      <c r="F27086"/>
      <c r="G27086"/>
      <c r="H27086"/>
    </row>
    <row r="27087" spans="6:8" x14ac:dyDescent="0.25">
      <c r="F27087"/>
      <c r="G27087"/>
      <c r="H27087"/>
    </row>
    <row r="27088" spans="6:8" x14ac:dyDescent="0.25">
      <c r="F27088"/>
      <c r="G27088"/>
      <c r="H27088"/>
    </row>
    <row r="27089" spans="6:8" x14ac:dyDescent="0.25">
      <c r="F27089"/>
      <c r="G27089"/>
      <c r="H27089"/>
    </row>
    <row r="27090" spans="6:8" x14ac:dyDescent="0.25">
      <c r="F27090"/>
      <c r="G27090"/>
      <c r="H27090"/>
    </row>
    <row r="27091" spans="6:8" x14ac:dyDescent="0.25">
      <c r="F27091"/>
      <c r="G27091"/>
      <c r="H27091"/>
    </row>
    <row r="27092" spans="6:8" x14ac:dyDescent="0.25">
      <c r="F27092"/>
      <c r="G27092"/>
      <c r="H27092"/>
    </row>
    <row r="27093" spans="6:8" x14ac:dyDescent="0.25">
      <c r="F27093"/>
      <c r="G27093"/>
      <c r="H27093"/>
    </row>
    <row r="27094" spans="6:8" x14ac:dyDescent="0.25">
      <c r="F27094"/>
      <c r="G27094"/>
      <c r="H27094"/>
    </row>
    <row r="27095" spans="6:8" x14ac:dyDescent="0.25">
      <c r="F27095"/>
      <c r="G27095"/>
      <c r="H27095"/>
    </row>
    <row r="27096" spans="6:8" x14ac:dyDescent="0.25">
      <c r="F27096"/>
      <c r="G27096"/>
      <c r="H27096"/>
    </row>
    <row r="27097" spans="6:8" x14ac:dyDescent="0.25">
      <c r="F27097"/>
      <c r="G27097"/>
      <c r="H27097"/>
    </row>
    <row r="27098" spans="6:8" x14ac:dyDescent="0.25">
      <c r="F27098"/>
      <c r="G27098"/>
      <c r="H27098"/>
    </row>
    <row r="27099" spans="6:8" x14ac:dyDescent="0.25">
      <c r="F27099"/>
      <c r="G27099"/>
      <c r="H27099"/>
    </row>
    <row r="27100" spans="6:8" x14ac:dyDescent="0.25">
      <c r="F27100"/>
      <c r="G27100"/>
      <c r="H27100"/>
    </row>
    <row r="27101" spans="6:8" x14ac:dyDescent="0.25">
      <c r="F27101"/>
      <c r="G27101"/>
      <c r="H27101"/>
    </row>
    <row r="27102" spans="6:8" x14ac:dyDescent="0.25">
      <c r="F27102"/>
      <c r="G27102"/>
      <c r="H27102"/>
    </row>
    <row r="27103" spans="6:8" x14ac:dyDescent="0.25">
      <c r="F27103"/>
      <c r="G27103"/>
      <c r="H27103"/>
    </row>
    <row r="27104" spans="6:8" x14ac:dyDescent="0.25">
      <c r="F27104"/>
      <c r="G27104"/>
      <c r="H27104"/>
    </row>
    <row r="27105" spans="6:8" x14ac:dyDescent="0.25">
      <c r="F27105"/>
      <c r="G27105"/>
      <c r="H27105"/>
    </row>
    <row r="27106" spans="6:8" x14ac:dyDescent="0.25">
      <c r="F27106"/>
      <c r="G27106"/>
      <c r="H27106"/>
    </row>
    <row r="27107" spans="6:8" x14ac:dyDescent="0.25">
      <c r="F27107"/>
      <c r="G27107"/>
      <c r="H27107"/>
    </row>
    <row r="27108" spans="6:8" x14ac:dyDescent="0.25">
      <c r="F27108"/>
      <c r="G27108"/>
      <c r="H27108"/>
    </row>
    <row r="27109" spans="6:8" x14ac:dyDescent="0.25">
      <c r="F27109"/>
      <c r="G27109"/>
      <c r="H27109"/>
    </row>
    <row r="27110" spans="6:8" x14ac:dyDescent="0.25">
      <c r="F27110"/>
      <c r="G27110"/>
      <c r="H27110"/>
    </row>
    <row r="27111" spans="6:8" x14ac:dyDescent="0.25">
      <c r="F27111"/>
      <c r="G27111"/>
      <c r="H27111"/>
    </row>
    <row r="27112" spans="6:8" x14ac:dyDescent="0.25">
      <c r="F27112"/>
      <c r="G27112"/>
      <c r="H27112"/>
    </row>
    <row r="27113" spans="6:8" x14ac:dyDescent="0.25">
      <c r="F27113"/>
      <c r="G27113"/>
      <c r="H27113"/>
    </row>
    <row r="27114" spans="6:8" x14ac:dyDescent="0.25">
      <c r="F27114"/>
      <c r="G27114"/>
      <c r="H27114"/>
    </row>
    <row r="27115" spans="6:8" x14ac:dyDescent="0.25">
      <c r="F27115"/>
      <c r="G27115"/>
      <c r="H27115"/>
    </row>
    <row r="27116" spans="6:8" x14ac:dyDescent="0.25">
      <c r="F27116"/>
      <c r="G27116"/>
      <c r="H27116"/>
    </row>
    <row r="27117" spans="6:8" x14ac:dyDescent="0.25">
      <c r="F27117"/>
      <c r="G27117"/>
      <c r="H27117"/>
    </row>
    <row r="27118" spans="6:8" x14ac:dyDescent="0.25">
      <c r="F27118"/>
      <c r="G27118"/>
      <c r="H27118"/>
    </row>
    <row r="27119" spans="6:8" x14ac:dyDescent="0.25">
      <c r="F27119"/>
      <c r="G27119"/>
      <c r="H27119"/>
    </row>
    <row r="27120" spans="6:8" x14ac:dyDescent="0.25">
      <c r="F27120"/>
      <c r="G27120"/>
      <c r="H27120"/>
    </row>
    <row r="27121" spans="6:8" x14ac:dyDescent="0.25">
      <c r="F27121"/>
      <c r="G27121"/>
      <c r="H27121"/>
    </row>
    <row r="27122" spans="6:8" x14ac:dyDescent="0.25">
      <c r="F27122"/>
      <c r="G27122"/>
      <c r="H27122"/>
    </row>
    <row r="27123" spans="6:8" x14ac:dyDescent="0.25">
      <c r="F27123"/>
      <c r="G27123"/>
      <c r="H27123"/>
    </row>
    <row r="27124" spans="6:8" x14ac:dyDescent="0.25">
      <c r="F27124"/>
      <c r="G27124"/>
      <c r="H27124"/>
    </row>
    <row r="27125" spans="6:8" x14ac:dyDescent="0.25">
      <c r="F27125"/>
      <c r="G27125"/>
      <c r="H27125"/>
    </row>
    <row r="27126" spans="6:8" x14ac:dyDescent="0.25">
      <c r="F27126"/>
      <c r="G27126"/>
      <c r="H27126"/>
    </row>
    <row r="27127" spans="6:8" x14ac:dyDescent="0.25">
      <c r="F27127"/>
      <c r="G27127"/>
      <c r="H27127"/>
    </row>
    <row r="27128" spans="6:8" x14ac:dyDescent="0.25">
      <c r="F27128"/>
      <c r="G27128"/>
      <c r="H27128"/>
    </row>
    <row r="27129" spans="6:8" x14ac:dyDescent="0.25">
      <c r="F27129"/>
      <c r="G27129"/>
      <c r="H27129"/>
    </row>
    <row r="27130" spans="6:8" x14ac:dyDescent="0.25">
      <c r="F27130"/>
      <c r="G27130"/>
      <c r="H27130"/>
    </row>
    <row r="27131" spans="6:8" x14ac:dyDescent="0.25">
      <c r="F27131"/>
      <c r="G27131"/>
      <c r="H27131"/>
    </row>
    <row r="27132" spans="6:8" x14ac:dyDescent="0.25">
      <c r="F27132"/>
      <c r="G27132"/>
      <c r="H27132"/>
    </row>
    <row r="27133" spans="6:8" x14ac:dyDescent="0.25">
      <c r="F27133"/>
      <c r="G27133"/>
      <c r="H27133"/>
    </row>
    <row r="27134" spans="6:8" x14ac:dyDescent="0.25">
      <c r="F27134"/>
      <c r="G27134"/>
      <c r="H27134"/>
    </row>
    <row r="27135" spans="6:8" x14ac:dyDescent="0.25">
      <c r="F27135"/>
      <c r="G27135"/>
      <c r="H27135"/>
    </row>
    <row r="27136" spans="6:8" x14ac:dyDescent="0.25">
      <c r="F27136"/>
      <c r="G27136"/>
      <c r="H27136"/>
    </row>
    <row r="27137" spans="6:8" x14ac:dyDescent="0.25">
      <c r="F27137"/>
      <c r="G27137"/>
      <c r="H27137"/>
    </row>
    <row r="27138" spans="6:8" x14ac:dyDescent="0.25">
      <c r="F27138"/>
      <c r="G27138"/>
      <c r="H27138"/>
    </row>
    <row r="27139" spans="6:8" x14ac:dyDescent="0.25">
      <c r="F27139"/>
      <c r="G27139"/>
      <c r="H27139"/>
    </row>
    <row r="27140" spans="6:8" x14ac:dyDescent="0.25">
      <c r="F27140"/>
      <c r="G27140"/>
      <c r="H27140"/>
    </row>
    <row r="27141" spans="6:8" x14ac:dyDescent="0.25">
      <c r="F27141"/>
      <c r="G27141"/>
      <c r="H27141"/>
    </row>
    <row r="27142" spans="6:8" x14ac:dyDescent="0.25">
      <c r="F27142"/>
      <c r="G27142"/>
      <c r="H27142"/>
    </row>
    <row r="27143" spans="6:8" x14ac:dyDescent="0.25">
      <c r="F27143"/>
      <c r="G27143"/>
      <c r="H27143"/>
    </row>
    <row r="27144" spans="6:8" x14ac:dyDescent="0.25">
      <c r="F27144"/>
      <c r="G27144"/>
      <c r="H27144"/>
    </row>
    <row r="27145" spans="6:8" x14ac:dyDescent="0.25">
      <c r="F27145"/>
      <c r="G27145"/>
      <c r="H27145"/>
    </row>
    <row r="27146" spans="6:8" x14ac:dyDescent="0.25">
      <c r="F27146"/>
      <c r="G27146"/>
      <c r="H27146"/>
    </row>
    <row r="27147" spans="6:8" x14ac:dyDescent="0.25">
      <c r="F27147"/>
      <c r="G27147"/>
      <c r="H27147"/>
    </row>
    <row r="27148" spans="6:8" x14ac:dyDescent="0.25">
      <c r="F27148"/>
      <c r="G27148"/>
      <c r="H27148"/>
    </row>
    <row r="27149" spans="6:8" x14ac:dyDescent="0.25">
      <c r="F27149"/>
      <c r="G27149"/>
      <c r="H27149"/>
    </row>
    <row r="27150" spans="6:8" x14ac:dyDescent="0.25">
      <c r="F27150"/>
      <c r="G27150"/>
      <c r="H27150"/>
    </row>
    <row r="27151" spans="6:8" x14ac:dyDescent="0.25">
      <c r="F27151"/>
      <c r="G27151"/>
      <c r="H27151"/>
    </row>
    <row r="27152" spans="6:8" x14ac:dyDescent="0.25">
      <c r="F27152"/>
      <c r="G27152"/>
      <c r="H27152"/>
    </row>
    <row r="27153" spans="6:8" x14ac:dyDescent="0.25">
      <c r="F27153"/>
      <c r="G27153"/>
      <c r="H27153"/>
    </row>
    <row r="27154" spans="6:8" x14ac:dyDescent="0.25">
      <c r="F27154"/>
      <c r="G27154"/>
      <c r="H27154"/>
    </row>
    <row r="27155" spans="6:8" x14ac:dyDescent="0.25">
      <c r="F27155"/>
      <c r="G27155"/>
      <c r="H27155"/>
    </row>
    <row r="27156" spans="6:8" x14ac:dyDescent="0.25">
      <c r="F27156"/>
      <c r="G27156"/>
      <c r="H27156"/>
    </row>
    <row r="27157" spans="6:8" x14ac:dyDescent="0.25">
      <c r="F27157"/>
      <c r="G27157"/>
      <c r="H27157"/>
    </row>
    <row r="27158" spans="6:8" x14ac:dyDescent="0.25">
      <c r="F27158"/>
      <c r="G27158"/>
      <c r="H27158"/>
    </row>
    <row r="27159" spans="6:8" x14ac:dyDescent="0.25">
      <c r="F27159"/>
      <c r="G27159"/>
      <c r="H27159"/>
    </row>
    <row r="27160" spans="6:8" x14ac:dyDescent="0.25">
      <c r="F27160"/>
      <c r="G27160"/>
      <c r="H27160"/>
    </row>
    <row r="27161" spans="6:8" x14ac:dyDescent="0.25">
      <c r="F27161"/>
      <c r="G27161"/>
      <c r="H27161"/>
    </row>
    <row r="27162" spans="6:8" x14ac:dyDescent="0.25">
      <c r="F27162"/>
      <c r="G27162"/>
      <c r="H27162"/>
    </row>
    <row r="27163" spans="6:8" x14ac:dyDescent="0.25">
      <c r="F27163"/>
      <c r="G27163"/>
      <c r="H27163"/>
    </row>
    <row r="27164" spans="6:8" x14ac:dyDescent="0.25">
      <c r="F27164"/>
      <c r="G27164"/>
      <c r="H27164"/>
    </row>
    <row r="27165" spans="6:8" x14ac:dyDescent="0.25">
      <c r="F27165"/>
      <c r="G27165"/>
      <c r="H27165"/>
    </row>
    <row r="27166" spans="6:8" x14ac:dyDescent="0.25">
      <c r="F27166"/>
      <c r="G27166"/>
      <c r="H27166"/>
    </row>
    <row r="27167" spans="6:8" x14ac:dyDescent="0.25">
      <c r="F27167"/>
      <c r="G27167"/>
      <c r="H27167"/>
    </row>
    <row r="27168" spans="6:8" x14ac:dyDescent="0.25">
      <c r="F27168"/>
      <c r="G27168"/>
      <c r="H27168"/>
    </row>
    <row r="27169" spans="6:8" x14ac:dyDescent="0.25">
      <c r="F27169"/>
      <c r="G27169"/>
      <c r="H27169"/>
    </row>
    <row r="27170" spans="6:8" x14ac:dyDescent="0.25">
      <c r="F27170"/>
      <c r="G27170"/>
      <c r="H27170"/>
    </row>
    <row r="27171" spans="6:8" x14ac:dyDescent="0.25">
      <c r="F27171"/>
      <c r="G27171"/>
      <c r="H27171"/>
    </row>
    <row r="27172" spans="6:8" x14ac:dyDescent="0.25">
      <c r="F27172"/>
      <c r="G27172"/>
      <c r="H27172"/>
    </row>
    <row r="27173" spans="6:8" x14ac:dyDescent="0.25">
      <c r="F27173"/>
      <c r="G27173"/>
      <c r="H27173"/>
    </row>
    <row r="27174" spans="6:8" x14ac:dyDescent="0.25">
      <c r="F27174"/>
      <c r="G27174"/>
      <c r="H27174"/>
    </row>
    <row r="27175" spans="6:8" x14ac:dyDescent="0.25">
      <c r="F27175"/>
      <c r="G27175"/>
      <c r="H27175"/>
    </row>
    <row r="27176" spans="6:8" x14ac:dyDescent="0.25">
      <c r="F27176"/>
      <c r="G27176"/>
      <c r="H27176"/>
    </row>
    <row r="27177" spans="6:8" x14ac:dyDescent="0.25">
      <c r="F27177"/>
      <c r="G27177"/>
      <c r="H27177"/>
    </row>
    <row r="27178" spans="6:8" x14ac:dyDescent="0.25">
      <c r="F27178"/>
      <c r="G27178"/>
      <c r="H27178"/>
    </row>
    <row r="27179" spans="6:8" x14ac:dyDescent="0.25">
      <c r="F27179"/>
      <c r="G27179"/>
      <c r="H27179"/>
    </row>
    <row r="27180" spans="6:8" x14ac:dyDescent="0.25">
      <c r="F27180"/>
      <c r="G27180"/>
      <c r="H27180"/>
    </row>
    <row r="27181" spans="6:8" x14ac:dyDescent="0.25">
      <c r="F27181"/>
      <c r="G27181"/>
      <c r="H27181"/>
    </row>
    <row r="27182" spans="6:8" x14ac:dyDescent="0.25">
      <c r="F27182"/>
      <c r="G27182"/>
      <c r="H27182"/>
    </row>
    <row r="27183" spans="6:8" x14ac:dyDescent="0.25">
      <c r="F27183"/>
      <c r="G27183"/>
      <c r="H27183"/>
    </row>
    <row r="27184" spans="6:8" x14ac:dyDescent="0.25">
      <c r="F27184"/>
      <c r="G27184"/>
      <c r="H27184"/>
    </row>
    <row r="27185" spans="6:8" x14ac:dyDescent="0.25">
      <c r="F27185"/>
      <c r="G27185"/>
      <c r="H27185"/>
    </row>
    <row r="27186" spans="6:8" x14ac:dyDescent="0.25">
      <c r="F27186"/>
      <c r="G27186"/>
      <c r="H27186"/>
    </row>
    <row r="27187" spans="6:8" x14ac:dyDescent="0.25">
      <c r="F27187"/>
      <c r="G27187"/>
      <c r="H27187"/>
    </row>
    <row r="27188" spans="6:8" x14ac:dyDescent="0.25">
      <c r="F27188"/>
      <c r="G27188"/>
      <c r="H27188"/>
    </row>
    <row r="27189" spans="6:8" x14ac:dyDescent="0.25">
      <c r="F27189"/>
      <c r="G27189"/>
      <c r="H27189"/>
    </row>
    <row r="27190" spans="6:8" x14ac:dyDescent="0.25">
      <c r="F27190"/>
      <c r="G27190"/>
      <c r="H27190"/>
    </row>
    <row r="27191" spans="6:8" x14ac:dyDescent="0.25">
      <c r="F27191"/>
      <c r="G27191"/>
      <c r="H27191"/>
    </row>
    <row r="27192" spans="6:8" x14ac:dyDescent="0.25">
      <c r="F27192"/>
      <c r="G27192"/>
      <c r="H27192"/>
    </row>
    <row r="27193" spans="6:8" x14ac:dyDescent="0.25">
      <c r="F27193"/>
      <c r="G27193"/>
      <c r="H27193"/>
    </row>
    <row r="27194" spans="6:8" x14ac:dyDescent="0.25">
      <c r="F27194"/>
      <c r="G27194"/>
      <c r="H27194"/>
    </row>
    <row r="27195" spans="6:8" x14ac:dyDescent="0.25">
      <c r="F27195"/>
      <c r="G27195"/>
      <c r="H27195"/>
    </row>
    <row r="27196" spans="6:8" x14ac:dyDescent="0.25">
      <c r="F27196"/>
      <c r="G27196"/>
      <c r="H27196"/>
    </row>
    <row r="27197" spans="6:8" x14ac:dyDescent="0.25">
      <c r="F27197"/>
      <c r="G27197"/>
      <c r="H27197"/>
    </row>
    <row r="27198" spans="6:8" x14ac:dyDescent="0.25">
      <c r="F27198"/>
      <c r="G27198"/>
      <c r="H27198"/>
    </row>
    <row r="27199" spans="6:8" x14ac:dyDescent="0.25">
      <c r="F27199"/>
      <c r="G27199"/>
      <c r="H27199"/>
    </row>
    <row r="27200" spans="6:8" x14ac:dyDescent="0.25">
      <c r="F27200"/>
      <c r="G27200"/>
      <c r="H27200"/>
    </row>
    <row r="27201" spans="6:8" x14ac:dyDescent="0.25">
      <c r="F27201"/>
      <c r="G27201"/>
      <c r="H27201"/>
    </row>
    <row r="27202" spans="6:8" x14ac:dyDescent="0.25">
      <c r="F27202"/>
      <c r="G27202"/>
      <c r="H27202"/>
    </row>
    <row r="27203" spans="6:8" x14ac:dyDescent="0.25">
      <c r="F27203"/>
      <c r="G27203"/>
      <c r="H27203"/>
    </row>
    <row r="27204" spans="6:8" x14ac:dyDescent="0.25">
      <c r="F27204"/>
      <c r="G27204"/>
      <c r="H27204"/>
    </row>
    <row r="27205" spans="6:8" x14ac:dyDescent="0.25">
      <c r="F27205"/>
      <c r="G27205"/>
      <c r="H27205"/>
    </row>
    <row r="27206" spans="6:8" x14ac:dyDescent="0.25">
      <c r="F27206"/>
      <c r="G27206"/>
      <c r="H27206"/>
    </row>
    <row r="27207" spans="6:8" x14ac:dyDescent="0.25">
      <c r="F27207"/>
      <c r="G27207"/>
      <c r="H27207"/>
    </row>
    <row r="27208" spans="6:8" x14ac:dyDescent="0.25">
      <c r="F27208"/>
      <c r="G27208"/>
      <c r="H27208"/>
    </row>
    <row r="27209" spans="6:8" x14ac:dyDescent="0.25">
      <c r="F27209"/>
      <c r="G27209"/>
      <c r="H27209"/>
    </row>
    <row r="27210" spans="6:8" x14ac:dyDescent="0.25">
      <c r="F27210"/>
      <c r="G27210"/>
      <c r="H27210"/>
    </row>
    <row r="27211" spans="6:8" x14ac:dyDescent="0.25">
      <c r="F27211"/>
      <c r="G27211"/>
      <c r="H27211"/>
    </row>
    <row r="27212" spans="6:8" x14ac:dyDescent="0.25">
      <c r="F27212"/>
      <c r="G27212"/>
      <c r="H27212"/>
    </row>
    <row r="27213" spans="6:8" x14ac:dyDescent="0.25">
      <c r="F27213"/>
      <c r="G27213"/>
      <c r="H27213"/>
    </row>
    <row r="27214" spans="6:8" x14ac:dyDescent="0.25">
      <c r="F27214"/>
      <c r="G27214"/>
      <c r="H27214"/>
    </row>
    <row r="27215" spans="6:8" x14ac:dyDescent="0.25">
      <c r="F27215"/>
      <c r="G27215"/>
      <c r="H27215"/>
    </row>
    <row r="27216" spans="6:8" x14ac:dyDescent="0.25">
      <c r="F27216"/>
      <c r="G27216"/>
      <c r="H27216"/>
    </row>
    <row r="27217" spans="6:8" x14ac:dyDescent="0.25">
      <c r="F27217"/>
      <c r="G27217"/>
      <c r="H27217"/>
    </row>
    <row r="27218" spans="6:8" x14ac:dyDescent="0.25">
      <c r="F27218"/>
      <c r="G27218"/>
      <c r="H27218"/>
    </row>
    <row r="27219" spans="6:8" x14ac:dyDescent="0.25">
      <c r="F27219"/>
      <c r="G27219"/>
      <c r="H27219"/>
    </row>
    <row r="27220" spans="6:8" x14ac:dyDescent="0.25">
      <c r="F27220"/>
      <c r="G27220"/>
      <c r="H27220"/>
    </row>
    <row r="27221" spans="6:8" x14ac:dyDescent="0.25">
      <c r="F27221"/>
      <c r="G27221"/>
      <c r="H27221"/>
    </row>
    <row r="27222" spans="6:8" x14ac:dyDescent="0.25">
      <c r="F27222"/>
      <c r="G27222"/>
      <c r="H27222"/>
    </row>
    <row r="27223" spans="6:8" x14ac:dyDescent="0.25">
      <c r="F27223"/>
      <c r="G27223"/>
      <c r="H27223"/>
    </row>
    <row r="27224" spans="6:8" x14ac:dyDescent="0.25">
      <c r="F27224"/>
      <c r="G27224"/>
      <c r="H27224"/>
    </row>
    <row r="27225" spans="6:8" x14ac:dyDescent="0.25">
      <c r="F27225"/>
      <c r="G27225"/>
      <c r="H27225"/>
    </row>
    <row r="27226" spans="6:8" x14ac:dyDescent="0.25">
      <c r="F27226"/>
      <c r="G27226"/>
      <c r="H27226"/>
    </row>
    <row r="27227" spans="6:8" x14ac:dyDescent="0.25">
      <c r="F27227"/>
      <c r="G27227"/>
      <c r="H27227"/>
    </row>
    <row r="27228" spans="6:8" x14ac:dyDescent="0.25">
      <c r="F27228"/>
      <c r="G27228"/>
      <c r="H27228"/>
    </row>
    <row r="27229" spans="6:8" x14ac:dyDescent="0.25">
      <c r="F27229"/>
      <c r="G27229"/>
      <c r="H27229"/>
    </row>
    <row r="27230" spans="6:8" x14ac:dyDescent="0.25">
      <c r="F27230"/>
      <c r="G27230"/>
      <c r="H27230"/>
    </row>
    <row r="27231" spans="6:8" x14ac:dyDescent="0.25">
      <c r="F27231"/>
      <c r="G27231"/>
      <c r="H27231"/>
    </row>
    <row r="27232" spans="6:8" x14ac:dyDescent="0.25">
      <c r="F27232"/>
      <c r="G27232"/>
      <c r="H27232"/>
    </row>
    <row r="27233" spans="6:8" x14ac:dyDescent="0.25">
      <c r="F27233"/>
      <c r="G27233"/>
      <c r="H27233"/>
    </row>
    <row r="27234" spans="6:8" x14ac:dyDescent="0.25">
      <c r="F27234"/>
      <c r="G27234"/>
      <c r="H27234"/>
    </row>
    <row r="27235" spans="6:8" x14ac:dyDescent="0.25">
      <c r="F27235"/>
      <c r="G27235"/>
      <c r="H27235"/>
    </row>
    <row r="27236" spans="6:8" x14ac:dyDescent="0.25">
      <c r="F27236"/>
      <c r="G27236"/>
      <c r="H27236"/>
    </row>
    <row r="27237" spans="6:8" x14ac:dyDescent="0.25">
      <c r="F27237"/>
      <c r="G27237"/>
      <c r="H27237"/>
    </row>
    <row r="27238" spans="6:8" x14ac:dyDescent="0.25">
      <c r="F27238"/>
      <c r="G27238"/>
      <c r="H27238"/>
    </row>
    <row r="27239" spans="6:8" x14ac:dyDescent="0.25">
      <c r="F27239"/>
      <c r="G27239"/>
      <c r="H27239"/>
    </row>
    <row r="27240" spans="6:8" x14ac:dyDescent="0.25">
      <c r="F27240"/>
      <c r="G27240"/>
      <c r="H27240"/>
    </row>
    <row r="27241" spans="6:8" x14ac:dyDescent="0.25">
      <c r="F27241"/>
      <c r="G27241"/>
      <c r="H27241"/>
    </row>
    <row r="27242" spans="6:8" x14ac:dyDescent="0.25">
      <c r="F27242"/>
      <c r="G27242"/>
      <c r="H27242"/>
    </row>
    <row r="27243" spans="6:8" x14ac:dyDescent="0.25">
      <c r="F27243"/>
      <c r="G27243"/>
      <c r="H27243"/>
    </row>
    <row r="27244" spans="6:8" x14ac:dyDescent="0.25">
      <c r="F27244"/>
      <c r="G27244"/>
      <c r="H27244"/>
    </row>
    <row r="27245" spans="6:8" x14ac:dyDescent="0.25">
      <c r="F27245"/>
      <c r="G27245"/>
      <c r="H27245"/>
    </row>
    <row r="27246" spans="6:8" x14ac:dyDescent="0.25">
      <c r="F27246"/>
      <c r="G27246"/>
      <c r="H27246"/>
    </row>
    <row r="27247" spans="6:8" x14ac:dyDescent="0.25">
      <c r="F27247"/>
      <c r="G27247"/>
      <c r="H27247"/>
    </row>
    <row r="27248" spans="6:8" x14ac:dyDescent="0.25">
      <c r="F27248"/>
      <c r="G27248"/>
      <c r="H27248"/>
    </row>
    <row r="27249" spans="6:8" x14ac:dyDescent="0.25">
      <c r="F27249"/>
      <c r="G27249"/>
      <c r="H27249"/>
    </row>
    <row r="27250" spans="6:8" x14ac:dyDescent="0.25">
      <c r="F27250"/>
      <c r="G27250"/>
      <c r="H27250"/>
    </row>
    <row r="27251" spans="6:8" x14ac:dyDescent="0.25">
      <c r="F27251"/>
      <c r="G27251"/>
      <c r="H27251"/>
    </row>
    <row r="27252" spans="6:8" x14ac:dyDescent="0.25">
      <c r="F27252"/>
      <c r="G27252"/>
      <c r="H27252"/>
    </row>
    <row r="27253" spans="6:8" x14ac:dyDescent="0.25">
      <c r="F27253"/>
      <c r="G27253"/>
      <c r="H27253"/>
    </row>
    <row r="27254" spans="6:8" x14ac:dyDescent="0.25">
      <c r="F27254"/>
      <c r="G27254"/>
      <c r="H27254"/>
    </row>
    <row r="27255" spans="6:8" x14ac:dyDescent="0.25">
      <c r="F27255"/>
      <c r="G27255"/>
      <c r="H27255"/>
    </row>
    <row r="27256" spans="6:8" x14ac:dyDescent="0.25">
      <c r="F27256"/>
      <c r="G27256"/>
      <c r="H27256"/>
    </row>
    <row r="27257" spans="6:8" x14ac:dyDescent="0.25">
      <c r="F27257"/>
      <c r="G27257"/>
      <c r="H27257"/>
    </row>
    <row r="27258" spans="6:8" x14ac:dyDescent="0.25">
      <c r="F27258"/>
      <c r="G27258"/>
      <c r="H27258"/>
    </row>
    <row r="27259" spans="6:8" x14ac:dyDescent="0.25">
      <c r="F27259"/>
      <c r="G27259"/>
      <c r="H27259"/>
    </row>
    <row r="27260" spans="6:8" x14ac:dyDescent="0.25">
      <c r="F27260"/>
      <c r="G27260"/>
      <c r="H27260"/>
    </row>
    <row r="27261" spans="6:8" x14ac:dyDescent="0.25">
      <c r="F27261"/>
      <c r="G27261"/>
      <c r="H27261"/>
    </row>
    <row r="27262" spans="6:8" x14ac:dyDescent="0.25">
      <c r="F27262"/>
      <c r="G27262"/>
      <c r="H27262"/>
    </row>
    <row r="27263" spans="6:8" x14ac:dyDescent="0.25">
      <c r="F27263"/>
      <c r="G27263"/>
      <c r="H27263"/>
    </row>
    <row r="27264" spans="6:8" x14ac:dyDescent="0.25">
      <c r="F27264"/>
      <c r="G27264"/>
      <c r="H27264"/>
    </row>
    <row r="27265" spans="6:8" x14ac:dyDescent="0.25">
      <c r="F27265"/>
      <c r="G27265"/>
      <c r="H27265"/>
    </row>
    <row r="27266" spans="6:8" x14ac:dyDescent="0.25">
      <c r="F27266"/>
      <c r="G27266"/>
      <c r="H27266"/>
    </row>
    <row r="27267" spans="6:8" x14ac:dyDescent="0.25">
      <c r="F27267"/>
      <c r="G27267"/>
      <c r="H27267"/>
    </row>
    <row r="27268" spans="6:8" x14ac:dyDescent="0.25">
      <c r="F27268"/>
      <c r="G27268"/>
      <c r="H27268"/>
    </row>
    <row r="27269" spans="6:8" x14ac:dyDescent="0.25">
      <c r="F27269"/>
      <c r="G27269"/>
      <c r="H27269"/>
    </row>
    <row r="27270" spans="6:8" x14ac:dyDescent="0.25">
      <c r="F27270"/>
      <c r="G27270"/>
      <c r="H27270"/>
    </row>
    <row r="27271" spans="6:8" x14ac:dyDescent="0.25">
      <c r="F27271"/>
      <c r="G27271"/>
      <c r="H27271"/>
    </row>
    <row r="27272" spans="6:8" x14ac:dyDescent="0.25">
      <c r="F27272"/>
      <c r="G27272"/>
      <c r="H27272"/>
    </row>
    <row r="27273" spans="6:8" x14ac:dyDescent="0.25">
      <c r="F27273"/>
      <c r="G27273"/>
      <c r="H27273"/>
    </row>
    <row r="27274" spans="6:8" x14ac:dyDescent="0.25">
      <c r="F27274"/>
      <c r="G27274"/>
      <c r="H27274"/>
    </row>
    <row r="27275" spans="6:8" x14ac:dyDescent="0.25">
      <c r="F27275"/>
      <c r="G27275"/>
      <c r="H27275"/>
    </row>
    <row r="27276" spans="6:8" x14ac:dyDescent="0.25">
      <c r="F27276"/>
      <c r="G27276"/>
      <c r="H27276"/>
    </row>
    <row r="27277" spans="6:8" x14ac:dyDescent="0.25">
      <c r="F27277"/>
      <c r="G27277"/>
      <c r="H27277"/>
    </row>
    <row r="27278" spans="6:8" x14ac:dyDescent="0.25">
      <c r="F27278"/>
      <c r="G27278"/>
      <c r="H27278"/>
    </row>
    <row r="27279" spans="6:8" x14ac:dyDescent="0.25">
      <c r="F27279"/>
      <c r="G27279"/>
      <c r="H27279"/>
    </row>
    <row r="27280" spans="6:8" x14ac:dyDescent="0.25">
      <c r="F27280"/>
      <c r="G27280"/>
      <c r="H27280"/>
    </row>
    <row r="27281" spans="6:8" x14ac:dyDescent="0.25">
      <c r="F27281"/>
      <c r="G27281"/>
      <c r="H27281"/>
    </row>
    <row r="27282" spans="6:8" x14ac:dyDescent="0.25">
      <c r="F27282"/>
      <c r="G27282"/>
      <c r="H27282"/>
    </row>
    <row r="27283" spans="6:8" x14ac:dyDescent="0.25">
      <c r="F27283"/>
      <c r="G27283"/>
      <c r="H27283"/>
    </row>
    <row r="27284" spans="6:8" x14ac:dyDescent="0.25">
      <c r="F27284"/>
      <c r="G27284"/>
      <c r="H27284"/>
    </row>
    <row r="27285" spans="6:8" x14ac:dyDescent="0.25">
      <c r="F27285"/>
      <c r="G27285"/>
      <c r="H27285"/>
    </row>
    <row r="27286" spans="6:8" x14ac:dyDescent="0.25">
      <c r="F27286"/>
      <c r="G27286"/>
      <c r="H27286"/>
    </row>
    <row r="27287" spans="6:8" x14ac:dyDescent="0.25">
      <c r="F27287"/>
      <c r="G27287"/>
      <c r="H27287"/>
    </row>
    <row r="27288" spans="6:8" x14ac:dyDescent="0.25">
      <c r="F27288"/>
      <c r="G27288"/>
      <c r="H27288"/>
    </row>
    <row r="27289" spans="6:8" x14ac:dyDescent="0.25">
      <c r="F27289"/>
      <c r="G27289"/>
      <c r="H27289"/>
    </row>
    <row r="27290" spans="6:8" x14ac:dyDescent="0.25">
      <c r="F27290"/>
      <c r="G27290"/>
      <c r="H27290"/>
    </row>
    <row r="27291" spans="6:8" x14ac:dyDescent="0.25">
      <c r="F27291"/>
      <c r="G27291"/>
      <c r="H27291"/>
    </row>
    <row r="27292" spans="6:8" x14ac:dyDescent="0.25">
      <c r="F27292"/>
      <c r="G27292"/>
      <c r="H27292"/>
    </row>
    <row r="27293" spans="6:8" x14ac:dyDescent="0.25">
      <c r="F27293"/>
      <c r="G27293"/>
      <c r="H27293"/>
    </row>
    <row r="27294" spans="6:8" x14ac:dyDescent="0.25">
      <c r="F27294"/>
      <c r="G27294"/>
      <c r="H27294"/>
    </row>
    <row r="27295" spans="6:8" x14ac:dyDescent="0.25">
      <c r="F27295"/>
      <c r="G27295"/>
      <c r="H27295"/>
    </row>
    <row r="27296" spans="6:8" x14ac:dyDescent="0.25">
      <c r="F27296"/>
      <c r="G27296"/>
      <c r="H27296"/>
    </row>
    <row r="27297" spans="6:8" x14ac:dyDescent="0.25">
      <c r="F27297"/>
      <c r="G27297"/>
      <c r="H27297"/>
    </row>
    <row r="27298" spans="6:8" x14ac:dyDescent="0.25">
      <c r="F27298"/>
      <c r="G27298"/>
      <c r="H27298"/>
    </row>
    <row r="27299" spans="6:8" x14ac:dyDescent="0.25">
      <c r="F27299"/>
      <c r="G27299"/>
      <c r="H27299"/>
    </row>
    <row r="27300" spans="6:8" x14ac:dyDescent="0.25">
      <c r="F27300"/>
      <c r="G27300"/>
      <c r="H27300"/>
    </row>
    <row r="27301" spans="6:8" x14ac:dyDescent="0.25">
      <c r="F27301"/>
      <c r="G27301"/>
      <c r="H27301"/>
    </row>
    <row r="27302" spans="6:8" x14ac:dyDescent="0.25">
      <c r="F27302"/>
      <c r="G27302"/>
      <c r="H27302"/>
    </row>
    <row r="27303" spans="6:8" x14ac:dyDescent="0.25">
      <c r="F27303"/>
      <c r="G27303"/>
      <c r="H27303"/>
    </row>
    <row r="27304" spans="6:8" x14ac:dyDescent="0.25">
      <c r="F27304"/>
      <c r="G27304"/>
      <c r="H27304"/>
    </row>
    <row r="27305" spans="6:8" x14ac:dyDescent="0.25">
      <c r="F27305"/>
      <c r="G27305"/>
      <c r="H27305"/>
    </row>
    <row r="27306" spans="6:8" x14ac:dyDescent="0.25">
      <c r="F27306"/>
      <c r="G27306"/>
      <c r="H27306"/>
    </row>
    <row r="27307" spans="6:8" x14ac:dyDescent="0.25">
      <c r="F27307"/>
      <c r="G27307"/>
      <c r="H27307"/>
    </row>
    <row r="27308" spans="6:8" x14ac:dyDescent="0.25">
      <c r="F27308"/>
      <c r="G27308"/>
      <c r="H27308"/>
    </row>
    <row r="27309" spans="6:8" x14ac:dyDescent="0.25">
      <c r="F27309"/>
      <c r="G27309"/>
      <c r="H27309"/>
    </row>
    <row r="27310" spans="6:8" x14ac:dyDescent="0.25">
      <c r="F27310"/>
      <c r="G27310"/>
      <c r="H27310"/>
    </row>
    <row r="27311" spans="6:8" x14ac:dyDescent="0.25">
      <c r="F27311"/>
      <c r="G27311"/>
      <c r="H27311"/>
    </row>
    <row r="27312" spans="6:8" x14ac:dyDescent="0.25">
      <c r="F27312"/>
      <c r="G27312"/>
      <c r="H27312"/>
    </row>
    <row r="27313" spans="6:8" x14ac:dyDescent="0.25">
      <c r="F27313"/>
      <c r="G27313"/>
      <c r="H27313"/>
    </row>
    <row r="27314" spans="6:8" x14ac:dyDescent="0.25">
      <c r="F27314"/>
      <c r="G27314"/>
      <c r="H27314"/>
    </row>
    <row r="27315" spans="6:8" x14ac:dyDescent="0.25">
      <c r="F27315"/>
      <c r="G27315"/>
      <c r="H27315"/>
    </row>
    <row r="27316" spans="6:8" x14ac:dyDescent="0.25">
      <c r="F27316"/>
      <c r="G27316"/>
      <c r="H27316"/>
    </row>
    <row r="27317" spans="6:8" x14ac:dyDescent="0.25">
      <c r="F27317"/>
      <c r="G27317"/>
      <c r="H27317"/>
    </row>
    <row r="27318" spans="6:8" x14ac:dyDescent="0.25">
      <c r="F27318"/>
      <c r="G27318"/>
      <c r="H27318"/>
    </row>
    <row r="27319" spans="6:8" x14ac:dyDescent="0.25">
      <c r="F27319"/>
      <c r="G27319"/>
      <c r="H27319"/>
    </row>
    <row r="27320" spans="6:8" x14ac:dyDescent="0.25">
      <c r="F27320"/>
      <c r="G27320"/>
      <c r="H27320"/>
    </row>
    <row r="27321" spans="6:8" x14ac:dyDescent="0.25">
      <c r="F27321"/>
      <c r="G27321"/>
      <c r="H27321"/>
    </row>
    <row r="27322" spans="6:8" x14ac:dyDescent="0.25">
      <c r="F27322"/>
      <c r="G27322"/>
      <c r="H27322"/>
    </row>
    <row r="27323" spans="6:8" x14ac:dyDescent="0.25">
      <c r="F27323"/>
      <c r="G27323"/>
      <c r="H27323"/>
    </row>
    <row r="27324" spans="6:8" x14ac:dyDescent="0.25">
      <c r="F27324"/>
      <c r="G27324"/>
      <c r="H27324"/>
    </row>
    <row r="27325" spans="6:8" x14ac:dyDescent="0.25">
      <c r="F27325"/>
      <c r="G27325"/>
      <c r="H27325"/>
    </row>
    <row r="27326" spans="6:8" x14ac:dyDescent="0.25">
      <c r="F27326"/>
      <c r="G27326"/>
      <c r="H27326"/>
    </row>
    <row r="27327" spans="6:8" x14ac:dyDescent="0.25">
      <c r="F27327"/>
      <c r="G27327"/>
      <c r="H27327"/>
    </row>
    <row r="27328" spans="6:8" x14ac:dyDescent="0.25">
      <c r="F27328"/>
      <c r="G27328"/>
      <c r="H27328"/>
    </row>
    <row r="27329" spans="6:8" x14ac:dyDescent="0.25">
      <c r="F27329"/>
      <c r="G27329"/>
      <c r="H27329"/>
    </row>
    <row r="27330" spans="6:8" x14ac:dyDescent="0.25">
      <c r="F27330"/>
      <c r="G27330"/>
      <c r="H27330"/>
    </row>
    <row r="27331" spans="6:8" x14ac:dyDescent="0.25">
      <c r="F27331"/>
      <c r="G27331"/>
      <c r="H27331"/>
    </row>
    <row r="27332" spans="6:8" x14ac:dyDescent="0.25">
      <c r="F27332"/>
      <c r="G27332"/>
      <c r="H27332"/>
    </row>
    <row r="27333" spans="6:8" x14ac:dyDescent="0.25">
      <c r="F27333"/>
      <c r="G27333"/>
      <c r="H27333"/>
    </row>
    <row r="27334" spans="6:8" x14ac:dyDescent="0.25">
      <c r="F27334"/>
      <c r="G27334"/>
      <c r="H27334"/>
    </row>
    <row r="27335" spans="6:8" x14ac:dyDescent="0.25">
      <c r="F27335"/>
      <c r="G27335"/>
      <c r="H27335"/>
    </row>
    <row r="27336" spans="6:8" x14ac:dyDescent="0.25">
      <c r="F27336"/>
      <c r="G27336"/>
      <c r="H27336"/>
    </row>
    <row r="27337" spans="6:8" x14ac:dyDescent="0.25">
      <c r="F27337"/>
      <c r="G27337"/>
      <c r="H27337"/>
    </row>
    <row r="27338" spans="6:8" x14ac:dyDescent="0.25">
      <c r="F27338"/>
      <c r="G27338"/>
      <c r="H27338"/>
    </row>
    <row r="27339" spans="6:8" x14ac:dyDescent="0.25">
      <c r="F27339"/>
      <c r="G27339"/>
      <c r="H27339"/>
    </row>
    <row r="27340" spans="6:8" x14ac:dyDescent="0.25">
      <c r="F27340"/>
      <c r="G27340"/>
      <c r="H27340"/>
    </row>
    <row r="27341" spans="6:8" x14ac:dyDescent="0.25">
      <c r="F27341"/>
      <c r="G27341"/>
      <c r="H27341"/>
    </row>
    <row r="27342" spans="6:8" x14ac:dyDescent="0.25">
      <c r="F27342"/>
      <c r="G27342"/>
      <c r="H27342"/>
    </row>
    <row r="27343" spans="6:8" x14ac:dyDescent="0.25">
      <c r="F27343"/>
      <c r="G27343"/>
      <c r="H27343"/>
    </row>
    <row r="27344" spans="6:8" x14ac:dyDescent="0.25">
      <c r="F27344"/>
      <c r="G27344"/>
      <c r="H27344"/>
    </row>
    <row r="27345" spans="6:8" x14ac:dyDescent="0.25">
      <c r="F27345"/>
      <c r="G27345"/>
      <c r="H27345"/>
    </row>
    <row r="27346" spans="6:8" x14ac:dyDescent="0.25">
      <c r="F27346"/>
      <c r="G27346"/>
      <c r="H27346"/>
    </row>
    <row r="27347" spans="6:8" x14ac:dyDescent="0.25">
      <c r="F27347"/>
      <c r="G27347"/>
      <c r="H27347"/>
    </row>
    <row r="27348" spans="6:8" x14ac:dyDescent="0.25">
      <c r="F27348"/>
      <c r="G27348"/>
      <c r="H27348"/>
    </row>
    <row r="27349" spans="6:8" x14ac:dyDescent="0.25">
      <c r="F27349"/>
      <c r="G27349"/>
      <c r="H27349"/>
    </row>
    <row r="27350" spans="6:8" x14ac:dyDescent="0.25">
      <c r="F27350"/>
      <c r="G27350"/>
      <c r="H27350"/>
    </row>
    <row r="27351" spans="6:8" x14ac:dyDescent="0.25">
      <c r="F27351"/>
      <c r="G27351"/>
      <c r="H27351"/>
    </row>
    <row r="27352" spans="6:8" x14ac:dyDescent="0.25">
      <c r="F27352"/>
      <c r="G27352"/>
      <c r="H27352"/>
    </row>
    <row r="27353" spans="6:8" x14ac:dyDescent="0.25">
      <c r="F27353"/>
      <c r="G27353"/>
      <c r="H27353"/>
    </row>
    <row r="27354" spans="6:8" x14ac:dyDescent="0.25">
      <c r="F27354"/>
      <c r="G27354"/>
      <c r="H27354"/>
    </row>
    <row r="27355" spans="6:8" x14ac:dyDescent="0.25">
      <c r="F27355"/>
      <c r="G27355"/>
      <c r="H27355"/>
    </row>
    <row r="27356" spans="6:8" x14ac:dyDescent="0.25">
      <c r="F27356"/>
      <c r="G27356"/>
      <c r="H27356"/>
    </row>
    <row r="27357" spans="6:8" x14ac:dyDescent="0.25">
      <c r="F27357"/>
      <c r="G27357"/>
      <c r="H27357"/>
    </row>
    <row r="27358" spans="6:8" x14ac:dyDescent="0.25">
      <c r="F27358"/>
      <c r="G27358"/>
      <c r="H27358"/>
    </row>
    <row r="27359" spans="6:8" x14ac:dyDescent="0.25">
      <c r="F27359"/>
      <c r="G27359"/>
      <c r="H27359"/>
    </row>
    <row r="27360" spans="6:8" x14ac:dyDescent="0.25">
      <c r="F27360"/>
      <c r="G27360"/>
      <c r="H27360"/>
    </row>
    <row r="27361" spans="6:8" x14ac:dyDescent="0.25">
      <c r="F27361"/>
      <c r="G27361"/>
      <c r="H27361"/>
    </row>
    <row r="27362" spans="6:8" x14ac:dyDescent="0.25">
      <c r="F27362"/>
      <c r="G27362"/>
      <c r="H27362"/>
    </row>
    <row r="27363" spans="6:8" x14ac:dyDescent="0.25">
      <c r="F27363"/>
      <c r="G27363"/>
      <c r="H27363"/>
    </row>
    <row r="27364" spans="6:8" x14ac:dyDescent="0.25">
      <c r="F27364"/>
      <c r="G27364"/>
      <c r="H27364"/>
    </row>
    <row r="27365" spans="6:8" x14ac:dyDescent="0.25">
      <c r="F27365"/>
      <c r="G27365"/>
      <c r="H27365"/>
    </row>
    <row r="27366" spans="6:8" x14ac:dyDescent="0.25">
      <c r="F27366"/>
      <c r="G27366"/>
      <c r="H27366"/>
    </row>
    <row r="27367" spans="6:8" x14ac:dyDescent="0.25">
      <c r="F27367"/>
      <c r="G27367"/>
      <c r="H27367"/>
    </row>
    <row r="27368" spans="6:8" x14ac:dyDescent="0.25">
      <c r="F27368"/>
      <c r="G27368"/>
      <c r="H27368"/>
    </row>
    <row r="27369" spans="6:8" x14ac:dyDescent="0.25">
      <c r="F27369"/>
      <c r="G27369"/>
      <c r="H27369"/>
    </row>
    <row r="27370" spans="6:8" x14ac:dyDescent="0.25">
      <c r="F27370"/>
      <c r="G27370"/>
      <c r="H27370"/>
    </row>
    <row r="27371" spans="6:8" x14ac:dyDescent="0.25">
      <c r="F27371"/>
      <c r="G27371"/>
      <c r="H27371"/>
    </row>
    <row r="27372" spans="6:8" x14ac:dyDescent="0.25">
      <c r="F27372"/>
      <c r="G27372"/>
      <c r="H27372"/>
    </row>
    <row r="27373" spans="6:8" x14ac:dyDescent="0.25">
      <c r="F27373"/>
      <c r="G27373"/>
      <c r="H27373"/>
    </row>
    <row r="27374" spans="6:8" x14ac:dyDescent="0.25">
      <c r="F27374"/>
      <c r="G27374"/>
      <c r="H27374"/>
    </row>
    <row r="27375" spans="6:8" x14ac:dyDescent="0.25">
      <c r="F27375"/>
      <c r="G27375"/>
      <c r="H27375"/>
    </row>
    <row r="27376" spans="6:8" x14ac:dyDescent="0.25">
      <c r="F27376"/>
      <c r="G27376"/>
      <c r="H27376"/>
    </row>
    <row r="27377" spans="6:8" x14ac:dyDescent="0.25">
      <c r="F27377"/>
      <c r="G27377"/>
      <c r="H27377"/>
    </row>
    <row r="27378" spans="6:8" x14ac:dyDescent="0.25">
      <c r="F27378"/>
      <c r="G27378"/>
      <c r="H27378"/>
    </row>
    <row r="27379" spans="6:8" x14ac:dyDescent="0.25">
      <c r="F27379"/>
      <c r="G27379"/>
      <c r="H27379"/>
    </row>
    <row r="27380" spans="6:8" x14ac:dyDescent="0.25">
      <c r="F27380"/>
      <c r="G27380"/>
      <c r="H27380"/>
    </row>
    <row r="27381" spans="6:8" x14ac:dyDescent="0.25">
      <c r="F27381"/>
      <c r="G27381"/>
      <c r="H27381"/>
    </row>
    <row r="27382" spans="6:8" x14ac:dyDescent="0.25">
      <c r="F27382"/>
      <c r="G27382"/>
      <c r="H27382"/>
    </row>
    <row r="27383" spans="6:8" x14ac:dyDescent="0.25">
      <c r="F27383"/>
      <c r="G27383"/>
      <c r="H27383"/>
    </row>
    <row r="27384" spans="6:8" x14ac:dyDescent="0.25">
      <c r="F27384"/>
      <c r="G27384"/>
      <c r="H27384"/>
    </row>
    <row r="27385" spans="6:8" x14ac:dyDescent="0.25">
      <c r="F27385"/>
      <c r="G27385"/>
      <c r="H27385"/>
    </row>
    <row r="27386" spans="6:8" x14ac:dyDescent="0.25">
      <c r="F27386"/>
      <c r="G27386"/>
      <c r="H27386"/>
    </row>
    <row r="27387" spans="6:8" x14ac:dyDescent="0.25">
      <c r="F27387"/>
      <c r="G27387"/>
      <c r="H27387"/>
    </row>
    <row r="27388" spans="6:8" x14ac:dyDescent="0.25">
      <c r="F27388"/>
      <c r="G27388"/>
      <c r="H27388"/>
    </row>
    <row r="27389" spans="6:8" x14ac:dyDescent="0.25">
      <c r="F27389"/>
      <c r="G27389"/>
      <c r="H27389"/>
    </row>
    <row r="27390" spans="6:8" x14ac:dyDescent="0.25">
      <c r="F27390"/>
      <c r="G27390"/>
      <c r="H27390"/>
    </row>
    <row r="27391" spans="6:8" x14ac:dyDescent="0.25">
      <c r="F27391"/>
      <c r="G27391"/>
      <c r="H27391"/>
    </row>
    <row r="27392" spans="6:8" x14ac:dyDescent="0.25">
      <c r="F27392"/>
      <c r="G27392"/>
      <c r="H27392"/>
    </row>
    <row r="27393" spans="6:8" x14ac:dyDescent="0.25">
      <c r="F27393"/>
      <c r="G27393"/>
      <c r="H27393"/>
    </row>
    <row r="27394" spans="6:8" x14ac:dyDescent="0.25">
      <c r="F27394"/>
      <c r="G27394"/>
      <c r="H27394"/>
    </row>
    <row r="27395" spans="6:8" x14ac:dyDescent="0.25">
      <c r="F27395"/>
      <c r="G27395"/>
      <c r="H27395"/>
    </row>
    <row r="27396" spans="6:8" x14ac:dyDescent="0.25">
      <c r="F27396"/>
      <c r="G27396"/>
      <c r="H27396"/>
    </row>
    <row r="27397" spans="6:8" x14ac:dyDescent="0.25">
      <c r="F27397"/>
      <c r="G27397"/>
      <c r="H27397"/>
    </row>
    <row r="27398" spans="6:8" x14ac:dyDescent="0.25">
      <c r="F27398"/>
      <c r="G27398"/>
      <c r="H27398"/>
    </row>
    <row r="27399" spans="6:8" x14ac:dyDescent="0.25">
      <c r="F27399"/>
      <c r="G27399"/>
      <c r="H27399"/>
    </row>
    <row r="27400" spans="6:8" x14ac:dyDescent="0.25">
      <c r="F27400"/>
      <c r="G27400"/>
      <c r="H27400"/>
    </row>
    <row r="27401" spans="6:8" x14ac:dyDescent="0.25">
      <c r="F27401"/>
      <c r="G27401"/>
      <c r="H27401"/>
    </row>
    <row r="27402" spans="6:8" x14ac:dyDescent="0.25">
      <c r="F27402"/>
      <c r="G27402"/>
      <c r="H27402"/>
    </row>
    <row r="27403" spans="6:8" x14ac:dyDescent="0.25">
      <c r="F27403"/>
      <c r="G27403"/>
      <c r="H27403"/>
    </row>
    <row r="27404" spans="6:8" x14ac:dyDescent="0.25">
      <c r="F27404"/>
      <c r="G27404"/>
      <c r="H27404"/>
    </row>
    <row r="27405" spans="6:8" x14ac:dyDescent="0.25">
      <c r="F27405"/>
      <c r="G27405"/>
      <c r="H27405"/>
    </row>
    <row r="27406" spans="6:8" x14ac:dyDescent="0.25">
      <c r="F27406"/>
      <c r="G27406"/>
      <c r="H27406"/>
    </row>
    <row r="27407" spans="6:8" x14ac:dyDescent="0.25">
      <c r="F27407"/>
      <c r="G27407"/>
      <c r="H27407"/>
    </row>
    <row r="27408" spans="6:8" x14ac:dyDescent="0.25">
      <c r="F27408"/>
      <c r="G27408"/>
      <c r="H27408"/>
    </row>
    <row r="27409" spans="6:8" x14ac:dyDescent="0.25">
      <c r="F27409"/>
      <c r="G27409"/>
      <c r="H27409"/>
    </row>
    <row r="27410" spans="6:8" x14ac:dyDescent="0.25">
      <c r="F27410"/>
      <c r="G27410"/>
      <c r="H27410"/>
    </row>
    <row r="27411" spans="6:8" x14ac:dyDescent="0.25">
      <c r="F27411"/>
      <c r="G27411"/>
      <c r="H27411"/>
    </row>
    <row r="27412" spans="6:8" x14ac:dyDescent="0.25">
      <c r="F27412"/>
      <c r="G27412"/>
      <c r="H27412"/>
    </row>
    <row r="27413" spans="6:8" x14ac:dyDescent="0.25">
      <c r="F27413"/>
      <c r="G27413"/>
      <c r="H27413"/>
    </row>
    <row r="27414" spans="6:8" x14ac:dyDescent="0.25">
      <c r="F27414"/>
      <c r="G27414"/>
      <c r="H27414"/>
    </row>
    <row r="27415" spans="6:8" x14ac:dyDescent="0.25">
      <c r="F27415"/>
      <c r="G27415"/>
      <c r="H27415"/>
    </row>
    <row r="27416" spans="6:8" x14ac:dyDescent="0.25">
      <c r="F27416"/>
      <c r="G27416"/>
      <c r="H27416"/>
    </row>
    <row r="27417" spans="6:8" x14ac:dyDescent="0.25">
      <c r="F27417"/>
      <c r="G27417"/>
      <c r="H27417"/>
    </row>
    <row r="27418" spans="6:8" x14ac:dyDescent="0.25">
      <c r="F27418"/>
      <c r="G27418"/>
      <c r="H27418"/>
    </row>
    <row r="27419" spans="6:8" x14ac:dyDescent="0.25">
      <c r="F27419"/>
      <c r="G27419"/>
      <c r="H27419"/>
    </row>
    <row r="27420" spans="6:8" x14ac:dyDescent="0.25">
      <c r="F27420"/>
      <c r="G27420"/>
      <c r="H27420"/>
    </row>
    <row r="27421" spans="6:8" x14ac:dyDescent="0.25">
      <c r="F27421"/>
      <c r="G27421"/>
      <c r="H27421"/>
    </row>
    <row r="27422" spans="6:8" x14ac:dyDescent="0.25">
      <c r="F27422"/>
      <c r="G27422"/>
      <c r="H27422"/>
    </row>
    <row r="27423" spans="6:8" x14ac:dyDescent="0.25">
      <c r="F27423"/>
      <c r="G27423"/>
      <c r="H27423"/>
    </row>
    <row r="27424" spans="6:8" x14ac:dyDescent="0.25">
      <c r="F27424"/>
      <c r="G27424"/>
      <c r="H27424"/>
    </row>
    <row r="27425" spans="6:8" x14ac:dyDescent="0.25">
      <c r="F27425"/>
      <c r="G27425"/>
      <c r="H27425"/>
    </row>
    <row r="27426" spans="6:8" x14ac:dyDescent="0.25">
      <c r="F27426"/>
      <c r="G27426"/>
      <c r="H27426"/>
    </row>
    <row r="27427" spans="6:8" x14ac:dyDescent="0.25">
      <c r="F27427"/>
      <c r="G27427"/>
      <c r="H27427"/>
    </row>
    <row r="27428" spans="6:8" x14ac:dyDescent="0.25">
      <c r="F27428"/>
      <c r="G27428"/>
      <c r="H27428"/>
    </row>
    <row r="27429" spans="6:8" x14ac:dyDescent="0.25">
      <c r="F27429"/>
      <c r="G27429"/>
      <c r="H27429"/>
    </row>
    <row r="27430" spans="6:8" x14ac:dyDescent="0.25">
      <c r="F27430"/>
      <c r="G27430"/>
      <c r="H27430"/>
    </row>
    <row r="27431" spans="6:8" x14ac:dyDescent="0.25">
      <c r="F27431"/>
      <c r="G27431"/>
      <c r="H27431"/>
    </row>
    <row r="27432" spans="6:8" x14ac:dyDescent="0.25">
      <c r="F27432"/>
      <c r="G27432"/>
      <c r="H27432"/>
    </row>
    <row r="27433" spans="6:8" x14ac:dyDescent="0.25">
      <c r="F27433"/>
      <c r="G27433"/>
      <c r="H27433"/>
    </row>
    <row r="27434" spans="6:8" x14ac:dyDescent="0.25">
      <c r="F27434"/>
      <c r="G27434"/>
      <c r="H27434"/>
    </row>
    <row r="27435" spans="6:8" x14ac:dyDescent="0.25">
      <c r="F27435"/>
      <c r="G27435"/>
      <c r="H27435"/>
    </row>
    <row r="27436" spans="6:8" x14ac:dyDescent="0.25">
      <c r="F27436"/>
      <c r="G27436"/>
      <c r="H27436"/>
    </row>
    <row r="27437" spans="6:8" x14ac:dyDescent="0.25">
      <c r="F27437"/>
      <c r="G27437"/>
      <c r="H27437"/>
    </row>
    <row r="27438" spans="6:8" x14ac:dyDescent="0.25">
      <c r="F27438"/>
      <c r="G27438"/>
      <c r="H27438"/>
    </row>
    <row r="27439" spans="6:8" x14ac:dyDescent="0.25">
      <c r="F27439"/>
      <c r="G27439"/>
      <c r="H27439"/>
    </row>
    <row r="27440" spans="6:8" x14ac:dyDescent="0.25">
      <c r="F27440"/>
      <c r="G27440"/>
      <c r="H27440"/>
    </row>
    <row r="27441" spans="6:8" x14ac:dyDescent="0.25">
      <c r="F27441"/>
      <c r="G27441"/>
      <c r="H27441"/>
    </row>
    <row r="27442" spans="6:8" x14ac:dyDescent="0.25">
      <c r="F27442"/>
      <c r="G27442"/>
      <c r="H27442"/>
    </row>
    <row r="27443" spans="6:8" x14ac:dyDescent="0.25">
      <c r="F27443"/>
      <c r="G27443"/>
      <c r="H27443"/>
    </row>
    <row r="27444" spans="6:8" x14ac:dyDescent="0.25">
      <c r="F27444"/>
      <c r="G27444"/>
      <c r="H27444"/>
    </row>
    <row r="27445" spans="6:8" x14ac:dyDescent="0.25">
      <c r="F27445"/>
      <c r="G27445"/>
      <c r="H27445"/>
    </row>
    <row r="27446" spans="6:8" x14ac:dyDescent="0.25">
      <c r="F27446"/>
      <c r="G27446"/>
      <c r="H27446"/>
    </row>
    <row r="27447" spans="6:8" x14ac:dyDescent="0.25">
      <c r="F27447"/>
      <c r="G27447"/>
      <c r="H27447"/>
    </row>
    <row r="27448" spans="6:8" x14ac:dyDescent="0.25">
      <c r="F27448"/>
      <c r="G27448"/>
      <c r="H27448"/>
    </row>
    <row r="27449" spans="6:8" x14ac:dyDescent="0.25">
      <c r="F27449"/>
      <c r="G27449"/>
      <c r="H27449"/>
    </row>
    <row r="27450" spans="6:8" x14ac:dyDescent="0.25">
      <c r="F27450"/>
      <c r="G27450"/>
      <c r="H27450"/>
    </row>
    <row r="27451" spans="6:8" x14ac:dyDescent="0.25">
      <c r="F27451"/>
      <c r="G27451"/>
      <c r="H27451"/>
    </row>
    <row r="27452" spans="6:8" x14ac:dyDescent="0.25">
      <c r="F27452"/>
      <c r="G27452"/>
      <c r="H27452"/>
    </row>
    <row r="27453" spans="6:8" x14ac:dyDescent="0.25">
      <c r="F27453"/>
      <c r="G27453"/>
      <c r="H27453"/>
    </row>
    <row r="27454" spans="6:8" x14ac:dyDescent="0.25">
      <c r="F27454"/>
      <c r="G27454"/>
      <c r="H27454"/>
    </row>
    <row r="27455" spans="6:8" x14ac:dyDescent="0.25">
      <c r="F27455"/>
      <c r="G27455"/>
      <c r="H27455"/>
    </row>
    <row r="27456" spans="6:8" x14ac:dyDescent="0.25">
      <c r="F27456"/>
      <c r="G27456"/>
      <c r="H27456"/>
    </row>
    <row r="27457" spans="6:8" x14ac:dyDescent="0.25">
      <c r="F27457"/>
      <c r="G27457"/>
      <c r="H27457"/>
    </row>
    <row r="27458" spans="6:8" x14ac:dyDescent="0.25">
      <c r="F27458"/>
      <c r="G27458"/>
      <c r="H27458"/>
    </row>
    <row r="27459" spans="6:8" x14ac:dyDescent="0.25">
      <c r="F27459"/>
      <c r="G27459"/>
      <c r="H27459"/>
    </row>
    <row r="27460" spans="6:8" x14ac:dyDescent="0.25">
      <c r="F27460"/>
      <c r="G27460"/>
      <c r="H27460"/>
    </row>
    <row r="27461" spans="6:8" x14ac:dyDescent="0.25">
      <c r="F27461"/>
      <c r="G27461"/>
      <c r="H27461"/>
    </row>
    <row r="27462" spans="6:8" x14ac:dyDescent="0.25">
      <c r="F27462"/>
      <c r="G27462"/>
      <c r="H27462"/>
    </row>
    <row r="27463" spans="6:8" x14ac:dyDescent="0.25">
      <c r="F27463"/>
      <c r="G27463"/>
      <c r="H27463"/>
    </row>
    <row r="27464" spans="6:8" x14ac:dyDescent="0.25">
      <c r="F27464"/>
      <c r="G27464"/>
      <c r="H27464"/>
    </row>
    <row r="27465" spans="6:8" x14ac:dyDescent="0.25">
      <c r="F27465"/>
      <c r="G27465"/>
      <c r="H27465"/>
    </row>
    <row r="27466" spans="6:8" x14ac:dyDescent="0.25">
      <c r="F27466"/>
      <c r="G27466"/>
      <c r="H27466"/>
    </row>
    <row r="27467" spans="6:8" x14ac:dyDescent="0.25">
      <c r="F27467"/>
      <c r="G27467"/>
      <c r="H27467"/>
    </row>
    <row r="27468" spans="6:8" x14ac:dyDescent="0.25">
      <c r="F27468"/>
      <c r="G27468"/>
      <c r="H27468"/>
    </row>
    <row r="27469" spans="6:8" x14ac:dyDescent="0.25">
      <c r="F27469"/>
      <c r="G27469"/>
      <c r="H27469"/>
    </row>
    <row r="27470" spans="6:8" x14ac:dyDescent="0.25">
      <c r="F27470"/>
      <c r="G27470"/>
      <c r="H27470"/>
    </row>
    <row r="27471" spans="6:8" x14ac:dyDescent="0.25">
      <c r="F27471"/>
      <c r="G27471"/>
      <c r="H27471"/>
    </row>
    <row r="27472" spans="6:8" x14ac:dyDescent="0.25">
      <c r="F27472"/>
      <c r="G27472"/>
      <c r="H27472"/>
    </row>
    <row r="27473" spans="6:8" x14ac:dyDescent="0.25">
      <c r="F27473"/>
      <c r="G27473"/>
      <c r="H27473"/>
    </row>
    <row r="27474" spans="6:8" x14ac:dyDescent="0.25">
      <c r="F27474"/>
      <c r="G27474"/>
      <c r="H27474"/>
    </row>
    <row r="27475" spans="6:8" x14ac:dyDescent="0.25">
      <c r="F27475"/>
      <c r="G27475"/>
      <c r="H27475"/>
    </row>
    <row r="27476" spans="6:8" x14ac:dyDescent="0.25">
      <c r="F27476"/>
      <c r="G27476"/>
      <c r="H27476"/>
    </row>
    <row r="27477" spans="6:8" x14ac:dyDescent="0.25">
      <c r="F27477"/>
      <c r="G27477"/>
      <c r="H27477"/>
    </row>
    <row r="27478" spans="6:8" x14ac:dyDescent="0.25">
      <c r="F27478"/>
      <c r="G27478"/>
      <c r="H27478"/>
    </row>
    <row r="27479" spans="6:8" x14ac:dyDescent="0.25">
      <c r="F27479"/>
      <c r="G27479"/>
      <c r="H27479"/>
    </row>
    <row r="27480" spans="6:8" x14ac:dyDescent="0.25">
      <c r="F27480"/>
      <c r="G27480"/>
      <c r="H27480"/>
    </row>
    <row r="27481" spans="6:8" x14ac:dyDescent="0.25">
      <c r="F27481"/>
      <c r="G27481"/>
      <c r="H27481"/>
    </row>
    <row r="27482" spans="6:8" x14ac:dyDescent="0.25">
      <c r="F27482"/>
      <c r="G27482"/>
      <c r="H27482"/>
    </row>
    <row r="27483" spans="6:8" x14ac:dyDescent="0.25">
      <c r="F27483"/>
      <c r="G27483"/>
      <c r="H27483"/>
    </row>
    <row r="27484" spans="6:8" x14ac:dyDescent="0.25">
      <c r="F27484"/>
      <c r="G27484"/>
      <c r="H27484"/>
    </row>
    <row r="27485" spans="6:8" x14ac:dyDescent="0.25">
      <c r="F27485"/>
      <c r="G27485"/>
      <c r="H27485"/>
    </row>
    <row r="27486" spans="6:8" x14ac:dyDescent="0.25">
      <c r="F27486"/>
      <c r="G27486"/>
      <c r="H27486"/>
    </row>
    <row r="27487" spans="6:8" x14ac:dyDescent="0.25">
      <c r="F27487"/>
      <c r="G27487"/>
      <c r="H27487"/>
    </row>
    <row r="27488" spans="6:8" x14ac:dyDescent="0.25">
      <c r="F27488"/>
      <c r="G27488"/>
      <c r="H27488"/>
    </row>
    <row r="27489" spans="6:8" x14ac:dyDescent="0.25">
      <c r="F27489"/>
      <c r="G27489"/>
      <c r="H27489"/>
    </row>
    <row r="27490" spans="6:8" x14ac:dyDescent="0.25">
      <c r="F27490"/>
      <c r="G27490"/>
      <c r="H27490"/>
    </row>
    <row r="27491" spans="6:8" x14ac:dyDescent="0.25">
      <c r="F27491"/>
      <c r="G27491"/>
      <c r="H27491"/>
    </row>
    <row r="27492" spans="6:8" x14ac:dyDescent="0.25">
      <c r="F27492"/>
      <c r="G27492"/>
      <c r="H27492"/>
    </row>
    <row r="27493" spans="6:8" x14ac:dyDescent="0.25">
      <c r="F27493"/>
      <c r="G27493"/>
      <c r="H27493"/>
    </row>
    <row r="27494" spans="6:8" x14ac:dyDescent="0.25">
      <c r="F27494"/>
      <c r="G27494"/>
      <c r="H27494"/>
    </row>
    <row r="27495" spans="6:8" x14ac:dyDescent="0.25">
      <c r="F27495"/>
      <c r="G27495"/>
      <c r="H27495"/>
    </row>
    <row r="27496" spans="6:8" x14ac:dyDescent="0.25">
      <c r="F27496"/>
      <c r="G27496"/>
      <c r="H27496"/>
    </row>
    <row r="27497" spans="6:8" x14ac:dyDescent="0.25">
      <c r="F27497"/>
      <c r="G27497"/>
      <c r="H27497"/>
    </row>
    <row r="27498" spans="6:8" x14ac:dyDescent="0.25">
      <c r="F27498"/>
      <c r="G27498"/>
      <c r="H27498"/>
    </row>
    <row r="27499" spans="6:8" x14ac:dyDescent="0.25">
      <c r="F27499"/>
      <c r="G27499"/>
      <c r="H27499"/>
    </row>
    <row r="27500" spans="6:8" x14ac:dyDescent="0.25">
      <c r="F27500"/>
      <c r="G27500"/>
      <c r="H27500"/>
    </row>
    <row r="27501" spans="6:8" x14ac:dyDescent="0.25">
      <c r="F27501"/>
      <c r="G27501"/>
      <c r="H27501"/>
    </row>
    <row r="27502" spans="6:8" x14ac:dyDescent="0.25">
      <c r="F27502"/>
      <c r="G27502"/>
      <c r="H27502"/>
    </row>
    <row r="27503" spans="6:8" x14ac:dyDescent="0.25">
      <c r="F27503"/>
      <c r="G27503"/>
      <c r="H27503"/>
    </row>
    <row r="27504" spans="6:8" x14ac:dyDescent="0.25">
      <c r="F27504"/>
      <c r="G27504"/>
      <c r="H27504"/>
    </row>
    <row r="27505" spans="6:8" x14ac:dyDescent="0.25">
      <c r="F27505"/>
      <c r="G27505"/>
      <c r="H27505"/>
    </row>
    <row r="27506" spans="6:8" x14ac:dyDescent="0.25">
      <c r="F27506"/>
      <c r="G27506"/>
      <c r="H27506"/>
    </row>
    <row r="27507" spans="6:8" x14ac:dyDescent="0.25">
      <c r="F27507"/>
      <c r="G27507"/>
      <c r="H27507"/>
    </row>
    <row r="27508" spans="6:8" x14ac:dyDescent="0.25">
      <c r="F27508"/>
      <c r="G27508"/>
      <c r="H27508"/>
    </row>
    <row r="27509" spans="6:8" x14ac:dyDescent="0.25">
      <c r="F27509"/>
      <c r="G27509"/>
      <c r="H27509"/>
    </row>
    <row r="27510" spans="6:8" x14ac:dyDescent="0.25">
      <c r="F27510"/>
      <c r="G27510"/>
      <c r="H27510"/>
    </row>
    <row r="27511" spans="6:8" x14ac:dyDescent="0.25">
      <c r="F27511"/>
      <c r="G27511"/>
      <c r="H27511"/>
    </row>
    <row r="27512" spans="6:8" x14ac:dyDescent="0.25">
      <c r="F27512"/>
      <c r="G27512"/>
      <c r="H27512"/>
    </row>
    <row r="27513" spans="6:8" x14ac:dyDescent="0.25">
      <c r="F27513"/>
      <c r="G27513"/>
      <c r="H27513"/>
    </row>
    <row r="27514" spans="6:8" x14ac:dyDescent="0.25">
      <c r="F27514"/>
      <c r="G27514"/>
      <c r="H27514"/>
    </row>
    <row r="27515" spans="6:8" x14ac:dyDescent="0.25">
      <c r="F27515"/>
      <c r="G27515"/>
      <c r="H27515"/>
    </row>
    <row r="27516" spans="6:8" x14ac:dyDescent="0.25">
      <c r="F27516"/>
      <c r="G27516"/>
      <c r="H27516"/>
    </row>
    <row r="27517" spans="6:8" x14ac:dyDescent="0.25">
      <c r="F27517"/>
      <c r="G27517"/>
      <c r="H27517"/>
    </row>
    <row r="27518" spans="6:8" x14ac:dyDescent="0.25">
      <c r="F27518"/>
      <c r="G27518"/>
      <c r="H27518"/>
    </row>
    <row r="27519" spans="6:8" x14ac:dyDescent="0.25">
      <c r="F27519"/>
      <c r="G27519"/>
      <c r="H27519"/>
    </row>
    <row r="27520" spans="6:8" x14ac:dyDescent="0.25">
      <c r="F27520"/>
      <c r="G27520"/>
      <c r="H27520"/>
    </row>
    <row r="27521" spans="6:8" x14ac:dyDescent="0.25">
      <c r="F27521"/>
      <c r="G27521"/>
      <c r="H27521"/>
    </row>
    <row r="27522" spans="6:8" x14ac:dyDescent="0.25">
      <c r="F27522"/>
      <c r="G27522"/>
      <c r="H27522"/>
    </row>
    <row r="27523" spans="6:8" x14ac:dyDescent="0.25">
      <c r="F27523"/>
      <c r="G27523"/>
      <c r="H27523"/>
    </row>
    <row r="27524" spans="6:8" x14ac:dyDescent="0.25">
      <c r="F27524"/>
      <c r="G27524"/>
      <c r="H27524"/>
    </row>
    <row r="27525" spans="6:8" x14ac:dyDescent="0.25">
      <c r="F27525"/>
      <c r="G27525"/>
      <c r="H27525"/>
    </row>
    <row r="27526" spans="6:8" x14ac:dyDescent="0.25">
      <c r="F27526"/>
      <c r="G27526"/>
      <c r="H27526"/>
    </row>
    <row r="27527" spans="6:8" x14ac:dyDescent="0.25">
      <c r="F27527"/>
      <c r="G27527"/>
      <c r="H27527"/>
    </row>
    <row r="27528" spans="6:8" x14ac:dyDescent="0.25">
      <c r="F27528"/>
      <c r="G27528"/>
      <c r="H27528"/>
    </row>
    <row r="27529" spans="6:8" x14ac:dyDescent="0.25">
      <c r="F27529"/>
      <c r="G27529"/>
      <c r="H27529"/>
    </row>
    <row r="27530" spans="6:8" x14ac:dyDescent="0.25">
      <c r="F27530"/>
      <c r="G27530"/>
      <c r="H27530"/>
    </row>
    <row r="27531" spans="6:8" x14ac:dyDescent="0.25">
      <c r="F27531"/>
      <c r="G27531"/>
      <c r="H27531"/>
    </row>
    <row r="27532" spans="6:8" x14ac:dyDescent="0.25">
      <c r="F27532"/>
      <c r="G27532"/>
      <c r="H27532"/>
    </row>
    <row r="27533" spans="6:8" x14ac:dyDescent="0.25">
      <c r="F27533"/>
      <c r="G27533"/>
      <c r="H27533"/>
    </row>
    <row r="27534" spans="6:8" x14ac:dyDescent="0.25">
      <c r="F27534"/>
      <c r="G27534"/>
      <c r="H27534"/>
    </row>
    <row r="27535" spans="6:8" x14ac:dyDescent="0.25">
      <c r="F27535"/>
      <c r="G27535"/>
      <c r="H27535"/>
    </row>
    <row r="27536" spans="6:8" x14ac:dyDescent="0.25">
      <c r="F27536"/>
      <c r="G27536"/>
      <c r="H27536"/>
    </row>
    <row r="27537" spans="6:8" x14ac:dyDescent="0.25">
      <c r="F27537"/>
      <c r="G27537"/>
      <c r="H27537"/>
    </row>
    <row r="27538" spans="6:8" x14ac:dyDescent="0.25">
      <c r="F27538"/>
      <c r="G27538"/>
      <c r="H27538"/>
    </row>
    <row r="27539" spans="6:8" x14ac:dyDescent="0.25">
      <c r="F27539"/>
      <c r="G27539"/>
      <c r="H27539"/>
    </row>
    <row r="27540" spans="6:8" x14ac:dyDescent="0.25">
      <c r="F27540"/>
      <c r="G27540"/>
      <c r="H27540"/>
    </row>
    <row r="27541" spans="6:8" x14ac:dyDescent="0.25">
      <c r="F27541"/>
      <c r="G27541"/>
      <c r="H27541"/>
    </row>
    <row r="27542" spans="6:8" x14ac:dyDescent="0.25">
      <c r="F27542"/>
      <c r="G27542"/>
      <c r="H27542"/>
    </row>
    <row r="27543" spans="6:8" x14ac:dyDescent="0.25">
      <c r="F27543"/>
      <c r="G27543"/>
      <c r="H27543"/>
    </row>
    <row r="27544" spans="6:8" x14ac:dyDescent="0.25">
      <c r="F27544"/>
      <c r="G27544"/>
      <c r="H27544"/>
    </row>
    <row r="27545" spans="6:8" x14ac:dyDescent="0.25">
      <c r="F27545"/>
      <c r="G27545"/>
      <c r="H27545"/>
    </row>
    <row r="27546" spans="6:8" x14ac:dyDescent="0.25">
      <c r="F27546"/>
      <c r="G27546"/>
      <c r="H27546"/>
    </row>
    <row r="27547" spans="6:8" x14ac:dyDescent="0.25">
      <c r="F27547"/>
      <c r="G27547"/>
      <c r="H27547"/>
    </row>
    <row r="27548" spans="6:8" x14ac:dyDescent="0.25">
      <c r="F27548"/>
      <c r="G27548"/>
      <c r="H27548"/>
    </row>
    <row r="27549" spans="6:8" x14ac:dyDescent="0.25">
      <c r="F27549"/>
      <c r="G27549"/>
      <c r="H27549"/>
    </row>
    <row r="27550" spans="6:8" x14ac:dyDescent="0.25">
      <c r="F27550"/>
      <c r="G27550"/>
      <c r="H27550"/>
    </row>
    <row r="27551" spans="6:8" x14ac:dyDescent="0.25">
      <c r="F27551"/>
      <c r="G27551"/>
      <c r="H27551"/>
    </row>
    <row r="27552" spans="6:8" x14ac:dyDescent="0.25">
      <c r="F27552"/>
      <c r="G27552"/>
      <c r="H27552"/>
    </row>
    <row r="27553" spans="6:8" x14ac:dyDescent="0.25">
      <c r="F27553"/>
      <c r="G27553"/>
      <c r="H27553"/>
    </row>
    <row r="27554" spans="6:8" x14ac:dyDescent="0.25">
      <c r="F27554"/>
      <c r="G27554"/>
      <c r="H27554"/>
    </row>
    <row r="27555" spans="6:8" x14ac:dyDescent="0.25">
      <c r="F27555"/>
      <c r="G27555"/>
      <c r="H27555"/>
    </row>
    <row r="27556" spans="6:8" x14ac:dyDescent="0.25">
      <c r="F27556"/>
      <c r="G27556"/>
      <c r="H27556"/>
    </row>
    <row r="27557" spans="6:8" x14ac:dyDescent="0.25">
      <c r="F27557"/>
      <c r="G27557"/>
      <c r="H27557"/>
    </row>
    <row r="27558" spans="6:8" x14ac:dyDescent="0.25">
      <c r="F27558"/>
      <c r="G27558"/>
      <c r="H27558"/>
    </row>
    <row r="27559" spans="6:8" x14ac:dyDescent="0.25">
      <c r="F27559"/>
      <c r="G27559"/>
      <c r="H27559"/>
    </row>
    <row r="27560" spans="6:8" x14ac:dyDescent="0.25">
      <c r="F27560"/>
      <c r="G27560"/>
      <c r="H27560"/>
    </row>
    <row r="27561" spans="6:8" x14ac:dyDescent="0.25">
      <c r="F27561"/>
      <c r="G27561"/>
      <c r="H27561"/>
    </row>
    <row r="27562" spans="6:8" x14ac:dyDescent="0.25">
      <c r="F27562"/>
      <c r="G27562"/>
      <c r="H27562"/>
    </row>
    <row r="27563" spans="6:8" x14ac:dyDescent="0.25">
      <c r="F27563"/>
      <c r="G27563"/>
      <c r="H27563"/>
    </row>
    <row r="27564" spans="6:8" x14ac:dyDescent="0.25">
      <c r="F27564"/>
      <c r="G27564"/>
      <c r="H27564"/>
    </row>
    <row r="27565" spans="6:8" x14ac:dyDescent="0.25">
      <c r="F27565"/>
      <c r="G27565"/>
      <c r="H27565"/>
    </row>
    <row r="27566" spans="6:8" x14ac:dyDescent="0.25">
      <c r="F27566"/>
      <c r="G27566"/>
      <c r="H27566"/>
    </row>
    <row r="27567" spans="6:8" x14ac:dyDescent="0.25">
      <c r="F27567"/>
      <c r="G27567"/>
      <c r="H27567"/>
    </row>
    <row r="27568" spans="6:8" x14ac:dyDescent="0.25">
      <c r="F27568"/>
      <c r="G27568"/>
      <c r="H27568"/>
    </row>
    <row r="27569" spans="6:8" x14ac:dyDescent="0.25">
      <c r="F27569"/>
      <c r="G27569"/>
      <c r="H27569"/>
    </row>
    <row r="27570" spans="6:8" x14ac:dyDescent="0.25">
      <c r="F27570"/>
      <c r="G27570"/>
      <c r="H27570"/>
    </row>
    <row r="27571" spans="6:8" x14ac:dyDescent="0.25">
      <c r="F27571"/>
      <c r="G27571"/>
      <c r="H27571"/>
    </row>
    <row r="27572" spans="6:8" x14ac:dyDescent="0.25">
      <c r="F27572"/>
      <c r="G27572"/>
      <c r="H27572"/>
    </row>
    <row r="27573" spans="6:8" x14ac:dyDescent="0.25">
      <c r="F27573"/>
      <c r="G27573"/>
      <c r="H27573"/>
    </row>
    <row r="27574" spans="6:8" x14ac:dyDescent="0.25">
      <c r="F27574"/>
      <c r="G27574"/>
      <c r="H27574"/>
    </row>
    <row r="27575" spans="6:8" x14ac:dyDescent="0.25">
      <c r="F27575"/>
      <c r="G27575"/>
      <c r="H27575"/>
    </row>
    <row r="27576" spans="6:8" x14ac:dyDescent="0.25">
      <c r="F27576"/>
      <c r="G27576"/>
      <c r="H27576"/>
    </row>
    <row r="27577" spans="6:8" x14ac:dyDescent="0.25">
      <c r="F27577"/>
      <c r="G27577"/>
      <c r="H27577"/>
    </row>
    <row r="27578" spans="6:8" x14ac:dyDescent="0.25">
      <c r="F27578"/>
      <c r="G27578"/>
      <c r="H27578"/>
    </row>
    <row r="27579" spans="6:8" x14ac:dyDescent="0.25">
      <c r="F27579"/>
      <c r="G27579"/>
      <c r="H27579"/>
    </row>
    <row r="27580" spans="6:8" x14ac:dyDescent="0.25">
      <c r="F27580"/>
      <c r="G27580"/>
      <c r="H27580"/>
    </row>
    <row r="27581" spans="6:8" x14ac:dyDescent="0.25">
      <c r="F27581"/>
      <c r="G27581"/>
      <c r="H27581"/>
    </row>
    <row r="27582" spans="6:8" x14ac:dyDescent="0.25">
      <c r="F27582"/>
      <c r="G27582"/>
      <c r="H27582"/>
    </row>
    <row r="27583" spans="6:8" x14ac:dyDescent="0.25">
      <c r="F27583"/>
      <c r="G27583"/>
      <c r="H27583"/>
    </row>
    <row r="27584" spans="6:8" x14ac:dyDescent="0.25">
      <c r="F27584"/>
      <c r="G27584"/>
      <c r="H27584"/>
    </row>
    <row r="27585" spans="6:8" x14ac:dyDescent="0.25">
      <c r="F27585"/>
      <c r="G27585"/>
      <c r="H27585"/>
    </row>
    <row r="27586" spans="6:8" x14ac:dyDescent="0.25">
      <c r="F27586"/>
      <c r="G27586"/>
      <c r="H27586"/>
    </row>
    <row r="27587" spans="6:8" x14ac:dyDescent="0.25">
      <c r="F27587"/>
      <c r="G27587"/>
      <c r="H27587"/>
    </row>
    <row r="27588" spans="6:8" x14ac:dyDescent="0.25">
      <c r="F27588"/>
      <c r="G27588"/>
      <c r="H27588"/>
    </row>
    <row r="27589" spans="6:8" x14ac:dyDescent="0.25">
      <c r="F27589"/>
      <c r="G27589"/>
      <c r="H27589"/>
    </row>
    <row r="27590" spans="6:8" x14ac:dyDescent="0.25">
      <c r="F27590"/>
      <c r="G27590"/>
      <c r="H27590"/>
    </row>
    <row r="27591" spans="6:8" x14ac:dyDescent="0.25">
      <c r="F27591"/>
      <c r="G27591"/>
      <c r="H27591"/>
    </row>
    <row r="27592" spans="6:8" x14ac:dyDescent="0.25">
      <c r="F27592"/>
      <c r="G27592"/>
      <c r="H27592"/>
    </row>
    <row r="27593" spans="6:8" x14ac:dyDescent="0.25">
      <c r="F27593"/>
      <c r="G27593"/>
      <c r="H27593"/>
    </row>
    <row r="27594" spans="6:8" x14ac:dyDescent="0.25">
      <c r="F27594"/>
      <c r="G27594"/>
      <c r="H27594"/>
    </row>
    <row r="27595" spans="6:8" x14ac:dyDescent="0.25">
      <c r="F27595"/>
      <c r="G27595"/>
      <c r="H27595"/>
    </row>
    <row r="27596" spans="6:8" x14ac:dyDescent="0.25">
      <c r="F27596"/>
      <c r="G27596"/>
      <c r="H27596"/>
    </row>
    <row r="27597" spans="6:8" x14ac:dyDescent="0.25">
      <c r="F27597"/>
      <c r="G27597"/>
      <c r="H27597"/>
    </row>
    <row r="27598" spans="6:8" x14ac:dyDescent="0.25">
      <c r="F27598"/>
      <c r="G27598"/>
      <c r="H27598"/>
    </row>
    <row r="27599" spans="6:8" x14ac:dyDescent="0.25">
      <c r="F27599"/>
      <c r="G27599"/>
      <c r="H27599"/>
    </row>
    <row r="27600" spans="6:8" x14ac:dyDescent="0.25">
      <c r="F27600"/>
      <c r="G27600"/>
      <c r="H27600"/>
    </row>
    <row r="27601" spans="6:8" x14ac:dyDescent="0.25">
      <c r="F27601"/>
      <c r="G27601"/>
      <c r="H27601"/>
    </row>
    <row r="27602" spans="6:8" x14ac:dyDescent="0.25">
      <c r="F27602"/>
      <c r="G27602"/>
      <c r="H27602"/>
    </row>
    <row r="27603" spans="6:8" x14ac:dyDescent="0.25">
      <c r="F27603"/>
      <c r="G27603"/>
      <c r="H27603"/>
    </row>
    <row r="27604" spans="6:8" x14ac:dyDescent="0.25">
      <c r="F27604"/>
      <c r="G27604"/>
      <c r="H27604"/>
    </row>
    <row r="27605" spans="6:8" x14ac:dyDescent="0.25">
      <c r="F27605"/>
      <c r="G27605"/>
      <c r="H27605"/>
    </row>
    <row r="27606" spans="6:8" x14ac:dyDescent="0.25">
      <c r="F27606"/>
      <c r="G27606"/>
      <c r="H27606"/>
    </row>
    <row r="27607" spans="6:8" x14ac:dyDescent="0.25">
      <c r="F27607"/>
      <c r="G27607"/>
      <c r="H27607"/>
    </row>
    <row r="27608" spans="6:8" x14ac:dyDescent="0.25">
      <c r="F27608"/>
      <c r="G27608"/>
      <c r="H27608"/>
    </row>
    <row r="27609" spans="6:8" x14ac:dyDescent="0.25">
      <c r="F27609"/>
      <c r="G27609"/>
      <c r="H27609"/>
    </row>
    <row r="27610" spans="6:8" x14ac:dyDescent="0.25">
      <c r="F27610"/>
      <c r="G27610"/>
      <c r="H27610"/>
    </row>
    <row r="27611" spans="6:8" x14ac:dyDescent="0.25">
      <c r="F27611"/>
      <c r="G27611"/>
      <c r="H27611"/>
    </row>
    <row r="27612" spans="6:8" x14ac:dyDescent="0.25">
      <c r="F27612"/>
      <c r="G27612"/>
      <c r="H27612"/>
    </row>
    <row r="27613" spans="6:8" x14ac:dyDescent="0.25">
      <c r="F27613"/>
      <c r="G27613"/>
      <c r="H27613"/>
    </row>
    <row r="27614" spans="6:8" x14ac:dyDescent="0.25">
      <c r="F27614"/>
      <c r="G27614"/>
      <c r="H27614"/>
    </row>
    <row r="27615" spans="6:8" x14ac:dyDescent="0.25">
      <c r="F27615"/>
      <c r="G27615"/>
      <c r="H27615"/>
    </row>
    <row r="27616" spans="6:8" x14ac:dyDescent="0.25">
      <c r="F27616"/>
      <c r="G27616"/>
      <c r="H27616"/>
    </row>
    <row r="27617" spans="6:8" x14ac:dyDescent="0.25">
      <c r="F27617"/>
      <c r="G27617"/>
      <c r="H27617"/>
    </row>
    <row r="27618" spans="6:8" x14ac:dyDescent="0.25">
      <c r="F27618"/>
      <c r="G27618"/>
      <c r="H27618"/>
    </row>
    <row r="27619" spans="6:8" x14ac:dyDescent="0.25">
      <c r="F27619"/>
      <c r="G27619"/>
      <c r="H27619"/>
    </row>
    <row r="27620" spans="6:8" x14ac:dyDescent="0.25">
      <c r="F27620"/>
      <c r="G27620"/>
      <c r="H27620"/>
    </row>
    <row r="27621" spans="6:8" x14ac:dyDescent="0.25">
      <c r="F27621"/>
      <c r="G27621"/>
      <c r="H27621"/>
    </row>
    <row r="27622" spans="6:8" x14ac:dyDescent="0.25">
      <c r="F27622"/>
      <c r="G27622"/>
      <c r="H27622"/>
    </row>
    <row r="27623" spans="6:8" x14ac:dyDescent="0.25">
      <c r="F27623"/>
      <c r="G27623"/>
      <c r="H27623"/>
    </row>
    <row r="27624" spans="6:8" x14ac:dyDescent="0.25">
      <c r="F27624"/>
      <c r="G27624"/>
      <c r="H27624"/>
    </row>
    <row r="27625" spans="6:8" x14ac:dyDescent="0.25">
      <c r="F27625"/>
      <c r="G27625"/>
      <c r="H27625"/>
    </row>
    <row r="27626" spans="6:8" x14ac:dyDescent="0.25">
      <c r="F27626"/>
      <c r="G27626"/>
      <c r="H27626"/>
    </row>
    <row r="27627" spans="6:8" x14ac:dyDescent="0.25">
      <c r="F27627"/>
      <c r="G27627"/>
      <c r="H27627"/>
    </row>
    <row r="27628" spans="6:8" x14ac:dyDescent="0.25">
      <c r="F27628"/>
      <c r="G27628"/>
      <c r="H27628"/>
    </row>
    <row r="27629" spans="6:8" x14ac:dyDescent="0.25">
      <c r="F27629"/>
      <c r="G27629"/>
      <c r="H27629"/>
    </row>
    <row r="27630" spans="6:8" x14ac:dyDescent="0.25">
      <c r="F27630"/>
      <c r="G27630"/>
      <c r="H27630"/>
    </row>
    <row r="27631" spans="6:8" x14ac:dyDescent="0.25">
      <c r="F27631"/>
      <c r="G27631"/>
      <c r="H27631"/>
    </row>
    <row r="27632" spans="6:8" x14ac:dyDescent="0.25">
      <c r="F27632"/>
      <c r="G27632"/>
      <c r="H27632"/>
    </row>
    <row r="27633" spans="6:8" x14ac:dyDescent="0.25">
      <c r="F27633"/>
      <c r="G27633"/>
      <c r="H27633"/>
    </row>
    <row r="27634" spans="6:8" x14ac:dyDescent="0.25">
      <c r="F27634"/>
      <c r="G27634"/>
      <c r="H27634"/>
    </row>
    <row r="27635" spans="6:8" x14ac:dyDescent="0.25">
      <c r="F27635"/>
      <c r="G27635"/>
      <c r="H27635"/>
    </row>
    <row r="27636" spans="6:8" x14ac:dyDescent="0.25">
      <c r="F27636"/>
      <c r="G27636"/>
      <c r="H27636"/>
    </row>
    <row r="27637" spans="6:8" x14ac:dyDescent="0.25">
      <c r="F27637"/>
      <c r="G27637"/>
      <c r="H27637"/>
    </row>
    <row r="27638" spans="6:8" x14ac:dyDescent="0.25">
      <c r="F27638"/>
      <c r="G27638"/>
      <c r="H27638"/>
    </row>
    <row r="27639" spans="6:8" x14ac:dyDescent="0.25">
      <c r="F27639"/>
      <c r="G27639"/>
      <c r="H27639"/>
    </row>
    <row r="27640" spans="6:8" x14ac:dyDescent="0.25">
      <c r="F27640"/>
      <c r="G27640"/>
      <c r="H27640"/>
    </row>
    <row r="27641" spans="6:8" x14ac:dyDescent="0.25">
      <c r="F27641"/>
      <c r="G27641"/>
      <c r="H27641"/>
    </row>
    <row r="27642" spans="6:8" x14ac:dyDescent="0.25">
      <c r="F27642"/>
      <c r="G27642"/>
      <c r="H27642"/>
    </row>
    <row r="27643" spans="6:8" x14ac:dyDescent="0.25">
      <c r="F27643"/>
      <c r="G27643"/>
      <c r="H27643"/>
    </row>
    <row r="27644" spans="6:8" x14ac:dyDescent="0.25">
      <c r="F27644"/>
      <c r="G27644"/>
      <c r="H27644"/>
    </row>
    <row r="27645" spans="6:8" x14ac:dyDescent="0.25">
      <c r="F27645"/>
      <c r="G27645"/>
      <c r="H27645"/>
    </row>
    <row r="27646" spans="6:8" x14ac:dyDescent="0.25">
      <c r="F27646"/>
      <c r="G27646"/>
      <c r="H27646"/>
    </row>
    <row r="27647" spans="6:8" x14ac:dyDescent="0.25">
      <c r="F27647"/>
      <c r="G27647"/>
      <c r="H27647"/>
    </row>
    <row r="27648" spans="6:8" x14ac:dyDescent="0.25">
      <c r="F27648"/>
      <c r="G27648"/>
      <c r="H27648"/>
    </row>
    <row r="27649" spans="6:8" x14ac:dyDescent="0.25">
      <c r="F27649"/>
      <c r="G27649"/>
      <c r="H27649"/>
    </row>
    <row r="27650" spans="6:8" x14ac:dyDescent="0.25">
      <c r="F27650"/>
      <c r="G27650"/>
      <c r="H27650"/>
    </row>
    <row r="27651" spans="6:8" x14ac:dyDescent="0.25">
      <c r="F27651"/>
      <c r="G27651"/>
      <c r="H27651"/>
    </row>
    <row r="27652" spans="6:8" x14ac:dyDescent="0.25">
      <c r="F27652"/>
      <c r="G27652"/>
      <c r="H27652"/>
    </row>
    <row r="27653" spans="6:8" x14ac:dyDescent="0.25">
      <c r="F27653"/>
      <c r="G27653"/>
      <c r="H27653"/>
    </row>
    <row r="27654" spans="6:8" x14ac:dyDescent="0.25">
      <c r="F27654"/>
      <c r="G27654"/>
      <c r="H27654"/>
    </row>
    <row r="27655" spans="6:8" x14ac:dyDescent="0.25">
      <c r="F27655"/>
      <c r="G27655"/>
      <c r="H27655"/>
    </row>
    <row r="27656" spans="6:8" x14ac:dyDescent="0.25">
      <c r="F27656"/>
      <c r="G27656"/>
      <c r="H27656"/>
    </row>
    <row r="27657" spans="6:8" x14ac:dyDescent="0.25">
      <c r="F27657"/>
      <c r="G27657"/>
      <c r="H27657"/>
    </row>
    <row r="27658" spans="6:8" x14ac:dyDescent="0.25">
      <c r="F27658"/>
      <c r="G27658"/>
      <c r="H27658"/>
    </row>
    <row r="27659" spans="6:8" x14ac:dyDescent="0.25">
      <c r="F27659"/>
      <c r="G27659"/>
      <c r="H27659"/>
    </row>
    <row r="27660" spans="6:8" x14ac:dyDescent="0.25">
      <c r="F27660"/>
      <c r="G27660"/>
      <c r="H27660"/>
    </row>
    <row r="27661" spans="6:8" x14ac:dyDescent="0.25">
      <c r="F27661"/>
      <c r="G27661"/>
      <c r="H27661"/>
    </row>
    <row r="27662" spans="6:8" x14ac:dyDescent="0.25">
      <c r="F27662"/>
      <c r="G27662"/>
      <c r="H27662"/>
    </row>
    <row r="27663" spans="6:8" x14ac:dyDescent="0.25">
      <c r="F27663"/>
      <c r="G27663"/>
      <c r="H27663"/>
    </row>
    <row r="27664" spans="6:8" x14ac:dyDescent="0.25">
      <c r="F27664"/>
      <c r="G27664"/>
      <c r="H27664"/>
    </row>
    <row r="27665" spans="6:8" x14ac:dyDescent="0.25">
      <c r="F27665"/>
      <c r="G27665"/>
      <c r="H27665"/>
    </row>
    <row r="27666" spans="6:8" x14ac:dyDescent="0.25">
      <c r="F27666"/>
      <c r="G27666"/>
      <c r="H27666"/>
    </row>
    <row r="27667" spans="6:8" x14ac:dyDescent="0.25">
      <c r="F27667"/>
      <c r="G27667"/>
      <c r="H27667"/>
    </row>
    <row r="27668" spans="6:8" x14ac:dyDescent="0.25">
      <c r="F27668"/>
      <c r="G27668"/>
      <c r="H27668"/>
    </row>
    <row r="27669" spans="6:8" x14ac:dyDescent="0.25">
      <c r="F27669"/>
      <c r="G27669"/>
      <c r="H27669"/>
    </row>
    <row r="27670" spans="6:8" x14ac:dyDescent="0.25">
      <c r="F27670"/>
      <c r="G27670"/>
      <c r="H27670"/>
    </row>
    <row r="27671" spans="6:8" x14ac:dyDescent="0.25">
      <c r="F27671"/>
      <c r="G27671"/>
      <c r="H27671"/>
    </row>
    <row r="27672" spans="6:8" x14ac:dyDescent="0.25">
      <c r="F27672"/>
      <c r="G27672"/>
      <c r="H27672"/>
    </row>
    <row r="27673" spans="6:8" x14ac:dyDescent="0.25">
      <c r="F27673"/>
      <c r="G27673"/>
      <c r="H27673"/>
    </row>
    <row r="27674" spans="6:8" x14ac:dyDescent="0.25">
      <c r="F27674"/>
      <c r="G27674"/>
      <c r="H27674"/>
    </row>
    <row r="27675" spans="6:8" x14ac:dyDescent="0.25">
      <c r="F27675"/>
      <c r="G27675"/>
      <c r="H27675"/>
    </row>
    <row r="27676" spans="6:8" x14ac:dyDescent="0.25">
      <c r="F27676"/>
      <c r="G27676"/>
      <c r="H27676"/>
    </row>
    <row r="27677" spans="6:8" x14ac:dyDescent="0.25">
      <c r="F27677"/>
      <c r="G27677"/>
      <c r="H27677"/>
    </row>
    <row r="27678" spans="6:8" x14ac:dyDescent="0.25">
      <c r="F27678"/>
      <c r="G27678"/>
      <c r="H27678"/>
    </row>
    <row r="27679" spans="6:8" x14ac:dyDescent="0.25">
      <c r="F27679"/>
      <c r="G27679"/>
      <c r="H27679"/>
    </row>
    <row r="27680" spans="6:8" x14ac:dyDescent="0.25">
      <c r="F27680"/>
      <c r="G27680"/>
      <c r="H27680"/>
    </row>
    <row r="27681" spans="6:8" x14ac:dyDescent="0.25">
      <c r="F27681"/>
      <c r="G27681"/>
      <c r="H27681"/>
    </row>
    <row r="27682" spans="6:8" x14ac:dyDescent="0.25">
      <c r="F27682"/>
      <c r="G27682"/>
      <c r="H27682"/>
    </row>
    <row r="27683" spans="6:8" x14ac:dyDescent="0.25">
      <c r="F27683"/>
      <c r="G27683"/>
      <c r="H27683"/>
    </row>
    <row r="27684" spans="6:8" x14ac:dyDescent="0.25">
      <c r="F27684"/>
      <c r="G27684"/>
      <c r="H27684"/>
    </row>
    <row r="27685" spans="6:8" x14ac:dyDescent="0.25">
      <c r="F27685"/>
      <c r="G27685"/>
      <c r="H27685"/>
    </row>
    <row r="27686" spans="6:8" x14ac:dyDescent="0.25">
      <c r="F27686"/>
      <c r="G27686"/>
      <c r="H27686"/>
    </row>
    <row r="27687" spans="6:8" x14ac:dyDescent="0.25">
      <c r="F27687"/>
      <c r="G27687"/>
      <c r="H27687"/>
    </row>
    <row r="27688" spans="6:8" x14ac:dyDescent="0.25">
      <c r="F27688"/>
      <c r="G27688"/>
      <c r="H27688"/>
    </row>
    <row r="27689" spans="6:8" x14ac:dyDescent="0.25">
      <c r="F27689"/>
      <c r="G27689"/>
      <c r="H27689"/>
    </row>
    <row r="27690" spans="6:8" x14ac:dyDescent="0.25">
      <c r="F27690"/>
      <c r="G27690"/>
      <c r="H27690"/>
    </row>
    <row r="27691" spans="6:8" x14ac:dyDescent="0.25">
      <c r="F27691"/>
      <c r="G27691"/>
      <c r="H27691"/>
    </row>
    <row r="27692" spans="6:8" x14ac:dyDescent="0.25">
      <c r="F27692"/>
      <c r="G27692"/>
      <c r="H27692"/>
    </row>
    <row r="27693" spans="6:8" x14ac:dyDescent="0.25">
      <c r="F27693"/>
      <c r="G27693"/>
      <c r="H27693"/>
    </row>
    <row r="27694" spans="6:8" x14ac:dyDescent="0.25">
      <c r="F27694"/>
      <c r="G27694"/>
      <c r="H27694"/>
    </row>
    <row r="27695" spans="6:8" x14ac:dyDescent="0.25">
      <c r="F27695"/>
      <c r="G27695"/>
      <c r="H27695"/>
    </row>
    <row r="27696" spans="6:8" x14ac:dyDescent="0.25">
      <c r="F27696"/>
      <c r="G27696"/>
      <c r="H27696"/>
    </row>
    <row r="27697" spans="6:8" x14ac:dyDescent="0.25">
      <c r="F27697"/>
      <c r="G27697"/>
      <c r="H27697"/>
    </row>
    <row r="27698" spans="6:8" x14ac:dyDescent="0.25">
      <c r="F27698"/>
      <c r="G27698"/>
      <c r="H27698"/>
    </row>
    <row r="27699" spans="6:8" x14ac:dyDescent="0.25">
      <c r="F27699"/>
      <c r="G27699"/>
      <c r="H27699"/>
    </row>
    <row r="27700" spans="6:8" x14ac:dyDescent="0.25">
      <c r="F27700"/>
      <c r="G27700"/>
      <c r="H27700"/>
    </row>
    <row r="27701" spans="6:8" x14ac:dyDescent="0.25">
      <c r="F27701"/>
      <c r="G27701"/>
      <c r="H27701"/>
    </row>
    <row r="27702" spans="6:8" x14ac:dyDescent="0.25">
      <c r="F27702"/>
      <c r="G27702"/>
      <c r="H27702"/>
    </row>
    <row r="27703" spans="6:8" x14ac:dyDescent="0.25">
      <c r="F27703"/>
      <c r="G27703"/>
      <c r="H27703"/>
    </row>
    <row r="27704" spans="6:8" x14ac:dyDescent="0.25">
      <c r="F27704"/>
      <c r="G27704"/>
      <c r="H27704"/>
    </row>
    <row r="27705" spans="6:8" x14ac:dyDescent="0.25">
      <c r="F27705"/>
      <c r="G27705"/>
      <c r="H27705"/>
    </row>
    <row r="27706" spans="6:8" x14ac:dyDescent="0.25">
      <c r="F27706"/>
      <c r="G27706"/>
      <c r="H27706"/>
    </row>
    <row r="27707" spans="6:8" x14ac:dyDescent="0.25">
      <c r="F27707"/>
      <c r="G27707"/>
      <c r="H27707"/>
    </row>
    <row r="27708" spans="6:8" x14ac:dyDescent="0.25">
      <c r="F27708"/>
      <c r="G27708"/>
      <c r="H27708"/>
    </row>
    <row r="27709" spans="6:8" x14ac:dyDescent="0.25">
      <c r="F27709"/>
      <c r="G27709"/>
      <c r="H27709"/>
    </row>
    <row r="27710" spans="6:8" x14ac:dyDescent="0.25">
      <c r="F27710"/>
      <c r="G27710"/>
      <c r="H27710"/>
    </row>
    <row r="27711" spans="6:8" x14ac:dyDescent="0.25">
      <c r="F27711"/>
      <c r="G27711"/>
      <c r="H27711"/>
    </row>
    <row r="27712" spans="6:8" x14ac:dyDescent="0.25">
      <c r="F27712"/>
      <c r="G27712"/>
      <c r="H27712"/>
    </row>
    <row r="27713" spans="6:8" x14ac:dyDescent="0.25">
      <c r="F27713"/>
      <c r="G27713"/>
      <c r="H27713"/>
    </row>
    <row r="27714" spans="6:8" x14ac:dyDescent="0.25">
      <c r="F27714"/>
      <c r="G27714"/>
      <c r="H27714"/>
    </row>
    <row r="27715" spans="6:8" x14ac:dyDescent="0.25">
      <c r="F27715"/>
      <c r="G27715"/>
      <c r="H27715"/>
    </row>
    <row r="27716" spans="6:8" x14ac:dyDescent="0.25">
      <c r="F27716"/>
      <c r="G27716"/>
      <c r="H27716"/>
    </row>
    <row r="27717" spans="6:8" x14ac:dyDescent="0.25">
      <c r="F27717"/>
      <c r="G27717"/>
      <c r="H27717"/>
    </row>
    <row r="27718" spans="6:8" x14ac:dyDescent="0.25">
      <c r="F27718"/>
      <c r="G27718"/>
      <c r="H27718"/>
    </row>
    <row r="27719" spans="6:8" x14ac:dyDescent="0.25">
      <c r="F27719"/>
      <c r="G27719"/>
      <c r="H27719"/>
    </row>
    <row r="27720" spans="6:8" x14ac:dyDescent="0.25">
      <c r="F27720"/>
      <c r="G27720"/>
      <c r="H27720"/>
    </row>
    <row r="27721" spans="6:8" x14ac:dyDescent="0.25">
      <c r="F27721"/>
      <c r="G27721"/>
      <c r="H27721"/>
    </row>
    <row r="27722" spans="6:8" x14ac:dyDescent="0.25">
      <c r="F27722"/>
      <c r="G27722"/>
      <c r="H27722"/>
    </row>
    <row r="27723" spans="6:8" x14ac:dyDescent="0.25">
      <c r="F27723"/>
      <c r="G27723"/>
      <c r="H27723"/>
    </row>
    <row r="27724" spans="6:8" x14ac:dyDescent="0.25">
      <c r="F27724"/>
      <c r="G27724"/>
      <c r="H27724"/>
    </row>
    <row r="27725" spans="6:8" x14ac:dyDescent="0.25">
      <c r="F27725"/>
      <c r="G27725"/>
      <c r="H27725"/>
    </row>
    <row r="27726" spans="6:8" x14ac:dyDescent="0.25">
      <c r="F27726"/>
      <c r="G27726"/>
      <c r="H27726"/>
    </row>
    <row r="27727" spans="6:8" x14ac:dyDescent="0.25">
      <c r="F27727"/>
      <c r="G27727"/>
      <c r="H27727"/>
    </row>
    <row r="27728" spans="6:8" x14ac:dyDescent="0.25">
      <c r="F27728"/>
      <c r="G27728"/>
      <c r="H27728"/>
    </row>
    <row r="27729" spans="6:8" x14ac:dyDescent="0.25">
      <c r="F27729"/>
      <c r="G27729"/>
      <c r="H27729"/>
    </row>
    <row r="27730" spans="6:8" x14ac:dyDescent="0.25">
      <c r="F27730"/>
      <c r="G27730"/>
      <c r="H27730"/>
    </row>
    <row r="27731" spans="6:8" x14ac:dyDescent="0.25">
      <c r="F27731"/>
      <c r="G27731"/>
      <c r="H27731"/>
    </row>
    <row r="27732" spans="6:8" x14ac:dyDescent="0.25">
      <c r="F27732"/>
      <c r="G27732"/>
      <c r="H27732"/>
    </row>
    <row r="27733" spans="6:8" x14ac:dyDescent="0.25">
      <c r="F27733"/>
      <c r="G27733"/>
      <c r="H27733"/>
    </row>
    <row r="27734" spans="6:8" x14ac:dyDescent="0.25">
      <c r="F27734"/>
      <c r="G27734"/>
      <c r="H27734"/>
    </row>
    <row r="27735" spans="6:8" x14ac:dyDescent="0.25">
      <c r="F27735"/>
      <c r="G27735"/>
      <c r="H27735"/>
    </row>
    <row r="27736" spans="6:8" x14ac:dyDescent="0.25">
      <c r="F27736"/>
      <c r="G27736"/>
      <c r="H27736"/>
    </row>
    <row r="27737" spans="6:8" x14ac:dyDescent="0.25">
      <c r="F27737"/>
      <c r="G27737"/>
      <c r="H27737"/>
    </row>
    <row r="27738" spans="6:8" x14ac:dyDescent="0.25">
      <c r="F27738"/>
      <c r="G27738"/>
      <c r="H27738"/>
    </row>
    <row r="27739" spans="6:8" x14ac:dyDescent="0.25">
      <c r="F27739"/>
      <c r="G27739"/>
      <c r="H27739"/>
    </row>
    <row r="27740" spans="6:8" x14ac:dyDescent="0.25">
      <c r="F27740"/>
      <c r="G27740"/>
      <c r="H27740"/>
    </row>
    <row r="27741" spans="6:8" x14ac:dyDescent="0.25">
      <c r="F27741"/>
      <c r="G27741"/>
      <c r="H27741"/>
    </row>
    <row r="27742" spans="6:8" x14ac:dyDescent="0.25">
      <c r="F27742"/>
      <c r="G27742"/>
      <c r="H27742"/>
    </row>
    <row r="27743" spans="6:8" x14ac:dyDescent="0.25">
      <c r="F27743"/>
      <c r="G27743"/>
      <c r="H27743"/>
    </row>
    <row r="27744" spans="6:8" x14ac:dyDescent="0.25">
      <c r="F27744"/>
      <c r="G27744"/>
      <c r="H27744"/>
    </row>
    <row r="27745" spans="6:8" x14ac:dyDescent="0.25">
      <c r="F27745"/>
      <c r="G27745"/>
      <c r="H27745"/>
    </row>
    <row r="27746" spans="6:8" x14ac:dyDescent="0.25">
      <c r="F27746"/>
      <c r="G27746"/>
      <c r="H27746"/>
    </row>
    <row r="27747" spans="6:8" x14ac:dyDescent="0.25">
      <c r="F27747"/>
      <c r="G27747"/>
      <c r="H27747"/>
    </row>
    <row r="27748" spans="6:8" x14ac:dyDescent="0.25">
      <c r="F27748"/>
      <c r="G27748"/>
      <c r="H27748"/>
    </row>
    <row r="27749" spans="6:8" x14ac:dyDescent="0.25">
      <c r="F27749"/>
      <c r="G27749"/>
      <c r="H27749"/>
    </row>
    <row r="27750" spans="6:8" x14ac:dyDescent="0.25">
      <c r="F27750"/>
      <c r="G27750"/>
      <c r="H27750"/>
    </row>
    <row r="27751" spans="6:8" x14ac:dyDescent="0.25">
      <c r="F27751"/>
      <c r="G27751"/>
      <c r="H27751"/>
    </row>
    <row r="27752" spans="6:8" x14ac:dyDescent="0.25">
      <c r="F27752"/>
      <c r="G27752"/>
      <c r="H27752"/>
    </row>
    <row r="27753" spans="6:8" x14ac:dyDescent="0.25">
      <c r="F27753"/>
      <c r="G27753"/>
      <c r="H27753"/>
    </row>
    <row r="27754" spans="6:8" x14ac:dyDescent="0.25">
      <c r="F27754"/>
      <c r="G27754"/>
      <c r="H27754"/>
    </row>
    <row r="27755" spans="6:8" x14ac:dyDescent="0.25">
      <c r="F27755"/>
      <c r="G27755"/>
      <c r="H27755"/>
    </row>
    <row r="27756" spans="6:8" x14ac:dyDescent="0.25">
      <c r="F27756"/>
      <c r="G27756"/>
      <c r="H27756"/>
    </row>
    <row r="27757" spans="6:8" x14ac:dyDescent="0.25">
      <c r="F27757"/>
      <c r="G27757"/>
      <c r="H27757"/>
    </row>
    <row r="27758" spans="6:8" x14ac:dyDescent="0.25">
      <c r="F27758"/>
      <c r="G27758"/>
      <c r="H27758"/>
    </row>
    <row r="27759" spans="6:8" x14ac:dyDescent="0.25">
      <c r="F27759"/>
      <c r="G27759"/>
      <c r="H27759"/>
    </row>
    <row r="27760" spans="6:8" x14ac:dyDescent="0.25">
      <c r="F27760"/>
      <c r="G27760"/>
      <c r="H27760"/>
    </row>
    <row r="27761" spans="6:8" x14ac:dyDescent="0.25">
      <c r="F27761"/>
      <c r="G27761"/>
      <c r="H27761"/>
    </row>
    <row r="27762" spans="6:8" x14ac:dyDescent="0.25">
      <c r="F27762"/>
      <c r="G27762"/>
      <c r="H27762"/>
    </row>
    <row r="27763" spans="6:8" x14ac:dyDescent="0.25">
      <c r="F27763"/>
      <c r="G27763"/>
      <c r="H27763"/>
    </row>
    <row r="27764" spans="6:8" x14ac:dyDescent="0.25">
      <c r="F27764"/>
      <c r="G27764"/>
      <c r="H27764"/>
    </row>
    <row r="27765" spans="6:8" x14ac:dyDescent="0.25">
      <c r="F27765"/>
      <c r="G27765"/>
      <c r="H27765"/>
    </row>
    <row r="27766" spans="6:8" x14ac:dyDescent="0.25">
      <c r="F27766"/>
      <c r="G27766"/>
      <c r="H27766"/>
    </row>
    <row r="27767" spans="6:8" x14ac:dyDescent="0.25">
      <c r="F27767"/>
      <c r="G27767"/>
      <c r="H27767"/>
    </row>
    <row r="27768" spans="6:8" x14ac:dyDescent="0.25">
      <c r="F27768"/>
      <c r="G27768"/>
      <c r="H27768"/>
    </row>
    <row r="27769" spans="6:8" x14ac:dyDescent="0.25">
      <c r="F27769"/>
      <c r="G27769"/>
      <c r="H27769"/>
    </row>
    <row r="27770" spans="6:8" x14ac:dyDescent="0.25">
      <c r="F27770"/>
      <c r="G27770"/>
      <c r="H27770"/>
    </row>
    <row r="27771" spans="6:8" x14ac:dyDescent="0.25">
      <c r="F27771"/>
      <c r="G27771"/>
      <c r="H27771"/>
    </row>
    <row r="27772" spans="6:8" x14ac:dyDescent="0.25">
      <c r="F27772"/>
      <c r="G27772"/>
      <c r="H27772"/>
    </row>
    <row r="27773" spans="6:8" x14ac:dyDescent="0.25">
      <c r="F27773"/>
      <c r="G27773"/>
      <c r="H27773"/>
    </row>
    <row r="27774" spans="6:8" x14ac:dyDescent="0.25">
      <c r="F27774"/>
      <c r="G27774"/>
      <c r="H27774"/>
    </row>
    <row r="27775" spans="6:8" x14ac:dyDescent="0.25">
      <c r="F27775"/>
      <c r="G27775"/>
      <c r="H27775"/>
    </row>
    <row r="27776" spans="6:8" x14ac:dyDescent="0.25">
      <c r="F27776"/>
      <c r="G27776"/>
      <c r="H27776"/>
    </row>
    <row r="27777" spans="6:8" x14ac:dyDescent="0.25">
      <c r="F27777"/>
      <c r="G27777"/>
      <c r="H27777"/>
    </row>
    <row r="27778" spans="6:8" x14ac:dyDescent="0.25">
      <c r="F27778"/>
      <c r="G27778"/>
      <c r="H27778"/>
    </row>
    <row r="27779" spans="6:8" x14ac:dyDescent="0.25">
      <c r="F27779"/>
      <c r="G27779"/>
      <c r="H27779"/>
    </row>
    <row r="27780" spans="6:8" x14ac:dyDescent="0.25">
      <c r="F27780"/>
      <c r="G27780"/>
      <c r="H27780"/>
    </row>
    <row r="27781" spans="6:8" x14ac:dyDescent="0.25">
      <c r="F27781"/>
      <c r="G27781"/>
      <c r="H27781"/>
    </row>
    <row r="27782" spans="6:8" x14ac:dyDescent="0.25">
      <c r="F27782"/>
      <c r="G27782"/>
      <c r="H27782"/>
    </row>
    <row r="27783" spans="6:8" x14ac:dyDescent="0.25">
      <c r="F27783"/>
      <c r="G27783"/>
      <c r="H27783"/>
    </row>
    <row r="27784" spans="6:8" x14ac:dyDescent="0.25">
      <c r="F27784"/>
      <c r="G27784"/>
      <c r="H27784"/>
    </row>
    <row r="27785" spans="6:8" x14ac:dyDescent="0.25">
      <c r="F27785"/>
      <c r="G27785"/>
      <c r="H27785"/>
    </row>
    <row r="27786" spans="6:8" x14ac:dyDescent="0.25">
      <c r="F27786"/>
      <c r="G27786"/>
      <c r="H27786"/>
    </row>
    <row r="27787" spans="6:8" x14ac:dyDescent="0.25">
      <c r="F27787"/>
      <c r="G27787"/>
      <c r="H27787"/>
    </row>
    <row r="27788" spans="6:8" x14ac:dyDescent="0.25">
      <c r="F27788"/>
      <c r="G27788"/>
      <c r="H27788"/>
    </row>
    <row r="27789" spans="6:8" x14ac:dyDescent="0.25">
      <c r="F27789"/>
      <c r="G27789"/>
      <c r="H27789"/>
    </row>
    <row r="27790" spans="6:8" x14ac:dyDescent="0.25">
      <c r="F27790"/>
      <c r="G27790"/>
      <c r="H27790"/>
    </row>
    <row r="27791" spans="6:8" x14ac:dyDescent="0.25">
      <c r="F27791"/>
      <c r="G27791"/>
      <c r="H27791"/>
    </row>
    <row r="27792" spans="6:8" x14ac:dyDescent="0.25">
      <c r="F27792"/>
      <c r="G27792"/>
      <c r="H27792"/>
    </row>
    <row r="27793" spans="6:8" x14ac:dyDescent="0.25">
      <c r="F27793"/>
      <c r="G27793"/>
      <c r="H27793"/>
    </row>
    <row r="27794" spans="6:8" x14ac:dyDescent="0.25">
      <c r="F27794"/>
      <c r="G27794"/>
      <c r="H27794"/>
    </row>
    <row r="27795" spans="6:8" x14ac:dyDescent="0.25">
      <c r="F27795"/>
      <c r="G27795"/>
      <c r="H27795"/>
    </row>
    <row r="27796" spans="6:8" x14ac:dyDescent="0.25">
      <c r="F27796"/>
      <c r="G27796"/>
      <c r="H27796"/>
    </row>
    <row r="27797" spans="6:8" x14ac:dyDescent="0.25">
      <c r="F27797"/>
      <c r="G27797"/>
      <c r="H27797"/>
    </row>
    <row r="27798" spans="6:8" x14ac:dyDescent="0.25">
      <c r="F27798"/>
      <c r="G27798"/>
      <c r="H27798"/>
    </row>
    <row r="27799" spans="6:8" x14ac:dyDescent="0.25">
      <c r="F27799"/>
      <c r="G27799"/>
      <c r="H27799"/>
    </row>
    <row r="27800" spans="6:8" x14ac:dyDescent="0.25">
      <c r="F27800"/>
      <c r="G27800"/>
      <c r="H27800"/>
    </row>
    <row r="27801" spans="6:8" x14ac:dyDescent="0.25">
      <c r="F27801"/>
      <c r="G27801"/>
      <c r="H27801"/>
    </row>
    <row r="27802" spans="6:8" x14ac:dyDescent="0.25">
      <c r="F27802"/>
      <c r="G27802"/>
      <c r="H27802"/>
    </row>
    <row r="27803" spans="6:8" x14ac:dyDescent="0.25">
      <c r="F27803"/>
      <c r="G27803"/>
      <c r="H27803"/>
    </row>
    <row r="27804" spans="6:8" x14ac:dyDescent="0.25">
      <c r="F27804"/>
      <c r="G27804"/>
      <c r="H27804"/>
    </row>
    <row r="27805" spans="6:8" x14ac:dyDescent="0.25">
      <c r="F27805"/>
      <c r="G27805"/>
      <c r="H27805"/>
    </row>
    <row r="27806" spans="6:8" x14ac:dyDescent="0.25">
      <c r="F27806"/>
      <c r="G27806"/>
      <c r="H27806"/>
    </row>
    <row r="27807" spans="6:8" x14ac:dyDescent="0.25">
      <c r="F27807"/>
      <c r="G27807"/>
      <c r="H27807"/>
    </row>
    <row r="27808" spans="6:8" x14ac:dyDescent="0.25">
      <c r="F27808"/>
      <c r="G27808"/>
      <c r="H27808"/>
    </row>
    <row r="27809" spans="6:8" x14ac:dyDescent="0.25">
      <c r="F27809"/>
      <c r="G27809"/>
      <c r="H27809"/>
    </row>
    <row r="27810" spans="6:8" x14ac:dyDescent="0.25">
      <c r="F27810"/>
      <c r="G27810"/>
      <c r="H27810"/>
    </row>
    <row r="27811" spans="6:8" x14ac:dyDescent="0.25">
      <c r="F27811"/>
      <c r="G27811"/>
      <c r="H27811"/>
    </row>
    <row r="27812" spans="6:8" x14ac:dyDescent="0.25">
      <c r="F27812"/>
      <c r="G27812"/>
      <c r="H27812"/>
    </row>
    <row r="27813" spans="6:8" x14ac:dyDescent="0.25">
      <c r="F27813"/>
      <c r="G27813"/>
      <c r="H27813"/>
    </row>
    <row r="27814" spans="6:8" x14ac:dyDescent="0.25">
      <c r="F27814"/>
      <c r="G27814"/>
      <c r="H27814"/>
    </row>
    <row r="27815" spans="6:8" x14ac:dyDescent="0.25">
      <c r="F27815"/>
      <c r="G27815"/>
      <c r="H27815"/>
    </row>
    <row r="27816" spans="6:8" x14ac:dyDescent="0.25">
      <c r="F27816"/>
      <c r="G27816"/>
      <c r="H27816"/>
    </row>
    <row r="27817" spans="6:8" x14ac:dyDescent="0.25">
      <c r="F27817"/>
      <c r="G27817"/>
      <c r="H27817"/>
    </row>
    <row r="27818" spans="6:8" x14ac:dyDescent="0.25">
      <c r="F27818"/>
      <c r="G27818"/>
      <c r="H27818"/>
    </row>
    <row r="27819" spans="6:8" x14ac:dyDescent="0.25">
      <c r="F27819"/>
      <c r="G27819"/>
      <c r="H27819"/>
    </row>
    <row r="27820" spans="6:8" x14ac:dyDescent="0.25">
      <c r="F27820"/>
      <c r="G27820"/>
      <c r="H27820"/>
    </row>
    <row r="27821" spans="6:8" x14ac:dyDescent="0.25">
      <c r="F27821"/>
      <c r="G27821"/>
      <c r="H27821"/>
    </row>
    <row r="27822" spans="6:8" x14ac:dyDescent="0.25">
      <c r="F27822"/>
      <c r="G27822"/>
      <c r="H27822"/>
    </row>
    <row r="27823" spans="6:8" x14ac:dyDescent="0.25">
      <c r="F27823"/>
      <c r="G27823"/>
      <c r="H27823"/>
    </row>
    <row r="27824" spans="6:8" x14ac:dyDescent="0.25">
      <c r="F27824"/>
      <c r="G27824"/>
      <c r="H27824"/>
    </row>
    <row r="27825" spans="6:8" x14ac:dyDescent="0.25">
      <c r="F27825"/>
      <c r="G27825"/>
      <c r="H27825"/>
    </row>
    <row r="27826" spans="6:8" x14ac:dyDescent="0.25">
      <c r="F27826"/>
      <c r="G27826"/>
      <c r="H27826"/>
    </row>
    <row r="27827" spans="6:8" x14ac:dyDescent="0.25">
      <c r="F27827"/>
      <c r="G27827"/>
      <c r="H27827"/>
    </row>
    <row r="27828" spans="6:8" x14ac:dyDescent="0.25">
      <c r="F27828"/>
      <c r="G27828"/>
      <c r="H27828"/>
    </row>
    <row r="27829" spans="6:8" x14ac:dyDescent="0.25">
      <c r="F27829"/>
      <c r="G27829"/>
      <c r="H27829"/>
    </row>
    <row r="27830" spans="6:8" x14ac:dyDescent="0.25">
      <c r="F27830"/>
      <c r="G27830"/>
      <c r="H27830"/>
    </row>
    <row r="27831" spans="6:8" x14ac:dyDescent="0.25">
      <c r="F27831"/>
      <c r="G27831"/>
      <c r="H27831"/>
    </row>
    <row r="27832" spans="6:8" x14ac:dyDescent="0.25">
      <c r="F27832"/>
      <c r="G27832"/>
      <c r="H27832"/>
    </row>
    <row r="27833" spans="6:8" x14ac:dyDescent="0.25">
      <c r="F27833"/>
      <c r="G27833"/>
      <c r="H27833"/>
    </row>
    <row r="27834" spans="6:8" x14ac:dyDescent="0.25">
      <c r="F27834"/>
      <c r="G27834"/>
      <c r="H27834"/>
    </row>
    <row r="27835" spans="6:8" x14ac:dyDescent="0.25">
      <c r="F27835"/>
      <c r="G27835"/>
      <c r="H27835"/>
    </row>
    <row r="27836" spans="6:8" x14ac:dyDescent="0.25">
      <c r="F27836"/>
      <c r="G27836"/>
      <c r="H27836"/>
    </row>
    <row r="27837" spans="6:8" x14ac:dyDescent="0.25">
      <c r="F27837"/>
      <c r="G27837"/>
      <c r="H27837"/>
    </row>
    <row r="27838" spans="6:8" x14ac:dyDescent="0.25">
      <c r="F27838"/>
      <c r="G27838"/>
      <c r="H27838"/>
    </row>
    <row r="27839" spans="6:8" x14ac:dyDescent="0.25">
      <c r="F27839"/>
      <c r="G27839"/>
      <c r="H27839"/>
    </row>
    <row r="27840" spans="6:8" x14ac:dyDescent="0.25">
      <c r="F27840"/>
      <c r="G27840"/>
      <c r="H27840"/>
    </row>
    <row r="27841" spans="6:8" x14ac:dyDescent="0.25">
      <c r="F27841"/>
      <c r="G27841"/>
      <c r="H27841"/>
    </row>
    <row r="27842" spans="6:8" x14ac:dyDescent="0.25">
      <c r="F27842"/>
      <c r="G27842"/>
      <c r="H27842"/>
    </row>
    <row r="27843" spans="6:8" x14ac:dyDescent="0.25">
      <c r="F27843"/>
      <c r="G27843"/>
      <c r="H27843"/>
    </row>
    <row r="27844" spans="6:8" x14ac:dyDescent="0.25">
      <c r="F27844"/>
      <c r="G27844"/>
      <c r="H27844"/>
    </row>
    <row r="27845" spans="6:8" x14ac:dyDescent="0.25">
      <c r="F27845"/>
      <c r="G27845"/>
      <c r="H27845"/>
    </row>
    <row r="27846" spans="6:8" x14ac:dyDescent="0.25">
      <c r="F27846"/>
      <c r="G27846"/>
      <c r="H27846"/>
    </row>
    <row r="27847" spans="6:8" x14ac:dyDescent="0.25">
      <c r="F27847"/>
      <c r="G27847"/>
      <c r="H27847"/>
    </row>
    <row r="27848" spans="6:8" x14ac:dyDescent="0.25">
      <c r="F27848"/>
      <c r="G27848"/>
      <c r="H27848"/>
    </row>
    <row r="27849" spans="6:8" x14ac:dyDescent="0.25">
      <c r="F27849"/>
      <c r="G27849"/>
      <c r="H27849"/>
    </row>
    <row r="27850" spans="6:8" x14ac:dyDescent="0.25">
      <c r="F27850"/>
      <c r="G27850"/>
      <c r="H27850"/>
    </row>
    <row r="27851" spans="6:8" x14ac:dyDescent="0.25">
      <c r="F27851"/>
      <c r="G27851"/>
      <c r="H27851"/>
    </row>
    <row r="27852" spans="6:8" x14ac:dyDescent="0.25">
      <c r="F27852"/>
      <c r="G27852"/>
      <c r="H27852"/>
    </row>
    <row r="27853" spans="6:8" x14ac:dyDescent="0.25">
      <c r="F27853"/>
      <c r="G27853"/>
      <c r="H27853"/>
    </row>
    <row r="27854" spans="6:8" x14ac:dyDescent="0.25">
      <c r="F27854"/>
      <c r="G27854"/>
      <c r="H27854"/>
    </row>
    <row r="27855" spans="6:8" x14ac:dyDescent="0.25">
      <c r="F27855"/>
      <c r="G27855"/>
      <c r="H27855"/>
    </row>
    <row r="27856" spans="6:8" x14ac:dyDescent="0.25">
      <c r="F27856"/>
      <c r="G27856"/>
      <c r="H27856"/>
    </row>
    <row r="27857" spans="6:8" x14ac:dyDescent="0.25">
      <c r="F27857"/>
      <c r="G27857"/>
      <c r="H27857"/>
    </row>
    <row r="27858" spans="6:8" x14ac:dyDescent="0.25">
      <c r="F27858"/>
      <c r="G27858"/>
      <c r="H27858"/>
    </row>
    <row r="27859" spans="6:8" x14ac:dyDescent="0.25">
      <c r="F27859"/>
      <c r="G27859"/>
      <c r="H27859"/>
    </row>
    <row r="27860" spans="6:8" x14ac:dyDescent="0.25">
      <c r="F27860"/>
      <c r="G27860"/>
      <c r="H27860"/>
    </row>
    <row r="27861" spans="6:8" x14ac:dyDescent="0.25">
      <c r="F27861"/>
      <c r="G27861"/>
      <c r="H27861"/>
    </row>
    <row r="27862" spans="6:8" x14ac:dyDescent="0.25">
      <c r="F27862"/>
      <c r="G27862"/>
      <c r="H27862"/>
    </row>
    <row r="27863" spans="6:8" x14ac:dyDescent="0.25">
      <c r="F27863"/>
      <c r="G27863"/>
      <c r="H27863"/>
    </row>
    <row r="27864" spans="6:8" x14ac:dyDescent="0.25">
      <c r="F27864"/>
      <c r="G27864"/>
      <c r="H27864"/>
    </row>
    <row r="27865" spans="6:8" x14ac:dyDescent="0.25">
      <c r="F27865"/>
      <c r="G27865"/>
      <c r="H27865"/>
    </row>
    <row r="27866" spans="6:8" x14ac:dyDescent="0.25">
      <c r="F27866"/>
      <c r="G27866"/>
      <c r="H27866"/>
    </row>
    <row r="27867" spans="6:8" x14ac:dyDescent="0.25">
      <c r="F27867"/>
      <c r="G27867"/>
      <c r="H27867"/>
    </row>
    <row r="27868" spans="6:8" x14ac:dyDescent="0.25">
      <c r="F27868"/>
      <c r="G27868"/>
      <c r="H27868"/>
    </row>
    <row r="27869" spans="6:8" x14ac:dyDescent="0.25">
      <c r="F27869"/>
      <c r="G27869"/>
      <c r="H27869"/>
    </row>
    <row r="27870" spans="6:8" x14ac:dyDescent="0.25">
      <c r="F27870"/>
      <c r="G27870"/>
      <c r="H27870"/>
    </row>
    <row r="27871" spans="6:8" x14ac:dyDescent="0.25">
      <c r="F27871"/>
      <c r="G27871"/>
      <c r="H27871"/>
    </row>
    <row r="27872" spans="6:8" x14ac:dyDescent="0.25">
      <c r="F27872"/>
      <c r="G27872"/>
      <c r="H27872"/>
    </row>
    <row r="27873" spans="6:8" x14ac:dyDescent="0.25">
      <c r="F27873"/>
      <c r="G27873"/>
      <c r="H27873"/>
    </row>
    <row r="27874" spans="6:8" x14ac:dyDescent="0.25">
      <c r="F27874"/>
      <c r="G27874"/>
      <c r="H27874"/>
    </row>
    <row r="27875" spans="6:8" x14ac:dyDescent="0.25">
      <c r="F27875"/>
      <c r="G27875"/>
      <c r="H27875"/>
    </row>
    <row r="27876" spans="6:8" x14ac:dyDescent="0.25">
      <c r="F27876"/>
      <c r="G27876"/>
      <c r="H27876"/>
    </row>
    <row r="27877" spans="6:8" x14ac:dyDescent="0.25">
      <c r="F27877"/>
      <c r="G27877"/>
      <c r="H27877"/>
    </row>
    <row r="27878" spans="6:8" x14ac:dyDescent="0.25">
      <c r="F27878"/>
      <c r="G27878"/>
      <c r="H27878"/>
    </row>
    <row r="27879" spans="6:8" x14ac:dyDescent="0.25">
      <c r="F27879"/>
      <c r="G27879"/>
      <c r="H27879"/>
    </row>
    <row r="27880" spans="6:8" x14ac:dyDescent="0.25">
      <c r="F27880"/>
      <c r="G27880"/>
      <c r="H27880"/>
    </row>
    <row r="27881" spans="6:8" x14ac:dyDescent="0.25">
      <c r="F27881"/>
      <c r="G27881"/>
      <c r="H27881"/>
    </row>
    <row r="27882" spans="6:8" x14ac:dyDescent="0.25">
      <c r="F27882"/>
      <c r="G27882"/>
      <c r="H27882"/>
    </row>
    <row r="27883" spans="6:8" x14ac:dyDescent="0.25">
      <c r="F27883"/>
      <c r="G27883"/>
      <c r="H27883"/>
    </row>
    <row r="27884" spans="6:8" x14ac:dyDescent="0.25">
      <c r="F27884"/>
      <c r="G27884"/>
      <c r="H27884"/>
    </row>
    <row r="27885" spans="6:8" x14ac:dyDescent="0.25">
      <c r="F27885"/>
      <c r="G27885"/>
      <c r="H27885"/>
    </row>
    <row r="27886" spans="6:8" x14ac:dyDescent="0.25">
      <c r="F27886"/>
      <c r="G27886"/>
      <c r="H27886"/>
    </row>
    <row r="27887" spans="6:8" x14ac:dyDescent="0.25">
      <c r="F27887"/>
      <c r="G27887"/>
      <c r="H27887"/>
    </row>
    <row r="27888" spans="6:8" x14ac:dyDescent="0.25">
      <c r="F27888"/>
      <c r="G27888"/>
      <c r="H27888"/>
    </row>
    <row r="27889" spans="6:8" x14ac:dyDescent="0.25">
      <c r="F27889"/>
      <c r="G27889"/>
      <c r="H27889"/>
    </row>
    <row r="27890" spans="6:8" x14ac:dyDescent="0.25">
      <c r="F27890"/>
      <c r="G27890"/>
      <c r="H27890"/>
    </row>
    <row r="27891" spans="6:8" x14ac:dyDescent="0.25">
      <c r="F27891"/>
      <c r="G27891"/>
      <c r="H27891"/>
    </row>
    <row r="27892" spans="6:8" x14ac:dyDescent="0.25">
      <c r="F27892"/>
      <c r="G27892"/>
      <c r="H27892"/>
    </row>
    <row r="27893" spans="6:8" x14ac:dyDescent="0.25">
      <c r="F27893"/>
      <c r="G27893"/>
      <c r="H27893"/>
    </row>
    <row r="27894" spans="6:8" x14ac:dyDescent="0.25">
      <c r="F27894"/>
      <c r="G27894"/>
      <c r="H27894"/>
    </row>
    <row r="27895" spans="6:8" x14ac:dyDescent="0.25">
      <c r="F27895"/>
      <c r="G27895"/>
      <c r="H27895"/>
    </row>
    <row r="27896" spans="6:8" x14ac:dyDescent="0.25">
      <c r="F27896"/>
      <c r="G27896"/>
      <c r="H27896"/>
    </row>
    <row r="27897" spans="6:8" x14ac:dyDescent="0.25">
      <c r="F27897"/>
      <c r="G27897"/>
      <c r="H27897"/>
    </row>
    <row r="27898" spans="6:8" x14ac:dyDescent="0.25">
      <c r="F27898"/>
      <c r="G27898"/>
      <c r="H27898"/>
    </row>
    <row r="27899" spans="6:8" x14ac:dyDescent="0.25">
      <c r="F27899"/>
      <c r="G27899"/>
      <c r="H27899"/>
    </row>
    <row r="27900" spans="6:8" x14ac:dyDescent="0.25">
      <c r="F27900"/>
      <c r="G27900"/>
      <c r="H27900"/>
    </row>
    <row r="27901" spans="6:8" x14ac:dyDescent="0.25">
      <c r="F27901"/>
      <c r="G27901"/>
      <c r="H27901"/>
    </row>
    <row r="27902" spans="6:8" x14ac:dyDescent="0.25">
      <c r="F27902"/>
      <c r="G27902"/>
      <c r="H27902"/>
    </row>
    <row r="27903" spans="6:8" x14ac:dyDescent="0.25">
      <c r="F27903"/>
      <c r="G27903"/>
      <c r="H27903"/>
    </row>
    <row r="27904" spans="6:8" x14ac:dyDescent="0.25">
      <c r="F27904"/>
      <c r="G27904"/>
      <c r="H27904"/>
    </row>
    <row r="27905" spans="6:8" x14ac:dyDescent="0.25">
      <c r="F27905"/>
      <c r="G27905"/>
      <c r="H27905"/>
    </row>
    <row r="27906" spans="6:8" x14ac:dyDescent="0.25">
      <c r="F27906"/>
      <c r="G27906"/>
      <c r="H27906"/>
    </row>
    <row r="27907" spans="6:8" x14ac:dyDescent="0.25">
      <c r="F27907"/>
      <c r="G27907"/>
      <c r="H27907"/>
    </row>
    <row r="27908" spans="6:8" x14ac:dyDescent="0.25">
      <c r="F27908"/>
      <c r="G27908"/>
      <c r="H27908"/>
    </row>
    <row r="27909" spans="6:8" x14ac:dyDescent="0.25">
      <c r="F27909"/>
      <c r="G27909"/>
      <c r="H27909"/>
    </row>
    <row r="27910" spans="6:8" x14ac:dyDescent="0.25">
      <c r="F27910"/>
      <c r="G27910"/>
      <c r="H27910"/>
    </row>
    <row r="27911" spans="6:8" x14ac:dyDescent="0.25">
      <c r="F27911"/>
      <c r="G27911"/>
      <c r="H27911"/>
    </row>
    <row r="27912" spans="6:8" x14ac:dyDescent="0.25">
      <c r="F27912"/>
      <c r="G27912"/>
      <c r="H27912"/>
    </row>
    <row r="27913" spans="6:8" x14ac:dyDescent="0.25">
      <c r="F27913"/>
      <c r="G27913"/>
      <c r="H27913"/>
    </row>
    <row r="27914" spans="6:8" x14ac:dyDescent="0.25">
      <c r="F27914"/>
      <c r="G27914"/>
      <c r="H27914"/>
    </row>
    <row r="27915" spans="6:8" x14ac:dyDescent="0.25">
      <c r="F27915"/>
      <c r="G27915"/>
      <c r="H27915"/>
    </row>
    <row r="27916" spans="6:8" x14ac:dyDescent="0.25">
      <c r="F27916"/>
      <c r="G27916"/>
      <c r="H27916"/>
    </row>
    <row r="27917" spans="6:8" x14ac:dyDescent="0.25">
      <c r="F27917"/>
      <c r="G27917"/>
      <c r="H27917"/>
    </row>
    <row r="27918" spans="6:8" x14ac:dyDescent="0.25">
      <c r="F27918"/>
      <c r="G27918"/>
      <c r="H27918"/>
    </row>
    <row r="27919" spans="6:8" x14ac:dyDescent="0.25">
      <c r="F27919"/>
      <c r="G27919"/>
      <c r="H27919"/>
    </row>
    <row r="27920" spans="6:8" x14ac:dyDescent="0.25">
      <c r="F27920"/>
      <c r="G27920"/>
      <c r="H27920"/>
    </row>
    <row r="27921" spans="6:8" x14ac:dyDescent="0.25">
      <c r="F27921"/>
      <c r="G27921"/>
      <c r="H27921"/>
    </row>
    <row r="27922" spans="6:8" x14ac:dyDescent="0.25">
      <c r="F27922"/>
      <c r="G27922"/>
      <c r="H27922"/>
    </row>
    <row r="27923" spans="6:8" x14ac:dyDescent="0.25">
      <c r="F27923"/>
      <c r="G27923"/>
      <c r="H27923"/>
    </row>
    <row r="27924" spans="6:8" x14ac:dyDescent="0.25">
      <c r="F27924"/>
      <c r="G27924"/>
      <c r="H27924"/>
    </row>
    <row r="27925" spans="6:8" x14ac:dyDescent="0.25">
      <c r="F27925"/>
      <c r="G27925"/>
      <c r="H27925"/>
    </row>
    <row r="27926" spans="6:8" x14ac:dyDescent="0.25">
      <c r="F27926"/>
      <c r="G27926"/>
      <c r="H27926"/>
    </row>
    <row r="27927" spans="6:8" x14ac:dyDescent="0.25">
      <c r="F27927"/>
      <c r="G27927"/>
      <c r="H27927"/>
    </row>
    <row r="27928" spans="6:8" x14ac:dyDescent="0.25">
      <c r="F27928"/>
      <c r="G27928"/>
      <c r="H27928"/>
    </row>
    <row r="27929" spans="6:8" x14ac:dyDescent="0.25">
      <c r="F27929"/>
      <c r="G27929"/>
      <c r="H27929"/>
    </row>
    <row r="27930" spans="6:8" x14ac:dyDescent="0.25">
      <c r="F27930"/>
      <c r="G27930"/>
      <c r="H27930"/>
    </row>
    <row r="27931" spans="6:8" x14ac:dyDescent="0.25">
      <c r="F27931"/>
      <c r="G27931"/>
      <c r="H27931"/>
    </row>
    <row r="27932" spans="6:8" x14ac:dyDescent="0.25">
      <c r="F27932"/>
      <c r="G27932"/>
      <c r="H27932"/>
    </row>
    <row r="27933" spans="6:8" x14ac:dyDescent="0.25">
      <c r="F27933"/>
      <c r="G27933"/>
      <c r="H27933"/>
    </row>
    <row r="27934" spans="6:8" x14ac:dyDescent="0.25">
      <c r="F27934"/>
      <c r="G27934"/>
      <c r="H27934"/>
    </row>
    <row r="27935" spans="6:8" x14ac:dyDescent="0.25">
      <c r="F27935"/>
      <c r="G27935"/>
      <c r="H27935"/>
    </row>
    <row r="27936" spans="6:8" x14ac:dyDescent="0.25">
      <c r="F27936"/>
      <c r="G27936"/>
      <c r="H27936"/>
    </row>
    <row r="27937" spans="6:8" x14ac:dyDescent="0.25">
      <c r="F27937"/>
      <c r="G27937"/>
      <c r="H27937"/>
    </row>
    <row r="27938" spans="6:8" x14ac:dyDescent="0.25">
      <c r="F27938"/>
      <c r="G27938"/>
      <c r="H27938"/>
    </row>
    <row r="27939" spans="6:8" x14ac:dyDescent="0.25">
      <c r="F27939"/>
      <c r="G27939"/>
      <c r="H27939"/>
    </row>
    <row r="27940" spans="6:8" x14ac:dyDescent="0.25">
      <c r="F27940"/>
      <c r="G27940"/>
      <c r="H27940"/>
    </row>
    <row r="27941" spans="6:8" x14ac:dyDescent="0.25">
      <c r="F27941"/>
      <c r="G27941"/>
      <c r="H27941"/>
    </row>
    <row r="27942" spans="6:8" x14ac:dyDescent="0.25">
      <c r="F27942"/>
      <c r="G27942"/>
      <c r="H27942"/>
    </row>
    <row r="27943" spans="6:8" x14ac:dyDescent="0.25">
      <c r="F27943"/>
      <c r="G27943"/>
      <c r="H27943"/>
    </row>
    <row r="27944" spans="6:8" x14ac:dyDescent="0.25">
      <c r="F27944"/>
      <c r="G27944"/>
      <c r="H27944"/>
    </row>
    <row r="27945" spans="6:8" x14ac:dyDescent="0.25">
      <c r="F27945"/>
      <c r="G27945"/>
      <c r="H27945"/>
    </row>
    <row r="27946" spans="6:8" x14ac:dyDescent="0.25">
      <c r="F27946"/>
      <c r="G27946"/>
      <c r="H27946"/>
    </row>
    <row r="27947" spans="6:8" x14ac:dyDescent="0.25">
      <c r="F27947"/>
      <c r="G27947"/>
      <c r="H27947"/>
    </row>
    <row r="27948" spans="6:8" x14ac:dyDescent="0.25">
      <c r="F27948"/>
      <c r="G27948"/>
      <c r="H27948"/>
    </row>
    <row r="27949" spans="6:8" x14ac:dyDescent="0.25">
      <c r="F27949"/>
      <c r="G27949"/>
      <c r="H27949"/>
    </row>
    <row r="27950" spans="6:8" x14ac:dyDescent="0.25">
      <c r="F27950"/>
      <c r="G27950"/>
      <c r="H27950"/>
    </row>
    <row r="27951" spans="6:8" x14ac:dyDescent="0.25">
      <c r="F27951"/>
      <c r="G27951"/>
      <c r="H27951"/>
    </row>
    <row r="27952" spans="6:8" x14ac:dyDescent="0.25">
      <c r="F27952"/>
      <c r="G27952"/>
      <c r="H27952"/>
    </row>
    <row r="27953" spans="6:8" x14ac:dyDescent="0.25">
      <c r="F27953"/>
      <c r="G27953"/>
      <c r="H27953"/>
    </row>
    <row r="27954" spans="6:8" x14ac:dyDescent="0.25">
      <c r="F27954"/>
      <c r="G27954"/>
      <c r="H27954"/>
    </row>
    <row r="27955" spans="6:8" x14ac:dyDescent="0.25">
      <c r="F27955"/>
      <c r="G27955"/>
      <c r="H27955"/>
    </row>
    <row r="27956" spans="6:8" x14ac:dyDescent="0.25">
      <c r="F27956"/>
      <c r="G27956"/>
      <c r="H27956"/>
    </row>
    <row r="27957" spans="6:8" x14ac:dyDescent="0.25">
      <c r="F27957"/>
      <c r="G27957"/>
      <c r="H27957"/>
    </row>
    <row r="27958" spans="6:8" x14ac:dyDescent="0.25">
      <c r="F27958"/>
      <c r="G27958"/>
      <c r="H27958"/>
    </row>
    <row r="27959" spans="6:8" x14ac:dyDescent="0.25">
      <c r="F27959"/>
      <c r="G27959"/>
      <c r="H27959"/>
    </row>
    <row r="27960" spans="6:8" x14ac:dyDescent="0.25">
      <c r="F27960"/>
      <c r="G27960"/>
      <c r="H27960"/>
    </row>
    <row r="27961" spans="6:8" x14ac:dyDescent="0.25">
      <c r="F27961"/>
      <c r="G27961"/>
      <c r="H27961"/>
    </row>
    <row r="27962" spans="6:8" x14ac:dyDescent="0.25">
      <c r="F27962"/>
      <c r="G27962"/>
      <c r="H27962"/>
    </row>
    <row r="27963" spans="6:8" x14ac:dyDescent="0.25">
      <c r="F27963"/>
      <c r="G27963"/>
      <c r="H27963"/>
    </row>
    <row r="27964" spans="6:8" x14ac:dyDescent="0.25">
      <c r="F27964"/>
      <c r="G27964"/>
      <c r="H27964"/>
    </row>
    <row r="27965" spans="6:8" x14ac:dyDescent="0.25">
      <c r="F27965"/>
      <c r="G27965"/>
      <c r="H27965"/>
    </row>
    <row r="27966" spans="6:8" x14ac:dyDescent="0.25">
      <c r="F27966"/>
      <c r="G27966"/>
      <c r="H27966"/>
    </row>
    <row r="27967" spans="6:8" x14ac:dyDescent="0.25">
      <c r="F27967"/>
      <c r="G27967"/>
      <c r="H27967"/>
    </row>
    <row r="27968" spans="6:8" x14ac:dyDescent="0.25">
      <c r="F27968"/>
      <c r="G27968"/>
      <c r="H27968"/>
    </row>
    <row r="27969" spans="6:8" x14ac:dyDescent="0.25">
      <c r="F27969"/>
      <c r="G27969"/>
      <c r="H27969"/>
    </row>
    <row r="27970" spans="6:8" x14ac:dyDescent="0.25">
      <c r="F27970"/>
      <c r="G27970"/>
      <c r="H27970"/>
    </row>
    <row r="27971" spans="6:8" x14ac:dyDescent="0.25">
      <c r="F27971"/>
      <c r="G27971"/>
      <c r="H27971"/>
    </row>
    <row r="27972" spans="6:8" x14ac:dyDescent="0.25">
      <c r="F27972"/>
      <c r="G27972"/>
      <c r="H27972"/>
    </row>
    <row r="27973" spans="6:8" x14ac:dyDescent="0.25">
      <c r="F27973"/>
      <c r="G27973"/>
      <c r="H27973"/>
    </row>
    <row r="27974" spans="6:8" x14ac:dyDescent="0.25">
      <c r="F27974"/>
      <c r="G27974"/>
      <c r="H27974"/>
    </row>
    <row r="27975" spans="6:8" x14ac:dyDescent="0.25">
      <c r="F27975"/>
      <c r="G27975"/>
      <c r="H27975"/>
    </row>
    <row r="27976" spans="6:8" x14ac:dyDescent="0.25">
      <c r="F27976"/>
      <c r="G27976"/>
      <c r="H27976"/>
    </row>
    <row r="27977" spans="6:8" x14ac:dyDescent="0.25">
      <c r="F27977"/>
      <c r="G27977"/>
      <c r="H27977"/>
    </row>
    <row r="27978" spans="6:8" x14ac:dyDescent="0.25">
      <c r="F27978"/>
      <c r="G27978"/>
      <c r="H27978"/>
    </row>
    <row r="27979" spans="6:8" x14ac:dyDescent="0.25">
      <c r="F27979"/>
      <c r="G27979"/>
      <c r="H27979"/>
    </row>
    <row r="27980" spans="6:8" x14ac:dyDescent="0.25">
      <c r="F27980"/>
      <c r="G27980"/>
      <c r="H27980"/>
    </row>
    <row r="27981" spans="6:8" x14ac:dyDescent="0.25">
      <c r="F27981"/>
      <c r="G27981"/>
      <c r="H27981"/>
    </row>
    <row r="27982" spans="6:8" x14ac:dyDescent="0.25">
      <c r="F27982"/>
      <c r="G27982"/>
      <c r="H27982"/>
    </row>
    <row r="27983" spans="6:8" x14ac:dyDescent="0.25">
      <c r="F27983"/>
      <c r="G27983"/>
      <c r="H27983"/>
    </row>
    <row r="27984" spans="6:8" x14ac:dyDescent="0.25">
      <c r="F27984"/>
      <c r="G27984"/>
      <c r="H27984"/>
    </row>
    <row r="27985" spans="6:8" x14ac:dyDescent="0.25">
      <c r="F27985"/>
      <c r="G27985"/>
      <c r="H27985"/>
    </row>
    <row r="27986" spans="6:8" x14ac:dyDescent="0.25">
      <c r="F27986"/>
      <c r="G27986"/>
      <c r="H27986"/>
    </row>
    <row r="27987" spans="6:8" x14ac:dyDescent="0.25">
      <c r="F27987"/>
      <c r="G27987"/>
      <c r="H27987"/>
    </row>
    <row r="27988" spans="6:8" x14ac:dyDescent="0.25">
      <c r="F27988"/>
      <c r="G27988"/>
      <c r="H27988"/>
    </row>
    <row r="27989" spans="6:8" x14ac:dyDescent="0.25">
      <c r="F27989"/>
      <c r="G27989"/>
      <c r="H27989"/>
    </row>
    <row r="27990" spans="6:8" x14ac:dyDescent="0.25">
      <c r="F27990"/>
      <c r="G27990"/>
      <c r="H27990"/>
    </row>
    <row r="27991" spans="6:8" x14ac:dyDescent="0.25">
      <c r="F27991"/>
      <c r="G27991"/>
      <c r="H27991"/>
    </row>
    <row r="27992" spans="6:8" x14ac:dyDescent="0.25">
      <c r="F27992"/>
      <c r="G27992"/>
      <c r="H27992"/>
    </row>
    <row r="27993" spans="6:8" x14ac:dyDescent="0.25">
      <c r="F27993"/>
      <c r="G27993"/>
      <c r="H27993"/>
    </row>
    <row r="27994" spans="6:8" x14ac:dyDescent="0.25">
      <c r="F27994"/>
      <c r="G27994"/>
      <c r="H27994"/>
    </row>
    <row r="27995" spans="6:8" x14ac:dyDescent="0.25">
      <c r="F27995"/>
      <c r="G27995"/>
      <c r="H27995"/>
    </row>
    <row r="27996" spans="6:8" x14ac:dyDescent="0.25">
      <c r="F27996"/>
      <c r="G27996"/>
      <c r="H27996"/>
    </row>
    <row r="27997" spans="6:8" x14ac:dyDescent="0.25">
      <c r="F27997"/>
      <c r="G27997"/>
      <c r="H27997"/>
    </row>
    <row r="27998" spans="6:8" x14ac:dyDescent="0.25">
      <c r="F27998"/>
      <c r="G27998"/>
      <c r="H27998"/>
    </row>
    <row r="27999" spans="6:8" x14ac:dyDescent="0.25">
      <c r="F27999"/>
      <c r="G27999"/>
      <c r="H27999"/>
    </row>
    <row r="28000" spans="6:8" x14ac:dyDescent="0.25">
      <c r="F28000"/>
      <c r="G28000"/>
      <c r="H28000"/>
    </row>
    <row r="28001" spans="6:8" x14ac:dyDescent="0.25">
      <c r="F28001"/>
      <c r="G28001"/>
      <c r="H28001"/>
    </row>
    <row r="28002" spans="6:8" x14ac:dyDescent="0.25">
      <c r="F28002"/>
      <c r="G28002"/>
      <c r="H28002"/>
    </row>
    <row r="28003" spans="6:8" x14ac:dyDescent="0.25">
      <c r="F28003"/>
      <c r="G28003"/>
      <c r="H28003"/>
    </row>
    <row r="28004" spans="6:8" x14ac:dyDescent="0.25">
      <c r="F28004"/>
      <c r="G28004"/>
      <c r="H28004"/>
    </row>
    <row r="28005" spans="6:8" x14ac:dyDescent="0.25">
      <c r="F28005"/>
      <c r="G28005"/>
      <c r="H28005"/>
    </row>
    <row r="28006" spans="6:8" x14ac:dyDescent="0.25">
      <c r="F28006"/>
      <c r="G28006"/>
      <c r="H28006"/>
    </row>
    <row r="28007" spans="6:8" x14ac:dyDescent="0.25">
      <c r="F28007"/>
      <c r="G28007"/>
      <c r="H28007"/>
    </row>
    <row r="28008" spans="6:8" x14ac:dyDescent="0.25">
      <c r="F28008"/>
      <c r="G28008"/>
      <c r="H28008"/>
    </row>
    <row r="28009" spans="6:8" x14ac:dyDescent="0.25">
      <c r="F28009"/>
      <c r="G28009"/>
      <c r="H28009"/>
    </row>
    <row r="28010" spans="6:8" x14ac:dyDescent="0.25">
      <c r="F28010"/>
      <c r="G28010"/>
      <c r="H28010"/>
    </row>
    <row r="28011" spans="6:8" x14ac:dyDescent="0.25">
      <c r="F28011"/>
      <c r="G28011"/>
      <c r="H28011"/>
    </row>
    <row r="28012" spans="6:8" x14ac:dyDescent="0.25">
      <c r="F28012"/>
      <c r="G28012"/>
      <c r="H28012"/>
    </row>
    <row r="28013" spans="6:8" x14ac:dyDescent="0.25">
      <c r="F28013"/>
      <c r="G28013"/>
      <c r="H28013"/>
    </row>
    <row r="28014" spans="6:8" x14ac:dyDescent="0.25">
      <c r="F28014"/>
      <c r="G28014"/>
      <c r="H28014"/>
    </row>
    <row r="28015" spans="6:8" x14ac:dyDescent="0.25">
      <c r="F28015"/>
      <c r="G28015"/>
      <c r="H28015"/>
    </row>
    <row r="28016" spans="6:8" x14ac:dyDescent="0.25">
      <c r="F28016"/>
      <c r="G28016"/>
      <c r="H28016"/>
    </row>
    <row r="28017" spans="6:8" x14ac:dyDescent="0.25">
      <c r="F28017"/>
      <c r="G28017"/>
      <c r="H28017"/>
    </row>
    <row r="28018" spans="6:8" x14ac:dyDescent="0.25">
      <c r="F28018"/>
      <c r="G28018"/>
      <c r="H28018"/>
    </row>
    <row r="28019" spans="6:8" x14ac:dyDescent="0.25">
      <c r="F28019"/>
      <c r="G28019"/>
      <c r="H28019"/>
    </row>
    <row r="28020" spans="6:8" x14ac:dyDescent="0.25">
      <c r="F28020"/>
      <c r="G28020"/>
      <c r="H28020"/>
    </row>
    <row r="28021" spans="6:8" x14ac:dyDescent="0.25">
      <c r="F28021"/>
      <c r="G28021"/>
      <c r="H28021"/>
    </row>
    <row r="28022" spans="6:8" x14ac:dyDescent="0.25">
      <c r="F28022"/>
      <c r="G28022"/>
      <c r="H28022"/>
    </row>
    <row r="28023" spans="6:8" x14ac:dyDescent="0.25">
      <c r="F28023"/>
      <c r="G28023"/>
      <c r="H28023"/>
    </row>
    <row r="28024" spans="6:8" x14ac:dyDescent="0.25">
      <c r="F28024"/>
      <c r="G28024"/>
      <c r="H28024"/>
    </row>
    <row r="28025" spans="6:8" x14ac:dyDescent="0.25">
      <c r="F28025"/>
      <c r="G28025"/>
      <c r="H28025"/>
    </row>
    <row r="28026" spans="6:8" x14ac:dyDescent="0.25">
      <c r="F28026"/>
      <c r="G28026"/>
      <c r="H28026"/>
    </row>
    <row r="28027" spans="6:8" x14ac:dyDescent="0.25">
      <c r="F28027"/>
      <c r="G28027"/>
      <c r="H28027"/>
    </row>
    <row r="28028" spans="6:8" x14ac:dyDescent="0.25">
      <c r="F28028"/>
      <c r="G28028"/>
      <c r="H28028"/>
    </row>
    <row r="28029" spans="6:8" x14ac:dyDescent="0.25">
      <c r="F28029"/>
      <c r="G28029"/>
      <c r="H28029"/>
    </row>
    <row r="28030" spans="6:8" x14ac:dyDescent="0.25">
      <c r="F28030"/>
      <c r="G28030"/>
      <c r="H28030"/>
    </row>
    <row r="28031" spans="6:8" x14ac:dyDescent="0.25">
      <c r="F28031"/>
      <c r="G28031"/>
      <c r="H28031"/>
    </row>
    <row r="28032" spans="6:8" x14ac:dyDescent="0.25">
      <c r="F28032"/>
      <c r="G28032"/>
      <c r="H28032"/>
    </row>
    <row r="28033" spans="6:8" x14ac:dyDescent="0.25">
      <c r="F28033"/>
      <c r="G28033"/>
      <c r="H28033"/>
    </row>
    <row r="28034" spans="6:8" x14ac:dyDescent="0.25">
      <c r="F28034"/>
      <c r="G28034"/>
      <c r="H28034"/>
    </row>
    <row r="28035" spans="6:8" x14ac:dyDescent="0.25">
      <c r="F28035"/>
      <c r="G28035"/>
      <c r="H28035"/>
    </row>
    <row r="28036" spans="6:8" x14ac:dyDescent="0.25">
      <c r="F28036"/>
      <c r="G28036"/>
      <c r="H28036"/>
    </row>
    <row r="28037" spans="6:8" x14ac:dyDescent="0.25">
      <c r="F28037"/>
      <c r="G28037"/>
      <c r="H28037"/>
    </row>
    <row r="28038" spans="6:8" x14ac:dyDescent="0.25">
      <c r="F28038"/>
      <c r="G28038"/>
      <c r="H28038"/>
    </row>
    <row r="28039" spans="6:8" x14ac:dyDescent="0.25">
      <c r="F28039"/>
      <c r="G28039"/>
      <c r="H28039"/>
    </row>
    <row r="28040" spans="6:8" x14ac:dyDescent="0.25">
      <c r="F28040"/>
      <c r="G28040"/>
      <c r="H28040"/>
    </row>
    <row r="28041" spans="6:8" x14ac:dyDescent="0.25">
      <c r="F28041"/>
      <c r="G28041"/>
      <c r="H28041"/>
    </row>
    <row r="28042" spans="6:8" x14ac:dyDescent="0.25">
      <c r="F28042"/>
      <c r="G28042"/>
      <c r="H28042"/>
    </row>
    <row r="28043" spans="6:8" x14ac:dyDescent="0.25">
      <c r="F28043"/>
      <c r="G28043"/>
      <c r="H28043"/>
    </row>
    <row r="28044" spans="6:8" x14ac:dyDescent="0.25">
      <c r="F28044"/>
      <c r="G28044"/>
      <c r="H28044"/>
    </row>
    <row r="28045" spans="6:8" x14ac:dyDescent="0.25">
      <c r="F28045"/>
      <c r="G28045"/>
      <c r="H28045"/>
    </row>
    <row r="28046" spans="6:8" x14ac:dyDescent="0.25">
      <c r="F28046"/>
      <c r="G28046"/>
      <c r="H28046"/>
    </row>
    <row r="28047" spans="6:8" x14ac:dyDescent="0.25">
      <c r="F28047"/>
      <c r="G28047"/>
      <c r="H28047"/>
    </row>
    <row r="28048" spans="6:8" x14ac:dyDescent="0.25">
      <c r="F28048"/>
      <c r="G28048"/>
      <c r="H28048"/>
    </row>
    <row r="28049" spans="6:8" x14ac:dyDescent="0.25">
      <c r="F28049"/>
      <c r="G28049"/>
      <c r="H28049"/>
    </row>
    <row r="28050" spans="6:8" x14ac:dyDescent="0.25">
      <c r="F28050"/>
      <c r="G28050"/>
      <c r="H28050"/>
    </row>
    <row r="28051" spans="6:8" x14ac:dyDescent="0.25">
      <c r="F28051"/>
      <c r="G28051"/>
      <c r="H28051"/>
    </row>
    <row r="28052" spans="6:8" x14ac:dyDescent="0.25">
      <c r="F28052"/>
      <c r="G28052"/>
      <c r="H28052"/>
    </row>
    <row r="28053" spans="6:8" x14ac:dyDescent="0.25">
      <c r="F28053"/>
      <c r="G28053"/>
      <c r="H28053"/>
    </row>
    <row r="28054" spans="6:8" x14ac:dyDescent="0.25">
      <c r="F28054"/>
      <c r="G28054"/>
      <c r="H28054"/>
    </row>
    <row r="28055" spans="6:8" x14ac:dyDescent="0.25">
      <c r="F28055"/>
      <c r="G28055"/>
      <c r="H28055"/>
    </row>
    <row r="28056" spans="6:8" x14ac:dyDescent="0.25">
      <c r="F28056"/>
      <c r="G28056"/>
      <c r="H28056"/>
    </row>
    <row r="28057" spans="6:8" x14ac:dyDescent="0.25">
      <c r="F28057"/>
      <c r="G28057"/>
      <c r="H28057"/>
    </row>
    <row r="28058" spans="6:8" x14ac:dyDescent="0.25">
      <c r="F28058"/>
      <c r="G28058"/>
      <c r="H28058"/>
    </row>
    <row r="28059" spans="6:8" x14ac:dyDescent="0.25">
      <c r="F28059"/>
      <c r="G28059"/>
      <c r="H28059"/>
    </row>
    <row r="28060" spans="6:8" x14ac:dyDescent="0.25">
      <c r="F28060"/>
      <c r="G28060"/>
      <c r="H28060"/>
    </row>
    <row r="28061" spans="6:8" x14ac:dyDescent="0.25">
      <c r="F28061"/>
      <c r="G28061"/>
      <c r="H28061"/>
    </row>
    <row r="28062" spans="6:8" x14ac:dyDescent="0.25">
      <c r="F28062"/>
      <c r="G28062"/>
      <c r="H28062"/>
    </row>
    <row r="28063" spans="6:8" x14ac:dyDescent="0.25">
      <c r="F28063"/>
      <c r="G28063"/>
      <c r="H28063"/>
    </row>
    <row r="28064" spans="6:8" x14ac:dyDescent="0.25">
      <c r="F28064"/>
      <c r="G28064"/>
      <c r="H28064"/>
    </row>
    <row r="28065" spans="6:8" x14ac:dyDescent="0.25">
      <c r="F28065"/>
      <c r="G28065"/>
      <c r="H28065"/>
    </row>
    <row r="28066" spans="6:8" x14ac:dyDescent="0.25">
      <c r="F28066"/>
      <c r="G28066"/>
      <c r="H28066"/>
    </row>
    <row r="28067" spans="6:8" x14ac:dyDescent="0.25">
      <c r="F28067"/>
      <c r="G28067"/>
      <c r="H28067"/>
    </row>
    <row r="28068" spans="6:8" x14ac:dyDescent="0.25">
      <c r="F28068"/>
      <c r="G28068"/>
      <c r="H28068"/>
    </row>
    <row r="28069" spans="6:8" x14ac:dyDescent="0.25">
      <c r="F28069"/>
      <c r="G28069"/>
      <c r="H28069"/>
    </row>
    <row r="28070" spans="6:8" x14ac:dyDescent="0.25">
      <c r="F28070"/>
      <c r="G28070"/>
      <c r="H28070"/>
    </row>
    <row r="28071" spans="6:8" x14ac:dyDescent="0.25">
      <c r="F28071"/>
      <c r="G28071"/>
      <c r="H28071"/>
    </row>
    <row r="28072" spans="6:8" x14ac:dyDescent="0.25">
      <c r="F28072"/>
      <c r="G28072"/>
      <c r="H28072"/>
    </row>
    <row r="28073" spans="6:8" x14ac:dyDescent="0.25">
      <c r="F28073"/>
      <c r="G28073"/>
      <c r="H28073"/>
    </row>
    <row r="28074" spans="6:8" x14ac:dyDescent="0.25">
      <c r="F28074"/>
      <c r="G28074"/>
      <c r="H28074"/>
    </row>
    <row r="28075" spans="6:8" x14ac:dyDescent="0.25">
      <c r="F28075"/>
      <c r="G28075"/>
      <c r="H28075"/>
    </row>
    <row r="28076" spans="6:8" x14ac:dyDescent="0.25">
      <c r="F28076"/>
      <c r="G28076"/>
      <c r="H28076"/>
    </row>
    <row r="28077" spans="6:8" x14ac:dyDescent="0.25">
      <c r="F28077"/>
      <c r="G28077"/>
      <c r="H28077"/>
    </row>
    <row r="28078" spans="6:8" x14ac:dyDescent="0.25">
      <c r="F28078"/>
      <c r="G28078"/>
      <c r="H28078"/>
    </row>
    <row r="28079" spans="6:8" x14ac:dyDescent="0.25">
      <c r="F28079"/>
      <c r="G28079"/>
      <c r="H28079"/>
    </row>
    <row r="28080" spans="6:8" x14ac:dyDescent="0.25">
      <c r="F28080"/>
      <c r="G28080"/>
      <c r="H28080"/>
    </row>
    <row r="28081" spans="6:8" x14ac:dyDescent="0.25">
      <c r="F28081"/>
      <c r="G28081"/>
      <c r="H28081"/>
    </row>
    <row r="28082" spans="6:8" x14ac:dyDescent="0.25">
      <c r="F28082"/>
      <c r="G28082"/>
      <c r="H28082"/>
    </row>
    <row r="28083" spans="6:8" x14ac:dyDescent="0.25">
      <c r="F28083"/>
      <c r="G28083"/>
      <c r="H28083"/>
    </row>
    <row r="28084" spans="6:8" x14ac:dyDescent="0.25">
      <c r="F28084"/>
      <c r="G28084"/>
      <c r="H28084"/>
    </row>
    <row r="28085" spans="6:8" x14ac:dyDescent="0.25">
      <c r="F28085"/>
      <c r="G28085"/>
      <c r="H28085"/>
    </row>
    <row r="28086" spans="6:8" x14ac:dyDescent="0.25">
      <c r="F28086"/>
      <c r="G28086"/>
      <c r="H28086"/>
    </row>
    <row r="28087" spans="6:8" x14ac:dyDescent="0.25">
      <c r="F28087"/>
      <c r="G28087"/>
      <c r="H28087"/>
    </row>
    <row r="28088" spans="6:8" x14ac:dyDescent="0.25">
      <c r="F28088"/>
      <c r="G28088"/>
      <c r="H28088"/>
    </row>
    <row r="28089" spans="6:8" x14ac:dyDescent="0.25">
      <c r="F28089"/>
      <c r="G28089"/>
      <c r="H28089"/>
    </row>
    <row r="28090" spans="6:8" x14ac:dyDescent="0.25">
      <c r="F28090"/>
      <c r="G28090"/>
      <c r="H28090"/>
    </row>
    <row r="28091" spans="6:8" x14ac:dyDescent="0.25">
      <c r="F28091"/>
      <c r="G28091"/>
      <c r="H28091"/>
    </row>
    <row r="28092" spans="6:8" x14ac:dyDescent="0.25">
      <c r="F28092"/>
      <c r="G28092"/>
      <c r="H28092"/>
    </row>
    <row r="28093" spans="6:8" x14ac:dyDescent="0.25">
      <c r="F28093"/>
      <c r="G28093"/>
      <c r="H28093"/>
    </row>
    <row r="28094" spans="6:8" x14ac:dyDescent="0.25">
      <c r="F28094"/>
      <c r="G28094"/>
      <c r="H28094"/>
    </row>
    <row r="28095" spans="6:8" x14ac:dyDescent="0.25">
      <c r="F28095"/>
      <c r="G28095"/>
      <c r="H28095"/>
    </row>
    <row r="28096" spans="6:8" x14ac:dyDescent="0.25">
      <c r="F28096"/>
      <c r="G28096"/>
      <c r="H28096"/>
    </row>
    <row r="28097" spans="6:8" x14ac:dyDescent="0.25">
      <c r="F28097"/>
      <c r="G28097"/>
      <c r="H28097"/>
    </row>
    <row r="28098" spans="6:8" x14ac:dyDescent="0.25">
      <c r="F28098"/>
      <c r="G28098"/>
      <c r="H28098"/>
    </row>
    <row r="28099" spans="6:8" x14ac:dyDescent="0.25">
      <c r="F28099"/>
      <c r="G28099"/>
      <c r="H28099"/>
    </row>
    <row r="28100" spans="6:8" x14ac:dyDescent="0.25">
      <c r="F28100"/>
      <c r="G28100"/>
      <c r="H28100"/>
    </row>
    <row r="28101" spans="6:8" x14ac:dyDescent="0.25">
      <c r="F28101"/>
      <c r="G28101"/>
      <c r="H28101"/>
    </row>
    <row r="28102" spans="6:8" x14ac:dyDescent="0.25">
      <c r="F28102"/>
      <c r="G28102"/>
      <c r="H28102"/>
    </row>
    <row r="28103" spans="6:8" x14ac:dyDescent="0.25">
      <c r="F28103"/>
      <c r="G28103"/>
      <c r="H28103"/>
    </row>
    <row r="28104" spans="6:8" x14ac:dyDescent="0.25">
      <c r="F28104"/>
      <c r="G28104"/>
      <c r="H28104"/>
    </row>
    <row r="28105" spans="6:8" x14ac:dyDescent="0.25">
      <c r="F28105"/>
      <c r="G28105"/>
      <c r="H28105"/>
    </row>
    <row r="28106" spans="6:8" x14ac:dyDescent="0.25">
      <c r="F28106"/>
      <c r="G28106"/>
      <c r="H28106"/>
    </row>
    <row r="28107" spans="6:8" x14ac:dyDescent="0.25">
      <c r="F28107"/>
      <c r="G28107"/>
      <c r="H28107"/>
    </row>
    <row r="28108" spans="6:8" x14ac:dyDescent="0.25">
      <c r="F28108"/>
      <c r="G28108"/>
      <c r="H28108"/>
    </row>
    <row r="28109" spans="6:8" x14ac:dyDescent="0.25">
      <c r="F28109"/>
      <c r="G28109"/>
      <c r="H28109"/>
    </row>
    <row r="28110" spans="6:8" x14ac:dyDescent="0.25">
      <c r="F28110"/>
      <c r="G28110"/>
      <c r="H28110"/>
    </row>
    <row r="28111" spans="6:8" x14ac:dyDescent="0.25">
      <c r="F28111"/>
      <c r="G28111"/>
      <c r="H28111"/>
    </row>
    <row r="28112" spans="6:8" x14ac:dyDescent="0.25">
      <c r="F28112"/>
      <c r="G28112"/>
      <c r="H28112"/>
    </row>
    <row r="28113" spans="6:8" x14ac:dyDescent="0.25">
      <c r="F28113"/>
      <c r="G28113"/>
      <c r="H28113"/>
    </row>
    <row r="28114" spans="6:8" x14ac:dyDescent="0.25">
      <c r="F28114"/>
      <c r="G28114"/>
      <c r="H28114"/>
    </row>
    <row r="28115" spans="6:8" x14ac:dyDescent="0.25">
      <c r="F28115"/>
      <c r="G28115"/>
      <c r="H28115"/>
    </row>
    <row r="28116" spans="6:8" x14ac:dyDescent="0.25">
      <c r="F28116"/>
      <c r="G28116"/>
      <c r="H28116"/>
    </row>
    <row r="28117" spans="6:8" x14ac:dyDescent="0.25">
      <c r="F28117"/>
      <c r="G28117"/>
      <c r="H28117"/>
    </row>
    <row r="28118" spans="6:8" x14ac:dyDescent="0.25">
      <c r="F28118"/>
      <c r="G28118"/>
      <c r="H28118"/>
    </row>
    <row r="28119" spans="6:8" x14ac:dyDescent="0.25">
      <c r="F28119"/>
      <c r="G28119"/>
      <c r="H28119"/>
    </row>
    <row r="28120" spans="6:8" x14ac:dyDescent="0.25">
      <c r="F28120"/>
      <c r="G28120"/>
      <c r="H28120"/>
    </row>
    <row r="28121" spans="6:8" x14ac:dyDescent="0.25">
      <c r="F28121"/>
      <c r="G28121"/>
      <c r="H28121"/>
    </row>
    <row r="28122" spans="6:8" x14ac:dyDescent="0.25">
      <c r="F28122"/>
      <c r="G28122"/>
      <c r="H28122"/>
    </row>
    <row r="28123" spans="6:8" x14ac:dyDescent="0.25">
      <c r="F28123"/>
      <c r="G28123"/>
      <c r="H28123"/>
    </row>
    <row r="28124" spans="6:8" x14ac:dyDescent="0.25">
      <c r="F28124"/>
      <c r="G28124"/>
      <c r="H28124"/>
    </row>
    <row r="28125" spans="6:8" x14ac:dyDescent="0.25">
      <c r="F28125"/>
      <c r="G28125"/>
      <c r="H28125"/>
    </row>
    <row r="28126" spans="6:8" x14ac:dyDescent="0.25">
      <c r="F28126"/>
      <c r="G28126"/>
      <c r="H28126"/>
    </row>
    <row r="28127" spans="6:8" x14ac:dyDescent="0.25">
      <c r="F28127"/>
      <c r="G28127"/>
      <c r="H28127"/>
    </row>
    <row r="28128" spans="6:8" x14ac:dyDescent="0.25">
      <c r="F28128"/>
      <c r="G28128"/>
      <c r="H28128"/>
    </row>
    <row r="28129" spans="6:8" x14ac:dyDescent="0.25">
      <c r="F28129"/>
      <c r="G28129"/>
      <c r="H28129"/>
    </row>
    <row r="28130" spans="6:8" x14ac:dyDescent="0.25">
      <c r="F28130"/>
      <c r="G28130"/>
      <c r="H28130"/>
    </row>
    <row r="28131" spans="6:8" x14ac:dyDescent="0.25">
      <c r="F28131"/>
      <c r="G28131"/>
      <c r="H28131"/>
    </row>
    <row r="28132" spans="6:8" x14ac:dyDescent="0.25">
      <c r="F28132"/>
      <c r="G28132"/>
      <c r="H28132"/>
    </row>
    <row r="28133" spans="6:8" x14ac:dyDescent="0.25">
      <c r="F28133"/>
      <c r="G28133"/>
      <c r="H28133"/>
    </row>
    <row r="28134" spans="6:8" x14ac:dyDescent="0.25">
      <c r="F28134"/>
      <c r="G28134"/>
      <c r="H28134"/>
    </row>
    <row r="28135" spans="6:8" x14ac:dyDescent="0.25">
      <c r="F28135"/>
      <c r="G28135"/>
      <c r="H28135"/>
    </row>
    <row r="28136" spans="6:8" x14ac:dyDescent="0.25">
      <c r="F28136"/>
      <c r="G28136"/>
      <c r="H28136"/>
    </row>
    <row r="28137" spans="6:8" x14ac:dyDescent="0.25">
      <c r="F28137"/>
      <c r="G28137"/>
      <c r="H28137"/>
    </row>
    <row r="28138" spans="6:8" x14ac:dyDescent="0.25">
      <c r="F28138"/>
      <c r="G28138"/>
      <c r="H28138"/>
    </row>
    <row r="28139" spans="6:8" x14ac:dyDescent="0.25">
      <c r="F28139"/>
      <c r="G28139"/>
      <c r="H28139"/>
    </row>
    <row r="28140" spans="6:8" x14ac:dyDescent="0.25">
      <c r="F28140"/>
      <c r="G28140"/>
      <c r="H28140"/>
    </row>
    <row r="28141" spans="6:8" x14ac:dyDescent="0.25">
      <c r="F28141"/>
      <c r="G28141"/>
      <c r="H28141"/>
    </row>
    <row r="28142" spans="6:8" x14ac:dyDescent="0.25">
      <c r="F28142"/>
      <c r="G28142"/>
      <c r="H28142"/>
    </row>
    <row r="28143" spans="6:8" x14ac:dyDescent="0.25">
      <c r="F28143"/>
      <c r="G28143"/>
      <c r="H28143"/>
    </row>
    <row r="28144" spans="6:8" x14ac:dyDescent="0.25">
      <c r="F28144"/>
      <c r="G28144"/>
      <c r="H28144"/>
    </row>
    <row r="28145" spans="6:8" x14ac:dyDescent="0.25">
      <c r="F28145"/>
      <c r="G28145"/>
      <c r="H28145"/>
    </row>
    <row r="28146" spans="6:8" x14ac:dyDescent="0.25">
      <c r="F28146"/>
      <c r="G28146"/>
      <c r="H28146"/>
    </row>
    <row r="28147" spans="6:8" x14ac:dyDescent="0.25">
      <c r="F28147"/>
      <c r="G28147"/>
      <c r="H28147"/>
    </row>
    <row r="28148" spans="6:8" x14ac:dyDescent="0.25">
      <c r="F28148"/>
      <c r="G28148"/>
      <c r="H28148"/>
    </row>
    <row r="28149" spans="6:8" x14ac:dyDescent="0.25">
      <c r="F28149"/>
      <c r="G28149"/>
      <c r="H28149"/>
    </row>
    <row r="28150" spans="6:8" x14ac:dyDescent="0.25">
      <c r="F28150"/>
      <c r="G28150"/>
      <c r="H28150"/>
    </row>
    <row r="28151" spans="6:8" x14ac:dyDescent="0.25">
      <c r="F28151"/>
      <c r="G28151"/>
      <c r="H28151"/>
    </row>
    <row r="28152" spans="6:8" x14ac:dyDescent="0.25">
      <c r="F28152"/>
      <c r="G28152"/>
      <c r="H28152"/>
    </row>
    <row r="28153" spans="6:8" x14ac:dyDescent="0.25">
      <c r="F28153"/>
      <c r="G28153"/>
      <c r="H28153"/>
    </row>
    <row r="28154" spans="6:8" x14ac:dyDescent="0.25">
      <c r="F28154"/>
      <c r="G28154"/>
      <c r="H28154"/>
    </row>
    <row r="28155" spans="6:8" x14ac:dyDescent="0.25">
      <c r="F28155"/>
      <c r="G28155"/>
      <c r="H28155"/>
    </row>
    <row r="28156" spans="6:8" x14ac:dyDescent="0.25">
      <c r="F28156"/>
      <c r="G28156"/>
      <c r="H28156"/>
    </row>
    <row r="28157" spans="6:8" x14ac:dyDescent="0.25">
      <c r="F28157"/>
      <c r="G28157"/>
      <c r="H28157"/>
    </row>
    <row r="28158" spans="6:8" x14ac:dyDescent="0.25">
      <c r="F28158"/>
      <c r="G28158"/>
      <c r="H28158"/>
    </row>
    <row r="28159" spans="6:8" x14ac:dyDescent="0.25">
      <c r="F28159"/>
      <c r="G28159"/>
      <c r="H28159"/>
    </row>
    <row r="28160" spans="6:8" x14ac:dyDescent="0.25">
      <c r="F28160"/>
      <c r="G28160"/>
      <c r="H28160"/>
    </row>
    <row r="28161" spans="6:8" x14ac:dyDescent="0.25">
      <c r="F28161"/>
      <c r="G28161"/>
      <c r="H28161"/>
    </row>
    <row r="28162" spans="6:8" x14ac:dyDescent="0.25">
      <c r="F28162"/>
      <c r="G28162"/>
      <c r="H28162"/>
    </row>
    <row r="28163" spans="6:8" x14ac:dyDescent="0.25">
      <c r="F28163"/>
      <c r="G28163"/>
      <c r="H28163"/>
    </row>
    <row r="28164" spans="6:8" x14ac:dyDescent="0.25">
      <c r="F28164"/>
      <c r="G28164"/>
      <c r="H28164"/>
    </row>
    <row r="28165" spans="6:8" x14ac:dyDescent="0.25">
      <c r="F28165"/>
      <c r="G28165"/>
      <c r="H28165"/>
    </row>
    <row r="28166" spans="6:8" x14ac:dyDescent="0.25">
      <c r="F28166"/>
      <c r="G28166"/>
      <c r="H28166"/>
    </row>
    <row r="28167" spans="6:8" x14ac:dyDescent="0.25">
      <c r="F28167"/>
      <c r="G28167"/>
      <c r="H28167"/>
    </row>
    <row r="28168" spans="6:8" x14ac:dyDescent="0.25">
      <c r="F28168"/>
      <c r="G28168"/>
      <c r="H28168"/>
    </row>
    <row r="28169" spans="6:8" x14ac:dyDescent="0.25">
      <c r="F28169"/>
      <c r="G28169"/>
      <c r="H28169"/>
    </row>
    <row r="28170" spans="6:8" x14ac:dyDescent="0.25">
      <c r="F28170"/>
      <c r="G28170"/>
      <c r="H28170"/>
    </row>
    <row r="28171" spans="6:8" x14ac:dyDescent="0.25">
      <c r="F28171"/>
      <c r="G28171"/>
      <c r="H28171"/>
    </row>
    <row r="28172" spans="6:8" x14ac:dyDescent="0.25">
      <c r="F28172"/>
      <c r="G28172"/>
      <c r="H28172"/>
    </row>
    <row r="28173" spans="6:8" x14ac:dyDescent="0.25">
      <c r="F28173"/>
      <c r="G28173"/>
      <c r="H28173"/>
    </row>
    <row r="28174" spans="6:8" x14ac:dyDescent="0.25">
      <c r="F28174"/>
      <c r="G28174"/>
      <c r="H28174"/>
    </row>
    <row r="28175" spans="6:8" x14ac:dyDescent="0.25">
      <c r="F28175"/>
      <c r="G28175"/>
      <c r="H28175"/>
    </row>
    <row r="28176" spans="6:8" x14ac:dyDescent="0.25">
      <c r="F28176"/>
      <c r="G28176"/>
      <c r="H28176"/>
    </row>
    <row r="28177" spans="6:8" x14ac:dyDescent="0.25">
      <c r="F28177"/>
      <c r="G28177"/>
      <c r="H28177"/>
    </row>
    <row r="28178" spans="6:8" x14ac:dyDescent="0.25">
      <c r="F28178"/>
      <c r="G28178"/>
      <c r="H28178"/>
    </row>
    <row r="28179" spans="6:8" x14ac:dyDescent="0.25">
      <c r="F28179"/>
      <c r="G28179"/>
      <c r="H28179"/>
    </row>
    <row r="28180" spans="6:8" x14ac:dyDescent="0.25">
      <c r="F28180"/>
      <c r="G28180"/>
      <c r="H28180"/>
    </row>
    <row r="28181" spans="6:8" x14ac:dyDescent="0.25">
      <c r="F28181"/>
      <c r="G28181"/>
      <c r="H28181"/>
    </row>
    <row r="28182" spans="6:8" x14ac:dyDescent="0.25">
      <c r="F28182"/>
      <c r="G28182"/>
      <c r="H28182"/>
    </row>
    <row r="28183" spans="6:8" x14ac:dyDescent="0.25">
      <c r="F28183"/>
      <c r="G28183"/>
      <c r="H28183"/>
    </row>
    <row r="28184" spans="6:8" x14ac:dyDescent="0.25">
      <c r="F28184"/>
      <c r="G28184"/>
      <c r="H28184"/>
    </row>
    <row r="28185" spans="6:8" x14ac:dyDescent="0.25">
      <c r="F28185"/>
      <c r="G28185"/>
      <c r="H28185"/>
    </row>
    <row r="28186" spans="6:8" x14ac:dyDescent="0.25">
      <c r="F28186"/>
      <c r="G28186"/>
      <c r="H28186"/>
    </row>
    <row r="28187" spans="6:8" x14ac:dyDescent="0.25">
      <c r="F28187"/>
      <c r="G28187"/>
      <c r="H28187"/>
    </row>
    <row r="28188" spans="6:8" x14ac:dyDescent="0.25">
      <c r="F28188"/>
      <c r="G28188"/>
      <c r="H28188"/>
    </row>
    <row r="28189" spans="6:8" x14ac:dyDescent="0.25">
      <c r="F28189"/>
      <c r="G28189"/>
      <c r="H28189"/>
    </row>
    <row r="28190" spans="6:8" x14ac:dyDescent="0.25">
      <c r="F28190"/>
      <c r="G28190"/>
      <c r="H28190"/>
    </row>
    <row r="28191" spans="6:8" x14ac:dyDescent="0.25">
      <c r="F28191"/>
      <c r="G28191"/>
      <c r="H28191"/>
    </row>
    <row r="28192" spans="6:8" x14ac:dyDescent="0.25">
      <c r="F28192"/>
      <c r="G28192"/>
      <c r="H28192"/>
    </row>
    <row r="28193" spans="6:8" x14ac:dyDescent="0.25">
      <c r="F28193"/>
      <c r="G28193"/>
      <c r="H28193"/>
    </row>
    <row r="28194" spans="6:8" x14ac:dyDescent="0.25">
      <c r="F28194"/>
      <c r="G28194"/>
      <c r="H28194"/>
    </row>
    <row r="28195" spans="6:8" x14ac:dyDescent="0.25">
      <c r="F28195"/>
      <c r="G28195"/>
      <c r="H28195"/>
    </row>
    <row r="28196" spans="6:8" x14ac:dyDescent="0.25">
      <c r="F28196"/>
      <c r="G28196"/>
      <c r="H28196"/>
    </row>
    <row r="28197" spans="6:8" x14ac:dyDescent="0.25">
      <c r="F28197"/>
      <c r="G28197"/>
      <c r="H28197"/>
    </row>
    <row r="28198" spans="6:8" x14ac:dyDescent="0.25">
      <c r="F28198"/>
      <c r="G28198"/>
      <c r="H28198"/>
    </row>
    <row r="28199" spans="6:8" x14ac:dyDescent="0.25">
      <c r="F28199"/>
      <c r="G28199"/>
      <c r="H28199"/>
    </row>
    <row r="28200" spans="6:8" x14ac:dyDescent="0.25">
      <c r="F28200"/>
      <c r="G28200"/>
      <c r="H28200"/>
    </row>
    <row r="28201" spans="6:8" x14ac:dyDescent="0.25">
      <c r="F28201"/>
      <c r="G28201"/>
      <c r="H28201"/>
    </row>
    <row r="28202" spans="6:8" x14ac:dyDescent="0.25">
      <c r="F28202"/>
      <c r="G28202"/>
      <c r="H28202"/>
    </row>
    <row r="28203" spans="6:8" x14ac:dyDescent="0.25">
      <c r="F28203"/>
      <c r="G28203"/>
      <c r="H28203"/>
    </row>
    <row r="28204" spans="6:8" x14ac:dyDescent="0.25">
      <c r="F28204"/>
      <c r="G28204"/>
      <c r="H28204"/>
    </row>
    <row r="28205" spans="6:8" x14ac:dyDescent="0.25">
      <c r="F28205"/>
      <c r="G28205"/>
      <c r="H28205"/>
    </row>
    <row r="28206" spans="6:8" x14ac:dyDescent="0.25">
      <c r="F28206"/>
      <c r="G28206"/>
      <c r="H28206"/>
    </row>
    <row r="28207" spans="6:8" x14ac:dyDescent="0.25">
      <c r="F28207"/>
      <c r="G28207"/>
      <c r="H28207"/>
    </row>
    <row r="28208" spans="6:8" x14ac:dyDescent="0.25">
      <c r="F28208"/>
      <c r="G28208"/>
      <c r="H28208"/>
    </row>
    <row r="28209" spans="6:8" x14ac:dyDescent="0.25">
      <c r="F28209"/>
      <c r="G28209"/>
      <c r="H28209"/>
    </row>
    <row r="28210" spans="6:8" x14ac:dyDescent="0.25">
      <c r="F28210"/>
      <c r="G28210"/>
      <c r="H28210"/>
    </row>
    <row r="28211" spans="6:8" x14ac:dyDescent="0.25">
      <c r="F28211"/>
      <c r="G28211"/>
      <c r="H28211"/>
    </row>
    <row r="28212" spans="6:8" x14ac:dyDescent="0.25">
      <c r="F28212"/>
      <c r="G28212"/>
      <c r="H28212"/>
    </row>
    <row r="28213" spans="6:8" x14ac:dyDescent="0.25">
      <c r="F28213"/>
      <c r="G28213"/>
      <c r="H28213"/>
    </row>
    <row r="28214" spans="6:8" x14ac:dyDescent="0.25">
      <c r="F28214"/>
      <c r="G28214"/>
      <c r="H28214"/>
    </row>
    <row r="28215" spans="6:8" x14ac:dyDescent="0.25">
      <c r="F28215"/>
      <c r="G28215"/>
      <c r="H28215"/>
    </row>
    <row r="28216" spans="6:8" x14ac:dyDescent="0.25">
      <c r="F28216"/>
      <c r="G28216"/>
      <c r="H28216"/>
    </row>
    <row r="28217" spans="6:8" x14ac:dyDescent="0.25">
      <c r="F28217"/>
      <c r="G28217"/>
      <c r="H28217"/>
    </row>
    <row r="28218" spans="6:8" x14ac:dyDescent="0.25">
      <c r="F28218"/>
      <c r="G28218"/>
      <c r="H28218"/>
    </row>
    <row r="28219" spans="6:8" x14ac:dyDescent="0.25">
      <c r="F28219"/>
      <c r="G28219"/>
      <c r="H28219"/>
    </row>
    <row r="28220" spans="6:8" x14ac:dyDescent="0.25">
      <c r="F28220"/>
      <c r="G28220"/>
      <c r="H28220"/>
    </row>
    <row r="28221" spans="6:8" x14ac:dyDescent="0.25">
      <c r="F28221"/>
      <c r="G28221"/>
      <c r="H28221"/>
    </row>
    <row r="28222" spans="6:8" x14ac:dyDescent="0.25">
      <c r="F28222"/>
      <c r="G28222"/>
      <c r="H28222"/>
    </row>
    <row r="28223" spans="6:8" x14ac:dyDescent="0.25">
      <c r="F28223"/>
      <c r="G28223"/>
      <c r="H28223"/>
    </row>
    <row r="28224" spans="6:8" x14ac:dyDescent="0.25">
      <c r="F28224"/>
      <c r="G28224"/>
      <c r="H28224"/>
    </row>
    <row r="28225" spans="6:8" x14ac:dyDescent="0.25">
      <c r="F28225"/>
      <c r="G28225"/>
      <c r="H28225"/>
    </row>
    <row r="28226" spans="6:8" x14ac:dyDescent="0.25">
      <c r="F28226"/>
      <c r="G28226"/>
      <c r="H28226"/>
    </row>
    <row r="28227" spans="6:8" x14ac:dyDescent="0.25">
      <c r="F28227"/>
      <c r="G28227"/>
      <c r="H28227"/>
    </row>
    <row r="28228" spans="6:8" x14ac:dyDescent="0.25">
      <c r="F28228"/>
      <c r="G28228"/>
      <c r="H28228"/>
    </row>
    <row r="28229" spans="6:8" x14ac:dyDescent="0.25">
      <c r="F28229"/>
      <c r="G28229"/>
      <c r="H28229"/>
    </row>
    <row r="28230" spans="6:8" x14ac:dyDescent="0.25">
      <c r="F28230"/>
      <c r="G28230"/>
      <c r="H28230"/>
    </row>
    <row r="28231" spans="6:8" x14ac:dyDescent="0.25">
      <c r="F28231"/>
      <c r="G28231"/>
      <c r="H28231"/>
    </row>
    <row r="28232" spans="6:8" x14ac:dyDescent="0.25">
      <c r="F28232"/>
      <c r="G28232"/>
      <c r="H28232"/>
    </row>
    <row r="28233" spans="6:8" x14ac:dyDescent="0.25">
      <c r="F28233"/>
      <c r="G28233"/>
      <c r="H28233"/>
    </row>
    <row r="28234" spans="6:8" x14ac:dyDescent="0.25">
      <c r="F28234"/>
      <c r="G28234"/>
      <c r="H28234"/>
    </row>
    <row r="28235" spans="6:8" x14ac:dyDescent="0.25">
      <c r="F28235"/>
      <c r="G28235"/>
      <c r="H28235"/>
    </row>
    <row r="28236" spans="6:8" x14ac:dyDescent="0.25">
      <c r="F28236"/>
      <c r="G28236"/>
      <c r="H28236"/>
    </row>
    <row r="28237" spans="6:8" x14ac:dyDescent="0.25">
      <c r="F28237"/>
      <c r="G28237"/>
      <c r="H28237"/>
    </row>
    <row r="28238" spans="6:8" x14ac:dyDescent="0.25">
      <c r="F28238"/>
      <c r="G28238"/>
      <c r="H28238"/>
    </row>
    <row r="28239" spans="6:8" x14ac:dyDescent="0.25">
      <c r="F28239"/>
      <c r="G28239"/>
      <c r="H28239"/>
    </row>
    <row r="28240" spans="6:8" x14ac:dyDescent="0.25">
      <c r="F28240"/>
      <c r="G28240"/>
      <c r="H28240"/>
    </row>
    <row r="28241" spans="6:8" x14ac:dyDescent="0.25">
      <c r="F28241"/>
      <c r="G28241"/>
      <c r="H28241"/>
    </row>
    <row r="28242" spans="6:8" x14ac:dyDescent="0.25">
      <c r="F28242"/>
      <c r="G28242"/>
      <c r="H28242"/>
    </row>
    <row r="28243" spans="6:8" x14ac:dyDescent="0.25">
      <c r="F28243"/>
      <c r="G28243"/>
      <c r="H28243"/>
    </row>
    <row r="28244" spans="6:8" x14ac:dyDescent="0.25">
      <c r="F28244"/>
      <c r="G28244"/>
      <c r="H28244"/>
    </row>
    <row r="28245" spans="6:8" x14ac:dyDescent="0.25">
      <c r="F28245"/>
      <c r="G28245"/>
      <c r="H28245"/>
    </row>
    <row r="28246" spans="6:8" x14ac:dyDescent="0.25">
      <c r="F28246"/>
      <c r="G28246"/>
      <c r="H28246"/>
    </row>
    <row r="28247" spans="6:8" x14ac:dyDescent="0.25">
      <c r="F28247"/>
      <c r="G28247"/>
      <c r="H28247"/>
    </row>
    <row r="28248" spans="6:8" x14ac:dyDescent="0.25">
      <c r="F28248"/>
      <c r="G28248"/>
      <c r="H28248"/>
    </row>
    <row r="28249" spans="6:8" x14ac:dyDescent="0.25">
      <c r="F28249"/>
      <c r="G28249"/>
      <c r="H28249"/>
    </row>
    <row r="28250" spans="6:8" x14ac:dyDescent="0.25">
      <c r="F28250"/>
      <c r="G28250"/>
      <c r="H28250"/>
    </row>
    <row r="28251" spans="6:8" x14ac:dyDescent="0.25">
      <c r="F28251"/>
      <c r="G28251"/>
      <c r="H28251"/>
    </row>
    <row r="28252" spans="6:8" x14ac:dyDescent="0.25">
      <c r="F28252"/>
      <c r="G28252"/>
      <c r="H28252"/>
    </row>
    <row r="28253" spans="6:8" x14ac:dyDescent="0.25">
      <c r="F28253"/>
      <c r="G28253"/>
      <c r="H28253"/>
    </row>
    <row r="28254" spans="6:8" x14ac:dyDescent="0.25">
      <c r="F28254"/>
      <c r="G28254"/>
      <c r="H28254"/>
    </row>
    <row r="28255" spans="6:8" x14ac:dyDescent="0.25">
      <c r="F28255"/>
      <c r="G28255"/>
      <c r="H28255"/>
    </row>
    <row r="28256" spans="6:8" x14ac:dyDescent="0.25">
      <c r="F28256"/>
      <c r="G28256"/>
      <c r="H28256"/>
    </row>
    <row r="28257" spans="6:8" x14ac:dyDescent="0.25">
      <c r="F28257"/>
      <c r="G28257"/>
      <c r="H28257"/>
    </row>
    <row r="28258" spans="6:8" x14ac:dyDescent="0.25">
      <c r="F28258"/>
      <c r="G28258"/>
      <c r="H28258"/>
    </row>
    <row r="28259" spans="6:8" x14ac:dyDescent="0.25">
      <c r="F28259"/>
      <c r="G28259"/>
      <c r="H28259"/>
    </row>
    <row r="28260" spans="6:8" x14ac:dyDescent="0.25">
      <c r="F28260"/>
      <c r="G28260"/>
      <c r="H28260"/>
    </row>
    <row r="28261" spans="6:8" x14ac:dyDescent="0.25">
      <c r="F28261"/>
      <c r="G28261"/>
      <c r="H28261"/>
    </row>
    <row r="28262" spans="6:8" x14ac:dyDescent="0.25">
      <c r="F28262"/>
      <c r="G28262"/>
      <c r="H28262"/>
    </row>
    <row r="28263" spans="6:8" x14ac:dyDescent="0.25">
      <c r="F28263"/>
      <c r="G28263"/>
      <c r="H28263"/>
    </row>
    <row r="28264" spans="6:8" x14ac:dyDescent="0.25">
      <c r="F28264"/>
      <c r="G28264"/>
      <c r="H28264"/>
    </row>
    <row r="28265" spans="6:8" x14ac:dyDescent="0.25">
      <c r="F28265"/>
      <c r="G28265"/>
      <c r="H28265"/>
    </row>
    <row r="28266" spans="6:8" x14ac:dyDescent="0.25">
      <c r="F28266"/>
      <c r="G28266"/>
      <c r="H28266"/>
    </row>
    <row r="28267" spans="6:8" x14ac:dyDescent="0.25">
      <c r="F28267"/>
      <c r="G28267"/>
      <c r="H28267"/>
    </row>
    <row r="28268" spans="6:8" x14ac:dyDescent="0.25">
      <c r="F28268"/>
      <c r="G28268"/>
      <c r="H28268"/>
    </row>
    <row r="28269" spans="6:8" x14ac:dyDescent="0.25">
      <c r="F28269"/>
      <c r="G28269"/>
      <c r="H28269"/>
    </row>
    <row r="28270" spans="6:8" x14ac:dyDescent="0.25">
      <c r="F28270"/>
      <c r="G28270"/>
      <c r="H28270"/>
    </row>
    <row r="28271" spans="6:8" x14ac:dyDescent="0.25">
      <c r="F28271"/>
      <c r="G28271"/>
      <c r="H28271"/>
    </row>
    <row r="28272" spans="6:8" x14ac:dyDescent="0.25">
      <c r="F28272"/>
      <c r="G28272"/>
      <c r="H28272"/>
    </row>
    <row r="28273" spans="6:8" x14ac:dyDescent="0.25">
      <c r="F28273"/>
      <c r="G28273"/>
      <c r="H28273"/>
    </row>
    <row r="28274" spans="6:8" x14ac:dyDescent="0.25">
      <c r="F28274"/>
      <c r="G28274"/>
      <c r="H28274"/>
    </row>
    <row r="28275" spans="6:8" x14ac:dyDescent="0.25">
      <c r="F28275"/>
      <c r="G28275"/>
      <c r="H28275"/>
    </row>
    <row r="28276" spans="6:8" x14ac:dyDescent="0.25">
      <c r="F28276"/>
      <c r="G28276"/>
      <c r="H28276"/>
    </row>
    <row r="28277" spans="6:8" x14ac:dyDescent="0.25">
      <c r="F28277"/>
      <c r="G28277"/>
      <c r="H28277"/>
    </row>
    <row r="28278" spans="6:8" x14ac:dyDescent="0.25">
      <c r="F28278"/>
      <c r="G28278"/>
      <c r="H28278"/>
    </row>
    <row r="28279" spans="6:8" x14ac:dyDescent="0.25">
      <c r="F28279"/>
      <c r="G28279"/>
      <c r="H28279"/>
    </row>
    <row r="28280" spans="6:8" x14ac:dyDescent="0.25">
      <c r="F28280"/>
      <c r="G28280"/>
      <c r="H28280"/>
    </row>
    <row r="28281" spans="6:8" x14ac:dyDescent="0.25">
      <c r="F28281"/>
      <c r="G28281"/>
      <c r="H28281"/>
    </row>
    <row r="28282" spans="6:8" x14ac:dyDescent="0.25">
      <c r="F28282"/>
      <c r="G28282"/>
      <c r="H28282"/>
    </row>
    <row r="28283" spans="6:8" x14ac:dyDescent="0.25">
      <c r="F28283"/>
      <c r="G28283"/>
      <c r="H28283"/>
    </row>
    <row r="28284" spans="6:8" x14ac:dyDescent="0.25">
      <c r="F28284"/>
      <c r="G28284"/>
      <c r="H28284"/>
    </row>
    <row r="28285" spans="6:8" x14ac:dyDescent="0.25">
      <c r="F28285"/>
      <c r="G28285"/>
      <c r="H28285"/>
    </row>
    <row r="28286" spans="6:8" x14ac:dyDescent="0.25">
      <c r="F28286"/>
      <c r="G28286"/>
      <c r="H28286"/>
    </row>
    <row r="28287" spans="6:8" x14ac:dyDescent="0.25">
      <c r="F28287"/>
      <c r="G28287"/>
      <c r="H28287"/>
    </row>
    <row r="28288" spans="6:8" x14ac:dyDescent="0.25">
      <c r="F28288"/>
      <c r="G28288"/>
      <c r="H28288"/>
    </row>
    <row r="28289" spans="6:8" x14ac:dyDescent="0.25">
      <c r="F28289"/>
      <c r="G28289"/>
      <c r="H28289"/>
    </row>
    <row r="28290" spans="6:8" x14ac:dyDescent="0.25">
      <c r="F28290"/>
      <c r="G28290"/>
      <c r="H28290"/>
    </row>
    <row r="28291" spans="6:8" x14ac:dyDescent="0.25">
      <c r="F28291"/>
      <c r="G28291"/>
      <c r="H28291"/>
    </row>
    <row r="28292" spans="6:8" x14ac:dyDescent="0.25">
      <c r="F28292"/>
      <c r="G28292"/>
      <c r="H28292"/>
    </row>
    <row r="28293" spans="6:8" x14ac:dyDescent="0.25">
      <c r="F28293"/>
      <c r="G28293"/>
      <c r="H28293"/>
    </row>
    <row r="28294" spans="6:8" x14ac:dyDescent="0.25">
      <c r="F28294"/>
      <c r="G28294"/>
      <c r="H28294"/>
    </row>
    <row r="28295" spans="6:8" x14ac:dyDescent="0.25">
      <c r="F28295"/>
      <c r="G28295"/>
      <c r="H28295"/>
    </row>
    <row r="28296" spans="6:8" x14ac:dyDescent="0.25">
      <c r="F28296"/>
      <c r="G28296"/>
      <c r="H28296"/>
    </row>
    <row r="28297" spans="6:8" x14ac:dyDescent="0.25">
      <c r="F28297"/>
      <c r="G28297"/>
      <c r="H28297"/>
    </row>
    <row r="28298" spans="6:8" x14ac:dyDescent="0.25">
      <c r="F28298"/>
      <c r="G28298"/>
      <c r="H28298"/>
    </row>
    <row r="28299" spans="6:8" x14ac:dyDescent="0.25">
      <c r="F28299"/>
      <c r="G28299"/>
      <c r="H28299"/>
    </row>
    <row r="28300" spans="6:8" x14ac:dyDescent="0.25">
      <c r="F28300"/>
      <c r="G28300"/>
      <c r="H28300"/>
    </row>
    <row r="28301" spans="6:8" x14ac:dyDescent="0.25">
      <c r="F28301"/>
      <c r="G28301"/>
      <c r="H28301"/>
    </row>
    <row r="28302" spans="6:8" x14ac:dyDescent="0.25">
      <c r="F28302"/>
      <c r="G28302"/>
      <c r="H28302"/>
    </row>
    <row r="28303" spans="6:8" x14ac:dyDescent="0.25">
      <c r="F28303"/>
      <c r="G28303"/>
      <c r="H28303"/>
    </row>
    <row r="28304" spans="6:8" x14ac:dyDescent="0.25">
      <c r="F28304"/>
      <c r="G28304"/>
      <c r="H28304"/>
    </row>
    <row r="28305" spans="6:8" x14ac:dyDescent="0.25">
      <c r="F28305"/>
      <c r="G28305"/>
      <c r="H28305"/>
    </row>
    <row r="28306" spans="6:8" x14ac:dyDescent="0.25">
      <c r="F28306"/>
      <c r="G28306"/>
      <c r="H28306"/>
    </row>
    <row r="28307" spans="6:8" x14ac:dyDescent="0.25">
      <c r="F28307"/>
      <c r="G28307"/>
      <c r="H28307"/>
    </row>
    <row r="28308" spans="6:8" x14ac:dyDescent="0.25">
      <c r="F28308"/>
      <c r="G28308"/>
      <c r="H28308"/>
    </row>
    <row r="28309" spans="6:8" x14ac:dyDescent="0.25">
      <c r="F28309"/>
      <c r="G28309"/>
      <c r="H28309"/>
    </row>
    <row r="28310" spans="6:8" x14ac:dyDescent="0.25">
      <c r="F28310"/>
      <c r="G28310"/>
      <c r="H28310"/>
    </row>
    <row r="28311" spans="6:8" x14ac:dyDescent="0.25">
      <c r="F28311"/>
      <c r="G28311"/>
      <c r="H28311"/>
    </row>
    <row r="28312" spans="6:8" x14ac:dyDescent="0.25">
      <c r="F28312"/>
      <c r="G28312"/>
      <c r="H28312"/>
    </row>
    <row r="28313" spans="6:8" x14ac:dyDescent="0.25">
      <c r="F28313"/>
      <c r="G28313"/>
      <c r="H28313"/>
    </row>
    <row r="28314" spans="6:8" x14ac:dyDescent="0.25">
      <c r="F28314"/>
      <c r="G28314"/>
      <c r="H28314"/>
    </row>
    <row r="28315" spans="6:8" x14ac:dyDescent="0.25">
      <c r="F28315"/>
      <c r="G28315"/>
      <c r="H28315"/>
    </row>
    <row r="28316" spans="6:8" x14ac:dyDescent="0.25">
      <c r="F28316"/>
      <c r="G28316"/>
      <c r="H28316"/>
    </row>
    <row r="28317" spans="6:8" x14ac:dyDescent="0.25">
      <c r="F28317"/>
      <c r="G28317"/>
      <c r="H28317"/>
    </row>
    <row r="28318" spans="6:8" x14ac:dyDescent="0.25">
      <c r="F28318"/>
      <c r="G28318"/>
      <c r="H28318"/>
    </row>
    <row r="28319" spans="6:8" x14ac:dyDescent="0.25">
      <c r="F28319"/>
      <c r="G28319"/>
      <c r="H28319"/>
    </row>
    <row r="28320" spans="6:8" x14ac:dyDescent="0.25">
      <c r="F28320"/>
      <c r="G28320"/>
      <c r="H28320"/>
    </row>
    <row r="28321" spans="6:8" x14ac:dyDescent="0.25">
      <c r="F28321"/>
      <c r="G28321"/>
      <c r="H28321"/>
    </row>
    <row r="28322" spans="6:8" x14ac:dyDescent="0.25">
      <c r="F28322"/>
      <c r="G28322"/>
      <c r="H28322"/>
    </row>
    <row r="28323" spans="6:8" x14ac:dyDescent="0.25">
      <c r="F28323"/>
      <c r="G28323"/>
      <c r="H28323"/>
    </row>
    <row r="28324" spans="6:8" x14ac:dyDescent="0.25">
      <c r="F28324"/>
      <c r="G28324"/>
      <c r="H28324"/>
    </row>
    <row r="28325" spans="6:8" x14ac:dyDescent="0.25">
      <c r="F28325"/>
      <c r="G28325"/>
      <c r="H28325"/>
    </row>
    <row r="28326" spans="6:8" x14ac:dyDescent="0.25">
      <c r="F28326"/>
      <c r="G28326"/>
      <c r="H28326"/>
    </row>
    <row r="28327" spans="6:8" x14ac:dyDescent="0.25">
      <c r="F28327"/>
      <c r="G28327"/>
      <c r="H28327"/>
    </row>
    <row r="28328" spans="6:8" x14ac:dyDescent="0.25">
      <c r="F28328"/>
      <c r="G28328"/>
      <c r="H28328"/>
    </row>
    <row r="28329" spans="6:8" x14ac:dyDescent="0.25">
      <c r="F28329"/>
      <c r="G28329"/>
      <c r="H28329"/>
    </row>
    <row r="28330" spans="6:8" x14ac:dyDescent="0.25">
      <c r="F28330"/>
      <c r="G28330"/>
      <c r="H28330"/>
    </row>
    <row r="28331" spans="6:8" x14ac:dyDescent="0.25">
      <c r="F28331"/>
      <c r="G28331"/>
      <c r="H28331"/>
    </row>
    <row r="28332" spans="6:8" x14ac:dyDescent="0.25">
      <c r="F28332"/>
      <c r="G28332"/>
      <c r="H28332"/>
    </row>
    <row r="28333" spans="6:8" x14ac:dyDescent="0.25">
      <c r="F28333"/>
      <c r="G28333"/>
      <c r="H28333"/>
    </row>
    <row r="28334" spans="6:8" x14ac:dyDescent="0.25">
      <c r="F28334"/>
      <c r="G28334"/>
      <c r="H28334"/>
    </row>
    <row r="28335" spans="6:8" x14ac:dyDescent="0.25">
      <c r="F28335"/>
      <c r="G28335"/>
      <c r="H28335"/>
    </row>
    <row r="28336" spans="6:8" x14ac:dyDescent="0.25">
      <c r="F28336"/>
      <c r="G28336"/>
      <c r="H28336"/>
    </row>
    <row r="28337" spans="6:8" x14ac:dyDescent="0.25">
      <c r="F28337"/>
      <c r="G28337"/>
      <c r="H28337"/>
    </row>
    <row r="28338" spans="6:8" x14ac:dyDescent="0.25">
      <c r="F28338"/>
      <c r="G28338"/>
      <c r="H28338"/>
    </row>
    <row r="28339" spans="6:8" x14ac:dyDescent="0.25">
      <c r="F28339"/>
      <c r="G28339"/>
      <c r="H28339"/>
    </row>
    <row r="28340" spans="6:8" x14ac:dyDescent="0.25">
      <c r="F28340"/>
      <c r="G28340"/>
      <c r="H28340"/>
    </row>
    <row r="28341" spans="6:8" x14ac:dyDescent="0.25">
      <c r="F28341"/>
      <c r="G28341"/>
      <c r="H28341"/>
    </row>
    <row r="28342" spans="6:8" x14ac:dyDescent="0.25">
      <c r="F28342"/>
      <c r="G28342"/>
      <c r="H28342"/>
    </row>
    <row r="28343" spans="6:8" x14ac:dyDescent="0.25">
      <c r="F28343"/>
      <c r="G28343"/>
      <c r="H28343"/>
    </row>
    <row r="28344" spans="6:8" x14ac:dyDescent="0.25">
      <c r="F28344"/>
      <c r="G28344"/>
      <c r="H28344"/>
    </row>
    <row r="28345" spans="6:8" x14ac:dyDescent="0.25">
      <c r="F28345"/>
      <c r="G28345"/>
      <c r="H28345"/>
    </row>
    <row r="28346" spans="6:8" x14ac:dyDescent="0.25">
      <c r="F28346"/>
      <c r="G28346"/>
      <c r="H28346"/>
    </row>
    <row r="28347" spans="6:8" x14ac:dyDescent="0.25">
      <c r="F28347"/>
      <c r="G28347"/>
      <c r="H28347"/>
    </row>
    <row r="28348" spans="6:8" x14ac:dyDescent="0.25">
      <c r="F28348"/>
      <c r="G28348"/>
      <c r="H28348"/>
    </row>
    <row r="28349" spans="6:8" x14ac:dyDescent="0.25">
      <c r="F28349"/>
      <c r="G28349"/>
      <c r="H28349"/>
    </row>
    <row r="28350" spans="6:8" x14ac:dyDescent="0.25">
      <c r="F28350"/>
      <c r="G28350"/>
      <c r="H28350"/>
    </row>
    <row r="28351" spans="6:8" x14ac:dyDescent="0.25">
      <c r="F28351"/>
      <c r="G28351"/>
      <c r="H28351"/>
    </row>
    <row r="28352" spans="6:8" x14ac:dyDescent="0.25">
      <c r="F28352"/>
      <c r="G28352"/>
      <c r="H28352"/>
    </row>
    <row r="28353" spans="6:8" x14ac:dyDescent="0.25">
      <c r="F28353"/>
      <c r="G28353"/>
      <c r="H28353"/>
    </row>
    <row r="28354" spans="6:8" x14ac:dyDescent="0.25">
      <c r="F28354"/>
      <c r="G28354"/>
      <c r="H28354"/>
    </row>
    <row r="28355" spans="6:8" x14ac:dyDescent="0.25">
      <c r="F28355"/>
      <c r="G28355"/>
      <c r="H28355"/>
    </row>
    <row r="28356" spans="6:8" x14ac:dyDescent="0.25">
      <c r="F28356"/>
      <c r="G28356"/>
      <c r="H28356"/>
    </row>
    <row r="28357" spans="6:8" x14ac:dyDescent="0.25">
      <c r="F28357"/>
      <c r="G28357"/>
      <c r="H28357"/>
    </row>
    <row r="28358" spans="6:8" x14ac:dyDescent="0.25">
      <c r="F28358"/>
      <c r="G28358"/>
      <c r="H28358"/>
    </row>
    <row r="28359" spans="6:8" x14ac:dyDescent="0.25">
      <c r="F28359"/>
      <c r="G28359"/>
      <c r="H28359"/>
    </row>
    <row r="28360" spans="6:8" x14ac:dyDescent="0.25">
      <c r="F28360"/>
      <c r="G28360"/>
      <c r="H28360"/>
    </row>
    <row r="28361" spans="6:8" x14ac:dyDescent="0.25">
      <c r="F28361"/>
      <c r="G28361"/>
      <c r="H28361"/>
    </row>
    <row r="28362" spans="6:8" x14ac:dyDescent="0.25">
      <c r="F28362"/>
      <c r="G28362"/>
      <c r="H28362"/>
    </row>
    <row r="28363" spans="6:8" x14ac:dyDescent="0.25">
      <c r="F28363"/>
      <c r="G28363"/>
      <c r="H28363"/>
    </row>
    <row r="28364" spans="6:8" x14ac:dyDescent="0.25">
      <c r="F28364"/>
      <c r="G28364"/>
      <c r="H28364"/>
    </row>
    <row r="28365" spans="6:8" x14ac:dyDescent="0.25">
      <c r="F28365"/>
      <c r="G28365"/>
      <c r="H28365"/>
    </row>
    <row r="28366" spans="6:8" x14ac:dyDescent="0.25">
      <c r="F28366"/>
      <c r="G28366"/>
      <c r="H28366"/>
    </row>
    <row r="28367" spans="6:8" x14ac:dyDescent="0.25">
      <c r="F28367"/>
      <c r="G28367"/>
      <c r="H28367"/>
    </row>
    <row r="28368" spans="6:8" x14ac:dyDescent="0.25">
      <c r="F28368"/>
      <c r="G28368"/>
      <c r="H28368"/>
    </row>
    <row r="28369" spans="6:8" x14ac:dyDescent="0.25">
      <c r="F28369"/>
      <c r="G28369"/>
      <c r="H28369"/>
    </row>
    <row r="28370" spans="6:8" x14ac:dyDescent="0.25">
      <c r="F28370"/>
      <c r="G28370"/>
      <c r="H28370"/>
    </row>
    <row r="28371" spans="6:8" x14ac:dyDescent="0.25">
      <c r="F28371"/>
      <c r="G28371"/>
      <c r="H28371"/>
    </row>
    <row r="28372" spans="6:8" x14ac:dyDescent="0.25">
      <c r="F28372"/>
      <c r="G28372"/>
      <c r="H28372"/>
    </row>
    <row r="28373" spans="6:8" x14ac:dyDescent="0.25">
      <c r="F28373"/>
      <c r="G28373"/>
      <c r="H28373"/>
    </row>
    <row r="28374" spans="6:8" x14ac:dyDescent="0.25">
      <c r="F28374"/>
      <c r="G28374"/>
      <c r="H28374"/>
    </row>
    <row r="28375" spans="6:8" x14ac:dyDescent="0.25">
      <c r="F28375"/>
      <c r="G28375"/>
      <c r="H28375"/>
    </row>
    <row r="28376" spans="6:8" x14ac:dyDescent="0.25">
      <c r="F28376"/>
      <c r="G28376"/>
      <c r="H28376"/>
    </row>
    <row r="28377" spans="6:8" x14ac:dyDescent="0.25">
      <c r="F28377"/>
      <c r="G28377"/>
      <c r="H28377"/>
    </row>
    <row r="28378" spans="6:8" x14ac:dyDescent="0.25">
      <c r="F28378"/>
      <c r="G28378"/>
      <c r="H28378"/>
    </row>
    <row r="28379" spans="6:8" x14ac:dyDescent="0.25">
      <c r="F28379"/>
      <c r="G28379"/>
      <c r="H28379"/>
    </row>
    <row r="28380" spans="6:8" x14ac:dyDescent="0.25">
      <c r="F28380"/>
      <c r="G28380"/>
      <c r="H28380"/>
    </row>
    <row r="28381" spans="6:8" x14ac:dyDescent="0.25">
      <c r="F28381"/>
      <c r="G28381"/>
      <c r="H28381"/>
    </row>
    <row r="28382" spans="6:8" x14ac:dyDescent="0.25">
      <c r="F28382"/>
      <c r="G28382"/>
      <c r="H28382"/>
    </row>
    <row r="28383" spans="6:8" x14ac:dyDescent="0.25">
      <c r="F28383"/>
      <c r="G28383"/>
      <c r="H28383"/>
    </row>
    <row r="28384" spans="6:8" x14ac:dyDescent="0.25">
      <c r="F28384"/>
      <c r="G28384"/>
      <c r="H28384"/>
    </row>
    <row r="28385" spans="6:8" x14ac:dyDescent="0.25">
      <c r="F28385"/>
      <c r="G28385"/>
      <c r="H28385"/>
    </row>
    <row r="28386" spans="6:8" x14ac:dyDescent="0.25">
      <c r="F28386"/>
      <c r="G28386"/>
      <c r="H28386"/>
    </row>
    <row r="28387" spans="6:8" x14ac:dyDescent="0.25">
      <c r="F28387"/>
      <c r="G28387"/>
      <c r="H28387"/>
    </row>
    <row r="28388" spans="6:8" x14ac:dyDescent="0.25">
      <c r="F28388"/>
      <c r="G28388"/>
      <c r="H28388"/>
    </row>
    <row r="28389" spans="6:8" x14ac:dyDescent="0.25">
      <c r="F28389"/>
      <c r="G28389"/>
      <c r="H28389"/>
    </row>
    <row r="28390" spans="6:8" x14ac:dyDescent="0.25">
      <c r="F28390"/>
      <c r="G28390"/>
      <c r="H28390"/>
    </row>
    <row r="28391" spans="6:8" x14ac:dyDescent="0.25">
      <c r="F28391"/>
      <c r="G28391"/>
      <c r="H28391"/>
    </row>
    <row r="28392" spans="6:8" x14ac:dyDescent="0.25">
      <c r="F28392"/>
      <c r="G28392"/>
      <c r="H28392"/>
    </row>
    <row r="28393" spans="6:8" x14ac:dyDescent="0.25">
      <c r="F28393"/>
      <c r="G28393"/>
      <c r="H28393"/>
    </row>
    <row r="28394" spans="6:8" x14ac:dyDescent="0.25">
      <c r="F28394"/>
      <c r="G28394"/>
      <c r="H28394"/>
    </row>
    <row r="28395" spans="6:8" x14ac:dyDescent="0.25">
      <c r="F28395"/>
      <c r="G28395"/>
      <c r="H28395"/>
    </row>
    <row r="28396" spans="6:8" x14ac:dyDescent="0.25">
      <c r="F28396"/>
      <c r="G28396"/>
      <c r="H28396"/>
    </row>
    <row r="28397" spans="6:8" x14ac:dyDescent="0.25">
      <c r="F28397"/>
      <c r="G28397"/>
      <c r="H28397"/>
    </row>
    <row r="28398" spans="6:8" x14ac:dyDescent="0.25">
      <c r="F28398"/>
      <c r="G28398"/>
      <c r="H28398"/>
    </row>
    <row r="28399" spans="6:8" x14ac:dyDescent="0.25">
      <c r="F28399"/>
      <c r="G28399"/>
      <c r="H28399"/>
    </row>
    <row r="28400" spans="6:8" x14ac:dyDescent="0.25">
      <c r="F28400"/>
      <c r="G28400"/>
      <c r="H28400"/>
    </row>
    <row r="28401" spans="6:8" x14ac:dyDescent="0.25">
      <c r="F28401"/>
      <c r="G28401"/>
      <c r="H28401"/>
    </row>
    <row r="28402" spans="6:8" x14ac:dyDescent="0.25">
      <c r="F28402"/>
      <c r="G28402"/>
      <c r="H28402"/>
    </row>
    <row r="28403" spans="6:8" x14ac:dyDescent="0.25">
      <c r="F28403"/>
      <c r="G28403"/>
      <c r="H28403"/>
    </row>
    <row r="28404" spans="6:8" x14ac:dyDescent="0.25">
      <c r="F28404"/>
      <c r="G28404"/>
      <c r="H28404"/>
    </row>
    <row r="28405" spans="6:8" x14ac:dyDescent="0.25">
      <c r="F28405"/>
      <c r="G28405"/>
      <c r="H28405"/>
    </row>
    <row r="28406" spans="6:8" x14ac:dyDescent="0.25">
      <c r="F28406"/>
      <c r="G28406"/>
      <c r="H28406"/>
    </row>
    <row r="28407" spans="6:8" x14ac:dyDescent="0.25">
      <c r="F28407"/>
      <c r="G28407"/>
      <c r="H28407"/>
    </row>
    <row r="28408" spans="6:8" x14ac:dyDescent="0.25">
      <c r="F28408"/>
      <c r="G28408"/>
      <c r="H28408"/>
    </row>
    <row r="28409" spans="6:8" x14ac:dyDescent="0.25">
      <c r="F28409"/>
      <c r="G28409"/>
      <c r="H28409"/>
    </row>
    <row r="28410" spans="6:8" x14ac:dyDescent="0.25">
      <c r="F28410"/>
      <c r="G28410"/>
      <c r="H28410"/>
    </row>
    <row r="28411" spans="6:8" x14ac:dyDescent="0.25">
      <c r="F28411"/>
      <c r="G28411"/>
      <c r="H28411"/>
    </row>
    <row r="28412" spans="6:8" x14ac:dyDescent="0.25">
      <c r="F28412"/>
      <c r="G28412"/>
      <c r="H28412"/>
    </row>
    <row r="28413" spans="6:8" x14ac:dyDescent="0.25">
      <c r="F28413"/>
      <c r="G28413"/>
      <c r="H28413"/>
    </row>
    <row r="28414" spans="6:8" x14ac:dyDescent="0.25">
      <c r="F28414"/>
      <c r="G28414"/>
      <c r="H28414"/>
    </row>
    <row r="28415" spans="6:8" x14ac:dyDescent="0.25">
      <c r="F28415"/>
      <c r="G28415"/>
      <c r="H28415"/>
    </row>
    <row r="28416" spans="6:8" x14ac:dyDescent="0.25">
      <c r="F28416"/>
      <c r="G28416"/>
      <c r="H28416"/>
    </row>
    <row r="28417" spans="6:8" x14ac:dyDescent="0.25">
      <c r="F28417"/>
      <c r="G28417"/>
      <c r="H28417"/>
    </row>
    <row r="28418" spans="6:8" x14ac:dyDescent="0.25">
      <c r="F28418"/>
      <c r="G28418"/>
      <c r="H28418"/>
    </row>
    <row r="28419" spans="6:8" x14ac:dyDescent="0.25">
      <c r="F28419"/>
      <c r="G28419"/>
      <c r="H28419"/>
    </row>
    <row r="28420" spans="6:8" x14ac:dyDescent="0.25">
      <c r="F28420"/>
      <c r="G28420"/>
      <c r="H28420"/>
    </row>
    <row r="28421" spans="6:8" x14ac:dyDescent="0.25">
      <c r="F28421"/>
      <c r="G28421"/>
      <c r="H28421"/>
    </row>
    <row r="28422" spans="6:8" x14ac:dyDescent="0.25">
      <c r="F28422"/>
      <c r="G28422"/>
      <c r="H28422"/>
    </row>
    <row r="28423" spans="6:8" x14ac:dyDescent="0.25">
      <c r="F28423"/>
      <c r="G28423"/>
      <c r="H28423"/>
    </row>
    <row r="28424" spans="6:8" x14ac:dyDescent="0.25">
      <c r="F28424"/>
      <c r="G28424"/>
      <c r="H28424"/>
    </row>
    <row r="28425" spans="6:8" x14ac:dyDescent="0.25">
      <c r="F28425"/>
      <c r="G28425"/>
      <c r="H28425"/>
    </row>
    <row r="28426" spans="6:8" x14ac:dyDescent="0.25">
      <c r="F28426"/>
      <c r="G28426"/>
      <c r="H28426"/>
    </row>
    <row r="28427" spans="6:8" x14ac:dyDescent="0.25">
      <c r="F28427"/>
      <c r="G28427"/>
      <c r="H28427"/>
    </row>
    <row r="28428" spans="6:8" x14ac:dyDescent="0.25">
      <c r="F28428"/>
      <c r="G28428"/>
      <c r="H28428"/>
    </row>
    <row r="28429" spans="6:8" x14ac:dyDescent="0.25">
      <c r="F28429"/>
      <c r="G28429"/>
      <c r="H28429"/>
    </row>
    <row r="28430" spans="6:8" x14ac:dyDescent="0.25">
      <c r="F28430"/>
      <c r="G28430"/>
      <c r="H28430"/>
    </row>
    <row r="28431" spans="6:8" x14ac:dyDescent="0.25">
      <c r="F28431"/>
      <c r="G28431"/>
      <c r="H28431"/>
    </row>
    <row r="28432" spans="6:8" x14ac:dyDescent="0.25">
      <c r="F28432"/>
      <c r="G28432"/>
      <c r="H28432"/>
    </row>
    <row r="28433" spans="6:8" x14ac:dyDescent="0.25">
      <c r="F28433"/>
      <c r="G28433"/>
      <c r="H28433"/>
    </row>
    <row r="28434" spans="6:8" x14ac:dyDescent="0.25">
      <c r="F28434"/>
      <c r="G28434"/>
      <c r="H28434"/>
    </row>
    <row r="28435" spans="6:8" x14ac:dyDescent="0.25">
      <c r="F28435"/>
      <c r="G28435"/>
      <c r="H28435"/>
    </row>
    <row r="28436" spans="6:8" x14ac:dyDescent="0.25">
      <c r="F28436"/>
      <c r="G28436"/>
      <c r="H28436"/>
    </row>
    <row r="28437" spans="6:8" x14ac:dyDescent="0.25">
      <c r="F28437"/>
      <c r="G28437"/>
      <c r="H28437"/>
    </row>
    <row r="28438" spans="6:8" x14ac:dyDescent="0.25">
      <c r="F28438"/>
      <c r="G28438"/>
      <c r="H28438"/>
    </row>
    <row r="28439" spans="6:8" x14ac:dyDescent="0.25">
      <c r="F28439"/>
      <c r="G28439"/>
      <c r="H28439"/>
    </row>
    <row r="28440" spans="6:8" x14ac:dyDescent="0.25">
      <c r="F28440"/>
      <c r="G28440"/>
      <c r="H28440"/>
    </row>
    <row r="28441" spans="6:8" x14ac:dyDescent="0.25">
      <c r="F28441"/>
      <c r="G28441"/>
      <c r="H28441"/>
    </row>
    <row r="28442" spans="6:8" x14ac:dyDescent="0.25">
      <c r="F28442"/>
      <c r="G28442"/>
      <c r="H28442"/>
    </row>
    <row r="28443" spans="6:8" x14ac:dyDescent="0.25">
      <c r="F28443"/>
      <c r="G28443"/>
      <c r="H28443"/>
    </row>
    <row r="28444" spans="6:8" x14ac:dyDescent="0.25">
      <c r="F28444"/>
      <c r="G28444"/>
      <c r="H28444"/>
    </row>
    <row r="28445" spans="6:8" x14ac:dyDescent="0.25">
      <c r="F28445"/>
      <c r="G28445"/>
      <c r="H28445"/>
    </row>
    <row r="28446" spans="6:8" x14ac:dyDescent="0.25">
      <c r="F28446"/>
      <c r="G28446"/>
      <c r="H28446"/>
    </row>
    <row r="28447" spans="6:8" x14ac:dyDescent="0.25">
      <c r="F28447"/>
      <c r="G28447"/>
      <c r="H28447"/>
    </row>
    <row r="28448" spans="6:8" x14ac:dyDescent="0.25">
      <c r="F28448"/>
      <c r="G28448"/>
      <c r="H28448"/>
    </row>
    <row r="28449" spans="6:8" x14ac:dyDescent="0.25">
      <c r="F28449"/>
      <c r="G28449"/>
      <c r="H28449"/>
    </row>
    <row r="28450" spans="6:8" x14ac:dyDescent="0.25">
      <c r="F28450"/>
      <c r="G28450"/>
      <c r="H28450"/>
    </row>
    <row r="28451" spans="6:8" x14ac:dyDescent="0.25">
      <c r="F28451"/>
      <c r="G28451"/>
      <c r="H28451"/>
    </row>
    <row r="28452" spans="6:8" x14ac:dyDescent="0.25">
      <c r="F28452"/>
      <c r="G28452"/>
      <c r="H28452"/>
    </row>
    <row r="28453" spans="6:8" x14ac:dyDescent="0.25">
      <c r="F28453"/>
      <c r="G28453"/>
      <c r="H28453"/>
    </row>
    <row r="28454" spans="6:8" x14ac:dyDescent="0.25">
      <c r="F28454"/>
      <c r="G28454"/>
      <c r="H28454"/>
    </row>
    <row r="28455" spans="6:8" x14ac:dyDescent="0.25">
      <c r="F28455"/>
      <c r="G28455"/>
      <c r="H28455"/>
    </row>
    <row r="28456" spans="6:8" x14ac:dyDescent="0.25">
      <c r="F28456"/>
      <c r="G28456"/>
      <c r="H28456"/>
    </row>
    <row r="28457" spans="6:8" x14ac:dyDescent="0.25">
      <c r="F28457"/>
      <c r="G28457"/>
      <c r="H28457"/>
    </row>
    <row r="28458" spans="6:8" x14ac:dyDescent="0.25">
      <c r="F28458"/>
      <c r="G28458"/>
      <c r="H28458"/>
    </row>
    <row r="28459" spans="6:8" x14ac:dyDescent="0.25">
      <c r="F28459"/>
      <c r="G28459"/>
      <c r="H28459"/>
    </row>
    <row r="28460" spans="6:8" x14ac:dyDescent="0.25">
      <c r="F28460"/>
      <c r="G28460"/>
      <c r="H28460"/>
    </row>
    <row r="28461" spans="6:8" x14ac:dyDescent="0.25">
      <c r="F28461"/>
      <c r="G28461"/>
      <c r="H28461"/>
    </row>
    <row r="28462" spans="6:8" x14ac:dyDescent="0.25">
      <c r="F28462"/>
      <c r="G28462"/>
      <c r="H28462"/>
    </row>
    <row r="28463" spans="6:8" x14ac:dyDescent="0.25">
      <c r="F28463"/>
      <c r="G28463"/>
      <c r="H28463"/>
    </row>
    <row r="28464" spans="6:8" x14ac:dyDescent="0.25">
      <c r="F28464"/>
      <c r="G28464"/>
      <c r="H28464"/>
    </row>
    <row r="28465" spans="6:8" x14ac:dyDescent="0.25">
      <c r="F28465"/>
      <c r="G28465"/>
      <c r="H28465"/>
    </row>
    <row r="28466" spans="6:8" x14ac:dyDescent="0.25">
      <c r="F28466"/>
      <c r="G28466"/>
      <c r="H28466"/>
    </row>
    <row r="28467" spans="6:8" x14ac:dyDescent="0.25">
      <c r="F28467"/>
      <c r="G28467"/>
      <c r="H28467"/>
    </row>
    <row r="28468" spans="6:8" x14ac:dyDescent="0.25">
      <c r="F28468"/>
      <c r="G28468"/>
      <c r="H28468"/>
    </row>
    <row r="28469" spans="6:8" x14ac:dyDescent="0.25">
      <c r="F28469"/>
      <c r="G28469"/>
      <c r="H28469"/>
    </row>
    <row r="28470" spans="6:8" x14ac:dyDescent="0.25">
      <c r="F28470"/>
      <c r="G28470"/>
      <c r="H28470"/>
    </row>
    <row r="28471" spans="6:8" x14ac:dyDescent="0.25">
      <c r="F28471"/>
      <c r="G28471"/>
      <c r="H28471"/>
    </row>
    <row r="28472" spans="6:8" x14ac:dyDescent="0.25">
      <c r="F28472"/>
      <c r="G28472"/>
      <c r="H28472"/>
    </row>
    <row r="28473" spans="6:8" x14ac:dyDescent="0.25">
      <c r="F28473"/>
      <c r="G28473"/>
      <c r="H28473"/>
    </row>
    <row r="28474" spans="6:8" x14ac:dyDescent="0.25">
      <c r="F28474"/>
      <c r="G28474"/>
      <c r="H28474"/>
    </row>
    <row r="28475" spans="6:8" x14ac:dyDescent="0.25">
      <c r="F28475"/>
      <c r="G28475"/>
      <c r="H28475"/>
    </row>
    <row r="28476" spans="6:8" x14ac:dyDescent="0.25">
      <c r="F28476"/>
      <c r="G28476"/>
      <c r="H28476"/>
    </row>
    <row r="28477" spans="6:8" x14ac:dyDescent="0.25">
      <c r="F28477"/>
      <c r="G28477"/>
      <c r="H28477"/>
    </row>
    <row r="28478" spans="6:8" x14ac:dyDescent="0.25">
      <c r="F28478"/>
      <c r="G28478"/>
      <c r="H28478"/>
    </row>
    <row r="28479" spans="6:8" x14ac:dyDescent="0.25">
      <c r="F28479"/>
      <c r="G28479"/>
      <c r="H28479"/>
    </row>
    <row r="28480" spans="6:8" x14ac:dyDescent="0.25">
      <c r="F28480"/>
      <c r="G28480"/>
      <c r="H28480"/>
    </row>
    <row r="28481" spans="6:8" x14ac:dyDescent="0.25">
      <c r="F28481"/>
      <c r="G28481"/>
      <c r="H28481"/>
    </row>
    <row r="28482" spans="6:8" x14ac:dyDescent="0.25">
      <c r="F28482"/>
      <c r="G28482"/>
      <c r="H28482"/>
    </row>
    <row r="28483" spans="6:8" x14ac:dyDescent="0.25">
      <c r="F28483"/>
      <c r="G28483"/>
      <c r="H28483"/>
    </row>
    <row r="28484" spans="6:8" x14ac:dyDescent="0.25">
      <c r="F28484"/>
      <c r="G28484"/>
      <c r="H28484"/>
    </row>
    <row r="28485" spans="6:8" x14ac:dyDescent="0.25">
      <c r="F28485"/>
      <c r="G28485"/>
      <c r="H28485"/>
    </row>
    <row r="28486" spans="6:8" x14ac:dyDescent="0.25">
      <c r="F28486"/>
      <c r="G28486"/>
      <c r="H28486"/>
    </row>
    <row r="28487" spans="6:8" x14ac:dyDescent="0.25">
      <c r="F28487"/>
      <c r="G28487"/>
      <c r="H28487"/>
    </row>
    <row r="28488" spans="6:8" x14ac:dyDescent="0.25">
      <c r="F28488"/>
      <c r="G28488"/>
      <c r="H28488"/>
    </row>
    <row r="28489" spans="6:8" x14ac:dyDescent="0.25">
      <c r="F28489"/>
      <c r="G28489"/>
      <c r="H28489"/>
    </row>
    <row r="28490" spans="6:8" x14ac:dyDescent="0.25">
      <c r="F28490"/>
      <c r="G28490"/>
      <c r="H28490"/>
    </row>
    <row r="28491" spans="6:8" x14ac:dyDescent="0.25">
      <c r="F28491"/>
      <c r="G28491"/>
      <c r="H28491"/>
    </row>
    <row r="28492" spans="6:8" x14ac:dyDescent="0.25">
      <c r="F28492"/>
      <c r="G28492"/>
      <c r="H28492"/>
    </row>
    <row r="28493" spans="6:8" x14ac:dyDescent="0.25">
      <c r="F28493"/>
      <c r="G28493"/>
      <c r="H28493"/>
    </row>
    <row r="28494" spans="6:8" x14ac:dyDescent="0.25">
      <c r="F28494"/>
      <c r="G28494"/>
      <c r="H28494"/>
    </row>
    <row r="28495" spans="6:8" x14ac:dyDescent="0.25">
      <c r="F28495"/>
      <c r="G28495"/>
      <c r="H28495"/>
    </row>
    <row r="28496" spans="6:8" x14ac:dyDescent="0.25">
      <c r="F28496"/>
      <c r="G28496"/>
      <c r="H28496"/>
    </row>
    <row r="28497" spans="6:8" x14ac:dyDescent="0.25">
      <c r="F28497"/>
      <c r="G28497"/>
      <c r="H28497"/>
    </row>
    <row r="28498" spans="6:8" x14ac:dyDescent="0.25">
      <c r="F28498"/>
      <c r="G28498"/>
      <c r="H28498"/>
    </row>
    <row r="28499" spans="6:8" x14ac:dyDescent="0.25">
      <c r="F28499"/>
      <c r="G28499"/>
      <c r="H28499"/>
    </row>
    <row r="28500" spans="6:8" x14ac:dyDescent="0.25">
      <c r="F28500"/>
      <c r="G28500"/>
      <c r="H28500"/>
    </row>
    <row r="28501" spans="6:8" x14ac:dyDescent="0.25">
      <c r="F28501"/>
      <c r="G28501"/>
      <c r="H28501"/>
    </row>
    <row r="28502" spans="6:8" x14ac:dyDescent="0.25">
      <c r="F28502"/>
      <c r="G28502"/>
      <c r="H28502"/>
    </row>
    <row r="28503" spans="6:8" x14ac:dyDescent="0.25">
      <c r="F28503"/>
      <c r="G28503"/>
      <c r="H28503"/>
    </row>
    <row r="28504" spans="6:8" x14ac:dyDescent="0.25">
      <c r="F28504"/>
      <c r="G28504"/>
      <c r="H28504"/>
    </row>
    <row r="28505" spans="6:8" x14ac:dyDescent="0.25">
      <c r="F28505"/>
      <c r="G28505"/>
      <c r="H28505"/>
    </row>
    <row r="28506" spans="6:8" x14ac:dyDescent="0.25">
      <c r="F28506"/>
      <c r="G28506"/>
      <c r="H28506"/>
    </row>
    <row r="28507" spans="6:8" x14ac:dyDescent="0.25">
      <c r="F28507"/>
      <c r="G28507"/>
      <c r="H28507"/>
    </row>
    <row r="28508" spans="6:8" x14ac:dyDescent="0.25">
      <c r="F28508"/>
      <c r="G28508"/>
      <c r="H28508"/>
    </row>
    <row r="28509" spans="6:8" x14ac:dyDescent="0.25">
      <c r="F28509"/>
      <c r="G28509"/>
      <c r="H28509"/>
    </row>
    <row r="28510" spans="6:8" x14ac:dyDescent="0.25">
      <c r="F28510"/>
      <c r="G28510"/>
      <c r="H28510"/>
    </row>
    <row r="28511" spans="6:8" x14ac:dyDescent="0.25">
      <c r="F28511"/>
      <c r="G28511"/>
      <c r="H28511"/>
    </row>
    <row r="28512" spans="6:8" x14ac:dyDescent="0.25">
      <c r="F28512"/>
      <c r="G28512"/>
      <c r="H28512"/>
    </row>
    <row r="28513" spans="6:8" x14ac:dyDescent="0.25">
      <c r="F28513"/>
      <c r="G28513"/>
      <c r="H28513"/>
    </row>
    <row r="28514" spans="6:8" x14ac:dyDescent="0.25">
      <c r="F28514"/>
      <c r="G28514"/>
      <c r="H28514"/>
    </row>
    <row r="28515" spans="6:8" x14ac:dyDescent="0.25">
      <c r="F28515"/>
      <c r="G28515"/>
      <c r="H28515"/>
    </row>
    <row r="28516" spans="6:8" x14ac:dyDescent="0.25">
      <c r="F28516"/>
      <c r="G28516"/>
      <c r="H28516"/>
    </row>
    <row r="28517" spans="6:8" x14ac:dyDescent="0.25">
      <c r="F28517"/>
      <c r="G28517"/>
      <c r="H28517"/>
    </row>
    <row r="28518" spans="6:8" x14ac:dyDescent="0.25">
      <c r="F28518"/>
      <c r="G28518"/>
      <c r="H28518"/>
    </row>
    <row r="28519" spans="6:8" x14ac:dyDescent="0.25">
      <c r="F28519"/>
      <c r="G28519"/>
      <c r="H28519"/>
    </row>
    <row r="28520" spans="6:8" x14ac:dyDescent="0.25">
      <c r="F28520"/>
      <c r="G28520"/>
      <c r="H28520"/>
    </row>
    <row r="28521" spans="6:8" x14ac:dyDescent="0.25">
      <c r="F28521"/>
      <c r="G28521"/>
      <c r="H28521"/>
    </row>
    <row r="28522" spans="6:8" x14ac:dyDescent="0.25">
      <c r="F28522"/>
      <c r="G28522"/>
      <c r="H28522"/>
    </row>
    <row r="28523" spans="6:8" x14ac:dyDescent="0.25">
      <c r="F28523"/>
      <c r="G28523"/>
      <c r="H28523"/>
    </row>
    <row r="28524" spans="6:8" x14ac:dyDescent="0.25">
      <c r="F28524"/>
      <c r="G28524"/>
      <c r="H28524"/>
    </row>
    <row r="28525" spans="6:8" x14ac:dyDescent="0.25">
      <c r="F28525"/>
      <c r="G28525"/>
      <c r="H28525"/>
    </row>
    <row r="28526" spans="6:8" x14ac:dyDescent="0.25">
      <c r="F28526"/>
      <c r="G28526"/>
      <c r="H28526"/>
    </row>
    <row r="28527" spans="6:8" x14ac:dyDescent="0.25">
      <c r="F28527"/>
      <c r="G28527"/>
      <c r="H28527"/>
    </row>
    <row r="28528" spans="6:8" x14ac:dyDescent="0.25">
      <c r="F28528"/>
      <c r="G28528"/>
      <c r="H28528"/>
    </row>
    <row r="28529" spans="6:8" x14ac:dyDescent="0.25">
      <c r="F28529"/>
      <c r="G28529"/>
      <c r="H28529"/>
    </row>
    <row r="28530" spans="6:8" x14ac:dyDescent="0.25">
      <c r="F28530"/>
      <c r="G28530"/>
      <c r="H28530"/>
    </row>
    <row r="28531" spans="6:8" x14ac:dyDescent="0.25">
      <c r="F28531"/>
      <c r="G28531"/>
      <c r="H28531"/>
    </row>
    <row r="28532" spans="6:8" x14ac:dyDescent="0.25">
      <c r="F28532"/>
      <c r="G28532"/>
      <c r="H28532"/>
    </row>
    <row r="28533" spans="6:8" x14ac:dyDescent="0.25">
      <c r="F28533"/>
      <c r="G28533"/>
      <c r="H28533"/>
    </row>
    <row r="28534" spans="6:8" x14ac:dyDescent="0.25">
      <c r="F28534"/>
      <c r="G28534"/>
      <c r="H28534"/>
    </row>
    <row r="28535" spans="6:8" x14ac:dyDescent="0.25">
      <c r="F28535"/>
      <c r="G28535"/>
      <c r="H28535"/>
    </row>
    <row r="28536" spans="6:8" x14ac:dyDescent="0.25">
      <c r="F28536"/>
      <c r="G28536"/>
      <c r="H28536"/>
    </row>
    <row r="28537" spans="6:8" x14ac:dyDescent="0.25">
      <c r="F28537"/>
      <c r="G28537"/>
      <c r="H28537"/>
    </row>
    <row r="28538" spans="6:8" x14ac:dyDescent="0.25">
      <c r="F28538"/>
      <c r="G28538"/>
      <c r="H28538"/>
    </row>
    <row r="28539" spans="6:8" x14ac:dyDescent="0.25">
      <c r="F28539"/>
      <c r="G28539"/>
      <c r="H28539"/>
    </row>
    <row r="28540" spans="6:8" x14ac:dyDescent="0.25">
      <c r="F28540"/>
      <c r="G28540"/>
      <c r="H28540"/>
    </row>
    <row r="28541" spans="6:8" x14ac:dyDescent="0.25">
      <c r="F28541"/>
      <c r="G28541"/>
      <c r="H28541"/>
    </row>
    <row r="28542" spans="6:8" x14ac:dyDescent="0.25">
      <c r="F28542"/>
      <c r="G28542"/>
      <c r="H28542"/>
    </row>
    <row r="28543" spans="6:8" x14ac:dyDescent="0.25">
      <c r="F28543"/>
      <c r="G28543"/>
      <c r="H28543"/>
    </row>
    <row r="28544" spans="6:8" x14ac:dyDescent="0.25">
      <c r="F28544"/>
      <c r="G28544"/>
      <c r="H28544"/>
    </row>
    <row r="28545" spans="6:8" x14ac:dyDescent="0.25">
      <c r="F28545"/>
      <c r="G28545"/>
      <c r="H28545"/>
    </row>
    <row r="28546" spans="6:8" x14ac:dyDescent="0.25">
      <c r="F28546"/>
      <c r="G28546"/>
      <c r="H28546"/>
    </row>
    <row r="28547" spans="6:8" x14ac:dyDescent="0.25">
      <c r="F28547"/>
      <c r="G28547"/>
      <c r="H28547"/>
    </row>
    <row r="28548" spans="6:8" x14ac:dyDescent="0.25">
      <c r="F28548"/>
      <c r="G28548"/>
      <c r="H28548"/>
    </row>
    <row r="28549" spans="6:8" x14ac:dyDescent="0.25">
      <c r="F28549"/>
      <c r="G28549"/>
      <c r="H28549"/>
    </row>
    <row r="28550" spans="6:8" x14ac:dyDescent="0.25">
      <c r="F28550"/>
      <c r="G28550"/>
      <c r="H28550"/>
    </row>
    <row r="28551" spans="6:8" x14ac:dyDescent="0.25">
      <c r="F28551"/>
      <c r="G28551"/>
      <c r="H28551"/>
    </row>
    <row r="28552" spans="6:8" x14ac:dyDescent="0.25">
      <c r="F28552"/>
      <c r="G28552"/>
      <c r="H28552"/>
    </row>
    <row r="28553" spans="6:8" x14ac:dyDescent="0.25">
      <c r="F28553"/>
      <c r="G28553"/>
      <c r="H28553"/>
    </row>
    <row r="28554" spans="6:8" x14ac:dyDescent="0.25">
      <c r="F28554"/>
      <c r="G28554"/>
      <c r="H28554"/>
    </row>
    <row r="28555" spans="6:8" x14ac:dyDescent="0.25">
      <c r="F28555"/>
      <c r="G28555"/>
      <c r="H28555"/>
    </row>
    <row r="28556" spans="6:8" x14ac:dyDescent="0.25">
      <c r="F28556"/>
      <c r="G28556"/>
      <c r="H28556"/>
    </row>
    <row r="28557" spans="6:8" x14ac:dyDescent="0.25">
      <c r="F28557"/>
      <c r="G28557"/>
      <c r="H28557"/>
    </row>
    <row r="28558" spans="6:8" x14ac:dyDescent="0.25">
      <c r="F28558"/>
      <c r="G28558"/>
      <c r="H28558"/>
    </row>
    <row r="28559" spans="6:8" x14ac:dyDescent="0.25">
      <c r="F28559"/>
      <c r="G28559"/>
      <c r="H28559"/>
    </row>
    <row r="28560" spans="6:8" x14ac:dyDescent="0.25">
      <c r="F28560"/>
      <c r="G28560"/>
      <c r="H28560"/>
    </row>
    <row r="28561" spans="6:8" x14ac:dyDescent="0.25">
      <c r="F28561"/>
      <c r="G28561"/>
      <c r="H28561"/>
    </row>
    <row r="28562" spans="6:8" x14ac:dyDescent="0.25">
      <c r="F28562"/>
      <c r="G28562"/>
      <c r="H28562"/>
    </row>
    <row r="28563" spans="6:8" x14ac:dyDescent="0.25">
      <c r="F28563"/>
      <c r="G28563"/>
      <c r="H28563"/>
    </row>
    <row r="28564" spans="6:8" x14ac:dyDescent="0.25">
      <c r="F28564"/>
      <c r="G28564"/>
      <c r="H28564"/>
    </row>
    <row r="28565" spans="6:8" x14ac:dyDescent="0.25">
      <c r="F28565"/>
      <c r="G28565"/>
      <c r="H28565"/>
    </row>
    <row r="28566" spans="6:8" x14ac:dyDescent="0.25">
      <c r="F28566"/>
      <c r="G28566"/>
      <c r="H28566"/>
    </row>
    <row r="28567" spans="6:8" x14ac:dyDescent="0.25">
      <c r="F28567"/>
      <c r="G28567"/>
      <c r="H28567"/>
    </row>
    <row r="28568" spans="6:8" x14ac:dyDescent="0.25">
      <c r="F28568"/>
      <c r="G28568"/>
      <c r="H28568"/>
    </row>
    <row r="28569" spans="6:8" x14ac:dyDescent="0.25">
      <c r="F28569"/>
      <c r="G28569"/>
      <c r="H28569"/>
    </row>
    <row r="28570" spans="6:8" x14ac:dyDescent="0.25">
      <c r="F28570"/>
      <c r="G28570"/>
      <c r="H28570"/>
    </row>
    <row r="28571" spans="6:8" x14ac:dyDescent="0.25">
      <c r="F28571"/>
      <c r="G28571"/>
      <c r="H28571"/>
    </row>
    <row r="28572" spans="6:8" x14ac:dyDescent="0.25">
      <c r="F28572"/>
      <c r="G28572"/>
      <c r="H28572"/>
    </row>
    <row r="28573" spans="6:8" x14ac:dyDescent="0.25">
      <c r="F28573"/>
      <c r="G28573"/>
      <c r="H28573"/>
    </row>
    <row r="28574" spans="6:8" x14ac:dyDescent="0.25">
      <c r="F28574"/>
      <c r="G28574"/>
      <c r="H28574"/>
    </row>
    <row r="28575" spans="6:8" x14ac:dyDescent="0.25">
      <c r="F28575"/>
      <c r="G28575"/>
      <c r="H28575"/>
    </row>
    <row r="28576" spans="6:8" x14ac:dyDescent="0.25">
      <c r="F28576"/>
      <c r="G28576"/>
      <c r="H28576"/>
    </row>
    <row r="28577" spans="6:8" x14ac:dyDescent="0.25">
      <c r="F28577"/>
      <c r="G28577"/>
      <c r="H28577"/>
    </row>
    <row r="28578" spans="6:8" x14ac:dyDescent="0.25">
      <c r="F28578"/>
      <c r="G28578"/>
      <c r="H28578"/>
    </row>
    <row r="28579" spans="6:8" x14ac:dyDescent="0.25">
      <c r="F28579"/>
      <c r="G28579"/>
      <c r="H28579"/>
    </row>
    <row r="28580" spans="6:8" x14ac:dyDescent="0.25">
      <c r="F28580"/>
      <c r="G28580"/>
      <c r="H28580"/>
    </row>
    <row r="28581" spans="6:8" x14ac:dyDescent="0.25">
      <c r="F28581"/>
      <c r="G28581"/>
      <c r="H28581"/>
    </row>
    <row r="28582" spans="6:8" x14ac:dyDescent="0.25">
      <c r="F28582"/>
      <c r="G28582"/>
      <c r="H28582"/>
    </row>
    <row r="28583" spans="6:8" x14ac:dyDescent="0.25">
      <c r="F28583"/>
      <c r="G28583"/>
      <c r="H28583"/>
    </row>
    <row r="28584" spans="6:8" x14ac:dyDescent="0.25">
      <c r="F28584"/>
      <c r="G28584"/>
      <c r="H28584"/>
    </row>
    <row r="28585" spans="6:8" x14ac:dyDescent="0.25">
      <c r="F28585"/>
      <c r="G28585"/>
      <c r="H28585"/>
    </row>
    <row r="28586" spans="6:8" x14ac:dyDescent="0.25">
      <c r="F28586"/>
      <c r="G28586"/>
      <c r="H28586"/>
    </row>
    <row r="28587" spans="6:8" x14ac:dyDescent="0.25">
      <c r="F28587"/>
      <c r="G28587"/>
      <c r="H28587"/>
    </row>
    <row r="28588" spans="6:8" x14ac:dyDescent="0.25">
      <c r="F28588"/>
      <c r="G28588"/>
      <c r="H28588"/>
    </row>
    <row r="28589" spans="6:8" x14ac:dyDescent="0.25">
      <c r="F28589"/>
      <c r="G28589"/>
      <c r="H28589"/>
    </row>
    <row r="28590" spans="6:8" x14ac:dyDescent="0.25">
      <c r="F28590"/>
      <c r="G28590"/>
      <c r="H28590"/>
    </row>
    <row r="28591" spans="6:8" x14ac:dyDescent="0.25">
      <c r="F28591"/>
      <c r="G28591"/>
      <c r="H28591"/>
    </row>
    <row r="28592" spans="6:8" x14ac:dyDescent="0.25">
      <c r="F28592"/>
      <c r="G28592"/>
      <c r="H28592"/>
    </row>
    <row r="28593" spans="6:8" x14ac:dyDescent="0.25">
      <c r="F28593"/>
      <c r="G28593"/>
      <c r="H28593"/>
    </row>
    <row r="28594" spans="6:8" x14ac:dyDescent="0.25">
      <c r="F28594"/>
      <c r="G28594"/>
      <c r="H28594"/>
    </row>
    <row r="28595" spans="6:8" x14ac:dyDescent="0.25">
      <c r="F28595"/>
      <c r="G28595"/>
      <c r="H28595"/>
    </row>
    <row r="28596" spans="6:8" x14ac:dyDescent="0.25">
      <c r="F28596"/>
      <c r="G28596"/>
      <c r="H28596"/>
    </row>
    <row r="28597" spans="6:8" x14ac:dyDescent="0.25">
      <c r="F28597"/>
      <c r="G28597"/>
      <c r="H28597"/>
    </row>
    <row r="28598" spans="6:8" x14ac:dyDescent="0.25">
      <c r="F28598"/>
      <c r="G28598"/>
      <c r="H28598"/>
    </row>
    <row r="28599" spans="6:8" x14ac:dyDescent="0.25">
      <c r="F28599"/>
      <c r="G28599"/>
      <c r="H28599"/>
    </row>
    <row r="28600" spans="6:8" x14ac:dyDescent="0.25">
      <c r="F28600"/>
      <c r="G28600"/>
      <c r="H28600"/>
    </row>
    <row r="28601" spans="6:8" x14ac:dyDescent="0.25">
      <c r="F28601"/>
      <c r="G28601"/>
      <c r="H28601"/>
    </row>
    <row r="28602" spans="6:8" x14ac:dyDescent="0.25">
      <c r="F28602"/>
      <c r="G28602"/>
      <c r="H28602"/>
    </row>
    <row r="28603" spans="6:8" x14ac:dyDescent="0.25">
      <c r="F28603"/>
      <c r="G28603"/>
      <c r="H28603"/>
    </row>
    <row r="28604" spans="6:8" x14ac:dyDescent="0.25">
      <c r="F28604"/>
      <c r="G28604"/>
      <c r="H28604"/>
    </row>
    <row r="28605" spans="6:8" x14ac:dyDescent="0.25">
      <c r="F28605"/>
      <c r="G28605"/>
      <c r="H28605"/>
    </row>
    <row r="28606" spans="6:8" x14ac:dyDescent="0.25">
      <c r="F28606"/>
      <c r="G28606"/>
      <c r="H28606"/>
    </row>
    <row r="28607" spans="6:8" x14ac:dyDescent="0.25">
      <c r="F28607"/>
      <c r="G28607"/>
      <c r="H28607"/>
    </row>
    <row r="28608" spans="6:8" x14ac:dyDescent="0.25">
      <c r="F28608"/>
      <c r="G28608"/>
      <c r="H28608"/>
    </row>
    <row r="28609" spans="6:8" x14ac:dyDescent="0.25">
      <c r="F28609"/>
      <c r="G28609"/>
      <c r="H28609"/>
    </row>
    <row r="28610" spans="6:8" x14ac:dyDescent="0.25">
      <c r="F28610"/>
      <c r="G28610"/>
      <c r="H28610"/>
    </row>
    <row r="28611" spans="6:8" x14ac:dyDescent="0.25">
      <c r="F28611"/>
      <c r="G28611"/>
      <c r="H28611"/>
    </row>
    <row r="28612" spans="6:8" x14ac:dyDescent="0.25">
      <c r="F28612"/>
      <c r="G28612"/>
      <c r="H28612"/>
    </row>
    <row r="28613" spans="6:8" x14ac:dyDescent="0.25">
      <c r="F28613"/>
      <c r="G28613"/>
      <c r="H28613"/>
    </row>
    <row r="28614" spans="6:8" x14ac:dyDescent="0.25">
      <c r="F28614"/>
      <c r="G28614"/>
      <c r="H28614"/>
    </row>
    <row r="28615" spans="6:8" x14ac:dyDescent="0.25">
      <c r="F28615"/>
      <c r="G28615"/>
      <c r="H28615"/>
    </row>
    <row r="28616" spans="6:8" x14ac:dyDescent="0.25">
      <c r="F28616"/>
      <c r="G28616"/>
      <c r="H28616"/>
    </row>
    <row r="28617" spans="6:8" x14ac:dyDescent="0.25">
      <c r="F28617"/>
      <c r="G28617"/>
      <c r="H28617"/>
    </row>
    <row r="28618" spans="6:8" x14ac:dyDescent="0.25">
      <c r="F28618"/>
      <c r="G28618"/>
      <c r="H28618"/>
    </row>
    <row r="28619" spans="6:8" x14ac:dyDescent="0.25">
      <c r="F28619"/>
      <c r="G28619"/>
      <c r="H28619"/>
    </row>
    <row r="28620" spans="6:8" x14ac:dyDescent="0.25">
      <c r="F28620"/>
      <c r="G28620"/>
      <c r="H28620"/>
    </row>
    <row r="28621" spans="6:8" x14ac:dyDescent="0.25">
      <c r="F28621"/>
      <c r="G28621"/>
      <c r="H28621"/>
    </row>
    <row r="28622" spans="6:8" x14ac:dyDescent="0.25">
      <c r="F28622"/>
      <c r="G28622"/>
      <c r="H28622"/>
    </row>
    <row r="28623" spans="6:8" x14ac:dyDescent="0.25">
      <c r="F28623"/>
      <c r="G28623"/>
      <c r="H28623"/>
    </row>
    <row r="28624" spans="6:8" x14ac:dyDescent="0.25">
      <c r="F28624"/>
      <c r="G28624"/>
      <c r="H28624"/>
    </row>
    <row r="28625" spans="6:8" x14ac:dyDescent="0.25">
      <c r="F28625"/>
      <c r="G28625"/>
      <c r="H28625"/>
    </row>
    <row r="28626" spans="6:8" x14ac:dyDescent="0.25">
      <c r="F28626"/>
      <c r="G28626"/>
      <c r="H28626"/>
    </row>
    <row r="28627" spans="6:8" x14ac:dyDescent="0.25">
      <c r="F28627"/>
      <c r="G28627"/>
      <c r="H28627"/>
    </row>
    <row r="28628" spans="6:8" x14ac:dyDescent="0.25">
      <c r="F28628"/>
      <c r="G28628"/>
      <c r="H28628"/>
    </row>
    <row r="28629" spans="6:8" x14ac:dyDescent="0.25">
      <c r="F28629"/>
      <c r="G28629"/>
      <c r="H28629"/>
    </row>
    <row r="28630" spans="6:8" x14ac:dyDescent="0.25">
      <c r="F28630"/>
      <c r="G28630"/>
      <c r="H28630"/>
    </row>
    <row r="28631" spans="6:8" x14ac:dyDescent="0.25">
      <c r="F28631"/>
      <c r="G28631"/>
      <c r="H28631"/>
    </row>
    <row r="28632" spans="6:8" x14ac:dyDescent="0.25">
      <c r="F28632"/>
      <c r="G28632"/>
      <c r="H28632"/>
    </row>
    <row r="28633" spans="6:8" x14ac:dyDescent="0.25">
      <c r="F28633"/>
      <c r="G28633"/>
      <c r="H28633"/>
    </row>
    <row r="28634" spans="6:8" x14ac:dyDescent="0.25">
      <c r="F28634"/>
      <c r="G28634"/>
      <c r="H28634"/>
    </row>
    <row r="28635" spans="6:8" x14ac:dyDescent="0.25">
      <c r="F28635"/>
      <c r="G28635"/>
      <c r="H28635"/>
    </row>
    <row r="28636" spans="6:8" x14ac:dyDescent="0.25">
      <c r="F28636"/>
      <c r="G28636"/>
      <c r="H28636"/>
    </row>
    <row r="28637" spans="6:8" x14ac:dyDescent="0.25">
      <c r="F28637"/>
      <c r="G28637"/>
      <c r="H28637"/>
    </row>
    <row r="28638" spans="6:8" x14ac:dyDescent="0.25">
      <c r="F28638"/>
      <c r="G28638"/>
      <c r="H28638"/>
    </row>
    <row r="28639" spans="6:8" x14ac:dyDescent="0.25">
      <c r="F28639"/>
      <c r="G28639"/>
      <c r="H28639"/>
    </row>
    <row r="28640" spans="6:8" x14ac:dyDescent="0.25">
      <c r="F28640"/>
      <c r="G28640"/>
      <c r="H28640"/>
    </row>
    <row r="28641" spans="6:8" x14ac:dyDescent="0.25">
      <c r="F28641"/>
      <c r="G28641"/>
      <c r="H28641"/>
    </row>
    <row r="28642" spans="6:8" x14ac:dyDescent="0.25">
      <c r="F28642"/>
      <c r="G28642"/>
      <c r="H28642"/>
    </row>
    <row r="28643" spans="6:8" x14ac:dyDescent="0.25">
      <c r="F28643"/>
      <c r="G28643"/>
      <c r="H28643"/>
    </row>
    <row r="28644" spans="6:8" x14ac:dyDescent="0.25">
      <c r="F28644"/>
      <c r="G28644"/>
      <c r="H28644"/>
    </row>
    <row r="28645" spans="6:8" x14ac:dyDescent="0.25">
      <c r="F28645"/>
      <c r="G28645"/>
      <c r="H28645"/>
    </row>
    <row r="28646" spans="6:8" x14ac:dyDescent="0.25">
      <c r="F28646"/>
      <c r="G28646"/>
      <c r="H28646"/>
    </row>
    <row r="28647" spans="6:8" x14ac:dyDescent="0.25">
      <c r="F28647"/>
      <c r="G28647"/>
      <c r="H28647"/>
    </row>
    <row r="28648" spans="6:8" x14ac:dyDescent="0.25">
      <c r="F28648"/>
      <c r="G28648"/>
      <c r="H28648"/>
    </row>
    <row r="28649" spans="6:8" x14ac:dyDescent="0.25">
      <c r="F28649"/>
      <c r="G28649"/>
      <c r="H28649"/>
    </row>
    <row r="28650" spans="6:8" x14ac:dyDescent="0.25">
      <c r="F28650"/>
      <c r="G28650"/>
      <c r="H28650"/>
    </row>
    <row r="28651" spans="6:8" x14ac:dyDescent="0.25">
      <c r="F28651"/>
      <c r="G28651"/>
      <c r="H28651"/>
    </row>
    <row r="28652" spans="6:8" x14ac:dyDescent="0.25">
      <c r="F28652"/>
      <c r="G28652"/>
      <c r="H28652"/>
    </row>
    <row r="28653" spans="6:8" x14ac:dyDescent="0.25">
      <c r="F28653"/>
      <c r="G28653"/>
      <c r="H28653"/>
    </row>
    <row r="28654" spans="6:8" x14ac:dyDescent="0.25">
      <c r="F28654"/>
      <c r="G28654"/>
      <c r="H28654"/>
    </row>
    <row r="28655" spans="6:8" x14ac:dyDescent="0.25">
      <c r="F28655"/>
      <c r="G28655"/>
      <c r="H28655"/>
    </row>
    <row r="28656" spans="6:8" x14ac:dyDescent="0.25">
      <c r="F28656"/>
      <c r="G28656"/>
      <c r="H28656"/>
    </row>
    <row r="28657" spans="6:8" x14ac:dyDescent="0.25">
      <c r="F28657"/>
      <c r="G28657"/>
      <c r="H28657"/>
    </row>
    <row r="28658" spans="6:8" x14ac:dyDescent="0.25">
      <c r="F28658"/>
      <c r="G28658"/>
      <c r="H28658"/>
    </row>
    <row r="28659" spans="6:8" x14ac:dyDescent="0.25">
      <c r="F28659"/>
      <c r="G28659"/>
      <c r="H28659"/>
    </row>
    <row r="28660" spans="6:8" x14ac:dyDescent="0.25">
      <c r="F28660"/>
      <c r="G28660"/>
      <c r="H28660"/>
    </row>
    <row r="28661" spans="6:8" x14ac:dyDescent="0.25">
      <c r="F28661"/>
      <c r="G28661"/>
      <c r="H28661"/>
    </row>
    <row r="28662" spans="6:8" x14ac:dyDescent="0.25">
      <c r="F28662"/>
      <c r="G28662"/>
      <c r="H28662"/>
    </row>
    <row r="28663" spans="6:8" x14ac:dyDescent="0.25">
      <c r="F28663"/>
      <c r="G28663"/>
      <c r="H28663"/>
    </row>
    <row r="28664" spans="6:8" x14ac:dyDescent="0.25">
      <c r="F28664"/>
      <c r="G28664"/>
      <c r="H28664"/>
    </row>
    <row r="28665" spans="6:8" x14ac:dyDescent="0.25">
      <c r="F28665"/>
      <c r="G28665"/>
      <c r="H28665"/>
    </row>
    <row r="28666" spans="6:8" x14ac:dyDescent="0.25">
      <c r="F28666"/>
      <c r="G28666"/>
      <c r="H28666"/>
    </row>
    <row r="28667" spans="6:8" x14ac:dyDescent="0.25">
      <c r="F28667"/>
      <c r="G28667"/>
      <c r="H28667"/>
    </row>
    <row r="28668" spans="6:8" x14ac:dyDescent="0.25">
      <c r="F28668"/>
      <c r="G28668"/>
      <c r="H28668"/>
    </row>
    <row r="28669" spans="6:8" x14ac:dyDescent="0.25">
      <c r="F28669"/>
      <c r="G28669"/>
      <c r="H28669"/>
    </row>
    <row r="28670" spans="6:8" x14ac:dyDescent="0.25">
      <c r="F28670"/>
      <c r="G28670"/>
      <c r="H28670"/>
    </row>
    <row r="28671" spans="6:8" x14ac:dyDescent="0.25">
      <c r="F28671"/>
      <c r="G28671"/>
      <c r="H28671"/>
    </row>
    <row r="28672" spans="6:8" x14ac:dyDescent="0.25">
      <c r="F28672"/>
      <c r="G28672"/>
      <c r="H28672"/>
    </row>
    <row r="28673" spans="6:8" x14ac:dyDescent="0.25">
      <c r="F28673"/>
      <c r="G28673"/>
      <c r="H28673"/>
    </row>
    <row r="28674" spans="6:8" x14ac:dyDescent="0.25">
      <c r="F28674"/>
      <c r="G28674"/>
      <c r="H28674"/>
    </row>
    <row r="28675" spans="6:8" x14ac:dyDescent="0.25">
      <c r="F28675"/>
      <c r="G28675"/>
      <c r="H28675"/>
    </row>
    <row r="28676" spans="6:8" x14ac:dyDescent="0.25">
      <c r="F28676"/>
      <c r="G28676"/>
      <c r="H28676"/>
    </row>
    <row r="28677" spans="6:8" x14ac:dyDescent="0.25">
      <c r="F28677"/>
      <c r="G28677"/>
      <c r="H28677"/>
    </row>
    <row r="28678" spans="6:8" x14ac:dyDescent="0.25">
      <c r="F28678"/>
      <c r="G28678"/>
      <c r="H28678"/>
    </row>
    <row r="28679" spans="6:8" x14ac:dyDescent="0.25">
      <c r="F28679"/>
      <c r="G28679"/>
      <c r="H28679"/>
    </row>
    <row r="28680" spans="6:8" x14ac:dyDescent="0.25">
      <c r="F28680"/>
      <c r="G28680"/>
      <c r="H28680"/>
    </row>
    <row r="28681" spans="6:8" x14ac:dyDescent="0.25">
      <c r="F28681"/>
      <c r="G28681"/>
      <c r="H28681"/>
    </row>
    <row r="28682" spans="6:8" x14ac:dyDescent="0.25">
      <c r="F28682"/>
      <c r="G28682"/>
      <c r="H28682"/>
    </row>
    <row r="28683" spans="6:8" x14ac:dyDescent="0.25">
      <c r="F28683"/>
      <c r="G28683"/>
      <c r="H28683"/>
    </row>
    <row r="28684" spans="6:8" x14ac:dyDescent="0.25">
      <c r="F28684"/>
      <c r="G28684"/>
      <c r="H28684"/>
    </row>
    <row r="28685" spans="6:8" x14ac:dyDescent="0.25">
      <c r="F28685"/>
      <c r="G28685"/>
      <c r="H28685"/>
    </row>
    <row r="28686" spans="6:8" x14ac:dyDescent="0.25">
      <c r="F28686"/>
      <c r="G28686"/>
      <c r="H28686"/>
    </row>
    <row r="28687" spans="6:8" x14ac:dyDescent="0.25">
      <c r="F28687"/>
      <c r="G28687"/>
      <c r="H28687"/>
    </row>
    <row r="28688" spans="6:8" x14ac:dyDescent="0.25">
      <c r="F28688"/>
      <c r="G28688"/>
      <c r="H28688"/>
    </row>
    <row r="28689" spans="6:8" x14ac:dyDescent="0.25">
      <c r="F28689"/>
      <c r="G28689"/>
      <c r="H28689"/>
    </row>
    <row r="28690" spans="6:8" x14ac:dyDescent="0.25">
      <c r="F28690"/>
      <c r="G28690"/>
      <c r="H28690"/>
    </row>
    <row r="28691" spans="6:8" x14ac:dyDescent="0.25">
      <c r="F28691"/>
      <c r="G28691"/>
      <c r="H28691"/>
    </row>
    <row r="28692" spans="6:8" x14ac:dyDescent="0.25">
      <c r="F28692"/>
      <c r="G28692"/>
      <c r="H28692"/>
    </row>
    <row r="28693" spans="6:8" x14ac:dyDescent="0.25">
      <c r="F28693"/>
      <c r="G28693"/>
      <c r="H28693"/>
    </row>
    <row r="28694" spans="6:8" x14ac:dyDescent="0.25">
      <c r="F28694"/>
      <c r="G28694"/>
      <c r="H28694"/>
    </row>
    <row r="28695" spans="6:8" x14ac:dyDescent="0.25">
      <c r="F28695"/>
      <c r="G28695"/>
      <c r="H28695"/>
    </row>
    <row r="28696" spans="6:8" x14ac:dyDescent="0.25">
      <c r="F28696"/>
      <c r="G28696"/>
      <c r="H28696"/>
    </row>
    <row r="28697" spans="6:8" x14ac:dyDescent="0.25">
      <c r="F28697"/>
      <c r="G28697"/>
      <c r="H28697"/>
    </row>
    <row r="28698" spans="6:8" x14ac:dyDescent="0.25">
      <c r="F28698"/>
      <c r="G28698"/>
      <c r="H28698"/>
    </row>
    <row r="28699" spans="6:8" x14ac:dyDescent="0.25">
      <c r="F28699"/>
      <c r="G28699"/>
      <c r="H28699"/>
    </row>
    <row r="28700" spans="6:8" x14ac:dyDescent="0.25">
      <c r="F28700"/>
      <c r="G28700"/>
      <c r="H28700"/>
    </row>
    <row r="28701" spans="6:8" x14ac:dyDescent="0.25">
      <c r="F28701"/>
      <c r="G28701"/>
      <c r="H28701"/>
    </row>
    <row r="28702" spans="6:8" x14ac:dyDescent="0.25">
      <c r="F28702"/>
      <c r="G28702"/>
      <c r="H28702"/>
    </row>
    <row r="28703" spans="6:8" x14ac:dyDescent="0.25">
      <c r="F28703"/>
      <c r="G28703"/>
      <c r="H28703"/>
    </row>
    <row r="28704" spans="6:8" x14ac:dyDescent="0.25">
      <c r="F28704"/>
      <c r="G28704"/>
      <c r="H28704"/>
    </row>
    <row r="28705" spans="6:8" x14ac:dyDescent="0.25">
      <c r="F28705"/>
      <c r="G28705"/>
      <c r="H28705"/>
    </row>
    <row r="28706" spans="6:8" x14ac:dyDescent="0.25">
      <c r="F28706"/>
      <c r="G28706"/>
      <c r="H28706"/>
    </row>
    <row r="28707" spans="6:8" x14ac:dyDescent="0.25">
      <c r="F28707"/>
      <c r="G28707"/>
      <c r="H28707"/>
    </row>
    <row r="28708" spans="6:8" x14ac:dyDescent="0.25">
      <c r="F28708"/>
      <c r="G28708"/>
      <c r="H28708"/>
    </row>
    <row r="28709" spans="6:8" x14ac:dyDescent="0.25">
      <c r="F28709"/>
      <c r="G28709"/>
      <c r="H28709"/>
    </row>
    <row r="28710" spans="6:8" x14ac:dyDescent="0.25">
      <c r="F28710"/>
      <c r="G28710"/>
      <c r="H28710"/>
    </row>
    <row r="28711" spans="6:8" x14ac:dyDescent="0.25">
      <c r="F28711"/>
      <c r="G28711"/>
      <c r="H28711"/>
    </row>
    <row r="28712" spans="6:8" x14ac:dyDescent="0.25">
      <c r="F28712"/>
      <c r="G28712"/>
      <c r="H28712"/>
    </row>
    <row r="28713" spans="6:8" x14ac:dyDescent="0.25">
      <c r="F28713"/>
      <c r="G28713"/>
      <c r="H28713"/>
    </row>
    <row r="28714" spans="6:8" x14ac:dyDescent="0.25">
      <c r="F28714"/>
      <c r="G28714"/>
      <c r="H28714"/>
    </row>
    <row r="28715" spans="6:8" x14ac:dyDescent="0.25">
      <c r="F28715"/>
      <c r="G28715"/>
      <c r="H28715"/>
    </row>
    <row r="28716" spans="6:8" x14ac:dyDescent="0.25">
      <c r="F28716"/>
      <c r="G28716"/>
      <c r="H28716"/>
    </row>
    <row r="28717" spans="6:8" x14ac:dyDescent="0.25">
      <c r="F28717"/>
      <c r="G28717"/>
      <c r="H28717"/>
    </row>
    <row r="28718" spans="6:8" x14ac:dyDescent="0.25">
      <c r="F28718"/>
      <c r="G28718"/>
      <c r="H28718"/>
    </row>
    <row r="28719" spans="6:8" x14ac:dyDescent="0.25">
      <c r="F28719"/>
      <c r="G28719"/>
      <c r="H28719"/>
    </row>
    <row r="28720" spans="6:8" x14ac:dyDescent="0.25">
      <c r="F28720"/>
      <c r="G28720"/>
      <c r="H28720"/>
    </row>
    <row r="28721" spans="6:8" x14ac:dyDescent="0.25">
      <c r="F28721"/>
      <c r="G28721"/>
      <c r="H28721"/>
    </row>
    <row r="28722" spans="6:8" x14ac:dyDescent="0.25">
      <c r="F28722"/>
      <c r="G28722"/>
      <c r="H28722"/>
    </row>
    <row r="28723" spans="6:8" x14ac:dyDescent="0.25">
      <c r="F28723"/>
      <c r="G28723"/>
      <c r="H28723"/>
    </row>
    <row r="28724" spans="6:8" x14ac:dyDescent="0.25">
      <c r="F28724"/>
      <c r="G28724"/>
      <c r="H28724"/>
    </row>
    <row r="28725" spans="6:8" x14ac:dyDescent="0.25">
      <c r="F28725"/>
      <c r="G28725"/>
      <c r="H28725"/>
    </row>
    <row r="28726" spans="6:8" x14ac:dyDescent="0.25">
      <c r="F28726"/>
      <c r="G28726"/>
      <c r="H28726"/>
    </row>
    <row r="28727" spans="6:8" x14ac:dyDescent="0.25">
      <c r="F28727"/>
      <c r="G28727"/>
      <c r="H28727"/>
    </row>
    <row r="28728" spans="6:8" x14ac:dyDescent="0.25">
      <c r="F28728"/>
      <c r="G28728"/>
      <c r="H28728"/>
    </row>
    <row r="28729" spans="6:8" x14ac:dyDescent="0.25">
      <c r="F28729"/>
      <c r="G28729"/>
      <c r="H28729"/>
    </row>
    <row r="28730" spans="6:8" x14ac:dyDescent="0.25">
      <c r="F28730"/>
      <c r="G28730"/>
      <c r="H28730"/>
    </row>
    <row r="28731" spans="6:8" x14ac:dyDescent="0.25">
      <c r="F28731"/>
      <c r="G28731"/>
      <c r="H28731"/>
    </row>
    <row r="28732" spans="6:8" x14ac:dyDescent="0.25">
      <c r="F28732"/>
      <c r="G28732"/>
      <c r="H28732"/>
    </row>
    <row r="28733" spans="6:8" x14ac:dyDescent="0.25">
      <c r="F28733"/>
      <c r="G28733"/>
      <c r="H28733"/>
    </row>
    <row r="28734" spans="6:8" x14ac:dyDescent="0.25">
      <c r="F28734"/>
      <c r="G28734"/>
      <c r="H28734"/>
    </row>
    <row r="28735" spans="6:8" x14ac:dyDescent="0.25">
      <c r="F28735"/>
      <c r="G28735"/>
      <c r="H28735"/>
    </row>
    <row r="28736" spans="6:8" x14ac:dyDescent="0.25">
      <c r="F28736"/>
      <c r="G28736"/>
      <c r="H28736"/>
    </row>
    <row r="28737" spans="6:8" x14ac:dyDescent="0.25">
      <c r="F28737"/>
      <c r="G28737"/>
      <c r="H28737"/>
    </row>
    <row r="28738" spans="6:8" x14ac:dyDescent="0.25">
      <c r="F28738"/>
      <c r="G28738"/>
      <c r="H28738"/>
    </row>
    <row r="28739" spans="6:8" x14ac:dyDescent="0.25">
      <c r="F28739"/>
      <c r="G28739"/>
      <c r="H28739"/>
    </row>
    <row r="28740" spans="6:8" x14ac:dyDescent="0.25">
      <c r="F28740"/>
      <c r="G28740"/>
      <c r="H28740"/>
    </row>
    <row r="28741" spans="6:8" x14ac:dyDescent="0.25">
      <c r="F28741"/>
      <c r="G28741"/>
      <c r="H28741"/>
    </row>
    <row r="28742" spans="6:8" x14ac:dyDescent="0.25">
      <c r="F28742"/>
      <c r="G28742"/>
      <c r="H28742"/>
    </row>
    <row r="28743" spans="6:8" x14ac:dyDescent="0.25">
      <c r="F28743"/>
      <c r="G28743"/>
      <c r="H28743"/>
    </row>
    <row r="28744" spans="6:8" x14ac:dyDescent="0.25">
      <c r="F28744"/>
      <c r="G28744"/>
      <c r="H28744"/>
    </row>
    <row r="28745" spans="6:8" x14ac:dyDescent="0.25">
      <c r="F28745"/>
      <c r="G28745"/>
      <c r="H28745"/>
    </row>
    <row r="28746" spans="6:8" x14ac:dyDescent="0.25">
      <c r="F28746"/>
      <c r="G28746"/>
      <c r="H28746"/>
    </row>
    <row r="28747" spans="6:8" x14ac:dyDescent="0.25">
      <c r="F28747"/>
      <c r="G28747"/>
      <c r="H28747"/>
    </row>
    <row r="28748" spans="6:8" x14ac:dyDescent="0.25">
      <c r="F28748"/>
      <c r="G28748"/>
      <c r="H28748"/>
    </row>
    <row r="28749" spans="6:8" x14ac:dyDescent="0.25">
      <c r="F28749"/>
      <c r="G28749"/>
      <c r="H28749"/>
    </row>
    <row r="28750" spans="6:8" x14ac:dyDescent="0.25">
      <c r="F28750"/>
      <c r="G28750"/>
      <c r="H28750"/>
    </row>
    <row r="28751" spans="6:8" x14ac:dyDescent="0.25">
      <c r="F28751"/>
      <c r="G28751"/>
      <c r="H28751"/>
    </row>
    <row r="28752" spans="6:8" x14ac:dyDescent="0.25">
      <c r="F28752"/>
      <c r="G28752"/>
      <c r="H28752"/>
    </row>
    <row r="28753" spans="6:8" x14ac:dyDescent="0.25">
      <c r="F28753"/>
      <c r="G28753"/>
      <c r="H28753"/>
    </row>
    <row r="28754" spans="6:8" x14ac:dyDescent="0.25">
      <c r="F28754"/>
      <c r="G28754"/>
      <c r="H28754"/>
    </row>
    <row r="28755" spans="6:8" x14ac:dyDescent="0.25">
      <c r="F28755"/>
      <c r="G28755"/>
      <c r="H28755"/>
    </row>
    <row r="28756" spans="6:8" x14ac:dyDescent="0.25">
      <c r="F28756"/>
      <c r="G28756"/>
      <c r="H28756"/>
    </row>
    <row r="28757" spans="6:8" x14ac:dyDescent="0.25">
      <c r="F28757"/>
      <c r="G28757"/>
      <c r="H28757"/>
    </row>
    <row r="28758" spans="6:8" x14ac:dyDescent="0.25">
      <c r="F28758"/>
      <c r="G28758"/>
      <c r="H28758"/>
    </row>
    <row r="28759" spans="6:8" x14ac:dyDescent="0.25">
      <c r="F28759"/>
      <c r="G28759"/>
      <c r="H28759"/>
    </row>
    <row r="28760" spans="6:8" x14ac:dyDescent="0.25">
      <c r="F28760"/>
      <c r="G28760"/>
      <c r="H28760"/>
    </row>
    <row r="28761" spans="6:8" x14ac:dyDescent="0.25">
      <c r="F28761"/>
      <c r="G28761"/>
      <c r="H28761"/>
    </row>
    <row r="28762" spans="6:8" x14ac:dyDescent="0.25">
      <c r="F28762"/>
      <c r="G28762"/>
      <c r="H28762"/>
    </row>
    <row r="28763" spans="6:8" x14ac:dyDescent="0.25">
      <c r="F28763"/>
      <c r="G28763"/>
      <c r="H28763"/>
    </row>
    <row r="28764" spans="6:8" x14ac:dyDescent="0.25">
      <c r="F28764"/>
      <c r="G28764"/>
      <c r="H28764"/>
    </row>
    <row r="28765" spans="6:8" x14ac:dyDescent="0.25">
      <c r="F28765"/>
      <c r="G28765"/>
      <c r="H28765"/>
    </row>
    <row r="28766" spans="6:8" x14ac:dyDescent="0.25">
      <c r="F28766"/>
      <c r="G28766"/>
      <c r="H28766"/>
    </row>
    <row r="28767" spans="6:8" x14ac:dyDescent="0.25">
      <c r="F28767"/>
      <c r="G28767"/>
      <c r="H28767"/>
    </row>
    <row r="28768" spans="6:8" x14ac:dyDescent="0.25">
      <c r="F28768"/>
      <c r="G28768"/>
      <c r="H28768"/>
    </row>
    <row r="28769" spans="6:8" x14ac:dyDescent="0.25">
      <c r="F28769"/>
      <c r="G28769"/>
      <c r="H28769"/>
    </row>
    <row r="28770" spans="6:8" x14ac:dyDescent="0.25">
      <c r="F28770"/>
      <c r="G28770"/>
      <c r="H28770"/>
    </row>
    <row r="28771" spans="6:8" x14ac:dyDescent="0.25">
      <c r="F28771"/>
      <c r="G28771"/>
      <c r="H28771"/>
    </row>
    <row r="28772" spans="6:8" x14ac:dyDescent="0.25">
      <c r="F28772"/>
      <c r="G28772"/>
      <c r="H28772"/>
    </row>
    <row r="28773" spans="6:8" x14ac:dyDescent="0.25">
      <c r="F28773"/>
      <c r="G28773"/>
      <c r="H28773"/>
    </row>
    <row r="28774" spans="6:8" x14ac:dyDescent="0.25">
      <c r="F28774"/>
      <c r="G28774"/>
      <c r="H28774"/>
    </row>
    <row r="28775" spans="6:8" x14ac:dyDescent="0.25">
      <c r="F28775"/>
      <c r="G28775"/>
      <c r="H28775"/>
    </row>
    <row r="28776" spans="6:8" x14ac:dyDescent="0.25">
      <c r="F28776"/>
      <c r="G28776"/>
      <c r="H28776"/>
    </row>
    <row r="28777" spans="6:8" x14ac:dyDescent="0.25">
      <c r="F28777"/>
      <c r="G28777"/>
      <c r="H28777"/>
    </row>
    <row r="28778" spans="6:8" x14ac:dyDescent="0.25">
      <c r="F28778"/>
      <c r="G28778"/>
      <c r="H28778"/>
    </row>
    <row r="28779" spans="6:8" x14ac:dyDescent="0.25">
      <c r="F28779"/>
      <c r="G28779"/>
      <c r="H28779"/>
    </row>
    <row r="28780" spans="6:8" x14ac:dyDescent="0.25">
      <c r="F28780"/>
      <c r="G28780"/>
      <c r="H28780"/>
    </row>
    <row r="28781" spans="6:8" x14ac:dyDescent="0.25">
      <c r="F28781"/>
      <c r="G28781"/>
      <c r="H28781"/>
    </row>
    <row r="28782" spans="6:8" x14ac:dyDescent="0.25">
      <c r="F28782"/>
      <c r="G28782"/>
      <c r="H28782"/>
    </row>
    <row r="28783" spans="6:8" x14ac:dyDescent="0.25">
      <c r="F28783"/>
      <c r="G28783"/>
      <c r="H28783"/>
    </row>
    <row r="28784" spans="6:8" x14ac:dyDescent="0.25">
      <c r="F28784"/>
      <c r="G28784"/>
      <c r="H28784"/>
    </row>
    <row r="28785" spans="6:8" x14ac:dyDescent="0.25">
      <c r="F28785"/>
      <c r="G28785"/>
      <c r="H28785"/>
    </row>
    <row r="28786" spans="6:8" x14ac:dyDescent="0.25">
      <c r="F28786"/>
      <c r="G28786"/>
      <c r="H28786"/>
    </row>
    <row r="28787" spans="6:8" x14ac:dyDescent="0.25">
      <c r="F28787"/>
      <c r="G28787"/>
      <c r="H28787"/>
    </row>
    <row r="28788" spans="6:8" x14ac:dyDescent="0.25">
      <c r="F28788"/>
      <c r="G28788"/>
      <c r="H28788"/>
    </row>
    <row r="28789" spans="6:8" x14ac:dyDescent="0.25">
      <c r="F28789"/>
      <c r="G28789"/>
      <c r="H28789"/>
    </row>
    <row r="28790" spans="6:8" x14ac:dyDescent="0.25">
      <c r="F28790"/>
      <c r="G28790"/>
      <c r="H28790"/>
    </row>
    <row r="28791" spans="6:8" x14ac:dyDescent="0.25">
      <c r="F28791"/>
      <c r="G28791"/>
      <c r="H28791"/>
    </row>
    <row r="28792" spans="6:8" x14ac:dyDescent="0.25">
      <c r="F28792"/>
      <c r="G28792"/>
      <c r="H28792"/>
    </row>
    <row r="28793" spans="6:8" x14ac:dyDescent="0.25">
      <c r="F28793"/>
      <c r="G28793"/>
      <c r="H28793"/>
    </row>
    <row r="28794" spans="6:8" x14ac:dyDescent="0.25">
      <c r="F28794"/>
      <c r="G28794"/>
      <c r="H28794"/>
    </row>
    <row r="28795" spans="6:8" x14ac:dyDescent="0.25">
      <c r="F28795"/>
      <c r="G28795"/>
      <c r="H28795"/>
    </row>
    <row r="28796" spans="6:8" x14ac:dyDescent="0.25">
      <c r="F28796"/>
      <c r="G28796"/>
      <c r="H28796"/>
    </row>
    <row r="28797" spans="6:8" x14ac:dyDescent="0.25">
      <c r="F28797"/>
      <c r="G28797"/>
      <c r="H28797"/>
    </row>
    <row r="28798" spans="6:8" x14ac:dyDescent="0.25">
      <c r="F28798"/>
      <c r="G28798"/>
      <c r="H28798"/>
    </row>
    <row r="28799" spans="6:8" x14ac:dyDescent="0.25">
      <c r="F28799"/>
      <c r="G28799"/>
      <c r="H28799"/>
    </row>
    <row r="28800" spans="6:8" x14ac:dyDescent="0.25">
      <c r="F28800"/>
      <c r="G28800"/>
      <c r="H28800"/>
    </row>
    <row r="28801" spans="6:8" x14ac:dyDescent="0.25">
      <c r="F28801"/>
      <c r="G28801"/>
      <c r="H28801"/>
    </row>
    <row r="28802" spans="6:8" x14ac:dyDescent="0.25">
      <c r="F28802"/>
      <c r="G28802"/>
      <c r="H28802"/>
    </row>
    <row r="28803" spans="6:8" x14ac:dyDescent="0.25">
      <c r="F28803"/>
      <c r="G28803"/>
      <c r="H28803"/>
    </row>
    <row r="28804" spans="6:8" x14ac:dyDescent="0.25">
      <c r="F28804"/>
      <c r="G28804"/>
      <c r="H28804"/>
    </row>
    <row r="28805" spans="6:8" x14ac:dyDescent="0.25">
      <c r="F28805"/>
      <c r="G28805"/>
      <c r="H28805"/>
    </row>
    <row r="28806" spans="6:8" x14ac:dyDescent="0.25">
      <c r="F28806"/>
      <c r="G28806"/>
      <c r="H28806"/>
    </row>
    <row r="28807" spans="6:8" x14ac:dyDescent="0.25">
      <c r="F28807"/>
      <c r="G28807"/>
      <c r="H28807"/>
    </row>
    <row r="28808" spans="6:8" x14ac:dyDescent="0.25">
      <c r="F28808"/>
      <c r="G28808"/>
      <c r="H28808"/>
    </row>
    <row r="28809" spans="6:8" x14ac:dyDescent="0.25">
      <c r="F28809"/>
      <c r="G28809"/>
      <c r="H28809"/>
    </row>
    <row r="28810" spans="6:8" x14ac:dyDescent="0.25">
      <c r="F28810"/>
      <c r="G28810"/>
      <c r="H28810"/>
    </row>
    <row r="28811" spans="6:8" x14ac:dyDescent="0.25">
      <c r="F28811"/>
      <c r="G28811"/>
      <c r="H28811"/>
    </row>
    <row r="28812" spans="6:8" x14ac:dyDescent="0.25">
      <c r="F28812"/>
      <c r="G28812"/>
      <c r="H28812"/>
    </row>
    <row r="28813" spans="6:8" x14ac:dyDescent="0.25">
      <c r="F28813"/>
      <c r="G28813"/>
      <c r="H28813"/>
    </row>
    <row r="28814" spans="6:8" x14ac:dyDescent="0.25">
      <c r="F28814"/>
      <c r="G28814"/>
      <c r="H28814"/>
    </row>
    <row r="28815" spans="6:8" x14ac:dyDescent="0.25">
      <c r="F28815"/>
      <c r="G28815"/>
      <c r="H28815"/>
    </row>
    <row r="28816" spans="6:8" x14ac:dyDescent="0.25">
      <c r="F28816"/>
      <c r="G28816"/>
      <c r="H28816"/>
    </row>
    <row r="28817" spans="6:8" x14ac:dyDescent="0.25">
      <c r="F28817"/>
      <c r="G28817"/>
      <c r="H28817"/>
    </row>
    <row r="28818" spans="6:8" x14ac:dyDescent="0.25">
      <c r="F28818"/>
      <c r="G28818"/>
      <c r="H28818"/>
    </row>
    <row r="28819" spans="6:8" x14ac:dyDescent="0.25">
      <c r="F28819"/>
      <c r="G28819"/>
      <c r="H28819"/>
    </row>
    <row r="28820" spans="6:8" x14ac:dyDescent="0.25">
      <c r="F28820"/>
      <c r="G28820"/>
      <c r="H28820"/>
    </row>
    <row r="28821" spans="6:8" x14ac:dyDescent="0.25">
      <c r="F28821"/>
      <c r="G28821"/>
      <c r="H28821"/>
    </row>
    <row r="28822" spans="6:8" x14ac:dyDescent="0.25">
      <c r="F28822"/>
      <c r="G28822"/>
      <c r="H28822"/>
    </row>
    <row r="28823" spans="6:8" x14ac:dyDescent="0.25">
      <c r="F28823"/>
      <c r="G28823"/>
      <c r="H28823"/>
    </row>
    <row r="28824" spans="6:8" x14ac:dyDescent="0.25">
      <c r="F28824"/>
      <c r="G28824"/>
      <c r="H28824"/>
    </row>
    <row r="28825" spans="6:8" x14ac:dyDescent="0.25">
      <c r="F28825"/>
      <c r="G28825"/>
      <c r="H28825"/>
    </row>
    <row r="28826" spans="6:8" x14ac:dyDescent="0.25">
      <c r="F28826"/>
      <c r="G28826"/>
      <c r="H28826"/>
    </row>
    <row r="28827" spans="6:8" x14ac:dyDescent="0.25">
      <c r="F28827"/>
      <c r="G28827"/>
      <c r="H28827"/>
    </row>
    <row r="28828" spans="6:8" x14ac:dyDescent="0.25">
      <c r="F28828"/>
      <c r="G28828"/>
      <c r="H28828"/>
    </row>
    <row r="28829" spans="6:8" x14ac:dyDescent="0.25">
      <c r="F28829"/>
      <c r="G28829"/>
      <c r="H28829"/>
    </row>
    <row r="28830" spans="6:8" x14ac:dyDescent="0.25">
      <c r="F28830"/>
      <c r="G28830"/>
      <c r="H28830"/>
    </row>
    <row r="28831" spans="6:8" x14ac:dyDescent="0.25">
      <c r="F28831"/>
      <c r="G28831"/>
      <c r="H28831"/>
    </row>
    <row r="28832" spans="6:8" x14ac:dyDescent="0.25">
      <c r="F28832"/>
      <c r="G28832"/>
      <c r="H28832"/>
    </row>
    <row r="28833" spans="6:8" x14ac:dyDescent="0.25">
      <c r="F28833"/>
      <c r="G28833"/>
      <c r="H28833"/>
    </row>
    <row r="28834" spans="6:8" x14ac:dyDescent="0.25">
      <c r="F28834"/>
      <c r="G28834"/>
      <c r="H28834"/>
    </row>
    <row r="28835" spans="6:8" x14ac:dyDescent="0.25">
      <c r="F28835"/>
      <c r="G28835"/>
      <c r="H28835"/>
    </row>
    <row r="28836" spans="6:8" x14ac:dyDescent="0.25">
      <c r="F28836"/>
      <c r="G28836"/>
      <c r="H28836"/>
    </row>
    <row r="28837" spans="6:8" x14ac:dyDescent="0.25">
      <c r="F28837"/>
      <c r="G28837"/>
      <c r="H28837"/>
    </row>
    <row r="28838" spans="6:8" x14ac:dyDescent="0.25">
      <c r="F28838"/>
      <c r="G28838"/>
      <c r="H28838"/>
    </row>
    <row r="28839" spans="6:8" x14ac:dyDescent="0.25">
      <c r="F28839"/>
      <c r="G28839"/>
      <c r="H28839"/>
    </row>
    <row r="28840" spans="6:8" x14ac:dyDescent="0.25">
      <c r="F28840"/>
      <c r="G28840"/>
      <c r="H28840"/>
    </row>
    <row r="28841" spans="6:8" x14ac:dyDescent="0.25">
      <c r="F28841"/>
      <c r="G28841"/>
      <c r="H28841"/>
    </row>
    <row r="28842" spans="6:8" x14ac:dyDescent="0.25">
      <c r="F28842"/>
      <c r="G28842"/>
      <c r="H28842"/>
    </row>
    <row r="28843" spans="6:8" x14ac:dyDescent="0.25">
      <c r="F28843"/>
      <c r="G28843"/>
      <c r="H28843"/>
    </row>
    <row r="28844" spans="6:8" x14ac:dyDescent="0.25">
      <c r="F28844"/>
      <c r="G28844"/>
      <c r="H28844"/>
    </row>
    <row r="28845" spans="6:8" x14ac:dyDescent="0.25">
      <c r="F28845"/>
      <c r="G28845"/>
      <c r="H28845"/>
    </row>
    <row r="28846" spans="6:8" x14ac:dyDescent="0.25">
      <c r="F28846"/>
      <c r="G28846"/>
      <c r="H28846"/>
    </row>
    <row r="28847" spans="6:8" x14ac:dyDescent="0.25">
      <c r="F28847"/>
      <c r="G28847"/>
      <c r="H28847"/>
    </row>
    <row r="28848" spans="6:8" x14ac:dyDescent="0.25">
      <c r="F28848"/>
      <c r="G28848"/>
      <c r="H28848"/>
    </row>
    <row r="28849" spans="6:8" x14ac:dyDescent="0.25">
      <c r="F28849"/>
      <c r="G28849"/>
      <c r="H28849"/>
    </row>
    <row r="28850" spans="6:8" x14ac:dyDescent="0.25">
      <c r="F28850"/>
      <c r="G28850"/>
      <c r="H28850"/>
    </row>
    <row r="28851" spans="6:8" x14ac:dyDescent="0.25">
      <c r="F28851"/>
      <c r="G28851"/>
      <c r="H28851"/>
    </row>
    <row r="28852" spans="6:8" x14ac:dyDescent="0.25">
      <c r="F28852"/>
      <c r="G28852"/>
      <c r="H28852"/>
    </row>
    <row r="28853" spans="6:8" x14ac:dyDescent="0.25">
      <c r="F28853"/>
      <c r="G28853"/>
      <c r="H28853"/>
    </row>
    <row r="28854" spans="6:8" x14ac:dyDescent="0.25">
      <c r="F28854"/>
      <c r="G28854"/>
      <c r="H28854"/>
    </row>
    <row r="28855" spans="6:8" x14ac:dyDescent="0.25">
      <c r="F28855"/>
      <c r="G28855"/>
      <c r="H28855"/>
    </row>
    <row r="28856" spans="6:8" x14ac:dyDescent="0.25">
      <c r="F28856"/>
      <c r="G28856"/>
      <c r="H28856"/>
    </row>
    <row r="28857" spans="6:8" x14ac:dyDescent="0.25">
      <c r="F28857"/>
      <c r="G28857"/>
      <c r="H28857"/>
    </row>
    <row r="28858" spans="6:8" x14ac:dyDescent="0.25">
      <c r="F28858"/>
      <c r="G28858"/>
      <c r="H28858"/>
    </row>
    <row r="28859" spans="6:8" x14ac:dyDescent="0.25">
      <c r="F28859"/>
      <c r="G28859"/>
      <c r="H28859"/>
    </row>
    <row r="28860" spans="6:8" x14ac:dyDescent="0.25">
      <c r="F28860"/>
      <c r="G28860"/>
      <c r="H28860"/>
    </row>
    <row r="28861" spans="6:8" x14ac:dyDescent="0.25">
      <c r="F28861"/>
      <c r="G28861"/>
      <c r="H28861"/>
    </row>
    <row r="28862" spans="6:8" x14ac:dyDescent="0.25">
      <c r="F28862"/>
      <c r="G28862"/>
      <c r="H28862"/>
    </row>
    <row r="28863" spans="6:8" x14ac:dyDescent="0.25">
      <c r="F28863"/>
      <c r="G28863"/>
      <c r="H28863"/>
    </row>
    <row r="28864" spans="6:8" x14ac:dyDescent="0.25">
      <c r="F28864"/>
      <c r="G28864"/>
      <c r="H28864"/>
    </row>
    <row r="28865" spans="6:8" x14ac:dyDescent="0.25">
      <c r="F28865"/>
      <c r="G28865"/>
      <c r="H28865"/>
    </row>
    <row r="28866" spans="6:8" x14ac:dyDescent="0.25">
      <c r="F28866"/>
      <c r="G28866"/>
      <c r="H28866"/>
    </row>
    <row r="28867" spans="6:8" x14ac:dyDescent="0.25">
      <c r="F28867"/>
      <c r="G28867"/>
      <c r="H28867"/>
    </row>
    <row r="28868" spans="6:8" x14ac:dyDescent="0.25">
      <c r="F28868"/>
      <c r="G28868"/>
      <c r="H28868"/>
    </row>
    <row r="28869" spans="6:8" x14ac:dyDescent="0.25">
      <c r="F28869"/>
      <c r="G28869"/>
      <c r="H28869"/>
    </row>
    <row r="28870" spans="6:8" x14ac:dyDescent="0.25">
      <c r="F28870"/>
      <c r="G28870"/>
      <c r="H28870"/>
    </row>
    <row r="28871" spans="6:8" x14ac:dyDescent="0.25">
      <c r="F28871"/>
      <c r="G28871"/>
      <c r="H28871"/>
    </row>
    <row r="28872" spans="6:8" x14ac:dyDescent="0.25">
      <c r="F28872"/>
      <c r="G28872"/>
      <c r="H28872"/>
    </row>
    <row r="28873" spans="6:8" x14ac:dyDescent="0.25">
      <c r="F28873"/>
      <c r="G28873"/>
      <c r="H28873"/>
    </row>
    <row r="28874" spans="6:8" x14ac:dyDescent="0.25">
      <c r="F28874"/>
      <c r="G28874"/>
      <c r="H28874"/>
    </row>
    <row r="28875" spans="6:8" x14ac:dyDescent="0.25">
      <c r="F28875"/>
      <c r="G28875"/>
      <c r="H28875"/>
    </row>
    <row r="28876" spans="6:8" x14ac:dyDescent="0.25">
      <c r="F28876"/>
      <c r="G28876"/>
      <c r="H28876"/>
    </row>
    <row r="28877" spans="6:8" x14ac:dyDescent="0.25">
      <c r="F28877"/>
      <c r="G28877"/>
      <c r="H28877"/>
    </row>
    <row r="28878" spans="6:8" x14ac:dyDescent="0.25">
      <c r="F28878"/>
      <c r="G28878"/>
      <c r="H28878"/>
    </row>
    <row r="28879" spans="6:8" x14ac:dyDescent="0.25">
      <c r="F28879"/>
      <c r="G28879"/>
      <c r="H28879"/>
    </row>
    <row r="28880" spans="6:8" x14ac:dyDescent="0.25">
      <c r="F28880"/>
      <c r="G28880"/>
      <c r="H28880"/>
    </row>
    <row r="28881" spans="6:8" x14ac:dyDescent="0.25">
      <c r="F28881"/>
      <c r="G28881"/>
      <c r="H28881"/>
    </row>
    <row r="28882" spans="6:8" x14ac:dyDescent="0.25">
      <c r="F28882"/>
      <c r="G28882"/>
      <c r="H28882"/>
    </row>
    <row r="28883" spans="6:8" x14ac:dyDescent="0.25">
      <c r="F28883"/>
      <c r="G28883"/>
      <c r="H28883"/>
    </row>
    <row r="28884" spans="6:8" x14ac:dyDescent="0.25">
      <c r="F28884"/>
      <c r="G28884"/>
      <c r="H28884"/>
    </row>
    <row r="28885" spans="6:8" x14ac:dyDescent="0.25">
      <c r="F28885"/>
      <c r="G28885"/>
      <c r="H28885"/>
    </row>
    <row r="28886" spans="6:8" x14ac:dyDescent="0.25">
      <c r="F28886"/>
      <c r="G28886"/>
      <c r="H28886"/>
    </row>
    <row r="28887" spans="6:8" x14ac:dyDescent="0.25">
      <c r="F28887"/>
      <c r="G28887"/>
      <c r="H28887"/>
    </row>
    <row r="28888" spans="6:8" x14ac:dyDescent="0.25">
      <c r="F28888"/>
      <c r="G28888"/>
      <c r="H28888"/>
    </row>
    <row r="28889" spans="6:8" x14ac:dyDescent="0.25">
      <c r="F28889"/>
      <c r="G28889"/>
      <c r="H28889"/>
    </row>
    <row r="28890" spans="6:8" x14ac:dyDescent="0.25">
      <c r="F28890"/>
      <c r="G28890"/>
      <c r="H28890"/>
    </row>
    <row r="28891" spans="6:8" x14ac:dyDescent="0.25">
      <c r="F28891"/>
      <c r="G28891"/>
      <c r="H28891"/>
    </row>
    <row r="28892" spans="6:8" x14ac:dyDescent="0.25">
      <c r="F28892"/>
      <c r="G28892"/>
      <c r="H28892"/>
    </row>
    <row r="28893" spans="6:8" x14ac:dyDescent="0.25">
      <c r="F28893"/>
      <c r="G28893"/>
      <c r="H28893"/>
    </row>
    <row r="28894" spans="6:8" x14ac:dyDescent="0.25">
      <c r="F28894"/>
      <c r="G28894"/>
      <c r="H28894"/>
    </row>
    <row r="28895" spans="6:8" x14ac:dyDescent="0.25">
      <c r="F28895"/>
      <c r="G28895"/>
      <c r="H28895"/>
    </row>
    <row r="28896" spans="6:8" x14ac:dyDescent="0.25">
      <c r="F28896"/>
      <c r="G28896"/>
      <c r="H28896"/>
    </row>
    <row r="28897" spans="6:8" x14ac:dyDescent="0.25">
      <c r="F28897"/>
      <c r="G28897"/>
      <c r="H28897"/>
    </row>
    <row r="28898" spans="6:8" x14ac:dyDescent="0.25">
      <c r="F28898"/>
      <c r="G28898"/>
      <c r="H28898"/>
    </row>
    <row r="28899" spans="6:8" x14ac:dyDescent="0.25">
      <c r="F28899"/>
      <c r="G28899"/>
      <c r="H28899"/>
    </row>
    <row r="28900" spans="6:8" x14ac:dyDescent="0.25">
      <c r="F28900"/>
      <c r="G28900"/>
      <c r="H28900"/>
    </row>
    <row r="28901" spans="6:8" x14ac:dyDescent="0.25">
      <c r="F28901"/>
      <c r="G28901"/>
      <c r="H28901"/>
    </row>
    <row r="28902" spans="6:8" x14ac:dyDescent="0.25">
      <c r="F28902"/>
      <c r="G28902"/>
      <c r="H28902"/>
    </row>
    <row r="28903" spans="6:8" x14ac:dyDescent="0.25">
      <c r="F28903"/>
      <c r="G28903"/>
      <c r="H28903"/>
    </row>
    <row r="28904" spans="6:8" x14ac:dyDescent="0.25">
      <c r="F28904"/>
      <c r="G28904"/>
      <c r="H28904"/>
    </row>
    <row r="28905" spans="6:8" x14ac:dyDescent="0.25">
      <c r="F28905"/>
      <c r="G28905"/>
      <c r="H28905"/>
    </row>
    <row r="28906" spans="6:8" x14ac:dyDescent="0.25">
      <c r="F28906"/>
      <c r="G28906"/>
      <c r="H28906"/>
    </row>
    <row r="28907" spans="6:8" x14ac:dyDescent="0.25">
      <c r="F28907"/>
      <c r="G28907"/>
      <c r="H28907"/>
    </row>
    <row r="28908" spans="6:8" x14ac:dyDescent="0.25">
      <c r="F28908"/>
      <c r="G28908"/>
      <c r="H28908"/>
    </row>
    <row r="28909" spans="6:8" x14ac:dyDescent="0.25">
      <c r="F28909"/>
      <c r="G28909"/>
      <c r="H28909"/>
    </row>
    <row r="28910" spans="6:8" x14ac:dyDescent="0.25">
      <c r="F28910"/>
      <c r="G28910"/>
      <c r="H28910"/>
    </row>
    <row r="28911" spans="6:8" x14ac:dyDescent="0.25">
      <c r="F28911"/>
      <c r="G28911"/>
      <c r="H28911"/>
    </row>
    <row r="28912" spans="6:8" x14ac:dyDescent="0.25">
      <c r="F28912"/>
      <c r="G28912"/>
      <c r="H28912"/>
    </row>
    <row r="28913" spans="6:8" x14ac:dyDescent="0.25">
      <c r="F28913"/>
      <c r="G28913"/>
      <c r="H28913"/>
    </row>
    <row r="28914" spans="6:8" x14ac:dyDescent="0.25">
      <c r="F28914"/>
      <c r="G28914"/>
      <c r="H28914"/>
    </row>
    <row r="28915" spans="6:8" x14ac:dyDescent="0.25">
      <c r="F28915"/>
      <c r="G28915"/>
      <c r="H28915"/>
    </row>
    <row r="28916" spans="6:8" x14ac:dyDescent="0.25">
      <c r="F28916"/>
      <c r="G28916"/>
      <c r="H28916"/>
    </row>
    <row r="28917" spans="6:8" x14ac:dyDescent="0.25">
      <c r="F28917"/>
      <c r="G28917"/>
      <c r="H28917"/>
    </row>
    <row r="28918" spans="6:8" x14ac:dyDescent="0.25">
      <c r="F28918"/>
      <c r="G28918"/>
      <c r="H28918"/>
    </row>
    <row r="28919" spans="6:8" x14ac:dyDescent="0.25">
      <c r="F28919"/>
      <c r="G28919"/>
      <c r="H28919"/>
    </row>
    <row r="28920" spans="6:8" x14ac:dyDescent="0.25">
      <c r="F28920"/>
      <c r="G28920"/>
      <c r="H28920"/>
    </row>
    <row r="28921" spans="6:8" x14ac:dyDescent="0.25">
      <c r="F28921"/>
      <c r="G28921"/>
      <c r="H28921"/>
    </row>
    <row r="28922" spans="6:8" x14ac:dyDescent="0.25">
      <c r="F28922"/>
      <c r="G28922"/>
      <c r="H28922"/>
    </row>
    <row r="28923" spans="6:8" x14ac:dyDescent="0.25">
      <c r="F28923"/>
      <c r="G28923"/>
      <c r="H28923"/>
    </row>
    <row r="28924" spans="6:8" x14ac:dyDescent="0.25">
      <c r="F28924"/>
      <c r="G28924"/>
      <c r="H28924"/>
    </row>
    <row r="28925" spans="6:8" x14ac:dyDescent="0.25">
      <c r="F28925"/>
      <c r="G28925"/>
      <c r="H28925"/>
    </row>
    <row r="28926" spans="6:8" x14ac:dyDescent="0.25">
      <c r="F28926"/>
      <c r="G28926"/>
      <c r="H28926"/>
    </row>
    <row r="28927" spans="6:8" x14ac:dyDescent="0.25">
      <c r="F28927"/>
      <c r="G28927"/>
      <c r="H28927"/>
    </row>
    <row r="28928" spans="6:8" x14ac:dyDescent="0.25">
      <c r="F28928"/>
      <c r="G28928"/>
      <c r="H28928"/>
    </row>
    <row r="28929" spans="6:8" x14ac:dyDescent="0.25">
      <c r="F28929"/>
      <c r="G28929"/>
      <c r="H28929"/>
    </row>
    <row r="28930" spans="6:8" x14ac:dyDescent="0.25">
      <c r="F28930"/>
      <c r="G28930"/>
      <c r="H28930"/>
    </row>
    <row r="28931" spans="6:8" x14ac:dyDescent="0.25">
      <c r="F28931"/>
      <c r="G28931"/>
      <c r="H28931"/>
    </row>
    <row r="28932" spans="6:8" x14ac:dyDescent="0.25">
      <c r="F28932"/>
      <c r="G28932"/>
      <c r="H28932"/>
    </row>
    <row r="28933" spans="6:8" x14ac:dyDescent="0.25">
      <c r="F28933"/>
      <c r="G28933"/>
      <c r="H28933"/>
    </row>
    <row r="28934" spans="6:8" x14ac:dyDescent="0.25">
      <c r="F28934"/>
      <c r="G28934"/>
      <c r="H28934"/>
    </row>
    <row r="28935" spans="6:8" x14ac:dyDescent="0.25">
      <c r="F28935"/>
      <c r="G28935"/>
      <c r="H28935"/>
    </row>
    <row r="28936" spans="6:8" x14ac:dyDescent="0.25">
      <c r="F28936"/>
      <c r="G28936"/>
      <c r="H28936"/>
    </row>
    <row r="28937" spans="6:8" x14ac:dyDescent="0.25">
      <c r="F28937"/>
      <c r="G28937"/>
      <c r="H28937"/>
    </row>
    <row r="28938" spans="6:8" x14ac:dyDescent="0.25">
      <c r="F28938"/>
      <c r="G28938"/>
      <c r="H28938"/>
    </row>
    <row r="28939" spans="6:8" x14ac:dyDescent="0.25">
      <c r="F28939"/>
      <c r="G28939"/>
      <c r="H28939"/>
    </row>
    <row r="28940" spans="6:8" x14ac:dyDescent="0.25">
      <c r="F28940"/>
      <c r="G28940"/>
      <c r="H28940"/>
    </row>
    <row r="28941" spans="6:8" x14ac:dyDescent="0.25">
      <c r="F28941"/>
      <c r="G28941"/>
      <c r="H28941"/>
    </row>
    <row r="28942" spans="6:8" x14ac:dyDescent="0.25">
      <c r="F28942"/>
      <c r="G28942"/>
      <c r="H28942"/>
    </row>
    <row r="28943" spans="6:8" x14ac:dyDescent="0.25">
      <c r="F28943"/>
      <c r="G28943"/>
      <c r="H28943"/>
    </row>
    <row r="28944" spans="6:8" x14ac:dyDescent="0.25">
      <c r="F28944"/>
      <c r="G28944"/>
      <c r="H28944"/>
    </row>
    <row r="28945" spans="6:8" x14ac:dyDescent="0.25">
      <c r="F28945"/>
      <c r="G28945"/>
      <c r="H28945"/>
    </row>
    <row r="28946" spans="6:8" x14ac:dyDescent="0.25">
      <c r="F28946"/>
      <c r="G28946"/>
      <c r="H28946"/>
    </row>
    <row r="28947" spans="6:8" x14ac:dyDescent="0.25">
      <c r="F28947"/>
      <c r="G28947"/>
      <c r="H28947"/>
    </row>
    <row r="28948" spans="6:8" x14ac:dyDescent="0.25">
      <c r="F28948"/>
      <c r="G28948"/>
      <c r="H28948"/>
    </row>
    <row r="28949" spans="6:8" x14ac:dyDescent="0.25">
      <c r="F28949"/>
      <c r="G28949"/>
      <c r="H28949"/>
    </row>
    <row r="28950" spans="6:8" x14ac:dyDescent="0.25">
      <c r="F28950"/>
      <c r="G28950"/>
      <c r="H28950"/>
    </row>
    <row r="28951" spans="6:8" x14ac:dyDescent="0.25">
      <c r="F28951"/>
      <c r="G28951"/>
      <c r="H28951"/>
    </row>
    <row r="28952" spans="6:8" x14ac:dyDescent="0.25">
      <c r="F28952"/>
      <c r="G28952"/>
      <c r="H28952"/>
    </row>
    <row r="28953" spans="6:8" x14ac:dyDescent="0.25">
      <c r="F28953"/>
      <c r="G28953"/>
      <c r="H28953"/>
    </row>
    <row r="28954" spans="6:8" x14ac:dyDescent="0.25">
      <c r="F28954"/>
      <c r="G28954"/>
      <c r="H28954"/>
    </row>
    <row r="28955" spans="6:8" x14ac:dyDescent="0.25">
      <c r="F28955"/>
      <c r="G28955"/>
      <c r="H28955"/>
    </row>
    <row r="28956" spans="6:8" x14ac:dyDescent="0.25">
      <c r="F28956"/>
      <c r="G28956"/>
      <c r="H28956"/>
    </row>
    <row r="28957" spans="6:8" x14ac:dyDescent="0.25">
      <c r="F28957"/>
      <c r="G28957"/>
      <c r="H28957"/>
    </row>
    <row r="28958" spans="6:8" x14ac:dyDescent="0.25">
      <c r="F28958"/>
      <c r="G28958"/>
      <c r="H28958"/>
    </row>
    <row r="28959" spans="6:8" x14ac:dyDescent="0.25">
      <c r="F28959"/>
      <c r="G28959"/>
      <c r="H28959"/>
    </row>
    <row r="28960" spans="6:8" x14ac:dyDescent="0.25">
      <c r="F28960"/>
      <c r="G28960"/>
      <c r="H28960"/>
    </row>
    <row r="28961" spans="6:8" x14ac:dyDescent="0.25">
      <c r="F28961"/>
      <c r="G28961"/>
      <c r="H28961"/>
    </row>
    <row r="28962" spans="6:8" x14ac:dyDescent="0.25">
      <c r="F28962"/>
      <c r="G28962"/>
      <c r="H28962"/>
    </row>
    <row r="28963" spans="6:8" x14ac:dyDescent="0.25">
      <c r="F28963"/>
      <c r="G28963"/>
      <c r="H28963"/>
    </row>
    <row r="28964" spans="6:8" x14ac:dyDescent="0.25">
      <c r="F28964"/>
      <c r="G28964"/>
      <c r="H28964"/>
    </row>
    <row r="28965" spans="6:8" x14ac:dyDescent="0.25">
      <c r="F28965"/>
      <c r="G28965"/>
      <c r="H28965"/>
    </row>
    <row r="28966" spans="6:8" x14ac:dyDescent="0.25">
      <c r="F28966"/>
      <c r="G28966"/>
      <c r="H28966"/>
    </row>
    <row r="28967" spans="6:8" x14ac:dyDescent="0.25">
      <c r="F28967"/>
      <c r="G28967"/>
      <c r="H28967"/>
    </row>
    <row r="28968" spans="6:8" x14ac:dyDescent="0.25">
      <c r="F28968"/>
      <c r="G28968"/>
      <c r="H28968"/>
    </row>
    <row r="28969" spans="6:8" x14ac:dyDescent="0.25">
      <c r="F28969"/>
      <c r="G28969"/>
      <c r="H28969"/>
    </row>
    <row r="28970" spans="6:8" x14ac:dyDescent="0.25">
      <c r="F28970"/>
      <c r="G28970"/>
      <c r="H28970"/>
    </row>
    <row r="28971" spans="6:8" x14ac:dyDescent="0.25">
      <c r="F28971"/>
      <c r="G28971"/>
      <c r="H28971"/>
    </row>
    <row r="28972" spans="6:8" x14ac:dyDescent="0.25">
      <c r="F28972"/>
      <c r="G28972"/>
      <c r="H28972"/>
    </row>
    <row r="28973" spans="6:8" x14ac:dyDescent="0.25">
      <c r="F28973"/>
      <c r="G28973"/>
      <c r="H28973"/>
    </row>
    <row r="28974" spans="6:8" x14ac:dyDescent="0.25">
      <c r="F28974"/>
      <c r="G28974"/>
      <c r="H28974"/>
    </row>
    <row r="28975" spans="6:8" x14ac:dyDescent="0.25">
      <c r="F28975"/>
      <c r="G28975"/>
      <c r="H28975"/>
    </row>
    <row r="28976" spans="6:8" x14ac:dyDescent="0.25">
      <c r="F28976"/>
      <c r="G28976"/>
      <c r="H28976"/>
    </row>
    <row r="28977" spans="6:8" x14ac:dyDescent="0.25">
      <c r="F28977"/>
      <c r="G28977"/>
      <c r="H28977"/>
    </row>
    <row r="28978" spans="6:8" x14ac:dyDescent="0.25">
      <c r="F28978"/>
      <c r="G28978"/>
      <c r="H28978"/>
    </row>
    <row r="28979" spans="6:8" x14ac:dyDescent="0.25">
      <c r="F28979"/>
      <c r="G28979"/>
      <c r="H28979"/>
    </row>
    <row r="28980" spans="6:8" x14ac:dyDescent="0.25">
      <c r="F28980"/>
      <c r="G28980"/>
      <c r="H28980"/>
    </row>
    <row r="28981" spans="6:8" x14ac:dyDescent="0.25">
      <c r="F28981"/>
      <c r="G28981"/>
      <c r="H28981"/>
    </row>
    <row r="28982" spans="6:8" x14ac:dyDescent="0.25">
      <c r="F28982"/>
      <c r="G28982"/>
      <c r="H28982"/>
    </row>
    <row r="28983" spans="6:8" x14ac:dyDescent="0.25">
      <c r="F28983"/>
      <c r="G28983"/>
      <c r="H28983"/>
    </row>
    <row r="28984" spans="6:8" x14ac:dyDescent="0.25">
      <c r="F28984"/>
      <c r="G28984"/>
      <c r="H28984"/>
    </row>
    <row r="28985" spans="6:8" x14ac:dyDescent="0.25">
      <c r="F28985"/>
      <c r="G28985"/>
      <c r="H28985"/>
    </row>
    <row r="28986" spans="6:8" x14ac:dyDescent="0.25">
      <c r="F28986"/>
      <c r="G28986"/>
      <c r="H28986"/>
    </row>
    <row r="28987" spans="6:8" x14ac:dyDescent="0.25">
      <c r="F28987"/>
      <c r="G28987"/>
      <c r="H28987"/>
    </row>
    <row r="28988" spans="6:8" x14ac:dyDescent="0.25">
      <c r="F28988"/>
      <c r="G28988"/>
      <c r="H28988"/>
    </row>
    <row r="28989" spans="6:8" x14ac:dyDescent="0.25">
      <c r="F28989"/>
      <c r="G28989"/>
      <c r="H28989"/>
    </row>
    <row r="28990" spans="6:8" x14ac:dyDescent="0.25">
      <c r="F28990"/>
      <c r="G28990"/>
      <c r="H28990"/>
    </row>
    <row r="28991" spans="6:8" x14ac:dyDescent="0.25">
      <c r="F28991"/>
      <c r="G28991"/>
      <c r="H28991"/>
    </row>
    <row r="28992" spans="6:8" x14ac:dyDescent="0.25">
      <c r="F28992"/>
      <c r="G28992"/>
      <c r="H28992"/>
    </row>
    <row r="28993" spans="6:8" x14ac:dyDescent="0.25">
      <c r="F28993"/>
      <c r="G28993"/>
      <c r="H28993"/>
    </row>
    <row r="28994" spans="6:8" x14ac:dyDescent="0.25">
      <c r="F28994"/>
      <c r="G28994"/>
      <c r="H28994"/>
    </row>
    <row r="28995" spans="6:8" x14ac:dyDescent="0.25">
      <c r="F28995"/>
      <c r="G28995"/>
      <c r="H28995"/>
    </row>
    <row r="28996" spans="6:8" x14ac:dyDescent="0.25">
      <c r="F28996"/>
      <c r="G28996"/>
      <c r="H28996"/>
    </row>
    <row r="28997" spans="6:8" x14ac:dyDescent="0.25">
      <c r="F28997"/>
      <c r="G28997"/>
      <c r="H28997"/>
    </row>
    <row r="28998" spans="6:8" x14ac:dyDescent="0.25">
      <c r="F28998"/>
      <c r="G28998"/>
      <c r="H28998"/>
    </row>
    <row r="28999" spans="6:8" x14ac:dyDescent="0.25">
      <c r="F28999"/>
      <c r="G28999"/>
      <c r="H28999"/>
    </row>
    <row r="29000" spans="6:8" x14ac:dyDescent="0.25">
      <c r="F29000"/>
      <c r="G29000"/>
      <c r="H29000"/>
    </row>
    <row r="29001" spans="6:8" x14ac:dyDescent="0.25">
      <c r="F29001"/>
      <c r="G29001"/>
      <c r="H29001"/>
    </row>
    <row r="29002" spans="6:8" x14ac:dyDescent="0.25">
      <c r="F29002"/>
      <c r="G29002"/>
      <c r="H29002"/>
    </row>
    <row r="29003" spans="6:8" x14ac:dyDescent="0.25">
      <c r="F29003"/>
      <c r="G29003"/>
      <c r="H29003"/>
    </row>
    <row r="29004" spans="6:8" x14ac:dyDescent="0.25">
      <c r="F29004"/>
      <c r="G29004"/>
      <c r="H29004"/>
    </row>
    <row r="29005" spans="6:8" x14ac:dyDescent="0.25">
      <c r="F29005"/>
      <c r="G29005"/>
      <c r="H29005"/>
    </row>
    <row r="29006" spans="6:8" x14ac:dyDescent="0.25">
      <c r="F29006"/>
      <c r="G29006"/>
      <c r="H29006"/>
    </row>
    <row r="29007" spans="6:8" x14ac:dyDescent="0.25">
      <c r="F29007"/>
      <c r="G29007"/>
      <c r="H29007"/>
    </row>
    <row r="29008" spans="6:8" x14ac:dyDescent="0.25">
      <c r="F29008"/>
      <c r="G29008"/>
      <c r="H29008"/>
    </row>
    <row r="29009" spans="6:8" x14ac:dyDescent="0.25">
      <c r="F29009"/>
      <c r="G29009"/>
      <c r="H29009"/>
    </row>
    <row r="29010" spans="6:8" x14ac:dyDescent="0.25">
      <c r="F29010"/>
      <c r="G29010"/>
      <c r="H29010"/>
    </row>
    <row r="29011" spans="6:8" x14ac:dyDescent="0.25">
      <c r="F29011"/>
      <c r="G29011"/>
      <c r="H29011"/>
    </row>
    <row r="29012" spans="6:8" x14ac:dyDescent="0.25">
      <c r="F29012"/>
      <c r="G29012"/>
      <c r="H29012"/>
    </row>
    <row r="29013" spans="6:8" x14ac:dyDescent="0.25">
      <c r="F29013"/>
      <c r="G29013"/>
      <c r="H29013"/>
    </row>
    <row r="29014" spans="6:8" x14ac:dyDescent="0.25">
      <c r="F29014"/>
      <c r="G29014"/>
      <c r="H29014"/>
    </row>
    <row r="29015" spans="6:8" x14ac:dyDescent="0.25">
      <c r="F29015"/>
      <c r="G29015"/>
      <c r="H29015"/>
    </row>
    <row r="29016" spans="6:8" x14ac:dyDescent="0.25">
      <c r="F29016"/>
      <c r="G29016"/>
      <c r="H29016"/>
    </row>
    <row r="29017" spans="6:8" x14ac:dyDescent="0.25">
      <c r="F29017"/>
      <c r="G29017"/>
      <c r="H29017"/>
    </row>
    <row r="29018" spans="6:8" x14ac:dyDescent="0.25">
      <c r="F29018"/>
      <c r="G29018"/>
      <c r="H29018"/>
    </row>
    <row r="29019" spans="6:8" x14ac:dyDescent="0.25">
      <c r="F29019"/>
      <c r="G29019"/>
      <c r="H29019"/>
    </row>
    <row r="29020" spans="6:8" x14ac:dyDescent="0.25">
      <c r="F29020"/>
      <c r="G29020"/>
      <c r="H29020"/>
    </row>
    <row r="29021" spans="6:8" x14ac:dyDescent="0.25">
      <c r="F29021"/>
      <c r="G29021"/>
      <c r="H29021"/>
    </row>
    <row r="29022" spans="6:8" x14ac:dyDescent="0.25">
      <c r="F29022"/>
      <c r="G29022"/>
      <c r="H29022"/>
    </row>
    <row r="29023" spans="6:8" x14ac:dyDescent="0.25">
      <c r="F29023"/>
      <c r="G29023"/>
      <c r="H29023"/>
    </row>
    <row r="29024" spans="6:8" x14ac:dyDescent="0.25">
      <c r="F29024"/>
      <c r="G29024"/>
      <c r="H29024"/>
    </row>
    <row r="29025" spans="6:8" x14ac:dyDescent="0.25">
      <c r="F29025"/>
      <c r="G29025"/>
      <c r="H29025"/>
    </row>
    <row r="29026" spans="6:8" x14ac:dyDescent="0.25">
      <c r="F29026"/>
      <c r="G29026"/>
      <c r="H29026"/>
    </row>
    <row r="29027" spans="6:8" x14ac:dyDescent="0.25">
      <c r="F29027"/>
      <c r="G29027"/>
      <c r="H29027"/>
    </row>
    <row r="29028" spans="6:8" x14ac:dyDescent="0.25">
      <c r="F29028"/>
      <c r="G29028"/>
      <c r="H29028"/>
    </row>
    <row r="29029" spans="6:8" x14ac:dyDescent="0.25">
      <c r="F29029"/>
      <c r="G29029"/>
      <c r="H29029"/>
    </row>
    <row r="29030" spans="6:8" x14ac:dyDescent="0.25">
      <c r="F29030"/>
      <c r="G29030"/>
      <c r="H29030"/>
    </row>
    <row r="29031" spans="6:8" x14ac:dyDescent="0.25">
      <c r="F29031"/>
      <c r="G29031"/>
      <c r="H29031"/>
    </row>
    <row r="29032" spans="6:8" x14ac:dyDescent="0.25">
      <c r="F29032"/>
      <c r="G29032"/>
      <c r="H29032"/>
    </row>
    <row r="29033" spans="6:8" x14ac:dyDescent="0.25">
      <c r="F29033"/>
      <c r="G29033"/>
      <c r="H29033"/>
    </row>
    <row r="29034" spans="6:8" x14ac:dyDescent="0.25">
      <c r="F29034"/>
      <c r="G29034"/>
      <c r="H29034"/>
    </row>
    <row r="29035" spans="6:8" x14ac:dyDescent="0.25">
      <c r="F29035"/>
      <c r="G29035"/>
      <c r="H29035"/>
    </row>
    <row r="29036" spans="6:8" x14ac:dyDescent="0.25">
      <c r="F29036"/>
      <c r="G29036"/>
      <c r="H29036"/>
    </row>
    <row r="29037" spans="6:8" x14ac:dyDescent="0.25">
      <c r="F29037"/>
      <c r="G29037"/>
      <c r="H29037"/>
    </row>
    <row r="29038" spans="6:8" x14ac:dyDescent="0.25">
      <c r="F29038"/>
      <c r="G29038"/>
      <c r="H29038"/>
    </row>
    <row r="29039" spans="6:8" x14ac:dyDescent="0.25">
      <c r="F29039"/>
      <c r="G29039"/>
      <c r="H29039"/>
    </row>
    <row r="29040" spans="6:8" x14ac:dyDescent="0.25">
      <c r="F29040"/>
      <c r="G29040"/>
      <c r="H29040"/>
    </row>
    <row r="29041" spans="6:8" x14ac:dyDescent="0.25">
      <c r="F29041"/>
      <c r="G29041"/>
      <c r="H29041"/>
    </row>
    <row r="29042" spans="6:8" x14ac:dyDescent="0.25">
      <c r="F29042"/>
      <c r="G29042"/>
      <c r="H29042"/>
    </row>
    <row r="29043" spans="6:8" x14ac:dyDescent="0.25">
      <c r="F29043"/>
      <c r="G29043"/>
      <c r="H29043"/>
    </row>
    <row r="29044" spans="6:8" x14ac:dyDescent="0.25">
      <c r="F29044"/>
      <c r="G29044"/>
      <c r="H29044"/>
    </row>
    <row r="29045" spans="6:8" x14ac:dyDescent="0.25">
      <c r="F29045"/>
      <c r="G29045"/>
      <c r="H29045"/>
    </row>
    <row r="29046" spans="6:8" x14ac:dyDescent="0.25">
      <c r="F29046"/>
      <c r="G29046"/>
      <c r="H29046"/>
    </row>
    <row r="29047" spans="6:8" x14ac:dyDescent="0.25">
      <c r="F29047"/>
      <c r="G29047"/>
      <c r="H29047"/>
    </row>
    <row r="29048" spans="6:8" x14ac:dyDescent="0.25">
      <c r="F29048"/>
      <c r="G29048"/>
      <c r="H29048"/>
    </row>
    <row r="29049" spans="6:8" x14ac:dyDescent="0.25">
      <c r="F29049"/>
      <c r="G29049"/>
      <c r="H29049"/>
    </row>
    <row r="29050" spans="6:8" x14ac:dyDescent="0.25">
      <c r="F29050"/>
      <c r="G29050"/>
      <c r="H29050"/>
    </row>
    <row r="29051" spans="6:8" x14ac:dyDescent="0.25">
      <c r="F29051"/>
      <c r="G29051"/>
      <c r="H29051"/>
    </row>
    <row r="29052" spans="6:8" x14ac:dyDescent="0.25">
      <c r="F29052"/>
      <c r="G29052"/>
      <c r="H29052"/>
    </row>
    <row r="29053" spans="6:8" x14ac:dyDescent="0.25">
      <c r="F29053"/>
      <c r="G29053"/>
      <c r="H29053"/>
    </row>
    <row r="29054" spans="6:8" x14ac:dyDescent="0.25">
      <c r="F29054"/>
      <c r="G29054"/>
      <c r="H29054"/>
    </row>
    <row r="29055" spans="6:8" x14ac:dyDescent="0.25">
      <c r="F29055"/>
      <c r="G29055"/>
      <c r="H29055"/>
    </row>
    <row r="29056" spans="6:8" x14ac:dyDescent="0.25">
      <c r="F29056"/>
      <c r="G29056"/>
      <c r="H29056"/>
    </row>
    <row r="29057" spans="6:8" x14ac:dyDescent="0.25">
      <c r="F29057"/>
      <c r="G29057"/>
      <c r="H29057"/>
    </row>
    <row r="29058" spans="6:8" x14ac:dyDescent="0.25">
      <c r="F29058"/>
      <c r="G29058"/>
      <c r="H29058"/>
    </row>
    <row r="29059" spans="6:8" x14ac:dyDescent="0.25">
      <c r="F29059"/>
      <c r="G29059"/>
      <c r="H29059"/>
    </row>
    <row r="29060" spans="6:8" x14ac:dyDescent="0.25">
      <c r="F29060"/>
      <c r="G29060"/>
      <c r="H29060"/>
    </row>
    <row r="29061" spans="6:8" x14ac:dyDescent="0.25">
      <c r="F29061"/>
      <c r="G29061"/>
      <c r="H29061"/>
    </row>
    <row r="29062" spans="6:8" x14ac:dyDescent="0.25">
      <c r="F29062"/>
      <c r="G29062"/>
      <c r="H29062"/>
    </row>
    <row r="29063" spans="6:8" x14ac:dyDescent="0.25">
      <c r="F29063"/>
      <c r="G29063"/>
      <c r="H29063"/>
    </row>
    <row r="29064" spans="6:8" x14ac:dyDescent="0.25">
      <c r="F29064"/>
      <c r="G29064"/>
      <c r="H29064"/>
    </row>
    <row r="29065" spans="6:8" x14ac:dyDescent="0.25">
      <c r="F29065"/>
      <c r="G29065"/>
      <c r="H29065"/>
    </row>
    <row r="29066" spans="6:8" x14ac:dyDescent="0.25">
      <c r="F29066"/>
      <c r="G29066"/>
      <c r="H29066"/>
    </row>
    <row r="29067" spans="6:8" x14ac:dyDescent="0.25">
      <c r="F29067"/>
      <c r="G29067"/>
      <c r="H29067"/>
    </row>
    <row r="29068" spans="6:8" x14ac:dyDescent="0.25">
      <c r="F29068"/>
      <c r="G29068"/>
      <c r="H29068"/>
    </row>
    <row r="29069" spans="6:8" x14ac:dyDescent="0.25">
      <c r="F29069"/>
      <c r="G29069"/>
      <c r="H29069"/>
    </row>
    <row r="29070" spans="6:8" x14ac:dyDescent="0.25">
      <c r="F29070"/>
      <c r="G29070"/>
      <c r="H29070"/>
    </row>
    <row r="29071" spans="6:8" x14ac:dyDescent="0.25">
      <c r="F29071"/>
      <c r="G29071"/>
      <c r="H29071"/>
    </row>
    <row r="29072" spans="6:8" x14ac:dyDescent="0.25">
      <c r="F29072"/>
      <c r="G29072"/>
      <c r="H29072"/>
    </row>
    <row r="29073" spans="6:8" x14ac:dyDescent="0.25">
      <c r="F29073"/>
      <c r="G29073"/>
      <c r="H29073"/>
    </row>
    <row r="29074" spans="6:8" x14ac:dyDescent="0.25">
      <c r="F29074"/>
      <c r="G29074"/>
      <c r="H29074"/>
    </row>
    <row r="29075" spans="6:8" x14ac:dyDescent="0.25">
      <c r="F29075"/>
      <c r="G29075"/>
      <c r="H29075"/>
    </row>
    <row r="29076" spans="6:8" x14ac:dyDescent="0.25">
      <c r="F29076"/>
      <c r="G29076"/>
      <c r="H29076"/>
    </row>
    <row r="29077" spans="6:8" x14ac:dyDescent="0.25">
      <c r="F29077"/>
      <c r="G29077"/>
      <c r="H29077"/>
    </row>
    <row r="29078" spans="6:8" x14ac:dyDescent="0.25">
      <c r="F29078"/>
      <c r="G29078"/>
      <c r="H29078"/>
    </row>
    <row r="29079" spans="6:8" x14ac:dyDescent="0.25">
      <c r="F29079"/>
      <c r="G29079"/>
      <c r="H29079"/>
    </row>
    <row r="29080" spans="6:8" x14ac:dyDescent="0.25">
      <c r="F29080"/>
      <c r="G29080"/>
      <c r="H29080"/>
    </row>
    <row r="29081" spans="6:8" x14ac:dyDescent="0.25">
      <c r="F29081"/>
      <c r="G29081"/>
      <c r="H29081"/>
    </row>
    <row r="29082" spans="6:8" x14ac:dyDescent="0.25">
      <c r="F29082"/>
      <c r="G29082"/>
      <c r="H29082"/>
    </row>
    <row r="29083" spans="6:8" x14ac:dyDescent="0.25">
      <c r="F29083"/>
      <c r="G29083"/>
      <c r="H29083"/>
    </row>
    <row r="29084" spans="6:8" x14ac:dyDescent="0.25">
      <c r="F29084"/>
      <c r="G29084"/>
      <c r="H29084"/>
    </row>
    <row r="29085" spans="6:8" x14ac:dyDescent="0.25">
      <c r="F29085"/>
      <c r="G29085"/>
      <c r="H29085"/>
    </row>
    <row r="29086" spans="6:8" x14ac:dyDescent="0.25">
      <c r="F29086"/>
      <c r="G29086"/>
      <c r="H29086"/>
    </row>
    <row r="29087" spans="6:8" x14ac:dyDescent="0.25">
      <c r="F29087"/>
      <c r="G29087"/>
      <c r="H29087"/>
    </row>
    <row r="29088" spans="6:8" x14ac:dyDescent="0.25">
      <c r="F29088"/>
      <c r="G29088"/>
      <c r="H29088"/>
    </row>
    <row r="29089" spans="6:8" x14ac:dyDescent="0.25">
      <c r="F29089"/>
      <c r="G29089"/>
      <c r="H29089"/>
    </row>
    <row r="29090" spans="6:8" x14ac:dyDescent="0.25">
      <c r="F29090"/>
      <c r="G29090"/>
      <c r="H29090"/>
    </row>
    <row r="29091" spans="6:8" x14ac:dyDescent="0.25">
      <c r="F29091"/>
      <c r="G29091"/>
      <c r="H29091"/>
    </row>
    <row r="29092" spans="6:8" x14ac:dyDescent="0.25">
      <c r="F29092"/>
      <c r="G29092"/>
      <c r="H29092"/>
    </row>
    <row r="29093" spans="6:8" x14ac:dyDescent="0.25">
      <c r="F29093"/>
      <c r="G29093"/>
      <c r="H29093"/>
    </row>
    <row r="29094" spans="6:8" x14ac:dyDescent="0.25">
      <c r="F29094"/>
      <c r="G29094"/>
      <c r="H29094"/>
    </row>
    <row r="29095" spans="6:8" x14ac:dyDescent="0.25">
      <c r="F29095"/>
      <c r="G29095"/>
      <c r="H29095"/>
    </row>
    <row r="29096" spans="6:8" x14ac:dyDescent="0.25">
      <c r="F29096"/>
      <c r="G29096"/>
      <c r="H29096"/>
    </row>
    <row r="29097" spans="6:8" x14ac:dyDescent="0.25">
      <c r="F29097"/>
      <c r="G29097"/>
      <c r="H29097"/>
    </row>
    <row r="29098" spans="6:8" x14ac:dyDescent="0.25">
      <c r="F29098"/>
      <c r="G29098"/>
      <c r="H29098"/>
    </row>
    <row r="29099" spans="6:8" x14ac:dyDescent="0.25">
      <c r="F29099"/>
      <c r="G29099"/>
      <c r="H29099"/>
    </row>
    <row r="29100" spans="6:8" x14ac:dyDescent="0.25">
      <c r="F29100"/>
      <c r="G29100"/>
      <c r="H29100"/>
    </row>
    <row r="29101" spans="6:8" x14ac:dyDescent="0.25">
      <c r="F29101"/>
      <c r="G29101"/>
      <c r="H29101"/>
    </row>
    <row r="29102" spans="6:8" x14ac:dyDescent="0.25">
      <c r="F29102"/>
      <c r="G29102"/>
      <c r="H29102"/>
    </row>
    <row r="29103" spans="6:8" x14ac:dyDescent="0.25">
      <c r="F29103"/>
      <c r="G29103"/>
      <c r="H29103"/>
    </row>
    <row r="29104" spans="6:8" x14ac:dyDescent="0.25">
      <c r="F29104"/>
      <c r="G29104"/>
      <c r="H29104"/>
    </row>
    <row r="29105" spans="6:8" x14ac:dyDescent="0.25">
      <c r="F29105"/>
      <c r="G29105"/>
      <c r="H29105"/>
    </row>
    <row r="29106" spans="6:8" x14ac:dyDescent="0.25">
      <c r="F29106"/>
      <c r="G29106"/>
      <c r="H29106"/>
    </row>
    <row r="29107" spans="6:8" x14ac:dyDescent="0.25">
      <c r="F29107"/>
      <c r="G29107"/>
      <c r="H29107"/>
    </row>
    <row r="29108" spans="6:8" x14ac:dyDescent="0.25">
      <c r="F29108"/>
      <c r="G29108"/>
      <c r="H29108"/>
    </row>
    <row r="29109" spans="6:8" x14ac:dyDescent="0.25">
      <c r="F29109"/>
      <c r="G29109"/>
      <c r="H29109"/>
    </row>
    <row r="29110" spans="6:8" x14ac:dyDescent="0.25">
      <c r="F29110"/>
      <c r="G29110"/>
      <c r="H29110"/>
    </row>
    <row r="29111" spans="6:8" x14ac:dyDescent="0.25">
      <c r="F29111"/>
      <c r="G29111"/>
      <c r="H29111"/>
    </row>
    <row r="29112" spans="6:8" x14ac:dyDescent="0.25">
      <c r="F29112"/>
      <c r="G29112"/>
      <c r="H29112"/>
    </row>
    <row r="29113" spans="6:8" x14ac:dyDescent="0.25">
      <c r="F29113"/>
      <c r="G29113"/>
      <c r="H29113"/>
    </row>
    <row r="29114" spans="6:8" x14ac:dyDescent="0.25">
      <c r="F29114"/>
      <c r="G29114"/>
      <c r="H29114"/>
    </row>
    <row r="29115" spans="6:8" x14ac:dyDescent="0.25">
      <c r="F29115"/>
      <c r="G29115"/>
      <c r="H29115"/>
    </row>
    <row r="29116" spans="6:8" x14ac:dyDescent="0.25">
      <c r="F29116"/>
      <c r="G29116"/>
      <c r="H29116"/>
    </row>
    <row r="29117" spans="6:8" x14ac:dyDescent="0.25">
      <c r="F29117"/>
      <c r="G29117"/>
      <c r="H29117"/>
    </row>
    <row r="29118" spans="6:8" x14ac:dyDescent="0.25">
      <c r="F29118"/>
      <c r="G29118"/>
      <c r="H29118"/>
    </row>
    <row r="29119" spans="6:8" x14ac:dyDescent="0.25">
      <c r="F29119"/>
      <c r="G29119"/>
      <c r="H29119"/>
    </row>
    <row r="29120" spans="6:8" x14ac:dyDescent="0.25">
      <c r="F29120"/>
      <c r="G29120"/>
      <c r="H29120"/>
    </row>
    <row r="29121" spans="6:8" x14ac:dyDescent="0.25">
      <c r="F29121"/>
      <c r="G29121"/>
      <c r="H29121"/>
    </row>
    <row r="29122" spans="6:8" x14ac:dyDescent="0.25">
      <c r="F29122"/>
      <c r="G29122"/>
      <c r="H29122"/>
    </row>
    <row r="29123" spans="6:8" x14ac:dyDescent="0.25">
      <c r="F29123"/>
      <c r="G29123"/>
      <c r="H29123"/>
    </row>
    <row r="29124" spans="6:8" x14ac:dyDescent="0.25">
      <c r="F29124"/>
      <c r="G29124"/>
      <c r="H29124"/>
    </row>
    <row r="29125" spans="6:8" x14ac:dyDescent="0.25">
      <c r="F29125"/>
      <c r="G29125"/>
      <c r="H29125"/>
    </row>
    <row r="29126" spans="6:8" x14ac:dyDescent="0.25">
      <c r="F29126"/>
      <c r="G29126"/>
      <c r="H29126"/>
    </row>
    <row r="29127" spans="6:8" x14ac:dyDescent="0.25">
      <c r="F29127"/>
      <c r="G29127"/>
      <c r="H29127"/>
    </row>
    <row r="29128" spans="6:8" x14ac:dyDescent="0.25">
      <c r="F29128"/>
      <c r="G29128"/>
      <c r="H29128"/>
    </row>
    <row r="29129" spans="6:8" x14ac:dyDescent="0.25">
      <c r="F29129"/>
      <c r="G29129"/>
      <c r="H29129"/>
    </row>
    <row r="29130" spans="6:8" x14ac:dyDescent="0.25">
      <c r="F29130"/>
      <c r="G29130"/>
      <c r="H29130"/>
    </row>
    <row r="29131" spans="6:8" x14ac:dyDescent="0.25">
      <c r="F29131"/>
      <c r="G29131"/>
      <c r="H29131"/>
    </row>
    <row r="29132" spans="6:8" x14ac:dyDescent="0.25">
      <c r="F29132"/>
      <c r="G29132"/>
      <c r="H29132"/>
    </row>
    <row r="29133" spans="6:8" x14ac:dyDescent="0.25">
      <c r="F29133"/>
      <c r="G29133"/>
      <c r="H29133"/>
    </row>
    <row r="29134" spans="6:8" x14ac:dyDescent="0.25">
      <c r="F29134"/>
      <c r="G29134"/>
      <c r="H29134"/>
    </row>
    <row r="29135" spans="6:8" x14ac:dyDescent="0.25">
      <c r="F29135"/>
      <c r="G29135"/>
      <c r="H29135"/>
    </row>
    <row r="29136" spans="6:8" x14ac:dyDescent="0.25">
      <c r="F29136"/>
      <c r="G29136"/>
      <c r="H29136"/>
    </row>
    <row r="29137" spans="6:8" x14ac:dyDescent="0.25">
      <c r="F29137"/>
      <c r="G29137"/>
      <c r="H29137"/>
    </row>
    <row r="29138" spans="6:8" x14ac:dyDescent="0.25">
      <c r="F29138"/>
      <c r="G29138"/>
      <c r="H29138"/>
    </row>
    <row r="29139" spans="6:8" x14ac:dyDescent="0.25">
      <c r="F29139"/>
      <c r="G29139"/>
      <c r="H29139"/>
    </row>
    <row r="29140" spans="6:8" x14ac:dyDescent="0.25">
      <c r="F29140"/>
      <c r="G29140"/>
      <c r="H29140"/>
    </row>
    <row r="29141" spans="6:8" x14ac:dyDescent="0.25">
      <c r="F29141"/>
      <c r="G29141"/>
      <c r="H29141"/>
    </row>
    <row r="29142" spans="6:8" x14ac:dyDescent="0.25">
      <c r="F29142"/>
      <c r="G29142"/>
      <c r="H29142"/>
    </row>
    <row r="29143" spans="6:8" x14ac:dyDescent="0.25">
      <c r="F29143"/>
      <c r="G29143"/>
      <c r="H29143"/>
    </row>
    <row r="29144" spans="6:8" x14ac:dyDescent="0.25">
      <c r="F29144"/>
      <c r="G29144"/>
      <c r="H29144"/>
    </row>
    <row r="29145" spans="6:8" x14ac:dyDescent="0.25">
      <c r="F29145"/>
      <c r="G29145"/>
      <c r="H29145"/>
    </row>
    <row r="29146" spans="6:8" x14ac:dyDescent="0.25">
      <c r="F29146"/>
      <c r="G29146"/>
      <c r="H29146"/>
    </row>
    <row r="29147" spans="6:8" x14ac:dyDescent="0.25">
      <c r="F29147"/>
      <c r="G29147"/>
      <c r="H29147"/>
    </row>
    <row r="29148" spans="6:8" x14ac:dyDescent="0.25">
      <c r="F29148"/>
      <c r="G29148"/>
      <c r="H29148"/>
    </row>
    <row r="29149" spans="6:8" x14ac:dyDescent="0.25">
      <c r="F29149"/>
      <c r="G29149"/>
      <c r="H29149"/>
    </row>
    <row r="29150" spans="6:8" x14ac:dyDescent="0.25">
      <c r="F29150"/>
      <c r="G29150"/>
      <c r="H29150"/>
    </row>
    <row r="29151" spans="6:8" x14ac:dyDescent="0.25">
      <c r="F29151"/>
      <c r="G29151"/>
      <c r="H29151"/>
    </row>
    <row r="29152" spans="6:8" x14ac:dyDescent="0.25">
      <c r="F29152"/>
      <c r="G29152"/>
      <c r="H29152"/>
    </row>
    <row r="29153" spans="6:8" x14ac:dyDescent="0.25">
      <c r="F29153"/>
      <c r="G29153"/>
      <c r="H29153"/>
    </row>
    <row r="29154" spans="6:8" x14ac:dyDescent="0.25">
      <c r="F29154"/>
      <c r="G29154"/>
      <c r="H29154"/>
    </row>
    <row r="29155" spans="6:8" x14ac:dyDescent="0.25">
      <c r="F29155"/>
      <c r="G29155"/>
      <c r="H29155"/>
    </row>
    <row r="29156" spans="6:8" x14ac:dyDescent="0.25">
      <c r="F29156"/>
      <c r="G29156"/>
      <c r="H29156"/>
    </row>
    <row r="29157" spans="6:8" x14ac:dyDescent="0.25">
      <c r="F29157"/>
      <c r="G29157"/>
      <c r="H29157"/>
    </row>
    <row r="29158" spans="6:8" x14ac:dyDescent="0.25">
      <c r="F29158"/>
      <c r="G29158"/>
      <c r="H29158"/>
    </row>
    <row r="29159" spans="6:8" x14ac:dyDescent="0.25">
      <c r="F29159"/>
      <c r="G29159"/>
      <c r="H29159"/>
    </row>
    <row r="29160" spans="6:8" x14ac:dyDescent="0.25">
      <c r="F29160"/>
      <c r="G29160"/>
      <c r="H29160"/>
    </row>
    <row r="29161" spans="6:8" x14ac:dyDescent="0.25">
      <c r="F29161"/>
      <c r="G29161"/>
      <c r="H29161"/>
    </row>
    <row r="29162" spans="6:8" x14ac:dyDescent="0.25">
      <c r="F29162"/>
      <c r="G29162"/>
      <c r="H29162"/>
    </row>
    <row r="29163" spans="6:8" x14ac:dyDescent="0.25">
      <c r="F29163"/>
      <c r="G29163"/>
      <c r="H29163"/>
    </row>
    <row r="29164" spans="6:8" x14ac:dyDescent="0.25">
      <c r="F29164"/>
      <c r="G29164"/>
      <c r="H29164"/>
    </row>
    <row r="29165" spans="6:8" x14ac:dyDescent="0.25">
      <c r="F29165"/>
      <c r="G29165"/>
      <c r="H29165"/>
    </row>
    <row r="29166" spans="6:8" x14ac:dyDescent="0.25">
      <c r="F29166"/>
      <c r="G29166"/>
      <c r="H29166"/>
    </row>
    <row r="29167" spans="6:8" x14ac:dyDescent="0.25">
      <c r="F29167"/>
      <c r="G29167"/>
      <c r="H29167"/>
    </row>
    <row r="29168" spans="6:8" x14ac:dyDescent="0.25">
      <c r="F29168"/>
      <c r="G29168"/>
      <c r="H29168"/>
    </row>
    <row r="29169" spans="6:8" x14ac:dyDescent="0.25">
      <c r="F29169"/>
      <c r="G29169"/>
      <c r="H29169"/>
    </row>
    <row r="29170" spans="6:8" x14ac:dyDescent="0.25">
      <c r="F29170"/>
      <c r="G29170"/>
      <c r="H29170"/>
    </row>
    <row r="29171" spans="6:8" x14ac:dyDescent="0.25">
      <c r="F29171"/>
      <c r="G29171"/>
      <c r="H29171"/>
    </row>
    <row r="29172" spans="6:8" x14ac:dyDescent="0.25">
      <c r="F29172"/>
      <c r="G29172"/>
      <c r="H29172"/>
    </row>
    <row r="29173" spans="6:8" x14ac:dyDescent="0.25">
      <c r="F29173"/>
      <c r="G29173"/>
      <c r="H29173"/>
    </row>
    <row r="29174" spans="6:8" x14ac:dyDescent="0.25">
      <c r="F29174"/>
      <c r="G29174"/>
      <c r="H29174"/>
    </row>
    <row r="29175" spans="6:8" x14ac:dyDescent="0.25">
      <c r="F29175"/>
      <c r="G29175"/>
      <c r="H29175"/>
    </row>
    <row r="29176" spans="6:8" x14ac:dyDescent="0.25">
      <c r="F29176"/>
      <c r="G29176"/>
      <c r="H29176"/>
    </row>
    <row r="29177" spans="6:8" x14ac:dyDescent="0.25">
      <c r="F29177"/>
      <c r="G29177"/>
      <c r="H29177"/>
    </row>
    <row r="29178" spans="6:8" x14ac:dyDescent="0.25">
      <c r="F29178"/>
      <c r="G29178"/>
      <c r="H29178"/>
    </row>
    <row r="29179" spans="6:8" x14ac:dyDescent="0.25">
      <c r="F29179"/>
      <c r="G29179"/>
      <c r="H29179"/>
    </row>
    <row r="29180" spans="6:8" x14ac:dyDescent="0.25">
      <c r="F29180"/>
      <c r="G29180"/>
      <c r="H29180"/>
    </row>
    <row r="29181" spans="6:8" x14ac:dyDescent="0.25">
      <c r="F29181"/>
      <c r="G29181"/>
      <c r="H29181"/>
    </row>
    <row r="29182" spans="6:8" x14ac:dyDescent="0.25">
      <c r="F29182"/>
      <c r="G29182"/>
      <c r="H29182"/>
    </row>
    <row r="29183" spans="6:8" x14ac:dyDescent="0.25">
      <c r="F29183"/>
      <c r="G29183"/>
      <c r="H29183"/>
    </row>
    <row r="29184" spans="6:8" x14ac:dyDescent="0.25">
      <c r="F29184"/>
      <c r="G29184"/>
      <c r="H29184"/>
    </row>
    <row r="29185" spans="6:8" x14ac:dyDescent="0.25">
      <c r="F29185"/>
      <c r="G29185"/>
      <c r="H29185"/>
    </row>
    <row r="29186" spans="6:8" x14ac:dyDescent="0.25">
      <c r="F29186"/>
      <c r="G29186"/>
      <c r="H29186"/>
    </row>
    <row r="29187" spans="6:8" x14ac:dyDescent="0.25">
      <c r="F29187"/>
      <c r="G29187"/>
      <c r="H29187"/>
    </row>
    <row r="29188" spans="6:8" x14ac:dyDescent="0.25">
      <c r="F29188"/>
      <c r="G29188"/>
      <c r="H29188"/>
    </row>
    <row r="29189" spans="6:8" x14ac:dyDescent="0.25">
      <c r="F29189"/>
      <c r="G29189"/>
      <c r="H29189"/>
    </row>
    <row r="29190" spans="6:8" x14ac:dyDescent="0.25">
      <c r="F29190"/>
      <c r="G29190"/>
      <c r="H29190"/>
    </row>
    <row r="29191" spans="6:8" x14ac:dyDescent="0.25">
      <c r="F29191"/>
      <c r="G29191"/>
      <c r="H29191"/>
    </row>
    <row r="29192" spans="6:8" x14ac:dyDescent="0.25">
      <c r="F29192"/>
      <c r="G29192"/>
      <c r="H29192"/>
    </row>
    <row r="29193" spans="6:8" x14ac:dyDescent="0.25">
      <c r="F29193"/>
      <c r="G29193"/>
      <c r="H29193"/>
    </row>
    <row r="29194" spans="6:8" x14ac:dyDescent="0.25">
      <c r="F29194"/>
      <c r="G29194"/>
      <c r="H29194"/>
    </row>
    <row r="29195" spans="6:8" x14ac:dyDescent="0.25">
      <c r="F29195"/>
      <c r="G29195"/>
      <c r="H29195"/>
    </row>
    <row r="29196" spans="6:8" x14ac:dyDescent="0.25">
      <c r="F29196"/>
      <c r="G29196"/>
      <c r="H29196"/>
    </row>
    <row r="29197" spans="6:8" x14ac:dyDescent="0.25">
      <c r="F29197"/>
      <c r="G29197"/>
      <c r="H29197"/>
    </row>
    <row r="29198" spans="6:8" x14ac:dyDescent="0.25">
      <c r="F29198"/>
      <c r="G29198"/>
      <c r="H29198"/>
    </row>
    <row r="29199" spans="6:8" x14ac:dyDescent="0.25">
      <c r="F29199"/>
      <c r="G29199"/>
      <c r="H29199"/>
    </row>
    <row r="29200" spans="6:8" x14ac:dyDescent="0.25">
      <c r="F29200"/>
      <c r="G29200"/>
      <c r="H29200"/>
    </row>
    <row r="29201" spans="6:8" x14ac:dyDescent="0.25">
      <c r="F29201"/>
      <c r="G29201"/>
      <c r="H29201"/>
    </row>
    <row r="29202" spans="6:8" x14ac:dyDescent="0.25">
      <c r="F29202"/>
      <c r="G29202"/>
      <c r="H29202"/>
    </row>
    <row r="29203" spans="6:8" x14ac:dyDescent="0.25">
      <c r="F29203"/>
      <c r="G29203"/>
      <c r="H29203"/>
    </row>
    <row r="29204" spans="6:8" x14ac:dyDescent="0.25">
      <c r="F29204"/>
      <c r="G29204"/>
      <c r="H29204"/>
    </row>
    <row r="29205" spans="6:8" x14ac:dyDescent="0.25">
      <c r="F29205"/>
      <c r="G29205"/>
      <c r="H29205"/>
    </row>
    <row r="29206" spans="6:8" x14ac:dyDescent="0.25">
      <c r="F29206"/>
      <c r="G29206"/>
      <c r="H29206"/>
    </row>
    <row r="29207" spans="6:8" x14ac:dyDescent="0.25">
      <c r="F29207"/>
      <c r="G29207"/>
      <c r="H29207"/>
    </row>
    <row r="29208" spans="6:8" x14ac:dyDescent="0.25">
      <c r="F29208"/>
      <c r="G29208"/>
      <c r="H29208"/>
    </row>
    <row r="29209" spans="6:8" x14ac:dyDescent="0.25">
      <c r="F29209"/>
      <c r="G29209"/>
      <c r="H29209"/>
    </row>
    <row r="29210" spans="6:8" x14ac:dyDescent="0.25">
      <c r="F29210"/>
      <c r="G29210"/>
      <c r="H29210"/>
    </row>
    <row r="29211" spans="6:8" x14ac:dyDescent="0.25">
      <c r="F29211"/>
      <c r="G29211"/>
      <c r="H29211"/>
    </row>
    <row r="29212" spans="6:8" x14ac:dyDescent="0.25">
      <c r="F29212"/>
      <c r="G29212"/>
      <c r="H29212"/>
    </row>
    <row r="29213" spans="6:8" x14ac:dyDescent="0.25">
      <c r="F29213"/>
      <c r="G29213"/>
      <c r="H29213"/>
    </row>
    <row r="29214" spans="6:8" x14ac:dyDescent="0.25">
      <c r="F29214"/>
      <c r="G29214"/>
      <c r="H29214"/>
    </row>
    <row r="29215" spans="6:8" x14ac:dyDescent="0.25">
      <c r="F29215"/>
      <c r="G29215"/>
      <c r="H29215"/>
    </row>
    <row r="29216" spans="6:8" x14ac:dyDescent="0.25">
      <c r="F29216"/>
      <c r="G29216"/>
      <c r="H29216"/>
    </row>
    <row r="29217" spans="6:8" x14ac:dyDescent="0.25">
      <c r="F29217"/>
      <c r="G29217"/>
      <c r="H29217"/>
    </row>
    <row r="29218" spans="6:8" x14ac:dyDescent="0.25">
      <c r="F29218"/>
      <c r="G29218"/>
      <c r="H29218"/>
    </row>
    <row r="29219" spans="6:8" x14ac:dyDescent="0.25">
      <c r="F29219"/>
      <c r="G29219"/>
      <c r="H29219"/>
    </row>
    <row r="29220" spans="6:8" x14ac:dyDescent="0.25">
      <c r="F29220"/>
      <c r="G29220"/>
      <c r="H29220"/>
    </row>
    <row r="29221" spans="6:8" x14ac:dyDescent="0.25">
      <c r="F29221"/>
      <c r="G29221"/>
      <c r="H29221"/>
    </row>
    <row r="29222" spans="6:8" x14ac:dyDescent="0.25">
      <c r="F29222"/>
      <c r="G29222"/>
      <c r="H29222"/>
    </row>
    <row r="29223" spans="6:8" x14ac:dyDescent="0.25">
      <c r="F29223"/>
      <c r="G29223"/>
      <c r="H29223"/>
    </row>
    <row r="29224" spans="6:8" x14ac:dyDescent="0.25">
      <c r="F29224"/>
      <c r="G29224"/>
      <c r="H29224"/>
    </row>
    <row r="29225" spans="6:8" x14ac:dyDescent="0.25">
      <c r="F29225"/>
      <c r="G29225"/>
      <c r="H29225"/>
    </row>
    <row r="29226" spans="6:8" x14ac:dyDescent="0.25">
      <c r="F29226"/>
      <c r="G29226"/>
      <c r="H29226"/>
    </row>
    <row r="29227" spans="6:8" x14ac:dyDescent="0.25">
      <c r="F29227"/>
      <c r="G29227"/>
      <c r="H29227"/>
    </row>
    <row r="29228" spans="6:8" x14ac:dyDescent="0.25">
      <c r="F29228"/>
      <c r="G29228"/>
      <c r="H29228"/>
    </row>
    <row r="29229" spans="6:8" x14ac:dyDescent="0.25">
      <c r="F29229"/>
      <c r="G29229"/>
      <c r="H29229"/>
    </row>
    <row r="29230" spans="6:8" x14ac:dyDescent="0.25">
      <c r="F29230"/>
      <c r="G29230"/>
      <c r="H29230"/>
    </row>
    <row r="29231" spans="6:8" x14ac:dyDescent="0.25">
      <c r="F29231"/>
      <c r="G29231"/>
      <c r="H29231"/>
    </row>
    <row r="29232" spans="6:8" x14ac:dyDescent="0.25">
      <c r="F29232"/>
      <c r="G29232"/>
      <c r="H29232"/>
    </row>
    <row r="29233" spans="6:8" x14ac:dyDescent="0.25">
      <c r="F29233"/>
      <c r="G29233"/>
      <c r="H29233"/>
    </row>
    <row r="29234" spans="6:8" x14ac:dyDescent="0.25">
      <c r="F29234"/>
      <c r="G29234"/>
      <c r="H29234"/>
    </row>
    <row r="29235" spans="6:8" x14ac:dyDescent="0.25">
      <c r="F29235"/>
      <c r="G29235"/>
      <c r="H29235"/>
    </row>
    <row r="29236" spans="6:8" x14ac:dyDescent="0.25">
      <c r="F29236"/>
      <c r="G29236"/>
      <c r="H29236"/>
    </row>
    <row r="29237" spans="6:8" x14ac:dyDescent="0.25">
      <c r="F29237"/>
      <c r="G29237"/>
      <c r="H29237"/>
    </row>
    <row r="29238" spans="6:8" x14ac:dyDescent="0.25">
      <c r="F29238"/>
      <c r="G29238"/>
      <c r="H29238"/>
    </row>
    <row r="29239" spans="6:8" x14ac:dyDescent="0.25">
      <c r="F29239"/>
      <c r="G29239"/>
      <c r="H29239"/>
    </row>
    <row r="29240" spans="6:8" x14ac:dyDescent="0.25">
      <c r="F29240"/>
      <c r="G29240"/>
      <c r="H29240"/>
    </row>
    <row r="29241" spans="6:8" x14ac:dyDescent="0.25">
      <c r="F29241"/>
      <c r="G29241"/>
      <c r="H29241"/>
    </row>
    <row r="29242" spans="6:8" x14ac:dyDescent="0.25">
      <c r="F29242"/>
      <c r="G29242"/>
      <c r="H29242"/>
    </row>
    <row r="29243" spans="6:8" x14ac:dyDescent="0.25">
      <c r="F29243"/>
      <c r="G29243"/>
      <c r="H29243"/>
    </row>
    <row r="29244" spans="6:8" x14ac:dyDescent="0.25">
      <c r="F29244"/>
      <c r="G29244"/>
      <c r="H29244"/>
    </row>
    <row r="29245" spans="6:8" x14ac:dyDescent="0.25">
      <c r="F29245"/>
      <c r="G29245"/>
      <c r="H29245"/>
    </row>
    <row r="29246" spans="6:8" x14ac:dyDescent="0.25">
      <c r="F29246"/>
      <c r="G29246"/>
      <c r="H29246"/>
    </row>
    <row r="29247" spans="6:8" x14ac:dyDescent="0.25">
      <c r="F29247"/>
      <c r="G29247"/>
      <c r="H29247"/>
    </row>
    <row r="29248" spans="6:8" x14ac:dyDescent="0.25">
      <c r="F29248"/>
      <c r="G29248"/>
      <c r="H29248"/>
    </row>
    <row r="29249" spans="6:8" x14ac:dyDescent="0.25">
      <c r="F29249"/>
      <c r="G29249"/>
      <c r="H29249"/>
    </row>
    <row r="29250" spans="6:8" x14ac:dyDescent="0.25">
      <c r="F29250"/>
      <c r="G29250"/>
      <c r="H29250"/>
    </row>
    <row r="29251" spans="6:8" x14ac:dyDescent="0.25">
      <c r="F29251"/>
      <c r="G29251"/>
      <c r="H29251"/>
    </row>
    <row r="29252" spans="6:8" x14ac:dyDescent="0.25">
      <c r="F29252"/>
      <c r="G29252"/>
      <c r="H29252"/>
    </row>
    <row r="29253" spans="6:8" x14ac:dyDescent="0.25">
      <c r="F29253"/>
      <c r="G29253"/>
      <c r="H29253"/>
    </row>
    <row r="29254" spans="6:8" x14ac:dyDescent="0.25">
      <c r="F29254"/>
      <c r="G29254"/>
      <c r="H29254"/>
    </row>
    <row r="29255" spans="6:8" x14ac:dyDescent="0.25">
      <c r="F29255"/>
      <c r="G29255"/>
      <c r="H29255"/>
    </row>
    <row r="29256" spans="6:8" x14ac:dyDescent="0.25">
      <c r="F29256"/>
      <c r="G29256"/>
      <c r="H29256"/>
    </row>
    <row r="29257" spans="6:8" x14ac:dyDescent="0.25">
      <c r="F29257"/>
      <c r="G29257"/>
      <c r="H29257"/>
    </row>
    <row r="29258" spans="6:8" x14ac:dyDescent="0.25">
      <c r="F29258"/>
      <c r="G29258"/>
      <c r="H29258"/>
    </row>
    <row r="29259" spans="6:8" x14ac:dyDescent="0.25">
      <c r="F29259"/>
      <c r="G29259"/>
      <c r="H29259"/>
    </row>
    <row r="29260" spans="6:8" x14ac:dyDescent="0.25">
      <c r="F29260"/>
      <c r="G29260"/>
      <c r="H29260"/>
    </row>
    <row r="29261" spans="6:8" x14ac:dyDescent="0.25">
      <c r="F29261"/>
      <c r="G29261"/>
      <c r="H29261"/>
    </row>
    <row r="29262" spans="6:8" x14ac:dyDescent="0.25">
      <c r="F29262"/>
      <c r="G29262"/>
      <c r="H29262"/>
    </row>
    <row r="29263" spans="6:8" x14ac:dyDescent="0.25">
      <c r="F29263"/>
      <c r="G29263"/>
      <c r="H29263"/>
    </row>
    <row r="29264" spans="6:8" x14ac:dyDescent="0.25">
      <c r="F29264"/>
      <c r="G29264"/>
      <c r="H29264"/>
    </row>
    <row r="29265" spans="6:8" x14ac:dyDescent="0.25">
      <c r="F29265"/>
      <c r="G29265"/>
      <c r="H29265"/>
    </row>
    <row r="29266" spans="6:8" x14ac:dyDescent="0.25">
      <c r="F29266"/>
      <c r="G29266"/>
      <c r="H29266"/>
    </row>
    <row r="29267" spans="6:8" x14ac:dyDescent="0.25">
      <c r="F29267"/>
      <c r="G29267"/>
      <c r="H29267"/>
    </row>
    <row r="29268" spans="6:8" x14ac:dyDescent="0.25">
      <c r="F29268"/>
      <c r="G29268"/>
      <c r="H29268"/>
    </row>
    <row r="29269" spans="6:8" x14ac:dyDescent="0.25">
      <c r="F29269"/>
      <c r="G29269"/>
      <c r="H29269"/>
    </row>
    <row r="29270" spans="6:8" x14ac:dyDescent="0.25">
      <c r="F29270"/>
      <c r="G29270"/>
      <c r="H29270"/>
    </row>
    <row r="29271" spans="6:8" x14ac:dyDescent="0.25">
      <c r="F29271"/>
      <c r="G29271"/>
      <c r="H29271"/>
    </row>
    <row r="29272" spans="6:8" x14ac:dyDescent="0.25">
      <c r="F29272"/>
      <c r="G29272"/>
      <c r="H29272"/>
    </row>
    <row r="29273" spans="6:8" x14ac:dyDescent="0.25">
      <c r="F29273"/>
      <c r="G29273"/>
      <c r="H29273"/>
    </row>
    <row r="29274" spans="6:8" x14ac:dyDescent="0.25">
      <c r="F29274"/>
      <c r="G29274"/>
      <c r="H29274"/>
    </row>
    <row r="29275" spans="6:8" x14ac:dyDescent="0.25">
      <c r="F29275"/>
      <c r="G29275"/>
      <c r="H29275"/>
    </row>
    <row r="29276" spans="6:8" x14ac:dyDescent="0.25">
      <c r="F29276"/>
      <c r="G29276"/>
      <c r="H29276"/>
    </row>
    <row r="29277" spans="6:8" x14ac:dyDescent="0.25">
      <c r="F29277"/>
      <c r="G29277"/>
      <c r="H29277"/>
    </row>
    <row r="29278" spans="6:8" x14ac:dyDescent="0.25">
      <c r="F29278"/>
      <c r="G29278"/>
      <c r="H29278"/>
    </row>
    <row r="29279" spans="6:8" x14ac:dyDescent="0.25">
      <c r="F29279"/>
      <c r="G29279"/>
      <c r="H29279"/>
    </row>
    <row r="29280" spans="6:8" x14ac:dyDescent="0.25">
      <c r="F29280"/>
      <c r="G29280"/>
      <c r="H29280"/>
    </row>
    <row r="29281" spans="6:8" x14ac:dyDescent="0.25">
      <c r="F29281"/>
      <c r="G29281"/>
      <c r="H29281"/>
    </row>
    <row r="29282" spans="6:8" x14ac:dyDescent="0.25">
      <c r="F29282"/>
      <c r="G29282"/>
      <c r="H29282"/>
    </row>
    <row r="29283" spans="6:8" x14ac:dyDescent="0.25">
      <c r="F29283"/>
      <c r="G29283"/>
      <c r="H29283"/>
    </row>
    <row r="29284" spans="6:8" x14ac:dyDescent="0.25">
      <c r="F29284"/>
      <c r="G29284"/>
      <c r="H29284"/>
    </row>
    <row r="29285" spans="6:8" x14ac:dyDescent="0.25">
      <c r="F29285"/>
      <c r="G29285"/>
      <c r="H29285"/>
    </row>
    <row r="29286" spans="6:8" x14ac:dyDescent="0.25">
      <c r="F29286"/>
      <c r="G29286"/>
      <c r="H29286"/>
    </row>
    <row r="29287" spans="6:8" x14ac:dyDescent="0.25">
      <c r="F29287"/>
      <c r="G29287"/>
      <c r="H29287"/>
    </row>
    <row r="29288" spans="6:8" x14ac:dyDescent="0.25">
      <c r="F29288"/>
      <c r="G29288"/>
      <c r="H29288"/>
    </row>
    <row r="29289" spans="6:8" x14ac:dyDescent="0.25">
      <c r="F29289"/>
      <c r="G29289"/>
      <c r="H29289"/>
    </row>
    <row r="29290" spans="6:8" x14ac:dyDescent="0.25">
      <c r="F29290"/>
      <c r="G29290"/>
      <c r="H29290"/>
    </row>
    <row r="29291" spans="6:8" x14ac:dyDescent="0.25">
      <c r="F29291"/>
      <c r="G29291"/>
      <c r="H29291"/>
    </row>
    <row r="29292" spans="6:8" x14ac:dyDescent="0.25">
      <c r="F29292"/>
      <c r="G29292"/>
      <c r="H29292"/>
    </row>
    <row r="29293" spans="6:8" x14ac:dyDescent="0.25">
      <c r="F29293"/>
      <c r="G29293"/>
      <c r="H29293"/>
    </row>
    <row r="29294" spans="6:8" x14ac:dyDescent="0.25">
      <c r="F29294"/>
      <c r="G29294"/>
      <c r="H29294"/>
    </row>
    <row r="29295" spans="6:8" x14ac:dyDescent="0.25">
      <c r="F29295"/>
      <c r="G29295"/>
      <c r="H29295"/>
    </row>
    <row r="29296" spans="6:8" x14ac:dyDescent="0.25">
      <c r="F29296"/>
      <c r="G29296"/>
      <c r="H29296"/>
    </row>
    <row r="29297" spans="6:8" x14ac:dyDescent="0.25">
      <c r="F29297"/>
      <c r="G29297"/>
      <c r="H29297"/>
    </row>
    <row r="29298" spans="6:8" x14ac:dyDescent="0.25">
      <c r="F29298"/>
      <c r="G29298"/>
      <c r="H29298"/>
    </row>
    <row r="29299" spans="6:8" x14ac:dyDescent="0.25">
      <c r="F29299"/>
      <c r="G29299"/>
      <c r="H29299"/>
    </row>
    <row r="29300" spans="6:8" x14ac:dyDescent="0.25">
      <c r="F29300"/>
      <c r="G29300"/>
      <c r="H29300"/>
    </row>
    <row r="29301" spans="6:8" x14ac:dyDescent="0.25">
      <c r="F29301"/>
      <c r="G29301"/>
      <c r="H29301"/>
    </row>
    <row r="29302" spans="6:8" x14ac:dyDescent="0.25">
      <c r="F29302"/>
      <c r="G29302"/>
      <c r="H29302"/>
    </row>
    <row r="29303" spans="6:8" x14ac:dyDescent="0.25">
      <c r="F29303"/>
      <c r="G29303"/>
      <c r="H29303"/>
    </row>
    <row r="29304" spans="6:8" x14ac:dyDescent="0.25">
      <c r="F29304"/>
      <c r="G29304"/>
      <c r="H29304"/>
    </row>
    <row r="29305" spans="6:8" x14ac:dyDescent="0.25">
      <c r="F29305"/>
      <c r="G29305"/>
      <c r="H29305"/>
    </row>
    <row r="29306" spans="6:8" x14ac:dyDescent="0.25">
      <c r="F29306"/>
      <c r="G29306"/>
      <c r="H29306"/>
    </row>
    <row r="29307" spans="6:8" x14ac:dyDescent="0.25">
      <c r="F29307"/>
      <c r="G29307"/>
      <c r="H29307"/>
    </row>
    <row r="29308" spans="6:8" x14ac:dyDescent="0.25">
      <c r="F29308"/>
      <c r="G29308"/>
      <c r="H29308"/>
    </row>
    <row r="29309" spans="6:8" x14ac:dyDescent="0.25">
      <c r="F29309"/>
      <c r="G29309"/>
      <c r="H29309"/>
    </row>
    <row r="29310" spans="6:8" x14ac:dyDescent="0.25">
      <c r="F29310"/>
      <c r="G29310"/>
      <c r="H29310"/>
    </row>
    <row r="29311" spans="6:8" x14ac:dyDescent="0.25">
      <c r="F29311"/>
      <c r="G29311"/>
      <c r="H29311"/>
    </row>
    <row r="29312" spans="6:8" x14ac:dyDescent="0.25">
      <c r="F29312"/>
      <c r="G29312"/>
      <c r="H29312"/>
    </row>
    <row r="29313" spans="6:8" x14ac:dyDescent="0.25">
      <c r="F29313"/>
      <c r="G29313"/>
      <c r="H29313"/>
    </row>
    <row r="29314" spans="6:8" x14ac:dyDescent="0.25">
      <c r="F29314"/>
      <c r="G29314"/>
      <c r="H29314"/>
    </row>
    <row r="29315" spans="6:8" x14ac:dyDescent="0.25">
      <c r="F29315"/>
      <c r="G29315"/>
      <c r="H29315"/>
    </row>
    <row r="29316" spans="6:8" x14ac:dyDescent="0.25">
      <c r="F29316"/>
      <c r="G29316"/>
      <c r="H29316"/>
    </row>
    <row r="29317" spans="6:8" x14ac:dyDescent="0.25">
      <c r="F29317"/>
      <c r="G29317"/>
      <c r="H29317"/>
    </row>
    <row r="29318" spans="6:8" x14ac:dyDescent="0.25">
      <c r="F29318"/>
      <c r="G29318"/>
      <c r="H29318"/>
    </row>
    <row r="29319" spans="6:8" x14ac:dyDescent="0.25">
      <c r="F29319"/>
      <c r="G29319"/>
      <c r="H29319"/>
    </row>
    <row r="29320" spans="6:8" x14ac:dyDescent="0.25">
      <c r="F29320"/>
      <c r="G29320"/>
      <c r="H29320"/>
    </row>
    <row r="29321" spans="6:8" x14ac:dyDescent="0.25">
      <c r="F29321"/>
      <c r="G29321"/>
      <c r="H29321"/>
    </row>
    <row r="29322" spans="6:8" x14ac:dyDescent="0.25">
      <c r="F29322"/>
      <c r="G29322"/>
      <c r="H29322"/>
    </row>
    <row r="29323" spans="6:8" x14ac:dyDescent="0.25">
      <c r="F29323"/>
      <c r="G29323"/>
      <c r="H29323"/>
    </row>
    <row r="29324" spans="6:8" x14ac:dyDescent="0.25">
      <c r="F29324"/>
      <c r="G29324"/>
      <c r="H29324"/>
    </row>
    <row r="29325" spans="6:8" x14ac:dyDescent="0.25">
      <c r="F29325"/>
      <c r="G29325"/>
      <c r="H29325"/>
    </row>
    <row r="29326" spans="6:8" x14ac:dyDescent="0.25">
      <c r="F29326"/>
      <c r="G29326"/>
      <c r="H29326"/>
    </row>
    <row r="29327" spans="6:8" x14ac:dyDescent="0.25">
      <c r="F29327"/>
      <c r="G29327"/>
      <c r="H29327"/>
    </row>
    <row r="29328" spans="6:8" x14ac:dyDescent="0.25">
      <c r="F29328"/>
      <c r="G29328"/>
      <c r="H29328"/>
    </row>
    <row r="29329" spans="6:8" x14ac:dyDescent="0.25">
      <c r="F29329"/>
      <c r="G29329"/>
      <c r="H29329"/>
    </row>
    <row r="29330" spans="6:8" x14ac:dyDescent="0.25">
      <c r="F29330"/>
      <c r="G29330"/>
      <c r="H29330"/>
    </row>
    <row r="29331" spans="6:8" x14ac:dyDescent="0.25">
      <c r="F29331"/>
      <c r="G29331"/>
      <c r="H29331"/>
    </row>
    <row r="29332" spans="6:8" x14ac:dyDescent="0.25">
      <c r="F29332"/>
      <c r="G29332"/>
      <c r="H29332"/>
    </row>
    <row r="29333" spans="6:8" x14ac:dyDescent="0.25">
      <c r="F29333"/>
      <c r="G29333"/>
      <c r="H29333"/>
    </row>
    <row r="29334" spans="6:8" x14ac:dyDescent="0.25">
      <c r="F29334"/>
      <c r="G29334"/>
      <c r="H29334"/>
    </row>
    <row r="29335" spans="6:8" x14ac:dyDescent="0.25">
      <c r="F29335"/>
      <c r="G29335"/>
      <c r="H29335"/>
    </row>
    <row r="29336" spans="6:8" x14ac:dyDescent="0.25">
      <c r="F29336"/>
      <c r="G29336"/>
      <c r="H29336"/>
    </row>
    <row r="29337" spans="6:8" x14ac:dyDescent="0.25">
      <c r="F29337"/>
      <c r="G29337"/>
      <c r="H29337"/>
    </row>
    <row r="29338" spans="6:8" x14ac:dyDescent="0.25">
      <c r="F29338"/>
      <c r="G29338"/>
      <c r="H29338"/>
    </row>
    <row r="29339" spans="6:8" x14ac:dyDescent="0.25">
      <c r="F29339"/>
      <c r="G29339"/>
      <c r="H29339"/>
    </row>
    <row r="29340" spans="6:8" x14ac:dyDescent="0.25">
      <c r="F29340"/>
      <c r="G29340"/>
      <c r="H29340"/>
    </row>
    <row r="29341" spans="6:8" x14ac:dyDescent="0.25">
      <c r="F29341"/>
      <c r="G29341"/>
      <c r="H29341"/>
    </row>
    <row r="29342" spans="6:8" x14ac:dyDescent="0.25">
      <c r="F29342"/>
      <c r="G29342"/>
      <c r="H29342"/>
    </row>
    <row r="29343" spans="6:8" x14ac:dyDescent="0.25">
      <c r="F29343"/>
      <c r="G29343"/>
      <c r="H29343"/>
    </row>
    <row r="29344" spans="6:8" x14ac:dyDescent="0.25">
      <c r="F29344"/>
      <c r="G29344"/>
      <c r="H29344"/>
    </row>
    <row r="29345" spans="6:8" x14ac:dyDescent="0.25">
      <c r="F29345"/>
      <c r="G29345"/>
      <c r="H29345"/>
    </row>
    <row r="29346" spans="6:8" x14ac:dyDescent="0.25">
      <c r="F29346"/>
      <c r="G29346"/>
      <c r="H29346"/>
    </row>
    <row r="29347" spans="6:8" x14ac:dyDescent="0.25">
      <c r="F29347"/>
      <c r="G29347"/>
      <c r="H29347"/>
    </row>
    <row r="29348" spans="6:8" x14ac:dyDescent="0.25">
      <c r="F29348"/>
      <c r="G29348"/>
      <c r="H29348"/>
    </row>
    <row r="29349" spans="6:8" x14ac:dyDescent="0.25">
      <c r="F29349"/>
      <c r="G29349"/>
      <c r="H29349"/>
    </row>
    <row r="29350" spans="6:8" x14ac:dyDescent="0.25">
      <c r="F29350"/>
      <c r="G29350"/>
      <c r="H29350"/>
    </row>
    <row r="29351" spans="6:8" x14ac:dyDescent="0.25">
      <c r="F29351"/>
      <c r="G29351"/>
      <c r="H29351"/>
    </row>
    <row r="29352" spans="6:8" x14ac:dyDescent="0.25">
      <c r="F29352"/>
      <c r="G29352"/>
      <c r="H29352"/>
    </row>
    <row r="29353" spans="6:8" x14ac:dyDescent="0.25">
      <c r="F29353"/>
      <c r="G29353"/>
      <c r="H29353"/>
    </row>
    <row r="29354" spans="6:8" x14ac:dyDescent="0.25">
      <c r="F29354"/>
      <c r="G29354"/>
      <c r="H29354"/>
    </row>
    <row r="29355" spans="6:8" x14ac:dyDescent="0.25">
      <c r="F29355"/>
      <c r="G29355"/>
      <c r="H29355"/>
    </row>
    <row r="29356" spans="6:8" x14ac:dyDescent="0.25">
      <c r="F29356"/>
      <c r="G29356"/>
      <c r="H29356"/>
    </row>
    <row r="29357" spans="6:8" x14ac:dyDescent="0.25">
      <c r="F29357"/>
      <c r="G29357"/>
      <c r="H29357"/>
    </row>
    <row r="29358" spans="6:8" x14ac:dyDescent="0.25">
      <c r="F29358"/>
      <c r="G29358"/>
      <c r="H29358"/>
    </row>
    <row r="29359" spans="6:8" x14ac:dyDescent="0.25">
      <c r="F29359"/>
      <c r="G29359"/>
      <c r="H29359"/>
    </row>
    <row r="29360" spans="6:8" x14ac:dyDescent="0.25">
      <c r="F29360"/>
      <c r="G29360"/>
      <c r="H29360"/>
    </row>
    <row r="29361" spans="6:8" x14ac:dyDescent="0.25">
      <c r="F29361"/>
      <c r="G29361"/>
      <c r="H29361"/>
    </row>
    <row r="29362" spans="6:8" x14ac:dyDescent="0.25">
      <c r="F29362"/>
      <c r="G29362"/>
      <c r="H29362"/>
    </row>
    <row r="29363" spans="6:8" x14ac:dyDescent="0.25">
      <c r="F29363"/>
      <c r="G29363"/>
      <c r="H29363"/>
    </row>
    <row r="29364" spans="6:8" x14ac:dyDescent="0.25">
      <c r="F29364"/>
      <c r="G29364"/>
      <c r="H29364"/>
    </row>
    <row r="29365" spans="6:8" x14ac:dyDescent="0.25">
      <c r="F29365"/>
      <c r="G29365"/>
      <c r="H29365"/>
    </row>
    <row r="29366" spans="6:8" x14ac:dyDescent="0.25">
      <c r="F29366"/>
      <c r="G29366"/>
      <c r="H29366"/>
    </row>
    <row r="29367" spans="6:8" x14ac:dyDescent="0.25">
      <c r="F29367"/>
      <c r="G29367"/>
      <c r="H29367"/>
    </row>
    <row r="29368" spans="6:8" x14ac:dyDescent="0.25">
      <c r="F29368"/>
      <c r="G29368"/>
      <c r="H29368"/>
    </row>
    <row r="29369" spans="6:8" x14ac:dyDescent="0.25">
      <c r="F29369"/>
      <c r="G29369"/>
      <c r="H29369"/>
    </row>
    <row r="29370" spans="6:8" x14ac:dyDescent="0.25">
      <c r="F29370"/>
      <c r="G29370"/>
      <c r="H29370"/>
    </row>
    <row r="29371" spans="6:8" x14ac:dyDescent="0.25">
      <c r="F29371"/>
      <c r="G29371"/>
      <c r="H29371"/>
    </row>
    <row r="29372" spans="6:8" x14ac:dyDescent="0.25">
      <c r="F29372"/>
      <c r="G29372"/>
      <c r="H29372"/>
    </row>
    <row r="29373" spans="6:8" x14ac:dyDescent="0.25">
      <c r="F29373"/>
      <c r="G29373"/>
      <c r="H29373"/>
    </row>
    <row r="29374" spans="6:8" x14ac:dyDescent="0.25">
      <c r="F29374"/>
      <c r="G29374"/>
      <c r="H29374"/>
    </row>
    <row r="29375" spans="6:8" x14ac:dyDescent="0.25">
      <c r="F29375"/>
      <c r="G29375"/>
      <c r="H29375"/>
    </row>
    <row r="29376" spans="6:8" x14ac:dyDescent="0.25">
      <c r="F29376"/>
      <c r="G29376"/>
      <c r="H29376"/>
    </row>
    <row r="29377" spans="6:8" x14ac:dyDescent="0.25">
      <c r="F29377"/>
      <c r="G29377"/>
      <c r="H29377"/>
    </row>
    <row r="29378" spans="6:8" x14ac:dyDescent="0.25">
      <c r="F29378"/>
      <c r="G29378"/>
      <c r="H29378"/>
    </row>
    <row r="29379" spans="6:8" x14ac:dyDescent="0.25">
      <c r="F29379"/>
      <c r="G29379"/>
      <c r="H29379"/>
    </row>
    <row r="29380" spans="6:8" x14ac:dyDescent="0.25">
      <c r="F29380"/>
      <c r="G29380"/>
      <c r="H29380"/>
    </row>
    <row r="29381" spans="6:8" x14ac:dyDescent="0.25">
      <c r="F29381"/>
      <c r="G29381"/>
      <c r="H29381"/>
    </row>
    <row r="29382" spans="6:8" x14ac:dyDescent="0.25">
      <c r="F29382"/>
      <c r="G29382"/>
      <c r="H29382"/>
    </row>
    <row r="29383" spans="6:8" x14ac:dyDescent="0.25">
      <c r="F29383"/>
      <c r="G29383"/>
      <c r="H29383"/>
    </row>
    <row r="29384" spans="6:8" x14ac:dyDescent="0.25">
      <c r="F29384"/>
      <c r="G29384"/>
      <c r="H29384"/>
    </row>
    <row r="29385" spans="6:8" x14ac:dyDescent="0.25">
      <c r="F29385"/>
      <c r="G29385"/>
      <c r="H29385"/>
    </row>
    <row r="29386" spans="6:8" x14ac:dyDescent="0.25">
      <c r="F29386"/>
      <c r="G29386"/>
      <c r="H29386"/>
    </row>
    <row r="29387" spans="6:8" x14ac:dyDescent="0.25">
      <c r="F29387"/>
      <c r="G29387"/>
      <c r="H29387"/>
    </row>
    <row r="29388" spans="6:8" x14ac:dyDescent="0.25">
      <c r="F29388"/>
      <c r="G29388"/>
      <c r="H29388"/>
    </row>
    <row r="29389" spans="6:8" x14ac:dyDescent="0.25">
      <c r="F29389"/>
      <c r="G29389"/>
      <c r="H29389"/>
    </row>
    <row r="29390" spans="6:8" x14ac:dyDescent="0.25">
      <c r="F29390"/>
      <c r="G29390"/>
      <c r="H29390"/>
    </row>
    <row r="29391" spans="6:8" x14ac:dyDescent="0.25">
      <c r="F29391"/>
      <c r="G29391"/>
      <c r="H29391"/>
    </row>
    <row r="29392" spans="6:8" x14ac:dyDescent="0.25">
      <c r="F29392"/>
      <c r="G29392"/>
      <c r="H29392"/>
    </row>
    <row r="29393" spans="6:8" x14ac:dyDescent="0.25">
      <c r="F29393"/>
      <c r="G29393"/>
      <c r="H29393"/>
    </row>
    <row r="29394" spans="6:8" x14ac:dyDescent="0.25">
      <c r="F29394"/>
      <c r="G29394"/>
      <c r="H29394"/>
    </row>
    <row r="29395" spans="6:8" x14ac:dyDescent="0.25">
      <c r="F29395"/>
      <c r="G29395"/>
      <c r="H29395"/>
    </row>
    <row r="29396" spans="6:8" x14ac:dyDescent="0.25">
      <c r="F29396"/>
      <c r="G29396"/>
      <c r="H29396"/>
    </row>
    <row r="29397" spans="6:8" x14ac:dyDescent="0.25">
      <c r="F29397"/>
      <c r="G29397"/>
      <c r="H29397"/>
    </row>
    <row r="29398" spans="6:8" x14ac:dyDescent="0.25">
      <c r="F29398"/>
      <c r="G29398"/>
      <c r="H29398"/>
    </row>
    <row r="29399" spans="6:8" x14ac:dyDescent="0.25">
      <c r="F29399"/>
      <c r="G29399"/>
      <c r="H29399"/>
    </row>
    <row r="29400" spans="6:8" x14ac:dyDescent="0.25">
      <c r="F29400"/>
      <c r="G29400"/>
      <c r="H29400"/>
    </row>
    <row r="29401" spans="6:8" x14ac:dyDescent="0.25">
      <c r="F29401"/>
      <c r="G29401"/>
      <c r="H29401"/>
    </row>
    <row r="29402" spans="6:8" x14ac:dyDescent="0.25">
      <c r="F29402"/>
      <c r="G29402"/>
      <c r="H29402"/>
    </row>
    <row r="29403" spans="6:8" x14ac:dyDescent="0.25">
      <c r="F29403"/>
      <c r="G29403"/>
      <c r="H29403"/>
    </row>
    <row r="29404" spans="6:8" x14ac:dyDescent="0.25">
      <c r="F29404"/>
      <c r="G29404"/>
      <c r="H29404"/>
    </row>
    <row r="29405" spans="6:8" x14ac:dyDescent="0.25">
      <c r="F29405"/>
      <c r="G29405"/>
      <c r="H29405"/>
    </row>
    <row r="29406" spans="6:8" x14ac:dyDescent="0.25">
      <c r="F29406"/>
      <c r="G29406"/>
      <c r="H29406"/>
    </row>
    <row r="29407" spans="6:8" x14ac:dyDescent="0.25">
      <c r="F29407"/>
      <c r="G29407"/>
      <c r="H29407"/>
    </row>
    <row r="29408" spans="6:8" x14ac:dyDescent="0.25">
      <c r="F29408"/>
      <c r="G29408"/>
      <c r="H29408"/>
    </row>
    <row r="29409" spans="6:8" x14ac:dyDescent="0.25">
      <c r="F29409"/>
      <c r="G29409"/>
      <c r="H29409"/>
    </row>
    <row r="29410" spans="6:8" x14ac:dyDescent="0.25">
      <c r="F29410"/>
      <c r="G29410"/>
      <c r="H29410"/>
    </row>
    <row r="29411" spans="6:8" x14ac:dyDescent="0.25">
      <c r="F29411"/>
      <c r="G29411"/>
      <c r="H29411"/>
    </row>
    <row r="29412" spans="6:8" x14ac:dyDescent="0.25">
      <c r="F29412"/>
      <c r="G29412"/>
      <c r="H29412"/>
    </row>
    <row r="29413" spans="6:8" x14ac:dyDescent="0.25">
      <c r="F29413"/>
      <c r="G29413"/>
      <c r="H29413"/>
    </row>
    <row r="29414" spans="6:8" x14ac:dyDescent="0.25">
      <c r="F29414"/>
      <c r="G29414"/>
      <c r="H29414"/>
    </row>
    <row r="29415" spans="6:8" x14ac:dyDescent="0.25">
      <c r="F29415"/>
      <c r="G29415"/>
      <c r="H29415"/>
    </row>
    <row r="29416" spans="6:8" x14ac:dyDescent="0.25">
      <c r="F29416"/>
      <c r="G29416"/>
      <c r="H29416"/>
    </row>
    <row r="29417" spans="6:8" x14ac:dyDescent="0.25">
      <c r="F29417"/>
      <c r="G29417"/>
      <c r="H29417"/>
    </row>
    <row r="29418" spans="6:8" x14ac:dyDescent="0.25">
      <c r="F29418"/>
      <c r="G29418"/>
      <c r="H29418"/>
    </row>
    <row r="29419" spans="6:8" x14ac:dyDescent="0.25">
      <c r="F29419"/>
      <c r="G29419"/>
      <c r="H29419"/>
    </row>
    <row r="29420" spans="6:8" x14ac:dyDescent="0.25">
      <c r="F29420"/>
      <c r="G29420"/>
      <c r="H29420"/>
    </row>
    <row r="29421" spans="6:8" x14ac:dyDescent="0.25">
      <c r="F29421"/>
      <c r="G29421"/>
      <c r="H29421"/>
    </row>
    <row r="29422" spans="6:8" x14ac:dyDescent="0.25">
      <c r="F29422"/>
      <c r="G29422"/>
      <c r="H29422"/>
    </row>
    <row r="29423" spans="6:8" x14ac:dyDescent="0.25">
      <c r="F29423"/>
      <c r="G29423"/>
      <c r="H29423"/>
    </row>
    <row r="29424" spans="6:8" x14ac:dyDescent="0.25">
      <c r="F29424"/>
      <c r="G29424"/>
      <c r="H29424"/>
    </row>
    <row r="29425" spans="6:8" x14ac:dyDescent="0.25">
      <c r="F29425"/>
      <c r="G29425"/>
      <c r="H29425"/>
    </row>
    <row r="29426" spans="6:8" x14ac:dyDescent="0.25">
      <c r="F29426"/>
      <c r="G29426"/>
      <c r="H29426"/>
    </row>
    <row r="29427" spans="6:8" x14ac:dyDescent="0.25">
      <c r="F29427"/>
      <c r="G29427"/>
      <c r="H29427"/>
    </row>
    <row r="29428" spans="6:8" x14ac:dyDescent="0.25">
      <c r="F29428"/>
      <c r="G29428"/>
      <c r="H29428"/>
    </row>
    <row r="29429" spans="6:8" x14ac:dyDescent="0.25">
      <c r="F29429"/>
      <c r="G29429"/>
      <c r="H29429"/>
    </row>
    <row r="29430" spans="6:8" x14ac:dyDescent="0.25">
      <c r="F29430"/>
      <c r="G29430"/>
      <c r="H29430"/>
    </row>
    <row r="29431" spans="6:8" x14ac:dyDescent="0.25">
      <c r="F29431"/>
      <c r="G29431"/>
      <c r="H29431"/>
    </row>
    <row r="29432" spans="6:8" x14ac:dyDescent="0.25">
      <c r="F29432"/>
      <c r="G29432"/>
      <c r="H29432"/>
    </row>
    <row r="29433" spans="6:8" x14ac:dyDescent="0.25">
      <c r="F29433"/>
      <c r="G29433"/>
      <c r="H29433"/>
    </row>
    <row r="29434" spans="6:8" x14ac:dyDescent="0.25">
      <c r="F29434"/>
      <c r="G29434"/>
      <c r="H29434"/>
    </row>
    <row r="29435" spans="6:8" x14ac:dyDescent="0.25">
      <c r="F29435"/>
      <c r="G29435"/>
      <c r="H29435"/>
    </row>
    <row r="29436" spans="6:8" x14ac:dyDescent="0.25">
      <c r="F29436"/>
      <c r="G29436"/>
      <c r="H29436"/>
    </row>
    <row r="29437" spans="6:8" x14ac:dyDescent="0.25">
      <c r="F29437"/>
      <c r="G29437"/>
      <c r="H29437"/>
    </row>
    <row r="29438" spans="6:8" x14ac:dyDescent="0.25">
      <c r="F29438"/>
      <c r="G29438"/>
      <c r="H29438"/>
    </row>
    <row r="29439" spans="6:8" x14ac:dyDescent="0.25">
      <c r="F29439"/>
      <c r="G29439"/>
      <c r="H29439"/>
    </row>
    <row r="29440" spans="6:8" x14ac:dyDescent="0.25">
      <c r="F29440"/>
      <c r="G29440"/>
      <c r="H29440"/>
    </row>
    <row r="29441" spans="6:8" x14ac:dyDescent="0.25">
      <c r="F29441"/>
      <c r="G29441"/>
      <c r="H29441"/>
    </row>
    <row r="29442" spans="6:8" x14ac:dyDescent="0.25">
      <c r="F29442"/>
      <c r="G29442"/>
      <c r="H29442"/>
    </row>
    <row r="29443" spans="6:8" x14ac:dyDescent="0.25">
      <c r="F29443"/>
      <c r="G29443"/>
      <c r="H29443"/>
    </row>
    <row r="29444" spans="6:8" x14ac:dyDescent="0.25">
      <c r="F29444"/>
      <c r="G29444"/>
      <c r="H29444"/>
    </row>
    <row r="29445" spans="6:8" x14ac:dyDescent="0.25">
      <c r="F29445"/>
      <c r="G29445"/>
      <c r="H29445"/>
    </row>
    <row r="29446" spans="6:8" x14ac:dyDescent="0.25">
      <c r="F29446"/>
      <c r="G29446"/>
      <c r="H29446"/>
    </row>
    <row r="29447" spans="6:8" x14ac:dyDescent="0.25">
      <c r="F29447"/>
      <c r="G29447"/>
      <c r="H29447"/>
    </row>
    <row r="29448" spans="6:8" x14ac:dyDescent="0.25">
      <c r="F29448"/>
      <c r="G29448"/>
      <c r="H29448"/>
    </row>
    <row r="29449" spans="6:8" x14ac:dyDescent="0.25">
      <c r="F29449"/>
      <c r="G29449"/>
      <c r="H29449"/>
    </row>
    <row r="29450" spans="6:8" x14ac:dyDescent="0.25">
      <c r="F29450"/>
      <c r="G29450"/>
      <c r="H29450"/>
    </row>
    <row r="29451" spans="6:8" x14ac:dyDescent="0.25">
      <c r="F29451"/>
      <c r="G29451"/>
      <c r="H29451"/>
    </row>
    <row r="29452" spans="6:8" x14ac:dyDescent="0.25">
      <c r="F29452"/>
      <c r="G29452"/>
      <c r="H29452"/>
    </row>
    <row r="29453" spans="6:8" x14ac:dyDescent="0.25">
      <c r="F29453"/>
      <c r="G29453"/>
      <c r="H29453"/>
    </row>
    <row r="29454" spans="6:8" x14ac:dyDescent="0.25">
      <c r="F29454"/>
      <c r="G29454"/>
      <c r="H29454"/>
    </row>
    <row r="29455" spans="6:8" x14ac:dyDescent="0.25">
      <c r="F29455"/>
      <c r="G29455"/>
      <c r="H29455"/>
    </row>
    <row r="29456" spans="6:8" x14ac:dyDescent="0.25">
      <c r="F29456"/>
      <c r="G29456"/>
      <c r="H29456"/>
    </row>
    <row r="29457" spans="6:8" x14ac:dyDescent="0.25">
      <c r="F29457"/>
      <c r="G29457"/>
      <c r="H29457"/>
    </row>
    <row r="29458" spans="6:8" x14ac:dyDescent="0.25">
      <c r="F29458"/>
      <c r="G29458"/>
      <c r="H29458"/>
    </row>
    <row r="29459" spans="6:8" x14ac:dyDescent="0.25">
      <c r="F29459"/>
      <c r="G29459"/>
      <c r="H29459"/>
    </row>
    <row r="29460" spans="6:8" x14ac:dyDescent="0.25">
      <c r="F29460"/>
      <c r="G29460"/>
      <c r="H29460"/>
    </row>
    <row r="29461" spans="6:8" x14ac:dyDescent="0.25">
      <c r="F29461"/>
      <c r="G29461"/>
      <c r="H29461"/>
    </row>
    <row r="29462" spans="6:8" x14ac:dyDescent="0.25">
      <c r="F29462"/>
      <c r="G29462"/>
      <c r="H29462"/>
    </row>
    <row r="29463" spans="6:8" x14ac:dyDescent="0.25">
      <c r="F29463"/>
      <c r="G29463"/>
      <c r="H29463"/>
    </row>
    <row r="29464" spans="6:8" x14ac:dyDescent="0.25">
      <c r="F29464"/>
      <c r="G29464"/>
      <c r="H29464"/>
    </row>
    <row r="29465" spans="6:8" x14ac:dyDescent="0.25">
      <c r="F29465"/>
      <c r="G29465"/>
      <c r="H29465"/>
    </row>
    <row r="29466" spans="6:8" x14ac:dyDescent="0.25">
      <c r="F29466"/>
      <c r="G29466"/>
      <c r="H29466"/>
    </row>
    <row r="29467" spans="6:8" x14ac:dyDescent="0.25">
      <c r="F29467"/>
      <c r="G29467"/>
      <c r="H29467"/>
    </row>
    <row r="29468" spans="6:8" x14ac:dyDescent="0.25">
      <c r="F29468"/>
      <c r="G29468"/>
      <c r="H29468"/>
    </row>
    <row r="29469" spans="6:8" x14ac:dyDescent="0.25">
      <c r="F29469"/>
      <c r="G29469"/>
      <c r="H29469"/>
    </row>
    <row r="29470" spans="6:8" x14ac:dyDescent="0.25">
      <c r="F29470"/>
      <c r="G29470"/>
      <c r="H29470"/>
    </row>
    <row r="29471" spans="6:8" x14ac:dyDescent="0.25">
      <c r="F29471"/>
      <c r="G29471"/>
      <c r="H29471"/>
    </row>
    <row r="29472" spans="6:8" x14ac:dyDescent="0.25">
      <c r="F29472"/>
      <c r="G29472"/>
      <c r="H29472"/>
    </row>
    <row r="29473" spans="6:8" x14ac:dyDescent="0.25">
      <c r="F29473"/>
      <c r="G29473"/>
      <c r="H29473"/>
    </row>
    <row r="29474" spans="6:8" x14ac:dyDescent="0.25">
      <c r="F29474"/>
      <c r="G29474"/>
      <c r="H29474"/>
    </row>
    <row r="29475" spans="6:8" x14ac:dyDescent="0.25">
      <c r="F29475"/>
      <c r="G29475"/>
      <c r="H29475"/>
    </row>
    <row r="29476" spans="6:8" x14ac:dyDescent="0.25">
      <c r="F29476"/>
      <c r="G29476"/>
      <c r="H29476"/>
    </row>
    <row r="29477" spans="6:8" x14ac:dyDescent="0.25">
      <c r="F29477"/>
      <c r="G29477"/>
      <c r="H29477"/>
    </row>
    <row r="29478" spans="6:8" x14ac:dyDescent="0.25">
      <c r="F29478"/>
      <c r="G29478"/>
      <c r="H29478"/>
    </row>
    <row r="29479" spans="6:8" x14ac:dyDescent="0.25">
      <c r="F29479"/>
      <c r="G29479"/>
      <c r="H29479"/>
    </row>
    <row r="29480" spans="6:8" x14ac:dyDescent="0.25">
      <c r="F29480"/>
      <c r="G29480"/>
      <c r="H29480"/>
    </row>
    <row r="29481" spans="6:8" x14ac:dyDescent="0.25">
      <c r="F29481"/>
      <c r="G29481"/>
      <c r="H29481"/>
    </row>
    <row r="29482" spans="6:8" x14ac:dyDescent="0.25">
      <c r="F29482"/>
      <c r="G29482"/>
      <c r="H29482"/>
    </row>
    <row r="29483" spans="6:8" x14ac:dyDescent="0.25">
      <c r="F29483"/>
      <c r="G29483"/>
      <c r="H29483"/>
    </row>
    <row r="29484" spans="6:8" x14ac:dyDescent="0.25">
      <c r="F29484"/>
      <c r="G29484"/>
      <c r="H29484"/>
    </row>
    <row r="29485" spans="6:8" x14ac:dyDescent="0.25">
      <c r="F29485"/>
      <c r="G29485"/>
      <c r="H29485"/>
    </row>
    <row r="29486" spans="6:8" x14ac:dyDescent="0.25">
      <c r="F29486"/>
      <c r="G29486"/>
      <c r="H29486"/>
    </row>
    <row r="29487" spans="6:8" x14ac:dyDescent="0.25">
      <c r="F29487"/>
      <c r="G29487"/>
      <c r="H29487"/>
    </row>
    <row r="29488" spans="6:8" x14ac:dyDescent="0.25">
      <c r="F29488"/>
      <c r="G29488"/>
      <c r="H29488"/>
    </row>
    <row r="29489" spans="6:8" x14ac:dyDescent="0.25">
      <c r="F29489"/>
      <c r="G29489"/>
      <c r="H29489"/>
    </row>
    <row r="29490" spans="6:8" x14ac:dyDescent="0.25">
      <c r="F29490"/>
      <c r="G29490"/>
      <c r="H29490"/>
    </row>
    <row r="29491" spans="6:8" x14ac:dyDescent="0.25">
      <c r="F29491"/>
      <c r="G29491"/>
      <c r="H29491"/>
    </row>
    <row r="29492" spans="6:8" x14ac:dyDescent="0.25">
      <c r="F29492"/>
      <c r="G29492"/>
      <c r="H29492"/>
    </row>
    <row r="29493" spans="6:8" x14ac:dyDescent="0.25">
      <c r="F29493"/>
      <c r="G29493"/>
      <c r="H29493"/>
    </row>
    <row r="29494" spans="6:8" x14ac:dyDescent="0.25">
      <c r="F29494"/>
      <c r="G29494"/>
      <c r="H29494"/>
    </row>
    <row r="29495" spans="6:8" x14ac:dyDescent="0.25">
      <c r="F29495"/>
      <c r="G29495"/>
      <c r="H29495"/>
    </row>
    <row r="29496" spans="6:8" x14ac:dyDescent="0.25">
      <c r="F29496"/>
      <c r="G29496"/>
      <c r="H29496"/>
    </row>
    <row r="29497" spans="6:8" x14ac:dyDescent="0.25">
      <c r="F29497"/>
      <c r="G29497"/>
      <c r="H29497"/>
    </row>
    <row r="29498" spans="6:8" x14ac:dyDescent="0.25">
      <c r="F29498"/>
      <c r="G29498"/>
      <c r="H29498"/>
    </row>
    <row r="29499" spans="6:8" x14ac:dyDescent="0.25">
      <c r="F29499"/>
      <c r="G29499"/>
      <c r="H29499"/>
    </row>
    <row r="29500" spans="6:8" x14ac:dyDescent="0.25">
      <c r="F29500"/>
      <c r="G29500"/>
      <c r="H29500"/>
    </row>
    <row r="29501" spans="6:8" x14ac:dyDescent="0.25">
      <c r="F29501"/>
      <c r="G29501"/>
      <c r="H29501"/>
    </row>
    <row r="29502" spans="6:8" x14ac:dyDescent="0.25">
      <c r="F29502"/>
      <c r="G29502"/>
      <c r="H29502"/>
    </row>
    <row r="29503" spans="6:8" x14ac:dyDescent="0.25">
      <c r="F29503"/>
      <c r="G29503"/>
      <c r="H29503"/>
    </row>
    <row r="29504" spans="6:8" x14ac:dyDescent="0.25">
      <c r="F29504"/>
      <c r="G29504"/>
      <c r="H29504"/>
    </row>
    <row r="29505" spans="6:8" x14ac:dyDescent="0.25">
      <c r="F29505"/>
      <c r="G29505"/>
      <c r="H29505"/>
    </row>
    <row r="29506" spans="6:8" x14ac:dyDescent="0.25">
      <c r="F29506"/>
      <c r="G29506"/>
      <c r="H29506"/>
    </row>
    <row r="29507" spans="6:8" x14ac:dyDescent="0.25">
      <c r="F29507"/>
      <c r="G29507"/>
      <c r="H29507"/>
    </row>
    <row r="29508" spans="6:8" x14ac:dyDescent="0.25">
      <c r="F29508"/>
      <c r="G29508"/>
      <c r="H29508"/>
    </row>
    <row r="29509" spans="6:8" x14ac:dyDescent="0.25">
      <c r="F29509"/>
      <c r="G29509"/>
      <c r="H29509"/>
    </row>
    <row r="29510" spans="6:8" x14ac:dyDescent="0.25">
      <c r="F29510"/>
      <c r="G29510"/>
      <c r="H29510"/>
    </row>
    <row r="29511" spans="6:8" x14ac:dyDescent="0.25">
      <c r="F29511"/>
      <c r="G29511"/>
      <c r="H29511"/>
    </row>
    <row r="29512" spans="6:8" x14ac:dyDescent="0.25">
      <c r="F29512"/>
      <c r="G29512"/>
      <c r="H29512"/>
    </row>
    <row r="29513" spans="6:8" x14ac:dyDescent="0.25">
      <c r="F29513"/>
      <c r="G29513"/>
      <c r="H29513"/>
    </row>
    <row r="29514" spans="6:8" x14ac:dyDescent="0.25">
      <c r="F29514"/>
      <c r="G29514"/>
      <c r="H29514"/>
    </row>
    <row r="29515" spans="6:8" x14ac:dyDescent="0.25">
      <c r="F29515"/>
      <c r="G29515"/>
      <c r="H29515"/>
    </row>
    <row r="29516" spans="6:8" x14ac:dyDescent="0.25">
      <c r="F29516"/>
      <c r="G29516"/>
      <c r="H29516"/>
    </row>
    <row r="29517" spans="6:8" x14ac:dyDescent="0.25">
      <c r="F29517"/>
      <c r="G29517"/>
      <c r="H29517"/>
    </row>
    <row r="29518" spans="6:8" x14ac:dyDescent="0.25">
      <c r="F29518"/>
      <c r="G29518"/>
      <c r="H29518"/>
    </row>
    <row r="29519" spans="6:8" x14ac:dyDescent="0.25">
      <c r="F29519"/>
      <c r="G29519"/>
      <c r="H29519"/>
    </row>
    <row r="29520" spans="6:8" x14ac:dyDescent="0.25">
      <c r="F29520"/>
      <c r="G29520"/>
      <c r="H29520"/>
    </row>
    <row r="29521" spans="6:8" x14ac:dyDescent="0.25">
      <c r="F29521"/>
      <c r="G29521"/>
      <c r="H29521"/>
    </row>
    <row r="29522" spans="6:8" x14ac:dyDescent="0.25">
      <c r="F29522"/>
      <c r="G29522"/>
      <c r="H29522"/>
    </row>
    <row r="29523" spans="6:8" x14ac:dyDescent="0.25">
      <c r="F29523"/>
      <c r="G29523"/>
      <c r="H29523"/>
    </row>
    <row r="29524" spans="6:8" x14ac:dyDescent="0.25">
      <c r="F29524"/>
      <c r="G29524"/>
      <c r="H29524"/>
    </row>
    <row r="29525" spans="6:8" x14ac:dyDescent="0.25">
      <c r="F29525"/>
      <c r="G29525"/>
      <c r="H29525"/>
    </row>
    <row r="29526" spans="6:8" x14ac:dyDescent="0.25">
      <c r="F29526"/>
      <c r="G29526"/>
      <c r="H29526"/>
    </row>
    <row r="29527" spans="6:8" x14ac:dyDescent="0.25">
      <c r="F29527"/>
      <c r="G29527"/>
      <c r="H29527"/>
    </row>
    <row r="29528" spans="6:8" x14ac:dyDescent="0.25">
      <c r="F29528"/>
      <c r="G29528"/>
      <c r="H29528"/>
    </row>
    <row r="29529" spans="6:8" x14ac:dyDescent="0.25">
      <c r="F29529"/>
      <c r="G29529"/>
      <c r="H29529"/>
    </row>
    <row r="29530" spans="6:8" x14ac:dyDescent="0.25">
      <c r="F29530"/>
      <c r="G29530"/>
      <c r="H29530"/>
    </row>
    <row r="29531" spans="6:8" x14ac:dyDescent="0.25">
      <c r="F29531"/>
      <c r="G29531"/>
      <c r="H29531"/>
    </row>
    <row r="29532" spans="6:8" x14ac:dyDescent="0.25">
      <c r="F29532"/>
      <c r="G29532"/>
      <c r="H29532"/>
    </row>
    <row r="29533" spans="6:8" x14ac:dyDescent="0.25">
      <c r="F29533"/>
      <c r="G29533"/>
      <c r="H29533"/>
    </row>
    <row r="29534" spans="6:8" x14ac:dyDescent="0.25">
      <c r="F29534"/>
      <c r="G29534"/>
      <c r="H29534"/>
    </row>
    <row r="29535" spans="6:8" x14ac:dyDescent="0.25">
      <c r="F29535"/>
      <c r="G29535"/>
      <c r="H29535"/>
    </row>
    <row r="29536" spans="6:8" x14ac:dyDescent="0.25">
      <c r="F29536"/>
      <c r="G29536"/>
      <c r="H29536"/>
    </row>
    <row r="29537" spans="6:8" x14ac:dyDescent="0.25">
      <c r="F29537"/>
      <c r="G29537"/>
      <c r="H29537"/>
    </row>
    <row r="29538" spans="6:8" x14ac:dyDescent="0.25">
      <c r="F29538"/>
      <c r="G29538"/>
      <c r="H29538"/>
    </row>
    <row r="29539" spans="6:8" x14ac:dyDescent="0.25">
      <c r="F29539"/>
      <c r="G29539"/>
      <c r="H29539"/>
    </row>
    <row r="29540" spans="6:8" x14ac:dyDescent="0.25">
      <c r="F29540"/>
      <c r="G29540"/>
      <c r="H29540"/>
    </row>
    <row r="29541" spans="6:8" x14ac:dyDescent="0.25">
      <c r="F29541"/>
      <c r="G29541"/>
      <c r="H29541"/>
    </row>
    <row r="29542" spans="6:8" x14ac:dyDescent="0.25">
      <c r="F29542"/>
      <c r="G29542"/>
      <c r="H29542"/>
    </row>
    <row r="29543" spans="6:8" x14ac:dyDescent="0.25">
      <c r="F29543"/>
      <c r="G29543"/>
      <c r="H29543"/>
    </row>
    <row r="29544" spans="6:8" x14ac:dyDescent="0.25">
      <c r="F29544"/>
      <c r="G29544"/>
      <c r="H29544"/>
    </row>
    <row r="29545" spans="6:8" x14ac:dyDescent="0.25">
      <c r="F29545"/>
      <c r="G29545"/>
      <c r="H29545"/>
    </row>
    <row r="29546" spans="6:8" x14ac:dyDescent="0.25">
      <c r="F29546"/>
      <c r="G29546"/>
      <c r="H29546"/>
    </row>
    <row r="29547" spans="6:8" x14ac:dyDescent="0.25">
      <c r="F29547"/>
      <c r="G29547"/>
      <c r="H29547"/>
    </row>
    <row r="29548" spans="6:8" x14ac:dyDescent="0.25">
      <c r="F29548"/>
      <c r="G29548"/>
      <c r="H29548"/>
    </row>
    <row r="29549" spans="6:8" x14ac:dyDescent="0.25">
      <c r="F29549"/>
      <c r="G29549"/>
      <c r="H29549"/>
    </row>
    <row r="29550" spans="6:8" x14ac:dyDescent="0.25">
      <c r="F29550"/>
      <c r="G29550"/>
      <c r="H29550"/>
    </row>
    <row r="29551" spans="6:8" x14ac:dyDescent="0.25">
      <c r="F29551"/>
      <c r="G29551"/>
      <c r="H29551"/>
    </row>
    <row r="29552" spans="6:8" x14ac:dyDescent="0.25">
      <c r="F29552"/>
      <c r="G29552"/>
      <c r="H29552"/>
    </row>
    <row r="29553" spans="6:8" x14ac:dyDescent="0.25">
      <c r="F29553"/>
      <c r="G29553"/>
      <c r="H29553"/>
    </row>
    <row r="29554" spans="6:8" x14ac:dyDescent="0.25">
      <c r="F29554"/>
      <c r="G29554"/>
      <c r="H29554"/>
    </row>
    <row r="29555" spans="6:8" x14ac:dyDescent="0.25">
      <c r="F29555"/>
      <c r="G29555"/>
      <c r="H29555"/>
    </row>
    <row r="29556" spans="6:8" x14ac:dyDescent="0.25">
      <c r="F29556"/>
      <c r="G29556"/>
      <c r="H29556"/>
    </row>
    <row r="29557" spans="6:8" x14ac:dyDescent="0.25">
      <c r="F29557"/>
      <c r="G29557"/>
      <c r="H29557"/>
    </row>
    <row r="29558" spans="6:8" x14ac:dyDescent="0.25">
      <c r="F29558"/>
      <c r="G29558"/>
      <c r="H29558"/>
    </row>
    <row r="29559" spans="6:8" x14ac:dyDescent="0.25">
      <c r="F29559"/>
      <c r="G29559"/>
      <c r="H29559"/>
    </row>
    <row r="29560" spans="6:8" x14ac:dyDescent="0.25">
      <c r="F29560"/>
      <c r="G29560"/>
      <c r="H29560"/>
    </row>
    <row r="29561" spans="6:8" x14ac:dyDescent="0.25">
      <c r="F29561"/>
      <c r="G29561"/>
      <c r="H29561"/>
    </row>
    <row r="29562" spans="6:8" x14ac:dyDescent="0.25">
      <c r="F29562"/>
      <c r="G29562"/>
      <c r="H29562"/>
    </row>
    <row r="29563" spans="6:8" x14ac:dyDescent="0.25">
      <c r="F29563"/>
      <c r="G29563"/>
      <c r="H29563"/>
    </row>
    <row r="29564" spans="6:8" x14ac:dyDescent="0.25">
      <c r="F29564"/>
      <c r="G29564"/>
      <c r="H29564"/>
    </row>
    <row r="29565" spans="6:8" x14ac:dyDescent="0.25">
      <c r="F29565"/>
      <c r="G29565"/>
      <c r="H29565"/>
    </row>
    <row r="29566" spans="6:8" x14ac:dyDescent="0.25">
      <c r="F29566"/>
      <c r="G29566"/>
      <c r="H29566"/>
    </row>
    <row r="29567" spans="6:8" x14ac:dyDescent="0.25">
      <c r="F29567"/>
      <c r="G29567"/>
      <c r="H29567"/>
    </row>
    <row r="29568" spans="6:8" x14ac:dyDescent="0.25">
      <c r="F29568"/>
      <c r="G29568"/>
      <c r="H29568"/>
    </row>
    <row r="29569" spans="6:8" x14ac:dyDescent="0.25">
      <c r="F29569"/>
      <c r="G29569"/>
      <c r="H29569"/>
    </row>
    <row r="29570" spans="6:8" x14ac:dyDescent="0.25">
      <c r="F29570"/>
      <c r="G29570"/>
      <c r="H29570"/>
    </row>
    <row r="29571" spans="6:8" x14ac:dyDescent="0.25">
      <c r="F29571"/>
      <c r="G29571"/>
      <c r="H29571"/>
    </row>
    <row r="29572" spans="6:8" x14ac:dyDescent="0.25">
      <c r="F29572"/>
      <c r="G29572"/>
      <c r="H29572"/>
    </row>
    <row r="29573" spans="6:8" x14ac:dyDescent="0.25">
      <c r="F29573"/>
      <c r="G29573"/>
      <c r="H29573"/>
    </row>
    <row r="29574" spans="6:8" x14ac:dyDescent="0.25">
      <c r="F29574"/>
      <c r="G29574"/>
      <c r="H29574"/>
    </row>
    <row r="29575" spans="6:8" x14ac:dyDescent="0.25">
      <c r="F29575"/>
      <c r="G29575"/>
      <c r="H29575"/>
    </row>
    <row r="29576" spans="6:8" x14ac:dyDescent="0.25">
      <c r="F29576"/>
      <c r="G29576"/>
      <c r="H29576"/>
    </row>
    <row r="29577" spans="6:8" x14ac:dyDescent="0.25">
      <c r="F29577"/>
      <c r="G29577"/>
      <c r="H29577"/>
    </row>
    <row r="29578" spans="6:8" x14ac:dyDescent="0.25">
      <c r="F29578"/>
      <c r="G29578"/>
      <c r="H29578"/>
    </row>
    <row r="29579" spans="6:8" x14ac:dyDescent="0.25">
      <c r="F29579"/>
      <c r="G29579"/>
      <c r="H29579"/>
    </row>
    <row r="29580" spans="6:8" x14ac:dyDescent="0.25">
      <c r="F29580"/>
      <c r="G29580"/>
      <c r="H29580"/>
    </row>
    <row r="29581" spans="6:8" x14ac:dyDescent="0.25">
      <c r="F29581"/>
      <c r="G29581"/>
      <c r="H29581"/>
    </row>
    <row r="29582" spans="6:8" x14ac:dyDescent="0.25">
      <c r="F29582"/>
      <c r="G29582"/>
      <c r="H29582"/>
    </row>
    <row r="29583" spans="6:8" x14ac:dyDescent="0.25">
      <c r="F29583"/>
      <c r="G29583"/>
      <c r="H29583"/>
    </row>
    <row r="29584" spans="6:8" x14ac:dyDescent="0.25">
      <c r="F29584"/>
      <c r="G29584"/>
      <c r="H29584"/>
    </row>
    <row r="29585" spans="6:8" x14ac:dyDescent="0.25">
      <c r="F29585"/>
      <c r="G29585"/>
      <c r="H29585"/>
    </row>
    <row r="29586" spans="6:8" x14ac:dyDescent="0.25">
      <c r="F29586"/>
      <c r="G29586"/>
      <c r="H29586"/>
    </row>
    <row r="29587" spans="6:8" x14ac:dyDescent="0.25">
      <c r="F29587"/>
      <c r="G29587"/>
      <c r="H29587"/>
    </row>
    <row r="29588" spans="6:8" x14ac:dyDescent="0.25">
      <c r="F29588"/>
      <c r="G29588"/>
      <c r="H29588"/>
    </row>
    <row r="29589" spans="6:8" x14ac:dyDescent="0.25">
      <c r="F29589"/>
      <c r="G29589"/>
      <c r="H29589"/>
    </row>
    <row r="29590" spans="6:8" x14ac:dyDescent="0.25">
      <c r="F29590"/>
      <c r="G29590"/>
      <c r="H29590"/>
    </row>
    <row r="29591" spans="6:8" x14ac:dyDescent="0.25">
      <c r="F29591"/>
      <c r="G29591"/>
      <c r="H29591"/>
    </row>
    <row r="29592" spans="6:8" x14ac:dyDescent="0.25">
      <c r="F29592"/>
      <c r="G29592"/>
      <c r="H29592"/>
    </row>
    <row r="29593" spans="6:8" x14ac:dyDescent="0.25">
      <c r="F29593"/>
      <c r="G29593"/>
      <c r="H29593"/>
    </row>
    <row r="29594" spans="6:8" x14ac:dyDescent="0.25">
      <c r="F29594"/>
      <c r="G29594"/>
      <c r="H29594"/>
    </row>
    <row r="29595" spans="6:8" x14ac:dyDescent="0.25">
      <c r="F29595"/>
      <c r="G29595"/>
      <c r="H29595"/>
    </row>
    <row r="29596" spans="6:8" x14ac:dyDescent="0.25">
      <c r="F29596"/>
      <c r="G29596"/>
      <c r="H29596"/>
    </row>
    <row r="29597" spans="6:8" x14ac:dyDescent="0.25">
      <c r="F29597"/>
      <c r="G29597"/>
      <c r="H29597"/>
    </row>
    <row r="29598" spans="6:8" x14ac:dyDescent="0.25">
      <c r="F29598"/>
      <c r="G29598"/>
      <c r="H29598"/>
    </row>
    <row r="29599" spans="6:8" x14ac:dyDescent="0.25">
      <c r="F29599"/>
      <c r="G29599"/>
      <c r="H29599"/>
    </row>
    <row r="29600" spans="6:8" x14ac:dyDescent="0.25">
      <c r="F29600"/>
      <c r="G29600"/>
      <c r="H29600"/>
    </row>
    <row r="29601" spans="6:8" x14ac:dyDescent="0.25">
      <c r="F29601"/>
      <c r="G29601"/>
      <c r="H29601"/>
    </row>
    <row r="29602" spans="6:8" x14ac:dyDescent="0.25">
      <c r="F29602"/>
      <c r="G29602"/>
      <c r="H29602"/>
    </row>
    <row r="29603" spans="6:8" x14ac:dyDescent="0.25">
      <c r="F29603"/>
      <c r="G29603"/>
      <c r="H29603"/>
    </row>
    <row r="29604" spans="6:8" x14ac:dyDescent="0.25">
      <c r="F29604"/>
      <c r="G29604"/>
      <c r="H29604"/>
    </row>
    <row r="29605" spans="6:8" x14ac:dyDescent="0.25">
      <c r="F29605"/>
      <c r="G29605"/>
      <c r="H29605"/>
    </row>
    <row r="29606" spans="6:8" x14ac:dyDescent="0.25">
      <c r="F29606"/>
      <c r="G29606"/>
      <c r="H29606"/>
    </row>
    <row r="29607" spans="6:8" x14ac:dyDescent="0.25">
      <c r="F29607"/>
      <c r="G29607"/>
      <c r="H29607"/>
    </row>
    <row r="29608" spans="6:8" x14ac:dyDescent="0.25">
      <c r="F29608"/>
      <c r="G29608"/>
      <c r="H29608"/>
    </row>
    <row r="29609" spans="6:8" x14ac:dyDescent="0.25">
      <c r="F29609"/>
      <c r="G29609"/>
      <c r="H29609"/>
    </row>
    <row r="29610" spans="6:8" x14ac:dyDescent="0.25">
      <c r="F29610"/>
      <c r="G29610"/>
      <c r="H29610"/>
    </row>
    <row r="29611" spans="6:8" x14ac:dyDescent="0.25">
      <c r="F29611"/>
      <c r="G29611"/>
      <c r="H29611"/>
    </row>
    <row r="29612" spans="6:8" x14ac:dyDescent="0.25">
      <c r="F29612"/>
      <c r="G29612"/>
      <c r="H29612"/>
    </row>
    <row r="29613" spans="6:8" x14ac:dyDescent="0.25">
      <c r="F29613"/>
      <c r="G29613"/>
      <c r="H29613"/>
    </row>
    <row r="29614" spans="6:8" x14ac:dyDescent="0.25">
      <c r="F29614"/>
      <c r="G29614"/>
      <c r="H29614"/>
    </row>
    <row r="29615" spans="6:8" x14ac:dyDescent="0.25">
      <c r="F29615"/>
      <c r="G29615"/>
      <c r="H29615"/>
    </row>
    <row r="29616" spans="6:8" x14ac:dyDescent="0.25">
      <c r="F29616"/>
      <c r="G29616"/>
      <c r="H29616"/>
    </row>
    <row r="29617" spans="6:8" x14ac:dyDescent="0.25">
      <c r="F29617"/>
      <c r="G29617"/>
      <c r="H29617"/>
    </row>
    <row r="29618" spans="6:8" x14ac:dyDescent="0.25">
      <c r="F29618"/>
      <c r="G29618"/>
      <c r="H29618"/>
    </row>
    <row r="29619" spans="6:8" x14ac:dyDescent="0.25">
      <c r="F29619"/>
      <c r="G29619"/>
      <c r="H29619"/>
    </row>
    <row r="29620" spans="6:8" x14ac:dyDescent="0.25">
      <c r="F29620"/>
      <c r="G29620"/>
      <c r="H29620"/>
    </row>
    <row r="29621" spans="6:8" x14ac:dyDescent="0.25">
      <c r="F29621"/>
      <c r="G29621"/>
      <c r="H29621"/>
    </row>
    <row r="29622" spans="6:8" x14ac:dyDescent="0.25">
      <c r="F29622"/>
      <c r="G29622"/>
      <c r="H29622"/>
    </row>
    <row r="29623" spans="6:8" x14ac:dyDescent="0.25">
      <c r="F29623"/>
      <c r="G29623"/>
      <c r="H29623"/>
    </row>
    <row r="29624" spans="6:8" x14ac:dyDescent="0.25">
      <c r="F29624"/>
      <c r="G29624"/>
      <c r="H29624"/>
    </row>
    <row r="29625" spans="6:8" x14ac:dyDescent="0.25">
      <c r="F29625"/>
      <c r="G29625"/>
      <c r="H29625"/>
    </row>
    <row r="29626" spans="6:8" x14ac:dyDescent="0.25">
      <c r="F29626"/>
      <c r="G29626"/>
      <c r="H29626"/>
    </row>
    <row r="29627" spans="6:8" x14ac:dyDescent="0.25">
      <c r="F29627"/>
      <c r="G29627"/>
      <c r="H29627"/>
    </row>
    <row r="29628" spans="6:8" x14ac:dyDescent="0.25">
      <c r="F29628"/>
      <c r="G29628"/>
      <c r="H29628"/>
    </row>
    <row r="29629" spans="6:8" x14ac:dyDescent="0.25">
      <c r="F29629"/>
      <c r="G29629"/>
      <c r="H29629"/>
    </row>
    <row r="29630" spans="6:8" x14ac:dyDescent="0.25">
      <c r="F29630"/>
      <c r="G29630"/>
      <c r="H29630"/>
    </row>
    <row r="29631" spans="6:8" x14ac:dyDescent="0.25">
      <c r="F29631"/>
      <c r="G29631"/>
      <c r="H29631"/>
    </row>
    <row r="29632" spans="6:8" x14ac:dyDescent="0.25">
      <c r="F29632"/>
      <c r="G29632"/>
      <c r="H29632"/>
    </row>
    <row r="29633" spans="6:8" x14ac:dyDescent="0.25">
      <c r="F29633"/>
      <c r="G29633"/>
      <c r="H29633"/>
    </row>
    <row r="29634" spans="6:8" x14ac:dyDescent="0.25">
      <c r="F29634"/>
      <c r="G29634"/>
      <c r="H29634"/>
    </row>
    <row r="29635" spans="6:8" x14ac:dyDescent="0.25">
      <c r="F29635"/>
      <c r="G29635"/>
      <c r="H29635"/>
    </row>
    <row r="29636" spans="6:8" x14ac:dyDescent="0.25">
      <c r="F29636"/>
      <c r="G29636"/>
      <c r="H29636"/>
    </row>
    <row r="29637" spans="6:8" x14ac:dyDescent="0.25">
      <c r="F29637"/>
      <c r="G29637"/>
      <c r="H29637"/>
    </row>
    <row r="29638" spans="6:8" x14ac:dyDescent="0.25">
      <c r="F29638"/>
      <c r="G29638"/>
      <c r="H29638"/>
    </row>
    <row r="29639" spans="6:8" x14ac:dyDescent="0.25">
      <c r="F29639"/>
      <c r="G29639"/>
      <c r="H29639"/>
    </row>
    <row r="29640" spans="6:8" x14ac:dyDescent="0.25">
      <c r="F29640"/>
      <c r="G29640"/>
      <c r="H29640"/>
    </row>
    <row r="29641" spans="6:8" x14ac:dyDescent="0.25">
      <c r="F29641"/>
      <c r="G29641"/>
      <c r="H29641"/>
    </row>
    <row r="29642" spans="6:8" x14ac:dyDescent="0.25">
      <c r="F29642"/>
      <c r="G29642"/>
      <c r="H29642"/>
    </row>
    <row r="29643" spans="6:8" x14ac:dyDescent="0.25">
      <c r="F29643"/>
      <c r="G29643"/>
      <c r="H29643"/>
    </row>
    <row r="29644" spans="6:8" x14ac:dyDescent="0.25">
      <c r="F29644"/>
      <c r="G29644"/>
      <c r="H29644"/>
    </row>
    <row r="29645" spans="6:8" x14ac:dyDescent="0.25">
      <c r="F29645"/>
      <c r="G29645"/>
      <c r="H29645"/>
    </row>
    <row r="29646" spans="6:8" x14ac:dyDescent="0.25">
      <c r="F29646"/>
      <c r="G29646"/>
      <c r="H29646"/>
    </row>
    <row r="29647" spans="6:8" x14ac:dyDescent="0.25">
      <c r="F29647"/>
      <c r="G29647"/>
      <c r="H29647"/>
    </row>
    <row r="29648" spans="6:8" x14ac:dyDescent="0.25">
      <c r="F29648"/>
      <c r="G29648"/>
      <c r="H29648"/>
    </row>
    <row r="29649" spans="6:8" x14ac:dyDescent="0.25">
      <c r="F29649"/>
      <c r="G29649"/>
      <c r="H29649"/>
    </row>
    <row r="29650" spans="6:8" x14ac:dyDescent="0.25">
      <c r="F29650"/>
      <c r="G29650"/>
      <c r="H29650"/>
    </row>
    <row r="29651" spans="6:8" x14ac:dyDescent="0.25">
      <c r="F29651"/>
      <c r="G29651"/>
      <c r="H29651"/>
    </row>
    <row r="29652" spans="6:8" x14ac:dyDescent="0.25">
      <c r="F29652"/>
      <c r="G29652"/>
      <c r="H29652"/>
    </row>
    <row r="29653" spans="6:8" x14ac:dyDescent="0.25">
      <c r="F29653"/>
      <c r="G29653"/>
      <c r="H29653"/>
    </row>
    <row r="29654" spans="6:8" x14ac:dyDescent="0.25">
      <c r="F29654"/>
      <c r="G29654"/>
      <c r="H29654"/>
    </row>
    <row r="29655" spans="6:8" x14ac:dyDescent="0.25">
      <c r="F29655"/>
      <c r="G29655"/>
      <c r="H29655"/>
    </row>
    <row r="29656" spans="6:8" x14ac:dyDescent="0.25">
      <c r="F29656"/>
      <c r="G29656"/>
      <c r="H29656"/>
    </row>
    <row r="29657" spans="6:8" x14ac:dyDescent="0.25">
      <c r="F29657"/>
      <c r="G29657"/>
      <c r="H29657"/>
    </row>
    <row r="29658" spans="6:8" x14ac:dyDescent="0.25">
      <c r="F29658"/>
      <c r="G29658"/>
      <c r="H29658"/>
    </row>
    <row r="29659" spans="6:8" x14ac:dyDescent="0.25">
      <c r="F29659"/>
      <c r="G29659"/>
      <c r="H29659"/>
    </row>
    <row r="29660" spans="6:8" x14ac:dyDescent="0.25">
      <c r="F29660"/>
      <c r="G29660"/>
      <c r="H29660"/>
    </row>
    <row r="29661" spans="6:8" x14ac:dyDescent="0.25">
      <c r="F29661"/>
      <c r="G29661"/>
      <c r="H29661"/>
    </row>
    <row r="29662" spans="6:8" x14ac:dyDescent="0.25">
      <c r="F29662"/>
      <c r="G29662"/>
      <c r="H29662"/>
    </row>
    <row r="29663" spans="6:8" x14ac:dyDescent="0.25">
      <c r="F29663"/>
      <c r="G29663"/>
      <c r="H29663"/>
    </row>
    <row r="29664" spans="6:8" x14ac:dyDescent="0.25">
      <c r="F29664"/>
      <c r="G29664"/>
      <c r="H29664"/>
    </row>
    <row r="29665" spans="6:8" x14ac:dyDescent="0.25">
      <c r="F29665"/>
      <c r="G29665"/>
      <c r="H29665"/>
    </row>
    <row r="29666" spans="6:8" x14ac:dyDescent="0.25">
      <c r="F29666"/>
      <c r="G29666"/>
      <c r="H29666"/>
    </row>
    <row r="29667" spans="6:8" x14ac:dyDescent="0.25">
      <c r="F29667"/>
      <c r="G29667"/>
      <c r="H29667"/>
    </row>
    <row r="29668" spans="6:8" x14ac:dyDescent="0.25">
      <c r="F29668"/>
      <c r="G29668"/>
      <c r="H29668"/>
    </row>
    <row r="29669" spans="6:8" x14ac:dyDescent="0.25">
      <c r="F29669"/>
      <c r="G29669"/>
      <c r="H29669"/>
    </row>
    <row r="29670" spans="6:8" x14ac:dyDescent="0.25">
      <c r="F29670"/>
      <c r="G29670"/>
      <c r="H29670"/>
    </row>
    <row r="29671" spans="6:8" x14ac:dyDescent="0.25">
      <c r="F29671"/>
      <c r="G29671"/>
      <c r="H29671"/>
    </row>
    <row r="29672" spans="6:8" x14ac:dyDescent="0.25">
      <c r="F29672"/>
      <c r="G29672"/>
      <c r="H29672"/>
    </row>
    <row r="29673" spans="6:8" x14ac:dyDescent="0.25">
      <c r="F29673"/>
      <c r="G29673"/>
      <c r="H29673"/>
    </row>
    <row r="29674" spans="6:8" x14ac:dyDescent="0.25">
      <c r="F29674"/>
      <c r="G29674"/>
      <c r="H29674"/>
    </row>
    <row r="29675" spans="6:8" x14ac:dyDescent="0.25">
      <c r="F29675"/>
      <c r="G29675"/>
      <c r="H29675"/>
    </row>
    <row r="29676" spans="6:8" x14ac:dyDescent="0.25">
      <c r="F29676"/>
      <c r="G29676"/>
      <c r="H29676"/>
    </row>
    <row r="29677" spans="6:8" x14ac:dyDescent="0.25">
      <c r="F29677"/>
      <c r="G29677"/>
      <c r="H29677"/>
    </row>
    <row r="29678" spans="6:8" x14ac:dyDescent="0.25">
      <c r="F29678"/>
      <c r="G29678"/>
      <c r="H29678"/>
    </row>
    <row r="29679" spans="6:8" x14ac:dyDescent="0.25">
      <c r="F29679"/>
      <c r="G29679"/>
      <c r="H29679"/>
    </row>
    <row r="29680" spans="6:8" x14ac:dyDescent="0.25">
      <c r="F29680"/>
      <c r="G29680"/>
      <c r="H29680"/>
    </row>
    <row r="29681" spans="6:8" x14ac:dyDescent="0.25">
      <c r="F29681"/>
      <c r="G29681"/>
      <c r="H29681"/>
    </row>
    <row r="29682" spans="6:8" x14ac:dyDescent="0.25">
      <c r="F29682"/>
      <c r="G29682"/>
      <c r="H29682"/>
    </row>
    <row r="29683" spans="6:8" x14ac:dyDescent="0.25">
      <c r="F29683"/>
      <c r="G29683"/>
      <c r="H29683"/>
    </row>
    <row r="29684" spans="6:8" x14ac:dyDescent="0.25">
      <c r="F29684"/>
      <c r="G29684"/>
      <c r="H29684"/>
    </row>
    <row r="29685" spans="6:8" x14ac:dyDescent="0.25">
      <c r="F29685"/>
      <c r="G29685"/>
      <c r="H29685"/>
    </row>
    <row r="29686" spans="6:8" x14ac:dyDescent="0.25">
      <c r="F29686"/>
      <c r="G29686"/>
      <c r="H29686"/>
    </row>
    <row r="29687" spans="6:8" x14ac:dyDescent="0.25">
      <c r="F29687"/>
      <c r="G29687"/>
      <c r="H29687"/>
    </row>
    <row r="29688" spans="6:8" x14ac:dyDescent="0.25">
      <c r="F29688"/>
      <c r="G29688"/>
      <c r="H29688"/>
    </row>
    <row r="29689" spans="6:8" x14ac:dyDescent="0.25">
      <c r="F29689"/>
      <c r="G29689"/>
      <c r="H29689"/>
    </row>
    <row r="29690" spans="6:8" x14ac:dyDescent="0.25">
      <c r="F29690"/>
      <c r="G29690"/>
      <c r="H29690"/>
    </row>
    <row r="29691" spans="6:8" x14ac:dyDescent="0.25">
      <c r="F29691"/>
      <c r="G29691"/>
      <c r="H29691"/>
    </row>
    <row r="29692" spans="6:8" x14ac:dyDescent="0.25">
      <c r="F29692"/>
      <c r="G29692"/>
      <c r="H29692"/>
    </row>
    <row r="29693" spans="6:8" x14ac:dyDescent="0.25">
      <c r="F29693"/>
      <c r="G29693"/>
      <c r="H29693"/>
    </row>
    <row r="29694" spans="6:8" x14ac:dyDescent="0.25">
      <c r="F29694"/>
      <c r="G29694"/>
      <c r="H29694"/>
    </row>
    <row r="29695" spans="6:8" x14ac:dyDescent="0.25">
      <c r="F29695"/>
      <c r="G29695"/>
      <c r="H29695"/>
    </row>
    <row r="29696" spans="6:8" x14ac:dyDescent="0.25">
      <c r="F29696"/>
      <c r="G29696"/>
      <c r="H29696"/>
    </row>
    <row r="29697" spans="6:8" x14ac:dyDescent="0.25">
      <c r="F29697"/>
      <c r="G29697"/>
      <c r="H29697"/>
    </row>
    <row r="29698" spans="6:8" x14ac:dyDescent="0.25">
      <c r="F29698"/>
      <c r="G29698"/>
      <c r="H29698"/>
    </row>
    <row r="29699" spans="6:8" x14ac:dyDescent="0.25">
      <c r="F29699"/>
      <c r="G29699"/>
      <c r="H29699"/>
    </row>
    <row r="29700" spans="6:8" x14ac:dyDescent="0.25">
      <c r="F29700"/>
      <c r="G29700"/>
      <c r="H29700"/>
    </row>
    <row r="29701" spans="6:8" x14ac:dyDescent="0.25">
      <c r="F29701"/>
      <c r="G29701"/>
      <c r="H29701"/>
    </row>
    <row r="29702" spans="6:8" x14ac:dyDescent="0.25">
      <c r="F29702"/>
      <c r="G29702"/>
      <c r="H29702"/>
    </row>
    <row r="29703" spans="6:8" x14ac:dyDescent="0.25">
      <c r="F29703"/>
      <c r="G29703"/>
      <c r="H29703"/>
    </row>
    <row r="29704" spans="6:8" x14ac:dyDescent="0.25">
      <c r="F29704"/>
      <c r="G29704"/>
      <c r="H29704"/>
    </row>
    <row r="29705" spans="6:8" x14ac:dyDescent="0.25">
      <c r="F29705"/>
      <c r="G29705"/>
      <c r="H29705"/>
    </row>
    <row r="29706" spans="6:8" x14ac:dyDescent="0.25">
      <c r="F29706"/>
      <c r="G29706"/>
      <c r="H29706"/>
    </row>
    <row r="29707" spans="6:8" x14ac:dyDescent="0.25">
      <c r="F29707"/>
      <c r="G29707"/>
      <c r="H29707"/>
    </row>
    <row r="29708" spans="6:8" x14ac:dyDescent="0.25">
      <c r="F29708"/>
      <c r="G29708"/>
      <c r="H29708"/>
    </row>
    <row r="29709" spans="6:8" x14ac:dyDescent="0.25">
      <c r="F29709"/>
      <c r="G29709"/>
      <c r="H29709"/>
    </row>
    <row r="29710" spans="6:8" x14ac:dyDescent="0.25">
      <c r="F29710"/>
      <c r="G29710"/>
      <c r="H29710"/>
    </row>
    <row r="29711" spans="6:8" x14ac:dyDescent="0.25">
      <c r="F29711"/>
      <c r="G29711"/>
      <c r="H29711"/>
    </row>
    <row r="29712" spans="6:8" x14ac:dyDescent="0.25">
      <c r="F29712"/>
      <c r="G29712"/>
      <c r="H29712"/>
    </row>
    <row r="29713" spans="6:8" x14ac:dyDescent="0.25">
      <c r="F29713"/>
      <c r="G29713"/>
      <c r="H29713"/>
    </row>
    <row r="29714" spans="6:8" x14ac:dyDescent="0.25">
      <c r="F29714"/>
      <c r="G29714"/>
      <c r="H29714"/>
    </row>
    <row r="29715" spans="6:8" x14ac:dyDescent="0.25">
      <c r="F29715"/>
      <c r="G29715"/>
      <c r="H29715"/>
    </row>
    <row r="29716" spans="6:8" x14ac:dyDescent="0.25">
      <c r="F29716"/>
      <c r="G29716"/>
      <c r="H29716"/>
    </row>
    <row r="29717" spans="6:8" x14ac:dyDescent="0.25">
      <c r="F29717"/>
      <c r="G29717"/>
      <c r="H29717"/>
    </row>
    <row r="29718" spans="6:8" x14ac:dyDescent="0.25">
      <c r="F29718"/>
      <c r="G29718"/>
      <c r="H29718"/>
    </row>
    <row r="29719" spans="6:8" x14ac:dyDescent="0.25">
      <c r="F29719"/>
      <c r="G29719"/>
      <c r="H29719"/>
    </row>
    <row r="29720" spans="6:8" x14ac:dyDescent="0.25">
      <c r="F29720"/>
      <c r="G29720"/>
      <c r="H29720"/>
    </row>
    <row r="29721" spans="6:8" x14ac:dyDescent="0.25">
      <c r="F29721"/>
      <c r="G29721"/>
      <c r="H29721"/>
    </row>
    <row r="29722" spans="6:8" x14ac:dyDescent="0.25">
      <c r="F29722"/>
      <c r="G29722"/>
      <c r="H29722"/>
    </row>
    <row r="29723" spans="6:8" x14ac:dyDescent="0.25">
      <c r="F29723"/>
      <c r="G29723"/>
      <c r="H29723"/>
    </row>
    <row r="29724" spans="6:8" x14ac:dyDescent="0.25">
      <c r="F29724"/>
      <c r="G29724"/>
      <c r="H29724"/>
    </row>
    <row r="29725" spans="6:8" x14ac:dyDescent="0.25">
      <c r="F29725"/>
      <c r="G29725"/>
      <c r="H29725"/>
    </row>
    <row r="29726" spans="6:8" x14ac:dyDescent="0.25">
      <c r="F29726"/>
      <c r="G29726"/>
      <c r="H29726"/>
    </row>
    <row r="29727" spans="6:8" x14ac:dyDescent="0.25">
      <c r="F29727"/>
      <c r="G29727"/>
      <c r="H29727"/>
    </row>
    <row r="29728" spans="6:8" x14ac:dyDescent="0.25">
      <c r="F29728"/>
      <c r="G29728"/>
      <c r="H29728"/>
    </row>
    <row r="29729" spans="6:8" x14ac:dyDescent="0.25">
      <c r="F29729"/>
      <c r="G29729"/>
      <c r="H29729"/>
    </row>
    <row r="29730" spans="6:8" x14ac:dyDescent="0.25">
      <c r="F29730"/>
      <c r="G29730"/>
      <c r="H29730"/>
    </row>
    <row r="29731" spans="6:8" x14ac:dyDescent="0.25">
      <c r="F29731"/>
      <c r="G29731"/>
      <c r="H29731"/>
    </row>
    <row r="29732" spans="6:8" x14ac:dyDescent="0.25">
      <c r="F29732"/>
      <c r="G29732"/>
      <c r="H29732"/>
    </row>
    <row r="29733" spans="6:8" x14ac:dyDescent="0.25">
      <c r="F29733"/>
      <c r="G29733"/>
      <c r="H29733"/>
    </row>
    <row r="29734" spans="6:8" x14ac:dyDescent="0.25">
      <c r="F29734"/>
      <c r="G29734"/>
      <c r="H29734"/>
    </row>
    <row r="29735" spans="6:8" x14ac:dyDescent="0.25">
      <c r="F29735"/>
      <c r="G29735"/>
      <c r="H29735"/>
    </row>
    <row r="29736" spans="6:8" x14ac:dyDescent="0.25">
      <c r="F29736"/>
      <c r="G29736"/>
      <c r="H29736"/>
    </row>
    <row r="29737" spans="6:8" x14ac:dyDescent="0.25">
      <c r="F29737"/>
      <c r="G29737"/>
      <c r="H29737"/>
    </row>
    <row r="29738" spans="6:8" x14ac:dyDescent="0.25">
      <c r="F29738"/>
      <c r="G29738"/>
      <c r="H29738"/>
    </row>
    <row r="29739" spans="6:8" x14ac:dyDescent="0.25">
      <c r="F29739"/>
      <c r="G29739"/>
      <c r="H29739"/>
    </row>
    <row r="29740" spans="6:8" x14ac:dyDescent="0.25">
      <c r="F29740"/>
      <c r="G29740"/>
      <c r="H29740"/>
    </row>
    <row r="29741" spans="6:8" x14ac:dyDescent="0.25">
      <c r="F29741"/>
      <c r="G29741"/>
      <c r="H29741"/>
    </row>
    <row r="29742" spans="6:8" x14ac:dyDescent="0.25">
      <c r="F29742"/>
      <c r="G29742"/>
      <c r="H29742"/>
    </row>
    <row r="29743" spans="6:8" x14ac:dyDescent="0.25">
      <c r="F29743"/>
      <c r="G29743"/>
      <c r="H29743"/>
    </row>
    <row r="29744" spans="6:8" x14ac:dyDescent="0.25">
      <c r="F29744"/>
      <c r="G29744"/>
      <c r="H29744"/>
    </row>
    <row r="29745" spans="6:8" x14ac:dyDescent="0.25">
      <c r="F29745"/>
      <c r="G29745"/>
      <c r="H29745"/>
    </row>
    <row r="29746" spans="6:8" x14ac:dyDescent="0.25">
      <c r="F29746"/>
      <c r="G29746"/>
      <c r="H29746"/>
    </row>
    <row r="29747" spans="6:8" x14ac:dyDescent="0.25">
      <c r="F29747"/>
      <c r="G29747"/>
      <c r="H29747"/>
    </row>
    <row r="29748" spans="6:8" x14ac:dyDescent="0.25">
      <c r="F29748"/>
      <c r="G29748"/>
      <c r="H29748"/>
    </row>
    <row r="29749" spans="6:8" x14ac:dyDescent="0.25">
      <c r="F29749"/>
      <c r="G29749"/>
      <c r="H29749"/>
    </row>
    <row r="29750" spans="6:8" x14ac:dyDescent="0.25">
      <c r="F29750"/>
      <c r="G29750"/>
      <c r="H29750"/>
    </row>
    <row r="29751" spans="6:8" x14ac:dyDescent="0.25">
      <c r="F29751"/>
      <c r="G29751"/>
      <c r="H29751"/>
    </row>
    <row r="29752" spans="6:8" x14ac:dyDescent="0.25">
      <c r="F29752"/>
      <c r="G29752"/>
      <c r="H29752"/>
    </row>
    <row r="29753" spans="6:8" x14ac:dyDescent="0.25">
      <c r="F29753"/>
      <c r="G29753"/>
      <c r="H29753"/>
    </row>
    <row r="29754" spans="6:8" x14ac:dyDescent="0.25">
      <c r="F29754"/>
      <c r="G29754"/>
      <c r="H29754"/>
    </row>
    <row r="29755" spans="6:8" x14ac:dyDescent="0.25">
      <c r="F29755"/>
      <c r="G29755"/>
      <c r="H29755"/>
    </row>
    <row r="29756" spans="6:8" x14ac:dyDescent="0.25">
      <c r="F29756"/>
      <c r="G29756"/>
      <c r="H29756"/>
    </row>
    <row r="29757" spans="6:8" x14ac:dyDescent="0.25">
      <c r="F29757"/>
      <c r="G29757"/>
      <c r="H29757"/>
    </row>
    <row r="29758" spans="6:8" x14ac:dyDescent="0.25">
      <c r="F29758"/>
      <c r="G29758"/>
      <c r="H29758"/>
    </row>
    <row r="29759" spans="6:8" x14ac:dyDescent="0.25">
      <c r="F29759"/>
      <c r="G29759"/>
      <c r="H29759"/>
    </row>
    <row r="29760" spans="6:8" x14ac:dyDescent="0.25">
      <c r="F29760"/>
      <c r="G29760"/>
      <c r="H29760"/>
    </row>
    <row r="29761" spans="6:8" x14ac:dyDescent="0.25">
      <c r="F29761"/>
      <c r="G29761"/>
      <c r="H29761"/>
    </row>
    <row r="29762" spans="6:8" x14ac:dyDescent="0.25">
      <c r="F29762"/>
      <c r="G29762"/>
      <c r="H29762"/>
    </row>
    <row r="29763" spans="6:8" x14ac:dyDescent="0.25">
      <c r="F29763"/>
      <c r="G29763"/>
      <c r="H29763"/>
    </row>
    <row r="29764" spans="6:8" x14ac:dyDescent="0.25">
      <c r="F29764"/>
      <c r="G29764"/>
      <c r="H29764"/>
    </row>
    <row r="29765" spans="6:8" x14ac:dyDescent="0.25">
      <c r="F29765"/>
      <c r="G29765"/>
      <c r="H29765"/>
    </row>
    <row r="29766" spans="6:8" x14ac:dyDescent="0.25">
      <c r="F29766"/>
      <c r="G29766"/>
      <c r="H29766"/>
    </row>
    <row r="29767" spans="6:8" x14ac:dyDescent="0.25">
      <c r="F29767"/>
      <c r="G29767"/>
      <c r="H29767"/>
    </row>
    <row r="29768" spans="6:8" x14ac:dyDescent="0.25">
      <c r="F29768"/>
      <c r="G29768"/>
      <c r="H29768"/>
    </row>
    <row r="29769" spans="6:8" x14ac:dyDescent="0.25">
      <c r="F29769"/>
      <c r="G29769"/>
      <c r="H29769"/>
    </row>
    <row r="29770" spans="6:8" x14ac:dyDescent="0.25">
      <c r="F29770"/>
      <c r="G29770"/>
      <c r="H29770"/>
    </row>
    <row r="29771" spans="6:8" x14ac:dyDescent="0.25">
      <c r="F29771"/>
      <c r="G29771"/>
      <c r="H29771"/>
    </row>
    <row r="29772" spans="6:8" x14ac:dyDescent="0.25">
      <c r="F29772"/>
      <c r="G29772"/>
      <c r="H29772"/>
    </row>
    <row r="29773" spans="6:8" x14ac:dyDescent="0.25">
      <c r="F29773"/>
      <c r="G29773"/>
      <c r="H29773"/>
    </row>
    <row r="29774" spans="6:8" x14ac:dyDescent="0.25">
      <c r="F29774"/>
      <c r="G29774"/>
      <c r="H29774"/>
    </row>
    <row r="29775" spans="6:8" x14ac:dyDescent="0.25">
      <c r="F29775"/>
      <c r="G29775"/>
      <c r="H29775"/>
    </row>
    <row r="29776" spans="6:8" x14ac:dyDescent="0.25">
      <c r="F29776"/>
      <c r="G29776"/>
      <c r="H29776"/>
    </row>
    <row r="29777" spans="6:8" x14ac:dyDescent="0.25">
      <c r="F29777"/>
      <c r="G29777"/>
      <c r="H29777"/>
    </row>
    <row r="29778" spans="6:8" x14ac:dyDescent="0.25">
      <c r="F29778"/>
      <c r="G29778"/>
      <c r="H29778"/>
    </row>
    <row r="29779" spans="6:8" x14ac:dyDescent="0.25">
      <c r="F29779"/>
      <c r="G29779"/>
      <c r="H29779"/>
    </row>
    <row r="29780" spans="6:8" x14ac:dyDescent="0.25">
      <c r="F29780"/>
      <c r="G29780"/>
      <c r="H29780"/>
    </row>
    <row r="29781" spans="6:8" x14ac:dyDescent="0.25">
      <c r="F29781"/>
      <c r="G29781"/>
      <c r="H29781"/>
    </row>
    <row r="29782" spans="6:8" x14ac:dyDescent="0.25">
      <c r="F29782"/>
      <c r="G29782"/>
      <c r="H29782"/>
    </row>
    <row r="29783" spans="6:8" x14ac:dyDescent="0.25">
      <c r="F29783"/>
      <c r="G29783"/>
      <c r="H29783"/>
    </row>
    <row r="29784" spans="6:8" x14ac:dyDescent="0.25">
      <c r="F29784"/>
      <c r="G29784"/>
      <c r="H29784"/>
    </row>
    <row r="29785" spans="6:8" x14ac:dyDescent="0.25">
      <c r="F29785"/>
      <c r="G29785"/>
      <c r="H29785"/>
    </row>
    <row r="29786" spans="6:8" x14ac:dyDescent="0.25">
      <c r="F29786"/>
      <c r="G29786"/>
      <c r="H29786"/>
    </row>
    <row r="29787" spans="6:8" x14ac:dyDescent="0.25">
      <c r="F29787"/>
      <c r="G29787"/>
      <c r="H29787"/>
    </row>
    <row r="29788" spans="6:8" x14ac:dyDescent="0.25">
      <c r="F29788"/>
      <c r="G29788"/>
      <c r="H29788"/>
    </row>
    <row r="29789" spans="6:8" x14ac:dyDescent="0.25">
      <c r="F29789"/>
      <c r="G29789"/>
      <c r="H29789"/>
    </row>
    <row r="29790" spans="6:8" x14ac:dyDescent="0.25">
      <c r="F29790"/>
      <c r="G29790"/>
      <c r="H29790"/>
    </row>
    <row r="29791" spans="6:8" x14ac:dyDescent="0.25">
      <c r="F29791"/>
      <c r="G29791"/>
      <c r="H29791"/>
    </row>
    <row r="29792" spans="6:8" x14ac:dyDescent="0.25">
      <c r="F29792"/>
      <c r="G29792"/>
      <c r="H29792"/>
    </row>
    <row r="29793" spans="6:8" x14ac:dyDescent="0.25">
      <c r="F29793"/>
      <c r="G29793"/>
      <c r="H29793"/>
    </row>
    <row r="29794" spans="6:8" x14ac:dyDescent="0.25">
      <c r="F29794"/>
      <c r="G29794"/>
      <c r="H29794"/>
    </row>
    <row r="29795" spans="6:8" x14ac:dyDescent="0.25">
      <c r="F29795"/>
      <c r="G29795"/>
      <c r="H29795"/>
    </row>
    <row r="29796" spans="6:8" x14ac:dyDescent="0.25">
      <c r="F29796"/>
      <c r="G29796"/>
      <c r="H29796"/>
    </row>
    <row r="29797" spans="6:8" x14ac:dyDescent="0.25">
      <c r="F29797"/>
      <c r="G29797"/>
      <c r="H29797"/>
    </row>
    <row r="29798" spans="6:8" x14ac:dyDescent="0.25">
      <c r="F29798"/>
      <c r="G29798"/>
      <c r="H29798"/>
    </row>
    <row r="29799" spans="6:8" x14ac:dyDescent="0.25">
      <c r="F29799"/>
      <c r="G29799"/>
      <c r="H29799"/>
    </row>
    <row r="29800" spans="6:8" x14ac:dyDescent="0.25">
      <c r="F29800"/>
      <c r="G29800"/>
      <c r="H29800"/>
    </row>
    <row r="29801" spans="6:8" x14ac:dyDescent="0.25">
      <c r="F29801"/>
      <c r="G29801"/>
      <c r="H29801"/>
    </row>
    <row r="29802" spans="6:8" x14ac:dyDescent="0.25">
      <c r="F29802"/>
      <c r="G29802"/>
      <c r="H29802"/>
    </row>
    <row r="29803" spans="6:8" x14ac:dyDescent="0.25">
      <c r="F29803"/>
      <c r="G29803"/>
      <c r="H29803"/>
    </row>
    <row r="29804" spans="6:8" x14ac:dyDescent="0.25">
      <c r="F29804"/>
      <c r="G29804"/>
      <c r="H29804"/>
    </row>
    <row r="29805" spans="6:8" x14ac:dyDescent="0.25">
      <c r="F29805"/>
      <c r="G29805"/>
      <c r="H29805"/>
    </row>
    <row r="29806" spans="6:8" x14ac:dyDescent="0.25">
      <c r="F29806"/>
      <c r="G29806"/>
      <c r="H29806"/>
    </row>
    <row r="29807" spans="6:8" x14ac:dyDescent="0.25">
      <c r="F29807"/>
      <c r="G29807"/>
      <c r="H29807"/>
    </row>
    <row r="29808" spans="6:8" x14ac:dyDescent="0.25">
      <c r="F29808"/>
      <c r="G29808"/>
      <c r="H29808"/>
    </row>
    <row r="29809" spans="6:8" x14ac:dyDescent="0.25">
      <c r="F29809"/>
      <c r="G29809"/>
      <c r="H29809"/>
    </row>
    <row r="29810" spans="6:8" x14ac:dyDescent="0.25">
      <c r="F29810"/>
      <c r="G29810"/>
      <c r="H29810"/>
    </row>
    <row r="29811" spans="6:8" x14ac:dyDescent="0.25">
      <c r="F29811"/>
      <c r="G29811"/>
      <c r="H29811"/>
    </row>
    <row r="29812" spans="6:8" x14ac:dyDescent="0.25">
      <c r="F29812"/>
      <c r="G29812"/>
      <c r="H29812"/>
    </row>
    <row r="29813" spans="6:8" x14ac:dyDescent="0.25">
      <c r="F29813"/>
      <c r="G29813"/>
      <c r="H29813"/>
    </row>
    <row r="29814" spans="6:8" x14ac:dyDescent="0.25">
      <c r="F29814"/>
      <c r="G29814"/>
      <c r="H29814"/>
    </row>
    <row r="29815" spans="6:8" x14ac:dyDescent="0.25">
      <c r="F29815"/>
      <c r="G29815"/>
      <c r="H29815"/>
    </row>
    <row r="29816" spans="6:8" x14ac:dyDescent="0.25">
      <c r="F29816"/>
      <c r="G29816"/>
      <c r="H29816"/>
    </row>
    <row r="29817" spans="6:8" x14ac:dyDescent="0.25">
      <c r="F29817"/>
      <c r="G29817"/>
      <c r="H29817"/>
    </row>
    <row r="29818" spans="6:8" x14ac:dyDescent="0.25">
      <c r="F29818"/>
      <c r="G29818"/>
      <c r="H29818"/>
    </row>
    <row r="29819" spans="6:8" x14ac:dyDescent="0.25">
      <c r="F29819"/>
      <c r="G29819"/>
      <c r="H29819"/>
    </row>
    <row r="29820" spans="6:8" x14ac:dyDescent="0.25">
      <c r="F29820"/>
      <c r="G29820"/>
      <c r="H29820"/>
    </row>
    <row r="29821" spans="6:8" x14ac:dyDescent="0.25">
      <c r="F29821"/>
      <c r="G29821"/>
      <c r="H29821"/>
    </row>
    <row r="29822" spans="6:8" x14ac:dyDescent="0.25">
      <c r="F29822"/>
      <c r="G29822"/>
      <c r="H29822"/>
    </row>
    <row r="29823" spans="6:8" x14ac:dyDescent="0.25">
      <c r="F29823"/>
      <c r="G29823"/>
      <c r="H29823"/>
    </row>
    <row r="29824" spans="6:8" x14ac:dyDescent="0.25">
      <c r="F29824"/>
      <c r="G29824"/>
      <c r="H29824"/>
    </row>
    <row r="29825" spans="6:8" x14ac:dyDescent="0.25">
      <c r="F29825"/>
      <c r="G29825"/>
      <c r="H29825"/>
    </row>
    <row r="29826" spans="6:8" x14ac:dyDescent="0.25">
      <c r="F29826"/>
      <c r="G29826"/>
      <c r="H29826"/>
    </row>
    <row r="29827" spans="6:8" x14ac:dyDescent="0.25">
      <c r="F29827"/>
      <c r="G29827"/>
      <c r="H29827"/>
    </row>
    <row r="29828" spans="6:8" x14ac:dyDescent="0.25">
      <c r="F29828"/>
      <c r="G29828"/>
      <c r="H29828"/>
    </row>
    <row r="29829" spans="6:8" x14ac:dyDescent="0.25">
      <c r="F29829"/>
      <c r="G29829"/>
      <c r="H29829"/>
    </row>
    <row r="29830" spans="6:8" x14ac:dyDescent="0.25">
      <c r="F29830"/>
      <c r="G29830"/>
      <c r="H29830"/>
    </row>
    <row r="29831" spans="6:8" x14ac:dyDescent="0.25">
      <c r="F29831"/>
      <c r="G29831"/>
      <c r="H29831"/>
    </row>
    <row r="29832" spans="6:8" x14ac:dyDescent="0.25">
      <c r="F29832"/>
      <c r="G29832"/>
      <c r="H29832"/>
    </row>
    <row r="29833" spans="6:8" x14ac:dyDescent="0.25">
      <c r="F29833"/>
      <c r="G29833"/>
      <c r="H29833"/>
    </row>
    <row r="29834" spans="6:8" x14ac:dyDescent="0.25">
      <c r="F29834"/>
      <c r="G29834"/>
      <c r="H29834"/>
    </row>
    <row r="29835" spans="6:8" x14ac:dyDescent="0.25">
      <c r="F29835"/>
      <c r="G29835"/>
      <c r="H29835"/>
    </row>
    <row r="29836" spans="6:8" x14ac:dyDescent="0.25">
      <c r="F29836"/>
      <c r="G29836"/>
      <c r="H29836"/>
    </row>
    <row r="29837" spans="6:8" x14ac:dyDescent="0.25">
      <c r="F29837"/>
      <c r="G29837"/>
      <c r="H29837"/>
    </row>
    <row r="29838" spans="6:8" x14ac:dyDescent="0.25">
      <c r="F29838"/>
      <c r="G29838"/>
      <c r="H29838"/>
    </row>
    <row r="29839" spans="6:8" x14ac:dyDescent="0.25">
      <c r="F29839"/>
      <c r="G29839"/>
      <c r="H29839"/>
    </row>
    <row r="29840" spans="6:8" x14ac:dyDescent="0.25">
      <c r="F29840"/>
      <c r="G29840"/>
      <c r="H29840"/>
    </row>
    <row r="29841" spans="6:8" x14ac:dyDescent="0.25">
      <c r="F29841"/>
      <c r="G29841"/>
      <c r="H29841"/>
    </row>
    <row r="29842" spans="6:8" x14ac:dyDescent="0.25">
      <c r="F29842"/>
      <c r="G29842"/>
      <c r="H29842"/>
    </row>
    <row r="29843" spans="6:8" x14ac:dyDescent="0.25">
      <c r="F29843"/>
      <c r="G29843"/>
      <c r="H29843"/>
    </row>
    <row r="29844" spans="6:8" x14ac:dyDescent="0.25">
      <c r="F29844"/>
      <c r="G29844"/>
      <c r="H29844"/>
    </row>
    <row r="29845" spans="6:8" x14ac:dyDescent="0.25">
      <c r="F29845"/>
      <c r="G29845"/>
      <c r="H29845"/>
    </row>
    <row r="29846" spans="6:8" x14ac:dyDescent="0.25">
      <c r="F29846"/>
      <c r="G29846"/>
      <c r="H29846"/>
    </row>
    <row r="29847" spans="6:8" x14ac:dyDescent="0.25">
      <c r="F29847"/>
      <c r="G29847"/>
      <c r="H29847"/>
    </row>
    <row r="29848" spans="6:8" x14ac:dyDescent="0.25">
      <c r="F29848"/>
      <c r="G29848"/>
      <c r="H29848"/>
    </row>
    <row r="29849" spans="6:8" x14ac:dyDescent="0.25">
      <c r="F29849"/>
      <c r="G29849"/>
      <c r="H29849"/>
    </row>
    <row r="29850" spans="6:8" x14ac:dyDescent="0.25">
      <c r="F29850"/>
      <c r="G29850"/>
      <c r="H29850"/>
    </row>
    <row r="29851" spans="6:8" x14ac:dyDescent="0.25">
      <c r="F29851"/>
      <c r="G29851"/>
      <c r="H29851"/>
    </row>
    <row r="29852" spans="6:8" x14ac:dyDescent="0.25">
      <c r="F29852"/>
      <c r="G29852"/>
      <c r="H29852"/>
    </row>
    <row r="29853" spans="6:8" x14ac:dyDescent="0.25">
      <c r="F29853"/>
      <c r="G29853"/>
      <c r="H29853"/>
    </row>
    <row r="29854" spans="6:8" x14ac:dyDescent="0.25">
      <c r="F29854"/>
      <c r="G29854"/>
      <c r="H29854"/>
    </row>
    <row r="29855" spans="6:8" x14ac:dyDescent="0.25">
      <c r="F29855"/>
      <c r="G29855"/>
      <c r="H29855"/>
    </row>
    <row r="29856" spans="6:8" x14ac:dyDescent="0.25">
      <c r="F29856"/>
      <c r="G29856"/>
      <c r="H29856"/>
    </row>
    <row r="29857" spans="6:8" x14ac:dyDescent="0.25">
      <c r="F29857"/>
      <c r="G29857"/>
      <c r="H29857"/>
    </row>
    <row r="29858" spans="6:8" x14ac:dyDescent="0.25">
      <c r="F29858"/>
      <c r="G29858"/>
      <c r="H29858"/>
    </row>
    <row r="29859" spans="6:8" x14ac:dyDescent="0.25">
      <c r="F29859"/>
      <c r="G29859"/>
      <c r="H29859"/>
    </row>
    <row r="29860" spans="6:8" x14ac:dyDescent="0.25">
      <c r="F29860"/>
      <c r="G29860"/>
      <c r="H29860"/>
    </row>
    <row r="29861" spans="6:8" x14ac:dyDescent="0.25">
      <c r="F29861"/>
      <c r="G29861"/>
      <c r="H29861"/>
    </row>
    <row r="29862" spans="6:8" x14ac:dyDescent="0.25">
      <c r="F29862"/>
      <c r="G29862"/>
      <c r="H29862"/>
    </row>
    <row r="29863" spans="6:8" x14ac:dyDescent="0.25">
      <c r="F29863"/>
      <c r="G29863"/>
      <c r="H29863"/>
    </row>
    <row r="29864" spans="6:8" x14ac:dyDescent="0.25">
      <c r="F29864"/>
      <c r="G29864"/>
      <c r="H29864"/>
    </row>
    <row r="29865" spans="6:8" x14ac:dyDescent="0.25">
      <c r="F29865"/>
      <c r="G29865"/>
      <c r="H29865"/>
    </row>
    <row r="29866" spans="6:8" x14ac:dyDescent="0.25">
      <c r="F29866"/>
      <c r="G29866"/>
      <c r="H29866"/>
    </row>
    <row r="29867" spans="6:8" x14ac:dyDescent="0.25">
      <c r="F29867"/>
      <c r="G29867"/>
      <c r="H29867"/>
    </row>
    <row r="29868" spans="6:8" x14ac:dyDescent="0.25">
      <c r="F29868"/>
      <c r="G29868"/>
      <c r="H29868"/>
    </row>
    <row r="29869" spans="6:8" x14ac:dyDescent="0.25">
      <c r="F29869"/>
      <c r="G29869"/>
      <c r="H29869"/>
    </row>
    <row r="29870" spans="6:8" x14ac:dyDescent="0.25">
      <c r="F29870"/>
      <c r="G29870"/>
      <c r="H29870"/>
    </row>
    <row r="29871" spans="6:8" x14ac:dyDescent="0.25">
      <c r="F29871"/>
      <c r="G29871"/>
      <c r="H29871"/>
    </row>
    <row r="29872" spans="6:8" x14ac:dyDescent="0.25">
      <c r="F29872"/>
      <c r="G29872"/>
      <c r="H29872"/>
    </row>
    <row r="29873" spans="6:8" x14ac:dyDescent="0.25">
      <c r="F29873"/>
      <c r="G29873"/>
      <c r="H29873"/>
    </row>
    <row r="29874" spans="6:8" x14ac:dyDescent="0.25">
      <c r="F29874"/>
      <c r="G29874"/>
      <c r="H29874"/>
    </row>
    <row r="29875" spans="6:8" x14ac:dyDescent="0.25">
      <c r="F29875"/>
      <c r="G29875"/>
      <c r="H29875"/>
    </row>
    <row r="29876" spans="6:8" x14ac:dyDescent="0.25">
      <c r="F29876"/>
      <c r="G29876"/>
      <c r="H29876"/>
    </row>
    <row r="29877" spans="6:8" x14ac:dyDescent="0.25">
      <c r="F29877"/>
      <c r="G29877"/>
      <c r="H29877"/>
    </row>
    <row r="29878" spans="6:8" x14ac:dyDescent="0.25">
      <c r="F29878"/>
      <c r="G29878"/>
      <c r="H29878"/>
    </row>
    <row r="29879" spans="6:8" x14ac:dyDescent="0.25">
      <c r="F29879"/>
      <c r="G29879"/>
      <c r="H29879"/>
    </row>
    <row r="29880" spans="6:8" x14ac:dyDescent="0.25">
      <c r="F29880"/>
      <c r="G29880"/>
      <c r="H29880"/>
    </row>
    <row r="29881" spans="6:8" x14ac:dyDescent="0.25">
      <c r="F29881"/>
      <c r="G29881"/>
      <c r="H29881"/>
    </row>
    <row r="29882" spans="6:8" x14ac:dyDescent="0.25">
      <c r="F29882"/>
      <c r="G29882"/>
      <c r="H29882"/>
    </row>
    <row r="29883" spans="6:8" x14ac:dyDescent="0.25">
      <c r="F29883"/>
      <c r="G29883"/>
      <c r="H29883"/>
    </row>
    <row r="29884" spans="6:8" x14ac:dyDescent="0.25">
      <c r="F29884"/>
      <c r="G29884"/>
      <c r="H29884"/>
    </row>
    <row r="29885" spans="6:8" x14ac:dyDescent="0.25">
      <c r="F29885"/>
      <c r="G29885"/>
      <c r="H29885"/>
    </row>
    <row r="29886" spans="6:8" x14ac:dyDescent="0.25">
      <c r="F29886"/>
      <c r="G29886"/>
      <c r="H29886"/>
    </row>
    <row r="29887" spans="6:8" x14ac:dyDescent="0.25">
      <c r="F29887"/>
      <c r="G29887"/>
      <c r="H29887"/>
    </row>
    <row r="29888" spans="6:8" x14ac:dyDescent="0.25">
      <c r="F29888"/>
      <c r="G29888"/>
      <c r="H29888"/>
    </row>
    <row r="29889" spans="6:8" x14ac:dyDescent="0.25">
      <c r="F29889"/>
      <c r="G29889"/>
      <c r="H29889"/>
    </row>
    <row r="29890" spans="6:8" x14ac:dyDescent="0.25">
      <c r="F29890"/>
      <c r="G29890"/>
      <c r="H29890"/>
    </row>
    <row r="29891" spans="6:8" x14ac:dyDescent="0.25">
      <c r="F29891"/>
      <c r="G29891"/>
      <c r="H29891"/>
    </row>
    <row r="29892" spans="6:8" x14ac:dyDescent="0.25">
      <c r="F29892"/>
      <c r="G29892"/>
      <c r="H29892"/>
    </row>
    <row r="29893" spans="6:8" x14ac:dyDescent="0.25">
      <c r="F29893"/>
      <c r="G29893"/>
      <c r="H29893"/>
    </row>
    <row r="29894" spans="6:8" x14ac:dyDescent="0.25">
      <c r="F29894"/>
      <c r="G29894"/>
      <c r="H29894"/>
    </row>
    <row r="29895" spans="6:8" x14ac:dyDescent="0.25">
      <c r="F29895"/>
      <c r="G29895"/>
      <c r="H29895"/>
    </row>
    <row r="29896" spans="6:8" x14ac:dyDescent="0.25">
      <c r="F29896"/>
      <c r="G29896"/>
      <c r="H29896"/>
    </row>
    <row r="29897" spans="6:8" x14ac:dyDescent="0.25">
      <c r="F29897"/>
      <c r="G29897"/>
      <c r="H29897"/>
    </row>
    <row r="29898" spans="6:8" x14ac:dyDescent="0.25">
      <c r="F29898"/>
      <c r="G29898"/>
      <c r="H29898"/>
    </row>
    <row r="29899" spans="6:8" x14ac:dyDescent="0.25">
      <c r="F29899"/>
      <c r="G29899"/>
      <c r="H29899"/>
    </row>
    <row r="29900" spans="6:8" x14ac:dyDescent="0.25">
      <c r="F29900"/>
      <c r="G29900"/>
      <c r="H29900"/>
    </row>
    <row r="29901" spans="6:8" x14ac:dyDescent="0.25">
      <c r="F29901"/>
      <c r="G29901"/>
      <c r="H29901"/>
    </row>
    <row r="29902" spans="6:8" x14ac:dyDescent="0.25">
      <c r="F29902"/>
      <c r="G29902"/>
      <c r="H29902"/>
    </row>
    <row r="29903" spans="6:8" x14ac:dyDescent="0.25">
      <c r="F29903"/>
      <c r="G29903"/>
      <c r="H29903"/>
    </row>
    <row r="29904" spans="6:8" x14ac:dyDescent="0.25">
      <c r="F29904"/>
      <c r="G29904"/>
      <c r="H29904"/>
    </row>
    <row r="29905" spans="6:8" x14ac:dyDescent="0.25">
      <c r="F29905"/>
      <c r="G29905"/>
      <c r="H29905"/>
    </row>
    <row r="29906" spans="6:8" x14ac:dyDescent="0.25">
      <c r="F29906"/>
      <c r="G29906"/>
      <c r="H29906"/>
    </row>
    <row r="29907" spans="6:8" x14ac:dyDescent="0.25">
      <c r="F29907"/>
      <c r="G29907"/>
      <c r="H29907"/>
    </row>
    <row r="29908" spans="6:8" x14ac:dyDescent="0.25">
      <c r="F29908"/>
      <c r="G29908"/>
      <c r="H29908"/>
    </row>
    <row r="29909" spans="6:8" x14ac:dyDescent="0.25">
      <c r="F29909"/>
      <c r="G29909"/>
      <c r="H29909"/>
    </row>
    <row r="29910" spans="6:8" x14ac:dyDescent="0.25">
      <c r="F29910"/>
      <c r="G29910"/>
      <c r="H29910"/>
    </row>
    <row r="29911" spans="6:8" x14ac:dyDescent="0.25">
      <c r="F29911"/>
      <c r="G29911"/>
      <c r="H29911"/>
    </row>
    <row r="29912" spans="6:8" x14ac:dyDescent="0.25">
      <c r="F29912"/>
      <c r="G29912"/>
      <c r="H29912"/>
    </row>
    <row r="29913" spans="6:8" x14ac:dyDescent="0.25">
      <c r="F29913"/>
      <c r="G29913"/>
      <c r="H29913"/>
    </row>
    <row r="29914" spans="6:8" x14ac:dyDescent="0.25">
      <c r="F29914"/>
      <c r="G29914"/>
      <c r="H29914"/>
    </row>
    <row r="29915" spans="6:8" x14ac:dyDescent="0.25">
      <c r="F29915"/>
      <c r="G29915"/>
      <c r="H29915"/>
    </row>
    <row r="29916" spans="6:8" x14ac:dyDescent="0.25">
      <c r="F29916"/>
      <c r="G29916"/>
      <c r="H29916"/>
    </row>
    <row r="29917" spans="6:8" x14ac:dyDescent="0.25">
      <c r="F29917"/>
      <c r="G29917"/>
      <c r="H29917"/>
    </row>
    <row r="29918" spans="6:8" x14ac:dyDescent="0.25">
      <c r="F29918"/>
      <c r="G29918"/>
      <c r="H29918"/>
    </row>
    <row r="29919" spans="6:8" x14ac:dyDescent="0.25">
      <c r="F29919"/>
      <c r="G29919"/>
      <c r="H29919"/>
    </row>
    <row r="29920" spans="6:8" x14ac:dyDescent="0.25">
      <c r="F29920"/>
      <c r="G29920"/>
      <c r="H29920"/>
    </row>
    <row r="29921" spans="6:8" x14ac:dyDescent="0.25">
      <c r="F29921"/>
      <c r="G29921"/>
      <c r="H29921"/>
    </row>
    <row r="29922" spans="6:8" x14ac:dyDescent="0.25">
      <c r="F29922"/>
      <c r="G29922"/>
      <c r="H29922"/>
    </row>
    <row r="29923" spans="6:8" x14ac:dyDescent="0.25">
      <c r="F29923"/>
      <c r="G29923"/>
      <c r="H29923"/>
    </row>
    <row r="29924" spans="6:8" x14ac:dyDescent="0.25">
      <c r="F29924"/>
      <c r="G29924"/>
      <c r="H29924"/>
    </row>
    <row r="29925" spans="6:8" x14ac:dyDescent="0.25">
      <c r="F29925"/>
      <c r="G29925"/>
      <c r="H29925"/>
    </row>
    <row r="29926" spans="6:8" x14ac:dyDescent="0.25">
      <c r="F29926"/>
      <c r="G29926"/>
      <c r="H29926"/>
    </row>
    <row r="29927" spans="6:8" x14ac:dyDescent="0.25">
      <c r="F29927"/>
      <c r="G29927"/>
      <c r="H29927"/>
    </row>
    <row r="29928" spans="6:8" x14ac:dyDescent="0.25">
      <c r="F29928"/>
      <c r="G29928"/>
      <c r="H29928"/>
    </row>
    <row r="29929" spans="6:8" x14ac:dyDescent="0.25">
      <c r="F29929"/>
      <c r="G29929"/>
      <c r="H29929"/>
    </row>
    <row r="29930" spans="6:8" x14ac:dyDescent="0.25">
      <c r="F29930"/>
      <c r="G29930"/>
      <c r="H29930"/>
    </row>
    <row r="29931" spans="6:8" x14ac:dyDescent="0.25">
      <c r="F29931"/>
      <c r="G29931"/>
      <c r="H29931"/>
    </row>
    <row r="29932" spans="6:8" x14ac:dyDescent="0.25">
      <c r="F29932"/>
      <c r="G29932"/>
      <c r="H29932"/>
    </row>
    <row r="29933" spans="6:8" x14ac:dyDescent="0.25">
      <c r="F29933"/>
      <c r="G29933"/>
      <c r="H29933"/>
    </row>
    <row r="29934" spans="6:8" x14ac:dyDescent="0.25">
      <c r="F29934"/>
      <c r="G29934"/>
      <c r="H29934"/>
    </row>
    <row r="29935" spans="6:8" x14ac:dyDescent="0.25">
      <c r="F29935"/>
      <c r="G29935"/>
      <c r="H29935"/>
    </row>
    <row r="29936" spans="6:8" x14ac:dyDescent="0.25">
      <c r="F29936"/>
      <c r="G29936"/>
      <c r="H29936"/>
    </row>
    <row r="29937" spans="6:8" x14ac:dyDescent="0.25">
      <c r="F29937"/>
      <c r="G29937"/>
      <c r="H29937"/>
    </row>
    <row r="29938" spans="6:8" x14ac:dyDescent="0.25">
      <c r="F29938"/>
      <c r="G29938"/>
      <c r="H29938"/>
    </row>
    <row r="29939" spans="6:8" x14ac:dyDescent="0.25">
      <c r="F29939"/>
      <c r="G29939"/>
      <c r="H29939"/>
    </row>
    <row r="29940" spans="6:8" x14ac:dyDescent="0.25">
      <c r="F29940"/>
      <c r="G29940"/>
      <c r="H29940"/>
    </row>
    <row r="29941" spans="6:8" x14ac:dyDescent="0.25">
      <c r="F29941"/>
      <c r="G29941"/>
      <c r="H29941"/>
    </row>
    <row r="29942" spans="6:8" x14ac:dyDescent="0.25">
      <c r="F29942"/>
      <c r="G29942"/>
      <c r="H29942"/>
    </row>
    <row r="29943" spans="6:8" x14ac:dyDescent="0.25">
      <c r="F29943"/>
      <c r="G29943"/>
      <c r="H29943"/>
    </row>
    <row r="29944" spans="6:8" x14ac:dyDescent="0.25">
      <c r="F29944"/>
      <c r="G29944"/>
      <c r="H29944"/>
    </row>
    <row r="29945" spans="6:8" x14ac:dyDescent="0.25">
      <c r="F29945"/>
      <c r="G29945"/>
      <c r="H29945"/>
    </row>
    <row r="29946" spans="6:8" x14ac:dyDescent="0.25">
      <c r="F29946"/>
      <c r="G29946"/>
      <c r="H29946"/>
    </row>
    <row r="29947" spans="6:8" x14ac:dyDescent="0.25">
      <c r="F29947"/>
      <c r="G29947"/>
      <c r="H29947"/>
    </row>
    <row r="29948" spans="6:8" x14ac:dyDescent="0.25">
      <c r="F29948"/>
      <c r="G29948"/>
      <c r="H29948"/>
    </row>
    <row r="29949" spans="6:8" x14ac:dyDescent="0.25">
      <c r="F29949"/>
      <c r="G29949"/>
      <c r="H29949"/>
    </row>
    <row r="29950" spans="6:8" x14ac:dyDescent="0.25">
      <c r="F29950"/>
      <c r="G29950"/>
      <c r="H29950"/>
    </row>
    <row r="29951" spans="6:8" x14ac:dyDescent="0.25">
      <c r="F29951"/>
      <c r="G29951"/>
      <c r="H29951"/>
    </row>
    <row r="29952" spans="6:8" x14ac:dyDescent="0.25">
      <c r="F29952"/>
      <c r="G29952"/>
      <c r="H29952"/>
    </row>
    <row r="29953" spans="6:8" x14ac:dyDescent="0.25">
      <c r="F29953"/>
      <c r="G29953"/>
      <c r="H29953"/>
    </row>
    <row r="29954" spans="6:8" x14ac:dyDescent="0.25">
      <c r="F29954"/>
      <c r="G29954"/>
      <c r="H29954"/>
    </row>
    <row r="29955" spans="6:8" x14ac:dyDescent="0.25">
      <c r="F29955"/>
      <c r="G29955"/>
      <c r="H29955"/>
    </row>
    <row r="29956" spans="6:8" x14ac:dyDescent="0.25">
      <c r="F29956"/>
      <c r="G29956"/>
      <c r="H29956"/>
    </row>
    <row r="29957" spans="6:8" x14ac:dyDescent="0.25">
      <c r="F29957"/>
      <c r="G29957"/>
      <c r="H29957"/>
    </row>
    <row r="29958" spans="6:8" x14ac:dyDescent="0.25">
      <c r="F29958"/>
      <c r="G29958"/>
      <c r="H29958"/>
    </row>
    <row r="29959" spans="6:8" x14ac:dyDescent="0.25">
      <c r="F29959"/>
      <c r="G29959"/>
      <c r="H29959"/>
    </row>
    <row r="29960" spans="6:8" x14ac:dyDescent="0.25">
      <c r="F29960"/>
      <c r="G29960"/>
      <c r="H29960"/>
    </row>
    <row r="29961" spans="6:8" x14ac:dyDescent="0.25">
      <c r="F29961"/>
      <c r="G29961"/>
      <c r="H29961"/>
    </row>
    <row r="29962" spans="6:8" x14ac:dyDescent="0.25">
      <c r="F29962"/>
      <c r="G29962"/>
      <c r="H29962"/>
    </row>
    <row r="29963" spans="6:8" x14ac:dyDescent="0.25">
      <c r="F29963"/>
      <c r="G29963"/>
      <c r="H29963"/>
    </row>
    <row r="29964" spans="6:8" x14ac:dyDescent="0.25">
      <c r="F29964"/>
      <c r="G29964"/>
      <c r="H29964"/>
    </row>
    <row r="29965" spans="6:8" x14ac:dyDescent="0.25">
      <c r="F29965"/>
      <c r="G29965"/>
      <c r="H29965"/>
    </row>
    <row r="29966" spans="6:8" x14ac:dyDescent="0.25">
      <c r="F29966"/>
      <c r="G29966"/>
      <c r="H29966"/>
    </row>
    <row r="29967" spans="6:8" x14ac:dyDescent="0.25">
      <c r="F29967"/>
      <c r="G29967"/>
      <c r="H29967"/>
    </row>
    <row r="29968" spans="6:8" x14ac:dyDescent="0.25">
      <c r="F29968"/>
      <c r="G29968"/>
      <c r="H29968"/>
    </row>
    <row r="29969" spans="6:8" x14ac:dyDescent="0.25">
      <c r="F29969"/>
      <c r="G29969"/>
      <c r="H29969"/>
    </row>
    <row r="29970" spans="6:8" x14ac:dyDescent="0.25">
      <c r="F29970"/>
      <c r="G29970"/>
      <c r="H29970"/>
    </row>
    <row r="29971" spans="6:8" x14ac:dyDescent="0.25">
      <c r="F29971"/>
      <c r="G29971"/>
      <c r="H29971"/>
    </row>
    <row r="29972" spans="6:8" x14ac:dyDescent="0.25">
      <c r="F29972"/>
      <c r="G29972"/>
      <c r="H29972"/>
    </row>
    <row r="29973" spans="6:8" x14ac:dyDescent="0.25">
      <c r="F29973"/>
      <c r="G29973"/>
      <c r="H29973"/>
    </row>
    <row r="29974" spans="6:8" x14ac:dyDescent="0.25">
      <c r="F29974"/>
      <c r="G29974"/>
      <c r="H29974"/>
    </row>
    <row r="29975" spans="6:8" x14ac:dyDescent="0.25">
      <c r="F29975"/>
      <c r="G29975"/>
      <c r="H29975"/>
    </row>
    <row r="29976" spans="6:8" x14ac:dyDescent="0.25">
      <c r="F29976"/>
      <c r="G29976"/>
      <c r="H29976"/>
    </row>
    <row r="29977" spans="6:8" x14ac:dyDescent="0.25">
      <c r="F29977"/>
      <c r="G29977"/>
      <c r="H29977"/>
    </row>
    <row r="29978" spans="6:8" x14ac:dyDescent="0.25">
      <c r="F29978"/>
      <c r="G29978"/>
      <c r="H29978"/>
    </row>
    <row r="29979" spans="6:8" x14ac:dyDescent="0.25">
      <c r="F29979"/>
      <c r="G29979"/>
      <c r="H29979"/>
    </row>
    <row r="29980" spans="6:8" x14ac:dyDescent="0.25">
      <c r="F29980"/>
      <c r="G29980"/>
      <c r="H29980"/>
    </row>
    <row r="29981" spans="6:8" x14ac:dyDescent="0.25">
      <c r="F29981"/>
      <c r="G29981"/>
      <c r="H29981"/>
    </row>
    <row r="29982" spans="6:8" x14ac:dyDescent="0.25">
      <c r="F29982"/>
      <c r="G29982"/>
      <c r="H29982"/>
    </row>
    <row r="29983" spans="6:8" x14ac:dyDescent="0.25">
      <c r="F29983"/>
      <c r="G29983"/>
      <c r="H29983"/>
    </row>
    <row r="29984" spans="6:8" x14ac:dyDescent="0.25">
      <c r="F29984"/>
      <c r="G29984"/>
      <c r="H29984"/>
    </row>
    <row r="29985" spans="6:8" x14ac:dyDescent="0.25">
      <c r="F29985"/>
      <c r="G29985"/>
      <c r="H29985"/>
    </row>
    <row r="29986" spans="6:8" x14ac:dyDescent="0.25">
      <c r="F29986"/>
      <c r="G29986"/>
      <c r="H29986"/>
    </row>
    <row r="29987" spans="6:8" x14ac:dyDescent="0.25">
      <c r="F29987"/>
      <c r="G29987"/>
      <c r="H29987"/>
    </row>
    <row r="29988" spans="6:8" x14ac:dyDescent="0.25">
      <c r="F29988"/>
      <c r="G29988"/>
      <c r="H29988"/>
    </row>
    <row r="29989" spans="6:8" x14ac:dyDescent="0.25">
      <c r="F29989"/>
      <c r="G29989"/>
      <c r="H29989"/>
    </row>
    <row r="29990" spans="6:8" x14ac:dyDescent="0.25">
      <c r="F29990"/>
      <c r="G29990"/>
      <c r="H29990"/>
    </row>
    <row r="29991" spans="6:8" x14ac:dyDescent="0.25">
      <c r="F29991"/>
      <c r="G29991"/>
      <c r="H29991"/>
    </row>
    <row r="29992" spans="6:8" x14ac:dyDescent="0.25">
      <c r="F29992"/>
      <c r="G29992"/>
      <c r="H29992"/>
    </row>
    <row r="29993" spans="6:8" x14ac:dyDescent="0.25">
      <c r="F29993"/>
      <c r="G29993"/>
      <c r="H29993"/>
    </row>
    <row r="29994" spans="6:8" x14ac:dyDescent="0.25">
      <c r="F29994"/>
      <c r="G29994"/>
      <c r="H29994"/>
    </row>
    <row r="29995" spans="6:8" x14ac:dyDescent="0.25">
      <c r="F29995"/>
      <c r="G29995"/>
      <c r="H29995"/>
    </row>
    <row r="29996" spans="6:8" x14ac:dyDescent="0.25">
      <c r="F29996"/>
      <c r="G29996"/>
      <c r="H29996"/>
    </row>
    <row r="29997" spans="6:8" x14ac:dyDescent="0.25">
      <c r="F29997"/>
      <c r="G29997"/>
      <c r="H29997"/>
    </row>
    <row r="29998" spans="6:8" x14ac:dyDescent="0.25">
      <c r="F29998"/>
      <c r="G29998"/>
      <c r="H29998"/>
    </row>
    <row r="29999" spans="6:8" x14ac:dyDescent="0.25">
      <c r="F29999"/>
      <c r="G29999"/>
      <c r="H29999"/>
    </row>
    <row r="30000" spans="6:8" x14ac:dyDescent="0.25">
      <c r="F30000"/>
      <c r="G30000"/>
      <c r="H30000"/>
    </row>
    <row r="30001" spans="6:8" x14ac:dyDescent="0.25">
      <c r="F30001"/>
      <c r="G30001"/>
      <c r="H30001"/>
    </row>
    <row r="30002" spans="6:8" x14ac:dyDescent="0.25">
      <c r="F30002"/>
      <c r="G30002"/>
      <c r="H30002"/>
    </row>
    <row r="30003" spans="6:8" x14ac:dyDescent="0.25">
      <c r="F30003"/>
      <c r="G30003"/>
      <c r="H30003"/>
    </row>
    <row r="30004" spans="6:8" x14ac:dyDescent="0.25">
      <c r="F30004"/>
      <c r="G30004"/>
      <c r="H30004"/>
    </row>
    <row r="30005" spans="6:8" x14ac:dyDescent="0.25">
      <c r="F30005"/>
      <c r="G30005"/>
      <c r="H30005"/>
    </row>
    <row r="30006" spans="6:8" x14ac:dyDescent="0.25">
      <c r="F30006"/>
      <c r="G30006"/>
      <c r="H30006"/>
    </row>
    <row r="30007" spans="6:8" x14ac:dyDescent="0.25">
      <c r="F30007"/>
      <c r="G30007"/>
      <c r="H30007"/>
    </row>
    <row r="30008" spans="6:8" x14ac:dyDescent="0.25">
      <c r="F30008"/>
      <c r="G30008"/>
      <c r="H30008"/>
    </row>
    <row r="30009" spans="6:8" x14ac:dyDescent="0.25">
      <c r="F30009"/>
      <c r="G30009"/>
      <c r="H30009"/>
    </row>
    <row r="30010" spans="6:8" x14ac:dyDescent="0.25">
      <c r="F30010"/>
      <c r="G30010"/>
      <c r="H30010"/>
    </row>
    <row r="30011" spans="6:8" x14ac:dyDescent="0.25">
      <c r="F30011"/>
      <c r="G30011"/>
      <c r="H30011"/>
    </row>
    <row r="30012" spans="6:8" x14ac:dyDescent="0.25">
      <c r="F30012"/>
      <c r="G30012"/>
      <c r="H30012"/>
    </row>
    <row r="30013" spans="6:8" x14ac:dyDescent="0.25">
      <c r="F30013"/>
      <c r="G30013"/>
      <c r="H30013"/>
    </row>
    <row r="30014" spans="6:8" x14ac:dyDescent="0.25">
      <c r="F30014"/>
      <c r="G30014"/>
      <c r="H30014"/>
    </row>
    <row r="30015" spans="6:8" x14ac:dyDescent="0.25">
      <c r="F30015"/>
      <c r="G30015"/>
      <c r="H30015"/>
    </row>
    <row r="30016" spans="6:8" x14ac:dyDescent="0.25">
      <c r="F30016"/>
      <c r="G30016"/>
      <c r="H30016"/>
    </row>
    <row r="30017" spans="6:8" x14ac:dyDescent="0.25">
      <c r="F30017"/>
      <c r="G30017"/>
      <c r="H30017"/>
    </row>
    <row r="30018" spans="6:8" x14ac:dyDescent="0.25">
      <c r="F30018"/>
      <c r="G30018"/>
      <c r="H30018"/>
    </row>
    <row r="30019" spans="6:8" x14ac:dyDescent="0.25">
      <c r="F30019"/>
      <c r="G30019"/>
      <c r="H30019"/>
    </row>
    <row r="30020" spans="6:8" x14ac:dyDescent="0.25">
      <c r="F30020"/>
      <c r="G30020"/>
      <c r="H30020"/>
    </row>
    <row r="30021" spans="6:8" x14ac:dyDescent="0.25">
      <c r="F30021"/>
      <c r="G30021"/>
      <c r="H30021"/>
    </row>
    <row r="30022" spans="6:8" x14ac:dyDescent="0.25">
      <c r="F30022"/>
      <c r="G30022"/>
      <c r="H30022"/>
    </row>
    <row r="30023" spans="6:8" x14ac:dyDescent="0.25">
      <c r="F30023"/>
      <c r="G30023"/>
      <c r="H30023"/>
    </row>
    <row r="30024" spans="6:8" x14ac:dyDescent="0.25">
      <c r="F30024"/>
      <c r="G30024"/>
      <c r="H30024"/>
    </row>
    <row r="30025" spans="6:8" x14ac:dyDescent="0.25">
      <c r="F30025"/>
      <c r="G30025"/>
      <c r="H30025"/>
    </row>
    <row r="30026" spans="6:8" x14ac:dyDescent="0.25">
      <c r="F30026"/>
      <c r="G30026"/>
      <c r="H30026"/>
    </row>
    <row r="30027" spans="6:8" x14ac:dyDescent="0.25">
      <c r="F30027"/>
      <c r="G30027"/>
      <c r="H30027"/>
    </row>
    <row r="30028" spans="6:8" x14ac:dyDescent="0.25">
      <c r="F30028"/>
      <c r="G30028"/>
      <c r="H30028"/>
    </row>
    <row r="30029" spans="6:8" x14ac:dyDescent="0.25">
      <c r="F30029"/>
      <c r="G30029"/>
      <c r="H30029"/>
    </row>
    <row r="30030" spans="6:8" x14ac:dyDescent="0.25">
      <c r="F30030"/>
      <c r="G30030"/>
      <c r="H30030"/>
    </row>
    <row r="30031" spans="6:8" x14ac:dyDescent="0.25">
      <c r="F30031"/>
      <c r="G30031"/>
      <c r="H30031"/>
    </row>
    <row r="30032" spans="6:8" x14ac:dyDescent="0.25">
      <c r="F30032"/>
      <c r="G30032"/>
      <c r="H30032"/>
    </row>
    <row r="30033" spans="6:8" x14ac:dyDescent="0.25">
      <c r="F30033"/>
      <c r="G30033"/>
      <c r="H30033"/>
    </row>
    <row r="30034" spans="6:8" x14ac:dyDescent="0.25">
      <c r="F30034"/>
      <c r="G30034"/>
      <c r="H30034"/>
    </row>
    <row r="30035" spans="6:8" x14ac:dyDescent="0.25">
      <c r="F30035"/>
      <c r="G30035"/>
      <c r="H30035"/>
    </row>
    <row r="30036" spans="6:8" x14ac:dyDescent="0.25">
      <c r="F30036"/>
      <c r="G30036"/>
      <c r="H30036"/>
    </row>
    <row r="30037" spans="6:8" x14ac:dyDescent="0.25">
      <c r="F30037"/>
      <c r="G30037"/>
      <c r="H30037"/>
    </row>
    <row r="30038" spans="6:8" x14ac:dyDescent="0.25">
      <c r="F30038"/>
      <c r="G30038"/>
      <c r="H30038"/>
    </row>
    <row r="30039" spans="6:8" x14ac:dyDescent="0.25">
      <c r="F30039"/>
      <c r="G30039"/>
      <c r="H30039"/>
    </row>
    <row r="30040" spans="6:8" x14ac:dyDescent="0.25">
      <c r="F30040"/>
      <c r="G30040"/>
      <c r="H30040"/>
    </row>
    <row r="30041" spans="6:8" x14ac:dyDescent="0.25">
      <c r="F30041"/>
      <c r="G30041"/>
      <c r="H30041"/>
    </row>
    <row r="30042" spans="6:8" x14ac:dyDescent="0.25">
      <c r="F30042"/>
      <c r="G30042"/>
      <c r="H30042"/>
    </row>
    <row r="30043" spans="6:8" x14ac:dyDescent="0.25">
      <c r="F30043"/>
      <c r="G30043"/>
      <c r="H30043"/>
    </row>
    <row r="30044" spans="6:8" x14ac:dyDescent="0.25">
      <c r="F30044"/>
      <c r="G30044"/>
      <c r="H30044"/>
    </row>
    <row r="30045" spans="6:8" x14ac:dyDescent="0.25">
      <c r="F30045"/>
      <c r="G30045"/>
      <c r="H30045"/>
    </row>
    <row r="30046" spans="6:8" x14ac:dyDescent="0.25">
      <c r="F30046"/>
      <c r="G30046"/>
      <c r="H30046"/>
    </row>
    <row r="30047" spans="6:8" x14ac:dyDescent="0.25">
      <c r="F30047"/>
      <c r="G30047"/>
      <c r="H30047"/>
    </row>
    <row r="30048" spans="6:8" x14ac:dyDescent="0.25">
      <c r="F30048"/>
      <c r="G30048"/>
      <c r="H30048"/>
    </row>
    <row r="30049" spans="6:8" x14ac:dyDescent="0.25">
      <c r="F30049"/>
      <c r="G30049"/>
      <c r="H30049"/>
    </row>
    <row r="30050" spans="6:8" x14ac:dyDescent="0.25">
      <c r="F30050"/>
      <c r="G30050"/>
      <c r="H30050"/>
    </row>
    <row r="30051" spans="6:8" x14ac:dyDescent="0.25">
      <c r="F30051"/>
      <c r="G30051"/>
      <c r="H30051"/>
    </row>
    <row r="30052" spans="6:8" x14ac:dyDescent="0.25">
      <c r="F30052"/>
      <c r="G30052"/>
      <c r="H30052"/>
    </row>
    <row r="30053" spans="6:8" x14ac:dyDescent="0.25">
      <c r="F30053"/>
      <c r="G30053"/>
      <c r="H30053"/>
    </row>
    <row r="30054" spans="6:8" x14ac:dyDescent="0.25">
      <c r="F30054"/>
      <c r="G30054"/>
      <c r="H30054"/>
    </row>
    <row r="30055" spans="6:8" x14ac:dyDescent="0.25">
      <c r="F30055"/>
      <c r="G30055"/>
      <c r="H30055"/>
    </row>
    <row r="30056" spans="6:8" x14ac:dyDescent="0.25">
      <c r="F30056"/>
      <c r="G30056"/>
      <c r="H30056"/>
    </row>
    <row r="30057" spans="6:8" x14ac:dyDescent="0.25">
      <c r="F30057"/>
      <c r="G30057"/>
      <c r="H30057"/>
    </row>
    <row r="30058" spans="6:8" x14ac:dyDescent="0.25">
      <c r="F30058"/>
      <c r="G30058"/>
      <c r="H30058"/>
    </row>
    <row r="30059" spans="6:8" x14ac:dyDescent="0.25">
      <c r="F30059"/>
      <c r="G30059"/>
      <c r="H30059"/>
    </row>
    <row r="30060" spans="6:8" x14ac:dyDescent="0.25">
      <c r="F30060"/>
      <c r="G30060"/>
      <c r="H30060"/>
    </row>
    <row r="30061" spans="6:8" x14ac:dyDescent="0.25">
      <c r="F30061"/>
      <c r="G30061"/>
      <c r="H30061"/>
    </row>
    <row r="30062" spans="6:8" x14ac:dyDescent="0.25">
      <c r="F30062"/>
      <c r="G30062"/>
      <c r="H30062"/>
    </row>
    <row r="30063" spans="6:8" x14ac:dyDescent="0.25">
      <c r="F30063"/>
      <c r="G30063"/>
      <c r="H30063"/>
    </row>
    <row r="30064" spans="6:8" x14ac:dyDescent="0.25">
      <c r="F30064"/>
      <c r="G30064"/>
      <c r="H30064"/>
    </row>
    <row r="30065" spans="6:8" x14ac:dyDescent="0.25">
      <c r="F30065"/>
      <c r="G30065"/>
      <c r="H30065"/>
    </row>
    <row r="30066" spans="6:8" x14ac:dyDescent="0.25">
      <c r="F30066"/>
      <c r="G30066"/>
      <c r="H30066"/>
    </row>
    <row r="30067" spans="6:8" x14ac:dyDescent="0.25">
      <c r="F30067"/>
      <c r="G30067"/>
      <c r="H30067"/>
    </row>
    <row r="30068" spans="6:8" x14ac:dyDescent="0.25">
      <c r="F30068"/>
      <c r="G30068"/>
      <c r="H30068"/>
    </row>
    <row r="30069" spans="6:8" x14ac:dyDescent="0.25">
      <c r="F30069"/>
      <c r="G30069"/>
      <c r="H30069"/>
    </row>
    <row r="30070" spans="6:8" x14ac:dyDescent="0.25">
      <c r="F30070"/>
      <c r="G30070"/>
      <c r="H30070"/>
    </row>
    <row r="30071" spans="6:8" x14ac:dyDescent="0.25">
      <c r="F30071"/>
      <c r="G30071"/>
      <c r="H30071"/>
    </row>
    <row r="30072" spans="6:8" x14ac:dyDescent="0.25">
      <c r="F30072"/>
      <c r="G30072"/>
      <c r="H30072"/>
    </row>
    <row r="30073" spans="6:8" x14ac:dyDescent="0.25">
      <c r="F30073"/>
      <c r="G30073"/>
      <c r="H30073"/>
    </row>
    <row r="30074" spans="6:8" x14ac:dyDescent="0.25">
      <c r="F30074"/>
      <c r="G30074"/>
      <c r="H30074"/>
    </row>
    <row r="30075" spans="6:8" x14ac:dyDescent="0.25">
      <c r="F30075"/>
      <c r="G30075"/>
      <c r="H30075"/>
    </row>
    <row r="30076" spans="6:8" x14ac:dyDescent="0.25">
      <c r="F30076"/>
      <c r="G30076"/>
      <c r="H30076"/>
    </row>
    <row r="30077" spans="6:8" x14ac:dyDescent="0.25">
      <c r="F30077"/>
      <c r="G30077"/>
      <c r="H30077"/>
    </row>
    <row r="30078" spans="6:8" x14ac:dyDescent="0.25">
      <c r="F30078"/>
      <c r="G30078"/>
      <c r="H30078"/>
    </row>
    <row r="30079" spans="6:8" x14ac:dyDescent="0.25">
      <c r="F30079"/>
      <c r="G30079"/>
      <c r="H30079"/>
    </row>
    <row r="30080" spans="6:8" x14ac:dyDescent="0.25">
      <c r="F30080"/>
      <c r="G30080"/>
      <c r="H30080"/>
    </row>
    <row r="30081" spans="6:8" x14ac:dyDescent="0.25">
      <c r="F30081"/>
      <c r="G30081"/>
      <c r="H30081"/>
    </row>
    <row r="30082" spans="6:8" x14ac:dyDescent="0.25">
      <c r="F30082"/>
      <c r="G30082"/>
      <c r="H30082"/>
    </row>
    <row r="30083" spans="6:8" x14ac:dyDescent="0.25">
      <c r="F30083"/>
      <c r="G30083"/>
      <c r="H30083"/>
    </row>
    <row r="30084" spans="6:8" x14ac:dyDescent="0.25">
      <c r="F30084"/>
      <c r="G30084"/>
      <c r="H30084"/>
    </row>
    <row r="30085" spans="6:8" x14ac:dyDescent="0.25">
      <c r="F30085"/>
      <c r="G30085"/>
      <c r="H30085"/>
    </row>
    <row r="30086" spans="6:8" x14ac:dyDescent="0.25">
      <c r="F30086"/>
      <c r="G30086"/>
      <c r="H30086"/>
    </row>
    <row r="30087" spans="6:8" x14ac:dyDescent="0.25">
      <c r="F30087"/>
      <c r="G30087"/>
      <c r="H30087"/>
    </row>
    <row r="30088" spans="6:8" x14ac:dyDescent="0.25">
      <c r="F30088"/>
      <c r="G30088"/>
      <c r="H30088"/>
    </row>
    <row r="30089" spans="6:8" x14ac:dyDescent="0.25">
      <c r="F30089"/>
      <c r="G30089"/>
      <c r="H30089"/>
    </row>
    <row r="30090" spans="6:8" x14ac:dyDescent="0.25">
      <c r="F30090"/>
      <c r="G30090"/>
      <c r="H30090"/>
    </row>
    <row r="30091" spans="6:8" x14ac:dyDescent="0.25">
      <c r="F30091"/>
      <c r="G30091"/>
      <c r="H30091"/>
    </row>
    <row r="30092" spans="6:8" x14ac:dyDescent="0.25">
      <c r="F30092"/>
      <c r="G30092"/>
      <c r="H30092"/>
    </row>
    <row r="30093" spans="6:8" x14ac:dyDescent="0.25">
      <c r="F30093"/>
      <c r="G30093"/>
      <c r="H30093"/>
    </row>
    <row r="30094" spans="6:8" x14ac:dyDescent="0.25">
      <c r="F30094"/>
      <c r="G30094"/>
      <c r="H30094"/>
    </row>
    <row r="30095" spans="6:8" x14ac:dyDescent="0.25">
      <c r="F30095"/>
      <c r="G30095"/>
      <c r="H30095"/>
    </row>
    <row r="30096" spans="6:8" x14ac:dyDescent="0.25">
      <c r="F30096"/>
      <c r="G30096"/>
      <c r="H30096"/>
    </row>
    <row r="30097" spans="6:8" x14ac:dyDescent="0.25">
      <c r="F30097"/>
      <c r="G30097"/>
      <c r="H30097"/>
    </row>
    <row r="30098" spans="6:8" x14ac:dyDescent="0.25">
      <c r="F30098"/>
      <c r="G30098"/>
      <c r="H30098"/>
    </row>
    <row r="30099" spans="6:8" x14ac:dyDescent="0.25">
      <c r="F30099"/>
      <c r="G30099"/>
      <c r="H30099"/>
    </row>
    <row r="30100" spans="6:8" x14ac:dyDescent="0.25">
      <c r="F30100"/>
      <c r="G30100"/>
      <c r="H30100"/>
    </row>
    <row r="30101" spans="6:8" x14ac:dyDescent="0.25">
      <c r="F30101"/>
      <c r="G30101"/>
      <c r="H30101"/>
    </row>
    <row r="30102" spans="6:8" x14ac:dyDescent="0.25">
      <c r="F30102"/>
      <c r="G30102"/>
      <c r="H30102"/>
    </row>
    <row r="30103" spans="6:8" x14ac:dyDescent="0.25">
      <c r="F30103"/>
      <c r="G30103"/>
      <c r="H30103"/>
    </row>
    <row r="30104" spans="6:8" x14ac:dyDescent="0.25">
      <c r="F30104"/>
      <c r="G30104"/>
      <c r="H30104"/>
    </row>
    <row r="30105" spans="6:8" x14ac:dyDescent="0.25">
      <c r="F30105"/>
      <c r="G30105"/>
      <c r="H30105"/>
    </row>
    <row r="30106" spans="6:8" x14ac:dyDescent="0.25">
      <c r="F30106"/>
      <c r="G30106"/>
      <c r="H30106"/>
    </row>
    <row r="30107" spans="6:8" x14ac:dyDescent="0.25">
      <c r="F30107"/>
      <c r="G30107"/>
      <c r="H30107"/>
    </row>
    <row r="30108" spans="6:8" x14ac:dyDescent="0.25">
      <c r="F30108"/>
      <c r="G30108"/>
      <c r="H30108"/>
    </row>
    <row r="30109" spans="6:8" x14ac:dyDescent="0.25">
      <c r="F30109"/>
      <c r="G30109"/>
      <c r="H30109"/>
    </row>
    <row r="30110" spans="6:8" x14ac:dyDescent="0.25">
      <c r="F30110"/>
      <c r="G30110"/>
      <c r="H30110"/>
    </row>
    <row r="30111" spans="6:8" x14ac:dyDescent="0.25">
      <c r="F30111"/>
      <c r="G30111"/>
      <c r="H30111"/>
    </row>
    <row r="30112" spans="6:8" x14ac:dyDescent="0.25">
      <c r="F30112"/>
      <c r="G30112"/>
      <c r="H30112"/>
    </row>
    <row r="30113" spans="6:8" x14ac:dyDescent="0.25">
      <c r="F30113"/>
      <c r="G30113"/>
      <c r="H30113"/>
    </row>
    <row r="30114" spans="6:8" x14ac:dyDescent="0.25">
      <c r="F30114"/>
      <c r="G30114"/>
      <c r="H30114"/>
    </row>
    <row r="30115" spans="6:8" x14ac:dyDescent="0.25">
      <c r="F30115"/>
      <c r="G30115"/>
      <c r="H30115"/>
    </row>
    <row r="30116" spans="6:8" x14ac:dyDescent="0.25">
      <c r="F30116"/>
      <c r="G30116"/>
      <c r="H30116"/>
    </row>
    <row r="30117" spans="6:8" x14ac:dyDescent="0.25">
      <c r="F30117"/>
      <c r="G30117"/>
      <c r="H30117"/>
    </row>
    <row r="30118" spans="6:8" x14ac:dyDescent="0.25">
      <c r="F30118"/>
      <c r="G30118"/>
      <c r="H30118"/>
    </row>
    <row r="30119" spans="6:8" x14ac:dyDescent="0.25">
      <c r="F30119"/>
      <c r="G30119"/>
      <c r="H30119"/>
    </row>
    <row r="30120" spans="6:8" x14ac:dyDescent="0.25">
      <c r="F30120"/>
      <c r="G30120"/>
      <c r="H30120"/>
    </row>
    <row r="30121" spans="6:8" x14ac:dyDescent="0.25">
      <c r="F30121"/>
      <c r="G30121"/>
      <c r="H30121"/>
    </row>
    <row r="30122" spans="6:8" x14ac:dyDescent="0.25">
      <c r="F30122"/>
      <c r="G30122"/>
      <c r="H30122"/>
    </row>
    <row r="30123" spans="6:8" x14ac:dyDescent="0.25">
      <c r="F30123"/>
      <c r="G30123"/>
      <c r="H30123"/>
    </row>
    <row r="30124" spans="6:8" x14ac:dyDescent="0.25">
      <c r="F30124"/>
      <c r="G30124"/>
      <c r="H30124"/>
    </row>
    <row r="30125" spans="6:8" x14ac:dyDescent="0.25">
      <c r="F30125"/>
      <c r="G30125"/>
      <c r="H30125"/>
    </row>
    <row r="30126" spans="6:8" x14ac:dyDescent="0.25">
      <c r="F30126"/>
      <c r="G30126"/>
      <c r="H30126"/>
    </row>
    <row r="30127" spans="6:8" x14ac:dyDescent="0.25">
      <c r="F30127"/>
      <c r="G30127"/>
      <c r="H30127"/>
    </row>
    <row r="30128" spans="6:8" x14ac:dyDescent="0.25">
      <c r="F30128"/>
      <c r="G30128"/>
      <c r="H30128"/>
    </row>
    <row r="30129" spans="6:8" x14ac:dyDescent="0.25">
      <c r="F30129"/>
      <c r="G30129"/>
      <c r="H30129"/>
    </row>
    <row r="30130" spans="6:8" x14ac:dyDescent="0.25">
      <c r="F30130"/>
      <c r="G30130"/>
      <c r="H30130"/>
    </row>
    <row r="30131" spans="6:8" x14ac:dyDescent="0.25">
      <c r="F30131"/>
      <c r="G30131"/>
      <c r="H30131"/>
    </row>
    <row r="30132" spans="6:8" x14ac:dyDescent="0.25">
      <c r="F30132"/>
      <c r="G30132"/>
      <c r="H30132"/>
    </row>
    <row r="30133" spans="6:8" x14ac:dyDescent="0.25">
      <c r="F30133"/>
      <c r="G30133"/>
      <c r="H30133"/>
    </row>
    <row r="30134" spans="6:8" x14ac:dyDescent="0.25">
      <c r="F30134"/>
      <c r="G30134"/>
      <c r="H30134"/>
    </row>
    <row r="30135" spans="6:8" x14ac:dyDescent="0.25">
      <c r="F30135"/>
      <c r="G30135"/>
      <c r="H30135"/>
    </row>
    <row r="30136" spans="6:8" x14ac:dyDescent="0.25">
      <c r="F30136"/>
      <c r="G30136"/>
      <c r="H30136"/>
    </row>
    <row r="30137" spans="6:8" x14ac:dyDescent="0.25">
      <c r="F30137"/>
      <c r="G30137"/>
      <c r="H30137"/>
    </row>
    <row r="30138" spans="6:8" x14ac:dyDescent="0.25">
      <c r="F30138"/>
      <c r="G30138"/>
      <c r="H30138"/>
    </row>
    <row r="30139" spans="6:8" x14ac:dyDescent="0.25">
      <c r="F30139"/>
      <c r="G30139"/>
      <c r="H30139"/>
    </row>
    <row r="30140" spans="6:8" x14ac:dyDescent="0.25">
      <c r="F30140"/>
      <c r="G30140"/>
      <c r="H30140"/>
    </row>
    <row r="30141" spans="6:8" x14ac:dyDescent="0.25">
      <c r="F30141"/>
      <c r="G30141"/>
      <c r="H30141"/>
    </row>
    <row r="30142" spans="6:8" x14ac:dyDescent="0.25">
      <c r="F30142"/>
      <c r="G30142"/>
      <c r="H30142"/>
    </row>
    <row r="30143" spans="6:8" x14ac:dyDescent="0.25">
      <c r="F30143"/>
      <c r="G30143"/>
      <c r="H30143"/>
    </row>
    <row r="30144" spans="6:8" x14ac:dyDescent="0.25">
      <c r="F30144"/>
      <c r="G30144"/>
      <c r="H30144"/>
    </row>
    <row r="30145" spans="6:8" x14ac:dyDescent="0.25">
      <c r="F30145"/>
      <c r="G30145"/>
      <c r="H30145"/>
    </row>
    <row r="30146" spans="6:8" x14ac:dyDescent="0.25">
      <c r="F30146"/>
      <c r="G30146"/>
      <c r="H30146"/>
    </row>
    <row r="30147" spans="6:8" x14ac:dyDescent="0.25">
      <c r="F30147"/>
      <c r="G30147"/>
      <c r="H30147"/>
    </row>
    <row r="30148" spans="6:8" x14ac:dyDescent="0.25">
      <c r="F30148"/>
      <c r="G30148"/>
      <c r="H30148"/>
    </row>
    <row r="30149" spans="6:8" x14ac:dyDescent="0.25">
      <c r="F30149"/>
      <c r="G30149"/>
      <c r="H30149"/>
    </row>
    <row r="30150" spans="6:8" x14ac:dyDescent="0.25">
      <c r="F30150"/>
      <c r="G30150"/>
      <c r="H30150"/>
    </row>
    <row r="30151" spans="6:8" x14ac:dyDescent="0.25">
      <c r="F30151"/>
      <c r="G30151"/>
      <c r="H30151"/>
    </row>
    <row r="30152" spans="6:8" x14ac:dyDescent="0.25">
      <c r="F30152"/>
      <c r="G30152"/>
      <c r="H30152"/>
    </row>
    <row r="30153" spans="6:8" x14ac:dyDescent="0.25">
      <c r="F30153"/>
      <c r="G30153"/>
      <c r="H30153"/>
    </row>
    <row r="30154" spans="6:8" x14ac:dyDescent="0.25">
      <c r="F30154"/>
      <c r="G30154"/>
      <c r="H30154"/>
    </row>
    <row r="30155" spans="6:8" x14ac:dyDescent="0.25">
      <c r="F30155"/>
      <c r="G30155"/>
      <c r="H30155"/>
    </row>
    <row r="30156" spans="6:8" x14ac:dyDescent="0.25">
      <c r="F30156"/>
      <c r="G30156"/>
      <c r="H30156"/>
    </row>
    <row r="30157" spans="6:8" x14ac:dyDescent="0.25">
      <c r="F30157"/>
      <c r="G30157"/>
      <c r="H30157"/>
    </row>
    <row r="30158" spans="6:8" x14ac:dyDescent="0.25">
      <c r="F30158"/>
      <c r="G30158"/>
      <c r="H30158"/>
    </row>
    <row r="30159" spans="6:8" x14ac:dyDescent="0.25">
      <c r="F30159"/>
      <c r="G30159"/>
      <c r="H30159"/>
    </row>
    <row r="30160" spans="6:8" x14ac:dyDescent="0.25">
      <c r="F30160"/>
      <c r="G30160"/>
      <c r="H30160"/>
    </row>
    <row r="30161" spans="6:8" x14ac:dyDescent="0.25">
      <c r="F30161"/>
      <c r="G30161"/>
      <c r="H30161"/>
    </row>
    <row r="30162" spans="6:8" x14ac:dyDescent="0.25">
      <c r="F30162"/>
      <c r="G30162"/>
      <c r="H30162"/>
    </row>
    <row r="30163" spans="6:8" x14ac:dyDescent="0.25">
      <c r="F30163"/>
      <c r="G30163"/>
      <c r="H30163"/>
    </row>
    <row r="30164" spans="6:8" x14ac:dyDescent="0.25">
      <c r="F30164"/>
      <c r="G30164"/>
      <c r="H30164"/>
    </row>
    <row r="30165" spans="6:8" x14ac:dyDescent="0.25">
      <c r="F30165"/>
      <c r="G30165"/>
      <c r="H30165"/>
    </row>
    <row r="30166" spans="6:8" x14ac:dyDescent="0.25">
      <c r="F30166"/>
      <c r="G30166"/>
      <c r="H30166"/>
    </row>
    <row r="30167" spans="6:8" x14ac:dyDescent="0.25">
      <c r="F30167"/>
      <c r="G30167"/>
      <c r="H30167"/>
    </row>
    <row r="30168" spans="6:8" x14ac:dyDescent="0.25">
      <c r="F30168"/>
      <c r="G30168"/>
      <c r="H30168"/>
    </row>
    <row r="30169" spans="6:8" x14ac:dyDescent="0.25">
      <c r="F30169"/>
      <c r="G30169"/>
      <c r="H30169"/>
    </row>
    <row r="30170" spans="6:8" x14ac:dyDescent="0.25">
      <c r="F30170"/>
      <c r="G30170"/>
      <c r="H30170"/>
    </row>
    <row r="30171" spans="6:8" x14ac:dyDescent="0.25">
      <c r="F30171"/>
      <c r="G30171"/>
      <c r="H30171"/>
    </row>
    <row r="30172" spans="6:8" x14ac:dyDescent="0.25">
      <c r="F30172"/>
      <c r="G30172"/>
      <c r="H30172"/>
    </row>
    <row r="30173" spans="6:8" x14ac:dyDescent="0.25">
      <c r="F30173"/>
      <c r="G30173"/>
      <c r="H30173"/>
    </row>
    <row r="30174" spans="6:8" x14ac:dyDescent="0.25">
      <c r="F30174"/>
      <c r="G30174"/>
      <c r="H30174"/>
    </row>
    <row r="30175" spans="6:8" x14ac:dyDescent="0.25">
      <c r="F30175"/>
      <c r="G30175"/>
      <c r="H30175"/>
    </row>
    <row r="30176" spans="6:8" x14ac:dyDescent="0.25">
      <c r="F30176"/>
      <c r="G30176"/>
      <c r="H30176"/>
    </row>
    <row r="30177" spans="6:8" x14ac:dyDescent="0.25">
      <c r="F30177"/>
      <c r="G30177"/>
      <c r="H30177"/>
    </row>
    <row r="30178" spans="6:8" x14ac:dyDescent="0.25">
      <c r="F30178"/>
      <c r="G30178"/>
      <c r="H30178"/>
    </row>
    <row r="30179" spans="6:8" x14ac:dyDescent="0.25">
      <c r="F30179"/>
      <c r="G30179"/>
      <c r="H30179"/>
    </row>
    <row r="30180" spans="6:8" x14ac:dyDescent="0.25">
      <c r="F30180"/>
      <c r="G30180"/>
      <c r="H30180"/>
    </row>
    <row r="30181" spans="6:8" x14ac:dyDescent="0.25">
      <c r="F30181"/>
      <c r="G30181"/>
      <c r="H30181"/>
    </row>
    <row r="30182" spans="6:8" x14ac:dyDescent="0.25">
      <c r="F30182"/>
      <c r="G30182"/>
      <c r="H30182"/>
    </row>
    <row r="30183" spans="6:8" x14ac:dyDescent="0.25">
      <c r="F30183"/>
      <c r="G30183"/>
      <c r="H30183"/>
    </row>
    <row r="30184" spans="6:8" x14ac:dyDescent="0.25">
      <c r="F30184"/>
      <c r="G30184"/>
      <c r="H30184"/>
    </row>
    <row r="30185" spans="6:8" x14ac:dyDescent="0.25">
      <c r="F30185"/>
      <c r="G30185"/>
      <c r="H30185"/>
    </row>
    <row r="30186" spans="6:8" x14ac:dyDescent="0.25">
      <c r="F30186"/>
      <c r="G30186"/>
      <c r="H30186"/>
    </row>
    <row r="30187" spans="6:8" x14ac:dyDescent="0.25">
      <c r="F30187"/>
      <c r="G30187"/>
      <c r="H30187"/>
    </row>
    <row r="30188" spans="6:8" x14ac:dyDescent="0.25">
      <c r="F30188"/>
      <c r="G30188"/>
      <c r="H30188"/>
    </row>
    <row r="30189" spans="6:8" x14ac:dyDescent="0.25">
      <c r="F30189"/>
      <c r="G30189"/>
      <c r="H30189"/>
    </row>
    <row r="30190" spans="6:8" x14ac:dyDescent="0.25">
      <c r="F30190"/>
      <c r="G30190"/>
      <c r="H30190"/>
    </row>
    <row r="30191" spans="6:8" x14ac:dyDescent="0.25">
      <c r="F30191"/>
      <c r="G30191"/>
      <c r="H30191"/>
    </row>
    <row r="30192" spans="6:8" x14ac:dyDescent="0.25">
      <c r="F30192"/>
      <c r="G30192"/>
      <c r="H30192"/>
    </row>
    <row r="30193" spans="6:8" x14ac:dyDescent="0.25">
      <c r="F30193"/>
      <c r="G30193"/>
      <c r="H30193"/>
    </row>
    <row r="30194" spans="6:8" x14ac:dyDescent="0.25">
      <c r="F30194"/>
      <c r="G30194"/>
      <c r="H30194"/>
    </row>
    <row r="30195" spans="6:8" x14ac:dyDescent="0.25">
      <c r="F30195"/>
      <c r="G30195"/>
      <c r="H30195"/>
    </row>
    <row r="30196" spans="6:8" x14ac:dyDescent="0.25">
      <c r="F30196"/>
      <c r="G30196"/>
      <c r="H30196"/>
    </row>
    <row r="30197" spans="6:8" x14ac:dyDescent="0.25">
      <c r="F30197"/>
      <c r="G30197"/>
      <c r="H30197"/>
    </row>
    <row r="30198" spans="6:8" x14ac:dyDescent="0.25">
      <c r="F30198"/>
      <c r="G30198"/>
      <c r="H30198"/>
    </row>
    <row r="30199" spans="6:8" x14ac:dyDescent="0.25">
      <c r="F30199"/>
      <c r="G30199"/>
      <c r="H30199"/>
    </row>
    <row r="30200" spans="6:8" x14ac:dyDescent="0.25">
      <c r="F30200"/>
      <c r="G30200"/>
      <c r="H30200"/>
    </row>
    <row r="30201" spans="6:8" x14ac:dyDescent="0.25">
      <c r="F30201"/>
      <c r="G30201"/>
      <c r="H30201"/>
    </row>
    <row r="30202" spans="6:8" x14ac:dyDescent="0.25">
      <c r="F30202"/>
      <c r="G30202"/>
      <c r="H30202"/>
    </row>
    <row r="30203" spans="6:8" x14ac:dyDescent="0.25">
      <c r="F30203"/>
      <c r="G30203"/>
      <c r="H30203"/>
    </row>
    <row r="30204" spans="6:8" x14ac:dyDescent="0.25">
      <c r="F30204"/>
      <c r="G30204"/>
      <c r="H30204"/>
    </row>
    <row r="30205" spans="6:8" x14ac:dyDescent="0.25">
      <c r="F30205"/>
      <c r="G30205"/>
      <c r="H30205"/>
    </row>
    <row r="30206" spans="6:8" x14ac:dyDescent="0.25">
      <c r="F30206"/>
      <c r="G30206"/>
      <c r="H30206"/>
    </row>
    <row r="30207" spans="6:8" x14ac:dyDescent="0.25">
      <c r="F30207"/>
      <c r="G30207"/>
      <c r="H30207"/>
    </row>
    <row r="30208" spans="6:8" x14ac:dyDescent="0.25">
      <c r="F30208"/>
      <c r="G30208"/>
      <c r="H30208"/>
    </row>
    <row r="30209" spans="6:8" x14ac:dyDescent="0.25">
      <c r="F30209"/>
      <c r="G30209"/>
      <c r="H30209"/>
    </row>
    <row r="30210" spans="6:8" x14ac:dyDescent="0.25">
      <c r="F30210"/>
      <c r="G30210"/>
      <c r="H30210"/>
    </row>
    <row r="30211" spans="6:8" x14ac:dyDescent="0.25">
      <c r="F30211"/>
      <c r="G30211"/>
      <c r="H30211"/>
    </row>
    <row r="30212" spans="6:8" x14ac:dyDescent="0.25">
      <c r="F30212"/>
      <c r="G30212"/>
      <c r="H30212"/>
    </row>
    <row r="30213" spans="6:8" x14ac:dyDescent="0.25">
      <c r="F30213"/>
      <c r="G30213"/>
      <c r="H30213"/>
    </row>
    <row r="30214" spans="6:8" x14ac:dyDescent="0.25">
      <c r="F30214"/>
      <c r="G30214"/>
      <c r="H30214"/>
    </row>
    <row r="30215" spans="6:8" x14ac:dyDescent="0.25">
      <c r="F30215"/>
      <c r="G30215"/>
      <c r="H30215"/>
    </row>
    <row r="30216" spans="6:8" x14ac:dyDescent="0.25">
      <c r="F30216"/>
      <c r="G30216"/>
      <c r="H30216"/>
    </row>
    <row r="30217" spans="6:8" x14ac:dyDescent="0.25">
      <c r="F30217"/>
      <c r="G30217"/>
      <c r="H30217"/>
    </row>
    <row r="30218" spans="6:8" x14ac:dyDescent="0.25">
      <c r="F30218"/>
      <c r="G30218"/>
      <c r="H30218"/>
    </row>
    <row r="30219" spans="6:8" x14ac:dyDescent="0.25">
      <c r="F30219"/>
      <c r="G30219"/>
      <c r="H30219"/>
    </row>
    <row r="30220" spans="6:8" x14ac:dyDescent="0.25">
      <c r="F30220"/>
      <c r="G30220"/>
      <c r="H30220"/>
    </row>
    <row r="30221" spans="6:8" x14ac:dyDescent="0.25">
      <c r="F30221"/>
      <c r="G30221"/>
      <c r="H30221"/>
    </row>
    <row r="30222" spans="6:8" x14ac:dyDescent="0.25">
      <c r="F30222"/>
      <c r="G30222"/>
      <c r="H30222"/>
    </row>
    <row r="30223" spans="6:8" x14ac:dyDescent="0.25">
      <c r="F30223"/>
      <c r="G30223"/>
      <c r="H30223"/>
    </row>
    <row r="30224" spans="6:8" x14ac:dyDescent="0.25">
      <c r="F30224"/>
      <c r="G30224"/>
      <c r="H30224"/>
    </row>
    <row r="30225" spans="6:8" x14ac:dyDescent="0.25">
      <c r="F30225"/>
      <c r="G30225"/>
      <c r="H30225"/>
    </row>
    <row r="30226" spans="6:8" x14ac:dyDescent="0.25">
      <c r="F30226"/>
      <c r="G30226"/>
      <c r="H30226"/>
    </row>
    <row r="30227" spans="6:8" x14ac:dyDescent="0.25">
      <c r="F30227"/>
      <c r="G30227"/>
      <c r="H30227"/>
    </row>
    <row r="30228" spans="6:8" x14ac:dyDescent="0.25">
      <c r="F30228"/>
      <c r="G30228"/>
      <c r="H30228"/>
    </row>
    <row r="30229" spans="6:8" x14ac:dyDescent="0.25">
      <c r="F30229"/>
      <c r="G30229"/>
      <c r="H30229"/>
    </row>
    <row r="30230" spans="6:8" x14ac:dyDescent="0.25">
      <c r="F30230"/>
      <c r="G30230"/>
      <c r="H30230"/>
    </row>
    <row r="30231" spans="6:8" x14ac:dyDescent="0.25">
      <c r="F30231"/>
      <c r="G30231"/>
      <c r="H30231"/>
    </row>
    <row r="30232" spans="6:8" x14ac:dyDescent="0.25">
      <c r="F30232"/>
      <c r="G30232"/>
      <c r="H30232"/>
    </row>
    <row r="30233" spans="6:8" x14ac:dyDescent="0.25">
      <c r="F30233"/>
      <c r="G30233"/>
      <c r="H30233"/>
    </row>
    <row r="30234" spans="6:8" x14ac:dyDescent="0.25">
      <c r="F30234"/>
      <c r="G30234"/>
      <c r="H30234"/>
    </row>
    <row r="30235" spans="6:8" x14ac:dyDescent="0.25">
      <c r="F30235"/>
      <c r="G30235"/>
      <c r="H30235"/>
    </row>
    <row r="30236" spans="6:8" x14ac:dyDescent="0.25">
      <c r="F30236"/>
      <c r="G30236"/>
      <c r="H30236"/>
    </row>
    <row r="30237" spans="6:8" x14ac:dyDescent="0.25">
      <c r="F30237"/>
      <c r="G30237"/>
      <c r="H30237"/>
    </row>
    <row r="30238" spans="6:8" x14ac:dyDescent="0.25">
      <c r="F30238"/>
      <c r="G30238"/>
      <c r="H30238"/>
    </row>
    <row r="30239" spans="6:8" x14ac:dyDescent="0.25">
      <c r="F30239"/>
      <c r="G30239"/>
      <c r="H30239"/>
    </row>
    <row r="30240" spans="6:8" x14ac:dyDescent="0.25">
      <c r="F30240"/>
      <c r="G30240"/>
      <c r="H30240"/>
    </row>
    <row r="30241" spans="6:8" x14ac:dyDescent="0.25">
      <c r="F30241"/>
      <c r="G30241"/>
      <c r="H30241"/>
    </row>
    <row r="30242" spans="6:8" x14ac:dyDescent="0.25">
      <c r="F30242"/>
      <c r="G30242"/>
      <c r="H30242"/>
    </row>
    <row r="30243" spans="6:8" x14ac:dyDescent="0.25">
      <c r="F30243"/>
      <c r="G30243"/>
      <c r="H30243"/>
    </row>
    <row r="30244" spans="6:8" x14ac:dyDescent="0.25">
      <c r="F30244"/>
      <c r="G30244"/>
      <c r="H30244"/>
    </row>
    <row r="30245" spans="6:8" x14ac:dyDescent="0.25">
      <c r="F30245"/>
      <c r="G30245"/>
      <c r="H30245"/>
    </row>
    <row r="30246" spans="6:8" x14ac:dyDescent="0.25">
      <c r="F30246"/>
      <c r="G30246"/>
      <c r="H30246"/>
    </row>
    <row r="30247" spans="6:8" x14ac:dyDescent="0.25">
      <c r="F30247"/>
      <c r="G30247"/>
      <c r="H30247"/>
    </row>
    <row r="30248" spans="6:8" x14ac:dyDescent="0.25">
      <c r="F30248"/>
      <c r="G30248"/>
      <c r="H30248"/>
    </row>
    <row r="30249" spans="6:8" x14ac:dyDescent="0.25">
      <c r="F30249"/>
      <c r="G30249"/>
      <c r="H30249"/>
    </row>
    <row r="30250" spans="6:8" x14ac:dyDescent="0.25">
      <c r="F30250"/>
      <c r="G30250"/>
      <c r="H30250"/>
    </row>
    <row r="30251" spans="6:8" x14ac:dyDescent="0.25">
      <c r="F30251"/>
      <c r="G30251"/>
      <c r="H30251"/>
    </row>
    <row r="30252" spans="6:8" x14ac:dyDescent="0.25">
      <c r="F30252"/>
      <c r="G30252"/>
      <c r="H30252"/>
    </row>
    <row r="30253" spans="6:8" x14ac:dyDescent="0.25">
      <c r="F30253"/>
      <c r="G30253"/>
      <c r="H30253"/>
    </row>
    <row r="30254" spans="6:8" x14ac:dyDescent="0.25">
      <c r="F30254"/>
      <c r="G30254"/>
      <c r="H30254"/>
    </row>
    <row r="30255" spans="6:8" x14ac:dyDescent="0.25">
      <c r="F30255"/>
      <c r="G30255"/>
      <c r="H30255"/>
    </row>
    <row r="30256" spans="6:8" x14ac:dyDescent="0.25">
      <c r="F30256"/>
      <c r="G30256"/>
      <c r="H30256"/>
    </row>
    <row r="30257" spans="6:8" x14ac:dyDescent="0.25">
      <c r="F30257"/>
      <c r="G30257"/>
      <c r="H30257"/>
    </row>
    <row r="30258" spans="6:8" x14ac:dyDescent="0.25">
      <c r="F30258"/>
      <c r="G30258"/>
      <c r="H30258"/>
    </row>
    <row r="30259" spans="6:8" x14ac:dyDescent="0.25">
      <c r="F30259"/>
      <c r="G30259"/>
      <c r="H30259"/>
    </row>
    <row r="30260" spans="6:8" x14ac:dyDescent="0.25">
      <c r="F30260"/>
      <c r="G30260"/>
      <c r="H30260"/>
    </row>
    <row r="30261" spans="6:8" x14ac:dyDescent="0.25">
      <c r="F30261"/>
      <c r="G30261"/>
      <c r="H30261"/>
    </row>
    <row r="30262" spans="6:8" x14ac:dyDescent="0.25">
      <c r="F30262"/>
      <c r="G30262"/>
      <c r="H30262"/>
    </row>
    <row r="30263" spans="6:8" x14ac:dyDescent="0.25">
      <c r="F30263"/>
      <c r="G30263"/>
      <c r="H30263"/>
    </row>
    <row r="30264" spans="6:8" x14ac:dyDescent="0.25">
      <c r="F30264"/>
      <c r="G30264"/>
      <c r="H30264"/>
    </row>
    <row r="30265" spans="6:8" x14ac:dyDescent="0.25">
      <c r="F30265"/>
      <c r="G30265"/>
      <c r="H30265"/>
    </row>
    <row r="30266" spans="6:8" x14ac:dyDescent="0.25">
      <c r="F30266"/>
      <c r="G30266"/>
      <c r="H30266"/>
    </row>
    <row r="30267" spans="6:8" x14ac:dyDescent="0.25">
      <c r="F30267"/>
      <c r="G30267"/>
      <c r="H30267"/>
    </row>
    <row r="30268" spans="6:8" x14ac:dyDescent="0.25">
      <c r="F30268"/>
      <c r="G30268"/>
      <c r="H30268"/>
    </row>
    <row r="30269" spans="6:8" x14ac:dyDescent="0.25">
      <c r="F30269"/>
      <c r="G30269"/>
      <c r="H30269"/>
    </row>
    <row r="30270" spans="6:8" x14ac:dyDescent="0.25">
      <c r="F30270"/>
      <c r="G30270"/>
      <c r="H30270"/>
    </row>
    <row r="30271" spans="6:8" x14ac:dyDescent="0.25">
      <c r="F30271"/>
      <c r="G30271"/>
      <c r="H30271"/>
    </row>
    <row r="30272" spans="6:8" x14ac:dyDescent="0.25">
      <c r="F30272"/>
      <c r="G30272"/>
      <c r="H30272"/>
    </row>
    <row r="30273" spans="6:8" x14ac:dyDescent="0.25">
      <c r="F30273"/>
      <c r="G30273"/>
      <c r="H30273"/>
    </row>
    <row r="30274" spans="6:8" x14ac:dyDescent="0.25">
      <c r="F30274"/>
      <c r="G30274"/>
      <c r="H30274"/>
    </row>
    <row r="30275" spans="6:8" x14ac:dyDescent="0.25">
      <c r="F30275"/>
      <c r="G30275"/>
      <c r="H30275"/>
    </row>
    <row r="30276" spans="6:8" x14ac:dyDescent="0.25">
      <c r="F30276"/>
      <c r="G30276"/>
      <c r="H30276"/>
    </row>
    <row r="30277" spans="6:8" x14ac:dyDescent="0.25">
      <c r="F30277"/>
      <c r="G30277"/>
      <c r="H30277"/>
    </row>
    <row r="30278" spans="6:8" x14ac:dyDescent="0.25">
      <c r="F30278"/>
      <c r="G30278"/>
      <c r="H30278"/>
    </row>
    <row r="30279" spans="6:8" x14ac:dyDescent="0.25">
      <c r="F30279"/>
      <c r="G30279"/>
      <c r="H30279"/>
    </row>
    <row r="30280" spans="6:8" x14ac:dyDescent="0.25">
      <c r="F30280"/>
      <c r="G30280"/>
      <c r="H30280"/>
    </row>
    <row r="30281" spans="6:8" x14ac:dyDescent="0.25">
      <c r="F30281"/>
      <c r="G30281"/>
      <c r="H30281"/>
    </row>
    <row r="30282" spans="6:8" x14ac:dyDescent="0.25">
      <c r="F30282"/>
      <c r="G30282"/>
      <c r="H30282"/>
    </row>
    <row r="30283" spans="6:8" x14ac:dyDescent="0.25">
      <c r="F30283"/>
      <c r="G30283"/>
      <c r="H30283"/>
    </row>
    <row r="30284" spans="6:8" x14ac:dyDescent="0.25">
      <c r="F30284"/>
      <c r="G30284"/>
      <c r="H30284"/>
    </row>
    <row r="30285" spans="6:8" x14ac:dyDescent="0.25">
      <c r="F30285"/>
      <c r="G30285"/>
      <c r="H30285"/>
    </row>
    <row r="30286" spans="6:8" x14ac:dyDescent="0.25">
      <c r="F30286"/>
      <c r="G30286"/>
      <c r="H30286"/>
    </row>
    <row r="30287" spans="6:8" x14ac:dyDescent="0.25">
      <c r="F30287"/>
      <c r="G30287"/>
      <c r="H30287"/>
    </row>
    <row r="30288" spans="6:8" x14ac:dyDescent="0.25">
      <c r="F30288"/>
      <c r="G30288"/>
      <c r="H30288"/>
    </row>
    <row r="30289" spans="6:8" x14ac:dyDescent="0.25">
      <c r="F30289"/>
      <c r="G30289"/>
      <c r="H30289"/>
    </row>
    <row r="30290" spans="6:8" x14ac:dyDescent="0.25">
      <c r="F30290"/>
      <c r="G30290"/>
      <c r="H30290"/>
    </row>
    <row r="30291" spans="6:8" x14ac:dyDescent="0.25">
      <c r="F30291"/>
      <c r="G30291"/>
      <c r="H30291"/>
    </row>
    <row r="30292" spans="6:8" x14ac:dyDescent="0.25">
      <c r="F30292"/>
      <c r="G30292"/>
      <c r="H30292"/>
    </row>
    <row r="30293" spans="6:8" x14ac:dyDescent="0.25">
      <c r="F30293"/>
      <c r="G30293"/>
      <c r="H30293"/>
    </row>
    <row r="30294" spans="6:8" x14ac:dyDescent="0.25">
      <c r="F30294"/>
      <c r="G30294"/>
      <c r="H30294"/>
    </row>
    <row r="30295" spans="6:8" x14ac:dyDescent="0.25">
      <c r="F30295"/>
      <c r="G30295"/>
      <c r="H30295"/>
    </row>
    <row r="30296" spans="6:8" x14ac:dyDescent="0.25">
      <c r="F30296"/>
      <c r="G30296"/>
      <c r="H30296"/>
    </row>
    <row r="30297" spans="6:8" x14ac:dyDescent="0.25">
      <c r="F30297"/>
      <c r="G30297"/>
      <c r="H30297"/>
    </row>
    <row r="30298" spans="6:8" x14ac:dyDescent="0.25">
      <c r="F30298"/>
      <c r="G30298"/>
      <c r="H30298"/>
    </row>
    <row r="30299" spans="6:8" x14ac:dyDescent="0.25">
      <c r="F30299"/>
      <c r="G30299"/>
      <c r="H30299"/>
    </row>
    <row r="30300" spans="6:8" x14ac:dyDescent="0.25">
      <c r="F30300"/>
      <c r="G30300"/>
      <c r="H30300"/>
    </row>
    <row r="30301" spans="6:8" x14ac:dyDescent="0.25">
      <c r="F30301"/>
      <c r="G30301"/>
      <c r="H30301"/>
    </row>
    <row r="30302" spans="6:8" x14ac:dyDescent="0.25">
      <c r="F30302"/>
      <c r="G30302"/>
      <c r="H30302"/>
    </row>
    <row r="30303" spans="6:8" x14ac:dyDescent="0.25">
      <c r="F30303"/>
      <c r="G30303"/>
      <c r="H30303"/>
    </row>
    <row r="30304" spans="6:8" x14ac:dyDescent="0.25">
      <c r="F30304"/>
      <c r="G30304"/>
      <c r="H30304"/>
    </row>
    <row r="30305" spans="6:8" x14ac:dyDescent="0.25">
      <c r="F30305"/>
      <c r="G30305"/>
      <c r="H30305"/>
    </row>
    <row r="30306" spans="6:8" x14ac:dyDescent="0.25">
      <c r="F30306"/>
      <c r="G30306"/>
      <c r="H30306"/>
    </row>
    <row r="30307" spans="6:8" x14ac:dyDescent="0.25">
      <c r="F30307"/>
      <c r="G30307"/>
      <c r="H30307"/>
    </row>
    <row r="30308" spans="6:8" x14ac:dyDescent="0.25">
      <c r="F30308"/>
      <c r="G30308"/>
      <c r="H30308"/>
    </row>
    <row r="30309" spans="6:8" x14ac:dyDescent="0.25">
      <c r="F30309"/>
      <c r="G30309"/>
      <c r="H30309"/>
    </row>
    <row r="30310" spans="6:8" x14ac:dyDescent="0.25">
      <c r="F30310"/>
      <c r="G30310"/>
      <c r="H30310"/>
    </row>
    <row r="30311" spans="6:8" x14ac:dyDescent="0.25">
      <c r="F30311"/>
      <c r="G30311"/>
      <c r="H30311"/>
    </row>
    <row r="30312" spans="6:8" x14ac:dyDescent="0.25">
      <c r="F30312"/>
      <c r="G30312"/>
      <c r="H30312"/>
    </row>
    <row r="30313" spans="6:8" x14ac:dyDescent="0.25">
      <c r="F30313"/>
      <c r="G30313"/>
      <c r="H30313"/>
    </row>
    <row r="30314" spans="6:8" x14ac:dyDescent="0.25">
      <c r="F30314"/>
      <c r="G30314"/>
      <c r="H30314"/>
    </row>
    <row r="30315" spans="6:8" x14ac:dyDescent="0.25">
      <c r="F30315"/>
      <c r="G30315"/>
      <c r="H30315"/>
    </row>
    <row r="30316" spans="6:8" x14ac:dyDescent="0.25">
      <c r="F30316"/>
      <c r="G30316"/>
      <c r="H30316"/>
    </row>
    <row r="30317" spans="6:8" x14ac:dyDescent="0.25">
      <c r="F30317"/>
      <c r="G30317"/>
      <c r="H30317"/>
    </row>
    <row r="30318" spans="6:8" x14ac:dyDescent="0.25">
      <c r="F30318"/>
      <c r="G30318"/>
      <c r="H30318"/>
    </row>
    <row r="30319" spans="6:8" x14ac:dyDescent="0.25">
      <c r="F30319"/>
      <c r="G30319"/>
      <c r="H30319"/>
    </row>
    <row r="30320" spans="6:8" x14ac:dyDescent="0.25">
      <c r="F30320"/>
      <c r="G30320"/>
      <c r="H30320"/>
    </row>
    <row r="30321" spans="6:8" x14ac:dyDescent="0.25">
      <c r="F30321"/>
      <c r="G30321"/>
      <c r="H30321"/>
    </row>
    <row r="30322" spans="6:8" x14ac:dyDescent="0.25">
      <c r="F30322"/>
      <c r="G30322"/>
      <c r="H30322"/>
    </row>
    <row r="30323" spans="6:8" x14ac:dyDescent="0.25">
      <c r="F30323"/>
      <c r="G30323"/>
      <c r="H30323"/>
    </row>
    <row r="30324" spans="6:8" x14ac:dyDescent="0.25">
      <c r="F30324"/>
      <c r="G30324"/>
      <c r="H30324"/>
    </row>
    <row r="30325" spans="6:8" x14ac:dyDescent="0.25">
      <c r="F30325"/>
      <c r="G30325"/>
      <c r="H30325"/>
    </row>
    <row r="30326" spans="6:8" x14ac:dyDescent="0.25">
      <c r="F30326"/>
      <c r="G30326"/>
      <c r="H30326"/>
    </row>
    <row r="30327" spans="6:8" x14ac:dyDescent="0.25">
      <c r="F30327"/>
      <c r="G30327"/>
      <c r="H30327"/>
    </row>
    <row r="30328" spans="6:8" x14ac:dyDescent="0.25">
      <c r="F30328"/>
      <c r="G30328"/>
      <c r="H30328"/>
    </row>
    <row r="30329" spans="6:8" x14ac:dyDescent="0.25">
      <c r="F30329"/>
      <c r="G30329"/>
      <c r="H30329"/>
    </row>
    <row r="30330" spans="6:8" x14ac:dyDescent="0.25">
      <c r="F30330"/>
      <c r="G30330"/>
      <c r="H30330"/>
    </row>
    <row r="30331" spans="6:8" x14ac:dyDescent="0.25">
      <c r="F30331"/>
      <c r="G30331"/>
      <c r="H30331"/>
    </row>
    <row r="30332" spans="6:8" x14ac:dyDescent="0.25">
      <c r="F30332"/>
      <c r="G30332"/>
      <c r="H30332"/>
    </row>
    <row r="30333" spans="6:8" x14ac:dyDescent="0.25">
      <c r="F30333"/>
      <c r="G30333"/>
      <c r="H30333"/>
    </row>
    <row r="30334" spans="6:8" x14ac:dyDescent="0.25">
      <c r="F30334"/>
      <c r="G30334"/>
      <c r="H30334"/>
    </row>
    <row r="30335" spans="6:8" x14ac:dyDescent="0.25">
      <c r="F30335"/>
      <c r="G30335"/>
      <c r="H30335"/>
    </row>
    <row r="30336" spans="6:8" x14ac:dyDescent="0.25">
      <c r="F30336"/>
      <c r="G30336"/>
      <c r="H30336"/>
    </row>
    <row r="30337" spans="6:8" x14ac:dyDescent="0.25">
      <c r="F30337"/>
      <c r="G30337"/>
      <c r="H30337"/>
    </row>
    <row r="30338" spans="6:8" x14ac:dyDescent="0.25">
      <c r="F30338"/>
      <c r="G30338"/>
      <c r="H30338"/>
    </row>
    <row r="30339" spans="6:8" x14ac:dyDescent="0.25">
      <c r="F30339"/>
      <c r="G30339"/>
      <c r="H30339"/>
    </row>
    <row r="30340" spans="6:8" x14ac:dyDescent="0.25">
      <c r="F30340"/>
      <c r="G30340"/>
      <c r="H30340"/>
    </row>
    <row r="30341" spans="6:8" x14ac:dyDescent="0.25">
      <c r="F30341"/>
      <c r="G30341"/>
      <c r="H30341"/>
    </row>
    <row r="30342" spans="6:8" x14ac:dyDescent="0.25">
      <c r="F30342"/>
      <c r="G30342"/>
      <c r="H30342"/>
    </row>
    <row r="30343" spans="6:8" x14ac:dyDescent="0.25">
      <c r="F30343"/>
      <c r="G30343"/>
      <c r="H30343"/>
    </row>
    <row r="30344" spans="6:8" x14ac:dyDescent="0.25">
      <c r="F30344"/>
      <c r="G30344"/>
      <c r="H30344"/>
    </row>
    <row r="30345" spans="6:8" x14ac:dyDescent="0.25">
      <c r="F30345"/>
      <c r="G30345"/>
      <c r="H30345"/>
    </row>
    <row r="30346" spans="6:8" x14ac:dyDescent="0.25">
      <c r="F30346"/>
      <c r="G30346"/>
      <c r="H30346"/>
    </row>
    <row r="30347" spans="6:8" x14ac:dyDescent="0.25">
      <c r="F30347"/>
      <c r="G30347"/>
      <c r="H30347"/>
    </row>
    <row r="30348" spans="6:8" x14ac:dyDescent="0.25">
      <c r="F30348"/>
      <c r="G30348"/>
      <c r="H30348"/>
    </row>
    <row r="30349" spans="6:8" x14ac:dyDescent="0.25">
      <c r="F30349"/>
      <c r="G30349"/>
      <c r="H30349"/>
    </row>
    <row r="30350" spans="6:8" x14ac:dyDescent="0.25">
      <c r="F30350"/>
      <c r="G30350"/>
      <c r="H30350"/>
    </row>
    <row r="30351" spans="6:8" x14ac:dyDescent="0.25">
      <c r="F30351"/>
      <c r="G30351"/>
      <c r="H30351"/>
    </row>
    <row r="30352" spans="6:8" x14ac:dyDescent="0.25">
      <c r="F30352"/>
      <c r="G30352"/>
      <c r="H30352"/>
    </row>
    <row r="30353" spans="6:8" x14ac:dyDescent="0.25">
      <c r="F30353"/>
      <c r="G30353"/>
      <c r="H30353"/>
    </row>
    <row r="30354" spans="6:8" x14ac:dyDescent="0.25">
      <c r="F30354"/>
      <c r="G30354"/>
      <c r="H30354"/>
    </row>
    <row r="30355" spans="6:8" x14ac:dyDescent="0.25">
      <c r="F30355"/>
      <c r="G30355"/>
      <c r="H30355"/>
    </row>
    <row r="30356" spans="6:8" x14ac:dyDescent="0.25">
      <c r="F30356"/>
      <c r="G30356"/>
      <c r="H30356"/>
    </row>
    <row r="30357" spans="6:8" x14ac:dyDescent="0.25">
      <c r="F30357"/>
      <c r="G30357"/>
      <c r="H30357"/>
    </row>
    <row r="30358" spans="6:8" x14ac:dyDescent="0.25">
      <c r="F30358"/>
      <c r="G30358"/>
      <c r="H30358"/>
    </row>
    <row r="30359" spans="6:8" x14ac:dyDescent="0.25">
      <c r="F30359"/>
      <c r="G30359"/>
      <c r="H30359"/>
    </row>
    <row r="30360" spans="6:8" x14ac:dyDescent="0.25">
      <c r="F30360"/>
      <c r="G30360"/>
      <c r="H30360"/>
    </row>
    <row r="30361" spans="6:8" x14ac:dyDescent="0.25">
      <c r="F30361"/>
      <c r="G30361"/>
      <c r="H30361"/>
    </row>
    <row r="30362" spans="6:8" x14ac:dyDescent="0.25">
      <c r="F30362"/>
      <c r="G30362"/>
      <c r="H30362"/>
    </row>
    <row r="30363" spans="6:8" x14ac:dyDescent="0.25">
      <c r="F30363"/>
      <c r="G30363"/>
      <c r="H30363"/>
    </row>
    <row r="30364" spans="6:8" x14ac:dyDescent="0.25">
      <c r="F30364"/>
      <c r="G30364"/>
      <c r="H30364"/>
    </row>
    <row r="30365" spans="6:8" x14ac:dyDescent="0.25">
      <c r="F30365"/>
      <c r="G30365"/>
      <c r="H30365"/>
    </row>
    <row r="30366" spans="6:8" x14ac:dyDescent="0.25">
      <c r="F30366"/>
      <c r="G30366"/>
      <c r="H30366"/>
    </row>
    <row r="30367" spans="6:8" x14ac:dyDescent="0.25">
      <c r="F30367"/>
      <c r="G30367"/>
      <c r="H30367"/>
    </row>
    <row r="30368" spans="6:8" x14ac:dyDescent="0.25">
      <c r="F30368"/>
      <c r="G30368"/>
      <c r="H30368"/>
    </row>
    <row r="30369" spans="6:8" x14ac:dyDescent="0.25">
      <c r="F30369"/>
      <c r="G30369"/>
      <c r="H30369"/>
    </row>
    <row r="30370" spans="6:8" x14ac:dyDescent="0.25">
      <c r="F30370"/>
      <c r="G30370"/>
      <c r="H30370"/>
    </row>
    <row r="30371" spans="6:8" x14ac:dyDescent="0.25">
      <c r="F30371"/>
      <c r="G30371"/>
      <c r="H30371"/>
    </row>
    <row r="30372" spans="6:8" x14ac:dyDescent="0.25">
      <c r="F30372"/>
      <c r="G30372"/>
      <c r="H30372"/>
    </row>
    <row r="30373" spans="6:8" x14ac:dyDescent="0.25">
      <c r="F30373"/>
      <c r="G30373"/>
      <c r="H30373"/>
    </row>
    <row r="30374" spans="6:8" x14ac:dyDescent="0.25">
      <c r="F30374"/>
      <c r="G30374"/>
      <c r="H30374"/>
    </row>
    <row r="30375" spans="6:8" x14ac:dyDescent="0.25">
      <c r="F30375"/>
      <c r="G30375"/>
      <c r="H30375"/>
    </row>
    <row r="30376" spans="6:8" x14ac:dyDescent="0.25">
      <c r="F30376"/>
      <c r="G30376"/>
      <c r="H30376"/>
    </row>
    <row r="30377" spans="6:8" x14ac:dyDescent="0.25">
      <c r="F30377"/>
      <c r="G30377"/>
      <c r="H30377"/>
    </row>
    <row r="30378" spans="6:8" x14ac:dyDescent="0.25">
      <c r="F30378"/>
      <c r="G30378"/>
      <c r="H30378"/>
    </row>
    <row r="30379" spans="6:8" x14ac:dyDescent="0.25">
      <c r="F30379"/>
      <c r="G30379"/>
      <c r="H30379"/>
    </row>
    <row r="30380" spans="6:8" x14ac:dyDescent="0.25">
      <c r="F30380"/>
      <c r="G30380"/>
      <c r="H30380"/>
    </row>
    <row r="30381" spans="6:8" x14ac:dyDescent="0.25">
      <c r="F30381"/>
      <c r="G30381"/>
      <c r="H30381"/>
    </row>
    <row r="30382" spans="6:8" x14ac:dyDescent="0.25">
      <c r="F30382"/>
      <c r="G30382"/>
      <c r="H30382"/>
    </row>
    <row r="30383" spans="6:8" x14ac:dyDescent="0.25">
      <c r="F30383"/>
      <c r="G30383"/>
      <c r="H30383"/>
    </row>
    <row r="30384" spans="6:8" x14ac:dyDescent="0.25">
      <c r="F30384"/>
      <c r="G30384"/>
      <c r="H30384"/>
    </row>
    <row r="30385" spans="6:8" x14ac:dyDescent="0.25">
      <c r="F30385"/>
      <c r="G30385"/>
      <c r="H30385"/>
    </row>
    <row r="30386" spans="6:8" x14ac:dyDescent="0.25">
      <c r="F30386"/>
      <c r="G30386"/>
      <c r="H30386"/>
    </row>
    <row r="30387" spans="6:8" x14ac:dyDescent="0.25">
      <c r="F30387"/>
      <c r="G30387"/>
      <c r="H30387"/>
    </row>
    <row r="30388" spans="6:8" x14ac:dyDescent="0.25">
      <c r="F30388"/>
      <c r="G30388"/>
      <c r="H30388"/>
    </row>
    <row r="30389" spans="6:8" x14ac:dyDescent="0.25">
      <c r="F30389"/>
      <c r="G30389"/>
      <c r="H30389"/>
    </row>
    <row r="30390" spans="6:8" x14ac:dyDescent="0.25">
      <c r="F30390"/>
      <c r="G30390"/>
      <c r="H30390"/>
    </row>
    <row r="30391" spans="6:8" x14ac:dyDescent="0.25">
      <c r="F30391"/>
      <c r="G30391"/>
      <c r="H30391"/>
    </row>
    <row r="30392" spans="6:8" x14ac:dyDescent="0.25">
      <c r="F30392"/>
      <c r="G30392"/>
      <c r="H30392"/>
    </row>
    <row r="30393" spans="6:8" x14ac:dyDescent="0.25">
      <c r="F30393"/>
      <c r="G30393"/>
      <c r="H30393"/>
    </row>
    <row r="30394" spans="6:8" x14ac:dyDescent="0.25">
      <c r="F30394"/>
      <c r="G30394"/>
      <c r="H30394"/>
    </row>
    <row r="30395" spans="6:8" x14ac:dyDescent="0.25">
      <c r="F30395"/>
      <c r="G30395"/>
      <c r="H30395"/>
    </row>
    <row r="30396" spans="6:8" x14ac:dyDescent="0.25">
      <c r="F30396"/>
      <c r="G30396"/>
      <c r="H30396"/>
    </row>
    <row r="30397" spans="6:8" x14ac:dyDescent="0.25">
      <c r="F30397"/>
      <c r="G30397"/>
      <c r="H30397"/>
    </row>
    <row r="30398" spans="6:8" x14ac:dyDescent="0.25">
      <c r="F30398"/>
      <c r="G30398"/>
      <c r="H30398"/>
    </row>
    <row r="30399" spans="6:8" x14ac:dyDescent="0.25">
      <c r="F30399"/>
      <c r="G30399"/>
      <c r="H30399"/>
    </row>
    <row r="30400" spans="6:8" x14ac:dyDescent="0.25">
      <c r="F30400"/>
      <c r="G30400"/>
      <c r="H30400"/>
    </row>
    <row r="30401" spans="6:8" x14ac:dyDescent="0.25">
      <c r="F30401"/>
      <c r="G30401"/>
      <c r="H30401"/>
    </row>
    <row r="30402" spans="6:8" x14ac:dyDescent="0.25">
      <c r="F30402"/>
      <c r="G30402"/>
      <c r="H30402"/>
    </row>
    <row r="30403" spans="6:8" x14ac:dyDescent="0.25">
      <c r="F30403"/>
      <c r="G30403"/>
      <c r="H30403"/>
    </row>
    <row r="30404" spans="6:8" x14ac:dyDescent="0.25">
      <c r="F30404"/>
      <c r="G30404"/>
      <c r="H30404"/>
    </row>
    <row r="30405" spans="6:8" x14ac:dyDescent="0.25">
      <c r="F30405"/>
      <c r="G30405"/>
      <c r="H30405"/>
    </row>
    <row r="30406" spans="6:8" x14ac:dyDescent="0.25">
      <c r="F30406"/>
      <c r="G30406"/>
      <c r="H30406"/>
    </row>
    <row r="30407" spans="6:8" x14ac:dyDescent="0.25">
      <c r="F30407"/>
      <c r="G30407"/>
      <c r="H30407"/>
    </row>
    <row r="30408" spans="6:8" x14ac:dyDescent="0.25">
      <c r="F30408"/>
      <c r="G30408"/>
      <c r="H30408"/>
    </row>
    <row r="30409" spans="6:8" x14ac:dyDescent="0.25">
      <c r="F30409"/>
      <c r="G30409"/>
      <c r="H30409"/>
    </row>
    <row r="30410" spans="6:8" x14ac:dyDescent="0.25">
      <c r="F30410"/>
      <c r="G30410"/>
      <c r="H30410"/>
    </row>
    <row r="30411" spans="6:8" x14ac:dyDescent="0.25">
      <c r="F30411"/>
      <c r="G30411"/>
      <c r="H30411"/>
    </row>
    <row r="30412" spans="6:8" x14ac:dyDescent="0.25">
      <c r="F30412"/>
      <c r="G30412"/>
      <c r="H30412"/>
    </row>
    <row r="30413" spans="6:8" x14ac:dyDescent="0.25">
      <c r="F30413"/>
      <c r="G30413"/>
      <c r="H30413"/>
    </row>
    <row r="30414" spans="6:8" x14ac:dyDescent="0.25">
      <c r="F30414"/>
      <c r="G30414"/>
      <c r="H30414"/>
    </row>
    <row r="30415" spans="6:8" x14ac:dyDescent="0.25">
      <c r="F30415"/>
      <c r="G30415"/>
      <c r="H30415"/>
    </row>
    <row r="30416" spans="6:8" x14ac:dyDescent="0.25">
      <c r="F30416"/>
      <c r="G30416"/>
      <c r="H30416"/>
    </row>
    <row r="30417" spans="6:8" x14ac:dyDescent="0.25">
      <c r="F30417"/>
      <c r="G30417"/>
      <c r="H30417"/>
    </row>
    <row r="30418" spans="6:8" x14ac:dyDescent="0.25">
      <c r="F30418"/>
      <c r="G30418"/>
      <c r="H30418"/>
    </row>
    <row r="30419" spans="6:8" x14ac:dyDescent="0.25">
      <c r="F30419"/>
      <c r="G30419"/>
      <c r="H30419"/>
    </row>
    <row r="30420" spans="6:8" x14ac:dyDescent="0.25">
      <c r="F30420"/>
      <c r="G30420"/>
      <c r="H30420"/>
    </row>
    <row r="30421" spans="6:8" x14ac:dyDescent="0.25">
      <c r="F30421"/>
      <c r="G30421"/>
      <c r="H30421"/>
    </row>
    <row r="30422" spans="6:8" x14ac:dyDescent="0.25">
      <c r="F30422"/>
      <c r="G30422"/>
      <c r="H30422"/>
    </row>
    <row r="30423" spans="6:8" x14ac:dyDescent="0.25">
      <c r="F30423"/>
      <c r="G30423"/>
      <c r="H30423"/>
    </row>
    <row r="30424" spans="6:8" x14ac:dyDescent="0.25">
      <c r="F30424"/>
      <c r="G30424"/>
      <c r="H30424"/>
    </row>
    <row r="30425" spans="6:8" x14ac:dyDescent="0.25">
      <c r="F30425"/>
      <c r="G30425"/>
      <c r="H30425"/>
    </row>
    <row r="30426" spans="6:8" x14ac:dyDescent="0.25">
      <c r="F30426"/>
      <c r="G30426"/>
      <c r="H30426"/>
    </row>
    <row r="30427" spans="6:8" x14ac:dyDescent="0.25">
      <c r="F30427"/>
      <c r="G30427"/>
      <c r="H30427"/>
    </row>
    <row r="30428" spans="6:8" x14ac:dyDescent="0.25">
      <c r="F30428"/>
      <c r="G30428"/>
      <c r="H30428"/>
    </row>
    <row r="30429" spans="6:8" x14ac:dyDescent="0.25">
      <c r="F30429"/>
      <c r="G30429"/>
      <c r="H30429"/>
    </row>
    <row r="30430" spans="6:8" x14ac:dyDescent="0.25">
      <c r="F30430"/>
      <c r="G30430"/>
      <c r="H30430"/>
    </row>
    <row r="30431" spans="6:8" x14ac:dyDescent="0.25">
      <c r="F30431"/>
      <c r="G30431"/>
      <c r="H30431"/>
    </row>
    <row r="30432" spans="6:8" x14ac:dyDescent="0.25">
      <c r="F30432"/>
      <c r="G30432"/>
      <c r="H30432"/>
    </row>
    <row r="30433" spans="6:8" x14ac:dyDescent="0.25">
      <c r="F30433"/>
      <c r="G30433"/>
      <c r="H30433"/>
    </row>
    <row r="30434" spans="6:8" x14ac:dyDescent="0.25">
      <c r="F30434"/>
      <c r="G30434"/>
      <c r="H30434"/>
    </row>
    <row r="30435" spans="6:8" x14ac:dyDescent="0.25">
      <c r="F30435"/>
      <c r="G30435"/>
      <c r="H30435"/>
    </row>
    <row r="30436" spans="6:8" x14ac:dyDescent="0.25">
      <c r="F30436"/>
      <c r="G30436"/>
      <c r="H30436"/>
    </row>
    <row r="30437" spans="6:8" x14ac:dyDescent="0.25">
      <c r="F30437"/>
      <c r="G30437"/>
      <c r="H30437"/>
    </row>
    <row r="30438" spans="6:8" x14ac:dyDescent="0.25">
      <c r="F30438"/>
      <c r="G30438"/>
      <c r="H30438"/>
    </row>
    <row r="30439" spans="6:8" x14ac:dyDescent="0.25">
      <c r="F30439"/>
      <c r="G30439"/>
      <c r="H30439"/>
    </row>
    <row r="30440" spans="6:8" x14ac:dyDescent="0.25">
      <c r="F30440"/>
      <c r="G30440"/>
      <c r="H30440"/>
    </row>
    <row r="30441" spans="6:8" x14ac:dyDescent="0.25">
      <c r="F30441"/>
      <c r="G30441"/>
      <c r="H30441"/>
    </row>
    <row r="30442" spans="6:8" x14ac:dyDescent="0.25">
      <c r="F30442"/>
      <c r="G30442"/>
      <c r="H30442"/>
    </row>
    <row r="30443" spans="6:8" x14ac:dyDescent="0.25">
      <c r="F30443"/>
      <c r="G30443"/>
      <c r="H30443"/>
    </row>
    <row r="30444" spans="6:8" x14ac:dyDescent="0.25">
      <c r="F30444"/>
      <c r="G30444"/>
      <c r="H30444"/>
    </row>
    <row r="30445" spans="6:8" x14ac:dyDescent="0.25">
      <c r="F30445"/>
      <c r="G30445"/>
      <c r="H30445"/>
    </row>
    <row r="30446" spans="6:8" x14ac:dyDescent="0.25">
      <c r="F30446"/>
      <c r="G30446"/>
      <c r="H30446"/>
    </row>
    <row r="30447" spans="6:8" x14ac:dyDescent="0.25">
      <c r="F30447"/>
      <c r="G30447"/>
      <c r="H30447"/>
    </row>
    <row r="30448" spans="6:8" x14ac:dyDescent="0.25">
      <c r="F30448"/>
      <c r="G30448"/>
      <c r="H30448"/>
    </row>
    <row r="30449" spans="6:8" x14ac:dyDescent="0.25">
      <c r="F30449"/>
      <c r="G30449"/>
      <c r="H30449"/>
    </row>
    <row r="30450" spans="6:8" x14ac:dyDescent="0.25">
      <c r="F30450"/>
      <c r="G30450"/>
      <c r="H30450"/>
    </row>
    <row r="30451" spans="6:8" x14ac:dyDescent="0.25">
      <c r="F30451"/>
      <c r="G30451"/>
      <c r="H30451"/>
    </row>
    <row r="30452" spans="6:8" x14ac:dyDescent="0.25">
      <c r="F30452"/>
      <c r="G30452"/>
      <c r="H30452"/>
    </row>
    <row r="30453" spans="6:8" x14ac:dyDescent="0.25">
      <c r="F30453"/>
      <c r="G30453"/>
      <c r="H30453"/>
    </row>
    <row r="30454" spans="6:8" x14ac:dyDescent="0.25">
      <c r="F30454"/>
      <c r="G30454"/>
      <c r="H30454"/>
    </row>
    <row r="30455" spans="6:8" x14ac:dyDescent="0.25">
      <c r="F30455"/>
      <c r="G30455"/>
      <c r="H30455"/>
    </row>
    <row r="30456" spans="6:8" x14ac:dyDescent="0.25">
      <c r="F30456"/>
      <c r="G30456"/>
      <c r="H30456"/>
    </row>
    <row r="30457" spans="6:8" x14ac:dyDescent="0.25">
      <c r="F30457"/>
      <c r="G30457"/>
      <c r="H30457"/>
    </row>
    <row r="30458" spans="6:8" x14ac:dyDescent="0.25">
      <c r="F30458"/>
      <c r="G30458"/>
      <c r="H30458"/>
    </row>
    <row r="30459" spans="6:8" x14ac:dyDescent="0.25">
      <c r="F30459"/>
      <c r="G30459"/>
      <c r="H30459"/>
    </row>
    <row r="30460" spans="6:8" x14ac:dyDescent="0.25">
      <c r="F30460"/>
      <c r="G30460"/>
      <c r="H30460"/>
    </row>
    <row r="30461" spans="6:8" x14ac:dyDescent="0.25">
      <c r="F30461"/>
      <c r="G30461"/>
      <c r="H30461"/>
    </row>
    <row r="30462" spans="6:8" x14ac:dyDescent="0.25">
      <c r="F30462"/>
      <c r="G30462"/>
      <c r="H30462"/>
    </row>
    <row r="30463" spans="6:8" x14ac:dyDescent="0.25">
      <c r="F30463"/>
      <c r="G30463"/>
      <c r="H30463"/>
    </row>
    <row r="30464" spans="6:8" x14ac:dyDescent="0.25">
      <c r="F30464"/>
      <c r="G30464"/>
      <c r="H30464"/>
    </row>
    <row r="30465" spans="6:8" x14ac:dyDescent="0.25">
      <c r="F30465"/>
      <c r="G30465"/>
      <c r="H30465"/>
    </row>
    <row r="30466" spans="6:8" x14ac:dyDescent="0.25">
      <c r="F30466"/>
      <c r="G30466"/>
      <c r="H30466"/>
    </row>
    <row r="30467" spans="6:8" x14ac:dyDescent="0.25">
      <c r="F30467"/>
      <c r="G30467"/>
      <c r="H30467"/>
    </row>
    <row r="30468" spans="6:8" x14ac:dyDescent="0.25">
      <c r="F30468"/>
      <c r="G30468"/>
      <c r="H30468"/>
    </row>
    <row r="30469" spans="6:8" x14ac:dyDescent="0.25">
      <c r="F30469"/>
      <c r="G30469"/>
      <c r="H30469"/>
    </row>
    <row r="30470" spans="6:8" x14ac:dyDescent="0.25">
      <c r="F30470"/>
      <c r="G30470"/>
      <c r="H30470"/>
    </row>
    <row r="30471" spans="6:8" x14ac:dyDescent="0.25">
      <c r="F30471"/>
      <c r="G30471"/>
      <c r="H30471"/>
    </row>
    <row r="30472" spans="6:8" x14ac:dyDescent="0.25">
      <c r="F30472"/>
      <c r="G30472"/>
      <c r="H30472"/>
    </row>
    <row r="30473" spans="6:8" x14ac:dyDescent="0.25">
      <c r="F30473"/>
      <c r="G30473"/>
      <c r="H30473"/>
    </row>
    <row r="30474" spans="6:8" x14ac:dyDescent="0.25">
      <c r="F30474"/>
      <c r="G30474"/>
      <c r="H30474"/>
    </row>
    <row r="30475" spans="6:8" x14ac:dyDescent="0.25">
      <c r="F30475"/>
      <c r="G30475"/>
      <c r="H30475"/>
    </row>
    <row r="30476" spans="6:8" x14ac:dyDescent="0.25">
      <c r="F30476"/>
      <c r="G30476"/>
      <c r="H30476"/>
    </row>
    <row r="30477" spans="6:8" x14ac:dyDescent="0.25">
      <c r="F30477"/>
      <c r="G30477"/>
      <c r="H30477"/>
    </row>
    <row r="30478" spans="6:8" x14ac:dyDescent="0.25">
      <c r="F30478"/>
      <c r="G30478"/>
      <c r="H30478"/>
    </row>
    <row r="30479" spans="6:8" x14ac:dyDescent="0.25">
      <c r="F30479"/>
      <c r="G30479"/>
      <c r="H30479"/>
    </row>
    <row r="30480" spans="6:8" x14ac:dyDescent="0.25">
      <c r="F30480"/>
      <c r="G30480"/>
      <c r="H30480"/>
    </row>
    <row r="30481" spans="6:8" x14ac:dyDescent="0.25">
      <c r="F30481"/>
      <c r="G30481"/>
      <c r="H30481"/>
    </row>
    <row r="30482" spans="6:8" x14ac:dyDescent="0.25">
      <c r="F30482"/>
      <c r="G30482"/>
      <c r="H30482"/>
    </row>
    <row r="30483" spans="6:8" x14ac:dyDescent="0.25">
      <c r="F30483"/>
      <c r="G30483"/>
      <c r="H30483"/>
    </row>
    <row r="30484" spans="6:8" x14ac:dyDescent="0.25">
      <c r="F30484"/>
      <c r="G30484"/>
      <c r="H30484"/>
    </row>
    <row r="30485" spans="6:8" x14ac:dyDescent="0.25">
      <c r="F30485"/>
      <c r="G30485"/>
      <c r="H30485"/>
    </row>
    <row r="30486" spans="6:8" x14ac:dyDescent="0.25">
      <c r="F30486"/>
      <c r="G30486"/>
      <c r="H30486"/>
    </row>
    <row r="30487" spans="6:8" x14ac:dyDescent="0.25">
      <c r="F30487"/>
      <c r="G30487"/>
      <c r="H30487"/>
    </row>
    <row r="30488" spans="6:8" x14ac:dyDescent="0.25">
      <c r="F30488"/>
      <c r="G30488"/>
      <c r="H30488"/>
    </row>
    <row r="30489" spans="6:8" x14ac:dyDescent="0.25">
      <c r="F30489"/>
      <c r="G30489"/>
      <c r="H30489"/>
    </row>
    <row r="30490" spans="6:8" x14ac:dyDescent="0.25">
      <c r="F30490"/>
      <c r="G30490"/>
      <c r="H30490"/>
    </row>
    <row r="30491" spans="6:8" x14ac:dyDescent="0.25">
      <c r="F30491"/>
      <c r="G30491"/>
      <c r="H30491"/>
    </row>
    <row r="30492" spans="6:8" x14ac:dyDescent="0.25">
      <c r="F30492"/>
      <c r="G30492"/>
      <c r="H30492"/>
    </row>
    <row r="30493" spans="6:8" x14ac:dyDescent="0.25">
      <c r="F30493"/>
      <c r="G30493"/>
      <c r="H30493"/>
    </row>
    <row r="30494" spans="6:8" x14ac:dyDescent="0.25">
      <c r="F30494"/>
      <c r="G30494"/>
      <c r="H30494"/>
    </row>
    <row r="30495" spans="6:8" x14ac:dyDescent="0.25">
      <c r="F30495"/>
      <c r="G30495"/>
      <c r="H30495"/>
    </row>
    <row r="30496" spans="6:8" x14ac:dyDescent="0.25">
      <c r="F30496"/>
      <c r="G30496"/>
      <c r="H30496"/>
    </row>
    <row r="30497" spans="6:8" x14ac:dyDescent="0.25">
      <c r="F30497"/>
      <c r="G30497"/>
      <c r="H30497"/>
    </row>
    <row r="30498" spans="6:8" x14ac:dyDescent="0.25">
      <c r="F30498"/>
      <c r="G30498"/>
      <c r="H30498"/>
    </row>
    <row r="30499" spans="6:8" x14ac:dyDescent="0.25">
      <c r="F30499"/>
      <c r="G30499"/>
      <c r="H30499"/>
    </row>
    <row r="30500" spans="6:8" x14ac:dyDescent="0.25">
      <c r="F30500"/>
      <c r="G30500"/>
      <c r="H30500"/>
    </row>
    <row r="30501" spans="6:8" x14ac:dyDescent="0.25">
      <c r="F30501"/>
      <c r="G30501"/>
      <c r="H30501"/>
    </row>
    <row r="30502" spans="6:8" x14ac:dyDescent="0.25">
      <c r="F30502"/>
      <c r="G30502"/>
      <c r="H30502"/>
    </row>
    <row r="30503" spans="6:8" x14ac:dyDescent="0.25">
      <c r="F30503"/>
      <c r="G30503"/>
      <c r="H30503"/>
    </row>
    <row r="30504" spans="6:8" x14ac:dyDescent="0.25">
      <c r="F30504"/>
      <c r="G30504"/>
      <c r="H30504"/>
    </row>
    <row r="30505" spans="6:8" x14ac:dyDescent="0.25">
      <c r="F30505"/>
      <c r="G30505"/>
      <c r="H30505"/>
    </row>
    <row r="30506" spans="6:8" x14ac:dyDescent="0.25">
      <c r="F30506"/>
      <c r="G30506"/>
      <c r="H30506"/>
    </row>
    <row r="30507" spans="6:8" x14ac:dyDescent="0.25">
      <c r="F30507"/>
      <c r="G30507"/>
      <c r="H30507"/>
    </row>
    <row r="30508" spans="6:8" x14ac:dyDescent="0.25">
      <c r="F30508"/>
      <c r="G30508"/>
      <c r="H30508"/>
    </row>
    <row r="30509" spans="6:8" x14ac:dyDescent="0.25">
      <c r="F30509"/>
      <c r="G30509"/>
      <c r="H30509"/>
    </row>
    <row r="30510" spans="6:8" x14ac:dyDescent="0.25">
      <c r="F30510"/>
      <c r="G30510"/>
      <c r="H30510"/>
    </row>
    <row r="30511" spans="6:8" x14ac:dyDescent="0.25">
      <c r="F30511"/>
      <c r="G30511"/>
      <c r="H30511"/>
    </row>
    <row r="30512" spans="6:8" x14ac:dyDescent="0.25">
      <c r="F30512"/>
      <c r="G30512"/>
      <c r="H30512"/>
    </row>
    <row r="30513" spans="6:8" x14ac:dyDescent="0.25">
      <c r="F30513"/>
      <c r="G30513"/>
      <c r="H30513"/>
    </row>
    <row r="30514" spans="6:8" x14ac:dyDescent="0.25">
      <c r="F30514"/>
      <c r="G30514"/>
      <c r="H30514"/>
    </row>
    <row r="30515" spans="6:8" x14ac:dyDescent="0.25">
      <c r="F30515"/>
      <c r="G30515"/>
      <c r="H30515"/>
    </row>
    <row r="30516" spans="6:8" x14ac:dyDescent="0.25">
      <c r="F30516"/>
      <c r="G30516"/>
      <c r="H30516"/>
    </row>
    <row r="30517" spans="6:8" x14ac:dyDescent="0.25">
      <c r="F30517"/>
      <c r="G30517"/>
      <c r="H30517"/>
    </row>
    <row r="30518" spans="6:8" x14ac:dyDescent="0.25">
      <c r="F30518"/>
      <c r="G30518"/>
      <c r="H30518"/>
    </row>
    <row r="30519" spans="6:8" x14ac:dyDescent="0.25">
      <c r="F30519"/>
      <c r="G30519"/>
      <c r="H30519"/>
    </row>
    <row r="30520" spans="6:8" x14ac:dyDescent="0.25">
      <c r="F30520"/>
      <c r="G30520"/>
      <c r="H30520"/>
    </row>
    <row r="30521" spans="6:8" x14ac:dyDescent="0.25">
      <c r="F30521"/>
      <c r="G30521"/>
      <c r="H30521"/>
    </row>
    <row r="30522" spans="6:8" x14ac:dyDescent="0.25">
      <c r="F30522"/>
      <c r="G30522"/>
      <c r="H30522"/>
    </row>
    <row r="30523" spans="6:8" x14ac:dyDescent="0.25">
      <c r="F30523"/>
      <c r="G30523"/>
      <c r="H30523"/>
    </row>
    <row r="30524" spans="6:8" x14ac:dyDescent="0.25">
      <c r="F30524"/>
      <c r="G30524"/>
      <c r="H30524"/>
    </row>
    <row r="30525" spans="6:8" x14ac:dyDescent="0.25">
      <c r="F30525"/>
      <c r="G30525"/>
      <c r="H30525"/>
    </row>
    <row r="30526" spans="6:8" x14ac:dyDescent="0.25">
      <c r="F30526"/>
      <c r="G30526"/>
      <c r="H30526"/>
    </row>
    <row r="30527" spans="6:8" x14ac:dyDescent="0.25">
      <c r="F30527"/>
      <c r="G30527"/>
      <c r="H30527"/>
    </row>
    <row r="30528" spans="6:8" x14ac:dyDescent="0.25">
      <c r="F30528"/>
      <c r="G30528"/>
      <c r="H30528"/>
    </row>
    <row r="30529" spans="6:8" x14ac:dyDescent="0.25">
      <c r="F30529"/>
      <c r="G30529"/>
      <c r="H30529"/>
    </row>
    <row r="30530" spans="6:8" x14ac:dyDescent="0.25">
      <c r="F30530"/>
      <c r="G30530"/>
      <c r="H30530"/>
    </row>
    <row r="30531" spans="6:8" x14ac:dyDescent="0.25">
      <c r="F30531"/>
      <c r="G30531"/>
      <c r="H30531"/>
    </row>
    <row r="30532" spans="6:8" x14ac:dyDescent="0.25">
      <c r="F30532"/>
      <c r="G30532"/>
      <c r="H30532"/>
    </row>
    <row r="30533" spans="6:8" x14ac:dyDescent="0.25">
      <c r="F30533"/>
      <c r="G30533"/>
      <c r="H30533"/>
    </row>
    <row r="30534" spans="6:8" x14ac:dyDescent="0.25">
      <c r="F30534"/>
      <c r="G30534"/>
      <c r="H30534"/>
    </row>
    <row r="30535" spans="6:8" x14ac:dyDescent="0.25">
      <c r="F30535"/>
      <c r="G30535"/>
      <c r="H30535"/>
    </row>
    <row r="30536" spans="6:8" x14ac:dyDescent="0.25">
      <c r="F30536"/>
      <c r="G30536"/>
      <c r="H30536"/>
    </row>
    <row r="30537" spans="6:8" x14ac:dyDescent="0.25">
      <c r="F30537"/>
      <c r="G30537"/>
      <c r="H30537"/>
    </row>
    <row r="30538" spans="6:8" x14ac:dyDescent="0.25">
      <c r="F30538"/>
      <c r="G30538"/>
      <c r="H30538"/>
    </row>
    <row r="30539" spans="6:8" x14ac:dyDescent="0.25">
      <c r="F30539"/>
      <c r="G30539"/>
      <c r="H30539"/>
    </row>
    <row r="30540" spans="6:8" x14ac:dyDescent="0.25">
      <c r="F30540"/>
      <c r="G30540"/>
      <c r="H30540"/>
    </row>
    <row r="30541" spans="6:8" x14ac:dyDescent="0.25">
      <c r="F30541"/>
      <c r="G30541"/>
      <c r="H30541"/>
    </row>
    <row r="30542" spans="6:8" x14ac:dyDescent="0.25">
      <c r="F30542"/>
      <c r="G30542"/>
      <c r="H30542"/>
    </row>
    <row r="30543" spans="6:8" x14ac:dyDescent="0.25">
      <c r="F30543"/>
      <c r="G30543"/>
      <c r="H30543"/>
    </row>
    <row r="30544" spans="6:8" x14ac:dyDescent="0.25">
      <c r="F30544"/>
      <c r="G30544"/>
      <c r="H30544"/>
    </row>
    <row r="30545" spans="6:8" x14ac:dyDescent="0.25">
      <c r="F30545"/>
      <c r="G30545"/>
      <c r="H30545"/>
    </row>
    <row r="30546" spans="6:8" x14ac:dyDescent="0.25">
      <c r="F30546"/>
      <c r="G30546"/>
      <c r="H30546"/>
    </row>
    <row r="30547" spans="6:8" x14ac:dyDescent="0.25">
      <c r="F30547"/>
      <c r="G30547"/>
      <c r="H30547"/>
    </row>
    <row r="30548" spans="6:8" x14ac:dyDescent="0.25">
      <c r="F30548"/>
      <c r="G30548"/>
      <c r="H30548"/>
    </row>
    <row r="30549" spans="6:8" x14ac:dyDescent="0.25">
      <c r="F30549"/>
      <c r="G30549"/>
      <c r="H30549"/>
    </row>
    <row r="30550" spans="6:8" x14ac:dyDescent="0.25">
      <c r="F30550"/>
      <c r="G30550"/>
      <c r="H30550"/>
    </row>
    <row r="30551" spans="6:8" x14ac:dyDescent="0.25">
      <c r="F30551"/>
      <c r="G30551"/>
      <c r="H30551"/>
    </row>
    <row r="30552" spans="6:8" x14ac:dyDescent="0.25">
      <c r="F30552"/>
      <c r="G30552"/>
      <c r="H30552"/>
    </row>
    <row r="30553" spans="6:8" x14ac:dyDescent="0.25">
      <c r="F30553"/>
      <c r="G30553"/>
      <c r="H30553"/>
    </row>
    <row r="30554" spans="6:8" x14ac:dyDescent="0.25">
      <c r="F30554"/>
      <c r="G30554"/>
      <c r="H30554"/>
    </row>
    <row r="30555" spans="6:8" x14ac:dyDescent="0.25">
      <c r="F30555"/>
      <c r="G30555"/>
      <c r="H30555"/>
    </row>
    <row r="30556" spans="6:8" x14ac:dyDescent="0.25">
      <c r="F30556"/>
      <c r="G30556"/>
      <c r="H30556"/>
    </row>
    <row r="30557" spans="6:8" x14ac:dyDescent="0.25">
      <c r="F30557"/>
      <c r="G30557"/>
      <c r="H30557"/>
    </row>
    <row r="30558" spans="6:8" x14ac:dyDescent="0.25">
      <c r="F30558"/>
      <c r="G30558"/>
      <c r="H30558"/>
    </row>
    <row r="30559" spans="6:8" x14ac:dyDescent="0.25">
      <c r="F30559"/>
      <c r="G30559"/>
      <c r="H30559"/>
    </row>
    <row r="30560" spans="6:8" x14ac:dyDescent="0.25">
      <c r="F30560"/>
      <c r="G30560"/>
      <c r="H30560"/>
    </row>
    <row r="30561" spans="6:8" x14ac:dyDescent="0.25">
      <c r="F30561"/>
      <c r="G30561"/>
      <c r="H30561"/>
    </row>
    <row r="30562" spans="6:8" x14ac:dyDescent="0.25">
      <c r="F30562"/>
      <c r="G30562"/>
      <c r="H30562"/>
    </row>
    <row r="30563" spans="6:8" x14ac:dyDescent="0.25">
      <c r="F30563"/>
      <c r="G30563"/>
      <c r="H30563"/>
    </row>
    <row r="30564" spans="6:8" x14ac:dyDescent="0.25">
      <c r="F30564"/>
      <c r="G30564"/>
      <c r="H30564"/>
    </row>
    <row r="30565" spans="6:8" x14ac:dyDescent="0.25">
      <c r="F30565"/>
      <c r="G30565"/>
      <c r="H30565"/>
    </row>
    <row r="30566" spans="6:8" x14ac:dyDescent="0.25">
      <c r="F30566"/>
      <c r="G30566"/>
      <c r="H30566"/>
    </row>
    <row r="30567" spans="6:8" x14ac:dyDescent="0.25">
      <c r="F30567"/>
      <c r="G30567"/>
      <c r="H30567"/>
    </row>
    <row r="30568" spans="6:8" x14ac:dyDescent="0.25">
      <c r="F30568"/>
      <c r="G30568"/>
      <c r="H30568"/>
    </row>
    <row r="30569" spans="6:8" x14ac:dyDescent="0.25">
      <c r="F30569"/>
      <c r="G30569"/>
      <c r="H30569"/>
    </row>
    <row r="30570" spans="6:8" x14ac:dyDescent="0.25">
      <c r="F30570"/>
      <c r="G30570"/>
      <c r="H30570"/>
    </row>
    <row r="30571" spans="6:8" x14ac:dyDescent="0.25">
      <c r="F30571"/>
      <c r="G30571"/>
      <c r="H30571"/>
    </row>
    <row r="30572" spans="6:8" x14ac:dyDescent="0.25">
      <c r="F30572"/>
      <c r="G30572"/>
      <c r="H30572"/>
    </row>
    <row r="30573" spans="6:8" x14ac:dyDescent="0.25">
      <c r="F30573"/>
      <c r="G30573"/>
      <c r="H30573"/>
    </row>
    <row r="30574" spans="6:8" x14ac:dyDescent="0.25">
      <c r="F30574"/>
      <c r="G30574"/>
      <c r="H30574"/>
    </row>
    <row r="30575" spans="6:8" x14ac:dyDescent="0.25">
      <c r="F30575"/>
      <c r="G30575"/>
      <c r="H30575"/>
    </row>
    <row r="30576" spans="6:8" x14ac:dyDescent="0.25">
      <c r="F30576"/>
      <c r="G30576"/>
      <c r="H30576"/>
    </row>
    <row r="30577" spans="6:8" x14ac:dyDescent="0.25">
      <c r="F30577"/>
      <c r="G30577"/>
      <c r="H30577"/>
    </row>
    <row r="30578" spans="6:8" x14ac:dyDescent="0.25">
      <c r="F30578"/>
      <c r="G30578"/>
      <c r="H30578"/>
    </row>
    <row r="30579" spans="6:8" x14ac:dyDescent="0.25">
      <c r="F30579"/>
      <c r="G30579"/>
      <c r="H30579"/>
    </row>
    <row r="30580" spans="6:8" x14ac:dyDescent="0.25">
      <c r="F30580"/>
      <c r="G30580"/>
      <c r="H30580"/>
    </row>
    <row r="30581" spans="6:8" x14ac:dyDescent="0.25">
      <c r="F30581"/>
      <c r="G30581"/>
      <c r="H30581"/>
    </row>
    <row r="30582" spans="6:8" x14ac:dyDescent="0.25">
      <c r="F30582"/>
      <c r="G30582"/>
      <c r="H30582"/>
    </row>
    <row r="30583" spans="6:8" x14ac:dyDescent="0.25">
      <c r="F30583"/>
      <c r="G30583"/>
      <c r="H30583"/>
    </row>
    <row r="30584" spans="6:8" x14ac:dyDescent="0.25">
      <c r="F30584"/>
      <c r="G30584"/>
      <c r="H30584"/>
    </row>
    <row r="30585" spans="6:8" x14ac:dyDescent="0.25">
      <c r="F30585"/>
      <c r="G30585"/>
      <c r="H30585"/>
    </row>
    <row r="30586" spans="6:8" x14ac:dyDescent="0.25">
      <c r="F30586"/>
      <c r="G30586"/>
      <c r="H30586"/>
    </row>
    <row r="30587" spans="6:8" x14ac:dyDescent="0.25">
      <c r="F30587"/>
      <c r="G30587"/>
      <c r="H30587"/>
    </row>
    <row r="30588" spans="6:8" x14ac:dyDescent="0.25">
      <c r="F30588"/>
      <c r="G30588"/>
      <c r="H30588"/>
    </row>
    <row r="30589" spans="6:8" x14ac:dyDescent="0.25">
      <c r="F30589"/>
      <c r="G30589"/>
      <c r="H30589"/>
    </row>
    <row r="30590" spans="6:8" x14ac:dyDescent="0.25">
      <c r="F30590"/>
      <c r="G30590"/>
      <c r="H30590"/>
    </row>
    <row r="30591" spans="6:8" x14ac:dyDescent="0.25">
      <c r="F30591"/>
      <c r="G30591"/>
      <c r="H30591"/>
    </row>
    <row r="30592" spans="6:8" x14ac:dyDescent="0.25">
      <c r="F30592"/>
      <c r="G30592"/>
      <c r="H30592"/>
    </row>
    <row r="30593" spans="6:8" x14ac:dyDescent="0.25">
      <c r="F30593"/>
      <c r="G30593"/>
      <c r="H30593"/>
    </row>
    <row r="30594" spans="6:8" x14ac:dyDescent="0.25">
      <c r="F30594"/>
      <c r="G30594"/>
      <c r="H30594"/>
    </row>
    <row r="30595" spans="6:8" x14ac:dyDescent="0.25">
      <c r="F30595"/>
      <c r="G30595"/>
      <c r="H30595"/>
    </row>
    <row r="30596" spans="6:8" x14ac:dyDescent="0.25">
      <c r="F30596"/>
      <c r="G30596"/>
      <c r="H30596"/>
    </row>
    <row r="30597" spans="6:8" x14ac:dyDescent="0.25">
      <c r="F30597"/>
      <c r="G30597"/>
      <c r="H30597"/>
    </row>
    <row r="30598" spans="6:8" x14ac:dyDescent="0.25">
      <c r="F30598"/>
      <c r="G30598"/>
      <c r="H30598"/>
    </row>
    <row r="30599" spans="6:8" x14ac:dyDescent="0.25">
      <c r="F30599"/>
      <c r="G30599"/>
      <c r="H30599"/>
    </row>
    <row r="30600" spans="6:8" x14ac:dyDescent="0.25">
      <c r="F30600"/>
      <c r="G30600"/>
      <c r="H30600"/>
    </row>
    <row r="30601" spans="6:8" x14ac:dyDescent="0.25">
      <c r="F30601"/>
      <c r="G30601"/>
      <c r="H30601"/>
    </row>
    <row r="30602" spans="6:8" x14ac:dyDescent="0.25">
      <c r="F30602"/>
      <c r="G30602"/>
      <c r="H30602"/>
    </row>
    <row r="30603" spans="6:8" x14ac:dyDescent="0.25">
      <c r="F30603"/>
      <c r="G30603"/>
      <c r="H30603"/>
    </row>
    <row r="30604" spans="6:8" x14ac:dyDescent="0.25">
      <c r="F30604"/>
      <c r="G30604"/>
      <c r="H30604"/>
    </row>
    <row r="30605" spans="6:8" x14ac:dyDescent="0.25">
      <c r="F30605"/>
      <c r="G30605"/>
      <c r="H30605"/>
    </row>
    <row r="30606" spans="6:8" x14ac:dyDescent="0.25">
      <c r="F30606"/>
      <c r="G30606"/>
      <c r="H30606"/>
    </row>
    <row r="30607" spans="6:8" x14ac:dyDescent="0.25">
      <c r="F30607"/>
      <c r="G30607"/>
      <c r="H30607"/>
    </row>
    <row r="30608" spans="6:8" x14ac:dyDescent="0.25">
      <c r="F30608"/>
      <c r="G30608"/>
      <c r="H30608"/>
    </row>
    <row r="30609" spans="6:8" x14ac:dyDescent="0.25">
      <c r="F30609"/>
      <c r="G30609"/>
      <c r="H30609"/>
    </row>
    <row r="30610" spans="6:8" x14ac:dyDescent="0.25">
      <c r="F30610"/>
      <c r="G30610"/>
      <c r="H30610"/>
    </row>
    <row r="30611" spans="6:8" x14ac:dyDescent="0.25">
      <c r="F30611"/>
      <c r="G30611"/>
      <c r="H30611"/>
    </row>
    <row r="30612" spans="6:8" x14ac:dyDescent="0.25">
      <c r="F30612"/>
      <c r="G30612"/>
      <c r="H30612"/>
    </row>
    <row r="30613" spans="6:8" x14ac:dyDescent="0.25">
      <c r="F30613"/>
      <c r="G30613"/>
      <c r="H30613"/>
    </row>
    <row r="30614" spans="6:8" x14ac:dyDescent="0.25">
      <c r="F30614"/>
      <c r="G30614"/>
      <c r="H30614"/>
    </row>
    <row r="30615" spans="6:8" x14ac:dyDescent="0.25">
      <c r="F30615"/>
      <c r="G30615"/>
      <c r="H30615"/>
    </row>
    <row r="30616" spans="6:8" x14ac:dyDescent="0.25">
      <c r="F30616"/>
      <c r="G30616"/>
      <c r="H30616"/>
    </row>
    <row r="30617" spans="6:8" x14ac:dyDescent="0.25">
      <c r="F30617"/>
      <c r="G30617"/>
      <c r="H30617"/>
    </row>
    <row r="30618" spans="6:8" x14ac:dyDescent="0.25">
      <c r="F30618"/>
      <c r="G30618"/>
      <c r="H30618"/>
    </row>
    <row r="30619" spans="6:8" x14ac:dyDescent="0.25">
      <c r="F30619"/>
      <c r="G30619"/>
      <c r="H30619"/>
    </row>
    <row r="30620" spans="6:8" x14ac:dyDescent="0.25">
      <c r="F30620"/>
      <c r="G30620"/>
      <c r="H30620"/>
    </row>
    <row r="30621" spans="6:8" x14ac:dyDescent="0.25">
      <c r="F30621"/>
      <c r="G30621"/>
      <c r="H30621"/>
    </row>
    <row r="30622" spans="6:8" x14ac:dyDescent="0.25">
      <c r="F30622"/>
      <c r="G30622"/>
      <c r="H30622"/>
    </row>
    <row r="30623" spans="6:8" x14ac:dyDescent="0.25">
      <c r="F30623"/>
      <c r="G30623"/>
      <c r="H30623"/>
    </row>
    <row r="30624" spans="6:8" x14ac:dyDescent="0.25">
      <c r="F30624"/>
      <c r="G30624"/>
      <c r="H30624"/>
    </row>
    <row r="30625" spans="6:8" x14ac:dyDescent="0.25">
      <c r="F30625"/>
      <c r="G30625"/>
      <c r="H30625"/>
    </row>
    <row r="30626" spans="6:8" x14ac:dyDescent="0.25">
      <c r="F30626"/>
      <c r="G30626"/>
      <c r="H30626"/>
    </row>
    <row r="30627" spans="6:8" x14ac:dyDescent="0.25">
      <c r="F30627"/>
      <c r="G30627"/>
      <c r="H30627"/>
    </row>
    <row r="30628" spans="6:8" x14ac:dyDescent="0.25">
      <c r="F30628"/>
      <c r="G30628"/>
      <c r="H30628"/>
    </row>
    <row r="30629" spans="6:8" x14ac:dyDescent="0.25">
      <c r="F30629"/>
      <c r="G30629"/>
      <c r="H30629"/>
    </row>
    <row r="30630" spans="6:8" x14ac:dyDescent="0.25">
      <c r="F30630"/>
      <c r="G30630"/>
      <c r="H30630"/>
    </row>
    <row r="30631" spans="6:8" x14ac:dyDescent="0.25">
      <c r="F30631"/>
      <c r="G30631"/>
      <c r="H30631"/>
    </row>
    <row r="30632" spans="6:8" x14ac:dyDescent="0.25">
      <c r="F30632"/>
      <c r="G30632"/>
      <c r="H30632"/>
    </row>
    <row r="30633" spans="6:8" x14ac:dyDescent="0.25">
      <c r="F30633"/>
      <c r="G30633"/>
      <c r="H30633"/>
    </row>
    <row r="30634" spans="6:8" x14ac:dyDescent="0.25">
      <c r="F30634"/>
      <c r="G30634"/>
      <c r="H30634"/>
    </row>
    <row r="30635" spans="6:8" x14ac:dyDescent="0.25">
      <c r="F30635"/>
      <c r="G30635"/>
      <c r="H30635"/>
    </row>
    <row r="30636" spans="6:8" x14ac:dyDescent="0.25">
      <c r="F30636"/>
      <c r="G30636"/>
      <c r="H30636"/>
    </row>
    <row r="30637" spans="6:8" x14ac:dyDescent="0.25">
      <c r="F30637"/>
      <c r="G30637"/>
      <c r="H30637"/>
    </row>
    <row r="30638" spans="6:8" x14ac:dyDescent="0.25">
      <c r="F30638"/>
      <c r="G30638"/>
      <c r="H30638"/>
    </row>
    <row r="30639" spans="6:8" x14ac:dyDescent="0.25">
      <c r="F30639"/>
      <c r="G30639"/>
      <c r="H30639"/>
    </row>
    <row r="30640" spans="6:8" x14ac:dyDescent="0.25">
      <c r="F30640"/>
      <c r="G30640"/>
      <c r="H30640"/>
    </row>
    <row r="30641" spans="6:8" x14ac:dyDescent="0.25">
      <c r="F30641"/>
      <c r="G30641"/>
      <c r="H30641"/>
    </row>
    <row r="30642" spans="6:8" x14ac:dyDescent="0.25">
      <c r="F30642"/>
      <c r="G30642"/>
      <c r="H30642"/>
    </row>
    <row r="30643" spans="6:8" x14ac:dyDescent="0.25">
      <c r="F30643"/>
      <c r="G30643"/>
      <c r="H30643"/>
    </row>
    <row r="30644" spans="6:8" x14ac:dyDescent="0.25">
      <c r="F30644"/>
      <c r="G30644"/>
      <c r="H30644"/>
    </row>
    <row r="30645" spans="6:8" x14ac:dyDescent="0.25">
      <c r="F30645"/>
      <c r="G30645"/>
      <c r="H30645"/>
    </row>
    <row r="30646" spans="6:8" x14ac:dyDescent="0.25">
      <c r="F30646"/>
      <c r="G30646"/>
      <c r="H30646"/>
    </row>
    <row r="30647" spans="6:8" x14ac:dyDescent="0.25">
      <c r="F30647"/>
      <c r="G30647"/>
      <c r="H30647"/>
    </row>
    <row r="30648" spans="6:8" x14ac:dyDescent="0.25">
      <c r="F30648"/>
      <c r="G30648"/>
      <c r="H30648"/>
    </row>
    <row r="30649" spans="6:8" x14ac:dyDescent="0.25">
      <c r="F30649"/>
      <c r="G30649"/>
      <c r="H30649"/>
    </row>
    <row r="30650" spans="6:8" x14ac:dyDescent="0.25">
      <c r="F30650"/>
      <c r="G30650"/>
      <c r="H30650"/>
    </row>
    <row r="30651" spans="6:8" x14ac:dyDescent="0.25">
      <c r="F30651"/>
      <c r="G30651"/>
      <c r="H30651"/>
    </row>
    <row r="30652" spans="6:8" x14ac:dyDescent="0.25">
      <c r="F30652"/>
      <c r="G30652"/>
      <c r="H30652"/>
    </row>
    <row r="30653" spans="6:8" x14ac:dyDescent="0.25">
      <c r="F30653"/>
      <c r="G30653"/>
      <c r="H30653"/>
    </row>
    <row r="30654" spans="6:8" x14ac:dyDescent="0.25">
      <c r="F30654"/>
      <c r="G30654"/>
      <c r="H30654"/>
    </row>
    <row r="30655" spans="6:8" x14ac:dyDescent="0.25">
      <c r="F30655"/>
      <c r="G30655"/>
      <c r="H30655"/>
    </row>
    <row r="30656" spans="6:8" x14ac:dyDescent="0.25">
      <c r="F30656"/>
      <c r="G30656"/>
      <c r="H30656"/>
    </row>
    <row r="30657" spans="6:8" x14ac:dyDescent="0.25">
      <c r="F30657"/>
      <c r="G30657"/>
      <c r="H30657"/>
    </row>
    <row r="30658" spans="6:8" x14ac:dyDescent="0.25">
      <c r="F30658"/>
      <c r="G30658"/>
      <c r="H30658"/>
    </row>
    <row r="30659" spans="6:8" x14ac:dyDescent="0.25">
      <c r="F30659"/>
      <c r="G30659"/>
      <c r="H30659"/>
    </row>
    <row r="30660" spans="6:8" x14ac:dyDescent="0.25">
      <c r="F30660"/>
      <c r="G30660"/>
      <c r="H30660"/>
    </row>
    <row r="30661" spans="6:8" x14ac:dyDescent="0.25">
      <c r="F30661"/>
      <c r="G30661"/>
      <c r="H30661"/>
    </row>
    <row r="30662" spans="6:8" x14ac:dyDescent="0.25">
      <c r="F30662"/>
      <c r="G30662"/>
      <c r="H30662"/>
    </row>
    <row r="30663" spans="6:8" x14ac:dyDescent="0.25">
      <c r="F30663"/>
      <c r="G30663"/>
      <c r="H30663"/>
    </row>
    <row r="30664" spans="6:8" x14ac:dyDescent="0.25">
      <c r="F30664"/>
      <c r="G30664"/>
      <c r="H30664"/>
    </row>
    <row r="30665" spans="6:8" x14ac:dyDescent="0.25">
      <c r="F30665"/>
      <c r="G30665"/>
      <c r="H30665"/>
    </row>
    <row r="30666" spans="6:8" x14ac:dyDescent="0.25">
      <c r="F30666"/>
      <c r="G30666"/>
      <c r="H30666"/>
    </row>
    <row r="30667" spans="6:8" x14ac:dyDescent="0.25">
      <c r="F30667"/>
      <c r="G30667"/>
      <c r="H30667"/>
    </row>
    <row r="30668" spans="6:8" x14ac:dyDescent="0.25">
      <c r="F30668"/>
      <c r="G30668"/>
      <c r="H30668"/>
    </row>
    <row r="30669" spans="6:8" x14ac:dyDescent="0.25">
      <c r="F30669"/>
      <c r="G30669"/>
      <c r="H30669"/>
    </row>
    <row r="30670" spans="6:8" x14ac:dyDescent="0.25">
      <c r="F30670"/>
      <c r="G30670"/>
      <c r="H30670"/>
    </row>
    <row r="30671" spans="6:8" x14ac:dyDescent="0.25">
      <c r="F30671"/>
      <c r="G30671"/>
      <c r="H30671"/>
    </row>
    <row r="30672" spans="6:8" x14ac:dyDescent="0.25">
      <c r="F30672"/>
      <c r="G30672"/>
      <c r="H30672"/>
    </row>
    <row r="30673" spans="6:8" x14ac:dyDescent="0.25">
      <c r="F30673"/>
      <c r="G30673"/>
      <c r="H30673"/>
    </row>
    <row r="30674" spans="6:8" x14ac:dyDescent="0.25">
      <c r="F30674"/>
      <c r="G30674"/>
      <c r="H30674"/>
    </row>
    <row r="30675" spans="6:8" x14ac:dyDescent="0.25">
      <c r="F30675"/>
      <c r="G30675"/>
      <c r="H30675"/>
    </row>
    <row r="30676" spans="6:8" x14ac:dyDescent="0.25">
      <c r="F30676"/>
      <c r="G30676"/>
      <c r="H30676"/>
    </row>
    <row r="30677" spans="6:8" x14ac:dyDescent="0.25">
      <c r="F30677"/>
      <c r="G30677"/>
      <c r="H30677"/>
    </row>
    <row r="30678" spans="6:8" x14ac:dyDescent="0.25">
      <c r="F30678"/>
      <c r="G30678"/>
      <c r="H30678"/>
    </row>
    <row r="30679" spans="6:8" x14ac:dyDescent="0.25">
      <c r="F30679"/>
      <c r="G30679"/>
      <c r="H30679"/>
    </row>
    <row r="30680" spans="6:8" x14ac:dyDescent="0.25">
      <c r="F30680"/>
      <c r="G30680"/>
      <c r="H30680"/>
    </row>
    <row r="30681" spans="6:8" x14ac:dyDescent="0.25">
      <c r="F30681"/>
      <c r="G30681"/>
      <c r="H30681"/>
    </row>
    <row r="30682" spans="6:8" x14ac:dyDescent="0.25">
      <c r="F30682"/>
      <c r="G30682"/>
      <c r="H30682"/>
    </row>
    <row r="30683" spans="6:8" x14ac:dyDescent="0.25">
      <c r="F30683"/>
      <c r="G30683"/>
      <c r="H30683"/>
    </row>
    <row r="30684" spans="6:8" x14ac:dyDescent="0.25">
      <c r="F30684"/>
      <c r="G30684"/>
      <c r="H30684"/>
    </row>
    <row r="30685" spans="6:8" x14ac:dyDescent="0.25">
      <c r="F30685"/>
      <c r="G30685"/>
      <c r="H30685"/>
    </row>
    <row r="30686" spans="6:8" x14ac:dyDescent="0.25">
      <c r="F30686"/>
      <c r="G30686"/>
      <c r="H30686"/>
    </row>
    <row r="30687" spans="6:8" x14ac:dyDescent="0.25">
      <c r="F30687"/>
      <c r="G30687"/>
      <c r="H30687"/>
    </row>
    <row r="30688" spans="6:8" x14ac:dyDescent="0.25">
      <c r="F30688"/>
      <c r="G30688"/>
      <c r="H30688"/>
    </row>
    <row r="30689" spans="6:8" x14ac:dyDescent="0.25">
      <c r="F30689"/>
      <c r="G30689"/>
      <c r="H30689"/>
    </row>
    <row r="30690" spans="6:8" x14ac:dyDescent="0.25">
      <c r="F30690"/>
      <c r="G30690"/>
      <c r="H30690"/>
    </row>
    <row r="30691" spans="6:8" x14ac:dyDescent="0.25">
      <c r="F30691"/>
      <c r="G30691"/>
      <c r="H30691"/>
    </row>
    <row r="30692" spans="6:8" x14ac:dyDescent="0.25">
      <c r="F30692"/>
      <c r="G30692"/>
      <c r="H30692"/>
    </row>
    <row r="30693" spans="6:8" x14ac:dyDescent="0.25">
      <c r="F30693"/>
      <c r="G30693"/>
      <c r="H30693"/>
    </row>
    <row r="30694" spans="6:8" x14ac:dyDescent="0.25">
      <c r="F30694"/>
      <c r="G30694"/>
      <c r="H30694"/>
    </row>
    <row r="30695" spans="6:8" x14ac:dyDescent="0.25">
      <c r="F30695"/>
      <c r="G30695"/>
      <c r="H30695"/>
    </row>
    <row r="30696" spans="6:8" x14ac:dyDescent="0.25">
      <c r="F30696"/>
      <c r="G30696"/>
      <c r="H30696"/>
    </row>
    <row r="30697" spans="6:8" x14ac:dyDescent="0.25">
      <c r="F30697"/>
      <c r="G30697"/>
      <c r="H30697"/>
    </row>
    <row r="30698" spans="6:8" x14ac:dyDescent="0.25">
      <c r="F30698"/>
      <c r="G30698"/>
      <c r="H30698"/>
    </row>
    <row r="30699" spans="6:8" x14ac:dyDescent="0.25">
      <c r="F30699"/>
      <c r="G30699"/>
      <c r="H30699"/>
    </row>
    <row r="30700" spans="6:8" x14ac:dyDescent="0.25">
      <c r="F30700"/>
      <c r="G30700"/>
      <c r="H30700"/>
    </row>
    <row r="30701" spans="6:8" x14ac:dyDescent="0.25">
      <c r="F30701"/>
      <c r="G30701"/>
      <c r="H30701"/>
    </row>
    <row r="30702" spans="6:8" x14ac:dyDescent="0.25">
      <c r="F30702"/>
      <c r="G30702"/>
      <c r="H30702"/>
    </row>
    <row r="30703" spans="6:8" x14ac:dyDescent="0.25">
      <c r="F30703"/>
      <c r="G30703"/>
      <c r="H30703"/>
    </row>
    <row r="30704" spans="6:8" x14ac:dyDescent="0.25">
      <c r="F30704"/>
      <c r="G30704"/>
      <c r="H30704"/>
    </row>
    <row r="30705" spans="6:8" x14ac:dyDescent="0.25">
      <c r="F30705"/>
      <c r="G30705"/>
      <c r="H30705"/>
    </row>
    <row r="30706" spans="6:8" x14ac:dyDescent="0.25">
      <c r="F30706"/>
      <c r="G30706"/>
      <c r="H30706"/>
    </row>
    <row r="30707" spans="6:8" x14ac:dyDescent="0.25">
      <c r="F30707"/>
      <c r="G30707"/>
      <c r="H30707"/>
    </row>
    <row r="30708" spans="6:8" x14ac:dyDescent="0.25">
      <c r="F30708"/>
      <c r="G30708"/>
      <c r="H30708"/>
    </row>
    <row r="30709" spans="6:8" x14ac:dyDescent="0.25">
      <c r="F30709"/>
      <c r="G30709"/>
      <c r="H30709"/>
    </row>
    <row r="30710" spans="6:8" x14ac:dyDescent="0.25">
      <c r="F30710"/>
      <c r="G30710"/>
      <c r="H30710"/>
    </row>
    <row r="30711" spans="6:8" x14ac:dyDescent="0.25">
      <c r="F30711"/>
      <c r="G30711"/>
      <c r="H30711"/>
    </row>
    <row r="30712" spans="6:8" x14ac:dyDescent="0.25">
      <c r="F30712"/>
      <c r="G30712"/>
      <c r="H30712"/>
    </row>
    <row r="30713" spans="6:8" x14ac:dyDescent="0.25">
      <c r="F30713"/>
      <c r="G30713"/>
      <c r="H30713"/>
    </row>
    <row r="30714" spans="6:8" x14ac:dyDescent="0.25">
      <c r="F30714"/>
      <c r="G30714"/>
      <c r="H30714"/>
    </row>
    <row r="30715" spans="6:8" x14ac:dyDescent="0.25">
      <c r="F30715"/>
      <c r="G30715"/>
      <c r="H30715"/>
    </row>
    <row r="30716" spans="6:8" x14ac:dyDescent="0.25">
      <c r="F30716"/>
      <c r="G30716"/>
      <c r="H30716"/>
    </row>
    <row r="30717" spans="6:8" x14ac:dyDescent="0.25">
      <c r="F30717"/>
      <c r="G30717"/>
      <c r="H30717"/>
    </row>
    <row r="30718" spans="6:8" x14ac:dyDescent="0.25">
      <c r="F30718"/>
      <c r="G30718"/>
      <c r="H30718"/>
    </row>
    <row r="30719" spans="6:8" x14ac:dyDescent="0.25">
      <c r="F30719"/>
      <c r="G30719"/>
      <c r="H30719"/>
    </row>
    <row r="30720" spans="6:8" x14ac:dyDescent="0.25">
      <c r="F30720"/>
      <c r="G30720"/>
      <c r="H30720"/>
    </row>
    <row r="30721" spans="6:8" x14ac:dyDescent="0.25">
      <c r="F30721"/>
      <c r="G30721"/>
      <c r="H30721"/>
    </row>
    <row r="30722" spans="6:8" x14ac:dyDescent="0.25">
      <c r="F30722"/>
      <c r="G30722"/>
      <c r="H30722"/>
    </row>
    <row r="30723" spans="6:8" x14ac:dyDescent="0.25">
      <c r="F30723"/>
      <c r="G30723"/>
      <c r="H30723"/>
    </row>
    <row r="30724" spans="6:8" x14ac:dyDescent="0.25">
      <c r="F30724"/>
      <c r="G30724"/>
      <c r="H30724"/>
    </row>
    <row r="30725" spans="6:8" x14ac:dyDescent="0.25">
      <c r="F30725"/>
      <c r="G30725"/>
      <c r="H30725"/>
    </row>
    <row r="30726" spans="6:8" x14ac:dyDescent="0.25">
      <c r="F30726"/>
      <c r="G30726"/>
      <c r="H30726"/>
    </row>
    <row r="30727" spans="6:8" x14ac:dyDescent="0.25">
      <c r="F30727"/>
      <c r="G30727"/>
      <c r="H30727"/>
    </row>
    <row r="30728" spans="6:8" x14ac:dyDescent="0.25">
      <c r="F30728"/>
      <c r="G30728"/>
      <c r="H30728"/>
    </row>
    <row r="30729" spans="6:8" x14ac:dyDescent="0.25">
      <c r="F30729"/>
      <c r="G30729"/>
      <c r="H30729"/>
    </row>
    <row r="30730" spans="6:8" x14ac:dyDescent="0.25">
      <c r="F30730"/>
      <c r="G30730"/>
      <c r="H30730"/>
    </row>
    <row r="30731" spans="6:8" x14ac:dyDescent="0.25">
      <c r="F30731"/>
      <c r="G30731"/>
      <c r="H30731"/>
    </row>
    <row r="30732" spans="6:8" x14ac:dyDescent="0.25">
      <c r="F30732"/>
      <c r="G30732"/>
      <c r="H30732"/>
    </row>
    <row r="30733" spans="6:8" x14ac:dyDescent="0.25">
      <c r="F30733"/>
      <c r="G30733"/>
      <c r="H30733"/>
    </row>
    <row r="30734" spans="6:8" x14ac:dyDescent="0.25">
      <c r="F30734"/>
      <c r="G30734"/>
      <c r="H30734"/>
    </row>
    <row r="30735" spans="6:8" x14ac:dyDescent="0.25">
      <c r="F30735"/>
      <c r="G30735"/>
      <c r="H30735"/>
    </row>
    <row r="30736" spans="6:8" x14ac:dyDescent="0.25">
      <c r="F30736"/>
      <c r="G30736"/>
      <c r="H30736"/>
    </row>
    <row r="30737" spans="6:8" x14ac:dyDescent="0.25">
      <c r="F30737"/>
      <c r="G30737"/>
      <c r="H30737"/>
    </row>
    <row r="30738" spans="6:8" x14ac:dyDescent="0.25">
      <c r="F30738"/>
      <c r="G30738"/>
      <c r="H30738"/>
    </row>
    <row r="30739" spans="6:8" x14ac:dyDescent="0.25">
      <c r="F30739"/>
      <c r="G30739"/>
      <c r="H30739"/>
    </row>
    <row r="30740" spans="6:8" x14ac:dyDescent="0.25">
      <c r="F30740"/>
      <c r="G30740"/>
      <c r="H30740"/>
    </row>
    <row r="30741" spans="6:8" x14ac:dyDescent="0.25">
      <c r="F30741"/>
      <c r="G30741"/>
      <c r="H30741"/>
    </row>
    <row r="30742" spans="6:8" x14ac:dyDescent="0.25">
      <c r="F30742"/>
      <c r="G30742"/>
      <c r="H30742"/>
    </row>
    <row r="30743" spans="6:8" x14ac:dyDescent="0.25">
      <c r="F30743"/>
      <c r="G30743"/>
      <c r="H30743"/>
    </row>
    <row r="30744" spans="6:8" x14ac:dyDescent="0.25">
      <c r="F30744"/>
      <c r="G30744"/>
      <c r="H30744"/>
    </row>
    <row r="30745" spans="6:8" x14ac:dyDescent="0.25">
      <c r="F30745"/>
      <c r="G30745"/>
      <c r="H30745"/>
    </row>
    <row r="30746" spans="6:8" x14ac:dyDescent="0.25">
      <c r="F30746"/>
      <c r="G30746"/>
      <c r="H30746"/>
    </row>
    <row r="30747" spans="6:8" x14ac:dyDescent="0.25">
      <c r="F30747"/>
      <c r="G30747"/>
      <c r="H30747"/>
    </row>
    <row r="30748" spans="6:8" x14ac:dyDescent="0.25">
      <c r="F30748"/>
      <c r="G30748"/>
      <c r="H30748"/>
    </row>
    <row r="30749" spans="6:8" x14ac:dyDescent="0.25">
      <c r="F30749"/>
      <c r="G30749"/>
      <c r="H30749"/>
    </row>
    <row r="30750" spans="6:8" x14ac:dyDescent="0.25">
      <c r="F30750"/>
      <c r="G30750"/>
      <c r="H30750"/>
    </row>
    <row r="30751" spans="6:8" x14ac:dyDescent="0.25">
      <c r="F30751"/>
      <c r="G30751"/>
      <c r="H30751"/>
    </row>
    <row r="30752" spans="6:8" x14ac:dyDescent="0.25">
      <c r="F30752"/>
      <c r="G30752"/>
      <c r="H30752"/>
    </row>
    <row r="30753" spans="6:8" x14ac:dyDescent="0.25">
      <c r="F30753"/>
      <c r="G30753"/>
      <c r="H30753"/>
    </row>
    <row r="30754" spans="6:8" x14ac:dyDescent="0.25">
      <c r="F30754"/>
      <c r="G30754"/>
      <c r="H30754"/>
    </row>
    <row r="30755" spans="6:8" x14ac:dyDescent="0.25">
      <c r="F30755"/>
      <c r="G30755"/>
      <c r="H30755"/>
    </row>
    <row r="30756" spans="6:8" x14ac:dyDescent="0.25">
      <c r="F30756"/>
      <c r="G30756"/>
      <c r="H30756"/>
    </row>
    <row r="30757" spans="6:8" x14ac:dyDescent="0.25">
      <c r="F30757"/>
      <c r="G30757"/>
      <c r="H30757"/>
    </row>
    <row r="30758" spans="6:8" x14ac:dyDescent="0.25">
      <c r="F30758"/>
      <c r="G30758"/>
      <c r="H30758"/>
    </row>
    <row r="30759" spans="6:8" x14ac:dyDescent="0.25">
      <c r="F30759"/>
      <c r="G30759"/>
      <c r="H30759"/>
    </row>
    <row r="30760" spans="6:8" x14ac:dyDescent="0.25">
      <c r="F30760"/>
      <c r="G30760"/>
      <c r="H30760"/>
    </row>
    <row r="30761" spans="6:8" x14ac:dyDescent="0.25">
      <c r="F30761"/>
      <c r="G30761"/>
      <c r="H30761"/>
    </row>
    <row r="30762" spans="6:8" x14ac:dyDescent="0.25">
      <c r="F30762"/>
      <c r="G30762"/>
      <c r="H30762"/>
    </row>
    <row r="30763" spans="6:8" x14ac:dyDescent="0.25">
      <c r="F30763"/>
      <c r="G30763"/>
      <c r="H30763"/>
    </row>
    <row r="30764" spans="6:8" x14ac:dyDescent="0.25">
      <c r="F30764"/>
      <c r="G30764"/>
      <c r="H30764"/>
    </row>
    <row r="30765" spans="6:8" x14ac:dyDescent="0.25">
      <c r="F30765"/>
      <c r="G30765"/>
      <c r="H30765"/>
    </row>
    <row r="30766" spans="6:8" x14ac:dyDescent="0.25">
      <c r="F30766"/>
      <c r="G30766"/>
      <c r="H30766"/>
    </row>
    <row r="30767" spans="6:8" x14ac:dyDescent="0.25">
      <c r="F30767"/>
      <c r="G30767"/>
      <c r="H30767"/>
    </row>
    <row r="30768" spans="6:8" x14ac:dyDescent="0.25">
      <c r="F30768"/>
      <c r="G30768"/>
      <c r="H30768"/>
    </row>
    <row r="30769" spans="6:8" x14ac:dyDescent="0.25">
      <c r="F30769"/>
      <c r="G30769"/>
      <c r="H30769"/>
    </row>
    <row r="30770" spans="6:8" x14ac:dyDescent="0.25">
      <c r="F30770"/>
      <c r="G30770"/>
      <c r="H30770"/>
    </row>
    <row r="30771" spans="6:8" x14ac:dyDescent="0.25">
      <c r="F30771"/>
      <c r="G30771"/>
      <c r="H30771"/>
    </row>
    <row r="30772" spans="6:8" x14ac:dyDescent="0.25">
      <c r="F30772"/>
      <c r="G30772"/>
      <c r="H30772"/>
    </row>
    <row r="30773" spans="6:8" x14ac:dyDescent="0.25">
      <c r="F30773"/>
      <c r="G30773"/>
      <c r="H30773"/>
    </row>
    <row r="30774" spans="6:8" x14ac:dyDescent="0.25">
      <c r="F30774"/>
      <c r="G30774"/>
      <c r="H30774"/>
    </row>
    <row r="30775" spans="6:8" x14ac:dyDescent="0.25">
      <c r="F30775"/>
      <c r="G30775"/>
      <c r="H30775"/>
    </row>
    <row r="30776" spans="6:8" x14ac:dyDescent="0.25">
      <c r="F30776"/>
      <c r="G30776"/>
      <c r="H30776"/>
    </row>
    <row r="30777" spans="6:8" x14ac:dyDescent="0.25">
      <c r="F30777"/>
      <c r="G30777"/>
      <c r="H30777"/>
    </row>
    <row r="30778" spans="6:8" x14ac:dyDescent="0.25">
      <c r="F30778"/>
      <c r="G30778"/>
      <c r="H30778"/>
    </row>
    <row r="30779" spans="6:8" x14ac:dyDescent="0.25">
      <c r="F30779"/>
      <c r="G30779"/>
      <c r="H30779"/>
    </row>
    <row r="30780" spans="6:8" x14ac:dyDescent="0.25">
      <c r="F30780"/>
      <c r="G30780"/>
      <c r="H30780"/>
    </row>
    <row r="30781" spans="6:8" x14ac:dyDescent="0.25">
      <c r="F30781"/>
      <c r="G30781"/>
      <c r="H30781"/>
    </row>
    <row r="30782" spans="6:8" x14ac:dyDescent="0.25">
      <c r="F30782"/>
      <c r="G30782"/>
      <c r="H30782"/>
    </row>
    <row r="30783" spans="6:8" x14ac:dyDescent="0.25">
      <c r="F30783"/>
      <c r="G30783"/>
      <c r="H30783"/>
    </row>
    <row r="30784" spans="6:8" x14ac:dyDescent="0.25">
      <c r="F30784"/>
      <c r="G30784"/>
      <c r="H30784"/>
    </row>
    <row r="30785" spans="6:8" x14ac:dyDescent="0.25">
      <c r="F30785"/>
      <c r="G30785"/>
      <c r="H30785"/>
    </row>
    <row r="30786" spans="6:8" x14ac:dyDescent="0.25">
      <c r="F30786"/>
      <c r="G30786"/>
      <c r="H30786"/>
    </row>
    <row r="30787" spans="6:8" x14ac:dyDescent="0.25">
      <c r="F30787"/>
      <c r="G30787"/>
      <c r="H30787"/>
    </row>
    <row r="30788" spans="6:8" x14ac:dyDescent="0.25">
      <c r="F30788"/>
      <c r="G30788"/>
      <c r="H30788"/>
    </row>
    <row r="30789" spans="6:8" x14ac:dyDescent="0.25">
      <c r="F30789"/>
      <c r="G30789"/>
      <c r="H30789"/>
    </row>
    <row r="30790" spans="6:8" x14ac:dyDescent="0.25">
      <c r="F30790"/>
      <c r="G30790"/>
      <c r="H30790"/>
    </row>
    <row r="30791" spans="6:8" x14ac:dyDescent="0.25">
      <c r="F30791"/>
      <c r="G30791"/>
      <c r="H30791"/>
    </row>
    <row r="30792" spans="6:8" x14ac:dyDescent="0.25">
      <c r="F30792"/>
      <c r="G30792"/>
      <c r="H30792"/>
    </row>
    <row r="30793" spans="6:8" x14ac:dyDescent="0.25">
      <c r="F30793"/>
      <c r="G30793"/>
      <c r="H30793"/>
    </row>
    <row r="30794" spans="6:8" x14ac:dyDescent="0.25">
      <c r="F30794"/>
      <c r="G30794"/>
      <c r="H30794"/>
    </row>
    <row r="30795" spans="6:8" x14ac:dyDescent="0.25">
      <c r="F30795"/>
      <c r="G30795"/>
      <c r="H30795"/>
    </row>
    <row r="30796" spans="6:8" x14ac:dyDescent="0.25">
      <c r="F30796"/>
      <c r="G30796"/>
      <c r="H30796"/>
    </row>
    <row r="30797" spans="6:8" x14ac:dyDescent="0.25">
      <c r="F30797"/>
      <c r="G30797"/>
      <c r="H30797"/>
    </row>
    <row r="30798" spans="6:8" x14ac:dyDescent="0.25">
      <c r="F30798"/>
      <c r="G30798"/>
      <c r="H30798"/>
    </row>
    <row r="30799" spans="6:8" x14ac:dyDescent="0.25">
      <c r="F30799"/>
      <c r="G30799"/>
      <c r="H30799"/>
    </row>
    <row r="30800" spans="6:8" x14ac:dyDescent="0.25">
      <c r="F30800"/>
      <c r="G30800"/>
      <c r="H30800"/>
    </row>
    <row r="30801" spans="6:8" x14ac:dyDescent="0.25">
      <c r="F30801"/>
      <c r="G30801"/>
      <c r="H30801"/>
    </row>
    <row r="30802" spans="6:8" x14ac:dyDescent="0.25">
      <c r="F30802"/>
      <c r="G30802"/>
      <c r="H30802"/>
    </row>
    <row r="30803" spans="6:8" x14ac:dyDescent="0.25">
      <c r="F30803"/>
      <c r="G30803"/>
      <c r="H30803"/>
    </row>
    <row r="30804" spans="6:8" x14ac:dyDescent="0.25">
      <c r="F30804"/>
      <c r="G30804"/>
      <c r="H30804"/>
    </row>
    <row r="30805" spans="6:8" x14ac:dyDescent="0.25">
      <c r="F30805"/>
      <c r="G30805"/>
      <c r="H30805"/>
    </row>
    <row r="30806" spans="6:8" x14ac:dyDescent="0.25">
      <c r="F30806"/>
      <c r="G30806"/>
      <c r="H30806"/>
    </row>
    <row r="30807" spans="6:8" x14ac:dyDescent="0.25">
      <c r="F30807"/>
      <c r="G30807"/>
      <c r="H30807"/>
    </row>
    <row r="30808" spans="6:8" x14ac:dyDescent="0.25">
      <c r="F30808"/>
      <c r="G30808"/>
      <c r="H30808"/>
    </row>
    <row r="30809" spans="6:8" x14ac:dyDescent="0.25">
      <c r="F30809"/>
      <c r="G30809"/>
      <c r="H30809"/>
    </row>
    <row r="30810" spans="6:8" x14ac:dyDescent="0.25">
      <c r="F30810"/>
      <c r="G30810"/>
      <c r="H30810"/>
    </row>
    <row r="30811" spans="6:8" x14ac:dyDescent="0.25">
      <c r="F30811"/>
      <c r="G30811"/>
      <c r="H30811"/>
    </row>
    <row r="30812" spans="6:8" x14ac:dyDescent="0.25">
      <c r="F30812"/>
      <c r="G30812"/>
      <c r="H30812"/>
    </row>
    <row r="30813" spans="6:8" x14ac:dyDescent="0.25">
      <c r="F30813"/>
      <c r="G30813"/>
      <c r="H30813"/>
    </row>
    <row r="30814" spans="6:8" x14ac:dyDescent="0.25">
      <c r="F30814"/>
      <c r="G30814"/>
      <c r="H30814"/>
    </row>
    <row r="30815" spans="6:8" x14ac:dyDescent="0.25">
      <c r="F30815"/>
      <c r="G30815"/>
      <c r="H30815"/>
    </row>
    <row r="30816" spans="6:8" x14ac:dyDescent="0.25">
      <c r="F30816"/>
      <c r="G30816"/>
      <c r="H30816"/>
    </row>
    <row r="30817" spans="6:8" x14ac:dyDescent="0.25">
      <c r="F30817"/>
      <c r="G30817"/>
      <c r="H30817"/>
    </row>
    <row r="30818" spans="6:8" x14ac:dyDescent="0.25">
      <c r="F30818"/>
      <c r="G30818"/>
      <c r="H30818"/>
    </row>
    <row r="30819" spans="6:8" x14ac:dyDescent="0.25">
      <c r="F30819"/>
      <c r="G30819"/>
      <c r="H30819"/>
    </row>
    <row r="30820" spans="6:8" x14ac:dyDescent="0.25">
      <c r="F30820"/>
      <c r="G30820"/>
      <c r="H30820"/>
    </row>
    <row r="30821" spans="6:8" x14ac:dyDescent="0.25">
      <c r="F30821"/>
      <c r="G30821"/>
      <c r="H30821"/>
    </row>
    <row r="30822" spans="6:8" x14ac:dyDescent="0.25">
      <c r="F30822"/>
      <c r="G30822"/>
      <c r="H30822"/>
    </row>
    <row r="30823" spans="6:8" x14ac:dyDescent="0.25">
      <c r="F30823"/>
      <c r="G30823"/>
      <c r="H30823"/>
    </row>
    <row r="30824" spans="6:8" x14ac:dyDescent="0.25">
      <c r="F30824"/>
      <c r="G30824"/>
      <c r="H30824"/>
    </row>
    <row r="30825" spans="6:8" x14ac:dyDescent="0.25">
      <c r="F30825"/>
      <c r="G30825"/>
      <c r="H30825"/>
    </row>
    <row r="30826" spans="6:8" x14ac:dyDescent="0.25">
      <c r="F30826"/>
      <c r="G30826"/>
      <c r="H30826"/>
    </row>
    <row r="30827" spans="6:8" x14ac:dyDescent="0.25">
      <c r="F30827"/>
      <c r="G30827"/>
      <c r="H30827"/>
    </row>
    <row r="30828" spans="6:8" x14ac:dyDescent="0.25">
      <c r="F30828"/>
      <c r="G30828"/>
      <c r="H30828"/>
    </row>
    <row r="30829" spans="6:8" x14ac:dyDescent="0.25">
      <c r="F30829"/>
      <c r="G30829"/>
      <c r="H30829"/>
    </row>
    <row r="30830" spans="6:8" x14ac:dyDescent="0.25">
      <c r="F30830"/>
      <c r="G30830"/>
      <c r="H30830"/>
    </row>
    <row r="30831" spans="6:8" x14ac:dyDescent="0.25">
      <c r="F30831"/>
      <c r="G30831"/>
      <c r="H30831"/>
    </row>
    <row r="30832" spans="6:8" x14ac:dyDescent="0.25">
      <c r="F30832"/>
      <c r="G30832"/>
      <c r="H30832"/>
    </row>
    <row r="30833" spans="6:8" x14ac:dyDescent="0.25">
      <c r="F30833"/>
      <c r="G30833"/>
      <c r="H30833"/>
    </row>
    <row r="30834" spans="6:8" x14ac:dyDescent="0.25">
      <c r="F30834"/>
      <c r="G30834"/>
      <c r="H30834"/>
    </row>
    <row r="30835" spans="6:8" x14ac:dyDescent="0.25">
      <c r="F30835"/>
      <c r="G30835"/>
      <c r="H30835"/>
    </row>
    <row r="30836" spans="6:8" x14ac:dyDescent="0.25">
      <c r="F30836"/>
      <c r="G30836"/>
      <c r="H30836"/>
    </row>
    <row r="30837" spans="6:8" x14ac:dyDescent="0.25">
      <c r="F30837"/>
      <c r="G30837"/>
      <c r="H30837"/>
    </row>
    <row r="30838" spans="6:8" x14ac:dyDescent="0.25">
      <c r="F30838"/>
      <c r="G30838"/>
      <c r="H30838"/>
    </row>
    <row r="30839" spans="6:8" x14ac:dyDescent="0.25">
      <c r="F30839"/>
      <c r="G30839"/>
      <c r="H30839"/>
    </row>
    <row r="30840" spans="6:8" x14ac:dyDescent="0.25">
      <c r="F30840"/>
      <c r="G30840"/>
      <c r="H30840"/>
    </row>
    <row r="30841" spans="6:8" x14ac:dyDescent="0.25">
      <c r="F30841"/>
      <c r="G30841"/>
      <c r="H30841"/>
    </row>
    <row r="30842" spans="6:8" x14ac:dyDescent="0.25">
      <c r="F30842"/>
      <c r="G30842"/>
      <c r="H30842"/>
    </row>
    <row r="30843" spans="6:8" x14ac:dyDescent="0.25">
      <c r="F30843"/>
      <c r="G30843"/>
      <c r="H30843"/>
    </row>
    <row r="30844" spans="6:8" x14ac:dyDescent="0.25">
      <c r="F30844"/>
      <c r="G30844"/>
      <c r="H30844"/>
    </row>
    <row r="30845" spans="6:8" x14ac:dyDescent="0.25">
      <c r="F30845"/>
      <c r="G30845"/>
      <c r="H30845"/>
    </row>
    <row r="30846" spans="6:8" x14ac:dyDescent="0.25">
      <c r="F30846"/>
      <c r="G30846"/>
      <c r="H30846"/>
    </row>
    <row r="30847" spans="6:8" x14ac:dyDescent="0.25">
      <c r="F30847"/>
      <c r="G30847"/>
      <c r="H30847"/>
    </row>
    <row r="30848" spans="6:8" x14ac:dyDescent="0.25">
      <c r="F30848"/>
      <c r="G30848"/>
      <c r="H30848"/>
    </row>
    <row r="30849" spans="6:8" x14ac:dyDescent="0.25">
      <c r="F30849"/>
      <c r="G30849"/>
      <c r="H30849"/>
    </row>
    <row r="30850" spans="6:8" x14ac:dyDescent="0.25">
      <c r="F30850"/>
      <c r="G30850"/>
      <c r="H30850"/>
    </row>
    <row r="30851" spans="6:8" x14ac:dyDescent="0.25">
      <c r="F30851"/>
      <c r="G30851"/>
      <c r="H30851"/>
    </row>
    <row r="30852" spans="6:8" x14ac:dyDescent="0.25">
      <c r="F30852"/>
      <c r="G30852"/>
      <c r="H30852"/>
    </row>
    <row r="30853" spans="6:8" x14ac:dyDescent="0.25">
      <c r="F30853"/>
      <c r="G30853"/>
      <c r="H30853"/>
    </row>
    <row r="30854" spans="6:8" x14ac:dyDescent="0.25">
      <c r="F30854"/>
      <c r="G30854"/>
      <c r="H30854"/>
    </row>
    <row r="30855" spans="6:8" x14ac:dyDescent="0.25">
      <c r="F30855"/>
      <c r="G30855"/>
      <c r="H30855"/>
    </row>
    <row r="30856" spans="6:8" x14ac:dyDescent="0.25">
      <c r="F30856"/>
      <c r="G30856"/>
      <c r="H30856"/>
    </row>
    <row r="30857" spans="6:8" x14ac:dyDescent="0.25">
      <c r="F30857"/>
      <c r="G30857"/>
      <c r="H30857"/>
    </row>
    <row r="30858" spans="6:8" x14ac:dyDescent="0.25">
      <c r="F30858"/>
      <c r="G30858"/>
      <c r="H30858"/>
    </row>
    <row r="30859" spans="6:8" x14ac:dyDescent="0.25">
      <c r="F30859"/>
      <c r="G30859"/>
      <c r="H30859"/>
    </row>
    <row r="30860" spans="6:8" x14ac:dyDescent="0.25">
      <c r="F30860"/>
      <c r="G30860"/>
      <c r="H30860"/>
    </row>
    <row r="30861" spans="6:8" x14ac:dyDescent="0.25">
      <c r="F30861"/>
      <c r="G30861"/>
      <c r="H30861"/>
    </row>
    <row r="30862" spans="6:8" x14ac:dyDescent="0.25">
      <c r="F30862"/>
      <c r="G30862"/>
      <c r="H30862"/>
    </row>
    <row r="30863" spans="6:8" x14ac:dyDescent="0.25">
      <c r="F30863"/>
      <c r="G30863"/>
      <c r="H30863"/>
    </row>
    <row r="30864" spans="6:8" x14ac:dyDescent="0.25">
      <c r="F30864"/>
      <c r="G30864"/>
      <c r="H30864"/>
    </row>
    <row r="30865" spans="6:8" x14ac:dyDescent="0.25">
      <c r="F30865"/>
      <c r="G30865"/>
      <c r="H30865"/>
    </row>
    <row r="30866" spans="6:8" x14ac:dyDescent="0.25">
      <c r="F30866"/>
      <c r="G30866"/>
      <c r="H30866"/>
    </row>
    <row r="30867" spans="6:8" x14ac:dyDescent="0.25">
      <c r="F30867"/>
      <c r="G30867"/>
      <c r="H30867"/>
    </row>
    <row r="30868" spans="6:8" x14ac:dyDescent="0.25">
      <c r="F30868"/>
      <c r="G30868"/>
      <c r="H30868"/>
    </row>
    <row r="30869" spans="6:8" x14ac:dyDescent="0.25">
      <c r="F30869"/>
      <c r="G30869"/>
      <c r="H30869"/>
    </row>
    <row r="30870" spans="6:8" x14ac:dyDescent="0.25">
      <c r="F30870"/>
      <c r="G30870"/>
      <c r="H30870"/>
    </row>
    <row r="30871" spans="6:8" x14ac:dyDescent="0.25">
      <c r="F30871"/>
      <c r="G30871"/>
      <c r="H30871"/>
    </row>
    <row r="30872" spans="6:8" x14ac:dyDescent="0.25">
      <c r="F30872"/>
      <c r="G30872"/>
      <c r="H30872"/>
    </row>
    <row r="30873" spans="6:8" x14ac:dyDescent="0.25">
      <c r="F30873"/>
      <c r="G30873"/>
      <c r="H30873"/>
    </row>
    <row r="30874" spans="6:8" x14ac:dyDescent="0.25">
      <c r="F30874"/>
      <c r="G30874"/>
      <c r="H30874"/>
    </row>
    <row r="30875" spans="6:8" x14ac:dyDescent="0.25">
      <c r="F30875"/>
      <c r="G30875"/>
      <c r="H30875"/>
    </row>
    <row r="30876" spans="6:8" x14ac:dyDescent="0.25">
      <c r="F30876"/>
      <c r="G30876"/>
      <c r="H30876"/>
    </row>
    <row r="30877" spans="6:8" x14ac:dyDescent="0.25">
      <c r="F30877"/>
      <c r="G30877"/>
      <c r="H30877"/>
    </row>
    <row r="30878" spans="6:8" x14ac:dyDescent="0.25">
      <c r="F30878"/>
      <c r="G30878"/>
      <c r="H30878"/>
    </row>
    <row r="30879" spans="6:8" x14ac:dyDescent="0.25">
      <c r="F30879"/>
      <c r="G30879"/>
      <c r="H30879"/>
    </row>
    <row r="30880" spans="6:8" x14ac:dyDescent="0.25">
      <c r="F30880"/>
      <c r="G30880"/>
      <c r="H30880"/>
    </row>
    <row r="30881" spans="6:8" x14ac:dyDescent="0.25">
      <c r="F30881"/>
      <c r="G30881"/>
      <c r="H30881"/>
    </row>
    <row r="30882" spans="6:8" x14ac:dyDescent="0.25">
      <c r="F30882"/>
      <c r="G30882"/>
      <c r="H30882"/>
    </row>
    <row r="30883" spans="6:8" x14ac:dyDescent="0.25">
      <c r="F30883"/>
      <c r="G30883"/>
      <c r="H30883"/>
    </row>
    <row r="30884" spans="6:8" x14ac:dyDescent="0.25">
      <c r="F30884"/>
      <c r="G30884"/>
      <c r="H30884"/>
    </row>
    <row r="30885" spans="6:8" x14ac:dyDescent="0.25">
      <c r="F30885"/>
      <c r="G30885"/>
      <c r="H30885"/>
    </row>
    <row r="30886" spans="6:8" x14ac:dyDescent="0.25">
      <c r="F30886"/>
      <c r="G30886"/>
      <c r="H30886"/>
    </row>
    <row r="30887" spans="6:8" x14ac:dyDescent="0.25">
      <c r="F30887"/>
      <c r="G30887"/>
      <c r="H30887"/>
    </row>
    <row r="30888" spans="6:8" x14ac:dyDescent="0.25">
      <c r="F30888"/>
      <c r="G30888"/>
      <c r="H30888"/>
    </row>
    <row r="30889" spans="6:8" x14ac:dyDescent="0.25">
      <c r="F30889"/>
      <c r="G30889"/>
      <c r="H30889"/>
    </row>
    <row r="30890" spans="6:8" x14ac:dyDescent="0.25">
      <c r="F30890"/>
      <c r="G30890"/>
      <c r="H30890"/>
    </row>
    <row r="30891" spans="6:8" x14ac:dyDescent="0.25">
      <c r="F30891"/>
      <c r="G30891"/>
      <c r="H30891"/>
    </row>
    <row r="30892" spans="6:8" x14ac:dyDescent="0.25">
      <c r="F30892"/>
      <c r="G30892"/>
      <c r="H30892"/>
    </row>
    <row r="30893" spans="6:8" x14ac:dyDescent="0.25">
      <c r="F30893"/>
      <c r="G30893"/>
      <c r="H30893"/>
    </row>
    <row r="30894" spans="6:8" x14ac:dyDescent="0.25">
      <c r="F30894"/>
      <c r="G30894"/>
      <c r="H30894"/>
    </row>
    <row r="30895" spans="6:8" x14ac:dyDescent="0.25">
      <c r="F30895"/>
      <c r="G30895"/>
      <c r="H30895"/>
    </row>
    <row r="30896" spans="6:8" x14ac:dyDescent="0.25">
      <c r="F30896"/>
      <c r="G30896"/>
      <c r="H30896"/>
    </row>
    <row r="30897" spans="6:8" x14ac:dyDescent="0.25">
      <c r="F30897"/>
      <c r="G30897"/>
      <c r="H30897"/>
    </row>
    <row r="30898" spans="6:8" x14ac:dyDescent="0.25">
      <c r="F30898"/>
      <c r="G30898"/>
      <c r="H30898"/>
    </row>
    <row r="30899" spans="6:8" x14ac:dyDescent="0.25">
      <c r="F30899"/>
      <c r="G30899"/>
      <c r="H30899"/>
    </row>
    <row r="30900" spans="6:8" x14ac:dyDescent="0.25">
      <c r="F30900"/>
      <c r="G30900"/>
      <c r="H30900"/>
    </row>
    <row r="30901" spans="6:8" x14ac:dyDescent="0.25">
      <c r="F30901"/>
      <c r="G30901"/>
      <c r="H30901"/>
    </row>
    <row r="30902" spans="6:8" x14ac:dyDescent="0.25">
      <c r="F30902"/>
      <c r="G30902"/>
      <c r="H30902"/>
    </row>
    <row r="30903" spans="6:8" x14ac:dyDescent="0.25">
      <c r="F30903"/>
      <c r="G30903"/>
      <c r="H30903"/>
    </row>
    <row r="30904" spans="6:8" x14ac:dyDescent="0.25">
      <c r="F30904"/>
      <c r="G30904"/>
      <c r="H30904"/>
    </row>
    <row r="30905" spans="6:8" x14ac:dyDescent="0.25">
      <c r="F30905"/>
      <c r="G30905"/>
      <c r="H30905"/>
    </row>
    <row r="30906" spans="6:8" x14ac:dyDescent="0.25">
      <c r="F30906"/>
      <c r="G30906"/>
      <c r="H30906"/>
    </row>
    <row r="30907" spans="6:8" x14ac:dyDescent="0.25">
      <c r="F30907"/>
      <c r="G30907"/>
      <c r="H30907"/>
    </row>
    <row r="30908" spans="6:8" x14ac:dyDescent="0.25">
      <c r="F30908"/>
      <c r="G30908"/>
      <c r="H30908"/>
    </row>
    <row r="30909" spans="6:8" x14ac:dyDescent="0.25">
      <c r="F30909"/>
      <c r="G30909"/>
      <c r="H30909"/>
    </row>
    <row r="30910" spans="6:8" x14ac:dyDescent="0.25">
      <c r="F30910"/>
      <c r="G30910"/>
      <c r="H30910"/>
    </row>
    <row r="30911" spans="6:8" x14ac:dyDescent="0.25">
      <c r="F30911"/>
      <c r="G30911"/>
      <c r="H30911"/>
    </row>
    <row r="30912" spans="6:8" x14ac:dyDescent="0.25">
      <c r="F30912"/>
      <c r="G30912"/>
      <c r="H30912"/>
    </row>
    <row r="30913" spans="6:8" x14ac:dyDescent="0.25">
      <c r="F30913"/>
      <c r="G30913"/>
      <c r="H30913"/>
    </row>
    <row r="30914" spans="6:8" x14ac:dyDescent="0.25">
      <c r="F30914"/>
      <c r="G30914"/>
      <c r="H30914"/>
    </row>
    <row r="30915" spans="6:8" x14ac:dyDescent="0.25">
      <c r="F30915"/>
      <c r="G30915"/>
      <c r="H30915"/>
    </row>
    <row r="30916" spans="6:8" x14ac:dyDescent="0.25">
      <c r="F30916"/>
      <c r="G30916"/>
      <c r="H30916"/>
    </row>
    <row r="30917" spans="6:8" x14ac:dyDescent="0.25">
      <c r="F30917"/>
      <c r="G30917"/>
      <c r="H30917"/>
    </row>
    <row r="30918" spans="6:8" x14ac:dyDescent="0.25">
      <c r="F30918"/>
      <c r="G30918"/>
      <c r="H30918"/>
    </row>
    <row r="30919" spans="6:8" x14ac:dyDescent="0.25">
      <c r="F30919"/>
      <c r="G30919"/>
      <c r="H30919"/>
    </row>
    <row r="30920" spans="6:8" x14ac:dyDescent="0.25">
      <c r="F30920"/>
      <c r="G30920"/>
      <c r="H30920"/>
    </row>
    <row r="30921" spans="6:8" x14ac:dyDescent="0.25">
      <c r="F30921"/>
      <c r="G30921"/>
      <c r="H30921"/>
    </row>
    <row r="30922" spans="6:8" x14ac:dyDescent="0.25">
      <c r="F30922"/>
      <c r="G30922"/>
      <c r="H30922"/>
    </row>
    <row r="30923" spans="6:8" x14ac:dyDescent="0.25">
      <c r="F30923"/>
      <c r="G30923"/>
      <c r="H30923"/>
    </row>
    <row r="30924" spans="6:8" x14ac:dyDescent="0.25">
      <c r="F30924"/>
      <c r="G30924"/>
      <c r="H30924"/>
    </row>
    <row r="30925" spans="6:8" x14ac:dyDescent="0.25">
      <c r="F30925"/>
      <c r="G30925"/>
      <c r="H30925"/>
    </row>
    <row r="30926" spans="6:8" x14ac:dyDescent="0.25">
      <c r="F30926"/>
      <c r="G30926"/>
      <c r="H30926"/>
    </row>
    <row r="30927" spans="6:8" x14ac:dyDescent="0.25">
      <c r="F30927"/>
      <c r="G30927"/>
      <c r="H30927"/>
    </row>
    <row r="30928" spans="6:8" x14ac:dyDescent="0.25">
      <c r="F30928"/>
      <c r="G30928"/>
      <c r="H30928"/>
    </row>
    <row r="30929" spans="6:8" x14ac:dyDescent="0.25">
      <c r="F30929"/>
      <c r="G30929"/>
      <c r="H30929"/>
    </row>
    <row r="30930" spans="6:8" x14ac:dyDescent="0.25">
      <c r="F30930"/>
      <c r="G30930"/>
      <c r="H30930"/>
    </row>
    <row r="30931" spans="6:8" x14ac:dyDescent="0.25">
      <c r="F30931"/>
      <c r="G30931"/>
      <c r="H30931"/>
    </row>
    <row r="30932" spans="6:8" x14ac:dyDescent="0.25">
      <c r="F30932"/>
      <c r="G30932"/>
      <c r="H30932"/>
    </row>
    <row r="30933" spans="6:8" x14ac:dyDescent="0.25">
      <c r="F30933"/>
      <c r="G30933"/>
      <c r="H30933"/>
    </row>
    <row r="30934" spans="6:8" x14ac:dyDescent="0.25">
      <c r="F30934"/>
      <c r="G30934"/>
      <c r="H30934"/>
    </row>
    <row r="30935" spans="6:8" x14ac:dyDescent="0.25">
      <c r="F30935"/>
      <c r="G30935"/>
      <c r="H30935"/>
    </row>
    <row r="30936" spans="6:8" x14ac:dyDescent="0.25">
      <c r="F30936"/>
      <c r="G30936"/>
      <c r="H30936"/>
    </row>
    <row r="30937" spans="6:8" x14ac:dyDescent="0.25">
      <c r="F30937"/>
      <c r="G30937"/>
      <c r="H30937"/>
    </row>
    <row r="30938" spans="6:8" x14ac:dyDescent="0.25">
      <c r="F30938"/>
      <c r="G30938"/>
      <c r="H30938"/>
    </row>
    <row r="30939" spans="6:8" x14ac:dyDescent="0.25">
      <c r="F30939"/>
      <c r="G30939"/>
      <c r="H30939"/>
    </row>
    <row r="30940" spans="6:8" x14ac:dyDescent="0.25">
      <c r="F30940"/>
      <c r="G30940"/>
      <c r="H30940"/>
    </row>
    <row r="30941" spans="6:8" x14ac:dyDescent="0.25">
      <c r="F30941"/>
      <c r="G30941"/>
      <c r="H30941"/>
    </row>
    <row r="30942" spans="6:8" x14ac:dyDescent="0.25">
      <c r="F30942"/>
      <c r="G30942"/>
      <c r="H30942"/>
    </row>
    <row r="30943" spans="6:8" x14ac:dyDescent="0.25">
      <c r="F30943"/>
      <c r="G30943"/>
      <c r="H30943"/>
    </row>
    <row r="30944" spans="6:8" x14ac:dyDescent="0.25">
      <c r="F30944"/>
      <c r="G30944"/>
      <c r="H30944"/>
    </row>
    <row r="30945" spans="6:8" x14ac:dyDescent="0.25">
      <c r="F30945"/>
      <c r="G30945"/>
      <c r="H30945"/>
    </row>
    <row r="30946" spans="6:8" x14ac:dyDescent="0.25">
      <c r="F30946"/>
      <c r="G30946"/>
      <c r="H30946"/>
    </row>
    <row r="30947" spans="6:8" x14ac:dyDescent="0.25">
      <c r="F30947"/>
      <c r="G30947"/>
      <c r="H30947"/>
    </row>
    <row r="30948" spans="6:8" x14ac:dyDescent="0.25">
      <c r="F30948"/>
      <c r="G30948"/>
      <c r="H30948"/>
    </row>
    <row r="30949" spans="6:8" x14ac:dyDescent="0.25">
      <c r="F30949"/>
      <c r="G30949"/>
      <c r="H30949"/>
    </row>
    <row r="30950" spans="6:8" x14ac:dyDescent="0.25">
      <c r="F30950"/>
      <c r="G30950"/>
      <c r="H30950"/>
    </row>
    <row r="30951" spans="6:8" x14ac:dyDescent="0.25">
      <c r="F30951"/>
      <c r="G30951"/>
      <c r="H30951"/>
    </row>
    <row r="30952" spans="6:8" x14ac:dyDescent="0.25">
      <c r="F30952"/>
      <c r="G30952"/>
      <c r="H30952"/>
    </row>
    <row r="30953" spans="6:8" x14ac:dyDescent="0.25">
      <c r="F30953"/>
      <c r="G30953"/>
      <c r="H30953"/>
    </row>
    <row r="30954" spans="6:8" x14ac:dyDescent="0.25">
      <c r="F30954"/>
      <c r="G30954"/>
      <c r="H30954"/>
    </row>
    <row r="30955" spans="6:8" x14ac:dyDescent="0.25">
      <c r="F30955"/>
      <c r="G30955"/>
      <c r="H30955"/>
    </row>
    <row r="30956" spans="6:8" x14ac:dyDescent="0.25">
      <c r="F30956"/>
      <c r="G30956"/>
      <c r="H30956"/>
    </row>
    <row r="30957" spans="6:8" x14ac:dyDescent="0.25">
      <c r="F30957"/>
      <c r="G30957"/>
      <c r="H30957"/>
    </row>
    <row r="30958" spans="6:8" x14ac:dyDescent="0.25">
      <c r="F30958"/>
      <c r="G30958"/>
      <c r="H30958"/>
    </row>
    <row r="30959" spans="6:8" x14ac:dyDescent="0.25">
      <c r="F30959"/>
      <c r="G30959"/>
      <c r="H30959"/>
    </row>
    <row r="30960" spans="6:8" x14ac:dyDescent="0.25">
      <c r="F30960"/>
      <c r="G30960"/>
      <c r="H30960"/>
    </row>
    <row r="30961" spans="6:8" x14ac:dyDescent="0.25">
      <c r="F30961"/>
      <c r="G30961"/>
      <c r="H30961"/>
    </row>
    <row r="30962" spans="6:8" x14ac:dyDescent="0.25">
      <c r="F30962"/>
      <c r="G30962"/>
      <c r="H30962"/>
    </row>
    <row r="30963" spans="6:8" x14ac:dyDescent="0.25">
      <c r="F30963"/>
      <c r="G30963"/>
      <c r="H30963"/>
    </row>
    <row r="30964" spans="6:8" x14ac:dyDescent="0.25">
      <c r="F30964"/>
      <c r="G30964"/>
      <c r="H30964"/>
    </row>
    <row r="30965" spans="6:8" x14ac:dyDescent="0.25">
      <c r="F30965"/>
      <c r="G30965"/>
      <c r="H30965"/>
    </row>
    <row r="30966" spans="6:8" x14ac:dyDescent="0.25">
      <c r="F30966"/>
      <c r="G30966"/>
      <c r="H30966"/>
    </row>
    <row r="30967" spans="6:8" x14ac:dyDescent="0.25">
      <c r="F30967"/>
      <c r="G30967"/>
      <c r="H30967"/>
    </row>
    <row r="30968" spans="6:8" x14ac:dyDescent="0.25">
      <c r="F30968"/>
      <c r="G30968"/>
      <c r="H30968"/>
    </row>
    <row r="30969" spans="6:8" x14ac:dyDescent="0.25">
      <c r="F30969"/>
      <c r="G30969"/>
      <c r="H30969"/>
    </row>
    <row r="30970" spans="6:8" x14ac:dyDescent="0.25">
      <c r="F30970"/>
      <c r="G30970"/>
      <c r="H30970"/>
    </row>
    <row r="30971" spans="6:8" x14ac:dyDescent="0.25">
      <c r="F30971"/>
      <c r="G30971"/>
      <c r="H30971"/>
    </row>
    <row r="30972" spans="6:8" x14ac:dyDescent="0.25">
      <c r="F30972"/>
      <c r="G30972"/>
      <c r="H30972"/>
    </row>
    <row r="30973" spans="6:8" x14ac:dyDescent="0.25">
      <c r="F30973"/>
      <c r="G30973"/>
      <c r="H30973"/>
    </row>
    <row r="30974" spans="6:8" x14ac:dyDescent="0.25">
      <c r="F30974"/>
      <c r="G30974"/>
      <c r="H30974"/>
    </row>
    <row r="30975" spans="6:8" x14ac:dyDescent="0.25">
      <c r="F30975"/>
      <c r="G30975"/>
      <c r="H30975"/>
    </row>
    <row r="30976" spans="6:8" x14ac:dyDescent="0.25">
      <c r="F30976"/>
      <c r="G30976"/>
      <c r="H30976"/>
    </row>
    <row r="30977" spans="6:8" x14ac:dyDescent="0.25">
      <c r="F30977"/>
      <c r="G30977"/>
      <c r="H30977"/>
    </row>
    <row r="30978" spans="6:8" x14ac:dyDescent="0.25">
      <c r="F30978"/>
      <c r="G30978"/>
      <c r="H30978"/>
    </row>
    <row r="30979" spans="6:8" x14ac:dyDescent="0.25">
      <c r="F30979"/>
      <c r="G30979"/>
      <c r="H30979"/>
    </row>
    <row r="30980" spans="6:8" x14ac:dyDescent="0.25">
      <c r="F30980"/>
      <c r="G30980"/>
      <c r="H30980"/>
    </row>
    <row r="30981" spans="6:8" x14ac:dyDescent="0.25">
      <c r="F30981"/>
      <c r="G30981"/>
      <c r="H30981"/>
    </row>
    <row r="30982" spans="6:8" x14ac:dyDescent="0.25">
      <c r="F30982"/>
      <c r="G30982"/>
      <c r="H30982"/>
    </row>
    <row r="30983" spans="6:8" x14ac:dyDescent="0.25">
      <c r="F30983"/>
      <c r="G30983"/>
      <c r="H30983"/>
    </row>
    <row r="30984" spans="6:8" x14ac:dyDescent="0.25">
      <c r="F30984"/>
      <c r="G30984"/>
      <c r="H30984"/>
    </row>
    <row r="30985" spans="6:8" x14ac:dyDescent="0.25">
      <c r="F30985"/>
      <c r="G30985"/>
      <c r="H30985"/>
    </row>
    <row r="30986" spans="6:8" x14ac:dyDescent="0.25">
      <c r="F30986"/>
      <c r="G30986"/>
      <c r="H30986"/>
    </row>
    <row r="30987" spans="6:8" x14ac:dyDescent="0.25">
      <c r="F30987"/>
      <c r="G30987"/>
      <c r="H30987"/>
    </row>
    <row r="30988" spans="6:8" x14ac:dyDescent="0.25">
      <c r="F30988"/>
      <c r="G30988"/>
      <c r="H30988"/>
    </row>
    <row r="30989" spans="6:8" x14ac:dyDescent="0.25">
      <c r="F30989"/>
      <c r="G30989"/>
      <c r="H30989"/>
    </row>
    <row r="30990" spans="6:8" x14ac:dyDescent="0.25">
      <c r="F30990"/>
      <c r="G30990"/>
      <c r="H30990"/>
    </row>
    <row r="30991" spans="6:8" x14ac:dyDescent="0.25">
      <c r="F30991"/>
      <c r="G30991"/>
      <c r="H30991"/>
    </row>
    <row r="30992" spans="6:8" x14ac:dyDescent="0.25">
      <c r="F30992"/>
      <c r="G30992"/>
      <c r="H30992"/>
    </row>
    <row r="30993" spans="6:8" x14ac:dyDescent="0.25">
      <c r="F30993"/>
      <c r="G30993"/>
      <c r="H30993"/>
    </row>
    <row r="30994" spans="6:8" x14ac:dyDescent="0.25">
      <c r="F30994"/>
      <c r="G30994"/>
      <c r="H30994"/>
    </row>
    <row r="30995" spans="6:8" x14ac:dyDescent="0.25">
      <c r="F30995"/>
      <c r="G30995"/>
      <c r="H30995"/>
    </row>
    <row r="30996" spans="6:8" x14ac:dyDescent="0.25">
      <c r="F30996"/>
      <c r="G30996"/>
      <c r="H30996"/>
    </row>
    <row r="30997" spans="6:8" x14ac:dyDescent="0.25">
      <c r="F30997"/>
      <c r="G30997"/>
      <c r="H30997"/>
    </row>
    <row r="30998" spans="6:8" x14ac:dyDescent="0.25">
      <c r="F30998"/>
      <c r="G30998"/>
      <c r="H30998"/>
    </row>
    <row r="30999" spans="6:8" x14ac:dyDescent="0.25">
      <c r="F30999"/>
      <c r="G30999"/>
      <c r="H30999"/>
    </row>
    <row r="31000" spans="6:8" x14ac:dyDescent="0.25">
      <c r="F31000"/>
      <c r="G31000"/>
      <c r="H31000"/>
    </row>
    <row r="31001" spans="6:8" x14ac:dyDescent="0.25">
      <c r="F31001"/>
      <c r="G31001"/>
      <c r="H31001"/>
    </row>
    <row r="31002" spans="6:8" x14ac:dyDescent="0.25">
      <c r="F31002"/>
      <c r="G31002"/>
      <c r="H31002"/>
    </row>
    <row r="31003" spans="6:8" x14ac:dyDescent="0.25">
      <c r="F31003"/>
      <c r="G31003"/>
      <c r="H31003"/>
    </row>
    <row r="31004" spans="6:8" x14ac:dyDescent="0.25">
      <c r="F31004"/>
      <c r="G31004"/>
      <c r="H31004"/>
    </row>
    <row r="31005" spans="6:8" x14ac:dyDescent="0.25">
      <c r="F31005"/>
      <c r="G31005"/>
      <c r="H31005"/>
    </row>
    <row r="31006" spans="6:8" x14ac:dyDescent="0.25">
      <c r="F31006"/>
      <c r="G31006"/>
      <c r="H31006"/>
    </row>
    <row r="31007" spans="6:8" x14ac:dyDescent="0.25">
      <c r="F31007"/>
      <c r="G31007"/>
      <c r="H31007"/>
    </row>
    <row r="31008" spans="6:8" x14ac:dyDescent="0.25">
      <c r="F31008"/>
      <c r="G31008"/>
      <c r="H31008"/>
    </row>
    <row r="31009" spans="6:8" x14ac:dyDescent="0.25">
      <c r="F31009"/>
      <c r="G31009"/>
      <c r="H31009"/>
    </row>
    <row r="31010" spans="6:8" x14ac:dyDescent="0.25">
      <c r="F31010"/>
      <c r="G31010"/>
      <c r="H31010"/>
    </row>
    <row r="31011" spans="6:8" x14ac:dyDescent="0.25">
      <c r="F31011"/>
      <c r="G31011"/>
      <c r="H31011"/>
    </row>
    <row r="31012" spans="6:8" x14ac:dyDescent="0.25">
      <c r="F31012"/>
      <c r="G31012"/>
      <c r="H31012"/>
    </row>
    <row r="31013" spans="6:8" x14ac:dyDescent="0.25">
      <c r="F31013"/>
      <c r="G31013"/>
      <c r="H31013"/>
    </row>
    <row r="31014" spans="6:8" x14ac:dyDescent="0.25">
      <c r="F31014"/>
      <c r="G31014"/>
      <c r="H31014"/>
    </row>
    <row r="31015" spans="6:8" x14ac:dyDescent="0.25">
      <c r="F31015"/>
      <c r="G31015"/>
      <c r="H31015"/>
    </row>
    <row r="31016" spans="6:8" x14ac:dyDescent="0.25">
      <c r="F31016"/>
      <c r="G31016"/>
      <c r="H31016"/>
    </row>
    <row r="31017" spans="6:8" x14ac:dyDescent="0.25">
      <c r="F31017"/>
      <c r="G31017"/>
      <c r="H31017"/>
    </row>
    <row r="31018" spans="6:8" x14ac:dyDescent="0.25">
      <c r="F31018"/>
      <c r="G31018"/>
      <c r="H31018"/>
    </row>
    <row r="31019" spans="6:8" x14ac:dyDescent="0.25">
      <c r="F31019"/>
      <c r="G31019"/>
      <c r="H31019"/>
    </row>
    <row r="31020" spans="6:8" x14ac:dyDescent="0.25">
      <c r="F31020"/>
      <c r="G31020"/>
      <c r="H31020"/>
    </row>
    <row r="31021" spans="6:8" x14ac:dyDescent="0.25">
      <c r="F31021"/>
      <c r="G31021"/>
      <c r="H31021"/>
    </row>
    <row r="31022" spans="6:8" x14ac:dyDescent="0.25">
      <c r="F31022"/>
      <c r="G31022"/>
      <c r="H31022"/>
    </row>
    <row r="31023" spans="6:8" x14ac:dyDescent="0.25">
      <c r="F31023"/>
      <c r="G31023"/>
      <c r="H31023"/>
    </row>
    <row r="31024" spans="6:8" x14ac:dyDescent="0.25">
      <c r="F31024"/>
      <c r="G31024"/>
      <c r="H31024"/>
    </row>
    <row r="31025" spans="6:8" x14ac:dyDescent="0.25">
      <c r="F31025"/>
      <c r="G31025"/>
      <c r="H31025"/>
    </row>
    <row r="31026" spans="6:8" x14ac:dyDescent="0.25">
      <c r="F31026"/>
      <c r="G31026"/>
      <c r="H31026"/>
    </row>
    <row r="31027" spans="6:8" x14ac:dyDescent="0.25">
      <c r="F31027"/>
      <c r="G31027"/>
      <c r="H31027"/>
    </row>
    <row r="31028" spans="6:8" x14ac:dyDescent="0.25">
      <c r="F31028"/>
      <c r="G31028"/>
      <c r="H31028"/>
    </row>
    <row r="31029" spans="6:8" x14ac:dyDescent="0.25">
      <c r="F31029"/>
      <c r="G31029"/>
      <c r="H31029"/>
    </row>
    <row r="31030" spans="6:8" x14ac:dyDescent="0.25">
      <c r="F31030"/>
      <c r="G31030"/>
      <c r="H31030"/>
    </row>
    <row r="31031" spans="6:8" x14ac:dyDescent="0.25">
      <c r="F31031"/>
      <c r="G31031"/>
      <c r="H31031"/>
    </row>
    <row r="31032" spans="6:8" x14ac:dyDescent="0.25">
      <c r="F31032"/>
      <c r="G31032"/>
      <c r="H31032"/>
    </row>
    <row r="31033" spans="6:8" x14ac:dyDescent="0.25">
      <c r="F31033"/>
      <c r="G31033"/>
      <c r="H31033"/>
    </row>
    <row r="31034" spans="6:8" x14ac:dyDescent="0.25">
      <c r="F31034"/>
      <c r="G31034"/>
      <c r="H31034"/>
    </row>
    <row r="31035" spans="6:8" x14ac:dyDescent="0.25">
      <c r="F31035"/>
      <c r="G31035"/>
      <c r="H31035"/>
    </row>
    <row r="31036" spans="6:8" x14ac:dyDescent="0.25">
      <c r="F31036"/>
      <c r="G31036"/>
      <c r="H31036"/>
    </row>
    <row r="31037" spans="6:8" x14ac:dyDescent="0.25">
      <c r="F31037"/>
      <c r="G31037"/>
      <c r="H31037"/>
    </row>
    <row r="31038" spans="6:8" x14ac:dyDescent="0.25">
      <c r="F31038"/>
      <c r="G31038"/>
      <c r="H31038"/>
    </row>
    <row r="31039" spans="6:8" x14ac:dyDescent="0.25">
      <c r="F31039"/>
      <c r="G31039"/>
      <c r="H31039"/>
    </row>
    <row r="31040" spans="6:8" x14ac:dyDescent="0.25">
      <c r="F31040"/>
      <c r="G31040"/>
      <c r="H31040"/>
    </row>
    <row r="31041" spans="6:8" x14ac:dyDescent="0.25">
      <c r="F31041"/>
      <c r="G31041"/>
      <c r="H31041"/>
    </row>
    <row r="31042" spans="6:8" x14ac:dyDescent="0.25">
      <c r="F31042"/>
      <c r="G31042"/>
      <c r="H31042"/>
    </row>
    <row r="31043" spans="6:8" x14ac:dyDescent="0.25">
      <c r="F31043"/>
      <c r="G31043"/>
      <c r="H31043"/>
    </row>
    <row r="31044" spans="6:8" x14ac:dyDescent="0.25">
      <c r="F31044"/>
      <c r="G31044"/>
      <c r="H31044"/>
    </row>
    <row r="31045" spans="6:8" x14ac:dyDescent="0.25">
      <c r="F31045"/>
      <c r="G31045"/>
      <c r="H31045"/>
    </row>
    <row r="31046" spans="6:8" x14ac:dyDescent="0.25">
      <c r="F31046"/>
      <c r="G31046"/>
      <c r="H31046"/>
    </row>
    <row r="31047" spans="6:8" x14ac:dyDescent="0.25">
      <c r="F31047"/>
      <c r="G31047"/>
      <c r="H31047"/>
    </row>
    <row r="31048" spans="6:8" x14ac:dyDescent="0.25">
      <c r="F31048"/>
      <c r="G31048"/>
      <c r="H31048"/>
    </row>
    <row r="31049" spans="6:8" x14ac:dyDescent="0.25">
      <c r="F31049"/>
      <c r="G31049"/>
      <c r="H31049"/>
    </row>
    <row r="31050" spans="6:8" x14ac:dyDescent="0.25">
      <c r="F31050"/>
      <c r="G31050"/>
      <c r="H31050"/>
    </row>
    <row r="31051" spans="6:8" x14ac:dyDescent="0.25">
      <c r="F31051"/>
      <c r="G31051"/>
      <c r="H31051"/>
    </row>
    <row r="31052" spans="6:8" x14ac:dyDescent="0.25">
      <c r="F31052"/>
      <c r="G31052"/>
      <c r="H31052"/>
    </row>
    <row r="31053" spans="6:8" x14ac:dyDescent="0.25">
      <c r="F31053"/>
      <c r="G31053"/>
      <c r="H31053"/>
    </row>
    <row r="31054" spans="6:8" x14ac:dyDescent="0.25">
      <c r="F31054"/>
      <c r="G31054"/>
      <c r="H31054"/>
    </row>
    <row r="31055" spans="6:8" x14ac:dyDescent="0.25">
      <c r="F31055"/>
      <c r="G31055"/>
      <c r="H31055"/>
    </row>
    <row r="31056" spans="6:8" x14ac:dyDescent="0.25">
      <c r="F31056"/>
      <c r="G31056"/>
      <c r="H31056"/>
    </row>
    <row r="31057" spans="6:8" x14ac:dyDescent="0.25">
      <c r="F31057"/>
      <c r="G31057"/>
      <c r="H31057"/>
    </row>
    <row r="31058" spans="6:8" x14ac:dyDescent="0.25">
      <c r="F31058"/>
      <c r="G31058"/>
      <c r="H31058"/>
    </row>
    <row r="31059" spans="6:8" x14ac:dyDescent="0.25">
      <c r="F31059"/>
      <c r="G31059"/>
      <c r="H31059"/>
    </row>
    <row r="31060" spans="6:8" x14ac:dyDescent="0.25">
      <c r="F31060"/>
      <c r="G31060"/>
      <c r="H31060"/>
    </row>
    <row r="31061" spans="6:8" x14ac:dyDescent="0.25">
      <c r="F31061"/>
      <c r="G31061"/>
      <c r="H31061"/>
    </row>
    <row r="31062" spans="6:8" x14ac:dyDescent="0.25">
      <c r="F31062"/>
      <c r="G31062"/>
      <c r="H31062"/>
    </row>
    <row r="31063" spans="6:8" x14ac:dyDescent="0.25">
      <c r="F31063"/>
      <c r="G31063"/>
      <c r="H31063"/>
    </row>
    <row r="31064" spans="6:8" x14ac:dyDescent="0.25">
      <c r="F31064"/>
      <c r="G31064"/>
      <c r="H31064"/>
    </row>
    <row r="31065" spans="6:8" x14ac:dyDescent="0.25">
      <c r="F31065"/>
      <c r="G31065"/>
      <c r="H31065"/>
    </row>
    <row r="31066" spans="6:8" x14ac:dyDescent="0.25">
      <c r="F31066"/>
      <c r="G31066"/>
      <c r="H31066"/>
    </row>
    <row r="31067" spans="6:8" x14ac:dyDescent="0.25">
      <c r="F31067"/>
      <c r="G31067"/>
      <c r="H31067"/>
    </row>
    <row r="31068" spans="6:8" x14ac:dyDescent="0.25">
      <c r="F31068"/>
      <c r="G31068"/>
      <c r="H31068"/>
    </row>
    <row r="31069" spans="6:8" x14ac:dyDescent="0.25">
      <c r="F31069"/>
      <c r="G31069"/>
      <c r="H31069"/>
    </row>
    <row r="31070" spans="6:8" x14ac:dyDescent="0.25">
      <c r="F31070"/>
      <c r="G31070"/>
      <c r="H31070"/>
    </row>
    <row r="31071" spans="6:8" x14ac:dyDescent="0.25">
      <c r="F31071"/>
      <c r="G31071"/>
      <c r="H31071"/>
    </row>
    <row r="31072" spans="6:8" x14ac:dyDescent="0.25">
      <c r="F31072"/>
      <c r="G31072"/>
      <c r="H31072"/>
    </row>
    <row r="31073" spans="6:8" x14ac:dyDescent="0.25">
      <c r="F31073"/>
      <c r="G31073"/>
      <c r="H31073"/>
    </row>
    <row r="31074" spans="6:8" x14ac:dyDescent="0.25">
      <c r="F31074"/>
      <c r="G31074"/>
      <c r="H31074"/>
    </row>
    <row r="31075" spans="6:8" x14ac:dyDescent="0.25">
      <c r="F31075"/>
      <c r="G31075"/>
      <c r="H31075"/>
    </row>
    <row r="31076" spans="6:8" x14ac:dyDescent="0.25">
      <c r="F31076"/>
      <c r="G31076"/>
      <c r="H31076"/>
    </row>
    <row r="31077" spans="6:8" x14ac:dyDescent="0.25">
      <c r="F31077"/>
      <c r="G31077"/>
      <c r="H31077"/>
    </row>
    <row r="31078" spans="6:8" x14ac:dyDescent="0.25">
      <c r="F31078"/>
      <c r="G31078"/>
      <c r="H31078"/>
    </row>
    <row r="31079" spans="6:8" x14ac:dyDescent="0.25">
      <c r="F31079"/>
      <c r="G31079"/>
      <c r="H31079"/>
    </row>
    <row r="31080" spans="6:8" x14ac:dyDescent="0.25">
      <c r="F31080"/>
      <c r="G31080"/>
      <c r="H31080"/>
    </row>
    <row r="31081" spans="6:8" x14ac:dyDescent="0.25">
      <c r="F31081"/>
      <c r="G31081"/>
      <c r="H31081"/>
    </row>
    <row r="31082" spans="6:8" x14ac:dyDescent="0.25">
      <c r="F31082"/>
      <c r="G31082"/>
      <c r="H31082"/>
    </row>
    <row r="31083" spans="6:8" x14ac:dyDescent="0.25">
      <c r="F31083"/>
      <c r="G31083"/>
      <c r="H31083"/>
    </row>
    <row r="31084" spans="6:8" x14ac:dyDescent="0.25">
      <c r="F31084"/>
      <c r="G31084"/>
      <c r="H31084"/>
    </row>
    <row r="31085" spans="6:8" x14ac:dyDescent="0.25">
      <c r="F31085"/>
      <c r="G31085"/>
      <c r="H31085"/>
    </row>
    <row r="31086" spans="6:8" x14ac:dyDescent="0.25">
      <c r="F31086"/>
      <c r="G31086"/>
      <c r="H31086"/>
    </row>
    <row r="31087" spans="6:8" x14ac:dyDescent="0.25">
      <c r="F31087"/>
      <c r="G31087"/>
      <c r="H31087"/>
    </row>
    <row r="31088" spans="6:8" x14ac:dyDescent="0.25">
      <c r="F31088"/>
      <c r="G31088"/>
      <c r="H31088"/>
    </row>
    <row r="31089" spans="6:8" x14ac:dyDescent="0.25">
      <c r="F31089"/>
      <c r="G31089"/>
      <c r="H31089"/>
    </row>
    <row r="31090" spans="6:8" x14ac:dyDescent="0.25">
      <c r="F31090"/>
      <c r="G31090"/>
      <c r="H31090"/>
    </row>
    <row r="31091" spans="6:8" x14ac:dyDescent="0.25">
      <c r="F31091"/>
      <c r="G31091"/>
      <c r="H31091"/>
    </row>
    <row r="31092" spans="6:8" x14ac:dyDescent="0.25">
      <c r="F31092"/>
      <c r="G31092"/>
      <c r="H31092"/>
    </row>
    <row r="31093" spans="6:8" x14ac:dyDescent="0.25">
      <c r="F31093"/>
      <c r="G31093"/>
      <c r="H31093"/>
    </row>
    <row r="31094" spans="6:8" x14ac:dyDescent="0.25">
      <c r="F31094"/>
      <c r="G31094"/>
      <c r="H31094"/>
    </row>
    <row r="31095" spans="6:8" x14ac:dyDescent="0.25">
      <c r="F31095"/>
      <c r="G31095"/>
      <c r="H31095"/>
    </row>
    <row r="31096" spans="6:8" x14ac:dyDescent="0.25">
      <c r="F31096"/>
      <c r="G31096"/>
      <c r="H31096"/>
    </row>
    <row r="31097" spans="6:8" x14ac:dyDescent="0.25">
      <c r="F31097"/>
      <c r="G31097"/>
      <c r="H31097"/>
    </row>
    <row r="31098" spans="6:8" x14ac:dyDescent="0.25">
      <c r="F31098"/>
      <c r="G31098"/>
      <c r="H31098"/>
    </row>
    <row r="31099" spans="6:8" x14ac:dyDescent="0.25">
      <c r="F31099"/>
      <c r="G31099"/>
      <c r="H31099"/>
    </row>
    <row r="31100" spans="6:8" x14ac:dyDescent="0.25">
      <c r="F31100"/>
      <c r="G31100"/>
      <c r="H31100"/>
    </row>
    <row r="31101" spans="6:8" x14ac:dyDescent="0.25">
      <c r="F31101"/>
      <c r="G31101"/>
      <c r="H31101"/>
    </row>
    <row r="31102" spans="6:8" x14ac:dyDescent="0.25">
      <c r="F31102"/>
      <c r="G31102"/>
      <c r="H31102"/>
    </row>
    <row r="31103" spans="6:8" x14ac:dyDescent="0.25">
      <c r="F31103"/>
      <c r="G31103"/>
      <c r="H31103"/>
    </row>
    <row r="31104" spans="6:8" x14ac:dyDescent="0.25">
      <c r="F31104"/>
      <c r="G31104"/>
      <c r="H31104"/>
    </row>
    <row r="31105" spans="6:8" x14ac:dyDescent="0.25">
      <c r="F31105"/>
      <c r="G31105"/>
      <c r="H31105"/>
    </row>
    <row r="31106" spans="6:8" x14ac:dyDescent="0.25">
      <c r="F31106"/>
      <c r="G31106"/>
      <c r="H31106"/>
    </row>
    <row r="31107" spans="6:8" x14ac:dyDescent="0.25">
      <c r="F31107"/>
      <c r="G31107"/>
      <c r="H31107"/>
    </row>
    <row r="31108" spans="6:8" x14ac:dyDescent="0.25">
      <c r="F31108"/>
      <c r="G31108"/>
      <c r="H31108"/>
    </row>
    <row r="31109" spans="6:8" x14ac:dyDescent="0.25">
      <c r="F31109"/>
      <c r="G31109"/>
      <c r="H31109"/>
    </row>
    <row r="31110" spans="6:8" x14ac:dyDescent="0.25">
      <c r="F31110"/>
      <c r="G31110"/>
      <c r="H31110"/>
    </row>
    <row r="31111" spans="6:8" x14ac:dyDescent="0.25">
      <c r="F31111"/>
      <c r="G31111"/>
      <c r="H31111"/>
    </row>
    <row r="31112" spans="6:8" x14ac:dyDescent="0.25">
      <c r="F31112"/>
      <c r="G31112"/>
      <c r="H31112"/>
    </row>
    <row r="31113" spans="6:8" x14ac:dyDescent="0.25">
      <c r="F31113"/>
      <c r="G31113"/>
      <c r="H31113"/>
    </row>
    <row r="31114" spans="6:8" x14ac:dyDescent="0.25">
      <c r="F31114"/>
      <c r="G31114"/>
      <c r="H31114"/>
    </row>
    <row r="31115" spans="6:8" x14ac:dyDescent="0.25">
      <c r="F31115"/>
      <c r="G31115"/>
      <c r="H31115"/>
    </row>
    <row r="31116" spans="6:8" x14ac:dyDescent="0.25">
      <c r="F31116"/>
      <c r="G31116"/>
      <c r="H31116"/>
    </row>
    <row r="31117" spans="6:8" x14ac:dyDescent="0.25">
      <c r="F31117"/>
      <c r="G31117"/>
      <c r="H31117"/>
    </row>
    <row r="31118" spans="6:8" x14ac:dyDescent="0.25">
      <c r="F31118"/>
      <c r="G31118"/>
      <c r="H31118"/>
    </row>
    <row r="31119" spans="6:8" x14ac:dyDescent="0.25">
      <c r="F31119"/>
      <c r="G31119"/>
      <c r="H31119"/>
    </row>
    <row r="31120" spans="6:8" x14ac:dyDescent="0.25">
      <c r="F31120"/>
      <c r="G31120"/>
      <c r="H31120"/>
    </row>
    <row r="31121" spans="6:8" x14ac:dyDescent="0.25">
      <c r="F31121"/>
      <c r="G31121"/>
      <c r="H31121"/>
    </row>
    <row r="31122" spans="6:8" x14ac:dyDescent="0.25">
      <c r="F31122"/>
      <c r="G31122"/>
      <c r="H31122"/>
    </row>
    <row r="31123" spans="6:8" x14ac:dyDescent="0.25">
      <c r="F31123"/>
      <c r="G31123"/>
      <c r="H31123"/>
    </row>
    <row r="31124" spans="6:8" x14ac:dyDescent="0.25">
      <c r="F31124"/>
      <c r="G31124"/>
      <c r="H31124"/>
    </row>
    <row r="31125" spans="6:8" x14ac:dyDescent="0.25">
      <c r="F31125"/>
      <c r="G31125"/>
      <c r="H31125"/>
    </row>
    <row r="31126" spans="6:8" x14ac:dyDescent="0.25">
      <c r="F31126"/>
      <c r="G31126"/>
      <c r="H31126"/>
    </row>
    <row r="31127" spans="6:8" x14ac:dyDescent="0.25">
      <c r="F31127"/>
      <c r="G31127"/>
      <c r="H31127"/>
    </row>
    <row r="31128" spans="6:8" x14ac:dyDescent="0.25">
      <c r="F31128"/>
      <c r="G31128"/>
      <c r="H31128"/>
    </row>
    <row r="31129" spans="6:8" x14ac:dyDescent="0.25">
      <c r="F31129"/>
      <c r="G31129"/>
      <c r="H31129"/>
    </row>
    <row r="31130" spans="6:8" x14ac:dyDescent="0.25">
      <c r="F31130"/>
      <c r="G31130"/>
      <c r="H31130"/>
    </row>
    <row r="31131" spans="6:8" x14ac:dyDescent="0.25">
      <c r="F31131"/>
      <c r="G31131"/>
      <c r="H31131"/>
    </row>
    <row r="31132" spans="6:8" x14ac:dyDescent="0.25">
      <c r="F31132"/>
      <c r="G31132"/>
      <c r="H31132"/>
    </row>
    <row r="31133" spans="6:8" x14ac:dyDescent="0.25">
      <c r="F31133"/>
      <c r="G31133"/>
      <c r="H31133"/>
    </row>
    <row r="31134" spans="6:8" x14ac:dyDescent="0.25">
      <c r="F31134"/>
      <c r="G31134"/>
      <c r="H31134"/>
    </row>
    <row r="31135" spans="6:8" x14ac:dyDescent="0.25">
      <c r="F31135"/>
      <c r="G31135"/>
      <c r="H31135"/>
    </row>
    <row r="31136" spans="6:8" x14ac:dyDescent="0.25">
      <c r="F31136"/>
      <c r="G31136"/>
      <c r="H31136"/>
    </row>
    <row r="31137" spans="6:8" x14ac:dyDescent="0.25">
      <c r="F31137"/>
      <c r="G31137"/>
      <c r="H31137"/>
    </row>
    <row r="31138" spans="6:8" x14ac:dyDescent="0.25">
      <c r="F31138"/>
      <c r="G31138"/>
      <c r="H31138"/>
    </row>
    <row r="31139" spans="6:8" x14ac:dyDescent="0.25">
      <c r="F31139"/>
      <c r="G31139"/>
      <c r="H31139"/>
    </row>
    <row r="31140" spans="6:8" x14ac:dyDescent="0.25">
      <c r="F31140"/>
      <c r="G31140"/>
      <c r="H31140"/>
    </row>
    <row r="31141" spans="6:8" x14ac:dyDescent="0.25">
      <c r="F31141"/>
      <c r="G31141"/>
      <c r="H31141"/>
    </row>
    <row r="31142" spans="6:8" x14ac:dyDescent="0.25">
      <c r="F31142"/>
      <c r="G31142"/>
      <c r="H31142"/>
    </row>
    <row r="31143" spans="6:8" x14ac:dyDescent="0.25">
      <c r="F31143"/>
      <c r="G31143"/>
      <c r="H31143"/>
    </row>
    <row r="31144" spans="6:8" x14ac:dyDescent="0.25">
      <c r="F31144"/>
      <c r="G31144"/>
      <c r="H31144"/>
    </row>
    <row r="31145" spans="6:8" x14ac:dyDescent="0.25">
      <c r="F31145"/>
      <c r="G31145"/>
      <c r="H31145"/>
    </row>
    <row r="31146" spans="6:8" x14ac:dyDescent="0.25">
      <c r="F31146"/>
      <c r="G31146"/>
      <c r="H31146"/>
    </row>
    <row r="31147" spans="6:8" x14ac:dyDescent="0.25">
      <c r="F31147"/>
      <c r="G31147"/>
      <c r="H31147"/>
    </row>
    <row r="31148" spans="6:8" x14ac:dyDescent="0.25">
      <c r="F31148"/>
      <c r="G31148"/>
      <c r="H31148"/>
    </row>
    <row r="31149" spans="6:8" x14ac:dyDescent="0.25">
      <c r="F31149"/>
      <c r="G31149"/>
      <c r="H31149"/>
    </row>
    <row r="31150" spans="6:8" x14ac:dyDescent="0.25">
      <c r="F31150"/>
      <c r="G31150"/>
      <c r="H31150"/>
    </row>
    <row r="31151" spans="6:8" x14ac:dyDescent="0.25">
      <c r="F31151"/>
      <c r="G31151"/>
      <c r="H31151"/>
    </row>
    <row r="31152" spans="6:8" x14ac:dyDescent="0.25">
      <c r="F31152"/>
      <c r="G31152"/>
      <c r="H31152"/>
    </row>
    <row r="31153" spans="6:8" x14ac:dyDescent="0.25">
      <c r="F31153"/>
      <c r="G31153"/>
      <c r="H31153"/>
    </row>
    <row r="31154" spans="6:8" x14ac:dyDescent="0.25">
      <c r="F31154"/>
      <c r="G31154"/>
      <c r="H31154"/>
    </row>
    <row r="31155" spans="6:8" x14ac:dyDescent="0.25">
      <c r="F31155"/>
      <c r="G31155"/>
      <c r="H31155"/>
    </row>
    <row r="31156" spans="6:8" x14ac:dyDescent="0.25">
      <c r="F31156"/>
      <c r="G31156"/>
      <c r="H31156"/>
    </row>
    <row r="31157" spans="6:8" x14ac:dyDescent="0.25">
      <c r="F31157"/>
      <c r="G31157"/>
      <c r="H31157"/>
    </row>
    <row r="31158" spans="6:8" x14ac:dyDescent="0.25">
      <c r="F31158"/>
      <c r="G31158"/>
      <c r="H31158"/>
    </row>
    <row r="31159" spans="6:8" x14ac:dyDescent="0.25">
      <c r="F31159"/>
      <c r="G31159"/>
      <c r="H31159"/>
    </row>
    <row r="31160" spans="6:8" x14ac:dyDescent="0.25">
      <c r="F31160"/>
      <c r="G31160"/>
      <c r="H31160"/>
    </row>
    <row r="31161" spans="6:8" x14ac:dyDescent="0.25">
      <c r="F31161"/>
      <c r="G31161"/>
      <c r="H31161"/>
    </row>
    <row r="31162" spans="6:8" x14ac:dyDescent="0.25">
      <c r="F31162"/>
      <c r="G31162"/>
      <c r="H31162"/>
    </row>
    <row r="31163" spans="6:8" x14ac:dyDescent="0.25">
      <c r="F31163"/>
      <c r="G31163"/>
      <c r="H31163"/>
    </row>
    <row r="31164" spans="6:8" x14ac:dyDescent="0.25">
      <c r="F31164"/>
      <c r="G31164"/>
      <c r="H31164"/>
    </row>
    <row r="31165" spans="6:8" x14ac:dyDescent="0.25">
      <c r="F31165"/>
      <c r="G31165"/>
      <c r="H31165"/>
    </row>
    <row r="31166" spans="6:8" x14ac:dyDescent="0.25">
      <c r="F31166"/>
      <c r="G31166"/>
      <c r="H31166"/>
    </row>
    <row r="31167" spans="6:8" x14ac:dyDescent="0.25">
      <c r="F31167"/>
      <c r="G31167"/>
      <c r="H31167"/>
    </row>
    <row r="31168" spans="6:8" x14ac:dyDescent="0.25">
      <c r="F31168"/>
      <c r="G31168"/>
      <c r="H31168"/>
    </row>
    <row r="31169" spans="6:8" x14ac:dyDescent="0.25">
      <c r="F31169"/>
      <c r="G31169"/>
      <c r="H31169"/>
    </row>
    <row r="31170" spans="6:8" x14ac:dyDescent="0.25">
      <c r="F31170"/>
      <c r="G31170"/>
      <c r="H31170"/>
    </row>
    <row r="31171" spans="6:8" x14ac:dyDescent="0.25">
      <c r="F31171"/>
      <c r="G31171"/>
      <c r="H31171"/>
    </row>
    <row r="31172" spans="6:8" x14ac:dyDescent="0.25">
      <c r="F31172"/>
      <c r="G31172"/>
      <c r="H31172"/>
    </row>
    <row r="31173" spans="6:8" x14ac:dyDescent="0.25">
      <c r="F31173"/>
      <c r="G31173"/>
      <c r="H31173"/>
    </row>
    <row r="31174" spans="6:8" x14ac:dyDescent="0.25">
      <c r="F31174"/>
      <c r="G31174"/>
      <c r="H31174"/>
    </row>
    <row r="31175" spans="6:8" x14ac:dyDescent="0.25">
      <c r="F31175"/>
      <c r="G31175"/>
      <c r="H31175"/>
    </row>
    <row r="31176" spans="6:8" x14ac:dyDescent="0.25">
      <c r="F31176"/>
      <c r="G31176"/>
      <c r="H31176"/>
    </row>
    <row r="31177" spans="6:8" x14ac:dyDescent="0.25">
      <c r="F31177"/>
      <c r="G31177"/>
      <c r="H31177"/>
    </row>
    <row r="31178" spans="6:8" x14ac:dyDescent="0.25">
      <c r="F31178"/>
      <c r="G31178"/>
      <c r="H31178"/>
    </row>
    <row r="31179" spans="6:8" x14ac:dyDescent="0.25">
      <c r="F31179"/>
      <c r="G31179"/>
      <c r="H31179"/>
    </row>
    <row r="31180" spans="6:8" x14ac:dyDescent="0.25">
      <c r="F31180"/>
      <c r="G31180"/>
      <c r="H31180"/>
    </row>
    <row r="31181" spans="6:8" x14ac:dyDescent="0.25">
      <c r="F31181"/>
      <c r="G31181"/>
      <c r="H31181"/>
    </row>
    <row r="31182" spans="6:8" x14ac:dyDescent="0.25">
      <c r="F31182"/>
      <c r="G31182"/>
      <c r="H31182"/>
    </row>
    <row r="31183" spans="6:8" x14ac:dyDescent="0.25">
      <c r="F31183"/>
      <c r="G31183"/>
      <c r="H31183"/>
    </row>
    <row r="31184" spans="6:8" x14ac:dyDescent="0.25">
      <c r="F31184"/>
      <c r="G31184"/>
      <c r="H31184"/>
    </row>
    <row r="31185" spans="6:8" x14ac:dyDescent="0.25">
      <c r="F31185"/>
      <c r="G31185"/>
      <c r="H31185"/>
    </row>
    <row r="31186" spans="6:8" x14ac:dyDescent="0.25">
      <c r="F31186"/>
      <c r="G31186"/>
      <c r="H31186"/>
    </row>
    <row r="31187" spans="6:8" x14ac:dyDescent="0.25">
      <c r="F31187"/>
      <c r="G31187"/>
      <c r="H31187"/>
    </row>
    <row r="31188" spans="6:8" x14ac:dyDescent="0.25">
      <c r="F31188"/>
      <c r="G31188"/>
      <c r="H31188"/>
    </row>
    <row r="31189" spans="6:8" x14ac:dyDescent="0.25">
      <c r="F31189"/>
      <c r="G31189"/>
      <c r="H31189"/>
    </row>
    <row r="31190" spans="6:8" x14ac:dyDescent="0.25">
      <c r="F31190"/>
      <c r="G31190"/>
      <c r="H31190"/>
    </row>
    <row r="31191" spans="6:8" x14ac:dyDescent="0.25">
      <c r="F31191"/>
      <c r="G31191"/>
      <c r="H31191"/>
    </row>
    <row r="31192" spans="6:8" x14ac:dyDescent="0.25">
      <c r="F31192"/>
      <c r="G31192"/>
      <c r="H31192"/>
    </row>
    <row r="31193" spans="6:8" x14ac:dyDescent="0.25">
      <c r="F31193"/>
      <c r="G31193"/>
      <c r="H31193"/>
    </row>
    <row r="31194" spans="6:8" x14ac:dyDescent="0.25">
      <c r="F31194"/>
      <c r="G31194"/>
      <c r="H31194"/>
    </row>
    <row r="31195" spans="6:8" x14ac:dyDescent="0.25">
      <c r="F31195"/>
      <c r="G31195"/>
      <c r="H31195"/>
    </row>
    <row r="31196" spans="6:8" x14ac:dyDescent="0.25">
      <c r="F31196"/>
      <c r="G31196"/>
      <c r="H31196"/>
    </row>
    <row r="31197" spans="6:8" x14ac:dyDescent="0.25">
      <c r="F31197"/>
      <c r="G31197"/>
      <c r="H31197"/>
    </row>
    <row r="31198" spans="6:8" x14ac:dyDescent="0.25">
      <c r="F31198"/>
      <c r="G31198"/>
      <c r="H31198"/>
    </row>
    <row r="31199" spans="6:8" x14ac:dyDescent="0.25">
      <c r="F31199"/>
      <c r="G31199"/>
      <c r="H31199"/>
    </row>
    <row r="31200" spans="6:8" x14ac:dyDescent="0.25">
      <c r="F31200"/>
      <c r="G31200"/>
      <c r="H31200"/>
    </row>
    <row r="31201" spans="6:8" x14ac:dyDescent="0.25">
      <c r="F31201"/>
      <c r="G31201"/>
      <c r="H31201"/>
    </row>
    <row r="31202" spans="6:8" x14ac:dyDescent="0.25">
      <c r="F31202"/>
      <c r="G31202"/>
      <c r="H31202"/>
    </row>
    <row r="31203" spans="6:8" x14ac:dyDescent="0.25">
      <c r="F31203"/>
      <c r="G31203"/>
      <c r="H31203"/>
    </row>
    <row r="31204" spans="6:8" x14ac:dyDescent="0.25">
      <c r="F31204"/>
      <c r="G31204"/>
      <c r="H31204"/>
    </row>
    <row r="31205" spans="6:8" x14ac:dyDescent="0.25">
      <c r="F31205"/>
      <c r="G31205"/>
      <c r="H31205"/>
    </row>
    <row r="31206" spans="6:8" x14ac:dyDescent="0.25">
      <c r="F31206"/>
      <c r="G31206"/>
      <c r="H31206"/>
    </row>
    <row r="31207" spans="6:8" x14ac:dyDescent="0.25">
      <c r="F31207"/>
      <c r="G31207"/>
      <c r="H31207"/>
    </row>
    <row r="31208" spans="6:8" x14ac:dyDescent="0.25">
      <c r="F31208"/>
      <c r="G31208"/>
      <c r="H31208"/>
    </row>
    <row r="31209" spans="6:8" x14ac:dyDescent="0.25">
      <c r="F31209"/>
      <c r="G31209"/>
      <c r="H31209"/>
    </row>
    <row r="31210" spans="6:8" x14ac:dyDescent="0.25">
      <c r="F31210"/>
      <c r="G31210"/>
      <c r="H31210"/>
    </row>
    <row r="31211" spans="6:8" x14ac:dyDescent="0.25">
      <c r="F31211"/>
      <c r="G31211"/>
      <c r="H31211"/>
    </row>
    <row r="31212" spans="6:8" x14ac:dyDescent="0.25">
      <c r="F31212"/>
      <c r="G31212"/>
      <c r="H31212"/>
    </row>
    <row r="31213" spans="6:8" x14ac:dyDescent="0.25">
      <c r="F31213"/>
      <c r="G31213"/>
      <c r="H31213"/>
    </row>
    <row r="31214" spans="6:8" x14ac:dyDescent="0.25">
      <c r="F31214"/>
      <c r="G31214"/>
      <c r="H31214"/>
    </row>
    <row r="31215" spans="6:8" x14ac:dyDescent="0.25">
      <c r="F31215"/>
      <c r="G31215"/>
      <c r="H31215"/>
    </row>
    <row r="31216" spans="6:8" x14ac:dyDescent="0.25">
      <c r="F31216"/>
      <c r="G31216"/>
      <c r="H31216"/>
    </row>
    <row r="31217" spans="6:8" x14ac:dyDescent="0.25">
      <c r="F31217"/>
      <c r="G31217"/>
      <c r="H31217"/>
    </row>
    <row r="31218" spans="6:8" x14ac:dyDescent="0.25">
      <c r="F31218"/>
      <c r="G31218"/>
      <c r="H31218"/>
    </row>
    <row r="31219" spans="6:8" x14ac:dyDescent="0.25">
      <c r="F31219"/>
      <c r="G31219"/>
      <c r="H31219"/>
    </row>
    <row r="31220" spans="6:8" x14ac:dyDescent="0.25">
      <c r="F31220"/>
      <c r="G31220"/>
      <c r="H31220"/>
    </row>
    <row r="31221" spans="6:8" x14ac:dyDescent="0.25">
      <c r="F31221"/>
      <c r="G31221"/>
      <c r="H31221"/>
    </row>
    <row r="31222" spans="6:8" x14ac:dyDescent="0.25">
      <c r="F31222"/>
      <c r="G31222"/>
      <c r="H31222"/>
    </row>
    <row r="31223" spans="6:8" x14ac:dyDescent="0.25">
      <c r="F31223"/>
      <c r="G31223"/>
      <c r="H31223"/>
    </row>
    <row r="31224" spans="6:8" x14ac:dyDescent="0.25">
      <c r="F31224"/>
      <c r="G31224"/>
      <c r="H31224"/>
    </row>
    <row r="31225" spans="6:8" x14ac:dyDescent="0.25">
      <c r="F31225"/>
      <c r="G31225"/>
      <c r="H31225"/>
    </row>
    <row r="31226" spans="6:8" x14ac:dyDescent="0.25">
      <c r="F31226"/>
      <c r="G31226"/>
      <c r="H31226"/>
    </row>
    <row r="31227" spans="6:8" x14ac:dyDescent="0.25">
      <c r="F31227"/>
      <c r="G31227"/>
      <c r="H31227"/>
    </row>
    <row r="31228" spans="6:8" x14ac:dyDescent="0.25">
      <c r="F31228"/>
      <c r="G31228"/>
      <c r="H31228"/>
    </row>
    <row r="31229" spans="6:8" x14ac:dyDescent="0.25">
      <c r="F31229"/>
      <c r="G31229"/>
      <c r="H31229"/>
    </row>
    <row r="31230" spans="6:8" x14ac:dyDescent="0.25">
      <c r="F31230"/>
      <c r="G31230"/>
      <c r="H31230"/>
    </row>
    <row r="31231" spans="6:8" x14ac:dyDescent="0.25">
      <c r="F31231"/>
      <c r="G31231"/>
      <c r="H31231"/>
    </row>
    <row r="31232" spans="6:8" x14ac:dyDescent="0.25">
      <c r="F31232"/>
      <c r="G31232"/>
      <c r="H31232"/>
    </row>
    <row r="31233" spans="6:8" x14ac:dyDescent="0.25">
      <c r="F31233"/>
      <c r="G31233"/>
      <c r="H31233"/>
    </row>
    <row r="31234" spans="6:8" x14ac:dyDescent="0.25">
      <c r="F31234"/>
      <c r="G31234"/>
      <c r="H31234"/>
    </row>
    <row r="31235" spans="6:8" x14ac:dyDescent="0.25">
      <c r="F31235"/>
      <c r="G31235"/>
      <c r="H31235"/>
    </row>
    <row r="31236" spans="6:8" x14ac:dyDescent="0.25">
      <c r="F31236"/>
      <c r="G31236"/>
      <c r="H31236"/>
    </row>
    <row r="31237" spans="6:8" x14ac:dyDescent="0.25">
      <c r="F31237"/>
      <c r="G31237"/>
      <c r="H31237"/>
    </row>
    <row r="31238" spans="6:8" x14ac:dyDescent="0.25">
      <c r="F31238"/>
      <c r="G31238"/>
      <c r="H31238"/>
    </row>
    <row r="31239" spans="6:8" x14ac:dyDescent="0.25">
      <c r="F31239"/>
      <c r="G31239"/>
      <c r="H31239"/>
    </row>
    <row r="31240" spans="6:8" x14ac:dyDescent="0.25">
      <c r="F31240"/>
      <c r="G31240"/>
      <c r="H31240"/>
    </row>
    <row r="31241" spans="6:8" x14ac:dyDescent="0.25">
      <c r="F31241"/>
      <c r="G31241"/>
      <c r="H31241"/>
    </row>
    <row r="31242" spans="6:8" x14ac:dyDescent="0.25">
      <c r="F31242"/>
      <c r="G31242"/>
      <c r="H31242"/>
    </row>
    <row r="31243" spans="6:8" x14ac:dyDescent="0.25">
      <c r="F31243"/>
      <c r="G31243"/>
      <c r="H31243"/>
    </row>
    <row r="31244" spans="6:8" x14ac:dyDescent="0.25">
      <c r="F31244"/>
      <c r="G31244"/>
      <c r="H31244"/>
    </row>
    <row r="31245" spans="6:8" x14ac:dyDescent="0.25">
      <c r="F31245"/>
      <c r="G31245"/>
      <c r="H31245"/>
    </row>
    <row r="31246" spans="6:8" x14ac:dyDescent="0.25">
      <c r="F31246"/>
      <c r="G31246"/>
      <c r="H31246"/>
    </row>
    <row r="31247" spans="6:8" x14ac:dyDescent="0.25">
      <c r="F31247"/>
      <c r="G31247"/>
      <c r="H31247"/>
    </row>
    <row r="31248" spans="6:8" x14ac:dyDescent="0.25">
      <c r="F31248"/>
      <c r="G31248"/>
      <c r="H31248"/>
    </row>
    <row r="31249" spans="6:8" x14ac:dyDescent="0.25">
      <c r="F31249"/>
      <c r="G31249"/>
      <c r="H31249"/>
    </row>
    <row r="31250" spans="6:8" x14ac:dyDescent="0.25">
      <c r="F31250"/>
      <c r="G31250"/>
      <c r="H31250"/>
    </row>
    <row r="31251" spans="6:8" x14ac:dyDescent="0.25">
      <c r="F31251"/>
      <c r="G31251"/>
      <c r="H31251"/>
    </row>
    <row r="31252" spans="6:8" x14ac:dyDescent="0.25">
      <c r="F31252"/>
      <c r="G31252"/>
      <c r="H31252"/>
    </row>
    <row r="31253" spans="6:8" x14ac:dyDescent="0.25">
      <c r="F31253"/>
      <c r="G31253"/>
      <c r="H31253"/>
    </row>
    <row r="31254" spans="6:8" x14ac:dyDescent="0.25">
      <c r="F31254"/>
      <c r="G31254"/>
      <c r="H31254"/>
    </row>
    <row r="31255" spans="6:8" x14ac:dyDescent="0.25">
      <c r="F31255"/>
      <c r="G31255"/>
      <c r="H31255"/>
    </row>
    <row r="31256" spans="6:8" x14ac:dyDescent="0.25">
      <c r="F31256"/>
      <c r="G31256"/>
      <c r="H31256"/>
    </row>
    <row r="31257" spans="6:8" x14ac:dyDescent="0.25">
      <c r="F31257"/>
      <c r="G31257"/>
      <c r="H31257"/>
    </row>
    <row r="31258" spans="6:8" x14ac:dyDescent="0.25">
      <c r="F31258"/>
      <c r="G31258"/>
      <c r="H31258"/>
    </row>
    <row r="31259" spans="6:8" x14ac:dyDescent="0.25">
      <c r="F31259"/>
      <c r="G31259"/>
      <c r="H31259"/>
    </row>
    <row r="31260" spans="6:8" x14ac:dyDescent="0.25">
      <c r="F31260"/>
      <c r="G31260"/>
      <c r="H31260"/>
    </row>
    <row r="31261" spans="6:8" x14ac:dyDescent="0.25">
      <c r="F31261"/>
      <c r="G31261"/>
      <c r="H31261"/>
    </row>
    <row r="31262" spans="6:8" x14ac:dyDescent="0.25">
      <c r="F31262"/>
      <c r="G31262"/>
      <c r="H31262"/>
    </row>
    <row r="31263" spans="6:8" x14ac:dyDescent="0.25">
      <c r="F31263"/>
      <c r="G31263"/>
      <c r="H31263"/>
    </row>
    <row r="31264" spans="6:8" x14ac:dyDescent="0.25">
      <c r="F31264"/>
      <c r="G31264"/>
      <c r="H31264"/>
    </row>
    <row r="31265" spans="6:8" x14ac:dyDescent="0.25">
      <c r="F31265"/>
      <c r="G31265"/>
      <c r="H31265"/>
    </row>
    <row r="31266" spans="6:8" x14ac:dyDescent="0.25">
      <c r="F31266"/>
      <c r="G31266"/>
      <c r="H31266"/>
    </row>
    <row r="31267" spans="6:8" x14ac:dyDescent="0.25">
      <c r="F31267"/>
      <c r="G31267"/>
      <c r="H31267"/>
    </row>
    <row r="31268" spans="6:8" x14ac:dyDescent="0.25">
      <c r="F31268"/>
      <c r="G31268"/>
      <c r="H31268"/>
    </row>
    <row r="31269" spans="6:8" x14ac:dyDescent="0.25">
      <c r="F31269"/>
      <c r="G31269"/>
      <c r="H31269"/>
    </row>
    <row r="31270" spans="6:8" x14ac:dyDescent="0.25">
      <c r="F31270"/>
      <c r="G31270"/>
      <c r="H31270"/>
    </row>
    <row r="31271" spans="6:8" x14ac:dyDescent="0.25">
      <c r="F31271"/>
      <c r="G31271"/>
      <c r="H31271"/>
    </row>
    <row r="31272" spans="6:8" x14ac:dyDescent="0.25">
      <c r="F31272"/>
      <c r="G31272"/>
      <c r="H31272"/>
    </row>
    <row r="31273" spans="6:8" x14ac:dyDescent="0.25">
      <c r="F31273"/>
      <c r="G31273"/>
      <c r="H31273"/>
    </row>
    <row r="31274" spans="6:8" x14ac:dyDescent="0.25">
      <c r="F31274"/>
      <c r="G31274"/>
      <c r="H31274"/>
    </row>
    <row r="31275" spans="6:8" x14ac:dyDescent="0.25">
      <c r="F31275"/>
      <c r="G31275"/>
      <c r="H31275"/>
    </row>
    <row r="31276" spans="6:8" x14ac:dyDescent="0.25">
      <c r="F31276"/>
      <c r="G31276"/>
      <c r="H31276"/>
    </row>
    <row r="31277" spans="6:8" x14ac:dyDescent="0.25">
      <c r="F31277"/>
      <c r="G31277"/>
      <c r="H31277"/>
    </row>
    <row r="31278" spans="6:8" x14ac:dyDescent="0.25">
      <c r="F31278"/>
      <c r="G31278"/>
      <c r="H31278"/>
    </row>
    <row r="31279" spans="6:8" x14ac:dyDescent="0.25">
      <c r="F31279"/>
      <c r="G31279"/>
      <c r="H31279"/>
    </row>
    <row r="31280" spans="6:8" x14ac:dyDescent="0.25">
      <c r="F31280"/>
      <c r="G31280"/>
      <c r="H31280"/>
    </row>
    <row r="31281" spans="6:8" x14ac:dyDescent="0.25">
      <c r="F31281"/>
      <c r="G31281"/>
      <c r="H31281"/>
    </row>
    <row r="31282" spans="6:8" x14ac:dyDescent="0.25">
      <c r="F31282"/>
      <c r="G31282"/>
      <c r="H31282"/>
    </row>
    <row r="31283" spans="6:8" x14ac:dyDescent="0.25">
      <c r="F31283"/>
      <c r="G31283"/>
      <c r="H31283"/>
    </row>
    <row r="31284" spans="6:8" x14ac:dyDescent="0.25">
      <c r="F31284"/>
      <c r="G31284"/>
      <c r="H31284"/>
    </row>
    <row r="31285" spans="6:8" x14ac:dyDescent="0.25">
      <c r="F31285"/>
      <c r="G31285"/>
      <c r="H31285"/>
    </row>
    <row r="31286" spans="6:8" x14ac:dyDescent="0.25">
      <c r="F31286"/>
      <c r="G31286"/>
      <c r="H31286"/>
    </row>
    <row r="31287" spans="6:8" x14ac:dyDescent="0.25">
      <c r="F31287"/>
      <c r="G31287"/>
      <c r="H31287"/>
    </row>
    <row r="31288" spans="6:8" x14ac:dyDescent="0.25">
      <c r="F31288"/>
      <c r="G31288"/>
      <c r="H31288"/>
    </row>
    <row r="31289" spans="6:8" x14ac:dyDescent="0.25">
      <c r="F31289"/>
      <c r="G31289"/>
      <c r="H31289"/>
    </row>
    <row r="31290" spans="6:8" x14ac:dyDescent="0.25">
      <c r="F31290"/>
      <c r="G31290"/>
      <c r="H31290"/>
    </row>
    <row r="31291" spans="6:8" x14ac:dyDescent="0.25">
      <c r="F31291"/>
      <c r="G31291"/>
      <c r="H31291"/>
    </row>
    <row r="31292" spans="6:8" x14ac:dyDescent="0.25">
      <c r="F31292"/>
      <c r="G31292"/>
      <c r="H31292"/>
    </row>
    <row r="31293" spans="6:8" x14ac:dyDescent="0.25">
      <c r="F31293"/>
      <c r="G31293"/>
      <c r="H31293"/>
    </row>
    <row r="31294" spans="6:8" x14ac:dyDescent="0.25">
      <c r="F31294"/>
      <c r="G31294"/>
      <c r="H31294"/>
    </row>
    <row r="31295" spans="6:8" x14ac:dyDescent="0.25">
      <c r="F31295"/>
      <c r="G31295"/>
      <c r="H31295"/>
    </row>
    <row r="31296" spans="6:8" x14ac:dyDescent="0.25">
      <c r="F31296"/>
      <c r="G31296"/>
      <c r="H31296"/>
    </row>
    <row r="31297" spans="6:8" x14ac:dyDescent="0.25">
      <c r="F31297"/>
      <c r="G31297"/>
      <c r="H31297"/>
    </row>
    <row r="31298" spans="6:8" x14ac:dyDescent="0.25">
      <c r="F31298"/>
      <c r="G31298"/>
      <c r="H31298"/>
    </row>
    <row r="31299" spans="6:8" x14ac:dyDescent="0.25">
      <c r="F31299"/>
      <c r="G31299"/>
      <c r="H31299"/>
    </row>
    <row r="31300" spans="6:8" x14ac:dyDescent="0.25">
      <c r="F31300"/>
      <c r="G31300"/>
      <c r="H31300"/>
    </row>
    <row r="31301" spans="6:8" x14ac:dyDescent="0.25">
      <c r="F31301"/>
      <c r="G31301"/>
      <c r="H31301"/>
    </row>
    <row r="31302" spans="6:8" x14ac:dyDescent="0.25">
      <c r="F31302"/>
      <c r="G31302"/>
      <c r="H31302"/>
    </row>
    <row r="31303" spans="6:8" x14ac:dyDescent="0.25">
      <c r="F31303"/>
      <c r="G31303"/>
      <c r="H31303"/>
    </row>
    <row r="31304" spans="6:8" x14ac:dyDescent="0.25">
      <c r="F31304"/>
      <c r="G31304"/>
      <c r="H31304"/>
    </row>
    <row r="31305" spans="6:8" x14ac:dyDescent="0.25">
      <c r="F31305"/>
      <c r="G31305"/>
      <c r="H31305"/>
    </row>
    <row r="31306" spans="6:8" x14ac:dyDescent="0.25">
      <c r="F31306"/>
      <c r="G31306"/>
      <c r="H31306"/>
    </row>
    <row r="31307" spans="6:8" x14ac:dyDescent="0.25">
      <c r="F31307"/>
      <c r="G31307"/>
      <c r="H31307"/>
    </row>
    <row r="31308" spans="6:8" x14ac:dyDescent="0.25">
      <c r="F31308"/>
      <c r="G31308"/>
      <c r="H31308"/>
    </row>
    <row r="31309" spans="6:8" x14ac:dyDescent="0.25">
      <c r="F31309"/>
      <c r="G31309"/>
      <c r="H31309"/>
    </row>
    <row r="31310" spans="6:8" x14ac:dyDescent="0.25">
      <c r="F31310"/>
      <c r="G31310"/>
      <c r="H31310"/>
    </row>
    <row r="31311" spans="6:8" x14ac:dyDescent="0.25">
      <c r="F31311"/>
      <c r="G31311"/>
      <c r="H31311"/>
    </row>
    <row r="31312" spans="6:8" x14ac:dyDescent="0.25">
      <c r="F31312"/>
      <c r="G31312"/>
      <c r="H31312"/>
    </row>
    <row r="31313" spans="6:8" x14ac:dyDescent="0.25">
      <c r="F31313"/>
      <c r="G31313"/>
      <c r="H31313"/>
    </row>
    <row r="31314" spans="6:8" x14ac:dyDescent="0.25">
      <c r="F31314"/>
      <c r="G31314"/>
      <c r="H31314"/>
    </row>
    <row r="31315" spans="6:8" x14ac:dyDescent="0.25">
      <c r="F31315"/>
      <c r="G31315"/>
      <c r="H31315"/>
    </row>
    <row r="31316" spans="6:8" x14ac:dyDescent="0.25">
      <c r="F31316"/>
      <c r="G31316"/>
      <c r="H31316"/>
    </row>
    <row r="31317" spans="6:8" x14ac:dyDescent="0.25">
      <c r="F31317"/>
      <c r="G31317"/>
      <c r="H31317"/>
    </row>
    <row r="31318" spans="6:8" x14ac:dyDescent="0.25">
      <c r="F31318"/>
      <c r="G31318"/>
      <c r="H31318"/>
    </row>
    <row r="31319" spans="6:8" x14ac:dyDescent="0.25">
      <c r="F31319"/>
      <c r="G31319"/>
      <c r="H31319"/>
    </row>
    <row r="31320" spans="6:8" x14ac:dyDescent="0.25">
      <c r="F31320"/>
      <c r="G31320"/>
      <c r="H31320"/>
    </row>
    <row r="31321" spans="6:8" x14ac:dyDescent="0.25">
      <c r="F31321"/>
      <c r="G31321"/>
      <c r="H31321"/>
    </row>
    <row r="31322" spans="6:8" x14ac:dyDescent="0.25">
      <c r="F31322"/>
      <c r="G31322"/>
      <c r="H31322"/>
    </row>
    <row r="31323" spans="6:8" x14ac:dyDescent="0.25">
      <c r="F31323"/>
      <c r="G31323"/>
      <c r="H31323"/>
    </row>
    <row r="31324" spans="6:8" x14ac:dyDescent="0.25">
      <c r="F31324"/>
      <c r="G31324"/>
      <c r="H31324"/>
    </row>
    <row r="31325" spans="6:8" x14ac:dyDescent="0.25">
      <c r="F31325"/>
      <c r="G31325"/>
      <c r="H31325"/>
    </row>
    <row r="31326" spans="6:8" x14ac:dyDescent="0.25">
      <c r="F31326"/>
      <c r="G31326"/>
      <c r="H31326"/>
    </row>
    <row r="31327" spans="6:8" x14ac:dyDescent="0.25">
      <c r="F31327"/>
      <c r="G31327"/>
      <c r="H31327"/>
    </row>
    <row r="31328" spans="6:8" x14ac:dyDescent="0.25">
      <c r="F31328"/>
      <c r="G31328"/>
      <c r="H31328"/>
    </row>
    <row r="31329" spans="6:8" x14ac:dyDescent="0.25">
      <c r="F31329"/>
      <c r="G31329"/>
      <c r="H31329"/>
    </row>
    <row r="31330" spans="6:8" x14ac:dyDescent="0.25">
      <c r="F31330"/>
      <c r="G31330"/>
      <c r="H31330"/>
    </row>
    <row r="31331" spans="6:8" x14ac:dyDescent="0.25">
      <c r="F31331"/>
      <c r="G31331"/>
      <c r="H31331"/>
    </row>
    <row r="31332" spans="6:8" x14ac:dyDescent="0.25">
      <c r="F31332"/>
      <c r="G31332"/>
      <c r="H31332"/>
    </row>
    <row r="31333" spans="6:8" x14ac:dyDescent="0.25">
      <c r="F31333"/>
      <c r="G31333"/>
      <c r="H31333"/>
    </row>
    <row r="31334" spans="6:8" x14ac:dyDescent="0.25">
      <c r="F31334"/>
      <c r="G31334"/>
      <c r="H31334"/>
    </row>
    <row r="31335" spans="6:8" x14ac:dyDescent="0.25">
      <c r="F31335"/>
      <c r="G31335"/>
      <c r="H31335"/>
    </row>
    <row r="31336" spans="6:8" x14ac:dyDescent="0.25">
      <c r="F31336"/>
      <c r="G31336"/>
      <c r="H31336"/>
    </row>
    <row r="31337" spans="6:8" x14ac:dyDescent="0.25">
      <c r="F31337"/>
      <c r="G31337"/>
      <c r="H31337"/>
    </row>
    <row r="31338" spans="6:8" x14ac:dyDescent="0.25">
      <c r="F31338"/>
      <c r="G31338"/>
      <c r="H31338"/>
    </row>
    <row r="31339" spans="6:8" x14ac:dyDescent="0.25">
      <c r="F31339"/>
      <c r="G31339"/>
      <c r="H31339"/>
    </row>
    <row r="31340" spans="6:8" x14ac:dyDescent="0.25">
      <c r="F31340"/>
      <c r="G31340"/>
      <c r="H31340"/>
    </row>
    <row r="31341" spans="6:8" x14ac:dyDescent="0.25">
      <c r="F31341"/>
      <c r="G31341"/>
      <c r="H31341"/>
    </row>
    <row r="31342" spans="6:8" x14ac:dyDescent="0.25">
      <c r="F31342"/>
      <c r="G31342"/>
      <c r="H31342"/>
    </row>
    <row r="31343" spans="6:8" x14ac:dyDescent="0.25">
      <c r="F31343"/>
      <c r="G31343"/>
      <c r="H31343"/>
    </row>
    <row r="31344" spans="6:8" x14ac:dyDescent="0.25">
      <c r="F31344"/>
      <c r="G31344"/>
      <c r="H31344"/>
    </row>
    <row r="31345" spans="6:8" x14ac:dyDescent="0.25">
      <c r="F31345"/>
      <c r="G31345"/>
      <c r="H31345"/>
    </row>
    <row r="31346" spans="6:8" x14ac:dyDescent="0.25">
      <c r="F31346"/>
      <c r="G31346"/>
      <c r="H31346"/>
    </row>
    <row r="31347" spans="6:8" x14ac:dyDescent="0.25">
      <c r="F31347"/>
      <c r="G31347"/>
      <c r="H31347"/>
    </row>
    <row r="31348" spans="6:8" x14ac:dyDescent="0.25">
      <c r="F31348"/>
      <c r="G31348"/>
      <c r="H31348"/>
    </row>
    <row r="31349" spans="6:8" x14ac:dyDescent="0.25">
      <c r="F31349"/>
      <c r="G31349"/>
      <c r="H31349"/>
    </row>
    <row r="31350" spans="6:8" x14ac:dyDescent="0.25">
      <c r="F31350"/>
      <c r="G31350"/>
      <c r="H31350"/>
    </row>
    <row r="31351" spans="6:8" x14ac:dyDescent="0.25">
      <c r="F31351"/>
      <c r="G31351"/>
      <c r="H31351"/>
    </row>
    <row r="31352" spans="6:8" x14ac:dyDescent="0.25">
      <c r="F31352"/>
      <c r="G31352"/>
      <c r="H31352"/>
    </row>
    <row r="31353" spans="6:8" x14ac:dyDescent="0.25">
      <c r="F31353"/>
      <c r="G31353"/>
      <c r="H31353"/>
    </row>
    <row r="31354" spans="6:8" x14ac:dyDescent="0.25">
      <c r="F31354"/>
      <c r="G31354"/>
      <c r="H31354"/>
    </row>
    <row r="31355" spans="6:8" x14ac:dyDescent="0.25">
      <c r="F31355"/>
      <c r="G31355"/>
      <c r="H31355"/>
    </row>
    <row r="31356" spans="6:8" x14ac:dyDescent="0.25">
      <c r="F31356"/>
      <c r="G31356"/>
      <c r="H31356"/>
    </row>
    <row r="31357" spans="6:8" x14ac:dyDescent="0.25">
      <c r="F31357"/>
      <c r="G31357"/>
      <c r="H31357"/>
    </row>
    <row r="31358" spans="6:8" x14ac:dyDescent="0.25">
      <c r="F31358"/>
      <c r="G31358"/>
      <c r="H31358"/>
    </row>
    <row r="31359" spans="6:8" x14ac:dyDescent="0.25">
      <c r="F31359"/>
      <c r="G31359"/>
      <c r="H31359"/>
    </row>
    <row r="31360" spans="6:8" x14ac:dyDescent="0.25">
      <c r="F31360"/>
      <c r="G31360"/>
      <c r="H31360"/>
    </row>
    <row r="31361" spans="6:8" x14ac:dyDescent="0.25">
      <c r="F31361"/>
      <c r="G31361"/>
      <c r="H31361"/>
    </row>
    <row r="31362" spans="6:8" x14ac:dyDescent="0.25">
      <c r="F31362"/>
      <c r="G31362"/>
      <c r="H31362"/>
    </row>
    <row r="31363" spans="6:8" x14ac:dyDescent="0.25">
      <c r="F31363"/>
      <c r="G31363"/>
      <c r="H31363"/>
    </row>
    <row r="31364" spans="6:8" x14ac:dyDescent="0.25">
      <c r="F31364"/>
      <c r="G31364"/>
      <c r="H31364"/>
    </row>
    <row r="31365" spans="6:8" x14ac:dyDescent="0.25">
      <c r="F31365"/>
      <c r="G31365"/>
      <c r="H31365"/>
    </row>
    <row r="31366" spans="6:8" x14ac:dyDescent="0.25">
      <c r="F31366"/>
      <c r="G31366"/>
      <c r="H31366"/>
    </row>
    <row r="31367" spans="6:8" x14ac:dyDescent="0.25">
      <c r="F31367"/>
      <c r="G31367"/>
      <c r="H31367"/>
    </row>
    <row r="31368" spans="6:8" x14ac:dyDescent="0.25">
      <c r="F31368"/>
      <c r="G31368"/>
      <c r="H31368"/>
    </row>
    <row r="31369" spans="6:8" x14ac:dyDescent="0.25">
      <c r="F31369"/>
      <c r="G31369"/>
      <c r="H31369"/>
    </row>
    <row r="31370" spans="6:8" x14ac:dyDescent="0.25">
      <c r="F31370"/>
      <c r="G31370"/>
      <c r="H31370"/>
    </row>
    <row r="31371" spans="6:8" x14ac:dyDescent="0.25">
      <c r="F31371"/>
      <c r="G31371"/>
      <c r="H31371"/>
    </row>
    <row r="31372" spans="6:8" x14ac:dyDescent="0.25">
      <c r="F31372"/>
      <c r="G31372"/>
      <c r="H31372"/>
    </row>
    <row r="31373" spans="6:8" x14ac:dyDescent="0.25">
      <c r="F31373"/>
      <c r="G31373"/>
      <c r="H31373"/>
    </row>
    <row r="31374" spans="6:8" x14ac:dyDescent="0.25">
      <c r="F31374"/>
      <c r="G31374"/>
      <c r="H31374"/>
    </row>
    <row r="31375" spans="6:8" x14ac:dyDescent="0.25">
      <c r="F31375"/>
      <c r="G31375"/>
      <c r="H31375"/>
    </row>
    <row r="31376" spans="6:8" x14ac:dyDescent="0.25">
      <c r="F31376"/>
      <c r="G31376"/>
      <c r="H31376"/>
    </row>
    <row r="31377" spans="6:8" x14ac:dyDescent="0.25">
      <c r="F31377"/>
      <c r="G31377"/>
      <c r="H31377"/>
    </row>
    <row r="31378" spans="6:8" x14ac:dyDescent="0.25">
      <c r="F31378"/>
      <c r="G31378"/>
      <c r="H31378"/>
    </row>
    <row r="31379" spans="6:8" x14ac:dyDescent="0.25">
      <c r="F31379"/>
      <c r="G31379"/>
      <c r="H31379"/>
    </row>
    <row r="31380" spans="6:8" x14ac:dyDescent="0.25">
      <c r="F31380"/>
      <c r="G31380"/>
      <c r="H31380"/>
    </row>
    <row r="31381" spans="6:8" x14ac:dyDescent="0.25">
      <c r="F31381"/>
      <c r="G31381"/>
      <c r="H31381"/>
    </row>
    <row r="31382" spans="6:8" x14ac:dyDescent="0.25">
      <c r="F31382"/>
      <c r="G31382"/>
      <c r="H31382"/>
    </row>
    <row r="31383" spans="6:8" x14ac:dyDescent="0.25">
      <c r="F31383"/>
      <c r="G31383"/>
      <c r="H31383"/>
    </row>
    <row r="31384" spans="6:8" x14ac:dyDescent="0.25">
      <c r="F31384"/>
      <c r="G31384"/>
      <c r="H31384"/>
    </row>
    <row r="31385" spans="6:8" x14ac:dyDescent="0.25">
      <c r="F31385"/>
      <c r="G31385"/>
      <c r="H31385"/>
    </row>
    <row r="31386" spans="6:8" x14ac:dyDescent="0.25">
      <c r="F31386"/>
      <c r="G31386"/>
      <c r="H31386"/>
    </row>
    <row r="31387" spans="6:8" x14ac:dyDescent="0.25">
      <c r="F31387"/>
      <c r="G31387"/>
      <c r="H31387"/>
    </row>
    <row r="31388" spans="6:8" x14ac:dyDescent="0.25">
      <c r="F31388"/>
      <c r="G31388"/>
      <c r="H31388"/>
    </row>
    <row r="31389" spans="6:8" x14ac:dyDescent="0.25">
      <c r="F31389"/>
      <c r="G31389"/>
      <c r="H31389"/>
    </row>
    <row r="31390" spans="6:8" x14ac:dyDescent="0.25">
      <c r="F31390"/>
      <c r="G31390"/>
      <c r="H31390"/>
    </row>
    <row r="31391" spans="6:8" x14ac:dyDescent="0.25">
      <c r="F31391"/>
      <c r="G31391"/>
      <c r="H31391"/>
    </row>
    <row r="31392" spans="6:8" x14ac:dyDescent="0.25">
      <c r="F31392"/>
      <c r="G31392"/>
      <c r="H31392"/>
    </row>
    <row r="31393" spans="6:8" x14ac:dyDescent="0.25">
      <c r="F31393"/>
      <c r="G31393"/>
      <c r="H31393"/>
    </row>
    <row r="31394" spans="6:8" x14ac:dyDescent="0.25">
      <c r="F31394"/>
      <c r="G31394"/>
      <c r="H31394"/>
    </row>
    <row r="31395" spans="6:8" x14ac:dyDescent="0.25">
      <c r="F31395"/>
      <c r="G31395"/>
      <c r="H31395"/>
    </row>
    <row r="31396" spans="6:8" x14ac:dyDescent="0.25">
      <c r="F31396"/>
      <c r="G31396"/>
      <c r="H31396"/>
    </row>
    <row r="31397" spans="6:8" x14ac:dyDescent="0.25">
      <c r="F31397"/>
      <c r="G31397"/>
      <c r="H31397"/>
    </row>
    <row r="31398" spans="6:8" x14ac:dyDescent="0.25">
      <c r="F31398"/>
      <c r="G31398"/>
      <c r="H31398"/>
    </row>
    <row r="31399" spans="6:8" x14ac:dyDescent="0.25">
      <c r="F31399"/>
      <c r="G31399"/>
      <c r="H31399"/>
    </row>
    <row r="31400" spans="6:8" x14ac:dyDescent="0.25">
      <c r="F31400"/>
      <c r="G31400"/>
      <c r="H31400"/>
    </row>
    <row r="31401" spans="6:8" x14ac:dyDescent="0.25">
      <c r="F31401"/>
      <c r="G31401"/>
      <c r="H31401"/>
    </row>
    <row r="31402" spans="6:8" x14ac:dyDescent="0.25">
      <c r="F31402"/>
      <c r="G31402"/>
      <c r="H31402"/>
    </row>
    <row r="31403" spans="6:8" x14ac:dyDescent="0.25">
      <c r="F31403"/>
      <c r="G31403"/>
      <c r="H31403"/>
    </row>
    <row r="31404" spans="6:8" x14ac:dyDescent="0.25">
      <c r="F31404"/>
      <c r="G31404"/>
      <c r="H31404"/>
    </row>
    <row r="31405" spans="6:8" x14ac:dyDescent="0.25">
      <c r="F31405"/>
      <c r="G31405"/>
      <c r="H31405"/>
    </row>
    <row r="31406" spans="6:8" x14ac:dyDescent="0.25">
      <c r="F31406"/>
      <c r="G31406"/>
      <c r="H31406"/>
    </row>
    <row r="31407" spans="6:8" x14ac:dyDescent="0.25">
      <c r="F31407"/>
      <c r="G31407"/>
      <c r="H31407"/>
    </row>
    <row r="31408" spans="6:8" x14ac:dyDescent="0.25">
      <c r="F31408"/>
      <c r="G31408"/>
      <c r="H31408"/>
    </row>
    <row r="31409" spans="6:8" x14ac:dyDescent="0.25">
      <c r="F31409"/>
      <c r="G31409"/>
      <c r="H31409"/>
    </row>
    <row r="31410" spans="6:8" x14ac:dyDescent="0.25">
      <c r="F31410"/>
      <c r="G31410"/>
      <c r="H31410"/>
    </row>
    <row r="31411" spans="6:8" x14ac:dyDescent="0.25">
      <c r="F31411"/>
      <c r="G31411"/>
      <c r="H31411"/>
    </row>
    <row r="31412" spans="6:8" x14ac:dyDescent="0.25">
      <c r="F31412"/>
      <c r="G31412"/>
      <c r="H31412"/>
    </row>
    <row r="31413" spans="6:8" x14ac:dyDescent="0.25">
      <c r="F31413"/>
      <c r="G31413"/>
      <c r="H31413"/>
    </row>
    <row r="31414" spans="6:8" x14ac:dyDescent="0.25">
      <c r="F31414"/>
      <c r="G31414"/>
      <c r="H31414"/>
    </row>
    <row r="31415" spans="6:8" x14ac:dyDescent="0.25">
      <c r="F31415"/>
      <c r="G31415"/>
      <c r="H31415"/>
    </row>
    <row r="31416" spans="6:8" x14ac:dyDescent="0.25">
      <c r="F31416"/>
      <c r="G31416"/>
      <c r="H31416"/>
    </row>
    <row r="31417" spans="6:8" x14ac:dyDescent="0.25">
      <c r="F31417"/>
      <c r="G31417"/>
      <c r="H31417"/>
    </row>
    <row r="31418" spans="6:8" x14ac:dyDescent="0.25">
      <c r="F31418"/>
      <c r="G31418"/>
      <c r="H31418"/>
    </row>
    <row r="31419" spans="6:8" x14ac:dyDescent="0.25">
      <c r="F31419"/>
      <c r="G31419"/>
      <c r="H31419"/>
    </row>
    <row r="31420" spans="6:8" x14ac:dyDescent="0.25">
      <c r="F31420"/>
      <c r="G31420"/>
      <c r="H31420"/>
    </row>
    <row r="31421" spans="6:8" x14ac:dyDescent="0.25">
      <c r="F31421"/>
      <c r="G31421"/>
      <c r="H31421"/>
    </row>
    <row r="31422" spans="6:8" x14ac:dyDescent="0.25">
      <c r="F31422"/>
      <c r="G31422"/>
      <c r="H31422"/>
    </row>
    <row r="31423" spans="6:8" x14ac:dyDescent="0.25">
      <c r="F31423"/>
      <c r="G31423"/>
      <c r="H31423"/>
    </row>
    <row r="31424" spans="6:8" x14ac:dyDescent="0.25">
      <c r="F31424"/>
      <c r="G31424"/>
      <c r="H31424"/>
    </row>
    <row r="31425" spans="6:8" x14ac:dyDescent="0.25">
      <c r="F31425"/>
      <c r="G31425"/>
      <c r="H31425"/>
    </row>
    <row r="31426" spans="6:8" x14ac:dyDescent="0.25">
      <c r="F31426"/>
      <c r="G31426"/>
      <c r="H31426"/>
    </row>
    <row r="31427" spans="6:8" x14ac:dyDescent="0.25">
      <c r="F31427"/>
      <c r="G31427"/>
      <c r="H31427"/>
    </row>
    <row r="31428" spans="6:8" x14ac:dyDescent="0.25">
      <c r="F31428"/>
      <c r="G31428"/>
      <c r="H31428"/>
    </row>
    <row r="31429" spans="6:8" x14ac:dyDescent="0.25">
      <c r="F31429"/>
      <c r="G31429"/>
      <c r="H31429"/>
    </row>
    <row r="31430" spans="6:8" x14ac:dyDescent="0.25">
      <c r="F31430"/>
      <c r="G31430"/>
      <c r="H31430"/>
    </row>
    <row r="31431" spans="6:8" x14ac:dyDescent="0.25">
      <c r="F31431"/>
      <c r="G31431"/>
      <c r="H31431"/>
    </row>
    <row r="31432" spans="6:8" x14ac:dyDescent="0.25">
      <c r="F31432"/>
      <c r="G31432"/>
      <c r="H31432"/>
    </row>
    <row r="31433" spans="6:8" x14ac:dyDescent="0.25">
      <c r="F31433"/>
      <c r="G31433"/>
      <c r="H31433"/>
    </row>
    <row r="31434" spans="6:8" x14ac:dyDescent="0.25">
      <c r="F31434"/>
      <c r="G31434"/>
      <c r="H31434"/>
    </row>
    <row r="31435" spans="6:8" x14ac:dyDescent="0.25">
      <c r="F31435"/>
      <c r="G31435"/>
      <c r="H31435"/>
    </row>
    <row r="31436" spans="6:8" x14ac:dyDescent="0.25">
      <c r="F31436"/>
      <c r="G31436"/>
      <c r="H31436"/>
    </row>
    <row r="31437" spans="6:8" x14ac:dyDescent="0.25">
      <c r="F31437"/>
      <c r="G31437"/>
      <c r="H31437"/>
    </row>
    <row r="31438" spans="6:8" x14ac:dyDescent="0.25">
      <c r="F31438"/>
      <c r="G31438"/>
      <c r="H31438"/>
    </row>
    <row r="31439" spans="6:8" x14ac:dyDescent="0.25">
      <c r="F31439"/>
      <c r="G31439"/>
      <c r="H31439"/>
    </row>
    <row r="31440" spans="6:8" x14ac:dyDescent="0.25">
      <c r="F31440"/>
      <c r="G31440"/>
      <c r="H31440"/>
    </row>
    <row r="31441" spans="6:8" x14ac:dyDescent="0.25">
      <c r="F31441"/>
      <c r="G31441"/>
      <c r="H31441"/>
    </row>
    <row r="31442" spans="6:8" x14ac:dyDescent="0.25">
      <c r="F31442"/>
      <c r="G31442"/>
      <c r="H31442"/>
    </row>
    <row r="31443" spans="6:8" x14ac:dyDescent="0.25">
      <c r="F31443"/>
      <c r="G31443"/>
      <c r="H31443"/>
    </row>
    <row r="31444" spans="6:8" x14ac:dyDescent="0.25">
      <c r="F31444"/>
      <c r="G31444"/>
      <c r="H31444"/>
    </row>
    <row r="31445" spans="6:8" x14ac:dyDescent="0.25">
      <c r="F31445"/>
      <c r="G31445"/>
      <c r="H31445"/>
    </row>
    <row r="31446" spans="6:8" x14ac:dyDescent="0.25">
      <c r="F31446"/>
      <c r="G31446"/>
      <c r="H31446"/>
    </row>
    <row r="31447" spans="6:8" x14ac:dyDescent="0.25">
      <c r="F31447"/>
      <c r="G31447"/>
      <c r="H31447"/>
    </row>
    <row r="31448" spans="6:8" x14ac:dyDescent="0.25">
      <c r="F31448"/>
      <c r="G31448"/>
      <c r="H31448"/>
    </row>
    <row r="31449" spans="6:8" x14ac:dyDescent="0.25">
      <c r="F31449"/>
      <c r="G31449"/>
      <c r="H31449"/>
    </row>
    <row r="31450" spans="6:8" x14ac:dyDescent="0.25">
      <c r="F31450"/>
      <c r="G31450"/>
      <c r="H31450"/>
    </row>
    <row r="31451" spans="6:8" x14ac:dyDescent="0.25">
      <c r="F31451"/>
      <c r="G31451"/>
      <c r="H31451"/>
    </row>
    <row r="31452" spans="6:8" x14ac:dyDescent="0.25">
      <c r="F31452"/>
      <c r="G31452"/>
      <c r="H31452"/>
    </row>
    <row r="31453" spans="6:8" x14ac:dyDescent="0.25">
      <c r="F31453"/>
      <c r="G31453"/>
      <c r="H31453"/>
    </row>
    <row r="31454" spans="6:8" x14ac:dyDescent="0.25">
      <c r="F31454"/>
      <c r="G31454"/>
      <c r="H31454"/>
    </row>
    <row r="31455" spans="6:8" x14ac:dyDescent="0.25">
      <c r="F31455"/>
      <c r="G31455"/>
      <c r="H31455"/>
    </row>
    <row r="31456" spans="6:8" x14ac:dyDescent="0.25">
      <c r="F31456"/>
      <c r="G31456"/>
      <c r="H31456"/>
    </row>
    <row r="31457" spans="6:8" x14ac:dyDescent="0.25">
      <c r="F31457"/>
      <c r="G31457"/>
      <c r="H31457"/>
    </row>
    <row r="31458" spans="6:8" x14ac:dyDescent="0.25">
      <c r="F31458"/>
      <c r="G31458"/>
      <c r="H31458"/>
    </row>
    <row r="31459" spans="6:8" x14ac:dyDescent="0.25">
      <c r="F31459"/>
      <c r="G31459"/>
      <c r="H31459"/>
    </row>
    <row r="31460" spans="6:8" x14ac:dyDescent="0.25">
      <c r="F31460"/>
      <c r="G31460"/>
      <c r="H31460"/>
    </row>
    <row r="31461" spans="6:8" x14ac:dyDescent="0.25">
      <c r="F31461"/>
      <c r="G31461"/>
      <c r="H31461"/>
    </row>
    <row r="31462" spans="6:8" x14ac:dyDescent="0.25">
      <c r="F31462"/>
      <c r="G31462"/>
      <c r="H31462"/>
    </row>
    <row r="31463" spans="6:8" x14ac:dyDescent="0.25">
      <c r="F31463"/>
      <c r="G31463"/>
      <c r="H31463"/>
    </row>
    <row r="31464" spans="6:8" x14ac:dyDescent="0.25">
      <c r="F31464"/>
      <c r="G31464"/>
      <c r="H31464"/>
    </row>
    <row r="31465" spans="6:8" x14ac:dyDescent="0.25">
      <c r="F31465"/>
      <c r="G31465"/>
      <c r="H31465"/>
    </row>
    <row r="31466" spans="6:8" x14ac:dyDescent="0.25">
      <c r="F31466"/>
      <c r="G31466"/>
      <c r="H31466"/>
    </row>
    <row r="31467" spans="6:8" x14ac:dyDescent="0.25">
      <c r="F31467"/>
      <c r="G31467"/>
      <c r="H31467"/>
    </row>
    <row r="31468" spans="6:8" x14ac:dyDescent="0.25">
      <c r="F31468"/>
      <c r="G31468"/>
      <c r="H31468"/>
    </row>
    <row r="31469" spans="6:8" x14ac:dyDescent="0.25">
      <c r="F31469"/>
      <c r="G31469"/>
      <c r="H31469"/>
    </row>
    <row r="31470" spans="6:8" x14ac:dyDescent="0.25">
      <c r="F31470"/>
      <c r="G31470"/>
      <c r="H31470"/>
    </row>
    <row r="31471" spans="6:8" x14ac:dyDescent="0.25">
      <c r="F31471"/>
      <c r="G31471"/>
      <c r="H31471"/>
    </row>
    <row r="31472" spans="6:8" x14ac:dyDescent="0.25">
      <c r="F31472"/>
      <c r="G31472"/>
      <c r="H31472"/>
    </row>
    <row r="31473" spans="6:8" x14ac:dyDescent="0.25">
      <c r="F31473"/>
      <c r="G31473"/>
      <c r="H31473"/>
    </row>
    <row r="31474" spans="6:8" x14ac:dyDescent="0.25">
      <c r="F31474"/>
      <c r="G31474"/>
      <c r="H31474"/>
    </row>
    <row r="31475" spans="6:8" x14ac:dyDescent="0.25">
      <c r="F31475"/>
      <c r="G31475"/>
      <c r="H31475"/>
    </row>
    <row r="31476" spans="6:8" x14ac:dyDescent="0.25">
      <c r="F31476"/>
      <c r="G31476"/>
      <c r="H31476"/>
    </row>
    <row r="31477" spans="6:8" x14ac:dyDescent="0.25">
      <c r="F31477"/>
      <c r="G31477"/>
      <c r="H31477"/>
    </row>
    <row r="31478" spans="6:8" x14ac:dyDescent="0.25">
      <c r="F31478"/>
      <c r="G31478"/>
      <c r="H31478"/>
    </row>
    <row r="31479" spans="6:8" x14ac:dyDescent="0.25">
      <c r="F31479"/>
      <c r="G31479"/>
      <c r="H31479"/>
    </row>
    <row r="31480" spans="6:8" x14ac:dyDescent="0.25">
      <c r="F31480"/>
      <c r="G31480"/>
      <c r="H31480"/>
    </row>
    <row r="31481" spans="6:8" x14ac:dyDescent="0.25">
      <c r="F31481"/>
      <c r="G31481"/>
      <c r="H31481"/>
    </row>
    <row r="31482" spans="6:8" x14ac:dyDescent="0.25">
      <c r="F31482"/>
      <c r="G31482"/>
      <c r="H31482"/>
    </row>
    <row r="31483" spans="6:8" x14ac:dyDescent="0.25">
      <c r="F31483"/>
      <c r="G31483"/>
      <c r="H31483"/>
    </row>
    <row r="31484" spans="6:8" x14ac:dyDescent="0.25">
      <c r="F31484"/>
      <c r="G31484"/>
      <c r="H31484"/>
    </row>
    <row r="31485" spans="6:8" x14ac:dyDescent="0.25">
      <c r="F31485"/>
      <c r="G31485"/>
      <c r="H31485"/>
    </row>
    <row r="31486" spans="6:8" x14ac:dyDescent="0.25">
      <c r="F31486"/>
      <c r="G31486"/>
      <c r="H31486"/>
    </row>
    <row r="31487" spans="6:8" x14ac:dyDescent="0.25">
      <c r="F31487"/>
      <c r="G31487"/>
      <c r="H31487"/>
    </row>
    <row r="31488" spans="6:8" x14ac:dyDescent="0.25">
      <c r="F31488"/>
      <c r="G31488"/>
      <c r="H31488"/>
    </row>
    <row r="31489" spans="6:8" x14ac:dyDescent="0.25">
      <c r="F31489"/>
      <c r="G31489"/>
      <c r="H31489"/>
    </row>
    <row r="31490" spans="6:8" x14ac:dyDescent="0.25">
      <c r="F31490"/>
      <c r="G31490"/>
      <c r="H31490"/>
    </row>
    <row r="31491" spans="6:8" x14ac:dyDescent="0.25">
      <c r="F31491"/>
      <c r="G31491"/>
      <c r="H31491"/>
    </row>
    <row r="31492" spans="6:8" x14ac:dyDescent="0.25">
      <c r="F31492"/>
      <c r="G31492"/>
      <c r="H31492"/>
    </row>
    <row r="31493" spans="6:8" x14ac:dyDescent="0.25">
      <c r="F31493"/>
      <c r="G31493"/>
      <c r="H31493"/>
    </row>
    <row r="31494" spans="6:8" x14ac:dyDescent="0.25">
      <c r="F31494"/>
      <c r="G31494"/>
      <c r="H31494"/>
    </row>
    <row r="31495" spans="6:8" x14ac:dyDescent="0.25">
      <c r="F31495"/>
      <c r="G31495"/>
      <c r="H31495"/>
    </row>
    <row r="31496" spans="6:8" x14ac:dyDescent="0.25">
      <c r="F31496"/>
      <c r="G31496"/>
      <c r="H31496"/>
    </row>
    <row r="31497" spans="6:8" x14ac:dyDescent="0.25">
      <c r="F31497"/>
      <c r="G31497"/>
      <c r="H31497"/>
    </row>
    <row r="31498" spans="6:8" x14ac:dyDescent="0.25">
      <c r="F31498"/>
      <c r="G31498"/>
      <c r="H31498"/>
    </row>
    <row r="31499" spans="6:8" x14ac:dyDescent="0.25">
      <c r="F31499"/>
      <c r="G31499"/>
      <c r="H31499"/>
    </row>
    <row r="31500" spans="6:8" x14ac:dyDescent="0.25">
      <c r="F31500"/>
      <c r="G31500"/>
      <c r="H31500"/>
    </row>
    <row r="31501" spans="6:8" x14ac:dyDescent="0.25">
      <c r="F31501"/>
      <c r="G31501"/>
      <c r="H31501"/>
    </row>
    <row r="31502" spans="6:8" x14ac:dyDescent="0.25">
      <c r="F31502"/>
      <c r="G31502"/>
      <c r="H31502"/>
    </row>
    <row r="31503" spans="6:8" x14ac:dyDescent="0.25">
      <c r="F31503"/>
      <c r="G31503"/>
      <c r="H31503"/>
    </row>
    <row r="31504" spans="6:8" x14ac:dyDescent="0.25">
      <c r="F31504"/>
      <c r="G31504"/>
      <c r="H31504"/>
    </row>
    <row r="31505" spans="6:8" x14ac:dyDescent="0.25">
      <c r="F31505"/>
      <c r="G31505"/>
      <c r="H31505"/>
    </row>
    <row r="31506" spans="6:8" x14ac:dyDescent="0.25">
      <c r="F31506"/>
      <c r="G31506"/>
      <c r="H31506"/>
    </row>
    <row r="31507" spans="6:8" x14ac:dyDescent="0.25">
      <c r="F31507"/>
      <c r="G31507"/>
      <c r="H31507"/>
    </row>
    <row r="31508" spans="6:8" x14ac:dyDescent="0.25">
      <c r="F31508"/>
      <c r="G31508"/>
      <c r="H31508"/>
    </row>
    <row r="31509" spans="6:8" x14ac:dyDescent="0.25">
      <c r="F31509"/>
      <c r="G31509"/>
      <c r="H31509"/>
    </row>
    <row r="31510" spans="6:8" x14ac:dyDescent="0.25">
      <c r="F31510"/>
      <c r="G31510"/>
      <c r="H31510"/>
    </row>
    <row r="31511" spans="6:8" x14ac:dyDescent="0.25">
      <c r="F31511"/>
      <c r="G31511"/>
      <c r="H31511"/>
    </row>
    <row r="31512" spans="6:8" x14ac:dyDescent="0.25">
      <c r="F31512"/>
      <c r="G31512"/>
      <c r="H31512"/>
    </row>
    <row r="31513" spans="6:8" x14ac:dyDescent="0.25">
      <c r="F31513"/>
      <c r="G31513"/>
      <c r="H31513"/>
    </row>
    <row r="31514" spans="6:8" x14ac:dyDescent="0.25">
      <c r="F31514"/>
      <c r="G31514"/>
      <c r="H31514"/>
    </row>
    <row r="31515" spans="6:8" x14ac:dyDescent="0.25">
      <c r="F31515"/>
      <c r="G31515"/>
      <c r="H31515"/>
    </row>
    <row r="31516" spans="6:8" x14ac:dyDescent="0.25">
      <c r="F31516"/>
      <c r="G31516"/>
      <c r="H31516"/>
    </row>
    <row r="31517" spans="6:8" x14ac:dyDescent="0.25">
      <c r="F31517"/>
      <c r="G31517"/>
      <c r="H31517"/>
    </row>
    <row r="31518" spans="6:8" x14ac:dyDescent="0.25">
      <c r="F31518"/>
      <c r="G31518"/>
      <c r="H31518"/>
    </row>
    <row r="31519" spans="6:8" x14ac:dyDescent="0.25">
      <c r="F31519"/>
      <c r="G31519"/>
      <c r="H31519"/>
    </row>
    <row r="31520" spans="6:8" x14ac:dyDescent="0.25">
      <c r="F31520"/>
      <c r="G31520"/>
      <c r="H31520"/>
    </row>
    <row r="31521" spans="6:8" x14ac:dyDescent="0.25">
      <c r="F31521"/>
      <c r="G31521"/>
      <c r="H31521"/>
    </row>
    <row r="31522" spans="6:8" x14ac:dyDescent="0.25">
      <c r="F31522"/>
      <c r="G31522"/>
      <c r="H31522"/>
    </row>
    <row r="31523" spans="6:8" x14ac:dyDescent="0.25">
      <c r="F31523"/>
      <c r="G31523"/>
      <c r="H31523"/>
    </row>
    <row r="31524" spans="6:8" x14ac:dyDescent="0.25">
      <c r="F31524"/>
      <c r="G31524"/>
      <c r="H31524"/>
    </row>
    <row r="31525" spans="6:8" x14ac:dyDescent="0.25">
      <c r="F31525"/>
      <c r="G31525"/>
      <c r="H31525"/>
    </row>
    <row r="31526" spans="6:8" x14ac:dyDescent="0.25">
      <c r="F31526"/>
      <c r="G31526"/>
      <c r="H31526"/>
    </row>
    <row r="31527" spans="6:8" x14ac:dyDescent="0.25">
      <c r="F31527"/>
      <c r="G31527"/>
      <c r="H31527"/>
    </row>
    <row r="31528" spans="6:8" x14ac:dyDescent="0.25">
      <c r="F31528"/>
      <c r="G31528"/>
      <c r="H31528"/>
    </row>
    <row r="31529" spans="6:8" x14ac:dyDescent="0.25">
      <c r="F31529"/>
      <c r="G31529"/>
      <c r="H31529"/>
    </row>
    <row r="31530" spans="6:8" x14ac:dyDescent="0.25">
      <c r="F31530"/>
      <c r="G31530"/>
      <c r="H31530"/>
    </row>
    <row r="31531" spans="6:8" x14ac:dyDescent="0.25">
      <c r="F31531"/>
      <c r="G31531"/>
      <c r="H31531"/>
    </row>
    <row r="31532" spans="6:8" x14ac:dyDescent="0.25">
      <c r="F31532"/>
      <c r="G31532"/>
      <c r="H31532"/>
    </row>
    <row r="31533" spans="6:8" x14ac:dyDescent="0.25">
      <c r="F31533"/>
      <c r="G31533"/>
      <c r="H31533"/>
    </row>
    <row r="31534" spans="6:8" x14ac:dyDescent="0.25">
      <c r="F31534"/>
      <c r="G31534"/>
      <c r="H31534"/>
    </row>
    <row r="31535" spans="6:8" x14ac:dyDescent="0.25">
      <c r="F31535"/>
      <c r="G31535"/>
      <c r="H31535"/>
    </row>
    <row r="31536" spans="6:8" x14ac:dyDescent="0.25">
      <c r="F31536"/>
      <c r="G31536"/>
      <c r="H31536"/>
    </row>
    <row r="31537" spans="6:8" x14ac:dyDescent="0.25">
      <c r="F31537"/>
      <c r="G31537"/>
      <c r="H31537"/>
    </row>
    <row r="31538" spans="6:8" x14ac:dyDescent="0.25">
      <c r="F31538"/>
      <c r="G31538"/>
      <c r="H31538"/>
    </row>
    <row r="31539" spans="6:8" x14ac:dyDescent="0.25">
      <c r="F31539"/>
      <c r="G31539"/>
      <c r="H31539"/>
    </row>
    <row r="31540" spans="6:8" x14ac:dyDescent="0.25">
      <c r="F31540"/>
      <c r="G31540"/>
      <c r="H31540"/>
    </row>
    <row r="31541" spans="6:8" x14ac:dyDescent="0.25">
      <c r="F31541"/>
      <c r="G31541"/>
      <c r="H31541"/>
    </row>
    <row r="31542" spans="6:8" x14ac:dyDescent="0.25">
      <c r="F31542"/>
      <c r="G31542"/>
      <c r="H31542"/>
    </row>
    <row r="31543" spans="6:8" x14ac:dyDescent="0.25">
      <c r="F31543"/>
      <c r="G31543"/>
      <c r="H31543"/>
    </row>
    <row r="31544" spans="6:8" x14ac:dyDescent="0.25">
      <c r="F31544"/>
      <c r="G31544"/>
      <c r="H31544"/>
    </row>
    <row r="31545" spans="6:8" x14ac:dyDescent="0.25">
      <c r="F31545"/>
      <c r="G31545"/>
      <c r="H31545"/>
    </row>
    <row r="31546" spans="6:8" x14ac:dyDescent="0.25">
      <c r="F31546"/>
      <c r="G31546"/>
      <c r="H31546"/>
    </row>
    <row r="31547" spans="6:8" x14ac:dyDescent="0.25">
      <c r="F31547"/>
      <c r="G31547"/>
      <c r="H31547"/>
    </row>
    <row r="31548" spans="6:8" x14ac:dyDescent="0.25">
      <c r="F31548"/>
      <c r="G31548"/>
      <c r="H31548"/>
    </row>
    <row r="31549" spans="6:8" x14ac:dyDescent="0.25">
      <c r="F31549"/>
      <c r="G31549"/>
      <c r="H31549"/>
    </row>
    <row r="31550" spans="6:8" x14ac:dyDescent="0.25">
      <c r="F31550"/>
      <c r="G31550"/>
      <c r="H31550"/>
    </row>
    <row r="31551" spans="6:8" x14ac:dyDescent="0.25">
      <c r="F31551"/>
      <c r="G31551"/>
      <c r="H31551"/>
    </row>
    <row r="31552" spans="6:8" x14ac:dyDescent="0.25">
      <c r="F31552"/>
      <c r="G31552"/>
      <c r="H31552"/>
    </row>
    <row r="31553" spans="6:8" x14ac:dyDescent="0.25">
      <c r="F31553"/>
      <c r="G31553"/>
      <c r="H31553"/>
    </row>
    <row r="31554" spans="6:8" x14ac:dyDescent="0.25">
      <c r="F31554"/>
      <c r="G31554"/>
      <c r="H31554"/>
    </row>
    <row r="31555" spans="6:8" x14ac:dyDescent="0.25">
      <c r="F31555"/>
      <c r="G31555"/>
      <c r="H31555"/>
    </row>
    <row r="31556" spans="6:8" x14ac:dyDescent="0.25">
      <c r="F31556"/>
      <c r="G31556"/>
      <c r="H31556"/>
    </row>
    <row r="31557" spans="6:8" x14ac:dyDescent="0.25">
      <c r="F31557"/>
      <c r="G31557"/>
      <c r="H31557"/>
    </row>
    <row r="31558" spans="6:8" x14ac:dyDescent="0.25">
      <c r="F31558"/>
      <c r="G31558"/>
      <c r="H31558"/>
    </row>
    <row r="31559" spans="6:8" x14ac:dyDescent="0.25">
      <c r="F31559"/>
      <c r="G31559"/>
      <c r="H31559"/>
    </row>
    <row r="31560" spans="6:8" x14ac:dyDescent="0.25">
      <c r="F31560"/>
      <c r="G31560"/>
      <c r="H31560"/>
    </row>
    <row r="31561" spans="6:8" x14ac:dyDescent="0.25">
      <c r="F31561"/>
      <c r="G31561"/>
      <c r="H31561"/>
    </row>
    <row r="31562" spans="6:8" x14ac:dyDescent="0.25">
      <c r="F31562"/>
      <c r="G31562"/>
      <c r="H31562"/>
    </row>
    <row r="31563" spans="6:8" x14ac:dyDescent="0.25">
      <c r="F31563"/>
      <c r="G31563"/>
      <c r="H31563"/>
    </row>
    <row r="31564" spans="6:8" x14ac:dyDescent="0.25">
      <c r="F31564"/>
      <c r="G31564"/>
      <c r="H31564"/>
    </row>
    <row r="31565" spans="6:8" x14ac:dyDescent="0.25">
      <c r="F31565"/>
      <c r="G31565"/>
      <c r="H31565"/>
    </row>
    <row r="31566" spans="6:8" x14ac:dyDescent="0.25">
      <c r="F31566"/>
      <c r="G31566"/>
      <c r="H31566"/>
    </row>
    <row r="31567" spans="6:8" x14ac:dyDescent="0.25">
      <c r="F31567"/>
      <c r="G31567"/>
      <c r="H31567"/>
    </row>
    <row r="31568" spans="6:8" x14ac:dyDescent="0.25">
      <c r="F31568"/>
      <c r="G31568"/>
      <c r="H31568"/>
    </row>
    <row r="31569" spans="6:8" x14ac:dyDescent="0.25">
      <c r="F31569"/>
      <c r="G31569"/>
      <c r="H31569"/>
    </row>
    <row r="31570" spans="6:8" x14ac:dyDescent="0.25">
      <c r="F31570"/>
      <c r="G31570"/>
      <c r="H31570"/>
    </row>
    <row r="31571" spans="6:8" x14ac:dyDescent="0.25">
      <c r="F31571"/>
      <c r="G31571"/>
      <c r="H31571"/>
    </row>
    <row r="31572" spans="6:8" x14ac:dyDescent="0.25">
      <c r="F31572"/>
      <c r="G31572"/>
      <c r="H31572"/>
    </row>
    <row r="31573" spans="6:8" x14ac:dyDescent="0.25">
      <c r="F31573"/>
      <c r="G31573"/>
      <c r="H31573"/>
    </row>
    <row r="31574" spans="6:8" x14ac:dyDescent="0.25">
      <c r="F31574"/>
      <c r="G31574"/>
      <c r="H31574"/>
    </row>
    <row r="31575" spans="6:8" x14ac:dyDescent="0.25">
      <c r="F31575"/>
      <c r="G31575"/>
      <c r="H31575"/>
    </row>
    <row r="31576" spans="6:8" x14ac:dyDescent="0.25">
      <c r="F31576"/>
      <c r="G31576"/>
      <c r="H31576"/>
    </row>
    <row r="31577" spans="6:8" x14ac:dyDescent="0.25">
      <c r="F31577"/>
      <c r="G31577"/>
      <c r="H31577"/>
    </row>
    <row r="31578" spans="6:8" x14ac:dyDescent="0.25">
      <c r="F31578"/>
      <c r="G31578"/>
      <c r="H31578"/>
    </row>
    <row r="31579" spans="6:8" x14ac:dyDescent="0.25">
      <c r="F31579"/>
      <c r="G31579"/>
      <c r="H31579"/>
    </row>
    <row r="31580" spans="6:8" x14ac:dyDescent="0.25">
      <c r="F31580"/>
      <c r="G31580"/>
      <c r="H31580"/>
    </row>
    <row r="31581" spans="6:8" x14ac:dyDescent="0.25">
      <c r="F31581"/>
      <c r="G31581"/>
      <c r="H31581"/>
    </row>
    <row r="31582" spans="6:8" x14ac:dyDescent="0.25">
      <c r="F31582"/>
      <c r="G31582"/>
      <c r="H31582"/>
    </row>
    <row r="31583" spans="6:8" x14ac:dyDescent="0.25">
      <c r="F31583"/>
      <c r="G31583"/>
      <c r="H31583"/>
    </row>
    <row r="31584" spans="6:8" x14ac:dyDescent="0.25">
      <c r="F31584"/>
      <c r="G31584"/>
      <c r="H31584"/>
    </row>
    <row r="31585" spans="6:8" x14ac:dyDescent="0.25">
      <c r="F31585"/>
      <c r="G31585"/>
      <c r="H31585"/>
    </row>
    <row r="31586" spans="6:8" x14ac:dyDescent="0.25">
      <c r="F31586"/>
      <c r="G31586"/>
      <c r="H31586"/>
    </row>
    <row r="31587" spans="6:8" x14ac:dyDescent="0.25">
      <c r="F31587"/>
      <c r="G31587"/>
      <c r="H31587"/>
    </row>
    <row r="31588" spans="6:8" x14ac:dyDescent="0.25">
      <c r="F31588"/>
      <c r="G31588"/>
      <c r="H31588"/>
    </row>
    <row r="31589" spans="6:8" x14ac:dyDescent="0.25">
      <c r="F31589"/>
      <c r="G31589"/>
      <c r="H31589"/>
    </row>
    <row r="31590" spans="6:8" x14ac:dyDescent="0.25">
      <c r="F31590"/>
      <c r="G31590"/>
      <c r="H31590"/>
    </row>
    <row r="31591" spans="6:8" x14ac:dyDescent="0.25">
      <c r="F31591"/>
      <c r="G31591"/>
      <c r="H31591"/>
    </row>
    <row r="31592" spans="6:8" x14ac:dyDescent="0.25">
      <c r="F31592"/>
      <c r="G31592"/>
      <c r="H31592"/>
    </row>
    <row r="31593" spans="6:8" x14ac:dyDescent="0.25">
      <c r="F31593"/>
      <c r="G31593"/>
      <c r="H31593"/>
    </row>
    <row r="31594" spans="6:8" x14ac:dyDescent="0.25">
      <c r="F31594"/>
      <c r="G31594"/>
      <c r="H31594"/>
    </row>
    <row r="31595" spans="6:8" x14ac:dyDescent="0.25">
      <c r="F31595"/>
      <c r="G31595"/>
      <c r="H31595"/>
    </row>
    <row r="31596" spans="6:8" x14ac:dyDescent="0.25">
      <c r="F31596"/>
      <c r="G31596"/>
      <c r="H31596"/>
    </row>
    <row r="31597" spans="6:8" x14ac:dyDescent="0.25">
      <c r="F31597"/>
      <c r="G31597"/>
      <c r="H31597"/>
    </row>
    <row r="31598" spans="6:8" x14ac:dyDescent="0.25">
      <c r="F31598"/>
      <c r="G31598"/>
      <c r="H31598"/>
    </row>
    <row r="31599" spans="6:8" x14ac:dyDescent="0.25">
      <c r="F31599"/>
      <c r="G31599"/>
      <c r="H31599"/>
    </row>
    <row r="31600" spans="6:8" x14ac:dyDescent="0.25">
      <c r="F31600"/>
      <c r="G31600"/>
      <c r="H31600"/>
    </row>
    <row r="31601" spans="6:8" x14ac:dyDescent="0.25">
      <c r="F31601"/>
      <c r="G31601"/>
      <c r="H31601"/>
    </row>
    <row r="31602" spans="6:8" x14ac:dyDescent="0.25">
      <c r="F31602"/>
      <c r="G31602"/>
      <c r="H31602"/>
    </row>
    <row r="31603" spans="6:8" x14ac:dyDescent="0.25">
      <c r="F31603"/>
      <c r="G31603"/>
      <c r="H31603"/>
    </row>
    <row r="31604" spans="6:8" x14ac:dyDescent="0.25">
      <c r="F31604"/>
      <c r="G31604"/>
      <c r="H31604"/>
    </row>
    <row r="31605" spans="6:8" x14ac:dyDescent="0.25">
      <c r="F31605"/>
      <c r="G31605"/>
      <c r="H31605"/>
    </row>
    <row r="31606" spans="6:8" x14ac:dyDescent="0.25">
      <c r="F31606"/>
      <c r="G31606"/>
      <c r="H31606"/>
    </row>
    <row r="31607" spans="6:8" x14ac:dyDescent="0.25">
      <c r="F31607"/>
      <c r="G31607"/>
      <c r="H31607"/>
    </row>
    <row r="31608" spans="6:8" x14ac:dyDescent="0.25">
      <c r="F31608"/>
      <c r="G31608"/>
      <c r="H31608"/>
    </row>
    <row r="31609" spans="6:8" x14ac:dyDescent="0.25">
      <c r="F31609"/>
      <c r="G31609"/>
      <c r="H31609"/>
    </row>
    <row r="31610" spans="6:8" x14ac:dyDescent="0.25">
      <c r="F31610"/>
      <c r="G31610"/>
      <c r="H31610"/>
    </row>
    <row r="31611" spans="6:8" x14ac:dyDescent="0.25">
      <c r="F31611"/>
      <c r="G31611"/>
      <c r="H31611"/>
    </row>
    <row r="31612" spans="6:8" x14ac:dyDescent="0.25">
      <c r="F31612"/>
      <c r="G31612"/>
      <c r="H31612"/>
    </row>
    <row r="31613" spans="6:8" x14ac:dyDescent="0.25">
      <c r="F31613"/>
      <c r="G31613"/>
      <c r="H31613"/>
    </row>
    <row r="31614" spans="6:8" x14ac:dyDescent="0.25">
      <c r="F31614"/>
      <c r="G31614"/>
      <c r="H31614"/>
    </row>
    <row r="31615" spans="6:8" x14ac:dyDescent="0.25">
      <c r="F31615"/>
      <c r="G31615"/>
      <c r="H31615"/>
    </row>
    <row r="31616" spans="6:8" x14ac:dyDescent="0.25">
      <c r="F31616"/>
      <c r="G31616"/>
      <c r="H31616"/>
    </row>
    <row r="31617" spans="6:8" x14ac:dyDescent="0.25">
      <c r="F31617"/>
      <c r="G31617"/>
      <c r="H31617"/>
    </row>
    <row r="31618" spans="6:8" x14ac:dyDescent="0.25">
      <c r="F31618"/>
      <c r="G31618"/>
      <c r="H31618"/>
    </row>
    <row r="31619" spans="6:8" x14ac:dyDescent="0.25">
      <c r="F31619"/>
      <c r="G31619"/>
      <c r="H31619"/>
    </row>
    <row r="31620" spans="6:8" x14ac:dyDescent="0.25">
      <c r="F31620"/>
      <c r="G31620"/>
      <c r="H31620"/>
    </row>
    <row r="31621" spans="6:8" x14ac:dyDescent="0.25">
      <c r="F31621"/>
      <c r="G31621"/>
      <c r="H31621"/>
    </row>
    <row r="31622" spans="6:8" x14ac:dyDescent="0.25">
      <c r="F31622"/>
      <c r="G31622"/>
      <c r="H31622"/>
    </row>
    <row r="31623" spans="6:8" x14ac:dyDescent="0.25">
      <c r="F31623"/>
      <c r="G31623"/>
      <c r="H31623"/>
    </row>
    <row r="31624" spans="6:8" x14ac:dyDescent="0.25">
      <c r="F31624"/>
      <c r="G31624"/>
      <c r="H31624"/>
    </row>
    <row r="31625" spans="6:8" x14ac:dyDescent="0.25">
      <c r="F31625"/>
      <c r="G31625"/>
      <c r="H31625"/>
    </row>
    <row r="31626" spans="6:8" x14ac:dyDescent="0.25">
      <c r="F31626"/>
      <c r="G31626"/>
      <c r="H31626"/>
    </row>
    <row r="31627" spans="6:8" x14ac:dyDescent="0.25">
      <c r="F31627"/>
      <c r="G31627"/>
      <c r="H31627"/>
    </row>
    <row r="31628" spans="6:8" x14ac:dyDescent="0.25">
      <c r="F31628"/>
      <c r="G31628"/>
      <c r="H31628"/>
    </row>
    <row r="31629" spans="6:8" x14ac:dyDescent="0.25">
      <c r="F31629"/>
      <c r="G31629"/>
      <c r="H31629"/>
    </row>
    <row r="31630" spans="6:8" x14ac:dyDescent="0.25">
      <c r="F31630"/>
      <c r="G31630"/>
      <c r="H31630"/>
    </row>
    <row r="31631" spans="6:8" x14ac:dyDescent="0.25">
      <c r="F31631"/>
      <c r="G31631"/>
      <c r="H31631"/>
    </row>
    <row r="31632" spans="6:8" x14ac:dyDescent="0.25">
      <c r="F31632"/>
      <c r="G31632"/>
      <c r="H31632"/>
    </row>
    <row r="31633" spans="6:8" x14ac:dyDescent="0.25">
      <c r="F31633"/>
      <c r="G31633"/>
      <c r="H31633"/>
    </row>
    <row r="31634" spans="6:8" x14ac:dyDescent="0.25">
      <c r="F31634"/>
      <c r="G31634"/>
      <c r="H31634"/>
    </row>
    <row r="31635" spans="6:8" x14ac:dyDescent="0.25">
      <c r="F31635"/>
      <c r="G31635"/>
      <c r="H31635"/>
    </row>
    <row r="31636" spans="6:8" x14ac:dyDescent="0.25">
      <c r="F31636"/>
      <c r="G31636"/>
      <c r="H31636"/>
    </row>
    <row r="31637" spans="6:8" x14ac:dyDescent="0.25">
      <c r="F31637"/>
      <c r="G31637"/>
      <c r="H31637"/>
    </row>
    <row r="31638" spans="6:8" x14ac:dyDescent="0.25">
      <c r="F31638"/>
      <c r="G31638"/>
      <c r="H31638"/>
    </row>
    <row r="31639" spans="6:8" x14ac:dyDescent="0.25">
      <c r="F31639"/>
      <c r="G31639"/>
      <c r="H31639"/>
    </row>
    <row r="31640" spans="6:8" x14ac:dyDescent="0.25">
      <c r="F31640"/>
      <c r="G31640"/>
      <c r="H31640"/>
    </row>
    <row r="31641" spans="6:8" x14ac:dyDescent="0.25">
      <c r="F31641"/>
      <c r="G31641"/>
      <c r="H31641"/>
    </row>
    <row r="31642" spans="6:8" x14ac:dyDescent="0.25">
      <c r="F31642"/>
      <c r="G31642"/>
      <c r="H31642"/>
    </row>
    <row r="31643" spans="6:8" x14ac:dyDescent="0.25">
      <c r="F31643"/>
      <c r="G31643"/>
      <c r="H31643"/>
    </row>
    <row r="31644" spans="6:8" x14ac:dyDescent="0.25">
      <c r="F31644"/>
      <c r="G31644"/>
      <c r="H31644"/>
    </row>
    <row r="31645" spans="6:8" x14ac:dyDescent="0.25">
      <c r="F31645"/>
      <c r="G31645"/>
      <c r="H31645"/>
    </row>
    <row r="31646" spans="6:8" x14ac:dyDescent="0.25">
      <c r="F31646"/>
      <c r="G31646"/>
      <c r="H31646"/>
    </row>
    <row r="31647" spans="6:8" x14ac:dyDescent="0.25">
      <c r="F31647"/>
      <c r="G31647"/>
      <c r="H31647"/>
    </row>
    <row r="31648" spans="6:8" x14ac:dyDescent="0.25">
      <c r="F31648"/>
      <c r="G31648"/>
      <c r="H31648"/>
    </row>
    <row r="31649" spans="6:8" x14ac:dyDescent="0.25">
      <c r="F31649"/>
      <c r="G31649"/>
      <c r="H31649"/>
    </row>
    <row r="31650" spans="6:8" x14ac:dyDescent="0.25">
      <c r="F31650"/>
      <c r="G31650"/>
      <c r="H31650"/>
    </row>
    <row r="31651" spans="6:8" x14ac:dyDescent="0.25">
      <c r="F31651"/>
      <c r="G31651"/>
      <c r="H31651"/>
    </row>
    <row r="31652" spans="6:8" x14ac:dyDescent="0.25">
      <c r="F31652"/>
      <c r="G31652"/>
      <c r="H31652"/>
    </row>
    <row r="31653" spans="6:8" x14ac:dyDescent="0.25">
      <c r="F31653"/>
      <c r="G31653"/>
      <c r="H31653"/>
    </row>
    <row r="31654" spans="6:8" x14ac:dyDescent="0.25">
      <c r="F31654"/>
      <c r="G31654"/>
      <c r="H31654"/>
    </row>
    <row r="31655" spans="6:8" x14ac:dyDescent="0.25">
      <c r="F31655"/>
      <c r="G31655"/>
      <c r="H31655"/>
    </row>
    <row r="31656" spans="6:8" x14ac:dyDescent="0.25">
      <c r="F31656"/>
      <c r="G31656"/>
      <c r="H31656"/>
    </row>
    <row r="31657" spans="6:8" x14ac:dyDescent="0.25">
      <c r="F31657"/>
      <c r="G31657"/>
      <c r="H31657"/>
    </row>
    <row r="31658" spans="6:8" x14ac:dyDescent="0.25">
      <c r="F31658"/>
      <c r="G31658"/>
      <c r="H31658"/>
    </row>
    <row r="31659" spans="6:8" x14ac:dyDescent="0.25">
      <c r="F31659"/>
      <c r="G31659"/>
      <c r="H31659"/>
    </row>
    <row r="31660" spans="6:8" x14ac:dyDescent="0.25">
      <c r="F31660"/>
      <c r="G31660"/>
      <c r="H31660"/>
    </row>
    <row r="31661" spans="6:8" x14ac:dyDescent="0.25">
      <c r="F31661"/>
      <c r="G31661"/>
      <c r="H31661"/>
    </row>
    <row r="31662" spans="6:8" x14ac:dyDescent="0.25">
      <c r="F31662"/>
      <c r="G31662"/>
      <c r="H31662"/>
    </row>
    <row r="31663" spans="6:8" x14ac:dyDescent="0.25">
      <c r="F31663"/>
      <c r="G31663"/>
      <c r="H31663"/>
    </row>
    <row r="31664" spans="6:8" x14ac:dyDescent="0.25">
      <c r="F31664"/>
      <c r="G31664"/>
      <c r="H31664"/>
    </row>
    <row r="31665" spans="6:8" x14ac:dyDescent="0.25">
      <c r="F31665"/>
      <c r="G31665"/>
      <c r="H31665"/>
    </row>
    <row r="31666" spans="6:8" x14ac:dyDescent="0.25">
      <c r="F31666"/>
      <c r="G31666"/>
      <c r="H31666"/>
    </row>
    <row r="31667" spans="6:8" x14ac:dyDescent="0.25">
      <c r="F31667"/>
      <c r="G31667"/>
      <c r="H31667"/>
    </row>
    <row r="31668" spans="6:8" x14ac:dyDescent="0.25">
      <c r="F31668"/>
      <c r="G31668"/>
      <c r="H31668"/>
    </row>
    <row r="31669" spans="6:8" x14ac:dyDescent="0.25">
      <c r="F31669"/>
      <c r="G31669"/>
      <c r="H31669"/>
    </row>
    <row r="31670" spans="6:8" x14ac:dyDescent="0.25">
      <c r="F31670"/>
      <c r="G31670"/>
      <c r="H31670"/>
    </row>
    <row r="31671" spans="6:8" x14ac:dyDescent="0.25">
      <c r="F31671"/>
      <c r="G31671"/>
      <c r="H31671"/>
    </row>
    <row r="31672" spans="6:8" x14ac:dyDescent="0.25">
      <c r="F31672"/>
      <c r="G31672"/>
      <c r="H31672"/>
    </row>
    <row r="31673" spans="6:8" x14ac:dyDescent="0.25">
      <c r="F31673"/>
      <c r="G31673"/>
      <c r="H31673"/>
    </row>
    <row r="31674" spans="6:8" x14ac:dyDescent="0.25">
      <c r="F31674"/>
      <c r="G31674"/>
      <c r="H31674"/>
    </row>
    <row r="31675" spans="6:8" x14ac:dyDescent="0.25">
      <c r="F31675"/>
      <c r="G31675"/>
      <c r="H31675"/>
    </row>
    <row r="31676" spans="6:8" x14ac:dyDescent="0.25">
      <c r="F31676"/>
      <c r="G31676"/>
      <c r="H31676"/>
    </row>
    <row r="31677" spans="6:8" x14ac:dyDescent="0.25">
      <c r="F31677"/>
      <c r="G31677"/>
      <c r="H31677"/>
    </row>
    <row r="31678" spans="6:8" x14ac:dyDescent="0.25">
      <c r="F31678"/>
      <c r="G31678"/>
      <c r="H31678"/>
    </row>
    <row r="31679" spans="6:8" x14ac:dyDescent="0.25">
      <c r="F31679"/>
      <c r="G31679"/>
      <c r="H31679"/>
    </row>
    <row r="31680" spans="6:8" x14ac:dyDescent="0.25">
      <c r="F31680"/>
      <c r="G31680"/>
      <c r="H31680"/>
    </row>
    <row r="31681" spans="6:8" x14ac:dyDescent="0.25">
      <c r="F31681"/>
      <c r="G31681"/>
      <c r="H31681"/>
    </row>
    <row r="31682" spans="6:8" x14ac:dyDescent="0.25">
      <c r="F31682"/>
      <c r="G31682"/>
      <c r="H31682"/>
    </row>
    <row r="31683" spans="6:8" x14ac:dyDescent="0.25">
      <c r="F31683"/>
      <c r="G31683"/>
      <c r="H31683"/>
    </row>
    <row r="31684" spans="6:8" x14ac:dyDescent="0.25">
      <c r="F31684"/>
      <c r="G31684"/>
      <c r="H31684"/>
    </row>
    <row r="31685" spans="6:8" x14ac:dyDescent="0.25">
      <c r="F31685"/>
      <c r="G31685"/>
      <c r="H31685"/>
    </row>
    <row r="31686" spans="6:8" x14ac:dyDescent="0.25">
      <c r="F31686"/>
      <c r="G31686"/>
      <c r="H31686"/>
    </row>
    <row r="31687" spans="6:8" x14ac:dyDescent="0.25">
      <c r="F31687"/>
      <c r="G31687"/>
      <c r="H31687"/>
    </row>
    <row r="31688" spans="6:8" x14ac:dyDescent="0.25">
      <c r="F31688"/>
      <c r="G31688"/>
      <c r="H31688"/>
    </row>
    <row r="31689" spans="6:8" x14ac:dyDescent="0.25">
      <c r="F31689"/>
      <c r="G31689"/>
      <c r="H31689"/>
    </row>
    <row r="31690" spans="6:8" x14ac:dyDescent="0.25">
      <c r="F31690"/>
      <c r="G31690"/>
      <c r="H31690"/>
    </row>
    <row r="31691" spans="6:8" x14ac:dyDescent="0.25">
      <c r="F31691"/>
      <c r="G31691"/>
      <c r="H31691"/>
    </row>
    <row r="31692" spans="6:8" x14ac:dyDescent="0.25">
      <c r="F31692"/>
      <c r="G31692"/>
      <c r="H31692"/>
    </row>
    <row r="31693" spans="6:8" x14ac:dyDescent="0.25">
      <c r="F31693"/>
      <c r="G31693"/>
      <c r="H31693"/>
    </row>
    <row r="31694" spans="6:8" x14ac:dyDescent="0.25">
      <c r="F31694"/>
      <c r="G31694"/>
      <c r="H31694"/>
    </row>
    <row r="31695" spans="6:8" x14ac:dyDescent="0.25">
      <c r="F31695"/>
      <c r="G31695"/>
      <c r="H31695"/>
    </row>
    <row r="31696" spans="6:8" x14ac:dyDescent="0.25">
      <c r="F31696"/>
      <c r="G31696"/>
      <c r="H31696"/>
    </row>
    <row r="31697" spans="6:8" x14ac:dyDescent="0.25">
      <c r="F31697"/>
      <c r="G31697"/>
      <c r="H31697"/>
    </row>
    <row r="31698" spans="6:8" x14ac:dyDescent="0.25">
      <c r="F31698"/>
      <c r="G31698"/>
      <c r="H31698"/>
    </row>
    <row r="31699" spans="6:8" x14ac:dyDescent="0.25">
      <c r="F31699"/>
      <c r="G31699"/>
      <c r="H31699"/>
    </row>
    <row r="31700" spans="6:8" x14ac:dyDescent="0.25">
      <c r="F31700"/>
      <c r="G31700"/>
      <c r="H31700"/>
    </row>
    <row r="31701" spans="6:8" x14ac:dyDescent="0.25">
      <c r="F31701"/>
      <c r="G31701"/>
      <c r="H31701"/>
    </row>
    <row r="31702" spans="6:8" x14ac:dyDescent="0.25">
      <c r="F31702"/>
      <c r="G31702"/>
      <c r="H31702"/>
    </row>
    <row r="31703" spans="6:8" x14ac:dyDescent="0.25">
      <c r="F31703"/>
      <c r="G31703"/>
      <c r="H31703"/>
    </row>
    <row r="31704" spans="6:8" x14ac:dyDescent="0.25">
      <c r="F31704"/>
      <c r="G31704"/>
      <c r="H31704"/>
    </row>
    <row r="31705" spans="6:8" x14ac:dyDescent="0.25">
      <c r="F31705"/>
      <c r="G31705"/>
      <c r="H31705"/>
    </row>
    <row r="31706" spans="6:8" x14ac:dyDescent="0.25">
      <c r="F31706"/>
      <c r="G31706"/>
      <c r="H31706"/>
    </row>
    <row r="31707" spans="6:8" x14ac:dyDescent="0.25">
      <c r="F31707"/>
      <c r="G31707"/>
      <c r="H31707"/>
    </row>
    <row r="31708" spans="6:8" x14ac:dyDescent="0.25">
      <c r="F31708"/>
      <c r="G31708"/>
      <c r="H31708"/>
    </row>
    <row r="31709" spans="6:8" x14ac:dyDescent="0.25">
      <c r="F31709"/>
      <c r="G31709"/>
      <c r="H31709"/>
    </row>
    <row r="31710" spans="6:8" x14ac:dyDescent="0.25">
      <c r="F31710"/>
      <c r="G31710"/>
      <c r="H31710"/>
    </row>
    <row r="31711" spans="6:8" x14ac:dyDescent="0.25">
      <c r="F31711"/>
      <c r="G31711"/>
      <c r="H31711"/>
    </row>
    <row r="31712" spans="6:8" x14ac:dyDescent="0.25">
      <c r="F31712"/>
      <c r="G31712"/>
      <c r="H31712"/>
    </row>
    <row r="31713" spans="6:8" x14ac:dyDescent="0.25">
      <c r="F31713"/>
      <c r="G31713"/>
      <c r="H31713"/>
    </row>
    <row r="31714" spans="6:8" x14ac:dyDescent="0.25">
      <c r="F31714"/>
      <c r="G31714"/>
      <c r="H31714"/>
    </row>
    <row r="31715" spans="6:8" x14ac:dyDescent="0.25">
      <c r="F31715"/>
      <c r="G31715"/>
      <c r="H31715"/>
    </row>
    <row r="31716" spans="6:8" x14ac:dyDescent="0.25">
      <c r="F31716"/>
      <c r="G31716"/>
      <c r="H31716"/>
    </row>
    <row r="31717" spans="6:8" x14ac:dyDescent="0.25">
      <c r="F31717"/>
      <c r="G31717"/>
      <c r="H31717"/>
    </row>
    <row r="31718" spans="6:8" x14ac:dyDescent="0.25">
      <c r="F31718"/>
      <c r="G31718"/>
      <c r="H31718"/>
    </row>
    <row r="31719" spans="6:8" x14ac:dyDescent="0.25">
      <c r="F31719"/>
      <c r="G31719"/>
      <c r="H31719"/>
    </row>
    <row r="31720" spans="6:8" x14ac:dyDescent="0.25">
      <c r="F31720"/>
      <c r="G31720"/>
      <c r="H31720"/>
    </row>
    <row r="31721" spans="6:8" x14ac:dyDescent="0.25">
      <c r="F31721"/>
      <c r="G31721"/>
      <c r="H31721"/>
    </row>
    <row r="31722" spans="6:8" x14ac:dyDescent="0.25">
      <c r="F31722"/>
      <c r="G31722"/>
      <c r="H31722"/>
    </row>
    <row r="31723" spans="6:8" x14ac:dyDescent="0.25">
      <c r="F31723"/>
      <c r="G31723"/>
      <c r="H31723"/>
    </row>
    <row r="31724" spans="6:8" x14ac:dyDescent="0.25">
      <c r="F31724"/>
      <c r="G31724"/>
      <c r="H31724"/>
    </row>
    <row r="31725" spans="6:8" x14ac:dyDescent="0.25">
      <c r="F31725"/>
      <c r="G31725"/>
      <c r="H31725"/>
    </row>
    <row r="31726" spans="6:8" x14ac:dyDescent="0.25">
      <c r="F31726"/>
      <c r="G31726"/>
      <c r="H31726"/>
    </row>
    <row r="31727" spans="6:8" x14ac:dyDescent="0.25">
      <c r="F31727"/>
      <c r="G31727"/>
      <c r="H31727"/>
    </row>
    <row r="31728" spans="6:8" x14ac:dyDescent="0.25">
      <c r="F31728"/>
      <c r="G31728"/>
      <c r="H31728"/>
    </row>
    <row r="31729" spans="6:8" x14ac:dyDescent="0.25">
      <c r="F31729"/>
      <c r="G31729"/>
      <c r="H31729"/>
    </row>
    <row r="31730" spans="6:8" x14ac:dyDescent="0.25">
      <c r="F31730"/>
      <c r="G31730"/>
      <c r="H31730"/>
    </row>
    <row r="31731" spans="6:8" x14ac:dyDescent="0.25">
      <c r="F31731"/>
      <c r="G31731"/>
      <c r="H31731"/>
    </row>
    <row r="31732" spans="6:8" x14ac:dyDescent="0.25">
      <c r="F31732"/>
      <c r="G31732"/>
      <c r="H31732"/>
    </row>
    <row r="31733" spans="6:8" x14ac:dyDescent="0.25">
      <c r="F31733"/>
      <c r="G31733"/>
      <c r="H31733"/>
    </row>
    <row r="31734" spans="6:8" x14ac:dyDescent="0.25">
      <c r="F31734"/>
      <c r="G31734"/>
      <c r="H31734"/>
    </row>
    <row r="31735" spans="6:8" x14ac:dyDescent="0.25">
      <c r="F31735"/>
      <c r="G31735"/>
      <c r="H31735"/>
    </row>
    <row r="31736" spans="6:8" x14ac:dyDescent="0.25">
      <c r="F31736"/>
      <c r="G31736"/>
      <c r="H31736"/>
    </row>
    <row r="31737" spans="6:8" x14ac:dyDescent="0.25">
      <c r="F31737"/>
      <c r="G31737"/>
      <c r="H31737"/>
    </row>
    <row r="31738" spans="6:8" x14ac:dyDescent="0.25">
      <c r="F31738"/>
      <c r="G31738"/>
      <c r="H31738"/>
    </row>
    <row r="31739" spans="6:8" x14ac:dyDescent="0.25">
      <c r="F31739"/>
      <c r="G31739"/>
      <c r="H31739"/>
    </row>
    <row r="31740" spans="6:8" x14ac:dyDescent="0.25">
      <c r="F31740"/>
      <c r="G31740"/>
      <c r="H31740"/>
    </row>
    <row r="31741" spans="6:8" x14ac:dyDescent="0.25">
      <c r="F31741"/>
      <c r="G31741"/>
      <c r="H31741"/>
    </row>
    <row r="31742" spans="6:8" x14ac:dyDescent="0.25">
      <c r="F31742"/>
      <c r="G31742"/>
      <c r="H31742"/>
    </row>
    <row r="31743" spans="6:8" x14ac:dyDescent="0.25">
      <c r="F31743"/>
      <c r="G31743"/>
      <c r="H31743"/>
    </row>
    <row r="31744" spans="6:8" x14ac:dyDescent="0.25">
      <c r="F31744"/>
      <c r="G31744"/>
      <c r="H31744"/>
    </row>
    <row r="31745" spans="6:8" x14ac:dyDescent="0.25">
      <c r="F31745"/>
      <c r="G31745"/>
      <c r="H31745"/>
    </row>
    <row r="31746" spans="6:8" x14ac:dyDescent="0.25">
      <c r="F31746"/>
      <c r="G31746"/>
      <c r="H31746"/>
    </row>
    <row r="31747" spans="6:8" x14ac:dyDescent="0.25">
      <c r="F31747"/>
      <c r="G31747"/>
      <c r="H31747"/>
    </row>
    <row r="31748" spans="6:8" x14ac:dyDescent="0.25">
      <c r="F31748"/>
      <c r="G31748"/>
      <c r="H31748"/>
    </row>
    <row r="31749" spans="6:8" x14ac:dyDescent="0.25">
      <c r="F31749"/>
      <c r="G31749"/>
      <c r="H31749"/>
    </row>
    <row r="31750" spans="6:8" x14ac:dyDescent="0.25">
      <c r="F31750"/>
      <c r="G31750"/>
      <c r="H31750"/>
    </row>
    <row r="31751" spans="6:8" x14ac:dyDescent="0.25">
      <c r="F31751"/>
      <c r="G31751"/>
      <c r="H31751"/>
    </row>
    <row r="31752" spans="6:8" x14ac:dyDescent="0.25">
      <c r="F31752"/>
      <c r="G31752"/>
      <c r="H31752"/>
    </row>
    <row r="31753" spans="6:8" x14ac:dyDescent="0.25">
      <c r="F31753"/>
      <c r="G31753"/>
      <c r="H31753"/>
    </row>
    <row r="31754" spans="6:8" x14ac:dyDescent="0.25">
      <c r="F31754"/>
      <c r="G31754"/>
      <c r="H31754"/>
    </row>
    <row r="31755" spans="6:8" x14ac:dyDescent="0.25">
      <c r="F31755"/>
      <c r="G31755"/>
      <c r="H31755"/>
    </row>
    <row r="31756" spans="6:8" x14ac:dyDescent="0.25">
      <c r="F31756"/>
      <c r="G31756"/>
      <c r="H31756"/>
    </row>
    <row r="31757" spans="6:8" x14ac:dyDescent="0.25">
      <c r="F31757"/>
      <c r="G31757"/>
      <c r="H31757"/>
    </row>
    <row r="31758" spans="6:8" x14ac:dyDescent="0.25">
      <c r="F31758"/>
      <c r="G31758"/>
      <c r="H31758"/>
    </row>
    <row r="31759" spans="6:8" x14ac:dyDescent="0.25">
      <c r="F31759"/>
      <c r="G31759"/>
      <c r="H31759"/>
    </row>
    <row r="31760" spans="6:8" x14ac:dyDescent="0.25">
      <c r="F31760"/>
      <c r="G31760"/>
      <c r="H31760"/>
    </row>
    <row r="31761" spans="6:8" x14ac:dyDescent="0.25">
      <c r="F31761"/>
      <c r="G31761"/>
      <c r="H31761"/>
    </row>
    <row r="31762" spans="6:8" x14ac:dyDescent="0.25">
      <c r="F31762"/>
      <c r="G31762"/>
      <c r="H31762"/>
    </row>
    <row r="31763" spans="6:8" x14ac:dyDescent="0.25">
      <c r="F31763"/>
      <c r="G31763"/>
      <c r="H31763"/>
    </row>
    <row r="31764" spans="6:8" x14ac:dyDescent="0.25">
      <c r="F31764"/>
      <c r="G31764"/>
      <c r="H31764"/>
    </row>
    <row r="31765" spans="6:8" x14ac:dyDescent="0.25">
      <c r="F31765"/>
      <c r="G31765"/>
      <c r="H31765"/>
    </row>
    <row r="31766" spans="6:8" x14ac:dyDescent="0.25">
      <c r="F31766"/>
      <c r="G31766"/>
      <c r="H31766"/>
    </row>
    <row r="31767" spans="6:8" x14ac:dyDescent="0.25">
      <c r="F31767"/>
      <c r="G31767"/>
      <c r="H31767"/>
    </row>
    <row r="31768" spans="6:8" x14ac:dyDescent="0.25">
      <c r="F31768"/>
      <c r="G31768"/>
      <c r="H31768"/>
    </row>
    <row r="31769" spans="6:8" x14ac:dyDescent="0.25">
      <c r="F31769"/>
      <c r="G31769"/>
      <c r="H31769"/>
    </row>
    <row r="31770" spans="6:8" x14ac:dyDescent="0.25">
      <c r="F31770"/>
      <c r="G31770"/>
      <c r="H31770"/>
    </row>
    <row r="31771" spans="6:8" x14ac:dyDescent="0.25">
      <c r="F31771"/>
      <c r="G31771"/>
      <c r="H31771"/>
    </row>
    <row r="31772" spans="6:8" x14ac:dyDescent="0.25">
      <c r="F31772"/>
      <c r="G31772"/>
      <c r="H31772"/>
    </row>
    <row r="31773" spans="6:8" x14ac:dyDescent="0.25">
      <c r="F31773"/>
      <c r="G31773"/>
      <c r="H31773"/>
    </row>
    <row r="31774" spans="6:8" x14ac:dyDescent="0.25">
      <c r="F31774"/>
      <c r="G31774"/>
      <c r="H31774"/>
    </row>
    <row r="31775" spans="6:8" x14ac:dyDescent="0.25">
      <c r="F31775"/>
      <c r="G31775"/>
      <c r="H31775"/>
    </row>
    <row r="31776" spans="6:8" x14ac:dyDescent="0.25">
      <c r="F31776"/>
      <c r="G31776"/>
      <c r="H31776"/>
    </row>
    <row r="31777" spans="6:8" x14ac:dyDescent="0.25">
      <c r="F31777"/>
      <c r="G31777"/>
      <c r="H31777"/>
    </row>
    <row r="31778" spans="6:8" x14ac:dyDescent="0.25">
      <c r="F31778"/>
      <c r="G31778"/>
      <c r="H31778"/>
    </row>
    <row r="31779" spans="6:8" x14ac:dyDescent="0.25">
      <c r="F31779"/>
      <c r="G31779"/>
      <c r="H31779"/>
    </row>
    <row r="31780" spans="6:8" x14ac:dyDescent="0.25">
      <c r="F31780"/>
      <c r="G31780"/>
      <c r="H31780"/>
    </row>
    <row r="31781" spans="6:8" x14ac:dyDescent="0.25">
      <c r="F31781"/>
      <c r="G31781"/>
      <c r="H31781"/>
    </row>
    <row r="31782" spans="6:8" x14ac:dyDescent="0.25">
      <c r="F31782"/>
      <c r="G31782"/>
      <c r="H31782"/>
    </row>
    <row r="31783" spans="6:8" x14ac:dyDescent="0.25">
      <c r="F31783"/>
      <c r="G31783"/>
      <c r="H31783"/>
    </row>
    <row r="31784" spans="6:8" x14ac:dyDescent="0.25">
      <c r="F31784"/>
      <c r="G31784"/>
      <c r="H31784"/>
    </row>
    <row r="31785" spans="6:8" x14ac:dyDescent="0.25">
      <c r="F31785"/>
      <c r="G31785"/>
      <c r="H31785"/>
    </row>
    <row r="31786" spans="6:8" x14ac:dyDescent="0.25">
      <c r="F31786"/>
      <c r="G31786"/>
      <c r="H31786"/>
    </row>
    <row r="31787" spans="6:8" x14ac:dyDescent="0.25">
      <c r="F31787"/>
      <c r="G31787"/>
      <c r="H31787"/>
    </row>
    <row r="31788" spans="6:8" x14ac:dyDescent="0.25">
      <c r="F31788"/>
      <c r="G31788"/>
      <c r="H31788"/>
    </row>
    <row r="31789" spans="6:8" x14ac:dyDescent="0.25">
      <c r="F31789"/>
      <c r="G31789"/>
      <c r="H31789"/>
    </row>
    <row r="31790" spans="6:8" x14ac:dyDescent="0.25">
      <c r="F31790"/>
      <c r="G31790"/>
      <c r="H31790"/>
    </row>
    <row r="31791" spans="6:8" x14ac:dyDescent="0.25">
      <c r="F31791"/>
      <c r="G31791"/>
      <c r="H31791"/>
    </row>
    <row r="31792" spans="6:8" x14ac:dyDescent="0.25">
      <c r="F31792"/>
      <c r="G31792"/>
      <c r="H31792"/>
    </row>
    <row r="31793" spans="6:8" x14ac:dyDescent="0.25">
      <c r="F31793"/>
      <c r="G31793"/>
      <c r="H31793"/>
    </row>
    <row r="31794" spans="6:8" x14ac:dyDescent="0.25">
      <c r="F31794"/>
      <c r="G31794"/>
      <c r="H31794"/>
    </row>
    <row r="31795" spans="6:8" x14ac:dyDescent="0.25">
      <c r="F31795"/>
      <c r="G31795"/>
      <c r="H31795"/>
    </row>
    <row r="31796" spans="6:8" x14ac:dyDescent="0.25">
      <c r="F31796"/>
      <c r="G31796"/>
      <c r="H31796"/>
    </row>
    <row r="31797" spans="6:8" x14ac:dyDescent="0.25">
      <c r="F31797"/>
      <c r="G31797"/>
      <c r="H31797"/>
    </row>
    <row r="31798" spans="6:8" x14ac:dyDescent="0.25">
      <c r="F31798"/>
      <c r="G31798"/>
      <c r="H31798"/>
    </row>
    <row r="31799" spans="6:8" x14ac:dyDescent="0.25">
      <c r="F31799"/>
      <c r="G31799"/>
      <c r="H31799"/>
    </row>
    <row r="31800" spans="6:8" x14ac:dyDescent="0.25">
      <c r="F31800"/>
      <c r="G31800"/>
      <c r="H31800"/>
    </row>
    <row r="31801" spans="6:8" x14ac:dyDescent="0.25">
      <c r="F31801"/>
      <c r="G31801"/>
      <c r="H31801"/>
    </row>
    <row r="31802" spans="6:8" x14ac:dyDescent="0.25">
      <c r="F31802"/>
      <c r="G31802"/>
      <c r="H31802"/>
    </row>
    <row r="31803" spans="6:8" x14ac:dyDescent="0.25">
      <c r="F31803"/>
      <c r="G31803"/>
      <c r="H31803"/>
    </row>
    <row r="31804" spans="6:8" x14ac:dyDescent="0.25">
      <c r="F31804"/>
      <c r="G31804"/>
      <c r="H31804"/>
    </row>
    <row r="31805" spans="6:8" x14ac:dyDescent="0.25">
      <c r="F31805"/>
      <c r="G31805"/>
      <c r="H31805"/>
    </row>
    <row r="31806" spans="6:8" x14ac:dyDescent="0.25">
      <c r="F31806"/>
      <c r="G31806"/>
      <c r="H31806"/>
    </row>
    <row r="31807" spans="6:8" x14ac:dyDescent="0.25">
      <c r="F31807"/>
      <c r="G31807"/>
      <c r="H31807"/>
    </row>
    <row r="31808" spans="6:8" x14ac:dyDescent="0.25">
      <c r="F31808"/>
      <c r="G31808"/>
      <c r="H31808"/>
    </row>
    <row r="31809" spans="6:8" x14ac:dyDescent="0.25">
      <c r="F31809"/>
      <c r="G31809"/>
      <c r="H31809"/>
    </row>
    <row r="31810" spans="6:8" x14ac:dyDescent="0.25">
      <c r="F31810"/>
      <c r="G31810"/>
      <c r="H31810"/>
    </row>
    <row r="31811" spans="6:8" x14ac:dyDescent="0.25">
      <c r="F31811"/>
      <c r="G31811"/>
      <c r="H31811"/>
    </row>
    <row r="31812" spans="6:8" x14ac:dyDescent="0.25">
      <c r="F31812"/>
      <c r="G31812"/>
      <c r="H31812"/>
    </row>
    <row r="31813" spans="6:8" x14ac:dyDescent="0.25">
      <c r="F31813"/>
      <c r="G31813"/>
      <c r="H31813"/>
    </row>
    <row r="31814" spans="6:8" x14ac:dyDescent="0.25">
      <c r="F31814"/>
      <c r="G31814"/>
      <c r="H31814"/>
    </row>
    <row r="31815" spans="6:8" x14ac:dyDescent="0.25">
      <c r="F31815"/>
      <c r="G31815"/>
      <c r="H31815"/>
    </row>
    <row r="31816" spans="6:8" x14ac:dyDescent="0.25">
      <c r="F31816"/>
      <c r="G31816"/>
      <c r="H31816"/>
    </row>
    <row r="31817" spans="6:8" x14ac:dyDescent="0.25">
      <c r="F31817"/>
      <c r="G31817"/>
      <c r="H31817"/>
    </row>
    <row r="31818" spans="6:8" x14ac:dyDescent="0.25">
      <c r="F31818"/>
      <c r="G31818"/>
      <c r="H31818"/>
    </row>
    <row r="31819" spans="6:8" x14ac:dyDescent="0.25">
      <c r="F31819"/>
      <c r="G31819"/>
      <c r="H31819"/>
    </row>
    <row r="31820" spans="6:8" x14ac:dyDescent="0.25">
      <c r="F31820"/>
      <c r="G31820"/>
      <c r="H31820"/>
    </row>
    <row r="31821" spans="6:8" x14ac:dyDescent="0.25">
      <c r="F31821"/>
      <c r="G31821"/>
      <c r="H31821"/>
    </row>
    <row r="31822" spans="6:8" x14ac:dyDescent="0.25">
      <c r="F31822"/>
      <c r="G31822"/>
      <c r="H31822"/>
    </row>
    <row r="31823" spans="6:8" x14ac:dyDescent="0.25">
      <c r="F31823"/>
      <c r="G31823"/>
      <c r="H31823"/>
    </row>
    <row r="31824" spans="6:8" x14ac:dyDescent="0.25">
      <c r="F31824"/>
      <c r="G31824"/>
      <c r="H31824"/>
    </row>
    <row r="31825" spans="6:8" x14ac:dyDescent="0.25">
      <c r="F31825"/>
      <c r="G31825"/>
      <c r="H31825"/>
    </row>
    <row r="31826" spans="6:8" x14ac:dyDescent="0.25">
      <c r="F31826"/>
      <c r="G31826"/>
      <c r="H31826"/>
    </row>
    <row r="31827" spans="6:8" x14ac:dyDescent="0.25">
      <c r="F31827"/>
      <c r="G31827"/>
      <c r="H31827"/>
    </row>
    <row r="31828" spans="6:8" x14ac:dyDescent="0.25">
      <c r="F31828"/>
      <c r="G31828"/>
      <c r="H31828"/>
    </row>
    <row r="31829" spans="6:8" x14ac:dyDescent="0.25">
      <c r="F31829"/>
      <c r="G31829"/>
      <c r="H31829"/>
    </row>
    <row r="31830" spans="6:8" x14ac:dyDescent="0.25">
      <c r="F31830"/>
      <c r="G31830"/>
      <c r="H31830"/>
    </row>
    <row r="31831" spans="6:8" x14ac:dyDescent="0.25">
      <c r="F31831"/>
      <c r="G31831"/>
      <c r="H31831"/>
    </row>
    <row r="31832" spans="6:8" x14ac:dyDescent="0.25">
      <c r="F31832"/>
      <c r="G31832"/>
      <c r="H31832"/>
    </row>
    <row r="31833" spans="6:8" x14ac:dyDescent="0.25">
      <c r="F31833"/>
      <c r="G31833"/>
      <c r="H31833"/>
    </row>
    <row r="31834" spans="6:8" x14ac:dyDescent="0.25">
      <c r="F31834"/>
      <c r="G31834"/>
      <c r="H31834"/>
    </row>
    <row r="31835" spans="6:8" x14ac:dyDescent="0.25">
      <c r="F31835"/>
      <c r="G31835"/>
      <c r="H31835"/>
    </row>
    <row r="31836" spans="6:8" x14ac:dyDescent="0.25">
      <c r="F31836"/>
      <c r="G31836"/>
      <c r="H31836"/>
    </row>
    <row r="31837" spans="6:8" x14ac:dyDescent="0.25">
      <c r="F31837"/>
      <c r="G31837"/>
      <c r="H31837"/>
    </row>
    <row r="31838" spans="6:8" x14ac:dyDescent="0.25">
      <c r="F31838"/>
      <c r="G31838"/>
      <c r="H31838"/>
    </row>
    <row r="31839" spans="6:8" x14ac:dyDescent="0.25">
      <c r="F31839"/>
      <c r="G31839"/>
      <c r="H31839"/>
    </row>
    <row r="31840" spans="6:8" x14ac:dyDescent="0.25">
      <c r="F31840"/>
      <c r="G31840"/>
      <c r="H31840"/>
    </row>
    <row r="31841" spans="6:8" x14ac:dyDescent="0.25">
      <c r="F31841"/>
      <c r="G31841"/>
      <c r="H31841"/>
    </row>
    <row r="31842" spans="6:8" x14ac:dyDescent="0.25">
      <c r="F31842"/>
      <c r="G31842"/>
      <c r="H31842"/>
    </row>
    <row r="31843" spans="6:8" x14ac:dyDescent="0.25">
      <c r="F31843"/>
      <c r="G31843"/>
      <c r="H31843"/>
    </row>
    <row r="31844" spans="6:8" x14ac:dyDescent="0.25">
      <c r="F31844"/>
      <c r="G31844"/>
      <c r="H31844"/>
    </row>
    <row r="31845" spans="6:8" x14ac:dyDescent="0.25">
      <c r="F31845"/>
      <c r="G31845"/>
      <c r="H31845"/>
    </row>
    <row r="31846" spans="6:8" x14ac:dyDescent="0.25">
      <c r="F31846"/>
      <c r="G31846"/>
      <c r="H31846"/>
    </row>
    <row r="31847" spans="6:8" x14ac:dyDescent="0.25">
      <c r="F31847"/>
      <c r="G31847"/>
      <c r="H31847"/>
    </row>
    <row r="31848" spans="6:8" x14ac:dyDescent="0.25">
      <c r="F31848"/>
      <c r="G31848"/>
      <c r="H31848"/>
    </row>
    <row r="31849" spans="6:8" x14ac:dyDescent="0.25">
      <c r="F31849"/>
      <c r="G31849"/>
      <c r="H31849"/>
    </row>
    <row r="31850" spans="6:8" x14ac:dyDescent="0.25">
      <c r="F31850"/>
      <c r="G31850"/>
      <c r="H31850"/>
    </row>
    <row r="31851" spans="6:8" x14ac:dyDescent="0.25">
      <c r="F31851"/>
      <c r="G31851"/>
      <c r="H31851"/>
    </row>
    <row r="31852" spans="6:8" x14ac:dyDescent="0.25">
      <c r="F31852"/>
      <c r="G31852"/>
      <c r="H31852"/>
    </row>
    <row r="31853" spans="6:8" x14ac:dyDescent="0.25">
      <c r="F31853"/>
      <c r="G31853"/>
      <c r="H31853"/>
    </row>
    <row r="31854" spans="6:8" x14ac:dyDescent="0.25">
      <c r="F31854"/>
      <c r="G31854"/>
      <c r="H31854"/>
    </row>
    <row r="31855" spans="6:8" x14ac:dyDescent="0.25">
      <c r="F31855"/>
      <c r="G31855"/>
      <c r="H31855"/>
    </row>
    <row r="31856" spans="6:8" x14ac:dyDescent="0.25">
      <c r="F31856"/>
      <c r="G31856"/>
      <c r="H31856"/>
    </row>
    <row r="31857" spans="6:8" x14ac:dyDescent="0.25">
      <c r="F31857"/>
      <c r="G31857"/>
      <c r="H31857"/>
    </row>
    <row r="31858" spans="6:8" x14ac:dyDescent="0.25">
      <c r="F31858"/>
      <c r="G31858"/>
      <c r="H31858"/>
    </row>
    <row r="31859" spans="6:8" x14ac:dyDescent="0.25">
      <c r="F31859"/>
      <c r="G31859"/>
      <c r="H31859"/>
    </row>
    <row r="31860" spans="6:8" x14ac:dyDescent="0.25">
      <c r="F31860"/>
      <c r="G31860"/>
      <c r="H31860"/>
    </row>
    <row r="31861" spans="6:8" x14ac:dyDescent="0.25">
      <c r="F31861"/>
      <c r="G31861"/>
      <c r="H31861"/>
    </row>
    <row r="31862" spans="6:8" x14ac:dyDescent="0.25">
      <c r="F31862"/>
      <c r="G31862"/>
      <c r="H31862"/>
    </row>
    <row r="31863" spans="6:8" x14ac:dyDescent="0.25">
      <c r="F31863"/>
      <c r="G31863"/>
      <c r="H31863"/>
    </row>
    <row r="31864" spans="6:8" x14ac:dyDescent="0.25">
      <c r="F31864"/>
      <c r="G31864"/>
      <c r="H31864"/>
    </row>
    <row r="31865" spans="6:8" x14ac:dyDescent="0.25">
      <c r="F31865"/>
      <c r="G31865"/>
      <c r="H31865"/>
    </row>
    <row r="31866" spans="6:8" x14ac:dyDescent="0.25">
      <c r="F31866"/>
      <c r="G31866"/>
      <c r="H31866"/>
    </row>
    <row r="31867" spans="6:8" x14ac:dyDescent="0.25">
      <c r="F31867"/>
      <c r="G31867"/>
      <c r="H31867"/>
    </row>
    <row r="31868" spans="6:8" x14ac:dyDescent="0.25">
      <c r="F31868"/>
      <c r="G31868"/>
      <c r="H31868"/>
    </row>
    <row r="31869" spans="6:8" x14ac:dyDescent="0.25">
      <c r="F31869"/>
      <c r="G31869"/>
      <c r="H31869"/>
    </row>
    <row r="31870" spans="6:8" x14ac:dyDescent="0.25">
      <c r="F31870"/>
      <c r="G31870"/>
      <c r="H31870"/>
    </row>
    <row r="31871" spans="6:8" x14ac:dyDescent="0.25">
      <c r="F31871"/>
      <c r="G31871"/>
      <c r="H31871"/>
    </row>
    <row r="31872" spans="6:8" x14ac:dyDescent="0.25">
      <c r="F31872"/>
      <c r="G31872"/>
      <c r="H31872"/>
    </row>
    <row r="31873" spans="6:8" x14ac:dyDescent="0.25">
      <c r="F31873"/>
      <c r="G31873"/>
      <c r="H31873"/>
    </row>
    <row r="31874" spans="6:8" x14ac:dyDescent="0.25">
      <c r="F31874"/>
      <c r="G31874"/>
      <c r="H31874"/>
    </row>
    <row r="31875" spans="6:8" x14ac:dyDescent="0.25">
      <c r="F31875"/>
      <c r="G31875"/>
      <c r="H31875"/>
    </row>
    <row r="31876" spans="6:8" x14ac:dyDescent="0.25">
      <c r="F31876"/>
      <c r="G31876"/>
      <c r="H31876"/>
    </row>
    <row r="31877" spans="6:8" x14ac:dyDescent="0.25">
      <c r="F31877"/>
      <c r="G31877"/>
      <c r="H31877"/>
    </row>
    <row r="31878" spans="6:8" x14ac:dyDescent="0.25">
      <c r="F31878"/>
      <c r="G31878"/>
      <c r="H31878"/>
    </row>
    <row r="31879" spans="6:8" x14ac:dyDescent="0.25">
      <c r="F31879"/>
      <c r="G31879"/>
      <c r="H31879"/>
    </row>
    <row r="31880" spans="6:8" x14ac:dyDescent="0.25">
      <c r="F31880"/>
      <c r="G31880"/>
      <c r="H31880"/>
    </row>
    <row r="31881" spans="6:8" x14ac:dyDescent="0.25">
      <c r="F31881"/>
      <c r="G31881"/>
      <c r="H31881"/>
    </row>
    <row r="31882" spans="6:8" x14ac:dyDescent="0.25">
      <c r="F31882"/>
      <c r="G31882"/>
      <c r="H31882"/>
    </row>
    <row r="31883" spans="6:8" x14ac:dyDescent="0.25">
      <c r="F31883"/>
      <c r="G31883"/>
      <c r="H31883"/>
    </row>
    <row r="31884" spans="6:8" x14ac:dyDescent="0.25">
      <c r="F31884"/>
      <c r="G31884"/>
      <c r="H31884"/>
    </row>
    <row r="31885" spans="6:8" x14ac:dyDescent="0.25">
      <c r="F31885"/>
      <c r="G31885"/>
      <c r="H31885"/>
    </row>
    <row r="31886" spans="6:8" x14ac:dyDescent="0.25">
      <c r="F31886"/>
      <c r="G31886"/>
      <c r="H31886"/>
    </row>
    <row r="31887" spans="6:8" x14ac:dyDescent="0.25">
      <c r="F31887"/>
      <c r="G31887"/>
      <c r="H31887"/>
    </row>
    <row r="31888" spans="6:8" x14ac:dyDescent="0.25">
      <c r="F31888"/>
      <c r="G31888"/>
      <c r="H31888"/>
    </row>
    <row r="31889" spans="6:8" x14ac:dyDescent="0.25">
      <c r="F31889"/>
      <c r="G31889"/>
      <c r="H31889"/>
    </row>
    <row r="31890" spans="6:8" x14ac:dyDescent="0.25">
      <c r="F31890"/>
      <c r="G31890"/>
      <c r="H31890"/>
    </row>
    <row r="31891" spans="6:8" x14ac:dyDescent="0.25">
      <c r="F31891"/>
      <c r="G31891"/>
      <c r="H31891"/>
    </row>
    <row r="31892" spans="6:8" x14ac:dyDescent="0.25">
      <c r="F31892"/>
      <c r="G31892"/>
      <c r="H31892"/>
    </row>
    <row r="31893" spans="6:8" x14ac:dyDescent="0.25">
      <c r="F31893"/>
      <c r="G31893"/>
      <c r="H31893"/>
    </row>
    <row r="31894" spans="6:8" x14ac:dyDescent="0.25">
      <c r="F31894"/>
      <c r="G31894"/>
      <c r="H31894"/>
    </row>
    <row r="31895" spans="6:8" x14ac:dyDescent="0.25">
      <c r="F31895"/>
      <c r="G31895"/>
      <c r="H31895"/>
    </row>
    <row r="31896" spans="6:8" x14ac:dyDescent="0.25">
      <c r="F31896"/>
      <c r="G31896"/>
      <c r="H31896"/>
    </row>
    <row r="31897" spans="6:8" x14ac:dyDescent="0.25">
      <c r="F31897"/>
      <c r="G31897"/>
      <c r="H31897"/>
    </row>
    <row r="31898" spans="6:8" x14ac:dyDescent="0.25">
      <c r="F31898"/>
      <c r="G31898"/>
      <c r="H31898"/>
    </row>
    <row r="31899" spans="6:8" x14ac:dyDescent="0.25">
      <c r="F31899"/>
      <c r="G31899"/>
      <c r="H31899"/>
    </row>
    <row r="31900" spans="6:8" x14ac:dyDescent="0.25">
      <c r="F31900"/>
      <c r="G31900"/>
      <c r="H31900"/>
    </row>
    <row r="31901" spans="6:8" x14ac:dyDescent="0.25">
      <c r="F31901"/>
      <c r="G31901"/>
      <c r="H31901"/>
    </row>
    <row r="31902" spans="6:8" x14ac:dyDescent="0.25">
      <c r="F31902"/>
      <c r="G31902"/>
      <c r="H31902"/>
    </row>
    <row r="31903" spans="6:8" x14ac:dyDescent="0.25">
      <c r="F31903"/>
      <c r="G31903"/>
      <c r="H31903"/>
    </row>
    <row r="31904" spans="6:8" x14ac:dyDescent="0.25">
      <c r="F31904"/>
      <c r="G31904"/>
      <c r="H31904"/>
    </row>
    <row r="31905" spans="6:8" x14ac:dyDescent="0.25">
      <c r="F31905"/>
      <c r="G31905"/>
      <c r="H31905"/>
    </row>
    <row r="31906" spans="6:8" x14ac:dyDescent="0.25">
      <c r="F31906"/>
      <c r="G31906"/>
      <c r="H31906"/>
    </row>
    <row r="31907" spans="6:8" x14ac:dyDescent="0.25">
      <c r="F31907"/>
      <c r="G31907"/>
      <c r="H31907"/>
    </row>
    <row r="31908" spans="6:8" x14ac:dyDescent="0.25">
      <c r="F31908"/>
      <c r="G31908"/>
      <c r="H31908"/>
    </row>
    <row r="31909" spans="6:8" x14ac:dyDescent="0.25">
      <c r="F31909"/>
      <c r="G31909"/>
      <c r="H31909"/>
    </row>
    <row r="31910" spans="6:8" x14ac:dyDescent="0.25">
      <c r="F31910"/>
      <c r="G31910"/>
      <c r="H31910"/>
    </row>
    <row r="31911" spans="6:8" x14ac:dyDescent="0.25">
      <c r="F31911"/>
      <c r="G31911"/>
      <c r="H31911"/>
    </row>
    <row r="31912" spans="6:8" x14ac:dyDescent="0.25">
      <c r="F31912"/>
      <c r="G31912"/>
      <c r="H31912"/>
    </row>
    <row r="31913" spans="6:8" x14ac:dyDescent="0.25">
      <c r="F31913"/>
      <c r="G31913"/>
      <c r="H31913"/>
    </row>
    <row r="31914" spans="6:8" x14ac:dyDescent="0.25">
      <c r="F31914"/>
      <c r="G31914"/>
      <c r="H31914"/>
    </row>
    <row r="31915" spans="6:8" x14ac:dyDescent="0.25">
      <c r="F31915"/>
      <c r="G31915"/>
      <c r="H31915"/>
    </row>
    <row r="31916" spans="6:8" x14ac:dyDescent="0.25">
      <c r="F31916"/>
      <c r="G31916"/>
      <c r="H31916"/>
    </row>
    <row r="31917" spans="6:8" x14ac:dyDescent="0.25">
      <c r="F31917"/>
      <c r="G31917"/>
      <c r="H31917"/>
    </row>
    <row r="31918" spans="6:8" x14ac:dyDescent="0.25">
      <c r="F31918"/>
      <c r="G31918"/>
      <c r="H31918"/>
    </row>
    <row r="31919" spans="6:8" x14ac:dyDescent="0.25">
      <c r="F31919"/>
      <c r="G31919"/>
      <c r="H31919"/>
    </row>
    <row r="31920" spans="6:8" x14ac:dyDescent="0.25">
      <c r="F31920"/>
      <c r="G31920"/>
      <c r="H31920"/>
    </row>
    <row r="31921" spans="6:8" x14ac:dyDescent="0.25">
      <c r="F31921"/>
      <c r="G31921"/>
      <c r="H31921"/>
    </row>
    <row r="31922" spans="6:8" x14ac:dyDescent="0.25">
      <c r="F31922"/>
      <c r="G31922"/>
      <c r="H31922"/>
    </row>
    <row r="31923" spans="6:8" x14ac:dyDescent="0.25">
      <c r="F31923"/>
      <c r="G31923"/>
      <c r="H31923"/>
    </row>
    <row r="31924" spans="6:8" x14ac:dyDescent="0.25">
      <c r="F31924"/>
      <c r="G31924"/>
      <c r="H31924"/>
    </row>
    <row r="31925" spans="6:8" x14ac:dyDescent="0.25">
      <c r="F31925"/>
      <c r="G31925"/>
      <c r="H31925"/>
    </row>
    <row r="31926" spans="6:8" x14ac:dyDescent="0.25">
      <c r="F31926"/>
      <c r="G31926"/>
      <c r="H31926"/>
    </row>
    <row r="31927" spans="6:8" x14ac:dyDescent="0.25">
      <c r="F31927"/>
      <c r="G31927"/>
      <c r="H31927"/>
    </row>
    <row r="31928" spans="6:8" x14ac:dyDescent="0.25">
      <c r="F31928"/>
      <c r="G31928"/>
      <c r="H31928"/>
    </row>
    <row r="31929" spans="6:8" x14ac:dyDescent="0.25">
      <c r="F31929"/>
      <c r="G31929"/>
      <c r="H31929"/>
    </row>
    <row r="31930" spans="6:8" x14ac:dyDescent="0.25">
      <c r="F31930"/>
      <c r="G31930"/>
      <c r="H31930"/>
    </row>
    <row r="31931" spans="6:8" x14ac:dyDescent="0.25">
      <c r="F31931"/>
      <c r="G31931"/>
      <c r="H31931"/>
    </row>
    <row r="31932" spans="6:8" x14ac:dyDescent="0.25">
      <c r="F31932"/>
      <c r="G31932"/>
      <c r="H31932"/>
    </row>
    <row r="31933" spans="6:8" x14ac:dyDescent="0.25">
      <c r="F31933"/>
      <c r="G31933"/>
      <c r="H31933"/>
    </row>
    <row r="31934" spans="6:8" x14ac:dyDescent="0.25">
      <c r="F31934"/>
      <c r="G31934"/>
      <c r="H31934"/>
    </row>
    <row r="31935" spans="6:8" x14ac:dyDescent="0.25">
      <c r="F31935"/>
      <c r="G31935"/>
      <c r="H31935"/>
    </row>
    <row r="31936" spans="6:8" x14ac:dyDescent="0.25">
      <c r="F31936"/>
      <c r="G31936"/>
      <c r="H31936"/>
    </row>
    <row r="31937" spans="6:8" x14ac:dyDescent="0.25">
      <c r="F31937"/>
      <c r="G31937"/>
      <c r="H31937"/>
    </row>
    <row r="31938" spans="6:8" x14ac:dyDescent="0.25">
      <c r="F31938"/>
      <c r="G31938"/>
      <c r="H31938"/>
    </row>
    <row r="31939" spans="6:8" x14ac:dyDescent="0.25">
      <c r="F31939"/>
      <c r="G31939"/>
      <c r="H31939"/>
    </row>
    <row r="31940" spans="6:8" x14ac:dyDescent="0.25">
      <c r="F31940"/>
      <c r="G31940"/>
      <c r="H31940"/>
    </row>
    <row r="31941" spans="6:8" x14ac:dyDescent="0.25">
      <c r="F31941"/>
      <c r="G31941"/>
      <c r="H31941"/>
    </row>
    <row r="31942" spans="6:8" x14ac:dyDescent="0.25">
      <c r="F31942"/>
      <c r="G31942"/>
      <c r="H31942"/>
    </row>
    <row r="31943" spans="6:8" x14ac:dyDescent="0.25">
      <c r="F31943"/>
      <c r="G31943"/>
      <c r="H31943"/>
    </row>
    <row r="31944" spans="6:8" x14ac:dyDescent="0.25">
      <c r="F31944"/>
      <c r="G31944"/>
      <c r="H31944"/>
    </row>
    <row r="31945" spans="6:8" x14ac:dyDescent="0.25">
      <c r="F31945"/>
      <c r="G31945"/>
      <c r="H31945"/>
    </row>
    <row r="31946" spans="6:8" x14ac:dyDescent="0.25">
      <c r="F31946"/>
      <c r="G31946"/>
      <c r="H31946"/>
    </row>
    <row r="31947" spans="6:8" x14ac:dyDescent="0.25">
      <c r="F31947"/>
      <c r="G31947"/>
      <c r="H31947"/>
    </row>
    <row r="31948" spans="6:8" x14ac:dyDescent="0.25">
      <c r="F31948"/>
      <c r="G31948"/>
      <c r="H31948"/>
    </row>
    <row r="31949" spans="6:8" x14ac:dyDescent="0.25">
      <c r="F31949"/>
      <c r="G31949"/>
      <c r="H31949"/>
    </row>
    <row r="31950" spans="6:8" x14ac:dyDescent="0.25">
      <c r="F31950"/>
      <c r="G31950"/>
      <c r="H31950"/>
    </row>
    <row r="31951" spans="6:8" x14ac:dyDescent="0.25">
      <c r="F31951"/>
      <c r="G31951"/>
      <c r="H31951"/>
    </row>
    <row r="31952" spans="6:8" x14ac:dyDescent="0.25">
      <c r="F31952"/>
      <c r="G31952"/>
      <c r="H31952"/>
    </row>
    <row r="31953" spans="6:8" x14ac:dyDescent="0.25">
      <c r="F31953"/>
      <c r="G31953"/>
      <c r="H31953"/>
    </row>
    <row r="31954" spans="6:8" x14ac:dyDescent="0.25">
      <c r="F31954"/>
      <c r="G31954"/>
      <c r="H31954"/>
    </row>
    <row r="31955" spans="6:8" x14ac:dyDescent="0.25">
      <c r="F31955"/>
      <c r="G31955"/>
      <c r="H31955"/>
    </row>
    <row r="31956" spans="6:8" x14ac:dyDescent="0.25">
      <c r="F31956"/>
      <c r="G31956"/>
      <c r="H31956"/>
    </row>
    <row r="31957" spans="6:8" x14ac:dyDescent="0.25">
      <c r="F31957"/>
      <c r="G31957"/>
      <c r="H31957"/>
    </row>
    <row r="31958" spans="6:8" x14ac:dyDescent="0.25">
      <c r="F31958"/>
      <c r="G31958"/>
      <c r="H31958"/>
    </row>
    <row r="31959" spans="6:8" x14ac:dyDescent="0.25">
      <c r="F31959"/>
      <c r="G31959"/>
      <c r="H31959"/>
    </row>
    <row r="31960" spans="6:8" x14ac:dyDescent="0.25">
      <c r="F31960"/>
      <c r="G31960"/>
      <c r="H31960"/>
    </row>
    <row r="31961" spans="6:8" x14ac:dyDescent="0.25">
      <c r="F31961"/>
      <c r="G31961"/>
      <c r="H31961"/>
    </row>
    <row r="31962" spans="6:8" x14ac:dyDescent="0.25">
      <c r="F31962"/>
      <c r="G31962"/>
      <c r="H31962"/>
    </row>
    <row r="31963" spans="6:8" x14ac:dyDescent="0.25">
      <c r="F31963"/>
      <c r="G31963"/>
      <c r="H31963"/>
    </row>
    <row r="31964" spans="6:8" x14ac:dyDescent="0.25">
      <c r="F31964"/>
      <c r="G31964"/>
      <c r="H31964"/>
    </row>
    <row r="31965" spans="6:8" x14ac:dyDescent="0.25">
      <c r="F31965"/>
      <c r="G31965"/>
      <c r="H31965"/>
    </row>
    <row r="31966" spans="6:8" x14ac:dyDescent="0.25">
      <c r="F31966"/>
      <c r="G31966"/>
      <c r="H31966"/>
    </row>
    <row r="31967" spans="6:8" x14ac:dyDescent="0.25">
      <c r="F31967"/>
      <c r="G31967"/>
      <c r="H31967"/>
    </row>
    <row r="31968" spans="6:8" x14ac:dyDescent="0.25">
      <c r="F31968"/>
      <c r="G31968"/>
      <c r="H31968"/>
    </row>
    <row r="31969" spans="6:8" x14ac:dyDescent="0.25">
      <c r="F31969"/>
      <c r="G31969"/>
      <c r="H31969"/>
    </row>
    <row r="31970" spans="6:8" x14ac:dyDescent="0.25">
      <c r="F31970"/>
      <c r="G31970"/>
      <c r="H31970"/>
    </row>
    <row r="31971" spans="6:8" x14ac:dyDescent="0.25">
      <c r="F31971"/>
      <c r="G31971"/>
      <c r="H31971"/>
    </row>
    <row r="31972" spans="6:8" x14ac:dyDescent="0.25">
      <c r="F31972"/>
      <c r="G31972"/>
      <c r="H31972"/>
    </row>
    <row r="31973" spans="6:8" x14ac:dyDescent="0.25">
      <c r="F31973"/>
      <c r="G31973"/>
      <c r="H31973"/>
    </row>
    <row r="31974" spans="6:8" x14ac:dyDescent="0.25">
      <c r="F31974"/>
      <c r="G31974"/>
      <c r="H31974"/>
    </row>
    <row r="31975" spans="6:8" x14ac:dyDescent="0.25">
      <c r="F31975"/>
      <c r="G31975"/>
      <c r="H31975"/>
    </row>
    <row r="31976" spans="6:8" x14ac:dyDescent="0.25">
      <c r="F31976"/>
      <c r="G31976"/>
      <c r="H31976"/>
    </row>
    <row r="31977" spans="6:8" x14ac:dyDescent="0.25">
      <c r="F31977"/>
      <c r="G31977"/>
      <c r="H31977"/>
    </row>
    <row r="31978" spans="6:8" x14ac:dyDescent="0.25">
      <c r="F31978"/>
      <c r="G31978"/>
      <c r="H31978"/>
    </row>
    <row r="31979" spans="6:8" x14ac:dyDescent="0.25">
      <c r="F31979"/>
      <c r="G31979"/>
      <c r="H31979"/>
    </row>
    <row r="31980" spans="6:8" x14ac:dyDescent="0.25">
      <c r="F31980"/>
      <c r="G31980"/>
      <c r="H31980"/>
    </row>
    <row r="31981" spans="6:8" x14ac:dyDescent="0.25">
      <c r="F31981"/>
      <c r="G31981"/>
      <c r="H31981"/>
    </row>
    <row r="31982" spans="6:8" x14ac:dyDescent="0.25">
      <c r="F31982"/>
      <c r="G31982"/>
      <c r="H31982"/>
    </row>
    <row r="31983" spans="6:8" x14ac:dyDescent="0.25">
      <c r="F31983"/>
      <c r="G31983"/>
      <c r="H31983"/>
    </row>
    <row r="31984" spans="6:8" x14ac:dyDescent="0.25">
      <c r="F31984"/>
      <c r="G31984"/>
      <c r="H31984"/>
    </row>
    <row r="31985" spans="6:8" x14ac:dyDescent="0.25">
      <c r="F31985"/>
      <c r="G31985"/>
      <c r="H31985"/>
    </row>
    <row r="31986" spans="6:8" x14ac:dyDescent="0.25">
      <c r="F31986"/>
      <c r="G31986"/>
      <c r="H31986"/>
    </row>
    <row r="31987" spans="6:8" x14ac:dyDescent="0.25">
      <c r="F31987"/>
      <c r="G31987"/>
      <c r="H31987"/>
    </row>
    <row r="31988" spans="6:8" x14ac:dyDescent="0.25">
      <c r="F31988"/>
      <c r="G31988"/>
      <c r="H31988"/>
    </row>
    <row r="31989" spans="6:8" x14ac:dyDescent="0.25">
      <c r="F31989"/>
      <c r="G31989"/>
      <c r="H31989"/>
    </row>
    <row r="31990" spans="6:8" x14ac:dyDescent="0.25">
      <c r="F31990"/>
      <c r="G31990"/>
      <c r="H31990"/>
    </row>
    <row r="31991" spans="6:8" x14ac:dyDescent="0.25">
      <c r="F31991"/>
      <c r="G31991"/>
      <c r="H31991"/>
    </row>
    <row r="31992" spans="6:8" x14ac:dyDescent="0.25">
      <c r="F31992"/>
      <c r="G31992"/>
      <c r="H31992"/>
    </row>
    <row r="31993" spans="6:8" x14ac:dyDescent="0.25">
      <c r="F31993"/>
      <c r="G31993"/>
      <c r="H31993"/>
    </row>
    <row r="31994" spans="6:8" x14ac:dyDescent="0.25">
      <c r="F31994"/>
      <c r="G31994"/>
      <c r="H31994"/>
    </row>
    <row r="31995" spans="6:8" x14ac:dyDescent="0.25">
      <c r="F31995"/>
      <c r="G31995"/>
      <c r="H31995"/>
    </row>
    <row r="31996" spans="6:8" x14ac:dyDescent="0.25">
      <c r="F31996"/>
      <c r="G31996"/>
      <c r="H31996"/>
    </row>
    <row r="31997" spans="6:8" x14ac:dyDescent="0.25">
      <c r="F31997"/>
      <c r="G31997"/>
      <c r="H31997"/>
    </row>
    <row r="31998" spans="6:8" x14ac:dyDescent="0.25">
      <c r="F31998"/>
      <c r="G31998"/>
      <c r="H31998"/>
    </row>
    <row r="31999" spans="6:8" x14ac:dyDescent="0.25">
      <c r="F31999"/>
      <c r="G31999"/>
      <c r="H31999"/>
    </row>
    <row r="32000" spans="6:8" x14ac:dyDescent="0.25">
      <c r="F32000"/>
      <c r="G32000"/>
      <c r="H32000"/>
    </row>
    <row r="32001" spans="6:8" x14ac:dyDescent="0.25">
      <c r="F32001"/>
      <c r="G32001"/>
      <c r="H32001"/>
    </row>
    <row r="32002" spans="6:8" x14ac:dyDescent="0.25">
      <c r="F32002"/>
      <c r="G32002"/>
      <c r="H32002"/>
    </row>
    <row r="32003" spans="6:8" x14ac:dyDescent="0.25">
      <c r="F32003"/>
      <c r="G32003"/>
      <c r="H32003"/>
    </row>
    <row r="32004" spans="6:8" x14ac:dyDescent="0.25">
      <c r="F32004"/>
      <c r="G32004"/>
      <c r="H32004"/>
    </row>
    <row r="32005" spans="6:8" x14ac:dyDescent="0.25">
      <c r="F32005"/>
      <c r="G32005"/>
      <c r="H32005"/>
    </row>
    <row r="32006" spans="6:8" x14ac:dyDescent="0.25">
      <c r="F32006"/>
      <c r="G32006"/>
      <c r="H32006"/>
    </row>
    <row r="32007" spans="6:8" x14ac:dyDescent="0.25">
      <c r="F32007"/>
      <c r="G32007"/>
      <c r="H32007"/>
    </row>
    <row r="32008" spans="6:8" x14ac:dyDescent="0.25">
      <c r="F32008"/>
      <c r="G32008"/>
      <c r="H32008"/>
    </row>
    <row r="32009" spans="6:8" x14ac:dyDescent="0.25">
      <c r="F32009"/>
      <c r="G32009"/>
      <c r="H32009"/>
    </row>
    <row r="32010" spans="6:8" x14ac:dyDescent="0.25">
      <c r="F32010"/>
      <c r="G32010"/>
      <c r="H32010"/>
    </row>
    <row r="32011" spans="6:8" x14ac:dyDescent="0.25">
      <c r="F32011"/>
      <c r="G32011"/>
      <c r="H32011"/>
    </row>
    <row r="32012" spans="6:8" x14ac:dyDescent="0.25">
      <c r="F32012"/>
      <c r="G32012"/>
      <c r="H32012"/>
    </row>
    <row r="32013" spans="6:8" x14ac:dyDescent="0.25">
      <c r="F32013"/>
      <c r="G32013"/>
      <c r="H32013"/>
    </row>
    <row r="32014" spans="6:8" x14ac:dyDescent="0.25">
      <c r="F32014"/>
      <c r="G32014"/>
      <c r="H32014"/>
    </row>
    <row r="32015" spans="6:8" x14ac:dyDescent="0.25">
      <c r="F32015"/>
      <c r="G32015"/>
      <c r="H32015"/>
    </row>
    <row r="32016" spans="6:8" x14ac:dyDescent="0.25">
      <c r="F32016"/>
      <c r="G32016"/>
      <c r="H32016"/>
    </row>
    <row r="32017" spans="6:8" x14ac:dyDescent="0.25">
      <c r="F32017"/>
      <c r="G32017"/>
      <c r="H32017"/>
    </row>
    <row r="32018" spans="6:8" x14ac:dyDescent="0.25">
      <c r="F32018"/>
      <c r="G32018"/>
      <c r="H32018"/>
    </row>
    <row r="32019" spans="6:8" x14ac:dyDescent="0.25">
      <c r="F32019"/>
      <c r="G32019"/>
      <c r="H32019"/>
    </row>
    <row r="32020" spans="6:8" x14ac:dyDescent="0.25">
      <c r="F32020"/>
      <c r="G32020"/>
      <c r="H32020"/>
    </row>
    <row r="32021" spans="6:8" x14ac:dyDescent="0.25">
      <c r="F32021"/>
      <c r="G32021"/>
      <c r="H32021"/>
    </row>
    <row r="32022" spans="6:8" x14ac:dyDescent="0.25">
      <c r="F32022"/>
      <c r="G32022"/>
      <c r="H32022"/>
    </row>
    <row r="32023" spans="6:8" x14ac:dyDescent="0.25">
      <c r="F32023"/>
      <c r="G32023"/>
      <c r="H32023"/>
    </row>
    <row r="32024" spans="6:8" x14ac:dyDescent="0.25">
      <c r="F32024"/>
      <c r="G32024"/>
      <c r="H32024"/>
    </row>
    <row r="32025" spans="6:8" x14ac:dyDescent="0.25">
      <c r="F32025"/>
      <c r="G32025"/>
      <c r="H32025"/>
    </row>
    <row r="32026" spans="6:8" x14ac:dyDescent="0.25">
      <c r="F32026"/>
      <c r="G32026"/>
      <c r="H32026"/>
    </row>
    <row r="32027" spans="6:8" x14ac:dyDescent="0.25">
      <c r="F32027"/>
      <c r="G32027"/>
      <c r="H32027"/>
    </row>
    <row r="32028" spans="6:8" x14ac:dyDescent="0.25">
      <c r="F32028"/>
      <c r="G32028"/>
      <c r="H32028"/>
    </row>
    <row r="32029" spans="6:8" x14ac:dyDescent="0.25">
      <c r="F32029"/>
      <c r="G32029"/>
      <c r="H32029"/>
    </row>
    <row r="32030" spans="6:8" x14ac:dyDescent="0.25">
      <c r="F32030"/>
      <c r="G32030"/>
      <c r="H32030"/>
    </row>
    <row r="32031" spans="6:8" x14ac:dyDescent="0.25">
      <c r="F32031"/>
      <c r="G32031"/>
      <c r="H32031"/>
    </row>
    <row r="32032" spans="6:8" x14ac:dyDescent="0.25">
      <c r="F32032"/>
      <c r="G32032"/>
      <c r="H32032"/>
    </row>
    <row r="32033" spans="6:8" x14ac:dyDescent="0.25">
      <c r="F32033"/>
      <c r="G32033"/>
      <c r="H32033"/>
    </row>
    <row r="32034" spans="6:8" x14ac:dyDescent="0.25">
      <c r="F32034"/>
      <c r="G32034"/>
      <c r="H32034"/>
    </row>
    <row r="32035" spans="6:8" x14ac:dyDescent="0.25">
      <c r="F32035"/>
      <c r="G32035"/>
      <c r="H32035"/>
    </row>
    <row r="32036" spans="6:8" x14ac:dyDescent="0.25">
      <c r="F32036"/>
      <c r="G32036"/>
      <c r="H32036"/>
    </row>
    <row r="32037" spans="6:8" x14ac:dyDescent="0.25">
      <c r="F32037"/>
      <c r="G32037"/>
      <c r="H32037"/>
    </row>
    <row r="32038" spans="6:8" x14ac:dyDescent="0.25">
      <c r="F32038"/>
      <c r="G32038"/>
      <c r="H32038"/>
    </row>
    <row r="32039" spans="6:8" x14ac:dyDescent="0.25">
      <c r="F32039"/>
      <c r="G32039"/>
      <c r="H32039"/>
    </row>
    <row r="32040" spans="6:8" x14ac:dyDescent="0.25">
      <c r="F32040"/>
      <c r="G32040"/>
      <c r="H32040"/>
    </row>
    <row r="32041" spans="6:8" x14ac:dyDescent="0.25">
      <c r="F32041"/>
      <c r="G32041"/>
      <c r="H32041"/>
    </row>
    <row r="32042" spans="6:8" x14ac:dyDescent="0.25">
      <c r="F32042"/>
      <c r="G32042"/>
      <c r="H32042"/>
    </row>
    <row r="32043" spans="6:8" x14ac:dyDescent="0.25">
      <c r="F32043"/>
      <c r="G32043"/>
      <c r="H32043"/>
    </row>
    <row r="32044" spans="6:8" x14ac:dyDescent="0.25">
      <c r="F32044"/>
      <c r="G32044"/>
      <c r="H32044"/>
    </row>
    <row r="32045" spans="6:8" x14ac:dyDescent="0.25">
      <c r="F32045"/>
      <c r="G32045"/>
      <c r="H32045"/>
    </row>
    <row r="32046" spans="6:8" x14ac:dyDescent="0.25">
      <c r="F32046"/>
      <c r="G32046"/>
      <c r="H32046"/>
    </row>
    <row r="32047" spans="6:8" x14ac:dyDescent="0.25">
      <c r="F32047"/>
      <c r="G32047"/>
      <c r="H32047"/>
    </row>
    <row r="32048" spans="6:8" x14ac:dyDescent="0.25">
      <c r="F32048"/>
      <c r="G32048"/>
      <c r="H32048"/>
    </row>
    <row r="32049" spans="6:8" x14ac:dyDescent="0.25">
      <c r="F32049"/>
      <c r="G32049"/>
      <c r="H32049"/>
    </row>
    <row r="32050" spans="6:8" x14ac:dyDescent="0.25">
      <c r="F32050"/>
      <c r="G32050"/>
      <c r="H32050"/>
    </row>
    <row r="32051" spans="6:8" x14ac:dyDescent="0.25">
      <c r="F32051"/>
      <c r="G32051"/>
      <c r="H32051"/>
    </row>
    <row r="32052" spans="6:8" x14ac:dyDescent="0.25">
      <c r="F32052"/>
      <c r="G32052"/>
      <c r="H32052"/>
    </row>
    <row r="32053" spans="6:8" x14ac:dyDescent="0.25">
      <c r="F32053"/>
      <c r="G32053"/>
      <c r="H32053"/>
    </row>
    <row r="32054" spans="6:8" x14ac:dyDescent="0.25">
      <c r="F32054"/>
      <c r="G32054"/>
      <c r="H32054"/>
    </row>
    <row r="32055" spans="6:8" x14ac:dyDescent="0.25">
      <c r="F32055"/>
      <c r="G32055"/>
      <c r="H32055"/>
    </row>
    <row r="32056" spans="6:8" x14ac:dyDescent="0.25">
      <c r="F32056"/>
      <c r="G32056"/>
      <c r="H32056"/>
    </row>
    <row r="32057" spans="6:8" x14ac:dyDescent="0.25">
      <c r="F32057"/>
      <c r="G32057"/>
      <c r="H32057"/>
    </row>
    <row r="32058" spans="6:8" x14ac:dyDescent="0.25">
      <c r="F32058"/>
      <c r="G32058"/>
      <c r="H32058"/>
    </row>
    <row r="32059" spans="6:8" x14ac:dyDescent="0.25">
      <c r="F32059"/>
      <c r="G32059"/>
      <c r="H32059"/>
    </row>
    <row r="32060" spans="6:8" x14ac:dyDescent="0.25">
      <c r="F32060"/>
      <c r="G32060"/>
      <c r="H32060"/>
    </row>
    <row r="32061" spans="6:8" x14ac:dyDescent="0.25">
      <c r="F32061"/>
      <c r="G32061"/>
      <c r="H32061"/>
    </row>
    <row r="32062" spans="6:8" x14ac:dyDescent="0.25">
      <c r="F32062"/>
      <c r="G32062"/>
      <c r="H32062"/>
    </row>
    <row r="32063" spans="6:8" x14ac:dyDescent="0.25">
      <c r="F32063"/>
      <c r="G32063"/>
      <c r="H32063"/>
    </row>
    <row r="32064" spans="6:8" x14ac:dyDescent="0.25">
      <c r="F32064"/>
      <c r="G32064"/>
      <c r="H32064"/>
    </row>
    <row r="32065" spans="6:8" x14ac:dyDescent="0.25">
      <c r="F32065"/>
      <c r="G32065"/>
      <c r="H32065"/>
    </row>
    <row r="32066" spans="6:8" x14ac:dyDescent="0.25">
      <c r="F32066"/>
      <c r="G32066"/>
      <c r="H32066"/>
    </row>
    <row r="32067" spans="6:8" x14ac:dyDescent="0.25">
      <c r="F32067"/>
      <c r="G32067"/>
      <c r="H32067"/>
    </row>
    <row r="32068" spans="6:8" x14ac:dyDescent="0.25">
      <c r="F32068"/>
      <c r="G32068"/>
      <c r="H32068"/>
    </row>
    <row r="32069" spans="6:8" x14ac:dyDescent="0.25">
      <c r="F32069"/>
      <c r="G32069"/>
      <c r="H32069"/>
    </row>
    <row r="32070" spans="6:8" x14ac:dyDescent="0.25">
      <c r="F32070"/>
      <c r="G32070"/>
      <c r="H32070"/>
    </row>
    <row r="32071" spans="6:8" x14ac:dyDescent="0.25">
      <c r="F32071"/>
      <c r="G32071"/>
      <c r="H32071"/>
    </row>
    <row r="32072" spans="6:8" x14ac:dyDescent="0.25">
      <c r="F32072"/>
      <c r="G32072"/>
      <c r="H32072"/>
    </row>
    <row r="32073" spans="6:8" x14ac:dyDescent="0.25">
      <c r="F32073"/>
      <c r="G32073"/>
      <c r="H32073"/>
    </row>
    <row r="32074" spans="6:8" x14ac:dyDescent="0.25">
      <c r="F32074"/>
      <c r="G32074"/>
      <c r="H32074"/>
    </row>
    <row r="32075" spans="6:8" x14ac:dyDescent="0.25">
      <c r="F32075"/>
      <c r="G32075"/>
      <c r="H32075"/>
    </row>
    <row r="32076" spans="6:8" x14ac:dyDescent="0.25">
      <c r="F32076"/>
      <c r="G32076"/>
      <c r="H32076"/>
    </row>
    <row r="32077" spans="6:8" x14ac:dyDescent="0.25">
      <c r="F32077"/>
      <c r="G32077"/>
      <c r="H32077"/>
    </row>
    <row r="32078" spans="6:8" x14ac:dyDescent="0.25">
      <c r="F32078"/>
      <c r="G32078"/>
      <c r="H32078"/>
    </row>
    <row r="32079" spans="6:8" x14ac:dyDescent="0.25">
      <c r="F32079"/>
      <c r="G32079"/>
      <c r="H32079"/>
    </row>
    <row r="32080" spans="6:8" x14ac:dyDescent="0.25">
      <c r="F32080"/>
      <c r="G32080"/>
      <c r="H32080"/>
    </row>
    <row r="32081" spans="6:8" x14ac:dyDescent="0.25">
      <c r="F32081"/>
      <c r="G32081"/>
      <c r="H32081"/>
    </row>
    <row r="32082" spans="6:8" x14ac:dyDescent="0.25">
      <c r="F32082"/>
      <c r="G32082"/>
      <c r="H32082"/>
    </row>
    <row r="32083" spans="6:8" x14ac:dyDescent="0.25">
      <c r="F32083"/>
      <c r="G32083"/>
      <c r="H32083"/>
    </row>
    <row r="32084" spans="6:8" x14ac:dyDescent="0.25">
      <c r="F32084"/>
      <c r="G32084"/>
      <c r="H32084"/>
    </row>
    <row r="32085" spans="6:8" x14ac:dyDescent="0.25">
      <c r="F32085"/>
      <c r="G32085"/>
      <c r="H32085"/>
    </row>
    <row r="32086" spans="6:8" x14ac:dyDescent="0.25">
      <c r="F32086"/>
      <c r="G32086"/>
      <c r="H32086"/>
    </row>
    <row r="32087" spans="6:8" x14ac:dyDescent="0.25">
      <c r="F32087"/>
      <c r="G32087"/>
      <c r="H32087"/>
    </row>
    <row r="32088" spans="6:8" x14ac:dyDescent="0.25">
      <c r="F32088"/>
      <c r="G32088"/>
      <c r="H32088"/>
    </row>
    <row r="32089" spans="6:8" x14ac:dyDescent="0.25">
      <c r="F32089"/>
      <c r="G32089"/>
      <c r="H32089"/>
    </row>
    <row r="32090" spans="6:8" x14ac:dyDescent="0.25">
      <c r="F32090"/>
      <c r="G32090"/>
      <c r="H32090"/>
    </row>
    <row r="32091" spans="6:8" x14ac:dyDescent="0.25">
      <c r="F32091"/>
      <c r="G32091"/>
      <c r="H32091"/>
    </row>
    <row r="32092" spans="6:8" x14ac:dyDescent="0.25">
      <c r="F32092"/>
      <c r="G32092"/>
      <c r="H32092"/>
    </row>
    <row r="32093" spans="6:8" x14ac:dyDescent="0.25">
      <c r="F32093"/>
      <c r="G32093"/>
      <c r="H32093"/>
    </row>
    <row r="32094" spans="6:8" x14ac:dyDescent="0.25">
      <c r="F32094"/>
      <c r="G32094"/>
      <c r="H32094"/>
    </row>
    <row r="32095" spans="6:8" x14ac:dyDescent="0.25">
      <c r="F32095"/>
      <c r="G32095"/>
      <c r="H32095"/>
    </row>
    <row r="32096" spans="6:8" x14ac:dyDescent="0.25">
      <c r="F32096"/>
      <c r="G32096"/>
      <c r="H32096"/>
    </row>
    <row r="32097" spans="6:8" x14ac:dyDescent="0.25">
      <c r="F32097"/>
      <c r="G32097"/>
      <c r="H32097"/>
    </row>
    <row r="32098" spans="6:8" x14ac:dyDescent="0.25">
      <c r="F32098"/>
      <c r="G32098"/>
      <c r="H32098"/>
    </row>
    <row r="32099" spans="6:8" x14ac:dyDescent="0.25">
      <c r="F32099"/>
      <c r="G32099"/>
      <c r="H32099"/>
    </row>
    <row r="32100" spans="6:8" x14ac:dyDescent="0.25">
      <c r="F32100"/>
      <c r="G32100"/>
      <c r="H32100"/>
    </row>
    <row r="32101" spans="6:8" x14ac:dyDescent="0.25">
      <c r="F32101"/>
      <c r="G32101"/>
      <c r="H32101"/>
    </row>
    <row r="32102" spans="6:8" x14ac:dyDescent="0.25">
      <c r="F32102"/>
      <c r="G32102"/>
      <c r="H32102"/>
    </row>
    <row r="32103" spans="6:8" x14ac:dyDescent="0.25">
      <c r="F32103"/>
      <c r="G32103"/>
      <c r="H32103"/>
    </row>
    <row r="32104" spans="6:8" x14ac:dyDescent="0.25">
      <c r="F32104"/>
      <c r="G32104"/>
      <c r="H32104"/>
    </row>
    <row r="32105" spans="6:8" x14ac:dyDescent="0.25">
      <c r="F32105"/>
      <c r="G32105"/>
      <c r="H32105"/>
    </row>
    <row r="32106" spans="6:8" x14ac:dyDescent="0.25">
      <c r="F32106"/>
      <c r="G32106"/>
      <c r="H32106"/>
    </row>
    <row r="32107" spans="6:8" x14ac:dyDescent="0.25">
      <c r="F32107"/>
      <c r="G32107"/>
      <c r="H32107"/>
    </row>
    <row r="32108" spans="6:8" x14ac:dyDescent="0.25">
      <c r="F32108"/>
      <c r="G32108"/>
      <c r="H32108"/>
    </row>
    <row r="32109" spans="6:8" x14ac:dyDescent="0.25">
      <c r="F32109"/>
      <c r="G32109"/>
      <c r="H32109"/>
    </row>
    <row r="32110" spans="6:8" x14ac:dyDescent="0.25">
      <c r="F32110"/>
      <c r="G32110"/>
      <c r="H32110"/>
    </row>
    <row r="32111" spans="6:8" x14ac:dyDescent="0.25">
      <c r="F32111"/>
      <c r="G32111"/>
      <c r="H32111"/>
    </row>
    <row r="32112" spans="6:8" x14ac:dyDescent="0.25">
      <c r="F32112"/>
      <c r="G32112"/>
      <c r="H32112"/>
    </row>
    <row r="32113" spans="6:8" x14ac:dyDescent="0.25">
      <c r="F32113"/>
      <c r="G32113"/>
      <c r="H32113"/>
    </row>
    <row r="32114" spans="6:8" x14ac:dyDescent="0.25">
      <c r="F32114"/>
      <c r="G32114"/>
      <c r="H32114"/>
    </row>
    <row r="32115" spans="6:8" x14ac:dyDescent="0.25">
      <c r="F32115"/>
      <c r="G32115"/>
      <c r="H32115"/>
    </row>
    <row r="32116" spans="6:8" x14ac:dyDescent="0.25">
      <c r="F32116"/>
      <c r="G32116"/>
      <c r="H32116"/>
    </row>
    <row r="32117" spans="6:8" x14ac:dyDescent="0.25">
      <c r="F32117"/>
      <c r="G32117"/>
      <c r="H32117"/>
    </row>
    <row r="32118" spans="6:8" x14ac:dyDescent="0.25">
      <c r="F32118"/>
      <c r="G32118"/>
      <c r="H32118"/>
    </row>
    <row r="32119" spans="6:8" x14ac:dyDescent="0.25">
      <c r="F32119"/>
      <c r="G32119"/>
      <c r="H32119"/>
    </row>
    <row r="32120" spans="6:8" x14ac:dyDescent="0.25">
      <c r="F32120"/>
      <c r="G32120"/>
      <c r="H32120"/>
    </row>
    <row r="32121" spans="6:8" x14ac:dyDescent="0.25">
      <c r="F32121"/>
      <c r="G32121"/>
      <c r="H32121"/>
    </row>
    <row r="32122" spans="6:8" x14ac:dyDescent="0.25">
      <c r="F32122"/>
      <c r="G32122"/>
      <c r="H32122"/>
    </row>
    <row r="32123" spans="6:8" x14ac:dyDescent="0.25">
      <c r="F32123"/>
      <c r="G32123"/>
      <c r="H32123"/>
    </row>
    <row r="32124" spans="6:8" x14ac:dyDescent="0.25">
      <c r="F32124"/>
      <c r="G32124"/>
      <c r="H32124"/>
    </row>
    <row r="32125" spans="6:8" x14ac:dyDescent="0.25">
      <c r="F32125"/>
      <c r="G32125"/>
      <c r="H32125"/>
    </row>
    <row r="32126" spans="6:8" x14ac:dyDescent="0.25">
      <c r="F32126"/>
      <c r="G32126"/>
      <c r="H32126"/>
    </row>
    <row r="32127" spans="6:8" x14ac:dyDescent="0.25">
      <c r="F32127"/>
      <c r="G32127"/>
      <c r="H32127"/>
    </row>
    <row r="32128" spans="6:8" x14ac:dyDescent="0.25">
      <c r="F32128"/>
      <c r="G32128"/>
      <c r="H32128"/>
    </row>
    <row r="32129" spans="6:8" x14ac:dyDescent="0.25">
      <c r="F32129"/>
      <c r="G32129"/>
      <c r="H32129"/>
    </row>
    <row r="32130" spans="6:8" x14ac:dyDescent="0.25">
      <c r="F32130"/>
      <c r="G32130"/>
      <c r="H32130"/>
    </row>
    <row r="32131" spans="6:8" x14ac:dyDescent="0.25">
      <c r="F32131"/>
      <c r="G32131"/>
      <c r="H32131"/>
    </row>
    <row r="32132" spans="6:8" x14ac:dyDescent="0.25">
      <c r="F32132"/>
      <c r="G32132"/>
      <c r="H32132"/>
    </row>
    <row r="32133" spans="6:8" x14ac:dyDescent="0.25">
      <c r="F32133"/>
      <c r="G32133"/>
      <c r="H32133"/>
    </row>
    <row r="32134" spans="6:8" x14ac:dyDescent="0.25">
      <c r="F32134"/>
      <c r="G32134"/>
      <c r="H32134"/>
    </row>
    <row r="32135" spans="6:8" x14ac:dyDescent="0.25">
      <c r="F32135"/>
      <c r="G32135"/>
      <c r="H32135"/>
    </row>
    <row r="32136" spans="6:8" x14ac:dyDescent="0.25">
      <c r="F32136"/>
      <c r="G32136"/>
      <c r="H32136"/>
    </row>
    <row r="32137" spans="6:8" x14ac:dyDescent="0.25">
      <c r="F32137"/>
      <c r="G32137"/>
      <c r="H32137"/>
    </row>
    <row r="32138" spans="6:8" x14ac:dyDescent="0.25">
      <c r="F32138"/>
      <c r="G32138"/>
      <c r="H32138"/>
    </row>
    <row r="32139" spans="6:8" x14ac:dyDescent="0.25">
      <c r="F32139"/>
      <c r="G32139"/>
      <c r="H32139"/>
    </row>
    <row r="32140" spans="6:8" x14ac:dyDescent="0.25">
      <c r="F32140"/>
      <c r="G32140"/>
      <c r="H32140"/>
    </row>
    <row r="32141" spans="6:8" x14ac:dyDescent="0.25">
      <c r="F32141"/>
      <c r="G32141"/>
      <c r="H32141"/>
    </row>
    <row r="32142" spans="6:8" x14ac:dyDescent="0.25">
      <c r="F32142"/>
      <c r="G32142"/>
      <c r="H32142"/>
    </row>
    <row r="32143" spans="6:8" x14ac:dyDescent="0.25">
      <c r="F32143"/>
      <c r="G32143"/>
      <c r="H32143"/>
    </row>
    <row r="32144" spans="6:8" x14ac:dyDescent="0.25">
      <c r="F32144"/>
      <c r="G32144"/>
      <c r="H32144"/>
    </row>
    <row r="32145" spans="6:8" x14ac:dyDescent="0.25">
      <c r="F32145"/>
      <c r="G32145"/>
      <c r="H32145"/>
    </row>
    <row r="32146" spans="6:8" x14ac:dyDescent="0.25">
      <c r="F32146"/>
      <c r="G32146"/>
      <c r="H32146"/>
    </row>
    <row r="32147" spans="6:8" x14ac:dyDescent="0.25">
      <c r="F32147"/>
      <c r="G32147"/>
      <c r="H32147"/>
    </row>
    <row r="32148" spans="6:8" x14ac:dyDescent="0.25">
      <c r="F32148"/>
      <c r="G32148"/>
      <c r="H32148"/>
    </row>
    <row r="32149" spans="6:8" x14ac:dyDescent="0.25">
      <c r="F32149"/>
      <c r="G32149"/>
      <c r="H32149"/>
    </row>
    <row r="32150" spans="6:8" x14ac:dyDescent="0.25">
      <c r="F32150"/>
      <c r="G32150"/>
      <c r="H32150"/>
    </row>
    <row r="32151" spans="6:8" x14ac:dyDescent="0.25">
      <c r="F32151"/>
      <c r="G32151"/>
      <c r="H32151"/>
    </row>
    <row r="32152" spans="6:8" x14ac:dyDescent="0.25">
      <c r="F32152"/>
      <c r="G32152"/>
      <c r="H32152"/>
    </row>
    <row r="32153" spans="6:8" x14ac:dyDescent="0.25">
      <c r="F32153"/>
      <c r="G32153"/>
      <c r="H32153"/>
    </row>
    <row r="32154" spans="6:8" x14ac:dyDescent="0.25">
      <c r="F32154"/>
      <c r="G32154"/>
      <c r="H32154"/>
    </row>
    <row r="32155" spans="6:8" x14ac:dyDescent="0.25">
      <c r="F32155"/>
      <c r="G32155"/>
      <c r="H32155"/>
    </row>
    <row r="32156" spans="6:8" x14ac:dyDescent="0.25">
      <c r="F32156"/>
      <c r="G32156"/>
      <c r="H32156"/>
    </row>
    <row r="32157" spans="6:8" x14ac:dyDescent="0.25">
      <c r="F32157"/>
      <c r="G32157"/>
      <c r="H32157"/>
    </row>
    <row r="32158" spans="6:8" x14ac:dyDescent="0.25">
      <c r="F32158"/>
      <c r="G32158"/>
      <c r="H32158"/>
    </row>
    <row r="32159" spans="6:8" x14ac:dyDescent="0.25">
      <c r="F32159"/>
      <c r="G32159"/>
      <c r="H32159"/>
    </row>
    <row r="32160" spans="6:8" x14ac:dyDescent="0.25">
      <c r="F32160"/>
      <c r="G32160"/>
      <c r="H32160"/>
    </row>
    <row r="32161" spans="6:8" x14ac:dyDescent="0.25">
      <c r="F32161"/>
      <c r="G32161"/>
      <c r="H32161"/>
    </row>
    <row r="32162" spans="6:8" x14ac:dyDescent="0.25">
      <c r="F32162"/>
      <c r="G32162"/>
      <c r="H32162"/>
    </row>
    <row r="32163" spans="6:8" x14ac:dyDescent="0.25">
      <c r="F32163"/>
      <c r="G32163"/>
      <c r="H32163"/>
    </row>
    <row r="32164" spans="6:8" x14ac:dyDescent="0.25">
      <c r="F32164"/>
      <c r="G32164"/>
      <c r="H32164"/>
    </row>
    <row r="32165" spans="6:8" x14ac:dyDescent="0.25">
      <c r="F32165"/>
      <c r="G32165"/>
      <c r="H32165"/>
    </row>
    <row r="32166" spans="6:8" x14ac:dyDescent="0.25">
      <c r="F32166"/>
      <c r="G32166"/>
      <c r="H32166"/>
    </row>
    <row r="32167" spans="6:8" x14ac:dyDescent="0.25">
      <c r="F32167"/>
      <c r="G32167"/>
      <c r="H32167"/>
    </row>
    <row r="32168" spans="6:8" x14ac:dyDescent="0.25">
      <c r="F32168"/>
      <c r="G32168"/>
      <c r="H32168"/>
    </row>
    <row r="32169" spans="6:8" x14ac:dyDescent="0.25">
      <c r="F32169"/>
      <c r="G32169"/>
      <c r="H32169"/>
    </row>
    <row r="32170" spans="6:8" x14ac:dyDescent="0.25">
      <c r="F32170"/>
      <c r="G32170"/>
      <c r="H32170"/>
    </row>
    <row r="32171" spans="6:8" x14ac:dyDescent="0.25">
      <c r="F32171"/>
      <c r="G32171"/>
      <c r="H32171"/>
    </row>
    <row r="32172" spans="6:8" x14ac:dyDescent="0.25">
      <c r="F32172"/>
      <c r="G32172"/>
      <c r="H32172"/>
    </row>
    <row r="32173" spans="6:8" x14ac:dyDescent="0.25">
      <c r="F32173"/>
      <c r="G32173"/>
      <c r="H32173"/>
    </row>
    <row r="32174" spans="6:8" x14ac:dyDescent="0.25">
      <c r="F32174"/>
      <c r="G32174"/>
      <c r="H32174"/>
    </row>
    <row r="32175" spans="6:8" x14ac:dyDescent="0.25">
      <c r="F32175"/>
      <c r="G32175"/>
      <c r="H32175"/>
    </row>
    <row r="32176" spans="6:8" x14ac:dyDescent="0.25">
      <c r="F32176"/>
      <c r="G32176"/>
      <c r="H32176"/>
    </row>
    <row r="32177" spans="6:8" x14ac:dyDescent="0.25">
      <c r="F32177"/>
      <c r="G32177"/>
      <c r="H32177"/>
    </row>
    <row r="32178" spans="6:8" x14ac:dyDescent="0.25">
      <c r="F32178"/>
      <c r="G32178"/>
      <c r="H32178"/>
    </row>
    <row r="32179" spans="6:8" x14ac:dyDescent="0.25">
      <c r="F32179"/>
      <c r="G32179"/>
      <c r="H32179"/>
    </row>
    <row r="32180" spans="6:8" x14ac:dyDescent="0.25">
      <c r="F32180"/>
      <c r="G32180"/>
      <c r="H32180"/>
    </row>
    <row r="32181" spans="6:8" x14ac:dyDescent="0.25">
      <c r="F32181"/>
      <c r="G32181"/>
      <c r="H32181"/>
    </row>
    <row r="32182" spans="6:8" x14ac:dyDescent="0.25">
      <c r="F32182"/>
      <c r="G32182"/>
      <c r="H32182"/>
    </row>
    <row r="32183" spans="6:8" x14ac:dyDescent="0.25">
      <c r="F32183"/>
      <c r="G32183"/>
      <c r="H32183"/>
    </row>
    <row r="32184" spans="6:8" x14ac:dyDescent="0.25">
      <c r="F32184"/>
      <c r="G32184"/>
      <c r="H32184"/>
    </row>
    <row r="32185" spans="6:8" x14ac:dyDescent="0.25">
      <c r="F32185"/>
      <c r="G32185"/>
      <c r="H32185"/>
    </row>
    <row r="32186" spans="6:8" x14ac:dyDescent="0.25">
      <c r="F32186"/>
      <c r="G32186"/>
      <c r="H32186"/>
    </row>
    <row r="32187" spans="6:8" x14ac:dyDescent="0.25">
      <c r="F32187"/>
      <c r="G32187"/>
      <c r="H32187"/>
    </row>
    <row r="32188" spans="6:8" x14ac:dyDescent="0.25">
      <c r="F32188"/>
      <c r="G32188"/>
      <c r="H32188"/>
    </row>
    <row r="32189" spans="6:8" x14ac:dyDescent="0.25">
      <c r="F32189"/>
      <c r="G32189"/>
      <c r="H32189"/>
    </row>
    <row r="32190" spans="6:8" x14ac:dyDescent="0.25">
      <c r="F32190"/>
      <c r="G32190"/>
      <c r="H32190"/>
    </row>
    <row r="32191" spans="6:8" x14ac:dyDescent="0.25">
      <c r="F32191"/>
      <c r="G32191"/>
      <c r="H32191"/>
    </row>
    <row r="32192" spans="6:8" x14ac:dyDescent="0.25">
      <c r="F32192"/>
      <c r="G32192"/>
      <c r="H32192"/>
    </row>
    <row r="32193" spans="6:8" x14ac:dyDescent="0.25">
      <c r="F32193"/>
      <c r="G32193"/>
      <c r="H32193"/>
    </row>
    <row r="32194" spans="6:8" x14ac:dyDescent="0.25">
      <c r="F32194"/>
      <c r="G32194"/>
      <c r="H32194"/>
    </row>
    <row r="32195" spans="6:8" x14ac:dyDescent="0.25">
      <c r="F32195"/>
      <c r="G32195"/>
      <c r="H32195"/>
    </row>
    <row r="32196" spans="6:8" x14ac:dyDescent="0.25">
      <c r="F32196"/>
      <c r="G32196"/>
      <c r="H32196"/>
    </row>
    <row r="32197" spans="6:8" x14ac:dyDescent="0.25">
      <c r="F32197"/>
      <c r="G32197"/>
      <c r="H32197"/>
    </row>
    <row r="32198" spans="6:8" x14ac:dyDescent="0.25">
      <c r="F32198"/>
      <c r="G32198"/>
      <c r="H32198"/>
    </row>
    <row r="32199" spans="6:8" x14ac:dyDescent="0.25">
      <c r="F32199"/>
      <c r="G32199"/>
      <c r="H32199"/>
    </row>
    <row r="32200" spans="6:8" x14ac:dyDescent="0.25">
      <c r="F32200"/>
      <c r="G32200"/>
      <c r="H32200"/>
    </row>
    <row r="32201" spans="6:8" x14ac:dyDescent="0.25">
      <c r="F32201"/>
      <c r="G32201"/>
      <c r="H32201"/>
    </row>
    <row r="32202" spans="6:8" x14ac:dyDescent="0.25">
      <c r="F32202"/>
      <c r="G32202"/>
      <c r="H32202"/>
    </row>
    <row r="32203" spans="6:8" x14ac:dyDescent="0.25">
      <c r="F32203"/>
      <c r="G32203"/>
      <c r="H32203"/>
    </row>
    <row r="32204" spans="6:8" x14ac:dyDescent="0.25">
      <c r="F32204"/>
      <c r="G32204"/>
      <c r="H32204"/>
    </row>
    <row r="32205" spans="6:8" x14ac:dyDescent="0.25">
      <c r="F32205"/>
      <c r="G32205"/>
      <c r="H32205"/>
    </row>
    <row r="32206" spans="6:8" x14ac:dyDescent="0.25">
      <c r="F32206"/>
      <c r="G32206"/>
      <c r="H32206"/>
    </row>
    <row r="32207" spans="6:8" x14ac:dyDescent="0.25">
      <c r="F32207"/>
      <c r="G32207"/>
      <c r="H32207"/>
    </row>
    <row r="32208" spans="6:8" x14ac:dyDescent="0.25">
      <c r="F32208"/>
      <c r="G32208"/>
      <c r="H32208"/>
    </row>
    <row r="32209" spans="6:8" x14ac:dyDescent="0.25">
      <c r="F32209"/>
      <c r="G32209"/>
      <c r="H32209"/>
    </row>
    <row r="32210" spans="6:8" x14ac:dyDescent="0.25">
      <c r="F32210"/>
      <c r="G32210"/>
      <c r="H32210"/>
    </row>
    <row r="32211" spans="6:8" x14ac:dyDescent="0.25">
      <c r="F32211"/>
      <c r="G32211"/>
      <c r="H32211"/>
    </row>
    <row r="32212" spans="6:8" x14ac:dyDescent="0.25">
      <c r="F32212"/>
      <c r="G32212"/>
      <c r="H32212"/>
    </row>
    <row r="32213" spans="6:8" x14ac:dyDescent="0.25">
      <c r="F32213"/>
      <c r="G32213"/>
      <c r="H32213"/>
    </row>
    <row r="32214" spans="6:8" x14ac:dyDescent="0.25">
      <c r="F32214"/>
      <c r="G32214"/>
      <c r="H32214"/>
    </row>
    <row r="32215" spans="6:8" x14ac:dyDescent="0.25">
      <c r="F32215"/>
      <c r="G32215"/>
      <c r="H32215"/>
    </row>
    <row r="32216" spans="6:8" x14ac:dyDescent="0.25">
      <c r="F32216"/>
      <c r="G32216"/>
      <c r="H32216"/>
    </row>
    <row r="32217" spans="6:8" x14ac:dyDescent="0.25">
      <c r="F32217"/>
      <c r="G32217"/>
      <c r="H32217"/>
    </row>
    <row r="32218" spans="6:8" x14ac:dyDescent="0.25">
      <c r="F32218"/>
      <c r="G32218"/>
      <c r="H32218"/>
    </row>
    <row r="32219" spans="6:8" x14ac:dyDescent="0.25">
      <c r="F32219"/>
      <c r="G32219"/>
      <c r="H32219"/>
    </row>
    <row r="32220" spans="6:8" x14ac:dyDescent="0.25">
      <c r="F32220"/>
      <c r="G32220"/>
      <c r="H32220"/>
    </row>
    <row r="32221" spans="6:8" x14ac:dyDescent="0.25">
      <c r="F32221"/>
      <c r="G32221"/>
      <c r="H32221"/>
    </row>
    <row r="32222" spans="6:8" x14ac:dyDescent="0.25">
      <c r="F32222"/>
      <c r="G32222"/>
      <c r="H32222"/>
    </row>
    <row r="32223" spans="6:8" x14ac:dyDescent="0.25">
      <c r="F32223"/>
      <c r="G32223"/>
      <c r="H32223"/>
    </row>
    <row r="32224" spans="6:8" x14ac:dyDescent="0.25">
      <c r="F32224"/>
      <c r="G32224"/>
      <c r="H32224"/>
    </row>
    <row r="32225" spans="6:8" x14ac:dyDescent="0.25">
      <c r="F32225"/>
      <c r="G32225"/>
      <c r="H32225"/>
    </row>
    <row r="32226" spans="6:8" x14ac:dyDescent="0.25">
      <c r="F32226"/>
      <c r="G32226"/>
      <c r="H32226"/>
    </row>
    <row r="32227" spans="6:8" x14ac:dyDescent="0.25">
      <c r="F32227"/>
      <c r="G32227"/>
      <c r="H32227"/>
    </row>
    <row r="32228" spans="6:8" x14ac:dyDescent="0.25">
      <c r="F32228"/>
      <c r="G32228"/>
      <c r="H32228"/>
    </row>
    <row r="32229" spans="6:8" x14ac:dyDescent="0.25">
      <c r="F32229"/>
      <c r="G32229"/>
      <c r="H32229"/>
    </row>
    <row r="32230" spans="6:8" x14ac:dyDescent="0.25">
      <c r="F32230"/>
      <c r="G32230"/>
      <c r="H32230"/>
    </row>
    <row r="32231" spans="6:8" x14ac:dyDescent="0.25">
      <c r="F32231"/>
      <c r="G32231"/>
      <c r="H32231"/>
    </row>
    <row r="32232" spans="6:8" x14ac:dyDescent="0.25">
      <c r="F32232"/>
      <c r="G32232"/>
      <c r="H32232"/>
    </row>
    <row r="32233" spans="6:8" x14ac:dyDescent="0.25">
      <c r="F32233"/>
      <c r="G32233"/>
      <c r="H32233"/>
    </row>
    <row r="32234" spans="6:8" x14ac:dyDescent="0.25">
      <c r="F32234"/>
      <c r="G32234"/>
      <c r="H32234"/>
    </row>
    <row r="32235" spans="6:8" x14ac:dyDescent="0.25">
      <c r="F32235"/>
      <c r="G32235"/>
      <c r="H32235"/>
    </row>
    <row r="32236" spans="6:8" x14ac:dyDescent="0.25">
      <c r="F32236"/>
      <c r="G32236"/>
      <c r="H32236"/>
    </row>
    <row r="32237" spans="6:8" x14ac:dyDescent="0.25">
      <c r="F32237"/>
      <c r="G32237"/>
      <c r="H32237"/>
    </row>
    <row r="32238" spans="6:8" x14ac:dyDescent="0.25">
      <c r="F32238"/>
      <c r="G32238"/>
      <c r="H32238"/>
    </row>
    <row r="32239" spans="6:8" x14ac:dyDescent="0.25">
      <c r="F32239"/>
      <c r="G32239"/>
      <c r="H32239"/>
    </row>
    <row r="32240" spans="6:8" x14ac:dyDescent="0.25">
      <c r="F32240"/>
      <c r="G32240"/>
      <c r="H32240"/>
    </row>
    <row r="32241" spans="6:8" x14ac:dyDescent="0.25">
      <c r="F32241"/>
      <c r="G32241"/>
      <c r="H32241"/>
    </row>
    <row r="32242" spans="6:8" x14ac:dyDescent="0.25">
      <c r="F32242"/>
      <c r="G32242"/>
      <c r="H32242"/>
    </row>
    <row r="32243" spans="6:8" x14ac:dyDescent="0.25">
      <c r="F32243"/>
      <c r="G32243"/>
      <c r="H32243"/>
    </row>
    <row r="32244" spans="6:8" x14ac:dyDescent="0.25">
      <c r="F32244"/>
      <c r="G32244"/>
      <c r="H32244"/>
    </row>
    <row r="32245" spans="6:8" x14ac:dyDescent="0.25">
      <c r="F32245"/>
      <c r="G32245"/>
      <c r="H32245"/>
    </row>
    <row r="32246" spans="6:8" x14ac:dyDescent="0.25">
      <c r="F32246"/>
      <c r="G32246"/>
      <c r="H32246"/>
    </row>
    <row r="32247" spans="6:8" x14ac:dyDescent="0.25">
      <c r="F32247"/>
      <c r="G32247"/>
      <c r="H32247"/>
    </row>
    <row r="32248" spans="6:8" x14ac:dyDescent="0.25">
      <c r="F32248"/>
      <c r="G32248"/>
      <c r="H32248"/>
    </row>
    <row r="32249" spans="6:8" x14ac:dyDescent="0.25">
      <c r="F32249"/>
      <c r="G32249"/>
      <c r="H32249"/>
    </row>
    <row r="32250" spans="6:8" x14ac:dyDescent="0.25">
      <c r="F32250"/>
      <c r="G32250"/>
      <c r="H32250"/>
    </row>
    <row r="32251" spans="6:8" x14ac:dyDescent="0.25">
      <c r="F32251"/>
      <c r="G32251"/>
      <c r="H32251"/>
    </row>
    <row r="32252" spans="6:8" x14ac:dyDescent="0.25">
      <c r="F32252"/>
      <c r="G32252"/>
      <c r="H32252"/>
    </row>
    <row r="32253" spans="6:8" x14ac:dyDescent="0.25">
      <c r="F32253"/>
      <c r="G32253"/>
      <c r="H32253"/>
    </row>
    <row r="32254" spans="6:8" x14ac:dyDescent="0.25">
      <c r="F32254"/>
      <c r="G32254"/>
      <c r="H32254"/>
    </row>
    <row r="32255" spans="6:8" x14ac:dyDescent="0.25">
      <c r="F32255"/>
      <c r="G32255"/>
      <c r="H32255"/>
    </row>
    <row r="32256" spans="6:8" x14ac:dyDescent="0.25">
      <c r="F32256"/>
      <c r="G32256"/>
      <c r="H32256"/>
    </row>
    <row r="32257" spans="6:8" x14ac:dyDescent="0.25">
      <c r="F32257"/>
      <c r="G32257"/>
      <c r="H32257"/>
    </row>
    <row r="32258" spans="6:8" x14ac:dyDescent="0.25">
      <c r="F32258"/>
      <c r="G32258"/>
      <c r="H32258"/>
    </row>
    <row r="32259" spans="6:8" x14ac:dyDescent="0.25">
      <c r="F32259"/>
      <c r="G32259"/>
      <c r="H32259"/>
    </row>
    <row r="32260" spans="6:8" x14ac:dyDescent="0.25">
      <c r="F32260"/>
      <c r="G32260"/>
      <c r="H32260"/>
    </row>
    <row r="32261" spans="6:8" x14ac:dyDescent="0.25">
      <c r="F32261"/>
      <c r="G32261"/>
      <c r="H32261"/>
    </row>
    <row r="32262" spans="6:8" x14ac:dyDescent="0.25">
      <c r="F32262"/>
      <c r="G32262"/>
      <c r="H32262"/>
    </row>
    <row r="32263" spans="6:8" x14ac:dyDescent="0.25">
      <c r="F32263"/>
      <c r="G32263"/>
      <c r="H32263"/>
    </row>
    <row r="32264" spans="6:8" x14ac:dyDescent="0.25">
      <c r="F32264"/>
      <c r="G32264"/>
      <c r="H32264"/>
    </row>
    <row r="32265" spans="6:8" x14ac:dyDescent="0.25">
      <c r="F32265"/>
      <c r="G32265"/>
      <c r="H32265"/>
    </row>
    <row r="32266" spans="6:8" x14ac:dyDescent="0.25">
      <c r="F32266"/>
      <c r="G32266"/>
      <c r="H32266"/>
    </row>
    <row r="32267" spans="6:8" x14ac:dyDescent="0.25">
      <c r="F32267"/>
      <c r="G32267"/>
      <c r="H32267"/>
    </row>
    <row r="32268" spans="6:8" x14ac:dyDescent="0.25">
      <c r="F32268"/>
      <c r="G32268"/>
      <c r="H32268"/>
    </row>
    <row r="32269" spans="6:8" x14ac:dyDescent="0.25">
      <c r="F32269"/>
      <c r="G32269"/>
      <c r="H32269"/>
    </row>
    <row r="32270" spans="6:8" x14ac:dyDescent="0.25">
      <c r="F32270"/>
      <c r="G32270"/>
      <c r="H32270"/>
    </row>
    <row r="32271" spans="6:8" x14ac:dyDescent="0.25">
      <c r="F32271"/>
      <c r="G32271"/>
      <c r="H32271"/>
    </row>
    <row r="32272" spans="6:8" x14ac:dyDescent="0.25">
      <c r="F32272"/>
      <c r="G32272"/>
      <c r="H32272"/>
    </row>
    <row r="32273" spans="6:8" x14ac:dyDescent="0.25">
      <c r="F32273"/>
      <c r="G32273"/>
      <c r="H32273"/>
    </row>
    <row r="32274" spans="6:8" x14ac:dyDescent="0.25">
      <c r="F32274"/>
      <c r="G32274"/>
      <c r="H32274"/>
    </row>
    <row r="32275" spans="6:8" x14ac:dyDescent="0.25">
      <c r="F32275"/>
      <c r="G32275"/>
      <c r="H32275"/>
    </row>
    <row r="32276" spans="6:8" x14ac:dyDescent="0.25">
      <c r="F32276"/>
      <c r="G32276"/>
      <c r="H32276"/>
    </row>
    <row r="32277" spans="6:8" x14ac:dyDescent="0.25">
      <c r="F32277"/>
      <c r="G32277"/>
      <c r="H32277"/>
    </row>
    <row r="32278" spans="6:8" x14ac:dyDescent="0.25">
      <c r="F32278"/>
      <c r="G32278"/>
      <c r="H32278"/>
    </row>
    <row r="32279" spans="6:8" x14ac:dyDescent="0.25">
      <c r="F32279"/>
      <c r="G32279"/>
      <c r="H32279"/>
    </row>
    <row r="32280" spans="6:8" x14ac:dyDescent="0.25">
      <c r="F32280"/>
      <c r="G32280"/>
      <c r="H32280"/>
    </row>
    <row r="32281" spans="6:8" x14ac:dyDescent="0.25">
      <c r="F32281"/>
      <c r="G32281"/>
      <c r="H32281"/>
    </row>
    <row r="32282" spans="6:8" x14ac:dyDescent="0.25">
      <c r="F32282"/>
      <c r="G32282"/>
      <c r="H32282"/>
    </row>
    <row r="32283" spans="6:8" x14ac:dyDescent="0.25">
      <c r="F32283"/>
      <c r="G32283"/>
      <c r="H32283"/>
    </row>
    <row r="32284" spans="6:8" x14ac:dyDescent="0.25">
      <c r="F32284"/>
      <c r="G32284"/>
      <c r="H32284"/>
    </row>
    <row r="32285" spans="6:8" x14ac:dyDescent="0.25">
      <c r="F32285"/>
      <c r="G32285"/>
      <c r="H32285"/>
    </row>
    <row r="32286" spans="6:8" x14ac:dyDescent="0.25">
      <c r="F32286"/>
      <c r="G32286"/>
      <c r="H32286"/>
    </row>
    <row r="32287" spans="6:8" x14ac:dyDescent="0.25">
      <c r="F32287"/>
      <c r="G32287"/>
      <c r="H32287"/>
    </row>
    <row r="32288" spans="6:8" x14ac:dyDescent="0.25">
      <c r="F32288"/>
      <c r="G32288"/>
      <c r="H32288"/>
    </row>
    <row r="32289" spans="6:8" x14ac:dyDescent="0.25">
      <c r="F32289"/>
      <c r="G32289"/>
      <c r="H32289"/>
    </row>
    <row r="32290" spans="6:8" x14ac:dyDescent="0.25">
      <c r="F32290"/>
      <c r="G32290"/>
      <c r="H32290"/>
    </row>
    <row r="32291" spans="6:8" x14ac:dyDescent="0.25">
      <c r="F32291"/>
      <c r="G32291"/>
      <c r="H32291"/>
    </row>
    <row r="32292" spans="6:8" x14ac:dyDescent="0.25">
      <c r="F32292"/>
      <c r="G32292"/>
      <c r="H32292"/>
    </row>
    <row r="32293" spans="6:8" x14ac:dyDescent="0.25">
      <c r="F32293"/>
      <c r="G32293"/>
      <c r="H32293"/>
    </row>
    <row r="32294" spans="6:8" x14ac:dyDescent="0.25">
      <c r="F32294"/>
      <c r="G32294"/>
      <c r="H32294"/>
    </row>
    <row r="32295" spans="6:8" x14ac:dyDescent="0.25">
      <c r="F32295"/>
      <c r="G32295"/>
      <c r="H32295"/>
    </row>
    <row r="32296" spans="6:8" x14ac:dyDescent="0.25">
      <c r="F32296"/>
      <c r="G32296"/>
      <c r="H32296"/>
    </row>
    <row r="32297" spans="6:8" x14ac:dyDescent="0.25">
      <c r="F32297"/>
      <c r="G32297"/>
      <c r="H32297"/>
    </row>
    <row r="32298" spans="6:8" x14ac:dyDescent="0.25">
      <c r="F32298"/>
      <c r="G32298"/>
      <c r="H32298"/>
    </row>
    <row r="32299" spans="6:8" x14ac:dyDescent="0.25">
      <c r="F32299"/>
      <c r="G32299"/>
      <c r="H32299"/>
    </row>
    <row r="32300" spans="6:8" x14ac:dyDescent="0.25">
      <c r="F32300"/>
      <c r="G32300"/>
      <c r="H32300"/>
    </row>
    <row r="32301" spans="6:8" x14ac:dyDescent="0.25">
      <c r="F32301"/>
      <c r="G32301"/>
      <c r="H32301"/>
    </row>
    <row r="32302" spans="6:8" x14ac:dyDescent="0.25">
      <c r="F32302"/>
      <c r="G32302"/>
      <c r="H32302"/>
    </row>
    <row r="32303" spans="6:8" x14ac:dyDescent="0.25">
      <c r="F32303"/>
      <c r="G32303"/>
      <c r="H32303"/>
    </row>
    <row r="32304" spans="6:8" x14ac:dyDescent="0.25">
      <c r="F32304"/>
      <c r="G32304"/>
      <c r="H32304"/>
    </row>
    <row r="32305" spans="6:8" x14ac:dyDescent="0.25">
      <c r="F32305"/>
      <c r="G32305"/>
      <c r="H32305"/>
    </row>
    <row r="32306" spans="6:8" x14ac:dyDescent="0.25">
      <c r="F32306"/>
      <c r="G32306"/>
      <c r="H32306"/>
    </row>
    <row r="32307" spans="6:8" x14ac:dyDescent="0.25">
      <c r="F32307"/>
      <c r="G32307"/>
      <c r="H32307"/>
    </row>
    <row r="32308" spans="6:8" x14ac:dyDescent="0.25">
      <c r="F32308"/>
      <c r="G32308"/>
      <c r="H32308"/>
    </row>
    <row r="32309" spans="6:8" x14ac:dyDescent="0.25">
      <c r="F32309"/>
      <c r="G32309"/>
      <c r="H32309"/>
    </row>
    <row r="32310" spans="6:8" x14ac:dyDescent="0.25">
      <c r="F32310"/>
      <c r="G32310"/>
      <c r="H32310"/>
    </row>
    <row r="32311" spans="6:8" x14ac:dyDescent="0.25">
      <c r="F32311"/>
      <c r="G32311"/>
      <c r="H32311"/>
    </row>
    <row r="32312" spans="6:8" x14ac:dyDescent="0.25">
      <c r="F32312"/>
      <c r="G32312"/>
      <c r="H32312"/>
    </row>
    <row r="32313" spans="6:8" x14ac:dyDescent="0.25">
      <c r="F32313"/>
      <c r="G32313"/>
      <c r="H32313"/>
    </row>
    <row r="32314" spans="6:8" x14ac:dyDescent="0.25">
      <c r="F32314"/>
      <c r="G32314"/>
      <c r="H32314"/>
    </row>
    <row r="32315" spans="6:8" x14ac:dyDescent="0.25">
      <c r="F32315"/>
      <c r="G32315"/>
      <c r="H32315"/>
    </row>
    <row r="32316" spans="6:8" x14ac:dyDescent="0.25">
      <c r="F32316"/>
      <c r="G32316"/>
      <c r="H32316"/>
    </row>
    <row r="32317" spans="6:8" x14ac:dyDescent="0.25">
      <c r="F32317"/>
      <c r="G32317"/>
      <c r="H32317"/>
    </row>
    <row r="32318" spans="6:8" x14ac:dyDescent="0.25">
      <c r="F32318"/>
      <c r="G32318"/>
      <c r="H32318"/>
    </row>
    <row r="32319" spans="6:8" x14ac:dyDescent="0.25">
      <c r="F32319"/>
      <c r="G32319"/>
      <c r="H32319"/>
    </row>
    <row r="32320" spans="6:8" x14ac:dyDescent="0.25">
      <c r="F32320"/>
      <c r="G32320"/>
      <c r="H32320"/>
    </row>
    <row r="32321" spans="6:8" x14ac:dyDescent="0.25">
      <c r="F32321"/>
      <c r="G32321"/>
      <c r="H32321"/>
    </row>
    <row r="32322" spans="6:8" x14ac:dyDescent="0.25">
      <c r="F32322"/>
      <c r="G32322"/>
      <c r="H32322"/>
    </row>
    <row r="32323" spans="6:8" x14ac:dyDescent="0.25">
      <c r="F32323"/>
      <c r="G32323"/>
      <c r="H32323"/>
    </row>
    <row r="32324" spans="6:8" x14ac:dyDescent="0.25">
      <c r="F32324"/>
      <c r="G32324"/>
      <c r="H32324"/>
    </row>
    <row r="32325" spans="6:8" x14ac:dyDescent="0.25">
      <c r="F32325"/>
      <c r="G32325"/>
      <c r="H32325"/>
    </row>
    <row r="32326" spans="6:8" x14ac:dyDescent="0.25">
      <c r="F32326"/>
      <c r="G32326"/>
      <c r="H32326"/>
    </row>
    <row r="32327" spans="6:8" x14ac:dyDescent="0.25">
      <c r="F32327"/>
      <c r="G32327"/>
      <c r="H32327"/>
    </row>
    <row r="32328" spans="6:8" x14ac:dyDescent="0.25">
      <c r="F32328"/>
      <c r="G32328"/>
      <c r="H32328"/>
    </row>
    <row r="32329" spans="6:8" x14ac:dyDescent="0.25">
      <c r="F32329"/>
      <c r="G32329"/>
      <c r="H32329"/>
    </row>
    <row r="32330" spans="6:8" x14ac:dyDescent="0.25">
      <c r="F32330"/>
      <c r="G32330"/>
      <c r="H32330"/>
    </row>
    <row r="32331" spans="6:8" x14ac:dyDescent="0.25">
      <c r="F32331"/>
      <c r="G32331"/>
      <c r="H32331"/>
    </row>
    <row r="32332" spans="6:8" x14ac:dyDescent="0.25">
      <c r="F32332"/>
      <c r="G32332"/>
      <c r="H32332"/>
    </row>
    <row r="32333" spans="6:8" x14ac:dyDescent="0.25">
      <c r="F32333"/>
      <c r="G32333"/>
      <c r="H32333"/>
    </row>
    <row r="32334" spans="6:8" x14ac:dyDescent="0.25">
      <c r="F32334"/>
      <c r="G32334"/>
      <c r="H32334"/>
    </row>
    <row r="32335" spans="6:8" x14ac:dyDescent="0.25">
      <c r="F32335"/>
      <c r="G32335"/>
      <c r="H32335"/>
    </row>
    <row r="32336" spans="6:8" x14ac:dyDescent="0.25">
      <c r="F32336"/>
      <c r="G32336"/>
      <c r="H32336"/>
    </row>
    <row r="32337" spans="6:8" x14ac:dyDescent="0.25">
      <c r="F32337"/>
      <c r="G32337"/>
      <c r="H32337"/>
    </row>
    <row r="32338" spans="6:8" x14ac:dyDescent="0.25">
      <c r="F32338"/>
      <c r="G32338"/>
      <c r="H32338"/>
    </row>
    <row r="32339" spans="6:8" x14ac:dyDescent="0.25">
      <c r="F32339"/>
      <c r="G32339"/>
      <c r="H32339"/>
    </row>
    <row r="32340" spans="6:8" x14ac:dyDescent="0.25">
      <c r="F32340"/>
      <c r="G32340"/>
      <c r="H32340"/>
    </row>
    <row r="32341" spans="6:8" x14ac:dyDescent="0.25">
      <c r="F32341"/>
      <c r="G32341"/>
      <c r="H32341"/>
    </row>
    <row r="32342" spans="6:8" x14ac:dyDescent="0.25">
      <c r="F32342"/>
      <c r="G32342"/>
      <c r="H32342"/>
    </row>
    <row r="32343" spans="6:8" x14ac:dyDescent="0.25">
      <c r="F32343"/>
      <c r="G32343"/>
      <c r="H32343"/>
    </row>
    <row r="32344" spans="6:8" x14ac:dyDescent="0.25">
      <c r="F32344"/>
      <c r="G32344"/>
      <c r="H32344"/>
    </row>
    <row r="32345" spans="6:8" x14ac:dyDescent="0.25">
      <c r="F32345"/>
      <c r="G32345"/>
      <c r="H32345"/>
    </row>
    <row r="32346" spans="6:8" x14ac:dyDescent="0.25">
      <c r="F32346"/>
      <c r="G32346"/>
      <c r="H32346"/>
    </row>
    <row r="32347" spans="6:8" x14ac:dyDescent="0.25">
      <c r="F32347"/>
      <c r="G32347"/>
      <c r="H32347"/>
    </row>
    <row r="32348" spans="6:8" x14ac:dyDescent="0.25">
      <c r="F32348"/>
      <c r="G32348"/>
      <c r="H32348"/>
    </row>
    <row r="32349" spans="6:8" x14ac:dyDescent="0.25">
      <c r="F32349"/>
      <c r="G32349"/>
      <c r="H32349"/>
    </row>
    <row r="32350" spans="6:8" x14ac:dyDescent="0.25">
      <c r="F32350"/>
      <c r="G32350"/>
      <c r="H32350"/>
    </row>
    <row r="32351" spans="6:8" x14ac:dyDescent="0.25">
      <c r="F32351"/>
      <c r="G32351"/>
      <c r="H32351"/>
    </row>
    <row r="32352" spans="6:8" x14ac:dyDescent="0.25">
      <c r="F32352"/>
      <c r="G32352"/>
      <c r="H32352"/>
    </row>
    <row r="32353" spans="6:8" x14ac:dyDescent="0.25">
      <c r="F32353"/>
      <c r="G32353"/>
      <c r="H32353"/>
    </row>
    <row r="32354" spans="6:8" x14ac:dyDescent="0.25">
      <c r="F32354"/>
      <c r="G32354"/>
      <c r="H32354"/>
    </row>
    <row r="32355" spans="6:8" x14ac:dyDescent="0.25">
      <c r="F32355"/>
      <c r="G32355"/>
      <c r="H32355"/>
    </row>
    <row r="32356" spans="6:8" x14ac:dyDescent="0.25">
      <c r="F32356"/>
      <c r="G32356"/>
      <c r="H32356"/>
    </row>
    <row r="32357" spans="6:8" x14ac:dyDescent="0.25">
      <c r="F32357"/>
      <c r="G32357"/>
      <c r="H32357"/>
    </row>
    <row r="32358" spans="6:8" x14ac:dyDescent="0.25">
      <c r="F32358"/>
      <c r="G32358"/>
      <c r="H32358"/>
    </row>
    <row r="32359" spans="6:8" x14ac:dyDescent="0.25">
      <c r="F32359"/>
      <c r="G32359"/>
      <c r="H32359"/>
    </row>
    <row r="32360" spans="6:8" x14ac:dyDescent="0.25">
      <c r="F32360"/>
      <c r="G32360"/>
      <c r="H32360"/>
    </row>
    <row r="32361" spans="6:8" x14ac:dyDescent="0.25">
      <c r="F32361"/>
      <c r="G32361"/>
      <c r="H32361"/>
    </row>
    <row r="32362" spans="6:8" x14ac:dyDescent="0.25">
      <c r="F32362"/>
      <c r="G32362"/>
      <c r="H32362"/>
    </row>
    <row r="32363" spans="6:8" x14ac:dyDescent="0.25">
      <c r="F32363"/>
      <c r="G32363"/>
      <c r="H32363"/>
    </row>
    <row r="32364" spans="6:8" x14ac:dyDescent="0.25">
      <c r="F32364"/>
      <c r="G32364"/>
      <c r="H32364"/>
    </row>
    <row r="32365" spans="6:8" x14ac:dyDescent="0.25">
      <c r="F32365"/>
      <c r="G32365"/>
      <c r="H32365"/>
    </row>
    <row r="32366" spans="6:8" x14ac:dyDescent="0.25">
      <c r="F32366"/>
      <c r="G32366"/>
      <c r="H32366"/>
    </row>
    <row r="32367" spans="6:8" x14ac:dyDescent="0.25">
      <c r="F32367"/>
      <c r="G32367"/>
      <c r="H32367"/>
    </row>
    <row r="32368" spans="6:8" x14ac:dyDescent="0.25">
      <c r="F32368"/>
      <c r="G32368"/>
      <c r="H32368"/>
    </row>
    <row r="32369" spans="6:8" x14ac:dyDescent="0.25">
      <c r="F32369"/>
      <c r="G32369"/>
      <c r="H32369"/>
    </row>
    <row r="32370" spans="6:8" x14ac:dyDescent="0.25">
      <c r="F32370"/>
      <c r="G32370"/>
      <c r="H32370"/>
    </row>
    <row r="32371" spans="6:8" x14ac:dyDescent="0.25">
      <c r="F32371"/>
      <c r="G32371"/>
      <c r="H32371"/>
    </row>
    <row r="32372" spans="6:8" x14ac:dyDescent="0.25">
      <c r="F32372"/>
      <c r="G32372"/>
      <c r="H32372"/>
    </row>
    <row r="32373" spans="6:8" x14ac:dyDescent="0.25">
      <c r="F32373"/>
      <c r="G32373"/>
      <c r="H32373"/>
    </row>
    <row r="32374" spans="6:8" x14ac:dyDescent="0.25">
      <c r="F32374"/>
      <c r="G32374"/>
      <c r="H32374"/>
    </row>
    <row r="32375" spans="6:8" x14ac:dyDescent="0.25">
      <c r="F32375"/>
      <c r="G32375"/>
      <c r="H32375"/>
    </row>
    <row r="32376" spans="6:8" x14ac:dyDescent="0.25">
      <c r="F32376"/>
      <c r="G32376"/>
      <c r="H32376"/>
    </row>
    <row r="32377" spans="6:8" x14ac:dyDescent="0.25">
      <c r="F32377"/>
      <c r="G32377"/>
      <c r="H32377"/>
    </row>
    <row r="32378" spans="6:8" x14ac:dyDescent="0.25">
      <c r="F32378"/>
      <c r="G32378"/>
      <c r="H32378"/>
    </row>
    <row r="32379" spans="6:8" x14ac:dyDescent="0.25">
      <c r="F32379"/>
      <c r="G32379"/>
      <c r="H32379"/>
    </row>
    <row r="32380" spans="6:8" x14ac:dyDescent="0.25">
      <c r="F32380"/>
      <c r="G32380"/>
      <c r="H32380"/>
    </row>
    <row r="32381" spans="6:8" x14ac:dyDescent="0.25">
      <c r="F32381"/>
      <c r="G32381"/>
      <c r="H32381"/>
    </row>
    <row r="32382" spans="6:8" x14ac:dyDescent="0.25">
      <c r="F32382"/>
      <c r="G32382"/>
      <c r="H32382"/>
    </row>
    <row r="32383" spans="6:8" x14ac:dyDescent="0.25">
      <c r="F32383"/>
      <c r="G32383"/>
      <c r="H32383"/>
    </row>
    <row r="32384" spans="6:8" x14ac:dyDescent="0.25">
      <c r="F32384"/>
      <c r="G32384"/>
      <c r="H32384"/>
    </row>
    <row r="32385" spans="6:8" x14ac:dyDescent="0.25">
      <c r="F32385"/>
      <c r="G32385"/>
      <c r="H32385"/>
    </row>
    <row r="32386" spans="6:8" x14ac:dyDescent="0.25">
      <c r="F32386"/>
      <c r="G32386"/>
      <c r="H32386"/>
    </row>
    <row r="32387" spans="6:8" x14ac:dyDescent="0.25">
      <c r="F32387"/>
      <c r="G32387"/>
      <c r="H32387"/>
    </row>
    <row r="32388" spans="6:8" x14ac:dyDescent="0.25">
      <c r="F32388"/>
      <c r="G32388"/>
      <c r="H32388"/>
    </row>
    <row r="32389" spans="6:8" x14ac:dyDescent="0.25">
      <c r="F32389"/>
      <c r="G32389"/>
      <c r="H32389"/>
    </row>
    <row r="32390" spans="6:8" x14ac:dyDescent="0.25">
      <c r="F32390"/>
      <c r="G32390"/>
      <c r="H32390"/>
    </row>
    <row r="32391" spans="6:8" x14ac:dyDescent="0.25">
      <c r="F32391"/>
      <c r="G32391"/>
      <c r="H32391"/>
    </row>
    <row r="32392" spans="6:8" x14ac:dyDescent="0.25">
      <c r="F32392"/>
      <c r="G32392"/>
      <c r="H32392"/>
    </row>
    <row r="32393" spans="6:8" x14ac:dyDescent="0.25">
      <c r="F32393"/>
      <c r="G32393"/>
      <c r="H32393"/>
    </row>
    <row r="32394" spans="6:8" x14ac:dyDescent="0.25">
      <c r="F32394"/>
      <c r="G32394"/>
      <c r="H32394"/>
    </row>
    <row r="32395" spans="6:8" x14ac:dyDescent="0.25">
      <c r="F32395"/>
      <c r="G32395"/>
      <c r="H32395"/>
    </row>
    <row r="32396" spans="6:8" x14ac:dyDescent="0.25">
      <c r="F32396"/>
      <c r="G32396"/>
      <c r="H32396"/>
    </row>
    <row r="32397" spans="6:8" x14ac:dyDescent="0.25">
      <c r="F32397"/>
      <c r="G32397"/>
      <c r="H32397"/>
    </row>
    <row r="32398" spans="6:8" x14ac:dyDescent="0.25">
      <c r="F32398"/>
      <c r="G32398"/>
      <c r="H32398"/>
    </row>
    <row r="32399" spans="6:8" x14ac:dyDescent="0.25">
      <c r="F32399"/>
      <c r="G32399"/>
      <c r="H32399"/>
    </row>
    <row r="32400" spans="6:8" x14ac:dyDescent="0.25">
      <c r="F32400"/>
      <c r="G32400"/>
      <c r="H32400"/>
    </row>
    <row r="32401" spans="6:8" x14ac:dyDescent="0.25">
      <c r="F32401"/>
      <c r="G32401"/>
      <c r="H32401"/>
    </row>
    <row r="32402" spans="6:8" x14ac:dyDescent="0.25">
      <c r="F32402"/>
      <c r="G32402"/>
      <c r="H32402"/>
    </row>
    <row r="32403" spans="6:8" x14ac:dyDescent="0.25">
      <c r="F32403"/>
      <c r="G32403"/>
      <c r="H32403"/>
    </row>
    <row r="32404" spans="6:8" x14ac:dyDescent="0.25">
      <c r="F32404"/>
      <c r="G32404"/>
      <c r="H32404"/>
    </row>
    <row r="32405" spans="6:8" x14ac:dyDescent="0.25">
      <c r="F32405"/>
      <c r="G32405"/>
      <c r="H32405"/>
    </row>
    <row r="32406" spans="6:8" x14ac:dyDescent="0.25">
      <c r="F32406"/>
      <c r="G32406"/>
      <c r="H32406"/>
    </row>
    <row r="32407" spans="6:8" x14ac:dyDescent="0.25">
      <c r="F32407"/>
      <c r="G32407"/>
      <c r="H32407"/>
    </row>
    <row r="32408" spans="6:8" x14ac:dyDescent="0.25">
      <c r="F32408"/>
      <c r="G32408"/>
      <c r="H32408"/>
    </row>
    <row r="32409" spans="6:8" x14ac:dyDescent="0.25">
      <c r="F32409"/>
      <c r="G32409"/>
      <c r="H32409"/>
    </row>
    <row r="32410" spans="6:8" x14ac:dyDescent="0.25">
      <c r="F32410"/>
      <c r="G32410"/>
      <c r="H32410"/>
    </row>
    <row r="32411" spans="6:8" x14ac:dyDescent="0.25">
      <c r="F32411"/>
      <c r="G32411"/>
      <c r="H32411"/>
    </row>
    <row r="32412" spans="6:8" x14ac:dyDescent="0.25">
      <c r="F32412"/>
      <c r="G32412"/>
      <c r="H32412"/>
    </row>
    <row r="32413" spans="6:8" x14ac:dyDescent="0.25">
      <c r="F32413"/>
      <c r="G32413"/>
      <c r="H32413"/>
    </row>
    <row r="32414" spans="6:8" x14ac:dyDescent="0.25">
      <c r="F32414"/>
      <c r="G32414"/>
      <c r="H32414"/>
    </row>
    <row r="32415" spans="6:8" x14ac:dyDescent="0.25">
      <c r="F32415"/>
      <c r="G32415"/>
      <c r="H32415"/>
    </row>
    <row r="32416" spans="6:8" x14ac:dyDescent="0.25">
      <c r="F32416"/>
      <c r="G32416"/>
      <c r="H32416"/>
    </row>
    <row r="32417" spans="6:8" x14ac:dyDescent="0.25">
      <c r="F32417"/>
      <c r="G32417"/>
      <c r="H32417"/>
    </row>
    <row r="32418" spans="6:8" x14ac:dyDescent="0.25">
      <c r="F32418"/>
      <c r="G32418"/>
      <c r="H32418"/>
    </row>
    <row r="32419" spans="6:8" x14ac:dyDescent="0.25">
      <c r="F32419"/>
      <c r="G32419"/>
      <c r="H32419"/>
    </row>
    <row r="32420" spans="6:8" x14ac:dyDescent="0.25">
      <c r="F32420"/>
      <c r="G32420"/>
      <c r="H32420"/>
    </row>
    <row r="32421" spans="6:8" x14ac:dyDescent="0.25">
      <c r="F32421"/>
      <c r="G32421"/>
      <c r="H32421"/>
    </row>
    <row r="32422" spans="6:8" x14ac:dyDescent="0.25">
      <c r="F32422"/>
      <c r="G32422"/>
      <c r="H32422"/>
    </row>
    <row r="32423" spans="6:8" x14ac:dyDescent="0.25">
      <c r="F32423"/>
      <c r="G32423"/>
      <c r="H32423"/>
    </row>
    <row r="32424" spans="6:8" x14ac:dyDescent="0.25">
      <c r="F32424"/>
      <c r="G32424"/>
      <c r="H32424"/>
    </row>
    <row r="32425" spans="6:8" x14ac:dyDescent="0.25">
      <c r="F32425"/>
      <c r="G32425"/>
      <c r="H32425"/>
    </row>
    <row r="32426" spans="6:8" x14ac:dyDescent="0.25">
      <c r="F32426"/>
      <c r="G32426"/>
      <c r="H32426"/>
    </row>
    <row r="32427" spans="6:8" x14ac:dyDescent="0.25">
      <c r="F32427"/>
      <c r="G32427"/>
      <c r="H32427"/>
    </row>
    <row r="32428" spans="6:8" x14ac:dyDescent="0.25">
      <c r="F32428"/>
      <c r="G32428"/>
      <c r="H32428"/>
    </row>
    <row r="32429" spans="6:8" x14ac:dyDescent="0.25">
      <c r="F32429"/>
      <c r="G32429"/>
      <c r="H32429"/>
    </row>
    <row r="32430" spans="6:8" x14ac:dyDescent="0.25">
      <c r="F32430"/>
      <c r="G32430"/>
      <c r="H32430"/>
    </row>
    <row r="32431" spans="6:8" x14ac:dyDescent="0.25">
      <c r="F32431"/>
      <c r="G32431"/>
      <c r="H32431"/>
    </row>
    <row r="32432" spans="6:8" x14ac:dyDescent="0.25">
      <c r="F32432"/>
      <c r="G32432"/>
      <c r="H32432"/>
    </row>
    <row r="32433" spans="6:8" x14ac:dyDescent="0.25">
      <c r="F32433"/>
      <c r="G32433"/>
      <c r="H32433"/>
    </row>
    <row r="32434" spans="6:8" x14ac:dyDescent="0.25">
      <c r="F32434"/>
      <c r="G32434"/>
      <c r="H32434"/>
    </row>
    <row r="32435" spans="6:8" x14ac:dyDescent="0.25">
      <c r="F32435"/>
      <c r="G32435"/>
      <c r="H32435"/>
    </row>
    <row r="32436" spans="6:8" x14ac:dyDescent="0.25">
      <c r="F32436"/>
      <c r="G32436"/>
      <c r="H32436"/>
    </row>
    <row r="32437" spans="6:8" x14ac:dyDescent="0.25">
      <c r="F32437"/>
      <c r="G32437"/>
      <c r="H32437"/>
    </row>
    <row r="32438" spans="6:8" x14ac:dyDescent="0.25">
      <c r="F32438"/>
      <c r="G32438"/>
      <c r="H32438"/>
    </row>
    <row r="32439" spans="6:8" x14ac:dyDescent="0.25">
      <c r="F32439"/>
      <c r="G32439"/>
      <c r="H32439"/>
    </row>
    <row r="32440" spans="6:8" x14ac:dyDescent="0.25">
      <c r="F32440"/>
      <c r="G32440"/>
      <c r="H32440"/>
    </row>
    <row r="32441" spans="6:8" x14ac:dyDescent="0.25">
      <c r="F32441"/>
      <c r="G32441"/>
      <c r="H32441"/>
    </row>
    <row r="32442" spans="6:8" x14ac:dyDescent="0.25">
      <c r="F32442"/>
      <c r="G32442"/>
      <c r="H32442"/>
    </row>
    <row r="32443" spans="6:8" x14ac:dyDescent="0.25">
      <c r="F32443"/>
      <c r="G32443"/>
      <c r="H32443"/>
    </row>
    <row r="32444" spans="6:8" x14ac:dyDescent="0.25">
      <c r="F32444"/>
      <c r="G32444"/>
      <c r="H32444"/>
    </row>
    <row r="32445" spans="6:8" x14ac:dyDescent="0.25">
      <c r="F32445"/>
      <c r="G32445"/>
      <c r="H32445"/>
    </row>
    <row r="32446" spans="6:8" x14ac:dyDescent="0.25">
      <c r="F32446"/>
      <c r="G32446"/>
      <c r="H32446"/>
    </row>
    <row r="32447" spans="6:8" x14ac:dyDescent="0.25">
      <c r="F32447"/>
      <c r="G32447"/>
      <c r="H32447"/>
    </row>
    <row r="32448" spans="6:8" x14ac:dyDescent="0.25">
      <c r="F32448"/>
      <c r="G32448"/>
      <c r="H32448"/>
    </row>
    <row r="32449" spans="6:8" x14ac:dyDescent="0.25">
      <c r="F32449"/>
      <c r="G32449"/>
      <c r="H32449"/>
    </row>
    <row r="32450" spans="6:8" x14ac:dyDescent="0.25">
      <c r="F32450"/>
      <c r="G32450"/>
      <c r="H32450"/>
    </row>
    <row r="32451" spans="6:8" x14ac:dyDescent="0.25">
      <c r="F32451"/>
      <c r="G32451"/>
      <c r="H32451"/>
    </row>
    <row r="32452" spans="6:8" x14ac:dyDescent="0.25">
      <c r="F32452"/>
      <c r="G32452"/>
      <c r="H32452"/>
    </row>
    <row r="32453" spans="6:8" x14ac:dyDescent="0.25">
      <c r="F32453"/>
      <c r="G32453"/>
      <c r="H32453"/>
    </row>
    <row r="32454" spans="6:8" x14ac:dyDescent="0.25">
      <c r="F32454"/>
      <c r="G32454"/>
      <c r="H32454"/>
    </row>
    <row r="32455" spans="6:8" x14ac:dyDescent="0.25">
      <c r="F32455"/>
      <c r="G32455"/>
      <c r="H32455"/>
    </row>
    <row r="32456" spans="6:8" x14ac:dyDescent="0.25">
      <c r="F32456"/>
      <c r="G32456"/>
      <c r="H32456"/>
    </row>
    <row r="32457" spans="6:8" x14ac:dyDescent="0.25">
      <c r="F32457"/>
      <c r="G32457"/>
      <c r="H32457"/>
    </row>
    <row r="32458" spans="6:8" x14ac:dyDescent="0.25">
      <c r="F32458"/>
      <c r="G32458"/>
      <c r="H32458"/>
    </row>
    <row r="32459" spans="6:8" x14ac:dyDescent="0.25">
      <c r="F32459"/>
      <c r="G32459"/>
      <c r="H32459"/>
    </row>
    <row r="32460" spans="6:8" x14ac:dyDescent="0.25">
      <c r="F32460"/>
      <c r="G32460"/>
      <c r="H32460"/>
    </row>
    <row r="32461" spans="6:8" x14ac:dyDescent="0.25">
      <c r="F32461"/>
      <c r="G32461"/>
      <c r="H32461"/>
    </row>
    <row r="32462" spans="6:8" x14ac:dyDescent="0.25">
      <c r="F32462"/>
      <c r="G32462"/>
      <c r="H32462"/>
    </row>
    <row r="32463" spans="6:8" x14ac:dyDescent="0.25">
      <c r="F32463"/>
      <c r="G32463"/>
      <c r="H32463"/>
    </row>
    <row r="32464" spans="6:8" x14ac:dyDescent="0.25">
      <c r="F32464"/>
      <c r="G32464"/>
      <c r="H32464"/>
    </row>
    <row r="32465" spans="6:8" x14ac:dyDescent="0.25">
      <c r="F32465"/>
      <c r="G32465"/>
      <c r="H32465"/>
    </row>
    <row r="32466" spans="6:8" x14ac:dyDescent="0.25">
      <c r="F32466"/>
      <c r="G32466"/>
      <c r="H32466"/>
    </row>
    <row r="32467" spans="6:8" x14ac:dyDescent="0.25">
      <c r="F32467"/>
      <c r="G32467"/>
      <c r="H32467"/>
    </row>
    <row r="32468" spans="6:8" x14ac:dyDescent="0.25">
      <c r="F32468"/>
      <c r="G32468"/>
      <c r="H32468"/>
    </row>
    <row r="32469" spans="6:8" x14ac:dyDescent="0.25">
      <c r="F32469"/>
      <c r="G32469"/>
      <c r="H32469"/>
    </row>
    <row r="32470" spans="6:8" x14ac:dyDescent="0.25">
      <c r="F32470"/>
      <c r="G32470"/>
      <c r="H32470"/>
    </row>
    <row r="32471" spans="6:8" x14ac:dyDescent="0.25">
      <c r="F32471"/>
      <c r="G32471"/>
      <c r="H32471"/>
    </row>
    <row r="32472" spans="6:8" x14ac:dyDescent="0.25">
      <c r="F32472"/>
      <c r="G32472"/>
      <c r="H32472"/>
    </row>
    <row r="32473" spans="6:8" x14ac:dyDescent="0.25">
      <c r="F32473"/>
      <c r="G32473"/>
      <c r="H32473"/>
    </row>
    <row r="32474" spans="6:8" x14ac:dyDescent="0.25">
      <c r="F32474"/>
      <c r="G32474"/>
      <c r="H32474"/>
    </row>
    <row r="32475" spans="6:8" x14ac:dyDescent="0.25">
      <c r="F32475"/>
      <c r="G32475"/>
      <c r="H32475"/>
    </row>
    <row r="32476" spans="6:8" x14ac:dyDescent="0.25">
      <c r="F32476"/>
      <c r="G32476"/>
      <c r="H32476"/>
    </row>
    <row r="32477" spans="6:8" x14ac:dyDescent="0.25">
      <c r="F32477"/>
      <c r="G32477"/>
      <c r="H32477"/>
    </row>
    <row r="32478" spans="6:8" x14ac:dyDescent="0.25">
      <c r="F32478"/>
      <c r="G32478"/>
      <c r="H32478"/>
    </row>
    <row r="32479" spans="6:8" x14ac:dyDescent="0.25">
      <c r="F32479"/>
      <c r="G32479"/>
      <c r="H32479"/>
    </row>
    <row r="32480" spans="6:8" x14ac:dyDescent="0.25">
      <c r="F32480"/>
      <c r="G32480"/>
      <c r="H32480"/>
    </row>
    <row r="32481" spans="6:8" x14ac:dyDescent="0.25">
      <c r="F32481"/>
      <c r="G32481"/>
      <c r="H32481"/>
    </row>
    <row r="32482" spans="6:8" x14ac:dyDescent="0.25">
      <c r="F32482"/>
      <c r="G32482"/>
      <c r="H32482"/>
    </row>
    <row r="32483" spans="6:8" x14ac:dyDescent="0.25">
      <c r="F32483"/>
      <c r="G32483"/>
      <c r="H32483"/>
    </row>
    <row r="32484" spans="6:8" x14ac:dyDescent="0.25">
      <c r="F32484"/>
      <c r="G32484"/>
      <c r="H32484"/>
    </row>
    <row r="32485" spans="6:8" x14ac:dyDescent="0.25">
      <c r="F32485"/>
      <c r="G32485"/>
      <c r="H32485"/>
    </row>
    <row r="32486" spans="6:8" x14ac:dyDescent="0.25">
      <c r="F32486"/>
      <c r="G32486"/>
      <c r="H32486"/>
    </row>
    <row r="32487" spans="6:8" x14ac:dyDescent="0.25">
      <c r="F32487"/>
      <c r="G32487"/>
      <c r="H32487"/>
    </row>
    <row r="32488" spans="6:8" x14ac:dyDescent="0.25">
      <c r="F32488"/>
      <c r="G32488"/>
      <c r="H32488"/>
    </row>
    <row r="32489" spans="6:8" x14ac:dyDescent="0.25">
      <c r="F32489"/>
      <c r="G32489"/>
      <c r="H32489"/>
    </row>
    <row r="32490" spans="6:8" x14ac:dyDescent="0.25">
      <c r="F32490"/>
      <c r="G32490"/>
      <c r="H32490"/>
    </row>
    <row r="32491" spans="6:8" x14ac:dyDescent="0.25">
      <c r="F32491"/>
      <c r="G32491"/>
      <c r="H32491"/>
    </row>
    <row r="32492" spans="6:8" x14ac:dyDescent="0.25">
      <c r="F32492"/>
      <c r="G32492"/>
      <c r="H32492"/>
    </row>
    <row r="32493" spans="6:8" x14ac:dyDescent="0.25">
      <c r="F32493"/>
      <c r="G32493"/>
      <c r="H32493"/>
    </row>
    <row r="32494" spans="6:8" x14ac:dyDescent="0.25">
      <c r="F32494"/>
      <c r="G32494"/>
      <c r="H32494"/>
    </row>
    <row r="32495" spans="6:8" x14ac:dyDescent="0.25">
      <c r="F32495"/>
      <c r="G32495"/>
      <c r="H32495"/>
    </row>
    <row r="32496" spans="6:8" x14ac:dyDescent="0.25">
      <c r="F32496"/>
      <c r="G32496"/>
      <c r="H32496"/>
    </row>
    <row r="32497" spans="6:8" x14ac:dyDescent="0.25">
      <c r="F32497"/>
      <c r="G32497"/>
      <c r="H32497"/>
    </row>
    <row r="32498" spans="6:8" x14ac:dyDescent="0.25">
      <c r="F32498"/>
      <c r="G32498"/>
      <c r="H32498"/>
    </row>
    <row r="32499" spans="6:8" x14ac:dyDescent="0.25">
      <c r="F32499"/>
      <c r="G32499"/>
      <c r="H32499"/>
    </row>
    <row r="32500" spans="6:8" x14ac:dyDescent="0.25">
      <c r="F32500"/>
      <c r="G32500"/>
      <c r="H32500"/>
    </row>
    <row r="32501" spans="6:8" x14ac:dyDescent="0.25">
      <c r="F32501"/>
      <c r="G32501"/>
      <c r="H32501"/>
    </row>
    <row r="32502" spans="6:8" x14ac:dyDescent="0.25">
      <c r="F32502"/>
      <c r="G32502"/>
      <c r="H32502"/>
    </row>
    <row r="32503" spans="6:8" x14ac:dyDescent="0.25">
      <c r="F32503"/>
      <c r="G32503"/>
      <c r="H32503"/>
    </row>
    <row r="32504" spans="6:8" x14ac:dyDescent="0.25">
      <c r="F32504"/>
      <c r="G32504"/>
      <c r="H32504"/>
    </row>
    <row r="32505" spans="6:8" x14ac:dyDescent="0.25">
      <c r="F32505"/>
      <c r="G32505"/>
      <c r="H32505"/>
    </row>
    <row r="32506" spans="6:8" x14ac:dyDescent="0.25">
      <c r="F32506"/>
      <c r="G32506"/>
      <c r="H32506"/>
    </row>
    <row r="32507" spans="6:8" x14ac:dyDescent="0.25">
      <c r="F32507"/>
      <c r="G32507"/>
      <c r="H32507"/>
    </row>
    <row r="32508" spans="6:8" x14ac:dyDescent="0.25">
      <c r="F32508"/>
      <c r="G32508"/>
      <c r="H32508"/>
    </row>
    <row r="32509" spans="6:8" x14ac:dyDescent="0.25">
      <c r="F32509"/>
      <c r="G32509"/>
      <c r="H32509"/>
    </row>
    <row r="32510" spans="6:8" x14ac:dyDescent="0.25">
      <c r="F32510"/>
      <c r="G32510"/>
      <c r="H32510"/>
    </row>
    <row r="32511" spans="6:8" x14ac:dyDescent="0.25">
      <c r="F32511"/>
      <c r="G32511"/>
      <c r="H32511"/>
    </row>
    <row r="32512" spans="6:8" x14ac:dyDescent="0.25">
      <c r="F32512"/>
      <c r="G32512"/>
      <c r="H32512"/>
    </row>
    <row r="32513" spans="6:8" x14ac:dyDescent="0.25">
      <c r="F32513"/>
      <c r="G32513"/>
      <c r="H32513"/>
    </row>
    <row r="32514" spans="6:8" x14ac:dyDescent="0.25">
      <c r="F32514"/>
      <c r="G32514"/>
      <c r="H32514"/>
    </row>
    <row r="32515" spans="6:8" x14ac:dyDescent="0.25">
      <c r="F32515"/>
      <c r="G32515"/>
      <c r="H32515"/>
    </row>
    <row r="32516" spans="6:8" x14ac:dyDescent="0.25">
      <c r="F32516"/>
      <c r="G32516"/>
      <c r="H32516"/>
    </row>
    <row r="32517" spans="6:8" x14ac:dyDescent="0.25">
      <c r="F32517"/>
      <c r="G32517"/>
      <c r="H32517"/>
    </row>
    <row r="32518" spans="6:8" x14ac:dyDescent="0.25">
      <c r="F32518"/>
      <c r="G32518"/>
      <c r="H32518"/>
    </row>
    <row r="32519" spans="6:8" x14ac:dyDescent="0.25">
      <c r="F32519"/>
      <c r="G32519"/>
      <c r="H32519"/>
    </row>
    <row r="32520" spans="6:8" x14ac:dyDescent="0.25">
      <c r="F32520"/>
      <c r="G32520"/>
      <c r="H32520"/>
    </row>
    <row r="32521" spans="6:8" x14ac:dyDescent="0.25">
      <c r="F32521"/>
      <c r="G32521"/>
      <c r="H32521"/>
    </row>
    <row r="32522" spans="6:8" x14ac:dyDescent="0.25">
      <c r="F32522"/>
      <c r="G32522"/>
      <c r="H32522"/>
    </row>
    <row r="32523" spans="6:8" x14ac:dyDescent="0.25">
      <c r="F32523"/>
      <c r="G32523"/>
      <c r="H32523"/>
    </row>
    <row r="32524" spans="6:8" x14ac:dyDescent="0.25">
      <c r="F32524"/>
      <c r="G32524"/>
      <c r="H32524"/>
    </row>
    <row r="32525" spans="6:8" x14ac:dyDescent="0.25">
      <c r="F32525"/>
      <c r="G32525"/>
      <c r="H32525"/>
    </row>
    <row r="32526" spans="6:8" x14ac:dyDescent="0.25">
      <c r="F32526"/>
      <c r="G32526"/>
      <c r="H32526"/>
    </row>
    <row r="32527" spans="6:8" x14ac:dyDescent="0.25">
      <c r="F32527"/>
      <c r="G32527"/>
      <c r="H32527"/>
    </row>
    <row r="32528" spans="6:8" x14ac:dyDescent="0.25">
      <c r="F32528"/>
      <c r="G32528"/>
      <c r="H32528"/>
    </row>
    <row r="32529" spans="6:8" x14ac:dyDescent="0.25">
      <c r="F32529"/>
      <c r="G32529"/>
      <c r="H32529"/>
    </row>
    <row r="32530" spans="6:8" x14ac:dyDescent="0.25">
      <c r="F32530"/>
      <c r="G32530"/>
      <c r="H32530"/>
    </row>
    <row r="32531" spans="6:8" x14ac:dyDescent="0.25">
      <c r="F32531"/>
      <c r="G32531"/>
      <c r="H32531"/>
    </row>
    <row r="32532" spans="6:8" x14ac:dyDescent="0.25">
      <c r="F32532"/>
      <c r="G32532"/>
      <c r="H32532"/>
    </row>
    <row r="32533" spans="6:8" x14ac:dyDescent="0.25">
      <c r="F32533"/>
      <c r="G32533"/>
      <c r="H32533"/>
    </row>
    <row r="32534" spans="6:8" x14ac:dyDescent="0.25">
      <c r="F32534"/>
      <c r="G32534"/>
      <c r="H32534"/>
    </row>
    <row r="32535" spans="6:8" x14ac:dyDescent="0.25">
      <c r="F32535"/>
      <c r="G32535"/>
      <c r="H32535"/>
    </row>
    <row r="32536" spans="6:8" x14ac:dyDescent="0.25">
      <c r="F32536"/>
      <c r="G32536"/>
      <c r="H32536"/>
    </row>
    <row r="32537" spans="6:8" x14ac:dyDescent="0.25">
      <c r="F32537"/>
      <c r="G32537"/>
      <c r="H32537"/>
    </row>
    <row r="32538" spans="6:8" x14ac:dyDescent="0.25">
      <c r="F32538"/>
      <c r="G32538"/>
      <c r="H32538"/>
    </row>
    <row r="32539" spans="6:8" x14ac:dyDescent="0.25">
      <c r="F32539"/>
      <c r="G32539"/>
      <c r="H32539"/>
    </row>
    <row r="32540" spans="6:8" x14ac:dyDescent="0.25">
      <c r="F32540"/>
      <c r="G32540"/>
      <c r="H32540"/>
    </row>
    <row r="32541" spans="6:8" x14ac:dyDescent="0.25">
      <c r="F32541"/>
      <c r="G32541"/>
      <c r="H32541"/>
    </row>
    <row r="32542" spans="6:8" x14ac:dyDescent="0.25">
      <c r="F32542"/>
      <c r="G32542"/>
      <c r="H32542"/>
    </row>
    <row r="32543" spans="6:8" x14ac:dyDescent="0.25">
      <c r="F32543"/>
      <c r="G32543"/>
      <c r="H32543"/>
    </row>
    <row r="32544" spans="6:8" x14ac:dyDescent="0.25">
      <c r="F32544"/>
      <c r="G32544"/>
      <c r="H32544"/>
    </row>
    <row r="32545" spans="6:8" x14ac:dyDescent="0.25">
      <c r="F32545"/>
      <c r="G32545"/>
      <c r="H32545"/>
    </row>
    <row r="32546" spans="6:8" x14ac:dyDescent="0.25">
      <c r="F32546"/>
      <c r="G32546"/>
      <c r="H32546"/>
    </row>
    <row r="32547" spans="6:8" x14ac:dyDescent="0.25">
      <c r="F32547"/>
      <c r="G32547"/>
      <c r="H32547"/>
    </row>
    <row r="32548" spans="6:8" x14ac:dyDescent="0.25">
      <c r="F32548"/>
      <c r="G32548"/>
      <c r="H32548"/>
    </row>
    <row r="32549" spans="6:8" x14ac:dyDescent="0.25">
      <c r="F32549"/>
      <c r="G32549"/>
      <c r="H32549"/>
    </row>
    <row r="32550" spans="6:8" x14ac:dyDescent="0.25">
      <c r="F32550"/>
      <c r="G32550"/>
      <c r="H32550"/>
    </row>
    <row r="32551" spans="6:8" x14ac:dyDescent="0.25">
      <c r="F32551"/>
      <c r="G32551"/>
      <c r="H32551"/>
    </row>
    <row r="32552" spans="6:8" x14ac:dyDescent="0.25">
      <c r="F32552"/>
      <c r="G32552"/>
      <c r="H32552"/>
    </row>
    <row r="32553" spans="6:8" x14ac:dyDescent="0.25">
      <c r="F32553"/>
      <c r="G32553"/>
      <c r="H32553"/>
    </row>
    <row r="32554" spans="6:8" x14ac:dyDescent="0.25">
      <c r="F32554"/>
      <c r="G32554"/>
      <c r="H32554"/>
    </row>
    <row r="32555" spans="6:8" x14ac:dyDescent="0.25">
      <c r="F32555"/>
      <c r="G32555"/>
      <c r="H32555"/>
    </row>
    <row r="32556" spans="6:8" x14ac:dyDescent="0.25">
      <c r="F32556"/>
      <c r="G32556"/>
      <c r="H32556"/>
    </row>
    <row r="32557" spans="6:8" x14ac:dyDescent="0.25">
      <c r="F32557"/>
      <c r="G32557"/>
      <c r="H32557"/>
    </row>
    <row r="32558" spans="6:8" x14ac:dyDescent="0.25">
      <c r="F32558"/>
      <c r="G32558"/>
      <c r="H32558"/>
    </row>
    <row r="32559" spans="6:8" x14ac:dyDescent="0.25">
      <c r="F32559"/>
      <c r="G32559"/>
      <c r="H32559"/>
    </row>
    <row r="32560" spans="6:8" x14ac:dyDescent="0.25">
      <c r="F32560"/>
      <c r="G32560"/>
      <c r="H32560"/>
    </row>
    <row r="32561" spans="6:8" x14ac:dyDescent="0.25">
      <c r="F32561"/>
      <c r="G32561"/>
      <c r="H32561"/>
    </row>
    <row r="32562" spans="6:8" x14ac:dyDescent="0.25">
      <c r="F32562"/>
      <c r="G32562"/>
      <c r="H32562"/>
    </row>
    <row r="32563" spans="6:8" x14ac:dyDescent="0.25">
      <c r="F32563"/>
      <c r="G32563"/>
      <c r="H32563"/>
    </row>
    <row r="32564" spans="6:8" x14ac:dyDescent="0.25">
      <c r="F32564"/>
      <c r="G32564"/>
      <c r="H32564"/>
    </row>
    <row r="32565" spans="6:8" x14ac:dyDescent="0.25">
      <c r="F32565"/>
      <c r="G32565"/>
      <c r="H32565"/>
    </row>
    <row r="32566" spans="6:8" x14ac:dyDescent="0.25">
      <c r="F32566"/>
      <c r="G32566"/>
      <c r="H32566"/>
    </row>
    <row r="32567" spans="6:8" x14ac:dyDescent="0.25">
      <c r="F32567"/>
      <c r="G32567"/>
      <c r="H32567"/>
    </row>
    <row r="32568" spans="6:8" x14ac:dyDescent="0.25">
      <c r="F32568"/>
      <c r="G32568"/>
      <c r="H32568"/>
    </row>
    <row r="32569" spans="6:8" x14ac:dyDescent="0.25">
      <c r="F32569"/>
      <c r="G32569"/>
      <c r="H32569"/>
    </row>
    <row r="32570" spans="6:8" x14ac:dyDescent="0.25">
      <c r="F32570"/>
      <c r="G32570"/>
      <c r="H32570"/>
    </row>
    <row r="32571" spans="6:8" x14ac:dyDescent="0.25">
      <c r="F32571"/>
      <c r="G32571"/>
      <c r="H32571"/>
    </row>
    <row r="32572" spans="6:8" x14ac:dyDescent="0.25">
      <c r="F32572"/>
      <c r="G32572"/>
      <c r="H32572"/>
    </row>
    <row r="32573" spans="6:8" x14ac:dyDescent="0.25">
      <c r="F32573"/>
      <c r="G32573"/>
      <c r="H32573"/>
    </row>
    <row r="32574" spans="6:8" x14ac:dyDescent="0.25">
      <c r="F32574"/>
      <c r="G32574"/>
      <c r="H32574"/>
    </row>
    <row r="32575" spans="6:8" x14ac:dyDescent="0.25">
      <c r="F32575"/>
      <c r="G32575"/>
      <c r="H32575"/>
    </row>
    <row r="32576" spans="6:8" x14ac:dyDescent="0.25">
      <c r="F32576"/>
      <c r="G32576"/>
      <c r="H32576"/>
    </row>
    <row r="32577" spans="6:8" x14ac:dyDescent="0.25">
      <c r="F32577"/>
      <c r="G32577"/>
      <c r="H32577"/>
    </row>
    <row r="32578" spans="6:8" x14ac:dyDescent="0.25">
      <c r="F32578"/>
      <c r="G32578"/>
      <c r="H32578"/>
    </row>
    <row r="32579" spans="6:8" x14ac:dyDescent="0.25">
      <c r="F32579"/>
      <c r="G32579"/>
      <c r="H32579"/>
    </row>
    <row r="32580" spans="6:8" x14ac:dyDescent="0.25">
      <c r="F32580"/>
      <c r="G32580"/>
      <c r="H32580"/>
    </row>
    <row r="32581" spans="6:8" x14ac:dyDescent="0.25">
      <c r="F32581"/>
      <c r="G32581"/>
      <c r="H32581"/>
    </row>
    <row r="32582" spans="6:8" x14ac:dyDescent="0.25">
      <c r="F32582"/>
      <c r="G32582"/>
      <c r="H32582"/>
    </row>
    <row r="32583" spans="6:8" x14ac:dyDescent="0.25">
      <c r="F32583"/>
      <c r="G32583"/>
      <c r="H32583"/>
    </row>
    <row r="32584" spans="6:8" x14ac:dyDescent="0.25">
      <c r="F32584"/>
      <c r="G32584"/>
      <c r="H32584"/>
    </row>
    <row r="32585" spans="6:8" x14ac:dyDescent="0.25">
      <c r="F32585"/>
      <c r="G32585"/>
      <c r="H32585"/>
    </row>
    <row r="32586" spans="6:8" x14ac:dyDescent="0.25">
      <c r="F32586"/>
      <c r="G32586"/>
      <c r="H32586"/>
    </row>
    <row r="32587" spans="6:8" x14ac:dyDescent="0.25">
      <c r="F32587"/>
      <c r="G32587"/>
      <c r="H32587"/>
    </row>
    <row r="32588" spans="6:8" x14ac:dyDescent="0.25">
      <c r="F32588"/>
      <c r="G32588"/>
      <c r="H32588"/>
    </row>
    <row r="32589" spans="6:8" x14ac:dyDescent="0.25">
      <c r="F32589"/>
      <c r="G32589"/>
      <c r="H32589"/>
    </row>
    <row r="32590" spans="6:8" x14ac:dyDescent="0.25">
      <c r="F32590"/>
      <c r="G32590"/>
      <c r="H32590"/>
    </row>
    <row r="32591" spans="6:8" x14ac:dyDescent="0.25">
      <c r="F32591"/>
      <c r="G32591"/>
      <c r="H32591"/>
    </row>
    <row r="32592" spans="6:8" x14ac:dyDescent="0.25">
      <c r="F32592"/>
      <c r="G32592"/>
      <c r="H32592"/>
    </row>
    <row r="32593" spans="6:8" x14ac:dyDescent="0.25">
      <c r="F32593"/>
      <c r="G32593"/>
      <c r="H32593"/>
    </row>
    <row r="32594" spans="6:8" x14ac:dyDescent="0.25">
      <c r="F32594"/>
      <c r="G32594"/>
      <c r="H32594"/>
    </row>
    <row r="32595" spans="6:8" x14ac:dyDescent="0.25">
      <c r="F32595"/>
      <c r="G32595"/>
      <c r="H32595"/>
    </row>
    <row r="32596" spans="6:8" x14ac:dyDescent="0.25">
      <c r="F32596"/>
      <c r="G32596"/>
      <c r="H32596"/>
    </row>
    <row r="32597" spans="6:8" x14ac:dyDescent="0.25">
      <c r="F32597"/>
      <c r="G32597"/>
      <c r="H32597"/>
    </row>
    <row r="32598" spans="6:8" x14ac:dyDescent="0.25">
      <c r="F32598"/>
      <c r="G32598"/>
      <c r="H32598"/>
    </row>
    <row r="32599" spans="6:8" x14ac:dyDescent="0.25">
      <c r="F32599"/>
      <c r="G32599"/>
      <c r="H32599"/>
    </row>
    <row r="32600" spans="6:8" x14ac:dyDescent="0.25">
      <c r="F32600"/>
      <c r="G32600"/>
      <c r="H32600"/>
    </row>
    <row r="32601" spans="6:8" x14ac:dyDescent="0.25">
      <c r="F32601"/>
      <c r="G32601"/>
      <c r="H32601"/>
    </row>
    <row r="32602" spans="6:8" x14ac:dyDescent="0.25">
      <c r="F32602"/>
      <c r="G32602"/>
      <c r="H32602"/>
    </row>
    <row r="32603" spans="6:8" x14ac:dyDescent="0.25">
      <c r="F32603"/>
      <c r="G32603"/>
      <c r="H32603"/>
    </row>
    <row r="32604" spans="6:8" x14ac:dyDescent="0.25">
      <c r="F32604"/>
      <c r="G32604"/>
      <c r="H32604"/>
    </row>
    <row r="32605" spans="6:8" x14ac:dyDescent="0.25">
      <c r="F32605"/>
      <c r="G32605"/>
      <c r="H32605"/>
    </row>
    <row r="32606" spans="6:8" x14ac:dyDescent="0.25">
      <c r="F32606"/>
      <c r="G32606"/>
      <c r="H32606"/>
    </row>
    <row r="32607" spans="6:8" x14ac:dyDescent="0.25">
      <c r="F32607"/>
      <c r="G32607"/>
      <c r="H32607"/>
    </row>
    <row r="32608" spans="6:8" x14ac:dyDescent="0.25">
      <c r="F32608"/>
      <c r="G32608"/>
      <c r="H32608"/>
    </row>
    <row r="32609" spans="6:8" x14ac:dyDescent="0.25">
      <c r="F32609"/>
      <c r="G32609"/>
      <c r="H32609"/>
    </row>
    <row r="32610" spans="6:8" x14ac:dyDescent="0.25">
      <c r="F32610"/>
      <c r="G32610"/>
      <c r="H32610"/>
    </row>
    <row r="32611" spans="6:8" x14ac:dyDescent="0.25">
      <c r="F32611"/>
      <c r="G32611"/>
      <c r="H32611"/>
    </row>
    <row r="32612" spans="6:8" x14ac:dyDescent="0.25">
      <c r="F32612"/>
      <c r="G32612"/>
      <c r="H32612"/>
    </row>
    <row r="32613" spans="6:8" x14ac:dyDescent="0.25">
      <c r="F32613"/>
      <c r="G32613"/>
      <c r="H32613"/>
    </row>
    <row r="32614" spans="6:8" x14ac:dyDescent="0.25">
      <c r="F32614"/>
      <c r="G32614"/>
      <c r="H32614"/>
    </row>
    <row r="32615" spans="6:8" x14ac:dyDescent="0.25">
      <c r="F32615"/>
      <c r="G32615"/>
      <c r="H32615"/>
    </row>
    <row r="32616" spans="6:8" x14ac:dyDescent="0.25">
      <c r="F32616"/>
      <c r="G32616"/>
      <c r="H32616"/>
    </row>
    <row r="32617" spans="6:8" x14ac:dyDescent="0.25">
      <c r="F32617"/>
      <c r="G32617"/>
      <c r="H32617"/>
    </row>
    <row r="32618" spans="6:8" x14ac:dyDescent="0.25">
      <c r="F32618"/>
      <c r="G32618"/>
      <c r="H32618"/>
    </row>
    <row r="32619" spans="6:8" x14ac:dyDescent="0.25">
      <c r="F32619"/>
      <c r="G32619"/>
      <c r="H32619"/>
    </row>
    <row r="32620" spans="6:8" x14ac:dyDescent="0.25">
      <c r="F32620"/>
      <c r="G32620"/>
      <c r="H32620"/>
    </row>
    <row r="32621" spans="6:8" x14ac:dyDescent="0.25">
      <c r="F32621"/>
      <c r="G32621"/>
      <c r="H32621"/>
    </row>
    <row r="32622" spans="6:8" x14ac:dyDescent="0.25">
      <c r="F32622"/>
      <c r="G32622"/>
      <c r="H32622"/>
    </row>
    <row r="32623" spans="6:8" x14ac:dyDescent="0.25">
      <c r="F32623"/>
      <c r="G32623"/>
      <c r="H32623"/>
    </row>
    <row r="32624" spans="6:8" x14ac:dyDescent="0.25">
      <c r="F32624"/>
      <c r="G32624"/>
      <c r="H32624"/>
    </row>
    <row r="32625" spans="6:8" x14ac:dyDescent="0.25">
      <c r="F32625"/>
      <c r="G32625"/>
      <c r="H32625"/>
    </row>
    <row r="32626" spans="6:8" x14ac:dyDescent="0.25">
      <c r="F32626"/>
      <c r="G32626"/>
      <c r="H32626"/>
    </row>
    <row r="32627" spans="6:8" x14ac:dyDescent="0.25">
      <c r="F32627"/>
      <c r="G32627"/>
      <c r="H32627"/>
    </row>
    <row r="32628" spans="6:8" x14ac:dyDescent="0.25">
      <c r="F32628"/>
      <c r="G32628"/>
      <c r="H32628"/>
    </row>
    <row r="32629" spans="6:8" x14ac:dyDescent="0.25">
      <c r="F32629"/>
      <c r="G32629"/>
      <c r="H32629"/>
    </row>
    <row r="32630" spans="6:8" x14ac:dyDescent="0.25">
      <c r="F32630"/>
      <c r="G32630"/>
      <c r="H32630"/>
    </row>
    <row r="32631" spans="6:8" x14ac:dyDescent="0.25">
      <c r="F32631"/>
      <c r="G32631"/>
      <c r="H32631"/>
    </row>
    <row r="32632" spans="6:8" x14ac:dyDescent="0.25">
      <c r="F32632"/>
      <c r="G32632"/>
      <c r="H32632"/>
    </row>
    <row r="32633" spans="6:8" x14ac:dyDescent="0.25">
      <c r="F32633"/>
      <c r="G32633"/>
      <c r="H32633"/>
    </row>
    <row r="32634" spans="6:8" x14ac:dyDescent="0.25">
      <c r="F32634"/>
      <c r="G32634"/>
      <c r="H32634"/>
    </row>
    <row r="32635" spans="6:8" x14ac:dyDescent="0.25">
      <c r="F32635"/>
      <c r="G32635"/>
      <c r="H32635"/>
    </row>
    <row r="32636" spans="6:8" x14ac:dyDescent="0.25">
      <c r="F32636"/>
      <c r="G32636"/>
      <c r="H32636"/>
    </row>
    <row r="32637" spans="6:8" x14ac:dyDescent="0.25">
      <c r="F32637"/>
      <c r="G32637"/>
      <c r="H32637"/>
    </row>
    <row r="32638" spans="6:8" x14ac:dyDescent="0.25">
      <c r="F32638"/>
      <c r="G32638"/>
      <c r="H32638"/>
    </row>
    <row r="32639" spans="6:8" x14ac:dyDescent="0.25">
      <c r="F32639"/>
      <c r="G32639"/>
      <c r="H32639"/>
    </row>
    <row r="32640" spans="6:8" x14ac:dyDescent="0.25">
      <c r="F32640"/>
      <c r="G32640"/>
      <c r="H32640"/>
    </row>
    <row r="32641" spans="6:8" x14ac:dyDescent="0.25">
      <c r="F32641"/>
      <c r="G32641"/>
      <c r="H32641"/>
    </row>
    <row r="32642" spans="6:8" x14ac:dyDescent="0.25">
      <c r="F32642"/>
      <c r="G32642"/>
      <c r="H32642"/>
    </row>
    <row r="32643" spans="6:8" x14ac:dyDescent="0.25">
      <c r="F32643"/>
      <c r="G32643"/>
      <c r="H32643"/>
    </row>
    <row r="32644" spans="6:8" x14ac:dyDescent="0.25">
      <c r="F32644"/>
      <c r="G32644"/>
      <c r="H32644"/>
    </row>
    <row r="32645" spans="6:8" x14ac:dyDescent="0.25">
      <c r="F32645"/>
      <c r="G32645"/>
      <c r="H32645"/>
    </row>
    <row r="32646" spans="6:8" x14ac:dyDescent="0.25">
      <c r="F32646"/>
      <c r="G32646"/>
      <c r="H32646"/>
    </row>
    <row r="32647" spans="6:8" x14ac:dyDescent="0.25">
      <c r="F32647"/>
      <c r="G32647"/>
      <c r="H32647"/>
    </row>
    <row r="32648" spans="6:8" x14ac:dyDescent="0.25">
      <c r="F32648"/>
      <c r="G32648"/>
      <c r="H32648"/>
    </row>
    <row r="32649" spans="6:8" x14ac:dyDescent="0.25">
      <c r="F32649"/>
      <c r="G32649"/>
      <c r="H32649"/>
    </row>
    <row r="32650" spans="6:8" x14ac:dyDescent="0.25">
      <c r="F32650"/>
      <c r="G32650"/>
      <c r="H32650"/>
    </row>
    <row r="32651" spans="6:8" x14ac:dyDescent="0.25">
      <c r="F32651"/>
      <c r="G32651"/>
      <c r="H32651"/>
    </row>
    <row r="32652" spans="6:8" x14ac:dyDescent="0.25">
      <c r="F32652"/>
      <c r="G32652"/>
      <c r="H32652"/>
    </row>
    <row r="32653" spans="6:8" x14ac:dyDescent="0.25">
      <c r="F32653"/>
      <c r="G32653"/>
      <c r="H32653"/>
    </row>
    <row r="32654" spans="6:8" x14ac:dyDescent="0.25">
      <c r="F32654"/>
      <c r="G32654"/>
      <c r="H32654"/>
    </row>
    <row r="32655" spans="6:8" x14ac:dyDescent="0.25">
      <c r="F32655"/>
      <c r="G32655"/>
      <c r="H32655"/>
    </row>
    <row r="32656" spans="6:8" x14ac:dyDescent="0.25">
      <c r="F32656"/>
      <c r="G32656"/>
      <c r="H32656"/>
    </row>
    <row r="32657" spans="6:8" x14ac:dyDescent="0.25">
      <c r="F32657"/>
      <c r="G32657"/>
      <c r="H32657"/>
    </row>
    <row r="32658" spans="6:8" x14ac:dyDescent="0.25">
      <c r="F32658"/>
      <c r="G32658"/>
      <c r="H32658"/>
    </row>
    <row r="32659" spans="6:8" x14ac:dyDescent="0.25">
      <c r="F32659"/>
      <c r="G32659"/>
      <c r="H32659"/>
    </row>
    <row r="32660" spans="6:8" x14ac:dyDescent="0.25">
      <c r="F32660"/>
      <c r="G32660"/>
      <c r="H32660"/>
    </row>
    <row r="32661" spans="6:8" x14ac:dyDescent="0.25">
      <c r="F32661"/>
      <c r="G32661"/>
      <c r="H32661"/>
    </row>
    <row r="32662" spans="6:8" x14ac:dyDescent="0.25">
      <c r="F32662"/>
      <c r="G32662"/>
      <c r="H32662"/>
    </row>
    <row r="32663" spans="6:8" x14ac:dyDescent="0.25">
      <c r="F32663"/>
      <c r="G32663"/>
      <c r="H32663"/>
    </row>
    <row r="32664" spans="6:8" x14ac:dyDescent="0.25">
      <c r="F32664"/>
      <c r="G32664"/>
      <c r="H32664"/>
    </row>
    <row r="32665" spans="6:8" x14ac:dyDescent="0.25">
      <c r="F32665"/>
      <c r="G32665"/>
      <c r="H32665"/>
    </row>
    <row r="32666" spans="6:8" x14ac:dyDescent="0.25">
      <c r="F32666"/>
      <c r="G32666"/>
      <c r="H32666"/>
    </row>
    <row r="32667" spans="6:8" x14ac:dyDescent="0.25">
      <c r="F32667"/>
      <c r="G32667"/>
      <c r="H32667"/>
    </row>
    <row r="32668" spans="6:8" x14ac:dyDescent="0.25">
      <c r="F32668"/>
      <c r="G32668"/>
      <c r="H32668"/>
    </row>
    <row r="32669" spans="6:8" x14ac:dyDescent="0.25">
      <c r="F32669"/>
      <c r="G32669"/>
      <c r="H32669"/>
    </row>
    <row r="32670" spans="6:8" x14ac:dyDescent="0.25">
      <c r="F32670"/>
      <c r="G32670"/>
      <c r="H32670"/>
    </row>
    <row r="32671" spans="6:8" x14ac:dyDescent="0.25">
      <c r="F32671"/>
      <c r="G32671"/>
      <c r="H32671"/>
    </row>
    <row r="32672" spans="6:8" x14ac:dyDescent="0.25">
      <c r="F32672"/>
      <c r="G32672"/>
      <c r="H32672"/>
    </row>
    <row r="32673" spans="6:8" x14ac:dyDescent="0.25">
      <c r="F32673"/>
      <c r="G32673"/>
      <c r="H32673"/>
    </row>
    <row r="32674" spans="6:8" x14ac:dyDescent="0.25">
      <c r="F32674"/>
      <c r="G32674"/>
      <c r="H32674"/>
    </row>
    <row r="32675" spans="6:8" x14ac:dyDescent="0.25">
      <c r="F32675"/>
      <c r="G32675"/>
      <c r="H32675"/>
    </row>
    <row r="32676" spans="6:8" x14ac:dyDescent="0.25">
      <c r="F32676"/>
      <c r="G32676"/>
      <c r="H32676"/>
    </row>
    <row r="32677" spans="6:8" x14ac:dyDescent="0.25">
      <c r="F32677"/>
      <c r="G32677"/>
      <c r="H32677"/>
    </row>
    <row r="32678" spans="6:8" x14ac:dyDescent="0.25">
      <c r="F32678"/>
      <c r="G32678"/>
      <c r="H32678"/>
    </row>
    <row r="32679" spans="6:8" x14ac:dyDescent="0.25">
      <c r="F32679"/>
      <c r="G32679"/>
      <c r="H32679"/>
    </row>
    <row r="32680" spans="6:8" x14ac:dyDescent="0.25">
      <c r="F32680"/>
      <c r="G32680"/>
      <c r="H32680"/>
    </row>
    <row r="32681" spans="6:8" x14ac:dyDescent="0.25">
      <c r="F32681"/>
      <c r="G32681"/>
      <c r="H32681"/>
    </row>
    <row r="32682" spans="6:8" x14ac:dyDescent="0.25">
      <c r="F32682"/>
      <c r="G32682"/>
      <c r="H32682"/>
    </row>
    <row r="32683" spans="6:8" x14ac:dyDescent="0.25">
      <c r="F32683"/>
      <c r="G32683"/>
      <c r="H32683"/>
    </row>
    <row r="32684" spans="6:8" x14ac:dyDescent="0.25">
      <c r="F32684"/>
      <c r="G32684"/>
      <c r="H32684"/>
    </row>
    <row r="32685" spans="6:8" x14ac:dyDescent="0.25">
      <c r="F32685"/>
      <c r="G32685"/>
      <c r="H32685"/>
    </row>
    <row r="32686" spans="6:8" x14ac:dyDescent="0.25">
      <c r="F32686"/>
      <c r="G32686"/>
      <c r="H32686"/>
    </row>
    <row r="32687" spans="6:8" x14ac:dyDescent="0.25">
      <c r="F32687"/>
      <c r="G32687"/>
      <c r="H32687"/>
    </row>
    <row r="32688" spans="6:8" x14ac:dyDescent="0.25">
      <c r="F32688"/>
      <c r="G32688"/>
      <c r="H32688"/>
    </row>
    <row r="32689" spans="6:8" x14ac:dyDescent="0.25">
      <c r="F32689"/>
      <c r="G32689"/>
      <c r="H32689"/>
    </row>
    <row r="32690" spans="6:8" x14ac:dyDescent="0.25">
      <c r="F32690"/>
      <c r="G32690"/>
      <c r="H32690"/>
    </row>
    <row r="32691" spans="6:8" x14ac:dyDescent="0.25">
      <c r="F32691"/>
      <c r="G32691"/>
      <c r="H32691"/>
    </row>
    <row r="32692" spans="6:8" x14ac:dyDescent="0.25">
      <c r="F32692"/>
      <c r="G32692"/>
      <c r="H32692"/>
    </row>
    <row r="32693" spans="6:8" x14ac:dyDescent="0.25">
      <c r="F32693"/>
      <c r="G32693"/>
      <c r="H32693"/>
    </row>
    <row r="32694" spans="6:8" x14ac:dyDescent="0.25">
      <c r="F32694"/>
      <c r="G32694"/>
      <c r="H32694"/>
    </row>
    <row r="32695" spans="6:8" x14ac:dyDescent="0.25">
      <c r="F32695"/>
      <c r="G32695"/>
      <c r="H32695"/>
    </row>
    <row r="32696" spans="6:8" x14ac:dyDescent="0.25">
      <c r="F32696"/>
      <c r="G32696"/>
      <c r="H32696"/>
    </row>
    <row r="32697" spans="6:8" x14ac:dyDescent="0.25">
      <c r="F32697"/>
      <c r="G32697"/>
      <c r="H32697"/>
    </row>
    <row r="32698" spans="6:8" x14ac:dyDescent="0.25">
      <c r="F32698"/>
      <c r="G32698"/>
      <c r="H32698"/>
    </row>
    <row r="32699" spans="6:8" x14ac:dyDescent="0.25">
      <c r="F32699"/>
      <c r="G32699"/>
      <c r="H32699"/>
    </row>
    <row r="32700" spans="6:8" x14ac:dyDescent="0.25">
      <c r="F32700"/>
      <c r="G32700"/>
      <c r="H32700"/>
    </row>
    <row r="32701" spans="6:8" x14ac:dyDescent="0.25">
      <c r="F32701"/>
      <c r="G32701"/>
      <c r="H32701"/>
    </row>
    <row r="32702" spans="6:8" x14ac:dyDescent="0.25">
      <c r="F32702"/>
      <c r="G32702"/>
      <c r="H32702"/>
    </row>
    <row r="32703" spans="6:8" x14ac:dyDescent="0.25">
      <c r="F32703"/>
      <c r="G32703"/>
      <c r="H32703"/>
    </row>
    <row r="32704" spans="6:8" x14ac:dyDescent="0.25">
      <c r="F32704"/>
      <c r="G32704"/>
      <c r="H32704"/>
    </row>
    <row r="32705" spans="6:8" x14ac:dyDescent="0.25">
      <c r="F32705"/>
      <c r="G32705"/>
      <c r="H32705"/>
    </row>
    <row r="32706" spans="6:8" x14ac:dyDescent="0.25">
      <c r="F32706"/>
      <c r="G32706"/>
      <c r="H32706"/>
    </row>
    <row r="32707" spans="6:8" x14ac:dyDescent="0.25">
      <c r="F32707"/>
      <c r="G32707"/>
      <c r="H32707"/>
    </row>
    <row r="32708" spans="6:8" x14ac:dyDescent="0.25">
      <c r="F32708"/>
      <c r="G32708"/>
      <c r="H32708"/>
    </row>
    <row r="32709" spans="6:8" x14ac:dyDescent="0.25">
      <c r="F32709"/>
      <c r="G32709"/>
      <c r="H32709"/>
    </row>
    <row r="32710" spans="6:8" x14ac:dyDescent="0.25">
      <c r="F32710"/>
      <c r="G32710"/>
      <c r="H32710"/>
    </row>
    <row r="32711" spans="6:8" x14ac:dyDescent="0.25">
      <c r="F32711"/>
      <c r="G32711"/>
      <c r="H32711"/>
    </row>
    <row r="32712" spans="6:8" x14ac:dyDescent="0.25">
      <c r="F32712"/>
      <c r="G32712"/>
      <c r="H32712"/>
    </row>
    <row r="32713" spans="6:8" x14ac:dyDescent="0.25">
      <c r="F32713"/>
      <c r="G32713"/>
      <c r="H32713"/>
    </row>
    <row r="32714" spans="6:8" x14ac:dyDescent="0.25">
      <c r="F32714"/>
      <c r="G32714"/>
      <c r="H32714"/>
    </row>
    <row r="32715" spans="6:8" x14ac:dyDescent="0.25">
      <c r="F32715"/>
      <c r="G32715"/>
      <c r="H32715"/>
    </row>
    <row r="32716" spans="6:8" x14ac:dyDescent="0.25">
      <c r="F32716"/>
      <c r="G32716"/>
      <c r="H32716"/>
    </row>
    <row r="32717" spans="6:8" x14ac:dyDescent="0.25">
      <c r="F32717"/>
      <c r="G32717"/>
      <c r="H32717"/>
    </row>
    <row r="32718" spans="6:8" x14ac:dyDescent="0.25">
      <c r="F32718"/>
      <c r="G32718"/>
      <c r="H32718"/>
    </row>
    <row r="32719" spans="6:8" x14ac:dyDescent="0.25">
      <c r="F32719"/>
      <c r="G32719"/>
      <c r="H32719"/>
    </row>
    <row r="32720" spans="6:8" x14ac:dyDescent="0.25">
      <c r="F32720"/>
      <c r="G32720"/>
      <c r="H32720"/>
    </row>
    <row r="32721" spans="6:8" x14ac:dyDescent="0.25">
      <c r="F32721"/>
      <c r="G32721"/>
      <c r="H32721"/>
    </row>
    <row r="32722" spans="6:8" x14ac:dyDescent="0.25">
      <c r="F32722"/>
      <c r="G32722"/>
      <c r="H32722"/>
    </row>
    <row r="32723" spans="6:8" x14ac:dyDescent="0.25">
      <c r="F32723"/>
      <c r="G32723"/>
      <c r="H32723"/>
    </row>
    <row r="32724" spans="6:8" x14ac:dyDescent="0.25">
      <c r="F32724"/>
      <c r="G32724"/>
      <c r="H32724"/>
    </row>
    <row r="32725" spans="6:8" x14ac:dyDescent="0.25">
      <c r="F32725"/>
      <c r="G32725"/>
      <c r="H32725"/>
    </row>
    <row r="32726" spans="6:8" x14ac:dyDescent="0.25">
      <c r="F32726"/>
      <c r="G32726"/>
      <c r="H32726"/>
    </row>
    <row r="32727" spans="6:8" x14ac:dyDescent="0.25">
      <c r="F32727"/>
      <c r="G32727"/>
      <c r="H32727"/>
    </row>
    <row r="32728" spans="6:8" x14ac:dyDescent="0.25">
      <c r="F32728"/>
      <c r="G32728"/>
      <c r="H32728"/>
    </row>
    <row r="32729" spans="6:8" x14ac:dyDescent="0.25">
      <c r="F32729"/>
      <c r="G32729"/>
      <c r="H32729"/>
    </row>
    <row r="32730" spans="6:8" x14ac:dyDescent="0.25">
      <c r="F32730"/>
      <c r="G32730"/>
      <c r="H32730"/>
    </row>
    <row r="32731" spans="6:8" x14ac:dyDescent="0.25">
      <c r="F32731"/>
      <c r="G32731"/>
      <c r="H32731"/>
    </row>
    <row r="32732" spans="6:8" x14ac:dyDescent="0.25">
      <c r="F32732"/>
      <c r="G32732"/>
      <c r="H32732"/>
    </row>
    <row r="32733" spans="6:8" x14ac:dyDescent="0.25">
      <c r="F32733"/>
      <c r="G32733"/>
      <c r="H32733"/>
    </row>
    <row r="32734" spans="6:8" x14ac:dyDescent="0.25">
      <c r="F32734"/>
      <c r="G32734"/>
      <c r="H32734"/>
    </row>
    <row r="32735" spans="6:8" x14ac:dyDescent="0.25">
      <c r="F32735"/>
      <c r="G32735"/>
      <c r="H32735"/>
    </row>
    <row r="32736" spans="6:8" x14ac:dyDescent="0.25">
      <c r="F32736"/>
      <c r="G32736"/>
      <c r="H32736"/>
    </row>
    <row r="32737" spans="6:8" x14ac:dyDescent="0.25">
      <c r="F32737"/>
      <c r="G32737"/>
      <c r="H32737"/>
    </row>
    <row r="32738" spans="6:8" x14ac:dyDescent="0.25">
      <c r="F32738"/>
      <c r="G32738"/>
      <c r="H32738"/>
    </row>
    <row r="32739" spans="6:8" x14ac:dyDescent="0.25">
      <c r="F32739"/>
      <c r="G32739"/>
      <c r="H32739"/>
    </row>
    <row r="32740" spans="6:8" x14ac:dyDescent="0.25">
      <c r="F32740"/>
      <c r="G32740"/>
      <c r="H32740"/>
    </row>
    <row r="32741" spans="6:8" x14ac:dyDescent="0.25">
      <c r="F32741"/>
      <c r="G32741"/>
      <c r="H32741"/>
    </row>
    <row r="32742" spans="6:8" x14ac:dyDescent="0.25">
      <c r="F32742"/>
      <c r="G32742"/>
      <c r="H32742"/>
    </row>
    <row r="32743" spans="6:8" x14ac:dyDescent="0.25">
      <c r="F32743"/>
      <c r="G32743"/>
      <c r="H32743"/>
    </row>
    <row r="32744" spans="6:8" x14ac:dyDescent="0.25">
      <c r="F32744"/>
      <c r="G32744"/>
      <c r="H32744"/>
    </row>
    <row r="32745" spans="6:8" x14ac:dyDescent="0.25">
      <c r="F32745"/>
      <c r="G32745"/>
      <c r="H32745"/>
    </row>
    <row r="32746" spans="6:8" x14ac:dyDescent="0.25">
      <c r="F32746"/>
      <c r="G32746"/>
      <c r="H32746"/>
    </row>
    <row r="32747" spans="6:8" x14ac:dyDescent="0.25">
      <c r="F32747"/>
      <c r="G32747"/>
      <c r="H32747"/>
    </row>
    <row r="32748" spans="6:8" x14ac:dyDescent="0.25">
      <c r="F32748"/>
      <c r="G32748"/>
      <c r="H32748"/>
    </row>
    <row r="32749" spans="6:8" x14ac:dyDescent="0.25">
      <c r="F32749"/>
      <c r="G32749"/>
      <c r="H32749"/>
    </row>
    <row r="32750" spans="6:8" x14ac:dyDescent="0.25">
      <c r="F32750"/>
      <c r="G32750"/>
      <c r="H32750"/>
    </row>
    <row r="32751" spans="6:8" x14ac:dyDescent="0.25">
      <c r="F32751"/>
      <c r="G32751"/>
      <c r="H32751"/>
    </row>
    <row r="32752" spans="6:8" x14ac:dyDescent="0.25">
      <c r="F32752"/>
      <c r="G32752"/>
      <c r="H32752"/>
    </row>
    <row r="32753" spans="6:8" x14ac:dyDescent="0.25">
      <c r="F32753"/>
      <c r="G32753"/>
      <c r="H32753"/>
    </row>
    <row r="32754" spans="6:8" x14ac:dyDescent="0.25">
      <c r="F32754"/>
      <c r="G32754"/>
      <c r="H32754"/>
    </row>
    <row r="32755" spans="6:8" x14ac:dyDescent="0.25">
      <c r="F32755"/>
      <c r="G32755"/>
      <c r="H32755"/>
    </row>
    <row r="32756" spans="6:8" x14ac:dyDescent="0.25">
      <c r="F32756"/>
      <c r="G32756"/>
      <c r="H32756"/>
    </row>
    <row r="32757" spans="6:8" x14ac:dyDescent="0.25">
      <c r="F32757"/>
      <c r="G32757"/>
      <c r="H32757"/>
    </row>
    <row r="32758" spans="6:8" x14ac:dyDescent="0.25">
      <c r="F32758"/>
      <c r="G32758"/>
      <c r="H32758"/>
    </row>
    <row r="32759" spans="6:8" x14ac:dyDescent="0.25">
      <c r="F32759"/>
      <c r="G32759"/>
      <c r="H32759"/>
    </row>
    <row r="32760" spans="6:8" x14ac:dyDescent="0.25">
      <c r="F32760"/>
      <c r="G32760"/>
      <c r="H32760"/>
    </row>
    <row r="32761" spans="6:8" x14ac:dyDescent="0.25">
      <c r="F32761"/>
      <c r="G32761"/>
      <c r="H32761"/>
    </row>
    <row r="32762" spans="6:8" x14ac:dyDescent="0.25">
      <c r="F32762"/>
      <c r="G32762"/>
      <c r="H32762"/>
    </row>
    <row r="32763" spans="6:8" x14ac:dyDescent="0.25">
      <c r="F32763"/>
      <c r="G32763"/>
      <c r="H32763"/>
    </row>
    <row r="32764" spans="6:8" x14ac:dyDescent="0.25">
      <c r="F32764"/>
      <c r="G32764"/>
      <c r="H32764"/>
    </row>
    <row r="32765" spans="6:8" x14ac:dyDescent="0.25">
      <c r="F32765"/>
      <c r="G32765"/>
      <c r="H32765"/>
    </row>
    <row r="32766" spans="6:8" x14ac:dyDescent="0.25">
      <c r="F32766"/>
      <c r="G32766"/>
      <c r="H32766"/>
    </row>
    <row r="32767" spans="6:8" x14ac:dyDescent="0.25">
      <c r="F32767"/>
      <c r="G32767"/>
      <c r="H32767"/>
    </row>
    <row r="32768" spans="6:8" x14ac:dyDescent="0.25">
      <c r="F32768"/>
      <c r="G32768"/>
      <c r="H32768"/>
    </row>
    <row r="32769" spans="6:8" x14ac:dyDescent="0.25">
      <c r="F32769"/>
      <c r="G32769"/>
      <c r="H32769"/>
    </row>
    <row r="32770" spans="6:8" x14ac:dyDescent="0.25">
      <c r="F32770"/>
      <c r="G32770"/>
      <c r="H32770"/>
    </row>
    <row r="32771" spans="6:8" x14ac:dyDescent="0.25">
      <c r="F32771"/>
      <c r="G32771"/>
      <c r="H32771"/>
    </row>
    <row r="32772" spans="6:8" x14ac:dyDescent="0.25">
      <c r="F32772"/>
      <c r="G32772"/>
      <c r="H32772"/>
    </row>
    <row r="32773" spans="6:8" x14ac:dyDescent="0.25">
      <c r="F32773"/>
      <c r="G32773"/>
      <c r="H32773"/>
    </row>
    <row r="32774" spans="6:8" x14ac:dyDescent="0.25">
      <c r="F32774"/>
      <c r="G32774"/>
      <c r="H32774"/>
    </row>
    <row r="32775" spans="6:8" x14ac:dyDescent="0.25">
      <c r="F32775"/>
      <c r="G32775"/>
      <c r="H32775"/>
    </row>
    <row r="32776" spans="6:8" x14ac:dyDescent="0.25">
      <c r="F32776"/>
      <c r="G32776"/>
      <c r="H32776"/>
    </row>
    <row r="32777" spans="6:8" x14ac:dyDescent="0.25">
      <c r="F32777"/>
      <c r="G32777"/>
      <c r="H32777"/>
    </row>
    <row r="32778" spans="6:8" x14ac:dyDescent="0.25">
      <c r="F32778"/>
      <c r="G32778"/>
      <c r="H32778"/>
    </row>
    <row r="32779" spans="6:8" x14ac:dyDescent="0.25">
      <c r="F32779"/>
      <c r="G32779"/>
      <c r="H32779"/>
    </row>
    <row r="32780" spans="6:8" x14ac:dyDescent="0.25">
      <c r="F32780"/>
      <c r="G32780"/>
      <c r="H32780"/>
    </row>
    <row r="32781" spans="6:8" x14ac:dyDescent="0.25">
      <c r="F32781"/>
      <c r="G32781"/>
      <c r="H32781"/>
    </row>
    <row r="32782" spans="6:8" x14ac:dyDescent="0.25">
      <c r="F32782"/>
      <c r="G32782"/>
      <c r="H32782"/>
    </row>
    <row r="32783" spans="6:8" x14ac:dyDescent="0.25">
      <c r="F32783"/>
      <c r="G32783"/>
      <c r="H32783"/>
    </row>
    <row r="32784" spans="6:8" x14ac:dyDescent="0.25">
      <c r="F32784"/>
      <c r="G32784"/>
      <c r="H32784"/>
    </row>
    <row r="32785" spans="6:8" x14ac:dyDescent="0.25">
      <c r="F32785"/>
      <c r="G32785"/>
      <c r="H32785"/>
    </row>
    <row r="32786" spans="6:8" x14ac:dyDescent="0.25">
      <c r="F32786"/>
      <c r="G32786"/>
      <c r="H32786"/>
    </row>
    <row r="32787" spans="6:8" x14ac:dyDescent="0.25">
      <c r="F32787"/>
      <c r="G32787"/>
      <c r="H32787"/>
    </row>
    <row r="32788" spans="6:8" x14ac:dyDescent="0.25">
      <c r="F32788"/>
      <c r="G32788"/>
      <c r="H32788"/>
    </row>
    <row r="32789" spans="6:8" x14ac:dyDescent="0.25">
      <c r="F32789"/>
      <c r="G32789"/>
      <c r="H32789"/>
    </row>
    <row r="32790" spans="6:8" x14ac:dyDescent="0.25">
      <c r="F32790"/>
      <c r="G32790"/>
      <c r="H32790"/>
    </row>
    <row r="32791" spans="6:8" x14ac:dyDescent="0.25">
      <c r="F32791"/>
      <c r="G32791"/>
      <c r="H32791"/>
    </row>
    <row r="32792" spans="6:8" x14ac:dyDescent="0.25">
      <c r="F32792"/>
      <c r="G32792"/>
      <c r="H32792"/>
    </row>
    <row r="32793" spans="6:8" x14ac:dyDescent="0.25">
      <c r="F32793"/>
      <c r="G32793"/>
      <c r="H32793"/>
    </row>
    <row r="32794" spans="6:8" x14ac:dyDescent="0.25">
      <c r="F32794"/>
      <c r="G32794"/>
      <c r="H32794"/>
    </row>
    <row r="32795" spans="6:8" x14ac:dyDescent="0.25">
      <c r="F32795"/>
      <c r="G32795"/>
      <c r="H32795"/>
    </row>
    <row r="32796" spans="6:8" x14ac:dyDescent="0.25">
      <c r="F32796"/>
      <c r="G32796"/>
      <c r="H32796"/>
    </row>
    <row r="32797" spans="6:8" x14ac:dyDescent="0.25">
      <c r="F32797"/>
      <c r="G32797"/>
      <c r="H32797"/>
    </row>
    <row r="32798" spans="6:8" x14ac:dyDescent="0.25">
      <c r="F32798"/>
      <c r="G32798"/>
      <c r="H32798"/>
    </row>
    <row r="32799" spans="6:8" x14ac:dyDescent="0.25">
      <c r="F32799"/>
      <c r="G32799"/>
      <c r="H32799"/>
    </row>
    <row r="32800" spans="6:8" x14ac:dyDescent="0.25">
      <c r="F32800"/>
      <c r="G32800"/>
      <c r="H32800"/>
    </row>
    <row r="32801" spans="6:8" x14ac:dyDescent="0.25">
      <c r="F32801"/>
      <c r="G32801"/>
      <c r="H32801"/>
    </row>
    <row r="32802" spans="6:8" x14ac:dyDescent="0.25">
      <c r="F32802"/>
      <c r="G32802"/>
      <c r="H32802"/>
    </row>
    <row r="32803" spans="6:8" x14ac:dyDescent="0.25">
      <c r="F32803"/>
      <c r="G32803"/>
      <c r="H32803"/>
    </row>
    <row r="32804" spans="6:8" x14ac:dyDescent="0.25">
      <c r="F32804"/>
      <c r="G32804"/>
      <c r="H32804"/>
    </row>
    <row r="32805" spans="6:8" x14ac:dyDescent="0.25">
      <c r="F32805"/>
      <c r="G32805"/>
      <c r="H32805"/>
    </row>
    <row r="32806" spans="6:8" x14ac:dyDescent="0.25">
      <c r="F32806"/>
      <c r="G32806"/>
      <c r="H32806"/>
    </row>
    <row r="32807" spans="6:8" x14ac:dyDescent="0.25">
      <c r="F32807"/>
      <c r="G32807"/>
      <c r="H32807"/>
    </row>
    <row r="32808" spans="6:8" x14ac:dyDescent="0.25">
      <c r="F32808"/>
      <c r="G32808"/>
      <c r="H32808"/>
    </row>
    <row r="32809" spans="6:8" x14ac:dyDescent="0.25">
      <c r="F32809"/>
      <c r="G32809"/>
      <c r="H32809"/>
    </row>
    <row r="32810" spans="6:8" x14ac:dyDescent="0.25">
      <c r="F32810"/>
      <c r="G32810"/>
      <c r="H32810"/>
    </row>
    <row r="32811" spans="6:8" x14ac:dyDescent="0.25">
      <c r="F32811"/>
      <c r="G32811"/>
      <c r="H32811"/>
    </row>
    <row r="32812" spans="6:8" x14ac:dyDescent="0.25">
      <c r="F32812"/>
      <c r="G32812"/>
      <c r="H32812"/>
    </row>
    <row r="32813" spans="6:8" x14ac:dyDescent="0.25">
      <c r="F32813"/>
      <c r="G32813"/>
      <c r="H32813"/>
    </row>
    <row r="32814" spans="6:8" x14ac:dyDescent="0.25">
      <c r="F32814"/>
      <c r="G32814"/>
      <c r="H32814"/>
    </row>
    <row r="32815" spans="6:8" x14ac:dyDescent="0.25">
      <c r="F32815"/>
      <c r="G32815"/>
      <c r="H32815"/>
    </row>
    <row r="32816" spans="6:8" x14ac:dyDescent="0.25">
      <c r="F32816"/>
      <c r="G32816"/>
      <c r="H32816"/>
    </row>
    <row r="32817" spans="6:8" x14ac:dyDescent="0.25">
      <c r="F32817"/>
      <c r="G32817"/>
      <c r="H32817"/>
    </row>
    <row r="32818" spans="6:8" x14ac:dyDescent="0.25">
      <c r="F32818"/>
      <c r="G32818"/>
      <c r="H32818"/>
    </row>
    <row r="32819" spans="6:8" x14ac:dyDescent="0.25">
      <c r="F32819"/>
      <c r="G32819"/>
      <c r="H32819"/>
    </row>
    <row r="32820" spans="6:8" x14ac:dyDescent="0.25">
      <c r="F32820"/>
      <c r="G32820"/>
      <c r="H32820"/>
    </row>
    <row r="32821" spans="6:8" x14ac:dyDescent="0.25">
      <c r="F32821"/>
      <c r="G32821"/>
      <c r="H32821"/>
    </row>
    <row r="32822" spans="6:8" x14ac:dyDescent="0.25">
      <c r="F32822"/>
      <c r="G32822"/>
      <c r="H32822"/>
    </row>
    <row r="32823" spans="6:8" x14ac:dyDescent="0.25">
      <c r="F32823"/>
      <c r="G32823"/>
      <c r="H32823"/>
    </row>
    <row r="32824" spans="6:8" x14ac:dyDescent="0.25">
      <c r="F32824"/>
      <c r="G32824"/>
      <c r="H32824"/>
    </row>
    <row r="32825" spans="6:8" x14ac:dyDescent="0.25">
      <c r="F32825"/>
      <c r="G32825"/>
      <c r="H32825"/>
    </row>
    <row r="32826" spans="6:8" x14ac:dyDescent="0.25">
      <c r="F32826"/>
      <c r="G32826"/>
      <c r="H32826"/>
    </row>
    <row r="32827" spans="6:8" x14ac:dyDescent="0.25">
      <c r="F32827"/>
      <c r="G32827"/>
      <c r="H32827"/>
    </row>
    <row r="32828" spans="6:8" x14ac:dyDescent="0.25">
      <c r="F32828"/>
      <c r="G32828"/>
      <c r="H32828"/>
    </row>
    <row r="32829" spans="6:8" x14ac:dyDescent="0.25">
      <c r="F32829"/>
      <c r="G32829"/>
      <c r="H32829"/>
    </row>
    <row r="32830" spans="6:8" x14ac:dyDescent="0.25">
      <c r="F32830"/>
      <c r="G32830"/>
      <c r="H32830"/>
    </row>
    <row r="32831" spans="6:8" x14ac:dyDescent="0.25">
      <c r="F32831"/>
      <c r="G32831"/>
      <c r="H32831"/>
    </row>
    <row r="32832" spans="6:8" x14ac:dyDescent="0.25">
      <c r="F32832"/>
      <c r="G32832"/>
      <c r="H32832"/>
    </row>
    <row r="32833" spans="6:8" x14ac:dyDescent="0.25">
      <c r="F32833"/>
      <c r="G32833"/>
      <c r="H32833"/>
    </row>
    <row r="32834" spans="6:8" x14ac:dyDescent="0.25">
      <c r="F32834"/>
      <c r="G32834"/>
      <c r="H32834"/>
    </row>
    <row r="32835" spans="6:8" x14ac:dyDescent="0.25">
      <c r="F32835"/>
      <c r="G32835"/>
      <c r="H32835"/>
    </row>
    <row r="32836" spans="6:8" x14ac:dyDescent="0.25">
      <c r="F32836"/>
      <c r="G32836"/>
      <c r="H32836"/>
    </row>
    <row r="32837" spans="6:8" x14ac:dyDescent="0.25">
      <c r="F32837"/>
      <c r="G32837"/>
      <c r="H32837"/>
    </row>
    <row r="32838" spans="6:8" x14ac:dyDescent="0.25">
      <c r="F32838"/>
      <c r="G32838"/>
      <c r="H32838"/>
    </row>
    <row r="32839" spans="6:8" x14ac:dyDescent="0.25">
      <c r="F32839"/>
      <c r="G32839"/>
      <c r="H32839"/>
    </row>
    <row r="32840" spans="6:8" x14ac:dyDescent="0.25">
      <c r="F32840"/>
      <c r="G32840"/>
      <c r="H32840"/>
    </row>
    <row r="32841" spans="6:8" x14ac:dyDescent="0.25">
      <c r="F32841"/>
      <c r="G32841"/>
      <c r="H32841"/>
    </row>
    <row r="32842" spans="6:8" x14ac:dyDescent="0.25">
      <c r="F32842"/>
      <c r="G32842"/>
      <c r="H32842"/>
    </row>
    <row r="32843" spans="6:8" x14ac:dyDescent="0.25">
      <c r="F32843"/>
      <c r="G32843"/>
      <c r="H32843"/>
    </row>
    <row r="32844" spans="6:8" x14ac:dyDescent="0.25">
      <c r="F32844"/>
      <c r="G32844"/>
      <c r="H32844"/>
    </row>
    <row r="32845" spans="6:8" x14ac:dyDescent="0.25">
      <c r="F32845"/>
      <c r="G32845"/>
      <c r="H32845"/>
    </row>
    <row r="32846" spans="6:8" x14ac:dyDescent="0.25">
      <c r="F32846"/>
      <c r="G32846"/>
      <c r="H32846"/>
    </row>
    <row r="32847" spans="6:8" x14ac:dyDescent="0.25">
      <c r="F32847"/>
      <c r="G32847"/>
      <c r="H32847"/>
    </row>
    <row r="32848" spans="6:8" x14ac:dyDescent="0.25">
      <c r="F32848"/>
      <c r="G32848"/>
      <c r="H32848"/>
    </row>
    <row r="32849" spans="6:8" x14ac:dyDescent="0.25">
      <c r="F32849"/>
      <c r="G32849"/>
      <c r="H32849"/>
    </row>
    <row r="32850" spans="6:8" x14ac:dyDescent="0.25">
      <c r="F32850"/>
      <c r="G32850"/>
      <c r="H32850"/>
    </row>
    <row r="32851" spans="6:8" x14ac:dyDescent="0.25">
      <c r="F32851"/>
      <c r="G32851"/>
      <c r="H32851"/>
    </row>
    <row r="32852" spans="6:8" x14ac:dyDescent="0.25">
      <c r="F32852"/>
      <c r="G32852"/>
      <c r="H32852"/>
    </row>
    <row r="32853" spans="6:8" x14ac:dyDescent="0.25">
      <c r="F32853"/>
      <c r="G32853"/>
      <c r="H32853"/>
    </row>
    <row r="32854" spans="6:8" x14ac:dyDescent="0.25">
      <c r="F32854"/>
      <c r="G32854"/>
      <c r="H32854"/>
    </row>
    <row r="32855" spans="6:8" x14ac:dyDescent="0.25">
      <c r="F32855"/>
      <c r="G32855"/>
      <c r="H32855"/>
    </row>
    <row r="32856" spans="6:8" x14ac:dyDescent="0.25">
      <c r="F32856"/>
      <c r="G32856"/>
      <c r="H32856"/>
    </row>
    <row r="32857" spans="6:8" x14ac:dyDescent="0.25">
      <c r="F32857"/>
      <c r="G32857"/>
      <c r="H32857"/>
    </row>
    <row r="32858" spans="6:8" x14ac:dyDescent="0.25">
      <c r="F32858"/>
      <c r="G32858"/>
      <c r="H32858"/>
    </row>
    <row r="32859" spans="6:8" x14ac:dyDescent="0.25">
      <c r="F32859"/>
      <c r="G32859"/>
      <c r="H32859"/>
    </row>
    <row r="32860" spans="6:8" x14ac:dyDescent="0.25">
      <c r="F32860"/>
      <c r="G32860"/>
      <c r="H32860"/>
    </row>
    <row r="32861" spans="6:8" x14ac:dyDescent="0.25">
      <c r="F32861"/>
      <c r="G32861"/>
      <c r="H32861"/>
    </row>
    <row r="32862" spans="6:8" x14ac:dyDescent="0.25">
      <c r="F32862"/>
      <c r="G32862"/>
      <c r="H32862"/>
    </row>
    <row r="32863" spans="6:8" x14ac:dyDescent="0.25">
      <c r="F32863"/>
      <c r="G32863"/>
      <c r="H32863"/>
    </row>
    <row r="32864" spans="6:8" x14ac:dyDescent="0.25">
      <c r="F32864"/>
      <c r="G32864"/>
      <c r="H32864"/>
    </row>
    <row r="32865" spans="6:8" x14ac:dyDescent="0.25">
      <c r="F32865"/>
      <c r="G32865"/>
      <c r="H32865"/>
    </row>
    <row r="32866" spans="6:8" x14ac:dyDescent="0.25">
      <c r="F32866"/>
      <c r="G32866"/>
      <c r="H32866"/>
    </row>
    <row r="32867" spans="6:8" x14ac:dyDescent="0.25">
      <c r="F32867"/>
      <c r="G32867"/>
      <c r="H32867"/>
    </row>
    <row r="32868" spans="6:8" x14ac:dyDescent="0.25">
      <c r="F32868"/>
      <c r="G32868"/>
      <c r="H32868"/>
    </row>
    <row r="32869" spans="6:8" x14ac:dyDescent="0.25">
      <c r="F32869"/>
      <c r="G32869"/>
      <c r="H32869"/>
    </row>
    <row r="32870" spans="6:8" x14ac:dyDescent="0.25">
      <c r="F32870"/>
      <c r="G32870"/>
      <c r="H32870"/>
    </row>
    <row r="32871" spans="6:8" x14ac:dyDescent="0.25">
      <c r="F32871"/>
      <c r="G32871"/>
      <c r="H32871"/>
    </row>
    <row r="32872" spans="6:8" x14ac:dyDescent="0.25">
      <c r="F32872"/>
      <c r="G32872"/>
      <c r="H32872"/>
    </row>
    <row r="32873" spans="6:8" x14ac:dyDescent="0.25">
      <c r="F32873"/>
      <c r="G32873"/>
      <c r="H32873"/>
    </row>
    <row r="32874" spans="6:8" x14ac:dyDescent="0.25">
      <c r="F32874"/>
      <c r="G32874"/>
      <c r="H32874"/>
    </row>
    <row r="32875" spans="6:8" x14ac:dyDescent="0.25">
      <c r="F32875"/>
      <c r="G32875"/>
      <c r="H32875"/>
    </row>
    <row r="32876" spans="6:8" x14ac:dyDescent="0.25">
      <c r="F32876"/>
      <c r="G32876"/>
      <c r="H32876"/>
    </row>
    <row r="32877" spans="6:8" x14ac:dyDescent="0.25">
      <c r="F32877"/>
      <c r="G32877"/>
      <c r="H32877"/>
    </row>
    <row r="32878" spans="6:8" x14ac:dyDescent="0.25">
      <c r="F32878"/>
      <c r="G32878"/>
      <c r="H32878"/>
    </row>
    <row r="32879" spans="6:8" x14ac:dyDescent="0.25">
      <c r="F32879"/>
      <c r="G32879"/>
      <c r="H32879"/>
    </row>
    <row r="32880" spans="6:8" x14ac:dyDescent="0.25">
      <c r="F32880"/>
      <c r="G32880"/>
      <c r="H32880"/>
    </row>
    <row r="32881" spans="6:8" x14ac:dyDescent="0.25">
      <c r="F32881"/>
      <c r="G32881"/>
      <c r="H32881"/>
    </row>
    <row r="32882" spans="6:8" x14ac:dyDescent="0.25">
      <c r="F32882"/>
      <c r="G32882"/>
      <c r="H32882"/>
    </row>
    <row r="32883" spans="6:8" x14ac:dyDescent="0.25">
      <c r="F32883"/>
      <c r="G32883"/>
      <c r="H32883"/>
    </row>
    <row r="32884" spans="6:8" x14ac:dyDescent="0.25">
      <c r="F32884"/>
      <c r="G32884"/>
      <c r="H32884"/>
    </row>
    <row r="32885" spans="6:8" x14ac:dyDescent="0.25">
      <c r="F32885"/>
      <c r="G32885"/>
      <c r="H32885"/>
    </row>
    <row r="32886" spans="6:8" x14ac:dyDescent="0.25">
      <c r="F32886"/>
      <c r="G32886"/>
      <c r="H32886"/>
    </row>
    <row r="32887" spans="6:8" x14ac:dyDescent="0.25">
      <c r="F32887"/>
      <c r="G32887"/>
      <c r="H32887"/>
    </row>
    <row r="32888" spans="6:8" x14ac:dyDescent="0.25">
      <c r="F32888"/>
      <c r="G32888"/>
      <c r="H32888"/>
    </row>
    <row r="32889" spans="6:8" x14ac:dyDescent="0.25">
      <c r="F32889"/>
      <c r="G32889"/>
      <c r="H32889"/>
    </row>
    <row r="32890" spans="6:8" x14ac:dyDescent="0.25">
      <c r="F32890"/>
      <c r="G32890"/>
      <c r="H32890"/>
    </row>
    <row r="32891" spans="6:8" x14ac:dyDescent="0.25">
      <c r="F32891"/>
      <c r="G32891"/>
      <c r="H32891"/>
    </row>
    <row r="32892" spans="6:8" x14ac:dyDescent="0.25">
      <c r="F32892"/>
      <c r="G32892"/>
      <c r="H32892"/>
    </row>
    <row r="32893" spans="6:8" x14ac:dyDescent="0.25">
      <c r="F32893"/>
      <c r="G32893"/>
      <c r="H32893"/>
    </row>
    <row r="32894" spans="6:8" x14ac:dyDescent="0.25">
      <c r="F32894"/>
      <c r="G32894"/>
      <c r="H32894"/>
    </row>
    <row r="32895" spans="6:8" x14ac:dyDescent="0.25">
      <c r="F32895"/>
      <c r="G32895"/>
      <c r="H32895"/>
    </row>
    <row r="32896" spans="6:8" x14ac:dyDescent="0.25">
      <c r="F32896"/>
      <c r="G32896"/>
      <c r="H32896"/>
    </row>
    <row r="32897" spans="6:8" x14ac:dyDescent="0.25">
      <c r="F32897"/>
      <c r="G32897"/>
      <c r="H32897"/>
    </row>
    <row r="32898" spans="6:8" x14ac:dyDescent="0.25">
      <c r="F32898"/>
      <c r="G32898"/>
      <c r="H32898"/>
    </row>
    <row r="32899" spans="6:8" x14ac:dyDescent="0.25">
      <c r="F32899"/>
      <c r="G32899"/>
      <c r="H32899"/>
    </row>
    <row r="32900" spans="6:8" x14ac:dyDescent="0.25">
      <c r="F32900"/>
      <c r="G32900"/>
      <c r="H32900"/>
    </row>
    <row r="32901" spans="6:8" x14ac:dyDescent="0.25">
      <c r="F32901"/>
      <c r="G32901"/>
      <c r="H32901"/>
    </row>
    <row r="32902" spans="6:8" x14ac:dyDescent="0.25">
      <c r="F32902"/>
      <c r="G32902"/>
      <c r="H32902"/>
    </row>
    <row r="32903" spans="6:8" x14ac:dyDescent="0.25">
      <c r="F32903"/>
      <c r="G32903"/>
      <c r="H32903"/>
    </row>
    <row r="32904" spans="6:8" x14ac:dyDescent="0.25">
      <c r="F32904"/>
      <c r="G32904"/>
      <c r="H32904"/>
    </row>
    <row r="32905" spans="6:8" x14ac:dyDescent="0.25">
      <c r="F32905"/>
      <c r="G32905"/>
      <c r="H32905"/>
    </row>
    <row r="32906" spans="6:8" x14ac:dyDescent="0.25">
      <c r="F32906"/>
      <c r="G32906"/>
      <c r="H32906"/>
    </row>
    <row r="32907" spans="6:8" x14ac:dyDescent="0.25">
      <c r="F32907"/>
      <c r="G32907"/>
      <c r="H32907"/>
    </row>
    <row r="32908" spans="6:8" x14ac:dyDescent="0.25">
      <c r="F32908"/>
      <c r="G32908"/>
      <c r="H32908"/>
    </row>
    <row r="32909" spans="6:8" x14ac:dyDescent="0.25">
      <c r="F32909"/>
      <c r="G32909"/>
      <c r="H32909"/>
    </row>
    <row r="32910" spans="6:8" x14ac:dyDescent="0.25">
      <c r="F32910"/>
      <c r="G32910"/>
      <c r="H32910"/>
    </row>
    <row r="32911" spans="6:8" x14ac:dyDescent="0.25">
      <c r="F32911"/>
      <c r="G32911"/>
      <c r="H32911"/>
    </row>
    <row r="32912" spans="6:8" x14ac:dyDescent="0.25">
      <c r="F32912"/>
      <c r="G32912"/>
      <c r="H32912"/>
    </row>
    <row r="32913" spans="6:8" x14ac:dyDescent="0.25">
      <c r="F32913"/>
      <c r="G32913"/>
      <c r="H32913"/>
    </row>
    <row r="32914" spans="6:8" x14ac:dyDescent="0.25">
      <c r="F32914"/>
      <c r="G32914"/>
      <c r="H32914"/>
    </row>
    <row r="32915" spans="6:8" x14ac:dyDescent="0.25">
      <c r="F32915"/>
      <c r="G32915"/>
      <c r="H32915"/>
    </row>
    <row r="32916" spans="6:8" x14ac:dyDescent="0.25">
      <c r="F32916"/>
      <c r="G32916"/>
      <c r="H32916"/>
    </row>
    <row r="32917" spans="6:8" x14ac:dyDescent="0.25">
      <c r="F32917"/>
      <c r="G32917"/>
      <c r="H32917"/>
    </row>
    <row r="32918" spans="6:8" x14ac:dyDescent="0.25">
      <c r="F32918"/>
      <c r="G32918"/>
      <c r="H32918"/>
    </row>
    <row r="32919" spans="6:8" x14ac:dyDescent="0.25">
      <c r="F32919"/>
      <c r="G32919"/>
      <c r="H32919"/>
    </row>
    <row r="32920" spans="6:8" x14ac:dyDescent="0.25">
      <c r="F32920"/>
      <c r="G32920"/>
      <c r="H32920"/>
    </row>
    <row r="32921" spans="6:8" x14ac:dyDescent="0.25">
      <c r="F32921"/>
      <c r="G32921"/>
      <c r="H32921"/>
    </row>
    <row r="32922" spans="6:8" x14ac:dyDescent="0.25">
      <c r="F32922"/>
      <c r="G32922"/>
      <c r="H32922"/>
    </row>
    <row r="32923" spans="6:8" x14ac:dyDescent="0.25">
      <c r="F32923"/>
      <c r="G32923"/>
      <c r="H32923"/>
    </row>
    <row r="32924" spans="6:8" x14ac:dyDescent="0.25">
      <c r="F32924"/>
      <c r="G32924"/>
      <c r="H32924"/>
    </row>
    <row r="32925" spans="6:8" x14ac:dyDescent="0.25">
      <c r="F32925"/>
      <c r="G32925"/>
      <c r="H32925"/>
    </row>
    <row r="32926" spans="6:8" x14ac:dyDescent="0.25">
      <c r="F32926"/>
      <c r="G32926"/>
      <c r="H32926"/>
    </row>
    <row r="32927" spans="6:8" x14ac:dyDescent="0.25">
      <c r="F32927"/>
      <c r="G32927"/>
      <c r="H32927"/>
    </row>
    <row r="32928" spans="6:8" x14ac:dyDescent="0.25">
      <c r="F32928"/>
      <c r="G32928"/>
      <c r="H32928"/>
    </row>
    <row r="32929" spans="6:8" x14ac:dyDescent="0.25">
      <c r="F32929"/>
      <c r="G32929"/>
      <c r="H32929"/>
    </row>
    <row r="32930" spans="6:8" x14ac:dyDescent="0.25">
      <c r="F32930"/>
      <c r="G32930"/>
      <c r="H32930"/>
    </row>
    <row r="32931" spans="6:8" x14ac:dyDescent="0.25">
      <c r="F32931"/>
      <c r="G32931"/>
      <c r="H32931"/>
    </row>
    <row r="32932" spans="6:8" x14ac:dyDescent="0.25">
      <c r="F32932"/>
      <c r="G32932"/>
      <c r="H32932"/>
    </row>
    <row r="32933" spans="6:8" x14ac:dyDescent="0.25">
      <c r="F32933"/>
      <c r="G32933"/>
      <c r="H32933"/>
    </row>
    <row r="32934" spans="6:8" x14ac:dyDescent="0.25">
      <c r="F32934"/>
      <c r="G32934"/>
      <c r="H32934"/>
    </row>
    <row r="32935" spans="6:8" x14ac:dyDescent="0.25">
      <c r="F32935"/>
      <c r="G32935"/>
      <c r="H32935"/>
    </row>
    <row r="32936" spans="6:8" x14ac:dyDescent="0.25">
      <c r="F32936"/>
      <c r="G32936"/>
      <c r="H32936"/>
    </row>
    <row r="32937" spans="6:8" x14ac:dyDescent="0.25">
      <c r="F32937"/>
      <c r="G32937"/>
      <c r="H32937"/>
    </row>
    <row r="32938" spans="6:8" x14ac:dyDescent="0.25">
      <c r="F32938"/>
      <c r="G32938"/>
      <c r="H32938"/>
    </row>
    <row r="32939" spans="6:8" x14ac:dyDescent="0.25">
      <c r="F32939"/>
      <c r="G32939"/>
      <c r="H32939"/>
    </row>
    <row r="32940" spans="6:8" x14ac:dyDescent="0.25">
      <c r="F32940"/>
      <c r="G32940"/>
      <c r="H32940"/>
    </row>
    <row r="32941" spans="6:8" x14ac:dyDescent="0.25">
      <c r="F32941"/>
      <c r="G32941"/>
      <c r="H32941"/>
    </row>
    <row r="32942" spans="6:8" x14ac:dyDescent="0.25">
      <c r="F32942"/>
      <c r="G32942"/>
      <c r="H32942"/>
    </row>
    <row r="32943" spans="6:8" x14ac:dyDescent="0.25">
      <c r="F32943"/>
      <c r="G32943"/>
      <c r="H32943"/>
    </row>
    <row r="32944" spans="6:8" x14ac:dyDescent="0.25">
      <c r="F32944"/>
      <c r="G32944"/>
      <c r="H32944"/>
    </row>
    <row r="32945" spans="6:8" x14ac:dyDescent="0.25">
      <c r="F32945"/>
      <c r="G32945"/>
      <c r="H32945"/>
    </row>
    <row r="32946" spans="6:8" x14ac:dyDescent="0.25">
      <c r="F32946"/>
      <c r="G32946"/>
      <c r="H32946"/>
    </row>
    <row r="32947" spans="6:8" x14ac:dyDescent="0.25">
      <c r="F32947"/>
      <c r="G32947"/>
      <c r="H32947"/>
    </row>
    <row r="32948" spans="6:8" x14ac:dyDescent="0.25">
      <c r="F32948"/>
      <c r="G32948"/>
      <c r="H32948"/>
    </row>
    <row r="32949" spans="6:8" x14ac:dyDescent="0.25">
      <c r="F32949"/>
      <c r="G32949"/>
      <c r="H32949"/>
    </row>
    <row r="32950" spans="6:8" x14ac:dyDescent="0.25">
      <c r="F32950"/>
      <c r="G32950"/>
      <c r="H32950"/>
    </row>
    <row r="32951" spans="6:8" x14ac:dyDescent="0.25">
      <c r="F32951"/>
      <c r="G32951"/>
      <c r="H32951"/>
    </row>
    <row r="32952" spans="6:8" x14ac:dyDescent="0.25">
      <c r="F32952"/>
      <c r="G32952"/>
      <c r="H32952"/>
    </row>
    <row r="32953" spans="6:8" x14ac:dyDescent="0.25">
      <c r="F32953"/>
      <c r="G32953"/>
      <c r="H32953"/>
    </row>
    <row r="32954" spans="6:8" x14ac:dyDescent="0.25">
      <c r="F32954"/>
      <c r="G32954"/>
      <c r="H32954"/>
    </row>
    <row r="32955" spans="6:8" x14ac:dyDescent="0.25">
      <c r="F32955"/>
      <c r="G32955"/>
      <c r="H32955"/>
    </row>
    <row r="32956" spans="6:8" x14ac:dyDescent="0.25">
      <c r="F32956"/>
      <c r="G32956"/>
      <c r="H32956"/>
    </row>
    <row r="32957" spans="6:8" x14ac:dyDescent="0.25">
      <c r="F32957"/>
      <c r="G32957"/>
      <c r="H32957"/>
    </row>
    <row r="32958" spans="6:8" x14ac:dyDescent="0.25">
      <c r="F32958"/>
      <c r="G32958"/>
      <c r="H32958"/>
    </row>
    <row r="32959" spans="6:8" x14ac:dyDescent="0.25">
      <c r="F32959"/>
      <c r="G32959"/>
      <c r="H32959"/>
    </row>
    <row r="32960" spans="6:8" x14ac:dyDescent="0.25">
      <c r="F32960"/>
      <c r="G32960"/>
      <c r="H32960"/>
    </row>
    <row r="32961" spans="6:8" x14ac:dyDescent="0.25">
      <c r="F32961"/>
      <c r="G32961"/>
      <c r="H32961"/>
    </row>
    <row r="32962" spans="6:8" x14ac:dyDescent="0.25">
      <c r="F32962"/>
      <c r="G32962"/>
      <c r="H32962"/>
    </row>
    <row r="32963" spans="6:8" x14ac:dyDescent="0.25">
      <c r="F32963"/>
      <c r="G32963"/>
      <c r="H32963"/>
    </row>
    <row r="32964" spans="6:8" x14ac:dyDescent="0.25">
      <c r="F32964"/>
      <c r="G32964"/>
      <c r="H32964"/>
    </row>
    <row r="32965" spans="6:8" x14ac:dyDescent="0.25">
      <c r="F32965"/>
      <c r="G32965"/>
      <c r="H32965"/>
    </row>
    <row r="32966" spans="6:8" x14ac:dyDescent="0.25">
      <c r="F32966"/>
      <c r="G32966"/>
      <c r="H32966"/>
    </row>
    <row r="32967" spans="6:8" x14ac:dyDescent="0.25">
      <c r="F32967"/>
      <c r="G32967"/>
      <c r="H32967"/>
    </row>
    <row r="32968" spans="6:8" x14ac:dyDescent="0.25">
      <c r="F32968"/>
      <c r="G32968"/>
      <c r="H32968"/>
    </row>
    <row r="32969" spans="6:8" x14ac:dyDescent="0.25">
      <c r="F32969"/>
      <c r="G32969"/>
      <c r="H32969"/>
    </row>
    <row r="32970" spans="6:8" x14ac:dyDescent="0.25">
      <c r="F32970"/>
      <c r="G32970"/>
      <c r="H32970"/>
    </row>
    <row r="32971" spans="6:8" x14ac:dyDescent="0.25">
      <c r="F32971"/>
      <c r="G32971"/>
      <c r="H32971"/>
    </row>
    <row r="32972" spans="6:8" x14ac:dyDescent="0.25">
      <c r="F32972"/>
      <c r="G32972"/>
      <c r="H32972"/>
    </row>
    <row r="32973" spans="6:8" x14ac:dyDescent="0.25">
      <c r="F32973"/>
      <c r="G32973"/>
      <c r="H32973"/>
    </row>
    <row r="32974" spans="6:8" x14ac:dyDescent="0.25">
      <c r="F32974"/>
      <c r="G32974"/>
      <c r="H32974"/>
    </row>
    <row r="32975" spans="6:8" x14ac:dyDescent="0.25">
      <c r="F32975"/>
      <c r="G32975"/>
      <c r="H32975"/>
    </row>
    <row r="32976" spans="6:8" x14ac:dyDescent="0.25">
      <c r="F32976"/>
      <c r="G32976"/>
      <c r="H32976"/>
    </row>
    <row r="32977" spans="6:8" x14ac:dyDescent="0.25">
      <c r="F32977"/>
      <c r="G32977"/>
      <c r="H32977"/>
    </row>
    <row r="32978" spans="6:8" x14ac:dyDescent="0.25">
      <c r="F32978"/>
      <c r="G32978"/>
      <c r="H32978"/>
    </row>
    <row r="32979" spans="6:8" x14ac:dyDescent="0.25">
      <c r="F32979"/>
      <c r="G32979"/>
      <c r="H32979"/>
    </row>
    <row r="32980" spans="6:8" x14ac:dyDescent="0.25">
      <c r="F32980"/>
      <c r="G32980"/>
      <c r="H32980"/>
    </row>
    <row r="32981" spans="6:8" x14ac:dyDescent="0.25">
      <c r="F32981"/>
      <c r="G32981"/>
      <c r="H32981"/>
    </row>
    <row r="32982" spans="6:8" x14ac:dyDescent="0.25">
      <c r="F32982"/>
      <c r="G32982"/>
      <c r="H32982"/>
    </row>
    <row r="32983" spans="6:8" x14ac:dyDescent="0.25">
      <c r="F32983"/>
      <c r="G32983"/>
      <c r="H32983"/>
    </row>
    <row r="32984" spans="6:8" x14ac:dyDescent="0.25">
      <c r="F32984"/>
      <c r="G32984"/>
      <c r="H32984"/>
    </row>
    <row r="32985" spans="6:8" x14ac:dyDescent="0.25">
      <c r="F32985"/>
      <c r="G32985"/>
      <c r="H32985"/>
    </row>
    <row r="32986" spans="6:8" x14ac:dyDescent="0.25">
      <c r="F32986"/>
      <c r="G32986"/>
      <c r="H32986"/>
    </row>
    <row r="32987" spans="6:8" x14ac:dyDescent="0.25">
      <c r="F32987"/>
      <c r="G32987"/>
      <c r="H32987"/>
    </row>
    <row r="32988" spans="6:8" x14ac:dyDescent="0.25">
      <c r="F32988"/>
      <c r="G32988"/>
      <c r="H32988"/>
    </row>
    <row r="32989" spans="6:8" x14ac:dyDescent="0.25">
      <c r="F32989"/>
      <c r="G32989"/>
      <c r="H32989"/>
    </row>
    <row r="32990" spans="6:8" x14ac:dyDescent="0.25">
      <c r="F32990"/>
      <c r="G32990"/>
      <c r="H32990"/>
    </row>
    <row r="32991" spans="6:8" x14ac:dyDescent="0.25">
      <c r="F32991"/>
      <c r="G32991"/>
      <c r="H32991"/>
    </row>
    <row r="32992" spans="6:8" x14ac:dyDescent="0.25">
      <c r="F32992"/>
      <c r="G32992"/>
      <c r="H32992"/>
    </row>
    <row r="32993" spans="6:8" x14ac:dyDescent="0.25">
      <c r="F32993"/>
      <c r="G32993"/>
      <c r="H32993"/>
    </row>
    <row r="32994" spans="6:8" x14ac:dyDescent="0.25">
      <c r="F32994"/>
      <c r="G32994"/>
      <c r="H32994"/>
    </row>
    <row r="32995" spans="6:8" x14ac:dyDescent="0.25">
      <c r="F32995"/>
      <c r="G32995"/>
      <c r="H32995"/>
    </row>
    <row r="32996" spans="6:8" x14ac:dyDescent="0.25">
      <c r="F32996"/>
      <c r="G32996"/>
      <c r="H32996"/>
    </row>
    <row r="32997" spans="6:8" x14ac:dyDescent="0.25">
      <c r="F32997"/>
      <c r="G32997"/>
      <c r="H32997"/>
    </row>
    <row r="32998" spans="6:8" x14ac:dyDescent="0.25">
      <c r="F32998"/>
      <c r="G32998"/>
      <c r="H32998"/>
    </row>
    <row r="32999" spans="6:8" x14ac:dyDescent="0.25">
      <c r="F32999"/>
      <c r="G32999"/>
      <c r="H32999"/>
    </row>
    <row r="33000" spans="6:8" x14ac:dyDescent="0.25">
      <c r="F33000"/>
      <c r="G33000"/>
      <c r="H33000"/>
    </row>
    <row r="33001" spans="6:8" x14ac:dyDescent="0.25">
      <c r="F33001"/>
      <c r="G33001"/>
      <c r="H33001"/>
    </row>
    <row r="33002" spans="6:8" x14ac:dyDescent="0.25">
      <c r="F33002"/>
      <c r="G33002"/>
      <c r="H33002"/>
    </row>
    <row r="33003" spans="6:8" x14ac:dyDescent="0.25">
      <c r="F33003"/>
      <c r="G33003"/>
      <c r="H33003"/>
    </row>
    <row r="33004" spans="6:8" x14ac:dyDescent="0.25">
      <c r="F33004"/>
      <c r="G33004"/>
      <c r="H33004"/>
    </row>
    <row r="33005" spans="6:8" x14ac:dyDescent="0.25">
      <c r="F33005"/>
      <c r="G33005"/>
      <c r="H33005"/>
    </row>
    <row r="33006" spans="6:8" x14ac:dyDescent="0.25">
      <c r="F33006"/>
      <c r="G33006"/>
      <c r="H33006"/>
    </row>
    <row r="33007" spans="6:8" x14ac:dyDescent="0.25">
      <c r="F33007"/>
      <c r="G33007"/>
      <c r="H33007"/>
    </row>
    <row r="33008" spans="6:8" x14ac:dyDescent="0.25">
      <c r="F33008"/>
      <c r="G33008"/>
      <c r="H33008"/>
    </row>
    <row r="33009" spans="6:8" x14ac:dyDescent="0.25">
      <c r="F33009"/>
      <c r="G33009"/>
      <c r="H33009"/>
    </row>
    <row r="33010" spans="6:8" x14ac:dyDescent="0.25">
      <c r="F33010"/>
      <c r="G33010"/>
      <c r="H33010"/>
    </row>
    <row r="33011" spans="6:8" x14ac:dyDescent="0.25">
      <c r="F33011"/>
      <c r="G33011"/>
      <c r="H33011"/>
    </row>
    <row r="33012" spans="6:8" x14ac:dyDescent="0.25">
      <c r="F33012"/>
      <c r="G33012"/>
      <c r="H33012"/>
    </row>
    <row r="33013" spans="6:8" x14ac:dyDescent="0.25">
      <c r="F33013"/>
      <c r="G33013"/>
      <c r="H33013"/>
    </row>
    <row r="33014" spans="6:8" x14ac:dyDescent="0.25">
      <c r="F33014"/>
      <c r="G33014"/>
      <c r="H33014"/>
    </row>
    <row r="33015" spans="6:8" x14ac:dyDescent="0.25">
      <c r="F33015"/>
      <c r="G33015"/>
      <c r="H33015"/>
    </row>
    <row r="33016" spans="6:8" x14ac:dyDescent="0.25">
      <c r="F33016"/>
      <c r="G33016"/>
      <c r="H33016"/>
    </row>
    <row r="33017" spans="6:8" x14ac:dyDescent="0.25">
      <c r="F33017"/>
      <c r="G33017"/>
      <c r="H33017"/>
    </row>
    <row r="33018" spans="6:8" x14ac:dyDescent="0.25">
      <c r="F33018"/>
      <c r="G33018"/>
      <c r="H33018"/>
    </row>
    <row r="33019" spans="6:8" x14ac:dyDescent="0.25">
      <c r="F33019"/>
      <c r="G33019"/>
      <c r="H33019"/>
    </row>
    <row r="33020" spans="6:8" x14ac:dyDescent="0.25">
      <c r="F33020"/>
      <c r="G33020"/>
      <c r="H33020"/>
    </row>
    <row r="33021" spans="6:8" x14ac:dyDescent="0.25">
      <c r="F33021"/>
      <c r="G33021"/>
      <c r="H33021"/>
    </row>
    <row r="33022" spans="6:8" x14ac:dyDescent="0.25">
      <c r="F33022"/>
      <c r="G33022"/>
      <c r="H33022"/>
    </row>
    <row r="33023" spans="6:8" x14ac:dyDescent="0.25">
      <c r="F33023"/>
      <c r="G33023"/>
      <c r="H33023"/>
    </row>
    <row r="33024" spans="6:8" x14ac:dyDescent="0.25">
      <c r="F33024"/>
      <c r="G33024"/>
      <c r="H33024"/>
    </row>
    <row r="33025" spans="6:8" x14ac:dyDescent="0.25">
      <c r="F33025"/>
      <c r="G33025"/>
      <c r="H33025"/>
    </row>
    <row r="33026" spans="6:8" x14ac:dyDescent="0.25">
      <c r="F33026"/>
      <c r="G33026"/>
      <c r="H33026"/>
    </row>
    <row r="33027" spans="6:8" x14ac:dyDescent="0.25">
      <c r="F33027"/>
      <c r="G33027"/>
      <c r="H33027"/>
    </row>
    <row r="33028" spans="6:8" x14ac:dyDescent="0.25">
      <c r="F33028"/>
      <c r="G33028"/>
      <c r="H33028"/>
    </row>
    <row r="33029" spans="6:8" x14ac:dyDescent="0.25">
      <c r="F33029"/>
      <c r="G33029"/>
      <c r="H33029"/>
    </row>
    <row r="33030" spans="6:8" x14ac:dyDescent="0.25">
      <c r="F33030"/>
      <c r="G33030"/>
      <c r="H33030"/>
    </row>
    <row r="33031" spans="6:8" x14ac:dyDescent="0.25">
      <c r="F33031"/>
      <c r="G33031"/>
      <c r="H33031"/>
    </row>
    <row r="33032" spans="6:8" x14ac:dyDescent="0.25">
      <c r="F33032"/>
      <c r="G33032"/>
      <c r="H33032"/>
    </row>
    <row r="33033" spans="6:8" x14ac:dyDescent="0.25">
      <c r="F33033"/>
      <c r="G33033"/>
      <c r="H33033"/>
    </row>
    <row r="33034" spans="6:8" x14ac:dyDescent="0.25">
      <c r="F33034"/>
      <c r="G33034"/>
      <c r="H33034"/>
    </row>
    <row r="33035" spans="6:8" x14ac:dyDescent="0.25">
      <c r="F33035"/>
      <c r="G33035"/>
      <c r="H33035"/>
    </row>
    <row r="33036" spans="6:8" x14ac:dyDescent="0.25">
      <c r="F33036"/>
      <c r="G33036"/>
      <c r="H33036"/>
    </row>
    <row r="33037" spans="6:8" x14ac:dyDescent="0.25">
      <c r="F33037"/>
      <c r="G33037"/>
      <c r="H33037"/>
    </row>
    <row r="33038" spans="6:8" x14ac:dyDescent="0.25">
      <c r="F33038"/>
      <c r="G33038"/>
      <c r="H33038"/>
    </row>
    <row r="33039" spans="6:8" x14ac:dyDescent="0.25">
      <c r="F33039"/>
      <c r="G33039"/>
      <c r="H33039"/>
    </row>
    <row r="33040" spans="6:8" x14ac:dyDescent="0.25">
      <c r="F33040"/>
      <c r="G33040"/>
      <c r="H33040"/>
    </row>
    <row r="33041" spans="6:8" x14ac:dyDescent="0.25">
      <c r="F33041"/>
      <c r="G33041"/>
      <c r="H33041"/>
    </row>
    <row r="33042" spans="6:8" x14ac:dyDescent="0.25">
      <c r="F33042"/>
      <c r="G33042"/>
      <c r="H33042"/>
    </row>
    <row r="33043" spans="6:8" x14ac:dyDescent="0.25">
      <c r="F33043"/>
      <c r="G33043"/>
      <c r="H33043"/>
    </row>
    <row r="33044" spans="6:8" x14ac:dyDescent="0.25">
      <c r="F33044"/>
      <c r="G33044"/>
      <c r="H33044"/>
    </row>
    <row r="33045" spans="6:8" x14ac:dyDescent="0.25">
      <c r="F33045"/>
      <c r="G33045"/>
      <c r="H33045"/>
    </row>
    <row r="33046" spans="6:8" x14ac:dyDescent="0.25">
      <c r="F33046"/>
      <c r="G33046"/>
      <c r="H33046"/>
    </row>
    <row r="33047" spans="6:8" x14ac:dyDescent="0.25">
      <c r="F33047"/>
      <c r="G33047"/>
      <c r="H33047"/>
    </row>
    <row r="33048" spans="6:8" x14ac:dyDescent="0.25">
      <c r="F33048"/>
      <c r="G33048"/>
      <c r="H33048"/>
    </row>
    <row r="33049" spans="6:8" x14ac:dyDescent="0.25">
      <c r="F33049"/>
      <c r="G33049"/>
      <c r="H33049"/>
    </row>
    <row r="33050" spans="6:8" x14ac:dyDescent="0.25">
      <c r="F33050"/>
      <c r="G33050"/>
      <c r="H33050"/>
    </row>
    <row r="33051" spans="6:8" x14ac:dyDescent="0.25">
      <c r="F33051"/>
      <c r="G33051"/>
      <c r="H33051"/>
    </row>
    <row r="33052" spans="6:8" x14ac:dyDescent="0.25">
      <c r="F33052"/>
      <c r="G33052"/>
      <c r="H33052"/>
    </row>
    <row r="33053" spans="6:8" x14ac:dyDescent="0.25">
      <c r="F33053"/>
      <c r="G33053"/>
      <c r="H33053"/>
    </row>
    <row r="33054" spans="6:8" x14ac:dyDescent="0.25">
      <c r="F33054"/>
      <c r="G33054"/>
      <c r="H33054"/>
    </row>
    <row r="33055" spans="6:8" x14ac:dyDescent="0.25">
      <c r="F33055"/>
      <c r="G33055"/>
      <c r="H33055"/>
    </row>
    <row r="33056" spans="6:8" x14ac:dyDescent="0.25">
      <c r="F33056"/>
      <c r="G33056"/>
      <c r="H33056"/>
    </row>
    <row r="33057" spans="6:8" x14ac:dyDescent="0.25">
      <c r="F33057"/>
      <c r="G33057"/>
      <c r="H33057"/>
    </row>
    <row r="33058" spans="6:8" x14ac:dyDescent="0.25">
      <c r="F33058"/>
      <c r="G33058"/>
      <c r="H33058"/>
    </row>
    <row r="33059" spans="6:8" x14ac:dyDescent="0.25">
      <c r="F33059"/>
      <c r="G33059"/>
      <c r="H33059"/>
    </row>
    <row r="33060" spans="6:8" x14ac:dyDescent="0.25">
      <c r="F33060"/>
      <c r="G33060"/>
      <c r="H33060"/>
    </row>
    <row r="33061" spans="6:8" x14ac:dyDescent="0.25">
      <c r="F33061"/>
      <c r="G33061"/>
      <c r="H33061"/>
    </row>
    <row r="33062" spans="6:8" x14ac:dyDescent="0.25">
      <c r="F33062"/>
      <c r="G33062"/>
      <c r="H33062"/>
    </row>
    <row r="33063" spans="6:8" x14ac:dyDescent="0.25">
      <c r="F33063"/>
      <c r="G33063"/>
      <c r="H33063"/>
    </row>
    <row r="33064" spans="6:8" x14ac:dyDescent="0.25">
      <c r="F33064"/>
      <c r="G33064"/>
      <c r="H33064"/>
    </row>
    <row r="33065" spans="6:8" x14ac:dyDescent="0.25">
      <c r="F33065"/>
      <c r="G33065"/>
      <c r="H33065"/>
    </row>
    <row r="33066" spans="6:8" x14ac:dyDescent="0.25">
      <c r="F33066"/>
      <c r="G33066"/>
      <c r="H33066"/>
    </row>
    <row r="33067" spans="6:8" x14ac:dyDescent="0.25">
      <c r="F33067"/>
      <c r="G33067"/>
      <c r="H33067"/>
    </row>
    <row r="33068" spans="6:8" x14ac:dyDescent="0.25">
      <c r="F33068"/>
      <c r="G33068"/>
      <c r="H33068"/>
    </row>
    <row r="33069" spans="6:8" x14ac:dyDescent="0.25">
      <c r="F33069"/>
      <c r="G33069"/>
      <c r="H33069"/>
    </row>
    <row r="33070" spans="6:8" x14ac:dyDescent="0.25">
      <c r="F33070"/>
      <c r="G33070"/>
      <c r="H33070"/>
    </row>
    <row r="33071" spans="6:8" x14ac:dyDescent="0.25">
      <c r="F33071"/>
      <c r="G33071"/>
      <c r="H33071"/>
    </row>
    <row r="33072" spans="6:8" x14ac:dyDescent="0.25">
      <c r="F33072"/>
      <c r="G33072"/>
      <c r="H33072"/>
    </row>
    <row r="33073" spans="6:8" x14ac:dyDescent="0.25">
      <c r="F33073"/>
      <c r="G33073"/>
      <c r="H33073"/>
    </row>
    <row r="33074" spans="6:8" x14ac:dyDescent="0.25">
      <c r="F33074"/>
      <c r="G33074"/>
      <c r="H33074"/>
    </row>
    <row r="33075" spans="6:8" x14ac:dyDescent="0.25">
      <c r="F33075"/>
      <c r="G33075"/>
      <c r="H33075"/>
    </row>
    <row r="33076" spans="6:8" x14ac:dyDescent="0.25">
      <c r="F33076"/>
      <c r="G33076"/>
      <c r="H33076"/>
    </row>
    <row r="33077" spans="6:8" x14ac:dyDescent="0.25">
      <c r="F33077"/>
      <c r="G33077"/>
      <c r="H33077"/>
    </row>
    <row r="33078" spans="6:8" x14ac:dyDescent="0.25">
      <c r="F33078"/>
      <c r="G33078"/>
      <c r="H33078"/>
    </row>
    <row r="33079" spans="6:8" x14ac:dyDescent="0.25">
      <c r="F33079"/>
      <c r="G33079"/>
      <c r="H33079"/>
    </row>
    <row r="33080" spans="6:8" x14ac:dyDescent="0.25">
      <c r="F33080"/>
      <c r="G33080"/>
      <c r="H33080"/>
    </row>
    <row r="33081" spans="6:8" x14ac:dyDescent="0.25">
      <c r="F33081"/>
      <c r="G33081"/>
      <c r="H33081"/>
    </row>
    <row r="33082" spans="6:8" x14ac:dyDescent="0.25">
      <c r="F33082"/>
      <c r="G33082"/>
      <c r="H33082"/>
    </row>
    <row r="33083" spans="6:8" x14ac:dyDescent="0.25">
      <c r="F33083"/>
      <c r="G33083"/>
      <c r="H33083"/>
    </row>
    <row r="33084" spans="6:8" x14ac:dyDescent="0.25">
      <c r="F33084"/>
      <c r="G33084"/>
      <c r="H33084"/>
    </row>
    <row r="33085" spans="6:8" x14ac:dyDescent="0.25">
      <c r="F33085"/>
      <c r="G33085"/>
      <c r="H33085"/>
    </row>
    <row r="33086" spans="6:8" x14ac:dyDescent="0.25">
      <c r="F33086"/>
      <c r="G33086"/>
      <c r="H33086"/>
    </row>
    <row r="33087" spans="6:8" x14ac:dyDescent="0.25">
      <c r="F33087"/>
      <c r="G33087"/>
      <c r="H33087"/>
    </row>
    <row r="33088" spans="6:8" x14ac:dyDescent="0.25">
      <c r="F33088"/>
      <c r="G33088"/>
      <c r="H33088"/>
    </row>
    <row r="33089" spans="6:8" x14ac:dyDescent="0.25">
      <c r="F33089"/>
      <c r="G33089"/>
      <c r="H33089"/>
    </row>
    <row r="33090" spans="6:8" x14ac:dyDescent="0.25">
      <c r="F33090"/>
      <c r="G33090"/>
      <c r="H33090"/>
    </row>
    <row r="33091" spans="6:8" x14ac:dyDescent="0.25">
      <c r="F33091"/>
      <c r="G33091"/>
      <c r="H33091"/>
    </row>
    <row r="33092" spans="6:8" x14ac:dyDescent="0.25">
      <c r="F33092"/>
      <c r="G33092"/>
      <c r="H33092"/>
    </row>
    <row r="33093" spans="6:8" x14ac:dyDescent="0.25">
      <c r="F33093"/>
      <c r="G33093"/>
      <c r="H33093"/>
    </row>
    <row r="33094" spans="6:8" x14ac:dyDescent="0.25">
      <c r="F33094"/>
      <c r="G33094"/>
      <c r="H33094"/>
    </row>
    <row r="33095" spans="6:8" x14ac:dyDescent="0.25">
      <c r="F33095"/>
      <c r="G33095"/>
      <c r="H33095"/>
    </row>
    <row r="33096" spans="6:8" x14ac:dyDescent="0.25">
      <c r="F33096"/>
      <c r="G33096"/>
      <c r="H33096"/>
    </row>
    <row r="33097" spans="6:8" x14ac:dyDescent="0.25">
      <c r="F33097"/>
      <c r="G33097"/>
      <c r="H33097"/>
    </row>
    <row r="33098" spans="6:8" x14ac:dyDescent="0.25">
      <c r="F33098"/>
      <c r="G33098"/>
      <c r="H33098"/>
    </row>
    <row r="33099" spans="6:8" x14ac:dyDescent="0.25">
      <c r="F33099"/>
      <c r="G33099"/>
      <c r="H33099"/>
    </row>
    <row r="33100" spans="6:8" x14ac:dyDescent="0.25">
      <c r="F33100"/>
      <c r="G33100"/>
      <c r="H33100"/>
    </row>
    <row r="33101" spans="6:8" x14ac:dyDescent="0.25">
      <c r="F33101"/>
      <c r="G33101"/>
      <c r="H33101"/>
    </row>
    <row r="33102" spans="6:8" x14ac:dyDescent="0.25">
      <c r="F33102"/>
      <c r="G33102"/>
      <c r="H33102"/>
    </row>
    <row r="33103" spans="6:8" x14ac:dyDescent="0.25">
      <c r="F33103"/>
      <c r="G33103"/>
      <c r="H33103"/>
    </row>
    <row r="33104" spans="6:8" x14ac:dyDescent="0.25">
      <c r="F33104"/>
      <c r="G33104"/>
      <c r="H33104"/>
    </row>
    <row r="33105" spans="6:8" x14ac:dyDescent="0.25">
      <c r="F33105"/>
      <c r="G33105"/>
      <c r="H33105"/>
    </row>
    <row r="33106" spans="6:8" x14ac:dyDescent="0.25">
      <c r="F33106"/>
      <c r="G33106"/>
      <c r="H33106"/>
    </row>
    <row r="33107" spans="6:8" x14ac:dyDescent="0.25">
      <c r="F33107"/>
      <c r="G33107"/>
      <c r="H33107"/>
    </row>
    <row r="33108" spans="6:8" x14ac:dyDescent="0.25">
      <c r="F33108"/>
      <c r="G33108"/>
      <c r="H33108"/>
    </row>
    <row r="33109" spans="6:8" x14ac:dyDescent="0.25">
      <c r="F33109"/>
      <c r="G33109"/>
      <c r="H33109"/>
    </row>
    <row r="33110" spans="6:8" x14ac:dyDescent="0.25">
      <c r="F33110"/>
      <c r="G33110"/>
      <c r="H33110"/>
    </row>
    <row r="33111" spans="6:8" x14ac:dyDescent="0.25">
      <c r="F33111"/>
      <c r="G33111"/>
      <c r="H33111"/>
    </row>
    <row r="33112" spans="6:8" x14ac:dyDescent="0.25">
      <c r="F33112"/>
      <c r="G33112"/>
      <c r="H33112"/>
    </row>
    <row r="33113" spans="6:8" x14ac:dyDescent="0.25">
      <c r="F33113"/>
      <c r="G33113"/>
      <c r="H33113"/>
    </row>
    <row r="33114" spans="6:8" x14ac:dyDescent="0.25">
      <c r="F33114"/>
      <c r="G33114"/>
      <c r="H33114"/>
    </row>
    <row r="33115" spans="6:8" x14ac:dyDescent="0.25">
      <c r="F33115"/>
      <c r="G33115"/>
      <c r="H33115"/>
    </row>
    <row r="33116" spans="6:8" x14ac:dyDescent="0.25">
      <c r="F33116"/>
      <c r="G33116"/>
      <c r="H33116"/>
    </row>
    <row r="33117" spans="6:8" x14ac:dyDescent="0.25">
      <c r="F33117"/>
      <c r="G33117"/>
      <c r="H33117"/>
    </row>
    <row r="33118" spans="6:8" x14ac:dyDescent="0.25">
      <c r="F33118"/>
      <c r="G33118"/>
      <c r="H33118"/>
    </row>
    <row r="33119" spans="6:8" x14ac:dyDescent="0.25">
      <c r="F33119"/>
      <c r="G33119"/>
      <c r="H33119"/>
    </row>
    <row r="33120" spans="6:8" x14ac:dyDescent="0.25">
      <c r="F33120"/>
      <c r="G33120"/>
      <c r="H33120"/>
    </row>
    <row r="33121" spans="6:8" x14ac:dyDescent="0.25">
      <c r="F33121"/>
      <c r="G33121"/>
      <c r="H33121"/>
    </row>
    <row r="33122" spans="6:8" x14ac:dyDescent="0.25">
      <c r="F33122"/>
      <c r="G33122"/>
      <c r="H33122"/>
    </row>
    <row r="33123" spans="6:8" x14ac:dyDescent="0.25">
      <c r="F33123"/>
      <c r="G33123"/>
      <c r="H33123"/>
    </row>
    <row r="33124" spans="6:8" x14ac:dyDescent="0.25">
      <c r="F33124"/>
      <c r="G33124"/>
      <c r="H33124"/>
    </row>
    <row r="33125" spans="6:8" x14ac:dyDescent="0.25">
      <c r="F33125"/>
      <c r="G33125"/>
      <c r="H33125"/>
    </row>
    <row r="33126" spans="6:8" x14ac:dyDescent="0.25">
      <c r="F33126"/>
      <c r="G33126"/>
      <c r="H33126"/>
    </row>
    <row r="33127" spans="6:8" x14ac:dyDescent="0.25">
      <c r="F33127"/>
      <c r="G33127"/>
      <c r="H33127"/>
    </row>
    <row r="33128" spans="6:8" x14ac:dyDescent="0.25">
      <c r="F33128"/>
      <c r="G33128"/>
      <c r="H33128"/>
    </row>
    <row r="33129" spans="6:8" x14ac:dyDescent="0.25">
      <c r="F33129"/>
      <c r="G33129"/>
      <c r="H33129"/>
    </row>
    <row r="33130" spans="6:8" x14ac:dyDescent="0.25">
      <c r="F33130"/>
      <c r="G33130"/>
      <c r="H33130"/>
    </row>
    <row r="33131" spans="6:8" x14ac:dyDescent="0.25">
      <c r="F33131"/>
      <c r="G33131"/>
      <c r="H33131"/>
    </row>
    <row r="33132" spans="6:8" x14ac:dyDescent="0.25">
      <c r="F33132"/>
      <c r="G33132"/>
      <c r="H33132"/>
    </row>
    <row r="33133" spans="6:8" x14ac:dyDescent="0.25">
      <c r="F33133"/>
      <c r="G33133"/>
      <c r="H33133"/>
    </row>
    <row r="33134" spans="6:8" x14ac:dyDescent="0.25">
      <c r="F33134"/>
      <c r="G33134"/>
      <c r="H33134"/>
    </row>
    <row r="33135" spans="6:8" x14ac:dyDescent="0.25">
      <c r="F33135"/>
      <c r="G33135"/>
      <c r="H33135"/>
    </row>
    <row r="33136" spans="6:8" x14ac:dyDescent="0.25">
      <c r="F33136"/>
      <c r="G33136"/>
      <c r="H33136"/>
    </row>
    <row r="33137" spans="6:8" x14ac:dyDescent="0.25">
      <c r="F33137"/>
      <c r="G33137"/>
      <c r="H33137"/>
    </row>
    <row r="33138" spans="6:8" x14ac:dyDescent="0.25">
      <c r="F33138"/>
      <c r="G33138"/>
      <c r="H33138"/>
    </row>
    <row r="33139" spans="6:8" x14ac:dyDescent="0.25">
      <c r="F33139"/>
      <c r="G33139"/>
      <c r="H33139"/>
    </row>
    <row r="33140" spans="6:8" x14ac:dyDescent="0.25">
      <c r="F33140"/>
      <c r="G33140"/>
      <c r="H33140"/>
    </row>
    <row r="33141" spans="6:8" x14ac:dyDescent="0.25">
      <c r="F33141"/>
      <c r="G33141"/>
      <c r="H33141"/>
    </row>
    <row r="33142" spans="6:8" x14ac:dyDescent="0.25">
      <c r="F33142"/>
      <c r="G33142"/>
      <c r="H33142"/>
    </row>
    <row r="33143" spans="6:8" x14ac:dyDescent="0.25">
      <c r="F33143"/>
      <c r="G33143"/>
      <c r="H33143"/>
    </row>
    <row r="33144" spans="6:8" x14ac:dyDescent="0.25">
      <c r="F33144"/>
      <c r="G33144"/>
      <c r="H33144"/>
    </row>
    <row r="33145" spans="6:8" x14ac:dyDescent="0.25">
      <c r="F33145"/>
      <c r="G33145"/>
      <c r="H33145"/>
    </row>
    <row r="33146" spans="6:8" x14ac:dyDescent="0.25">
      <c r="F33146"/>
      <c r="G33146"/>
      <c r="H33146"/>
    </row>
    <row r="33147" spans="6:8" x14ac:dyDescent="0.25">
      <c r="F33147"/>
      <c r="G33147"/>
      <c r="H33147"/>
    </row>
    <row r="33148" spans="6:8" x14ac:dyDescent="0.25">
      <c r="F33148"/>
      <c r="G33148"/>
      <c r="H33148"/>
    </row>
    <row r="33149" spans="6:8" x14ac:dyDescent="0.25">
      <c r="F33149"/>
      <c r="G33149"/>
      <c r="H33149"/>
    </row>
    <row r="33150" spans="6:8" x14ac:dyDescent="0.25">
      <c r="F33150"/>
      <c r="G33150"/>
      <c r="H33150"/>
    </row>
    <row r="33151" spans="6:8" x14ac:dyDescent="0.25">
      <c r="F33151"/>
      <c r="G33151"/>
      <c r="H33151"/>
    </row>
    <row r="33152" spans="6:8" x14ac:dyDescent="0.25">
      <c r="F33152"/>
      <c r="G33152"/>
      <c r="H33152"/>
    </row>
    <row r="33153" spans="6:8" x14ac:dyDescent="0.25">
      <c r="F33153"/>
      <c r="G33153"/>
      <c r="H33153"/>
    </row>
    <row r="33154" spans="6:8" x14ac:dyDescent="0.25">
      <c r="F33154"/>
      <c r="G33154"/>
      <c r="H33154"/>
    </row>
    <row r="33155" spans="6:8" x14ac:dyDescent="0.25">
      <c r="F33155"/>
      <c r="G33155"/>
      <c r="H33155"/>
    </row>
    <row r="33156" spans="6:8" x14ac:dyDescent="0.25">
      <c r="F33156"/>
      <c r="G33156"/>
      <c r="H33156"/>
    </row>
    <row r="33157" spans="6:8" x14ac:dyDescent="0.25">
      <c r="F33157"/>
      <c r="G33157"/>
      <c r="H33157"/>
    </row>
    <row r="33158" spans="6:8" x14ac:dyDescent="0.25">
      <c r="F33158"/>
      <c r="G33158"/>
      <c r="H33158"/>
    </row>
    <row r="33159" spans="6:8" x14ac:dyDescent="0.25">
      <c r="F33159"/>
      <c r="G33159"/>
      <c r="H33159"/>
    </row>
    <row r="33160" spans="6:8" x14ac:dyDescent="0.25">
      <c r="F33160"/>
      <c r="G33160"/>
      <c r="H33160"/>
    </row>
    <row r="33161" spans="6:8" x14ac:dyDescent="0.25">
      <c r="F33161"/>
      <c r="G33161"/>
      <c r="H33161"/>
    </row>
    <row r="33162" spans="6:8" x14ac:dyDescent="0.25">
      <c r="F33162"/>
      <c r="G33162"/>
      <c r="H33162"/>
    </row>
    <row r="33163" spans="6:8" x14ac:dyDescent="0.25">
      <c r="F33163"/>
      <c r="G33163"/>
      <c r="H33163"/>
    </row>
    <row r="33164" spans="6:8" x14ac:dyDescent="0.25">
      <c r="F33164"/>
      <c r="G33164"/>
      <c r="H33164"/>
    </row>
    <row r="33165" spans="6:8" x14ac:dyDescent="0.25">
      <c r="F33165"/>
      <c r="G33165"/>
      <c r="H33165"/>
    </row>
    <row r="33166" spans="6:8" x14ac:dyDescent="0.25">
      <c r="F33166"/>
      <c r="G33166"/>
      <c r="H33166"/>
    </row>
    <row r="33167" spans="6:8" x14ac:dyDescent="0.25">
      <c r="F33167"/>
      <c r="G33167"/>
      <c r="H33167"/>
    </row>
    <row r="33168" spans="6:8" x14ac:dyDescent="0.25">
      <c r="F33168"/>
      <c r="G33168"/>
      <c r="H33168"/>
    </row>
    <row r="33169" spans="6:8" x14ac:dyDescent="0.25">
      <c r="F33169"/>
      <c r="G33169"/>
      <c r="H33169"/>
    </row>
    <row r="33170" spans="6:8" x14ac:dyDescent="0.25">
      <c r="F33170"/>
      <c r="G33170"/>
      <c r="H33170"/>
    </row>
    <row r="33171" spans="6:8" x14ac:dyDescent="0.25">
      <c r="F33171"/>
      <c r="G33171"/>
      <c r="H33171"/>
    </row>
    <row r="33172" spans="6:8" x14ac:dyDescent="0.25">
      <c r="F33172"/>
      <c r="G33172"/>
      <c r="H33172"/>
    </row>
    <row r="33173" spans="6:8" x14ac:dyDescent="0.25">
      <c r="F33173"/>
      <c r="G33173"/>
      <c r="H33173"/>
    </row>
    <row r="33174" spans="6:8" x14ac:dyDescent="0.25">
      <c r="F33174"/>
      <c r="G33174"/>
      <c r="H33174"/>
    </row>
    <row r="33175" spans="6:8" x14ac:dyDescent="0.25">
      <c r="F33175"/>
      <c r="G33175"/>
      <c r="H33175"/>
    </row>
    <row r="33176" spans="6:8" x14ac:dyDescent="0.25">
      <c r="F33176"/>
      <c r="G33176"/>
      <c r="H33176"/>
    </row>
    <row r="33177" spans="6:8" x14ac:dyDescent="0.25">
      <c r="F33177"/>
      <c r="G33177"/>
      <c r="H33177"/>
    </row>
    <row r="33178" spans="6:8" x14ac:dyDescent="0.25">
      <c r="F33178"/>
      <c r="G33178"/>
      <c r="H33178"/>
    </row>
    <row r="33179" spans="6:8" x14ac:dyDescent="0.25">
      <c r="F33179"/>
      <c r="G33179"/>
      <c r="H33179"/>
    </row>
    <row r="33180" spans="6:8" x14ac:dyDescent="0.25">
      <c r="F33180"/>
      <c r="G33180"/>
      <c r="H33180"/>
    </row>
    <row r="33181" spans="6:8" x14ac:dyDescent="0.25">
      <c r="F33181"/>
      <c r="G33181"/>
      <c r="H33181"/>
    </row>
    <row r="33182" spans="6:8" x14ac:dyDescent="0.25">
      <c r="F33182"/>
      <c r="G33182"/>
      <c r="H33182"/>
    </row>
    <row r="33183" spans="6:8" x14ac:dyDescent="0.25">
      <c r="F33183"/>
      <c r="G33183"/>
      <c r="H33183"/>
    </row>
    <row r="33184" spans="6:8" x14ac:dyDescent="0.25">
      <c r="F33184"/>
      <c r="G33184"/>
      <c r="H33184"/>
    </row>
    <row r="33185" spans="6:8" x14ac:dyDescent="0.25">
      <c r="F33185"/>
      <c r="G33185"/>
      <c r="H33185"/>
    </row>
    <row r="33186" spans="6:8" x14ac:dyDescent="0.25">
      <c r="F33186"/>
      <c r="G33186"/>
      <c r="H33186"/>
    </row>
    <row r="33187" spans="6:8" x14ac:dyDescent="0.25">
      <c r="F33187"/>
      <c r="G33187"/>
      <c r="H33187"/>
    </row>
    <row r="33188" spans="6:8" x14ac:dyDescent="0.25">
      <c r="F33188"/>
      <c r="G33188"/>
      <c r="H33188"/>
    </row>
    <row r="33189" spans="6:8" x14ac:dyDescent="0.25">
      <c r="F33189"/>
      <c r="G33189"/>
      <c r="H33189"/>
    </row>
    <row r="33190" spans="6:8" x14ac:dyDescent="0.25">
      <c r="F33190"/>
      <c r="G33190"/>
      <c r="H33190"/>
    </row>
    <row r="33191" spans="6:8" x14ac:dyDescent="0.25">
      <c r="F33191"/>
      <c r="G33191"/>
      <c r="H33191"/>
    </row>
    <row r="33192" spans="6:8" x14ac:dyDescent="0.25">
      <c r="F33192"/>
      <c r="G33192"/>
      <c r="H33192"/>
    </row>
    <row r="33193" spans="6:8" x14ac:dyDescent="0.25">
      <c r="F33193"/>
      <c r="G33193"/>
      <c r="H33193"/>
    </row>
    <row r="33194" spans="6:8" x14ac:dyDescent="0.25">
      <c r="F33194"/>
      <c r="G33194"/>
      <c r="H33194"/>
    </row>
    <row r="33195" spans="6:8" x14ac:dyDescent="0.25">
      <c r="F33195"/>
      <c r="G33195"/>
      <c r="H33195"/>
    </row>
    <row r="33196" spans="6:8" x14ac:dyDescent="0.25">
      <c r="F33196"/>
      <c r="G33196"/>
      <c r="H33196"/>
    </row>
    <row r="33197" spans="6:8" x14ac:dyDescent="0.25">
      <c r="F33197"/>
      <c r="G33197"/>
      <c r="H33197"/>
    </row>
    <row r="33198" spans="6:8" x14ac:dyDescent="0.25">
      <c r="F33198"/>
      <c r="G33198"/>
      <c r="H33198"/>
    </row>
    <row r="33199" spans="6:8" x14ac:dyDescent="0.25">
      <c r="F33199"/>
      <c r="G33199"/>
      <c r="H33199"/>
    </row>
    <row r="33200" spans="6:8" x14ac:dyDescent="0.25">
      <c r="F33200"/>
      <c r="G33200"/>
      <c r="H33200"/>
    </row>
    <row r="33201" spans="6:8" x14ac:dyDescent="0.25">
      <c r="F33201"/>
      <c r="G33201"/>
      <c r="H33201"/>
    </row>
    <row r="33202" spans="6:8" x14ac:dyDescent="0.25">
      <c r="F33202"/>
      <c r="G33202"/>
      <c r="H33202"/>
    </row>
    <row r="33203" spans="6:8" x14ac:dyDescent="0.25">
      <c r="F33203"/>
      <c r="G33203"/>
      <c r="H33203"/>
    </row>
    <row r="33204" spans="6:8" x14ac:dyDescent="0.25">
      <c r="F33204"/>
      <c r="G33204"/>
      <c r="H33204"/>
    </row>
    <row r="33205" spans="6:8" x14ac:dyDescent="0.25">
      <c r="F33205"/>
      <c r="G33205"/>
      <c r="H33205"/>
    </row>
    <row r="33206" spans="6:8" x14ac:dyDescent="0.25">
      <c r="F33206"/>
      <c r="G33206"/>
      <c r="H33206"/>
    </row>
    <row r="33207" spans="6:8" x14ac:dyDescent="0.25">
      <c r="F33207"/>
      <c r="G33207"/>
      <c r="H33207"/>
    </row>
    <row r="33208" spans="6:8" x14ac:dyDescent="0.25">
      <c r="F33208"/>
      <c r="G33208"/>
      <c r="H33208"/>
    </row>
    <row r="33209" spans="6:8" x14ac:dyDescent="0.25">
      <c r="F33209"/>
      <c r="G33209"/>
      <c r="H33209"/>
    </row>
    <row r="33210" spans="6:8" x14ac:dyDescent="0.25">
      <c r="F33210"/>
      <c r="G33210"/>
      <c r="H33210"/>
    </row>
    <row r="33211" spans="6:8" x14ac:dyDescent="0.25">
      <c r="F33211"/>
      <c r="G33211"/>
      <c r="H33211"/>
    </row>
    <row r="33212" spans="6:8" x14ac:dyDescent="0.25">
      <c r="F33212"/>
      <c r="G33212"/>
      <c r="H33212"/>
    </row>
    <row r="33213" spans="6:8" x14ac:dyDescent="0.25">
      <c r="F33213"/>
      <c r="G33213"/>
      <c r="H33213"/>
    </row>
    <row r="33214" spans="6:8" x14ac:dyDescent="0.25">
      <c r="F33214"/>
      <c r="G33214"/>
      <c r="H33214"/>
    </row>
    <row r="33215" spans="6:8" x14ac:dyDescent="0.25">
      <c r="F33215"/>
      <c r="G33215"/>
      <c r="H33215"/>
    </row>
    <row r="33216" spans="6:8" x14ac:dyDescent="0.25">
      <c r="F33216"/>
      <c r="G33216"/>
      <c r="H33216"/>
    </row>
    <row r="33217" spans="6:8" x14ac:dyDescent="0.25">
      <c r="F33217"/>
      <c r="G33217"/>
      <c r="H33217"/>
    </row>
    <row r="33218" spans="6:8" x14ac:dyDescent="0.25">
      <c r="F33218"/>
      <c r="G33218"/>
      <c r="H33218"/>
    </row>
    <row r="33219" spans="6:8" x14ac:dyDescent="0.25">
      <c r="F33219"/>
      <c r="G33219"/>
      <c r="H33219"/>
    </row>
    <row r="33220" spans="6:8" x14ac:dyDescent="0.25">
      <c r="F33220"/>
      <c r="G33220"/>
      <c r="H33220"/>
    </row>
    <row r="33221" spans="6:8" x14ac:dyDescent="0.25">
      <c r="F33221"/>
      <c r="G33221"/>
      <c r="H33221"/>
    </row>
    <row r="33222" spans="6:8" x14ac:dyDescent="0.25">
      <c r="F33222"/>
      <c r="G33222"/>
      <c r="H33222"/>
    </row>
    <row r="33223" spans="6:8" x14ac:dyDescent="0.25">
      <c r="F33223"/>
      <c r="G33223"/>
      <c r="H33223"/>
    </row>
    <row r="33224" spans="6:8" x14ac:dyDescent="0.25">
      <c r="F33224"/>
      <c r="G33224"/>
      <c r="H33224"/>
    </row>
    <row r="33225" spans="6:8" x14ac:dyDescent="0.25">
      <c r="F33225"/>
      <c r="G33225"/>
      <c r="H33225"/>
    </row>
    <row r="33226" spans="6:8" x14ac:dyDescent="0.25">
      <c r="F33226"/>
      <c r="G33226"/>
      <c r="H33226"/>
    </row>
    <row r="33227" spans="6:8" x14ac:dyDescent="0.25">
      <c r="F33227"/>
      <c r="G33227"/>
      <c r="H33227"/>
    </row>
    <row r="33228" spans="6:8" x14ac:dyDescent="0.25">
      <c r="F33228"/>
      <c r="G33228"/>
      <c r="H33228"/>
    </row>
    <row r="33229" spans="6:8" x14ac:dyDescent="0.25">
      <c r="F33229"/>
      <c r="G33229"/>
      <c r="H33229"/>
    </row>
    <row r="33230" spans="6:8" x14ac:dyDescent="0.25">
      <c r="F33230"/>
      <c r="G33230"/>
      <c r="H33230"/>
    </row>
    <row r="33231" spans="6:8" x14ac:dyDescent="0.25">
      <c r="F33231"/>
      <c r="G33231"/>
      <c r="H33231"/>
    </row>
    <row r="33232" spans="6:8" x14ac:dyDescent="0.25">
      <c r="F33232"/>
      <c r="G33232"/>
      <c r="H33232"/>
    </row>
    <row r="33233" spans="6:8" x14ac:dyDescent="0.25">
      <c r="F33233"/>
      <c r="G33233"/>
      <c r="H33233"/>
    </row>
    <row r="33234" spans="6:8" x14ac:dyDescent="0.25">
      <c r="F33234"/>
      <c r="G33234"/>
      <c r="H33234"/>
    </row>
    <row r="33235" spans="6:8" x14ac:dyDescent="0.25">
      <c r="F33235"/>
      <c r="G33235"/>
      <c r="H33235"/>
    </row>
    <row r="33236" spans="6:8" x14ac:dyDescent="0.25">
      <c r="F33236"/>
      <c r="G33236"/>
      <c r="H33236"/>
    </row>
    <row r="33237" spans="6:8" x14ac:dyDescent="0.25">
      <c r="F33237"/>
      <c r="G33237"/>
      <c r="H33237"/>
    </row>
    <row r="33238" spans="6:8" x14ac:dyDescent="0.25">
      <c r="F33238"/>
      <c r="G33238"/>
      <c r="H33238"/>
    </row>
    <row r="33239" spans="6:8" x14ac:dyDescent="0.25">
      <c r="F33239"/>
      <c r="G33239"/>
      <c r="H33239"/>
    </row>
    <row r="33240" spans="6:8" x14ac:dyDescent="0.25">
      <c r="F33240"/>
      <c r="G33240"/>
      <c r="H33240"/>
    </row>
    <row r="33241" spans="6:8" x14ac:dyDescent="0.25">
      <c r="F33241"/>
      <c r="G33241"/>
      <c r="H33241"/>
    </row>
    <row r="33242" spans="6:8" x14ac:dyDescent="0.25">
      <c r="F33242"/>
      <c r="G33242"/>
      <c r="H33242"/>
    </row>
    <row r="33243" spans="6:8" x14ac:dyDescent="0.25">
      <c r="F33243"/>
      <c r="G33243"/>
      <c r="H33243"/>
    </row>
    <row r="33244" spans="6:8" x14ac:dyDescent="0.25">
      <c r="F33244"/>
      <c r="G33244"/>
      <c r="H33244"/>
    </row>
    <row r="33245" spans="6:8" x14ac:dyDescent="0.25">
      <c r="F33245"/>
      <c r="G33245"/>
      <c r="H33245"/>
    </row>
    <row r="33246" spans="6:8" x14ac:dyDescent="0.25">
      <c r="F33246"/>
      <c r="G33246"/>
      <c r="H33246"/>
    </row>
    <row r="33247" spans="6:8" x14ac:dyDescent="0.25">
      <c r="F33247"/>
      <c r="G33247"/>
      <c r="H33247"/>
    </row>
    <row r="33248" spans="6:8" x14ac:dyDescent="0.25">
      <c r="F33248"/>
      <c r="G33248"/>
      <c r="H33248"/>
    </row>
    <row r="33249" spans="6:8" x14ac:dyDescent="0.25">
      <c r="F33249"/>
      <c r="G33249"/>
      <c r="H33249"/>
    </row>
    <row r="33250" spans="6:8" x14ac:dyDescent="0.25">
      <c r="F33250"/>
      <c r="G33250"/>
      <c r="H33250"/>
    </row>
    <row r="33251" spans="6:8" x14ac:dyDescent="0.25">
      <c r="F33251"/>
      <c r="G33251"/>
      <c r="H33251"/>
    </row>
    <row r="33252" spans="6:8" x14ac:dyDescent="0.25">
      <c r="F33252"/>
      <c r="G33252"/>
      <c r="H33252"/>
    </row>
    <row r="33253" spans="6:8" x14ac:dyDescent="0.25">
      <c r="F33253"/>
      <c r="G33253"/>
      <c r="H33253"/>
    </row>
    <row r="33254" spans="6:8" x14ac:dyDescent="0.25">
      <c r="F33254"/>
      <c r="G33254"/>
      <c r="H33254"/>
    </row>
    <row r="33255" spans="6:8" x14ac:dyDescent="0.25">
      <c r="F33255"/>
      <c r="G33255"/>
      <c r="H33255"/>
    </row>
    <row r="33256" spans="6:8" x14ac:dyDescent="0.25">
      <c r="F33256"/>
      <c r="G33256"/>
      <c r="H33256"/>
    </row>
    <row r="33257" spans="6:8" x14ac:dyDescent="0.25">
      <c r="F33257"/>
      <c r="G33257"/>
      <c r="H33257"/>
    </row>
    <row r="33258" spans="6:8" x14ac:dyDescent="0.25">
      <c r="F33258"/>
      <c r="G33258"/>
      <c r="H33258"/>
    </row>
    <row r="33259" spans="6:8" x14ac:dyDescent="0.25">
      <c r="F33259"/>
      <c r="G33259"/>
      <c r="H33259"/>
    </row>
    <row r="33260" spans="6:8" x14ac:dyDescent="0.25">
      <c r="F33260"/>
      <c r="G33260"/>
      <c r="H33260"/>
    </row>
    <row r="33261" spans="6:8" x14ac:dyDescent="0.25">
      <c r="F33261"/>
      <c r="G33261"/>
      <c r="H33261"/>
    </row>
    <row r="33262" spans="6:8" x14ac:dyDescent="0.25">
      <c r="F33262"/>
      <c r="G33262"/>
      <c r="H33262"/>
    </row>
    <row r="33263" spans="6:8" x14ac:dyDescent="0.25">
      <c r="F33263"/>
      <c r="G33263"/>
      <c r="H33263"/>
    </row>
    <row r="33264" spans="6:8" x14ac:dyDescent="0.25">
      <c r="F33264"/>
      <c r="G33264"/>
      <c r="H33264"/>
    </row>
    <row r="33265" spans="6:8" x14ac:dyDescent="0.25">
      <c r="F33265"/>
      <c r="G33265"/>
      <c r="H33265"/>
    </row>
    <row r="33266" spans="6:8" x14ac:dyDescent="0.25">
      <c r="F33266"/>
      <c r="G33266"/>
      <c r="H33266"/>
    </row>
    <row r="33267" spans="6:8" x14ac:dyDescent="0.25">
      <c r="F33267"/>
      <c r="G33267"/>
      <c r="H33267"/>
    </row>
    <row r="33268" spans="6:8" x14ac:dyDescent="0.25">
      <c r="F33268"/>
      <c r="G33268"/>
      <c r="H33268"/>
    </row>
    <row r="33269" spans="6:8" x14ac:dyDescent="0.25">
      <c r="F33269"/>
      <c r="G33269"/>
      <c r="H33269"/>
    </row>
    <row r="33270" spans="6:8" x14ac:dyDescent="0.25">
      <c r="F33270"/>
      <c r="G33270"/>
      <c r="H33270"/>
    </row>
    <row r="33271" spans="6:8" x14ac:dyDescent="0.25">
      <c r="F33271"/>
      <c r="G33271"/>
      <c r="H33271"/>
    </row>
    <row r="33272" spans="6:8" x14ac:dyDescent="0.25">
      <c r="F33272"/>
      <c r="G33272"/>
      <c r="H33272"/>
    </row>
    <row r="33273" spans="6:8" x14ac:dyDescent="0.25">
      <c r="F33273"/>
      <c r="G33273"/>
      <c r="H33273"/>
    </row>
    <row r="33274" spans="6:8" x14ac:dyDescent="0.25">
      <c r="F33274"/>
      <c r="G33274"/>
      <c r="H33274"/>
    </row>
    <row r="33275" spans="6:8" x14ac:dyDescent="0.25">
      <c r="F33275"/>
      <c r="G33275"/>
      <c r="H33275"/>
    </row>
    <row r="33276" spans="6:8" x14ac:dyDescent="0.25">
      <c r="F33276"/>
      <c r="G33276"/>
      <c r="H33276"/>
    </row>
    <row r="33277" spans="6:8" x14ac:dyDescent="0.25">
      <c r="F33277"/>
      <c r="G33277"/>
      <c r="H33277"/>
    </row>
    <row r="33278" spans="6:8" x14ac:dyDescent="0.25">
      <c r="F33278"/>
      <c r="G33278"/>
      <c r="H33278"/>
    </row>
    <row r="33279" spans="6:8" x14ac:dyDescent="0.25">
      <c r="F33279"/>
      <c r="G33279"/>
      <c r="H33279"/>
    </row>
    <row r="33280" spans="6:8" x14ac:dyDescent="0.25">
      <c r="F33280"/>
      <c r="G33280"/>
      <c r="H33280"/>
    </row>
    <row r="33281" spans="6:8" x14ac:dyDescent="0.25">
      <c r="F33281"/>
      <c r="G33281"/>
      <c r="H33281"/>
    </row>
    <row r="33282" spans="6:8" x14ac:dyDescent="0.25">
      <c r="F33282"/>
      <c r="G33282"/>
      <c r="H33282"/>
    </row>
    <row r="33283" spans="6:8" x14ac:dyDescent="0.25">
      <c r="F33283"/>
      <c r="G33283"/>
      <c r="H33283"/>
    </row>
    <row r="33284" spans="6:8" x14ac:dyDescent="0.25">
      <c r="F33284"/>
      <c r="G33284"/>
      <c r="H33284"/>
    </row>
    <row r="33285" spans="6:8" x14ac:dyDescent="0.25">
      <c r="F33285"/>
      <c r="G33285"/>
      <c r="H33285"/>
    </row>
    <row r="33286" spans="6:8" x14ac:dyDescent="0.25">
      <c r="F33286"/>
      <c r="G33286"/>
      <c r="H33286"/>
    </row>
    <row r="33287" spans="6:8" x14ac:dyDescent="0.25">
      <c r="F33287"/>
      <c r="G33287"/>
      <c r="H33287"/>
    </row>
    <row r="33288" spans="6:8" x14ac:dyDescent="0.25">
      <c r="F33288"/>
      <c r="G33288"/>
      <c r="H33288"/>
    </row>
    <row r="33289" spans="6:8" x14ac:dyDescent="0.25">
      <c r="F33289"/>
      <c r="G33289"/>
      <c r="H33289"/>
    </row>
    <row r="33290" spans="6:8" x14ac:dyDescent="0.25">
      <c r="F33290"/>
      <c r="G33290"/>
      <c r="H33290"/>
    </row>
    <row r="33291" spans="6:8" x14ac:dyDescent="0.25">
      <c r="F33291"/>
      <c r="G33291"/>
      <c r="H33291"/>
    </row>
    <row r="33292" spans="6:8" x14ac:dyDescent="0.25">
      <c r="F33292"/>
      <c r="G33292"/>
      <c r="H33292"/>
    </row>
    <row r="33293" spans="6:8" x14ac:dyDescent="0.25">
      <c r="F33293"/>
      <c r="G33293"/>
      <c r="H33293"/>
    </row>
    <row r="33294" spans="6:8" x14ac:dyDescent="0.25">
      <c r="F33294"/>
      <c r="G33294"/>
      <c r="H33294"/>
    </row>
    <row r="33295" spans="6:8" x14ac:dyDescent="0.25">
      <c r="F33295"/>
      <c r="G33295"/>
      <c r="H33295"/>
    </row>
    <row r="33296" spans="6:8" x14ac:dyDescent="0.25">
      <c r="F33296"/>
      <c r="G33296"/>
      <c r="H33296"/>
    </row>
    <row r="33297" spans="6:8" x14ac:dyDescent="0.25">
      <c r="F33297"/>
      <c r="G33297"/>
      <c r="H33297"/>
    </row>
    <row r="33298" spans="6:8" x14ac:dyDescent="0.25">
      <c r="F33298"/>
      <c r="G33298"/>
      <c r="H33298"/>
    </row>
    <row r="33299" spans="6:8" x14ac:dyDescent="0.25">
      <c r="F33299"/>
      <c r="G33299"/>
      <c r="H33299"/>
    </row>
    <row r="33300" spans="6:8" x14ac:dyDescent="0.25">
      <c r="F33300"/>
      <c r="G33300"/>
      <c r="H33300"/>
    </row>
    <row r="33301" spans="6:8" x14ac:dyDescent="0.25">
      <c r="F33301"/>
      <c r="G33301"/>
      <c r="H33301"/>
    </row>
    <row r="33302" spans="6:8" x14ac:dyDescent="0.25">
      <c r="F33302"/>
      <c r="G33302"/>
      <c r="H33302"/>
    </row>
    <row r="33303" spans="6:8" x14ac:dyDescent="0.25">
      <c r="F33303"/>
      <c r="G33303"/>
      <c r="H33303"/>
    </row>
    <row r="33304" spans="6:8" x14ac:dyDescent="0.25">
      <c r="F33304"/>
      <c r="G33304"/>
      <c r="H33304"/>
    </row>
    <row r="33305" spans="6:8" x14ac:dyDescent="0.25">
      <c r="F33305"/>
      <c r="G33305"/>
      <c r="H33305"/>
    </row>
    <row r="33306" spans="6:8" x14ac:dyDescent="0.25">
      <c r="F33306"/>
      <c r="G33306"/>
      <c r="H33306"/>
    </row>
    <row r="33307" spans="6:8" x14ac:dyDescent="0.25">
      <c r="F33307"/>
      <c r="G33307"/>
      <c r="H33307"/>
    </row>
    <row r="33308" spans="6:8" x14ac:dyDescent="0.25">
      <c r="F33308"/>
      <c r="G33308"/>
      <c r="H33308"/>
    </row>
    <row r="33309" spans="6:8" x14ac:dyDescent="0.25">
      <c r="F33309"/>
      <c r="G33309"/>
      <c r="H33309"/>
    </row>
    <row r="33310" spans="6:8" x14ac:dyDescent="0.25">
      <c r="F33310"/>
      <c r="G33310"/>
      <c r="H33310"/>
    </row>
    <row r="33311" spans="6:8" x14ac:dyDescent="0.25">
      <c r="F33311"/>
      <c r="G33311"/>
      <c r="H33311"/>
    </row>
    <row r="33312" spans="6:8" x14ac:dyDescent="0.25">
      <c r="F33312"/>
      <c r="G33312"/>
      <c r="H33312"/>
    </row>
    <row r="33313" spans="6:8" x14ac:dyDescent="0.25">
      <c r="F33313"/>
      <c r="G33313"/>
      <c r="H33313"/>
    </row>
    <row r="33314" spans="6:8" x14ac:dyDescent="0.25">
      <c r="F33314"/>
      <c r="G33314"/>
      <c r="H33314"/>
    </row>
    <row r="33315" spans="6:8" x14ac:dyDescent="0.25">
      <c r="F33315"/>
      <c r="G33315"/>
      <c r="H33315"/>
    </row>
    <row r="33316" spans="6:8" x14ac:dyDescent="0.25">
      <c r="F33316"/>
      <c r="G33316"/>
      <c r="H33316"/>
    </row>
    <row r="33317" spans="6:8" x14ac:dyDescent="0.25">
      <c r="F33317"/>
      <c r="G33317"/>
      <c r="H33317"/>
    </row>
    <row r="33318" spans="6:8" x14ac:dyDescent="0.25">
      <c r="F33318"/>
      <c r="G33318"/>
      <c r="H33318"/>
    </row>
    <row r="33319" spans="6:8" x14ac:dyDescent="0.25">
      <c r="F33319"/>
      <c r="G33319"/>
      <c r="H33319"/>
    </row>
    <row r="33320" spans="6:8" x14ac:dyDescent="0.25">
      <c r="F33320"/>
      <c r="G33320"/>
      <c r="H33320"/>
    </row>
    <row r="33321" spans="6:8" x14ac:dyDescent="0.25">
      <c r="F33321"/>
      <c r="G33321"/>
      <c r="H33321"/>
    </row>
    <row r="33322" spans="6:8" x14ac:dyDescent="0.25">
      <c r="F33322"/>
      <c r="G33322"/>
      <c r="H33322"/>
    </row>
    <row r="33323" spans="6:8" x14ac:dyDescent="0.25">
      <c r="F33323"/>
      <c r="G33323"/>
      <c r="H33323"/>
    </row>
    <row r="33324" spans="6:8" x14ac:dyDescent="0.25">
      <c r="F33324"/>
      <c r="G33324"/>
      <c r="H33324"/>
    </row>
    <row r="33325" spans="6:8" x14ac:dyDescent="0.25">
      <c r="F33325"/>
      <c r="G33325"/>
      <c r="H33325"/>
    </row>
    <row r="33326" spans="6:8" x14ac:dyDescent="0.25">
      <c r="F33326"/>
      <c r="G33326"/>
      <c r="H33326"/>
    </row>
    <row r="33327" spans="6:8" x14ac:dyDescent="0.25">
      <c r="F33327"/>
      <c r="G33327"/>
      <c r="H33327"/>
    </row>
    <row r="33328" spans="6:8" x14ac:dyDescent="0.25">
      <c r="F33328"/>
      <c r="G33328"/>
      <c r="H33328"/>
    </row>
    <row r="33329" spans="6:8" x14ac:dyDescent="0.25">
      <c r="F33329"/>
      <c r="G33329"/>
      <c r="H33329"/>
    </row>
    <row r="33330" spans="6:8" x14ac:dyDescent="0.25">
      <c r="F33330"/>
      <c r="G33330"/>
      <c r="H33330"/>
    </row>
    <row r="33331" spans="6:8" x14ac:dyDescent="0.25">
      <c r="F33331"/>
      <c r="G33331"/>
      <c r="H33331"/>
    </row>
    <row r="33332" spans="6:8" x14ac:dyDescent="0.25">
      <c r="F33332"/>
      <c r="G33332"/>
      <c r="H33332"/>
    </row>
    <row r="33333" spans="6:8" x14ac:dyDescent="0.25">
      <c r="F33333"/>
      <c r="G33333"/>
      <c r="H33333"/>
    </row>
    <row r="33334" spans="6:8" x14ac:dyDescent="0.25">
      <c r="F33334"/>
      <c r="G33334"/>
      <c r="H33334"/>
    </row>
    <row r="33335" spans="6:8" x14ac:dyDescent="0.25">
      <c r="F33335"/>
      <c r="G33335"/>
      <c r="H33335"/>
    </row>
    <row r="33336" spans="6:8" x14ac:dyDescent="0.25">
      <c r="F33336"/>
      <c r="G33336"/>
      <c r="H33336"/>
    </row>
    <row r="33337" spans="6:8" x14ac:dyDescent="0.25">
      <c r="F33337"/>
      <c r="G33337"/>
      <c r="H33337"/>
    </row>
    <row r="33338" spans="6:8" x14ac:dyDescent="0.25">
      <c r="F33338"/>
      <c r="G33338"/>
      <c r="H33338"/>
    </row>
    <row r="33339" spans="6:8" x14ac:dyDescent="0.25">
      <c r="F33339"/>
      <c r="G33339"/>
      <c r="H33339"/>
    </row>
    <row r="33340" spans="6:8" x14ac:dyDescent="0.25">
      <c r="F33340"/>
      <c r="G33340"/>
      <c r="H33340"/>
    </row>
    <row r="33341" spans="6:8" x14ac:dyDescent="0.25">
      <c r="F33341"/>
      <c r="G33341"/>
      <c r="H33341"/>
    </row>
    <row r="33342" spans="6:8" x14ac:dyDescent="0.25">
      <c r="F33342"/>
      <c r="G33342"/>
      <c r="H33342"/>
    </row>
    <row r="33343" spans="6:8" x14ac:dyDescent="0.25">
      <c r="F33343"/>
      <c r="G33343"/>
      <c r="H33343"/>
    </row>
    <row r="33344" spans="6:8" x14ac:dyDescent="0.25">
      <c r="F33344"/>
      <c r="G33344"/>
      <c r="H33344"/>
    </row>
    <row r="33345" spans="6:8" x14ac:dyDescent="0.25">
      <c r="F33345"/>
      <c r="G33345"/>
      <c r="H33345"/>
    </row>
    <row r="33346" spans="6:8" x14ac:dyDescent="0.25">
      <c r="F33346"/>
      <c r="G33346"/>
      <c r="H33346"/>
    </row>
    <row r="33347" spans="6:8" x14ac:dyDescent="0.25">
      <c r="F33347"/>
      <c r="G33347"/>
      <c r="H33347"/>
    </row>
    <row r="33348" spans="6:8" x14ac:dyDescent="0.25">
      <c r="F33348"/>
      <c r="G33348"/>
      <c r="H33348"/>
    </row>
    <row r="33349" spans="6:8" x14ac:dyDescent="0.25">
      <c r="F33349"/>
      <c r="G33349"/>
      <c r="H33349"/>
    </row>
    <row r="33350" spans="6:8" x14ac:dyDescent="0.25">
      <c r="F33350"/>
      <c r="G33350"/>
      <c r="H33350"/>
    </row>
    <row r="33351" spans="6:8" x14ac:dyDescent="0.25">
      <c r="F33351"/>
      <c r="G33351"/>
      <c r="H33351"/>
    </row>
    <row r="33352" spans="6:8" x14ac:dyDescent="0.25">
      <c r="F33352"/>
      <c r="G33352"/>
      <c r="H33352"/>
    </row>
    <row r="33353" spans="6:8" x14ac:dyDescent="0.25">
      <c r="F33353"/>
      <c r="G33353"/>
      <c r="H33353"/>
    </row>
    <row r="33354" spans="6:8" x14ac:dyDescent="0.25">
      <c r="F33354"/>
      <c r="G33354"/>
      <c r="H33354"/>
    </row>
    <row r="33355" spans="6:8" x14ac:dyDescent="0.25">
      <c r="F33355"/>
      <c r="G33355"/>
      <c r="H33355"/>
    </row>
    <row r="33356" spans="6:8" x14ac:dyDescent="0.25">
      <c r="F33356"/>
      <c r="G33356"/>
      <c r="H33356"/>
    </row>
    <row r="33357" spans="6:8" x14ac:dyDescent="0.25">
      <c r="F33357"/>
      <c r="G33357"/>
      <c r="H33357"/>
    </row>
    <row r="33358" spans="6:8" x14ac:dyDescent="0.25">
      <c r="F33358"/>
      <c r="G33358"/>
      <c r="H33358"/>
    </row>
    <row r="33359" spans="6:8" x14ac:dyDescent="0.25">
      <c r="F33359"/>
      <c r="G33359"/>
      <c r="H33359"/>
    </row>
    <row r="33360" spans="6:8" x14ac:dyDescent="0.25">
      <c r="F33360"/>
      <c r="G33360"/>
      <c r="H33360"/>
    </row>
    <row r="33361" spans="6:8" x14ac:dyDescent="0.25">
      <c r="F33361"/>
      <c r="G33361"/>
      <c r="H33361"/>
    </row>
    <row r="33362" spans="6:8" x14ac:dyDescent="0.25">
      <c r="F33362"/>
      <c r="G33362"/>
      <c r="H33362"/>
    </row>
    <row r="33363" spans="6:8" x14ac:dyDescent="0.25">
      <c r="F33363"/>
      <c r="G33363"/>
      <c r="H33363"/>
    </row>
    <row r="33364" spans="6:8" x14ac:dyDescent="0.25">
      <c r="F33364"/>
      <c r="G33364"/>
      <c r="H33364"/>
    </row>
    <row r="33365" spans="6:8" x14ac:dyDescent="0.25">
      <c r="F33365"/>
      <c r="G33365"/>
      <c r="H33365"/>
    </row>
    <row r="33366" spans="6:8" x14ac:dyDescent="0.25">
      <c r="F33366"/>
      <c r="G33366"/>
      <c r="H33366"/>
    </row>
    <row r="33367" spans="6:8" x14ac:dyDescent="0.25">
      <c r="F33367"/>
      <c r="G33367"/>
      <c r="H33367"/>
    </row>
    <row r="33368" spans="6:8" x14ac:dyDescent="0.25">
      <c r="F33368"/>
      <c r="G33368"/>
      <c r="H33368"/>
    </row>
    <row r="33369" spans="6:8" x14ac:dyDescent="0.25">
      <c r="F33369"/>
      <c r="G33369"/>
      <c r="H33369"/>
    </row>
    <row r="33370" spans="6:8" x14ac:dyDescent="0.25">
      <c r="F33370"/>
      <c r="G33370"/>
      <c r="H33370"/>
    </row>
    <row r="33371" spans="6:8" x14ac:dyDescent="0.25">
      <c r="F33371"/>
      <c r="G33371"/>
      <c r="H33371"/>
    </row>
    <row r="33372" spans="6:8" x14ac:dyDescent="0.25">
      <c r="F33372"/>
      <c r="G33372"/>
      <c r="H33372"/>
    </row>
    <row r="33373" spans="6:8" x14ac:dyDescent="0.25">
      <c r="F33373"/>
      <c r="G33373"/>
      <c r="H33373"/>
    </row>
    <row r="33374" spans="6:8" x14ac:dyDescent="0.25">
      <c r="F33374"/>
      <c r="G33374"/>
      <c r="H33374"/>
    </row>
    <row r="33375" spans="6:8" x14ac:dyDescent="0.25">
      <c r="F33375"/>
      <c r="G33375"/>
      <c r="H33375"/>
    </row>
    <row r="33376" spans="6:8" x14ac:dyDescent="0.25">
      <c r="F33376"/>
      <c r="G33376"/>
      <c r="H33376"/>
    </row>
    <row r="33377" spans="6:8" x14ac:dyDescent="0.25">
      <c r="F33377"/>
      <c r="G33377"/>
      <c r="H33377"/>
    </row>
    <row r="33378" spans="6:8" x14ac:dyDescent="0.25">
      <c r="F33378"/>
      <c r="G33378"/>
      <c r="H33378"/>
    </row>
    <row r="33379" spans="6:8" x14ac:dyDescent="0.25">
      <c r="F33379"/>
      <c r="G33379"/>
      <c r="H33379"/>
    </row>
    <row r="33380" spans="6:8" x14ac:dyDescent="0.25">
      <c r="F33380"/>
      <c r="G33380"/>
      <c r="H33380"/>
    </row>
    <row r="33381" spans="6:8" x14ac:dyDescent="0.25">
      <c r="F33381"/>
      <c r="G33381"/>
      <c r="H33381"/>
    </row>
    <row r="33382" spans="6:8" x14ac:dyDescent="0.25">
      <c r="F33382"/>
      <c r="G33382"/>
      <c r="H33382"/>
    </row>
    <row r="33383" spans="6:8" x14ac:dyDescent="0.25">
      <c r="F33383"/>
      <c r="G33383"/>
      <c r="H33383"/>
    </row>
    <row r="33384" spans="6:8" x14ac:dyDescent="0.25">
      <c r="F33384"/>
      <c r="G33384"/>
      <c r="H33384"/>
    </row>
    <row r="33385" spans="6:8" x14ac:dyDescent="0.25">
      <c r="F33385"/>
      <c r="G33385"/>
      <c r="H33385"/>
    </row>
    <row r="33386" spans="6:8" x14ac:dyDescent="0.25">
      <c r="F33386"/>
      <c r="G33386"/>
      <c r="H33386"/>
    </row>
    <row r="33387" spans="6:8" x14ac:dyDescent="0.25">
      <c r="F33387"/>
      <c r="G33387"/>
      <c r="H33387"/>
    </row>
    <row r="33388" spans="6:8" x14ac:dyDescent="0.25">
      <c r="F33388"/>
      <c r="G33388"/>
      <c r="H33388"/>
    </row>
    <row r="33389" spans="6:8" x14ac:dyDescent="0.25">
      <c r="F33389"/>
      <c r="G33389"/>
      <c r="H33389"/>
    </row>
    <row r="33390" spans="6:8" x14ac:dyDescent="0.25">
      <c r="F33390"/>
      <c r="G33390"/>
      <c r="H33390"/>
    </row>
    <row r="33391" spans="6:8" x14ac:dyDescent="0.25">
      <c r="F33391"/>
      <c r="G33391"/>
      <c r="H33391"/>
    </row>
    <row r="33392" spans="6:8" x14ac:dyDescent="0.25">
      <c r="F33392"/>
      <c r="G33392"/>
      <c r="H33392"/>
    </row>
    <row r="33393" spans="6:8" x14ac:dyDescent="0.25">
      <c r="F33393"/>
      <c r="G33393"/>
      <c r="H33393"/>
    </row>
    <row r="33394" spans="6:8" x14ac:dyDescent="0.25">
      <c r="F33394"/>
      <c r="G33394"/>
      <c r="H33394"/>
    </row>
    <row r="33395" spans="6:8" x14ac:dyDescent="0.25">
      <c r="F33395"/>
      <c r="G33395"/>
      <c r="H33395"/>
    </row>
    <row r="33396" spans="6:8" x14ac:dyDescent="0.25">
      <c r="F33396"/>
      <c r="G33396"/>
      <c r="H33396"/>
    </row>
    <row r="33397" spans="6:8" x14ac:dyDescent="0.25">
      <c r="F33397"/>
      <c r="G33397"/>
      <c r="H33397"/>
    </row>
    <row r="33398" spans="6:8" x14ac:dyDescent="0.25">
      <c r="F33398"/>
      <c r="G33398"/>
      <c r="H33398"/>
    </row>
    <row r="33399" spans="6:8" x14ac:dyDescent="0.25">
      <c r="F33399"/>
      <c r="G33399"/>
      <c r="H33399"/>
    </row>
    <row r="33400" spans="6:8" x14ac:dyDescent="0.25">
      <c r="F33400"/>
      <c r="G33400"/>
      <c r="H33400"/>
    </row>
    <row r="33401" spans="6:8" x14ac:dyDescent="0.25">
      <c r="F33401"/>
      <c r="G33401"/>
      <c r="H33401"/>
    </row>
    <row r="33402" spans="6:8" x14ac:dyDescent="0.25">
      <c r="F33402"/>
      <c r="G33402"/>
      <c r="H33402"/>
    </row>
    <row r="33403" spans="6:8" x14ac:dyDescent="0.25">
      <c r="F33403"/>
      <c r="G33403"/>
      <c r="H33403"/>
    </row>
    <row r="33404" spans="6:8" x14ac:dyDescent="0.25">
      <c r="F33404"/>
      <c r="G33404"/>
      <c r="H33404"/>
    </row>
    <row r="33405" spans="6:8" x14ac:dyDescent="0.25">
      <c r="F33405"/>
      <c r="G33405"/>
      <c r="H33405"/>
    </row>
    <row r="33406" spans="6:8" x14ac:dyDescent="0.25">
      <c r="F33406"/>
      <c r="G33406"/>
      <c r="H33406"/>
    </row>
    <row r="33407" spans="6:8" x14ac:dyDescent="0.25">
      <c r="F33407"/>
      <c r="G33407"/>
      <c r="H33407"/>
    </row>
    <row r="33408" spans="6:8" x14ac:dyDescent="0.25">
      <c r="F33408"/>
      <c r="G33408"/>
      <c r="H33408"/>
    </row>
    <row r="33409" spans="6:8" x14ac:dyDescent="0.25">
      <c r="F33409"/>
      <c r="G33409"/>
      <c r="H33409"/>
    </row>
    <row r="33410" spans="6:8" x14ac:dyDescent="0.25">
      <c r="F33410"/>
      <c r="G33410"/>
      <c r="H33410"/>
    </row>
    <row r="33411" spans="6:8" x14ac:dyDescent="0.25">
      <c r="F33411"/>
      <c r="G33411"/>
      <c r="H33411"/>
    </row>
    <row r="33412" spans="6:8" x14ac:dyDescent="0.25">
      <c r="F33412"/>
      <c r="G33412"/>
      <c r="H33412"/>
    </row>
    <row r="33413" spans="6:8" x14ac:dyDescent="0.25">
      <c r="F33413"/>
      <c r="G33413"/>
      <c r="H33413"/>
    </row>
    <row r="33414" spans="6:8" x14ac:dyDescent="0.25">
      <c r="F33414"/>
      <c r="G33414"/>
      <c r="H33414"/>
    </row>
    <row r="33415" spans="6:8" x14ac:dyDescent="0.25">
      <c r="F33415"/>
      <c r="G33415"/>
      <c r="H33415"/>
    </row>
    <row r="33416" spans="6:8" x14ac:dyDescent="0.25">
      <c r="F33416"/>
      <c r="G33416"/>
      <c r="H33416"/>
    </row>
    <row r="33417" spans="6:8" x14ac:dyDescent="0.25">
      <c r="F33417"/>
      <c r="G33417"/>
      <c r="H33417"/>
    </row>
    <row r="33418" spans="6:8" x14ac:dyDescent="0.25">
      <c r="F33418"/>
      <c r="G33418"/>
      <c r="H33418"/>
    </row>
    <row r="33419" spans="6:8" x14ac:dyDescent="0.25">
      <c r="F33419"/>
      <c r="G33419"/>
      <c r="H33419"/>
    </row>
    <row r="33420" spans="6:8" x14ac:dyDescent="0.25">
      <c r="F33420"/>
      <c r="G33420"/>
      <c r="H33420"/>
    </row>
    <row r="33421" spans="6:8" x14ac:dyDescent="0.25">
      <c r="F33421"/>
      <c r="G33421"/>
      <c r="H33421"/>
    </row>
    <row r="33422" spans="6:8" x14ac:dyDescent="0.25">
      <c r="F33422"/>
      <c r="G33422"/>
      <c r="H33422"/>
    </row>
    <row r="33423" spans="6:8" x14ac:dyDescent="0.25">
      <c r="F33423"/>
      <c r="G33423"/>
      <c r="H33423"/>
    </row>
    <row r="33424" spans="6:8" x14ac:dyDescent="0.25">
      <c r="F33424"/>
      <c r="G33424"/>
      <c r="H33424"/>
    </row>
    <row r="33425" spans="6:8" x14ac:dyDescent="0.25">
      <c r="F33425"/>
      <c r="G33425"/>
      <c r="H33425"/>
    </row>
    <row r="33426" spans="6:8" x14ac:dyDescent="0.25">
      <c r="F33426"/>
      <c r="G33426"/>
      <c r="H33426"/>
    </row>
    <row r="33427" spans="6:8" x14ac:dyDescent="0.25">
      <c r="F33427"/>
      <c r="G33427"/>
      <c r="H33427"/>
    </row>
    <row r="33428" spans="6:8" x14ac:dyDescent="0.25">
      <c r="F33428"/>
      <c r="G33428"/>
      <c r="H33428"/>
    </row>
    <row r="33429" spans="6:8" x14ac:dyDescent="0.25">
      <c r="F33429"/>
      <c r="G33429"/>
      <c r="H33429"/>
    </row>
    <row r="33430" spans="6:8" x14ac:dyDescent="0.25">
      <c r="F33430"/>
      <c r="G33430"/>
      <c r="H33430"/>
    </row>
    <row r="33431" spans="6:8" x14ac:dyDescent="0.25">
      <c r="F33431"/>
      <c r="G33431"/>
      <c r="H33431"/>
    </row>
    <row r="33432" spans="6:8" x14ac:dyDescent="0.25">
      <c r="F33432"/>
      <c r="G33432"/>
      <c r="H33432"/>
    </row>
    <row r="33433" spans="6:8" x14ac:dyDescent="0.25">
      <c r="F33433"/>
      <c r="G33433"/>
      <c r="H33433"/>
    </row>
    <row r="33434" spans="6:8" x14ac:dyDescent="0.25">
      <c r="F33434"/>
      <c r="G33434"/>
      <c r="H33434"/>
    </row>
    <row r="33435" spans="6:8" x14ac:dyDescent="0.25">
      <c r="F33435"/>
      <c r="G33435"/>
      <c r="H33435"/>
    </row>
    <row r="33436" spans="6:8" x14ac:dyDescent="0.25">
      <c r="F33436"/>
      <c r="G33436"/>
      <c r="H33436"/>
    </row>
    <row r="33437" spans="6:8" x14ac:dyDescent="0.25">
      <c r="F33437"/>
      <c r="G33437"/>
      <c r="H33437"/>
    </row>
    <row r="33438" spans="6:8" x14ac:dyDescent="0.25">
      <c r="F33438"/>
      <c r="G33438"/>
      <c r="H33438"/>
    </row>
    <row r="33439" spans="6:8" x14ac:dyDescent="0.25">
      <c r="F33439"/>
      <c r="G33439"/>
      <c r="H33439"/>
    </row>
    <row r="33440" spans="6:8" x14ac:dyDescent="0.25">
      <c r="F33440"/>
      <c r="G33440"/>
      <c r="H33440"/>
    </row>
    <row r="33441" spans="6:8" x14ac:dyDescent="0.25">
      <c r="F33441"/>
      <c r="G33441"/>
      <c r="H33441"/>
    </row>
    <row r="33442" spans="6:8" x14ac:dyDescent="0.25">
      <c r="F33442"/>
      <c r="G33442"/>
      <c r="H33442"/>
    </row>
    <row r="33443" spans="6:8" x14ac:dyDescent="0.25">
      <c r="F33443"/>
      <c r="G33443"/>
      <c r="H33443"/>
    </row>
    <row r="33444" spans="6:8" x14ac:dyDescent="0.25">
      <c r="F33444"/>
      <c r="G33444"/>
      <c r="H33444"/>
    </row>
    <row r="33445" spans="6:8" x14ac:dyDescent="0.25">
      <c r="F33445"/>
      <c r="G33445"/>
      <c r="H33445"/>
    </row>
    <row r="33446" spans="6:8" x14ac:dyDescent="0.25">
      <c r="F33446"/>
      <c r="G33446"/>
      <c r="H33446"/>
    </row>
    <row r="33447" spans="6:8" x14ac:dyDescent="0.25">
      <c r="F33447"/>
      <c r="G33447"/>
      <c r="H33447"/>
    </row>
    <row r="33448" spans="6:8" x14ac:dyDescent="0.25">
      <c r="F33448"/>
      <c r="G33448"/>
      <c r="H33448"/>
    </row>
    <row r="33449" spans="6:8" x14ac:dyDescent="0.25">
      <c r="F33449"/>
      <c r="G33449"/>
      <c r="H33449"/>
    </row>
    <row r="33450" spans="6:8" x14ac:dyDescent="0.25">
      <c r="F33450"/>
      <c r="G33450"/>
      <c r="H33450"/>
    </row>
    <row r="33451" spans="6:8" x14ac:dyDescent="0.25">
      <c r="F33451"/>
      <c r="G33451"/>
      <c r="H33451"/>
    </row>
    <row r="33452" spans="6:8" x14ac:dyDescent="0.25">
      <c r="F33452"/>
      <c r="G33452"/>
      <c r="H33452"/>
    </row>
    <row r="33453" spans="6:8" x14ac:dyDescent="0.25">
      <c r="F33453"/>
      <c r="G33453"/>
      <c r="H33453"/>
    </row>
    <row r="33454" spans="6:8" x14ac:dyDescent="0.25">
      <c r="F33454"/>
      <c r="G33454"/>
      <c r="H33454"/>
    </row>
    <row r="33455" spans="6:8" x14ac:dyDescent="0.25">
      <c r="F33455"/>
      <c r="G33455"/>
      <c r="H33455"/>
    </row>
    <row r="33456" spans="6:8" x14ac:dyDescent="0.25">
      <c r="F33456"/>
      <c r="G33456"/>
      <c r="H33456"/>
    </row>
    <row r="33457" spans="6:8" x14ac:dyDescent="0.25">
      <c r="F33457"/>
      <c r="G33457"/>
      <c r="H33457"/>
    </row>
    <row r="33458" spans="6:8" x14ac:dyDescent="0.25">
      <c r="F33458"/>
      <c r="G33458"/>
      <c r="H33458"/>
    </row>
    <row r="33459" spans="6:8" x14ac:dyDescent="0.25">
      <c r="F33459"/>
      <c r="G33459"/>
      <c r="H33459"/>
    </row>
    <row r="33460" spans="6:8" x14ac:dyDescent="0.25">
      <c r="F33460"/>
      <c r="G33460"/>
      <c r="H33460"/>
    </row>
    <row r="33461" spans="6:8" x14ac:dyDescent="0.25">
      <c r="F33461"/>
      <c r="G33461"/>
      <c r="H33461"/>
    </row>
    <row r="33462" spans="6:8" x14ac:dyDescent="0.25">
      <c r="F33462"/>
      <c r="G33462"/>
      <c r="H33462"/>
    </row>
    <row r="33463" spans="6:8" x14ac:dyDescent="0.25">
      <c r="F33463"/>
      <c r="G33463"/>
      <c r="H33463"/>
    </row>
    <row r="33464" spans="6:8" x14ac:dyDescent="0.25">
      <c r="F33464"/>
      <c r="G33464"/>
      <c r="H33464"/>
    </row>
    <row r="33465" spans="6:8" x14ac:dyDescent="0.25">
      <c r="F33465"/>
      <c r="G33465"/>
      <c r="H33465"/>
    </row>
    <row r="33466" spans="6:8" x14ac:dyDescent="0.25">
      <c r="F33466"/>
      <c r="G33466"/>
      <c r="H33466"/>
    </row>
    <row r="33467" spans="6:8" x14ac:dyDescent="0.25">
      <c r="F33467"/>
      <c r="G33467"/>
      <c r="H33467"/>
    </row>
    <row r="33468" spans="6:8" x14ac:dyDescent="0.25">
      <c r="F33468"/>
      <c r="G33468"/>
      <c r="H33468"/>
    </row>
    <row r="33469" spans="6:8" x14ac:dyDescent="0.25">
      <c r="F33469"/>
      <c r="G33469"/>
      <c r="H33469"/>
    </row>
    <row r="33470" spans="6:8" x14ac:dyDescent="0.25">
      <c r="F33470"/>
      <c r="G33470"/>
      <c r="H33470"/>
    </row>
    <row r="33471" spans="6:8" x14ac:dyDescent="0.25">
      <c r="F33471"/>
      <c r="G33471"/>
      <c r="H33471"/>
    </row>
    <row r="33472" spans="6:8" x14ac:dyDescent="0.25">
      <c r="F33472"/>
      <c r="G33472"/>
      <c r="H33472"/>
    </row>
    <row r="33473" spans="6:8" x14ac:dyDescent="0.25">
      <c r="F33473"/>
      <c r="G33473"/>
      <c r="H33473"/>
    </row>
    <row r="33474" spans="6:8" x14ac:dyDescent="0.25">
      <c r="F33474"/>
      <c r="G33474"/>
      <c r="H33474"/>
    </row>
    <row r="33475" spans="6:8" x14ac:dyDescent="0.25">
      <c r="F33475"/>
      <c r="G33475"/>
      <c r="H33475"/>
    </row>
    <row r="33476" spans="6:8" x14ac:dyDescent="0.25">
      <c r="F33476"/>
      <c r="G33476"/>
      <c r="H33476"/>
    </row>
    <row r="33477" spans="6:8" x14ac:dyDescent="0.25">
      <c r="F33477"/>
      <c r="G33477"/>
      <c r="H33477"/>
    </row>
    <row r="33478" spans="6:8" x14ac:dyDescent="0.25">
      <c r="F33478"/>
      <c r="G33478"/>
      <c r="H33478"/>
    </row>
    <row r="33479" spans="6:8" x14ac:dyDescent="0.25">
      <c r="F33479"/>
      <c r="G33479"/>
      <c r="H33479"/>
    </row>
    <row r="33480" spans="6:8" x14ac:dyDescent="0.25">
      <c r="F33480"/>
      <c r="G33480"/>
      <c r="H33480"/>
    </row>
    <row r="33481" spans="6:8" x14ac:dyDescent="0.25">
      <c r="F33481"/>
      <c r="G33481"/>
      <c r="H33481"/>
    </row>
    <row r="33482" spans="6:8" x14ac:dyDescent="0.25">
      <c r="F33482"/>
      <c r="G33482"/>
      <c r="H33482"/>
    </row>
    <row r="33483" spans="6:8" x14ac:dyDescent="0.25">
      <c r="F33483"/>
      <c r="G33483"/>
      <c r="H33483"/>
    </row>
    <row r="33484" spans="6:8" x14ac:dyDescent="0.25">
      <c r="F33484"/>
      <c r="G33484"/>
      <c r="H33484"/>
    </row>
    <row r="33485" spans="6:8" x14ac:dyDescent="0.25">
      <c r="F33485"/>
      <c r="G33485"/>
      <c r="H33485"/>
    </row>
    <row r="33486" spans="6:8" x14ac:dyDescent="0.25">
      <c r="F33486"/>
      <c r="G33486"/>
      <c r="H33486"/>
    </row>
    <row r="33487" spans="6:8" x14ac:dyDescent="0.25">
      <c r="F33487"/>
      <c r="G33487"/>
      <c r="H33487"/>
    </row>
    <row r="33488" spans="6:8" x14ac:dyDescent="0.25">
      <c r="F33488"/>
      <c r="G33488"/>
      <c r="H33488"/>
    </row>
    <row r="33489" spans="6:8" x14ac:dyDescent="0.25">
      <c r="F33489"/>
      <c r="G33489"/>
      <c r="H33489"/>
    </row>
    <row r="33490" spans="6:8" x14ac:dyDescent="0.25">
      <c r="F33490"/>
      <c r="G33490"/>
      <c r="H33490"/>
    </row>
    <row r="33491" spans="6:8" x14ac:dyDescent="0.25">
      <c r="F33491"/>
      <c r="G33491"/>
      <c r="H33491"/>
    </row>
    <row r="33492" spans="6:8" x14ac:dyDescent="0.25">
      <c r="F33492"/>
      <c r="G33492"/>
      <c r="H33492"/>
    </row>
    <row r="33493" spans="6:8" x14ac:dyDescent="0.25">
      <c r="F33493"/>
      <c r="G33493"/>
      <c r="H33493"/>
    </row>
    <row r="33494" spans="6:8" x14ac:dyDescent="0.25">
      <c r="F33494"/>
      <c r="G33494"/>
      <c r="H33494"/>
    </row>
    <row r="33495" spans="6:8" x14ac:dyDescent="0.25">
      <c r="F33495"/>
      <c r="G33495"/>
      <c r="H33495"/>
    </row>
    <row r="33496" spans="6:8" x14ac:dyDescent="0.25">
      <c r="F33496"/>
      <c r="G33496"/>
      <c r="H33496"/>
    </row>
    <row r="33497" spans="6:8" x14ac:dyDescent="0.25">
      <c r="F33497"/>
      <c r="G33497"/>
      <c r="H33497"/>
    </row>
    <row r="33498" spans="6:8" x14ac:dyDescent="0.25">
      <c r="F33498"/>
      <c r="G33498"/>
      <c r="H33498"/>
    </row>
    <row r="33499" spans="6:8" x14ac:dyDescent="0.25">
      <c r="F33499"/>
      <c r="G33499"/>
      <c r="H33499"/>
    </row>
    <row r="33500" spans="6:8" x14ac:dyDescent="0.25">
      <c r="F33500"/>
      <c r="G33500"/>
      <c r="H33500"/>
    </row>
    <row r="33501" spans="6:8" x14ac:dyDescent="0.25">
      <c r="F33501"/>
      <c r="G33501"/>
      <c r="H33501"/>
    </row>
    <row r="33502" spans="6:8" x14ac:dyDescent="0.25">
      <c r="F33502"/>
      <c r="G33502"/>
      <c r="H33502"/>
    </row>
    <row r="33503" spans="6:8" x14ac:dyDescent="0.25">
      <c r="F33503"/>
      <c r="G33503"/>
      <c r="H33503"/>
    </row>
    <row r="33504" spans="6:8" x14ac:dyDescent="0.25">
      <c r="F33504"/>
      <c r="G33504"/>
      <c r="H33504"/>
    </row>
    <row r="33505" spans="6:8" x14ac:dyDescent="0.25">
      <c r="F33505"/>
      <c r="G33505"/>
      <c r="H33505"/>
    </row>
    <row r="33506" spans="6:8" x14ac:dyDescent="0.25">
      <c r="F33506"/>
      <c r="G33506"/>
      <c r="H33506"/>
    </row>
    <row r="33507" spans="6:8" x14ac:dyDescent="0.25">
      <c r="F33507"/>
      <c r="G33507"/>
      <c r="H33507"/>
    </row>
    <row r="33508" spans="6:8" x14ac:dyDescent="0.25">
      <c r="F33508"/>
      <c r="G33508"/>
      <c r="H33508"/>
    </row>
    <row r="33509" spans="6:8" x14ac:dyDescent="0.25">
      <c r="F33509"/>
      <c r="G33509"/>
      <c r="H33509"/>
    </row>
    <row r="33510" spans="6:8" x14ac:dyDescent="0.25">
      <c r="F33510"/>
      <c r="G33510"/>
      <c r="H33510"/>
    </row>
    <row r="33511" spans="6:8" x14ac:dyDescent="0.25">
      <c r="F33511"/>
      <c r="G33511"/>
      <c r="H33511"/>
    </row>
    <row r="33512" spans="6:8" x14ac:dyDescent="0.25">
      <c r="F33512"/>
      <c r="G33512"/>
      <c r="H33512"/>
    </row>
    <row r="33513" spans="6:8" x14ac:dyDescent="0.25">
      <c r="F33513"/>
      <c r="G33513"/>
      <c r="H33513"/>
    </row>
    <row r="33514" spans="6:8" x14ac:dyDescent="0.25">
      <c r="F33514"/>
      <c r="G33514"/>
      <c r="H33514"/>
    </row>
    <row r="33515" spans="6:8" x14ac:dyDescent="0.25">
      <c r="F33515"/>
      <c r="G33515"/>
      <c r="H33515"/>
    </row>
    <row r="33516" spans="6:8" x14ac:dyDescent="0.25">
      <c r="F33516"/>
      <c r="G33516"/>
      <c r="H33516"/>
    </row>
    <row r="33517" spans="6:8" x14ac:dyDescent="0.25">
      <c r="F33517"/>
      <c r="G33517"/>
      <c r="H33517"/>
    </row>
    <row r="33518" spans="6:8" x14ac:dyDescent="0.25">
      <c r="F33518"/>
      <c r="G33518"/>
      <c r="H33518"/>
    </row>
    <row r="33519" spans="6:8" x14ac:dyDescent="0.25">
      <c r="F33519"/>
      <c r="G33519"/>
      <c r="H33519"/>
    </row>
    <row r="33520" spans="6:8" x14ac:dyDescent="0.25">
      <c r="F33520"/>
      <c r="G33520"/>
      <c r="H33520"/>
    </row>
    <row r="33521" spans="6:8" x14ac:dyDescent="0.25">
      <c r="F33521"/>
      <c r="G33521"/>
      <c r="H33521"/>
    </row>
    <row r="33522" spans="6:8" x14ac:dyDescent="0.25">
      <c r="F33522"/>
      <c r="G33522"/>
      <c r="H33522"/>
    </row>
    <row r="33523" spans="6:8" x14ac:dyDescent="0.25">
      <c r="F33523"/>
      <c r="G33523"/>
      <c r="H33523"/>
    </row>
    <row r="33524" spans="6:8" x14ac:dyDescent="0.25">
      <c r="F33524"/>
      <c r="G33524"/>
      <c r="H33524"/>
    </row>
    <row r="33525" spans="6:8" x14ac:dyDescent="0.25">
      <c r="F33525"/>
      <c r="G33525"/>
      <c r="H33525"/>
    </row>
    <row r="33526" spans="6:8" x14ac:dyDescent="0.25">
      <c r="F33526"/>
      <c r="G33526"/>
      <c r="H33526"/>
    </row>
    <row r="33527" spans="6:8" x14ac:dyDescent="0.25">
      <c r="F33527"/>
      <c r="G33527"/>
      <c r="H33527"/>
    </row>
    <row r="33528" spans="6:8" x14ac:dyDescent="0.25">
      <c r="F33528"/>
      <c r="G33528"/>
      <c r="H33528"/>
    </row>
    <row r="33529" spans="6:8" x14ac:dyDescent="0.25">
      <c r="F33529"/>
      <c r="G33529"/>
      <c r="H33529"/>
    </row>
    <row r="33530" spans="6:8" x14ac:dyDescent="0.25">
      <c r="F33530"/>
      <c r="G33530"/>
      <c r="H33530"/>
    </row>
    <row r="33531" spans="6:8" x14ac:dyDescent="0.25">
      <c r="F33531"/>
      <c r="G33531"/>
      <c r="H33531"/>
    </row>
    <row r="33532" spans="6:8" x14ac:dyDescent="0.25">
      <c r="F33532"/>
      <c r="G33532"/>
      <c r="H33532"/>
    </row>
    <row r="33533" spans="6:8" x14ac:dyDescent="0.25">
      <c r="F33533"/>
      <c r="G33533"/>
      <c r="H33533"/>
    </row>
    <row r="33534" spans="6:8" x14ac:dyDescent="0.25">
      <c r="F33534"/>
      <c r="G33534"/>
      <c r="H33534"/>
    </row>
    <row r="33535" spans="6:8" x14ac:dyDescent="0.25">
      <c r="F33535"/>
      <c r="G33535"/>
      <c r="H33535"/>
    </row>
    <row r="33536" spans="6:8" x14ac:dyDescent="0.25">
      <c r="F33536"/>
      <c r="G33536"/>
      <c r="H33536"/>
    </row>
    <row r="33537" spans="6:8" x14ac:dyDescent="0.25">
      <c r="F33537"/>
      <c r="G33537"/>
      <c r="H33537"/>
    </row>
    <row r="33538" spans="6:8" x14ac:dyDescent="0.25">
      <c r="F33538"/>
      <c r="G33538"/>
      <c r="H33538"/>
    </row>
    <row r="33539" spans="6:8" x14ac:dyDescent="0.25">
      <c r="F33539"/>
      <c r="G33539"/>
      <c r="H33539"/>
    </row>
    <row r="33540" spans="6:8" x14ac:dyDescent="0.25">
      <c r="F33540"/>
      <c r="G33540"/>
      <c r="H33540"/>
    </row>
    <row r="33541" spans="6:8" x14ac:dyDescent="0.25">
      <c r="F33541"/>
      <c r="G33541"/>
      <c r="H33541"/>
    </row>
    <row r="33542" spans="6:8" x14ac:dyDescent="0.25">
      <c r="F33542"/>
      <c r="G33542"/>
      <c r="H33542"/>
    </row>
    <row r="33543" spans="6:8" x14ac:dyDescent="0.25">
      <c r="F33543"/>
      <c r="G33543"/>
      <c r="H33543"/>
    </row>
    <row r="33544" spans="6:8" x14ac:dyDescent="0.25">
      <c r="F33544"/>
      <c r="G33544"/>
      <c r="H33544"/>
    </row>
    <row r="33545" spans="6:8" x14ac:dyDescent="0.25">
      <c r="F33545"/>
      <c r="G33545"/>
      <c r="H33545"/>
    </row>
    <row r="33546" spans="6:8" x14ac:dyDescent="0.25">
      <c r="F33546"/>
      <c r="G33546"/>
      <c r="H33546"/>
    </row>
    <row r="33547" spans="6:8" x14ac:dyDescent="0.25">
      <c r="F33547"/>
      <c r="G33547"/>
      <c r="H33547"/>
    </row>
    <row r="33548" spans="6:8" x14ac:dyDescent="0.25">
      <c r="F33548"/>
      <c r="G33548"/>
      <c r="H33548"/>
    </row>
    <row r="33549" spans="6:8" x14ac:dyDescent="0.25">
      <c r="F33549"/>
      <c r="G33549"/>
      <c r="H33549"/>
    </row>
    <row r="33550" spans="6:8" x14ac:dyDescent="0.25">
      <c r="F33550"/>
      <c r="G33550"/>
      <c r="H33550"/>
    </row>
    <row r="33551" spans="6:8" x14ac:dyDescent="0.25">
      <c r="F33551"/>
      <c r="G33551"/>
      <c r="H33551"/>
    </row>
    <row r="33552" spans="6:8" x14ac:dyDescent="0.25">
      <c r="F33552"/>
      <c r="G33552"/>
      <c r="H33552"/>
    </row>
    <row r="33553" spans="6:8" x14ac:dyDescent="0.25">
      <c r="F33553"/>
      <c r="G33553"/>
      <c r="H33553"/>
    </row>
    <row r="33554" spans="6:8" x14ac:dyDescent="0.25">
      <c r="F33554"/>
      <c r="G33554"/>
      <c r="H33554"/>
    </row>
    <row r="33555" spans="6:8" x14ac:dyDescent="0.25">
      <c r="F33555"/>
      <c r="G33555"/>
      <c r="H33555"/>
    </row>
    <row r="33556" spans="6:8" x14ac:dyDescent="0.25">
      <c r="F33556"/>
      <c r="G33556"/>
      <c r="H33556"/>
    </row>
    <row r="33557" spans="6:8" x14ac:dyDescent="0.25">
      <c r="F33557"/>
      <c r="G33557"/>
      <c r="H33557"/>
    </row>
    <row r="33558" spans="6:8" x14ac:dyDescent="0.25">
      <c r="F33558"/>
      <c r="G33558"/>
      <c r="H33558"/>
    </row>
    <row r="33559" spans="6:8" x14ac:dyDescent="0.25">
      <c r="F33559"/>
      <c r="G33559"/>
      <c r="H33559"/>
    </row>
    <row r="33560" spans="6:8" x14ac:dyDescent="0.25">
      <c r="F33560"/>
      <c r="G33560"/>
      <c r="H33560"/>
    </row>
    <row r="33561" spans="6:8" x14ac:dyDescent="0.25">
      <c r="F33561"/>
      <c r="G33561"/>
      <c r="H33561"/>
    </row>
    <row r="33562" spans="6:8" x14ac:dyDescent="0.25">
      <c r="F33562"/>
      <c r="G33562"/>
      <c r="H33562"/>
    </row>
    <row r="33563" spans="6:8" x14ac:dyDescent="0.25">
      <c r="F33563"/>
      <c r="G33563"/>
      <c r="H33563"/>
    </row>
    <row r="33564" spans="6:8" x14ac:dyDescent="0.25">
      <c r="F33564"/>
      <c r="G33564"/>
      <c r="H33564"/>
    </row>
    <row r="33565" spans="6:8" x14ac:dyDescent="0.25">
      <c r="F33565"/>
      <c r="G33565"/>
      <c r="H33565"/>
    </row>
    <row r="33566" spans="6:8" x14ac:dyDescent="0.25">
      <c r="F33566"/>
      <c r="G33566"/>
      <c r="H33566"/>
    </row>
    <row r="33567" spans="6:8" x14ac:dyDescent="0.25">
      <c r="F33567"/>
      <c r="G33567"/>
      <c r="H33567"/>
    </row>
    <row r="33568" spans="6:8" x14ac:dyDescent="0.25">
      <c r="F33568"/>
      <c r="G33568"/>
      <c r="H33568"/>
    </row>
    <row r="33569" spans="6:8" x14ac:dyDescent="0.25">
      <c r="F33569"/>
      <c r="G33569"/>
      <c r="H33569"/>
    </row>
    <row r="33570" spans="6:8" x14ac:dyDescent="0.25">
      <c r="F33570"/>
      <c r="G33570"/>
      <c r="H33570"/>
    </row>
    <row r="33571" spans="6:8" x14ac:dyDescent="0.25">
      <c r="F33571"/>
      <c r="G33571"/>
      <c r="H33571"/>
    </row>
    <row r="33572" spans="6:8" x14ac:dyDescent="0.25">
      <c r="F33572"/>
      <c r="G33572"/>
      <c r="H33572"/>
    </row>
    <row r="33573" spans="6:8" x14ac:dyDescent="0.25">
      <c r="F33573"/>
      <c r="G33573"/>
      <c r="H33573"/>
    </row>
    <row r="33574" spans="6:8" x14ac:dyDescent="0.25">
      <c r="F33574"/>
      <c r="G33574"/>
      <c r="H33574"/>
    </row>
    <row r="33575" spans="6:8" x14ac:dyDescent="0.25">
      <c r="F33575"/>
      <c r="G33575"/>
      <c r="H33575"/>
    </row>
    <row r="33576" spans="6:8" x14ac:dyDescent="0.25">
      <c r="F33576"/>
      <c r="G33576"/>
      <c r="H33576"/>
    </row>
    <row r="33577" spans="6:8" x14ac:dyDescent="0.25">
      <c r="F33577"/>
      <c r="G33577"/>
      <c r="H33577"/>
    </row>
    <row r="33578" spans="6:8" x14ac:dyDescent="0.25">
      <c r="F33578"/>
      <c r="G33578"/>
      <c r="H33578"/>
    </row>
    <row r="33579" spans="6:8" x14ac:dyDescent="0.25">
      <c r="F33579"/>
      <c r="G33579"/>
      <c r="H33579"/>
    </row>
    <row r="33580" spans="6:8" x14ac:dyDescent="0.25">
      <c r="F33580"/>
      <c r="G33580"/>
      <c r="H33580"/>
    </row>
    <row r="33581" spans="6:8" x14ac:dyDescent="0.25">
      <c r="F33581"/>
      <c r="G33581"/>
      <c r="H33581"/>
    </row>
    <row r="33582" spans="6:8" x14ac:dyDescent="0.25">
      <c r="F33582"/>
      <c r="G33582"/>
      <c r="H33582"/>
    </row>
    <row r="33583" spans="6:8" x14ac:dyDescent="0.25">
      <c r="F33583"/>
      <c r="G33583"/>
      <c r="H33583"/>
    </row>
    <row r="33584" spans="6:8" x14ac:dyDescent="0.25">
      <c r="F33584"/>
      <c r="G33584"/>
      <c r="H33584"/>
    </row>
    <row r="33585" spans="6:8" x14ac:dyDescent="0.25">
      <c r="F33585"/>
      <c r="G33585"/>
      <c r="H33585"/>
    </row>
    <row r="33586" spans="6:8" x14ac:dyDescent="0.25">
      <c r="F33586"/>
      <c r="G33586"/>
      <c r="H33586"/>
    </row>
    <row r="33587" spans="6:8" x14ac:dyDescent="0.25">
      <c r="F33587"/>
      <c r="G33587"/>
      <c r="H33587"/>
    </row>
    <row r="33588" spans="6:8" x14ac:dyDescent="0.25">
      <c r="F33588"/>
      <c r="G33588"/>
      <c r="H33588"/>
    </row>
    <row r="33589" spans="6:8" x14ac:dyDescent="0.25">
      <c r="F33589"/>
      <c r="G33589"/>
      <c r="H33589"/>
    </row>
    <row r="33590" spans="6:8" x14ac:dyDescent="0.25">
      <c r="F33590"/>
      <c r="G33590"/>
      <c r="H33590"/>
    </row>
    <row r="33591" spans="6:8" x14ac:dyDescent="0.25">
      <c r="F33591"/>
      <c r="G33591"/>
      <c r="H33591"/>
    </row>
    <row r="33592" spans="6:8" x14ac:dyDescent="0.25">
      <c r="F33592"/>
      <c r="G33592"/>
      <c r="H33592"/>
    </row>
    <row r="33593" spans="6:8" x14ac:dyDescent="0.25">
      <c r="F33593"/>
      <c r="G33593"/>
      <c r="H33593"/>
    </row>
    <row r="33594" spans="6:8" x14ac:dyDescent="0.25">
      <c r="F33594"/>
      <c r="G33594"/>
      <c r="H33594"/>
    </row>
    <row r="33595" spans="6:8" x14ac:dyDescent="0.25">
      <c r="F33595"/>
      <c r="G33595"/>
      <c r="H33595"/>
    </row>
    <row r="33596" spans="6:8" x14ac:dyDescent="0.25">
      <c r="F33596"/>
      <c r="G33596"/>
      <c r="H33596"/>
    </row>
    <row r="33597" spans="6:8" x14ac:dyDescent="0.25">
      <c r="F33597"/>
      <c r="G33597"/>
      <c r="H33597"/>
    </row>
    <row r="33598" spans="6:8" x14ac:dyDescent="0.25">
      <c r="F33598"/>
      <c r="G33598"/>
      <c r="H33598"/>
    </row>
    <row r="33599" spans="6:8" x14ac:dyDescent="0.25">
      <c r="F33599"/>
      <c r="G33599"/>
      <c r="H33599"/>
    </row>
    <row r="33600" spans="6:8" x14ac:dyDescent="0.25">
      <c r="F33600"/>
      <c r="G33600"/>
      <c r="H33600"/>
    </row>
    <row r="33601" spans="6:8" x14ac:dyDescent="0.25">
      <c r="F33601"/>
      <c r="G33601"/>
      <c r="H33601"/>
    </row>
    <row r="33602" spans="6:8" x14ac:dyDescent="0.25">
      <c r="F33602"/>
      <c r="G33602"/>
      <c r="H33602"/>
    </row>
    <row r="33603" spans="6:8" x14ac:dyDescent="0.25">
      <c r="F33603"/>
      <c r="G33603"/>
      <c r="H33603"/>
    </row>
    <row r="33604" spans="6:8" x14ac:dyDescent="0.25">
      <c r="F33604"/>
      <c r="G33604"/>
      <c r="H33604"/>
    </row>
    <row r="33605" spans="6:8" x14ac:dyDescent="0.25">
      <c r="F33605"/>
      <c r="G33605"/>
      <c r="H33605"/>
    </row>
    <row r="33606" spans="6:8" x14ac:dyDescent="0.25">
      <c r="F33606"/>
      <c r="G33606"/>
      <c r="H33606"/>
    </row>
    <row r="33607" spans="6:8" x14ac:dyDescent="0.25">
      <c r="F33607"/>
      <c r="G33607"/>
      <c r="H33607"/>
    </row>
    <row r="33608" spans="6:8" x14ac:dyDescent="0.25">
      <c r="F33608"/>
      <c r="G33608"/>
      <c r="H33608"/>
    </row>
    <row r="33609" spans="6:8" x14ac:dyDescent="0.25">
      <c r="F33609"/>
      <c r="G33609"/>
      <c r="H33609"/>
    </row>
    <row r="33610" spans="6:8" x14ac:dyDescent="0.25">
      <c r="F33610"/>
      <c r="G33610"/>
      <c r="H33610"/>
    </row>
    <row r="33611" spans="6:8" x14ac:dyDescent="0.25">
      <c r="F33611"/>
      <c r="G33611"/>
      <c r="H33611"/>
    </row>
    <row r="33612" spans="6:8" x14ac:dyDescent="0.25">
      <c r="F33612"/>
      <c r="G33612"/>
      <c r="H33612"/>
    </row>
    <row r="33613" spans="6:8" x14ac:dyDescent="0.25">
      <c r="F33613"/>
      <c r="G33613"/>
      <c r="H33613"/>
    </row>
    <row r="33614" spans="6:8" x14ac:dyDescent="0.25">
      <c r="F33614"/>
      <c r="G33614"/>
      <c r="H33614"/>
    </row>
    <row r="33615" spans="6:8" x14ac:dyDescent="0.25">
      <c r="F33615"/>
      <c r="G33615"/>
      <c r="H33615"/>
    </row>
    <row r="33616" spans="6:8" x14ac:dyDescent="0.25">
      <c r="F33616"/>
      <c r="G33616"/>
      <c r="H33616"/>
    </row>
    <row r="33617" spans="6:8" x14ac:dyDescent="0.25">
      <c r="F33617"/>
      <c r="G33617"/>
      <c r="H33617"/>
    </row>
    <row r="33618" spans="6:8" x14ac:dyDescent="0.25">
      <c r="F33618"/>
      <c r="G33618"/>
      <c r="H33618"/>
    </row>
    <row r="33619" spans="6:8" x14ac:dyDescent="0.25">
      <c r="F33619"/>
      <c r="G33619"/>
      <c r="H33619"/>
    </row>
    <row r="33620" spans="6:8" x14ac:dyDescent="0.25">
      <c r="F33620"/>
      <c r="G33620"/>
      <c r="H33620"/>
    </row>
    <row r="33621" spans="6:8" x14ac:dyDescent="0.25">
      <c r="F33621"/>
      <c r="G33621"/>
      <c r="H33621"/>
    </row>
    <row r="33622" spans="6:8" x14ac:dyDescent="0.25">
      <c r="F33622"/>
      <c r="G33622"/>
      <c r="H33622"/>
    </row>
    <row r="33623" spans="6:8" x14ac:dyDescent="0.25">
      <c r="F33623"/>
      <c r="G33623"/>
      <c r="H33623"/>
    </row>
    <row r="33624" spans="6:8" x14ac:dyDescent="0.25">
      <c r="F33624"/>
      <c r="G33624"/>
      <c r="H33624"/>
    </row>
    <row r="33625" spans="6:8" x14ac:dyDescent="0.25">
      <c r="F33625"/>
      <c r="G33625"/>
      <c r="H33625"/>
    </row>
    <row r="33626" spans="6:8" x14ac:dyDescent="0.25">
      <c r="F33626"/>
      <c r="G33626"/>
      <c r="H33626"/>
    </row>
    <row r="33627" spans="6:8" x14ac:dyDescent="0.25">
      <c r="F33627"/>
      <c r="G33627"/>
      <c r="H33627"/>
    </row>
    <row r="33628" spans="6:8" x14ac:dyDescent="0.25">
      <c r="F33628"/>
      <c r="G33628"/>
      <c r="H33628"/>
    </row>
    <row r="33629" spans="6:8" x14ac:dyDescent="0.25">
      <c r="F33629"/>
      <c r="G33629"/>
      <c r="H33629"/>
    </row>
    <row r="33630" spans="6:8" x14ac:dyDescent="0.25">
      <c r="F33630"/>
      <c r="G33630"/>
      <c r="H33630"/>
    </row>
    <row r="33631" spans="6:8" x14ac:dyDescent="0.25">
      <c r="F33631"/>
      <c r="G33631"/>
      <c r="H33631"/>
    </row>
    <row r="33632" spans="6:8" x14ac:dyDescent="0.25">
      <c r="F33632"/>
      <c r="G33632"/>
      <c r="H33632"/>
    </row>
    <row r="33633" spans="6:8" x14ac:dyDescent="0.25">
      <c r="F33633"/>
      <c r="G33633"/>
      <c r="H33633"/>
    </row>
    <row r="33634" spans="6:8" x14ac:dyDescent="0.25">
      <c r="F33634"/>
      <c r="G33634"/>
      <c r="H33634"/>
    </row>
    <row r="33635" spans="6:8" x14ac:dyDescent="0.25">
      <c r="F33635"/>
      <c r="G33635"/>
      <c r="H33635"/>
    </row>
    <row r="33636" spans="6:8" x14ac:dyDescent="0.25">
      <c r="F33636"/>
      <c r="G33636"/>
      <c r="H33636"/>
    </row>
    <row r="33637" spans="6:8" x14ac:dyDescent="0.25">
      <c r="F33637"/>
      <c r="G33637"/>
      <c r="H33637"/>
    </row>
    <row r="33638" spans="6:8" x14ac:dyDescent="0.25">
      <c r="F33638"/>
      <c r="G33638"/>
      <c r="H33638"/>
    </row>
    <row r="33639" spans="6:8" x14ac:dyDescent="0.25">
      <c r="F33639"/>
      <c r="G33639"/>
      <c r="H33639"/>
    </row>
    <row r="33640" spans="6:8" x14ac:dyDescent="0.25">
      <c r="F33640"/>
      <c r="G33640"/>
      <c r="H33640"/>
    </row>
    <row r="33641" spans="6:8" x14ac:dyDescent="0.25">
      <c r="F33641"/>
      <c r="G33641"/>
      <c r="H33641"/>
    </row>
    <row r="33642" spans="6:8" x14ac:dyDescent="0.25">
      <c r="F33642"/>
      <c r="G33642"/>
      <c r="H33642"/>
    </row>
    <row r="33643" spans="6:8" x14ac:dyDescent="0.25">
      <c r="F33643"/>
      <c r="G33643"/>
      <c r="H33643"/>
    </row>
    <row r="33644" spans="6:8" x14ac:dyDescent="0.25">
      <c r="F33644"/>
      <c r="G33644"/>
      <c r="H33644"/>
    </row>
    <row r="33645" spans="6:8" x14ac:dyDescent="0.25">
      <c r="F33645"/>
      <c r="G33645"/>
      <c r="H33645"/>
    </row>
    <row r="33646" spans="6:8" x14ac:dyDescent="0.25">
      <c r="F33646"/>
      <c r="G33646"/>
      <c r="H33646"/>
    </row>
    <row r="33647" spans="6:8" x14ac:dyDescent="0.25">
      <c r="F33647"/>
      <c r="G33647"/>
      <c r="H33647"/>
    </row>
    <row r="33648" spans="6:8" x14ac:dyDescent="0.25">
      <c r="F33648"/>
      <c r="G33648"/>
      <c r="H33648"/>
    </row>
    <row r="33649" spans="6:8" x14ac:dyDescent="0.25">
      <c r="F33649"/>
      <c r="G33649"/>
      <c r="H33649"/>
    </row>
    <row r="33650" spans="6:8" x14ac:dyDescent="0.25">
      <c r="F33650"/>
      <c r="G33650"/>
      <c r="H33650"/>
    </row>
    <row r="33651" spans="6:8" x14ac:dyDescent="0.25">
      <c r="F33651"/>
      <c r="G33651"/>
      <c r="H33651"/>
    </row>
    <row r="33652" spans="6:8" x14ac:dyDescent="0.25">
      <c r="F33652"/>
      <c r="G33652"/>
      <c r="H33652"/>
    </row>
    <row r="33653" spans="6:8" x14ac:dyDescent="0.25">
      <c r="F33653"/>
      <c r="G33653"/>
      <c r="H33653"/>
    </row>
    <row r="33654" spans="6:8" x14ac:dyDescent="0.25">
      <c r="F33654"/>
      <c r="G33654"/>
      <c r="H33654"/>
    </row>
    <row r="33655" spans="6:8" x14ac:dyDescent="0.25">
      <c r="F33655"/>
      <c r="G33655"/>
      <c r="H33655"/>
    </row>
    <row r="33656" spans="6:8" x14ac:dyDescent="0.25">
      <c r="F33656"/>
      <c r="G33656"/>
      <c r="H33656"/>
    </row>
    <row r="33657" spans="6:8" x14ac:dyDescent="0.25">
      <c r="F33657"/>
      <c r="G33657"/>
      <c r="H33657"/>
    </row>
    <row r="33658" spans="6:8" x14ac:dyDescent="0.25">
      <c r="F33658"/>
      <c r="G33658"/>
      <c r="H33658"/>
    </row>
    <row r="33659" spans="6:8" x14ac:dyDescent="0.25">
      <c r="F33659"/>
      <c r="G33659"/>
      <c r="H33659"/>
    </row>
    <row r="33660" spans="6:8" x14ac:dyDescent="0.25">
      <c r="F33660"/>
      <c r="G33660"/>
      <c r="H33660"/>
    </row>
    <row r="33661" spans="6:8" x14ac:dyDescent="0.25">
      <c r="F33661"/>
      <c r="G33661"/>
      <c r="H33661"/>
    </row>
    <row r="33662" spans="6:8" x14ac:dyDescent="0.25">
      <c r="F33662"/>
      <c r="G33662"/>
      <c r="H33662"/>
    </row>
    <row r="33663" spans="6:8" x14ac:dyDescent="0.25">
      <c r="F33663"/>
      <c r="G33663"/>
      <c r="H33663"/>
    </row>
    <row r="33664" spans="6:8" x14ac:dyDescent="0.25">
      <c r="F33664"/>
      <c r="G33664"/>
      <c r="H33664"/>
    </row>
    <row r="33665" spans="6:8" x14ac:dyDescent="0.25">
      <c r="F33665"/>
      <c r="G33665"/>
      <c r="H33665"/>
    </row>
    <row r="33666" spans="6:8" x14ac:dyDescent="0.25">
      <c r="F33666"/>
      <c r="G33666"/>
      <c r="H33666"/>
    </row>
    <row r="33667" spans="6:8" x14ac:dyDescent="0.25">
      <c r="F33667"/>
      <c r="G33667"/>
      <c r="H33667"/>
    </row>
    <row r="33668" spans="6:8" x14ac:dyDescent="0.25">
      <c r="F33668"/>
      <c r="G33668"/>
      <c r="H33668"/>
    </row>
    <row r="33669" spans="6:8" x14ac:dyDescent="0.25">
      <c r="F33669"/>
      <c r="G33669"/>
      <c r="H33669"/>
    </row>
    <row r="33670" spans="6:8" x14ac:dyDescent="0.25">
      <c r="F33670"/>
      <c r="G33670"/>
      <c r="H33670"/>
    </row>
    <row r="33671" spans="6:8" x14ac:dyDescent="0.25">
      <c r="F33671"/>
      <c r="G33671"/>
      <c r="H33671"/>
    </row>
    <row r="33672" spans="6:8" x14ac:dyDescent="0.25">
      <c r="F33672"/>
      <c r="G33672"/>
      <c r="H33672"/>
    </row>
    <row r="33673" spans="6:8" x14ac:dyDescent="0.25">
      <c r="F33673"/>
      <c r="G33673"/>
      <c r="H33673"/>
    </row>
    <row r="33674" spans="6:8" x14ac:dyDescent="0.25">
      <c r="F33674"/>
      <c r="G33674"/>
      <c r="H33674"/>
    </row>
    <row r="33675" spans="6:8" x14ac:dyDescent="0.25">
      <c r="F33675"/>
      <c r="G33675"/>
      <c r="H33675"/>
    </row>
    <row r="33676" spans="6:8" x14ac:dyDescent="0.25">
      <c r="F33676"/>
      <c r="G33676"/>
      <c r="H33676"/>
    </row>
    <row r="33677" spans="6:8" x14ac:dyDescent="0.25">
      <c r="F33677"/>
      <c r="G33677"/>
      <c r="H33677"/>
    </row>
    <row r="33678" spans="6:8" x14ac:dyDescent="0.25">
      <c r="F33678"/>
      <c r="G33678"/>
      <c r="H33678"/>
    </row>
    <row r="33679" spans="6:8" x14ac:dyDescent="0.25">
      <c r="F33679"/>
      <c r="G33679"/>
      <c r="H33679"/>
    </row>
    <row r="33680" spans="6:8" x14ac:dyDescent="0.25">
      <c r="F33680"/>
      <c r="G33680"/>
      <c r="H33680"/>
    </row>
    <row r="33681" spans="6:8" x14ac:dyDescent="0.25">
      <c r="F33681"/>
      <c r="G33681"/>
      <c r="H33681"/>
    </row>
    <row r="33682" spans="6:8" x14ac:dyDescent="0.25">
      <c r="F33682"/>
      <c r="G33682"/>
      <c r="H33682"/>
    </row>
    <row r="33683" spans="6:8" x14ac:dyDescent="0.25">
      <c r="F33683"/>
      <c r="G33683"/>
      <c r="H33683"/>
    </row>
    <row r="33684" spans="6:8" x14ac:dyDescent="0.25">
      <c r="F33684"/>
      <c r="G33684"/>
      <c r="H33684"/>
    </row>
    <row r="33685" spans="6:8" x14ac:dyDescent="0.25">
      <c r="F33685"/>
      <c r="G33685"/>
      <c r="H33685"/>
    </row>
    <row r="33686" spans="6:8" x14ac:dyDescent="0.25">
      <c r="F33686"/>
      <c r="G33686"/>
      <c r="H33686"/>
    </row>
    <row r="33687" spans="6:8" x14ac:dyDescent="0.25">
      <c r="F33687"/>
      <c r="G33687"/>
      <c r="H33687"/>
    </row>
    <row r="33688" spans="6:8" x14ac:dyDescent="0.25">
      <c r="F33688"/>
      <c r="G33688"/>
      <c r="H33688"/>
    </row>
    <row r="33689" spans="6:8" x14ac:dyDescent="0.25">
      <c r="F33689"/>
      <c r="G33689"/>
      <c r="H33689"/>
    </row>
    <row r="33690" spans="6:8" x14ac:dyDescent="0.25">
      <c r="F33690"/>
      <c r="G33690"/>
      <c r="H33690"/>
    </row>
    <row r="33691" spans="6:8" x14ac:dyDescent="0.25">
      <c r="F33691"/>
      <c r="G33691"/>
      <c r="H33691"/>
    </row>
    <row r="33692" spans="6:8" x14ac:dyDescent="0.25">
      <c r="F33692"/>
      <c r="G33692"/>
      <c r="H33692"/>
    </row>
    <row r="33693" spans="6:8" x14ac:dyDescent="0.25">
      <c r="F33693"/>
      <c r="G33693"/>
      <c r="H33693"/>
    </row>
    <row r="33694" spans="6:8" x14ac:dyDescent="0.25">
      <c r="F33694"/>
      <c r="G33694"/>
      <c r="H33694"/>
    </row>
    <row r="33695" spans="6:8" x14ac:dyDescent="0.25">
      <c r="F33695"/>
      <c r="G33695"/>
      <c r="H33695"/>
    </row>
    <row r="33696" spans="6:8" x14ac:dyDescent="0.25">
      <c r="F33696"/>
      <c r="G33696"/>
      <c r="H33696"/>
    </row>
    <row r="33697" spans="6:8" x14ac:dyDescent="0.25">
      <c r="F33697"/>
      <c r="G33697"/>
      <c r="H33697"/>
    </row>
    <row r="33698" spans="6:8" x14ac:dyDescent="0.25">
      <c r="F33698"/>
      <c r="G33698"/>
      <c r="H33698"/>
    </row>
    <row r="33699" spans="6:8" x14ac:dyDescent="0.25">
      <c r="F33699"/>
      <c r="G33699"/>
      <c r="H33699"/>
    </row>
    <row r="33700" spans="6:8" x14ac:dyDescent="0.25">
      <c r="F33700"/>
      <c r="G33700"/>
      <c r="H33700"/>
    </row>
    <row r="33701" spans="6:8" x14ac:dyDescent="0.25">
      <c r="F33701"/>
      <c r="G33701"/>
      <c r="H33701"/>
    </row>
    <row r="33702" spans="6:8" x14ac:dyDescent="0.25">
      <c r="F33702"/>
      <c r="G33702"/>
      <c r="H33702"/>
    </row>
    <row r="33703" spans="6:8" x14ac:dyDescent="0.25">
      <c r="F33703"/>
      <c r="G33703"/>
      <c r="H33703"/>
    </row>
    <row r="33704" spans="6:8" x14ac:dyDescent="0.25">
      <c r="F33704"/>
      <c r="G33704"/>
      <c r="H33704"/>
    </row>
    <row r="33705" spans="6:8" x14ac:dyDescent="0.25">
      <c r="F33705"/>
      <c r="G33705"/>
      <c r="H33705"/>
    </row>
    <row r="33706" spans="6:8" x14ac:dyDescent="0.25">
      <c r="F33706"/>
      <c r="G33706"/>
      <c r="H33706"/>
    </row>
    <row r="33707" spans="6:8" x14ac:dyDescent="0.25">
      <c r="F33707"/>
      <c r="G33707"/>
      <c r="H33707"/>
    </row>
    <row r="33708" spans="6:8" x14ac:dyDescent="0.25">
      <c r="F33708"/>
      <c r="G33708"/>
      <c r="H33708"/>
    </row>
    <row r="33709" spans="6:8" x14ac:dyDescent="0.25">
      <c r="F33709"/>
      <c r="G33709"/>
      <c r="H33709"/>
    </row>
    <row r="33710" spans="6:8" x14ac:dyDescent="0.25">
      <c r="F33710"/>
      <c r="G33710"/>
      <c r="H33710"/>
    </row>
    <row r="33711" spans="6:8" x14ac:dyDescent="0.25">
      <c r="F33711"/>
      <c r="G33711"/>
      <c r="H33711"/>
    </row>
    <row r="33712" spans="6:8" x14ac:dyDescent="0.25">
      <c r="F33712"/>
      <c r="G33712"/>
      <c r="H33712"/>
    </row>
    <row r="33713" spans="6:8" x14ac:dyDescent="0.25">
      <c r="F33713"/>
      <c r="G33713"/>
      <c r="H33713"/>
    </row>
    <row r="33714" spans="6:8" x14ac:dyDescent="0.25">
      <c r="F33714"/>
      <c r="G33714"/>
      <c r="H33714"/>
    </row>
    <row r="33715" spans="6:8" x14ac:dyDescent="0.25">
      <c r="F33715"/>
      <c r="G33715"/>
      <c r="H33715"/>
    </row>
    <row r="33716" spans="6:8" x14ac:dyDescent="0.25">
      <c r="F33716"/>
      <c r="G33716"/>
      <c r="H33716"/>
    </row>
    <row r="33717" spans="6:8" x14ac:dyDescent="0.25">
      <c r="F33717"/>
      <c r="G33717"/>
      <c r="H33717"/>
    </row>
    <row r="33718" spans="6:8" x14ac:dyDescent="0.25">
      <c r="F33718"/>
      <c r="G33718"/>
      <c r="H33718"/>
    </row>
    <row r="33719" spans="6:8" x14ac:dyDescent="0.25">
      <c r="F33719"/>
      <c r="G33719"/>
      <c r="H33719"/>
    </row>
    <row r="33720" spans="6:8" x14ac:dyDescent="0.25">
      <c r="F33720"/>
      <c r="G33720"/>
      <c r="H33720"/>
    </row>
    <row r="33721" spans="6:8" x14ac:dyDescent="0.25">
      <c r="F33721"/>
      <c r="G33721"/>
      <c r="H33721"/>
    </row>
    <row r="33722" spans="6:8" x14ac:dyDescent="0.25">
      <c r="F33722"/>
      <c r="G33722"/>
      <c r="H33722"/>
    </row>
    <row r="33723" spans="6:8" x14ac:dyDescent="0.25">
      <c r="F33723"/>
      <c r="G33723"/>
      <c r="H33723"/>
    </row>
    <row r="33724" spans="6:8" x14ac:dyDescent="0.25">
      <c r="F33724"/>
      <c r="G33724"/>
      <c r="H33724"/>
    </row>
    <row r="33725" spans="6:8" x14ac:dyDescent="0.25">
      <c r="F33725"/>
      <c r="G33725"/>
      <c r="H33725"/>
    </row>
    <row r="33726" spans="6:8" x14ac:dyDescent="0.25">
      <c r="F33726"/>
      <c r="G33726"/>
      <c r="H33726"/>
    </row>
    <row r="33727" spans="6:8" x14ac:dyDescent="0.25">
      <c r="F33727"/>
      <c r="G33727"/>
      <c r="H33727"/>
    </row>
    <row r="33728" spans="6:8" x14ac:dyDescent="0.25">
      <c r="F33728"/>
      <c r="G33728"/>
      <c r="H33728"/>
    </row>
    <row r="33729" spans="6:8" x14ac:dyDescent="0.25">
      <c r="F33729"/>
      <c r="G33729"/>
      <c r="H33729"/>
    </row>
    <row r="33730" spans="6:8" x14ac:dyDescent="0.25">
      <c r="F33730"/>
      <c r="G33730"/>
      <c r="H33730"/>
    </row>
    <row r="33731" spans="6:8" x14ac:dyDescent="0.25">
      <c r="F33731"/>
      <c r="G33731"/>
      <c r="H33731"/>
    </row>
    <row r="33732" spans="6:8" x14ac:dyDescent="0.25">
      <c r="F33732"/>
      <c r="G33732"/>
      <c r="H33732"/>
    </row>
    <row r="33733" spans="6:8" x14ac:dyDescent="0.25">
      <c r="F33733"/>
      <c r="G33733"/>
      <c r="H33733"/>
    </row>
    <row r="33734" spans="6:8" x14ac:dyDescent="0.25">
      <c r="F33734"/>
      <c r="G33734"/>
      <c r="H33734"/>
    </row>
    <row r="33735" spans="6:8" x14ac:dyDescent="0.25">
      <c r="F33735"/>
      <c r="G33735"/>
      <c r="H33735"/>
    </row>
    <row r="33736" spans="6:8" x14ac:dyDescent="0.25">
      <c r="F33736"/>
      <c r="G33736"/>
      <c r="H33736"/>
    </row>
    <row r="33737" spans="6:8" x14ac:dyDescent="0.25">
      <c r="F33737"/>
      <c r="G33737"/>
      <c r="H33737"/>
    </row>
    <row r="33738" spans="6:8" x14ac:dyDescent="0.25">
      <c r="F33738"/>
      <c r="G33738"/>
      <c r="H33738"/>
    </row>
    <row r="33739" spans="6:8" x14ac:dyDescent="0.25">
      <c r="F33739"/>
      <c r="G33739"/>
      <c r="H33739"/>
    </row>
    <row r="33740" spans="6:8" x14ac:dyDescent="0.25">
      <c r="F33740"/>
      <c r="G33740"/>
      <c r="H33740"/>
    </row>
    <row r="33741" spans="6:8" x14ac:dyDescent="0.25">
      <c r="F33741"/>
      <c r="G33741"/>
      <c r="H33741"/>
    </row>
    <row r="33742" spans="6:8" x14ac:dyDescent="0.25">
      <c r="F33742"/>
      <c r="G33742"/>
      <c r="H33742"/>
    </row>
    <row r="33743" spans="6:8" x14ac:dyDescent="0.25">
      <c r="F33743"/>
      <c r="G33743"/>
      <c r="H33743"/>
    </row>
    <row r="33744" spans="6:8" x14ac:dyDescent="0.25">
      <c r="F33744"/>
      <c r="G33744"/>
      <c r="H33744"/>
    </row>
    <row r="33745" spans="6:8" x14ac:dyDescent="0.25">
      <c r="F33745"/>
      <c r="G33745"/>
      <c r="H33745"/>
    </row>
    <row r="33746" spans="6:8" x14ac:dyDescent="0.25">
      <c r="F33746"/>
      <c r="G33746"/>
      <c r="H33746"/>
    </row>
    <row r="33747" spans="6:8" x14ac:dyDescent="0.25">
      <c r="F33747"/>
      <c r="G33747"/>
      <c r="H33747"/>
    </row>
    <row r="33748" spans="6:8" x14ac:dyDescent="0.25">
      <c r="F33748"/>
      <c r="G33748"/>
      <c r="H33748"/>
    </row>
    <row r="33749" spans="6:8" x14ac:dyDescent="0.25">
      <c r="F33749"/>
      <c r="G33749"/>
      <c r="H33749"/>
    </row>
    <row r="33750" spans="6:8" x14ac:dyDescent="0.25">
      <c r="F33750"/>
      <c r="G33750"/>
      <c r="H33750"/>
    </row>
    <row r="33751" spans="6:8" x14ac:dyDescent="0.25">
      <c r="F33751"/>
      <c r="G33751"/>
      <c r="H33751"/>
    </row>
    <row r="33752" spans="6:8" x14ac:dyDescent="0.25">
      <c r="F33752"/>
      <c r="G33752"/>
      <c r="H33752"/>
    </row>
    <row r="33753" spans="6:8" x14ac:dyDescent="0.25">
      <c r="F33753"/>
      <c r="G33753"/>
      <c r="H33753"/>
    </row>
    <row r="33754" spans="6:8" x14ac:dyDescent="0.25">
      <c r="F33754"/>
      <c r="G33754"/>
      <c r="H33754"/>
    </row>
    <row r="33755" spans="6:8" x14ac:dyDescent="0.25">
      <c r="F33755"/>
      <c r="G33755"/>
      <c r="H33755"/>
    </row>
    <row r="33756" spans="6:8" x14ac:dyDescent="0.25">
      <c r="F33756"/>
      <c r="G33756"/>
      <c r="H33756"/>
    </row>
    <row r="33757" spans="6:8" x14ac:dyDescent="0.25">
      <c r="F33757"/>
      <c r="G33757"/>
      <c r="H33757"/>
    </row>
    <row r="33758" spans="6:8" x14ac:dyDescent="0.25">
      <c r="F33758"/>
      <c r="G33758"/>
      <c r="H33758"/>
    </row>
    <row r="33759" spans="6:8" x14ac:dyDescent="0.25">
      <c r="F33759"/>
      <c r="G33759"/>
      <c r="H33759"/>
    </row>
    <row r="33760" spans="6:8" x14ac:dyDescent="0.25">
      <c r="F33760"/>
      <c r="G33760"/>
      <c r="H33760"/>
    </row>
    <row r="33761" spans="6:8" x14ac:dyDescent="0.25">
      <c r="F33761"/>
      <c r="G33761"/>
      <c r="H33761"/>
    </row>
    <row r="33762" spans="6:8" x14ac:dyDescent="0.25">
      <c r="F33762"/>
      <c r="G33762"/>
      <c r="H33762"/>
    </row>
    <row r="33763" spans="6:8" x14ac:dyDescent="0.25">
      <c r="F33763"/>
      <c r="G33763"/>
      <c r="H33763"/>
    </row>
    <row r="33764" spans="6:8" x14ac:dyDescent="0.25">
      <c r="F33764"/>
      <c r="G33764"/>
      <c r="H33764"/>
    </row>
    <row r="33765" spans="6:8" x14ac:dyDescent="0.25">
      <c r="F33765"/>
      <c r="G33765"/>
      <c r="H33765"/>
    </row>
    <row r="33766" spans="6:8" x14ac:dyDescent="0.25">
      <c r="F33766"/>
      <c r="G33766"/>
      <c r="H33766"/>
    </row>
    <row r="33767" spans="6:8" x14ac:dyDescent="0.25">
      <c r="F33767"/>
      <c r="G33767"/>
      <c r="H33767"/>
    </row>
    <row r="33768" spans="6:8" x14ac:dyDescent="0.25">
      <c r="F33768"/>
      <c r="G33768"/>
      <c r="H33768"/>
    </row>
    <row r="33769" spans="6:8" x14ac:dyDescent="0.25">
      <c r="F33769"/>
      <c r="G33769"/>
      <c r="H33769"/>
    </row>
    <row r="33770" spans="6:8" x14ac:dyDescent="0.25">
      <c r="F33770"/>
      <c r="G33770"/>
      <c r="H33770"/>
    </row>
    <row r="33771" spans="6:8" x14ac:dyDescent="0.25">
      <c r="F33771"/>
      <c r="G33771"/>
      <c r="H33771"/>
    </row>
    <row r="33772" spans="6:8" x14ac:dyDescent="0.25">
      <c r="F33772"/>
      <c r="G33772"/>
      <c r="H33772"/>
    </row>
    <row r="33773" spans="6:8" x14ac:dyDescent="0.25">
      <c r="F33773"/>
      <c r="G33773"/>
      <c r="H33773"/>
    </row>
    <row r="33774" spans="6:8" x14ac:dyDescent="0.25">
      <c r="F33774"/>
      <c r="G33774"/>
      <c r="H33774"/>
    </row>
    <row r="33775" spans="6:8" x14ac:dyDescent="0.25">
      <c r="F33775"/>
      <c r="G33775"/>
      <c r="H33775"/>
    </row>
    <row r="33776" spans="6:8" x14ac:dyDescent="0.25">
      <c r="F33776"/>
      <c r="G33776"/>
      <c r="H33776"/>
    </row>
    <row r="33777" spans="6:8" x14ac:dyDescent="0.25">
      <c r="F33777"/>
      <c r="G33777"/>
      <c r="H33777"/>
    </row>
    <row r="33778" spans="6:8" x14ac:dyDescent="0.25">
      <c r="F33778"/>
      <c r="G33778"/>
      <c r="H33778"/>
    </row>
    <row r="33779" spans="6:8" x14ac:dyDescent="0.25">
      <c r="F33779"/>
      <c r="G33779"/>
      <c r="H33779"/>
    </row>
    <row r="33780" spans="6:8" x14ac:dyDescent="0.25">
      <c r="F33780"/>
      <c r="G33780"/>
      <c r="H33780"/>
    </row>
    <row r="33781" spans="6:8" x14ac:dyDescent="0.25">
      <c r="F33781"/>
      <c r="G33781"/>
      <c r="H33781"/>
    </row>
    <row r="33782" spans="6:8" x14ac:dyDescent="0.25">
      <c r="F33782"/>
      <c r="G33782"/>
      <c r="H33782"/>
    </row>
    <row r="33783" spans="6:8" x14ac:dyDescent="0.25">
      <c r="F33783"/>
      <c r="G33783"/>
      <c r="H33783"/>
    </row>
    <row r="33784" spans="6:8" x14ac:dyDescent="0.25">
      <c r="F33784"/>
      <c r="G33784"/>
      <c r="H33784"/>
    </row>
    <row r="33785" spans="6:8" x14ac:dyDescent="0.25">
      <c r="F33785"/>
      <c r="G33785"/>
      <c r="H33785"/>
    </row>
    <row r="33786" spans="6:8" x14ac:dyDescent="0.25">
      <c r="F33786"/>
      <c r="G33786"/>
      <c r="H33786"/>
    </row>
    <row r="33787" spans="6:8" x14ac:dyDescent="0.25">
      <c r="F33787"/>
      <c r="G33787"/>
      <c r="H33787"/>
    </row>
    <row r="33788" spans="6:8" x14ac:dyDescent="0.25">
      <c r="F33788"/>
      <c r="G33788"/>
      <c r="H33788"/>
    </row>
    <row r="33789" spans="6:8" x14ac:dyDescent="0.25">
      <c r="F33789"/>
      <c r="G33789"/>
      <c r="H33789"/>
    </row>
    <row r="33790" spans="6:8" x14ac:dyDescent="0.25">
      <c r="F33790"/>
      <c r="G33790"/>
      <c r="H33790"/>
    </row>
    <row r="33791" spans="6:8" x14ac:dyDescent="0.25">
      <c r="F33791"/>
      <c r="G33791"/>
      <c r="H33791"/>
    </row>
    <row r="33792" spans="6:8" x14ac:dyDescent="0.25">
      <c r="F33792"/>
      <c r="G33792"/>
      <c r="H33792"/>
    </row>
    <row r="33793" spans="6:8" x14ac:dyDescent="0.25">
      <c r="F33793"/>
      <c r="G33793"/>
      <c r="H33793"/>
    </row>
    <row r="33794" spans="6:8" x14ac:dyDescent="0.25">
      <c r="F33794"/>
      <c r="G33794"/>
      <c r="H33794"/>
    </row>
    <row r="33795" spans="6:8" x14ac:dyDescent="0.25">
      <c r="F33795"/>
      <c r="G33795"/>
      <c r="H33795"/>
    </row>
    <row r="33796" spans="6:8" x14ac:dyDescent="0.25">
      <c r="F33796"/>
      <c r="G33796"/>
      <c r="H33796"/>
    </row>
    <row r="33797" spans="6:8" x14ac:dyDescent="0.25">
      <c r="F33797"/>
      <c r="G33797"/>
      <c r="H33797"/>
    </row>
    <row r="33798" spans="6:8" x14ac:dyDescent="0.25">
      <c r="F33798"/>
      <c r="G33798"/>
      <c r="H33798"/>
    </row>
    <row r="33799" spans="6:8" x14ac:dyDescent="0.25">
      <c r="F33799"/>
      <c r="G33799"/>
      <c r="H33799"/>
    </row>
    <row r="33800" spans="6:8" x14ac:dyDescent="0.25">
      <c r="F33800"/>
      <c r="G33800"/>
      <c r="H33800"/>
    </row>
    <row r="33801" spans="6:8" x14ac:dyDescent="0.25">
      <c r="F33801"/>
      <c r="G33801"/>
      <c r="H33801"/>
    </row>
    <row r="33802" spans="6:8" x14ac:dyDescent="0.25">
      <c r="F33802"/>
      <c r="G33802"/>
      <c r="H33802"/>
    </row>
    <row r="33803" spans="6:8" x14ac:dyDescent="0.25">
      <c r="F33803"/>
      <c r="G33803"/>
      <c r="H33803"/>
    </row>
    <row r="33804" spans="6:8" x14ac:dyDescent="0.25">
      <c r="F33804"/>
      <c r="G33804"/>
      <c r="H33804"/>
    </row>
    <row r="33805" spans="6:8" x14ac:dyDescent="0.25">
      <c r="F33805"/>
      <c r="G33805"/>
      <c r="H33805"/>
    </row>
    <row r="33806" spans="6:8" x14ac:dyDescent="0.25">
      <c r="F33806"/>
      <c r="G33806"/>
      <c r="H33806"/>
    </row>
    <row r="33807" spans="6:8" x14ac:dyDescent="0.25">
      <c r="F33807"/>
      <c r="G33807"/>
      <c r="H33807"/>
    </row>
    <row r="33808" spans="6:8" x14ac:dyDescent="0.25">
      <c r="F33808"/>
      <c r="G33808"/>
      <c r="H33808"/>
    </row>
    <row r="33809" spans="6:8" x14ac:dyDescent="0.25">
      <c r="F33809"/>
      <c r="G33809"/>
      <c r="H33809"/>
    </row>
    <row r="33810" spans="6:8" x14ac:dyDescent="0.25">
      <c r="F33810"/>
      <c r="G33810"/>
      <c r="H33810"/>
    </row>
    <row r="33811" spans="6:8" x14ac:dyDescent="0.25">
      <c r="F33811"/>
      <c r="G33811"/>
      <c r="H33811"/>
    </row>
    <row r="33812" spans="6:8" x14ac:dyDescent="0.25">
      <c r="F33812"/>
      <c r="G33812"/>
      <c r="H33812"/>
    </row>
    <row r="33813" spans="6:8" x14ac:dyDescent="0.25">
      <c r="F33813"/>
      <c r="G33813"/>
      <c r="H33813"/>
    </row>
    <row r="33814" spans="6:8" x14ac:dyDescent="0.25">
      <c r="F33814"/>
      <c r="G33814"/>
      <c r="H33814"/>
    </row>
    <row r="33815" spans="6:8" x14ac:dyDescent="0.25">
      <c r="F33815"/>
      <c r="G33815"/>
      <c r="H33815"/>
    </row>
    <row r="33816" spans="6:8" x14ac:dyDescent="0.25">
      <c r="F33816"/>
      <c r="G33816"/>
      <c r="H33816"/>
    </row>
    <row r="33817" spans="6:8" x14ac:dyDescent="0.25">
      <c r="F33817"/>
      <c r="G33817"/>
      <c r="H33817"/>
    </row>
    <row r="33818" spans="6:8" x14ac:dyDescent="0.25">
      <c r="F33818"/>
      <c r="G33818"/>
      <c r="H33818"/>
    </row>
    <row r="33819" spans="6:8" x14ac:dyDescent="0.25">
      <c r="F33819"/>
      <c r="G33819"/>
      <c r="H33819"/>
    </row>
    <row r="33820" spans="6:8" x14ac:dyDescent="0.25">
      <c r="F33820"/>
      <c r="G33820"/>
      <c r="H33820"/>
    </row>
    <row r="33821" spans="6:8" x14ac:dyDescent="0.25">
      <c r="F33821"/>
      <c r="G33821"/>
      <c r="H33821"/>
    </row>
    <row r="33822" spans="6:8" x14ac:dyDescent="0.25">
      <c r="F33822"/>
      <c r="G33822"/>
      <c r="H33822"/>
    </row>
    <row r="33823" spans="6:8" x14ac:dyDescent="0.25">
      <c r="F33823"/>
      <c r="G33823"/>
      <c r="H33823"/>
    </row>
    <row r="33824" spans="6:8" x14ac:dyDescent="0.25">
      <c r="F33824"/>
      <c r="G33824"/>
      <c r="H33824"/>
    </row>
    <row r="33825" spans="6:8" x14ac:dyDescent="0.25">
      <c r="F33825"/>
      <c r="G33825"/>
      <c r="H33825"/>
    </row>
    <row r="33826" spans="6:8" x14ac:dyDescent="0.25">
      <c r="F33826"/>
      <c r="G33826"/>
      <c r="H33826"/>
    </row>
    <row r="33827" spans="6:8" x14ac:dyDescent="0.25">
      <c r="F33827"/>
      <c r="G33827"/>
      <c r="H33827"/>
    </row>
    <row r="33828" spans="6:8" x14ac:dyDescent="0.25">
      <c r="F33828"/>
      <c r="G33828"/>
      <c r="H33828"/>
    </row>
    <row r="33829" spans="6:8" x14ac:dyDescent="0.25">
      <c r="F33829"/>
      <c r="G33829"/>
      <c r="H33829"/>
    </row>
    <row r="33830" spans="6:8" x14ac:dyDescent="0.25">
      <c r="F33830"/>
      <c r="G33830"/>
      <c r="H33830"/>
    </row>
    <row r="33831" spans="6:8" x14ac:dyDescent="0.25">
      <c r="F33831"/>
      <c r="G33831"/>
      <c r="H33831"/>
    </row>
    <row r="33832" spans="6:8" x14ac:dyDescent="0.25">
      <c r="F33832"/>
      <c r="G33832"/>
      <c r="H33832"/>
    </row>
    <row r="33833" spans="6:8" x14ac:dyDescent="0.25">
      <c r="F33833"/>
      <c r="G33833"/>
      <c r="H33833"/>
    </row>
    <row r="33834" spans="6:8" x14ac:dyDescent="0.25">
      <c r="F33834"/>
      <c r="G33834"/>
      <c r="H33834"/>
    </row>
    <row r="33835" spans="6:8" x14ac:dyDescent="0.25">
      <c r="F33835"/>
      <c r="G33835"/>
      <c r="H33835"/>
    </row>
    <row r="33836" spans="6:8" x14ac:dyDescent="0.25">
      <c r="F33836"/>
      <c r="G33836"/>
      <c r="H33836"/>
    </row>
    <row r="33837" spans="6:8" x14ac:dyDescent="0.25">
      <c r="F33837"/>
      <c r="G33837"/>
      <c r="H33837"/>
    </row>
    <row r="33838" spans="6:8" x14ac:dyDescent="0.25">
      <c r="F33838"/>
      <c r="G33838"/>
      <c r="H33838"/>
    </row>
    <row r="33839" spans="6:8" x14ac:dyDescent="0.25">
      <c r="F33839"/>
      <c r="G33839"/>
      <c r="H33839"/>
    </row>
    <row r="33840" spans="6:8" x14ac:dyDescent="0.25">
      <c r="F33840"/>
      <c r="G33840"/>
      <c r="H33840"/>
    </row>
    <row r="33841" spans="6:8" x14ac:dyDescent="0.25">
      <c r="F33841"/>
      <c r="G33841"/>
      <c r="H33841"/>
    </row>
    <row r="33842" spans="6:8" x14ac:dyDescent="0.25">
      <c r="F33842"/>
      <c r="G33842"/>
      <c r="H33842"/>
    </row>
    <row r="33843" spans="6:8" x14ac:dyDescent="0.25">
      <c r="F33843"/>
      <c r="G33843"/>
      <c r="H33843"/>
    </row>
    <row r="33844" spans="6:8" x14ac:dyDescent="0.25">
      <c r="F33844"/>
      <c r="G33844"/>
      <c r="H33844"/>
    </row>
    <row r="33845" spans="6:8" x14ac:dyDescent="0.25">
      <c r="F33845"/>
      <c r="G33845"/>
      <c r="H33845"/>
    </row>
    <row r="33846" spans="6:8" x14ac:dyDescent="0.25">
      <c r="F33846"/>
      <c r="G33846"/>
      <c r="H33846"/>
    </row>
    <row r="33847" spans="6:8" x14ac:dyDescent="0.25">
      <c r="F33847"/>
      <c r="G33847"/>
      <c r="H33847"/>
    </row>
    <row r="33848" spans="6:8" x14ac:dyDescent="0.25">
      <c r="F33848"/>
      <c r="G33848"/>
      <c r="H33848"/>
    </row>
    <row r="33849" spans="6:8" x14ac:dyDescent="0.25">
      <c r="F33849"/>
      <c r="G33849"/>
      <c r="H33849"/>
    </row>
    <row r="33850" spans="6:8" x14ac:dyDescent="0.25">
      <c r="F33850"/>
      <c r="G33850"/>
      <c r="H33850"/>
    </row>
    <row r="33851" spans="6:8" x14ac:dyDescent="0.25">
      <c r="F33851"/>
      <c r="G33851"/>
      <c r="H33851"/>
    </row>
    <row r="33852" spans="6:8" x14ac:dyDescent="0.25">
      <c r="F33852"/>
      <c r="G33852"/>
      <c r="H33852"/>
    </row>
    <row r="33853" spans="6:8" x14ac:dyDescent="0.25">
      <c r="F33853"/>
      <c r="G33853"/>
      <c r="H33853"/>
    </row>
    <row r="33854" spans="6:8" x14ac:dyDescent="0.25">
      <c r="F33854"/>
      <c r="G33854"/>
      <c r="H33854"/>
    </row>
    <row r="33855" spans="6:8" x14ac:dyDescent="0.25">
      <c r="F33855"/>
      <c r="G33855"/>
      <c r="H33855"/>
    </row>
    <row r="33856" spans="6:8" x14ac:dyDescent="0.25">
      <c r="F33856"/>
      <c r="G33856"/>
      <c r="H33856"/>
    </row>
    <row r="33857" spans="6:8" x14ac:dyDescent="0.25">
      <c r="F33857"/>
      <c r="G33857"/>
      <c r="H33857"/>
    </row>
    <row r="33858" spans="6:8" x14ac:dyDescent="0.25">
      <c r="F33858"/>
      <c r="G33858"/>
      <c r="H33858"/>
    </row>
    <row r="33859" spans="6:8" x14ac:dyDescent="0.25">
      <c r="F33859"/>
      <c r="G33859"/>
      <c r="H33859"/>
    </row>
    <row r="33860" spans="6:8" x14ac:dyDescent="0.25">
      <c r="F33860"/>
      <c r="G33860"/>
      <c r="H33860"/>
    </row>
    <row r="33861" spans="6:8" x14ac:dyDescent="0.25">
      <c r="F33861"/>
      <c r="G33861"/>
      <c r="H33861"/>
    </row>
    <row r="33862" spans="6:8" x14ac:dyDescent="0.25">
      <c r="F33862"/>
      <c r="G33862"/>
      <c r="H33862"/>
    </row>
    <row r="33863" spans="6:8" x14ac:dyDescent="0.25">
      <c r="F33863"/>
      <c r="G33863"/>
      <c r="H33863"/>
    </row>
    <row r="33864" spans="6:8" x14ac:dyDescent="0.25">
      <c r="F33864"/>
      <c r="G33864"/>
      <c r="H33864"/>
    </row>
    <row r="33865" spans="6:8" x14ac:dyDescent="0.25">
      <c r="F33865"/>
      <c r="G33865"/>
      <c r="H33865"/>
    </row>
    <row r="33866" spans="6:8" x14ac:dyDescent="0.25">
      <c r="F33866"/>
      <c r="G33866"/>
      <c r="H33866"/>
    </row>
    <row r="33867" spans="6:8" x14ac:dyDescent="0.25">
      <c r="F33867"/>
      <c r="G33867"/>
      <c r="H33867"/>
    </row>
    <row r="33868" spans="6:8" x14ac:dyDescent="0.25">
      <c r="F33868"/>
      <c r="G33868"/>
      <c r="H33868"/>
    </row>
    <row r="33869" spans="6:8" x14ac:dyDescent="0.25">
      <c r="F33869"/>
      <c r="G33869"/>
      <c r="H33869"/>
    </row>
    <row r="33870" spans="6:8" x14ac:dyDescent="0.25">
      <c r="F33870"/>
      <c r="G33870"/>
      <c r="H33870"/>
    </row>
    <row r="33871" spans="6:8" x14ac:dyDescent="0.25">
      <c r="F33871"/>
      <c r="G33871"/>
      <c r="H33871"/>
    </row>
    <row r="33872" spans="6:8" x14ac:dyDescent="0.25">
      <c r="F33872"/>
      <c r="G33872"/>
      <c r="H33872"/>
    </row>
    <row r="33873" spans="6:8" x14ac:dyDescent="0.25">
      <c r="F33873"/>
      <c r="G33873"/>
      <c r="H33873"/>
    </row>
    <row r="33874" spans="6:8" x14ac:dyDescent="0.25">
      <c r="F33874"/>
      <c r="G33874"/>
      <c r="H33874"/>
    </row>
    <row r="33875" spans="6:8" x14ac:dyDescent="0.25">
      <c r="F33875"/>
      <c r="G33875"/>
      <c r="H33875"/>
    </row>
    <row r="33876" spans="6:8" x14ac:dyDescent="0.25">
      <c r="F33876"/>
      <c r="G33876"/>
      <c r="H33876"/>
    </row>
    <row r="33877" spans="6:8" x14ac:dyDescent="0.25">
      <c r="F33877"/>
      <c r="G33877"/>
      <c r="H33877"/>
    </row>
    <row r="33878" spans="6:8" x14ac:dyDescent="0.25">
      <c r="F33878"/>
      <c r="G33878"/>
      <c r="H33878"/>
    </row>
    <row r="33879" spans="6:8" x14ac:dyDescent="0.25">
      <c r="F33879"/>
      <c r="G33879"/>
      <c r="H33879"/>
    </row>
    <row r="33880" spans="6:8" x14ac:dyDescent="0.25">
      <c r="F33880"/>
      <c r="G33880"/>
      <c r="H33880"/>
    </row>
    <row r="33881" spans="6:8" x14ac:dyDescent="0.25">
      <c r="F33881"/>
      <c r="G33881"/>
      <c r="H33881"/>
    </row>
    <row r="33882" spans="6:8" x14ac:dyDescent="0.25">
      <c r="F33882"/>
      <c r="G33882"/>
      <c r="H33882"/>
    </row>
    <row r="33883" spans="6:8" x14ac:dyDescent="0.25">
      <c r="F33883"/>
      <c r="G33883"/>
      <c r="H33883"/>
    </row>
    <row r="33884" spans="6:8" x14ac:dyDescent="0.25">
      <c r="F33884"/>
      <c r="G33884"/>
      <c r="H33884"/>
    </row>
    <row r="33885" spans="6:8" x14ac:dyDescent="0.25">
      <c r="F33885"/>
      <c r="G33885"/>
      <c r="H33885"/>
    </row>
    <row r="33886" spans="6:8" x14ac:dyDescent="0.25">
      <c r="F33886"/>
      <c r="G33886"/>
      <c r="H33886"/>
    </row>
    <row r="33887" spans="6:8" x14ac:dyDescent="0.25">
      <c r="F33887"/>
      <c r="G33887"/>
      <c r="H33887"/>
    </row>
    <row r="33888" spans="6:8" x14ac:dyDescent="0.25">
      <c r="F33888"/>
      <c r="G33888"/>
      <c r="H33888"/>
    </row>
    <row r="33889" spans="6:8" x14ac:dyDescent="0.25">
      <c r="F33889"/>
      <c r="G33889"/>
      <c r="H33889"/>
    </row>
    <row r="33890" spans="6:8" x14ac:dyDescent="0.25">
      <c r="F33890"/>
      <c r="G33890"/>
      <c r="H33890"/>
    </row>
    <row r="33891" spans="6:8" x14ac:dyDescent="0.25">
      <c r="F33891"/>
      <c r="G33891"/>
      <c r="H33891"/>
    </row>
    <row r="33892" spans="6:8" x14ac:dyDescent="0.25">
      <c r="F33892"/>
      <c r="G33892"/>
      <c r="H33892"/>
    </row>
    <row r="33893" spans="6:8" x14ac:dyDescent="0.25">
      <c r="F33893"/>
      <c r="G33893"/>
      <c r="H33893"/>
    </row>
    <row r="33894" spans="6:8" x14ac:dyDescent="0.25">
      <c r="F33894"/>
      <c r="G33894"/>
      <c r="H33894"/>
    </row>
    <row r="33895" spans="6:8" x14ac:dyDescent="0.25">
      <c r="F33895"/>
      <c r="G33895"/>
      <c r="H33895"/>
    </row>
    <row r="33896" spans="6:8" x14ac:dyDescent="0.25">
      <c r="F33896"/>
      <c r="G33896"/>
      <c r="H33896"/>
    </row>
    <row r="33897" spans="6:8" x14ac:dyDescent="0.25">
      <c r="F33897"/>
      <c r="G33897"/>
      <c r="H33897"/>
    </row>
    <row r="33898" spans="6:8" x14ac:dyDescent="0.25">
      <c r="F33898"/>
      <c r="G33898"/>
      <c r="H33898"/>
    </row>
    <row r="33899" spans="6:8" x14ac:dyDescent="0.25">
      <c r="F33899"/>
      <c r="G33899"/>
      <c r="H33899"/>
    </row>
    <row r="33900" spans="6:8" x14ac:dyDescent="0.25">
      <c r="F33900"/>
      <c r="G33900"/>
      <c r="H33900"/>
    </row>
    <row r="33901" spans="6:8" x14ac:dyDescent="0.25">
      <c r="F33901"/>
      <c r="G33901"/>
      <c r="H33901"/>
    </row>
    <row r="33902" spans="6:8" x14ac:dyDescent="0.25">
      <c r="F33902"/>
      <c r="G33902"/>
      <c r="H33902"/>
    </row>
    <row r="33903" spans="6:8" x14ac:dyDescent="0.25">
      <c r="F33903"/>
      <c r="G33903"/>
      <c r="H33903"/>
    </row>
    <row r="33904" spans="6:8" x14ac:dyDescent="0.25">
      <c r="F33904"/>
      <c r="G33904"/>
      <c r="H33904"/>
    </row>
    <row r="33905" spans="6:8" x14ac:dyDescent="0.25">
      <c r="F33905"/>
      <c r="G33905"/>
      <c r="H33905"/>
    </row>
    <row r="33906" spans="6:8" x14ac:dyDescent="0.25">
      <c r="F33906"/>
      <c r="G33906"/>
      <c r="H33906"/>
    </row>
    <row r="33907" spans="6:8" x14ac:dyDescent="0.25">
      <c r="F33907"/>
      <c r="G33907"/>
      <c r="H33907"/>
    </row>
    <row r="33908" spans="6:8" x14ac:dyDescent="0.25">
      <c r="F33908"/>
      <c r="G33908"/>
      <c r="H33908"/>
    </row>
    <row r="33909" spans="6:8" x14ac:dyDescent="0.25">
      <c r="F33909"/>
      <c r="G33909"/>
      <c r="H33909"/>
    </row>
    <row r="33910" spans="6:8" x14ac:dyDescent="0.25">
      <c r="F33910"/>
      <c r="G33910"/>
      <c r="H33910"/>
    </row>
    <row r="33911" spans="6:8" x14ac:dyDescent="0.25">
      <c r="F33911"/>
      <c r="G33911"/>
      <c r="H33911"/>
    </row>
    <row r="33912" spans="6:8" x14ac:dyDescent="0.25">
      <c r="F33912"/>
      <c r="G33912"/>
      <c r="H33912"/>
    </row>
    <row r="33913" spans="6:8" x14ac:dyDescent="0.25">
      <c r="F33913"/>
      <c r="G33913"/>
      <c r="H33913"/>
    </row>
    <row r="33914" spans="6:8" x14ac:dyDescent="0.25">
      <c r="F33914"/>
      <c r="G33914"/>
      <c r="H33914"/>
    </row>
    <row r="33915" spans="6:8" x14ac:dyDescent="0.25">
      <c r="F33915"/>
      <c r="G33915"/>
      <c r="H33915"/>
    </row>
    <row r="33916" spans="6:8" x14ac:dyDescent="0.25">
      <c r="F33916"/>
      <c r="G33916"/>
      <c r="H33916"/>
    </row>
    <row r="33917" spans="6:8" x14ac:dyDescent="0.25">
      <c r="F33917"/>
      <c r="G33917"/>
      <c r="H33917"/>
    </row>
    <row r="33918" spans="6:8" x14ac:dyDescent="0.25">
      <c r="F33918"/>
      <c r="G33918"/>
      <c r="H33918"/>
    </row>
    <row r="33919" spans="6:8" x14ac:dyDescent="0.25">
      <c r="F33919"/>
      <c r="G33919"/>
      <c r="H33919"/>
    </row>
    <row r="33920" spans="6:8" x14ac:dyDescent="0.25">
      <c r="F33920"/>
      <c r="G33920"/>
      <c r="H33920"/>
    </row>
    <row r="33921" spans="6:8" x14ac:dyDescent="0.25">
      <c r="F33921"/>
      <c r="G33921"/>
      <c r="H33921"/>
    </row>
    <row r="33922" spans="6:8" x14ac:dyDescent="0.25">
      <c r="F33922"/>
      <c r="G33922"/>
      <c r="H33922"/>
    </row>
    <row r="33923" spans="6:8" x14ac:dyDescent="0.25">
      <c r="F33923"/>
      <c r="G33923"/>
      <c r="H33923"/>
    </row>
    <row r="33924" spans="6:8" x14ac:dyDescent="0.25">
      <c r="F33924"/>
      <c r="G33924"/>
      <c r="H33924"/>
    </row>
    <row r="33925" spans="6:8" x14ac:dyDescent="0.25">
      <c r="F33925"/>
      <c r="G33925"/>
      <c r="H33925"/>
    </row>
    <row r="33926" spans="6:8" x14ac:dyDescent="0.25">
      <c r="F33926"/>
      <c r="G33926"/>
      <c r="H33926"/>
    </row>
    <row r="33927" spans="6:8" x14ac:dyDescent="0.25">
      <c r="F33927"/>
      <c r="G33927"/>
      <c r="H33927"/>
    </row>
    <row r="33928" spans="6:8" x14ac:dyDescent="0.25">
      <c r="F33928"/>
      <c r="G33928"/>
      <c r="H33928"/>
    </row>
    <row r="33929" spans="6:8" x14ac:dyDescent="0.25">
      <c r="F33929"/>
      <c r="G33929"/>
      <c r="H33929"/>
    </row>
    <row r="33930" spans="6:8" x14ac:dyDescent="0.25">
      <c r="F33930"/>
      <c r="G33930"/>
      <c r="H33930"/>
    </row>
    <row r="33931" spans="6:8" x14ac:dyDescent="0.25">
      <c r="F33931"/>
      <c r="G33931"/>
      <c r="H33931"/>
    </row>
    <row r="33932" spans="6:8" x14ac:dyDescent="0.25">
      <c r="F33932"/>
      <c r="G33932"/>
      <c r="H33932"/>
    </row>
    <row r="33933" spans="6:8" x14ac:dyDescent="0.25">
      <c r="F33933"/>
      <c r="G33933"/>
      <c r="H33933"/>
    </row>
    <row r="33934" spans="6:8" x14ac:dyDescent="0.25">
      <c r="F33934"/>
      <c r="G33934"/>
      <c r="H33934"/>
    </row>
    <row r="33935" spans="6:8" x14ac:dyDescent="0.25">
      <c r="F33935"/>
      <c r="G33935"/>
      <c r="H33935"/>
    </row>
    <row r="33936" spans="6:8" x14ac:dyDescent="0.25">
      <c r="F33936"/>
      <c r="G33936"/>
      <c r="H33936"/>
    </row>
    <row r="33937" spans="6:8" x14ac:dyDescent="0.25">
      <c r="F33937"/>
      <c r="G33937"/>
      <c r="H33937"/>
    </row>
    <row r="33938" spans="6:8" x14ac:dyDescent="0.25">
      <c r="F33938"/>
      <c r="G33938"/>
      <c r="H33938"/>
    </row>
    <row r="33939" spans="6:8" x14ac:dyDescent="0.25">
      <c r="F33939"/>
      <c r="G33939"/>
      <c r="H33939"/>
    </row>
    <row r="33940" spans="6:8" x14ac:dyDescent="0.25">
      <c r="F33940"/>
      <c r="G33940"/>
      <c r="H33940"/>
    </row>
    <row r="33941" spans="6:8" x14ac:dyDescent="0.25">
      <c r="F33941"/>
      <c r="G33941"/>
      <c r="H33941"/>
    </row>
    <row r="33942" spans="6:8" x14ac:dyDescent="0.25">
      <c r="F33942"/>
      <c r="G33942"/>
      <c r="H33942"/>
    </row>
    <row r="33943" spans="6:8" x14ac:dyDescent="0.25">
      <c r="F33943"/>
      <c r="G33943"/>
      <c r="H33943"/>
    </row>
    <row r="33944" spans="6:8" x14ac:dyDescent="0.25">
      <c r="F33944"/>
      <c r="G33944"/>
      <c r="H33944"/>
    </row>
    <row r="33945" spans="6:8" x14ac:dyDescent="0.25">
      <c r="F33945"/>
      <c r="G33945"/>
      <c r="H33945"/>
    </row>
    <row r="33946" spans="6:8" x14ac:dyDescent="0.25">
      <c r="F33946"/>
      <c r="G33946"/>
      <c r="H33946"/>
    </row>
    <row r="33947" spans="6:8" x14ac:dyDescent="0.25">
      <c r="F33947"/>
      <c r="G33947"/>
      <c r="H33947"/>
    </row>
    <row r="33948" spans="6:8" x14ac:dyDescent="0.25">
      <c r="F33948"/>
      <c r="G33948"/>
      <c r="H33948"/>
    </row>
    <row r="33949" spans="6:8" x14ac:dyDescent="0.25">
      <c r="F33949"/>
      <c r="G33949"/>
      <c r="H33949"/>
    </row>
    <row r="33950" spans="6:8" x14ac:dyDescent="0.25">
      <c r="F33950"/>
      <c r="G33950"/>
      <c r="H33950"/>
    </row>
    <row r="33951" spans="6:8" x14ac:dyDescent="0.25">
      <c r="F33951"/>
      <c r="G33951"/>
      <c r="H33951"/>
    </row>
    <row r="33952" spans="6:8" x14ac:dyDescent="0.25">
      <c r="F33952"/>
      <c r="G33952"/>
      <c r="H33952"/>
    </row>
    <row r="33953" spans="6:8" x14ac:dyDescent="0.25">
      <c r="F33953"/>
      <c r="G33953"/>
      <c r="H33953"/>
    </row>
    <row r="33954" spans="6:8" x14ac:dyDescent="0.25">
      <c r="F33954"/>
      <c r="G33954"/>
      <c r="H33954"/>
    </row>
    <row r="33955" spans="6:8" x14ac:dyDescent="0.25">
      <c r="F33955"/>
      <c r="G33955"/>
      <c r="H33955"/>
    </row>
    <row r="33956" spans="6:8" x14ac:dyDescent="0.25">
      <c r="F33956"/>
      <c r="G33956"/>
      <c r="H33956"/>
    </row>
    <row r="33957" spans="6:8" x14ac:dyDescent="0.25">
      <c r="F33957"/>
      <c r="G33957"/>
      <c r="H33957"/>
    </row>
    <row r="33958" spans="6:8" x14ac:dyDescent="0.25">
      <c r="F33958"/>
      <c r="G33958"/>
      <c r="H33958"/>
    </row>
    <row r="33959" spans="6:8" x14ac:dyDescent="0.25">
      <c r="F33959"/>
      <c r="G33959"/>
      <c r="H33959"/>
    </row>
    <row r="33960" spans="6:8" x14ac:dyDescent="0.25">
      <c r="F33960"/>
      <c r="G33960"/>
      <c r="H33960"/>
    </row>
    <row r="33961" spans="6:8" x14ac:dyDescent="0.25">
      <c r="F33961"/>
      <c r="G33961"/>
      <c r="H33961"/>
    </row>
    <row r="33962" spans="6:8" x14ac:dyDescent="0.25">
      <c r="F33962"/>
      <c r="G33962"/>
      <c r="H33962"/>
    </row>
    <row r="33963" spans="6:8" x14ac:dyDescent="0.25">
      <c r="F33963"/>
      <c r="G33963"/>
      <c r="H33963"/>
    </row>
    <row r="33964" spans="6:8" x14ac:dyDescent="0.25">
      <c r="F33964"/>
      <c r="G33964"/>
      <c r="H33964"/>
    </row>
    <row r="33965" spans="6:8" x14ac:dyDescent="0.25">
      <c r="F33965"/>
      <c r="G33965"/>
      <c r="H33965"/>
    </row>
    <row r="33966" spans="6:8" x14ac:dyDescent="0.25">
      <c r="F33966"/>
      <c r="G33966"/>
      <c r="H33966"/>
    </row>
    <row r="33967" spans="6:8" x14ac:dyDescent="0.25">
      <c r="F33967"/>
      <c r="G33967"/>
      <c r="H33967"/>
    </row>
    <row r="33968" spans="6:8" x14ac:dyDescent="0.25">
      <c r="F33968"/>
      <c r="G33968"/>
      <c r="H33968"/>
    </row>
    <row r="33969" spans="6:8" x14ac:dyDescent="0.25">
      <c r="F33969"/>
      <c r="G33969"/>
      <c r="H33969"/>
    </row>
    <row r="33970" spans="6:8" x14ac:dyDescent="0.25">
      <c r="F33970"/>
      <c r="G33970"/>
      <c r="H33970"/>
    </row>
    <row r="33971" spans="6:8" x14ac:dyDescent="0.25">
      <c r="F33971"/>
      <c r="G33971"/>
      <c r="H33971"/>
    </row>
    <row r="33972" spans="6:8" x14ac:dyDescent="0.25">
      <c r="F33972"/>
      <c r="G33972"/>
      <c r="H33972"/>
    </row>
    <row r="33973" spans="6:8" x14ac:dyDescent="0.25">
      <c r="F33973"/>
      <c r="G33973"/>
      <c r="H33973"/>
    </row>
    <row r="33974" spans="6:8" x14ac:dyDescent="0.25">
      <c r="F33974"/>
      <c r="G33974"/>
      <c r="H33974"/>
    </row>
    <row r="33975" spans="6:8" x14ac:dyDescent="0.25">
      <c r="F33975"/>
      <c r="G33975"/>
      <c r="H33975"/>
    </row>
    <row r="33976" spans="6:8" x14ac:dyDescent="0.25">
      <c r="F33976"/>
      <c r="G33976"/>
      <c r="H33976"/>
    </row>
    <row r="33977" spans="6:8" x14ac:dyDescent="0.25">
      <c r="F33977"/>
      <c r="G33977"/>
      <c r="H33977"/>
    </row>
    <row r="33978" spans="6:8" x14ac:dyDescent="0.25">
      <c r="F33978"/>
      <c r="G33978"/>
      <c r="H33978"/>
    </row>
    <row r="33979" spans="6:8" x14ac:dyDescent="0.25">
      <c r="F33979"/>
      <c r="G33979"/>
      <c r="H33979"/>
    </row>
    <row r="33980" spans="6:8" x14ac:dyDescent="0.25">
      <c r="F33980"/>
      <c r="G33980"/>
      <c r="H33980"/>
    </row>
    <row r="33981" spans="6:8" x14ac:dyDescent="0.25">
      <c r="F33981"/>
      <c r="G33981"/>
      <c r="H33981"/>
    </row>
    <row r="33982" spans="6:8" x14ac:dyDescent="0.25">
      <c r="F33982"/>
      <c r="G33982"/>
      <c r="H33982"/>
    </row>
    <row r="33983" spans="6:8" x14ac:dyDescent="0.25">
      <c r="F33983"/>
      <c r="G33983"/>
      <c r="H33983"/>
    </row>
    <row r="33984" spans="6:8" x14ac:dyDescent="0.25">
      <c r="F33984"/>
      <c r="G33984"/>
      <c r="H33984"/>
    </row>
    <row r="33985" spans="6:8" x14ac:dyDescent="0.25">
      <c r="F33985"/>
      <c r="G33985"/>
      <c r="H33985"/>
    </row>
    <row r="33986" spans="6:8" x14ac:dyDescent="0.25">
      <c r="F33986"/>
      <c r="G33986"/>
      <c r="H33986"/>
    </row>
    <row r="33987" spans="6:8" x14ac:dyDescent="0.25">
      <c r="F33987"/>
      <c r="G33987"/>
      <c r="H33987"/>
    </row>
    <row r="33988" spans="6:8" x14ac:dyDescent="0.25">
      <c r="F33988"/>
      <c r="G33988"/>
      <c r="H33988"/>
    </row>
    <row r="33989" spans="6:8" x14ac:dyDescent="0.25">
      <c r="F33989"/>
      <c r="G33989"/>
      <c r="H33989"/>
    </row>
    <row r="33990" spans="6:8" x14ac:dyDescent="0.25">
      <c r="F33990"/>
      <c r="G33990"/>
      <c r="H33990"/>
    </row>
    <row r="33991" spans="6:8" x14ac:dyDescent="0.25">
      <c r="F33991"/>
      <c r="G33991"/>
      <c r="H33991"/>
    </row>
    <row r="33992" spans="6:8" x14ac:dyDescent="0.25">
      <c r="F33992"/>
      <c r="G33992"/>
      <c r="H33992"/>
    </row>
    <row r="33993" spans="6:8" x14ac:dyDescent="0.25">
      <c r="F33993"/>
      <c r="G33993"/>
      <c r="H33993"/>
    </row>
    <row r="33994" spans="6:8" x14ac:dyDescent="0.25">
      <c r="F33994"/>
      <c r="G33994"/>
      <c r="H33994"/>
    </row>
    <row r="33995" spans="6:8" x14ac:dyDescent="0.25">
      <c r="F33995"/>
      <c r="G33995"/>
      <c r="H33995"/>
    </row>
    <row r="33996" spans="6:8" x14ac:dyDescent="0.25">
      <c r="F33996"/>
      <c r="G33996"/>
      <c r="H33996"/>
    </row>
    <row r="33997" spans="6:8" x14ac:dyDescent="0.25">
      <c r="F33997"/>
      <c r="G33997"/>
      <c r="H33997"/>
    </row>
    <row r="33998" spans="6:8" x14ac:dyDescent="0.25">
      <c r="F33998"/>
      <c r="G33998"/>
      <c r="H33998"/>
    </row>
    <row r="33999" spans="6:8" x14ac:dyDescent="0.25">
      <c r="F33999"/>
      <c r="G33999"/>
      <c r="H33999"/>
    </row>
    <row r="34000" spans="6:8" x14ac:dyDescent="0.25">
      <c r="F34000"/>
      <c r="G34000"/>
      <c r="H34000"/>
    </row>
    <row r="34001" spans="6:8" x14ac:dyDescent="0.25">
      <c r="F34001"/>
      <c r="G34001"/>
      <c r="H34001"/>
    </row>
    <row r="34002" spans="6:8" x14ac:dyDescent="0.25">
      <c r="F34002"/>
      <c r="G34002"/>
      <c r="H34002"/>
    </row>
    <row r="34003" spans="6:8" x14ac:dyDescent="0.25">
      <c r="F34003"/>
      <c r="G34003"/>
      <c r="H34003"/>
    </row>
    <row r="34004" spans="6:8" x14ac:dyDescent="0.25">
      <c r="F34004"/>
      <c r="G34004"/>
      <c r="H34004"/>
    </row>
    <row r="34005" spans="6:8" x14ac:dyDescent="0.25">
      <c r="F34005"/>
      <c r="G34005"/>
      <c r="H34005"/>
    </row>
    <row r="34006" spans="6:8" x14ac:dyDescent="0.25">
      <c r="F34006"/>
      <c r="G34006"/>
      <c r="H34006"/>
    </row>
    <row r="34007" spans="6:8" x14ac:dyDescent="0.25">
      <c r="F34007"/>
      <c r="G34007"/>
      <c r="H34007"/>
    </row>
    <row r="34008" spans="6:8" x14ac:dyDescent="0.25">
      <c r="F34008"/>
      <c r="G34008"/>
      <c r="H34008"/>
    </row>
    <row r="34009" spans="6:8" x14ac:dyDescent="0.25">
      <c r="F34009"/>
      <c r="G34009"/>
      <c r="H34009"/>
    </row>
    <row r="34010" spans="6:8" x14ac:dyDescent="0.25">
      <c r="F34010"/>
      <c r="G34010"/>
      <c r="H34010"/>
    </row>
    <row r="34011" spans="6:8" x14ac:dyDescent="0.25">
      <c r="F34011"/>
      <c r="G34011"/>
      <c r="H34011"/>
    </row>
    <row r="34012" spans="6:8" x14ac:dyDescent="0.25">
      <c r="F34012"/>
      <c r="G34012"/>
      <c r="H34012"/>
    </row>
    <row r="34013" spans="6:8" x14ac:dyDescent="0.25">
      <c r="F34013"/>
      <c r="G34013"/>
      <c r="H34013"/>
    </row>
    <row r="34014" spans="6:8" x14ac:dyDescent="0.25">
      <c r="F34014"/>
      <c r="G34014"/>
      <c r="H34014"/>
    </row>
    <row r="34015" spans="6:8" x14ac:dyDescent="0.25">
      <c r="F34015"/>
      <c r="G34015"/>
      <c r="H34015"/>
    </row>
    <row r="34016" spans="6:8" x14ac:dyDescent="0.25">
      <c r="F34016"/>
      <c r="G34016"/>
      <c r="H34016"/>
    </row>
    <row r="34017" spans="6:8" x14ac:dyDescent="0.25">
      <c r="F34017"/>
      <c r="G34017"/>
      <c r="H34017"/>
    </row>
    <row r="34018" spans="6:8" x14ac:dyDescent="0.25">
      <c r="F34018"/>
      <c r="G34018"/>
      <c r="H34018"/>
    </row>
    <row r="34019" spans="6:8" x14ac:dyDescent="0.25">
      <c r="F34019"/>
      <c r="G34019"/>
      <c r="H34019"/>
    </row>
    <row r="34020" spans="6:8" x14ac:dyDescent="0.25">
      <c r="F34020"/>
      <c r="G34020"/>
      <c r="H34020"/>
    </row>
    <row r="34021" spans="6:8" x14ac:dyDescent="0.25">
      <c r="F34021"/>
      <c r="G34021"/>
      <c r="H34021"/>
    </row>
    <row r="34022" spans="6:8" x14ac:dyDescent="0.25">
      <c r="F34022"/>
      <c r="G34022"/>
      <c r="H34022"/>
    </row>
    <row r="34023" spans="6:8" x14ac:dyDescent="0.25">
      <c r="F34023"/>
      <c r="G34023"/>
      <c r="H34023"/>
    </row>
    <row r="34024" spans="6:8" x14ac:dyDescent="0.25">
      <c r="F34024"/>
      <c r="G34024"/>
      <c r="H34024"/>
    </row>
    <row r="34025" spans="6:8" x14ac:dyDescent="0.25">
      <c r="F34025"/>
      <c r="G34025"/>
      <c r="H34025"/>
    </row>
    <row r="34026" spans="6:8" x14ac:dyDescent="0.25">
      <c r="F34026"/>
      <c r="G34026"/>
      <c r="H34026"/>
    </row>
    <row r="34027" spans="6:8" x14ac:dyDescent="0.25">
      <c r="F34027"/>
      <c r="G34027"/>
      <c r="H34027"/>
    </row>
    <row r="34028" spans="6:8" x14ac:dyDescent="0.25">
      <c r="F34028"/>
      <c r="G34028"/>
      <c r="H34028"/>
    </row>
    <row r="34029" spans="6:8" x14ac:dyDescent="0.25">
      <c r="F34029"/>
      <c r="G34029"/>
      <c r="H34029"/>
    </row>
    <row r="34030" spans="6:8" x14ac:dyDescent="0.25">
      <c r="F34030"/>
      <c r="G34030"/>
      <c r="H34030"/>
    </row>
    <row r="34031" spans="6:8" x14ac:dyDescent="0.25">
      <c r="F34031"/>
      <c r="G34031"/>
      <c r="H34031"/>
    </row>
    <row r="34032" spans="6:8" x14ac:dyDescent="0.25">
      <c r="F34032"/>
      <c r="G34032"/>
      <c r="H34032"/>
    </row>
    <row r="34033" spans="6:8" x14ac:dyDescent="0.25">
      <c r="F34033"/>
      <c r="G34033"/>
      <c r="H34033"/>
    </row>
    <row r="34034" spans="6:8" x14ac:dyDescent="0.25">
      <c r="F34034"/>
      <c r="G34034"/>
      <c r="H34034"/>
    </row>
    <row r="34035" spans="6:8" x14ac:dyDescent="0.25">
      <c r="F34035"/>
      <c r="G34035"/>
      <c r="H34035"/>
    </row>
    <row r="34036" spans="6:8" x14ac:dyDescent="0.25">
      <c r="F34036"/>
      <c r="G34036"/>
      <c r="H34036"/>
    </row>
    <row r="34037" spans="6:8" x14ac:dyDescent="0.25">
      <c r="F34037"/>
      <c r="G34037"/>
      <c r="H34037"/>
    </row>
    <row r="34038" spans="6:8" x14ac:dyDescent="0.25">
      <c r="F34038"/>
      <c r="G34038"/>
      <c r="H34038"/>
    </row>
    <row r="34039" spans="6:8" x14ac:dyDescent="0.25">
      <c r="F34039"/>
      <c r="G34039"/>
      <c r="H34039"/>
    </row>
    <row r="34040" spans="6:8" x14ac:dyDescent="0.25">
      <c r="F34040"/>
      <c r="G34040"/>
      <c r="H34040"/>
    </row>
    <row r="34041" spans="6:8" x14ac:dyDescent="0.25">
      <c r="F34041"/>
      <c r="G34041"/>
      <c r="H34041"/>
    </row>
    <row r="34042" spans="6:8" x14ac:dyDescent="0.25">
      <c r="F34042"/>
      <c r="G34042"/>
      <c r="H34042"/>
    </row>
    <row r="34043" spans="6:8" x14ac:dyDescent="0.25">
      <c r="F34043"/>
      <c r="G34043"/>
      <c r="H34043"/>
    </row>
    <row r="34044" spans="6:8" x14ac:dyDescent="0.25">
      <c r="F34044"/>
      <c r="G34044"/>
      <c r="H34044"/>
    </row>
    <row r="34045" spans="6:8" x14ac:dyDescent="0.25">
      <c r="F34045"/>
      <c r="G34045"/>
      <c r="H34045"/>
    </row>
    <row r="34046" spans="6:8" x14ac:dyDescent="0.25">
      <c r="F34046"/>
      <c r="G34046"/>
      <c r="H34046"/>
    </row>
    <row r="34047" spans="6:8" x14ac:dyDescent="0.25">
      <c r="F34047"/>
      <c r="G34047"/>
      <c r="H34047"/>
    </row>
    <row r="34048" spans="6:8" x14ac:dyDescent="0.25">
      <c r="F34048"/>
      <c r="G34048"/>
      <c r="H34048"/>
    </row>
    <row r="34049" spans="6:8" x14ac:dyDescent="0.25">
      <c r="F34049"/>
      <c r="G34049"/>
      <c r="H34049"/>
    </row>
    <row r="34050" spans="6:8" x14ac:dyDescent="0.25">
      <c r="F34050"/>
      <c r="G34050"/>
      <c r="H34050"/>
    </row>
    <row r="34051" spans="6:8" x14ac:dyDescent="0.25">
      <c r="F34051"/>
      <c r="G34051"/>
      <c r="H34051"/>
    </row>
    <row r="34052" spans="6:8" x14ac:dyDescent="0.25">
      <c r="F34052"/>
      <c r="G34052"/>
      <c r="H34052"/>
    </row>
    <row r="34053" spans="6:8" x14ac:dyDescent="0.25">
      <c r="F34053"/>
      <c r="G34053"/>
      <c r="H34053"/>
    </row>
    <row r="34054" spans="6:8" x14ac:dyDescent="0.25">
      <c r="F34054"/>
      <c r="G34054"/>
      <c r="H34054"/>
    </row>
    <row r="34055" spans="6:8" x14ac:dyDescent="0.25">
      <c r="F34055"/>
      <c r="G34055"/>
      <c r="H34055"/>
    </row>
    <row r="34056" spans="6:8" x14ac:dyDescent="0.25">
      <c r="F34056"/>
      <c r="G34056"/>
      <c r="H34056"/>
    </row>
    <row r="34057" spans="6:8" x14ac:dyDescent="0.25">
      <c r="F34057"/>
      <c r="G34057"/>
      <c r="H34057"/>
    </row>
    <row r="34058" spans="6:8" x14ac:dyDescent="0.25">
      <c r="F34058"/>
      <c r="G34058"/>
      <c r="H34058"/>
    </row>
    <row r="34059" spans="6:8" x14ac:dyDescent="0.25">
      <c r="F34059"/>
      <c r="G34059"/>
      <c r="H34059"/>
    </row>
    <row r="34060" spans="6:8" x14ac:dyDescent="0.25">
      <c r="F34060"/>
      <c r="G34060"/>
      <c r="H34060"/>
    </row>
    <row r="34061" spans="6:8" x14ac:dyDescent="0.25">
      <c r="F34061"/>
      <c r="G34061"/>
      <c r="H34061"/>
    </row>
    <row r="34062" spans="6:8" x14ac:dyDescent="0.25">
      <c r="F34062"/>
      <c r="G34062"/>
      <c r="H34062"/>
    </row>
    <row r="34063" spans="6:8" x14ac:dyDescent="0.25">
      <c r="F34063"/>
      <c r="G34063"/>
      <c r="H34063"/>
    </row>
    <row r="34064" spans="6:8" x14ac:dyDescent="0.25">
      <c r="F34064"/>
      <c r="G34064"/>
      <c r="H34064"/>
    </row>
    <row r="34065" spans="6:8" x14ac:dyDescent="0.25">
      <c r="F34065"/>
      <c r="G34065"/>
      <c r="H34065"/>
    </row>
    <row r="34066" spans="6:8" x14ac:dyDescent="0.25">
      <c r="F34066"/>
      <c r="G34066"/>
      <c r="H34066"/>
    </row>
    <row r="34067" spans="6:8" x14ac:dyDescent="0.25">
      <c r="F34067"/>
      <c r="G34067"/>
      <c r="H34067"/>
    </row>
    <row r="34068" spans="6:8" x14ac:dyDescent="0.25">
      <c r="F34068"/>
      <c r="G34068"/>
      <c r="H34068"/>
    </row>
    <row r="34069" spans="6:8" x14ac:dyDescent="0.25">
      <c r="F34069"/>
      <c r="G34069"/>
      <c r="H34069"/>
    </row>
    <row r="34070" spans="6:8" x14ac:dyDescent="0.25">
      <c r="F34070"/>
      <c r="G34070"/>
      <c r="H34070"/>
    </row>
    <row r="34071" spans="6:8" x14ac:dyDescent="0.25">
      <c r="F34071"/>
      <c r="G34071"/>
      <c r="H34071"/>
    </row>
    <row r="34072" spans="6:8" x14ac:dyDescent="0.25">
      <c r="F34072"/>
      <c r="G34072"/>
      <c r="H34072"/>
    </row>
    <row r="34073" spans="6:8" x14ac:dyDescent="0.25">
      <c r="F34073"/>
      <c r="G34073"/>
      <c r="H34073"/>
    </row>
    <row r="34074" spans="6:8" x14ac:dyDescent="0.25">
      <c r="F34074"/>
      <c r="G34074"/>
      <c r="H34074"/>
    </row>
    <row r="34075" spans="6:8" x14ac:dyDescent="0.25">
      <c r="F34075"/>
      <c r="G34075"/>
      <c r="H34075"/>
    </row>
    <row r="34076" spans="6:8" x14ac:dyDescent="0.25">
      <c r="F34076"/>
      <c r="G34076"/>
      <c r="H34076"/>
    </row>
    <row r="34077" spans="6:8" x14ac:dyDescent="0.25">
      <c r="F34077"/>
      <c r="G34077"/>
      <c r="H34077"/>
    </row>
    <row r="34078" spans="6:8" x14ac:dyDescent="0.25">
      <c r="F34078"/>
      <c r="G34078"/>
      <c r="H34078"/>
    </row>
    <row r="34079" spans="6:8" x14ac:dyDescent="0.25">
      <c r="F34079"/>
      <c r="G34079"/>
      <c r="H34079"/>
    </row>
    <row r="34080" spans="6:8" x14ac:dyDescent="0.25">
      <c r="F34080"/>
      <c r="G34080"/>
      <c r="H34080"/>
    </row>
    <row r="34081" spans="6:8" x14ac:dyDescent="0.25">
      <c r="F34081"/>
      <c r="G34081"/>
      <c r="H34081"/>
    </row>
    <row r="34082" spans="6:8" x14ac:dyDescent="0.25">
      <c r="F34082"/>
      <c r="G34082"/>
      <c r="H34082"/>
    </row>
    <row r="34083" spans="6:8" x14ac:dyDescent="0.25">
      <c r="F34083"/>
      <c r="G34083"/>
      <c r="H34083"/>
    </row>
    <row r="34084" spans="6:8" x14ac:dyDescent="0.25">
      <c r="F34084"/>
      <c r="G34084"/>
      <c r="H34084"/>
    </row>
    <row r="34085" spans="6:8" x14ac:dyDescent="0.25">
      <c r="F34085"/>
      <c r="G34085"/>
      <c r="H34085"/>
    </row>
    <row r="34086" spans="6:8" x14ac:dyDescent="0.25">
      <c r="F34086"/>
      <c r="G34086"/>
      <c r="H34086"/>
    </row>
    <row r="34087" spans="6:8" x14ac:dyDescent="0.25">
      <c r="F34087"/>
      <c r="G34087"/>
      <c r="H34087"/>
    </row>
    <row r="34088" spans="6:8" x14ac:dyDescent="0.25">
      <c r="F34088"/>
      <c r="G34088"/>
      <c r="H34088"/>
    </row>
    <row r="34089" spans="6:8" x14ac:dyDescent="0.25">
      <c r="F34089"/>
      <c r="G34089"/>
      <c r="H34089"/>
    </row>
    <row r="34090" spans="6:8" x14ac:dyDescent="0.25">
      <c r="F34090"/>
      <c r="G34090"/>
      <c r="H34090"/>
    </row>
    <row r="34091" spans="6:8" x14ac:dyDescent="0.25">
      <c r="F34091"/>
      <c r="G34091"/>
      <c r="H34091"/>
    </row>
    <row r="34092" spans="6:8" x14ac:dyDescent="0.25">
      <c r="F34092"/>
      <c r="G34092"/>
      <c r="H34092"/>
    </row>
    <row r="34093" spans="6:8" x14ac:dyDescent="0.25">
      <c r="F34093"/>
      <c r="G34093"/>
      <c r="H34093"/>
    </row>
    <row r="34094" spans="6:8" x14ac:dyDescent="0.25">
      <c r="F34094"/>
      <c r="G34094"/>
      <c r="H34094"/>
    </row>
    <row r="34095" spans="6:8" x14ac:dyDescent="0.25">
      <c r="F34095"/>
      <c r="G34095"/>
      <c r="H34095"/>
    </row>
    <row r="34096" spans="6:8" x14ac:dyDescent="0.25">
      <c r="F34096"/>
      <c r="G34096"/>
      <c r="H34096"/>
    </row>
    <row r="34097" spans="6:8" x14ac:dyDescent="0.25">
      <c r="F34097"/>
      <c r="G34097"/>
      <c r="H34097"/>
    </row>
    <row r="34098" spans="6:8" x14ac:dyDescent="0.25">
      <c r="F34098"/>
      <c r="G34098"/>
      <c r="H34098"/>
    </row>
    <row r="34099" spans="6:8" x14ac:dyDescent="0.25">
      <c r="F34099"/>
      <c r="G34099"/>
      <c r="H34099"/>
    </row>
    <row r="34100" spans="6:8" x14ac:dyDescent="0.25">
      <c r="F34100"/>
      <c r="G34100"/>
      <c r="H34100"/>
    </row>
    <row r="34101" spans="6:8" x14ac:dyDescent="0.25">
      <c r="F34101"/>
      <c r="G34101"/>
      <c r="H34101"/>
    </row>
    <row r="34102" spans="6:8" x14ac:dyDescent="0.25">
      <c r="F34102"/>
      <c r="G34102"/>
      <c r="H34102"/>
    </row>
    <row r="34103" spans="6:8" x14ac:dyDescent="0.25">
      <c r="F34103"/>
      <c r="G34103"/>
      <c r="H34103"/>
    </row>
    <row r="34104" spans="6:8" x14ac:dyDescent="0.25">
      <c r="F34104"/>
      <c r="G34104"/>
      <c r="H34104"/>
    </row>
    <row r="34105" spans="6:8" x14ac:dyDescent="0.25">
      <c r="F34105"/>
      <c r="G34105"/>
      <c r="H34105"/>
    </row>
    <row r="34106" spans="6:8" x14ac:dyDescent="0.25">
      <c r="F34106"/>
      <c r="G34106"/>
      <c r="H34106"/>
    </row>
    <row r="34107" spans="6:8" x14ac:dyDescent="0.25">
      <c r="F34107"/>
      <c r="G34107"/>
      <c r="H34107"/>
    </row>
    <row r="34108" spans="6:8" x14ac:dyDescent="0.25">
      <c r="F34108"/>
      <c r="G34108"/>
      <c r="H34108"/>
    </row>
    <row r="34109" spans="6:8" x14ac:dyDescent="0.25">
      <c r="F34109"/>
      <c r="G34109"/>
      <c r="H34109"/>
    </row>
    <row r="34110" spans="6:8" x14ac:dyDescent="0.25">
      <c r="F34110"/>
      <c r="G34110"/>
      <c r="H34110"/>
    </row>
    <row r="34111" spans="6:8" x14ac:dyDescent="0.25">
      <c r="F34111"/>
      <c r="G34111"/>
      <c r="H34111"/>
    </row>
    <row r="34112" spans="6:8" x14ac:dyDescent="0.25">
      <c r="F34112"/>
      <c r="G34112"/>
      <c r="H34112"/>
    </row>
    <row r="34113" spans="6:8" x14ac:dyDescent="0.25">
      <c r="F34113"/>
      <c r="G34113"/>
      <c r="H34113"/>
    </row>
    <row r="34114" spans="6:8" x14ac:dyDescent="0.25">
      <c r="F34114"/>
      <c r="G34114"/>
      <c r="H34114"/>
    </row>
    <row r="34115" spans="6:8" x14ac:dyDescent="0.25">
      <c r="F34115"/>
      <c r="G34115"/>
      <c r="H34115"/>
    </row>
    <row r="34116" spans="6:8" x14ac:dyDescent="0.25">
      <c r="F34116"/>
      <c r="G34116"/>
      <c r="H34116"/>
    </row>
    <row r="34117" spans="6:8" x14ac:dyDescent="0.25">
      <c r="F34117"/>
      <c r="G34117"/>
      <c r="H34117"/>
    </row>
    <row r="34118" spans="6:8" x14ac:dyDescent="0.25">
      <c r="F34118"/>
      <c r="G34118"/>
      <c r="H34118"/>
    </row>
    <row r="34119" spans="6:8" x14ac:dyDescent="0.25">
      <c r="F34119"/>
      <c r="G34119"/>
      <c r="H34119"/>
    </row>
    <row r="34120" spans="6:8" x14ac:dyDescent="0.25">
      <c r="F34120"/>
      <c r="G34120"/>
      <c r="H34120"/>
    </row>
    <row r="34121" spans="6:8" x14ac:dyDescent="0.25">
      <c r="F34121"/>
      <c r="G34121"/>
      <c r="H34121"/>
    </row>
    <row r="34122" spans="6:8" x14ac:dyDescent="0.25">
      <c r="F34122"/>
      <c r="G34122"/>
      <c r="H34122"/>
    </row>
    <row r="34123" spans="6:8" x14ac:dyDescent="0.25">
      <c r="F34123"/>
      <c r="G34123"/>
      <c r="H34123"/>
    </row>
    <row r="34124" spans="6:8" x14ac:dyDescent="0.25">
      <c r="F34124"/>
      <c r="G34124"/>
      <c r="H34124"/>
    </row>
    <row r="34125" spans="6:8" x14ac:dyDescent="0.25">
      <c r="F34125"/>
      <c r="G34125"/>
      <c r="H34125"/>
    </row>
    <row r="34126" spans="6:8" x14ac:dyDescent="0.25">
      <c r="F34126"/>
      <c r="G34126"/>
      <c r="H34126"/>
    </row>
    <row r="34127" spans="6:8" x14ac:dyDescent="0.25">
      <c r="F34127"/>
      <c r="G34127"/>
      <c r="H34127"/>
    </row>
    <row r="34128" spans="6:8" x14ac:dyDescent="0.25">
      <c r="F34128"/>
      <c r="G34128"/>
      <c r="H34128"/>
    </row>
    <row r="34129" spans="6:8" x14ac:dyDescent="0.25">
      <c r="F34129"/>
      <c r="G34129"/>
      <c r="H34129"/>
    </row>
    <row r="34130" spans="6:8" x14ac:dyDescent="0.25">
      <c r="F34130"/>
      <c r="G34130"/>
      <c r="H34130"/>
    </row>
    <row r="34131" spans="6:8" x14ac:dyDescent="0.25">
      <c r="F34131"/>
      <c r="G34131"/>
      <c r="H34131"/>
    </row>
    <row r="34132" spans="6:8" x14ac:dyDescent="0.25">
      <c r="F34132"/>
      <c r="G34132"/>
      <c r="H34132"/>
    </row>
    <row r="34133" spans="6:8" x14ac:dyDescent="0.25">
      <c r="F34133"/>
      <c r="G34133"/>
      <c r="H34133"/>
    </row>
    <row r="34134" spans="6:8" x14ac:dyDescent="0.25">
      <c r="F34134"/>
      <c r="G34134"/>
      <c r="H34134"/>
    </row>
    <row r="34135" spans="6:8" x14ac:dyDescent="0.25">
      <c r="F34135"/>
      <c r="G34135"/>
      <c r="H34135"/>
    </row>
    <row r="34136" spans="6:8" x14ac:dyDescent="0.25">
      <c r="F34136"/>
      <c r="G34136"/>
      <c r="H34136"/>
    </row>
    <row r="34137" spans="6:8" x14ac:dyDescent="0.25">
      <c r="F34137"/>
      <c r="G34137"/>
      <c r="H34137"/>
    </row>
    <row r="34138" spans="6:8" x14ac:dyDescent="0.25">
      <c r="F34138"/>
      <c r="G34138"/>
      <c r="H34138"/>
    </row>
    <row r="34139" spans="6:8" x14ac:dyDescent="0.25">
      <c r="F34139"/>
      <c r="G34139"/>
      <c r="H34139"/>
    </row>
    <row r="34140" spans="6:8" x14ac:dyDescent="0.25">
      <c r="F34140"/>
      <c r="G34140"/>
      <c r="H34140"/>
    </row>
    <row r="34141" spans="6:8" x14ac:dyDescent="0.25">
      <c r="F34141"/>
      <c r="G34141"/>
      <c r="H34141"/>
    </row>
    <row r="34142" spans="6:8" x14ac:dyDescent="0.25">
      <c r="F34142"/>
      <c r="G34142"/>
      <c r="H34142"/>
    </row>
    <row r="34143" spans="6:8" x14ac:dyDescent="0.25">
      <c r="F34143"/>
      <c r="G34143"/>
      <c r="H34143"/>
    </row>
    <row r="34144" spans="6:8" x14ac:dyDescent="0.25">
      <c r="F34144"/>
      <c r="G34144"/>
      <c r="H34144"/>
    </row>
    <row r="34145" spans="6:8" x14ac:dyDescent="0.25">
      <c r="F34145"/>
      <c r="G34145"/>
      <c r="H34145"/>
    </row>
    <row r="34146" spans="6:8" x14ac:dyDescent="0.25">
      <c r="F34146"/>
      <c r="G34146"/>
      <c r="H34146"/>
    </row>
    <row r="34147" spans="6:8" x14ac:dyDescent="0.25">
      <c r="F34147"/>
      <c r="G34147"/>
      <c r="H34147"/>
    </row>
    <row r="34148" spans="6:8" x14ac:dyDescent="0.25">
      <c r="F34148"/>
      <c r="G34148"/>
      <c r="H34148"/>
    </row>
    <row r="34149" spans="6:8" x14ac:dyDescent="0.25">
      <c r="F34149"/>
      <c r="G34149"/>
      <c r="H34149"/>
    </row>
    <row r="34150" spans="6:8" x14ac:dyDescent="0.25">
      <c r="F34150"/>
      <c r="G34150"/>
      <c r="H34150"/>
    </row>
    <row r="34151" spans="6:8" x14ac:dyDescent="0.25">
      <c r="F34151"/>
      <c r="G34151"/>
      <c r="H34151"/>
    </row>
    <row r="34152" spans="6:8" x14ac:dyDescent="0.25">
      <c r="F34152"/>
      <c r="G34152"/>
      <c r="H34152"/>
    </row>
    <row r="34153" spans="6:8" x14ac:dyDescent="0.25">
      <c r="F34153"/>
      <c r="G34153"/>
      <c r="H34153"/>
    </row>
    <row r="34154" spans="6:8" x14ac:dyDescent="0.25">
      <c r="F34154"/>
      <c r="G34154"/>
      <c r="H34154"/>
    </row>
    <row r="34155" spans="6:8" x14ac:dyDescent="0.25">
      <c r="F34155"/>
      <c r="G34155"/>
      <c r="H34155"/>
    </row>
    <row r="34156" spans="6:8" x14ac:dyDescent="0.25">
      <c r="F34156"/>
      <c r="G34156"/>
      <c r="H34156"/>
    </row>
    <row r="34157" spans="6:8" x14ac:dyDescent="0.25">
      <c r="F34157"/>
      <c r="G34157"/>
      <c r="H34157"/>
    </row>
    <row r="34158" spans="6:8" x14ac:dyDescent="0.25">
      <c r="F34158"/>
      <c r="G34158"/>
      <c r="H34158"/>
    </row>
    <row r="34159" spans="6:8" x14ac:dyDescent="0.25">
      <c r="F34159"/>
      <c r="G34159"/>
      <c r="H34159"/>
    </row>
    <row r="34160" spans="6:8" x14ac:dyDescent="0.25">
      <c r="F34160"/>
      <c r="G34160"/>
      <c r="H34160"/>
    </row>
    <row r="34161" spans="6:8" x14ac:dyDescent="0.25">
      <c r="F34161"/>
      <c r="G34161"/>
      <c r="H34161"/>
    </row>
    <row r="34162" spans="6:8" x14ac:dyDescent="0.25">
      <c r="F34162"/>
      <c r="G34162"/>
      <c r="H34162"/>
    </row>
    <row r="34163" spans="6:8" x14ac:dyDescent="0.25">
      <c r="F34163"/>
      <c r="G34163"/>
      <c r="H34163"/>
    </row>
    <row r="34164" spans="6:8" x14ac:dyDescent="0.25">
      <c r="F34164"/>
      <c r="G34164"/>
      <c r="H34164"/>
    </row>
    <row r="34165" spans="6:8" x14ac:dyDescent="0.25">
      <c r="F34165"/>
      <c r="G34165"/>
      <c r="H34165"/>
    </row>
    <row r="34166" spans="6:8" x14ac:dyDescent="0.25">
      <c r="F34166"/>
      <c r="G34166"/>
      <c r="H34166"/>
    </row>
    <row r="34167" spans="6:8" x14ac:dyDescent="0.25">
      <c r="F34167"/>
      <c r="G34167"/>
      <c r="H34167"/>
    </row>
    <row r="34168" spans="6:8" x14ac:dyDescent="0.25">
      <c r="F34168"/>
      <c r="G34168"/>
      <c r="H34168"/>
    </row>
    <row r="34169" spans="6:8" x14ac:dyDescent="0.25">
      <c r="F34169"/>
      <c r="G34169"/>
      <c r="H34169"/>
    </row>
    <row r="34170" spans="6:8" x14ac:dyDescent="0.25">
      <c r="F34170"/>
      <c r="G34170"/>
      <c r="H34170"/>
    </row>
    <row r="34171" spans="6:8" x14ac:dyDescent="0.25">
      <c r="F34171"/>
      <c r="G34171"/>
      <c r="H34171"/>
    </row>
    <row r="34172" spans="6:8" x14ac:dyDescent="0.25">
      <c r="F34172"/>
      <c r="G34172"/>
      <c r="H34172"/>
    </row>
    <row r="34173" spans="6:8" x14ac:dyDescent="0.25">
      <c r="F34173"/>
      <c r="G34173"/>
      <c r="H34173"/>
    </row>
    <row r="34174" spans="6:8" x14ac:dyDescent="0.25">
      <c r="F34174"/>
      <c r="G34174"/>
      <c r="H34174"/>
    </row>
    <row r="34175" spans="6:8" x14ac:dyDescent="0.25">
      <c r="F34175"/>
      <c r="G34175"/>
      <c r="H34175"/>
    </row>
    <row r="34176" spans="6:8" x14ac:dyDescent="0.25">
      <c r="F34176"/>
      <c r="G34176"/>
      <c r="H34176"/>
    </row>
    <row r="34177" spans="6:8" x14ac:dyDescent="0.25">
      <c r="F34177"/>
      <c r="G34177"/>
      <c r="H34177"/>
    </row>
    <row r="34178" spans="6:8" x14ac:dyDescent="0.25">
      <c r="F34178"/>
      <c r="G34178"/>
      <c r="H34178"/>
    </row>
    <row r="34179" spans="6:8" x14ac:dyDescent="0.25">
      <c r="F34179"/>
      <c r="G34179"/>
      <c r="H34179"/>
    </row>
    <row r="34180" spans="6:8" x14ac:dyDescent="0.25">
      <c r="F34180"/>
      <c r="G34180"/>
      <c r="H34180"/>
    </row>
    <row r="34181" spans="6:8" x14ac:dyDescent="0.25">
      <c r="F34181"/>
      <c r="G34181"/>
      <c r="H34181"/>
    </row>
    <row r="34182" spans="6:8" x14ac:dyDescent="0.25">
      <c r="F34182"/>
      <c r="G34182"/>
      <c r="H34182"/>
    </row>
    <row r="34183" spans="6:8" x14ac:dyDescent="0.25">
      <c r="F34183"/>
      <c r="G34183"/>
      <c r="H34183"/>
    </row>
    <row r="34184" spans="6:8" x14ac:dyDescent="0.25">
      <c r="F34184"/>
      <c r="G34184"/>
      <c r="H34184"/>
    </row>
    <row r="34185" spans="6:8" x14ac:dyDescent="0.25">
      <c r="F34185"/>
      <c r="G34185"/>
      <c r="H34185"/>
    </row>
    <row r="34186" spans="6:8" x14ac:dyDescent="0.25">
      <c r="F34186"/>
      <c r="G34186"/>
      <c r="H34186"/>
    </row>
    <row r="34187" spans="6:8" x14ac:dyDescent="0.25">
      <c r="F34187"/>
      <c r="G34187"/>
      <c r="H34187"/>
    </row>
    <row r="34188" spans="6:8" x14ac:dyDescent="0.25">
      <c r="F34188"/>
      <c r="G34188"/>
      <c r="H34188"/>
    </row>
    <row r="34189" spans="6:8" x14ac:dyDescent="0.25">
      <c r="F34189"/>
      <c r="G34189"/>
      <c r="H34189"/>
    </row>
    <row r="34190" spans="6:8" x14ac:dyDescent="0.25">
      <c r="F34190"/>
      <c r="G34190"/>
      <c r="H34190"/>
    </row>
    <row r="34191" spans="6:8" x14ac:dyDescent="0.25">
      <c r="F34191"/>
      <c r="G34191"/>
      <c r="H34191"/>
    </row>
    <row r="34192" spans="6:8" x14ac:dyDescent="0.25">
      <c r="F34192"/>
      <c r="G34192"/>
      <c r="H34192"/>
    </row>
    <row r="34193" spans="6:8" x14ac:dyDescent="0.25">
      <c r="F34193"/>
      <c r="G34193"/>
      <c r="H34193"/>
    </row>
    <row r="34194" spans="6:8" x14ac:dyDescent="0.25">
      <c r="F34194"/>
      <c r="G34194"/>
      <c r="H34194"/>
    </row>
    <row r="34195" spans="6:8" x14ac:dyDescent="0.25">
      <c r="F34195"/>
      <c r="G34195"/>
      <c r="H34195"/>
    </row>
    <row r="34196" spans="6:8" x14ac:dyDescent="0.25">
      <c r="F34196"/>
      <c r="G34196"/>
      <c r="H34196"/>
    </row>
    <row r="34197" spans="6:8" x14ac:dyDescent="0.25">
      <c r="F34197"/>
      <c r="G34197"/>
      <c r="H34197"/>
    </row>
    <row r="34198" spans="6:8" x14ac:dyDescent="0.25">
      <c r="F34198"/>
      <c r="G34198"/>
      <c r="H34198"/>
    </row>
    <row r="34199" spans="6:8" x14ac:dyDescent="0.25">
      <c r="F34199"/>
      <c r="G34199"/>
      <c r="H34199"/>
    </row>
    <row r="34200" spans="6:8" x14ac:dyDescent="0.25">
      <c r="F34200"/>
      <c r="G34200"/>
      <c r="H34200"/>
    </row>
    <row r="34201" spans="6:8" x14ac:dyDescent="0.25">
      <c r="F34201"/>
      <c r="G34201"/>
      <c r="H34201"/>
    </row>
    <row r="34202" spans="6:8" x14ac:dyDescent="0.25">
      <c r="F34202"/>
      <c r="G34202"/>
      <c r="H34202"/>
    </row>
    <row r="34203" spans="6:8" x14ac:dyDescent="0.25">
      <c r="F34203"/>
      <c r="G34203"/>
      <c r="H34203"/>
    </row>
    <row r="34204" spans="6:8" x14ac:dyDescent="0.25">
      <c r="F34204"/>
      <c r="G34204"/>
      <c r="H34204"/>
    </row>
    <row r="34205" spans="6:8" x14ac:dyDescent="0.25">
      <c r="F34205"/>
      <c r="G34205"/>
      <c r="H34205"/>
    </row>
    <row r="34206" spans="6:8" x14ac:dyDescent="0.25">
      <c r="F34206"/>
      <c r="G34206"/>
      <c r="H34206"/>
    </row>
    <row r="34207" spans="6:8" x14ac:dyDescent="0.25">
      <c r="F34207"/>
      <c r="G34207"/>
      <c r="H34207"/>
    </row>
    <row r="34208" spans="6:8" x14ac:dyDescent="0.25">
      <c r="F34208"/>
      <c r="G34208"/>
      <c r="H34208"/>
    </row>
    <row r="34209" spans="6:8" x14ac:dyDescent="0.25">
      <c r="F34209"/>
      <c r="G34209"/>
      <c r="H34209"/>
    </row>
    <row r="34210" spans="6:8" x14ac:dyDescent="0.25">
      <c r="F34210"/>
      <c r="G34210"/>
      <c r="H34210"/>
    </row>
    <row r="34211" spans="6:8" x14ac:dyDescent="0.25">
      <c r="F34211"/>
      <c r="G34211"/>
      <c r="H34211"/>
    </row>
    <row r="34212" spans="6:8" x14ac:dyDescent="0.25">
      <c r="F34212"/>
      <c r="G34212"/>
      <c r="H34212"/>
    </row>
    <row r="34213" spans="6:8" x14ac:dyDescent="0.25">
      <c r="F34213"/>
      <c r="G34213"/>
      <c r="H34213"/>
    </row>
    <row r="34214" spans="6:8" x14ac:dyDescent="0.25">
      <c r="F34214"/>
      <c r="G34214"/>
      <c r="H34214"/>
    </row>
    <row r="34215" spans="6:8" x14ac:dyDescent="0.25">
      <c r="F34215"/>
      <c r="G34215"/>
      <c r="H34215"/>
    </row>
    <row r="34216" spans="6:8" x14ac:dyDescent="0.25">
      <c r="F34216"/>
      <c r="G34216"/>
      <c r="H34216"/>
    </row>
    <row r="34217" spans="6:8" x14ac:dyDescent="0.25">
      <c r="F34217"/>
      <c r="G34217"/>
      <c r="H34217"/>
    </row>
    <row r="34218" spans="6:8" x14ac:dyDescent="0.25">
      <c r="F34218"/>
      <c r="G34218"/>
      <c r="H34218"/>
    </row>
    <row r="34219" spans="6:8" x14ac:dyDescent="0.25">
      <c r="F34219"/>
      <c r="G34219"/>
      <c r="H34219"/>
    </row>
    <row r="34220" spans="6:8" x14ac:dyDescent="0.25">
      <c r="F34220"/>
      <c r="G34220"/>
      <c r="H34220"/>
    </row>
    <row r="34221" spans="6:8" x14ac:dyDescent="0.25">
      <c r="F34221"/>
      <c r="G34221"/>
      <c r="H34221"/>
    </row>
    <row r="34222" spans="6:8" x14ac:dyDescent="0.25">
      <c r="F34222"/>
      <c r="G34222"/>
      <c r="H34222"/>
    </row>
    <row r="34223" spans="6:8" x14ac:dyDescent="0.25">
      <c r="F34223"/>
      <c r="G34223"/>
      <c r="H34223"/>
    </row>
    <row r="34224" spans="6:8" x14ac:dyDescent="0.25">
      <c r="F34224"/>
      <c r="G34224"/>
      <c r="H34224"/>
    </row>
    <row r="34225" spans="6:8" x14ac:dyDescent="0.25">
      <c r="F34225"/>
      <c r="G34225"/>
      <c r="H34225"/>
    </row>
    <row r="34226" spans="6:8" x14ac:dyDescent="0.25">
      <c r="F34226"/>
      <c r="G34226"/>
      <c r="H34226"/>
    </row>
    <row r="34227" spans="6:8" x14ac:dyDescent="0.25">
      <c r="F34227"/>
      <c r="G34227"/>
      <c r="H34227"/>
    </row>
    <row r="34228" spans="6:8" x14ac:dyDescent="0.25">
      <c r="F34228"/>
      <c r="G34228"/>
      <c r="H34228"/>
    </row>
    <row r="34229" spans="6:8" x14ac:dyDescent="0.25">
      <c r="F34229"/>
      <c r="G34229"/>
      <c r="H34229"/>
    </row>
    <row r="34230" spans="6:8" x14ac:dyDescent="0.25">
      <c r="F34230"/>
      <c r="G34230"/>
      <c r="H34230"/>
    </row>
    <row r="34231" spans="6:8" x14ac:dyDescent="0.25">
      <c r="F34231"/>
      <c r="G34231"/>
      <c r="H34231"/>
    </row>
    <row r="34232" spans="6:8" x14ac:dyDescent="0.25">
      <c r="F34232"/>
      <c r="G34232"/>
      <c r="H34232"/>
    </row>
    <row r="34233" spans="6:8" x14ac:dyDescent="0.25">
      <c r="F34233"/>
      <c r="G34233"/>
      <c r="H34233"/>
    </row>
    <row r="34234" spans="6:8" x14ac:dyDescent="0.25">
      <c r="F34234"/>
      <c r="G34234"/>
      <c r="H34234"/>
    </row>
    <row r="34235" spans="6:8" x14ac:dyDescent="0.25">
      <c r="F34235"/>
      <c r="G34235"/>
      <c r="H34235"/>
    </row>
    <row r="34236" spans="6:8" x14ac:dyDescent="0.25">
      <c r="F34236"/>
      <c r="G34236"/>
      <c r="H34236"/>
    </row>
    <row r="34237" spans="6:8" x14ac:dyDescent="0.25">
      <c r="F34237"/>
      <c r="G34237"/>
      <c r="H34237"/>
    </row>
    <row r="34238" spans="6:8" x14ac:dyDescent="0.25">
      <c r="F34238"/>
      <c r="G34238"/>
      <c r="H34238"/>
    </row>
    <row r="34239" spans="6:8" x14ac:dyDescent="0.25">
      <c r="F34239"/>
      <c r="G34239"/>
      <c r="H34239"/>
    </row>
    <row r="34240" spans="6:8" x14ac:dyDescent="0.25">
      <c r="F34240"/>
      <c r="G34240"/>
      <c r="H34240"/>
    </row>
    <row r="34241" spans="6:8" x14ac:dyDescent="0.25">
      <c r="F34241"/>
      <c r="G34241"/>
      <c r="H34241"/>
    </row>
    <row r="34242" spans="6:8" x14ac:dyDescent="0.25">
      <c r="F34242"/>
      <c r="G34242"/>
      <c r="H34242"/>
    </row>
    <row r="34243" spans="6:8" x14ac:dyDescent="0.25">
      <c r="F34243"/>
      <c r="G34243"/>
      <c r="H34243"/>
    </row>
    <row r="34244" spans="6:8" x14ac:dyDescent="0.25">
      <c r="F34244"/>
      <c r="G34244"/>
      <c r="H34244"/>
    </row>
    <row r="34245" spans="6:8" x14ac:dyDescent="0.25">
      <c r="F34245"/>
      <c r="G34245"/>
      <c r="H34245"/>
    </row>
    <row r="34246" spans="6:8" x14ac:dyDescent="0.25">
      <c r="F34246"/>
      <c r="G34246"/>
      <c r="H34246"/>
    </row>
    <row r="34247" spans="6:8" x14ac:dyDescent="0.25">
      <c r="F34247"/>
      <c r="G34247"/>
      <c r="H34247"/>
    </row>
    <row r="34248" spans="6:8" x14ac:dyDescent="0.25">
      <c r="F34248"/>
      <c r="G34248"/>
      <c r="H34248"/>
    </row>
    <row r="34249" spans="6:8" x14ac:dyDescent="0.25">
      <c r="F34249"/>
      <c r="G34249"/>
      <c r="H34249"/>
    </row>
    <row r="34250" spans="6:8" x14ac:dyDescent="0.25">
      <c r="F34250"/>
      <c r="G34250"/>
      <c r="H34250"/>
    </row>
    <row r="34251" spans="6:8" x14ac:dyDescent="0.25">
      <c r="F34251"/>
      <c r="G34251"/>
      <c r="H34251"/>
    </row>
    <row r="34252" spans="6:8" x14ac:dyDescent="0.25">
      <c r="F34252"/>
      <c r="G34252"/>
      <c r="H34252"/>
    </row>
    <row r="34253" spans="6:8" x14ac:dyDescent="0.25">
      <c r="F34253"/>
      <c r="G34253"/>
      <c r="H34253"/>
    </row>
    <row r="34254" spans="6:8" x14ac:dyDescent="0.25">
      <c r="F34254"/>
      <c r="G34254"/>
      <c r="H34254"/>
    </row>
    <row r="34255" spans="6:8" x14ac:dyDescent="0.25">
      <c r="F34255"/>
      <c r="G34255"/>
      <c r="H34255"/>
    </row>
    <row r="34256" spans="6:8" x14ac:dyDescent="0.25">
      <c r="F34256"/>
      <c r="G34256"/>
      <c r="H34256"/>
    </row>
    <row r="34257" spans="6:8" x14ac:dyDescent="0.25">
      <c r="F34257"/>
      <c r="G34257"/>
      <c r="H34257"/>
    </row>
    <row r="34258" spans="6:8" x14ac:dyDescent="0.25">
      <c r="F34258"/>
      <c r="G34258"/>
      <c r="H34258"/>
    </row>
    <row r="34259" spans="6:8" x14ac:dyDescent="0.25">
      <c r="F34259"/>
      <c r="G34259"/>
      <c r="H34259"/>
    </row>
    <row r="34260" spans="6:8" x14ac:dyDescent="0.25">
      <c r="F34260"/>
      <c r="G34260"/>
      <c r="H34260"/>
    </row>
    <row r="34261" spans="6:8" x14ac:dyDescent="0.25">
      <c r="F34261"/>
      <c r="G34261"/>
      <c r="H34261"/>
    </row>
    <row r="34262" spans="6:8" x14ac:dyDescent="0.25">
      <c r="F34262"/>
      <c r="G34262"/>
      <c r="H34262"/>
    </row>
    <row r="34263" spans="6:8" x14ac:dyDescent="0.25">
      <c r="F34263"/>
      <c r="G34263"/>
      <c r="H34263"/>
    </row>
    <row r="34264" spans="6:8" x14ac:dyDescent="0.25">
      <c r="F34264"/>
      <c r="G34264"/>
      <c r="H34264"/>
    </row>
    <row r="34265" spans="6:8" x14ac:dyDescent="0.25">
      <c r="F34265"/>
      <c r="G34265"/>
      <c r="H34265"/>
    </row>
    <row r="34266" spans="6:8" x14ac:dyDescent="0.25">
      <c r="F34266"/>
      <c r="G34266"/>
      <c r="H34266"/>
    </row>
    <row r="34267" spans="6:8" x14ac:dyDescent="0.25">
      <c r="F34267"/>
      <c r="G34267"/>
      <c r="H34267"/>
    </row>
    <row r="34268" spans="6:8" x14ac:dyDescent="0.25">
      <c r="F34268"/>
      <c r="G34268"/>
      <c r="H34268"/>
    </row>
    <row r="34269" spans="6:8" x14ac:dyDescent="0.25">
      <c r="F34269"/>
      <c r="G34269"/>
      <c r="H34269"/>
    </row>
    <row r="34270" spans="6:8" x14ac:dyDescent="0.25">
      <c r="F34270"/>
      <c r="G34270"/>
      <c r="H34270"/>
    </row>
    <row r="34271" spans="6:8" x14ac:dyDescent="0.25">
      <c r="F34271"/>
      <c r="G34271"/>
      <c r="H34271"/>
    </row>
    <row r="34272" spans="6:8" x14ac:dyDescent="0.25">
      <c r="F34272"/>
      <c r="G34272"/>
      <c r="H34272"/>
    </row>
    <row r="34273" spans="6:8" x14ac:dyDescent="0.25">
      <c r="F34273"/>
      <c r="G34273"/>
      <c r="H34273"/>
    </row>
    <row r="34274" spans="6:8" x14ac:dyDescent="0.25">
      <c r="F34274"/>
      <c r="G34274"/>
      <c r="H34274"/>
    </row>
    <row r="34275" spans="6:8" x14ac:dyDescent="0.25">
      <c r="F34275"/>
      <c r="G34275"/>
      <c r="H34275"/>
    </row>
    <row r="34276" spans="6:8" x14ac:dyDescent="0.25">
      <c r="F34276"/>
      <c r="G34276"/>
      <c r="H34276"/>
    </row>
    <row r="34277" spans="6:8" x14ac:dyDescent="0.25">
      <c r="F34277"/>
      <c r="G34277"/>
      <c r="H34277"/>
    </row>
    <row r="34278" spans="6:8" x14ac:dyDescent="0.25">
      <c r="F34278"/>
      <c r="G34278"/>
      <c r="H34278"/>
    </row>
    <row r="34279" spans="6:8" x14ac:dyDescent="0.25">
      <c r="F34279"/>
      <c r="G34279"/>
      <c r="H34279"/>
    </row>
    <row r="34280" spans="6:8" x14ac:dyDescent="0.25">
      <c r="F34280"/>
      <c r="G34280"/>
      <c r="H34280"/>
    </row>
    <row r="34281" spans="6:8" x14ac:dyDescent="0.25">
      <c r="F34281"/>
      <c r="G34281"/>
      <c r="H34281"/>
    </row>
    <row r="34282" spans="6:8" x14ac:dyDescent="0.25">
      <c r="F34282"/>
      <c r="G34282"/>
      <c r="H34282"/>
    </row>
    <row r="34283" spans="6:8" x14ac:dyDescent="0.25">
      <c r="F34283"/>
      <c r="G34283"/>
      <c r="H34283"/>
    </row>
    <row r="34284" spans="6:8" x14ac:dyDescent="0.25">
      <c r="F34284"/>
      <c r="G34284"/>
      <c r="H34284"/>
    </row>
    <row r="34285" spans="6:8" x14ac:dyDescent="0.25">
      <c r="F34285"/>
      <c r="G34285"/>
      <c r="H34285"/>
    </row>
    <row r="34286" spans="6:8" x14ac:dyDescent="0.25">
      <c r="F34286"/>
      <c r="G34286"/>
      <c r="H34286"/>
    </row>
    <row r="34287" spans="6:8" x14ac:dyDescent="0.25">
      <c r="F34287"/>
      <c r="G34287"/>
      <c r="H34287"/>
    </row>
    <row r="34288" spans="6:8" x14ac:dyDescent="0.25">
      <c r="F34288"/>
      <c r="G34288"/>
      <c r="H34288"/>
    </row>
    <row r="34289" spans="6:8" x14ac:dyDescent="0.25">
      <c r="F34289"/>
      <c r="G34289"/>
      <c r="H34289"/>
    </row>
    <row r="34290" spans="6:8" x14ac:dyDescent="0.25">
      <c r="F34290"/>
      <c r="G34290"/>
      <c r="H34290"/>
    </row>
    <row r="34291" spans="6:8" x14ac:dyDescent="0.25">
      <c r="F34291"/>
      <c r="G34291"/>
      <c r="H34291"/>
    </row>
    <row r="34292" spans="6:8" x14ac:dyDescent="0.25">
      <c r="F34292"/>
      <c r="G34292"/>
      <c r="H34292"/>
    </row>
    <row r="34293" spans="6:8" x14ac:dyDescent="0.25">
      <c r="F34293"/>
      <c r="G34293"/>
      <c r="H34293"/>
    </row>
    <row r="34294" spans="6:8" x14ac:dyDescent="0.25">
      <c r="F34294"/>
      <c r="G34294"/>
      <c r="H34294"/>
    </row>
    <row r="34295" spans="6:8" x14ac:dyDescent="0.25">
      <c r="F34295"/>
      <c r="G34295"/>
      <c r="H34295"/>
    </row>
    <row r="34296" spans="6:8" x14ac:dyDescent="0.25">
      <c r="F34296"/>
      <c r="G34296"/>
      <c r="H34296"/>
    </row>
    <row r="34297" spans="6:8" x14ac:dyDescent="0.25">
      <c r="F34297"/>
      <c r="G34297"/>
      <c r="H34297"/>
    </row>
    <row r="34298" spans="6:8" x14ac:dyDescent="0.25">
      <c r="F34298"/>
      <c r="G34298"/>
      <c r="H34298"/>
    </row>
    <row r="34299" spans="6:8" x14ac:dyDescent="0.25">
      <c r="F34299"/>
      <c r="G34299"/>
      <c r="H34299"/>
    </row>
    <row r="34300" spans="6:8" x14ac:dyDescent="0.25">
      <c r="F34300"/>
      <c r="G34300"/>
      <c r="H34300"/>
    </row>
    <row r="34301" spans="6:8" x14ac:dyDescent="0.25">
      <c r="F34301"/>
      <c r="G34301"/>
      <c r="H34301"/>
    </row>
    <row r="34302" spans="6:8" x14ac:dyDescent="0.25">
      <c r="F34302"/>
      <c r="G34302"/>
      <c r="H34302"/>
    </row>
    <row r="34303" spans="6:8" x14ac:dyDescent="0.25">
      <c r="F34303"/>
      <c r="G34303"/>
      <c r="H34303"/>
    </row>
    <row r="34304" spans="6:8" x14ac:dyDescent="0.25">
      <c r="F34304"/>
      <c r="G34304"/>
      <c r="H34304"/>
    </row>
    <row r="34305" spans="6:8" x14ac:dyDescent="0.25">
      <c r="F34305"/>
      <c r="G34305"/>
      <c r="H34305"/>
    </row>
    <row r="34306" spans="6:8" x14ac:dyDescent="0.25">
      <c r="F34306"/>
      <c r="G34306"/>
      <c r="H34306"/>
    </row>
    <row r="34307" spans="6:8" x14ac:dyDescent="0.25">
      <c r="F34307"/>
      <c r="G34307"/>
      <c r="H34307"/>
    </row>
    <row r="34308" spans="6:8" x14ac:dyDescent="0.25">
      <c r="F34308"/>
      <c r="G34308"/>
      <c r="H34308"/>
    </row>
    <row r="34309" spans="6:8" x14ac:dyDescent="0.25">
      <c r="F34309"/>
      <c r="G34309"/>
      <c r="H34309"/>
    </row>
    <row r="34310" spans="6:8" x14ac:dyDescent="0.25">
      <c r="F34310"/>
      <c r="G34310"/>
      <c r="H34310"/>
    </row>
    <row r="34311" spans="6:8" x14ac:dyDescent="0.25">
      <c r="F34311"/>
      <c r="G34311"/>
      <c r="H34311"/>
    </row>
    <row r="34312" spans="6:8" x14ac:dyDescent="0.25">
      <c r="F34312"/>
      <c r="G34312"/>
      <c r="H34312"/>
    </row>
    <row r="34313" spans="6:8" x14ac:dyDescent="0.25">
      <c r="F34313"/>
      <c r="G34313"/>
      <c r="H34313"/>
    </row>
    <row r="34314" spans="6:8" x14ac:dyDescent="0.25">
      <c r="F34314"/>
      <c r="G34314"/>
      <c r="H34314"/>
    </row>
    <row r="34315" spans="6:8" x14ac:dyDescent="0.25">
      <c r="F34315"/>
      <c r="G34315"/>
      <c r="H34315"/>
    </row>
    <row r="34316" spans="6:8" x14ac:dyDescent="0.25">
      <c r="F34316"/>
      <c r="G34316"/>
      <c r="H34316"/>
    </row>
    <row r="34317" spans="6:8" x14ac:dyDescent="0.25">
      <c r="F34317"/>
      <c r="G34317"/>
      <c r="H34317"/>
    </row>
    <row r="34318" spans="6:8" x14ac:dyDescent="0.25">
      <c r="F34318"/>
      <c r="G34318"/>
      <c r="H34318"/>
    </row>
    <row r="34319" spans="6:8" x14ac:dyDescent="0.25">
      <c r="F34319"/>
      <c r="G34319"/>
      <c r="H34319"/>
    </row>
    <row r="34320" spans="6:8" x14ac:dyDescent="0.25">
      <c r="F34320"/>
      <c r="G34320"/>
      <c r="H34320"/>
    </row>
    <row r="34321" spans="6:8" x14ac:dyDescent="0.25">
      <c r="F34321"/>
      <c r="G34321"/>
      <c r="H34321"/>
    </row>
    <row r="34322" spans="6:8" x14ac:dyDescent="0.25">
      <c r="F34322"/>
      <c r="G34322"/>
      <c r="H34322"/>
    </row>
    <row r="34323" spans="6:8" x14ac:dyDescent="0.25">
      <c r="F34323"/>
      <c r="G34323"/>
      <c r="H34323"/>
    </row>
    <row r="34324" spans="6:8" x14ac:dyDescent="0.25">
      <c r="F34324"/>
      <c r="G34324"/>
      <c r="H34324"/>
    </row>
    <row r="34325" spans="6:8" x14ac:dyDescent="0.25">
      <c r="F34325"/>
      <c r="G34325"/>
      <c r="H34325"/>
    </row>
    <row r="34326" spans="6:8" x14ac:dyDescent="0.25">
      <c r="F34326"/>
      <c r="G34326"/>
      <c r="H34326"/>
    </row>
    <row r="34327" spans="6:8" x14ac:dyDescent="0.25">
      <c r="F34327"/>
      <c r="G34327"/>
      <c r="H34327"/>
    </row>
    <row r="34328" spans="6:8" x14ac:dyDescent="0.25">
      <c r="F34328"/>
      <c r="G34328"/>
      <c r="H34328"/>
    </row>
    <row r="34329" spans="6:8" x14ac:dyDescent="0.25">
      <c r="F34329"/>
      <c r="G34329"/>
      <c r="H34329"/>
    </row>
    <row r="34330" spans="6:8" x14ac:dyDescent="0.25">
      <c r="F34330"/>
      <c r="G34330"/>
      <c r="H34330"/>
    </row>
    <row r="34331" spans="6:8" x14ac:dyDescent="0.25">
      <c r="F34331"/>
      <c r="G34331"/>
      <c r="H34331"/>
    </row>
    <row r="34332" spans="6:8" x14ac:dyDescent="0.25">
      <c r="F34332"/>
      <c r="G34332"/>
      <c r="H34332"/>
    </row>
    <row r="34333" spans="6:8" x14ac:dyDescent="0.25">
      <c r="F34333"/>
      <c r="G34333"/>
      <c r="H34333"/>
    </row>
    <row r="34334" spans="6:8" x14ac:dyDescent="0.25">
      <c r="F34334"/>
      <c r="G34334"/>
      <c r="H34334"/>
    </row>
    <row r="34335" spans="6:8" x14ac:dyDescent="0.25">
      <c r="F34335"/>
      <c r="G34335"/>
      <c r="H34335"/>
    </row>
    <row r="34336" spans="6:8" x14ac:dyDescent="0.25">
      <c r="F34336"/>
      <c r="G34336"/>
      <c r="H34336"/>
    </row>
    <row r="34337" spans="6:8" x14ac:dyDescent="0.25">
      <c r="F34337"/>
      <c r="G34337"/>
      <c r="H34337"/>
    </row>
    <row r="34338" spans="6:8" x14ac:dyDescent="0.25">
      <c r="F34338"/>
      <c r="G34338"/>
      <c r="H34338"/>
    </row>
    <row r="34339" spans="6:8" x14ac:dyDescent="0.25">
      <c r="F34339"/>
      <c r="G34339"/>
      <c r="H34339"/>
    </row>
    <row r="34340" spans="6:8" x14ac:dyDescent="0.25">
      <c r="F34340"/>
      <c r="G34340"/>
      <c r="H34340"/>
    </row>
    <row r="34341" spans="6:8" x14ac:dyDescent="0.25">
      <c r="F34341"/>
      <c r="G34341"/>
      <c r="H34341"/>
    </row>
    <row r="34342" spans="6:8" x14ac:dyDescent="0.25">
      <c r="F34342"/>
      <c r="G34342"/>
      <c r="H34342"/>
    </row>
    <row r="34343" spans="6:8" x14ac:dyDescent="0.25">
      <c r="F34343"/>
      <c r="G34343"/>
      <c r="H34343"/>
    </row>
    <row r="34344" spans="6:8" x14ac:dyDescent="0.25">
      <c r="F34344"/>
      <c r="G34344"/>
      <c r="H34344"/>
    </row>
    <row r="34345" spans="6:8" x14ac:dyDescent="0.25">
      <c r="F34345"/>
      <c r="G34345"/>
      <c r="H34345"/>
    </row>
    <row r="34346" spans="6:8" x14ac:dyDescent="0.25">
      <c r="F34346"/>
      <c r="G34346"/>
      <c r="H34346"/>
    </row>
    <row r="34347" spans="6:8" x14ac:dyDescent="0.25">
      <c r="F34347"/>
      <c r="G34347"/>
      <c r="H34347"/>
    </row>
    <row r="34348" spans="6:8" x14ac:dyDescent="0.25">
      <c r="F34348"/>
      <c r="G34348"/>
      <c r="H34348"/>
    </row>
    <row r="34349" spans="6:8" x14ac:dyDescent="0.25">
      <c r="F34349"/>
      <c r="G34349"/>
      <c r="H34349"/>
    </row>
    <row r="34350" spans="6:8" x14ac:dyDescent="0.25">
      <c r="F34350"/>
      <c r="G34350"/>
      <c r="H34350"/>
    </row>
    <row r="34351" spans="6:8" x14ac:dyDescent="0.25">
      <c r="F34351"/>
      <c r="G34351"/>
      <c r="H34351"/>
    </row>
    <row r="34352" spans="6:8" x14ac:dyDescent="0.25">
      <c r="F34352"/>
      <c r="G34352"/>
      <c r="H34352"/>
    </row>
    <row r="34353" spans="6:8" x14ac:dyDescent="0.25">
      <c r="F34353"/>
      <c r="G34353"/>
      <c r="H34353"/>
    </row>
    <row r="34354" spans="6:8" x14ac:dyDescent="0.25">
      <c r="F34354"/>
      <c r="G34354"/>
      <c r="H34354"/>
    </row>
    <row r="34355" spans="6:8" x14ac:dyDescent="0.25">
      <c r="F34355"/>
      <c r="G34355"/>
      <c r="H34355"/>
    </row>
    <row r="34356" spans="6:8" x14ac:dyDescent="0.25">
      <c r="F34356"/>
      <c r="G34356"/>
      <c r="H34356"/>
    </row>
    <row r="34357" spans="6:8" x14ac:dyDescent="0.25">
      <c r="F34357"/>
      <c r="G34357"/>
      <c r="H34357"/>
    </row>
    <row r="34358" spans="6:8" x14ac:dyDescent="0.25">
      <c r="F34358"/>
      <c r="G34358"/>
      <c r="H34358"/>
    </row>
    <row r="34359" spans="6:8" x14ac:dyDescent="0.25">
      <c r="F34359"/>
      <c r="G34359"/>
      <c r="H34359"/>
    </row>
    <row r="34360" spans="6:8" x14ac:dyDescent="0.25">
      <c r="F34360"/>
      <c r="G34360"/>
      <c r="H34360"/>
    </row>
    <row r="34361" spans="6:8" x14ac:dyDescent="0.25">
      <c r="F34361"/>
      <c r="G34361"/>
      <c r="H34361"/>
    </row>
    <row r="34362" spans="6:8" x14ac:dyDescent="0.25">
      <c r="F34362"/>
      <c r="G34362"/>
      <c r="H34362"/>
    </row>
    <row r="34363" spans="6:8" x14ac:dyDescent="0.25">
      <c r="F34363"/>
      <c r="G34363"/>
      <c r="H34363"/>
    </row>
    <row r="34364" spans="6:8" x14ac:dyDescent="0.25">
      <c r="F34364"/>
      <c r="G34364"/>
      <c r="H34364"/>
    </row>
    <row r="34365" spans="6:8" x14ac:dyDescent="0.25">
      <c r="F34365"/>
      <c r="G34365"/>
      <c r="H34365"/>
    </row>
    <row r="34366" spans="6:8" x14ac:dyDescent="0.25">
      <c r="F34366"/>
      <c r="G34366"/>
      <c r="H34366"/>
    </row>
    <row r="34367" spans="6:8" x14ac:dyDescent="0.25">
      <c r="F34367"/>
      <c r="G34367"/>
      <c r="H34367"/>
    </row>
    <row r="34368" spans="6:8" x14ac:dyDescent="0.25">
      <c r="F34368"/>
      <c r="G34368"/>
      <c r="H34368"/>
    </row>
    <row r="34369" spans="6:8" x14ac:dyDescent="0.25">
      <c r="F34369"/>
      <c r="G34369"/>
      <c r="H34369"/>
    </row>
    <row r="34370" spans="6:8" x14ac:dyDescent="0.25">
      <c r="F34370"/>
      <c r="G34370"/>
      <c r="H34370"/>
    </row>
    <row r="34371" spans="6:8" x14ac:dyDescent="0.25">
      <c r="F34371"/>
      <c r="G34371"/>
      <c r="H34371"/>
    </row>
    <row r="34372" spans="6:8" x14ac:dyDescent="0.25">
      <c r="F34372"/>
      <c r="G34372"/>
      <c r="H34372"/>
    </row>
    <row r="34373" spans="6:8" x14ac:dyDescent="0.25">
      <c r="F34373"/>
      <c r="G34373"/>
      <c r="H34373"/>
    </row>
    <row r="34374" spans="6:8" x14ac:dyDescent="0.25">
      <c r="F34374"/>
      <c r="G34374"/>
      <c r="H34374"/>
    </row>
    <row r="34375" spans="6:8" x14ac:dyDescent="0.25">
      <c r="F34375"/>
      <c r="G34375"/>
      <c r="H34375"/>
    </row>
    <row r="34376" spans="6:8" x14ac:dyDescent="0.25">
      <c r="F34376"/>
      <c r="G34376"/>
      <c r="H34376"/>
    </row>
    <row r="34377" spans="6:8" x14ac:dyDescent="0.25">
      <c r="F34377"/>
      <c r="G34377"/>
      <c r="H34377"/>
    </row>
    <row r="34378" spans="6:8" x14ac:dyDescent="0.25">
      <c r="F34378"/>
      <c r="G34378"/>
      <c r="H34378"/>
    </row>
    <row r="34379" spans="6:8" x14ac:dyDescent="0.25">
      <c r="F34379"/>
      <c r="G34379"/>
      <c r="H34379"/>
    </row>
    <row r="34380" spans="6:8" x14ac:dyDescent="0.25">
      <c r="F34380"/>
      <c r="G34380"/>
      <c r="H34380"/>
    </row>
    <row r="34381" spans="6:8" x14ac:dyDescent="0.25">
      <c r="F34381"/>
      <c r="G34381"/>
      <c r="H34381"/>
    </row>
    <row r="34382" spans="6:8" x14ac:dyDescent="0.25">
      <c r="F34382"/>
      <c r="G34382"/>
      <c r="H34382"/>
    </row>
    <row r="34383" spans="6:8" x14ac:dyDescent="0.25">
      <c r="F34383"/>
      <c r="G34383"/>
      <c r="H34383"/>
    </row>
    <row r="34384" spans="6:8" x14ac:dyDescent="0.25">
      <c r="F34384"/>
      <c r="G34384"/>
      <c r="H34384"/>
    </row>
    <row r="34385" spans="6:8" x14ac:dyDescent="0.25">
      <c r="F34385"/>
      <c r="G34385"/>
      <c r="H34385"/>
    </row>
    <row r="34386" spans="6:8" x14ac:dyDescent="0.25">
      <c r="F34386"/>
      <c r="G34386"/>
      <c r="H34386"/>
    </row>
    <row r="34387" spans="6:8" x14ac:dyDescent="0.25">
      <c r="F34387"/>
      <c r="G34387"/>
      <c r="H34387"/>
    </row>
    <row r="34388" spans="6:8" x14ac:dyDescent="0.25">
      <c r="F34388"/>
      <c r="G34388"/>
      <c r="H34388"/>
    </row>
    <row r="34389" spans="6:8" x14ac:dyDescent="0.25">
      <c r="F34389"/>
      <c r="G34389"/>
      <c r="H34389"/>
    </row>
    <row r="34390" spans="6:8" x14ac:dyDescent="0.25">
      <c r="F34390"/>
      <c r="G34390"/>
      <c r="H34390"/>
    </row>
    <row r="34391" spans="6:8" x14ac:dyDescent="0.25">
      <c r="F34391"/>
      <c r="G34391"/>
      <c r="H34391"/>
    </row>
    <row r="34392" spans="6:8" x14ac:dyDescent="0.25">
      <c r="F34392"/>
      <c r="G34392"/>
      <c r="H34392"/>
    </row>
    <row r="34393" spans="6:8" x14ac:dyDescent="0.25">
      <c r="F34393"/>
      <c r="G34393"/>
      <c r="H34393"/>
    </row>
    <row r="34394" spans="6:8" x14ac:dyDescent="0.25">
      <c r="F34394"/>
      <c r="G34394"/>
      <c r="H34394"/>
    </row>
    <row r="34395" spans="6:8" x14ac:dyDescent="0.25">
      <c r="F34395"/>
      <c r="G34395"/>
      <c r="H34395"/>
    </row>
    <row r="34396" spans="6:8" x14ac:dyDescent="0.25">
      <c r="F34396"/>
      <c r="G34396"/>
      <c r="H34396"/>
    </row>
    <row r="34397" spans="6:8" x14ac:dyDescent="0.25">
      <c r="F34397"/>
      <c r="G34397"/>
      <c r="H34397"/>
    </row>
    <row r="34398" spans="6:8" x14ac:dyDescent="0.25">
      <c r="F34398"/>
      <c r="G34398"/>
      <c r="H34398"/>
    </row>
    <row r="34399" spans="6:8" x14ac:dyDescent="0.25">
      <c r="F34399"/>
      <c r="G34399"/>
      <c r="H34399"/>
    </row>
    <row r="34400" spans="6:8" x14ac:dyDescent="0.25">
      <c r="F34400"/>
      <c r="G34400"/>
      <c r="H34400"/>
    </row>
    <row r="34401" spans="6:8" x14ac:dyDescent="0.25">
      <c r="F34401"/>
      <c r="G34401"/>
      <c r="H34401"/>
    </row>
    <row r="34402" spans="6:8" x14ac:dyDescent="0.25">
      <c r="F34402"/>
      <c r="G34402"/>
      <c r="H34402"/>
    </row>
    <row r="34403" spans="6:8" x14ac:dyDescent="0.25">
      <c r="F34403"/>
      <c r="G34403"/>
      <c r="H34403"/>
    </row>
    <row r="34404" spans="6:8" x14ac:dyDescent="0.25">
      <c r="F34404"/>
      <c r="G34404"/>
      <c r="H34404"/>
    </row>
    <row r="34405" spans="6:8" x14ac:dyDescent="0.25">
      <c r="F34405"/>
      <c r="G34405"/>
      <c r="H34405"/>
    </row>
    <row r="34406" spans="6:8" x14ac:dyDescent="0.25">
      <c r="F34406"/>
      <c r="G34406"/>
      <c r="H34406"/>
    </row>
    <row r="34407" spans="6:8" x14ac:dyDescent="0.25">
      <c r="F34407"/>
      <c r="G34407"/>
      <c r="H34407"/>
    </row>
    <row r="34408" spans="6:8" x14ac:dyDescent="0.25">
      <c r="F34408"/>
      <c r="G34408"/>
      <c r="H34408"/>
    </row>
    <row r="34409" spans="6:8" x14ac:dyDescent="0.25">
      <c r="F34409"/>
      <c r="G34409"/>
      <c r="H34409"/>
    </row>
    <row r="34410" spans="6:8" x14ac:dyDescent="0.25">
      <c r="F34410"/>
      <c r="G34410"/>
      <c r="H34410"/>
    </row>
    <row r="34411" spans="6:8" x14ac:dyDescent="0.25">
      <c r="F34411"/>
      <c r="G34411"/>
      <c r="H34411"/>
    </row>
    <row r="34412" spans="6:8" x14ac:dyDescent="0.25">
      <c r="F34412"/>
      <c r="G34412"/>
      <c r="H34412"/>
    </row>
    <row r="34413" spans="6:8" x14ac:dyDescent="0.25">
      <c r="F34413"/>
      <c r="G34413"/>
      <c r="H34413"/>
    </row>
    <row r="34414" spans="6:8" x14ac:dyDescent="0.25">
      <c r="F34414"/>
      <c r="G34414"/>
      <c r="H34414"/>
    </row>
    <row r="34415" spans="6:8" x14ac:dyDescent="0.25">
      <c r="F34415"/>
      <c r="G34415"/>
      <c r="H34415"/>
    </row>
    <row r="34416" spans="6:8" x14ac:dyDescent="0.25">
      <c r="F34416"/>
      <c r="G34416"/>
      <c r="H34416"/>
    </row>
    <row r="34417" spans="6:8" x14ac:dyDescent="0.25">
      <c r="F34417"/>
      <c r="G34417"/>
      <c r="H34417"/>
    </row>
    <row r="34418" spans="6:8" x14ac:dyDescent="0.25">
      <c r="F34418"/>
      <c r="G34418"/>
      <c r="H34418"/>
    </row>
    <row r="34419" spans="6:8" x14ac:dyDescent="0.25">
      <c r="F34419"/>
      <c r="G34419"/>
      <c r="H34419"/>
    </row>
    <row r="34420" spans="6:8" x14ac:dyDescent="0.25">
      <c r="F34420"/>
      <c r="G34420"/>
      <c r="H34420"/>
    </row>
    <row r="34421" spans="6:8" x14ac:dyDescent="0.25">
      <c r="F34421"/>
      <c r="G34421"/>
      <c r="H34421"/>
    </row>
    <row r="34422" spans="6:8" x14ac:dyDescent="0.25">
      <c r="F34422"/>
      <c r="G34422"/>
      <c r="H34422"/>
    </row>
    <row r="34423" spans="6:8" x14ac:dyDescent="0.25">
      <c r="F34423"/>
      <c r="G34423"/>
      <c r="H34423"/>
    </row>
    <row r="34424" spans="6:8" x14ac:dyDescent="0.25">
      <c r="F34424"/>
      <c r="G34424"/>
      <c r="H34424"/>
    </row>
    <row r="34425" spans="6:8" x14ac:dyDescent="0.25">
      <c r="F34425"/>
      <c r="G34425"/>
      <c r="H34425"/>
    </row>
    <row r="34426" spans="6:8" x14ac:dyDescent="0.25">
      <c r="F34426"/>
      <c r="G34426"/>
      <c r="H34426"/>
    </row>
    <row r="34427" spans="6:8" x14ac:dyDescent="0.25">
      <c r="F34427"/>
      <c r="G34427"/>
      <c r="H34427"/>
    </row>
    <row r="34428" spans="6:8" x14ac:dyDescent="0.25">
      <c r="F34428"/>
      <c r="G34428"/>
      <c r="H34428"/>
    </row>
    <row r="34429" spans="6:8" x14ac:dyDescent="0.25">
      <c r="F34429"/>
      <c r="G34429"/>
      <c r="H34429"/>
    </row>
    <row r="34430" spans="6:8" x14ac:dyDescent="0.25">
      <c r="F34430"/>
      <c r="G34430"/>
      <c r="H34430"/>
    </row>
    <row r="34431" spans="6:8" x14ac:dyDescent="0.25">
      <c r="F34431"/>
      <c r="G34431"/>
      <c r="H34431"/>
    </row>
    <row r="34432" spans="6:8" x14ac:dyDescent="0.25">
      <c r="F34432"/>
      <c r="G34432"/>
      <c r="H34432"/>
    </row>
    <row r="34433" spans="6:8" x14ac:dyDescent="0.25">
      <c r="F34433"/>
      <c r="G34433"/>
      <c r="H34433"/>
    </row>
    <row r="34434" spans="6:8" x14ac:dyDescent="0.25">
      <c r="F34434"/>
      <c r="G34434"/>
      <c r="H34434"/>
    </row>
    <row r="34435" spans="6:8" x14ac:dyDescent="0.25">
      <c r="F34435"/>
      <c r="G34435"/>
      <c r="H34435"/>
    </row>
    <row r="34436" spans="6:8" x14ac:dyDescent="0.25">
      <c r="F34436"/>
      <c r="G34436"/>
      <c r="H34436"/>
    </row>
    <row r="34437" spans="6:8" x14ac:dyDescent="0.25">
      <c r="F34437"/>
      <c r="G34437"/>
      <c r="H34437"/>
    </row>
    <row r="34438" spans="6:8" x14ac:dyDescent="0.25">
      <c r="F34438"/>
      <c r="G34438"/>
      <c r="H34438"/>
    </row>
    <row r="34439" spans="6:8" x14ac:dyDescent="0.25">
      <c r="F34439"/>
      <c r="G34439"/>
      <c r="H34439"/>
    </row>
    <row r="34440" spans="6:8" x14ac:dyDescent="0.25">
      <c r="F34440"/>
      <c r="G34440"/>
      <c r="H34440"/>
    </row>
    <row r="34441" spans="6:8" x14ac:dyDescent="0.25">
      <c r="F34441"/>
      <c r="G34441"/>
      <c r="H34441"/>
    </row>
    <row r="34442" spans="6:8" x14ac:dyDescent="0.25">
      <c r="F34442"/>
      <c r="G34442"/>
      <c r="H34442"/>
    </row>
    <row r="34443" spans="6:8" x14ac:dyDescent="0.25">
      <c r="F34443"/>
      <c r="G34443"/>
      <c r="H34443"/>
    </row>
    <row r="34444" spans="6:8" x14ac:dyDescent="0.25">
      <c r="F34444"/>
      <c r="G34444"/>
      <c r="H34444"/>
    </row>
    <row r="34445" spans="6:8" x14ac:dyDescent="0.25">
      <c r="F34445"/>
      <c r="G34445"/>
      <c r="H34445"/>
    </row>
    <row r="34446" spans="6:8" x14ac:dyDescent="0.25">
      <c r="F34446"/>
      <c r="G34446"/>
      <c r="H34446"/>
    </row>
    <row r="34447" spans="6:8" x14ac:dyDescent="0.25">
      <c r="F34447"/>
      <c r="G34447"/>
      <c r="H34447"/>
    </row>
    <row r="34448" spans="6:8" x14ac:dyDescent="0.25">
      <c r="F34448"/>
      <c r="G34448"/>
      <c r="H34448"/>
    </row>
    <row r="34449" spans="6:8" x14ac:dyDescent="0.25">
      <c r="F34449"/>
      <c r="G34449"/>
      <c r="H34449"/>
    </row>
    <row r="34450" spans="6:8" x14ac:dyDescent="0.25">
      <c r="F34450"/>
      <c r="G34450"/>
      <c r="H34450"/>
    </row>
    <row r="34451" spans="6:8" x14ac:dyDescent="0.25">
      <c r="F34451"/>
      <c r="G34451"/>
      <c r="H34451"/>
    </row>
    <row r="34452" spans="6:8" x14ac:dyDescent="0.25">
      <c r="F34452"/>
      <c r="G34452"/>
      <c r="H34452"/>
    </row>
    <row r="34453" spans="6:8" x14ac:dyDescent="0.25">
      <c r="F34453"/>
      <c r="G34453"/>
      <c r="H34453"/>
    </row>
    <row r="34454" spans="6:8" x14ac:dyDescent="0.25">
      <c r="F34454"/>
      <c r="G34454"/>
      <c r="H34454"/>
    </row>
    <row r="34455" spans="6:8" x14ac:dyDescent="0.25">
      <c r="F34455"/>
      <c r="G34455"/>
      <c r="H34455"/>
    </row>
    <row r="34456" spans="6:8" x14ac:dyDescent="0.25">
      <c r="F34456"/>
      <c r="G34456"/>
      <c r="H34456"/>
    </row>
    <row r="34457" spans="6:8" x14ac:dyDescent="0.25">
      <c r="F34457"/>
      <c r="G34457"/>
      <c r="H34457"/>
    </row>
    <row r="34458" spans="6:8" x14ac:dyDescent="0.25">
      <c r="F34458"/>
      <c r="G34458"/>
      <c r="H34458"/>
    </row>
    <row r="34459" spans="6:8" x14ac:dyDescent="0.25">
      <c r="F34459"/>
      <c r="G34459"/>
      <c r="H34459"/>
    </row>
    <row r="34460" spans="6:8" x14ac:dyDescent="0.25">
      <c r="F34460"/>
      <c r="G34460"/>
      <c r="H34460"/>
    </row>
    <row r="34461" spans="6:8" x14ac:dyDescent="0.25">
      <c r="F34461"/>
      <c r="G34461"/>
      <c r="H34461"/>
    </row>
    <row r="34462" spans="6:8" x14ac:dyDescent="0.25">
      <c r="F34462"/>
      <c r="G34462"/>
      <c r="H34462"/>
    </row>
    <row r="34463" spans="6:8" x14ac:dyDescent="0.25">
      <c r="F34463"/>
      <c r="G34463"/>
      <c r="H34463"/>
    </row>
    <row r="34464" spans="6:8" x14ac:dyDescent="0.25">
      <c r="F34464"/>
      <c r="G34464"/>
      <c r="H34464"/>
    </row>
    <row r="34465" spans="6:8" x14ac:dyDescent="0.25">
      <c r="F34465"/>
      <c r="G34465"/>
      <c r="H34465"/>
    </row>
    <row r="34466" spans="6:8" x14ac:dyDescent="0.25">
      <c r="F34466"/>
      <c r="G34466"/>
      <c r="H34466"/>
    </row>
    <row r="34467" spans="6:8" x14ac:dyDescent="0.25">
      <c r="F34467"/>
      <c r="G34467"/>
      <c r="H34467"/>
    </row>
    <row r="34468" spans="6:8" x14ac:dyDescent="0.25">
      <c r="F34468"/>
      <c r="G34468"/>
      <c r="H34468"/>
    </row>
    <row r="34469" spans="6:8" x14ac:dyDescent="0.25">
      <c r="F34469"/>
      <c r="G34469"/>
      <c r="H34469"/>
    </row>
    <row r="34470" spans="6:8" x14ac:dyDescent="0.25">
      <c r="F34470"/>
      <c r="G34470"/>
      <c r="H34470"/>
    </row>
    <row r="34471" spans="6:8" x14ac:dyDescent="0.25">
      <c r="F34471"/>
      <c r="G34471"/>
      <c r="H34471"/>
    </row>
    <row r="34472" spans="6:8" x14ac:dyDescent="0.25">
      <c r="F34472"/>
      <c r="G34472"/>
      <c r="H34472"/>
    </row>
    <row r="34473" spans="6:8" x14ac:dyDescent="0.25">
      <c r="F34473"/>
      <c r="G34473"/>
      <c r="H34473"/>
    </row>
    <row r="34474" spans="6:8" x14ac:dyDescent="0.25">
      <c r="F34474"/>
      <c r="G34474"/>
      <c r="H34474"/>
    </row>
    <row r="34475" spans="6:8" x14ac:dyDescent="0.25">
      <c r="F34475"/>
      <c r="G34475"/>
      <c r="H34475"/>
    </row>
    <row r="34476" spans="6:8" x14ac:dyDescent="0.25">
      <c r="F34476"/>
      <c r="G34476"/>
      <c r="H34476"/>
    </row>
    <row r="34477" spans="6:8" x14ac:dyDescent="0.25">
      <c r="F34477"/>
      <c r="G34477"/>
      <c r="H34477"/>
    </row>
    <row r="34478" spans="6:8" x14ac:dyDescent="0.25">
      <c r="F34478"/>
      <c r="G34478"/>
      <c r="H34478"/>
    </row>
    <row r="34479" spans="6:8" x14ac:dyDescent="0.25">
      <c r="F34479"/>
      <c r="G34479"/>
      <c r="H34479"/>
    </row>
    <row r="34480" spans="6:8" x14ac:dyDescent="0.25">
      <c r="F34480"/>
      <c r="G34480"/>
      <c r="H34480"/>
    </row>
    <row r="34481" spans="6:8" x14ac:dyDescent="0.25">
      <c r="F34481"/>
      <c r="G34481"/>
      <c r="H34481"/>
    </row>
    <row r="34482" spans="6:8" x14ac:dyDescent="0.25">
      <c r="F34482"/>
      <c r="G34482"/>
      <c r="H34482"/>
    </row>
    <row r="34483" spans="6:8" x14ac:dyDescent="0.25">
      <c r="F34483"/>
      <c r="G34483"/>
      <c r="H34483"/>
    </row>
    <row r="34484" spans="6:8" x14ac:dyDescent="0.25">
      <c r="F34484"/>
      <c r="G34484"/>
      <c r="H34484"/>
    </row>
    <row r="34485" spans="6:8" x14ac:dyDescent="0.25">
      <c r="F34485"/>
      <c r="G34485"/>
      <c r="H34485"/>
    </row>
    <row r="34486" spans="6:8" x14ac:dyDescent="0.25">
      <c r="F34486"/>
      <c r="G34486"/>
      <c r="H34486"/>
    </row>
    <row r="34487" spans="6:8" x14ac:dyDescent="0.25">
      <c r="F34487"/>
      <c r="G34487"/>
      <c r="H34487"/>
    </row>
    <row r="34488" spans="6:8" x14ac:dyDescent="0.25">
      <c r="F34488"/>
      <c r="G34488"/>
      <c r="H34488"/>
    </row>
    <row r="34489" spans="6:8" x14ac:dyDescent="0.25">
      <c r="F34489"/>
      <c r="G34489"/>
      <c r="H34489"/>
    </row>
    <row r="34490" spans="6:8" x14ac:dyDescent="0.25">
      <c r="F34490"/>
      <c r="G34490"/>
      <c r="H34490"/>
    </row>
    <row r="34491" spans="6:8" x14ac:dyDescent="0.25">
      <c r="F34491"/>
      <c r="G34491"/>
      <c r="H34491"/>
    </row>
    <row r="34492" spans="6:8" x14ac:dyDescent="0.25">
      <c r="F34492"/>
      <c r="G34492"/>
      <c r="H34492"/>
    </row>
    <row r="34493" spans="6:8" x14ac:dyDescent="0.25">
      <c r="F34493"/>
      <c r="G34493"/>
      <c r="H34493"/>
    </row>
    <row r="34494" spans="6:8" x14ac:dyDescent="0.25">
      <c r="F34494"/>
      <c r="G34494"/>
      <c r="H34494"/>
    </row>
    <row r="34495" spans="6:8" x14ac:dyDescent="0.25">
      <c r="F34495"/>
      <c r="G34495"/>
      <c r="H34495"/>
    </row>
    <row r="34496" spans="6:8" x14ac:dyDescent="0.25">
      <c r="F34496"/>
      <c r="G34496"/>
      <c r="H34496"/>
    </row>
    <row r="34497" spans="6:8" x14ac:dyDescent="0.25">
      <c r="F34497"/>
      <c r="G34497"/>
      <c r="H34497"/>
    </row>
    <row r="34498" spans="6:8" x14ac:dyDescent="0.25">
      <c r="F34498"/>
      <c r="G34498"/>
      <c r="H34498"/>
    </row>
    <row r="34499" spans="6:8" x14ac:dyDescent="0.25">
      <c r="F34499"/>
      <c r="G34499"/>
      <c r="H34499"/>
    </row>
    <row r="34500" spans="6:8" x14ac:dyDescent="0.25">
      <c r="F34500"/>
      <c r="G34500"/>
      <c r="H34500"/>
    </row>
    <row r="34501" spans="6:8" x14ac:dyDescent="0.25">
      <c r="F34501"/>
      <c r="G34501"/>
      <c r="H34501"/>
    </row>
    <row r="34502" spans="6:8" x14ac:dyDescent="0.25">
      <c r="F34502"/>
      <c r="G34502"/>
      <c r="H34502"/>
    </row>
    <row r="34503" spans="6:8" x14ac:dyDescent="0.25">
      <c r="F34503"/>
      <c r="G34503"/>
      <c r="H34503"/>
    </row>
    <row r="34504" spans="6:8" x14ac:dyDescent="0.25">
      <c r="F34504"/>
      <c r="G34504"/>
      <c r="H34504"/>
    </row>
    <row r="34505" spans="6:8" x14ac:dyDescent="0.25">
      <c r="F34505"/>
      <c r="G34505"/>
      <c r="H34505"/>
    </row>
    <row r="34506" spans="6:8" x14ac:dyDescent="0.25">
      <c r="F34506"/>
      <c r="G34506"/>
      <c r="H34506"/>
    </row>
    <row r="34507" spans="6:8" x14ac:dyDescent="0.25">
      <c r="F34507"/>
      <c r="G34507"/>
      <c r="H34507"/>
    </row>
    <row r="34508" spans="6:8" x14ac:dyDescent="0.25">
      <c r="F34508"/>
      <c r="G34508"/>
      <c r="H34508"/>
    </row>
    <row r="34509" spans="6:8" x14ac:dyDescent="0.25">
      <c r="F34509"/>
      <c r="G34509"/>
      <c r="H34509"/>
    </row>
    <row r="34510" spans="6:8" x14ac:dyDescent="0.25">
      <c r="F34510"/>
      <c r="G34510"/>
      <c r="H34510"/>
    </row>
    <row r="34511" spans="6:8" x14ac:dyDescent="0.25">
      <c r="F34511"/>
      <c r="G34511"/>
      <c r="H34511"/>
    </row>
    <row r="34512" spans="6:8" x14ac:dyDescent="0.25">
      <c r="F34512"/>
      <c r="G34512"/>
      <c r="H34512"/>
    </row>
    <row r="34513" spans="6:8" x14ac:dyDescent="0.25">
      <c r="F34513"/>
      <c r="G34513"/>
      <c r="H34513"/>
    </row>
    <row r="34514" spans="6:8" x14ac:dyDescent="0.25">
      <c r="F34514"/>
      <c r="G34514"/>
      <c r="H34514"/>
    </row>
    <row r="34515" spans="6:8" x14ac:dyDescent="0.25">
      <c r="F34515"/>
      <c r="G34515"/>
      <c r="H34515"/>
    </row>
    <row r="34516" spans="6:8" x14ac:dyDescent="0.25">
      <c r="F34516"/>
      <c r="G34516"/>
      <c r="H34516"/>
    </row>
    <row r="34517" spans="6:8" x14ac:dyDescent="0.25">
      <c r="F34517"/>
      <c r="G34517"/>
      <c r="H34517"/>
    </row>
    <row r="34518" spans="6:8" x14ac:dyDescent="0.25">
      <c r="F34518"/>
      <c r="G34518"/>
      <c r="H34518"/>
    </row>
    <row r="34519" spans="6:8" x14ac:dyDescent="0.25">
      <c r="F34519"/>
      <c r="G34519"/>
      <c r="H34519"/>
    </row>
    <row r="34520" spans="6:8" x14ac:dyDescent="0.25">
      <c r="F34520"/>
      <c r="G34520"/>
      <c r="H34520"/>
    </row>
    <row r="34521" spans="6:8" x14ac:dyDescent="0.25">
      <c r="F34521"/>
      <c r="G34521"/>
      <c r="H34521"/>
    </row>
    <row r="34522" spans="6:8" x14ac:dyDescent="0.25">
      <c r="F34522"/>
      <c r="G34522"/>
      <c r="H34522"/>
    </row>
    <row r="34523" spans="6:8" x14ac:dyDescent="0.25">
      <c r="F34523"/>
      <c r="G34523"/>
      <c r="H34523"/>
    </row>
    <row r="34524" spans="6:8" x14ac:dyDescent="0.25">
      <c r="F34524"/>
      <c r="G34524"/>
      <c r="H34524"/>
    </row>
    <row r="34525" spans="6:8" x14ac:dyDescent="0.25">
      <c r="F34525"/>
      <c r="G34525"/>
      <c r="H34525"/>
    </row>
    <row r="34526" spans="6:8" x14ac:dyDescent="0.25">
      <c r="F34526"/>
      <c r="G34526"/>
      <c r="H34526"/>
    </row>
    <row r="34527" spans="6:8" x14ac:dyDescent="0.25">
      <c r="F34527"/>
      <c r="G34527"/>
      <c r="H34527"/>
    </row>
    <row r="34528" spans="6:8" x14ac:dyDescent="0.25">
      <c r="F34528"/>
      <c r="G34528"/>
      <c r="H34528"/>
    </row>
    <row r="34529" spans="6:8" x14ac:dyDescent="0.25">
      <c r="F34529"/>
      <c r="G34529"/>
      <c r="H34529"/>
    </row>
    <row r="34530" spans="6:8" x14ac:dyDescent="0.25">
      <c r="F34530"/>
      <c r="G34530"/>
      <c r="H34530"/>
    </row>
    <row r="34531" spans="6:8" x14ac:dyDescent="0.25">
      <c r="F34531"/>
      <c r="G34531"/>
      <c r="H34531"/>
    </row>
    <row r="34532" spans="6:8" x14ac:dyDescent="0.25">
      <c r="F34532"/>
      <c r="G34532"/>
      <c r="H34532"/>
    </row>
    <row r="34533" spans="6:8" x14ac:dyDescent="0.25">
      <c r="F34533"/>
      <c r="G34533"/>
      <c r="H34533"/>
    </row>
    <row r="34534" spans="6:8" x14ac:dyDescent="0.25">
      <c r="F34534"/>
      <c r="G34534"/>
      <c r="H34534"/>
    </row>
    <row r="34535" spans="6:8" x14ac:dyDescent="0.25">
      <c r="F34535"/>
      <c r="G34535"/>
      <c r="H34535"/>
    </row>
    <row r="34536" spans="6:8" x14ac:dyDescent="0.25">
      <c r="F34536"/>
      <c r="G34536"/>
      <c r="H34536"/>
    </row>
    <row r="34537" spans="6:8" x14ac:dyDescent="0.25">
      <c r="F34537"/>
      <c r="G34537"/>
      <c r="H34537"/>
    </row>
    <row r="34538" spans="6:8" x14ac:dyDescent="0.25">
      <c r="F34538"/>
      <c r="G34538"/>
      <c r="H34538"/>
    </row>
    <row r="34539" spans="6:8" x14ac:dyDescent="0.25">
      <c r="F34539"/>
      <c r="G34539"/>
      <c r="H34539"/>
    </row>
    <row r="34540" spans="6:8" x14ac:dyDescent="0.25">
      <c r="F34540"/>
      <c r="G34540"/>
      <c r="H34540"/>
    </row>
    <row r="34541" spans="6:8" x14ac:dyDescent="0.25">
      <c r="F34541"/>
      <c r="G34541"/>
      <c r="H34541"/>
    </row>
    <row r="34542" spans="6:8" x14ac:dyDescent="0.25">
      <c r="F34542"/>
      <c r="G34542"/>
      <c r="H34542"/>
    </row>
    <row r="34543" spans="6:8" x14ac:dyDescent="0.25">
      <c r="F34543"/>
      <c r="G34543"/>
      <c r="H34543"/>
    </row>
    <row r="34544" spans="6:8" x14ac:dyDescent="0.25">
      <c r="F34544"/>
      <c r="G34544"/>
      <c r="H34544"/>
    </row>
    <row r="34545" spans="6:8" x14ac:dyDescent="0.25">
      <c r="F34545"/>
      <c r="G34545"/>
      <c r="H34545"/>
    </row>
    <row r="34546" spans="6:8" x14ac:dyDescent="0.25">
      <c r="F34546"/>
      <c r="G34546"/>
      <c r="H34546"/>
    </row>
    <row r="34547" spans="6:8" x14ac:dyDescent="0.25">
      <c r="F34547"/>
      <c r="G34547"/>
      <c r="H34547"/>
    </row>
    <row r="34548" spans="6:8" x14ac:dyDescent="0.25">
      <c r="F34548"/>
      <c r="G34548"/>
      <c r="H34548"/>
    </row>
    <row r="34549" spans="6:8" x14ac:dyDescent="0.25">
      <c r="F34549"/>
      <c r="G34549"/>
      <c r="H34549"/>
    </row>
    <row r="34550" spans="6:8" x14ac:dyDescent="0.25">
      <c r="F34550"/>
      <c r="G34550"/>
      <c r="H34550"/>
    </row>
    <row r="34551" spans="6:8" x14ac:dyDescent="0.25">
      <c r="F34551"/>
      <c r="G34551"/>
      <c r="H34551"/>
    </row>
    <row r="34552" spans="6:8" x14ac:dyDescent="0.25">
      <c r="F34552"/>
      <c r="G34552"/>
      <c r="H34552"/>
    </row>
    <row r="34553" spans="6:8" x14ac:dyDescent="0.25">
      <c r="F34553"/>
      <c r="G34553"/>
      <c r="H34553"/>
    </row>
    <row r="34554" spans="6:8" x14ac:dyDescent="0.25">
      <c r="F34554"/>
      <c r="G34554"/>
      <c r="H34554"/>
    </row>
    <row r="34555" spans="6:8" x14ac:dyDescent="0.25">
      <c r="F34555"/>
      <c r="G34555"/>
      <c r="H34555"/>
    </row>
    <row r="34556" spans="6:8" x14ac:dyDescent="0.25">
      <c r="F34556"/>
      <c r="G34556"/>
      <c r="H34556"/>
    </row>
    <row r="34557" spans="6:8" x14ac:dyDescent="0.25">
      <c r="F34557"/>
      <c r="G34557"/>
      <c r="H34557"/>
    </row>
    <row r="34558" spans="6:8" x14ac:dyDescent="0.25">
      <c r="F34558"/>
      <c r="G34558"/>
      <c r="H34558"/>
    </row>
    <row r="34559" spans="6:8" x14ac:dyDescent="0.25">
      <c r="F34559"/>
      <c r="G34559"/>
      <c r="H34559"/>
    </row>
    <row r="34560" spans="6:8" x14ac:dyDescent="0.25">
      <c r="F34560"/>
      <c r="G34560"/>
      <c r="H34560"/>
    </row>
    <row r="34561" spans="6:8" x14ac:dyDescent="0.25">
      <c r="F34561"/>
      <c r="G34561"/>
      <c r="H34561"/>
    </row>
    <row r="34562" spans="6:8" x14ac:dyDescent="0.25">
      <c r="F34562"/>
      <c r="G34562"/>
      <c r="H34562"/>
    </row>
    <row r="34563" spans="6:8" x14ac:dyDescent="0.25">
      <c r="F34563"/>
      <c r="G34563"/>
      <c r="H34563"/>
    </row>
    <row r="34564" spans="6:8" x14ac:dyDescent="0.25">
      <c r="F34564"/>
      <c r="G34564"/>
      <c r="H34564"/>
    </row>
    <row r="34565" spans="6:8" x14ac:dyDescent="0.25">
      <c r="F34565"/>
      <c r="G34565"/>
      <c r="H34565"/>
    </row>
    <row r="34566" spans="6:8" x14ac:dyDescent="0.25">
      <c r="F34566"/>
      <c r="G34566"/>
      <c r="H34566"/>
    </row>
    <row r="34567" spans="6:8" x14ac:dyDescent="0.25">
      <c r="F34567"/>
      <c r="G34567"/>
      <c r="H34567"/>
    </row>
    <row r="34568" spans="6:8" x14ac:dyDescent="0.25">
      <c r="F34568"/>
      <c r="G34568"/>
      <c r="H34568"/>
    </row>
    <row r="34569" spans="6:8" x14ac:dyDescent="0.25">
      <c r="F34569"/>
      <c r="G34569"/>
      <c r="H34569"/>
    </row>
    <row r="34570" spans="6:8" x14ac:dyDescent="0.25">
      <c r="F34570"/>
      <c r="G34570"/>
      <c r="H34570"/>
    </row>
    <row r="34571" spans="6:8" x14ac:dyDescent="0.25">
      <c r="F34571"/>
      <c r="G34571"/>
      <c r="H34571"/>
    </row>
    <row r="34572" spans="6:8" x14ac:dyDescent="0.25">
      <c r="F34572"/>
      <c r="G34572"/>
      <c r="H34572"/>
    </row>
    <row r="34573" spans="6:8" x14ac:dyDescent="0.25">
      <c r="F34573"/>
      <c r="G34573"/>
      <c r="H34573"/>
    </row>
    <row r="34574" spans="6:8" x14ac:dyDescent="0.25">
      <c r="F34574"/>
      <c r="G34574"/>
      <c r="H34574"/>
    </row>
    <row r="34575" spans="6:8" x14ac:dyDescent="0.25">
      <c r="F34575"/>
      <c r="G34575"/>
      <c r="H34575"/>
    </row>
    <row r="34576" spans="6:8" x14ac:dyDescent="0.25">
      <c r="F34576"/>
      <c r="G34576"/>
      <c r="H34576"/>
    </row>
    <row r="34577" spans="6:8" x14ac:dyDescent="0.25">
      <c r="F34577"/>
      <c r="G34577"/>
      <c r="H34577"/>
    </row>
    <row r="34578" spans="6:8" x14ac:dyDescent="0.25">
      <c r="F34578"/>
      <c r="G34578"/>
      <c r="H34578"/>
    </row>
    <row r="34579" spans="6:8" x14ac:dyDescent="0.25">
      <c r="F34579"/>
      <c r="G34579"/>
      <c r="H34579"/>
    </row>
    <row r="34580" spans="6:8" x14ac:dyDescent="0.25">
      <c r="F34580"/>
      <c r="G34580"/>
      <c r="H34580"/>
    </row>
    <row r="34581" spans="6:8" x14ac:dyDescent="0.25">
      <c r="F34581"/>
      <c r="G34581"/>
      <c r="H34581"/>
    </row>
    <row r="34582" spans="6:8" x14ac:dyDescent="0.25">
      <c r="F34582"/>
      <c r="G34582"/>
      <c r="H34582"/>
    </row>
    <row r="34583" spans="6:8" x14ac:dyDescent="0.25">
      <c r="F34583"/>
      <c r="G34583"/>
      <c r="H34583"/>
    </row>
    <row r="34584" spans="6:8" x14ac:dyDescent="0.25">
      <c r="F34584"/>
      <c r="G34584"/>
      <c r="H34584"/>
    </row>
    <row r="34585" spans="6:8" x14ac:dyDescent="0.25">
      <c r="F34585"/>
      <c r="G34585"/>
      <c r="H34585"/>
    </row>
    <row r="34586" spans="6:8" x14ac:dyDescent="0.25">
      <c r="F34586"/>
      <c r="G34586"/>
      <c r="H34586"/>
    </row>
    <row r="34587" spans="6:8" x14ac:dyDescent="0.25">
      <c r="F34587"/>
      <c r="G34587"/>
      <c r="H34587"/>
    </row>
    <row r="34588" spans="6:8" x14ac:dyDescent="0.25">
      <c r="F34588"/>
      <c r="G34588"/>
      <c r="H34588"/>
    </row>
    <row r="34589" spans="6:8" x14ac:dyDescent="0.25">
      <c r="F34589"/>
      <c r="G34589"/>
      <c r="H34589"/>
    </row>
    <row r="34590" spans="6:8" x14ac:dyDescent="0.25">
      <c r="F34590"/>
      <c r="G34590"/>
      <c r="H34590"/>
    </row>
    <row r="34591" spans="6:8" x14ac:dyDescent="0.25">
      <c r="F34591"/>
      <c r="G34591"/>
      <c r="H34591"/>
    </row>
    <row r="34592" spans="6:8" x14ac:dyDescent="0.25">
      <c r="F34592"/>
      <c r="G34592"/>
      <c r="H34592"/>
    </row>
    <row r="34593" spans="6:8" x14ac:dyDescent="0.25">
      <c r="F34593"/>
      <c r="G34593"/>
      <c r="H34593"/>
    </row>
    <row r="34594" spans="6:8" x14ac:dyDescent="0.25">
      <c r="F34594"/>
      <c r="G34594"/>
      <c r="H34594"/>
    </row>
    <row r="34595" spans="6:8" x14ac:dyDescent="0.25">
      <c r="F34595"/>
      <c r="G34595"/>
      <c r="H34595"/>
    </row>
    <row r="34596" spans="6:8" x14ac:dyDescent="0.25">
      <c r="F34596"/>
      <c r="G34596"/>
      <c r="H34596"/>
    </row>
    <row r="34597" spans="6:8" x14ac:dyDescent="0.25">
      <c r="F34597"/>
      <c r="G34597"/>
      <c r="H34597"/>
    </row>
    <row r="34598" spans="6:8" x14ac:dyDescent="0.25">
      <c r="F34598"/>
      <c r="G34598"/>
      <c r="H34598"/>
    </row>
    <row r="34599" spans="6:8" x14ac:dyDescent="0.25">
      <c r="F34599"/>
      <c r="G34599"/>
      <c r="H34599"/>
    </row>
    <row r="34600" spans="6:8" x14ac:dyDescent="0.25">
      <c r="F34600"/>
      <c r="G34600"/>
      <c r="H34600"/>
    </row>
    <row r="34601" spans="6:8" x14ac:dyDescent="0.25">
      <c r="F34601"/>
      <c r="G34601"/>
      <c r="H34601"/>
    </row>
    <row r="34602" spans="6:8" x14ac:dyDescent="0.25">
      <c r="F34602"/>
      <c r="G34602"/>
      <c r="H34602"/>
    </row>
    <row r="34603" spans="6:8" x14ac:dyDescent="0.25">
      <c r="F34603"/>
      <c r="G34603"/>
      <c r="H34603"/>
    </row>
    <row r="34604" spans="6:8" x14ac:dyDescent="0.25">
      <c r="F34604"/>
      <c r="G34604"/>
      <c r="H34604"/>
    </row>
    <row r="34605" spans="6:8" x14ac:dyDescent="0.25">
      <c r="F34605"/>
      <c r="G34605"/>
      <c r="H34605"/>
    </row>
    <row r="34606" spans="6:8" x14ac:dyDescent="0.25">
      <c r="F34606"/>
      <c r="G34606"/>
      <c r="H34606"/>
    </row>
    <row r="34607" spans="6:8" x14ac:dyDescent="0.25">
      <c r="F34607"/>
      <c r="G34607"/>
      <c r="H34607"/>
    </row>
    <row r="34608" spans="6:8" x14ac:dyDescent="0.25">
      <c r="F34608"/>
      <c r="G34608"/>
      <c r="H34608"/>
    </row>
    <row r="34609" spans="6:8" x14ac:dyDescent="0.25">
      <c r="F34609"/>
      <c r="G34609"/>
      <c r="H34609"/>
    </row>
    <row r="34610" spans="6:8" x14ac:dyDescent="0.25">
      <c r="F34610"/>
      <c r="G34610"/>
      <c r="H34610"/>
    </row>
    <row r="34611" spans="6:8" x14ac:dyDescent="0.25">
      <c r="F34611"/>
      <c r="G34611"/>
      <c r="H34611"/>
    </row>
    <row r="34612" spans="6:8" x14ac:dyDescent="0.25">
      <c r="F34612"/>
      <c r="G34612"/>
      <c r="H34612"/>
    </row>
    <row r="34613" spans="6:8" x14ac:dyDescent="0.25">
      <c r="F34613"/>
      <c r="G34613"/>
      <c r="H34613"/>
    </row>
    <row r="34614" spans="6:8" x14ac:dyDescent="0.25">
      <c r="F34614"/>
      <c r="G34614"/>
      <c r="H34614"/>
    </row>
    <row r="34615" spans="6:8" x14ac:dyDescent="0.25">
      <c r="F34615"/>
      <c r="G34615"/>
      <c r="H34615"/>
    </row>
    <row r="34616" spans="6:8" x14ac:dyDescent="0.25">
      <c r="F34616"/>
      <c r="G34616"/>
      <c r="H34616"/>
    </row>
    <row r="34617" spans="6:8" x14ac:dyDescent="0.25">
      <c r="F34617"/>
      <c r="G34617"/>
      <c r="H34617"/>
    </row>
    <row r="34618" spans="6:8" x14ac:dyDescent="0.25">
      <c r="F34618"/>
      <c r="G34618"/>
      <c r="H34618"/>
    </row>
    <row r="34619" spans="6:8" x14ac:dyDescent="0.25">
      <c r="F34619"/>
      <c r="G34619"/>
      <c r="H34619"/>
    </row>
    <row r="34620" spans="6:8" x14ac:dyDescent="0.25">
      <c r="F34620"/>
      <c r="G34620"/>
      <c r="H34620"/>
    </row>
    <row r="34621" spans="6:8" x14ac:dyDescent="0.25">
      <c r="F34621"/>
      <c r="G34621"/>
      <c r="H34621"/>
    </row>
    <row r="34622" spans="6:8" x14ac:dyDescent="0.25">
      <c r="F34622"/>
      <c r="G34622"/>
      <c r="H34622"/>
    </row>
    <row r="34623" spans="6:8" x14ac:dyDescent="0.25">
      <c r="F34623"/>
      <c r="G34623"/>
      <c r="H34623"/>
    </row>
    <row r="34624" spans="6:8" x14ac:dyDescent="0.25">
      <c r="F34624"/>
      <c r="G34624"/>
      <c r="H34624"/>
    </row>
    <row r="34625" spans="6:8" x14ac:dyDescent="0.25">
      <c r="F34625"/>
      <c r="G34625"/>
      <c r="H34625"/>
    </row>
    <row r="34626" spans="6:8" x14ac:dyDescent="0.25">
      <c r="F34626"/>
      <c r="G34626"/>
      <c r="H34626"/>
    </row>
    <row r="34627" spans="6:8" x14ac:dyDescent="0.25">
      <c r="F34627"/>
      <c r="G34627"/>
      <c r="H34627"/>
    </row>
    <row r="34628" spans="6:8" x14ac:dyDescent="0.25">
      <c r="F34628"/>
      <c r="G34628"/>
      <c r="H34628"/>
    </row>
    <row r="34629" spans="6:8" x14ac:dyDescent="0.25">
      <c r="F34629"/>
      <c r="G34629"/>
      <c r="H34629"/>
    </row>
    <row r="34630" spans="6:8" x14ac:dyDescent="0.25">
      <c r="F34630"/>
      <c r="G34630"/>
      <c r="H34630"/>
    </row>
    <row r="34631" spans="6:8" x14ac:dyDescent="0.25">
      <c r="F34631"/>
      <c r="G34631"/>
      <c r="H34631"/>
    </row>
    <row r="34632" spans="6:8" x14ac:dyDescent="0.25">
      <c r="F34632"/>
      <c r="G34632"/>
      <c r="H34632"/>
    </row>
    <row r="34633" spans="6:8" x14ac:dyDescent="0.25">
      <c r="F34633"/>
      <c r="G34633"/>
      <c r="H34633"/>
    </row>
    <row r="34634" spans="6:8" x14ac:dyDescent="0.25">
      <c r="F34634"/>
      <c r="G34634"/>
      <c r="H34634"/>
    </row>
    <row r="34635" spans="6:8" x14ac:dyDescent="0.25">
      <c r="F34635"/>
      <c r="G34635"/>
      <c r="H34635"/>
    </row>
    <row r="34636" spans="6:8" x14ac:dyDescent="0.25">
      <c r="F34636"/>
      <c r="G34636"/>
      <c r="H34636"/>
    </row>
    <row r="34637" spans="6:8" x14ac:dyDescent="0.25">
      <c r="F34637"/>
      <c r="G34637"/>
      <c r="H34637"/>
    </row>
    <row r="34638" spans="6:8" x14ac:dyDescent="0.25">
      <c r="F34638"/>
      <c r="G34638"/>
      <c r="H34638"/>
    </row>
    <row r="34639" spans="6:8" x14ac:dyDescent="0.25">
      <c r="F34639"/>
      <c r="G34639"/>
      <c r="H34639"/>
    </row>
    <row r="34640" spans="6:8" x14ac:dyDescent="0.25">
      <c r="F34640"/>
      <c r="G34640"/>
      <c r="H34640"/>
    </row>
    <row r="34641" spans="6:8" x14ac:dyDescent="0.25">
      <c r="F34641"/>
      <c r="G34641"/>
      <c r="H34641"/>
    </row>
    <row r="34642" spans="6:8" x14ac:dyDescent="0.25">
      <c r="F34642"/>
      <c r="G34642"/>
      <c r="H34642"/>
    </row>
    <row r="34643" spans="6:8" x14ac:dyDescent="0.25">
      <c r="F34643"/>
      <c r="G34643"/>
      <c r="H34643"/>
    </row>
    <row r="34644" spans="6:8" x14ac:dyDescent="0.25">
      <c r="F34644"/>
      <c r="G34644"/>
      <c r="H34644"/>
    </row>
    <row r="34645" spans="6:8" x14ac:dyDescent="0.25">
      <c r="F34645"/>
      <c r="G34645"/>
      <c r="H34645"/>
    </row>
    <row r="34646" spans="6:8" x14ac:dyDescent="0.25">
      <c r="F34646"/>
      <c r="G34646"/>
      <c r="H34646"/>
    </row>
    <row r="34647" spans="6:8" x14ac:dyDescent="0.25">
      <c r="F34647"/>
      <c r="G34647"/>
      <c r="H34647"/>
    </row>
    <row r="34648" spans="6:8" x14ac:dyDescent="0.25">
      <c r="F34648"/>
      <c r="G34648"/>
      <c r="H34648"/>
    </row>
    <row r="34649" spans="6:8" x14ac:dyDescent="0.25">
      <c r="F34649"/>
      <c r="G34649"/>
      <c r="H34649"/>
    </row>
    <row r="34650" spans="6:8" x14ac:dyDescent="0.25">
      <c r="F34650"/>
      <c r="G34650"/>
      <c r="H34650"/>
    </row>
    <row r="34651" spans="6:8" x14ac:dyDescent="0.25">
      <c r="F34651"/>
      <c r="G34651"/>
      <c r="H34651"/>
    </row>
    <row r="34652" spans="6:8" x14ac:dyDescent="0.25">
      <c r="F34652"/>
      <c r="G34652"/>
      <c r="H34652"/>
    </row>
    <row r="34653" spans="6:8" x14ac:dyDescent="0.25">
      <c r="F34653"/>
      <c r="G34653"/>
      <c r="H34653"/>
    </row>
    <row r="34654" spans="6:8" x14ac:dyDescent="0.25">
      <c r="F34654"/>
      <c r="G34654"/>
      <c r="H34654"/>
    </row>
    <row r="34655" spans="6:8" x14ac:dyDescent="0.25">
      <c r="F34655"/>
      <c r="G34655"/>
      <c r="H34655"/>
    </row>
    <row r="34656" spans="6:8" x14ac:dyDescent="0.25">
      <c r="F34656"/>
      <c r="G34656"/>
      <c r="H34656"/>
    </row>
    <row r="34657" spans="6:8" x14ac:dyDescent="0.25">
      <c r="F34657"/>
      <c r="G34657"/>
      <c r="H34657"/>
    </row>
    <row r="34658" spans="6:8" x14ac:dyDescent="0.25">
      <c r="F34658"/>
      <c r="G34658"/>
      <c r="H34658"/>
    </row>
    <row r="34659" spans="6:8" x14ac:dyDescent="0.25">
      <c r="F34659"/>
      <c r="G34659"/>
      <c r="H34659"/>
    </row>
    <row r="34660" spans="6:8" x14ac:dyDescent="0.25">
      <c r="F34660"/>
      <c r="G34660"/>
      <c r="H34660"/>
    </row>
    <row r="34661" spans="6:8" x14ac:dyDescent="0.25">
      <c r="F34661"/>
      <c r="G34661"/>
      <c r="H34661"/>
    </row>
    <row r="34662" spans="6:8" x14ac:dyDescent="0.25">
      <c r="F34662"/>
      <c r="G34662"/>
      <c r="H34662"/>
    </row>
    <row r="34663" spans="6:8" x14ac:dyDescent="0.25">
      <c r="F34663"/>
      <c r="G34663"/>
      <c r="H34663"/>
    </row>
    <row r="34664" spans="6:8" x14ac:dyDescent="0.25">
      <c r="F34664"/>
      <c r="G34664"/>
      <c r="H34664"/>
    </row>
    <row r="34665" spans="6:8" x14ac:dyDescent="0.25">
      <c r="F34665"/>
      <c r="G34665"/>
      <c r="H34665"/>
    </row>
    <row r="34666" spans="6:8" x14ac:dyDescent="0.25">
      <c r="F34666"/>
      <c r="G34666"/>
      <c r="H34666"/>
    </row>
    <row r="34667" spans="6:8" x14ac:dyDescent="0.25">
      <c r="F34667"/>
      <c r="G34667"/>
      <c r="H34667"/>
    </row>
    <row r="34668" spans="6:8" x14ac:dyDescent="0.25">
      <c r="F34668"/>
      <c r="G34668"/>
      <c r="H34668"/>
    </row>
    <row r="34669" spans="6:8" x14ac:dyDescent="0.25">
      <c r="F34669"/>
      <c r="G34669"/>
      <c r="H34669"/>
    </row>
    <row r="34670" spans="6:8" x14ac:dyDescent="0.25">
      <c r="F34670"/>
      <c r="G34670"/>
      <c r="H34670"/>
    </row>
    <row r="34671" spans="6:8" x14ac:dyDescent="0.25">
      <c r="F34671"/>
      <c r="G34671"/>
      <c r="H34671"/>
    </row>
    <row r="34672" spans="6:8" x14ac:dyDescent="0.25">
      <c r="F34672"/>
      <c r="G34672"/>
      <c r="H34672"/>
    </row>
    <row r="34673" spans="6:8" x14ac:dyDescent="0.25">
      <c r="F34673"/>
      <c r="G34673"/>
      <c r="H34673"/>
    </row>
    <row r="34674" spans="6:8" x14ac:dyDescent="0.25">
      <c r="F34674"/>
      <c r="G34674"/>
      <c r="H34674"/>
    </row>
    <row r="34675" spans="6:8" x14ac:dyDescent="0.25">
      <c r="F34675"/>
      <c r="G34675"/>
      <c r="H34675"/>
    </row>
    <row r="34676" spans="6:8" x14ac:dyDescent="0.25">
      <c r="F34676"/>
      <c r="G34676"/>
      <c r="H34676"/>
    </row>
    <row r="34677" spans="6:8" x14ac:dyDescent="0.25">
      <c r="F34677"/>
      <c r="G34677"/>
      <c r="H34677"/>
    </row>
    <row r="34678" spans="6:8" x14ac:dyDescent="0.25">
      <c r="F34678"/>
      <c r="G34678"/>
      <c r="H34678"/>
    </row>
    <row r="34679" spans="6:8" x14ac:dyDescent="0.25">
      <c r="F34679"/>
      <c r="G34679"/>
      <c r="H34679"/>
    </row>
    <row r="34680" spans="6:8" x14ac:dyDescent="0.25">
      <c r="F34680"/>
      <c r="G34680"/>
      <c r="H34680"/>
    </row>
    <row r="34681" spans="6:8" x14ac:dyDescent="0.25">
      <c r="F34681"/>
      <c r="G34681"/>
      <c r="H34681"/>
    </row>
    <row r="34682" spans="6:8" x14ac:dyDescent="0.25">
      <c r="F34682"/>
      <c r="G34682"/>
      <c r="H34682"/>
    </row>
    <row r="34683" spans="6:8" x14ac:dyDescent="0.25">
      <c r="F34683"/>
      <c r="G34683"/>
      <c r="H34683"/>
    </row>
    <row r="34684" spans="6:8" x14ac:dyDescent="0.25">
      <c r="F34684"/>
      <c r="G34684"/>
      <c r="H34684"/>
    </row>
    <row r="34685" spans="6:8" x14ac:dyDescent="0.25">
      <c r="F34685"/>
      <c r="G34685"/>
      <c r="H34685"/>
    </row>
    <row r="34686" spans="6:8" x14ac:dyDescent="0.25">
      <c r="F34686"/>
      <c r="G34686"/>
      <c r="H34686"/>
    </row>
    <row r="34687" spans="6:8" x14ac:dyDescent="0.25">
      <c r="F34687"/>
      <c r="G34687"/>
      <c r="H34687"/>
    </row>
    <row r="34688" spans="6:8" x14ac:dyDescent="0.25">
      <c r="F34688"/>
      <c r="G34688"/>
      <c r="H34688"/>
    </row>
    <row r="34689" spans="6:8" x14ac:dyDescent="0.25">
      <c r="F34689"/>
      <c r="G34689"/>
      <c r="H34689"/>
    </row>
    <row r="34690" spans="6:8" x14ac:dyDescent="0.25">
      <c r="F34690"/>
      <c r="G34690"/>
      <c r="H34690"/>
    </row>
    <row r="34691" spans="6:8" x14ac:dyDescent="0.25">
      <c r="F34691"/>
      <c r="G34691"/>
      <c r="H34691"/>
    </row>
    <row r="34692" spans="6:8" x14ac:dyDescent="0.25">
      <c r="F34692"/>
      <c r="G34692"/>
      <c r="H34692"/>
    </row>
    <row r="34693" spans="6:8" x14ac:dyDescent="0.25">
      <c r="F34693"/>
      <c r="G34693"/>
      <c r="H34693"/>
    </row>
    <row r="34694" spans="6:8" x14ac:dyDescent="0.25">
      <c r="F34694"/>
      <c r="G34694"/>
      <c r="H34694"/>
    </row>
    <row r="34695" spans="6:8" x14ac:dyDescent="0.25">
      <c r="F34695"/>
      <c r="G34695"/>
      <c r="H34695"/>
    </row>
    <row r="34696" spans="6:8" x14ac:dyDescent="0.25">
      <c r="F34696"/>
      <c r="G34696"/>
      <c r="H34696"/>
    </row>
    <row r="34697" spans="6:8" x14ac:dyDescent="0.25">
      <c r="F34697"/>
      <c r="G34697"/>
      <c r="H34697"/>
    </row>
    <row r="34698" spans="6:8" x14ac:dyDescent="0.25">
      <c r="F34698"/>
      <c r="G34698"/>
      <c r="H34698"/>
    </row>
    <row r="34699" spans="6:8" x14ac:dyDescent="0.25">
      <c r="F34699"/>
      <c r="G34699"/>
      <c r="H34699"/>
    </row>
    <row r="34700" spans="6:8" x14ac:dyDescent="0.25">
      <c r="F34700"/>
      <c r="G34700"/>
      <c r="H34700"/>
    </row>
    <row r="34701" spans="6:8" x14ac:dyDescent="0.25">
      <c r="F34701"/>
      <c r="G34701"/>
      <c r="H34701"/>
    </row>
    <row r="34702" spans="6:8" x14ac:dyDescent="0.25">
      <c r="F34702"/>
      <c r="G34702"/>
      <c r="H34702"/>
    </row>
    <row r="34703" spans="6:8" x14ac:dyDescent="0.25">
      <c r="F34703"/>
      <c r="G34703"/>
      <c r="H34703"/>
    </row>
    <row r="34704" spans="6:8" x14ac:dyDescent="0.25">
      <c r="F34704"/>
      <c r="G34704"/>
      <c r="H34704"/>
    </row>
    <row r="34705" spans="6:8" x14ac:dyDescent="0.25">
      <c r="F34705"/>
      <c r="G34705"/>
      <c r="H34705"/>
    </row>
    <row r="34706" spans="6:8" x14ac:dyDescent="0.25">
      <c r="F34706"/>
      <c r="G34706"/>
      <c r="H34706"/>
    </row>
    <row r="34707" spans="6:8" x14ac:dyDescent="0.25">
      <c r="F34707"/>
      <c r="G34707"/>
      <c r="H34707"/>
    </row>
    <row r="34708" spans="6:8" x14ac:dyDescent="0.25">
      <c r="F34708"/>
      <c r="G34708"/>
      <c r="H34708"/>
    </row>
    <row r="34709" spans="6:8" x14ac:dyDescent="0.25">
      <c r="F34709"/>
      <c r="G34709"/>
      <c r="H34709"/>
    </row>
    <row r="34710" spans="6:8" x14ac:dyDescent="0.25">
      <c r="F34710"/>
      <c r="G34710"/>
      <c r="H34710"/>
    </row>
    <row r="34711" spans="6:8" x14ac:dyDescent="0.25">
      <c r="F34711"/>
      <c r="G34711"/>
      <c r="H34711"/>
    </row>
    <row r="34712" spans="6:8" x14ac:dyDescent="0.25">
      <c r="F34712"/>
      <c r="G34712"/>
      <c r="H34712"/>
    </row>
    <row r="34713" spans="6:8" x14ac:dyDescent="0.25">
      <c r="F34713"/>
      <c r="G34713"/>
      <c r="H34713"/>
    </row>
    <row r="34714" spans="6:8" x14ac:dyDescent="0.25">
      <c r="F34714"/>
      <c r="G34714"/>
      <c r="H34714"/>
    </row>
    <row r="34715" spans="6:8" x14ac:dyDescent="0.25">
      <c r="F34715"/>
      <c r="G34715"/>
      <c r="H34715"/>
    </row>
    <row r="34716" spans="6:8" x14ac:dyDescent="0.25">
      <c r="F34716"/>
      <c r="G34716"/>
      <c r="H34716"/>
    </row>
    <row r="34717" spans="6:8" x14ac:dyDescent="0.25">
      <c r="F34717"/>
      <c r="G34717"/>
      <c r="H34717"/>
    </row>
    <row r="34718" spans="6:8" x14ac:dyDescent="0.25">
      <c r="F34718"/>
      <c r="G34718"/>
      <c r="H34718"/>
    </row>
    <row r="34719" spans="6:8" x14ac:dyDescent="0.25">
      <c r="F34719"/>
      <c r="G34719"/>
      <c r="H34719"/>
    </row>
    <row r="34720" spans="6:8" x14ac:dyDescent="0.25">
      <c r="F34720"/>
      <c r="G34720"/>
      <c r="H34720"/>
    </row>
    <row r="34721" spans="6:8" x14ac:dyDescent="0.25">
      <c r="F34721"/>
      <c r="G34721"/>
      <c r="H34721"/>
    </row>
    <row r="34722" spans="6:8" x14ac:dyDescent="0.25">
      <c r="F34722"/>
      <c r="G34722"/>
      <c r="H34722"/>
    </row>
    <row r="34723" spans="6:8" x14ac:dyDescent="0.25">
      <c r="F34723"/>
      <c r="G34723"/>
      <c r="H34723"/>
    </row>
    <row r="34724" spans="6:8" x14ac:dyDescent="0.25">
      <c r="F34724"/>
      <c r="G34724"/>
      <c r="H34724"/>
    </row>
    <row r="34725" spans="6:8" x14ac:dyDescent="0.25">
      <c r="F34725"/>
      <c r="G34725"/>
      <c r="H34725"/>
    </row>
    <row r="34726" spans="6:8" x14ac:dyDescent="0.25">
      <c r="F34726"/>
      <c r="G34726"/>
      <c r="H34726"/>
    </row>
    <row r="34727" spans="6:8" x14ac:dyDescent="0.25">
      <c r="F34727"/>
      <c r="G34727"/>
      <c r="H34727"/>
    </row>
    <row r="34728" spans="6:8" x14ac:dyDescent="0.25">
      <c r="F34728"/>
      <c r="G34728"/>
      <c r="H34728"/>
    </row>
    <row r="34729" spans="6:8" x14ac:dyDescent="0.25">
      <c r="F34729"/>
      <c r="G34729"/>
      <c r="H34729"/>
    </row>
    <row r="34730" spans="6:8" x14ac:dyDescent="0.25">
      <c r="F34730"/>
      <c r="G34730"/>
      <c r="H34730"/>
    </row>
    <row r="34731" spans="6:8" x14ac:dyDescent="0.25">
      <c r="F34731"/>
      <c r="G34731"/>
      <c r="H34731"/>
    </row>
    <row r="34732" spans="6:8" x14ac:dyDescent="0.25">
      <c r="F34732"/>
      <c r="G34732"/>
      <c r="H34732"/>
    </row>
    <row r="34733" spans="6:8" x14ac:dyDescent="0.25">
      <c r="F34733"/>
      <c r="G34733"/>
      <c r="H34733"/>
    </row>
    <row r="34734" spans="6:8" x14ac:dyDescent="0.25">
      <c r="F34734"/>
      <c r="G34734"/>
      <c r="H34734"/>
    </row>
    <row r="34735" spans="6:8" x14ac:dyDescent="0.25">
      <c r="F34735"/>
      <c r="G34735"/>
      <c r="H34735"/>
    </row>
    <row r="34736" spans="6:8" x14ac:dyDescent="0.25">
      <c r="F34736"/>
      <c r="G34736"/>
      <c r="H34736"/>
    </row>
    <row r="34737" spans="6:8" x14ac:dyDescent="0.25">
      <c r="F34737"/>
      <c r="G34737"/>
      <c r="H34737"/>
    </row>
    <row r="34738" spans="6:8" x14ac:dyDescent="0.25">
      <c r="F34738"/>
      <c r="G34738"/>
      <c r="H34738"/>
    </row>
    <row r="34739" spans="6:8" x14ac:dyDescent="0.25">
      <c r="F34739"/>
      <c r="G34739"/>
      <c r="H34739"/>
    </row>
    <row r="34740" spans="6:8" x14ac:dyDescent="0.25">
      <c r="F34740"/>
      <c r="G34740"/>
      <c r="H34740"/>
    </row>
    <row r="34741" spans="6:8" x14ac:dyDescent="0.25">
      <c r="F34741"/>
      <c r="G34741"/>
      <c r="H34741"/>
    </row>
    <row r="34742" spans="6:8" x14ac:dyDescent="0.25">
      <c r="F34742"/>
      <c r="G34742"/>
      <c r="H34742"/>
    </row>
    <row r="34743" spans="6:8" x14ac:dyDescent="0.25">
      <c r="F34743"/>
      <c r="G34743"/>
      <c r="H34743"/>
    </row>
    <row r="34744" spans="6:8" x14ac:dyDescent="0.25">
      <c r="F34744"/>
      <c r="G34744"/>
      <c r="H34744"/>
    </row>
    <row r="34745" spans="6:8" x14ac:dyDescent="0.25">
      <c r="F34745"/>
      <c r="G34745"/>
      <c r="H34745"/>
    </row>
    <row r="34746" spans="6:8" x14ac:dyDescent="0.25">
      <c r="F34746"/>
      <c r="G34746"/>
      <c r="H34746"/>
    </row>
    <row r="34747" spans="6:8" x14ac:dyDescent="0.25">
      <c r="F34747"/>
      <c r="G34747"/>
      <c r="H34747"/>
    </row>
    <row r="34748" spans="6:8" x14ac:dyDescent="0.25">
      <c r="F34748"/>
      <c r="G34748"/>
      <c r="H34748"/>
    </row>
    <row r="34749" spans="6:8" x14ac:dyDescent="0.25">
      <c r="F34749"/>
      <c r="G34749"/>
      <c r="H34749"/>
    </row>
    <row r="34750" spans="6:8" x14ac:dyDescent="0.25">
      <c r="F34750"/>
      <c r="G34750"/>
      <c r="H34750"/>
    </row>
    <row r="34751" spans="6:8" x14ac:dyDescent="0.25">
      <c r="F34751"/>
      <c r="G34751"/>
      <c r="H34751"/>
    </row>
    <row r="34752" spans="6:8" x14ac:dyDescent="0.25">
      <c r="F34752"/>
      <c r="G34752"/>
      <c r="H34752"/>
    </row>
    <row r="34753" spans="6:8" x14ac:dyDescent="0.25">
      <c r="F34753"/>
      <c r="G34753"/>
      <c r="H34753"/>
    </row>
    <row r="34754" spans="6:8" x14ac:dyDescent="0.25">
      <c r="F34754"/>
      <c r="G34754"/>
      <c r="H34754"/>
    </row>
    <row r="34755" spans="6:8" x14ac:dyDescent="0.25">
      <c r="F34755"/>
      <c r="G34755"/>
      <c r="H34755"/>
    </row>
    <row r="34756" spans="6:8" x14ac:dyDescent="0.25">
      <c r="F34756"/>
      <c r="G34756"/>
      <c r="H34756"/>
    </row>
    <row r="34757" spans="6:8" x14ac:dyDescent="0.25">
      <c r="F34757"/>
      <c r="G34757"/>
      <c r="H34757"/>
    </row>
    <row r="34758" spans="6:8" x14ac:dyDescent="0.25">
      <c r="F34758"/>
      <c r="G34758"/>
      <c r="H34758"/>
    </row>
    <row r="34759" spans="6:8" x14ac:dyDescent="0.25">
      <c r="F34759"/>
      <c r="G34759"/>
      <c r="H34759"/>
    </row>
    <row r="34760" spans="6:8" x14ac:dyDescent="0.25">
      <c r="F34760"/>
      <c r="G34760"/>
      <c r="H34760"/>
    </row>
    <row r="34761" spans="6:8" x14ac:dyDescent="0.25">
      <c r="F34761"/>
      <c r="G34761"/>
      <c r="H34761"/>
    </row>
    <row r="34762" spans="6:8" x14ac:dyDescent="0.25">
      <c r="F34762"/>
      <c r="G34762"/>
      <c r="H34762"/>
    </row>
    <row r="34763" spans="6:8" x14ac:dyDescent="0.25">
      <c r="F34763"/>
      <c r="G34763"/>
      <c r="H34763"/>
    </row>
    <row r="34764" spans="6:8" x14ac:dyDescent="0.25">
      <c r="F34764"/>
      <c r="G34764"/>
      <c r="H34764"/>
    </row>
    <row r="34765" spans="6:8" x14ac:dyDescent="0.25">
      <c r="F34765"/>
      <c r="G34765"/>
      <c r="H34765"/>
    </row>
    <row r="34766" spans="6:8" x14ac:dyDescent="0.25">
      <c r="F34766"/>
      <c r="G34766"/>
      <c r="H34766"/>
    </row>
    <row r="34767" spans="6:8" x14ac:dyDescent="0.25">
      <c r="F34767"/>
      <c r="G34767"/>
      <c r="H34767"/>
    </row>
    <row r="34768" spans="6:8" x14ac:dyDescent="0.25">
      <c r="F34768"/>
      <c r="G34768"/>
      <c r="H34768"/>
    </row>
    <row r="34769" spans="6:8" x14ac:dyDescent="0.25">
      <c r="F34769"/>
      <c r="G34769"/>
      <c r="H34769"/>
    </row>
    <row r="34770" spans="6:8" x14ac:dyDescent="0.25">
      <c r="F34770"/>
      <c r="G34770"/>
      <c r="H34770"/>
    </row>
    <row r="34771" spans="6:8" x14ac:dyDescent="0.25">
      <c r="F34771"/>
      <c r="G34771"/>
      <c r="H34771"/>
    </row>
    <row r="34772" spans="6:8" x14ac:dyDescent="0.25">
      <c r="F34772"/>
      <c r="G34772"/>
      <c r="H34772"/>
    </row>
    <row r="34773" spans="6:8" x14ac:dyDescent="0.25">
      <c r="F34773"/>
      <c r="G34773"/>
      <c r="H34773"/>
    </row>
    <row r="34774" spans="6:8" x14ac:dyDescent="0.25">
      <c r="F34774"/>
      <c r="G34774"/>
      <c r="H34774"/>
    </row>
    <row r="34775" spans="6:8" x14ac:dyDescent="0.25">
      <c r="F34775"/>
      <c r="G34775"/>
      <c r="H34775"/>
    </row>
    <row r="34776" spans="6:8" x14ac:dyDescent="0.25">
      <c r="F34776"/>
      <c r="G34776"/>
      <c r="H34776"/>
    </row>
    <row r="34777" spans="6:8" x14ac:dyDescent="0.25">
      <c r="F34777"/>
      <c r="G34777"/>
      <c r="H34777"/>
    </row>
    <row r="34778" spans="6:8" x14ac:dyDescent="0.25">
      <c r="F34778"/>
      <c r="G34778"/>
      <c r="H34778"/>
    </row>
    <row r="34779" spans="6:8" x14ac:dyDescent="0.25">
      <c r="F34779"/>
      <c r="G34779"/>
      <c r="H34779"/>
    </row>
    <row r="34780" spans="6:8" x14ac:dyDescent="0.25">
      <c r="F34780"/>
      <c r="G34780"/>
      <c r="H34780"/>
    </row>
    <row r="34781" spans="6:8" x14ac:dyDescent="0.25">
      <c r="F34781"/>
      <c r="G34781"/>
      <c r="H34781"/>
    </row>
    <row r="34782" spans="6:8" x14ac:dyDescent="0.25">
      <c r="F34782"/>
      <c r="G34782"/>
      <c r="H34782"/>
    </row>
    <row r="34783" spans="6:8" x14ac:dyDescent="0.25">
      <c r="F34783"/>
      <c r="G34783"/>
      <c r="H34783"/>
    </row>
    <row r="34784" spans="6:8" x14ac:dyDescent="0.25">
      <c r="F34784"/>
      <c r="G34784"/>
      <c r="H34784"/>
    </row>
    <row r="34785" spans="6:8" x14ac:dyDescent="0.25">
      <c r="F34785"/>
      <c r="G34785"/>
      <c r="H34785"/>
    </row>
    <row r="34786" spans="6:8" x14ac:dyDescent="0.25">
      <c r="F34786"/>
      <c r="G34786"/>
      <c r="H34786"/>
    </row>
    <row r="34787" spans="6:8" x14ac:dyDescent="0.25">
      <c r="F34787"/>
      <c r="G34787"/>
      <c r="H34787"/>
    </row>
    <row r="34788" spans="6:8" x14ac:dyDescent="0.25">
      <c r="F34788"/>
      <c r="G34788"/>
      <c r="H34788"/>
    </row>
    <row r="34789" spans="6:8" x14ac:dyDescent="0.25">
      <c r="F34789"/>
      <c r="G34789"/>
      <c r="H34789"/>
    </row>
    <row r="34790" spans="6:8" x14ac:dyDescent="0.25">
      <c r="F34790"/>
      <c r="G34790"/>
      <c r="H34790"/>
    </row>
    <row r="34791" spans="6:8" x14ac:dyDescent="0.25">
      <c r="F34791"/>
      <c r="G34791"/>
      <c r="H34791"/>
    </row>
    <row r="34792" spans="6:8" x14ac:dyDescent="0.25">
      <c r="F34792"/>
      <c r="G34792"/>
      <c r="H34792"/>
    </row>
    <row r="34793" spans="6:8" x14ac:dyDescent="0.25">
      <c r="F34793"/>
      <c r="G34793"/>
      <c r="H34793"/>
    </row>
    <row r="34794" spans="6:8" x14ac:dyDescent="0.25">
      <c r="F34794"/>
      <c r="G34794"/>
      <c r="H34794"/>
    </row>
    <row r="34795" spans="6:8" x14ac:dyDescent="0.25">
      <c r="F34795"/>
      <c r="G34795"/>
      <c r="H34795"/>
    </row>
    <row r="34796" spans="6:8" x14ac:dyDescent="0.25">
      <c r="F34796"/>
      <c r="G34796"/>
      <c r="H34796"/>
    </row>
    <row r="34797" spans="6:8" x14ac:dyDescent="0.25">
      <c r="F34797"/>
      <c r="G34797"/>
      <c r="H34797"/>
    </row>
    <row r="34798" spans="6:8" x14ac:dyDescent="0.25">
      <c r="F34798"/>
      <c r="G34798"/>
      <c r="H34798"/>
    </row>
    <row r="34799" spans="6:8" x14ac:dyDescent="0.25">
      <c r="F34799"/>
      <c r="G34799"/>
      <c r="H34799"/>
    </row>
    <row r="34800" spans="6:8" x14ac:dyDescent="0.25">
      <c r="F34800"/>
      <c r="G34800"/>
      <c r="H34800"/>
    </row>
    <row r="34801" spans="6:8" x14ac:dyDescent="0.25">
      <c r="F34801"/>
      <c r="G34801"/>
      <c r="H34801"/>
    </row>
    <row r="34802" spans="6:8" x14ac:dyDescent="0.25">
      <c r="F34802"/>
      <c r="G34802"/>
      <c r="H34802"/>
    </row>
    <row r="34803" spans="6:8" x14ac:dyDescent="0.25">
      <c r="F34803"/>
      <c r="G34803"/>
      <c r="H34803"/>
    </row>
    <row r="34804" spans="6:8" x14ac:dyDescent="0.25">
      <c r="F34804"/>
      <c r="G34804"/>
      <c r="H34804"/>
    </row>
    <row r="34805" spans="6:8" x14ac:dyDescent="0.25">
      <c r="F34805"/>
      <c r="G34805"/>
      <c r="H34805"/>
    </row>
    <row r="34806" spans="6:8" x14ac:dyDescent="0.25">
      <c r="F34806"/>
      <c r="G34806"/>
      <c r="H34806"/>
    </row>
    <row r="34807" spans="6:8" x14ac:dyDescent="0.25">
      <c r="F34807"/>
      <c r="G34807"/>
      <c r="H34807"/>
    </row>
    <row r="34808" spans="6:8" x14ac:dyDescent="0.25">
      <c r="F34808"/>
      <c r="G34808"/>
      <c r="H34808"/>
    </row>
    <row r="34809" spans="6:8" x14ac:dyDescent="0.25">
      <c r="F34809"/>
      <c r="G34809"/>
      <c r="H34809"/>
    </row>
    <row r="34810" spans="6:8" x14ac:dyDescent="0.25">
      <c r="F34810"/>
      <c r="G34810"/>
      <c r="H34810"/>
    </row>
    <row r="34811" spans="6:8" x14ac:dyDescent="0.25">
      <c r="F34811"/>
      <c r="G34811"/>
      <c r="H34811"/>
    </row>
    <row r="34812" spans="6:8" x14ac:dyDescent="0.25">
      <c r="F34812"/>
      <c r="G34812"/>
      <c r="H34812"/>
    </row>
    <row r="34813" spans="6:8" x14ac:dyDescent="0.25">
      <c r="F34813"/>
      <c r="G34813"/>
      <c r="H34813"/>
    </row>
    <row r="34814" spans="6:8" x14ac:dyDescent="0.25">
      <c r="F34814"/>
      <c r="G34814"/>
      <c r="H34814"/>
    </row>
    <row r="34815" spans="6:8" x14ac:dyDescent="0.25">
      <c r="F34815"/>
      <c r="G34815"/>
      <c r="H34815"/>
    </row>
    <row r="34816" spans="6:8" x14ac:dyDescent="0.25">
      <c r="F34816"/>
      <c r="G34816"/>
      <c r="H34816"/>
    </row>
    <row r="34817" spans="6:8" x14ac:dyDescent="0.25">
      <c r="F34817"/>
      <c r="G34817"/>
      <c r="H34817"/>
    </row>
    <row r="34818" spans="6:8" x14ac:dyDescent="0.25">
      <c r="F34818"/>
      <c r="G34818"/>
      <c r="H34818"/>
    </row>
    <row r="34819" spans="6:8" x14ac:dyDescent="0.25">
      <c r="F34819"/>
      <c r="G34819"/>
      <c r="H34819"/>
    </row>
    <row r="34820" spans="6:8" x14ac:dyDescent="0.25">
      <c r="F34820"/>
      <c r="G34820"/>
      <c r="H34820"/>
    </row>
    <row r="34821" spans="6:8" x14ac:dyDescent="0.25">
      <c r="F34821"/>
      <c r="G34821"/>
      <c r="H34821"/>
    </row>
    <row r="34822" spans="6:8" x14ac:dyDescent="0.25">
      <c r="F34822"/>
      <c r="G34822"/>
      <c r="H34822"/>
    </row>
    <row r="34823" spans="6:8" x14ac:dyDescent="0.25">
      <c r="F34823"/>
      <c r="G34823"/>
      <c r="H34823"/>
    </row>
    <row r="34824" spans="6:8" x14ac:dyDescent="0.25">
      <c r="F34824"/>
      <c r="G34824"/>
      <c r="H34824"/>
    </row>
    <row r="34825" spans="6:8" x14ac:dyDescent="0.25">
      <c r="F34825"/>
      <c r="G34825"/>
      <c r="H34825"/>
    </row>
    <row r="34826" spans="6:8" x14ac:dyDescent="0.25">
      <c r="F34826"/>
      <c r="G34826"/>
      <c r="H34826"/>
    </row>
    <row r="34827" spans="6:8" x14ac:dyDescent="0.25">
      <c r="F34827"/>
      <c r="G34827"/>
      <c r="H34827"/>
    </row>
    <row r="34828" spans="6:8" x14ac:dyDescent="0.25">
      <c r="F34828"/>
      <c r="G34828"/>
      <c r="H34828"/>
    </row>
    <row r="34829" spans="6:8" x14ac:dyDescent="0.25">
      <c r="F34829"/>
      <c r="G34829"/>
      <c r="H34829"/>
    </row>
    <row r="34830" spans="6:8" x14ac:dyDescent="0.25">
      <c r="F34830"/>
      <c r="G34830"/>
      <c r="H34830"/>
    </row>
    <row r="34831" spans="6:8" x14ac:dyDescent="0.25">
      <c r="F34831"/>
      <c r="G34831"/>
      <c r="H34831"/>
    </row>
    <row r="34832" spans="6:8" x14ac:dyDescent="0.25">
      <c r="F34832"/>
      <c r="G34832"/>
      <c r="H34832"/>
    </row>
    <row r="34833" spans="6:8" x14ac:dyDescent="0.25">
      <c r="F34833"/>
      <c r="G34833"/>
      <c r="H34833"/>
    </row>
    <row r="34834" spans="6:8" x14ac:dyDescent="0.25">
      <c r="F34834"/>
      <c r="G34834"/>
      <c r="H34834"/>
    </row>
    <row r="34835" spans="6:8" x14ac:dyDescent="0.25">
      <c r="F34835"/>
      <c r="G34835"/>
      <c r="H34835"/>
    </row>
    <row r="34836" spans="6:8" x14ac:dyDescent="0.25">
      <c r="F34836"/>
      <c r="G34836"/>
      <c r="H34836"/>
    </row>
    <row r="34837" spans="6:8" x14ac:dyDescent="0.25">
      <c r="F34837"/>
      <c r="G34837"/>
      <c r="H34837"/>
    </row>
    <row r="34838" spans="6:8" x14ac:dyDescent="0.25">
      <c r="F34838"/>
      <c r="G34838"/>
      <c r="H34838"/>
    </row>
    <row r="34839" spans="6:8" x14ac:dyDescent="0.25">
      <c r="F34839"/>
      <c r="G34839"/>
      <c r="H34839"/>
    </row>
    <row r="34840" spans="6:8" x14ac:dyDescent="0.25">
      <c r="F34840"/>
      <c r="G34840"/>
      <c r="H34840"/>
    </row>
    <row r="34841" spans="6:8" x14ac:dyDescent="0.25">
      <c r="F34841"/>
      <c r="G34841"/>
      <c r="H34841"/>
    </row>
    <row r="34842" spans="6:8" x14ac:dyDescent="0.25">
      <c r="F34842"/>
      <c r="G34842"/>
      <c r="H34842"/>
    </row>
    <row r="34843" spans="6:8" x14ac:dyDescent="0.25">
      <c r="F34843"/>
      <c r="G34843"/>
      <c r="H34843"/>
    </row>
    <row r="34844" spans="6:8" x14ac:dyDescent="0.25">
      <c r="F34844"/>
      <c r="G34844"/>
      <c r="H34844"/>
    </row>
    <row r="34845" spans="6:8" x14ac:dyDescent="0.25">
      <c r="F34845"/>
      <c r="G34845"/>
      <c r="H34845"/>
    </row>
    <row r="34846" spans="6:8" x14ac:dyDescent="0.25">
      <c r="F34846"/>
      <c r="G34846"/>
      <c r="H34846"/>
    </row>
    <row r="34847" spans="6:8" x14ac:dyDescent="0.25">
      <c r="F34847"/>
      <c r="G34847"/>
      <c r="H34847"/>
    </row>
    <row r="34848" spans="6:8" x14ac:dyDescent="0.25">
      <c r="F34848"/>
      <c r="G34848"/>
      <c r="H34848"/>
    </row>
    <row r="34849" spans="6:8" x14ac:dyDescent="0.25">
      <c r="F34849"/>
      <c r="G34849"/>
      <c r="H34849"/>
    </row>
    <row r="34850" spans="6:8" x14ac:dyDescent="0.25">
      <c r="F34850"/>
      <c r="G34850"/>
      <c r="H34850"/>
    </row>
    <row r="34851" spans="6:8" x14ac:dyDescent="0.25">
      <c r="F34851"/>
      <c r="G34851"/>
      <c r="H34851"/>
    </row>
    <row r="34852" spans="6:8" x14ac:dyDescent="0.25">
      <c r="F34852"/>
      <c r="G34852"/>
      <c r="H34852"/>
    </row>
    <row r="34853" spans="6:8" x14ac:dyDescent="0.25">
      <c r="F34853"/>
      <c r="G34853"/>
      <c r="H34853"/>
    </row>
    <row r="34854" spans="6:8" x14ac:dyDescent="0.25">
      <c r="F34854"/>
      <c r="G34854"/>
      <c r="H34854"/>
    </row>
    <row r="34855" spans="6:8" x14ac:dyDescent="0.25">
      <c r="F34855"/>
      <c r="G34855"/>
      <c r="H34855"/>
    </row>
    <row r="34856" spans="6:8" x14ac:dyDescent="0.25">
      <c r="F34856"/>
      <c r="G34856"/>
      <c r="H34856"/>
    </row>
    <row r="34857" spans="6:8" x14ac:dyDescent="0.25">
      <c r="F34857"/>
      <c r="G34857"/>
      <c r="H34857"/>
    </row>
    <row r="34858" spans="6:8" x14ac:dyDescent="0.25">
      <c r="F34858"/>
      <c r="G34858"/>
      <c r="H34858"/>
    </row>
    <row r="34859" spans="6:8" x14ac:dyDescent="0.25">
      <c r="F34859"/>
      <c r="G34859"/>
      <c r="H34859"/>
    </row>
    <row r="34860" spans="6:8" x14ac:dyDescent="0.25">
      <c r="F34860"/>
      <c r="G34860"/>
      <c r="H34860"/>
    </row>
    <row r="34861" spans="6:8" x14ac:dyDescent="0.25">
      <c r="F34861"/>
      <c r="G34861"/>
      <c r="H34861"/>
    </row>
    <row r="34862" spans="6:8" x14ac:dyDescent="0.25">
      <c r="F34862"/>
      <c r="G34862"/>
      <c r="H34862"/>
    </row>
    <row r="34863" spans="6:8" x14ac:dyDescent="0.25">
      <c r="F34863"/>
      <c r="G34863"/>
      <c r="H34863"/>
    </row>
    <row r="34864" spans="6:8" x14ac:dyDescent="0.25">
      <c r="F34864"/>
      <c r="G34864"/>
      <c r="H34864"/>
    </row>
    <row r="34865" spans="6:8" x14ac:dyDescent="0.25">
      <c r="F34865"/>
      <c r="G34865"/>
      <c r="H34865"/>
    </row>
    <row r="34866" spans="6:8" x14ac:dyDescent="0.25">
      <c r="F34866"/>
      <c r="G34866"/>
      <c r="H34866"/>
    </row>
    <row r="34867" spans="6:8" x14ac:dyDescent="0.25">
      <c r="F34867"/>
      <c r="G34867"/>
      <c r="H34867"/>
    </row>
    <row r="34868" spans="6:8" x14ac:dyDescent="0.25">
      <c r="F34868"/>
      <c r="G34868"/>
      <c r="H34868"/>
    </row>
    <row r="34869" spans="6:8" x14ac:dyDescent="0.25">
      <c r="F34869"/>
      <c r="G34869"/>
      <c r="H34869"/>
    </row>
    <row r="34870" spans="6:8" x14ac:dyDescent="0.25">
      <c r="F34870"/>
      <c r="G34870"/>
      <c r="H34870"/>
    </row>
    <row r="34871" spans="6:8" x14ac:dyDescent="0.25">
      <c r="F34871"/>
      <c r="G34871"/>
      <c r="H34871"/>
    </row>
    <row r="34872" spans="6:8" x14ac:dyDescent="0.25">
      <c r="F34872"/>
      <c r="G34872"/>
      <c r="H34872"/>
    </row>
    <row r="34873" spans="6:8" x14ac:dyDescent="0.25">
      <c r="F34873"/>
      <c r="G34873"/>
      <c r="H34873"/>
    </row>
    <row r="34874" spans="6:8" x14ac:dyDescent="0.25">
      <c r="F34874"/>
      <c r="G34874"/>
      <c r="H34874"/>
    </row>
    <row r="34875" spans="6:8" x14ac:dyDescent="0.25">
      <c r="F34875"/>
      <c r="G34875"/>
      <c r="H34875"/>
    </row>
    <row r="34876" spans="6:8" x14ac:dyDescent="0.25">
      <c r="F34876"/>
      <c r="G34876"/>
      <c r="H34876"/>
    </row>
    <row r="34877" spans="6:8" x14ac:dyDescent="0.25">
      <c r="F34877"/>
      <c r="G34877"/>
      <c r="H34877"/>
    </row>
    <row r="34878" spans="6:8" x14ac:dyDescent="0.25">
      <c r="F34878"/>
      <c r="G34878"/>
      <c r="H34878"/>
    </row>
    <row r="34879" spans="6:8" x14ac:dyDescent="0.25">
      <c r="F34879"/>
      <c r="G34879"/>
      <c r="H34879"/>
    </row>
    <row r="34880" spans="6:8" x14ac:dyDescent="0.25">
      <c r="F34880"/>
      <c r="G34880"/>
      <c r="H34880"/>
    </row>
    <row r="34881" spans="6:8" x14ac:dyDescent="0.25">
      <c r="F34881"/>
      <c r="G34881"/>
      <c r="H34881"/>
    </row>
    <row r="34882" spans="6:8" x14ac:dyDescent="0.25">
      <c r="F34882"/>
      <c r="G34882"/>
      <c r="H34882"/>
    </row>
    <row r="34883" spans="6:8" x14ac:dyDescent="0.25">
      <c r="F34883"/>
      <c r="G34883"/>
      <c r="H34883"/>
    </row>
    <row r="34884" spans="6:8" x14ac:dyDescent="0.25">
      <c r="F34884"/>
      <c r="G34884"/>
      <c r="H34884"/>
    </row>
    <row r="34885" spans="6:8" x14ac:dyDescent="0.25">
      <c r="F34885"/>
      <c r="G34885"/>
      <c r="H34885"/>
    </row>
    <row r="34886" spans="6:8" x14ac:dyDescent="0.25">
      <c r="F34886"/>
      <c r="G34886"/>
      <c r="H34886"/>
    </row>
    <row r="34887" spans="6:8" x14ac:dyDescent="0.25">
      <c r="F34887"/>
      <c r="G34887"/>
      <c r="H34887"/>
    </row>
    <row r="34888" spans="6:8" x14ac:dyDescent="0.25">
      <c r="F34888"/>
      <c r="G34888"/>
      <c r="H34888"/>
    </row>
    <row r="34889" spans="6:8" x14ac:dyDescent="0.25">
      <c r="F34889"/>
      <c r="G34889"/>
      <c r="H34889"/>
    </row>
    <row r="34890" spans="6:8" x14ac:dyDescent="0.25">
      <c r="F34890"/>
      <c r="G34890"/>
      <c r="H34890"/>
    </row>
    <row r="34891" spans="6:8" x14ac:dyDescent="0.25">
      <c r="F34891"/>
      <c r="G34891"/>
      <c r="H34891"/>
    </row>
    <row r="34892" spans="6:8" x14ac:dyDescent="0.25">
      <c r="F34892"/>
      <c r="G34892"/>
      <c r="H34892"/>
    </row>
    <row r="34893" spans="6:8" x14ac:dyDescent="0.25">
      <c r="F34893"/>
      <c r="G34893"/>
      <c r="H34893"/>
    </row>
    <row r="34894" spans="6:8" x14ac:dyDescent="0.25">
      <c r="F34894"/>
      <c r="G34894"/>
      <c r="H34894"/>
    </row>
    <row r="34895" spans="6:8" x14ac:dyDescent="0.25">
      <c r="F34895"/>
      <c r="G34895"/>
      <c r="H34895"/>
    </row>
    <row r="34896" spans="6:8" x14ac:dyDescent="0.25">
      <c r="F34896"/>
      <c r="G34896"/>
      <c r="H34896"/>
    </row>
    <row r="34897" spans="6:8" x14ac:dyDescent="0.25">
      <c r="F34897"/>
      <c r="G34897"/>
      <c r="H34897"/>
    </row>
    <row r="34898" spans="6:8" x14ac:dyDescent="0.25">
      <c r="F34898"/>
      <c r="G34898"/>
      <c r="H34898"/>
    </row>
    <row r="34899" spans="6:8" x14ac:dyDescent="0.25">
      <c r="F34899"/>
      <c r="G34899"/>
      <c r="H34899"/>
    </row>
    <row r="34900" spans="6:8" x14ac:dyDescent="0.25">
      <c r="F34900"/>
      <c r="G34900"/>
      <c r="H34900"/>
    </row>
    <row r="34901" spans="6:8" x14ac:dyDescent="0.25">
      <c r="F34901"/>
      <c r="G34901"/>
      <c r="H34901"/>
    </row>
    <row r="34902" spans="6:8" x14ac:dyDescent="0.25">
      <c r="F34902"/>
      <c r="G34902"/>
      <c r="H34902"/>
    </row>
    <row r="34903" spans="6:8" x14ac:dyDescent="0.25">
      <c r="F34903"/>
      <c r="G34903"/>
      <c r="H34903"/>
    </row>
    <row r="34904" spans="6:8" x14ac:dyDescent="0.25">
      <c r="F34904"/>
      <c r="G34904"/>
      <c r="H34904"/>
    </row>
    <row r="34905" spans="6:8" x14ac:dyDescent="0.25">
      <c r="F34905"/>
      <c r="G34905"/>
      <c r="H34905"/>
    </row>
    <row r="34906" spans="6:8" x14ac:dyDescent="0.25">
      <c r="F34906"/>
      <c r="G34906"/>
      <c r="H34906"/>
    </row>
    <row r="34907" spans="6:8" x14ac:dyDescent="0.25">
      <c r="F34907"/>
      <c r="G34907"/>
      <c r="H34907"/>
    </row>
    <row r="34908" spans="6:8" x14ac:dyDescent="0.25">
      <c r="F34908"/>
      <c r="G34908"/>
      <c r="H34908"/>
    </row>
    <row r="34909" spans="6:8" x14ac:dyDescent="0.25">
      <c r="F34909"/>
      <c r="G34909"/>
      <c r="H34909"/>
    </row>
    <row r="34910" spans="6:8" x14ac:dyDescent="0.25">
      <c r="F34910"/>
      <c r="G34910"/>
      <c r="H34910"/>
    </row>
    <row r="34911" spans="6:8" x14ac:dyDescent="0.25">
      <c r="F34911"/>
      <c r="G34911"/>
      <c r="H34911"/>
    </row>
    <row r="34912" spans="6:8" x14ac:dyDescent="0.25">
      <c r="F34912"/>
      <c r="G34912"/>
      <c r="H34912"/>
    </row>
    <row r="34913" spans="6:8" x14ac:dyDescent="0.25">
      <c r="F34913"/>
      <c r="G34913"/>
      <c r="H34913"/>
    </row>
    <row r="34914" spans="6:8" x14ac:dyDescent="0.25">
      <c r="F34914"/>
      <c r="G34914"/>
      <c r="H34914"/>
    </row>
    <row r="34915" spans="6:8" x14ac:dyDescent="0.25">
      <c r="F34915"/>
      <c r="G34915"/>
      <c r="H34915"/>
    </row>
    <row r="34916" spans="6:8" x14ac:dyDescent="0.25">
      <c r="F34916"/>
      <c r="G34916"/>
      <c r="H34916"/>
    </row>
    <row r="34917" spans="6:8" x14ac:dyDescent="0.25">
      <c r="F34917"/>
      <c r="G34917"/>
      <c r="H34917"/>
    </row>
    <row r="34918" spans="6:8" x14ac:dyDescent="0.25">
      <c r="F34918"/>
      <c r="G34918"/>
      <c r="H34918"/>
    </row>
    <row r="34919" spans="6:8" x14ac:dyDescent="0.25">
      <c r="F34919"/>
      <c r="G34919"/>
      <c r="H34919"/>
    </row>
    <row r="34920" spans="6:8" x14ac:dyDescent="0.25">
      <c r="F34920"/>
      <c r="G34920"/>
      <c r="H34920"/>
    </row>
    <row r="34921" spans="6:8" x14ac:dyDescent="0.25">
      <c r="F34921"/>
      <c r="G34921"/>
      <c r="H34921"/>
    </row>
    <row r="34922" spans="6:8" x14ac:dyDescent="0.25">
      <c r="F34922"/>
      <c r="G34922"/>
      <c r="H34922"/>
    </row>
    <row r="34923" spans="6:8" x14ac:dyDescent="0.25">
      <c r="F34923"/>
      <c r="G34923"/>
      <c r="H34923"/>
    </row>
    <row r="34924" spans="6:8" x14ac:dyDescent="0.25">
      <c r="F34924"/>
      <c r="G34924"/>
      <c r="H34924"/>
    </row>
    <row r="34925" spans="6:8" x14ac:dyDescent="0.25">
      <c r="F34925"/>
      <c r="G34925"/>
      <c r="H34925"/>
    </row>
    <row r="34926" spans="6:8" x14ac:dyDescent="0.25">
      <c r="F34926"/>
      <c r="G34926"/>
      <c r="H34926"/>
    </row>
    <row r="34927" spans="6:8" x14ac:dyDescent="0.25">
      <c r="F34927"/>
      <c r="G34927"/>
      <c r="H34927"/>
    </row>
    <row r="34928" spans="6:8" x14ac:dyDescent="0.25">
      <c r="F34928"/>
      <c r="G34928"/>
      <c r="H34928"/>
    </row>
    <row r="34929" spans="6:8" x14ac:dyDescent="0.25">
      <c r="F34929"/>
      <c r="G34929"/>
      <c r="H34929"/>
    </row>
    <row r="34930" spans="6:8" x14ac:dyDescent="0.25">
      <c r="F34930"/>
      <c r="G34930"/>
      <c r="H34930"/>
    </row>
    <row r="34931" spans="6:8" x14ac:dyDescent="0.25">
      <c r="F34931"/>
      <c r="G34931"/>
      <c r="H34931"/>
    </row>
    <row r="34932" spans="6:8" x14ac:dyDescent="0.25">
      <c r="F34932"/>
      <c r="G34932"/>
      <c r="H34932"/>
    </row>
    <row r="34933" spans="6:8" x14ac:dyDescent="0.25">
      <c r="F34933"/>
      <c r="G34933"/>
      <c r="H34933"/>
    </row>
    <row r="34934" spans="6:8" x14ac:dyDescent="0.25">
      <c r="F34934"/>
      <c r="G34934"/>
      <c r="H34934"/>
    </row>
    <row r="34935" spans="6:8" x14ac:dyDescent="0.25">
      <c r="F34935"/>
      <c r="G34935"/>
      <c r="H34935"/>
    </row>
    <row r="34936" spans="6:8" x14ac:dyDescent="0.25">
      <c r="F34936"/>
      <c r="G34936"/>
      <c r="H34936"/>
    </row>
    <row r="34937" spans="6:8" x14ac:dyDescent="0.25">
      <c r="F34937"/>
      <c r="G34937"/>
      <c r="H34937"/>
    </row>
    <row r="34938" spans="6:8" x14ac:dyDescent="0.25">
      <c r="F34938"/>
      <c r="G34938"/>
      <c r="H34938"/>
    </row>
    <row r="34939" spans="6:8" x14ac:dyDescent="0.25">
      <c r="F34939"/>
      <c r="G34939"/>
      <c r="H34939"/>
    </row>
    <row r="34940" spans="6:8" x14ac:dyDescent="0.25">
      <c r="F34940"/>
      <c r="G34940"/>
      <c r="H34940"/>
    </row>
    <row r="34941" spans="6:8" x14ac:dyDescent="0.25">
      <c r="F34941"/>
      <c r="G34941"/>
      <c r="H34941"/>
    </row>
    <row r="34942" spans="6:8" x14ac:dyDescent="0.25">
      <c r="F34942"/>
      <c r="G34942"/>
      <c r="H34942"/>
    </row>
    <row r="34943" spans="6:8" x14ac:dyDescent="0.25">
      <c r="F34943"/>
      <c r="G34943"/>
      <c r="H34943"/>
    </row>
    <row r="34944" spans="6:8" x14ac:dyDescent="0.25">
      <c r="F34944"/>
      <c r="G34944"/>
      <c r="H34944"/>
    </row>
    <row r="34945" spans="6:8" x14ac:dyDescent="0.25">
      <c r="F34945"/>
      <c r="G34945"/>
      <c r="H34945"/>
    </row>
    <row r="34946" spans="6:8" x14ac:dyDescent="0.25">
      <c r="F34946"/>
      <c r="G34946"/>
      <c r="H34946"/>
    </row>
    <row r="34947" spans="6:8" x14ac:dyDescent="0.25">
      <c r="F34947"/>
      <c r="G34947"/>
      <c r="H34947"/>
    </row>
    <row r="34948" spans="6:8" x14ac:dyDescent="0.25">
      <c r="F34948"/>
      <c r="G34948"/>
      <c r="H34948"/>
    </row>
    <row r="34949" spans="6:8" x14ac:dyDescent="0.25">
      <c r="F34949"/>
      <c r="G34949"/>
      <c r="H34949"/>
    </row>
    <row r="34950" spans="6:8" x14ac:dyDescent="0.25">
      <c r="F34950"/>
      <c r="G34950"/>
      <c r="H34950"/>
    </row>
    <row r="34951" spans="6:8" x14ac:dyDescent="0.25">
      <c r="F34951"/>
      <c r="G34951"/>
      <c r="H34951"/>
    </row>
    <row r="34952" spans="6:8" x14ac:dyDescent="0.25">
      <c r="F34952"/>
      <c r="G34952"/>
      <c r="H34952"/>
    </row>
    <row r="34953" spans="6:8" x14ac:dyDescent="0.25">
      <c r="F34953"/>
      <c r="G34953"/>
      <c r="H34953"/>
    </row>
    <row r="34954" spans="6:8" x14ac:dyDescent="0.25">
      <c r="F34954"/>
      <c r="G34954"/>
      <c r="H34954"/>
    </row>
    <row r="34955" spans="6:8" x14ac:dyDescent="0.25">
      <c r="F34955"/>
      <c r="G34955"/>
      <c r="H34955"/>
    </row>
    <row r="34956" spans="6:8" x14ac:dyDescent="0.25">
      <c r="F34956"/>
      <c r="G34956"/>
      <c r="H34956"/>
    </row>
    <row r="34957" spans="6:8" x14ac:dyDescent="0.25">
      <c r="F34957"/>
      <c r="G34957"/>
      <c r="H34957"/>
    </row>
    <row r="34958" spans="6:8" x14ac:dyDescent="0.25">
      <c r="F34958"/>
      <c r="G34958"/>
      <c r="H34958"/>
    </row>
    <row r="34959" spans="6:8" x14ac:dyDescent="0.25">
      <c r="F34959"/>
      <c r="G34959"/>
      <c r="H34959"/>
    </row>
    <row r="34960" spans="6:8" x14ac:dyDescent="0.25">
      <c r="F34960"/>
      <c r="G34960"/>
      <c r="H34960"/>
    </row>
    <row r="34961" spans="6:8" x14ac:dyDescent="0.25">
      <c r="F34961"/>
      <c r="G34961"/>
      <c r="H34961"/>
    </row>
    <row r="34962" spans="6:8" x14ac:dyDescent="0.25">
      <c r="F34962"/>
      <c r="G34962"/>
      <c r="H34962"/>
    </row>
    <row r="34963" spans="6:8" x14ac:dyDescent="0.25">
      <c r="F34963"/>
      <c r="G34963"/>
      <c r="H34963"/>
    </row>
    <row r="34964" spans="6:8" x14ac:dyDescent="0.25">
      <c r="F34964"/>
      <c r="G34964"/>
      <c r="H34964"/>
    </row>
    <row r="34965" spans="6:8" x14ac:dyDescent="0.25">
      <c r="F34965"/>
      <c r="G34965"/>
      <c r="H34965"/>
    </row>
    <row r="34966" spans="6:8" x14ac:dyDescent="0.25">
      <c r="F34966"/>
      <c r="G34966"/>
      <c r="H34966"/>
    </row>
    <row r="34967" spans="6:8" x14ac:dyDescent="0.25">
      <c r="F34967"/>
      <c r="G34967"/>
      <c r="H34967"/>
    </row>
    <row r="34968" spans="6:8" x14ac:dyDescent="0.25">
      <c r="F34968"/>
      <c r="G34968"/>
      <c r="H34968"/>
    </row>
    <row r="34969" spans="6:8" x14ac:dyDescent="0.25">
      <c r="F34969"/>
      <c r="G34969"/>
      <c r="H34969"/>
    </row>
    <row r="34970" spans="6:8" x14ac:dyDescent="0.25">
      <c r="F34970"/>
      <c r="G34970"/>
      <c r="H34970"/>
    </row>
    <row r="34971" spans="6:8" x14ac:dyDescent="0.25">
      <c r="F34971"/>
      <c r="G34971"/>
      <c r="H34971"/>
    </row>
    <row r="34972" spans="6:8" x14ac:dyDescent="0.25">
      <c r="F34972"/>
      <c r="G34972"/>
      <c r="H34972"/>
    </row>
    <row r="34973" spans="6:8" x14ac:dyDescent="0.25">
      <c r="F34973"/>
      <c r="G34973"/>
      <c r="H34973"/>
    </row>
    <row r="34974" spans="6:8" x14ac:dyDescent="0.25">
      <c r="F34974"/>
      <c r="G34974"/>
      <c r="H34974"/>
    </row>
    <row r="34975" spans="6:8" x14ac:dyDescent="0.25">
      <c r="F34975"/>
      <c r="G34975"/>
      <c r="H34975"/>
    </row>
    <row r="34976" spans="6:8" x14ac:dyDescent="0.25">
      <c r="F34976"/>
      <c r="G34976"/>
      <c r="H34976"/>
    </row>
    <row r="34977" spans="6:8" x14ac:dyDescent="0.25">
      <c r="F34977"/>
      <c r="G34977"/>
      <c r="H34977"/>
    </row>
    <row r="34978" spans="6:8" x14ac:dyDescent="0.25">
      <c r="F34978"/>
      <c r="G34978"/>
      <c r="H34978"/>
    </row>
    <row r="34979" spans="6:8" x14ac:dyDescent="0.25">
      <c r="F34979"/>
      <c r="G34979"/>
      <c r="H34979"/>
    </row>
    <row r="34980" spans="6:8" x14ac:dyDescent="0.25">
      <c r="F34980"/>
      <c r="G34980"/>
      <c r="H34980"/>
    </row>
    <row r="34981" spans="6:8" x14ac:dyDescent="0.25">
      <c r="F34981"/>
      <c r="G34981"/>
      <c r="H34981"/>
    </row>
    <row r="34982" spans="6:8" x14ac:dyDescent="0.25">
      <c r="F34982"/>
      <c r="G34982"/>
      <c r="H34982"/>
    </row>
    <row r="34983" spans="6:8" x14ac:dyDescent="0.25">
      <c r="F34983"/>
      <c r="G34983"/>
      <c r="H34983"/>
    </row>
    <row r="34984" spans="6:8" x14ac:dyDescent="0.25">
      <c r="F34984"/>
      <c r="G34984"/>
      <c r="H34984"/>
    </row>
    <row r="34985" spans="6:8" x14ac:dyDescent="0.25">
      <c r="F34985"/>
      <c r="G34985"/>
      <c r="H34985"/>
    </row>
    <row r="34986" spans="6:8" x14ac:dyDescent="0.25">
      <c r="F34986"/>
      <c r="G34986"/>
      <c r="H34986"/>
    </row>
    <row r="34987" spans="6:8" x14ac:dyDescent="0.25">
      <c r="F34987"/>
      <c r="G34987"/>
      <c r="H34987"/>
    </row>
    <row r="34988" spans="6:8" x14ac:dyDescent="0.25">
      <c r="F34988"/>
      <c r="G34988"/>
      <c r="H34988"/>
    </row>
    <row r="34989" spans="6:8" x14ac:dyDescent="0.25">
      <c r="F34989"/>
      <c r="G34989"/>
      <c r="H34989"/>
    </row>
    <row r="34990" spans="6:8" x14ac:dyDescent="0.25">
      <c r="F34990"/>
      <c r="G34990"/>
      <c r="H34990"/>
    </row>
    <row r="34991" spans="6:8" x14ac:dyDescent="0.25">
      <c r="F34991"/>
      <c r="G34991"/>
      <c r="H34991"/>
    </row>
    <row r="34992" spans="6:8" x14ac:dyDescent="0.25">
      <c r="F34992"/>
      <c r="G34992"/>
      <c r="H34992"/>
    </row>
    <row r="34993" spans="6:8" x14ac:dyDescent="0.25">
      <c r="F34993"/>
      <c r="G34993"/>
      <c r="H34993"/>
    </row>
    <row r="34994" spans="6:8" x14ac:dyDescent="0.25">
      <c r="F34994"/>
      <c r="G34994"/>
      <c r="H34994"/>
    </row>
    <row r="34995" spans="6:8" x14ac:dyDescent="0.25">
      <c r="F34995"/>
      <c r="G34995"/>
      <c r="H34995"/>
    </row>
    <row r="34996" spans="6:8" x14ac:dyDescent="0.25">
      <c r="F34996"/>
      <c r="G34996"/>
      <c r="H34996"/>
    </row>
    <row r="34997" spans="6:8" x14ac:dyDescent="0.25">
      <c r="F34997"/>
      <c r="G34997"/>
      <c r="H34997"/>
    </row>
    <row r="34998" spans="6:8" x14ac:dyDescent="0.25">
      <c r="F34998"/>
      <c r="G34998"/>
      <c r="H34998"/>
    </row>
    <row r="34999" spans="6:8" x14ac:dyDescent="0.25">
      <c r="F34999"/>
      <c r="G34999"/>
      <c r="H34999"/>
    </row>
    <row r="35000" spans="6:8" x14ac:dyDescent="0.25">
      <c r="F35000"/>
      <c r="G35000"/>
      <c r="H35000"/>
    </row>
    <row r="35001" spans="6:8" x14ac:dyDescent="0.25">
      <c r="F35001"/>
      <c r="G35001"/>
      <c r="H35001"/>
    </row>
    <row r="35002" spans="6:8" x14ac:dyDescent="0.25">
      <c r="F35002"/>
      <c r="G35002"/>
      <c r="H35002"/>
    </row>
    <row r="35003" spans="6:8" x14ac:dyDescent="0.25">
      <c r="F35003"/>
      <c r="G35003"/>
      <c r="H35003"/>
    </row>
    <row r="35004" spans="6:8" x14ac:dyDescent="0.25">
      <c r="F35004"/>
      <c r="G35004"/>
      <c r="H35004"/>
    </row>
    <row r="35005" spans="6:8" x14ac:dyDescent="0.25">
      <c r="F35005"/>
      <c r="G35005"/>
      <c r="H35005"/>
    </row>
    <row r="35006" spans="6:8" x14ac:dyDescent="0.25">
      <c r="F35006"/>
      <c r="G35006"/>
      <c r="H35006"/>
    </row>
    <row r="35007" spans="6:8" x14ac:dyDescent="0.25">
      <c r="F35007"/>
      <c r="G35007"/>
      <c r="H35007"/>
    </row>
    <row r="35008" spans="6:8" x14ac:dyDescent="0.25">
      <c r="F35008"/>
      <c r="G35008"/>
      <c r="H35008"/>
    </row>
    <row r="35009" spans="6:8" x14ac:dyDescent="0.25">
      <c r="F35009"/>
      <c r="G35009"/>
      <c r="H35009"/>
    </row>
    <row r="35010" spans="6:8" x14ac:dyDescent="0.25">
      <c r="F35010"/>
      <c r="G35010"/>
      <c r="H35010"/>
    </row>
    <row r="35011" spans="6:8" x14ac:dyDescent="0.25">
      <c r="F35011"/>
      <c r="G35011"/>
      <c r="H35011"/>
    </row>
    <row r="35012" spans="6:8" x14ac:dyDescent="0.25">
      <c r="F35012"/>
      <c r="G35012"/>
      <c r="H35012"/>
    </row>
    <row r="35013" spans="6:8" x14ac:dyDescent="0.25">
      <c r="F35013"/>
      <c r="G35013"/>
      <c r="H35013"/>
    </row>
    <row r="35014" spans="6:8" x14ac:dyDescent="0.25">
      <c r="F35014"/>
      <c r="G35014"/>
      <c r="H35014"/>
    </row>
    <row r="35015" spans="6:8" x14ac:dyDescent="0.25">
      <c r="F35015"/>
      <c r="G35015"/>
      <c r="H35015"/>
    </row>
    <row r="35016" spans="6:8" x14ac:dyDescent="0.25">
      <c r="F35016"/>
      <c r="G35016"/>
      <c r="H35016"/>
    </row>
    <row r="35017" spans="6:8" x14ac:dyDescent="0.25">
      <c r="F35017"/>
      <c r="G35017"/>
      <c r="H35017"/>
    </row>
    <row r="35018" spans="6:8" x14ac:dyDescent="0.25">
      <c r="F35018"/>
      <c r="G35018"/>
      <c r="H35018"/>
    </row>
    <row r="35019" spans="6:8" x14ac:dyDescent="0.25">
      <c r="F35019"/>
      <c r="G35019"/>
      <c r="H35019"/>
    </row>
    <row r="35020" spans="6:8" x14ac:dyDescent="0.25">
      <c r="F35020"/>
      <c r="G35020"/>
      <c r="H35020"/>
    </row>
    <row r="35021" spans="6:8" x14ac:dyDescent="0.25">
      <c r="F35021"/>
      <c r="G35021"/>
      <c r="H35021"/>
    </row>
    <row r="35022" spans="6:8" x14ac:dyDescent="0.25">
      <c r="F35022"/>
      <c r="G35022"/>
      <c r="H35022"/>
    </row>
    <row r="35023" spans="6:8" x14ac:dyDescent="0.25">
      <c r="F35023"/>
      <c r="G35023"/>
      <c r="H35023"/>
    </row>
    <row r="35024" spans="6:8" x14ac:dyDescent="0.25">
      <c r="F35024"/>
      <c r="G35024"/>
      <c r="H35024"/>
    </row>
    <row r="35025" spans="6:8" x14ac:dyDescent="0.25">
      <c r="F35025"/>
      <c r="G35025"/>
      <c r="H35025"/>
    </row>
    <row r="35026" spans="6:8" x14ac:dyDescent="0.25">
      <c r="F35026"/>
      <c r="G35026"/>
      <c r="H35026"/>
    </row>
    <row r="35027" spans="6:8" x14ac:dyDescent="0.25">
      <c r="F35027"/>
      <c r="G35027"/>
      <c r="H35027"/>
    </row>
    <row r="35028" spans="6:8" x14ac:dyDescent="0.25">
      <c r="F35028"/>
      <c r="G35028"/>
      <c r="H35028"/>
    </row>
    <row r="35029" spans="6:8" x14ac:dyDescent="0.25">
      <c r="F35029"/>
      <c r="G35029"/>
      <c r="H35029"/>
    </row>
    <row r="35030" spans="6:8" x14ac:dyDescent="0.25">
      <c r="F35030"/>
      <c r="G35030"/>
      <c r="H35030"/>
    </row>
    <row r="35031" spans="6:8" x14ac:dyDescent="0.25">
      <c r="F35031"/>
      <c r="G35031"/>
      <c r="H35031"/>
    </row>
    <row r="35032" spans="6:8" x14ac:dyDescent="0.25">
      <c r="F35032"/>
      <c r="G35032"/>
      <c r="H35032"/>
    </row>
    <row r="35033" spans="6:8" x14ac:dyDescent="0.25">
      <c r="F35033"/>
      <c r="G35033"/>
      <c r="H35033"/>
    </row>
    <row r="35034" spans="6:8" x14ac:dyDescent="0.25">
      <c r="F35034"/>
      <c r="G35034"/>
      <c r="H35034"/>
    </row>
    <row r="35035" spans="6:8" x14ac:dyDescent="0.25">
      <c r="F35035"/>
      <c r="G35035"/>
      <c r="H35035"/>
    </row>
    <row r="35036" spans="6:8" x14ac:dyDescent="0.25">
      <c r="F35036"/>
      <c r="G35036"/>
      <c r="H35036"/>
    </row>
    <row r="35037" spans="6:8" x14ac:dyDescent="0.25">
      <c r="F35037"/>
      <c r="G35037"/>
      <c r="H35037"/>
    </row>
    <row r="35038" spans="6:8" x14ac:dyDescent="0.25">
      <c r="F35038"/>
      <c r="G35038"/>
      <c r="H35038"/>
    </row>
    <row r="35039" spans="6:8" x14ac:dyDescent="0.25">
      <c r="F35039"/>
      <c r="G35039"/>
      <c r="H35039"/>
    </row>
    <row r="35040" spans="6:8" x14ac:dyDescent="0.25">
      <c r="F35040"/>
      <c r="G35040"/>
      <c r="H35040"/>
    </row>
    <row r="35041" spans="6:8" x14ac:dyDescent="0.25">
      <c r="F35041"/>
      <c r="G35041"/>
      <c r="H35041"/>
    </row>
    <row r="35042" spans="6:8" x14ac:dyDescent="0.25">
      <c r="F35042"/>
      <c r="G35042"/>
      <c r="H35042"/>
    </row>
    <row r="35043" spans="6:8" x14ac:dyDescent="0.25">
      <c r="F35043"/>
      <c r="G35043"/>
      <c r="H35043"/>
    </row>
    <row r="35044" spans="6:8" x14ac:dyDescent="0.25">
      <c r="F35044"/>
      <c r="G35044"/>
      <c r="H35044"/>
    </row>
    <row r="35045" spans="6:8" x14ac:dyDescent="0.25">
      <c r="F35045"/>
      <c r="G35045"/>
      <c r="H35045"/>
    </row>
    <row r="35046" spans="6:8" x14ac:dyDescent="0.25">
      <c r="F35046"/>
      <c r="G35046"/>
      <c r="H35046"/>
    </row>
    <row r="35047" spans="6:8" x14ac:dyDescent="0.25">
      <c r="F35047"/>
      <c r="G35047"/>
      <c r="H35047"/>
    </row>
    <row r="35048" spans="6:8" x14ac:dyDescent="0.25">
      <c r="F35048"/>
      <c r="G35048"/>
      <c r="H35048"/>
    </row>
    <row r="35049" spans="6:8" x14ac:dyDescent="0.25">
      <c r="F35049"/>
      <c r="G35049"/>
      <c r="H35049"/>
    </row>
    <row r="35050" spans="6:8" x14ac:dyDescent="0.25">
      <c r="F35050"/>
      <c r="G35050"/>
      <c r="H35050"/>
    </row>
    <row r="35051" spans="6:8" x14ac:dyDescent="0.25">
      <c r="F35051"/>
      <c r="G35051"/>
      <c r="H35051"/>
    </row>
    <row r="35052" spans="6:8" x14ac:dyDescent="0.25">
      <c r="F35052"/>
      <c r="G35052"/>
      <c r="H35052"/>
    </row>
    <row r="35053" spans="6:8" x14ac:dyDescent="0.25">
      <c r="F35053"/>
      <c r="G35053"/>
      <c r="H35053"/>
    </row>
    <row r="35054" spans="6:8" x14ac:dyDescent="0.25">
      <c r="F35054"/>
      <c r="G35054"/>
      <c r="H35054"/>
    </row>
    <row r="35055" spans="6:8" x14ac:dyDescent="0.25">
      <c r="F35055"/>
      <c r="G35055"/>
      <c r="H35055"/>
    </row>
    <row r="35056" spans="6:8" x14ac:dyDescent="0.25">
      <c r="F35056"/>
      <c r="G35056"/>
      <c r="H35056"/>
    </row>
    <row r="35057" spans="6:8" x14ac:dyDescent="0.25">
      <c r="F35057"/>
      <c r="G35057"/>
      <c r="H35057"/>
    </row>
    <row r="35058" spans="6:8" x14ac:dyDescent="0.25">
      <c r="F35058"/>
      <c r="G35058"/>
      <c r="H35058"/>
    </row>
    <row r="35059" spans="6:8" x14ac:dyDescent="0.25">
      <c r="F35059"/>
      <c r="G35059"/>
      <c r="H35059"/>
    </row>
    <row r="35060" spans="6:8" x14ac:dyDescent="0.25">
      <c r="F35060"/>
      <c r="G35060"/>
      <c r="H35060"/>
    </row>
    <row r="35061" spans="6:8" x14ac:dyDescent="0.25">
      <c r="F35061"/>
      <c r="G35061"/>
      <c r="H35061"/>
    </row>
    <row r="35062" spans="6:8" x14ac:dyDescent="0.25">
      <c r="F35062"/>
      <c r="G35062"/>
      <c r="H35062"/>
    </row>
    <row r="35063" spans="6:8" x14ac:dyDescent="0.25">
      <c r="F35063"/>
      <c r="G35063"/>
      <c r="H35063"/>
    </row>
    <row r="35064" spans="6:8" x14ac:dyDescent="0.25">
      <c r="F35064"/>
      <c r="G35064"/>
      <c r="H35064"/>
    </row>
    <row r="35065" spans="6:8" x14ac:dyDescent="0.25">
      <c r="F35065"/>
      <c r="G35065"/>
      <c r="H35065"/>
    </row>
    <row r="35066" spans="6:8" x14ac:dyDescent="0.25">
      <c r="F35066"/>
      <c r="G35066"/>
      <c r="H35066"/>
    </row>
    <row r="35067" spans="6:8" x14ac:dyDescent="0.25">
      <c r="F35067"/>
      <c r="G35067"/>
      <c r="H35067"/>
    </row>
    <row r="35068" spans="6:8" x14ac:dyDescent="0.25">
      <c r="F35068"/>
      <c r="G35068"/>
      <c r="H35068"/>
    </row>
    <row r="35069" spans="6:8" x14ac:dyDescent="0.25">
      <c r="F35069"/>
      <c r="G35069"/>
      <c r="H35069"/>
    </row>
    <row r="35070" spans="6:8" x14ac:dyDescent="0.25">
      <c r="F35070"/>
      <c r="G35070"/>
      <c r="H35070"/>
    </row>
    <row r="35071" spans="6:8" x14ac:dyDescent="0.25">
      <c r="F35071"/>
      <c r="G35071"/>
      <c r="H35071"/>
    </row>
    <row r="35072" spans="6:8" x14ac:dyDescent="0.25">
      <c r="F35072"/>
      <c r="G35072"/>
      <c r="H35072"/>
    </row>
    <row r="35073" spans="6:8" x14ac:dyDescent="0.25">
      <c r="F35073"/>
      <c r="G35073"/>
      <c r="H35073"/>
    </row>
    <row r="35074" spans="6:8" x14ac:dyDescent="0.25">
      <c r="F35074"/>
      <c r="G35074"/>
      <c r="H35074"/>
    </row>
    <row r="35075" spans="6:8" x14ac:dyDescent="0.25">
      <c r="F35075"/>
      <c r="G35075"/>
      <c r="H35075"/>
    </row>
    <row r="35076" spans="6:8" x14ac:dyDescent="0.25">
      <c r="F35076"/>
      <c r="G35076"/>
      <c r="H35076"/>
    </row>
    <row r="35077" spans="6:8" x14ac:dyDescent="0.25">
      <c r="F35077"/>
      <c r="G35077"/>
      <c r="H35077"/>
    </row>
    <row r="35078" spans="6:8" x14ac:dyDescent="0.25">
      <c r="F35078"/>
      <c r="G35078"/>
      <c r="H35078"/>
    </row>
    <row r="35079" spans="6:8" x14ac:dyDescent="0.25">
      <c r="F35079"/>
      <c r="G35079"/>
      <c r="H35079"/>
    </row>
    <row r="35080" spans="6:8" x14ac:dyDescent="0.25">
      <c r="F35080"/>
      <c r="G35080"/>
      <c r="H35080"/>
    </row>
    <row r="35081" spans="6:8" x14ac:dyDescent="0.25">
      <c r="F35081"/>
      <c r="G35081"/>
      <c r="H35081"/>
    </row>
    <row r="35082" spans="6:8" x14ac:dyDescent="0.25">
      <c r="F35082"/>
      <c r="G35082"/>
      <c r="H35082"/>
    </row>
    <row r="35083" spans="6:8" x14ac:dyDescent="0.25">
      <c r="F35083"/>
      <c r="G35083"/>
      <c r="H35083"/>
    </row>
    <row r="35084" spans="6:8" x14ac:dyDescent="0.25">
      <c r="F35084"/>
      <c r="G35084"/>
      <c r="H35084"/>
    </row>
    <row r="35085" spans="6:8" x14ac:dyDescent="0.25">
      <c r="F35085"/>
      <c r="G35085"/>
      <c r="H35085"/>
    </row>
    <row r="35086" spans="6:8" x14ac:dyDescent="0.25">
      <c r="F35086"/>
      <c r="G35086"/>
      <c r="H35086"/>
    </row>
    <row r="35087" spans="6:8" x14ac:dyDescent="0.25">
      <c r="F35087"/>
      <c r="G35087"/>
      <c r="H35087"/>
    </row>
    <row r="35088" spans="6:8" x14ac:dyDescent="0.25">
      <c r="F35088"/>
      <c r="G35088"/>
      <c r="H35088"/>
    </row>
    <row r="35089" spans="6:8" x14ac:dyDescent="0.25">
      <c r="F35089"/>
      <c r="G35089"/>
      <c r="H35089"/>
    </row>
    <row r="35090" spans="6:8" x14ac:dyDescent="0.25">
      <c r="F35090"/>
      <c r="G35090"/>
      <c r="H35090"/>
    </row>
    <row r="35091" spans="6:8" x14ac:dyDescent="0.25">
      <c r="F35091"/>
      <c r="G35091"/>
      <c r="H35091"/>
    </row>
    <row r="35092" spans="6:8" x14ac:dyDescent="0.25">
      <c r="F35092"/>
      <c r="G35092"/>
      <c r="H35092"/>
    </row>
    <row r="35093" spans="6:8" x14ac:dyDescent="0.25">
      <c r="F35093"/>
      <c r="G35093"/>
      <c r="H35093"/>
    </row>
    <row r="35094" spans="6:8" x14ac:dyDescent="0.25">
      <c r="F35094"/>
      <c r="G35094"/>
      <c r="H35094"/>
    </row>
    <row r="35095" spans="6:8" x14ac:dyDescent="0.25">
      <c r="F35095"/>
      <c r="G35095"/>
      <c r="H35095"/>
    </row>
    <row r="35096" spans="6:8" x14ac:dyDescent="0.25">
      <c r="F35096"/>
      <c r="G35096"/>
      <c r="H35096"/>
    </row>
    <row r="35097" spans="6:8" x14ac:dyDescent="0.25">
      <c r="F35097"/>
      <c r="G35097"/>
      <c r="H35097"/>
    </row>
    <row r="35098" spans="6:8" x14ac:dyDescent="0.25">
      <c r="F35098"/>
      <c r="G35098"/>
      <c r="H35098"/>
    </row>
    <row r="35099" spans="6:8" x14ac:dyDescent="0.25">
      <c r="F35099"/>
      <c r="G35099"/>
      <c r="H35099"/>
    </row>
    <row r="35100" spans="6:8" x14ac:dyDescent="0.25">
      <c r="F35100"/>
      <c r="G35100"/>
      <c r="H35100"/>
    </row>
    <row r="35101" spans="6:8" x14ac:dyDescent="0.25">
      <c r="F35101"/>
      <c r="G35101"/>
      <c r="H35101"/>
    </row>
    <row r="35102" spans="6:8" x14ac:dyDescent="0.25">
      <c r="F35102"/>
      <c r="G35102"/>
      <c r="H35102"/>
    </row>
    <row r="35103" spans="6:8" x14ac:dyDescent="0.25">
      <c r="F35103"/>
      <c r="G35103"/>
      <c r="H35103"/>
    </row>
    <row r="35104" spans="6:8" x14ac:dyDescent="0.25">
      <c r="F35104"/>
      <c r="G35104"/>
      <c r="H35104"/>
    </row>
    <row r="35105" spans="6:8" x14ac:dyDescent="0.25">
      <c r="F35105"/>
      <c r="G35105"/>
      <c r="H35105"/>
    </row>
    <row r="35106" spans="6:8" x14ac:dyDescent="0.25">
      <c r="F35106"/>
      <c r="G35106"/>
      <c r="H35106"/>
    </row>
    <row r="35107" spans="6:8" x14ac:dyDescent="0.25">
      <c r="F35107"/>
      <c r="G35107"/>
      <c r="H35107"/>
    </row>
    <row r="35108" spans="6:8" x14ac:dyDescent="0.25">
      <c r="F35108"/>
      <c r="G35108"/>
      <c r="H35108"/>
    </row>
    <row r="35109" spans="6:8" x14ac:dyDescent="0.25">
      <c r="F35109"/>
      <c r="G35109"/>
      <c r="H35109"/>
    </row>
    <row r="35110" spans="6:8" x14ac:dyDescent="0.25">
      <c r="F35110"/>
      <c r="G35110"/>
      <c r="H35110"/>
    </row>
    <row r="35111" spans="6:8" x14ac:dyDescent="0.25">
      <c r="F35111"/>
      <c r="G35111"/>
      <c r="H35111"/>
    </row>
    <row r="35112" spans="6:8" x14ac:dyDescent="0.25">
      <c r="F35112"/>
      <c r="G35112"/>
      <c r="H35112"/>
    </row>
    <row r="35113" spans="6:8" x14ac:dyDescent="0.25">
      <c r="F35113"/>
      <c r="G35113"/>
      <c r="H35113"/>
    </row>
    <row r="35114" spans="6:8" x14ac:dyDescent="0.25">
      <c r="F35114"/>
      <c r="G35114"/>
      <c r="H35114"/>
    </row>
    <row r="35115" spans="6:8" x14ac:dyDescent="0.25">
      <c r="F35115"/>
      <c r="G35115"/>
      <c r="H35115"/>
    </row>
    <row r="35116" spans="6:8" x14ac:dyDescent="0.25">
      <c r="F35116"/>
      <c r="G35116"/>
      <c r="H35116"/>
    </row>
    <row r="35117" spans="6:8" x14ac:dyDescent="0.25">
      <c r="F35117"/>
      <c r="G35117"/>
      <c r="H35117"/>
    </row>
    <row r="35118" spans="6:8" x14ac:dyDescent="0.25">
      <c r="F35118"/>
      <c r="G35118"/>
      <c r="H35118"/>
    </row>
    <row r="35119" spans="6:8" x14ac:dyDescent="0.25">
      <c r="F35119"/>
      <c r="G35119"/>
      <c r="H35119"/>
    </row>
    <row r="35120" spans="6:8" x14ac:dyDescent="0.25">
      <c r="F35120"/>
      <c r="G35120"/>
      <c r="H35120"/>
    </row>
    <row r="35121" spans="6:8" x14ac:dyDescent="0.25">
      <c r="F35121"/>
      <c r="G35121"/>
      <c r="H35121"/>
    </row>
    <row r="35122" spans="6:8" x14ac:dyDescent="0.25">
      <c r="F35122"/>
      <c r="G35122"/>
      <c r="H35122"/>
    </row>
    <row r="35123" spans="6:8" x14ac:dyDescent="0.25">
      <c r="F35123"/>
      <c r="G35123"/>
      <c r="H35123"/>
    </row>
    <row r="35124" spans="6:8" x14ac:dyDescent="0.25">
      <c r="F35124"/>
      <c r="G35124"/>
      <c r="H35124"/>
    </row>
    <row r="35125" spans="6:8" x14ac:dyDescent="0.25">
      <c r="F35125"/>
      <c r="G35125"/>
      <c r="H35125"/>
    </row>
    <row r="35126" spans="6:8" x14ac:dyDescent="0.25">
      <c r="F35126"/>
      <c r="G35126"/>
      <c r="H35126"/>
    </row>
    <row r="35127" spans="6:8" x14ac:dyDescent="0.25">
      <c r="F35127"/>
      <c r="G35127"/>
      <c r="H35127"/>
    </row>
    <row r="35128" spans="6:8" x14ac:dyDescent="0.25">
      <c r="F35128"/>
      <c r="G35128"/>
      <c r="H35128"/>
    </row>
    <row r="35129" spans="6:8" x14ac:dyDescent="0.25">
      <c r="F35129"/>
      <c r="G35129"/>
      <c r="H35129"/>
    </row>
    <row r="35130" spans="6:8" x14ac:dyDescent="0.25">
      <c r="F35130"/>
      <c r="G35130"/>
      <c r="H35130"/>
    </row>
    <row r="35131" spans="6:8" x14ac:dyDescent="0.25">
      <c r="F35131"/>
      <c r="G35131"/>
      <c r="H35131"/>
    </row>
    <row r="35132" spans="6:8" x14ac:dyDescent="0.25">
      <c r="F35132"/>
      <c r="G35132"/>
      <c r="H35132"/>
    </row>
    <row r="35133" spans="6:8" x14ac:dyDescent="0.25">
      <c r="F35133"/>
      <c r="G35133"/>
      <c r="H35133"/>
    </row>
    <row r="35134" spans="6:8" x14ac:dyDescent="0.25">
      <c r="F35134"/>
      <c r="G35134"/>
      <c r="H35134"/>
    </row>
    <row r="35135" spans="6:8" x14ac:dyDescent="0.25">
      <c r="F35135"/>
      <c r="G35135"/>
      <c r="H35135"/>
    </row>
    <row r="35136" spans="6:8" x14ac:dyDescent="0.25">
      <c r="F35136"/>
      <c r="G35136"/>
      <c r="H35136"/>
    </row>
    <row r="35137" spans="6:8" x14ac:dyDescent="0.25">
      <c r="F35137"/>
      <c r="G35137"/>
      <c r="H35137"/>
    </row>
    <row r="35138" spans="6:8" x14ac:dyDescent="0.25">
      <c r="F35138"/>
      <c r="G35138"/>
      <c r="H35138"/>
    </row>
    <row r="35139" spans="6:8" x14ac:dyDescent="0.25">
      <c r="F35139"/>
      <c r="G35139"/>
      <c r="H35139"/>
    </row>
    <row r="35140" spans="6:8" x14ac:dyDescent="0.25">
      <c r="F35140"/>
      <c r="G35140"/>
      <c r="H35140"/>
    </row>
    <row r="35141" spans="6:8" x14ac:dyDescent="0.25">
      <c r="F35141"/>
      <c r="G35141"/>
      <c r="H35141"/>
    </row>
    <row r="35142" spans="6:8" x14ac:dyDescent="0.25">
      <c r="F35142"/>
      <c r="G35142"/>
      <c r="H35142"/>
    </row>
    <row r="35143" spans="6:8" x14ac:dyDescent="0.25">
      <c r="F35143"/>
      <c r="G35143"/>
      <c r="H35143"/>
    </row>
    <row r="35144" spans="6:8" x14ac:dyDescent="0.25">
      <c r="F35144"/>
      <c r="G35144"/>
      <c r="H35144"/>
    </row>
    <row r="35145" spans="6:8" x14ac:dyDescent="0.25">
      <c r="F35145"/>
      <c r="G35145"/>
      <c r="H35145"/>
    </row>
    <row r="35146" spans="6:8" x14ac:dyDescent="0.25">
      <c r="F35146"/>
      <c r="G35146"/>
      <c r="H35146"/>
    </row>
    <row r="35147" spans="6:8" x14ac:dyDescent="0.25">
      <c r="F35147"/>
      <c r="G35147"/>
      <c r="H35147"/>
    </row>
    <row r="35148" spans="6:8" x14ac:dyDescent="0.25">
      <c r="F35148"/>
      <c r="G35148"/>
      <c r="H35148"/>
    </row>
    <row r="35149" spans="6:8" x14ac:dyDescent="0.25">
      <c r="F35149"/>
      <c r="G35149"/>
      <c r="H35149"/>
    </row>
    <row r="35150" spans="6:8" x14ac:dyDescent="0.25">
      <c r="F35150"/>
      <c r="G35150"/>
      <c r="H35150"/>
    </row>
    <row r="35151" spans="6:8" x14ac:dyDescent="0.25">
      <c r="F35151"/>
      <c r="G35151"/>
      <c r="H35151"/>
    </row>
    <row r="35152" spans="6:8" x14ac:dyDescent="0.25">
      <c r="F35152"/>
      <c r="G35152"/>
      <c r="H35152"/>
    </row>
    <row r="35153" spans="6:8" x14ac:dyDescent="0.25">
      <c r="F35153"/>
      <c r="G35153"/>
      <c r="H35153"/>
    </row>
    <row r="35154" spans="6:8" x14ac:dyDescent="0.25">
      <c r="F35154"/>
      <c r="G35154"/>
      <c r="H35154"/>
    </row>
    <row r="35155" spans="6:8" x14ac:dyDescent="0.25">
      <c r="F35155"/>
      <c r="G35155"/>
      <c r="H35155"/>
    </row>
    <row r="35156" spans="6:8" x14ac:dyDescent="0.25">
      <c r="F35156"/>
      <c r="G35156"/>
      <c r="H35156"/>
    </row>
    <row r="35157" spans="6:8" x14ac:dyDescent="0.25">
      <c r="F35157"/>
      <c r="G35157"/>
      <c r="H35157"/>
    </row>
    <row r="35158" spans="6:8" x14ac:dyDescent="0.25">
      <c r="F35158"/>
      <c r="G35158"/>
      <c r="H35158"/>
    </row>
    <row r="35159" spans="6:8" x14ac:dyDescent="0.25">
      <c r="F35159"/>
      <c r="G35159"/>
      <c r="H35159"/>
    </row>
    <row r="35160" spans="6:8" x14ac:dyDescent="0.25">
      <c r="F35160"/>
      <c r="G35160"/>
      <c r="H35160"/>
    </row>
    <row r="35161" spans="6:8" x14ac:dyDescent="0.25">
      <c r="F35161"/>
      <c r="G35161"/>
      <c r="H35161"/>
    </row>
    <row r="35162" spans="6:8" x14ac:dyDescent="0.25">
      <c r="F35162"/>
      <c r="G35162"/>
      <c r="H35162"/>
    </row>
    <row r="35163" spans="6:8" x14ac:dyDescent="0.25">
      <c r="F35163"/>
      <c r="G35163"/>
      <c r="H35163"/>
    </row>
    <row r="35164" spans="6:8" x14ac:dyDescent="0.25">
      <c r="F35164"/>
      <c r="G35164"/>
      <c r="H35164"/>
    </row>
    <row r="35165" spans="6:8" x14ac:dyDescent="0.25">
      <c r="F35165"/>
      <c r="G35165"/>
      <c r="H35165"/>
    </row>
    <row r="35166" spans="6:8" x14ac:dyDescent="0.25">
      <c r="F35166"/>
      <c r="G35166"/>
      <c r="H35166"/>
    </row>
    <row r="35167" spans="6:8" x14ac:dyDescent="0.25">
      <c r="F35167"/>
      <c r="G35167"/>
      <c r="H35167"/>
    </row>
    <row r="35168" spans="6:8" x14ac:dyDescent="0.25">
      <c r="F35168"/>
      <c r="G35168"/>
      <c r="H35168"/>
    </row>
    <row r="35169" spans="6:8" x14ac:dyDescent="0.25">
      <c r="F35169"/>
      <c r="G35169"/>
      <c r="H35169"/>
    </row>
    <row r="35170" spans="6:8" x14ac:dyDescent="0.25">
      <c r="F35170"/>
      <c r="G35170"/>
      <c r="H35170"/>
    </row>
    <row r="35171" spans="6:8" x14ac:dyDescent="0.25">
      <c r="F35171"/>
      <c r="G35171"/>
      <c r="H35171"/>
    </row>
    <row r="35172" spans="6:8" x14ac:dyDescent="0.25">
      <c r="F35172"/>
      <c r="G35172"/>
      <c r="H35172"/>
    </row>
    <row r="35173" spans="6:8" x14ac:dyDescent="0.25">
      <c r="F35173"/>
      <c r="G35173"/>
      <c r="H35173"/>
    </row>
    <row r="35174" spans="6:8" x14ac:dyDescent="0.25">
      <c r="F35174"/>
      <c r="G35174"/>
      <c r="H35174"/>
    </row>
    <row r="35175" spans="6:8" x14ac:dyDescent="0.25">
      <c r="F35175"/>
      <c r="G35175"/>
      <c r="H35175"/>
    </row>
    <row r="35176" spans="6:8" x14ac:dyDescent="0.25">
      <c r="F35176"/>
      <c r="G35176"/>
      <c r="H35176"/>
    </row>
    <row r="35177" spans="6:8" x14ac:dyDescent="0.25">
      <c r="F35177"/>
      <c r="G35177"/>
      <c r="H35177"/>
    </row>
    <row r="35178" spans="6:8" x14ac:dyDescent="0.25">
      <c r="F35178"/>
      <c r="G35178"/>
      <c r="H35178"/>
    </row>
    <row r="35179" spans="6:8" x14ac:dyDescent="0.25">
      <c r="F35179"/>
      <c r="G35179"/>
      <c r="H35179"/>
    </row>
    <row r="35180" spans="6:8" x14ac:dyDescent="0.25">
      <c r="F35180"/>
      <c r="G35180"/>
      <c r="H35180"/>
    </row>
    <row r="35181" spans="6:8" x14ac:dyDescent="0.25">
      <c r="F35181"/>
      <c r="G35181"/>
      <c r="H35181"/>
    </row>
    <row r="35182" spans="6:8" x14ac:dyDescent="0.25">
      <c r="F35182"/>
      <c r="G35182"/>
      <c r="H35182"/>
    </row>
    <row r="35183" spans="6:8" x14ac:dyDescent="0.25">
      <c r="F35183"/>
      <c r="G35183"/>
      <c r="H35183"/>
    </row>
    <row r="35184" spans="6:8" x14ac:dyDescent="0.25">
      <c r="F35184"/>
      <c r="G35184"/>
      <c r="H35184"/>
    </row>
    <row r="35185" spans="6:8" x14ac:dyDescent="0.25">
      <c r="F35185"/>
      <c r="G35185"/>
      <c r="H35185"/>
    </row>
    <row r="35186" spans="6:8" x14ac:dyDescent="0.25">
      <c r="F35186"/>
      <c r="G35186"/>
      <c r="H35186"/>
    </row>
    <row r="35187" spans="6:8" x14ac:dyDescent="0.25">
      <c r="F35187"/>
      <c r="G35187"/>
      <c r="H35187"/>
    </row>
    <row r="35188" spans="6:8" x14ac:dyDescent="0.25">
      <c r="F35188"/>
      <c r="G35188"/>
      <c r="H35188"/>
    </row>
    <row r="35189" spans="6:8" x14ac:dyDescent="0.25">
      <c r="F35189"/>
      <c r="G35189"/>
      <c r="H35189"/>
    </row>
    <row r="35190" spans="6:8" x14ac:dyDescent="0.25">
      <c r="F35190"/>
      <c r="G35190"/>
      <c r="H35190"/>
    </row>
    <row r="35191" spans="6:8" x14ac:dyDescent="0.25">
      <c r="F35191"/>
      <c r="G35191"/>
      <c r="H35191"/>
    </row>
    <row r="35192" spans="6:8" x14ac:dyDescent="0.25">
      <c r="F35192"/>
      <c r="G35192"/>
      <c r="H35192"/>
    </row>
    <row r="35193" spans="6:8" x14ac:dyDescent="0.25">
      <c r="F35193"/>
      <c r="G35193"/>
      <c r="H35193"/>
    </row>
    <row r="35194" spans="6:8" x14ac:dyDescent="0.25">
      <c r="F35194"/>
      <c r="G35194"/>
      <c r="H35194"/>
    </row>
    <row r="35195" spans="6:8" x14ac:dyDescent="0.25">
      <c r="F35195"/>
      <c r="G35195"/>
      <c r="H35195"/>
    </row>
    <row r="35196" spans="6:8" x14ac:dyDescent="0.25">
      <c r="F35196"/>
      <c r="G35196"/>
      <c r="H35196"/>
    </row>
    <row r="35197" spans="6:8" x14ac:dyDescent="0.25">
      <c r="F35197"/>
      <c r="G35197"/>
      <c r="H35197"/>
    </row>
    <row r="35198" spans="6:8" x14ac:dyDescent="0.25">
      <c r="F35198"/>
      <c r="G35198"/>
      <c r="H35198"/>
    </row>
    <row r="35199" spans="6:8" x14ac:dyDescent="0.25">
      <c r="F35199"/>
      <c r="G35199"/>
      <c r="H35199"/>
    </row>
    <row r="35200" spans="6:8" x14ac:dyDescent="0.25">
      <c r="F35200"/>
      <c r="G35200"/>
      <c r="H35200"/>
    </row>
    <row r="35201" spans="6:8" x14ac:dyDescent="0.25">
      <c r="F35201"/>
      <c r="G35201"/>
      <c r="H35201"/>
    </row>
    <row r="35202" spans="6:8" x14ac:dyDescent="0.25">
      <c r="F35202"/>
      <c r="G35202"/>
      <c r="H35202"/>
    </row>
    <row r="35203" spans="6:8" x14ac:dyDescent="0.25">
      <c r="F35203"/>
      <c r="G35203"/>
      <c r="H35203"/>
    </row>
    <row r="35204" spans="6:8" x14ac:dyDescent="0.25">
      <c r="F35204"/>
      <c r="G35204"/>
      <c r="H35204"/>
    </row>
    <row r="35205" spans="6:8" x14ac:dyDescent="0.25">
      <c r="F35205"/>
      <c r="G35205"/>
      <c r="H35205"/>
    </row>
    <row r="35206" spans="6:8" x14ac:dyDescent="0.25">
      <c r="F35206"/>
      <c r="G35206"/>
      <c r="H35206"/>
    </row>
    <row r="35207" spans="6:8" x14ac:dyDescent="0.25">
      <c r="F35207"/>
      <c r="G35207"/>
      <c r="H35207"/>
    </row>
    <row r="35208" spans="6:8" x14ac:dyDescent="0.25">
      <c r="F35208"/>
      <c r="G35208"/>
      <c r="H35208"/>
    </row>
    <row r="35209" spans="6:8" x14ac:dyDescent="0.25">
      <c r="F35209"/>
      <c r="G35209"/>
      <c r="H35209"/>
    </row>
    <row r="35210" spans="6:8" x14ac:dyDescent="0.25">
      <c r="F35210"/>
      <c r="G35210"/>
      <c r="H35210"/>
    </row>
    <row r="35211" spans="6:8" x14ac:dyDescent="0.25">
      <c r="F35211"/>
      <c r="G35211"/>
      <c r="H35211"/>
    </row>
    <row r="35212" spans="6:8" x14ac:dyDescent="0.25">
      <c r="F35212"/>
      <c r="G35212"/>
      <c r="H35212"/>
    </row>
    <row r="35213" spans="6:8" x14ac:dyDescent="0.25">
      <c r="F35213"/>
      <c r="G35213"/>
      <c r="H35213"/>
    </row>
    <row r="35214" spans="6:8" x14ac:dyDescent="0.25">
      <c r="F35214"/>
      <c r="G35214"/>
      <c r="H35214"/>
    </row>
    <row r="35215" spans="6:8" x14ac:dyDescent="0.25">
      <c r="F35215"/>
      <c r="G35215"/>
      <c r="H35215"/>
    </row>
    <row r="35216" spans="6:8" x14ac:dyDescent="0.25">
      <c r="F35216"/>
      <c r="G35216"/>
      <c r="H35216"/>
    </row>
    <row r="35217" spans="6:8" x14ac:dyDescent="0.25">
      <c r="F35217"/>
      <c r="G35217"/>
      <c r="H35217"/>
    </row>
    <row r="35218" spans="6:8" x14ac:dyDescent="0.25">
      <c r="F35218"/>
      <c r="G35218"/>
      <c r="H35218"/>
    </row>
    <row r="35219" spans="6:8" x14ac:dyDescent="0.25">
      <c r="F35219"/>
      <c r="G35219"/>
      <c r="H35219"/>
    </row>
    <row r="35220" spans="6:8" x14ac:dyDescent="0.25">
      <c r="F35220"/>
      <c r="G35220"/>
      <c r="H35220"/>
    </row>
    <row r="35221" spans="6:8" x14ac:dyDescent="0.25">
      <c r="F35221"/>
      <c r="G35221"/>
      <c r="H35221"/>
    </row>
    <row r="35222" spans="6:8" x14ac:dyDescent="0.25">
      <c r="F35222"/>
      <c r="G35222"/>
      <c r="H35222"/>
    </row>
    <row r="35223" spans="6:8" x14ac:dyDescent="0.25">
      <c r="F35223"/>
      <c r="G35223"/>
      <c r="H35223"/>
    </row>
    <row r="35224" spans="6:8" x14ac:dyDescent="0.25">
      <c r="F35224"/>
      <c r="G35224"/>
      <c r="H35224"/>
    </row>
    <row r="35225" spans="6:8" x14ac:dyDescent="0.25">
      <c r="F35225"/>
      <c r="G35225"/>
      <c r="H35225"/>
    </row>
    <row r="35226" spans="6:8" x14ac:dyDescent="0.25">
      <c r="F35226"/>
      <c r="G35226"/>
      <c r="H35226"/>
    </row>
    <row r="35227" spans="6:8" x14ac:dyDescent="0.25">
      <c r="F35227"/>
      <c r="G35227"/>
      <c r="H35227"/>
    </row>
    <row r="35228" spans="6:8" x14ac:dyDescent="0.25">
      <c r="F35228"/>
      <c r="G35228"/>
      <c r="H35228"/>
    </row>
    <row r="35229" spans="6:8" x14ac:dyDescent="0.25">
      <c r="F35229"/>
      <c r="G35229"/>
      <c r="H35229"/>
    </row>
    <row r="35230" spans="6:8" x14ac:dyDescent="0.25">
      <c r="F35230"/>
      <c r="G35230"/>
      <c r="H35230"/>
    </row>
    <row r="35231" spans="6:8" x14ac:dyDescent="0.25">
      <c r="F35231"/>
      <c r="G35231"/>
      <c r="H35231"/>
    </row>
    <row r="35232" spans="6:8" x14ac:dyDescent="0.25">
      <c r="F35232"/>
      <c r="G35232"/>
      <c r="H35232"/>
    </row>
    <row r="35233" spans="6:8" x14ac:dyDescent="0.25">
      <c r="F35233"/>
      <c r="G35233"/>
      <c r="H35233"/>
    </row>
    <row r="35234" spans="6:8" x14ac:dyDescent="0.25">
      <c r="F35234"/>
      <c r="G35234"/>
      <c r="H35234"/>
    </row>
    <row r="35235" spans="6:8" x14ac:dyDescent="0.25">
      <c r="F35235"/>
      <c r="G35235"/>
      <c r="H35235"/>
    </row>
    <row r="35236" spans="6:8" x14ac:dyDescent="0.25">
      <c r="F35236"/>
      <c r="G35236"/>
      <c r="H35236"/>
    </row>
    <row r="35237" spans="6:8" x14ac:dyDescent="0.25">
      <c r="F35237"/>
      <c r="G35237"/>
      <c r="H35237"/>
    </row>
    <row r="35238" spans="6:8" x14ac:dyDescent="0.25">
      <c r="F35238"/>
      <c r="G35238"/>
      <c r="H35238"/>
    </row>
    <row r="35239" spans="6:8" x14ac:dyDescent="0.25">
      <c r="F35239"/>
      <c r="G35239"/>
      <c r="H35239"/>
    </row>
    <row r="35240" spans="6:8" x14ac:dyDescent="0.25">
      <c r="F35240"/>
      <c r="G35240"/>
      <c r="H35240"/>
    </row>
    <row r="35241" spans="6:8" x14ac:dyDescent="0.25">
      <c r="F35241"/>
      <c r="G35241"/>
      <c r="H35241"/>
    </row>
    <row r="35242" spans="6:8" x14ac:dyDescent="0.25">
      <c r="F35242"/>
      <c r="G35242"/>
      <c r="H35242"/>
    </row>
    <row r="35243" spans="6:8" x14ac:dyDescent="0.25">
      <c r="F35243"/>
      <c r="G35243"/>
      <c r="H35243"/>
    </row>
    <row r="35244" spans="6:8" x14ac:dyDescent="0.25">
      <c r="F35244"/>
      <c r="G35244"/>
      <c r="H35244"/>
    </row>
    <row r="35245" spans="6:8" x14ac:dyDescent="0.25">
      <c r="F35245"/>
      <c r="G35245"/>
      <c r="H35245"/>
    </row>
    <row r="35246" spans="6:8" x14ac:dyDescent="0.25">
      <c r="F35246"/>
      <c r="G35246"/>
      <c r="H35246"/>
    </row>
    <row r="35247" spans="6:8" x14ac:dyDescent="0.25">
      <c r="F35247"/>
      <c r="G35247"/>
      <c r="H35247"/>
    </row>
    <row r="35248" spans="6:8" x14ac:dyDescent="0.25">
      <c r="F35248"/>
      <c r="G35248"/>
      <c r="H35248"/>
    </row>
    <row r="35249" spans="6:8" x14ac:dyDescent="0.25">
      <c r="F35249"/>
      <c r="G35249"/>
      <c r="H35249"/>
    </row>
    <row r="35250" spans="6:8" x14ac:dyDescent="0.25">
      <c r="F35250"/>
      <c r="G35250"/>
      <c r="H35250"/>
    </row>
    <row r="35251" spans="6:8" x14ac:dyDescent="0.25">
      <c r="F35251"/>
      <c r="G35251"/>
      <c r="H35251"/>
    </row>
    <row r="35252" spans="6:8" x14ac:dyDescent="0.25">
      <c r="F35252"/>
      <c r="G35252"/>
      <c r="H35252"/>
    </row>
    <row r="35253" spans="6:8" x14ac:dyDescent="0.25">
      <c r="F35253"/>
      <c r="G35253"/>
      <c r="H35253"/>
    </row>
    <row r="35254" spans="6:8" x14ac:dyDescent="0.25">
      <c r="F35254"/>
      <c r="G35254"/>
      <c r="H35254"/>
    </row>
    <row r="35255" spans="6:8" x14ac:dyDescent="0.25">
      <c r="F35255"/>
      <c r="G35255"/>
      <c r="H35255"/>
    </row>
    <row r="35256" spans="6:8" x14ac:dyDescent="0.25">
      <c r="F35256"/>
      <c r="G35256"/>
      <c r="H35256"/>
    </row>
    <row r="35257" spans="6:8" x14ac:dyDescent="0.25">
      <c r="F35257"/>
      <c r="G35257"/>
      <c r="H35257"/>
    </row>
    <row r="35258" spans="6:8" x14ac:dyDescent="0.25">
      <c r="F35258"/>
      <c r="G35258"/>
      <c r="H35258"/>
    </row>
    <row r="35259" spans="6:8" x14ac:dyDescent="0.25">
      <c r="F35259"/>
      <c r="G35259"/>
      <c r="H35259"/>
    </row>
    <row r="35260" spans="6:8" x14ac:dyDescent="0.25">
      <c r="F35260"/>
      <c r="G35260"/>
      <c r="H35260"/>
    </row>
    <row r="35261" spans="6:8" x14ac:dyDescent="0.25">
      <c r="F35261"/>
      <c r="G35261"/>
      <c r="H35261"/>
    </row>
    <row r="35262" spans="6:8" x14ac:dyDescent="0.25">
      <c r="F35262"/>
      <c r="G35262"/>
      <c r="H35262"/>
    </row>
    <row r="35263" spans="6:8" x14ac:dyDescent="0.25">
      <c r="F35263"/>
      <c r="G35263"/>
      <c r="H35263"/>
    </row>
    <row r="35264" spans="6:8" x14ac:dyDescent="0.25">
      <c r="F35264"/>
      <c r="G35264"/>
      <c r="H35264"/>
    </row>
    <row r="35265" spans="6:8" x14ac:dyDescent="0.25">
      <c r="F35265"/>
      <c r="G35265"/>
      <c r="H35265"/>
    </row>
    <row r="35266" spans="6:8" x14ac:dyDescent="0.25">
      <c r="F35266"/>
      <c r="G35266"/>
      <c r="H35266"/>
    </row>
    <row r="35267" spans="6:8" x14ac:dyDescent="0.25">
      <c r="F35267"/>
      <c r="G35267"/>
      <c r="H35267"/>
    </row>
    <row r="35268" spans="6:8" x14ac:dyDescent="0.25">
      <c r="F35268"/>
      <c r="G35268"/>
      <c r="H35268"/>
    </row>
    <row r="35269" spans="6:8" x14ac:dyDescent="0.25">
      <c r="F35269"/>
      <c r="G35269"/>
      <c r="H35269"/>
    </row>
    <row r="35270" spans="6:8" x14ac:dyDescent="0.25">
      <c r="F35270"/>
      <c r="G35270"/>
      <c r="H35270"/>
    </row>
    <row r="35271" spans="6:8" x14ac:dyDescent="0.25">
      <c r="F35271"/>
      <c r="G35271"/>
      <c r="H35271"/>
    </row>
    <row r="35272" spans="6:8" x14ac:dyDescent="0.25">
      <c r="F35272"/>
      <c r="G35272"/>
      <c r="H35272"/>
    </row>
    <row r="35273" spans="6:8" x14ac:dyDescent="0.25">
      <c r="F35273"/>
      <c r="G35273"/>
      <c r="H35273"/>
    </row>
    <row r="35274" spans="6:8" x14ac:dyDescent="0.25">
      <c r="F35274"/>
      <c r="G35274"/>
      <c r="H35274"/>
    </row>
    <row r="35275" spans="6:8" x14ac:dyDescent="0.25">
      <c r="F35275"/>
      <c r="G35275"/>
      <c r="H35275"/>
    </row>
    <row r="35276" spans="6:8" x14ac:dyDescent="0.25">
      <c r="F35276"/>
      <c r="G35276"/>
      <c r="H35276"/>
    </row>
    <row r="35277" spans="6:8" x14ac:dyDescent="0.25">
      <c r="F35277"/>
      <c r="G35277"/>
      <c r="H35277"/>
    </row>
    <row r="35278" spans="6:8" x14ac:dyDescent="0.25">
      <c r="F35278"/>
      <c r="G35278"/>
      <c r="H35278"/>
    </row>
    <row r="35279" spans="6:8" x14ac:dyDescent="0.25">
      <c r="F35279"/>
      <c r="G35279"/>
      <c r="H35279"/>
    </row>
    <row r="35280" spans="6:8" x14ac:dyDescent="0.25">
      <c r="F35280"/>
      <c r="G35280"/>
      <c r="H35280"/>
    </row>
    <row r="35281" spans="6:8" x14ac:dyDescent="0.25">
      <c r="F35281"/>
      <c r="G35281"/>
      <c r="H35281"/>
    </row>
    <row r="35282" spans="6:8" x14ac:dyDescent="0.25">
      <c r="F35282"/>
      <c r="G35282"/>
      <c r="H35282"/>
    </row>
    <row r="35283" spans="6:8" x14ac:dyDescent="0.25">
      <c r="F35283"/>
      <c r="G35283"/>
      <c r="H35283"/>
    </row>
    <row r="35284" spans="6:8" x14ac:dyDescent="0.25">
      <c r="F35284"/>
      <c r="G35284"/>
      <c r="H35284"/>
    </row>
    <row r="35285" spans="6:8" x14ac:dyDescent="0.25">
      <c r="F35285"/>
      <c r="G35285"/>
      <c r="H35285"/>
    </row>
    <row r="35286" spans="6:8" x14ac:dyDescent="0.25">
      <c r="F35286"/>
      <c r="G35286"/>
      <c r="H35286"/>
    </row>
    <row r="35287" spans="6:8" x14ac:dyDescent="0.25">
      <c r="F35287"/>
      <c r="G35287"/>
      <c r="H35287"/>
    </row>
    <row r="35288" spans="6:8" x14ac:dyDescent="0.25">
      <c r="F35288"/>
      <c r="G35288"/>
      <c r="H35288"/>
    </row>
    <row r="35289" spans="6:8" x14ac:dyDescent="0.25">
      <c r="F35289"/>
      <c r="G35289"/>
      <c r="H35289"/>
    </row>
    <row r="35290" spans="6:8" x14ac:dyDescent="0.25">
      <c r="F35290"/>
      <c r="G35290"/>
      <c r="H35290"/>
    </row>
    <row r="35291" spans="6:8" x14ac:dyDescent="0.25">
      <c r="F35291"/>
      <c r="G35291"/>
      <c r="H35291"/>
    </row>
    <row r="35292" spans="6:8" x14ac:dyDescent="0.25">
      <c r="F35292"/>
      <c r="G35292"/>
      <c r="H35292"/>
    </row>
    <row r="35293" spans="6:8" x14ac:dyDescent="0.25">
      <c r="F35293"/>
      <c r="G35293"/>
      <c r="H35293"/>
    </row>
    <row r="35294" spans="6:8" x14ac:dyDescent="0.25">
      <c r="F35294"/>
      <c r="G35294"/>
      <c r="H35294"/>
    </row>
    <row r="35295" spans="6:8" x14ac:dyDescent="0.25">
      <c r="F35295"/>
      <c r="G35295"/>
      <c r="H35295"/>
    </row>
    <row r="35296" spans="6:8" x14ac:dyDescent="0.25">
      <c r="F35296"/>
      <c r="G35296"/>
      <c r="H35296"/>
    </row>
    <row r="35297" spans="6:8" x14ac:dyDescent="0.25">
      <c r="F35297"/>
      <c r="G35297"/>
      <c r="H35297"/>
    </row>
    <row r="35298" spans="6:8" x14ac:dyDescent="0.25">
      <c r="F35298"/>
      <c r="G35298"/>
      <c r="H35298"/>
    </row>
    <row r="35299" spans="6:8" x14ac:dyDescent="0.25">
      <c r="F35299"/>
      <c r="G35299"/>
      <c r="H35299"/>
    </row>
    <row r="35300" spans="6:8" x14ac:dyDescent="0.25">
      <c r="F35300"/>
      <c r="G35300"/>
      <c r="H35300"/>
    </row>
    <row r="35301" spans="6:8" x14ac:dyDescent="0.25">
      <c r="F35301"/>
      <c r="G35301"/>
      <c r="H35301"/>
    </row>
    <row r="35302" spans="6:8" x14ac:dyDescent="0.25">
      <c r="F35302"/>
      <c r="G35302"/>
      <c r="H35302"/>
    </row>
    <row r="35303" spans="6:8" x14ac:dyDescent="0.25">
      <c r="F35303"/>
      <c r="G35303"/>
      <c r="H35303"/>
    </row>
    <row r="35304" spans="6:8" x14ac:dyDescent="0.25">
      <c r="F35304"/>
      <c r="G35304"/>
      <c r="H35304"/>
    </row>
    <row r="35305" spans="6:8" x14ac:dyDescent="0.25">
      <c r="F35305"/>
      <c r="G35305"/>
      <c r="H35305"/>
    </row>
    <row r="35306" spans="6:8" x14ac:dyDescent="0.25">
      <c r="F35306"/>
      <c r="G35306"/>
      <c r="H35306"/>
    </row>
    <row r="35307" spans="6:8" x14ac:dyDescent="0.25">
      <c r="F35307"/>
      <c r="G35307"/>
      <c r="H35307"/>
    </row>
    <row r="35308" spans="6:8" x14ac:dyDescent="0.25">
      <c r="F35308"/>
      <c r="G35308"/>
      <c r="H35308"/>
    </row>
    <row r="35309" spans="6:8" x14ac:dyDescent="0.25">
      <c r="F35309"/>
      <c r="G35309"/>
      <c r="H35309"/>
    </row>
    <row r="35310" spans="6:8" x14ac:dyDescent="0.25">
      <c r="F35310"/>
      <c r="G35310"/>
      <c r="H35310"/>
    </row>
    <row r="35311" spans="6:8" x14ac:dyDescent="0.25">
      <c r="F35311"/>
      <c r="G35311"/>
      <c r="H35311"/>
    </row>
    <row r="35312" spans="6:8" x14ac:dyDescent="0.25">
      <c r="F35312"/>
      <c r="G35312"/>
      <c r="H35312"/>
    </row>
    <row r="35313" spans="6:8" x14ac:dyDescent="0.25">
      <c r="F35313"/>
      <c r="G35313"/>
      <c r="H35313"/>
    </row>
    <row r="35314" spans="6:8" x14ac:dyDescent="0.25">
      <c r="F35314"/>
      <c r="G35314"/>
      <c r="H35314"/>
    </row>
    <row r="35315" spans="6:8" x14ac:dyDescent="0.25">
      <c r="F35315"/>
      <c r="G35315"/>
      <c r="H35315"/>
    </row>
    <row r="35316" spans="6:8" x14ac:dyDescent="0.25">
      <c r="F35316"/>
      <c r="G35316"/>
      <c r="H35316"/>
    </row>
    <row r="35317" spans="6:8" x14ac:dyDescent="0.25">
      <c r="F35317"/>
      <c r="G35317"/>
      <c r="H35317"/>
    </row>
    <row r="35318" spans="6:8" x14ac:dyDescent="0.25">
      <c r="F35318"/>
      <c r="G35318"/>
      <c r="H35318"/>
    </row>
    <row r="35319" spans="6:8" x14ac:dyDescent="0.25">
      <c r="F35319"/>
      <c r="G35319"/>
      <c r="H35319"/>
    </row>
    <row r="35320" spans="6:8" x14ac:dyDescent="0.25">
      <c r="F35320"/>
      <c r="G35320"/>
      <c r="H35320"/>
    </row>
    <row r="35321" spans="6:8" x14ac:dyDescent="0.25">
      <c r="F35321"/>
      <c r="G35321"/>
      <c r="H35321"/>
    </row>
    <row r="35322" spans="6:8" x14ac:dyDescent="0.25">
      <c r="F35322"/>
      <c r="G35322"/>
      <c r="H35322"/>
    </row>
    <row r="35323" spans="6:8" x14ac:dyDescent="0.25">
      <c r="F35323"/>
      <c r="G35323"/>
      <c r="H35323"/>
    </row>
    <row r="35324" spans="6:8" x14ac:dyDescent="0.25">
      <c r="F35324"/>
      <c r="G35324"/>
      <c r="H35324"/>
    </row>
    <row r="35325" spans="6:8" x14ac:dyDescent="0.25">
      <c r="F35325"/>
      <c r="G35325"/>
      <c r="H35325"/>
    </row>
    <row r="35326" spans="6:8" x14ac:dyDescent="0.25">
      <c r="F35326"/>
      <c r="G35326"/>
      <c r="H35326"/>
    </row>
    <row r="35327" spans="6:8" x14ac:dyDescent="0.25">
      <c r="F35327"/>
      <c r="G35327"/>
      <c r="H35327"/>
    </row>
    <row r="35328" spans="6:8" x14ac:dyDescent="0.25">
      <c r="F35328"/>
      <c r="G35328"/>
      <c r="H35328"/>
    </row>
    <row r="35329" spans="6:8" x14ac:dyDescent="0.25">
      <c r="F35329"/>
      <c r="G35329"/>
      <c r="H35329"/>
    </row>
    <row r="35330" spans="6:8" x14ac:dyDescent="0.25">
      <c r="F35330"/>
      <c r="G35330"/>
      <c r="H35330"/>
    </row>
    <row r="35331" spans="6:8" x14ac:dyDescent="0.25">
      <c r="F35331"/>
      <c r="G35331"/>
      <c r="H35331"/>
    </row>
    <row r="35332" spans="6:8" x14ac:dyDescent="0.25">
      <c r="F35332"/>
      <c r="G35332"/>
      <c r="H35332"/>
    </row>
    <row r="35333" spans="6:8" x14ac:dyDescent="0.25">
      <c r="F35333"/>
      <c r="G35333"/>
      <c r="H35333"/>
    </row>
    <row r="35334" spans="6:8" x14ac:dyDescent="0.25">
      <c r="F35334"/>
      <c r="G35334"/>
      <c r="H35334"/>
    </row>
    <row r="35335" spans="6:8" x14ac:dyDescent="0.25">
      <c r="F35335"/>
      <c r="G35335"/>
      <c r="H35335"/>
    </row>
    <row r="35336" spans="6:8" x14ac:dyDescent="0.25">
      <c r="F35336"/>
      <c r="G35336"/>
      <c r="H35336"/>
    </row>
    <row r="35337" spans="6:8" x14ac:dyDescent="0.25">
      <c r="F35337"/>
      <c r="G35337"/>
      <c r="H35337"/>
    </row>
    <row r="35338" spans="6:8" x14ac:dyDescent="0.25">
      <c r="F35338"/>
      <c r="G35338"/>
      <c r="H35338"/>
    </row>
    <row r="35339" spans="6:8" x14ac:dyDescent="0.25">
      <c r="F35339"/>
      <c r="G35339"/>
      <c r="H35339"/>
    </row>
    <row r="35340" spans="6:8" x14ac:dyDescent="0.25">
      <c r="F35340"/>
      <c r="G35340"/>
      <c r="H35340"/>
    </row>
    <row r="35341" spans="6:8" x14ac:dyDescent="0.25">
      <c r="F35341"/>
      <c r="G35341"/>
      <c r="H35341"/>
    </row>
    <row r="35342" spans="6:8" x14ac:dyDescent="0.25">
      <c r="F35342"/>
      <c r="G35342"/>
      <c r="H35342"/>
    </row>
    <row r="35343" spans="6:8" x14ac:dyDescent="0.25">
      <c r="F35343"/>
      <c r="G35343"/>
      <c r="H35343"/>
    </row>
    <row r="35344" spans="6:8" x14ac:dyDescent="0.25">
      <c r="F35344"/>
      <c r="G35344"/>
      <c r="H35344"/>
    </row>
    <row r="35345" spans="6:8" x14ac:dyDescent="0.25">
      <c r="F35345"/>
      <c r="G35345"/>
      <c r="H35345"/>
    </row>
    <row r="35346" spans="6:8" x14ac:dyDescent="0.25">
      <c r="F35346"/>
      <c r="G35346"/>
      <c r="H35346"/>
    </row>
    <row r="35347" spans="6:8" x14ac:dyDescent="0.25">
      <c r="F35347"/>
      <c r="G35347"/>
      <c r="H35347"/>
    </row>
    <row r="35348" spans="6:8" x14ac:dyDescent="0.25">
      <c r="F35348"/>
      <c r="G35348"/>
      <c r="H35348"/>
    </row>
    <row r="35349" spans="6:8" x14ac:dyDescent="0.25">
      <c r="F35349"/>
      <c r="G35349"/>
      <c r="H35349"/>
    </row>
    <row r="35350" spans="6:8" x14ac:dyDescent="0.25">
      <c r="F35350"/>
      <c r="G35350"/>
      <c r="H35350"/>
    </row>
    <row r="35351" spans="6:8" x14ac:dyDescent="0.25">
      <c r="F35351"/>
      <c r="G35351"/>
      <c r="H35351"/>
    </row>
    <row r="35352" spans="6:8" x14ac:dyDescent="0.25">
      <c r="F35352"/>
      <c r="G35352"/>
      <c r="H35352"/>
    </row>
    <row r="35353" spans="6:8" x14ac:dyDescent="0.25">
      <c r="F35353"/>
      <c r="G35353"/>
      <c r="H35353"/>
    </row>
    <row r="35354" spans="6:8" x14ac:dyDescent="0.25">
      <c r="F35354"/>
      <c r="G35354"/>
      <c r="H35354"/>
    </row>
    <row r="35355" spans="6:8" x14ac:dyDescent="0.25">
      <c r="F35355"/>
      <c r="G35355"/>
      <c r="H35355"/>
    </row>
    <row r="35356" spans="6:8" x14ac:dyDescent="0.25">
      <c r="F35356"/>
      <c r="G35356"/>
      <c r="H35356"/>
    </row>
    <row r="35357" spans="6:8" x14ac:dyDescent="0.25">
      <c r="F35357"/>
      <c r="G35357"/>
      <c r="H35357"/>
    </row>
    <row r="35358" spans="6:8" x14ac:dyDescent="0.25">
      <c r="F35358"/>
      <c r="G35358"/>
      <c r="H35358"/>
    </row>
    <row r="35359" spans="6:8" x14ac:dyDescent="0.25">
      <c r="F35359"/>
      <c r="G35359"/>
      <c r="H35359"/>
    </row>
    <row r="35360" spans="6:8" x14ac:dyDescent="0.25">
      <c r="F35360"/>
      <c r="G35360"/>
      <c r="H35360"/>
    </row>
    <row r="35361" spans="6:8" x14ac:dyDescent="0.25">
      <c r="F35361"/>
      <c r="G35361"/>
      <c r="H35361"/>
    </row>
    <row r="35362" spans="6:8" x14ac:dyDescent="0.25">
      <c r="F35362"/>
      <c r="G35362"/>
      <c r="H35362"/>
    </row>
    <row r="35363" spans="6:8" x14ac:dyDescent="0.25">
      <c r="F35363"/>
      <c r="G35363"/>
      <c r="H35363"/>
    </row>
    <row r="35364" spans="6:8" x14ac:dyDescent="0.25">
      <c r="F35364"/>
      <c r="G35364"/>
      <c r="H35364"/>
    </row>
    <row r="35365" spans="6:8" x14ac:dyDescent="0.25">
      <c r="F35365"/>
      <c r="G35365"/>
      <c r="H35365"/>
    </row>
    <row r="35366" spans="6:8" x14ac:dyDescent="0.25">
      <c r="F35366"/>
      <c r="G35366"/>
      <c r="H35366"/>
    </row>
    <row r="35367" spans="6:8" x14ac:dyDescent="0.25">
      <c r="F35367"/>
      <c r="G35367"/>
      <c r="H35367"/>
    </row>
    <row r="35368" spans="6:8" x14ac:dyDescent="0.25">
      <c r="F35368"/>
      <c r="G35368"/>
      <c r="H35368"/>
    </row>
    <row r="35369" spans="6:8" x14ac:dyDescent="0.25">
      <c r="F35369"/>
      <c r="G35369"/>
      <c r="H35369"/>
    </row>
    <row r="35370" spans="6:8" x14ac:dyDescent="0.25">
      <c r="F35370"/>
      <c r="G35370"/>
      <c r="H35370"/>
    </row>
    <row r="35371" spans="6:8" x14ac:dyDescent="0.25">
      <c r="F35371"/>
      <c r="G35371"/>
      <c r="H35371"/>
    </row>
    <row r="35372" spans="6:8" x14ac:dyDescent="0.25">
      <c r="F35372"/>
      <c r="G35372"/>
      <c r="H35372"/>
    </row>
    <row r="35373" spans="6:8" x14ac:dyDescent="0.25">
      <c r="F35373"/>
      <c r="G35373"/>
      <c r="H35373"/>
    </row>
    <row r="35374" spans="6:8" x14ac:dyDescent="0.25">
      <c r="F35374"/>
      <c r="G35374"/>
      <c r="H35374"/>
    </row>
    <row r="35375" spans="6:8" x14ac:dyDescent="0.25">
      <c r="F35375"/>
      <c r="G35375"/>
      <c r="H35375"/>
    </row>
    <row r="35376" spans="6:8" x14ac:dyDescent="0.25">
      <c r="F35376"/>
      <c r="G35376"/>
      <c r="H35376"/>
    </row>
    <row r="35377" spans="6:8" x14ac:dyDescent="0.25">
      <c r="F35377"/>
      <c r="G35377"/>
      <c r="H35377"/>
    </row>
    <row r="35378" spans="6:8" x14ac:dyDescent="0.25">
      <c r="F35378"/>
      <c r="G35378"/>
      <c r="H35378"/>
    </row>
    <row r="35379" spans="6:8" x14ac:dyDescent="0.25">
      <c r="F35379"/>
      <c r="G35379"/>
      <c r="H35379"/>
    </row>
    <row r="35380" spans="6:8" x14ac:dyDescent="0.25">
      <c r="F35380"/>
      <c r="G35380"/>
      <c r="H35380"/>
    </row>
    <row r="35381" spans="6:8" x14ac:dyDescent="0.25">
      <c r="F35381"/>
      <c r="G35381"/>
      <c r="H35381"/>
    </row>
    <row r="35382" spans="6:8" x14ac:dyDescent="0.25">
      <c r="F35382"/>
      <c r="G35382"/>
      <c r="H35382"/>
    </row>
    <row r="35383" spans="6:8" x14ac:dyDescent="0.25">
      <c r="F35383"/>
      <c r="G35383"/>
      <c r="H35383"/>
    </row>
    <row r="35384" spans="6:8" x14ac:dyDescent="0.25">
      <c r="F35384"/>
      <c r="G35384"/>
      <c r="H35384"/>
    </row>
    <row r="35385" spans="6:8" x14ac:dyDescent="0.25">
      <c r="F35385"/>
      <c r="G35385"/>
      <c r="H35385"/>
    </row>
    <row r="35386" spans="6:8" x14ac:dyDescent="0.25">
      <c r="F35386"/>
      <c r="G35386"/>
      <c r="H35386"/>
    </row>
    <row r="35387" spans="6:8" x14ac:dyDescent="0.25">
      <c r="F35387"/>
      <c r="G35387"/>
      <c r="H35387"/>
    </row>
    <row r="35388" spans="6:8" x14ac:dyDescent="0.25">
      <c r="F35388"/>
      <c r="G35388"/>
      <c r="H35388"/>
    </row>
    <row r="35389" spans="6:8" x14ac:dyDescent="0.25">
      <c r="F35389"/>
      <c r="G35389"/>
      <c r="H35389"/>
    </row>
    <row r="35390" spans="6:8" x14ac:dyDescent="0.25">
      <c r="F35390"/>
      <c r="G35390"/>
      <c r="H35390"/>
    </row>
    <row r="35391" spans="6:8" x14ac:dyDescent="0.25">
      <c r="F35391"/>
      <c r="G35391"/>
      <c r="H35391"/>
    </row>
    <row r="35392" spans="6:8" x14ac:dyDescent="0.25">
      <c r="F35392"/>
      <c r="G35392"/>
      <c r="H35392"/>
    </row>
    <row r="35393" spans="6:8" x14ac:dyDescent="0.25">
      <c r="F35393"/>
      <c r="G35393"/>
      <c r="H35393"/>
    </row>
    <row r="35394" spans="6:8" x14ac:dyDescent="0.25">
      <c r="F35394"/>
      <c r="G35394"/>
      <c r="H35394"/>
    </row>
    <row r="35395" spans="6:8" x14ac:dyDescent="0.25">
      <c r="F35395"/>
      <c r="G35395"/>
      <c r="H35395"/>
    </row>
    <row r="35396" spans="6:8" x14ac:dyDescent="0.25">
      <c r="F35396"/>
      <c r="G35396"/>
      <c r="H35396"/>
    </row>
    <row r="35397" spans="6:8" x14ac:dyDescent="0.25">
      <c r="F35397"/>
      <c r="G35397"/>
      <c r="H35397"/>
    </row>
    <row r="35398" spans="6:8" x14ac:dyDescent="0.25">
      <c r="F35398"/>
      <c r="G35398"/>
      <c r="H35398"/>
    </row>
    <row r="35399" spans="6:8" x14ac:dyDescent="0.25">
      <c r="F35399"/>
      <c r="G35399"/>
      <c r="H35399"/>
    </row>
    <row r="35400" spans="6:8" x14ac:dyDescent="0.25">
      <c r="F35400"/>
      <c r="G35400"/>
      <c r="H35400"/>
    </row>
    <row r="35401" spans="6:8" x14ac:dyDescent="0.25">
      <c r="F35401"/>
      <c r="G35401"/>
      <c r="H35401"/>
    </row>
    <row r="35402" spans="6:8" x14ac:dyDescent="0.25">
      <c r="F35402"/>
      <c r="G35402"/>
      <c r="H35402"/>
    </row>
    <row r="35403" spans="6:8" x14ac:dyDescent="0.25">
      <c r="F35403"/>
      <c r="G35403"/>
      <c r="H35403"/>
    </row>
    <row r="35404" spans="6:8" x14ac:dyDescent="0.25">
      <c r="F35404"/>
      <c r="G35404"/>
      <c r="H35404"/>
    </row>
    <row r="35405" spans="6:8" x14ac:dyDescent="0.25">
      <c r="F35405"/>
      <c r="G35405"/>
      <c r="H35405"/>
    </row>
    <row r="35406" spans="6:8" x14ac:dyDescent="0.25">
      <c r="F35406"/>
      <c r="G35406"/>
      <c r="H35406"/>
    </row>
    <row r="35407" spans="6:8" x14ac:dyDescent="0.25">
      <c r="F35407"/>
      <c r="G35407"/>
      <c r="H35407"/>
    </row>
    <row r="35408" spans="6:8" x14ac:dyDescent="0.25">
      <c r="F35408"/>
      <c r="G35408"/>
      <c r="H35408"/>
    </row>
    <row r="35409" spans="6:8" x14ac:dyDescent="0.25">
      <c r="F35409"/>
      <c r="G35409"/>
      <c r="H35409"/>
    </row>
    <row r="35410" spans="6:8" x14ac:dyDescent="0.25">
      <c r="F35410"/>
      <c r="G35410"/>
      <c r="H35410"/>
    </row>
    <row r="35411" spans="6:8" x14ac:dyDescent="0.25">
      <c r="F35411"/>
      <c r="G35411"/>
      <c r="H35411"/>
    </row>
    <row r="35412" spans="6:8" x14ac:dyDescent="0.25">
      <c r="F35412"/>
      <c r="G35412"/>
      <c r="H35412"/>
    </row>
    <row r="35413" spans="6:8" x14ac:dyDescent="0.25">
      <c r="F35413"/>
      <c r="G35413"/>
      <c r="H35413"/>
    </row>
    <row r="35414" spans="6:8" x14ac:dyDescent="0.25">
      <c r="F35414"/>
      <c r="G35414"/>
      <c r="H35414"/>
    </row>
    <row r="35415" spans="6:8" x14ac:dyDescent="0.25">
      <c r="F35415"/>
      <c r="G35415"/>
      <c r="H35415"/>
    </row>
    <row r="35416" spans="6:8" x14ac:dyDescent="0.25">
      <c r="F35416"/>
      <c r="G35416"/>
      <c r="H35416"/>
    </row>
    <row r="35417" spans="6:8" x14ac:dyDescent="0.25">
      <c r="F35417"/>
      <c r="G35417"/>
      <c r="H35417"/>
    </row>
    <row r="35418" spans="6:8" x14ac:dyDescent="0.25">
      <c r="F35418"/>
      <c r="G35418"/>
      <c r="H35418"/>
    </row>
    <row r="35419" spans="6:8" x14ac:dyDescent="0.25">
      <c r="F35419"/>
      <c r="G35419"/>
      <c r="H35419"/>
    </row>
    <row r="35420" spans="6:8" x14ac:dyDescent="0.25">
      <c r="F35420"/>
      <c r="G35420"/>
      <c r="H35420"/>
    </row>
    <row r="35421" spans="6:8" x14ac:dyDescent="0.25">
      <c r="F35421"/>
      <c r="G35421"/>
      <c r="H35421"/>
    </row>
    <row r="35422" spans="6:8" x14ac:dyDescent="0.25">
      <c r="F35422"/>
      <c r="G35422"/>
      <c r="H35422"/>
    </row>
    <row r="35423" spans="6:8" x14ac:dyDescent="0.25">
      <c r="F35423"/>
      <c r="G35423"/>
      <c r="H35423"/>
    </row>
    <row r="35424" spans="6:8" x14ac:dyDescent="0.25">
      <c r="F35424"/>
      <c r="G35424"/>
      <c r="H35424"/>
    </row>
    <row r="35425" spans="6:8" x14ac:dyDescent="0.25">
      <c r="F35425"/>
      <c r="G35425"/>
      <c r="H35425"/>
    </row>
    <row r="35426" spans="6:8" x14ac:dyDescent="0.25">
      <c r="F35426"/>
      <c r="G35426"/>
      <c r="H35426"/>
    </row>
    <row r="35427" spans="6:8" x14ac:dyDescent="0.25">
      <c r="F35427"/>
      <c r="G35427"/>
      <c r="H35427"/>
    </row>
    <row r="35428" spans="6:8" x14ac:dyDescent="0.25">
      <c r="F35428"/>
      <c r="G35428"/>
      <c r="H35428"/>
    </row>
    <row r="35429" spans="6:8" x14ac:dyDescent="0.25">
      <c r="F35429"/>
      <c r="G35429"/>
      <c r="H35429"/>
    </row>
    <row r="35430" spans="6:8" x14ac:dyDescent="0.25">
      <c r="F35430"/>
      <c r="G35430"/>
      <c r="H35430"/>
    </row>
    <row r="35431" spans="6:8" x14ac:dyDescent="0.25">
      <c r="F35431"/>
      <c r="G35431"/>
      <c r="H35431"/>
    </row>
    <row r="35432" spans="6:8" x14ac:dyDescent="0.25">
      <c r="F35432"/>
      <c r="G35432"/>
      <c r="H35432"/>
    </row>
    <row r="35433" spans="6:8" x14ac:dyDescent="0.25">
      <c r="F35433"/>
      <c r="G35433"/>
      <c r="H35433"/>
    </row>
    <row r="35434" spans="6:8" x14ac:dyDescent="0.25">
      <c r="F35434"/>
      <c r="G35434"/>
      <c r="H35434"/>
    </row>
    <row r="35435" spans="6:8" x14ac:dyDescent="0.25">
      <c r="F35435"/>
      <c r="G35435"/>
      <c r="H35435"/>
    </row>
    <row r="35436" spans="6:8" x14ac:dyDescent="0.25">
      <c r="F35436"/>
      <c r="G35436"/>
      <c r="H35436"/>
    </row>
    <row r="35437" spans="6:8" x14ac:dyDescent="0.25">
      <c r="F35437"/>
      <c r="G35437"/>
      <c r="H35437"/>
    </row>
    <row r="35438" spans="6:8" x14ac:dyDescent="0.25">
      <c r="F35438"/>
      <c r="G35438"/>
      <c r="H35438"/>
    </row>
    <row r="35439" spans="6:8" x14ac:dyDescent="0.25">
      <c r="F35439"/>
      <c r="G35439"/>
      <c r="H35439"/>
    </row>
    <row r="35440" spans="6:8" x14ac:dyDescent="0.25">
      <c r="F35440"/>
      <c r="G35440"/>
      <c r="H35440"/>
    </row>
    <row r="35441" spans="6:8" x14ac:dyDescent="0.25">
      <c r="F35441"/>
      <c r="G35441"/>
      <c r="H35441"/>
    </row>
    <row r="35442" spans="6:8" x14ac:dyDescent="0.25">
      <c r="F35442"/>
      <c r="G35442"/>
      <c r="H35442"/>
    </row>
    <row r="35443" spans="6:8" x14ac:dyDescent="0.25">
      <c r="F35443"/>
      <c r="G35443"/>
      <c r="H35443"/>
    </row>
    <row r="35444" spans="6:8" x14ac:dyDescent="0.25">
      <c r="F35444"/>
      <c r="G35444"/>
      <c r="H35444"/>
    </row>
    <row r="35445" spans="6:8" x14ac:dyDescent="0.25">
      <c r="F35445"/>
      <c r="G35445"/>
      <c r="H35445"/>
    </row>
    <row r="35446" spans="6:8" x14ac:dyDescent="0.25">
      <c r="F35446"/>
      <c r="G35446"/>
      <c r="H35446"/>
    </row>
    <row r="35447" spans="6:8" x14ac:dyDescent="0.25">
      <c r="F35447"/>
      <c r="G35447"/>
      <c r="H35447"/>
    </row>
    <row r="35448" spans="6:8" x14ac:dyDescent="0.25">
      <c r="F35448"/>
      <c r="G35448"/>
      <c r="H35448"/>
    </row>
    <row r="35449" spans="6:8" x14ac:dyDescent="0.25">
      <c r="F35449"/>
      <c r="G35449"/>
      <c r="H35449"/>
    </row>
    <row r="35450" spans="6:8" x14ac:dyDescent="0.25">
      <c r="F35450"/>
      <c r="G35450"/>
      <c r="H35450"/>
    </row>
    <row r="35451" spans="6:8" x14ac:dyDescent="0.25">
      <c r="F35451"/>
      <c r="G35451"/>
      <c r="H35451"/>
    </row>
    <row r="35452" spans="6:8" x14ac:dyDescent="0.25">
      <c r="F35452"/>
      <c r="G35452"/>
      <c r="H35452"/>
    </row>
    <row r="35453" spans="6:8" x14ac:dyDescent="0.25">
      <c r="F35453"/>
      <c r="G35453"/>
      <c r="H35453"/>
    </row>
    <row r="35454" spans="6:8" x14ac:dyDescent="0.25">
      <c r="F35454"/>
      <c r="G35454"/>
      <c r="H35454"/>
    </row>
    <row r="35455" spans="6:8" x14ac:dyDescent="0.25">
      <c r="F35455"/>
      <c r="G35455"/>
      <c r="H35455"/>
    </row>
    <row r="35456" spans="6:8" x14ac:dyDescent="0.25">
      <c r="F35456"/>
      <c r="G35456"/>
      <c r="H35456"/>
    </row>
    <row r="35457" spans="6:8" x14ac:dyDescent="0.25">
      <c r="F35457"/>
      <c r="G35457"/>
      <c r="H35457"/>
    </row>
    <row r="35458" spans="6:8" x14ac:dyDescent="0.25">
      <c r="F35458"/>
      <c r="G35458"/>
      <c r="H35458"/>
    </row>
    <row r="35459" spans="6:8" x14ac:dyDescent="0.25">
      <c r="F35459"/>
      <c r="G35459"/>
      <c r="H35459"/>
    </row>
    <row r="35460" spans="6:8" x14ac:dyDescent="0.25">
      <c r="F35460"/>
      <c r="G35460"/>
      <c r="H35460"/>
    </row>
    <row r="35461" spans="6:8" x14ac:dyDescent="0.25">
      <c r="F35461"/>
      <c r="G35461"/>
      <c r="H35461"/>
    </row>
    <row r="35462" spans="6:8" x14ac:dyDescent="0.25">
      <c r="F35462"/>
      <c r="G35462"/>
      <c r="H35462"/>
    </row>
    <row r="35463" spans="6:8" x14ac:dyDescent="0.25">
      <c r="F35463"/>
      <c r="G35463"/>
      <c r="H35463"/>
    </row>
    <row r="35464" spans="6:8" x14ac:dyDescent="0.25">
      <c r="F35464"/>
      <c r="G35464"/>
      <c r="H35464"/>
    </row>
    <row r="35465" spans="6:8" x14ac:dyDescent="0.25">
      <c r="F35465"/>
      <c r="G35465"/>
      <c r="H35465"/>
    </row>
    <row r="35466" spans="6:8" x14ac:dyDescent="0.25">
      <c r="F35466"/>
      <c r="G35466"/>
      <c r="H35466"/>
    </row>
    <row r="35467" spans="6:8" x14ac:dyDescent="0.25">
      <c r="F35467"/>
      <c r="G35467"/>
      <c r="H35467"/>
    </row>
    <row r="35468" spans="6:8" x14ac:dyDescent="0.25">
      <c r="F35468"/>
      <c r="G35468"/>
      <c r="H35468"/>
    </row>
    <row r="35469" spans="6:8" x14ac:dyDescent="0.25">
      <c r="F35469"/>
      <c r="G35469"/>
      <c r="H35469"/>
    </row>
    <row r="35470" spans="6:8" x14ac:dyDescent="0.25">
      <c r="F35470"/>
      <c r="G35470"/>
      <c r="H35470"/>
    </row>
    <row r="35471" spans="6:8" x14ac:dyDescent="0.25">
      <c r="F35471"/>
      <c r="G35471"/>
      <c r="H35471"/>
    </row>
    <row r="35472" spans="6:8" x14ac:dyDescent="0.25">
      <c r="F35472"/>
      <c r="G35472"/>
      <c r="H35472"/>
    </row>
    <row r="35473" spans="6:8" x14ac:dyDescent="0.25">
      <c r="F35473"/>
      <c r="G35473"/>
      <c r="H35473"/>
    </row>
    <row r="35474" spans="6:8" x14ac:dyDescent="0.25">
      <c r="F35474"/>
      <c r="G35474"/>
      <c r="H35474"/>
    </row>
    <row r="35475" spans="6:8" x14ac:dyDescent="0.25">
      <c r="F35475"/>
      <c r="G35475"/>
      <c r="H35475"/>
    </row>
    <row r="35476" spans="6:8" x14ac:dyDescent="0.25">
      <c r="F35476"/>
      <c r="G35476"/>
      <c r="H35476"/>
    </row>
    <row r="35477" spans="6:8" x14ac:dyDescent="0.25">
      <c r="F35477"/>
      <c r="G35477"/>
      <c r="H35477"/>
    </row>
    <row r="35478" spans="6:8" x14ac:dyDescent="0.25">
      <c r="F35478"/>
      <c r="G35478"/>
      <c r="H35478"/>
    </row>
    <row r="35479" spans="6:8" x14ac:dyDescent="0.25">
      <c r="F35479"/>
      <c r="G35479"/>
      <c r="H35479"/>
    </row>
    <row r="35480" spans="6:8" x14ac:dyDescent="0.25">
      <c r="F35480"/>
      <c r="G35480"/>
      <c r="H35480"/>
    </row>
    <row r="35481" spans="6:8" x14ac:dyDescent="0.25">
      <c r="F35481"/>
      <c r="G35481"/>
      <c r="H35481"/>
    </row>
    <row r="35482" spans="6:8" x14ac:dyDescent="0.25">
      <c r="F35482"/>
      <c r="G35482"/>
      <c r="H35482"/>
    </row>
    <row r="35483" spans="6:8" x14ac:dyDescent="0.25">
      <c r="F35483"/>
      <c r="G35483"/>
      <c r="H35483"/>
    </row>
    <row r="35484" spans="6:8" x14ac:dyDescent="0.25">
      <c r="F35484"/>
      <c r="G35484"/>
      <c r="H35484"/>
    </row>
    <row r="35485" spans="6:8" x14ac:dyDescent="0.25">
      <c r="F35485"/>
      <c r="G35485"/>
      <c r="H35485"/>
    </row>
    <row r="35486" spans="6:8" x14ac:dyDescent="0.25">
      <c r="F35486"/>
      <c r="G35486"/>
      <c r="H35486"/>
    </row>
    <row r="35487" spans="6:8" x14ac:dyDescent="0.25">
      <c r="F35487"/>
      <c r="G35487"/>
      <c r="H35487"/>
    </row>
    <row r="35488" spans="6:8" x14ac:dyDescent="0.25">
      <c r="F35488"/>
      <c r="G35488"/>
      <c r="H35488"/>
    </row>
    <row r="35489" spans="6:8" x14ac:dyDescent="0.25">
      <c r="F35489"/>
      <c r="G35489"/>
      <c r="H35489"/>
    </row>
    <row r="35490" spans="6:8" x14ac:dyDescent="0.25">
      <c r="F35490"/>
      <c r="G35490"/>
      <c r="H35490"/>
    </row>
    <row r="35491" spans="6:8" x14ac:dyDescent="0.25">
      <c r="F35491"/>
      <c r="G35491"/>
      <c r="H35491"/>
    </row>
    <row r="35492" spans="6:8" x14ac:dyDescent="0.25">
      <c r="F35492"/>
      <c r="G35492"/>
      <c r="H35492"/>
    </row>
    <row r="35493" spans="6:8" x14ac:dyDescent="0.25">
      <c r="F35493"/>
      <c r="G35493"/>
      <c r="H35493"/>
    </row>
    <row r="35494" spans="6:8" x14ac:dyDescent="0.25">
      <c r="F35494"/>
      <c r="G35494"/>
      <c r="H35494"/>
    </row>
    <row r="35495" spans="6:8" x14ac:dyDescent="0.25">
      <c r="F35495"/>
      <c r="G35495"/>
      <c r="H35495"/>
    </row>
    <row r="35496" spans="6:8" x14ac:dyDescent="0.25">
      <c r="F35496"/>
      <c r="G35496"/>
      <c r="H35496"/>
    </row>
    <row r="35497" spans="6:8" x14ac:dyDescent="0.25">
      <c r="F35497"/>
      <c r="G35497"/>
      <c r="H35497"/>
    </row>
    <row r="35498" spans="6:8" x14ac:dyDescent="0.25">
      <c r="F35498"/>
      <c r="G35498"/>
      <c r="H35498"/>
    </row>
    <row r="35499" spans="6:8" x14ac:dyDescent="0.25">
      <c r="F35499"/>
      <c r="G35499"/>
      <c r="H35499"/>
    </row>
    <row r="35500" spans="6:8" x14ac:dyDescent="0.25">
      <c r="F35500"/>
      <c r="G35500"/>
      <c r="H35500"/>
    </row>
    <row r="35501" spans="6:8" x14ac:dyDescent="0.25">
      <c r="F35501"/>
      <c r="G35501"/>
      <c r="H35501"/>
    </row>
    <row r="35502" spans="6:8" x14ac:dyDescent="0.25">
      <c r="F35502"/>
      <c r="G35502"/>
      <c r="H35502"/>
    </row>
    <row r="35503" spans="6:8" x14ac:dyDescent="0.25">
      <c r="F35503"/>
      <c r="G35503"/>
      <c r="H35503"/>
    </row>
    <row r="35504" spans="6:8" x14ac:dyDescent="0.25">
      <c r="F35504"/>
      <c r="G35504"/>
      <c r="H35504"/>
    </row>
    <row r="35505" spans="6:8" x14ac:dyDescent="0.25">
      <c r="F35505"/>
      <c r="G35505"/>
      <c r="H35505"/>
    </row>
    <row r="35506" spans="6:8" x14ac:dyDescent="0.25">
      <c r="F35506"/>
      <c r="G35506"/>
      <c r="H35506"/>
    </row>
    <row r="35507" spans="6:8" x14ac:dyDescent="0.25">
      <c r="F35507"/>
      <c r="G35507"/>
      <c r="H35507"/>
    </row>
    <row r="35508" spans="6:8" x14ac:dyDescent="0.25">
      <c r="F35508"/>
      <c r="G35508"/>
      <c r="H35508"/>
    </row>
    <row r="35509" spans="6:8" x14ac:dyDescent="0.25">
      <c r="F35509"/>
      <c r="G35509"/>
      <c r="H35509"/>
    </row>
    <row r="35510" spans="6:8" x14ac:dyDescent="0.25">
      <c r="F35510"/>
      <c r="G35510"/>
      <c r="H35510"/>
    </row>
    <row r="35511" spans="6:8" x14ac:dyDescent="0.25">
      <c r="F35511"/>
      <c r="G35511"/>
      <c r="H35511"/>
    </row>
    <row r="35512" spans="6:8" x14ac:dyDescent="0.25">
      <c r="F35512"/>
      <c r="G35512"/>
      <c r="H35512"/>
    </row>
    <row r="35513" spans="6:8" x14ac:dyDescent="0.25">
      <c r="F35513"/>
      <c r="G35513"/>
      <c r="H35513"/>
    </row>
    <row r="35514" spans="6:8" x14ac:dyDescent="0.25">
      <c r="F35514"/>
      <c r="G35514"/>
      <c r="H35514"/>
    </row>
    <row r="35515" spans="6:8" x14ac:dyDescent="0.25">
      <c r="F35515"/>
      <c r="G35515"/>
      <c r="H35515"/>
    </row>
    <row r="35516" spans="6:8" x14ac:dyDescent="0.25">
      <c r="F35516"/>
      <c r="G35516"/>
      <c r="H35516"/>
    </row>
    <row r="35517" spans="6:8" x14ac:dyDescent="0.25">
      <c r="F35517"/>
      <c r="G35517"/>
      <c r="H35517"/>
    </row>
    <row r="35518" spans="6:8" x14ac:dyDescent="0.25">
      <c r="F35518"/>
      <c r="G35518"/>
      <c r="H35518"/>
    </row>
    <row r="35519" spans="6:8" x14ac:dyDescent="0.25">
      <c r="F35519"/>
      <c r="G35519"/>
      <c r="H35519"/>
    </row>
    <row r="35520" spans="6:8" x14ac:dyDescent="0.25">
      <c r="F35520"/>
      <c r="G35520"/>
      <c r="H35520"/>
    </row>
    <row r="35521" spans="6:8" x14ac:dyDescent="0.25">
      <c r="F35521"/>
      <c r="G35521"/>
      <c r="H35521"/>
    </row>
    <row r="35522" spans="6:8" x14ac:dyDescent="0.25">
      <c r="F35522"/>
      <c r="G35522"/>
      <c r="H35522"/>
    </row>
    <row r="35523" spans="6:8" x14ac:dyDescent="0.25">
      <c r="F35523"/>
      <c r="G35523"/>
      <c r="H35523"/>
    </row>
    <row r="35524" spans="6:8" x14ac:dyDescent="0.25">
      <c r="F35524"/>
      <c r="G35524"/>
      <c r="H35524"/>
    </row>
    <row r="35525" spans="6:8" x14ac:dyDescent="0.25">
      <c r="F35525"/>
      <c r="G35525"/>
      <c r="H35525"/>
    </row>
    <row r="35526" spans="6:8" x14ac:dyDescent="0.25">
      <c r="F35526"/>
      <c r="G35526"/>
      <c r="H35526"/>
    </row>
    <row r="35527" spans="6:8" x14ac:dyDescent="0.25">
      <c r="F35527"/>
      <c r="G35527"/>
      <c r="H35527"/>
    </row>
    <row r="35528" spans="6:8" x14ac:dyDescent="0.25">
      <c r="F35528"/>
      <c r="G35528"/>
      <c r="H35528"/>
    </row>
    <row r="35529" spans="6:8" x14ac:dyDescent="0.25">
      <c r="F35529"/>
      <c r="G35529"/>
      <c r="H35529"/>
    </row>
    <row r="35530" spans="6:8" x14ac:dyDescent="0.25">
      <c r="F35530"/>
      <c r="G35530"/>
      <c r="H35530"/>
    </row>
    <row r="35531" spans="6:8" x14ac:dyDescent="0.25">
      <c r="F35531"/>
      <c r="G35531"/>
      <c r="H35531"/>
    </row>
    <row r="35532" spans="6:8" x14ac:dyDescent="0.25">
      <c r="F35532"/>
      <c r="G35532"/>
      <c r="H35532"/>
    </row>
    <row r="35533" spans="6:8" x14ac:dyDescent="0.25">
      <c r="F35533"/>
      <c r="G35533"/>
      <c r="H35533"/>
    </row>
    <row r="35534" spans="6:8" x14ac:dyDescent="0.25">
      <c r="F35534"/>
      <c r="G35534"/>
      <c r="H35534"/>
    </row>
    <row r="35535" spans="6:8" x14ac:dyDescent="0.25">
      <c r="F35535"/>
      <c r="G35535"/>
      <c r="H35535"/>
    </row>
    <row r="35536" spans="6:8" x14ac:dyDescent="0.25">
      <c r="F35536"/>
      <c r="G35536"/>
      <c r="H35536"/>
    </row>
    <row r="35537" spans="6:8" x14ac:dyDescent="0.25">
      <c r="F35537"/>
      <c r="G35537"/>
      <c r="H35537"/>
    </row>
    <row r="35538" spans="6:8" x14ac:dyDescent="0.25">
      <c r="F35538"/>
      <c r="G35538"/>
      <c r="H35538"/>
    </row>
    <row r="35539" spans="6:8" x14ac:dyDescent="0.25">
      <c r="F35539"/>
      <c r="G35539"/>
      <c r="H35539"/>
    </row>
    <row r="35540" spans="6:8" x14ac:dyDescent="0.25">
      <c r="F35540"/>
      <c r="G35540"/>
      <c r="H35540"/>
    </row>
    <row r="35541" spans="6:8" x14ac:dyDescent="0.25">
      <c r="F35541"/>
      <c r="G35541"/>
      <c r="H35541"/>
    </row>
    <row r="35542" spans="6:8" x14ac:dyDescent="0.25">
      <c r="F35542"/>
      <c r="G35542"/>
      <c r="H35542"/>
    </row>
    <row r="35543" spans="6:8" x14ac:dyDescent="0.25">
      <c r="F35543"/>
      <c r="G35543"/>
      <c r="H35543"/>
    </row>
    <row r="35544" spans="6:8" x14ac:dyDescent="0.25">
      <c r="F35544"/>
      <c r="G35544"/>
      <c r="H35544"/>
    </row>
    <row r="35545" spans="6:8" x14ac:dyDescent="0.25">
      <c r="F35545"/>
      <c r="G35545"/>
      <c r="H35545"/>
    </row>
    <row r="35546" spans="6:8" x14ac:dyDescent="0.25">
      <c r="F35546"/>
      <c r="G35546"/>
      <c r="H35546"/>
    </row>
    <row r="35547" spans="6:8" x14ac:dyDescent="0.25">
      <c r="F35547"/>
      <c r="G35547"/>
      <c r="H35547"/>
    </row>
    <row r="35548" spans="6:8" x14ac:dyDescent="0.25">
      <c r="F35548"/>
      <c r="G35548"/>
      <c r="H35548"/>
    </row>
    <row r="35549" spans="6:8" x14ac:dyDescent="0.25">
      <c r="F35549"/>
      <c r="G35549"/>
      <c r="H35549"/>
    </row>
    <row r="35550" spans="6:8" x14ac:dyDescent="0.25">
      <c r="F35550"/>
      <c r="G35550"/>
      <c r="H35550"/>
    </row>
    <row r="35551" spans="6:8" x14ac:dyDescent="0.25">
      <c r="F35551"/>
      <c r="G35551"/>
      <c r="H35551"/>
    </row>
    <row r="35552" spans="6:8" x14ac:dyDescent="0.25">
      <c r="F35552"/>
      <c r="G35552"/>
      <c r="H35552"/>
    </row>
    <row r="35553" spans="6:8" x14ac:dyDescent="0.25">
      <c r="F35553"/>
      <c r="G35553"/>
      <c r="H35553"/>
    </row>
    <row r="35554" spans="6:8" x14ac:dyDescent="0.25">
      <c r="F35554"/>
      <c r="G35554"/>
      <c r="H35554"/>
    </row>
    <row r="35555" spans="6:8" x14ac:dyDescent="0.25">
      <c r="F35555"/>
      <c r="G35555"/>
      <c r="H35555"/>
    </row>
    <row r="35556" spans="6:8" x14ac:dyDescent="0.25">
      <c r="F35556"/>
      <c r="G35556"/>
      <c r="H35556"/>
    </row>
    <row r="35557" spans="6:8" x14ac:dyDescent="0.25">
      <c r="F35557"/>
      <c r="G35557"/>
      <c r="H35557"/>
    </row>
    <row r="35558" spans="6:8" x14ac:dyDescent="0.25">
      <c r="F35558"/>
      <c r="G35558"/>
      <c r="H35558"/>
    </row>
    <row r="35559" spans="6:8" x14ac:dyDescent="0.25">
      <c r="F35559"/>
      <c r="G35559"/>
      <c r="H35559"/>
    </row>
    <row r="35560" spans="6:8" x14ac:dyDescent="0.25">
      <c r="F35560"/>
      <c r="G35560"/>
      <c r="H35560"/>
    </row>
    <row r="35561" spans="6:8" x14ac:dyDescent="0.25">
      <c r="F35561"/>
      <c r="G35561"/>
      <c r="H35561"/>
    </row>
    <row r="35562" spans="6:8" x14ac:dyDescent="0.25">
      <c r="F35562"/>
      <c r="G35562"/>
      <c r="H35562"/>
    </row>
    <row r="35563" spans="6:8" x14ac:dyDescent="0.25">
      <c r="F35563"/>
      <c r="G35563"/>
      <c r="H35563"/>
    </row>
    <row r="35564" spans="6:8" x14ac:dyDescent="0.25">
      <c r="F35564"/>
      <c r="G35564"/>
      <c r="H35564"/>
    </row>
    <row r="35565" spans="6:8" x14ac:dyDescent="0.25">
      <c r="F35565"/>
      <c r="G35565"/>
      <c r="H35565"/>
    </row>
    <row r="35566" spans="6:8" x14ac:dyDescent="0.25">
      <c r="F35566"/>
      <c r="G35566"/>
      <c r="H35566"/>
    </row>
    <row r="35567" spans="6:8" x14ac:dyDescent="0.25">
      <c r="F35567"/>
      <c r="G35567"/>
      <c r="H35567"/>
    </row>
    <row r="35568" spans="6:8" x14ac:dyDescent="0.25">
      <c r="F35568"/>
      <c r="G35568"/>
      <c r="H35568"/>
    </row>
    <row r="35569" spans="6:8" x14ac:dyDescent="0.25">
      <c r="F35569"/>
      <c r="G35569"/>
      <c r="H35569"/>
    </row>
    <row r="35570" spans="6:8" x14ac:dyDescent="0.25">
      <c r="F35570"/>
      <c r="G35570"/>
      <c r="H35570"/>
    </row>
    <row r="35571" spans="6:8" x14ac:dyDescent="0.25">
      <c r="F35571"/>
      <c r="G35571"/>
      <c r="H35571"/>
    </row>
    <row r="35572" spans="6:8" x14ac:dyDescent="0.25">
      <c r="F35572"/>
      <c r="G35572"/>
      <c r="H35572"/>
    </row>
    <row r="35573" spans="6:8" x14ac:dyDescent="0.25">
      <c r="F35573"/>
      <c r="G35573"/>
      <c r="H35573"/>
    </row>
    <row r="35574" spans="6:8" x14ac:dyDescent="0.25">
      <c r="F35574"/>
      <c r="G35574"/>
      <c r="H35574"/>
    </row>
    <row r="35575" spans="6:8" x14ac:dyDescent="0.25">
      <c r="F35575"/>
      <c r="G35575"/>
      <c r="H35575"/>
    </row>
    <row r="35576" spans="6:8" x14ac:dyDescent="0.25">
      <c r="F35576"/>
      <c r="G35576"/>
      <c r="H35576"/>
    </row>
    <row r="35577" spans="6:8" x14ac:dyDescent="0.25">
      <c r="F35577"/>
      <c r="G35577"/>
      <c r="H35577"/>
    </row>
    <row r="35578" spans="6:8" x14ac:dyDescent="0.25">
      <c r="F35578"/>
      <c r="G35578"/>
      <c r="H35578"/>
    </row>
    <row r="35579" spans="6:8" x14ac:dyDescent="0.25">
      <c r="F35579"/>
      <c r="G35579"/>
      <c r="H35579"/>
    </row>
    <row r="35580" spans="6:8" x14ac:dyDescent="0.25">
      <c r="F35580"/>
      <c r="G35580"/>
      <c r="H35580"/>
    </row>
    <row r="35581" spans="6:8" x14ac:dyDescent="0.25">
      <c r="F35581"/>
      <c r="G35581"/>
      <c r="H35581"/>
    </row>
    <row r="35582" spans="6:8" x14ac:dyDescent="0.25">
      <c r="F35582"/>
      <c r="G35582"/>
      <c r="H35582"/>
    </row>
    <row r="35583" spans="6:8" x14ac:dyDescent="0.25">
      <c r="F35583"/>
      <c r="G35583"/>
      <c r="H35583"/>
    </row>
    <row r="35584" spans="6:8" x14ac:dyDescent="0.25">
      <c r="F35584"/>
      <c r="G35584"/>
      <c r="H35584"/>
    </row>
    <row r="35585" spans="6:8" x14ac:dyDescent="0.25">
      <c r="F35585"/>
      <c r="G35585"/>
      <c r="H35585"/>
    </row>
    <row r="35586" spans="6:8" x14ac:dyDescent="0.25">
      <c r="F35586"/>
      <c r="G35586"/>
      <c r="H35586"/>
    </row>
    <row r="35587" spans="6:8" x14ac:dyDescent="0.25">
      <c r="F35587"/>
      <c r="G35587"/>
      <c r="H35587"/>
    </row>
    <row r="35588" spans="6:8" x14ac:dyDescent="0.25">
      <c r="F35588"/>
      <c r="G35588"/>
      <c r="H35588"/>
    </row>
    <row r="35589" spans="6:8" x14ac:dyDescent="0.25">
      <c r="F35589"/>
      <c r="G35589"/>
      <c r="H35589"/>
    </row>
    <row r="35590" spans="6:8" x14ac:dyDescent="0.25">
      <c r="F35590"/>
      <c r="G35590"/>
      <c r="H35590"/>
    </row>
    <row r="35591" spans="6:8" x14ac:dyDescent="0.25">
      <c r="F35591"/>
      <c r="G35591"/>
      <c r="H35591"/>
    </row>
    <row r="35592" spans="6:8" x14ac:dyDescent="0.25">
      <c r="F35592"/>
      <c r="G35592"/>
      <c r="H35592"/>
    </row>
    <row r="35593" spans="6:8" x14ac:dyDescent="0.25">
      <c r="F35593"/>
      <c r="G35593"/>
      <c r="H35593"/>
    </row>
    <row r="35594" spans="6:8" x14ac:dyDescent="0.25">
      <c r="F35594"/>
      <c r="G35594"/>
      <c r="H35594"/>
    </row>
    <row r="35595" spans="6:8" x14ac:dyDescent="0.25">
      <c r="F35595"/>
      <c r="G35595"/>
      <c r="H35595"/>
    </row>
    <row r="35596" spans="6:8" x14ac:dyDescent="0.25">
      <c r="F35596"/>
      <c r="G35596"/>
      <c r="H35596"/>
    </row>
    <row r="35597" spans="6:8" x14ac:dyDescent="0.25">
      <c r="F35597"/>
      <c r="G35597"/>
      <c r="H35597"/>
    </row>
    <row r="35598" spans="6:8" x14ac:dyDescent="0.25">
      <c r="F35598"/>
      <c r="G35598"/>
      <c r="H35598"/>
    </row>
    <row r="35599" spans="6:8" x14ac:dyDescent="0.25">
      <c r="F35599"/>
      <c r="G35599"/>
      <c r="H35599"/>
    </row>
    <row r="35600" spans="6:8" x14ac:dyDescent="0.25">
      <c r="F35600"/>
      <c r="G35600"/>
      <c r="H35600"/>
    </row>
    <row r="35601" spans="6:8" x14ac:dyDescent="0.25">
      <c r="F35601"/>
      <c r="G35601"/>
      <c r="H35601"/>
    </row>
    <row r="35602" spans="6:8" x14ac:dyDescent="0.25">
      <c r="F35602"/>
      <c r="G35602"/>
      <c r="H35602"/>
    </row>
    <row r="35603" spans="6:8" x14ac:dyDescent="0.25">
      <c r="F35603"/>
      <c r="G35603"/>
      <c r="H35603"/>
    </row>
    <row r="35604" spans="6:8" x14ac:dyDescent="0.25">
      <c r="F35604"/>
      <c r="G35604"/>
      <c r="H35604"/>
    </row>
    <row r="35605" spans="6:8" x14ac:dyDescent="0.25">
      <c r="F35605"/>
      <c r="G35605"/>
      <c r="H35605"/>
    </row>
    <row r="35606" spans="6:8" x14ac:dyDescent="0.25">
      <c r="F35606"/>
      <c r="G35606"/>
      <c r="H35606"/>
    </row>
    <row r="35607" spans="6:8" x14ac:dyDescent="0.25">
      <c r="F35607"/>
      <c r="G35607"/>
      <c r="H35607"/>
    </row>
    <row r="35608" spans="6:8" x14ac:dyDescent="0.25">
      <c r="F35608"/>
      <c r="G35608"/>
      <c r="H35608"/>
    </row>
    <row r="35609" spans="6:8" x14ac:dyDescent="0.25">
      <c r="F35609"/>
      <c r="G35609"/>
      <c r="H35609"/>
    </row>
    <row r="35610" spans="6:8" x14ac:dyDescent="0.25">
      <c r="F35610"/>
      <c r="G35610"/>
      <c r="H35610"/>
    </row>
    <row r="35611" spans="6:8" x14ac:dyDescent="0.25">
      <c r="F35611"/>
      <c r="G35611"/>
      <c r="H35611"/>
    </row>
    <row r="35612" spans="6:8" x14ac:dyDescent="0.25">
      <c r="F35612"/>
      <c r="G35612"/>
      <c r="H35612"/>
    </row>
    <row r="35613" spans="6:8" x14ac:dyDescent="0.25">
      <c r="F35613"/>
      <c r="G35613"/>
      <c r="H35613"/>
    </row>
    <row r="35614" spans="6:8" x14ac:dyDescent="0.25">
      <c r="F35614"/>
      <c r="G35614"/>
      <c r="H35614"/>
    </row>
    <row r="35615" spans="6:8" x14ac:dyDescent="0.25">
      <c r="F35615"/>
      <c r="G35615"/>
      <c r="H35615"/>
    </row>
    <row r="35616" spans="6:8" x14ac:dyDescent="0.25">
      <c r="F35616"/>
      <c r="G35616"/>
      <c r="H35616"/>
    </row>
    <row r="35617" spans="6:8" x14ac:dyDescent="0.25">
      <c r="F35617"/>
      <c r="G35617"/>
      <c r="H35617"/>
    </row>
    <row r="35618" spans="6:8" x14ac:dyDescent="0.25">
      <c r="F35618"/>
      <c r="G35618"/>
      <c r="H35618"/>
    </row>
    <row r="35619" spans="6:8" x14ac:dyDescent="0.25">
      <c r="F35619"/>
      <c r="G35619"/>
      <c r="H35619"/>
    </row>
    <row r="35620" spans="6:8" x14ac:dyDescent="0.25">
      <c r="F35620"/>
      <c r="G35620"/>
      <c r="H35620"/>
    </row>
    <row r="35621" spans="6:8" x14ac:dyDescent="0.25">
      <c r="F35621"/>
      <c r="G35621"/>
      <c r="H35621"/>
    </row>
    <row r="35622" spans="6:8" x14ac:dyDescent="0.25">
      <c r="F35622"/>
      <c r="G35622"/>
      <c r="H35622"/>
    </row>
    <row r="35623" spans="6:8" x14ac:dyDescent="0.25">
      <c r="F35623"/>
      <c r="G35623"/>
      <c r="H35623"/>
    </row>
    <row r="35624" spans="6:8" x14ac:dyDescent="0.25">
      <c r="F35624"/>
      <c r="G35624"/>
      <c r="H35624"/>
    </row>
    <row r="35625" spans="6:8" x14ac:dyDescent="0.25">
      <c r="F35625"/>
      <c r="G35625"/>
      <c r="H35625"/>
    </row>
    <row r="35626" spans="6:8" x14ac:dyDescent="0.25">
      <c r="F35626"/>
      <c r="G35626"/>
      <c r="H35626"/>
    </row>
    <row r="35627" spans="6:8" x14ac:dyDescent="0.25">
      <c r="F35627"/>
      <c r="G35627"/>
      <c r="H35627"/>
    </row>
    <row r="35628" spans="6:8" x14ac:dyDescent="0.25">
      <c r="F35628"/>
      <c r="G35628"/>
      <c r="H35628"/>
    </row>
    <row r="35629" spans="6:8" x14ac:dyDescent="0.25">
      <c r="F35629"/>
      <c r="G35629"/>
      <c r="H35629"/>
    </row>
    <row r="35630" spans="6:8" x14ac:dyDescent="0.25">
      <c r="F35630"/>
      <c r="G35630"/>
      <c r="H35630"/>
    </row>
    <row r="35631" spans="6:8" x14ac:dyDescent="0.25">
      <c r="F35631"/>
      <c r="G35631"/>
      <c r="H35631"/>
    </row>
    <row r="35632" spans="6:8" x14ac:dyDescent="0.25">
      <c r="F35632"/>
      <c r="G35632"/>
      <c r="H35632"/>
    </row>
    <row r="35633" spans="6:8" x14ac:dyDescent="0.25">
      <c r="F35633"/>
      <c r="G35633"/>
      <c r="H35633"/>
    </row>
    <row r="35634" spans="6:8" x14ac:dyDescent="0.25">
      <c r="F35634"/>
      <c r="G35634"/>
      <c r="H35634"/>
    </row>
    <row r="35635" spans="6:8" x14ac:dyDescent="0.25">
      <c r="F35635"/>
      <c r="G35635"/>
      <c r="H35635"/>
    </row>
    <row r="35636" spans="6:8" x14ac:dyDescent="0.25">
      <c r="F35636"/>
      <c r="G35636"/>
      <c r="H35636"/>
    </row>
    <row r="35637" spans="6:8" x14ac:dyDescent="0.25">
      <c r="F35637"/>
      <c r="G35637"/>
      <c r="H35637"/>
    </row>
    <row r="35638" spans="6:8" x14ac:dyDescent="0.25">
      <c r="F35638"/>
      <c r="G35638"/>
      <c r="H35638"/>
    </row>
    <row r="35639" spans="6:8" x14ac:dyDescent="0.25">
      <c r="F35639"/>
      <c r="G35639"/>
      <c r="H35639"/>
    </row>
    <row r="35640" spans="6:8" x14ac:dyDescent="0.25">
      <c r="F35640"/>
      <c r="G35640"/>
      <c r="H35640"/>
    </row>
    <row r="35641" spans="6:8" x14ac:dyDescent="0.25">
      <c r="F35641"/>
      <c r="G35641"/>
      <c r="H35641"/>
    </row>
    <row r="35642" spans="6:8" x14ac:dyDescent="0.25">
      <c r="F35642"/>
      <c r="G35642"/>
      <c r="H35642"/>
    </row>
    <row r="35643" spans="6:8" x14ac:dyDescent="0.25">
      <c r="F35643"/>
      <c r="G35643"/>
      <c r="H35643"/>
    </row>
    <row r="35644" spans="6:8" x14ac:dyDescent="0.25">
      <c r="F35644"/>
      <c r="G35644"/>
      <c r="H35644"/>
    </row>
    <row r="35645" spans="6:8" x14ac:dyDescent="0.25">
      <c r="F35645"/>
      <c r="G35645"/>
      <c r="H35645"/>
    </row>
    <row r="35646" spans="6:8" x14ac:dyDescent="0.25">
      <c r="F35646"/>
      <c r="G35646"/>
      <c r="H35646"/>
    </row>
    <row r="35647" spans="6:8" x14ac:dyDescent="0.25">
      <c r="F35647"/>
      <c r="G35647"/>
      <c r="H35647"/>
    </row>
    <row r="35648" spans="6:8" x14ac:dyDescent="0.25">
      <c r="F35648"/>
      <c r="G35648"/>
      <c r="H35648"/>
    </row>
    <row r="35649" spans="6:8" x14ac:dyDescent="0.25">
      <c r="F35649"/>
      <c r="G35649"/>
      <c r="H35649"/>
    </row>
    <row r="35650" spans="6:8" x14ac:dyDescent="0.25">
      <c r="F35650"/>
      <c r="G35650"/>
      <c r="H35650"/>
    </row>
    <row r="35651" spans="6:8" x14ac:dyDescent="0.25">
      <c r="F35651"/>
      <c r="G35651"/>
      <c r="H35651"/>
    </row>
    <row r="35652" spans="6:8" x14ac:dyDescent="0.25">
      <c r="F35652"/>
      <c r="G35652"/>
      <c r="H35652"/>
    </row>
    <row r="35653" spans="6:8" x14ac:dyDescent="0.25">
      <c r="F35653"/>
      <c r="G35653"/>
      <c r="H35653"/>
    </row>
    <row r="35654" spans="6:8" x14ac:dyDescent="0.25">
      <c r="F35654"/>
      <c r="G35654"/>
      <c r="H35654"/>
    </row>
    <row r="35655" spans="6:8" x14ac:dyDescent="0.25">
      <c r="F35655"/>
      <c r="G35655"/>
      <c r="H35655"/>
    </row>
    <row r="35656" spans="6:8" x14ac:dyDescent="0.25">
      <c r="F35656"/>
      <c r="G35656"/>
      <c r="H35656"/>
    </row>
    <row r="35657" spans="6:8" x14ac:dyDescent="0.25">
      <c r="F35657"/>
      <c r="G35657"/>
      <c r="H35657"/>
    </row>
    <row r="35658" spans="6:8" x14ac:dyDescent="0.25">
      <c r="F35658"/>
      <c r="G35658"/>
      <c r="H35658"/>
    </row>
    <row r="35659" spans="6:8" x14ac:dyDescent="0.25">
      <c r="F35659"/>
      <c r="G35659"/>
      <c r="H35659"/>
    </row>
    <row r="35660" spans="6:8" x14ac:dyDescent="0.25">
      <c r="F35660"/>
      <c r="G35660"/>
      <c r="H35660"/>
    </row>
    <row r="35661" spans="6:8" x14ac:dyDescent="0.25">
      <c r="F35661"/>
      <c r="G35661"/>
      <c r="H35661"/>
    </row>
    <row r="35662" spans="6:8" x14ac:dyDescent="0.25">
      <c r="F35662"/>
      <c r="G35662"/>
      <c r="H35662"/>
    </row>
    <row r="35663" spans="6:8" x14ac:dyDescent="0.25">
      <c r="F35663"/>
      <c r="G35663"/>
      <c r="H35663"/>
    </row>
    <row r="35664" spans="6:8" x14ac:dyDescent="0.25">
      <c r="F35664"/>
      <c r="G35664"/>
      <c r="H35664"/>
    </row>
    <row r="35665" spans="6:8" x14ac:dyDescent="0.25">
      <c r="F35665"/>
      <c r="G35665"/>
      <c r="H35665"/>
    </row>
    <row r="35666" spans="6:8" x14ac:dyDescent="0.25">
      <c r="F35666"/>
      <c r="G35666"/>
      <c r="H35666"/>
    </row>
    <row r="35667" spans="6:8" x14ac:dyDescent="0.25">
      <c r="F35667"/>
      <c r="G35667"/>
      <c r="H35667"/>
    </row>
    <row r="35668" spans="6:8" x14ac:dyDescent="0.25">
      <c r="F35668"/>
      <c r="G35668"/>
      <c r="H35668"/>
    </row>
    <row r="35669" spans="6:8" x14ac:dyDescent="0.25">
      <c r="F35669"/>
      <c r="G35669"/>
      <c r="H35669"/>
    </row>
    <row r="35670" spans="6:8" x14ac:dyDescent="0.25">
      <c r="F35670"/>
      <c r="G35670"/>
      <c r="H35670"/>
    </row>
    <row r="35671" spans="6:8" x14ac:dyDescent="0.25">
      <c r="F35671"/>
      <c r="G35671"/>
      <c r="H35671"/>
    </row>
    <row r="35672" spans="6:8" x14ac:dyDescent="0.25">
      <c r="F35672"/>
      <c r="G35672"/>
      <c r="H35672"/>
    </row>
    <row r="35673" spans="6:8" x14ac:dyDescent="0.25">
      <c r="F35673"/>
      <c r="G35673"/>
      <c r="H35673"/>
    </row>
    <row r="35674" spans="6:8" x14ac:dyDescent="0.25">
      <c r="F35674"/>
      <c r="G35674"/>
      <c r="H35674"/>
    </row>
    <row r="35675" spans="6:8" x14ac:dyDescent="0.25">
      <c r="F35675"/>
      <c r="G35675"/>
      <c r="H35675"/>
    </row>
    <row r="35676" spans="6:8" x14ac:dyDescent="0.25">
      <c r="F35676"/>
      <c r="G35676"/>
      <c r="H35676"/>
    </row>
    <row r="35677" spans="6:8" x14ac:dyDescent="0.25">
      <c r="F35677"/>
      <c r="G35677"/>
      <c r="H35677"/>
    </row>
    <row r="35678" spans="6:8" x14ac:dyDescent="0.25">
      <c r="F35678"/>
      <c r="G35678"/>
      <c r="H35678"/>
    </row>
    <row r="35679" spans="6:8" x14ac:dyDescent="0.25">
      <c r="F35679"/>
      <c r="G35679"/>
      <c r="H35679"/>
    </row>
    <row r="35680" spans="6:8" x14ac:dyDescent="0.25">
      <c r="F35680"/>
      <c r="G35680"/>
      <c r="H35680"/>
    </row>
    <row r="35681" spans="6:8" x14ac:dyDescent="0.25">
      <c r="F35681"/>
      <c r="G35681"/>
      <c r="H35681"/>
    </row>
    <row r="35682" spans="6:8" x14ac:dyDescent="0.25">
      <c r="F35682"/>
      <c r="G35682"/>
      <c r="H35682"/>
    </row>
    <row r="35683" spans="6:8" x14ac:dyDescent="0.25">
      <c r="F35683"/>
      <c r="G35683"/>
      <c r="H35683"/>
    </row>
    <row r="35684" spans="6:8" x14ac:dyDescent="0.25">
      <c r="F35684"/>
      <c r="G35684"/>
      <c r="H35684"/>
    </row>
    <row r="35685" spans="6:8" x14ac:dyDescent="0.25">
      <c r="F35685"/>
      <c r="G35685"/>
      <c r="H35685"/>
    </row>
    <row r="35686" spans="6:8" x14ac:dyDescent="0.25">
      <c r="F35686"/>
      <c r="G35686"/>
      <c r="H35686"/>
    </row>
    <row r="35687" spans="6:8" x14ac:dyDescent="0.25">
      <c r="F35687"/>
      <c r="G35687"/>
      <c r="H35687"/>
    </row>
    <row r="35688" spans="6:8" x14ac:dyDescent="0.25">
      <c r="F35688"/>
      <c r="G35688"/>
      <c r="H35688"/>
    </row>
    <row r="35689" spans="6:8" x14ac:dyDescent="0.25">
      <c r="F35689"/>
      <c r="G35689"/>
      <c r="H35689"/>
    </row>
    <row r="35690" spans="6:8" x14ac:dyDescent="0.25">
      <c r="F35690"/>
      <c r="G35690"/>
      <c r="H35690"/>
    </row>
    <row r="35691" spans="6:8" x14ac:dyDescent="0.25">
      <c r="F35691"/>
      <c r="G35691"/>
      <c r="H35691"/>
    </row>
    <row r="35692" spans="6:8" x14ac:dyDescent="0.25">
      <c r="F35692"/>
      <c r="G35692"/>
      <c r="H35692"/>
    </row>
    <row r="35693" spans="6:8" x14ac:dyDescent="0.25">
      <c r="F35693"/>
      <c r="G35693"/>
      <c r="H35693"/>
    </row>
    <row r="35694" spans="6:8" x14ac:dyDescent="0.25">
      <c r="F35694"/>
      <c r="G35694"/>
      <c r="H35694"/>
    </row>
    <row r="35695" spans="6:8" x14ac:dyDescent="0.25">
      <c r="F35695"/>
      <c r="G35695"/>
      <c r="H35695"/>
    </row>
    <row r="35696" spans="6:8" x14ac:dyDescent="0.25">
      <c r="F35696"/>
      <c r="G35696"/>
      <c r="H35696"/>
    </row>
    <row r="35697" spans="6:8" x14ac:dyDescent="0.25">
      <c r="F35697"/>
      <c r="G35697"/>
      <c r="H35697"/>
    </row>
    <row r="35698" spans="6:8" x14ac:dyDescent="0.25">
      <c r="F35698"/>
      <c r="G35698"/>
      <c r="H35698"/>
    </row>
    <row r="35699" spans="6:8" x14ac:dyDescent="0.25">
      <c r="F35699"/>
      <c r="G35699"/>
      <c r="H35699"/>
    </row>
    <row r="35700" spans="6:8" x14ac:dyDescent="0.25">
      <c r="F35700"/>
      <c r="G35700"/>
      <c r="H35700"/>
    </row>
    <row r="35701" spans="6:8" x14ac:dyDescent="0.25">
      <c r="F35701"/>
      <c r="G35701"/>
      <c r="H35701"/>
    </row>
    <row r="35702" spans="6:8" x14ac:dyDescent="0.25">
      <c r="F35702"/>
      <c r="G35702"/>
      <c r="H35702"/>
    </row>
    <row r="35703" spans="6:8" x14ac:dyDescent="0.25">
      <c r="F35703"/>
      <c r="G35703"/>
      <c r="H35703"/>
    </row>
    <row r="35704" spans="6:8" x14ac:dyDescent="0.25">
      <c r="F35704"/>
      <c r="G35704"/>
      <c r="H35704"/>
    </row>
    <row r="35705" spans="6:8" x14ac:dyDescent="0.25">
      <c r="F35705"/>
      <c r="G35705"/>
      <c r="H35705"/>
    </row>
    <row r="35706" spans="6:8" x14ac:dyDescent="0.25">
      <c r="F35706"/>
      <c r="G35706"/>
      <c r="H35706"/>
    </row>
    <row r="35707" spans="6:8" x14ac:dyDescent="0.25">
      <c r="F35707"/>
      <c r="G35707"/>
      <c r="H35707"/>
    </row>
    <row r="35708" spans="6:8" x14ac:dyDescent="0.25">
      <c r="F35708"/>
      <c r="G35708"/>
      <c r="H35708"/>
    </row>
    <row r="35709" spans="6:8" x14ac:dyDescent="0.25">
      <c r="F35709"/>
      <c r="G35709"/>
      <c r="H35709"/>
    </row>
    <row r="35710" spans="6:8" x14ac:dyDescent="0.25">
      <c r="F35710"/>
      <c r="G35710"/>
      <c r="H35710"/>
    </row>
    <row r="35711" spans="6:8" x14ac:dyDescent="0.25">
      <c r="F35711"/>
      <c r="G35711"/>
      <c r="H35711"/>
    </row>
    <row r="35712" spans="6:8" x14ac:dyDescent="0.25">
      <c r="F35712"/>
      <c r="G35712"/>
      <c r="H35712"/>
    </row>
    <row r="35713" spans="6:8" x14ac:dyDescent="0.25">
      <c r="F35713"/>
      <c r="G35713"/>
      <c r="H35713"/>
    </row>
    <row r="35714" spans="6:8" x14ac:dyDescent="0.25">
      <c r="F35714"/>
      <c r="G35714"/>
      <c r="H35714"/>
    </row>
    <row r="35715" spans="6:8" x14ac:dyDescent="0.25">
      <c r="F35715"/>
      <c r="G35715"/>
      <c r="H35715"/>
    </row>
    <row r="35716" spans="6:8" x14ac:dyDescent="0.25">
      <c r="F35716"/>
      <c r="G35716"/>
      <c r="H35716"/>
    </row>
    <row r="35717" spans="6:8" x14ac:dyDescent="0.25">
      <c r="F35717"/>
      <c r="G35717"/>
      <c r="H35717"/>
    </row>
    <row r="35718" spans="6:8" x14ac:dyDescent="0.25">
      <c r="F35718"/>
      <c r="G35718"/>
      <c r="H35718"/>
    </row>
    <row r="35719" spans="6:8" x14ac:dyDescent="0.25">
      <c r="F35719"/>
      <c r="G35719"/>
      <c r="H35719"/>
    </row>
    <row r="35720" spans="6:8" x14ac:dyDescent="0.25">
      <c r="F35720"/>
      <c r="G35720"/>
      <c r="H35720"/>
    </row>
    <row r="35721" spans="6:8" x14ac:dyDescent="0.25">
      <c r="F35721"/>
      <c r="G35721"/>
      <c r="H35721"/>
    </row>
    <row r="35722" spans="6:8" x14ac:dyDescent="0.25">
      <c r="F35722"/>
      <c r="G35722"/>
      <c r="H35722"/>
    </row>
    <row r="35723" spans="6:8" x14ac:dyDescent="0.25">
      <c r="F35723"/>
      <c r="G35723"/>
      <c r="H35723"/>
    </row>
    <row r="35724" spans="6:8" x14ac:dyDescent="0.25">
      <c r="F35724"/>
      <c r="G35724"/>
      <c r="H35724"/>
    </row>
    <row r="35725" spans="6:8" x14ac:dyDescent="0.25">
      <c r="F35725"/>
      <c r="G35725"/>
      <c r="H35725"/>
    </row>
    <row r="35726" spans="6:8" x14ac:dyDescent="0.25">
      <c r="F35726"/>
      <c r="G35726"/>
      <c r="H35726"/>
    </row>
    <row r="35727" spans="6:8" x14ac:dyDescent="0.25">
      <c r="F35727"/>
      <c r="G35727"/>
      <c r="H35727"/>
    </row>
    <row r="35728" spans="6:8" x14ac:dyDescent="0.25">
      <c r="F35728"/>
      <c r="G35728"/>
      <c r="H35728"/>
    </row>
    <row r="35729" spans="6:8" x14ac:dyDescent="0.25">
      <c r="F35729"/>
      <c r="G35729"/>
      <c r="H35729"/>
    </row>
    <row r="35730" spans="6:8" x14ac:dyDescent="0.25">
      <c r="F35730"/>
      <c r="G35730"/>
      <c r="H35730"/>
    </row>
    <row r="35731" spans="6:8" x14ac:dyDescent="0.25">
      <c r="F35731"/>
      <c r="G35731"/>
      <c r="H35731"/>
    </row>
    <row r="35732" spans="6:8" x14ac:dyDescent="0.25">
      <c r="F35732"/>
      <c r="G35732"/>
      <c r="H35732"/>
    </row>
    <row r="35733" spans="6:8" x14ac:dyDescent="0.25">
      <c r="F35733"/>
      <c r="G35733"/>
      <c r="H35733"/>
    </row>
    <row r="35734" spans="6:8" x14ac:dyDescent="0.25">
      <c r="F35734"/>
      <c r="G35734"/>
      <c r="H35734"/>
    </row>
    <row r="35735" spans="6:8" x14ac:dyDescent="0.25">
      <c r="F35735"/>
      <c r="G35735"/>
      <c r="H35735"/>
    </row>
    <row r="35736" spans="6:8" x14ac:dyDescent="0.25">
      <c r="F35736"/>
      <c r="G35736"/>
      <c r="H35736"/>
    </row>
    <row r="35737" spans="6:8" x14ac:dyDescent="0.25">
      <c r="F35737"/>
      <c r="G35737"/>
      <c r="H35737"/>
    </row>
    <row r="35738" spans="6:8" x14ac:dyDescent="0.25">
      <c r="F35738"/>
      <c r="G35738"/>
      <c r="H35738"/>
    </row>
    <row r="35739" spans="6:8" x14ac:dyDescent="0.25">
      <c r="F35739"/>
      <c r="G35739"/>
      <c r="H35739"/>
    </row>
    <row r="35740" spans="6:8" x14ac:dyDescent="0.25">
      <c r="F35740"/>
      <c r="G35740"/>
      <c r="H35740"/>
    </row>
    <row r="35741" spans="6:8" x14ac:dyDescent="0.25">
      <c r="F35741"/>
      <c r="G35741"/>
      <c r="H35741"/>
    </row>
    <row r="35742" spans="6:8" x14ac:dyDescent="0.25">
      <c r="F35742"/>
      <c r="G35742"/>
      <c r="H35742"/>
    </row>
    <row r="35743" spans="6:8" x14ac:dyDescent="0.25">
      <c r="F35743"/>
      <c r="G35743"/>
      <c r="H35743"/>
    </row>
    <row r="35744" spans="6:8" x14ac:dyDescent="0.25">
      <c r="F35744"/>
      <c r="G35744"/>
      <c r="H35744"/>
    </row>
    <row r="35745" spans="6:8" x14ac:dyDescent="0.25">
      <c r="F35745"/>
      <c r="G35745"/>
      <c r="H35745"/>
    </row>
    <row r="35746" spans="6:8" x14ac:dyDescent="0.25">
      <c r="F35746"/>
      <c r="G35746"/>
      <c r="H35746"/>
    </row>
    <row r="35747" spans="6:8" x14ac:dyDescent="0.25">
      <c r="F35747"/>
      <c r="G35747"/>
      <c r="H35747"/>
    </row>
    <row r="35748" spans="6:8" x14ac:dyDescent="0.25">
      <c r="F35748"/>
      <c r="G35748"/>
      <c r="H35748"/>
    </row>
    <row r="35749" spans="6:8" x14ac:dyDescent="0.25">
      <c r="F35749"/>
      <c r="G35749"/>
      <c r="H35749"/>
    </row>
    <row r="35750" spans="6:8" x14ac:dyDescent="0.25">
      <c r="F35750"/>
      <c r="G35750"/>
      <c r="H35750"/>
    </row>
    <row r="35751" spans="6:8" x14ac:dyDescent="0.25">
      <c r="F35751"/>
      <c r="G35751"/>
      <c r="H35751"/>
    </row>
    <row r="35752" spans="6:8" x14ac:dyDescent="0.25">
      <c r="F35752"/>
      <c r="G35752"/>
      <c r="H35752"/>
    </row>
    <row r="35753" spans="6:8" x14ac:dyDescent="0.25">
      <c r="F35753"/>
      <c r="G35753"/>
      <c r="H35753"/>
    </row>
    <row r="35754" spans="6:8" x14ac:dyDescent="0.25">
      <c r="F35754"/>
      <c r="G35754"/>
      <c r="H35754"/>
    </row>
    <row r="35755" spans="6:8" x14ac:dyDescent="0.25">
      <c r="F35755"/>
      <c r="G35755"/>
      <c r="H35755"/>
    </row>
    <row r="35756" spans="6:8" x14ac:dyDescent="0.25">
      <c r="F35756"/>
      <c r="G35756"/>
      <c r="H35756"/>
    </row>
    <row r="35757" spans="6:8" x14ac:dyDescent="0.25">
      <c r="F35757"/>
      <c r="G35757"/>
      <c r="H35757"/>
    </row>
    <row r="35758" spans="6:8" x14ac:dyDescent="0.25">
      <c r="F35758"/>
      <c r="G35758"/>
      <c r="H35758"/>
    </row>
    <row r="35759" spans="6:8" x14ac:dyDescent="0.25">
      <c r="F35759"/>
      <c r="G35759"/>
      <c r="H35759"/>
    </row>
    <row r="35760" spans="6:8" x14ac:dyDescent="0.25">
      <c r="F35760"/>
      <c r="G35760"/>
      <c r="H35760"/>
    </row>
    <row r="35761" spans="6:8" x14ac:dyDescent="0.25">
      <c r="F35761"/>
      <c r="G35761"/>
      <c r="H35761"/>
    </row>
    <row r="35762" spans="6:8" x14ac:dyDescent="0.25">
      <c r="F35762"/>
      <c r="G35762"/>
      <c r="H35762"/>
    </row>
    <row r="35763" spans="6:8" x14ac:dyDescent="0.25">
      <c r="F35763"/>
      <c r="G35763"/>
      <c r="H35763"/>
    </row>
    <row r="35764" spans="6:8" x14ac:dyDescent="0.25">
      <c r="F35764"/>
      <c r="G35764"/>
      <c r="H35764"/>
    </row>
    <row r="35765" spans="6:8" x14ac:dyDescent="0.25">
      <c r="F35765"/>
      <c r="G35765"/>
      <c r="H35765"/>
    </row>
    <row r="35766" spans="6:8" x14ac:dyDescent="0.25">
      <c r="F35766"/>
      <c r="G35766"/>
      <c r="H35766"/>
    </row>
    <row r="35767" spans="6:8" x14ac:dyDescent="0.25">
      <c r="F35767"/>
      <c r="G35767"/>
      <c r="H35767"/>
    </row>
    <row r="35768" spans="6:8" x14ac:dyDescent="0.25">
      <c r="F35768"/>
      <c r="G35768"/>
      <c r="H35768"/>
    </row>
    <row r="35769" spans="6:8" x14ac:dyDescent="0.25">
      <c r="F35769"/>
      <c r="G35769"/>
      <c r="H35769"/>
    </row>
    <row r="35770" spans="6:8" x14ac:dyDescent="0.25">
      <c r="F35770"/>
      <c r="G35770"/>
      <c r="H35770"/>
    </row>
    <row r="35771" spans="6:8" x14ac:dyDescent="0.25">
      <c r="F35771"/>
      <c r="G35771"/>
      <c r="H35771"/>
    </row>
    <row r="35772" spans="6:8" x14ac:dyDescent="0.25">
      <c r="F35772"/>
      <c r="G35772"/>
      <c r="H35772"/>
    </row>
    <row r="35773" spans="6:8" x14ac:dyDescent="0.25">
      <c r="F35773"/>
      <c r="G35773"/>
      <c r="H35773"/>
    </row>
    <row r="35774" spans="6:8" x14ac:dyDescent="0.25">
      <c r="F35774"/>
      <c r="G35774"/>
      <c r="H35774"/>
    </row>
    <row r="35775" spans="6:8" x14ac:dyDescent="0.25">
      <c r="F35775"/>
      <c r="G35775"/>
      <c r="H35775"/>
    </row>
    <row r="35776" spans="6:8" x14ac:dyDescent="0.25">
      <c r="F35776"/>
      <c r="G35776"/>
      <c r="H35776"/>
    </row>
    <row r="35777" spans="6:8" x14ac:dyDescent="0.25">
      <c r="F35777"/>
      <c r="G35777"/>
      <c r="H35777"/>
    </row>
    <row r="35778" spans="6:8" x14ac:dyDescent="0.25">
      <c r="F35778"/>
      <c r="G35778"/>
      <c r="H35778"/>
    </row>
    <row r="35779" spans="6:8" x14ac:dyDescent="0.25">
      <c r="F35779"/>
      <c r="G35779"/>
      <c r="H35779"/>
    </row>
    <row r="35780" spans="6:8" x14ac:dyDescent="0.25">
      <c r="F35780"/>
      <c r="G35780"/>
      <c r="H35780"/>
    </row>
    <row r="35781" spans="6:8" x14ac:dyDescent="0.25">
      <c r="F35781"/>
      <c r="G35781"/>
      <c r="H35781"/>
    </row>
    <row r="35782" spans="6:8" x14ac:dyDescent="0.25">
      <c r="F35782"/>
      <c r="G35782"/>
      <c r="H35782"/>
    </row>
    <row r="35783" spans="6:8" x14ac:dyDescent="0.25">
      <c r="F35783"/>
      <c r="G35783"/>
      <c r="H35783"/>
    </row>
    <row r="35784" spans="6:8" x14ac:dyDescent="0.25">
      <c r="F35784"/>
      <c r="G35784"/>
      <c r="H35784"/>
    </row>
    <row r="35785" spans="6:8" x14ac:dyDescent="0.25">
      <c r="F35785"/>
      <c r="G35785"/>
      <c r="H35785"/>
    </row>
    <row r="35786" spans="6:8" x14ac:dyDescent="0.25">
      <c r="F35786"/>
      <c r="G35786"/>
      <c r="H35786"/>
    </row>
    <row r="35787" spans="6:8" x14ac:dyDescent="0.25">
      <c r="F35787"/>
      <c r="G35787"/>
      <c r="H35787"/>
    </row>
    <row r="35788" spans="6:8" x14ac:dyDescent="0.25">
      <c r="F35788"/>
      <c r="G35788"/>
      <c r="H35788"/>
    </row>
    <row r="35789" spans="6:8" x14ac:dyDescent="0.25">
      <c r="F35789"/>
      <c r="G35789"/>
      <c r="H35789"/>
    </row>
    <row r="35790" spans="6:8" x14ac:dyDescent="0.25">
      <c r="F35790"/>
      <c r="G35790"/>
      <c r="H35790"/>
    </row>
    <row r="35791" spans="6:8" x14ac:dyDescent="0.25">
      <c r="F35791"/>
      <c r="G35791"/>
      <c r="H35791"/>
    </row>
    <row r="35792" spans="6:8" x14ac:dyDescent="0.25">
      <c r="F35792"/>
      <c r="G35792"/>
      <c r="H35792"/>
    </row>
    <row r="35793" spans="6:8" x14ac:dyDescent="0.25">
      <c r="F35793"/>
      <c r="G35793"/>
      <c r="H35793"/>
    </row>
    <row r="35794" spans="6:8" x14ac:dyDescent="0.25">
      <c r="F35794"/>
      <c r="G35794"/>
      <c r="H35794"/>
    </row>
    <row r="35795" spans="6:8" x14ac:dyDescent="0.25">
      <c r="F35795"/>
      <c r="G35795"/>
      <c r="H35795"/>
    </row>
    <row r="35796" spans="6:8" x14ac:dyDescent="0.25">
      <c r="F35796"/>
      <c r="G35796"/>
      <c r="H35796"/>
    </row>
    <row r="35797" spans="6:8" x14ac:dyDescent="0.25">
      <c r="F35797"/>
      <c r="G35797"/>
      <c r="H35797"/>
    </row>
    <row r="35798" spans="6:8" x14ac:dyDescent="0.25">
      <c r="F35798"/>
      <c r="G35798"/>
      <c r="H35798"/>
    </row>
    <row r="35799" spans="6:8" x14ac:dyDescent="0.25">
      <c r="F35799"/>
      <c r="G35799"/>
      <c r="H35799"/>
    </row>
    <row r="35800" spans="6:8" x14ac:dyDescent="0.25">
      <c r="F35800"/>
      <c r="G35800"/>
      <c r="H35800"/>
    </row>
    <row r="35801" spans="6:8" x14ac:dyDescent="0.25">
      <c r="F35801"/>
      <c r="G35801"/>
      <c r="H35801"/>
    </row>
    <row r="35802" spans="6:8" x14ac:dyDescent="0.25">
      <c r="F35802"/>
      <c r="G35802"/>
      <c r="H35802"/>
    </row>
    <row r="35803" spans="6:8" x14ac:dyDescent="0.25">
      <c r="F35803"/>
      <c r="G35803"/>
      <c r="H35803"/>
    </row>
    <row r="35804" spans="6:8" x14ac:dyDescent="0.25">
      <c r="F35804"/>
      <c r="G35804"/>
      <c r="H35804"/>
    </row>
    <row r="35805" spans="6:8" x14ac:dyDescent="0.25">
      <c r="F35805"/>
      <c r="G35805"/>
      <c r="H35805"/>
    </row>
    <row r="35806" spans="6:8" x14ac:dyDescent="0.25">
      <c r="F35806"/>
      <c r="G35806"/>
      <c r="H35806"/>
    </row>
    <row r="35807" spans="6:8" x14ac:dyDescent="0.25">
      <c r="F35807"/>
      <c r="G35807"/>
      <c r="H35807"/>
    </row>
    <row r="35808" spans="6:8" x14ac:dyDescent="0.25">
      <c r="F35808"/>
      <c r="G35808"/>
      <c r="H35808"/>
    </row>
    <row r="35809" spans="6:8" x14ac:dyDescent="0.25">
      <c r="F35809"/>
      <c r="G35809"/>
      <c r="H35809"/>
    </row>
    <row r="35810" spans="6:8" x14ac:dyDescent="0.25">
      <c r="F35810"/>
      <c r="G35810"/>
      <c r="H35810"/>
    </row>
    <row r="35811" spans="6:8" x14ac:dyDescent="0.25">
      <c r="F35811"/>
      <c r="G35811"/>
      <c r="H35811"/>
    </row>
    <row r="35812" spans="6:8" x14ac:dyDescent="0.25">
      <c r="F35812"/>
      <c r="G35812"/>
      <c r="H35812"/>
    </row>
    <row r="35813" spans="6:8" x14ac:dyDescent="0.25">
      <c r="F35813"/>
      <c r="G35813"/>
      <c r="H35813"/>
    </row>
    <row r="35814" spans="6:8" x14ac:dyDescent="0.25">
      <c r="F35814"/>
      <c r="G35814"/>
      <c r="H35814"/>
    </row>
    <row r="35815" spans="6:8" x14ac:dyDescent="0.25">
      <c r="F35815"/>
      <c r="G35815"/>
      <c r="H35815"/>
    </row>
    <row r="35816" spans="6:8" x14ac:dyDescent="0.25">
      <c r="F35816"/>
      <c r="G35816"/>
      <c r="H35816"/>
    </row>
    <row r="35817" spans="6:8" x14ac:dyDescent="0.25">
      <c r="F35817"/>
      <c r="G35817"/>
      <c r="H35817"/>
    </row>
    <row r="35818" spans="6:8" x14ac:dyDescent="0.25">
      <c r="F35818"/>
      <c r="G35818"/>
      <c r="H35818"/>
    </row>
    <row r="35819" spans="6:8" x14ac:dyDescent="0.25">
      <c r="F35819"/>
      <c r="G35819"/>
      <c r="H35819"/>
    </row>
    <row r="35820" spans="6:8" x14ac:dyDescent="0.25">
      <c r="F35820"/>
      <c r="G35820"/>
      <c r="H35820"/>
    </row>
    <row r="35821" spans="6:8" x14ac:dyDescent="0.25">
      <c r="F35821"/>
      <c r="G35821"/>
      <c r="H35821"/>
    </row>
    <row r="35822" spans="6:8" x14ac:dyDescent="0.25">
      <c r="F35822"/>
      <c r="G35822"/>
      <c r="H35822"/>
    </row>
    <row r="35823" spans="6:8" x14ac:dyDescent="0.25">
      <c r="F35823"/>
      <c r="G35823"/>
      <c r="H35823"/>
    </row>
    <row r="35824" spans="6:8" x14ac:dyDescent="0.25">
      <c r="F35824"/>
      <c r="G35824"/>
      <c r="H35824"/>
    </row>
    <row r="35825" spans="6:8" x14ac:dyDescent="0.25">
      <c r="F35825"/>
      <c r="G35825"/>
      <c r="H35825"/>
    </row>
    <row r="35826" spans="6:8" x14ac:dyDescent="0.25">
      <c r="F35826"/>
      <c r="G35826"/>
      <c r="H35826"/>
    </row>
    <row r="35827" spans="6:8" x14ac:dyDescent="0.25">
      <c r="F35827"/>
      <c r="G35827"/>
      <c r="H35827"/>
    </row>
    <row r="35828" spans="6:8" x14ac:dyDescent="0.25">
      <c r="F35828"/>
      <c r="G35828"/>
      <c r="H35828"/>
    </row>
    <row r="35829" spans="6:8" x14ac:dyDescent="0.25">
      <c r="F35829"/>
      <c r="G35829"/>
      <c r="H35829"/>
    </row>
    <row r="35830" spans="6:8" x14ac:dyDescent="0.25">
      <c r="F35830"/>
      <c r="G35830"/>
      <c r="H35830"/>
    </row>
    <row r="35831" spans="6:8" x14ac:dyDescent="0.25">
      <c r="F35831"/>
      <c r="G35831"/>
      <c r="H35831"/>
    </row>
    <row r="35832" spans="6:8" x14ac:dyDescent="0.25">
      <c r="F35832"/>
      <c r="G35832"/>
      <c r="H35832"/>
    </row>
    <row r="35833" spans="6:8" x14ac:dyDescent="0.25">
      <c r="F35833"/>
      <c r="G35833"/>
      <c r="H35833"/>
    </row>
    <row r="35834" spans="6:8" x14ac:dyDescent="0.25">
      <c r="F35834"/>
      <c r="G35834"/>
      <c r="H35834"/>
    </row>
    <row r="35835" spans="6:8" x14ac:dyDescent="0.25">
      <c r="F35835"/>
      <c r="G35835"/>
      <c r="H35835"/>
    </row>
    <row r="35836" spans="6:8" x14ac:dyDescent="0.25">
      <c r="F35836"/>
      <c r="G35836"/>
      <c r="H35836"/>
    </row>
    <row r="35837" spans="6:8" x14ac:dyDescent="0.25">
      <c r="F35837"/>
      <c r="G35837"/>
      <c r="H35837"/>
    </row>
    <row r="35838" spans="6:8" x14ac:dyDescent="0.25">
      <c r="F35838"/>
      <c r="G35838"/>
      <c r="H35838"/>
    </row>
    <row r="35839" spans="6:8" x14ac:dyDescent="0.25">
      <c r="F35839"/>
      <c r="G35839"/>
      <c r="H35839"/>
    </row>
    <row r="35840" spans="6:8" x14ac:dyDescent="0.25">
      <c r="F35840"/>
      <c r="G35840"/>
      <c r="H35840"/>
    </row>
    <row r="35841" spans="6:8" x14ac:dyDescent="0.25">
      <c r="F35841"/>
      <c r="G35841"/>
      <c r="H35841"/>
    </row>
    <row r="35842" spans="6:8" x14ac:dyDescent="0.25">
      <c r="F35842"/>
      <c r="G35842"/>
      <c r="H35842"/>
    </row>
    <row r="35843" spans="6:8" x14ac:dyDescent="0.25">
      <c r="F35843"/>
      <c r="G35843"/>
      <c r="H35843"/>
    </row>
    <row r="35844" spans="6:8" x14ac:dyDescent="0.25">
      <c r="F35844"/>
      <c r="G35844"/>
      <c r="H35844"/>
    </row>
    <row r="35845" spans="6:8" x14ac:dyDescent="0.25">
      <c r="F35845"/>
      <c r="G35845"/>
      <c r="H35845"/>
    </row>
    <row r="35846" spans="6:8" x14ac:dyDescent="0.25">
      <c r="F35846"/>
      <c r="G35846"/>
      <c r="H35846"/>
    </row>
    <row r="35847" spans="6:8" x14ac:dyDescent="0.25">
      <c r="F35847"/>
      <c r="G35847"/>
      <c r="H35847"/>
    </row>
    <row r="35848" spans="6:8" x14ac:dyDescent="0.25">
      <c r="F35848"/>
      <c r="G35848"/>
      <c r="H35848"/>
    </row>
    <row r="35849" spans="6:8" x14ac:dyDescent="0.25">
      <c r="F35849"/>
      <c r="G35849"/>
      <c r="H35849"/>
    </row>
    <row r="35850" spans="6:8" x14ac:dyDescent="0.25">
      <c r="F35850"/>
      <c r="G35850"/>
      <c r="H35850"/>
    </row>
    <row r="35851" spans="6:8" x14ac:dyDescent="0.25">
      <c r="F35851"/>
      <c r="G35851"/>
      <c r="H35851"/>
    </row>
    <row r="35852" spans="6:8" x14ac:dyDescent="0.25">
      <c r="F35852"/>
      <c r="G35852"/>
      <c r="H35852"/>
    </row>
    <row r="35853" spans="6:8" x14ac:dyDescent="0.25">
      <c r="F35853"/>
      <c r="G35853"/>
      <c r="H35853"/>
    </row>
    <row r="35854" spans="6:8" x14ac:dyDescent="0.25">
      <c r="F35854"/>
      <c r="G35854"/>
      <c r="H35854"/>
    </row>
    <row r="35855" spans="6:8" x14ac:dyDescent="0.25">
      <c r="F35855"/>
      <c r="G35855"/>
      <c r="H35855"/>
    </row>
    <row r="35856" spans="6:8" x14ac:dyDescent="0.25">
      <c r="F35856"/>
      <c r="G35856"/>
      <c r="H35856"/>
    </row>
    <row r="35857" spans="6:8" x14ac:dyDescent="0.25">
      <c r="F35857"/>
      <c r="G35857"/>
      <c r="H35857"/>
    </row>
    <row r="35858" spans="6:8" x14ac:dyDescent="0.25">
      <c r="F35858"/>
      <c r="G35858"/>
      <c r="H35858"/>
    </row>
    <row r="35859" spans="6:8" x14ac:dyDescent="0.25">
      <c r="F35859"/>
      <c r="G35859"/>
      <c r="H35859"/>
    </row>
    <row r="35860" spans="6:8" x14ac:dyDescent="0.25">
      <c r="F35860"/>
      <c r="G35860"/>
      <c r="H35860"/>
    </row>
    <row r="35861" spans="6:8" x14ac:dyDescent="0.25">
      <c r="F35861"/>
      <c r="G35861"/>
      <c r="H35861"/>
    </row>
    <row r="35862" spans="6:8" x14ac:dyDescent="0.25">
      <c r="F35862"/>
      <c r="G35862"/>
      <c r="H35862"/>
    </row>
    <row r="35863" spans="6:8" x14ac:dyDescent="0.25">
      <c r="F35863"/>
      <c r="G35863"/>
      <c r="H35863"/>
    </row>
    <row r="35864" spans="6:8" x14ac:dyDescent="0.25">
      <c r="F35864"/>
      <c r="G35864"/>
      <c r="H35864"/>
    </row>
    <row r="35865" spans="6:8" x14ac:dyDescent="0.25">
      <c r="F35865"/>
      <c r="G35865"/>
      <c r="H35865"/>
    </row>
    <row r="35866" spans="6:8" x14ac:dyDescent="0.25">
      <c r="F35866"/>
      <c r="G35866"/>
      <c r="H35866"/>
    </row>
    <row r="35867" spans="6:8" x14ac:dyDescent="0.25">
      <c r="F35867"/>
      <c r="G35867"/>
      <c r="H35867"/>
    </row>
    <row r="35868" spans="6:8" x14ac:dyDescent="0.25">
      <c r="F35868"/>
      <c r="G35868"/>
      <c r="H35868"/>
    </row>
    <row r="35869" spans="6:8" x14ac:dyDescent="0.25">
      <c r="F35869"/>
      <c r="G35869"/>
      <c r="H35869"/>
    </row>
    <row r="35870" spans="6:8" x14ac:dyDescent="0.25">
      <c r="F35870"/>
      <c r="G35870"/>
      <c r="H35870"/>
    </row>
    <row r="35871" spans="6:8" x14ac:dyDescent="0.25">
      <c r="F35871"/>
      <c r="G35871"/>
      <c r="H35871"/>
    </row>
    <row r="35872" spans="6:8" x14ac:dyDescent="0.25">
      <c r="F35872"/>
      <c r="G35872"/>
      <c r="H35872"/>
    </row>
    <row r="35873" spans="6:8" x14ac:dyDescent="0.25">
      <c r="F35873"/>
      <c r="G35873"/>
      <c r="H35873"/>
    </row>
    <row r="35874" spans="6:8" x14ac:dyDescent="0.25">
      <c r="F35874"/>
      <c r="G35874"/>
      <c r="H35874"/>
    </row>
    <row r="35875" spans="6:8" x14ac:dyDescent="0.25">
      <c r="F35875"/>
      <c r="G35875"/>
      <c r="H35875"/>
    </row>
    <row r="35876" spans="6:8" x14ac:dyDescent="0.25">
      <c r="F35876"/>
      <c r="G35876"/>
      <c r="H35876"/>
    </row>
    <row r="35877" spans="6:8" x14ac:dyDescent="0.25">
      <c r="F35877"/>
      <c r="G35877"/>
      <c r="H35877"/>
    </row>
    <row r="35878" spans="6:8" x14ac:dyDescent="0.25">
      <c r="F35878"/>
      <c r="G35878"/>
      <c r="H35878"/>
    </row>
    <row r="35879" spans="6:8" x14ac:dyDescent="0.25">
      <c r="F35879"/>
      <c r="G35879"/>
      <c r="H35879"/>
    </row>
    <row r="35880" spans="6:8" x14ac:dyDescent="0.25">
      <c r="F35880"/>
      <c r="G35880"/>
      <c r="H35880"/>
    </row>
    <row r="35881" spans="6:8" x14ac:dyDescent="0.25">
      <c r="F35881"/>
      <c r="G35881"/>
      <c r="H35881"/>
    </row>
    <row r="35882" spans="6:8" x14ac:dyDescent="0.25">
      <c r="F35882"/>
      <c r="G35882"/>
      <c r="H35882"/>
    </row>
    <row r="35883" spans="6:8" x14ac:dyDescent="0.25">
      <c r="F35883"/>
      <c r="G35883"/>
      <c r="H35883"/>
    </row>
    <row r="35884" spans="6:8" x14ac:dyDescent="0.25">
      <c r="F35884"/>
      <c r="G35884"/>
      <c r="H35884"/>
    </row>
    <row r="35885" spans="6:8" x14ac:dyDescent="0.25">
      <c r="F35885"/>
      <c r="G35885"/>
      <c r="H35885"/>
    </row>
    <row r="35886" spans="6:8" x14ac:dyDescent="0.25">
      <c r="F35886"/>
      <c r="G35886"/>
      <c r="H35886"/>
    </row>
    <row r="35887" spans="6:8" x14ac:dyDescent="0.25">
      <c r="F35887"/>
      <c r="G35887"/>
      <c r="H35887"/>
    </row>
    <row r="35888" spans="6:8" x14ac:dyDescent="0.25">
      <c r="F35888"/>
      <c r="G35888"/>
      <c r="H35888"/>
    </row>
    <row r="35889" spans="6:8" x14ac:dyDescent="0.25">
      <c r="F35889"/>
      <c r="G35889"/>
      <c r="H35889"/>
    </row>
    <row r="35890" spans="6:8" x14ac:dyDescent="0.25">
      <c r="F35890"/>
      <c r="G35890"/>
      <c r="H35890"/>
    </row>
    <row r="35891" spans="6:8" x14ac:dyDescent="0.25">
      <c r="F35891"/>
      <c r="G35891"/>
      <c r="H35891"/>
    </row>
    <row r="35892" spans="6:8" x14ac:dyDescent="0.25">
      <c r="F35892"/>
      <c r="G35892"/>
      <c r="H35892"/>
    </row>
    <row r="35893" spans="6:8" x14ac:dyDescent="0.25">
      <c r="F35893"/>
      <c r="G35893"/>
      <c r="H35893"/>
    </row>
    <row r="35894" spans="6:8" x14ac:dyDescent="0.25">
      <c r="F35894"/>
      <c r="G35894"/>
      <c r="H35894"/>
    </row>
    <row r="35895" spans="6:8" x14ac:dyDescent="0.25">
      <c r="F35895"/>
      <c r="G35895"/>
      <c r="H35895"/>
    </row>
    <row r="35896" spans="6:8" x14ac:dyDescent="0.25">
      <c r="F35896"/>
      <c r="G35896"/>
      <c r="H35896"/>
    </row>
    <row r="35897" spans="6:8" x14ac:dyDescent="0.25">
      <c r="F35897"/>
      <c r="G35897"/>
      <c r="H35897"/>
    </row>
    <row r="35898" spans="6:8" x14ac:dyDescent="0.25">
      <c r="F35898"/>
      <c r="G35898"/>
      <c r="H35898"/>
    </row>
    <row r="35899" spans="6:8" x14ac:dyDescent="0.25">
      <c r="F35899"/>
      <c r="G35899"/>
      <c r="H35899"/>
    </row>
    <row r="35900" spans="6:8" x14ac:dyDescent="0.25">
      <c r="F35900"/>
      <c r="G35900"/>
      <c r="H35900"/>
    </row>
    <row r="35901" spans="6:8" x14ac:dyDescent="0.25">
      <c r="F35901"/>
      <c r="G35901"/>
      <c r="H35901"/>
    </row>
    <row r="35902" spans="6:8" x14ac:dyDescent="0.25">
      <c r="F35902"/>
      <c r="G35902"/>
      <c r="H35902"/>
    </row>
    <row r="35903" spans="6:8" x14ac:dyDescent="0.25">
      <c r="F35903"/>
      <c r="G35903"/>
      <c r="H35903"/>
    </row>
    <row r="35904" spans="6:8" x14ac:dyDescent="0.25">
      <c r="F35904"/>
      <c r="G35904"/>
      <c r="H35904"/>
    </row>
    <row r="35905" spans="6:8" x14ac:dyDescent="0.25">
      <c r="F35905"/>
      <c r="G35905"/>
      <c r="H35905"/>
    </row>
    <row r="35906" spans="6:8" x14ac:dyDescent="0.25">
      <c r="F35906"/>
      <c r="G35906"/>
      <c r="H35906"/>
    </row>
    <row r="35907" spans="6:8" x14ac:dyDescent="0.25">
      <c r="F35907"/>
      <c r="G35907"/>
      <c r="H35907"/>
    </row>
    <row r="35908" spans="6:8" x14ac:dyDescent="0.25">
      <c r="F35908"/>
      <c r="G35908"/>
      <c r="H35908"/>
    </row>
    <row r="35909" spans="6:8" x14ac:dyDescent="0.25">
      <c r="F35909"/>
      <c r="G35909"/>
      <c r="H35909"/>
    </row>
    <row r="35910" spans="6:8" x14ac:dyDescent="0.25">
      <c r="F35910"/>
      <c r="G35910"/>
      <c r="H35910"/>
    </row>
    <row r="35911" spans="6:8" x14ac:dyDescent="0.25">
      <c r="F35911"/>
      <c r="G35911"/>
      <c r="H35911"/>
    </row>
    <row r="35912" spans="6:8" x14ac:dyDescent="0.25">
      <c r="F35912"/>
      <c r="G35912"/>
      <c r="H35912"/>
    </row>
    <row r="35913" spans="6:8" x14ac:dyDescent="0.25">
      <c r="F35913"/>
      <c r="G35913"/>
      <c r="H35913"/>
    </row>
    <row r="35914" spans="6:8" x14ac:dyDescent="0.25">
      <c r="F35914"/>
      <c r="G35914"/>
      <c r="H35914"/>
    </row>
    <row r="35915" spans="6:8" x14ac:dyDescent="0.25">
      <c r="F35915"/>
      <c r="G35915"/>
      <c r="H35915"/>
    </row>
    <row r="35916" spans="6:8" x14ac:dyDescent="0.25">
      <c r="F35916"/>
      <c r="G35916"/>
      <c r="H35916"/>
    </row>
    <row r="35917" spans="6:8" x14ac:dyDescent="0.25">
      <c r="F35917"/>
      <c r="G35917"/>
      <c r="H35917"/>
    </row>
    <row r="35918" spans="6:8" x14ac:dyDescent="0.25">
      <c r="F35918"/>
      <c r="G35918"/>
      <c r="H35918"/>
    </row>
    <row r="35919" spans="6:8" x14ac:dyDescent="0.25">
      <c r="F35919"/>
      <c r="G35919"/>
      <c r="H35919"/>
    </row>
    <row r="35920" spans="6:8" x14ac:dyDescent="0.25">
      <c r="F35920"/>
      <c r="G35920"/>
      <c r="H35920"/>
    </row>
    <row r="35921" spans="6:8" x14ac:dyDescent="0.25">
      <c r="F35921"/>
      <c r="G35921"/>
      <c r="H35921"/>
    </row>
    <row r="35922" spans="6:8" x14ac:dyDescent="0.25">
      <c r="F35922"/>
      <c r="G35922"/>
      <c r="H35922"/>
    </row>
    <row r="35923" spans="6:8" x14ac:dyDescent="0.25">
      <c r="F35923"/>
      <c r="G35923"/>
      <c r="H35923"/>
    </row>
    <row r="35924" spans="6:8" x14ac:dyDescent="0.25">
      <c r="F35924"/>
      <c r="G35924"/>
      <c r="H35924"/>
    </row>
    <row r="35925" spans="6:8" x14ac:dyDescent="0.25">
      <c r="F35925"/>
      <c r="G35925"/>
      <c r="H35925"/>
    </row>
    <row r="35926" spans="6:8" x14ac:dyDescent="0.25">
      <c r="F35926"/>
      <c r="G35926"/>
      <c r="H35926"/>
    </row>
    <row r="35927" spans="6:8" x14ac:dyDescent="0.25">
      <c r="F35927"/>
      <c r="G35927"/>
      <c r="H35927"/>
    </row>
    <row r="35928" spans="6:8" x14ac:dyDescent="0.25">
      <c r="F35928"/>
      <c r="G35928"/>
      <c r="H35928"/>
    </row>
    <row r="35929" spans="6:8" x14ac:dyDescent="0.25">
      <c r="F35929"/>
      <c r="G35929"/>
      <c r="H35929"/>
    </row>
    <row r="35930" spans="6:8" x14ac:dyDescent="0.25">
      <c r="F35930"/>
      <c r="G35930"/>
      <c r="H35930"/>
    </row>
    <row r="35931" spans="6:8" x14ac:dyDescent="0.25">
      <c r="F35931"/>
      <c r="G35931"/>
      <c r="H35931"/>
    </row>
    <row r="35932" spans="6:8" x14ac:dyDescent="0.25">
      <c r="F35932"/>
      <c r="G35932"/>
      <c r="H35932"/>
    </row>
    <row r="35933" spans="6:8" x14ac:dyDescent="0.25">
      <c r="F35933"/>
      <c r="G35933"/>
      <c r="H35933"/>
    </row>
    <row r="35934" spans="6:8" x14ac:dyDescent="0.25">
      <c r="F35934"/>
      <c r="G35934"/>
      <c r="H35934"/>
    </row>
    <row r="35935" spans="6:8" x14ac:dyDescent="0.25">
      <c r="F35935"/>
      <c r="G35935"/>
      <c r="H35935"/>
    </row>
    <row r="35936" spans="6:8" x14ac:dyDescent="0.25">
      <c r="F35936"/>
      <c r="G35936"/>
      <c r="H35936"/>
    </row>
    <row r="35937" spans="6:8" x14ac:dyDescent="0.25">
      <c r="F35937"/>
      <c r="G35937"/>
      <c r="H35937"/>
    </row>
    <row r="35938" spans="6:8" x14ac:dyDescent="0.25">
      <c r="F35938"/>
      <c r="G35938"/>
      <c r="H35938"/>
    </row>
    <row r="35939" spans="6:8" x14ac:dyDescent="0.25">
      <c r="F35939"/>
      <c r="G35939"/>
      <c r="H35939"/>
    </row>
    <row r="35940" spans="6:8" x14ac:dyDescent="0.25">
      <c r="F35940"/>
      <c r="G35940"/>
      <c r="H35940"/>
    </row>
    <row r="35941" spans="6:8" x14ac:dyDescent="0.25">
      <c r="F35941"/>
      <c r="G35941"/>
      <c r="H35941"/>
    </row>
    <row r="35942" spans="6:8" x14ac:dyDescent="0.25">
      <c r="F35942"/>
      <c r="G35942"/>
      <c r="H35942"/>
    </row>
    <row r="35943" spans="6:8" x14ac:dyDescent="0.25">
      <c r="F35943"/>
      <c r="G35943"/>
      <c r="H35943"/>
    </row>
    <row r="35944" spans="6:8" x14ac:dyDescent="0.25">
      <c r="F35944"/>
      <c r="G35944"/>
      <c r="H35944"/>
    </row>
    <row r="35945" spans="6:8" x14ac:dyDescent="0.25">
      <c r="F35945"/>
      <c r="G35945"/>
      <c r="H35945"/>
    </row>
    <row r="35946" spans="6:8" x14ac:dyDescent="0.25">
      <c r="F35946"/>
      <c r="G35946"/>
      <c r="H35946"/>
    </row>
    <row r="35947" spans="6:8" x14ac:dyDescent="0.25">
      <c r="F35947"/>
      <c r="G35947"/>
      <c r="H35947"/>
    </row>
    <row r="35948" spans="6:8" x14ac:dyDescent="0.25">
      <c r="F35948"/>
      <c r="G35948"/>
      <c r="H35948"/>
    </row>
    <row r="35949" spans="6:8" x14ac:dyDescent="0.25">
      <c r="F35949"/>
      <c r="G35949"/>
      <c r="H35949"/>
    </row>
    <row r="35950" spans="6:8" x14ac:dyDescent="0.25">
      <c r="F35950"/>
      <c r="G35950"/>
      <c r="H35950"/>
    </row>
    <row r="35951" spans="6:8" x14ac:dyDescent="0.25">
      <c r="F35951"/>
      <c r="G35951"/>
      <c r="H35951"/>
    </row>
    <row r="35952" spans="6:8" x14ac:dyDescent="0.25">
      <c r="F35952"/>
      <c r="G35952"/>
      <c r="H35952"/>
    </row>
    <row r="35953" spans="6:8" x14ac:dyDescent="0.25">
      <c r="F35953"/>
      <c r="G35953"/>
      <c r="H35953"/>
    </row>
    <row r="35954" spans="6:8" x14ac:dyDescent="0.25">
      <c r="F35954"/>
      <c r="G35954"/>
      <c r="H35954"/>
    </row>
    <row r="35955" spans="6:8" x14ac:dyDescent="0.25">
      <c r="F35955"/>
      <c r="G35955"/>
      <c r="H35955"/>
    </row>
    <row r="35956" spans="6:8" x14ac:dyDescent="0.25">
      <c r="F35956"/>
      <c r="G35956"/>
      <c r="H35956"/>
    </row>
    <row r="35957" spans="6:8" x14ac:dyDescent="0.25">
      <c r="F35957"/>
      <c r="G35957"/>
      <c r="H35957"/>
    </row>
    <row r="35958" spans="6:8" x14ac:dyDescent="0.25">
      <c r="F35958"/>
      <c r="G35958"/>
      <c r="H35958"/>
    </row>
    <row r="35959" spans="6:8" x14ac:dyDescent="0.25">
      <c r="F35959"/>
      <c r="G35959"/>
      <c r="H35959"/>
    </row>
    <row r="35960" spans="6:8" x14ac:dyDescent="0.25">
      <c r="F35960"/>
      <c r="G35960"/>
      <c r="H35960"/>
    </row>
    <row r="35961" spans="6:8" x14ac:dyDescent="0.25">
      <c r="F35961"/>
      <c r="G35961"/>
      <c r="H35961"/>
    </row>
    <row r="35962" spans="6:8" x14ac:dyDescent="0.25">
      <c r="F35962"/>
      <c r="G35962"/>
      <c r="H35962"/>
    </row>
    <row r="35963" spans="6:8" x14ac:dyDescent="0.25">
      <c r="F35963"/>
      <c r="G35963"/>
      <c r="H35963"/>
    </row>
    <row r="35964" spans="6:8" x14ac:dyDescent="0.25">
      <c r="F35964"/>
      <c r="G35964"/>
      <c r="H35964"/>
    </row>
    <row r="35965" spans="6:8" x14ac:dyDescent="0.25">
      <c r="F35965"/>
      <c r="G35965"/>
      <c r="H35965"/>
    </row>
    <row r="35966" spans="6:8" x14ac:dyDescent="0.25">
      <c r="F35966"/>
      <c r="G35966"/>
      <c r="H35966"/>
    </row>
    <row r="35967" spans="6:8" x14ac:dyDescent="0.25">
      <c r="F35967"/>
      <c r="G35967"/>
      <c r="H35967"/>
    </row>
    <row r="35968" spans="6:8" x14ac:dyDescent="0.25">
      <c r="F35968"/>
      <c r="G35968"/>
      <c r="H35968"/>
    </row>
    <row r="35969" spans="6:8" x14ac:dyDescent="0.25">
      <c r="F35969"/>
      <c r="G35969"/>
      <c r="H35969"/>
    </row>
    <row r="35970" spans="6:8" x14ac:dyDescent="0.25">
      <c r="F35970"/>
      <c r="G35970"/>
      <c r="H35970"/>
    </row>
    <row r="35971" spans="6:8" x14ac:dyDescent="0.25">
      <c r="F35971"/>
      <c r="G35971"/>
      <c r="H35971"/>
    </row>
    <row r="35972" spans="6:8" x14ac:dyDescent="0.25">
      <c r="F35972"/>
      <c r="G35972"/>
      <c r="H35972"/>
    </row>
    <row r="35973" spans="6:8" x14ac:dyDescent="0.25">
      <c r="F35973"/>
      <c r="G35973"/>
      <c r="H35973"/>
    </row>
    <row r="35974" spans="6:8" x14ac:dyDescent="0.25">
      <c r="F35974"/>
      <c r="G35974"/>
      <c r="H35974"/>
    </row>
    <row r="35975" spans="6:8" x14ac:dyDescent="0.25">
      <c r="F35975"/>
      <c r="G35975"/>
      <c r="H35975"/>
    </row>
    <row r="35976" spans="6:8" x14ac:dyDescent="0.25">
      <c r="F35976"/>
      <c r="G35976"/>
      <c r="H35976"/>
    </row>
    <row r="35977" spans="6:8" x14ac:dyDescent="0.25">
      <c r="F35977"/>
      <c r="G35977"/>
      <c r="H35977"/>
    </row>
    <row r="35978" spans="6:8" x14ac:dyDescent="0.25">
      <c r="F35978"/>
      <c r="G35978"/>
      <c r="H35978"/>
    </row>
    <row r="35979" spans="6:8" x14ac:dyDescent="0.25">
      <c r="F35979"/>
      <c r="G35979"/>
      <c r="H35979"/>
    </row>
    <row r="35980" spans="6:8" x14ac:dyDescent="0.25">
      <c r="F35980"/>
      <c r="G35980"/>
      <c r="H35980"/>
    </row>
    <row r="35981" spans="6:8" x14ac:dyDescent="0.25">
      <c r="F35981"/>
      <c r="G35981"/>
      <c r="H35981"/>
    </row>
    <row r="35982" spans="6:8" x14ac:dyDescent="0.25">
      <c r="F35982"/>
      <c r="G35982"/>
      <c r="H35982"/>
    </row>
    <row r="35983" spans="6:8" x14ac:dyDescent="0.25">
      <c r="F35983"/>
      <c r="G35983"/>
      <c r="H35983"/>
    </row>
    <row r="35984" spans="6:8" x14ac:dyDescent="0.25">
      <c r="F35984"/>
      <c r="G35984"/>
      <c r="H35984"/>
    </row>
    <row r="35985" spans="6:8" x14ac:dyDescent="0.25">
      <c r="F35985"/>
      <c r="G35985"/>
      <c r="H35985"/>
    </row>
    <row r="35986" spans="6:8" x14ac:dyDescent="0.25">
      <c r="F35986"/>
      <c r="G35986"/>
      <c r="H35986"/>
    </row>
    <row r="35987" spans="6:8" x14ac:dyDescent="0.25">
      <c r="F35987"/>
      <c r="G35987"/>
      <c r="H35987"/>
    </row>
    <row r="35988" spans="6:8" x14ac:dyDescent="0.25">
      <c r="F35988"/>
      <c r="G35988"/>
      <c r="H35988"/>
    </row>
    <row r="35989" spans="6:8" x14ac:dyDescent="0.25">
      <c r="F35989"/>
      <c r="G35989"/>
      <c r="H35989"/>
    </row>
    <row r="35990" spans="6:8" x14ac:dyDescent="0.25">
      <c r="F35990"/>
      <c r="G35990"/>
      <c r="H35990"/>
    </row>
    <row r="35991" spans="6:8" x14ac:dyDescent="0.25">
      <c r="F35991"/>
      <c r="G35991"/>
      <c r="H35991"/>
    </row>
    <row r="35992" spans="6:8" x14ac:dyDescent="0.25">
      <c r="F35992"/>
      <c r="G35992"/>
      <c r="H35992"/>
    </row>
    <row r="35993" spans="6:8" x14ac:dyDescent="0.25">
      <c r="F35993"/>
      <c r="G35993"/>
      <c r="H35993"/>
    </row>
    <row r="35994" spans="6:8" x14ac:dyDescent="0.25">
      <c r="F35994"/>
      <c r="G35994"/>
      <c r="H35994"/>
    </row>
    <row r="35995" spans="6:8" x14ac:dyDescent="0.25">
      <c r="F35995"/>
      <c r="G35995"/>
      <c r="H35995"/>
    </row>
    <row r="35996" spans="6:8" x14ac:dyDescent="0.25">
      <c r="F35996"/>
      <c r="G35996"/>
      <c r="H35996"/>
    </row>
    <row r="35997" spans="6:8" x14ac:dyDescent="0.25">
      <c r="F35997"/>
      <c r="G35997"/>
      <c r="H35997"/>
    </row>
    <row r="35998" spans="6:8" x14ac:dyDescent="0.25">
      <c r="F35998"/>
      <c r="G35998"/>
      <c r="H35998"/>
    </row>
    <row r="35999" spans="6:8" x14ac:dyDescent="0.25">
      <c r="F35999"/>
      <c r="G35999"/>
      <c r="H35999"/>
    </row>
    <row r="36000" spans="6:8" x14ac:dyDescent="0.25">
      <c r="F36000"/>
      <c r="G36000"/>
      <c r="H36000"/>
    </row>
    <row r="36001" spans="6:8" x14ac:dyDescent="0.25">
      <c r="F36001"/>
      <c r="G36001"/>
      <c r="H36001"/>
    </row>
    <row r="36002" spans="6:8" x14ac:dyDescent="0.25">
      <c r="F36002"/>
      <c r="G36002"/>
      <c r="H36002"/>
    </row>
    <row r="36003" spans="6:8" x14ac:dyDescent="0.25">
      <c r="F36003"/>
      <c r="G36003"/>
      <c r="H36003"/>
    </row>
    <row r="36004" spans="6:8" x14ac:dyDescent="0.25">
      <c r="F36004"/>
      <c r="G36004"/>
      <c r="H36004"/>
    </row>
    <row r="36005" spans="6:8" x14ac:dyDescent="0.25">
      <c r="F36005"/>
      <c r="G36005"/>
      <c r="H36005"/>
    </row>
    <row r="36006" spans="6:8" x14ac:dyDescent="0.25">
      <c r="F36006"/>
      <c r="G36006"/>
      <c r="H36006"/>
    </row>
    <row r="36007" spans="6:8" x14ac:dyDescent="0.25">
      <c r="F36007"/>
      <c r="G36007"/>
      <c r="H36007"/>
    </row>
    <row r="36008" spans="6:8" x14ac:dyDescent="0.25">
      <c r="F36008"/>
      <c r="G36008"/>
      <c r="H36008"/>
    </row>
    <row r="36009" spans="6:8" x14ac:dyDescent="0.25">
      <c r="F36009"/>
      <c r="G36009"/>
      <c r="H36009"/>
    </row>
    <row r="36010" spans="6:8" x14ac:dyDescent="0.25">
      <c r="F36010"/>
      <c r="G36010"/>
      <c r="H36010"/>
    </row>
    <row r="36011" spans="6:8" x14ac:dyDescent="0.25">
      <c r="F36011"/>
      <c r="G36011"/>
      <c r="H36011"/>
    </row>
    <row r="36012" spans="6:8" x14ac:dyDescent="0.25">
      <c r="F36012"/>
      <c r="G36012"/>
      <c r="H36012"/>
    </row>
    <row r="36013" spans="6:8" x14ac:dyDescent="0.25">
      <c r="F36013"/>
      <c r="G36013"/>
      <c r="H36013"/>
    </row>
    <row r="36014" spans="6:8" x14ac:dyDescent="0.25">
      <c r="F36014"/>
      <c r="G36014"/>
      <c r="H36014"/>
    </row>
    <row r="36015" spans="6:8" x14ac:dyDescent="0.25">
      <c r="F36015"/>
      <c r="G36015"/>
      <c r="H36015"/>
    </row>
    <row r="36016" spans="6:8" x14ac:dyDescent="0.25">
      <c r="F36016"/>
      <c r="G36016"/>
      <c r="H36016"/>
    </row>
    <row r="36017" spans="6:8" x14ac:dyDescent="0.25">
      <c r="F36017"/>
      <c r="G36017"/>
      <c r="H36017"/>
    </row>
    <row r="36018" spans="6:8" x14ac:dyDescent="0.25">
      <c r="F36018"/>
      <c r="G36018"/>
      <c r="H36018"/>
    </row>
    <row r="36019" spans="6:8" x14ac:dyDescent="0.25">
      <c r="F36019"/>
      <c r="G36019"/>
      <c r="H36019"/>
    </row>
    <row r="36020" spans="6:8" x14ac:dyDescent="0.25">
      <c r="F36020"/>
      <c r="G36020"/>
      <c r="H36020"/>
    </row>
    <row r="36021" spans="6:8" x14ac:dyDescent="0.25">
      <c r="F36021"/>
      <c r="G36021"/>
      <c r="H36021"/>
    </row>
    <row r="36022" spans="6:8" x14ac:dyDescent="0.25">
      <c r="F36022"/>
      <c r="G36022"/>
      <c r="H36022"/>
    </row>
    <row r="36023" spans="6:8" x14ac:dyDescent="0.25">
      <c r="F36023"/>
      <c r="G36023"/>
      <c r="H36023"/>
    </row>
    <row r="36024" spans="6:8" x14ac:dyDescent="0.25">
      <c r="F36024"/>
      <c r="G36024"/>
      <c r="H36024"/>
    </row>
    <row r="36025" spans="6:8" x14ac:dyDescent="0.25">
      <c r="F36025"/>
      <c r="G36025"/>
      <c r="H36025"/>
    </row>
    <row r="36026" spans="6:8" x14ac:dyDescent="0.25">
      <c r="F36026"/>
      <c r="G36026"/>
      <c r="H36026"/>
    </row>
    <row r="36027" spans="6:8" x14ac:dyDescent="0.25">
      <c r="F36027"/>
      <c r="G36027"/>
      <c r="H36027"/>
    </row>
    <row r="36028" spans="6:8" x14ac:dyDescent="0.25">
      <c r="F36028"/>
      <c r="G36028"/>
      <c r="H36028"/>
    </row>
    <row r="36029" spans="6:8" x14ac:dyDescent="0.25">
      <c r="F36029"/>
      <c r="G36029"/>
      <c r="H36029"/>
    </row>
    <row r="36030" spans="6:8" x14ac:dyDescent="0.25">
      <c r="F36030"/>
      <c r="G36030"/>
      <c r="H36030"/>
    </row>
    <row r="36031" spans="6:8" x14ac:dyDescent="0.25">
      <c r="F36031"/>
      <c r="G36031"/>
      <c r="H36031"/>
    </row>
    <row r="36032" spans="6:8" x14ac:dyDescent="0.25">
      <c r="F36032"/>
      <c r="G36032"/>
      <c r="H36032"/>
    </row>
    <row r="36033" spans="6:8" x14ac:dyDescent="0.25">
      <c r="F36033"/>
      <c r="G36033"/>
      <c r="H36033"/>
    </row>
    <row r="36034" spans="6:8" x14ac:dyDescent="0.25">
      <c r="F36034"/>
      <c r="G36034"/>
      <c r="H36034"/>
    </row>
    <row r="36035" spans="6:8" x14ac:dyDescent="0.25">
      <c r="F36035"/>
      <c r="G36035"/>
      <c r="H36035"/>
    </row>
    <row r="36036" spans="6:8" x14ac:dyDescent="0.25">
      <c r="F36036"/>
      <c r="G36036"/>
      <c r="H36036"/>
    </row>
    <row r="36037" spans="6:8" x14ac:dyDescent="0.25">
      <c r="F36037"/>
      <c r="G36037"/>
      <c r="H36037"/>
    </row>
    <row r="36038" spans="6:8" x14ac:dyDescent="0.25">
      <c r="F36038"/>
      <c r="G36038"/>
      <c r="H36038"/>
    </row>
    <row r="36039" spans="6:8" x14ac:dyDescent="0.25">
      <c r="F36039"/>
      <c r="G36039"/>
      <c r="H36039"/>
    </row>
    <row r="36040" spans="6:8" x14ac:dyDescent="0.25">
      <c r="F36040"/>
      <c r="G36040"/>
      <c r="H36040"/>
    </row>
    <row r="36041" spans="6:8" x14ac:dyDescent="0.25">
      <c r="F36041"/>
      <c r="G36041"/>
      <c r="H36041"/>
    </row>
    <row r="36042" spans="6:8" x14ac:dyDescent="0.25">
      <c r="F36042"/>
      <c r="G36042"/>
      <c r="H36042"/>
    </row>
    <row r="36043" spans="6:8" x14ac:dyDescent="0.25">
      <c r="F36043"/>
      <c r="G36043"/>
      <c r="H36043"/>
    </row>
    <row r="36044" spans="6:8" x14ac:dyDescent="0.25">
      <c r="F36044"/>
      <c r="G36044"/>
      <c r="H36044"/>
    </row>
    <row r="36045" spans="6:8" x14ac:dyDescent="0.25">
      <c r="F36045"/>
      <c r="G36045"/>
      <c r="H36045"/>
    </row>
    <row r="36046" spans="6:8" x14ac:dyDescent="0.25">
      <c r="F36046"/>
      <c r="G36046"/>
      <c r="H36046"/>
    </row>
    <row r="36047" spans="6:8" x14ac:dyDescent="0.25">
      <c r="F36047"/>
      <c r="G36047"/>
      <c r="H36047"/>
    </row>
    <row r="36048" spans="6:8" x14ac:dyDescent="0.25">
      <c r="F36048"/>
      <c r="G36048"/>
      <c r="H36048"/>
    </row>
    <row r="36049" spans="6:8" x14ac:dyDescent="0.25">
      <c r="F36049"/>
      <c r="G36049"/>
      <c r="H36049"/>
    </row>
    <row r="36050" spans="6:8" x14ac:dyDescent="0.25">
      <c r="F36050"/>
      <c r="G36050"/>
      <c r="H36050"/>
    </row>
    <row r="36051" spans="6:8" x14ac:dyDescent="0.25">
      <c r="F36051"/>
      <c r="G36051"/>
      <c r="H36051"/>
    </row>
    <row r="36052" spans="6:8" x14ac:dyDescent="0.25">
      <c r="F36052"/>
      <c r="G36052"/>
      <c r="H36052"/>
    </row>
    <row r="36053" spans="6:8" x14ac:dyDescent="0.25">
      <c r="F36053"/>
      <c r="G36053"/>
      <c r="H36053"/>
    </row>
    <row r="36054" spans="6:8" x14ac:dyDescent="0.25">
      <c r="F36054"/>
      <c r="G36054"/>
      <c r="H36054"/>
    </row>
    <row r="36055" spans="6:8" x14ac:dyDescent="0.25">
      <c r="F36055"/>
      <c r="G36055"/>
      <c r="H36055"/>
    </row>
    <row r="36056" spans="6:8" x14ac:dyDescent="0.25">
      <c r="F36056"/>
      <c r="G36056"/>
      <c r="H36056"/>
    </row>
    <row r="36057" spans="6:8" x14ac:dyDescent="0.25">
      <c r="F36057"/>
      <c r="G36057"/>
      <c r="H36057"/>
    </row>
    <row r="36058" spans="6:8" x14ac:dyDescent="0.25">
      <c r="F36058"/>
      <c r="G36058"/>
      <c r="H36058"/>
    </row>
    <row r="36059" spans="6:8" x14ac:dyDescent="0.25">
      <c r="F36059"/>
      <c r="G36059"/>
      <c r="H36059"/>
    </row>
    <row r="36060" spans="6:8" x14ac:dyDescent="0.25">
      <c r="F36060"/>
      <c r="G36060"/>
      <c r="H36060"/>
    </row>
    <row r="36061" spans="6:8" x14ac:dyDescent="0.25">
      <c r="F36061"/>
      <c r="G36061"/>
      <c r="H36061"/>
    </row>
    <row r="36062" spans="6:8" x14ac:dyDescent="0.25">
      <c r="F36062"/>
      <c r="G36062"/>
      <c r="H36062"/>
    </row>
    <row r="36063" spans="6:8" x14ac:dyDescent="0.25">
      <c r="F36063"/>
      <c r="G36063"/>
      <c r="H36063"/>
    </row>
    <row r="36064" spans="6:8" x14ac:dyDescent="0.25">
      <c r="F36064"/>
      <c r="G36064"/>
      <c r="H36064"/>
    </row>
    <row r="36065" spans="6:8" x14ac:dyDescent="0.25">
      <c r="F36065"/>
      <c r="G36065"/>
      <c r="H36065"/>
    </row>
    <row r="36066" spans="6:8" x14ac:dyDescent="0.25">
      <c r="F36066"/>
      <c r="G36066"/>
      <c r="H36066"/>
    </row>
    <row r="36067" spans="6:8" x14ac:dyDescent="0.25">
      <c r="F36067"/>
      <c r="G36067"/>
      <c r="H36067"/>
    </row>
    <row r="36068" spans="6:8" x14ac:dyDescent="0.25">
      <c r="F36068"/>
      <c r="G36068"/>
      <c r="H36068"/>
    </row>
    <row r="36069" spans="6:8" x14ac:dyDescent="0.25">
      <c r="F36069"/>
      <c r="G36069"/>
      <c r="H36069"/>
    </row>
    <row r="36070" spans="6:8" x14ac:dyDescent="0.25">
      <c r="F36070"/>
      <c r="G36070"/>
      <c r="H36070"/>
    </row>
    <row r="36071" spans="6:8" x14ac:dyDescent="0.25">
      <c r="F36071"/>
      <c r="G36071"/>
      <c r="H36071"/>
    </row>
    <row r="36072" spans="6:8" x14ac:dyDescent="0.25">
      <c r="F36072"/>
      <c r="G36072"/>
      <c r="H36072"/>
    </row>
    <row r="36073" spans="6:8" x14ac:dyDescent="0.25">
      <c r="F36073"/>
      <c r="G36073"/>
      <c r="H36073"/>
    </row>
    <row r="36074" spans="6:8" x14ac:dyDescent="0.25">
      <c r="F36074"/>
      <c r="G36074"/>
      <c r="H36074"/>
    </row>
    <row r="36075" spans="6:8" x14ac:dyDescent="0.25">
      <c r="F36075"/>
      <c r="G36075"/>
      <c r="H36075"/>
    </row>
    <row r="36076" spans="6:8" x14ac:dyDescent="0.25">
      <c r="F36076"/>
      <c r="G36076"/>
      <c r="H36076"/>
    </row>
    <row r="36077" spans="6:8" x14ac:dyDescent="0.25">
      <c r="F36077"/>
      <c r="G36077"/>
      <c r="H36077"/>
    </row>
    <row r="36078" spans="6:8" x14ac:dyDescent="0.25">
      <c r="F36078"/>
      <c r="G36078"/>
      <c r="H36078"/>
    </row>
    <row r="36079" spans="6:8" x14ac:dyDescent="0.25">
      <c r="F36079"/>
      <c r="G36079"/>
      <c r="H36079"/>
    </row>
    <row r="36080" spans="6:8" x14ac:dyDescent="0.25">
      <c r="F36080"/>
      <c r="G36080"/>
      <c r="H36080"/>
    </row>
    <row r="36081" spans="6:8" x14ac:dyDescent="0.25">
      <c r="F36081"/>
      <c r="G36081"/>
      <c r="H36081"/>
    </row>
    <row r="36082" spans="6:8" x14ac:dyDescent="0.25">
      <c r="F36082"/>
      <c r="G36082"/>
      <c r="H36082"/>
    </row>
    <row r="36083" spans="6:8" x14ac:dyDescent="0.25">
      <c r="F36083"/>
      <c r="G36083"/>
      <c r="H36083"/>
    </row>
    <row r="36084" spans="6:8" x14ac:dyDescent="0.25">
      <c r="F36084"/>
      <c r="G36084"/>
      <c r="H36084"/>
    </row>
    <row r="36085" spans="6:8" x14ac:dyDescent="0.25">
      <c r="F36085"/>
      <c r="G36085"/>
      <c r="H36085"/>
    </row>
    <row r="36086" spans="6:8" x14ac:dyDescent="0.25">
      <c r="F36086"/>
      <c r="G36086"/>
      <c r="H36086"/>
    </row>
    <row r="36087" spans="6:8" x14ac:dyDescent="0.25">
      <c r="F36087"/>
      <c r="G36087"/>
      <c r="H36087"/>
    </row>
    <row r="36088" spans="6:8" x14ac:dyDescent="0.25">
      <c r="F36088"/>
      <c r="G36088"/>
      <c r="H36088"/>
    </row>
    <row r="36089" spans="6:8" x14ac:dyDescent="0.25">
      <c r="F36089"/>
      <c r="G36089"/>
      <c r="H36089"/>
    </row>
    <row r="36090" spans="6:8" x14ac:dyDescent="0.25">
      <c r="F36090"/>
      <c r="G36090"/>
      <c r="H36090"/>
    </row>
    <row r="36091" spans="6:8" x14ac:dyDescent="0.25">
      <c r="F36091"/>
      <c r="G36091"/>
      <c r="H36091"/>
    </row>
    <row r="36092" spans="6:8" x14ac:dyDescent="0.25">
      <c r="F36092"/>
      <c r="G36092"/>
      <c r="H36092"/>
    </row>
    <row r="36093" spans="6:8" x14ac:dyDescent="0.25">
      <c r="F36093"/>
      <c r="G36093"/>
      <c r="H36093"/>
    </row>
    <row r="36094" spans="6:8" x14ac:dyDescent="0.25">
      <c r="F36094"/>
      <c r="G36094"/>
      <c r="H36094"/>
    </row>
    <row r="36095" spans="6:8" x14ac:dyDescent="0.25">
      <c r="F36095"/>
      <c r="G36095"/>
      <c r="H36095"/>
    </row>
    <row r="36096" spans="6:8" x14ac:dyDescent="0.25">
      <c r="F36096"/>
      <c r="G36096"/>
      <c r="H36096"/>
    </row>
    <row r="36097" spans="6:8" x14ac:dyDescent="0.25">
      <c r="F36097"/>
      <c r="G36097"/>
      <c r="H36097"/>
    </row>
    <row r="36098" spans="6:8" x14ac:dyDescent="0.25">
      <c r="F36098"/>
      <c r="G36098"/>
      <c r="H36098"/>
    </row>
    <row r="36099" spans="6:8" x14ac:dyDescent="0.25">
      <c r="F36099"/>
      <c r="G36099"/>
      <c r="H36099"/>
    </row>
    <row r="36100" spans="6:8" x14ac:dyDescent="0.25">
      <c r="F36100"/>
      <c r="G36100"/>
      <c r="H36100"/>
    </row>
    <row r="36101" spans="6:8" x14ac:dyDescent="0.25">
      <c r="F36101"/>
      <c r="G36101"/>
      <c r="H36101"/>
    </row>
    <row r="36102" spans="6:8" x14ac:dyDescent="0.25">
      <c r="F36102"/>
      <c r="G36102"/>
      <c r="H36102"/>
    </row>
    <row r="36103" spans="6:8" x14ac:dyDescent="0.25">
      <c r="F36103"/>
      <c r="G36103"/>
      <c r="H36103"/>
    </row>
    <row r="36104" spans="6:8" x14ac:dyDescent="0.25">
      <c r="F36104"/>
      <c r="G36104"/>
      <c r="H36104"/>
    </row>
    <row r="36105" spans="6:8" x14ac:dyDescent="0.25">
      <c r="F36105"/>
      <c r="G36105"/>
      <c r="H36105"/>
    </row>
    <row r="36106" spans="6:8" x14ac:dyDescent="0.25">
      <c r="F36106"/>
      <c r="G36106"/>
      <c r="H36106"/>
    </row>
    <row r="36107" spans="6:8" x14ac:dyDescent="0.25">
      <c r="F36107"/>
      <c r="G36107"/>
      <c r="H36107"/>
    </row>
    <row r="36108" spans="6:8" x14ac:dyDescent="0.25">
      <c r="F36108"/>
      <c r="G36108"/>
      <c r="H36108"/>
    </row>
    <row r="36109" spans="6:8" x14ac:dyDescent="0.25">
      <c r="F36109"/>
      <c r="G36109"/>
      <c r="H36109"/>
    </row>
    <row r="36110" spans="6:8" x14ac:dyDescent="0.25">
      <c r="F36110"/>
      <c r="G36110"/>
      <c r="H36110"/>
    </row>
    <row r="36111" spans="6:8" x14ac:dyDescent="0.25">
      <c r="F36111"/>
      <c r="G36111"/>
      <c r="H36111"/>
    </row>
    <row r="36112" spans="6:8" x14ac:dyDescent="0.25">
      <c r="F36112"/>
      <c r="G36112"/>
      <c r="H36112"/>
    </row>
    <row r="36113" spans="6:8" x14ac:dyDescent="0.25">
      <c r="F36113"/>
      <c r="G36113"/>
      <c r="H36113"/>
    </row>
    <row r="36114" spans="6:8" x14ac:dyDescent="0.25">
      <c r="F36114"/>
      <c r="G36114"/>
      <c r="H36114"/>
    </row>
    <row r="36115" spans="6:8" x14ac:dyDescent="0.25">
      <c r="F36115"/>
      <c r="G36115"/>
      <c r="H36115"/>
    </row>
    <row r="36116" spans="6:8" x14ac:dyDescent="0.25">
      <c r="F36116"/>
      <c r="G36116"/>
      <c r="H36116"/>
    </row>
    <row r="36117" spans="6:8" x14ac:dyDescent="0.25">
      <c r="F36117"/>
      <c r="G36117"/>
      <c r="H36117"/>
    </row>
    <row r="36118" spans="6:8" x14ac:dyDescent="0.25">
      <c r="F36118"/>
      <c r="G36118"/>
      <c r="H36118"/>
    </row>
    <row r="36119" spans="6:8" x14ac:dyDescent="0.25">
      <c r="F36119"/>
      <c r="G36119"/>
      <c r="H36119"/>
    </row>
    <row r="36120" spans="6:8" x14ac:dyDescent="0.25">
      <c r="F36120"/>
      <c r="G36120"/>
      <c r="H36120"/>
    </row>
    <row r="36121" spans="6:8" x14ac:dyDescent="0.25">
      <c r="F36121"/>
      <c r="G36121"/>
      <c r="H36121"/>
    </row>
    <row r="36122" spans="6:8" x14ac:dyDescent="0.25">
      <c r="F36122"/>
      <c r="G36122"/>
      <c r="H36122"/>
    </row>
    <row r="36123" spans="6:8" x14ac:dyDescent="0.25">
      <c r="F36123"/>
      <c r="G36123"/>
      <c r="H36123"/>
    </row>
    <row r="36124" spans="6:8" x14ac:dyDescent="0.25">
      <c r="F36124"/>
      <c r="G36124"/>
      <c r="H36124"/>
    </row>
    <row r="36125" spans="6:8" x14ac:dyDescent="0.25">
      <c r="F36125"/>
      <c r="G36125"/>
      <c r="H36125"/>
    </row>
    <row r="36126" spans="6:8" x14ac:dyDescent="0.25">
      <c r="F36126"/>
      <c r="G36126"/>
      <c r="H36126"/>
    </row>
    <row r="36127" spans="6:8" x14ac:dyDescent="0.25">
      <c r="F36127"/>
      <c r="G36127"/>
      <c r="H36127"/>
    </row>
    <row r="36128" spans="6:8" x14ac:dyDescent="0.25">
      <c r="F36128"/>
      <c r="G36128"/>
      <c r="H36128"/>
    </row>
    <row r="36129" spans="6:8" x14ac:dyDescent="0.25">
      <c r="F36129"/>
      <c r="G36129"/>
      <c r="H36129"/>
    </row>
    <row r="36130" spans="6:8" x14ac:dyDescent="0.25">
      <c r="F36130"/>
      <c r="G36130"/>
      <c r="H36130"/>
    </row>
    <row r="36131" spans="6:8" x14ac:dyDescent="0.25">
      <c r="F36131"/>
      <c r="G36131"/>
      <c r="H36131"/>
    </row>
    <row r="36132" spans="6:8" x14ac:dyDescent="0.25">
      <c r="F36132"/>
      <c r="G36132"/>
      <c r="H36132"/>
    </row>
    <row r="36133" spans="6:8" x14ac:dyDescent="0.25">
      <c r="F36133"/>
      <c r="G36133"/>
      <c r="H36133"/>
    </row>
    <row r="36134" spans="6:8" x14ac:dyDescent="0.25">
      <c r="F36134"/>
      <c r="G36134"/>
      <c r="H36134"/>
    </row>
    <row r="36135" spans="6:8" x14ac:dyDescent="0.25">
      <c r="F36135"/>
      <c r="G36135"/>
      <c r="H36135"/>
    </row>
    <row r="36136" spans="6:8" x14ac:dyDescent="0.25">
      <c r="F36136"/>
      <c r="G36136"/>
      <c r="H36136"/>
    </row>
    <row r="36137" spans="6:8" x14ac:dyDescent="0.25">
      <c r="F36137"/>
      <c r="G36137"/>
      <c r="H36137"/>
    </row>
    <row r="36138" spans="6:8" x14ac:dyDescent="0.25">
      <c r="F36138"/>
      <c r="G36138"/>
      <c r="H36138"/>
    </row>
    <row r="36139" spans="6:8" x14ac:dyDescent="0.25">
      <c r="F36139"/>
      <c r="G36139"/>
      <c r="H36139"/>
    </row>
    <row r="36140" spans="6:8" x14ac:dyDescent="0.25">
      <c r="F36140"/>
      <c r="G36140"/>
      <c r="H36140"/>
    </row>
    <row r="36141" spans="6:8" x14ac:dyDescent="0.25">
      <c r="F36141"/>
      <c r="G36141"/>
      <c r="H36141"/>
    </row>
    <row r="36142" spans="6:8" x14ac:dyDescent="0.25">
      <c r="F36142"/>
      <c r="G36142"/>
      <c r="H36142"/>
    </row>
    <row r="36143" spans="6:8" x14ac:dyDescent="0.25">
      <c r="F36143"/>
      <c r="G36143"/>
      <c r="H36143"/>
    </row>
    <row r="36144" spans="6:8" x14ac:dyDescent="0.25">
      <c r="F36144"/>
      <c r="G36144"/>
      <c r="H36144"/>
    </row>
    <row r="36145" spans="6:8" x14ac:dyDescent="0.25">
      <c r="F36145"/>
      <c r="G36145"/>
      <c r="H36145"/>
    </row>
    <row r="36146" spans="6:8" x14ac:dyDescent="0.25">
      <c r="F36146"/>
      <c r="G36146"/>
      <c r="H36146"/>
    </row>
    <row r="36147" spans="6:8" x14ac:dyDescent="0.25">
      <c r="F36147"/>
      <c r="G36147"/>
      <c r="H36147"/>
    </row>
    <row r="36148" spans="6:8" x14ac:dyDescent="0.25">
      <c r="F36148"/>
      <c r="G36148"/>
      <c r="H36148"/>
    </row>
    <row r="36149" spans="6:8" x14ac:dyDescent="0.25">
      <c r="F36149"/>
      <c r="G36149"/>
      <c r="H36149"/>
    </row>
    <row r="36150" spans="6:8" x14ac:dyDescent="0.25">
      <c r="F36150"/>
      <c r="G36150"/>
      <c r="H36150"/>
    </row>
    <row r="36151" spans="6:8" x14ac:dyDescent="0.25">
      <c r="F36151"/>
      <c r="G36151"/>
      <c r="H36151"/>
    </row>
    <row r="36152" spans="6:8" x14ac:dyDescent="0.25">
      <c r="F36152"/>
      <c r="G36152"/>
      <c r="H36152"/>
    </row>
    <row r="36153" spans="6:8" x14ac:dyDescent="0.25">
      <c r="F36153"/>
      <c r="G36153"/>
      <c r="H36153"/>
    </row>
    <row r="36154" spans="6:8" x14ac:dyDescent="0.25">
      <c r="F36154"/>
      <c r="G36154"/>
      <c r="H36154"/>
    </row>
    <row r="36155" spans="6:8" x14ac:dyDescent="0.25">
      <c r="F36155"/>
      <c r="G36155"/>
      <c r="H36155"/>
    </row>
    <row r="36156" spans="6:8" x14ac:dyDescent="0.25">
      <c r="F36156"/>
      <c r="G36156"/>
      <c r="H36156"/>
    </row>
    <row r="36157" spans="6:8" x14ac:dyDescent="0.25">
      <c r="F36157"/>
      <c r="G36157"/>
      <c r="H36157"/>
    </row>
    <row r="36158" spans="6:8" x14ac:dyDescent="0.25">
      <c r="F36158"/>
      <c r="G36158"/>
      <c r="H36158"/>
    </row>
    <row r="36159" spans="6:8" x14ac:dyDescent="0.25">
      <c r="F36159"/>
      <c r="G36159"/>
      <c r="H36159"/>
    </row>
    <row r="36160" spans="6:8" x14ac:dyDescent="0.25">
      <c r="F36160"/>
      <c r="G36160"/>
      <c r="H36160"/>
    </row>
    <row r="36161" spans="6:8" x14ac:dyDescent="0.25">
      <c r="F36161"/>
      <c r="G36161"/>
      <c r="H36161"/>
    </row>
    <row r="36162" spans="6:8" x14ac:dyDescent="0.25">
      <c r="F36162"/>
      <c r="G36162"/>
      <c r="H36162"/>
    </row>
    <row r="36163" spans="6:8" x14ac:dyDescent="0.25">
      <c r="F36163"/>
      <c r="G36163"/>
      <c r="H36163"/>
    </row>
    <row r="36164" spans="6:8" x14ac:dyDescent="0.25">
      <c r="F36164"/>
      <c r="G36164"/>
      <c r="H36164"/>
    </row>
    <row r="36165" spans="6:8" x14ac:dyDescent="0.25">
      <c r="F36165"/>
      <c r="G36165"/>
      <c r="H36165"/>
    </row>
    <row r="36166" spans="6:8" x14ac:dyDescent="0.25">
      <c r="F36166"/>
      <c r="G36166"/>
      <c r="H36166"/>
    </row>
    <row r="36167" spans="6:8" x14ac:dyDescent="0.25">
      <c r="F36167"/>
      <c r="G36167"/>
      <c r="H36167"/>
    </row>
    <row r="36168" spans="6:8" x14ac:dyDescent="0.25">
      <c r="F36168"/>
      <c r="G36168"/>
      <c r="H36168"/>
    </row>
    <row r="36169" spans="6:8" x14ac:dyDescent="0.25">
      <c r="F36169"/>
      <c r="G36169"/>
      <c r="H36169"/>
    </row>
    <row r="36170" spans="6:8" x14ac:dyDescent="0.25">
      <c r="F36170"/>
      <c r="G36170"/>
      <c r="H36170"/>
    </row>
    <row r="36171" spans="6:8" x14ac:dyDescent="0.25">
      <c r="F36171"/>
      <c r="G36171"/>
      <c r="H36171"/>
    </row>
    <row r="36172" spans="6:8" x14ac:dyDescent="0.25">
      <c r="F36172"/>
      <c r="G36172"/>
      <c r="H36172"/>
    </row>
    <row r="36173" spans="6:8" x14ac:dyDescent="0.25">
      <c r="F36173"/>
      <c r="G36173"/>
      <c r="H36173"/>
    </row>
    <row r="36174" spans="6:8" x14ac:dyDescent="0.25">
      <c r="F36174"/>
      <c r="G36174"/>
      <c r="H36174"/>
    </row>
    <row r="36175" spans="6:8" x14ac:dyDescent="0.25">
      <c r="F36175"/>
      <c r="G36175"/>
      <c r="H36175"/>
    </row>
    <row r="36176" spans="6:8" x14ac:dyDescent="0.25">
      <c r="F36176"/>
      <c r="G36176"/>
      <c r="H36176"/>
    </row>
    <row r="36177" spans="6:8" x14ac:dyDescent="0.25">
      <c r="F36177"/>
      <c r="G36177"/>
      <c r="H36177"/>
    </row>
    <row r="36178" spans="6:8" x14ac:dyDescent="0.25">
      <c r="F36178"/>
      <c r="G36178"/>
      <c r="H36178"/>
    </row>
    <row r="36179" spans="6:8" x14ac:dyDescent="0.25">
      <c r="F36179"/>
      <c r="G36179"/>
      <c r="H36179"/>
    </row>
    <row r="36180" spans="6:8" x14ac:dyDescent="0.25">
      <c r="F36180"/>
      <c r="G36180"/>
      <c r="H36180"/>
    </row>
    <row r="36181" spans="6:8" x14ac:dyDescent="0.25">
      <c r="F36181"/>
      <c r="G36181"/>
      <c r="H36181"/>
    </row>
    <row r="36182" spans="6:8" x14ac:dyDescent="0.25">
      <c r="F36182"/>
      <c r="G36182"/>
      <c r="H36182"/>
    </row>
    <row r="36183" spans="6:8" x14ac:dyDescent="0.25">
      <c r="F36183"/>
      <c r="G36183"/>
      <c r="H36183"/>
    </row>
    <row r="36184" spans="6:8" x14ac:dyDescent="0.25">
      <c r="F36184"/>
      <c r="G36184"/>
      <c r="H36184"/>
    </row>
    <row r="36185" spans="6:8" x14ac:dyDescent="0.25">
      <c r="F36185"/>
      <c r="G36185"/>
      <c r="H36185"/>
    </row>
    <row r="36186" spans="6:8" x14ac:dyDescent="0.25">
      <c r="F36186"/>
      <c r="G36186"/>
      <c r="H36186"/>
    </row>
    <row r="36187" spans="6:8" x14ac:dyDescent="0.25">
      <c r="F36187"/>
      <c r="G36187"/>
      <c r="H36187"/>
    </row>
    <row r="36188" spans="6:8" x14ac:dyDescent="0.25">
      <c r="F36188"/>
      <c r="G36188"/>
      <c r="H36188"/>
    </row>
    <row r="36189" spans="6:8" x14ac:dyDescent="0.25">
      <c r="F36189"/>
      <c r="G36189"/>
      <c r="H36189"/>
    </row>
    <row r="36190" spans="6:8" x14ac:dyDescent="0.25">
      <c r="F36190"/>
      <c r="G36190"/>
      <c r="H36190"/>
    </row>
    <row r="36191" spans="6:8" x14ac:dyDescent="0.25">
      <c r="F36191"/>
      <c r="G36191"/>
      <c r="H36191"/>
    </row>
    <row r="36192" spans="6:8" x14ac:dyDescent="0.25">
      <c r="F36192"/>
      <c r="G36192"/>
      <c r="H36192"/>
    </row>
    <row r="36193" spans="6:8" x14ac:dyDescent="0.25">
      <c r="F36193"/>
      <c r="G36193"/>
      <c r="H36193"/>
    </row>
    <row r="36194" spans="6:8" x14ac:dyDescent="0.25">
      <c r="F36194"/>
      <c r="G36194"/>
      <c r="H36194"/>
    </row>
    <row r="36195" spans="6:8" x14ac:dyDescent="0.25">
      <c r="F36195"/>
      <c r="G36195"/>
      <c r="H36195"/>
    </row>
    <row r="36196" spans="6:8" x14ac:dyDescent="0.25">
      <c r="F36196"/>
      <c r="G36196"/>
      <c r="H36196"/>
    </row>
    <row r="36197" spans="6:8" x14ac:dyDescent="0.25">
      <c r="F36197"/>
      <c r="G36197"/>
      <c r="H36197"/>
    </row>
    <row r="36198" spans="6:8" x14ac:dyDescent="0.25">
      <c r="F36198"/>
      <c r="G36198"/>
      <c r="H36198"/>
    </row>
    <row r="36199" spans="6:8" x14ac:dyDescent="0.25">
      <c r="F36199"/>
      <c r="G36199"/>
      <c r="H36199"/>
    </row>
    <row r="36200" spans="6:8" x14ac:dyDescent="0.25">
      <c r="F36200"/>
      <c r="G36200"/>
      <c r="H36200"/>
    </row>
    <row r="36201" spans="6:8" x14ac:dyDescent="0.25">
      <c r="F36201"/>
      <c r="G36201"/>
      <c r="H36201"/>
    </row>
    <row r="36202" spans="6:8" x14ac:dyDescent="0.25">
      <c r="F36202"/>
      <c r="G36202"/>
      <c r="H36202"/>
    </row>
    <row r="36203" spans="6:8" x14ac:dyDescent="0.25">
      <c r="F36203"/>
      <c r="G36203"/>
      <c r="H36203"/>
    </row>
    <row r="36204" spans="6:8" x14ac:dyDescent="0.25">
      <c r="F36204"/>
      <c r="G36204"/>
      <c r="H36204"/>
    </row>
    <row r="36205" spans="6:8" x14ac:dyDescent="0.25">
      <c r="F36205"/>
      <c r="G36205"/>
      <c r="H36205"/>
    </row>
    <row r="36206" spans="6:8" x14ac:dyDescent="0.25">
      <c r="F36206"/>
      <c r="G36206"/>
      <c r="H36206"/>
    </row>
    <row r="36207" spans="6:8" x14ac:dyDescent="0.25">
      <c r="F36207"/>
      <c r="G36207"/>
      <c r="H36207"/>
    </row>
    <row r="36208" spans="6:8" x14ac:dyDescent="0.25">
      <c r="F36208"/>
      <c r="G36208"/>
      <c r="H36208"/>
    </row>
    <row r="36209" spans="6:8" x14ac:dyDescent="0.25">
      <c r="F36209"/>
      <c r="G36209"/>
      <c r="H36209"/>
    </row>
    <row r="36210" spans="6:8" x14ac:dyDescent="0.25">
      <c r="F36210"/>
      <c r="G36210"/>
      <c r="H36210"/>
    </row>
    <row r="36211" spans="6:8" x14ac:dyDescent="0.25">
      <c r="F36211"/>
      <c r="G36211"/>
      <c r="H36211"/>
    </row>
    <row r="36212" spans="6:8" x14ac:dyDescent="0.25">
      <c r="F36212"/>
      <c r="G36212"/>
      <c r="H36212"/>
    </row>
    <row r="36213" spans="6:8" x14ac:dyDescent="0.25">
      <c r="F36213"/>
      <c r="G36213"/>
      <c r="H36213"/>
    </row>
    <row r="36214" spans="6:8" x14ac:dyDescent="0.25">
      <c r="F36214"/>
      <c r="G36214"/>
      <c r="H36214"/>
    </row>
    <row r="36215" spans="6:8" x14ac:dyDescent="0.25">
      <c r="F36215"/>
      <c r="G36215"/>
      <c r="H36215"/>
    </row>
    <row r="36216" spans="6:8" x14ac:dyDescent="0.25">
      <c r="F36216"/>
      <c r="G36216"/>
      <c r="H36216"/>
    </row>
    <row r="36217" spans="6:8" x14ac:dyDescent="0.25">
      <c r="F36217"/>
      <c r="G36217"/>
      <c r="H36217"/>
    </row>
    <row r="36218" spans="6:8" x14ac:dyDescent="0.25">
      <c r="F36218"/>
      <c r="G36218"/>
      <c r="H36218"/>
    </row>
    <row r="36219" spans="6:8" x14ac:dyDescent="0.25">
      <c r="F36219"/>
      <c r="G36219"/>
      <c r="H36219"/>
    </row>
    <row r="36220" spans="6:8" x14ac:dyDescent="0.25">
      <c r="F36220"/>
      <c r="G36220"/>
      <c r="H36220"/>
    </row>
    <row r="36221" spans="6:8" x14ac:dyDescent="0.25">
      <c r="F36221"/>
      <c r="G36221"/>
      <c r="H36221"/>
    </row>
    <row r="36222" spans="6:8" x14ac:dyDescent="0.25">
      <c r="F36222"/>
      <c r="G36222"/>
      <c r="H36222"/>
    </row>
    <row r="36223" spans="6:8" x14ac:dyDescent="0.25">
      <c r="F36223"/>
      <c r="G36223"/>
      <c r="H36223"/>
    </row>
    <row r="36224" spans="6:8" x14ac:dyDescent="0.25">
      <c r="F36224"/>
      <c r="G36224"/>
      <c r="H36224"/>
    </row>
    <row r="36225" spans="6:8" x14ac:dyDescent="0.25">
      <c r="F36225"/>
      <c r="G36225"/>
      <c r="H36225"/>
    </row>
    <row r="36226" spans="6:8" x14ac:dyDescent="0.25">
      <c r="F36226"/>
      <c r="G36226"/>
      <c r="H36226"/>
    </row>
    <row r="36227" spans="6:8" x14ac:dyDescent="0.25">
      <c r="F36227"/>
      <c r="G36227"/>
      <c r="H36227"/>
    </row>
    <row r="36228" spans="6:8" x14ac:dyDescent="0.25">
      <c r="F36228"/>
      <c r="G36228"/>
      <c r="H36228"/>
    </row>
    <row r="36229" spans="6:8" x14ac:dyDescent="0.25">
      <c r="F36229"/>
      <c r="G36229"/>
      <c r="H36229"/>
    </row>
    <row r="36230" spans="6:8" x14ac:dyDescent="0.25">
      <c r="F36230"/>
      <c r="G36230"/>
      <c r="H36230"/>
    </row>
    <row r="36231" spans="6:8" x14ac:dyDescent="0.25">
      <c r="F36231"/>
      <c r="G36231"/>
      <c r="H36231"/>
    </row>
    <row r="36232" spans="6:8" x14ac:dyDescent="0.25">
      <c r="F36232"/>
      <c r="G36232"/>
      <c r="H36232"/>
    </row>
    <row r="36233" spans="6:8" x14ac:dyDescent="0.25">
      <c r="F36233"/>
      <c r="G36233"/>
      <c r="H36233"/>
    </row>
    <row r="36234" spans="6:8" x14ac:dyDescent="0.25">
      <c r="F36234"/>
      <c r="G36234"/>
      <c r="H36234"/>
    </row>
    <row r="36235" spans="6:8" x14ac:dyDescent="0.25">
      <c r="F36235"/>
      <c r="G36235"/>
      <c r="H36235"/>
    </row>
    <row r="36236" spans="6:8" x14ac:dyDescent="0.25">
      <c r="F36236"/>
      <c r="G36236"/>
      <c r="H36236"/>
    </row>
    <row r="36237" spans="6:8" x14ac:dyDescent="0.25">
      <c r="F36237"/>
      <c r="G36237"/>
      <c r="H36237"/>
    </row>
    <row r="36238" spans="6:8" x14ac:dyDescent="0.25">
      <c r="F36238"/>
      <c r="G36238"/>
      <c r="H36238"/>
    </row>
    <row r="36239" spans="6:8" x14ac:dyDescent="0.25">
      <c r="F36239"/>
      <c r="G36239"/>
      <c r="H36239"/>
    </row>
    <row r="36240" spans="6:8" x14ac:dyDescent="0.25">
      <c r="F36240"/>
      <c r="G36240"/>
      <c r="H36240"/>
    </row>
    <row r="36241" spans="6:8" x14ac:dyDescent="0.25">
      <c r="F36241"/>
      <c r="G36241"/>
      <c r="H36241"/>
    </row>
    <row r="36242" spans="6:8" x14ac:dyDescent="0.25">
      <c r="F36242"/>
      <c r="G36242"/>
      <c r="H36242"/>
    </row>
    <row r="36243" spans="6:8" x14ac:dyDescent="0.25">
      <c r="F36243"/>
      <c r="G36243"/>
      <c r="H36243"/>
    </row>
    <row r="36244" spans="6:8" x14ac:dyDescent="0.25">
      <c r="F36244"/>
      <c r="G36244"/>
      <c r="H36244"/>
    </row>
    <row r="36245" spans="6:8" x14ac:dyDescent="0.25">
      <c r="F36245"/>
      <c r="G36245"/>
      <c r="H36245"/>
    </row>
    <row r="36246" spans="6:8" x14ac:dyDescent="0.25">
      <c r="F36246"/>
      <c r="G36246"/>
      <c r="H36246"/>
    </row>
    <row r="36247" spans="6:8" x14ac:dyDescent="0.25">
      <c r="F36247"/>
      <c r="G36247"/>
      <c r="H36247"/>
    </row>
    <row r="36248" spans="6:8" x14ac:dyDescent="0.25">
      <c r="F36248"/>
      <c r="G36248"/>
      <c r="H36248"/>
    </row>
    <row r="36249" spans="6:8" x14ac:dyDescent="0.25">
      <c r="F36249"/>
      <c r="G36249"/>
      <c r="H36249"/>
    </row>
    <row r="36250" spans="6:8" x14ac:dyDescent="0.25">
      <c r="F36250"/>
      <c r="G36250"/>
      <c r="H36250"/>
    </row>
    <row r="36251" spans="6:8" x14ac:dyDescent="0.25">
      <c r="F36251"/>
      <c r="G36251"/>
      <c r="H36251"/>
    </row>
    <row r="36252" spans="6:8" x14ac:dyDescent="0.25">
      <c r="F36252"/>
      <c r="G36252"/>
      <c r="H36252"/>
    </row>
    <row r="36253" spans="6:8" x14ac:dyDescent="0.25">
      <c r="F36253"/>
      <c r="G36253"/>
      <c r="H36253"/>
    </row>
    <row r="36254" spans="6:8" x14ac:dyDescent="0.25">
      <c r="F36254"/>
      <c r="G36254"/>
      <c r="H36254"/>
    </row>
    <row r="36255" spans="6:8" x14ac:dyDescent="0.25">
      <c r="F36255"/>
      <c r="G36255"/>
      <c r="H36255"/>
    </row>
    <row r="36256" spans="6:8" x14ac:dyDescent="0.25">
      <c r="F36256"/>
      <c r="G36256"/>
      <c r="H36256"/>
    </row>
    <row r="36257" spans="6:8" x14ac:dyDescent="0.25">
      <c r="F36257"/>
      <c r="G36257"/>
      <c r="H36257"/>
    </row>
    <row r="36258" spans="6:8" x14ac:dyDescent="0.25">
      <c r="F36258"/>
      <c r="G36258"/>
      <c r="H36258"/>
    </row>
    <row r="36259" spans="6:8" x14ac:dyDescent="0.25">
      <c r="F36259"/>
      <c r="G36259"/>
      <c r="H36259"/>
    </row>
    <row r="36260" spans="6:8" x14ac:dyDescent="0.25">
      <c r="F36260"/>
      <c r="G36260"/>
      <c r="H36260"/>
    </row>
    <row r="36261" spans="6:8" x14ac:dyDescent="0.25">
      <c r="F36261"/>
      <c r="G36261"/>
      <c r="H36261"/>
    </row>
    <row r="36262" spans="6:8" x14ac:dyDescent="0.25">
      <c r="F36262"/>
      <c r="G36262"/>
      <c r="H36262"/>
    </row>
    <row r="36263" spans="6:8" x14ac:dyDescent="0.25">
      <c r="F36263"/>
      <c r="G36263"/>
      <c r="H36263"/>
    </row>
    <row r="36264" spans="6:8" x14ac:dyDescent="0.25">
      <c r="F36264"/>
      <c r="G36264"/>
      <c r="H36264"/>
    </row>
    <row r="36265" spans="6:8" x14ac:dyDescent="0.25">
      <c r="F36265"/>
      <c r="G36265"/>
      <c r="H36265"/>
    </row>
    <row r="36266" spans="6:8" x14ac:dyDescent="0.25">
      <c r="F36266"/>
      <c r="G36266"/>
      <c r="H36266"/>
    </row>
    <row r="36267" spans="6:8" x14ac:dyDescent="0.25">
      <c r="F36267"/>
      <c r="G36267"/>
      <c r="H36267"/>
    </row>
    <row r="36268" spans="6:8" x14ac:dyDescent="0.25">
      <c r="F36268"/>
      <c r="G36268"/>
      <c r="H36268"/>
    </row>
    <row r="36269" spans="6:8" x14ac:dyDescent="0.25">
      <c r="F36269"/>
      <c r="G36269"/>
      <c r="H36269"/>
    </row>
    <row r="36270" spans="6:8" x14ac:dyDescent="0.25">
      <c r="F36270"/>
      <c r="G36270"/>
      <c r="H36270"/>
    </row>
    <row r="36271" spans="6:8" x14ac:dyDescent="0.25">
      <c r="F36271"/>
      <c r="G36271"/>
      <c r="H36271"/>
    </row>
    <row r="36272" spans="6:8" x14ac:dyDescent="0.25">
      <c r="F36272"/>
      <c r="G36272"/>
      <c r="H36272"/>
    </row>
    <row r="36273" spans="6:8" x14ac:dyDescent="0.25">
      <c r="F36273"/>
      <c r="G36273"/>
      <c r="H36273"/>
    </row>
    <row r="36274" spans="6:8" x14ac:dyDescent="0.25">
      <c r="F36274"/>
      <c r="G36274"/>
      <c r="H36274"/>
    </row>
    <row r="36275" spans="6:8" x14ac:dyDescent="0.25">
      <c r="F36275"/>
      <c r="G36275"/>
      <c r="H36275"/>
    </row>
    <row r="36276" spans="6:8" x14ac:dyDescent="0.25">
      <c r="F36276"/>
      <c r="G36276"/>
      <c r="H36276"/>
    </row>
    <row r="36277" spans="6:8" x14ac:dyDescent="0.25">
      <c r="F36277"/>
      <c r="G36277"/>
      <c r="H36277"/>
    </row>
    <row r="36278" spans="6:8" x14ac:dyDescent="0.25">
      <c r="F36278"/>
      <c r="G36278"/>
      <c r="H36278"/>
    </row>
    <row r="36279" spans="6:8" x14ac:dyDescent="0.25">
      <c r="F36279"/>
      <c r="G36279"/>
      <c r="H36279"/>
    </row>
    <row r="36280" spans="6:8" x14ac:dyDescent="0.25">
      <c r="F36280"/>
      <c r="G36280"/>
      <c r="H36280"/>
    </row>
    <row r="36281" spans="6:8" x14ac:dyDescent="0.25">
      <c r="F36281"/>
      <c r="G36281"/>
      <c r="H36281"/>
    </row>
    <row r="36282" spans="6:8" x14ac:dyDescent="0.25">
      <c r="F36282"/>
      <c r="G36282"/>
      <c r="H36282"/>
    </row>
    <row r="36283" spans="6:8" x14ac:dyDescent="0.25">
      <c r="F36283"/>
      <c r="G36283"/>
      <c r="H36283"/>
    </row>
    <row r="36284" spans="6:8" x14ac:dyDescent="0.25">
      <c r="F36284"/>
      <c r="G36284"/>
      <c r="H36284"/>
    </row>
    <row r="36285" spans="6:8" x14ac:dyDescent="0.25">
      <c r="F36285"/>
      <c r="G36285"/>
      <c r="H36285"/>
    </row>
    <row r="36286" spans="6:8" x14ac:dyDescent="0.25">
      <c r="F36286"/>
      <c r="G36286"/>
      <c r="H36286"/>
    </row>
    <row r="36287" spans="6:8" x14ac:dyDescent="0.25">
      <c r="F36287"/>
      <c r="G36287"/>
      <c r="H36287"/>
    </row>
    <row r="36288" spans="6:8" x14ac:dyDescent="0.25">
      <c r="F36288"/>
      <c r="G36288"/>
      <c r="H36288"/>
    </row>
    <row r="36289" spans="6:8" x14ac:dyDescent="0.25">
      <c r="F36289"/>
      <c r="G36289"/>
      <c r="H36289"/>
    </row>
    <row r="36290" spans="6:8" x14ac:dyDescent="0.25">
      <c r="F36290"/>
      <c r="G36290"/>
      <c r="H36290"/>
    </row>
    <row r="36291" spans="6:8" x14ac:dyDescent="0.25">
      <c r="F36291"/>
      <c r="G36291"/>
      <c r="H36291"/>
    </row>
    <row r="36292" spans="6:8" x14ac:dyDescent="0.25">
      <c r="F36292"/>
      <c r="G36292"/>
      <c r="H36292"/>
    </row>
    <row r="36293" spans="6:8" x14ac:dyDescent="0.25">
      <c r="F36293"/>
      <c r="G36293"/>
      <c r="H36293"/>
    </row>
    <row r="36294" spans="6:8" x14ac:dyDescent="0.25">
      <c r="F36294"/>
      <c r="G36294"/>
      <c r="H36294"/>
    </row>
    <row r="36295" spans="6:8" x14ac:dyDescent="0.25">
      <c r="F36295"/>
      <c r="G36295"/>
      <c r="H36295"/>
    </row>
    <row r="36296" spans="6:8" x14ac:dyDescent="0.25">
      <c r="F36296"/>
      <c r="G36296"/>
      <c r="H36296"/>
    </row>
    <row r="36297" spans="6:8" x14ac:dyDescent="0.25">
      <c r="F36297"/>
      <c r="G36297"/>
      <c r="H36297"/>
    </row>
    <row r="36298" spans="6:8" x14ac:dyDescent="0.25">
      <c r="F36298"/>
      <c r="G36298"/>
      <c r="H36298"/>
    </row>
    <row r="36299" spans="6:8" x14ac:dyDescent="0.25">
      <c r="F36299"/>
      <c r="G36299"/>
      <c r="H36299"/>
    </row>
    <row r="36300" spans="6:8" x14ac:dyDescent="0.25">
      <c r="F36300"/>
      <c r="G36300"/>
      <c r="H36300"/>
    </row>
    <row r="36301" spans="6:8" x14ac:dyDescent="0.25">
      <c r="F36301"/>
      <c r="G36301"/>
      <c r="H36301"/>
    </row>
    <row r="36302" spans="6:8" x14ac:dyDescent="0.25">
      <c r="F36302"/>
      <c r="G36302"/>
      <c r="H36302"/>
    </row>
    <row r="36303" spans="6:8" x14ac:dyDescent="0.25">
      <c r="F36303"/>
      <c r="G36303"/>
      <c r="H36303"/>
    </row>
    <row r="36304" spans="6:8" x14ac:dyDescent="0.25">
      <c r="F36304"/>
      <c r="G36304"/>
      <c r="H36304"/>
    </row>
    <row r="36305" spans="6:8" x14ac:dyDescent="0.25">
      <c r="F36305"/>
      <c r="G36305"/>
      <c r="H36305"/>
    </row>
    <row r="36306" spans="6:8" x14ac:dyDescent="0.25">
      <c r="F36306"/>
      <c r="G36306"/>
      <c r="H36306"/>
    </row>
    <row r="36307" spans="6:8" x14ac:dyDescent="0.25">
      <c r="F36307"/>
      <c r="G36307"/>
      <c r="H36307"/>
    </row>
    <row r="36308" spans="6:8" x14ac:dyDescent="0.25">
      <c r="F36308"/>
      <c r="G36308"/>
      <c r="H36308"/>
    </row>
    <row r="36309" spans="6:8" x14ac:dyDescent="0.25">
      <c r="F36309"/>
      <c r="G36309"/>
      <c r="H36309"/>
    </row>
    <row r="36310" spans="6:8" x14ac:dyDescent="0.25">
      <c r="F36310"/>
      <c r="G36310"/>
      <c r="H36310"/>
    </row>
    <row r="36311" spans="6:8" x14ac:dyDescent="0.25">
      <c r="F36311"/>
      <c r="G36311"/>
      <c r="H36311"/>
    </row>
    <row r="36312" spans="6:8" x14ac:dyDescent="0.25">
      <c r="F36312"/>
      <c r="G36312"/>
      <c r="H36312"/>
    </row>
    <row r="36313" spans="6:8" x14ac:dyDescent="0.25">
      <c r="F36313"/>
      <c r="G36313"/>
      <c r="H36313"/>
    </row>
    <row r="36314" spans="6:8" x14ac:dyDescent="0.25">
      <c r="F36314"/>
      <c r="G36314"/>
      <c r="H36314"/>
    </row>
    <row r="36315" spans="6:8" x14ac:dyDescent="0.25">
      <c r="F36315"/>
      <c r="G36315"/>
      <c r="H36315"/>
    </row>
    <row r="36316" spans="6:8" x14ac:dyDescent="0.25">
      <c r="F36316"/>
      <c r="G36316"/>
      <c r="H36316"/>
    </row>
    <row r="36317" spans="6:8" x14ac:dyDescent="0.25">
      <c r="F36317"/>
      <c r="G36317"/>
      <c r="H36317"/>
    </row>
    <row r="36318" spans="6:8" x14ac:dyDescent="0.25">
      <c r="F36318"/>
      <c r="G36318"/>
      <c r="H36318"/>
    </row>
    <row r="36319" spans="6:8" x14ac:dyDescent="0.25">
      <c r="F36319"/>
      <c r="G36319"/>
      <c r="H36319"/>
    </row>
    <row r="36320" spans="6:8" x14ac:dyDescent="0.25">
      <c r="F36320"/>
      <c r="G36320"/>
      <c r="H36320"/>
    </row>
    <row r="36321" spans="6:8" x14ac:dyDescent="0.25">
      <c r="F36321"/>
      <c r="G36321"/>
      <c r="H36321"/>
    </row>
    <row r="36322" spans="6:8" x14ac:dyDescent="0.25">
      <c r="F36322"/>
      <c r="G36322"/>
      <c r="H36322"/>
    </row>
    <row r="36323" spans="6:8" x14ac:dyDescent="0.25">
      <c r="F36323"/>
      <c r="G36323"/>
      <c r="H36323"/>
    </row>
    <row r="36324" spans="6:8" x14ac:dyDescent="0.25">
      <c r="F36324"/>
      <c r="G36324"/>
      <c r="H36324"/>
    </row>
    <row r="36325" spans="6:8" x14ac:dyDescent="0.25">
      <c r="F36325"/>
      <c r="G36325"/>
      <c r="H36325"/>
    </row>
    <row r="36326" spans="6:8" x14ac:dyDescent="0.25">
      <c r="F36326"/>
      <c r="G36326"/>
      <c r="H36326"/>
    </row>
    <row r="36327" spans="6:8" x14ac:dyDescent="0.25">
      <c r="F36327"/>
      <c r="G36327"/>
      <c r="H36327"/>
    </row>
    <row r="36328" spans="6:8" x14ac:dyDescent="0.25">
      <c r="F36328"/>
      <c r="G36328"/>
      <c r="H36328"/>
    </row>
    <row r="36329" spans="6:8" x14ac:dyDescent="0.25">
      <c r="F36329"/>
      <c r="G36329"/>
      <c r="H36329"/>
    </row>
    <row r="36330" spans="6:8" x14ac:dyDescent="0.25">
      <c r="F36330"/>
      <c r="G36330"/>
      <c r="H36330"/>
    </row>
    <row r="36331" spans="6:8" x14ac:dyDescent="0.25">
      <c r="F36331"/>
      <c r="G36331"/>
      <c r="H36331"/>
    </row>
    <row r="36332" spans="6:8" x14ac:dyDescent="0.25">
      <c r="F36332"/>
      <c r="G36332"/>
      <c r="H36332"/>
    </row>
    <row r="36333" spans="6:8" x14ac:dyDescent="0.25">
      <c r="F36333"/>
      <c r="G36333"/>
      <c r="H36333"/>
    </row>
    <row r="36334" spans="6:8" x14ac:dyDescent="0.25">
      <c r="F36334"/>
      <c r="G36334"/>
      <c r="H36334"/>
    </row>
    <row r="36335" spans="6:8" x14ac:dyDescent="0.25">
      <c r="F36335"/>
      <c r="G36335"/>
      <c r="H36335"/>
    </row>
    <row r="36336" spans="6:8" x14ac:dyDescent="0.25">
      <c r="F36336"/>
      <c r="G36336"/>
      <c r="H36336"/>
    </row>
    <row r="36337" spans="6:8" x14ac:dyDescent="0.25">
      <c r="F36337"/>
      <c r="G36337"/>
      <c r="H36337"/>
    </row>
    <row r="36338" spans="6:8" x14ac:dyDescent="0.25">
      <c r="F36338"/>
      <c r="G36338"/>
      <c r="H36338"/>
    </row>
    <row r="36339" spans="6:8" x14ac:dyDescent="0.25">
      <c r="F36339"/>
      <c r="G36339"/>
      <c r="H36339"/>
    </row>
    <row r="36340" spans="6:8" x14ac:dyDescent="0.25">
      <c r="F36340"/>
      <c r="G36340"/>
      <c r="H36340"/>
    </row>
    <row r="36341" spans="6:8" x14ac:dyDescent="0.25">
      <c r="F36341"/>
      <c r="G36341"/>
      <c r="H36341"/>
    </row>
    <row r="36342" spans="6:8" x14ac:dyDescent="0.25">
      <c r="F36342"/>
      <c r="G36342"/>
      <c r="H36342"/>
    </row>
    <row r="36343" spans="6:8" x14ac:dyDescent="0.25">
      <c r="F36343"/>
      <c r="G36343"/>
      <c r="H36343"/>
    </row>
    <row r="36344" spans="6:8" x14ac:dyDescent="0.25">
      <c r="F36344"/>
      <c r="G36344"/>
      <c r="H36344"/>
    </row>
    <row r="36345" spans="6:8" x14ac:dyDescent="0.25">
      <c r="F36345"/>
      <c r="G36345"/>
      <c r="H36345"/>
    </row>
    <row r="36346" spans="6:8" x14ac:dyDescent="0.25">
      <c r="F36346"/>
      <c r="G36346"/>
      <c r="H36346"/>
    </row>
    <row r="36347" spans="6:8" x14ac:dyDescent="0.25">
      <c r="F36347"/>
      <c r="G36347"/>
      <c r="H36347"/>
    </row>
    <row r="36348" spans="6:8" x14ac:dyDescent="0.25">
      <c r="F36348"/>
      <c r="G36348"/>
      <c r="H36348"/>
    </row>
    <row r="36349" spans="6:8" x14ac:dyDescent="0.25">
      <c r="F36349"/>
      <c r="G36349"/>
      <c r="H36349"/>
    </row>
    <row r="36350" spans="6:8" x14ac:dyDescent="0.25">
      <c r="F36350"/>
      <c r="G36350"/>
      <c r="H36350"/>
    </row>
    <row r="36351" spans="6:8" x14ac:dyDescent="0.25">
      <c r="F36351"/>
      <c r="G36351"/>
      <c r="H36351"/>
    </row>
    <row r="36352" spans="6:8" x14ac:dyDescent="0.25">
      <c r="F36352"/>
      <c r="G36352"/>
      <c r="H36352"/>
    </row>
    <row r="36353" spans="6:8" x14ac:dyDescent="0.25">
      <c r="F36353"/>
      <c r="G36353"/>
      <c r="H36353"/>
    </row>
    <row r="36354" spans="6:8" x14ac:dyDescent="0.25">
      <c r="F36354"/>
      <c r="G36354"/>
      <c r="H36354"/>
    </row>
    <row r="36355" spans="6:8" x14ac:dyDescent="0.25">
      <c r="F36355"/>
      <c r="G36355"/>
      <c r="H36355"/>
    </row>
    <row r="36356" spans="6:8" x14ac:dyDescent="0.25">
      <c r="F36356"/>
      <c r="G36356"/>
      <c r="H36356"/>
    </row>
    <row r="36357" spans="6:8" x14ac:dyDescent="0.25">
      <c r="F36357"/>
      <c r="G36357"/>
      <c r="H36357"/>
    </row>
    <row r="36358" spans="6:8" x14ac:dyDescent="0.25">
      <c r="F36358"/>
      <c r="G36358"/>
      <c r="H36358"/>
    </row>
    <row r="36359" spans="6:8" x14ac:dyDescent="0.25">
      <c r="F36359"/>
      <c r="G36359"/>
      <c r="H36359"/>
    </row>
    <row r="36360" spans="6:8" x14ac:dyDescent="0.25">
      <c r="F36360"/>
      <c r="G36360"/>
      <c r="H36360"/>
    </row>
    <row r="36361" spans="6:8" x14ac:dyDescent="0.25">
      <c r="F36361"/>
      <c r="G36361"/>
      <c r="H36361"/>
    </row>
    <row r="36362" spans="6:8" x14ac:dyDescent="0.25">
      <c r="F36362"/>
      <c r="G36362"/>
      <c r="H36362"/>
    </row>
    <row r="36363" spans="6:8" x14ac:dyDescent="0.25">
      <c r="F36363"/>
      <c r="G36363"/>
      <c r="H36363"/>
    </row>
    <row r="36364" spans="6:8" x14ac:dyDescent="0.25">
      <c r="F36364"/>
      <c r="G36364"/>
      <c r="H36364"/>
    </row>
    <row r="36365" spans="6:8" x14ac:dyDescent="0.25">
      <c r="F36365"/>
      <c r="G36365"/>
      <c r="H36365"/>
    </row>
    <row r="36366" spans="6:8" x14ac:dyDescent="0.25">
      <c r="F36366"/>
      <c r="G36366"/>
      <c r="H36366"/>
    </row>
    <row r="36367" spans="6:8" x14ac:dyDescent="0.25">
      <c r="F36367"/>
      <c r="G36367"/>
      <c r="H36367"/>
    </row>
    <row r="36368" spans="6:8" x14ac:dyDescent="0.25">
      <c r="F36368"/>
      <c r="G36368"/>
      <c r="H36368"/>
    </row>
    <row r="36369" spans="6:8" x14ac:dyDescent="0.25">
      <c r="F36369"/>
      <c r="G36369"/>
      <c r="H36369"/>
    </row>
    <row r="36370" spans="6:8" x14ac:dyDescent="0.25">
      <c r="F36370"/>
      <c r="G36370"/>
      <c r="H36370"/>
    </row>
    <row r="36371" spans="6:8" x14ac:dyDescent="0.25">
      <c r="F36371"/>
      <c r="G36371"/>
      <c r="H36371"/>
    </row>
    <row r="36372" spans="6:8" x14ac:dyDescent="0.25">
      <c r="F36372"/>
      <c r="G36372"/>
      <c r="H36372"/>
    </row>
    <row r="36373" spans="6:8" x14ac:dyDescent="0.25">
      <c r="F36373"/>
      <c r="G36373"/>
      <c r="H36373"/>
    </row>
    <row r="36374" spans="6:8" x14ac:dyDescent="0.25">
      <c r="F36374"/>
      <c r="G36374"/>
      <c r="H36374"/>
    </row>
    <row r="36375" spans="6:8" x14ac:dyDescent="0.25">
      <c r="F36375"/>
      <c r="G36375"/>
      <c r="H36375"/>
    </row>
    <row r="36376" spans="6:8" x14ac:dyDescent="0.25">
      <c r="F36376"/>
      <c r="G36376"/>
      <c r="H36376"/>
    </row>
    <row r="36377" spans="6:8" x14ac:dyDescent="0.25">
      <c r="F36377"/>
      <c r="G36377"/>
      <c r="H36377"/>
    </row>
    <row r="36378" spans="6:8" x14ac:dyDescent="0.25">
      <c r="F36378"/>
      <c r="G36378"/>
      <c r="H36378"/>
    </row>
    <row r="36379" spans="6:8" x14ac:dyDescent="0.25">
      <c r="F36379"/>
      <c r="G36379"/>
      <c r="H36379"/>
    </row>
    <row r="36380" spans="6:8" x14ac:dyDescent="0.25">
      <c r="F36380"/>
      <c r="G36380"/>
      <c r="H36380"/>
    </row>
    <row r="36381" spans="6:8" x14ac:dyDescent="0.25">
      <c r="F36381"/>
      <c r="G36381"/>
      <c r="H36381"/>
    </row>
    <row r="36382" spans="6:8" x14ac:dyDescent="0.25">
      <c r="F36382"/>
      <c r="G36382"/>
      <c r="H36382"/>
    </row>
    <row r="36383" spans="6:8" x14ac:dyDescent="0.25">
      <c r="F36383"/>
      <c r="G36383"/>
      <c r="H36383"/>
    </row>
    <row r="36384" spans="6:8" x14ac:dyDescent="0.25">
      <c r="F36384"/>
      <c r="G36384"/>
      <c r="H36384"/>
    </row>
    <row r="36385" spans="6:8" x14ac:dyDescent="0.25">
      <c r="F36385"/>
      <c r="G36385"/>
      <c r="H36385"/>
    </row>
    <row r="36386" spans="6:8" x14ac:dyDescent="0.25">
      <c r="F36386"/>
      <c r="G36386"/>
      <c r="H36386"/>
    </row>
    <row r="36387" spans="6:8" x14ac:dyDescent="0.25">
      <c r="F36387"/>
      <c r="G36387"/>
      <c r="H36387"/>
    </row>
    <row r="36388" spans="6:8" x14ac:dyDescent="0.25">
      <c r="F36388"/>
      <c r="G36388"/>
      <c r="H36388"/>
    </row>
    <row r="36389" spans="6:8" x14ac:dyDescent="0.25">
      <c r="F36389"/>
      <c r="G36389"/>
      <c r="H36389"/>
    </row>
    <row r="36390" spans="6:8" x14ac:dyDescent="0.25">
      <c r="F36390"/>
      <c r="G36390"/>
      <c r="H36390"/>
    </row>
    <row r="36391" spans="6:8" x14ac:dyDescent="0.25">
      <c r="F36391"/>
      <c r="G36391"/>
      <c r="H36391"/>
    </row>
    <row r="36392" spans="6:8" x14ac:dyDescent="0.25">
      <c r="F36392"/>
      <c r="G36392"/>
      <c r="H36392"/>
    </row>
    <row r="36393" spans="6:8" x14ac:dyDescent="0.25">
      <c r="F36393"/>
      <c r="G36393"/>
      <c r="H36393"/>
    </row>
    <row r="36394" spans="6:8" x14ac:dyDescent="0.25">
      <c r="F36394"/>
      <c r="G36394"/>
      <c r="H36394"/>
    </row>
    <row r="36395" spans="6:8" x14ac:dyDescent="0.25">
      <c r="F36395"/>
      <c r="G36395"/>
      <c r="H36395"/>
    </row>
    <row r="36396" spans="6:8" x14ac:dyDescent="0.25">
      <c r="F36396"/>
      <c r="G36396"/>
      <c r="H36396"/>
    </row>
    <row r="36397" spans="6:8" x14ac:dyDescent="0.25">
      <c r="F36397"/>
      <c r="G36397"/>
      <c r="H36397"/>
    </row>
    <row r="36398" spans="6:8" x14ac:dyDescent="0.25">
      <c r="F36398"/>
      <c r="G36398"/>
      <c r="H36398"/>
    </row>
    <row r="36399" spans="6:8" x14ac:dyDescent="0.25">
      <c r="F36399"/>
      <c r="G36399"/>
      <c r="H36399"/>
    </row>
    <row r="36400" spans="6:8" x14ac:dyDescent="0.25">
      <c r="F36400"/>
      <c r="G36400"/>
      <c r="H36400"/>
    </row>
    <row r="36401" spans="6:8" x14ac:dyDescent="0.25">
      <c r="F36401"/>
      <c r="G36401"/>
      <c r="H36401"/>
    </row>
    <row r="36402" spans="6:8" x14ac:dyDescent="0.25">
      <c r="F36402"/>
      <c r="G36402"/>
      <c r="H36402"/>
    </row>
    <row r="36403" spans="6:8" x14ac:dyDescent="0.25">
      <c r="F36403"/>
      <c r="G36403"/>
      <c r="H36403"/>
    </row>
    <row r="36404" spans="6:8" x14ac:dyDescent="0.25">
      <c r="F36404"/>
      <c r="G36404"/>
      <c r="H36404"/>
    </row>
    <row r="36405" spans="6:8" x14ac:dyDescent="0.25">
      <c r="F36405"/>
      <c r="G36405"/>
      <c r="H36405"/>
    </row>
    <row r="36406" spans="6:8" x14ac:dyDescent="0.25">
      <c r="F36406"/>
      <c r="G36406"/>
      <c r="H36406"/>
    </row>
    <row r="36407" spans="6:8" x14ac:dyDescent="0.25">
      <c r="F36407"/>
      <c r="G36407"/>
      <c r="H36407"/>
    </row>
    <row r="36408" spans="6:8" x14ac:dyDescent="0.25">
      <c r="F36408"/>
      <c r="G36408"/>
      <c r="H36408"/>
    </row>
    <row r="36409" spans="6:8" x14ac:dyDescent="0.25">
      <c r="F36409"/>
      <c r="G36409"/>
      <c r="H36409"/>
    </row>
    <row r="36410" spans="6:8" x14ac:dyDescent="0.25">
      <c r="F36410"/>
      <c r="G36410"/>
      <c r="H36410"/>
    </row>
    <row r="36411" spans="6:8" x14ac:dyDescent="0.25">
      <c r="F36411"/>
      <c r="G36411"/>
      <c r="H36411"/>
    </row>
    <row r="36412" spans="6:8" x14ac:dyDescent="0.25">
      <c r="F36412"/>
      <c r="G36412"/>
      <c r="H36412"/>
    </row>
    <row r="36413" spans="6:8" x14ac:dyDescent="0.25">
      <c r="F36413"/>
      <c r="G36413"/>
      <c r="H36413"/>
    </row>
    <row r="36414" spans="6:8" x14ac:dyDescent="0.25">
      <c r="F36414"/>
      <c r="G36414"/>
      <c r="H36414"/>
    </row>
    <row r="36415" spans="6:8" x14ac:dyDescent="0.25">
      <c r="F36415"/>
      <c r="G36415"/>
      <c r="H36415"/>
    </row>
    <row r="36416" spans="6:8" x14ac:dyDescent="0.25">
      <c r="F36416"/>
      <c r="G36416"/>
      <c r="H36416"/>
    </row>
    <row r="36417" spans="6:8" x14ac:dyDescent="0.25">
      <c r="F36417"/>
      <c r="G36417"/>
      <c r="H36417"/>
    </row>
    <row r="36418" spans="6:8" x14ac:dyDescent="0.25">
      <c r="F36418"/>
      <c r="G36418"/>
      <c r="H36418"/>
    </row>
    <row r="36419" spans="6:8" x14ac:dyDescent="0.25">
      <c r="F36419"/>
      <c r="G36419"/>
      <c r="H36419"/>
    </row>
    <row r="36420" spans="6:8" x14ac:dyDescent="0.25">
      <c r="F36420"/>
      <c r="G36420"/>
      <c r="H36420"/>
    </row>
    <row r="36421" spans="6:8" x14ac:dyDescent="0.25">
      <c r="F36421"/>
      <c r="G36421"/>
      <c r="H36421"/>
    </row>
    <row r="36422" spans="6:8" x14ac:dyDescent="0.25">
      <c r="F36422"/>
      <c r="G36422"/>
      <c r="H36422"/>
    </row>
    <row r="36423" spans="6:8" x14ac:dyDescent="0.25">
      <c r="F36423"/>
      <c r="G36423"/>
      <c r="H36423"/>
    </row>
    <row r="36424" spans="6:8" x14ac:dyDescent="0.25">
      <c r="F36424"/>
      <c r="G36424"/>
      <c r="H36424"/>
    </row>
    <row r="36425" spans="6:8" x14ac:dyDescent="0.25">
      <c r="F36425"/>
      <c r="G36425"/>
      <c r="H36425"/>
    </row>
    <row r="36426" spans="6:8" x14ac:dyDescent="0.25">
      <c r="F36426"/>
      <c r="G36426"/>
      <c r="H36426"/>
    </row>
    <row r="36427" spans="6:8" x14ac:dyDescent="0.25">
      <c r="F36427"/>
      <c r="G36427"/>
      <c r="H36427"/>
    </row>
    <row r="36428" spans="6:8" x14ac:dyDescent="0.25">
      <c r="F36428"/>
      <c r="G36428"/>
      <c r="H36428"/>
    </row>
    <row r="36429" spans="6:8" x14ac:dyDescent="0.25">
      <c r="F36429"/>
      <c r="G36429"/>
      <c r="H36429"/>
    </row>
    <row r="36430" spans="6:8" x14ac:dyDescent="0.25">
      <c r="F36430"/>
      <c r="G36430"/>
      <c r="H36430"/>
    </row>
    <row r="36431" spans="6:8" x14ac:dyDescent="0.25">
      <c r="F36431"/>
      <c r="G36431"/>
      <c r="H36431"/>
    </row>
    <row r="36432" spans="6:8" x14ac:dyDescent="0.25">
      <c r="F36432"/>
      <c r="G36432"/>
      <c r="H36432"/>
    </row>
    <row r="36433" spans="6:8" x14ac:dyDescent="0.25">
      <c r="F36433"/>
      <c r="G36433"/>
      <c r="H36433"/>
    </row>
    <row r="36434" spans="6:8" x14ac:dyDescent="0.25">
      <c r="F36434"/>
      <c r="G36434"/>
      <c r="H36434"/>
    </row>
    <row r="36435" spans="6:8" x14ac:dyDescent="0.25">
      <c r="F36435"/>
      <c r="G36435"/>
      <c r="H36435"/>
    </row>
    <row r="36436" spans="6:8" x14ac:dyDescent="0.25">
      <c r="F36436"/>
      <c r="G36436"/>
      <c r="H36436"/>
    </row>
    <row r="36437" spans="6:8" x14ac:dyDescent="0.25">
      <c r="F36437"/>
      <c r="G36437"/>
      <c r="H36437"/>
    </row>
    <row r="36438" spans="6:8" x14ac:dyDescent="0.25">
      <c r="F36438"/>
      <c r="G36438"/>
      <c r="H36438"/>
    </row>
    <row r="36439" spans="6:8" x14ac:dyDescent="0.25">
      <c r="F36439"/>
      <c r="G36439"/>
      <c r="H36439"/>
    </row>
    <row r="36440" spans="6:8" x14ac:dyDescent="0.25">
      <c r="F36440"/>
      <c r="G36440"/>
      <c r="H36440"/>
    </row>
    <row r="36441" spans="6:8" x14ac:dyDescent="0.25">
      <c r="F36441"/>
      <c r="G36441"/>
      <c r="H36441"/>
    </row>
    <row r="36442" spans="6:8" x14ac:dyDescent="0.25">
      <c r="F36442"/>
      <c r="G36442"/>
      <c r="H36442"/>
    </row>
    <row r="36443" spans="6:8" x14ac:dyDescent="0.25">
      <c r="F36443"/>
      <c r="G36443"/>
      <c r="H36443"/>
    </row>
    <row r="36444" spans="6:8" x14ac:dyDescent="0.25">
      <c r="F36444"/>
      <c r="G36444"/>
      <c r="H36444"/>
    </row>
    <row r="36445" spans="6:8" x14ac:dyDescent="0.25">
      <c r="F36445"/>
      <c r="G36445"/>
      <c r="H36445"/>
    </row>
    <row r="36446" spans="6:8" x14ac:dyDescent="0.25">
      <c r="F36446"/>
      <c r="G36446"/>
      <c r="H36446"/>
    </row>
    <row r="36447" spans="6:8" x14ac:dyDescent="0.25">
      <c r="F36447"/>
      <c r="G36447"/>
      <c r="H36447"/>
    </row>
    <row r="36448" spans="6:8" x14ac:dyDescent="0.25">
      <c r="F36448"/>
      <c r="G36448"/>
      <c r="H36448"/>
    </row>
    <row r="36449" spans="6:8" x14ac:dyDescent="0.25">
      <c r="F36449"/>
      <c r="G36449"/>
      <c r="H36449"/>
    </row>
    <row r="36450" spans="6:8" x14ac:dyDescent="0.25">
      <c r="F36450"/>
      <c r="G36450"/>
      <c r="H36450"/>
    </row>
    <row r="36451" spans="6:8" x14ac:dyDescent="0.25">
      <c r="F36451"/>
      <c r="G36451"/>
      <c r="H36451"/>
    </row>
    <row r="36452" spans="6:8" x14ac:dyDescent="0.25">
      <c r="F36452"/>
      <c r="G36452"/>
      <c r="H36452"/>
    </row>
    <row r="36453" spans="6:8" x14ac:dyDescent="0.25">
      <c r="F36453"/>
      <c r="G36453"/>
      <c r="H36453"/>
    </row>
    <row r="36454" spans="6:8" x14ac:dyDescent="0.25">
      <c r="F36454"/>
      <c r="G36454"/>
      <c r="H36454"/>
    </row>
    <row r="36455" spans="6:8" x14ac:dyDescent="0.25">
      <c r="F36455"/>
      <c r="G36455"/>
      <c r="H36455"/>
    </row>
    <row r="36456" spans="6:8" x14ac:dyDescent="0.25">
      <c r="F36456"/>
      <c r="G36456"/>
      <c r="H36456"/>
    </row>
    <row r="36457" spans="6:8" x14ac:dyDescent="0.25">
      <c r="F36457"/>
      <c r="G36457"/>
      <c r="H36457"/>
    </row>
    <row r="36458" spans="6:8" x14ac:dyDescent="0.25">
      <c r="F36458"/>
      <c r="G36458"/>
      <c r="H36458"/>
    </row>
    <row r="36459" spans="6:8" x14ac:dyDescent="0.25">
      <c r="F36459"/>
      <c r="G36459"/>
      <c r="H36459"/>
    </row>
    <row r="36460" spans="6:8" x14ac:dyDescent="0.25">
      <c r="F36460"/>
      <c r="G36460"/>
      <c r="H36460"/>
    </row>
    <row r="36461" spans="6:8" x14ac:dyDescent="0.25">
      <c r="F36461"/>
      <c r="G36461"/>
      <c r="H36461"/>
    </row>
    <row r="36462" spans="6:8" x14ac:dyDescent="0.25">
      <c r="F36462"/>
      <c r="G36462"/>
      <c r="H36462"/>
    </row>
    <row r="36463" spans="6:8" x14ac:dyDescent="0.25">
      <c r="F36463"/>
      <c r="G36463"/>
      <c r="H36463"/>
    </row>
    <row r="36464" spans="6:8" x14ac:dyDescent="0.25">
      <c r="F36464"/>
      <c r="G36464"/>
      <c r="H36464"/>
    </row>
    <row r="36465" spans="6:8" x14ac:dyDescent="0.25">
      <c r="F36465"/>
      <c r="G36465"/>
      <c r="H36465"/>
    </row>
    <row r="36466" spans="6:8" x14ac:dyDescent="0.25">
      <c r="F36466"/>
      <c r="G36466"/>
      <c r="H36466"/>
    </row>
    <row r="36467" spans="6:8" x14ac:dyDescent="0.25">
      <c r="F36467"/>
      <c r="G36467"/>
      <c r="H36467"/>
    </row>
    <row r="36468" spans="6:8" x14ac:dyDescent="0.25">
      <c r="F36468"/>
      <c r="G36468"/>
      <c r="H36468"/>
    </row>
    <row r="36469" spans="6:8" x14ac:dyDescent="0.25">
      <c r="F36469"/>
      <c r="G36469"/>
      <c r="H36469"/>
    </row>
    <row r="36470" spans="6:8" x14ac:dyDescent="0.25">
      <c r="F36470"/>
      <c r="G36470"/>
      <c r="H36470"/>
    </row>
    <row r="36471" spans="6:8" x14ac:dyDescent="0.25">
      <c r="F36471"/>
      <c r="G36471"/>
      <c r="H36471"/>
    </row>
    <row r="36472" spans="6:8" x14ac:dyDescent="0.25">
      <c r="F36472"/>
      <c r="G36472"/>
      <c r="H36472"/>
    </row>
    <row r="36473" spans="6:8" x14ac:dyDescent="0.25">
      <c r="F36473"/>
      <c r="G36473"/>
      <c r="H36473"/>
    </row>
    <row r="36474" spans="6:8" x14ac:dyDescent="0.25">
      <c r="F36474"/>
      <c r="G36474"/>
      <c r="H36474"/>
    </row>
    <row r="36475" spans="6:8" x14ac:dyDescent="0.25">
      <c r="F36475"/>
      <c r="G36475"/>
      <c r="H36475"/>
    </row>
    <row r="36476" spans="6:8" x14ac:dyDescent="0.25">
      <c r="F36476"/>
      <c r="G36476"/>
      <c r="H36476"/>
    </row>
    <row r="36477" spans="6:8" x14ac:dyDescent="0.25">
      <c r="F36477"/>
      <c r="G36477"/>
      <c r="H36477"/>
    </row>
    <row r="36478" spans="6:8" x14ac:dyDescent="0.25">
      <c r="F36478"/>
      <c r="G36478"/>
      <c r="H36478"/>
    </row>
    <row r="36479" spans="6:8" x14ac:dyDescent="0.25">
      <c r="F36479"/>
      <c r="G36479"/>
      <c r="H36479"/>
    </row>
    <row r="36480" spans="6:8" x14ac:dyDescent="0.25">
      <c r="F36480"/>
      <c r="G36480"/>
      <c r="H36480"/>
    </row>
    <row r="36481" spans="6:8" x14ac:dyDescent="0.25">
      <c r="F36481"/>
      <c r="G36481"/>
      <c r="H36481"/>
    </row>
    <row r="36482" spans="6:8" x14ac:dyDescent="0.25">
      <c r="F36482"/>
      <c r="G36482"/>
      <c r="H36482"/>
    </row>
    <row r="36483" spans="6:8" x14ac:dyDescent="0.25">
      <c r="F36483"/>
      <c r="G36483"/>
      <c r="H36483"/>
    </row>
    <row r="36484" spans="6:8" x14ac:dyDescent="0.25">
      <c r="F36484"/>
      <c r="G36484"/>
      <c r="H36484"/>
    </row>
    <row r="36485" spans="6:8" x14ac:dyDescent="0.25">
      <c r="F36485"/>
      <c r="G36485"/>
      <c r="H36485"/>
    </row>
    <row r="36486" spans="6:8" x14ac:dyDescent="0.25">
      <c r="F36486"/>
      <c r="G36486"/>
      <c r="H36486"/>
    </row>
    <row r="36487" spans="6:8" x14ac:dyDescent="0.25">
      <c r="F36487"/>
      <c r="G36487"/>
      <c r="H36487"/>
    </row>
    <row r="36488" spans="6:8" x14ac:dyDescent="0.25">
      <c r="F36488"/>
      <c r="G36488"/>
      <c r="H36488"/>
    </row>
    <row r="36489" spans="6:8" x14ac:dyDescent="0.25">
      <c r="F36489"/>
      <c r="G36489"/>
      <c r="H36489"/>
    </row>
    <row r="36490" spans="6:8" x14ac:dyDescent="0.25">
      <c r="F36490"/>
      <c r="G36490"/>
      <c r="H36490"/>
    </row>
    <row r="36491" spans="6:8" x14ac:dyDescent="0.25">
      <c r="F36491"/>
      <c r="G36491"/>
      <c r="H36491"/>
    </row>
    <row r="36492" spans="6:8" x14ac:dyDescent="0.25">
      <c r="F36492"/>
      <c r="G36492"/>
      <c r="H36492"/>
    </row>
    <row r="36493" spans="6:8" x14ac:dyDescent="0.25">
      <c r="F36493"/>
      <c r="G36493"/>
      <c r="H36493"/>
    </row>
    <row r="36494" spans="6:8" x14ac:dyDescent="0.25">
      <c r="F36494"/>
      <c r="G36494"/>
      <c r="H36494"/>
    </row>
    <row r="36495" spans="6:8" x14ac:dyDescent="0.25">
      <c r="F36495"/>
      <c r="G36495"/>
      <c r="H36495"/>
    </row>
    <row r="36496" spans="6:8" x14ac:dyDescent="0.25">
      <c r="F36496"/>
      <c r="G36496"/>
      <c r="H36496"/>
    </row>
    <row r="36497" spans="6:8" x14ac:dyDescent="0.25">
      <c r="F36497"/>
      <c r="G36497"/>
      <c r="H36497"/>
    </row>
    <row r="36498" spans="6:8" x14ac:dyDescent="0.25">
      <c r="F36498"/>
      <c r="G36498"/>
      <c r="H36498"/>
    </row>
    <row r="36499" spans="6:8" x14ac:dyDescent="0.25">
      <c r="F36499"/>
      <c r="G36499"/>
      <c r="H36499"/>
    </row>
    <row r="36500" spans="6:8" x14ac:dyDescent="0.25">
      <c r="F36500"/>
      <c r="G36500"/>
      <c r="H36500"/>
    </row>
    <row r="36501" spans="6:8" x14ac:dyDescent="0.25">
      <c r="F36501"/>
      <c r="G36501"/>
      <c r="H36501"/>
    </row>
    <row r="36502" spans="6:8" x14ac:dyDescent="0.25">
      <c r="F36502"/>
      <c r="G36502"/>
      <c r="H36502"/>
    </row>
    <row r="36503" spans="6:8" x14ac:dyDescent="0.25">
      <c r="F36503"/>
      <c r="G36503"/>
      <c r="H36503"/>
    </row>
    <row r="36504" spans="6:8" x14ac:dyDescent="0.25">
      <c r="F36504"/>
      <c r="G36504"/>
      <c r="H36504"/>
    </row>
    <row r="36505" spans="6:8" x14ac:dyDescent="0.25">
      <c r="F36505"/>
      <c r="G36505"/>
      <c r="H36505"/>
    </row>
    <row r="36506" spans="6:8" x14ac:dyDescent="0.25">
      <c r="F36506"/>
      <c r="G36506"/>
      <c r="H36506"/>
    </row>
    <row r="36507" spans="6:8" x14ac:dyDescent="0.25">
      <c r="F36507"/>
      <c r="G36507"/>
      <c r="H36507"/>
    </row>
    <row r="36508" spans="6:8" x14ac:dyDescent="0.25">
      <c r="F36508"/>
      <c r="G36508"/>
      <c r="H36508"/>
    </row>
    <row r="36509" spans="6:8" x14ac:dyDescent="0.25">
      <c r="F36509"/>
      <c r="G36509"/>
      <c r="H36509"/>
    </row>
    <row r="36510" spans="6:8" x14ac:dyDescent="0.25">
      <c r="F36510"/>
      <c r="G36510"/>
      <c r="H36510"/>
    </row>
    <row r="36511" spans="6:8" x14ac:dyDescent="0.25">
      <c r="F36511"/>
      <c r="G36511"/>
      <c r="H36511"/>
    </row>
    <row r="36512" spans="6:8" x14ac:dyDescent="0.25">
      <c r="F36512"/>
      <c r="G36512"/>
      <c r="H36512"/>
    </row>
    <row r="36513" spans="6:8" x14ac:dyDescent="0.25">
      <c r="F36513"/>
      <c r="G36513"/>
      <c r="H36513"/>
    </row>
    <row r="36514" spans="6:8" x14ac:dyDescent="0.25">
      <c r="F36514"/>
      <c r="G36514"/>
      <c r="H36514"/>
    </row>
    <row r="36515" spans="6:8" x14ac:dyDescent="0.25">
      <c r="F36515"/>
      <c r="G36515"/>
      <c r="H36515"/>
    </row>
    <row r="36516" spans="6:8" x14ac:dyDescent="0.25">
      <c r="F36516"/>
      <c r="G36516"/>
      <c r="H36516"/>
    </row>
    <row r="36517" spans="6:8" x14ac:dyDescent="0.25">
      <c r="F36517"/>
      <c r="G36517"/>
      <c r="H36517"/>
    </row>
    <row r="36518" spans="6:8" x14ac:dyDescent="0.25">
      <c r="F36518"/>
      <c r="G36518"/>
      <c r="H36518"/>
    </row>
    <row r="36519" spans="6:8" x14ac:dyDescent="0.25">
      <c r="F36519"/>
      <c r="G36519"/>
      <c r="H36519"/>
    </row>
    <row r="36520" spans="6:8" x14ac:dyDescent="0.25">
      <c r="F36520"/>
      <c r="G36520"/>
      <c r="H36520"/>
    </row>
    <row r="36521" spans="6:8" x14ac:dyDescent="0.25">
      <c r="F36521"/>
      <c r="G36521"/>
      <c r="H36521"/>
    </row>
    <row r="36522" spans="6:8" x14ac:dyDescent="0.25">
      <c r="F36522"/>
      <c r="G36522"/>
      <c r="H36522"/>
    </row>
    <row r="36523" spans="6:8" x14ac:dyDescent="0.25">
      <c r="F36523"/>
      <c r="G36523"/>
      <c r="H36523"/>
    </row>
    <row r="36524" spans="6:8" x14ac:dyDescent="0.25">
      <c r="F36524"/>
      <c r="G36524"/>
      <c r="H36524"/>
    </row>
    <row r="36525" spans="6:8" x14ac:dyDescent="0.25">
      <c r="F36525"/>
      <c r="G36525"/>
      <c r="H36525"/>
    </row>
    <row r="36526" spans="6:8" x14ac:dyDescent="0.25">
      <c r="F36526"/>
      <c r="G36526"/>
      <c r="H36526"/>
    </row>
    <row r="36527" spans="6:8" x14ac:dyDescent="0.25">
      <c r="F36527"/>
      <c r="G36527"/>
      <c r="H36527"/>
    </row>
    <row r="36528" spans="6:8" x14ac:dyDescent="0.25">
      <c r="F36528"/>
      <c r="G36528"/>
      <c r="H36528"/>
    </row>
    <row r="36529" spans="6:8" x14ac:dyDescent="0.25">
      <c r="F36529"/>
      <c r="G36529"/>
      <c r="H36529"/>
    </row>
    <row r="36530" spans="6:8" x14ac:dyDescent="0.25">
      <c r="F36530"/>
      <c r="G36530"/>
      <c r="H36530"/>
    </row>
    <row r="36531" spans="6:8" x14ac:dyDescent="0.25">
      <c r="F36531"/>
      <c r="G36531"/>
      <c r="H36531"/>
    </row>
    <row r="36532" spans="6:8" x14ac:dyDescent="0.25">
      <c r="F36532"/>
      <c r="G36532"/>
      <c r="H36532"/>
    </row>
    <row r="36533" spans="6:8" x14ac:dyDescent="0.25">
      <c r="F36533"/>
      <c r="G36533"/>
      <c r="H36533"/>
    </row>
    <row r="36534" spans="6:8" x14ac:dyDescent="0.25">
      <c r="F36534"/>
      <c r="G36534"/>
      <c r="H36534"/>
    </row>
    <row r="36535" spans="6:8" x14ac:dyDescent="0.25">
      <c r="F36535"/>
      <c r="G36535"/>
      <c r="H36535"/>
    </row>
    <row r="36536" spans="6:8" x14ac:dyDescent="0.25">
      <c r="F36536"/>
      <c r="G36536"/>
      <c r="H36536"/>
    </row>
    <row r="36537" spans="6:8" x14ac:dyDescent="0.25">
      <c r="F36537"/>
      <c r="G36537"/>
      <c r="H36537"/>
    </row>
    <row r="36538" spans="6:8" x14ac:dyDescent="0.25">
      <c r="F36538"/>
      <c r="G36538"/>
      <c r="H36538"/>
    </row>
    <row r="36539" spans="6:8" x14ac:dyDescent="0.25">
      <c r="F36539"/>
      <c r="G36539"/>
      <c r="H36539"/>
    </row>
    <row r="36540" spans="6:8" x14ac:dyDescent="0.25">
      <c r="F36540"/>
      <c r="G36540"/>
      <c r="H36540"/>
    </row>
    <row r="36541" spans="6:8" x14ac:dyDescent="0.25">
      <c r="F36541"/>
      <c r="G36541"/>
      <c r="H36541"/>
    </row>
    <row r="36542" spans="6:8" x14ac:dyDescent="0.25">
      <c r="F36542"/>
      <c r="G36542"/>
      <c r="H36542"/>
    </row>
    <row r="36543" spans="6:8" x14ac:dyDescent="0.25">
      <c r="F36543"/>
      <c r="G36543"/>
      <c r="H36543"/>
    </row>
    <row r="36544" spans="6:8" x14ac:dyDescent="0.25">
      <c r="F36544"/>
      <c r="G36544"/>
      <c r="H36544"/>
    </row>
    <row r="36545" spans="6:8" x14ac:dyDescent="0.25">
      <c r="F36545"/>
      <c r="G36545"/>
      <c r="H36545"/>
    </row>
    <row r="36546" spans="6:8" x14ac:dyDescent="0.25">
      <c r="F36546"/>
      <c r="G36546"/>
      <c r="H36546"/>
    </row>
    <row r="36547" spans="6:8" x14ac:dyDescent="0.25">
      <c r="F36547"/>
      <c r="G36547"/>
      <c r="H36547"/>
    </row>
    <row r="36548" spans="6:8" x14ac:dyDescent="0.25">
      <c r="F36548"/>
      <c r="G36548"/>
      <c r="H36548"/>
    </row>
    <row r="36549" spans="6:8" x14ac:dyDescent="0.25">
      <c r="F36549"/>
      <c r="G36549"/>
      <c r="H36549"/>
    </row>
    <row r="36550" spans="6:8" x14ac:dyDescent="0.25">
      <c r="F36550"/>
      <c r="G36550"/>
      <c r="H36550"/>
    </row>
    <row r="36551" spans="6:8" x14ac:dyDescent="0.25">
      <c r="F36551"/>
      <c r="G36551"/>
      <c r="H36551"/>
    </row>
    <row r="36552" spans="6:8" x14ac:dyDescent="0.25">
      <c r="F36552"/>
      <c r="G36552"/>
      <c r="H36552"/>
    </row>
    <row r="36553" spans="6:8" x14ac:dyDescent="0.25">
      <c r="F36553"/>
      <c r="G36553"/>
      <c r="H36553"/>
    </row>
    <row r="36554" spans="6:8" x14ac:dyDescent="0.25">
      <c r="F36554"/>
      <c r="G36554"/>
      <c r="H36554"/>
    </row>
    <row r="36555" spans="6:8" x14ac:dyDescent="0.25">
      <c r="F36555"/>
      <c r="G36555"/>
      <c r="H36555"/>
    </row>
    <row r="36556" spans="6:8" x14ac:dyDescent="0.25">
      <c r="F36556"/>
      <c r="G36556"/>
      <c r="H36556"/>
    </row>
    <row r="36557" spans="6:8" x14ac:dyDescent="0.25">
      <c r="F36557"/>
      <c r="G36557"/>
      <c r="H36557"/>
    </row>
    <row r="36558" spans="6:8" x14ac:dyDescent="0.25">
      <c r="F36558"/>
      <c r="G36558"/>
      <c r="H36558"/>
    </row>
    <row r="36559" spans="6:8" x14ac:dyDescent="0.25">
      <c r="F36559"/>
      <c r="G36559"/>
      <c r="H36559"/>
    </row>
    <row r="36560" spans="6:8" x14ac:dyDescent="0.25">
      <c r="F36560"/>
      <c r="G36560"/>
      <c r="H36560"/>
    </row>
    <row r="36561" spans="6:8" x14ac:dyDescent="0.25">
      <c r="F36561"/>
      <c r="G36561"/>
      <c r="H36561"/>
    </row>
    <row r="36562" spans="6:8" x14ac:dyDescent="0.25">
      <c r="F36562"/>
      <c r="G36562"/>
      <c r="H36562"/>
    </row>
    <row r="36563" spans="6:8" x14ac:dyDescent="0.25">
      <c r="F36563"/>
      <c r="G36563"/>
      <c r="H36563"/>
    </row>
    <row r="36564" spans="6:8" x14ac:dyDescent="0.25">
      <c r="F36564"/>
      <c r="G36564"/>
      <c r="H36564"/>
    </row>
    <row r="36565" spans="6:8" x14ac:dyDescent="0.25">
      <c r="F36565"/>
      <c r="G36565"/>
      <c r="H36565"/>
    </row>
    <row r="36566" spans="6:8" x14ac:dyDescent="0.25">
      <c r="F36566"/>
      <c r="G36566"/>
      <c r="H36566"/>
    </row>
    <row r="36567" spans="6:8" x14ac:dyDescent="0.25">
      <c r="F36567"/>
      <c r="G36567"/>
      <c r="H36567"/>
    </row>
    <row r="36568" spans="6:8" x14ac:dyDescent="0.25">
      <c r="F36568"/>
      <c r="G36568"/>
      <c r="H36568"/>
    </row>
    <row r="36569" spans="6:8" x14ac:dyDescent="0.25">
      <c r="F36569"/>
      <c r="G36569"/>
      <c r="H36569"/>
    </row>
    <row r="36570" spans="6:8" x14ac:dyDescent="0.25">
      <c r="F36570"/>
      <c r="G36570"/>
      <c r="H36570"/>
    </row>
    <row r="36571" spans="6:8" x14ac:dyDescent="0.25">
      <c r="F36571"/>
      <c r="G36571"/>
      <c r="H36571"/>
    </row>
    <row r="36572" spans="6:8" x14ac:dyDescent="0.25">
      <c r="F36572"/>
      <c r="G36572"/>
      <c r="H36572"/>
    </row>
    <row r="36573" spans="6:8" x14ac:dyDescent="0.25">
      <c r="F36573"/>
      <c r="G36573"/>
      <c r="H36573"/>
    </row>
    <row r="36574" spans="6:8" x14ac:dyDescent="0.25">
      <c r="F36574"/>
      <c r="G36574"/>
      <c r="H36574"/>
    </row>
    <row r="36575" spans="6:8" x14ac:dyDescent="0.25">
      <c r="F36575"/>
      <c r="G36575"/>
      <c r="H36575"/>
    </row>
    <row r="36576" spans="6:8" x14ac:dyDescent="0.25">
      <c r="F36576"/>
      <c r="G36576"/>
      <c r="H36576"/>
    </row>
    <row r="36577" spans="6:8" x14ac:dyDescent="0.25">
      <c r="F36577"/>
      <c r="G36577"/>
      <c r="H36577"/>
    </row>
    <row r="36578" spans="6:8" x14ac:dyDescent="0.25">
      <c r="F36578"/>
      <c r="G36578"/>
      <c r="H36578"/>
    </row>
    <row r="36579" spans="6:8" x14ac:dyDescent="0.25">
      <c r="F36579"/>
      <c r="G36579"/>
      <c r="H36579"/>
    </row>
    <row r="36580" spans="6:8" x14ac:dyDescent="0.25">
      <c r="F36580"/>
      <c r="G36580"/>
      <c r="H36580"/>
    </row>
    <row r="36581" spans="6:8" x14ac:dyDescent="0.25">
      <c r="F36581"/>
      <c r="G36581"/>
      <c r="H36581"/>
    </row>
    <row r="36582" spans="6:8" x14ac:dyDescent="0.25">
      <c r="F36582"/>
      <c r="G36582"/>
      <c r="H36582"/>
    </row>
    <row r="36583" spans="6:8" x14ac:dyDescent="0.25">
      <c r="F36583"/>
      <c r="G36583"/>
      <c r="H36583"/>
    </row>
    <row r="36584" spans="6:8" x14ac:dyDescent="0.25">
      <c r="F36584"/>
      <c r="G36584"/>
      <c r="H36584"/>
    </row>
    <row r="36585" spans="6:8" x14ac:dyDescent="0.25">
      <c r="F36585"/>
      <c r="G36585"/>
      <c r="H36585"/>
    </row>
    <row r="36586" spans="6:8" x14ac:dyDescent="0.25">
      <c r="F36586"/>
      <c r="G36586"/>
      <c r="H36586"/>
    </row>
    <row r="36587" spans="6:8" x14ac:dyDescent="0.25">
      <c r="F36587"/>
      <c r="G36587"/>
      <c r="H36587"/>
    </row>
    <row r="36588" spans="6:8" x14ac:dyDescent="0.25">
      <c r="F36588"/>
      <c r="G36588"/>
      <c r="H36588"/>
    </row>
    <row r="36589" spans="6:8" x14ac:dyDescent="0.25">
      <c r="F36589"/>
      <c r="G36589"/>
      <c r="H36589"/>
    </row>
    <row r="36590" spans="6:8" x14ac:dyDescent="0.25">
      <c r="F36590"/>
      <c r="G36590"/>
      <c r="H36590"/>
    </row>
    <row r="36591" spans="6:8" x14ac:dyDescent="0.25">
      <c r="F36591"/>
      <c r="G36591"/>
      <c r="H36591"/>
    </row>
    <row r="36592" spans="6:8" x14ac:dyDescent="0.25">
      <c r="F36592"/>
      <c r="G36592"/>
      <c r="H36592"/>
    </row>
    <row r="36593" spans="6:8" x14ac:dyDescent="0.25">
      <c r="F36593"/>
      <c r="G36593"/>
      <c r="H36593"/>
    </row>
    <row r="36594" spans="6:8" x14ac:dyDescent="0.25">
      <c r="F36594"/>
      <c r="G36594"/>
      <c r="H36594"/>
    </row>
    <row r="36595" spans="6:8" x14ac:dyDescent="0.25">
      <c r="F36595"/>
      <c r="G36595"/>
      <c r="H36595"/>
    </row>
    <row r="36596" spans="6:8" x14ac:dyDescent="0.25">
      <c r="F36596"/>
      <c r="G36596"/>
      <c r="H36596"/>
    </row>
    <row r="36597" spans="6:8" x14ac:dyDescent="0.25">
      <c r="F36597"/>
      <c r="G36597"/>
      <c r="H36597"/>
    </row>
    <row r="36598" spans="6:8" x14ac:dyDescent="0.25">
      <c r="F36598"/>
      <c r="G36598"/>
      <c r="H36598"/>
    </row>
    <row r="36599" spans="6:8" x14ac:dyDescent="0.25">
      <c r="F36599"/>
      <c r="G36599"/>
      <c r="H36599"/>
    </row>
    <row r="36600" spans="6:8" x14ac:dyDescent="0.25">
      <c r="F36600"/>
      <c r="G36600"/>
      <c r="H36600"/>
    </row>
    <row r="36601" spans="6:8" x14ac:dyDescent="0.25">
      <c r="F36601"/>
      <c r="G36601"/>
      <c r="H36601"/>
    </row>
    <row r="36602" spans="6:8" x14ac:dyDescent="0.25">
      <c r="F36602"/>
      <c r="G36602"/>
      <c r="H36602"/>
    </row>
    <row r="36603" spans="6:8" x14ac:dyDescent="0.25">
      <c r="F36603"/>
      <c r="G36603"/>
      <c r="H36603"/>
    </row>
    <row r="36604" spans="6:8" x14ac:dyDescent="0.25">
      <c r="F36604"/>
      <c r="G36604"/>
      <c r="H36604"/>
    </row>
    <row r="36605" spans="6:8" x14ac:dyDescent="0.25">
      <c r="F36605"/>
      <c r="G36605"/>
      <c r="H36605"/>
    </row>
    <row r="36606" spans="6:8" x14ac:dyDescent="0.25">
      <c r="F36606"/>
      <c r="G36606"/>
      <c r="H36606"/>
    </row>
    <row r="36607" spans="6:8" x14ac:dyDescent="0.25">
      <c r="F36607"/>
      <c r="G36607"/>
      <c r="H36607"/>
    </row>
    <row r="36608" spans="6:8" x14ac:dyDescent="0.25">
      <c r="F36608"/>
      <c r="G36608"/>
      <c r="H36608"/>
    </row>
    <row r="36609" spans="6:8" x14ac:dyDescent="0.25">
      <c r="F36609"/>
      <c r="G36609"/>
      <c r="H36609"/>
    </row>
    <row r="36610" spans="6:8" x14ac:dyDescent="0.25">
      <c r="F36610"/>
      <c r="G36610"/>
      <c r="H36610"/>
    </row>
    <row r="36611" spans="6:8" x14ac:dyDescent="0.25">
      <c r="F36611"/>
      <c r="G36611"/>
      <c r="H36611"/>
    </row>
    <row r="36612" spans="6:8" x14ac:dyDescent="0.25">
      <c r="F36612"/>
      <c r="G36612"/>
      <c r="H36612"/>
    </row>
    <row r="36613" spans="6:8" x14ac:dyDescent="0.25">
      <c r="F36613"/>
      <c r="G36613"/>
      <c r="H36613"/>
    </row>
    <row r="36614" spans="6:8" x14ac:dyDescent="0.25">
      <c r="F36614"/>
      <c r="G36614"/>
      <c r="H36614"/>
    </row>
    <row r="36615" spans="6:8" x14ac:dyDescent="0.25">
      <c r="F36615"/>
      <c r="G36615"/>
      <c r="H36615"/>
    </row>
    <row r="36616" spans="6:8" x14ac:dyDescent="0.25">
      <c r="F36616"/>
      <c r="G36616"/>
      <c r="H36616"/>
    </row>
    <row r="36617" spans="6:8" x14ac:dyDescent="0.25">
      <c r="F36617"/>
      <c r="G36617"/>
      <c r="H36617"/>
    </row>
    <row r="36618" spans="6:8" x14ac:dyDescent="0.25">
      <c r="F36618"/>
      <c r="G36618"/>
      <c r="H36618"/>
    </row>
    <row r="36619" spans="6:8" x14ac:dyDescent="0.25">
      <c r="F36619"/>
      <c r="G36619"/>
      <c r="H36619"/>
    </row>
    <row r="36620" spans="6:8" x14ac:dyDescent="0.25">
      <c r="F36620"/>
      <c r="G36620"/>
      <c r="H36620"/>
    </row>
    <row r="36621" spans="6:8" x14ac:dyDescent="0.25">
      <c r="F36621"/>
      <c r="G36621"/>
      <c r="H36621"/>
    </row>
    <row r="36622" spans="6:8" x14ac:dyDescent="0.25">
      <c r="F36622"/>
      <c r="G36622"/>
      <c r="H36622"/>
    </row>
    <row r="36623" spans="6:8" x14ac:dyDescent="0.25">
      <c r="F36623"/>
      <c r="G36623"/>
      <c r="H36623"/>
    </row>
    <row r="36624" spans="6:8" x14ac:dyDescent="0.25">
      <c r="F36624"/>
      <c r="G36624"/>
      <c r="H36624"/>
    </row>
    <row r="36625" spans="6:8" x14ac:dyDescent="0.25">
      <c r="F36625"/>
      <c r="G36625"/>
      <c r="H36625"/>
    </row>
    <row r="36626" spans="6:8" x14ac:dyDescent="0.25">
      <c r="F36626"/>
      <c r="G36626"/>
      <c r="H36626"/>
    </row>
    <row r="36627" spans="6:8" x14ac:dyDescent="0.25">
      <c r="F36627"/>
      <c r="G36627"/>
      <c r="H36627"/>
    </row>
    <row r="36628" spans="6:8" x14ac:dyDescent="0.25">
      <c r="F36628"/>
      <c r="G36628"/>
      <c r="H36628"/>
    </row>
    <row r="36629" spans="6:8" x14ac:dyDescent="0.25">
      <c r="F36629"/>
      <c r="G36629"/>
      <c r="H36629"/>
    </row>
    <row r="36630" spans="6:8" x14ac:dyDescent="0.25">
      <c r="F36630"/>
      <c r="G36630"/>
      <c r="H36630"/>
    </row>
    <row r="36631" spans="6:8" x14ac:dyDescent="0.25">
      <c r="F36631"/>
      <c r="G36631"/>
      <c r="H36631"/>
    </row>
    <row r="36632" spans="6:8" x14ac:dyDescent="0.25">
      <c r="F36632"/>
      <c r="G36632"/>
      <c r="H36632"/>
    </row>
    <row r="36633" spans="6:8" x14ac:dyDescent="0.25">
      <c r="F36633"/>
      <c r="G36633"/>
      <c r="H36633"/>
    </row>
    <row r="36634" spans="6:8" x14ac:dyDescent="0.25">
      <c r="F36634"/>
      <c r="G36634"/>
      <c r="H36634"/>
    </row>
    <row r="36635" spans="6:8" x14ac:dyDescent="0.25">
      <c r="F36635"/>
      <c r="G36635"/>
      <c r="H36635"/>
    </row>
    <row r="36636" spans="6:8" x14ac:dyDescent="0.25">
      <c r="F36636"/>
      <c r="G36636"/>
      <c r="H36636"/>
    </row>
    <row r="36637" spans="6:8" x14ac:dyDescent="0.25">
      <c r="F36637"/>
      <c r="G36637"/>
      <c r="H36637"/>
    </row>
    <row r="36638" spans="6:8" x14ac:dyDescent="0.25">
      <c r="F36638"/>
      <c r="G36638"/>
      <c r="H36638"/>
    </row>
    <row r="36639" spans="6:8" x14ac:dyDescent="0.25">
      <c r="F36639"/>
      <c r="G36639"/>
      <c r="H36639"/>
    </row>
    <row r="36640" spans="6:8" x14ac:dyDescent="0.25">
      <c r="F36640"/>
      <c r="G36640"/>
      <c r="H36640"/>
    </row>
    <row r="36641" spans="6:8" x14ac:dyDescent="0.25">
      <c r="F36641"/>
      <c r="G36641"/>
      <c r="H36641"/>
    </row>
    <row r="36642" spans="6:8" x14ac:dyDescent="0.25">
      <c r="F36642"/>
      <c r="G36642"/>
      <c r="H36642"/>
    </row>
    <row r="36643" spans="6:8" x14ac:dyDescent="0.25">
      <c r="F36643"/>
      <c r="G36643"/>
      <c r="H36643"/>
    </row>
    <row r="36644" spans="6:8" x14ac:dyDescent="0.25">
      <c r="F36644"/>
      <c r="G36644"/>
      <c r="H36644"/>
    </row>
    <row r="36645" spans="6:8" x14ac:dyDescent="0.25">
      <c r="F36645"/>
      <c r="G36645"/>
      <c r="H36645"/>
    </row>
    <row r="36646" spans="6:8" x14ac:dyDescent="0.25">
      <c r="F36646"/>
      <c r="G36646"/>
      <c r="H36646"/>
    </row>
    <row r="36647" spans="6:8" x14ac:dyDescent="0.25">
      <c r="F36647"/>
      <c r="G36647"/>
      <c r="H36647"/>
    </row>
    <row r="36648" spans="6:8" x14ac:dyDescent="0.25">
      <c r="F36648"/>
      <c r="G36648"/>
      <c r="H36648"/>
    </row>
    <row r="36649" spans="6:8" x14ac:dyDescent="0.25">
      <c r="F36649"/>
      <c r="G36649"/>
      <c r="H36649"/>
    </row>
    <row r="36650" spans="6:8" x14ac:dyDescent="0.25">
      <c r="F36650"/>
      <c r="G36650"/>
      <c r="H36650"/>
    </row>
    <row r="36651" spans="6:8" x14ac:dyDescent="0.25">
      <c r="F36651"/>
      <c r="G36651"/>
      <c r="H36651"/>
    </row>
    <row r="36652" spans="6:8" x14ac:dyDescent="0.25">
      <c r="F36652"/>
      <c r="G36652"/>
      <c r="H36652"/>
    </row>
    <row r="36653" spans="6:8" x14ac:dyDescent="0.25">
      <c r="F36653"/>
      <c r="G36653"/>
      <c r="H36653"/>
    </row>
    <row r="36654" spans="6:8" x14ac:dyDescent="0.25">
      <c r="F36654"/>
      <c r="G36654"/>
      <c r="H36654"/>
    </row>
    <row r="36655" spans="6:8" x14ac:dyDescent="0.25">
      <c r="F36655"/>
      <c r="G36655"/>
      <c r="H36655"/>
    </row>
    <row r="36656" spans="6:8" x14ac:dyDescent="0.25">
      <c r="F36656"/>
      <c r="G36656"/>
      <c r="H36656"/>
    </row>
    <row r="36657" spans="6:8" x14ac:dyDescent="0.25">
      <c r="F36657"/>
      <c r="G36657"/>
      <c r="H36657"/>
    </row>
    <row r="36658" spans="6:8" x14ac:dyDescent="0.25">
      <c r="F36658"/>
      <c r="G36658"/>
      <c r="H36658"/>
    </row>
    <row r="36659" spans="6:8" x14ac:dyDescent="0.25">
      <c r="F36659"/>
      <c r="G36659"/>
      <c r="H36659"/>
    </row>
    <row r="36660" spans="6:8" x14ac:dyDescent="0.25">
      <c r="F36660"/>
      <c r="G36660"/>
      <c r="H36660"/>
    </row>
    <row r="36661" spans="6:8" x14ac:dyDescent="0.25">
      <c r="F36661"/>
      <c r="G36661"/>
      <c r="H36661"/>
    </row>
    <row r="36662" spans="6:8" x14ac:dyDescent="0.25">
      <c r="F36662"/>
      <c r="G36662"/>
      <c r="H36662"/>
    </row>
    <row r="36663" spans="6:8" x14ac:dyDescent="0.25">
      <c r="F36663"/>
      <c r="G36663"/>
      <c r="H36663"/>
    </row>
    <row r="36664" spans="6:8" x14ac:dyDescent="0.25">
      <c r="F36664"/>
      <c r="G36664"/>
      <c r="H36664"/>
    </row>
    <row r="36665" spans="6:8" x14ac:dyDescent="0.25">
      <c r="F36665"/>
      <c r="G36665"/>
      <c r="H36665"/>
    </row>
    <row r="36666" spans="6:8" x14ac:dyDescent="0.25">
      <c r="F36666"/>
      <c r="G36666"/>
      <c r="H36666"/>
    </row>
    <row r="36667" spans="6:8" x14ac:dyDescent="0.25">
      <c r="F36667"/>
      <c r="G36667"/>
      <c r="H36667"/>
    </row>
    <row r="36668" spans="6:8" x14ac:dyDescent="0.25">
      <c r="F36668"/>
      <c r="G36668"/>
      <c r="H36668"/>
    </row>
    <row r="36669" spans="6:8" x14ac:dyDescent="0.25">
      <c r="F36669"/>
      <c r="G36669"/>
      <c r="H36669"/>
    </row>
    <row r="36670" spans="6:8" x14ac:dyDescent="0.25">
      <c r="F36670"/>
      <c r="G36670"/>
      <c r="H36670"/>
    </row>
    <row r="36671" spans="6:8" x14ac:dyDescent="0.25">
      <c r="F36671"/>
      <c r="G36671"/>
      <c r="H36671"/>
    </row>
    <row r="36672" spans="6:8" x14ac:dyDescent="0.25">
      <c r="F36672"/>
      <c r="G36672"/>
      <c r="H36672"/>
    </row>
    <row r="36673" spans="6:8" x14ac:dyDescent="0.25">
      <c r="F36673"/>
      <c r="G36673"/>
      <c r="H36673"/>
    </row>
    <row r="36674" spans="6:8" x14ac:dyDescent="0.25">
      <c r="F36674"/>
      <c r="G36674"/>
      <c r="H36674"/>
    </row>
    <row r="36675" spans="6:8" x14ac:dyDescent="0.25">
      <c r="F36675"/>
      <c r="G36675"/>
      <c r="H36675"/>
    </row>
    <row r="36676" spans="6:8" x14ac:dyDescent="0.25">
      <c r="F36676"/>
      <c r="G36676"/>
      <c r="H36676"/>
    </row>
    <row r="36677" spans="6:8" x14ac:dyDescent="0.25">
      <c r="F36677"/>
      <c r="G36677"/>
      <c r="H36677"/>
    </row>
    <row r="36678" spans="6:8" x14ac:dyDescent="0.25">
      <c r="F36678"/>
      <c r="G36678"/>
      <c r="H36678"/>
    </row>
    <row r="36679" spans="6:8" x14ac:dyDescent="0.25">
      <c r="F36679"/>
      <c r="G36679"/>
      <c r="H36679"/>
    </row>
    <row r="36680" spans="6:8" x14ac:dyDescent="0.25">
      <c r="F36680"/>
      <c r="G36680"/>
      <c r="H36680"/>
    </row>
    <row r="36681" spans="6:8" x14ac:dyDescent="0.25">
      <c r="F36681"/>
      <c r="G36681"/>
      <c r="H36681"/>
    </row>
    <row r="36682" spans="6:8" x14ac:dyDescent="0.25">
      <c r="F36682"/>
      <c r="G36682"/>
      <c r="H36682"/>
    </row>
    <row r="36683" spans="6:8" x14ac:dyDescent="0.25">
      <c r="F36683"/>
      <c r="G36683"/>
      <c r="H36683"/>
    </row>
    <row r="36684" spans="6:8" x14ac:dyDescent="0.25">
      <c r="F36684"/>
      <c r="G36684"/>
      <c r="H36684"/>
    </row>
    <row r="36685" spans="6:8" x14ac:dyDescent="0.25">
      <c r="F36685"/>
      <c r="G36685"/>
      <c r="H36685"/>
    </row>
    <row r="36686" spans="6:8" x14ac:dyDescent="0.25">
      <c r="F36686"/>
      <c r="G36686"/>
      <c r="H36686"/>
    </row>
    <row r="36687" spans="6:8" x14ac:dyDescent="0.25">
      <c r="F36687"/>
      <c r="G36687"/>
      <c r="H36687"/>
    </row>
    <row r="36688" spans="6:8" x14ac:dyDescent="0.25">
      <c r="F36688"/>
      <c r="G36688"/>
      <c r="H36688"/>
    </row>
    <row r="36689" spans="6:8" x14ac:dyDescent="0.25">
      <c r="F36689"/>
      <c r="G36689"/>
      <c r="H36689"/>
    </row>
    <row r="36690" spans="6:8" x14ac:dyDescent="0.25">
      <c r="F36690"/>
      <c r="G36690"/>
      <c r="H36690"/>
    </row>
    <row r="36691" spans="6:8" x14ac:dyDescent="0.25">
      <c r="F36691"/>
      <c r="G36691"/>
      <c r="H36691"/>
    </row>
    <row r="36692" spans="6:8" x14ac:dyDescent="0.25">
      <c r="F36692"/>
      <c r="G36692"/>
      <c r="H36692"/>
    </row>
    <row r="36693" spans="6:8" x14ac:dyDescent="0.25">
      <c r="F36693"/>
      <c r="G36693"/>
      <c r="H36693"/>
    </row>
    <row r="36694" spans="6:8" x14ac:dyDescent="0.25">
      <c r="F36694"/>
      <c r="G36694"/>
      <c r="H36694"/>
    </row>
    <row r="36695" spans="6:8" x14ac:dyDescent="0.25">
      <c r="F36695"/>
      <c r="G36695"/>
      <c r="H36695"/>
    </row>
    <row r="36696" spans="6:8" x14ac:dyDescent="0.25">
      <c r="F36696"/>
      <c r="G36696"/>
      <c r="H36696"/>
    </row>
    <row r="36697" spans="6:8" x14ac:dyDescent="0.25">
      <c r="F36697"/>
      <c r="G36697"/>
      <c r="H36697"/>
    </row>
    <row r="36698" spans="6:8" x14ac:dyDescent="0.25">
      <c r="F36698"/>
      <c r="G36698"/>
      <c r="H36698"/>
    </row>
    <row r="36699" spans="6:8" x14ac:dyDescent="0.25">
      <c r="F36699"/>
      <c r="G36699"/>
      <c r="H36699"/>
    </row>
    <row r="36700" spans="6:8" x14ac:dyDescent="0.25">
      <c r="F36700"/>
      <c r="G36700"/>
      <c r="H36700"/>
    </row>
    <row r="36701" spans="6:8" x14ac:dyDescent="0.25">
      <c r="F36701"/>
      <c r="G36701"/>
      <c r="H36701"/>
    </row>
    <row r="36702" spans="6:8" x14ac:dyDescent="0.25">
      <c r="F36702"/>
      <c r="G36702"/>
      <c r="H36702"/>
    </row>
    <row r="36703" spans="6:8" x14ac:dyDescent="0.25">
      <c r="F36703"/>
      <c r="G36703"/>
      <c r="H36703"/>
    </row>
    <row r="36704" spans="6:8" x14ac:dyDescent="0.25">
      <c r="F36704"/>
      <c r="G36704"/>
      <c r="H36704"/>
    </row>
    <row r="36705" spans="6:8" x14ac:dyDescent="0.25">
      <c r="F36705"/>
      <c r="G36705"/>
      <c r="H36705"/>
    </row>
    <row r="36706" spans="6:8" x14ac:dyDescent="0.25">
      <c r="F36706"/>
      <c r="G36706"/>
      <c r="H36706"/>
    </row>
    <row r="36707" spans="6:8" x14ac:dyDescent="0.25">
      <c r="F36707"/>
      <c r="G36707"/>
      <c r="H36707"/>
    </row>
    <row r="36708" spans="6:8" x14ac:dyDescent="0.25">
      <c r="F36708"/>
      <c r="G36708"/>
      <c r="H36708"/>
    </row>
    <row r="36709" spans="6:8" x14ac:dyDescent="0.25">
      <c r="F36709"/>
      <c r="G36709"/>
      <c r="H36709"/>
    </row>
    <row r="36710" spans="6:8" x14ac:dyDescent="0.25">
      <c r="F36710"/>
      <c r="G36710"/>
      <c r="H36710"/>
    </row>
    <row r="36711" spans="6:8" x14ac:dyDescent="0.25">
      <c r="F36711"/>
      <c r="G36711"/>
      <c r="H36711"/>
    </row>
    <row r="36712" spans="6:8" x14ac:dyDescent="0.25">
      <c r="F36712"/>
      <c r="G36712"/>
      <c r="H36712"/>
    </row>
    <row r="36713" spans="6:8" x14ac:dyDescent="0.25">
      <c r="F36713"/>
      <c r="G36713"/>
      <c r="H36713"/>
    </row>
    <row r="36714" spans="6:8" x14ac:dyDescent="0.25">
      <c r="F36714"/>
      <c r="G36714"/>
      <c r="H36714"/>
    </row>
    <row r="36715" spans="6:8" x14ac:dyDescent="0.25">
      <c r="F36715"/>
      <c r="G36715"/>
      <c r="H36715"/>
    </row>
    <row r="36716" spans="6:8" x14ac:dyDescent="0.25">
      <c r="F36716"/>
      <c r="G36716"/>
      <c r="H36716"/>
    </row>
    <row r="36717" spans="6:8" x14ac:dyDescent="0.25">
      <c r="F36717"/>
      <c r="G36717"/>
      <c r="H36717"/>
    </row>
    <row r="36718" spans="6:8" x14ac:dyDescent="0.25">
      <c r="F36718"/>
      <c r="G36718"/>
      <c r="H36718"/>
    </row>
    <row r="36719" spans="6:8" x14ac:dyDescent="0.25">
      <c r="F36719"/>
      <c r="G36719"/>
      <c r="H36719"/>
    </row>
    <row r="36720" spans="6:8" x14ac:dyDescent="0.25">
      <c r="F36720"/>
      <c r="G36720"/>
      <c r="H36720"/>
    </row>
    <row r="36721" spans="6:8" x14ac:dyDescent="0.25">
      <c r="F36721"/>
      <c r="G36721"/>
      <c r="H36721"/>
    </row>
    <row r="36722" spans="6:8" x14ac:dyDescent="0.25">
      <c r="F36722"/>
      <c r="G36722"/>
      <c r="H36722"/>
    </row>
    <row r="36723" spans="6:8" x14ac:dyDescent="0.25">
      <c r="F36723"/>
      <c r="G36723"/>
      <c r="H36723"/>
    </row>
    <row r="36724" spans="6:8" x14ac:dyDescent="0.25">
      <c r="F36724"/>
      <c r="G36724"/>
      <c r="H36724"/>
    </row>
    <row r="36725" spans="6:8" x14ac:dyDescent="0.25">
      <c r="F36725"/>
      <c r="G36725"/>
      <c r="H36725"/>
    </row>
    <row r="36726" spans="6:8" x14ac:dyDescent="0.25">
      <c r="F36726"/>
      <c r="G36726"/>
      <c r="H36726"/>
    </row>
    <row r="36727" spans="6:8" x14ac:dyDescent="0.25">
      <c r="F36727"/>
      <c r="G36727"/>
      <c r="H36727"/>
    </row>
    <row r="36728" spans="6:8" x14ac:dyDescent="0.25">
      <c r="F36728"/>
      <c r="G36728"/>
      <c r="H36728"/>
    </row>
    <row r="36729" spans="6:8" x14ac:dyDescent="0.25">
      <c r="F36729"/>
      <c r="G36729"/>
      <c r="H36729"/>
    </row>
    <row r="36730" spans="6:8" x14ac:dyDescent="0.25">
      <c r="F36730"/>
      <c r="G36730"/>
      <c r="H36730"/>
    </row>
    <row r="36731" spans="6:8" x14ac:dyDescent="0.25">
      <c r="F36731"/>
      <c r="G36731"/>
      <c r="H36731"/>
    </row>
    <row r="36732" spans="6:8" x14ac:dyDescent="0.25">
      <c r="F36732"/>
      <c r="G36732"/>
      <c r="H36732"/>
    </row>
    <row r="36733" spans="6:8" x14ac:dyDescent="0.25">
      <c r="F36733"/>
      <c r="G36733"/>
      <c r="H36733"/>
    </row>
    <row r="36734" spans="6:8" x14ac:dyDescent="0.25">
      <c r="F36734"/>
      <c r="G36734"/>
      <c r="H36734"/>
    </row>
    <row r="36735" spans="6:8" x14ac:dyDescent="0.25">
      <c r="F36735"/>
      <c r="G36735"/>
      <c r="H36735"/>
    </row>
    <row r="36736" spans="6:8" x14ac:dyDescent="0.25">
      <c r="F36736"/>
      <c r="G36736"/>
      <c r="H36736"/>
    </row>
    <row r="36737" spans="6:8" x14ac:dyDescent="0.25">
      <c r="F36737"/>
      <c r="G36737"/>
      <c r="H36737"/>
    </row>
    <row r="36738" spans="6:8" x14ac:dyDescent="0.25">
      <c r="F36738"/>
      <c r="G36738"/>
      <c r="H36738"/>
    </row>
    <row r="36739" spans="6:8" x14ac:dyDescent="0.25">
      <c r="F36739"/>
      <c r="G36739"/>
      <c r="H36739"/>
    </row>
    <row r="36740" spans="6:8" x14ac:dyDescent="0.25">
      <c r="F36740"/>
      <c r="G36740"/>
      <c r="H36740"/>
    </row>
    <row r="36741" spans="6:8" x14ac:dyDescent="0.25">
      <c r="F36741"/>
      <c r="G36741"/>
      <c r="H36741"/>
    </row>
    <row r="36742" spans="6:8" x14ac:dyDescent="0.25">
      <c r="F36742"/>
      <c r="G36742"/>
      <c r="H36742"/>
    </row>
    <row r="36743" spans="6:8" x14ac:dyDescent="0.25">
      <c r="F36743"/>
      <c r="G36743"/>
      <c r="H36743"/>
    </row>
    <row r="36744" spans="6:8" x14ac:dyDescent="0.25">
      <c r="F36744"/>
      <c r="G36744"/>
      <c r="H36744"/>
    </row>
    <row r="36745" spans="6:8" x14ac:dyDescent="0.25">
      <c r="F36745"/>
      <c r="G36745"/>
      <c r="H36745"/>
    </row>
    <row r="36746" spans="6:8" x14ac:dyDescent="0.25">
      <c r="F36746"/>
      <c r="G36746"/>
      <c r="H36746"/>
    </row>
    <row r="36747" spans="6:8" x14ac:dyDescent="0.25">
      <c r="F36747"/>
      <c r="G36747"/>
      <c r="H36747"/>
    </row>
    <row r="36748" spans="6:8" x14ac:dyDescent="0.25">
      <c r="F36748"/>
      <c r="G36748"/>
      <c r="H36748"/>
    </row>
    <row r="36749" spans="6:8" x14ac:dyDescent="0.25">
      <c r="F36749"/>
      <c r="G36749"/>
      <c r="H36749"/>
    </row>
    <row r="36750" spans="6:8" x14ac:dyDescent="0.25">
      <c r="F36750"/>
      <c r="G36750"/>
      <c r="H36750"/>
    </row>
    <row r="36751" spans="6:8" x14ac:dyDescent="0.25">
      <c r="F36751"/>
      <c r="G36751"/>
      <c r="H36751"/>
    </row>
    <row r="36752" spans="6:8" x14ac:dyDescent="0.25">
      <c r="F36752"/>
      <c r="G36752"/>
      <c r="H36752"/>
    </row>
    <row r="36753" spans="6:8" x14ac:dyDescent="0.25">
      <c r="F36753"/>
      <c r="G36753"/>
      <c r="H36753"/>
    </row>
    <row r="36754" spans="6:8" x14ac:dyDescent="0.25">
      <c r="F36754"/>
      <c r="G36754"/>
      <c r="H36754"/>
    </row>
    <row r="36755" spans="6:8" x14ac:dyDescent="0.25">
      <c r="F36755"/>
      <c r="G36755"/>
      <c r="H36755"/>
    </row>
    <row r="36756" spans="6:8" x14ac:dyDescent="0.25">
      <c r="F36756"/>
      <c r="G36756"/>
      <c r="H36756"/>
    </row>
    <row r="36757" spans="6:8" x14ac:dyDescent="0.25">
      <c r="F36757"/>
      <c r="G36757"/>
      <c r="H36757"/>
    </row>
    <row r="36758" spans="6:8" x14ac:dyDescent="0.25">
      <c r="F36758"/>
      <c r="G36758"/>
      <c r="H36758"/>
    </row>
    <row r="36759" spans="6:8" x14ac:dyDescent="0.25">
      <c r="F36759"/>
      <c r="G36759"/>
      <c r="H36759"/>
    </row>
    <row r="36760" spans="6:8" x14ac:dyDescent="0.25">
      <c r="F36760"/>
      <c r="G36760"/>
      <c r="H36760"/>
    </row>
    <row r="36761" spans="6:8" x14ac:dyDescent="0.25">
      <c r="F36761"/>
      <c r="G36761"/>
      <c r="H36761"/>
    </row>
    <row r="36762" spans="6:8" x14ac:dyDescent="0.25">
      <c r="F36762"/>
      <c r="G36762"/>
      <c r="H36762"/>
    </row>
    <row r="36763" spans="6:8" x14ac:dyDescent="0.25">
      <c r="F36763"/>
      <c r="G36763"/>
      <c r="H36763"/>
    </row>
    <row r="36764" spans="6:8" x14ac:dyDescent="0.25">
      <c r="F36764"/>
      <c r="G36764"/>
      <c r="H36764"/>
    </row>
    <row r="36765" spans="6:8" x14ac:dyDescent="0.25">
      <c r="F36765"/>
      <c r="G36765"/>
      <c r="H36765"/>
    </row>
    <row r="36766" spans="6:8" x14ac:dyDescent="0.25">
      <c r="F36766"/>
      <c r="G36766"/>
      <c r="H36766"/>
    </row>
    <row r="36767" spans="6:8" x14ac:dyDescent="0.25">
      <c r="F36767"/>
      <c r="G36767"/>
      <c r="H36767"/>
    </row>
    <row r="36768" spans="6:8" x14ac:dyDescent="0.25">
      <c r="F36768"/>
      <c r="G36768"/>
      <c r="H36768"/>
    </row>
    <row r="36769" spans="6:8" x14ac:dyDescent="0.25">
      <c r="F36769"/>
      <c r="G36769"/>
      <c r="H36769"/>
    </row>
    <row r="36770" spans="6:8" x14ac:dyDescent="0.25">
      <c r="F36770"/>
      <c r="G36770"/>
      <c r="H36770"/>
    </row>
    <row r="36771" spans="6:8" x14ac:dyDescent="0.25">
      <c r="F36771"/>
      <c r="G36771"/>
      <c r="H36771"/>
    </row>
    <row r="36772" spans="6:8" x14ac:dyDescent="0.25">
      <c r="F36772"/>
      <c r="G36772"/>
      <c r="H36772"/>
    </row>
    <row r="36773" spans="6:8" x14ac:dyDescent="0.25">
      <c r="F36773"/>
      <c r="G36773"/>
      <c r="H36773"/>
    </row>
    <row r="36774" spans="6:8" x14ac:dyDescent="0.25">
      <c r="F36774"/>
      <c r="G36774"/>
      <c r="H36774"/>
    </row>
    <row r="36775" spans="6:8" x14ac:dyDescent="0.25">
      <c r="F36775"/>
      <c r="G36775"/>
      <c r="H36775"/>
    </row>
    <row r="36776" spans="6:8" x14ac:dyDescent="0.25">
      <c r="F36776"/>
      <c r="G36776"/>
      <c r="H36776"/>
    </row>
    <row r="36777" spans="6:8" x14ac:dyDescent="0.25">
      <c r="F36777"/>
      <c r="G36777"/>
      <c r="H36777"/>
    </row>
    <row r="36778" spans="6:8" x14ac:dyDescent="0.25">
      <c r="F36778"/>
      <c r="G36778"/>
      <c r="H36778"/>
    </row>
    <row r="36779" spans="6:8" x14ac:dyDescent="0.25">
      <c r="F36779"/>
      <c r="G36779"/>
      <c r="H36779"/>
    </row>
    <row r="36780" spans="6:8" x14ac:dyDescent="0.25">
      <c r="F36780"/>
      <c r="G36780"/>
      <c r="H36780"/>
    </row>
    <row r="36781" spans="6:8" x14ac:dyDescent="0.25">
      <c r="F36781"/>
      <c r="G36781"/>
      <c r="H36781"/>
    </row>
    <row r="36782" spans="6:8" x14ac:dyDescent="0.25">
      <c r="F36782"/>
      <c r="G36782"/>
      <c r="H36782"/>
    </row>
    <row r="36783" spans="6:8" x14ac:dyDescent="0.25">
      <c r="F36783"/>
      <c r="G36783"/>
      <c r="H36783"/>
    </row>
    <row r="36784" spans="6:8" x14ac:dyDescent="0.25">
      <c r="F36784"/>
      <c r="G36784"/>
      <c r="H36784"/>
    </row>
    <row r="36785" spans="6:8" x14ac:dyDescent="0.25">
      <c r="F36785"/>
      <c r="G36785"/>
      <c r="H36785"/>
    </row>
    <row r="36786" spans="6:8" x14ac:dyDescent="0.25">
      <c r="F36786"/>
      <c r="G36786"/>
      <c r="H36786"/>
    </row>
    <row r="36787" spans="6:8" x14ac:dyDescent="0.25">
      <c r="F36787"/>
      <c r="G36787"/>
      <c r="H36787"/>
    </row>
    <row r="36788" spans="6:8" x14ac:dyDescent="0.25">
      <c r="F36788"/>
      <c r="G36788"/>
      <c r="H36788"/>
    </row>
    <row r="36789" spans="6:8" x14ac:dyDescent="0.25">
      <c r="F36789"/>
      <c r="G36789"/>
      <c r="H36789"/>
    </row>
    <row r="36790" spans="6:8" x14ac:dyDescent="0.25">
      <c r="F36790"/>
      <c r="G36790"/>
      <c r="H36790"/>
    </row>
    <row r="36791" spans="6:8" x14ac:dyDescent="0.25">
      <c r="F36791"/>
      <c r="G36791"/>
      <c r="H36791"/>
    </row>
    <row r="36792" spans="6:8" x14ac:dyDescent="0.25">
      <c r="F36792"/>
      <c r="G36792"/>
      <c r="H36792"/>
    </row>
    <row r="36793" spans="6:8" x14ac:dyDescent="0.25">
      <c r="F36793"/>
      <c r="G36793"/>
      <c r="H36793"/>
    </row>
    <row r="36794" spans="6:8" x14ac:dyDescent="0.25">
      <c r="F36794"/>
      <c r="G36794"/>
      <c r="H36794"/>
    </row>
    <row r="36795" spans="6:8" x14ac:dyDescent="0.25">
      <c r="F36795"/>
      <c r="G36795"/>
      <c r="H36795"/>
    </row>
    <row r="36796" spans="6:8" x14ac:dyDescent="0.25">
      <c r="F36796"/>
      <c r="G36796"/>
      <c r="H36796"/>
    </row>
    <row r="36797" spans="6:8" x14ac:dyDescent="0.25">
      <c r="F36797"/>
      <c r="G36797"/>
      <c r="H36797"/>
    </row>
    <row r="36798" spans="6:8" x14ac:dyDescent="0.25">
      <c r="F36798"/>
      <c r="G36798"/>
      <c r="H36798"/>
    </row>
    <row r="36799" spans="6:8" x14ac:dyDescent="0.25">
      <c r="F36799"/>
      <c r="G36799"/>
      <c r="H36799"/>
    </row>
    <row r="36800" spans="6:8" x14ac:dyDescent="0.25">
      <c r="F36800"/>
      <c r="G36800"/>
      <c r="H36800"/>
    </row>
    <row r="36801" spans="6:8" x14ac:dyDescent="0.25">
      <c r="F36801"/>
      <c r="G36801"/>
      <c r="H36801"/>
    </row>
    <row r="36802" spans="6:8" x14ac:dyDescent="0.25">
      <c r="F36802"/>
      <c r="G36802"/>
      <c r="H36802"/>
    </row>
    <row r="36803" spans="6:8" x14ac:dyDescent="0.25">
      <c r="F36803"/>
      <c r="G36803"/>
      <c r="H36803"/>
    </row>
    <row r="36804" spans="6:8" x14ac:dyDescent="0.25">
      <c r="F36804"/>
      <c r="G36804"/>
      <c r="H36804"/>
    </row>
    <row r="36805" spans="6:8" x14ac:dyDescent="0.25">
      <c r="F36805"/>
      <c r="G36805"/>
      <c r="H36805"/>
    </row>
    <row r="36806" spans="6:8" x14ac:dyDescent="0.25">
      <c r="F36806"/>
      <c r="G36806"/>
      <c r="H36806"/>
    </row>
    <row r="36807" spans="6:8" x14ac:dyDescent="0.25">
      <c r="F36807"/>
      <c r="G36807"/>
      <c r="H36807"/>
    </row>
    <row r="36808" spans="6:8" x14ac:dyDescent="0.25">
      <c r="F36808"/>
      <c r="G36808"/>
      <c r="H36808"/>
    </row>
    <row r="36809" spans="6:8" x14ac:dyDescent="0.25">
      <c r="F36809"/>
      <c r="G36809"/>
      <c r="H36809"/>
    </row>
    <row r="36810" spans="6:8" x14ac:dyDescent="0.25">
      <c r="F36810"/>
      <c r="G36810"/>
      <c r="H36810"/>
    </row>
    <row r="36811" spans="6:8" x14ac:dyDescent="0.25">
      <c r="F36811"/>
      <c r="G36811"/>
      <c r="H36811"/>
    </row>
    <row r="36812" spans="6:8" x14ac:dyDescent="0.25">
      <c r="F36812"/>
      <c r="G36812"/>
      <c r="H36812"/>
    </row>
    <row r="36813" spans="6:8" x14ac:dyDescent="0.25">
      <c r="F36813"/>
      <c r="G36813"/>
      <c r="H36813"/>
    </row>
    <row r="36814" spans="6:8" x14ac:dyDescent="0.25">
      <c r="F36814"/>
      <c r="G36814"/>
      <c r="H36814"/>
    </row>
    <row r="36815" spans="6:8" x14ac:dyDescent="0.25">
      <c r="F36815"/>
      <c r="G36815"/>
      <c r="H36815"/>
    </row>
    <row r="36816" spans="6:8" x14ac:dyDescent="0.25">
      <c r="F36816"/>
      <c r="G36816"/>
      <c r="H36816"/>
    </row>
    <row r="36817" spans="6:8" x14ac:dyDescent="0.25">
      <c r="F36817"/>
      <c r="G36817"/>
      <c r="H36817"/>
    </row>
    <row r="36818" spans="6:8" x14ac:dyDescent="0.25">
      <c r="F36818"/>
      <c r="G36818"/>
      <c r="H36818"/>
    </row>
    <row r="36819" spans="6:8" x14ac:dyDescent="0.25">
      <c r="F36819"/>
      <c r="G36819"/>
      <c r="H36819"/>
    </row>
    <row r="36820" spans="6:8" x14ac:dyDescent="0.25">
      <c r="F36820"/>
      <c r="G36820"/>
      <c r="H36820"/>
    </row>
    <row r="36821" spans="6:8" x14ac:dyDescent="0.25">
      <c r="F36821"/>
      <c r="G36821"/>
      <c r="H36821"/>
    </row>
    <row r="36822" spans="6:8" x14ac:dyDescent="0.25">
      <c r="F36822"/>
      <c r="G36822"/>
      <c r="H36822"/>
    </row>
    <row r="36823" spans="6:8" x14ac:dyDescent="0.25">
      <c r="F36823"/>
      <c r="G36823"/>
      <c r="H36823"/>
    </row>
    <row r="36824" spans="6:8" x14ac:dyDescent="0.25">
      <c r="F36824"/>
      <c r="G36824"/>
      <c r="H36824"/>
    </row>
    <row r="36825" spans="6:8" x14ac:dyDescent="0.25">
      <c r="F36825"/>
      <c r="G36825"/>
      <c r="H36825"/>
    </row>
    <row r="36826" spans="6:8" x14ac:dyDescent="0.25">
      <c r="F36826"/>
      <c r="G36826"/>
      <c r="H36826"/>
    </row>
    <row r="36827" spans="6:8" x14ac:dyDescent="0.25">
      <c r="F36827"/>
      <c r="G36827"/>
      <c r="H36827"/>
    </row>
    <row r="36828" spans="6:8" x14ac:dyDescent="0.25">
      <c r="F36828"/>
      <c r="G36828"/>
      <c r="H36828"/>
    </row>
    <row r="36829" spans="6:8" x14ac:dyDescent="0.25">
      <c r="F36829"/>
      <c r="G36829"/>
      <c r="H36829"/>
    </row>
    <row r="36830" spans="6:8" x14ac:dyDescent="0.25">
      <c r="F36830"/>
      <c r="G36830"/>
      <c r="H36830"/>
    </row>
    <row r="36831" spans="6:8" x14ac:dyDescent="0.25">
      <c r="F36831"/>
      <c r="G36831"/>
      <c r="H36831"/>
    </row>
    <row r="36832" spans="6:8" x14ac:dyDescent="0.25">
      <c r="F36832"/>
      <c r="G36832"/>
      <c r="H36832"/>
    </row>
    <row r="36833" spans="6:8" x14ac:dyDescent="0.25">
      <c r="F36833"/>
      <c r="G36833"/>
      <c r="H36833"/>
    </row>
    <row r="36834" spans="6:8" x14ac:dyDescent="0.25">
      <c r="F36834"/>
      <c r="G36834"/>
      <c r="H36834"/>
    </row>
    <row r="36835" spans="6:8" x14ac:dyDescent="0.25">
      <c r="F36835"/>
      <c r="G36835"/>
      <c r="H36835"/>
    </row>
    <row r="36836" spans="6:8" x14ac:dyDescent="0.25">
      <c r="F36836"/>
      <c r="G36836"/>
      <c r="H36836"/>
    </row>
    <row r="36837" spans="6:8" x14ac:dyDescent="0.25">
      <c r="F36837"/>
      <c r="G36837"/>
      <c r="H36837"/>
    </row>
    <row r="36838" spans="6:8" x14ac:dyDescent="0.25">
      <c r="F36838"/>
      <c r="G36838"/>
      <c r="H36838"/>
    </row>
    <row r="36839" spans="6:8" x14ac:dyDescent="0.25">
      <c r="F36839"/>
      <c r="G36839"/>
      <c r="H36839"/>
    </row>
    <row r="36840" spans="6:8" x14ac:dyDescent="0.25">
      <c r="F36840"/>
      <c r="G36840"/>
      <c r="H36840"/>
    </row>
    <row r="36841" spans="6:8" x14ac:dyDescent="0.25">
      <c r="F36841"/>
      <c r="G36841"/>
      <c r="H36841"/>
    </row>
    <row r="36842" spans="6:8" x14ac:dyDescent="0.25">
      <c r="F36842"/>
      <c r="G36842"/>
      <c r="H36842"/>
    </row>
    <row r="36843" spans="6:8" x14ac:dyDescent="0.25">
      <c r="F36843"/>
      <c r="G36843"/>
      <c r="H36843"/>
    </row>
    <row r="36844" spans="6:8" x14ac:dyDescent="0.25">
      <c r="F36844"/>
      <c r="G36844"/>
      <c r="H36844"/>
    </row>
    <row r="36845" spans="6:8" x14ac:dyDescent="0.25">
      <c r="F36845"/>
      <c r="G36845"/>
      <c r="H36845"/>
    </row>
    <row r="36846" spans="6:8" x14ac:dyDescent="0.25">
      <c r="F36846"/>
      <c r="G36846"/>
      <c r="H36846"/>
    </row>
    <row r="36847" spans="6:8" x14ac:dyDescent="0.25">
      <c r="F36847"/>
      <c r="G36847"/>
      <c r="H36847"/>
    </row>
    <row r="36848" spans="6:8" x14ac:dyDescent="0.25">
      <c r="F36848"/>
      <c r="G36848"/>
      <c r="H36848"/>
    </row>
    <row r="36849" spans="6:8" x14ac:dyDescent="0.25">
      <c r="F36849"/>
      <c r="G36849"/>
      <c r="H36849"/>
    </row>
    <row r="36850" spans="6:8" x14ac:dyDescent="0.25">
      <c r="F36850"/>
      <c r="G36850"/>
      <c r="H36850"/>
    </row>
    <row r="36851" spans="6:8" x14ac:dyDescent="0.25">
      <c r="F36851"/>
      <c r="G36851"/>
      <c r="H36851"/>
    </row>
    <row r="36852" spans="6:8" x14ac:dyDescent="0.25">
      <c r="F36852"/>
      <c r="G36852"/>
      <c r="H36852"/>
    </row>
    <row r="36853" spans="6:8" x14ac:dyDescent="0.25">
      <c r="F36853"/>
      <c r="G36853"/>
      <c r="H36853"/>
    </row>
    <row r="36854" spans="6:8" x14ac:dyDescent="0.25">
      <c r="F36854"/>
      <c r="G36854"/>
      <c r="H36854"/>
    </row>
    <row r="36855" spans="6:8" x14ac:dyDescent="0.25">
      <c r="F36855"/>
      <c r="G36855"/>
      <c r="H36855"/>
    </row>
    <row r="36856" spans="6:8" x14ac:dyDescent="0.25">
      <c r="F36856"/>
      <c r="G36856"/>
      <c r="H36856"/>
    </row>
    <row r="36857" spans="6:8" x14ac:dyDescent="0.25">
      <c r="F36857"/>
      <c r="G36857"/>
      <c r="H36857"/>
    </row>
    <row r="36858" spans="6:8" x14ac:dyDescent="0.25">
      <c r="F36858"/>
      <c r="G36858"/>
      <c r="H36858"/>
    </row>
    <row r="36859" spans="6:8" x14ac:dyDescent="0.25">
      <c r="F36859"/>
      <c r="G36859"/>
      <c r="H36859"/>
    </row>
    <row r="36860" spans="6:8" x14ac:dyDescent="0.25">
      <c r="F36860"/>
      <c r="G36860"/>
      <c r="H36860"/>
    </row>
    <row r="36861" spans="6:8" x14ac:dyDescent="0.25">
      <c r="F36861"/>
      <c r="G36861"/>
      <c r="H36861"/>
    </row>
    <row r="36862" spans="6:8" x14ac:dyDescent="0.25">
      <c r="F36862"/>
      <c r="G36862"/>
      <c r="H36862"/>
    </row>
    <row r="36863" spans="6:8" x14ac:dyDescent="0.25">
      <c r="F36863"/>
      <c r="G36863"/>
      <c r="H36863"/>
    </row>
    <row r="36864" spans="6:8" x14ac:dyDescent="0.25">
      <c r="F36864"/>
      <c r="G36864"/>
      <c r="H36864"/>
    </row>
    <row r="36865" spans="6:8" x14ac:dyDescent="0.25">
      <c r="F36865"/>
      <c r="G36865"/>
      <c r="H36865"/>
    </row>
    <row r="36866" spans="6:8" x14ac:dyDescent="0.25">
      <c r="F36866"/>
      <c r="G36866"/>
      <c r="H36866"/>
    </row>
    <row r="36867" spans="6:8" x14ac:dyDescent="0.25">
      <c r="F36867"/>
      <c r="G36867"/>
      <c r="H36867"/>
    </row>
    <row r="36868" spans="6:8" x14ac:dyDescent="0.25">
      <c r="F36868"/>
      <c r="G36868"/>
      <c r="H36868"/>
    </row>
    <row r="36869" spans="6:8" x14ac:dyDescent="0.25">
      <c r="F36869"/>
      <c r="G36869"/>
      <c r="H36869"/>
    </row>
    <row r="36870" spans="6:8" x14ac:dyDescent="0.25">
      <c r="F36870"/>
      <c r="G36870"/>
      <c r="H36870"/>
    </row>
    <row r="36871" spans="6:8" x14ac:dyDescent="0.25">
      <c r="F36871"/>
      <c r="G36871"/>
      <c r="H36871"/>
    </row>
    <row r="36872" spans="6:8" x14ac:dyDescent="0.25">
      <c r="F36872"/>
      <c r="G36872"/>
      <c r="H36872"/>
    </row>
    <row r="36873" spans="6:8" x14ac:dyDescent="0.25">
      <c r="F36873"/>
      <c r="G36873"/>
      <c r="H36873"/>
    </row>
    <row r="36874" spans="6:8" x14ac:dyDescent="0.25">
      <c r="F36874"/>
      <c r="G36874"/>
      <c r="H36874"/>
    </row>
    <row r="36875" spans="6:8" x14ac:dyDescent="0.25">
      <c r="F36875"/>
      <c r="G36875"/>
      <c r="H36875"/>
    </row>
    <row r="36876" spans="6:8" x14ac:dyDescent="0.25">
      <c r="F36876"/>
      <c r="G36876"/>
      <c r="H36876"/>
    </row>
    <row r="36877" spans="6:8" x14ac:dyDescent="0.25">
      <c r="F36877"/>
      <c r="G36877"/>
      <c r="H36877"/>
    </row>
    <row r="36878" spans="6:8" x14ac:dyDescent="0.25">
      <c r="F36878"/>
      <c r="G36878"/>
      <c r="H36878"/>
    </row>
    <row r="36879" spans="6:8" x14ac:dyDescent="0.25">
      <c r="F36879"/>
      <c r="G36879"/>
      <c r="H36879"/>
    </row>
    <row r="36880" spans="6:8" x14ac:dyDescent="0.25">
      <c r="F36880"/>
      <c r="G36880"/>
      <c r="H36880"/>
    </row>
    <row r="36881" spans="6:8" x14ac:dyDescent="0.25">
      <c r="F36881"/>
      <c r="G36881"/>
      <c r="H36881"/>
    </row>
    <row r="36882" spans="6:8" x14ac:dyDescent="0.25">
      <c r="F36882"/>
      <c r="G36882"/>
      <c r="H36882"/>
    </row>
    <row r="36883" spans="6:8" x14ac:dyDescent="0.25">
      <c r="F36883"/>
      <c r="G36883"/>
      <c r="H36883"/>
    </row>
    <row r="36884" spans="6:8" x14ac:dyDescent="0.25">
      <c r="F36884"/>
      <c r="G36884"/>
      <c r="H36884"/>
    </row>
    <row r="36885" spans="6:8" x14ac:dyDescent="0.25">
      <c r="F36885"/>
      <c r="G36885"/>
      <c r="H36885"/>
    </row>
    <row r="36886" spans="6:8" x14ac:dyDescent="0.25">
      <c r="F36886"/>
      <c r="G36886"/>
      <c r="H36886"/>
    </row>
    <row r="36887" spans="6:8" x14ac:dyDescent="0.25">
      <c r="F36887"/>
      <c r="G36887"/>
      <c r="H36887"/>
    </row>
    <row r="36888" spans="6:8" x14ac:dyDescent="0.25">
      <c r="F36888"/>
      <c r="G36888"/>
      <c r="H36888"/>
    </row>
    <row r="36889" spans="6:8" x14ac:dyDescent="0.25">
      <c r="F36889"/>
      <c r="G36889"/>
      <c r="H36889"/>
    </row>
    <row r="36890" spans="6:8" x14ac:dyDescent="0.25">
      <c r="F36890"/>
      <c r="G36890"/>
      <c r="H36890"/>
    </row>
    <row r="36891" spans="6:8" x14ac:dyDescent="0.25">
      <c r="F36891"/>
      <c r="G36891"/>
      <c r="H36891"/>
    </row>
    <row r="36892" spans="6:8" x14ac:dyDescent="0.25">
      <c r="F36892"/>
      <c r="G36892"/>
      <c r="H36892"/>
    </row>
    <row r="36893" spans="6:8" x14ac:dyDescent="0.25">
      <c r="F36893"/>
      <c r="G36893"/>
      <c r="H36893"/>
    </row>
    <row r="36894" spans="6:8" x14ac:dyDescent="0.25">
      <c r="F36894"/>
      <c r="G36894"/>
      <c r="H36894"/>
    </row>
    <row r="36895" spans="6:8" x14ac:dyDescent="0.25">
      <c r="F36895"/>
      <c r="G36895"/>
      <c r="H36895"/>
    </row>
    <row r="36896" spans="6:8" x14ac:dyDescent="0.25">
      <c r="F36896"/>
      <c r="G36896"/>
      <c r="H36896"/>
    </row>
    <row r="36897" spans="6:8" x14ac:dyDescent="0.25">
      <c r="F36897"/>
      <c r="G36897"/>
      <c r="H36897"/>
    </row>
    <row r="36898" spans="6:8" x14ac:dyDescent="0.25">
      <c r="F36898"/>
      <c r="G36898"/>
      <c r="H36898"/>
    </row>
    <row r="36899" spans="6:8" x14ac:dyDescent="0.25">
      <c r="F36899"/>
      <c r="G36899"/>
      <c r="H36899"/>
    </row>
    <row r="36900" spans="6:8" x14ac:dyDescent="0.25">
      <c r="F36900"/>
      <c r="G36900"/>
      <c r="H36900"/>
    </row>
    <row r="36901" spans="6:8" x14ac:dyDescent="0.25">
      <c r="F36901"/>
      <c r="G36901"/>
      <c r="H36901"/>
    </row>
    <row r="36902" spans="6:8" x14ac:dyDescent="0.25">
      <c r="F36902"/>
      <c r="G36902"/>
      <c r="H36902"/>
    </row>
    <row r="36903" spans="6:8" x14ac:dyDescent="0.25">
      <c r="F36903"/>
      <c r="G36903"/>
      <c r="H36903"/>
    </row>
    <row r="36904" spans="6:8" x14ac:dyDescent="0.25">
      <c r="F36904"/>
      <c r="G36904"/>
      <c r="H36904"/>
    </row>
    <row r="36905" spans="6:8" x14ac:dyDescent="0.25">
      <c r="F36905"/>
      <c r="G36905"/>
      <c r="H36905"/>
    </row>
    <row r="36906" spans="6:8" x14ac:dyDescent="0.25">
      <c r="F36906"/>
      <c r="G36906"/>
      <c r="H36906"/>
    </row>
    <row r="36907" spans="6:8" x14ac:dyDescent="0.25">
      <c r="F36907"/>
      <c r="G36907"/>
      <c r="H36907"/>
    </row>
    <row r="36908" spans="6:8" x14ac:dyDescent="0.25">
      <c r="F36908"/>
      <c r="G36908"/>
      <c r="H36908"/>
    </row>
    <row r="36909" spans="6:8" x14ac:dyDescent="0.25">
      <c r="F36909"/>
      <c r="G36909"/>
      <c r="H36909"/>
    </row>
    <row r="36910" spans="6:8" x14ac:dyDescent="0.25">
      <c r="F36910"/>
      <c r="G36910"/>
      <c r="H36910"/>
    </row>
    <row r="36911" spans="6:8" x14ac:dyDescent="0.25">
      <c r="F36911"/>
      <c r="G36911"/>
      <c r="H36911"/>
    </row>
    <row r="36912" spans="6:8" x14ac:dyDescent="0.25">
      <c r="F36912"/>
      <c r="G36912"/>
      <c r="H36912"/>
    </row>
    <row r="36913" spans="6:8" x14ac:dyDescent="0.25">
      <c r="F36913"/>
      <c r="G36913"/>
      <c r="H36913"/>
    </row>
    <row r="36914" spans="6:8" x14ac:dyDescent="0.25">
      <c r="F36914"/>
      <c r="G36914"/>
      <c r="H36914"/>
    </row>
    <row r="36915" spans="6:8" x14ac:dyDescent="0.25">
      <c r="F36915"/>
      <c r="G36915"/>
      <c r="H36915"/>
    </row>
    <row r="36916" spans="6:8" x14ac:dyDescent="0.25">
      <c r="F36916"/>
      <c r="G36916"/>
      <c r="H36916"/>
    </row>
    <row r="36917" spans="6:8" x14ac:dyDescent="0.25">
      <c r="F36917"/>
      <c r="G36917"/>
      <c r="H36917"/>
    </row>
    <row r="36918" spans="6:8" x14ac:dyDescent="0.25">
      <c r="F36918"/>
      <c r="G36918"/>
      <c r="H36918"/>
    </row>
    <row r="36919" spans="6:8" x14ac:dyDescent="0.25">
      <c r="F36919"/>
      <c r="G36919"/>
      <c r="H36919"/>
    </row>
    <row r="36920" spans="6:8" x14ac:dyDescent="0.25">
      <c r="F36920"/>
      <c r="G36920"/>
      <c r="H36920"/>
    </row>
    <row r="36921" spans="6:8" x14ac:dyDescent="0.25">
      <c r="F36921"/>
      <c r="G36921"/>
      <c r="H36921"/>
    </row>
    <row r="36922" spans="6:8" x14ac:dyDescent="0.25">
      <c r="F36922"/>
      <c r="G36922"/>
      <c r="H36922"/>
    </row>
    <row r="36923" spans="6:8" x14ac:dyDescent="0.25">
      <c r="F36923"/>
      <c r="G36923"/>
      <c r="H36923"/>
    </row>
    <row r="36924" spans="6:8" x14ac:dyDescent="0.25">
      <c r="F36924"/>
      <c r="G36924"/>
      <c r="H36924"/>
    </row>
    <row r="36925" spans="6:8" x14ac:dyDescent="0.25">
      <c r="F36925"/>
      <c r="G36925"/>
      <c r="H36925"/>
    </row>
    <row r="36926" spans="6:8" x14ac:dyDescent="0.25">
      <c r="F36926"/>
      <c r="G36926"/>
      <c r="H36926"/>
    </row>
    <row r="36927" spans="6:8" x14ac:dyDescent="0.25">
      <c r="F36927"/>
      <c r="G36927"/>
      <c r="H36927"/>
    </row>
    <row r="36928" spans="6:8" x14ac:dyDescent="0.25">
      <c r="F36928"/>
      <c r="G36928"/>
      <c r="H36928"/>
    </row>
    <row r="36929" spans="6:8" x14ac:dyDescent="0.25">
      <c r="F36929"/>
      <c r="G36929"/>
      <c r="H36929"/>
    </row>
    <row r="36930" spans="6:8" x14ac:dyDescent="0.25">
      <c r="F36930"/>
      <c r="G36930"/>
      <c r="H36930"/>
    </row>
    <row r="36931" spans="6:8" x14ac:dyDescent="0.25">
      <c r="F36931"/>
      <c r="G36931"/>
      <c r="H36931"/>
    </row>
    <row r="36932" spans="6:8" x14ac:dyDescent="0.25">
      <c r="F36932"/>
      <c r="G36932"/>
      <c r="H36932"/>
    </row>
    <row r="36933" spans="6:8" x14ac:dyDescent="0.25">
      <c r="F36933"/>
      <c r="G36933"/>
      <c r="H36933"/>
    </row>
    <row r="36934" spans="6:8" x14ac:dyDescent="0.25">
      <c r="F36934"/>
      <c r="G36934"/>
      <c r="H36934"/>
    </row>
    <row r="36935" spans="6:8" x14ac:dyDescent="0.25">
      <c r="F36935"/>
      <c r="G36935"/>
      <c r="H36935"/>
    </row>
    <row r="36936" spans="6:8" x14ac:dyDescent="0.25">
      <c r="F36936"/>
      <c r="G36936"/>
      <c r="H36936"/>
    </row>
    <row r="36937" spans="6:8" x14ac:dyDescent="0.25">
      <c r="F36937"/>
      <c r="G36937"/>
      <c r="H36937"/>
    </row>
    <row r="36938" spans="6:8" x14ac:dyDescent="0.25">
      <c r="F36938"/>
      <c r="G36938"/>
      <c r="H36938"/>
    </row>
    <row r="36939" spans="6:8" x14ac:dyDescent="0.25">
      <c r="F36939"/>
      <c r="G36939"/>
      <c r="H36939"/>
    </row>
    <row r="36940" spans="6:8" x14ac:dyDescent="0.25">
      <c r="F36940"/>
      <c r="G36940"/>
      <c r="H36940"/>
    </row>
    <row r="36941" spans="6:8" x14ac:dyDescent="0.25">
      <c r="F36941"/>
      <c r="G36941"/>
      <c r="H36941"/>
    </row>
    <row r="36942" spans="6:8" x14ac:dyDescent="0.25">
      <c r="F36942"/>
      <c r="G36942"/>
      <c r="H36942"/>
    </row>
    <row r="36943" spans="6:8" x14ac:dyDescent="0.25">
      <c r="F36943"/>
      <c r="G36943"/>
      <c r="H36943"/>
    </row>
    <row r="36944" spans="6:8" x14ac:dyDescent="0.25">
      <c r="F36944"/>
      <c r="G36944"/>
      <c r="H36944"/>
    </row>
    <row r="36945" spans="6:8" x14ac:dyDescent="0.25">
      <c r="F36945"/>
      <c r="G36945"/>
      <c r="H36945"/>
    </row>
    <row r="36946" spans="6:8" x14ac:dyDescent="0.25">
      <c r="F36946"/>
      <c r="G36946"/>
      <c r="H36946"/>
    </row>
    <row r="36947" spans="6:8" x14ac:dyDescent="0.25">
      <c r="F36947"/>
      <c r="G36947"/>
      <c r="H36947"/>
    </row>
    <row r="36948" spans="6:8" x14ac:dyDescent="0.25">
      <c r="F36948"/>
      <c r="G36948"/>
      <c r="H36948"/>
    </row>
    <row r="36949" spans="6:8" x14ac:dyDescent="0.25">
      <c r="F36949"/>
      <c r="G36949"/>
      <c r="H36949"/>
    </row>
    <row r="36950" spans="6:8" x14ac:dyDescent="0.25">
      <c r="F36950"/>
      <c r="G36950"/>
      <c r="H36950"/>
    </row>
    <row r="36951" spans="6:8" x14ac:dyDescent="0.25">
      <c r="F36951"/>
      <c r="G36951"/>
      <c r="H36951"/>
    </row>
    <row r="36952" spans="6:8" x14ac:dyDescent="0.25">
      <c r="F36952"/>
      <c r="G36952"/>
      <c r="H36952"/>
    </row>
    <row r="36953" spans="6:8" x14ac:dyDescent="0.25">
      <c r="F36953"/>
      <c r="G36953"/>
      <c r="H36953"/>
    </row>
    <row r="36954" spans="6:8" x14ac:dyDescent="0.25">
      <c r="F36954"/>
      <c r="G36954"/>
      <c r="H36954"/>
    </row>
    <row r="36955" spans="6:8" x14ac:dyDescent="0.25">
      <c r="F36955"/>
      <c r="G36955"/>
      <c r="H36955"/>
    </row>
    <row r="36956" spans="6:8" x14ac:dyDescent="0.25">
      <c r="F36956"/>
      <c r="G36956"/>
      <c r="H36956"/>
    </row>
    <row r="36957" spans="6:8" x14ac:dyDescent="0.25">
      <c r="F36957"/>
      <c r="G36957"/>
      <c r="H36957"/>
    </row>
    <row r="36958" spans="6:8" x14ac:dyDescent="0.25">
      <c r="F36958"/>
      <c r="G36958"/>
      <c r="H36958"/>
    </row>
    <row r="36959" spans="6:8" x14ac:dyDescent="0.25">
      <c r="F36959"/>
      <c r="G36959"/>
      <c r="H36959"/>
    </row>
    <row r="36960" spans="6:8" x14ac:dyDescent="0.25">
      <c r="F36960"/>
      <c r="G36960"/>
      <c r="H36960"/>
    </row>
    <row r="36961" spans="6:8" x14ac:dyDescent="0.25">
      <c r="F36961"/>
      <c r="G36961"/>
      <c r="H36961"/>
    </row>
    <row r="36962" spans="6:8" x14ac:dyDescent="0.25">
      <c r="F36962"/>
      <c r="G36962"/>
      <c r="H36962"/>
    </row>
    <row r="36963" spans="6:8" x14ac:dyDescent="0.25">
      <c r="F36963"/>
      <c r="G36963"/>
      <c r="H36963"/>
    </row>
    <row r="36964" spans="6:8" x14ac:dyDescent="0.25">
      <c r="F36964"/>
      <c r="G36964"/>
      <c r="H36964"/>
    </row>
    <row r="36965" spans="6:8" x14ac:dyDescent="0.25">
      <c r="F36965"/>
      <c r="G36965"/>
      <c r="H36965"/>
    </row>
    <row r="36966" spans="6:8" x14ac:dyDescent="0.25">
      <c r="F36966"/>
      <c r="G36966"/>
      <c r="H36966"/>
    </row>
    <row r="36967" spans="6:8" x14ac:dyDescent="0.25">
      <c r="F36967"/>
      <c r="G36967"/>
      <c r="H36967"/>
    </row>
    <row r="36968" spans="6:8" x14ac:dyDescent="0.25">
      <c r="F36968"/>
      <c r="G36968"/>
      <c r="H36968"/>
    </row>
    <row r="36969" spans="6:8" x14ac:dyDescent="0.25">
      <c r="F36969"/>
      <c r="G36969"/>
      <c r="H36969"/>
    </row>
    <row r="36970" spans="6:8" x14ac:dyDescent="0.25">
      <c r="F36970"/>
      <c r="G36970"/>
      <c r="H36970"/>
    </row>
    <row r="36971" spans="6:8" x14ac:dyDescent="0.25">
      <c r="F36971"/>
      <c r="G36971"/>
      <c r="H36971"/>
    </row>
    <row r="36972" spans="6:8" x14ac:dyDescent="0.25">
      <c r="F36972"/>
      <c r="G36972"/>
      <c r="H36972"/>
    </row>
    <row r="36973" spans="6:8" x14ac:dyDescent="0.25">
      <c r="F36973"/>
      <c r="G36973"/>
      <c r="H36973"/>
    </row>
    <row r="36974" spans="6:8" x14ac:dyDescent="0.25">
      <c r="F36974"/>
      <c r="G36974"/>
      <c r="H36974"/>
    </row>
    <row r="36975" spans="6:8" x14ac:dyDescent="0.25">
      <c r="F36975"/>
      <c r="G36975"/>
      <c r="H36975"/>
    </row>
    <row r="36976" spans="6:8" x14ac:dyDescent="0.25">
      <c r="F36976"/>
      <c r="G36976"/>
      <c r="H36976"/>
    </row>
    <row r="36977" spans="6:8" x14ac:dyDescent="0.25">
      <c r="F36977"/>
      <c r="G36977"/>
      <c r="H36977"/>
    </row>
    <row r="36978" spans="6:8" x14ac:dyDescent="0.25">
      <c r="F36978"/>
      <c r="G36978"/>
      <c r="H36978"/>
    </row>
    <row r="36979" spans="6:8" x14ac:dyDescent="0.25">
      <c r="F36979"/>
      <c r="G36979"/>
      <c r="H36979"/>
    </row>
    <row r="36980" spans="6:8" x14ac:dyDescent="0.25">
      <c r="F36980"/>
      <c r="G36980"/>
      <c r="H36980"/>
    </row>
    <row r="36981" spans="6:8" x14ac:dyDescent="0.25">
      <c r="F36981"/>
      <c r="G36981"/>
      <c r="H36981"/>
    </row>
    <row r="36982" spans="6:8" x14ac:dyDescent="0.25">
      <c r="F36982"/>
      <c r="G36982"/>
      <c r="H36982"/>
    </row>
    <row r="36983" spans="6:8" x14ac:dyDescent="0.25">
      <c r="F36983"/>
      <c r="G36983"/>
      <c r="H36983"/>
    </row>
    <row r="36984" spans="6:8" x14ac:dyDescent="0.25">
      <c r="F36984"/>
      <c r="G36984"/>
      <c r="H36984"/>
    </row>
    <row r="36985" spans="6:8" x14ac:dyDescent="0.25">
      <c r="F36985"/>
      <c r="G36985"/>
      <c r="H36985"/>
    </row>
    <row r="36986" spans="6:8" x14ac:dyDescent="0.25">
      <c r="F36986"/>
      <c r="G36986"/>
      <c r="H36986"/>
    </row>
    <row r="36987" spans="6:8" x14ac:dyDescent="0.25">
      <c r="F36987"/>
      <c r="G36987"/>
      <c r="H36987"/>
    </row>
    <row r="36988" spans="6:8" x14ac:dyDescent="0.25">
      <c r="F36988"/>
      <c r="G36988"/>
      <c r="H36988"/>
    </row>
    <row r="36989" spans="6:8" x14ac:dyDescent="0.25">
      <c r="F36989"/>
      <c r="G36989"/>
      <c r="H36989"/>
    </row>
    <row r="36990" spans="6:8" x14ac:dyDescent="0.25">
      <c r="F36990"/>
      <c r="G36990"/>
      <c r="H36990"/>
    </row>
    <row r="36991" spans="6:8" x14ac:dyDescent="0.25">
      <c r="F36991"/>
      <c r="G36991"/>
      <c r="H36991"/>
    </row>
    <row r="36992" spans="6:8" x14ac:dyDescent="0.25">
      <c r="F36992"/>
      <c r="G36992"/>
      <c r="H36992"/>
    </row>
    <row r="36993" spans="6:8" x14ac:dyDescent="0.25">
      <c r="F36993"/>
      <c r="G36993"/>
      <c r="H36993"/>
    </row>
    <row r="36994" spans="6:8" x14ac:dyDescent="0.25">
      <c r="F36994"/>
      <c r="G36994"/>
      <c r="H36994"/>
    </row>
    <row r="36995" spans="6:8" x14ac:dyDescent="0.25">
      <c r="F36995"/>
      <c r="G36995"/>
      <c r="H36995"/>
    </row>
    <row r="36996" spans="6:8" x14ac:dyDescent="0.25">
      <c r="F36996"/>
      <c r="G36996"/>
      <c r="H36996"/>
    </row>
    <row r="36997" spans="6:8" x14ac:dyDescent="0.25">
      <c r="F36997"/>
      <c r="G36997"/>
      <c r="H36997"/>
    </row>
    <row r="36998" spans="6:8" x14ac:dyDescent="0.25">
      <c r="F36998"/>
      <c r="G36998"/>
      <c r="H36998"/>
    </row>
    <row r="36999" spans="6:8" x14ac:dyDescent="0.25">
      <c r="F36999"/>
      <c r="G36999"/>
      <c r="H36999"/>
    </row>
    <row r="37000" spans="6:8" x14ac:dyDescent="0.25">
      <c r="F37000"/>
      <c r="G37000"/>
      <c r="H37000"/>
    </row>
    <row r="37001" spans="6:8" x14ac:dyDescent="0.25">
      <c r="F37001"/>
      <c r="G37001"/>
      <c r="H37001"/>
    </row>
    <row r="37002" spans="6:8" x14ac:dyDescent="0.25">
      <c r="F37002"/>
      <c r="G37002"/>
      <c r="H37002"/>
    </row>
    <row r="37003" spans="6:8" x14ac:dyDescent="0.25">
      <c r="F37003"/>
      <c r="G37003"/>
      <c r="H37003"/>
    </row>
    <row r="37004" spans="6:8" x14ac:dyDescent="0.25">
      <c r="F37004"/>
      <c r="G37004"/>
      <c r="H37004"/>
    </row>
    <row r="37005" spans="6:8" x14ac:dyDescent="0.25">
      <c r="F37005"/>
      <c r="G37005"/>
      <c r="H37005"/>
    </row>
    <row r="37006" spans="6:8" x14ac:dyDescent="0.25">
      <c r="F37006"/>
      <c r="G37006"/>
      <c r="H37006"/>
    </row>
    <row r="37007" spans="6:8" x14ac:dyDescent="0.25">
      <c r="F37007"/>
      <c r="G37007"/>
      <c r="H37007"/>
    </row>
    <row r="37008" spans="6:8" x14ac:dyDescent="0.25">
      <c r="F37008"/>
      <c r="G37008"/>
      <c r="H37008"/>
    </row>
    <row r="37009" spans="6:8" x14ac:dyDescent="0.25">
      <c r="F37009"/>
      <c r="G37009"/>
      <c r="H37009"/>
    </row>
    <row r="37010" spans="6:8" x14ac:dyDescent="0.25">
      <c r="F37010"/>
      <c r="G37010"/>
      <c r="H37010"/>
    </row>
    <row r="37011" spans="6:8" x14ac:dyDescent="0.25">
      <c r="F37011"/>
      <c r="G37011"/>
      <c r="H37011"/>
    </row>
    <row r="37012" spans="6:8" x14ac:dyDescent="0.25">
      <c r="F37012"/>
      <c r="G37012"/>
      <c r="H37012"/>
    </row>
    <row r="37013" spans="6:8" x14ac:dyDescent="0.25">
      <c r="F37013"/>
      <c r="G37013"/>
      <c r="H37013"/>
    </row>
    <row r="37014" spans="6:8" x14ac:dyDescent="0.25">
      <c r="F37014"/>
      <c r="G37014"/>
      <c r="H37014"/>
    </row>
    <row r="37015" spans="6:8" x14ac:dyDescent="0.25">
      <c r="F37015"/>
      <c r="G37015"/>
      <c r="H37015"/>
    </row>
    <row r="37016" spans="6:8" x14ac:dyDescent="0.25">
      <c r="F37016"/>
      <c r="G37016"/>
      <c r="H37016"/>
    </row>
    <row r="37017" spans="6:8" x14ac:dyDescent="0.25">
      <c r="F37017"/>
      <c r="G37017"/>
      <c r="H37017"/>
    </row>
    <row r="37018" spans="6:8" x14ac:dyDescent="0.25">
      <c r="F37018"/>
      <c r="G37018"/>
      <c r="H37018"/>
    </row>
    <row r="37019" spans="6:8" x14ac:dyDescent="0.25">
      <c r="F37019"/>
      <c r="G37019"/>
      <c r="H37019"/>
    </row>
    <row r="37020" spans="6:8" x14ac:dyDescent="0.25">
      <c r="F37020"/>
      <c r="G37020"/>
      <c r="H37020"/>
    </row>
    <row r="37021" spans="6:8" x14ac:dyDescent="0.25">
      <c r="F37021"/>
      <c r="G37021"/>
      <c r="H37021"/>
    </row>
    <row r="37022" spans="6:8" x14ac:dyDescent="0.25">
      <c r="F37022"/>
      <c r="G37022"/>
      <c r="H37022"/>
    </row>
    <row r="37023" spans="6:8" x14ac:dyDescent="0.25">
      <c r="F37023"/>
      <c r="G37023"/>
      <c r="H37023"/>
    </row>
    <row r="37024" spans="6:8" x14ac:dyDescent="0.25">
      <c r="F37024"/>
      <c r="G37024"/>
      <c r="H37024"/>
    </row>
    <row r="37025" spans="6:8" x14ac:dyDescent="0.25">
      <c r="F37025"/>
      <c r="G37025"/>
      <c r="H37025"/>
    </row>
    <row r="37026" spans="6:8" x14ac:dyDescent="0.25">
      <c r="F37026"/>
      <c r="G37026"/>
      <c r="H37026"/>
    </row>
    <row r="37027" spans="6:8" x14ac:dyDescent="0.25">
      <c r="F37027"/>
      <c r="G37027"/>
      <c r="H37027"/>
    </row>
    <row r="37028" spans="6:8" x14ac:dyDescent="0.25">
      <c r="F37028"/>
      <c r="G37028"/>
      <c r="H37028"/>
    </row>
    <row r="37029" spans="6:8" x14ac:dyDescent="0.25">
      <c r="F37029"/>
      <c r="G37029"/>
      <c r="H37029"/>
    </row>
    <row r="37030" spans="6:8" x14ac:dyDescent="0.25">
      <c r="F37030"/>
      <c r="G37030"/>
      <c r="H37030"/>
    </row>
    <row r="37031" spans="6:8" x14ac:dyDescent="0.25">
      <c r="F37031"/>
      <c r="G37031"/>
      <c r="H37031"/>
    </row>
    <row r="37032" spans="6:8" x14ac:dyDescent="0.25">
      <c r="F37032"/>
      <c r="G37032"/>
      <c r="H37032"/>
    </row>
    <row r="37033" spans="6:8" x14ac:dyDescent="0.25">
      <c r="F37033"/>
      <c r="G37033"/>
      <c r="H37033"/>
    </row>
    <row r="37034" spans="6:8" x14ac:dyDescent="0.25">
      <c r="F37034"/>
      <c r="G37034"/>
      <c r="H37034"/>
    </row>
    <row r="37035" spans="6:8" x14ac:dyDescent="0.25">
      <c r="F37035"/>
      <c r="G37035"/>
      <c r="H37035"/>
    </row>
    <row r="37036" spans="6:8" x14ac:dyDescent="0.25">
      <c r="F37036"/>
      <c r="G37036"/>
      <c r="H37036"/>
    </row>
    <row r="37037" spans="6:8" x14ac:dyDescent="0.25">
      <c r="F37037"/>
      <c r="G37037"/>
      <c r="H37037"/>
    </row>
    <row r="37038" spans="6:8" x14ac:dyDescent="0.25">
      <c r="F37038"/>
      <c r="G37038"/>
      <c r="H37038"/>
    </row>
    <row r="37039" spans="6:8" x14ac:dyDescent="0.25">
      <c r="F37039"/>
      <c r="G37039"/>
      <c r="H37039"/>
    </row>
    <row r="37040" spans="6:8" x14ac:dyDescent="0.25">
      <c r="F37040"/>
      <c r="G37040"/>
      <c r="H37040"/>
    </row>
    <row r="37041" spans="6:8" x14ac:dyDescent="0.25">
      <c r="F37041"/>
      <c r="G37041"/>
      <c r="H37041"/>
    </row>
    <row r="37042" spans="6:8" x14ac:dyDescent="0.25">
      <c r="F37042"/>
      <c r="G37042"/>
      <c r="H37042"/>
    </row>
    <row r="37043" spans="6:8" x14ac:dyDescent="0.25">
      <c r="F37043"/>
      <c r="G37043"/>
      <c r="H37043"/>
    </row>
    <row r="37044" spans="6:8" x14ac:dyDescent="0.25">
      <c r="F37044"/>
      <c r="G37044"/>
      <c r="H37044"/>
    </row>
    <row r="37045" spans="6:8" x14ac:dyDescent="0.25">
      <c r="F37045"/>
      <c r="G37045"/>
      <c r="H37045"/>
    </row>
    <row r="37046" spans="6:8" x14ac:dyDescent="0.25">
      <c r="F37046"/>
      <c r="G37046"/>
      <c r="H37046"/>
    </row>
    <row r="37047" spans="6:8" x14ac:dyDescent="0.25">
      <c r="F37047"/>
      <c r="G37047"/>
      <c r="H37047"/>
    </row>
    <row r="37048" spans="6:8" x14ac:dyDescent="0.25">
      <c r="F37048"/>
      <c r="G37048"/>
      <c r="H37048"/>
    </row>
    <row r="37049" spans="6:8" x14ac:dyDescent="0.25">
      <c r="F37049"/>
      <c r="G37049"/>
      <c r="H37049"/>
    </row>
    <row r="37050" spans="6:8" x14ac:dyDescent="0.25">
      <c r="F37050"/>
      <c r="G37050"/>
      <c r="H37050"/>
    </row>
    <row r="37051" spans="6:8" x14ac:dyDescent="0.25">
      <c r="F37051"/>
      <c r="G37051"/>
      <c r="H37051"/>
    </row>
    <row r="37052" spans="6:8" x14ac:dyDescent="0.25">
      <c r="F37052"/>
      <c r="G37052"/>
      <c r="H37052"/>
    </row>
    <row r="37053" spans="6:8" x14ac:dyDescent="0.25">
      <c r="F37053"/>
      <c r="G37053"/>
      <c r="H37053"/>
    </row>
    <row r="37054" spans="6:8" x14ac:dyDescent="0.25">
      <c r="F37054"/>
      <c r="G37054"/>
      <c r="H37054"/>
    </row>
    <row r="37055" spans="6:8" x14ac:dyDescent="0.25">
      <c r="F37055"/>
      <c r="G37055"/>
      <c r="H37055"/>
    </row>
    <row r="37056" spans="6:8" x14ac:dyDescent="0.25">
      <c r="F37056"/>
      <c r="G37056"/>
      <c r="H37056"/>
    </row>
    <row r="37057" spans="6:8" x14ac:dyDescent="0.25">
      <c r="F37057"/>
      <c r="G37057"/>
      <c r="H37057"/>
    </row>
    <row r="37058" spans="6:8" x14ac:dyDescent="0.25">
      <c r="F37058"/>
      <c r="G37058"/>
      <c r="H37058"/>
    </row>
    <row r="37059" spans="6:8" x14ac:dyDescent="0.25">
      <c r="F37059"/>
      <c r="G37059"/>
      <c r="H37059"/>
    </row>
    <row r="37060" spans="6:8" x14ac:dyDescent="0.25">
      <c r="F37060"/>
      <c r="G37060"/>
      <c r="H37060"/>
    </row>
    <row r="37061" spans="6:8" x14ac:dyDescent="0.25">
      <c r="F37061"/>
      <c r="G37061"/>
      <c r="H37061"/>
    </row>
    <row r="37062" spans="6:8" x14ac:dyDescent="0.25">
      <c r="F37062"/>
      <c r="G37062"/>
      <c r="H37062"/>
    </row>
    <row r="37063" spans="6:8" x14ac:dyDescent="0.25">
      <c r="F37063"/>
      <c r="G37063"/>
      <c r="H37063"/>
    </row>
    <row r="37064" spans="6:8" x14ac:dyDescent="0.25">
      <c r="F37064"/>
      <c r="G37064"/>
      <c r="H37064"/>
    </row>
    <row r="37065" spans="6:8" x14ac:dyDescent="0.25">
      <c r="F37065"/>
      <c r="G37065"/>
      <c r="H37065"/>
    </row>
    <row r="37066" spans="6:8" x14ac:dyDescent="0.25">
      <c r="F37066"/>
      <c r="G37066"/>
      <c r="H37066"/>
    </row>
    <row r="37067" spans="6:8" x14ac:dyDescent="0.25">
      <c r="F37067"/>
      <c r="G37067"/>
      <c r="H37067"/>
    </row>
    <row r="37068" spans="6:8" x14ac:dyDescent="0.25">
      <c r="F37068"/>
      <c r="G37068"/>
      <c r="H37068"/>
    </row>
    <row r="37069" spans="6:8" x14ac:dyDescent="0.25">
      <c r="F37069"/>
      <c r="G37069"/>
      <c r="H37069"/>
    </row>
    <row r="37070" spans="6:8" x14ac:dyDescent="0.25">
      <c r="F37070"/>
      <c r="G37070"/>
      <c r="H37070"/>
    </row>
    <row r="37071" spans="6:8" x14ac:dyDescent="0.25">
      <c r="F37071"/>
      <c r="G37071"/>
      <c r="H37071"/>
    </row>
    <row r="37072" spans="6:8" x14ac:dyDescent="0.25">
      <c r="F37072"/>
      <c r="G37072"/>
      <c r="H37072"/>
    </row>
    <row r="37073" spans="6:8" x14ac:dyDescent="0.25">
      <c r="F37073"/>
      <c r="G37073"/>
      <c r="H37073"/>
    </row>
    <row r="37074" spans="6:8" x14ac:dyDescent="0.25">
      <c r="F37074"/>
      <c r="G37074"/>
      <c r="H37074"/>
    </row>
    <row r="37075" spans="6:8" x14ac:dyDescent="0.25">
      <c r="F37075"/>
      <c r="G37075"/>
      <c r="H37075"/>
    </row>
    <row r="37076" spans="6:8" x14ac:dyDescent="0.25">
      <c r="F37076"/>
      <c r="G37076"/>
      <c r="H37076"/>
    </row>
    <row r="37077" spans="6:8" x14ac:dyDescent="0.25">
      <c r="F37077"/>
      <c r="G37077"/>
      <c r="H37077"/>
    </row>
    <row r="37078" spans="6:8" x14ac:dyDescent="0.25">
      <c r="F37078"/>
      <c r="G37078"/>
      <c r="H37078"/>
    </row>
    <row r="37079" spans="6:8" x14ac:dyDescent="0.25">
      <c r="F37079"/>
      <c r="G37079"/>
      <c r="H37079"/>
    </row>
    <row r="37080" spans="6:8" x14ac:dyDescent="0.25">
      <c r="F37080"/>
      <c r="G37080"/>
      <c r="H37080"/>
    </row>
    <row r="37081" spans="6:8" x14ac:dyDescent="0.25">
      <c r="F37081"/>
      <c r="G37081"/>
      <c r="H37081"/>
    </row>
    <row r="37082" spans="6:8" x14ac:dyDescent="0.25">
      <c r="F37082"/>
      <c r="G37082"/>
      <c r="H37082"/>
    </row>
    <row r="37083" spans="6:8" x14ac:dyDescent="0.25">
      <c r="F37083"/>
      <c r="G37083"/>
      <c r="H37083"/>
    </row>
    <row r="37084" spans="6:8" x14ac:dyDescent="0.25">
      <c r="F37084"/>
      <c r="G37084"/>
      <c r="H37084"/>
    </row>
    <row r="37085" spans="6:8" x14ac:dyDescent="0.25">
      <c r="F37085"/>
      <c r="G37085"/>
      <c r="H37085"/>
    </row>
    <row r="37086" spans="6:8" x14ac:dyDescent="0.25">
      <c r="F37086"/>
      <c r="G37086"/>
      <c r="H37086"/>
    </row>
    <row r="37087" spans="6:8" x14ac:dyDescent="0.25">
      <c r="F37087"/>
      <c r="G37087"/>
      <c r="H37087"/>
    </row>
    <row r="37088" spans="6:8" x14ac:dyDescent="0.25">
      <c r="F37088"/>
      <c r="G37088"/>
      <c r="H37088"/>
    </row>
    <row r="37089" spans="6:8" x14ac:dyDescent="0.25">
      <c r="F37089"/>
      <c r="G37089"/>
      <c r="H37089"/>
    </row>
    <row r="37090" spans="6:8" x14ac:dyDescent="0.25">
      <c r="F37090"/>
      <c r="G37090"/>
      <c r="H37090"/>
    </row>
    <row r="37091" spans="6:8" x14ac:dyDescent="0.25">
      <c r="F37091"/>
      <c r="G37091"/>
      <c r="H37091"/>
    </row>
    <row r="37092" spans="6:8" x14ac:dyDescent="0.25">
      <c r="F37092"/>
      <c r="G37092"/>
      <c r="H37092"/>
    </row>
    <row r="37093" spans="6:8" x14ac:dyDescent="0.25">
      <c r="F37093"/>
      <c r="G37093"/>
      <c r="H37093"/>
    </row>
    <row r="37094" spans="6:8" x14ac:dyDescent="0.25">
      <c r="F37094"/>
      <c r="G37094"/>
      <c r="H37094"/>
    </row>
    <row r="37095" spans="6:8" x14ac:dyDescent="0.25">
      <c r="F37095"/>
      <c r="G37095"/>
      <c r="H37095"/>
    </row>
    <row r="37096" spans="6:8" x14ac:dyDescent="0.25">
      <c r="F37096"/>
      <c r="G37096"/>
      <c r="H37096"/>
    </row>
    <row r="37097" spans="6:8" x14ac:dyDescent="0.25">
      <c r="F37097"/>
      <c r="G37097"/>
      <c r="H37097"/>
    </row>
    <row r="37098" spans="6:8" x14ac:dyDescent="0.25">
      <c r="F37098"/>
      <c r="G37098"/>
      <c r="H37098"/>
    </row>
    <row r="37099" spans="6:8" x14ac:dyDescent="0.25">
      <c r="F37099"/>
      <c r="G37099"/>
      <c r="H37099"/>
    </row>
    <row r="37100" spans="6:8" x14ac:dyDescent="0.25">
      <c r="F37100"/>
      <c r="G37100"/>
      <c r="H37100"/>
    </row>
    <row r="37101" spans="6:8" x14ac:dyDescent="0.25">
      <c r="F37101"/>
      <c r="G37101"/>
      <c r="H37101"/>
    </row>
    <row r="37102" spans="6:8" x14ac:dyDescent="0.25">
      <c r="F37102"/>
      <c r="G37102"/>
      <c r="H37102"/>
    </row>
    <row r="37103" spans="6:8" x14ac:dyDescent="0.25">
      <c r="F37103"/>
      <c r="G37103"/>
      <c r="H37103"/>
    </row>
    <row r="37104" spans="6:8" x14ac:dyDescent="0.25">
      <c r="F37104"/>
      <c r="G37104"/>
      <c r="H37104"/>
    </row>
    <row r="37105" spans="6:8" x14ac:dyDescent="0.25">
      <c r="F37105"/>
      <c r="G37105"/>
      <c r="H37105"/>
    </row>
    <row r="37106" spans="6:8" x14ac:dyDescent="0.25">
      <c r="F37106"/>
      <c r="G37106"/>
      <c r="H37106"/>
    </row>
    <row r="37107" spans="6:8" x14ac:dyDescent="0.25">
      <c r="F37107"/>
      <c r="G37107"/>
      <c r="H37107"/>
    </row>
    <row r="37108" spans="6:8" x14ac:dyDescent="0.25">
      <c r="F37108"/>
      <c r="G37108"/>
      <c r="H37108"/>
    </row>
    <row r="37109" spans="6:8" x14ac:dyDescent="0.25">
      <c r="F37109"/>
      <c r="G37109"/>
      <c r="H37109"/>
    </row>
    <row r="37110" spans="6:8" x14ac:dyDescent="0.25">
      <c r="F37110"/>
      <c r="G37110"/>
      <c r="H37110"/>
    </row>
    <row r="37111" spans="6:8" x14ac:dyDescent="0.25">
      <c r="F37111"/>
      <c r="G37111"/>
      <c r="H37111"/>
    </row>
    <row r="37112" spans="6:8" x14ac:dyDescent="0.25">
      <c r="F37112"/>
      <c r="G37112"/>
      <c r="H37112"/>
    </row>
    <row r="37113" spans="6:8" x14ac:dyDescent="0.25">
      <c r="F37113"/>
      <c r="G37113"/>
      <c r="H37113"/>
    </row>
    <row r="37114" spans="6:8" x14ac:dyDescent="0.25">
      <c r="F37114"/>
      <c r="G37114"/>
      <c r="H37114"/>
    </row>
    <row r="37115" spans="6:8" x14ac:dyDescent="0.25">
      <c r="F37115"/>
      <c r="G37115"/>
      <c r="H37115"/>
    </row>
    <row r="37116" spans="6:8" x14ac:dyDescent="0.25">
      <c r="F37116"/>
      <c r="G37116"/>
      <c r="H37116"/>
    </row>
    <row r="37117" spans="6:8" x14ac:dyDescent="0.25">
      <c r="F37117"/>
      <c r="G37117"/>
      <c r="H37117"/>
    </row>
    <row r="37118" spans="6:8" x14ac:dyDescent="0.25">
      <c r="F37118"/>
      <c r="G37118"/>
      <c r="H37118"/>
    </row>
    <row r="37119" spans="6:8" x14ac:dyDescent="0.25">
      <c r="F37119"/>
      <c r="G37119"/>
      <c r="H37119"/>
    </row>
    <row r="37120" spans="6:8" x14ac:dyDescent="0.25">
      <c r="F37120"/>
      <c r="G37120"/>
      <c r="H37120"/>
    </row>
    <row r="37121" spans="6:8" x14ac:dyDescent="0.25">
      <c r="F37121"/>
      <c r="G37121"/>
      <c r="H37121"/>
    </row>
    <row r="37122" spans="6:8" x14ac:dyDescent="0.25">
      <c r="F37122"/>
      <c r="G37122"/>
      <c r="H37122"/>
    </row>
    <row r="37123" spans="6:8" x14ac:dyDescent="0.25">
      <c r="F37123"/>
      <c r="G37123"/>
      <c r="H37123"/>
    </row>
    <row r="37124" spans="6:8" x14ac:dyDescent="0.25">
      <c r="F37124"/>
      <c r="G37124"/>
      <c r="H37124"/>
    </row>
    <row r="37125" spans="6:8" x14ac:dyDescent="0.25">
      <c r="F37125"/>
      <c r="G37125"/>
      <c r="H37125"/>
    </row>
    <row r="37126" spans="6:8" x14ac:dyDescent="0.25">
      <c r="F37126"/>
      <c r="G37126"/>
      <c r="H37126"/>
    </row>
    <row r="37127" spans="6:8" x14ac:dyDescent="0.25">
      <c r="F37127"/>
      <c r="G37127"/>
      <c r="H37127"/>
    </row>
    <row r="37128" spans="6:8" x14ac:dyDescent="0.25">
      <c r="F37128"/>
      <c r="G37128"/>
      <c r="H37128"/>
    </row>
    <row r="37129" spans="6:8" x14ac:dyDescent="0.25">
      <c r="F37129"/>
      <c r="G37129"/>
      <c r="H37129"/>
    </row>
    <row r="37130" spans="6:8" x14ac:dyDescent="0.25">
      <c r="F37130"/>
      <c r="G37130"/>
      <c r="H37130"/>
    </row>
    <row r="37131" spans="6:8" x14ac:dyDescent="0.25">
      <c r="F37131"/>
      <c r="G37131"/>
      <c r="H37131"/>
    </row>
    <row r="37132" spans="6:8" x14ac:dyDescent="0.25">
      <c r="F37132"/>
      <c r="G37132"/>
      <c r="H37132"/>
    </row>
    <row r="37133" spans="6:8" x14ac:dyDescent="0.25">
      <c r="F37133"/>
      <c r="G37133"/>
      <c r="H37133"/>
    </row>
    <row r="37134" spans="6:8" x14ac:dyDescent="0.25">
      <c r="F37134"/>
      <c r="G37134"/>
      <c r="H37134"/>
    </row>
    <row r="37135" spans="6:8" x14ac:dyDescent="0.25">
      <c r="F37135"/>
      <c r="G37135"/>
      <c r="H37135"/>
    </row>
    <row r="37136" spans="6:8" x14ac:dyDescent="0.25">
      <c r="F37136"/>
      <c r="G37136"/>
      <c r="H37136"/>
    </row>
    <row r="37137" spans="6:8" x14ac:dyDescent="0.25">
      <c r="F37137"/>
      <c r="G37137"/>
      <c r="H37137"/>
    </row>
    <row r="37138" spans="6:8" x14ac:dyDescent="0.25">
      <c r="F37138"/>
      <c r="G37138"/>
      <c r="H37138"/>
    </row>
    <row r="37139" spans="6:8" x14ac:dyDescent="0.25">
      <c r="F37139"/>
      <c r="G37139"/>
      <c r="H37139"/>
    </row>
    <row r="37140" spans="6:8" x14ac:dyDescent="0.25">
      <c r="F37140"/>
      <c r="G37140"/>
      <c r="H37140"/>
    </row>
    <row r="37141" spans="6:8" x14ac:dyDescent="0.25">
      <c r="F37141"/>
      <c r="G37141"/>
      <c r="H37141"/>
    </row>
    <row r="37142" spans="6:8" x14ac:dyDescent="0.25">
      <c r="F37142"/>
      <c r="G37142"/>
      <c r="H37142"/>
    </row>
    <row r="37143" spans="6:8" x14ac:dyDescent="0.25">
      <c r="F37143"/>
      <c r="G37143"/>
      <c r="H37143"/>
    </row>
    <row r="37144" spans="6:8" x14ac:dyDescent="0.25">
      <c r="F37144"/>
      <c r="G37144"/>
      <c r="H37144"/>
    </row>
    <row r="37145" spans="6:8" x14ac:dyDescent="0.25">
      <c r="F37145"/>
      <c r="G37145"/>
      <c r="H37145"/>
    </row>
    <row r="37146" spans="6:8" x14ac:dyDescent="0.25">
      <c r="F37146"/>
      <c r="G37146"/>
      <c r="H37146"/>
    </row>
    <row r="37147" spans="6:8" x14ac:dyDescent="0.25">
      <c r="F37147"/>
      <c r="G37147"/>
      <c r="H37147"/>
    </row>
    <row r="37148" spans="6:8" x14ac:dyDescent="0.25">
      <c r="F37148"/>
      <c r="G37148"/>
      <c r="H37148"/>
    </row>
    <row r="37149" spans="6:8" x14ac:dyDescent="0.25">
      <c r="F37149"/>
      <c r="G37149"/>
      <c r="H37149"/>
    </row>
    <row r="37150" spans="6:8" x14ac:dyDescent="0.25">
      <c r="F37150"/>
      <c r="G37150"/>
      <c r="H37150"/>
    </row>
    <row r="37151" spans="6:8" x14ac:dyDescent="0.25">
      <c r="F37151"/>
      <c r="G37151"/>
      <c r="H37151"/>
    </row>
    <row r="37152" spans="6:8" x14ac:dyDescent="0.25">
      <c r="F37152"/>
      <c r="G37152"/>
      <c r="H37152"/>
    </row>
    <row r="37153" spans="6:8" x14ac:dyDescent="0.25">
      <c r="F37153"/>
      <c r="G37153"/>
      <c r="H37153"/>
    </row>
    <row r="37154" spans="6:8" x14ac:dyDescent="0.25">
      <c r="F37154"/>
      <c r="G37154"/>
      <c r="H37154"/>
    </row>
    <row r="37155" spans="6:8" x14ac:dyDescent="0.25">
      <c r="F37155"/>
      <c r="G37155"/>
      <c r="H37155"/>
    </row>
    <row r="37156" spans="6:8" x14ac:dyDescent="0.25">
      <c r="F37156"/>
      <c r="G37156"/>
      <c r="H37156"/>
    </row>
    <row r="37157" spans="6:8" x14ac:dyDescent="0.25">
      <c r="F37157"/>
      <c r="G37157"/>
      <c r="H37157"/>
    </row>
    <row r="37158" spans="6:8" x14ac:dyDescent="0.25">
      <c r="F37158"/>
      <c r="G37158"/>
      <c r="H37158"/>
    </row>
    <row r="37159" spans="6:8" x14ac:dyDescent="0.25">
      <c r="F37159"/>
      <c r="G37159"/>
      <c r="H37159"/>
    </row>
    <row r="37160" spans="6:8" x14ac:dyDescent="0.25">
      <c r="F37160"/>
      <c r="G37160"/>
      <c r="H37160"/>
    </row>
    <row r="37161" spans="6:8" x14ac:dyDescent="0.25">
      <c r="F37161"/>
      <c r="G37161"/>
      <c r="H37161"/>
    </row>
    <row r="37162" spans="6:8" x14ac:dyDescent="0.25">
      <c r="F37162"/>
      <c r="G37162"/>
      <c r="H37162"/>
    </row>
    <row r="37163" spans="6:8" x14ac:dyDescent="0.25">
      <c r="F37163"/>
      <c r="G37163"/>
      <c r="H37163"/>
    </row>
    <row r="37164" spans="6:8" x14ac:dyDescent="0.25">
      <c r="F37164"/>
      <c r="G37164"/>
      <c r="H37164"/>
    </row>
    <row r="37165" spans="6:8" x14ac:dyDescent="0.25">
      <c r="F37165"/>
      <c r="G37165"/>
      <c r="H37165"/>
    </row>
    <row r="37166" spans="6:8" x14ac:dyDescent="0.25">
      <c r="F37166"/>
      <c r="G37166"/>
      <c r="H37166"/>
    </row>
    <row r="37167" spans="6:8" x14ac:dyDescent="0.25">
      <c r="F37167"/>
      <c r="G37167"/>
      <c r="H37167"/>
    </row>
    <row r="37168" spans="6:8" x14ac:dyDescent="0.25">
      <c r="F37168"/>
      <c r="G37168"/>
      <c r="H37168"/>
    </row>
    <row r="37169" spans="6:8" x14ac:dyDescent="0.25">
      <c r="F37169"/>
      <c r="G37169"/>
      <c r="H37169"/>
    </row>
    <row r="37170" spans="6:8" x14ac:dyDescent="0.25">
      <c r="F37170"/>
      <c r="G37170"/>
      <c r="H37170"/>
    </row>
    <row r="37171" spans="6:8" x14ac:dyDescent="0.25">
      <c r="F37171"/>
      <c r="G37171"/>
      <c r="H37171"/>
    </row>
    <row r="37172" spans="6:8" x14ac:dyDescent="0.25">
      <c r="F37172"/>
      <c r="G37172"/>
      <c r="H37172"/>
    </row>
    <row r="37173" spans="6:8" x14ac:dyDescent="0.25">
      <c r="F37173"/>
      <c r="G37173"/>
      <c r="H37173"/>
    </row>
    <row r="37174" spans="6:8" x14ac:dyDescent="0.25">
      <c r="F37174"/>
      <c r="G37174"/>
      <c r="H37174"/>
    </row>
    <row r="37175" spans="6:8" x14ac:dyDescent="0.25">
      <c r="F37175"/>
      <c r="G37175"/>
      <c r="H37175"/>
    </row>
    <row r="37176" spans="6:8" x14ac:dyDescent="0.25">
      <c r="F37176"/>
      <c r="G37176"/>
      <c r="H37176"/>
    </row>
    <row r="37177" spans="6:8" x14ac:dyDescent="0.25">
      <c r="F37177"/>
      <c r="G37177"/>
      <c r="H37177"/>
    </row>
    <row r="37178" spans="6:8" x14ac:dyDescent="0.25">
      <c r="F37178"/>
      <c r="G37178"/>
      <c r="H37178"/>
    </row>
    <row r="37179" spans="6:8" x14ac:dyDescent="0.25">
      <c r="F37179"/>
      <c r="G37179"/>
      <c r="H37179"/>
    </row>
    <row r="37180" spans="6:8" x14ac:dyDescent="0.25">
      <c r="F37180"/>
      <c r="G37180"/>
      <c r="H37180"/>
    </row>
    <row r="37181" spans="6:8" x14ac:dyDescent="0.25">
      <c r="F37181"/>
      <c r="G37181"/>
      <c r="H37181"/>
    </row>
    <row r="37182" spans="6:8" x14ac:dyDescent="0.25">
      <c r="F37182"/>
      <c r="G37182"/>
      <c r="H37182"/>
    </row>
    <row r="37183" spans="6:8" x14ac:dyDescent="0.25">
      <c r="F37183"/>
      <c r="G37183"/>
      <c r="H37183"/>
    </row>
    <row r="37184" spans="6:8" x14ac:dyDescent="0.25">
      <c r="F37184"/>
      <c r="G37184"/>
      <c r="H37184"/>
    </row>
    <row r="37185" spans="6:8" x14ac:dyDescent="0.25">
      <c r="F37185"/>
      <c r="G37185"/>
      <c r="H37185"/>
    </row>
    <row r="37186" spans="6:8" x14ac:dyDescent="0.25">
      <c r="F37186"/>
      <c r="G37186"/>
      <c r="H37186"/>
    </row>
    <row r="37187" spans="6:8" x14ac:dyDescent="0.25">
      <c r="F37187"/>
      <c r="G37187"/>
      <c r="H37187"/>
    </row>
    <row r="37188" spans="6:8" x14ac:dyDescent="0.25">
      <c r="F37188"/>
      <c r="G37188"/>
      <c r="H37188"/>
    </row>
    <row r="37189" spans="6:8" x14ac:dyDescent="0.25">
      <c r="F37189"/>
      <c r="G37189"/>
      <c r="H37189"/>
    </row>
    <row r="37190" spans="6:8" x14ac:dyDescent="0.25">
      <c r="F37190"/>
      <c r="G37190"/>
      <c r="H37190"/>
    </row>
    <row r="37191" spans="6:8" x14ac:dyDescent="0.25">
      <c r="F37191"/>
      <c r="G37191"/>
      <c r="H37191"/>
    </row>
    <row r="37192" spans="6:8" x14ac:dyDescent="0.25">
      <c r="F37192"/>
      <c r="G37192"/>
      <c r="H37192"/>
    </row>
    <row r="37193" spans="6:8" x14ac:dyDescent="0.25">
      <c r="F37193"/>
      <c r="G37193"/>
      <c r="H37193"/>
    </row>
    <row r="37194" spans="6:8" x14ac:dyDescent="0.25">
      <c r="F37194"/>
      <c r="G37194"/>
      <c r="H37194"/>
    </row>
    <row r="37195" spans="6:8" x14ac:dyDescent="0.25">
      <c r="F37195"/>
      <c r="G37195"/>
      <c r="H37195"/>
    </row>
    <row r="37196" spans="6:8" x14ac:dyDescent="0.25">
      <c r="F37196"/>
      <c r="G37196"/>
      <c r="H37196"/>
    </row>
    <row r="37197" spans="6:8" x14ac:dyDescent="0.25">
      <c r="F37197"/>
      <c r="G37197"/>
      <c r="H37197"/>
    </row>
    <row r="37198" spans="6:8" x14ac:dyDescent="0.25">
      <c r="F37198"/>
      <c r="G37198"/>
      <c r="H37198"/>
    </row>
    <row r="37199" spans="6:8" x14ac:dyDescent="0.25">
      <c r="F37199"/>
      <c r="G37199"/>
      <c r="H37199"/>
    </row>
    <row r="37200" spans="6:8" x14ac:dyDescent="0.25">
      <c r="F37200"/>
      <c r="G37200"/>
      <c r="H37200"/>
    </row>
    <row r="37201" spans="6:8" x14ac:dyDescent="0.25">
      <c r="F37201"/>
      <c r="G37201"/>
      <c r="H37201"/>
    </row>
    <row r="37202" spans="6:8" x14ac:dyDescent="0.25">
      <c r="F37202"/>
      <c r="G37202"/>
      <c r="H37202"/>
    </row>
    <row r="37203" spans="6:8" x14ac:dyDescent="0.25">
      <c r="F37203"/>
      <c r="G37203"/>
      <c r="H37203"/>
    </row>
    <row r="37204" spans="6:8" x14ac:dyDescent="0.25">
      <c r="F37204"/>
      <c r="G37204"/>
      <c r="H37204"/>
    </row>
    <row r="37205" spans="6:8" x14ac:dyDescent="0.25">
      <c r="F37205"/>
      <c r="G37205"/>
      <c r="H37205"/>
    </row>
    <row r="37206" spans="6:8" x14ac:dyDescent="0.25">
      <c r="F37206"/>
      <c r="G37206"/>
      <c r="H37206"/>
    </row>
    <row r="37207" spans="6:8" x14ac:dyDescent="0.25">
      <c r="F37207"/>
      <c r="G37207"/>
      <c r="H37207"/>
    </row>
    <row r="37208" spans="6:8" x14ac:dyDescent="0.25">
      <c r="F37208"/>
      <c r="G37208"/>
      <c r="H37208"/>
    </row>
    <row r="37209" spans="6:8" x14ac:dyDescent="0.25">
      <c r="F37209"/>
      <c r="G37209"/>
      <c r="H37209"/>
    </row>
    <row r="37210" spans="6:8" x14ac:dyDescent="0.25">
      <c r="F37210"/>
      <c r="G37210"/>
      <c r="H37210"/>
    </row>
    <row r="37211" spans="6:8" x14ac:dyDescent="0.25">
      <c r="F37211"/>
      <c r="G37211"/>
      <c r="H37211"/>
    </row>
    <row r="37212" spans="6:8" x14ac:dyDescent="0.25">
      <c r="F37212"/>
      <c r="G37212"/>
      <c r="H37212"/>
    </row>
    <row r="37213" spans="6:8" x14ac:dyDescent="0.25">
      <c r="F37213"/>
      <c r="G37213"/>
      <c r="H37213"/>
    </row>
    <row r="37214" spans="6:8" x14ac:dyDescent="0.25">
      <c r="F37214"/>
      <c r="G37214"/>
      <c r="H37214"/>
    </row>
    <row r="37215" spans="6:8" x14ac:dyDescent="0.25">
      <c r="F37215"/>
      <c r="G37215"/>
      <c r="H37215"/>
    </row>
    <row r="37216" spans="6:8" x14ac:dyDescent="0.25">
      <c r="F37216"/>
      <c r="G37216"/>
      <c r="H37216"/>
    </row>
    <row r="37217" spans="6:8" x14ac:dyDescent="0.25">
      <c r="F37217"/>
      <c r="G37217"/>
      <c r="H37217"/>
    </row>
    <row r="37218" spans="6:8" x14ac:dyDescent="0.25">
      <c r="F37218"/>
      <c r="G37218"/>
      <c r="H37218"/>
    </row>
    <row r="37219" spans="6:8" x14ac:dyDescent="0.25">
      <c r="F37219"/>
      <c r="G37219"/>
      <c r="H37219"/>
    </row>
    <row r="37220" spans="6:8" x14ac:dyDescent="0.25">
      <c r="F37220"/>
      <c r="G37220"/>
      <c r="H37220"/>
    </row>
    <row r="37221" spans="6:8" x14ac:dyDescent="0.25">
      <c r="F37221"/>
      <c r="G37221"/>
      <c r="H37221"/>
    </row>
    <row r="37222" spans="6:8" x14ac:dyDescent="0.25">
      <c r="F37222"/>
      <c r="G37222"/>
      <c r="H37222"/>
    </row>
    <row r="37223" spans="6:8" x14ac:dyDescent="0.25">
      <c r="F37223"/>
      <c r="G37223"/>
      <c r="H37223"/>
    </row>
    <row r="37224" spans="6:8" x14ac:dyDescent="0.25">
      <c r="F37224"/>
      <c r="G37224"/>
      <c r="H37224"/>
    </row>
    <row r="37225" spans="6:8" x14ac:dyDescent="0.25">
      <c r="F37225"/>
      <c r="G37225"/>
      <c r="H37225"/>
    </row>
    <row r="37226" spans="6:8" x14ac:dyDescent="0.25">
      <c r="F37226"/>
      <c r="G37226"/>
      <c r="H37226"/>
    </row>
    <row r="37227" spans="6:8" x14ac:dyDescent="0.25">
      <c r="F37227"/>
      <c r="G37227"/>
      <c r="H37227"/>
    </row>
    <row r="37228" spans="6:8" x14ac:dyDescent="0.25">
      <c r="F37228"/>
      <c r="G37228"/>
      <c r="H37228"/>
    </row>
    <row r="37229" spans="6:8" x14ac:dyDescent="0.25">
      <c r="F37229"/>
      <c r="G37229"/>
      <c r="H37229"/>
    </row>
    <row r="37230" spans="6:8" x14ac:dyDescent="0.25">
      <c r="F37230"/>
      <c r="G37230"/>
      <c r="H37230"/>
    </row>
    <row r="37231" spans="6:8" x14ac:dyDescent="0.25">
      <c r="F37231"/>
      <c r="G37231"/>
      <c r="H37231"/>
    </row>
    <row r="37232" spans="6:8" x14ac:dyDescent="0.25">
      <c r="F37232"/>
      <c r="G37232"/>
      <c r="H37232"/>
    </row>
    <row r="37233" spans="6:8" x14ac:dyDescent="0.25">
      <c r="F37233"/>
      <c r="G37233"/>
      <c r="H37233"/>
    </row>
    <row r="37234" spans="6:8" x14ac:dyDescent="0.25">
      <c r="F37234"/>
      <c r="G37234"/>
      <c r="H37234"/>
    </row>
    <row r="37235" spans="6:8" x14ac:dyDescent="0.25">
      <c r="F37235"/>
      <c r="G37235"/>
      <c r="H37235"/>
    </row>
    <row r="37236" spans="6:8" x14ac:dyDescent="0.25">
      <c r="F37236"/>
      <c r="G37236"/>
      <c r="H37236"/>
    </row>
    <row r="37237" spans="6:8" x14ac:dyDescent="0.25">
      <c r="F37237"/>
      <c r="G37237"/>
      <c r="H37237"/>
    </row>
    <row r="37238" spans="6:8" x14ac:dyDescent="0.25">
      <c r="F37238"/>
      <c r="G37238"/>
      <c r="H37238"/>
    </row>
    <row r="37239" spans="6:8" x14ac:dyDescent="0.25">
      <c r="F37239"/>
      <c r="G37239"/>
      <c r="H37239"/>
    </row>
    <row r="37240" spans="6:8" x14ac:dyDescent="0.25">
      <c r="F37240"/>
      <c r="G37240"/>
      <c r="H37240"/>
    </row>
    <row r="37241" spans="6:8" x14ac:dyDescent="0.25">
      <c r="F37241"/>
      <c r="G37241"/>
      <c r="H37241"/>
    </row>
    <row r="37242" spans="6:8" x14ac:dyDescent="0.25">
      <c r="F37242"/>
      <c r="G37242"/>
      <c r="H37242"/>
    </row>
    <row r="37243" spans="6:8" x14ac:dyDescent="0.25">
      <c r="F37243"/>
      <c r="G37243"/>
      <c r="H37243"/>
    </row>
    <row r="37244" spans="6:8" x14ac:dyDescent="0.25">
      <c r="F37244"/>
      <c r="G37244"/>
      <c r="H37244"/>
    </row>
    <row r="37245" spans="6:8" x14ac:dyDescent="0.25">
      <c r="F37245"/>
      <c r="G37245"/>
      <c r="H37245"/>
    </row>
    <row r="37246" spans="6:8" x14ac:dyDescent="0.25">
      <c r="F37246"/>
      <c r="G37246"/>
      <c r="H37246"/>
    </row>
    <row r="37247" spans="6:8" x14ac:dyDescent="0.25">
      <c r="F37247"/>
      <c r="G37247"/>
      <c r="H37247"/>
    </row>
    <row r="37248" spans="6:8" x14ac:dyDescent="0.25">
      <c r="F37248"/>
      <c r="G37248"/>
      <c r="H37248"/>
    </row>
    <row r="37249" spans="6:8" x14ac:dyDescent="0.25">
      <c r="F37249"/>
      <c r="G37249"/>
      <c r="H37249"/>
    </row>
    <row r="37250" spans="6:8" x14ac:dyDescent="0.25">
      <c r="F37250"/>
      <c r="G37250"/>
      <c r="H37250"/>
    </row>
    <row r="37251" spans="6:8" x14ac:dyDescent="0.25">
      <c r="F37251"/>
      <c r="G37251"/>
      <c r="H37251"/>
    </row>
    <row r="37252" spans="6:8" x14ac:dyDescent="0.25">
      <c r="F37252"/>
      <c r="G37252"/>
      <c r="H37252"/>
    </row>
    <row r="37253" spans="6:8" x14ac:dyDescent="0.25">
      <c r="F37253"/>
      <c r="G37253"/>
      <c r="H37253"/>
    </row>
    <row r="37254" spans="6:8" x14ac:dyDescent="0.25">
      <c r="F37254"/>
      <c r="G37254"/>
      <c r="H37254"/>
    </row>
    <row r="37255" spans="6:8" x14ac:dyDescent="0.25">
      <c r="F37255"/>
      <c r="G37255"/>
      <c r="H37255"/>
    </row>
    <row r="37256" spans="6:8" x14ac:dyDescent="0.25">
      <c r="F37256"/>
      <c r="G37256"/>
      <c r="H37256"/>
    </row>
    <row r="37257" spans="6:8" x14ac:dyDescent="0.25">
      <c r="F37257"/>
      <c r="G37257"/>
      <c r="H37257"/>
    </row>
    <row r="37258" spans="6:8" x14ac:dyDescent="0.25">
      <c r="F37258"/>
      <c r="G37258"/>
      <c r="H37258"/>
    </row>
    <row r="37259" spans="6:8" x14ac:dyDescent="0.25">
      <c r="F37259"/>
      <c r="G37259"/>
      <c r="H37259"/>
    </row>
    <row r="37260" spans="6:8" x14ac:dyDescent="0.25">
      <c r="F37260"/>
      <c r="G37260"/>
      <c r="H37260"/>
    </row>
    <row r="37261" spans="6:8" x14ac:dyDescent="0.25">
      <c r="F37261"/>
      <c r="G37261"/>
      <c r="H37261"/>
    </row>
    <row r="37262" spans="6:8" x14ac:dyDescent="0.25">
      <c r="F37262"/>
      <c r="G37262"/>
      <c r="H37262"/>
    </row>
    <row r="37263" spans="6:8" x14ac:dyDescent="0.25">
      <c r="F37263"/>
      <c r="G37263"/>
      <c r="H37263"/>
    </row>
    <row r="37264" spans="6:8" x14ac:dyDescent="0.25">
      <c r="F37264"/>
      <c r="G37264"/>
      <c r="H37264"/>
    </row>
    <row r="37265" spans="6:8" x14ac:dyDescent="0.25">
      <c r="F37265"/>
      <c r="G37265"/>
      <c r="H37265"/>
    </row>
    <row r="37266" spans="6:8" x14ac:dyDescent="0.25">
      <c r="F37266"/>
      <c r="G37266"/>
      <c r="H37266"/>
    </row>
    <row r="37267" spans="6:8" x14ac:dyDescent="0.25">
      <c r="F37267"/>
      <c r="G37267"/>
      <c r="H37267"/>
    </row>
    <row r="37268" spans="6:8" x14ac:dyDescent="0.25">
      <c r="F37268"/>
      <c r="G37268"/>
      <c r="H37268"/>
    </row>
    <row r="37269" spans="6:8" x14ac:dyDescent="0.25">
      <c r="F37269"/>
      <c r="G37269"/>
      <c r="H37269"/>
    </row>
    <row r="37270" spans="6:8" x14ac:dyDescent="0.25">
      <c r="F37270"/>
      <c r="G37270"/>
      <c r="H37270"/>
    </row>
    <row r="37271" spans="6:8" x14ac:dyDescent="0.25">
      <c r="F37271"/>
      <c r="G37271"/>
      <c r="H37271"/>
    </row>
    <row r="37272" spans="6:8" x14ac:dyDescent="0.25">
      <c r="F37272"/>
      <c r="G37272"/>
      <c r="H37272"/>
    </row>
    <row r="37273" spans="6:8" x14ac:dyDescent="0.25">
      <c r="F37273"/>
      <c r="G37273"/>
      <c r="H37273"/>
    </row>
    <row r="37274" spans="6:8" x14ac:dyDescent="0.25">
      <c r="F37274"/>
      <c r="G37274"/>
      <c r="H37274"/>
    </row>
    <row r="37275" spans="6:8" x14ac:dyDescent="0.25">
      <c r="F37275"/>
      <c r="G37275"/>
      <c r="H37275"/>
    </row>
    <row r="37276" spans="6:8" x14ac:dyDescent="0.25">
      <c r="F37276"/>
      <c r="G37276"/>
      <c r="H37276"/>
    </row>
    <row r="37277" spans="6:8" x14ac:dyDescent="0.25">
      <c r="F37277"/>
      <c r="G37277"/>
      <c r="H37277"/>
    </row>
    <row r="37278" spans="6:8" x14ac:dyDescent="0.25">
      <c r="F37278"/>
      <c r="G37278"/>
      <c r="H37278"/>
    </row>
    <row r="37279" spans="6:8" x14ac:dyDescent="0.25">
      <c r="F37279"/>
      <c r="G37279"/>
      <c r="H37279"/>
    </row>
    <row r="37280" spans="6:8" x14ac:dyDescent="0.25">
      <c r="F37280"/>
      <c r="G37280"/>
      <c r="H37280"/>
    </row>
    <row r="37281" spans="6:8" x14ac:dyDescent="0.25">
      <c r="F37281"/>
      <c r="G37281"/>
      <c r="H37281"/>
    </row>
    <row r="37282" spans="6:8" x14ac:dyDescent="0.25">
      <c r="F37282"/>
      <c r="G37282"/>
      <c r="H37282"/>
    </row>
    <row r="37283" spans="6:8" x14ac:dyDescent="0.25">
      <c r="F37283"/>
      <c r="G37283"/>
      <c r="H37283"/>
    </row>
    <row r="37284" spans="6:8" x14ac:dyDescent="0.25">
      <c r="F37284"/>
      <c r="G37284"/>
      <c r="H37284"/>
    </row>
    <row r="37285" spans="6:8" x14ac:dyDescent="0.25">
      <c r="F37285"/>
      <c r="G37285"/>
      <c r="H37285"/>
    </row>
    <row r="37286" spans="6:8" x14ac:dyDescent="0.25">
      <c r="F37286"/>
      <c r="G37286"/>
      <c r="H37286"/>
    </row>
    <row r="37287" spans="6:8" x14ac:dyDescent="0.25">
      <c r="F37287"/>
      <c r="G37287"/>
      <c r="H37287"/>
    </row>
    <row r="37288" spans="6:8" x14ac:dyDescent="0.25">
      <c r="F37288"/>
      <c r="G37288"/>
      <c r="H37288"/>
    </row>
    <row r="37289" spans="6:8" x14ac:dyDescent="0.25">
      <c r="F37289"/>
      <c r="G37289"/>
      <c r="H37289"/>
    </row>
    <row r="37290" spans="6:8" x14ac:dyDescent="0.25">
      <c r="F37290"/>
      <c r="G37290"/>
      <c r="H37290"/>
    </row>
    <row r="37291" spans="6:8" x14ac:dyDescent="0.25">
      <c r="F37291"/>
      <c r="G37291"/>
      <c r="H37291"/>
    </row>
    <row r="37292" spans="6:8" x14ac:dyDescent="0.25">
      <c r="F37292"/>
      <c r="G37292"/>
      <c r="H37292"/>
    </row>
    <row r="37293" spans="6:8" x14ac:dyDescent="0.25">
      <c r="F37293"/>
      <c r="G37293"/>
      <c r="H37293"/>
    </row>
    <row r="37294" spans="6:8" x14ac:dyDescent="0.25">
      <c r="F37294"/>
      <c r="G37294"/>
      <c r="H37294"/>
    </row>
    <row r="37295" spans="6:8" x14ac:dyDescent="0.25">
      <c r="F37295"/>
      <c r="G37295"/>
      <c r="H37295"/>
    </row>
    <row r="37296" spans="6:8" x14ac:dyDescent="0.25">
      <c r="F37296"/>
      <c r="G37296"/>
      <c r="H37296"/>
    </row>
    <row r="37297" spans="6:8" x14ac:dyDescent="0.25">
      <c r="F37297"/>
      <c r="G37297"/>
      <c r="H37297"/>
    </row>
    <row r="37298" spans="6:8" x14ac:dyDescent="0.25">
      <c r="F37298"/>
      <c r="G37298"/>
      <c r="H37298"/>
    </row>
    <row r="37299" spans="6:8" x14ac:dyDescent="0.25">
      <c r="F37299"/>
      <c r="G37299"/>
      <c r="H37299"/>
    </row>
    <row r="37300" spans="6:8" x14ac:dyDescent="0.25">
      <c r="F37300"/>
      <c r="G37300"/>
      <c r="H37300"/>
    </row>
    <row r="37301" spans="6:8" x14ac:dyDescent="0.25">
      <c r="F37301"/>
      <c r="G37301"/>
      <c r="H37301"/>
    </row>
    <row r="37302" spans="6:8" x14ac:dyDescent="0.25">
      <c r="F37302"/>
      <c r="G37302"/>
      <c r="H37302"/>
    </row>
    <row r="37303" spans="6:8" x14ac:dyDescent="0.25">
      <c r="F37303"/>
      <c r="G37303"/>
      <c r="H37303"/>
    </row>
    <row r="37304" spans="6:8" x14ac:dyDescent="0.25">
      <c r="F37304"/>
      <c r="G37304"/>
      <c r="H37304"/>
    </row>
    <row r="37305" spans="6:8" x14ac:dyDescent="0.25">
      <c r="F37305"/>
      <c r="G37305"/>
      <c r="H37305"/>
    </row>
    <row r="37306" spans="6:8" x14ac:dyDescent="0.25">
      <c r="F37306"/>
      <c r="G37306"/>
      <c r="H37306"/>
    </row>
    <row r="37307" spans="6:8" x14ac:dyDescent="0.25">
      <c r="F37307"/>
      <c r="G37307"/>
      <c r="H37307"/>
    </row>
    <row r="37308" spans="6:8" x14ac:dyDescent="0.25">
      <c r="F37308"/>
      <c r="G37308"/>
      <c r="H37308"/>
    </row>
    <row r="37309" spans="6:8" x14ac:dyDescent="0.25">
      <c r="F37309"/>
      <c r="G37309"/>
      <c r="H37309"/>
    </row>
    <row r="37310" spans="6:8" x14ac:dyDescent="0.25">
      <c r="F37310"/>
      <c r="G37310"/>
      <c r="H37310"/>
    </row>
    <row r="37311" spans="6:8" x14ac:dyDescent="0.25">
      <c r="F37311"/>
      <c r="G37311"/>
      <c r="H37311"/>
    </row>
    <row r="37312" spans="6:8" x14ac:dyDescent="0.25">
      <c r="F37312"/>
      <c r="G37312"/>
      <c r="H37312"/>
    </row>
    <row r="37313" spans="6:8" x14ac:dyDescent="0.25">
      <c r="F37313"/>
      <c r="G37313"/>
      <c r="H37313"/>
    </row>
    <row r="37314" spans="6:8" x14ac:dyDescent="0.25">
      <c r="F37314"/>
      <c r="G37314"/>
      <c r="H37314"/>
    </row>
    <row r="37315" spans="6:8" x14ac:dyDescent="0.25">
      <c r="F37315"/>
      <c r="G37315"/>
      <c r="H37315"/>
    </row>
    <row r="37316" spans="6:8" x14ac:dyDescent="0.25">
      <c r="F37316"/>
      <c r="G37316"/>
      <c r="H37316"/>
    </row>
    <row r="37317" spans="6:8" x14ac:dyDescent="0.25">
      <c r="F37317"/>
      <c r="G37317"/>
      <c r="H37317"/>
    </row>
    <row r="37318" spans="6:8" x14ac:dyDescent="0.25">
      <c r="F37318"/>
      <c r="G37318"/>
      <c r="H37318"/>
    </row>
    <row r="37319" spans="6:8" x14ac:dyDescent="0.25">
      <c r="F37319"/>
      <c r="G37319"/>
      <c r="H37319"/>
    </row>
    <row r="37320" spans="6:8" x14ac:dyDescent="0.25">
      <c r="F37320"/>
      <c r="G37320"/>
      <c r="H37320"/>
    </row>
    <row r="37321" spans="6:8" x14ac:dyDescent="0.25">
      <c r="F37321"/>
      <c r="G37321"/>
      <c r="H37321"/>
    </row>
    <row r="37322" spans="6:8" x14ac:dyDescent="0.25">
      <c r="F37322"/>
      <c r="G37322"/>
      <c r="H37322"/>
    </row>
    <row r="37323" spans="6:8" x14ac:dyDescent="0.25">
      <c r="F37323"/>
      <c r="G37323"/>
      <c r="H37323"/>
    </row>
    <row r="37324" spans="6:8" x14ac:dyDescent="0.25">
      <c r="F37324"/>
      <c r="G37324"/>
      <c r="H37324"/>
    </row>
    <row r="37325" spans="6:8" x14ac:dyDescent="0.25">
      <c r="F37325"/>
      <c r="G37325"/>
      <c r="H37325"/>
    </row>
    <row r="37326" spans="6:8" x14ac:dyDescent="0.25">
      <c r="F37326"/>
      <c r="G37326"/>
      <c r="H37326"/>
    </row>
    <row r="37327" spans="6:8" x14ac:dyDescent="0.25">
      <c r="F37327"/>
      <c r="G37327"/>
      <c r="H37327"/>
    </row>
    <row r="37328" spans="6:8" x14ac:dyDescent="0.25">
      <c r="F37328"/>
      <c r="G37328"/>
      <c r="H37328"/>
    </row>
    <row r="37329" spans="6:8" x14ac:dyDescent="0.25">
      <c r="F37329"/>
      <c r="G37329"/>
      <c r="H37329"/>
    </row>
    <row r="37330" spans="6:8" x14ac:dyDescent="0.25">
      <c r="F37330"/>
      <c r="G37330"/>
      <c r="H37330"/>
    </row>
    <row r="37331" spans="6:8" x14ac:dyDescent="0.25">
      <c r="F37331"/>
      <c r="G37331"/>
      <c r="H37331"/>
    </row>
    <row r="37332" spans="6:8" x14ac:dyDescent="0.25">
      <c r="F37332"/>
      <c r="G37332"/>
      <c r="H37332"/>
    </row>
    <row r="37333" spans="6:8" x14ac:dyDescent="0.25">
      <c r="F37333"/>
      <c r="G37333"/>
      <c r="H37333"/>
    </row>
    <row r="37334" spans="6:8" x14ac:dyDescent="0.25">
      <c r="F37334"/>
      <c r="G37334"/>
      <c r="H37334"/>
    </row>
    <row r="37335" spans="6:8" x14ac:dyDescent="0.25">
      <c r="F37335"/>
      <c r="G37335"/>
      <c r="H37335"/>
    </row>
    <row r="37336" spans="6:8" x14ac:dyDescent="0.25">
      <c r="F37336"/>
      <c r="G37336"/>
      <c r="H37336"/>
    </row>
    <row r="37337" spans="6:8" x14ac:dyDescent="0.25">
      <c r="F37337"/>
      <c r="G37337"/>
      <c r="H37337"/>
    </row>
    <row r="37338" spans="6:8" x14ac:dyDescent="0.25">
      <c r="F37338"/>
      <c r="G37338"/>
      <c r="H37338"/>
    </row>
    <row r="37339" spans="6:8" x14ac:dyDescent="0.25">
      <c r="F37339"/>
      <c r="G37339"/>
      <c r="H37339"/>
    </row>
    <row r="37340" spans="6:8" x14ac:dyDescent="0.25">
      <c r="F37340"/>
      <c r="G37340"/>
      <c r="H37340"/>
    </row>
    <row r="37341" spans="6:8" x14ac:dyDescent="0.25">
      <c r="F37341"/>
      <c r="G37341"/>
      <c r="H37341"/>
    </row>
    <row r="37342" spans="6:8" x14ac:dyDescent="0.25">
      <c r="F37342"/>
      <c r="G37342"/>
      <c r="H37342"/>
    </row>
    <row r="37343" spans="6:8" x14ac:dyDescent="0.25">
      <c r="F37343"/>
      <c r="G37343"/>
      <c r="H37343"/>
    </row>
    <row r="37344" spans="6:8" x14ac:dyDescent="0.25">
      <c r="F37344"/>
      <c r="G37344"/>
      <c r="H37344"/>
    </row>
    <row r="37345" spans="6:8" x14ac:dyDescent="0.25">
      <c r="F37345"/>
      <c r="G37345"/>
      <c r="H37345"/>
    </row>
    <row r="37346" spans="6:8" x14ac:dyDescent="0.25">
      <c r="F37346"/>
      <c r="G37346"/>
      <c r="H37346"/>
    </row>
    <row r="37347" spans="6:8" x14ac:dyDescent="0.25">
      <c r="F37347"/>
      <c r="G37347"/>
      <c r="H37347"/>
    </row>
    <row r="37348" spans="6:8" x14ac:dyDescent="0.25">
      <c r="F37348"/>
      <c r="G37348"/>
      <c r="H37348"/>
    </row>
    <row r="37349" spans="6:8" x14ac:dyDescent="0.25">
      <c r="F37349"/>
      <c r="G37349"/>
      <c r="H37349"/>
    </row>
    <row r="37350" spans="6:8" x14ac:dyDescent="0.25">
      <c r="F37350"/>
      <c r="G37350"/>
      <c r="H37350"/>
    </row>
    <row r="37351" spans="6:8" x14ac:dyDescent="0.25">
      <c r="F37351"/>
      <c r="G37351"/>
      <c r="H37351"/>
    </row>
    <row r="37352" spans="6:8" x14ac:dyDescent="0.25">
      <c r="F37352"/>
      <c r="G37352"/>
      <c r="H37352"/>
    </row>
    <row r="37353" spans="6:8" x14ac:dyDescent="0.25">
      <c r="F37353"/>
      <c r="G37353"/>
      <c r="H37353"/>
    </row>
    <row r="37354" spans="6:8" x14ac:dyDescent="0.25">
      <c r="F37354"/>
      <c r="G37354"/>
      <c r="H37354"/>
    </row>
    <row r="37355" spans="6:8" x14ac:dyDescent="0.25">
      <c r="F37355"/>
      <c r="G37355"/>
      <c r="H37355"/>
    </row>
    <row r="37356" spans="6:8" x14ac:dyDescent="0.25">
      <c r="F37356"/>
      <c r="G37356"/>
      <c r="H37356"/>
    </row>
    <row r="37357" spans="6:8" x14ac:dyDescent="0.25">
      <c r="F37357"/>
      <c r="G37357"/>
      <c r="H37357"/>
    </row>
    <row r="37358" spans="6:8" x14ac:dyDescent="0.25">
      <c r="F37358"/>
      <c r="G37358"/>
      <c r="H37358"/>
    </row>
    <row r="37359" spans="6:8" x14ac:dyDescent="0.25">
      <c r="F37359"/>
      <c r="G37359"/>
      <c r="H37359"/>
    </row>
    <row r="37360" spans="6:8" x14ac:dyDescent="0.25">
      <c r="F37360"/>
      <c r="G37360"/>
      <c r="H37360"/>
    </row>
    <row r="37361" spans="6:8" x14ac:dyDescent="0.25">
      <c r="F37361"/>
      <c r="G37361"/>
      <c r="H37361"/>
    </row>
    <row r="37362" spans="6:8" x14ac:dyDescent="0.25">
      <c r="F37362"/>
      <c r="G37362"/>
      <c r="H37362"/>
    </row>
    <row r="37363" spans="6:8" x14ac:dyDescent="0.25">
      <c r="F37363"/>
      <c r="G37363"/>
      <c r="H37363"/>
    </row>
    <row r="37364" spans="6:8" x14ac:dyDescent="0.25">
      <c r="F37364"/>
      <c r="G37364"/>
      <c r="H37364"/>
    </row>
    <row r="37365" spans="6:8" x14ac:dyDescent="0.25">
      <c r="F37365"/>
      <c r="G37365"/>
      <c r="H37365"/>
    </row>
    <row r="37366" spans="6:8" x14ac:dyDescent="0.25">
      <c r="F37366"/>
      <c r="G37366"/>
      <c r="H37366"/>
    </row>
    <row r="37367" spans="6:8" x14ac:dyDescent="0.25">
      <c r="F37367"/>
      <c r="G37367"/>
      <c r="H37367"/>
    </row>
    <row r="37368" spans="6:8" x14ac:dyDescent="0.25">
      <c r="F37368"/>
      <c r="G37368"/>
      <c r="H37368"/>
    </row>
    <row r="37369" spans="6:8" x14ac:dyDescent="0.25">
      <c r="F37369"/>
      <c r="G37369"/>
      <c r="H37369"/>
    </row>
    <row r="37370" spans="6:8" x14ac:dyDescent="0.25">
      <c r="F37370"/>
      <c r="G37370"/>
      <c r="H37370"/>
    </row>
    <row r="37371" spans="6:8" x14ac:dyDescent="0.25">
      <c r="F37371"/>
      <c r="G37371"/>
      <c r="H37371"/>
    </row>
    <row r="37372" spans="6:8" x14ac:dyDescent="0.25">
      <c r="F37372"/>
      <c r="G37372"/>
      <c r="H37372"/>
    </row>
    <row r="37373" spans="6:8" x14ac:dyDescent="0.25">
      <c r="F37373"/>
      <c r="G37373"/>
      <c r="H37373"/>
    </row>
    <row r="37374" spans="6:8" x14ac:dyDescent="0.25">
      <c r="F37374"/>
      <c r="G37374"/>
      <c r="H37374"/>
    </row>
    <row r="37375" spans="6:8" x14ac:dyDescent="0.25">
      <c r="F37375"/>
      <c r="G37375"/>
      <c r="H37375"/>
    </row>
    <row r="37376" spans="6:8" x14ac:dyDescent="0.25">
      <c r="F37376"/>
      <c r="G37376"/>
      <c r="H37376"/>
    </row>
    <row r="37377" spans="6:8" x14ac:dyDescent="0.25">
      <c r="F37377"/>
      <c r="G37377"/>
      <c r="H37377"/>
    </row>
    <row r="37378" spans="6:8" x14ac:dyDescent="0.25">
      <c r="F37378"/>
      <c r="G37378"/>
      <c r="H37378"/>
    </row>
    <row r="37379" spans="6:8" x14ac:dyDescent="0.25">
      <c r="F37379"/>
      <c r="G37379"/>
      <c r="H37379"/>
    </row>
    <row r="37380" spans="6:8" x14ac:dyDescent="0.25">
      <c r="F37380"/>
      <c r="G37380"/>
      <c r="H37380"/>
    </row>
    <row r="37381" spans="6:8" x14ac:dyDescent="0.25">
      <c r="F37381"/>
      <c r="G37381"/>
      <c r="H37381"/>
    </row>
    <row r="37382" spans="6:8" x14ac:dyDescent="0.25">
      <c r="F37382"/>
      <c r="G37382"/>
      <c r="H37382"/>
    </row>
    <row r="37383" spans="6:8" x14ac:dyDescent="0.25">
      <c r="F37383"/>
      <c r="G37383"/>
      <c r="H37383"/>
    </row>
    <row r="37384" spans="6:8" x14ac:dyDescent="0.25">
      <c r="F37384"/>
      <c r="G37384"/>
      <c r="H37384"/>
    </row>
    <row r="37385" spans="6:8" x14ac:dyDescent="0.25">
      <c r="F37385"/>
      <c r="G37385"/>
      <c r="H37385"/>
    </row>
    <row r="37386" spans="6:8" x14ac:dyDescent="0.25">
      <c r="F37386"/>
      <c r="G37386"/>
      <c r="H37386"/>
    </row>
    <row r="37387" spans="6:8" x14ac:dyDescent="0.25">
      <c r="F37387"/>
      <c r="G37387"/>
      <c r="H37387"/>
    </row>
    <row r="37388" spans="6:8" x14ac:dyDescent="0.25">
      <c r="F37388"/>
      <c r="G37388"/>
      <c r="H37388"/>
    </row>
    <row r="37389" spans="6:8" x14ac:dyDescent="0.25">
      <c r="F37389"/>
      <c r="G37389"/>
      <c r="H37389"/>
    </row>
    <row r="37390" spans="6:8" x14ac:dyDescent="0.25">
      <c r="F37390"/>
      <c r="G37390"/>
      <c r="H37390"/>
    </row>
    <row r="37391" spans="6:8" x14ac:dyDescent="0.25">
      <c r="F37391"/>
      <c r="G37391"/>
      <c r="H37391"/>
    </row>
    <row r="37392" spans="6:8" x14ac:dyDescent="0.25">
      <c r="F37392"/>
      <c r="G37392"/>
      <c r="H37392"/>
    </row>
    <row r="37393" spans="6:8" x14ac:dyDescent="0.25">
      <c r="F37393"/>
      <c r="G37393"/>
      <c r="H37393"/>
    </row>
    <row r="37394" spans="6:8" x14ac:dyDescent="0.25">
      <c r="F37394"/>
      <c r="G37394"/>
      <c r="H37394"/>
    </row>
    <row r="37395" spans="6:8" x14ac:dyDescent="0.25">
      <c r="F37395"/>
      <c r="G37395"/>
      <c r="H37395"/>
    </row>
    <row r="37396" spans="6:8" x14ac:dyDescent="0.25">
      <c r="F37396"/>
      <c r="G37396"/>
      <c r="H37396"/>
    </row>
    <row r="37397" spans="6:8" x14ac:dyDescent="0.25">
      <c r="F37397"/>
      <c r="G37397"/>
      <c r="H37397"/>
    </row>
    <row r="37398" spans="6:8" x14ac:dyDescent="0.25">
      <c r="F37398"/>
      <c r="G37398"/>
      <c r="H37398"/>
    </row>
    <row r="37399" spans="6:8" x14ac:dyDescent="0.25">
      <c r="F37399"/>
      <c r="G37399"/>
      <c r="H37399"/>
    </row>
    <row r="37400" spans="6:8" x14ac:dyDescent="0.25">
      <c r="F37400"/>
      <c r="G37400"/>
      <c r="H37400"/>
    </row>
    <row r="37401" spans="6:8" x14ac:dyDescent="0.25">
      <c r="F37401"/>
      <c r="G37401"/>
      <c r="H37401"/>
    </row>
    <row r="37402" spans="6:8" x14ac:dyDescent="0.25">
      <c r="F37402"/>
      <c r="G37402"/>
      <c r="H37402"/>
    </row>
    <row r="37403" spans="6:8" x14ac:dyDescent="0.25">
      <c r="F37403"/>
      <c r="G37403"/>
      <c r="H37403"/>
    </row>
    <row r="37404" spans="6:8" x14ac:dyDescent="0.25">
      <c r="F37404"/>
      <c r="G37404"/>
      <c r="H37404"/>
    </row>
    <row r="37405" spans="6:8" x14ac:dyDescent="0.25">
      <c r="F37405"/>
      <c r="G37405"/>
      <c r="H37405"/>
    </row>
    <row r="37406" spans="6:8" x14ac:dyDescent="0.25">
      <c r="F37406"/>
      <c r="G37406"/>
      <c r="H37406"/>
    </row>
    <row r="37407" spans="6:8" x14ac:dyDescent="0.25">
      <c r="F37407"/>
      <c r="G37407"/>
      <c r="H37407"/>
    </row>
    <row r="37408" spans="6:8" x14ac:dyDescent="0.25">
      <c r="F37408"/>
      <c r="G37408"/>
      <c r="H37408"/>
    </row>
    <row r="37409" spans="6:8" x14ac:dyDescent="0.25">
      <c r="F37409"/>
      <c r="G37409"/>
      <c r="H37409"/>
    </row>
    <row r="37410" spans="6:8" x14ac:dyDescent="0.25">
      <c r="F37410"/>
      <c r="G37410"/>
      <c r="H37410"/>
    </row>
    <row r="37411" spans="6:8" x14ac:dyDescent="0.25">
      <c r="F37411"/>
      <c r="G37411"/>
      <c r="H37411"/>
    </row>
    <row r="37412" spans="6:8" x14ac:dyDescent="0.25">
      <c r="F37412"/>
      <c r="G37412"/>
      <c r="H37412"/>
    </row>
    <row r="37413" spans="6:8" x14ac:dyDescent="0.25">
      <c r="F37413"/>
      <c r="G37413"/>
      <c r="H37413"/>
    </row>
    <row r="37414" spans="6:8" x14ac:dyDescent="0.25">
      <c r="F37414"/>
      <c r="G37414"/>
      <c r="H37414"/>
    </row>
    <row r="37415" spans="6:8" x14ac:dyDescent="0.25">
      <c r="F37415"/>
      <c r="G37415"/>
      <c r="H37415"/>
    </row>
    <row r="37416" spans="6:8" x14ac:dyDescent="0.25">
      <c r="F37416"/>
      <c r="G37416"/>
      <c r="H37416"/>
    </row>
    <row r="37417" spans="6:8" x14ac:dyDescent="0.25">
      <c r="F37417"/>
      <c r="G37417"/>
      <c r="H37417"/>
    </row>
    <row r="37418" spans="6:8" x14ac:dyDescent="0.25">
      <c r="F37418"/>
      <c r="G37418"/>
      <c r="H37418"/>
    </row>
    <row r="37419" spans="6:8" x14ac:dyDescent="0.25">
      <c r="F37419"/>
      <c r="G37419"/>
      <c r="H37419"/>
    </row>
    <row r="37420" spans="6:8" x14ac:dyDescent="0.25">
      <c r="F37420"/>
      <c r="G37420"/>
      <c r="H37420"/>
    </row>
    <row r="37421" spans="6:8" x14ac:dyDescent="0.25">
      <c r="F37421"/>
      <c r="G37421"/>
      <c r="H37421"/>
    </row>
    <row r="37422" spans="6:8" x14ac:dyDescent="0.25">
      <c r="F37422"/>
      <c r="G37422"/>
      <c r="H37422"/>
    </row>
    <row r="37423" spans="6:8" x14ac:dyDescent="0.25">
      <c r="F37423"/>
      <c r="G37423"/>
      <c r="H37423"/>
    </row>
    <row r="37424" spans="6:8" x14ac:dyDescent="0.25">
      <c r="F37424"/>
      <c r="G37424"/>
      <c r="H37424"/>
    </row>
    <row r="37425" spans="6:8" x14ac:dyDescent="0.25">
      <c r="F37425"/>
      <c r="G37425"/>
      <c r="H37425"/>
    </row>
    <row r="37426" spans="6:8" x14ac:dyDescent="0.25">
      <c r="F37426"/>
      <c r="G37426"/>
      <c r="H37426"/>
    </row>
    <row r="37427" spans="6:8" x14ac:dyDescent="0.25">
      <c r="F37427"/>
      <c r="G37427"/>
      <c r="H37427"/>
    </row>
    <row r="37428" spans="6:8" x14ac:dyDescent="0.25">
      <c r="F37428"/>
      <c r="G37428"/>
      <c r="H37428"/>
    </row>
    <row r="37429" spans="6:8" x14ac:dyDescent="0.25">
      <c r="F37429"/>
      <c r="G37429"/>
      <c r="H37429"/>
    </row>
    <row r="37430" spans="6:8" x14ac:dyDescent="0.25">
      <c r="F37430"/>
      <c r="G37430"/>
      <c r="H37430"/>
    </row>
    <row r="37431" spans="6:8" x14ac:dyDescent="0.25">
      <c r="F37431"/>
      <c r="G37431"/>
      <c r="H37431"/>
    </row>
    <row r="37432" spans="6:8" x14ac:dyDescent="0.25">
      <c r="F37432"/>
      <c r="G37432"/>
      <c r="H37432"/>
    </row>
    <row r="37433" spans="6:8" x14ac:dyDescent="0.25">
      <c r="F37433"/>
      <c r="G37433"/>
      <c r="H37433"/>
    </row>
    <row r="37434" spans="6:8" x14ac:dyDescent="0.25">
      <c r="F37434"/>
      <c r="G37434"/>
      <c r="H37434"/>
    </row>
    <row r="37435" spans="6:8" x14ac:dyDescent="0.25">
      <c r="F37435"/>
      <c r="G37435"/>
      <c r="H37435"/>
    </row>
    <row r="37436" spans="6:8" x14ac:dyDescent="0.25">
      <c r="F37436"/>
      <c r="G37436"/>
      <c r="H37436"/>
    </row>
    <row r="37437" spans="6:8" x14ac:dyDescent="0.25">
      <c r="F37437"/>
      <c r="G37437"/>
      <c r="H37437"/>
    </row>
    <row r="37438" spans="6:8" x14ac:dyDescent="0.25">
      <c r="F37438"/>
      <c r="G37438"/>
      <c r="H37438"/>
    </row>
    <row r="37439" spans="6:8" x14ac:dyDescent="0.25">
      <c r="F37439"/>
      <c r="G37439"/>
      <c r="H37439"/>
    </row>
    <row r="37440" spans="6:8" x14ac:dyDescent="0.25">
      <c r="F37440"/>
      <c r="G37440"/>
      <c r="H37440"/>
    </row>
    <row r="37441" spans="6:8" x14ac:dyDescent="0.25">
      <c r="F37441"/>
      <c r="G37441"/>
      <c r="H37441"/>
    </row>
    <row r="37442" spans="6:8" x14ac:dyDescent="0.25">
      <c r="F37442"/>
      <c r="G37442"/>
      <c r="H37442"/>
    </row>
    <row r="37443" spans="6:8" x14ac:dyDescent="0.25">
      <c r="F37443"/>
      <c r="G37443"/>
      <c r="H37443"/>
    </row>
    <row r="37444" spans="6:8" x14ac:dyDescent="0.25">
      <c r="F37444"/>
      <c r="G37444"/>
      <c r="H37444"/>
    </row>
    <row r="37445" spans="6:8" x14ac:dyDescent="0.25">
      <c r="F37445"/>
      <c r="G37445"/>
      <c r="H37445"/>
    </row>
    <row r="37446" spans="6:8" x14ac:dyDescent="0.25">
      <c r="F37446"/>
      <c r="G37446"/>
      <c r="H37446"/>
    </row>
    <row r="37447" spans="6:8" x14ac:dyDescent="0.25">
      <c r="F37447"/>
      <c r="G37447"/>
      <c r="H37447"/>
    </row>
    <row r="37448" spans="6:8" x14ac:dyDescent="0.25">
      <c r="F37448"/>
      <c r="G37448"/>
      <c r="H37448"/>
    </row>
    <row r="37449" spans="6:8" x14ac:dyDescent="0.25">
      <c r="F37449"/>
      <c r="G37449"/>
      <c r="H37449"/>
    </row>
    <row r="37450" spans="6:8" x14ac:dyDescent="0.25">
      <c r="F37450"/>
      <c r="G37450"/>
      <c r="H37450"/>
    </row>
    <row r="37451" spans="6:8" x14ac:dyDescent="0.25">
      <c r="F37451"/>
      <c r="G37451"/>
      <c r="H37451"/>
    </row>
    <row r="37452" spans="6:8" x14ac:dyDescent="0.25">
      <c r="F37452"/>
      <c r="G37452"/>
      <c r="H37452"/>
    </row>
    <row r="37453" spans="6:8" x14ac:dyDescent="0.25">
      <c r="F37453"/>
      <c r="G37453"/>
      <c r="H37453"/>
    </row>
    <row r="37454" spans="6:8" x14ac:dyDescent="0.25">
      <c r="F37454"/>
      <c r="G37454"/>
      <c r="H37454"/>
    </row>
    <row r="37455" spans="6:8" x14ac:dyDescent="0.25">
      <c r="F37455"/>
      <c r="G37455"/>
      <c r="H37455"/>
    </row>
    <row r="37456" spans="6:8" x14ac:dyDescent="0.25">
      <c r="F37456"/>
      <c r="G37456"/>
      <c r="H37456"/>
    </row>
    <row r="37457" spans="6:8" x14ac:dyDescent="0.25">
      <c r="F37457"/>
      <c r="G37457"/>
      <c r="H37457"/>
    </row>
    <row r="37458" spans="6:8" x14ac:dyDescent="0.25">
      <c r="F37458"/>
      <c r="G37458"/>
      <c r="H37458"/>
    </row>
    <row r="37459" spans="6:8" x14ac:dyDescent="0.25">
      <c r="F37459"/>
      <c r="G37459"/>
      <c r="H37459"/>
    </row>
    <row r="37460" spans="6:8" x14ac:dyDescent="0.25">
      <c r="F37460"/>
      <c r="G37460"/>
      <c r="H37460"/>
    </row>
    <row r="37461" spans="6:8" x14ac:dyDescent="0.25">
      <c r="F37461"/>
      <c r="G37461"/>
      <c r="H37461"/>
    </row>
    <row r="37462" spans="6:8" x14ac:dyDescent="0.25">
      <c r="F37462"/>
      <c r="G37462"/>
      <c r="H37462"/>
    </row>
    <row r="37463" spans="6:8" x14ac:dyDescent="0.25">
      <c r="F37463"/>
      <c r="G37463"/>
      <c r="H37463"/>
    </row>
    <row r="37464" spans="6:8" x14ac:dyDescent="0.25">
      <c r="F37464"/>
      <c r="G37464"/>
      <c r="H37464"/>
    </row>
    <row r="37465" spans="6:8" x14ac:dyDescent="0.25">
      <c r="F37465"/>
      <c r="G37465"/>
      <c r="H37465"/>
    </row>
    <row r="37466" spans="6:8" x14ac:dyDescent="0.25">
      <c r="F37466"/>
      <c r="G37466"/>
      <c r="H37466"/>
    </row>
    <row r="37467" spans="6:8" x14ac:dyDescent="0.25">
      <c r="F37467"/>
      <c r="G37467"/>
      <c r="H37467"/>
    </row>
    <row r="37468" spans="6:8" x14ac:dyDescent="0.25">
      <c r="F37468"/>
      <c r="G37468"/>
      <c r="H37468"/>
    </row>
    <row r="37469" spans="6:8" x14ac:dyDescent="0.25">
      <c r="F37469"/>
      <c r="G37469"/>
      <c r="H37469"/>
    </row>
    <row r="37470" spans="6:8" x14ac:dyDescent="0.25">
      <c r="F37470"/>
      <c r="G37470"/>
      <c r="H37470"/>
    </row>
    <row r="37471" spans="6:8" x14ac:dyDescent="0.25">
      <c r="F37471"/>
      <c r="G37471"/>
      <c r="H37471"/>
    </row>
    <row r="37472" spans="6:8" x14ac:dyDescent="0.25">
      <c r="F37472"/>
      <c r="G37472"/>
      <c r="H37472"/>
    </row>
    <row r="37473" spans="6:8" x14ac:dyDescent="0.25">
      <c r="F37473"/>
      <c r="G37473"/>
      <c r="H37473"/>
    </row>
    <row r="37474" spans="6:8" x14ac:dyDescent="0.25">
      <c r="F37474"/>
      <c r="G37474"/>
      <c r="H37474"/>
    </row>
    <row r="37475" spans="6:8" x14ac:dyDescent="0.25">
      <c r="F37475"/>
      <c r="G37475"/>
      <c r="H37475"/>
    </row>
    <row r="37476" spans="6:8" x14ac:dyDescent="0.25">
      <c r="F37476"/>
      <c r="G37476"/>
      <c r="H37476"/>
    </row>
    <row r="37477" spans="6:8" x14ac:dyDescent="0.25">
      <c r="F37477"/>
      <c r="G37477"/>
      <c r="H37477"/>
    </row>
    <row r="37478" spans="6:8" x14ac:dyDescent="0.25">
      <c r="F37478"/>
      <c r="G37478"/>
      <c r="H37478"/>
    </row>
    <row r="37479" spans="6:8" x14ac:dyDescent="0.25">
      <c r="F37479"/>
      <c r="G37479"/>
      <c r="H37479"/>
    </row>
    <row r="37480" spans="6:8" x14ac:dyDescent="0.25">
      <c r="F37480"/>
      <c r="G37480"/>
      <c r="H37480"/>
    </row>
    <row r="37481" spans="6:8" x14ac:dyDescent="0.25">
      <c r="F37481"/>
      <c r="G37481"/>
      <c r="H37481"/>
    </row>
    <row r="37482" spans="6:8" x14ac:dyDescent="0.25">
      <c r="F37482"/>
      <c r="G37482"/>
      <c r="H37482"/>
    </row>
    <row r="37483" spans="6:8" x14ac:dyDescent="0.25">
      <c r="F37483"/>
      <c r="G37483"/>
      <c r="H37483"/>
    </row>
    <row r="37484" spans="6:8" x14ac:dyDescent="0.25">
      <c r="F37484"/>
      <c r="G37484"/>
      <c r="H37484"/>
    </row>
    <row r="37485" spans="6:8" x14ac:dyDescent="0.25">
      <c r="F37485"/>
      <c r="G37485"/>
      <c r="H37485"/>
    </row>
    <row r="37486" spans="6:8" x14ac:dyDescent="0.25">
      <c r="F37486"/>
      <c r="G37486"/>
      <c r="H37486"/>
    </row>
    <row r="37487" spans="6:8" x14ac:dyDescent="0.25">
      <c r="F37487"/>
      <c r="G37487"/>
      <c r="H37487"/>
    </row>
    <row r="37488" spans="6:8" x14ac:dyDescent="0.25">
      <c r="F37488"/>
      <c r="G37488"/>
      <c r="H37488"/>
    </row>
    <row r="37489" spans="6:8" x14ac:dyDescent="0.25">
      <c r="F37489"/>
      <c r="G37489"/>
      <c r="H37489"/>
    </row>
    <row r="37490" spans="6:8" x14ac:dyDescent="0.25">
      <c r="F37490"/>
      <c r="G37490"/>
      <c r="H37490"/>
    </row>
    <row r="37491" spans="6:8" x14ac:dyDescent="0.25">
      <c r="F37491"/>
      <c r="G37491"/>
      <c r="H37491"/>
    </row>
    <row r="37492" spans="6:8" x14ac:dyDescent="0.25">
      <c r="F37492"/>
      <c r="G37492"/>
      <c r="H37492"/>
    </row>
    <row r="37493" spans="6:8" x14ac:dyDescent="0.25">
      <c r="F37493"/>
      <c r="G37493"/>
      <c r="H37493"/>
    </row>
    <row r="37494" spans="6:8" x14ac:dyDescent="0.25">
      <c r="F37494"/>
      <c r="G37494"/>
      <c r="H37494"/>
    </row>
    <row r="37495" spans="6:8" x14ac:dyDescent="0.25">
      <c r="F37495"/>
      <c r="G37495"/>
      <c r="H37495"/>
    </row>
    <row r="37496" spans="6:8" x14ac:dyDescent="0.25">
      <c r="F37496"/>
      <c r="G37496"/>
      <c r="H37496"/>
    </row>
    <row r="37497" spans="6:8" x14ac:dyDescent="0.25">
      <c r="F37497"/>
      <c r="G37497"/>
      <c r="H37497"/>
    </row>
    <row r="37498" spans="6:8" x14ac:dyDescent="0.25">
      <c r="F37498"/>
      <c r="G37498"/>
      <c r="H37498"/>
    </row>
    <row r="37499" spans="6:8" x14ac:dyDescent="0.25">
      <c r="F37499"/>
      <c r="G37499"/>
      <c r="H37499"/>
    </row>
    <row r="37500" spans="6:8" x14ac:dyDescent="0.25">
      <c r="F37500"/>
      <c r="G37500"/>
      <c r="H37500"/>
    </row>
    <row r="37501" spans="6:8" x14ac:dyDescent="0.25">
      <c r="F37501"/>
      <c r="G37501"/>
      <c r="H37501"/>
    </row>
    <row r="37502" spans="6:8" x14ac:dyDescent="0.25">
      <c r="F37502"/>
      <c r="G37502"/>
      <c r="H37502"/>
    </row>
    <row r="37503" spans="6:8" x14ac:dyDescent="0.25">
      <c r="F37503"/>
      <c r="G37503"/>
      <c r="H37503"/>
    </row>
    <row r="37504" spans="6:8" x14ac:dyDescent="0.25">
      <c r="F37504"/>
      <c r="G37504"/>
      <c r="H37504"/>
    </row>
    <row r="37505" spans="6:8" x14ac:dyDescent="0.25">
      <c r="F37505"/>
      <c r="G37505"/>
      <c r="H37505"/>
    </row>
    <row r="37506" spans="6:8" x14ac:dyDescent="0.25">
      <c r="F37506"/>
      <c r="G37506"/>
      <c r="H37506"/>
    </row>
    <row r="37507" spans="6:8" x14ac:dyDescent="0.25">
      <c r="F37507"/>
      <c r="G37507"/>
      <c r="H37507"/>
    </row>
    <row r="37508" spans="6:8" x14ac:dyDescent="0.25">
      <c r="F37508"/>
      <c r="G37508"/>
      <c r="H37508"/>
    </row>
    <row r="37509" spans="6:8" x14ac:dyDescent="0.25">
      <c r="F37509"/>
      <c r="G37509"/>
      <c r="H37509"/>
    </row>
    <row r="37510" spans="6:8" x14ac:dyDescent="0.25">
      <c r="F37510"/>
      <c r="G37510"/>
      <c r="H37510"/>
    </row>
    <row r="37511" spans="6:8" x14ac:dyDescent="0.25">
      <c r="F37511"/>
      <c r="G37511"/>
      <c r="H37511"/>
    </row>
    <row r="37512" spans="6:8" x14ac:dyDescent="0.25">
      <c r="F37512"/>
      <c r="G37512"/>
      <c r="H37512"/>
    </row>
    <row r="37513" spans="6:8" x14ac:dyDescent="0.25">
      <c r="F37513"/>
      <c r="G37513"/>
      <c r="H37513"/>
    </row>
    <row r="37514" spans="6:8" x14ac:dyDescent="0.25">
      <c r="F37514"/>
      <c r="G37514"/>
      <c r="H37514"/>
    </row>
    <row r="37515" spans="6:8" x14ac:dyDescent="0.25">
      <c r="F37515"/>
      <c r="G37515"/>
      <c r="H37515"/>
    </row>
    <row r="37516" spans="6:8" x14ac:dyDescent="0.25">
      <c r="F37516"/>
      <c r="G37516"/>
      <c r="H37516"/>
    </row>
    <row r="37517" spans="6:8" x14ac:dyDescent="0.25">
      <c r="F37517"/>
      <c r="G37517"/>
      <c r="H37517"/>
    </row>
    <row r="37518" spans="6:8" x14ac:dyDescent="0.25">
      <c r="F37518"/>
      <c r="G37518"/>
      <c r="H37518"/>
    </row>
    <row r="37519" spans="6:8" x14ac:dyDescent="0.25">
      <c r="F37519"/>
      <c r="G37519"/>
      <c r="H37519"/>
    </row>
    <row r="37520" spans="6:8" x14ac:dyDescent="0.25">
      <c r="F37520"/>
      <c r="G37520"/>
      <c r="H37520"/>
    </row>
    <row r="37521" spans="6:8" x14ac:dyDescent="0.25">
      <c r="F37521"/>
      <c r="G37521"/>
      <c r="H37521"/>
    </row>
    <row r="37522" spans="6:8" x14ac:dyDescent="0.25">
      <c r="F37522"/>
      <c r="G37522"/>
      <c r="H37522"/>
    </row>
    <row r="37523" spans="6:8" x14ac:dyDescent="0.25">
      <c r="F37523"/>
      <c r="G37523"/>
      <c r="H37523"/>
    </row>
    <row r="37524" spans="6:8" x14ac:dyDescent="0.25">
      <c r="F37524"/>
      <c r="G37524"/>
      <c r="H37524"/>
    </row>
    <row r="37525" spans="6:8" x14ac:dyDescent="0.25">
      <c r="F37525"/>
      <c r="G37525"/>
      <c r="H37525"/>
    </row>
    <row r="37526" spans="6:8" x14ac:dyDescent="0.25">
      <c r="F37526"/>
      <c r="G37526"/>
      <c r="H37526"/>
    </row>
    <row r="37527" spans="6:8" x14ac:dyDescent="0.25">
      <c r="F37527"/>
      <c r="G37527"/>
      <c r="H37527"/>
    </row>
    <row r="37528" spans="6:8" x14ac:dyDescent="0.25">
      <c r="F37528"/>
      <c r="G37528"/>
      <c r="H37528"/>
    </row>
    <row r="37529" spans="6:8" x14ac:dyDescent="0.25">
      <c r="F37529"/>
      <c r="G37529"/>
      <c r="H37529"/>
    </row>
    <row r="37530" spans="6:8" x14ac:dyDescent="0.25">
      <c r="F37530"/>
      <c r="G37530"/>
      <c r="H37530"/>
    </row>
    <row r="37531" spans="6:8" x14ac:dyDescent="0.25">
      <c r="F37531"/>
      <c r="G37531"/>
      <c r="H37531"/>
    </row>
    <row r="37532" spans="6:8" x14ac:dyDescent="0.25">
      <c r="F37532"/>
      <c r="G37532"/>
      <c r="H37532"/>
    </row>
    <row r="37533" spans="6:8" x14ac:dyDescent="0.25">
      <c r="F37533"/>
      <c r="G37533"/>
      <c r="H37533"/>
    </row>
    <row r="37534" spans="6:8" x14ac:dyDescent="0.25">
      <c r="F37534"/>
      <c r="G37534"/>
      <c r="H37534"/>
    </row>
    <row r="37535" spans="6:8" x14ac:dyDescent="0.25">
      <c r="F37535"/>
      <c r="G37535"/>
      <c r="H37535"/>
    </row>
    <row r="37536" spans="6:8" x14ac:dyDescent="0.25">
      <c r="F37536"/>
      <c r="G37536"/>
      <c r="H37536"/>
    </row>
    <row r="37537" spans="6:8" x14ac:dyDescent="0.25">
      <c r="F37537"/>
      <c r="G37537"/>
      <c r="H37537"/>
    </row>
    <row r="37538" spans="6:8" x14ac:dyDescent="0.25">
      <c r="F37538"/>
      <c r="G37538"/>
      <c r="H37538"/>
    </row>
    <row r="37539" spans="6:8" x14ac:dyDescent="0.25">
      <c r="F37539"/>
      <c r="G37539"/>
      <c r="H37539"/>
    </row>
    <row r="37540" spans="6:8" x14ac:dyDescent="0.25">
      <c r="F37540"/>
      <c r="G37540"/>
      <c r="H37540"/>
    </row>
    <row r="37541" spans="6:8" x14ac:dyDescent="0.25">
      <c r="F37541"/>
      <c r="G37541"/>
      <c r="H37541"/>
    </row>
    <row r="37542" spans="6:8" x14ac:dyDescent="0.25">
      <c r="F37542"/>
      <c r="G37542"/>
      <c r="H37542"/>
    </row>
    <row r="37543" spans="6:8" x14ac:dyDescent="0.25">
      <c r="F37543"/>
      <c r="G37543"/>
      <c r="H37543"/>
    </row>
    <row r="37544" spans="6:8" x14ac:dyDescent="0.25">
      <c r="F37544"/>
      <c r="G37544"/>
      <c r="H37544"/>
    </row>
    <row r="37545" spans="6:8" x14ac:dyDescent="0.25">
      <c r="F37545"/>
      <c r="G37545"/>
      <c r="H37545"/>
    </row>
    <row r="37546" spans="6:8" x14ac:dyDescent="0.25">
      <c r="F37546"/>
      <c r="G37546"/>
      <c r="H37546"/>
    </row>
    <row r="37547" spans="6:8" x14ac:dyDescent="0.25">
      <c r="F37547"/>
      <c r="G37547"/>
      <c r="H37547"/>
    </row>
    <row r="37548" spans="6:8" x14ac:dyDescent="0.25">
      <c r="F37548"/>
      <c r="G37548"/>
      <c r="H37548"/>
    </row>
    <row r="37549" spans="6:8" x14ac:dyDescent="0.25">
      <c r="F37549"/>
      <c r="G37549"/>
      <c r="H37549"/>
    </row>
    <row r="37550" spans="6:8" x14ac:dyDescent="0.25">
      <c r="F37550"/>
      <c r="G37550"/>
      <c r="H37550"/>
    </row>
    <row r="37551" spans="6:8" x14ac:dyDescent="0.25">
      <c r="F37551"/>
      <c r="G37551"/>
      <c r="H37551"/>
    </row>
    <row r="37552" spans="6:8" x14ac:dyDescent="0.25">
      <c r="F37552"/>
      <c r="G37552"/>
      <c r="H37552"/>
    </row>
    <row r="37553" spans="6:8" x14ac:dyDescent="0.25">
      <c r="F37553"/>
      <c r="G37553"/>
      <c r="H37553"/>
    </row>
    <row r="37554" spans="6:8" x14ac:dyDescent="0.25">
      <c r="F37554"/>
      <c r="G37554"/>
      <c r="H37554"/>
    </row>
    <row r="37555" spans="6:8" x14ac:dyDescent="0.25">
      <c r="F37555"/>
      <c r="G37555"/>
      <c r="H37555"/>
    </row>
    <row r="37556" spans="6:8" x14ac:dyDescent="0.25">
      <c r="F37556"/>
      <c r="G37556"/>
      <c r="H37556"/>
    </row>
    <row r="37557" spans="6:8" x14ac:dyDescent="0.25">
      <c r="F37557"/>
      <c r="G37557"/>
      <c r="H37557"/>
    </row>
    <row r="37558" spans="6:8" x14ac:dyDescent="0.25">
      <c r="F37558"/>
      <c r="G37558"/>
      <c r="H37558"/>
    </row>
    <row r="37559" spans="6:8" x14ac:dyDescent="0.25">
      <c r="F37559"/>
      <c r="G37559"/>
      <c r="H37559"/>
    </row>
    <row r="37560" spans="6:8" x14ac:dyDescent="0.25">
      <c r="F37560"/>
      <c r="G37560"/>
      <c r="H37560"/>
    </row>
    <row r="37561" spans="6:8" x14ac:dyDescent="0.25">
      <c r="F37561"/>
      <c r="G37561"/>
      <c r="H37561"/>
    </row>
    <row r="37562" spans="6:8" x14ac:dyDescent="0.25">
      <c r="F37562"/>
      <c r="G37562"/>
      <c r="H37562"/>
    </row>
    <row r="37563" spans="6:8" x14ac:dyDescent="0.25">
      <c r="F37563"/>
      <c r="G37563"/>
      <c r="H37563"/>
    </row>
    <row r="37564" spans="6:8" x14ac:dyDescent="0.25">
      <c r="F37564"/>
      <c r="G37564"/>
      <c r="H37564"/>
    </row>
    <row r="37565" spans="6:8" x14ac:dyDescent="0.25">
      <c r="F37565"/>
      <c r="G37565"/>
      <c r="H37565"/>
    </row>
    <row r="37566" spans="6:8" x14ac:dyDescent="0.25">
      <c r="F37566"/>
      <c r="G37566"/>
      <c r="H37566"/>
    </row>
    <row r="37567" spans="6:8" x14ac:dyDescent="0.25">
      <c r="F37567"/>
      <c r="G37567"/>
      <c r="H37567"/>
    </row>
    <row r="37568" spans="6:8" x14ac:dyDescent="0.25">
      <c r="F37568"/>
      <c r="G37568"/>
      <c r="H37568"/>
    </row>
    <row r="37569" spans="6:8" x14ac:dyDescent="0.25">
      <c r="F37569"/>
      <c r="G37569"/>
      <c r="H37569"/>
    </row>
    <row r="37570" spans="6:8" x14ac:dyDescent="0.25">
      <c r="F37570"/>
      <c r="G37570"/>
      <c r="H37570"/>
    </row>
    <row r="37571" spans="6:8" x14ac:dyDescent="0.25">
      <c r="F37571"/>
      <c r="G37571"/>
      <c r="H37571"/>
    </row>
    <row r="37572" spans="6:8" x14ac:dyDescent="0.25">
      <c r="F37572"/>
      <c r="G37572"/>
      <c r="H37572"/>
    </row>
    <row r="37573" spans="6:8" x14ac:dyDescent="0.25">
      <c r="F37573"/>
      <c r="G37573"/>
      <c r="H37573"/>
    </row>
    <row r="37574" spans="6:8" x14ac:dyDescent="0.25">
      <c r="F37574"/>
      <c r="G37574"/>
      <c r="H37574"/>
    </row>
    <row r="37575" spans="6:8" x14ac:dyDescent="0.25">
      <c r="F37575"/>
      <c r="G37575"/>
      <c r="H37575"/>
    </row>
    <row r="37576" spans="6:8" x14ac:dyDescent="0.25">
      <c r="F37576"/>
      <c r="G37576"/>
      <c r="H37576"/>
    </row>
    <row r="37577" spans="6:8" x14ac:dyDescent="0.25">
      <c r="F37577"/>
      <c r="G37577"/>
      <c r="H37577"/>
    </row>
    <row r="37578" spans="6:8" x14ac:dyDescent="0.25">
      <c r="F37578"/>
      <c r="G37578"/>
      <c r="H37578"/>
    </row>
    <row r="37579" spans="6:8" x14ac:dyDescent="0.25">
      <c r="F37579"/>
      <c r="G37579"/>
      <c r="H37579"/>
    </row>
    <row r="37580" spans="6:8" x14ac:dyDescent="0.25">
      <c r="F37580"/>
      <c r="G37580"/>
      <c r="H37580"/>
    </row>
    <row r="37581" spans="6:8" x14ac:dyDescent="0.25">
      <c r="F37581"/>
      <c r="G37581"/>
      <c r="H37581"/>
    </row>
    <row r="37582" spans="6:8" x14ac:dyDescent="0.25">
      <c r="F37582"/>
      <c r="G37582"/>
      <c r="H37582"/>
    </row>
    <row r="37583" spans="6:8" x14ac:dyDescent="0.25">
      <c r="F37583"/>
      <c r="G37583"/>
      <c r="H37583"/>
    </row>
    <row r="37584" spans="6:8" x14ac:dyDescent="0.25">
      <c r="F37584"/>
      <c r="G37584"/>
      <c r="H37584"/>
    </row>
    <row r="37585" spans="6:8" x14ac:dyDescent="0.25">
      <c r="F37585"/>
      <c r="G37585"/>
      <c r="H37585"/>
    </row>
    <row r="37586" spans="6:8" x14ac:dyDescent="0.25">
      <c r="F37586"/>
      <c r="G37586"/>
      <c r="H37586"/>
    </row>
    <row r="37587" spans="6:8" x14ac:dyDescent="0.25">
      <c r="F37587"/>
      <c r="G37587"/>
      <c r="H37587"/>
    </row>
    <row r="37588" spans="6:8" x14ac:dyDescent="0.25">
      <c r="F37588"/>
      <c r="G37588"/>
      <c r="H37588"/>
    </row>
    <row r="37589" spans="6:8" x14ac:dyDescent="0.25">
      <c r="F37589"/>
      <c r="G37589"/>
      <c r="H37589"/>
    </row>
    <row r="37590" spans="6:8" x14ac:dyDescent="0.25">
      <c r="F37590"/>
      <c r="G37590"/>
      <c r="H37590"/>
    </row>
    <row r="37591" spans="6:8" x14ac:dyDescent="0.25">
      <c r="F37591"/>
      <c r="G37591"/>
      <c r="H37591"/>
    </row>
    <row r="37592" spans="6:8" x14ac:dyDescent="0.25">
      <c r="F37592"/>
      <c r="G37592"/>
      <c r="H37592"/>
    </row>
    <row r="37593" spans="6:8" x14ac:dyDescent="0.25">
      <c r="F37593"/>
      <c r="G37593"/>
      <c r="H37593"/>
    </row>
    <row r="37594" spans="6:8" x14ac:dyDescent="0.25">
      <c r="F37594"/>
      <c r="G37594"/>
      <c r="H37594"/>
    </row>
    <row r="37595" spans="6:8" x14ac:dyDescent="0.25">
      <c r="F37595"/>
      <c r="G37595"/>
      <c r="H37595"/>
    </row>
    <row r="37596" spans="6:8" x14ac:dyDescent="0.25">
      <c r="F37596"/>
      <c r="G37596"/>
      <c r="H37596"/>
    </row>
    <row r="37597" spans="6:8" x14ac:dyDescent="0.25">
      <c r="F37597"/>
      <c r="G37597"/>
      <c r="H37597"/>
    </row>
    <row r="37598" spans="6:8" x14ac:dyDescent="0.25">
      <c r="F37598"/>
      <c r="G37598"/>
      <c r="H37598"/>
    </row>
    <row r="37599" spans="6:8" x14ac:dyDescent="0.25">
      <c r="F37599"/>
      <c r="G37599"/>
      <c r="H37599"/>
    </row>
    <row r="37600" spans="6:8" x14ac:dyDescent="0.25">
      <c r="F37600"/>
      <c r="G37600"/>
      <c r="H37600"/>
    </row>
    <row r="37601" spans="6:8" x14ac:dyDescent="0.25">
      <c r="F37601"/>
      <c r="G37601"/>
      <c r="H37601"/>
    </row>
    <row r="37602" spans="6:8" x14ac:dyDescent="0.25">
      <c r="F37602"/>
      <c r="G37602"/>
      <c r="H37602"/>
    </row>
    <row r="37603" spans="6:8" x14ac:dyDescent="0.25">
      <c r="F37603"/>
      <c r="G37603"/>
      <c r="H37603"/>
    </row>
    <row r="37604" spans="6:8" x14ac:dyDescent="0.25">
      <c r="F37604"/>
      <c r="G37604"/>
      <c r="H37604"/>
    </row>
    <row r="37605" spans="6:8" x14ac:dyDescent="0.25">
      <c r="F37605"/>
      <c r="G37605"/>
      <c r="H37605"/>
    </row>
    <row r="37606" spans="6:8" x14ac:dyDescent="0.25">
      <c r="F37606"/>
      <c r="G37606"/>
      <c r="H37606"/>
    </row>
    <row r="37607" spans="6:8" x14ac:dyDescent="0.25">
      <c r="F37607"/>
      <c r="G37607"/>
      <c r="H37607"/>
    </row>
    <row r="37608" spans="6:8" x14ac:dyDescent="0.25">
      <c r="F37608"/>
      <c r="G37608"/>
      <c r="H37608"/>
    </row>
    <row r="37609" spans="6:8" x14ac:dyDescent="0.25">
      <c r="F37609"/>
      <c r="G37609"/>
      <c r="H37609"/>
    </row>
    <row r="37610" spans="6:8" x14ac:dyDescent="0.25">
      <c r="F37610"/>
      <c r="G37610"/>
      <c r="H37610"/>
    </row>
    <row r="37611" spans="6:8" x14ac:dyDescent="0.25">
      <c r="F37611"/>
      <c r="G37611"/>
      <c r="H37611"/>
    </row>
    <row r="37612" spans="6:8" x14ac:dyDescent="0.25">
      <c r="F37612"/>
      <c r="G37612"/>
      <c r="H37612"/>
    </row>
    <row r="37613" spans="6:8" x14ac:dyDescent="0.25">
      <c r="F37613"/>
      <c r="G37613"/>
      <c r="H37613"/>
    </row>
    <row r="37614" spans="6:8" x14ac:dyDescent="0.25">
      <c r="F37614"/>
      <c r="G37614"/>
      <c r="H37614"/>
    </row>
    <row r="37615" spans="6:8" x14ac:dyDescent="0.25">
      <c r="F37615"/>
      <c r="G37615"/>
      <c r="H37615"/>
    </row>
    <row r="37616" spans="6:8" x14ac:dyDescent="0.25">
      <c r="F37616"/>
      <c r="G37616"/>
      <c r="H37616"/>
    </row>
    <row r="37617" spans="6:8" x14ac:dyDescent="0.25">
      <c r="F37617"/>
      <c r="G37617"/>
      <c r="H37617"/>
    </row>
    <row r="37618" spans="6:8" x14ac:dyDescent="0.25">
      <c r="F37618"/>
      <c r="G37618"/>
      <c r="H37618"/>
    </row>
    <row r="37619" spans="6:8" x14ac:dyDescent="0.25">
      <c r="F37619"/>
      <c r="G37619"/>
      <c r="H37619"/>
    </row>
    <row r="37620" spans="6:8" x14ac:dyDescent="0.25">
      <c r="F37620"/>
      <c r="G37620"/>
      <c r="H37620"/>
    </row>
    <row r="37621" spans="6:8" x14ac:dyDescent="0.25">
      <c r="F37621"/>
      <c r="G37621"/>
      <c r="H37621"/>
    </row>
    <row r="37622" spans="6:8" x14ac:dyDescent="0.25">
      <c r="F37622"/>
      <c r="G37622"/>
      <c r="H37622"/>
    </row>
    <row r="37623" spans="6:8" x14ac:dyDescent="0.25">
      <c r="F37623"/>
      <c r="G37623"/>
      <c r="H37623"/>
    </row>
    <row r="37624" spans="6:8" x14ac:dyDescent="0.25">
      <c r="F37624"/>
      <c r="G37624"/>
      <c r="H37624"/>
    </row>
    <row r="37625" spans="6:8" x14ac:dyDescent="0.25">
      <c r="F37625"/>
      <c r="G37625"/>
      <c r="H37625"/>
    </row>
    <row r="37626" spans="6:8" x14ac:dyDescent="0.25">
      <c r="F37626"/>
      <c r="G37626"/>
      <c r="H37626"/>
    </row>
    <row r="37627" spans="6:8" x14ac:dyDescent="0.25">
      <c r="F37627"/>
      <c r="G37627"/>
      <c r="H37627"/>
    </row>
    <row r="37628" spans="6:8" x14ac:dyDescent="0.25">
      <c r="F37628"/>
      <c r="G37628"/>
      <c r="H37628"/>
    </row>
    <row r="37629" spans="6:8" x14ac:dyDescent="0.25">
      <c r="F37629"/>
      <c r="G37629"/>
      <c r="H37629"/>
    </row>
    <row r="37630" spans="6:8" x14ac:dyDescent="0.25">
      <c r="F37630"/>
      <c r="G37630"/>
      <c r="H37630"/>
    </row>
    <row r="37631" spans="6:8" x14ac:dyDescent="0.25">
      <c r="F37631"/>
      <c r="G37631"/>
      <c r="H37631"/>
    </row>
    <row r="37632" spans="6:8" x14ac:dyDescent="0.25">
      <c r="F37632"/>
      <c r="G37632"/>
      <c r="H37632"/>
    </row>
    <row r="37633" spans="6:8" x14ac:dyDescent="0.25">
      <c r="F37633"/>
      <c r="G37633"/>
      <c r="H37633"/>
    </row>
    <row r="37634" spans="6:8" x14ac:dyDescent="0.25">
      <c r="F37634"/>
      <c r="G37634"/>
      <c r="H37634"/>
    </row>
    <row r="37635" spans="6:8" x14ac:dyDescent="0.25">
      <c r="F37635"/>
      <c r="G37635"/>
      <c r="H37635"/>
    </row>
    <row r="37636" spans="6:8" x14ac:dyDescent="0.25">
      <c r="F37636"/>
      <c r="G37636"/>
      <c r="H37636"/>
    </row>
    <row r="37637" spans="6:8" x14ac:dyDescent="0.25">
      <c r="F37637"/>
      <c r="G37637"/>
      <c r="H37637"/>
    </row>
    <row r="37638" spans="6:8" x14ac:dyDescent="0.25">
      <c r="F37638"/>
      <c r="G37638"/>
      <c r="H37638"/>
    </row>
    <row r="37639" spans="6:8" x14ac:dyDescent="0.25">
      <c r="F37639"/>
      <c r="G37639"/>
      <c r="H37639"/>
    </row>
    <row r="37640" spans="6:8" x14ac:dyDescent="0.25">
      <c r="F37640"/>
      <c r="G37640"/>
      <c r="H37640"/>
    </row>
    <row r="37641" spans="6:8" x14ac:dyDescent="0.25">
      <c r="F37641"/>
      <c r="G37641"/>
      <c r="H37641"/>
    </row>
    <row r="37642" spans="6:8" x14ac:dyDescent="0.25">
      <c r="F37642"/>
      <c r="G37642"/>
      <c r="H37642"/>
    </row>
    <row r="37643" spans="6:8" x14ac:dyDescent="0.25">
      <c r="F37643"/>
      <c r="G37643"/>
      <c r="H37643"/>
    </row>
    <row r="37644" spans="6:8" x14ac:dyDescent="0.25">
      <c r="F37644"/>
      <c r="G37644"/>
      <c r="H37644"/>
    </row>
    <row r="37645" spans="6:8" x14ac:dyDescent="0.25">
      <c r="F37645"/>
      <c r="G37645"/>
      <c r="H37645"/>
    </row>
    <row r="37646" spans="6:8" x14ac:dyDescent="0.25">
      <c r="F37646"/>
      <c r="G37646"/>
      <c r="H37646"/>
    </row>
    <row r="37647" spans="6:8" x14ac:dyDescent="0.25">
      <c r="F37647"/>
      <c r="G37647"/>
      <c r="H37647"/>
    </row>
    <row r="37648" spans="6:8" x14ac:dyDescent="0.25">
      <c r="F37648"/>
      <c r="G37648"/>
      <c r="H37648"/>
    </row>
    <row r="37649" spans="6:8" x14ac:dyDescent="0.25">
      <c r="F37649"/>
      <c r="G37649"/>
      <c r="H37649"/>
    </row>
    <row r="37650" spans="6:8" x14ac:dyDescent="0.25">
      <c r="F37650"/>
      <c r="G37650"/>
      <c r="H37650"/>
    </row>
    <row r="37651" spans="6:8" x14ac:dyDescent="0.25">
      <c r="F37651"/>
      <c r="G37651"/>
      <c r="H37651"/>
    </row>
    <row r="37652" spans="6:8" x14ac:dyDescent="0.25">
      <c r="F37652"/>
      <c r="G37652"/>
      <c r="H37652"/>
    </row>
    <row r="37653" spans="6:8" x14ac:dyDescent="0.25">
      <c r="F37653"/>
      <c r="G37653"/>
      <c r="H37653"/>
    </row>
    <row r="37654" spans="6:8" x14ac:dyDescent="0.25">
      <c r="F37654"/>
      <c r="G37654"/>
      <c r="H37654"/>
    </row>
    <row r="37655" spans="6:8" x14ac:dyDescent="0.25">
      <c r="F37655"/>
      <c r="G37655"/>
      <c r="H37655"/>
    </row>
    <row r="37656" spans="6:8" x14ac:dyDescent="0.25">
      <c r="F37656"/>
      <c r="G37656"/>
      <c r="H37656"/>
    </row>
    <row r="37657" spans="6:8" x14ac:dyDescent="0.25">
      <c r="F37657"/>
      <c r="G37657"/>
      <c r="H37657"/>
    </row>
    <row r="37658" spans="6:8" x14ac:dyDescent="0.25">
      <c r="F37658"/>
      <c r="G37658"/>
      <c r="H37658"/>
    </row>
    <row r="37659" spans="6:8" x14ac:dyDescent="0.25">
      <c r="F37659"/>
      <c r="G37659"/>
      <c r="H37659"/>
    </row>
    <row r="37660" spans="6:8" x14ac:dyDescent="0.25">
      <c r="F37660"/>
      <c r="G37660"/>
      <c r="H37660"/>
    </row>
    <row r="37661" spans="6:8" x14ac:dyDescent="0.25">
      <c r="F37661"/>
      <c r="G37661"/>
      <c r="H37661"/>
    </row>
    <row r="37662" spans="6:8" x14ac:dyDescent="0.25">
      <c r="F37662"/>
      <c r="G37662"/>
      <c r="H37662"/>
    </row>
    <row r="37663" spans="6:8" x14ac:dyDescent="0.25">
      <c r="F37663"/>
      <c r="G37663"/>
      <c r="H37663"/>
    </row>
    <row r="37664" spans="6:8" x14ac:dyDescent="0.25">
      <c r="F37664"/>
      <c r="G37664"/>
      <c r="H37664"/>
    </row>
    <row r="37665" spans="6:8" x14ac:dyDescent="0.25">
      <c r="F37665"/>
      <c r="G37665"/>
      <c r="H37665"/>
    </row>
    <row r="37666" spans="6:8" x14ac:dyDescent="0.25">
      <c r="F37666"/>
      <c r="G37666"/>
      <c r="H37666"/>
    </row>
    <row r="37667" spans="6:8" x14ac:dyDescent="0.25">
      <c r="F37667"/>
      <c r="G37667"/>
      <c r="H37667"/>
    </row>
    <row r="37668" spans="6:8" x14ac:dyDescent="0.25">
      <c r="F37668"/>
      <c r="G37668"/>
      <c r="H37668"/>
    </row>
    <row r="37669" spans="6:8" x14ac:dyDescent="0.25">
      <c r="F37669"/>
      <c r="G37669"/>
      <c r="H37669"/>
    </row>
    <row r="37670" spans="6:8" x14ac:dyDescent="0.25">
      <c r="F37670"/>
      <c r="G37670"/>
      <c r="H37670"/>
    </row>
    <row r="37671" spans="6:8" x14ac:dyDescent="0.25">
      <c r="F37671"/>
      <c r="G37671"/>
      <c r="H37671"/>
    </row>
    <row r="37672" spans="6:8" x14ac:dyDescent="0.25">
      <c r="F37672"/>
      <c r="G37672"/>
      <c r="H37672"/>
    </row>
    <row r="37673" spans="6:8" x14ac:dyDescent="0.25">
      <c r="F37673"/>
      <c r="G37673"/>
      <c r="H37673"/>
    </row>
    <row r="37674" spans="6:8" x14ac:dyDescent="0.25">
      <c r="F37674"/>
      <c r="G37674"/>
      <c r="H37674"/>
    </row>
    <row r="37675" spans="6:8" x14ac:dyDescent="0.25">
      <c r="F37675"/>
      <c r="G37675"/>
      <c r="H37675"/>
    </row>
    <row r="37676" spans="6:8" x14ac:dyDescent="0.25">
      <c r="F37676"/>
      <c r="G37676"/>
      <c r="H37676"/>
    </row>
    <row r="37677" spans="6:8" x14ac:dyDescent="0.25">
      <c r="F37677"/>
      <c r="G37677"/>
      <c r="H37677"/>
    </row>
    <row r="37678" spans="6:8" x14ac:dyDescent="0.25">
      <c r="F37678"/>
      <c r="G37678"/>
      <c r="H37678"/>
    </row>
    <row r="37679" spans="6:8" x14ac:dyDescent="0.25">
      <c r="F37679"/>
      <c r="G37679"/>
      <c r="H37679"/>
    </row>
    <row r="37680" spans="6:8" x14ac:dyDescent="0.25">
      <c r="F37680"/>
      <c r="G37680"/>
      <c r="H37680"/>
    </row>
    <row r="37681" spans="6:8" x14ac:dyDescent="0.25">
      <c r="F37681"/>
      <c r="G37681"/>
      <c r="H37681"/>
    </row>
    <row r="37682" spans="6:8" x14ac:dyDescent="0.25">
      <c r="F37682"/>
      <c r="G37682"/>
      <c r="H37682"/>
    </row>
    <row r="37683" spans="6:8" x14ac:dyDescent="0.25">
      <c r="F37683"/>
      <c r="G37683"/>
      <c r="H37683"/>
    </row>
    <row r="37684" spans="6:8" x14ac:dyDescent="0.25">
      <c r="F37684"/>
      <c r="G37684"/>
      <c r="H37684"/>
    </row>
    <row r="37685" spans="6:8" x14ac:dyDescent="0.25">
      <c r="F37685"/>
      <c r="G37685"/>
      <c r="H37685"/>
    </row>
    <row r="37686" spans="6:8" x14ac:dyDescent="0.25">
      <c r="F37686"/>
      <c r="G37686"/>
      <c r="H37686"/>
    </row>
    <row r="37687" spans="6:8" x14ac:dyDescent="0.25">
      <c r="F37687"/>
      <c r="G37687"/>
      <c r="H37687"/>
    </row>
    <row r="37688" spans="6:8" x14ac:dyDescent="0.25">
      <c r="F37688"/>
      <c r="G37688"/>
      <c r="H37688"/>
    </row>
    <row r="37689" spans="6:8" x14ac:dyDescent="0.25">
      <c r="F37689"/>
      <c r="G37689"/>
      <c r="H37689"/>
    </row>
    <row r="37690" spans="6:8" x14ac:dyDescent="0.25">
      <c r="F37690"/>
      <c r="G37690"/>
      <c r="H37690"/>
    </row>
    <row r="37691" spans="6:8" x14ac:dyDescent="0.25">
      <c r="F37691"/>
      <c r="G37691"/>
      <c r="H37691"/>
    </row>
    <row r="37692" spans="6:8" x14ac:dyDescent="0.25">
      <c r="F37692"/>
      <c r="G37692"/>
      <c r="H37692"/>
    </row>
    <row r="37693" spans="6:8" x14ac:dyDescent="0.25">
      <c r="F37693"/>
      <c r="G37693"/>
      <c r="H37693"/>
    </row>
    <row r="37694" spans="6:8" x14ac:dyDescent="0.25">
      <c r="F37694"/>
      <c r="G37694"/>
      <c r="H37694"/>
    </row>
    <row r="37695" spans="6:8" x14ac:dyDescent="0.25">
      <c r="F37695"/>
      <c r="G37695"/>
      <c r="H37695"/>
    </row>
    <row r="37696" spans="6:8" x14ac:dyDescent="0.25">
      <c r="F37696"/>
      <c r="G37696"/>
      <c r="H37696"/>
    </row>
    <row r="37697" spans="6:8" x14ac:dyDescent="0.25">
      <c r="F37697"/>
      <c r="G37697"/>
      <c r="H37697"/>
    </row>
    <row r="37698" spans="6:8" x14ac:dyDescent="0.25">
      <c r="F37698"/>
      <c r="G37698"/>
      <c r="H37698"/>
    </row>
    <row r="37699" spans="6:8" x14ac:dyDescent="0.25">
      <c r="F37699"/>
      <c r="G37699"/>
      <c r="H37699"/>
    </row>
    <row r="37700" spans="6:8" x14ac:dyDescent="0.25">
      <c r="F37700"/>
      <c r="G37700"/>
      <c r="H37700"/>
    </row>
    <row r="37701" spans="6:8" x14ac:dyDescent="0.25">
      <c r="F37701"/>
      <c r="G37701"/>
      <c r="H37701"/>
    </row>
    <row r="37702" spans="6:8" x14ac:dyDescent="0.25">
      <c r="F37702"/>
      <c r="G37702"/>
      <c r="H37702"/>
    </row>
    <row r="37703" spans="6:8" x14ac:dyDescent="0.25">
      <c r="F37703"/>
      <c r="G37703"/>
      <c r="H37703"/>
    </row>
    <row r="37704" spans="6:8" x14ac:dyDescent="0.25">
      <c r="F37704"/>
      <c r="G37704"/>
      <c r="H37704"/>
    </row>
    <row r="37705" spans="6:8" x14ac:dyDescent="0.25">
      <c r="F37705"/>
      <c r="G37705"/>
      <c r="H37705"/>
    </row>
    <row r="37706" spans="6:8" x14ac:dyDescent="0.25">
      <c r="F37706"/>
      <c r="G37706"/>
      <c r="H37706"/>
    </row>
    <row r="37707" spans="6:8" x14ac:dyDescent="0.25">
      <c r="F37707"/>
      <c r="G37707"/>
      <c r="H37707"/>
    </row>
    <row r="37708" spans="6:8" x14ac:dyDescent="0.25">
      <c r="F37708"/>
      <c r="G37708"/>
      <c r="H37708"/>
    </row>
    <row r="37709" spans="6:8" x14ac:dyDescent="0.25">
      <c r="F37709"/>
      <c r="G37709"/>
      <c r="H37709"/>
    </row>
    <row r="37710" spans="6:8" x14ac:dyDescent="0.25">
      <c r="F37710"/>
      <c r="G37710"/>
      <c r="H37710"/>
    </row>
    <row r="37711" spans="6:8" x14ac:dyDescent="0.25">
      <c r="F37711"/>
      <c r="G37711"/>
      <c r="H37711"/>
    </row>
    <row r="37712" spans="6:8" x14ac:dyDescent="0.25">
      <c r="F37712"/>
      <c r="G37712"/>
      <c r="H37712"/>
    </row>
    <row r="37713" spans="6:8" x14ac:dyDescent="0.25">
      <c r="F37713"/>
      <c r="G37713"/>
      <c r="H37713"/>
    </row>
    <row r="37714" spans="6:8" x14ac:dyDescent="0.25">
      <c r="F37714"/>
      <c r="G37714"/>
      <c r="H37714"/>
    </row>
    <row r="37715" spans="6:8" x14ac:dyDescent="0.25">
      <c r="F37715"/>
      <c r="G37715"/>
      <c r="H37715"/>
    </row>
    <row r="37716" spans="6:8" x14ac:dyDescent="0.25">
      <c r="F37716"/>
      <c r="G37716"/>
      <c r="H37716"/>
    </row>
    <row r="37717" spans="6:8" x14ac:dyDescent="0.25">
      <c r="F37717"/>
      <c r="G37717"/>
      <c r="H37717"/>
    </row>
    <row r="37718" spans="6:8" x14ac:dyDescent="0.25">
      <c r="F37718"/>
      <c r="G37718"/>
      <c r="H37718"/>
    </row>
    <row r="37719" spans="6:8" x14ac:dyDescent="0.25">
      <c r="F37719"/>
      <c r="G37719"/>
      <c r="H37719"/>
    </row>
    <row r="37720" spans="6:8" x14ac:dyDescent="0.25">
      <c r="F37720"/>
      <c r="G37720"/>
      <c r="H37720"/>
    </row>
    <row r="37721" spans="6:8" x14ac:dyDescent="0.25">
      <c r="F37721"/>
      <c r="G37721"/>
      <c r="H37721"/>
    </row>
    <row r="37722" spans="6:8" x14ac:dyDescent="0.25">
      <c r="F37722"/>
      <c r="G37722"/>
      <c r="H37722"/>
    </row>
    <row r="37723" spans="6:8" x14ac:dyDescent="0.25">
      <c r="F37723"/>
      <c r="G37723"/>
      <c r="H37723"/>
    </row>
    <row r="37724" spans="6:8" x14ac:dyDescent="0.25">
      <c r="F37724"/>
      <c r="G37724"/>
      <c r="H37724"/>
    </row>
    <row r="37725" spans="6:8" x14ac:dyDescent="0.25">
      <c r="F37725"/>
      <c r="G37725"/>
      <c r="H37725"/>
    </row>
    <row r="37726" spans="6:8" x14ac:dyDescent="0.25">
      <c r="F37726"/>
      <c r="G37726"/>
      <c r="H37726"/>
    </row>
    <row r="37727" spans="6:8" x14ac:dyDescent="0.25">
      <c r="F37727"/>
      <c r="G37727"/>
      <c r="H37727"/>
    </row>
    <row r="37728" spans="6:8" x14ac:dyDescent="0.25">
      <c r="F37728"/>
      <c r="G37728"/>
      <c r="H37728"/>
    </row>
    <row r="37729" spans="6:8" x14ac:dyDescent="0.25">
      <c r="F37729"/>
      <c r="G37729"/>
      <c r="H37729"/>
    </row>
    <row r="37730" spans="6:8" x14ac:dyDescent="0.25">
      <c r="F37730"/>
      <c r="G37730"/>
      <c r="H37730"/>
    </row>
    <row r="37731" spans="6:8" x14ac:dyDescent="0.25">
      <c r="F37731"/>
      <c r="G37731"/>
      <c r="H37731"/>
    </row>
    <row r="37732" spans="6:8" x14ac:dyDescent="0.25">
      <c r="F37732"/>
      <c r="G37732"/>
      <c r="H37732"/>
    </row>
    <row r="37733" spans="6:8" x14ac:dyDescent="0.25">
      <c r="F37733"/>
      <c r="G37733"/>
      <c r="H37733"/>
    </row>
    <row r="37734" spans="6:8" x14ac:dyDescent="0.25">
      <c r="F37734"/>
      <c r="G37734"/>
      <c r="H37734"/>
    </row>
    <row r="37735" spans="6:8" x14ac:dyDescent="0.25">
      <c r="F37735"/>
      <c r="G37735"/>
      <c r="H37735"/>
    </row>
    <row r="37736" spans="6:8" x14ac:dyDescent="0.25">
      <c r="F37736"/>
      <c r="G37736"/>
      <c r="H37736"/>
    </row>
    <row r="37737" spans="6:8" x14ac:dyDescent="0.25">
      <c r="F37737"/>
      <c r="G37737"/>
      <c r="H37737"/>
    </row>
    <row r="37738" spans="6:8" x14ac:dyDescent="0.25">
      <c r="F37738"/>
      <c r="G37738"/>
      <c r="H37738"/>
    </row>
    <row r="37739" spans="6:8" x14ac:dyDescent="0.25">
      <c r="F37739"/>
      <c r="G37739"/>
      <c r="H37739"/>
    </row>
    <row r="37740" spans="6:8" x14ac:dyDescent="0.25">
      <c r="F37740"/>
      <c r="G37740"/>
      <c r="H37740"/>
    </row>
    <row r="37741" spans="6:8" x14ac:dyDescent="0.25">
      <c r="F37741"/>
      <c r="G37741"/>
      <c r="H37741"/>
    </row>
    <row r="37742" spans="6:8" x14ac:dyDescent="0.25">
      <c r="F37742"/>
      <c r="G37742"/>
      <c r="H37742"/>
    </row>
    <row r="37743" spans="6:8" x14ac:dyDescent="0.25">
      <c r="F37743"/>
      <c r="G37743"/>
      <c r="H37743"/>
    </row>
    <row r="37744" spans="6:8" x14ac:dyDescent="0.25">
      <c r="F37744"/>
      <c r="G37744"/>
      <c r="H37744"/>
    </row>
    <row r="37745" spans="6:8" x14ac:dyDescent="0.25">
      <c r="F37745"/>
      <c r="G37745"/>
      <c r="H37745"/>
    </row>
    <row r="37746" spans="6:8" x14ac:dyDescent="0.25">
      <c r="F37746"/>
      <c r="G37746"/>
      <c r="H37746"/>
    </row>
    <row r="37747" spans="6:8" x14ac:dyDescent="0.25">
      <c r="F37747"/>
      <c r="G37747"/>
      <c r="H37747"/>
    </row>
    <row r="37748" spans="6:8" x14ac:dyDescent="0.25">
      <c r="F37748"/>
      <c r="G37748"/>
      <c r="H37748"/>
    </row>
    <row r="37749" spans="6:8" x14ac:dyDescent="0.25">
      <c r="F37749"/>
      <c r="G37749"/>
      <c r="H37749"/>
    </row>
    <row r="37750" spans="6:8" x14ac:dyDescent="0.25">
      <c r="F37750"/>
      <c r="G37750"/>
      <c r="H37750"/>
    </row>
    <row r="37751" spans="6:8" x14ac:dyDescent="0.25">
      <c r="F37751"/>
      <c r="G37751"/>
      <c r="H37751"/>
    </row>
    <row r="37752" spans="6:8" x14ac:dyDescent="0.25">
      <c r="F37752"/>
      <c r="G37752"/>
      <c r="H37752"/>
    </row>
    <row r="37753" spans="6:8" x14ac:dyDescent="0.25">
      <c r="F37753"/>
      <c r="G37753"/>
      <c r="H37753"/>
    </row>
    <row r="37754" spans="6:8" x14ac:dyDescent="0.25">
      <c r="F37754"/>
      <c r="G37754"/>
      <c r="H37754"/>
    </row>
    <row r="37755" spans="6:8" x14ac:dyDescent="0.25">
      <c r="F37755"/>
      <c r="G37755"/>
      <c r="H37755"/>
    </row>
    <row r="37756" spans="6:8" x14ac:dyDescent="0.25">
      <c r="F37756"/>
      <c r="G37756"/>
      <c r="H37756"/>
    </row>
    <row r="37757" spans="6:8" x14ac:dyDescent="0.25">
      <c r="F37757"/>
      <c r="G37757"/>
      <c r="H37757"/>
    </row>
    <row r="37758" spans="6:8" x14ac:dyDescent="0.25">
      <c r="F37758"/>
      <c r="G37758"/>
      <c r="H37758"/>
    </row>
    <row r="37759" spans="6:8" x14ac:dyDescent="0.25">
      <c r="F37759"/>
      <c r="G37759"/>
      <c r="H37759"/>
    </row>
    <row r="37760" spans="6:8" x14ac:dyDescent="0.25">
      <c r="F37760"/>
      <c r="G37760"/>
      <c r="H37760"/>
    </row>
    <row r="37761" spans="6:8" x14ac:dyDescent="0.25">
      <c r="F37761"/>
      <c r="G37761"/>
      <c r="H37761"/>
    </row>
    <row r="37762" spans="6:8" x14ac:dyDescent="0.25">
      <c r="F37762"/>
      <c r="G37762"/>
      <c r="H37762"/>
    </row>
    <row r="37763" spans="6:8" x14ac:dyDescent="0.25">
      <c r="F37763"/>
      <c r="G37763"/>
      <c r="H37763"/>
    </row>
    <row r="37764" spans="6:8" x14ac:dyDescent="0.25">
      <c r="F37764"/>
      <c r="G37764"/>
      <c r="H37764"/>
    </row>
    <row r="37765" spans="6:8" x14ac:dyDescent="0.25">
      <c r="F37765"/>
      <c r="G37765"/>
      <c r="H37765"/>
    </row>
    <row r="37766" spans="6:8" x14ac:dyDescent="0.25">
      <c r="F37766"/>
      <c r="G37766"/>
      <c r="H37766"/>
    </row>
    <row r="37767" spans="6:8" x14ac:dyDescent="0.25">
      <c r="F37767"/>
      <c r="G37767"/>
      <c r="H37767"/>
    </row>
    <row r="37768" spans="6:8" x14ac:dyDescent="0.25">
      <c r="F37768"/>
      <c r="G37768"/>
      <c r="H37768"/>
    </row>
    <row r="37769" spans="6:8" x14ac:dyDescent="0.25">
      <c r="F37769"/>
      <c r="G37769"/>
      <c r="H37769"/>
    </row>
    <row r="37770" spans="6:8" x14ac:dyDescent="0.25">
      <c r="F37770"/>
      <c r="G37770"/>
      <c r="H37770"/>
    </row>
    <row r="37771" spans="6:8" x14ac:dyDescent="0.25">
      <c r="F37771"/>
      <c r="G37771"/>
      <c r="H37771"/>
    </row>
    <row r="37772" spans="6:8" x14ac:dyDescent="0.25">
      <c r="F37772"/>
      <c r="G37772"/>
      <c r="H37772"/>
    </row>
    <row r="37773" spans="6:8" x14ac:dyDescent="0.25">
      <c r="F37773"/>
      <c r="G37773"/>
      <c r="H37773"/>
    </row>
    <row r="37774" spans="6:8" x14ac:dyDescent="0.25">
      <c r="F37774"/>
      <c r="G37774"/>
      <c r="H37774"/>
    </row>
    <row r="37775" spans="6:8" x14ac:dyDescent="0.25">
      <c r="F37775"/>
      <c r="G37775"/>
      <c r="H37775"/>
    </row>
    <row r="37776" spans="6:8" x14ac:dyDescent="0.25">
      <c r="F37776"/>
      <c r="G37776"/>
      <c r="H37776"/>
    </row>
    <row r="37777" spans="6:8" x14ac:dyDescent="0.25">
      <c r="F37777"/>
      <c r="G37777"/>
      <c r="H37777"/>
    </row>
    <row r="37778" spans="6:8" x14ac:dyDescent="0.25">
      <c r="F37778"/>
      <c r="G37778"/>
      <c r="H37778"/>
    </row>
    <row r="37779" spans="6:8" x14ac:dyDescent="0.25">
      <c r="F37779"/>
      <c r="G37779"/>
      <c r="H37779"/>
    </row>
    <row r="37780" spans="6:8" x14ac:dyDescent="0.25">
      <c r="F37780"/>
      <c r="G37780"/>
      <c r="H37780"/>
    </row>
    <row r="37781" spans="6:8" x14ac:dyDescent="0.25">
      <c r="F37781"/>
      <c r="G37781"/>
      <c r="H37781"/>
    </row>
    <row r="37782" spans="6:8" x14ac:dyDescent="0.25">
      <c r="F37782"/>
      <c r="G37782"/>
      <c r="H37782"/>
    </row>
    <row r="37783" spans="6:8" x14ac:dyDescent="0.25">
      <c r="F37783"/>
      <c r="G37783"/>
      <c r="H37783"/>
    </row>
    <row r="37784" spans="6:8" x14ac:dyDescent="0.25">
      <c r="F37784"/>
      <c r="G37784"/>
      <c r="H37784"/>
    </row>
    <row r="37785" spans="6:8" x14ac:dyDescent="0.25">
      <c r="F37785"/>
      <c r="G37785"/>
      <c r="H37785"/>
    </row>
    <row r="37786" spans="6:8" x14ac:dyDescent="0.25">
      <c r="F37786"/>
      <c r="G37786"/>
      <c r="H37786"/>
    </row>
    <row r="37787" spans="6:8" x14ac:dyDescent="0.25">
      <c r="F37787"/>
      <c r="G37787"/>
      <c r="H37787"/>
    </row>
    <row r="37788" spans="6:8" x14ac:dyDescent="0.25">
      <c r="F37788"/>
      <c r="G37788"/>
      <c r="H37788"/>
    </row>
    <row r="37789" spans="6:8" x14ac:dyDescent="0.25">
      <c r="F37789"/>
      <c r="G37789"/>
      <c r="H37789"/>
    </row>
    <row r="37790" spans="6:8" x14ac:dyDescent="0.25">
      <c r="F37790"/>
      <c r="G37790"/>
      <c r="H37790"/>
    </row>
    <row r="37791" spans="6:8" x14ac:dyDescent="0.25">
      <c r="F37791"/>
      <c r="G37791"/>
      <c r="H37791"/>
    </row>
    <row r="37792" spans="6:8" x14ac:dyDescent="0.25">
      <c r="F37792"/>
      <c r="G37792"/>
      <c r="H37792"/>
    </row>
    <row r="37793" spans="6:8" x14ac:dyDescent="0.25">
      <c r="F37793"/>
      <c r="G37793"/>
      <c r="H37793"/>
    </row>
    <row r="37794" spans="6:8" x14ac:dyDescent="0.25">
      <c r="F37794"/>
      <c r="G37794"/>
      <c r="H37794"/>
    </row>
    <row r="37795" spans="6:8" x14ac:dyDescent="0.25">
      <c r="F37795"/>
      <c r="G37795"/>
      <c r="H37795"/>
    </row>
    <row r="37796" spans="6:8" x14ac:dyDescent="0.25">
      <c r="F37796"/>
      <c r="G37796"/>
      <c r="H37796"/>
    </row>
    <row r="37797" spans="6:8" x14ac:dyDescent="0.25">
      <c r="F37797"/>
      <c r="G37797"/>
      <c r="H37797"/>
    </row>
    <row r="37798" spans="6:8" x14ac:dyDescent="0.25">
      <c r="F37798"/>
      <c r="G37798"/>
      <c r="H37798"/>
    </row>
    <row r="37799" spans="6:8" x14ac:dyDescent="0.25">
      <c r="F37799"/>
      <c r="G37799"/>
      <c r="H37799"/>
    </row>
    <row r="37800" spans="6:8" x14ac:dyDescent="0.25">
      <c r="F37800"/>
      <c r="G37800"/>
      <c r="H37800"/>
    </row>
    <row r="37801" spans="6:8" x14ac:dyDescent="0.25">
      <c r="F37801"/>
      <c r="G37801"/>
      <c r="H37801"/>
    </row>
    <row r="37802" spans="6:8" x14ac:dyDescent="0.25">
      <c r="F37802"/>
      <c r="G37802"/>
      <c r="H37802"/>
    </row>
    <row r="37803" spans="6:8" x14ac:dyDescent="0.25">
      <c r="F37803"/>
      <c r="G37803"/>
      <c r="H37803"/>
    </row>
    <row r="37804" spans="6:8" x14ac:dyDescent="0.25">
      <c r="F37804"/>
      <c r="G37804"/>
      <c r="H37804"/>
    </row>
    <row r="37805" spans="6:8" x14ac:dyDescent="0.25">
      <c r="F37805"/>
      <c r="G37805"/>
      <c r="H37805"/>
    </row>
    <row r="37806" spans="6:8" x14ac:dyDescent="0.25">
      <c r="F37806"/>
      <c r="G37806"/>
      <c r="H37806"/>
    </row>
    <row r="37807" spans="6:8" x14ac:dyDescent="0.25">
      <c r="F37807"/>
      <c r="G37807"/>
      <c r="H37807"/>
    </row>
    <row r="37808" spans="6:8" x14ac:dyDescent="0.25">
      <c r="F37808"/>
      <c r="G37808"/>
      <c r="H37808"/>
    </row>
    <row r="37809" spans="6:8" x14ac:dyDescent="0.25">
      <c r="F37809"/>
      <c r="G37809"/>
      <c r="H37809"/>
    </row>
    <row r="37810" spans="6:8" x14ac:dyDescent="0.25">
      <c r="F37810"/>
      <c r="G37810"/>
      <c r="H37810"/>
    </row>
    <row r="37811" spans="6:8" x14ac:dyDescent="0.25">
      <c r="F37811"/>
      <c r="G37811"/>
      <c r="H37811"/>
    </row>
    <row r="37812" spans="6:8" x14ac:dyDescent="0.25">
      <c r="F37812"/>
      <c r="G37812"/>
      <c r="H37812"/>
    </row>
    <row r="37813" spans="6:8" x14ac:dyDescent="0.25">
      <c r="F37813"/>
      <c r="G37813"/>
      <c r="H37813"/>
    </row>
    <row r="37814" spans="6:8" x14ac:dyDescent="0.25">
      <c r="F37814"/>
      <c r="G37814"/>
      <c r="H37814"/>
    </row>
    <row r="37815" spans="6:8" x14ac:dyDescent="0.25">
      <c r="F37815"/>
      <c r="G37815"/>
      <c r="H37815"/>
    </row>
    <row r="37816" spans="6:8" x14ac:dyDescent="0.25">
      <c r="F37816"/>
      <c r="G37816"/>
      <c r="H37816"/>
    </row>
    <row r="37817" spans="6:8" x14ac:dyDescent="0.25">
      <c r="F37817"/>
      <c r="G37817"/>
      <c r="H37817"/>
    </row>
    <row r="37818" spans="6:8" x14ac:dyDescent="0.25">
      <c r="F37818"/>
      <c r="G37818"/>
      <c r="H37818"/>
    </row>
    <row r="37819" spans="6:8" x14ac:dyDescent="0.25">
      <c r="F37819"/>
      <c r="G37819"/>
      <c r="H37819"/>
    </row>
    <row r="37820" spans="6:8" x14ac:dyDescent="0.25">
      <c r="F37820"/>
      <c r="G37820"/>
      <c r="H37820"/>
    </row>
    <row r="37821" spans="6:8" x14ac:dyDescent="0.25">
      <c r="F37821"/>
      <c r="G37821"/>
      <c r="H37821"/>
    </row>
    <row r="37822" spans="6:8" x14ac:dyDescent="0.25">
      <c r="F37822"/>
      <c r="G37822"/>
      <c r="H37822"/>
    </row>
    <row r="37823" spans="6:8" x14ac:dyDescent="0.25">
      <c r="F37823"/>
      <c r="G37823"/>
      <c r="H37823"/>
    </row>
    <row r="37824" spans="6:8" x14ac:dyDescent="0.25">
      <c r="F37824"/>
      <c r="G37824"/>
      <c r="H37824"/>
    </row>
    <row r="37825" spans="6:8" x14ac:dyDescent="0.25">
      <c r="F37825"/>
      <c r="G37825"/>
      <c r="H37825"/>
    </row>
    <row r="37826" spans="6:8" x14ac:dyDescent="0.25">
      <c r="F37826"/>
      <c r="G37826"/>
      <c r="H37826"/>
    </row>
    <row r="37827" spans="6:8" x14ac:dyDescent="0.25">
      <c r="F37827"/>
      <c r="G37827"/>
      <c r="H37827"/>
    </row>
    <row r="37828" spans="6:8" x14ac:dyDescent="0.25">
      <c r="F37828"/>
      <c r="G37828"/>
      <c r="H37828"/>
    </row>
    <row r="37829" spans="6:8" x14ac:dyDescent="0.25">
      <c r="F37829"/>
      <c r="G37829"/>
      <c r="H37829"/>
    </row>
    <row r="37830" spans="6:8" x14ac:dyDescent="0.25">
      <c r="F37830"/>
      <c r="G37830"/>
      <c r="H37830"/>
    </row>
    <row r="37831" spans="6:8" x14ac:dyDescent="0.25">
      <c r="F37831"/>
      <c r="G37831"/>
      <c r="H37831"/>
    </row>
    <row r="37832" spans="6:8" x14ac:dyDescent="0.25">
      <c r="F37832"/>
      <c r="G37832"/>
      <c r="H37832"/>
    </row>
    <row r="37833" spans="6:8" x14ac:dyDescent="0.25">
      <c r="F37833"/>
      <c r="G37833"/>
      <c r="H37833"/>
    </row>
    <row r="37834" spans="6:8" x14ac:dyDescent="0.25">
      <c r="F37834"/>
      <c r="G37834"/>
      <c r="H37834"/>
    </row>
    <row r="37835" spans="6:8" x14ac:dyDescent="0.25">
      <c r="F37835"/>
      <c r="G37835"/>
      <c r="H37835"/>
    </row>
    <row r="37836" spans="6:8" x14ac:dyDescent="0.25">
      <c r="F37836"/>
      <c r="G37836"/>
      <c r="H37836"/>
    </row>
    <row r="37837" spans="6:8" x14ac:dyDescent="0.25">
      <c r="F37837"/>
      <c r="G37837"/>
      <c r="H37837"/>
    </row>
    <row r="37838" spans="6:8" x14ac:dyDescent="0.25">
      <c r="F37838"/>
      <c r="G37838"/>
      <c r="H37838"/>
    </row>
    <row r="37839" spans="6:8" x14ac:dyDescent="0.25">
      <c r="F37839"/>
      <c r="G37839"/>
      <c r="H37839"/>
    </row>
    <row r="37840" spans="6:8" x14ac:dyDescent="0.25">
      <c r="F37840"/>
      <c r="G37840"/>
      <c r="H37840"/>
    </row>
    <row r="37841" spans="6:8" x14ac:dyDescent="0.25">
      <c r="F37841"/>
      <c r="G37841"/>
      <c r="H37841"/>
    </row>
    <row r="37842" spans="6:8" x14ac:dyDescent="0.25">
      <c r="F37842"/>
      <c r="G37842"/>
      <c r="H37842"/>
    </row>
    <row r="37843" spans="6:8" x14ac:dyDescent="0.25">
      <c r="F37843"/>
      <c r="G37843"/>
      <c r="H37843"/>
    </row>
    <row r="37844" spans="6:8" x14ac:dyDescent="0.25">
      <c r="F37844"/>
      <c r="G37844"/>
      <c r="H37844"/>
    </row>
    <row r="37845" spans="6:8" x14ac:dyDescent="0.25">
      <c r="F37845"/>
      <c r="G37845"/>
      <c r="H37845"/>
    </row>
    <row r="37846" spans="6:8" x14ac:dyDescent="0.25">
      <c r="F37846"/>
      <c r="G37846"/>
      <c r="H37846"/>
    </row>
    <row r="37847" spans="6:8" x14ac:dyDescent="0.25">
      <c r="F37847"/>
      <c r="G37847"/>
      <c r="H37847"/>
    </row>
    <row r="37848" spans="6:8" x14ac:dyDescent="0.25">
      <c r="F37848"/>
      <c r="G37848"/>
      <c r="H37848"/>
    </row>
    <row r="37849" spans="6:8" x14ac:dyDescent="0.25">
      <c r="F37849"/>
      <c r="G37849"/>
      <c r="H37849"/>
    </row>
    <row r="37850" spans="6:8" x14ac:dyDescent="0.25">
      <c r="F37850"/>
      <c r="G37850"/>
      <c r="H37850"/>
    </row>
    <row r="37851" spans="6:8" x14ac:dyDescent="0.25">
      <c r="F37851"/>
      <c r="G37851"/>
      <c r="H37851"/>
    </row>
    <row r="37852" spans="6:8" x14ac:dyDescent="0.25">
      <c r="F37852"/>
      <c r="G37852"/>
      <c r="H37852"/>
    </row>
    <row r="37853" spans="6:8" x14ac:dyDescent="0.25">
      <c r="F37853"/>
      <c r="G37853"/>
      <c r="H37853"/>
    </row>
    <row r="37854" spans="6:8" x14ac:dyDescent="0.25">
      <c r="F37854"/>
      <c r="G37854"/>
      <c r="H37854"/>
    </row>
    <row r="37855" spans="6:8" x14ac:dyDescent="0.25">
      <c r="F37855"/>
      <c r="G37855"/>
      <c r="H37855"/>
    </row>
    <row r="37856" spans="6:8" x14ac:dyDescent="0.25">
      <c r="F37856"/>
      <c r="G37856"/>
      <c r="H37856"/>
    </row>
    <row r="37857" spans="6:8" x14ac:dyDescent="0.25">
      <c r="F37857"/>
      <c r="G37857"/>
      <c r="H37857"/>
    </row>
    <row r="37858" spans="6:8" x14ac:dyDescent="0.25">
      <c r="F37858"/>
      <c r="G37858"/>
      <c r="H37858"/>
    </row>
    <row r="37859" spans="6:8" x14ac:dyDescent="0.25">
      <c r="F37859"/>
      <c r="G37859"/>
      <c r="H37859"/>
    </row>
    <row r="37860" spans="6:8" x14ac:dyDescent="0.25">
      <c r="F37860"/>
      <c r="G37860"/>
      <c r="H37860"/>
    </row>
    <row r="37861" spans="6:8" x14ac:dyDescent="0.25">
      <c r="F37861"/>
      <c r="G37861"/>
      <c r="H37861"/>
    </row>
    <row r="37862" spans="6:8" x14ac:dyDescent="0.25">
      <c r="F37862"/>
      <c r="G37862"/>
      <c r="H37862"/>
    </row>
    <row r="37863" spans="6:8" x14ac:dyDescent="0.25">
      <c r="F37863"/>
      <c r="G37863"/>
      <c r="H37863"/>
    </row>
    <row r="37864" spans="6:8" x14ac:dyDescent="0.25">
      <c r="F37864"/>
      <c r="G37864"/>
      <c r="H37864"/>
    </row>
    <row r="37865" spans="6:8" x14ac:dyDescent="0.25">
      <c r="F37865"/>
      <c r="G37865"/>
      <c r="H37865"/>
    </row>
    <row r="37866" spans="6:8" x14ac:dyDescent="0.25">
      <c r="F37866"/>
      <c r="G37866"/>
      <c r="H37866"/>
    </row>
    <row r="37867" spans="6:8" x14ac:dyDescent="0.25">
      <c r="F37867"/>
      <c r="G37867"/>
      <c r="H37867"/>
    </row>
    <row r="37868" spans="6:8" x14ac:dyDescent="0.25">
      <c r="F37868"/>
      <c r="G37868"/>
      <c r="H37868"/>
    </row>
    <row r="37869" spans="6:8" x14ac:dyDescent="0.25">
      <c r="F37869"/>
      <c r="G37869"/>
      <c r="H37869"/>
    </row>
    <row r="37870" spans="6:8" x14ac:dyDescent="0.25">
      <c r="F37870"/>
      <c r="G37870"/>
      <c r="H37870"/>
    </row>
    <row r="37871" spans="6:8" x14ac:dyDescent="0.25">
      <c r="F37871"/>
      <c r="G37871"/>
      <c r="H37871"/>
    </row>
    <row r="37872" spans="6:8" x14ac:dyDescent="0.25">
      <c r="F37872"/>
      <c r="G37872"/>
      <c r="H37872"/>
    </row>
    <row r="37873" spans="6:8" x14ac:dyDescent="0.25">
      <c r="F37873"/>
      <c r="G37873"/>
      <c r="H37873"/>
    </row>
    <row r="37874" spans="6:8" x14ac:dyDescent="0.25">
      <c r="F37874"/>
      <c r="G37874"/>
      <c r="H37874"/>
    </row>
    <row r="37875" spans="6:8" x14ac:dyDescent="0.25">
      <c r="F37875"/>
      <c r="G37875"/>
      <c r="H37875"/>
    </row>
    <row r="37876" spans="6:8" x14ac:dyDescent="0.25">
      <c r="F37876"/>
      <c r="G37876"/>
      <c r="H37876"/>
    </row>
    <row r="37877" spans="6:8" x14ac:dyDescent="0.25">
      <c r="F37877"/>
      <c r="G37877"/>
      <c r="H37877"/>
    </row>
    <row r="37878" spans="6:8" x14ac:dyDescent="0.25">
      <c r="F37878"/>
      <c r="G37878"/>
      <c r="H37878"/>
    </row>
    <row r="37879" spans="6:8" x14ac:dyDescent="0.25">
      <c r="F37879"/>
      <c r="G37879"/>
      <c r="H37879"/>
    </row>
    <row r="37880" spans="6:8" x14ac:dyDescent="0.25">
      <c r="F37880"/>
      <c r="G37880"/>
      <c r="H37880"/>
    </row>
    <row r="37881" spans="6:8" x14ac:dyDescent="0.25">
      <c r="F37881"/>
      <c r="G37881"/>
      <c r="H37881"/>
    </row>
    <row r="37882" spans="6:8" x14ac:dyDescent="0.25">
      <c r="F37882"/>
      <c r="G37882"/>
      <c r="H37882"/>
    </row>
    <row r="37883" spans="6:8" x14ac:dyDescent="0.25">
      <c r="F37883"/>
      <c r="G37883"/>
      <c r="H37883"/>
    </row>
    <row r="37884" spans="6:8" x14ac:dyDescent="0.25">
      <c r="F37884"/>
      <c r="G37884"/>
      <c r="H37884"/>
    </row>
    <row r="37885" spans="6:8" x14ac:dyDescent="0.25">
      <c r="F37885"/>
      <c r="G37885"/>
      <c r="H37885"/>
    </row>
    <row r="37886" spans="6:8" x14ac:dyDescent="0.25">
      <c r="F37886"/>
      <c r="G37886"/>
      <c r="H37886"/>
    </row>
    <row r="37887" spans="6:8" x14ac:dyDescent="0.25">
      <c r="F37887"/>
      <c r="G37887"/>
      <c r="H37887"/>
    </row>
    <row r="37888" spans="6:8" x14ac:dyDescent="0.25">
      <c r="F37888"/>
      <c r="G37888"/>
      <c r="H37888"/>
    </row>
    <row r="37889" spans="6:8" x14ac:dyDescent="0.25">
      <c r="F37889"/>
      <c r="G37889"/>
      <c r="H37889"/>
    </row>
    <row r="37890" spans="6:8" x14ac:dyDescent="0.25">
      <c r="F37890"/>
      <c r="G37890"/>
      <c r="H37890"/>
    </row>
    <row r="37891" spans="6:8" x14ac:dyDescent="0.25">
      <c r="F37891"/>
      <c r="G37891"/>
      <c r="H37891"/>
    </row>
    <row r="37892" spans="6:8" x14ac:dyDescent="0.25">
      <c r="F37892"/>
      <c r="G37892"/>
      <c r="H37892"/>
    </row>
    <row r="37893" spans="6:8" x14ac:dyDescent="0.25">
      <c r="F37893"/>
      <c r="G37893"/>
      <c r="H37893"/>
    </row>
    <row r="37894" spans="6:8" x14ac:dyDescent="0.25">
      <c r="F37894"/>
      <c r="G37894"/>
      <c r="H37894"/>
    </row>
    <row r="37895" spans="6:8" x14ac:dyDescent="0.25">
      <c r="F37895"/>
      <c r="G37895"/>
      <c r="H37895"/>
    </row>
    <row r="37896" spans="6:8" x14ac:dyDescent="0.25">
      <c r="F37896"/>
      <c r="G37896"/>
      <c r="H37896"/>
    </row>
    <row r="37897" spans="6:8" x14ac:dyDescent="0.25">
      <c r="F37897"/>
      <c r="G37897"/>
      <c r="H37897"/>
    </row>
    <row r="37898" spans="6:8" x14ac:dyDescent="0.25">
      <c r="F37898"/>
      <c r="G37898"/>
      <c r="H37898"/>
    </row>
    <row r="37899" spans="6:8" x14ac:dyDescent="0.25">
      <c r="F37899"/>
      <c r="G37899"/>
      <c r="H37899"/>
    </row>
    <row r="37900" spans="6:8" x14ac:dyDescent="0.25">
      <c r="F37900"/>
      <c r="G37900"/>
      <c r="H37900"/>
    </row>
    <row r="37901" spans="6:8" x14ac:dyDescent="0.25">
      <c r="F37901"/>
      <c r="G37901"/>
      <c r="H37901"/>
    </row>
    <row r="37902" spans="6:8" x14ac:dyDescent="0.25">
      <c r="F37902"/>
      <c r="G37902"/>
      <c r="H37902"/>
    </row>
    <row r="37903" spans="6:8" x14ac:dyDescent="0.25">
      <c r="F37903"/>
      <c r="G37903"/>
      <c r="H37903"/>
    </row>
    <row r="37904" spans="6:8" x14ac:dyDescent="0.25">
      <c r="F37904"/>
      <c r="G37904"/>
      <c r="H37904"/>
    </row>
    <row r="37905" spans="6:8" x14ac:dyDescent="0.25">
      <c r="F37905"/>
      <c r="G37905"/>
      <c r="H37905"/>
    </row>
    <row r="37906" spans="6:8" x14ac:dyDescent="0.25">
      <c r="F37906"/>
      <c r="G37906"/>
      <c r="H37906"/>
    </row>
    <row r="37907" spans="6:8" x14ac:dyDescent="0.25">
      <c r="F37907"/>
      <c r="G37907"/>
      <c r="H37907"/>
    </row>
    <row r="37908" spans="6:8" x14ac:dyDescent="0.25">
      <c r="F37908"/>
      <c r="G37908"/>
      <c r="H37908"/>
    </row>
    <row r="37909" spans="6:8" x14ac:dyDescent="0.25">
      <c r="F37909"/>
      <c r="G37909"/>
      <c r="H37909"/>
    </row>
    <row r="37910" spans="6:8" x14ac:dyDescent="0.25">
      <c r="F37910"/>
      <c r="G37910"/>
      <c r="H37910"/>
    </row>
    <row r="37911" spans="6:8" x14ac:dyDescent="0.25">
      <c r="F37911"/>
      <c r="G37911"/>
      <c r="H37911"/>
    </row>
    <row r="37912" spans="6:8" x14ac:dyDescent="0.25">
      <c r="F37912"/>
      <c r="G37912"/>
      <c r="H37912"/>
    </row>
    <row r="37913" spans="6:8" x14ac:dyDescent="0.25">
      <c r="F37913"/>
      <c r="G37913"/>
      <c r="H37913"/>
    </row>
    <row r="37914" spans="6:8" x14ac:dyDescent="0.25">
      <c r="F37914"/>
      <c r="G37914"/>
      <c r="H37914"/>
    </row>
    <row r="37915" spans="6:8" x14ac:dyDescent="0.25">
      <c r="F37915"/>
      <c r="G37915"/>
      <c r="H37915"/>
    </row>
    <row r="37916" spans="6:8" x14ac:dyDescent="0.25">
      <c r="F37916"/>
      <c r="G37916"/>
      <c r="H37916"/>
    </row>
    <row r="37917" spans="6:8" x14ac:dyDescent="0.25">
      <c r="F37917"/>
      <c r="G37917"/>
      <c r="H37917"/>
    </row>
    <row r="37918" spans="6:8" x14ac:dyDescent="0.25">
      <c r="F37918"/>
      <c r="G37918"/>
      <c r="H37918"/>
    </row>
    <row r="37919" spans="6:8" x14ac:dyDescent="0.25">
      <c r="F37919"/>
      <c r="G37919"/>
      <c r="H37919"/>
    </row>
    <row r="37920" spans="6:8" x14ac:dyDescent="0.25">
      <c r="F37920"/>
      <c r="G37920"/>
      <c r="H37920"/>
    </row>
    <row r="37921" spans="6:8" x14ac:dyDescent="0.25">
      <c r="F37921"/>
      <c r="G37921"/>
      <c r="H37921"/>
    </row>
    <row r="37922" spans="6:8" x14ac:dyDescent="0.25">
      <c r="F37922"/>
      <c r="G37922"/>
      <c r="H37922"/>
    </row>
    <row r="37923" spans="6:8" x14ac:dyDescent="0.25">
      <c r="F37923"/>
      <c r="G37923"/>
      <c r="H37923"/>
    </row>
    <row r="37924" spans="6:8" x14ac:dyDescent="0.25">
      <c r="F37924"/>
      <c r="G37924"/>
      <c r="H37924"/>
    </row>
    <row r="37925" spans="6:8" x14ac:dyDescent="0.25">
      <c r="F37925"/>
      <c r="G37925"/>
      <c r="H37925"/>
    </row>
    <row r="37926" spans="6:8" x14ac:dyDescent="0.25">
      <c r="F37926"/>
      <c r="G37926"/>
      <c r="H37926"/>
    </row>
    <row r="37927" spans="6:8" x14ac:dyDescent="0.25">
      <c r="F37927"/>
      <c r="G37927"/>
      <c r="H37927"/>
    </row>
    <row r="37928" spans="6:8" x14ac:dyDescent="0.25">
      <c r="F37928"/>
      <c r="G37928"/>
      <c r="H37928"/>
    </row>
    <row r="37929" spans="6:8" x14ac:dyDescent="0.25">
      <c r="F37929"/>
      <c r="G37929"/>
      <c r="H37929"/>
    </row>
    <row r="37930" spans="6:8" x14ac:dyDescent="0.25">
      <c r="F37930"/>
      <c r="G37930"/>
      <c r="H37930"/>
    </row>
    <row r="37931" spans="6:8" x14ac:dyDescent="0.25">
      <c r="F37931"/>
      <c r="G37931"/>
      <c r="H37931"/>
    </row>
    <row r="37932" spans="6:8" x14ac:dyDescent="0.25">
      <c r="F37932"/>
      <c r="G37932"/>
      <c r="H37932"/>
    </row>
    <row r="37933" spans="6:8" x14ac:dyDescent="0.25">
      <c r="F37933"/>
      <c r="G37933"/>
      <c r="H37933"/>
    </row>
    <row r="37934" spans="6:8" x14ac:dyDescent="0.25">
      <c r="F37934"/>
      <c r="G37934"/>
      <c r="H37934"/>
    </row>
    <row r="37935" spans="6:8" x14ac:dyDescent="0.25">
      <c r="F37935"/>
      <c r="G37935"/>
      <c r="H37935"/>
    </row>
    <row r="37936" spans="6:8" x14ac:dyDescent="0.25">
      <c r="F37936"/>
      <c r="G37936"/>
      <c r="H37936"/>
    </row>
    <row r="37937" spans="6:8" x14ac:dyDescent="0.25">
      <c r="F37937"/>
      <c r="G37937"/>
      <c r="H37937"/>
    </row>
    <row r="37938" spans="6:8" x14ac:dyDescent="0.25">
      <c r="F37938"/>
      <c r="G37938"/>
      <c r="H37938"/>
    </row>
    <row r="37939" spans="6:8" x14ac:dyDescent="0.25">
      <c r="F37939"/>
      <c r="G37939"/>
      <c r="H37939"/>
    </row>
    <row r="37940" spans="6:8" x14ac:dyDescent="0.25">
      <c r="F37940"/>
      <c r="G37940"/>
      <c r="H37940"/>
    </row>
    <row r="37941" spans="6:8" x14ac:dyDescent="0.25">
      <c r="F37941"/>
      <c r="G37941"/>
      <c r="H37941"/>
    </row>
    <row r="37942" spans="6:8" x14ac:dyDescent="0.25">
      <c r="F37942"/>
      <c r="G37942"/>
      <c r="H37942"/>
    </row>
    <row r="37943" spans="6:8" x14ac:dyDescent="0.25">
      <c r="F37943"/>
      <c r="G37943"/>
      <c r="H37943"/>
    </row>
    <row r="37944" spans="6:8" x14ac:dyDescent="0.25">
      <c r="F37944"/>
      <c r="G37944"/>
      <c r="H37944"/>
    </row>
    <row r="37945" spans="6:8" x14ac:dyDescent="0.25">
      <c r="F37945"/>
      <c r="G37945"/>
      <c r="H37945"/>
    </row>
    <row r="37946" spans="6:8" x14ac:dyDescent="0.25">
      <c r="F37946"/>
      <c r="G37946"/>
      <c r="H37946"/>
    </row>
    <row r="37947" spans="6:8" x14ac:dyDescent="0.25">
      <c r="F37947"/>
      <c r="G37947"/>
      <c r="H37947"/>
    </row>
    <row r="37948" spans="6:8" x14ac:dyDescent="0.25">
      <c r="F37948"/>
      <c r="G37948"/>
      <c r="H37948"/>
    </row>
    <row r="37949" spans="6:8" x14ac:dyDescent="0.25">
      <c r="F37949"/>
      <c r="G37949"/>
      <c r="H37949"/>
    </row>
    <row r="37950" spans="6:8" x14ac:dyDescent="0.25">
      <c r="F37950"/>
      <c r="G37950"/>
      <c r="H37950"/>
    </row>
    <row r="37951" spans="6:8" x14ac:dyDescent="0.25">
      <c r="F37951"/>
      <c r="G37951"/>
      <c r="H37951"/>
    </row>
    <row r="37952" spans="6:8" x14ac:dyDescent="0.25">
      <c r="F37952"/>
      <c r="G37952"/>
      <c r="H37952"/>
    </row>
    <row r="37953" spans="6:8" x14ac:dyDescent="0.25">
      <c r="F37953"/>
      <c r="G37953"/>
      <c r="H37953"/>
    </row>
    <row r="37954" spans="6:8" x14ac:dyDescent="0.25">
      <c r="F37954"/>
      <c r="G37954"/>
      <c r="H37954"/>
    </row>
    <row r="37955" spans="6:8" x14ac:dyDescent="0.25">
      <c r="F37955"/>
      <c r="G37955"/>
      <c r="H37955"/>
    </row>
    <row r="37956" spans="6:8" x14ac:dyDescent="0.25">
      <c r="F37956"/>
      <c r="G37956"/>
      <c r="H37956"/>
    </row>
    <row r="37957" spans="6:8" x14ac:dyDescent="0.25">
      <c r="F37957"/>
      <c r="G37957"/>
      <c r="H37957"/>
    </row>
    <row r="37958" spans="6:8" x14ac:dyDescent="0.25">
      <c r="F37958"/>
      <c r="G37958"/>
      <c r="H37958"/>
    </row>
    <row r="37959" spans="6:8" x14ac:dyDescent="0.25">
      <c r="F37959"/>
      <c r="G37959"/>
      <c r="H37959"/>
    </row>
    <row r="37960" spans="6:8" x14ac:dyDescent="0.25">
      <c r="F37960"/>
      <c r="G37960"/>
      <c r="H37960"/>
    </row>
    <row r="37961" spans="6:8" x14ac:dyDescent="0.25">
      <c r="F37961"/>
      <c r="G37961"/>
      <c r="H37961"/>
    </row>
    <row r="37962" spans="6:8" x14ac:dyDescent="0.25">
      <c r="F37962"/>
      <c r="G37962"/>
      <c r="H37962"/>
    </row>
    <row r="37963" spans="6:8" x14ac:dyDescent="0.25">
      <c r="F37963"/>
      <c r="G37963"/>
      <c r="H37963"/>
    </row>
    <row r="37964" spans="6:8" x14ac:dyDescent="0.25">
      <c r="F37964"/>
      <c r="G37964"/>
      <c r="H37964"/>
    </row>
    <row r="37965" spans="6:8" x14ac:dyDescent="0.25">
      <c r="F37965"/>
      <c r="G37965"/>
      <c r="H37965"/>
    </row>
    <row r="37966" spans="6:8" x14ac:dyDescent="0.25">
      <c r="F37966"/>
      <c r="G37966"/>
      <c r="H37966"/>
    </row>
    <row r="37967" spans="6:8" x14ac:dyDescent="0.25">
      <c r="F37967"/>
      <c r="G37967"/>
      <c r="H37967"/>
    </row>
    <row r="37968" spans="6:8" x14ac:dyDescent="0.25">
      <c r="F37968"/>
      <c r="G37968"/>
      <c r="H37968"/>
    </row>
    <row r="37969" spans="6:8" x14ac:dyDescent="0.25">
      <c r="F37969"/>
      <c r="G37969"/>
      <c r="H37969"/>
    </row>
    <row r="37970" spans="6:8" x14ac:dyDescent="0.25">
      <c r="F37970"/>
      <c r="G37970"/>
      <c r="H37970"/>
    </row>
    <row r="37971" spans="6:8" x14ac:dyDescent="0.25">
      <c r="F37971"/>
      <c r="G37971"/>
      <c r="H37971"/>
    </row>
    <row r="37972" spans="6:8" x14ac:dyDescent="0.25">
      <c r="F37972"/>
      <c r="G37972"/>
      <c r="H37972"/>
    </row>
    <row r="37973" spans="6:8" x14ac:dyDescent="0.25">
      <c r="F37973"/>
      <c r="G37973"/>
      <c r="H37973"/>
    </row>
    <row r="37974" spans="6:8" x14ac:dyDescent="0.25">
      <c r="F37974"/>
      <c r="G37974"/>
      <c r="H37974"/>
    </row>
    <row r="37975" spans="6:8" x14ac:dyDescent="0.25">
      <c r="F37975"/>
      <c r="G37975"/>
      <c r="H37975"/>
    </row>
    <row r="37976" spans="6:8" x14ac:dyDescent="0.25">
      <c r="F37976"/>
      <c r="G37976"/>
      <c r="H37976"/>
    </row>
    <row r="37977" spans="6:8" x14ac:dyDescent="0.25">
      <c r="F37977"/>
      <c r="G37977"/>
      <c r="H37977"/>
    </row>
    <row r="37978" spans="6:8" x14ac:dyDescent="0.25">
      <c r="F37978"/>
      <c r="G37978"/>
      <c r="H37978"/>
    </row>
    <row r="37979" spans="6:8" x14ac:dyDescent="0.25">
      <c r="F37979"/>
      <c r="G37979"/>
      <c r="H37979"/>
    </row>
    <row r="37980" spans="6:8" x14ac:dyDescent="0.25">
      <c r="F37980"/>
      <c r="G37980"/>
      <c r="H37980"/>
    </row>
    <row r="37981" spans="6:8" x14ac:dyDescent="0.25">
      <c r="F37981"/>
      <c r="G37981"/>
      <c r="H37981"/>
    </row>
    <row r="37982" spans="6:8" x14ac:dyDescent="0.25">
      <c r="F37982"/>
      <c r="G37982"/>
      <c r="H37982"/>
    </row>
    <row r="37983" spans="6:8" x14ac:dyDescent="0.25">
      <c r="F37983"/>
      <c r="G37983"/>
      <c r="H37983"/>
    </row>
    <row r="37984" spans="6:8" x14ac:dyDescent="0.25">
      <c r="F37984"/>
      <c r="G37984"/>
      <c r="H37984"/>
    </row>
    <row r="37985" spans="6:8" x14ac:dyDescent="0.25">
      <c r="F37985"/>
      <c r="G37985"/>
      <c r="H37985"/>
    </row>
    <row r="37986" spans="6:8" x14ac:dyDescent="0.25">
      <c r="F37986"/>
      <c r="G37986"/>
      <c r="H37986"/>
    </row>
    <row r="37987" spans="6:8" x14ac:dyDescent="0.25">
      <c r="F37987"/>
      <c r="G37987"/>
      <c r="H37987"/>
    </row>
    <row r="37988" spans="6:8" x14ac:dyDescent="0.25">
      <c r="F37988"/>
      <c r="G37988"/>
      <c r="H37988"/>
    </row>
    <row r="37989" spans="6:8" x14ac:dyDescent="0.25">
      <c r="F37989"/>
      <c r="G37989"/>
      <c r="H37989"/>
    </row>
    <row r="37990" spans="6:8" x14ac:dyDescent="0.25">
      <c r="F37990"/>
      <c r="G37990"/>
      <c r="H37990"/>
    </row>
    <row r="37991" spans="6:8" x14ac:dyDescent="0.25">
      <c r="F37991"/>
      <c r="G37991"/>
      <c r="H37991"/>
    </row>
    <row r="37992" spans="6:8" x14ac:dyDescent="0.25">
      <c r="F37992"/>
      <c r="G37992"/>
      <c r="H37992"/>
    </row>
    <row r="37993" spans="6:8" x14ac:dyDescent="0.25">
      <c r="F37993"/>
      <c r="G37993"/>
      <c r="H37993"/>
    </row>
    <row r="37994" spans="6:8" x14ac:dyDescent="0.25">
      <c r="F37994"/>
      <c r="G37994"/>
      <c r="H37994"/>
    </row>
    <row r="37995" spans="6:8" x14ac:dyDescent="0.25">
      <c r="F37995"/>
      <c r="G37995"/>
      <c r="H37995"/>
    </row>
    <row r="37996" spans="6:8" x14ac:dyDescent="0.25">
      <c r="F37996"/>
      <c r="G37996"/>
      <c r="H37996"/>
    </row>
    <row r="37997" spans="6:8" x14ac:dyDescent="0.25">
      <c r="F37997"/>
      <c r="G37997"/>
      <c r="H37997"/>
    </row>
    <row r="37998" spans="6:8" x14ac:dyDescent="0.25">
      <c r="F37998"/>
      <c r="G37998"/>
      <c r="H37998"/>
    </row>
    <row r="37999" spans="6:8" x14ac:dyDescent="0.25">
      <c r="F37999"/>
      <c r="G37999"/>
      <c r="H37999"/>
    </row>
    <row r="38000" spans="6:8" x14ac:dyDescent="0.25">
      <c r="F38000"/>
      <c r="G38000"/>
      <c r="H38000"/>
    </row>
    <row r="38001" spans="6:8" x14ac:dyDescent="0.25">
      <c r="F38001"/>
      <c r="G38001"/>
      <c r="H38001"/>
    </row>
    <row r="38002" spans="6:8" x14ac:dyDescent="0.25">
      <c r="F38002"/>
      <c r="G38002"/>
      <c r="H38002"/>
    </row>
    <row r="38003" spans="6:8" x14ac:dyDescent="0.25">
      <c r="F38003"/>
      <c r="G38003"/>
      <c r="H38003"/>
    </row>
    <row r="38004" spans="6:8" x14ac:dyDescent="0.25">
      <c r="F38004"/>
      <c r="G38004"/>
      <c r="H38004"/>
    </row>
    <row r="38005" spans="6:8" x14ac:dyDescent="0.25">
      <c r="F38005"/>
      <c r="G38005"/>
      <c r="H38005"/>
    </row>
    <row r="38006" spans="6:8" x14ac:dyDescent="0.25">
      <c r="F38006"/>
      <c r="G38006"/>
      <c r="H38006"/>
    </row>
    <row r="38007" spans="6:8" x14ac:dyDescent="0.25">
      <c r="F38007"/>
      <c r="G38007"/>
      <c r="H38007"/>
    </row>
    <row r="38008" spans="6:8" x14ac:dyDescent="0.25">
      <c r="F38008"/>
      <c r="G38008"/>
      <c r="H38008"/>
    </row>
    <row r="38009" spans="6:8" x14ac:dyDescent="0.25">
      <c r="F38009"/>
      <c r="G38009"/>
      <c r="H38009"/>
    </row>
    <row r="38010" spans="6:8" x14ac:dyDescent="0.25">
      <c r="F38010"/>
      <c r="G38010"/>
      <c r="H38010"/>
    </row>
    <row r="38011" spans="6:8" x14ac:dyDescent="0.25">
      <c r="F38011"/>
      <c r="G38011"/>
      <c r="H38011"/>
    </row>
    <row r="38012" spans="6:8" x14ac:dyDescent="0.25">
      <c r="F38012"/>
      <c r="G38012"/>
      <c r="H38012"/>
    </row>
    <row r="38013" spans="6:8" x14ac:dyDescent="0.25">
      <c r="F38013"/>
      <c r="G38013"/>
      <c r="H38013"/>
    </row>
    <row r="38014" spans="6:8" x14ac:dyDescent="0.25">
      <c r="F38014"/>
      <c r="G38014"/>
      <c r="H38014"/>
    </row>
    <row r="38015" spans="6:8" x14ac:dyDescent="0.25">
      <c r="F38015"/>
      <c r="G38015"/>
      <c r="H38015"/>
    </row>
    <row r="38016" spans="6:8" x14ac:dyDescent="0.25">
      <c r="F38016"/>
      <c r="G38016"/>
      <c r="H38016"/>
    </row>
    <row r="38017" spans="6:8" x14ac:dyDescent="0.25">
      <c r="F38017"/>
      <c r="G38017"/>
      <c r="H38017"/>
    </row>
    <row r="38018" spans="6:8" x14ac:dyDescent="0.25">
      <c r="F38018"/>
      <c r="G38018"/>
      <c r="H38018"/>
    </row>
    <row r="38019" spans="6:8" x14ac:dyDescent="0.25">
      <c r="F38019"/>
      <c r="G38019"/>
      <c r="H38019"/>
    </row>
    <row r="38020" spans="6:8" x14ac:dyDescent="0.25">
      <c r="F38020"/>
      <c r="G38020"/>
      <c r="H38020"/>
    </row>
    <row r="38021" spans="6:8" x14ac:dyDescent="0.25">
      <c r="F38021"/>
      <c r="G38021"/>
      <c r="H38021"/>
    </row>
    <row r="38022" spans="6:8" x14ac:dyDescent="0.25">
      <c r="F38022"/>
      <c r="G38022"/>
      <c r="H38022"/>
    </row>
    <row r="38023" spans="6:8" x14ac:dyDescent="0.25">
      <c r="F38023"/>
      <c r="G38023"/>
      <c r="H38023"/>
    </row>
    <row r="38024" spans="6:8" x14ac:dyDescent="0.25">
      <c r="F38024"/>
      <c r="G38024"/>
      <c r="H38024"/>
    </row>
    <row r="38025" spans="6:8" x14ac:dyDescent="0.25">
      <c r="F38025"/>
      <c r="G38025"/>
      <c r="H38025"/>
    </row>
    <row r="38026" spans="6:8" x14ac:dyDescent="0.25">
      <c r="F38026"/>
      <c r="G38026"/>
      <c r="H38026"/>
    </row>
    <row r="38027" spans="6:8" x14ac:dyDescent="0.25">
      <c r="F38027"/>
      <c r="G38027"/>
      <c r="H38027"/>
    </row>
    <row r="38028" spans="6:8" x14ac:dyDescent="0.25">
      <c r="F38028"/>
      <c r="G38028"/>
      <c r="H38028"/>
    </row>
    <row r="38029" spans="6:8" x14ac:dyDescent="0.25">
      <c r="F38029"/>
      <c r="G38029"/>
      <c r="H38029"/>
    </row>
    <row r="38030" spans="6:8" x14ac:dyDescent="0.25">
      <c r="F38030"/>
      <c r="G38030"/>
      <c r="H38030"/>
    </row>
    <row r="38031" spans="6:8" x14ac:dyDescent="0.25">
      <c r="F38031"/>
      <c r="G38031"/>
      <c r="H38031"/>
    </row>
    <row r="38032" spans="6:8" x14ac:dyDescent="0.25">
      <c r="F38032"/>
      <c r="G38032"/>
      <c r="H38032"/>
    </row>
    <row r="38033" spans="6:8" x14ac:dyDescent="0.25">
      <c r="F38033"/>
      <c r="G38033"/>
      <c r="H38033"/>
    </row>
    <row r="38034" spans="6:8" x14ac:dyDescent="0.25">
      <c r="F38034"/>
      <c r="G38034"/>
      <c r="H38034"/>
    </row>
    <row r="38035" spans="6:8" x14ac:dyDescent="0.25">
      <c r="F38035"/>
      <c r="G38035"/>
      <c r="H38035"/>
    </row>
    <row r="38036" spans="6:8" x14ac:dyDescent="0.25">
      <c r="F38036"/>
      <c r="G38036"/>
      <c r="H38036"/>
    </row>
    <row r="38037" spans="6:8" x14ac:dyDescent="0.25">
      <c r="F38037"/>
      <c r="G38037"/>
      <c r="H38037"/>
    </row>
    <row r="38038" spans="6:8" x14ac:dyDescent="0.25">
      <c r="F38038"/>
      <c r="G38038"/>
      <c r="H38038"/>
    </row>
    <row r="38039" spans="6:8" x14ac:dyDescent="0.25">
      <c r="F38039"/>
      <c r="G38039"/>
      <c r="H38039"/>
    </row>
    <row r="38040" spans="6:8" x14ac:dyDescent="0.25">
      <c r="F38040"/>
      <c r="G38040"/>
      <c r="H38040"/>
    </row>
    <row r="38041" spans="6:8" x14ac:dyDescent="0.25">
      <c r="F38041"/>
      <c r="G38041"/>
      <c r="H38041"/>
    </row>
    <row r="38042" spans="6:8" x14ac:dyDescent="0.25">
      <c r="F38042"/>
      <c r="G38042"/>
      <c r="H38042"/>
    </row>
    <row r="38043" spans="6:8" x14ac:dyDescent="0.25">
      <c r="F38043"/>
      <c r="G38043"/>
      <c r="H38043"/>
    </row>
    <row r="38044" spans="6:8" x14ac:dyDescent="0.25">
      <c r="F38044"/>
      <c r="G38044"/>
      <c r="H38044"/>
    </row>
    <row r="38045" spans="6:8" x14ac:dyDescent="0.25">
      <c r="F38045"/>
      <c r="G38045"/>
      <c r="H38045"/>
    </row>
    <row r="38046" spans="6:8" x14ac:dyDescent="0.25">
      <c r="F38046"/>
      <c r="G38046"/>
      <c r="H38046"/>
    </row>
    <row r="38047" spans="6:8" x14ac:dyDescent="0.25">
      <c r="F38047"/>
      <c r="G38047"/>
      <c r="H38047"/>
    </row>
    <row r="38048" spans="6:8" x14ac:dyDescent="0.25">
      <c r="F38048"/>
      <c r="G38048"/>
      <c r="H38048"/>
    </row>
    <row r="38049" spans="6:8" x14ac:dyDescent="0.25">
      <c r="F38049"/>
      <c r="G38049"/>
      <c r="H38049"/>
    </row>
    <row r="38050" spans="6:8" x14ac:dyDescent="0.25">
      <c r="F38050"/>
      <c r="G38050"/>
      <c r="H38050"/>
    </row>
    <row r="38051" spans="6:8" x14ac:dyDescent="0.25">
      <c r="F38051"/>
      <c r="G38051"/>
      <c r="H38051"/>
    </row>
    <row r="38052" spans="6:8" x14ac:dyDescent="0.25">
      <c r="F38052"/>
      <c r="G38052"/>
      <c r="H38052"/>
    </row>
    <row r="38053" spans="6:8" x14ac:dyDescent="0.25">
      <c r="F38053"/>
      <c r="G38053"/>
      <c r="H38053"/>
    </row>
    <row r="38054" spans="6:8" x14ac:dyDescent="0.25">
      <c r="F38054"/>
      <c r="G38054"/>
      <c r="H38054"/>
    </row>
    <row r="38055" spans="6:8" x14ac:dyDescent="0.25">
      <c r="F38055"/>
      <c r="G38055"/>
      <c r="H38055"/>
    </row>
    <row r="38056" spans="6:8" x14ac:dyDescent="0.25">
      <c r="F38056"/>
      <c r="G38056"/>
      <c r="H38056"/>
    </row>
    <row r="38057" spans="6:8" x14ac:dyDescent="0.25">
      <c r="F38057"/>
      <c r="G38057"/>
      <c r="H38057"/>
    </row>
    <row r="38058" spans="6:8" x14ac:dyDescent="0.25">
      <c r="F38058"/>
      <c r="G38058"/>
      <c r="H38058"/>
    </row>
    <row r="38059" spans="6:8" x14ac:dyDescent="0.25">
      <c r="F38059"/>
      <c r="G38059"/>
      <c r="H38059"/>
    </row>
    <row r="38060" spans="6:8" x14ac:dyDescent="0.25">
      <c r="F38060"/>
      <c r="G38060"/>
      <c r="H38060"/>
    </row>
    <row r="38061" spans="6:8" x14ac:dyDescent="0.25">
      <c r="F38061"/>
      <c r="G38061"/>
      <c r="H38061"/>
    </row>
    <row r="38062" spans="6:8" x14ac:dyDescent="0.25">
      <c r="F38062"/>
      <c r="G38062"/>
      <c r="H38062"/>
    </row>
    <row r="38063" spans="6:8" x14ac:dyDescent="0.25">
      <c r="F38063"/>
      <c r="G38063"/>
      <c r="H38063"/>
    </row>
    <row r="38064" spans="6:8" x14ac:dyDescent="0.25">
      <c r="F38064"/>
      <c r="G38064"/>
      <c r="H38064"/>
    </row>
    <row r="38065" spans="6:8" x14ac:dyDescent="0.25">
      <c r="F38065"/>
      <c r="G38065"/>
      <c r="H38065"/>
    </row>
    <row r="38066" spans="6:8" x14ac:dyDescent="0.25">
      <c r="F38066"/>
      <c r="G38066"/>
      <c r="H38066"/>
    </row>
    <row r="38067" spans="6:8" x14ac:dyDescent="0.25">
      <c r="F38067"/>
      <c r="G38067"/>
      <c r="H38067"/>
    </row>
    <row r="38068" spans="6:8" x14ac:dyDescent="0.25">
      <c r="F38068"/>
      <c r="G38068"/>
      <c r="H38068"/>
    </row>
    <row r="38069" spans="6:8" x14ac:dyDescent="0.25">
      <c r="F38069"/>
      <c r="G38069"/>
      <c r="H38069"/>
    </row>
    <row r="38070" spans="6:8" x14ac:dyDescent="0.25">
      <c r="F38070"/>
      <c r="G38070"/>
      <c r="H38070"/>
    </row>
    <row r="38071" spans="6:8" x14ac:dyDescent="0.25">
      <c r="F38071"/>
      <c r="G38071"/>
      <c r="H38071"/>
    </row>
    <row r="38072" spans="6:8" x14ac:dyDescent="0.25">
      <c r="F38072"/>
      <c r="G38072"/>
      <c r="H38072"/>
    </row>
    <row r="38073" spans="6:8" x14ac:dyDescent="0.25">
      <c r="F38073"/>
      <c r="G38073"/>
      <c r="H38073"/>
    </row>
    <row r="38074" spans="6:8" x14ac:dyDescent="0.25">
      <c r="F38074"/>
      <c r="G38074"/>
      <c r="H38074"/>
    </row>
    <row r="38075" spans="6:8" x14ac:dyDescent="0.25">
      <c r="F38075"/>
      <c r="G38075"/>
      <c r="H38075"/>
    </row>
    <row r="38076" spans="6:8" x14ac:dyDescent="0.25">
      <c r="F38076"/>
      <c r="G38076"/>
      <c r="H38076"/>
    </row>
    <row r="38077" spans="6:8" x14ac:dyDescent="0.25">
      <c r="F38077"/>
      <c r="G38077"/>
      <c r="H38077"/>
    </row>
    <row r="38078" spans="6:8" x14ac:dyDescent="0.25">
      <c r="F38078"/>
      <c r="G38078"/>
      <c r="H38078"/>
    </row>
    <row r="38079" spans="6:8" x14ac:dyDescent="0.25">
      <c r="F38079"/>
      <c r="G38079"/>
      <c r="H38079"/>
    </row>
    <row r="38080" spans="6:8" x14ac:dyDescent="0.25">
      <c r="F38080"/>
      <c r="G38080"/>
      <c r="H38080"/>
    </row>
    <row r="38081" spans="6:8" x14ac:dyDescent="0.25">
      <c r="F38081"/>
      <c r="G38081"/>
      <c r="H38081"/>
    </row>
    <row r="38082" spans="6:8" x14ac:dyDescent="0.25">
      <c r="F38082"/>
      <c r="G38082"/>
      <c r="H38082"/>
    </row>
    <row r="38083" spans="6:8" x14ac:dyDescent="0.25">
      <c r="F38083"/>
      <c r="G38083"/>
      <c r="H38083"/>
    </row>
    <row r="38084" spans="6:8" x14ac:dyDescent="0.25">
      <c r="F38084"/>
      <c r="G38084"/>
      <c r="H38084"/>
    </row>
    <row r="38085" spans="6:8" x14ac:dyDescent="0.25">
      <c r="F38085"/>
      <c r="G38085"/>
      <c r="H38085"/>
    </row>
    <row r="38086" spans="6:8" x14ac:dyDescent="0.25">
      <c r="F38086"/>
      <c r="G38086"/>
      <c r="H38086"/>
    </row>
    <row r="38087" spans="6:8" x14ac:dyDescent="0.25">
      <c r="F38087"/>
      <c r="G38087"/>
      <c r="H38087"/>
    </row>
    <row r="38088" spans="6:8" x14ac:dyDescent="0.25">
      <c r="F38088"/>
      <c r="G38088"/>
      <c r="H38088"/>
    </row>
    <row r="38089" spans="6:8" x14ac:dyDescent="0.25">
      <c r="F38089"/>
      <c r="G38089"/>
      <c r="H38089"/>
    </row>
    <row r="38090" spans="6:8" x14ac:dyDescent="0.25">
      <c r="F38090"/>
      <c r="G38090"/>
      <c r="H38090"/>
    </row>
    <row r="38091" spans="6:8" x14ac:dyDescent="0.25">
      <c r="F38091"/>
      <c r="G38091"/>
      <c r="H38091"/>
    </row>
    <row r="38092" spans="6:8" x14ac:dyDescent="0.25">
      <c r="F38092"/>
      <c r="G38092"/>
      <c r="H38092"/>
    </row>
    <row r="38093" spans="6:8" x14ac:dyDescent="0.25">
      <c r="F38093"/>
      <c r="G38093"/>
      <c r="H38093"/>
    </row>
    <row r="38094" spans="6:8" x14ac:dyDescent="0.25">
      <c r="F38094"/>
      <c r="G38094"/>
      <c r="H38094"/>
    </row>
    <row r="38095" spans="6:8" x14ac:dyDescent="0.25">
      <c r="F38095"/>
      <c r="G38095"/>
      <c r="H38095"/>
    </row>
    <row r="38096" spans="6:8" x14ac:dyDescent="0.25">
      <c r="F38096"/>
      <c r="G38096"/>
      <c r="H38096"/>
    </row>
    <row r="38097" spans="6:8" x14ac:dyDescent="0.25">
      <c r="F38097"/>
      <c r="G38097"/>
      <c r="H38097"/>
    </row>
    <row r="38098" spans="6:8" x14ac:dyDescent="0.25">
      <c r="F38098"/>
      <c r="G38098"/>
      <c r="H38098"/>
    </row>
    <row r="38099" spans="6:8" x14ac:dyDescent="0.25">
      <c r="F38099"/>
      <c r="G38099"/>
      <c r="H38099"/>
    </row>
    <row r="38100" spans="6:8" x14ac:dyDescent="0.25">
      <c r="F38100"/>
      <c r="G38100"/>
      <c r="H38100"/>
    </row>
    <row r="38101" spans="6:8" x14ac:dyDescent="0.25">
      <c r="F38101"/>
      <c r="G38101"/>
      <c r="H38101"/>
    </row>
    <row r="38102" spans="6:8" x14ac:dyDescent="0.25">
      <c r="F38102"/>
      <c r="G38102"/>
      <c r="H38102"/>
    </row>
    <row r="38103" spans="6:8" x14ac:dyDescent="0.25">
      <c r="F38103"/>
      <c r="G38103"/>
      <c r="H38103"/>
    </row>
    <row r="38104" spans="6:8" x14ac:dyDescent="0.25">
      <c r="F38104"/>
      <c r="G38104"/>
      <c r="H38104"/>
    </row>
    <row r="38105" spans="6:8" x14ac:dyDescent="0.25">
      <c r="F38105"/>
      <c r="G38105"/>
      <c r="H38105"/>
    </row>
    <row r="38106" spans="6:8" x14ac:dyDescent="0.25">
      <c r="F38106"/>
      <c r="G38106"/>
      <c r="H38106"/>
    </row>
    <row r="38107" spans="6:8" x14ac:dyDescent="0.25">
      <c r="F38107"/>
      <c r="G38107"/>
      <c r="H38107"/>
    </row>
    <row r="38108" spans="6:8" x14ac:dyDescent="0.25">
      <c r="F38108"/>
      <c r="G38108"/>
      <c r="H38108"/>
    </row>
    <row r="38109" spans="6:8" x14ac:dyDescent="0.25">
      <c r="F38109"/>
      <c r="G38109"/>
      <c r="H38109"/>
    </row>
    <row r="38110" spans="6:8" x14ac:dyDescent="0.25">
      <c r="F38110"/>
      <c r="G38110"/>
      <c r="H38110"/>
    </row>
    <row r="38111" spans="6:8" x14ac:dyDescent="0.25">
      <c r="F38111"/>
      <c r="G38111"/>
      <c r="H38111"/>
    </row>
    <row r="38112" spans="6:8" x14ac:dyDescent="0.25">
      <c r="F38112"/>
      <c r="G38112"/>
      <c r="H38112"/>
    </row>
    <row r="38113" spans="6:8" x14ac:dyDescent="0.25">
      <c r="F38113"/>
      <c r="G38113"/>
      <c r="H38113"/>
    </row>
    <row r="38114" spans="6:8" x14ac:dyDescent="0.25">
      <c r="F38114"/>
      <c r="G38114"/>
      <c r="H38114"/>
    </row>
    <row r="38115" spans="6:8" x14ac:dyDescent="0.25">
      <c r="F38115"/>
      <c r="G38115"/>
      <c r="H38115"/>
    </row>
    <row r="38116" spans="6:8" x14ac:dyDescent="0.25">
      <c r="F38116"/>
      <c r="G38116"/>
      <c r="H38116"/>
    </row>
    <row r="38117" spans="6:8" x14ac:dyDescent="0.25">
      <c r="F38117"/>
      <c r="G38117"/>
      <c r="H38117"/>
    </row>
    <row r="38118" spans="6:8" x14ac:dyDescent="0.25">
      <c r="F38118"/>
      <c r="G38118"/>
      <c r="H38118"/>
    </row>
    <row r="38119" spans="6:8" x14ac:dyDescent="0.25">
      <c r="F38119"/>
      <c r="G38119"/>
      <c r="H38119"/>
    </row>
    <row r="38120" spans="6:8" x14ac:dyDescent="0.25">
      <c r="F38120"/>
      <c r="G38120"/>
      <c r="H38120"/>
    </row>
    <row r="38121" spans="6:8" x14ac:dyDescent="0.25">
      <c r="F38121"/>
      <c r="G38121"/>
      <c r="H38121"/>
    </row>
    <row r="38122" spans="6:8" x14ac:dyDescent="0.25">
      <c r="F38122"/>
      <c r="G38122"/>
      <c r="H38122"/>
    </row>
    <row r="38123" spans="6:8" x14ac:dyDescent="0.25">
      <c r="F38123"/>
      <c r="G38123"/>
      <c r="H38123"/>
    </row>
    <row r="38124" spans="6:8" x14ac:dyDescent="0.25">
      <c r="F38124"/>
      <c r="G38124"/>
      <c r="H38124"/>
    </row>
    <row r="38125" spans="6:8" x14ac:dyDescent="0.25">
      <c r="F38125"/>
      <c r="G38125"/>
      <c r="H38125"/>
    </row>
    <row r="38126" spans="6:8" x14ac:dyDescent="0.25">
      <c r="F38126"/>
      <c r="G38126"/>
      <c r="H38126"/>
    </row>
    <row r="38127" spans="6:8" x14ac:dyDescent="0.25">
      <c r="F38127"/>
      <c r="G38127"/>
      <c r="H38127"/>
    </row>
    <row r="38128" spans="6:8" x14ac:dyDescent="0.25">
      <c r="F38128"/>
      <c r="G38128"/>
      <c r="H38128"/>
    </row>
    <row r="38129" spans="6:8" x14ac:dyDescent="0.25">
      <c r="F38129"/>
      <c r="G38129"/>
      <c r="H38129"/>
    </row>
    <row r="38130" spans="6:8" x14ac:dyDescent="0.25">
      <c r="F38130"/>
      <c r="G38130"/>
      <c r="H38130"/>
    </row>
    <row r="38131" spans="6:8" x14ac:dyDescent="0.25">
      <c r="F38131"/>
      <c r="G38131"/>
      <c r="H38131"/>
    </row>
    <row r="38132" spans="6:8" x14ac:dyDescent="0.25">
      <c r="F38132"/>
      <c r="G38132"/>
      <c r="H38132"/>
    </row>
    <row r="38133" spans="6:8" x14ac:dyDescent="0.25">
      <c r="F38133"/>
      <c r="G38133"/>
      <c r="H38133"/>
    </row>
    <row r="38134" spans="6:8" x14ac:dyDescent="0.25">
      <c r="F38134"/>
      <c r="G38134"/>
      <c r="H38134"/>
    </row>
    <row r="38135" spans="6:8" x14ac:dyDescent="0.25">
      <c r="F38135"/>
      <c r="G38135"/>
      <c r="H38135"/>
    </row>
    <row r="38136" spans="6:8" x14ac:dyDescent="0.25">
      <c r="F38136"/>
      <c r="G38136"/>
      <c r="H38136"/>
    </row>
    <row r="38137" spans="6:8" x14ac:dyDescent="0.25">
      <c r="F38137"/>
      <c r="G38137"/>
      <c r="H38137"/>
    </row>
    <row r="38138" spans="6:8" x14ac:dyDescent="0.25">
      <c r="F38138"/>
      <c r="G38138"/>
      <c r="H38138"/>
    </row>
    <row r="38139" spans="6:8" x14ac:dyDescent="0.25">
      <c r="F38139"/>
      <c r="G38139"/>
      <c r="H38139"/>
    </row>
    <row r="38140" spans="6:8" x14ac:dyDescent="0.25">
      <c r="F38140"/>
      <c r="G38140"/>
      <c r="H38140"/>
    </row>
    <row r="38141" spans="6:8" x14ac:dyDescent="0.25">
      <c r="F38141"/>
      <c r="G38141"/>
      <c r="H38141"/>
    </row>
    <row r="38142" spans="6:8" x14ac:dyDescent="0.25">
      <c r="F38142"/>
      <c r="G38142"/>
      <c r="H38142"/>
    </row>
    <row r="38143" spans="6:8" x14ac:dyDescent="0.25">
      <c r="F38143"/>
      <c r="G38143"/>
      <c r="H38143"/>
    </row>
    <row r="38144" spans="6:8" x14ac:dyDescent="0.25">
      <c r="F38144"/>
      <c r="G38144"/>
      <c r="H38144"/>
    </row>
    <row r="38145" spans="6:8" x14ac:dyDescent="0.25">
      <c r="F38145"/>
      <c r="G38145"/>
      <c r="H38145"/>
    </row>
    <row r="38146" spans="6:8" x14ac:dyDescent="0.25">
      <c r="F38146"/>
      <c r="G38146"/>
      <c r="H38146"/>
    </row>
    <row r="38147" spans="6:8" x14ac:dyDescent="0.25">
      <c r="F38147"/>
      <c r="G38147"/>
      <c r="H38147"/>
    </row>
    <row r="38148" spans="6:8" x14ac:dyDescent="0.25">
      <c r="F38148"/>
      <c r="G38148"/>
      <c r="H38148"/>
    </row>
    <row r="38149" spans="6:8" x14ac:dyDescent="0.25">
      <c r="F38149"/>
      <c r="G38149"/>
      <c r="H38149"/>
    </row>
    <row r="38150" spans="6:8" x14ac:dyDescent="0.25">
      <c r="F38150"/>
      <c r="G38150"/>
      <c r="H38150"/>
    </row>
    <row r="38151" spans="6:8" x14ac:dyDescent="0.25">
      <c r="F38151"/>
      <c r="G38151"/>
      <c r="H38151"/>
    </row>
    <row r="38152" spans="6:8" x14ac:dyDescent="0.25">
      <c r="F38152"/>
      <c r="G38152"/>
      <c r="H38152"/>
    </row>
    <row r="38153" spans="6:8" x14ac:dyDescent="0.25">
      <c r="F38153"/>
      <c r="G38153"/>
      <c r="H38153"/>
    </row>
    <row r="38154" spans="6:8" x14ac:dyDescent="0.25">
      <c r="F38154"/>
      <c r="G38154"/>
      <c r="H38154"/>
    </row>
    <row r="38155" spans="6:8" x14ac:dyDescent="0.25">
      <c r="F38155"/>
      <c r="G38155"/>
      <c r="H38155"/>
    </row>
    <row r="38156" spans="6:8" x14ac:dyDescent="0.25">
      <c r="F38156"/>
      <c r="G38156"/>
      <c r="H38156"/>
    </row>
    <row r="38157" spans="6:8" x14ac:dyDescent="0.25">
      <c r="F38157"/>
      <c r="G38157"/>
      <c r="H38157"/>
    </row>
    <row r="38158" spans="6:8" x14ac:dyDescent="0.25">
      <c r="F38158"/>
      <c r="G38158"/>
      <c r="H38158"/>
    </row>
    <row r="38159" spans="6:8" x14ac:dyDescent="0.25">
      <c r="F38159"/>
      <c r="G38159"/>
      <c r="H38159"/>
    </row>
    <row r="38160" spans="6:8" x14ac:dyDescent="0.25">
      <c r="F38160"/>
      <c r="G38160"/>
      <c r="H38160"/>
    </row>
    <row r="38161" spans="6:8" x14ac:dyDescent="0.25">
      <c r="F38161"/>
      <c r="G38161"/>
      <c r="H38161"/>
    </row>
    <row r="38162" spans="6:8" x14ac:dyDescent="0.25">
      <c r="F38162"/>
      <c r="G38162"/>
      <c r="H38162"/>
    </row>
    <row r="38163" spans="6:8" x14ac:dyDescent="0.25">
      <c r="F38163"/>
      <c r="G38163"/>
      <c r="H38163"/>
    </row>
    <row r="38164" spans="6:8" x14ac:dyDescent="0.25">
      <c r="F38164"/>
      <c r="G38164"/>
      <c r="H38164"/>
    </row>
    <row r="38165" spans="6:8" x14ac:dyDescent="0.25">
      <c r="F38165"/>
      <c r="G38165"/>
      <c r="H38165"/>
    </row>
    <row r="38166" spans="6:8" x14ac:dyDescent="0.25">
      <c r="F38166"/>
      <c r="G38166"/>
      <c r="H38166"/>
    </row>
    <row r="38167" spans="6:8" x14ac:dyDescent="0.25">
      <c r="F38167"/>
      <c r="G38167"/>
      <c r="H38167"/>
    </row>
    <row r="38168" spans="6:8" x14ac:dyDescent="0.25">
      <c r="F38168"/>
      <c r="G38168"/>
      <c r="H38168"/>
    </row>
    <row r="38169" spans="6:8" x14ac:dyDescent="0.25">
      <c r="F38169"/>
      <c r="G38169"/>
      <c r="H38169"/>
    </row>
    <row r="38170" spans="6:8" x14ac:dyDescent="0.25">
      <c r="F38170"/>
      <c r="G38170"/>
      <c r="H38170"/>
    </row>
    <row r="38171" spans="6:8" x14ac:dyDescent="0.25">
      <c r="F38171"/>
      <c r="G38171"/>
      <c r="H38171"/>
    </row>
    <row r="38172" spans="6:8" x14ac:dyDescent="0.25">
      <c r="F38172"/>
      <c r="G38172"/>
      <c r="H38172"/>
    </row>
    <row r="38173" spans="6:8" x14ac:dyDescent="0.25">
      <c r="F38173"/>
      <c r="G38173"/>
      <c r="H38173"/>
    </row>
    <row r="38174" spans="6:8" x14ac:dyDescent="0.25">
      <c r="F38174"/>
      <c r="G38174"/>
      <c r="H38174"/>
    </row>
    <row r="38175" spans="6:8" x14ac:dyDescent="0.25">
      <c r="F38175"/>
      <c r="G38175"/>
      <c r="H38175"/>
    </row>
    <row r="38176" spans="6:8" x14ac:dyDescent="0.25">
      <c r="F38176"/>
      <c r="G38176"/>
      <c r="H38176"/>
    </row>
    <row r="38177" spans="6:8" x14ac:dyDescent="0.25">
      <c r="F38177"/>
      <c r="G38177"/>
      <c r="H38177"/>
    </row>
    <row r="38178" spans="6:8" x14ac:dyDescent="0.25">
      <c r="F38178"/>
      <c r="G38178"/>
      <c r="H38178"/>
    </row>
    <row r="38179" spans="6:8" x14ac:dyDescent="0.25">
      <c r="F38179"/>
      <c r="G38179"/>
      <c r="H38179"/>
    </row>
    <row r="38180" spans="6:8" x14ac:dyDescent="0.25">
      <c r="F38180"/>
      <c r="G38180"/>
      <c r="H38180"/>
    </row>
    <row r="38181" spans="6:8" x14ac:dyDescent="0.25">
      <c r="F38181"/>
      <c r="G38181"/>
      <c r="H38181"/>
    </row>
    <row r="38182" spans="6:8" x14ac:dyDescent="0.25">
      <c r="F38182"/>
      <c r="G38182"/>
      <c r="H38182"/>
    </row>
    <row r="38183" spans="6:8" x14ac:dyDescent="0.25">
      <c r="F38183"/>
      <c r="G38183"/>
      <c r="H38183"/>
    </row>
    <row r="38184" spans="6:8" x14ac:dyDescent="0.25">
      <c r="F38184"/>
      <c r="G38184"/>
      <c r="H38184"/>
    </row>
    <row r="38185" spans="6:8" x14ac:dyDescent="0.25">
      <c r="F38185"/>
      <c r="G38185"/>
      <c r="H38185"/>
    </row>
    <row r="38186" spans="6:8" x14ac:dyDescent="0.25">
      <c r="F38186"/>
      <c r="G38186"/>
      <c r="H38186"/>
    </row>
    <row r="38187" spans="6:8" x14ac:dyDescent="0.25">
      <c r="F38187"/>
      <c r="G38187"/>
      <c r="H38187"/>
    </row>
    <row r="38188" spans="6:8" x14ac:dyDescent="0.25">
      <c r="F38188"/>
      <c r="G38188"/>
      <c r="H38188"/>
    </row>
    <row r="38189" spans="6:8" x14ac:dyDescent="0.25">
      <c r="F38189"/>
      <c r="G38189"/>
      <c r="H38189"/>
    </row>
    <row r="38190" spans="6:8" x14ac:dyDescent="0.25">
      <c r="F38190"/>
      <c r="G38190"/>
      <c r="H38190"/>
    </row>
    <row r="38191" spans="6:8" x14ac:dyDescent="0.25">
      <c r="F38191"/>
      <c r="G38191"/>
      <c r="H38191"/>
    </row>
    <row r="38192" spans="6:8" x14ac:dyDescent="0.25">
      <c r="F38192"/>
      <c r="G38192"/>
      <c r="H38192"/>
    </row>
    <row r="38193" spans="6:8" x14ac:dyDescent="0.25">
      <c r="F38193"/>
      <c r="G38193"/>
      <c r="H38193"/>
    </row>
    <row r="38194" spans="6:8" x14ac:dyDescent="0.25">
      <c r="F38194"/>
      <c r="G38194"/>
      <c r="H38194"/>
    </row>
    <row r="38195" spans="6:8" x14ac:dyDescent="0.25">
      <c r="F38195"/>
      <c r="G38195"/>
      <c r="H38195"/>
    </row>
    <row r="38196" spans="6:8" x14ac:dyDescent="0.25">
      <c r="F38196"/>
      <c r="G38196"/>
      <c r="H38196"/>
    </row>
    <row r="38197" spans="6:8" x14ac:dyDescent="0.25">
      <c r="F38197"/>
      <c r="G38197"/>
      <c r="H38197"/>
    </row>
    <row r="38198" spans="6:8" x14ac:dyDescent="0.25">
      <c r="F38198"/>
      <c r="G38198"/>
      <c r="H38198"/>
    </row>
    <row r="38199" spans="6:8" x14ac:dyDescent="0.25">
      <c r="F38199"/>
      <c r="G38199"/>
      <c r="H38199"/>
    </row>
    <row r="38200" spans="6:8" x14ac:dyDescent="0.25">
      <c r="F38200"/>
      <c r="G38200"/>
      <c r="H38200"/>
    </row>
    <row r="38201" spans="6:8" x14ac:dyDescent="0.25">
      <c r="F38201"/>
      <c r="G38201"/>
      <c r="H38201"/>
    </row>
    <row r="38202" spans="6:8" x14ac:dyDescent="0.25">
      <c r="F38202"/>
      <c r="G38202"/>
      <c r="H38202"/>
    </row>
    <row r="38203" spans="6:8" x14ac:dyDescent="0.25">
      <c r="F38203"/>
      <c r="G38203"/>
      <c r="H38203"/>
    </row>
    <row r="38204" spans="6:8" x14ac:dyDescent="0.25">
      <c r="F38204"/>
      <c r="G38204"/>
      <c r="H38204"/>
    </row>
    <row r="38205" spans="6:8" x14ac:dyDescent="0.25">
      <c r="F38205"/>
      <c r="G38205"/>
      <c r="H38205"/>
    </row>
    <row r="38206" spans="6:8" x14ac:dyDescent="0.25">
      <c r="F38206"/>
      <c r="G38206"/>
      <c r="H38206"/>
    </row>
    <row r="38207" spans="6:8" x14ac:dyDescent="0.25">
      <c r="F38207"/>
      <c r="G38207"/>
      <c r="H38207"/>
    </row>
    <row r="38208" spans="6:8" x14ac:dyDescent="0.25">
      <c r="F38208"/>
      <c r="G38208"/>
      <c r="H38208"/>
    </row>
    <row r="38209" spans="6:8" x14ac:dyDescent="0.25">
      <c r="F38209"/>
      <c r="G38209"/>
      <c r="H38209"/>
    </row>
    <row r="38210" spans="6:8" x14ac:dyDescent="0.25">
      <c r="F38210"/>
      <c r="G38210"/>
      <c r="H38210"/>
    </row>
    <row r="38211" spans="6:8" x14ac:dyDescent="0.25">
      <c r="F38211"/>
      <c r="G38211"/>
      <c r="H38211"/>
    </row>
    <row r="38212" spans="6:8" x14ac:dyDescent="0.25">
      <c r="F38212"/>
      <c r="G38212"/>
      <c r="H38212"/>
    </row>
    <row r="38213" spans="6:8" x14ac:dyDescent="0.25">
      <c r="F38213"/>
      <c r="G38213"/>
      <c r="H38213"/>
    </row>
    <row r="38214" spans="6:8" x14ac:dyDescent="0.25">
      <c r="F38214"/>
      <c r="G38214"/>
      <c r="H38214"/>
    </row>
    <row r="38215" spans="6:8" x14ac:dyDescent="0.25">
      <c r="F38215"/>
      <c r="G38215"/>
      <c r="H38215"/>
    </row>
    <row r="38216" spans="6:8" x14ac:dyDescent="0.25">
      <c r="F38216"/>
      <c r="G38216"/>
      <c r="H38216"/>
    </row>
    <row r="38217" spans="6:8" x14ac:dyDescent="0.25">
      <c r="F38217"/>
      <c r="G38217"/>
      <c r="H38217"/>
    </row>
    <row r="38218" spans="6:8" x14ac:dyDescent="0.25">
      <c r="F38218"/>
      <c r="G38218"/>
      <c r="H38218"/>
    </row>
    <row r="38219" spans="6:8" x14ac:dyDescent="0.25">
      <c r="F38219"/>
      <c r="G38219"/>
      <c r="H38219"/>
    </row>
    <row r="38220" spans="6:8" x14ac:dyDescent="0.25">
      <c r="F38220"/>
      <c r="G38220"/>
      <c r="H38220"/>
    </row>
    <row r="38221" spans="6:8" x14ac:dyDescent="0.25">
      <c r="F38221"/>
      <c r="G38221"/>
      <c r="H38221"/>
    </row>
    <row r="38222" spans="6:8" x14ac:dyDescent="0.25">
      <c r="F38222"/>
      <c r="G38222"/>
      <c r="H38222"/>
    </row>
    <row r="38223" spans="6:8" x14ac:dyDescent="0.25">
      <c r="F38223"/>
      <c r="G38223"/>
      <c r="H38223"/>
    </row>
    <row r="38224" spans="6:8" x14ac:dyDescent="0.25">
      <c r="F38224"/>
      <c r="G38224"/>
      <c r="H38224"/>
    </row>
    <row r="38225" spans="6:8" x14ac:dyDescent="0.25">
      <c r="F38225"/>
      <c r="G38225"/>
      <c r="H38225"/>
    </row>
    <row r="38226" spans="6:8" x14ac:dyDescent="0.25">
      <c r="F38226"/>
      <c r="G38226"/>
      <c r="H38226"/>
    </row>
    <row r="38227" spans="6:8" x14ac:dyDescent="0.25">
      <c r="F38227"/>
      <c r="G38227"/>
      <c r="H38227"/>
    </row>
    <row r="38228" spans="6:8" x14ac:dyDescent="0.25">
      <c r="F38228"/>
      <c r="G38228"/>
      <c r="H38228"/>
    </row>
    <row r="38229" spans="6:8" x14ac:dyDescent="0.25">
      <c r="F38229"/>
      <c r="G38229"/>
      <c r="H38229"/>
    </row>
    <row r="38230" spans="6:8" x14ac:dyDescent="0.25">
      <c r="F38230"/>
      <c r="G38230"/>
      <c r="H38230"/>
    </row>
    <row r="38231" spans="6:8" x14ac:dyDescent="0.25">
      <c r="F38231"/>
      <c r="G38231"/>
      <c r="H38231"/>
    </row>
    <row r="38232" spans="6:8" x14ac:dyDescent="0.25">
      <c r="F38232"/>
      <c r="G38232"/>
      <c r="H38232"/>
    </row>
    <row r="38233" spans="6:8" x14ac:dyDescent="0.25">
      <c r="F38233"/>
      <c r="G38233"/>
      <c r="H38233"/>
    </row>
    <row r="38234" spans="6:8" x14ac:dyDescent="0.25">
      <c r="F38234"/>
      <c r="G38234"/>
      <c r="H38234"/>
    </row>
    <row r="38235" spans="6:8" x14ac:dyDescent="0.25">
      <c r="F38235"/>
      <c r="G38235"/>
      <c r="H38235"/>
    </row>
    <row r="38236" spans="6:8" x14ac:dyDescent="0.25">
      <c r="F38236"/>
      <c r="G38236"/>
      <c r="H38236"/>
    </row>
    <row r="38237" spans="6:8" x14ac:dyDescent="0.25">
      <c r="F38237"/>
      <c r="G38237"/>
      <c r="H38237"/>
    </row>
    <row r="38238" spans="6:8" x14ac:dyDescent="0.25">
      <c r="F38238"/>
      <c r="G38238"/>
      <c r="H38238"/>
    </row>
    <row r="38239" spans="6:8" x14ac:dyDescent="0.25">
      <c r="F38239"/>
      <c r="G38239"/>
      <c r="H38239"/>
    </row>
    <row r="38240" spans="6:8" x14ac:dyDescent="0.25">
      <c r="F38240"/>
      <c r="G38240"/>
      <c r="H38240"/>
    </row>
    <row r="38241" spans="6:8" x14ac:dyDescent="0.25">
      <c r="F38241"/>
      <c r="G38241"/>
      <c r="H38241"/>
    </row>
    <row r="38242" spans="6:8" x14ac:dyDescent="0.25">
      <c r="F38242"/>
      <c r="G38242"/>
      <c r="H38242"/>
    </row>
    <row r="38243" spans="6:8" x14ac:dyDescent="0.25">
      <c r="F38243"/>
      <c r="G38243"/>
      <c r="H38243"/>
    </row>
    <row r="38244" spans="6:8" x14ac:dyDescent="0.25">
      <c r="F38244"/>
      <c r="G38244"/>
      <c r="H38244"/>
    </row>
    <row r="38245" spans="6:8" x14ac:dyDescent="0.25">
      <c r="F38245"/>
      <c r="G38245"/>
      <c r="H38245"/>
    </row>
    <row r="38246" spans="6:8" x14ac:dyDescent="0.25">
      <c r="F38246"/>
      <c r="G38246"/>
      <c r="H38246"/>
    </row>
    <row r="38247" spans="6:8" x14ac:dyDescent="0.25">
      <c r="F38247"/>
      <c r="G38247"/>
      <c r="H38247"/>
    </row>
    <row r="38248" spans="6:8" x14ac:dyDescent="0.25">
      <c r="F38248"/>
      <c r="G38248"/>
      <c r="H38248"/>
    </row>
    <row r="38249" spans="6:8" x14ac:dyDescent="0.25">
      <c r="F38249"/>
      <c r="G38249"/>
      <c r="H38249"/>
    </row>
    <row r="38250" spans="6:8" x14ac:dyDescent="0.25">
      <c r="F38250"/>
      <c r="G38250"/>
      <c r="H38250"/>
    </row>
    <row r="38251" spans="6:8" x14ac:dyDescent="0.25">
      <c r="F38251"/>
      <c r="G38251"/>
      <c r="H38251"/>
    </row>
    <row r="38252" spans="6:8" x14ac:dyDescent="0.25">
      <c r="F38252"/>
      <c r="G38252"/>
      <c r="H38252"/>
    </row>
    <row r="38253" spans="6:8" x14ac:dyDescent="0.25">
      <c r="F38253"/>
      <c r="G38253"/>
      <c r="H38253"/>
    </row>
    <row r="38254" spans="6:8" x14ac:dyDescent="0.25">
      <c r="F38254"/>
      <c r="G38254"/>
      <c r="H38254"/>
    </row>
    <row r="38255" spans="6:8" x14ac:dyDescent="0.25">
      <c r="F38255"/>
      <c r="G38255"/>
      <c r="H38255"/>
    </row>
    <row r="38256" spans="6:8" x14ac:dyDescent="0.25">
      <c r="F38256"/>
      <c r="G38256"/>
      <c r="H38256"/>
    </row>
    <row r="38257" spans="6:8" x14ac:dyDescent="0.25">
      <c r="F38257"/>
      <c r="G38257"/>
      <c r="H38257"/>
    </row>
    <row r="38258" spans="6:8" x14ac:dyDescent="0.25">
      <c r="F38258"/>
      <c r="G38258"/>
      <c r="H38258"/>
    </row>
    <row r="38259" spans="6:8" x14ac:dyDescent="0.25">
      <c r="F38259"/>
      <c r="G38259"/>
      <c r="H38259"/>
    </row>
    <row r="38260" spans="6:8" x14ac:dyDescent="0.25">
      <c r="F38260"/>
      <c r="G38260"/>
      <c r="H38260"/>
    </row>
    <row r="38261" spans="6:8" x14ac:dyDescent="0.25">
      <c r="F38261"/>
      <c r="G38261"/>
      <c r="H38261"/>
    </row>
    <row r="38262" spans="6:8" x14ac:dyDescent="0.25">
      <c r="F38262"/>
      <c r="G38262"/>
      <c r="H38262"/>
    </row>
    <row r="38263" spans="6:8" x14ac:dyDescent="0.25">
      <c r="F38263"/>
      <c r="G38263"/>
      <c r="H38263"/>
    </row>
    <row r="38264" spans="6:8" x14ac:dyDescent="0.25">
      <c r="F38264"/>
      <c r="G38264"/>
      <c r="H38264"/>
    </row>
    <row r="38265" spans="6:8" x14ac:dyDescent="0.25">
      <c r="F38265"/>
      <c r="G38265"/>
      <c r="H38265"/>
    </row>
    <row r="38266" spans="6:8" x14ac:dyDescent="0.25">
      <c r="F38266"/>
      <c r="G38266"/>
      <c r="H38266"/>
    </row>
    <row r="38267" spans="6:8" x14ac:dyDescent="0.25">
      <c r="F38267"/>
      <c r="G38267"/>
      <c r="H38267"/>
    </row>
    <row r="38268" spans="6:8" x14ac:dyDescent="0.25">
      <c r="F38268"/>
      <c r="G38268"/>
      <c r="H38268"/>
    </row>
    <row r="38269" spans="6:8" x14ac:dyDescent="0.25">
      <c r="F38269"/>
      <c r="G38269"/>
      <c r="H38269"/>
    </row>
    <row r="38270" spans="6:8" x14ac:dyDescent="0.25">
      <c r="F38270"/>
      <c r="G38270"/>
      <c r="H38270"/>
    </row>
    <row r="38271" spans="6:8" x14ac:dyDescent="0.25">
      <c r="F38271"/>
      <c r="G38271"/>
      <c r="H38271"/>
    </row>
    <row r="38272" spans="6:8" x14ac:dyDescent="0.25">
      <c r="F38272"/>
      <c r="G38272"/>
      <c r="H38272"/>
    </row>
    <row r="38273" spans="6:8" x14ac:dyDescent="0.25">
      <c r="F38273"/>
      <c r="G38273"/>
      <c r="H38273"/>
    </row>
    <row r="38274" spans="6:8" x14ac:dyDescent="0.25">
      <c r="F38274"/>
      <c r="G38274"/>
      <c r="H38274"/>
    </row>
    <row r="38275" spans="6:8" x14ac:dyDescent="0.25">
      <c r="F38275"/>
      <c r="G38275"/>
      <c r="H38275"/>
    </row>
    <row r="38276" spans="6:8" x14ac:dyDescent="0.25">
      <c r="F38276"/>
      <c r="G38276"/>
      <c r="H38276"/>
    </row>
    <row r="38277" spans="6:8" x14ac:dyDescent="0.25">
      <c r="F38277"/>
      <c r="G38277"/>
      <c r="H38277"/>
    </row>
    <row r="38278" spans="6:8" x14ac:dyDescent="0.25">
      <c r="F38278"/>
      <c r="G38278"/>
      <c r="H38278"/>
    </row>
    <row r="38279" spans="6:8" x14ac:dyDescent="0.25">
      <c r="F38279"/>
      <c r="G38279"/>
      <c r="H38279"/>
    </row>
    <row r="38280" spans="6:8" x14ac:dyDescent="0.25">
      <c r="F38280"/>
      <c r="G38280"/>
      <c r="H38280"/>
    </row>
    <row r="38281" spans="6:8" x14ac:dyDescent="0.25">
      <c r="F38281"/>
      <c r="G38281"/>
      <c r="H38281"/>
    </row>
    <row r="38282" spans="6:8" x14ac:dyDescent="0.25">
      <c r="F38282"/>
      <c r="G38282"/>
      <c r="H38282"/>
    </row>
    <row r="38283" spans="6:8" x14ac:dyDescent="0.25">
      <c r="F38283"/>
      <c r="G38283"/>
      <c r="H38283"/>
    </row>
    <row r="38284" spans="6:8" x14ac:dyDescent="0.25">
      <c r="F38284"/>
      <c r="G38284"/>
      <c r="H38284"/>
    </row>
    <row r="38285" spans="6:8" x14ac:dyDescent="0.25">
      <c r="F38285"/>
      <c r="G38285"/>
      <c r="H38285"/>
    </row>
    <row r="38286" spans="6:8" x14ac:dyDescent="0.25">
      <c r="F38286"/>
      <c r="G38286"/>
      <c r="H38286"/>
    </row>
    <row r="38287" spans="6:8" x14ac:dyDescent="0.25">
      <c r="F38287"/>
      <c r="G38287"/>
      <c r="H38287"/>
    </row>
    <row r="38288" spans="6:8" x14ac:dyDescent="0.25">
      <c r="F38288"/>
      <c r="G38288"/>
      <c r="H38288"/>
    </row>
    <row r="38289" spans="6:8" x14ac:dyDescent="0.25">
      <c r="F38289"/>
      <c r="G38289"/>
      <c r="H38289"/>
    </row>
    <row r="38290" spans="6:8" x14ac:dyDescent="0.25">
      <c r="F38290"/>
      <c r="G38290"/>
      <c r="H38290"/>
    </row>
    <row r="38291" spans="6:8" x14ac:dyDescent="0.25">
      <c r="F38291"/>
      <c r="G38291"/>
      <c r="H38291"/>
    </row>
    <row r="38292" spans="6:8" x14ac:dyDescent="0.25">
      <c r="F38292"/>
      <c r="G38292"/>
      <c r="H38292"/>
    </row>
    <row r="38293" spans="6:8" x14ac:dyDescent="0.25">
      <c r="F38293"/>
      <c r="G38293"/>
      <c r="H38293"/>
    </row>
    <row r="38294" spans="6:8" x14ac:dyDescent="0.25">
      <c r="F38294"/>
      <c r="G38294"/>
      <c r="H38294"/>
    </row>
    <row r="38295" spans="6:8" x14ac:dyDescent="0.25">
      <c r="F38295"/>
      <c r="G38295"/>
      <c r="H38295"/>
    </row>
    <row r="38296" spans="6:8" x14ac:dyDescent="0.25">
      <c r="F38296"/>
      <c r="G38296"/>
      <c r="H38296"/>
    </row>
    <row r="38297" spans="6:8" x14ac:dyDescent="0.25">
      <c r="F38297"/>
      <c r="G38297"/>
      <c r="H38297"/>
    </row>
    <row r="38298" spans="6:8" x14ac:dyDescent="0.25">
      <c r="F38298"/>
      <c r="G38298"/>
      <c r="H38298"/>
    </row>
    <row r="38299" spans="6:8" x14ac:dyDescent="0.25">
      <c r="F38299"/>
      <c r="G38299"/>
      <c r="H38299"/>
    </row>
    <row r="38300" spans="6:8" x14ac:dyDescent="0.25">
      <c r="F38300"/>
      <c r="G38300"/>
      <c r="H38300"/>
    </row>
    <row r="38301" spans="6:8" x14ac:dyDescent="0.25">
      <c r="F38301"/>
      <c r="G38301"/>
      <c r="H38301"/>
    </row>
    <row r="38302" spans="6:8" x14ac:dyDescent="0.25">
      <c r="F38302"/>
      <c r="G38302"/>
      <c r="H38302"/>
    </row>
    <row r="38303" spans="6:8" x14ac:dyDescent="0.25">
      <c r="F38303"/>
      <c r="G38303"/>
      <c r="H38303"/>
    </row>
    <row r="38304" spans="6:8" x14ac:dyDescent="0.25">
      <c r="F38304"/>
      <c r="G38304"/>
      <c r="H38304"/>
    </row>
    <row r="38305" spans="6:8" x14ac:dyDescent="0.25">
      <c r="F38305"/>
      <c r="G38305"/>
      <c r="H38305"/>
    </row>
    <row r="38306" spans="6:8" x14ac:dyDescent="0.25">
      <c r="F38306"/>
      <c r="G38306"/>
      <c r="H38306"/>
    </row>
    <row r="38307" spans="6:8" x14ac:dyDescent="0.25">
      <c r="F38307"/>
      <c r="G38307"/>
      <c r="H38307"/>
    </row>
    <row r="38308" spans="6:8" x14ac:dyDescent="0.25">
      <c r="F38308"/>
      <c r="G38308"/>
      <c r="H38308"/>
    </row>
    <row r="38309" spans="6:8" x14ac:dyDescent="0.25">
      <c r="F38309"/>
      <c r="G38309"/>
      <c r="H38309"/>
    </row>
    <row r="38310" spans="6:8" x14ac:dyDescent="0.25">
      <c r="F38310"/>
      <c r="G38310"/>
      <c r="H38310"/>
    </row>
    <row r="38311" spans="6:8" x14ac:dyDescent="0.25">
      <c r="F38311"/>
      <c r="G38311"/>
      <c r="H38311"/>
    </row>
    <row r="38312" spans="6:8" x14ac:dyDescent="0.25">
      <c r="F38312"/>
      <c r="G38312"/>
      <c r="H38312"/>
    </row>
    <row r="38313" spans="6:8" x14ac:dyDescent="0.25">
      <c r="F38313"/>
      <c r="G38313"/>
      <c r="H38313"/>
    </row>
    <row r="38314" spans="6:8" x14ac:dyDescent="0.25">
      <c r="F38314"/>
      <c r="G38314"/>
      <c r="H38314"/>
    </row>
    <row r="38315" spans="6:8" x14ac:dyDescent="0.25">
      <c r="F38315"/>
      <c r="G38315"/>
      <c r="H38315"/>
    </row>
    <row r="38316" spans="6:8" x14ac:dyDescent="0.25">
      <c r="F38316"/>
      <c r="G38316"/>
      <c r="H38316"/>
    </row>
    <row r="38317" spans="6:8" x14ac:dyDescent="0.25">
      <c r="F38317"/>
      <c r="G38317"/>
      <c r="H38317"/>
    </row>
    <row r="38318" spans="6:8" x14ac:dyDescent="0.25">
      <c r="F38318"/>
      <c r="G38318"/>
      <c r="H38318"/>
    </row>
    <row r="38319" spans="6:8" x14ac:dyDescent="0.25">
      <c r="F38319"/>
      <c r="G38319"/>
      <c r="H38319"/>
    </row>
    <row r="38320" spans="6:8" x14ac:dyDescent="0.25">
      <c r="F38320"/>
      <c r="G38320"/>
      <c r="H38320"/>
    </row>
    <row r="38321" spans="6:8" x14ac:dyDescent="0.25">
      <c r="F38321"/>
      <c r="G38321"/>
      <c r="H38321"/>
    </row>
    <row r="38322" spans="6:8" x14ac:dyDescent="0.25">
      <c r="F38322"/>
      <c r="G38322"/>
      <c r="H38322"/>
    </row>
    <row r="38323" spans="6:8" x14ac:dyDescent="0.25">
      <c r="F38323"/>
      <c r="G38323"/>
      <c r="H38323"/>
    </row>
    <row r="38324" spans="6:8" x14ac:dyDescent="0.25">
      <c r="F38324"/>
      <c r="G38324"/>
      <c r="H38324"/>
    </row>
    <row r="38325" spans="6:8" x14ac:dyDescent="0.25">
      <c r="F38325"/>
      <c r="G38325"/>
      <c r="H38325"/>
    </row>
    <row r="38326" spans="6:8" x14ac:dyDescent="0.25">
      <c r="F38326"/>
      <c r="G38326"/>
      <c r="H38326"/>
    </row>
    <row r="38327" spans="6:8" x14ac:dyDescent="0.25">
      <c r="F38327"/>
      <c r="G38327"/>
      <c r="H38327"/>
    </row>
    <row r="38328" spans="6:8" x14ac:dyDescent="0.25">
      <c r="F38328"/>
      <c r="G38328"/>
      <c r="H38328"/>
    </row>
    <row r="38329" spans="6:8" x14ac:dyDescent="0.25">
      <c r="F38329"/>
      <c r="G38329"/>
      <c r="H38329"/>
    </row>
    <row r="38330" spans="6:8" x14ac:dyDescent="0.25">
      <c r="F38330"/>
      <c r="G38330"/>
      <c r="H38330"/>
    </row>
    <row r="38331" spans="6:8" x14ac:dyDescent="0.25">
      <c r="F38331"/>
      <c r="G38331"/>
      <c r="H38331"/>
    </row>
    <row r="38332" spans="6:8" x14ac:dyDescent="0.25">
      <c r="F38332"/>
      <c r="G38332"/>
      <c r="H38332"/>
    </row>
    <row r="38333" spans="6:8" x14ac:dyDescent="0.25">
      <c r="F38333"/>
      <c r="G38333"/>
      <c r="H38333"/>
    </row>
    <row r="38334" spans="6:8" x14ac:dyDescent="0.25">
      <c r="F38334"/>
      <c r="G38334"/>
      <c r="H38334"/>
    </row>
    <row r="38335" spans="6:8" x14ac:dyDescent="0.25">
      <c r="F38335"/>
      <c r="G38335"/>
      <c r="H38335"/>
    </row>
    <row r="38336" spans="6:8" x14ac:dyDescent="0.25">
      <c r="F38336"/>
      <c r="G38336"/>
      <c r="H38336"/>
    </row>
    <row r="38337" spans="6:8" x14ac:dyDescent="0.25">
      <c r="F38337"/>
      <c r="G38337"/>
      <c r="H38337"/>
    </row>
    <row r="38338" spans="6:8" x14ac:dyDescent="0.25">
      <c r="F38338"/>
      <c r="G38338"/>
      <c r="H38338"/>
    </row>
    <row r="38339" spans="6:8" x14ac:dyDescent="0.25">
      <c r="F38339"/>
      <c r="G38339"/>
      <c r="H38339"/>
    </row>
    <row r="38340" spans="6:8" x14ac:dyDescent="0.25">
      <c r="F38340"/>
      <c r="G38340"/>
      <c r="H38340"/>
    </row>
    <row r="38341" spans="6:8" x14ac:dyDescent="0.25">
      <c r="F38341"/>
      <c r="G38341"/>
      <c r="H38341"/>
    </row>
    <row r="38342" spans="6:8" x14ac:dyDescent="0.25">
      <c r="F38342"/>
      <c r="G38342"/>
      <c r="H38342"/>
    </row>
    <row r="38343" spans="6:8" x14ac:dyDescent="0.25">
      <c r="F38343"/>
      <c r="G38343"/>
      <c r="H38343"/>
    </row>
    <row r="38344" spans="6:8" x14ac:dyDescent="0.25">
      <c r="F38344"/>
      <c r="G38344"/>
      <c r="H38344"/>
    </row>
    <row r="38345" spans="6:8" x14ac:dyDescent="0.25">
      <c r="F38345"/>
      <c r="G38345"/>
      <c r="H38345"/>
    </row>
    <row r="38346" spans="6:8" x14ac:dyDescent="0.25">
      <c r="F38346"/>
      <c r="G38346"/>
      <c r="H38346"/>
    </row>
    <row r="38347" spans="6:8" x14ac:dyDescent="0.25">
      <c r="F38347"/>
      <c r="G38347"/>
      <c r="H38347"/>
    </row>
    <row r="38348" spans="6:8" x14ac:dyDescent="0.25">
      <c r="F38348"/>
      <c r="G38348"/>
      <c r="H38348"/>
    </row>
    <row r="38349" spans="6:8" x14ac:dyDescent="0.25">
      <c r="F38349"/>
      <c r="G38349"/>
      <c r="H38349"/>
    </row>
    <row r="38350" spans="6:8" x14ac:dyDescent="0.25">
      <c r="F38350"/>
      <c r="G38350"/>
      <c r="H38350"/>
    </row>
    <row r="38351" spans="6:8" x14ac:dyDescent="0.25">
      <c r="F38351"/>
      <c r="G38351"/>
      <c r="H38351"/>
    </row>
    <row r="38352" spans="6:8" x14ac:dyDescent="0.25">
      <c r="F38352"/>
      <c r="G38352"/>
      <c r="H38352"/>
    </row>
    <row r="38353" spans="6:8" x14ac:dyDescent="0.25">
      <c r="F38353"/>
      <c r="G38353"/>
      <c r="H38353"/>
    </row>
    <row r="38354" spans="6:8" x14ac:dyDescent="0.25">
      <c r="F38354"/>
      <c r="G38354"/>
      <c r="H38354"/>
    </row>
    <row r="38355" spans="6:8" x14ac:dyDescent="0.25">
      <c r="F38355"/>
      <c r="G38355"/>
      <c r="H38355"/>
    </row>
    <row r="38356" spans="6:8" x14ac:dyDescent="0.25">
      <c r="F38356"/>
      <c r="G38356"/>
      <c r="H38356"/>
    </row>
    <row r="38357" spans="6:8" x14ac:dyDescent="0.25">
      <c r="F38357"/>
      <c r="G38357"/>
      <c r="H38357"/>
    </row>
    <row r="38358" spans="6:8" x14ac:dyDescent="0.25">
      <c r="F38358"/>
      <c r="G38358"/>
      <c r="H38358"/>
    </row>
    <row r="38359" spans="6:8" x14ac:dyDescent="0.25">
      <c r="F38359"/>
      <c r="G38359"/>
      <c r="H38359"/>
    </row>
    <row r="38360" spans="6:8" x14ac:dyDescent="0.25">
      <c r="F38360"/>
      <c r="G38360"/>
      <c r="H38360"/>
    </row>
    <row r="38361" spans="6:8" x14ac:dyDescent="0.25">
      <c r="F38361"/>
      <c r="G38361"/>
      <c r="H38361"/>
    </row>
    <row r="38362" spans="6:8" x14ac:dyDescent="0.25">
      <c r="F38362"/>
      <c r="G38362"/>
      <c r="H38362"/>
    </row>
    <row r="38363" spans="6:8" x14ac:dyDescent="0.25">
      <c r="F38363"/>
      <c r="G38363"/>
      <c r="H38363"/>
    </row>
    <row r="38364" spans="6:8" x14ac:dyDescent="0.25">
      <c r="F38364"/>
      <c r="G38364"/>
      <c r="H38364"/>
    </row>
    <row r="38365" spans="6:8" x14ac:dyDescent="0.25">
      <c r="F38365"/>
      <c r="G38365"/>
      <c r="H38365"/>
    </row>
    <row r="38366" spans="6:8" x14ac:dyDescent="0.25">
      <c r="F38366"/>
      <c r="G38366"/>
      <c r="H38366"/>
    </row>
    <row r="38367" spans="6:8" x14ac:dyDescent="0.25">
      <c r="F38367"/>
      <c r="G38367"/>
      <c r="H38367"/>
    </row>
    <row r="38368" spans="6:8" x14ac:dyDescent="0.25">
      <c r="F38368"/>
      <c r="G38368"/>
      <c r="H38368"/>
    </row>
    <row r="38369" spans="6:8" x14ac:dyDescent="0.25">
      <c r="F38369"/>
      <c r="G38369"/>
      <c r="H38369"/>
    </row>
    <row r="38370" spans="6:8" x14ac:dyDescent="0.25">
      <c r="F38370"/>
      <c r="G38370"/>
      <c r="H38370"/>
    </row>
    <row r="38371" spans="6:8" x14ac:dyDescent="0.25">
      <c r="F38371"/>
      <c r="G38371"/>
      <c r="H38371"/>
    </row>
    <row r="38372" spans="6:8" x14ac:dyDescent="0.25">
      <c r="F38372"/>
      <c r="G38372"/>
      <c r="H38372"/>
    </row>
    <row r="38373" spans="6:8" x14ac:dyDescent="0.25">
      <c r="F38373"/>
      <c r="G38373"/>
      <c r="H38373"/>
    </row>
    <row r="38374" spans="6:8" x14ac:dyDescent="0.25">
      <c r="F38374"/>
      <c r="G38374"/>
      <c r="H38374"/>
    </row>
    <row r="38375" spans="6:8" x14ac:dyDescent="0.25">
      <c r="F38375"/>
      <c r="G38375"/>
      <c r="H38375"/>
    </row>
    <row r="38376" spans="6:8" x14ac:dyDescent="0.25">
      <c r="F38376"/>
      <c r="G38376"/>
      <c r="H38376"/>
    </row>
    <row r="38377" spans="6:8" x14ac:dyDescent="0.25">
      <c r="F38377"/>
      <c r="G38377"/>
      <c r="H38377"/>
    </row>
    <row r="38378" spans="6:8" x14ac:dyDescent="0.25">
      <c r="F38378"/>
      <c r="G38378"/>
      <c r="H38378"/>
    </row>
    <row r="38379" spans="6:8" x14ac:dyDescent="0.25">
      <c r="F38379"/>
      <c r="G38379"/>
      <c r="H38379"/>
    </row>
    <row r="38380" spans="6:8" x14ac:dyDescent="0.25">
      <c r="F38380"/>
      <c r="G38380"/>
      <c r="H38380"/>
    </row>
    <row r="38381" spans="6:8" x14ac:dyDescent="0.25">
      <c r="F38381"/>
      <c r="G38381"/>
      <c r="H38381"/>
    </row>
    <row r="38382" spans="6:8" x14ac:dyDescent="0.25">
      <c r="F38382"/>
      <c r="G38382"/>
      <c r="H38382"/>
    </row>
    <row r="38383" spans="6:8" x14ac:dyDescent="0.25">
      <c r="F38383"/>
      <c r="G38383"/>
      <c r="H38383"/>
    </row>
    <row r="38384" spans="6:8" x14ac:dyDescent="0.25">
      <c r="F38384"/>
      <c r="G38384"/>
      <c r="H38384"/>
    </row>
    <row r="38385" spans="6:8" x14ac:dyDescent="0.25">
      <c r="F38385"/>
      <c r="G38385"/>
      <c r="H38385"/>
    </row>
    <row r="38386" spans="6:8" x14ac:dyDescent="0.25">
      <c r="F38386"/>
      <c r="G38386"/>
      <c r="H38386"/>
    </row>
    <row r="38387" spans="6:8" x14ac:dyDescent="0.25">
      <c r="F38387"/>
      <c r="G38387"/>
      <c r="H38387"/>
    </row>
    <row r="38388" spans="6:8" x14ac:dyDescent="0.25">
      <c r="F38388"/>
      <c r="G38388"/>
      <c r="H38388"/>
    </row>
    <row r="38389" spans="6:8" x14ac:dyDescent="0.25">
      <c r="F38389"/>
      <c r="G38389"/>
      <c r="H38389"/>
    </row>
    <row r="38390" spans="6:8" x14ac:dyDescent="0.25">
      <c r="F38390"/>
      <c r="G38390"/>
      <c r="H38390"/>
    </row>
    <row r="38391" spans="6:8" x14ac:dyDescent="0.25">
      <c r="F38391"/>
      <c r="G38391"/>
      <c r="H38391"/>
    </row>
    <row r="38392" spans="6:8" x14ac:dyDescent="0.25">
      <c r="F38392"/>
      <c r="G38392"/>
      <c r="H38392"/>
    </row>
    <row r="38393" spans="6:8" x14ac:dyDescent="0.25">
      <c r="F38393"/>
      <c r="G38393"/>
      <c r="H38393"/>
    </row>
    <row r="38394" spans="6:8" x14ac:dyDescent="0.25">
      <c r="F38394"/>
      <c r="G38394"/>
      <c r="H38394"/>
    </row>
    <row r="38395" spans="6:8" x14ac:dyDescent="0.25">
      <c r="F38395"/>
      <c r="G38395"/>
      <c r="H38395"/>
    </row>
    <row r="38396" spans="6:8" x14ac:dyDescent="0.25">
      <c r="F38396"/>
      <c r="G38396"/>
      <c r="H38396"/>
    </row>
    <row r="38397" spans="6:8" x14ac:dyDescent="0.25">
      <c r="F38397"/>
      <c r="G38397"/>
      <c r="H38397"/>
    </row>
    <row r="38398" spans="6:8" x14ac:dyDescent="0.25">
      <c r="F38398"/>
      <c r="G38398"/>
      <c r="H38398"/>
    </row>
    <row r="38399" spans="6:8" x14ac:dyDescent="0.25">
      <c r="F38399"/>
      <c r="G38399"/>
      <c r="H38399"/>
    </row>
    <row r="38400" spans="6:8" x14ac:dyDescent="0.25">
      <c r="F38400"/>
      <c r="G38400"/>
      <c r="H38400"/>
    </row>
    <row r="38401" spans="6:8" x14ac:dyDescent="0.25">
      <c r="F38401"/>
      <c r="G38401"/>
      <c r="H38401"/>
    </row>
    <row r="38402" spans="6:8" x14ac:dyDescent="0.25">
      <c r="F38402"/>
      <c r="G38402"/>
      <c r="H38402"/>
    </row>
    <row r="38403" spans="6:8" x14ac:dyDescent="0.25">
      <c r="F38403"/>
      <c r="G38403"/>
      <c r="H38403"/>
    </row>
    <row r="38404" spans="6:8" x14ac:dyDescent="0.25">
      <c r="F38404"/>
      <c r="G38404"/>
      <c r="H38404"/>
    </row>
    <row r="38405" spans="6:8" x14ac:dyDescent="0.25">
      <c r="F38405"/>
      <c r="G38405"/>
      <c r="H38405"/>
    </row>
    <row r="38406" spans="6:8" x14ac:dyDescent="0.25">
      <c r="F38406"/>
      <c r="G38406"/>
      <c r="H38406"/>
    </row>
    <row r="38407" spans="6:8" x14ac:dyDescent="0.25">
      <c r="F38407"/>
      <c r="G38407"/>
      <c r="H38407"/>
    </row>
    <row r="38408" spans="6:8" x14ac:dyDescent="0.25">
      <c r="F38408"/>
      <c r="G38408"/>
      <c r="H38408"/>
    </row>
    <row r="38409" spans="6:8" x14ac:dyDescent="0.25">
      <c r="F38409"/>
      <c r="G38409"/>
      <c r="H38409"/>
    </row>
    <row r="38410" spans="6:8" x14ac:dyDescent="0.25">
      <c r="F38410"/>
      <c r="G38410"/>
      <c r="H38410"/>
    </row>
    <row r="38411" spans="6:8" x14ac:dyDescent="0.25">
      <c r="F38411"/>
      <c r="G38411"/>
      <c r="H38411"/>
    </row>
    <row r="38412" spans="6:8" x14ac:dyDescent="0.25">
      <c r="F38412"/>
      <c r="G38412"/>
      <c r="H38412"/>
    </row>
    <row r="38413" spans="6:8" x14ac:dyDescent="0.25">
      <c r="F38413"/>
      <c r="G38413"/>
      <c r="H38413"/>
    </row>
    <row r="38414" spans="6:8" x14ac:dyDescent="0.25">
      <c r="F38414"/>
      <c r="G38414"/>
      <c r="H38414"/>
    </row>
    <row r="38415" spans="6:8" x14ac:dyDescent="0.25">
      <c r="F38415"/>
      <c r="G38415"/>
      <c r="H38415"/>
    </row>
    <row r="38416" spans="6:8" x14ac:dyDescent="0.25">
      <c r="F38416"/>
      <c r="G38416"/>
      <c r="H38416"/>
    </row>
    <row r="38417" spans="6:8" x14ac:dyDescent="0.25">
      <c r="F38417"/>
      <c r="G38417"/>
      <c r="H38417"/>
    </row>
    <row r="38418" spans="6:8" x14ac:dyDescent="0.25">
      <c r="F38418"/>
      <c r="G38418"/>
      <c r="H38418"/>
    </row>
    <row r="38419" spans="6:8" x14ac:dyDescent="0.25">
      <c r="F38419"/>
      <c r="G38419"/>
      <c r="H38419"/>
    </row>
    <row r="38420" spans="6:8" x14ac:dyDescent="0.25">
      <c r="F38420"/>
      <c r="G38420"/>
      <c r="H38420"/>
    </row>
    <row r="38421" spans="6:8" x14ac:dyDescent="0.25">
      <c r="F38421"/>
      <c r="G38421"/>
      <c r="H38421"/>
    </row>
    <row r="38422" spans="6:8" x14ac:dyDescent="0.25">
      <c r="F38422"/>
      <c r="G38422"/>
      <c r="H38422"/>
    </row>
    <row r="38423" spans="6:8" x14ac:dyDescent="0.25">
      <c r="F38423"/>
      <c r="G38423"/>
      <c r="H38423"/>
    </row>
    <row r="38424" spans="6:8" x14ac:dyDescent="0.25">
      <c r="F38424"/>
      <c r="G38424"/>
      <c r="H38424"/>
    </row>
    <row r="38425" spans="6:8" x14ac:dyDescent="0.25">
      <c r="F38425"/>
      <c r="G38425"/>
      <c r="H38425"/>
    </row>
    <row r="38426" spans="6:8" x14ac:dyDescent="0.25">
      <c r="F38426"/>
      <c r="G38426"/>
      <c r="H38426"/>
    </row>
    <row r="38427" spans="6:8" x14ac:dyDescent="0.25">
      <c r="F38427"/>
      <c r="G38427"/>
      <c r="H38427"/>
    </row>
    <row r="38428" spans="6:8" x14ac:dyDescent="0.25">
      <c r="F38428"/>
      <c r="G38428"/>
      <c r="H38428"/>
    </row>
    <row r="38429" spans="6:8" x14ac:dyDescent="0.25">
      <c r="F38429"/>
      <c r="G38429"/>
      <c r="H38429"/>
    </row>
    <row r="38430" spans="6:8" x14ac:dyDescent="0.25">
      <c r="F38430"/>
      <c r="G38430"/>
      <c r="H38430"/>
    </row>
    <row r="38431" spans="6:8" x14ac:dyDescent="0.25">
      <c r="F38431"/>
      <c r="G38431"/>
      <c r="H38431"/>
    </row>
    <row r="38432" spans="6:8" x14ac:dyDescent="0.25">
      <c r="F38432"/>
      <c r="G38432"/>
      <c r="H38432"/>
    </row>
    <row r="38433" spans="6:8" x14ac:dyDescent="0.25">
      <c r="F38433"/>
      <c r="G38433"/>
      <c r="H38433"/>
    </row>
    <row r="38434" spans="6:8" x14ac:dyDescent="0.25">
      <c r="F38434"/>
      <c r="G38434"/>
      <c r="H38434"/>
    </row>
    <row r="38435" spans="6:8" x14ac:dyDescent="0.25">
      <c r="F38435"/>
      <c r="G38435"/>
      <c r="H38435"/>
    </row>
    <row r="38436" spans="6:8" x14ac:dyDescent="0.25">
      <c r="F38436"/>
      <c r="G38436"/>
      <c r="H38436"/>
    </row>
    <row r="38437" spans="6:8" x14ac:dyDescent="0.25">
      <c r="F38437"/>
      <c r="G38437"/>
      <c r="H38437"/>
    </row>
    <row r="38438" spans="6:8" x14ac:dyDescent="0.25">
      <c r="F38438"/>
      <c r="G38438"/>
      <c r="H38438"/>
    </row>
    <row r="38439" spans="6:8" x14ac:dyDescent="0.25">
      <c r="F38439"/>
      <c r="G38439"/>
      <c r="H38439"/>
    </row>
    <row r="38440" spans="6:8" x14ac:dyDescent="0.25">
      <c r="F38440"/>
      <c r="G38440"/>
      <c r="H38440"/>
    </row>
    <row r="38441" spans="6:8" x14ac:dyDescent="0.25">
      <c r="F38441"/>
      <c r="G38441"/>
      <c r="H38441"/>
    </row>
    <row r="38442" spans="6:8" x14ac:dyDescent="0.25">
      <c r="F38442"/>
      <c r="G38442"/>
      <c r="H38442"/>
    </row>
    <row r="38443" spans="6:8" x14ac:dyDescent="0.25">
      <c r="F38443"/>
      <c r="G38443"/>
      <c r="H38443"/>
    </row>
    <row r="38444" spans="6:8" x14ac:dyDescent="0.25">
      <c r="F38444"/>
      <c r="G38444"/>
      <c r="H38444"/>
    </row>
    <row r="38445" spans="6:8" x14ac:dyDescent="0.25">
      <c r="F38445"/>
      <c r="G38445"/>
      <c r="H38445"/>
    </row>
    <row r="38446" spans="6:8" x14ac:dyDescent="0.25">
      <c r="F38446"/>
      <c r="G38446"/>
      <c r="H38446"/>
    </row>
    <row r="38447" spans="6:8" x14ac:dyDescent="0.25">
      <c r="F38447"/>
      <c r="G38447"/>
      <c r="H38447"/>
    </row>
    <row r="38448" spans="6:8" x14ac:dyDescent="0.25">
      <c r="F38448"/>
      <c r="G38448"/>
      <c r="H38448"/>
    </row>
    <row r="38449" spans="6:8" x14ac:dyDescent="0.25">
      <c r="F38449"/>
      <c r="G38449"/>
      <c r="H38449"/>
    </row>
    <row r="38450" spans="6:8" x14ac:dyDescent="0.25">
      <c r="F38450"/>
      <c r="G38450"/>
      <c r="H38450"/>
    </row>
    <row r="38451" spans="6:8" x14ac:dyDescent="0.25">
      <c r="F38451"/>
      <c r="G38451"/>
      <c r="H38451"/>
    </row>
    <row r="38452" spans="6:8" x14ac:dyDescent="0.25">
      <c r="F38452"/>
      <c r="G38452"/>
      <c r="H38452"/>
    </row>
    <row r="38453" spans="6:8" x14ac:dyDescent="0.25">
      <c r="F38453"/>
      <c r="G38453"/>
      <c r="H38453"/>
    </row>
    <row r="38454" spans="6:8" x14ac:dyDescent="0.25">
      <c r="F38454"/>
      <c r="G38454"/>
      <c r="H38454"/>
    </row>
    <row r="38455" spans="6:8" x14ac:dyDescent="0.25">
      <c r="F38455"/>
      <c r="G38455"/>
      <c r="H38455"/>
    </row>
    <row r="38456" spans="6:8" x14ac:dyDescent="0.25">
      <c r="F38456"/>
      <c r="G38456"/>
      <c r="H38456"/>
    </row>
    <row r="38457" spans="6:8" x14ac:dyDescent="0.25">
      <c r="F38457"/>
      <c r="G38457"/>
      <c r="H38457"/>
    </row>
    <row r="38458" spans="6:8" x14ac:dyDescent="0.25">
      <c r="F38458"/>
      <c r="G38458"/>
      <c r="H38458"/>
    </row>
    <row r="38459" spans="6:8" x14ac:dyDescent="0.25">
      <c r="F38459"/>
      <c r="G38459"/>
      <c r="H38459"/>
    </row>
    <row r="38460" spans="6:8" x14ac:dyDescent="0.25">
      <c r="F38460"/>
      <c r="G38460"/>
      <c r="H38460"/>
    </row>
    <row r="38461" spans="6:8" x14ac:dyDescent="0.25">
      <c r="F38461"/>
      <c r="G38461"/>
      <c r="H38461"/>
    </row>
    <row r="38462" spans="6:8" x14ac:dyDescent="0.25">
      <c r="F38462"/>
      <c r="G38462"/>
      <c r="H38462"/>
    </row>
    <row r="38463" spans="6:8" x14ac:dyDescent="0.25">
      <c r="F38463"/>
      <c r="G38463"/>
      <c r="H38463"/>
    </row>
    <row r="38464" spans="6:8" x14ac:dyDescent="0.25">
      <c r="F38464"/>
      <c r="G38464"/>
      <c r="H38464"/>
    </row>
    <row r="38465" spans="6:8" x14ac:dyDescent="0.25">
      <c r="F38465"/>
      <c r="G38465"/>
      <c r="H38465"/>
    </row>
    <row r="38466" spans="6:8" x14ac:dyDescent="0.25">
      <c r="F38466"/>
      <c r="G38466"/>
      <c r="H38466"/>
    </row>
    <row r="38467" spans="6:8" x14ac:dyDescent="0.25">
      <c r="F38467"/>
      <c r="G38467"/>
      <c r="H38467"/>
    </row>
    <row r="38468" spans="6:8" x14ac:dyDescent="0.25">
      <c r="F38468"/>
      <c r="G38468"/>
      <c r="H38468"/>
    </row>
    <row r="38469" spans="6:8" x14ac:dyDescent="0.25">
      <c r="F38469"/>
      <c r="G38469"/>
      <c r="H38469"/>
    </row>
    <row r="38470" spans="6:8" x14ac:dyDescent="0.25">
      <c r="F38470"/>
      <c r="G38470"/>
      <c r="H38470"/>
    </row>
    <row r="38471" spans="6:8" x14ac:dyDescent="0.25">
      <c r="F38471"/>
      <c r="G38471"/>
      <c r="H38471"/>
    </row>
    <row r="38472" spans="6:8" x14ac:dyDescent="0.25">
      <c r="F38472"/>
      <c r="G38472"/>
      <c r="H38472"/>
    </row>
    <row r="38473" spans="6:8" x14ac:dyDescent="0.25">
      <c r="F38473"/>
      <c r="G38473"/>
      <c r="H38473"/>
    </row>
    <row r="38474" spans="6:8" x14ac:dyDescent="0.25">
      <c r="F38474"/>
      <c r="G38474"/>
      <c r="H38474"/>
    </row>
    <row r="38475" spans="6:8" x14ac:dyDescent="0.25">
      <c r="F38475"/>
      <c r="G38475"/>
      <c r="H38475"/>
    </row>
    <row r="38476" spans="6:8" x14ac:dyDescent="0.25">
      <c r="F38476"/>
      <c r="G38476"/>
      <c r="H38476"/>
    </row>
    <row r="38477" spans="6:8" x14ac:dyDescent="0.25">
      <c r="F38477"/>
      <c r="G38477"/>
      <c r="H38477"/>
    </row>
    <row r="38478" spans="6:8" x14ac:dyDescent="0.25">
      <c r="F38478"/>
      <c r="G38478"/>
      <c r="H38478"/>
    </row>
    <row r="38479" spans="6:8" x14ac:dyDescent="0.25">
      <c r="F38479"/>
      <c r="G38479"/>
      <c r="H38479"/>
    </row>
    <row r="38480" spans="6:8" x14ac:dyDescent="0.25">
      <c r="F38480"/>
      <c r="G38480"/>
      <c r="H38480"/>
    </row>
    <row r="38481" spans="6:8" x14ac:dyDescent="0.25">
      <c r="F38481"/>
      <c r="G38481"/>
      <c r="H38481"/>
    </row>
    <row r="38482" spans="6:8" x14ac:dyDescent="0.25">
      <c r="F38482"/>
      <c r="G38482"/>
      <c r="H38482"/>
    </row>
    <row r="38483" spans="6:8" x14ac:dyDescent="0.25">
      <c r="F38483"/>
      <c r="G38483"/>
      <c r="H38483"/>
    </row>
    <row r="38484" spans="6:8" x14ac:dyDescent="0.25">
      <c r="F38484"/>
      <c r="G38484"/>
      <c r="H38484"/>
    </row>
    <row r="38485" spans="6:8" x14ac:dyDescent="0.25">
      <c r="F38485"/>
      <c r="G38485"/>
      <c r="H38485"/>
    </row>
    <row r="38486" spans="6:8" x14ac:dyDescent="0.25">
      <c r="F38486"/>
      <c r="G38486"/>
      <c r="H38486"/>
    </row>
    <row r="38487" spans="6:8" x14ac:dyDescent="0.25">
      <c r="F38487"/>
      <c r="G38487"/>
      <c r="H38487"/>
    </row>
    <row r="38488" spans="6:8" x14ac:dyDescent="0.25">
      <c r="F38488"/>
      <c r="G38488"/>
      <c r="H38488"/>
    </row>
    <row r="38489" spans="6:8" x14ac:dyDescent="0.25">
      <c r="F38489"/>
      <c r="G38489"/>
      <c r="H38489"/>
    </row>
    <row r="38490" spans="6:8" x14ac:dyDescent="0.25">
      <c r="F38490"/>
      <c r="G38490"/>
      <c r="H38490"/>
    </row>
    <row r="38491" spans="6:8" x14ac:dyDescent="0.25">
      <c r="F38491"/>
      <c r="G38491"/>
      <c r="H38491"/>
    </row>
    <row r="38492" spans="6:8" x14ac:dyDescent="0.25">
      <c r="F38492"/>
      <c r="G38492"/>
      <c r="H38492"/>
    </row>
    <row r="38493" spans="6:8" x14ac:dyDescent="0.25">
      <c r="F38493"/>
      <c r="G38493"/>
      <c r="H38493"/>
    </row>
    <row r="38494" spans="6:8" x14ac:dyDescent="0.25">
      <c r="F38494"/>
      <c r="G38494"/>
      <c r="H38494"/>
    </row>
    <row r="38495" spans="6:8" x14ac:dyDescent="0.25">
      <c r="F38495"/>
      <c r="G38495"/>
      <c r="H38495"/>
    </row>
    <row r="38496" spans="6:8" x14ac:dyDescent="0.25">
      <c r="F38496"/>
      <c r="G38496"/>
      <c r="H38496"/>
    </row>
    <row r="38497" spans="6:8" x14ac:dyDescent="0.25">
      <c r="F38497"/>
      <c r="G38497"/>
      <c r="H38497"/>
    </row>
    <row r="38498" spans="6:8" x14ac:dyDescent="0.25">
      <c r="F38498"/>
      <c r="G38498"/>
      <c r="H38498"/>
    </row>
    <row r="38499" spans="6:8" x14ac:dyDescent="0.25">
      <c r="F38499"/>
      <c r="G38499"/>
      <c r="H38499"/>
    </row>
    <row r="38500" spans="6:8" x14ac:dyDescent="0.25">
      <c r="F38500"/>
      <c r="G38500"/>
      <c r="H38500"/>
    </row>
    <row r="38501" spans="6:8" x14ac:dyDescent="0.25">
      <c r="F38501"/>
      <c r="G38501"/>
      <c r="H38501"/>
    </row>
    <row r="38502" spans="6:8" x14ac:dyDescent="0.25">
      <c r="F38502"/>
      <c r="G38502"/>
      <c r="H38502"/>
    </row>
    <row r="38503" spans="6:8" x14ac:dyDescent="0.25">
      <c r="F38503"/>
      <c r="G38503"/>
      <c r="H38503"/>
    </row>
    <row r="38504" spans="6:8" x14ac:dyDescent="0.25">
      <c r="F38504"/>
      <c r="G38504"/>
      <c r="H38504"/>
    </row>
    <row r="38505" spans="6:8" x14ac:dyDescent="0.25">
      <c r="F38505"/>
      <c r="G38505"/>
      <c r="H38505"/>
    </row>
    <row r="38506" spans="6:8" x14ac:dyDescent="0.25">
      <c r="F38506"/>
      <c r="G38506"/>
      <c r="H38506"/>
    </row>
    <row r="38507" spans="6:8" x14ac:dyDescent="0.25">
      <c r="F38507"/>
      <c r="G38507"/>
      <c r="H38507"/>
    </row>
    <row r="38508" spans="6:8" x14ac:dyDescent="0.25">
      <c r="F38508"/>
      <c r="G38508"/>
      <c r="H38508"/>
    </row>
    <row r="38509" spans="6:8" x14ac:dyDescent="0.25">
      <c r="F38509"/>
      <c r="G38509"/>
      <c r="H38509"/>
    </row>
    <row r="38510" spans="6:8" x14ac:dyDescent="0.25">
      <c r="F38510"/>
      <c r="G38510"/>
      <c r="H38510"/>
    </row>
    <row r="38511" spans="6:8" x14ac:dyDescent="0.25">
      <c r="F38511"/>
      <c r="G38511"/>
      <c r="H38511"/>
    </row>
    <row r="38512" spans="6:8" x14ac:dyDescent="0.25">
      <c r="F38512"/>
      <c r="G38512"/>
      <c r="H38512"/>
    </row>
    <row r="38513" spans="6:8" x14ac:dyDescent="0.25">
      <c r="F38513"/>
      <c r="G38513"/>
      <c r="H38513"/>
    </row>
    <row r="38514" spans="6:8" x14ac:dyDescent="0.25">
      <c r="F38514"/>
      <c r="G38514"/>
      <c r="H38514"/>
    </row>
    <row r="38515" spans="6:8" x14ac:dyDescent="0.25">
      <c r="F38515"/>
      <c r="G38515"/>
      <c r="H38515"/>
    </row>
    <row r="38516" spans="6:8" x14ac:dyDescent="0.25">
      <c r="F38516"/>
      <c r="G38516"/>
      <c r="H38516"/>
    </row>
    <row r="38517" spans="6:8" x14ac:dyDescent="0.25">
      <c r="F38517"/>
      <c r="G38517"/>
      <c r="H38517"/>
    </row>
    <row r="38518" spans="6:8" x14ac:dyDescent="0.25">
      <c r="F38518"/>
      <c r="G38518"/>
      <c r="H38518"/>
    </row>
    <row r="38519" spans="6:8" x14ac:dyDescent="0.25">
      <c r="F38519"/>
      <c r="G38519"/>
      <c r="H38519"/>
    </row>
    <row r="38520" spans="6:8" x14ac:dyDescent="0.25">
      <c r="F38520"/>
      <c r="G38520"/>
      <c r="H38520"/>
    </row>
    <row r="38521" spans="6:8" x14ac:dyDescent="0.25">
      <c r="F38521"/>
      <c r="G38521"/>
      <c r="H38521"/>
    </row>
    <row r="38522" spans="6:8" x14ac:dyDescent="0.25">
      <c r="F38522"/>
      <c r="G38522"/>
      <c r="H38522"/>
    </row>
    <row r="38523" spans="6:8" x14ac:dyDescent="0.25">
      <c r="F38523"/>
      <c r="G38523"/>
      <c r="H38523"/>
    </row>
    <row r="38524" spans="6:8" x14ac:dyDescent="0.25">
      <c r="F38524"/>
      <c r="G38524"/>
      <c r="H38524"/>
    </row>
    <row r="38525" spans="6:8" x14ac:dyDescent="0.25">
      <c r="F38525"/>
      <c r="G38525"/>
      <c r="H38525"/>
    </row>
    <row r="38526" spans="6:8" x14ac:dyDescent="0.25">
      <c r="F38526"/>
      <c r="G38526"/>
      <c r="H38526"/>
    </row>
    <row r="38527" spans="6:8" x14ac:dyDescent="0.25">
      <c r="F38527"/>
      <c r="G38527"/>
      <c r="H38527"/>
    </row>
    <row r="38528" spans="6:8" x14ac:dyDescent="0.25">
      <c r="F38528"/>
      <c r="G38528"/>
      <c r="H38528"/>
    </row>
    <row r="38529" spans="6:8" x14ac:dyDescent="0.25">
      <c r="F38529"/>
      <c r="G38529"/>
      <c r="H38529"/>
    </row>
    <row r="38530" spans="6:8" x14ac:dyDescent="0.25">
      <c r="F38530"/>
      <c r="G38530"/>
      <c r="H38530"/>
    </row>
    <row r="38531" spans="6:8" x14ac:dyDescent="0.25">
      <c r="F38531"/>
      <c r="G38531"/>
      <c r="H38531"/>
    </row>
    <row r="38532" spans="6:8" x14ac:dyDescent="0.25">
      <c r="F38532"/>
      <c r="G38532"/>
      <c r="H38532"/>
    </row>
    <row r="38533" spans="6:8" x14ac:dyDescent="0.25">
      <c r="F38533"/>
      <c r="G38533"/>
      <c r="H38533"/>
    </row>
    <row r="38534" spans="6:8" x14ac:dyDescent="0.25">
      <c r="F38534"/>
      <c r="G38534"/>
      <c r="H38534"/>
    </row>
    <row r="38535" spans="6:8" x14ac:dyDescent="0.25">
      <c r="F38535"/>
      <c r="G38535"/>
      <c r="H38535"/>
    </row>
    <row r="38536" spans="6:8" x14ac:dyDescent="0.25">
      <c r="F38536"/>
      <c r="G38536"/>
      <c r="H38536"/>
    </row>
    <row r="38537" spans="6:8" x14ac:dyDescent="0.25">
      <c r="F38537"/>
      <c r="G38537"/>
      <c r="H38537"/>
    </row>
    <row r="38538" spans="6:8" x14ac:dyDescent="0.25">
      <c r="F38538"/>
      <c r="G38538"/>
      <c r="H38538"/>
    </row>
    <row r="38539" spans="6:8" x14ac:dyDescent="0.25">
      <c r="F38539"/>
      <c r="G38539"/>
      <c r="H38539"/>
    </row>
    <row r="38540" spans="6:8" x14ac:dyDescent="0.25">
      <c r="F38540"/>
      <c r="G38540"/>
      <c r="H38540"/>
    </row>
    <row r="38541" spans="6:8" x14ac:dyDescent="0.25">
      <c r="F38541"/>
      <c r="G38541"/>
      <c r="H38541"/>
    </row>
    <row r="38542" spans="6:8" x14ac:dyDescent="0.25">
      <c r="F38542"/>
      <c r="G38542"/>
      <c r="H38542"/>
    </row>
    <row r="38543" spans="6:8" x14ac:dyDescent="0.25">
      <c r="F38543"/>
      <c r="G38543"/>
      <c r="H38543"/>
    </row>
    <row r="38544" spans="6:8" x14ac:dyDescent="0.25">
      <c r="F38544"/>
      <c r="G38544"/>
      <c r="H38544"/>
    </row>
    <row r="38545" spans="6:8" x14ac:dyDescent="0.25">
      <c r="F38545"/>
      <c r="G38545"/>
      <c r="H38545"/>
    </row>
    <row r="38546" spans="6:8" x14ac:dyDescent="0.25">
      <c r="F38546"/>
      <c r="G38546"/>
      <c r="H38546"/>
    </row>
    <row r="38547" spans="6:8" x14ac:dyDescent="0.25">
      <c r="F38547"/>
      <c r="G38547"/>
      <c r="H38547"/>
    </row>
    <row r="38548" spans="6:8" x14ac:dyDescent="0.25">
      <c r="F38548"/>
      <c r="G38548"/>
      <c r="H38548"/>
    </row>
    <row r="38549" spans="6:8" x14ac:dyDescent="0.25">
      <c r="F38549"/>
      <c r="G38549"/>
      <c r="H38549"/>
    </row>
    <row r="38550" spans="6:8" x14ac:dyDescent="0.25">
      <c r="F38550"/>
      <c r="G38550"/>
      <c r="H38550"/>
    </row>
    <row r="38551" spans="6:8" x14ac:dyDescent="0.25">
      <c r="F38551"/>
      <c r="G38551"/>
      <c r="H38551"/>
    </row>
    <row r="38552" spans="6:8" x14ac:dyDescent="0.25">
      <c r="F38552"/>
      <c r="G38552"/>
      <c r="H38552"/>
    </row>
    <row r="38553" spans="6:8" x14ac:dyDescent="0.25">
      <c r="F38553"/>
      <c r="G38553"/>
      <c r="H38553"/>
    </row>
    <row r="38554" spans="6:8" x14ac:dyDescent="0.25">
      <c r="F38554"/>
      <c r="G38554"/>
      <c r="H38554"/>
    </row>
    <row r="38555" spans="6:8" x14ac:dyDescent="0.25">
      <c r="F38555"/>
      <c r="G38555"/>
      <c r="H38555"/>
    </row>
    <row r="38556" spans="6:8" x14ac:dyDescent="0.25">
      <c r="F38556"/>
      <c r="G38556"/>
      <c r="H38556"/>
    </row>
    <row r="38557" spans="6:8" x14ac:dyDescent="0.25">
      <c r="F38557"/>
      <c r="G38557"/>
      <c r="H38557"/>
    </row>
    <row r="38558" spans="6:8" x14ac:dyDescent="0.25">
      <c r="F38558"/>
      <c r="G38558"/>
      <c r="H38558"/>
    </row>
    <row r="38559" spans="6:8" x14ac:dyDescent="0.25">
      <c r="F38559"/>
      <c r="G38559"/>
      <c r="H38559"/>
    </row>
    <row r="38560" spans="6:8" x14ac:dyDescent="0.25">
      <c r="F38560"/>
      <c r="G38560"/>
      <c r="H38560"/>
    </row>
    <row r="38561" spans="6:8" x14ac:dyDescent="0.25">
      <c r="F38561"/>
      <c r="G38561"/>
      <c r="H38561"/>
    </row>
    <row r="38562" spans="6:8" x14ac:dyDescent="0.25">
      <c r="F38562"/>
      <c r="G38562"/>
      <c r="H38562"/>
    </row>
    <row r="38563" spans="6:8" x14ac:dyDescent="0.25">
      <c r="F38563"/>
      <c r="G38563"/>
      <c r="H38563"/>
    </row>
    <row r="38564" spans="6:8" x14ac:dyDescent="0.25">
      <c r="F38564"/>
      <c r="G38564"/>
      <c r="H38564"/>
    </row>
    <row r="38565" spans="6:8" x14ac:dyDescent="0.25">
      <c r="F38565"/>
      <c r="G38565"/>
      <c r="H38565"/>
    </row>
    <row r="38566" spans="6:8" x14ac:dyDescent="0.25">
      <c r="F38566"/>
      <c r="G38566"/>
      <c r="H38566"/>
    </row>
    <row r="38567" spans="6:8" x14ac:dyDescent="0.25">
      <c r="F38567"/>
      <c r="G38567"/>
      <c r="H38567"/>
    </row>
    <row r="38568" spans="6:8" x14ac:dyDescent="0.25">
      <c r="F38568"/>
      <c r="G38568"/>
      <c r="H38568"/>
    </row>
    <row r="38569" spans="6:8" x14ac:dyDescent="0.25">
      <c r="F38569"/>
      <c r="G38569"/>
      <c r="H38569"/>
    </row>
    <row r="38570" spans="6:8" x14ac:dyDescent="0.25">
      <c r="F38570"/>
      <c r="G38570"/>
      <c r="H38570"/>
    </row>
    <row r="38571" spans="6:8" x14ac:dyDescent="0.25">
      <c r="F38571"/>
      <c r="G38571"/>
      <c r="H38571"/>
    </row>
    <row r="38572" spans="6:8" x14ac:dyDescent="0.25">
      <c r="F38572"/>
      <c r="G38572"/>
      <c r="H38572"/>
    </row>
    <row r="38573" spans="6:8" x14ac:dyDescent="0.25">
      <c r="F38573"/>
      <c r="G38573"/>
      <c r="H38573"/>
    </row>
    <row r="38574" spans="6:8" x14ac:dyDescent="0.25">
      <c r="F38574"/>
      <c r="G38574"/>
      <c r="H38574"/>
    </row>
    <row r="38575" spans="6:8" x14ac:dyDescent="0.25">
      <c r="F38575"/>
      <c r="G38575"/>
      <c r="H38575"/>
    </row>
    <row r="38576" spans="6:8" x14ac:dyDescent="0.25">
      <c r="F38576"/>
      <c r="G38576"/>
      <c r="H38576"/>
    </row>
    <row r="38577" spans="6:8" x14ac:dyDescent="0.25">
      <c r="F38577"/>
      <c r="G38577"/>
      <c r="H38577"/>
    </row>
    <row r="38578" spans="6:8" x14ac:dyDescent="0.25">
      <c r="F38578"/>
      <c r="G38578"/>
      <c r="H38578"/>
    </row>
    <row r="38579" spans="6:8" x14ac:dyDescent="0.25">
      <c r="F38579"/>
      <c r="G38579"/>
      <c r="H38579"/>
    </row>
    <row r="38580" spans="6:8" x14ac:dyDescent="0.25">
      <c r="F38580"/>
      <c r="G38580"/>
      <c r="H38580"/>
    </row>
    <row r="38581" spans="6:8" x14ac:dyDescent="0.25">
      <c r="F38581"/>
      <c r="G38581"/>
      <c r="H38581"/>
    </row>
    <row r="38582" spans="6:8" x14ac:dyDescent="0.25">
      <c r="F38582"/>
      <c r="G38582"/>
      <c r="H38582"/>
    </row>
    <row r="38583" spans="6:8" x14ac:dyDescent="0.25">
      <c r="F38583"/>
      <c r="G38583"/>
      <c r="H38583"/>
    </row>
    <row r="38584" spans="6:8" x14ac:dyDescent="0.25">
      <c r="F38584"/>
      <c r="G38584"/>
      <c r="H38584"/>
    </row>
    <row r="38585" spans="6:8" x14ac:dyDescent="0.25">
      <c r="F38585"/>
      <c r="G38585"/>
      <c r="H38585"/>
    </row>
    <row r="38586" spans="6:8" x14ac:dyDescent="0.25">
      <c r="F38586"/>
      <c r="G38586"/>
      <c r="H38586"/>
    </row>
    <row r="38587" spans="6:8" x14ac:dyDescent="0.25">
      <c r="F38587"/>
      <c r="G38587"/>
      <c r="H38587"/>
    </row>
    <row r="38588" spans="6:8" x14ac:dyDescent="0.25">
      <c r="F38588"/>
      <c r="G38588"/>
      <c r="H38588"/>
    </row>
    <row r="38589" spans="6:8" x14ac:dyDescent="0.25">
      <c r="F38589"/>
      <c r="G38589"/>
      <c r="H38589"/>
    </row>
    <row r="38590" spans="6:8" x14ac:dyDescent="0.25">
      <c r="F38590"/>
      <c r="G38590"/>
      <c r="H38590"/>
    </row>
    <row r="38591" spans="6:8" x14ac:dyDescent="0.25">
      <c r="F38591"/>
      <c r="G38591"/>
      <c r="H38591"/>
    </row>
    <row r="38592" spans="6:8" x14ac:dyDescent="0.25">
      <c r="F38592"/>
      <c r="G38592"/>
      <c r="H38592"/>
    </row>
    <row r="38593" spans="6:8" x14ac:dyDescent="0.25">
      <c r="F38593"/>
      <c r="G38593"/>
      <c r="H38593"/>
    </row>
    <row r="38594" spans="6:8" x14ac:dyDescent="0.25">
      <c r="F38594"/>
      <c r="G38594"/>
      <c r="H38594"/>
    </row>
    <row r="38595" spans="6:8" x14ac:dyDescent="0.25">
      <c r="F38595"/>
      <c r="G38595"/>
      <c r="H38595"/>
    </row>
    <row r="38596" spans="6:8" x14ac:dyDescent="0.25">
      <c r="F38596"/>
      <c r="G38596"/>
      <c r="H38596"/>
    </row>
    <row r="38597" spans="6:8" x14ac:dyDescent="0.25">
      <c r="F38597"/>
      <c r="G38597"/>
      <c r="H38597"/>
    </row>
    <row r="38598" spans="6:8" x14ac:dyDescent="0.25">
      <c r="F38598"/>
      <c r="G38598"/>
      <c r="H38598"/>
    </row>
    <row r="38599" spans="6:8" x14ac:dyDescent="0.25">
      <c r="F38599"/>
      <c r="G38599"/>
      <c r="H38599"/>
    </row>
    <row r="38600" spans="6:8" x14ac:dyDescent="0.25">
      <c r="F38600"/>
      <c r="G38600"/>
      <c r="H38600"/>
    </row>
    <row r="38601" spans="6:8" x14ac:dyDescent="0.25">
      <c r="F38601"/>
      <c r="G38601"/>
      <c r="H38601"/>
    </row>
    <row r="38602" spans="6:8" x14ac:dyDescent="0.25">
      <c r="F38602"/>
      <c r="G38602"/>
      <c r="H38602"/>
    </row>
    <row r="38603" spans="6:8" x14ac:dyDescent="0.25">
      <c r="F38603"/>
      <c r="G38603"/>
      <c r="H38603"/>
    </row>
    <row r="38604" spans="6:8" x14ac:dyDescent="0.25">
      <c r="F38604"/>
      <c r="G38604"/>
      <c r="H38604"/>
    </row>
    <row r="38605" spans="6:8" x14ac:dyDescent="0.25">
      <c r="F38605"/>
      <c r="G38605"/>
      <c r="H38605"/>
    </row>
    <row r="38606" spans="6:8" x14ac:dyDescent="0.25">
      <c r="F38606"/>
      <c r="G38606"/>
      <c r="H38606"/>
    </row>
    <row r="38607" spans="6:8" x14ac:dyDescent="0.25">
      <c r="F38607"/>
      <c r="G38607"/>
      <c r="H38607"/>
    </row>
    <row r="38608" spans="6:8" x14ac:dyDescent="0.25">
      <c r="F38608"/>
      <c r="G38608"/>
      <c r="H38608"/>
    </row>
    <row r="38609" spans="6:8" x14ac:dyDescent="0.25">
      <c r="F38609"/>
      <c r="G38609"/>
      <c r="H38609"/>
    </row>
    <row r="38610" spans="6:8" x14ac:dyDescent="0.25">
      <c r="F38610"/>
      <c r="G38610"/>
      <c r="H38610"/>
    </row>
    <row r="38611" spans="6:8" x14ac:dyDescent="0.25">
      <c r="F38611"/>
      <c r="G38611"/>
      <c r="H38611"/>
    </row>
    <row r="38612" spans="6:8" x14ac:dyDescent="0.25">
      <c r="F38612"/>
      <c r="G38612"/>
      <c r="H38612"/>
    </row>
    <row r="38613" spans="6:8" x14ac:dyDescent="0.25">
      <c r="F38613"/>
      <c r="G38613"/>
      <c r="H38613"/>
    </row>
    <row r="38614" spans="6:8" x14ac:dyDescent="0.25">
      <c r="F38614"/>
      <c r="G38614"/>
      <c r="H38614"/>
    </row>
    <row r="38615" spans="6:8" x14ac:dyDescent="0.25">
      <c r="F38615"/>
      <c r="G38615"/>
      <c r="H38615"/>
    </row>
    <row r="38616" spans="6:8" x14ac:dyDescent="0.25">
      <c r="F38616"/>
      <c r="G38616"/>
      <c r="H38616"/>
    </row>
    <row r="38617" spans="6:8" x14ac:dyDescent="0.25">
      <c r="F38617"/>
      <c r="G38617"/>
      <c r="H38617"/>
    </row>
    <row r="38618" spans="6:8" x14ac:dyDescent="0.25">
      <c r="F38618"/>
      <c r="G38618"/>
      <c r="H38618"/>
    </row>
    <row r="38619" spans="6:8" x14ac:dyDescent="0.25">
      <c r="F38619"/>
      <c r="G38619"/>
      <c r="H38619"/>
    </row>
    <row r="38620" spans="6:8" x14ac:dyDescent="0.25">
      <c r="F38620"/>
      <c r="G38620"/>
      <c r="H38620"/>
    </row>
    <row r="38621" spans="6:8" x14ac:dyDescent="0.25">
      <c r="F38621"/>
      <c r="G38621"/>
      <c r="H38621"/>
    </row>
    <row r="38622" spans="6:8" x14ac:dyDescent="0.25">
      <c r="F38622"/>
      <c r="G38622"/>
      <c r="H38622"/>
    </row>
    <row r="38623" spans="6:8" x14ac:dyDescent="0.25">
      <c r="F38623"/>
      <c r="G38623"/>
      <c r="H38623"/>
    </row>
    <row r="38624" spans="6:8" x14ac:dyDescent="0.25">
      <c r="F38624"/>
      <c r="G38624"/>
      <c r="H38624"/>
    </row>
    <row r="38625" spans="6:8" x14ac:dyDescent="0.25">
      <c r="F38625"/>
      <c r="G38625"/>
      <c r="H38625"/>
    </row>
    <row r="38626" spans="6:8" x14ac:dyDescent="0.25">
      <c r="F38626"/>
      <c r="G38626"/>
      <c r="H38626"/>
    </row>
    <row r="38627" spans="6:8" x14ac:dyDescent="0.25">
      <c r="F38627"/>
      <c r="G38627"/>
      <c r="H38627"/>
    </row>
    <row r="38628" spans="6:8" x14ac:dyDescent="0.25">
      <c r="F38628"/>
      <c r="G38628"/>
      <c r="H38628"/>
    </row>
    <row r="38629" spans="6:8" x14ac:dyDescent="0.25">
      <c r="F38629"/>
      <c r="G38629"/>
      <c r="H38629"/>
    </row>
    <row r="38630" spans="6:8" x14ac:dyDescent="0.25">
      <c r="F38630"/>
      <c r="G38630"/>
      <c r="H38630"/>
    </row>
    <row r="38631" spans="6:8" x14ac:dyDescent="0.25">
      <c r="F38631"/>
      <c r="G38631"/>
      <c r="H38631"/>
    </row>
    <row r="38632" spans="6:8" x14ac:dyDescent="0.25">
      <c r="F38632"/>
      <c r="G38632"/>
      <c r="H38632"/>
    </row>
    <row r="38633" spans="6:8" x14ac:dyDescent="0.25">
      <c r="F38633"/>
      <c r="G38633"/>
      <c r="H38633"/>
    </row>
    <row r="38634" spans="6:8" x14ac:dyDescent="0.25">
      <c r="F38634"/>
      <c r="G38634"/>
      <c r="H38634"/>
    </row>
    <row r="38635" spans="6:8" x14ac:dyDescent="0.25">
      <c r="F38635"/>
      <c r="G38635"/>
      <c r="H38635"/>
    </row>
    <row r="38636" spans="6:8" x14ac:dyDescent="0.25">
      <c r="F38636"/>
      <c r="G38636"/>
      <c r="H38636"/>
    </row>
    <row r="38637" spans="6:8" x14ac:dyDescent="0.25">
      <c r="F38637"/>
      <c r="G38637"/>
      <c r="H38637"/>
    </row>
    <row r="38638" spans="6:8" x14ac:dyDescent="0.25">
      <c r="F38638"/>
      <c r="G38638"/>
      <c r="H38638"/>
    </row>
    <row r="38639" spans="6:8" x14ac:dyDescent="0.25">
      <c r="F38639"/>
      <c r="G38639"/>
      <c r="H38639"/>
    </row>
    <row r="38640" spans="6:8" x14ac:dyDescent="0.25">
      <c r="F38640"/>
      <c r="G38640"/>
      <c r="H38640"/>
    </row>
    <row r="38641" spans="6:8" x14ac:dyDescent="0.25">
      <c r="F38641"/>
      <c r="G38641"/>
      <c r="H38641"/>
    </row>
    <row r="38642" spans="6:8" x14ac:dyDescent="0.25">
      <c r="F38642"/>
      <c r="G38642"/>
      <c r="H38642"/>
    </row>
    <row r="38643" spans="6:8" x14ac:dyDescent="0.25">
      <c r="F38643"/>
      <c r="G38643"/>
      <c r="H38643"/>
    </row>
    <row r="38644" spans="6:8" x14ac:dyDescent="0.25">
      <c r="F38644"/>
      <c r="G38644"/>
      <c r="H38644"/>
    </row>
    <row r="38645" spans="6:8" x14ac:dyDescent="0.25">
      <c r="F38645"/>
      <c r="G38645"/>
      <c r="H38645"/>
    </row>
    <row r="38646" spans="6:8" x14ac:dyDescent="0.25">
      <c r="F38646"/>
      <c r="G38646"/>
      <c r="H38646"/>
    </row>
    <row r="38647" spans="6:8" x14ac:dyDescent="0.25">
      <c r="F38647"/>
      <c r="G38647"/>
      <c r="H38647"/>
    </row>
    <row r="38648" spans="6:8" x14ac:dyDescent="0.25">
      <c r="F38648"/>
      <c r="G38648"/>
      <c r="H38648"/>
    </row>
    <row r="38649" spans="6:8" x14ac:dyDescent="0.25">
      <c r="F38649"/>
      <c r="G38649"/>
      <c r="H38649"/>
    </row>
    <row r="38650" spans="6:8" x14ac:dyDescent="0.25">
      <c r="F38650"/>
      <c r="G38650"/>
      <c r="H38650"/>
    </row>
    <row r="38651" spans="6:8" x14ac:dyDescent="0.25">
      <c r="F38651"/>
      <c r="G38651"/>
      <c r="H38651"/>
    </row>
    <row r="38652" spans="6:8" x14ac:dyDescent="0.25">
      <c r="F38652"/>
      <c r="G38652"/>
      <c r="H38652"/>
    </row>
    <row r="38653" spans="6:8" x14ac:dyDescent="0.25">
      <c r="F38653"/>
      <c r="G38653"/>
      <c r="H38653"/>
    </row>
    <row r="38654" spans="6:8" x14ac:dyDescent="0.25">
      <c r="F38654"/>
      <c r="G38654"/>
      <c r="H38654"/>
    </row>
    <row r="38655" spans="6:8" x14ac:dyDescent="0.25">
      <c r="F38655"/>
      <c r="G38655"/>
      <c r="H38655"/>
    </row>
    <row r="38656" spans="6:8" x14ac:dyDescent="0.25">
      <c r="F38656"/>
      <c r="G38656"/>
      <c r="H38656"/>
    </row>
    <row r="38657" spans="6:8" x14ac:dyDescent="0.25">
      <c r="F38657"/>
      <c r="G38657"/>
      <c r="H38657"/>
    </row>
    <row r="38658" spans="6:8" x14ac:dyDescent="0.25">
      <c r="F38658"/>
      <c r="G38658"/>
      <c r="H38658"/>
    </row>
    <row r="38659" spans="6:8" x14ac:dyDescent="0.25">
      <c r="F38659"/>
      <c r="G38659"/>
      <c r="H38659"/>
    </row>
    <row r="38660" spans="6:8" x14ac:dyDescent="0.25">
      <c r="F38660"/>
      <c r="G38660"/>
      <c r="H38660"/>
    </row>
    <row r="38661" spans="6:8" x14ac:dyDescent="0.25">
      <c r="F38661"/>
      <c r="G38661"/>
      <c r="H38661"/>
    </row>
    <row r="38662" spans="6:8" x14ac:dyDescent="0.25">
      <c r="F38662"/>
      <c r="G38662"/>
      <c r="H38662"/>
    </row>
    <row r="38663" spans="6:8" x14ac:dyDescent="0.25">
      <c r="F38663"/>
      <c r="G38663"/>
      <c r="H38663"/>
    </row>
    <row r="38664" spans="6:8" x14ac:dyDescent="0.25">
      <c r="F38664"/>
      <c r="G38664"/>
      <c r="H38664"/>
    </row>
    <row r="38665" spans="6:8" x14ac:dyDescent="0.25">
      <c r="F38665"/>
      <c r="G38665"/>
      <c r="H38665"/>
    </row>
    <row r="38666" spans="6:8" x14ac:dyDescent="0.25">
      <c r="F38666"/>
      <c r="G38666"/>
      <c r="H38666"/>
    </row>
    <row r="38667" spans="6:8" x14ac:dyDescent="0.25">
      <c r="F38667"/>
      <c r="G38667"/>
      <c r="H38667"/>
    </row>
    <row r="38668" spans="6:8" x14ac:dyDescent="0.25">
      <c r="F38668"/>
      <c r="G38668"/>
      <c r="H38668"/>
    </row>
    <row r="38669" spans="6:8" x14ac:dyDescent="0.25">
      <c r="F38669"/>
      <c r="G38669"/>
      <c r="H38669"/>
    </row>
    <row r="38670" spans="6:8" x14ac:dyDescent="0.25">
      <c r="F38670"/>
      <c r="G38670"/>
      <c r="H38670"/>
    </row>
    <row r="38671" spans="6:8" x14ac:dyDescent="0.25">
      <c r="F38671"/>
      <c r="G38671"/>
      <c r="H38671"/>
    </row>
    <row r="38672" spans="6:8" x14ac:dyDescent="0.25">
      <c r="F38672"/>
      <c r="G38672"/>
      <c r="H38672"/>
    </row>
    <row r="38673" spans="6:8" x14ac:dyDescent="0.25">
      <c r="F38673"/>
      <c r="G38673"/>
      <c r="H38673"/>
    </row>
    <row r="38674" spans="6:8" x14ac:dyDescent="0.25">
      <c r="F38674"/>
      <c r="G38674"/>
      <c r="H38674"/>
    </row>
    <row r="38675" spans="6:8" x14ac:dyDescent="0.25">
      <c r="F38675"/>
      <c r="G38675"/>
      <c r="H38675"/>
    </row>
    <row r="38676" spans="6:8" x14ac:dyDescent="0.25">
      <c r="F38676"/>
      <c r="G38676"/>
      <c r="H38676"/>
    </row>
    <row r="38677" spans="6:8" x14ac:dyDescent="0.25">
      <c r="F38677"/>
      <c r="G38677"/>
      <c r="H38677"/>
    </row>
    <row r="38678" spans="6:8" x14ac:dyDescent="0.25">
      <c r="F38678"/>
      <c r="G38678"/>
      <c r="H38678"/>
    </row>
    <row r="38679" spans="6:8" x14ac:dyDescent="0.25">
      <c r="F38679"/>
      <c r="G38679"/>
      <c r="H38679"/>
    </row>
    <row r="38680" spans="6:8" x14ac:dyDescent="0.25">
      <c r="F38680"/>
      <c r="G38680"/>
      <c r="H38680"/>
    </row>
    <row r="38681" spans="6:8" x14ac:dyDescent="0.25">
      <c r="F38681"/>
      <c r="G38681"/>
      <c r="H38681"/>
    </row>
    <row r="38682" spans="6:8" x14ac:dyDescent="0.25">
      <c r="F38682"/>
      <c r="G38682"/>
      <c r="H38682"/>
    </row>
    <row r="38683" spans="6:8" x14ac:dyDescent="0.25">
      <c r="F38683"/>
      <c r="G38683"/>
      <c r="H38683"/>
    </row>
    <row r="38684" spans="6:8" x14ac:dyDescent="0.25">
      <c r="F38684"/>
      <c r="G38684"/>
      <c r="H38684"/>
    </row>
    <row r="38685" spans="6:8" x14ac:dyDescent="0.25">
      <c r="F38685"/>
      <c r="G38685"/>
      <c r="H38685"/>
    </row>
    <row r="38686" spans="6:8" x14ac:dyDescent="0.25">
      <c r="F38686"/>
      <c r="G38686"/>
      <c r="H38686"/>
    </row>
    <row r="38687" spans="6:8" x14ac:dyDescent="0.25">
      <c r="F38687"/>
      <c r="G38687"/>
      <c r="H38687"/>
    </row>
    <row r="38688" spans="6:8" x14ac:dyDescent="0.25">
      <c r="F38688"/>
      <c r="G38688"/>
      <c r="H38688"/>
    </row>
    <row r="38689" spans="6:8" x14ac:dyDescent="0.25">
      <c r="F38689"/>
      <c r="G38689"/>
      <c r="H38689"/>
    </row>
    <row r="38690" spans="6:8" x14ac:dyDescent="0.25">
      <c r="F38690"/>
      <c r="G38690"/>
      <c r="H38690"/>
    </row>
    <row r="38691" spans="6:8" x14ac:dyDescent="0.25">
      <c r="F38691"/>
      <c r="G38691"/>
      <c r="H38691"/>
    </row>
    <row r="38692" spans="6:8" x14ac:dyDescent="0.25">
      <c r="F38692"/>
      <c r="G38692"/>
      <c r="H38692"/>
    </row>
    <row r="38693" spans="6:8" x14ac:dyDescent="0.25">
      <c r="F38693"/>
      <c r="G38693"/>
      <c r="H38693"/>
    </row>
    <row r="38694" spans="6:8" x14ac:dyDescent="0.25">
      <c r="F38694"/>
      <c r="G38694"/>
      <c r="H38694"/>
    </row>
    <row r="38695" spans="6:8" x14ac:dyDescent="0.25">
      <c r="F38695"/>
      <c r="G38695"/>
      <c r="H38695"/>
    </row>
    <row r="38696" spans="6:8" x14ac:dyDescent="0.25">
      <c r="F38696"/>
      <c r="G38696"/>
      <c r="H38696"/>
    </row>
    <row r="38697" spans="6:8" x14ac:dyDescent="0.25">
      <c r="F38697"/>
      <c r="G38697"/>
      <c r="H38697"/>
    </row>
    <row r="38698" spans="6:8" x14ac:dyDescent="0.25">
      <c r="F38698"/>
      <c r="G38698"/>
      <c r="H38698"/>
    </row>
    <row r="38699" spans="6:8" x14ac:dyDescent="0.25">
      <c r="F38699"/>
      <c r="G38699"/>
      <c r="H38699"/>
    </row>
    <row r="38700" spans="6:8" x14ac:dyDescent="0.25">
      <c r="F38700"/>
      <c r="G38700"/>
      <c r="H38700"/>
    </row>
    <row r="38701" spans="6:8" x14ac:dyDescent="0.25">
      <c r="F38701"/>
      <c r="G38701"/>
      <c r="H38701"/>
    </row>
    <row r="38702" spans="6:8" x14ac:dyDescent="0.25">
      <c r="F38702"/>
      <c r="G38702"/>
      <c r="H38702"/>
    </row>
    <row r="38703" spans="6:8" x14ac:dyDescent="0.25">
      <c r="F38703"/>
      <c r="G38703"/>
      <c r="H38703"/>
    </row>
    <row r="38704" spans="6:8" x14ac:dyDescent="0.25">
      <c r="F38704"/>
      <c r="G38704"/>
      <c r="H38704"/>
    </row>
    <row r="38705" spans="6:8" x14ac:dyDescent="0.25">
      <c r="F38705"/>
      <c r="G38705"/>
      <c r="H38705"/>
    </row>
    <row r="38706" spans="6:8" x14ac:dyDescent="0.25">
      <c r="F38706"/>
      <c r="G38706"/>
      <c r="H38706"/>
    </row>
    <row r="38707" spans="6:8" x14ac:dyDescent="0.25">
      <c r="F38707"/>
      <c r="G38707"/>
      <c r="H38707"/>
    </row>
    <row r="38708" spans="6:8" x14ac:dyDescent="0.25">
      <c r="F38708"/>
      <c r="G38708"/>
      <c r="H38708"/>
    </row>
    <row r="38709" spans="6:8" x14ac:dyDescent="0.25">
      <c r="F38709"/>
      <c r="G38709"/>
      <c r="H38709"/>
    </row>
    <row r="38710" spans="6:8" x14ac:dyDescent="0.25">
      <c r="F38710"/>
      <c r="G38710"/>
      <c r="H38710"/>
    </row>
    <row r="38711" spans="6:8" x14ac:dyDescent="0.25">
      <c r="F38711"/>
      <c r="G38711"/>
      <c r="H38711"/>
    </row>
    <row r="38712" spans="6:8" x14ac:dyDescent="0.25">
      <c r="F38712"/>
      <c r="G38712"/>
      <c r="H38712"/>
    </row>
    <row r="38713" spans="6:8" x14ac:dyDescent="0.25">
      <c r="F38713"/>
      <c r="G38713"/>
      <c r="H38713"/>
    </row>
    <row r="38714" spans="6:8" x14ac:dyDescent="0.25">
      <c r="F38714"/>
      <c r="G38714"/>
      <c r="H38714"/>
    </row>
    <row r="38715" spans="6:8" x14ac:dyDescent="0.25">
      <c r="F38715"/>
      <c r="G38715"/>
      <c r="H38715"/>
    </row>
    <row r="38716" spans="6:8" x14ac:dyDescent="0.25">
      <c r="F38716"/>
      <c r="G38716"/>
      <c r="H38716"/>
    </row>
    <row r="38717" spans="6:8" x14ac:dyDescent="0.25">
      <c r="F38717"/>
      <c r="G38717"/>
      <c r="H38717"/>
    </row>
    <row r="38718" spans="6:8" x14ac:dyDescent="0.25">
      <c r="F38718"/>
      <c r="G38718"/>
      <c r="H38718"/>
    </row>
    <row r="38719" spans="6:8" x14ac:dyDescent="0.25">
      <c r="F38719"/>
      <c r="G38719"/>
      <c r="H38719"/>
    </row>
    <row r="38720" spans="6:8" x14ac:dyDescent="0.25">
      <c r="F38720"/>
      <c r="G38720"/>
      <c r="H38720"/>
    </row>
    <row r="38721" spans="6:8" x14ac:dyDescent="0.25">
      <c r="F38721"/>
      <c r="G38721"/>
      <c r="H38721"/>
    </row>
    <row r="38722" spans="6:8" x14ac:dyDescent="0.25">
      <c r="F38722"/>
      <c r="G38722"/>
      <c r="H38722"/>
    </row>
    <row r="38723" spans="6:8" x14ac:dyDescent="0.25">
      <c r="F38723"/>
      <c r="G38723"/>
      <c r="H38723"/>
    </row>
    <row r="38724" spans="6:8" x14ac:dyDescent="0.25">
      <c r="F38724"/>
      <c r="G38724"/>
      <c r="H38724"/>
    </row>
    <row r="38725" spans="6:8" x14ac:dyDescent="0.25">
      <c r="F38725"/>
      <c r="G38725"/>
      <c r="H38725"/>
    </row>
    <row r="38726" spans="6:8" x14ac:dyDescent="0.25">
      <c r="F38726"/>
      <c r="G38726"/>
      <c r="H38726"/>
    </row>
    <row r="38727" spans="6:8" x14ac:dyDescent="0.25">
      <c r="F38727"/>
      <c r="G38727"/>
      <c r="H38727"/>
    </row>
    <row r="38728" spans="6:8" x14ac:dyDescent="0.25">
      <c r="F38728"/>
      <c r="G38728"/>
      <c r="H38728"/>
    </row>
    <row r="38729" spans="6:8" x14ac:dyDescent="0.25">
      <c r="F38729"/>
      <c r="G38729"/>
      <c r="H38729"/>
    </row>
    <row r="38730" spans="6:8" x14ac:dyDescent="0.25">
      <c r="F38730"/>
      <c r="G38730"/>
      <c r="H38730"/>
    </row>
    <row r="38731" spans="6:8" x14ac:dyDescent="0.25">
      <c r="F38731"/>
      <c r="G38731"/>
      <c r="H38731"/>
    </row>
    <row r="38732" spans="6:8" x14ac:dyDescent="0.25">
      <c r="F38732"/>
      <c r="G38732"/>
      <c r="H38732"/>
    </row>
    <row r="38733" spans="6:8" x14ac:dyDescent="0.25">
      <c r="F38733"/>
      <c r="G38733"/>
      <c r="H38733"/>
    </row>
    <row r="38734" spans="6:8" x14ac:dyDescent="0.25">
      <c r="F38734"/>
      <c r="G38734"/>
      <c r="H38734"/>
    </row>
    <row r="38735" spans="6:8" x14ac:dyDescent="0.25">
      <c r="F38735"/>
      <c r="G38735"/>
      <c r="H38735"/>
    </row>
    <row r="38736" spans="6:8" x14ac:dyDescent="0.25">
      <c r="F38736"/>
      <c r="G38736"/>
      <c r="H38736"/>
    </row>
    <row r="38737" spans="6:8" x14ac:dyDescent="0.25">
      <c r="F38737"/>
      <c r="G38737"/>
      <c r="H38737"/>
    </row>
    <row r="38738" spans="6:8" x14ac:dyDescent="0.25">
      <c r="F38738"/>
      <c r="G38738"/>
      <c r="H38738"/>
    </row>
    <row r="38739" spans="6:8" x14ac:dyDescent="0.25">
      <c r="F38739"/>
      <c r="G38739"/>
      <c r="H38739"/>
    </row>
    <row r="38740" spans="6:8" x14ac:dyDescent="0.25">
      <c r="F38740"/>
      <c r="G38740"/>
      <c r="H38740"/>
    </row>
    <row r="38741" spans="6:8" x14ac:dyDescent="0.25">
      <c r="F38741"/>
      <c r="G38741"/>
      <c r="H38741"/>
    </row>
    <row r="38742" spans="6:8" x14ac:dyDescent="0.25">
      <c r="F38742"/>
      <c r="G38742"/>
      <c r="H38742"/>
    </row>
    <row r="38743" spans="6:8" x14ac:dyDescent="0.25">
      <c r="F38743"/>
      <c r="G38743"/>
      <c r="H38743"/>
    </row>
    <row r="38744" spans="6:8" x14ac:dyDescent="0.25">
      <c r="F38744"/>
      <c r="G38744"/>
      <c r="H38744"/>
    </row>
    <row r="38745" spans="6:8" x14ac:dyDescent="0.25">
      <c r="F38745"/>
      <c r="G38745"/>
      <c r="H38745"/>
    </row>
    <row r="38746" spans="6:8" x14ac:dyDescent="0.25">
      <c r="F38746"/>
      <c r="G38746"/>
      <c r="H38746"/>
    </row>
    <row r="38747" spans="6:8" x14ac:dyDescent="0.25">
      <c r="F38747"/>
      <c r="G38747"/>
      <c r="H38747"/>
    </row>
    <row r="38748" spans="6:8" x14ac:dyDescent="0.25">
      <c r="F38748"/>
      <c r="G38748"/>
      <c r="H38748"/>
    </row>
    <row r="38749" spans="6:8" x14ac:dyDescent="0.25">
      <c r="F38749"/>
      <c r="G38749"/>
      <c r="H38749"/>
    </row>
    <row r="38750" spans="6:8" x14ac:dyDescent="0.25">
      <c r="F38750"/>
      <c r="G38750"/>
      <c r="H38750"/>
    </row>
    <row r="38751" spans="6:8" x14ac:dyDescent="0.25">
      <c r="F38751"/>
      <c r="G38751"/>
      <c r="H38751"/>
    </row>
    <row r="38752" spans="6:8" x14ac:dyDescent="0.25">
      <c r="F38752"/>
      <c r="G38752"/>
      <c r="H38752"/>
    </row>
    <row r="38753" spans="6:8" x14ac:dyDescent="0.25">
      <c r="F38753"/>
      <c r="G38753"/>
      <c r="H38753"/>
    </row>
    <row r="38754" spans="6:8" x14ac:dyDescent="0.25">
      <c r="F38754"/>
      <c r="G38754"/>
      <c r="H38754"/>
    </row>
    <row r="38755" spans="6:8" x14ac:dyDescent="0.25">
      <c r="F38755"/>
      <c r="G38755"/>
      <c r="H38755"/>
    </row>
    <row r="38756" spans="6:8" x14ac:dyDescent="0.25">
      <c r="F38756"/>
      <c r="G38756"/>
      <c r="H38756"/>
    </row>
    <row r="38757" spans="6:8" x14ac:dyDescent="0.25">
      <c r="F38757"/>
      <c r="G38757"/>
      <c r="H38757"/>
    </row>
    <row r="38758" spans="6:8" x14ac:dyDescent="0.25">
      <c r="F38758"/>
      <c r="G38758"/>
      <c r="H38758"/>
    </row>
    <row r="38759" spans="6:8" x14ac:dyDescent="0.25">
      <c r="F38759"/>
      <c r="G38759"/>
      <c r="H38759"/>
    </row>
    <row r="38760" spans="6:8" x14ac:dyDescent="0.25">
      <c r="F38760"/>
      <c r="G38760"/>
      <c r="H38760"/>
    </row>
    <row r="38761" spans="6:8" x14ac:dyDescent="0.25">
      <c r="F38761"/>
      <c r="G38761"/>
      <c r="H38761"/>
    </row>
    <row r="38762" spans="6:8" x14ac:dyDescent="0.25">
      <c r="F38762"/>
      <c r="G38762"/>
      <c r="H38762"/>
    </row>
    <row r="38763" spans="6:8" x14ac:dyDescent="0.25">
      <c r="F38763"/>
      <c r="G38763"/>
      <c r="H38763"/>
    </row>
    <row r="38764" spans="6:8" x14ac:dyDescent="0.25">
      <c r="F38764"/>
      <c r="G38764"/>
      <c r="H38764"/>
    </row>
    <row r="38765" spans="6:8" x14ac:dyDescent="0.25">
      <c r="F38765"/>
      <c r="G38765"/>
      <c r="H38765"/>
    </row>
    <row r="38766" spans="6:8" x14ac:dyDescent="0.25">
      <c r="F38766"/>
      <c r="G38766"/>
      <c r="H38766"/>
    </row>
    <row r="38767" spans="6:8" x14ac:dyDescent="0.25">
      <c r="F38767"/>
      <c r="G38767"/>
      <c r="H38767"/>
    </row>
    <row r="38768" spans="6:8" x14ac:dyDescent="0.25">
      <c r="F38768"/>
      <c r="G38768"/>
      <c r="H38768"/>
    </row>
    <row r="38769" spans="6:8" x14ac:dyDescent="0.25">
      <c r="F38769"/>
      <c r="G38769"/>
      <c r="H38769"/>
    </row>
    <row r="38770" spans="6:8" x14ac:dyDescent="0.25">
      <c r="F38770"/>
      <c r="G38770"/>
      <c r="H38770"/>
    </row>
    <row r="38771" spans="6:8" x14ac:dyDescent="0.25">
      <c r="F38771"/>
      <c r="G38771"/>
      <c r="H38771"/>
    </row>
    <row r="38772" spans="6:8" x14ac:dyDescent="0.25">
      <c r="F38772"/>
      <c r="G38772"/>
      <c r="H38772"/>
    </row>
    <row r="38773" spans="6:8" x14ac:dyDescent="0.25">
      <c r="F38773"/>
      <c r="G38773"/>
      <c r="H38773"/>
    </row>
    <row r="38774" spans="6:8" x14ac:dyDescent="0.25">
      <c r="F38774"/>
      <c r="G38774"/>
      <c r="H38774"/>
    </row>
    <row r="38775" spans="6:8" x14ac:dyDescent="0.25">
      <c r="F38775"/>
      <c r="G38775"/>
      <c r="H38775"/>
    </row>
    <row r="38776" spans="6:8" x14ac:dyDescent="0.25">
      <c r="F38776"/>
      <c r="G38776"/>
      <c r="H38776"/>
    </row>
    <row r="38777" spans="6:8" x14ac:dyDescent="0.25">
      <c r="F38777"/>
      <c r="G38777"/>
      <c r="H38777"/>
    </row>
    <row r="38778" spans="6:8" x14ac:dyDescent="0.25">
      <c r="F38778"/>
      <c r="G38778"/>
      <c r="H38778"/>
    </row>
    <row r="38779" spans="6:8" x14ac:dyDescent="0.25">
      <c r="F38779"/>
      <c r="G38779"/>
      <c r="H38779"/>
    </row>
    <row r="38780" spans="6:8" x14ac:dyDescent="0.25">
      <c r="F38780"/>
      <c r="G38780"/>
      <c r="H38780"/>
    </row>
    <row r="38781" spans="6:8" x14ac:dyDescent="0.25">
      <c r="F38781"/>
      <c r="G38781"/>
      <c r="H38781"/>
    </row>
    <row r="38782" spans="6:8" x14ac:dyDescent="0.25">
      <c r="F38782"/>
      <c r="G38782"/>
      <c r="H38782"/>
    </row>
    <row r="38783" spans="6:8" x14ac:dyDescent="0.25">
      <c r="F38783"/>
      <c r="G38783"/>
      <c r="H38783"/>
    </row>
    <row r="38784" spans="6:8" x14ac:dyDescent="0.25">
      <c r="F38784"/>
      <c r="G38784"/>
      <c r="H38784"/>
    </row>
    <row r="38785" spans="6:8" x14ac:dyDescent="0.25">
      <c r="F38785"/>
      <c r="G38785"/>
      <c r="H38785"/>
    </row>
    <row r="38786" spans="6:8" x14ac:dyDescent="0.25">
      <c r="F38786"/>
      <c r="G38786"/>
      <c r="H38786"/>
    </row>
    <row r="38787" spans="6:8" x14ac:dyDescent="0.25">
      <c r="F38787"/>
      <c r="G38787"/>
      <c r="H38787"/>
    </row>
    <row r="38788" spans="6:8" x14ac:dyDescent="0.25">
      <c r="F38788"/>
      <c r="G38788"/>
      <c r="H38788"/>
    </row>
    <row r="38789" spans="6:8" x14ac:dyDescent="0.25">
      <c r="F38789"/>
      <c r="G38789"/>
      <c r="H38789"/>
    </row>
    <row r="38790" spans="6:8" x14ac:dyDescent="0.25">
      <c r="F38790"/>
      <c r="G38790"/>
      <c r="H38790"/>
    </row>
    <row r="38791" spans="6:8" x14ac:dyDescent="0.25">
      <c r="F38791"/>
      <c r="G38791"/>
      <c r="H38791"/>
    </row>
    <row r="38792" spans="6:8" x14ac:dyDescent="0.25">
      <c r="F38792"/>
      <c r="G38792"/>
      <c r="H38792"/>
    </row>
    <row r="38793" spans="6:8" x14ac:dyDescent="0.25">
      <c r="F38793"/>
      <c r="G38793"/>
      <c r="H38793"/>
    </row>
    <row r="38794" spans="6:8" x14ac:dyDescent="0.25">
      <c r="F38794"/>
      <c r="G38794"/>
      <c r="H38794"/>
    </row>
    <row r="38795" spans="6:8" x14ac:dyDescent="0.25">
      <c r="F38795"/>
      <c r="G38795"/>
      <c r="H38795"/>
    </row>
    <row r="38796" spans="6:8" x14ac:dyDescent="0.25">
      <c r="F38796"/>
      <c r="G38796"/>
      <c r="H38796"/>
    </row>
    <row r="38797" spans="6:8" x14ac:dyDescent="0.25">
      <c r="F38797"/>
      <c r="G38797"/>
      <c r="H38797"/>
    </row>
    <row r="38798" spans="6:8" x14ac:dyDescent="0.25">
      <c r="F38798"/>
      <c r="G38798"/>
      <c r="H38798"/>
    </row>
    <row r="38799" spans="6:8" x14ac:dyDescent="0.25">
      <c r="F38799"/>
      <c r="G38799"/>
      <c r="H38799"/>
    </row>
    <row r="38800" spans="6:8" x14ac:dyDescent="0.25">
      <c r="F38800"/>
      <c r="G38800"/>
      <c r="H38800"/>
    </row>
    <row r="38801" spans="6:8" x14ac:dyDescent="0.25">
      <c r="F38801"/>
      <c r="G38801"/>
      <c r="H38801"/>
    </row>
    <row r="38802" spans="6:8" x14ac:dyDescent="0.25">
      <c r="F38802"/>
      <c r="G38802"/>
      <c r="H38802"/>
    </row>
    <row r="38803" spans="6:8" x14ac:dyDescent="0.25">
      <c r="F38803"/>
      <c r="G38803"/>
      <c r="H38803"/>
    </row>
    <row r="38804" spans="6:8" x14ac:dyDescent="0.25">
      <c r="F38804"/>
      <c r="G38804"/>
      <c r="H38804"/>
    </row>
    <row r="38805" spans="6:8" x14ac:dyDescent="0.25">
      <c r="F38805"/>
      <c r="G38805"/>
      <c r="H38805"/>
    </row>
    <row r="38806" spans="6:8" x14ac:dyDescent="0.25">
      <c r="F38806"/>
      <c r="G38806"/>
      <c r="H38806"/>
    </row>
    <row r="38807" spans="6:8" x14ac:dyDescent="0.25">
      <c r="F38807"/>
      <c r="G38807"/>
      <c r="H38807"/>
    </row>
    <row r="38808" spans="6:8" x14ac:dyDescent="0.25">
      <c r="F38808"/>
      <c r="G38808"/>
      <c r="H38808"/>
    </row>
    <row r="38809" spans="6:8" x14ac:dyDescent="0.25">
      <c r="F38809"/>
      <c r="G38809"/>
      <c r="H38809"/>
    </row>
    <row r="38810" spans="6:8" x14ac:dyDescent="0.25">
      <c r="F38810"/>
      <c r="G38810"/>
      <c r="H38810"/>
    </row>
    <row r="38811" spans="6:8" x14ac:dyDescent="0.25">
      <c r="F38811"/>
      <c r="G38811"/>
      <c r="H38811"/>
    </row>
    <row r="38812" spans="6:8" x14ac:dyDescent="0.25">
      <c r="F38812"/>
      <c r="G38812"/>
      <c r="H38812"/>
    </row>
    <row r="38813" spans="6:8" x14ac:dyDescent="0.25">
      <c r="F38813"/>
      <c r="G38813"/>
      <c r="H38813"/>
    </row>
    <row r="38814" spans="6:8" x14ac:dyDescent="0.25">
      <c r="F38814"/>
      <c r="G38814"/>
      <c r="H38814"/>
    </row>
    <row r="38815" spans="6:8" x14ac:dyDescent="0.25">
      <c r="F38815"/>
      <c r="G38815"/>
      <c r="H38815"/>
    </row>
    <row r="38816" spans="6:8" x14ac:dyDescent="0.25">
      <c r="F38816"/>
      <c r="G38816"/>
      <c r="H38816"/>
    </row>
    <row r="38817" spans="6:8" x14ac:dyDescent="0.25">
      <c r="F38817"/>
      <c r="G38817"/>
      <c r="H38817"/>
    </row>
    <row r="38818" spans="6:8" x14ac:dyDescent="0.25">
      <c r="F38818"/>
      <c r="G38818"/>
      <c r="H38818"/>
    </row>
    <row r="38819" spans="6:8" x14ac:dyDescent="0.25">
      <c r="F38819"/>
      <c r="G38819"/>
      <c r="H38819"/>
    </row>
    <row r="38820" spans="6:8" x14ac:dyDescent="0.25">
      <c r="F38820"/>
      <c r="G38820"/>
      <c r="H38820"/>
    </row>
    <row r="38821" spans="6:8" x14ac:dyDescent="0.25">
      <c r="F38821"/>
      <c r="G38821"/>
      <c r="H38821"/>
    </row>
    <row r="38822" spans="6:8" x14ac:dyDescent="0.25">
      <c r="F38822"/>
      <c r="G38822"/>
      <c r="H38822"/>
    </row>
    <row r="38823" spans="6:8" x14ac:dyDescent="0.25">
      <c r="F38823"/>
      <c r="G38823"/>
      <c r="H38823"/>
    </row>
    <row r="38824" spans="6:8" x14ac:dyDescent="0.25">
      <c r="F38824"/>
      <c r="G38824"/>
      <c r="H38824"/>
    </row>
    <row r="38825" spans="6:8" x14ac:dyDescent="0.25">
      <c r="F38825"/>
      <c r="G38825"/>
      <c r="H38825"/>
    </row>
    <row r="38826" spans="6:8" x14ac:dyDescent="0.25">
      <c r="F38826"/>
      <c r="G38826"/>
      <c r="H38826"/>
    </row>
    <row r="38827" spans="6:8" x14ac:dyDescent="0.25">
      <c r="F38827"/>
      <c r="G38827"/>
      <c r="H38827"/>
    </row>
    <row r="38828" spans="6:8" x14ac:dyDescent="0.25">
      <c r="F38828"/>
      <c r="G38828"/>
      <c r="H38828"/>
    </row>
    <row r="38829" spans="6:8" x14ac:dyDescent="0.25">
      <c r="F38829"/>
      <c r="G38829"/>
      <c r="H38829"/>
    </row>
    <row r="38830" spans="6:8" x14ac:dyDescent="0.25">
      <c r="F38830"/>
      <c r="G38830"/>
      <c r="H38830"/>
    </row>
    <row r="38831" spans="6:8" x14ac:dyDescent="0.25">
      <c r="F38831"/>
      <c r="G38831"/>
      <c r="H38831"/>
    </row>
    <row r="38832" spans="6:8" x14ac:dyDescent="0.25">
      <c r="F38832"/>
      <c r="G38832"/>
      <c r="H38832"/>
    </row>
    <row r="38833" spans="6:8" x14ac:dyDescent="0.25">
      <c r="F38833"/>
      <c r="G38833"/>
      <c r="H38833"/>
    </row>
    <row r="38834" spans="6:8" x14ac:dyDescent="0.25">
      <c r="F38834"/>
      <c r="G38834"/>
      <c r="H38834"/>
    </row>
    <row r="38835" spans="6:8" x14ac:dyDescent="0.25">
      <c r="F38835"/>
      <c r="G38835"/>
      <c r="H38835"/>
    </row>
    <row r="38836" spans="6:8" x14ac:dyDescent="0.25">
      <c r="F38836"/>
      <c r="G38836"/>
      <c r="H38836"/>
    </row>
    <row r="38837" spans="6:8" x14ac:dyDescent="0.25">
      <c r="F38837"/>
      <c r="G38837"/>
      <c r="H38837"/>
    </row>
    <row r="38838" spans="6:8" x14ac:dyDescent="0.25">
      <c r="F38838"/>
      <c r="G38838"/>
      <c r="H38838"/>
    </row>
    <row r="38839" spans="6:8" x14ac:dyDescent="0.25">
      <c r="F38839"/>
      <c r="G38839"/>
      <c r="H38839"/>
    </row>
    <row r="38840" spans="6:8" x14ac:dyDescent="0.25">
      <c r="F38840"/>
      <c r="G38840"/>
      <c r="H38840"/>
    </row>
    <row r="38841" spans="6:8" x14ac:dyDescent="0.25">
      <c r="F38841"/>
      <c r="G38841"/>
      <c r="H38841"/>
    </row>
    <row r="38842" spans="6:8" x14ac:dyDescent="0.25">
      <c r="F38842"/>
      <c r="G38842"/>
      <c r="H38842"/>
    </row>
    <row r="38843" spans="6:8" x14ac:dyDescent="0.25">
      <c r="F38843"/>
      <c r="G38843"/>
      <c r="H38843"/>
    </row>
    <row r="38844" spans="6:8" x14ac:dyDescent="0.25">
      <c r="F38844"/>
      <c r="G38844"/>
      <c r="H38844"/>
    </row>
    <row r="38845" spans="6:8" x14ac:dyDescent="0.25">
      <c r="F38845"/>
      <c r="G38845"/>
      <c r="H38845"/>
    </row>
    <row r="38846" spans="6:8" x14ac:dyDescent="0.25">
      <c r="F38846"/>
      <c r="G38846"/>
      <c r="H38846"/>
    </row>
    <row r="38847" spans="6:8" x14ac:dyDescent="0.25">
      <c r="F38847"/>
      <c r="G38847"/>
      <c r="H38847"/>
    </row>
    <row r="38848" spans="6:8" x14ac:dyDescent="0.25">
      <c r="F38848"/>
      <c r="G38848"/>
      <c r="H38848"/>
    </row>
    <row r="38849" spans="6:8" x14ac:dyDescent="0.25">
      <c r="F38849"/>
      <c r="G38849"/>
      <c r="H38849"/>
    </row>
    <row r="38850" spans="6:8" x14ac:dyDescent="0.25">
      <c r="F38850"/>
      <c r="G38850"/>
      <c r="H38850"/>
    </row>
    <row r="38851" spans="6:8" x14ac:dyDescent="0.25">
      <c r="F38851"/>
      <c r="G38851"/>
      <c r="H38851"/>
    </row>
    <row r="38852" spans="6:8" x14ac:dyDescent="0.25">
      <c r="F38852"/>
      <c r="G38852"/>
      <c r="H38852"/>
    </row>
    <row r="38853" spans="6:8" x14ac:dyDescent="0.25">
      <c r="F38853"/>
      <c r="G38853"/>
      <c r="H38853"/>
    </row>
    <row r="38854" spans="6:8" x14ac:dyDescent="0.25">
      <c r="F38854"/>
      <c r="G38854"/>
      <c r="H38854"/>
    </row>
    <row r="38855" spans="6:8" x14ac:dyDescent="0.25">
      <c r="F38855"/>
      <c r="G38855"/>
      <c r="H38855"/>
    </row>
    <row r="38856" spans="6:8" x14ac:dyDescent="0.25">
      <c r="F38856"/>
      <c r="G38856"/>
      <c r="H38856"/>
    </row>
    <row r="38857" spans="6:8" x14ac:dyDescent="0.25">
      <c r="F38857"/>
      <c r="G38857"/>
      <c r="H38857"/>
    </row>
    <row r="38858" spans="6:8" x14ac:dyDescent="0.25">
      <c r="F38858"/>
      <c r="G38858"/>
      <c r="H38858"/>
    </row>
    <row r="38859" spans="6:8" x14ac:dyDescent="0.25">
      <c r="F38859"/>
      <c r="G38859"/>
      <c r="H38859"/>
    </row>
    <row r="38860" spans="6:8" x14ac:dyDescent="0.25">
      <c r="F38860"/>
      <c r="G38860"/>
      <c r="H38860"/>
    </row>
    <row r="38861" spans="6:8" x14ac:dyDescent="0.25">
      <c r="F38861"/>
      <c r="G38861"/>
      <c r="H38861"/>
    </row>
    <row r="38862" spans="6:8" x14ac:dyDescent="0.25">
      <c r="F38862"/>
      <c r="G38862"/>
      <c r="H38862"/>
    </row>
    <row r="38863" spans="6:8" x14ac:dyDescent="0.25">
      <c r="F38863"/>
      <c r="G38863"/>
      <c r="H38863"/>
    </row>
    <row r="38864" spans="6:8" x14ac:dyDescent="0.25">
      <c r="F38864"/>
      <c r="G38864"/>
      <c r="H38864"/>
    </row>
    <row r="38865" spans="6:8" x14ac:dyDescent="0.25">
      <c r="F38865"/>
      <c r="G38865"/>
      <c r="H38865"/>
    </row>
    <row r="38866" spans="6:8" x14ac:dyDescent="0.25">
      <c r="F38866"/>
      <c r="G38866"/>
      <c r="H38866"/>
    </row>
    <row r="38867" spans="6:8" x14ac:dyDescent="0.25">
      <c r="F38867"/>
      <c r="G38867"/>
      <c r="H38867"/>
    </row>
    <row r="38868" spans="6:8" x14ac:dyDescent="0.25">
      <c r="F38868"/>
      <c r="G38868"/>
      <c r="H38868"/>
    </row>
    <row r="38869" spans="6:8" x14ac:dyDescent="0.25">
      <c r="F38869"/>
      <c r="G38869"/>
      <c r="H38869"/>
    </row>
    <row r="38870" spans="6:8" x14ac:dyDescent="0.25">
      <c r="F38870"/>
      <c r="G38870"/>
      <c r="H38870"/>
    </row>
    <row r="38871" spans="6:8" x14ac:dyDescent="0.25">
      <c r="F38871"/>
      <c r="G38871"/>
      <c r="H38871"/>
    </row>
    <row r="38872" spans="6:8" x14ac:dyDescent="0.25">
      <c r="F38872"/>
      <c r="G38872"/>
      <c r="H38872"/>
    </row>
    <row r="38873" spans="6:8" x14ac:dyDescent="0.25">
      <c r="F38873"/>
      <c r="G38873"/>
      <c r="H38873"/>
    </row>
    <row r="38874" spans="6:8" x14ac:dyDescent="0.25">
      <c r="F38874"/>
      <c r="G38874"/>
      <c r="H38874"/>
    </row>
    <row r="38875" spans="6:8" x14ac:dyDescent="0.25">
      <c r="F38875"/>
      <c r="G38875"/>
      <c r="H38875"/>
    </row>
    <row r="38876" spans="6:8" x14ac:dyDescent="0.25">
      <c r="F38876"/>
      <c r="G38876"/>
      <c r="H38876"/>
    </row>
    <row r="38877" spans="6:8" x14ac:dyDescent="0.25">
      <c r="F38877"/>
      <c r="G38877"/>
      <c r="H38877"/>
    </row>
    <row r="38878" spans="6:8" x14ac:dyDescent="0.25">
      <c r="F38878"/>
      <c r="G38878"/>
      <c r="H38878"/>
    </row>
    <row r="38879" spans="6:8" x14ac:dyDescent="0.25">
      <c r="F38879"/>
      <c r="G38879"/>
      <c r="H38879"/>
    </row>
    <row r="38880" spans="6:8" x14ac:dyDescent="0.25">
      <c r="F38880"/>
      <c r="G38880"/>
      <c r="H38880"/>
    </row>
    <row r="38881" spans="6:8" x14ac:dyDescent="0.25">
      <c r="F38881"/>
      <c r="G38881"/>
      <c r="H38881"/>
    </row>
    <row r="38882" spans="6:8" x14ac:dyDescent="0.25">
      <c r="F38882"/>
      <c r="G38882"/>
      <c r="H38882"/>
    </row>
    <row r="38883" spans="6:8" x14ac:dyDescent="0.25">
      <c r="F38883"/>
      <c r="G38883"/>
      <c r="H38883"/>
    </row>
    <row r="38884" spans="6:8" x14ac:dyDescent="0.25">
      <c r="F38884"/>
      <c r="G38884"/>
      <c r="H38884"/>
    </row>
    <row r="38885" spans="6:8" x14ac:dyDescent="0.25">
      <c r="F38885"/>
      <c r="G38885"/>
      <c r="H38885"/>
    </row>
    <row r="38886" spans="6:8" x14ac:dyDescent="0.25">
      <c r="F38886"/>
      <c r="G38886"/>
      <c r="H38886"/>
    </row>
    <row r="38887" spans="6:8" x14ac:dyDescent="0.25">
      <c r="F38887"/>
      <c r="G38887"/>
      <c r="H38887"/>
    </row>
    <row r="38888" spans="6:8" x14ac:dyDescent="0.25">
      <c r="F38888"/>
      <c r="G38888"/>
      <c r="H38888"/>
    </row>
    <row r="38889" spans="6:8" x14ac:dyDescent="0.25">
      <c r="F38889"/>
      <c r="G38889"/>
      <c r="H38889"/>
    </row>
    <row r="38890" spans="6:8" x14ac:dyDescent="0.25">
      <c r="F38890"/>
      <c r="G38890"/>
      <c r="H38890"/>
    </row>
    <row r="38891" spans="6:8" x14ac:dyDescent="0.25">
      <c r="F38891"/>
      <c r="G38891"/>
      <c r="H38891"/>
    </row>
    <row r="38892" spans="6:8" x14ac:dyDescent="0.25">
      <c r="F38892"/>
      <c r="G38892"/>
      <c r="H38892"/>
    </row>
    <row r="38893" spans="6:8" x14ac:dyDescent="0.25">
      <c r="F38893"/>
      <c r="G38893"/>
      <c r="H38893"/>
    </row>
    <row r="38894" spans="6:8" x14ac:dyDescent="0.25">
      <c r="F38894"/>
      <c r="G38894"/>
      <c r="H38894"/>
    </row>
    <row r="38895" spans="6:8" x14ac:dyDescent="0.25">
      <c r="F38895"/>
      <c r="G38895"/>
      <c r="H38895"/>
    </row>
    <row r="38896" spans="6:8" x14ac:dyDescent="0.25">
      <c r="F38896"/>
      <c r="G38896"/>
      <c r="H38896"/>
    </row>
    <row r="38897" spans="6:8" x14ac:dyDescent="0.25">
      <c r="F38897"/>
      <c r="G38897"/>
      <c r="H38897"/>
    </row>
    <row r="38898" spans="6:8" x14ac:dyDescent="0.25">
      <c r="F38898"/>
      <c r="G38898"/>
      <c r="H38898"/>
    </row>
    <row r="38899" spans="6:8" x14ac:dyDescent="0.25">
      <c r="F38899"/>
      <c r="G38899"/>
      <c r="H38899"/>
    </row>
    <row r="38900" spans="6:8" x14ac:dyDescent="0.25">
      <c r="F38900"/>
      <c r="G38900"/>
      <c r="H38900"/>
    </row>
    <row r="38901" spans="6:8" x14ac:dyDescent="0.25">
      <c r="F38901"/>
      <c r="G38901"/>
      <c r="H38901"/>
    </row>
    <row r="38902" spans="6:8" x14ac:dyDescent="0.25">
      <c r="F38902"/>
      <c r="G38902"/>
      <c r="H38902"/>
    </row>
    <row r="38903" spans="6:8" x14ac:dyDescent="0.25">
      <c r="F38903"/>
      <c r="G38903"/>
      <c r="H38903"/>
    </row>
    <row r="38904" spans="6:8" x14ac:dyDescent="0.25">
      <c r="F38904"/>
      <c r="G38904"/>
      <c r="H38904"/>
    </row>
    <row r="38905" spans="6:8" x14ac:dyDescent="0.25">
      <c r="F38905"/>
      <c r="G38905"/>
      <c r="H38905"/>
    </row>
    <row r="38906" spans="6:8" x14ac:dyDescent="0.25">
      <c r="F38906"/>
      <c r="G38906"/>
      <c r="H38906"/>
    </row>
    <row r="38907" spans="6:8" x14ac:dyDescent="0.25">
      <c r="F38907"/>
      <c r="G38907"/>
      <c r="H38907"/>
    </row>
    <row r="38908" spans="6:8" x14ac:dyDescent="0.25">
      <c r="F38908"/>
      <c r="G38908"/>
      <c r="H38908"/>
    </row>
    <row r="38909" spans="6:8" x14ac:dyDescent="0.25">
      <c r="F38909"/>
      <c r="G38909"/>
      <c r="H38909"/>
    </row>
    <row r="38910" spans="6:8" x14ac:dyDescent="0.25">
      <c r="F38910"/>
      <c r="G38910"/>
      <c r="H38910"/>
    </row>
    <row r="38911" spans="6:8" x14ac:dyDescent="0.25">
      <c r="F38911"/>
      <c r="G38911"/>
      <c r="H38911"/>
    </row>
    <row r="38912" spans="6:8" x14ac:dyDescent="0.25">
      <c r="F38912"/>
      <c r="G38912"/>
      <c r="H38912"/>
    </row>
    <row r="38913" spans="6:8" x14ac:dyDescent="0.25">
      <c r="F38913"/>
      <c r="G38913"/>
      <c r="H38913"/>
    </row>
    <row r="38914" spans="6:8" x14ac:dyDescent="0.25">
      <c r="F38914"/>
      <c r="G38914"/>
      <c r="H38914"/>
    </row>
    <row r="38915" spans="6:8" x14ac:dyDescent="0.25">
      <c r="F38915"/>
      <c r="G38915"/>
      <c r="H38915"/>
    </row>
    <row r="38916" spans="6:8" x14ac:dyDescent="0.25">
      <c r="F38916"/>
      <c r="G38916"/>
      <c r="H38916"/>
    </row>
    <row r="38917" spans="6:8" x14ac:dyDescent="0.25">
      <c r="F38917"/>
      <c r="G38917"/>
      <c r="H38917"/>
    </row>
    <row r="38918" spans="6:8" x14ac:dyDescent="0.25">
      <c r="F38918"/>
      <c r="G38918"/>
      <c r="H38918"/>
    </row>
    <row r="38919" spans="6:8" x14ac:dyDescent="0.25">
      <c r="F38919"/>
      <c r="G38919"/>
      <c r="H38919"/>
    </row>
    <row r="38920" spans="6:8" x14ac:dyDescent="0.25">
      <c r="F38920"/>
      <c r="G38920"/>
      <c r="H38920"/>
    </row>
    <row r="38921" spans="6:8" x14ac:dyDescent="0.25">
      <c r="F38921"/>
      <c r="G38921"/>
      <c r="H38921"/>
    </row>
    <row r="38922" spans="6:8" x14ac:dyDescent="0.25">
      <c r="F38922"/>
      <c r="G38922"/>
      <c r="H38922"/>
    </row>
    <row r="38923" spans="6:8" x14ac:dyDescent="0.25">
      <c r="F38923"/>
      <c r="G38923"/>
      <c r="H38923"/>
    </row>
    <row r="38924" spans="6:8" x14ac:dyDescent="0.25">
      <c r="F38924"/>
      <c r="G38924"/>
      <c r="H38924"/>
    </row>
    <row r="38925" spans="6:8" x14ac:dyDescent="0.25">
      <c r="F38925"/>
      <c r="G38925"/>
      <c r="H38925"/>
    </row>
    <row r="38926" spans="6:8" x14ac:dyDescent="0.25">
      <c r="F38926"/>
      <c r="G38926"/>
      <c r="H38926"/>
    </row>
    <row r="38927" spans="6:8" x14ac:dyDescent="0.25">
      <c r="F38927"/>
      <c r="G38927"/>
      <c r="H38927"/>
    </row>
    <row r="38928" spans="6:8" x14ac:dyDescent="0.25">
      <c r="F38928"/>
      <c r="G38928"/>
      <c r="H38928"/>
    </row>
    <row r="38929" spans="6:8" x14ac:dyDescent="0.25">
      <c r="F38929"/>
      <c r="G38929"/>
      <c r="H38929"/>
    </row>
    <row r="38930" spans="6:8" x14ac:dyDescent="0.25">
      <c r="F38930"/>
      <c r="G38930"/>
      <c r="H38930"/>
    </row>
    <row r="38931" spans="6:8" x14ac:dyDescent="0.25">
      <c r="F38931"/>
      <c r="G38931"/>
      <c r="H38931"/>
    </row>
    <row r="38932" spans="6:8" x14ac:dyDescent="0.25">
      <c r="F38932"/>
      <c r="G38932"/>
      <c r="H38932"/>
    </row>
    <row r="38933" spans="6:8" x14ac:dyDescent="0.25">
      <c r="F38933"/>
      <c r="G38933"/>
      <c r="H38933"/>
    </row>
    <row r="38934" spans="6:8" x14ac:dyDescent="0.25">
      <c r="F38934"/>
      <c r="G38934"/>
      <c r="H38934"/>
    </row>
    <row r="38935" spans="6:8" x14ac:dyDescent="0.25">
      <c r="F38935"/>
      <c r="G38935"/>
      <c r="H38935"/>
    </row>
    <row r="38936" spans="6:8" x14ac:dyDescent="0.25">
      <c r="F38936"/>
      <c r="G38936"/>
      <c r="H38936"/>
    </row>
    <row r="38937" spans="6:8" x14ac:dyDescent="0.25">
      <c r="F38937"/>
      <c r="G38937"/>
      <c r="H38937"/>
    </row>
    <row r="38938" spans="6:8" x14ac:dyDescent="0.25">
      <c r="F38938"/>
      <c r="G38938"/>
      <c r="H38938"/>
    </row>
    <row r="38939" spans="6:8" x14ac:dyDescent="0.25">
      <c r="F38939"/>
      <c r="G38939"/>
      <c r="H38939"/>
    </row>
    <row r="38940" spans="6:8" x14ac:dyDescent="0.25">
      <c r="F38940"/>
      <c r="G38940"/>
      <c r="H38940"/>
    </row>
    <row r="38941" spans="6:8" x14ac:dyDescent="0.25">
      <c r="F38941"/>
      <c r="G38941"/>
      <c r="H38941"/>
    </row>
    <row r="38942" spans="6:8" x14ac:dyDescent="0.25">
      <c r="F38942"/>
      <c r="G38942"/>
      <c r="H38942"/>
    </row>
    <row r="38943" spans="6:8" x14ac:dyDescent="0.25">
      <c r="F38943"/>
      <c r="G38943"/>
      <c r="H38943"/>
    </row>
    <row r="38944" spans="6:8" x14ac:dyDescent="0.25">
      <c r="F38944"/>
      <c r="G38944"/>
      <c r="H38944"/>
    </row>
    <row r="38945" spans="6:8" x14ac:dyDescent="0.25">
      <c r="F38945"/>
      <c r="G38945"/>
      <c r="H38945"/>
    </row>
    <row r="38946" spans="6:8" x14ac:dyDescent="0.25">
      <c r="F38946"/>
      <c r="G38946"/>
      <c r="H38946"/>
    </row>
    <row r="38947" spans="6:8" x14ac:dyDescent="0.25">
      <c r="F38947"/>
      <c r="G38947"/>
      <c r="H38947"/>
    </row>
    <row r="38948" spans="6:8" x14ac:dyDescent="0.25">
      <c r="F38948"/>
      <c r="G38948"/>
      <c r="H38948"/>
    </row>
    <row r="38949" spans="6:8" x14ac:dyDescent="0.25">
      <c r="F38949"/>
      <c r="G38949"/>
      <c r="H38949"/>
    </row>
    <row r="38950" spans="6:8" x14ac:dyDescent="0.25">
      <c r="F38950"/>
      <c r="G38950"/>
      <c r="H38950"/>
    </row>
    <row r="38951" spans="6:8" x14ac:dyDescent="0.25">
      <c r="F38951"/>
      <c r="G38951"/>
      <c r="H38951"/>
    </row>
    <row r="38952" spans="6:8" x14ac:dyDescent="0.25">
      <c r="F38952"/>
      <c r="G38952"/>
      <c r="H38952"/>
    </row>
    <row r="38953" spans="6:8" x14ac:dyDescent="0.25">
      <c r="F38953"/>
      <c r="G38953"/>
      <c r="H38953"/>
    </row>
    <row r="38954" spans="6:8" x14ac:dyDescent="0.25">
      <c r="F38954"/>
      <c r="G38954"/>
      <c r="H38954"/>
    </row>
    <row r="38955" spans="6:8" x14ac:dyDescent="0.25">
      <c r="F38955"/>
      <c r="G38955"/>
      <c r="H38955"/>
    </row>
    <row r="38956" spans="6:8" x14ac:dyDescent="0.25">
      <c r="F38956"/>
      <c r="G38956"/>
      <c r="H38956"/>
    </row>
    <row r="38957" spans="6:8" x14ac:dyDescent="0.25">
      <c r="F38957"/>
      <c r="G38957"/>
      <c r="H38957"/>
    </row>
    <row r="38958" spans="6:8" x14ac:dyDescent="0.25">
      <c r="F38958"/>
      <c r="G38958"/>
      <c r="H38958"/>
    </row>
    <row r="38959" spans="6:8" x14ac:dyDescent="0.25">
      <c r="F38959"/>
      <c r="G38959"/>
      <c r="H38959"/>
    </row>
    <row r="38960" spans="6:8" x14ac:dyDescent="0.25">
      <c r="F38960"/>
      <c r="G38960"/>
      <c r="H38960"/>
    </row>
    <row r="38961" spans="6:8" x14ac:dyDescent="0.25">
      <c r="F38961"/>
      <c r="G38961"/>
      <c r="H38961"/>
    </row>
    <row r="38962" spans="6:8" x14ac:dyDescent="0.25">
      <c r="F38962"/>
      <c r="G38962"/>
      <c r="H38962"/>
    </row>
    <row r="38963" spans="6:8" x14ac:dyDescent="0.25">
      <c r="F38963"/>
      <c r="G38963"/>
      <c r="H38963"/>
    </row>
    <row r="38964" spans="6:8" x14ac:dyDescent="0.25">
      <c r="F38964"/>
      <c r="G38964"/>
      <c r="H38964"/>
    </row>
    <row r="38965" spans="6:8" x14ac:dyDescent="0.25">
      <c r="F38965"/>
      <c r="G38965"/>
      <c r="H38965"/>
    </row>
    <row r="38966" spans="6:8" x14ac:dyDescent="0.25">
      <c r="F38966"/>
      <c r="G38966"/>
      <c r="H38966"/>
    </row>
    <row r="38967" spans="6:8" x14ac:dyDescent="0.25">
      <c r="F38967"/>
      <c r="G38967"/>
      <c r="H38967"/>
    </row>
    <row r="38968" spans="6:8" x14ac:dyDescent="0.25">
      <c r="F38968"/>
      <c r="G38968"/>
      <c r="H38968"/>
    </row>
    <row r="38969" spans="6:8" x14ac:dyDescent="0.25">
      <c r="F38969"/>
      <c r="G38969"/>
      <c r="H38969"/>
    </row>
    <row r="38970" spans="6:8" x14ac:dyDescent="0.25">
      <c r="F38970"/>
      <c r="G38970"/>
      <c r="H38970"/>
    </row>
    <row r="38971" spans="6:8" x14ac:dyDescent="0.25">
      <c r="F38971"/>
      <c r="G38971"/>
      <c r="H38971"/>
    </row>
    <row r="38972" spans="6:8" x14ac:dyDescent="0.25">
      <c r="F38972"/>
      <c r="G38972"/>
      <c r="H38972"/>
    </row>
    <row r="38973" spans="6:8" x14ac:dyDescent="0.25">
      <c r="F38973"/>
      <c r="G38973"/>
      <c r="H38973"/>
    </row>
    <row r="38974" spans="6:8" x14ac:dyDescent="0.25">
      <c r="F38974"/>
      <c r="G38974"/>
      <c r="H38974"/>
    </row>
    <row r="38975" spans="6:8" x14ac:dyDescent="0.25">
      <c r="F38975"/>
      <c r="G38975"/>
      <c r="H38975"/>
    </row>
    <row r="38976" spans="6:8" x14ac:dyDescent="0.25">
      <c r="F38976"/>
      <c r="G38976"/>
      <c r="H38976"/>
    </row>
    <row r="38977" spans="6:8" x14ac:dyDescent="0.25">
      <c r="F38977"/>
      <c r="G38977"/>
      <c r="H38977"/>
    </row>
    <row r="38978" spans="6:8" x14ac:dyDescent="0.25">
      <c r="F38978"/>
      <c r="G38978"/>
      <c r="H38978"/>
    </row>
    <row r="38979" spans="6:8" x14ac:dyDescent="0.25">
      <c r="F38979"/>
      <c r="G38979"/>
      <c r="H38979"/>
    </row>
    <row r="38980" spans="6:8" x14ac:dyDescent="0.25">
      <c r="F38980"/>
      <c r="G38980"/>
      <c r="H38980"/>
    </row>
    <row r="38981" spans="6:8" x14ac:dyDescent="0.25">
      <c r="F38981"/>
      <c r="G38981"/>
      <c r="H38981"/>
    </row>
    <row r="38982" spans="6:8" x14ac:dyDescent="0.25">
      <c r="F38982"/>
      <c r="G38982"/>
      <c r="H38982"/>
    </row>
    <row r="38983" spans="6:8" x14ac:dyDescent="0.25">
      <c r="F38983"/>
      <c r="G38983"/>
      <c r="H38983"/>
    </row>
    <row r="38984" spans="6:8" x14ac:dyDescent="0.25">
      <c r="F38984"/>
      <c r="G38984"/>
      <c r="H38984"/>
    </row>
    <row r="38985" spans="6:8" x14ac:dyDescent="0.25">
      <c r="F38985"/>
      <c r="G38985"/>
      <c r="H38985"/>
    </row>
    <row r="38986" spans="6:8" x14ac:dyDescent="0.25">
      <c r="F38986"/>
      <c r="G38986"/>
      <c r="H38986"/>
    </row>
    <row r="38987" spans="6:8" x14ac:dyDescent="0.25">
      <c r="F38987"/>
      <c r="G38987"/>
      <c r="H38987"/>
    </row>
    <row r="38988" spans="6:8" x14ac:dyDescent="0.25">
      <c r="F38988"/>
      <c r="G38988"/>
      <c r="H38988"/>
    </row>
    <row r="38989" spans="6:8" x14ac:dyDescent="0.25">
      <c r="F38989"/>
      <c r="G38989"/>
      <c r="H38989"/>
    </row>
    <row r="38990" spans="6:8" x14ac:dyDescent="0.25">
      <c r="F38990"/>
      <c r="G38990"/>
      <c r="H38990"/>
    </row>
    <row r="38991" spans="6:8" x14ac:dyDescent="0.25">
      <c r="F38991"/>
      <c r="G38991"/>
      <c r="H38991"/>
    </row>
    <row r="38992" spans="6:8" x14ac:dyDescent="0.25">
      <c r="F38992"/>
      <c r="G38992"/>
      <c r="H38992"/>
    </row>
    <row r="38993" spans="6:8" x14ac:dyDescent="0.25">
      <c r="F38993"/>
      <c r="G38993"/>
      <c r="H38993"/>
    </row>
    <row r="38994" spans="6:8" x14ac:dyDescent="0.25">
      <c r="F38994"/>
      <c r="G38994"/>
      <c r="H38994"/>
    </row>
    <row r="38995" spans="6:8" x14ac:dyDescent="0.25">
      <c r="F38995"/>
      <c r="G38995"/>
      <c r="H38995"/>
    </row>
    <row r="38996" spans="6:8" x14ac:dyDescent="0.25">
      <c r="F38996"/>
      <c r="G38996"/>
      <c r="H38996"/>
    </row>
    <row r="38997" spans="6:8" x14ac:dyDescent="0.25">
      <c r="F38997"/>
      <c r="G38997"/>
      <c r="H38997"/>
    </row>
    <row r="38998" spans="6:8" x14ac:dyDescent="0.25">
      <c r="F38998"/>
      <c r="G38998"/>
      <c r="H38998"/>
    </row>
    <row r="38999" spans="6:8" x14ac:dyDescent="0.25">
      <c r="F38999"/>
      <c r="G38999"/>
      <c r="H38999"/>
    </row>
    <row r="39000" spans="6:8" x14ac:dyDescent="0.25">
      <c r="F39000"/>
      <c r="G39000"/>
      <c r="H39000"/>
    </row>
    <row r="39001" spans="6:8" x14ac:dyDescent="0.25">
      <c r="F39001"/>
      <c r="G39001"/>
      <c r="H39001"/>
    </row>
    <row r="39002" spans="6:8" x14ac:dyDescent="0.25">
      <c r="F39002"/>
      <c r="G39002"/>
      <c r="H39002"/>
    </row>
    <row r="39003" spans="6:8" x14ac:dyDescent="0.25">
      <c r="F39003"/>
      <c r="G39003"/>
      <c r="H39003"/>
    </row>
    <row r="39004" spans="6:8" x14ac:dyDescent="0.25">
      <c r="F39004"/>
      <c r="G39004"/>
      <c r="H39004"/>
    </row>
    <row r="39005" spans="6:8" x14ac:dyDescent="0.25">
      <c r="F39005"/>
      <c r="G39005"/>
      <c r="H39005"/>
    </row>
    <row r="39006" spans="6:8" x14ac:dyDescent="0.25">
      <c r="F39006"/>
      <c r="G39006"/>
      <c r="H39006"/>
    </row>
    <row r="39007" spans="6:8" x14ac:dyDescent="0.25">
      <c r="F39007"/>
      <c r="G39007"/>
      <c r="H39007"/>
    </row>
    <row r="39008" spans="6:8" x14ac:dyDescent="0.25">
      <c r="F39008"/>
      <c r="G39008"/>
      <c r="H39008"/>
    </row>
    <row r="39009" spans="6:8" x14ac:dyDescent="0.25">
      <c r="F39009"/>
      <c r="G39009"/>
      <c r="H39009"/>
    </row>
    <row r="39010" spans="6:8" x14ac:dyDescent="0.25">
      <c r="F39010"/>
      <c r="G39010"/>
      <c r="H39010"/>
    </row>
    <row r="39011" spans="6:8" x14ac:dyDescent="0.25">
      <c r="F39011"/>
      <c r="G39011"/>
      <c r="H39011"/>
    </row>
    <row r="39012" spans="6:8" x14ac:dyDescent="0.25">
      <c r="F39012"/>
      <c r="G39012"/>
      <c r="H39012"/>
    </row>
    <row r="39013" spans="6:8" x14ac:dyDescent="0.25">
      <c r="F39013"/>
      <c r="G39013"/>
      <c r="H39013"/>
    </row>
    <row r="39014" spans="6:8" x14ac:dyDescent="0.25">
      <c r="F39014"/>
      <c r="G39014"/>
      <c r="H39014"/>
    </row>
    <row r="39015" spans="6:8" x14ac:dyDescent="0.25">
      <c r="F39015"/>
      <c r="G39015"/>
      <c r="H39015"/>
    </row>
    <row r="39016" spans="6:8" x14ac:dyDescent="0.25">
      <c r="F39016"/>
      <c r="G39016"/>
      <c r="H39016"/>
    </row>
    <row r="39017" spans="6:8" x14ac:dyDescent="0.25">
      <c r="F39017"/>
      <c r="G39017"/>
      <c r="H39017"/>
    </row>
    <row r="39018" spans="6:8" x14ac:dyDescent="0.25">
      <c r="F39018"/>
      <c r="G39018"/>
      <c r="H39018"/>
    </row>
    <row r="39019" spans="6:8" x14ac:dyDescent="0.25">
      <c r="F39019"/>
      <c r="G39019"/>
      <c r="H39019"/>
    </row>
    <row r="39020" spans="6:8" x14ac:dyDescent="0.25">
      <c r="F39020"/>
      <c r="G39020"/>
      <c r="H39020"/>
    </row>
    <row r="39021" spans="6:8" x14ac:dyDescent="0.25">
      <c r="F39021"/>
      <c r="G39021"/>
      <c r="H39021"/>
    </row>
    <row r="39022" spans="6:8" x14ac:dyDescent="0.25">
      <c r="F39022"/>
      <c r="G39022"/>
      <c r="H39022"/>
    </row>
    <row r="39023" spans="6:8" x14ac:dyDescent="0.25">
      <c r="F39023"/>
      <c r="G39023"/>
      <c r="H39023"/>
    </row>
    <row r="39024" spans="6:8" x14ac:dyDescent="0.25">
      <c r="F39024"/>
      <c r="G39024"/>
      <c r="H39024"/>
    </row>
    <row r="39025" spans="6:8" x14ac:dyDescent="0.25">
      <c r="F39025"/>
      <c r="G39025"/>
      <c r="H39025"/>
    </row>
    <row r="39026" spans="6:8" x14ac:dyDescent="0.25">
      <c r="F39026"/>
      <c r="G39026"/>
      <c r="H39026"/>
    </row>
    <row r="39027" spans="6:8" x14ac:dyDescent="0.25">
      <c r="F39027"/>
      <c r="G39027"/>
      <c r="H39027"/>
    </row>
    <row r="39028" spans="6:8" x14ac:dyDescent="0.25">
      <c r="F39028"/>
      <c r="G39028"/>
      <c r="H39028"/>
    </row>
    <row r="39029" spans="6:8" x14ac:dyDescent="0.25">
      <c r="F39029"/>
      <c r="G39029"/>
      <c r="H39029"/>
    </row>
    <row r="39030" spans="6:8" x14ac:dyDescent="0.25">
      <c r="F39030"/>
      <c r="G39030"/>
      <c r="H39030"/>
    </row>
    <row r="39031" spans="6:8" x14ac:dyDescent="0.25">
      <c r="F39031"/>
      <c r="G39031"/>
      <c r="H39031"/>
    </row>
    <row r="39032" spans="6:8" x14ac:dyDescent="0.25">
      <c r="F39032"/>
      <c r="G39032"/>
      <c r="H39032"/>
    </row>
    <row r="39033" spans="6:8" x14ac:dyDescent="0.25">
      <c r="F39033"/>
      <c r="G39033"/>
      <c r="H39033"/>
    </row>
    <row r="39034" spans="6:8" x14ac:dyDescent="0.25">
      <c r="F39034"/>
      <c r="G39034"/>
      <c r="H39034"/>
    </row>
    <row r="39035" spans="6:8" x14ac:dyDescent="0.25">
      <c r="F39035"/>
      <c r="G39035"/>
      <c r="H39035"/>
    </row>
    <row r="39036" spans="6:8" x14ac:dyDescent="0.25">
      <c r="F39036"/>
      <c r="G39036"/>
      <c r="H39036"/>
    </row>
    <row r="39037" spans="6:8" x14ac:dyDescent="0.25">
      <c r="F39037"/>
      <c r="G39037"/>
      <c r="H39037"/>
    </row>
    <row r="39038" spans="6:8" x14ac:dyDescent="0.25">
      <c r="F39038"/>
      <c r="G39038"/>
      <c r="H39038"/>
    </row>
    <row r="39039" spans="6:8" x14ac:dyDescent="0.25">
      <c r="F39039"/>
      <c r="G39039"/>
      <c r="H39039"/>
    </row>
    <row r="39040" spans="6:8" x14ac:dyDescent="0.25">
      <c r="F39040"/>
      <c r="G39040"/>
      <c r="H39040"/>
    </row>
    <row r="39041" spans="6:8" x14ac:dyDescent="0.25">
      <c r="F39041"/>
      <c r="G39041"/>
      <c r="H39041"/>
    </row>
    <row r="39042" spans="6:8" x14ac:dyDescent="0.25">
      <c r="F39042"/>
      <c r="G39042"/>
      <c r="H39042"/>
    </row>
    <row r="39043" spans="6:8" x14ac:dyDescent="0.25">
      <c r="F39043"/>
      <c r="G39043"/>
      <c r="H39043"/>
    </row>
    <row r="39044" spans="6:8" x14ac:dyDescent="0.25">
      <c r="F39044"/>
      <c r="G39044"/>
      <c r="H39044"/>
    </row>
    <row r="39045" spans="6:8" x14ac:dyDescent="0.25">
      <c r="F39045"/>
      <c r="G39045"/>
      <c r="H39045"/>
    </row>
    <row r="39046" spans="6:8" x14ac:dyDescent="0.25">
      <c r="F39046"/>
      <c r="G39046"/>
      <c r="H39046"/>
    </row>
    <row r="39047" spans="6:8" x14ac:dyDescent="0.25">
      <c r="F39047"/>
      <c r="G39047"/>
      <c r="H39047"/>
    </row>
    <row r="39048" spans="6:8" x14ac:dyDescent="0.25">
      <c r="F39048"/>
      <c r="G39048"/>
      <c r="H39048"/>
    </row>
    <row r="39049" spans="6:8" x14ac:dyDescent="0.25">
      <c r="F39049"/>
      <c r="G39049"/>
      <c r="H39049"/>
    </row>
    <row r="39050" spans="6:8" x14ac:dyDescent="0.25">
      <c r="F39050"/>
      <c r="G39050"/>
      <c r="H39050"/>
    </row>
    <row r="39051" spans="6:8" x14ac:dyDescent="0.25">
      <c r="F39051"/>
      <c r="G39051"/>
      <c r="H39051"/>
    </row>
    <row r="39052" spans="6:8" x14ac:dyDescent="0.25">
      <c r="F39052"/>
      <c r="G39052"/>
      <c r="H39052"/>
    </row>
    <row r="39053" spans="6:8" x14ac:dyDescent="0.25">
      <c r="F39053"/>
      <c r="G39053"/>
      <c r="H39053"/>
    </row>
    <row r="39054" spans="6:8" x14ac:dyDescent="0.25">
      <c r="F39054"/>
      <c r="G39054"/>
      <c r="H39054"/>
    </row>
    <row r="39055" spans="6:8" x14ac:dyDescent="0.25">
      <c r="F39055"/>
      <c r="G39055"/>
      <c r="H39055"/>
    </row>
    <row r="39056" spans="6:8" x14ac:dyDescent="0.25">
      <c r="F39056"/>
      <c r="G39056"/>
      <c r="H39056"/>
    </row>
    <row r="39057" spans="6:8" x14ac:dyDescent="0.25">
      <c r="F39057"/>
      <c r="G39057"/>
      <c r="H39057"/>
    </row>
    <row r="39058" spans="6:8" x14ac:dyDescent="0.25">
      <c r="F39058"/>
      <c r="G39058"/>
      <c r="H39058"/>
    </row>
    <row r="39059" spans="6:8" x14ac:dyDescent="0.25">
      <c r="F39059"/>
      <c r="G39059"/>
      <c r="H39059"/>
    </row>
    <row r="39060" spans="6:8" x14ac:dyDescent="0.25">
      <c r="F39060"/>
      <c r="G39060"/>
      <c r="H39060"/>
    </row>
    <row r="39061" spans="6:8" x14ac:dyDescent="0.25">
      <c r="F39061"/>
      <c r="G39061"/>
      <c r="H39061"/>
    </row>
    <row r="39062" spans="6:8" x14ac:dyDescent="0.25">
      <c r="F39062"/>
      <c r="G39062"/>
      <c r="H39062"/>
    </row>
    <row r="39063" spans="6:8" x14ac:dyDescent="0.25">
      <c r="F39063"/>
      <c r="G39063"/>
      <c r="H39063"/>
    </row>
    <row r="39064" spans="6:8" x14ac:dyDescent="0.25">
      <c r="F39064"/>
      <c r="G39064"/>
      <c r="H39064"/>
    </row>
    <row r="39065" spans="6:8" x14ac:dyDescent="0.25">
      <c r="F39065"/>
      <c r="G39065"/>
      <c r="H39065"/>
    </row>
    <row r="39066" spans="6:8" x14ac:dyDescent="0.25">
      <c r="F39066"/>
      <c r="G39066"/>
      <c r="H39066"/>
    </row>
    <row r="39067" spans="6:8" x14ac:dyDescent="0.25">
      <c r="F39067"/>
      <c r="G39067"/>
      <c r="H39067"/>
    </row>
    <row r="39068" spans="6:8" x14ac:dyDescent="0.25">
      <c r="F39068"/>
      <c r="G39068"/>
      <c r="H39068"/>
    </row>
    <row r="39069" spans="6:8" x14ac:dyDescent="0.25">
      <c r="F39069"/>
      <c r="G39069"/>
      <c r="H39069"/>
    </row>
    <row r="39070" spans="6:8" x14ac:dyDescent="0.25">
      <c r="F39070"/>
      <c r="G39070"/>
      <c r="H39070"/>
    </row>
    <row r="39071" spans="6:8" x14ac:dyDescent="0.25">
      <c r="F39071"/>
      <c r="G39071"/>
      <c r="H39071"/>
    </row>
    <row r="39072" spans="6:8" x14ac:dyDescent="0.25">
      <c r="F39072"/>
      <c r="G39072"/>
      <c r="H39072"/>
    </row>
    <row r="39073" spans="6:8" x14ac:dyDescent="0.25">
      <c r="F39073"/>
      <c r="G39073"/>
      <c r="H39073"/>
    </row>
    <row r="39074" spans="6:8" x14ac:dyDescent="0.25">
      <c r="F39074"/>
      <c r="G39074"/>
      <c r="H39074"/>
    </row>
    <row r="39075" spans="6:8" x14ac:dyDescent="0.25">
      <c r="F39075"/>
      <c r="G39075"/>
      <c r="H39075"/>
    </row>
    <row r="39076" spans="6:8" x14ac:dyDescent="0.25">
      <c r="F39076"/>
      <c r="G39076"/>
      <c r="H39076"/>
    </row>
    <row r="39077" spans="6:8" x14ac:dyDescent="0.25">
      <c r="F39077"/>
      <c r="G39077"/>
      <c r="H39077"/>
    </row>
    <row r="39078" spans="6:8" x14ac:dyDescent="0.25">
      <c r="F39078"/>
      <c r="G39078"/>
      <c r="H39078"/>
    </row>
    <row r="39079" spans="6:8" x14ac:dyDescent="0.25">
      <c r="F39079"/>
      <c r="G39079"/>
      <c r="H39079"/>
    </row>
    <row r="39080" spans="6:8" x14ac:dyDescent="0.25">
      <c r="F39080"/>
      <c r="G39080"/>
      <c r="H39080"/>
    </row>
    <row r="39081" spans="6:8" x14ac:dyDescent="0.25">
      <c r="F39081"/>
      <c r="G39081"/>
      <c r="H39081"/>
    </row>
    <row r="39082" spans="6:8" x14ac:dyDescent="0.25">
      <c r="F39082"/>
      <c r="G39082"/>
      <c r="H39082"/>
    </row>
    <row r="39083" spans="6:8" x14ac:dyDescent="0.25">
      <c r="F39083"/>
      <c r="G39083"/>
      <c r="H39083"/>
    </row>
    <row r="39084" spans="6:8" x14ac:dyDescent="0.25">
      <c r="F39084"/>
      <c r="G39084"/>
      <c r="H39084"/>
    </row>
    <row r="39085" spans="6:8" x14ac:dyDescent="0.25">
      <c r="F39085"/>
      <c r="G39085"/>
      <c r="H39085"/>
    </row>
    <row r="39086" spans="6:8" x14ac:dyDescent="0.25">
      <c r="F39086"/>
      <c r="G39086"/>
      <c r="H39086"/>
    </row>
    <row r="39087" spans="6:8" x14ac:dyDescent="0.25">
      <c r="F39087"/>
      <c r="G39087"/>
      <c r="H39087"/>
    </row>
    <row r="39088" spans="6:8" x14ac:dyDescent="0.25">
      <c r="F39088"/>
      <c r="G39088"/>
      <c r="H39088"/>
    </row>
    <row r="39089" spans="6:8" x14ac:dyDescent="0.25">
      <c r="F39089"/>
      <c r="G39089"/>
      <c r="H39089"/>
    </row>
    <row r="39090" spans="6:8" x14ac:dyDescent="0.25">
      <c r="F39090"/>
      <c r="G39090"/>
      <c r="H39090"/>
    </row>
    <row r="39091" spans="6:8" x14ac:dyDescent="0.25">
      <c r="F39091"/>
      <c r="G39091"/>
      <c r="H39091"/>
    </row>
    <row r="39092" spans="6:8" x14ac:dyDescent="0.25">
      <c r="F39092"/>
      <c r="G39092"/>
      <c r="H39092"/>
    </row>
    <row r="39093" spans="6:8" x14ac:dyDescent="0.25">
      <c r="F39093"/>
      <c r="G39093"/>
      <c r="H39093"/>
    </row>
    <row r="39094" spans="6:8" x14ac:dyDescent="0.25">
      <c r="F39094"/>
      <c r="G39094"/>
      <c r="H39094"/>
    </row>
    <row r="39095" spans="6:8" x14ac:dyDescent="0.25">
      <c r="F39095"/>
      <c r="G39095"/>
      <c r="H39095"/>
    </row>
    <row r="39096" spans="6:8" x14ac:dyDescent="0.25">
      <c r="F39096"/>
      <c r="G39096"/>
      <c r="H39096"/>
    </row>
    <row r="39097" spans="6:8" x14ac:dyDescent="0.25">
      <c r="F39097"/>
      <c r="G39097"/>
      <c r="H39097"/>
    </row>
    <row r="39098" spans="6:8" x14ac:dyDescent="0.25">
      <c r="F39098"/>
      <c r="G39098"/>
      <c r="H39098"/>
    </row>
    <row r="39099" spans="6:8" x14ac:dyDescent="0.25">
      <c r="F39099"/>
      <c r="G39099"/>
      <c r="H39099"/>
    </row>
    <row r="39100" spans="6:8" x14ac:dyDescent="0.25">
      <c r="F39100"/>
      <c r="G39100"/>
      <c r="H39100"/>
    </row>
    <row r="39101" spans="6:8" x14ac:dyDescent="0.25">
      <c r="F39101"/>
      <c r="G39101"/>
      <c r="H39101"/>
    </row>
    <row r="39102" spans="6:8" x14ac:dyDescent="0.25">
      <c r="F39102"/>
      <c r="G39102"/>
      <c r="H39102"/>
    </row>
    <row r="39103" spans="6:8" x14ac:dyDescent="0.25">
      <c r="F39103"/>
      <c r="G39103"/>
      <c r="H39103"/>
    </row>
    <row r="39104" spans="6:8" x14ac:dyDescent="0.25">
      <c r="F39104"/>
      <c r="G39104"/>
      <c r="H39104"/>
    </row>
    <row r="39105" spans="6:8" x14ac:dyDescent="0.25">
      <c r="F39105"/>
      <c r="G39105"/>
      <c r="H39105"/>
    </row>
    <row r="39106" spans="6:8" x14ac:dyDescent="0.25">
      <c r="F39106"/>
      <c r="G39106"/>
      <c r="H39106"/>
    </row>
    <row r="39107" spans="6:8" x14ac:dyDescent="0.25">
      <c r="F39107"/>
      <c r="G39107"/>
      <c r="H39107"/>
    </row>
    <row r="39108" spans="6:8" x14ac:dyDescent="0.25">
      <c r="F39108"/>
      <c r="G39108"/>
      <c r="H39108"/>
    </row>
    <row r="39109" spans="6:8" x14ac:dyDescent="0.25">
      <c r="F39109"/>
      <c r="G39109"/>
      <c r="H39109"/>
    </row>
    <row r="39110" spans="6:8" x14ac:dyDescent="0.25">
      <c r="F39110"/>
      <c r="G39110"/>
      <c r="H39110"/>
    </row>
    <row r="39111" spans="6:8" x14ac:dyDescent="0.25">
      <c r="F39111"/>
      <c r="G39111"/>
      <c r="H39111"/>
    </row>
    <row r="39112" spans="6:8" x14ac:dyDescent="0.25">
      <c r="F39112"/>
      <c r="G39112"/>
      <c r="H39112"/>
    </row>
    <row r="39113" spans="6:8" x14ac:dyDescent="0.25">
      <c r="F39113"/>
      <c r="G39113"/>
      <c r="H39113"/>
    </row>
    <row r="39114" spans="6:8" x14ac:dyDescent="0.25">
      <c r="F39114"/>
      <c r="G39114"/>
      <c r="H39114"/>
    </row>
    <row r="39115" spans="6:8" x14ac:dyDescent="0.25">
      <c r="F39115"/>
      <c r="G39115"/>
      <c r="H39115"/>
    </row>
    <row r="39116" spans="6:8" x14ac:dyDescent="0.25">
      <c r="F39116"/>
      <c r="G39116"/>
      <c r="H39116"/>
    </row>
    <row r="39117" spans="6:8" x14ac:dyDescent="0.25">
      <c r="F39117"/>
      <c r="G39117"/>
      <c r="H39117"/>
    </row>
    <row r="39118" spans="6:8" x14ac:dyDescent="0.25">
      <c r="F39118"/>
      <c r="G39118"/>
      <c r="H39118"/>
    </row>
    <row r="39119" spans="6:8" x14ac:dyDescent="0.25">
      <c r="F39119"/>
      <c r="G39119"/>
      <c r="H39119"/>
    </row>
    <row r="39120" spans="6:8" x14ac:dyDescent="0.25">
      <c r="F39120"/>
      <c r="G39120"/>
      <c r="H39120"/>
    </row>
    <row r="39121" spans="6:8" x14ac:dyDescent="0.25">
      <c r="F39121"/>
      <c r="G39121"/>
      <c r="H39121"/>
    </row>
    <row r="39122" spans="6:8" x14ac:dyDescent="0.25">
      <c r="F39122"/>
      <c r="G39122"/>
      <c r="H39122"/>
    </row>
    <row r="39123" spans="6:8" x14ac:dyDescent="0.25">
      <c r="F39123"/>
      <c r="G39123"/>
      <c r="H39123"/>
    </row>
    <row r="39124" spans="6:8" x14ac:dyDescent="0.25">
      <c r="F39124"/>
      <c r="G39124"/>
      <c r="H39124"/>
    </row>
    <row r="39125" spans="6:8" x14ac:dyDescent="0.25">
      <c r="F39125"/>
      <c r="G39125"/>
      <c r="H39125"/>
    </row>
    <row r="39126" spans="6:8" x14ac:dyDescent="0.25">
      <c r="F39126"/>
      <c r="G39126"/>
      <c r="H39126"/>
    </row>
    <row r="39127" spans="6:8" x14ac:dyDescent="0.25">
      <c r="F39127"/>
      <c r="G39127"/>
      <c r="H39127"/>
    </row>
    <row r="39128" spans="6:8" x14ac:dyDescent="0.25">
      <c r="F39128"/>
      <c r="G39128"/>
      <c r="H39128"/>
    </row>
    <row r="39129" spans="6:8" x14ac:dyDescent="0.25">
      <c r="F39129"/>
      <c r="G39129"/>
      <c r="H39129"/>
    </row>
    <row r="39130" spans="6:8" x14ac:dyDescent="0.25">
      <c r="F39130"/>
      <c r="G39130"/>
      <c r="H39130"/>
    </row>
    <row r="39131" spans="6:8" x14ac:dyDescent="0.25">
      <c r="F39131"/>
      <c r="G39131"/>
      <c r="H39131"/>
    </row>
    <row r="39132" spans="6:8" x14ac:dyDescent="0.25">
      <c r="F39132"/>
      <c r="G39132"/>
      <c r="H39132"/>
    </row>
    <row r="39133" spans="6:8" x14ac:dyDescent="0.25">
      <c r="F39133"/>
      <c r="G39133"/>
      <c r="H39133"/>
    </row>
    <row r="39134" spans="6:8" x14ac:dyDescent="0.25">
      <c r="F39134"/>
      <c r="G39134"/>
      <c r="H39134"/>
    </row>
    <row r="39135" spans="6:8" x14ac:dyDescent="0.25">
      <c r="F39135"/>
      <c r="G39135"/>
      <c r="H39135"/>
    </row>
    <row r="39136" spans="6:8" x14ac:dyDescent="0.25">
      <c r="F39136"/>
      <c r="G39136"/>
      <c r="H39136"/>
    </row>
    <row r="39137" spans="6:8" x14ac:dyDescent="0.25">
      <c r="F39137"/>
      <c r="G39137"/>
      <c r="H39137"/>
    </row>
    <row r="39138" spans="6:8" x14ac:dyDescent="0.25">
      <c r="F39138"/>
      <c r="G39138"/>
      <c r="H39138"/>
    </row>
    <row r="39139" spans="6:8" x14ac:dyDescent="0.25">
      <c r="F39139"/>
      <c r="G39139"/>
      <c r="H39139"/>
    </row>
    <row r="39140" spans="6:8" x14ac:dyDescent="0.25">
      <c r="F39140"/>
      <c r="G39140"/>
      <c r="H39140"/>
    </row>
    <row r="39141" spans="6:8" x14ac:dyDescent="0.25">
      <c r="F39141"/>
      <c r="G39141"/>
      <c r="H39141"/>
    </row>
    <row r="39142" spans="6:8" x14ac:dyDescent="0.25">
      <c r="F39142"/>
      <c r="G39142"/>
      <c r="H39142"/>
    </row>
    <row r="39143" spans="6:8" x14ac:dyDescent="0.25">
      <c r="F39143"/>
      <c r="G39143"/>
      <c r="H39143"/>
    </row>
    <row r="39144" spans="6:8" x14ac:dyDescent="0.25">
      <c r="F39144"/>
      <c r="G39144"/>
      <c r="H39144"/>
    </row>
    <row r="39145" spans="6:8" x14ac:dyDescent="0.25">
      <c r="F39145"/>
      <c r="G39145"/>
      <c r="H39145"/>
    </row>
    <row r="39146" spans="6:8" x14ac:dyDescent="0.25">
      <c r="F39146"/>
      <c r="G39146"/>
      <c r="H39146"/>
    </row>
    <row r="39147" spans="6:8" x14ac:dyDescent="0.25">
      <c r="F39147"/>
      <c r="G39147"/>
      <c r="H39147"/>
    </row>
    <row r="39148" spans="6:8" x14ac:dyDescent="0.25">
      <c r="F39148"/>
      <c r="G39148"/>
      <c r="H39148"/>
    </row>
    <row r="39149" spans="6:8" x14ac:dyDescent="0.25">
      <c r="F39149"/>
      <c r="G39149"/>
      <c r="H39149"/>
    </row>
    <row r="39150" spans="6:8" x14ac:dyDescent="0.25">
      <c r="F39150"/>
      <c r="G39150"/>
      <c r="H39150"/>
    </row>
    <row r="39151" spans="6:8" x14ac:dyDescent="0.25">
      <c r="F39151"/>
      <c r="G39151"/>
      <c r="H39151"/>
    </row>
    <row r="39152" spans="6:8" x14ac:dyDescent="0.25">
      <c r="F39152"/>
      <c r="G39152"/>
      <c r="H39152"/>
    </row>
    <row r="39153" spans="6:8" x14ac:dyDescent="0.25">
      <c r="F39153"/>
      <c r="G39153"/>
      <c r="H39153"/>
    </row>
    <row r="39154" spans="6:8" x14ac:dyDescent="0.25">
      <c r="F39154"/>
      <c r="G39154"/>
      <c r="H39154"/>
    </row>
    <row r="39155" spans="6:8" x14ac:dyDescent="0.25">
      <c r="F39155"/>
      <c r="G39155"/>
      <c r="H39155"/>
    </row>
    <row r="39156" spans="6:8" x14ac:dyDescent="0.25">
      <c r="F39156"/>
      <c r="G39156"/>
      <c r="H39156"/>
    </row>
    <row r="39157" spans="6:8" x14ac:dyDescent="0.25">
      <c r="F39157"/>
      <c r="G39157"/>
      <c r="H39157"/>
    </row>
    <row r="39158" spans="6:8" x14ac:dyDescent="0.25">
      <c r="F39158"/>
      <c r="G39158"/>
      <c r="H39158"/>
    </row>
    <row r="39159" spans="6:8" x14ac:dyDescent="0.25">
      <c r="F39159"/>
      <c r="G39159"/>
      <c r="H39159"/>
    </row>
    <row r="39160" spans="6:8" x14ac:dyDescent="0.25">
      <c r="F39160"/>
      <c r="G39160"/>
      <c r="H39160"/>
    </row>
    <row r="39161" spans="6:8" x14ac:dyDescent="0.25">
      <c r="F39161"/>
      <c r="G39161"/>
      <c r="H39161"/>
    </row>
    <row r="39162" spans="6:8" x14ac:dyDescent="0.25">
      <c r="F39162"/>
      <c r="G39162"/>
      <c r="H39162"/>
    </row>
    <row r="39163" spans="6:8" x14ac:dyDescent="0.25">
      <c r="F39163"/>
      <c r="G39163"/>
      <c r="H39163"/>
    </row>
    <row r="39164" spans="6:8" x14ac:dyDescent="0.25">
      <c r="F39164"/>
      <c r="G39164"/>
      <c r="H39164"/>
    </row>
    <row r="39165" spans="6:8" x14ac:dyDescent="0.25">
      <c r="F39165"/>
      <c r="G39165"/>
      <c r="H39165"/>
    </row>
    <row r="39166" spans="6:8" x14ac:dyDescent="0.25">
      <c r="F39166"/>
      <c r="G39166"/>
      <c r="H39166"/>
    </row>
    <row r="39167" spans="6:8" x14ac:dyDescent="0.25">
      <c r="F39167"/>
      <c r="G39167"/>
      <c r="H39167"/>
    </row>
    <row r="39168" spans="6:8" x14ac:dyDescent="0.25">
      <c r="F39168"/>
      <c r="G39168"/>
      <c r="H39168"/>
    </row>
    <row r="39169" spans="6:8" x14ac:dyDescent="0.25">
      <c r="F39169"/>
      <c r="G39169"/>
      <c r="H39169"/>
    </row>
    <row r="39170" spans="6:8" x14ac:dyDescent="0.25">
      <c r="F39170"/>
      <c r="G39170"/>
      <c r="H39170"/>
    </row>
    <row r="39171" spans="6:8" x14ac:dyDescent="0.25">
      <c r="F39171"/>
      <c r="G39171"/>
      <c r="H39171"/>
    </row>
    <row r="39172" spans="6:8" x14ac:dyDescent="0.25">
      <c r="F39172"/>
      <c r="G39172"/>
      <c r="H39172"/>
    </row>
    <row r="39173" spans="6:8" x14ac:dyDescent="0.25">
      <c r="F39173"/>
      <c r="G39173"/>
      <c r="H39173"/>
    </row>
    <row r="39174" spans="6:8" x14ac:dyDescent="0.25">
      <c r="F39174"/>
      <c r="G39174"/>
      <c r="H39174"/>
    </row>
    <row r="39175" spans="6:8" x14ac:dyDescent="0.25">
      <c r="F39175"/>
      <c r="G39175"/>
      <c r="H39175"/>
    </row>
    <row r="39176" spans="6:8" x14ac:dyDescent="0.25">
      <c r="F39176"/>
      <c r="G39176"/>
      <c r="H39176"/>
    </row>
    <row r="39177" spans="6:8" x14ac:dyDescent="0.25">
      <c r="F39177"/>
      <c r="G39177"/>
      <c r="H39177"/>
    </row>
    <row r="39178" spans="6:8" x14ac:dyDescent="0.25">
      <c r="F39178"/>
      <c r="G39178"/>
      <c r="H39178"/>
    </row>
    <row r="39179" spans="6:8" x14ac:dyDescent="0.25">
      <c r="F39179"/>
      <c r="G39179"/>
      <c r="H39179"/>
    </row>
    <row r="39180" spans="6:8" x14ac:dyDescent="0.25">
      <c r="F39180"/>
      <c r="G39180"/>
      <c r="H39180"/>
    </row>
    <row r="39181" spans="6:8" x14ac:dyDescent="0.25">
      <c r="F39181"/>
      <c r="G39181"/>
      <c r="H39181"/>
    </row>
    <row r="39182" spans="6:8" x14ac:dyDescent="0.25">
      <c r="F39182"/>
      <c r="G39182"/>
      <c r="H39182"/>
    </row>
    <row r="39183" spans="6:8" x14ac:dyDescent="0.25">
      <c r="F39183"/>
      <c r="G39183"/>
      <c r="H39183"/>
    </row>
    <row r="39184" spans="6:8" x14ac:dyDescent="0.25">
      <c r="F39184"/>
      <c r="G39184"/>
      <c r="H39184"/>
    </row>
    <row r="39185" spans="6:8" x14ac:dyDescent="0.25">
      <c r="F39185"/>
      <c r="G39185"/>
      <c r="H39185"/>
    </row>
    <row r="39186" spans="6:8" x14ac:dyDescent="0.25">
      <c r="F39186"/>
      <c r="G39186"/>
      <c r="H39186"/>
    </row>
    <row r="39187" spans="6:8" x14ac:dyDescent="0.25">
      <c r="F39187"/>
      <c r="G39187"/>
      <c r="H39187"/>
    </row>
    <row r="39188" spans="6:8" x14ac:dyDescent="0.25">
      <c r="F39188"/>
      <c r="G39188"/>
      <c r="H39188"/>
    </row>
    <row r="39189" spans="6:8" x14ac:dyDescent="0.25">
      <c r="F39189"/>
      <c r="G39189"/>
      <c r="H39189"/>
    </row>
    <row r="39190" spans="6:8" x14ac:dyDescent="0.25">
      <c r="F39190"/>
      <c r="G39190"/>
      <c r="H39190"/>
    </row>
    <row r="39191" spans="6:8" x14ac:dyDescent="0.25">
      <c r="F39191"/>
      <c r="G39191"/>
      <c r="H39191"/>
    </row>
    <row r="39192" spans="6:8" x14ac:dyDescent="0.25">
      <c r="F39192"/>
      <c r="G39192"/>
      <c r="H39192"/>
    </row>
    <row r="39193" spans="6:8" x14ac:dyDescent="0.25">
      <c r="F39193"/>
      <c r="G39193"/>
      <c r="H39193"/>
    </row>
    <row r="39194" spans="6:8" x14ac:dyDescent="0.25">
      <c r="F39194"/>
      <c r="G39194"/>
      <c r="H39194"/>
    </row>
    <row r="39195" spans="6:8" x14ac:dyDescent="0.25">
      <c r="F39195"/>
      <c r="G39195"/>
      <c r="H39195"/>
    </row>
    <row r="39196" spans="6:8" x14ac:dyDescent="0.25">
      <c r="F39196"/>
      <c r="G39196"/>
      <c r="H39196"/>
    </row>
    <row r="39197" spans="6:8" x14ac:dyDescent="0.25">
      <c r="F39197"/>
      <c r="G39197"/>
      <c r="H39197"/>
    </row>
    <row r="39198" spans="6:8" x14ac:dyDescent="0.25">
      <c r="F39198"/>
      <c r="G39198"/>
      <c r="H39198"/>
    </row>
    <row r="39199" spans="6:8" x14ac:dyDescent="0.25">
      <c r="F39199"/>
      <c r="G39199"/>
      <c r="H39199"/>
    </row>
    <row r="39200" spans="6:8" x14ac:dyDescent="0.25">
      <c r="F39200"/>
      <c r="G39200"/>
      <c r="H39200"/>
    </row>
    <row r="39201" spans="6:8" x14ac:dyDescent="0.25">
      <c r="F39201"/>
      <c r="G39201"/>
      <c r="H39201"/>
    </row>
    <row r="39202" spans="6:8" x14ac:dyDescent="0.25">
      <c r="F39202"/>
      <c r="G39202"/>
      <c r="H39202"/>
    </row>
    <row r="39203" spans="6:8" x14ac:dyDescent="0.25">
      <c r="F39203"/>
      <c r="G39203"/>
      <c r="H39203"/>
    </row>
    <row r="39204" spans="6:8" x14ac:dyDescent="0.25">
      <c r="F39204"/>
      <c r="G39204"/>
      <c r="H39204"/>
    </row>
    <row r="39205" spans="6:8" x14ac:dyDescent="0.25">
      <c r="F39205"/>
      <c r="G39205"/>
      <c r="H39205"/>
    </row>
    <row r="39206" spans="6:8" x14ac:dyDescent="0.25">
      <c r="F39206"/>
      <c r="G39206"/>
      <c r="H39206"/>
    </row>
    <row r="39207" spans="6:8" x14ac:dyDescent="0.25">
      <c r="F39207"/>
      <c r="G39207"/>
      <c r="H39207"/>
    </row>
    <row r="39208" spans="6:8" x14ac:dyDescent="0.25">
      <c r="F39208"/>
      <c r="G39208"/>
      <c r="H39208"/>
    </row>
    <row r="39209" spans="6:8" x14ac:dyDescent="0.25">
      <c r="F39209"/>
      <c r="G39209"/>
      <c r="H39209"/>
    </row>
    <row r="39210" spans="6:8" x14ac:dyDescent="0.25">
      <c r="F39210"/>
      <c r="G39210"/>
      <c r="H39210"/>
    </row>
    <row r="39211" spans="6:8" x14ac:dyDescent="0.25">
      <c r="F39211"/>
      <c r="G39211"/>
      <c r="H39211"/>
    </row>
    <row r="39212" spans="6:8" x14ac:dyDescent="0.25">
      <c r="F39212"/>
      <c r="G39212"/>
      <c r="H39212"/>
    </row>
    <row r="39213" spans="6:8" x14ac:dyDescent="0.25">
      <c r="F39213"/>
      <c r="G39213"/>
      <c r="H39213"/>
    </row>
    <row r="39214" spans="6:8" x14ac:dyDescent="0.25">
      <c r="F39214"/>
      <c r="G39214"/>
      <c r="H39214"/>
    </row>
    <row r="39215" spans="6:8" x14ac:dyDescent="0.25">
      <c r="F39215"/>
      <c r="G39215"/>
      <c r="H39215"/>
    </row>
    <row r="39216" spans="6:8" x14ac:dyDescent="0.25">
      <c r="F39216"/>
      <c r="G39216"/>
      <c r="H39216"/>
    </row>
    <row r="39217" spans="6:8" x14ac:dyDescent="0.25">
      <c r="F39217"/>
      <c r="G39217"/>
      <c r="H39217"/>
    </row>
    <row r="39218" spans="6:8" x14ac:dyDescent="0.25">
      <c r="F39218"/>
      <c r="G39218"/>
      <c r="H39218"/>
    </row>
    <row r="39219" spans="6:8" x14ac:dyDescent="0.25">
      <c r="F39219"/>
      <c r="G39219"/>
      <c r="H39219"/>
    </row>
    <row r="39220" spans="6:8" x14ac:dyDescent="0.25">
      <c r="F39220"/>
      <c r="G39220"/>
      <c r="H39220"/>
    </row>
    <row r="39221" spans="6:8" x14ac:dyDescent="0.25">
      <c r="F39221"/>
      <c r="G39221"/>
      <c r="H39221"/>
    </row>
    <row r="39222" spans="6:8" x14ac:dyDescent="0.25">
      <c r="F39222"/>
      <c r="G39222"/>
      <c r="H39222"/>
    </row>
    <row r="39223" spans="6:8" x14ac:dyDescent="0.25">
      <c r="F39223"/>
      <c r="G39223"/>
      <c r="H39223"/>
    </row>
    <row r="39224" spans="6:8" x14ac:dyDescent="0.25">
      <c r="F39224"/>
      <c r="G39224"/>
      <c r="H39224"/>
    </row>
    <row r="39225" spans="6:8" x14ac:dyDescent="0.25">
      <c r="F39225"/>
      <c r="G39225"/>
      <c r="H39225"/>
    </row>
    <row r="39226" spans="6:8" x14ac:dyDescent="0.25">
      <c r="F39226"/>
      <c r="G39226"/>
      <c r="H39226"/>
    </row>
    <row r="39227" spans="6:8" x14ac:dyDescent="0.25">
      <c r="F39227"/>
      <c r="G39227"/>
      <c r="H39227"/>
    </row>
    <row r="39228" spans="6:8" x14ac:dyDescent="0.25">
      <c r="F39228"/>
      <c r="G39228"/>
      <c r="H39228"/>
    </row>
    <row r="39229" spans="6:8" x14ac:dyDescent="0.25">
      <c r="F39229"/>
      <c r="G39229"/>
      <c r="H39229"/>
    </row>
    <row r="39230" spans="6:8" x14ac:dyDescent="0.25">
      <c r="F39230"/>
      <c r="G39230"/>
      <c r="H39230"/>
    </row>
    <row r="39231" spans="6:8" x14ac:dyDescent="0.25">
      <c r="F39231"/>
      <c r="G39231"/>
      <c r="H39231"/>
    </row>
    <row r="39232" spans="6:8" x14ac:dyDescent="0.25">
      <c r="F39232"/>
      <c r="G39232"/>
      <c r="H39232"/>
    </row>
    <row r="39233" spans="6:8" x14ac:dyDescent="0.25">
      <c r="F39233"/>
      <c r="G39233"/>
      <c r="H39233"/>
    </row>
    <row r="39234" spans="6:8" x14ac:dyDescent="0.25">
      <c r="F39234"/>
      <c r="G39234"/>
      <c r="H39234"/>
    </row>
    <row r="39235" spans="6:8" x14ac:dyDescent="0.25">
      <c r="F39235"/>
      <c r="G39235"/>
      <c r="H39235"/>
    </row>
    <row r="39236" spans="6:8" x14ac:dyDescent="0.25">
      <c r="F39236"/>
      <c r="G39236"/>
      <c r="H39236"/>
    </row>
    <row r="39237" spans="6:8" x14ac:dyDescent="0.25">
      <c r="F39237"/>
      <c r="G39237"/>
      <c r="H39237"/>
    </row>
    <row r="39238" spans="6:8" x14ac:dyDescent="0.25">
      <c r="F39238"/>
      <c r="G39238"/>
      <c r="H39238"/>
    </row>
    <row r="39239" spans="6:8" x14ac:dyDescent="0.25">
      <c r="F39239"/>
      <c r="G39239"/>
      <c r="H39239"/>
    </row>
    <row r="39240" spans="6:8" x14ac:dyDescent="0.25">
      <c r="F39240"/>
      <c r="G39240"/>
      <c r="H39240"/>
    </row>
    <row r="39241" spans="6:8" x14ac:dyDescent="0.25">
      <c r="F39241"/>
      <c r="G39241"/>
      <c r="H39241"/>
    </row>
    <row r="39242" spans="6:8" x14ac:dyDescent="0.25">
      <c r="F39242"/>
      <c r="G39242"/>
      <c r="H39242"/>
    </row>
    <row r="39243" spans="6:8" x14ac:dyDescent="0.25">
      <c r="F39243"/>
      <c r="G39243"/>
      <c r="H39243"/>
    </row>
    <row r="39244" spans="6:8" x14ac:dyDescent="0.25">
      <c r="F39244"/>
      <c r="G39244"/>
      <c r="H39244"/>
    </row>
    <row r="39245" spans="6:8" x14ac:dyDescent="0.25">
      <c r="F39245"/>
      <c r="G39245"/>
      <c r="H39245"/>
    </row>
    <row r="39246" spans="6:8" x14ac:dyDescent="0.25">
      <c r="F39246"/>
      <c r="G39246"/>
      <c r="H39246"/>
    </row>
    <row r="39247" spans="6:8" x14ac:dyDescent="0.25">
      <c r="F39247"/>
      <c r="G39247"/>
      <c r="H39247"/>
    </row>
    <row r="39248" spans="6:8" x14ac:dyDescent="0.25">
      <c r="F39248"/>
      <c r="G39248"/>
      <c r="H39248"/>
    </row>
    <row r="39249" spans="6:8" x14ac:dyDescent="0.25">
      <c r="F39249"/>
      <c r="G39249"/>
      <c r="H39249"/>
    </row>
    <row r="39250" spans="6:8" x14ac:dyDescent="0.25">
      <c r="F39250"/>
      <c r="G39250"/>
      <c r="H39250"/>
    </row>
    <row r="39251" spans="6:8" x14ac:dyDescent="0.25">
      <c r="F39251"/>
      <c r="G39251"/>
      <c r="H39251"/>
    </row>
    <row r="39252" spans="6:8" x14ac:dyDescent="0.25">
      <c r="F39252"/>
      <c r="G39252"/>
      <c r="H39252"/>
    </row>
    <row r="39253" spans="6:8" x14ac:dyDescent="0.25">
      <c r="F39253"/>
      <c r="G39253"/>
      <c r="H39253"/>
    </row>
    <row r="39254" spans="6:8" x14ac:dyDescent="0.25">
      <c r="F39254"/>
      <c r="G39254"/>
      <c r="H39254"/>
    </row>
    <row r="39255" spans="6:8" x14ac:dyDescent="0.25">
      <c r="F39255"/>
      <c r="G39255"/>
      <c r="H39255"/>
    </row>
    <row r="39256" spans="6:8" x14ac:dyDescent="0.25">
      <c r="F39256"/>
      <c r="G39256"/>
      <c r="H39256"/>
    </row>
    <row r="39257" spans="6:8" x14ac:dyDescent="0.25">
      <c r="F39257"/>
      <c r="G39257"/>
      <c r="H39257"/>
    </row>
    <row r="39258" spans="6:8" x14ac:dyDescent="0.25">
      <c r="F39258"/>
      <c r="G39258"/>
      <c r="H39258"/>
    </row>
    <row r="39259" spans="6:8" x14ac:dyDescent="0.25">
      <c r="F39259"/>
      <c r="G39259"/>
      <c r="H39259"/>
    </row>
    <row r="39260" spans="6:8" x14ac:dyDescent="0.25">
      <c r="F39260"/>
      <c r="G39260"/>
      <c r="H39260"/>
    </row>
    <row r="39261" spans="6:8" x14ac:dyDescent="0.25">
      <c r="F39261"/>
      <c r="G39261"/>
      <c r="H39261"/>
    </row>
    <row r="39262" spans="6:8" x14ac:dyDescent="0.25">
      <c r="F39262"/>
      <c r="G39262"/>
      <c r="H39262"/>
    </row>
    <row r="39263" spans="6:8" x14ac:dyDescent="0.25">
      <c r="F39263"/>
      <c r="G39263"/>
      <c r="H39263"/>
    </row>
    <row r="39264" spans="6:8" x14ac:dyDescent="0.25">
      <c r="F39264"/>
      <c r="G39264"/>
      <c r="H39264"/>
    </row>
    <row r="39265" spans="6:8" x14ac:dyDescent="0.25">
      <c r="F39265"/>
      <c r="G39265"/>
      <c r="H39265"/>
    </row>
    <row r="39266" spans="6:8" x14ac:dyDescent="0.25">
      <c r="F39266"/>
      <c r="G39266"/>
      <c r="H39266"/>
    </row>
    <row r="39267" spans="6:8" x14ac:dyDescent="0.25">
      <c r="F39267"/>
      <c r="G39267"/>
      <c r="H39267"/>
    </row>
    <row r="39268" spans="6:8" x14ac:dyDescent="0.25">
      <c r="F39268"/>
      <c r="G39268"/>
      <c r="H39268"/>
    </row>
    <row r="39269" spans="6:8" x14ac:dyDescent="0.25">
      <c r="F39269"/>
      <c r="G39269"/>
      <c r="H39269"/>
    </row>
    <row r="39270" spans="6:8" x14ac:dyDescent="0.25">
      <c r="F39270"/>
      <c r="G39270"/>
      <c r="H39270"/>
    </row>
    <row r="39271" spans="6:8" x14ac:dyDescent="0.25">
      <c r="F39271"/>
      <c r="G39271"/>
      <c r="H39271"/>
    </row>
    <row r="39272" spans="6:8" x14ac:dyDescent="0.25">
      <c r="F39272"/>
      <c r="G39272"/>
      <c r="H39272"/>
    </row>
    <row r="39273" spans="6:8" x14ac:dyDescent="0.25">
      <c r="F39273"/>
      <c r="G39273"/>
      <c r="H39273"/>
    </row>
    <row r="39274" spans="6:8" x14ac:dyDescent="0.25">
      <c r="F39274"/>
      <c r="G39274"/>
      <c r="H39274"/>
    </row>
    <row r="39275" spans="6:8" x14ac:dyDescent="0.25">
      <c r="F39275"/>
      <c r="G39275"/>
      <c r="H39275"/>
    </row>
    <row r="39276" spans="6:8" x14ac:dyDescent="0.25">
      <c r="F39276"/>
      <c r="G39276"/>
      <c r="H39276"/>
    </row>
    <row r="39277" spans="6:8" x14ac:dyDescent="0.25">
      <c r="F39277"/>
      <c r="G39277"/>
      <c r="H39277"/>
    </row>
    <row r="39278" spans="6:8" x14ac:dyDescent="0.25">
      <c r="F39278"/>
      <c r="G39278"/>
      <c r="H39278"/>
    </row>
    <row r="39279" spans="6:8" x14ac:dyDescent="0.25">
      <c r="F39279"/>
      <c r="G39279"/>
      <c r="H39279"/>
    </row>
    <row r="39280" spans="6:8" x14ac:dyDescent="0.25">
      <c r="F39280"/>
      <c r="G39280"/>
      <c r="H39280"/>
    </row>
    <row r="39281" spans="6:8" x14ac:dyDescent="0.25">
      <c r="F39281"/>
      <c r="G39281"/>
      <c r="H39281"/>
    </row>
    <row r="39282" spans="6:8" x14ac:dyDescent="0.25">
      <c r="F39282"/>
      <c r="G39282"/>
      <c r="H39282"/>
    </row>
    <row r="39283" spans="6:8" x14ac:dyDescent="0.25">
      <c r="F39283"/>
      <c r="G39283"/>
      <c r="H39283"/>
    </row>
    <row r="39284" spans="6:8" x14ac:dyDescent="0.25">
      <c r="F39284"/>
      <c r="G39284"/>
      <c r="H39284"/>
    </row>
    <row r="39285" spans="6:8" x14ac:dyDescent="0.25">
      <c r="F39285"/>
      <c r="G39285"/>
      <c r="H39285"/>
    </row>
    <row r="39286" spans="6:8" x14ac:dyDescent="0.25">
      <c r="F39286"/>
      <c r="G39286"/>
      <c r="H39286"/>
    </row>
    <row r="39287" spans="6:8" x14ac:dyDescent="0.25">
      <c r="F39287"/>
      <c r="G39287"/>
      <c r="H39287"/>
    </row>
    <row r="39288" spans="6:8" x14ac:dyDescent="0.25">
      <c r="F39288"/>
      <c r="G39288"/>
      <c r="H39288"/>
    </row>
    <row r="39289" spans="6:8" x14ac:dyDescent="0.25">
      <c r="F39289"/>
      <c r="G39289"/>
      <c r="H39289"/>
    </row>
    <row r="39290" spans="6:8" x14ac:dyDescent="0.25">
      <c r="F39290"/>
      <c r="G39290"/>
      <c r="H39290"/>
    </row>
    <row r="39291" spans="6:8" x14ac:dyDescent="0.25">
      <c r="F39291"/>
      <c r="G39291"/>
      <c r="H39291"/>
    </row>
    <row r="39292" spans="6:8" x14ac:dyDescent="0.25">
      <c r="F39292"/>
      <c r="G39292"/>
      <c r="H39292"/>
    </row>
    <row r="39293" spans="6:8" x14ac:dyDescent="0.25">
      <c r="F39293"/>
      <c r="G39293"/>
      <c r="H39293"/>
    </row>
    <row r="39294" spans="6:8" x14ac:dyDescent="0.25">
      <c r="F39294"/>
      <c r="G39294"/>
      <c r="H39294"/>
    </row>
    <row r="39295" spans="6:8" x14ac:dyDescent="0.25">
      <c r="F39295"/>
      <c r="G39295"/>
      <c r="H39295"/>
    </row>
    <row r="39296" spans="6:8" x14ac:dyDescent="0.25">
      <c r="F39296"/>
      <c r="G39296"/>
      <c r="H39296"/>
    </row>
    <row r="39297" spans="6:8" x14ac:dyDescent="0.25">
      <c r="F39297"/>
      <c r="G39297"/>
      <c r="H39297"/>
    </row>
    <row r="39298" spans="6:8" x14ac:dyDescent="0.25">
      <c r="F39298"/>
      <c r="G39298"/>
      <c r="H39298"/>
    </row>
    <row r="39299" spans="6:8" x14ac:dyDescent="0.25">
      <c r="F39299"/>
      <c r="G39299"/>
      <c r="H39299"/>
    </row>
    <row r="39300" spans="6:8" x14ac:dyDescent="0.25">
      <c r="F39300"/>
      <c r="G39300"/>
      <c r="H39300"/>
    </row>
    <row r="39301" spans="6:8" x14ac:dyDescent="0.25">
      <c r="F39301"/>
      <c r="G39301"/>
      <c r="H39301"/>
    </row>
    <row r="39302" spans="6:8" x14ac:dyDescent="0.25">
      <c r="F39302"/>
      <c r="G39302"/>
      <c r="H39302"/>
    </row>
    <row r="39303" spans="6:8" x14ac:dyDescent="0.25">
      <c r="F39303"/>
      <c r="G39303"/>
      <c r="H39303"/>
    </row>
    <row r="39304" spans="6:8" x14ac:dyDescent="0.25">
      <c r="F39304"/>
      <c r="G39304"/>
      <c r="H39304"/>
    </row>
    <row r="39305" spans="6:8" x14ac:dyDescent="0.25">
      <c r="F39305"/>
      <c r="G39305"/>
      <c r="H39305"/>
    </row>
    <row r="39306" spans="6:8" x14ac:dyDescent="0.25">
      <c r="F39306"/>
      <c r="G39306"/>
      <c r="H39306"/>
    </row>
    <row r="39307" spans="6:8" x14ac:dyDescent="0.25">
      <c r="F39307"/>
      <c r="G39307"/>
      <c r="H39307"/>
    </row>
    <row r="39308" spans="6:8" x14ac:dyDescent="0.25">
      <c r="F39308"/>
      <c r="G39308"/>
      <c r="H39308"/>
    </row>
    <row r="39309" spans="6:8" x14ac:dyDescent="0.25">
      <c r="F39309"/>
      <c r="G39309"/>
      <c r="H39309"/>
    </row>
    <row r="39310" spans="6:8" x14ac:dyDescent="0.25">
      <c r="F39310"/>
      <c r="G39310"/>
      <c r="H39310"/>
    </row>
    <row r="39311" spans="6:8" x14ac:dyDescent="0.25">
      <c r="F39311"/>
      <c r="G39311"/>
      <c r="H39311"/>
    </row>
    <row r="39312" spans="6:8" x14ac:dyDescent="0.25">
      <c r="F39312"/>
      <c r="G39312"/>
      <c r="H39312"/>
    </row>
    <row r="39313" spans="6:8" x14ac:dyDescent="0.25">
      <c r="F39313"/>
      <c r="G39313"/>
      <c r="H39313"/>
    </row>
    <row r="39314" spans="6:8" x14ac:dyDescent="0.25">
      <c r="F39314"/>
      <c r="G39314"/>
      <c r="H39314"/>
    </row>
    <row r="39315" spans="6:8" x14ac:dyDescent="0.25">
      <c r="F39315"/>
      <c r="G39315"/>
      <c r="H39315"/>
    </row>
    <row r="39316" spans="6:8" x14ac:dyDescent="0.25">
      <c r="F39316"/>
      <c r="G39316"/>
      <c r="H39316"/>
    </row>
    <row r="39317" spans="6:8" x14ac:dyDescent="0.25">
      <c r="F39317"/>
      <c r="G39317"/>
      <c r="H39317"/>
    </row>
    <row r="39318" spans="6:8" x14ac:dyDescent="0.25">
      <c r="F39318"/>
      <c r="G39318"/>
      <c r="H39318"/>
    </row>
    <row r="39319" spans="6:8" x14ac:dyDescent="0.25">
      <c r="F39319"/>
      <c r="G39319"/>
      <c r="H39319"/>
    </row>
    <row r="39320" spans="6:8" x14ac:dyDescent="0.25">
      <c r="F39320"/>
      <c r="G39320"/>
      <c r="H39320"/>
    </row>
    <row r="39321" spans="6:8" x14ac:dyDescent="0.25">
      <c r="F39321"/>
      <c r="G39321"/>
      <c r="H39321"/>
    </row>
    <row r="39322" spans="6:8" x14ac:dyDescent="0.25">
      <c r="F39322"/>
      <c r="G39322"/>
      <c r="H39322"/>
    </row>
    <row r="39323" spans="6:8" x14ac:dyDescent="0.25">
      <c r="F39323"/>
      <c r="G39323"/>
      <c r="H39323"/>
    </row>
    <row r="39324" spans="6:8" x14ac:dyDescent="0.25">
      <c r="F39324"/>
      <c r="G39324"/>
      <c r="H39324"/>
    </row>
    <row r="39325" spans="6:8" x14ac:dyDescent="0.25">
      <c r="F39325"/>
      <c r="G39325"/>
      <c r="H39325"/>
    </row>
    <row r="39326" spans="6:8" x14ac:dyDescent="0.25">
      <c r="F39326"/>
      <c r="G39326"/>
      <c r="H39326"/>
    </row>
    <row r="39327" spans="6:8" x14ac:dyDescent="0.25">
      <c r="F39327"/>
      <c r="G39327"/>
      <c r="H39327"/>
    </row>
    <row r="39328" spans="6:8" x14ac:dyDescent="0.25">
      <c r="F39328"/>
      <c r="G39328"/>
      <c r="H39328"/>
    </row>
    <row r="39329" spans="6:8" x14ac:dyDescent="0.25">
      <c r="F39329"/>
      <c r="G39329"/>
      <c r="H39329"/>
    </row>
    <row r="39330" spans="6:8" x14ac:dyDescent="0.25">
      <c r="F39330"/>
      <c r="G39330"/>
      <c r="H39330"/>
    </row>
    <row r="39331" spans="6:8" x14ac:dyDescent="0.25">
      <c r="F39331"/>
      <c r="G39331"/>
      <c r="H39331"/>
    </row>
    <row r="39332" spans="6:8" x14ac:dyDescent="0.25">
      <c r="F39332"/>
      <c r="G39332"/>
      <c r="H39332"/>
    </row>
    <row r="39333" spans="6:8" x14ac:dyDescent="0.25">
      <c r="F39333"/>
      <c r="G39333"/>
      <c r="H39333"/>
    </row>
    <row r="39334" spans="6:8" x14ac:dyDescent="0.25">
      <c r="F39334"/>
      <c r="G39334"/>
      <c r="H39334"/>
    </row>
    <row r="39335" spans="6:8" x14ac:dyDescent="0.25">
      <c r="F39335"/>
      <c r="G39335"/>
      <c r="H39335"/>
    </row>
    <row r="39336" spans="6:8" x14ac:dyDescent="0.25">
      <c r="F39336"/>
      <c r="G39336"/>
      <c r="H39336"/>
    </row>
    <row r="39337" spans="6:8" x14ac:dyDescent="0.25">
      <c r="F39337"/>
      <c r="G39337"/>
      <c r="H39337"/>
    </row>
    <row r="39338" spans="6:8" x14ac:dyDescent="0.25">
      <c r="F39338"/>
      <c r="G39338"/>
      <c r="H39338"/>
    </row>
    <row r="39339" spans="6:8" x14ac:dyDescent="0.25">
      <c r="F39339"/>
      <c r="G39339"/>
      <c r="H39339"/>
    </row>
    <row r="39340" spans="6:8" x14ac:dyDescent="0.25">
      <c r="F39340"/>
      <c r="G39340"/>
      <c r="H39340"/>
    </row>
    <row r="39341" spans="6:8" x14ac:dyDescent="0.25">
      <c r="F39341"/>
      <c r="G39341"/>
      <c r="H39341"/>
    </row>
    <row r="39342" spans="6:8" x14ac:dyDescent="0.25">
      <c r="F39342"/>
      <c r="G39342"/>
      <c r="H39342"/>
    </row>
    <row r="39343" spans="6:8" x14ac:dyDescent="0.25">
      <c r="F39343"/>
      <c r="G39343"/>
      <c r="H39343"/>
    </row>
    <row r="39344" spans="6:8" x14ac:dyDescent="0.25">
      <c r="F39344"/>
      <c r="G39344"/>
      <c r="H39344"/>
    </row>
    <row r="39345" spans="6:8" x14ac:dyDescent="0.25">
      <c r="F39345"/>
      <c r="G39345"/>
      <c r="H39345"/>
    </row>
    <row r="39346" spans="6:8" x14ac:dyDescent="0.25">
      <c r="F39346"/>
      <c r="G39346"/>
      <c r="H39346"/>
    </row>
    <row r="39347" spans="6:8" x14ac:dyDescent="0.25">
      <c r="F39347"/>
      <c r="G39347"/>
      <c r="H39347"/>
    </row>
    <row r="39348" spans="6:8" x14ac:dyDescent="0.25">
      <c r="F39348"/>
      <c r="G39348"/>
      <c r="H39348"/>
    </row>
    <row r="39349" spans="6:8" x14ac:dyDescent="0.25">
      <c r="F39349"/>
      <c r="G39349"/>
      <c r="H39349"/>
    </row>
    <row r="39350" spans="6:8" x14ac:dyDescent="0.25">
      <c r="F39350"/>
      <c r="G39350"/>
      <c r="H39350"/>
    </row>
    <row r="39351" spans="6:8" x14ac:dyDescent="0.25">
      <c r="F39351"/>
      <c r="G39351"/>
      <c r="H39351"/>
    </row>
    <row r="39352" spans="6:8" x14ac:dyDescent="0.25">
      <c r="F39352"/>
      <c r="G39352"/>
      <c r="H39352"/>
    </row>
    <row r="39353" spans="6:8" x14ac:dyDescent="0.25">
      <c r="F39353"/>
      <c r="G39353"/>
      <c r="H39353"/>
    </row>
    <row r="39354" spans="6:8" x14ac:dyDescent="0.25">
      <c r="F39354"/>
      <c r="G39354"/>
      <c r="H39354"/>
    </row>
    <row r="39355" spans="6:8" x14ac:dyDescent="0.25">
      <c r="F39355"/>
      <c r="G39355"/>
      <c r="H39355"/>
    </row>
    <row r="39356" spans="6:8" x14ac:dyDescent="0.25">
      <c r="F39356"/>
      <c r="G39356"/>
      <c r="H39356"/>
    </row>
    <row r="39357" spans="6:8" x14ac:dyDescent="0.25">
      <c r="F39357"/>
      <c r="G39357"/>
      <c r="H39357"/>
    </row>
    <row r="39358" spans="6:8" x14ac:dyDescent="0.25">
      <c r="F39358"/>
      <c r="G39358"/>
      <c r="H39358"/>
    </row>
    <row r="39359" spans="6:8" x14ac:dyDescent="0.25">
      <c r="F39359"/>
      <c r="G39359"/>
      <c r="H39359"/>
    </row>
    <row r="39360" spans="6:8" x14ac:dyDescent="0.25">
      <c r="F39360"/>
      <c r="G39360"/>
      <c r="H39360"/>
    </row>
    <row r="39361" spans="6:8" x14ac:dyDescent="0.25">
      <c r="F39361"/>
      <c r="G39361"/>
      <c r="H39361"/>
    </row>
    <row r="39362" spans="6:8" x14ac:dyDescent="0.25">
      <c r="F39362"/>
      <c r="G39362"/>
      <c r="H39362"/>
    </row>
    <row r="39363" spans="6:8" x14ac:dyDescent="0.25">
      <c r="F39363"/>
      <c r="G39363"/>
      <c r="H39363"/>
    </row>
    <row r="39364" spans="6:8" x14ac:dyDescent="0.25">
      <c r="F39364"/>
      <c r="G39364"/>
      <c r="H39364"/>
    </row>
    <row r="39365" spans="6:8" x14ac:dyDescent="0.25">
      <c r="F39365"/>
      <c r="G39365"/>
      <c r="H39365"/>
    </row>
    <row r="39366" spans="6:8" x14ac:dyDescent="0.25">
      <c r="F39366"/>
      <c r="G39366"/>
      <c r="H39366"/>
    </row>
    <row r="39367" spans="6:8" x14ac:dyDescent="0.25">
      <c r="F39367"/>
      <c r="G39367"/>
      <c r="H39367"/>
    </row>
    <row r="39368" spans="6:8" x14ac:dyDescent="0.25">
      <c r="F39368"/>
      <c r="G39368"/>
      <c r="H39368"/>
    </row>
    <row r="39369" spans="6:8" x14ac:dyDescent="0.25">
      <c r="F39369"/>
      <c r="G39369"/>
      <c r="H39369"/>
    </row>
    <row r="39370" spans="6:8" x14ac:dyDescent="0.25">
      <c r="F39370"/>
      <c r="G39370"/>
      <c r="H39370"/>
    </row>
    <row r="39371" spans="6:8" x14ac:dyDescent="0.25">
      <c r="F39371"/>
      <c r="G39371"/>
      <c r="H39371"/>
    </row>
    <row r="39372" spans="6:8" x14ac:dyDescent="0.25">
      <c r="F39372"/>
      <c r="G39372"/>
      <c r="H39372"/>
    </row>
    <row r="39373" spans="6:8" x14ac:dyDescent="0.25">
      <c r="F39373"/>
      <c r="G39373"/>
      <c r="H39373"/>
    </row>
    <row r="39374" spans="6:8" x14ac:dyDescent="0.25">
      <c r="F39374"/>
      <c r="G39374"/>
      <c r="H39374"/>
    </row>
    <row r="39375" spans="6:8" x14ac:dyDescent="0.25">
      <c r="F39375"/>
      <c r="G39375"/>
      <c r="H39375"/>
    </row>
    <row r="39376" spans="6:8" x14ac:dyDescent="0.25">
      <c r="F39376"/>
      <c r="G39376"/>
      <c r="H39376"/>
    </row>
    <row r="39377" spans="6:8" x14ac:dyDescent="0.25">
      <c r="F39377"/>
      <c r="G39377"/>
      <c r="H39377"/>
    </row>
    <row r="39378" spans="6:8" x14ac:dyDescent="0.25">
      <c r="F39378"/>
      <c r="G39378"/>
      <c r="H39378"/>
    </row>
    <row r="39379" spans="6:8" x14ac:dyDescent="0.25">
      <c r="F39379"/>
      <c r="G39379"/>
      <c r="H39379"/>
    </row>
    <row r="39380" spans="6:8" x14ac:dyDescent="0.25">
      <c r="F39380"/>
      <c r="G39380"/>
      <c r="H39380"/>
    </row>
    <row r="39381" spans="6:8" x14ac:dyDescent="0.25">
      <c r="F39381"/>
      <c r="G39381"/>
      <c r="H39381"/>
    </row>
    <row r="39382" spans="6:8" x14ac:dyDescent="0.25">
      <c r="F39382"/>
      <c r="G39382"/>
      <c r="H39382"/>
    </row>
    <row r="39383" spans="6:8" x14ac:dyDescent="0.25">
      <c r="F39383"/>
      <c r="G39383"/>
      <c r="H39383"/>
    </row>
    <row r="39384" spans="6:8" x14ac:dyDescent="0.25">
      <c r="F39384"/>
      <c r="G39384"/>
      <c r="H39384"/>
    </row>
    <row r="39385" spans="6:8" x14ac:dyDescent="0.25">
      <c r="F39385"/>
      <c r="G39385"/>
      <c r="H39385"/>
    </row>
    <row r="39386" spans="6:8" x14ac:dyDescent="0.25">
      <c r="F39386"/>
      <c r="G39386"/>
      <c r="H39386"/>
    </row>
    <row r="39387" spans="6:8" x14ac:dyDescent="0.25">
      <c r="F39387"/>
      <c r="G39387"/>
      <c r="H39387"/>
    </row>
    <row r="39388" spans="6:8" x14ac:dyDescent="0.25">
      <c r="F39388"/>
      <c r="G39388"/>
      <c r="H39388"/>
    </row>
    <row r="39389" spans="6:8" x14ac:dyDescent="0.25">
      <c r="F39389"/>
      <c r="G39389"/>
      <c r="H39389"/>
    </row>
    <row r="39390" spans="6:8" x14ac:dyDescent="0.25">
      <c r="F39390"/>
      <c r="G39390"/>
      <c r="H39390"/>
    </row>
    <row r="39391" spans="6:8" x14ac:dyDescent="0.25">
      <c r="F39391"/>
      <c r="G39391"/>
      <c r="H39391"/>
    </row>
    <row r="39392" spans="6:8" x14ac:dyDescent="0.25">
      <c r="F39392"/>
      <c r="G39392"/>
      <c r="H39392"/>
    </row>
    <row r="39393" spans="6:8" x14ac:dyDescent="0.25">
      <c r="F39393"/>
      <c r="G39393"/>
      <c r="H39393"/>
    </row>
    <row r="39394" spans="6:8" x14ac:dyDescent="0.25">
      <c r="F39394"/>
      <c r="G39394"/>
      <c r="H39394"/>
    </row>
    <row r="39395" spans="6:8" x14ac:dyDescent="0.25">
      <c r="F39395"/>
      <c r="G39395"/>
      <c r="H39395"/>
    </row>
    <row r="39396" spans="6:8" x14ac:dyDescent="0.25">
      <c r="F39396"/>
      <c r="G39396"/>
      <c r="H39396"/>
    </row>
    <row r="39397" spans="6:8" x14ac:dyDescent="0.25">
      <c r="F39397"/>
      <c r="G39397"/>
      <c r="H39397"/>
    </row>
    <row r="39398" spans="6:8" x14ac:dyDescent="0.25">
      <c r="F39398"/>
      <c r="G39398"/>
      <c r="H39398"/>
    </row>
    <row r="39399" spans="6:8" x14ac:dyDescent="0.25">
      <c r="F39399"/>
      <c r="G39399"/>
      <c r="H39399"/>
    </row>
    <row r="39400" spans="6:8" x14ac:dyDescent="0.25">
      <c r="F39400"/>
      <c r="G39400"/>
      <c r="H39400"/>
    </row>
    <row r="39401" spans="6:8" x14ac:dyDescent="0.25">
      <c r="F39401"/>
      <c r="G39401"/>
      <c r="H39401"/>
    </row>
    <row r="39402" spans="6:8" x14ac:dyDescent="0.25">
      <c r="F39402"/>
      <c r="G39402"/>
      <c r="H39402"/>
    </row>
    <row r="39403" spans="6:8" x14ac:dyDescent="0.25">
      <c r="F39403"/>
      <c r="G39403"/>
      <c r="H39403"/>
    </row>
    <row r="39404" spans="6:8" x14ac:dyDescent="0.25">
      <c r="F39404"/>
      <c r="G39404"/>
      <c r="H39404"/>
    </row>
    <row r="39405" spans="6:8" x14ac:dyDescent="0.25">
      <c r="F39405"/>
      <c r="G39405"/>
      <c r="H39405"/>
    </row>
    <row r="39406" spans="6:8" x14ac:dyDescent="0.25">
      <c r="F39406"/>
      <c r="G39406"/>
      <c r="H39406"/>
    </row>
    <row r="39407" spans="6:8" x14ac:dyDescent="0.25">
      <c r="F39407"/>
      <c r="G39407"/>
      <c r="H39407"/>
    </row>
    <row r="39408" spans="6:8" x14ac:dyDescent="0.25">
      <c r="F39408"/>
      <c r="G39408"/>
      <c r="H39408"/>
    </row>
    <row r="39409" spans="6:8" x14ac:dyDescent="0.25">
      <c r="F39409"/>
      <c r="G39409"/>
      <c r="H39409"/>
    </row>
    <row r="39410" spans="6:8" x14ac:dyDescent="0.25">
      <c r="F39410"/>
      <c r="G39410"/>
      <c r="H39410"/>
    </row>
    <row r="39411" spans="6:8" x14ac:dyDescent="0.25">
      <c r="F39411"/>
      <c r="G39411"/>
      <c r="H39411"/>
    </row>
    <row r="39412" spans="6:8" x14ac:dyDescent="0.25">
      <c r="F39412"/>
      <c r="G39412"/>
      <c r="H39412"/>
    </row>
    <row r="39413" spans="6:8" x14ac:dyDescent="0.25">
      <c r="F39413"/>
      <c r="G39413"/>
      <c r="H39413"/>
    </row>
    <row r="39414" spans="6:8" x14ac:dyDescent="0.25">
      <c r="F39414"/>
      <c r="G39414"/>
      <c r="H39414"/>
    </row>
    <row r="39415" spans="6:8" x14ac:dyDescent="0.25">
      <c r="F39415"/>
      <c r="G39415"/>
      <c r="H39415"/>
    </row>
    <row r="39416" spans="6:8" x14ac:dyDescent="0.25">
      <c r="F39416"/>
      <c r="G39416"/>
      <c r="H39416"/>
    </row>
    <row r="39417" spans="6:8" x14ac:dyDescent="0.25">
      <c r="F39417"/>
      <c r="G39417"/>
      <c r="H39417"/>
    </row>
    <row r="39418" spans="6:8" x14ac:dyDescent="0.25">
      <c r="F39418"/>
      <c r="G39418"/>
      <c r="H39418"/>
    </row>
    <row r="39419" spans="6:8" x14ac:dyDescent="0.25">
      <c r="F39419"/>
      <c r="G39419"/>
      <c r="H39419"/>
    </row>
    <row r="39420" spans="6:8" x14ac:dyDescent="0.25">
      <c r="F39420"/>
      <c r="G39420"/>
      <c r="H39420"/>
    </row>
    <row r="39421" spans="6:8" x14ac:dyDescent="0.25">
      <c r="F39421"/>
      <c r="G39421"/>
      <c r="H39421"/>
    </row>
    <row r="39422" spans="6:8" x14ac:dyDescent="0.25">
      <c r="F39422"/>
      <c r="G39422"/>
      <c r="H39422"/>
    </row>
    <row r="39423" spans="6:8" x14ac:dyDescent="0.25">
      <c r="F39423"/>
      <c r="G39423"/>
      <c r="H39423"/>
    </row>
    <row r="39424" spans="6:8" x14ac:dyDescent="0.25">
      <c r="F39424"/>
      <c r="G39424"/>
      <c r="H39424"/>
    </row>
    <row r="39425" spans="6:8" x14ac:dyDescent="0.25">
      <c r="F39425"/>
      <c r="G39425"/>
      <c r="H39425"/>
    </row>
    <row r="39426" spans="6:8" x14ac:dyDescent="0.25">
      <c r="F39426"/>
      <c r="G39426"/>
      <c r="H39426"/>
    </row>
    <row r="39427" spans="6:8" x14ac:dyDescent="0.25">
      <c r="F39427"/>
      <c r="G39427"/>
      <c r="H39427"/>
    </row>
    <row r="39428" spans="6:8" x14ac:dyDescent="0.25">
      <c r="F39428"/>
      <c r="G39428"/>
      <c r="H39428"/>
    </row>
    <row r="39429" spans="6:8" x14ac:dyDescent="0.25">
      <c r="F39429"/>
      <c r="G39429"/>
      <c r="H39429"/>
    </row>
    <row r="39430" spans="6:8" x14ac:dyDescent="0.25">
      <c r="F39430"/>
      <c r="G39430"/>
      <c r="H39430"/>
    </row>
    <row r="39431" spans="6:8" x14ac:dyDescent="0.25">
      <c r="F39431"/>
      <c r="G39431"/>
      <c r="H39431"/>
    </row>
    <row r="39432" spans="6:8" x14ac:dyDescent="0.25">
      <c r="F39432"/>
      <c r="G39432"/>
      <c r="H39432"/>
    </row>
    <row r="39433" spans="6:8" x14ac:dyDescent="0.25">
      <c r="F39433"/>
      <c r="G39433"/>
      <c r="H39433"/>
    </row>
    <row r="39434" spans="6:8" x14ac:dyDescent="0.25">
      <c r="F39434"/>
      <c r="G39434"/>
      <c r="H39434"/>
    </row>
    <row r="39435" spans="6:8" x14ac:dyDescent="0.25">
      <c r="F39435"/>
      <c r="G39435"/>
      <c r="H39435"/>
    </row>
    <row r="39436" spans="6:8" x14ac:dyDescent="0.25">
      <c r="F39436"/>
      <c r="G39436"/>
      <c r="H39436"/>
    </row>
    <row r="39437" spans="6:8" x14ac:dyDescent="0.25">
      <c r="F39437"/>
      <c r="G39437"/>
      <c r="H39437"/>
    </row>
    <row r="39438" spans="6:8" x14ac:dyDescent="0.25">
      <c r="F39438"/>
      <c r="G39438"/>
      <c r="H39438"/>
    </row>
    <row r="39439" spans="6:8" x14ac:dyDescent="0.25">
      <c r="F39439"/>
      <c r="G39439"/>
      <c r="H39439"/>
    </row>
    <row r="39440" spans="6:8" x14ac:dyDescent="0.25">
      <c r="F39440"/>
      <c r="G39440"/>
      <c r="H39440"/>
    </row>
    <row r="39441" spans="6:8" x14ac:dyDescent="0.25">
      <c r="F39441"/>
      <c r="G39441"/>
      <c r="H39441"/>
    </row>
    <row r="39442" spans="6:8" x14ac:dyDescent="0.25">
      <c r="F39442"/>
      <c r="G39442"/>
      <c r="H39442"/>
    </row>
    <row r="39443" spans="6:8" x14ac:dyDescent="0.25">
      <c r="F39443"/>
      <c r="G39443"/>
      <c r="H39443"/>
    </row>
    <row r="39444" spans="6:8" x14ac:dyDescent="0.25">
      <c r="F39444"/>
      <c r="G39444"/>
      <c r="H39444"/>
    </row>
    <row r="39445" spans="6:8" x14ac:dyDescent="0.25">
      <c r="F39445"/>
      <c r="G39445"/>
      <c r="H39445"/>
    </row>
    <row r="39446" spans="6:8" x14ac:dyDescent="0.25">
      <c r="F39446"/>
      <c r="G39446"/>
      <c r="H39446"/>
    </row>
    <row r="39447" spans="6:8" x14ac:dyDescent="0.25">
      <c r="F39447"/>
      <c r="G39447"/>
      <c r="H39447"/>
    </row>
    <row r="39448" spans="6:8" x14ac:dyDescent="0.25">
      <c r="F39448"/>
      <c r="G39448"/>
      <c r="H39448"/>
    </row>
    <row r="39449" spans="6:8" x14ac:dyDescent="0.25">
      <c r="F39449"/>
      <c r="G39449"/>
      <c r="H39449"/>
    </row>
    <row r="39450" spans="6:8" x14ac:dyDescent="0.25">
      <c r="F39450"/>
      <c r="G39450"/>
      <c r="H39450"/>
    </row>
    <row r="39451" spans="6:8" x14ac:dyDescent="0.25">
      <c r="F39451"/>
      <c r="G39451"/>
      <c r="H39451"/>
    </row>
    <row r="39452" spans="6:8" x14ac:dyDescent="0.25">
      <c r="F39452"/>
      <c r="G39452"/>
      <c r="H39452"/>
    </row>
    <row r="39453" spans="6:8" x14ac:dyDescent="0.25">
      <c r="F39453"/>
      <c r="G39453"/>
      <c r="H39453"/>
    </row>
    <row r="39454" spans="6:8" x14ac:dyDescent="0.25">
      <c r="F39454"/>
      <c r="G39454"/>
      <c r="H39454"/>
    </row>
    <row r="39455" spans="6:8" x14ac:dyDescent="0.25">
      <c r="F39455"/>
      <c r="G39455"/>
      <c r="H39455"/>
    </row>
    <row r="39456" spans="6:8" x14ac:dyDescent="0.25">
      <c r="F39456"/>
      <c r="G39456"/>
      <c r="H39456"/>
    </row>
    <row r="39457" spans="6:8" x14ac:dyDescent="0.25">
      <c r="F39457"/>
      <c r="G39457"/>
      <c r="H39457"/>
    </row>
    <row r="39458" spans="6:8" x14ac:dyDescent="0.25">
      <c r="F39458"/>
      <c r="G39458"/>
      <c r="H39458"/>
    </row>
    <row r="39459" spans="6:8" x14ac:dyDescent="0.25">
      <c r="F39459"/>
      <c r="G39459"/>
      <c r="H39459"/>
    </row>
    <row r="39460" spans="6:8" x14ac:dyDescent="0.25">
      <c r="F39460"/>
      <c r="G39460"/>
      <c r="H39460"/>
    </row>
    <row r="39461" spans="6:8" x14ac:dyDescent="0.25">
      <c r="F39461"/>
      <c r="G39461"/>
      <c r="H39461"/>
    </row>
    <row r="39462" spans="6:8" x14ac:dyDescent="0.25">
      <c r="F39462"/>
      <c r="G39462"/>
      <c r="H39462"/>
    </row>
    <row r="39463" spans="6:8" x14ac:dyDescent="0.25">
      <c r="F39463"/>
      <c r="G39463"/>
      <c r="H39463"/>
    </row>
    <row r="39464" spans="6:8" x14ac:dyDescent="0.25">
      <c r="F39464"/>
      <c r="G39464"/>
      <c r="H39464"/>
    </row>
    <row r="39465" spans="6:8" x14ac:dyDescent="0.25">
      <c r="F39465"/>
      <c r="G39465"/>
      <c r="H39465"/>
    </row>
    <row r="39466" spans="6:8" x14ac:dyDescent="0.25">
      <c r="F39466"/>
      <c r="G39466"/>
      <c r="H39466"/>
    </row>
    <row r="39467" spans="6:8" x14ac:dyDescent="0.25">
      <c r="F39467"/>
      <c r="G39467"/>
      <c r="H39467"/>
    </row>
    <row r="39468" spans="6:8" x14ac:dyDescent="0.25">
      <c r="F39468"/>
      <c r="G39468"/>
      <c r="H39468"/>
    </row>
    <row r="39469" spans="6:8" x14ac:dyDescent="0.25">
      <c r="F39469"/>
      <c r="G39469"/>
      <c r="H39469"/>
    </row>
    <row r="39470" spans="6:8" x14ac:dyDescent="0.25">
      <c r="F39470"/>
      <c r="G39470"/>
      <c r="H39470"/>
    </row>
    <row r="39471" spans="6:8" x14ac:dyDescent="0.25">
      <c r="F39471"/>
      <c r="G39471"/>
      <c r="H39471"/>
    </row>
    <row r="39472" spans="6:8" x14ac:dyDescent="0.25">
      <c r="F39472"/>
      <c r="G39472"/>
      <c r="H39472"/>
    </row>
    <row r="39473" spans="6:8" x14ac:dyDescent="0.25">
      <c r="F39473"/>
      <c r="G39473"/>
      <c r="H39473"/>
    </row>
    <row r="39474" spans="6:8" x14ac:dyDescent="0.25">
      <c r="F39474"/>
      <c r="G39474"/>
      <c r="H39474"/>
    </row>
    <row r="39475" spans="6:8" x14ac:dyDescent="0.25">
      <c r="F39475"/>
      <c r="G39475"/>
      <c r="H39475"/>
    </row>
    <row r="39476" spans="6:8" x14ac:dyDescent="0.25">
      <c r="F39476"/>
      <c r="G39476"/>
      <c r="H39476"/>
    </row>
    <row r="39477" spans="6:8" x14ac:dyDescent="0.25">
      <c r="F39477"/>
      <c r="G39477"/>
      <c r="H39477"/>
    </row>
    <row r="39478" spans="6:8" x14ac:dyDescent="0.25">
      <c r="F39478"/>
      <c r="G39478"/>
      <c r="H39478"/>
    </row>
    <row r="39479" spans="6:8" x14ac:dyDescent="0.25">
      <c r="F39479"/>
      <c r="G39479"/>
      <c r="H39479"/>
    </row>
    <row r="39480" spans="6:8" x14ac:dyDescent="0.25">
      <c r="F39480"/>
      <c r="G39480"/>
      <c r="H39480"/>
    </row>
    <row r="39481" spans="6:8" x14ac:dyDescent="0.25">
      <c r="F39481"/>
      <c r="G39481"/>
      <c r="H39481"/>
    </row>
    <row r="39482" spans="6:8" x14ac:dyDescent="0.25">
      <c r="F39482"/>
      <c r="G39482"/>
      <c r="H39482"/>
    </row>
    <row r="39483" spans="6:8" x14ac:dyDescent="0.25">
      <c r="F39483"/>
      <c r="G39483"/>
      <c r="H39483"/>
    </row>
    <row r="39484" spans="6:8" x14ac:dyDescent="0.25">
      <c r="F39484"/>
      <c r="G39484"/>
      <c r="H39484"/>
    </row>
    <row r="39485" spans="6:8" x14ac:dyDescent="0.25">
      <c r="F39485"/>
      <c r="G39485"/>
      <c r="H39485"/>
    </row>
    <row r="39486" spans="6:8" x14ac:dyDescent="0.25">
      <c r="F39486"/>
      <c r="G39486"/>
      <c r="H39486"/>
    </row>
    <row r="39487" spans="6:8" x14ac:dyDescent="0.25">
      <c r="F39487"/>
      <c r="G39487"/>
      <c r="H39487"/>
    </row>
    <row r="39488" spans="6:8" x14ac:dyDescent="0.25">
      <c r="F39488"/>
      <c r="G39488"/>
      <c r="H39488"/>
    </row>
    <row r="39489" spans="6:8" x14ac:dyDescent="0.25">
      <c r="F39489"/>
      <c r="G39489"/>
      <c r="H39489"/>
    </row>
    <row r="39490" spans="6:8" x14ac:dyDescent="0.25">
      <c r="F39490"/>
      <c r="G39490"/>
      <c r="H39490"/>
    </row>
    <row r="39491" spans="6:8" x14ac:dyDescent="0.25">
      <c r="F39491"/>
      <c r="G39491"/>
      <c r="H39491"/>
    </row>
    <row r="39492" spans="6:8" x14ac:dyDescent="0.25">
      <c r="F39492"/>
      <c r="G39492"/>
      <c r="H39492"/>
    </row>
    <row r="39493" spans="6:8" x14ac:dyDescent="0.25">
      <c r="F39493"/>
      <c r="G39493"/>
      <c r="H39493"/>
    </row>
    <row r="39494" spans="6:8" x14ac:dyDescent="0.25">
      <c r="F39494"/>
      <c r="G39494"/>
      <c r="H39494"/>
    </row>
    <row r="39495" spans="6:8" x14ac:dyDescent="0.25">
      <c r="F39495"/>
      <c r="G39495"/>
      <c r="H39495"/>
    </row>
    <row r="39496" spans="6:8" x14ac:dyDescent="0.25">
      <c r="F39496"/>
      <c r="G39496"/>
      <c r="H39496"/>
    </row>
    <row r="39497" spans="6:8" x14ac:dyDescent="0.25">
      <c r="F39497"/>
      <c r="G39497"/>
      <c r="H39497"/>
    </row>
    <row r="39498" spans="6:8" x14ac:dyDescent="0.25">
      <c r="F39498"/>
      <c r="G39498"/>
      <c r="H39498"/>
    </row>
    <row r="39499" spans="6:8" x14ac:dyDescent="0.25">
      <c r="F39499"/>
      <c r="G39499"/>
      <c r="H39499"/>
    </row>
    <row r="39500" spans="6:8" x14ac:dyDescent="0.25">
      <c r="F39500"/>
      <c r="G39500"/>
      <c r="H39500"/>
    </row>
    <row r="39501" spans="6:8" x14ac:dyDescent="0.25">
      <c r="F39501"/>
      <c r="G39501"/>
      <c r="H39501"/>
    </row>
    <row r="39502" spans="6:8" x14ac:dyDescent="0.25">
      <c r="F39502"/>
      <c r="G39502"/>
      <c r="H39502"/>
    </row>
    <row r="39503" spans="6:8" x14ac:dyDescent="0.25">
      <c r="F39503"/>
      <c r="G39503"/>
      <c r="H39503"/>
    </row>
    <row r="39504" spans="6:8" x14ac:dyDescent="0.25">
      <c r="F39504"/>
      <c r="G39504"/>
      <c r="H39504"/>
    </row>
    <row r="39505" spans="6:8" x14ac:dyDescent="0.25">
      <c r="F39505"/>
      <c r="G39505"/>
      <c r="H39505"/>
    </row>
    <row r="39506" spans="6:8" x14ac:dyDescent="0.25">
      <c r="F39506"/>
      <c r="G39506"/>
      <c r="H39506"/>
    </row>
    <row r="39507" spans="6:8" x14ac:dyDescent="0.25">
      <c r="F39507"/>
      <c r="G39507"/>
      <c r="H39507"/>
    </row>
    <row r="39508" spans="6:8" x14ac:dyDescent="0.25">
      <c r="F39508"/>
      <c r="G39508"/>
      <c r="H39508"/>
    </row>
    <row r="39509" spans="6:8" x14ac:dyDescent="0.25">
      <c r="F39509"/>
      <c r="G39509"/>
      <c r="H39509"/>
    </row>
    <row r="39510" spans="6:8" x14ac:dyDescent="0.25">
      <c r="F39510"/>
      <c r="G39510"/>
      <c r="H39510"/>
    </row>
    <row r="39511" spans="6:8" x14ac:dyDescent="0.25">
      <c r="F39511"/>
      <c r="G39511"/>
      <c r="H39511"/>
    </row>
    <row r="39512" spans="6:8" x14ac:dyDescent="0.25">
      <c r="F39512"/>
      <c r="G39512"/>
      <c r="H39512"/>
    </row>
    <row r="39513" spans="6:8" x14ac:dyDescent="0.25">
      <c r="F39513"/>
      <c r="G39513"/>
      <c r="H39513"/>
    </row>
    <row r="39514" spans="6:8" x14ac:dyDescent="0.25">
      <c r="F39514"/>
      <c r="G39514"/>
      <c r="H39514"/>
    </row>
    <row r="39515" spans="6:8" x14ac:dyDescent="0.25">
      <c r="F39515"/>
      <c r="G39515"/>
      <c r="H39515"/>
    </row>
    <row r="39516" spans="6:8" x14ac:dyDescent="0.25">
      <c r="F39516"/>
      <c r="G39516"/>
      <c r="H39516"/>
    </row>
    <row r="39517" spans="6:8" x14ac:dyDescent="0.25">
      <c r="F39517"/>
      <c r="G39517"/>
      <c r="H39517"/>
    </row>
    <row r="39518" spans="6:8" x14ac:dyDescent="0.25">
      <c r="F39518"/>
      <c r="G39518"/>
      <c r="H39518"/>
    </row>
    <row r="39519" spans="6:8" x14ac:dyDescent="0.25">
      <c r="F39519"/>
      <c r="G39519"/>
      <c r="H39519"/>
    </row>
    <row r="39520" spans="6:8" x14ac:dyDescent="0.25">
      <c r="F39520"/>
      <c r="G39520"/>
      <c r="H39520"/>
    </row>
    <row r="39521" spans="6:8" x14ac:dyDescent="0.25">
      <c r="F39521"/>
      <c r="G39521"/>
      <c r="H39521"/>
    </row>
    <row r="39522" spans="6:8" x14ac:dyDescent="0.25">
      <c r="F39522"/>
      <c r="G39522"/>
      <c r="H39522"/>
    </row>
    <row r="39523" spans="6:8" x14ac:dyDescent="0.25">
      <c r="F39523"/>
      <c r="G39523"/>
      <c r="H39523"/>
    </row>
    <row r="39524" spans="6:8" x14ac:dyDescent="0.25">
      <c r="F39524"/>
      <c r="G39524"/>
      <c r="H39524"/>
    </row>
    <row r="39525" spans="6:8" x14ac:dyDescent="0.25">
      <c r="F39525"/>
      <c r="G39525"/>
      <c r="H39525"/>
    </row>
    <row r="39526" spans="6:8" x14ac:dyDescent="0.25">
      <c r="F39526"/>
      <c r="G39526"/>
      <c r="H39526"/>
    </row>
    <row r="39527" spans="6:8" x14ac:dyDescent="0.25">
      <c r="F39527"/>
      <c r="G39527"/>
      <c r="H39527"/>
    </row>
    <row r="39528" spans="6:8" x14ac:dyDescent="0.25">
      <c r="F39528"/>
      <c r="G39528"/>
      <c r="H39528"/>
    </row>
    <row r="39529" spans="6:8" x14ac:dyDescent="0.25">
      <c r="F39529"/>
      <c r="G39529"/>
      <c r="H39529"/>
    </row>
    <row r="39530" spans="6:8" x14ac:dyDescent="0.25">
      <c r="F39530"/>
      <c r="G39530"/>
      <c r="H39530"/>
    </row>
    <row r="39531" spans="6:8" x14ac:dyDescent="0.25">
      <c r="F39531"/>
      <c r="G39531"/>
      <c r="H39531"/>
    </row>
    <row r="39532" spans="6:8" x14ac:dyDescent="0.25">
      <c r="F39532"/>
      <c r="G39532"/>
      <c r="H39532"/>
    </row>
    <row r="39533" spans="6:8" x14ac:dyDescent="0.25">
      <c r="F39533"/>
      <c r="G39533"/>
      <c r="H39533"/>
    </row>
    <row r="39534" spans="6:8" x14ac:dyDescent="0.25">
      <c r="F39534"/>
      <c r="G39534"/>
      <c r="H39534"/>
    </row>
    <row r="39535" spans="6:8" x14ac:dyDescent="0.25">
      <c r="F39535"/>
      <c r="G39535"/>
      <c r="H39535"/>
    </row>
    <row r="39536" spans="6:8" x14ac:dyDescent="0.25">
      <c r="F39536"/>
      <c r="G39536"/>
      <c r="H39536"/>
    </row>
    <row r="39537" spans="6:8" x14ac:dyDescent="0.25">
      <c r="F39537"/>
      <c r="G39537"/>
      <c r="H39537"/>
    </row>
    <row r="39538" spans="6:8" x14ac:dyDescent="0.25">
      <c r="F39538"/>
      <c r="G39538"/>
      <c r="H39538"/>
    </row>
    <row r="39539" spans="6:8" x14ac:dyDescent="0.25">
      <c r="F39539"/>
      <c r="G39539"/>
      <c r="H39539"/>
    </row>
    <row r="39540" spans="6:8" x14ac:dyDescent="0.25">
      <c r="F39540"/>
      <c r="G39540"/>
      <c r="H39540"/>
    </row>
    <row r="39541" spans="6:8" x14ac:dyDescent="0.25">
      <c r="F39541"/>
      <c r="G39541"/>
      <c r="H39541"/>
    </row>
    <row r="39542" spans="6:8" x14ac:dyDescent="0.25">
      <c r="F39542"/>
      <c r="G39542"/>
      <c r="H39542"/>
    </row>
    <row r="39543" spans="6:8" x14ac:dyDescent="0.25">
      <c r="F39543"/>
      <c r="G39543"/>
      <c r="H39543"/>
    </row>
    <row r="39544" spans="6:8" x14ac:dyDescent="0.25">
      <c r="F39544"/>
      <c r="G39544"/>
      <c r="H39544"/>
    </row>
    <row r="39545" spans="6:8" x14ac:dyDescent="0.25">
      <c r="F39545"/>
      <c r="G39545"/>
      <c r="H39545"/>
    </row>
    <row r="39546" spans="6:8" x14ac:dyDescent="0.25">
      <c r="F39546"/>
      <c r="G39546"/>
      <c r="H39546"/>
    </row>
    <row r="39547" spans="6:8" x14ac:dyDescent="0.25">
      <c r="F39547"/>
      <c r="G39547"/>
      <c r="H39547"/>
    </row>
    <row r="39548" spans="6:8" x14ac:dyDescent="0.25">
      <c r="F39548"/>
      <c r="G39548"/>
      <c r="H39548"/>
    </row>
    <row r="39549" spans="6:8" x14ac:dyDescent="0.25">
      <c r="F39549"/>
      <c r="G39549"/>
      <c r="H39549"/>
    </row>
    <row r="39550" spans="6:8" x14ac:dyDescent="0.25">
      <c r="F39550"/>
      <c r="G39550"/>
      <c r="H39550"/>
    </row>
    <row r="39551" spans="6:8" x14ac:dyDescent="0.25">
      <c r="F39551"/>
      <c r="G39551"/>
      <c r="H39551"/>
    </row>
    <row r="39552" spans="6:8" x14ac:dyDescent="0.25">
      <c r="F39552"/>
      <c r="G39552"/>
      <c r="H39552"/>
    </row>
    <row r="39553" spans="6:8" x14ac:dyDescent="0.25">
      <c r="F39553"/>
      <c r="G39553"/>
      <c r="H39553"/>
    </row>
    <row r="39554" spans="6:8" x14ac:dyDescent="0.25">
      <c r="F39554"/>
      <c r="G39554"/>
      <c r="H39554"/>
    </row>
    <row r="39555" spans="6:8" x14ac:dyDescent="0.25">
      <c r="F39555"/>
      <c r="G39555"/>
      <c r="H39555"/>
    </row>
    <row r="39556" spans="6:8" x14ac:dyDescent="0.25">
      <c r="F39556"/>
      <c r="G39556"/>
      <c r="H39556"/>
    </row>
    <row r="39557" spans="6:8" x14ac:dyDescent="0.25">
      <c r="F39557"/>
      <c r="G39557"/>
      <c r="H39557"/>
    </row>
    <row r="39558" spans="6:8" x14ac:dyDescent="0.25">
      <c r="F39558"/>
      <c r="G39558"/>
      <c r="H39558"/>
    </row>
    <row r="39559" spans="6:8" x14ac:dyDescent="0.25">
      <c r="F39559"/>
      <c r="G39559"/>
      <c r="H39559"/>
    </row>
    <row r="39560" spans="6:8" x14ac:dyDescent="0.25">
      <c r="F39560"/>
      <c r="G39560"/>
      <c r="H39560"/>
    </row>
    <row r="39561" spans="6:8" x14ac:dyDescent="0.25">
      <c r="F39561"/>
      <c r="G39561"/>
      <c r="H39561"/>
    </row>
    <row r="39562" spans="6:8" x14ac:dyDescent="0.25">
      <c r="F39562"/>
      <c r="G39562"/>
      <c r="H39562"/>
    </row>
    <row r="39563" spans="6:8" x14ac:dyDescent="0.25">
      <c r="F39563"/>
      <c r="G39563"/>
      <c r="H39563"/>
    </row>
    <row r="39564" spans="6:8" x14ac:dyDescent="0.25">
      <c r="F39564"/>
      <c r="G39564"/>
      <c r="H39564"/>
    </row>
    <row r="39565" spans="6:8" x14ac:dyDescent="0.25">
      <c r="F39565"/>
      <c r="G39565"/>
      <c r="H39565"/>
    </row>
    <row r="39566" spans="6:8" x14ac:dyDescent="0.25">
      <c r="F39566"/>
      <c r="G39566"/>
      <c r="H39566"/>
    </row>
    <row r="39567" spans="6:8" x14ac:dyDescent="0.25">
      <c r="F39567"/>
      <c r="G39567"/>
      <c r="H39567"/>
    </row>
    <row r="39568" spans="6:8" x14ac:dyDescent="0.25">
      <c r="F39568"/>
      <c r="G39568"/>
      <c r="H39568"/>
    </row>
    <row r="39569" spans="6:8" x14ac:dyDescent="0.25">
      <c r="F39569"/>
      <c r="G39569"/>
      <c r="H39569"/>
    </row>
    <row r="39570" spans="6:8" x14ac:dyDescent="0.25">
      <c r="F39570"/>
      <c r="G39570"/>
      <c r="H39570"/>
    </row>
    <row r="39571" spans="6:8" x14ac:dyDescent="0.25">
      <c r="F39571"/>
      <c r="G39571"/>
      <c r="H39571"/>
    </row>
    <row r="39572" spans="6:8" x14ac:dyDescent="0.25">
      <c r="F39572"/>
      <c r="G39572"/>
      <c r="H39572"/>
    </row>
    <row r="39573" spans="6:8" x14ac:dyDescent="0.25">
      <c r="F39573"/>
      <c r="G39573"/>
      <c r="H39573"/>
    </row>
    <row r="39574" spans="6:8" x14ac:dyDescent="0.25">
      <c r="F39574"/>
      <c r="G39574"/>
      <c r="H39574"/>
    </row>
    <row r="39575" spans="6:8" x14ac:dyDescent="0.25">
      <c r="F39575"/>
      <c r="G39575"/>
      <c r="H39575"/>
    </row>
    <row r="39576" spans="6:8" x14ac:dyDescent="0.25">
      <c r="F39576"/>
      <c r="G39576"/>
      <c r="H39576"/>
    </row>
    <row r="39577" spans="6:8" x14ac:dyDescent="0.25">
      <c r="F39577"/>
      <c r="G39577"/>
      <c r="H39577"/>
    </row>
    <row r="39578" spans="6:8" x14ac:dyDescent="0.25">
      <c r="F39578"/>
      <c r="G39578"/>
      <c r="H39578"/>
    </row>
    <row r="39579" spans="6:8" x14ac:dyDescent="0.25">
      <c r="F39579"/>
      <c r="G39579"/>
      <c r="H39579"/>
    </row>
    <row r="39580" spans="6:8" x14ac:dyDescent="0.25">
      <c r="F39580"/>
      <c r="G39580"/>
      <c r="H39580"/>
    </row>
    <row r="39581" spans="6:8" x14ac:dyDescent="0.25">
      <c r="F39581"/>
      <c r="G39581"/>
      <c r="H39581"/>
    </row>
    <row r="39582" spans="6:8" x14ac:dyDescent="0.25">
      <c r="F39582"/>
      <c r="G39582"/>
      <c r="H39582"/>
    </row>
    <row r="39583" spans="6:8" x14ac:dyDescent="0.25">
      <c r="F39583"/>
      <c r="G39583"/>
      <c r="H39583"/>
    </row>
    <row r="39584" spans="6:8" x14ac:dyDescent="0.25">
      <c r="F39584"/>
      <c r="G39584"/>
      <c r="H39584"/>
    </row>
    <row r="39585" spans="6:8" x14ac:dyDescent="0.25">
      <c r="F39585"/>
      <c r="G39585"/>
      <c r="H39585"/>
    </row>
    <row r="39586" spans="6:8" x14ac:dyDescent="0.25">
      <c r="F39586"/>
      <c r="G39586"/>
      <c r="H39586"/>
    </row>
    <row r="39587" spans="6:8" x14ac:dyDescent="0.25">
      <c r="F39587"/>
      <c r="G39587"/>
      <c r="H39587"/>
    </row>
    <row r="39588" spans="6:8" x14ac:dyDescent="0.25">
      <c r="F39588"/>
      <c r="G39588"/>
      <c r="H39588"/>
    </row>
    <row r="39589" spans="6:8" x14ac:dyDescent="0.25">
      <c r="F39589"/>
      <c r="G39589"/>
      <c r="H39589"/>
    </row>
    <row r="39590" spans="6:8" x14ac:dyDescent="0.25">
      <c r="F39590"/>
      <c r="G39590"/>
      <c r="H39590"/>
    </row>
    <row r="39591" spans="6:8" x14ac:dyDescent="0.25">
      <c r="F39591"/>
      <c r="G39591"/>
      <c r="H39591"/>
    </row>
    <row r="39592" spans="6:8" x14ac:dyDescent="0.25">
      <c r="F39592"/>
      <c r="G39592"/>
      <c r="H39592"/>
    </row>
    <row r="39593" spans="6:8" x14ac:dyDescent="0.25">
      <c r="F39593"/>
      <c r="G39593"/>
      <c r="H39593"/>
    </row>
    <row r="39594" spans="6:8" x14ac:dyDescent="0.25">
      <c r="F39594"/>
      <c r="G39594"/>
      <c r="H39594"/>
    </row>
    <row r="39595" spans="6:8" x14ac:dyDescent="0.25">
      <c r="F39595"/>
      <c r="G39595"/>
      <c r="H39595"/>
    </row>
    <row r="39596" spans="6:8" x14ac:dyDescent="0.25">
      <c r="F39596"/>
      <c r="G39596"/>
      <c r="H39596"/>
    </row>
    <row r="39597" spans="6:8" x14ac:dyDescent="0.25">
      <c r="F39597"/>
      <c r="G39597"/>
      <c r="H39597"/>
    </row>
    <row r="39598" spans="6:8" x14ac:dyDescent="0.25">
      <c r="F39598"/>
      <c r="G39598"/>
      <c r="H39598"/>
    </row>
    <row r="39599" spans="6:8" x14ac:dyDescent="0.25">
      <c r="F39599"/>
      <c r="G39599"/>
      <c r="H39599"/>
    </row>
    <row r="39600" spans="6:8" x14ac:dyDescent="0.25">
      <c r="F39600"/>
      <c r="G39600"/>
      <c r="H39600"/>
    </row>
    <row r="39601" spans="6:8" x14ac:dyDescent="0.25">
      <c r="F39601"/>
      <c r="G39601"/>
      <c r="H39601"/>
    </row>
    <row r="39602" spans="6:8" x14ac:dyDescent="0.25">
      <c r="F39602"/>
      <c r="G39602"/>
      <c r="H39602"/>
    </row>
    <row r="39603" spans="6:8" x14ac:dyDescent="0.25">
      <c r="F39603"/>
      <c r="G39603"/>
      <c r="H39603"/>
    </row>
    <row r="39604" spans="6:8" x14ac:dyDescent="0.25">
      <c r="F39604"/>
      <c r="G39604"/>
      <c r="H39604"/>
    </row>
    <row r="39605" spans="6:8" x14ac:dyDescent="0.25">
      <c r="F39605"/>
      <c r="G39605"/>
      <c r="H39605"/>
    </row>
    <row r="39606" spans="6:8" x14ac:dyDescent="0.25">
      <c r="F39606"/>
      <c r="G39606"/>
      <c r="H39606"/>
    </row>
    <row r="39607" spans="6:8" x14ac:dyDescent="0.25">
      <c r="F39607"/>
      <c r="G39607"/>
      <c r="H39607"/>
    </row>
    <row r="39608" spans="6:8" x14ac:dyDescent="0.25">
      <c r="F39608"/>
      <c r="G39608"/>
      <c r="H39608"/>
    </row>
    <row r="39609" spans="6:8" x14ac:dyDescent="0.25">
      <c r="F39609"/>
      <c r="G39609"/>
      <c r="H39609"/>
    </row>
    <row r="39610" spans="6:8" x14ac:dyDescent="0.25">
      <c r="F39610"/>
      <c r="G39610"/>
      <c r="H39610"/>
    </row>
    <row r="39611" spans="6:8" x14ac:dyDescent="0.25">
      <c r="F39611"/>
      <c r="G39611"/>
      <c r="H39611"/>
    </row>
    <row r="39612" spans="6:8" x14ac:dyDescent="0.25">
      <c r="F39612"/>
      <c r="G39612"/>
      <c r="H39612"/>
    </row>
    <row r="39613" spans="6:8" x14ac:dyDescent="0.25">
      <c r="F39613"/>
      <c r="G39613"/>
      <c r="H39613"/>
    </row>
    <row r="39614" spans="6:8" x14ac:dyDescent="0.25">
      <c r="F39614"/>
      <c r="G39614"/>
      <c r="H39614"/>
    </row>
    <row r="39615" spans="6:8" x14ac:dyDescent="0.25">
      <c r="F39615"/>
      <c r="G39615"/>
      <c r="H39615"/>
    </row>
    <row r="39616" spans="6:8" x14ac:dyDescent="0.25">
      <c r="F39616"/>
      <c r="G39616"/>
      <c r="H39616"/>
    </row>
    <row r="39617" spans="6:8" x14ac:dyDescent="0.25">
      <c r="F39617"/>
      <c r="G39617"/>
      <c r="H39617"/>
    </row>
    <row r="39618" spans="6:8" x14ac:dyDescent="0.25">
      <c r="F39618"/>
      <c r="G39618"/>
      <c r="H39618"/>
    </row>
    <row r="39619" spans="6:8" x14ac:dyDescent="0.25">
      <c r="F39619"/>
      <c r="G39619"/>
      <c r="H39619"/>
    </row>
    <row r="39620" spans="6:8" x14ac:dyDescent="0.25">
      <c r="F39620"/>
      <c r="G39620"/>
      <c r="H39620"/>
    </row>
    <row r="39621" spans="6:8" x14ac:dyDescent="0.25">
      <c r="F39621"/>
      <c r="G39621"/>
      <c r="H39621"/>
    </row>
    <row r="39622" spans="6:8" x14ac:dyDescent="0.25">
      <c r="F39622"/>
      <c r="G39622"/>
      <c r="H39622"/>
    </row>
    <row r="39623" spans="6:8" x14ac:dyDescent="0.25">
      <c r="F39623"/>
      <c r="G39623"/>
      <c r="H39623"/>
    </row>
    <row r="39624" spans="6:8" x14ac:dyDescent="0.25">
      <c r="F39624"/>
      <c r="G39624"/>
      <c r="H39624"/>
    </row>
    <row r="39625" spans="6:8" x14ac:dyDescent="0.25">
      <c r="F39625"/>
      <c r="G39625"/>
      <c r="H39625"/>
    </row>
    <row r="39626" spans="6:8" x14ac:dyDescent="0.25">
      <c r="F39626"/>
      <c r="G39626"/>
      <c r="H39626"/>
    </row>
    <row r="39627" spans="6:8" x14ac:dyDescent="0.25">
      <c r="F39627"/>
      <c r="G39627"/>
      <c r="H39627"/>
    </row>
    <row r="39628" spans="6:8" x14ac:dyDescent="0.25">
      <c r="F39628"/>
      <c r="G39628"/>
      <c r="H39628"/>
    </row>
    <row r="39629" spans="6:8" x14ac:dyDescent="0.25">
      <c r="F39629"/>
      <c r="G39629"/>
      <c r="H39629"/>
    </row>
    <row r="39630" spans="6:8" x14ac:dyDescent="0.25">
      <c r="F39630"/>
      <c r="G39630"/>
      <c r="H39630"/>
    </row>
    <row r="39631" spans="6:8" x14ac:dyDescent="0.25">
      <c r="F39631"/>
      <c r="G39631"/>
      <c r="H39631"/>
    </row>
    <row r="39632" spans="6:8" x14ac:dyDescent="0.25">
      <c r="F39632"/>
      <c r="G39632"/>
      <c r="H39632"/>
    </row>
    <row r="39633" spans="6:8" x14ac:dyDescent="0.25">
      <c r="F39633"/>
      <c r="G39633"/>
      <c r="H39633"/>
    </row>
    <row r="39634" spans="6:8" x14ac:dyDescent="0.25">
      <c r="F39634"/>
      <c r="G39634"/>
      <c r="H39634"/>
    </row>
    <row r="39635" spans="6:8" x14ac:dyDescent="0.25">
      <c r="F39635"/>
      <c r="G39635"/>
      <c r="H39635"/>
    </row>
    <row r="39636" spans="6:8" x14ac:dyDescent="0.25">
      <c r="F39636"/>
      <c r="G39636"/>
      <c r="H39636"/>
    </row>
    <row r="39637" spans="6:8" x14ac:dyDescent="0.25">
      <c r="F39637"/>
      <c r="G39637"/>
      <c r="H39637"/>
    </row>
    <row r="39638" spans="6:8" x14ac:dyDescent="0.25">
      <c r="F39638"/>
      <c r="G39638"/>
      <c r="H39638"/>
    </row>
    <row r="39639" spans="6:8" x14ac:dyDescent="0.25">
      <c r="F39639"/>
      <c r="G39639"/>
      <c r="H39639"/>
    </row>
    <row r="39640" spans="6:8" x14ac:dyDescent="0.25">
      <c r="F39640"/>
      <c r="G39640"/>
      <c r="H39640"/>
    </row>
    <row r="39641" spans="6:8" x14ac:dyDescent="0.25">
      <c r="F39641"/>
      <c r="G39641"/>
      <c r="H39641"/>
    </row>
    <row r="39642" spans="6:8" x14ac:dyDescent="0.25">
      <c r="F39642"/>
      <c r="G39642"/>
      <c r="H39642"/>
    </row>
    <row r="39643" spans="6:8" x14ac:dyDescent="0.25">
      <c r="F39643"/>
      <c r="G39643"/>
      <c r="H39643"/>
    </row>
    <row r="39644" spans="6:8" x14ac:dyDescent="0.25">
      <c r="F39644"/>
      <c r="G39644"/>
      <c r="H39644"/>
    </row>
    <row r="39645" spans="6:8" x14ac:dyDescent="0.25">
      <c r="F39645"/>
      <c r="G39645"/>
      <c r="H39645"/>
    </row>
    <row r="39646" spans="6:8" x14ac:dyDescent="0.25">
      <c r="F39646"/>
      <c r="G39646"/>
      <c r="H39646"/>
    </row>
    <row r="39647" spans="6:8" x14ac:dyDescent="0.25">
      <c r="F39647"/>
      <c r="G39647"/>
      <c r="H39647"/>
    </row>
    <row r="39648" spans="6:8" x14ac:dyDescent="0.25">
      <c r="F39648"/>
      <c r="G39648"/>
      <c r="H39648"/>
    </row>
    <row r="39649" spans="6:8" x14ac:dyDescent="0.25">
      <c r="F39649"/>
      <c r="G39649"/>
      <c r="H39649"/>
    </row>
    <row r="39650" spans="6:8" x14ac:dyDescent="0.25">
      <c r="F39650"/>
      <c r="G39650"/>
      <c r="H39650"/>
    </row>
    <row r="39651" spans="6:8" x14ac:dyDescent="0.25">
      <c r="F39651"/>
      <c r="G39651"/>
      <c r="H39651"/>
    </row>
    <row r="39652" spans="6:8" x14ac:dyDescent="0.25">
      <c r="F39652"/>
      <c r="G39652"/>
      <c r="H39652"/>
    </row>
    <row r="39653" spans="6:8" x14ac:dyDescent="0.25">
      <c r="F39653"/>
      <c r="G39653"/>
      <c r="H39653"/>
    </row>
    <row r="39654" spans="6:8" x14ac:dyDescent="0.25">
      <c r="F39654"/>
      <c r="G39654"/>
      <c r="H39654"/>
    </row>
    <row r="39655" spans="6:8" x14ac:dyDescent="0.25">
      <c r="F39655"/>
      <c r="G39655"/>
      <c r="H39655"/>
    </row>
    <row r="39656" spans="6:8" x14ac:dyDescent="0.25">
      <c r="F39656"/>
      <c r="G39656"/>
      <c r="H39656"/>
    </row>
    <row r="39657" spans="6:8" x14ac:dyDescent="0.25">
      <c r="F39657"/>
      <c r="G39657"/>
      <c r="H39657"/>
    </row>
    <row r="39658" spans="6:8" x14ac:dyDescent="0.25">
      <c r="F39658"/>
      <c r="G39658"/>
      <c r="H39658"/>
    </row>
    <row r="39659" spans="6:8" x14ac:dyDescent="0.25">
      <c r="F39659"/>
      <c r="G39659"/>
      <c r="H39659"/>
    </row>
    <row r="39660" spans="6:8" x14ac:dyDescent="0.25">
      <c r="F39660"/>
      <c r="G39660"/>
      <c r="H39660"/>
    </row>
    <row r="39661" spans="6:8" x14ac:dyDescent="0.25">
      <c r="F39661"/>
      <c r="G39661"/>
      <c r="H39661"/>
    </row>
    <row r="39662" spans="6:8" x14ac:dyDescent="0.25">
      <c r="F39662"/>
      <c r="G39662"/>
      <c r="H39662"/>
    </row>
    <row r="39663" spans="6:8" x14ac:dyDescent="0.25">
      <c r="F39663"/>
      <c r="G39663"/>
      <c r="H39663"/>
    </row>
    <row r="39664" spans="6:8" x14ac:dyDescent="0.25">
      <c r="F39664"/>
      <c r="G39664"/>
      <c r="H39664"/>
    </row>
    <row r="39665" spans="6:8" x14ac:dyDescent="0.25">
      <c r="F39665"/>
      <c r="G39665"/>
      <c r="H39665"/>
    </row>
    <row r="39666" spans="6:8" x14ac:dyDescent="0.25">
      <c r="F39666"/>
      <c r="G39666"/>
      <c r="H39666"/>
    </row>
    <row r="39667" spans="6:8" x14ac:dyDescent="0.25">
      <c r="F39667"/>
      <c r="G39667"/>
      <c r="H39667"/>
    </row>
    <row r="39668" spans="6:8" x14ac:dyDescent="0.25">
      <c r="F39668"/>
      <c r="G39668"/>
      <c r="H39668"/>
    </row>
    <row r="39669" spans="6:8" x14ac:dyDescent="0.25">
      <c r="F39669"/>
      <c r="G39669"/>
      <c r="H39669"/>
    </row>
    <row r="39670" spans="6:8" x14ac:dyDescent="0.25">
      <c r="F39670"/>
      <c r="G39670"/>
      <c r="H39670"/>
    </row>
    <row r="39671" spans="6:8" x14ac:dyDescent="0.25">
      <c r="F39671"/>
      <c r="G39671"/>
      <c r="H39671"/>
    </row>
    <row r="39672" spans="6:8" x14ac:dyDescent="0.25">
      <c r="F39672"/>
      <c r="G39672"/>
      <c r="H39672"/>
    </row>
    <row r="39673" spans="6:8" x14ac:dyDescent="0.25">
      <c r="F39673"/>
      <c r="G39673"/>
      <c r="H39673"/>
    </row>
    <row r="39674" spans="6:8" x14ac:dyDescent="0.25">
      <c r="F39674"/>
      <c r="G39674"/>
      <c r="H39674"/>
    </row>
    <row r="39675" spans="6:8" x14ac:dyDescent="0.25">
      <c r="F39675"/>
      <c r="G39675"/>
      <c r="H39675"/>
    </row>
    <row r="39676" spans="6:8" x14ac:dyDescent="0.25">
      <c r="F39676"/>
      <c r="G39676"/>
      <c r="H39676"/>
    </row>
    <row r="39677" spans="6:8" x14ac:dyDescent="0.25">
      <c r="F39677"/>
      <c r="G39677"/>
      <c r="H39677"/>
    </row>
    <row r="39678" spans="6:8" x14ac:dyDescent="0.25">
      <c r="F39678"/>
      <c r="G39678"/>
      <c r="H39678"/>
    </row>
    <row r="39679" spans="6:8" x14ac:dyDescent="0.25">
      <c r="F39679"/>
      <c r="G39679"/>
      <c r="H39679"/>
    </row>
    <row r="39680" spans="6:8" x14ac:dyDescent="0.25">
      <c r="F39680"/>
      <c r="G39680"/>
      <c r="H39680"/>
    </row>
    <row r="39681" spans="6:8" x14ac:dyDescent="0.25">
      <c r="F39681"/>
      <c r="G39681"/>
      <c r="H39681"/>
    </row>
    <row r="39682" spans="6:8" x14ac:dyDescent="0.25">
      <c r="F39682"/>
      <c r="G39682"/>
      <c r="H39682"/>
    </row>
    <row r="39683" spans="6:8" x14ac:dyDescent="0.25">
      <c r="F39683"/>
      <c r="G39683"/>
      <c r="H39683"/>
    </row>
    <row r="39684" spans="6:8" x14ac:dyDescent="0.25">
      <c r="F39684"/>
      <c r="G39684"/>
      <c r="H39684"/>
    </row>
    <row r="39685" spans="6:8" x14ac:dyDescent="0.25">
      <c r="F39685"/>
      <c r="G39685"/>
      <c r="H39685"/>
    </row>
    <row r="39686" spans="6:8" x14ac:dyDescent="0.25">
      <c r="F39686"/>
      <c r="G39686"/>
      <c r="H39686"/>
    </row>
    <row r="39687" spans="6:8" x14ac:dyDescent="0.25">
      <c r="F39687"/>
      <c r="G39687"/>
      <c r="H39687"/>
    </row>
    <row r="39688" spans="6:8" x14ac:dyDescent="0.25">
      <c r="F39688"/>
      <c r="G39688"/>
      <c r="H39688"/>
    </row>
    <row r="39689" spans="6:8" x14ac:dyDescent="0.25">
      <c r="F39689"/>
      <c r="G39689"/>
      <c r="H39689"/>
    </row>
    <row r="39690" spans="6:8" x14ac:dyDescent="0.25">
      <c r="F39690"/>
      <c r="G39690"/>
      <c r="H39690"/>
    </row>
    <row r="39691" spans="6:8" x14ac:dyDescent="0.25">
      <c r="F39691"/>
      <c r="G39691"/>
      <c r="H39691"/>
    </row>
    <row r="39692" spans="6:8" x14ac:dyDescent="0.25">
      <c r="F39692"/>
      <c r="G39692"/>
      <c r="H39692"/>
    </row>
    <row r="39693" spans="6:8" x14ac:dyDescent="0.25">
      <c r="F39693"/>
      <c r="G39693"/>
      <c r="H39693"/>
    </row>
    <row r="39694" spans="6:8" x14ac:dyDescent="0.25">
      <c r="F39694"/>
      <c r="G39694"/>
      <c r="H39694"/>
    </row>
    <row r="39695" spans="6:8" x14ac:dyDescent="0.25">
      <c r="F39695"/>
      <c r="G39695"/>
      <c r="H39695"/>
    </row>
    <row r="39696" spans="6:8" x14ac:dyDescent="0.25">
      <c r="F39696"/>
      <c r="G39696"/>
      <c r="H39696"/>
    </row>
    <row r="39697" spans="6:8" x14ac:dyDescent="0.25">
      <c r="F39697"/>
      <c r="G39697"/>
      <c r="H39697"/>
    </row>
    <row r="39698" spans="6:8" x14ac:dyDescent="0.25">
      <c r="F39698"/>
      <c r="G39698"/>
      <c r="H39698"/>
    </row>
    <row r="39699" spans="6:8" x14ac:dyDescent="0.25">
      <c r="F39699"/>
      <c r="G39699"/>
      <c r="H39699"/>
    </row>
    <row r="39700" spans="6:8" x14ac:dyDescent="0.25">
      <c r="F39700"/>
      <c r="G39700"/>
      <c r="H39700"/>
    </row>
    <row r="39701" spans="6:8" x14ac:dyDescent="0.25">
      <c r="F39701"/>
      <c r="G39701"/>
      <c r="H39701"/>
    </row>
    <row r="39702" spans="6:8" x14ac:dyDescent="0.25">
      <c r="F39702"/>
      <c r="G39702"/>
      <c r="H39702"/>
    </row>
    <row r="39703" spans="6:8" x14ac:dyDescent="0.25">
      <c r="F39703"/>
      <c r="G39703"/>
      <c r="H39703"/>
    </row>
    <row r="39704" spans="6:8" x14ac:dyDescent="0.25">
      <c r="F39704"/>
      <c r="G39704"/>
      <c r="H39704"/>
    </row>
    <row r="39705" spans="6:8" x14ac:dyDescent="0.25">
      <c r="F39705"/>
      <c r="G39705"/>
      <c r="H39705"/>
    </row>
    <row r="39706" spans="6:8" x14ac:dyDescent="0.25">
      <c r="F39706"/>
      <c r="G39706"/>
      <c r="H39706"/>
    </row>
    <row r="39707" spans="6:8" x14ac:dyDescent="0.25">
      <c r="F39707"/>
      <c r="G39707"/>
      <c r="H39707"/>
    </row>
    <row r="39708" spans="6:8" x14ac:dyDescent="0.25">
      <c r="F39708"/>
      <c r="G39708"/>
      <c r="H39708"/>
    </row>
    <row r="39709" spans="6:8" x14ac:dyDescent="0.25">
      <c r="F39709"/>
      <c r="G39709"/>
      <c r="H39709"/>
    </row>
    <row r="39710" spans="6:8" x14ac:dyDescent="0.25">
      <c r="F39710"/>
      <c r="G39710"/>
      <c r="H39710"/>
    </row>
    <row r="39711" spans="6:8" x14ac:dyDescent="0.25">
      <c r="F39711"/>
      <c r="G39711"/>
      <c r="H39711"/>
    </row>
    <row r="39712" spans="6:8" x14ac:dyDescent="0.25">
      <c r="F39712"/>
      <c r="G39712"/>
      <c r="H39712"/>
    </row>
    <row r="39713" spans="6:8" x14ac:dyDescent="0.25">
      <c r="F39713"/>
      <c r="G39713"/>
      <c r="H39713"/>
    </row>
    <row r="39714" spans="6:8" x14ac:dyDescent="0.25">
      <c r="F39714"/>
      <c r="G39714"/>
      <c r="H39714"/>
    </row>
    <row r="39715" spans="6:8" x14ac:dyDescent="0.25">
      <c r="F39715"/>
      <c r="G39715"/>
      <c r="H39715"/>
    </row>
    <row r="39716" spans="6:8" x14ac:dyDescent="0.25">
      <c r="F39716"/>
      <c r="G39716"/>
      <c r="H39716"/>
    </row>
    <row r="39717" spans="6:8" x14ac:dyDescent="0.25">
      <c r="F39717"/>
      <c r="G39717"/>
      <c r="H39717"/>
    </row>
    <row r="39718" spans="6:8" x14ac:dyDescent="0.25">
      <c r="F39718"/>
      <c r="G39718"/>
      <c r="H39718"/>
    </row>
    <row r="39719" spans="6:8" x14ac:dyDescent="0.25">
      <c r="F39719"/>
      <c r="G39719"/>
      <c r="H39719"/>
    </row>
    <row r="39720" spans="6:8" x14ac:dyDescent="0.25">
      <c r="F39720"/>
      <c r="G39720"/>
      <c r="H39720"/>
    </row>
    <row r="39721" spans="6:8" x14ac:dyDescent="0.25">
      <c r="F39721"/>
      <c r="G39721"/>
      <c r="H39721"/>
    </row>
    <row r="39722" spans="6:8" x14ac:dyDescent="0.25">
      <c r="F39722"/>
      <c r="G39722"/>
      <c r="H39722"/>
    </row>
    <row r="39723" spans="6:8" x14ac:dyDescent="0.25">
      <c r="F39723"/>
      <c r="G39723"/>
      <c r="H39723"/>
    </row>
    <row r="39724" spans="6:8" x14ac:dyDescent="0.25">
      <c r="F39724"/>
      <c r="G39724"/>
      <c r="H39724"/>
    </row>
    <row r="39725" spans="6:8" x14ac:dyDescent="0.25">
      <c r="F39725"/>
      <c r="G39725"/>
      <c r="H39725"/>
    </row>
    <row r="39726" spans="6:8" x14ac:dyDescent="0.25">
      <c r="F39726"/>
      <c r="G39726"/>
      <c r="H39726"/>
    </row>
    <row r="39727" spans="6:8" x14ac:dyDescent="0.25">
      <c r="F39727"/>
      <c r="G39727"/>
      <c r="H39727"/>
    </row>
    <row r="39728" spans="6:8" x14ac:dyDescent="0.25">
      <c r="F39728"/>
      <c r="G39728"/>
      <c r="H39728"/>
    </row>
    <row r="39729" spans="6:8" x14ac:dyDescent="0.25">
      <c r="F39729"/>
      <c r="G39729"/>
      <c r="H39729"/>
    </row>
    <row r="39730" spans="6:8" x14ac:dyDescent="0.25">
      <c r="F39730"/>
      <c r="G39730"/>
      <c r="H39730"/>
    </row>
    <row r="39731" spans="6:8" x14ac:dyDescent="0.25">
      <c r="F39731"/>
      <c r="G39731"/>
      <c r="H39731"/>
    </row>
    <row r="39732" spans="6:8" x14ac:dyDescent="0.25">
      <c r="F39732"/>
      <c r="G39732"/>
      <c r="H39732"/>
    </row>
    <row r="39733" spans="6:8" x14ac:dyDescent="0.25">
      <c r="F39733"/>
      <c r="G39733"/>
      <c r="H39733"/>
    </row>
    <row r="39734" spans="6:8" x14ac:dyDescent="0.25">
      <c r="F39734"/>
      <c r="G39734"/>
      <c r="H39734"/>
    </row>
    <row r="39735" spans="6:8" x14ac:dyDescent="0.25">
      <c r="F39735"/>
      <c r="G39735"/>
      <c r="H39735"/>
    </row>
    <row r="39736" spans="6:8" x14ac:dyDescent="0.25">
      <c r="F39736"/>
      <c r="G39736"/>
      <c r="H39736"/>
    </row>
    <row r="39737" spans="6:8" x14ac:dyDescent="0.25">
      <c r="F39737"/>
      <c r="G39737"/>
      <c r="H39737"/>
    </row>
    <row r="39738" spans="6:8" x14ac:dyDescent="0.25">
      <c r="F39738"/>
      <c r="G39738"/>
      <c r="H39738"/>
    </row>
    <row r="39739" spans="6:8" x14ac:dyDescent="0.25">
      <c r="F39739"/>
      <c r="G39739"/>
      <c r="H39739"/>
    </row>
    <row r="39740" spans="6:8" x14ac:dyDescent="0.25">
      <c r="F39740"/>
      <c r="G39740"/>
      <c r="H39740"/>
    </row>
    <row r="39741" spans="6:8" x14ac:dyDescent="0.25">
      <c r="F39741"/>
      <c r="G39741"/>
      <c r="H39741"/>
    </row>
    <row r="39742" spans="6:8" x14ac:dyDescent="0.25">
      <c r="F39742"/>
      <c r="G39742"/>
      <c r="H39742"/>
    </row>
    <row r="39743" spans="6:8" x14ac:dyDescent="0.25">
      <c r="F39743"/>
      <c r="G39743"/>
      <c r="H39743"/>
    </row>
    <row r="39744" spans="6:8" x14ac:dyDescent="0.25">
      <c r="F39744"/>
      <c r="G39744"/>
      <c r="H39744"/>
    </row>
    <row r="39745" spans="6:8" x14ac:dyDescent="0.25">
      <c r="F39745"/>
      <c r="G39745"/>
      <c r="H39745"/>
    </row>
    <row r="39746" spans="6:8" x14ac:dyDescent="0.25">
      <c r="F39746"/>
      <c r="G39746"/>
      <c r="H39746"/>
    </row>
    <row r="39747" spans="6:8" x14ac:dyDescent="0.25">
      <c r="F39747"/>
      <c r="G39747"/>
      <c r="H39747"/>
    </row>
    <row r="39748" spans="6:8" x14ac:dyDescent="0.25">
      <c r="F39748"/>
      <c r="G39748"/>
      <c r="H39748"/>
    </row>
    <row r="39749" spans="6:8" x14ac:dyDescent="0.25">
      <c r="F39749"/>
      <c r="G39749"/>
      <c r="H39749"/>
    </row>
    <row r="39750" spans="6:8" x14ac:dyDescent="0.25">
      <c r="F39750"/>
      <c r="G39750"/>
      <c r="H39750"/>
    </row>
    <row r="39751" spans="6:8" x14ac:dyDescent="0.25">
      <c r="F39751"/>
      <c r="G39751"/>
      <c r="H39751"/>
    </row>
    <row r="39752" spans="6:8" x14ac:dyDescent="0.25">
      <c r="F39752"/>
      <c r="G39752"/>
      <c r="H39752"/>
    </row>
    <row r="39753" spans="6:8" x14ac:dyDescent="0.25">
      <c r="F39753"/>
      <c r="G39753"/>
      <c r="H39753"/>
    </row>
    <row r="39754" spans="6:8" x14ac:dyDescent="0.25">
      <c r="F39754"/>
      <c r="G39754"/>
      <c r="H39754"/>
    </row>
    <row r="39755" spans="6:8" x14ac:dyDescent="0.25">
      <c r="F39755"/>
      <c r="G39755"/>
      <c r="H39755"/>
    </row>
    <row r="39756" spans="6:8" x14ac:dyDescent="0.25">
      <c r="F39756"/>
      <c r="G39756"/>
      <c r="H39756"/>
    </row>
    <row r="39757" spans="6:8" x14ac:dyDescent="0.25">
      <c r="F39757"/>
      <c r="G39757"/>
      <c r="H39757"/>
    </row>
    <row r="39758" spans="6:8" x14ac:dyDescent="0.25">
      <c r="F39758"/>
      <c r="G39758"/>
      <c r="H39758"/>
    </row>
    <row r="39759" spans="6:8" x14ac:dyDescent="0.25">
      <c r="F39759"/>
      <c r="G39759"/>
      <c r="H39759"/>
    </row>
    <row r="39760" spans="6:8" x14ac:dyDescent="0.25">
      <c r="F39760"/>
      <c r="G39760"/>
      <c r="H39760"/>
    </row>
    <row r="39761" spans="6:8" x14ac:dyDescent="0.25">
      <c r="F39761"/>
      <c r="G39761"/>
      <c r="H39761"/>
    </row>
    <row r="39762" spans="6:8" x14ac:dyDescent="0.25">
      <c r="F39762"/>
      <c r="G39762"/>
      <c r="H39762"/>
    </row>
    <row r="39763" spans="6:8" x14ac:dyDescent="0.25">
      <c r="F39763"/>
      <c r="G39763"/>
      <c r="H39763"/>
    </row>
    <row r="39764" spans="6:8" x14ac:dyDescent="0.25">
      <c r="F39764"/>
      <c r="G39764"/>
      <c r="H39764"/>
    </row>
    <row r="39765" spans="6:8" x14ac:dyDescent="0.25">
      <c r="F39765"/>
      <c r="G39765"/>
      <c r="H39765"/>
    </row>
    <row r="39766" spans="6:8" x14ac:dyDescent="0.25">
      <c r="F39766"/>
      <c r="G39766"/>
      <c r="H39766"/>
    </row>
    <row r="39767" spans="6:8" x14ac:dyDescent="0.25">
      <c r="F39767"/>
      <c r="G39767"/>
      <c r="H39767"/>
    </row>
    <row r="39768" spans="6:8" x14ac:dyDescent="0.25">
      <c r="F39768"/>
      <c r="G39768"/>
      <c r="H39768"/>
    </row>
    <row r="39769" spans="6:8" x14ac:dyDescent="0.25">
      <c r="F39769"/>
      <c r="G39769"/>
      <c r="H39769"/>
    </row>
    <row r="39770" spans="6:8" x14ac:dyDescent="0.25">
      <c r="F39770"/>
      <c r="G39770"/>
      <c r="H39770"/>
    </row>
    <row r="39771" spans="6:8" x14ac:dyDescent="0.25">
      <c r="F39771"/>
      <c r="G39771"/>
      <c r="H39771"/>
    </row>
    <row r="39772" spans="6:8" x14ac:dyDescent="0.25">
      <c r="F39772"/>
      <c r="G39772"/>
      <c r="H39772"/>
    </row>
    <row r="39773" spans="6:8" x14ac:dyDescent="0.25">
      <c r="F39773"/>
      <c r="G39773"/>
      <c r="H39773"/>
    </row>
    <row r="39774" spans="6:8" x14ac:dyDescent="0.25">
      <c r="F39774"/>
      <c r="G39774"/>
      <c r="H39774"/>
    </row>
    <row r="39775" spans="6:8" x14ac:dyDescent="0.25">
      <c r="F39775"/>
      <c r="G39775"/>
      <c r="H39775"/>
    </row>
    <row r="39776" spans="6:8" x14ac:dyDescent="0.25">
      <c r="F39776"/>
      <c r="G39776"/>
      <c r="H39776"/>
    </row>
    <row r="39777" spans="6:8" x14ac:dyDescent="0.25">
      <c r="F39777"/>
      <c r="G39777"/>
      <c r="H39777"/>
    </row>
    <row r="39778" spans="6:8" x14ac:dyDescent="0.25">
      <c r="F39778"/>
      <c r="G39778"/>
      <c r="H39778"/>
    </row>
    <row r="39779" spans="6:8" x14ac:dyDescent="0.25">
      <c r="F39779"/>
      <c r="G39779"/>
      <c r="H39779"/>
    </row>
    <row r="39780" spans="6:8" x14ac:dyDescent="0.25">
      <c r="F39780"/>
      <c r="G39780"/>
      <c r="H39780"/>
    </row>
    <row r="39781" spans="6:8" x14ac:dyDescent="0.25">
      <c r="F39781"/>
      <c r="G39781"/>
      <c r="H39781"/>
    </row>
    <row r="39782" spans="6:8" x14ac:dyDescent="0.25">
      <c r="F39782"/>
      <c r="G39782"/>
      <c r="H39782"/>
    </row>
    <row r="39783" spans="6:8" x14ac:dyDescent="0.25">
      <c r="F39783"/>
      <c r="G39783"/>
      <c r="H39783"/>
    </row>
    <row r="39784" spans="6:8" x14ac:dyDescent="0.25">
      <c r="F39784"/>
      <c r="G39784"/>
      <c r="H39784"/>
    </row>
    <row r="39785" spans="6:8" x14ac:dyDescent="0.25">
      <c r="F39785"/>
      <c r="G39785"/>
      <c r="H39785"/>
    </row>
    <row r="39786" spans="6:8" x14ac:dyDescent="0.25">
      <c r="F39786"/>
      <c r="G39786"/>
      <c r="H39786"/>
    </row>
    <row r="39787" spans="6:8" x14ac:dyDescent="0.25">
      <c r="F39787"/>
      <c r="G39787"/>
      <c r="H39787"/>
    </row>
    <row r="39788" spans="6:8" x14ac:dyDescent="0.25">
      <c r="F39788"/>
      <c r="G39788"/>
      <c r="H39788"/>
    </row>
    <row r="39789" spans="6:8" x14ac:dyDescent="0.25">
      <c r="F39789"/>
      <c r="G39789"/>
      <c r="H39789"/>
    </row>
    <row r="39790" spans="6:8" x14ac:dyDescent="0.25">
      <c r="F39790"/>
      <c r="G39790"/>
      <c r="H39790"/>
    </row>
    <row r="39791" spans="6:8" x14ac:dyDescent="0.25">
      <c r="F39791"/>
      <c r="G39791"/>
      <c r="H39791"/>
    </row>
    <row r="39792" spans="6:8" x14ac:dyDescent="0.25">
      <c r="F39792"/>
      <c r="G39792"/>
      <c r="H39792"/>
    </row>
    <row r="39793" spans="6:8" x14ac:dyDescent="0.25">
      <c r="F39793"/>
      <c r="G39793"/>
      <c r="H39793"/>
    </row>
    <row r="39794" spans="6:8" x14ac:dyDescent="0.25">
      <c r="F39794"/>
      <c r="G39794"/>
      <c r="H39794"/>
    </row>
    <row r="39795" spans="6:8" x14ac:dyDescent="0.25">
      <c r="F39795"/>
      <c r="G39795"/>
      <c r="H39795"/>
    </row>
    <row r="39796" spans="6:8" x14ac:dyDescent="0.25">
      <c r="F39796"/>
      <c r="G39796"/>
      <c r="H39796"/>
    </row>
    <row r="39797" spans="6:8" x14ac:dyDescent="0.25">
      <c r="F39797"/>
      <c r="G39797"/>
      <c r="H39797"/>
    </row>
    <row r="39798" spans="6:8" x14ac:dyDescent="0.25">
      <c r="F39798"/>
      <c r="G39798"/>
      <c r="H39798"/>
    </row>
    <row r="39799" spans="6:8" x14ac:dyDescent="0.25">
      <c r="F39799"/>
      <c r="G39799"/>
      <c r="H39799"/>
    </row>
    <row r="39800" spans="6:8" x14ac:dyDescent="0.25">
      <c r="F39800"/>
      <c r="G39800"/>
      <c r="H39800"/>
    </row>
    <row r="39801" spans="6:8" x14ac:dyDescent="0.25">
      <c r="F39801"/>
      <c r="G39801"/>
      <c r="H39801"/>
    </row>
    <row r="39802" spans="6:8" x14ac:dyDescent="0.25">
      <c r="F39802"/>
      <c r="G39802"/>
      <c r="H39802"/>
    </row>
    <row r="39803" spans="6:8" x14ac:dyDescent="0.25">
      <c r="F39803"/>
      <c r="G39803"/>
      <c r="H39803"/>
    </row>
    <row r="39804" spans="6:8" x14ac:dyDescent="0.25">
      <c r="F39804"/>
      <c r="G39804"/>
      <c r="H39804"/>
    </row>
    <row r="39805" spans="6:8" x14ac:dyDescent="0.25">
      <c r="F39805"/>
      <c r="G39805"/>
      <c r="H39805"/>
    </row>
    <row r="39806" spans="6:8" x14ac:dyDescent="0.25">
      <c r="F39806"/>
      <c r="G39806"/>
      <c r="H39806"/>
    </row>
    <row r="39807" spans="6:8" x14ac:dyDescent="0.25">
      <c r="F39807"/>
      <c r="G39807"/>
      <c r="H39807"/>
    </row>
    <row r="39808" spans="6:8" x14ac:dyDescent="0.25">
      <c r="F39808"/>
      <c r="G39808"/>
      <c r="H39808"/>
    </row>
    <row r="39809" spans="6:8" x14ac:dyDescent="0.25">
      <c r="F39809"/>
      <c r="G39809"/>
      <c r="H39809"/>
    </row>
    <row r="39810" spans="6:8" x14ac:dyDescent="0.25">
      <c r="F39810"/>
      <c r="G39810"/>
      <c r="H39810"/>
    </row>
    <row r="39811" spans="6:8" x14ac:dyDescent="0.25">
      <c r="F39811"/>
      <c r="G39811"/>
      <c r="H39811"/>
    </row>
    <row r="39812" spans="6:8" x14ac:dyDescent="0.25">
      <c r="F39812"/>
      <c r="G39812"/>
      <c r="H39812"/>
    </row>
    <row r="39813" spans="6:8" x14ac:dyDescent="0.25">
      <c r="F39813"/>
      <c r="G39813"/>
      <c r="H39813"/>
    </row>
    <row r="39814" spans="6:8" x14ac:dyDescent="0.25">
      <c r="F39814"/>
      <c r="G39814"/>
      <c r="H39814"/>
    </row>
    <row r="39815" spans="6:8" x14ac:dyDescent="0.25">
      <c r="F39815"/>
      <c r="G39815"/>
      <c r="H39815"/>
    </row>
    <row r="39816" spans="6:8" x14ac:dyDescent="0.25">
      <c r="F39816"/>
      <c r="G39816"/>
      <c r="H39816"/>
    </row>
    <row r="39817" spans="6:8" x14ac:dyDescent="0.25">
      <c r="F39817"/>
      <c r="G39817"/>
      <c r="H39817"/>
    </row>
    <row r="39818" spans="6:8" x14ac:dyDescent="0.25">
      <c r="F39818"/>
      <c r="G39818"/>
      <c r="H39818"/>
    </row>
    <row r="39819" spans="6:8" x14ac:dyDescent="0.25">
      <c r="F39819"/>
      <c r="G39819"/>
      <c r="H39819"/>
    </row>
    <row r="39820" spans="6:8" x14ac:dyDescent="0.25">
      <c r="F39820"/>
      <c r="G39820"/>
      <c r="H39820"/>
    </row>
    <row r="39821" spans="6:8" x14ac:dyDescent="0.25">
      <c r="F39821"/>
      <c r="G39821"/>
      <c r="H39821"/>
    </row>
    <row r="39822" spans="6:8" x14ac:dyDescent="0.25">
      <c r="F39822"/>
      <c r="G39822"/>
      <c r="H39822"/>
    </row>
    <row r="39823" spans="6:8" x14ac:dyDescent="0.25">
      <c r="F39823"/>
      <c r="G39823"/>
      <c r="H39823"/>
    </row>
    <row r="39824" spans="6:8" x14ac:dyDescent="0.25">
      <c r="F39824"/>
      <c r="G39824"/>
      <c r="H39824"/>
    </row>
    <row r="39825" spans="6:8" x14ac:dyDescent="0.25">
      <c r="F39825"/>
      <c r="G39825"/>
      <c r="H39825"/>
    </row>
    <row r="39826" spans="6:8" x14ac:dyDescent="0.25">
      <c r="F39826"/>
      <c r="G39826"/>
      <c r="H39826"/>
    </row>
    <row r="39827" spans="6:8" x14ac:dyDescent="0.25">
      <c r="F39827"/>
      <c r="G39827"/>
      <c r="H39827"/>
    </row>
    <row r="39828" spans="6:8" x14ac:dyDescent="0.25">
      <c r="F39828"/>
      <c r="G39828"/>
      <c r="H39828"/>
    </row>
    <row r="39829" spans="6:8" x14ac:dyDescent="0.25">
      <c r="F39829"/>
      <c r="G39829"/>
      <c r="H39829"/>
    </row>
    <row r="39830" spans="6:8" x14ac:dyDescent="0.25">
      <c r="F39830"/>
      <c r="G39830"/>
      <c r="H39830"/>
    </row>
    <row r="39831" spans="6:8" x14ac:dyDescent="0.25">
      <c r="F39831"/>
      <c r="G39831"/>
      <c r="H39831"/>
    </row>
    <row r="39832" spans="6:8" x14ac:dyDescent="0.25">
      <c r="F39832"/>
      <c r="G39832"/>
      <c r="H39832"/>
    </row>
    <row r="39833" spans="6:8" x14ac:dyDescent="0.25">
      <c r="F39833"/>
      <c r="G39833"/>
      <c r="H39833"/>
    </row>
    <row r="39834" spans="6:8" x14ac:dyDescent="0.25">
      <c r="F39834"/>
      <c r="G39834"/>
      <c r="H39834"/>
    </row>
    <row r="39835" spans="6:8" x14ac:dyDescent="0.25">
      <c r="F39835"/>
      <c r="G39835"/>
      <c r="H39835"/>
    </row>
    <row r="39836" spans="6:8" x14ac:dyDescent="0.25">
      <c r="F39836"/>
      <c r="G39836"/>
      <c r="H39836"/>
    </row>
    <row r="39837" spans="6:8" x14ac:dyDescent="0.25">
      <c r="F39837"/>
      <c r="G39837"/>
      <c r="H39837"/>
    </row>
    <row r="39838" spans="6:8" x14ac:dyDescent="0.25">
      <c r="F39838"/>
      <c r="G39838"/>
      <c r="H39838"/>
    </row>
    <row r="39839" spans="6:8" x14ac:dyDescent="0.25">
      <c r="F39839"/>
      <c r="G39839"/>
      <c r="H39839"/>
    </row>
    <row r="39840" spans="6:8" x14ac:dyDescent="0.25">
      <c r="F39840"/>
      <c r="G39840"/>
      <c r="H39840"/>
    </row>
    <row r="39841" spans="6:8" x14ac:dyDescent="0.25">
      <c r="F39841"/>
      <c r="G39841"/>
      <c r="H39841"/>
    </row>
    <row r="39842" spans="6:8" x14ac:dyDescent="0.25">
      <c r="F39842"/>
      <c r="G39842"/>
      <c r="H39842"/>
    </row>
    <row r="39843" spans="6:8" x14ac:dyDescent="0.25">
      <c r="F39843"/>
      <c r="G39843"/>
      <c r="H39843"/>
    </row>
    <row r="39844" spans="6:8" x14ac:dyDescent="0.25">
      <c r="F39844"/>
      <c r="G39844"/>
      <c r="H39844"/>
    </row>
    <row r="39845" spans="6:8" x14ac:dyDescent="0.25">
      <c r="F39845"/>
      <c r="G39845"/>
      <c r="H39845"/>
    </row>
    <row r="39846" spans="6:8" x14ac:dyDescent="0.25">
      <c r="F39846"/>
      <c r="G39846"/>
      <c r="H39846"/>
    </row>
    <row r="39847" spans="6:8" x14ac:dyDescent="0.25">
      <c r="F39847"/>
      <c r="G39847"/>
      <c r="H39847"/>
    </row>
    <row r="39848" spans="6:8" x14ac:dyDescent="0.25">
      <c r="F39848"/>
      <c r="G39848"/>
      <c r="H39848"/>
    </row>
    <row r="39849" spans="6:8" x14ac:dyDescent="0.25">
      <c r="F39849"/>
      <c r="G39849"/>
      <c r="H39849"/>
    </row>
    <row r="39850" spans="6:8" x14ac:dyDescent="0.25">
      <c r="F39850"/>
      <c r="G39850"/>
      <c r="H39850"/>
    </row>
    <row r="39851" spans="6:8" x14ac:dyDescent="0.25">
      <c r="F39851"/>
      <c r="G39851"/>
      <c r="H39851"/>
    </row>
    <row r="39852" spans="6:8" x14ac:dyDescent="0.25">
      <c r="F39852"/>
      <c r="G39852"/>
      <c r="H39852"/>
    </row>
    <row r="39853" spans="6:8" x14ac:dyDescent="0.25">
      <c r="F39853"/>
      <c r="G39853"/>
      <c r="H39853"/>
    </row>
    <row r="39854" spans="6:8" x14ac:dyDescent="0.25">
      <c r="F39854"/>
      <c r="G39854"/>
      <c r="H39854"/>
    </row>
    <row r="39855" spans="6:8" x14ac:dyDescent="0.25">
      <c r="F39855"/>
      <c r="G39855"/>
      <c r="H39855"/>
    </row>
    <row r="39856" spans="6:8" x14ac:dyDescent="0.25">
      <c r="F39856"/>
      <c r="G39856"/>
      <c r="H39856"/>
    </row>
    <row r="39857" spans="6:8" x14ac:dyDescent="0.25">
      <c r="F39857"/>
      <c r="G39857"/>
      <c r="H39857"/>
    </row>
    <row r="39858" spans="6:8" x14ac:dyDescent="0.25">
      <c r="F39858"/>
      <c r="G39858"/>
      <c r="H39858"/>
    </row>
    <row r="39859" spans="6:8" x14ac:dyDescent="0.25">
      <c r="F39859"/>
      <c r="G39859"/>
      <c r="H39859"/>
    </row>
    <row r="39860" spans="6:8" x14ac:dyDescent="0.25">
      <c r="F39860"/>
      <c r="G39860"/>
      <c r="H39860"/>
    </row>
    <row r="39861" spans="6:8" x14ac:dyDescent="0.25">
      <c r="F39861"/>
      <c r="G39861"/>
      <c r="H39861"/>
    </row>
    <row r="39862" spans="6:8" x14ac:dyDescent="0.25">
      <c r="F39862"/>
      <c r="G39862"/>
      <c r="H39862"/>
    </row>
    <row r="39863" spans="6:8" x14ac:dyDescent="0.25">
      <c r="F39863"/>
      <c r="G39863"/>
      <c r="H39863"/>
    </row>
    <row r="39864" spans="6:8" x14ac:dyDescent="0.25">
      <c r="F39864"/>
      <c r="G39864"/>
      <c r="H39864"/>
    </row>
    <row r="39865" spans="6:8" x14ac:dyDescent="0.25">
      <c r="F39865"/>
      <c r="G39865"/>
      <c r="H39865"/>
    </row>
    <row r="39866" spans="6:8" x14ac:dyDescent="0.25">
      <c r="F39866"/>
      <c r="G39866"/>
      <c r="H39866"/>
    </row>
    <row r="39867" spans="6:8" x14ac:dyDescent="0.25">
      <c r="F39867"/>
      <c r="G39867"/>
      <c r="H39867"/>
    </row>
    <row r="39868" spans="6:8" x14ac:dyDescent="0.25">
      <c r="F39868"/>
      <c r="G39868"/>
      <c r="H39868"/>
    </row>
    <row r="39869" spans="6:8" x14ac:dyDescent="0.25">
      <c r="F39869"/>
      <c r="G39869"/>
      <c r="H39869"/>
    </row>
    <row r="39870" spans="6:8" x14ac:dyDescent="0.25">
      <c r="F39870"/>
      <c r="G39870"/>
      <c r="H39870"/>
    </row>
    <row r="39871" spans="6:8" x14ac:dyDescent="0.25">
      <c r="F39871"/>
      <c r="G39871"/>
      <c r="H39871"/>
    </row>
    <row r="39872" spans="6:8" x14ac:dyDescent="0.25">
      <c r="F39872"/>
      <c r="G39872"/>
      <c r="H39872"/>
    </row>
    <row r="39873" spans="6:8" x14ac:dyDescent="0.25">
      <c r="F39873"/>
      <c r="G39873"/>
      <c r="H39873"/>
    </row>
    <row r="39874" spans="6:8" x14ac:dyDescent="0.25">
      <c r="F39874"/>
      <c r="G39874"/>
      <c r="H39874"/>
    </row>
    <row r="39875" spans="6:8" x14ac:dyDescent="0.25">
      <c r="F39875"/>
      <c r="G39875"/>
      <c r="H39875"/>
    </row>
    <row r="39876" spans="6:8" x14ac:dyDescent="0.25">
      <c r="F39876"/>
      <c r="G39876"/>
      <c r="H39876"/>
    </row>
    <row r="39877" spans="6:8" x14ac:dyDescent="0.25">
      <c r="F39877"/>
      <c r="G39877"/>
      <c r="H39877"/>
    </row>
    <row r="39878" spans="6:8" x14ac:dyDescent="0.25">
      <c r="F39878"/>
      <c r="G39878"/>
      <c r="H39878"/>
    </row>
    <row r="39879" spans="6:8" x14ac:dyDescent="0.25">
      <c r="F39879"/>
      <c r="G39879"/>
      <c r="H39879"/>
    </row>
    <row r="39880" spans="6:8" x14ac:dyDescent="0.25">
      <c r="F39880"/>
      <c r="G39880"/>
      <c r="H39880"/>
    </row>
    <row r="39881" spans="6:8" x14ac:dyDescent="0.25">
      <c r="F39881"/>
      <c r="G39881"/>
      <c r="H39881"/>
    </row>
    <row r="39882" spans="6:8" x14ac:dyDescent="0.25">
      <c r="F39882"/>
      <c r="G39882"/>
      <c r="H39882"/>
    </row>
    <row r="39883" spans="6:8" x14ac:dyDescent="0.25">
      <c r="F39883"/>
      <c r="G39883"/>
      <c r="H39883"/>
    </row>
    <row r="39884" spans="6:8" x14ac:dyDescent="0.25">
      <c r="F39884"/>
      <c r="G39884"/>
      <c r="H39884"/>
    </row>
    <row r="39885" spans="6:8" x14ac:dyDescent="0.25">
      <c r="F39885"/>
      <c r="G39885"/>
      <c r="H39885"/>
    </row>
    <row r="39886" spans="6:8" x14ac:dyDescent="0.25">
      <c r="F39886"/>
      <c r="G39886"/>
      <c r="H39886"/>
    </row>
    <row r="39887" spans="6:8" x14ac:dyDescent="0.25">
      <c r="F39887"/>
      <c r="G39887"/>
      <c r="H39887"/>
    </row>
    <row r="39888" spans="6:8" x14ac:dyDescent="0.25">
      <c r="F39888"/>
      <c r="G39888"/>
      <c r="H39888"/>
    </row>
    <row r="39889" spans="6:8" x14ac:dyDescent="0.25">
      <c r="F39889"/>
      <c r="G39889"/>
      <c r="H39889"/>
    </row>
    <row r="39890" spans="6:8" x14ac:dyDescent="0.25">
      <c r="F39890"/>
      <c r="G39890"/>
      <c r="H39890"/>
    </row>
    <row r="39891" spans="6:8" x14ac:dyDescent="0.25">
      <c r="F39891"/>
      <c r="G39891"/>
      <c r="H39891"/>
    </row>
    <row r="39892" spans="6:8" x14ac:dyDescent="0.25">
      <c r="F39892"/>
      <c r="G39892"/>
      <c r="H39892"/>
    </row>
    <row r="39893" spans="6:8" x14ac:dyDescent="0.25">
      <c r="F39893"/>
      <c r="G39893"/>
      <c r="H39893"/>
    </row>
    <row r="39894" spans="6:8" x14ac:dyDescent="0.25">
      <c r="F39894"/>
      <c r="G39894"/>
      <c r="H39894"/>
    </row>
    <row r="39895" spans="6:8" x14ac:dyDescent="0.25">
      <c r="F39895"/>
      <c r="G39895"/>
      <c r="H39895"/>
    </row>
    <row r="39896" spans="6:8" x14ac:dyDescent="0.25">
      <c r="F39896"/>
      <c r="G39896"/>
      <c r="H39896"/>
    </row>
    <row r="39897" spans="6:8" x14ac:dyDescent="0.25">
      <c r="F39897"/>
      <c r="G39897"/>
      <c r="H39897"/>
    </row>
    <row r="39898" spans="6:8" x14ac:dyDescent="0.25">
      <c r="F39898"/>
      <c r="G39898"/>
      <c r="H39898"/>
    </row>
    <row r="39899" spans="6:8" x14ac:dyDescent="0.25">
      <c r="F39899"/>
      <c r="G39899"/>
      <c r="H39899"/>
    </row>
    <row r="39900" spans="6:8" x14ac:dyDescent="0.25">
      <c r="F39900"/>
      <c r="G39900"/>
      <c r="H39900"/>
    </row>
    <row r="39901" spans="6:8" x14ac:dyDescent="0.25">
      <c r="F39901"/>
      <c r="G39901"/>
      <c r="H39901"/>
    </row>
    <row r="39902" spans="6:8" x14ac:dyDescent="0.25">
      <c r="F39902"/>
      <c r="G39902"/>
      <c r="H39902"/>
    </row>
    <row r="39903" spans="6:8" x14ac:dyDescent="0.25">
      <c r="F39903"/>
      <c r="G39903"/>
      <c r="H39903"/>
    </row>
    <row r="39904" spans="6:8" x14ac:dyDescent="0.25">
      <c r="F39904"/>
      <c r="G39904"/>
      <c r="H39904"/>
    </row>
    <row r="39905" spans="6:8" x14ac:dyDescent="0.25">
      <c r="F39905"/>
      <c r="G39905"/>
      <c r="H39905"/>
    </row>
    <row r="39906" spans="6:8" x14ac:dyDescent="0.25">
      <c r="F39906"/>
      <c r="G39906"/>
      <c r="H39906"/>
    </row>
    <row r="39907" spans="6:8" x14ac:dyDescent="0.25">
      <c r="F39907"/>
      <c r="G39907"/>
      <c r="H39907"/>
    </row>
    <row r="39908" spans="6:8" x14ac:dyDescent="0.25">
      <c r="F39908"/>
      <c r="G39908"/>
      <c r="H39908"/>
    </row>
    <row r="39909" spans="6:8" x14ac:dyDescent="0.25">
      <c r="F39909"/>
      <c r="G39909"/>
      <c r="H39909"/>
    </row>
    <row r="39910" spans="6:8" x14ac:dyDescent="0.25">
      <c r="F39910"/>
      <c r="G39910"/>
      <c r="H39910"/>
    </row>
    <row r="39911" spans="6:8" x14ac:dyDescent="0.25">
      <c r="F39911"/>
      <c r="G39911"/>
      <c r="H39911"/>
    </row>
    <row r="39912" spans="6:8" x14ac:dyDescent="0.25">
      <c r="F39912"/>
      <c r="G39912"/>
      <c r="H39912"/>
    </row>
    <row r="39913" spans="6:8" x14ac:dyDescent="0.25">
      <c r="F39913"/>
      <c r="G39913"/>
      <c r="H39913"/>
    </row>
    <row r="39914" spans="6:8" x14ac:dyDescent="0.25">
      <c r="F39914"/>
      <c r="G39914"/>
      <c r="H39914"/>
    </row>
    <row r="39915" spans="6:8" x14ac:dyDescent="0.25">
      <c r="F39915"/>
      <c r="G39915"/>
      <c r="H39915"/>
    </row>
    <row r="39916" spans="6:8" x14ac:dyDescent="0.25">
      <c r="F39916"/>
      <c r="G39916"/>
      <c r="H39916"/>
    </row>
    <row r="39917" spans="6:8" x14ac:dyDescent="0.25">
      <c r="F39917"/>
      <c r="G39917"/>
      <c r="H39917"/>
    </row>
    <row r="39918" spans="6:8" x14ac:dyDescent="0.25">
      <c r="F39918"/>
      <c r="G39918"/>
      <c r="H39918"/>
    </row>
    <row r="39919" spans="6:8" x14ac:dyDescent="0.25">
      <c r="F39919"/>
      <c r="G39919"/>
      <c r="H39919"/>
    </row>
    <row r="39920" spans="6:8" x14ac:dyDescent="0.25">
      <c r="F39920"/>
      <c r="G39920"/>
      <c r="H39920"/>
    </row>
    <row r="39921" spans="6:8" x14ac:dyDescent="0.25">
      <c r="F39921"/>
      <c r="G39921"/>
      <c r="H39921"/>
    </row>
    <row r="39922" spans="6:8" x14ac:dyDescent="0.25">
      <c r="F39922"/>
      <c r="G39922"/>
      <c r="H39922"/>
    </row>
    <row r="39923" spans="6:8" x14ac:dyDescent="0.25">
      <c r="F39923"/>
      <c r="G39923"/>
      <c r="H39923"/>
    </row>
    <row r="39924" spans="6:8" x14ac:dyDescent="0.25">
      <c r="F39924"/>
      <c r="G39924"/>
      <c r="H39924"/>
    </row>
    <row r="39925" spans="6:8" x14ac:dyDescent="0.25">
      <c r="F39925"/>
      <c r="G39925"/>
      <c r="H39925"/>
    </row>
    <row r="39926" spans="6:8" x14ac:dyDescent="0.25">
      <c r="F39926"/>
      <c r="G39926"/>
      <c r="H39926"/>
    </row>
    <row r="39927" spans="6:8" x14ac:dyDescent="0.25">
      <c r="F39927"/>
      <c r="G39927"/>
      <c r="H39927"/>
    </row>
    <row r="39928" spans="6:8" x14ac:dyDescent="0.25">
      <c r="F39928"/>
      <c r="G39928"/>
      <c r="H39928"/>
    </row>
    <row r="39929" spans="6:8" x14ac:dyDescent="0.25">
      <c r="F39929"/>
      <c r="G39929"/>
      <c r="H39929"/>
    </row>
    <row r="39930" spans="6:8" x14ac:dyDescent="0.25">
      <c r="F39930"/>
      <c r="G39930"/>
      <c r="H39930"/>
    </row>
    <row r="39931" spans="6:8" x14ac:dyDescent="0.25">
      <c r="F39931"/>
      <c r="G39931"/>
      <c r="H39931"/>
    </row>
    <row r="39932" spans="6:8" x14ac:dyDescent="0.25">
      <c r="F39932"/>
      <c r="G39932"/>
      <c r="H39932"/>
    </row>
    <row r="39933" spans="6:8" x14ac:dyDescent="0.25">
      <c r="F39933"/>
      <c r="G39933"/>
      <c r="H39933"/>
    </row>
    <row r="39934" spans="6:8" x14ac:dyDescent="0.25">
      <c r="F39934"/>
      <c r="G39934"/>
      <c r="H39934"/>
    </row>
    <row r="39935" spans="6:8" x14ac:dyDescent="0.25">
      <c r="F39935"/>
      <c r="G39935"/>
      <c r="H39935"/>
    </row>
    <row r="39936" spans="6:8" x14ac:dyDescent="0.25">
      <c r="F39936"/>
      <c r="G39936"/>
      <c r="H39936"/>
    </row>
    <row r="39937" spans="6:8" x14ac:dyDescent="0.25">
      <c r="F39937"/>
      <c r="G39937"/>
      <c r="H39937"/>
    </row>
    <row r="39938" spans="6:8" x14ac:dyDescent="0.25">
      <c r="F39938"/>
      <c r="G39938"/>
      <c r="H39938"/>
    </row>
    <row r="39939" spans="6:8" x14ac:dyDescent="0.25">
      <c r="F39939"/>
      <c r="G39939"/>
      <c r="H39939"/>
    </row>
    <row r="39940" spans="6:8" x14ac:dyDescent="0.25">
      <c r="F39940"/>
      <c r="G39940"/>
      <c r="H39940"/>
    </row>
    <row r="39941" spans="6:8" x14ac:dyDescent="0.25">
      <c r="F39941"/>
      <c r="G39941"/>
      <c r="H39941"/>
    </row>
    <row r="39942" spans="6:8" x14ac:dyDescent="0.25">
      <c r="F39942"/>
      <c r="G39942"/>
      <c r="H39942"/>
    </row>
    <row r="39943" spans="6:8" x14ac:dyDescent="0.25">
      <c r="F39943"/>
      <c r="G39943"/>
      <c r="H39943"/>
    </row>
    <row r="39944" spans="6:8" x14ac:dyDescent="0.25">
      <c r="F39944"/>
      <c r="G39944"/>
      <c r="H39944"/>
    </row>
    <row r="39945" spans="6:8" x14ac:dyDescent="0.25">
      <c r="F39945"/>
      <c r="G39945"/>
      <c r="H39945"/>
    </row>
    <row r="39946" spans="6:8" x14ac:dyDescent="0.25">
      <c r="F39946"/>
      <c r="G39946"/>
      <c r="H39946"/>
    </row>
    <row r="39947" spans="6:8" x14ac:dyDescent="0.25">
      <c r="F39947"/>
      <c r="G39947"/>
      <c r="H39947"/>
    </row>
    <row r="39948" spans="6:8" x14ac:dyDescent="0.25">
      <c r="F39948"/>
      <c r="G39948"/>
      <c r="H39948"/>
    </row>
    <row r="39949" spans="6:8" x14ac:dyDescent="0.25">
      <c r="F39949"/>
      <c r="G39949"/>
      <c r="H39949"/>
    </row>
    <row r="39950" spans="6:8" x14ac:dyDescent="0.25">
      <c r="F39950"/>
      <c r="G39950"/>
      <c r="H39950"/>
    </row>
    <row r="39951" spans="6:8" x14ac:dyDescent="0.25">
      <c r="F39951"/>
      <c r="G39951"/>
      <c r="H39951"/>
    </row>
    <row r="39952" spans="6:8" x14ac:dyDescent="0.25">
      <c r="F39952"/>
      <c r="G39952"/>
      <c r="H39952"/>
    </row>
    <row r="39953" spans="6:8" x14ac:dyDescent="0.25">
      <c r="F39953"/>
      <c r="G39953"/>
      <c r="H39953"/>
    </row>
    <row r="39954" spans="6:8" x14ac:dyDescent="0.25">
      <c r="F39954"/>
      <c r="G39954"/>
      <c r="H39954"/>
    </row>
    <row r="39955" spans="6:8" x14ac:dyDescent="0.25">
      <c r="F39955"/>
      <c r="G39955"/>
      <c r="H39955"/>
    </row>
    <row r="39956" spans="6:8" x14ac:dyDescent="0.25">
      <c r="F39956"/>
      <c r="G39956"/>
      <c r="H39956"/>
    </row>
    <row r="39957" spans="6:8" x14ac:dyDescent="0.25">
      <c r="F39957"/>
      <c r="G39957"/>
      <c r="H39957"/>
    </row>
    <row r="39958" spans="6:8" x14ac:dyDescent="0.25">
      <c r="F39958"/>
      <c r="G39958"/>
      <c r="H39958"/>
    </row>
    <row r="39959" spans="6:8" x14ac:dyDescent="0.25">
      <c r="F39959"/>
      <c r="G39959"/>
      <c r="H39959"/>
    </row>
    <row r="39960" spans="6:8" x14ac:dyDescent="0.25">
      <c r="F39960"/>
      <c r="G39960"/>
      <c r="H39960"/>
    </row>
    <row r="39961" spans="6:8" x14ac:dyDescent="0.25">
      <c r="F39961"/>
      <c r="G39961"/>
      <c r="H39961"/>
    </row>
    <row r="39962" spans="6:8" x14ac:dyDescent="0.25">
      <c r="F39962"/>
      <c r="G39962"/>
      <c r="H39962"/>
    </row>
    <row r="39963" spans="6:8" x14ac:dyDescent="0.25">
      <c r="F39963"/>
      <c r="G39963"/>
      <c r="H39963"/>
    </row>
    <row r="39964" spans="6:8" x14ac:dyDescent="0.25">
      <c r="F39964"/>
      <c r="G39964"/>
      <c r="H39964"/>
    </row>
    <row r="39965" spans="6:8" x14ac:dyDescent="0.25">
      <c r="F39965"/>
      <c r="G39965"/>
      <c r="H39965"/>
    </row>
    <row r="39966" spans="6:8" x14ac:dyDescent="0.25">
      <c r="F39966"/>
      <c r="G39966"/>
      <c r="H39966"/>
    </row>
    <row r="39967" spans="6:8" x14ac:dyDescent="0.25">
      <c r="F39967"/>
      <c r="G39967"/>
      <c r="H39967"/>
    </row>
    <row r="39968" spans="6:8" x14ac:dyDescent="0.25">
      <c r="F39968"/>
      <c r="G39968"/>
      <c r="H39968"/>
    </row>
    <row r="39969" spans="6:8" x14ac:dyDescent="0.25">
      <c r="F39969"/>
      <c r="G39969"/>
      <c r="H39969"/>
    </row>
    <row r="39970" spans="6:8" x14ac:dyDescent="0.25">
      <c r="F39970"/>
      <c r="G39970"/>
      <c r="H39970"/>
    </row>
    <row r="39971" spans="6:8" x14ac:dyDescent="0.25">
      <c r="F39971"/>
      <c r="G39971"/>
      <c r="H39971"/>
    </row>
    <row r="39972" spans="6:8" x14ac:dyDescent="0.25">
      <c r="F39972"/>
      <c r="G39972"/>
      <c r="H39972"/>
    </row>
    <row r="39973" spans="6:8" x14ac:dyDescent="0.25">
      <c r="F39973"/>
      <c r="G39973"/>
      <c r="H39973"/>
    </row>
    <row r="39974" spans="6:8" x14ac:dyDescent="0.25">
      <c r="F39974"/>
      <c r="G39974"/>
      <c r="H39974"/>
    </row>
    <row r="39975" spans="6:8" x14ac:dyDescent="0.25">
      <c r="F39975"/>
      <c r="G39975"/>
      <c r="H39975"/>
    </row>
    <row r="39976" spans="6:8" x14ac:dyDescent="0.25">
      <c r="F39976"/>
      <c r="G39976"/>
      <c r="H39976"/>
    </row>
    <row r="39977" spans="6:8" x14ac:dyDescent="0.25">
      <c r="F39977"/>
      <c r="G39977"/>
      <c r="H39977"/>
    </row>
    <row r="39978" spans="6:8" x14ac:dyDescent="0.25">
      <c r="F39978"/>
      <c r="G39978"/>
      <c r="H39978"/>
    </row>
    <row r="39979" spans="6:8" x14ac:dyDescent="0.25">
      <c r="F39979"/>
      <c r="G39979"/>
      <c r="H39979"/>
    </row>
    <row r="39980" spans="6:8" x14ac:dyDescent="0.25">
      <c r="F39980"/>
      <c r="G39980"/>
      <c r="H39980"/>
    </row>
    <row r="39981" spans="6:8" x14ac:dyDescent="0.25">
      <c r="F39981"/>
      <c r="G39981"/>
      <c r="H39981"/>
    </row>
    <row r="39982" spans="6:8" x14ac:dyDescent="0.25">
      <c r="F39982"/>
      <c r="G39982"/>
      <c r="H39982"/>
    </row>
    <row r="39983" spans="6:8" x14ac:dyDescent="0.25">
      <c r="F39983"/>
      <c r="G39983"/>
      <c r="H39983"/>
    </row>
    <row r="39984" spans="6:8" x14ac:dyDescent="0.25">
      <c r="F39984"/>
      <c r="G39984"/>
      <c r="H39984"/>
    </row>
    <row r="39985" spans="6:8" x14ac:dyDescent="0.25">
      <c r="F39985"/>
      <c r="G39985"/>
      <c r="H39985"/>
    </row>
    <row r="39986" spans="6:8" x14ac:dyDescent="0.25">
      <c r="F39986"/>
      <c r="G39986"/>
      <c r="H39986"/>
    </row>
    <row r="39987" spans="6:8" x14ac:dyDescent="0.25">
      <c r="F39987"/>
      <c r="G39987"/>
      <c r="H39987"/>
    </row>
    <row r="39988" spans="6:8" x14ac:dyDescent="0.25">
      <c r="F39988"/>
      <c r="G39988"/>
      <c r="H39988"/>
    </row>
    <row r="39989" spans="6:8" x14ac:dyDescent="0.25">
      <c r="F39989"/>
      <c r="G39989"/>
      <c r="H39989"/>
    </row>
    <row r="39990" spans="6:8" x14ac:dyDescent="0.25">
      <c r="F39990"/>
      <c r="G39990"/>
      <c r="H39990"/>
    </row>
    <row r="39991" spans="6:8" x14ac:dyDescent="0.25">
      <c r="F39991"/>
      <c r="G39991"/>
      <c r="H39991"/>
    </row>
    <row r="39992" spans="6:8" x14ac:dyDescent="0.25">
      <c r="F39992"/>
      <c r="G39992"/>
      <c r="H39992"/>
    </row>
    <row r="39993" spans="6:8" x14ac:dyDescent="0.25">
      <c r="F39993"/>
      <c r="G39993"/>
      <c r="H39993"/>
    </row>
    <row r="39994" spans="6:8" x14ac:dyDescent="0.25">
      <c r="F39994"/>
      <c r="G39994"/>
      <c r="H39994"/>
    </row>
    <row r="39995" spans="6:8" x14ac:dyDescent="0.25">
      <c r="F39995"/>
      <c r="G39995"/>
      <c r="H39995"/>
    </row>
    <row r="39996" spans="6:8" x14ac:dyDescent="0.25">
      <c r="F39996"/>
      <c r="G39996"/>
      <c r="H39996"/>
    </row>
    <row r="39997" spans="6:8" x14ac:dyDescent="0.25">
      <c r="F39997"/>
      <c r="G39997"/>
      <c r="H39997"/>
    </row>
    <row r="39998" spans="6:8" x14ac:dyDescent="0.25">
      <c r="F39998"/>
      <c r="G39998"/>
      <c r="H39998"/>
    </row>
    <row r="39999" spans="6:8" x14ac:dyDescent="0.25">
      <c r="F39999"/>
      <c r="G39999"/>
      <c r="H39999"/>
    </row>
    <row r="40000" spans="6:8" x14ac:dyDescent="0.25">
      <c r="F40000"/>
      <c r="G40000"/>
      <c r="H40000"/>
    </row>
    <row r="40001" spans="6:8" x14ac:dyDescent="0.25">
      <c r="F40001"/>
      <c r="G40001"/>
      <c r="H40001"/>
    </row>
    <row r="40002" spans="6:8" x14ac:dyDescent="0.25">
      <c r="F40002"/>
      <c r="G40002"/>
      <c r="H40002"/>
    </row>
    <row r="40003" spans="6:8" x14ac:dyDescent="0.25">
      <c r="F40003"/>
      <c r="G40003"/>
      <c r="H40003"/>
    </row>
    <row r="40004" spans="6:8" x14ac:dyDescent="0.25">
      <c r="F40004"/>
      <c r="G40004"/>
      <c r="H40004"/>
    </row>
    <row r="40005" spans="6:8" x14ac:dyDescent="0.25">
      <c r="F40005"/>
      <c r="G40005"/>
      <c r="H40005"/>
    </row>
    <row r="40006" spans="6:8" x14ac:dyDescent="0.25">
      <c r="F40006"/>
      <c r="G40006"/>
      <c r="H40006"/>
    </row>
    <row r="40007" spans="6:8" x14ac:dyDescent="0.25">
      <c r="F40007"/>
      <c r="G40007"/>
      <c r="H40007"/>
    </row>
    <row r="40008" spans="6:8" x14ac:dyDescent="0.25">
      <c r="F40008"/>
      <c r="G40008"/>
      <c r="H40008"/>
    </row>
    <row r="40009" spans="6:8" x14ac:dyDescent="0.25">
      <c r="F40009"/>
      <c r="G40009"/>
      <c r="H40009"/>
    </row>
    <row r="40010" spans="6:8" x14ac:dyDescent="0.25">
      <c r="F40010"/>
      <c r="G40010"/>
      <c r="H40010"/>
    </row>
    <row r="40011" spans="6:8" x14ac:dyDescent="0.25">
      <c r="F40011"/>
      <c r="G40011"/>
      <c r="H40011"/>
    </row>
    <row r="40012" spans="6:8" x14ac:dyDescent="0.25">
      <c r="F40012"/>
      <c r="G40012"/>
      <c r="H40012"/>
    </row>
    <row r="40013" spans="6:8" x14ac:dyDescent="0.25">
      <c r="F40013"/>
      <c r="G40013"/>
      <c r="H40013"/>
    </row>
    <row r="40014" spans="6:8" x14ac:dyDescent="0.25">
      <c r="F40014"/>
      <c r="G40014"/>
      <c r="H40014"/>
    </row>
    <row r="40015" spans="6:8" x14ac:dyDescent="0.25">
      <c r="F40015"/>
      <c r="G40015"/>
      <c r="H40015"/>
    </row>
    <row r="40016" spans="6:8" x14ac:dyDescent="0.25">
      <c r="F40016"/>
      <c r="G40016"/>
      <c r="H40016"/>
    </row>
    <row r="40017" spans="6:8" x14ac:dyDescent="0.25">
      <c r="F40017"/>
      <c r="G40017"/>
      <c r="H40017"/>
    </row>
    <row r="40018" spans="6:8" x14ac:dyDescent="0.25">
      <c r="F40018"/>
      <c r="G40018"/>
      <c r="H40018"/>
    </row>
    <row r="40019" spans="6:8" x14ac:dyDescent="0.25">
      <c r="F40019"/>
      <c r="G40019"/>
      <c r="H40019"/>
    </row>
    <row r="40020" spans="6:8" x14ac:dyDescent="0.25">
      <c r="F40020"/>
      <c r="G40020"/>
      <c r="H40020"/>
    </row>
    <row r="40021" spans="6:8" x14ac:dyDescent="0.25">
      <c r="F40021"/>
      <c r="G40021"/>
      <c r="H40021"/>
    </row>
    <row r="40022" spans="6:8" x14ac:dyDescent="0.25">
      <c r="F40022"/>
      <c r="G40022"/>
      <c r="H40022"/>
    </row>
    <row r="40023" spans="6:8" x14ac:dyDescent="0.25">
      <c r="F40023"/>
      <c r="G40023"/>
      <c r="H40023"/>
    </row>
    <row r="40024" spans="6:8" x14ac:dyDescent="0.25">
      <c r="F40024"/>
      <c r="G40024"/>
      <c r="H40024"/>
    </row>
    <row r="40025" spans="6:8" x14ac:dyDescent="0.25">
      <c r="F40025"/>
      <c r="G40025"/>
      <c r="H40025"/>
    </row>
    <row r="40026" spans="6:8" x14ac:dyDescent="0.25">
      <c r="F40026"/>
      <c r="G40026"/>
      <c r="H40026"/>
    </row>
    <row r="40027" spans="6:8" x14ac:dyDescent="0.25">
      <c r="F40027"/>
      <c r="G40027"/>
      <c r="H40027"/>
    </row>
    <row r="40028" spans="6:8" x14ac:dyDescent="0.25">
      <c r="F40028"/>
      <c r="G40028"/>
      <c r="H40028"/>
    </row>
    <row r="40029" spans="6:8" x14ac:dyDescent="0.25">
      <c r="F40029"/>
      <c r="G40029"/>
      <c r="H40029"/>
    </row>
    <row r="40030" spans="6:8" x14ac:dyDescent="0.25">
      <c r="F40030"/>
      <c r="G40030"/>
      <c r="H40030"/>
    </row>
    <row r="40031" spans="6:8" x14ac:dyDescent="0.25">
      <c r="F40031"/>
      <c r="G40031"/>
      <c r="H40031"/>
    </row>
    <row r="40032" spans="6:8" x14ac:dyDescent="0.25">
      <c r="F40032"/>
      <c r="G40032"/>
      <c r="H40032"/>
    </row>
    <row r="40033" spans="6:8" x14ac:dyDescent="0.25">
      <c r="F40033"/>
      <c r="G40033"/>
      <c r="H40033"/>
    </row>
    <row r="40034" spans="6:8" x14ac:dyDescent="0.25">
      <c r="F40034"/>
      <c r="G40034"/>
      <c r="H40034"/>
    </row>
    <row r="40035" spans="6:8" x14ac:dyDescent="0.25">
      <c r="F40035"/>
      <c r="G40035"/>
      <c r="H40035"/>
    </row>
    <row r="40036" spans="6:8" x14ac:dyDescent="0.25">
      <c r="F40036"/>
      <c r="G40036"/>
      <c r="H40036"/>
    </row>
    <row r="40037" spans="6:8" x14ac:dyDescent="0.25">
      <c r="F40037"/>
      <c r="G40037"/>
      <c r="H40037"/>
    </row>
    <row r="40038" spans="6:8" x14ac:dyDescent="0.25">
      <c r="F40038"/>
      <c r="G40038"/>
      <c r="H40038"/>
    </row>
    <row r="40039" spans="6:8" x14ac:dyDescent="0.25">
      <c r="F40039"/>
      <c r="G40039"/>
      <c r="H40039"/>
    </row>
    <row r="40040" spans="6:8" x14ac:dyDescent="0.25">
      <c r="F40040"/>
      <c r="G40040"/>
      <c r="H40040"/>
    </row>
    <row r="40041" spans="6:8" x14ac:dyDescent="0.25">
      <c r="F40041"/>
      <c r="G40041"/>
      <c r="H40041"/>
    </row>
    <row r="40042" spans="6:8" x14ac:dyDescent="0.25">
      <c r="F40042"/>
      <c r="G40042"/>
      <c r="H40042"/>
    </row>
    <row r="40043" spans="6:8" x14ac:dyDescent="0.25">
      <c r="F40043"/>
      <c r="G40043"/>
      <c r="H40043"/>
    </row>
    <row r="40044" spans="6:8" x14ac:dyDescent="0.25">
      <c r="F40044"/>
      <c r="G40044"/>
      <c r="H40044"/>
    </row>
    <row r="40045" spans="6:8" x14ac:dyDescent="0.25">
      <c r="F40045"/>
      <c r="G40045"/>
      <c r="H40045"/>
    </row>
    <row r="40046" spans="6:8" x14ac:dyDescent="0.25">
      <c r="F40046"/>
      <c r="G40046"/>
      <c r="H40046"/>
    </row>
    <row r="40047" spans="6:8" x14ac:dyDescent="0.25">
      <c r="F40047"/>
      <c r="G40047"/>
      <c r="H40047"/>
    </row>
    <row r="40048" spans="6:8" x14ac:dyDescent="0.25">
      <c r="F40048"/>
      <c r="G40048"/>
      <c r="H40048"/>
    </row>
    <row r="40049" spans="6:8" x14ac:dyDescent="0.25">
      <c r="F40049"/>
      <c r="G40049"/>
      <c r="H40049"/>
    </row>
    <row r="40050" spans="6:8" x14ac:dyDescent="0.25">
      <c r="F40050"/>
      <c r="G40050"/>
      <c r="H40050"/>
    </row>
    <row r="40051" spans="6:8" x14ac:dyDescent="0.25">
      <c r="F40051"/>
      <c r="G40051"/>
      <c r="H40051"/>
    </row>
    <row r="40052" spans="6:8" x14ac:dyDescent="0.25">
      <c r="F40052"/>
      <c r="G40052"/>
      <c r="H40052"/>
    </row>
    <row r="40053" spans="6:8" x14ac:dyDescent="0.25">
      <c r="F40053"/>
      <c r="G40053"/>
      <c r="H40053"/>
    </row>
    <row r="40054" spans="6:8" x14ac:dyDescent="0.25">
      <c r="F40054"/>
      <c r="G40054"/>
      <c r="H40054"/>
    </row>
    <row r="40055" spans="6:8" x14ac:dyDescent="0.25">
      <c r="F40055"/>
      <c r="G40055"/>
      <c r="H40055"/>
    </row>
    <row r="40056" spans="6:8" x14ac:dyDescent="0.25">
      <c r="F40056"/>
      <c r="G40056"/>
      <c r="H40056"/>
    </row>
    <row r="40057" spans="6:8" x14ac:dyDescent="0.25">
      <c r="F40057"/>
      <c r="G40057"/>
      <c r="H40057"/>
    </row>
    <row r="40058" spans="6:8" x14ac:dyDescent="0.25">
      <c r="F40058"/>
      <c r="G40058"/>
      <c r="H40058"/>
    </row>
    <row r="40059" spans="6:8" x14ac:dyDescent="0.25">
      <c r="F40059"/>
      <c r="G40059"/>
      <c r="H40059"/>
    </row>
    <row r="40060" spans="6:8" x14ac:dyDescent="0.25">
      <c r="F40060"/>
      <c r="G40060"/>
      <c r="H40060"/>
    </row>
    <row r="40061" spans="6:8" x14ac:dyDescent="0.25">
      <c r="F40061"/>
      <c r="G40061"/>
      <c r="H40061"/>
    </row>
    <row r="40062" spans="6:8" x14ac:dyDescent="0.25">
      <c r="F40062"/>
      <c r="G40062"/>
      <c r="H40062"/>
    </row>
    <row r="40063" spans="6:8" x14ac:dyDescent="0.25">
      <c r="F40063"/>
      <c r="G40063"/>
      <c r="H40063"/>
    </row>
    <row r="40064" spans="6:8" x14ac:dyDescent="0.25">
      <c r="F40064"/>
      <c r="G40064"/>
      <c r="H40064"/>
    </row>
    <row r="40065" spans="6:8" x14ac:dyDescent="0.25">
      <c r="F40065"/>
      <c r="G40065"/>
      <c r="H40065"/>
    </row>
    <row r="40066" spans="6:8" x14ac:dyDescent="0.25">
      <c r="F40066"/>
      <c r="G40066"/>
      <c r="H40066"/>
    </row>
    <row r="40067" spans="6:8" x14ac:dyDescent="0.25">
      <c r="F40067"/>
      <c r="G40067"/>
      <c r="H40067"/>
    </row>
    <row r="40068" spans="6:8" x14ac:dyDescent="0.25">
      <c r="F40068"/>
      <c r="G40068"/>
      <c r="H40068"/>
    </row>
    <row r="40069" spans="6:8" x14ac:dyDescent="0.25">
      <c r="F40069"/>
      <c r="G40069"/>
      <c r="H40069"/>
    </row>
    <row r="40070" spans="6:8" x14ac:dyDescent="0.25">
      <c r="F40070"/>
      <c r="G40070"/>
      <c r="H40070"/>
    </row>
    <row r="40071" spans="6:8" x14ac:dyDescent="0.25">
      <c r="F40071"/>
      <c r="G40071"/>
      <c r="H40071"/>
    </row>
    <row r="40072" spans="6:8" x14ac:dyDescent="0.25">
      <c r="F40072"/>
      <c r="G40072"/>
      <c r="H40072"/>
    </row>
    <row r="40073" spans="6:8" x14ac:dyDescent="0.25">
      <c r="F40073"/>
      <c r="G40073"/>
      <c r="H40073"/>
    </row>
    <row r="40074" spans="6:8" x14ac:dyDescent="0.25">
      <c r="F40074"/>
      <c r="G40074"/>
      <c r="H40074"/>
    </row>
    <row r="40075" spans="6:8" x14ac:dyDescent="0.25">
      <c r="F40075"/>
      <c r="G40075"/>
      <c r="H40075"/>
    </row>
    <row r="40076" spans="6:8" x14ac:dyDescent="0.25">
      <c r="F40076"/>
      <c r="G40076"/>
      <c r="H40076"/>
    </row>
    <row r="40077" spans="6:8" x14ac:dyDescent="0.25">
      <c r="F40077"/>
      <c r="G40077"/>
      <c r="H40077"/>
    </row>
    <row r="40078" spans="6:8" x14ac:dyDescent="0.25">
      <c r="F40078"/>
      <c r="G40078"/>
      <c r="H40078"/>
    </row>
    <row r="40079" spans="6:8" x14ac:dyDescent="0.25">
      <c r="F40079"/>
      <c r="G40079"/>
      <c r="H40079"/>
    </row>
    <row r="40080" spans="6:8" x14ac:dyDescent="0.25">
      <c r="F40080"/>
      <c r="G40080"/>
      <c r="H40080"/>
    </row>
    <row r="40081" spans="6:8" x14ac:dyDescent="0.25">
      <c r="F40081"/>
      <c r="G40081"/>
      <c r="H40081"/>
    </row>
    <row r="40082" spans="6:8" x14ac:dyDescent="0.25">
      <c r="F40082"/>
      <c r="G40082"/>
      <c r="H40082"/>
    </row>
    <row r="40083" spans="6:8" x14ac:dyDescent="0.25">
      <c r="F40083"/>
      <c r="G40083"/>
      <c r="H40083"/>
    </row>
    <row r="40084" spans="6:8" x14ac:dyDescent="0.25">
      <c r="F40084"/>
      <c r="G40084"/>
      <c r="H40084"/>
    </row>
    <row r="40085" spans="6:8" x14ac:dyDescent="0.25">
      <c r="F40085"/>
      <c r="G40085"/>
      <c r="H40085"/>
    </row>
    <row r="40086" spans="6:8" x14ac:dyDescent="0.25">
      <c r="F40086"/>
      <c r="G40086"/>
      <c r="H40086"/>
    </row>
    <row r="40087" spans="6:8" x14ac:dyDescent="0.25">
      <c r="F40087"/>
      <c r="G40087"/>
      <c r="H40087"/>
    </row>
    <row r="40088" spans="6:8" x14ac:dyDescent="0.25">
      <c r="F40088"/>
      <c r="G40088"/>
      <c r="H40088"/>
    </row>
    <row r="40089" spans="6:8" x14ac:dyDescent="0.25">
      <c r="F40089"/>
      <c r="G40089"/>
      <c r="H40089"/>
    </row>
    <row r="40090" spans="6:8" x14ac:dyDescent="0.25">
      <c r="F40090"/>
      <c r="G40090"/>
      <c r="H40090"/>
    </row>
    <row r="40091" spans="6:8" x14ac:dyDescent="0.25">
      <c r="F40091"/>
      <c r="G40091"/>
      <c r="H40091"/>
    </row>
    <row r="40092" spans="6:8" x14ac:dyDescent="0.25">
      <c r="F40092"/>
      <c r="G40092"/>
      <c r="H40092"/>
    </row>
    <row r="40093" spans="6:8" x14ac:dyDescent="0.25">
      <c r="F40093"/>
      <c r="G40093"/>
      <c r="H40093"/>
    </row>
    <row r="40094" spans="6:8" x14ac:dyDescent="0.25">
      <c r="F40094"/>
      <c r="G40094"/>
      <c r="H40094"/>
    </row>
    <row r="40095" spans="6:8" x14ac:dyDescent="0.25">
      <c r="F40095"/>
      <c r="G40095"/>
      <c r="H40095"/>
    </row>
    <row r="40096" spans="6:8" x14ac:dyDescent="0.25">
      <c r="F40096"/>
      <c r="G40096"/>
      <c r="H40096"/>
    </row>
    <row r="40097" spans="6:8" x14ac:dyDescent="0.25">
      <c r="F40097"/>
      <c r="G40097"/>
      <c r="H40097"/>
    </row>
    <row r="40098" spans="6:8" x14ac:dyDescent="0.25">
      <c r="F40098"/>
      <c r="G40098"/>
      <c r="H40098"/>
    </row>
    <row r="40099" spans="6:8" x14ac:dyDescent="0.25">
      <c r="F40099"/>
      <c r="G40099"/>
      <c r="H40099"/>
    </row>
    <row r="40100" spans="6:8" x14ac:dyDescent="0.25">
      <c r="F40100"/>
      <c r="G40100"/>
      <c r="H40100"/>
    </row>
    <row r="40101" spans="6:8" x14ac:dyDescent="0.25">
      <c r="F40101"/>
      <c r="G40101"/>
      <c r="H40101"/>
    </row>
    <row r="40102" spans="6:8" x14ac:dyDescent="0.25">
      <c r="F40102"/>
      <c r="G40102"/>
      <c r="H40102"/>
    </row>
    <row r="40103" spans="6:8" x14ac:dyDescent="0.25">
      <c r="F40103"/>
      <c r="G40103"/>
      <c r="H40103"/>
    </row>
    <row r="40104" spans="6:8" x14ac:dyDescent="0.25">
      <c r="F40104"/>
      <c r="G40104"/>
      <c r="H40104"/>
    </row>
    <row r="40105" spans="6:8" x14ac:dyDescent="0.25">
      <c r="F40105"/>
      <c r="G40105"/>
      <c r="H40105"/>
    </row>
    <row r="40106" spans="6:8" x14ac:dyDescent="0.25">
      <c r="F40106"/>
      <c r="G40106"/>
      <c r="H40106"/>
    </row>
    <row r="40107" spans="6:8" x14ac:dyDescent="0.25">
      <c r="F40107"/>
      <c r="G40107"/>
      <c r="H40107"/>
    </row>
    <row r="40108" spans="6:8" x14ac:dyDescent="0.25">
      <c r="F40108"/>
      <c r="G40108"/>
      <c r="H40108"/>
    </row>
    <row r="40109" spans="6:8" x14ac:dyDescent="0.25">
      <c r="F40109"/>
      <c r="G40109"/>
      <c r="H40109"/>
    </row>
    <row r="40110" spans="6:8" x14ac:dyDescent="0.25">
      <c r="F40110"/>
      <c r="G40110"/>
      <c r="H40110"/>
    </row>
    <row r="40111" spans="6:8" x14ac:dyDescent="0.25">
      <c r="F40111"/>
      <c r="G40111"/>
      <c r="H40111"/>
    </row>
    <row r="40112" spans="6:8" x14ac:dyDescent="0.25">
      <c r="F40112"/>
      <c r="G40112"/>
      <c r="H40112"/>
    </row>
    <row r="40113" spans="6:8" x14ac:dyDescent="0.25">
      <c r="F40113"/>
      <c r="G40113"/>
      <c r="H40113"/>
    </row>
    <row r="40114" spans="6:8" x14ac:dyDescent="0.25">
      <c r="F40114"/>
      <c r="G40114"/>
      <c r="H40114"/>
    </row>
    <row r="40115" spans="6:8" x14ac:dyDescent="0.25">
      <c r="F40115"/>
      <c r="G40115"/>
      <c r="H40115"/>
    </row>
    <row r="40116" spans="6:8" x14ac:dyDescent="0.25">
      <c r="F40116"/>
      <c r="G40116"/>
      <c r="H40116"/>
    </row>
    <row r="40117" spans="6:8" x14ac:dyDescent="0.25">
      <c r="F40117"/>
      <c r="G40117"/>
      <c r="H40117"/>
    </row>
    <row r="40118" spans="6:8" x14ac:dyDescent="0.25">
      <c r="F40118"/>
      <c r="G40118"/>
      <c r="H40118"/>
    </row>
    <row r="40119" spans="6:8" x14ac:dyDescent="0.25">
      <c r="F40119"/>
      <c r="G40119"/>
      <c r="H40119"/>
    </row>
    <row r="40120" spans="6:8" x14ac:dyDescent="0.25">
      <c r="F40120"/>
      <c r="G40120"/>
      <c r="H40120"/>
    </row>
    <row r="40121" spans="6:8" x14ac:dyDescent="0.25">
      <c r="F40121"/>
      <c r="G40121"/>
      <c r="H40121"/>
    </row>
    <row r="40122" spans="6:8" x14ac:dyDescent="0.25">
      <c r="F40122"/>
      <c r="G40122"/>
      <c r="H40122"/>
    </row>
    <row r="40123" spans="6:8" x14ac:dyDescent="0.25">
      <c r="F40123"/>
      <c r="G40123"/>
      <c r="H40123"/>
    </row>
    <row r="40124" spans="6:8" x14ac:dyDescent="0.25">
      <c r="F40124"/>
      <c r="G40124"/>
      <c r="H40124"/>
    </row>
    <row r="40125" spans="6:8" x14ac:dyDescent="0.25">
      <c r="F40125"/>
      <c r="G40125"/>
      <c r="H40125"/>
    </row>
    <row r="40126" spans="6:8" x14ac:dyDescent="0.25">
      <c r="F40126"/>
      <c r="G40126"/>
      <c r="H40126"/>
    </row>
    <row r="40127" spans="6:8" x14ac:dyDescent="0.25">
      <c r="F40127"/>
      <c r="G40127"/>
      <c r="H40127"/>
    </row>
    <row r="40128" spans="6:8" x14ac:dyDescent="0.25">
      <c r="F40128"/>
      <c r="G40128"/>
      <c r="H40128"/>
    </row>
    <row r="40129" spans="6:8" x14ac:dyDescent="0.25">
      <c r="F40129"/>
      <c r="G40129"/>
      <c r="H40129"/>
    </row>
    <row r="40130" spans="6:8" x14ac:dyDescent="0.25">
      <c r="F40130"/>
      <c r="G40130"/>
      <c r="H40130"/>
    </row>
    <row r="40131" spans="6:8" x14ac:dyDescent="0.25">
      <c r="F40131"/>
      <c r="G40131"/>
      <c r="H40131"/>
    </row>
    <row r="40132" spans="6:8" x14ac:dyDescent="0.25">
      <c r="F40132"/>
      <c r="G40132"/>
      <c r="H40132"/>
    </row>
    <row r="40133" spans="6:8" x14ac:dyDescent="0.25">
      <c r="F40133"/>
      <c r="G40133"/>
      <c r="H40133"/>
    </row>
    <row r="40134" spans="6:8" x14ac:dyDescent="0.25">
      <c r="F40134"/>
      <c r="G40134"/>
      <c r="H40134"/>
    </row>
    <row r="40135" spans="6:8" x14ac:dyDescent="0.25">
      <c r="F40135"/>
      <c r="G40135"/>
      <c r="H40135"/>
    </row>
    <row r="40136" spans="6:8" x14ac:dyDescent="0.25">
      <c r="F40136"/>
      <c r="G40136"/>
      <c r="H40136"/>
    </row>
    <row r="40137" spans="6:8" x14ac:dyDescent="0.25">
      <c r="F40137"/>
      <c r="G40137"/>
      <c r="H40137"/>
    </row>
    <row r="40138" spans="6:8" x14ac:dyDescent="0.25">
      <c r="F40138"/>
      <c r="G40138"/>
      <c r="H40138"/>
    </row>
    <row r="40139" spans="6:8" x14ac:dyDescent="0.25">
      <c r="F40139"/>
      <c r="G40139"/>
      <c r="H40139"/>
    </row>
    <row r="40140" spans="6:8" x14ac:dyDescent="0.25">
      <c r="F40140"/>
      <c r="G40140"/>
      <c r="H40140"/>
    </row>
    <row r="40141" spans="6:8" x14ac:dyDescent="0.25">
      <c r="F40141"/>
      <c r="G40141"/>
      <c r="H40141"/>
    </row>
    <row r="40142" spans="6:8" x14ac:dyDescent="0.25">
      <c r="F40142"/>
      <c r="G40142"/>
      <c r="H40142"/>
    </row>
    <row r="40143" spans="6:8" x14ac:dyDescent="0.25">
      <c r="F40143"/>
      <c r="G40143"/>
      <c r="H40143"/>
    </row>
    <row r="40144" spans="6:8" x14ac:dyDescent="0.25">
      <c r="F40144"/>
      <c r="G40144"/>
      <c r="H40144"/>
    </row>
    <row r="40145" spans="6:8" x14ac:dyDescent="0.25">
      <c r="F40145"/>
      <c r="G40145"/>
      <c r="H40145"/>
    </row>
    <row r="40146" spans="6:8" x14ac:dyDescent="0.25">
      <c r="F40146"/>
      <c r="G40146"/>
      <c r="H40146"/>
    </row>
    <row r="40147" spans="6:8" x14ac:dyDescent="0.25">
      <c r="F40147"/>
      <c r="G40147"/>
      <c r="H40147"/>
    </row>
    <row r="40148" spans="6:8" x14ac:dyDescent="0.25">
      <c r="F40148"/>
      <c r="G40148"/>
      <c r="H40148"/>
    </row>
    <row r="40149" spans="6:8" x14ac:dyDescent="0.25">
      <c r="F40149"/>
      <c r="G40149"/>
      <c r="H40149"/>
    </row>
    <row r="40150" spans="6:8" x14ac:dyDescent="0.25">
      <c r="F40150"/>
      <c r="G40150"/>
      <c r="H40150"/>
    </row>
    <row r="40151" spans="6:8" x14ac:dyDescent="0.25">
      <c r="F40151"/>
      <c r="G40151"/>
      <c r="H40151"/>
    </row>
    <row r="40152" spans="6:8" x14ac:dyDescent="0.25">
      <c r="F40152"/>
      <c r="G40152"/>
      <c r="H40152"/>
    </row>
    <row r="40153" spans="6:8" x14ac:dyDescent="0.25">
      <c r="F40153"/>
      <c r="G40153"/>
      <c r="H40153"/>
    </row>
    <row r="40154" spans="6:8" x14ac:dyDescent="0.25">
      <c r="F40154"/>
      <c r="G40154"/>
      <c r="H40154"/>
    </row>
    <row r="40155" spans="6:8" x14ac:dyDescent="0.25">
      <c r="F40155"/>
      <c r="G40155"/>
      <c r="H40155"/>
    </row>
    <row r="40156" spans="6:8" x14ac:dyDescent="0.25">
      <c r="F40156"/>
      <c r="G40156"/>
      <c r="H40156"/>
    </row>
    <row r="40157" spans="6:8" x14ac:dyDescent="0.25">
      <c r="F40157"/>
      <c r="G40157"/>
      <c r="H40157"/>
    </row>
    <row r="40158" spans="6:8" x14ac:dyDescent="0.25">
      <c r="F40158"/>
      <c r="G40158"/>
      <c r="H40158"/>
    </row>
    <row r="40159" spans="6:8" x14ac:dyDescent="0.25">
      <c r="F40159"/>
      <c r="G40159"/>
      <c r="H40159"/>
    </row>
    <row r="40160" spans="6:8" x14ac:dyDescent="0.25">
      <c r="F40160"/>
      <c r="G40160"/>
      <c r="H40160"/>
    </row>
    <row r="40161" spans="6:8" x14ac:dyDescent="0.25">
      <c r="F40161"/>
      <c r="G40161"/>
      <c r="H40161"/>
    </row>
    <row r="40162" spans="6:8" x14ac:dyDescent="0.25">
      <c r="F40162"/>
      <c r="G40162"/>
      <c r="H40162"/>
    </row>
    <row r="40163" spans="6:8" x14ac:dyDescent="0.25">
      <c r="F40163"/>
      <c r="G40163"/>
      <c r="H40163"/>
    </row>
    <row r="40164" spans="6:8" x14ac:dyDescent="0.25">
      <c r="F40164"/>
      <c r="G40164"/>
      <c r="H40164"/>
    </row>
    <row r="40165" spans="6:8" x14ac:dyDescent="0.25">
      <c r="F40165"/>
      <c r="G40165"/>
      <c r="H40165"/>
    </row>
    <row r="40166" spans="6:8" x14ac:dyDescent="0.25">
      <c r="F40166"/>
      <c r="G40166"/>
      <c r="H40166"/>
    </row>
    <row r="40167" spans="6:8" x14ac:dyDescent="0.25">
      <c r="F40167"/>
      <c r="G40167"/>
      <c r="H40167"/>
    </row>
    <row r="40168" spans="6:8" x14ac:dyDescent="0.25">
      <c r="F40168"/>
      <c r="G40168"/>
      <c r="H40168"/>
    </row>
    <row r="40169" spans="6:8" x14ac:dyDescent="0.25">
      <c r="F40169"/>
      <c r="G40169"/>
      <c r="H40169"/>
    </row>
    <row r="40170" spans="6:8" x14ac:dyDescent="0.25">
      <c r="F40170"/>
      <c r="G40170"/>
      <c r="H40170"/>
    </row>
    <row r="40171" spans="6:8" x14ac:dyDescent="0.25">
      <c r="F40171"/>
      <c r="G40171"/>
      <c r="H40171"/>
    </row>
    <row r="40172" spans="6:8" x14ac:dyDescent="0.25">
      <c r="F40172"/>
      <c r="G40172"/>
      <c r="H40172"/>
    </row>
    <row r="40173" spans="6:8" x14ac:dyDescent="0.25">
      <c r="F40173"/>
      <c r="G40173"/>
      <c r="H40173"/>
    </row>
    <row r="40174" spans="6:8" x14ac:dyDescent="0.25">
      <c r="F40174"/>
      <c r="G40174"/>
      <c r="H40174"/>
    </row>
    <row r="40175" spans="6:8" x14ac:dyDescent="0.25">
      <c r="F40175"/>
      <c r="G40175"/>
      <c r="H40175"/>
    </row>
    <row r="40176" spans="6:8" x14ac:dyDescent="0.25">
      <c r="F40176"/>
      <c r="G40176"/>
      <c r="H40176"/>
    </row>
    <row r="40177" spans="6:8" x14ac:dyDescent="0.25">
      <c r="F40177"/>
      <c r="G40177"/>
      <c r="H40177"/>
    </row>
    <row r="40178" spans="6:8" x14ac:dyDescent="0.25">
      <c r="F40178"/>
      <c r="G40178"/>
      <c r="H40178"/>
    </row>
    <row r="40179" spans="6:8" x14ac:dyDescent="0.25">
      <c r="F40179"/>
      <c r="G40179"/>
      <c r="H40179"/>
    </row>
    <row r="40180" spans="6:8" x14ac:dyDescent="0.25">
      <c r="F40180"/>
      <c r="G40180"/>
      <c r="H40180"/>
    </row>
    <row r="40181" spans="6:8" x14ac:dyDescent="0.25">
      <c r="F40181"/>
      <c r="G40181"/>
      <c r="H40181"/>
    </row>
    <row r="40182" spans="6:8" x14ac:dyDescent="0.25">
      <c r="F40182"/>
      <c r="G40182"/>
      <c r="H40182"/>
    </row>
    <row r="40183" spans="6:8" x14ac:dyDescent="0.25">
      <c r="F40183"/>
      <c r="G40183"/>
      <c r="H40183"/>
    </row>
    <row r="40184" spans="6:8" x14ac:dyDescent="0.25">
      <c r="F40184"/>
      <c r="G40184"/>
      <c r="H40184"/>
    </row>
    <row r="40185" spans="6:8" x14ac:dyDescent="0.25">
      <c r="F40185"/>
      <c r="G40185"/>
      <c r="H40185"/>
    </row>
    <row r="40186" spans="6:8" x14ac:dyDescent="0.25">
      <c r="F40186"/>
      <c r="G40186"/>
      <c r="H40186"/>
    </row>
    <row r="40187" spans="6:8" x14ac:dyDescent="0.25">
      <c r="F40187"/>
      <c r="G40187"/>
      <c r="H40187"/>
    </row>
    <row r="40188" spans="6:8" x14ac:dyDescent="0.25">
      <c r="F40188"/>
      <c r="G40188"/>
      <c r="H40188"/>
    </row>
    <row r="40189" spans="6:8" x14ac:dyDescent="0.25">
      <c r="F40189"/>
      <c r="G40189"/>
      <c r="H40189"/>
    </row>
    <row r="40190" spans="6:8" x14ac:dyDescent="0.25">
      <c r="F40190"/>
      <c r="G40190"/>
      <c r="H40190"/>
    </row>
    <row r="40191" spans="6:8" x14ac:dyDescent="0.25">
      <c r="F40191"/>
      <c r="G40191"/>
      <c r="H40191"/>
    </row>
    <row r="40192" spans="6:8" x14ac:dyDescent="0.25">
      <c r="F40192"/>
      <c r="G40192"/>
      <c r="H40192"/>
    </row>
    <row r="40193" spans="6:8" x14ac:dyDescent="0.25">
      <c r="F40193"/>
      <c r="G40193"/>
      <c r="H40193"/>
    </row>
    <row r="40194" spans="6:8" x14ac:dyDescent="0.25">
      <c r="F40194"/>
      <c r="G40194"/>
      <c r="H40194"/>
    </row>
    <row r="40195" spans="6:8" x14ac:dyDescent="0.25">
      <c r="F40195"/>
      <c r="G40195"/>
      <c r="H40195"/>
    </row>
    <row r="40196" spans="6:8" x14ac:dyDescent="0.25">
      <c r="F40196"/>
      <c r="G40196"/>
      <c r="H40196"/>
    </row>
    <row r="40197" spans="6:8" x14ac:dyDescent="0.25">
      <c r="F40197"/>
      <c r="G40197"/>
      <c r="H40197"/>
    </row>
    <row r="40198" spans="6:8" x14ac:dyDescent="0.25">
      <c r="F40198"/>
      <c r="G40198"/>
      <c r="H40198"/>
    </row>
    <row r="40199" spans="6:8" x14ac:dyDescent="0.25">
      <c r="F40199"/>
      <c r="G40199"/>
      <c r="H40199"/>
    </row>
    <row r="40200" spans="6:8" x14ac:dyDescent="0.25">
      <c r="F40200"/>
      <c r="G40200"/>
      <c r="H40200"/>
    </row>
    <row r="40201" spans="6:8" x14ac:dyDescent="0.25">
      <c r="F40201"/>
      <c r="G40201"/>
      <c r="H40201"/>
    </row>
    <row r="40202" spans="6:8" x14ac:dyDescent="0.25">
      <c r="F40202"/>
      <c r="G40202"/>
      <c r="H40202"/>
    </row>
    <row r="40203" spans="6:8" x14ac:dyDescent="0.25">
      <c r="F40203"/>
      <c r="G40203"/>
      <c r="H40203"/>
    </row>
    <row r="40204" spans="6:8" x14ac:dyDescent="0.25">
      <c r="F40204"/>
      <c r="G40204"/>
      <c r="H40204"/>
    </row>
    <row r="40205" spans="6:8" x14ac:dyDescent="0.25">
      <c r="F40205"/>
      <c r="G40205"/>
      <c r="H40205"/>
    </row>
    <row r="40206" spans="6:8" x14ac:dyDescent="0.25">
      <c r="F40206"/>
      <c r="G40206"/>
      <c r="H40206"/>
    </row>
    <row r="40207" spans="6:8" x14ac:dyDescent="0.25">
      <c r="F40207"/>
      <c r="G40207"/>
      <c r="H40207"/>
    </row>
    <row r="40208" spans="6:8" x14ac:dyDescent="0.25">
      <c r="F40208"/>
      <c r="G40208"/>
      <c r="H40208"/>
    </row>
    <row r="40209" spans="6:8" x14ac:dyDescent="0.25">
      <c r="F40209"/>
      <c r="G40209"/>
      <c r="H40209"/>
    </row>
    <row r="40210" spans="6:8" x14ac:dyDescent="0.25">
      <c r="F40210"/>
      <c r="G40210"/>
      <c r="H40210"/>
    </row>
    <row r="40211" spans="6:8" x14ac:dyDescent="0.25">
      <c r="F40211"/>
      <c r="G40211"/>
      <c r="H40211"/>
    </row>
    <row r="40212" spans="6:8" x14ac:dyDescent="0.25">
      <c r="F40212"/>
      <c r="G40212"/>
      <c r="H40212"/>
    </row>
    <row r="40213" spans="6:8" x14ac:dyDescent="0.25">
      <c r="F40213"/>
      <c r="G40213"/>
      <c r="H40213"/>
    </row>
    <row r="40214" spans="6:8" x14ac:dyDescent="0.25">
      <c r="F40214"/>
      <c r="G40214"/>
      <c r="H40214"/>
    </row>
    <row r="40215" spans="6:8" x14ac:dyDescent="0.25">
      <c r="F40215"/>
      <c r="G40215"/>
      <c r="H40215"/>
    </row>
    <row r="40216" spans="6:8" x14ac:dyDescent="0.25">
      <c r="F40216"/>
      <c r="G40216"/>
      <c r="H40216"/>
    </row>
    <row r="40217" spans="6:8" x14ac:dyDescent="0.25">
      <c r="F40217"/>
      <c r="G40217"/>
      <c r="H40217"/>
    </row>
    <row r="40218" spans="6:8" x14ac:dyDescent="0.25">
      <c r="F40218"/>
      <c r="G40218"/>
      <c r="H40218"/>
    </row>
    <row r="40219" spans="6:8" x14ac:dyDescent="0.25">
      <c r="F40219"/>
      <c r="G40219"/>
      <c r="H40219"/>
    </row>
    <row r="40220" spans="6:8" x14ac:dyDescent="0.25">
      <c r="F40220"/>
      <c r="G40220"/>
      <c r="H40220"/>
    </row>
    <row r="40221" spans="6:8" x14ac:dyDescent="0.25">
      <c r="F40221"/>
      <c r="G40221"/>
      <c r="H40221"/>
    </row>
    <row r="40222" spans="6:8" x14ac:dyDescent="0.25">
      <c r="F40222"/>
      <c r="G40222"/>
      <c r="H40222"/>
    </row>
    <row r="40223" spans="6:8" x14ac:dyDescent="0.25">
      <c r="F40223"/>
      <c r="G40223"/>
      <c r="H40223"/>
    </row>
    <row r="40224" spans="6:8" x14ac:dyDescent="0.25">
      <c r="F40224"/>
      <c r="G40224"/>
      <c r="H40224"/>
    </row>
    <row r="40225" spans="6:8" x14ac:dyDescent="0.25">
      <c r="F40225"/>
      <c r="G40225"/>
      <c r="H40225"/>
    </row>
    <row r="40226" spans="6:8" x14ac:dyDescent="0.25">
      <c r="F40226"/>
      <c r="G40226"/>
      <c r="H40226"/>
    </row>
    <row r="40227" spans="6:8" x14ac:dyDescent="0.25">
      <c r="F40227"/>
      <c r="G40227"/>
      <c r="H40227"/>
    </row>
    <row r="40228" spans="6:8" x14ac:dyDescent="0.25">
      <c r="F40228"/>
      <c r="G40228"/>
      <c r="H40228"/>
    </row>
    <row r="40229" spans="6:8" x14ac:dyDescent="0.25">
      <c r="F40229"/>
      <c r="G40229"/>
      <c r="H40229"/>
    </row>
    <row r="40230" spans="6:8" x14ac:dyDescent="0.25">
      <c r="F40230"/>
      <c r="G40230"/>
      <c r="H40230"/>
    </row>
    <row r="40231" spans="6:8" x14ac:dyDescent="0.25">
      <c r="F40231"/>
      <c r="G40231"/>
      <c r="H40231"/>
    </row>
    <row r="40232" spans="6:8" x14ac:dyDescent="0.25">
      <c r="F40232"/>
      <c r="G40232"/>
      <c r="H40232"/>
    </row>
    <row r="40233" spans="6:8" x14ac:dyDescent="0.25">
      <c r="F40233"/>
      <c r="G40233"/>
      <c r="H40233"/>
    </row>
    <row r="40234" spans="6:8" x14ac:dyDescent="0.25">
      <c r="F40234"/>
      <c r="G40234"/>
      <c r="H40234"/>
    </row>
    <row r="40235" spans="6:8" x14ac:dyDescent="0.25">
      <c r="F40235"/>
      <c r="G40235"/>
      <c r="H40235"/>
    </row>
    <row r="40236" spans="6:8" x14ac:dyDescent="0.25">
      <c r="F40236"/>
      <c r="G40236"/>
      <c r="H40236"/>
    </row>
    <row r="40237" spans="6:8" x14ac:dyDescent="0.25">
      <c r="F40237"/>
      <c r="G40237"/>
      <c r="H40237"/>
    </row>
    <row r="40238" spans="6:8" x14ac:dyDescent="0.25">
      <c r="F40238"/>
      <c r="G40238"/>
      <c r="H40238"/>
    </row>
    <row r="40239" spans="6:8" x14ac:dyDescent="0.25">
      <c r="F40239"/>
      <c r="G40239"/>
      <c r="H40239"/>
    </row>
    <row r="40240" spans="6:8" x14ac:dyDescent="0.25">
      <c r="F40240"/>
      <c r="G40240"/>
      <c r="H40240"/>
    </row>
    <row r="40241" spans="6:8" x14ac:dyDescent="0.25">
      <c r="F40241"/>
      <c r="G40241"/>
      <c r="H40241"/>
    </row>
    <row r="40242" spans="6:8" x14ac:dyDescent="0.25">
      <c r="F40242"/>
      <c r="G40242"/>
      <c r="H40242"/>
    </row>
    <row r="40243" spans="6:8" x14ac:dyDescent="0.25">
      <c r="F40243"/>
      <c r="G40243"/>
      <c r="H40243"/>
    </row>
    <row r="40244" spans="6:8" x14ac:dyDescent="0.25">
      <c r="F40244"/>
      <c r="G40244"/>
      <c r="H40244"/>
    </row>
    <row r="40245" spans="6:8" x14ac:dyDescent="0.25">
      <c r="F40245"/>
      <c r="G40245"/>
      <c r="H40245"/>
    </row>
    <row r="40246" spans="6:8" x14ac:dyDescent="0.25">
      <c r="F40246"/>
      <c r="G40246"/>
      <c r="H40246"/>
    </row>
    <row r="40247" spans="6:8" x14ac:dyDescent="0.25">
      <c r="F40247"/>
      <c r="G40247"/>
      <c r="H40247"/>
    </row>
    <row r="40248" spans="6:8" x14ac:dyDescent="0.25">
      <c r="F40248"/>
      <c r="G40248"/>
      <c r="H40248"/>
    </row>
    <row r="40249" spans="6:8" x14ac:dyDescent="0.25">
      <c r="F40249"/>
      <c r="G40249"/>
      <c r="H40249"/>
    </row>
    <row r="40250" spans="6:8" x14ac:dyDescent="0.25">
      <c r="F40250"/>
      <c r="G40250"/>
      <c r="H40250"/>
    </row>
    <row r="40251" spans="6:8" x14ac:dyDescent="0.25">
      <c r="F40251"/>
      <c r="G40251"/>
      <c r="H40251"/>
    </row>
    <row r="40252" spans="6:8" x14ac:dyDescent="0.25">
      <c r="F40252"/>
      <c r="G40252"/>
      <c r="H40252"/>
    </row>
    <row r="40253" spans="6:8" x14ac:dyDescent="0.25">
      <c r="F40253"/>
      <c r="G40253"/>
      <c r="H40253"/>
    </row>
    <row r="40254" spans="6:8" x14ac:dyDescent="0.25">
      <c r="F40254"/>
      <c r="G40254"/>
      <c r="H40254"/>
    </row>
    <row r="40255" spans="6:8" x14ac:dyDescent="0.25">
      <c r="F40255"/>
      <c r="G40255"/>
      <c r="H40255"/>
    </row>
    <row r="40256" spans="6:8" x14ac:dyDescent="0.25">
      <c r="F40256"/>
      <c r="G40256"/>
      <c r="H40256"/>
    </row>
    <row r="40257" spans="6:8" x14ac:dyDescent="0.25">
      <c r="F40257"/>
      <c r="G40257"/>
      <c r="H40257"/>
    </row>
    <row r="40258" spans="6:8" x14ac:dyDescent="0.25">
      <c r="F40258"/>
      <c r="G40258"/>
      <c r="H40258"/>
    </row>
    <row r="40259" spans="6:8" x14ac:dyDescent="0.25">
      <c r="F40259"/>
      <c r="G40259"/>
      <c r="H40259"/>
    </row>
    <row r="40260" spans="6:8" x14ac:dyDescent="0.25">
      <c r="F40260"/>
      <c r="G40260"/>
      <c r="H40260"/>
    </row>
    <row r="40261" spans="6:8" x14ac:dyDescent="0.25">
      <c r="F40261"/>
      <c r="G40261"/>
      <c r="H40261"/>
    </row>
    <row r="40262" spans="6:8" x14ac:dyDescent="0.25">
      <c r="F40262"/>
      <c r="G40262"/>
      <c r="H40262"/>
    </row>
    <row r="40263" spans="6:8" x14ac:dyDescent="0.25">
      <c r="F40263"/>
      <c r="G40263"/>
      <c r="H40263"/>
    </row>
    <row r="40264" spans="6:8" x14ac:dyDescent="0.25">
      <c r="F40264"/>
      <c r="G40264"/>
      <c r="H40264"/>
    </row>
    <row r="40265" spans="6:8" x14ac:dyDescent="0.25">
      <c r="F40265"/>
      <c r="G40265"/>
      <c r="H40265"/>
    </row>
    <row r="40266" spans="6:8" x14ac:dyDescent="0.25">
      <c r="F40266"/>
      <c r="G40266"/>
      <c r="H40266"/>
    </row>
    <row r="40267" spans="6:8" x14ac:dyDescent="0.25">
      <c r="F40267"/>
      <c r="G40267"/>
      <c r="H40267"/>
    </row>
    <row r="40268" spans="6:8" x14ac:dyDescent="0.25">
      <c r="F40268"/>
      <c r="G40268"/>
      <c r="H40268"/>
    </row>
    <row r="40269" spans="6:8" x14ac:dyDescent="0.25">
      <c r="F40269"/>
      <c r="G40269"/>
      <c r="H40269"/>
    </row>
    <row r="40270" spans="6:8" x14ac:dyDescent="0.25">
      <c r="F40270"/>
      <c r="G40270"/>
      <c r="H40270"/>
    </row>
    <row r="40271" spans="6:8" x14ac:dyDescent="0.25">
      <c r="F40271"/>
      <c r="G40271"/>
      <c r="H40271"/>
    </row>
    <row r="40272" spans="6:8" x14ac:dyDescent="0.25">
      <c r="F40272"/>
      <c r="G40272"/>
      <c r="H40272"/>
    </row>
    <row r="40273" spans="6:8" x14ac:dyDescent="0.25">
      <c r="F40273"/>
      <c r="G40273"/>
      <c r="H40273"/>
    </row>
    <row r="40274" spans="6:8" x14ac:dyDescent="0.25">
      <c r="F40274"/>
      <c r="G40274"/>
      <c r="H40274"/>
    </row>
    <row r="40275" spans="6:8" x14ac:dyDescent="0.25">
      <c r="F40275"/>
      <c r="G40275"/>
      <c r="H40275"/>
    </row>
    <row r="40276" spans="6:8" x14ac:dyDescent="0.25">
      <c r="F40276"/>
      <c r="G40276"/>
      <c r="H40276"/>
    </row>
    <row r="40277" spans="6:8" x14ac:dyDescent="0.25">
      <c r="F40277"/>
      <c r="G40277"/>
      <c r="H40277"/>
    </row>
    <row r="40278" spans="6:8" x14ac:dyDescent="0.25">
      <c r="F40278"/>
      <c r="G40278"/>
      <c r="H40278"/>
    </row>
    <row r="40279" spans="6:8" x14ac:dyDescent="0.25">
      <c r="F40279"/>
      <c r="G40279"/>
      <c r="H40279"/>
    </row>
    <row r="40280" spans="6:8" x14ac:dyDescent="0.25">
      <c r="F40280"/>
      <c r="G40280"/>
      <c r="H40280"/>
    </row>
    <row r="40281" spans="6:8" x14ac:dyDescent="0.25">
      <c r="F40281"/>
      <c r="G40281"/>
      <c r="H40281"/>
    </row>
    <row r="40282" spans="6:8" x14ac:dyDescent="0.25">
      <c r="F40282"/>
      <c r="G40282"/>
      <c r="H40282"/>
    </row>
    <row r="40283" spans="6:8" x14ac:dyDescent="0.25">
      <c r="F40283"/>
      <c r="G40283"/>
      <c r="H40283"/>
    </row>
    <row r="40284" spans="6:8" x14ac:dyDescent="0.25">
      <c r="F40284"/>
      <c r="G40284"/>
      <c r="H40284"/>
    </row>
    <row r="40285" spans="6:8" x14ac:dyDescent="0.25">
      <c r="F40285"/>
      <c r="G40285"/>
      <c r="H40285"/>
    </row>
    <row r="40286" spans="6:8" x14ac:dyDescent="0.25">
      <c r="F40286"/>
      <c r="G40286"/>
      <c r="H40286"/>
    </row>
    <row r="40287" spans="6:8" x14ac:dyDescent="0.25">
      <c r="F40287"/>
      <c r="G40287"/>
      <c r="H40287"/>
    </row>
    <row r="40288" spans="6:8" x14ac:dyDescent="0.25">
      <c r="F40288"/>
      <c r="G40288"/>
      <c r="H40288"/>
    </row>
    <row r="40289" spans="6:8" x14ac:dyDescent="0.25">
      <c r="F40289"/>
      <c r="G40289"/>
      <c r="H40289"/>
    </row>
    <row r="40290" spans="6:8" x14ac:dyDescent="0.25">
      <c r="F40290"/>
      <c r="G40290"/>
      <c r="H40290"/>
    </row>
    <row r="40291" spans="6:8" x14ac:dyDescent="0.25">
      <c r="F40291"/>
      <c r="G40291"/>
      <c r="H40291"/>
    </row>
    <row r="40292" spans="6:8" x14ac:dyDescent="0.25">
      <c r="F40292"/>
      <c r="G40292"/>
      <c r="H40292"/>
    </row>
    <row r="40293" spans="6:8" x14ac:dyDescent="0.25">
      <c r="F40293"/>
      <c r="G40293"/>
      <c r="H40293"/>
    </row>
    <row r="40294" spans="6:8" x14ac:dyDescent="0.25">
      <c r="F40294"/>
      <c r="G40294"/>
      <c r="H40294"/>
    </row>
    <row r="40295" spans="6:8" x14ac:dyDescent="0.25">
      <c r="F40295"/>
      <c r="G40295"/>
      <c r="H40295"/>
    </row>
    <row r="40296" spans="6:8" x14ac:dyDescent="0.25">
      <c r="F40296"/>
      <c r="G40296"/>
      <c r="H40296"/>
    </row>
    <row r="40297" spans="6:8" x14ac:dyDescent="0.25">
      <c r="F40297"/>
      <c r="G40297"/>
      <c r="H40297"/>
    </row>
    <row r="40298" spans="6:8" x14ac:dyDescent="0.25">
      <c r="F40298"/>
      <c r="G40298"/>
      <c r="H40298"/>
    </row>
    <row r="40299" spans="6:8" x14ac:dyDescent="0.25">
      <c r="F40299"/>
      <c r="G40299"/>
      <c r="H40299"/>
    </row>
    <row r="40300" spans="6:8" x14ac:dyDescent="0.25">
      <c r="F40300"/>
      <c r="G40300"/>
      <c r="H40300"/>
    </row>
    <row r="40301" spans="6:8" x14ac:dyDescent="0.25">
      <c r="F40301"/>
      <c r="G40301"/>
      <c r="H40301"/>
    </row>
    <row r="40302" spans="6:8" x14ac:dyDescent="0.25">
      <c r="F40302"/>
      <c r="G40302"/>
      <c r="H40302"/>
    </row>
    <row r="40303" spans="6:8" x14ac:dyDescent="0.25">
      <c r="F40303"/>
      <c r="G40303"/>
      <c r="H40303"/>
    </row>
    <row r="40304" spans="6:8" x14ac:dyDescent="0.25">
      <c r="F40304"/>
      <c r="G40304"/>
      <c r="H40304"/>
    </row>
    <row r="40305" spans="6:8" x14ac:dyDescent="0.25">
      <c r="F40305"/>
      <c r="G40305"/>
      <c r="H40305"/>
    </row>
    <row r="40306" spans="6:8" x14ac:dyDescent="0.25">
      <c r="F40306"/>
      <c r="G40306"/>
      <c r="H40306"/>
    </row>
    <row r="40307" spans="6:8" x14ac:dyDescent="0.25">
      <c r="F40307"/>
      <c r="G40307"/>
      <c r="H40307"/>
    </row>
    <row r="40308" spans="6:8" x14ac:dyDescent="0.25">
      <c r="F40308"/>
      <c r="G40308"/>
      <c r="H40308"/>
    </row>
    <row r="40309" spans="6:8" x14ac:dyDescent="0.25">
      <c r="F40309"/>
      <c r="G40309"/>
      <c r="H40309"/>
    </row>
    <row r="40310" spans="6:8" x14ac:dyDescent="0.25">
      <c r="F40310"/>
      <c r="G40310"/>
      <c r="H40310"/>
    </row>
    <row r="40311" spans="6:8" x14ac:dyDescent="0.25">
      <c r="F40311"/>
      <c r="G40311"/>
      <c r="H40311"/>
    </row>
    <row r="40312" spans="6:8" x14ac:dyDescent="0.25">
      <c r="F40312"/>
      <c r="G40312"/>
      <c r="H40312"/>
    </row>
    <row r="40313" spans="6:8" x14ac:dyDescent="0.25">
      <c r="F40313"/>
      <c r="G40313"/>
      <c r="H40313"/>
    </row>
    <row r="40314" spans="6:8" x14ac:dyDescent="0.25">
      <c r="F40314"/>
      <c r="G40314"/>
      <c r="H40314"/>
    </row>
    <row r="40315" spans="6:8" x14ac:dyDescent="0.25">
      <c r="F40315"/>
      <c r="G40315"/>
      <c r="H40315"/>
    </row>
    <row r="40316" spans="6:8" x14ac:dyDescent="0.25">
      <c r="F40316"/>
      <c r="G40316"/>
      <c r="H40316"/>
    </row>
    <row r="40317" spans="6:8" x14ac:dyDescent="0.25">
      <c r="F40317"/>
      <c r="G40317"/>
      <c r="H40317"/>
    </row>
    <row r="40318" spans="6:8" x14ac:dyDescent="0.25">
      <c r="F40318"/>
      <c r="G40318"/>
      <c r="H40318"/>
    </row>
    <row r="40319" spans="6:8" x14ac:dyDescent="0.25">
      <c r="F40319"/>
      <c r="G40319"/>
      <c r="H40319"/>
    </row>
    <row r="40320" spans="6:8" x14ac:dyDescent="0.25">
      <c r="F40320"/>
      <c r="G40320"/>
      <c r="H40320"/>
    </row>
    <row r="40321" spans="6:8" x14ac:dyDescent="0.25">
      <c r="F40321"/>
      <c r="G40321"/>
      <c r="H40321"/>
    </row>
    <row r="40322" spans="6:8" x14ac:dyDescent="0.25">
      <c r="F40322"/>
      <c r="G40322"/>
      <c r="H40322"/>
    </row>
    <row r="40323" spans="6:8" x14ac:dyDescent="0.25">
      <c r="F40323"/>
      <c r="G40323"/>
      <c r="H40323"/>
    </row>
    <row r="40324" spans="6:8" x14ac:dyDescent="0.25">
      <c r="F40324"/>
      <c r="G40324"/>
      <c r="H40324"/>
    </row>
    <row r="40325" spans="6:8" x14ac:dyDescent="0.25">
      <c r="F40325"/>
      <c r="G40325"/>
      <c r="H40325"/>
    </row>
    <row r="40326" spans="6:8" x14ac:dyDescent="0.25">
      <c r="F40326"/>
      <c r="G40326"/>
      <c r="H40326"/>
    </row>
    <row r="40327" spans="6:8" x14ac:dyDescent="0.25">
      <c r="F40327"/>
      <c r="G40327"/>
      <c r="H40327"/>
    </row>
    <row r="40328" spans="6:8" x14ac:dyDescent="0.25">
      <c r="F40328"/>
      <c r="G40328"/>
      <c r="H40328"/>
    </row>
    <row r="40329" spans="6:8" x14ac:dyDescent="0.25">
      <c r="F40329"/>
      <c r="G40329"/>
      <c r="H40329"/>
    </row>
    <row r="40330" spans="6:8" x14ac:dyDescent="0.25">
      <c r="F40330"/>
      <c r="G40330"/>
      <c r="H40330"/>
    </row>
    <row r="40331" spans="6:8" x14ac:dyDescent="0.25">
      <c r="F40331"/>
      <c r="G40331"/>
      <c r="H40331"/>
    </row>
    <row r="40332" spans="6:8" x14ac:dyDescent="0.25">
      <c r="F40332"/>
      <c r="G40332"/>
      <c r="H40332"/>
    </row>
    <row r="40333" spans="6:8" x14ac:dyDescent="0.25">
      <c r="F40333"/>
      <c r="G40333"/>
      <c r="H40333"/>
    </row>
    <row r="40334" spans="6:8" x14ac:dyDescent="0.25">
      <c r="F40334"/>
      <c r="G40334"/>
      <c r="H40334"/>
    </row>
    <row r="40335" spans="6:8" x14ac:dyDescent="0.25">
      <c r="F40335"/>
      <c r="G40335"/>
      <c r="H40335"/>
    </row>
    <row r="40336" spans="6:8" x14ac:dyDescent="0.25">
      <c r="F40336"/>
      <c r="G40336"/>
      <c r="H40336"/>
    </row>
    <row r="40337" spans="6:8" x14ac:dyDescent="0.25">
      <c r="F40337"/>
      <c r="G40337"/>
      <c r="H40337"/>
    </row>
    <row r="40338" spans="6:8" x14ac:dyDescent="0.25">
      <c r="F40338"/>
      <c r="G40338"/>
      <c r="H40338"/>
    </row>
    <row r="40339" spans="6:8" x14ac:dyDescent="0.25">
      <c r="F40339"/>
      <c r="G40339"/>
      <c r="H40339"/>
    </row>
    <row r="40340" spans="6:8" x14ac:dyDescent="0.25">
      <c r="F40340"/>
      <c r="G40340"/>
      <c r="H40340"/>
    </row>
    <row r="40341" spans="6:8" x14ac:dyDescent="0.25">
      <c r="F40341"/>
      <c r="G40341"/>
      <c r="H40341"/>
    </row>
    <row r="40342" spans="6:8" x14ac:dyDescent="0.25">
      <c r="F40342"/>
      <c r="G40342"/>
      <c r="H40342"/>
    </row>
    <row r="40343" spans="6:8" x14ac:dyDescent="0.25">
      <c r="F40343"/>
      <c r="G40343"/>
      <c r="H40343"/>
    </row>
    <row r="40344" spans="6:8" x14ac:dyDescent="0.25">
      <c r="F40344"/>
      <c r="G40344"/>
      <c r="H40344"/>
    </row>
    <row r="40345" spans="6:8" x14ac:dyDescent="0.25">
      <c r="F40345"/>
      <c r="G40345"/>
      <c r="H40345"/>
    </row>
    <row r="40346" spans="6:8" x14ac:dyDescent="0.25">
      <c r="F40346"/>
      <c r="G40346"/>
      <c r="H40346"/>
    </row>
    <row r="40347" spans="6:8" x14ac:dyDescent="0.25">
      <c r="F40347"/>
      <c r="G40347"/>
      <c r="H40347"/>
    </row>
    <row r="40348" spans="6:8" x14ac:dyDescent="0.25">
      <c r="F40348"/>
      <c r="G40348"/>
      <c r="H40348"/>
    </row>
    <row r="40349" spans="6:8" x14ac:dyDescent="0.25">
      <c r="F40349"/>
      <c r="G40349"/>
      <c r="H40349"/>
    </row>
    <row r="40350" spans="6:8" x14ac:dyDescent="0.25">
      <c r="F40350"/>
      <c r="G40350"/>
      <c r="H40350"/>
    </row>
    <row r="40351" spans="6:8" x14ac:dyDescent="0.25">
      <c r="F40351"/>
      <c r="G40351"/>
      <c r="H40351"/>
    </row>
    <row r="40352" spans="6:8" x14ac:dyDescent="0.25">
      <c r="F40352"/>
      <c r="G40352"/>
      <c r="H40352"/>
    </row>
    <row r="40353" spans="6:8" x14ac:dyDescent="0.25">
      <c r="F40353"/>
      <c r="G40353"/>
      <c r="H40353"/>
    </row>
    <row r="40354" spans="6:8" x14ac:dyDescent="0.25">
      <c r="F40354"/>
      <c r="G40354"/>
      <c r="H40354"/>
    </row>
    <row r="40355" spans="6:8" x14ac:dyDescent="0.25">
      <c r="F40355"/>
      <c r="G40355"/>
      <c r="H40355"/>
    </row>
    <row r="40356" spans="6:8" x14ac:dyDescent="0.25">
      <c r="F40356"/>
      <c r="G40356"/>
      <c r="H40356"/>
    </row>
    <row r="40357" spans="6:8" x14ac:dyDescent="0.25">
      <c r="F40357"/>
      <c r="G40357"/>
      <c r="H40357"/>
    </row>
    <row r="40358" spans="6:8" x14ac:dyDescent="0.25">
      <c r="F40358"/>
      <c r="G40358"/>
      <c r="H40358"/>
    </row>
    <row r="40359" spans="6:8" x14ac:dyDescent="0.25">
      <c r="F40359"/>
      <c r="G40359"/>
      <c r="H40359"/>
    </row>
    <row r="40360" spans="6:8" x14ac:dyDescent="0.25">
      <c r="F40360"/>
      <c r="G40360"/>
      <c r="H40360"/>
    </row>
    <row r="40361" spans="6:8" x14ac:dyDescent="0.25">
      <c r="F40361"/>
      <c r="G40361"/>
      <c r="H40361"/>
    </row>
    <row r="40362" spans="6:8" x14ac:dyDescent="0.25">
      <c r="F40362"/>
      <c r="G40362"/>
      <c r="H40362"/>
    </row>
    <row r="40363" spans="6:8" x14ac:dyDescent="0.25">
      <c r="F40363"/>
      <c r="G40363"/>
      <c r="H40363"/>
    </row>
    <row r="40364" spans="6:8" x14ac:dyDescent="0.25">
      <c r="F40364"/>
      <c r="G40364"/>
      <c r="H40364"/>
    </row>
    <row r="40365" spans="6:8" x14ac:dyDescent="0.25">
      <c r="F40365"/>
      <c r="G40365"/>
      <c r="H40365"/>
    </row>
    <row r="40366" spans="6:8" x14ac:dyDescent="0.25">
      <c r="F40366"/>
      <c r="G40366"/>
      <c r="H40366"/>
    </row>
    <row r="40367" spans="6:8" x14ac:dyDescent="0.25">
      <c r="F40367"/>
      <c r="G40367"/>
      <c r="H40367"/>
    </row>
    <row r="40368" spans="6:8" x14ac:dyDescent="0.25">
      <c r="F40368"/>
      <c r="G40368"/>
      <c r="H40368"/>
    </row>
    <row r="40369" spans="6:8" x14ac:dyDescent="0.25">
      <c r="F40369"/>
      <c r="G40369"/>
      <c r="H40369"/>
    </row>
    <row r="40370" spans="6:8" x14ac:dyDescent="0.25">
      <c r="F40370"/>
      <c r="G40370"/>
      <c r="H40370"/>
    </row>
    <row r="40371" spans="6:8" x14ac:dyDescent="0.25">
      <c r="F40371"/>
      <c r="G40371"/>
      <c r="H40371"/>
    </row>
    <row r="40372" spans="6:8" x14ac:dyDescent="0.25">
      <c r="F40372"/>
      <c r="G40372"/>
      <c r="H40372"/>
    </row>
    <row r="40373" spans="6:8" x14ac:dyDescent="0.25">
      <c r="F40373"/>
      <c r="G40373"/>
      <c r="H40373"/>
    </row>
    <row r="40374" spans="6:8" x14ac:dyDescent="0.25">
      <c r="F40374"/>
      <c r="G40374"/>
      <c r="H40374"/>
    </row>
    <row r="40375" spans="6:8" x14ac:dyDescent="0.25">
      <c r="F40375"/>
      <c r="G40375"/>
      <c r="H40375"/>
    </row>
    <row r="40376" spans="6:8" x14ac:dyDescent="0.25">
      <c r="F40376"/>
      <c r="G40376"/>
      <c r="H40376"/>
    </row>
    <row r="40377" spans="6:8" x14ac:dyDescent="0.25">
      <c r="F40377"/>
      <c r="G40377"/>
      <c r="H40377"/>
    </row>
    <row r="40378" spans="6:8" x14ac:dyDescent="0.25">
      <c r="F40378"/>
      <c r="G40378"/>
      <c r="H40378"/>
    </row>
    <row r="40379" spans="6:8" x14ac:dyDescent="0.25">
      <c r="F40379"/>
      <c r="G40379"/>
      <c r="H40379"/>
    </row>
    <row r="40380" spans="6:8" x14ac:dyDescent="0.25">
      <c r="F40380"/>
      <c r="G40380"/>
      <c r="H40380"/>
    </row>
    <row r="40381" spans="6:8" x14ac:dyDescent="0.25">
      <c r="F40381"/>
      <c r="G40381"/>
      <c r="H40381"/>
    </row>
    <row r="40382" spans="6:8" x14ac:dyDescent="0.25">
      <c r="F40382"/>
      <c r="G40382"/>
      <c r="H40382"/>
    </row>
    <row r="40383" spans="6:8" x14ac:dyDescent="0.25">
      <c r="F40383"/>
      <c r="G40383"/>
      <c r="H40383"/>
    </row>
    <row r="40384" spans="6:8" x14ac:dyDescent="0.25">
      <c r="F40384"/>
      <c r="G40384"/>
      <c r="H40384"/>
    </row>
    <row r="40385" spans="6:8" x14ac:dyDescent="0.25">
      <c r="F40385"/>
      <c r="G40385"/>
      <c r="H40385"/>
    </row>
    <row r="40386" spans="6:8" x14ac:dyDescent="0.25">
      <c r="F40386"/>
      <c r="G40386"/>
      <c r="H40386"/>
    </row>
    <row r="40387" spans="6:8" x14ac:dyDescent="0.25">
      <c r="F40387"/>
      <c r="G40387"/>
      <c r="H40387"/>
    </row>
    <row r="40388" spans="6:8" x14ac:dyDescent="0.25">
      <c r="F40388"/>
      <c r="G40388"/>
      <c r="H40388"/>
    </row>
    <row r="40389" spans="6:8" x14ac:dyDescent="0.25">
      <c r="F40389"/>
      <c r="G40389"/>
      <c r="H40389"/>
    </row>
    <row r="40390" spans="6:8" x14ac:dyDescent="0.25">
      <c r="F40390"/>
      <c r="G40390"/>
      <c r="H40390"/>
    </row>
    <row r="40391" spans="6:8" x14ac:dyDescent="0.25">
      <c r="F40391"/>
      <c r="G40391"/>
      <c r="H40391"/>
    </row>
    <row r="40392" spans="6:8" x14ac:dyDescent="0.25">
      <c r="F40392"/>
      <c r="G40392"/>
      <c r="H40392"/>
    </row>
    <row r="40393" spans="6:8" x14ac:dyDescent="0.25">
      <c r="F40393"/>
      <c r="G40393"/>
      <c r="H40393"/>
    </row>
    <row r="40394" spans="6:8" x14ac:dyDescent="0.25">
      <c r="F40394"/>
      <c r="G40394"/>
      <c r="H40394"/>
    </row>
    <row r="40395" spans="6:8" x14ac:dyDescent="0.25">
      <c r="F40395"/>
      <c r="G40395"/>
      <c r="H40395"/>
    </row>
    <row r="40396" spans="6:8" x14ac:dyDescent="0.25">
      <c r="F40396"/>
      <c r="G40396"/>
      <c r="H40396"/>
    </row>
    <row r="40397" spans="6:8" x14ac:dyDescent="0.25">
      <c r="F40397"/>
      <c r="G40397"/>
      <c r="H40397"/>
    </row>
    <row r="40398" spans="6:8" x14ac:dyDescent="0.25">
      <c r="F40398"/>
      <c r="G40398"/>
      <c r="H40398"/>
    </row>
    <row r="40399" spans="6:8" x14ac:dyDescent="0.25">
      <c r="F40399"/>
      <c r="G40399"/>
      <c r="H40399"/>
    </row>
    <row r="40400" spans="6:8" x14ac:dyDescent="0.25">
      <c r="F40400"/>
      <c r="G40400"/>
      <c r="H40400"/>
    </row>
    <row r="40401" spans="6:8" x14ac:dyDescent="0.25">
      <c r="F40401"/>
      <c r="G40401"/>
      <c r="H40401"/>
    </row>
    <row r="40402" spans="6:8" x14ac:dyDescent="0.25">
      <c r="F40402"/>
      <c r="G40402"/>
      <c r="H40402"/>
    </row>
    <row r="40403" spans="6:8" x14ac:dyDescent="0.25">
      <c r="F40403"/>
      <c r="G40403"/>
      <c r="H40403"/>
    </row>
    <row r="40404" spans="6:8" x14ac:dyDescent="0.25">
      <c r="F40404"/>
      <c r="G40404"/>
      <c r="H40404"/>
    </row>
    <row r="40405" spans="6:8" x14ac:dyDescent="0.25">
      <c r="F40405"/>
      <c r="G40405"/>
      <c r="H40405"/>
    </row>
    <row r="40406" spans="6:8" x14ac:dyDescent="0.25">
      <c r="F40406"/>
      <c r="G40406"/>
      <c r="H40406"/>
    </row>
    <row r="40407" spans="6:8" x14ac:dyDescent="0.25">
      <c r="F40407"/>
      <c r="G40407"/>
      <c r="H40407"/>
    </row>
    <row r="40408" spans="6:8" x14ac:dyDescent="0.25">
      <c r="F40408"/>
      <c r="G40408"/>
      <c r="H40408"/>
    </row>
    <row r="40409" spans="6:8" x14ac:dyDescent="0.25">
      <c r="F40409"/>
      <c r="G40409"/>
      <c r="H40409"/>
    </row>
    <row r="40410" spans="6:8" x14ac:dyDescent="0.25">
      <c r="F40410"/>
      <c r="G40410"/>
      <c r="H40410"/>
    </row>
    <row r="40411" spans="6:8" x14ac:dyDescent="0.25">
      <c r="F40411"/>
      <c r="G40411"/>
      <c r="H40411"/>
    </row>
    <row r="40412" spans="6:8" x14ac:dyDescent="0.25">
      <c r="F40412"/>
      <c r="G40412"/>
      <c r="H40412"/>
    </row>
    <row r="40413" spans="6:8" x14ac:dyDescent="0.25">
      <c r="F40413"/>
      <c r="G40413"/>
      <c r="H40413"/>
    </row>
    <row r="40414" spans="6:8" x14ac:dyDescent="0.25">
      <c r="F40414"/>
      <c r="G40414"/>
      <c r="H40414"/>
    </row>
    <row r="40415" spans="6:8" x14ac:dyDescent="0.25">
      <c r="F40415"/>
      <c r="G40415"/>
      <c r="H40415"/>
    </row>
    <row r="40416" spans="6:8" x14ac:dyDescent="0.25">
      <c r="F40416"/>
      <c r="G40416"/>
      <c r="H40416"/>
    </row>
    <row r="40417" spans="6:8" x14ac:dyDescent="0.25">
      <c r="F40417"/>
      <c r="G40417"/>
      <c r="H40417"/>
    </row>
    <row r="40418" spans="6:8" x14ac:dyDescent="0.25">
      <c r="F40418"/>
      <c r="G40418"/>
      <c r="H40418"/>
    </row>
    <row r="40419" spans="6:8" x14ac:dyDescent="0.25">
      <c r="F40419"/>
      <c r="G40419"/>
      <c r="H40419"/>
    </row>
    <row r="40420" spans="6:8" x14ac:dyDescent="0.25">
      <c r="F40420"/>
      <c r="G40420"/>
      <c r="H40420"/>
    </row>
    <row r="40421" spans="6:8" x14ac:dyDescent="0.25">
      <c r="F40421"/>
      <c r="G40421"/>
      <c r="H40421"/>
    </row>
    <row r="40422" spans="6:8" x14ac:dyDescent="0.25">
      <c r="F40422"/>
      <c r="G40422"/>
      <c r="H40422"/>
    </row>
    <row r="40423" spans="6:8" x14ac:dyDescent="0.25">
      <c r="F40423"/>
      <c r="G40423"/>
      <c r="H40423"/>
    </row>
    <row r="40424" spans="6:8" x14ac:dyDescent="0.25">
      <c r="F40424"/>
      <c r="G40424"/>
      <c r="H40424"/>
    </row>
    <row r="40425" spans="6:8" x14ac:dyDescent="0.25">
      <c r="F40425"/>
      <c r="G40425"/>
      <c r="H40425"/>
    </row>
    <row r="40426" spans="6:8" x14ac:dyDescent="0.25">
      <c r="F40426"/>
      <c r="G40426"/>
      <c r="H40426"/>
    </row>
    <row r="40427" spans="6:8" x14ac:dyDescent="0.25">
      <c r="F40427"/>
      <c r="G40427"/>
      <c r="H40427"/>
    </row>
    <row r="40428" spans="6:8" x14ac:dyDescent="0.25">
      <c r="F40428"/>
      <c r="G40428"/>
      <c r="H40428"/>
    </row>
    <row r="40429" spans="6:8" x14ac:dyDescent="0.25">
      <c r="F40429"/>
      <c r="G40429"/>
      <c r="H40429"/>
    </row>
    <row r="40430" spans="6:8" x14ac:dyDescent="0.25">
      <c r="F40430"/>
      <c r="G40430"/>
      <c r="H40430"/>
    </row>
    <row r="40431" spans="6:8" x14ac:dyDescent="0.25">
      <c r="F40431"/>
      <c r="G40431"/>
      <c r="H40431"/>
    </row>
    <row r="40432" spans="6:8" x14ac:dyDescent="0.25">
      <c r="F40432"/>
      <c r="G40432"/>
      <c r="H40432"/>
    </row>
    <row r="40433" spans="6:8" x14ac:dyDescent="0.25">
      <c r="F40433"/>
      <c r="G40433"/>
      <c r="H40433"/>
    </row>
    <row r="40434" spans="6:8" x14ac:dyDescent="0.25">
      <c r="F40434"/>
      <c r="G40434"/>
      <c r="H40434"/>
    </row>
    <row r="40435" spans="6:8" x14ac:dyDescent="0.25">
      <c r="F40435"/>
      <c r="G40435"/>
      <c r="H40435"/>
    </row>
    <row r="40436" spans="6:8" x14ac:dyDescent="0.25">
      <c r="F40436"/>
      <c r="G40436"/>
      <c r="H40436"/>
    </row>
    <row r="40437" spans="6:8" x14ac:dyDescent="0.25">
      <c r="F40437"/>
      <c r="G40437"/>
      <c r="H40437"/>
    </row>
    <row r="40438" spans="6:8" x14ac:dyDescent="0.25">
      <c r="F40438"/>
      <c r="G40438"/>
      <c r="H40438"/>
    </row>
    <row r="40439" spans="6:8" x14ac:dyDescent="0.25">
      <c r="F40439"/>
      <c r="G40439"/>
      <c r="H40439"/>
    </row>
    <row r="40440" spans="6:8" x14ac:dyDescent="0.25">
      <c r="F40440"/>
      <c r="G40440"/>
      <c r="H40440"/>
    </row>
    <row r="40441" spans="6:8" x14ac:dyDescent="0.25">
      <c r="F40441"/>
      <c r="G40441"/>
      <c r="H40441"/>
    </row>
    <row r="40442" spans="6:8" x14ac:dyDescent="0.25">
      <c r="F40442"/>
      <c r="G40442"/>
      <c r="H40442"/>
    </row>
    <row r="40443" spans="6:8" x14ac:dyDescent="0.25">
      <c r="F40443"/>
      <c r="G40443"/>
      <c r="H40443"/>
    </row>
    <row r="40444" spans="6:8" x14ac:dyDescent="0.25">
      <c r="F40444"/>
      <c r="G40444"/>
      <c r="H40444"/>
    </row>
    <row r="40445" spans="6:8" x14ac:dyDescent="0.25">
      <c r="F40445"/>
      <c r="G40445"/>
      <c r="H40445"/>
    </row>
    <row r="40446" spans="6:8" x14ac:dyDescent="0.25">
      <c r="F40446"/>
      <c r="G40446"/>
      <c r="H40446"/>
    </row>
    <row r="40447" spans="6:8" x14ac:dyDescent="0.25">
      <c r="F40447"/>
      <c r="G40447"/>
      <c r="H40447"/>
    </row>
    <row r="40448" spans="6:8" x14ac:dyDescent="0.25">
      <c r="F40448"/>
      <c r="G40448"/>
      <c r="H40448"/>
    </row>
    <row r="40449" spans="6:8" x14ac:dyDescent="0.25">
      <c r="F40449"/>
      <c r="G40449"/>
      <c r="H40449"/>
    </row>
    <row r="40450" spans="6:8" x14ac:dyDescent="0.25">
      <c r="F40450"/>
      <c r="G40450"/>
      <c r="H40450"/>
    </row>
    <row r="40451" spans="6:8" x14ac:dyDescent="0.25">
      <c r="F40451"/>
      <c r="G40451"/>
      <c r="H40451"/>
    </row>
    <row r="40452" spans="6:8" x14ac:dyDescent="0.25">
      <c r="F40452"/>
      <c r="G40452"/>
      <c r="H40452"/>
    </row>
    <row r="40453" spans="6:8" x14ac:dyDescent="0.25">
      <c r="F40453"/>
      <c r="G40453"/>
      <c r="H40453"/>
    </row>
    <row r="40454" spans="6:8" x14ac:dyDescent="0.25">
      <c r="F40454"/>
      <c r="G40454"/>
      <c r="H40454"/>
    </row>
    <row r="40455" spans="6:8" x14ac:dyDescent="0.25">
      <c r="F40455"/>
      <c r="G40455"/>
      <c r="H40455"/>
    </row>
    <row r="40456" spans="6:8" x14ac:dyDescent="0.25">
      <c r="F40456"/>
      <c r="G40456"/>
      <c r="H40456"/>
    </row>
    <row r="40457" spans="6:8" x14ac:dyDescent="0.25">
      <c r="F40457"/>
      <c r="G40457"/>
      <c r="H40457"/>
    </row>
    <row r="40458" spans="6:8" x14ac:dyDescent="0.25">
      <c r="F40458"/>
      <c r="G40458"/>
      <c r="H40458"/>
    </row>
    <row r="40459" spans="6:8" x14ac:dyDescent="0.25">
      <c r="F40459"/>
      <c r="G40459"/>
      <c r="H40459"/>
    </row>
    <row r="40460" spans="6:8" x14ac:dyDescent="0.25">
      <c r="F40460"/>
      <c r="G40460"/>
      <c r="H40460"/>
    </row>
    <row r="40461" spans="6:8" x14ac:dyDescent="0.25">
      <c r="F40461"/>
      <c r="G40461"/>
      <c r="H40461"/>
    </row>
    <row r="40462" spans="6:8" x14ac:dyDescent="0.25">
      <c r="F40462"/>
      <c r="G40462"/>
      <c r="H40462"/>
    </row>
    <row r="40463" spans="6:8" x14ac:dyDescent="0.25">
      <c r="F40463"/>
      <c r="G40463"/>
      <c r="H40463"/>
    </row>
    <row r="40464" spans="6:8" x14ac:dyDescent="0.25">
      <c r="F40464"/>
      <c r="G40464"/>
      <c r="H40464"/>
    </row>
    <row r="40465" spans="6:8" x14ac:dyDescent="0.25">
      <c r="F40465"/>
      <c r="G40465"/>
      <c r="H40465"/>
    </row>
    <row r="40466" spans="6:8" x14ac:dyDescent="0.25">
      <c r="F40466"/>
      <c r="G40466"/>
      <c r="H40466"/>
    </row>
    <row r="40467" spans="6:8" x14ac:dyDescent="0.25">
      <c r="F40467"/>
      <c r="G40467"/>
      <c r="H40467"/>
    </row>
    <row r="40468" spans="6:8" x14ac:dyDescent="0.25">
      <c r="F40468"/>
      <c r="G40468"/>
      <c r="H40468"/>
    </row>
    <row r="40469" spans="6:8" x14ac:dyDescent="0.25">
      <c r="F40469"/>
      <c r="G40469"/>
      <c r="H40469"/>
    </row>
    <row r="40470" spans="6:8" x14ac:dyDescent="0.25">
      <c r="F40470"/>
      <c r="G40470"/>
      <c r="H40470"/>
    </row>
    <row r="40471" spans="6:8" x14ac:dyDescent="0.25">
      <c r="F40471"/>
      <c r="G40471"/>
      <c r="H40471"/>
    </row>
    <row r="40472" spans="6:8" x14ac:dyDescent="0.25">
      <c r="F40472"/>
      <c r="G40472"/>
      <c r="H40472"/>
    </row>
    <row r="40473" spans="6:8" x14ac:dyDescent="0.25">
      <c r="F40473"/>
      <c r="G40473"/>
      <c r="H40473"/>
    </row>
    <row r="40474" spans="6:8" x14ac:dyDescent="0.25">
      <c r="F40474"/>
      <c r="G40474"/>
      <c r="H40474"/>
    </row>
    <row r="40475" spans="6:8" x14ac:dyDescent="0.25">
      <c r="F40475"/>
      <c r="G40475"/>
      <c r="H40475"/>
    </row>
    <row r="40476" spans="6:8" x14ac:dyDescent="0.25">
      <c r="F40476"/>
      <c r="G40476"/>
      <c r="H40476"/>
    </row>
    <row r="40477" spans="6:8" x14ac:dyDescent="0.25">
      <c r="F40477"/>
      <c r="G40477"/>
      <c r="H40477"/>
    </row>
    <row r="40478" spans="6:8" x14ac:dyDescent="0.25">
      <c r="F40478"/>
      <c r="G40478"/>
      <c r="H40478"/>
    </row>
    <row r="40479" spans="6:8" x14ac:dyDescent="0.25">
      <c r="F40479"/>
      <c r="G40479"/>
      <c r="H40479"/>
    </row>
    <row r="40480" spans="6:8" x14ac:dyDescent="0.25">
      <c r="F40480"/>
      <c r="G40480"/>
      <c r="H40480"/>
    </row>
    <row r="40481" spans="6:8" x14ac:dyDescent="0.25">
      <c r="F40481"/>
      <c r="G40481"/>
      <c r="H40481"/>
    </row>
    <row r="40482" spans="6:8" x14ac:dyDescent="0.25">
      <c r="F40482"/>
      <c r="G40482"/>
      <c r="H40482"/>
    </row>
    <row r="40483" spans="6:8" x14ac:dyDescent="0.25">
      <c r="F40483"/>
      <c r="G40483"/>
      <c r="H40483"/>
    </row>
    <row r="40484" spans="6:8" x14ac:dyDescent="0.25">
      <c r="F40484"/>
      <c r="G40484"/>
      <c r="H40484"/>
    </row>
    <row r="40485" spans="6:8" x14ac:dyDescent="0.25">
      <c r="F40485"/>
      <c r="G40485"/>
      <c r="H40485"/>
    </row>
    <row r="40486" spans="6:8" x14ac:dyDescent="0.25">
      <c r="F40486"/>
      <c r="G40486"/>
      <c r="H40486"/>
    </row>
    <row r="40487" spans="6:8" x14ac:dyDescent="0.25">
      <c r="F40487"/>
      <c r="G40487"/>
      <c r="H40487"/>
    </row>
    <row r="40488" spans="6:8" x14ac:dyDescent="0.25">
      <c r="F40488"/>
      <c r="G40488"/>
      <c r="H40488"/>
    </row>
    <row r="40489" spans="6:8" x14ac:dyDescent="0.25">
      <c r="F40489"/>
      <c r="G40489"/>
      <c r="H40489"/>
    </row>
    <row r="40490" spans="6:8" x14ac:dyDescent="0.25">
      <c r="F40490"/>
      <c r="G40490"/>
      <c r="H40490"/>
    </row>
    <row r="40491" spans="6:8" x14ac:dyDescent="0.25">
      <c r="F40491"/>
      <c r="G40491"/>
      <c r="H40491"/>
    </row>
    <row r="40492" spans="6:8" x14ac:dyDescent="0.25">
      <c r="F40492"/>
      <c r="G40492"/>
      <c r="H40492"/>
    </row>
    <row r="40493" spans="6:8" x14ac:dyDescent="0.25">
      <c r="F40493"/>
      <c r="G40493"/>
      <c r="H40493"/>
    </row>
    <row r="40494" spans="6:8" x14ac:dyDescent="0.25">
      <c r="F40494"/>
      <c r="G40494"/>
      <c r="H40494"/>
    </row>
    <row r="40495" spans="6:8" x14ac:dyDescent="0.25">
      <c r="F40495"/>
      <c r="G40495"/>
      <c r="H40495"/>
    </row>
    <row r="40496" spans="6:8" x14ac:dyDescent="0.25">
      <c r="F40496"/>
      <c r="G40496"/>
      <c r="H40496"/>
    </row>
    <row r="40497" spans="6:8" x14ac:dyDescent="0.25">
      <c r="F40497"/>
      <c r="G40497"/>
      <c r="H40497"/>
    </row>
    <row r="40498" spans="6:8" x14ac:dyDescent="0.25">
      <c r="F40498"/>
      <c r="G40498"/>
      <c r="H40498"/>
    </row>
    <row r="40499" spans="6:8" x14ac:dyDescent="0.25">
      <c r="F40499"/>
      <c r="G40499"/>
      <c r="H40499"/>
    </row>
    <row r="40500" spans="6:8" x14ac:dyDescent="0.25">
      <c r="F40500"/>
      <c r="G40500"/>
      <c r="H40500"/>
    </row>
    <row r="40501" spans="6:8" x14ac:dyDescent="0.25">
      <c r="F40501"/>
      <c r="G40501"/>
      <c r="H40501"/>
    </row>
    <row r="40502" spans="6:8" x14ac:dyDescent="0.25">
      <c r="F40502"/>
      <c r="G40502"/>
      <c r="H40502"/>
    </row>
    <row r="40503" spans="6:8" x14ac:dyDescent="0.25">
      <c r="F40503"/>
      <c r="G40503"/>
      <c r="H40503"/>
    </row>
    <row r="40504" spans="6:8" x14ac:dyDescent="0.25">
      <c r="F40504"/>
      <c r="G40504"/>
      <c r="H40504"/>
    </row>
    <row r="40505" spans="6:8" x14ac:dyDescent="0.25">
      <c r="F40505"/>
      <c r="G40505"/>
      <c r="H40505"/>
    </row>
    <row r="40506" spans="6:8" x14ac:dyDescent="0.25">
      <c r="F40506"/>
      <c r="G40506"/>
      <c r="H40506"/>
    </row>
    <row r="40507" spans="6:8" x14ac:dyDescent="0.25">
      <c r="F40507"/>
      <c r="G40507"/>
      <c r="H40507"/>
    </row>
    <row r="40508" spans="6:8" x14ac:dyDescent="0.25">
      <c r="F40508"/>
      <c r="G40508"/>
      <c r="H40508"/>
    </row>
    <row r="40509" spans="6:8" x14ac:dyDescent="0.25">
      <c r="F40509"/>
      <c r="G40509"/>
      <c r="H40509"/>
    </row>
    <row r="40510" spans="6:8" x14ac:dyDescent="0.25">
      <c r="F40510"/>
      <c r="G40510"/>
      <c r="H40510"/>
    </row>
    <row r="40511" spans="6:8" x14ac:dyDescent="0.25">
      <c r="F40511"/>
      <c r="G40511"/>
      <c r="H40511"/>
    </row>
    <row r="40512" spans="6:8" x14ac:dyDescent="0.25">
      <c r="F40512"/>
      <c r="G40512"/>
      <c r="H40512"/>
    </row>
    <row r="40513" spans="6:8" x14ac:dyDescent="0.25">
      <c r="F40513"/>
      <c r="G40513"/>
      <c r="H40513"/>
    </row>
    <row r="40514" spans="6:8" x14ac:dyDescent="0.25">
      <c r="F40514"/>
      <c r="G40514"/>
      <c r="H40514"/>
    </row>
    <row r="40515" spans="6:8" x14ac:dyDescent="0.25">
      <c r="F40515"/>
      <c r="G40515"/>
      <c r="H40515"/>
    </row>
    <row r="40516" spans="6:8" x14ac:dyDescent="0.25">
      <c r="F40516"/>
      <c r="G40516"/>
      <c r="H40516"/>
    </row>
    <row r="40517" spans="6:8" x14ac:dyDescent="0.25">
      <c r="F40517"/>
      <c r="G40517"/>
      <c r="H40517"/>
    </row>
    <row r="40518" spans="6:8" x14ac:dyDescent="0.25">
      <c r="F40518"/>
      <c r="G40518"/>
      <c r="H40518"/>
    </row>
    <row r="40519" spans="6:8" x14ac:dyDescent="0.25">
      <c r="F40519"/>
      <c r="G40519"/>
      <c r="H40519"/>
    </row>
    <row r="40520" spans="6:8" x14ac:dyDescent="0.25">
      <c r="F40520"/>
      <c r="G40520"/>
      <c r="H40520"/>
    </row>
    <row r="40521" spans="6:8" x14ac:dyDescent="0.25">
      <c r="F40521"/>
      <c r="G40521"/>
      <c r="H40521"/>
    </row>
    <row r="40522" spans="6:8" x14ac:dyDescent="0.25">
      <c r="F40522"/>
      <c r="G40522"/>
      <c r="H40522"/>
    </row>
    <row r="40523" spans="6:8" x14ac:dyDescent="0.25">
      <c r="F40523"/>
      <c r="G40523"/>
      <c r="H40523"/>
    </row>
    <row r="40524" spans="6:8" x14ac:dyDescent="0.25">
      <c r="F40524"/>
      <c r="G40524"/>
      <c r="H40524"/>
    </row>
    <row r="40525" spans="6:8" x14ac:dyDescent="0.25">
      <c r="F40525"/>
      <c r="G40525"/>
      <c r="H40525"/>
    </row>
    <row r="40526" spans="6:8" x14ac:dyDescent="0.25">
      <c r="F40526"/>
      <c r="G40526"/>
      <c r="H40526"/>
    </row>
    <row r="40527" spans="6:8" x14ac:dyDescent="0.25">
      <c r="F40527"/>
      <c r="G40527"/>
      <c r="H40527"/>
    </row>
    <row r="40528" spans="6:8" x14ac:dyDescent="0.25">
      <c r="F40528"/>
      <c r="G40528"/>
      <c r="H40528"/>
    </row>
    <row r="40529" spans="6:8" x14ac:dyDescent="0.25">
      <c r="F40529"/>
      <c r="G40529"/>
      <c r="H40529"/>
    </row>
    <row r="40530" spans="6:8" x14ac:dyDescent="0.25">
      <c r="F40530"/>
      <c r="G40530"/>
      <c r="H40530"/>
    </row>
    <row r="40531" spans="6:8" x14ac:dyDescent="0.25">
      <c r="F40531"/>
      <c r="G40531"/>
      <c r="H40531"/>
    </row>
    <row r="40532" spans="6:8" x14ac:dyDescent="0.25">
      <c r="F40532"/>
      <c r="G40532"/>
      <c r="H40532"/>
    </row>
    <row r="40533" spans="6:8" x14ac:dyDescent="0.25">
      <c r="F40533"/>
      <c r="G40533"/>
      <c r="H40533"/>
    </row>
    <row r="40534" spans="6:8" x14ac:dyDescent="0.25">
      <c r="F40534"/>
      <c r="G40534"/>
      <c r="H40534"/>
    </row>
    <row r="40535" spans="6:8" x14ac:dyDescent="0.25">
      <c r="F40535"/>
      <c r="G40535"/>
      <c r="H40535"/>
    </row>
    <row r="40536" spans="6:8" x14ac:dyDescent="0.25">
      <c r="F40536"/>
      <c r="G40536"/>
      <c r="H40536"/>
    </row>
    <row r="40537" spans="6:8" x14ac:dyDescent="0.25">
      <c r="F40537"/>
      <c r="G40537"/>
      <c r="H40537"/>
    </row>
    <row r="40538" spans="6:8" x14ac:dyDescent="0.25">
      <c r="F40538"/>
      <c r="G40538"/>
      <c r="H40538"/>
    </row>
    <row r="40539" spans="6:8" x14ac:dyDescent="0.25">
      <c r="F40539"/>
      <c r="G40539"/>
      <c r="H40539"/>
    </row>
    <row r="40540" spans="6:8" x14ac:dyDescent="0.25">
      <c r="F40540"/>
      <c r="G40540"/>
      <c r="H40540"/>
    </row>
    <row r="40541" spans="6:8" x14ac:dyDescent="0.25">
      <c r="F40541"/>
      <c r="G40541"/>
      <c r="H40541"/>
    </row>
    <row r="40542" spans="6:8" x14ac:dyDescent="0.25">
      <c r="F40542"/>
      <c r="G40542"/>
      <c r="H40542"/>
    </row>
    <row r="40543" spans="6:8" x14ac:dyDescent="0.25">
      <c r="F40543"/>
      <c r="G40543"/>
      <c r="H40543"/>
    </row>
    <row r="40544" spans="6:8" x14ac:dyDescent="0.25">
      <c r="F40544"/>
      <c r="G40544"/>
      <c r="H40544"/>
    </row>
    <row r="40545" spans="6:8" x14ac:dyDescent="0.25">
      <c r="F40545"/>
      <c r="G40545"/>
      <c r="H40545"/>
    </row>
    <row r="40546" spans="6:8" x14ac:dyDescent="0.25">
      <c r="F40546"/>
      <c r="G40546"/>
      <c r="H40546"/>
    </row>
    <row r="40547" spans="6:8" x14ac:dyDescent="0.25">
      <c r="F40547"/>
      <c r="G40547"/>
      <c r="H40547"/>
    </row>
    <row r="40548" spans="6:8" x14ac:dyDescent="0.25">
      <c r="F40548"/>
      <c r="G40548"/>
      <c r="H40548"/>
    </row>
    <row r="40549" spans="6:8" x14ac:dyDescent="0.25">
      <c r="F40549"/>
      <c r="G40549"/>
      <c r="H40549"/>
    </row>
    <row r="40550" spans="6:8" x14ac:dyDescent="0.25">
      <c r="F40550"/>
      <c r="G40550"/>
      <c r="H40550"/>
    </row>
    <row r="40551" spans="6:8" x14ac:dyDescent="0.25">
      <c r="F40551"/>
      <c r="G40551"/>
      <c r="H40551"/>
    </row>
    <row r="40552" spans="6:8" x14ac:dyDescent="0.25">
      <c r="F40552"/>
      <c r="G40552"/>
      <c r="H40552"/>
    </row>
    <row r="40553" spans="6:8" x14ac:dyDescent="0.25">
      <c r="F40553"/>
      <c r="G40553"/>
      <c r="H40553"/>
    </row>
    <row r="40554" spans="6:8" x14ac:dyDescent="0.25">
      <c r="F40554"/>
      <c r="G40554"/>
      <c r="H40554"/>
    </row>
    <row r="40555" spans="6:8" x14ac:dyDescent="0.25">
      <c r="F40555"/>
      <c r="G40555"/>
      <c r="H40555"/>
    </row>
    <row r="40556" spans="6:8" x14ac:dyDescent="0.25">
      <c r="F40556"/>
      <c r="G40556"/>
      <c r="H40556"/>
    </row>
    <row r="40557" spans="6:8" x14ac:dyDescent="0.25">
      <c r="F40557"/>
      <c r="G40557"/>
      <c r="H40557"/>
    </row>
    <row r="40558" spans="6:8" x14ac:dyDescent="0.25">
      <c r="F40558"/>
      <c r="G40558"/>
      <c r="H40558"/>
    </row>
    <row r="40559" spans="6:8" x14ac:dyDescent="0.25">
      <c r="F40559"/>
      <c r="G40559"/>
      <c r="H40559"/>
    </row>
    <row r="40560" spans="6:8" x14ac:dyDescent="0.25">
      <c r="F40560"/>
      <c r="G40560"/>
      <c r="H40560"/>
    </row>
    <row r="40561" spans="6:8" x14ac:dyDescent="0.25">
      <c r="F40561"/>
      <c r="G40561"/>
      <c r="H40561"/>
    </row>
    <row r="40562" spans="6:8" x14ac:dyDescent="0.25">
      <c r="F40562"/>
      <c r="G40562"/>
      <c r="H40562"/>
    </row>
    <row r="40563" spans="6:8" x14ac:dyDescent="0.25">
      <c r="F40563"/>
      <c r="G40563"/>
      <c r="H40563"/>
    </row>
    <row r="40564" spans="6:8" x14ac:dyDescent="0.25">
      <c r="F40564"/>
      <c r="G40564"/>
      <c r="H40564"/>
    </row>
    <row r="40565" spans="6:8" x14ac:dyDescent="0.25">
      <c r="F40565"/>
      <c r="G40565"/>
      <c r="H40565"/>
    </row>
    <row r="40566" spans="6:8" x14ac:dyDescent="0.25">
      <c r="F40566"/>
      <c r="G40566"/>
      <c r="H40566"/>
    </row>
    <row r="40567" spans="6:8" x14ac:dyDescent="0.25">
      <c r="F40567"/>
      <c r="G40567"/>
      <c r="H40567"/>
    </row>
    <row r="40568" spans="6:8" x14ac:dyDescent="0.25">
      <c r="F40568"/>
      <c r="G40568"/>
      <c r="H40568"/>
    </row>
    <row r="40569" spans="6:8" x14ac:dyDescent="0.25">
      <c r="F40569"/>
      <c r="G40569"/>
      <c r="H40569"/>
    </row>
    <row r="40570" spans="6:8" x14ac:dyDescent="0.25">
      <c r="F40570"/>
      <c r="G40570"/>
      <c r="H40570"/>
    </row>
    <row r="40571" spans="6:8" x14ac:dyDescent="0.25">
      <c r="F40571"/>
      <c r="G40571"/>
      <c r="H40571"/>
    </row>
    <row r="40572" spans="6:8" x14ac:dyDescent="0.25">
      <c r="F40572"/>
      <c r="G40572"/>
      <c r="H40572"/>
    </row>
    <row r="40573" spans="6:8" x14ac:dyDescent="0.25">
      <c r="F40573"/>
      <c r="G40573"/>
      <c r="H40573"/>
    </row>
    <row r="40574" spans="6:8" x14ac:dyDescent="0.25">
      <c r="F40574"/>
      <c r="G40574"/>
      <c r="H40574"/>
    </row>
    <row r="40575" spans="6:8" x14ac:dyDescent="0.25">
      <c r="F40575"/>
      <c r="G40575"/>
      <c r="H40575"/>
    </row>
    <row r="40576" spans="6:8" x14ac:dyDescent="0.25">
      <c r="F40576"/>
      <c r="G40576"/>
      <c r="H40576"/>
    </row>
    <row r="40577" spans="6:8" x14ac:dyDescent="0.25">
      <c r="F40577"/>
      <c r="G40577"/>
      <c r="H40577"/>
    </row>
    <row r="40578" spans="6:8" x14ac:dyDescent="0.25">
      <c r="F40578"/>
      <c r="G40578"/>
      <c r="H40578"/>
    </row>
    <row r="40579" spans="6:8" x14ac:dyDescent="0.25">
      <c r="F40579"/>
      <c r="G40579"/>
      <c r="H40579"/>
    </row>
    <row r="40580" spans="6:8" x14ac:dyDescent="0.25">
      <c r="F40580"/>
      <c r="G40580"/>
      <c r="H40580"/>
    </row>
    <row r="40581" spans="6:8" x14ac:dyDescent="0.25">
      <c r="F40581"/>
      <c r="G40581"/>
      <c r="H40581"/>
    </row>
    <row r="40582" spans="6:8" x14ac:dyDescent="0.25">
      <c r="F40582"/>
      <c r="G40582"/>
      <c r="H40582"/>
    </row>
    <row r="40583" spans="6:8" x14ac:dyDescent="0.25">
      <c r="F40583"/>
      <c r="G40583"/>
      <c r="H40583"/>
    </row>
    <row r="40584" spans="6:8" x14ac:dyDescent="0.25">
      <c r="F40584"/>
      <c r="G40584"/>
      <c r="H40584"/>
    </row>
    <row r="40585" spans="6:8" x14ac:dyDescent="0.25">
      <c r="F40585"/>
      <c r="G40585"/>
      <c r="H40585"/>
    </row>
    <row r="40586" spans="6:8" x14ac:dyDescent="0.25">
      <c r="F40586"/>
      <c r="G40586"/>
      <c r="H40586"/>
    </row>
    <row r="40587" spans="6:8" x14ac:dyDescent="0.25">
      <c r="F40587"/>
      <c r="G40587"/>
      <c r="H40587"/>
    </row>
    <row r="40588" spans="6:8" x14ac:dyDescent="0.25">
      <c r="F40588"/>
      <c r="G40588"/>
      <c r="H40588"/>
    </row>
    <row r="40589" spans="6:8" x14ac:dyDescent="0.25">
      <c r="F40589"/>
      <c r="G40589"/>
      <c r="H40589"/>
    </row>
    <row r="40590" spans="6:8" x14ac:dyDescent="0.25">
      <c r="F40590"/>
      <c r="G40590"/>
      <c r="H40590"/>
    </row>
    <row r="40591" spans="6:8" x14ac:dyDescent="0.25">
      <c r="F40591"/>
      <c r="G40591"/>
      <c r="H40591"/>
    </row>
    <row r="40592" spans="6:8" x14ac:dyDescent="0.25">
      <c r="F40592"/>
      <c r="G40592"/>
      <c r="H40592"/>
    </row>
    <row r="40593" spans="6:8" x14ac:dyDescent="0.25">
      <c r="F40593"/>
      <c r="G40593"/>
      <c r="H40593"/>
    </row>
    <row r="40594" spans="6:8" x14ac:dyDescent="0.25">
      <c r="F40594"/>
      <c r="G40594"/>
      <c r="H40594"/>
    </row>
    <row r="40595" spans="6:8" x14ac:dyDescent="0.25">
      <c r="F40595"/>
      <c r="G40595"/>
      <c r="H40595"/>
    </row>
    <row r="40596" spans="6:8" x14ac:dyDescent="0.25">
      <c r="F40596"/>
      <c r="G40596"/>
      <c r="H40596"/>
    </row>
    <row r="40597" spans="6:8" x14ac:dyDescent="0.25">
      <c r="F40597"/>
      <c r="G40597"/>
      <c r="H40597"/>
    </row>
    <row r="40598" spans="6:8" x14ac:dyDescent="0.25">
      <c r="F40598"/>
      <c r="G40598"/>
      <c r="H40598"/>
    </row>
    <row r="40599" spans="6:8" x14ac:dyDescent="0.25">
      <c r="F40599"/>
      <c r="G40599"/>
      <c r="H40599"/>
    </row>
    <row r="40600" spans="6:8" x14ac:dyDescent="0.25">
      <c r="F40600"/>
      <c r="G40600"/>
      <c r="H40600"/>
    </row>
    <row r="40601" spans="6:8" x14ac:dyDescent="0.25">
      <c r="F40601"/>
      <c r="G40601"/>
      <c r="H40601"/>
    </row>
    <row r="40602" spans="6:8" x14ac:dyDescent="0.25">
      <c r="F40602"/>
      <c r="G40602"/>
      <c r="H40602"/>
    </row>
    <row r="40603" spans="6:8" x14ac:dyDescent="0.25">
      <c r="F40603"/>
      <c r="G40603"/>
      <c r="H40603"/>
    </row>
    <row r="40604" spans="6:8" x14ac:dyDescent="0.25">
      <c r="F40604"/>
      <c r="G40604"/>
      <c r="H40604"/>
    </row>
    <row r="40605" spans="6:8" x14ac:dyDescent="0.25">
      <c r="F40605"/>
      <c r="G40605"/>
      <c r="H40605"/>
    </row>
    <row r="40606" spans="6:8" x14ac:dyDescent="0.25">
      <c r="F40606"/>
      <c r="G40606"/>
      <c r="H40606"/>
    </row>
    <row r="40607" spans="6:8" x14ac:dyDescent="0.25">
      <c r="F40607"/>
      <c r="G40607"/>
      <c r="H40607"/>
    </row>
    <row r="40608" spans="6:8" x14ac:dyDescent="0.25">
      <c r="F40608"/>
      <c r="G40608"/>
      <c r="H40608"/>
    </row>
    <row r="40609" spans="6:8" x14ac:dyDescent="0.25">
      <c r="F40609"/>
      <c r="G40609"/>
      <c r="H40609"/>
    </row>
    <row r="40610" spans="6:8" x14ac:dyDescent="0.25">
      <c r="F40610"/>
      <c r="G40610"/>
      <c r="H40610"/>
    </row>
    <row r="40611" spans="6:8" x14ac:dyDescent="0.25">
      <c r="F40611"/>
      <c r="G40611"/>
      <c r="H40611"/>
    </row>
    <row r="40612" spans="6:8" x14ac:dyDescent="0.25">
      <c r="F40612"/>
      <c r="G40612"/>
      <c r="H40612"/>
    </row>
    <row r="40613" spans="6:8" x14ac:dyDescent="0.25">
      <c r="F40613"/>
      <c r="G40613"/>
      <c r="H40613"/>
    </row>
    <row r="40614" spans="6:8" x14ac:dyDescent="0.25">
      <c r="F40614"/>
      <c r="G40614"/>
      <c r="H40614"/>
    </row>
    <row r="40615" spans="6:8" x14ac:dyDescent="0.25">
      <c r="F40615"/>
      <c r="G40615"/>
      <c r="H40615"/>
    </row>
    <row r="40616" spans="6:8" x14ac:dyDescent="0.25">
      <c r="F40616"/>
      <c r="G40616"/>
      <c r="H40616"/>
    </row>
    <row r="40617" spans="6:8" x14ac:dyDescent="0.25">
      <c r="F40617"/>
      <c r="G40617"/>
      <c r="H40617"/>
    </row>
    <row r="40618" spans="6:8" x14ac:dyDescent="0.25">
      <c r="F40618"/>
      <c r="G40618"/>
      <c r="H40618"/>
    </row>
    <row r="40619" spans="6:8" x14ac:dyDescent="0.25">
      <c r="F40619"/>
      <c r="G40619"/>
      <c r="H40619"/>
    </row>
    <row r="40620" spans="6:8" x14ac:dyDescent="0.25">
      <c r="F40620"/>
      <c r="G40620"/>
      <c r="H40620"/>
    </row>
    <row r="40621" spans="6:8" x14ac:dyDescent="0.25">
      <c r="F40621"/>
      <c r="G40621"/>
      <c r="H40621"/>
    </row>
    <row r="40622" spans="6:8" x14ac:dyDescent="0.25">
      <c r="F40622"/>
      <c r="G40622"/>
      <c r="H40622"/>
    </row>
    <row r="40623" spans="6:8" x14ac:dyDescent="0.25">
      <c r="F40623"/>
      <c r="G40623"/>
      <c r="H40623"/>
    </row>
    <row r="40624" spans="6:8" x14ac:dyDescent="0.25">
      <c r="F40624"/>
      <c r="G40624"/>
      <c r="H40624"/>
    </row>
    <row r="40625" spans="6:8" x14ac:dyDescent="0.25">
      <c r="F40625"/>
      <c r="G40625"/>
      <c r="H40625"/>
    </row>
    <row r="40626" spans="6:8" x14ac:dyDescent="0.25">
      <c r="F40626"/>
      <c r="G40626"/>
      <c r="H40626"/>
    </row>
    <row r="40627" spans="6:8" x14ac:dyDescent="0.25">
      <c r="F40627"/>
      <c r="G40627"/>
      <c r="H40627"/>
    </row>
    <row r="40628" spans="6:8" x14ac:dyDescent="0.25">
      <c r="F40628"/>
      <c r="G40628"/>
      <c r="H40628"/>
    </row>
    <row r="40629" spans="6:8" x14ac:dyDescent="0.25">
      <c r="F40629"/>
      <c r="G40629"/>
      <c r="H40629"/>
    </row>
    <row r="40630" spans="6:8" x14ac:dyDescent="0.25">
      <c r="F40630"/>
      <c r="G40630"/>
      <c r="H40630"/>
    </row>
    <row r="40631" spans="6:8" x14ac:dyDescent="0.25">
      <c r="F40631"/>
      <c r="G40631"/>
      <c r="H40631"/>
    </row>
    <row r="40632" spans="6:8" x14ac:dyDescent="0.25">
      <c r="F40632"/>
      <c r="G40632"/>
      <c r="H40632"/>
    </row>
    <row r="40633" spans="6:8" x14ac:dyDescent="0.25">
      <c r="F40633"/>
      <c r="G40633"/>
      <c r="H40633"/>
    </row>
    <row r="40634" spans="6:8" x14ac:dyDescent="0.25">
      <c r="F40634"/>
      <c r="G40634"/>
      <c r="H40634"/>
    </row>
    <row r="40635" spans="6:8" x14ac:dyDescent="0.25">
      <c r="F40635"/>
      <c r="G40635"/>
      <c r="H40635"/>
    </row>
    <row r="40636" spans="6:8" x14ac:dyDescent="0.25">
      <c r="F40636"/>
      <c r="G40636"/>
      <c r="H40636"/>
    </row>
    <row r="40637" spans="6:8" x14ac:dyDescent="0.25">
      <c r="F40637"/>
      <c r="G40637"/>
      <c r="H40637"/>
    </row>
    <row r="40638" spans="6:8" x14ac:dyDescent="0.25">
      <c r="F40638"/>
      <c r="G40638"/>
      <c r="H40638"/>
    </row>
    <row r="40639" spans="6:8" x14ac:dyDescent="0.25">
      <c r="F40639"/>
      <c r="G40639"/>
      <c r="H40639"/>
    </row>
    <row r="40640" spans="6:8" x14ac:dyDescent="0.25">
      <c r="F40640"/>
      <c r="G40640"/>
      <c r="H40640"/>
    </row>
    <row r="40641" spans="6:8" x14ac:dyDescent="0.25">
      <c r="F40641"/>
      <c r="G40641"/>
      <c r="H40641"/>
    </row>
    <row r="40642" spans="6:8" x14ac:dyDescent="0.25">
      <c r="F40642"/>
      <c r="G40642"/>
      <c r="H40642"/>
    </row>
    <row r="40643" spans="6:8" x14ac:dyDescent="0.25">
      <c r="F40643"/>
      <c r="G40643"/>
      <c r="H40643"/>
    </row>
    <row r="40644" spans="6:8" x14ac:dyDescent="0.25">
      <c r="F40644"/>
      <c r="G40644"/>
      <c r="H40644"/>
    </row>
    <row r="40645" spans="6:8" x14ac:dyDescent="0.25">
      <c r="F40645"/>
      <c r="G40645"/>
      <c r="H40645"/>
    </row>
    <row r="40646" spans="6:8" x14ac:dyDescent="0.25">
      <c r="F40646"/>
      <c r="G40646"/>
      <c r="H40646"/>
    </row>
    <row r="40647" spans="6:8" x14ac:dyDescent="0.25">
      <c r="F40647"/>
      <c r="G40647"/>
      <c r="H40647"/>
    </row>
    <row r="40648" spans="6:8" x14ac:dyDescent="0.25">
      <c r="F40648"/>
      <c r="G40648"/>
      <c r="H40648"/>
    </row>
    <row r="40649" spans="6:8" x14ac:dyDescent="0.25">
      <c r="F40649"/>
      <c r="G40649"/>
      <c r="H40649"/>
    </row>
    <row r="40650" spans="6:8" x14ac:dyDescent="0.25">
      <c r="F40650"/>
      <c r="G40650"/>
      <c r="H40650"/>
    </row>
    <row r="40651" spans="6:8" x14ac:dyDescent="0.25">
      <c r="F40651"/>
      <c r="G40651"/>
      <c r="H40651"/>
    </row>
    <row r="40652" spans="6:8" x14ac:dyDescent="0.25">
      <c r="F40652"/>
      <c r="G40652"/>
      <c r="H40652"/>
    </row>
    <row r="40653" spans="6:8" x14ac:dyDescent="0.25">
      <c r="F40653"/>
      <c r="G40653"/>
      <c r="H40653"/>
    </row>
    <row r="40654" spans="6:8" x14ac:dyDescent="0.25">
      <c r="F40654"/>
      <c r="G40654"/>
      <c r="H40654"/>
    </row>
    <row r="40655" spans="6:8" x14ac:dyDescent="0.25">
      <c r="F40655"/>
      <c r="G40655"/>
      <c r="H40655"/>
    </row>
    <row r="40656" spans="6:8" x14ac:dyDescent="0.25">
      <c r="F40656"/>
      <c r="G40656"/>
      <c r="H40656"/>
    </row>
    <row r="40657" spans="6:8" x14ac:dyDescent="0.25">
      <c r="F40657"/>
      <c r="G40657"/>
      <c r="H40657"/>
    </row>
    <row r="40658" spans="6:8" x14ac:dyDescent="0.25">
      <c r="F40658"/>
      <c r="G40658"/>
      <c r="H40658"/>
    </row>
    <row r="40659" spans="6:8" x14ac:dyDescent="0.25">
      <c r="F40659"/>
      <c r="G40659"/>
      <c r="H40659"/>
    </row>
    <row r="40660" spans="6:8" x14ac:dyDescent="0.25">
      <c r="F40660"/>
      <c r="G40660"/>
      <c r="H40660"/>
    </row>
    <row r="40661" spans="6:8" x14ac:dyDescent="0.25">
      <c r="F40661"/>
      <c r="G40661"/>
      <c r="H40661"/>
    </row>
    <row r="40662" spans="6:8" x14ac:dyDescent="0.25">
      <c r="F40662"/>
      <c r="G40662"/>
      <c r="H40662"/>
    </row>
    <row r="40663" spans="6:8" x14ac:dyDescent="0.25">
      <c r="F40663"/>
      <c r="G40663"/>
      <c r="H40663"/>
    </row>
    <row r="40664" spans="6:8" x14ac:dyDescent="0.25">
      <c r="F40664"/>
      <c r="G40664"/>
      <c r="H40664"/>
    </row>
    <row r="40665" spans="6:8" x14ac:dyDescent="0.25">
      <c r="F40665"/>
      <c r="G40665"/>
      <c r="H40665"/>
    </row>
    <row r="40666" spans="6:8" x14ac:dyDescent="0.25">
      <c r="F40666"/>
      <c r="G40666"/>
      <c r="H40666"/>
    </row>
    <row r="40667" spans="6:8" x14ac:dyDescent="0.25">
      <c r="F40667"/>
      <c r="G40667"/>
      <c r="H40667"/>
    </row>
    <row r="40668" spans="6:8" x14ac:dyDescent="0.25">
      <c r="F40668"/>
      <c r="G40668"/>
      <c r="H40668"/>
    </row>
    <row r="40669" spans="6:8" x14ac:dyDescent="0.25">
      <c r="F40669"/>
      <c r="G40669"/>
      <c r="H40669"/>
    </row>
    <row r="40670" spans="6:8" x14ac:dyDescent="0.25">
      <c r="F40670"/>
      <c r="G40670"/>
      <c r="H40670"/>
    </row>
    <row r="40671" spans="6:8" x14ac:dyDescent="0.25">
      <c r="F40671"/>
      <c r="G40671"/>
      <c r="H40671"/>
    </row>
    <row r="40672" spans="6:8" x14ac:dyDescent="0.25">
      <c r="F40672"/>
      <c r="G40672"/>
      <c r="H40672"/>
    </row>
    <row r="40673" spans="6:8" x14ac:dyDescent="0.25">
      <c r="F40673"/>
      <c r="G40673"/>
      <c r="H40673"/>
    </row>
    <row r="40674" spans="6:8" x14ac:dyDescent="0.25">
      <c r="F40674"/>
      <c r="G40674"/>
      <c r="H40674"/>
    </row>
    <row r="40675" spans="6:8" x14ac:dyDescent="0.25">
      <c r="F40675"/>
      <c r="G40675"/>
      <c r="H40675"/>
    </row>
    <row r="40676" spans="6:8" x14ac:dyDescent="0.25">
      <c r="F40676"/>
      <c r="G40676"/>
      <c r="H40676"/>
    </row>
    <row r="40677" spans="6:8" x14ac:dyDescent="0.25">
      <c r="F40677"/>
      <c r="G40677"/>
      <c r="H40677"/>
    </row>
    <row r="40678" spans="6:8" x14ac:dyDescent="0.25">
      <c r="F40678"/>
      <c r="G40678"/>
      <c r="H40678"/>
    </row>
    <row r="40679" spans="6:8" x14ac:dyDescent="0.25">
      <c r="F40679"/>
      <c r="G40679"/>
      <c r="H40679"/>
    </row>
    <row r="40680" spans="6:8" x14ac:dyDescent="0.25">
      <c r="F40680"/>
      <c r="G40680"/>
      <c r="H40680"/>
    </row>
    <row r="40681" spans="6:8" x14ac:dyDescent="0.25">
      <c r="F40681"/>
      <c r="G40681"/>
      <c r="H40681"/>
    </row>
    <row r="40682" spans="6:8" x14ac:dyDescent="0.25">
      <c r="F40682"/>
      <c r="G40682"/>
      <c r="H40682"/>
    </row>
    <row r="40683" spans="6:8" x14ac:dyDescent="0.25">
      <c r="F40683"/>
      <c r="G40683"/>
      <c r="H40683"/>
    </row>
    <row r="40684" spans="6:8" x14ac:dyDescent="0.25">
      <c r="F40684"/>
      <c r="G40684"/>
      <c r="H40684"/>
    </row>
    <row r="40685" spans="6:8" x14ac:dyDescent="0.25">
      <c r="F40685"/>
      <c r="G40685"/>
      <c r="H40685"/>
    </row>
    <row r="40686" spans="6:8" x14ac:dyDescent="0.25">
      <c r="F40686"/>
      <c r="G40686"/>
      <c r="H40686"/>
    </row>
    <row r="40687" spans="6:8" x14ac:dyDescent="0.25">
      <c r="F40687"/>
      <c r="G40687"/>
      <c r="H40687"/>
    </row>
    <row r="40688" spans="6:8" x14ac:dyDescent="0.25">
      <c r="F40688"/>
      <c r="G40688"/>
      <c r="H40688"/>
    </row>
    <row r="40689" spans="6:8" x14ac:dyDescent="0.25">
      <c r="F40689"/>
      <c r="G40689"/>
      <c r="H40689"/>
    </row>
    <row r="40690" spans="6:8" x14ac:dyDescent="0.25">
      <c r="F40690"/>
      <c r="G40690"/>
      <c r="H40690"/>
    </row>
    <row r="40691" spans="6:8" x14ac:dyDescent="0.25">
      <c r="F40691"/>
      <c r="G40691"/>
      <c r="H40691"/>
    </row>
    <row r="40692" spans="6:8" x14ac:dyDescent="0.25">
      <c r="F40692"/>
      <c r="G40692"/>
      <c r="H40692"/>
    </row>
    <row r="40693" spans="6:8" x14ac:dyDescent="0.25">
      <c r="F40693"/>
      <c r="G40693"/>
      <c r="H40693"/>
    </row>
    <row r="40694" spans="6:8" x14ac:dyDescent="0.25">
      <c r="F40694"/>
      <c r="G40694"/>
      <c r="H40694"/>
    </row>
    <row r="40695" spans="6:8" x14ac:dyDescent="0.25">
      <c r="F40695"/>
      <c r="G40695"/>
      <c r="H40695"/>
    </row>
    <row r="40696" spans="6:8" x14ac:dyDescent="0.25">
      <c r="F40696"/>
      <c r="G40696"/>
      <c r="H40696"/>
    </row>
    <row r="40697" spans="6:8" x14ac:dyDescent="0.25">
      <c r="F40697"/>
      <c r="G40697"/>
      <c r="H40697"/>
    </row>
    <row r="40698" spans="6:8" x14ac:dyDescent="0.25">
      <c r="F40698"/>
      <c r="G40698"/>
      <c r="H40698"/>
    </row>
    <row r="40699" spans="6:8" x14ac:dyDescent="0.25">
      <c r="F40699"/>
      <c r="G40699"/>
      <c r="H40699"/>
    </row>
    <row r="40700" spans="6:8" x14ac:dyDescent="0.25">
      <c r="F40700"/>
      <c r="G40700"/>
      <c r="H40700"/>
    </row>
    <row r="40701" spans="6:8" x14ac:dyDescent="0.25">
      <c r="F40701"/>
      <c r="G40701"/>
      <c r="H40701"/>
    </row>
    <row r="40702" spans="6:8" x14ac:dyDescent="0.25">
      <c r="F40702"/>
      <c r="G40702"/>
      <c r="H40702"/>
    </row>
    <row r="40703" spans="6:8" x14ac:dyDescent="0.25">
      <c r="F40703"/>
      <c r="G40703"/>
      <c r="H40703"/>
    </row>
    <row r="40704" spans="6:8" x14ac:dyDescent="0.25">
      <c r="F40704"/>
      <c r="G40704"/>
      <c r="H40704"/>
    </row>
    <row r="40705" spans="6:8" x14ac:dyDescent="0.25">
      <c r="F40705"/>
      <c r="G40705"/>
      <c r="H40705"/>
    </row>
    <row r="40706" spans="6:8" x14ac:dyDescent="0.25">
      <c r="F40706"/>
      <c r="G40706"/>
      <c r="H40706"/>
    </row>
    <row r="40707" spans="6:8" x14ac:dyDescent="0.25">
      <c r="F40707"/>
      <c r="G40707"/>
      <c r="H40707"/>
    </row>
    <row r="40708" spans="6:8" x14ac:dyDescent="0.25">
      <c r="F40708"/>
      <c r="G40708"/>
      <c r="H40708"/>
    </row>
    <row r="40709" spans="6:8" x14ac:dyDescent="0.25">
      <c r="F40709"/>
      <c r="G40709"/>
      <c r="H40709"/>
    </row>
    <row r="40710" spans="6:8" x14ac:dyDescent="0.25">
      <c r="F40710"/>
      <c r="G40710"/>
      <c r="H40710"/>
    </row>
    <row r="40711" spans="6:8" x14ac:dyDescent="0.25">
      <c r="F40711"/>
      <c r="G40711"/>
      <c r="H40711"/>
    </row>
    <row r="40712" spans="6:8" x14ac:dyDescent="0.25">
      <c r="F40712"/>
      <c r="G40712"/>
      <c r="H40712"/>
    </row>
    <row r="40713" spans="6:8" x14ac:dyDescent="0.25">
      <c r="F40713"/>
      <c r="G40713"/>
      <c r="H40713"/>
    </row>
    <row r="40714" spans="6:8" x14ac:dyDescent="0.25">
      <c r="F40714"/>
      <c r="G40714"/>
      <c r="H40714"/>
    </row>
    <row r="40715" spans="6:8" x14ac:dyDescent="0.25">
      <c r="F40715"/>
      <c r="G40715"/>
      <c r="H40715"/>
    </row>
    <row r="40716" spans="6:8" x14ac:dyDescent="0.25">
      <c r="F40716"/>
      <c r="G40716"/>
      <c r="H40716"/>
    </row>
    <row r="40717" spans="6:8" x14ac:dyDescent="0.25">
      <c r="F40717"/>
      <c r="G40717"/>
      <c r="H40717"/>
    </row>
    <row r="40718" spans="6:8" x14ac:dyDescent="0.25">
      <c r="F40718"/>
      <c r="G40718"/>
      <c r="H40718"/>
    </row>
    <row r="40719" spans="6:8" x14ac:dyDescent="0.25">
      <c r="F40719"/>
      <c r="G40719"/>
      <c r="H40719"/>
    </row>
    <row r="40720" spans="6:8" x14ac:dyDescent="0.25">
      <c r="F40720"/>
      <c r="G40720"/>
      <c r="H40720"/>
    </row>
    <row r="40721" spans="6:8" x14ac:dyDescent="0.25">
      <c r="F40721"/>
      <c r="G40721"/>
      <c r="H40721"/>
    </row>
    <row r="40722" spans="6:8" x14ac:dyDescent="0.25">
      <c r="F40722"/>
      <c r="G40722"/>
      <c r="H40722"/>
    </row>
    <row r="40723" spans="6:8" x14ac:dyDescent="0.25">
      <c r="F40723"/>
      <c r="G40723"/>
      <c r="H40723"/>
    </row>
    <row r="40724" spans="6:8" x14ac:dyDescent="0.25">
      <c r="F40724"/>
      <c r="G40724"/>
      <c r="H40724"/>
    </row>
    <row r="40725" spans="6:8" x14ac:dyDescent="0.25">
      <c r="F40725"/>
      <c r="G40725"/>
      <c r="H40725"/>
    </row>
    <row r="40726" spans="6:8" x14ac:dyDescent="0.25">
      <c r="F40726"/>
      <c r="G40726"/>
      <c r="H40726"/>
    </row>
    <row r="40727" spans="6:8" x14ac:dyDescent="0.25">
      <c r="F40727"/>
      <c r="G40727"/>
      <c r="H40727"/>
    </row>
    <row r="40728" spans="6:8" x14ac:dyDescent="0.25">
      <c r="F40728"/>
      <c r="G40728"/>
      <c r="H40728"/>
    </row>
    <row r="40729" spans="6:8" x14ac:dyDescent="0.25">
      <c r="F40729"/>
      <c r="G40729"/>
      <c r="H40729"/>
    </row>
    <row r="40730" spans="6:8" x14ac:dyDescent="0.25">
      <c r="F40730"/>
      <c r="G40730"/>
      <c r="H40730"/>
    </row>
    <row r="40731" spans="6:8" x14ac:dyDescent="0.25">
      <c r="F40731"/>
      <c r="G40731"/>
      <c r="H40731"/>
    </row>
    <row r="40732" spans="6:8" x14ac:dyDescent="0.25">
      <c r="F40732"/>
      <c r="G40732"/>
      <c r="H40732"/>
    </row>
    <row r="40733" spans="6:8" x14ac:dyDescent="0.25">
      <c r="F40733"/>
      <c r="G40733"/>
      <c r="H40733"/>
    </row>
    <row r="40734" spans="6:8" x14ac:dyDescent="0.25">
      <c r="F40734"/>
      <c r="G40734"/>
      <c r="H40734"/>
    </row>
    <row r="40735" spans="6:8" x14ac:dyDescent="0.25">
      <c r="F40735"/>
      <c r="G40735"/>
      <c r="H40735"/>
    </row>
    <row r="40736" spans="6:8" x14ac:dyDescent="0.25">
      <c r="F40736"/>
      <c r="G40736"/>
      <c r="H40736"/>
    </row>
    <row r="40737" spans="6:8" x14ac:dyDescent="0.25">
      <c r="F40737"/>
      <c r="G40737"/>
      <c r="H40737"/>
    </row>
    <row r="40738" spans="6:8" x14ac:dyDescent="0.25">
      <c r="F40738"/>
      <c r="G40738"/>
      <c r="H40738"/>
    </row>
    <row r="40739" spans="6:8" x14ac:dyDescent="0.25">
      <c r="F40739"/>
      <c r="G40739"/>
      <c r="H40739"/>
    </row>
    <row r="40740" spans="6:8" x14ac:dyDescent="0.25">
      <c r="F40740"/>
      <c r="G40740"/>
      <c r="H40740"/>
    </row>
    <row r="40741" spans="6:8" x14ac:dyDescent="0.25">
      <c r="F40741"/>
      <c r="G40741"/>
      <c r="H40741"/>
    </row>
    <row r="40742" spans="6:8" x14ac:dyDescent="0.25">
      <c r="F40742"/>
      <c r="G40742"/>
      <c r="H40742"/>
    </row>
    <row r="40743" spans="6:8" x14ac:dyDescent="0.25">
      <c r="F40743"/>
      <c r="G40743"/>
      <c r="H40743"/>
    </row>
    <row r="40744" spans="6:8" x14ac:dyDescent="0.25">
      <c r="F40744"/>
      <c r="G40744"/>
      <c r="H40744"/>
    </row>
    <row r="40745" spans="6:8" x14ac:dyDescent="0.25">
      <c r="F40745"/>
      <c r="G40745"/>
      <c r="H40745"/>
    </row>
    <row r="40746" spans="6:8" x14ac:dyDescent="0.25">
      <c r="F40746"/>
      <c r="G40746"/>
      <c r="H40746"/>
    </row>
    <row r="40747" spans="6:8" x14ac:dyDescent="0.25">
      <c r="F40747"/>
      <c r="G40747"/>
      <c r="H40747"/>
    </row>
    <row r="40748" spans="6:8" x14ac:dyDescent="0.25">
      <c r="F40748"/>
      <c r="G40748"/>
      <c r="H40748"/>
    </row>
    <row r="40749" spans="6:8" x14ac:dyDescent="0.25">
      <c r="F40749"/>
      <c r="G40749"/>
      <c r="H40749"/>
    </row>
    <row r="40750" spans="6:8" x14ac:dyDescent="0.25">
      <c r="F40750"/>
      <c r="G40750"/>
      <c r="H40750"/>
    </row>
    <row r="40751" spans="6:8" x14ac:dyDescent="0.25">
      <c r="F40751"/>
      <c r="G40751"/>
      <c r="H40751"/>
    </row>
    <row r="40752" spans="6:8" x14ac:dyDescent="0.25">
      <c r="F40752"/>
      <c r="G40752"/>
      <c r="H40752"/>
    </row>
    <row r="40753" spans="6:8" x14ac:dyDescent="0.25">
      <c r="F40753"/>
      <c r="G40753"/>
      <c r="H40753"/>
    </row>
    <row r="40754" spans="6:8" x14ac:dyDescent="0.25">
      <c r="F40754"/>
      <c r="G40754"/>
      <c r="H40754"/>
    </row>
    <row r="40755" spans="6:8" x14ac:dyDescent="0.25">
      <c r="F40755"/>
      <c r="G40755"/>
      <c r="H40755"/>
    </row>
    <row r="40756" spans="6:8" x14ac:dyDescent="0.25">
      <c r="F40756"/>
      <c r="G40756"/>
      <c r="H40756"/>
    </row>
    <row r="40757" spans="6:8" x14ac:dyDescent="0.25">
      <c r="F40757"/>
      <c r="G40757"/>
      <c r="H40757"/>
    </row>
    <row r="40758" spans="6:8" x14ac:dyDescent="0.25">
      <c r="F40758"/>
      <c r="G40758"/>
      <c r="H40758"/>
    </row>
    <row r="40759" spans="6:8" x14ac:dyDescent="0.25">
      <c r="F40759"/>
      <c r="G40759"/>
      <c r="H40759"/>
    </row>
    <row r="40760" spans="6:8" x14ac:dyDescent="0.25">
      <c r="F40760"/>
      <c r="G40760"/>
      <c r="H40760"/>
    </row>
    <row r="40761" spans="6:8" x14ac:dyDescent="0.25">
      <c r="F40761"/>
      <c r="G40761"/>
      <c r="H40761"/>
    </row>
    <row r="40762" spans="6:8" x14ac:dyDescent="0.25">
      <c r="F40762"/>
      <c r="G40762"/>
      <c r="H40762"/>
    </row>
    <row r="40763" spans="6:8" x14ac:dyDescent="0.25">
      <c r="F40763"/>
      <c r="G40763"/>
      <c r="H40763"/>
    </row>
    <row r="40764" spans="6:8" x14ac:dyDescent="0.25">
      <c r="F40764"/>
      <c r="G40764"/>
      <c r="H40764"/>
    </row>
    <row r="40765" spans="6:8" x14ac:dyDescent="0.25">
      <c r="F40765"/>
      <c r="G40765"/>
      <c r="H40765"/>
    </row>
    <row r="40766" spans="6:8" x14ac:dyDescent="0.25">
      <c r="F40766"/>
      <c r="G40766"/>
      <c r="H40766"/>
    </row>
    <row r="40767" spans="6:8" x14ac:dyDescent="0.25">
      <c r="F40767"/>
      <c r="G40767"/>
      <c r="H40767"/>
    </row>
    <row r="40768" spans="6:8" x14ac:dyDescent="0.25">
      <c r="F40768"/>
      <c r="G40768"/>
      <c r="H40768"/>
    </row>
    <row r="40769" spans="6:8" x14ac:dyDescent="0.25">
      <c r="F40769"/>
      <c r="G40769"/>
      <c r="H40769"/>
    </row>
    <row r="40770" spans="6:8" x14ac:dyDescent="0.25">
      <c r="F40770"/>
      <c r="G40770"/>
      <c r="H40770"/>
    </row>
    <row r="40771" spans="6:8" x14ac:dyDescent="0.25">
      <c r="F40771"/>
      <c r="G40771"/>
      <c r="H40771"/>
    </row>
    <row r="40772" spans="6:8" x14ac:dyDescent="0.25">
      <c r="F40772"/>
      <c r="G40772"/>
      <c r="H40772"/>
    </row>
    <row r="40773" spans="6:8" x14ac:dyDescent="0.25">
      <c r="F40773"/>
      <c r="G40773"/>
      <c r="H40773"/>
    </row>
    <row r="40774" spans="6:8" x14ac:dyDescent="0.25">
      <c r="F40774"/>
      <c r="G40774"/>
      <c r="H40774"/>
    </row>
    <row r="40775" spans="6:8" x14ac:dyDescent="0.25">
      <c r="F40775"/>
      <c r="G40775"/>
      <c r="H40775"/>
    </row>
    <row r="40776" spans="6:8" x14ac:dyDescent="0.25">
      <c r="F40776"/>
      <c r="G40776"/>
      <c r="H40776"/>
    </row>
    <row r="40777" spans="6:8" x14ac:dyDescent="0.25">
      <c r="F40777"/>
      <c r="G40777"/>
      <c r="H40777"/>
    </row>
    <row r="40778" spans="6:8" x14ac:dyDescent="0.25">
      <c r="F40778"/>
      <c r="G40778"/>
      <c r="H40778"/>
    </row>
    <row r="40779" spans="6:8" x14ac:dyDescent="0.25">
      <c r="F40779"/>
      <c r="G40779"/>
      <c r="H40779"/>
    </row>
    <row r="40780" spans="6:8" x14ac:dyDescent="0.25">
      <c r="F40780"/>
      <c r="G40780"/>
      <c r="H40780"/>
    </row>
    <row r="40781" spans="6:8" x14ac:dyDescent="0.25">
      <c r="F40781"/>
      <c r="G40781"/>
      <c r="H40781"/>
    </row>
    <row r="40782" spans="6:8" x14ac:dyDescent="0.25">
      <c r="F40782"/>
      <c r="G40782"/>
      <c r="H40782"/>
    </row>
    <row r="40783" spans="6:8" x14ac:dyDescent="0.25">
      <c r="F40783"/>
      <c r="G40783"/>
      <c r="H40783"/>
    </row>
    <row r="40784" spans="6:8" x14ac:dyDescent="0.25">
      <c r="F40784"/>
      <c r="G40784"/>
      <c r="H40784"/>
    </row>
    <row r="40785" spans="6:8" x14ac:dyDescent="0.25">
      <c r="F40785"/>
      <c r="G40785"/>
      <c r="H40785"/>
    </row>
    <row r="40786" spans="6:8" x14ac:dyDescent="0.25">
      <c r="F40786"/>
      <c r="G40786"/>
      <c r="H40786"/>
    </row>
    <row r="40787" spans="6:8" x14ac:dyDescent="0.25">
      <c r="F40787"/>
      <c r="G40787"/>
      <c r="H40787"/>
    </row>
    <row r="40788" spans="6:8" x14ac:dyDescent="0.25">
      <c r="F40788"/>
      <c r="G40788"/>
      <c r="H40788"/>
    </row>
    <row r="40789" spans="6:8" x14ac:dyDescent="0.25">
      <c r="F40789"/>
      <c r="G40789"/>
      <c r="H40789"/>
    </row>
    <row r="40790" spans="6:8" x14ac:dyDescent="0.25">
      <c r="F40790"/>
      <c r="G40790"/>
      <c r="H40790"/>
    </row>
    <row r="40791" spans="6:8" x14ac:dyDescent="0.25">
      <c r="F40791"/>
      <c r="G40791"/>
      <c r="H40791"/>
    </row>
    <row r="40792" spans="6:8" x14ac:dyDescent="0.25">
      <c r="F40792"/>
      <c r="G40792"/>
      <c r="H40792"/>
    </row>
    <row r="40793" spans="6:8" x14ac:dyDescent="0.25">
      <c r="F40793"/>
      <c r="G40793"/>
      <c r="H40793"/>
    </row>
    <row r="40794" spans="6:8" x14ac:dyDescent="0.25">
      <c r="F40794"/>
      <c r="G40794"/>
      <c r="H40794"/>
    </row>
    <row r="40795" spans="6:8" x14ac:dyDescent="0.25">
      <c r="F40795"/>
      <c r="G40795"/>
      <c r="H40795"/>
    </row>
    <row r="40796" spans="6:8" x14ac:dyDescent="0.25">
      <c r="F40796"/>
      <c r="G40796"/>
      <c r="H40796"/>
    </row>
    <row r="40797" spans="6:8" x14ac:dyDescent="0.25">
      <c r="F40797"/>
      <c r="G40797"/>
      <c r="H40797"/>
    </row>
    <row r="40798" spans="6:8" x14ac:dyDescent="0.25">
      <c r="F40798"/>
      <c r="G40798"/>
      <c r="H40798"/>
    </row>
    <row r="40799" spans="6:8" x14ac:dyDescent="0.25">
      <c r="F40799"/>
      <c r="G40799"/>
      <c r="H40799"/>
    </row>
    <row r="40800" spans="6:8" x14ac:dyDescent="0.25">
      <c r="F40800"/>
      <c r="G40800"/>
      <c r="H40800"/>
    </row>
    <row r="40801" spans="6:8" x14ac:dyDescent="0.25">
      <c r="F40801"/>
      <c r="G40801"/>
      <c r="H40801"/>
    </row>
    <row r="40802" spans="6:8" x14ac:dyDescent="0.25">
      <c r="F40802"/>
      <c r="G40802"/>
      <c r="H40802"/>
    </row>
    <row r="40803" spans="6:8" x14ac:dyDescent="0.25">
      <c r="F40803"/>
      <c r="G40803"/>
      <c r="H40803"/>
    </row>
    <row r="40804" spans="6:8" x14ac:dyDescent="0.25">
      <c r="F40804"/>
      <c r="G40804"/>
      <c r="H40804"/>
    </row>
    <row r="40805" spans="6:8" x14ac:dyDescent="0.25">
      <c r="F40805"/>
      <c r="G40805"/>
      <c r="H40805"/>
    </row>
    <row r="40806" spans="6:8" x14ac:dyDescent="0.25">
      <c r="F40806"/>
      <c r="G40806"/>
      <c r="H40806"/>
    </row>
    <row r="40807" spans="6:8" x14ac:dyDescent="0.25">
      <c r="F40807"/>
      <c r="G40807"/>
      <c r="H40807"/>
    </row>
    <row r="40808" spans="6:8" x14ac:dyDescent="0.25">
      <c r="F40808"/>
      <c r="G40808"/>
      <c r="H40808"/>
    </row>
    <row r="40809" spans="6:8" x14ac:dyDescent="0.25">
      <c r="F40809"/>
      <c r="G40809"/>
      <c r="H40809"/>
    </row>
    <row r="40810" spans="6:8" x14ac:dyDescent="0.25">
      <c r="F40810"/>
      <c r="G40810"/>
      <c r="H40810"/>
    </row>
    <row r="40811" spans="6:8" x14ac:dyDescent="0.25">
      <c r="F40811"/>
      <c r="G40811"/>
      <c r="H40811"/>
    </row>
    <row r="40812" spans="6:8" x14ac:dyDescent="0.25">
      <c r="F40812"/>
      <c r="G40812"/>
      <c r="H40812"/>
    </row>
    <row r="40813" spans="6:8" x14ac:dyDescent="0.25">
      <c r="F40813"/>
      <c r="G40813"/>
      <c r="H40813"/>
    </row>
    <row r="40814" spans="6:8" x14ac:dyDescent="0.25">
      <c r="F40814"/>
      <c r="G40814"/>
      <c r="H40814"/>
    </row>
    <row r="40815" spans="6:8" x14ac:dyDescent="0.25">
      <c r="F40815"/>
      <c r="G40815"/>
      <c r="H40815"/>
    </row>
    <row r="40816" spans="6:8" x14ac:dyDescent="0.25">
      <c r="F40816"/>
      <c r="G40816"/>
      <c r="H40816"/>
    </row>
    <row r="40817" spans="6:8" x14ac:dyDescent="0.25">
      <c r="F40817"/>
      <c r="G40817"/>
      <c r="H40817"/>
    </row>
    <row r="40818" spans="6:8" x14ac:dyDescent="0.25">
      <c r="F40818"/>
      <c r="G40818"/>
      <c r="H40818"/>
    </row>
    <row r="40819" spans="6:8" x14ac:dyDescent="0.25">
      <c r="F40819"/>
      <c r="G40819"/>
      <c r="H40819"/>
    </row>
    <row r="40820" spans="6:8" x14ac:dyDescent="0.25">
      <c r="F40820"/>
      <c r="G40820"/>
      <c r="H40820"/>
    </row>
    <row r="40821" spans="6:8" x14ac:dyDescent="0.25">
      <c r="F40821"/>
      <c r="G40821"/>
      <c r="H40821"/>
    </row>
    <row r="40822" spans="6:8" x14ac:dyDescent="0.25">
      <c r="F40822"/>
      <c r="G40822"/>
      <c r="H40822"/>
    </row>
    <row r="40823" spans="6:8" x14ac:dyDescent="0.25">
      <c r="F40823"/>
      <c r="G40823"/>
      <c r="H40823"/>
    </row>
    <row r="40824" spans="6:8" x14ac:dyDescent="0.25">
      <c r="F40824"/>
      <c r="G40824"/>
      <c r="H40824"/>
    </row>
    <row r="40825" spans="6:8" x14ac:dyDescent="0.25">
      <c r="F40825"/>
      <c r="G40825"/>
      <c r="H40825"/>
    </row>
    <row r="40826" spans="6:8" x14ac:dyDescent="0.25">
      <c r="F40826"/>
      <c r="G40826"/>
      <c r="H40826"/>
    </row>
    <row r="40827" spans="6:8" x14ac:dyDescent="0.25">
      <c r="F40827"/>
      <c r="G40827"/>
      <c r="H40827"/>
    </row>
    <row r="40828" spans="6:8" x14ac:dyDescent="0.25">
      <c r="F40828"/>
      <c r="G40828"/>
      <c r="H40828"/>
    </row>
    <row r="40829" spans="6:8" x14ac:dyDescent="0.25">
      <c r="F40829"/>
      <c r="G40829"/>
      <c r="H40829"/>
    </row>
    <row r="40830" spans="6:8" x14ac:dyDescent="0.25">
      <c r="F40830"/>
      <c r="G40830"/>
      <c r="H40830"/>
    </row>
    <row r="40831" spans="6:8" x14ac:dyDescent="0.25">
      <c r="F40831"/>
      <c r="G40831"/>
      <c r="H40831"/>
    </row>
    <row r="40832" spans="6:8" x14ac:dyDescent="0.25">
      <c r="F40832"/>
      <c r="G40832"/>
      <c r="H40832"/>
    </row>
    <row r="40833" spans="6:8" x14ac:dyDescent="0.25">
      <c r="F40833"/>
      <c r="G40833"/>
      <c r="H40833"/>
    </row>
    <row r="40834" spans="6:8" x14ac:dyDescent="0.25">
      <c r="F40834"/>
      <c r="G40834"/>
      <c r="H40834"/>
    </row>
    <row r="40835" spans="6:8" x14ac:dyDescent="0.25">
      <c r="F40835"/>
      <c r="G40835"/>
      <c r="H40835"/>
    </row>
    <row r="40836" spans="6:8" x14ac:dyDescent="0.25">
      <c r="F40836"/>
      <c r="G40836"/>
      <c r="H40836"/>
    </row>
    <row r="40837" spans="6:8" x14ac:dyDescent="0.25">
      <c r="F40837"/>
      <c r="G40837"/>
      <c r="H40837"/>
    </row>
    <row r="40838" spans="6:8" x14ac:dyDescent="0.25">
      <c r="F40838"/>
      <c r="G40838"/>
      <c r="H40838"/>
    </row>
    <row r="40839" spans="6:8" x14ac:dyDescent="0.25">
      <c r="F40839"/>
      <c r="G40839"/>
      <c r="H40839"/>
    </row>
    <row r="40840" spans="6:8" x14ac:dyDescent="0.25">
      <c r="F40840"/>
      <c r="G40840"/>
      <c r="H40840"/>
    </row>
    <row r="40841" spans="6:8" x14ac:dyDescent="0.25">
      <c r="F40841"/>
      <c r="G40841"/>
      <c r="H40841"/>
    </row>
    <row r="40842" spans="6:8" x14ac:dyDescent="0.25">
      <c r="F40842"/>
      <c r="G40842"/>
      <c r="H40842"/>
    </row>
    <row r="40843" spans="6:8" x14ac:dyDescent="0.25">
      <c r="F40843"/>
      <c r="G40843"/>
      <c r="H40843"/>
    </row>
    <row r="40844" spans="6:8" x14ac:dyDescent="0.25">
      <c r="F40844"/>
      <c r="G40844"/>
      <c r="H40844"/>
    </row>
    <row r="40845" spans="6:8" x14ac:dyDescent="0.25">
      <c r="F40845"/>
      <c r="G40845"/>
      <c r="H40845"/>
    </row>
    <row r="40846" spans="6:8" x14ac:dyDescent="0.25">
      <c r="F40846"/>
      <c r="G40846"/>
      <c r="H40846"/>
    </row>
    <row r="40847" spans="6:8" x14ac:dyDescent="0.25">
      <c r="F40847"/>
      <c r="G40847"/>
      <c r="H40847"/>
    </row>
    <row r="40848" spans="6:8" x14ac:dyDescent="0.25">
      <c r="F40848"/>
      <c r="G40848"/>
      <c r="H40848"/>
    </row>
    <row r="40849" spans="6:8" x14ac:dyDescent="0.25">
      <c r="F40849"/>
      <c r="G40849"/>
      <c r="H40849"/>
    </row>
    <row r="40850" spans="6:8" x14ac:dyDescent="0.25">
      <c r="F40850"/>
      <c r="G40850"/>
      <c r="H40850"/>
    </row>
    <row r="40851" spans="6:8" x14ac:dyDescent="0.25">
      <c r="F40851"/>
      <c r="G40851"/>
      <c r="H40851"/>
    </row>
    <row r="40852" spans="6:8" x14ac:dyDescent="0.25">
      <c r="F40852"/>
      <c r="G40852"/>
      <c r="H40852"/>
    </row>
    <row r="40853" spans="6:8" x14ac:dyDescent="0.25">
      <c r="F40853"/>
      <c r="G40853"/>
      <c r="H40853"/>
    </row>
    <row r="40854" spans="6:8" x14ac:dyDescent="0.25">
      <c r="F40854"/>
      <c r="G40854"/>
      <c r="H40854"/>
    </row>
    <row r="40855" spans="6:8" x14ac:dyDescent="0.25">
      <c r="F40855"/>
      <c r="G40855"/>
      <c r="H40855"/>
    </row>
    <row r="40856" spans="6:8" x14ac:dyDescent="0.25">
      <c r="F40856"/>
      <c r="G40856"/>
      <c r="H40856"/>
    </row>
    <row r="40857" spans="6:8" x14ac:dyDescent="0.25">
      <c r="F40857"/>
      <c r="G40857"/>
      <c r="H40857"/>
    </row>
    <row r="40858" spans="6:8" x14ac:dyDescent="0.25">
      <c r="F40858"/>
      <c r="G40858"/>
      <c r="H40858"/>
    </row>
    <row r="40859" spans="6:8" x14ac:dyDescent="0.25">
      <c r="F40859"/>
      <c r="G40859"/>
      <c r="H40859"/>
    </row>
    <row r="40860" spans="6:8" x14ac:dyDescent="0.25">
      <c r="F40860"/>
      <c r="G40860"/>
      <c r="H40860"/>
    </row>
    <row r="40861" spans="6:8" x14ac:dyDescent="0.25">
      <c r="F40861"/>
      <c r="G40861"/>
      <c r="H40861"/>
    </row>
    <row r="40862" spans="6:8" x14ac:dyDescent="0.25">
      <c r="F40862"/>
      <c r="G40862"/>
      <c r="H40862"/>
    </row>
    <row r="40863" spans="6:8" x14ac:dyDescent="0.25">
      <c r="F40863"/>
      <c r="G40863"/>
      <c r="H40863"/>
    </row>
    <row r="40864" spans="6:8" x14ac:dyDescent="0.25">
      <c r="F40864"/>
      <c r="G40864"/>
      <c r="H40864"/>
    </row>
    <row r="40865" spans="6:8" x14ac:dyDescent="0.25">
      <c r="F40865"/>
      <c r="G40865"/>
      <c r="H40865"/>
    </row>
    <row r="40866" spans="6:8" x14ac:dyDescent="0.25">
      <c r="F40866"/>
      <c r="G40866"/>
      <c r="H40866"/>
    </row>
    <row r="40867" spans="6:8" x14ac:dyDescent="0.25">
      <c r="F40867"/>
      <c r="G40867"/>
      <c r="H40867"/>
    </row>
    <row r="40868" spans="6:8" x14ac:dyDescent="0.25">
      <c r="F40868"/>
      <c r="G40868"/>
      <c r="H40868"/>
    </row>
    <row r="40869" spans="6:8" x14ac:dyDescent="0.25">
      <c r="F40869"/>
      <c r="G40869"/>
      <c r="H40869"/>
    </row>
    <row r="40870" spans="6:8" x14ac:dyDescent="0.25">
      <c r="F40870"/>
      <c r="G40870"/>
      <c r="H40870"/>
    </row>
    <row r="40871" spans="6:8" x14ac:dyDescent="0.25">
      <c r="F40871"/>
      <c r="G40871"/>
      <c r="H40871"/>
    </row>
    <row r="40872" spans="6:8" x14ac:dyDescent="0.25">
      <c r="F40872"/>
      <c r="G40872"/>
      <c r="H40872"/>
    </row>
    <row r="40873" spans="6:8" x14ac:dyDescent="0.25">
      <c r="F40873"/>
      <c r="G40873"/>
      <c r="H40873"/>
    </row>
    <row r="40874" spans="6:8" x14ac:dyDescent="0.25">
      <c r="F40874"/>
      <c r="G40874"/>
      <c r="H40874"/>
    </row>
    <row r="40875" spans="6:8" x14ac:dyDescent="0.25">
      <c r="F40875"/>
      <c r="G40875"/>
      <c r="H40875"/>
    </row>
    <row r="40876" spans="6:8" x14ac:dyDescent="0.25">
      <c r="F40876"/>
      <c r="G40876"/>
      <c r="H40876"/>
    </row>
    <row r="40877" spans="6:8" x14ac:dyDescent="0.25">
      <c r="F40877"/>
      <c r="G40877"/>
      <c r="H40877"/>
    </row>
    <row r="40878" spans="6:8" x14ac:dyDescent="0.25">
      <c r="F40878"/>
      <c r="G40878"/>
      <c r="H40878"/>
    </row>
    <row r="40879" spans="6:8" x14ac:dyDescent="0.25">
      <c r="F40879"/>
      <c r="G40879"/>
      <c r="H40879"/>
    </row>
    <row r="40880" spans="6:8" x14ac:dyDescent="0.25">
      <c r="F40880"/>
      <c r="G40880"/>
      <c r="H40880"/>
    </row>
    <row r="40881" spans="6:8" x14ac:dyDescent="0.25">
      <c r="F40881"/>
      <c r="G40881"/>
      <c r="H40881"/>
    </row>
    <row r="40882" spans="6:8" x14ac:dyDescent="0.25">
      <c r="F40882"/>
      <c r="G40882"/>
      <c r="H40882"/>
    </row>
    <row r="40883" spans="6:8" x14ac:dyDescent="0.25">
      <c r="F40883"/>
      <c r="G40883"/>
      <c r="H40883"/>
    </row>
    <row r="40884" spans="6:8" x14ac:dyDescent="0.25">
      <c r="F40884"/>
      <c r="G40884"/>
      <c r="H40884"/>
    </row>
    <row r="40885" spans="6:8" x14ac:dyDescent="0.25">
      <c r="F40885"/>
      <c r="G40885"/>
      <c r="H40885"/>
    </row>
    <row r="40886" spans="6:8" x14ac:dyDescent="0.25">
      <c r="F40886"/>
      <c r="G40886"/>
      <c r="H40886"/>
    </row>
    <row r="40887" spans="6:8" x14ac:dyDescent="0.25">
      <c r="F40887"/>
      <c r="G40887"/>
      <c r="H40887"/>
    </row>
    <row r="40888" spans="6:8" x14ac:dyDescent="0.25">
      <c r="F40888"/>
      <c r="G40888"/>
      <c r="H40888"/>
    </row>
    <row r="40889" spans="6:8" x14ac:dyDescent="0.25">
      <c r="F40889"/>
      <c r="G40889"/>
      <c r="H40889"/>
    </row>
    <row r="40890" spans="6:8" x14ac:dyDescent="0.25">
      <c r="F40890"/>
      <c r="G40890"/>
      <c r="H40890"/>
    </row>
    <row r="40891" spans="6:8" x14ac:dyDescent="0.25">
      <c r="F40891"/>
      <c r="G40891"/>
      <c r="H40891"/>
    </row>
    <row r="40892" spans="6:8" x14ac:dyDescent="0.25">
      <c r="F40892"/>
      <c r="G40892"/>
      <c r="H40892"/>
    </row>
    <row r="40893" spans="6:8" x14ac:dyDescent="0.25">
      <c r="F40893"/>
      <c r="G40893"/>
      <c r="H40893"/>
    </row>
    <row r="40894" spans="6:8" x14ac:dyDescent="0.25">
      <c r="F40894"/>
      <c r="G40894"/>
      <c r="H40894"/>
    </row>
    <row r="40895" spans="6:8" x14ac:dyDescent="0.25">
      <c r="F40895"/>
      <c r="G40895"/>
      <c r="H40895"/>
    </row>
    <row r="40896" spans="6:8" x14ac:dyDescent="0.25">
      <c r="F40896"/>
      <c r="G40896"/>
      <c r="H40896"/>
    </row>
    <row r="40897" spans="6:8" x14ac:dyDescent="0.25">
      <c r="F40897"/>
      <c r="G40897"/>
      <c r="H40897"/>
    </row>
    <row r="40898" spans="6:8" x14ac:dyDescent="0.25">
      <c r="F40898"/>
      <c r="G40898"/>
      <c r="H40898"/>
    </row>
    <row r="40899" spans="6:8" x14ac:dyDescent="0.25">
      <c r="F40899"/>
      <c r="G40899"/>
      <c r="H40899"/>
    </row>
    <row r="40900" spans="6:8" x14ac:dyDescent="0.25">
      <c r="F40900"/>
      <c r="G40900"/>
      <c r="H40900"/>
    </row>
    <row r="40901" spans="6:8" x14ac:dyDescent="0.25">
      <c r="F40901"/>
      <c r="G40901"/>
      <c r="H40901"/>
    </row>
    <row r="40902" spans="6:8" x14ac:dyDescent="0.25">
      <c r="F40902"/>
      <c r="G40902"/>
      <c r="H40902"/>
    </row>
    <row r="40903" spans="6:8" x14ac:dyDescent="0.25">
      <c r="F40903"/>
      <c r="G40903"/>
      <c r="H40903"/>
    </row>
    <row r="40904" spans="6:8" x14ac:dyDescent="0.25">
      <c r="F40904"/>
      <c r="G40904"/>
      <c r="H40904"/>
    </row>
    <row r="40905" spans="6:8" x14ac:dyDescent="0.25">
      <c r="F40905"/>
      <c r="G40905"/>
      <c r="H40905"/>
    </row>
    <row r="40906" spans="6:8" x14ac:dyDescent="0.25">
      <c r="F40906"/>
      <c r="G40906"/>
      <c r="H40906"/>
    </row>
    <row r="40907" spans="6:8" x14ac:dyDescent="0.25">
      <c r="F40907"/>
      <c r="G40907"/>
      <c r="H40907"/>
    </row>
    <row r="40908" spans="6:8" x14ac:dyDescent="0.25">
      <c r="F40908"/>
      <c r="G40908"/>
      <c r="H40908"/>
    </row>
    <row r="40909" spans="6:8" x14ac:dyDescent="0.25">
      <c r="F40909"/>
      <c r="G40909"/>
      <c r="H40909"/>
    </row>
    <row r="40910" spans="6:8" x14ac:dyDescent="0.25">
      <c r="F40910"/>
      <c r="G40910"/>
      <c r="H40910"/>
    </row>
    <row r="40911" spans="6:8" x14ac:dyDescent="0.25">
      <c r="F40911"/>
      <c r="G40911"/>
      <c r="H40911"/>
    </row>
    <row r="40912" spans="6:8" x14ac:dyDescent="0.25">
      <c r="F40912"/>
      <c r="G40912"/>
      <c r="H40912"/>
    </row>
    <row r="40913" spans="6:8" x14ac:dyDescent="0.25">
      <c r="F40913"/>
      <c r="G40913"/>
      <c r="H40913"/>
    </row>
    <row r="40914" spans="6:8" x14ac:dyDescent="0.25">
      <c r="F40914"/>
      <c r="G40914"/>
      <c r="H40914"/>
    </row>
    <row r="40915" spans="6:8" x14ac:dyDescent="0.25">
      <c r="F40915"/>
      <c r="G40915"/>
      <c r="H40915"/>
    </row>
    <row r="40916" spans="6:8" x14ac:dyDescent="0.25">
      <c r="F40916"/>
      <c r="G40916"/>
      <c r="H40916"/>
    </row>
    <row r="40917" spans="6:8" x14ac:dyDescent="0.25">
      <c r="F40917"/>
      <c r="G40917"/>
      <c r="H40917"/>
    </row>
    <row r="40918" spans="6:8" x14ac:dyDescent="0.25">
      <c r="F40918"/>
      <c r="G40918"/>
      <c r="H40918"/>
    </row>
    <row r="40919" spans="6:8" x14ac:dyDescent="0.25">
      <c r="F40919"/>
      <c r="G40919"/>
      <c r="H40919"/>
    </row>
    <row r="40920" spans="6:8" x14ac:dyDescent="0.25">
      <c r="F40920"/>
      <c r="G40920"/>
      <c r="H40920"/>
    </row>
    <row r="40921" spans="6:8" x14ac:dyDescent="0.25">
      <c r="F40921"/>
      <c r="G40921"/>
      <c r="H40921"/>
    </row>
    <row r="40922" spans="6:8" x14ac:dyDescent="0.25">
      <c r="F40922"/>
      <c r="G40922"/>
      <c r="H40922"/>
    </row>
    <row r="40923" spans="6:8" x14ac:dyDescent="0.25">
      <c r="F40923"/>
      <c r="G40923"/>
      <c r="H40923"/>
    </row>
    <row r="40924" spans="6:8" x14ac:dyDescent="0.25">
      <c r="F40924"/>
      <c r="G40924"/>
      <c r="H40924"/>
    </row>
    <row r="40925" spans="6:8" x14ac:dyDescent="0.25">
      <c r="F40925"/>
      <c r="G40925"/>
      <c r="H40925"/>
    </row>
    <row r="40926" spans="6:8" x14ac:dyDescent="0.25">
      <c r="F40926"/>
      <c r="G40926"/>
      <c r="H40926"/>
    </row>
    <row r="40927" spans="6:8" x14ac:dyDescent="0.25">
      <c r="F40927"/>
      <c r="G40927"/>
      <c r="H40927"/>
    </row>
    <row r="40928" spans="6:8" x14ac:dyDescent="0.25">
      <c r="F40928"/>
      <c r="G40928"/>
      <c r="H40928"/>
    </row>
    <row r="40929" spans="6:8" x14ac:dyDescent="0.25">
      <c r="F40929"/>
      <c r="G40929"/>
      <c r="H40929"/>
    </row>
    <row r="40930" spans="6:8" x14ac:dyDescent="0.25">
      <c r="F40930"/>
      <c r="G40930"/>
      <c r="H40930"/>
    </row>
    <row r="40931" spans="6:8" x14ac:dyDescent="0.25">
      <c r="F40931"/>
      <c r="G40931"/>
      <c r="H40931"/>
    </row>
    <row r="40932" spans="6:8" x14ac:dyDescent="0.25">
      <c r="F40932"/>
      <c r="G40932"/>
      <c r="H40932"/>
    </row>
    <row r="40933" spans="6:8" x14ac:dyDescent="0.25">
      <c r="F40933"/>
      <c r="G40933"/>
      <c r="H40933"/>
    </row>
    <row r="40934" spans="6:8" x14ac:dyDescent="0.25">
      <c r="F40934"/>
      <c r="G40934"/>
      <c r="H40934"/>
    </row>
    <row r="40935" spans="6:8" x14ac:dyDescent="0.25">
      <c r="F40935"/>
      <c r="G40935"/>
      <c r="H40935"/>
    </row>
    <row r="40936" spans="6:8" x14ac:dyDescent="0.25">
      <c r="F40936"/>
      <c r="G40936"/>
      <c r="H40936"/>
    </row>
    <row r="40937" spans="6:8" x14ac:dyDescent="0.25">
      <c r="F40937"/>
      <c r="G40937"/>
      <c r="H40937"/>
    </row>
    <row r="40938" spans="6:8" x14ac:dyDescent="0.25">
      <c r="F40938"/>
      <c r="G40938"/>
      <c r="H40938"/>
    </row>
    <row r="40939" spans="6:8" x14ac:dyDescent="0.25">
      <c r="F40939"/>
      <c r="G40939"/>
      <c r="H40939"/>
    </row>
    <row r="40940" spans="6:8" x14ac:dyDescent="0.25">
      <c r="F40940"/>
      <c r="G40940"/>
      <c r="H40940"/>
    </row>
    <row r="40941" spans="6:8" x14ac:dyDescent="0.25">
      <c r="F40941"/>
      <c r="G40941"/>
      <c r="H40941"/>
    </row>
    <row r="40942" spans="6:8" x14ac:dyDescent="0.25">
      <c r="F40942"/>
      <c r="G40942"/>
      <c r="H40942"/>
    </row>
    <row r="40943" spans="6:8" x14ac:dyDescent="0.25">
      <c r="F40943"/>
      <c r="G40943"/>
      <c r="H40943"/>
    </row>
    <row r="40944" spans="6:8" x14ac:dyDescent="0.25">
      <c r="F40944"/>
      <c r="G40944"/>
      <c r="H40944"/>
    </row>
    <row r="40945" spans="6:8" x14ac:dyDescent="0.25">
      <c r="F40945"/>
      <c r="G40945"/>
      <c r="H40945"/>
    </row>
    <row r="40946" spans="6:8" x14ac:dyDescent="0.25">
      <c r="F40946"/>
      <c r="G40946"/>
      <c r="H40946"/>
    </row>
    <row r="40947" spans="6:8" x14ac:dyDescent="0.25">
      <c r="F40947"/>
      <c r="G40947"/>
      <c r="H40947"/>
    </row>
    <row r="40948" spans="6:8" x14ac:dyDescent="0.25">
      <c r="F40948"/>
      <c r="G40948"/>
      <c r="H40948"/>
    </row>
    <row r="40949" spans="6:8" x14ac:dyDescent="0.25">
      <c r="F40949"/>
      <c r="G40949"/>
      <c r="H40949"/>
    </row>
    <row r="40950" spans="6:8" x14ac:dyDescent="0.25">
      <c r="F40950"/>
      <c r="G40950"/>
      <c r="H40950"/>
    </row>
    <row r="40951" spans="6:8" x14ac:dyDescent="0.25">
      <c r="F40951"/>
      <c r="G40951"/>
      <c r="H40951"/>
    </row>
    <row r="40952" spans="6:8" x14ac:dyDescent="0.25">
      <c r="F40952"/>
      <c r="G40952"/>
      <c r="H40952"/>
    </row>
    <row r="40953" spans="6:8" x14ac:dyDescent="0.25">
      <c r="F40953"/>
      <c r="G40953"/>
      <c r="H40953"/>
    </row>
    <row r="40954" spans="6:8" x14ac:dyDescent="0.25">
      <c r="F40954"/>
      <c r="G40954"/>
      <c r="H40954"/>
    </row>
    <row r="40955" spans="6:8" x14ac:dyDescent="0.25">
      <c r="F40955"/>
      <c r="G40955"/>
      <c r="H40955"/>
    </row>
    <row r="40956" spans="6:8" x14ac:dyDescent="0.25">
      <c r="F40956"/>
      <c r="G40956"/>
      <c r="H40956"/>
    </row>
    <row r="40957" spans="6:8" x14ac:dyDescent="0.25">
      <c r="F40957"/>
      <c r="G40957"/>
      <c r="H40957"/>
    </row>
    <row r="40958" spans="6:8" x14ac:dyDescent="0.25">
      <c r="F40958"/>
      <c r="G40958"/>
      <c r="H40958"/>
    </row>
    <row r="40959" spans="6:8" x14ac:dyDescent="0.25">
      <c r="F40959"/>
      <c r="G40959"/>
      <c r="H40959"/>
    </row>
    <row r="40960" spans="6:8" x14ac:dyDescent="0.25">
      <c r="F40960"/>
      <c r="G40960"/>
      <c r="H40960"/>
    </row>
    <row r="40961" spans="6:8" x14ac:dyDescent="0.25">
      <c r="F40961"/>
      <c r="G40961"/>
      <c r="H40961"/>
    </row>
    <row r="40962" spans="6:8" x14ac:dyDescent="0.25">
      <c r="F40962"/>
      <c r="G40962"/>
      <c r="H40962"/>
    </row>
    <row r="40963" spans="6:8" x14ac:dyDescent="0.25">
      <c r="F40963"/>
      <c r="G40963"/>
      <c r="H40963"/>
    </row>
    <row r="40964" spans="6:8" x14ac:dyDescent="0.25">
      <c r="F40964"/>
      <c r="G40964"/>
      <c r="H40964"/>
    </row>
    <row r="40965" spans="6:8" x14ac:dyDescent="0.25">
      <c r="F40965"/>
      <c r="G40965"/>
      <c r="H40965"/>
    </row>
    <row r="40966" spans="6:8" x14ac:dyDescent="0.25">
      <c r="F40966"/>
      <c r="G40966"/>
      <c r="H40966"/>
    </row>
    <row r="40967" spans="6:8" x14ac:dyDescent="0.25">
      <c r="F40967"/>
      <c r="G40967"/>
      <c r="H40967"/>
    </row>
    <row r="40968" spans="6:8" x14ac:dyDescent="0.25">
      <c r="F40968"/>
      <c r="G40968"/>
      <c r="H40968"/>
    </row>
    <row r="40969" spans="6:8" x14ac:dyDescent="0.25">
      <c r="F40969"/>
      <c r="G40969"/>
      <c r="H40969"/>
    </row>
    <row r="40970" spans="6:8" x14ac:dyDescent="0.25">
      <c r="F40970"/>
      <c r="G40970"/>
      <c r="H40970"/>
    </row>
    <row r="40971" spans="6:8" x14ac:dyDescent="0.25">
      <c r="F40971"/>
      <c r="G40971"/>
      <c r="H40971"/>
    </row>
    <row r="40972" spans="6:8" x14ac:dyDescent="0.25">
      <c r="F40972"/>
      <c r="G40972"/>
      <c r="H40972"/>
    </row>
    <row r="40973" spans="6:8" x14ac:dyDescent="0.25">
      <c r="F40973"/>
      <c r="G40973"/>
      <c r="H40973"/>
    </row>
    <row r="40974" spans="6:8" x14ac:dyDescent="0.25">
      <c r="F40974"/>
      <c r="G40974"/>
      <c r="H40974"/>
    </row>
    <row r="40975" spans="6:8" x14ac:dyDescent="0.25">
      <c r="F40975"/>
      <c r="G40975"/>
      <c r="H40975"/>
    </row>
    <row r="40976" spans="6:8" x14ac:dyDescent="0.25">
      <c r="F40976"/>
      <c r="G40976"/>
      <c r="H40976"/>
    </row>
    <row r="40977" spans="6:8" x14ac:dyDescent="0.25">
      <c r="F40977"/>
      <c r="G40977"/>
      <c r="H40977"/>
    </row>
    <row r="40978" spans="6:8" x14ac:dyDescent="0.25">
      <c r="F40978"/>
      <c r="G40978"/>
      <c r="H40978"/>
    </row>
    <row r="40979" spans="6:8" x14ac:dyDescent="0.25">
      <c r="F40979"/>
      <c r="G40979"/>
      <c r="H40979"/>
    </row>
    <row r="40980" spans="6:8" x14ac:dyDescent="0.25">
      <c r="F40980"/>
      <c r="G40980"/>
      <c r="H40980"/>
    </row>
    <row r="40981" spans="6:8" x14ac:dyDescent="0.25">
      <c r="F40981"/>
      <c r="G40981"/>
      <c r="H40981"/>
    </row>
    <row r="40982" spans="6:8" x14ac:dyDescent="0.25">
      <c r="F40982"/>
      <c r="G40982"/>
      <c r="H40982"/>
    </row>
    <row r="40983" spans="6:8" x14ac:dyDescent="0.25">
      <c r="F40983"/>
      <c r="G40983"/>
      <c r="H40983"/>
    </row>
    <row r="40984" spans="6:8" x14ac:dyDescent="0.25">
      <c r="F40984"/>
      <c r="G40984"/>
      <c r="H40984"/>
    </row>
    <row r="40985" spans="6:8" x14ac:dyDescent="0.25">
      <c r="F40985"/>
      <c r="G40985"/>
      <c r="H40985"/>
    </row>
    <row r="40986" spans="6:8" x14ac:dyDescent="0.25">
      <c r="F40986"/>
      <c r="G40986"/>
      <c r="H40986"/>
    </row>
    <row r="40987" spans="6:8" x14ac:dyDescent="0.25">
      <c r="F40987"/>
      <c r="G40987"/>
      <c r="H40987"/>
    </row>
    <row r="40988" spans="6:8" x14ac:dyDescent="0.25">
      <c r="F40988"/>
      <c r="G40988"/>
      <c r="H40988"/>
    </row>
    <row r="40989" spans="6:8" x14ac:dyDescent="0.25">
      <c r="F40989"/>
      <c r="G40989"/>
      <c r="H40989"/>
    </row>
    <row r="40990" spans="6:8" x14ac:dyDescent="0.25">
      <c r="F40990"/>
      <c r="G40990"/>
      <c r="H40990"/>
    </row>
    <row r="40991" spans="6:8" x14ac:dyDescent="0.25">
      <c r="F40991"/>
      <c r="G40991"/>
      <c r="H40991"/>
    </row>
    <row r="40992" spans="6:8" x14ac:dyDescent="0.25">
      <c r="F40992"/>
      <c r="G40992"/>
      <c r="H40992"/>
    </row>
    <row r="40993" spans="6:8" x14ac:dyDescent="0.25">
      <c r="F40993"/>
      <c r="G40993"/>
      <c r="H40993"/>
    </row>
    <row r="40994" spans="6:8" x14ac:dyDescent="0.25">
      <c r="F40994"/>
      <c r="G40994"/>
      <c r="H40994"/>
    </row>
    <row r="40995" spans="6:8" x14ac:dyDescent="0.25">
      <c r="F40995"/>
      <c r="G40995"/>
      <c r="H40995"/>
    </row>
    <row r="40996" spans="6:8" x14ac:dyDescent="0.25">
      <c r="F40996"/>
      <c r="G40996"/>
      <c r="H40996"/>
    </row>
    <row r="40997" spans="6:8" x14ac:dyDescent="0.25">
      <c r="F40997"/>
      <c r="G40997"/>
      <c r="H40997"/>
    </row>
    <row r="40998" spans="6:8" x14ac:dyDescent="0.25">
      <c r="F40998"/>
      <c r="G40998"/>
      <c r="H40998"/>
    </row>
    <row r="40999" spans="6:8" x14ac:dyDescent="0.25">
      <c r="F40999"/>
      <c r="G40999"/>
      <c r="H40999"/>
    </row>
    <row r="41000" spans="6:8" x14ac:dyDescent="0.25">
      <c r="F41000"/>
      <c r="G41000"/>
      <c r="H41000"/>
    </row>
    <row r="41001" spans="6:8" x14ac:dyDescent="0.25">
      <c r="F41001"/>
      <c r="G41001"/>
      <c r="H41001"/>
    </row>
    <row r="41002" spans="6:8" x14ac:dyDescent="0.25">
      <c r="F41002"/>
      <c r="G41002"/>
      <c r="H41002"/>
    </row>
    <row r="41003" spans="6:8" x14ac:dyDescent="0.25">
      <c r="F41003"/>
      <c r="G41003"/>
      <c r="H41003"/>
    </row>
    <row r="41004" spans="6:8" x14ac:dyDescent="0.25">
      <c r="F41004"/>
      <c r="G41004"/>
      <c r="H41004"/>
    </row>
    <row r="41005" spans="6:8" x14ac:dyDescent="0.25">
      <c r="F41005"/>
      <c r="G41005"/>
      <c r="H41005"/>
    </row>
    <row r="41006" spans="6:8" x14ac:dyDescent="0.25">
      <c r="F41006"/>
      <c r="G41006"/>
      <c r="H41006"/>
    </row>
    <row r="41007" spans="6:8" x14ac:dyDescent="0.25">
      <c r="F41007"/>
      <c r="G41007"/>
      <c r="H41007"/>
    </row>
    <row r="41008" spans="6:8" x14ac:dyDescent="0.25">
      <c r="F41008"/>
      <c r="G41008"/>
      <c r="H41008"/>
    </row>
    <row r="41009" spans="6:8" x14ac:dyDescent="0.25">
      <c r="F41009"/>
      <c r="G41009"/>
      <c r="H41009"/>
    </row>
    <row r="41010" spans="6:8" x14ac:dyDescent="0.25">
      <c r="F41010"/>
      <c r="G41010"/>
      <c r="H41010"/>
    </row>
    <row r="41011" spans="6:8" x14ac:dyDescent="0.25">
      <c r="F41011"/>
      <c r="G41011"/>
      <c r="H41011"/>
    </row>
    <row r="41012" spans="6:8" x14ac:dyDescent="0.25">
      <c r="F41012"/>
      <c r="G41012"/>
      <c r="H41012"/>
    </row>
    <row r="41013" spans="6:8" x14ac:dyDescent="0.25">
      <c r="F41013"/>
      <c r="G41013"/>
      <c r="H41013"/>
    </row>
    <row r="41014" spans="6:8" x14ac:dyDescent="0.25">
      <c r="F41014"/>
      <c r="G41014"/>
      <c r="H41014"/>
    </row>
    <row r="41015" spans="6:8" x14ac:dyDescent="0.25">
      <c r="F41015"/>
      <c r="G41015"/>
      <c r="H41015"/>
    </row>
    <row r="41016" spans="6:8" x14ac:dyDescent="0.25">
      <c r="F41016"/>
      <c r="G41016"/>
      <c r="H41016"/>
    </row>
    <row r="41017" spans="6:8" x14ac:dyDescent="0.25">
      <c r="F41017"/>
      <c r="G41017"/>
      <c r="H41017"/>
    </row>
    <row r="41018" spans="6:8" x14ac:dyDescent="0.25">
      <c r="F41018"/>
      <c r="G41018"/>
      <c r="H41018"/>
    </row>
    <row r="41019" spans="6:8" x14ac:dyDescent="0.25">
      <c r="F41019"/>
      <c r="G41019"/>
      <c r="H41019"/>
    </row>
    <row r="41020" spans="6:8" x14ac:dyDescent="0.25">
      <c r="F41020"/>
      <c r="G41020"/>
      <c r="H41020"/>
    </row>
    <row r="41021" spans="6:8" x14ac:dyDescent="0.25">
      <c r="F41021"/>
      <c r="G41021"/>
      <c r="H41021"/>
    </row>
    <row r="41022" spans="6:8" x14ac:dyDescent="0.25">
      <c r="F41022"/>
      <c r="G41022"/>
      <c r="H41022"/>
    </row>
    <row r="41023" spans="6:8" x14ac:dyDescent="0.25">
      <c r="F41023"/>
      <c r="G41023"/>
      <c r="H41023"/>
    </row>
    <row r="41024" spans="6:8" x14ac:dyDescent="0.25">
      <c r="F41024"/>
      <c r="G41024"/>
      <c r="H41024"/>
    </row>
    <row r="41025" spans="6:8" x14ac:dyDescent="0.25">
      <c r="F41025"/>
      <c r="G41025"/>
      <c r="H41025"/>
    </row>
    <row r="41026" spans="6:8" x14ac:dyDescent="0.25">
      <c r="F41026"/>
      <c r="G41026"/>
      <c r="H41026"/>
    </row>
    <row r="41027" spans="6:8" x14ac:dyDescent="0.25">
      <c r="F41027"/>
      <c r="G41027"/>
      <c r="H41027"/>
    </row>
    <row r="41028" spans="6:8" x14ac:dyDescent="0.25">
      <c r="F41028"/>
      <c r="G41028"/>
      <c r="H41028"/>
    </row>
    <row r="41029" spans="6:8" x14ac:dyDescent="0.25">
      <c r="F41029"/>
      <c r="G41029"/>
      <c r="H41029"/>
    </row>
    <row r="41030" spans="6:8" x14ac:dyDescent="0.25">
      <c r="F41030"/>
      <c r="G41030"/>
      <c r="H41030"/>
    </row>
    <row r="41031" spans="6:8" x14ac:dyDescent="0.25">
      <c r="F41031"/>
      <c r="G41031"/>
      <c r="H41031"/>
    </row>
    <row r="41032" spans="6:8" x14ac:dyDescent="0.25">
      <c r="F41032"/>
      <c r="G41032"/>
      <c r="H41032"/>
    </row>
    <row r="41033" spans="6:8" x14ac:dyDescent="0.25">
      <c r="F41033"/>
      <c r="G41033"/>
      <c r="H41033"/>
    </row>
    <row r="41034" spans="6:8" x14ac:dyDescent="0.25">
      <c r="F41034"/>
      <c r="G41034"/>
      <c r="H41034"/>
    </row>
    <row r="41035" spans="6:8" x14ac:dyDescent="0.25">
      <c r="F41035"/>
      <c r="G41035"/>
      <c r="H41035"/>
    </row>
    <row r="41036" spans="6:8" x14ac:dyDescent="0.25">
      <c r="F41036"/>
      <c r="G41036"/>
      <c r="H41036"/>
    </row>
    <row r="41037" spans="6:8" x14ac:dyDescent="0.25">
      <c r="F41037"/>
      <c r="G41037"/>
      <c r="H41037"/>
    </row>
    <row r="41038" spans="6:8" x14ac:dyDescent="0.25">
      <c r="F41038"/>
      <c r="G41038"/>
      <c r="H41038"/>
    </row>
    <row r="41039" spans="6:8" x14ac:dyDescent="0.25">
      <c r="F41039"/>
      <c r="G41039"/>
      <c r="H41039"/>
    </row>
    <row r="41040" spans="6:8" x14ac:dyDescent="0.25">
      <c r="F41040"/>
      <c r="G41040"/>
      <c r="H41040"/>
    </row>
    <row r="41041" spans="6:8" x14ac:dyDescent="0.25">
      <c r="F41041"/>
      <c r="G41041"/>
      <c r="H41041"/>
    </row>
    <row r="41042" spans="6:8" x14ac:dyDescent="0.25">
      <c r="F41042"/>
      <c r="G41042"/>
      <c r="H41042"/>
    </row>
    <row r="41043" spans="6:8" x14ac:dyDescent="0.25">
      <c r="F41043"/>
      <c r="G41043"/>
      <c r="H41043"/>
    </row>
    <row r="41044" spans="6:8" x14ac:dyDescent="0.25">
      <c r="F41044"/>
      <c r="G41044"/>
      <c r="H41044"/>
    </row>
    <row r="41045" spans="6:8" x14ac:dyDescent="0.25">
      <c r="F41045"/>
      <c r="G41045"/>
      <c r="H41045"/>
    </row>
    <row r="41046" spans="6:8" x14ac:dyDescent="0.25">
      <c r="F41046"/>
      <c r="G41046"/>
      <c r="H41046"/>
    </row>
    <row r="41047" spans="6:8" x14ac:dyDescent="0.25">
      <c r="F41047"/>
      <c r="G41047"/>
      <c r="H41047"/>
    </row>
    <row r="41048" spans="6:8" x14ac:dyDescent="0.25">
      <c r="F41048"/>
      <c r="G41048"/>
      <c r="H41048"/>
    </row>
    <row r="41049" spans="6:8" x14ac:dyDescent="0.25">
      <c r="F41049"/>
      <c r="G41049"/>
      <c r="H41049"/>
    </row>
    <row r="41050" spans="6:8" x14ac:dyDescent="0.25">
      <c r="F41050"/>
      <c r="G41050"/>
      <c r="H41050"/>
    </row>
    <row r="41051" spans="6:8" x14ac:dyDescent="0.25">
      <c r="F41051"/>
      <c r="G41051"/>
      <c r="H41051"/>
    </row>
    <row r="41052" spans="6:8" x14ac:dyDescent="0.25">
      <c r="F41052"/>
      <c r="G41052"/>
      <c r="H41052"/>
    </row>
    <row r="41053" spans="6:8" x14ac:dyDescent="0.25">
      <c r="F41053"/>
      <c r="G41053"/>
      <c r="H41053"/>
    </row>
    <row r="41054" spans="6:8" x14ac:dyDescent="0.25">
      <c r="F41054"/>
      <c r="G41054"/>
      <c r="H41054"/>
    </row>
    <row r="41055" spans="6:8" x14ac:dyDescent="0.25">
      <c r="F41055"/>
      <c r="G41055"/>
      <c r="H41055"/>
    </row>
    <row r="41056" spans="6:8" x14ac:dyDescent="0.25">
      <c r="F41056"/>
      <c r="G41056"/>
      <c r="H41056"/>
    </row>
    <row r="41057" spans="6:8" x14ac:dyDescent="0.25">
      <c r="F41057"/>
      <c r="G41057"/>
      <c r="H41057"/>
    </row>
    <row r="41058" spans="6:8" x14ac:dyDescent="0.25">
      <c r="F41058"/>
      <c r="G41058"/>
      <c r="H41058"/>
    </row>
    <row r="41059" spans="6:8" x14ac:dyDescent="0.25">
      <c r="F41059"/>
      <c r="G41059"/>
      <c r="H41059"/>
    </row>
    <row r="41060" spans="6:8" x14ac:dyDescent="0.25">
      <c r="F41060"/>
      <c r="G41060"/>
      <c r="H41060"/>
    </row>
    <row r="41061" spans="6:8" x14ac:dyDescent="0.25">
      <c r="F41061"/>
      <c r="G41061"/>
      <c r="H41061"/>
    </row>
    <row r="41062" spans="6:8" x14ac:dyDescent="0.25">
      <c r="F41062"/>
      <c r="G41062"/>
      <c r="H41062"/>
    </row>
    <row r="41063" spans="6:8" x14ac:dyDescent="0.25">
      <c r="F41063"/>
      <c r="G41063"/>
      <c r="H41063"/>
    </row>
    <row r="41064" spans="6:8" x14ac:dyDescent="0.25">
      <c r="F41064"/>
      <c r="G41064"/>
      <c r="H41064"/>
    </row>
    <row r="41065" spans="6:8" x14ac:dyDescent="0.25">
      <c r="F41065"/>
      <c r="G41065"/>
      <c r="H41065"/>
    </row>
    <row r="41066" spans="6:8" x14ac:dyDescent="0.25">
      <c r="F41066"/>
      <c r="G41066"/>
      <c r="H41066"/>
    </row>
    <row r="41067" spans="6:8" x14ac:dyDescent="0.25">
      <c r="F41067"/>
      <c r="G41067"/>
      <c r="H41067"/>
    </row>
    <row r="41068" spans="6:8" x14ac:dyDescent="0.25">
      <c r="F41068"/>
      <c r="G41068"/>
      <c r="H41068"/>
    </row>
    <row r="41069" spans="6:8" x14ac:dyDescent="0.25">
      <c r="F41069"/>
      <c r="G41069"/>
      <c r="H41069"/>
    </row>
    <row r="41070" spans="6:8" x14ac:dyDescent="0.25">
      <c r="F41070"/>
      <c r="G41070"/>
      <c r="H41070"/>
    </row>
    <row r="41071" spans="6:8" x14ac:dyDescent="0.25">
      <c r="F41071"/>
      <c r="G41071"/>
      <c r="H41071"/>
    </row>
    <row r="41072" spans="6:8" x14ac:dyDescent="0.25">
      <c r="F41072"/>
      <c r="G41072"/>
      <c r="H41072"/>
    </row>
    <row r="41073" spans="6:8" x14ac:dyDescent="0.25">
      <c r="F41073"/>
      <c r="G41073"/>
      <c r="H41073"/>
    </row>
    <row r="41074" spans="6:8" x14ac:dyDescent="0.25">
      <c r="F41074"/>
      <c r="G41074"/>
      <c r="H41074"/>
    </row>
    <row r="41075" spans="6:8" x14ac:dyDescent="0.25">
      <c r="F41075"/>
      <c r="G41075"/>
      <c r="H41075"/>
    </row>
    <row r="41076" spans="6:8" x14ac:dyDescent="0.25">
      <c r="F41076"/>
      <c r="G41076"/>
      <c r="H41076"/>
    </row>
    <row r="41077" spans="6:8" x14ac:dyDescent="0.25">
      <c r="F41077"/>
      <c r="G41077"/>
      <c r="H41077"/>
    </row>
    <row r="41078" spans="6:8" x14ac:dyDescent="0.25">
      <c r="F41078"/>
      <c r="G41078"/>
      <c r="H41078"/>
    </row>
    <row r="41079" spans="6:8" x14ac:dyDescent="0.25">
      <c r="F41079"/>
      <c r="G41079"/>
      <c r="H41079"/>
    </row>
    <row r="41080" spans="6:8" x14ac:dyDescent="0.25">
      <c r="F41080"/>
      <c r="G41080"/>
      <c r="H41080"/>
    </row>
    <row r="41081" spans="6:8" x14ac:dyDescent="0.25">
      <c r="F41081"/>
      <c r="G41081"/>
      <c r="H41081"/>
    </row>
    <row r="41082" spans="6:8" x14ac:dyDescent="0.25">
      <c r="F41082"/>
      <c r="G41082"/>
      <c r="H41082"/>
    </row>
    <row r="41083" spans="6:8" x14ac:dyDescent="0.25">
      <c r="F41083"/>
      <c r="G41083"/>
      <c r="H41083"/>
    </row>
    <row r="41084" spans="6:8" x14ac:dyDescent="0.25">
      <c r="F41084"/>
      <c r="G41084"/>
      <c r="H41084"/>
    </row>
    <row r="41085" spans="6:8" x14ac:dyDescent="0.25">
      <c r="F41085"/>
      <c r="G41085"/>
      <c r="H41085"/>
    </row>
    <row r="41086" spans="6:8" x14ac:dyDescent="0.25">
      <c r="F41086"/>
      <c r="G41086"/>
      <c r="H41086"/>
    </row>
    <row r="41087" spans="6:8" x14ac:dyDescent="0.25">
      <c r="F41087"/>
      <c r="G41087"/>
      <c r="H41087"/>
    </row>
    <row r="41088" spans="6:8" x14ac:dyDescent="0.25">
      <c r="F41088"/>
      <c r="G41088"/>
      <c r="H41088"/>
    </row>
    <row r="41089" spans="6:8" x14ac:dyDescent="0.25">
      <c r="F41089"/>
      <c r="G41089"/>
      <c r="H41089"/>
    </row>
    <row r="41090" spans="6:8" x14ac:dyDescent="0.25">
      <c r="F41090"/>
      <c r="G41090"/>
      <c r="H41090"/>
    </row>
    <row r="41091" spans="6:8" x14ac:dyDescent="0.25">
      <c r="F41091"/>
      <c r="G41091"/>
      <c r="H41091"/>
    </row>
    <row r="41092" spans="6:8" x14ac:dyDescent="0.25">
      <c r="F41092"/>
      <c r="G41092"/>
      <c r="H41092"/>
    </row>
    <row r="41093" spans="6:8" x14ac:dyDescent="0.25">
      <c r="F41093"/>
      <c r="G41093"/>
      <c r="H41093"/>
    </row>
    <row r="41094" spans="6:8" x14ac:dyDescent="0.25">
      <c r="F41094"/>
      <c r="G41094"/>
      <c r="H41094"/>
    </row>
    <row r="41095" spans="6:8" x14ac:dyDescent="0.25">
      <c r="F41095"/>
      <c r="G41095"/>
      <c r="H41095"/>
    </row>
    <row r="41096" spans="6:8" x14ac:dyDescent="0.25">
      <c r="F41096"/>
      <c r="G41096"/>
      <c r="H41096"/>
    </row>
    <row r="41097" spans="6:8" x14ac:dyDescent="0.25">
      <c r="F41097"/>
      <c r="G41097"/>
      <c r="H41097"/>
    </row>
    <row r="41098" spans="6:8" x14ac:dyDescent="0.25">
      <c r="F41098"/>
      <c r="G41098"/>
      <c r="H41098"/>
    </row>
    <row r="41099" spans="6:8" x14ac:dyDescent="0.25">
      <c r="F41099"/>
      <c r="G41099"/>
      <c r="H41099"/>
    </row>
    <row r="41100" spans="6:8" x14ac:dyDescent="0.25">
      <c r="F41100"/>
      <c r="G41100"/>
      <c r="H41100"/>
    </row>
    <row r="41101" spans="6:8" x14ac:dyDescent="0.25">
      <c r="F41101"/>
      <c r="G41101"/>
      <c r="H41101"/>
    </row>
    <row r="41102" spans="6:8" x14ac:dyDescent="0.25">
      <c r="F41102"/>
      <c r="G41102"/>
      <c r="H41102"/>
    </row>
    <row r="41103" spans="6:8" x14ac:dyDescent="0.25">
      <c r="F41103"/>
      <c r="G41103"/>
      <c r="H41103"/>
    </row>
    <row r="41104" spans="6:8" x14ac:dyDescent="0.25">
      <c r="F41104"/>
      <c r="G41104"/>
      <c r="H41104"/>
    </row>
    <row r="41105" spans="6:8" x14ac:dyDescent="0.25">
      <c r="F41105"/>
      <c r="G41105"/>
      <c r="H41105"/>
    </row>
    <row r="41106" spans="6:8" x14ac:dyDescent="0.25">
      <c r="F41106"/>
      <c r="G41106"/>
      <c r="H41106"/>
    </row>
    <row r="41107" spans="6:8" x14ac:dyDescent="0.25">
      <c r="F41107"/>
      <c r="G41107"/>
      <c r="H41107"/>
    </row>
    <row r="41108" spans="6:8" x14ac:dyDescent="0.25">
      <c r="F41108"/>
      <c r="G41108"/>
      <c r="H41108"/>
    </row>
    <row r="41109" spans="6:8" x14ac:dyDescent="0.25">
      <c r="F41109"/>
      <c r="G41109"/>
      <c r="H41109"/>
    </row>
    <row r="41110" spans="6:8" x14ac:dyDescent="0.25">
      <c r="F41110"/>
      <c r="G41110"/>
      <c r="H41110"/>
    </row>
    <row r="41111" spans="6:8" x14ac:dyDescent="0.25">
      <c r="F41111"/>
      <c r="G41111"/>
      <c r="H41111"/>
    </row>
    <row r="41112" spans="6:8" x14ac:dyDescent="0.25">
      <c r="F41112"/>
      <c r="G41112"/>
      <c r="H41112"/>
    </row>
    <row r="41113" spans="6:8" x14ac:dyDescent="0.25">
      <c r="F41113"/>
      <c r="G41113"/>
      <c r="H41113"/>
    </row>
    <row r="41114" spans="6:8" x14ac:dyDescent="0.25">
      <c r="F41114"/>
      <c r="G41114"/>
      <c r="H41114"/>
    </row>
    <row r="41115" spans="6:8" x14ac:dyDescent="0.25">
      <c r="F41115"/>
      <c r="G41115"/>
      <c r="H41115"/>
    </row>
    <row r="41116" spans="6:8" x14ac:dyDescent="0.25">
      <c r="F41116"/>
      <c r="G41116"/>
      <c r="H41116"/>
    </row>
    <row r="41117" spans="6:8" x14ac:dyDescent="0.25">
      <c r="F41117"/>
      <c r="G41117"/>
      <c r="H41117"/>
    </row>
    <row r="41118" spans="6:8" x14ac:dyDescent="0.25">
      <c r="F41118"/>
      <c r="G41118"/>
      <c r="H41118"/>
    </row>
    <row r="41119" spans="6:8" x14ac:dyDescent="0.25">
      <c r="F41119"/>
      <c r="G41119"/>
      <c r="H41119"/>
    </row>
    <row r="41120" spans="6:8" x14ac:dyDescent="0.25">
      <c r="F41120"/>
      <c r="G41120"/>
      <c r="H41120"/>
    </row>
    <row r="41121" spans="6:8" x14ac:dyDescent="0.25">
      <c r="F41121"/>
      <c r="G41121"/>
      <c r="H41121"/>
    </row>
    <row r="41122" spans="6:8" x14ac:dyDescent="0.25">
      <c r="F41122"/>
      <c r="G41122"/>
      <c r="H41122"/>
    </row>
    <row r="41123" spans="6:8" x14ac:dyDescent="0.25">
      <c r="F41123"/>
      <c r="G41123"/>
      <c r="H41123"/>
    </row>
    <row r="41124" spans="6:8" x14ac:dyDescent="0.25">
      <c r="F41124"/>
      <c r="G41124"/>
      <c r="H41124"/>
    </row>
    <row r="41125" spans="6:8" x14ac:dyDescent="0.25">
      <c r="F41125"/>
      <c r="G41125"/>
      <c r="H41125"/>
    </row>
    <row r="41126" spans="6:8" x14ac:dyDescent="0.25">
      <c r="F41126"/>
      <c r="G41126"/>
      <c r="H41126"/>
    </row>
    <row r="41127" spans="6:8" x14ac:dyDescent="0.25">
      <c r="F41127"/>
      <c r="G41127"/>
      <c r="H41127"/>
    </row>
    <row r="41128" spans="6:8" x14ac:dyDescent="0.25">
      <c r="F41128"/>
      <c r="G41128"/>
      <c r="H41128"/>
    </row>
    <row r="41129" spans="6:8" x14ac:dyDescent="0.25">
      <c r="F41129"/>
      <c r="G41129"/>
      <c r="H41129"/>
    </row>
    <row r="41130" spans="6:8" x14ac:dyDescent="0.25">
      <c r="F41130"/>
      <c r="G41130"/>
      <c r="H41130"/>
    </row>
    <row r="41131" spans="6:8" x14ac:dyDescent="0.25">
      <c r="F41131"/>
      <c r="G41131"/>
      <c r="H41131"/>
    </row>
    <row r="41132" spans="6:8" x14ac:dyDescent="0.25">
      <c r="F41132"/>
      <c r="G41132"/>
      <c r="H41132"/>
    </row>
    <row r="41133" spans="6:8" x14ac:dyDescent="0.25">
      <c r="F41133"/>
      <c r="G41133"/>
      <c r="H41133"/>
    </row>
    <row r="41134" spans="6:8" x14ac:dyDescent="0.25">
      <c r="F41134"/>
      <c r="G41134"/>
      <c r="H41134"/>
    </row>
    <row r="41135" spans="6:8" x14ac:dyDescent="0.25">
      <c r="F41135"/>
      <c r="G41135"/>
      <c r="H41135"/>
    </row>
    <row r="41136" spans="6:8" x14ac:dyDescent="0.25">
      <c r="F41136"/>
      <c r="G41136"/>
      <c r="H41136"/>
    </row>
    <row r="41137" spans="6:8" x14ac:dyDescent="0.25">
      <c r="F41137"/>
      <c r="G41137"/>
      <c r="H41137"/>
    </row>
    <row r="41138" spans="6:8" x14ac:dyDescent="0.25">
      <c r="F41138"/>
      <c r="G41138"/>
      <c r="H41138"/>
    </row>
    <row r="41139" spans="6:8" x14ac:dyDescent="0.25">
      <c r="F41139"/>
      <c r="G41139"/>
      <c r="H41139"/>
    </row>
    <row r="41140" spans="6:8" x14ac:dyDescent="0.25">
      <c r="F41140"/>
      <c r="G41140"/>
      <c r="H41140"/>
    </row>
    <row r="41141" spans="6:8" x14ac:dyDescent="0.25">
      <c r="F41141"/>
      <c r="G41141"/>
      <c r="H41141"/>
    </row>
    <row r="41142" spans="6:8" x14ac:dyDescent="0.25">
      <c r="F41142"/>
      <c r="G41142"/>
      <c r="H41142"/>
    </row>
    <row r="41143" spans="6:8" x14ac:dyDescent="0.25">
      <c r="F41143"/>
      <c r="G41143"/>
      <c r="H41143"/>
    </row>
    <row r="41144" spans="6:8" x14ac:dyDescent="0.25">
      <c r="F41144"/>
      <c r="G41144"/>
      <c r="H41144"/>
    </row>
    <row r="41145" spans="6:8" x14ac:dyDescent="0.25">
      <c r="F41145"/>
      <c r="G41145"/>
      <c r="H41145"/>
    </row>
    <row r="41146" spans="6:8" x14ac:dyDescent="0.25">
      <c r="F41146"/>
      <c r="G41146"/>
      <c r="H41146"/>
    </row>
    <row r="41147" spans="6:8" x14ac:dyDescent="0.25">
      <c r="F41147"/>
      <c r="G41147"/>
      <c r="H41147"/>
    </row>
    <row r="41148" spans="6:8" x14ac:dyDescent="0.25">
      <c r="F41148"/>
      <c r="G41148"/>
      <c r="H41148"/>
    </row>
    <row r="41149" spans="6:8" x14ac:dyDescent="0.25">
      <c r="F41149"/>
      <c r="G41149"/>
      <c r="H41149"/>
    </row>
    <row r="41150" spans="6:8" x14ac:dyDescent="0.25">
      <c r="F41150"/>
      <c r="G41150"/>
      <c r="H41150"/>
    </row>
    <row r="41151" spans="6:8" x14ac:dyDescent="0.25">
      <c r="F41151"/>
      <c r="G41151"/>
      <c r="H41151"/>
    </row>
    <row r="41152" spans="6:8" x14ac:dyDescent="0.25">
      <c r="F41152"/>
      <c r="G41152"/>
      <c r="H41152"/>
    </row>
    <row r="41153" spans="6:8" x14ac:dyDescent="0.25">
      <c r="F41153"/>
      <c r="G41153"/>
      <c r="H41153"/>
    </row>
    <row r="41154" spans="6:8" x14ac:dyDescent="0.25">
      <c r="F41154"/>
      <c r="G41154"/>
      <c r="H41154"/>
    </row>
    <row r="41155" spans="6:8" x14ac:dyDescent="0.25">
      <c r="F41155"/>
      <c r="G41155"/>
      <c r="H41155"/>
    </row>
    <row r="41156" spans="6:8" x14ac:dyDescent="0.25">
      <c r="F41156"/>
      <c r="G41156"/>
      <c r="H41156"/>
    </row>
    <row r="41157" spans="6:8" x14ac:dyDescent="0.25">
      <c r="F41157"/>
      <c r="G41157"/>
      <c r="H41157"/>
    </row>
    <row r="41158" spans="6:8" x14ac:dyDescent="0.25">
      <c r="F41158"/>
      <c r="G41158"/>
      <c r="H41158"/>
    </row>
    <row r="41159" spans="6:8" x14ac:dyDescent="0.25">
      <c r="F41159"/>
      <c r="G41159"/>
      <c r="H41159"/>
    </row>
    <row r="41160" spans="6:8" x14ac:dyDescent="0.25">
      <c r="F41160"/>
      <c r="G41160"/>
      <c r="H41160"/>
    </row>
    <row r="41161" spans="6:8" x14ac:dyDescent="0.25">
      <c r="F41161"/>
      <c r="G41161"/>
      <c r="H41161"/>
    </row>
    <row r="41162" spans="6:8" x14ac:dyDescent="0.25">
      <c r="F41162"/>
      <c r="G41162"/>
      <c r="H41162"/>
    </row>
    <row r="41163" spans="6:8" x14ac:dyDescent="0.25">
      <c r="F41163"/>
      <c r="G41163"/>
      <c r="H41163"/>
    </row>
    <row r="41164" spans="6:8" x14ac:dyDescent="0.25">
      <c r="F41164"/>
      <c r="G41164"/>
      <c r="H41164"/>
    </row>
    <row r="41165" spans="6:8" x14ac:dyDescent="0.25">
      <c r="F41165"/>
      <c r="G41165"/>
      <c r="H41165"/>
    </row>
    <row r="41166" spans="6:8" x14ac:dyDescent="0.25">
      <c r="F41166"/>
      <c r="G41166"/>
      <c r="H41166"/>
    </row>
    <row r="41167" spans="6:8" x14ac:dyDescent="0.25">
      <c r="F41167"/>
      <c r="G41167"/>
      <c r="H41167"/>
    </row>
    <row r="41168" spans="6:8" x14ac:dyDescent="0.25">
      <c r="F41168"/>
      <c r="G41168"/>
      <c r="H41168"/>
    </row>
    <row r="41169" spans="6:8" x14ac:dyDescent="0.25">
      <c r="F41169"/>
      <c r="G41169"/>
      <c r="H41169"/>
    </row>
    <row r="41170" spans="6:8" x14ac:dyDescent="0.25">
      <c r="F41170"/>
      <c r="G41170"/>
      <c r="H41170"/>
    </row>
    <row r="41171" spans="6:8" x14ac:dyDescent="0.25">
      <c r="F41171"/>
      <c r="G41171"/>
      <c r="H41171"/>
    </row>
    <row r="41172" spans="6:8" x14ac:dyDescent="0.25">
      <c r="F41172"/>
      <c r="G41172"/>
      <c r="H41172"/>
    </row>
    <row r="41173" spans="6:8" x14ac:dyDescent="0.25">
      <c r="F41173"/>
      <c r="G41173"/>
      <c r="H41173"/>
    </row>
    <row r="41174" spans="6:8" x14ac:dyDescent="0.25">
      <c r="F41174"/>
      <c r="G41174"/>
      <c r="H41174"/>
    </row>
    <row r="41175" spans="6:8" x14ac:dyDescent="0.25">
      <c r="F41175"/>
      <c r="G41175"/>
      <c r="H41175"/>
    </row>
    <row r="41176" spans="6:8" x14ac:dyDescent="0.25">
      <c r="F41176"/>
      <c r="G41176"/>
      <c r="H41176"/>
    </row>
    <row r="41177" spans="6:8" x14ac:dyDescent="0.25">
      <c r="F41177"/>
      <c r="G41177"/>
      <c r="H41177"/>
    </row>
    <row r="41178" spans="6:8" x14ac:dyDescent="0.25">
      <c r="F41178"/>
      <c r="G41178"/>
      <c r="H41178"/>
    </row>
    <row r="41179" spans="6:8" x14ac:dyDescent="0.25">
      <c r="F41179"/>
      <c r="G41179"/>
      <c r="H41179"/>
    </row>
    <row r="41180" spans="6:8" x14ac:dyDescent="0.25">
      <c r="F41180"/>
      <c r="G41180"/>
      <c r="H41180"/>
    </row>
    <row r="41181" spans="6:8" x14ac:dyDescent="0.25">
      <c r="F41181"/>
      <c r="G41181"/>
      <c r="H41181"/>
    </row>
    <row r="41182" spans="6:8" x14ac:dyDescent="0.25">
      <c r="F41182"/>
      <c r="G41182"/>
      <c r="H41182"/>
    </row>
    <row r="41183" spans="6:8" x14ac:dyDescent="0.25">
      <c r="F41183"/>
      <c r="G41183"/>
      <c r="H41183"/>
    </row>
    <row r="41184" spans="6:8" x14ac:dyDescent="0.25">
      <c r="F41184"/>
      <c r="G41184"/>
      <c r="H41184"/>
    </row>
    <row r="41185" spans="6:8" x14ac:dyDescent="0.25">
      <c r="F41185"/>
      <c r="G41185"/>
      <c r="H41185"/>
    </row>
    <row r="41186" spans="6:8" x14ac:dyDescent="0.25">
      <c r="F41186"/>
      <c r="G41186"/>
      <c r="H41186"/>
    </row>
    <row r="41187" spans="6:8" x14ac:dyDescent="0.25">
      <c r="F41187"/>
      <c r="G41187"/>
      <c r="H41187"/>
    </row>
    <row r="41188" spans="6:8" x14ac:dyDescent="0.25">
      <c r="F41188"/>
      <c r="G41188"/>
      <c r="H41188"/>
    </row>
    <row r="41189" spans="6:8" x14ac:dyDescent="0.25">
      <c r="F41189"/>
      <c r="G41189"/>
      <c r="H41189"/>
    </row>
    <row r="41190" spans="6:8" x14ac:dyDescent="0.25">
      <c r="F41190"/>
      <c r="G41190"/>
      <c r="H41190"/>
    </row>
    <row r="41191" spans="6:8" x14ac:dyDescent="0.25">
      <c r="F41191"/>
      <c r="G41191"/>
      <c r="H41191"/>
    </row>
    <row r="41192" spans="6:8" x14ac:dyDescent="0.25">
      <c r="F41192"/>
      <c r="G41192"/>
      <c r="H41192"/>
    </row>
    <row r="41193" spans="6:8" x14ac:dyDescent="0.25">
      <c r="F41193"/>
      <c r="G41193"/>
      <c r="H41193"/>
    </row>
    <row r="41194" spans="6:8" x14ac:dyDescent="0.25">
      <c r="F41194"/>
      <c r="G41194"/>
      <c r="H41194"/>
    </row>
    <row r="41195" spans="6:8" x14ac:dyDescent="0.25">
      <c r="F41195"/>
      <c r="G41195"/>
      <c r="H41195"/>
    </row>
    <row r="41196" spans="6:8" x14ac:dyDescent="0.25">
      <c r="F41196"/>
      <c r="G41196"/>
      <c r="H41196"/>
    </row>
    <row r="41197" spans="6:8" x14ac:dyDescent="0.25">
      <c r="F41197"/>
      <c r="G41197"/>
      <c r="H41197"/>
    </row>
    <row r="41198" spans="6:8" x14ac:dyDescent="0.25">
      <c r="F41198"/>
      <c r="G41198"/>
      <c r="H41198"/>
    </row>
    <row r="41199" spans="6:8" x14ac:dyDescent="0.25">
      <c r="F41199"/>
      <c r="G41199"/>
      <c r="H41199"/>
    </row>
    <row r="41200" spans="6:8" x14ac:dyDescent="0.25">
      <c r="F41200"/>
      <c r="G41200"/>
      <c r="H41200"/>
    </row>
    <row r="41201" spans="6:8" x14ac:dyDescent="0.25">
      <c r="F41201"/>
      <c r="G41201"/>
      <c r="H41201"/>
    </row>
    <row r="41202" spans="6:8" x14ac:dyDescent="0.25">
      <c r="F41202"/>
      <c r="G41202"/>
      <c r="H41202"/>
    </row>
    <row r="41203" spans="6:8" x14ac:dyDescent="0.25">
      <c r="F41203"/>
      <c r="G41203"/>
      <c r="H41203"/>
    </row>
    <row r="41204" spans="6:8" x14ac:dyDescent="0.25">
      <c r="F41204"/>
      <c r="G41204"/>
      <c r="H41204"/>
    </row>
    <row r="41205" spans="6:8" x14ac:dyDescent="0.25">
      <c r="F41205"/>
      <c r="G41205"/>
      <c r="H41205"/>
    </row>
    <row r="41206" spans="6:8" x14ac:dyDescent="0.25">
      <c r="F41206"/>
      <c r="G41206"/>
      <c r="H41206"/>
    </row>
    <row r="41207" spans="6:8" x14ac:dyDescent="0.25">
      <c r="F41207"/>
      <c r="G41207"/>
      <c r="H41207"/>
    </row>
    <row r="41208" spans="6:8" x14ac:dyDescent="0.25">
      <c r="F41208"/>
      <c r="G41208"/>
      <c r="H41208"/>
    </row>
    <row r="41209" spans="6:8" x14ac:dyDescent="0.25">
      <c r="F41209"/>
      <c r="G41209"/>
      <c r="H41209"/>
    </row>
    <row r="41210" spans="6:8" x14ac:dyDescent="0.25">
      <c r="F41210"/>
      <c r="G41210"/>
      <c r="H41210"/>
    </row>
    <row r="41211" spans="6:8" x14ac:dyDescent="0.25">
      <c r="F41211"/>
      <c r="G41211"/>
      <c r="H41211"/>
    </row>
    <row r="41212" spans="6:8" x14ac:dyDescent="0.25">
      <c r="F41212"/>
      <c r="G41212"/>
      <c r="H41212"/>
    </row>
    <row r="41213" spans="6:8" x14ac:dyDescent="0.25">
      <c r="F41213"/>
      <c r="G41213"/>
      <c r="H41213"/>
    </row>
    <row r="41214" spans="6:8" x14ac:dyDescent="0.25">
      <c r="F41214"/>
      <c r="G41214"/>
      <c r="H41214"/>
    </row>
    <row r="41215" spans="6:8" x14ac:dyDescent="0.25">
      <c r="F41215"/>
      <c r="G41215"/>
      <c r="H41215"/>
    </row>
    <row r="41216" spans="6:8" x14ac:dyDescent="0.25">
      <c r="F41216"/>
      <c r="G41216"/>
      <c r="H41216"/>
    </row>
    <row r="41217" spans="6:8" x14ac:dyDescent="0.25">
      <c r="F41217"/>
      <c r="G41217"/>
      <c r="H41217"/>
    </row>
    <row r="41218" spans="6:8" x14ac:dyDescent="0.25">
      <c r="F41218"/>
      <c r="G41218"/>
      <c r="H41218"/>
    </row>
    <row r="41219" spans="6:8" x14ac:dyDescent="0.25">
      <c r="F41219"/>
      <c r="G41219"/>
      <c r="H41219"/>
    </row>
    <row r="41220" spans="6:8" x14ac:dyDescent="0.25">
      <c r="F41220"/>
      <c r="G41220"/>
      <c r="H41220"/>
    </row>
    <row r="41221" spans="6:8" x14ac:dyDescent="0.25">
      <c r="F41221"/>
      <c r="G41221"/>
      <c r="H41221"/>
    </row>
    <row r="41222" spans="6:8" x14ac:dyDescent="0.25">
      <c r="F41222"/>
      <c r="G41222"/>
      <c r="H41222"/>
    </row>
    <row r="41223" spans="6:8" x14ac:dyDescent="0.25">
      <c r="F41223"/>
      <c r="G41223"/>
      <c r="H41223"/>
    </row>
    <row r="41224" spans="6:8" x14ac:dyDescent="0.25">
      <c r="F41224"/>
      <c r="G41224"/>
      <c r="H41224"/>
    </row>
    <row r="41225" spans="6:8" x14ac:dyDescent="0.25">
      <c r="F41225"/>
      <c r="G41225"/>
      <c r="H41225"/>
    </row>
    <row r="41226" spans="6:8" x14ac:dyDescent="0.25">
      <c r="F41226"/>
      <c r="G41226"/>
      <c r="H41226"/>
    </row>
    <row r="41227" spans="6:8" x14ac:dyDescent="0.25">
      <c r="F41227"/>
      <c r="G41227"/>
      <c r="H41227"/>
    </row>
    <row r="41228" spans="6:8" x14ac:dyDescent="0.25">
      <c r="F41228"/>
      <c r="G41228"/>
      <c r="H41228"/>
    </row>
    <row r="41229" spans="6:8" x14ac:dyDescent="0.25">
      <c r="F41229"/>
      <c r="G41229"/>
      <c r="H41229"/>
    </row>
    <row r="41230" spans="6:8" x14ac:dyDescent="0.25">
      <c r="F41230"/>
      <c r="G41230"/>
      <c r="H41230"/>
    </row>
    <row r="41231" spans="6:8" x14ac:dyDescent="0.25">
      <c r="F41231"/>
      <c r="G41231"/>
      <c r="H41231"/>
    </row>
    <row r="41232" spans="6:8" x14ac:dyDescent="0.25">
      <c r="F41232"/>
      <c r="G41232"/>
      <c r="H41232"/>
    </row>
    <row r="41233" spans="6:8" x14ac:dyDescent="0.25">
      <c r="F41233"/>
      <c r="G41233"/>
      <c r="H41233"/>
    </row>
    <row r="41234" spans="6:8" x14ac:dyDescent="0.25">
      <c r="F41234"/>
      <c r="G41234"/>
      <c r="H41234"/>
    </row>
    <row r="41235" spans="6:8" x14ac:dyDescent="0.25">
      <c r="F41235"/>
      <c r="G41235"/>
      <c r="H41235"/>
    </row>
    <row r="41236" spans="6:8" x14ac:dyDescent="0.25">
      <c r="F41236"/>
      <c r="G41236"/>
      <c r="H41236"/>
    </row>
    <row r="41237" spans="6:8" x14ac:dyDescent="0.25">
      <c r="F41237"/>
      <c r="G41237"/>
      <c r="H41237"/>
    </row>
    <row r="41238" spans="6:8" x14ac:dyDescent="0.25">
      <c r="F41238"/>
      <c r="G41238"/>
      <c r="H41238"/>
    </row>
    <row r="41239" spans="6:8" x14ac:dyDescent="0.25">
      <c r="F41239"/>
      <c r="G41239"/>
      <c r="H41239"/>
    </row>
    <row r="41240" spans="6:8" x14ac:dyDescent="0.25">
      <c r="F41240"/>
      <c r="G41240"/>
      <c r="H41240"/>
    </row>
    <row r="41241" spans="6:8" x14ac:dyDescent="0.25">
      <c r="F41241"/>
      <c r="G41241"/>
      <c r="H41241"/>
    </row>
    <row r="41242" spans="6:8" x14ac:dyDescent="0.25">
      <c r="F41242"/>
      <c r="G41242"/>
      <c r="H41242"/>
    </row>
    <row r="41243" spans="6:8" x14ac:dyDescent="0.25">
      <c r="F41243"/>
      <c r="G41243"/>
      <c r="H41243"/>
    </row>
    <row r="41244" spans="6:8" x14ac:dyDescent="0.25">
      <c r="F41244"/>
      <c r="G41244"/>
      <c r="H41244"/>
    </row>
    <row r="41245" spans="6:8" x14ac:dyDescent="0.25">
      <c r="F41245"/>
      <c r="G41245"/>
      <c r="H41245"/>
    </row>
    <row r="41246" spans="6:8" x14ac:dyDescent="0.25">
      <c r="F41246"/>
      <c r="G41246"/>
      <c r="H41246"/>
    </row>
    <row r="41247" spans="6:8" x14ac:dyDescent="0.25">
      <c r="F41247"/>
      <c r="G41247"/>
      <c r="H41247"/>
    </row>
    <row r="41248" spans="6:8" x14ac:dyDescent="0.25">
      <c r="F41248"/>
      <c r="G41248"/>
      <c r="H41248"/>
    </row>
    <row r="41249" spans="6:8" x14ac:dyDescent="0.25">
      <c r="F41249"/>
      <c r="G41249"/>
      <c r="H41249"/>
    </row>
    <row r="41250" spans="6:8" x14ac:dyDescent="0.25">
      <c r="F41250"/>
      <c r="G41250"/>
      <c r="H41250"/>
    </row>
    <row r="41251" spans="6:8" x14ac:dyDescent="0.25">
      <c r="F41251"/>
      <c r="G41251"/>
      <c r="H41251"/>
    </row>
    <row r="41252" spans="6:8" x14ac:dyDescent="0.25">
      <c r="F41252"/>
      <c r="G41252"/>
      <c r="H41252"/>
    </row>
    <row r="41253" spans="6:8" x14ac:dyDescent="0.25">
      <c r="F41253"/>
      <c r="G41253"/>
      <c r="H41253"/>
    </row>
    <row r="41254" spans="6:8" x14ac:dyDescent="0.25">
      <c r="F41254"/>
      <c r="G41254"/>
      <c r="H41254"/>
    </row>
    <row r="41255" spans="6:8" x14ac:dyDescent="0.25">
      <c r="F41255"/>
      <c r="G41255"/>
      <c r="H41255"/>
    </row>
    <row r="41256" spans="6:8" x14ac:dyDescent="0.25">
      <c r="F41256"/>
      <c r="G41256"/>
      <c r="H41256"/>
    </row>
    <row r="41257" spans="6:8" x14ac:dyDescent="0.25">
      <c r="F41257"/>
      <c r="G41257"/>
      <c r="H41257"/>
    </row>
    <row r="41258" spans="6:8" x14ac:dyDescent="0.25">
      <c r="F41258"/>
      <c r="G41258"/>
      <c r="H41258"/>
    </row>
    <row r="41259" spans="6:8" x14ac:dyDescent="0.25">
      <c r="F41259"/>
      <c r="G41259"/>
      <c r="H41259"/>
    </row>
    <row r="41260" spans="6:8" x14ac:dyDescent="0.25">
      <c r="F41260"/>
      <c r="G41260"/>
      <c r="H41260"/>
    </row>
    <row r="41261" spans="6:8" x14ac:dyDescent="0.25">
      <c r="F41261"/>
      <c r="G41261"/>
      <c r="H41261"/>
    </row>
    <row r="41262" spans="6:8" x14ac:dyDescent="0.25">
      <c r="F41262"/>
      <c r="G41262"/>
      <c r="H41262"/>
    </row>
    <row r="41263" spans="6:8" x14ac:dyDescent="0.25">
      <c r="F41263"/>
      <c r="G41263"/>
      <c r="H41263"/>
    </row>
    <row r="41264" spans="6:8" x14ac:dyDescent="0.25">
      <c r="F41264"/>
      <c r="G41264"/>
      <c r="H41264"/>
    </row>
    <row r="41265" spans="6:8" x14ac:dyDescent="0.25">
      <c r="F41265"/>
      <c r="G41265"/>
      <c r="H41265"/>
    </row>
    <row r="41266" spans="6:8" x14ac:dyDescent="0.25">
      <c r="F41266"/>
      <c r="G41266"/>
      <c r="H41266"/>
    </row>
    <row r="41267" spans="6:8" x14ac:dyDescent="0.25">
      <c r="F41267"/>
      <c r="G41267"/>
      <c r="H41267"/>
    </row>
    <row r="41268" spans="6:8" x14ac:dyDescent="0.25">
      <c r="F41268"/>
      <c r="G41268"/>
      <c r="H41268"/>
    </row>
    <row r="41269" spans="6:8" x14ac:dyDescent="0.25">
      <c r="F41269"/>
      <c r="G41269"/>
      <c r="H41269"/>
    </row>
    <row r="41270" spans="6:8" x14ac:dyDescent="0.25">
      <c r="F41270"/>
      <c r="G41270"/>
      <c r="H41270"/>
    </row>
    <row r="41271" spans="6:8" x14ac:dyDescent="0.25">
      <c r="F41271"/>
      <c r="G41271"/>
      <c r="H41271"/>
    </row>
    <row r="41272" spans="6:8" x14ac:dyDescent="0.25">
      <c r="F41272"/>
      <c r="G41272"/>
      <c r="H41272"/>
    </row>
    <row r="41273" spans="6:8" x14ac:dyDescent="0.25">
      <c r="F41273"/>
      <c r="G41273"/>
      <c r="H41273"/>
    </row>
    <row r="41274" spans="6:8" x14ac:dyDescent="0.25">
      <c r="F41274"/>
      <c r="G41274"/>
      <c r="H41274"/>
    </row>
    <row r="41275" spans="6:8" x14ac:dyDescent="0.25">
      <c r="F41275"/>
      <c r="G41275"/>
      <c r="H41275"/>
    </row>
    <row r="41276" spans="6:8" x14ac:dyDescent="0.25">
      <c r="F41276"/>
      <c r="G41276"/>
      <c r="H41276"/>
    </row>
    <row r="41277" spans="6:8" x14ac:dyDescent="0.25">
      <c r="F41277"/>
      <c r="G41277"/>
      <c r="H41277"/>
    </row>
    <row r="41278" spans="6:8" x14ac:dyDescent="0.25">
      <c r="F41278"/>
      <c r="G41278"/>
      <c r="H41278"/>
    </row>
    <row r="41279" spans="6:8" x14ac:dyDescent="0.25">
      <c r="F41279"/>
      <c r="G41279"/>
      <c r="H41279"/>
    </row>
    <row r="41280" spans="6:8" x14ac:dyDescent="0.25">
      <c r="F41280"/>
      <c r="G41280"/>
      <c r="H41280"/>
    </row>
    <row r="41281" spans="6:8" x14ac:dyDescent="0.25">
      <c r="F41281"/>
      <c r="G41281"/>
      <c r="H41281"/>
    </row>
    <row r="41282" spans="6:8" x14ac:dyDescent="0.25">
      <c r="F41282"/>
      <c r="G41282"/>
      <c r="H41282"/>
    </row>
    <row r="41283" spans="6:8" x14ac:dyDescent="0.25">
      <c r="F41283"/>
      <c r="G41283"/>
      <c r="H41283"/>
    </row>
    <row r="41284" spans="6:8" x14ac:dyDescent="0.25">
      <c r="F41284"/>
      <c r="G41284"/>
      <c r="H41284"/>
    </row>
    <row r="41285" spans="6:8" x14ac:dyDescent="0.25">
      <c r="F41285"/>
      <c r="G41285"/>
      <c r="H41285"/>
    </row>
    <row r="41286" spans="6:8" x14ac:dyDescent="0.25">
      <c r="F41286"/>
      <c r="G41286"/>
      <c r="H41286"/>
    </row>
    <row r="41287" spans="6:8" x14ac:dyDescent="0.25">
      <c r="F41287"/>
      <c r="G41287"/>
      <c r="H41287"/>
    </row>
    <row r="41288" spans="6:8" x14ac:dyDescent="0.25">
      <c r="F41288"/>
      <c r="G41288"/>
      <c r="H41288"/>
    </row>
    <row r="41289" spans="6:8" x14ac:dyDescent="0.25">
      <c r="F41289"/>
      <c r="G41289"/>
      <c r="H41289"/>
    </row>
    <row r="41290" spans="6:8" x14ac:dyDescent="0.25">
      <c r="F41290"/>
      <c r="G41290"/>
      <c r="H41290"/>
    </row>
    <row r="41291" spans="6:8" x14ac:dyDescent="0.25">
      <c r="F41291"/>
      <c r="G41291"/>
      <c r="H41291"/>
    </row>
    <row r="41292" spans="6:8" x14ac:dyDescent="0.25">
      <c r="F41292"/>
      <c r="G41292"/>
      <c r="H41292"/>
    </row>
    <row r="41293" spans="6:8" x14ac:dyDescent="0.25">
      <c r="F41293"/>
      <c r="G41293"/>
      <c r="H41293"/>
    </row>
    <row r="41294" spans="6:8" x14ac:dyDescent="0.25">
      <c r="F41294"/>
      <c r="G41294"/>
      <c r="H41294"/>
    </row>
    <row r="41295" spans="6:8" x14ac:dyDescent="0.25">
      <c r="F41295"/>
      <c r="G41295"/>
      <c r="H41295"/>
    </row>
    <row r="41296" spans="6:8" x14ac:dyDescent="0.25">
      <c r="F41296"/>
      <c r="G41296"/>
      <c r="H41296"/>
    </row>
    <row r="41297" spans="6:8" x14ac:dyDescent="0.25">
      <c r="F41297"/>
      <c r="G41297"/>
      <c r="H41297"/>
    </row>
    <row r="41298" spans="6:8" x14ac:dyDescent="0.25">
      <c r="F41298"/>
      <c r="G41298"/>
      <c r="H41298"/>
    </row>
    <row r="41299" spans="6:8" x14ac:dyDescent="0.25">
      <c r="F41299"/>
      <c r="G41299"/>
      <c r="H41299"/>
    </row>
    <row r="41300" spans="6:8" x14ac:dyDescent="0.25">
      <c r="F41300"/>
      <c r="G41300"/>
      <c r="H41300"/>
    </row>
    <row r="41301" spans="6:8" x14ac:dyDescent="0.25">
      <c r="F41301"/>
      <c r="G41301"/>
      <c r="H41301"/>
    </row>
    <row r="41302" spans="6:8" x14ac:dyDescent="0.25">
      <c r="F41302"/>
      <c r="G41302"/>
      <c r="H41302"/>
    </row>
    <row r="41303" spans="6:8" x14ac:dyDescent="0.25">
      <c r="F41303"/>
      <c r="G41303"/>
      <c r="H41303"/>
    </row>
    <row r="41304" spans="6:8" x14ac:dyDescent="0.25">
      <c r="F41304"/>
      <c r="G41304"/>
      <c r="H41304"/>
    </row>
    <row r="41305" spans="6:8" x14ac:dyDescent="0.25">
      <c r="F41305"/>
      <c r="G41305"/>
      <c r="H41305"/>
    </row>
    <row r="41306" spans="6:8" x14ac:dyDescent="0.25">
      <c r="F41306"/>
      <c r="G41306"/>
      <c r="H41306"/>
    </row>
    <row r="41307" spans="6:8" x14ac:dyDescent="0.25">
      <c r="F41307"/>
      <c r="G41307"/>
      <c r="H41307"/>
    </row>
    <row r="41308" spans="6:8" x14ac:dyDescent="0.25">
      <c r="F41308"/>
      <c r="G41308"/>
      <c r="H41308"/>
    </row>
    <row r="41309" spans="6:8" x14ac:dyDescent="0.25">
      <c r="F41309"/>
      <c r="G41309"/>
      <c r="H41309"/>
    </row>
    <row r="41310" spans="6:8" x14ac:dyDescent="0.25">
      <c r="F41310"/>
      <c r="G41310"/>
      <c r="H41310"/>
    </row>
    <row r="41311" spans="6:8" x14ac:dyDescent="0.25">
      <c r="F41311"/>
      <c r="G41311"/>
      <c r="H41311"/>
    </row>
    <row r="41312" spans="6:8" x14ac:dyDescent="0.25">
      <c r="F41312"/>
      <c r="G41312"/>
      <c r="H41312"/>
    </row>
    <row r="41313" spans="6:8" x14ac:dyDescent="0.25">
      <c r="F41313"/>
      <c r="G41313"/>
      <c r="H41313"/>
    </row>
    <row r="41314" spans="6:8" x14ac:dyDescent="0.25">
      <c r="F41314"/>
      <c r="G41314"/>
      <c r="H41314"/>
    </row>
    <row r="41315" spans="6:8" x14ac:dyDescent="0.25">
      <c r="F41315"/>
      <c r="G41315"/>
      <c r="H41315"/>
    </row>
    <row r="41316" spans="6:8" x14ac:dyDescent="0.25">
      <c r="F41316"/>
      <c r="G41316"/>
      <c r="H41316"/>
    </row>
    <row r="41317" spans="6:8" x14ac:dyDescent="0.25">
      <c r="F41317"/>
      <c r="G41317"/>
      <c r="H41317"/>
    </row>
    <row r="41318" spans="6:8" x14ac:dyDescent="0.25">
      <c r="F41318"/>
      <c r="G41318"/>
      <c r="H41318"/>
    </row>
    <row r="41319" spans="6:8" x14ac:dyDescent="0.25">
      <c r="F41319"/>
      <c r="G41319"/>
      <c r="H41319"/>
    </row>
    <row r="41320" spans="6:8" x14ac:dyDescent="0.25">
      <c r="F41320"/>
      <c r="G41320"/>
      <c r="H41320"/>
    </row>
    <row r="41321" spans="6:8" x14ac:dyDescent="0.25">
      <c r="F41321"/>
      <c r="G41321"/>
      <c r="H41321"/>
    </row>
    <row r="41322" spans="6:8" x14ac:dyDescent="0.25">
      <c r="F41322"/>
      <c r="G41322"/>
      <c r="H41322"/>
    </row>
    <row r="41323" spans="6:8" x14ac:dyDescent="0.25">
      <c r="F41323"/>
      <c r="G41323"/>
      <c r="H41323"/>
    </row>
    <row r="41324" spans="6:8" x14ac:dyDescent="0.25">
      <c r="F41324"/>
      <c r="G41324"/>
      <c r="H41324"/>
    </row>
    <row r="41325" spans="6:8" x14ac:dyDescent="0.25">
      <c r="F41325"/>
      <c r="G41325"/>
      <c r="H41325"/>
    </row>
    <row r="41326" spans="6:8" x14ac:dyDescent="0.25">
      <c r="F41326"/>
      <c r="G41326"/>
      <c r="H41326"/>
    </row>
    <row r="41327" spans="6:8" x14ac:dyDescent="0.25">
      <c r="F41327"/>
      <c r="G41327"/>
      <c r="H41327"/>
    </row>
    <row r="41328" spans="6:8" x14ac:dyDescent="0.25">
      <c r="F41328"/>
      <c r="G41328"/>
      <c r="H41328"/>
    </row>
    <row r="41329" spans="6:8" x14ac:dyDescent="0.25">
      <c r="F41329"/>
      <c r="G41329"/>
      <c r="H41329"/>
    </row>
    <row r="41330" spans="6:8" x14ac:dyDescent="0.25">
      <c r="F41330"/>
      <c r="G41330"/>
      <c r="H41330"/>
    </row>
    <row r="41331" spans="6:8" x14ac:dyDescent="0.25">
      <c r="F41331"/>
      <c r="G41331"/>
      <c r="H41331"/>
    </row>
    <row r="41332" spans="6:8" x14ac:dyDescent="0.25">
      <c r="F41332"/>
      <c r="G41332"/>
      <c r="H41332"/>
    </row>
    <row r="41333" spans="6:8" x14ac:dyDescent="0.25">
      <c r="F41333"/>
      <c r="G41333"/>
      <c r="H41333"/>
    </row>
    <row r="41334" spans="6:8" x14ac:dyDescent="0.25">
      <c r="F41334"/>
      <c r="G41334"/>
      <c r="H41334"/>
    </row>
    <row r="41335" spans="6:8" x14ac:dyDescent="0.25">
      <c r="F41335"/>
      <c r="G41335"/>
      <c r="H41335"/>
    </row>
    <row r="41336" spans="6:8" x14ac:dyDescent="0.25">
      <c r="F41336"/>
      <c r="G41336"/>
      <c r="H41336"/>
    </row>
    <row r="41337" spans="6:8" x14ac:dyDescent="0.25">
      <c r="F41337"/>
      <c r="G41337"/>
      <c r="H41337"/>
    </row>
    <row r="41338" spans="6:8" x14ac:dyDescent="0.25">
      <c r="F41338"/>
      <c r="G41338"/>
      <c r="H41338"/>
    </row>
    <row r="41339" spans="6:8" x14ac:dyDescent="0.25">
      <c r="F41339"/>
      <c r="G41339"/>
      <c r="H41339"/>
    </row>
    <row r="41340" spans="6:8" x14ac:dyDescent="0.25">
      <c r="F41340"/>
      <c r="G41340"/>
      <c r="H41340"/>
    </row>
    <row r="41341" spans="6:8" x14ac:dyDescent="0.25">
      <c r="F41341"/>
      <c r="G41341"/>
      <c r="H41341"/>
    </row>
    <row r="41342" spans="6:8" x14ac:dyDescent="0.25">
      <c r="F41342"/>
      <c r="G41342"/>
      <c r="H41342"/>
    </row>
    <row r="41343" spans="6:8" x14ac:dyDescent="0.25">
      <c r="F41343"/>
      <c r="G41343"/>
      <c r="H41343"/>
    </row>
    <row r="41344" spans="6:8" x14ac:dyDescent="0.25">
      <c r="F41344"/>
      <c r="G41344"/>
      <c r="H41344"/>
    </row>
    <row r="41345" spans="6:8" x14ac:dyDescent="0.25">
      <c r="F41345"/>
      <c r="G41345"/>
      <c r="H41345"/>
    </row>
    <row r="41346" spans="6:8" x14ac:dyDescent="0.25">
      <c r="F41346"/>
      <c r="G41346"/>
      <c r="H41346"/>
    </row>
    <row r="41347" spans="6:8" x14ac:dyDescent="0.25">
      <c r="F41347"/>
      <c r="G41347"/>
      <c r="H41347"/>
    </row>
    <row r="41348" spans="6:8" x14ac:dyDescent="0.25">
      <c r="F41348"/>
      <c r="G41348"/>
      <c r="H41348"/>
    </row>
    <row r="41349" spans="6:8" x14ac:dyDescent="0.25">
      <c r="F41349"/>
      <c r="G41349"/>
      <c r="H41349"/>
    </row>
    <row r="41350" spans="6:8" x14ac:dyDescent="0.25">
      <c r="F41350"/>
      <c r="G41350"/>
      <c r="H41350"/>
    </row>
    <row r="41351" spans="6:8" x14ac:dyDescent="0.25">
      <c r="F41351"/>
      <c r="G41351"/>
      <c r="H41351"/>
    </row>
    <row r="41352" spans="6:8" x14ac:dyDescent="0.25">
      <c r="F41352"/>
      <c r="G41352"/>
      <c r="H41352"/>
    </row>
    <row r="41353" spans="6:8" x14ac:dyDescent="0.25">
      <c r="F41353"/>
      <c r="G41353"/>
      <c r="H41353"/>
    </row>
    <row r="41354" spans="6:8" x14ac:dyDescent="0.25">
      <c r="F41354"/>
      <c r="G41354"/>
      <c r="H41354"/>
    </row>
    <row r="41355" spans="6:8" x14ac:dyDescent="0.25">
      <c r="F41355"/>
      <c r="G41355"/>
      <c r="H41355"/>
    </row>
    <row r="41356" spans="6:8" x14ac:dyDescent="0.25">
      <c r="F41356"/>
      <c r="G41356"/>
      <c r="H41356"/>
    </row>
    <row r="41357" spans="6:8" x14ac:dyDescent="0.25">
      <c r="F41357"/>
      <c r="G41357"/>
      <c r="H41357"/>
    </row>
    <row r="41358" spans="6:8" x14ac:dyDescent="0.25">
      <c r="F41358"/>
      <c r="G41358"/>
      <c r="H41358"/>
    </row>
    <row r="41359" spans="6:8" x14ac:dyDescent="0.25">
      <c r="F41359"/>
      <c r="G41359"/>
      <c r="H41359"/>
    </row>
    <row r="41360" spans="6:8" x14ac:dyDescent="0.25">
      <c r="F41360"/>
      <c r="G41360"/>
      <c r="H41360"/>
    </row>
    <row r="41361" spans="6:8" x14ac:dyDescent="0.25">
      <c r="F41361"/>
      <c r="G41361"/>
      <c r="H41361"/>
    </row>
    <row r="41362" spans="6:8" x14ac:dyDescent="0.25">
      <c r="F41362"/>
      <c r="G41362"/>
      <c r="H41362"/>
    </row>
    <row r="41363" spans="6:8" x14ac:dyDescent="0.25">
      <c r="F41363"/>
      <c r="G41363"/>
      <c r="H41363"/>
    </row>
    <row r="41364" spans="6:8" x14ac:dyDescent="0.25">
      <c r="F41364"/>
      <c r="G41364"/>
      <c r="H41364"/>
    </row>
    <row r="41365" spans="6:8" x14ac:dyDescent="0.25">
      <c r="F41365"/>
      <c r="G41365"/>
      <c r="H41365"/>
    </row>
    <row r="41366" spans="6:8" x14ac:dyDescent="0.25">
      <c r="F41366"/>
      <c r="G41366"/>
      <c r="H41366"/>
    </row>
    <row r="41367" spans="6:8" x14ac:dyDescent="0.25">
      <c r="F41367"/>
      <c r="G41367"/>
      <c r="H41367"/>
    </row>
    <row r="41368" spans="6:8" x14ac:dyDescent="0.25">
      <c r="F41368"/>
      <c r="G41368"/>
      <c r="H41368"/>
    </row>
    <row r="41369" spans="6:8" x14ac:dyDescent="0.25">
      <c r="F41369"/>
      <c r="G41369"/>
      <c r="H41369"/>
    </row>
    <row r="41370" spans="6:8" x14ac:dyDescent="0.25">
      <c r="F41370"/>
      <c r="G41370"/>
      <c r="H41370"/>
    </row>
    <row r="41371" spans="6:8" x14ac:dyDescent="0.25">
      <c r="F41371"/>
      <c r="G41371"/>
      <c r="H41371"/>
    </row>
    <row r="41372" spans="6:8" x14ac:dyDescent="0.25">
      <c r="F41372"/>
      <c r="G41372"/>
      <c r="H41372"/>
    </row>
    <row r="41373" spans="6:8" x14ac:dyDescent="0.25">
      <c r="F41373"/>
      <c r="G41373"/>
      <c r="H41373"/>
    </row>
    <row r="41374" spans="6:8" x14ac:dyDescent="0.25">
      <c r="F41374"/>
      <c r="G41374"/>
      <c r="H41374"/>
    </row>
    <row r="41375" spans="6:8" x14ac:dyDescent="0.25">
      <c r="F41375"/>
      <c r="G41375"/>
      <c r="H41375"/>
    </row>
    <row r="41376" spans="6:8" x14ac:dyDescent="0.25">
      <c r="F41376"/>
      <c r="G41376"/>
      <c r="H41376"/>
    </row>
    <row r="41377" spans="6:8" x14ac:dyDescent="0.25">
      <c r="F41377"/>
      <c r="G41377"/>
      <c r="H41377"/>
    </row>
    <row r="41378" spans="6:8" x14ac:dyDescent="0.25">
      <c r="F41378"/>
      <c r="G41378"/>
      <c r="H41378"/>
    </row>
    <row r="41379" spans="6:8" x14ac:dyDescent="0.25">
      <c r="F41379"/>
      <c r="G41379"/>
      <c r="H41379"/>
    </row>
    <row r="41380" spans="6:8" x14ac:dyDescent="0.25">
      <c r="F41380"/>
      <c r="G41380"/>
      <c r="H41380"/>
    </row>
    <row r="41381" spans="6:8" x14ac:dyDescent="0.25">
      <c r="F41381"/>
      <c r="G41381"/>
      <c r="H41381"/>
    </row>
    <row r="41382" spans="6:8" x14ac:dyDescent="0.25">
      <c r="F41382"/>
      <c r="G41382"/>
      <c r="H41382"/>
    </row>
    <row r="41383" spans="6:8" x14ac:dyDescent="0.25">
      <c r="F41383"/>
      <c r="G41383"/>
      <c r="H41383"/>
    </row>
    <row r="41384" spans="6:8" x14ac:dyDescent="0.25">
      <c r="F41384"/>
      <c r="G41384"/>
      <c r="H41384"/>
    </row>
    <row r="41385" spans="6:8" x14ac:dyDescent="0.25">
      <c r="F41385"/>
      <c r="G41385"/>
      <c r="H41385"/>
    </row>
    <row r="41386" spans="6:8" x14ac:dyDescent="0.25">
      <c r="F41386"/>
      <c r="G41386"/>
      <c r="H41386"/>
    </row>
    <row r="41387" spans="6:8" x14ac:dyDescent="0.25">
      <c r="F41387"/>
      <c r="G41387"/>
      <c r="H41387"/>
    </row>
    <row r="41388" spans="6:8" x14ac:dyDescent="0.25">
      <c r="F41388"/>
      <c r="G41388"/>
      <c r="H41388"/>
    </row>
    <row r="41389" spans="6:8" x14ac:dyDescent="0.25">
      <c r="F41389"/>
      <c r="G41389"/>
      <c r="H41389"/>
    </row>
    <row r="41390" spans="6:8" x14ac:dyDescent="0.25">
      <c r="F41390"/>
      <c r="G41390"/>
      <c r="H41390"/>
    </row>
    <row r="41391" spans="6:8" x14ac:dyDescent="0.25">
      <c r="F41391"/>
      <c r="G41391"/>
      <c r="H41391"/>
    </row>
    <row r="41392" spans="6:8" x14ac:dyDescent="0.25">
      <c r="F41392"/>
      <c r="G41392"/>
      <c r="H41392"/>
    </row>
    <row r="41393" spans="6:8" x14ac:dyDescent="0.25">
      <c r="F41393"/>
      <c r="G41393"/>
      <c r="H41393"/>
    </row>
    <row r="41394" spans="6:8" x14ac:dyDescent="0.25">
      <c r="F41394"/>
      <c r="G41394"/>
      <c r="H41394"/>
    </row>
    <row r="41395" spans="6:8" x14ac:dyDescent="0.25">
      <c r="F41395"/>
      <c r="G41395"/>
      <c r="H41395"/>
    </row>
    <row r="41396" spans="6:8" x14ac:dyDescent="0.25">
      <c r="F41396"/>
      <c r="G41396"/>
      <c r="H41396"/>
    </row>
    <row r="41397" spans="6:8" x14ac:dyDescent="0.25">
      <c r="F41397"/>
      <c r="G41397"/>
      <c r="H41397"/>
    </row>
    <row r="41398" spans="6:8" x14ac:dyDescent="0.25">
      <c r="F41398"/>
      <c r="G41398"/>
      <c r="H41398"/>
    </row>
    <row r="41399" spans="6:8" x14ac:dyDescent="0.25">
      <c r="F41399"/>
      <c r="G41399"/>
      <c r="H41399"/>
    </row>
    <row r="41400" spans="6:8" x14ac:dyDescent="0.25">
      <c r="F41400"/>
      <c r="G41400"/>
      <c r="H41400"/>
    </row>
    <row r="41401" spans="6:8" x14ac:dyDescent="0.25">
      <c r="F41401"/>
      <c r="G41401"/>
      <c r="H41401"/>
    </row>
    <row r="41402" spans="6:8" x14ac:dyDescent="0.25">
      <c r="F41402"/>
      <c r="G41402"/>
      <c r="H41402"/>
    </row>
    <row r="41403" spans="6:8" x14ac:dyDescent="0.25">
      <c r="F41403"/>
      <c r="G41403"/>
      <c r="H41403"/>
    </row>
    <row r="41404" spans="6:8" x14ac:dyDescent="0.25">
      <c r="F41404"/>
      <c r="G41404"/>
      <c r="H41404"/>
    </row>
    <row r="41405" spans="6:8" x14ac:dyDescent="0.25">
      <c r="F41405"/>
      <c r="G41405"/>
      <c r="H41405"/>
    </row>
    <row r="41406" spans="6:8" x14ac:dyDescent="0.25">
      <c r="F41406"/>
      <c r="G41406"/>
      <c r="H41406"/>
    </row>
    <row r="41407" spans="6:8" x14ac:dyDescent="0.25">
      <c r="F41407"/>
      <c r="G41407"/>
      <c r="H41407"/>
    </row>
    <row r="41408" spans="6:8" x14ac:dyDescent="0.25">
      <c r="F41408"/>
      <c r="G41408"/>
      <c r="H41408"/>
    </row>
    <row r="41409" spans="6:8" x14ac:dyDescent="0.25">
      <c r="F41409"/>
      <c r="G41409"/>
      <c r="H41409"/>
    </row>
    <row r="41410" spans="6:8" x14ac:dyDescent="0.25">
      <c r="F41410"/>
      <c r="G41410"/>
      <c r="H41410"/>
    </row>
    <row r="41411" spans="6:8" x14ac:dyDescent="0.25">
      <c r="F41411"/>
      <c r="G41411"/>
      <c r="H41411"/>
    </row>
    <row r="41412" spans="6:8" x14ac:dyDescent="0.25">
      <c r="F41412"/>
      <c r="G41412"/>
      <c r="H41412"/>
    </row>
    <row r="41413" spans="6:8" x14ac:dyDescent="0.25">
      <c r="F41413"/>
      <c r="G41413"/>
      <c r="H41413"/>
    </row>
    <row r="41414" spans="6:8" x14ac:dyDescent="0.25">
      <c r="F41414"/>
      <c r="G41414"/>
      <c r="H41414"/>
    </row>
    <row r="41415" spans="6:8" x14ac:dyDescent="0.25">
      <c r="F41415"/>
      <c r="G41415"/>
      <c r="H41415"/>
    </row>
    <row r="41416" spans="6:8" x14ac:dyDescent="0.25">
      <c r="F41416"/>
      <c r="G41416"/>
      <c r="H41416"/>
    </row>
    <row r="41417" spans="6:8" x14ac:dyDescent="0.25">
      <c r="F41417"/>
      <c r="G41417"/>
      <c r="H41417"/>
    </row>
    <row r="41418" spans="6:8" x14ac:dyDescent="0.25">
      <c r="F41418"/>
      <c r="G41418"/>
      <c r="H41418"/>
    </row>
    <row r="41419" spans="6:8" x14ac:dyDescent="0.25">
      <c r="F41419"/>
      <c r="G41419"/>
      <c r="H41419"/>
    </row>
    <row r="41420" spans="6:8" x14ac:dyDescent="0.25">
      <c r="F41420"/>
      <c r="G41420"/>
      <c r="H41420"/>
    </row>
    <row r="41421" spans="6:8" x14ac:dyDescent="0.25">
      <c r="F41421"/>
      <c r="G41421"/>
      <c r="H41421"/>
    </row>
    <row r="41422" spans="6:8" x14ac:dyDescent="0.25">
      <c r="F41422"/>
      <c r="G41422"/>
      <c r="H41422"/>
    </row>
    <row r="41423" spans="6:8" x14ac:dyDescent="0.25">
      <c r="F41423"/>
      <c r="G41423"/>
      <c r="H41423"/>
    </row>
    <row r="41424" spans="6:8" x14ac:dyDescent="0.25">
      <c r="F41424"/>
      <c r="G41424"/>
      <c r="H41424"/>
    </row>
    <row r="41425" spans="6:8" x14ac:dyDescent="0.25">
      <c r="F41425"/>
      <c r="G41425"/>
      <c r="H41425"/>
    </row>
    <row r="41426" spans="6:8" x14ac:dyDescent="0.25">
      <c r="F41426"/>
      <c r="G41426"/>
      <c r="H41426"/>
    </row>
    <row r="41427" spans="6:8" x14ac:dyDescent="0.25">
      <c r="F41427"/>
      <c r="G41427"/>
      <c r="H41427"/>
    </row>
    <row r="41428" spans="6:8" x14ac:dyDescent="0.25">
      <c r="F41428"/>
      <c r="G41428"/>
      <c r="H41428"/>
    </row>
    <row r="41429" spans="6:8" x14ac:dyDescent="0.25">
      <c r="F41429"/>
      <c r="G41429"/>
      <c r="H41429"/>
    </row>
    <row r="41430" spans="6:8" x14ac:dyDescent="0.25">
      <c r="F41430"/>
      <c r="G41430"/>
      <c r="H41430"/>
    </row>
    <row r="41431" spans="6:8" x14ac:dyDescent="0.25">
      <c r="F41431"/>
      <c r="G41431"/>
      <c r="H41431"/>
    </row>
    <row r="41432" spans="6:8" x14ac:dyDescent="0.25">
      <c r="F41432"/>
      <c r="G41432"/>
      <c r="H41432"/>
    </row>
    <row r="41433" spans="6:8" x14ac:dyDescent="0.25">
      <c r="F41433"/>
      <c r="G41433"/>
      <c r="H41433"/>
    </row>
    <row r="41434" spans="6:8" x14ac:dyDescent="0.25">
      <c r="F41434"/>
      <c r="G41434"/>
      <c r="H41434"/>
    </row>
    <row r="41435" spans="6:8" x14ac:dyDescent="0.25">
      <c r="F41435"/>
      <c r="G41435"/>
      <c r="H41435"/>
    </row>
    <row r="41436" spans="6:8" x14ac:dyDescent="0.25">
      <c r="F41436"/>
      <c r="G41436"/>
      <c r="H41436"/>
    </row>
    <row r="41437" spans="6:8" x14ac:dyDescent="0.25">
      <c r="F41437"/>
      <c r="G41437"/>
      <c r="H41437"/>
    </row>
    <row r="41438" spans="6:8" x14ac:dyDescent="0.25">
      <c r="F41438"/>
      <c r="G41438"/>
      <c r="H41438"/>
    </row>
    <row r="41439" spans="6:8" x14ac:dyDescent="0.25">
      <c r="F41439"/>
      <c r="G41439"/>
      <c r="H41439"/>
    </row>
    <row r="41440" spans="6:8" x14ac:dyDescent="0.25">
      <c r="F41440"/>
      <c r="G41440"/>
      <c r="H41440"/>
    </row>
    <row r="41441" spans="6:8" x14ac:dyDescent="0.25">
      <c r="F41441"/>
      <c r="G41441"/>
      <c r="H41441"/>
    </row>
    <row r="41442" spans="6:8" x14ac:dyDescent="0.25">
      <c r="F41442"/>
      <c r="G41442"/>
      <c r="H41442"/>
    </row>
    <row r="41443" spans="6:8" x14ac:dyDescent="0.25">
      <c r="F41443"/>
      <c r="G41443"/>
      <c r="H41443"/>
    </row>
    <row r="41444" spans="6:8" x14ac:dyDescent="0.25">
      <c r="F41444"/>
      <c r="G41444"/>
      <c r="H41444"/>
    </row>
    <row r="41445" spans="6:8" x14ac:dyDescent="0.25">
      <c r="F41445"/>
      <c r="G41445"/>
      <c r="H41445"/>
    </row>
    <row r="41446" spans="6:8" x14ac:dyDescent="0.25">
      <c r="F41446"/>
      <c r="G41446"/>
      <c r="H41446"/>
    </row>
    <row r="41447" spans="6:8" x14ac:dyDescent="0.25">
      <c r="F41447"/>
      <c r="G41447"/>
      <c r="H41447"/>
    </row>
    <row r="41448" spans="6:8" x14ac:dyDescent="0.25">
      <c r="F41448"/>
      <c r="G41448"/>
      <c r="H41448"/>
    </row>
    <row r="41449" spans="6:8" x14ac:dyDescent="0.25">
      <c r="F41449"/>
      <c r="G41449"/>
      <c r="H41449"/>
    </row>
    <row r="41450" spans="6:8" x14ac:dyDescent="0.25">
      <c r="F41450"/>
      <c r="G41450"/>
      <c r="H41450"/>
    </row>
    <row r="41451" spans="6:8" x14ac:dyDescent="0.25">
      <c r="F41451"/>
      <c r="G41451"/>
      <c r="H41451"/>
    </row>
    <row r="41452" spans="6:8" x14ac:dyDescent="0.25">
      <c r="F41452"/>
      <c r="G41452"/>
      <c r="H41452"/>
    </row>
    <row r="41453" spans="6:8" x14ac:dyDescent="0.25">
      <c r="F41453"/>
      <c r="G41453"/>
      <c r="H41453"/>
    </row>
    <row r="41454" spans="6:8" x14ac:dyDescent="0.25">
      <c r="F41454"/>
      <c r="G41454"/>
      <c r="H41454"/>
    </row>
    <row r="41455" spans="6:8" x14ac:dyDescent="0.25">
      <c r="F41455"/>
      <c r="G41455"/>
      <c r="H41455"/>
    </row>
    <row r="41456" spans="6:8" x14ac:dyDescent="0.25">
      <c r="F41456"/>
      <c r="G41456"/>
      <c r="H41456"/>
    </row>
    <row r="41457" spans="6:8" x14ac:dyDescent="0.25">
      <c r="F41457"/>
      <c r="G41457"/>
      <c r="H41457"/>
    </row>
    <row r="41458" spans="6:8" x14ac:dyDescent="0.25">
      <c r="F41458"/>
      <c r="G41458"/>
      <c r="H41458"/>
    </row>
    <row r="41459" spans="6:8" x14ac:dyDescent="0.25">
      <c r="F41459"/>
      <c r="G41459"/>
      <c r="H41459"/>
    </row>
    <row r="41460" spans="6:8" x14ac:dyDescent="0.25">
      <c r="F41460"/>
      <c r="G41460"/>
      <c r="H41460"/>
    </row>
    <row r="41461" spans="6:8" x14ac:dyDescent="0.25">
      <c r="F41461"/>
      <c r="G41461"/>
      <c r="H41461"/>
    </row>
    <row r="41462" spans="6:8" x14ac:dyDescent="0.25">
      <c r="F41462"/>
      <c r="G41462"/>
      <c r="H41462"/>
    </row>
    <row r="41463" spans="6:8" x14ac:dyDescent="0.25">
      <c r="F41463"/>
      <c r="G41463"/>
      <c r="H41463"/>
    </row>
    <row r="41464" spans="6:8" x14ac:dyDescent="0.25">
      <c r="F41464"/>
      <c r="G41464"/>
      <c r="H41464"/>
    </row>
    <row r="41465" spans="6:8" x14ac:dyDescent="0.25">
      <c r="F41465"/>
      <c r="G41465"/>
      <c r="H41465"/>
    </row>
    <row r="41466" spans="6:8" x14ac:dyDescent="0.25">
      <c r="F41466"/>
      <c r="G41466"/>
      <c r="H41466"/>
    </row>
    <row r="41467" spans="6:8" x14ac:dyDescent="0.25">
      <c r="F41467"/>
      <c r="G41467"/>
      <c r="H41467"/>
    </row>
    <row r="41468" spans="6:8" x14ac:dyDescent="0.25">
      <c r="F41468"/>
      <c r="G41468"/>
      <c r="H41468"/>
    </row>
    <row r="41469" spans="6:8" x14ac:dyDescent="0.25">
      <c r="F41469"/>
      <c r="G41469"/>
      <c r="H41469"/>
    </row>
    <row r="41470" spans="6:8" x14ac:dyDescent="0.25">
      <c r="F41470"/>
      <c r="G41470"/>
      <c r="H41470"/>
    </row>
    <row r="41471" spans="6:8" x14ac:dyDescent="0.25">
      <c r="F41471"/>
      <c r="G41471"/>
      <c r="H41471"/>
    </row>
    <row r="41472" spans="6:8" x14ac:dyDescent="0.25">
      <c r="F41472"/>
      <c r="G41472"/>
      <c r="H41472"/>
    </row>
    <row r="41473" spans="6:8" x14ac:dyDescent="0.25">
      <c r="F41473"/>
      <c r="G41473"/>
      <c r="H41473"/>
    </row>
    <row r="41474" spans="6:8" x14ac:dyDescent="0.25">
      <c r="F41474"/>
      <c r="G41474"/>
      <c r="H41474"/>
    </row>
    <row r="41475" spans="6:8" x14ac:dyDescent="0.25">
      <c r="F41475"/>
      <c r="G41475"/>
      <c r="H41475"/>
    </row>
    <row r="41476" spans="6:8" x14ac:dyDescent="0.25">
      <c r="F41476"/>
      <c r="G41476"/>
      <c r="H41476"/>
    </row>
    <row r="41477" spans="6:8" x14ac:dyDescent="0.25">
      <c r="F41477"/>
      <c r="G41477"/>
      <c r="H41477"/>
    </row>
    <row r="41478" spans="6:8" x14ac:dyDescent="0.25">
      <c r="F41478"/>
      <c r="G41478"/>
      <c r="H41478"/>
    </row>
    <row r="41479" spans="6:8" x14ac:dyDescent="0.25">
      <c r="F41479"/>
      <c r="G41479"/>
      <c r="H41479"/>
    </row>
    <row r="41480" spans="6:8" x14ac:dyDescent="0.25">
      <c r="F41480"/>
      <c r="G41480"/>
      <c r="H41480"/>
    </row>
    <row r="41481" spans="6:8" x14ac:dyDescent="0.25">
      <c r="F41481"/>
      <c r="G41481"/>
      <c r="H41481"/>
    </row>
    <row r="41482" spans="6:8" x14ac:dyDescent="0.25">
      <c r="F41482"/>
      <c r="G41482"/>
      <c r="H41482"/>
    </row>
    <row r="41483" spans="6:8" x14ac:dyDescent="0.25">
      <c r="F41483"/>
      <c r="G41483"/>
      <c r="H41483"/>
    </row>
    <row r="41484" spans="6:8" x14ac:dyDescent="0.25">
      <c r="F41484"/>
      <c r="G41484"/>
      <c r="H41484"/>
    </row>
    <row r="41485" spans="6:8" x14ac:dyDescent="0.25">
      <c r="F41485"/>
      <c r="G41485"/>
      <c r="H41485"/>
    </row>
    <row r="41486" spans="6:8" x14ac:dyDescent="0.25">
      <c r="F41486"/>
      <c r="G41486"/>
      <c r="H41486"/>
    </row>
    <row r="41487" spans="6:8" x14ac:dyDescent="0.25">
      <c r="F41487"/>
      <c r="G41487"/>
      <c r="H41487"/>
    </row>
    <row r="41488" spans="6:8" x14ac:dyDescent="0.25">
      <c r="F41488"/>
      <c r="G41488"/>
      <c r="H41488"/>
    </row>
    <row r="41489" spans="6:8" x14ac:dyDescent="0.25">
      <c r="F41489"/>
      <c r="G41489"/>
      <c r="H41489"/>
    </row>
    <row r="41490" spans="6:8" x14ac:dyDescent="0.25">
      <c r="F41490"/>
      <c r="G41490"/>
      <c r="H41490"/>
    </row>
    <row r="41491" spans="6:8" x14ac:dyDescent="0.25">
      <c r="F41491"/>
      <c r="G41491"/>
      <c r="H41491"/>
    </row>
    <row r="41492" spans="6:8" x14ac:dyDescent="0.25">
      <c r="F41492"/>
      <c r="G41492"/>
      <c r="H41492"/>
    </row>
    <row r="41493" spans="6:8" x14ac:dyDescent="0.25">
      <c r="F41493"/>
      <c r="G41493"/>
      <c r="H41493"/>
    </row>
    <row r="41494" spans="6:8" x14ac:dyDescent="0.25">
      <c r="F41494"/>
      <c r="G41494"/>
      <c r="H41494"/>
    </row>
    <row r="41495" spans="6:8" x14ac:dyDescent="0.25">
      <c r="F41495"/>
      <c r="G41495"/>
      <c r="H41495"/>
    </row>
    <row r="41496" spans="6:8" x14ac:dyDescent="0.25">
      <c r="F41496"/>
      <c r="G41496"/>
      <c r="H41496"/>
    </row>
    <row r="41497" spans="6:8" x14ac:dyDescent="0.25">
      <c r="F41497"/>
      <c r="G41497"/>
      <c r="H41497"/>
    </row>
    <row r="41498" spans="6:8" x14ac:dyDescent="0.25">
      <c r="F41498"/>
      <c r="G41498"/>
      <c r="H41498"/>
    </row>
    <row r="41499" spans="6:8" x14ac:dyDescent="0.25">
      <c r="F41499"/>
      <c r="G41499"/>
      <c r="H41499"/>
    </row>
    <row r="41500" spans="6:8" x14ac:dyDescent="0.25">
      <c r="F41500"/>
      <c r="G41500"/>
      <c r="H41500"/>
    </row>
    <row r="41501" spans="6:8" x14ac:dyDescent="0.25">
      <c r="F41501"/>
      <c r="G41501"/>
      <c r="H41501"/>
    </row>
    <row r="41502" spans="6:8" x14ac:dyDescent="0.25">
      <c r="F41502"/>
      <c r="G41502"/>
      <c r="H41502"/>
    </row>
    <row r="41503" spans="6:8" x14ac:dyDescent="0.25">
      <c r="F41503"/>
      <c r="G41503"/>
      <c r="H41503"/>
    </row>
    <row r="41504" spans="6:8" x14ac:dyDescent="0.25">
      <c r="F41504"/>
      <c r="G41504"/>
      <c r="H41504"/>
    </row>
    <row r="41505" spans="6:8" x14ac:dyDescent="0.25">
      <c r="F41505"/>
      <c r="G41505"/>
      <c r="H41505"/>
    </row>
    <row r="41506" spans="6:8" x14ac:dyDescent="0.25">
      <c r="F41506"/>
      <c r="G41506"/>
      <c r="H41506"/>
    </row>
    <row r="41507" spans="6:8" x14ac:dyDescent="0.25">
      <c r="F41507"/>
      <c r="G41507"/>
      <c r="H41507"/>
    </row>
    <row r="41508" spans="6:8" x14ac:dyDescent="0.25">
      <c r="F41508"/>
      <c r="G41508"/>
      <c r="H41508"/>
    </row>
    <row r="41509" spans="6:8" x14ac:dyDescent="0.25">
      <c r="F41509"/>
      <c r="G41509"/>
      <c r="H41509"/>
    </row>
    <row r="41510" spans="6:8" x14ac:dyDescent="0.25">
      <c r="F41510"/>
      <c r="G41510"/>
      <c r="H41510"/>
    </row>
    <row r="41511" spans="6:8" x14ac:dyDescent="0.25">
      <c r="F41511"/>
      <c r="G41511"/>
      <c r="H41511"/>
    </row>
    <row r="41512" spans="6:8" x14ac:dyDescent="0.25">
      <c r="F41512"/>
      <c r="G41512"/>
      <c r="H41512"/>
    </row>
    <row r="41513" spans="6:8" x14ac:dyDescent="0.25">
      <c r="F41513"/>
      <c r="G41513"/>
      <c r="H41513"/>
    </row>
    <row r="41514" spans="6:8" x14ac:dyDescent="0.25">
      <c r="F41514"/>
      <c r="G41514"/>
      <c r="H41514"/>
    </row>
    <row r="41515" spans="6:8" x14ac:dyDescent="0.25">
      <c r="F41515"/>
      <c r="G41515"/>
      <c r="H41515"/>
    </row>
    <row r="41516" spans="6:8" x14ac:dyDescent="0.25">
      <c r="F41516"/>
      <c r="G41516"/>
      <c r="H41516"/>
    </row>
    <row r="41517" spans="6:8" x14ac:dyDescent="0.25">
      <c r="F41517"/>
      <c r="G41517"/>
      <c r="H41517"/>
    </row>
    <row r="41518" spans="6:8" x14ac:dyDescent="0.25">
      <c r="F41518"/>
      <c r="G41518"/>
      <c r="H41518"/>
    </row>
    <row r="41519" spans="6:8" x14ac:dyDescent="0.25">
      <c r="F41519"/>
      <c r="G41519"/>
      <c r="H41519"/>
    </row>
    <row r="41520" spans="6:8" x14ac:dyDescent="0.25">
      <c r="F41520"/>
      <c r="G41520"/>
      <c r="H41520"/>
    </row>
    <row r="41521" spans="6:8" x14ac:dyDescent="0.25">
      <c r="F41521"/>
      <c r="G41521"/>
      <c r="H41521"/>
    </row>
    <row r="41522" spans="6:8" x14ac:dyDescent="0.25">
      <c r="F41522"/>
      <c r="G41522"/>
      <c r="H41522"/>
    </row>
    <row r="41523" spans="6:8" x14ac:dyDescent="0.25">
      <c r="F41523"/>
      <c r="G41523"/>
      <c r="H41523"/>
    </row>
    <row r="41524" spans="6:8" x14ac:dyDescent="0.25">
      <c r="F41524"/>
      <c r="G41524"/>
      <c r="H41524"/>
    </row>
    <row r="41525" spans="6:8" x14ac:dyDescent="0.25">
      <c r="F41525"/>
      <c r="G41525"/>
      <c r="H41525"/>
    </row>
    <row r="41526" spans="6:8" x14ac:dyDescent="0.25">
      <c r="F41526"/>
      <c r="G41526"/>
      <c r="H41526"/>
    </row>
    <row r="41527" spans="6:8" x14ac:dyDescent="0.25">
      <c r="F41527"/>
      <c r="G41527"/>
      <c r="H41527"/>
    </row>
    <row r="41528" spans="6:8" x14ac:dyDescent="0.25">
      <c r="F41528"/>
      <c r="G41528"/>
      <c r="H41528"/>
    </row>
    <row r="41529" spans="6:8" x14ac:dyDescent="0.25">
      <c r="F41529"/>
      <c r="G41529"/>
      <c r="H41529"/>
    </row>
    <row r="41530" spans="6:8" x14ac:dyDescent="0.25">
      <c r="F41530"/>
      <c r="G41530"/>
      <c r="H41530"/>
    </row>
    <row r="41531" spans="6:8" x14ac:dyDescent="0.25">
      <c r="F41531"/>
      <c r="G41531"/>
      <c r="H41531"/>
    </row>
    <row r="41532" spans="6:8" x14ac:dyDescent="0.25">
      <c r="F41532"/>
      <c r="G41532"/>
      <c r="H41532"/>
    </row>
    <row r="41533" spans="6:8" x14ac:dyDescent="0.25">
      <c r="F41533"/>
      <c r="G41533"/>
      <c r="H41533"/>
    </row>
    <row r="41534" spans="6:8" x14ac:dyDescent="0.25">
      <c r="F41534"/>
      <c r="G41534"/>
      <c r="H41534"/>
    </row>
    <row r="41535" spans="6:8" x14ac:dyDescent="0.25">
      <c r="F41535"/>
      <c r="G41535"/>
      <c r="H41535"/>
    </row>
    <row r="41536" spans="6:8" x14ac:dyDescent="0.25">
      <c r="F41536"/>
      <c r="G41536"/>
      <c r="H41536"/>
    </row>
    <row r="41537" spans="6:8" x14ac:dyDescent="0.25">
      <c r="F41537"/>
      <c r="G41537"/>
      <c r="H41537"/>
    </row>
    <row r="41538" spans="6:8" x14ac:dyDescent="0.25">
      <c r="F41538"/>
      <c r="G41538"/>
      <c r="H41538"/>
    </row>
    <row r="41539" spans="6:8" x14ac:dyDescent="0.25">
      <c r="F41539"/>
      <c r="G41539"/>
      <c r="H41539"/>
    </row>
    <row r="41540" spans="6:8" x14ac:dyDescent="0.25">
      <c r="F41540"/>
      <c r="G41540"/>
      <c r="H41540"/>
    </row>
    <row r="41541" spans="6:8" x14ac:dyDescent="0.25">
      <c r="F41541"/>
      <c r="G41541"/>
      <c r="H41541"/>
    </row>
    <row r="41542" spans="6:8" x14ac:dyDescent="0.25">
      <c r="F41542"/>
      <c r="G41542"/>
      <c r="H41542"/>
    </row>
    <row r="41543" spans="6:8" x14ac:dyDescent="0.25">
      <c r="F41543"/>
      <c r="G41543"/>
      <c r="H41543"/>
    </row>
    <row r="41544" spans="6:8" x14ac:dyDescent="0.25">
      <c r="F41544"/>
      <c r="G41544"/>
      <c r="H41544"/>
    </row>
    <row r="41545" spans="6:8" x14ac:dyDescent="0.25">
      <c r="F41545"/>
      <c r="G41545"/>
      <c r="H41545"/>
    </row>
    <row r="41546" spans="6:8" x14ac:dyDescent="0.25">
      <c r="F41546"/>
      <c r="G41546"/>
      <c r="H41546"/>
    </row>
    <row r="41547" spans="6:8" x14ac:dyDescent="0.25">
      <c r="F41547"/>
      <c r="G41547"/>
      <c r="H41547"/>
    </row>
    <row r="41548" spans="6:8" x14ac:dyDescent="0.25">
      <c r="F41548"/>
      <c r="G41548"/>
      <c r="H41548"/>
    </row>
    <row r="41549" spans="6:8" x14ac:dyDescent="0.25">
      <c r="F41549"/>
      <c r="G41549"/>
      <c r="H41549"/>
    </row>
    <row r="41550" spans="6:8" x14ac:dyDescent="0.25">
      <c r="F41550"/>
      <c r="G41550"/>
      <c r="H41550"/>
    </row>
    <row r="41551" spans="6:8" x14ac:dyDescent="0.25">
      <c r="F41551"/>
      <c r="G41551"/>
      <c r="H41551"/>
    </row>
    <row r="41552" spans="6:8" x14ac:dyDescent="0.25">
      <c r="F41552"/>
      <c r="G41552"/>
      <c r="H41552"/>
    </row>
    <row r="41553" spans="6:8" x14ac:dyDescent="0.25">
      <c r="F41553"/>
      <c r="G41553"/>
      <c r="H41553"/>
    </row>
    <row r="41554" spans="6:8" x14ac:dyDescent="0.25">
      <c r="F41554"/>
      <c r="G41554"/>
      <c r="H41554"/>
    </row>
    <row r="41555" spans="6:8" x14ac:dyDescent="0.25">
      <c r="F41555"/>
      <c r="G41555"/>
      <c r="H41555"/>
    </row>
    <row r="41556" spans="6:8" x14ac:dyDescent="0.25">
      <c r="F41556"/>
      <c r="G41556"/>
      <c r="H41556"/>
    </row>
    <row r="41557" spans="6:8" x14ac:dyDescent="0.25">
      <c r="F41557"/>
      <c r="G41557"/>
      <c r="H41557"/>
    </row>
    <row r="41558" spans="6:8" x14ac:dyDescent="0.25">
      <c r="F41558"/>
      <c r="G41558"/>
      <c r="H41558"/>
    </row>
    <row r="41559" spans="6:8" x14ac:dyDescent="0.25">
      <c r="F41559"/>
      <c r="G41559"/>
      <c r="H41559"/>
    </row>
    <row r="41560" spans="6:8" x14ac:dyDescent="0.25">
      <c r="F41560"/>
      <c r="G41560"/>
      <c r="H41560"/>
    </row>
    <row r="41561" spans="6:8" x14ac:dyDescent="0.25">
      <c r="F41561"/>
      <c r="G41561"/>
      <c r="H41561"/>
    </row>
    <row r="41562" spans="6:8" x14ac:dyDescent="0.25">
      <c r="F41562"/>
      <c r="G41562"/>
      <c r="H41562"/>
    </row>
    <row r="41563" spans="6:8" x14ac:dyDescent="0.25">
      <c r="F41563"/>
      <c r="G41563"/>
      <c r="H41563"/>
    </row>
    <row r="41564" spans="6:8" x14ac:dyDescent="0.25">
      <c r="F41564"/>
      <c r="G41564"/>
      <c r="H41564"/>
    </row>
    <row r="41565" spans="6:8" x14ac:dyDescent="0.25">
      <c r="F41565"/>
      <c r="G41565"/>
      <c r="H41565"/>
    </row>
    <row r="41566" spans="6:8" x14ac:dyDescent="0.25">
      <c r="F41566"/>
      <c r="G41566"/>
      <c r="H41566"/>
    </row>
    <row r="41567" spans="6:8" x14ac:dyDescent="0.25">
      <c r="F41567"/>
      <c r="G41567"/>
      <c r="H41567"/>
    </row>
    <row r="41568" spans="6:8" x14ac:dyDescent="0.25">
      <c r="F41568"/>
      <c r="G41568"/>
      <c r="H41568"/>
    </row>
    <row r="41569" spans="6:8" x14ac:dyDescent="0.25">
      <c r="F41569"/>
      <c r="G41569"/>
      <c r="H41569"/>
    </row>
    <row r="41570" spans="6:8" x14ac:dyDescent="0.25">
      <c r="F41570"/>
      <c r="G41570"/>
      <c r="H41570"/>
    </row>
    <row r="41571" spans="6:8" x14ac:dyDescent="0.25">
      <c r="F41571"/>
      <c r="G41571"/>
      <c r="H41571"/>
    </row>
    <row r="41572" spans="6:8" x14ac:dyDescent="0.25">
      <c r="F41572"/>
      <c r="G41572"/>
      <c r="H41572"/>
    </row>
    <row r="41573" spans="6:8" x14ac:dyDescent="0.25">
      <c r="F41573"/>
      <c r="G41573"/>
      <c r="H41573"/>
    </row>
    <row r="41574" spans="6:8" x14ac:dyDescent="0.25">
      <c r="F41574"/>
      <c r="G41574"/>
      <c r="H41574"/>
    </row>
    <row r="41575" spans="6:8" x14ac:dyDescent="0.25">
      <c r="F41575"/>
      <c r="G41575"/>
      <c r="H41575"/>
    </row>
    <row r="41576" spans="6:8" x14ac:dyDescent="0.25">
      <c r="F41576"/>
      <c r="G41576"/>
      <c r="H41576"/>
    </row>
    <row r="41577" spans="6:8" x14ac:dyDescent="0.25">
      <c r="F41577"/>
      <c r="G41577"/>
      <c r="H41577"/>
    </row>
    <row r="41578" spans="6:8" x14ac:dyDescent="0.25">
      <c r="F41578"/>
      <c r="G41578"/>
      <c r="H41578"/>
    </row>
    <row r="41579" spans="6:8" x14ac:dyDescent="0.25">
      <c r="F41579"/>
      <c r="G41579"/>
      <c r="H41579"/>
    </row>
    <row r="41580" spans="6:8" x14ac:dyDescent="0.25">
      <c r="F41580"/>
      <c r="G41580"/>
      <c r="H41580"/>
    </row>
    <row r="41581" spans="6:8" x14ac:dyDescent="0.25">
      <c r="F41581"/>
      <c r="G41581"/>
      <c r="H41581"/>
    </row>
    <row r="41582" spans="6:8" x14ac:dyDescent="0.25">
      <c r="F41582"/>
      <c r="G41582"/>
      <c r="H41582"/>
    </row>
    <row r="41583" spans="6:8" x14ac:dyDescent="0.25">
      <c r="F41583"/>
      <c r="G41583"/>
      <c r="H41583"/>
    </row>
    <row r="41584" spans="6:8" x14ac:dyDescent="0.25">
      <c r="F41584"/>
      <c r="G41584"/>
      <c r="H41584"/>
    </row>
    <row r="41585" spans="6:8" x14ac:dyDescent="0.25">
      <c r="F41585"/>
      <c r="G41585"/>
      <c r="H41585"/>
    </row>
    <row r="41586" spans="6:8" x14ac:dyDescent="0.25">
      <c r="F41586"/>
      <c r="G41586"/>
      <c r="H41586"/>
    </row>
    <row r="41587" spans="6:8" x14ac:dyDescent="0.25">
      <c r="F41587"/>
      <c r="G41587"/>
      <c r="H41587"/>
    </row>
    <row r="41588" spans="6:8" x14ac:dyDescent="0.25">
      <c r="F41588"/>
      <c r="G41588"/>
      <c r="H41588"/>
    </row>
    <row r="41589" spans="6:8" x14ac:dyDescent="0.25">
      <c r="F41589"/>
      <c r="G41589"/>
      <c r="H41589"/>
    </row>
    <row r="41590" spans="6:8" x14ac:dyDescent="0.25">
      <c r="F41590"/>
      <c r="G41590"/>
      <c r="H41590"/>
    </row>
    <row r="41591" spans="6:8" x14ac:dyDescent="0.25">
      <c r="F41591"/>
      <c r="G41591"/>
      <c r="H41591"/>
    </row>
    <row r="41592" spans="6:8" x14ac:dyDescent="0.25">
      <c r="F41592"/>
      <c r="G41592"/>
      <c r="H41592"/>
    </row>
    <row r="41593" spans="6:8" x14ac:dyDescent="0.25">
      <c r="F41593"/>
      <c r="G41593"/>
      <c r="H41593"/>
    </row>
    <row r="41594" spans="6:8" x14ac:dyDescent="0.25">
      <c r="F41594"/>
      <c r="G41594"/>
      <c r="H41594"/>
    </row>
    <row r="41595" spans="6:8" x14ac:dyDescent="0.25">
      <c r="F41595"/>
      <c r="G41595"/>
      <c r="H41595"/>
    </row>
    <row r="41596" spans="6:8" x14ac:dyDescent="0.25">
      <c r="F41596"/>
      <c r="G41596"/>
      <c r="H41596"/>
    </row>
    <row r="41597" spans="6:8" x14ac:dyDescent="0.25">
      <c r="F41597"/>
      <c r="G41597"/>
      <c r="H41597"/>
    </row>
    <row r="41598" spans="6:8" x14ac:dyDescent="0.25">
      <c r="F41598"/>
      <c r="G41598"/>
      <c r="H41598"/>
    </row>
    <row r="41599" spans="6:8" x14ac:dyDescent="0.25">
      <c r="F41599"/>
      <c r="G41599"/>
      <c r="H41599"/>
    </row>
    <row r="41600" spans="6:8" x14ac:dyDescent="0.25">
      <c r="F41600"/>
      <c r="G41600"/>
      <c r="H41600"/>
    </row>
    <row r="41601" spans="6:8" x14ac:dyDescent="0.25">
      <c r="F41601"/>
      <c r="G41601"/>
      <c r="H41601"/>
    </row>
    <row r="41602" spans="6:8" x14ac:dyDescent="0.25">
      <c r="F41602"/>
      <c r="G41602"/>
      <c r="H41602"/>
    </row>
    <row r="41603" spans="6:8" x14ac:dyDescent="0.25">
      <c r="F41603"/>
      <c r="G41603"/>
      <c r="H41603"/>
    </row>
    <row r="41604" spans="6:8" x14ac:dyDescent="0.25">
      <c r="F41604"/>
      <c r="G41604"/>
      <c r="H41604"/>
    </row>
    <row r="41605" spans="6:8" x14ac:dyDescent="0.25">
      <c r="F41605"/>
      <c r="G41605"/>
      <c r="H41605"/>
    </row>
    <row r="41606" spans="6:8" x14ac:dyDescent="0.25">
      <c r="F41606"/>
      <c r="G41606"/>
      <c r="H41606"/>
    </row>
    <row r="41607" spans="6:8" x14ac:dyDescent="0.25">
      <c r="F41607"/>
      <c r="G41607"/>
      <c r="H41607"/>
    </row>
    <row r="41608" spans="6:8" x14ac:dyDescent="0.25">
      <c r="F41608"/>
      <c r="G41608"/>
      <c r="H41608"/>
    </row>
    <row r="41609" spans="6:8" x14ac:dyDescent="0.25">
      <c r="F41609"/>
      <c r="G41609"/>
      <c r="H41609"/>
    </row>
    <row r="41610" spans="6:8" x14ac:dyDescent="0.25">
      <c r="F41610"/>
      <c r="G41610"/>
      <c r="H41610"/>
    </row>
    <row r="41611" spans="6:8" x14ac:dyDescent="0.25">
      <c r="F41611"/>
      <c r="G41611"/>
      <c r="H41611"/>
    </row>
    <row r="41612" spans="6:8" x14ac:dyDescent="0.25">
      <c r="F41612"/>
      <c r="G41612"/>
      <c r="H41612"/>
    </row>
    <row r="41613" spans="6:8" x14ac:dyDescent="0.25">
      <c r="F41613"/>
      <c r="G41613"/>
      <c r="H41613"/>
    </row>
    <row r="41614" spans="6:8" x14ac:dyDescent="0.25">
      <c r="F41614"/>
      <c r="G41614"/>
      <c r="H41614"/>
    </row>
    <row r="41615" spans="6:8" x14ac:dyDescent="0.25">
      <c r="F41615"/>
      <c r="G41615"/>
      <c r="H41615"/>
    </row>
    <row r="41616" spans="6:8" x14ac:dyDescent="0.25">
      <c r="F41616"/>
      <c r="G41616"/>
      <c r="H41616"/>
    </row>
    <row r="41617" spans="6:8" x14ac:dyDescent="0.25">
      <c r="F41617"/>
      <c r="G41617"/>
      <c r="H41617"/>
    </row>
    <row r="41618" spans="6:8" x14ac:dyDescent="0.25">
      <c r="F41618"/>
      <c r="G41618"/>
      <c r="H41618"/>
    </row>
    <row r="41619" spans="6:8" x14ac:dyDescent="0.25">
      <c r="F41619"/>
      <c r="G41619"/>
      <c r="H41619"/>
    </row>
    <row r="41620" spans="6:8" x14ac:dyDescent="0.25">
      <c r="F41620"/>
      <c r="G41620"/>
      <c r="H41620"/>
    </row>
    <row r="41621" spans="6:8" x14ac:dyDescent="0.25">
      <c r="F41621"/>
      <c r="G41621"/>
      <c r="H41621"/>
    </row>
    <row r="41622" spans="6:8" x14ac:dyDescent="0.25">
      <c r="F41622"/>
      <c r="G41622"/>
      <c r="H41622"/>
    </row>
    <row r="41623" spans="6:8" x14ac:dyDescent="0.25">
      <c r="F41623"/>
      <c r="G41623"/>
      <c r="H41623"/>
    </row>
    <row r="41624" spans="6:8" x14ac:dyDescent="0.25">
      <c r="F41624"/>
      <c r="G41624"/>
      <c r="H41624"/>
    </row>
    <row r="41625" spans="6:8" x14ac:dyDescent="0.25">
      <c r="F41625"/>
      <c r="G41625"/>
      <c r="H41625"/>
    </row>
    <row r="41626" spans="6:8" x14ac:dyDescent="0.25">
      <c r="F41626"/>
      <c r="G41626"/>
      <c r="H41626"/>
    </row>
    <row r="41627" spans="6:8" x14ac:dyDescent="0.25">
      <c r="F41627"/>
      <c r="G41627"/>
      <c r="H41627"/>
    </row>
    <row r="41628" spans="6:8" x14ac:dyDescent="0.25">
      <c r="F41628"/>
      <c r="G41628"/>
      <c r="H41628"/>
    </row>
    <row r="41629" spans="6:8" x14ac:dyDescent="0.25">
      <c r="F41629"/>
      <c r="G41629"/>
      <c r="H41629"/>
    </row>
    <row r="41630" spans="6:8" x14ac:dyDescent="0.25">
      <c r="F41630"/>
      <c r="G41630"/>
      <c r="H41630"/>
    </row>
    <row r="41631" spans="6:8" x14ac:dyDescent="0.25">
      <c r="F41631"/>
      <c r="G41631"/>
      <c r="H41631"/>
    </row>
    <row r="41632" spans="6:8" x14ac:dyDescent="0.25">
      <c r="F41632"/>
      <c r="G41632"/>
      <c r="H41632"/>
    </row>
    <row r="41633" spans="6:8" x14ac:dyDescent="0.25">
      <c r="F41633"/>
      <c r="G41633"/>
      <c r="H41633"/>
    </row>
    <row r="41634" spans="6:8" x14ac:dyDescent="0.25">
      <c r="F41634"/>
      <c r="G41634"/>
      <c r="H41634"/>
    </row>
    <row r="41635" spans="6:8" x14ac:dyDescent="0.25">
      <c r="F41635"/>
      <c r="G41635"/>
      <c r="H41635"/>
    </row>
    <row r="41636" spans="6:8" x14ac:dyDescent="0.25">
      <c r="F41636"/>
      <c r="G41636"/>
      <c r="H41636"/>
    </row>
    <row r="41637" spans="6:8" x14ac:dyDescent="0.25">
      <c r="F41637"/>
      <c r="G41637"/>
      <c r="H41637"/>
    </row>
    <row r="41638" spans="6:8" x14ac:dyDescent="0.25">
      <c r="F41638"/>
      <c r="G41638"/>
      <c r="H41638"/>
    </row>
    <row r="41639" spans="6:8" x14ac:dyDescent="0.25">
      <c r="F41639"/>
      <c r="G41639"/>
      <c r="H41639"/>
    </row>
    <row r="41640" spans="6:8" x14ac:dyDescent="0.25">
      <c r="F41640"/>
      <c r="G41640"/>
      <c r="H41640"/>
    </row>
    <row r="41641" spans="6:8" x14ac:dyDescent="0.25">
      <c r="F41641"/>
      <c r="G41641"/>
      <c r="H41641"/>
    </row>
    <row r="41642" spans="6:8" x14ac:dyDescent="0.25">
      <c r="F41642"/>
      <c r="G41642"/>
      <c r="H41642"/>
    </row>
    <row r="41643" spans="6:8" x14ac:dyDescent="0.25">
      <c r="F41643"/>
      <c r="G41643"/>
      <c r="H41643"/>
    </row>
    <row r="41644" spans="6:8" x14ac:dyDescent="0.25">
      <c r="F41644"/>
      <c r="G41644"/>
      <c r="H41644"/>
    </row>
    <row r="41645" spans="6:8" x14ac:dyDescent="0.25">
      <c r="F41645"/>
      <c r="G41645"/>
      <c r="H41645"/>
    </row>
    <row r="41646" spans="6:8" x14ac:dyDescent="0.25">
      <c r="F41646"/>
      <c r="G41646"/>
      <c r="H41646"/>
    </row>
    <row r="41647" spans="6:8" x14ac:dyDescent="0.25">
      <c r="F41647"/>
      <c r="G41647"/>
      <c r="H41647"/>
    </row>
    <row r="41648" spans="6:8" x14ac:dyDescent="0.25">
      <c r="F41648"/>
      <c r="G41648"/>
      <c r="H41648"/>
    </row>
    <row r="41649" spans="6:8" x14ac:dyDescent="0.25">
      <c r="F41649"/>
      <c r="G41649"/>
      <c r="H41649"/>
    </row>
    <row r="41650" spans="6:8" x14ac:dyDescent="0.25">
      <c r="F41650"/>
      <c r="G41650"/>
      <c r="H41650"/>
    </row>
    <row r="41651" spans="6:8" x14ac:dyDescent="0.25">
      <c r="F41651"/>
      <c r="G41651"/>
      <c r="H41651"/>
    </row>
    <row r="41652" spans="6:8" x14ac:dyDescent="0.25">
      <c r="F41652"/>
      <c r="G41652"/>
      <c r="H41652"/>
    </row>
    <row r="41653" spans="6:8" x14ac:dyDescent="0.25">
      <c r="F41653"/>
      <c r="G41653"/>
      <c r="H41653"/>
    </row>
    <row r="41654" spans="6:8" x14ac:dyDescent="0.25">
      <c r="F41654"/>
      <c r="G41654"/>
      <c r="H41654"/>
    </row>
    <row r="41655" spans="6:8" x14ac:dyDescent="0.25">
      <c r="F41655"/>
      <c r="G41655"/>
      <c r="H41655"/>
    </row>
    <row r="41656" spans="6:8" x14ac:dyDescent="0.25">
      <c r="F41656"/>
      <c r="G41656"/>
      <c r="H41656"/>
    </row>
    <row r="41657" spans="6:8" x14ac:dyDescent="0.25">
      <c r="F41657"/>
      <c r="G41657"/>
      <c r="H41657"/>
    </row>
    <row r="41658" spans="6:8" x14ac:dyDescent="0.25">
      <c r="F41658"/>
      <c r="G41658"/>
      <c r="H41658"/>
    </row>
    <row r="41659" spans="6:8" x14ac:dyDescent="0.25">
      <c r="F41659"/>
      <c r="G41659"/>
      <c r="H41659"/>
    </row>
    <row r="41660" spans="6:8" x14ac:dyDescent="0.25">
      <c r="F41660"/>
      <c r="G41660"/>
      <c r="H41660"/>
    </row>
    <row r="41661" spans="6:8" x14ac:dyDescent="0.25">
      <c r="F41661"/>
      <c r="G41661"/>
      <c r="H41661"/>
    </row>
    <row r="41662" spans="6:8" x14ac:dyDescent="0.25">
      <c r="F41662"/>
      <c r="G41662"/>
      <c r="H41662"/>
    </row>
    <row r="41663" spans="6:8" x14ac:dyDescent="0.25">
      <c r="F41663"/>
      <c r="G41663"/>
      <c r="H41663"/>
    </row>
    <row r="41664" spans="6:8" x14ac:dyDescent="0.25">
      <c r="F41664"/>
      <c r="G41664"/>
      <c r="H41664"/>
    </row>
    <row r="41665" spans="6:8" x14ac:dyDescent="0.25">
      <c r="F41665"/>
      <c r="G41665"/>
      <c r="H41665"/>
    </row>
    <row r="41666" spans="6:8" x14ac:dyDescent="0.25">
      <c r="F41666"/>
      <c r="G41666"/>
      <c r="H41666"/>
    </row>
    <row r="41667" spans="6:8" x14ac:dyDescent="0.25">
      <c r="F41667"/>
      <c r="G41667"/>
      <c r="H41667"/>
    </row>
    <row r="41668" spans="6:8" x14ac:dyDescent="0.25">
      <c r="F41668"/>
      <c r="G41668"/>
      <c r="H41668"/>
    </row>
    <row r="41669" spans="6:8" x14ac:dyDescent="0.25">
      <c r="F41669"/>
      <c r="G41669"/>
      <c r="H41669"/>
    </row>
    <row r="41670" spans="6:8" x14ac:dyDescent="0.25">
      <c r="F41670"/>
      <c r="G41670"/>
      <c r="H41670"/>
    </row>
    <row r="41671" spans="6:8" x14ac:dyDescent="0.25">
      <c r="F41671"/>
      <c r="G41671"/>
      <c r="H41671"/>
    </row>
    <row r="41672" spans="6:8" x14ac:dyDescent="0.25">
      <c r="F41672"/>
      <c r="G41672"/>
      <c r="H41672"/>
    </row>
    <row r="41673" spans="6:8" x14ac:dyDescent="0.25">
      <c r="F41673"/>
      <c r="G41673"/>
      <c r="H41673"/>
    </row>
    <row r="41674" spans="6:8" x14ac:dyDescent="0.25">
      <c r="F41674"/>
      <c r="G41674"/>
      <c r="H41674"/>
    </row>
    <row r="41675" spans="6:8" x14ac:dyDescent="0.25">
      <c r="F41675"/>
      <c r="G41675"/>
      <c r="H41675"/>
    </row>
    <row r="41676" spans="6:8" x14ac:dyDescent="0.25">
      <c r="F41676"/>
      <c r="G41676"/>
      <c r="H41676"/>
    </row>
    <row r="41677" spans="6:8" x14ac:dyDescent="0.25">
      <c r="F41677"/>
      <c r="G41677"/>
      <c r="H41677"/>
    </row>
    <row r="41678" spans="6:8" x14ac:dyDescent="0.25">
      <c r="F41678"/>
      <c r="G41678"/>
      <c r="H41678"/>
    </row>
    <row r="41679" spans="6:8" x14ac:dyDescent="0.25">
      <c r="F41679"/>
      <c r="G41679"/>
      <c r="H41679"/>
    </row>
    <row r="41680" spans="6:8" x14ac:dyDescent="0.25">
      <c r="F41680"/>
      <c r="G41680"/>
      <c r="H41680"/>
    </row>
    <row r="41681" spans="6:8" x14ac:dyDescent="0.25">
      <c r="F41681"/>
      <c r="G41681"/>
      <c r="H41681"/>
    </row>
    <row r="41682" spans="6:8" x14ac:dyDescent="0.25">
      <c r="F41682"/>
      <c r="G41682"/>
      <c r="H41682"/>
    </row>
    <row r="41683" spans="6:8" x14ac:dyDescent="0.25">
      <c r="F41683"/>
      <c r="G41683"/>
      <c r="H41683"/>
    </row>
    <row r="41684" spans="6:8" x14ac:dyDescent="0.25">
      <c r="F41684"/>
      <c r="G41684"/>
      <c r="H41684"/>
    </row>
    <row r="41685" spans="6:8" x14ac:dyDescent="0.25">
      <c r="F41685"/>
      <c r="G41685"/>
      <c r="H41685"/>
    </row>
    <row r="41686" spans="6:8" x14ac:dyDescent="0.25">
      <c r="F41686"/>
      <c r="G41686"/>
      <c r="H41686"/>
    </row>
    <row r="41687" spans="6:8" x14ac:dyDescent="0.25">
      <c r="F41687"/>
      <c r="G41687"/>
      <c r="H41687"/>
    </row>
    <row r="41688" spans="6:8" x14ac:dyDescent="0.25">
      <c r="F41688"/>
      <c r="G41688"/>
      <c r="H41688"/>
    </row>
    <row r="41689" spans="6:8" x14ac:dyDescent="0.25">
      <c r="F41689"/>
      <c r="G41689"/>
      <c r="H41689"/>
    </row>
    <row r="41690" spans="6:8" x14ac:dyDescent="0.25">
      <c r="F41690"/>
      <c r="G41690"/>
      <c r="H41690"/>
    </row>
    <row r="41691" spans="6:8" x14ac:dyDescent="0.25">
      <c r="F41691"/>
      <c r="G41691"/>
      <c r="H41691"/>
    </row>
    <row r="41692" spans="6:8" x14ac:dyDescent="0.25">
      <c r="F41692"/>
      <c r="G41692"/>
      <c r="H41692"/>
    </row>
    <row r="41693" spans="6:8" x14ac:dyDescent="0.25">
      <c r="F41693"/>
      <c r="G41693"/>
      <c r="H41693"/>
    </row>
    <row r="41694" spans="6:8" x14ac:dyDescent="0.25">
      <c r="F41694"/>
      <c r="G41694"/>
      <c r="H41694"/>
    </row>
    <row r="41695" spans="6:8" x14ac:dyDescent="0.25">
      <c r="F41695"/>
      <c r="G41695"/>
      <c r="H41695"/>
    </row>
    <row r="41696" spans="6:8" x14ac:dyDescent="0.25">
      <c r="F41696"/>
      <c r="G41696"/>
      <c r="H41696"/>
    </row>
    <row r="41697" spans="6:8" x14ac:dyDescent="0.25">
      <c r="F41697"/>
      <c r="G41697"/>
      <c r="H41697"/>
    </row>
    <row r="41698" spans="6:8" x14ac:dyDescent="0.25">
      <c r="F41698"/>
      <c r="G41698"/>
      <c r="H41698"/>
    </row>
    <row r="41699" spans="6:8" x14ac:dyDescent="0.25">
      <c r="F41699"/>
      <c r="G41699"/>
      <c r="H41699"/>
    </row>
    <row r="41700" spans="6:8" x14ac:dyDescent="0.25">
      <c r="F41700"/>
      <c r="G41700"/>
      <c r="H41700"/>
    </row>
    <row r="41701" spans="6:8" x14ac:dyDescent="0.25">
      <c r="F41701"/>
      <c r="G41701"/>
      <c r="H41701"/>
    </row>
    <row r="41702" spans="6:8" x14ac:dyDescent="0.25">
      <c r="F41702"/>
      <c r="G41702"/>
      <c r="H41702"/>
    </row>
    <row r="41703" spans="6:8" x14ac:dyDescent="0.25">
      <c r="F41703"/>
      <c r="G41703"/>
      <c r="H41703"/>
    </row>
    <row r="41704" spans="6:8" x14ac:dyDescent="0.25">
      <c r="F41704"/>
      <c r="G41704"/>
      <c r="H41704"/>
    </row>
    <row r="41705" spans="6:8" x14ac:dyDescent="0.25">
      <c r="F41705"/>
      <c r="G41705"/>
      <c r="H41705"/>
    </row>
    <row r="41706" spans="6:8" x14ac:dyDescent="0.25">
      <c r="F41706"/>
      <c r="G41706"/>
      <c r="H41706"/>
    </row>
    <row r="41707" spans="6:8" x14ac:dyDescent="0.25">
      <c r="F41707"/>
      <c r="G41707"/>
      <c r="H41707"/>
    </row>
    <row r="41708" spans="6:8" x14ac:dyDescent="0.25">
      <c r="F41708"/>
      <c r="G41708"/>
      <c r="H41708"/>
    </row>
    <row r="41709" spans="6:8" x14ac:dyDescent="0.25">
      <c r="F41709"/>
      <c r="G41709"/>
      <c r="H41709"/>
    </row>
    <row r="41710" spans="6:8" x14ac:dyDescent="0.25">
      <c r="F41710"/>
      <c r="G41710"/>
      <c r="H41710"/>
    </row>
    <row r="41711" spans="6:8" x14ac:dyDescent="0.25">
      <c r="F41711"/>
      <c r="G41711"/>
      <c r="H41711"/>
    </row>
    <row r="41712" spans="6:8" x14ac:dyDescent="0.25">
      <c r="F41712"/>
      <c r="G41712"/>
      <c r="H41712"/>
    </row>
    <row r="41713" spans="6:8" x14ac:dyDescent="0.25">
      <c r="F41713"/>
      <c r="G41713"/>
      <c r="H41713"/>
    </row>
    <row r="41714" spans="6:8" x14ac:dyDescent="0.25">
      <c r="F41714"/>
      <c r="G41714"/>
      <c r="H41714"/>
    </row>
    <row r="41715" spans="6:8" x14ac:dyDescent="0.25">
      <c r="F41715"/>
      <c r="G41715"/>
      <c r="H41715"/>
    </row>
    <row r="41716" spans="6:8" x14ac:dyDescent="0.25">
      <c r="F41716"/>
      <c r="G41716"/>
      <c r="H41716"/>
    </row>
    <row r="41717" spans="6:8" x14ac:dyDescent="0.25">
      <c r="F41717"/>
      <c r="G41717"/>
      <c r="H41717"/>
    </row>
    <row r="41718" spans="6:8" x14ac:dyDescent="0.25">
      <c r="F41718"/>
      <c r="G41718"/>
      <c r="H41718"/>
    </row>
    <row r="41719" spans="6:8" x14ac:dyDescent="0.25">
      <c r="F41719"/>
      <c r="G41719"/>
      <c r="H41719"/>
    </row>
    <row r="41720" spans="6:8" x14ac:dyDescent="0.25">
      <c r="F41720"/>
      <c r="G41720"/>
      <c r="H41720"/>
    </row>
    <row r="41721" spans="6:8" x14ac:dyDescent="0.25">
      <c r="F41721"/>
      <c r="G41721"/>
      <c r="H41721"/>
    </row>
    <row r="41722" spans="6:8" x14ac:dyDescent="0.25">
      <c r="F41722"/>
      <c r="G41722"/>
      <c r="H41722"/>
    </row>
    <row r="41723" spans="6:8" x14ac:dyDescent="0.25">
      <c r="F41723"/>
      <c r="G41723"/>
      <c r="H41723"/>
    </row>
    <row r="41724" spans="6:8" x14ac:dyDescent="0.25">
      <c r="F41724"/>
      <c r="G41724"/>
      <c r="H41724"/>
    </row>
    <row r="41725" spans="6:8" x14ac:dyDescent="0.25">
      <c r="F41725"/>
      <c r="G41725"/>
      <c r="H41725"/>
    </row>
    <row r="41726" spans="6:8" x14ac:dyDescent="0.25">
      <c r="F41726"/>
      <c r="G41726"/>
      <c r="H41726"/>
    </row>
    <row r="41727" spans="6:8" x14ac:dyDescent="0.25">
      <c r="F41727"/>
      <c r="G41727"/>
      <c r="H41727"/>
    </row>
    <row r="41728" spans="6:8" x14ac:dyDescent="0.25">
      <c r="F41728"/>
      <c r="G41728"/>
      <c r="H41728"/>
    </row>
    <row r="41729" spans="6:8" x14ac:dyDescent="0.25">
      <c r="F41729"/>
      <c r="G41729"/>
      <c r="H41729"/>
    </row>
    <row r="41730" spans="6:8" x14ac:dyDescent="0.25">
      <c r="F41730"/>
      <c r="G41730"/>
      <c r="H41730"/>
    </row>
    <row r="41731" spans="6:8" x14ac:dyDescent="0.25">
      <c r="F41731"/>
      <c r="G41731"/>
      <c r="H41731"/>
    </row>
    <row r="41732" spans="6:8" x14ac:dyDescent="0.25">
      <c r="F41732"/>
      <c r="G41732"/>
      <c r="H41732"/>
    </row>
    <row r="41733" spans="6:8" x14ac:dyDescent="0.25">
      <c r="F41733"/>
      <c r="G41733"/>
      <c r="H41733"/>
    </row>
    <row r="41734" spans="6:8" x14ac:dyDescent="0.25">
      <c r="F41734"/>
      <c r="G41734"/>
      <c r="H41734"/>
    </row>
    <row r="41735" spans="6:8" x14ac:dyDescent="0.25">
      <c r="F41735"/>
      <c r="G41735"/>
      <c r="H41735"/>
    </row>
    <row r="41736" spans="6:8" x14ac:dyDescent="0.25">
      <c r="F41736"/>
      <c r="G41736"/>
      <c r="H41736"/>
    </row>
    <row r="41737" spans="6:8" x14ac:dyDescent="0.25">
      <c r="F41737"/>
      <c r="G41737"/>
      <c r="H41737"/>
    </row>
    <row r="41738" spans="6:8" x14ac:dyDescent="0.25">
      <c r="F41738"/>
      <c r="G41738"/>
      <c r="H41738"/>
    </row>
    <row r="41739" spans="6:8" x14ac:dyDescent="0.25">
      <c r="F41739"/>
      <c r="G41739"/>
      <c r="H41739"/>
    </row>
    <row r="41740" spans="6:8" x14ac:dyDescent="0.25">
      <c r="F41740"/>
      <c r="G41740"/>
      <c r="H41740"/>
    </row>
    <row r="41741" spans="6:8" x14ac:dyDescent="0.25">
      <c r="F41741"/>
      <c r="G41741"/>
      <c r="H41741"/>
    </row>
    <row r="41742" spans="6:8" x14ac:dyDescent="0.25">
      <c r="F41742"/>
      <c r="G41742"/>
      <c r="H41742"/>
    </row>
    <row r="41743" spans="6:8" x14ac:dyDescent="0.25">
      <c r="F41743"/>
      <c r="G41743"/>
      <c r="H41743"/>
    </row>
    <row r="41744" spans="6:8" x14ac:dyDescent="0.25">
      <c r="F41744"/>
      <c r="G41744"/>
      <c r="H41744"/>
    </row>
    <row r="41745" spans="6:8" x14ac:dyDescent="0.25">
      <c r="F41745"/>
      <c r="G41745"/>
      <c r="H41745"/>
    </row>
    <row r="41746" spans="6:8" x14ac:dyDescent="0.25">
      <c r="F41746"/>
      <c r="G41746"/>
      <c r="H41746"/>
    </row>
    <row r="41747" spans="6:8" x14ac:dyDescent="0.25">
      <c r="F41747"/>
      <c r="G41747"/>
      <c r="H41747"/>
    </row>
    <row r="41748" spans="6:8" x14ac:dyDescent="0.25">
      <c r="F41748"/>
      <c r="G41748"/>
      <c r="H41748"/>
    </row>
    <row r="41749" spans="6:8" x14ac:dyDescent="0.25">
      <c r="F41749"/>
      <c r="G41749"/>
      <c r="H41749"/>
    </row>
    <row r="41750" spans="6:8" x14ac:dyDescent="0.25">
      <c r="F41750"/>
      <c r="G41750"/>
      <c r="H41750"/>
    </row>
    <row r="41751" spans="6:8" x14ac:dyDescent="0.25">
      <c r="F41751"/>
      <c r="G41751"/>
      <c r="H41751"/>
    </row>
    <row r="41752" spans="6:8" x14ac:dyDescent="0.25">
      <c r="F41752"/>
      <c r="G41752"/>
      <c r="H41752"/>
    </row>
    <row r="41753" spans="6:8" x14ac:dyDescent="0.25">
      <c r="F41753"/>
      <c r="G41753"/>
      <c r="H41753"/>
    </row>
    <row r="41754" spans="6:8" x14ac:dyDescent="0.25">
      <c r="F41754"/>
      <c r="G41754"/>
      <c r="H41754"/>
    </row>
    <row r="41755" spans="6:8" x14ac:dyDescent="0.25">
      <c r="F41755"/>
      <c r="G41755"/>
      <c r="H41755"/>
    </row>
    <row r="41756" spans="6:8" x14ac:dyDescent="0.25">
      <c r="F41756"/>
      <c r="G41756"/>
      <c r="H41756"/>
    </row>
    <row r="41757" spans="6:8" x14ac:dyDescent="0.25">
      <c r="F41757"/>
      <c r="G41757"/>
      <c r="H41757"/>
    </row>
    <row r="41758" spans="6:8" x14ac:dyDescent="0.25">
      <c r="F41758"/>
      <c r="G41758"/>
      <c r="H41758"/>
    </row>
    <row r="41759" spans="6:8" x14ac:dyDescent="0.25">
      <c r="F41759"/>
      <c r="G41759"/>
      <c r="H41759"/>
    </row>
    <row r="41760" spans="6:8" x14ac:dyDescent="0.25">
      <c r="F41760"/>
      <c r="G41760"/>
      <c r="H41760"/>
    </row>
    <row r="41761" spans="6:8" x14ac:dyDescent="0.25">
      <c r="F41761"/>
      <c r="G41761"/>
      <c r="H41761"/>
    </row>
    <row r="41762" spans="6:8" x14ac:dyDescent="0.25">
      <c r="F41762"/>
      <c r="G41762"/>
      <c r="H41762"/>
    </row>
    <row r="41763" spans="6:8" x14ac:dyDescent="0.25">
      <c r="F41763"/>
      <c r="G41763"/>
      <c r="H41763"/>
    </row>
    <row r="41764" spans="6:8" x14ac:dyDescent="0.25">
      <c r="F41764"/>
      <c r="G41764"/>
      <c r="H41764"/>
    </row>
    <row r="41765" spans="6:8" x14ac:dyDescent="0.25">
      <c r="F41765"/>
      <c r="G41765"/>
      <c r="H41765"/>
    </row>
    <row r="41766" spans="6:8" x14ac:dyDescent="0.25">
      <c r="F41766"/>
      <c r="G41766"/>
      <c r="H41766"/>
    </row>
    <row r="41767" spans="6:8" x14ac:dyDescent="0.25">
      <c r="F41767"/>
      <c r="G41767"/>
      <c r="H41767"/>
    </row>
    <row r="41768" spans="6:8" x14ac:dyDescent="0.25">
      <c r="F41768"/>
      <c r="G41768"/>
      <c r="H41768"/>
    </row>
    <row r="41769" spans="6:8" x14ac:dyDescent="0.25">
      <c r="F41769"/>
      <c r="G41769"/>
      <c r="H41769"/>
    </row>
    <row r="41770" spans="6:8" x14ac:dyDescent="0.25">
      <c r="F41770"/>
      <c r="G41770"/>
      <c r="H41770"/>
    </row>
    <row r="41771" spans="6:8" x14ac:dyDescent="0.25">
      <c r="F41771"/>
      <c r="G41771"/>
      <c r="H41771"/>
    </row>
    <row r="41772" spans="6:8" x14ac:dyDescent="0.25">
      <c r="F41772"/>
      <c r="G41772"/>
      <c r="H41772"/>
    </row>
    <row r="41773" spans="6:8" x14ac:dyDescent="0.25">
      <c r="F41773"/>
      <c r="G41773"/>
      <c r="H41773"/>
    </row>
    <row r="41774" spans="6:8" x14ac:dyDescent="0.25">
      <c r="F41774"/>
      <c r="G41774"/>
      <c r="H41774"/>
    </row>
    <row r="41775" spans="6:8" x14ac:dyDescent="0.25">
      <c r="F41775"/>
      <c r="G41775"/>
      <c r="H41775"/>
    </row>
    <row r="41776" spans="6:8" x14ac:dyDescent="0.25">
      <c r="F41776"/>
      <c r="G41776"/>
      <c r="H41776"/>
    </row>
    <row r="41777" spans="6:8" x14ac:dyDescent="0.25">
      <c r="F41777"/>
      <c r="G41777"/>
      <c r="H41777"/>
    </row>
    <row r="41778" spans="6:8" x14ac:dyDescent="0.25">
      <c r="F41778"/>
      <c r="G41778"/>
      <c r="H41778"/>
    </row>
    <row r="41779" spans="6:8" x14ac:dyDescent="0.25">
      <c r="F41779"/>
      <c r="G41779"/>
      <c r="H41779"/>
    </row>
    <row r="41780" spans="6:8" x14ac:dyDescent="0.25">
      <c r="F41780"/>
      <c r="G41780"/>
      <c r="H41780"/>
    </row>
    <row r="41781" spans="6:8" x14ac:dyDescent="0.25">
      <c r="F41781"/>
      <c r="G41781"/>
      <c r="H41781"/>
    </row>
    <row r="41782" spans="6:8" x14ac:dyDescent="0.25">
      <c r="F41782"/>
      <c r="G41782"/>
      <c r="H41782"/>
    </row>
    <row r="41783" spans="6:8" x14ac:dyDescent="0.25">
      <c r="F41783"/>
      <c r="G41783"/>
      <c r="H41783"/>
    </row>
    <row r="41784" spans="6:8" x14ac:dyDescent="0.25">
      <c r="F41784"/>
      <c r="G41784"/>
      <c r="H41784"/>
    </row>
    <row r="41785" spans="6:8" x14ac:dyDescent="0.25">
      <c r="F41785"/>
      <c r="G41785"/>
      <c r="H41785"/>
    </row>
    <row r="41786" spans="6:8" x14ac:dyDescent="0.25">
      <c r="F41786"/>
      <c r="G41786"/>
      <c r="H41786"/>
    </row>
    <row r="41787" spans="6:8" x14ac:dyDescent="0.25">
      <c r="F41787"/>
      <c r="G41787"/>
      <c r="H41787"/>
    </row>
    <row r="41788" spans="6:8" x14ac:dyDescent="0.25">
      <c r="F41788"/>
      <c r="G41788"/>
      <c r="H41788"/>
    </row>
    <row r="41789" spans="6:8" x14ac:dyDescent="0.25">
      <c r="F41789"/>
      <c r="G41789"/>
      <c r="H41789"/>
    </row>
    <row r="41790" spans="6:8" x14ac:dyDescent="0.25">
      <c r="F41790"/>
      <c r="G41790"/>
      <c r="H41790"/>
    </row>
    <row r="41791" spans="6:8" x14ac:dyDescent="0.25">
      <c r="F41791"/>
      <c r="G41791"/>
      <c r="H41791"/>
    </row>
    <row r="41792" spans="6:8" x14ac:dyDescent="0.25">
      <c r="F41792"/>
      <c r="G41792"/>
      <c r="H41792"/>
    </row>
    <row r="41793" spans="6:8" x14ac:dyDescent="0.25">
      <c r="F41793"/>
      <c r="G41793"/>
      <c r="H41793"/>
    </row>
    <row r="41794" spans="6:8" x14ac:dyDescent="0.25">
      <c r="F41794"/>
      <c r="G41794"/>
      <c r="H41794"/>
    </row>
    <row r="41795" spans="6:8" x14ac:dyDescent="0.25">
      <c r="F41795"/>
      <c r="G41795"/>
      <c r="H41795"/>
    </row>
    <row r="41796" spans="6:8" x14ac:dyDescent="0.25">
      <c r="F41796"/>
      <c r="G41796"/>
      <c r="H41796"/>
    </row>
    <row r="41797" spans="6:8" x14ac:dyDescent="0.25">
      <c r="F41797"/>
      <c r="G41797"/>
      <c r="H41797"/>
    </row>
    <row r="41798" spans="6:8" x14ac:dyDescent="0.25">
      <c r="F41798"/>
      <c r="G41798"/>
      <c r="H41798"/>
    </row>
    <row r="41799" spans="6:8" x14ac:dyDescent="0.25">
      <c r="F41799"/>
      <c r="G41799"/>
      <c r="H41799"/>
    </row>
    <row r="41800" spans="6:8" x14ac:dyDescent="0.25">
      <c r="F41800"/>
      <c r="G41800"/>
      <c r="H41800"/>
    </row>
    <row r="41801" spans="6:8" x14ac:dyDescent="0.25">
      <c r="F41801"/>
      <c r="G41801"/>
      <c r="H41801"/>
    </row>
    <row r="41802" spans="6:8" x14ac:dyDescent="0.25">
      <c r="F41802"/>
      <c r="G41802"/>
      <c r="H41802"/>
    </row>
    <row r="41803" spans="6:8" x14ac:dyDescent="0.25">
      <c r="F41803"/>
      <c r="G41803"/>
      <c r="H41803"/>
    </row>
    <row r="41804" spans="6:8" x14ac:dyDescent="0.25">
      <c r="F41804"/>
      <c r="G41804"/>
      <c r="H41804"/>
    </row>
    <row r="41805" spans="6:8" x14ac:dyDescent="0.25">
      <c r="F41805"/>
      <c r="G41805"/>
      <c r="H41805"/>
    </row>
    <row r="41806" spans="6:8" x14ac:dyDescent="0.25">
      <c r="F41806"/>
      <c r="G41806"/>
      <c r="H41806"/>
    </row>
    <row r="41807" spans="6:8" x14ac:dyDescent="0.25">
      <c r="F41807"/>
      <c r="G41807"/>
      <c r="H41807"/>
    </row>
    <row r="41808" spans="6:8" x14ac:dyDescent="0.25">
      <c r="F41808"/>
      <c r="G41808"/>
      <c r="H41808"/>
    </row>
    <row r="41809" spans="6:8" x14ac:dyDescent="0.25">
      <c r="F41809"/>
      <c r="G41809"/>
      <c r="H41809"/>
    </row>
    <row r="41810" spans="6:8" x14ac:dyDescent="0.25">
      <c r="F41810"/>
      <c r="G41810"/>
      <c r="H41810"/>
    </row>
    <row r="41811" spans="6:8" x14ac:dyDescent="0.25">
      <c r="F41811"/>
      <c r="G41811"/>
      <c r="H41811"/>
    </row>
    <row r="41812" spans="6:8" x14ac:dyDescent="0.25">
      <c r="F41812"/>
      <c r="G41812"/>
      <c r="H41812"/>
    </row>
    <row r="41813" spans="6:8" x14ac:dyDescent="0.25">
      <c r="F41813"/>
      <c r="G41813"/>
      <c r="H41813"/>
    </row>
    <row r="41814" spans="6:8" x14ac:dyDescent="0.25">
      <c r="F41814"/>
      <c r="G41814"/>
      <c r="H41814"/>
    </row>
    <row r="41815" spans="6:8" x14ac:dyDescent="0.25">
      <c r="F41815"/>
      <c r="G41815"/>
      <c r="H41815"/>
    </row>
    <row r="41816" spans="6:8" x14ac:dyDescent="0.25">
      <c r="F41816"/>
      <c r="G41816"/>
      <c r="H41816"/>
    </row>
    <row r="41817" spans="6:8" x14ac:dyDescent="0.25">
      <c r="F41817"/>
      <c r="G41817"/>
      <c r="H41817"/>
    </row>
    <row r="41818" spans="6:8" x14ac:dyDescent="0.25">
      <c r="F41818"/>
      <c r="G41818"/>
      <c r="H41818"/>
    </row>
    <row r="41819" spans="6:8" x14ac:dyDescent="0.25">
      <c r="F41819"/>
      <c r="G41819"/>
      <c r="H41819"/>
    </row>
    <row r="41820" spans="6:8" x14ac:dyDescent="0.25">
      <c r="F41820"/>
      <c r="G41820"/>
      <c r="H41820"/>
    </row>
    <row r="41821" spans="6:8" x14ac:dyDescent="0.25">
      <c r="F41821"/>
      <c r="G41821"/>
      <c r="H41821"/>
    </row>
    <row r="41822" spans="6:8" x14ac:dyDescent="0.25">
      <c r="F41822"/>
      <c r="G41822"/>
      <c r="H41822"/>
    </row>
    <row r="41823" spans="6:8" x14ac:dyDescent="0.25">
      <c r="F41823"/>
      <c r="G41823"/>
      <c r="H41823"/>
    </row>
    <row r="41824" spans="6:8" x14ac:dyDescent="0.25">
      <c r="F41824"/>
      <c r="G41824"/>
      <c r="H41824"/>
    </row>
    <row r="41825" spans="6:8" x14ac:dyDescent="0.25">
      <c r="F41825"/>
      <c r="G41825"/>
      <c r="H41825"/>
    </row>
    <row r="41826" spans="6:8" x14ac:dyDescent="0.25">
      <c r="F41826"/>
      <c r="G41826"/>
      <c r="H41826"/>
    </row>
    <row r="41827" spans="6:8" x14ac:dyDescent="0.25">
      <c r="F41827"/>
      <c r="G41827"/>
      <c r="H41827"/>
    </row>
    <row r="41828" spans="6:8" x14ac:dyDescent="0.25">
      <c r="F41828"/>
      <c r="G41828"/>
      <c r="H41828"/>
    </row>
    <row r="41829" spans="6:8" x14ac:dyDescent="0.25">
      <c r="F41829"/>
      <c r="G41829"/>
      <c r="H41829"/>
    </row>
    <row r="41830" spans="6:8" x14ac:dyDescent="0.25">
      <c r="F41830"/>
      <c r="G41830"/>
      <c r="H41830"/>
    </row>
    <row r="41831" spans="6:8" x14ac:dyDescent="0.25">
      <c r="F41831"/>
      <c r="G41831"/>
      <c r="H41831"/>
    </row>
    <row r="41832" spans="6:8" x14ac:dyDescent="0.25">
      <c r="F41832"/>
      <c r="G41832"/>
      <c r="H41832"/>
    </row>
    <row r="41833" spans="6:8" x14ac:dyDescent="0.25">
      <c r="F41833"/>
      <c r="G41833"/>
      <c r="H41833"/>
    </row>
    <row r="41834" spans="6:8" x14ac:dyDescent="0.25">
      <c r="F41834"/>
      <c r="G41834"/>
      <c r="H41834"/>
    </row>
    <row r="41835" spans="6:8" x14ac:dyDescent="0.25">
      <c r="F41835"/>
      <c r="G41835"/>
      <c r="H41835"/>
    </row>
    <row r="41836" spans="6:8" x14ac:dyDescent="0.25">
      <c r="F41836"/>
      <c r="G41836"/>
      <c r="H41836"/>
    </row>
    <row r="41837" spans="6:8" x14ac:dyDescent="0.25">
      <c r="F41837"/>
      <c r="G41837"/>
      <c r="H41837"/>
    </row>
    <row r="41838" spans="6:8" x14ac:dyDescent="0.25">
      <c r="F41838"/>
      <c r="G41838"/>
      <c r="H41838"/>
    </row>
    <row r="41839" spans="6:8" x14ac:dyDescent="0.25">
      <c r="F41839"/>
      <c r="G41839"/>
      <c r="H41839"/>
    </row>
    <row r="41840" spans="6:8" x14ac:dyDescent="0.25">
      <c r="F41840"/>
      <c r="G41840"/>
      <c r="H41840"/>
    </row>
    <row r="41841" spans="6:8" x14ac:dyDescent="0.25">
      <c r="F41841"/>
      <c r="G41841"/>
      <c r="H41841"/>
    </row>
    <row r="41842" spans="6:8" x14ac:dyDescent="0.25">
      <c r="F41842"/>
      <c r="G41842"/>
      <c r="H41842"/>
    </row>
    <row r="41843" spans="6:8" x14ac:dyDescent="0.25">
      <c r="F41843"/>
      <c r="G41843"/>
      <c r="H41843"/>
    </row>
    <row r="41844" spans="6:8" x14ac:dyDescent="0.25">
      <c r="F41844"/>
      <c r="G41844"/>
      <c r="H41844"/>
    </row>
    <row r="41845" spans="6:8" x14ac:dyDescent="0.25">
      <c r="F41845"/>
      <c r="G41845"/>
      <c r="H41845"/>
    </row>
    <row r="41846" spans="6:8" x14ac:dyDescent="0.25">
      <c r="F41846"/>
      <c r="G41846"/>
      <c r="H41846"/>
    </row>
    <row r="41847" spans="6:8" x14ac:dyDescent="0.25">
      <c r="F41847"/>
      <c r="G41847"/>
      <c r="H41847"/>
    </row>
    <row r="41848" spans="6:8" x14ac:dyDescent="0.25">
      <c r="F41848"/>
      <c r="G41848"/>
      <c r="H41848"/>
    </row>
    <row r="41849" spans="6:8" x14ac:dyDescent="0.25">
      <c r="F41849"/>
      <c r="G41849"/>
      <c r="H41849"/>
    </row>
    <row r="41850" spans="6:8" x14ac:dyDescent="0.25">
      <c r="F41850"/>
      <c r="G41850"/>
      <c r="H41850"/>
    </row>
    <row r="41851" spans="6:8" x14ac:dyDescent="0.25">
      <c r="F41851"/>
      <c r="G41851"/>
      <c r="H41851"/>
    </row>
    <row r="41852" spans="6:8" x14ac:dyDescent="0.25">
      <c r="F41852"/>
      <c r="G41852"/>
      <c r="H41852"/>
    </row>
    <row r="41853" spans="6:8" x14ac:dyDescent="0.25">
      <c r="F41853"/>
      <c r="G41853"/>
      <c r="H41853"/>
    </row>
    <row r="41854" spans="6:8" x14ac:dyDescent="0.25">
      <c r="F41854"/>
      <c r="G41854"/>
      <c r="H41854"/>
    </row>
    <row r="41855" spans="6:8" x14ac:dyDescent="0.25">
      <c r="F41855"/>
      <c r="G41855"/>
      <c r="H41855"/>
    </row>
    <row r="41856" spans="6:8" x14ac:dyDescent="0.25">
      <c r="F41856"/>
      <c r="G41856"/>
      <c r="H41856"/>
    </row>
    <row r="41857" spans="6:8" x14ac:dyDescent="0.25">
      <c r="F41857"/>
      <c r="G41857"/>
      <c r="H41857"/>
    </row>
    <row r="41858" spans="6:8" x14ac:dyDescent="0.25">
      <c r="F41858"/>
      <c r="G41858"/>
      <c r="H41858"/>
    </row>
    <row r="41859" spans="6:8" x14ac:dyDescent="0.25">
      <c r="F41859"/>
      <c r="G41859"/>
      <c r="H41859"/>
    </row>
    <row r="41860" spans="6:8" x14ac:dyDescent="0.25">
      <c r="F41860"/>
      <c r="G41860"/>
      <c r="H41860"/>
    </row>
    <row r="41861" spans="6:8" x14ac:dyDescent="0.25">
      <c r="F41861"/>
      <c r="G41861"/>
      <c r="H41861"/>
    </row>
    <row r="41862" spans="6:8" x14ac:dyDescent="0.25">
      <c r="F41862"/>
      <c r="G41862"/>
      <c r="H41862"/>
    </row>
    <row r="41863" spans="6:8" x14ac:dyDescent="0.25">
      <c r="F41863"/>
      <c r="G41863"/>
      <c r="H41863"/>
    </row>
    <row r="41864" spans="6:8" x14ac:dyDescent="0.25">
      <c r="F41864"/>
      <c r="G41864"/>
      <c r="H41864"/>
    </row>
    <row r="41865" spans="6:8" x14ac:dyDescent="0.25">
      <c r="F41865"/>
      <c r="G41865"/>
      <c r="H41865"/>
    </row>
    <row r="41866" spans="6:8" x14ac:dyDescent="0.25">
      <c r="F41866"/>
      <c r="G41866"/>
      <c r="H41866"/>
    </row>
    <row r="41867" spans="6:8" x14ac:dyDescent="0.25">
      <c r="F41867"/>
      <c r="G41867"/>
      <c r="H41867"/>
    </row>
    <row r="41868" spans="6:8" x14ac:dyDescent="0.25">
      <c r="F41868"/>
      <c r="G41868"/>
      <c r="H41868"/>
    </row>
    <row r="41869" spans="6:8" x14ac:dyDescent="0.25">
      <c r="F41869"/>
      <c r="G41869"/>
      <c r="H41869"/>
    </row>
    <row r="41870" spans="6:8" x14ac:dyDescent="0.25">
      <c r="F41870"/>
      <c r="G41870"/>
      <c r="H41870"/>
    </row>
    <row r="41871" spans="6:8" x14ac:dyDescent="0.25">
      <c r="F41871"/>
      <c r="G41871"/>
      <c r="H41871"/>
    </row>
    <row r="41872" spans="6:8" x14ac:dyDescent="0.25">
      <c r="F41872"/>
      <c r="G41872"/>
      <c r="H41872"/>
    </row>
    <row r="41873" spans="6:8" x14ac:dyDescent="0.25">
      <c r="F41873"/>
      <c r="G41873"/>
      <c r="H41873"/>
    </row>
    <row r="41874" spans="6:8" x14ac:dyDescent="0.25">
      <c r="F41874"/>
      <c r="G41874"/>
      <c r="H41874"/>
    </row>
    <row r="41875" spans="6:8" x14ac:dyDescent="0.25">
      <c r="F41875"/>
      <c r="G41875"/>
      <c r="H41875"/>
    </row>
    <row r="41876" spans="6:8" x14ac:dyDescent="0.25">
      <c r="F41876"/>
      <c r="G41876"/>
      <c r="H41876"/>
    </row>
    <row r="41877" spans="6:8" x14ac:dyDescent="0.25">
      <c r="F41877"/>
      <c r="G41877"/>
      <c r="H41877"/>
    </row>
    <row r="41878" spans="6:8" x14ac:dyDescent="0.25">
      <c r="F41878"/>
      <c r="G41878"/>
      <c r="H41878"/>
    </row>
    <row r="41879" spans="6:8" x14ac:dyDescent="0.25">
      <c r="F41879"/>
      <c r="G41879"/>
      <c r="H41879"/>
    </row>
    <row r="41880" spans="6:8" x14ac:dyDescent="0.25">
      <c r="F41880"/>
      <c r="G41880"/>
      <c r="H41880"/>
    </row>
    <row r="41881" spans="6:8" x14ac:dyDescent="0.25">
      <c r="F41881"/>
      <c r="G41881"/>
      <c r="H41881"/>
    </row>
    <row r="41882" spans="6:8" x14ac:dyDescent="0.25">
      <c r="F41882"/>
      <c r="G41882"/>
      <c r="H41882"/>
    </row>
    <row r="41883" spans="6:8" x14ac:dyDescent="0.25">
      <c r="F41883"/>
      <c r="G41883"/>
      <c r="H41883"/>
    </row>
    <row r="41884" spans="6:8" x14ac:dyDescent="0.25">
      <c r="F41884"/>
      <c r="G41884"/>
      <c r="H41884"/>
    </row>
    <row r="41885" spans="6:8" x14ac:dyDescent="0.25">
      <c r="F41885"/>
      <c r="G41885"/>
      <c r="H41885"/>
    </row>
    <row r="41886" spans="6:8" x14ac:dyDescent="0.25">
      <c r="F41886"/>
      <c r="G41886"/>
      <c r="H41886"/>
    </row>
    <row r="41887" spans="6:8" x14ac:dyDescent="0.25">
      <c r="F41887"/>
      <c r="G41887"/>
      <c r="H41887"/>
    </row>
    <row r="41888" spans="6:8" x14ac:dyDescent="0.25">
      <c r="F41888"/>
      <c r="G41888"/>
      <c r="H41888"/>
    </row>
    <row r="41889" spans="6:8" x14ac:dyDescent="0.25">
      <c r="F41889"/>
      <c r="G41889"/>
      <c r="H41889"/>
    </row>
    <row r="41890" spans="6:8" x14ac:dyDescent="0.25">
      <c r="F41890"/>
      <c r="G41890"/>
      <c r="H41890"/>
    </row>
    <row r="41891" spans="6:8" x14ac:dyDescent="0.25">
      <c r="F41891"/>
      <c r="G41891"/>
      <c r="H41891"/>
    </row>
    <row r="41892" spans="6:8" x14ac:dyDescent="0.25">
      <c r="F41892"/>
      <c r="G41892"/>
      <c r="H41892"/>
    </row>
    <row r="41893" spans="6:8" x14ac:dyDescent="0.25">
      <c r="F41893"/>
      <c r="G41893"/>
      <c r="H41893"/>
    </row>
    <row r="41894" spans="6:8" x14ac:dyDescent="0.25">
      <c r="F41894"/>
      <c r="G41894"/>
      <c r="H41894"/>
    </row>
    <row r="41895" spans="6:8" x14ac:dyDescent="0.25">
      <c r="F41895"/>
      <c r="G41895"/>
      <c r="H41895"/>
    </row>
    <row r="41896" spans="6:8" x14ac:dyDescent="0.25">
      <c r="F41896"/>
      <c r="G41896"/>
      <c r="H41896"/>
    </row>
    <row r="41897" spans="6:8" x14ac:dyDescent="0.25">
      <c r="F41897"/>
      <c r="G41897"/>
      <c r="H41897"/>
    </row>
    <row r="41898" spans="6:8" x14ac:dyDescent="0.25">
      <c r="F41898"/>
      <c r="G41898"/>
      <c r="H41898"/>
    </row>
    <row r="41899" spans="6:8" x14ac:dyDescent="0.25">
      <c r="F41899"/>
      <c r="G41899"/>
      <c r="H41899"/>
    </row>
    <row r="41900" spans="6:8" x14ac:dyDescent="0.25">
      <c r="F41900"/>
      <c r="G41900"/>
      <c r="H41900"/>
    </row>
    <row r="41901" spans="6:8" x14ac:dyDescent="0.25">
      <c r="F41901"/>
      <c r="G41901"/>
      <c r="H41901"/>
    </row>
    <row r="41902" spans="6:8" x14ac:dyDescent="0.25">
      <c r="F41902"/>
      <c r="G41902"/>
      <c r="H41902"/>
    </row>
    <row r="41903" spans="6:8" x14ac:dyDescent="0.25">
      <c r="F41903"/>
      <c r="G41903"/>
      <c r="H41903"/>
    </row>
    <row r="41904" spans="6:8" x14ac:dyDescent="0.25">
      <c r="F41904"/>
      <c r="G41904"/>
      <c r="H41904"/>
    </row>
    <row r="41905" spans="6:8" x14ac:dyDescent="0.25">
      <c r="F41905"/>
      <c r="G41905"/>
      <c r="H41905"/>
    </row>
    <row r="41906" spans="6:8" x14ac:dyDescent="0.25">
      <c r="F41906"/>
      <c r="G41906"/>
      <c r="H41906"/>
    </row>
    <row r="41907" spans="6:8" x14ac:dyDescent="0.25">
      <c r="F41907"/>
      <c r="G41907"/>
      <c r="H41907"/>
    </row>
    <row r="41908" spans="6:8" x14ac:dyDescent="0.25">
      <c r="F41908"/>
      <c r="G41908"/>
      <c r="H41908"/>
    </row>
    <row r="41909" spans="6:8" x14ac:dyDescent="0.25">
      <c r="F41909"/>
      <c r="G41909"/>
      <c r="H41909"/>
    </row>
    <row r="41910" spans="6:8" x14ac:dyDescent="0.25">
      <c r="F41910"/>
      <c r="G41910"/>
      <c r="H41910"/>
    </row>
    <row r="41911" spans="6:8" x14ac:dyDescent="0.25">
      <c r="F41911"/>
      <c r="G41911"/>
      <c r="H41911"/>
    </row>
    <row r="41912" spans="6:8" x14ac:dyDescent="0.25">
      <c r="F41912"/>
      <c r="G41912"/>
      <c r="H41912"/>
    </row>
    <row r="41913" spans="6:8" x14ac:dyDescent="0.25">
      <c r="F41913"/>
      <c r="G41913"/>
      <c r="H41913"/>
    </row>
    <row r="41914" spans="6:8" x14ac:dyDescent="0.25">
      <c r="F41914"/>
      <c r="G41914"/>
      <c r="H41914"/>
    </row>
    <row r="41915" spans="6:8" x14ac:dyDescent="0.25">
      <c r="F41915"/>
      <c r="G41915"/>
      <c r="H41915"/>
    </row>
    <row r="41916" spans="6:8" x14ac:dyDescent="0.25">
      <c r="F41916"/>
      <c r="G41916"/>
      <c r="H41916"/>
    </row>
    <row r="41917" spans="6:8" x14ac:dyDescent="0.25">
      <c r="F41917"/>
      <c r="G41917"/>
      <c r="H41917"/>
    </row>
    <row r="41918" spans="6:8" x14ac:dyDescent="0.25">
      <c r="F41918"/>
      <c r="G41918"/>
      <c r="H41918"/>
    </row>
    <row r="41919" spans="6:8" x14ac:dyDescent="0.25">
      <c r="F41919"/>
      <c r="G41919"/>
      <c r="H41919"/>
    </row>
    <row r="41920" spans="6:8" x14ac:dyDescent="0.25">
      <c r="F41920"/>
      <c r="G41920"/>
      <c r="H41920"/>
    </row>
    <row r="41921" spans="6:8" x14ac:dyDescent="0.25">
      <c r="F41921"/>
      <c r="G41921"/>
      <c r="H41921"/>
    </row>
    <row r="41922" spans="6:8" x14ac:dyDescent="0.25">
      <c r="F41922"/>
      <c r="G41922"/>
      <c r="H41922"/>
    </row>
    <row r="41923" spans="6:8" x14ac:dyDescent="0.25">
      <c r="F41923"/>
      <c r="G41923"/>
      <c r="H41923"/>
    </row>
    <row r="41924" spans="6:8" x14ac:dyDescent="0.25">
      <c r="F41924"/>
      <c r="G41924"/>
      <c r="H41924"/>
    </row>
    <row r="41925" spans="6:8" x14ac:dyDescent="0.25">
      <c r="F41925"/>
      <c r="G41925"/>
      <c r="H41925"/>
    </row>
    <row r="41926" spans="6:8" x14ac:dyDescent="0.25">
      <c r="F41926"/>
      <c r="G41926"/>
      <c r="H41926"/>
    </row>
    <row r="41927" spans="6:8" x14ac:dyDescent="0.25">
      <c r="F41927"/>
      <c r="G41927"/>
      <c r="H41927"/>
    </row>
    <row r="41928" spans="6:8" x14ac:dyDescent="0.25">
      <c r="F41928"/>
      <c r="G41928"/>
      <c r="H41928"/>
    </row>
    <row r="41929" spans="6:8" x14ac:dyDescent="0.25">
      <c r="F41929"/>
      <c r="G41929"/>
      <c r="H41929"/>
    </row>
    <row r="41930" spans="6:8" x14ac:dyDescent="0.25">
      <c r="F41930"/>
      <c r="G41930"/>
      <c r="H41930"/>
    </row>
    <row r="41931" spans="6:8" x14ac:dyDescent="0.25">
      <c r="F41931"/>
      <c r="G41931"/>
      <c r="H41931"/>
    </row>
    <row r="41932" spans="6:8" x14ac:dyDescent="0.25">
      <c r="F41932"/>
      <c r="G41932"/>
      <c r="H41932"/>
    </row>
    <row r="41933" spans="6:8" x14ac:dyDescent="0.25">
      <c r="F41933"/>
      <c r="G41933"/>
      <c r="H41933"/>
    </row>
    <row r="41934" spans="6:8" x14ac:dyDescent="0.25">
      <c r="F41934"/>
      <c r="G41934"/>
      <c r="H41934"/>
    </row>
    <row r="41935" spans="6:8" x14ac:dyDescent="0.25">
      <c r="F41935"/>
      <c r="G41935"/>
      <c r="H41935"/>
    </row>
    <row r="41936" spans="6:8" x14ac:dyDescent="0.25">
      <c r="F41936"/>
      <c r="G41936"/>
      <c r="H41936"/>
    </row>
    <row r="41937" spans="6:8" x14ac:dyDescent="0.25">
      <c r="F41937"/>
      <c r="G41937"/>
      <c r="H41937"/>
    </row>
    <row r="41938" spans="6:8" x14ac:dyDescent="0.25">
      <c r="F41938"/>
      <c r="G41938"/>
      <c r="H41938"/>
    </row>
    <row r="41939" spans="6:8" x14ac:dyDescent="0.25">
      <c r="F41939"/>
      <c r="G41939"/>
      <c r="H41939"/>
    </row>
    <row r="41940" spans="6:8" x14ac:dyDescent="0.25">
      <c r="F41940"/>
      <c r="G41940"/>
      <c r="H41940"/>
    </row>
    <row r="41941" spans="6:8" x14ac:dyDescent="0.25">
      <c r="F41941"/>
      <c r="G41941"/>
      <c r="H41941"/>
    </row>
    <row r="41942" spans="6:8" x14ac:dyDescent="0.25">
      <c r="F41942"/>
      <c r="G41942"/>
      <c r="H41942"/>
    </row>
    <row r="41943" spans="6:8" x14ac:dyDescent="0.25">
      <c r="F41943"/>
      <c r="G41943"/>
      <c r="H41943"/>
    </row>
    <row r="41944" spans="6:8" x14ac:dyDescent="0.25">
      <c r="F41944"/>
      <c r="G41944"/>
      <c r="H41944"/>
    </row>
    <row r="41945" spans="6:8" x14ac:dyDescent="0.25">
      <c r="F41945"/>
      <c r="G41945"/>
      <c r="H41945"/>
    </row>
    <row r="41946" spans="6:8" x14ac:dyDescent="0.25">
      <c r="F41946"/>
      <c r="G41946"/>
      <c r="H41946"/>
    </row>
    <row r="41947" spans="6:8" x14ac:dyDescent="0.25">
      <c r="F41947"/>
      <c r="G41947"/>
      <c r="H41947"/>
    </row>
    <row r="41948" spans="6:8" x14ac:dyDescent="0.25">
      <c r="F41948"/>
      <c r="G41948"/>
      <c r="H41948"/>
    </row>
    <row r="41949" spans="6:8" x14ac:dyDescent="0.25">
      <c r="F41949"/>
      <c r="G41949"/>
      <c r="H41949"/>
    </row>
    <row r="41950" spans="6:8" x14ac:dyDescent="0.25">
      <c r="F41950"/>
      <c r="G41950"/>
      <c r="H41950"/>
    </row>
    <row r="41951" spans="6:8" x14ac:dyDescent="0.25">
      <c r="F41951"/>
      <c r="G41951"/>
      <c r="H41951"/>
    </row>
    <row r="41952" spans="6:8" x14ac:dyDescent="0.25">
      <c r="F41952"/>
      <c r="G41952"/>
      <c r="H41952"/>
    </row>
    <row r="41953" spans="6:8" x14ac:dyDescent="0.25">
      <c r="F41953"/>
      <c r="G41953"/>
      <c r="H41953"/>
    </row>
    <row r="41954" spans="6:8" x14ac:dyDescent="0.25">
      <c r="F41954"/>
      <c r="G41954"/>
      <c r="H41954"/>
    </row>
    <row r="41955" spans="6:8" x14ac:dyDescent="0.25">
      <c r="F41955"/>
      <c r="G41955"/>
      <c r="H41955"/>
    </row>
    <row r="41956" spans="6:8" x14ac:dyDescent="0.25">
      <c r="F41956"/>
      <c r="G41956"/>
      <c r="H41956"/>
    </row>
    <row r="41957" spans="6:8" x14ac:dyDescent="0.25">
      <c r="F41957"/>
      <c r="G41957"/>
      <c r="H41957"/>
    </row>
    <row r="41958" spans="6:8" x14ac:dyDescent="0.25">
      <c r="F41958"/>
      <c r="G41958"/>
      <c r="H41958"/>
    </row>
    <row r="41959" spans="6:8" x14ac:dyDescent="0.25">
      <c r="F41959"/>
      <c r="G41959"/>
      <c r="H41959"/>
    </row>
    <row r="41960" spans="6:8" x14ac:dyDescent="0.25">
      <c r="F41960"/>
      <c r="G41960"/>
      <c r="H41960"/>
    </row>
    <row r="41961" spans="6:8" x14ac:dyDescent="0.25">
      <c r="F41961"/>
      <c r="G41961"/>
      <c r="H41961"/>
    </row>
    <row r="41962" spans="6:8" x14ac:dyDescent="0.25">
      <c r="F41962"/>
      <c r="G41962"/>
      <c r="H41962"/>
    </row>
    <row r="41963" spans="6:8" x14ac:dyDescent="0.25">
      <c r="F41963"/>
      <c r="G41963"/>
      <c r="H41963"/>
    </row>
    <row r="41964" spans="6:8" x14ac:dyDescent="0.25">
      <c r="F41964"/>
      <c r="G41964"/>
      <c r="H41964"/>
    </row>
    <row r="41965" spans="6:8" x14ac:dyDescent="0.25">
      <c r="F41965"/>
      <c r="G41965"/>
      <c r="H41965"/>
    </row>
    <row r="41966" spans="6:8" x14ac:dyDescent="0.25">
      <c r="F41966"/>
      <c r="G41966"/>
      <c r="H41966"/>
    </row>
    <row r="41967" spans="6:8" x14ac:dyDescent="0.25">
      <c r="F41967"/>
      <c r="G41967"/>
      <c r="H41967"/>
    </row>
    <row r="41968" spans="6:8" x14ac:dyDescent="0.25">
      <c r="F41968"/>
      <c r="G41968"/>
      <c r="H41968"/>
    </row>
    <row r="41969" spans="6:8" x14ac:dyDescent="0.25">
      <c r="F41969"/>
      <c r="G41969"/>
      <c r="H41969"/>
    </row>
    <row r="41970" spans="6:8" x14ac:dyDescent="0.25">
      <c r="F41970"/>
      <c r="G41970"/>
      <c r="H41970"/>
    </row>
    <row r="41971" spans="6:8" x14ac:dyDescent="0.25">
      <c r="F41971"/>
      <c r="G41971"/>
      <c r="H41971"/>
    </row>
    <row r="41972" spans="6:8" x14ac:dyDescent="0.25">
      <c r="F41972"/>
      <c r="G41972"/>
      <c r="H41972"/>
    </row>
    <row r="41973" spans="6:8" x14ac:dyDescent="0.25">
      <c r="F41973"/>
      <c r="G41973"/>
      <c r="H41973"/>
    </row>
    <row r="41974" spans="6:8" x14ac:dyDescent="0.25">
      <c r="F41974"/>
      <c r="G41974"/>
      <c r="H41974"/>
    </row>
    <row r="41975" spans="6:8" x14ac:dyDescent="0.25">
      <c r="F41975"/>
      <c r="G41975"/>
      <c r="H41975"/>
    </row>
    <row r="41976" spans="6:8" x14ac:dyDescent="0.25">
      <c r="F41976"/>
      <c r="G41976"/>
      <c r="H41976"/>
    </row>
    <row r="41977" spans="6:8" x14ac:dyDescent="0.25">
      <c r="F41977"/>
      <c r="G41977"/>
      <c r="H41977"/>
    </row>
    <row r="41978" spans="6:8" x14ac:dyDescent="0.25">
      <c r="F41978"/>
      <c r="G41978"/>
      <c r="H41978"/>
    </row>
    <row r="41979" spans="6:8" x14ac:dyDescent="0.25">
      <c r="F41979"/>
      <c r="G41979"/>
      <c r="H41979"/>
    </row>
    <row r="41980" spans="6:8" x14ac:dyDescent="0.25">
      <c r="F41980"/>
      <c r="G41980"/>
      <c r="H41980"/>
    </row>
    <row r="41981" spans="6:8" x14ac:dyDescent="0.25">
      <c r="F41981"/>
      <c r="G41981"/>
      <c r="H41981"/>
    </row>
    <row r="41982" spans="6:8" x14ac:dyDescent="0.25">
      <c r="F41982"/>
      <c r="G41982"/>
      <c r="H41982"/>
    </row>
    <row r="41983" spans="6:8" x14ac:dyDescent="0.25">
      <c r="F41983"/>
      <c r="G41983"/>
      <c r="H41983"/>
    </row>
    <row r="41984" spans="6:8" x14ac:dyDescent="0.25">
      <c r="F41984"/>
      <c r="G41984"/>
      <c r="H41984"/>
    </row>
    <row r="41985" spans="6:8" x14ac:dyDescent="0.25">
      <c r="F41985"/>
      <c r="G41985"/>
      <c r="H41985"/>
    </row>
    <row r="41986" spans="6:8" x14ac:dyDescent="0.25">
      <c r="F41986"/>
      <c r="G41986"/>
      <c r="H41986"/>
    </row>
    <row r="41987" spans="6:8" x14ac:dyDescent="0.25">
      <c r="F41987"/>
      <c r="G41987"/>
      <c r="H41987"/>
    </row>
    <row r="41988" spans="6:8" x14ac:dyDescent="0.25">
      <c r="F41988"/>
      <c r="G41988"/>
      <c r="H41988"/>
    </row>
    <row r="41989" spans="6:8" x14ac:dyDescent="0.25">
      <c r="F41989"/>
      <c r="G41989"/>
      <c r="H41989"/>
    </row>
    <row r="41990" spans="6:8" x14ac:dyDescent="0.25">
      <c r="F41990"/>
      <c r="G41990"/>
      <c r="H41990"/>
    </row>
    <row r="41991" spans="6:8" x14ac:dyDescent="0.25">
      <c r="F41991"/>
      <c r="G41991"/>
      <c r="H41991"/>
    </row>
    <row r="41992" spans="6:8" x14ac:dyDescent="0.25">
      <c r="F41992"/>
      <c r="G41992"/>
      <c r="H41992"/>
    </row>
    <row r="41993" spans="6:8" x14ac:dyDescent="0.25">
      <c r="F41993"/>
      <c r="G41993"/>
      <c r="H41993"/>
    </row>
    <row r="41994" spans="6:8" x14ac:dyDescent="0.25">
      <c r="F41994"/>
      <c r="G41994"/>
      <c r="H41994"/>
    </row>
    <row r="41995" spans="6:8" x14ac:dyDescent="0.25">
      <c r="F41995"/>
      <c r="G41995"/>
      <c r="H41995"/>
    </row>
    <row r="41996" spans="6:8" x14ac:dyDescent="0.25">
      <c r="F41996"/>
      <c r="G41996"/>
      <c r="H41996"/>
    </row>
    <row r="41997" spans="6:8" x14ac:dyDescent="0.25">
      <c r="F41997"/>
      <c r="G41997"/>
      <c r="H41997"/>
    </row>
    <row r="41998" spans="6:8" x14ac:dyDescent="0.25">
      <c r="F41998"/>
      <c r="G41998"/>
      <c r="H41998"/>
    </row>
    <row r="41999" spans="6:8" x14ac:dyDescent="0.25">
      <c r="F41999"/>
      <c r="G41999"/>
      <c r="H41999"/>
    </row>
    <row r="42000" spans="6:8" x14ac:dyDescent="0.25">
      <c r="F42000"/>
      <c r="G42000"/>
      <c r="H42000"/>
    </row>
    <row r="42001" spans="6:8" x14ac:dyDescent="0.25">
      <c r="F42001"/>
      <c r="G42001"/>
      <c r="H42001"/>
    </row>
    <row r="42002" spans="6:8" x14ac:dyDescent="0.25">
      <c r="F42002"/>
      <c r="G42002"/>
      <c r="H42002"/>
    </row>
    <row r="42003" spans="6:8" x14ac:dyDescent="0.25">
      <c r="F42003"/>
      <c r="G42003"/>
      <c r="H42003"/>
    </row>
    <row r="42004" spans="6:8" x14ac:dyDescent="0.25">
      <c r="F42004"/>
      <c r="G42004"/>
      <c r="H42004"/>
    </row>
    <row r="42005" spans="6:8" x14ac:dyDescent="0.25">
      <c r="F42005"/>
      <c r="G42005"/>
      <c r="H42005"/>
    </row>
    <row r="42006" spans="6:8" x14ac:dyDescent="0.25">
      <c r="F42006"/>
      <c r="G42006"/>
      <c r="H42006"/>
    </row>
    <row r="42007" spans="6:8" x14ac:dyDescent="0.25">
      <c r="F42007"/>
      <c r="G42007"/>
      <c r="H42007"/>
    </row>
    <row r="42008" spans="6:8" x14ac:dyDescent="0.25">
      <c r="F42008"/>
      <c r="G42008"/>
      <c r="H42008"/>
    </row>
    <row r="42009" spans="6:8" x14ac:dyDescent="0.25">
      <c r="F42009"/>
      <c r="G42009"/>
      <c r="H42009"/>
    </row>
    <row r="42010" spans="6:8" x14ac:dyDescent="0.25">
      <c r="F42010"/>
      <c r="G42010"/>
      <c r="H42010"/>
    </row>
    <row r="42011" spans="6:8" x14ac:dyDescent="0.25">
      <c r="F42011"/>
      <c r="G42011"/>
      <c r="H42011"/>
    </row>
    <row r="42012" spans="6:8" x14ac:dyDescent="0.25">
      <c r="F42012"/>
      <c r="G42012"/>
      <c r="H42012"/>
    </row>
    <row r="42013" spans="6:8" x14ac:dyDescent="0.25">
      <c r="F42013"/>
      <c r="G42013"/>
      <c r="H42013"/>
    </row>
    <row r="42014" spans="6:8" x14ac:dyDescent="0.25">
      <c r="F42014"/>
      <c r="G42014"/>
      <c r="H42014"/>
    </row>
    <row r="42015" spans="6:8" x14ac:dyDescent="0.25">
      <c r="F42015"/>
      <c r="G42015"/>
      <c r="H42015"/>
    </row>
    <row r="42016" spans="6:8" x14ac:dyDescent="0.25">
      <c r="F42016"/>
      <c r="G42016"/>
      <c r="H42016"/>
    </row>
    <row r="42017" spans="6:8" x14ac:dyDescent="0.25">
      <c r="F42017"/>
      <c r="G42017"/>
      <c r="H42017"/>
    </row>
    <row r="42018" spans="6:8" x14ac:dyDescent="0.25">
      <c r="F42018"/>
      <c r="G42018"/>
      <c r="H42018"/>
    </row>
    <row r="42019" spans="6:8" x14ac:dyDescent="0.25">
      <c r="F42019"/>
      <c r="G42019"/>
      <c r="H42019"/>
    </row>
    <row r="42020" spans="6:8" x14ac:dyDescent="0.25">
      <c r="F42020"/>
      <c r="G42020"/>
      <c r="H42020"/>
    </row>
    <row r="42021" spans="6:8" x14ac:dyDescent="0.25">
      <c r="F42021"/>
      <c r="G42021"/>
      <c r="H42021"/>
    </row>
    <row r="42022" spans="6:8" x14ac:dyDescent="0.25">
      <c r="F42022"/>
      <c r="G42022"/>
      <c r="H42022"/>
    </row>
    <row r="42023" spans="6:8" x14ac:dyDescent="0.25">
      <c r="F42023"/>
      <c r="G42023"/>
      <c r="H42023"/>
    </row>
    <row r="42024" spans="6:8" x14ac:dyDescent="0.25">
      <c r="F42024"/>
      <c r="G42024"/>
      <c r="H42024"/>
    </row>
    <row r="42025" spans="6:8" x14ac:dyDescent="0.25">
      <c r="F42025"/>
      <c r="G42025"/>
      <c r="H42025"/>
    </row>
    <row r="42026" spans="6:8" x14ac:dyDescent="0.25">
      <c r="F42026"/>
      <c r="G42026"/>
      <c r="H42026"/>
    </row>
    <row r="42027" spans="6:8" x14ac:dyDescent="0.25">
      <c r="F42027"/>
      <c r="G42027"/>
      <c r="H42027"/>
    </row>
    <row r="42028" spans="6:8" x14ac:dyDescent="0.25">
      <c r="F42028"/>
      <c r="G42028"/>
      <c r="H42028"/>
    </row>
    <row r="42029" spans="6:8" x14ac:dyDescent="0.25">
      <c r="F42029"/>
      <c r="G42029"/>
      <c r="H42029"/>
    </row>
    <row r="42030" spans="6:8" x14ac:dyDescent="0.25">
      <c r="F42030"/>
      <c r="G42030"/>
      <c r="H42030"/>
    </row>
    <row r="42031" spans="6:8" x14ac:dyDescent="0.25">
      <c r="F42031"/>
      <c r="G42031"/>
      <c r="H42031"/>
    </row>
    <row r="42032" spans="6:8" x14ac:dyDescent="0.25">
      <c r="F42032"/>
      <c r="G42032"/>
      <c r="H42032"/>
    </row>
    <row r="42033" spans="6:8" x14ac:dyDescent="0.25">
      <c r="F42033"/>
      <c r="G42033"/>
      <c r="H42033"/>
    </row>
    <row r="42034" spans="6:8" x14ac:dyDescent="0.25">
      <c r="F42034"/>
      <c r="G42034"/>
      <c r="H42034"/>
    </row>
    <row r="42035" spans="6:8" x14ac:dyDescent="0.25">
      <c r="F42035"/>
      <c r="G42035"/>
      <c r="H42035"/>
    </row>
    <row r="42036" spans="6:8" x14ac:dyDescent="0.25">
      <c r="F42036"/>
      <c r="G42036"/>
      <c r="H42036"/>
    </row>
    <row r="42037" spans="6:8" x14ac:dyDescent="0.25">
      <c r="F42037"/>
      <c r="G42037"/>
      <c r="H42037"/>
    </row>
    <row r="42038" spans="6:8" x14ac:dyDescent="0.25">
      <c r="F42038"/>
      <c r="G42038"/>
      <c r="H42038"/>
    </row>
    <row r="42039" spans="6:8" x14ac:dyDescent="0.25">
      <c r="F42039"/>
      <c r="G42039"/>
      <c r="H42039"/>
    </row>
    <row r="42040" spans="6:8" x14ac:dyDescent="0.25">
      <c r="F42040"/>
      <c r="G42040"/>
      <c r="H42040"/>
    </row>
    <row r="42041" spans="6:8" x14ac:dyDescent="0.25">
      <c r="F42041"/>
      <c r="G42041"/>
      <c r="H42041"/>
    </row>
    <row r="42042" spans="6:8" x14ac:dyDescent="0.25">
      <c r="F42042"/>
      <c r="G42042"/>
      <c r="H42042"/>
    </row>
    <row r="42043" spans="6:8" x14ac:dyDescent="0.25">
      <c r="F42043"/>
      <c r="G42043"/>
      <c r="H42043"/>
    </row>
    <row r="42044" spans="6:8" x14ac:dyDescent="0.25">
      <c r="F42044"/>
      <c r="G42044"/>
      <c r="H42044"/>
    </row>
    <row r="42045" spans="6:8" x14ac:dyDescent="0.25">
      <c r="F42045"/>
      <c r="G42045"/>
      <c r="H42045"/>
    </row>
    <row r="42046" spans="6:8" x14ac:dyDescent="0.25">
      <c r="F42046"/>
      <c r="G42046"/>
      <c r="H42046"/>
    </row>
    <row r="42047" spans="6:8" x14ac:dyDescent="0.25">
      <c r="F42047"/>
      <c r="G42047"/>
      <c r="H42047"/>
    </row>
    <row r="42048" spans="6:8" x14ac:dyDescent="0.25">
      <c r="F42048"/>
      <c r="G42048"/>
      <c r="H42048"/>
    </row>
    <row r="42049" spans="6:8" x14ac:dyDescent="0.25">
      <c r="F42049"/>
      <c r="G42049"/>
      <c r="H42049"/>
    </row>
    <row r="42050" spans="6:8" x14ac:dyDescent="0.25">
      <c r="F42050"/>
      <c r="G42050"/>
      <c r="H42050"/>
    </row>
    <row r="42051" spans="6:8" x14ac:dyDescent="0.25">
      <c r="F42051"/>
      <c r="G42051"/>
      <c r="H42051"/>
    </row>
    <row r="42052" spans="6:8" x14ac:dyDescent="0.25">
      <c r="F42052"/>
      <c r="G42052"/>
      <c r="H42052"/>
    </row>
    <row r="42053" spans="6:8" x14ac:dyDescent="0.25">
      <c r="F42053"/>
      <c r="G42053"/>
      <c r="H42053"/>
    </row>
    <row r="42054" spans="6:8" x14ac:dyDescent="0.25">
      <c r="F42054"/>
      <c r="G42054"/>
      <c r="H42054"/>
    </row>
    <row r="42055" spans="6:8" x14ac:dyDescent="0.25">
      <c r="F42055"/>
      <c r="G42055"/>
      <c r="H42055"/>
    </row>
    <row r="42056" spans="6:8" x14ac:dyDescent="0.25">
      <c r="F42056"/>
      <c r="G42056"/>
      <c r="H42056"/>
    </row>
    <row r="42057" spans="6:8" x14ac:dyDescent="0.25">
      <c r="F42057"/>
      <c r="G42057"/>
      <c r="H42057"/>
    </row>
    <row r="42058" spans="6:8" x14ac:dyDescent="0.25">
      <c r="F42058"/>
      <c r="G42058"/>
      <c r="H42058"/>
    </row>
    <row r="42059" spans="6:8" x14ac:dyDescent="0.25">
      <c r="F42059"/>
      <c r="G42059"/>
      <c r="H42059"/>
    </row>
    <row r="42060" spans="6:8" x14ac:dyDescent="0.25">
      <c r="F42060"/>
      <c r="G42060"/>
      <c r="H42060"/>
    </row>
    <row r="42061" spans="6:8" x14ac:dyDescent="0.25">
      <c r="F42061"/>
      <c r="G42061"/>
      <c r="H42061"/>
    </row>
    <row r="42062" spans="6:8" x14ac:dyDescent="0.25">
      <c r="F42062"/>
      <c r="G42062"/>
      <c r="H42062"/>
    </row>
    <row r="42063" spans="6:8" x14ac:dyDescent="0.25">
      <c r="F42063"/>
      <c r="G42063"/>
      <c r="H42063"/>
    </row>
    <row r="42064" spans="6:8" x14ac:dyDescent="0.25">
      <c r="F42064"/>
      <c r="G42064"/>
      <c r="H42064"/>
    </row>
    <row r="42065" spans="6:8" x14ac:dyDescent="0.25">
      <c r="F42065"/>
      <c r="G42065"/>
      <c r="H42065"/>
    </row>
    <row r="42066" spans="6:8" x14ac:dyDescent="0.25">
      <c r="F42066"/>
      <c r="G42066"/>
      <c r="H42066"/>
    </row>
    <row r="42067" spans="6:8" x14ac:dyDescent="0.25">
      <c r="F42067"/>
      <c r="G42067"/>
      <c r="H42067"/>
    </row>
    <row r="42068" spans="6:8" x14ac:dyDescent="0.25">
      <c r="F42068"/>
      <c r="G42068"/>
      <c r="H42068"/>
    </row>
    <row r="42069" spans="6:8" x14ac:dyDescent="0.25">
      <c r="F42069"/>
      <c r="G42069"/>
      <c r="H42069"/>
    </row>
    <row r="42070" spans="6:8" x14ac:dyDescent="0.25">
      <c r="F42070"/>
      <c r="G42070"/>
      <c r="H42070"/>
    </row>
    <row r="42071" spans="6:8" x14ac:dyDescent="0.25">
      <c r="F42071"/>
      <c r="G42071"/>
      <c r="H42071"/>
    </row>
    <row r="42072" spans="6:8" x14ac:dyDescent="0.25">
      <c r="F42072"/>
      <c r="G42072"/>
      <c r="H42072"/>
    </row>
    <row r="42073" spans="6:8" x14ac:dyDescent="0.25">
      <c r="F42073"/>
      <c r="G42073"/>
      <c r="H42073"/>
    </row>
    <row r="42074" spans="6:8" x14ac:dyDescent="0.25">
      <c r="F42074"/>
      <c r="G42074"/>
      <c r="H42074"/>
    </row>
    <row r="42075" spans="6:8" x14ac:dyDescent="0.25">
      <c r="F42075"/>
      <c r="G42075"/>
      <c r="H42075"/>
    </row>
    <row r="42076" spans="6:8" x14ac:dyDescent="0.25">
      <c r="F42076"/>
      <c r="G42076"/>
      <c r="H42076"/>
    </row>
    <row r="42077" spans="6:8" x14ac:dyDescent="0.25">
      <c r="F42077"/>
      <c r="G42077"/>
      <c r="H42077"/>
    </row>
    <row r="42078" spans="6:8" x14ac:dyDescent="0.25">
      <c r="F42078"/>
      <c r="G42078"/>
      <c r="H42078"/>
    </row>
    <row r="42079" spans="6:8" x14ac:dyDescent="0.25">
      <c r="F42079"/>
      <c r="G42079"/>
      <c r="H42079"/>
    </row>
    <row r="42080" spans="6:8" x14ac:dyDescent="0.25">
      <c r="F42080"/>
      <c r="G42080"/>
      <c r="H42080"/>
    </row>
    <row r="42081" spans="6:8" x14ac:dyDescent="0.25">
      <c r="F42081"/>
      <c r="G42081"/>
      <c r="H42081"/>
    </row>
    <row r="42082" spans="6:8" x14ac:dyDescent="0.25">
      <c r="F42082"/>
      <c r="G42082"/>
      <c r="H42082"/>
    </row>
    <row r="42083" spans="6:8" x14ac:dyDescent="0.25">
      <c r="F42083"/>
      <c r="G42083"/>
      <c r="H42083"/>
    </row>
    <row r="42084" spans="6:8" x14ac:dyDescent="0.25">
      <c r="F42084"/>
      <c r="G42084"/>
      <c r="H42084"/>
    </row>
    <row r="42085" spans="6:8" x14ac:dyDescent="0.25">
      <c r="F42085"/>
      <c r="G42085"/>
      <c r="H42085"/>
    </row>
    <row r="42086" spans="6:8" x14ac:dyDescent="0.25">
      <c r="F42086"/>
      <c r="G42086"/>
      <c r="H42086"/>
    </row>
    <row r="42087" spans="6:8" x14ac:dyDescent="0.25">
      <c r="F42087"/>
      <c r="G42087"/>
      <c r="H42087"/>
    </row>
    <row r="42088" spans="6:8" x14ac:dyDescent="0.25">
      <c r="F42088"/>
      <c r="G42088"/>
      <c r="H42088"/>
    </row>
    <row r="42089" spans="6:8" x14ac:dyDescent="0.25">
      <c r="F42089"/>
      <c r="G42089"/>
      <c r="H42089"/>
    </row>
    <row r="42090" spans="6:8" x14ac:dyDescent="0.25">
      <c r="F42090"/>
      <c r="G42090"/>
      <c r="H42090"/>
    </row>
    <row r="42091" spans="6:8" x14ac:dyDescent="0.25">
      <c r="F42091"/>
      <c r="G42091"/>
      <c r="H42091"/>
    </row>
    <row r="42092" spans="6:8" x14ac:dyDescent="0.25">
      <c r="F42092"/>
      <c r="G42092"/>
      <c r="H42092"/>
    </row>
    <row r="42093" spans="6:8" x14ac:dyDescent="0.25">
      <c r="F42093"/>
      <c r="G42093"/>
      <c r="H42093"/>
    </row>
    <row r="42094" spans="6:8" x14ac:dyDescent="0.25">
      <c r="F42094"/>
      <c r="G42094"/>
      <c r="H42094"/>
    </row>
    <row r="42095" spans="6:8" x14ac:dyDescent="0.25">
      <c r="F42095"/>
      <c r="G42095"/>
      <c r="H42095"/>
    </row>
    <row r="42096" spans="6:8" x14ac:dyDescent="0.25">
      <c r="F42096"/>
      <c r="G42096"/>
      <c r="H42096"/>
    </row>
    <row r="42097" spans="6:8" x14ac:dyDescent="0.25">
      <c r="F42097"/>
      <c r="G42097"/>
      <c r="H42097"/>
    </row>
    <row r="42098" spans="6:8" x14ac:dyDescent="0.25">
      <c r="F42098"/>
      <c r="G42098"/>
      <c r="H42098"/>
    </row>
    <row r="42099" spans="6:8" x14ac:dyDescent="0.25">
      <c r="F42099"/>
      <c r="G42099"/>
      <c r="H42099"/>
    </row>
    <row r="42100" spans="6:8" x14ac:dyDescent="0.25">
      <c r="F42100"/>
      <c r="G42100"/>
      <c r="H42100"/>
    </row>
    <row r="42101" spans="6:8" x14ac:dyDescent="0.25">
      <c r="F42101"/>
      <c r="G42101"/>
      <c r="H42101"/>
    </row>
    <row r="42102" spans="6:8" x14ac:dyDescent="0.25">
      <c r="F42102"/>
      <c r="G42102"/>
      <c r="H42102"/>
    </row>
    <row r="42103" spans="6:8" x14ac:dyDescent="0.25">
      <c r="F42103"/>
      <c r="G42103"/>
      <c r="H42103"/>
    </row>
    <row r="42104" spans="6:8" x14ac:dyDescent="0.25">
      <c r="F42104"/>
      <c r="G42104"/>
      <c r="H42104"/>
    </row>
    <row r="42105" spans="6:8" x14ac:dyDescent="0.25">
      <c r="F42105"/>
      <c r="G42105"/>
      <c r="H42105"/>
    </row>
    <row r="42106" spans="6:8" x14ac:dyDescent="0.25">
      <c r="F42106"/>
      <c r="G42106"/>
      <c r="H42106"/>
    </row>
    <row r="42107" spans="6:8" x14ac:dyDescent="0.25">
      <c r="F42107"/>
      <c r="G42107"/>
      <c r="H42107"/>
    </row>
    <row r="42108" spans="6:8" x14ac:dyDescent="0.25">
      <c r="F42108"/>
      <c r="G42108"/>
      <c r="H42108"/>
    </row>
    <row r="42109" spans="6:8" x14ac:dyDescent="0.25">
      <c r="F42109"/>
      <c r="G42109"/>
      <c r="H42109"/>
    </row>
    <row r="42110" spans="6:8" x14ac:dyDescent="0.25">
      <c r="F42110"/>
      <c r="G42110"/>
      <c r="H42110"/>
    </row>
    <row r="42111" spans="6:8" x14ac:dyDescent="0.25">
      <c r="F42111"/>
      <c r="G42111"/>
      <c r="H42111"/>
    </row>
    <row r="42112" spans="6:8" x14ac:dyDescent="0.25">
      <c r="F42112"/>
      <c r="G42112"/>
      <c r="H42112"/>
    </row>
    <row r="42113" spans="6:8" x14ac:dyDescent="0.25">
      <c r="F42113"/>
      <c r="G42113"/>
      <c r="H42113"/>
    </row>
    <row r="42114" spans="6:8" x14ac:dyDescent="0.25">
      <c r="F42114"/>
      <c r="G42114"/>
      <c r="H42114"/>
    </row>
    <row r="42115" spans="6:8" x14ac:dyDescent="0.25">
      <c r="F42115"/>
      <c r="G42115"/>
      <c r="H42115"/>
    </row>
    <row r="42116" spans="6:8" x14ac:dyDescent="0.25">
      <c r="F42116"/>
      <c r="G42116"/>
      <c r="H42116"/>
    </row>
    <row r="42117" spans="6:8" x14ac:dyDescent="0.25">
      <c r="F42117"/>
      <c r="G42117"/>
      <c r="H42117"/>
    </row>
    <row r="42118" spans="6:8" x14ac:dyDescent="0.25">
      <c r="F42118"/>
      <c r="G42118"/>
      <c r="H42118"/>
    </row>
    <row r="42119" spans="6:8" x14ac:dyDescent="0.25">
      <c r="F42119"/>
      <c r="G42119"/>
      <c r="H42119"/>
    </row>
    <row r="42120" spans="6:8" x14ac:dyDescent="0.25">
      <c r="F42120"/>
      <c r="G42120"/>
      <c r="H42120"/>
    </row>
    <row r="42121" spans="6:8" x14ac:dyDescent="0.25">
      <c r="F42121"/>
      <c r="G42121"/>
      <c r="H42121"/>
    </row>
    <row r="42122" spans="6:8" x14ac:dyDescent="0.25">
      <c r="F42122"/>
      <c r="G42122"/>
      <c r="H42122"/>
    </row>
    <row r="42123" spans="6:8" x14ac:dyDescent="0.25">
      <c r="F42123"/>
      <c r="G42123"/>
      <c r="H42123"/>
    </row>
    <row r="42124" spans="6:8" x14ac:dyDescent="0.25">
      <c r="F42124"/>
      <c r="G42124"/>
      <c r="H42124"/>
    </row>
    <row r="42125" spans="6:8" x14ac:dyDescent="0.25">
      <c r="F42125"/>
      <c r="G42125"/>
      <c r="H42125"/>
    </row>
    <row r="42126" spans="6:8" x14ac:dyDescent="0.25">
      <c r="F42126"/>
      <c r="G42126"/>
      <c r="H42126"/>
    </row>
    <row r="42127" spans="6:8" x14ac:dyDescent="0.25">
      <c r="F42127"/>
      <c r="G42127"/>
      <c r="H42127"/>
    </row>
    <row r="42128" spans="6:8" x14ac:dyDescent="0.25">
      <c r="F42128"/>
      <c r="G42128"/>
      <c r="H42128"/>
    </row>
    <row r="42129" spans="6:8" x14ac:dyDescent="0.25">
      <c r="F42129"/>
      <c r="G42129"/>
      <c r="H42129"/>
    </row>
    <row r="42130" spans="6:8" x14ac:dyDescent="0.25">
      <c r="F42130"/>
      <c r="G42130"/>
      <c r="H42130"/>
    </row>
    <row r="42131" spans="6:8" x14ac:dyDescent="0.25">
      <c r="F42131"/>
      <c r="G42131"/>
      <c r="H42131"/>
    </row>
    <row r="42132" spans="6:8" x14ac:dyDescent="0.25">
      <c r="F42132"/>
      <c r="G42132"/>
      <c r="H42132"/>
    </row>
    <row r="42133" spans="6:8" x14ac:dyDescent="0.25">
      <c r="F42133"/>
      <c r="G42133"/>
      <c r="H42133"/>
    </row>
    <row r="42134" spans="6:8" x14ac:dyDescent="0.25">
      <c r="F42134"/>
      <c r="G42134"/>
      <c r="H42134"/>
    </row>
    <row r="42135" spans="6:8" x14ac:dyDescent="0.25">
      <c r="F42135"/>
      <c r="G42135"/>
      <c r="H42135"/>
    </row>
    <row r="42136" spans="6:8" x14ac:dyDescent="0.25">
      <c r="F42136"/>
      <c r="G42136"/>
      <c r="H42136"/>
    </row>
    <row r="42137" spans="6:8" x14ac:dyDescent="0.25">
      <c r="F42137"/>
      <c r="G42137"/>
      <c r="H42137"/>
    </row>
    <row r="42138" spans="6:8" x14ac:dyDescent="0.25">
      <c r="F42138"/>
      <c r="G42138"/>
      <c r="H42138"/>
    </row>
    <row r="42139" spans="6:8" x14ac:dyDescent="0.25">
      <c r="F42139"/>
      <c r="G42139"/>
      <c r="H42139"/>
    </row>
    <row r="42140" spans="6:8" x14ac:dyDescent="0.25">
      <c r="F42140"/>
      <c r="G42140"/>
      <c r="H42140"/>
    </row>
    <row r="42141" spans="6:8" x14ac:dyDescent="0.25">
      <c r="F42141"/>
      <c r="G42141"/>
      <c r="H42141"/>
    </row>
    <row r="42142" spans="6:8" x14ac:dyDescent="0.25">
      <c r="F42142"/>
      <c r="G42142"/>
      <c r="H42142"/>
    </row>
    <row r="42143" spans="6:8" x14ac:dyDescent="0.25">
      <c r="F42143"/>
      <c r="G42143"/>
      <c r="H42143"/>
    </row>
    <row r="42144" spans="6:8" x14ac:dyDescent="0.25">
      <c r="F42144"/>
      <c r="G42144"/>
      <c r="H42144"/>
    </row>
    <row r="42145" spans="6:8" x14ac:dyDescent="0.25">
      <c r="F42145"/>
      <c r="G42145"/>
      <c r="H42145"/>
    </row>
    <row r="42146" spans="6:8" x14ac:dyDescent="0.25">
      <c r="F42146"/>
      <c r="G42146"/>
      <c r="H42146"/>
    </row>
    <row r="42147" spans="6:8" x14ac:dyDescent="0.25">
      <c r="F42147"/>
      <c r="G42147"/>
      <c r="H42147"/>
    </row>
    <row r="42148" spans="6:8" x14ac:dyDescent="0.25">
      <c r="F42148"/>
      <c r="G42148"/>
      <c r="H42148"/>
    </row>
    <row r="42149" spans="6:8" x14ac:dyDescent="0.25">
      <c r="F42149"/>
      <c r="G42149"/>
      <c r="H42149"/>
    </row>
    <row r="42150" spans="6:8" x14ac:dyDescent="0.25">
      <c r="F42150"/>
      <c r="G42150"/>
      <c r="H42150"/>
    </row>
    <row r="42151" spans="6:8" x14ac:dyDescent="0.25">
      <c r="F42151"/>
      <c r="G42151"/>
      <c r="H42151"/>
    </row>
    <row r="42152" spans="6:8" x14ac:dyDescent="0.25">
      <c r="F42152"/>
      <c r="G42152"/>
      <c r="H42152"/>
    </row>
    <row r="42153" spans="6:8" x14ac:dyDescent="0.25">
      <c r="F42153"/>
      <c r="G42153"/>
      <c r="H42153"/>
    </row>
    <row r="42154" spans="6:8" x14ac:dyDescent="0.25">
      <c r="F42154"/>
      <c r="G42154"/>
      <c r="H42154"/>
    </row>
    <row r="42155" spans="6:8" x14ac:dyDescent="0.25">
      <c r="F42155"/>
      <c r="G42155"/>
      <c r="H42155"/>
    </row>
    <row r="42156" spans="6:8" x14ac:dyDescent="0.25">
      <c r="F42156"/>
      <c r="G42156"/>
      <c r="H42156"/>
    </row>
    <row r="42157" spans="6:8" x14ac:dyDescent="0.25">
      <c r="F42157"/>
      <c r="G42157"/>
      <c r="H42157"/>
    </row>
    <row r="42158" spans="6:8" x14ac:dyDescent="0.25">
      <c r="F42158"/>
      <c r="G42158"/>
      <c r="H42158"/>
    </row>
    <row r="42159" spans="6:8" x14ac:dyDescent="0.25">
      <c r="F42159"/>
      <c r="G42159"/>
      <c r="H42159"/>
    </row>
    <row r="42160" spans="6:8" x14ac:dyDescent="0.25">
      <c r="F42160"/>
      <c r="G42160"/>
      <c r="H42160"/>
    </row>
    <row r="42161" spans="6:8" x14ac:dyDescent="0.25">
      <c r="F42161"/>
      <c r="G42161"/>
      <c r="H42161"/>
    </row>
    <row r="42162" spans="6:8" x14ac:dyDescent="0.25">
      <c r="F42162"/>
      <c r="G42162"/>
      <c r="H42162"/>
    </row>
    <row r="42163" spans="6:8" x14ac:dyDescent="0.25">
      <c r="F42163"/>
      <c r="G42163"/>
      <c r="H42163"/>
    </row>
    <row r="42164" spans="6:8" x14ac:dyDescent="0.25">
      <c r="F42164"/>
      <c r="G42164"/>
      <c r="H42164"/>
    </row>
    <row r="42165" spans="6:8" x14ac:dyDescent="0.25">
      <c r="F42165"/>
      <c r="G42165"/>
      <c r="H42165"/>
    </row>
    <row r="42166" spans="6:8" x14ac:dyDescent="0.25">
      <c r="F42166"/>
      <c r="G42166"/>
      <c r="H42166"/>
    </row>
    <row r="42167" spans="6:8" x14ac:dyDescent="0.25">
      <c r="F42167"/>
      <c r="G42167"/>
      <c r="H42167"/>
    </row>
    <row r="42168" spans="6:8" x14ac:dyDescent="0.25">
      <c r="F42168"/>
      <c r="G42168"/>
      <c r="H42168"/>
    </row>
    <row r="42169" spans="6:8" x14ac:dyDescent="0.25">
      <c r="F42169"/>
      <c r="G42169"/>
      <c r="H42169"/>
    </row>
    <row r="42170" spans="6:8" x14ac:dyDescent="0.25">
      <c r="F42170"/>
      <c r="G42170"/>
      <c r="H42170"/>
    </row>
    <row r="42171" spans="6:8" x14ac:dyDescent="0.25">
      <c r="F42171"/>
      <c r="G42171"/>
      <c r="H42171"/>
    </row>
    <row r="42172" spans="6:8" x14ac:dyDescent="0.25">
      <c r="F42172"/>
      <c r="G42172"/>
      <c r="H42172"/>
    </row>
    <row r="42173" spans="6:8" x14ac:dyDescent="0.25">
      <c r="F42173"/>
      <c r="G42173"/>
      <c r="H42173"/>
    </row>
    <row r="42174" spans="6:8" x14ac:dyDescent="0.25">
      <c r="F42174"/>
      <c r="G42174"/>
      <c r="H42174"/>
    </row>
    <row r="42175" spans="6:8" x14ac:dyDescent="0.25">
      <c r="F42175"/>
      <c r="G42175"/>
      <c r="H42175"/>
    </row>
    <row r="42176" spans="6:8" x14ac:dyDescent="0.25">
      <c r="F42176"/>
      <c r="G42176"/>
      <c r="H42176"/>
    </row>
    <row r="42177" spans="6:8" x14ac:dyDescent="0.25">
      <c r="F42177"/>
      <c r="G42177"/>
      <c r="H42177"/>
    </row>
    <row r="42178" spans="6:8" x14ac:dyDescent="0.25">
      <c r="F42178"/>
      <c r="G42178"/>
      <c r="H42178"/>
    </row>
    <row r="42179" spans="6:8" x14ac:dyDescent="0.25">
      <c r="F42179"/>
      <c r="G42179"/>
      <c r="H42179"/>
    </row>
    <row r="42180" spans="6:8" x14ac:dyDescent="0.25">
      <c r="F42180"/>
      <c r="G42180"/>
      <c r="H42180"/>
    </row>
    <row r="42181" spans="6:8" x14ac:dyDescent="0.25">
      <c r="F42181"/>
      <c r="G42181"/>
      <c r="H42181"/>
    </row>
    <row r="42182" spans="6:8" x14ac:dyDescent="0.25">
      <c r="F42182"/>
      <c r="G42182"/>
      <c r="H42182"/>
    </row>
    <row r="42183" spans="6:8" x14ac:dyDescent="0.25">
      <c r="F42183"/>
      <c r="G42183"/>
      <c r="H42183"/>
    </row>
    <row r="42184" spans="6:8" x14ac:dyDescent="0.25">
      <c r="F42184"/>
      <c r="G42184"/>
      <c r="H42184"/>
    </row>
    <row r="42185" spans="6:8" x14ac:dyDescent="0.25">
      <c r="F42185"/>
      <c r="G42185"/>
      <c r="H42185"/>
    </row>
    <row r="42186" spans="6:8" x14ac:dyDescent="0.25">
      <c r="F42186"/>
      <c r="G42186"/>
      <c r="H42186"/>
    </row>
    <row r="42187" spans="6:8" x14ac:dyDescent="0.25">
      <c r="F42187"/>
      <c r="G42187"/>
      <c r="H42187"/>
    </row>
    <row r="42188" spans="6:8" x14ac:dyDescent="0.25">
      <c r="F42188"/>
      <c r="G42188"/>
      <c r="H42188"/>
    </row>
    <row r="42189" spans="6:8" x14ac:dyDescent="0.25">
      <c r="F42189"/>
      <c r="G42189"/>
      <c r="H42189"/>
    </row>
    <row r="42190" spans="6:8" x14ac:dyDescent="0.25">
      <c r="F42190"/>
      <c r="G42190"/>
      <c r="H42190"/>
    </row>
    <row r="42191" spans="6:8" x14ac:dyDescent="0.25">
      <c r="F42191"/>
      <c r="G42191"/>
      <c r="H42191"/>
    </row>
    <row r="42192" spans="6:8" x14ac:dyDescent="0.25">
      <c r="F42192"/>
      <c r="G42192"/>
      <c r="H42192"/>
    </row>
    <row r="42193" spans="6:8" x14ac:dyDescent="0.25">
      <c r="F42193"/>
      <c r="G42193"/>
      <c r="H42193"/>
    </row>
    <row r="42194" spans="6:8" x14ac:dyDescent="0.25">
      <c r="F42194"/>
      <c r="G42194"/>
      <c r="H42194"/>
    </row>
    <row r="42195" spans="6:8" x14ac:dyDescent="0.25">
      <c r="F42195"/>
      <c r="G42195"/>
      <c r="H42195"/>
    </row>
    <row r="42196" spans="6:8" x14ac:dyDescent="0.25">
      <c r="F42196"/>
      <c r="G42196"/>
      <c r="H42196"/>
    </row>
    <row r="42197" spans="6:8" x14ac:dyDescent="0.25">
      <c r="F42197"/>
      <c r="G42197"/>
      <c r="H42197"/>
    </row>
    <row r="42198" spans="6:8" x14ac:dyDescent="0.25">
      <c r="F42198"/>
      <c r="G42198"/>
      <c r="H42198"/>
    </row>
    <row r="42199" spans="6:8" x14ac:dyDescent="0.25">
      <c r="F42199"/>
      <c r="G42199"/>
      <c r="H42199"/>
    </row>
    <row r="42200" spans="6:8" x14ac:dyDescent="0.25">
      <c r="F42200"/>
      <c r="G42200"/>
      <c r="H42200"/>
    </row>
    <row r="42201" spans="6:8" x14ac:dyDescent="0.25">
      <c r="F42201"/>
      <c r="G42201"/>
      <c r="H42201"/>
    </row>
    <row r="42202" spans="6:8" x14ac:dyDescent="0.25">
      <c r="F42202"/>
      <c r="G42202"/>
      <c r="H42202"/>
    </row>
    <row r="42203" spans="6:8" x14ac:dyDescent="0.25">
      <c r="F42203"/>
      <c r="G42203"/>
      <c r="H42203"/>
    </row>
    <row r="42204" spans="6:8" x14ac:dyDescent="0.25">
      <c r="F42204"/>
      <c r="G42204"/>
      <c r="H42204"/>
    </row>
    <row r="42205" spans="6:8" x14ac:dyDescent="0.25">
      <c r="F42205"/>
      <c r="G42205"/>
      <c r="H42205"/>
    </row>
    <row r="42206" spans="6:8" x14ac:dyDescent="0.25">
      <c r="F42206"/>
      <c r="G42206"/>
      <c r="H42206"/>
    </row>
    <row r="42207" spans="6:8" x14ac:dyDescent="0.25">
      <c r="F42207"/>
      <c r="G42207"/>
      <c r="H42207"/>
    </row>
    <row r="42208" spans="6:8" x14ac:dyDescent="0.25">
      <c r="F42208"/>
      <c r="G42208"/>
      <c r="H42208"/>
    </row>
    <row r="42209" spans="6:8" x14ac:dyDescent="0.25">
      <c r="F42209"/>
      <c r="G42209"/>
      <c r="H42209"/>
    </row>
    <row r="42210" spans="6:8" x14ac:dyDescent="0.25">
      <c r="F42210"/>
      <c r="G42210"/>
      <c r="H42210"/>
    </row>
    <row r="42211" spans="6:8" x14ac:dyDescent="0.25">
      <c r="F42211"/>
      <c r="G42211"/>
      <c r="H42211"/>
    </row>
    <row r="42212" spans="6:8" x14ac:dyDescent="0.25">
      <c r="F42212"/>
      <c r="G42212"/>
      <c r="H42212"/>
    </row>
    <row r="42213" spans="6:8" x14ac:dyDescent="0.25">
      <c r="F42213"/>
      <c r="G42213"/>
      <c r="H42213"/>
    </row>
    <row r="42214" spans="6:8" x14ac:dyDescent="0.25">
      <c r="F42214"/>
      <c r="G42214"/>
      <c r="H42214"/>
    </row>
    <row r="42215" spans="6:8" x14ac:dyDescent="0.25">
      <c r="F42215"/>
      <c r="G42215"/>
      <c r="H42215"/>
    </row>
    <row r="42216" spans="6:8" x14ac:dyDescent="0.25">
      <c r="F42216"/>
      <c r="G42216"/>
      <c r="H42216"/>
    </row>
    <row r="42217" spans="6:8" x14ac:dyDescent="0.25">
      <c r="F42217"/>
      <c r="G42217"/>
      <c r="H42217"/>
    </row>
    <row r="42218" spans="6:8" x14ac:dyDescent="0.25">
      <c r="F42218"/>
      <c r="G42218"/>
      <c r="H42218"/>
    </row>
    <row r="42219" spans="6:8" x14ac:dyDescent="0.25">
      <c r="F42219"/>
      <c r="G42219"/>
      <c r="H42219"/>
    </row>
    <row r="42220" spans="6:8" x14ac:dyDescent="0.25">
      <c r="F42220"/>
      <c r="G42220"/>
      <c r="H42220"/>
    </row>
    <row r="42221" spans="6:8" x14ac:dyDescent="0.25">
      <c r="F42221"/>
      <c r="G42221"/>
      <c r="H42221"/>
    </row>
    <row r="42222" spans="6:8" x14ac:dyDescent="0.25">
      <c r="F42222"/>
      <c r="G42222"/>
      <c r="H42222"/>
    </row>
    <row r="42223" spans="6:8" x14ac:dyDescent="0.25">
      <c r="F42223"/>
      <c r="G42223"/>
      <c r="H42223"/>
    </row>
    <row r="42224" spans="6:8" x14ac:dyDescent="0.25">
      <c r="F42224"/>
      <c r="G42224"/>
      <c r="H42224"/>
    </row>
    <row r="42225" spans="6:8" x14ac:dyDescent="0.25">
      <c r="F42225"/>
      <c r="G42225"/>
      <c r="H42225"/>
    </row>
    <row r="42226" spans="6:8" x14ac:dyDescent="0.25">
      <c r="F42226"/>
      <c r="G42226"/>
      <c r="H42226"/>
    </row>
    <row r="42227" spans="6:8" x14ac:dyDescent="0.25">
      <c r="F42227"/>
      <c r="G42227"/>
      <c r="H42227"/>
    </row>
    <row r="42228" spans="6:8" x14ac:dyDescent="0.25">
      <c r="F42228"/>
      <c r="G42228"/>
      <c r="H42228"/>
    </row>
    <row r="42229" spans="6:8" x14ac:dyDescent="0.25">
      <c r="F42229"/>
      <c r="G42229"/>
      <c r="H42229"/>
    </row>
    <row r="42230" spans="6:8" x14ac:dyDescent="0.25">
      <c r="F42230"/>
      <c r="G42230"/>
      <c r="H42230"/>
    </row>
    <row r="42231" spans="6:8" x14ac:dyDescent="0.25">
      <c r="F42231"/>
      <c r="G42231"/>
      <c r="H42231"/>
    </row>
    <row r="42232" spans="6:8" x14ac:dyDescent="0.25">
      <c r="F42232"/>
      <c r="G42232"/>
      <c r="H42232"/>
    </row>
    <row r="42233" spans="6:8" x14ac:dyDescent="0.25">
      <c r="F42233"/>
      <c r="G42233"/>
      <c r="H42233"/>
    </row>
    <row r="42234" spans="6:8" x14ac:dyDescent="0.25">
      <c r="F42234"/>
      <c r="G42234"/>
      <c r="H42234"/>
    </row>
    <row r="42235" spans="6:8" x14ac:dyDescent="0.25">
      <c r="F42235"/>
      <c r="G42235"/>
      <c r="H42235"/>
    </row>
    <row r="42236" spans="6:8" x14ac:dyDescent="0.25">
      <c r="F42236"/>
      <c r="G42236"/>
      <c r="H42236"/>
    </row>
    <row r="42237" spans="6:8" x14ac:dyDescent="0.25">
      <c r="F42237"/>
      <c r="G42237"/>
      <c r="H42237"/>
    </row>
    <row r="42238" spans="6:8" x14ac:dyDescent="0.25">
      <c r="F42238"/>
      <c r="G42238"/>
      <c r="H42238"/>
    </row>
    <row r="42239" spans="6:8" x14ac:dyDescent="0.25">
      <c r="F42239"/>
      <c r="G42239"/>
      <c r="H42239"/>
    </row>
    <row r="42240" spans="6:8" x14ac:dyDescent="0.25">
      <c r="F42240"/>
      <c r="G42240"/>
      <c r="H42240"/>
    </row>
    <row r="42241" spans="6:8" x14ac:dyDescent="0.25">
      <c r="F42241"/>
      <c r="G42241"/>
      <c r="H42241"/>
    </row>
    <row r="42242" spans="6:8" x14ac:dyDescent="0.25">
      <c r="F42242"/>
      <c r="G42242"/>
      <c r="H42242"/>
    </row>
    <row r="42243" spans="6:8" x14ac:dyDescent="0.25">
      <c r="F42243"/>
      <c r="G42243"/>
      <c r="H42243"/>
    </row>
    <row r="42244" spans="6:8" x14ac:dyDescent="0.25">
      <c r="F42244"/>
      <c r="G42244"/>
      <c r="H42244"/>
    </row>
    <row r="42245" spans="6:8" x14ac:dyDescent="0.25">
      <c r="F42245"/>
      <c r="G42245"/>
      <c r="H42245"/>
    </row>
    <row r="42246" spans="6:8" x14ac:dyDescent="0.25">
      <c r="F42246"/>
      <c r="G42246"/>
      <c r="H42246"/>
    </row>
    <row r="42247" spans="6:8" x14ac:dyDescent="0.25">
      <c r="F42247"/>
      <c r="G42247"/>
      <c r="H42247"/>
    </row>
    <row r="42248" spans="6:8" x14ac:dyDescent="0.25">
      <c r="F42248"/>
      <c r="G42248"/>
      <c r="H42248"/>
    </row>
    <row r="42249" spans="6:8" x14ac:dyDescent="0.25">
      <c r="F42249"/>
      <c r="G42249"/>
      <c r="H42249"/>
    </row>
    <row r="42250" spans="6:8" x14ac:dyDescent="0.25">
      <c r="F42250"/>
      <c r="G42250"/>
      <c r="H42250"/>
    </row>
    <row r="42251" spans="6:8" x14ac:dyDescent="0.25">
      <c r="F42251"/>
      <c r="G42251"/>
      <c r="H42251"/>
    </row>
    <row r="42252" spans="6:8" x14ac:dyDescent="0.25">
      <c r="F42252"/>
      <c r="G42252"/>
      <c r="H42252"/>
    </row>
    <row r="42253" spans="6:8" x14ac:dyDescent="0.25">
      <c r="F42253"/>
      <c r="G42253"/>
      <c r="H42253"/>
    </row>
    <row r="42254" spans="6:8" x14ac:dyDescent="0.25">
      <c r="F42254"/>
      <c r="G42254"/>
      <c r="H42254"/>
    </row>
    <row r="42255" spans="6:8" x14ac:dyDescent="0.25">
      <c r="F42255"/>
      <c r="G42255"/>
      <c r="H42255"/>
    </row>
    <row r="42256" spans="6:8" x14ac:dyDescent="0.25">
      <c r="F42256"/>
      <c r="G42256"/>
      <c r="H42256"/>
    </row>
    <row r="42257" spans="6:8" x14ac:dyDescent="0.25">
      <c r="F42257"/>
      <c r="G42257"/>
      <c r="H42257"/>
    </row>
    <row r="42258" spans="6:8" x14ac:dyDescent="0.25">
      <c r="F42258"/>
      <c r="G42258"/>
      <c r="H42258"/>
    </row>
    <row r="42259" spans="6:8" x14ac:dyDescent="0.25">
      <c r="F42259"/>
      <c r="G42259"/>
      <c r="H42259"/>
    </row>
    <row r="42260" spans="6:8" x14ac:dyDescent="0.25">
      <c r="F42260"/>
      <c r="G42260"/>
      <c r="H42260"/>
    </row>
    <row r="42261" spans="6:8" x14ac:dyDescent="0.25">
      <c r="F42261"/>
      <c r="G42261"/>
      <c r="H42261"/>
    </row>
    <row r="42262" spans="6:8" x14ac:dyDescent="0.25">
      <c r="F42262"/>
      <c r="G42262"/>
      <c r="H42262"/>
    </row>
    <row r="42263" spans="6:8" x14ac:dyDescent="0.25">
      <c r="F42263"/>
      <c r="G42263"/>
      <c r="H42263"/>
    </row>
    <row r="42264" spans="6:8" x14ac:dyDescent="0.25">
      <c r="F42264"/>
      <c r="G42264"/>
      <c r="H42264"/>
    </row>
    <row r="42265" spans="6:8" x14ac:dyDescent="0.25">
      <c r="F42265"/>
      <c r="G42265"/>
      <c r="H42265"/>
    </row>
    <row r="42266" spans="6:8" x14ac:dyDescent="0.25">
      <c r="F42266"/>
      <c r="G42266"/>
      <c r="H42266"/>
    </row>
    <row r="42267" spans="6:8" x14ac:dyDescent="0.25">
      <c r="F42267"/>
      <c r="G42267"/>
      <c r="H42267"/>
    </row>
    <row r="42268" spans="6:8" x14ac:dyDescent="0.25">
      <c r="F42268"/>
      <c r="G42268"/>
      <c r="H42268"/>
    </row>
    <row r="42269" spans="6:8" x14ac:dyDescent="0.25">
      <c r="F42269"/>
      <c r="G42269"/>
      <c r="H42269"/>
    </row>
    <row r="42270" spans="6:8" x14ac:dyDescent="0.25">
      <c r="F42270"/>
      <c r="G42270"/>
      <c r="H42270"/>
    </row>
    <row r="42271" spans="6:8" x14ac:dyDescent="0.25">
      <c r="F42271"/>
      <c r="G42271"/>
      <c r="H42271"/>
    </row>
    <row r="42272" spans="6:8" x14ac:dyDescent="0.25">
      <c r="F42272"/>
      <c r="G42272"/>
      <c r="H42272"/>
    </row>
    <row r="42273" spans="6:8" x14ac:dyDescent="0.25">
      <c r="F42273"/>
      <c r="G42273"/>
      <c r="H42273"/>
    </row>
    <row r="42274" spans="6:8" x14ac:dyDescent="0.25">
      <c r="F42274"/>
      <c r="G42274"/>
      <c r="H42274"/>
    </row>
    <row r="42275" spans="6:8" x14ac:dyDescent="0.25">
      <c r="F42275"/>
      <c r="G42275"/>
      <c r="H42275"/>
    </row>
    <row r="42276" spans="6:8" x14ac:dyDescent="0.25">
      <c r="F42276"/>
      <c r="G42276"/>
      <c r="H42276"/>
    </row>
    <row r="42277" spans="6:8" x14ac:dyDescent="0.25">
      <c r="F42277"/>
      <c r="G42277"/>
      <c r="H42277"/>
    </row>
    <row r="42278" spans="6:8" x14ac:dyDescent="0.25">
      <c r="F42278"/>
      <c r="G42278"/>
      <c r="H42278"/>
    </row>
    <row r="42279" spans="6:8" x14ac:dyDescent="0.25">
      <c r="F42279"/>
      <c r="G42279"/>
      <c r="H42279"/>
    </row>
    <row r="42280" spans="6:8" x14ac:dyDescent="0.25">
      <c r="F42280"/>
      <c r="G42280"/>
      <c r="H42280"/>
    </row>
    <row r="42281" spans="6:8" x14ac:dyDescent="0.25">
      <c r="F42281"/>
      <c r="G42281"/>
      <c r="H42281"/>
    </row>
    <row r="42282" spans="6:8" x14ac:dyDescent="0.25">
      <c r="F42282"/>
      <c r="G42282"/>
      <c r="H42282"/>
    </row>
    <row r="42283" spans="6:8" x14ac:dyDescent="0.25">
      <c r="F42283"/>
      <c r="G42283"/>
      <c r="H42283"/>
    </row>
    <row r="42284" spans="6:8" x14ac:dyDescent="0.25">
      <c r="F42284"/>
      <c r="G42284"/>
      <c r="H42284"/>
    </row>
    <row r="42285" spans="6:8" x14ac:dyDescent="0.25">
      <c r="F42285"/>
      <c r="G42285"/>
      <c r="H42285"/>
    </row>
    <row r="42286" spans="6:8" x14ac:dyDescent="0.25">
      <c r="F42286"/>
      <c r="G42286"/>
      <c r="H42286"/>
    </row>
    <row r="42287" spans="6:8" x14ac:dyDescent="0.25">
      <c r="F42287"/>
      <c r="G42287"/>
      <c r="H42287"/>
    </row>
    <row r="42288" spans="6:8" x14ac:dyDescent="0.25">
      <c r="F42288"/>
      <c r="G42288"/>
      <c r="H42288"/>
    </row>
    <row r="42289" spans="6:8" x14ac:dyDescent="0.25">
      <c r="F42289"/>
      <c r="G42289"/>
      <c r="H42289"/>
    </row>
    <row r="42290" spans="6:8" x14ac:dyDescent="0.25">
      <c r="F42290"/>
      <c r="G42290"/>
      <c r="H42290"/>
    </row>
    <row r="42291" spans="6:8" x14ac:dyDescent="0.25">
      <c r="F42291"/>
      <c r="G42291"/>
      <c r="H42291"/>
    </row>
    <row r="42292" spans="6:8" x14ac:dyDescent="0.25">
      <c r="F42292"/>
      <c r="G42292"/>
      <c r="H42292"/>
    </row>
    <row r="42293" spans="6:8" x14ac:dyDescent="0.25">
      <c r="F42293"/>
      <c r="G42293"/>
      <c r="H42293"/>
    </row>
    <row r="42294" spans="6:8" x14ac:dyDescent="0.25">
      <c r="F42294"/>
      <c r="G42294"/>
      <c r="H42294"/>
    </row>
    <row r="42295" spans="6:8" x14ac:dyDescent="0.25">
      <c r="F42295"/>
      <c r="G42295"/>
      <c r="H42295"/>
    </row>
    <row r="42296" spans="6:8" x14ac:dyDescent="0.25">
      <c r="F42296"/>
      <c r="G42296"/>
      <c r="H42296"/>
    </row>
    <row r="42297" spans="6:8" x14ac:dyDescent="0.25">
      <c r="F42297"/>
      <c r="G42297"/>
      <c r="H42297"/>
    </row>
    <row r="42298" spans="6:8" x14ac:dyDescent="0.25">
      <c r="F42298"/>
      <c r="G42298"/>
      <c r="H42298"/>
    </row>
    <row r="42299" spans="6:8" x14ac:dyDescent="0.25">
      <c r="F42299"/>
      <c r="G42299"/>
      <c r="H42299"/>
    </row>
    <row r="42300" spans="6:8" x14ac:dyDescent="0.25">
      <c r="F42300"/>
      <c r="G42300"/>
      <c r="H42300"/>
    </row>
    <row r="42301" spans="6:8" x14ac:dyDescent="0.25">
      <c r="F42301"/>
      <c r="G42301"/>
      <c r="H42301"/>
    </row>
    <row r="42302" spans="6:8" x14ac:dyDescent="0.25">
      <c r="F42302"/>
      <c r="G42302"/>
      <c r="H42302"/>
    </row>
    <row r="42303" spans="6:8" x14ac:dyDescent="0.25">
      <c r="F42303"/>
      <c r="G42303"/>
      <c r="H42303"/>
    </row>
    <row r="42304" spans="6:8" x14ac:dyDescent="0.25">
      <c r="F42304"/>
      <c r="G42304"/>
      <c r="H42304"/>
    </row>
    <row r="42305" spans="6:8" x14ac:dyDescent="0.25">
      <c r="F42305"/>
      <c r="G42305"/>
      <c r="H42305"/>
    </row>
    <row r="42306" spans="6:8" x14ac:dyDescent="0.25">
      <c r="F42306"/>
      <c r="G42306"/>
      <c r="H42306"/>
    </row>
    <row r="42307" spans="6:8" x14ac:dyDescent="0.25">
      <c r="F42307"/>
      <c r="G42307"/>
      <c r="H42307"/>
    </row>
    <row r="42308" spans="6:8" x14ac:dyDescent="0.25">
      <c r="F42308"/>
      <c r="G42308"/>
      <c r="H42308"/>
    </row>
    <row r="42309" spans="6:8" x14ac:dyDescent="0.25">
      <c r="F42309"/>
      <c r="G42309"/>
      <c r="H42309"/>
    </row>
    <row r="42310" spans="6:8" x14ac:dyDescent="0.25">
      <c r="F42310"/>
      <c r="G42310"/>
      <c r="H42310"/>
    </row>
    <row r="42311" spans="6:8" x14ac:dyDescent="0.25">
      <c r="F42311"/>
      <c r="G42311"/>
      <c r="H42311"/>
    </row>
    <row r="42312" spans="6:8" x14ac:dyDescent="0.25">
      <c r="F42312"/>
      <c r="G42312"/>
      <c r="H42312"/>
    </row>
    <row r="42313" spans="6:8" x14ac:dyDescent="0.25">
      <c r="F42313"/>
      <c r="G42313"/>
      <c r="H42313"/>
    </row>
    <row r="42314" spans="6:8" x14ac:dyDescent="0.25">
      <c r="F42314"/>
      <c r="G42314"/>
      <c r="H42314"/>
    </row>
    <row r="42315" spans="6:8" x14ac:dyDescent="0.25">
      <c r="F42315"/>
      <c r="G42315"/>
      <c r="H42315"/>
    </row>
    <row r="42316" spans="6:8" x14ac:dyDescent="0.25">
      <c r="F42316"/>
      <c r="G42316"/>
      <c r="H42316"/>
    </row>
    <row r="42317" spans="6:8" x14ac:dyDescent="0.25">
      <c r="F42317"/>
      <c r="G42317"/>
      <c r="H42317"/>
    </row>
    <row r="42318" spans="6:8" x14ac:dyDescent="0.25">
      <c r="F42318"/>
      <c r="G42318"/>
      <c r="H42318"/>
    </row>
    <row r="42319" spans="6:8" x14ac:dyDescent="0.25">
      <c r="F42319"/>
      <c r="G42319"/>
      <c r="H42319"/>
    </row>
    <row r="42320" spans="6:8" x14ac:dyDescent="0.25">
      <c r="F42320"/>
      <c r="G42320"/>
      <c r="H42320"/>
    </row>
    <row r="42321" spans="6:8" x14ac:dyDescent="0.25">
      <c r="F42321"/>
      <c r="G42321"/>
      <c r="H42321"/>
    </row>
    <row r="42322" spans="6:8" x14ac:dyDescent="0.25">
      <c r="F42322"/>
      <c r="G42322"/>
      <c r="H42322"/>
    </row>
    <row r="42323" spans="6:8" x14ac:dyDescent="0.25">
      <c r="F42323"/>
      <c r="G42323"/>
      <c r="H42323"/>
    </row>
    <row r="42324" spans="6:8" x14ac:dyDescent="0.25">
      <c r="F42324"/>
      <c r="G42324"/>
      <c r="H42324"/>
    </row>
    <row r="42325" spans="6:8" x14ac:dyDescent="0.25">
      <c r="F42325"/>
      <c r="G42325"/>
      <c r="H42325"/>
    </row>
    <row r="42326" spans="6:8" x14ac:dyDescent="0.25">
      <c r="F42326"/>
      <c r="G42326"/>
      <c r="H42326"/>
    </row>
    <row r="42327" spans="6:8" x14ac:dyDescent="0.25">
      <c r="F42327"/>
      <c r="G42327"/>
      <c r="H42327"/>
    </row>
    <row r="42328" spans="6:8" x14ac:dyDescent="0.25">
      <c r="F42328"/>
      <c r="G42328"/>
      <c r="H42328"/>
    </row>
    <row r="42329" spans="6:8" x14ac:dyDescent="0.25">
      <c r="F42329"/>
      <c r="G42329"/>
      <c r="H42329"/>
    </row>
    <row r="42330" spans="6:8" x14ac:dyDescent="0.25">
      <c r="F42330"/>
      <c r="G42330"/>
      <c r="H42330"/>
    </row>
    <row r="42331" spans="6:8" x14ac:dyDescent="0.25">
      <c r="F42331"/>
      <c r="G42331"/>
      <c r="H42331"/>
    </row>
    <row r="42332" spans="6:8" x14ac:dyDescent="0.25">
      <c r="F42332"/>
      <c r="G42332"/>
      <c r="H42332"/>
    </row>
    <row r="42333" spans="6:8" x14ac:dyDescent="0.25">
      <c r="F42333"/>
      <c r="G42333"/>
      <c r="H42333"/>
    </row>
    <row r="42334" spans="6:8" x14ac:dyDescent="0.25">
      <c r="F42334"/>
      <c r="G42334"/>
      <c r="H42334"/>
    </row>
    <row r="42335" spans="6:8" x14ac:dyDescent="0.25">
      <c r="F42335"/>
      <c r="G42335"/>
      <c r="H42335"/>
    </row>
    <row r="42336" spans="6:8" x14ac:dyDescent="0.25">
      <c r="F42336"/>
      <c r="G42336"/>
      <c r="H42336"/>
    </row>
    <row r="42337" spans="6:8" x14ac:dyDescent="0.25">
      <c r="F42337"/>
      <c r="G42337"/>
      <c r="H42337"/>
    </row>
    <row r="42338" spans="6:8" x14ac:dyDescent="0.25">
      <c r="F42338"/>
      <c r="G42338"/>
      <c r="H42338"/>
    </row>
    <row r="42339" spans="6:8" x14ac:dyDescent="0.25">
      <c r="F42339"/>
      <c r="G42339"/>
      <c r="H42339"/>
    </row>
    <row r="42340" spans="6:8" x14ac:dyDescent="0.25">
      <c r="F42340"/>
      <c r="G42340"/>
      <c r="H42340"/>
    </row>
    <row r="42341" spans="6:8" x14ac:dyDescent="0.25">
      <c r="F42341"/>
      <c r="G42341"/>
      <c r="H42341"/>
    </row>
    <row r="42342" spans="6:8" x14ac:dyDescent="0.25">
      <c r="F42342"/>
      <c r="G42342"/>
      <c r="H42342"/>
    </row>
    <row r="42343" spans="6:8" x14ac:dyDescent="0.25">
      <c r="F42343"/>
      <c r="G42343"/>
      <c r="H42343"/>
    </row>
    <row r="42344" spans="6:8" x14ac:dyDescent="0.25">
      <c r="F42344"/>
      <c r="G42344"/>
      <c r="H42344"/>
    </row>
    <row r="42345" spans="6:8" x14ac:dyDescent="0.25">
      <c r="F42345"/>
      <c r="G42345"/>
      <c r="H42345"/>
    </row>
    <row r="42346" spans="6:8" x14ac:dyDescent="0.25">
      <c r="F42346"/>
      <c r="G42346"/>
      <c r="H42346"/>
    </row>
    <row r="42347" spans="6:8" x14ac:dyDescent="0.25">
      <c r="F42347"/>
      <c r="G42347"/>
      <c r="H42347"/>
    </row>
    <row r="42348" spans="6:8" x14ac:dyDescent="0.25">
      <c r="F42348"/>
      <c r="G42348"/>
      <c r="H42348"/>
    </row>
    <row r="42349" spans="6:8" x14ac:dyDescent="0.25">
      <c r="F42349"/>
      <c r="G42349"/>
      <c r="H42349"/>
    </row>
    <row r="42350" spans="6:8" x14ac:dyDescent="0.25">
      <c r="F42350"/>
      <c r="G42350"/>
      <c r="H42350"/>
    </row>
    <row r="42351" spans="6:8" x14ac:dyDescent="0.25">
      <c r="F42351"/>
      <c r="G42351"/>
      <c r="H42351"/>
    </row>
    <row r="42352" spans="6:8" x14ac:dyDescent="0.25">
      <c r="F42352"/>
      <c r="G42352"/>
      <c r="H42352"/>
    </row>
    <row r="42353" spans="6:8" x14ac:dyDescent="0.25">
      <c r="F42353"/>
      <c r="G42353"/>
      <c r="H42353"/>
    </row>
    <row r="42354" spans="6:8" x14ac:dyDescent="0.25">
      <c r="F42354"/>
      <c r="G42354"/>
      <c r="H42354"/>
    </row>
    <row r="42355" spans="6:8" x14ac:dyDescent="0.25">
      <c r="F42355"/>
      <c r="G42355"/>
      <c r="H42355"/>
    </row>
    <row r="42356" spans="6:8" x14ac:dyDescent="0.25">
      <c r="F42356"/>
      <c r="G42356"/>
      <c r="H42356"/>
    </row>
    <row r="42357" spans="6:8" x14ac:dyDescent="0.25">
      <c r="F42357"/>
      <c r="G42357"/>
      <c r="H42357"/>
    </row>
    <row r="42358" spans="6:8" x14ac:dyDescent="0.25">
      <c r="F42358"/>
      <c r="G42358"/>
      <c r="H42358"/>
    </row>
    <row r="42359" spans="6:8" x14ac:dyDescent="0.25">
      <c r="F42359"/>
      <c r="G42359"/>
      <c r="H42359"/>
    </row>
    <row r="42360" spans="6:8" x14ac:dyDescent="0.25">
      <c r="F42360"/>
      <c r="G42360"/>
      <c r="H42360"/>
    </row>
    <row r="42361" spans="6:8" x14ac:dyDescent="0.25">
      <c r="F42361"/>
      <c r="G42361"/>
      <c r="H42361"/>
    </row>
    <row r="42362" spans="6:8" x14ac:dyDescent="0.25">
      <c r="F42362"/>
      <c r="G42362"/>
      <c r="H42362"/>
    </row>
    <row r="42363" spans="6:8" x14ac:dyDescent="0.25">
      <c r="F42363"/>
      <c r="G42363"/>
      <c r="H42363"/>
    </row>
    <row r="42364" spans="6:8" x14ac:dyDescent="0.25">
      <c r="F42364"/>
      <c r="G42364"/>
      <c r="H42364"/>
    </row>
    <row r="42365" spans="6:8" x14ac:dyDescent="0.25">
      <c r="F42365"/>
      <c r="G42365"/>
      <c r="H42365"/>
    </row>
    <row r="42366" spans="6:8" x14ac:dyDescent="0.25">
      <c r="F42366"/>
      <c r="G42366"/>
      <c r="H42366"/>
    </row>
    <row r="42367" spans="6:8" x14ac:dyDescent="0.25">
      <c r="F42367"/>
      <c r="G42367"/>
      <c r="H42367"/>
    </row>
    <row r="42368" spans="6:8" x14ac:dyDescent="0.25">
      <c r="F42368"/>
      <c r="G42368"/>
      <c r="H42368"/>
    </row>
    <row r="42369" spans="6:8" x14ac:dyDescent="0.25">
      <c r="F42369"/>
      <c r="G42369"/>
      <c r="H42369"/>
    </row>
    <row r="42370" spans="6:8" x14ac:dyDescent="0.25">
      <c r="F42370"/>
      <c r="G42370"/>
      <c r="H42370"/>
    </row>
    <row r="42371" spans="6:8" x14ac:dyDescent="0.25">
      <c r="F42371"/>
      <c r="G42371"/>
      <c r="H42371"/>
    </row>
    <row r="42372" spans="6:8" x14ac:dyDescent="0.25">
      <c r="F42372"/>
      <c r="G42372"/>
      <c r="H42372"/>
    </row>
    <row r="42373" spans="6:8" x14ac:dyDescent="0.25">
      <c r="F42373"/>
      <c r="G42373"/>
      <c r="H42373"/>
    </row>
    <row r="42374" spans="6:8" x14ac:dyDescent="0.25">
      <c r="F42374"/>
      <c r="G42374"/>
      <c r="H42374"/>
    </row>
    <row r="42375" spans="6:8" x14ac:dyDescent="0.25">
      <c r="F42375"/>
      <c r="G42375"/>
      <c r="H42375"/>
    </row>
    <row r="42376" spans="6:8" x14ac:dyDescent="0.25">
      <c r="F42376"/>
      <c r="G42376"/>
      <c r="H42376"/>
    </row>
    <row r="42377" spans="6:8" x14ac:dyDescent="0.25">
      <c r="F42377"/>
      <c r="G42377"/>
      <c r="H42377"/>
    </row>
    <row r="42378" spans="6:8" x14ac:dyDescent="0.25">
      <c r="F42378"/>
      <c r="G42378"/>
      <c r="H42378"/>
    </row>
    <row r="42379" spans="6:8" x14ac:dyDescent="0.25">
      <c r="F42379"/>
      <c r="G42379"/>
      <c r="H42379"/>
    </row>
    <row r="42380" spans="6:8" x14ac:dyDescent="0.25">
      <c r="F42380"/>
      <c r="G42380"/>
      <c r="H42380"/>
    </row>
    <row r="42381" spans="6:8" x14ac:dyDescent="0.25">
      <c r="F42381"/>
      <c r="G42381"/>
      <c r="H42381"/>
    </row>
    <row r="42382" spans="6:8" x14ac:dyDescent="0.25">
      <c r="F42382"/>
      <c r="G42382"/>
      <c r="H42382"/>
    </row>
    <row r="42383" spans="6:8" x14ac:dyDescent="0.25">
      <c r="F42383"/>
      <c r="G42383"/>
      <c r="H42383"/>
    </row>
    <row r="42384" spans="6:8" x14ac:dyDescent="0.25">
      <c r="F42384"/>
      <c r="G42384"/>
      <c r="H42384"/>
    </row>
    <row r="42385" spans="6:8" x14ac:dyDescent="0.25">
      <c r="F42385"/>
      <c r="G42385"/>
      <c r="H42385"/>
    </row>
    <row r="42386" spans="6:8" x14ac:dyDescent="0.25">
      <c r="F42386"/>
      <c r="G42386"/>
      <c r="H42386"/>
    </row>
    <row r="42387" spans="6:8" x14ac:dyDescent="0.25">
      <c r="F42387"/>
      <c r="G42387"/>
      <c r="H42387"/>
    </row>
    <row r="42388" spans="6:8" x14ac:dyDescent="0.25">
      <c r="F42388"/>
      <c r="G42388"/>
      <c r="H42388"/>
    </row>
    <row r="42389" spans="6:8" x14ac:dyDescent="0.25">
      <c r="F42389"/>
      <c r="G42389"/>
      <c r="H42389"/>
    </row>
    <row r="42390" spans="6:8" x14ac:dyDescent="0.25">
      <c r="F42390"/>
      <c r="G42390"/>
      <c r="H42390"/>
    </row>
    <row r="42391" spans="6:8" x14ac:dyDescent="0.25">
      <c r="F42391"/>
      <c r="G42391"/>
      <c r="H42391"/>
    </row>
    <row r="42392" spans="6:8" x14ac:dyDescent="0.25">
      <c r="F42392"/>
      <c r="G42392"/>
      <c r="H42392"/>
    </row>
    <row r="42393" spans="6:8" x14ac:dyDescent="0.25">
      <c r="F42393"/>
      <c r="G42393"/>
      <c r="H42393"/>
    </row>
    <row r="42394" spans="6:8" x14ac:dyDescent="0.25">
      <c r="F42394"/>
      <c r="G42394"/>
      <c r="H42394"/>
    </row>
    <row r="42395" spans="6:8" x14ac:dyDescent="0.25">
      <c r="F42395"/>
      <c r="G42395"/>
      <c r="H42395"/>
    </row>
    <row r="42396" spans="6:8" x14ac:dyDescent="0.25">
      <c r="F42396"/>
      <c r="G42396"/>
      <c r="H42396"/>
    </row>
    <row r="42397" spans="6:8" x14ac:dyDescent="0.25">
      <c r="F42397"/>
      <c r="G42397"/>
      <c r="H42397"/>
    </row>
    <row r="42398" spans="6:8" x14ac:dyDescent="0.25">
      <c r="F42398"/>
      <c r="G42398"/>
      <c r="H42398"/>
    </row>
    <row r="42399" spans="6:8" x14ac:dyDescent="0.25">
      <c r="F42399"/>
      <c r="G42399"/>
      <c r="H42399"/>
    </row>
    <row r="42400" spans="6:8" x14ac:dyDescent="0.25">
      <c r="F42400"/>
      <c r="G42400"/>
      <c r="H42400"/>
    </row>
    <row r="42401" spans="6:8" x14ac:dyDescent="0.25">
      <c r="F42401"/>
      <c r="G42401"/>
      <c r="H42401"/>
    </row>
    <row r="42402" spans="6:8" x14ac:dyDescent="0.25">
      <c r="F42402"/>
      <c r="G42402"/>
      <c r="H42402"/>
    </row>
    <row r="42403" spans="6:8" x14ac:dyDescent="0.25">
      <c r="F42403"/>
      <c r="G42403"/>
      <c r="H42403"/>
    </row>
    <row r="42404" spans="6:8" x14ac:dyDescent="0.25">
      <c r="F42404"/>
      <c r="G42404"/>
      <c r="H42404"/>
    </row>
    <row r="42405" spans="6:8" x14ac:dyDescent="0.25">
      <c r="F42405"/>
      <c r="G42405"/>
      <c r="H42405"/>
    </row>
    <row r="42406" spans="6:8" x14ac:dyDescent="0.25">
      <c r="F42406"/>
      <c r="G42406"/>
      <c r="H42406"/>
    </row>
    <row r="42407" spans="6:8" x14ac:dyDescent="0.25">
      <c r="F42407"/>
      <c r="G42407"/>
      <c r="H42407"/>
    </row>
    <row r="42408" spans="6:8" x14ac:dyDescent="0.25">
      <c r="F42408"/>
      <c r="G42408"/>
      <c r="H42408"/>
    </row>
    <row r="42409" spans="6:8" x14ac:dyDescent="0.25">
      <c r="F42409"/>
      <c r="G42409"/>
      <c r="H42409"/>
    </row>
    <row r="42410" spans="6:8" x14ac:dyDescent="0.25">
      <c r="F42410"/>
      <c r="G42410"/>
      <c r="H42410"/>
    </row>
    <row r="42411" spans="6:8" x14ac:dyDescent="0.25">
      <c r="F42411"/>
      <c r="G42411"/>
      <c r="H42411"/>
    </row>
    <row r="42412" spans="6:8" x14ac:dyDescent="0.25">
      <c r="F42412"/>
      <c r="G42412"/>
      <c r="H42412"/>
    </row>
    <row r="42413" spans="6:8" x14ac:dyDescent="0.25">
      <c r="F42413"/>
      <c r="G42413"/>
      <c r="H42413"/>
    </row>
    <row r="42414" spans="6:8" x14ac:dyDescent="0.25">
      <c r="F42414"/>
      <c r="G42414"/>
      <c r="H42414"/>
    </row>
    <row r="42415" spans="6:8" x14ac:dyDescent="0.25">
      <c r="F42415"/>
      <c r="G42415"/>
      <c r="H42415"/>
    </row>
    <row r="42416" spans="6:8" x14ac:dyDescent="0.25">
      <c r="F42416"/>
      <c r="G42416"/>
      <c r="H42416"/>
    </row>
    <row r="42417" spans="6:8" x14ac:dyDescent="0.25">
      <c r="F42417"/>
      <c r="G42417"/>
      <c r="H42417"/>
    </row>
    <row r="42418" spans="6:8" x14ac:dyDescent="0.25">
      <c r="F42418"/>
      <c r="G42418"/>
      <c r="H42418"/>
    </row>
    <row r="42419" spans="6:8" x14ac:dyDescent="0.25">
      <c r="F42419"/>
      <c r="G42419"/>
      <c r="H42419"/>
    </row>
    <row r="42420" spans="6:8" x14ac:dyDescent="0.25">
      <c r="F42420"/>
      <c r="G42420"/>
      <c r="H42420"/>
    </row>
    <row r="42421" spans="6:8" x14ac:dyDescent="0.25">
      <c r="F42421"/>
      <c r="G42421"/>
      <c r="H42421"/>
    </row>
    <row r="42422" spans="6:8" x14ac:dyDescent="0.25">
      <c r="F42422"/>
      <c r="G42422"/>
      <c r="H42422"/>
    </row>
    <row r="42423" spans="6:8" x14ac:dyDescent="0.25">
      <c r="F42423"/>
      <c r="G42423"/>
      <c r="H42423"/>
    </row>
    <row r="42424" spans="6:8" x14ac:dyDescent="0.25">
      <c r="F42424"/>
      <c r="G42424"/>
      <c r="H42424"/>
    </row>
    <row r="42425" spans="6:8" x14ac:dyDescent="0.25">
      <c r="F42425"/>
      <c r="G42425"/>
      <c r="H42425"/>
    </row>
    <row r="42426" spans="6:8" x14ac:dyDescent="0.25">
      <c r="F42426"/>
      <c r="G42426"/>
      <c r="H42426"/>
    </row>
    <row r="42427" spans="6:8" x14ac:dyDescent="0.25">
      <c r="F42427"/>
      <c r="G42427"/>
      <c r="H42427"/>
    </row>
    <row r="42428" spans="6:8" x14ac:dyDescent="0.25">
      <c r="F42428"/>
      <c r="G42428"/>
      <c r="H42428"/>
    </row>
    <row r="42429" spans="6:8" x14ac:dyDescent="0.25">
      <c r="F42429"/>
      <c r="G42429"/>
      <c r="H42429"/>
    </row>
    <row r="42430" spans="6:8" x14ac:dyDescent="0.25">
      <c r="F42430"/>
      <c r="G42430"/>
      <c r="H42430"/>
    </row>
    <row r="42431" spans="6:8" x14ac:dyDescent="0.25">
      <c r="F42431"/>
      <c r="G42431"/>
      <c r="H42431"/>
    </row>
    <row r="42432" spans="6:8" x14ac:dyDescent="0.25">
      <c r="F42432"/>
      <c r="G42432"/>
      <c r="H42432"/>
    </row>
    <row r="42433" spans="6:8" x14ac:dyDescent="0.25">
      <c r="F42433"/>
      <c r="G42433"/>
      <c r="H42433"/>
    </row>
    <row r="42434" spans="6:8" x14ac:dyDescent="0.25">
      <c r="F42434"/>
      <c r="G42434"/>
      <c r="H42434"/>
    </row>
    <row r="42435" spans="6:8" x14ac:dyDescent="0.25">
      <c r="F42435"/>
      <c r="G42435"/>
      <c r="H42435"/>
    </row>
    <row r="42436" spans="6:8" x14ac:dyDescent="0.25">
      <c r="F42436"/>
      <c r="G42436"/>
      <c r="H42436"/>
    </row>
    <row r="42437" spans="6:8" x14ac:dyDescent="0.25">
      <c r="F42437"/>
      <c r="G42437"/>
      <c r="H42437"/>
    </row>
    <row r="42438" spans="6:8" x14ac:dyDescent="0.25">
      <c r="F42438"/>
      <c r="G42438"/>
      <c r="H42438"/>
    </row>
    <row r="42439" spans="6:8" x14ac:dyDescent="0.25">
      <c r="F42439"/>
      <c r="G42439"/>
      <c r="H42439"/>
    </row>
    <row r="42440" spans="6:8" x14ac:dyDescent="0.25">
      <c r="F42440"/>
      <c r="G42440"/>
      <c r="H42440"/>
    </row>
    <row r="42441" spans="6:8" x14ac:dyDescent="0.25">
      <c r="F42441"/>
      <c r="G42441"/>
      <c r="H42441"/>
    </row>
    <row r="42442" spans="6:8" x14ac:dyDescent="0.25">
      <c r="F42442"/>
      <c r="G42442"/>
      <c r="H42442"/>
    </row>
    <row r="42443" spans="6:8" x14ac:dyDescent="0.25">
      <c r="F42443"/>
      <c r="G42443"/>
      <c r="H42443"/>
    </row>
    <row r="42444" spans="6:8" x14ac:dyDescent="0.25">
      <c r="F42444"/>
      <c r="G42444"/>
      <c r="H42444"/>
    </row>
    <row r="42445" spans="6:8" x14ac:dyDescent="0.25">
      <c r="F42445"/>
      <c r="G42445"/>
      <c r="H42445"/>
    </row>
    <row r="42446" spans="6:8" x14ac:dyDescent="0.25">
      <c r="F42446"/>
      <c r="G42446"/>
      <c r="H42446"/>
    </row>
    <row r="42447" spans="6:8" x14ac:dyDescent="0.25">
      <c r="F42447"/>
      <c r="G42447"/>
      <c r="H42447"/>
    </row>
    <row r="42448" spans="6:8" x14ac:dyDescent="0.25">
      <c r="F42448"/>
      <c r="G42448"/>
      <c r="H42448"/>
    </row>
    <row r="42449" spans="6:8" x14ac:dyDescent="0.25">
      <c r="F42449"/>
      <c r="G42449"/>
      <c r="H42449"/>
    </row>
    <row r="42450" spans="6:8" x14ac:dyDescent="0.25">
      <c r="F42450"/>
      <c r="G42450"/>
      <c r="H42450"/>
    </row>
    <row r="42451" spans="6:8" x14ac:dyDescent="0.25">
      <c r="F42451"/>
      <c r="G42451"/>
      <c r="H42451"/>
    </row>
    <row r="42452" spans="6:8" x14ac:dyDescent="0.25">
      <c r="F42452"/>
      <c r="G42452"/>
      <c r="H42452"/>
    </row>
    <row r="42453" spans="6:8" x14ac:dyDescent="0.25">
      <c r="F42453"/>
      <c r="G42453"/>
      <c r="H42453"/>
    </row>
    <row r="42454" spans="6:8" x14ac:dyDescent="0.25">
      <c r="F42454"/>
      <c r="G42454"/>
      <c r="H42454"/>
    </row>
    <row r="42455" spans="6:8" x14ac:dyDescent="0.25">
      <c r="F42455"/>
      <c r="G42455"/>
      <c r="H42455"/>
    </row>
    <row r="42456" spans="6:8" x14ac:dyDescent="0.25">
      <c r="F42456"/>
      <c r="G42456"/>
      <c r="H42456"/>
    </row>
    <row r="42457" spans="6:8" x14ac:dyDescent="0.25">
      <c r="F42457"/>
      <c r="G42457"/>
      <c r="H42457"/>
    </row>
    <row r="42458" spans="6:8" x14ac:dyDescent="0.25">
      <c r="F42458"/>
      <c r="G42458"/>
      <c r="H42458"/>
    </row>
    <row r="42459" spans="6:8" x14ac:dyDescent="0.25">
      <c r="F42459"/>
      <c r="G42459"/>
      <c r="H42459"/>
    </row>
    <row r="42460" spans="6:8" x14ac:dyDescent="0.25">
      <c r="F42460"/>
      <c r="G42460"/>
      <c r="H42460"/>
    </row>
    <row r="42461" spans="6:8" x14ac:dyDescent="0.25">
      <c r="F42461"/>
      <c r="G42461"/>
      <c r="H42461"/>
    </row>
    <row r="42462" spans="6:8" x14ac:dyDescent="0.25">
      <c r="F42462"/>
      <c r="G42462"/>
      <c r="H42462"/>
    </row>
    <row r="42463" spans="6:8" x14ac:dyDescent="0.25">
      <c r="F42463"/>
      <c r="G42463"/>
      <c r="H42463"/>
    </row>
    <row r="42464" spans="6:8" x14ac:dyDescent="0.25">
      <c r="F42464"/>
      <c r="G42464"/>
      <c r="H42464"/>
    </row>
    <row r="42465" spans="6:8" x14ac:dyDescent="0.25">
      <c r="F42465"/>
      <c r="G42465"/>
      <c r="H42465"/>
    </row>
    <row r="42466" spans="6:8" x14ac:dyDescent="0.25">
      <c r="F42466"/>
      <c r="G42466"/>
      <c r="H42466"/>
    </row>
    <row r="42467" spans="6:8" x14ac:dyDescent="0.25">
      <c r="F42467"/>
      <c r="G42467"/>
      <c r="H42467"/>
    </row>
    <row r="42468" spans="6:8" x14ac:dyDescent="0.25">
      <c r="F42468"/>
      <c r="G42468"/>
      <c r="H42468"/>
    </row>
    <row r="42469" spans="6:8" x14ac:dyDescent="0.25">
      <c r="F42469"/>
      <c r="G42469"/>
      <c r="H42469"/>
    </row>
    <row r="42470" spans="6:8" x14ac:dyDescent="0.25">
      <c r="F42470"/>
      <c r="G42470"/>
      <c r="H42470"/>
    </row>
    <row r="42471" spans="6:8" x14ac:dyDescent="0.25">
      <c r="F42471"/>
      <c r="G42471"/>
      <c r="H42471"/>
    </row>
    <row r="42472" spans="6:8" x14ac:dyDescent="0.25">
      <c r="F42472"/>
      <c r="G42472"/>
      <c r="H42472"/>
    </row>
    <row r="42473" spans="6:8" x14ac:dyDescent="0.25">
      <c r="F42473"/>
      <c r="G42473"/>
      <c r="H42473"/>
    </row>
    <row r="42474" spans="6:8" x14ac:dyDescent="0.25">
      <c r="F42474"/>
      <c r="G42474"/>
      <c r="H42474"/>
    </row>
    <row r="42475" spans="6:8" x14ac:dyDescent="0.25">
      <c r="F42475"/>
      <c r="G42475"/>
      <c r="H42475"/>
    </row>
    <row r="42476" spans="6:8" x14ac:dyDescent="0.25">
      <c r="F42476"/>
      <c r="G42476"/>
      <c r="H42476"/>
    </row>
    <row r="42477" spans="6:8" x14ac:dyDescent="0.25">
      <c r="F42477"/>
      <c r="G42477"/>
      <c r="H42477"/>
    </row>
    <row r="42478" spans="6:8" x14ac:dyDescent="0.25">
      <c r="F42478"/>
      <c r="G42478"/>
      <c r="H42478"/>
    </row>
    <row r="42479" spans="6:8" x14ac:dyDescent="0.25">
      <c r="F42479"/>
      <c r="G42479"/>
      <c r="H42479"/>
    </row>
    <row r="42480" spans="6:8" x14ac:dyDescent="0.25">
      <c r="F42480"/>
      <c r="G42480"/>
      <c r="H42480"/>
    </row>
    <row r="42481" spans="6:8" x14ac:dyDescent="0.25">
      <c r="F42481"/>
      <c r="G42481"/>
      <c r="H42481"/>
    </row>
    <row r="42482" spans="6:8" x14ac:dyDescent="0.25">
      <c r="F42482"/>
      <c r="G42482"/>
      <c r="H42482"/>
    </row>
    <row r="42483" spans="6:8" x14ac:dyDescent="0.25">
      <c r="F42483"/>
      <c r="G42483"/>
      <c r="H42483"/>
    </row>
    <row r="42484" spans="6:8" x14ac:dyDescent="0.25">
      <c r="F42484"/>
      <c r="G42484"/>
      <c r="H42484"/>
    </row>
    <row r="42485" spans="6:8" x14ac:dyDescent="0.25">
      <c r="F42485"/>
      <c r="G42485"/>
      <c r="H42485"/>
    </row>
    <row r="42486" spans="6:8" x14ac:dyDescent="0.25">
      <c r="F42486"/>
      <c r="G42486"/>
      <c r="H42486"/>
    </row>
    <row r="42487" spans="6:8" x14ac:dyDescent="0.25">
      <c r="F42487"/>
      <c r="G42487"/>
      <c r="H42487"/>
    </row>
    <row r="42488" spans="6:8" x14ac:dyDescent="0.25">
      <c r="F42488"/>
      <c r="G42488"/>
      <c r="H42488"/>
    </row>
    <row r="42489" spans="6:8" x14ac:dyDescent="0.25">
      <c r="F42489"/>
      <c r="G42489"/>
      <c r="H42489"/>
    </row>
    <row r="42490" spans="6:8" x14ac:dyDescent="0.25">
      <c r="F42490"/>
      <c r="G42490"/>
      <c r="H42490"/>
    </row>
    <row r="42491" spans="6:8" x14ac:dyDescent="0.25">
      <c r="F42491"/>
      <c r="G42491"/>
      <c r="H42491"/>
    </row>
    <row r="42492" spans="6:8" x14ac:dyDescent="0.25">
      <c r="F42492"/>
      <c r="G42492"/>
      <c r="H42492"/>
    </row>
    <row r="42493" spans="6:8" x14ac:dyDescent="0.25">
      <c r="F42493"/>
      <c r="G42493"/>
      <c r="H42493"/>
    </row>
    <row r="42494" spans="6:8" x14ac:dyDescent="0.25">
      <c r="F42494"/>
      <c r="G42494"/>
      <c r="H42494"/>
    </row>
    <row r="42495" spans="6:8" x14ac:dyDescent="0.25">
      <c r="F42495"/>
      <c r="G42495"/>
      <c r="H42495"/>
    </row>
    <row r="42496" spans="6:8" x14ac:dyDescent="0.25">
      <c r="F42496"/>
      <c r="G42496"/>
      <c r="H42496"/>
    </row>
    <row r="42497" spans="6:8" x14ac:dyDescent="0.25">
      <c r="F42497"/>
      <c r="G42497"/>
      <c r="H42497"/>
    </row>
    <row r="42498" spans="6:8" x14ac:dyDescent="0.25">
      <c r="F42498"/>
      <c r="G42498"/>
      <c r="H42498"/>
    </row>
    <row r="42499" spans="6:8" x14ac:dyDescent="0.25">
      <c r="F42499"/>
      <c r="G42499"/>
      <c r="H42499"/>
    </row>
    <row r="42500" spans="6:8" x14ac:dyDescent="0.25">
      <c r="F42500"/>
      <c r="G42500"/>
      <c r="H42500"/>
    </row>
    <row r="42501" spans="6:8" x14ac:dyDescent="0.25">
      <c r="F42501"/>
      <c r="G42501"/>
      <c r="H42501"/>
    </row>
    <row r="42502" spans="6:8" x14ac:dyDescent="0.25">
      <c r="F42502"/>
      <c r="G42502"/>
      <c r="H42502"/>
    </row>
    <row r="42503" spans="6:8" x14ac:dyDescent="0.25">
      <c r="F42503"/>
      <c r="G42503"/>
      <c r="H42503"/>
    </row>
    <row r="42504" spans="6:8" x14ac:dyDescent="0.25">
      <c r="F42504"/>
      <c r="G42504"/>
      <c r="H42504"/>
    </row>
    <row r="42505" spans="6:8" x14ac:dyDescent="0.25">
      <c r="F42505"/>
      <c r="G42505"/>
      <c r="H42505"/>
    </row>
    <row r="42506" spans="6:8" x14ac:dyDescent="0.25">
      <c r="F42506"/>
      <c r="G42506"/>
      <c r="H42506"/>
    </row>
    <row r="42507" spans="6:8" x14ac:dyDescent="0.25">
      <c r="F42507"/>
      <c r="G42507"/>
      <c r="H42507"/>
    </row>
    <row r="42508" spans="6:8" x14ac:dyDescent="0.25">
      <c r="F42508"/>
      <c r="G42508"/>
      <c r="H42508"/>
    </row>
    <row r="42509" spans="6:8" x14ac:dyDescent="0.25">
      <c r="F42509"/>
      <c r="G42509"/>
      <c r="H42509"/>
    </row>
    <row r="42510" spans="6:8" x14ac:dyDescent="0.25">
      <c r="F42510"/>
      <c r="G42510"/>
      <c r="H42510"/>
    </row>
    <row r="42511" spans="6:8" x14ac:dyDescent="0.25">
      <c r="F42511"/>
      <c r="G42511"/>
      <c r="H42511"/>
    </row>
    <row r="42512" spans="6:8" x14ac:dyDescent="0.25">
      <c r="F42512"/>
      <c r="G42512"/>
      <c r="H42512"/>
    </row>
    <row r="42513" spans="6:8" x14ac:dyDescent="0.25">
      <c r="F42513"/>
      <c r="G42513"/>
      <c r="H42513"/>
    </row>
    <row r="42514" spans="6:8" x14ac:dyDescent="0.25">
      <c r="F42514"/>
      <c r="G42514"/>
      <c r="H42514"/>
    </row>
    <row r="42515" spans="6:8" x14ac:dyDescent="0.25">
      <c r="F42515"/>
      <c r="G42515"/>
      <c r="H42515"/>
    </row>
    <row r="42516" spans="6:8" x14ac:dyDescent="0.25">
      <c r="F42516"/>
      <c r="G42516"/>
      <c r="H42516"/>
    </row>
    <row r="42517" spans="6:8" x14ac:dyDescent="0.25">
      <c r="F42517"/>
      <c r="G42517"/>
      <c r="H42517"/>
    </row>
    <row r="42518" spans="6:8" x14ac:dyDescent="0.25">
      <c r="F42518"/>
      <c r="G42518"/>
      <c r="H42518"/>
    </row>
    <row r="42519" spans="6:8" x14ac:dyDescent="0.25">
      <c r="F42519"/>
      <c r="G42519"/>
      <c r="H42519"/>
    </row>
    <row r="42520" spans="6:8" x14ac:dyDescent="0.25">
      <c r="F42520"/>
      <c r="G42520"/>
      <c r="H42520"/>
    </row>
    <row r="42521" spans="6:8" x14ac:dyDescent="0.25">
      <c r="F42521"/>
      <c r="G42521"/>
      <c r="H42521"/>
    </row>
    <row r="42522" spans="6:8" x14ac:dyDescent="0.25">
      <c r="F42522"/>
      <c r="G42522"/>
      <c r="H42522"/>
    </row>
    <row r="42523" spans="6:8" x14ac:dyDescent="0.25">
      <c r="F42523"/>
      <c r="G42523"/>
      <c r="H42523"/>
    </row>
    <row r="42524" spans="6:8" x14ac:dyDescent="0.25">
      <c r="F42524"/>
      <c r="G42524"/>
      <c r="H42524"/>
    </row>
    <row r="42525" spans="6:8" x14ac:dyDescent="0.25">
      <c r="F42525"/>
      <c r="G42525"/>
      <c r="H42525"/>
    </row>
    <row r="42526" spans="6:8" x14ac:dyDescent="0.25">
      <c r="F42526"/>
      <c r="G42526"/>
      <c r="H42526"/>
    </row>
    <row r="42527" spans="6:8" x14ac:dyDescent="0.25">
      <c r="F42527"/>
      <c r="G42527"/>
      <c r="H42527"/>
    </row>
    <row r="42528" spans="6:8" x14ac:dyDescent="0.25">
      <c r="F42528"/>
      <c r="G42528"/>
      <c r="H42528"/>
    </row>
    <row r="42529" spans="6:8" x14ac:dyDescent="0.25">
      <c r="F42529"/>
      <c r="G42529"/>
      <c r="H42529"/>
    </row>
    <row r="42530" spans="6:8" x14ac:dyDescent="0.25">
      <c r="F42530"/>
      <c r="G42530"/>
      <c r="H42530"/>
    </row>
    <row r="42531" spans="6:8" x14ac:dyDescent="0.25">
      <c r="F42531"/>
      <c r="G42531"/>
      <c r="H42531"/>
    </row>
    <row r="42532" spans="6:8" x14ac:dyDescent="0.25">
      <c r="F42532"/>
      <c r="G42532"/>
      <c r="H42532"/>
    </row>
    <row r="42533" spans="6:8" x14ac:dyDescent="0.25">
      <c r="F42533"/>
      <c r="G42533"/>
      <c r="H42533"/>
    </row>
    <row r="42534" spans="6:8" x14ac:dyDescent="0.25">
      <c r="F42534"/>
      <c r="G42534"/>
      <c r="H42534"/>
    </row>
    <row r="42535" spans="6:8" x14ac:dyDescent="0.25">
      <c r="F42535"/>
      <c r="G42535"/>
      <c r="H42535"/>
    </row>
    <row r="42536" spans="6:8" x14ac:dyDescent="0.25">
      <c r="F42536"/>
      <c r="G42536"/>
      <c r="H42536"/>
    </row>
    <row r="42537" spans="6:8" x14ac:dyDescent="0.25">
      <c r="F42537"/>
      <c r="G42537"/>
      <c r="H42537"/>
    </row>
    <row r="42538" spans="6:8" x14ac:dyDescent="0.25">
      <c r="F42538"/>
      <c r="G42538"/>
      <c r="H42538"/>
    </row>
    <row r="42539" spans="6:8" x14ac:dyDescent="0.25">
      <c r="F42539"/>
      <c r="G42539"/>
      <c r="H42539"/>
    </row>
    <row r="42540" spans="6:8" x14ac:dyDescent="0.25">
      <c r="F42540"/>
      <c r="G42540"/>
      <c r="H42540"/>
    </row>
    <row r="42541" spans="6:8" x14ac:dyDescent="0.25">
      <c r="F42541"/>
      <c r="G42541"/>
      <c r="H42541"/>
    </row>
    <row r="42542" spans="6:8" x14ac:dyDescent="0.25">
      <c r="F42542"/>
      <c r="G42542"/>
      <c r="H42542"/>
    </row>
    <row r="42543" spans="6:8" x14ac:dyDescent="0.25">
      <c r="F42543"/>
      <c r="G42543"/>
      <c r="H42543"/>
    </row>
    <row r="42544" spans="6:8" x14ac:dyDescent="0.25">
      <c r="F42544"/>
      <c r="G42544"/>
      <c r="H42544"/>
    </row>
    <row r="42545" spans="6:8" x14ac:dyDescent="0.25">
      <c r="F42545"/>
      <c r="G42545"/>
      <c r="H42545"/>
    </row>
    <row r="42546" spans="6:8" x14ac:dyDescent="0.25">
      <c r="F42546"/>
      <c r="G42546"/>
      <c r="H42546"/>
    </row>
    <row r="42547" spans="6:8" x14ac:dyDescent="0.25">
      <c r="F42547"/>
      <c r="G42547"/>
      <c r="H42547"/>
    </row>
    <row r="42548" spans="6:8" x14ac:dyDescent="0.25">
      <c r="F42548"/>
      <c r="G42548"/>
      <c r="H42548"/>
    </row>
    <row r="42549" spans="6:8" x14ac:dyDescent="0.25">
      <c r="F42549"/>
      <c r="G42549"/>
      <c r="H42549"/>
    </row>
    <row r="42550" spans="6:8" x14ac:dyDescent="0.25">
      <c r="F42550"/>
      <c r="G42550"/>
      <c r="H42550"/>
    </row>
    <row r="42551" spans="6:8" x14ac:dyDescent="0.25">
      <c r="F42551"/>
      <c r="G42551"/>
      <c r="H42551"/>
    </row>
    <row r="42552" spans="6:8" x14ac:dyDescent="0.25">
      <c r="F42552"/>
      <c r="G42552"/>
      <c r="H42552"/>
    </row>
    <row r="42553" spans="6:8" x14ac:dyDescent="0.25">
      <c r="F42553"/>
      <c r="G42553"/>
      <c r="H42553"/>
    </row>
    <row r="42554" spans="6:8" x14ac:dyDescent="0.25">
      <c r="F42554"/>
      <c r="G42554"/>
      <c r="H42554"/>
    </row>
    <row r="42555" spans="6:8" x14ac:dyDescent="0.25">
      <c r="F42555"/>
      <c r="G42555"/>
      <c r="H42555"/>
    </row>
    <row r="42556" spans="6:8" x14ac:dyDescent="0.25">
      <c r="F42556"/>
      <c r="G42556"/>
      <c r="H42556"/>
    </row>
    <row r="42557" spans="6:8" x14ac:dyDescent="0.25">
      <c r="F42557"/>
      <c r="G42557"/>
      <c r="H42557"/>
    </row>
    <row r="42558" spans="6:8" x14ac:dyDescent="0.25">
      <c r="F42558"/>
      <c r="G42558"/>
      <c r="H42558"/>
    </row>
    <row r="42559" spans="6:8" x14ac:dyDescent="0.25">
      <c r="F42559"/>
      <c r="G42559"/>
      <c r="H42559"/>
    </row>
    <row r="42560" spans="6:8" x14ac:dyDescent="0.25">
      <c r="F42560"/>
      <c r="G42560"/>
      <c r="H42560"/>
    </row>
    <row r="42561" spans="6:8" x14ac:dyDescent="0.25">
      <c r="F42561"/>
      <c r="G42561"/>
      <c r="H42561"/>
    </row>
    <row r="42562" spans="6:8" x14ac:dyDescent="0.25">
      <c r="F42562"/>
      <c r="G42562"/>
      <c r="H42562"/>
    </row>
    <row r="42563" spans="6:8" x14ac:dyDescent="0.25">
      <c r="F42563"/>
      <c r="G42563"/>
      <c r="H42563"/>
    </row>
    <row r="42564" spans="6:8" x14ac:dyDescent="0.25">
      <c r="F42564"/>
      <c r="G42564"/>
      <c r="H42564"/>
    </row>
    <row r="42565" spans="6:8" x14ac:dyDescent="0.25">
      <c r="F42565"/>
      <c r="G42565"/>
      <c r="H42565"/>
    </row>
    <row r="42566" spans="6:8" x14ac:dyDescent="0.25">
      <c r="F42566"/>
      <c r="G42566"/>
      <c r="H42566"/>
    </row>
    <row r="42567" spans="6:8" x14ac:dyDescent="0.25">
      <c r="F42567"/>
      <c r="G42567"/>
      <c r="H42567"/>
    </row>
    <row r="42568" spans="6:8" x14ac:dyDescent="0.25">
      <c r="F42568"/>
      <c r="G42568"/>
      <c r="H42568"/>
    </row>
    <row r="42569" spans="6:8" x14ac:dyDescent="0.25">
      <c r="F42569"/>
      <c r="G42569"/>
      <c r="H42569"/>
    </row>
    <row r="42570" spans="6:8" x14ac:dyDescent="0.25">
      <c r="F42570"/>
      <c r="G42570"/>
      <c r="H42570"/>
    </row>
    <row r="42571" spans="6:8" x14ac:dyDescent="0.25">
      <c r="F42571"/>
      <c r="G42571"/>
      <c r="H42571"/>
    </row>
    <row r="42572" spans="6:8" x14ac:dyDescent="0.25">
      <c r="F42572"/>
      <c r="G42572"/>
      <c r="H42572"/>
    </row>
    <row r="42573" spans="6:8" x14ac:dyDescent="0.25">
      <c r="F42573"/>
      <c r="G42573"/>
      <c r="H42573"/>
    </row>
    <row r="42574" spans="6:8" x14ac:dyDescent="0.25">
      <c r="F42574"/>
      <c r="G42574"/>
      <c r="H42574"/>
    </row>
    <row r="42575" spans="6:8" x14ac:dyDescent="0.25">
      <c r="F42575"/>
      <c r="G42575"/>
      <c r="H42575"/>
    </row>
    <row r="42576" spans="6:8" x14ac:dyDescent="0.25">
      <c r="F42576"/>
      <c r="G42576"/>
      <c r="H42576"/>
    </row>
    <row r="42577" spans="6:8" x14ac:dyDescent="0.25">
      <c r="F42577"/>
      <c r="G42577"/>
      <c r="H42577"/>
    </row>
    <row r="42578" spans="6:8" x14ac:dyDescent="0.25">
      <c r="F42578"/>
      <c r="G42578"/>
      <c r="H42578"/>
    </row>
    <row r="42579" spans="6:8" x14ac:dyDescent="0.25">
      <c r="F42579"/>
      <c r="G42579"/>
      <c r="H42579"/>
    </row>
    <row r="42580" spans="6:8" x14ac:dyDescent="0.25">
      <c r="F42580"/>
      <c r="G42580"/>
      <c r="H42580"/>
    </row>
    <row r="42581" spans="6:8" x14ac:dyDescent="0.25">
      <c r="F42581"/>
      <c r="G42581"/>
      <c r="H42581"/>
    </row>
    <row r="42582" spans="6:8" x14ac:dyDescent="0.25">
      <c r="F42582"/>
      <c r="G42582"/>
      <c r="H42582"/>
    </row>
    <row r="42583" spans="6:8" x14ac:dyDescent="0.25">
      <c r="F42583"/>
      <c r="G42583"/>
      <c r="H42583"/>
    </row>
    <row r="42584" spans="6:8" x14ac:dyDescent="0.25">
      <c r="F42584"/>
      <c r="G42584"/>
      <c r="H42584"/>
    </row>
    <row r="42585" spans="6:8" x14ac:dyDescent="0.25">
      <c r="F42585"/>
      <c r="G42585"/>
      <c r="H42585"/>
    </row>
    <row r="42586" spans="6:8" x14ac:dyDescent="0.25">
      <c r="F42586"/>
      <c r="G42586"/>
      <c r="H42586"/>
    </row>
    <row r="42587" spans="6:8" x14ac:dyDescent="0.25">
      <c r="F42587"/>
      <c r="G42587"/>
      <c r="H42587"/>
    </row>
    <row r="42588" spans="6:8" x14ac:dyDescent="0.25">
      <c r="F42588"/>
      <c r="G42588"/>
      <c r="H42588"/>
    </row>
    <row r="42589" spans="6:8" x14ac:dyDescent="0.25">
      <c r="F42589"/>
      <c r="G42589"/>
      <c r="H42589"/>
    </row>
    <row r="42590" spans="6:8" x14ac:dyDescent="0.25">
      <c r="F42590"/>
      <c r="G42590"/>
      <c r="H42590"/>
    </row>
    <row r="42591" spans="6:8" x14ac:dyDescent="0.25">
      <c r="F42591"/>
      <c r="G42591"/>
      <c r="H42591"/>
    </row>
    <row r="42592" spans="6:8" x14ac:dyDescent="0.25">
      <c r="F42592"/>
      <c r="G42592"/>
      <c r="H42592"/>
    </row>
    <row r="42593" spans="6:8" x14ac:dyDescent="0.25">
      <c r="F42593"/>
      <c r="G42593"/>
      <c r="H42593"/>
    </row>
    <row r="42594" spans="6:8" x14ac:dyDescent="0.25">
      <c r="F42594"/>
      <c r="G42594"/>
      <c r="H42594"/>
    </row>
    <row r="42595" spans="6:8" x14ac:dyDescent="0.25">
      <c r="F42595"/>
      <c r="G42595"/>
      <c r="H42595"/>
    </row>
    <row r="42596" spans="6:8" x14ac:dyDescent="0.25">
      <c r="F42596"/>
      <c r="G42596"/>
      <c r="H42596"/>
    </row>
    <row r="42597" spans="6:8" x14ac:dyDescent="0.25">
      <c r="F42597"/>
      <c r="G42597"/>
      <c r="H42597"/>
    </row>
    <row r="42598" spans="6:8" x14ac:dyDescent="0.25">
      <c r="F42598"/>
      <c r="G42598"/>
      <c r="H42598"/>
    </row>
    <row r="42599" spans="6:8" x14ac:dyDescent="0.25">
      <c r="F42599"/>
      <c r="G42599"/>
      <c r="H42599"/>
    </row>
    <row r="42600" spans="6:8" x14ac:dyDescent="0.25">
      <c r="F42600"/>
      <c r="G42600"/>
      <c r="H42600"/>
    </row>
    <row r="42601" spans="6:8" x14ac:dyDescent="0.25">
      <c r="F42601"/>
      <c r="G42601"/>
      <c r="H42601"/>
    </row>
    <row r="42602" spans="6:8" x14ac:dyDescent="0.25">
      <c r="F42602"/>
      <c r="G42602"/>
      <c r="H42602"/>
    </row>
    <row r="42603" spans="6:8" x14ac:dyDescent="0.25">
      <c r="F42603"/>
      <c r="G42603"/>
      <c r="H42603"/>
    </row>
    <row r="42604" spans="6:8" x14ac:dyDescent="0.25">
      <c r="F42604"/>
      <c r="G42604"/>
      <c r="H42604"/>
    </row>
    <row r="42605" spans="6:8" x14ac:dyDescent="0.25">
      <c r="F42605"/>
      <c r="G42605"/>
      <c r="H42605"/>
    </row>
    <row r="42606" spans="6:8" x14ac:dyDescent="0.25">
      <c r="F42606"/>
      <c r="G42606"/>
      <c r="H42606"/>
    </row>
    <row r="42607" spans="6:8" x14ac:dyDescent="0.25">
      <c r="F42607"/>
      <c r="G42607"/>
      <c r="H42607"/>
    </row>
    <row r="42608" spans="6:8" x14ac:dyDescent="0.25">
      <c r="F42608"/>
      <c r="G42608"/>
      <c r="H42608"/>
    </row>
    <row r="42609" spans="6:8" x14ac:dyDescent="0.25">
      <c r="F42609"/>
      <c r="G42609"/>
      <c r="H42609"/>
    </row>
    <row r="42610" spans="6:8" x14ac:dyDescent="0.25">
      <c r="F42610"/>
      <c r="G42610"/>
      <c r="H42610"/>
    </row>
    <row r="42611" spans="6:8" x14ac:dyDescent="0.25">
      <c r="F42611"/>
      <c r="G42611"/>
      <c r="H42611"/>
    </row>
    <row r="42612" spans="6:8" x14ac:dyDescent="0.25">
      <c r="F42612"/>
      <c r="G42612"/>
      <c r="H42612"/>
    </row>
    <row r="42613" spans="6:8" x14ac:dyDescent="0.25">
      <c r="F42613"/>
      <c r="G42613"/>
      <c r="H42613"/>
    </row>
    <row r="42614" spans="6:8" x14ac:dyDescent="0.25">
      <c r="F42614"/>
      <c r="G42614"/>
      <c r="H42614"/>
    </row>
    <row r="42615" spans="6:8" x14ac:dyDescent="0.25">
      <c r="F42615"/>
      <c r="G42615"/>
      <c r="H42615"/>
    </row>
    <row r="42616" spans="6:8" x14ac:dyDescent="0.25">
      <c r="F42616"/>
      <c r="G42616"/>
      <c r="H42616"/>
    </row>
    <row r="42617" spans="6:8" x14ac:dyDescent="0.25">
      <c r="F42617"/>
      <c r="G42617"/>
      <c r="H42617"/>
    </row>
    <row r="42618" spans="6:8" x14ac:dyDescent="0.25">
      <c r="F42618"/>
      <c r="G42618"/>
      <c r="H42618"/>
    </row>
    <row r="42619" spans="6:8" x14ac:dyDescent="0.25">
      <c r="F42619"/>
      <c r="G42619"/>
      <c r="H42619"/>
    </row>
    <row r="42620" spans="6:8" x14ac:dyDescent="0.25">
      <c r="F42620"/>
      <c r="G42620"/>
      <c r="H42620"/>
    </row>
    <row r="42621" spans="6:8" x14ac:dyDescent="0.25">
      <c r="F42621"/>
      <c r="G42621"/>
      <c r="H42621"/>
    </row>
    <row r="42622" spans="6:8" x14ac:dyDescent="0.25">
      <c r="F42622"/>
      <c r="G42622"/>
      <c r="H42622"/>
    </row>
    <row r="42623" spans="6:8" x14ac:dyDescent="0.25">
      <c r="F42623"/>
      <c r="G42623"/>
      <c r="H42623"/>
    </row>
    <row r="42624" spans="6:8" x14ac:dyDescent="0.25">
      <c r="F42624"/>
      <c r="G42624"/>
      <c r="H42624"/>
    </row>
    <row r="42625" spans="6:8" x14ac:dyDescent="0.25">
      <c r="F42625"/>
      <c r="G42625"/>
      <c r="H42625"/>
    </row>
    <row r="42626" spans="6:8" x14ac:dyDescent="0.25">
      <c r="F42626"/>
      <c r="G42626"/>
      <c r="H42626"/>
    </row>
    <row r="42627" spans="6:8" x14ac:dyDescent="0.25">
      <c r="F42627"/>
      <c r="G42627"/>
      <c r="H42627"/>
    </row>
    <row r="42628" spans="6:8" x14ac:dyDescent="0.25">
      <c r="F42628"/>
      <c r="G42628"/>
      <c r="H42628"/>
    </row>
    <row r="42629" spans="6:8" x14ac:dyDescent="0.25">
      <c r="F42629"/>
      <c r="G42629"/>
      <c r="H42629"/>
    </row>
    <row r="42630" spans="6:8" x14ac:dyDescent="0.25">
      <c r="F42630"/>
      <c r="G42630"/>
      <c r="H42630"/>
    </row>
    <row r="42631" spans="6:8" x14ac:dyDescent="0.25">
      <c r="F42631"/>
      <c r="G42631"/>
      <c r="H42631"/>
    </row>
    <row r="42632" spans="6:8" x14ac:dyDescent="0.25">
      <c r="F42632"/>
      <c r="G42632"/>
      <c r="H42632"/>
    </row>
    <row r="42633" spans="6:8" x14ac:dyDescent="0.25">
      <c r="F42633"/>
      <c r="G42633"/>
      <c r="H42633"/>
    </row>
    <row r="42634" spans="6:8" x14ac:dyDescent="0.25">
      <c r="F42634"/>
      <c r="G42634"/>
      <c r="H42634"/>
    </row>
    <row r="42635" spans="6:8" x14ac:dyDescent="0.25">
      <c r="F42635"/>
      <c r="G42635"/>
      <c r="H42635"/>
    </row>
    <row r="42636" spans="6:8" x14ac:dyDescent="0.25">
      <c r="F42636"/>
      <c r="G42636"/>
      <c r="H42636"/>
    </row>
    <row r="42637" spans="6:8" x14ac:dyDescent="0.25">
      <c r="F42637"/>
      <c r="G42637"/>
      <c r="H42637"/>
    </row>
    <row r="42638" spans="6:8" x14ac:dyDescent="0.25">
      <c r="F42638"/>
      <c r="G42638"/>
      <c r="H42638"/>
    </row>
    <row r="42639" spans="6:8" x14ac:dyDescent="0.25">
      <c r="F42639"/>
      <c r="G42639"/>
      <c r="H42639"/>
    </row>
    <row r="42640" spans="6:8" x14ac:dyDescent="0.25">
      <c r="F42640"/>
      <c r="G42640"/>
      <c r="H42640"/>
    </row>
    <row r="42641" spans="6:8" x14ac:dyDescent="0.25">
      <c r="F42641"/>
      <c r="G42641"/>
      <c r="H42641"/>
    </row>
    <row r="42642" spans="6:8" x14ac:dyDescent="0.25">
      <c r="F42642"/>
      <c r="G42642"/>
      <c r="H42642"/>
    </row>
    <row r="42643" spans="6:8" x14ac:dyDescent="0.25">
      <c r="F42643"/>
      <c r="G42643"/>
      <c r="H42643"/>
    </row>
    <row r="42644" spans="6:8" x14ac:dyDescent="0.25">
      <c r="F42644"/>
      <c r="G42644"/>
      <c r="H42644"/>
    </row>
    <row r="42645" spans="6:8" x14ac:dyDescent="0.25">
      <c r="F42645"/>
      <c r="G42645"/>
      <c r="H42645"/>
    </row>
    <row r="42646" spans="6:8" x14ac:dyDescent="0.25">
      <c r="F42646"/>
      <c r="G42646"/>
      <c r="H42646"/>
    </row>
    <row r="42647" spans="6:8" x14ac:dyDescent="0.25">
      <c r="F42647"/>
      <c r="G42647"/>
      <c r="H42647"/>
    </row>
    <row r="42648" spans="6:8" x14ac:dyDescent="0.25">
      <c r="F42648"/>
      <c r="G42648"/>
      <c r="H42648"/>
    </row>
    <row r="42649" spans="6:8" x14ac:dyDescent="0.25">
      <c r="F42649"/>
      <c r="G42649"/>
      <c r="H42649"/>
    </row>
    <row r="42650" spans="6:8" x14ac:dyDescent="0.25">
      <c r="F42650"/>
      <c r="G42650"/>
      <c r="H42650"/>
    </row>
    <row r="42651" spans="6:8" x14ac:dyDescent="0.25">
      <c r="F42651"/>
      <c r="G42651"/>
      <c r="H42651"/>
    </row>
    <row r="42652" spans="6:8" x14ac:dyDescent="0.25">
      <c r="F42652"/>
      <c r="G42652"/>
      <c r="H42652"/>
    </row>
    <row r="42653" spans="6:8" x14ac:dyDescent="0.25">
      <c r="F42653"/>
      <c r="G42653"/>
      <c r="H42653"/>
    </row>
    <row r="42654" spans="6:8" x14ac:dyDescent="0.25">
      <c r="F42654"/>
      <c r="G42654"/>
      <c r="H42654"/>
    </row>
    <row r="42655" spans="6:8" x14ac:dyDescent="0.25">
      <c r="F42655"/>
      <c r="G42655"/>
      <c r="H42655"/>
    </row>
    <row r="42656" spans="6:8" x14ac:dyDescent="0.25">
      <c r="F42656"/>
      <c r="G42656"/>
      <c r="H42656"/>
    </row>
    <row r="42657" spans="6:8" x14ac:dyDescent="0.25">
      <c r="F42657"/>
      <c r="G42657"/>
      <c r="H42657"/>
    </row>
    <row r="42658" spans="6:8" x14ac:dyDescent="0.25">
      <c r="F42658"/>
      <c r="G42658"/>
      <c r="H42658"/>
    </row>
    <row r="42659" spans="6:8" x14ac:dyDescent="0.25">
      <c r="F42659"/>
      <c r="G42659"/>
      <c r="H42659"/>
    </row>
    <row r="42660" spans="6:8" x14ac:dyDescent="0.25">
      <c r="F42660"/>
      <c r="G42660"/>
      <c r="H42660"/>
    </row>
    <row r="42661" spans="6:8" x14ac:dyDescent="0.25">
      <c r="F42661"/>
      <c r="G42661"/>
      <c r="H42661"/>
    </row>
    <row r="42662" spans="6:8" x14ac:dyDescent="0.25">
      <c r="F42662"/>
      <c r="G42662"/>
      <c r="H42662"/>
    </row>
    <row r="42663" spans="6:8" x14ac:dyDescent="0.25">
      <c r="F42663"/>
      <c r="G42663"/>
      <c r="H42663"/>
    </row>
    <row r="42664" spans="6:8" x14ac:dyDescent="0.25">
      <c r="F42664"/>
      <c r="G42664"/>
      <c r="H42664"/>
    </row>
    <row r="42665" spans="6:8" x14ac:dyDescent="0.25">
      <c r="F42665"/>
      <c r="G42665"/>
      <c r="H42665"/>
    </row>
    <row r="42666" spans="6:8" x14ac:dyDescent="0.25">
      <c r="F42666"/>
      <c r="G42666"/>
      <c r="H42666"/>
    </row>
    <row r="42667" spans="6:8" x14ac:dyDescent="0.25">
      <c r="F42667"/>
      <c r="G42667"/>
      <c r="H42667"/>
    </row>
    <row r="42668" spans="6:8" x14ac:dyDescent="0.25">
      <c r="F42668"/>
      <c r="G42668"/>
      <c r="H42668"/>
    </row>
    <row r="42669" spans="6:8" x14ac:dyDescent="0.25">
      <c r="F42669"/>
      <c r="G42669"/>
      <c r="H42669"/>
    </row>
    <row r="42670" spans="6:8" x14ac:dyDescent="0.25">
      <c r="F42670"/>
      <c r="G42670"/>
      <c r="H42670"/>
    </row>
    <row r="42671" spans="6:8" x14ac:dyDescent="0.25">
      <c r="F42671"/>
      <c r="G42671"/>
      <c r="H42671"/>
    </row>
    <row r="42672" spans="6:8" x14ac:dyDescent="0.25">
      <c r="F42672"/>
      <c r="G42672"/>
      <c r="H42672"/>
    </row>
    <row r="42673" spans="6:8" x14ac:dyDescent="0.25">
      <c r="F42673"/>
      <c r="G42673"/>
      <c r="H42673"/>
    </row>
    <row r="42674" spans="6:8" x14ac:dyDescent="0.25">
      <c r="F42674"/>
      <c r="G42674"/>
      <c r="H42674"/>
    </row>
    <row r="42675" spans="6:8" x14ac:dyDescent="0.25">
      <c r="F42675"/>
      <c r="G42675"/>
      <c r="H42675"/>
    </row>
    <row r="42676" spans="6:8" x14ac:dyDescent="0.25">
      <c r="F42676"/>
      <c r="G42676"/>
      <c r="H42676"/>
    </row>
    <row r="42677" spans="6:8" x14ac:dyDescent="0.25">
      <c r="F42677"/>
      <c r="G42677"/>
      <c r="H42677"/>
    </row>
    <row r="42678" spans="6:8" x14ac:dyDescent="0.25">
      <c r="F42678"/>
      <c r="G42678"/>
      <c r="H42678"/>
    </row>
    <row r="42679" spans="6:8" x14ac:dyDescent="0.25">
      <c r="F42679"/>
      <c r="G42679"/>
      <c r="H42679"/>
    </row>
    <row r="42680" spans="6:8" x14ac:dyDescent="0.25">
      <c r="F42680"/>
      <c r="G42680"/>
      <c r="H42680"/>
    </row>
    <row r="42681" spans="6:8" x14ac:dyDescent="0.25">
      <c r="F42681"/>
      <c r="G42681"/>
      <c r="H42681"/>
    </row>
    <row r="42682" spans="6:8" x14ac:dyDescent="0.25">
      <c r="F42682"/>
      <c r="G42682"/>
      <c r="H42682"/>
    </row>
    <row r="42683" spans="6:8" x14ac:dyDescent="0.25">
      <c r="F42683"/>
      <c r="G42683"/>
      <c r="H42683"/>
    </row>
    <row r="42684" spans="6:8" x14ac:dyDescent="0.25">
      <c r="F42684"/>
      <c r="G42684"/>
      <c r="H42684"/>
    </row>
    <row r="42685" spans="6:8" x14ac:dyDescent="0.25">
      <c r="F42685"/>
      <c r="G42685"/>
      <c r="H42685"/>
    </row>
    <row r="42686" spans="6:8" x14ac:dyDescent="0.25">
      <c r="F42686"/>
      <c r="G42686"/>
      <c r="H42686"/>
    </row>
    <row r="42687" spans="6:8" x14ac:dyDescent="0.25">
      <c r="F42687"/>
      <c r="G42687"/>
      <c r="H42687"/>
    </row>
    <row r="42688" spans="6:8" x14ac:dyDescent="0.25">
      <c r="F42688"/>
      <c r="G42688"/>
      <c r="H42688"/>
    </row>
    <row r="42689" spans="6:8" x14ac:dyDescent="0.25">
      <c r="F42689"/>
      <c r="G42689"/>
      <c r="H42689"/>
    </row>
    <row r="42690" spans="6:8" x14ac:dyDescent="0.25">
      <c r="F42690"/>
      <c r="G42690"/>
      <c r="H42690"/>
    </row>
    <row r="42691" spans="6:8" x14ac:dyDescent="0.25">
      <c r="F42691"/>
      <c r="G42691"/>
      <c r="H42691"/>
    </row>
    <row r="42692" spans="6:8" x14ac:dyDescent="0.25">
      <c r="F42692"/>
      <c r="G42692"/>
      <c r="H42692"/>
    </row>
    <row r="42693" spans="6:8" x14ac:dyDescent="0.25">
      <c r="F42693"/>
      <c r="G42693"/>
      <c r="H42693"/>
    </row>
    <row r="42694" spans="6:8" x14ac:dyDescent="0.25">
      <c r="F42694"/>
      <c r="G42694"/>
      <c r="H42694"/>
    </row>
    <row r="42695" spans="6:8" x14ac:dyDescent="0.25">
      <c r="F42695"/>
      <c r="G42695"/>
      <c r="H42695"/>
    </row>
    <row r="42696" spans="6:8" x14ac:dyDescent="0.25">
      <c r="F42696"/>
      <c r="G42696"/>
      <c r="H42696"/>
    </row>
    <row r="42697" spans="6:8" x14ac:dyDescent="0.25">
      <c r="F42697"/>
      <c r="G42697"/>
      <c r="H42697"/>
    </row>
    <row r="42698" spans="6:8" x14ac:dyDescent="0.25">
      <c r="F42698"/>
      <c r="G42698"/>
      <c r="H42698"/>
    </row>
    <row r="42699" spans="6:8" x14ac:dyDescent="0.25">
      <c r="F42699"/>
      <c r="G42699"/>
      <c r="H42699"/>
    </row>
    <row r="42700" spans="6:8" x14ac:dyDescent="0.25">
      <c r="F42700"/>
      <c r="G42700"/>
      <c r="H42700"/>
    </row>
    <row r="42701" spans="6:8" x14ac:dyDescent="0.25">
      <c r="F42701"/>
      <c r="G42701"/>
      <c r="H42701"/>
    </row>
    <row r="42702" spans="6:8" x14ac:dyDescent="0.25">
      <c r="F42702"/>
      <c r="G42702"/>
      <c r="H42702"/>
    </row>
    <row r="42703" spans="6:8" x14ac:dyDescent="0.25">
      <c r="F42703"/>
      <c r="G42703"/>
      <c r="H42703"/>
    </row>
    <row r="42704" spans="6:8" x14ac:dyDescent="0.25">
      <c r="F42704"/>
      <c r="G42704"/>
      <c r="H42704"/>
    </row>
    <row r="42705" spans="6:8" x14ac:dyDescent="0.25">
      <c r="F42705"/>
      <c r="G42705"/>
      <c r="H42705"/>
    </row>
    <row r="42706" spans="6:8" x14ac:dyDescent="0.25">
      <c r="F42706"/>
      <c r="G42706"/>
      <c r="H42706"/>
    </row>
    <row r="42707" spans="6:8" x14ac:dyDescent="0.25">
      <c r="F42707"/>
      <c r="G42707"/>
      <c r="H42707"/>
    </row>
    <row r="42708" spans="6:8" x14ac:dyDescent="0.25">
      <c r="F42708"/>
      <c r="G42708"/>
      <c r="H42708"/>
    </row>
    <row r="42709" spans="6:8" x14ac:dyDescent="0.25">
      <c r="F42709"/>
      <c r="G42709"/>
      <c r="H42709"/>
    </row>
    <row r="42710" spans="6:8" x14ac:dyDescent="0.25">
      <c r="F42710"/>
      <c r="G42710"/>
      <c r="H42710"/>
    </row>
    <row r="42711" spans="6:8" x14ac:dyDescent="0.25">
      <c r="F42711"/>
      <c r="G42711"/>
      <c r="H42711"/>
    </row>
    <row r="42712" spans="6:8" x14ac:dyDescent="0.25">
      <c r="F42712"/>
      <c r="G42712"/>
      <c r="H42712"/>
    </row>
    <row r="42713" spans="6:8" x14ac:dyDescent="0.25">
      <c r="F42713"/>
      <c r="G42713"/>
      <c r="H42713"/>
    </row>
    <row r="42714" spans="6:8" x14ac:dyDescent="0.25">
      <c r="F42714"/>
      <c r="G42714"/>
      <c r="H42714"/>
    </row>
    <row r="42715" spans="6:8" x14ac:dyDescent="0.25">
      <c r="F42715"/>
      <c r="G42715"/>
      <c r="H42715"/>
    </row>
    <row r="42716" spans="6:8" x14ac:dyDescent="0.25">
      <c r="F42716"/>
      <c r="G42716"/>
      <c r="H42716"/>
    </row>
    <row r="42717" spans="6:8" x14ac:dyDescent="0.25">
      <c r="F42717"/>
      <c r="G42717"/>
      <c r="H42717"/>
    </row>
    <row r="42718" spans="6:8" x14ac:dyDescent="0.25">
      <c r="F42718"/>
      <c r="G42718"/>
      <c r="H42718"/>
    </row>
    <row r="42719" spans="6:8" x14ac:dyDescent="0.25">
      <c r="F42719"/>
      <c r="G42719"/>
      <c r="H42719"/>
    </row>
    <row r="42720" spans="6:8" x14ac:dyDescent="0.25">
      <c r="F42720"/>
      <c r="G42720"/>
      <c r="H42720"/>
    </row>
    <row r="42721" spans="6:8" x14ac:dyDescent="0.25">
      <c r="F42721"/>
      <c r="G42721"/>
      <c r="H42721"/>
    </row>
    <row r="42722" spans="6:8" x14ac:dyDescent="0.25">
      <c r="F42722"/>
      <c r="G42722"/>
      <c r="H42722"/>
    </row>
    <row r="42723" spans="6:8" x14ac:dyDescent="0.25">
      <c r="F42723"/>
      <c r="G42723"/>
      <c r="H42723"/>
    </row>
    <row r="42724" spans="6:8" x14ac:dyDescent="0.25">
      <c r="F42724"/>
      <c r="G42724"/>
      <c r="H42724"/>
    </row>
    <row r="42725" spans="6:8" x14ac:dyDescent="0.25">
      <c r="F42725"/>
      <c r="G42725"/>
      <c r="H42725"/>
    </row>
    <row r="42726" spans="6:8" x14ac:dyDescent="0.25">
      <c r="F42726"/>
      <c r="G42726"/>
      <c r="H42726"/>
    </row>
    <row r="42727" spans="6:8" x14ac:dyDescent="0.25">
      <c r="F42727"/>
      <c r="G42727"/>
      <c r="H42727"/>
    </row>
    <row r="42728" spans="6:8" x14ac:dyDescent="0.25">
      <c r="F42728"/>
      <c r="G42728"/>
      <c r="H42728"/>
    </row>
    <row r="42729" spans="6:8" x14ac:dyDescent="0.25">
      <c r="F42729"/>
      <c r="G42729"/>
      <c r="H42729"/>
    </row>
    <row r="42730" spans="6:8" x14ac:dyDescent="0.25">
      <c r="F42730"/>
      <c r="G42730"/>
      <c r="H42730"/>
    </row>
    <row r="42731" spans="6:8" x14ac:dyDescent="0.25">
      <c r="F42731"/>
      <c r="G42731"/>
      <c r="H42731"/>
    </row>
    <row r="42732" spans="6:8" x14ac:dyDescent="0.25">
      <c r="F42732"/>
      <c r="G42732"/>
      <c r="H42732"/>
    </row>
    <row r="42733" spans="6:8" x14ac:dyDescent="0.25">
      <c r="F42733"/>
      <c r="G42733"/>
      <c r="H42733"/>
    </row>
    <row r="42734" spans="6:8" x14ac:dyDescent="0.25">
      <c r="F42734"/>
      <c r="G42734"/>
      <c r="H42734"/>
    </row>
    <row r="42735" spans="6:8" x14ac:dyDescent="0.25">
      <c r="F42735"/>
      <c r="G42735"/>
      <c r="H42735"/>
    </row>
    <row r="42736" spans="6:8" x14ac:dyDescent="0.25">
      <c r="F42736"/>
      <c r="G42736"/>
      <c r="H42736"/>
    </row>
    <row r="42737" spans="6:8" x14ac:dyDescent="0.25">
      <c r="F42737"/>
      <c r="G42737"/>
      <c r="H42737"/>
    </row>
    <row r="42738" spans="6:8" x14ac:dyDescent="0.25">
      <c r="F42738"/>
      <c r="G42738"/>
      <c r="H42738"/>
    </row>
    <row r="42739" spans="6:8" x14ac:dyDescent="0.25">
      <c r="F42739"/>
      <c r="G42739"/>
      <c r="H42739"/>
    </row>
    <row r="42740" spans="6:8" x14ac:dyDescent="0.25">
      <c r="F42740"/>
      <c r="G42740"/>
      <c r="H42740"/>
    </row>
    <row r="42741" spans="6:8" x14ac:dyDescent="0.25">
      <c r="F42741"/>
      <c r="G42741"/>
      <c r="H42741"/>
    </row>
    <row r="42742" spans="6:8" x14ac:dyDescent="0.25">
      <c r="F42742"/>
      <c r="G42742"/>
      <c r="H42742"/>
    </row>
    <row r="42743" spans="6:8" x14ac:dyDescent="0.25">
      <c r="F42743"/>
      <c r="G42743"/>
      <c r="H42743"/>
    </row>
    <row r="42744" spans="6:8" x14ac:dyDescent="0.25">
      <c r="F42744"/>
      <c r="G42744"/>
      <c r="H42744"/>
    </row>
    <row r="42745" spans="6:8" x14ac:dyDescent="0.25">
      <c r="F42745"/>
      <c r="G42745"/>
      <c r="H42745"/>
    </row>
    <row r="42746" spans="6:8" x14ac:dyDescent="0.25">
      <c r="F42746"/>
      <c r="G42746"/>
      <c r="H42746"/>
    </row>
    <row r="42747" spans="6:8" x14ac:dyDescent="0.25">
      <c r="F42747"/>
      <c r="G42747"/>
      <c r="H42747"/>
    </row>
    <row r="42748" spans="6:8" x14ac:dyDescent="0.25">
      <c r="F42748"/>
      <c r="G42748"/>
      <c r="H42748"/>
    </row>
    <row r="42749" spans="6:8" x14ac:dyDescent="0.25">
      <c r="F42749"/>
      <c r="G42749"/>
      <c r="H42749"/>
    </row>
    <row r="42750" spans="6:8" x14ac:dyDescent="0.25">
      <c r="F42750"/>
      <c r="G42750"/>
      <c r="H42750"/>
    </row>
    <row r="42751" spans="6:8" x14ac:dyDescent="0.25">
      <c r="F42751"/>
      <c r="G42751"/>
      <c r="H42751"/>
    </row>
    <row r="42752" spans="6:8" x14ac:dyDescent="0.25">
      <c r="F42752"/>
      <c r="G42752"/>
      <c r="H42752"/>
    </row>
    <row r="42753" spans="6:8" x14ac:dyDescent="0.25">
      <c r="F42753"/>
      <c r="G42753"/>
      <c r="H42753"/>
    </row>
    <row r="42754" spans="6:8" x14ac:dyDescent="0.25">
      <c r="F42754"/>
      <c r="G42754"/>
      <c r="H42754"/>
    </row>
    <row r="42755" spans="6:8" x14ac:dyDescent="0.25">
      <c r="F42755"/>
      <c r="G42755"/>
      <c r="H42755"/>
    </row>
    <row r="42756" spans="6:8" x14ac:dyDescent="0.25">
      <c r="F42756"/>
      <c r="G42756"/>
      <c r="H42756"/>
    </row>
    <row r="42757" spans="6:8" x14ac:dyDescent="0.25">
      <c r="F42757"/>
      <c r="G42757"/>
      <c r="H42757"/>
    </row>
    <row r="42758" spans="6:8" x14ac:dyDescent="0.25">
      <c r="F42758"/>
      <c r="G42758"/>
      <c r="H42758"/>
    </row>
    <row r="42759" spans="6:8" x14ac:dyDescent="0.25">
      <c r="F42759"/>
      <c r="G42759"/>
      <c r="H42759"/>
    </row>
    <row r="42760" spans="6:8" x14ac:dyDescent="0.25">
      <c r="F42760"/>
      <c r="G42760"/>
      <c r="H42760"/>
    </row>
    <row r="42761" spans="6:8" x14ac:dyDescent="0.25">
      <c r="F42761"/>
      <c r="G42761"/>
      <c r="H42761"/>
    </row>
    <row r="42762" spans="6:8" x14ac:dyDescent="0.25">
      <c r="F42762"/>
      <c r="G42762"/>
      <c r="H42762"/>
    </row>
    <row r="42763" spans="6:8" x14ac:dyDescent="0.25">
      <c r="F42763"/>
      <c r="G42763"/>
      <c r="H42763"/>
    </row>
    <row r="42764" spans="6:8" x14ac:dyDescent="0.25">
      <c r="F42764"/>
      <c r="G42764"/>
      <c r="H42764"/>
    </row>
    <row r="42765" spans="6:8" x14ac:dyDescent="0.25">
      <c r="F42765"/>
      <c r="G42765"/>
      <c r="H42765"/>
    </row>
    <row r="42766" spans="6:8" x14ac:dyDescent="0.25">
      <c r="F42766"/>
      <c r="G42766"/>
      <c r="H42766"/>
    </row>
    <row r="42767" spans="6:8" x14ac:dyDescent="0.25">
      <c r="F42767"/>
      <c r="G42767"/>
      <c r="H42767"/>
    </row>
    <row r="42768" spans="6:8" x14ac:dyDescent="0.25">
      <c r="F42768"/>
      <c r="G42768"/>
      <c r="H42768"/>
    </row>
    <row r="42769" spans="6:8" x14ac:dyDescent="0.25">
      <c r="F42769"/>
      <c r="G42769"/>
      <c r="H42769"/>
    </row>
    <row r="42770" spans="6:8" x14ac:dyDescent="0.25">
      <c r="F42770"/>
      <c r="G42770"/>
      <c r="H42770"/>
    </row>
    <row r="42771" spans="6:8" x14ac:dyDescent="0.25">
      <c r="F42771"/>
      <c r="G42771"/>
      <c r="H42771"/>
    </row>
    <row r="42772" spans="6:8" x14ac:dyDescent="0.25">
      <c r="F42772"/>
      <c r="G42772"/>
      <c r="H42772"/>
    </row>
    <row r="42773" spans="6:8" x14ac:dyDescent="0.25">
      <c r="F42773"/>
      <c r="G42773"/>
      <c r="H42773"/>
    </row>
    <row r="42774" spans="6:8" x14ac:dyDescent="0.25">
      <c r="F42774"/>
      <c r="G42774"/>
      <c r="H42774"/>
    </row>
    <row r="42775" spans="6:8" x14ac:dyDescent="0.25">
      <c r="F42775"/>
      <c r="G42775"/>
      <c r="H42775"/>
    </row>
    <row r="42776" spans="6:8" x14ac:dyDescent="0.25">
      <c r="F42776"/>
      <c r="G42776"/>
      <c r="H42776"/>
    </row>
    <row r="42777" spans="6:8" x14ac:dyDescent="0.25">
      <c r="F42777"/>
      <c r="G42777"/>
      <c r="H42777"/>
    </row>
    <row r="42778" spans="6:8" x14ac:dyDescent="0.25">
      <c r="F42778"/>
      <c r="G42778"/>
      <c r="H42778"/>
    </row>
    <row r="42779" spans="6:8" x14ac:dyDescent="0.25">
      <c r="F42779"/>
      <c r="G42779"/>
      <c r="H42779"/>
    </row>
    <row r="42780" spans="6:8" x14ac:dyDescent="0.25">
      <c r="F42780"/>
      <c r="G42780"/>
      <c r="H42780"/>
    </row>
    <row r="42781" spans="6:8" x14ac:dyDescent="0.25">
      <c r="F42781"/>
      <c r="G42781"/>
      <c r="H42781"/>
    </row>
    <row r="42782" spans="6:8" x14ac:dyDescent="0.25">
      <c r="F42782"/>
      <c r="G42782"/>
      <c r="H42782"/>
    </row>
    <row r="42783" spans="6:8" x14ac:dyDescent="0.25">
      <c r="F42783"/>
      <c r="G42783"/>
      <c r="H42783"/>
    </row>
    <row r="42784" spans="6:8" x14ac:dyDescent="0.25">
      <c r="F42784"/>
      <c r="G42784"/>
      <c r="H42784"/>
    </row>
    <row r="42785" spans="6:8" x14ac:dyDescent="0.25">
      <c r="F42785"/>
      <c r="G42785"/>
      <c r="H42785"/>
    </row>
    <row r="42786" spans="6:8" x14ac:dyDescent="0.25">
      <c r="F42786"/>
      <c r="G42786"/>
      <c r="H42786"/>
    </row>
    <row r="42787" spans="6:8" x14ac:dyDescent="0.25">
      <c r="F42787"/>
      <c r="G42787"/>
      <c r="H42787"/>
    </row>
    <row r="42788" spans="6:8" x14ac:dyDescent="0.25">
      <c r="F42788"/>
      <c r="G42788"/>
      <c r="H42788"/>
    </row>
    <row r="42789" spans="6:8" x14ac:dyDescent="0.25">
      <c r="F42789"/>
      <c r="G42789"/>
      <c r="H42789"/>
    </row>
    <row r="42790" spans="6:8" x14ac:dyDescent="0.25">
      <c r="F42790"/>
      <c r="G42790"/>
      <c r="H42790"/>
    </row>
    <row r="42791" spans="6:8" x14ac:dyDescent="0.25">
      <c r="F42791"/>
      <c r="G42791"/>
      <c r="H42791"/>
    </row>
    <row r="42792" spans="6:8" x14ac:dyDescent="0.25">
      <c r="F42792"/>
      <c r="G42792"/>
      <c r="H42792"/>
    </row>
    <row r="42793" spans="6:8" x14ac:dyDescent="0.25">
      <c r="F42793"/>
      <c r="G42793"/>
      <c r="H42793"/>
    </row>
    <row r="42794" spans="6:8" x14ac:dyDescent="0.25">
      <c r="F42794"/>
      <c r="G42794"/>
      <c r="H42794"/>
    </row>
    <row r="42795" spans="6:8" x14ac:dyDescent="0.25">
      <c r="F42795"/>
      <c r="G42795"/>
      <c r="H42795"/>
    </row>
    <row r="42796" spans="6:8" x14ac:dyDescent="0.25">
      <c r="F42796"/>
      <c r="G42796"/>
      <c r="H42796"/>
    </row>
    <row r="42797" spans="6:8" x14ac:dyDescent="0.25">
      <c r="F42797"/>
      <c r="G42797"/>
      <c r="H42797"/>
    </row>
    <row r="42798" spans="6:8" x14ac:dyDescent="0.25">
      <c r="F42798"/>
      <c r="G42798"/>
      <c r="H42798"/>
    </row>
    <row r="42799" spans="6:8" x14ac:dyDescent="0.25">
      <c r="F42799"/>
      <c r="G42799"/>
      <c r="H42799"/>
    </row>
    <row r="42800" spans="6:8" x14ac:dyDescent="0.25">
      <c r="F42800"/>
      <c r="G42800"/>
      <c r="H42800"/>
    </row>
    <row r="42801" spans="6:8" x14ac:dyDescent="0.25">
      <c r="F42801"/>
      <c r="G42801"/>
      <c r="H42801"/>
    </row>
    <row r="42802" spans="6:8" x14ac:dyDescent="0.25">
      <c r="F42802"/>
      <c r="G42802"/>
      <c r="H42802"/>
    </row>
    <row r="42803" spans="6:8" x14ac:dyDescent="0.25">
      <c r="F42803"/>
      <c r="G42803"/>
      <c r="H42803"/>
    </row>
    <row r="42804" spans="6:8" x14ac:dyDescent="0.25">
      <c r="F42804"/>
      <c r="G42804"/>
      <c r="H42804"/>
    </row>
    <row r="42805" spans="6:8" x14ac:dyDescent="0.25">
      <c r="F42805"/>
      <c r="G42805"/>
      <c r="H42805"/>
    </row>
    <row r="42806" spans="6:8" x14ac:dyDescent="0.25">
      <c r="F42806"/>
      <c r="G42806"/>
      <c r="H42806"/>
    </row>
    <row r="42807" spans="6:8" x14ac:dyDescent="0.25">
      <c r="F42807"/>
      <c r="G42807"/>
      <c r="H42807"/>
    </row>
    <row r="42808" spans="6:8" x14ac:dyDescent="0.25">
      <c r="F42808"/>
      <c r="G42808"/>
      <c r="H42808"/>
    </row>
    <row r="42809" spans="6:8" x14ac:dyDescent="0.25">
      <c r="F42809"/>
      <c r="G42809"/>
      <c r="H42809"/>
    </row>
    <row r="42810" spans="6:8" x14ac:dyDescent="0.25">
      <c r="F42810"/>
      <c r="G42810"/>
      <c r="H42810"/>
    </row>
    <row r="42811" spans="6:8" x14ac:dyDescent="0.25">
      <c r="F42811"/>
      <c r="G42811"/>
      <c r="H42811"/>
    </row>
    <row r="42812" spans="6:8" x14ac:dyDescent="0.25">
      <c r="F42812"/>
      <c r="G42812"/>
      <c r="H42812"/>
    </row>
    <row r="42813" spans="6:8" x14ac:dyDescent="0.25">
      <c r="F42813"/>
      <c r="G42813"/>
      <c r="H42813"/>
    </row>
    <row r="42814" spans="6:8" x14ac:dyDescent="0.25">
      <c r="F42814"/>
      <c r="G42814"/>
      <c r="H42814"/>
    </row>
    <row r="42815" spans="6:8" x14ac:dyDescent="0.25">
      <c r="F42815"/>
      <c r="G42815"/>
      <c r="H42815"/>
    </row>
    <row r="42816" spans="6:8" x14ac:dyDescent="0.25">
      <c r="F42816"/>
      <c r="G42816"/>
      <c r="H42816"/>
    </row>
    <row r="42817" spans="6:8" x14ac:dyDescent="0.25">
      <c r="F42817"/>
      <c r="G42817"/>
      <c r="H42817"/>
    </row>
    <row r="42818" spans="6:8" x14ac:dyDescent="0.25">
      <c r="F42818"/>
      <c r="G42818"/>
      <c r="H42818"/>
    </row>
    <row r="42819" spans="6:8" x14ac:dyDescent="0.25">
      <c r="F42819"/>
      <c r="G42819"/>
      <c r="H42819"/>
    </row>
    <row r="42820" spans="6:8" x14ac:dyDescent="0.25">
      <c r="F42820"/>
      <c r="G42820"/>
      <c r="H42820"/>
    </row>
    <row r="42821" spans="6:8" x14ac:dyDescent="0.25">
      <c r="F42821"/>
      <c r="G42821"/>
      <c r="H42821"/>
    </row>
    <row r="42822" spans="6:8" x14ac:dyDescent="0.25">
      <c r="F42822"/>
      <c r="G42822"/>
      <c r="H42822"/>
    </row>
    <row r="42823" spans="6:8" x14ac:dyDescent="0.25">
      <c r="F42823"/>
      <c r="G42823"/>
      <c r="H42823"/>
    </row>
    <row r="42824" spans="6:8" x14ac:dyDescent="0.25">
      <c r="F42824"/>
      <c r="G42824"/>
      <c r="H42824"/>
    </row>
    <row r="42825" spans="6:8" x14ac:dyDescent="0.25">
      <c r="F42825"/>
      <c r="G42825"/>
      <c r="H42825"/>
    </row>
    <row r="42826" spans="6:8" x14ac:dyDescent="0.25">
      <c r="F42826"/>
      <c r="G42826"/>
      <c r="H42826"/>
    </row>
    <row r="42827" spans="6:8" x14ac:dyDescent="0.25">
      <c r="F42827"/>
      <c r="G42827"/>
      <c r="H42827"/>
    </row>
    <row r="42828" spans="6:8" x14ac:dyDescent="0.25">
      <c r="F42828"/>
      <c r="G42828"/>
      <c r="H42828"/>
    </row>
    <row r="42829" spans="6:8" x14ac:dyDescent="0.25">
      <c r="F42829"/>
      <c r="G42829"/>
      <c r="H42829"/>
    </row>
    <row r="42830" spans="6:8" x14ac:dyDescent="0.25">
      <c r="F42830"/>
      <c r="G42830"/>
      <c r="H42830"/>
    </row>
    <row r="42831" spans="6:8" x14ac:dyDescent="0.25">
      <c r="F42831"/>
      <c r="G42831"/>
      <c r="H42831"/>
    </row>
    <row r="42832" spans="6:8" x14ac:dyDescent="0.25">
      <c r="F42832"/>
      <c r="G42832"/>
      <c r="H42832"/>
    </row>
    <row r="42833" spans="6:8" x14ac:dyDescent="0.25">
      <c r="F42833"/>
      <c r="G42833"/>
      <c r="H42833"/>
    </row>
    <row r="42834" spans="6:8" x14ac:dyDescent="0.25">
      <c r="F42834"/>
      <c r="G42834"/>
      <c r="H42834"/>
    </row>
    <row r="42835" spans="6:8" x14ac:dyDescent="0.25">
      <c r="F42835"/>
      <c r="G42835"/>
      <c r="H42835"/>
    </row>
    <row r="42836" spans="6:8" x14ac:dyDescent="0.25">
      <c r="F42836"/>
      <c r="G42836"/>
      <c r="H42836"/>
    </row>
    <row r="42837" spans="6:8" x14ac:dyDescent="0.25">
      <c r="F42837"/>
      <c r="G42837"/>
      <c r="H42837"/>
    </row>
    <row r="42838" spans="6:8" x14ac:dyDescent="0.25">
      <c r="F42838"/>
      <c r="G42838"/>
      <c r="H42838"/>
    </row>
    <row r="42839" spans="6:8" x14ac:dyDescent="0.25">
      <c r="F42839"/>
      <c r="G42839"/>
      <c r="H42839"/>
    </row>
    <row r="42840" spans="6:8" x14ac:dyDescent="0.25">
      <c r="F42840"/>
      <c r="G42840"/>
      <c r="H42840"/>
    </row>
    <row r="42841" spans="6:8" x14ac:dyDescent="0.25">
      <c r="F42841"/>
      <c r="G42841"/>
      <c r="H42841"/>
    </row>
    <row r="42842" spans="6:8" x14ac:dyDescent="0.25">
      <c r="F42842"/>
      <c r="G42842"/>
      <c r="H42842"/>
    </row>
    <row r="42843" spans="6:8" x14ac:dyDescent="0.25">
      <c r="F42843"/>
      <c r="G42843"/>
      <c r="H42843"/>
    </row>
    <row r="42844" spans="6:8" x14ac:dyDescent="0.25">
      <c r="F42844"/>
      <c r="G42844"/>
      <c r="H42844"/>
    </row>
    <row r="42845" spans="6:8" x14ac:dyDescent="0.25">
      <c r="F42845"/>
      <c r="G42845"/>
      <c r="H42845"/>
    </row>
    <row r="42846" spans="6:8" x14ac:dyDescent="0.25">
      <c r="F42846"/>
      <c r="G42846"/>
      <c r="H42846"/>
    </row>
    <row r="42847" spans="6:8" x14ac:dyDescent="0.25">
      <c r="F42847"/>
      <c r="G42847"/>
      <c r="H42847"/>
    </row>
    <row r="42848" spans="6:8" x14ac:dyDescent="0.25">
      <c r="F42848"/>
      <c r="G42848"/>
      <c r="H42848"/>
    </row>
    <row r="42849" spans="6:8" x14ac:dyDescent="0.25">
      <c r="F42849"/>
      <c r="G42849"/>
      <c r="H42849"/>
    </row>
    <row r="42850" spans="6:8" x14ac:dyDescent="0.25">
      <c r="F42850"/>
      <c r="G42850"/>
      <c r="H42850"/>
    </row>
    <row r="42851" spans="6:8" x14ac:dyDescent="0.25">
      <c r="F42851"/>
      <c r="G42851"/>
      <c r="H42851"/>
    </row>
    <row r="42852" spans="6:8" x14ac:dyDescent="0.25">
      <c r="F42852"/>
      <c r="G42852"/>
      <c r="H42852"/>
    </row>
    <row r="42853" spans="6:8" x14ac:dyDescent="0.25">
      <c r="F42853"/>
      <c r="G42853"/>
      <c r="H42853"/>
    </row>
    <row r="42854" spans="6:8" x14ac:dyDescent="0.25">
      <c r="F42854"/>
      <c r="G42854"/>
      <c r="H42854"/>
    </row>
    <row r="42855" spans="6:8" x14ac:dyDescent="0.25">
      <c r="F42855"/>
      <c r="G42855"/>
      <c r="H42855"/>
    </row>
    <row r="42856" spans="6:8" x14ac:dyDescent="0.25">
      <c r="F42856"/>
      <c r="G42856"/>
      <c r="H42856"/>
    </row>
    <row r="42857" spans="6:8" x14ac:dyDescent="0.25">
      <c r="F42857"/>
      <c r="G42857"/>
      <c r="H42857"/>
    </row>
    <row r="42858" spans="6:8" x14ac:dyDescent="0.25">
      <c r="F42858"/>
      <c r="G42858"/>
      <c r="H42858"/>
    </row>
    <row r="42859" spans="6:8" x14ac:dyDescent="0.25">
      <c r="F42859"/>
      <c r="G42859"/>
      <c r="H42859"/>
    </row>
    <row r="42860" spans="6:8" x14ac:dyDescent="0.25">
      <c r="F42860"/>
      <c r="G42860"/>
      <c r="H42860"/>
    </row>
    <row r="42861" spans="6:8" x14ac:dyDescent="0.25">
      <c r="F42861"/>
      <c r="G42861"/>
      <c r="H42861"/>
    </row>
    <row r="42862" spans="6:8" x14ac:dyDescent="0.25">
      <c r="F42862"/>
      <c r="G42862"/>
      <c r="H42862"/>
    </row>
    <row r="42863" spans="6:8" x14ac:dyDescent="0.25">
      <c r="F42863"/>
      <c r="G42863"/>
      <c r="H42863"/>
    </row>
    <row r="42864" spans="6:8" x14ac:dyDescent="0.25">
      <c r="F42864"/>
      <c r="G42864"/>
      <c r="H42864"/>
    </row>
    <row r="42865" spans="6:8" x14ac:dyDescent="0.25">
      <c r="F42865"/>
      <c r="G42865"/>
      <c r="H42865"/>
    </row>
    <row r="42866" spans="6:8" x14ac:dyDescent="0.25">
      <c r="F42866"/>
      <c r="G42866"/>
      <c r="H42866"/>
    </row>
    <row r="42867" spans="6:8" x14ac:dyDescent="0.25">
      <c r="F42867"/>
      <c r="G42867"/>
      <c r="H42867"/>
    </row>
    <row r="42868" spans="6:8" x14ac:dyDescent="0.25">
      <c r="F42868"/>
      <c r="G42868"/>
      <c r="H42868"/>
    </row>
    <row r="42869" spans="6:8" x14ac:dyDescent="0.25">
      <c r="F42869"/>
      <c r="G42869"/>
      <c r="H42869"/>
    </row>
    <row r="42870" spans="6:8" x14ac:dyDescent="0.25">
      <c r="F42870"/>
      <c r="G42870"/>
      <c r="H42870"/>
    </row>
    <row r="42871" spans="6:8" x14ac:dyDescent="0.25">
      <c r="F42871"/>
      <c r="G42871"/>
      <c r="H42871"/>
    </row>
    <row r="42872" spans="6:8" x14ac:dyDescent="0.25">
      <c r="F42872"/>
      <c r="G42872"/>
      <c r="H42872"/>
    </row>
    <row r="42873" spans="6:8" x14ac:dyDescent="0.25">
      <c r="F42873"/>
      <c r="G42873"/>
      <c r="H42873"/>
    </row>
    <row r="42874" spans="6:8" x14ac:dyDescent="0.25">
      <c r="F42874"/>
      <c r="G42874"/>
      <c r="H42874"/>
    </row>
    <row r="42875" spans="6:8" x14ac:dyDescent="0.25">
      <c r="F42875"/>
      <c r="G42875"/>
      <c r="H42875"/>
    </row>
    <row r="42876" spans="6:8" x14ac:dyDescent="0.25">
      <c r="F42876"/>
      <c r="G42876"/>
      <c r="H42876"/>
    </row>
    <row r="42877" spans="6:8" x14ac:dyDescent="0.25">
      <c r="F42877"/>
      <c r="G42877"/>
      <c r="H42877"/>
    </row>
    <row r="42878" spans="6:8" x14ac:dyDescent="0.25">
      <c r="F42878"/>
      <c r="G42878"/>
      <c r="H42878"/>
    </row>
    <row r="42879" spans="6:8" x14ac:dyDescent="0.25">
      <c r="F42879"/>
      <c r="G42879"/>
      <c r="H42879"/>
    </row>
    <row r="42880" spans="6:8" x14ac:dyDescent="0.25">
      <c r="F42880"/>
      <c r="G42880"/>
      <c r="H42880"/>
    </row>
    <row r="42881" spans="6:8" x14ac:dyDescent="0.25">
      <c r="F42881"/>
      <c r="G42881"/>
      <c r="H42881"/>
    </row>
    <row r="42882" spans="6:8" x14ac:dyDescent="0.25">
      <c r="F42882"/>
      <c r="G42882"/>
      <c r="H42882"/>
    </row>
    <row r="42883" spans="6:8" x14ac:dyDescent="0.25">
      <c r="F42883"/>
      <c r="G42883"/>
      <c r="H42883"/>
    </row>
    <row r="42884" spans="6:8" x14ac:dyDescent="0.25">
      <c r="F42884"/>
      <c r="G42884"/>
      <c r="H42884"/>
    </row>
    <row r="42885" spans="6:8" x14ac:dyDescent="0.25">
      <c r="F42885"/>
      <c r="G42885"/>
      <c r="H42885"/>
    </row>
    <row r="42886" spans="6:8" x14ac:dyDescent="0.25">
      <c r="F42886"/>
      <c r="G42886"/>
      <c r="H42886"/>
    </row>
    <row r="42887" spans="6:8" x14ac:dyDescent="0.25">
      <c r="F42887"/>
      <c r="G42887"/>
      <c r="H42887"/>
    </row>
    <row r="42888" spans="6:8" x14ac:dyDescent="0.25">
      <c r="F42888"/>
      <c r="G42888"/>
      <c r="H42888"/>
    </row>
    <row r="42889" spans="6:8" x14ac:dyDescent="0.25">
      <c r="F42889"/>
      <c r="G42889"/>
      <c r="H42889"/>
    </row>
    <row r="42890" spans="6:8" x14ac:dyDescent="0.25">
      <c r="F42890"/>
      <c r="G42890"/>
      <c r="H42890"/>
    </row>
    <row r="42891" spans="6:8" x14ac:dyDescent="0.25">
      <c r="F42891"/>
      <c r="G42891"/>
      <c r="H42891"/>
    </row>
    <row r="42892" spans="6:8" x14ac:dyDescent="0.25">
      <c r="F42892"/>
      <c r="G42892"/>
      <c r="H42892"/>
    </row>
    <row r="42893" spans="6:8" x14ac:dyDescent="0.25">
      <c r="F42893"/>
      <c r="G42893"/>
      <c r="H42893"/>
    </row>
    <row r="42894" spans="6:8" x14ac:dyDescent="0.25">
      <c r="F42894"/>
      <c r="G42894"/>
      <c r="H42894"/>
    </row>
    <row r="42895" spans="6:8" x14ac:dyDescent="0.25">
      <c r="F42895"/>
      <c r="G42895"/>
      <c r="H42895"/>
    </row>
    <row r="42896" spans="6:8" x14ac:dyDescent="0.25">
      <c r="F42896"/>
      <c r="G42896"/>
      <c r="H42896"/>
    </row>
    <row r="42897" spans="6:8" x14ac:dyDescent="0.25">
      <c r="F42897"/>
      <c r="G42897"/>
      <c r="H42897"/>
    </row>
    <row r="42898" spans="6:8" x14ac:dyDescent="0.25">
      <c r="F42898"/>
      <c r="G42898"/>
      <c r="H42898"/>
    </row>
    <row r="42899" spans="6:8" x14ac:dyDescent="0.25">
      <c r="F42899"/>
      <c r="G42899"/>
      <c r="H42899"/>
    </row>
    <row r="42900" spans="6:8" x14ac:dyDescent="0.25">
      <c r="F42900"/>
      <c r="G42900"/>
      <c r="H42900"/>
    </row>
    <row r="42901" spans="6:8" x14ac:dyDescent="0.25">
      <c r="F42901"/>
      <c r="G42901"/>
      <c r="H42901"/>
    </row>
    <row r="42902" spans="6:8" x14ac:dyDescent="0.25">
      <c r="F42902"/>
      <c r="G42902"/>
      <c r="H42902"/>
    </row>
    <row r="42903" spans="6:8" x14ac:dyDescent="0.25">
      <c r="F42903"/>
      <c r="G42903"/>
      <c r="H42903"/>
    </row>
    <row r="42904" spans="6:8" x14ac:dyDescent="0.25">
      <c r="F42904"/>
      <c r="G42904"/>
      <c r="H42904"/>
    </row>
    <row r="42905" spans="6:8" x14ac:dyDescent="0.25">
      <c r="F42905"/>
      <c r="G42905"/>
      <c r="H42905"/>
    </row>
    <row r="42906" spans="6:8" x14ac:dyDescent="0.25">
      <c r="F42906"/>
      <c r="G42906"/>
      <c r="H42906"/>
    </row>
    <row r="42907" spans="6:8" x14ac:dyDescent="0.25">
      <c r="F42907"/>
      <c r="G42907"/>
      <c r="H42907"/>
    </row>
    <row r="42908" spans="6:8" x14ac:dyDescent="0.25">
      <c r="F42908"/>
      <c r="G42908"/>
      <c r="H42908"/>
    </row>
    <row r="42909" spans="6:8" x14ac:dyDescent="0.25">
      <c r="F42909"/>
      <c r="G42909"/>
      <c r="H42909"/>
    </row>
    <row r="42910" spans="6:8" x14ac:dyDescent="0.25">
      <c r="F42910"/>
      <c r="G42910"/>
      <c r="H42910"/>
    </row>
    <row r="42911" spans="6:8" x14ac:dyDescent="0.25">
      <c r="F42911"/>
      <c r="G42911"/>
      <c r="H42911"/>
    </row>
    <row r="42912" spans="6:8" x14ac:dyDescent="0.25">
      <c r="F42912"/>
      <c r="G42912"/>
      <c r="H42912"/>
    </row>
    <row r="42913" spans="6:8" x14ac:dyDescent="0.25">
      <c r="F42913"/>
      <c r="G42913"/>
      <c r="H42913"/>
    </row>
    <row r="42914" spans="6:8" x14ac:dyDescent="0.25">
      <c r="F42914"/>
      <c r="G42914"/>
      <c r="H42914"/>
    </row>
    <row r="42915" spans="6:8" x14ac:dyDescent="0.25">
      <c r="F42915"/>
      <c r="G42915"/>
      <c r="H42915"/>
    </row>
    <row r="42916" spans="6:8" x14ac:dyDescent="0.25">
      <c r="F42916"/>
      <c r="G42916"/>
      <c r="H42916"/>
    </row>
    <row r="42917" spans="6:8" x14ac:dyDescent="0.25">
      <c r="F42917"/>
      <c r="G42917"/>
      <c r="H42917"/>
    </row>
    <row r="42918" spans="6:8" x14ac:dyDescent="0.25">
      <c r="F42918"/>
      <c r="G42918"/>
      <c r="H42918"/>
    </row>
    <row r="42919" spans="6:8" x14ac:dyDescent="0.25">
      <c r="F42919"/>
      <c r="G42919"/>
      <c r="H42919"/>
    </row>
    <row r="42920" spans="6:8" x14ac:dyDescent="0.25">
      <c r="F42920"/>
      <c r="G42920"/>
      <c r="H42920"/>
    </row>
    <row r="42921" spans="6:8" x14ac:dyDescent="0.25">
      <c r="F42921"/>
      <c r="G42921"/>
      <c r="H42921"/>
    </row>
    <row r="42922" spans="6:8" x14ac:dyDescent="0.25">
      <c r="F42922"/>
      <c r="G42922"/>
      <c r="H42922"/>
    </row>
    <row r="42923" spans="6:8" x14ac:dyDescent="0.25">
      <c r="F42923"/>
      <c r="G42923"/>
      <c r="H42923"/>
    </row>
    <row r="42924" spans="6:8" x14ac:dyDescent="0.25">
      <c r="F42924"/>
      <c r="G42924"/>
      <c r="H42924"/>
    </row>
    <row r="42925" spans="6:8" x14ac:dyDescent="0.25">
      <c r="F42925"/>
      <c r="G42925"/>
      <c r="H42925"/>
    </row>
    <row r="42926" spans="6:8" x14ac:dyDescent="0.25">
      <c r="F42926"/>
      <c r="G42926"/>
      <c r="H42926"/>
    </row>
    <row r="42927" spans="6:8" x14ac:dyDescent="0.25">
      <c r="F42927"/>
      <c r="G42927"/>
      <c r="H42927"/>
    </row>
    <row r="42928" spans="6:8" x14ac:dyDescent="0.25">
      <c r="F42928"/>
      <c r="G42928"/>
      <c r="H42928"/>
    </row>
    <row r="42929" spans="6:8" x14ac:dyDescent="0.25">
      <c r="F42929"/>
      <c r="G42929"/>
      <c r="H42929"/>
    </row>
    <row r="42930" spans="6:8" x14ac:dyDescent="0.25">
      <c r="F42930"/>
      <c r="G42930"/>
      <c r="H42930"/>
    </row>
    <row r="42931" spans="6:8" x14ac:dyDescent="0.25">
      <c r="F42931"/>
      <c r="G42931"/>
      <c r="H42931"/>
    </row>
    <row r="42932" spans="6:8" x14ac:dyDescent="0.25">
      <c r="F42932"/>
      <c r="G42932"/>
      <c r="H42932"/>
    </row>
    <row r="42933" spans="6:8" x14ac:dyDescent="0.25">
      <c r="F42933"/>
      <c r="G42933"/>
      <c r="H42933"/>
    </row>
    <row r="42934" spans="6:8" x14ac:dyDescent="0.25">
      <c r="F42934"/>
      <c r="G42934"/>
      <c r="H42934"/>
    </row>
    <row r="42935" spans="6:8" x14ac:dyDescent="0.25">
      <c r="F42935"/>
      <c r="G42935"/>
      <c r="H42935"/>
    </row>
    <row r="42936" spans="6:8" x14ac:dyDescent="0.25">
      <c r="F42936"/>
      <c r="G42936"/>
      <c r="H42936"/>
    </row>
    <row r="42937" spans="6:8" x14ac:dyDescent="0.25">
      <c r="F42937"/>
      <c r="G42937"/>
      <c r="H42937"/>
    </row>
    <row r="42938" spans="6:8" x14ac:dyDescent="0.25">
      <c r="F42938"/>
      <c r="G42938"/>
      <c r="H42938"/>
    </row>
    <row r="42939" spans="6:8" x14ac:dyDescent="0.25">
      <c r="F42939"/>
      <c r="G42939"/>
      <c r="H42939"/>
    </row>
    <row r="42940" spans="6:8" x14ac:dyDescent="0.25">
      <c r="F42940"/>
      <c r="G42940"/>
      <c r="H42940"/>
    </row>
    <row r="42941" spans="6:8" x14ac:dyDescent="0.25">
      <c r="F42941"/>
      <c r="G42941"/>
      <c r="H42941"/>
    </row>
    <row r="42942" spans="6:8" x14ac:dyDescent="0.25">
      <c r="F42942"/>
      <c r="G42942"/>
      <c r="H42942"/>
    </row>
    <row r="42943" spans="6:8" x14ac:dyDescent="0.25">
      <c r="F42943"/>
      <c r="G42943"/>
      <c r="H42943"/>
    </row>
    <row r="42944" spans="6:8" x14ac:dyDescent="0.25">
      <c r="F42944"/>
      <c r="G42944"/>
      <c r="H42944"/>
    </row>
    <row r="42945" spans="6:8" x14ac:dyDescent="0.25">
      <c r="F42945"/>
      <c r="G42945"/>
      <c r="H42945"/>
    </row>
    <row r="42946" spans="6:8" x14ac:dyDescent="0.25">
      <c r="F42946"/>
      <c r="G42946"/>
      <c r="H42946"/>
    </row>
    <row r="42947" spans="6:8" x14ac:dyDescent="0.25">
      <c r="F42947"/>
      <c r="G42947"/>
      <c r="H42947"/>
    </row>
    <row r="42948" spans="6:8" x14ac:dyDescent="0.25">
      <c r="F42948"/>
      <c r="G42948"/>
      <c r="H42948"/>
    </row>
    <row r="42949" spans="6:8" x14ac:dyDescent="0.25">
      <c r="F42949"/>
      <c r="G42949"/>
      <c r="H42949"/>
    </row>
    <row r="42950" spans="6:8" x14ac:dyDescent="0.25">
      <c r="F42950"/>
      <c r="G42950"/>
      <c r="H42950"/>
    </row>
    <row r="42951" spans="6:8" x14ac:dyDescent="0.25">
      <c r="F42951"/>
      <c r="G42951"/>
      <c r="H42951"/>
    </row>
    <row r="42952" spans="6:8" x14ac:dyDescent="0.25">
      <c r="F42952"/>
      <c r="G42952"/>
      <c r="H42952"/>
    </row>
    <row r="42953" spans="6:8" x14ac:dyDescent="0.25">
      <c r="F42953"/>
      <c r="G42953"/>
      <c r="H42953"/>
    </row>
    <row r="42954" spans="6:8" x14ac:dyDescent="0.25">
      <c r="F42954"/>
      <c r="G42954"/>
      <c r="H42954"/>
    </row>
    <row r="42955" spans="6:8" x14ac:dyDescent="0.25">
      <c r="F42955"/>
      <c r="G42955"/>
      <c r="H42955"/>
    </row>
    <row r="42956" spans="6:8" x14ac:dyDescent="0.25">
      <c r="F42956"/>
      <c r="G42956"/>
      <c r="H42956"/>
    </row>
    <row r="42957" spans="6:8" x14ac:dyDescent="0.25">
      <c r="F42957"/>
      <c r="G42957"/>
      <c r="H42957"/>
    </row>
    <row r="42958" spans="6:8" x14ac:dyDescent="0.25">
      <c r="F42958"/>
      <c r="G42958"/>
      <c r="H42958"/>
    </row>
    <row r="42959" spans="6:8" x14ac:dyDescent="0.25">
      <c r="F42959"/>
      <c r="G42959"/>
      <c r="H42959"/>
    </row>
    <row r="42960" spans="6:8" x14ac:dyDescent="0.25">
      <c r="F42960"/>
      <c r="G42960"/>
      <c r="H42960"/>
    </row>
    <row r="42961" spans="6:8" x14ac:dyDescent="0.25">
      <c r="F42961"/>
      <c r="G42961"/>
      <c r="H42961"/>
    </row>
    <row r="42962" spans="6:8" x14ac:dyDescent="0.25">
      <c r="F42962"/>
      <c r="G42962"/>
      <c r="H42962"/>
    </row>
    <row r="42963" spans="6:8" x14ac:dyDescent="0.25">
      <c r="F42963"/>
      <c r="G42963"/>
      <c r="H42963"/>
    </row>
    <row r="42964" spans="6:8" x14ac:dyDescent="0.25">
      <c r="F42964"/>
      <c r="G42964"/>
      <c r="H42964"/>
    </row>
    <row r="42965" spans="6:8" x14ac:dyDescent="0.25">
      <c r="F42965"/>
      <c r="G42965"/>
      <c r="H42965"/>
    </row>
    <row r="42966" spans="6:8" x14ac:dyDescent="0.25">
      <c r="F42966"/>
      <c r="G42966"/>
      <c r="H42966"/>
    </row>
    <row r="42967" spans="6:8" x14ac:dyDescent="0.25">
      <c r="F42967"/>
      <c r="G42967"/>
      <c r="H42967"/>
    </row>
    <row r="42968" spans="6:8" x14ac:dyDescent="0.25">
      <c r="F42968"/>
      <c r="G42968"/>
      <c r="H42968"/>
    </row>
    <row r="42969" spans="6:8" x14ac:dyDescent="0.25">
      <c r="F42969"/>
      <c r="G42969"/>
      <c r="H42969"/>
    </row>
    <row r="42970" spans="6:8" x14ac:dyDescent="0.25">
      <c r="F42970"/>
      <c r="G42970"/>
      <c r="H42970"/>
    </row>
    <row r="42971" spans="6:8" x14ac:dyDescent="0.25">
      <c r="F42971"/>
      <c r="G42971"/>
      <c r="H42971"/>
    </row>
    <row r="42972" spans="6:8" x14ac:dyDescent="0.25">
      <c r="F42972"/>
      <c r="G42972"/>
      <c r="H42972"/>
    </row>
    <row r="42973" spans="6:8" x14ac:dyDescent="0.25">
      <c r="F42973"/>
      <c r="G42973"/>
      <c r="H42973"/>
    </row>
    <row r="42974" spans="6:8" x14ac:dyDescent="0.25">
      <c r="F42974"/>
      <c r="G42974"/>
      <c r="H42974"/>
    </row>
    <row r="42975" spans="6:8" x14ac:dyDescent="0.25">
      <c r="F42975"/>
      <c r="G42975"/>
      <c r="H42975"/>
    </row>
    <row r="42976" spans="6:8" x14ac:dyDescent="0.25">
      <c r="F42976"/>
      <c r="G42976"/>
      <c r="H42976"/>
    </row>
    <row r="42977" spans="6:8" x14ac:dyDescent="0.25">
      <c r="F42977"/>
      <c r="G42977"/>
      <c r="H42977"/>
    </row>
    <row r="42978" spans="6:8" x14ac:dyDescent="0.25">
      <c r="F42978"/>
      <c r="G42978"/>
      <c r="H42978"/>
    </row>
    <row r="42979" spans="6:8" x14ac:dyDescent="0.25">
      <c r="F42979"/>
      <c r="G42979"/>
      <c r="H42979"/>
    </row>
    <row r="42980" spans="6:8" x14ac:dyDescent="0.25">
      <c r="F42980"/>
      <c r="G42980"/>
      <c r="H42980"/>
    </row>
    <row r="42981" spans="6:8" x14ac:dyDescent="0.25">
      <c r="F42981"/>
      <c r="G42981"/>
      <c r="H42981"/>
    </row>
    <row r="42982" spans="6:8" x14ac:dyDescent="0.25">
      <c r="F42982"/>
      <c r="G42982"/>
      <c r="H42982"/>
    </row>
    <row r="42983" spans="6:8" x14ac:dyDescent="0.25">
      <c r="F42983"/>
      <c r="G42983"/>
      <c r="H42983"/>
    </row>
    <row r="42984" spans="6:8" x14ac:dyDescent="0.25">
      <c r="F42984"/>
      <c r="G42984"/>
      <c r="H42984"/>
    </row>
    <row r="42985" spans="6:8" x14ac:dyDescent="0.25">
      <c r="F42985"/>
      <c r="G42985"/>
      <c r="H42985"/>
    </row>
    <row r="42986" spans="6:8" x14ac:dyDescent="0.25">
      <c r="F42986"/>
      <c r="G42986"/>
      <c r="H42986"/>
    </row>
    <row r="42987" spans="6:8" x14ac:dyDescent="0.25">
      <c r="F42987"/>
      <c r="G42987"/>
      <c r="H42987"/>
    </row>
    <row r="42988" spans="6:8" x14ac:dyDescent="0.25">
      <c r="F42988"/>
      <c r="G42988"/>
      <c r="H42988"/>
    </row>
    <row r="42989" spans="6:8" x14ac:dyDescent="0.25">
      <c r="F42989"/>
      <c r="G42989"/>
      <c r="H42989"/>
    </row>
    <row r="42990" spans="6:8" x14ac:dyDescent="0.25">
      <c r="F42990"/>
      <c r="G42990"/>
      <c r="H42990"/>
    </row>
    <row r="42991" spans="6:8" x14ac:dyDescent="0.25">
      <c r="F42991"/>
      <c r="G42991"/>
      <c r="H42991"/>
    </row>
    <row r="42992" spans="6:8" x14ac:dyDescent="0.25">
      <c r="F42992"/>
      <c r="G42992"/>
      <c r="H42992"/>
    </row>
    <row r="42993" spans="6:8" x14ac:dyDescent="0.25">
      <c r="F42993"/>
      <c r="G42993"/>
      <c r="H42993"/>
    </row>
    <row r="42994" spans="6:8" x14ac:dyDescent="0.25">
      <c r="F42994"/>
      <c r="G42994"/>
      <c r="H42994"/>
    </row>
    <row r="42995" spans="6:8" x14ac:dyDescent="0.25">
      <c r="F42995"/>
      <c r="G42995"/>
      <c r="H42995"/>
    </row>
    <row r="42996" spans="6:8" x14ac:dyDescent="0.25">
      <c r="F42996"/>
      <c r="G42996"/>
      <c r="H42996"/>
    </row>
    <row r="42997" spans="6:8" x14ac:dyDescent="0.25">
      <c r="F42997"/>
      <c r="G42997"/>
      <c r="H42997"/>
    </row>
    <row r="42998" spans="6:8" x14ac:dyDescent="0.25">
      <c r="F42998"/>
      <c r="G42998"/>
      <c r="H42998"/>
    </row>
    <row r="42999" spans="6:8" x14ac:dyDescent="0.25">
      <c r="F42999"/>
      <c r="G42999"/>
      <c r="H42999"/>
    </row>
    <row r="43000" spans="6:8" x14ac:dyDescent="0.25">
      <c r="F43000"/>
      <c r="G43000"/>
      <c r="H43000"/>
    </row>
    <row r="43001" spans="6:8" x14ac:dyDescent="0.25">
      <c r="F43001"/>
      <c r="G43001"/>
      <c r="H43001"/>
    </row>
    <row r="43002" spans="6:8" x14ac:dyDescent="0.25">
      <c r="F43002"/>
      <c r="G43002"/>
      <c r="H43002"/>
    </row>
    <row r="43003" spans="6:8" x14ac:dyDescent="0.25">
      <c r="F43003"/>
      <c r="G43003"/>
      <c r="H43003"/>
    </row>
    <row r="43004" spans="6:8" x14ac:dyDescent="0.25">
      <c r="F43004"/>
      <c r="G43004"/>
      <c r="H43004"/>
    </row>
    <row r="43005" spans="6:8" x14ac:dyDescent="0.25">
      <c r="F43005"/>
      <c r="G43005"/>
      <c r="H43005"/>
    </row>
    <row r="43006" spans="6:8" x14ac:dyDescent="0.25">
      <c r="F43006"/>
      <c r="G43006"/>
      <c r="H43006"/>
    </row>
    <row r="43007" spans="6:8" x14ac:dyDescent="0.25">
      <c r="F43007"/>
      <c r="G43007"/>
      <c r="H43007"/>
    </row>
    <row r="43008" spans="6:8" x14ac:dyDescent="0.25">
      <c r="F43008"/>
      <c r="G43008"/>
      <c r="H43008"/>
    </row>
    <row r="43009" spans="6:8" x14ac:dyDescent="0.25">
      <c r="F43009"/>
      <c r="G43009"/>
      <c r="H43009"/>
    </row>
    <row r="43010" spans="6:8" x14ac:dyDescent="0.25">
      <c r="F43010"/>
      <c r="G43010"/>
      <c r="H43010"/>
    </row>
    <row r="43011" spans="6:8" x14ac:dyDescent="0.25">
      <c r="F43011"/>
      <c r="G43011"/>
      <c r="H43011"/>
    </row>
    <row r="43012" spans="6:8" x14ac:dyDescent="0.25">
      <c r="F43012"/>
      <c r="G43012"/>
      <c r="H43012"/>
    </row>
    <row r="43013" spans="6:8" x14ac:dyDescent="0.25">
      <c r="F43013"/>
      <c r="G43013"/>
      <c r="H43013"/>
    </row>
    <row r="43014" spans="6:8" x14ac:dyDescent="0.25">
      <c r="F43014"/>
      <c r="G43014"/>
      <c r="H43014"/>
    </row>
    <row r="43015" spans="6:8" x14ac:dyDescent="0.25">
      <c r="F43015"/>
      <c r="G43015"/>
      <c r="H43015"/>
    </row>
    <row r="43016" spans="6:8" x14ac:dyDescent="0.25">
      <c r="F43016"/>
      <c r="G43016"/>
      <c r="H43016"/>
    </row>
    <row r="43017" spans="6:8" x14ac:dyDescent="0.25">
      <c r="F43017"/>
      <c r="G43017"/>
      <c r="H43017"/>
    </row>
    <row r="43018" spans="6:8" x14ac:dyDescent="0.25">
      <c r="F43018"/>
      <c r="G43018"/>
      <c r="H43018"/>
    </row>
    <row r="43019" spans="6:8" x14ac:dyDescent="0.25">
      <c r="F43019"/>
      <c r="G43019"/>
      <c r="H43019"/>
    </row>
    <row r="43020" spans="6:8" x14ac:dyDescent="0.25">
      <c r="F43020"/>
      <c r="G43020"/>
      <c r="H43020"/>
    </row>
    <row r="43021" spans="6:8" x14ac:dyDescent="0.25">
      <c r="F43021"/>
      <c r="G43021"/>
      <c r="H43021"/>
    </row>
    <row r="43022" spans="6:8" x14ac:dyDescent="0.25">
      <c r="F43022"/>
      <c r="G43022"/>
      <c r="H43022"/>
    </row>
    <row r="43023" spans="6:8" x14ac:dyDescent="0.25">
      <c r="F43023"/>
      <c r="G43023"/>
      <c r="H43023"/>
    </row>
    <row r="43024" spans="6:8" x14ac:dyDescent="0.25">
      <c r="F43024"/>
      <c r="G43024"/>
      <c r="H43024"/>
    </row>
    <row r="43025" spans="6:8" x14ac:dyDescent="0.25">
      <c r="F43025"/>
      <c r="G43025"/>
      <c r="H43025"/>
    </row>
    <row r="43026" spans="6:8" x14ac:dyDescent="0.25">
      <c r="F43026"/>
      <c r="G43026"/>
      <c r="H43026"/>
    </row>
    <row r="43027" spans="6:8" x14ac:dyDescent="0.25">
      <c r="F43027"/>
      <c r="G43027"/>
      <c r="H43027"/>
    </row>
    <row r="43028" spans="6:8" x14ac:dyDescent="0.25">
      <c r="F43028"/>
      <c r="G43028"/>
      <c r="H43028"/>
    </row>
    <row r="43029" spans="6:8" x14ac:dyDescent="0.25">
      <c r="F43029"/>
      <c r="G43029"/>
      <c r="H43029"/>
    </row>
    <row r="43030" spans="6:8" x14ac:dyDescent="0.25">
      <c r="F43030"/>
      <c r="G43030"/>
      <c r="H43030"/>
    </row>
    <row r="43031" spans="6:8" x14ac:dyDescent="0.25">
      <c r="F43031"/>
      <c r="G43031"/>
      <c r="H43031"/>
    </row>
    <row r="43032" spans="6:8" x14ac:dyDescent="0.25">
      <c r="F43032"/>
      <c r="G43032"/>
      <c r="H43032"/>
    </row>
    <row r="43033" spans="6:8" x14ac:dyDescent="0.25">
      <c r="F43033"/>
      <c r="G43033"/>
      <c r="H43033"/>
    </row>
    <row r="43034" spans="6:8" x14ac:dyDescent="0.25">
      <c r="F43034"/>
      <c r="G43034"/>
      <c r="H43034"/>
    </row>
    <row r="43035" spans="6:8" x14ac:dyDescent="0.25">
      <c r="F43035"/>
      <c r="G43035"/>
      <c r="H43035"/>
    </row>
    <row r="43036" spans="6:8" x14ac:dyDescent="0.25">
      <c r="F43036"/>
      <c r="G43036"/>
      <c r="H43036"/>
    </row>
    <row r="43037" spans="6:8" x14ac:dyDescent="0.25">
      <c r="F43037"/>
      <c r="G43037"/>
      <c r="H43037"/>
    </row>
    <row r="43038" spans="6:8" x14ac:dyDescent="0.25">
      <c r="F43038"/>
      <c r="G43038"/>
      <c r="H43038"/>
    </row>
    <row r="43039" spans="6:8" x14ac:dyDescent="0.25">
      <c r="F43039"/>
      <c r="G43039"/>
      <c r="H43039"/>
    </row>
    <row r="43040" spans="6:8" x14ac:dyDescent="0.25">
      <c r="F43040"/>
      <c r="G43040"/>
      <c r="H43040"/>
    </row>
    <row r="43041" spans="6:8" x14ac:dyDescent="0.25">
      <c r="F43041"/>
      <c r="G43041"/>
      <c r="H43041"/>
    </row>
    <row r="43042" spans="6:8" x14ac:dyDescent="0.25">
      <c r="F43042"/>
      <c r="G43042"/>
      <c r="H43042"/>
    </row>
    <row r="43043" spans="6:8" x14ac:dyDescent="0.25">
      <c r="F43043"/>
      <c r="G43043"/>
      <c r="H43043"/>
    </row>
    <row r="43044" spans="6:8" x14ac:dyDescent="0.25">
      <c r="F43044"/>
      <c r="G43044"/>
      <c r="H43044"/>
    </row>
    <row r="43045" spans="6:8" x14ac:dyDescent="0.25">
      <c r="F43045"/>
      <c r="G43045"/>
      <c r="H43045"/>
    </row>
    <row r="43046" spans="6:8" x14ac:dyDescent="0.25">
      <c r="F43046"/>
      <c r="G43046"/>
      <c r="H43046"/>
    </row>
    <row r="43047" spans="6:8" x14ac:dyDescent="0.25">
      <c r="F43047"/>
      <c r="G43047"/>
      <c r="H43047"/>
    </row>
    <row r="43048" spans="6:8" x14ac:dyDescent="0.25">
      <c r="F43048"/>
      <c r="G43048"/>
      <c r="H43048"/>
    </row>
    <row r="43049" spans="6:8" x14ac:dyDescent="0.25">
      <c r="F43049"/>
      <c r="G43049"/>
      <c r="H43049"/>
    </row>
    <row r="43050" spans="6:8" x14ac:dyDescent="0.25">
      <c r="F43050"/>
      <c r="G43050"/>
      <c r="H43050"/>
    </row>
    <row r="43051" spans="6:8" x14ac:dyDescent="0.25">
      <c r="F43051"/>
      <c r="G43051"/>
      <c r="H43051"/>
    </row>
    <row r="43052" spans="6:8" x14ac:dyDescent="0.25">
      <c r="F43052"/>
      <c r="G43052"/>
      <c r="H43052"/>
    </row>
    <row r="43053" spans="6:8" x14ac:dyDescent="0.25">
      <c r="F43053"/>
      <c r="G43053"/>
      <c r="H43053"/>
    </row>
    <row r="43054" spans="6:8" x14ac:dyDescent="0.25">
      <c r="F43054"/>
      <c r="G43054"/>
      <c r="H43054"/>
    </row>
    <row r="43055" spans="6:8" x14ac:dyDescent="0.25">
      <c r="F43055"/>
      <c r="G43055"/>
      <c r="H43055"/>
    </row>
    <row r="43056" spans="6:8" x14ac:dyDescent="0.25">
      <c r="F43056"/>
      <c r="G43056"/>
      <c r="H43056"/>
    </row>
    <row r="43057" spans="6:8" x14ac:dyDescent="0.25">
      <c r="F43057"/>
      <c r="G43057"/>
      <c r="H43057"/>
    </row>
    <row r="43058" spans="6:8" x14ac:dyDescent="0.25">
      <c r="F43058"/>
      <c r="G43058"/>
      <c r="H43058"/>
    </row>
    <row r="43059" spans="6:8" x14ac:dyDescent="0.25">
      <c r="F43059"/>
      <c r="G43059"/>
      <c r="H43059"/>
    </row>
    <row r="43060" spans="6:8" x14ac:dyDescent="0.25">
      <c r="F43060"/>
      <c r="G43060"/>
      <c r="H43060"/>
    </row>
    <row r="43061" spans="6:8" x14ac:dyDescent="0.25">
      <c r="F43061"/>
      <c r="G43061"/>
      <c r="H43061"/>
    </row>
    <row r="43062" spans="6:8" x14ac:dyDescent="0.25">
      <c r="F43062"/>
      <c r="G43062"/>
      <c r="H43062"/>
    </row>
    <row r="43063" spans="6:8" x14ac:dyDescent="0.25">
      <c r="F43063"/>
      <c r="G43063"/>
      <c r="H43063"/>
    </row>
    <row r="43064" spans="6:8" x14ac:dyDescent="0.25">
      <c r="F43064"/>
      <c r="G43064"/>
      <c r="H43064"/>
    </row>
    <row r="43065" spans="6:8" x14ac:dyDescent="0.25">
      <c r="F43065"/>
      <c r="G43065"/>
      <c r="H43065"/>
    </row>
    <row r="43066" spans="6:8" x14ac:dyDescent="0.25">
      <c r="F43066"/>
      <c r="G43066"/>
      <c r="H43066"/>
    </row>
    <row r="43067" spans="6:8" x14ac:dyDescent="0.25">
      <c r="F43067"/>
      <c r="G43067"/>
      <c r="H43067"/>
    </row>
    <row r="43068" spans="6:8" x14ac:dyDescent="0.25">
      <c r="F43068"/>
      <c r="G43068"/>
      <c r="H43068"/>
    </row>
    <row r="43069" spans="6:8" x14ac:dyDescent="0.25">
      <c r="F43069"/>
      <c r="G43069"/>
      <c r="H43069"/>
    </row>
    <row r="43070" spans="6:8" x14ac:dyDescent="0.25">
      <c r="F43070"/>
      <c r="G43070"/>
      <c r="H43070"/>
    </row>
    <row r="43071" spans="6:8" x14ac:dyDescent="0.25">
      <c r="F43071"/>
      <c r="G43071"/>
      <c r="H43071"/>
    </row>
    <row r="43072" spans="6:8" x14ac:dyDescent="0.25">
      <c r="F43072"/>
      <c r="G43072"/>
      <c r="H43072"/>
    </row>
    <row r="43073" spans="6:8" x14ac:dyDescent="0.25">
      <c r="F43073"/>
      <c r="G43073"/>
      <c r="H43073"/>
    </row>
    <row r="43074" spans="6:8" x14ac:dyDescent="0.25">
      <c r="F43074"/>
      <c r="G43074"/>
      <c r="H43074"/>
    </row>
    <row r="43075" spans="6:8" x14ac:dyDescent="0.25">
      <c r="F43075"/>
      <c r="G43075"/>
      <c r="H43075"/>
    </row>
    <row r="43076" spans="6:8" x14ac:dyDescent="0.25">
      <c r="F43076"/>
      <c r="G43076"/>
      <c r="H43076"/>
    </row>
    <row r="43077" spans="6:8" x14ac:dyDescent="0.25">
      <c r="F43077"/>
      <c r="G43077"/>
      <c r="H43077"/>
    </row>
    <row r="43078" spans="6:8" x14ac:dyDescent="0.25">
      <c r="F43078"/>
      <c r="G43078"/>
      <c r="H43078"/>
    </row>
    <row r="43079" spans="6:8" x14ac:dyDescent="0.25">
      <c r="F43079"/>
      <c r="G43079"/>
      <c r="H43079"/>
    </row>
    <row r="43080" spans="6:8" x14ac:dyDescent="0.25">
      <c r="F43080"/>
      <c r="G43080"/>
      <c r="H43080"/>
    </row>
    <row r="43081" spans="6:8" x14ac:dyDescent="0.25">
      <c r="F43081"/>
      <c r="G43081"/>
      <c r="H43081"/>
    </row>
    <row r="43082" spans="6:8" x14ac:dyDescent="0.25">
      <c r="F43082"/>
      <c r="G43082"/>
      <c r="H43082"/>
    </row>
    <row r="43083" spans="6:8" x14ac:dyDescent="0.25">
      <c r="F43083"/>
      <c r="G43083"/>
      <c r="H43083"/>
    </row>
    <row r="43084" spans="6:8" x14ac:dyDescent="0.25">
      <c r="F43084"/>
      <c r="G43084"/>
      <c r="H43084"/>
    </row>
    <row r="43085" spans="6:8" x14ac:dyDescent="0.25">
      <c r="F43085"/>
      <c r="G43085"/>
      <c r="H43085"/>
    </row>
    <row r="43086" spans="6:8" x14ac:dyDescent="0.25">
      <c r="F43086"/>
      <c r="G43086"/>
      <c r="H43086"/>
    </row>
    <row r="43087" spans="6:8" x14ac:dyDescent="0.25">
      <c r="F43087"/>
      <c r="G43087"/>
      <c r="H43087"/>
    </row>
    <row r="43088" spans="6:8" x14ac:dyDescent="0.25">
      <c r="F43088"/>
      <c r="G43088"/>
      <c r="H43088"/>
    </row>
    <row r="43089" spans="6:8" x14ac:dyDescent="0.25">
      <c r="F43089"/>
      <c r="G43089"/>
      <c r="H43089"/>
    </row>
    <row r="43090" spans="6:8" x14ac:dyDescent="0.25">
      <c r="F43090"/>
      <c r="G43090"/>
      <c r="H43090"/>
    </row>
    <row r="43091" spans="6:8" x14ac:dyDescent="0.25">
      <c r="F43091"/>
      <c r="G43091"/>
      <c r="H43091"/>
    </row>
    <row r="43092" spans="6:8" x14ac:dyDescent="0.25">
      <c r="F43092"/>
      <c r="G43092"/>
      <c r="H43092"/>
    </row>
    <row r="43093" spans="6:8" x14ac:dyDescent="0.25">
      <c r="F43093"/>
      <c r="G43093"/>
      <c r="H43093"/>
    </row>
    <row r="43094" spans="6:8" x14ac:dyDescent="0.25">
      <c r="F43094"/>
      <c r="G43094"/>
      <c r="H43094"/>
    </row>
    <row r="43095" spans="6:8" x14ac:dyDescent="0.25">
      <c r="F43095"/>
      <c r="G43095"/>
      <c r="H43095"/>
    </row>
    <row r="43096" spans="6:8" x14ac:dyDescent="0.25">
      <c r="F43096"/>
      <c r="G43096"/>
      <c r="H43096"/>
    </row>
    <row r="43097" spans="6:8" x14ac:dyDescent="0.25">
      <c r="F43097"/>
      <c r="G43097"/>
      <c r="H43097"/>
    </row>
    <row r="43098" spans="6:8" x14ac:dyDescent="0.25">
      <c r="F43098"/>
      <c r="G43098"/>
      <c r="H43098"/>
    </row>
    <row r="43099" spans="6:8" x14ac:dyDescent="0.25">
      <c r="F43099"/>
      <c r="G43099"/>
      <c r="H43099"/>
    </row>
    <row r="43100" spans="6:8" x14ac:dyDescent="0.25">
      <c r="F43100"/>
      <c r="G43100"/>
      <c r="H43100"/>
    </row>
    <row r="43101" spans="6:8" x14ac:dyDescent="0.25">
      <c r="F43101"/>
      <c r="G43101"/>
      <c r="H43101"/>
    </row>
    <row r="43102" spans="6:8" x14ac:dyDescent="0.25">
      <c r="F43102"/>
      <c r="G43102"/>
      <c r="H43102"/>
    </row>
    <row r="43103" spans="6:8" x14ac:dyDescent="0.25">
      <c r="F43103"/>
      <c r="G43103"/>
      <c r="H43103"/>
    </row>
    <row r="43104" spans="6:8" x14ac:dyDescent="0.25">
      <c r="F43104"/>
      <c r="G43104"/>
      <c r="H43104"/>
    </row>
    <row r="43105" spans="6:8" x14ac:dyDescent="0.25">
      <c r="F43105"/>
      <c r="G43105"/>
      <c r="H43105"/>
    </row>
    <row r="43106" spans="6:8" x14ac:dyDescent="0.25">
      <c r="F43106"/>
      <c r="G43106"/>
      <c r="H43106"/>
    </row>
    <row r="43107" spans="6:8" x14ac:dyDescent="0.25">
      <c r="F43107"/>
      <c r="G43107"/>
      <c r="H43107"/>
    </row>
    <row r="43108" spans="6:8" x14ac:dyDescent="0.25">
      <c r="F43108"/>
      <c r="G43108"/>
      <c r="H43108"/>
    </row>
    <row r="43109" spans="6:8" x14ac:dyDescent="0.25">
      <c r="F43109"/>
      <c r="G43109"/>
      <c r="H43109"/>
    </row>
    <row r="43110" spans="6:8" x14ac:dyDescent="0.25">
      <c r="F43110"/>
      <c r="G43110"/>
      <c r="H43110"/>
    </row>
    <row r="43111" spans="6:8" x14ac:dyDescent="0.25">
      <c r="F43111"/>
      <c r="G43111"/>
      <c r="H43111"/>
    </row>
    <row r="43112" spans="6:8" x14ac:dyDescent="0.25">
      <c r="F43112"/>
      <c r="G43112"/>
      <c r="H43112"/>
    </row>
    <row r="43113" spans="6:8" x14ac:dyDescent="0.25">
      <c r="F43113"/>
      <c r="G43113"/>
      <c r="H43113"/>
    </row>
    <row r="43114" spans="6:8" x14ac:dyDescent="0.25">
      <c r="F43114"/>
      <c r="G43114"/>
      <c r="H43114"/>
    </row>
    <row r="43115" spans="6:8" x14ac:dyDescent="0.25">
      <c r="F43115"/>
      <c r="G43115"/>
      <c r="H43115"/>
    </row>
    <row r="43116" spans="6:8" x14ac:dyDescent="0.25">
      <c r="F43116"/>
      <c r="G43116"/>
      <c r="H43116"/>
    </row>
    <row r="43117" spans="6:8" x14ac:dyDescent="0.25">
      <c r="F43117"/>
      <c r="G43117"/>
      <c r="H43117"/>
    </row>
    <row r="43118" spans="6:8" x14ac:dyDescent="0.25">
      <c r="F43118"/>
      <c r="G43118"/>
      <c r="H43118"/>
    </row>
    <row r="43119" spans="6:8" x14ac:dyDescent="0.25">
      <c r="F43119"/>
      <c r="G43119"/>
      <c r="H43119"/>
    </row>
    <row r="43120" spans="6:8" x14ac:dyDescent="0.25">
      <c r="F43120"/>
      <c r="G43120"/>
      <c r="H43120"/>
    </row>
    <row r="43121" spans="6:8" x14ac:dyDescent="0.25">
      <c r="F43121"/>
      <c r="G43121"/>
      <c r="H43121"/>
    </row>
    <row r="43122" spans="6:8" x14ac:dyDescent="0.25">
      <c r="F43122"/>
      <c r="G43122"/>
      <c r="H43122"/>
    </row>
    <row r="43123" spans="6:8" x14ac:dyDescent="0.25">
      <c r="F43123"/>
      <c r="G43123"/>
      <c r="H43123"/>
    </row>
    <row r="43124" spans="6:8" x14ac:dyDescent="0.25">
      <c r="F43124"/>
      <c r="G43124"/>
      <c r="H43124"/>
    </row>
    <row r="43125" spans="6:8" x14ac:dyDescent="0.25">
      <c r="F43125"/>
      <c r="G43125"/>
      <c r="H43125"/>
    </row>
    <row r="43126" spans="6:8" x14ac:dyDescent="0.25">
      <c r="F43126"/>
      <c r="G43126"/>
      <c r="H43126"/>
    </row>
    <row r="43127" spans="6:8" x14ac:dyDescent="0.25">
      <c r="F43127"/>
      <c r="G43127"/>
      <c r="H43127"/>
    </row>
    <row r="43128" spans="6:8" x14ac:dyDescent="0.25">
      <c r="F43128"/>
      <c r="G43128"/>
      <c r="H43128"/>
    </row>
    <row r="43129" spans="6:8" x14ac:dyDescent="0.25">
      <c r="F43129"/>
      <c r="G43129"/>
      <c r="H43129"/>
    </row>
    <row r="43130" spans="6:8" x14ac:dyDescent="0.25">
      <c r="F43130"/>
      <c r="G43130"/>
      <c r="H43130"/>
    </row>
    <row r="43131" spans="6:8" x14ac:dyDescent="0.25">
      <c r="F43131"/>
      <c r="G43131"/>
      <c r="H43131"/>
    </row>
    <row r="43132" spans="6:8" x14ac:dyDescent="0.25">
      <c r="F43132"/>
      <c r="G43132"/>
      <c r="H43132"/>
    </row>
    <row r="43133" spans="6:8" x14ac:dyDescent="0.25">
      <c r="F43133"/>
      <c r="G43133"/>
      <c r="H43133"/>
    </row>
    <row r="43134" spans="6:8" x14ac:dyDescent="0.25">
      <c r="F43134"/>
      <c r="G43134"/>
      <c r="H43134"/>
    </row>
    <row r="43135" spans="6:8" x14ac:dyDescent="0.25">
      <c r="F43135"/>
      <c r="G43135"/>
      <c r="H43135"/>
    </row>
    <row r="43136" spans="6:8" x14ac:dyDescent="0.25">
      <c r="F43136"/>
      <c r="G43136"/>
      <c r="H43136"/>
    </row>
    <row r="43137" spans="6:8" x14ac:dyDescent="0.25">
      <c r="F43137"/>
      <c r="G43137"/>
      <c r="H43137"/>
    </row>
    <row r="43138" spans="6:8" x14ac:dyDescent="0.25">
      <c r="F43138"/>
      <c r="G43138"/>
      <c r="H43138"/>
    </row>
    <row r="43139" spans="6:8" x14ac:dyDescent="0.25">
      <c r="F43139"/>
      <c r="G43139"/>
      <c r="H43139"/>
    </row>
    <row r="43140" spans="6:8" x14ac:dyDescent="0.25">
      <c r="F43140"/>
      <c r="G43140"/>
      <c r="H43140"/>
    </row>
    <row r="43141" spans="6:8" x14ac:dyDescent="0.25">
      <c r="F43141"/>
      <c r="G43141"/>
      <c r="H43141"/>
    </row>
    <row r="43142" spans="6:8" x14ac:dyDescent="0.25">
      <c r="F43142"/>
      <c r="G43142"/>
      <c r="H43142"/>
    </row>
    <row r="43143" spans="6:8" x14ac:dyDescent="0.25">
      <c r="F43143"/>
      <c r="G43143"/>
      <c r="H43143"/>
    </row>
    <row r="43144" spans="6:8" x14ac:dyDescent="0.25">
      <c r="F43144"/>
      <c r="G43144"/>
      <c r="H43144"/>
    </row>
    <row r="43145" spans="6:8" x14ac:dyDescent="0.25">
      <c r="F43145"/>
      <c r="G43145"/>
      <c r="H43145"/>
    </row>
    <row r="43146" spans="6:8" x14ac:dyDescent="0.25">
      <c r="F43146"/>
      <c r="G43146"/>
      <c r="H43146"/>
    </row>
    <row r="43147" spans="6:8" x14ac:dyDescent="0.25">
      <c r="F43147"/>
      <c r="G43147"/>
      <c r="H43147"/>
    </row>
    <row r="43148" spans="6:8" x14ac:dyDescent="0.25">
      <c r="F43148"/>
      <c r="G43148"/>
      <c r="H43148"/>
    </row>
    <row r="43149" spans="6:8" x14ac:dyDescent="0.25">
      <c r="F43149"/>
      <c r="G43149"/>
      <c r="H43149"/>
    </row>
    <row r="43150" spans="6:8" x14ac:dyDescent="0.25">
      <c r="F43150"/>
      <c r="G43150"/>
      <c r="H43150"/>
    </row>
    <row r="43151" spans="6:8" x14ac:dyDescent="0.25">
      <c r="F43151"/>
      <c r="G43151"/>
      <c r="H43151"/>
    </row>
    <row r="43152" spans="6:8" x14ac:dyDescent="0.25">
      <c r="F43152"/>
      <c r="G43152"/>
      <c r="H43152"/>
    </row>
    <row r="43153" spans="6:8" x14ac:dyDescent="0.25">
      <c r="F43153"/>
      <c r="G43153"/>
      <c r="H43153"/>
    </row>
    <row r="43154" spans="6:8" x14ac:dyDescent="0.25">
      <c r="F43154"/>
      <c r="G43154"/>
      <c r="H43154"/>
    </row>
    <row r="43155" spans="6:8" x14ac:dyDescent="0.25">
      <c r="F43155"/>
      <c r="G43155"/>
      <c r="H43155"/>
    </row>
    <row r="43156" spans="6:8" x14ac:dyDescent="0.25">
      <c r="F43156"/>
      <c r="G43156"/>
      <c r="H43156"/>
    </row>
    <row r="43157" spans="6:8" x14ac:dyDescent="0.25">
      <c r="F43157"/>
      <c r="G43157"/>
      <c r="H43157"/>
    </row>
    <row r="43158" spans="6:8" x14ac:dyDescent="0.25">
      <c r="F43158"/>
      <c r="G43158"/>
      <c r="H43158"/>
    </row>
    <row r="43159" spans="6:8" x14ac:dyDescent="0.25">
      <c r="F43159"/>
      <c r="G43159"/>
      <c r="H43159"/>
    </row>
    <row r="43160" spans="6:8" x14ac:dyDescent="0.25">
      <c r="F43160"/>
      <c r="G43160"/>
      <c r="H43160"/>
    </row>
    <row r="43161" spans="6:8" x14ac:dyDescent="0.25">
      <c r="F43161"/>
      <c r="G43161"/>
      <c r="H43161"/>
    </row>
    <row r="43162" spans="6:8" x14ac:dyDescent="0.25">
      <c r="F43162"/>
      <c r="G43162"/>
      <c r="H43162"/>
    </row>
    <row r="43163" spans="6:8" x14ac:dyDescent="0.25">
      <c r="F43163"/>
      <c r="G43163"/>
      <c r="H43163"/>
    </row>
    <row r="43164" spans="6:8" x14ac:dyDescent="0.25">
      <c r="F43164"/>
      <c r="G43164"/>
      <c r="H43164"/>
    </row>
    <row r="43165" spans="6:8" x14ac:dyDescent="0.25">
      <c r="F43165"/>
      <c r="G43165"/>
      <c r="H43165"/>
    </row>
    <row r="43166" spans="6:8" x14ac:dyDescent="0.25">
      <c r="F43166"/>
      <c r="G43166"/>
      <c r="H43166"/>
    </row>
    <row r="43167" spans="6:8" x14ac:dyDescent="0.25">
      <c r="F43167"/>
      <c r="G43167"/>
      <c r="H43167"/>
    </row>
    <row r="43168" spans="6:8" x14ac:dyDescent="0.25">
      <c r="F43168"/>
      <c r="G43168"/>
      <c r="H43168"/>
    </row>
    <row r="43169" spans="6:8" x14ac:dyDescent="0.25">
      <c r="F43169"/>
      <c r="G43169"/>
      <c r="H43169"/>
    </row>
    <row r="43170" spans="6:8" x14ac:dyDescent="0.25">
      <c r="F43170"/>
      <c r="G43170"/>
      <c r="H43170"/>
    </row>
    <row r="43171" spans="6:8" x14ac:dyDescent="0.25">
      <c r="F43171"/>
      <c r="G43171"/>
      <c r="H43171"/>
    </row>
    <row r="43172" spans="6:8" x14ac:dyDescent="0.25">
      <c r="F43172"/>
      <c r="G43172"/>
      <c r="H43172"/>
    </row>
    <row r="43173" spans="6:8" x14ac:dyDescent="0.25">
      <c r="F43173"/>
      <c r="G43173"/>
      <c r="H43173"/>
    </row>
    <row r="43174" spans="6:8" x14ac:dyDescent="0.25">
      <c r="F43174"/>
      <c r="G43174"/>
      <c r="H43174"/>
    </row>
    <row r="43175" spans="6:8" x14ac:dyDescent="0.25">
      <c r="F43175"/>
      <c r="G43175"/>
      <c r="H43175"/>
    </row>
    <row r="43176" spans="6:8" x14ac:dyDescent="0.25">
      <c r="F43176"/>
      <c r="G43176"/>
      <c r="H43176"/>
    </row>
    <row r="43177" spans="6:8" x14ac:dyDescent="0.25">
      <c r="F43177"/>
      <c r="G43177"/>
      <c r="H43177"/>
    </row>
    <row r="43178" spans="6:8" x14ac:dyDescent="0.25">
      <c r="F43178"/>
      <c r="G43178"/>
      <c r="H43178"/>
    </row>
    <row r="43179" spans="6:8" x14ac:dyDescent="0.25">
      <c r="F43179"/>
      <c r="G43179"/>
      <c r="H43179"/>
    </row>
    <row r="43180" spans="6:8" x14ac:dyDescent="0.25">
      <c r="F43180"/>
      <c r="G43180"/>
      <c r="H43180"/>
    </row>
    <row r="43181" spans="6:8" x14ac:dyDescent="0.25">
      <c r="F43181"/>
      <c r="G43181"/>
      <c r="H43181"/>
    </row>
    <row r="43182" spans="6:8" x14ac:dyDescent="0.25">
      <c r="F43182"/>
      <c r="G43182"/>
      <c r="H43182"/>
    </row>
    <row r="43183" spans="6:8" x14ac:dyDescent="0.25">
      <c r="F43183"/>
      <c r="G43183"/>
      <c r="H43183"/>
    </row>
    <row r="43184" spans="6:8" x14ac:dyDescent="0.25">
      <c r="F43184"/>
      <c r="G43184"/>
      <c r="H43184"/>
    </row>
    <row r="43185" spans="6:8" x14ac:dyDescent="0.25">
      <c r="F43185"/>
      <c r="G43185"/>
      <c r="H43185"/>
    </row>
    <row r="43186" spans="6:8" x14ac:dyDescent="0.25">
      <c r="F43186"/>
      <c r="G43186"/>
      <c r="H43186"/>
    </row>
    <row r="43187" spans="6:8" x14ac:dyDescent="0.25">
      <c r="F43187"/>
      <c r="G43187"/>
      <c r="H43187"/>
    </row>
    <row r="43188" spans="6:8" x14ac:dyDescent="0.25">
      <c r="F43188"/>
      <c r="G43188"/>
      <c r="H43188"/>
    </row>
    <row r="43189" spans="6:8" x14ac:dyDescent="0.25">
      <c r="F43189"/>
      <c r="G43189"/>
      <c r="H43189"/>
    </row>
    <row r="43190" spans="6:8" x14ac:dyDescent="0.25">
      <c r="F43190"/>
      <c r="G43190"/>
      <c r="H43190"/>
    </row>
    <row r="43191" spans="6:8" x14ac:dyDescent="0.25">
      <c r="F43191"/>
      <c r="G43191"/>
      <c r="H43191"/>
    </row>
    <row r="43192" spans="6:8" x14ac:dyDescent="0.25">
      <c r="F43192"/>
      <c r="G43192"/>
      <c r="H43192"/>
    </row>
    <row r="43193" spans="6:8" x14ac:dyDescent="0.25">
      <c r="F43193"/>
      <c r="G43193"/>
      <c r="H43193"/>
    </row>
    <row r="43194" spans="6:8" x14ac:dyDescent="0.25">
      <c r="F43194"/>
      <c r="G43194"/>
      <c r="H43194"/>
    </row>
    <row r="43195" spans="6:8" x14ac:dyDescent="0.25">
      <c r="F43195"/>
      <c r="G43195"/>
      <c r="H43195"/>
    </row>
    <row r="43196" spans="6:8" x14ac:dyDescent="0.25">
      <c r="F43196"/>
      <c r="G43196"/>
      <c r="H43196"/>
    </row>
    <row r="43197" spans="6:8" x14ac:dyDescent="0.25">
      <c r="F43197"/>
      <c r="G43197"/>
      <c r="H43197"/>
    </row>
    <row r="43198" spans="6:8" x14ac:dyDescent="0.25">
      <c r="F43198"/>
      <c r="G43198"/>
      <c r="H43198"/>
    </row>
    <row r="43199" spans="6:8" x14ac:dyDescent="0.25">
      <c r="F43199"/>
      <c r="G43199"/>
      <c r="H43199"/>
    </row>
    <row r="43200" spans="6:8" x14ac:dyDescent="0.25">
      <c r="F43200"/>
      <c r="G43200"/>
      <c r="H43200"/>
    </row>
    <row r="43201" spans="6:8" x14ac:dyDescent="0.25">
      <c r="F43201"/>
      <c r="G43201"/>
      <c r="H43201"/>
    </row>
    <row r="43202" spans="6:8" x14ac:dyDescent="0.25">
      <c r="F43202"/>
      <c r="G43202"/>
      <c r="H43202"/>
    </row>
    <row r="43203" spans="6:8" x14ac:dyDescent="0.25">
      <c r="F43203"/>
      <c r="G43203"/>
      <c r="H43203"/>
    </row>
    <row r="43204" spans="6:8" x14ac:dyDescent="0.25">
      <c r="F43204"/>
      <c r="G43204"/>
      <c r="H43204"/>
    </row>
    <row r="43205" spans="6:8" x14ac:dyDescent="0.25">
      <c r="F43205"/>
      <c r="G43205"/>
      <c r="H43205"/>
    </row>
    <row r="43206" spans="6:8" x14ac:dyDescent="0.25">
      <c r="F43206"/>
      <c r="G43206"/>
      <c r="H43206"/>
    </row>
    <row r="43207" spans="6:8" x14ac:dyDescent="0.25">
      <c r="F43207"/>
      <c r="G43207"/>
      <c r="H43207"/>
    </row>
    <row r="43208" spans="6:8" x14ac:dyDescent="0.25">
      <c r="F43208"/>
      <c r="G43208"/>
      <c r="H43208"/>
    </row>
    <row r="43209" spans="6:8" x14ac:dyDescent="0.25">
      <c r="F43209"/>
      <c r="G43209"/>
      <c r="H43209"/>
    </row>
    <row r="43210" spans="6:8" x14ac:dyDescent="0.25">
      <c r="F43210"/>
      <c r="G43210"/>
      <c r="H43210"/>
    </row>
    <row r="43211" spans="6:8" x14ac:dyDescent="0.25">
      <c r="F43211"/>
      <c r="G43211"/>
      <c r="H43211"/>
    </row>
    <row r="43212" spans="6:8" x14ac:dyDescent="0.25">
      <c r="F43212"/>
      <c r="G43212"/>
      <c r="H43212"/>
    </row>
    <row r="43213" spans="6:8" x14ac:dyDescent="0.25">
      <c r="F43213"/>
      <c r="G43213"/>
      <c r="H43213"/>
    </row>
    <row r="43214" spans="6:8" x14ac:dyDescent="0.25">
      <c r="F43214"/>
      <c r="G43214"/>
      <c r="H43214"/>
    </row>
    <row r="43215" spans="6:8" x14ac:dyDescent="0.25">
      <c r="F43215"/>
      <c r="G43215"/>
      <c r="H43215"/>
    </row>
    <row r="43216" spans="6:8" x14ac:dyDescent="0.25">
      <c r="F43216"/>
      <c r="G43216"/>
      <c r="H43216"/>
    </row>
    <row r="43217" spans="6:8" x14ac:dyDescent="0.25">
      <c r="F43217"/>
      <c r="G43217"/>
      <c r="H43217"/>
    </row>
    <row r="43218" spans="6:8" x14ac:dyDescent="0.25">
      <c r="F43218"/>
      <c r="G43218"/>
      <c r="H43218"/>
    </row>
    <row r="43219" spans="6:8" x14ac:dyDescent="0.25">
      <c r="F43219"/>
      <c r="G43219"/>
      <c r="H43219"/>
    </row>
    <row r="43220" spans="6:8" x14ac:dyDescent="0.25">
      <c r="F43220"/>
      <c r="G43220"/>
      <c r="H43220"/>
    </row>
    <row r="43221" spans="6:8" x14ac:dyDescent="0.25">
      <c r="F43221"/>
      <c r="G43221"/>
      <c r="H43221"/>
    </row>
    <row r="43222" spans="6:8" x14ac:dyDescent="0.25">
      <c r="F43222"/>
      <c r="G43222"/>
      <c r="H43222"/>
    </row>
    <row r="43223" spans="6:8" x14ac:dyDescent="0.25">
      <c r="F43223"/>
      <c r="G43223"/>
      <c r="H43223"/>
    </row>
    <row r="43224" spans="6:8" x14ac:dyDescent="0.25">
      <c r="F43224"/>
      <c r="G43224"/>
      <c r="H43224"/>
    </row>
    <row r="43225" spans="6:8" x14ac:dyDescent="0.25">
      <c r="F43225"/>
      <c r="G43225"/>
      <c r="H43225"/>
    </row>
    <row r="43226" spans="6:8" x14ac:dyDescent="0.25">
      <c r="F43226"/>
      <c r="G43226"/>
      <c r="H43226"/>
    </row>
    <row r="43227" spans="6:8" x14ac:dyDescent="0.25">
      <c r="F43227"/>
      <c r="G43227"/>
      <c r="H43227"/>
    </row>
    <row r="43228" spans="6:8" x14ac:dyDescent="0.25">
      <c r="F43228"/>
      <c r="G43228"/>
      <c r="H43228"/>
    </row>
    <row r="43229" spans="6:8" x14ac:dyDescent="0.25">
      <c r="F43229"/>
      <c r="G43229"/>
      <c r="H43229"/>
    </row>
    <row r="43230" spans="6:8" x14ac:dyDescent="0.25">
      <c r="F43230"/>
      <c r="G43230"/>
      <c r="H43230"/>
    </row>
    <row r="43231" spans="6:8" x14ac:dyDescent="0.25">
      <c r="F43231"/>
      <c r="G43231"/>
      <c r="H43231"/>
    </row>
    <row r="43232" spans="6:8" x14ac:dyDescent="0.25">
      <c r="F43232"/>
      <c r="G43232"/>
      <c r="H43232"/>
    </row>
    <row r="43233" spans="6:8" x14ac:dyDescent="0.25">
      <c r="F43233"/>
      <c r="G43233"/>
      <c r="H43233"/>
    </row>
    <row r="43234" spans="6:8" x14ac:dyDescent="0.25">
      <c r="F43234"/>
      <c r="G43234"/>
      <c r="H43234"/>
    </row>
    <row r="43235" spans="6:8" x14ac:dyDescent="0.25">
      <c r="F43235"/>
      <c r="G43235"/>
      <c r="H43235"/>
    </row>
    <row r="43236" spans="6:8" x14ac:dyDescent="0.25">
      <c r="F43236"/>
      <c r="G43236"/>
      <c r="H43236"/>
    </row>
    <row r="43237" spans="6:8" x14ac:dyDescent="0.25">
      <c r="F43237"/>
      <c r="G43237"/>
      <c r="H43237"/>
    </row>
    <row r="43238" spans="6:8" x14ac:dyDescent="0.25">
      <c r="F43238"/>
      <c r="G43238"/>
      <c r="H43238"/>
    </row>
    <row r="43239" spans="6:8" x14ac:dyDescent="0.25">
      <c r="F43239"/>
      <c r="G43239"/>
      <c r="H43239"/>
    </row>
    <row r="43240" spans="6:8" x14ac:dyDescent="0.25">
      <c r="F43240"/>
      <c r="G43240"/>
      <c r="H43240"/>
    </row>
    <row r="43241" spans="6:8" x14ac:dyDescent="0.25">
      <c r="F43241"/>
      <c r="G43241"/>
      <c r="H43241"/>
    </row>
    <row r="43242" spans="6:8" x14ac:dyDescent="0.25">
      <c r="F43242"/>
      <c r="G43242"/>
      <c r="H43242"/>
    </row>
    <row r="43243" spans="6:8" x14ac:dyDescent="0.25">
      <c r="F43243"/>
      <c r="G43243"/>
      <c r="H43243"/>
    </row>
    <row r="43244" spans="6:8" x14ac:dyDescent="0.25">
      <c r="F43244"/>
      <c r="G43244"/>
      <c r="H43244"/>
    </row>
    <row r="43245" spans="6:8" x14ac:dyDescent="0.25">
      <c r="F43245"/>
      <c r="G43245"/>
      <c r="H43245"/>
    </row>
    <row r="43246" spans="6:8" x14ac:dyDescent="0.25">
      <c r="F43246"/>
      <c r="G43246"/>
      <c r="H43246"/>
    </row>
    <row r="43247" spans="6:8" x14ac:dyDescent="0.25">
      <c r="F43247"/>
      <c r="G43247"/>
      <c r="H43247"/>
    </row>
    <row r="43248" spans="6:8" x14ac:dyDescent="0.25">
      <c r="F43248"/>
      <c r="G43248"/>
      <c r="H43248"/>
    </row>
    <row r="43249" spans="6:8" x14ac:dyDescent="0.25">
      <c r="F43249"/>
      <c r="G43249"/>
      <c r="H43249"/>
    </row>
    <row r="43250" spans="6:8" x14ac:dyDescent="0.25">
      <c r="F43250"/>
      <c r="G43250"/>
      <c r="H43250"/>
    </row>
    <row r="43251" spans="6:8" x14ac:dyDescent="0.25">
      <c r="F43251"/>
      <c r="G43251"/>
      <c r="H43251"/>
    </row>
    <row r="43252" spans="6:8" x14ac:dyDescent="0.25">
      <c r="F43252"/>
      <c r="G43252"/>
      <c r="H43252"/>
    </row>
    <row r="43253" spans="6:8" x14ac:dyDescent="0.25">
      <c r="F43253"/>
      <c r="G43253"/>
      <c r="H43253"/>
    </row>
    <row r="43254" spans="6:8" x14ac:dyDescent="0.25">
      <c r="F43254"/>
      <c r="G43254"/>
      <c r="H43254"/>
    </row>
    <row r="43255" spans="6:8" x14ac:dyDescent="0.25">
      <c r="F43255"/>
      <c r="G43255"/>
      <c r="H43255"/>
    </row>
    <row r="43256" spans="6:8" x14ac:dyDescent="0.25">
      <c r="F43256"/>
      <c r="G43256"/>
      <c r="H43256"/>
    </row>
    <row r="43257" spans="6:8" x14ac:dyDescent="0.25">
      <c r="F43257"/>
      <c r="G43257"/>
      <c r="H43257"/>
    </row>
    <row r="43258" spans="6:8" x14ac:dyDescent="0.25">
      <c r="F43258"/>
      <c r="G43258"/>
      <c r="H43258"/>
    </row>
    <row r="43259" spans="6:8" x14ac:dyDescent="0.25">
      <c r="F43259"/>
      <c r="G43259"/>
      <c r="H43259"/>
    </row>
    <row r="43260" spans="6:8" x14ac:dyDescent="0.25">
      <c r="F43260"/>
      <c r="G43260"/>
      <c r="H43260"/>
    </row>
    <row r="43261" spans="6:8" x14ac:dyDescent="0.25">
      <c r="F43261"/>
      <c r="G43261"/>
      <c r="H43261"/>
    </row>
    <row r="43262" spans="6:8" x14ac:dyDescent="0.25">
      <c r="F43262"/>
      <c r="G43262"/>
      <c r="H43262"/>
    </row>
    <row r="43263" spans="6:8" x14ac:dyDescent="0.25">
      <c r="F43263"/>
      <c r="G43263"/>
      <c r="H43263"/>
    </row>
    <row r="43264" spans="6:8" x14ac:dyDescent="0.25">
      <c r="F43264"/>
      <c r="G43264"/>
      <c r="H43264"/>
    </row>
    <row r="43265" spans="6:8" x14ac:dyDescent="0.25">
      <c r="F43265"/>
      <c r="G43265"/>
      <c r="H43265"/>
    </row>
    <row r="43266" spans="6:8" x14ac:dyDescent="0.25">
      <c r="F43266"/>
      <c r="G43266"/>
      <c r="H43266"/>
    </row>
    <row r="43267" spans="6:8" x14ac:dyDescent="0.25">
      <c r="F43267"/>
      <c r="G43267"/>
      <c r="H43267"/>
    </row>
    <row r="43268" spans="6:8" x14ac:dyDescent="0.25">
      <c r="F43268"/>
      <c r="G43268"/>
      <c r="H43268"/>
    </row>
    <row r="43269" spans="6:8" x14ac:dyDescent="0.25">
      <c r="F43269"/>
      <c r="G43269"/>
      <c r="H43269"/>
    </row>
    <row r="43270" spans="6:8" x14ac:dyDescent="0.25">
      <c r="F43270"/>
      <c r="G43270"/>
      <c r="H43270"/>
    </row>
    <row r="43271" spans="6:8" x14ac:dyDescent="0.25">
      <c r="F43271"/>
      <c r="G43271"/>
      <c r="H43271"/>
    </row>
    <row r="43272" spans="6:8" x14ac:dyDescent="0.25">
      <c r="F43272"/>
      <c r="G43272"/>
      <c r="H43272"/>
    </row>
    <row r="43273" spans="6:8" x14ac:dyDescent="0.25">
      <c r="F43273"/>
      <c r="G43273"/>
      <c r="H43273"/>
    </row>
    <row r="43274" spans="6:8" x14ac:dyDescent="0.25">
      <c r="F43274"/>
      <c r="G43274"/>
      <c r="H43274"/>
    </row>
    <row r="43275" spans="6:8" x14ac:dyDescent="0.25">
      <c r="F43275"/>
      <c r="G43275"/>
      <c r="H43275"/>
    </row>
    <row r="43276" spans="6:8" x14ac:dyDescent="0.25">
      <c r="F43276"/>
      <c r="G43276"/>
      <c r="H43276"/>
    </row>
    <row r="43277" spans="6:8" x14ac:dyDescent="0.25">
      <c r="F43277"/>
      <c r="G43277"/>
      <c r="H43277"/>
    </row>
    <row r="43278" spans="6:8" x14ac:dyDescent="0.25">
      <c r="F43278"/>
      <c r="G43278"/>
      <c r="H43278"/>
    </row>
    <row r="43279" spans="6:8" x14ac:dyDescent="0.25">
      <c r="F43279"/>
      <c r="G43279"/>
      <c r="H43279"/>
    </row>
    <row r="43280" spans="6:8" x14ac:dyDescent="0.25">
      <c r="F43280"/>
      <c r="G43280"/>
      <c r="H43280"/>
    </row>
    <row r="43281" spans="6:8" x14ac:dyDescent="0.25">
      <c r="F43281"/>
      <c r="G43281"/>
      <c r="H43281"/>
    </row>
    <row r="43282" spans="6:8" x14ac:dyDescent="0.25">
      <c r="F43282"/>
      <c r="G43282"/>
      <c r="H43282"/>
    </row>
    <row r="43283" spans="6:8" x14ac:dyDescent="0.25">
      <c r="F43283"/>
      <c r="G43283"/>
      <c r="H43283"/>
    </row>
    <row r="43284" spans="6:8" x14ac:dyDescent="0.25">
      <c r="F43284"/>
      <c r="G43284"/>
      <c r="H43284"/>
    </row>
    <row r="43285" spans="6:8" x14ac:dyDescent="0.25">
      <c r="F43285"/>
      <c r="G43285"/>
      <c r="H43285"/>
    </row>
    <row r="43286" spans="6:8" x14ac:dyDescent="0.25">
      <c r="F43286"/>
      <c r="G43286"/>
      <c r="H43286"/>
    </row>
    <row r="43287" spans="6:8" x14ac:dyDescent="0.25">
      <c r="F43287"/>
      <c r="G43287"/>
      <c r="H43287"/>
    </row>
    <row r="43288" spans="6:8" x14ac:dyDescent="0.25">
      <c r="F43288"/>
      <c r="G43288"/>
      <c r="H43288"/>
    </row>
    <row r="43289" spans="6:8" x14ac:dyDescent="0.25">
      <c r="F43289"/>
      <c r="G43289"/>
      <c r="H43289"/>
    </row>
    <row r="43290" spans="6:8" x14ac:dyDescent="0.25">
      <c r="F43290"/>
      <c r="G43290"/>
      <c r="H43290"/>
    </row>
    <row r="43291" spans="6:8" x14ac:dyDescent="0.25">
      <c r="F43291"/>
      <c r="G43291"/>
      <c r="H43291"/>
    </row>
    <row r="43292" spans="6:8" x14ac:dyDescent="0.25">
      <c r="F43292"/>
      <c r="G43292"/>
      <c r="H43292"/>
    </row>
    <row r="43293" spans="6:8" x14ac:dyDescent="0.25">
      <c r="F43293"/>
      <c r="G43293"/>
      <c r="H43293"/>
    </row>
    <row r="43294" spans="6:8" x14ac:dyDescent="0.25">
      <c r="F43294"/>
      <c r="G43294"/>
      <c r="H43294"/>
    </row>
    <row r="43295" spans="6:8" x14ac:dyDescent="0.25">
      <c r="F43295"/>
      <c r="G43295"/>
      <c r="H43295"/>
    </row>
    <row r="43296" spans="6:8" x14ac:dyDescent="0.25">
      <c r="F43296"/>
      <c r="G43296"/>
      <c r="H43296"/>
    </row>
    <row r="43297" spans="6:8" x14ac:dyDescent="0.25">
      <c r="F43297"/>
      <c r="G43297"/>
      <c r="H43297"/>
    </row>
    <row r="43298" spans="6:8" x14ac:dyDescent="0.25">
      <c r="F43298"/>
      <c r="G43298"/>
      <c r="H43298"/>
    </row>
    <row r="43299" spans="6:8" x14ac:dyDescent="0.25">
      <c r="F43299"/>
      <c r="G43299"/>
      <c r="H43299"/>
    </row>
    <row r="43300" spans="6:8" x14ac:dyDescent="0.25">
      <c r="F43300"/>
      <c r="G43300"/>
      <c r="H43300"/>
    </row>
    <row r="43301" spans="6:8" x14ac:dyDescent="0.25">
      <c r="F43301"/>
      <c r="G43301"/>
      <c r="H43301"/>
    </row>
    <row r="43302" spans="6:8" x14ac:dyDescent="0.25">
      <c r="F43302"/>
      <c r="G43302"/>
      <c r="H43302"/>
    </row>
    <row r="43303" spans="6:8" x14ac:dyDescent="0.25">
      <c r="F43303"/>
      <c r="G43303"/>
      <c r="H43303"/>
    </row>
    <row r="43304" spans="6:8" x14ac:dyDescent="0.25">
      <c r="F43304"/>
      <c r="G43304"/>
      <c r="H43304"/>
    </row>
    <row r="43305" spans="6:8" x14ac:dyDescent="0.25">
      <c r="F43305"/>
      <c r="G43305"/>
      <c r="H43305"/>
    </row>
    <row r="43306" spans="6:8" x14ac:dyDescent="0.25">
      <c r="F43306"/>
      <c r="G43306"/>
      <c r="H43306"/>
    </row>
    <row r="43307" spans="6:8" x14ac:dyDescent="0.25">
      <c r="F43307"/>
      <c r="G43307"/>
      <c r="H43307"/>
    </row>
    <row r="43308" spans="6:8" x14ac:dyDescent="0.25">
      <c r="F43308"/>
      <c r="G43308"/>
      <c r="H43308"/>
    </row>
    <row r="43309" spans="6:8" x14ac:dyDescent="0.25">
      <c r="F43309"/>
      <c r="G43309"/>
      <c r="H43309"/>
    </row>
    <row r="43310" spans="6:8" x14ac:dyDescent="0.25">
      <c r="F43310"/>
      <c r="G43310"/>
      <c r="H43310"/>
    </row>
    <row r="43311" spans="6:8" x14ac:dyDescent="0.25">
      <c r="F43311"/>
      <c r="G43311"/>
      <c r="H43311"/>
    </row>
    <row r="43312" spans="6:8" x14ac:dyDescent="0.25">
      <c r="F43312"/>
      <c r="G43312"/>
      <c r="H43312"/>
    </row>
    <row r="43313" spans="6:8" x14ac:dyDescent="0.25">
      <c r="F43313"/>
      <c r="G43313"/>
      <c r="H43313"/>
    </row>
    <row r="43314" spans="6:8" x14ac:dyDescent="0.25">
      <c r="F43314"/>
      <c r="G43314"/>
      <c r="H43314"/>
    </row>
    <row r="43315" spans="6:8" x14ac:dyDescent="0.25">
      <c r="F43315"/>
      <c r="G43315"/>
      <c r="H43315"/>
    </row>
    <row r="43316" spans="6:8" x14ac:dyDescent="0.25">
      <c r="F43316"/>
      <c r="G43316"/>
      <c r="H43316"/>
    </row>
    <row r="43317" spans="6:8" x14ac:dyDescent="0.25">
      <c r="F43317"/>
      <c r="G43317"/>
      <c r="H43317"/>
    </row>
    <row r="43318" spans="6:8" x14ac:dyDescent="0.25">
      <c r="F43318"/>
      <c r="G43318"/>
      <c r="H43318"/>
    </row>
    <row r="43319" spans="6:8" x14ac:dyDescent="0.25">
      <c r="F43319"/>
      <c r="G43319"/>
      <c r="H43319"/>
    </row>
    <row r="43320" spans="6:8" x14ac:dyDescent="0.25">
      <c r="F43320"/>
      <c r="G43320"/>
      <c r="H43320"/>
    </row>
    <row r="43321" spans="6:8" x14ac:dyDescent="0.25">
      <c r="F43321"/>
      <c r="G43321"/>
      <c r="H43321"/>
    </row>
    <row r="43322" spans="6:8" x14ac:dyDescent="0.25">
      <c r="F43322"/>
      <c r="G43322"/>
      <c r="H43322"/>
    </row>
    <row r="43323" spans="6:8" x14ac:dyDescent="0.25">
      <c r="F43323"/>
      <c r="G43323"/>
      <c r="H43323"/>
    </row>
    <row r="43324" spans="6:8" x14ac:dyDescent="0.25">
      <c r="F43324"/>
      <c r="G43324"/>
      <c r="H43324"/>
    </row>
    <row r="43325" spans="6:8" x14ac:dyDescent="0.25">
      <c r="F43325"/>
      <c r="G43325"/>
      <c r="H43325"/>
    </row>
    <row r="43326" spans="6:8" x14ac:dyDescent="0.25">
      <c r="F43326"/>
      <c r="G43326"/>
      <c r="H43326"/>
    </row>
    <row r="43327" spans="6:8" x14ac:dyDescent="0.25">
      <c r="F43327"/>
      <c r="G43327"/>
      <c r="H43327"/>
    </row>
    <row r="43328" spans="6:8" x14ac:dyDescent="0.25">
      <c r="F43328"/>
      <c r="G43328"/>
      <c r="H43328"/>
    </row>
    <row r="43329" spans="6:8" x14ac:dyDescent="0.25">
      <c r="F43329"/>
      <c r="G43329"/>
      <c r="H43329"/>
    </row>
    <row r="43330" spans="6:8" x14ac:dyDescent="0.25">
      <c r="F43330"/>
      <c r="G43330"/>
      <c r="H43330"/>
    </row>
    <row r="43331" spans="6:8" x14ac:dyDescent="0.25">
      <c r="F43331"/>
      <c r="G43331"/>
      <c r="H43331"/>
    </row>
    <row r="43332" spans="6:8" x14ac:dyDescent="0.25">
      <c r="F43332"/>
      <c r="G43332"/>
      <c r="H43332"/>
    </row>
    <row r="43333" spans="6:8" x14ac:dyDescent="0.25">
      <c r="F43333"/>
      <c r="G43333"/>
      <c r="H43333"/>
    </row>
    <row r="43334" spans="6:8" x14ac:dyDescent="0.25">
      <c r="F43334"/>
      <c r="G43334"/>
      <c r="H43334"/>
    </row>
    <row r="43335" spans="6:8" x14ac:dyDescent="0.25">
      <c r="F43335"/>
      <c r="G43335"/>
      <c r="H43335"/>
    </row>
    <row r="43336" spans="6:8" x14ac:dyDescent="0.25">
      <c r="F43336"/>
      <c r="G43336"/>
      <c r="H43336"/>
    </row>
    <row r="43337" spans="6:8" x14ac:dyDescent="0.25">
      <c r="F43337"/>
      <c r="G43337"/>
      <c r="H43337"/>
    </row>
    <row r="43338" spans="6:8" x14ac:dyDescent="0.25">
      <c r="F43338"/>
      <c r="G43338"/>
      <c r="H43338"/>
    </row>
    <row r="43339" spans="6:8" x14ac:dyDescent="0.25">
      <c r="F43339"/>
      <c r="G43339"/>
      <c r="H43339"/>
    </row>
    <row r="43340" spans="6:8" x14ac:dyDescent="0.25">
      <c r="F43340"/>
      <c r="G43340"/>
      <c r="H43340"/>
    </row>
    <row r="43341" spans="6:8" x14ac:dyDescent="0.25">
      <c r="F43341"/>
      <c r="G43341"/>
      <c r="H43341"/>
    </row>
    <row r="43342" spans="6:8" x14ac:dyDescent="0.25">
      <c r="F43342"/>
      <c r="G43342"/>
      <c r="H43342"/>
    </row>
    <row r="43343" spans="6:8" x14ac:dyDescent="0.25">
      <c r="F43343"/>
      <c r="G43343"/>
      <c r="H43343"/>
    </row>
    <row r="43344" spans="6:8" x14ac:dyDescent="0.25">
      <c r="F43344"/>
      <c r="G43344"/>
      <c r="H43344"/>
    </row>
    <row r="43345" spans="6:8" x14ac:dyDescent="0.25">
      <c r="F43345"/>
      <c r="G43345"/>
      <c r="H43345"/>
    </row>
    <row r="43346" spans="6:8" x14ac:dyDescent="0.25">
      <c r="F43346"/>
      <c r="G43346"/>
      <c r="H43346"/>
    </row>
    <row r="43347" spans="6:8" x14ac:dyDescent="0.25">
      <c r="F43347"/>
      <c r="G43347"/>
      <c r="H43347"/>
    </row>
    <row r="43348" spans="6:8" x14ac:dyDescent="0.25">
      <c r="F43348"/>
      <c r="G43348"/>
      <c r="H43348"/>
    </row>
    <row r="43349" spans="6:8" x14ac:dyDescent="0.25">
      <c r="F43349"/>
      <c r="G43349"/>
      <c r="H43349"/>
    </row>
    <row r="43350" spans="6:8" x14ac:dyDescent="0.25">
      <c r="F43350"/>
      <c r="G43350"/>
      <c r="H43350"/>
    </row>
    <row r="43351" spans="6:8" x14ac:dyDescent="0.25">
      <c r="F43351"/>
      <c r="G43351"/>
      <c r="H43351"/>
    </row>
    <row r="43352" spans="6:8" x14ac:dyDescent="0.25">
      <c r="F43352"/>
      <c r="G43352"/>
      <c r="H43352"/>
    </row>
    <row r="43353" spans="6:8" x14ac:dyDescent="0.25">
      <c r="F43353"/>
      <c r="G43353"/>
      <c r="H43353"/>
    </row>
    <row r="43354" spans="6:8" x14ac:dyDescent="0.25">
      <c r="F43354"/>
      <c r="G43354"/>
      <c r="H43354"/>
    </row>
    <row r="43355" spans="6:8" x14ac:dyDescent="0.25">
      <c r="F43355"/>
      <c r="G43355"/>
      <c r="H43355"/>
    </row>
    <row r="43356" spans="6:8" x14ac:dyDescent="0.25">
      <c r="F43356"/>
      <c r="G43356"/>
      <c r="H43356"/>
    </row>
    <row r="43357" spans="6:8" x14ac:dyDescent="0.25">
      <c r="F43357"/>
      <c r="G43357"/>
      <c r="H43357"/>
    </row>
    <row r="43358" spans="6:8" x14ac:dyDescent="0.25">
      <c r="F43358"/>
      <c r="G43358"/>
      <c r="H43358"/>
    </row>
    <row r="43359" spans="6:8" x14ac:dyDescent="0.25">
      <c r="F43359"/>
      <c r="G43359"/>
      <c r="H43359"/>
    </row>
    <row r="43360" spans="6:8" x14ac:dyDescent="0.25">
      <c r="F43360"/>
      <c r="G43360"/>
      <c r="H43360"/>
    </row>
    <row r="43361" spans="6:8" x14ac:dyDescent="0.25">
      <c r="F43361"/>
      <c r="G43361"/>
      <c r="H43361"/>
    </row>
    <row r="43362" spans="6:8" x14ac:dyDescent="0.25">
      <c r="F43362"/>
      <c r="G43362"/>
      <c r="H43362"/>
    </row>
    <row r="43363" spans="6:8" x14ac:dyDescent="0.25">
      <c r="F43363"/>
      <c r="G43363"/>
      <c r="H43363"/>
    </row>
    <row r="43364" spans="6:8" x14ac:dyDescent="0.25">
      <c r="F43364"/>
      <c r="G43364"/>
      <c r="H43364"/>
    </row>
    <row r="43365" spans="6:8" x14ac:dyDescent="0.25">
      <c r="F43365"/>
      <c r="G43365"/>
      <c r="H43365"/>
    </row>
    <row r="43366" spans="6:8" x14ac:dyDescent="0.25">
      <c r="F43366"/>
      <c r="G43366"/>
      <c r="H43366"/>
    </row>
    <row r="43367" spans="6:8" x14ac:dyDescent="0.25">
      <c r="F43367"/>
      <c r="G43367"/>
      <c r="H43367"/>
    </row>
    <row r="43368" spans="6:8" x14ac:dyDescent="0.25">
      <c r="F43368"/>
      <c r="G43368"/>
      <c r="H43368"/>
    </row>
    <row r="43369" spans="6:8" x14ac:dyDescent="0.25">
      <c r="F43369"/>
      <c r="G43369"/>
      <c r="H43369"/>
    </row>
    <row r="43370" spans="6:8" x14ac:dyDescent="0.25">
      <c r="F43370"/>
      <c r="G43370"/>
      <c r="H43370"/>
    </row>
    <row r="43371" spans="6:8" x14ac:dyDescent="0.25">
      <c r="F43371"/>
      <c r="G43371"/>
      <c r="H43371"/>
    </row>
    <row r="43372" spans="6:8" x14ac:dyDescent="0.25">
      <c r="F43372"/>
      <c r="G43372"/>
      <c r="H43372"/>
    </row>
    <row r="43373" spans="6:8" x14ac:dyDescent="0.25">
      <c r="F43373"/>
      <c r="G43373"/>
      <c r="H43373"/>
    </row>
    <row r="43374" spans="6:8" x14ac:dyDescent="0.25">
      <c r="F43374"/>
      <c r="G43374"/>
      <c r="H43374"/>
    </row>
    <row r="43375" spans="6:8" x14ac:dyDescent="0.25">
      <c r="F43375"/>
      <c r="G43375"/>
      <c r="H43375"/>
    </row>
    <row r="43376" spans="6:8" x14ac:dyDescent="0.25">
      <c r="F43376"/>
      <c r="G43376"/>
      <c r="H43376"/>
    </row>
    <row r="43377" spans="6:8" x14ac:dyDescent="0.25">
      <c r="F43377"/>
      <c r="G43377"/>
      <c r="H43377"/>
    </row>
    <row r="43378" spans="6:8" x14ac:dyDescent="0.25">
      <c r="F43378"/>
      <c r="G43378"/>
      <c r="H43378"/>
    </row>
    <row r="43379" spans="6:8" x14ac:dyDescent="0.25">
      <c r="F43379"/>
      <c r="G43379"/>
      <c r="H43379"/>
    </row>
    <row r="43380" spans="6:8" x14ac:dyDescent="0.25">
      <c r="F43380"/>
      <c r="G43380"/>
      <c r="H43380"/>
    </row>
    <row r="43381" spans="6:8" x14ac:dyDescent="0.25">
      <c r="F43381"/>
      <c r="G43381"/>
      <c r="H43381"/>
    </row>
    <row r="43382" spans="6:8" x14ac:dyDescent="0.25">
      <c r="F43382"/>
      <c r="G43382"/>
      <c r="H43382"/>
    </row>
    <row r="43383" spans="6:8" x14ac:dyDescent="0.25">
      <c r="F43383"/>
      <c r="G43383"/>
      <c r="H43383"/>
    </row>
    <row r="43384" spans="6:8" x14ac:dyDescent="0.25">
      <c r="F43384"/>
      <c r="G43384"/>
      <c r="H43384"/>
    </row>
    <row r="43385" spans="6:8" x14ac:dyDescent="0.25">
      <c r="F43385"/>
      <c r="G43385"/>
      <c r="H43385"/>
    </row>
    <row r="43386" spans="6:8" x14ac:dyDescent="0.25">
      <c r="F43386"/>
      <c r="G43386"/>
      <c r="H43386"/>
    </row>
    <row r="43387" spans="6:8" x14ac:dyDescent="0.25">
      <c r="F43387"/>
      <c r="G43387"/>
      <c r="H43387"/>
    </row>
    <row r="43388" spans="6:8" x14ac:dyDescent="0.25">
      <c r="F43388"/>
      <c r="G43388"/>
      <c r="H43388"/>
    </row>
    <row r="43389" spans="6:8" x14ac:dyDescent="0.25">
      <c r="F43389"/>
      <c r="G43389"/>
      <c r="H43389"/>
    </row>
    <row r="43390" spans="6:8" x14ac:dyDescent="0.25">
      <c r="F43390"/>
      <c r="G43390"/>
      <c r="H43390"/>
    </row>
    <row r="43391" spans="6:8" x14ac:dyDescent="0.25">
      <c r="F43391"/>
      <c r="G43391"/>
      <c r="H43391"/>
    </row>
    <row r="43392" spans="6:8" x14ac:dyDescent="0.25">
      <c r="F43392"/>
      <c r="G43392"/>
      <c r="H43392"/>
    </row>
    <row r="43393" spans="6:8" x14ac:dyDescent="0.25">
      <c r="F43393"/>
      <c r="G43393"/>
      <c r="H43393"/>
    </row>
    <row r="43394" spans="6:8" x14ac:dyDescent="0.25">
      <c r="F43394"/>
      <c r="G43394"/>
      <c r="H43394"/>
    </row>
    <row r="43395" spans="6:8" x14ac:dyDescent="0.25">
      <c r="F43395"/>
      <c r="G43395"/>
      <c r="H43395"/>
    </row>
    <row r="43396" spans="6:8" x14ac:dyDescent="0.25">
      <c r="F43396"/>
      <c r="G43396"/>
      <c r="H43396"/>
    </row>
    <row r="43397" spans="6:8" x14ac:dyDescent="0.25">
      <c r="F43397"/>
      <c r="G43397"/>
      <c r="H43397"/>
    </row>
    <row r="43398" spans="6:8" x14ac:dyDescent="0.25">
      <c r="F43398"/>
      <c r="G43398"/>
      <c r="H43398"/>
    </row>
    <row r="43399" spans="6:8" x14ac:dyDescent="0.25">
      <c r="F43399"/>
      <c r="G43399"/>
      <c r="H43399"/>
    </row>
    <row r="43400" spans="6:8" x14ac:dyDescent="0.25">
      <c r="F43400"/>
      <c r="G43400"/>
      <c r="H43400"/>
    </row>
    <row r="43401" spans="6:8" x14ac:dyDescent="0.25">
      <c r="F43401"/>
      <c r="G43401"/>
      <c r="H43401"/>
    </row>
    <row r="43402" spans="6:8" x14ac:dyDescent="0.25">
      <c r="F43402"/>
      <c r="G43402"/>
      <c r="H43402"/>
    </row>
    <row r="43403" spans="6:8" x14ac:dyDescent="0.25">
      <c r="F43403"/>
      <c r="G43403"/>
      <c r="H43403"/>
    </row>
    <row r="43404" spans="6:8" x14ac:dyDescent="0.25">
      <c r="F43404"/>
      <c r="G43404"/>
      <c r="H43404"/>
    </row>
    <row r="43405" spans="6:8" x14ac:dyDescent="0.25">
      <c r="F43405"/>
      <c r="G43405"/>
      <c r="H43405"/>
    </row>
    <row r="43406" spans="6:8" x14ac:dyDescent="0.25">
      <c r="F43406"/>
      <c r="G43406"/>
      <c r="H43406"/>
    </row>
    <row r="43407" spans="6:8" x14ac:dyDescent="0.25">
      <c r="F43407"/>
      <c r="G43407"/>
      <c r="H43407"/>
    </row>
    <row r="43408" spans="6:8" x14ac:dyDescent="0.25">
      <c r="F43408"/>
      <c r="G43408"/>
      <c r="H43408"/>
    </row>
    <row r="43409" spans="6:8" x14ac:dyDescent="0.25">
      <c r="F43409"/>
      <c r="G43409"/>
      <c r="H43409"/>
    </row>
    <row r="43410" spans="6:8" x14ac:dyDescent="0.25">
      <c r="F43410"/>
      <c r="G43410"/>
      <c r="H43410"/>
    </row>
    <row r="43411" spans="6:8" x14ac:dyDescent="0.25">
      <c r="F43411"/>
      <c r="G43411"/>
      <c r="H43411"/>
    </row>
    <row r="43412" spans="6:8" x14ac:dyDescent="0.25">
      <c r="F43412"/>
      <c r="G43412"/>
      <c r="H43412"/>
    </row>
    <row r="43413" spans="6:8" x14ac:dyDescent="0.25">
      <c r="F43413"/>
      <c r="G43413"/>
      <c r="H43413"/>
    </row>
    <row r="43414" spans="6:8" x14ac:dyDescent="0.25">
      <c r="F43414"/>
      <c r="G43414"/>
      <c r="H43414"/>
    </row>
    <row r="43415" spans="6:8" x14ac:dyDescent="0.25">
      <c r="F43415"/>
      <c r="G43415"/>
      <c r="H43415"/>
    </row>
    <row r="43416" spans="6:8" x14ac:dyDescent="0.25">
      <c r="F43416"/>
      <c r="G43416"/>
      <c r="H43416"/>
    </row>
    <row r="43417" spans="6:8" x14ac:dyDescent="0.25">
      <c r="F43417"/>
      <c r="G43417"/>
      <c r="H43417"/>
    </row>
    <row r="43418" spans="6:8" x14ac:dyDescent="0.25">
      <c r="F43418"/>
      <c r="G43418"/>
      <c r="H43418"/>
    </row>
    <row r="43419" spans="6:8" x14ac:dyDescent="0.25">
      <c r="F43419"/>
      <c r="G43419"/>
      <c r="H43419"/>
    </row>
    <row r="43420" spans="6:8" x14ac:dyDescent="0.25">
      <c r="F43420"/>
      <c r="G43420"/>
      <c r="H43420"/>
    </row>
    <row r="43421" spans="6:8" x14ac:dyDescent="0.25">
      <c r="F43421"/>
      <c r="G43421"/>
      <c r="H43421"/>
    </row>
    <row r="43422" spans="6:8" x14ac:dyDescent="0.25">
      <c r="F43422"/>
      <c r="G43422"/>
      <c r="H43422"/>
    </row>
    <row r="43423" spans="6:8" x14ac:dyDescent="0.25">
      <c r="F43423"/>
      <c r="G43423"/>
      <c r="H43423"/>
    </row>
    <row r="43424" spans="6:8" x14ac:dyDescent="0.25">
      <c r="F43424"/>
      <c r="G43424"/>
      <c r="H43424"/>
    </row>
    <row r="43425" spans="6:8" x14ac:dyDescent="0.25">
      <c r="F43425"/>
      <c r="G43425"/>
      <c r="H43425"/>
    </row>
    <row r="43426" spans="6:8" x14ac:dyDescent="0.25">
      <c r="F43426"/>
      <c r="G43426"/>
      <c r="H43426"/>
    </row>
    <row r="43427" spans="6:8" x14ac:dyDescent="0.25">
      <c r="F43427"/>
      <c r="G43427"/>
      <c r="H43427"/>
    </row>
    <row r="43428" spans="6:8" x14ac:dyDescent="0.25">
      <c r="F43428"/>
      <c r="G43428"/>
      <c r="H43428"/>
    </row>
    <row r="43429" spans="6:8" x14ac:dyDescent="0.25">
      <c r="F43429"/>
      <c r="G43429"/>
      <c r="H43429"/>
    </row>
    <row r="43430" spans="6:8" x14ac:dyDescent="0.25">
      <c r="F43430"/>
      <c r="G43430"/>
      <c r="H43430"/>
    </row>
    <row r="43431" spans="6:8" x14ac:dyDescent="0.25">
      <c r="F43431"/>
      <c r="G43431"/>
      <c r="H43431"/>
    </row>
    <row r="43432" spans="6:8" x14ac:dyDescent="0.25">
      <c r="F43432"/>
      <c r="G43432"/>
      <c r="H43432"/>
    </row>
    <row r="43433" spans="6:8" x14ac:dyDescent="0.25">
      <c r="F43433"/>
      <c r="G43433"/>
      <c r="H43433"/>
    </row>
    <row r="43434" spans="6:8" x14ac:dyDescent="0.25">
      <c r="F43434"/>
      <c r="G43434"/>
      <c r="H43434"/>
    </row>
    <row r="43435" spans="6:8" x14ac:dyDescent="0.25">
      <c r="F43435"/>
      <c r="G43435"/>
      <c r="H43435"/>
    </row>
    <row r="43436" spans="6:8" x14ac:dyDescent="0.25">
      <c r="F43436"/>
      <c r="G43436"/>
      <c r="H43436"/>
    </row>
    <row r="43437" spans="6:8" x14ac:dyDescent="0.25">
      <c r="F43437"/>
      <c r="G43437"/>
      <c r="H43437"/>
    </row>
    <row r="43438" spans="6:8" x14ac:dyDescent="0.25">
      <c r="F43438"/>
      <c r="G43438"/>
      <c r="H43438"/>
    </row>
    <row r="43439" spans="6:8" x14ac:dyDescent="0.25">
      <c r="F43439"/>
      <c r="G43439"/>
      <c r="H43439"/>
    </row>
    <row r="43440" spans="6:8" x14ac:dyDescent="0.25">
      <c r="F43440"/>
      <c r="G43440"/>
      <c r="H43440"/>
    </row>
    <row r="43441" spans="6:8" x14ac:dyDescent="0.25">
      <c r="F43441"/>
      <c r="G43441"/>
      <c r="H43441"/>
    </row>
    <row r="43442" spans="6:8" x14ac:dyDescent="0.25">
      <c r="F43442"/>
      <c r="G43442"/>
      <c r="H43442"/>
    </row>
    <row r="43443" spans="6:8" x14ac:dyDescent="0.25">
      <c r="F43443"/>
      <c r="G43443"/>
      <c r="H43443"/>
    </row>
    <row r="43444" spans="6:8" x14ac:dyDescent="0.25">
      <c r="F43444"/>
      <c r="G43444"/>
      <c r="H43444"/>
    </row>
    <row r="43445" spans="6:8" x14ac:dyDescent="0.25">
      <c r="F43445"/>
      <c r="G43445"/>
      <c r="H43445"/>
    </row>
    <row r="43446" spans="6:8" x14ac:dyDescent="0.25">
      <c r="F43446"/>
      <c r="G43446"/>
      <c r="H43446"/>
    </row>
    <row r="43447" spans="6:8" x14ac:dyDescent="0.25">
      <c r="F43447"/>
      <c r="G43447"/>
      <c r="H43447"/>
    </row>
    <row r="43448" spans="6:8" x14ac:dyDescent="0.25">
      <c r="F43448"/>
      <c r="G43448"/>
      <c r="H43448"/>
    </row>
    <row r="43449" spans="6:8" x14ac:dyDescent="0.25">
      <c r="F43449"/>
      <c r="G43449"/>
      <c r="H43449"/>
    </row>
    <row r="43450" spans="6:8" x14ac:dyDescent="0.25">
      <c r="F43450"/>
      <c r="G43450"/>
      <c r="H43450"/>
    </row>
    <row r="43451" spans="6:8" x14ac:dyDescent="0.25">
      <c r="F43451"/>
      <c r="G43451"/>
      <c r="H43451"/>
    </row>
    <row r="43452" spans="6:8" x14ac:dyDescent="0.25">
      <c r="F43452"/>
      <c r="G43452"/>
      <c r="H43452"/>
    </row>
    <row r="43453" spans="6:8" x14ac:dyDescent="0.25">
      <c r="F43453"/>
      <c r="G43453"/>
      <c r="H43453"/>
    </row>
    <row r="43454" spans="6:8" x14ac:dyDescent="0.25">
      <c r="F43454"/>
      <c r="G43454"/>
      <c r="H43454"/>
    </row>
    <row r="43455" spans="6:8" x14ac:dyDescent="0.25">
      <c r="F43455"/>
      <c r="G43455"/>
      <c r="H43455"/>
    </row>
    <row r="43456" spans="6:8" x14ac:dyDescent="0.25">
      <c r="F43456"/>
      <c r="G43456"/>
      <c r="H43456"/>
    </row>
    <row r="43457" spans="6:8" x14ac:dyDescent="0.25">
      <c r="F43457"/>
      <c r="G43457"/>
      <c r="H43457"/>
    </row>
    <row r="43458" spans="6:8" x14ac:dyDescent="0.25">
      <c r="F43458"/>
      <c r="G43458"/>
      <c r="H43458"/>
    </row>
    <row r="43459" spans="6:8" x14ac:dyDescent="0.25">
      <c r="F43459"/>
      <c r="G43459"/>
      <c r="H43459"/>
    </row>
    <row r="43460" spans="6:8" x14ac:dyDescent="0.25">
      <c r="F43460"/>
      <c r="G43460"/>
      <c r="H43460"/>
    </row>
    <row r="43461" spans="6:8" x14ac:dyDescent="0.25">
      <c r="F43461"/>
      <c r="G43461"/>
      <c r="H43461"/>
    </row>
    <row r="43462" spans="6:8" x14ac:dyDescent="0.25">
      <c r="F43462"/>
      <c r="G43462"/>
      <c r="H43462"/>
    </row>
    <row r="43463" spans="6:8" x14ac:dyDescent="0.25">
      <c r="F43463"/>
      <c r="G43463"/>
      <c r="H43463"/>
    </row>
    <row r="43464" spans="6:8" x14ac:dyDescent="0.25">
      <c r="F43464"/>
      <c r="G43464"/>
      <c r="H43464"/>
    </row>
    <row r="43465" spans="6:8" x14ac:dyDescent="0.25">
      <c r="F43465"/>
      <c r="G43465"/>
      <c r="H43465"/>
    </row>
    <row r="43466" spans="6:8" x14ac:dyDescent="0.25">
      <c r="F43466"/>
      <c r="G43466"/>
      <c r="H43466"/>
    </row>
    <row r="43467" spans="6:8" x14ac:dyDescent="0.25">
      <c r="F43467"/>
      <c r="G43467"/>
      <c r="H43467"/>
    </row>
    <row r="43468" spans="6:8" x14ac:dyDescent="0.25">
      <c r="F43468"/>
      <c r="G43468"/>
      <c r="H43468"/>
    </row>
    <row r="43469" spans="6:8" x14ac:dyDescent="0.25">
      <c r="F43469"/>
      <c r="G43469"/>
      <c r="H43469"/>
    </row>
    <row r="43470" spans="6:8" x14ac:dyDescent="0.25">
      <c r="F43470"/>
      <c r="G43470"/>
      <c r="H43470"/>
    </row>
    <row r="43471" spans="6:8" x14ac:dyDescent="0.25">
      <c r="F43471"/>
      <c r="G43471"/>
      <c r="H43471"/>
    </row>
    <row r="43472" spans="6:8" x14ac:dyDescent="0.25">
      <c r="F43472"/>
      <c r="G43472"/>
      <c r="H43472"/>
    </row>
    <row r="43473" spans="6:8" x14ac:dyDescent="0.25">
      <c r="F43473"/>
      <c r="G43473"/>
      <c r="H43473"/>
    </row>
    <row r="43474" spans="6:8" x14ac:dyDescent="0.25">
      <c r="F43474"/>
      <c r="G43474"/>
      <c r="H43474"/>
    </row>
    <row r="43475" spans="6:8" x14ac:dyDescent="0.25">
      <c r="F43475"/>
      <c r="G43475"/>
      <c r="H43475"/>
    </row>
    <row r="43476" spans="6:8" x14ac:dyDescent="0.25">
      <c r="F43476"/>
      <c r="G43476"/>
      <c r="H43476"/>
    </row>
    <row r="43477" spans="6:8" x14ac:dyDescent="0.25">
      <c r="F43477"/>
      <c r="G43477"/>
      <c r="H43477"/>
    </row>
    <row r="43478" spans="6:8" x14ac:dyDescent="0.25">
      <c r="F43478"/>
      <c r="G43478"/>
      <c r="H43478"/>
    </row>
    <row r="43479" spans="6:8" x14ac:dyDescent="0.25">
      <c r="F43479"/>
      <c r="G43479"/>
      <c r="H43479"/>
    </row>
    <row r="43480" spans="6:8" x14ac:dyDescent="0.25">
      <c r="F43480"/>
      <c r="G43480"/>
      <c r="H43480"/>
    </row>
    <row r="43481" spans="6:8" x14ac:dyDescent="0.25">
      <c r="F43481"/>
      <c r="G43481"/>
      <c r="H43481"/>
    </row>
    <row r="43482" spans="6:8" x14ac:dyDescent="0.25">
      <c r="F43482"/>
      <c r="G43482"/>
      <c r="H43482"/>
    </row>
    <row r="43483" spans="6:8" x14ac:dyDescent="0.25">
      <c r="F43483"/>
      <c r="G43483"/>
      <c r="H43483"/>
    </row>
    <row r="43484" spans="6:8" x14ac:dyDescent="0.25">
      <c r="F43484"/>
      <c r="G43484"/>
      <c r="H43484"/>
    </row>
    <row r="43485" spans="6:8" x14ac:dyDescent="0.25">
      <c r="F43485"/>
      <c r="G43485"/>
      <c r="H43485"/>
    </row>
    <row r="43486" spans="6:8" x14ac:dyDescent="0.25">
      <c r="F43486"/>
      <c r="G43486"/>
      <c r="H43486"/>
    </row>
    <row r="43487" spans="6:8" x14ac:dyDescent="0.25">
      <c r="F43487"/>
      <c r="G43487"/>
      <c r="H43487"/>
    </row>
    <row r="43488" spans="6:8" x14ac:dyDescent="0.25">
      <c r="F43488"/>
      <c r="G43488"/>
      <c r="H43488"/>
    </row>
    <row r="43489" spans="6:8" x14ac:dyDescent="0.25">
      <c r="F43489"/>
      <c r="G43489"/>
      <c r="H43489"/>
    </row>
    <row r="43490" spans="6:8" x14ac:dyDescent="0.25">
      <c r="F43490"/>
      <c r="G43490"/>
      <c r="H43490"/>
    </row>
    <row r="43491" spans="6:8" x14ac:dyDescent="0.25">
      <c r="F43491"/>
      <c r="G43491"/>
      <c r="H43491"/>
    </row>
    <row r="43492" spans="6:8" x14ac:dyDescent="0.25">
      <c r="F43492"/>
      <c r="G43492"/>
      <c r="H43492"/>
    </row>
    <row r="43493" spans="6:8" x14ac:dyDescent="0.25">
      <c r="F43493"/>
      <c r="G43493"/>
      <c r="H43493"/>
    </row>
    <row r="43494" spans="6:8" x14ac:dyDescent="0.25">
      <c r="F43494"/>
      <c r="G43494"/>
      <c r="H43494"/>
    </row>
    <row r="43495" spans="6:8" x14ac:dyDescent="0.25">
      <c r="F43495"/>
      <c r="G43495"/>
      <c r="H43495"/>
    </row>
    <row r="43496" spans="6:8" x14ac:dyDescent="0.25">
      <c r="F43496"/>
      <c r="G43496"/>
      <c r="H43496"/>
    </row>
    <row r="43497" spans="6:8" x14ac:dyDescent="0.25">
      <c r="F43497"/>
      <c r="G43497"/>
      <c r="H43497"/>
    </row>
    <row r="43498" spans="6:8" x14ac:dyDescent="0.25">
      <c r="F43498"/>
      <c r="G43498"/>
      <c r="H43498"/>
    </row>
    <row r="43499" spans="6:8" x14ac:dyDescent="0.25">
      <c r="F43499"/>
      <c r="G43499"/>
      <c r="H43499"/>
    </row>
    <row r="43500" spans="6:8" x14ac:dyDescent="0.25">
      <c r="F43500"/>
      <c r="G43500"/>
      <c r="H43500"/>
    </row>
    <row r="43501" spans="6:8" x14ac:dyDescent="0.25">
      <c r="F43501"/>
      <c r="G43501"/>
      <c r="H43501"/>
    </row>
    <row r="43502" spans="6:8" x14ac:dyDescent="0.25">
      <c r="F43502"/>
      <c r="G43502"/>
      <c r="H43502"/>
    </row>
    <row r="43503" spans="6:8" x14ac:dyDescent="0.25">
      <c r="F43503"/>
      <c r="G43503"/>
      <c r="H43503"/>
    </row>
    <row r="43504" spans="6:8" x14ac:dyDescent="0.25">
      <c r="F43504"/>
      <c r="G43504"/>
      <c r="H43504"/>
    </row>
    <row r="43505" spans="6:8" x14ac:dyDescent="0.25">
      <c r="F43505"/>
      <c r="G43505"/>
      <c r="H43505"/>
    </row>
    <row r="43506" spans="6:8" x14ac:dyDescent="0.25">
      <c r="F43506"/>
      <c r="G43506"/>
      <c r="H43506"/>
    </row>
    <row r="43507" spans="6:8" x14ac:dyDescent="0.25">
      <c r="F43507"/>
      <c r="G43507"/>
      <c r="H43507"/>
    </row>
    <row r="43508" spans="6:8" x14ac:dyDescent="0.25">
      <c r="F43508"/>
      <c r="G43508"/>
      <c r="H43508"/>
    </row>
    <row r="43509" spans="6:8" x14ac:dyDescent="0.25">
      <c r="F43509"/>
      <c r="G43509"/>
      <c r="H43509"/>
    </row>
    <row r="43510" spans="6:8" x14ac:dyDescent="0.25">
      <c r="F43510"/>
      <c r="G43510"/>
      <c r="H43510"/>
    </row>
    <row r="43511" spans="6:8" x14ac:dyDescent="0.25">
      <c r="F43511"/>
      <c r="G43511"/>
      <c r="H43511"/>
    </row>
    <row r="43512" spans="6:8" x14ac:dyDescent="0.25">
      <c r="F43512"/>
      <c r="G43512"/>
      <c r="H43512"/>
    </row>
    <row r="43513" spans="6:8" x14ac:dyDescent="0.25">
      <c r="F43513"/>
      <c r="G43513"/>
      <c r="H43513"/>
    </row>
    <row r="43514" spans="6:8" x14ac:dyDescent="0.25">
      <c r="F43514"/>
      <c r="G43514"/>
      <c r="H43514"/>
    </row>
    <row r="43515" spans="6:8" x14ac:dyDescent="0.25">
      <c r="F43515"/>
      <c r="G43515"/>
      <c r="H43515"/>
    </row>
    <row r="43516" spans="6:8" x14ac:dyDescent="0.25">
      <c r="F43516"/>
      <c r="G43516"/>
      <c r="H43516"/>
    </row>
    <row r="43517" spans="6:8" x14ac:dyDescent="0.25">
      <c r="F43517"/>
      <c r="G43517"/>
      <c r="H43517"/>
    </row>
    <row r="43518" spans="6:8" x14ac:dyDescent="0.25">
      <c r="F43518"/>
      <c r="G43518"/>
      <c r="H43518"/>
    </row>
    <row r="43519" spans="6:8" x14ac:dyDescent="0.25">
      <c r="F43519"/>
      <c r="G43519"/>
      <c r="H43519"/>
    </row>
    <row r="43520" spans="6:8" x14ac:dyDescent="0.25">
      <c r="F43520"/>
      <c r="G43520"/>
      <c r="H43520"/>
    </row>
    <row r="43521" spans="6:8" x14ac:dyDescent="0.25">
      <c r="F43521"/>
      <c r="G43521"/>
      <c r="H43521"/>
    </row>
    <row r="43522" spans="6:8" x14ac:dyDescent="0.25">
      <c r="F43522"/>
      <c r="G43522"/>
      <c r="H43522"/>
    </row>
    <row r="43523" spans="6:8" x14ac:dyDescent="0.25">
      <c r="F43523"/>
      <c r="G43523"/>
      <c r="H43523"/>
    </row>
    <row r="43524" spans="6:8" x14ac:dyDescent="0.25">
      <c r="F43524"/>
      <c r="G43524"/>
      <c r="H43524"/>
    </row>
    <row r="43525" spans="6:8" x14ac:dyDescent="0.25">
      <c r="F43525"/>
      <c r="G43525"/>
      <c r="H43525"/>
    </row>
    <row r="43526" spans="6:8" x14ac:dyDescent="0.25">
      <c r="F43526"/>
      <c r="G43526"/>
      <c r="H43526"/>
    </row>
    <row r="43527" spans="6:8" x14ac:dyDescent="0.25">
      <c r="F43527"/>
      <c r="G43527"/>
      <c r="H43527"/>
    </row>
    <row r="43528" spans="6:8" x14ac:dyDescent="0.25">
      <c r="F43528"/>
      <c r="G43528"/>
      <c r="H43528"/>
    </row>
    <row r="43529" spans="6:8" x14ac:dyDescent="0.25">
      <c r="F43529"/>
      <c r="G43529"/>
      <c r="H43529"/>
    </row>
    <row r="43530" spans="6:8" x14ac:dyDescent="0.25">
      <c r="F43530"/>
      <c r="G43530"/>
      <c r="H43530"/>
    </row>
    <row r="43531" spans="6:8" x14ac:dyDescent="0.25">
      <c r="F43531"/>
      <c r="G43531"/>
      <c r="H43531"/>
    </row>
    <row r="43532" spans="6:8" x14ac:dyDescent="0.25">
      <c r="F43532"/>
      <c r="G43532"/>
      <c r="H43532"/>
    </row>
    <row r="43533" spans="6:8" x14ac:dyDescent="0.25">
      <c r="F43533"/>
      <c r="G43533"/>
      <c r="H43533"/>
    </row>
    <row r="43534" spans="6:8" x14ac:dyDescent="0.25">
      <c r="F43534"/>
      <c r="G43534"/>
      <c r="H43534"/>
    </row>
    <row r="43535" spans="6:8" x14ac:dyDescent="0.25">
      <c r="F43535"/>
      <c r="G43535"/>
      <c r="H43535"/>
    </row>
    <row r="43536" spans="6:8" x14ac:dyDescent="0.25">
      <c r="F43536"/>
      <c r="G43536"/>
      <c r="H43536"/>
    </row>
    <row r="43537" spans="6:8" x14ac:dyDescent="0.25">
      <c r="F43537"/>
      <c r="G43537"/>
      <c r="H43537"/>
    </row>
    <row r="43538" spans="6:8" x14ac:dyDescent="0.25">
      <c r="F43538"/>
      <c r="G43538"/>
      <c r="H43538"/>
    </row>
    <row r="43539" spans="6:8" x14ac:dyDescent="0.25">
      <c r="F43539"/>
      <c r="G43539"/>
      <c r="H43539"/>
    </row>
    <row r="43540" spans="6:8" x14ac:dyDescent="0.25">
      <c r="F43540"/>
      <c r="G43540"/>
      <c r="H43540"/>
    </row>
    <row r="43541" spans="6:8" x14ac:dyDescent="0.25">
      <c r="F43541"/>
      <c r="G43541"/>
      <c r="H43541"/>
    </row>
    <row r="43542" spans="6:8" x14ac:dyDescent="0.25">
      <c r="F43542"/>
      <c r="G43542"/>
      <c r="H43542"/>
    </row>
    <row r="43543" spans="6:8" x14ac:dyDescent="0.25">
      <c r="F43543"/>
      <c r="G43543"/>
      <c r="H43543"/>
    </row>
    <row r="43544" spans="6:8" x14ac:dyDescent="0.25">
      <c r="F43544"/>
      <c r="G43544"/>
      <c r="H43544"/>
    </row>
    <row r="43545" spans="6:8" x14ac:dyDescent="0.25">
      <c r="F43545"/>
      <c r="G43545"/>
      <c r="H43545"/>
    </row>
    <row r="43546" spans="6:8" x14ac:dyDescent="0.25">
      <c r="F43546"/>
      <c r="G43546"/>
      <c r="H43546"/>
    </row>
    <row r="43547" spans="6:8" x14ac:dyDescent="0.25">
      <c r="F43547"/>
      <c r="G43547"/>
      <c r="H43547"/>
    </row>
    <row r="43548" spans="6:8" x14ac:dyDescent="0.25">
      <c r="F43548"/>
      <c r="G43548"/>
      <c r="H43548"/>
    </row>
    <row r="43549" spans="6:8" x14ac:dyDescent="0.25">
      <c r="F43549"/>
      <c r="G43549"/>
      <c r="H43549"/>
    </row>
    <row r="43550" spans="6:8" x14ac:dyDescent="0.25">
      <c r="F43550"/>
      <c r="G43550"/>
      <c r="H43550"/>
    </row>
    <row r="43551" spans="6:8" x14ac:dyDescent="0.25">
      <c r="F43551"/>
      <c r="G43551"/>
      <c r="H43551"/>
    </row>
    <row r="43552" spans="6:8" x14ac:dyDescent="0.25">
      <c r="F43552"/>
      <c r="G43552"/>
      <c r="H43552"/>
    </row>
    <row r="43553" spans="6:8" x14ac:dyDescent="0.25">
      <c r="F43553"/>
      <c r="G43553"/>
      <c r="H43553"/>
    </row>
    <row r="43554" spans="6:8" x14ac:dyDescent="0.25">
      <c r="F43554"/>
      <c r="G43554"/>
      <c r="H43554"/>
    </row>
    <row r="43555" spans="6:8" x14ac:dyDescent="0.25">
      <c r="F43555"/>
      <c r="G43555"/>
      <c r="H43555"/>
    </row>
    <row r="43556" spans="6:8" x14ac:dyDescent="0.25">
      <c r="F43556"/>
      <c r="G43556"/>
      <c r="H43556"/>
    </row>
    <row r="43557" spans="6:8" x14ac:dyDescent="0.25">
      <c r="F43557"/>
      <c r="G43557"/>
      <c r="H43557"/>
    </row>
    <row r="43558" spans="6:8" x14ac:dyDescent="0.25">
      <c r="F43558"/>
      <c r="G43558"/>
      <c r="H43558"/>
    </row>
    <row r="43559" spans="6:8" x14ac:dyDescent="0.25">
      <c r="F43559"/>
      <c r="G43559"/>
      <c r="H43559"/>
    </row>
    <row r="43560" spans="6:8" x14ac:dyDescent="0.25">
      <c r="F43560"/>
      <c r="G43560"/>
      <c r="H43560"/>
    </row>
    <row r="43561" spans="6:8" x14ac:dyDescent="0.25">
      <c r="F43561"/>
      <c r="G43561"/>
      <c r="H43561"/>
    </row>
    <row r="43562" spans="6:8" x14ac:dyDescent="0.25">
      <c r="F43562"/>
      <c r="G43562"/>
      <c r="H43562"/>
    </row>
    <row r="43563" spans="6:8" x14ac:dyDescent="0.25">
      <c r="F43563"/>
      <c r="G43563"/>
      <c r="H43563"/>
    </row>
    <row r="43564" spans="6:8" x14ac:dyDescent="0.25">
      <c r="F43564"/>
      <c r="G43564"/>
      <c r="H43564"/>
    </row>
    <row r="43565" spans="6:8" x14ac:dyDescent="0.25">
      <c r="F43565"/>
      <c r="G43565"/>
      <c r="H43565"/>
    </row>
    <row r="43566" spans="6:8" x14ac:dyDescent="0.25">
      <c r="F43566"/>
      <c r="G43566"/>
      <c r="H43566"/>
    </row>
    <row r="43567" spans="6:8" x14ac:dyDescent="0.25">
      <c r="F43567"/>
      <c r="G43567"/>
      <c r="H43567"/>
    </row>
    <row r="43568" spans="6:8" x14ac:dyDescent="0.25">
      <c r="F43568"/>
      <c r="G43568"/>
      <c r="H43568"/>
    </row>
    <row r="43569" spans="6:8" x14ac:dyDescent="0.25">
      <c r="F43569"/>
      <c r="G43569"/>
      <c r="H43569"/>
    </row>
    <row r="43570" spans="6:8" x14ac:dyDescent="0.25">
      <c r="F43570"/>
      <c r="G43570"/>
      <c r="H43570"/>
    </row>
    <row r="43571" spans="6:8" x14ac:dyDescent="0.25">
      <c r="F43571"/>
      <c r="G43571"/>
      <c r="H43571"/>
    </row>
    <row r="43572" spans="6:8" x14ac:dyDescent="0.25">
      <c r="F43572"/>
      <c r="G43572"/>
      <c r="H43572"/>
    </row>
    <row r="43573" spans="6:8" x14ac:dyDescent="0.25">
      <c r="F43573"/>
      <c r="G43573"/>
      <c r="H43573"/>
    </row>
    <row r="43574" spans="6:8" x14ac:dyDescent="0.25">
      <c r="F43574"/>
      <c r="G43574"/>
      <c r="H43574"/>
    </row>
    <row r="43575" spans="6:8" x14ac:dyDescent="0.25">
      <c r="F43575"/>
      <c r="G43575"/>
      <c r="H43575"/>
    </row>
    <row r="43576" spans="6:8" x14ac:dyDescent="0.25">
      <c r="F43576"/>
      <c r="G43576"/>
      <c r="H43576"/>
    </row>
    <row r="43577" spans="6:8" x14ac:dyDescent="0.25">
      <c r="F43577"/>
      <c r="G43577"/>
      <c r="H43577"/>
    </row>
    <row r="43578" spans="6:8" x14ac:dyDescent="0.25">
      <c r="F43578"/>
      <c r="G43578"/>
      <c r="H43578"/>
    </row>
    <row r="43579" spans="6:8" x14ac:dyDescent="0.25">
      <c r="F43579"/>
      <c r="G43579"/>
      <c r="H43579"/>
    </row>
    <row r="43580" spans="6:8" x14ac:dyDescent="0.25">
      <c r="F43580"/>
      <c r="G43580"/>
      <c r="H43580"/>
    </row>
    <row r="43581" spans="6:8" x14ac:dyDescent="0.25">
      <c r="F43581"/>
      <c r="G43581"/>
      <c r="H43581"/>
    </row>
    <row r="43582" spans="6:8" x14ac:dyDescent="0.25">
      <c r="F43582"/>
      <c r="G43582"/>
      <c r="H43582"/>
    </row>
    <row r="43583" spans="6:8" x14ac:dyDescent="0.25">
      <c r="F43583"/>
      <c r="G43583"/>
      <c r="H43583"/>
    </row>
    <row r="43584" spans="6:8" x14ac:dyDescent="0.25">
      <c r="F43584"/>
      <c r="G43584"/>
      <c r="H43584"/>
    </row>
    <row r="43585" spans="6:8" x14ac:dyDescent="0.25">
      <c r="F43585"/>
      <c r="G43585"/>
      <c r="H43585"/>
    </row>
    <row r="43586" spans="6:8" x14ac:dyDescent="0.25">
      <c r="F43586"/>
      <c r="G43586"/>
      <c r="H43586"/>
    </row>
    <row r="43587" spans="6:8" x14ac:dyDescent="0.25">
      <c r="F43587"/>
      <c r="G43587"/>
      <c r="H43587"/>
    </row>
    <row r="43588" spans="6:8" x14ac:dyDescent="0.25">
      <c r="F43588"/>
      <c r="G43588"/>
      <c r="H43588"/>
    </row>
    <row r="43589" spans="6:8" x14ac:dyDescent="0.25">
      <c r="F43589"/>
      <c r="G43589"/>
      <c r="H43589"/>
    </row>
    <row r="43590" spans="6:8" x14ac:dyDescent="0.25">
      <c r="F43590"/>
      <c r="G43590"/>
      <c r="H43590"/>
    </row>
    <row r="43591" spans="6:8" x14ac:dyDescent="0.25">
      <c r="F43591"/>
      <c r="G43591"/>
      <c r="H43591"/>
    </row>
    <row r="43592" spans="6:8" x14ac:dyDescent="0.25">
      <c r="F43592"/>
      <c r="G43592"/>
      <c r="H43592"/>
    </row>
    <row r="43593" spans="6:8" x14ac:dyDescent="0.25">
      <c r="F43593"/>
      <c r="G43593"/>
      <c r="H43593"/>
    </row>
    <row r="43594" spans="6:8" x14ac:dyDescent="0.25">
      <c r="F43594"/>
      <c r="G43594"/>
      <c r="H43594"/>
    </row>
    <row r="43595" spans="6:8" x14ac:dyDescent="0.25">
      <c r="F43595"/>
      <c r="G43595"/>
      <c r="H43595"/>
    </row>
    <row r="43596" spans="6:8" x14ac:dyDescent="0.25">
      <c r="F43596"/>
      <c r="G43596"/>
      <c r="H43596"/>
    </row>
    <row r="43597" spans="6:8" x14ac:dyDescent="0.25">
      <c r="F43597"/>
      <c r="G43597"/>
      <c r="H43597"/>
    </row>
    <row r="43598" spans="6:8" x14ac:dyDescent="0.25">
      <c r="F43598"/>
      <c r="G43598"/>
      <c r="H43598"/>
    </row>
    <row r="43599" spans="6:8" x14ac:dyDescent="0.25">
      <c r="F43599"/>
      <c r="G43599"/>
      <c r="H43599"/>
    </row>
    <row r="43600" spans="6:8" x14ac:dyDescent="0.25">
      <c r="F43600"/>
      <c r="G43600"/>
      <c r="H43600"/>
    </row>
    <row r="43601" spans="6:8" x14ac:dyDescent="0.25">
      <c r="F43601"/>
      <c r="G43601"/>
      <c r="H43601"/>
    </row>
    <row r="43602" spans="6:8" x14ac:dyDescent="0.25">
      <c r="F43602"/>
      <c r="G43602"/>
      <c r="H43602"/>
    </row>
    <row r="43603" spans="6:8" x14ac:dyDescent="0.25">
      <c r="F43603"/>
      <c r="G43603"/>
      <c r="H43603"/>
    </row>
    <row r="43604" spans="6:8" x14ac:dyDescent="0.25">
      <c r="F43604"/>
      <c r="G43604"/>
      <c r="H43604"/>
    </row>
    <row r="43605" spans="6:8" x14ac:dyDescent="0.25">
      <c r="F43605"/>
      <c r="G43605"/>
      <c r="H43605"/>
    </row>
    <row r="43606" spans="6:8" x14ac:dyDescent="0.25">
      <c r="F43606"/>
      <c r="G43606"/>
      <c r="H43606"/>
    </row>
    <row r="43607" spans="6:8" x14ac:dyDescent="0.25">
      <c r="F43607"/>
      <c r="G43607"/>
      <c r="H43607"/>
    </row>
    <row r="43608" spans="6:8" x14ac:dyDescent="0.25">
      <c r="F43608"/>
      <c r="G43608"/>
      <c r="H43608"/>
    </row>
    <row r="43609" spans="6:8" x14ac:dyDescent="0.25">
      <c r="F43609"/>
      <c r="G43609"/>
      <c r="H43609"/>
    </row>
    <row r="43610" spans="6:8" x14ac:dyDescent="0.25">
      <c r="F43610"/>
      <c r="G43610"/>
      <c r="H43610"/>
    </row>
    <row r="43611" spans="6:8" x14ac:dyDescent="0.25">
      <c r="F43611"/>
      <c r="G43611"/>
      <c r="H43611"/>
    </row>
    <row r="43612" spans="6:8" x14ac:dyDescent="0.25">
      <c r="F43612"/>
      <c r="G43612"/>
      <c r="H43612"/>
    </row>
    <row r="43613" spans="6:8" x14ac:dyDescent="0.25">
      <c r="F43613"/>
      <c r="G43613"/>
      <c r="H43613"/>
    </row>
    <row r="43614" spans="6:8" x14ac:dyDescent="0.25">
      <c r="F43614"/>
      <c r="G43614"/>
      <c r="H43614"/>
    </row>
    <row r="43615" spans="6:8" x14ac:dyDescent="0.25">
      <c r="F43615"/>
      <c r="G43615"/>
      <c r="H43615"/>
    </row>
    <row r="43616" spans="6:8" x14ac:dyDescent="0.25">
      <c r="F43616"/>
      <c r="G43616"/>
      <c r="H43616"/>
    </row>
    <row r="43617" spans="6:8" x14ac:dyDescent="0.25">
      <c r="F43617"/>
      <c r="G43617"/>
      <c r="H43617"/>
    </row>
    <row r="43618" spans="6:8" x14ac:dyDescent="0.25">
      <c r="F43618"/>
      <c r="G43618"/>
      <c r="H43618"/>
    </row>
    <row r="43619" spans="6:8" x14ac:dyDescent="0.25">
      <c r="F43619"/>
      <c r="G43619"/>
      <c r="H43619"/>
    </row>
    <row r="43620" spans="6:8" x14ac:dyDescent="0.25">
      <c r="F43620"/>
      <c r="G43620"/>
      <c r="H43620"/>
    </row>
    <row r="43621" spans="6:8" x14ac:dyDescent="0.25">
      <c r="F43621"/>
      <c r="G43621"/>
      <c r="H43621"/>
    </row>
    <row r="43622" spans="6:8" x14ac:dyDescent="0.25">
      <c r="F43622"/>
      <c r="G43622"/>
      <c r="H43622"/>
    </row>
    <row r="43623" spans="6:8" x14ac:dyDescent="0.25">
      <c r="F43623"/>
      <c r="G43623"/>
      <c r="H43623"/>
    </row>
    <row r="43624" spans="6:8" x14ac:dyDescent="0.25">
      <c r="F43624"/>
      <c r="G43624"/>
      <c r="H43624"/>
    </row>
    <row r="43625" spans="6:8" x14ac:dyDescent="0.25">
      <c r="F43625"/>
      <c r="G43625"/>
      <c r="H43625"/>
    </row>
    <row r="43626" spans="6:8" x14ac:dyDescent="0.25">
      <c r="F43626"/>
      <c r="G43626"/>
      <c r="H43626"/>
    </row>
    <row r="43627" spans="6:8" x14ac:dyDescent="0.25">
      <c r="F43627"/>
      <c r="G43627"/>
      <c r="H43627"/>
    </row>
    <row r="43628" spans="6:8" x14ac:dyDescent="0.25">
      <c r="F43628"/>
      <c r="G43628"/>
      <c r="H43628"/>
    </row>
    <row r="43629" spans="6:8" x14ac:dyDescent="0.25">
      <c r="F43629"/>
      <c r="G43629"/>
      <c r="H43629"/>
    </row>
    <row r="43630" spans="6:8" x14ac:dyDescent="0.25">
      <c r="F43630"/>
      <c r="G43630"/>
      <c r="H43630"/>
    </row>
    <row r="43631" spans="6:8" x14ac:dyDescent="0.25">
      <c r="F43631"/>
      <c r="G43631"/>
      <c r="H43631"/>
    </row>
    <row r="43632" spans="6:8" x14ac:dyDescent="0.25">
      <c r="F43632"/>
      <c r="G43632"/>
      <c r="H43632"/>
    </row>
    <row r="43633" spans="6:8" x14ac:dyDescent="0.25">
      <c r="F43633"/>
      <c r="G43633"/>
      <c r="H43633"/>
    </row>
    <row r="43634" spans="6:8" x14ac:dyDescent="0.25">
      <c r="F43634"/>
      <c r="G43634"/>
      <c r="H43634"/>
    </row>
    <row r="43635" spans="6:8" x14ac:dyDescent="0.25">
      <c r="F43635"/>
      <c r="G43635"/>
      <c r="H43635"/>
    </row>
    <row r="43636" spans="6:8" x14ac:dyDescent="0.25">
      <c r="F43636"/>
      <c r="G43636"/>
      <c r="H43636"/>
    </row>
    <row r="43637" spans="6:8" x14ac:dyDescent="0.25">
      <c r="F43637"/>
      <c r="G43637"/>
      <c r="H43637"/>
    </row>
    <row r="43638" spans="6:8" x14ac:dyDescent="0.25">
      <c r="F43638"/>
      <c r="G43638"/>
      <c r="H43638"/>
    </row>
    <row r="43639" spans="6:8" x14ac:dyDescent="0.25">
      <c r="F43639"/>
      <c r="G43639"/>
      <c r="H43639"/>
    </row>
    <row r="43640" spans="6:8" x14ac:dyDescent="0.25">
      <c r="F43640"/>
      <c r="G43640"/>
      <c r="H43640"/>
    </row>
    <row r="43641" spans="6:8" x14ac:dyDescent="0.25">
      <c r="F43641"/>
      <c r="G43641"/>
      <c r="H43641"/>
    </row>
    <row r="43642" spans="6:8" x14ac:dyDescent="0.25">
      <c r="F43642"/>
      <c r="G43642"/>
      <c r="H43642"/>
    </row>
    <row r="43643" spans="6:8" x14ac:dyDescent="0.25">
      <c r="F43643"/>
      <c r="G43643"/>
      <c r="H43643"/>
    </row>
    <row r="43644" spans="6:8" x14ac:dyDescent="0.25">
      <c r="F43644"/>
      <c r="G43644"/>
      <c r="H43644"/>
    </row>
    <row r="43645" spans="6:8" x14ac:dyDescent="0.25">
      <c r="F43645"/>
      <c r="G43645"/>
      <c r="H43645"/>
    </row>
    <row r="43646" spans="6:8" x14ac:dyDescent="0.25">
      <c r="F43646"/>
      <c r="G43646"/>
      <c r="H43646"/>
    </row>
    <row r="43647" spans="6:8" x14ac:dyDescent="0.25">
      <c r="F43647"/>
      <c r="G43647"/>
      <c r="H43647"/>
    </row>
    <row r="43648" spans="6:8" x14ac:dyDescent="0.25">
      <c r="F43648"/>
      <c r="G43648"/>
      <c r="H43648"/>
    </row>
    <row r="43649" spans="6:8" x14ac:dyDescent="0.25">
      <c r="F43649"/>
      <c r="G43649"/>
      <c r="H43649"/>
    </row>
    <row r="43650" spans="6:8" x14ac:dyDescent="0.25">
      <c r="F43650"/>
      <c r="G43650"/>
      <c r="H43650"/>
    </row>
    <row r="43651" spans="6:8" x14ac:dyDescent="0.25">
      <c r="F43651"/>
      <c r="G43651"/>
      <c r="H43651"/>
    </row>
    <row r="43652" spans="6:8" x14ac:dyDescent="0.25">
      <c r="F43652"/>
      <c r="G43652"/>
      <c r="H43652"/>
    </row>
    <row r="43653" spans="6:8" x14ac:dyDescent="0.25">
      <c r="F43653"/>
      <c r="G43653"/>
      <c r="H43653"/>
    </row>
    <row r="43654" spans="6:8" x14ac:dyDescent="0.25">
      <c r="F43654"/>
      <c r="G43654"/>
      <c r="H43654"/>
    </row>
    <row r="43655" spans="6:8" x14ac:dyDescent="0.25">
      <c r="F43655"/>
      <c r="G43655"/>
      <c r="H43655"/>
    </row>
    <row r="43656" spans="6:8" x14ac:dyDescent="0.25">
      <c r="F43656"/>
      <c r="G43656"/>
      <c r="H43656"/>
    </row>
    <row r="43657" spans="6:8" x14ac:dyDescent="0.25">
      <c r="F43657"/>
      <c r="G43657"/>
      <c r="H43657"/>
    </row>
    <row r="43658" spans="6:8" x14ac:dyDescent="0.25">
      <c r="F43658"/>
      <c r="G43658"/>
      <c r="H43658"/>
    </row>
    <row r="43659" spans="6:8" x14ac:dyDescent="0.25">
      <c r="F43659"/>
      <c r="G43659"/>
      <c r="H43659"/>
    </row>
    <row r="43660" spans="6:8" x14ac:dyDescent="0.25">
      <c r="F43660"/>
      <c r="G43660"/>
      <c r="H43660"/>
    </row>
    <row r="43661" spans="6:8" x14ac:dyDescent="0.25">
      <c r="F43661"/>
      <c r="G43661"/>
      <c r="H43661"/>
    </row>
    <row r="43662" spans="6:8" x14ac:dyDescent="0.25">
      <c r="F43662"/>
      <c r="G43662"/>
      <c r="H43662"/>
    </row>
    <row r="43663" spans="6:8" x14ac:dyDescent="0.25">
      <c r="F43663"/>
      <c r="G43663"/>
      <c r="H43663"/>
    </row>
    <row r="43664" spans="6:8" x14ac:dyDescent="0.25">
      <c r="F43664"/>
      <c r="G43664"/>
      <c r="H43664"/>
    </row>
    <row r="43665" spans="6:8" x14ac:dyDescent="0.25">
      <c r="F43665"/>
      <c r="G43665"/>
      <c r="H43665"/>
    </row>
    <row r="43666" spans="6:8" x14ac:dyDescent="0.25">
      <c r="F43666"/>
      <c r="G43666"/>
      <c r="H43666"/>
    </row>
    <row r="43667" spans="6:8" x14ac:dyDescent="0.25">
      <c r="F43667"/>
      <c r="G43667"/>
      <c r="H43667"/>
    </row>
    <row r="43668" spans="6:8" x14ac:dyDescent="0.25">
      <c r="F43668"/>
      <c r="G43668"/>
      <c r="H43668"/>
    </row>
    <row r="43669" spans="6:8" x14ac:dyDescent="0.25">
      <c r="F43669"/>
      <c r="G43669"/>
      <c r="H43669"/>
    </row>
    <row r="43670" spans="6:8" x14ac:dyDescent="0.25">
      <c r="F43670"/>
      <c r="G43670"/>
      <c r="H43670"/>
    </row>
    <row r="43671" spans="6:8" x14ac:dyDescent="0.25">
      <c r="F43671"/>
      <c r="G43671"/>
      <c r="H43671"/>
    </row>
    <row r="43672" spans="6:8" x14ac:dyDescent="0.25">
      <c r="F43672"/>
      <c r="G43672"/>
      <c r="H43672"/>
    </row>
    <row r="43673" spans="6:8" x14ac:dyDescent="0.25">
      <c r="F43673"/>
      <c r="G43673"/>
      <c r="H43673"/>
    </row>
    <row r="43674" spans="6:8" x14ac:dyDescent="0.25">
      <c r="F43674"/>
      <c r="G43674"/>
      <c r="H43674"/>
    </row>
    <row r="43675" spans="6:8" x14ac:dyDescent="0.25">
      <c r="F43675"/>
      <c r="G43675"/>
      <c r="H43675"/>
    </row>
    <row r="43676" spans="6:8" x14ac:dyDescent="0.25">
      <c r="F43676"/>
      <c r="G43676"/>
      <c r="H43676"/>
    </row>
    <row r="43677" spans="6:8" x14ac:dyDescent="0.25">
      <c r="F43677"/>
      <c r="G43677"/>
      <c r="H43677"/>
    </row>
    <row r="43678" spans="6:8" x14ac:dyDescent="0.25">
      <c r="F43678"/>
      <c r="G43678"/>
      <c r="H43678"/>
    </row>
    <row r="43679" spans="6:8" x14ac:dyDescent="0.25">
      <c r="F43679"/>
      <c r="G43679"/>
      <c r="H43679"/>
    </row>
    <row r="43680" spans="6:8" x14ac:dyDescent="0.25">
      <c r="F43680"/>
      <c r="G43680"/>
      <c r="H43680"/>
    </row>
    <row r="43681" spans="6:8" x14ac:dyDescent="0.25">
      <c r="F43681"/>
      <c r="G43681"/>
      <c r="H43681"/>
    </row>
    <row r="43682" spans="6:8" x14ac:dyDescent="0.25">
      <c r="F43682"/>
      <c r="G43682"/>
      <c r="H43682"/>
    </row>
    <row r="43683" spans="6:8" x14ac:dyDescent="0.25">
      <c r="F43683"/>
      <c r="G43683"/>
      <c r="H43683"/>
    </row>
    <row r="43684" spans="6:8" x14ac:dyDescent="0.25">
      <c r="F43684"/>
      <c r="G43684"/>
      <c r="H43684"/>
    </row>
    <row r="43685" spans="6:8" x14ac:dyDescent="0.25">
      <c r="F43685"/>
      <c r="G43685"/>
      <c r="H43685"/>
    </row>
    <row r="43686" spans="6:8" x14ac:dyDescent="0.25">
      <c r="F43686"/>
      <c r="G43686"/>
      <c r="H43686"/>
    </row>
    <row r="43687" spans="6:8" x14ac:dyDescent="0.25">
      <c r="F43687"/>
      <c r="G43687"/>
      <c r="H43687"/>
    </row>
    <row r="43688" spans="6:8" x14ac:dyDescent="0.25">
      <c r="F43688"/>
      <c r="G43688"/>
      <c r="H43688"/>
    </row>
    <row r="43689" spans="6:8" x14ac:dyDescent="0.25">
      <c r="F43689"/>
      <c r="G43689"/>
      <c r="H43689"/>
    </row>
    <row r="43690" spans="6:8" x14ac:dyDescent="0.25">
      <c r="F43690"/>
      <c r="G43690"/>
      <c r="H43690"/>
    </row>
    <row r="43691" spans="6:8" x14ac:dyDescent="0.25">
      <c r="F43691"/>
      <c r="G43691"/>
      <c r="H43691"/>
    </row>
    <row r="43692" spans="6:8" x14ac:dyDescent="0.25">
      <c r="F43692"/>
      <c r="G43692"/>
      <c r="H43692"/>
    </row>
    <row r="43693" spans="6:8" x14ac:dyDescent="0.25">
      <c r="F43693"/>
      <c r="G43693"/>
      <c r="H43693"/>
    </row>
    <row r="43694" spans="6:8" x14ac:dyDescent="0.25">
      <c r="F43694"/>
      <c r="G43694"/>
      <c r="H43694"/>
    </row>
    <row r="43695" spans="6:8" x14ac:dyDescent="0.25">
      <c r="F43695"/>
      <c r="G43695"/>
      <c r="H43695"/>
    </row>
    <row r="43696" spans="6:8" x14ac:dyDescent="0.25">
      <c r="F43696"/>
      <c r="G43696"/>
      <c r="H43696"/>
    </row>
    <row r="43697" spans="6:8" x14ac:dyDescent="0.25">
      <c r="F43697"/>
      <c r="G43697"/>
      <c r="H43697"/>
    </row>
    <row r="43698" spans="6:8" x14ac:dyDescent="0.25">
      <c r="F43698"/>
      <c r="G43698"/>
      <c r="H43698"/>
    </row>
    <row r="43699" spans="6:8" x14ac:dyDescent="0.25">
      <c r="F43699"/>
      <c r="G43699"/>
      <c r="H43699"/>
    </row>
    <row r="43700" spans="6:8" x14ac:dyDescent="0.25">
      <c r="F43700"/>
      <c r="G43700"/>
      <c r="H43700"/>
    </row>
    <row r="43701" spans="6:8" x14ac:dyDescent="0.25">
      <c r="F43701"/>
      <c r="G43701"/>
      <c r="H43701"/>
    </row>
    <row r="43702" spans="6:8" x14ac:dyDescent="0.25">
      <c r="F43702"/>
      <c r="G43702"/>
      <c r="H43702"/>
    </row>
    <row r="43703" spans="6:8" x14ac:dyDescent="0.25">
      <c r="F43703"/>
      <c r="G43703"/>
      <c r="H43703"/>
    </row>
    <row r="43704" spans="6:8" x14ac:dyDescent="0.25">
      <c r="F43704"/>
      <c r="G43704"/>
      <c r="H43704"/>
    </row>
    <row r="43705" spans="6:8" x14ac:dyDescent="0.25">
      <c r="F43705"/>
      <c r="G43705"/>
      <c r="H43705"/>
    </row>
    <row r="43706" spans="6:8" x14ac:dyDescent="0.25">
      <c r="F43706"/>
      <c r="G43706"/>
      <c r="H43706"/>
    </row>
    <row r="43707" spans="6:8" x14ac:dyDescent="0.25">
      <c r="F43707"/>
      <c r="G43707"/>
      <c r="H43707"/>
    </row>
    <row r="43708" spans="6:8" x14ac:dyDescent="0.25">
      <c r="F43708"/>
      <c r="G43708"/>
      <c r="H43708"/>
    </row>
    <row r="43709" spans="6:8" x14ac:dyDescent="0.25">
      <c r="F43709"/>
      <c r="G43709"/>
      <c r="H43709"/>
    </row>
    <row r="43710" spans="6:8" x14ac:dyDescent="0.25">
      <c r="F43710"/>
      <c r="G43710"/>
      <c r="H43710"/>
    </row>
    <row r="43711" spans="6:8" x14ac:dyDescent="0.25">
      <c r="F43711"/>
      <c r="G43711"/>
      <c r="H43711"/>
    </row>
    <row r="43712" spans="6:8" x14ac:dyDescent="0.25">
      <c r="F43712"/>
      <c r="G43712"/>
      <c r="H43712"/>
    </row>
    <row r="43713" spans="6:8" x14ac:dyDescent="0.25">
      <c r="F43713"/>
      <c r="G43713"/>
      <c r="H43713"/>
    </row>
    <row r="43714" spans="6:8" x14ac:dyDescent="0.25">
      <c r="F43714"/>
      <c r="G43714"/>
      <c r="H43714"/>
    </row>
    <row r="43715" spans="6:8" x14ac:dyDescent="0.25">
      <c r="F43715"/>
      <c r="G43715"/>
      <c r="H43715"/>
    </row>
    <row r="43716" spans="6:8" x14ac:dyDescent="0.25">
      <c r="F43716"/>
      <c r="G43716"/>
      <c r="H43716"/>
    </row>
    <row r="43717" spans="6:8" x14ac:dyDescent="0.25">
      <c r="F43717"/>
      <c r="G43717"/>
      <c r="H43717"/>
    </row>
    <row r="43718" spans="6:8" x14ac:dyDescent="0.25">
      <c r="F43718"/>
      <c r="G43718"/>
      <c r="H43718"/>
    </row>
    <row r="43719" spans="6:8" x14ac:dyDescent="0.25">
      <c r="F43719"/>
      <c r="G43719"/>
      <c r="H43719"/>
    </row>
    <row r="43720" spans="6:8" x14ac:dyDescent="0.25">
      <c r="F43720"/>
      <c r="G43720"/>
      <c r="H43720"/>
    </row>
    <row r="43721" spans="6:8" x14ac:dyDescent="0.25">
      <c r="F43721"/>
      <c r="G43721"/>
      <c r="H43721"/>
    </row>
    <row r="43722" spans="6:8" x14ac:dyDescent="0.25">
      <c r="F43722"/>
      <c r="G43722"/>
      <c r="H43722"/>
    </row>
    <row r="43723" spans="6:8" x14ac:dyDescent="0.25">
      <c r="F43723"/>
      <c r="G43723"/>
      <c r="H43723"/>
    </row>
    <row r="43724" spans="6:8" x14ac:dyDescent="0.25">
      <c r="F43724"/>
      <c r="G43724"/>
      <c r="H43724"/>
    </row>
    <row r="43725" spans="6:8" x14ac:dyDescent="0.25">
      <c r="F43725"/>
      <c r="G43725"/>
      <c r="H43725"/>
    </row>
    <row r="43726" spans="6:8" x14ac:dyDescent="0.25">
      <c r="F43726"/>
      <c r="G43726"/>
      <c r="H43726"/>
    </row>
    <row r="43727" spans="6:8" x14ac:dyDescent="0.25">
      <c r="F43727"/>
      <c r="G43727"/>
      <c r="H43727"/>
    </row>
    <row r="43728" spans="6:8" x14ac:dyDescent="0.25">
      <c r="F43728"/>
      <c r="G43728"/>
      <c r="H43728"/>
    </row>
    <row r="43729" spans="6:8" x14ac:dyDescent="0.25">
      <c r="F43729"/>
      <c r="G43729"/>
      <c r="H43729"/>
    </row>
    <row r="43730" spans="6:8" x14ac:dyDescent="0.25">
      <c r="F43730"/>
      <c r="G43730"/>
      <c r="H43730"/>
    </row>
    <row r="43731" spans="6:8" x14ac:dyDescent="0.25">
      <c r="F43731"/>
      <c r="G43731"/>
      <c r="H43731"/>
    </row>
    <row r="43732" spans="6:8" x14ac:dyDescent="0.25">
      <c r="F43732"/>
      <c r="G43732"/>
      <c r="H43732"/>
    </row>
    <row r="43733" spans="6:8" x14ac:dyDescent="0.25">
      <c r="F43733"/>
      <c r="G43733"/>
      <c r="H43733"/>
    </row>
    <row r="43734" spans="6:8" x14ac:dyDescent="0.25">
      <c r="F43734"/>
      <c r="G43734"/>
      <c r="H43734"/>
    </row>
    <row r="43735" spans="6:8" x14ac:dyDescent="0.25">
      <c r="F43735"/>
      <c r="G43735"/>
      <c r="H43735"/>
    </row>
    <row r="43736" spans="6:8" x14ac:dyDescent="0.25">
      <c r="F43736"/>
      <c r="G43736"/>
      <c r="H43736"/>
    </row>
    <row r="43737" spans="6:8" x14ac:dyDescent="0.25">
      <c r="F43737"/>
      <c r="G43737"/>
      <c r="H43737"/>
    </row>
    <row r="43738" spans="6:8" x14ac:dyDescent="0.25">
      <c r="F43738"/>
      <c r="G43738"/>
      <c r="H43738"/>
    </row>
    <row r="43739" spans="6:8" x14ac:dyDescent="0.25">
      <c r="F43739"/>
      <c r="G43739"/>
      <c r="H43739"/>
    </row>
    <row r="43740" spans="6:8" x14ac:dyDescent="0.25">
      <c r="F43740"/>
      <c r="G43740"/>
      <c r="H43740"/>
    </row>
    <row r="43741" spans="6:8" x14ac:dyDescent="0.25">
      <c r="F43741"/>
      <c r="G43741"/>
      <c r="H43741"/>
    </row>
    <row r="43742" spans="6:8" x14ac:dyDescent="0.25">
      <c r="F43742"/>
      <c r="G43742"/>
      <c r="H43742"/>
    </row>
    <row r="43743" spans="6:8" x14ac:dyDescent="0.25">
      <c r="F43743"/>
      <c r="G43743"/>
      <c r="H43743"/>
    </row>
    <row r="43744" spans="6:8" x14ac:dyDescent="0.25">
      <c r="F43744"/>
      <c r="G43744"/>
      <c r="H43744"/>
    </row>
    <row r="43745" spans="6:8" x14ac:dyDescent="0.25">
      <c r="F43745"/>
      <c r="G43745"/>
      <c r="H43745"/>
    </row>
    <row r="43746" spans="6:8" x14ac:dyDescent="0.25">
      <c r="F43746"/>
      <c r="G43746"/>
      <c r="H43746"/>
    </row>
    <row r="43747" spans="6:8" x14ac:dyDescent="0.25">
      <c r="F43747"/>
      <c r="G43747"/>
      <c r="H43747"/>
    </row>
    <row r="43748" spans="6:8" x14ac:dyDescent="0.25">
      <c r="F43748"/>
      <c r="G43748"/>
      <c r="H43748"/>
    </row>
    <row r="43749" spans="6:8" x14ac:dyDescent="0.25">
      <c r="F43749"/>
      <c r="G43749"/>
      <c r="H43749"/>
    </row>
    <row r="43750" spans="6:8" x14ac:dyDescent="0.25">
      <c r="F43750"/>
      <c r="G43750"/>
      <c r="H43750"/>
    </row>
    <row r="43751" spans="6:8" x14ac:dyDescent="0.25">
      <c r="F43751"/>
      <c r="G43751"/>
      <c r="H43751"/>
    </row>
    <row r="43752" spans="6:8" x14ac:dyDescent="0.25">
      <c r="F43752"/>
      <c r="G43752"/>
      <c r="H43752"/>
    </row>
    <row r="43753" spans="6:8" x14ac:dyDescent="0.25">
      <c r="F43753"/>
      <c r="G43753"/>
      <c r="H43753"/>
    </row>
    <row r="43754" spans="6:8" x14ac:dyDescent="0.25">
      <c r="F43754"/>
      <c r="G43754"/>
      <c r="H43754"/>
    </row>
    <row r="43755" spans="6:8" x14ac:dyDescent="0.25">
      <c r="F43755"/>
      <c r="G43755"/>
      <c r="H43755"/>
    </row>
    <row r="43756" spans="6:8" x14ac:dyDescent="0.25">
      <c r="F43756"/>
      <c r="G43756"/>
      <c r="H43756"/>
    </row>
    <row r="43757" spans="6:8" x14ac:dyDescent="0.25">
      <c r="F43757"/>
      <c r="G43757"/>
      <c r="H43757"/>
    </row>
    <row r="43758" spans="6:8" x14ac:dyDescent="0.25">
      <c r="F43758"/>
      <c r="G43758"/>
      <c r="H43758"/>
    </row>
    <row r="43759" spans="6:8" x14ac:dyDescent="0.25">
      <c r="F43759"/>
      <c r="G43759"/>
      <c r="H43759"/>
    </row>
    <row r="43760" spans="6:8" x14ac:dyDescent="0.25">
      <c r="F43760"/>
      <c r="G43760"/>
      <c r="H43760"/>
    </row>
    <row r="43761" spans="6:8" x14ac:dyDescent="0.25">
      <c r="F43761"/>
      <c r="G43761"/>
      <c r="H43761"/>
    </row>
    <row r="43762" spans="6:8" x14ac:dyDescent="0.25">
      <c r="F43762"/>
      <c r="G43762"/>
      <c r="H43762"/>
    </row>
    <row r="43763" spans="6:8" x14ac:dyDescent="0.25">
      <c r="F43763"/>
      <c r="G43763"/>
      <c r="H43763"/>
    </row>
    <row r="43764" spans="6:8" x14ac:dyDescent="0.25">
      <c r="F43764"/>
      <c r="G43764"/>
      <c r="H43764"/>
    </row>
    <row r="43765" spans="6:8" x14ac:dyDescent="0.25">
      <c r="F43765"/>
      <c r="G43765"/>
      <c r="H43765"/>
    </row>
    <row r="43766" spans="6:8" x14ac:dyDescent="0.25">
      <c r="F43766"/>
      <c r="G43766"/>
      <c r="H43766"/>
    </row>
    <row r="43767" spans="6:8" x14ac:dyDescent="0.25">
      <c r="F43767"/>
      <c r="G43767"/>
      <c r="H43767"/>
    </row>
    <row r="43768" spans="6:8" x14ac:dyDescent="0.25">
      <c r="F43768"/>
      <c r="G43768"/>
      <c r="H43768"/>
    </row>
    <row r="43769" spans="6:8" x14ac:dyDescent="0.25">
      <c r="F43769"/>
      <c r="G43769"/>
      <c r="H43769"/>
    </row>
    <row r="43770" spans="6:8" x14ac:dyDescent="0.25">
      <c r="F43770"/>
      <c r="G43770"/>
      <c r="H43770"/>
    </row>
    <row r="43771" spans="6:8" x14ac:dyDescent="0.25">
      <c r="F43771"/>
      <c r="G43771"/>
      <c r="H43771"/>
    </row>
    <row r="43772" spans="6:8" x14ac:dyDescent="0.25">
      <c r="F43772"/>
      <c r="G43772"/>
      <c r="H43772"/>
    </row>
    <row r="43773" spans="6:8" x14ac:dyDescent="0.25">
      <c r="F43773"/>
      <c r="G43773"/>
      <c r="H43773"/>
    </row>
    <row r="43774" spans="6:8" x14ac:dyDescent="0.25">
      <c r="F43774"/>
      <c r="G43774"/>
      <c r="H43774"/>
    </row>
    <row r="43775" spans="6:8" x14ac:dyDescent="0.25">
      <c r="F43775"/>
      <c r="G43775"/>
      <c r="H43775"/>
    </row>
    <row r="43776" spans="6:8" x14ac:dyDescent="0.25">
      <c r="F43776"/>
      <c r="G43776"/>
      <c r="H43776"/>
    </row>
    <row r="43777" spans="6:8" x14ac:dyDescent="0.25">
      <c r="F43777"/>
      <c r="G43777"/>
      <c r="H43777"/>
    </row>
    <row r="43778" spans="6:8" x14ac:dyDescent="0.25">
      <c r="F43778"/>
      <c r="G43778"/>
      <c r="H43778"/>
    </row>
    <row r="43779" spans="6:8" x14ac:dyDescent="0.25">
      <c r="F43779"/>
      <c r="G43779"/>
      <c r="H43779"/>
    </row>
    <row r="43780" spans="6:8" x14ac:dyDescent="0.25">
      <c r="F43780"/>
      <c r="G43780"/>
      <c r="H43780"/>
    </row>
    <row r="43781" spans="6:8" x14ac:dyDescent="0.25">
      <c r="F43781"/>
      <c r="G43781"/>
      <c r="H43781"/>
    </row>
    <row r="43782" spans="6:8" x14ac:dyDescent="0.25">
      <c r="F43782"/>
      <c r="G43782"/>
      <c r="H43782"/>
    </row>
    <row r="43783" spans="6:8" x14ac:dyDescent="0.25">
      <c r="F43783"/>
      <c r="G43783"/>
      <c r="H43783"/>
    </row>
    <row r="43784" spans="6:8" x14ac:dyDescent="0.25">
      <c r="F43784"/>
      <c r="G43784"/>
      <c r="H43784"/>
    </row>
    <row r="43785" spans="6:8" x14ac:dyDescent="0.25">
      <c r="F43785"/>
      <c r="G43785"/>
      <c r="H43785"/>
    </row>
    <row r="43786" spans="6:8" x14ac:dyDescent="0.25">
      <c r="F43786"/>
      <c r="G43786"/>
      <c r="H43786"/>
    </row>
    <row r="43787" spans="6:8" x14ac:dyDescent="0.25">
      <c r="F43787"/>
      <c r="G43787"/>
      <c r="H43787"/>
    </row>
    <row r="43788" spans="6:8" x14ac:dyDescent="0.25">
      <c r="F43788"/>
      <c r="G43788"/>
      <c r="H43788"/>
    </row>
    <row r="43789" spans="6:8" x14ac:dyDescent="0.25">
      <c r="F43789"/>
      <c r="G43789"/>
      <c r="H43789"/>
    </row>
    <row r="43790" spans="6:8" x14ac:dyDescent="0.25">
      <c r="F43790"/>
      <c r="G43790"/>
      <c r="H43790"/>
    </row>
    <row r="43791" spans="6:8" x14ac:dyDescent="0.25">
      <c r="F43791"/>
      <c r="G43791"/>
      <c r="H43791"/>
    </row>
    <row r="43792" spans="6:8" x14ac:dyDescent="0.25">
      <c r="F43792"/>
      <c r="G43792"/>
      <c r="H43792"/>
    </row>
    <row r="43793" spans="6:8" x14ac:dyDescent="0.25">
      <c r="F43793"/>
      <c r="G43793"/>
      <c r="H43793"/>
    </row>
    <row r="43794" spans="6:8" x14ac:dyDescent="0.25">
      <c r="F43794"/>
      <c r="G43794"/>
      <c r="H43794"/>
    </row>
    <row r="43795" spans="6:8" x14ac:dyDescent="0.25">
      <c r="F43795"/>
      <c r="G43795"/>
      <c r="H43795"/>
    </row>
    <row r="43796" spans="6:8" x14ac:dyDescent="0.25">
      <c r="F43796"/>
      <c r="G43796"/>
      <c r="H43796"/>
    </row>
    <row r="43797" spans="6:8" x14ac:dyDescent="0.25">
      <c r="F43797"/>
      <c r="G43797"/>
      <c r="H43797"/>
    </row>
    <row r="43798" spans="6:8" x14ac:dyDescent="0.25">
      <c r="F43798"/>
      <c r="G43798"/>
      <c r="H43798"/>
    </row>
    <row r="43799" spans="6:8" x14ac:dyDescent="0.25">
      <c r="F43799"/>
      <c r="G43799"/>
      <c r="H43799"/>
    </row>
    <row r="43800" spans="6:8" x14ac:dyDescent="0.25">
      <c r="F43800"/>
      <c r="G43800"/>
      <c r="H43800"/>
    </row>
    <row r="43801" spans="6:8" x14ac:dyDescent="0.25">
      <c r="F43801"/>
      <c r="G43801"/>
      <c r="H43801"/>
    </row>
    <row r="43802" spans="6:8" x14ac:dyDescent="0.25">
      <c r="F43802"/>
      <c r="G43802"/>
      <c r="H43802"/>
    </row>
    <row r="43803" spans="6:8" x14ac:dyDescent="0.25">
      <c r="F43803"/>
      <c r="G43803"/>
      <c r="H43803"/>
    </row>
    <row r="43804" spans="6:8" x14ac:dyDescent="0.25">
      <c r="F43804"/>
      <c r="G43804"/>
      <c r="H43804"/>
    </row>
    <row r="43805" spans="6:8" x14ac:dyDescent="0.25">
      <c r="F43805"/>
      <c r="G43805"/>
      <c r="H43805"/>
    </row>
    <row r="43806" spans="6:8" x14ac:dyDescent="0.25">
      <c r="F43806"/>
      <c r="G43806"/>
      <c r="H43806"/>
    </row>
    <row r="43807" spans="6:8" x14ac:dyDescent="0.25">
      <c r="F43807"/>
      <c r="G43807"/>
      <c r="H43807"/>
    </row>
    <row r="43808" spans="6:8" x14ac:dyDescent="0.25">
      <c r="F43808"/>
      <c r="G43808"/>
      <c r="H43808"/>
    </row>
    <row r="43809" spans="6:8" x14ac:dyDescent="0.25">
      <c r="F43809"/>
      <c r="G43809"/>
      <c r="H43809"/>
    </row>
    <row r="43810" spans="6:8" x14ac:dyDescent="0.25">
      <c r="F43810"/>
      <c r="G43810"/>
      <c r="H43810"/>
    </row>
    <row r="43811" spans="6:8" x14ac:dyDescent="0.25">
      <c r="F43811"/>
      <c r="G43811"/>
      <c r="H43811"/>
    </row>
    <row r="43812" spans="6:8" x14ac:dyDescent="0.25">
      <c r="F43812"/>
      <c r="G43812"/>
      <c r="H43812"/>
    </row>
    <row r="43813" spans="6:8" x14ac:dyDescent="0.25">
      <c r="F43813"/>
      <c r="G43813"/>
      <c r="H43813"/>
    </row>
    <row r="43814" spans="6:8" x14ac:dyDescent="0.25">
      <c r="F43814"/>
      <c r="G43814"/>
      <c r="H43814"/>
    </row>
    <row r="43815" spans="6:8" x14ac:dyDescent="0.25">
      <c r="F43815"/>
      <c r="G43815"/>
      <c r="H43815"/>
    </row>
    <row r="43816" spans="6:8" x14ac:dyDescent="0.25">
      <c r="F43816"/>
      <c r="G43816"/>
      <c r="H43816"/>
    </row>
    <row r="43817" spans="6:8" x14ac:dyDescent="0.25">
      <c r="F43817"/>
      <c r="G43817"/>
      <c r="H43817"/>
    </row>
    <row r="43818" spans="6:8" x14ac:dyDescent="0.25">
      <c r="F43818"/>
      <c r="G43818"/>
      <c r="H43818"/>
    </row>
    <row r="43819" spans="6:8" x14ac:dyDescent="0.25">
      <c r="F43819"/>
      <c r="G43819"/>
      <c r="H43819"/>
    </row>
    <row r="43820" spans="6:8" x14ac:dyDescent="0.25">
      <c r="F43820"/>
      <c r="G43820"/>
      <c r="H43820"/>
    </row>
    <row r="43821" spans="6:8" x14ac:dyDescent="0.25">
      <c r="F43821"/>
      <c r="G43821"/>
      <c r="H43821"/>
    </row>
    <row r="43822" spans="6:8" x14ac:dyDescent="0.25">
      <c r="F43822"/>
      <c r="G43822"/>
      <c r="H43822"/>
    </row>
    <row r="43823" spans="6:8" x14ac:dyDescent="0.25">
      <c r="F43823"/>
      <c r="G43823"/>
      <c r="H43823"/>
    </row>
    <row r="43824" spans="6:8" x14ac:dyDescent="0.25">
      <c r="F43824"/>
      <c r="G43824"/>
      <c r="H43824"/>
    </row>
    <row r="43825" spans="6:8" x14ac:dyDescent="0.25">
      <c r="F43825"/>
      <c r="G43825"/>
      <c r="H43825"/>
    </row>
    <row r="43826" spans="6:8" x14ac:dyDescent="0.25">
      <c r="F43826"/>
      <c r="G43826"/>
      <c r="H43826"/>
    </row>
    <row r="43827" spans="6:8" x14ac:dyDescent="0.25">
      <c r="F43827"/>
      <c r="G43827"/>
      <c r="H43827"/>
    </row>
    <row r="43828" spans="6:8" x14ac:dyDescent="0.25">
      <c r="F43828"/>
      <c r="G43828"/>
      <c r="H43828"/>
    </row>
    <row r="43829" spans="6:8" x14ac:dyDescent="0.25">
      <c r="F43829"/>
      <c r="G43829"/>
      <c r="H43829"/>
    </row>
    <row r="43830" spans="6:8" x14ac:dyDescent="0.25">
      <c r="F43830"/>
      <c r="G43830"/>
      <c r="H43830"/>
    </row>
    <row r="43831" spans="6:8" x14ac:dyDescent="0.25">
      <c r="F43831"/>
      <c r="G43831"/>
      <c r="H43831"/>
    </row>
    <row r="43832" spans="6:8" x14ac:dyDescent="0.25">
      <c r="F43832"/>
      <c r="G43832"/>
      <c r="H43832"/>
    </row>
    <row r="43833" spans="6:8" x14ac:dyDescent="0.25">
      <c r="F43833"/>
      <c r="G43833"/>
      <c r="H43833"/>
    </row>
    <row r="43834" spans="6:8" x14ac:dyDescent="0.25">
      <c r="F43834"/>
      <c r="G43834"/>
      <c r="H43834"/>
    </row>
    <row r="43835" spans="6:8" x14ac:dyDescent="0.25">
      <c r="F43835"/>
      <c r="G43835"/>
      <c r="H43835"/>
    </row>
    <row r="43836" spans="6:8" x14ac:dyDescent="0.25">
      <c r="F43836"/>
      <c r="G43836"/>
      <c r="H43836"/>
    </row>
    <row r="43837" spans="6:8" x14ac:dyDescent="0.25">
      <c r="F43837"/>
      <c r="G43837"/>
      <c r="H43837"/>
    </row>
    <row r="43838" spans="6:8" x14ac:dyDescent="0.25">
      <c r="F43838"/>
      <c r="G43838"/>
      <c r="H43838"/>
    </row>
    <row r="43839" spans="6:8" x14ac:dyDescent="0.25">
      <c r="F43839"/>
      <c r="G43839"/>
      <c r="H43839"/>
    </row>
    <row r="43840" spans="6:8" x14ac:dyDescent="0.25">
      <c r="F43840"/>
      <c r="G43840"/>
      <c r="H43840"/>
    </row>
    <row r="43841" spans="6:8" x14ac:dyDescent="0.25">
      <c r="F43841"/>
      <c r="G43841"/>
      <c r="H43841"/>
    </row>
    <row r="43842" spans="6:8" x14ac:dyDescent="0.25">
      <c r="F43842"/>
      <c r="G43842"/>
      <c r="H43842"/>
    </row>
    <row r="43843" spans="6:8" x14ac:dyDescent="0.25">
      <c r="F43843"/>
      <c r="G43843"/>
      <c r="H43843"/>
    </row>
    <row r="43844" spans="6:8" x14ac:dyDescent="0.25">
      <c r="F43844"/>
      <c r="G43844"/>
      <c r="H43844"/>
    </row>
    <row r="43845" spans="6:8" x14ac:dyDescent="0.25">
      <c r="F43845"/>
      <c r="G43845"/>
      <c r="H43845"/>
    </row>
    <row r="43846" spans="6:8" x14ac:dyDescent="0.25">
      <c r="F43846"/>
      <c r="G43846"/>
      <c r="H43846"/>
    </row>
    <row r="43847" spans="6:8" x14ac:dyDescent="0.25">
      <c r="F43847"/>
      <c r="G43847"/>
      <c r="H43847"/>
    </row>
    <row r="43848" spans="6:8" x14ac:dyDescent="0.25">
      <c r="F43848"/>
      <c r="G43848"/>
      <c r="H43848"/>
    </row>
    <row r="43849" spans="6:8" x14ac:dyDescent="0.25">
      <c r="F43849"/>
      <c r="G43849"/>
      <c r="H43849"/>
    </row>
    <row r="43850" spans="6:8" x14ac:dyDescent="0.25">
      <c r="F43850"/>
      <c r="G43850"/>
      <c r="H43850"/>
    </row>
    <row r="43851" spans="6:8" x14ac:dyDescent="0.25">
      <c r="F43851"/>
      <c r="G43851"/>
      <c r="H43851"/>
    </row>
    <row r="43852" spans="6:8" x14ac:dyDescent="0.25">
      <c r="F43852"/>
      <c r="G43852"/>
      <c r="H43852"/>
    </row>
    <row r="43853" spans="6:8" x14ac:dyDescent="0.25">
      <c r="F43853"/>
      <c r="G43853"/>
      <c r="H43853"/>
    </row>
    <row r="43854" spans="6:8" x14ac:dyDescent="0.25">
      <c r="F43854"/>
      <c r="G43854"/>
      <c r="H43854"/>
    </row>
    <row r="43855" spans="6:8" x14ac:dyDescent="0.25">
      <c r="F43855"/>
      <c r="G43855"/>
      <c r="H43855"/>
    </row>
    <row r="43856" spans="6:8" x14ac:dyDescent="0.25">
      <c r="F43856"/>
      <c r="G43856"/>
      <c r="H43856"/>
    </row>
    <row r="43857" spans="6:8" x14ac:dyDescent="0.25">
      <c r="F43857"/>
      <c r="G43857"/>
      <c r="H43857"/>
    </row>
    <row r="43858" spans="6:8" x14ac:dyDescent="0.25">
      <c r="F43858"/>
      <c r="G43858"/>
      <c r="H43858"/>
    </row>
    <row r="43859" spans="6:8" x14ac:dyDescent="0.25">
      <c r="F43859"/>
      <c r="G43859"/>
      <c r="H43859"/>
    </row>
    <row r="43860" spans="6:8" x14ac:dyDescent="0.25">
      <c r="F43860"/>
      <c r="G43860"/>
      <c r="H43860"/>
    </row>
    <row r="43861" spans="6:8" x14ac:dyDescent="0.25">
      <c r="F43861"/>
      <c r="G43861"/>
      <c r="H43861"/>
    </row>
    <row r="43862" spans="6:8" x14ac:dyDescent="0.25">
      <c r="F43862"/>
      <c r="G43862"/>
      <c r="H43862"/>
    </row>
    <row r="43863" spans="6:8" x14ac:dyDescent="0.25">
      <c r="F43863"/>
      <c r="G43863"/>
      <c r="H43863"/>
    </row>
    <row r="43864" spans="6:8" x14ac:dyDescent="0.25">
      <c r="F43864"/>
      <c r="G43864"/>
      <c r="H43864"/>
    </row>
    <row r="43865" spans="6:8" x14ac:dyDescent="0.25">
      <c r="F43865"/>
      <c r="G43865"/>
      <c r="H43865"/>
    </row>
    <row r="43866" spans="6:8" x14ac:dyDescent="0.25">
      <c r="F43866"/>
      <c r="G43866"/>
      <c r="H43866"/>
    </row>
    <row r="43867" spans="6:8" x14ac:dyDescent="0.25">
      <c r="F43867"/>
      <c r="G43867"/>
      <c r="H43867"/>
    </row>
    <row r="43868" spans="6:8" x14ac:dyDescent="0.25">
      <c r="F43868"/>
      <c r="G43868"/>
      <c r="H43868"/>
    </row>
    <row r="43869" spans="6:8" x14ac:dyDescent="0.25">
      <c r="F43869"/>
      <c r="G43869"/>
      <c r="H43869"/>
    </row>
    <row r="43870" spans="6:8" x14ac:dyDescent="0.25">
      <c r="F43870"/>
      <c r="G43870"/>
      <c r="H43870"/>
    </row>
    <row r="43871" spans="6:8" x14ac:dyDescent="0.25">
      <c r="F43871"/>
      <c r="G43871"/>
      <c r="H43871"/>
    </row>
    <row r="43872" spans="6:8" x14ac:dyDescent="0.25">
      <c r="F43872"/>
      <c r="G43872"/>
      <c r="H43872"/>
    </row>
    <row r="43873" spans="6:8" x14ac:dyDescent="0.25">
      <c r="F43873"/>
      <c r="G43873"/>
      <c r="H43873"/>
    </row>
    <row r="43874" spans="6:8" x14ac:dyDescent="0.25">
      <c r="F43874"/>
      <c r="G43874"/>
      <c r="H43874"/>
    </row>
    <row r="43875" spans="6:8" x14ac:dyDescent="0.25">
      <c r="F43875"/>
      <c r="G43875"/>
      <c r="H43875"/>
    </row>
    <row r="43876" spans="6:8" x14ac:dyDescent="0.25">
      <c r="F43876"/>
      <c r="G43876"/>
      <c r="H43876"/>
    </row>
    <row r="43877" spans="6:8" x14ac:dyDescent="0.25">
      <c r="F43877"/>
      <c r="G43877"/>
      <c r="H43877"/>
    </row>
    <row r="43878" spans="6:8" x14ac:dyDescent="0.25">
      <c r="F43878"/>
      <c r="G43878"/>
      <c r="H43878"/>
    </row>
    <row r="43879" spans="6:8" x14ac:dyDescent="0.25">
      <c r="F43879"/>
      <c r="G43879"/>
      <c r="H43879"/>
    </row>
    <row r="43880" spans="6:8" x14ac:dyDescent="0.25">
      <c r="F43880"/>
      <c r="G43880"/>
      <c r="H43880"/>
    </row>
    <row r="43881" spans="6:8" x14ac:dyDescent="0.25">
      <c r="F43881"/>
      <c r="G43881"/>
      <c r="H43881"/>
    </row>
    <row r="43882" spans="6:8" x14ac:dyDescent="0.25">
      <c r="F43882"/>
      <c r="G43882"/>
      <c r="H43882"/>
    </row>
    <row r="43883" spans="6:8" x14ac:dyDescent="0.25">
      <c r="F43883"/>
      <c r="G43883"/>
      <c r="H43883"/>
    </row>
    <row r="43884" spans="6:8" x14ac:dyDescent="0.25">
      <c r="F43884"/>
      <c r="G43884"/>
      <c r="H43884"/>
    </row>
    <row r="43885" spans="6:8" x14ac:dyDescent="0.25">
      <c r="F43885"/>
      <c r="G43885"/>
      <c r="H43885"/>
    </row>
    <row r="43886" spans="6:8" x14ac:dyDescent="0.25">
      <c r="F43886"/>
      <c r="G43886"/>
      <c r="H43886"/>
    </row>
    <row r="43887" spans="6:8" x14ac:dyDescent="0.25">
      <c r="F43887"/>
      <c r="G43887"/>
      <c r="H43887"/>
    </row>
    <row r="43888" spans="6:8" x14ac:dyDescent="0.25">
      <c r="F43888"/>
      <c r="G43888"/>
      <c r="H43888"/>
    </row>
    <row r="43889" spans="6:8" x14ac:dyDescent="0.25">
      <c r="F43889"/>
      <c r="G43889"/>
      <c r="H43889"/>
    </row>
    <row r="43890" spans="6:8" x14ac:dyDescent="0.25">
      <c r="F43890"/>
      <c r="G43890"/>
      <c r="H43890"/>
    </row>
    <row r="43891" spans="6:8" x14ac:dyDescent="0.25">
      <c r="F43891"/>
      <c r="G43891"/>
      <c r="H43891"/>
    </row>
    <row r="43892" spans="6:8" x14ac:dyDescent="0.25">
      <c r="F43892"/>
      <c r="G43892"/>
      <c r="H43892"/>
    </row>
    <row r="43893" spans="6:8" x14ac:dyDescent="0.25">
      <c r="F43893"/>
      <c r="G43893"/>
      <c r="H43893"/>
    </row>
    <row r="43894" spans="6:8" x14ac:dyDescent="0.25">
      <c r="F43894"/>
      <c r="G43894"/>
      <c r="H43894"/>
    </row>
    <row r="43895" spans="6:8" x14ac:dyDescent="0.25">
      <c r="F43895"/>
      <c r="G43895"/>
      <c r="H43895"/>
    </row>
    <row r="43896" spans="6:8" x14ac:dyDescent="0.25">
      <c r="F43896"/>
      <c r="G43896"/>
      <c r="H43896"/>
    </row>
    <row r="43897" spans="6:8" x14ac:dyDescent="0.25">
      <c r="F43897"/>
      <c r="G43897"/>
      <c r="H43897"/>
    </row>
    <row r="43898" spans="6:8" x14ac:dyDescent="0.25">
      <c r="F43898"/>
      <c r="G43898"/>
      <c r="H43898"/>
    </row>
    <row r="43899" spans="6:8" x14ac:dyDescent="0.25">
      <c r="F43899"/>
      <c r="G43899"/>
      <c r="H43899"/>
    </row>
    <row r="43900" spans="6:8" x14ac:dyDescent="0.25">
      <c r="F43900"/>
      <c r="G43900"/>
      <c r="H43900"/>
    </row>
    <row r="43901" spans="6:8" x14ac:dyDescent="0.25">
      <c r="F43901"/>
      <c r="G43901"/>
      <c r="H43901"/>
    </row>
    <row r="43902" spans="6:8" x14ac:dyDescent="0.25">
      <c r="F43902"/>
      <c r="G43902"/>
      <c r="H43902"/>
    </row>
    <row r="43903" spans="6:8" x14ac:dyDescent="0.25">
      <c r="F43903"/>
      <c r="G43903"/>
      <c r="H43903"/>
    </row>
    <row r="43904" spans="6:8" x14ac:dyDescent="0.25">
      <c r="F43904"/>
      <c r="G43904"/>
      <c r="H43904"/>
    </row>
    <row r="43905" spans="6:8" x14ac:dyDescent="0.25">
      <c r="F43905"/>
      <c r="G43905"/>
      <c r="H43905"/>
    </row>
    <row r="43906" spans="6:8" x14ac:dyDescent="0.25">
      <c r="F43906"/>
      <c r="G43906"/>
      <c r="H43906"/>
    </row>
    <row r="43907" spans="6:8" x14ac:dyDescent="0.25">
      <c r="F43907"/>
      <c r="G43907"/>
      <c r="H43907"/>
    </row>
    <row r="43908" spans="6:8" x14ac:dyDescent="0.25">
      <c r="F43908"/>
      <c r="G43908"/>
      <c r="H43908"/>
    </row>
    <row r="43909" spans="6:8" x14ac:dyDescent="0.25">
      <c r="F43909"/>
      <c r="G43909"/>
      <c r="H43909"/>
    </row>
    <row r="43910" spans="6:8" x14ac:dyDescent="0.25">
      <c r="F43910"/>
      <c r="G43910"/>
      <c r="H43910"/>
    </row>
    <row r="43911" spans="6:8" x14ac:dyDescent="0.25">
      <c r="F43911"/>
      <c r="G43911"/>
      <c r="H43911"/>
    </row>
    <row r="43912" spans="6:8" x14ac:dyDescent="0.25">
      <c r="F43912"/>
      <c r="G43912"/>
      <c r="H43912"/>
    </row>
    <row r="43913" spans="6:8" x14ac:dyDescent="0.25">
      <c r="F43913"/>
      <c r="G43913"/>
      <c r="H43913"/>
    </row>
    <row r="43914" spans="6:8" x14ac:dyDescent="0.25">
      <c r="F43914"/>
      <c r="G43914"/>
      <c r="H43914"/>
    </row>
    <row r="43915" spans="6:8" x14ac:dyDescent="0.25">
      <c r="F43915"/>
      <c r="G43915"/>
      <c r="H43915"/>
    </row>
    <row r="43916" spans="6:8" x14ac:dyDescent="0.25">
      <c r="F43916"/>
      <c r="G43916"/>
      <c r="H43916"/>
    </row>
    <row r="43917" spans="6:8" x14ac:dyDescent="0.25">
      <c r="F43917"/>
      <c r="G43917"/>
      <c r="H43917"/>
    </row>
    <row r="43918" spans="6:8" x14ac:dyDescent="0.25">
      <c r="F43918"/>
      <c r="G43918"/>
      <c r="H43918"/>
    </row>
    <row r="43919" spans="6:8" x14ac:dyDescent="0.25">
      <c r="F43919"/>
      <c r="G43919"/>
      <c r="H43919"/>
    </row>
    <row r="43920" spans="6:8" x14ac:dyDescent="0.25">
      <c r="F43920"/>
      <c r="G43920"/>
      <c r="H43920"/>
    </row>
    <row r="43921" spans="6:8" x14ac:dyDescent="0.25">
      <c r="F43921"/>
      <c r="G43921"/>
      <c r="H43921"/>
    </row>
    <row r="43922" spans="6:8" x14ac:dyDescent="0.25">
      <c r="F43922"/>
      <c r="G43922"/>
      <c r="H43922"/>
    </row>
    <row r="43923" spans="6:8" x14ac:dyDescent="0.25">
      <c r="F43923"/>
      <c r="G43923"/>
      <c r="H43923"/>
    </row>
    <row r="43924" spans="6:8" x14ac:dyDescent="0.25">
      <c r="F43924"/>
      <c r="G43924"/>
      <c r="H43924"/>
    </row>
    <row r="43925" spans="6:8" x14ac:dyDescent="0.25">
      <c r="F43925"/>
      <c r="G43925"/>
      <c r="H43925"/>
    </row>
    <row r="43926" spans="6:8" x14ac:dyDescent="0.25">
      <c r="F43926"/>
      <c r="G43926"/>
      <c r="H43926"/>
    </row>
    <row r="43927" spans="6:8" x14ac:dyDescent="0.25">
      <c r="F43927"/>
      <c r="G43927"/>
      <c r="H43927"/>
    </row>
    <row r="43928" spans="6:8" x14ac:dyDescent="0.25">
      <c r="F43928"/>
      <c r="G43928"/>
      <c r="H43928"/>
    </row>
    <row r="43929" spans="6:8" x14ac:dyDescent="0.25">
      <c r="F43929"/>
      <c r="G43929"/>
      <c r="H43929"/>
    </row>
    <row r="43930" spans="6:8" x14ac:dyDescent="0.25">
      <c r="F43930"/>
      <c r="G43930"/>
      <c r="H43930"/>
    </row>
    <row r="43931" spans="6:8" x14ac:dyDescent="0.25">
      <c r="F43931"/>
      <c r="G43931"/>
      <c r="H43931"/>
    </row>
    <row r="43932" spans="6:8" x14ac:dyDescent="0.25">
      <c r="F43932"/>
      <c r="G43932"/>
      <c r="H43932"/>
    </row>
    <row r="43933" spans="6:8" x14ac:dyDescent="0.25">
      <c r="F43933"/>
      <c r="G43933"/>
      <c r="H43933"/>
    </row>
    <row r="43934" spans="6:8" x14ac:dyDescent="0.25">
      <c r="F43934"/>
      <c r="G43934"/>
      <c r="H43934"/>
    </row>
    <row r="43935" spans="6:8" x14ac:dyDescent="0.25">
      <c r="F43935"/>
      <c r="G43935"/>
      <c r="H43935"/>
    </row>
    <row r="43936" spans="6:8" x14ac:dyDescent="0.25">
      <c r="F43936"/>
      <c r="G43936"/>
      <c r="H43936"/>
    </row>
    <row r="43937" spans="6:8" x14ac:dyDescent="0.25">
      <c r="F43937"/>
      <c r="G43937"/>
      <c r="H43937"/>
    </row>
    <row r="43938" spans="6:8" x14ac:dyDescent="0.25">
      <c r="F43938"/>
      <c r="G43938"/>
      <c r="H43938"/>
    </row>
    <row r="43939" spans="6:8" x14ac:dyDescent="0.25">
      <c r="F43939"/>
      <c r="G43939"/>
      <c r="H43939"/>
    </row>
    <row r="43940" spans="6:8" x14ac:dyDescent="0.25">
      <c r="F43940"/>
      <c r="G43940"/>
      <c r="H43940"/>
    </row>
    <row r="43941" spans="6:8" x14ac:dyDescent="0.25">
      <c r="F43941"/>
      <c r="G43941"/>
      <c r="H43941"/>
    </row>
    <row r="43942" spans="6:8" x14ac:dyDescent="0.25">
      <c r="F43942"/>
      <c r="G43942"/>
      <c r="H43942"/>
    </row>
    <row r="43943" spans="6:8" x14ac:dyDescent="0.25">
      <c r="F43943"/>
      <c r="G43943"/>
      <c r="H43943"/>
    </row>
    <row r="43944" spans="6:8" x14ac:dyDescent="0.25">
      <c r="F43944"/>
      <c r="G43944"/>
      <c r="H43944"/>
    </row>
    <row r="43945" spans="6:8" x14ac:dyDescent="0.25">
      <c r="F43945"/>
      <c r="G43945"/>
      <c r="H43945"/>
    </row>
    <row r="43946" spans="6:8" x14ac:dyDescent="0.25">
      <c r="F43946"/>
      <c r="G43946"/>
      <c r="H43946"/>
    </row>
    <row r="43947" spans="6:8" x14ac:dyDescent="0.25">
      <c r="F43947"/>
      <c r="G43947"/>
      <c r="H43947"/>
    </row>
    <row r="43948" spans="6:8" x14ac:dyDescent="0.25">
      <c r="F43948"/>
      <c r="G43948"/>
      <c r="H43948"/>
    </row>
    <row r="43949" spans="6:8" x14ac:dyDescent="0.25">
      <c r="F43949"/>
      <c r="G43949"/>
      <c r="H43949"/>
    </row>
    <row r="43950" spans="6:8" x14ac:dyDescent="0.25">
      <c r="F43950"/>
      <c r="G43950"/>
      <c r="H43950"/>
    </row>
    <row r="43951" spans="6:8" x14ac:dyDescent="0.25">
      <c r="F43951"/>
      <c r="G43951"/>
      <c r="H43951"/>
    </row>
    <row r="43952" spans="6:8" x14ac:dyDescent="0.25">
      <c r="F43952"/>
      <c r="G43952"/>
      <c r="H43952"/>
    </row>
    <row r="43953" spans="6:8" x14ac:dyDescent="0.25">
      <c r="F43953"/>
      <c r="G43953"/>
      <c r="H43953"/>
    </row>
    <row r="43954" spans="6:8" x14ac:dyDescent="0.25">
      <c r="F43954"/>
      <c r="G43954"/>
      <c r="H43954"/>
    </row>
    <row r="43955" spans="6:8" x14ac:dyDescent="0.25">
      <c r="F43955"/>
      <c r="G43955"/>
      <c r="H43955"/>
    </row>
    <row r="43956" spans="6:8" x14ac:dyDescent="0.25">
      <c r="F43956"/>
      <c r="G43956"/>
      <c r="H43956"/>
    </row>
    <row r="43957" spans="6:8" x14ac:dyDescent="0.25">
      <c r="F43957"/>
      <c r="G43957"/>
      <c r="H43957"/>
    </row>
    <row r="43958" spans="6:8" x14ac:dyDescent="0.25">
      <c r="F43958"/>
      <c r="G43958"/>
      <c r="H43958"/>
    </row>
    <row r="43959" spans="6:8" x14ac:dyDescent="0.25">
      <c r="F43959"/>
      <c r="G43959"/>
      <c r="H43959"/>
    </row>
    <row r="43960" spans="6:8" x14ac:dyDescent="0.25">
      <c r="F43960"/>
      <c r="G43960"/>
      <c r="H43960"/>
    </row>
    <row r="43961" spans="6:8" x14ac:dyDescent="0.25">
      <c r="F43961"/>
      <c r="G43961"/>
      <c r="H43961"/>
    </row>
    <row r="43962" spans="6:8" x14ac:dyDescent="0.25">
      <c r="F43962"/>
      <c r="G43962"/>
      <c r="H43962"/>
    </row>
    <row r="43963" spans="6:8" x14ac:dyDescent="0.25">
      <c r="F43963"/>
      <c r="G43963"/>
      <c r="H43963"/>
    </row>
    <row r="43964" spans="6:8" x14ac:dyDescent="0.25">
      <c r="F43964"/>
      <c r="G43964"/>
      <c r="H43964"/>
    </row>
    <row r="43965" spans="6:8" x14ac:dyDescent="0.25">
      <c r="F43965"/>
      <c r="G43965"/>
      <c r="H43965"/>
    </row>
    <row r="43966" spans="6:8" x14ac:dyDescent="0.25">
      <c r="F43966"/>
      <c r="G43966"/>
      <c r="H43966"/>
    </row>
    <row r="43967" spans="6:8" x14ac:dyDescent="0.25">
      <c r="F43967"/>
      <c r="G43967"/>
      <c r="H43967"/>
    </row>
    <row r="43968" spans="6:8" x14ac:dyDescent="0.25">
      <c r="F43968"/>
      <c r="G43968"/>
      <c r="H43968"/>
    </row>
    <row r="43969" spans="6:8" x14ac:dyDescent="0.25">
      <c r="F43969"/>
      <c r="G43969"/>
      <c r="H43969"/>
    </row>
    <row r="43970" spans="6:8" x14ac:dyDescent="0.25">
      <c r="F43970"/>
      <c r="G43970"/>
      <c r="H43970"/>
    </row>
    <row r="43971" spans="6:8" x14ac:dyDescent="0.25">
      <c r="F43971"/>
      <c r="G43971"/>
      <c r="H43971"/>
    </row>
    <row r="43972" spans="6:8" x14ac:dyDescent="0.25">
      <c r="F43972"/>
      <c r="G43972"/>
      <c r="H43972"/>
    </row>
    <row r="43973" spans="6:8" x14ac:dyDescent="0.25">
      <c r="F43973"/>
      <c r="G43973"/>
      <c r="H43973"/>
    </row>
    <row r="43974" spans="6:8" x14ac:dyDescent="0.25">
      <c r="F43974"/>
      <c r="G43974"/>
      <c r="H43974"/>
    </row>
    <row r="43975" spans="6:8" x14ac:dyDescent="0.25">
      <c r="F43975"/>
      <c r="G43975"/>
      <c r="H43975"/>
    </row>
    <row r="43976" spans="6:8" x14ac:dyDescent="0.25">
      <c r="F43976"/>
      <c r="G43976"/>
      <c r="H43976"/>
    </row>
    <row r="43977" spans="6:8" x14ac:dyDescent="0.25">
      <c r="F43977"/>
      <c r="G43977"/>
      <c r="H43977"/>
    </row>
    <row r="43978" spans="6:8" x14ac:dyDescent="0.25">
      <c r="F43978"/>
      <c r="G43978"/>
      <c r="H43978"/>
    </row>
    <row r="43979" spans="6:8" x14ac:dyDescent="0.25">
      <c r="F43979"/>
      <c r="G43979"/>
      <c r="H43979"/>
    </row>
    <row r="43980" spans="6:8" x14ac:dyDescent="0.25">
      <c r="F43980"/>
      <c r="G43980"/>
      <c r="H43980"/>
    </row>
    <row r="43981" spans="6:8" x14ac:dyDescent="0.25">
      <c r="F43981"/>
      <c r="G43981"/>
      <c r="H43981"/>
    </row>
    <row r="43982" spans="6:8" x14ac:dyDescent="0.25">
      <c r="F43982"/>
      <c r="G43982"/>
      <c r="H43982"/>
    </row>
    <row r="43983" spans="6:8" x14ac:dyDescent="0.25">
      <c r="F43983"/>
      <c r="G43983"/>
      <c r="H43983"/>
    </row>
    <row r="43984" spans="6:8" x14ac:dyDescent="0.25">
      <c r="F43984"/>
      <c r="G43984"/>
      <c r="H43984"/>
    </row>
    <row r="43985" spans="6:8" x14ac:dyDescent="0.25">
      <c r="F43985"/>
      <c r="G43985"/>
      <c r="H43985"/>
    </row>
    <row r="43986" spans="6:8" x14ac:dyDescent="0.25">
      <c r="F43986"/>
      <c r="G43986"/>
      <c r="H43986"/>
    </row>
    <row r="43987" spans="6:8" x14ac:dyDescent="0.25">
      <c r="F43987"/>
      <c r="G43987"/>
      <c r="H43987"/>
    </row>
    <row r="43988" spans="6:8" x14ac:dyDescent="0.25">
      <c r="F43988"/>
      <c r="G43988"/>
      <c r="H43988"/>
    </row>
    <row r="43989" spans="6:8" x14ac:dyDescent="0.25">
      <c r="F43989"/>
      <c r="G43989"/>
      <c r="H43989"/>
    </row>
    <row r="43990" spans="6:8" x14ac:dyDescent="0.25">
      <c r="F43990"/>
      <c r="G43990"/>
      <c r="H43990"/>
    </row>
    <row r="43991" spans="6:8" x14ac:dyDescent="0.25">
      <c r="F43991"/>
      <c r="G43991"/>
      <c r="H43991"/>
    </row>
    <row r="43992" spans="6:8" x14ac:dyDescent="0.25">
      <c r="F43992"/>
      <c r="G43992"/>
      <c r="H43992"/>
    </row>
    <row r="43993" spans="6:8" x14ac:dyDescent="0.25">
      <c r="F43993"/>
      <c r="G43993"/>
      <c r="H43993"/>
    </row>
    <row r="43994" spans="6:8" x14ac:dyDescent="0.25">
      <c r="F43994"/>
      <c r="G43994"/>
      <c r="H43994"/>
    </row>
    <row r="43995" spans="6:8" x14ac:dyDescent="0.25">
      <c r="F43995"/>
      <c r="G43995"/>
      <c r="H43995"/>
    </row>
    <row r="43996" spans="6:8" x14ac:dyDescent="0.25">
      <c r="F43996"/>
      <c r="G43996"/>
      <c r="H43996"/>
    </row>
    <row r="43997" spans="6:8" x14ac:dyDescent="0.25">
      <c r="F43997"/>
      <c r="G43997"/>
      <c r="H43997"/>
    </row>
    <row r="43998" spans="6:8" x14ac:dyDescent="0.25">
      <c r="F43998"/>
      <c r="G43998"/>
      <c r="H43998"/>
    </row>
    <row r="43999" spans="6:8" x14ac:dyDescent="0.25">
      <c r="F43999"/>
      <c r="G43999"/>
      <c r="H43999"/>
    </row>
    <row r="44000" spans="6:8" x14ac:dyDescent="0.25">
      <c r="F44000"/>
      <c r="G44000"/>
      <c r="H44000"/>
    </row>
    <row r="44001" spans="6:8" x14ac:dyDescent="0.25">
      <c r="F44001"/>
      <c r="G44001"/>
      <c r="H44001"/>
    </row>
    <row r="44002" spans="6:8" x14ac:dyDescent="0.25">
      <c r="F44002"/>
      <c r="G44002"/>
      <c r="H44002"/>
    </row>
    <row r="44003" spans="6:8" x14ac:dyDescent="0.25">
      <c r="F44003"/>
      <c r="G44003"/>
      <c r="H44003"/>
    </row>
    <row r="44004" spans="6:8" x14ac:dyDescent="0.25">
      <c r="F44004"/>
      <c r="G44004"/>
      <c r="H44004"/>
    </row>
    <row r="44005" spans="6:8" x14ac:dyDescent="0.25">
      <c r="F44005"/>
      <c r="G44005"/>
      <c r="H44005"/>
    </row>
    <row r="44006" spans="6:8" x14ac:dyDescent="0.25">
      <c r="F44006"/>
      <c r="G44006"/>
      <c r="H44006"/>
    </row>
    <row r="44007" spans="6:8" x14ac:dyDescent="0.25">
      <c r="F44007"/>
      <c r="G44007"/>
      <c r="H44007"/>
    </row>
    <row r="44008" spans="6:8" x14ac:dyDescent="0.25">
      <c r="F44008"/>
      <c r="G44008"/>
      <c r="H44008"/>
    </row>
    <row r="44009" spans="6:8" x14ac:dyDescent="0.25">
      <c r="F44009"/>
      <c r="G44009"/>
      <c r="H44009"/>
    </row>
    <row r="44010" spans="6:8" x14ac:dyDescent="0.25">
      <c r="F44010"/>
      <c r="G44010"/>
      <c r="H44010"/>
    </row>
    <row r="44011" spans="6:8" x14ac:dyDescent="0.25">
      <c r="F44011"/>
      <c r="G44011"/>
      <c r="H44011"/>
    </row>
    <row r="44012" spans="6:8" x14ac:dyDescent="0.25">
      <c r="F44012"/>
      <c r="G44012"/>
      <c r="H44012"/>
    </row>
    <row r="44013" spans="6:8" x14ac:dyDescent="0.25">
      <c r="F44013"/>
      <c r="G44013"/>
      <c r="H44013"/>
    </row>
    <row r="44014" spans="6:8" x14ac:dyDescent="0.25">
      <c r="F44014"/>
      <c r="G44014"/>
      <c r="H44014"/>
    </row>
    <row r="44015" spans="6:8" x14ac:dyDescent="0.25">
      <c r="F44015"/>
      <c r="G44015"/>
      <c r="H44015"/>
    </row>
    <row r="44016" spans="6:8" x14ac:dyDescent="0.25">
      <c r="F44016"/>
      <c r="G44016"/>
      <c r="H44016"/>
    </row>
    <row r="44017" spans="6:8" x14ac:dyDescent="0.25">
      <c r="F44017"/>
      <c r="G44017"/>
      <c r="H44017"/>
    </row>
    <row r="44018" spans="6:8" x14ac:dyDescent="0.25">
      <c r="F44018"/>
      <c r="G44018"/>
      <c r="H44018"/>
    </row>
    <row r="44019" spans="6:8" x14ac:dyDescent="0.25">
      <c r="F44019"/>
      <c r="G44019"/>
      <c r="H44019"/>
    </row>
    <row r="44020" spans="6:8" x14ac:dyDescent="0.25">
      <c r="F44020"/>
      <c r="G44020"/>
      <c r="H44020"/>
    </row>
    <row r="44021" spans="6:8" x14ac:dyDescent="0.25">
      <c r="F44021"/>
      <c r="G44021"/>
      <c r="H44021"/>
    </row>
    <row r="44022" spans="6:8" x14ac:dyDescent="0.25">
      <c r="F44022"/>
      <c r="G44022"/>
      <c r="H44022"/>
    </row>
    <row r="44023" spans="6:8" x14ac:dyDescent="0.25">
      <c r="F44023"/>
      <c r="G44023"/>
      <c r="H44023"/>
    </row>
    <row r="44024" spans="6:8" x14ac:dyDescent="0.25">
      <c r="F44024"/>
      <c r="G44024"/>
      <c r="H44024"/>
    </row>
    <row r="44025" spans="6:8" x14ac:dyDescent="0.25">
      <c r="F44025"/>
      <c r="G44025"/>
      <c r="H44025"/>
    </row>
    <row r="44026" spans="6:8" x14ac:dyDescent="0.25">
      <c r="F44026"/>
      <c r="G44026"/>
      <c r="H44026"/>
    </row>
    <row r="44027" spans="6:8" x14ac:dyDescent="0.25">
      <c r="F44027"/>
      <c r="G44027"/>
      <c r="H44027"/>
    </row>
    <row r="44028" spans="6:8" x14ac:dyDescent="0.25">
      <c r="F44028"/>
      <c r="G44028"/>
      <c r="H44028"/>
    </row>
    <row r="44029" spans="6:8" x14ac:dyDescent="0.25">
      <c r="F44029"/>
      <c r="G44029"/>
      <c r="H44029"/>
    </row>
    <row r="44030" spans="6:8" x14ac:dyDescent="0.25">
      <c r="F44030"/>
      <c r="G44030"/>
      <c r="H44030"/>
    </row>
    <row r="44031" spans="6:8" x14ac:dyDescent="0.25">
      <c r="F44031"/>
      <c r="G44031"/>
      <c r="H44031"/>
    </row>
    <row r="44032" spans="6:8" x14ac:dyDescent="0.25">
      <c r="F44032"/>
      <c r="G44032"/>
      <c r="H44032"/>
    </row>
    <row r="44033" spans="6:8" x14ac:dyDescent="0.25">
      <c r="F44033"/>
      <c r="G44033"/>
      <c r="H44033"/>
    </row>
    <row r="44034" spans="6:8" x14ac:dyDescent="0.25">
      <c r="F44034"/>
      <c r="G44034"/>
      <c r="H44034"/>
    </row>
    <row r="44035" spans="6:8" x14ac:dyDescent="0.25">
      <c r="F44035"/>
      <c r="G44035"/>
      <c r="H44035"/>
    </row>
    <row r="44036" spans="6:8" x14ac:dyDescent="0.25">
      <c r="F44036"/>
      <c r="G44036"/>
      <c r="H44036"/>
    </row>
    <row r="44037" spans="6:8" x14ac:dyDescent="0.25">
      <c r="F44037"/>
      <c r="G44037"/>
      <c r="H44037"/>
    </row>
    <row r="44038" spans="6:8" x14ac:dyDescent="0.25">
      <c r="F44038"/>
      <c r="G44038"/>
      <c r="H44038"/>
    </row>
    <row r="44039" spans="6:8" x14ac:dyDescent="0.25">
      <c r="F44039"/>
      <c r="G44039"/>
      <c r="H44039"/>
    </row>
    <row r="44040" spans="6:8" x14ac:dyDescent="0.25">
      <c r="F44040"/>
      <c r="G44040"/>
      <c r="H44040"/>
    </row>
    <row r="44041" spans="6:8" x14ac:dyDescent="0.25">
      <c r="F44041"/>
      <c r="G44041"/>
      <c r="H44041"/>
    </row>
    <row r="44042" spans="6:8" x14ac:dyDescent="0.25">
      <c r="F44042"/>
      <c r="G44042"/>
      <c r="H44042"/>
    </row>
    <row r="44043" spans="6:8" x14ac:dyDescent="0.25">
      <c r="F44043"/>
      <c r="G44043"/>
      <c r="H44043"/>
    </row>
    <row r="44044" spans="6:8" x14ac:dyDescent="0.25">
      <c r="F44044"/>
      <c r="G44044"/>
      <c r="H44044"/>
    </row>
    <row r="44045" spans="6:8" x14ac:dyDescent="0.25">
      <c r="F44045"/>
      <c r="G44045"/>
      <c r="H44045"/>
    </row>
    <row r="44046" spans="6:8" x14ac:dyDescent="0.25">
      <c r="F44046"/>
      <c r="G44046"/>
      <c r="H44046"/>
    </row>
    <row r="44047" spans="6:8" x14ac:dyDescent="0.25">
      <c r="F44047"/>
      <c r="G44047"/>
      <c r="H44047"/>
    </row>
    <row r="44048" spans="6:8" x14ac:dyDescent="0.25">
      <c r="F44048"/>
      <c r="G44048"/>
      <c r="H44048"/>
    </row>
    <row r="44049" spans="6:8" x14ac:dyDescent="0.25">
      <c r="F44049"/>
      <c r="G44049"/>
      <c r="H44049"/>
    </row>
    <row r="44050" spans="6:8" x14ac:dyDescent="0.25">
      <c r="F44050"/>
      <c r="G44050"/>
      <c r="H44050"/>
    </row>
    <row r="44051" spans="6:8" x14ac:dyDescent="0.25">
      <c r="F44051"/>
      <c r="G44051"/>
      <c r="H44051"/>
    </row>
    <row r="44052" spans="6:8" x14ac:dyDescent="0.25">
      <c r="F44052"/>
      <c r="G44052"/>
      <c r="H44052"/>
    </row>
    <row r="44053" spans="6:8" x14ac:dyDescent="0.25">
      <c r="F44053"/>
      <c r="G44053"/>
      <c r="H44053"/>
    </row>
    <row r="44054" spans="6:8" x14ac:dyDescent="0.25">
      <c r="F44054"/>
      <c r="G44054"/>
      <c r="H44054"/>
    </row>
    <row r="44055" spans="6:8" x14ac:dyDescent="0.25">
      <c r="F44055"/>
      <c r="G44055"/>
      <c r="H44055"/>
    </row>
    <row r="44056" spans="6:8" x14ac:dyDescent="0.25">
      <c r="F44056"/>
      <c r="G44056"/>
      <c r="H44056"/>
    </row>
    <row r="44057" spans="6:8" x14ac:dyDescent="0.25">
      <c r="F44057"/>
      <c r="G44057"/>
      <c r="H44057"/>
    </row>
    <row r="44058" spans="6:8" x14ac:dyDescent="0.25">
      <c r="F44058"/>
      <c r="G44058"/>
      <c r="H44058"/>
    </row>
    <row r="44059" spans="6:8" x14ac:dyDescent="0.25">
      <c r="F44059"/>
      <c r="G44059"/>
      <c r="H44059"/>
    </row>
    <row r="44060" spans="6:8" x14ac:dyDescent="0.25">
      <c r="F44060"/>
      <c r="G44060"/>
      <c r="H44060"/>
    </row>
    <row r="44061" spans="6:8" x14ac:dyDescent="0.25">
      <c r="F44061"/>
      <c r="G44061"/>
      <c r="H44061"/>
    </row>
    <row r="44062" spans="6:8" x14ac:dyDescent="0.25">
      <c r="F44062"/>
      <c r="G44062"/>
      <c r="H44062"/>
    </row>
    <row r="44063" spans="6:8" x14ac:dyDescent="0.25">
      <c r="F44063"/>
      <c r="G44063"/>
      <c r="H44063"/>
    </row>
    <row r="44064" spans="6:8" x14ac:dyDescent="0.25">
      <c r="F44064"/>
      <c r="G44064"/>
      <c r="H44064"/>
    </row>
    <row r="44065" spans="6:8" x14ac:dyDescent="0.25">
      <c r="F44065"/>
      <c r="G44065"/>
      <c r="H44065"/>
    </row>
    <row r="44066" spans="6:8" x14ac:dyDescent="0.25">
      <c r="F44066"/>
      <c r="G44066"/>
      <c r="H44066"/>
    </row>
    <row r="44067" spans="6:8" x14ac:dyDescent="0.25">
      <c r="F44067"/>
      <c r="G44067"/>
      <c r="H44067"/>
    </row>
    <row r="44068" spans="6:8" x14ac:dyDescent="0.25">
      <c r="F44068"/>
      <c r="G44068"/>
      <c r="H44068"/>
    </row>
    <row r="44069" spans="6:8" x14ac:dyDescent="0.25">
      <c r="F44069"/>
      <c r="G44069"/>
      <c r="H44069"/>
    </row>
    <row r="44070" spans="6:8" x14ac:dyDescent="0.25">
      <c r="F44070"/>
      <c r="G44070"/>
      <c r="H44070"/>
    </row>
    <row r="44071" spans="6:8" x14ac:dyDescent="0.25">
      <c r="F44071"/>
      <c r="G44071"/>
      <c r="H44071"/>
    </row>
    <row r="44072" spans="6:8" x14ac:dyDescent="0.25">
      <c r="F44072"/>
      <c r="G44072"/>
      <c r="H44072"/>
    </row>
    <row r="44073" spans="6:8" x14ac:dyDescent="0.25">
      <c r="F44073"/>
      <c r="G44073"/>
      <c r="H44073"/>
    </row>
    <row r="44074" spans="6:8" x14ac:dyDescent="0.25">
      <c r="F44074"/>
      <c r="G44074"/>
      <c r="H44074"/>
    </row>
    <row r="44075" spans="6:8" x14ac:dyDescent="0.25">
      <c r="F44075"/>
      <c r="G44075"/>
      <c r="H44075"/>
    </row>
    <row r="44076" spans="6:8" x14ac:dyDescent="0.25">
      <c r="F44076"/>
      <c r="G44076"/>
      <c r="H44076"/>
    </row>
    <row r="44077" spans="6:8" x14ac:dyDescent="0.25">
      <c r="F44077"/>
      <c r="G44077"/>
      <c r="H44077"/>
    </row>
    <row r="44078" spans="6:8" x14ac:dyDescent="0.25">
      <c r="F44078"/>
      <c r="G44078"/>
      <c r="H44078"/>
    </row>
    <row r="44079" spans="6:8" x14ac:dyDescent="0.25">
      <c r="F44079"/>
      <c r="G44079"/>
      <c r="H44079"/>
    </row>
    <row r="44080" spans="6:8" x14ac:dyDescent="0.25">
      <c r="F44080"/>
      <c r="G44080"/>
      <c r="H44080"/>
    </row>
    <row r="44081" spans="6:8" x14ac:dyDescent="0.25">
      <c r="F44081"/>
      <c r="G44081"/>
      <c r="H44081"/>
    </row>
    <row r="44082" spans="6:8" x14ac:dyDescent="0.25">
      <c r="F44082"/>
      <c r="G44082"/>
      <c r="H44082"/>
    </row>
    <row r="44083" spans="6:8" x14ac:dyDescent="0.25">
      <c r="F44083"/>
      <c r="G44083"/>
      <c r="H44083"/>
    </row>
    <row r="44084" spans="6:8" x14ac:dyDescent="0.25">
      <c r="F44084"/>
      <c r="G44084"/>
      <c r="H44084"/>
    </row>
    <row r="44085" spans="6:8" x14ac:dyDescent="0.25">
      <c r="F44085"/>
      <c r="G44085"/>
      <c r="H44085"/>
    </row>
    <row r="44086" spans="6:8" x14ac:dyDescent="0.25">
      <c r="F44086"/>
      <c r="G44086"/>
      <c r="H44086"/>
    </row>
    <row r="44087" spans="6:8" x14ac:dyDescent="0.25">
      <c r="F44087"/>
      <c r="G44087"/>
      <c r="H44087"/>
    </row>
    <row r="44088" spans="6:8" x14ac:dyDescent="0.25">
      <c r="F44088"/>
      <c r="G44088"/>
      <c r="H44088"/>
    </row>
    <row r="44089" spans="6:8" x14ac:dyDescent="0.25">
      <c r="F44089"/>
      <c r="G44089"/>
      <c r="H44089"/>
    </row>
    <row r="44090" spans="6:8" x14ac:dyDescent="0.25">
      <c r="F44090"/>
      <c r="G44090"/>
      <c r="H44090"/>
    </row>
    <row r="44091" spans="6:8" x14ac:dyDescent="0.25">
      <c r="F44091"/>
      <c r="G44091"/>
      <c r="H44091"/>
    </row>
    <row r="44092" spans="6:8" x14ac:dyDescent="0.25">
      <c r="F44092"/>
      <c r="G44092"/>
      <c r="H44092"/>
    </row>
    <row r="44093" spans="6:8" x14ac:dyDescent="0.25">
      <c r="F44093"/>
      <c r="G44093"/>
      <c r="H44093"/>
    </row>
    <row r="44094" spans="6:8" x14ac:dyDescent="0.25">
      <c r="F44094"/>
      <c r="G44094"/>
      <c r="H44094"/>
    </row>
    <row r="44095" spans="6:8" x14ac:dyDescent="0.25">
      <c r="F44095"/>
      <c r="G44095"/>
      <c r="H44095"/>
    </row>
    <row r="44096" spans="6:8" x14ac:dyDescent="0.25">
      <c r="F44096"/>
      <c r="G44096"/>
      <c r="H44096"/>
    </row>
    <row r="44097" spans="6:8" x14ac:dyDescent="0.25">
      <c r="F44097"/>
      <c r="G44097"/>
      <c r="H44097"/>
    </row>
    <row r="44098" spans="6:8" x14ac:dyDescent="0.25">
      <c r="F44098"/>
      <c r="G44098"/>
      <c r="H44098"/>
    </row>
    <row r="44099" spans="6:8" x14ac:dyDescent="0.25">
      <c r="F44099"/>
      <c r="G44099"/>
      <c r="H44099"/>
    </row>
    <row r="44100" spans="6:8" x14ac:dyDescent="0.25">
      <c r="F44100"/>
      <c r="G44100"/>
      <c r="H44100"/>
    </row>
    <row r="44101" spans="6:8" x14ac:dyDescent="0.25">
      <c r="F44101"/>
      <c r="G44101"/>
      <c r="H44101"/>
    </row>
    <row r="44102" spans="6:8" x14ac:dyDescent="0.25">
      <c r="F44102"/>
      <c r="G44102"/>
      <c r="H44102"/>
    </row>
    <row r="44103" spans="6:8" x14ac:dyDescent="0.25">
      <c r="F44103"/>
      <c r="G44103"/>
      <c r="H44103"/>
    </row>
    <row r="44104" spans="6:8" x14ac:dyDescent="0.25">
      <c r="F44104"/>
      <c r="G44104"/>
      <c r="H44104"/>
    </row>
    <row r="44105" spans="6:8" x14ac:dyDescent="0.25">
      <c r="F44105"/>
      <c r="G44105"/>
      <c r="H44105"/>
    </row>
    <row r="44106" spans="6:8" x14ac:dyDescent="0.25">
      <c r="F44106"/>
      <c r="G44106"/>
      <c r="H44106"/>
    </row>
    <row r="44107" spans="6:8" x14ac:dyDescent="0.25">
      <c r="F44107"/>
      <c r="G44107"/>
      <c r="H44107"/>
    </row>
    <row r="44108" spans="6:8" x14ac:dyDescent="0.25">
      <c r="F44108"/>
      <c r="G44108"/>
      <c r="H44108"/>
    </row>
    <row r="44109" spans="6:8" x14ac:dyDescent="0.25">
      <c r="F44109"/>
      <c r="G44109"/>
      <c r="H44109"/>
    </row>
    <row r="44110" spans="6:8" x14ac:dyDescent="0.25">
      <c r="F44110"/>
      <c r="G44110"/>
      <c r="H44110"/>
    </row>
    <row r="44111" spans="6:8" x14ac:dyDescent="0.25">
      <c r="F44111"/>
      <c r="G44111"/>
      <c r="H44111"/>
    </row>
    <row r="44112" spans="6:8" x14ac:dyDescent="0.25">
      <c r="F44112"/>
      <c r="G44112"/>
      <c r="H44112"/>
    </row>
    <row r="44113" spans="6:8" x14ac:dyDescent="0.25">
      <c r="F44113"/>
      <c r="G44113"/>
      <c r="H44113"/>
    </row>
    <row r="44114" spans="6:8" x14ac:dyDescent="0.25">
      <c r="F44114"/>
      <c r="G44114"/>
      <c r="H44114"/>
    </row>
    <row r="44115" spans="6:8" x14ac:dyDescent="0.25">
      <c r="F44115"/>
      <c r="G44115"/>
      <c r="H44115"/>
    </row>
    <row r="44116" spans="6:8" x14ac:dyDescent="0.25">
      <c r="F44116"/>
      <c r="G44116"/>
      <c r="H44116"/>
    </row>
    <row r="44117" spans="6:8" x14ac:dyDescent="0.25">
      <c r="F44117"/>
      <c r="G44117"/>
      <c r="H44117"/>
    </row>
    <row r="44118" spans="6:8" x14ac:dyDescent="0.25">
      <c r="F44118"/>
      <c r="G44118"/>
      <c r="H44118"/>
    </row>
    <row r="44119" spans="6:8" x14ac:dyDescent="0.25">
      <c r="F44119"/>
      <c r="G44119"/>
      <c r="H44119"/>
    </row>
    <row r="44120" spans="6:8" x14ac:dyDescent="0.25">
      <c r="F44120"/>
      <c r="G44120"/>
      <c r="H44120"/>
    </row>
    <row r="44121" spans="6:8" x14ac:dyDescent="0.25">
      <c r="F44121"/>
      <c r="G44121"/>
      <c r="H44121"/>
    </row>
    <row r="44122" spans="6:8" x14ac:dyDescent="0.25">
      <c r="F44122"/>
      <c r="G44122"/>
      <c r="H44122"/>
    </row>
    <row r="44123" spans="6:8" x14ac:dyDescent="0.25">
      <c r="F44123"/>
      <c r="G44123"/>
      <c r="H44123"/>
    </row>
    <row r="44124" spans="6:8" x14ac:dyDescent="0.25">
      <c r="F44124"/>
      <c r="G44124"/>
      <c r="H44124"/>
    </row>
    <row r="44125" spans="6:8" x14ac:dyDescent="0.25">
      <c r="F44125"/>
      <c r="G44125"/>
      <c r="H44125"/>
    </row>
    <row r="44126" spans="6:8" x14ac:dyDescent="0.25">
      <c r="F44126"/>
      <c r="G44126"/>
      <c r="H44126"/>
    </row>
    <row r="44127" spans="6:8" x14ac:dyDescent="0.25">
      <c r="F44127"/>
      <c r="G44127"/>
      <c r="H44127"/>
    </row>
    <row r="44128" spans="6:8" x14ac:dyDescent="0.25">
      <c r="F44128"/>
      <c r="G44128"/>
      <c r="H44128"/>
    </row>
    <row r="44129" spans="6:8" x14ac:dyDescent="0.25">
      <c r="F44129"/>
      <c r="G44129"/>
      <c r="H44129"/>
    </row>
    <row r="44130" spans="6:8" x14ac:dyDescent="0.25">
      <c r="F44130"/>
      <c r="G44130"/>
      <c r="H44130"/>
    </row>
    <row r="44131" spans="6:8" x14ac:dyDescent="0.25">
      <c r="F44131"/>
      <c r="G44131"/>
      <c r="H44131"/>
    </row>
    <row r="44132" spans="6:8" x14ac:dyDescent="0.25">
      <c r="F44132"/>
      <c r="G44132"/>
      <c r="H44132"/>
    </row>
    <row r="44133" spans="6:8" x14ac:dyDescent="0.25">
      <c r="F44133"/>
      <c r="G44133"/>
      <c r="H44133"/>
    </row>
    <row r="44134" spans="6:8" x14ac:dyDescent="0.25">
      <c r="F44134"/>
      <c r="G44134"/>
      <c r="H44134"/>
    </row>
    <row r="44135" spans="6:8" x14ac:dyDescent="0.25">
      <c r="F44135"/>
      <c r="G44135"/>
      <c r="H44135"/>
    </row>
    <row r="44136" spans="6:8" x14ac:dyDescent="0.25">
      <c r="F44136"/>
      <c r="G44136"/>
      <c r="H44136"/>
    </row>
    <row r="44137" spans="6:8" x14ac:dyDescent="0.25">
      <c r="F44137"/>
      <c r="G44137"/>
      <c r="H44137"/>
    </row>
    <row r="44138" spans="6:8" x14ac:dyDescent="0.25">
      <c r="F44138"/>
      <c r="G44138"/>
      <c r="H44138"/>
    </row>
    <row r="44139" spans="6:8" x14ac:dyDescent="0.25">
      <c r="F44139"/>
      <c r="G44139"/>
      <c r="H44139"/>
    </row>
    <row r="44140" spans="6:8" x14ac:dyDescent="0.25">
      <c r="F44140"/>
      <c r="G44140"/>
      <c r="H44140"/>
    </row>
    <row r="44141" spans="6:8" x14ac:dyDescent="0.25">
      <c r="F44141"/>
      <c r="G44141"/>
      <c r="H44141"/>
    </row>
    <row r="44142" spans="6:8" x14ac:dyDescent="0.25">
      <c r="F44142"/>
      <c r="G44142"/>
      <c r="H44142"/>
    </row>
    <row r="44143" spans="6:8" x14ac:dyDescent="0.25">
      <c r="F44143"/>
      <c r="G44143"/>
      <c r="H44143"/>
    </row>
    <row r="44144" spans="6:8" x14ac:dyDescent="0.25">
      <c r="F44144"/>
      <c r="G44144"/>
      <c r="H44144"/>
    </row>
    <row r="44145" spans="6:8" x14ac:dyDescent="0.25">
      <c r="F44145"/>
      <c r="G44145"/>
      <c r="H44145"/>
    </row>
    <row r="44146" spans="6:8" x14ac:dyDescent="0.25">
      <c r="F44146"/>
      <c r="G44146"/>
      <c r="H44146"/>
    </row>
    <row r="44147" spans="6:8" x14ac:dyDescent="0.25">
      <c r="F44147"/>
      <c r="G44147"/>
      <c r="H44147"/>
    </row>
    <row r="44148" spans="6:8" x14ac:dyDescent="0.25">
      <c r="F44148"/>
      <c r="G44148"/>
      <c r="H44148"/>
    </row>
    <row r="44149" spans="6:8" x14ac:dyDescent="0.25">
      <c r="F44149"/>
      <c r="G44149"/>
      <c r="H44149"/>
    </row>
    <row r="44150" spans="6:8" x14ac:dyDescent="0.25">
      <c r="F44150"/>
      <c r="G44150"/>
      <c r="H44150"/>
    </row>
    <row r="44151" spans="6:8" x14ac:dyDescent="0.25">
      <c r="F44151"/>
      <c r="G44151"/>
      <c r="H44151"/>
    </row>
    <row r="44152" spans="6:8" x14ac:dyDescent="0.25">
      <c r="F44152"/>
      <c r="G44152"/>
      <c r="H44152"/>
    </row>
    <row r="44153" spans="6:8" x14ac:dyDescent="0.25">
      <c r="F44153"/>
      <c r="G44153"/>
      <c r="H44153"/>
    </row>
    <row r="44154" spans="6:8" x14ac:dyDescent="0.25">
      <c r="F44154"/>
      <c r="G44154"/>
      <c r="H44154"/>
    </row>
    <row r="44155" spans="6:8" x14ac:dyDescent="0.25">
      <c r="F44155"/>
      <c r="G44155"/>
      <c r="H44155"/>
    </row>
    <row r="44156" spans="6:8" x14ac:dyDescent="0.25">
      <c r="F44156"/>
      <c r="G44156"/>
      <c r="H44156"/>
    </row>
    <row r="44157" spans="6:8" x14ac:dyDescent="0.25">
      <c r="F44157"/>
      <c r="G44157"/>
      <c r="H44157"/>
    </row>
    <row r="44158" spans="6:8" x14ac:dyDescent="0.25">
      <c r="F44158"/>
      <c r="G44158"/>
      <c r="H44158"/>
    </row>
    <row r="44159" spans="6:8" x14ac:dyDescent="0.25">
      <c r="F44159"/>
      <c r="G44159"/>
      <c r="H44159"/>
    </row>
    <row r="44160" spans="6:8" x14ac:dyDescent="0.25">
      <c r="F44160"/>
      <c r="G44160"/>
      <c r="H44160"/>
    </row>
    <row r="44161" spans="6:8" x14ac:dyDescent="0.25">
      <c r="F44161"/>
      <c r="G44161"/>
      <c r="H44161"/>
    </row>
    <row r="44162" spans="6:8" x14ac:dyDescent="0.25">
      <c r="F44162"/>
      <c r="G44162"/>
      <c r="H44162"/>
    </row>
    <row r="44163" spans="6:8" x14ac:dyDescent="0.25">
      <c r="F44163"/>
      <c r="G44163"/>
      <c r="H44163"/>
    </row>
    <row r="44164" spans="6:8" x14ac:dyDescent="0.25">
      <c r="F44164"/>
      <c r="G44164"/>
      <c r="H44164"/>
    </row>
    <row r="44165" spans="6:8" x14ac:dyDescent="0.25">
      <c r="F44165"/>
      <c r="G44165"/>
      <c r="H44165"/>
    </row>
    <row r="44166" spans="6:8" x14ac:dyDescent="0.25">
      <c r="F44166"/>
      <c r="G44166"/>
      <c r="H44166"/>
    </row>
    <row r="44167" spans="6:8" x14ac:dyDescent="0.25">
      <c r="F44167"/>
      <c r="G44167"/>
      <c r="H44167"/>
    </row>
    <row r="44168" spans="6:8" x14ac:dyDescent="0.25">
      <c r="F44168"/>
      <c r="G44168"/>
      <c r="H44168"/>
    </row>
    <row r="44169" spans="6:8" x14ac:dyDescent="0.25">
      <c r="F44169"/>
      <c r="G44169"/>
      <c r="H44169"/>
    </row>
    <row r="44170" spans="6:8" x14ac:dyDescent="0.25">
      <c r="F44170"/>
      <c r="G44170"/>
      <c r="H44170"/>
    </row>
    <row r="44171" spans="6:8" x14ac:dyDescent="0.25">
      <c r="F44171"/>
      <c r="G44171"/>
      <c r="H44171"/>
    </row>
    <row r="44172" spans="6:8" x14ac:dyDescent="0.25">
      <c r="F44172"/>
      <c r="G44172"/>
      <c r="H44172"/>
    </row>
    <row r="44173" spans="6:8" x14ac:dyDescent="0.25">
      <c r="F44173"/>
      <c r="G44173"/>
      <c r="H44173"/>
    </row>
    <row r="44174" spans="6:8" x14ac:dyDescent="0.25">
      <c r="F44174"/>
      <c r="G44174"/>
      <c r="H44174"/>
    </row>
    <row r="44175" spans="6:8" x14ac:dyDescent="0.25">
      <c r="F44175"/>
      <c r="G44175"/>
      <c r="H44175"/>
    </row>
    <row r="44176" spans="6:8" x14ac:dyDescent="0.25">
      <c r="F44176"/>
      <c r="G44176"/>
      <c r="H44176"/>
    </row>
    <row r="44177" spans="6:8" x14ac:dyDescent="0.25">
      <c r="F44177"/>
      <c r="G44177"/>
      <c r="H44177"/>
    </row>
    <row r="44178" spans="6:8" x14ac:dyDescent="0.25">
      <c r="F44178"/>
      <c r="G44178"/>
      <c r="H44178"/>
    </row>
    <row r="44179" spans="6:8" x14ac:dyDescent="0.25">
      <c r="F44179"/>
      <c r="G44179"/>
      <c r="H44179"/>
    </row>
    <row r="44180" spans="6:8" x14ac:dyDescent="0.25">
      <c r="F44180"/>
      <c r="G44180"/>
      <c r="H44180"/>
    </row>
    <row r="44181" spans="6:8" x14ac:dyDescent="0.25">
      <c r="F44181"/>
      <c r="G44181"/>
      <c r="H44181"/>
    </row>
    <row r="44182" spans="6:8" x14ac:dyDescent="0.25">
      <c r="F44182"/>
      <c r="G44182"/>
      <c r="H44182"/>
    </row>
    <row r="44183" spans="6:8" x14ac:dyDescent="0.25">
      <c r="F44183"/>
      <c r="G44183"/>
      <c r="H44183"/>
    </row>
    <row r="44184" spans="6:8" x14ac:dyDescent="0.25">
      <c r="F44184"/>
      <c r="G44184"/>
      <c r="H44184"/>
    </row>
    <row r="44185" spans="6:8" x14ac:dyDescent="0.25">
      <c r="F44185"/>
      <c r="G44185"/>
      <c r="H44185"/>
    </row>
    <row r="44186" spans="6:8" x14ac:dyDescent="0.25">
      <c r="F44186"/>
      <c r="G44186"/>
      <c r="H44186"/>
    </row>
    <row r="44187" spans="6:8" x14ac:dyDescent="0.25">
      <c r="F44187"/>
      <c r="G44187"/>
      <c r="H44187"/>
    </row>
    <row r="44188" spans="6:8" x14ac:dyDescent="0.25">
      <c r="F44188"/>
      <c r="G44188"/>
      <c r="H44188"/>
    </row>
    <row r="44189" spans="6:8" x14ac:dyDescent="0.25">
      <c r="F44189"/>
      <c r="G44189"/>
      <c r="H44189"/>
    </row>
    <row r="44190" spans="6:8" x14ac:dyDescent="0.25">
      <c r="F44190"/>
      <c r="G44190"/>
      <c r="H44190"/>
    </row>
    <row r="44191" spans="6:8" x14ac:dyDescent="0.25">
      <c r="F44191"/>
      <c r="G44191"/>
      <c r="H44191"/>
    </row>
    <row r="44192" spans="6:8" x14ac:dyDescent="0.25">
      <c r="F44192"/>
      <c r="G44192"/>
      <c r="H44192"/>
    </row>
    <row r="44193" spans="6:8" x14ac:dyDescent="0.25">
      <c r="F44193"/>
      <c r="G44193"/>
      <c r="H44193"/>
    </row>
    <row r="44194" spans="6:8" x14ac:dyDescent="0.25">
      <c r="F44194"/>
      <c r="G44194"/>
      <c r="H44194"/>
    </row>
    <row r="44195" spans="6:8" x14ac:dyDescent="0.25">
      <c r="F44195"/>
      <c r="G44195"/>
      <c r="H44195"/>
    </row>
    <row r="44196" spans="6:8" x14ac:dyDescent="0.25">
      <c r="F44196"/>
      <c r="G44196"/>
      <c r="H44196"/>
    </row>
    <row r="44197" spans="6:8" x14ac:dyDescent="0.25">
      <c r="F44197"/>
      <c r="G44197"/>
      <c r="H44197"/>
    </row>
    <row r="44198" spans="6:8" x14ac:dyDescent="0.25">
      <c r="F44198"/>
      <c r="G44198"/>
      <c r="H44198"/>
    </row>
    <row r="44199" spans="6:8" x14ac:dyDescent="0.25">
      <c r="F44199"/>
      <c r="G44199"/>
      <c r="H44199"/>
    </row>
    <row r="44200" spans="6:8" x14ac:dyDescent="0.25">
      <c r="F44200"/>
      <c r="G44200"/>
      <c r="H44200"/>
    </row>
    <row r="44201" spans="6:8" x14ac:dyDescent="0.25">
      <c r="F44201"/>
      <c r="G44201"/>
      <c r="H44201"/>
    </row>
    <row r="44202" spans="6:8" x14ac:dyDescent="0.25">
      <c r="F44202"/>
      <c r="G44202"/>
      <c r="H44202"/>
    </row>
    <row r="44203" spans="6:8" x14ac:dyDescent="0.25">
      <c r="F44203"/>
      <c r="G44203"/>
      <c r="H44203"/>
    </row>
    <row r="44204" spans="6:8" x14ac:dyDescent="0.25">
      <c r="F44204"/>
      <c r="G44204"/>
      <c r="H44204"/>
    </row>
    <row r="44205" spans="6:8" x14ac:dyDescent="0.25">
      <c r="F44205"/>
      <c r="G44205"/>
      <c r="H44205"/>
    </row>
    <row r="44206" spans="6:8" x14ac:dyDescent="0.25">
      <c r="F44206"/>
      <c r="G44206"/>
      <c r="H44206"/>
    </row>
    <row r="44207" spans="6:8" x14ac:dyDescent="0.25">
      <c r="F44207"/>
      <c r="G44207"/>
      <c r="H44207"/>
    </row>
    <row r="44208" spans="6:8" x14ac:dyDescent="0.25">
      <c r="F44208"/>
      <c r="G44208"/>
      <c r="H44208"/>
    </row>
    <row r="44209" spans="6:8" x14ac:dyDescent="0.25">
      <c r="F44209"/>
      <c r="G44209"/>
      <c r="H44209"/>
    </row>
    <row r="44210" spans="6:8" x14ac:dyDescent="0.25">
      <c r="F44210"/>
      <c r="G44210"/>
      <c r="H44210"/>
    </row>
    <row r="44211" spans="6:8" x14ac:dyDescent="0.25">
      <c r="F44211"/>
      <c r="G44211"/>
      <c r="H44211"/>
    </row>
    <row r="44212" spans="6:8" x14ac:dyDescent="0.25">
      <c r="F44212"/>
      <c r="G44212"/>
      <c r="H44212"/>
    </row>
    <row r="44213" spans="6:8" x14ac:dyDescent="0.25">
      <c r="F44213"/>
      <c r="G44213"/>
      <c r="H44213"/>
    </row>
    <row r="44214" spans="6:8" x14ac:dyDescent="0.25">
      <c r="F44214"/>
      <c r="G44214"/>
      <c r="H44214"/>
    </row>
    <row r="44215" spans="6:8" x14ac:dyDescent="0.25">
      <c r="F44215"/>
      <c r="G44215"/>
      <c r="H44215"/>
    </row>
    <row r="44216" spans="6:8" x14ac:dyDescent="0.25">
      <c r="F44216"/>
      <c r="G44216"/>
      <c r="H44216"/>
    </row>
    <row r="44217" spans="6:8" x14ac:dyDescent="0.25">
      <c r="F44217"/>
      <c r="G44217"/>
      <c r="H44217"/>
    </row>
    <row r="44218" spans="6:8" x14ac:dyDescent="0.25">
      <c r="F44218"/>
      <c r="G44218"/>
      <c r="H44218"/>
    </row>
    <row r="44219" spans="6:8" x14ac:dyDescent="0.25">
      <c r="F44219"/>
      <c r="G44219"/>
      <c r="H44219"/>
    </row>
    <row r="44220" spans="6:8" x14ac:dyDescent="0.25">
      <c r="F44220"/>
      <c r="G44220"/>
      <c r="H44220"/>
    </row>
    <row r="44221" spans="6:8" x14ac:dyDescent="0.25">
      <c r="F44221"/>
      <c r="G44221"/>
      <c r="H44221"/>
    </row>
    <row r="44222" spans="6:8" x14ac:dyDescent="0.25">
      <c r="F44222"/>
      <c r="G44222"/>
      <c r="H44222"/>
    </row>
    <row r="44223" spans="6:8" x14ac:dyDescent="0.25">
      <c r="F44223"/>
      <c r="G44223"/>
      <c r="H44223"/>
    </row>
    <row r="44224" spans="6:8" x14ac:dyDescent="0.25">
      <c r="F44224"/>
      <c r="G44224"/>
      <c r="H44224"/>
    </row>
    <row r="44225" spans="6:8" x14ac:dyDescent="0.25">
      <c r="F44225"/>
      <c r="G44225"/>
      <c r="H44225"/>
    </row>
    <row r="44226" spans="6:8" x14ac:dyDescent="0.25">
      <c r="F44226"/>
      <c r="G44226"/>
      <c r="H44226"/>
    </row>
    <row r="44227" spans="6:8" x14ac:dyDescent="0.25">
      <c r="F44227"/>
      <c r="G44227"/>
      <c r="H44227"/>
    </row>
    <row r="44228" spans="6:8" x14ac:dyDescent="0.25">
      <c r="F44228"/>
      <c r="G44228"/>
      <c r="H44228"/>
    </row>
    <row r="44229" spans="6:8" x14ac:dyDescent="0.25">
      <c r="F44229"/>
      <c r="G44229"/>
      <c r="H44229"/>
    </row>
    <row r="44230" spans="6:8" x14ac:dyDescent="0.25">
      <c r="F44230"/>
      <c r="G44230"/>
      <c r="H44230"/>
    </row>
    <row r="44231" spans="6:8" x14ac:dyDescent="0.25">
      <c r="F44231"/>
      <c r="G44231"/>
      <c r="H44231"/>
    </row>
    <row r="44232" spans="6:8" x14ac:dyDescent="0.25">
      <c r="F44232"/>
      <c r="G44232"/>
      <c r="H44232"/>
    </row>
    <row r="44233" spans="6:8" x14ac:dyDescent="0.25">
      <c r="F44233"/>
      <c r="G44233"/>
      <c r="H44233"/>
    </row>
    <row r="44234" spans="6:8" x14ac:dyDescent="0.25">
      <c r="F44234"/>
      <c r="G44234"/>
      <c r="H44234"/>
    </row>
    <row r="44235" spans="6:8" x14ac:dyDescent="0.25">
      <c r="F44235"/>
      <c r="G44235"/>
      <c r="H44235"/>
    </row>
    <row r="44236" spans="6:8" x14ac:dyDescent="0.25">
      <c r="F44236"/>
      <c r="G44236"/>
      <c r="H44236"/>
    </row>
    <row r="44237" spans="6:8" x14ac:dyDescent="0.25">
      <c r="F44237"/>
      <c r="G44237"/>
      <c r="H44237"/>
    </row>
    <row r="44238" spans="6:8" x14ac:dyDescent="0.25">
      <c r="F44238"/>
      <c r="G44238"/>
      <c r="H44238"/>
    </row>
    <row r="44239" spans="6:8" x14ac:dyDescent="0.25">
      <c r="F44239"/>
      <c r="G44239"/>
      <c r="H44239"/>
    </row>
    <row r="44240" spans="6:8" x14ac:dyDescent="0.25">
      <c r="F44240"/>
      <c r="G44240"/>
      <c r="H44240"/>
    </row>
    <row r="44241" spans="6:8" x14ac:dyDescent="0.25">
      <c r="F44241"/>
      <c r="G44241"/>
      <c r="H44241"/>
    </row>
    <row r="44242" spans="6:8" x14ac:dyDescent="0.25">
      <c r="F44242"/>
      <c r="G44242"/>
      <c r="H44242"/>
    </row>
    <row r="44243" spans="6:8" x14ac:dyDescent="0.25">
      <c r="F44243"/>
      <c r="G44243"/>
      <c r="H44243"/>
    </row>
    <row r="44244" spans="6:8" x14ac:dyDescent="0.25">
      <c r="F44244"/>
      <c r="G44244"/>
      <c r="H44244"/>
    </row>
    <row r="44245" spans="6:8" x14ac:dyDescent="0.25">
      <c r="F44245"/>
      <c r="G44245"/>
      <c r="H44245"/>
    </row>
    <row r="44246" spans="6:8" x14ac:dyDescent="0.25">
      <c r="F44246"/>
      <c r="G44246"/>
      <c r="H44246"/>
    </row>
    <row r="44247" spans="6:8" x14ac:dyDescent="0.25">
      <c r="F44247"/>
      <c r="G44247"/>
      <c r="H44247"/>
    </row>
    <row r="44248" spans="6:8" x14ac:dyDescent="0.25">
      <c r="F44248"/>
      <c r="G44248"/>
      <c r="H44248"/>
    </row>
    <row r="44249" spans="6:8" x14ac:dyDescent="0.25">
      <c r="F44249"/>
      <c r="G44249"/>
      <c r="H44249"/>
    </row>
    <row r="44250" spans="6:8" x14ac:dyDescent="0.25">
      <c r="F44250"/>
      <c r="G44250"/>
      <c r="H44250"/>
    </row>
    <row r="44251" spans="6:8" x14ac:dyDescent="0.25">
      <c r="F44251"/>
      <c r="G44251"/>
      <c r="H44251"/>
    </row>
    <row r="44252" spans="6:8" x14ac:dyDescent="0.25">
      <c r="F44252"/>
      <c r="G44252"/>
      <c r="H44252"/>
    </row>
    <row r="44253" spans="6:8" x14ac:dyDescent="0.25">
      <c r="F44253"/>
      <c r="G44253"/>
      <c r="H44253"/>
    </row>
    <row r="44254" spans="6:8" x14ac:dyDescent="0.25">
      <c r="F44254"/>
      <c r="G44254"/>
      <c r="H44254"/>
    </row>
    <row r="44255" spans="6:8" x14ac:dyDescent="0.25">
      <c r="F44255"/>
      <c r="G44255"/>
      <c r="H44255"/>
    </row>
    <row r="44256" spans="6:8" x14ac:dyDescent="0.25">
      <c r="F44256"/>
      <c r="G44256"/>
      <c r="H44256"/>
    </row>
    <row r="44257" spans="6:8" x14ac:dyDescent="0.25">
      <c r="F44257"/>
      <c r="G44257"/>
      <c r="H44257"/>
    </row>
    <row r="44258" spans="6:8" x14ac:dyDescent="0.25">
      <c r="F44258"/>
      <c r="G44258"/>
      <c r="H44258"/>
    </row>
    <row r="44259" spans="6:8" x14ac:dyDescent="0.25">
      <c r="F44259"/>
      <c r="G44259"/>
      <c r="H44259"/>
    </row>
    <row r="44260" spans="6:8" x14ac:dyDescent="0.25">
      <c r="F44260"/>
      <c r="G44260"/>
      <c r="H44260"/>
    </row>
    <row r="44261" spans="6:8" x14ac:dyDescent="0.25">
      <c r="F44261"/>
      <c r="G44261"/>
      <c r="H44261"/>
    </row>
    <row r="44262" spans="6:8" x14ac:dyDescent="0.25">
      <c r="F44262"/>
      <c r="G44262"/>
      <c r="H44262"/>
    </row>
    <row r="44263" spans="6:8" x14ac:dyDescent="0.25">
      <c r="F44263"/>
      <c r="G44263"/>
      <c r="H44263"/>
    </row>
    <row r="44264" spans="6:8" x14ac:dyDescent="0.25">
      <c r="F44264"/>
      <c r="G44264"/>
      <c r="H44264"/>
    </row>
    <row r="44265" spans="6:8" x14ac:dyDescent="0.25">
      <c r="F44265"/>
      <c r="G44265"/>
      <c r="H44265"/>
    </row>
    <row r="44266" spans="6:8" x14ac:dyDescent="0.25">
      <c r="F44266"/>
      <c r="G44266"/>
      <c r="H44266"/>
    </row>
    <row r="44267" spans="6:8" x14ac:dyDescent="0.25">
      <c r="F44267"/>
      <c r="G44267"/>
      <c r="H44267"/>
    </row>
    <row r="44268" spans="6:8" x14ac:dyDescent="0.25">
      <c r="F44268"/>
      <c r="G44268"/>
      <c r="H44268"/>
    </row>
    <row r="44269" spans="6:8" x14ac:dyDescent="0.25">
      <c r="F44269"/>
      <c r="G44269"/>
      <c r="H44269"/>
    </row>
    <row r="44270" spans="6:8" x14ac:dyDescent="0.25">
      <c r="F44270"/>
      <c r="G44270"/>
      <c r="H44270"/>
    </row>
    <row r="44271" spans="6:8" x14ac:dyDescent="0.25">
      <c r="F44271"/>
      <c r="G44271"/>
      <c r="H44271"/>
    </row>
    <row r="44272" spans="6:8" x14ac:dyDescent="0.25">
      <c r="F44272"/>
      <c r="G44272"/>
      <c r="H44272"/>
    </row>
    <row r="44273" spans="6:8" x14ac:dyDescent="0.25">
      <c r="F44273"/>
      <c r="G44273"/>
      <c r="H44273"/>
    </row>
    <row r="44274" spans="6:8" x14ac:dyDescent="0.25">
      <c r="F44274"/>
      <c r="G44274"/>
      <c r="H44274"/>
    </row>
    <row r="44275" spans="6:8" x14ac:dyDescent="0.25">
      <c r="F44275"/>
      <c r="G44275"/>
      <c r="H44275"/>
    </row>
    <row r="44276" spans="6:8" x14ac:dyDescent="0.25">
      <c r="F44276"/>
      <c r="G44276"/>
      <c r="H44276"/>
    </row>
    <row r="44277" spans="6:8" x14ac:dyDescent="0.25">
      <c r="F44277"/>
      <c r="G44277"/>
      <c r="H44277"/>
    </row>
    <row r="44278" spans="6:8" x14ac:dyDescent="0.25">
      <c r="F44278"/>
      <c r="G44278"/>
      <c r="H44278"/>
    </row>
    <row r="44279" spans="6:8" x14ac:dyDescent="0.25">
      <c r="F44279"/>
      <c r="G44279"/>
      <c r="H44279"/>
    </row>
    <row r="44280" spans="6:8" x14ac:dyDescent="0.25">
      <c r="F44280"/>
      <c r="G44280"/>
      <c r="H44280"/>
    </row>
    <row r="44281" spans="6:8" x14ac:dyDescent="0.25">
      <c r="F44281"/>
      <c r="G44281"/>
      <c r="H44281"/>
    </row>
    <row r="44282" spans="6:8" x14ac:dyDescent="0.25">
      <c r="F44282"/>
      <c r="G44282"/>
      <c r="H44282"/>
    </row>
    <row r="44283" spans="6:8" x14ac:dyDescent="0.25">
      <c r="F44283"/>
      <c r="G44283"/>
      <c r="H44283"/>
    </row>
    <row r="44284" spans="6:8" x14ac:dyDescent="0.25">
      <c r="F44284"/>
      <c r="G44284"/>
      <c r="H44284"/>
    </row>
    <row r="44285" spans="6:8" x14ac:dyDescent="0.25">
      <c r="F44285"/>
      <c r="G44285"/>
      <c r="H44285"/>
    </row>
    <row r="44286" spans="6:8" x14ac:dyDescent="0.25">
      <c r="F44286"/>
      <c r="G44286"/>
      <c r="H44286"/>
    </row>
    <row r="44287" spans="6:8" x14ac:dyDescent="0.25">
      <c r="F44287"/>
      <c r="G44287"/>
      <c r="H44287"/>
    </row>
    <row r="44288" spans="6:8" x14ac:dyDescent="0.25">
      <c r="F44288"/>
      <c r="G44288"/>
      <c r="H44288"/>
    </row>
    <row r="44289" spans="6:8" x14ac:dyDescent="0.25">
      <c r="F44289"/>
      <c r="G44289"/>
      <c r="H44289"/>
    </row>
    <row r="44290" spans="6:8" x14ac:dyDescent="0.25">
      <c r="F44290"/>
      <c r="G44290"/>
      <c r="H44290"/>
    </row>
    <row r="44291" spans="6:8" x14ac:dyDescent="0.25">
      <c r="F44291"/>
      <c r="G44291"/>
      <c r="H44291"/>
    </row>
    <row r="44292" spans="6:8" x14ac:dyDescent="0.25">
      <c r="F44292"/>
      <c r="G44292"/>
      <c r="H44292"/>
    </row>
    <row r="44293" spans="6:8" x14ac:dyDescent="0.25">
      <c r="F44293"/>
      <c r="G44293"/>
      <c r="H44293"/>
    </row>
    <row r="44294" spans="6:8" x14ac:dyDescent="0.25">
      <c r="F44294"/>
      <c r="G44294"/>
      <c r="H44294"/>
    </row>
    <row r="44295" spans="6:8" x14ac:dyDescent="0.25">
      <c r="F44295"/>
      <c r="G44295"/>
      <c r="H44295"/>
    </row>
    <row r="44296" spans="6:8" x14ac:dyDescent="0.25">
      <c r="F44296"/>
      <c r="G44296"/>
      <c r="H44296"/>
    </row>
    <row r="44297" spans="6:8" x14ac:dyDescent="0.25">
      <c r="F44297"/>
      <c r="G44297"/>
      <c r="H44297"/>
    </row>
    <row r="44298" spans="6:8" x14ac:dyDescent="0.25">
      <c r="F44298"/>
      <c r="G44298"/>
      <c r="H44298"/>
    </row>
    <row r="44299" spans="6:8" x14ac:dyDescent="0.25">
      <c r="F44299"/>
      <c r="G44299"/>
      <c r="H44299"/>
    </row>
    <row r="44300" spans="6:8" x14ac:dyDescent="0.25">
      <c r="F44300"/>
      <c r="G44300"/>
      <c r="H44300"/>
    </row>
    <row r="44301" spans="6:8" x14ac:dyDescent="0.25">
      <c r="F44301"/>
      <c r="G44301"/>
      <c r="H44301"/>
    </row>
    <row r="44302" spans="6:8" x14ac:dyDescent="0.25">
      <c r="F44302"/>
      <c r="G44302"/>
      <c r="H44302"/>
    </row>
    <row r="44303" spans="6:8" x14ac:dyDescent="0.25">
      <c r="F44303"/>
      <c r="G44303"/>
      <c r="H44303"/>
    </row>
    <row r="44304" spans="6:8" x14ac:dyDescent="0.25">
      <c r="F44304"/>
      <c r="G44304"/>
      <c r="H44304"/>
    </row>
    <row r="44305" spans="6:8" x14ac:dyDescent="0.25">
      <c r="F44305"/>
      <c r="G44305"/>
      <c r="H44305"/>
    </row>
    <row r="44306" spans="6:8" x14ac:dyDescent="0.25">
      <c r="F44306"/>
      <c r="G44306"/>
      <c r="H44306"/>
    </row>
    <row r="44307" spans="6:8" x14ac:dyDescent="0.25">
      <c r="F44307"/>
      <c r="G44307"/>
      <c r="H44307"/>
    </row>
    <row r="44308" spans="6:8" x14ac:dyDescent="0.25">
      <c r="F44308"/>
      <c r="G44308"/>
      <c r="H44308"/>
    </row>
    <row r="44309" spans="6:8" x14ac:dyDescent="0.25">
      <c r="F44309"/>
      <c r="G44309"/>
      <c r="H44309"/>
    </row>
    <row r="44310" spans="6:8" x14ac:dyDescent="0.25">
      <c r="F44310"/>
      <c r="G44310"/>
      <c r="H44310"/>
    </row>
    <row r="44311" spans="6:8" x14ac:dyDescent="0.25">
      <c r="F44311"/>
      <c r="G44311"/>
      <c r="H44311"/>
    </row>
    <row r="44312" spans="6:8" x14ac:dyDescent="0.25">
      <c r="F44312"/>
      <c r="G44312"/>
      <c r="H44312"/>
    </row>
    <row r="44313" spans="6:8" x14ac:dyDescent="0.25">
      <c r="F44313"/>
      <c r="G44313"/>
      <c r="H44313"/>
    </row>
    <row r="44314" spans="6:8" x14ac:dyDescent="0.25">
      <c r="F44314"/>
      <c r="G44314"/>
      <c r="H44314"/>
    </row>
    <row r="44315" spans="6:8" x14ac:dyDescent="0.25">
      <c r="F44315"/>
      <c r="G44315"/>
      <c r="H44315"/>
    </row>
    <row r="44316" spans="6:8" x14ac:dyDescent="0.25">
      <c r="F44316"/>
      <c r="G44316"/>
      <c r="H44316"/>
    </row>
    <row r="44317" spans="6:8" x14ac:dyDescent="0.25">
      <c r="F44317"/>
      <c r="G44317"/>
      <c r="H44317"/>
    </row>
    <row r="44318" spans="6:8" x14ac:dyDescent="0.25">
      <c r="F44318"/>
      <c r="G44318"/>
      <c r="H44318"/>
    </row>
    <row r="44319" spans="6:8" x14ac:dyDescent="0.25">
      <c r="F44319"/>
      <c r="G44319"/>
      <c r="H44319"/>
    </row>
    <row r="44320" spans="6:8" x14ac:dyDescent="0.25">
      <c r="F44320"/>
      <c r="G44320"/>
      <c r="H44320"/>
    </row>
    <row r="44321" spans="6:8" x14ac:dyDescent="0.25">
      <c r="F44321"/>
      <c r="G44321"/>
      <c r="H44321"/>
    </row>
    <row r="44322" spans="6:8" x14ac:dyDescent="0.25">
      <c r="F44322"/>
      <c r="G44322"/>
      <c r="H44322"/>
    </row>
    <row r="44323" spans="6:8" x14ac:dyDescent="0.25">
      <c r="F44323"/>
      <c r="G44323"/>
      <c r="H44323"/>
    </row>
    <row r="44324" spans="6:8" x14ac:dyDescent="0.25">
      <c r="F44324"/>
      <c r="G44324"/>
      <c r="H44324"/>
    </row>
    <row r="44325" spans="6:8" x14ac:dyDescent="0.25">
      <c r="F44325"/>
      <c r="G44325"/>
      <c r="H44325"/>
    </row>
    <row r="44326" spans="6:8" x14ac:dyDescent="0.25">
      <c r="F44326"/>
      <c r="G44326"/>
      <c r="H44326"/>
    </row>
    <row r="44327" spans="6:8" x14ac:dyDescent="0.25">
      <c r="F44327"/>
      <c r="G44327"/>
      <c r="H44327"/>
    </row>
    <row r="44328" spans="6:8" x14ac:dyDescent="0.25">
      <c r="F44328"/>
      <c r="G44328"/>
      <c r="H44328"/>
    </row>
    <row r="44329" spans="6:8" x14ac:dyDescent="0.25">
      <c r="F44329"/>
      <c r="G44329"/>
      <c r="H44329"/>
    </row>
    <row r="44330" spans="6:8" x14ac:dyDescent="0.25">
      <c r="F44330"/>
      <c r="G44330"/>
      <c r="H44330"/>
    </row>
    <row r="44331" spans="6:8" x14ac:dyDescent="0.25">
      <c r="F44331"/>
      <c r="G44331"/>
      <c r="H44331"/>
    </row>
    <row r="44332" spans="6:8" x14ac:dyDescent="0.25">
      <c r="F44332"/>
      <c r="G44332"/>
      <c r="H44332"/>
    </row>
    <row r="44333" spans="6:8" x14ac:dyDescent="0.25">
      <c r="F44333"/>
      <c r="G44333"/>
      <c r="H44333"/>
    </row>
    <row r="44334" spans="6:8" x14ac:dyDescent="0.25">
      <c r="F44334"/>
      <c r="G44334"/>
      <c r="H44334"/>
    </row>
    <row r="44335" spans="6:8" x14ac:dyDescent="0.25">
      <c r="F44335"/>
      <c r="G44335"/>
      <c r="H44335"/>
    </row>
    <row r="44336" spans="6:8" x14ac:dyDescent="0.25">
      <c r="F44336"/>
      <c r="G44336"/>
      <c r="H44336"/>
    </row>
    <row r="44337" spans="6:8" x14ac:dyDescent="0.25">
      <c r="F44337"/>
      <c r="G44337"/>
      <c r="H44337"/>
    </row>
    <row r="44338" spans="6:8" x14ac:dyDescent="0.25">
      <c r="F44338"/>
      <c r="G44338"/>
      <c r="H44338"/>
    </row>
    <row r="44339" spans="6:8" x14ac:dyDescent="0.25">
      <c r="F44339"/>
      <c r="G44339"/>
      <c r="H44339"/>
    </row>
    <row r="44340" spans="6:8" x14ac:dyDescent="0.25">
      <c r="F44340"/>
      <c r="G44340"/>
      <c r="H44340"/>
    </row>
    <row r="44341" spans="6:8" x14ac:dyDescent="0.25">
      <c r="F44341"/>
      <c r="G44341"/>
      <c r="H44341"/>
    </row>
    <row r="44342" spans="6:8" x14ac:dyDescent="0.25">
      <c r="F44342"/>
      <c r="G44342"/>
      <c r="H44342"/>
    </row>
    <row r="44343" spans="6:8" x14ac:dyDescent="0.25">
      <c r="F44343"/>
      <c r="G44343"/>
      <c r="H44343"/>
    </row>
    <row r="44344" spans="6:8" x14ac:dyDescent="0.25">
      <c r="F44344"/>
      <c r="G44344"/>
      <c r="H44344"/>
    </row>
    <row r="44345" spans="6:8" x14ac:dyDescent="0.25">
      <c r="F44345"/>
      <c r="G44345"/>
      <c r="H44345"/>
    </row>
    <row r="44346" spans="6:8" x14ac:dyDescent="0.25">
      <c r="F44346"/>
      <c r="G44346"/>
      <c r="H44346"/>
    </row>
    <row r="44347" spans="6:8" x14ac:dyDescent="0.25">
      <c r="F44347"/>
      <c r="G44347"/>
      <c r="H44347"/>
    </row>
    <row r="44348" spans="6:8" x14ac:dyDescent="0.25">
      <c r="F44348"/>
      <c r="G44348"/>
      <c r="H44348"/>
    </row>
    <row r="44349" spans="6:8" x14ac:dyDescent="0.25">
      <c r="F44349"/>
      <c r="G44349"/>
      <c r="H44349"/>
    </row>
    <row r="44350" spans="6:8" x14ac:dyDescent="0.25">
      <c r="F44350"/>
      <c r="G44350"/>
      <c r="H44350"/>
    </row>
    <row r="44351" spans="6:8" x14ac:dyDescent="0.25">
      <c r="F44351"/>
      <c r="G44351"/>
      <c r="H44351"/>
    </row>
    <row r="44352" spans="6:8" x14ac:dyDescent="0.25">
      <c r="F44352"/>
      <c r="G44352"/>
      <c r="H44352"/>
    </row>
    <row r="44353" spans="6:8" x14ac:dyDescent="0.25">
      <c r="F44353"/>
      <c r="G44353"/>
      <c r="H44353"/>
    </row>
    <row r="44354" spans="6:8" x14ac:dyDescent="0.25">
      <c r="F44354"/>
      <c r="G44354"/>
      <c r="H44354"/>
    </row>
    <row r="44355" spans="6:8" x14ac:dyDescent="0.25">
      <c r="F44355"/>
      <c r="G44355"/>
      <c r="H44355"/>
    </row>
    <row r="44356" spans="6:8" x14ac:dyDescent="0.25">
      <c r="F44356"/>
      <c r="G44356"/>
      <c r="H44356"/>
    </row>
    <row r="44357" spans="6:8" x14ac:dyDescent="0.25">
      <c r="F44357"/>
      <c r="G44357"/>
      <c r="H44357"/>
    </row>
    <row r="44358" spans="6:8" x14ac:dyDescent="0.25">
      <c r="F44358"/>
      <c r="G44358"/>
      <c r="H44358"/>
    </row>
    <row r="44359" spans="6:8" x14ac:dyDescent="0.25">
      <c r="F44359"/>
      <c r="G44359"/>
      <c r="H44359"/>
    </row>
    <row r="44360" spans="6:8" x14ac:dyDescent="0.25">
      <c r="F44360"/>
      <c r="G44360"/>
      <c r="H44360"/>
    </row>
    <row r="44361" spans="6:8" x14ac:dyDescent="0.25">
      <c r="F44361"/>
      <c r="G44361"/>
      <c r="H44361"/>
    </row>
    <row r="44362" spans="6:8" x14ac:dyDescent="0.25">
      <c r="F44362"/>
      <c r="G44362"/>
      <c r="H44362"/>
    </row>
    <row r="44363" spans="6:8" x14ac:dyDescent="0.25">
      <c r="F44363"/>
      <c r="G44363"/>
      <c r="H44363"/>
    </row>
    <row r="44364" spans="6:8" x14ac:dyDescent="0.25">
      <c r="F44364"/>
      <c r="G44364"/>
      <c r="H44364"/>
    </row>
    <row r="44365" spans="6:8" x14ac:dyDescent="0.25">
      <c r="F44365"/>
      <c r="G44365"/>
      <c r="H44365"/>
    </row>
    <row r="44366" spans="6:8" x14ac:dyDescent="0.25">
      <c r="F44366"/>
      <c r="G44366"/>
      <c r="H44366"/>
    </row>
    <row r="44367" spans="6:8" x14ac:dyDescent="0.25">
      <c r="F44367"/>
      <c r="G44367"/>
      <c r="H44367"/>
    </row>
    <row r="44368" spans="6:8" x14ac:dyDescent="0.25">
      <c r="F44368"/>
      <c r="G44368"/>
      <c r="H44368"/>
    </row>
    <row r="44369" spans="6:8" x14ac:dyDescent="0.25">
      <c r="F44369"/>
      <c r="G44369"/>
      <c r="H44369"/>
    </row>
    <row r="44370" spans="6:8" x14ac:dyDescent="0.25">
      <c r="F44370"/>
      <c r="G44370"/>
      <c r="H44370"/>
    </row>
    <row r="44371" spans="6:8" x14ac:dyDescent="0.25">
      <c r="F44371"/>
      <c r="G44371"/>
      <c r="H44371"/>
    </row>
    <row r="44372" spans="6:8" x14ac:dyDescent="0.25">
      <c r="F44372"/>
      <c r="G44372"/>
      <c r="H44372"/>
    </row>
    <row r="44373" spans="6:8" x14ac:dyDescent="0.25">
      <c r="F44373"/>
      <c r="G44373"/>
      <c r="H44373"/>
    </row>
    <row r="44374" spans="6:8" x14ac:dyDescent="0.25">
      <c r="F44374"/>
      <c r="G44374"/>
      <c r="H44374"/>
    </row>
    <row r="44375" spans="6:8" x14ac:dyDescent="0.25">
      <c r="F44375"/>
      <c r="G44375"/>
      <c r="H44375"/>
    </row>
    <row r="44376" spans="6:8" x14ac:dyDescent="0.25">
      <c r="F44376"/>
      <c r="G44376"/>
      <c r="H44376"/>
    </row>
    <row r="44377" spans="6:8" x14ac:dyDescent="0.25">
      <c r="F44377"/>
      <c r="G44377"/>
      <c r="H44377"/>
    </row>
    <row r="44378" spans="6:8" x14ac:dyDescent="0.25">
      <c r="F44378"/>
      <c r="G44378"/>
      <c r="H44378"/>
    </row>
    <row r="44379" spans="6:8" x14ac:dyDescent="0.25">
      <c r="F44379"/>
      <c r="G44379"/>
      <c r="H44379"/>
    </row>
    <row r="44380" spans="6:8" x14ac:dyDescent="0.25">
      <c r="F44380"/>
      <c r="G44380"/>
      <c r="H44380"/>
    </row>
    <row r="44381" spans="6:8" x14ac:dyDescent="0.25">
      <c r="F44381"/>
      <c r="G44381"/>
      <c r="H44381"/>
    </row>
    <row r="44382" spans="6:8" x14ac:dyDescent="0.25">
      <c r="F44382"/>
      <c r="G44382"/>
      <c r="H44382"/>
    </row>
    <row r="44383" spans="6:8" x14ac:dyDescent="0.25">
      <c r="F44383"/>
      <c r="G44383"/>
      <c r="H44383"/>
    </row>
    <row r="44384" spans="6:8" x14ac:dyDescent="0.25">
      <c r="F44384"/>
      <c r="G44384"/>
      <c r="H44384"/>
    </row>
    <row r="44385" spans="6:8" x14ac:dyDescent="0.25">
      <c r="F44385"/>
      <c r="G44385"/>
      <c r="H44385"/>
    </row>
    <row r="44386" spans="6:8" x14ac:dyDescent="0.25">
      <c r="F44386"/>
      <c r="G44386"/>
      <c r="H44386"/>
    </row>
    <row r="44387" spans="6:8" x14ac:dyDescent="0.25">
      <c r="F44387"/>
      <c r="G44387"/>
      <c r="H44387"/>
    </row>
    <row r="44388" spans="6:8" x14ac:dyDescent="0.25">
      <c r="F44388"/>
      <c r="G44388"/>
      <c r="H44388"/>
    </row>
    <row r="44389" spans="6:8" x14ac:dyDescent="0.25">
      <c r="F44389"/>
      <c r="G44389"/>
      <c r="H44389"/>
    </row>
    <row r="44390" spans="6:8" x14ac:dyDescent="0.25">
      <c r="F44390"/>
      <c r="G44390"/>
      <c r="H44390"/>
    </row>
    <row r="44391" spans="6:8" x14ac:dyDescent="0.25">
      <c r="F44391"/>
      <c r="G44391"/>
      <c r="H44391"/>
    </row>
    <row r="44392" spans="6:8" x14ac:dyDescent="0.25">
      <c r="F44392"/>
      <c r="G44392"/>
      <c r="H44392"/>
    </row>
    <row r="44393" spans="6:8" x14ac:dyDescent="0.25">
      <c r="F44393"/>
      <c r="G44393"/>
      <c r="H44393"/>
    </row>
    <row r="44394" spans="6:8" x14ac:dyDescent="0.25">
      <c r="F44394"/>
      <c r="G44394"/>
      <c r="H44394"/>
    </row>
    <row r="44395" spans="6:8" x14ac:dyDescent="0.25">
      <c r="F44395"/>
      <c r="G44395"/>
      <c r="H44395"/>
    </row>
    <row r="44396" spans="6:8" x14ac:dyDescent="0.25">
      <c r="F44396"/>
      <c r="G44396"/>
      <c r="H44396"/>
    </row>
    <row r="44397" spans="6:8" x14ac:dyDescent="0.25">
      <c r="F44397"/>
      <c r="G44397"/>
      <c r="H44397"/>
    </row>
    <row r="44398" spans="6:8" x14ac:dyDescent="0.25">
      <c r="F44398"/>
      <c r="G44398"/>
      <c r="H44398"/>
    </row>
    <row r="44399" spans="6:8" x14ac:dyDescent="0.25">
      <c r="F44399"/>
      <c r="G44399"/>
      <c r="H44399"/>
    </row>
    <row r="44400" spans="6:8" x14ac:dyDescent="0.25">
      <c r="F44400"/>
      <c r="G44400"/>
      <c r="H44400"/>
    </row>
    <row r="44401" spans="6:8" x14ac:dyDescent="0.25">
      <c r="F44401"/>
      <c r="G44401"/>
      <c r="H44401"/>
    </row>
    <row r="44402" spans="6:8" x14ac:dyDescent="0.25">
      <c r="F44402"/>
      <c r="G44402"/>
      <c r="H44402"/>
    </row>
    <row r="44403" spans="6:8" x14ac:dyDescent="0.25">
      <c r="F44403"/>
      <c r="G44403"/>
      <c r="H44403"/>
    </row>
    <row r="44404" spans="6:8" x14ac:dyDescent="0.25">
      <c r="F44404"/>
      <c r="G44404"/>
      <c r="H44404"/>
    </row>
    <row r="44405" spans="6:8" x14ac:dyDescent="0.25">
      <c r="F44405"/>
      <c r="G44405"/>
      <c r="H44405"/>
    </row>
    <row r="44406" spans="6:8" x14ac:dyDescent="0.25">
      <c r="F44406"/>
      <c r="G44406"/>
      <c r="H44406"/>
    </row>
    <row r="44407" spans="6:8" x14ac:dyDescent="0.25">
      <c r="F44407"/>
      <c r="G44407"/>
      <c r="H44407"/>
    </row>
    <row r="44408" spans="6:8" x14ac:dyDescent="0.25">
      <c r="F44408"/>
      <c r="G44408"/>
      <c r="H44408"/>
    </row>
    <row r="44409" spans="6:8" x14ac:dyDescent="0.25">
      <c r="F44409"/>
      <c r="G44409"/>
      <c r="H44409"/>
    </row>
    <row r="44410" spans="6:8" x14ac:dyDescent="0.25">
      <c r="F44410"/>
      <c r="G44410"/>
      <c r="H44410"/>
    </row>
    <row r="44411" spans="6:8" x14ac:dyDescent="0.25">
      <c r="F44411"/>
      <c r="G44411"/>
      <c r="H44411"/>
    </row>
    <row r="44412" spans="6:8" x14ac:dyDescent="0.25">
      <c r="F44412"/>
      <c r="G44412"/>
      <c r="H44412"/>
    </row>
    <row r="44413" spans="6:8" x14ac:dyDescent="0.25">
      <c r="F44413"/>
      <c r="G44413"/>
      <c r="H44413"/>
    </row>
    <row r="44414" spans="6:8" x14ac:dyDescent="0.25">
      <c r="F44414"/>
      <c r="G44414"/>
      <c r="H44414"/>
    </row>
    <row r="44415" spans="6:8" x14ac:dyDescent="0.25">
      <c r="F44415"/>
      <c r="G44415"/>
      <c r="H44415"/>
    </row>
    <row r="44416" spans="6:8" x14ac:dyDescent="0.25">
      <c r="F44416"/>
      <c r="G44416"/>
      <c r="H44416"/>
    </row>
    <row r="44417" spans="6:8" x14ac:dyDescent="0.25">
      <c r="F44417"/>
      <c r="G44417"/>
      <c r="H44417"/>
    </row>
    <row r="44418" spans="6:8" x14ac:dyDescent="0.25">
      <c r="F44418"/>
      <c r="G44418"/>
      <c r="H44418"/>
    </row>
    <row r="44419" spans="6:8" x14ac:dyDescent="0.25">
      <c r="F44419"/>
      <c r="G44419"/>
      <c r="H44419"/>
    </row>
    <row r="44420" spans="6:8" x14ac:dyDescent="0.25">
      <c r="F44420"/>
      <c r="G44420"/>
      <c r="H44420"/>
    </row>
    <row r="44421" spans="6:8" x14ac:dyDescent="0.25">
      <c r="F44421"/>
      <c r="G44421"/>
      <c r="H44421"/>
    </row>
    <row r="44422" spans="6:8" x14ac:dyDescent="0.25">
      <c r="F44422"/>
      <c r="G44422"/>
      <c r="H44422"/>
    </row>
    <row r="44423" spans="6:8" x14ac:dyDescent="0.25">
      <c r="F44423"/>
      <c r="G44423"/>
      <c r="H44423"/>
    </row>
    <row r="44424" spans="6:8" x14ac:dyDescent="0.25">
      <c r="F44424"/>
      <c r="G44424"/>
      <c r="H44424"/>
    </row>
    <row r="44425" spans="6:8" x14ac:dyDescent="0.25">
      <c r="F44425"/>
      <c r="G44425"/>
      <c r="H44425"/>
    </row>
    <row r="44426" spans="6:8" x14ac:dyDescent="0.25">
      <c r="F44426"/>
      <c r="G44426"/>
      <c r="H44426"/>
    </row>
    <row r="44427" spans="6:8" x14ac:dyDescent="0.25">
      <c r="F44427"/>
      <c r="G44427"/>
      <c r="H44427"/>
    </row>
    <row r="44428" spans="6:8" x14ac:dyDescent="0.25">
      <c r="F44428"/>
      <c r="G44428"/>
      <c r="H44428"/>
    </row>
    <row r="44429" spans="6:8" x14ac:dyDescent="0.25">
      <c r="F44429"/>
      <c r="G44429"/>
      <c r="H44429"/>
    </row>
    <row r="44430" spans="6:8" x14ac:dyDescent="0.25">
      <c r="F44430"/>
      <c r="G44430"/>
      <c r="H44430"/>
    </row>
    <row r="44431" spans="6:8" x14ac:dyDescent="0.25">
      <c r="F44431"/>
      <c r="G44431"/>
      <c r="H44431"/>
    </row>
    <row r="44432" spans="6:8" x14ac:dyDescent="0.25">
      <c r="F44432"/>
      <c r="G44432"/>
      <c r="H44432"/>
    </row>
    <row r="44433" spans="6:8" x14ac:dyDescent="0.25">
      <c r="F44433"/>
      <c r="G44433"/>
      <c r="H44433"/>
    </row>
    <row r="44434" spans="6:8" x14ac:dyDescent="0.25">
      <c r="F44434"/>
      <c r="G44434"/>
      <c r="H44434"/>
    </row>
    <row r="44435" spans="6:8" x14ac:dyDescent="0.25">
      <c r="F44435"/>
      <c r="G44435"/>
      <c r="H44435"/>
    </row>
    <row r="44436" spans="6:8" x14ac:dyDescent="0.25">
      <c r="F44436"/>
      <c r="G44436"/>
      <c r="H44436"/>
    </row>
    <row r="44437" spans="6:8" x14ac:dyDescent="0.25">
      <c r="F44437"/>
      <c r="G44437"/>
      <c r="H44437"/>
    </row>
    <row r="44438" spans="6:8" x14ac:dyDescent="0.25">
      <c r="F44438"/>
      <c r="G44438"/>
      <c r="H44438"/>
    </row>
    <row r="44439" spans="6:8" x14ac:dyDescent="0.25">
      <c r="F44439"/>
      <c r="G44439"/>
      <c r="H44439"/>
    </row>
    <row r="44440" spans="6:8" x14ac:dyDescent="0.25">
      <c r="F44440"/>
      <c r="G44440"/>
      <c r="H44440"/>
    </row>
    <row r="44441" spans="6:8" x14ac:dyDescent="0.25">
      <c r="F44441"/>
      <c r="G44441"/>
      <c r="H44441"/>
    </row>
    <row r="44442" spans="6:8" x14ac:dyDescent="0.25">
      <c r="F44442"/>
      <c r="G44442"/>
      <c r="H44442"/>
    </row>
    <row r="44443" spans="6:8" x14ac:dyDescent="0.25">
      <c r="F44443"/>
      <c r="G44443"/>
      <c r="H44443"/>
    </row>
    <row r="44444" spans="6:8" x14ac:dyDescent="0.25">
      <c r="F44444"/>
      <c r="G44444"/>
      <c r="H44444"/>
    </row>
    <row r="44445" spans="6:8" x14ac:dyDescent="0.25">
      <c r="F44445"/>
      <c r="G44445"/>
      <c r="H44445"/>
    </row>
    <row r="44446" spans="6:8" x14ac:dyDescent="0.25">
      <c r="F44446"/>
      <c r="G44446"/>
      <c r="H44446"/>
    </row>
    <row r="44447" spans="6:8" x14ac:dyDescent="0.25">
      <c r="F44447"/>
      <c r="G44447"/>
      <c r="H44447"/>
    </row>
    <row r="44448" spans="6:8" x14ac:dyDescent="0.25">
      <c r="F44448"/>
      <c r="G44448"/>
      <c r="H44448"/>
    </row>
    <row r="44449" spans="6:8" x14ac:dyDescent="0.25">
      <c r="F44449"/>
      <c r="G44449"/>
      <c r="H44449"/>
    </row>
    <row r="44450" spans="6:8" x14ac:dyDescent="0.25">
      <c r="F44450"/>
      <c r="G44450"/>
      <c r="H44450"/>
    </row>
    <row r="44451" spans="6:8" x14ac:dyDescent="0.25">
      <c r="F44451"/>
      <c r="G44451"/>
      <c r="H44451"/>
    </row>
    <row r="44452" spans="6:8" x14ac:dyDescent="0.25">
      <c r="F44452"/>
      <c r="G44452"/>
      <c r="H44452"/>
    </row>
    <row r="44453" spans="6:8" x14ac:dyDescent="0.25">
      <c r="F44453"/>
      <c r="G44453"/>
      <c r="H44453"/>
    </row>
    <row r="44454" spans="6:8" x14ac:dyDescent="0.25">
      <c r="F44454"/>
      <c r="G44454"/>
      <c r="H44454"/>
    </row>
    <row r="44455" spans="6:8" x14ac:dyDescent="0.25">
      <c r="F44455"/>
      <c r="G44455"/>
      <c r="H44455"/>
    </row>
    <row r="44456" spans="6:8" x14ac:dyDescent="0.25">
      <c r="F44456"/>
      <c r="G44456"/>
      <c r="H44456"/>
    </row>
    <row r="44457" spans="6:8" x14ac:dyDescent="0.25">
      <c r="F44457"/>
      <c r="G44457"/>
      <c r="H44457"/>
    </row>
    <row r="44458" spans="6:8" x14ac:dyDescent="0.25">
      <c r="F44458"/>
      <c r="G44458"/>
      <c r="H44458"/>
    </row>
    <row r="44459" spans="6:8" x14ac:dyDescent="0.25">
      <c r="F44459"/>
      <c r="G44459"/>
      <c r="H44459"/>
    </row>
    <row r="44460" spans="6:8" x14ac:dyDescent="0.25">
      <c r="F44460"/>
      <c r="G44460"/>
      <c r="H44460"/>
    </row>
    <row r="44461" spans="6:8" x14ac:dyDescent="0.25">
      <c r="F44461"/>
      <c r="G44461"/>
      <c r="H44461"/>
    </row>
    <row r="44462" spans="6:8" x14ac:dyDescent="0.25">
      <c r="F44462"/>
      <c r="G44462"/>
      <c r="H44462"/>
    </row>
    <row r="44463" spans="6:8" x14ac:dyDescent="0.25">
      <c r="F44463"/>
      <c r="G44463"/>
      <c r="H44463"/>
    </row>
    <row r="44464" spans="6:8" x14ac:dyDescent="0.25">
      <c r="F44464"/>
      <c r="G44464"/>
      <c r="H44464"/>
    </row>
    <row r="44465" spans="6:8" x14ac:dyDescent="0.25">
      <c r="F44465"/>
      <c r="G44465"/>
      <c r="H44465"/>
    </row>
    <row r="44466" spans="6:8" x14ac:dyDescent="0.25">
      <c r="F44466"/>
      <c r="G44466"/>
      <c r="H44466"/>
    </row>
    <row r="44467" spans="6:8" x14ac:dyDescent="0.25">
      <c r="F44467"/>
      <c r="G44467"/>
      <c r="H44467"/>
    </row>
    <row r="44468" spans="6:8" x14ac:dyDescent="0.25">
      <c r="F44468"/>
      <c r="G44468"/>
      <c r="H44468"/>
    </row>
    <row r="44469" spans="6:8" x14ac:dyDescent="0.25">
      <c r="F44469"/>
      <c r="G44469"/>
      <c r="H44469"/>
    </row>
    <row r="44470" spans="6:8" x14ac:dyDescent="0.25">
      <c r="F44470"/>
      <c r="G44470"/>
      <c r="H44470"/>
    </row>
    <row r="44471" spans="6:8" x14ac:dyDescent="0.25">
      <c r="F44471"/>
      <c r="G44471"/>
      <c r="H44471"/>
    </row>
    <row r="44472" spans="6:8" x14ac:dyDescent="0.25">
      <c r="F44472"/>
      <c r="G44472"/>
      <c r="H44472"/>
    </row>
    <row r="44473" spans="6:8" x14ac:dyDescent="0.25">
      <c r="F44473"/>
      <c r="G44473"/>
      <c r="H44473"/>
    </row>
    <row r="44474" spans="6:8" x14ac:dyDescent="0.25">
      <c r="F44474"/>
      <c r="G44474"/>
      <c r="H44474"/>
    </row>
    <row r="44475" spans="6:8" x14ac:dyDescent="0.25">
      <c r="F44475"/>
      <c r="G44475"/>
      <c r="H44475"/>
    </row>
    <row r="44476" spans="6:8" x14ac:dyDescent="0.25">
      <c r="F44476"/>
      <c r="G44476"/>
      <c r="H44476"/>
    </row>
    <row r="44477" spans="6:8" x14ac:dyDescent="0.25">
      <c r="F44477"/>
      <c r="G44477"/>
      <c r="H44477"/>
    </row>
    <row r="44478" spans="6:8" x14ac:dyDescent="0.25">
      <c r="F44478"/>
      <c r="G44478"/>
      <c r="H44478"/>
    </row>
    <row r="44479" spans="6:8" x14ac:dyDescent="0.25">
      <c r="F44479"/>
      <c r="G44479"/>
      <c r="H44479"/>
    </row>
    <row r="44480" spans="6:8" x14ac:dyDescent="0.25">
      <c r="F44480"/>
      <c r="G44480"/>
      <c r="H44480"/>
    </row>
    <row r="44481" spans="6:8" x14ac:dyDescent="0.25">
      <c r="F44481"/>
      <c r="G44481"/>
      <c r="H44481"/>
    </row>
    <row r="44482" spans="6:8" x14ac:dyDescent="0.25">
      <c r="F44482"/>
      <c r="G44482"/>
      <c r="H44482"/>
    </row>
    <row r="44483" spans="6:8" x14ac:dyDescent="0.25">
      <c r="F44483"/>
      <c r="G44483"/>
      <c r="H44483"/>
    </row>
    <row r="44484" spans="6:8" x14ac:dyDescent="0.25">
      <c r="F44484"/>
      <c r="G44484"/>
      <c r="H44484"/>
    </row>
    <row r="44485" spans="6:8" x14ac:dyDescent="0.25">
      <c r="F44485"/>
      <c r="G44485"/>
      <c r="H44485"/>
    </row>
    <row r="44486" spans="6:8" x14ac:dyDescent="0.25">
      <c r="F44486"/>
      <c r="G44486"/>
      <c r="H44486"/>
    </row>
    <row r="44487" spans="6:8" x14ac:dyDescent="0.25">
      <c r="F44487"/>
      <c r="G44487"/>
      <c r="H44487"/>
    </row>
    <row r="44488" spans="6:8" x14ac:dyDescent="0.25">
      <c r="F44488"/>
      <c r="G44488"/>
      <c r="H44488"/>
    </row>
    <row r="44489" spans="6:8" x14ac:dyDescent="0.25">
      <c r="F44489"/>
      <c r="G44489"/>
      <c r="H44489"/>
    </row>
    <row r="44490" spans="6:8" x14ac:dyDescent="0.25">
      <c r="F44490"/>
      <c r="G44490"/>
      <c r="H44490"/>
    </row>
    <row r="44491" spans="6:8" x14ac:dyDescent="0.25">
      <c r="F44491"/>
      <c r="G44491"/>
      <c r="H44491"/>
    </row>
    <row r="44492" spans="6:8" x14ac:dyDescent="0.25">
      <c r="F44492"/>
      <c r="G44492"/>
      <c r="H44492"/>
    </row>
    <row r="44493" spans="6:8" x14ac:dyDescent="0.25">
      <c r="F44493"/>
      <c r="G44493"/>
      <c r="H44493"/>
    </row>
    <row r="44494" spans="6:8" x14ac:dyDescent="0.25">
      <c r="F44494"/>
      <c r="G44494"/>
      <c r="H44494"/>
    </row>
    <row r="44495" spans="6:8" x14ac:dyDescent="0.25">
      <c r="F44495"/>
      <c r="G44495"/>
      <c r="H44495"/>
    </row>
    <row r="44496" spans="6:8" x14ac:dyDescent="0.25">
      <c r="F44496"/>
      <c r="G44496"/>
      <c r="H44496"/>
    </row>
    <row r="44497" spans="6:8" x14ac:dyDescent="0.25">
      <c r="F44497"/>
      <c r="G44497"/>
      <c r="H44497"/>
    </row>
    <row r="44498" spans="6:8" x14ac:dyDescent="0.25">
      <c r="F44498"/>
      <c r="G44498"/>
      <c r="H44498"/>
    </row>
    <row r="44499" spans="6:8" x14ac:dyDescent="0.25">
      <c r="F44499"/>
      <c r="G44499"/>
      <c r="H44499"/>
    </row>
    <row r="44500" spans="6:8" x14ac:dyDescent="0.25">
      <c r="F44500"/>
      <c r="G44500"/>
      <c r="H44500"/>
    </row>
    <row r="44501" spans="6:8" x14ac:dyDescent="0.25">
      <c r="F44501"/>
      <c r="G44501"/>
      <c r="H44501"/>
    </row>
    <row r="44502" spans="6:8" x14ac:dyDescent="0.25">
      <c r="F44502"/>
      <c r="G44502"/>
      <c r="H44502"/>
    </row>
    <row r="44503" spans="6:8" x14ac:dyDescent="0.25">
      <c r="F44503"/>
      <c r="G44503"/>
      <c r="H44503"/>
    </row>
    <row r="44504" spans="6:8" x14ac:dyDescent="0.25">
      <c r="F44504"/>
      <c r="G44504"/>
      <c r="H44504"/>
    </row>
    <row r="44505" spans="6:8" x14ac:dyDescent="0.25">
      <c r="F44505"/>
      <c r="G44505"/>
      <c r="H44505"/>
    </row>
    <row r="44506" spans="6:8" x14ac:dyDescent="0.25">
      <c r="F44506"/>
      <c r="G44506"/>
      <c r="H44506"/>
    </row>
    <row r="44507" spans="6:8" x14ac:dyDescent="0.25">
      <c r="F44507"/>
      <c r="G44507"/>
      <c r="H44507"/>
    </row>
    <row r="44508" spans="6:8" x14ac:dyDescent="0.25">
      <c r="F44508"/>
      <c r="G44508"/>
      <c r="H44508"/>
    </row>
    <row r="44509" spans="6:8" x14ac:dyDescent="0.25">
      <c r="F44509"/>
      <c r="G44509"/>
      <c r="H44509"/>
    </row>
    <row r="44510" spans="6:8" x14ac:dyDescent="0.25">
      <c r="F44510"/>
      <c r="G44510"/>
      <c r="H44510"/>
    </row>
    <row r="44511" spans="6:8" x14ac:dyDescent="0.25">
      <c r="F44511"/>
      <c r="G44511"/>
      <c r="H44511"/>
    </row>
    <row r="44512" spans="6:8" x14ac:dyDescent="0.25">
      <c r="F44512"/>
      <c r="G44512"/>
      <c r="H44512"/>
    </row>
    <row r="44513" spans="6:8" x14ac:dyDescent="0.25">
      <c r="F44513"/>
      <c r="G44513"/>
      <c r="H44513"/>
    </row>
    <row r="44514" spans="6:8" x14ac:dyDescent="0.25">
      <c r="F44514"/>
      <c r="G44514"/>
      <c r="H44514"/>
    </row>
    <row r="44515" spans="6:8" x14ac:dyDescent="0.25">
      <c r="F44515"/>
      <c r="G44515"/>
      <c r="H44515"/>
    </row>
    <row r="44516" spans="6:8" x14ac:dyDescent="0.25">
      <c r="F44516"/>
      <c r="G44516"/>
      <c r="H44516"/>
    </row>
    <row r="44517" spans="6:8" x14ac:dyDescent="0.25">
      <c r="F44517"/>
      <c r="G44517"/>
      <c r="H44517"/>
    </row>
    <row r="44518" spans="6:8" x14ac:dyDescent="0.25">
      <c r="F44518"/>
      <c r="G44518"/>
      <c r="H44518"/>
    </row>
    <row r="44519" spans="6:8" x14ac:dyDescent="0.25">
      <c r="F44519"/>
      <c r="G44519"/>
      <c r="H44519"/>
    </row>
    <row r="44520" spans="6:8" x14ac:dyDescent="0.25">
      <c r="F44520"/>
      <c r="G44520"/>
      <c r="H44520"/>
    </row>
    <row r="44521" spans="6:8" x14ac:dyDescent="0.25">
      <c r="F44521"/>
      <c r="G44521"/>
      <c r="H44521"/>
    </row>
    <row r="44522" spans="6:8" x14ac:dyDescent="0.25">
      <c r="F44522"/>
      <c r="G44522"/>
      <c r="H44522"/>
    </row>
    <row r="44523" spans="6:8" x14ac:dyDescent="0.25">
      <c r="F44523"/>
      <c r="G44523"/>
      <c r="H44523"/>
    </row>
    <row r="44524" spans="6:8" x14ac:dyDescent="0.25">
      <c r="F44524"/>
      <c r="G44524"/>
      <c r="H44524"/>
    </row>
    <row r="44525" spans="6:8" x14ac:dyDescent="0.25">
      <c r="F44525"/>
      <c r="G44525"/>
      <c r="H44525"/>
    </row>
    <row r="44526" spans="6:8" x14ac:dyDescent="0.25">
      <c r="F44526"/>
      <c r="G44526"/>
      <c r="H44526"/>
    </row>
    <row r="44527" spans="6:8" x14ac:dyDescent="0.25">
      <c r="F44527"/>
      <c r="G44527"/>
      <c r="H44527"/>
    </row>
    <row r="44528" spans="6:8" x14ac:dyDescent="0.25">
      <c r="F44528"/>
      <c r="G44528"/>
      <c r="H44528"/>
    </row>
    <row r="44529" spans="6:8" x14ac:dyDescent="0.25">
      <c r="F44529"/>
      <c r="G44529"/>
      <c r="H44529"/>
    </row>
    <row r="44530" spans="6:8" x14ac:dyDescent="0.25">
      <c r="F44530"/>
      <c r="G44530"/>
      <c r="H44530"/>
    </row>
    <row r="44531" spans="6:8" x14ac:dyDescent="0.25">
      <c r="F44531"/>
      <c r="G44531"/>
      <c r="H44531"/>
    </row>
    <row r="44532" spans="6:8" x14ac:dyDescent="0.25">
      <c r="F44532"/>
      <c r="G44532"/>
      <c r="H44532"/>
    </row>
    <row r="44533" spans="6:8" x14ac:dyDescent="0.25">
      <c r="F44533"/>
      <c r="G44533"/>
      <c r="H44533"/>
    </row>
    <row r="44534" spans="6:8" x14ac:dyDescent="0.25">
      <c r="F44534"/>
      <c r="G44534"/>
      <c r="H44534"/>
    </row>
    <row r="44535" spans="6:8" x14ac:dyDescent="0.25">
      <c r="F44535"/>
      <c r="G44535"/>
      <c r="H44535"/>
    </row>
    <row r="44536" spans="6:8" x14ac:dyDescent="0.25">
      <c r="F44536"/>
      <c r="G44536"/>
      <c r="H44536"/>
    </row>
    <row r="44537" spans="6:8" x14ac:dyDescent="0.25">
      <c r="F44537"/>
      <c r="G44537"/>
      <c r="H44537"/>
    </row>
    <row r="44538" spans="6:8" x14ac:dyDescent="0.25">
      <c r="F44538"/>
      <c r="G44538"/>
      <c r="H44538"/>
    </row>
    <row r="44539" spans="6:8" x14ac:dyDescent="0.25">
      <c r="F44539"/>
      <c r="G44539"/>
      <c r="H44539"/>
    </row>
    <row r="44540" spans="6:8" x14ac:dyDescent="0.25">
      <c r="F44540"/>
      <c r="G44540"/>
      <c r="H44540"/>
    </row>
    <row r="44541" spans="6:8" x14ac:dyDescent="0.25">
      <c r="F44541"/>
      <c r="G44541"/>
      <c r="H44541"/>
    </row>
    <row r="44542" spans="6:8" x14ac:dyDescent="0.25">
      <c r="F44542"/>
      <c r="G44542"/>
      <c r="H44542"/>
    </row>
    <row r="44543" spans="6:8" x14ac:dyDescent="0.25">
      <c r="F44543"/>
      <c r="G44543"/>
      <c r="H44543"/>
    </row>
    <row r="44544" spans="6:8" x14ac:dyDescent="0.25">
      <c r="F44544"/>
      <c r="G44544"/>
      <c r="H44544"/>
    </row>
    <row r="44545" spans="6:8" x14ac:dyDescent="0.25">
      <c r="F44545"/>
      <c r="G44545"/>
      <c r="H44545"/>
    </row>
    <row r="44546" spans="6:8" x14ac:dyDescent="0.25">
      <c r="F44546"/>
      <c r="G44546"/>
      <c r="H44546"/>
    </row>
    <row r="44547" spans="6:8" x14ac:dyDescent="0.25">
      <c r="F44547"/>
      <c r="G44547"/>
      <c r="H44547"/>
    </row>
    <row r="44548" spans="6:8" x14ac:dyDescent="0.25">
      <c r="F44548"/>
      <c r="G44548"/>
      <c r="H44548"/>
    </row>
    <row r="44549" spans="6:8" x14ac:dyDescent="0.25">
      <c r="F44549"/>
      <c r="G44549"/>
      <c r="H44549"/>
    </row>
    <row r="44550" spans="6:8" x14ac:dyDescent="0.25">
      <c r="F44550"/>
      <c r="G44550"/>
      <c r="H44550"/>
    </row>
    <row r="44551" spans="6:8" x14ac:dyDescent="0.25">
      <c r="F44551"/>
      <c r="G44551"/>
      <c r="H44551"/>
    </row>
    <row r="44552" spans="6:8" x14ac:dyDescent="0.25">
      <c r="F44552"/>
      <c r="G44552"/>
      <c r="H44552"/>
    </row>
    <row r="44553" spans="6:8" x14ac:dyDescent="0.25">
      <c r="F44553"/>
      <c r="G44553"/>
      <c r="H44553"/>
    </row>
    <row r="44554" spans="6:8" x14ac:dyDescent="0.25">
      <c r="F44554"/>
      <c r="G44554"/>
      <c r="H44554"/>
    </row>
    <row r="44555" spans="6:8" x14ac:dyDescent="0.25">
      <c r="F44555"/>
      <c r="G44555"/>
      <c r="H44555"/>
    </row>
    <row r="44556" spans="6:8" x14ac:dyDescent="0.25">
      <c r="F44556"/>
      <c r="G44556"/>
      <c r="H44556"/>
    </row>
    <row r="44557" spans="6:8" x14ac:dyDescent="0.25">
      <c r="F44557"/>
      <c r="G44557"/>
      <c r="H44557"/>
    </row>
    <row r="44558" spans="6:8" x14ac:dyDescent="0.25">
      <c r="F44558"/>
      <c r="G44558"/>
      <c r="H44558"/>
    </row>
    <row r="44559" spans="6:8" x14ac:dyDescent="0.25">
      <c r="F44559"/>
      <c r="G44559"/>
      <c r="H44559"/>
    </row>
    <row r="44560" spans="6:8" x14ac:dyDescent="0.25">
      <c r="F44560"/>
      <c r="G44560"/>
      <c r="H44560"/>
    </row>
    <row r="44561" spans="6:8" x14ac:dyDescent="0.25">
      <c r="F44561"/>
      <c r="G44561"/>
      <c r="H44561"/>
    </row>
    <row r="44562" spans="6:8" x14ac:dyDescent="0.25">
      <c r="F44562"/>
      <c r="G44562"/>
      <c r="H44562"/>
    </row>
    <row r="44563" spans="6:8" x14ac:dyDescent="0.25">
      <c r="F44563"/>
      <c r="G44563"/>
      <c r="H44563"/>
    </row>
    <row r="44564" spans="6:8" x14ac:dyDescent="0.25">
      <c r="F44564"/>
      <c r="G44564"/>
      <c r="H44564"/>
    </row>
    <row r="44565" spans="6:8" x14ac:dyDescent="0.25">
      <c r="F44565"/>
      <c r="G44565"/>
      <c r="H44565"/>
    </row>
    <row r="44566" spans="6:8" x14ac:dyDescent="0.25">
      <c r="F44566"/>
      <c r="G44566"/>
      <c r="H44566"/>
    </row>
    <row r="44567" spans="6:8" x14ac:dyDescent="0.25">
      <c r="F44567"/>
      <c r="G44567"/>
      <c r="H44567"/>
    </row>
    <row r="44568" spans="6:8" x14ac:dyDescent="0.25">
      <c r="F44568"/>
      <c r="G44568"/>
      <c r="H44568"/>
    </row>
    <row r="44569" spans="6:8" x14ac:dyDescent="0.25">
      <c r="F44569"/>
      <c r="G44569"/>
      <c r="H44569"/>
    </row>
    <row r="44570" spans="6:8" x14ac:dyDescent="0.25">
      <c r="F44570"/>
      <c r="G44570"/>
      <c r="H44570"/>
    </row>
    <row r="44571" spans="6:8" x14ac:dyDescent="0.25">
      <c r="F44571"/>
      <c r="G44571"/>
      <c r="H44571"/>
    </row>
    <row r="44572" spans="6:8" x14ac:dyDescent="0.25">
      <c r="F44572"/>
      <c r="G44572"/>
      <c r="H44572"/>
    </row>
    <row r="44573" spans="6:8" x14ac:dyDescent="0.25">
      <c r="F44573"/>
      <c r="G44573"/>
      <c r="H44573"/>
    </row>
    <row r="44574" spans="6:8" x14ac:dyDescent="0.25">
      <c r="F44574"/>
      <c r="G44574"/>
      <c r="H44574"/>
    </row>
    <row r="44575" spans="6:8" x14ac:dyDescent="0.25">
      <c r="F44575"/>
      <c r="G44575"/>
      <c r="H44575"/>
    </row>
    <row r="44576" spans="6:8" x14ac:dyDescent="0.25">
      <c r="F44576"/>
      <c r="G44576"/>
      <c r="H44576"/>
    </row>
    <row r="44577" spans="6:8" x14ac:dyDescent="0.25">
      <c r="F44577"/>
      <c r="G44577"/>
      <c r="H44577"/>
    </row>
    <row r="44578" spans="6:8" x14ac:dyDescent="0.25">
      <c r="F44578"/>
      <c r="G44578"/>
      <c r="H44578"/>
    </row>
    <row r="44579" spans="6:8" x14ac:dyDescent="0.25">
      <c r="F44579"/>
      <c r="G44579"/>
      <c r="H44579"/>
    </row>
    <row r="44580" spans="6:8" x14ac:dyDescent="0.25">
      <c r="F44580"/>
      <c r="G44580"/>
      <c r="H44580"/>
    </row>
    <row r="44581" spans="6:8" x14ac:dyDescent="0.25">
      <c r="F44581"/>
      <c r="G44581"/>
      <c r="H44581"/>
    </row>
    <row r="44582" spans="6:8" x14ac:dyDescent="0.25">
      <c r="F44582"/>
      <c r="G44582"/>
      <c r="H44582"/>
    </row>
    <row r="44583" spans="6:8" x14ac:dyDescent="0.25">
      <c r="F44583"/>
      <c r="G44583"/>
      <c r="H44583"/>
    </row>
    <row r="44584" spans="6:8" x14ac:dyDescent="0.25">
      <c r="F44584"/>
      <c r="G44584"/>
      <c r="H44584"/>
    </row>
    <row r="44585" spans="6:8" x14ac:dyDescent="0.25">
      <c r="F44585"/>
      <c r="G44585"/>
      <c r="H44585"/>
    </row>
    <row r="44586" spans="6:8" x14ac:dyDescent="0.25">
      <c r="F44586"/>
      <c r="G44586"/>
      <c r="H44586"/>
    </row>
    <row r="44587" spans="6:8" x14ac:dyDescent="0.25">
      <c r="F44587"/>
      <c r="G44587"/>
      <c r="H44587"/>
    </row>
    <row r="44588" spans="6:8" x14ac:dyDescent="0.25">
      <c r="F44588"/>
      <c r="G44588"/>
      <c r="H44588"/>
    </row>
    <row r="44589" spans="6:8" x14ac:dyDescent="0.25">
      <c r="F44589"/>
      <c r="G44589"/>
      <c r="H44589"/>
    </row>
    <row r="44590" spans="6:8" x14ac:dyDescent="0.25">
      <c r="F44590"/>
      <c r="G44590"/>
      <c r="H44590"/>
    </row>
    <row r="44591" spans="6:8" x14ac:dyDescent="0.25">
      <c r="F44591"/>
      <c r="G44591"/>
      <c r="H44591"/>
    </row>
    <row r="44592" spans="6:8" x14ac:dyDescent="0.25">
      <c r="F44592"/>
      <c r="G44592"/>
      <c r="H44592"/>
    </row>
    <row r="44593" spans="6:8" x14ac:dyDescent="0.25">
      <c r="F44593"/>
      <c r="G44593"/>
      <c r="H44593"/>
    </row>
    <row r="44594" spans="6:8" x14ac:dyDescent="0.25">
      <c r="F44594"/>
      <c r="G44594"/>
      <c r="H44594"/>
    </row>
    <row r="44595" spans="6:8" x14ac:dyDescent="0.25">
      <c r="F44595"/>
      <c r="G44595"/>
      <c r="H44595"/>
    </row>
    <row r="44596" spans="6:8" x14ac:dyDescent="0.25">
      <c r="F44596"/>
      <c r="G44596"/>
      <c r="H44596"/>
    </row>
    <row r="44597" spans="6:8" x14ac:dyDescent="0.25">
      <c r="F44597"/>
      <c r="G44597"/>
      <c r="H44597"/>
    </row>
    <row r="44598" spans="6:8" x14ac:dyDescent="0.25">
      <c r="F44598"/>
      <c r="G44598"/>
      <c r="H44598"/>
    </row>
    <row r="44599" spans="6:8" x14ac:dyDescent="0.25">
      <c r="F44599"/>
      <c r="G44599"/>
      <c r="H44599"/>
    </row>
    <row r="44600" spans="6:8" x14ac:dyDescent="0.25">
      <c r="F44600"/>
      <c r="G44600"/>
      <c r="H44600"/>
    </row>
    <row r="44601" spans="6:8" x14ac:dyDescent="0.25">
      <c r="F44601"/>
      <c r="G44601"/>
      <c r="H44601"/>
    </row>
    <row r="44602" spans="6:8" x14ac:dyDescent="0.25">
      <c r="F44602"/>
      <c r="G44602"/>
      <c r="H44602"/>
    </row>
    <row r="44603" spans="6:8" x14ac:dyDescent="0.25">
      <c r="F44603"/>
      <c r="G44603"/>
      <c r="H44603"/>
    </row>
    <row r="44604" spans="6:8" x14ac:dyDescent="0.25">
      <c r="F44604"/>
      <c r="G44604"/>
      <c r="H44604"/>
    </row>
    <row r="44605" spans="6:8" x14ac:dyDescent="0.25">
      <c r="F44605"/>
      <c r="G44605"/>
      <c r="H44605"/>
    </row>
    <row r="44606" spans="6:8" x14ac:dyDescent="0.25">
      <c r="F44606"/>
      <c r="G44606"/>
      <c r="H44606"/>
    </row>
    <row r="44607" spans="6:8" x14ac:dyDescent="0.25">
      <c r="F44607"/>
      <c r="G44607"/>
      <c r="H44607"/>
    </row>
    <row r="44608" spans="6:8" x14ac:dyDescent="0.25">
      <c r="F44608"/>
      <c r="G44608"/>
      <c r="H44608"/>
    </row>
    <row r="44609" spans="6:8" x14ac:dyDescent="0.25">
      <c r="F44609"/>
      <c r="G44609"/>
      <c r="H44609"/>
    </row>
    <row r="44610" spans="6:8" x14ac:dyDescent="0.25">
      <c r="F44610"/>
      <c r="G44610"/>
      <c r="H44610"/>
    </row>
    <row r="44611" spans="6:8" x14ac:dyDescent="0.25">
      <c r="F44611"/>
      <c r="G44611"/>
      <c r="H44611"/>
    </row>
    <row r="44612" spans="6:8" x14ac:dyDescent="0.25">
      <c r="F44612"/>
      <c r="G44612"/>
      <c r="H44612"/>
    </row>
    <row r="44613" spans="6:8" x14ac:dyDescent="0.25">
      <c r="F44613"/>
      <c r="G44613"/>
      <c r="H44613"/>
    </row>
    <row r="44614" spans="6:8" x14ac:dyDescent="0.25">
      <c r="F44614"/>
      <c r="G44614"/>
      <c r="H44614"/>
    </row>
    <row r="44615" spans="6:8" x14ac:dyDescent="0.25">
      <c r="F44615"/>
      <c r="G44615"/>
      <c r="H44615"/>
    </row>
    <row r="44616" spans="6:8" x14ac:dyDescent="0.25">
      <c r="F44616"/>
      <c r="G44616"/>
      <c r="H44616"/>
    </row>
    <row r="44617" spans="6:8" x14ac:dyDescent="0.25">
      <c r="F44617"/>
      <c r="G44617"/>
      <c r="H44617"/>
    </row>
    <row r="44618" spans="6:8" x14ac:dyDescent="0.25">
      <c r="F44618"/>
      <c r="G44618"/>
      <c r="H44618"/>
    </row>
    <row r="44619" spans="6:8" x14ac:dyDescent="0.25">
      <c r="F44619"/>
      <c r="G44619"/>
      <c r="H44619"/>
    </row>
    <row r="44620" spans="6:8" x14ac:dyDescent="0.25">
      <c r="F44620"/>
      <c r="G44620"/>
      <c r="H44620"/>
    </row>
    <row r="44621" spans="6:8" x14ac:dyDescent="0.25">
      <c r="F44621"/>
      <c r="G44621"/>
      <c r="H44621"/>
    </row>
    <row r="44622" spans="6:8" x14ac:dyDescent="0.25">
      <c r="F44622"/>
      <c r="G44622"/>
      <c r="H44622"/>
    </row>
    <row r="44623" spans="6:8" x14ac:dyDescent="0.25">
      <c r="F44623"/>
      <c r="G44623"/>
      <c r="H44623"/>
    </row>
    <row r="44624" spans="6:8" x14ac:dyDescent="0.25">
      <c r="F44624"/>
      <c r="G44624"/>
      <c r="H44624"/>
    </row>
    <row r="44625" spans="6:8" x14ac:dyDescent="0.25">
      <c r="F44625"/>
      <c r="G44625"/>
      <c r="H44625"/>
    </row>
    <row r="44626" spans="6:8" x14ac:dyDescent="0.25">
      <c r="F44626"/>
      <c r="G44626"/>
      <c r="H44626"/>
    </row>
    <row r="44627" spans="6:8" x14ac:dyDescent="0.25">
      <c r="F44627"/>
      <c r="G44627"/>
      <c r="H44627"/>
    </row>
    <row r="44628" spans="6:8" x14ac:dyDescent="0.25">
      <c r="F44628"/>
      <c r="G44628"/>
      <c r="H44628"/>
    </row>
    <row r="44629" spans="6:8" x14ac:dyDescent="0.25">
      <c r="F44629"/>
      <c r="G44629"/>
      <c r="H44629"/>
    </row>
    <row r="44630" spans="6:8" x14ac:dyDescent="0.25">
      <c r="F44630"/>
      <c r="G44630"/>
      <c r="H44630"/>
    </row>
    <row r="44631" spans="6:8" x14ac:dyDescent="0.25">
      <c r="F44631"/>
      <c r="G44631"/>
      <c r="H44631"/>
    </row>
    <row r="44632" spans="6:8" x14ac:dyDescent="0.25">
      <c r="F44632"/>
      <c r="G44632"/>
      <c r="H44632"/>
    </row>
    <row r="44633" spans="6:8" x14ac:dyDescent="0.25">
      <c r="F44633"/>
      <c r="G44633"/>
      <c r="H44633"/>
    </row>
    <row r="44634" spans="6:8" x14ac:dyDescent="0.25">
      <c r="F44634"/>
      <c r="G44634"/>
      <c r="H44634"/>
    </row>
    <row r="44635" spans="6:8" x14ac:dyDescent="0.25">
      <c r="F44635"/>
      <c r="G44635"/>
      <c r="H44635"/>
    </row>
    <row r="44636" spans="6:8" x14ac:dyDescent="0.25">
      <c r="F44636"/>
      <c r="G44636"/>
      <c r="H44636"/>
    </row>
    <row r="44637" spans="6:8" x14ac:dyDescent="0.25">
      <c r="F44637"/>
      <c r="G44637"/>
      <c r="H44637"/>
    </row>
    <row r="44638" spans="6:8" x14ac:dyDescent="0.25">
      <c r="F44638"/>
      <c r="G44638"/>
      <c r="H44638"/>
    </row>
    <row r="44639" spans="6:8" x14ac:dyDescent="0.25">
      <c r="F44639"/>
      <c r="G44639"/>
      <c r="H44639"/>
    </row>
    <row r="44640" spans="6:8" x14ac:dyDescent="0.25">
      <c r="F44640"/>
      <c r="G44640"/>
      <c r="H44640"/>
    </row>
    <row r="44641" spans="6:8" x14ac:dyDescent="0.25">
      <c r="F44641"/>
      <c r="G44641"/>
      <c r="H44641"/>
    </row>
    <row r="44642" spans="6:8" x14ac:dyDescent="0.25">
      <c r="F44642"/>
      <c r="G44642"/>
      <c r="H44642"/>
    </row>
    <row r="44643" spans="6:8" x14ac:dyDescent="0.25">
      <c r="F44643"/>
      <c r="G44643"/>
      <c r="H44643"/>
    </row>
    <row r="44644" spans="6:8" x14ac:dyDescent="0.25">
      <c r="F44644"/>
      <c r="G44644"/>
      <c r="H44644"/>
    </row>
    <row r="44645" spans="6:8" x14ac:dyDescent="0.25">
      <c r="F44645"/>
      <c r="G44645"/>
      <c r="H44645"/>
    </row>
    <row r="44646" spans="6:8" x14ac:dyDescent="0.25">
      <c r="F44646"/>
      <c r="G44646"/>
      <c r="H44646"/>
    </row>
    <row r="44647" spans="6:8" x14ac:dyDescent="0.25">
      <c r="F44647"/>
      <c r="G44647"/>
      <c r="H44647"/>
    </row>
    <row r="44648" spans="6:8" x14ac:dyDescent="0.25">
      <c r="F44648"/>
      <c r="G44648"/>
      <c r="H44648"/>
    </row>
    <row r="44649" spans="6:8" x14ac:dyDescent="0.25">
      <c r="F44649"/>
      <c r="G44649"/>
      <c r="H44649"/>
    </row>
    <row r="44650" spans="6:8" x14ac:dyDescent="0.25">
      <c r="F44650"/>
      <c r="G44650"/>
      <c r="H44650"/>
    </row>
    <row r="44651" spans="6:8" x14ac:dyDescent="0.25">
      <c r="F44651"/>
      <c r="G44651"/>
      <c r="H44651"/>
    </row>
    <row r="44652" spans="6:8" x14ac:dyDescent="0.25">
      <c r="F44652"/>
      <c r="G44652"/>
      <c r="H44652"/>
    </row>
    <row r="44653" spans="6:8" x14ac:dyDescent="0.25">
      <c r="F44653"/>
      <c r="G44653"/>
      <c r="H44653"/>
    </row>
    <row r="44654" spans="6:8" x14ac:dyDescent="0.25">
      <c r="F44654"/>
      <c r="G44654"/>
      <c r="H44654"/>
    </row>
    <row r="44655" spans="6:8" x14ac:dyDescent="0.25">
      <c r="F44655"/>
      <c r="G44655"/>
      <c r="H44655"/>
    </row>
    <row r="44656" spans="6:8" x14ac:dyDescent="0.25">
      <c r="F44656"/>
      <c r="G44656"/>
      <c r="H44656"/>
    </row>
    <row r="44657" spans="6:8" x14ac:dyDescent="0.25">
      <c r="F44657"/>
      <c r="G44657"/>
      <c r="H44657"/>
    </row>
    <row r="44658" spans="6:8" x14ac:dyDescent="0.25">
      <c r="F44658"/>
      <c r="G44658"/>
      <c r="H44658"/>
    </row>
    <row r="44659" spans="6:8" x14ac:dyDescent="0.25">
      <c r="F44659"/>
      <c r="G44659"/>
      <c r="H44659"/>
    </row>
    <row r="44660" spans="6:8" x14ac:dyDescent="0.25">
      <c r="F44660"/>
      <c r="G44660"/>
      <c r="H44660"/>
    </row>
    <row r="44661" spans="6:8" x14ac:dyDescent="0.25">
      <c r="F44661"/>
      <c r="G44661"/>
      <c r="H44661"/>
    </row>
    <row r="44662" spans="6:8" x14ac:dyDescent="0.25">
      <c r="F44662"/>
      <c r="G44662"/>
      <c r="H44662"/>
    </row>
    <row r="44663" spans="6:8" x14ac:dyDescent="0.25">
      <c r="F44663"/>
      <c r="G44663"/>
      <c r="H44663"/>
    </row>
    <row r="44664" spans="6:8" x14ac:dyDescent="0.25">
      <c r="F44664"/>
      <c r="G44664"/>
      <c r="H44664"/>
    </row>
    <row r="44665" spans="6:8" x14ac:dyDescent="0.25">
      <c r="F44665"/>
      <c r="G44665"/>
      <c r="H44665"/>
    </row>
    <row r="44666" spans="6:8" x14ac:dyDescent="0.25">
      <c r="F44666"/>
      <c r="G44666"/>
      <c r="H44666"/>
    </row>
    <row r="44667" spans="6:8" x14ac:dyDescent="0.25">
      <c r="F44667"/>
      <c r="G44667"/>
      <c r="H44667"/>
    </row>
    <row r="44668" spans="6:8" x14ac:dyDescent="0.25">
      <c r="F44668"/>
      <c r="G44668"/>
      <c r="H44668"/>
    </row>
    <row r="44669" spans="6:8" x14ac:dyDescent="0.25">
      <c r="F44669"/>
      <c r="G44669"/>
      <c r="H44669"/>
    </row>
    <row r="44670" spans="6:8" x14ac:dyDescent="0.25">
      <c r="F44670"/>
      <c r="G44670"/>
      <c r="H44670"/>
    </row>
    <row r="44671" spans="6:8" x14ac:dyDescent="0.25">
      <c r="F44671"/>
      <c r="G44671"/>
      <c r="H44671"/>
    </row>
    <row r="44672" spans="6:8" x14ac:dyDescent="0.25">
      <c r="F44672"/>
      <c r="G44672"/>
      <c r="H44672"/>
    </row>
    <row r="44673" spans="6:8" x14ac:dyDescent="0.25">
      <c r="F44673"/>
      <c r="G44673"/>
      <c r="H44673"/>
    </row>
    <row r="44674" spans="6:8" x14ac:dyDescent="0.25">
      <c r="F44674"/>
      <c r="G44674"/>
      <c r="H44674"/>
    </row>
    <row r="44675" spans="6:8" x14ac:dyDescent="0.25">
      <c r="F44675"/>
      <c r="G44675"/>
      <c r="H44675"/>
    </row>
    <row r="44676" spans="6:8" x14ac:dyDescent="0.25">
      <c r="F44676"/>
      <c r="G44676"/>
      <c r="H44676"/>
    </row>
    <row r="44677" spans="6:8" x14ac:dyDescent="0.25">
      <c r="F44677"/>
      <c r="G44677"/>
      <c r="H44677"/>
    </row>
    <row r="44678" spans="6:8" x14ac:dyDescent="0.25">
      <c r="F44678"/>
      <c r="G44678"/>
      <c r="H44678"/>
    </row>
    <row r="44679" spans="6:8" x14ac:dyDescent="0.25">
      <c r="F44679"/>
      <c r="G44679"/>
      <c r="H44679"/>
    </row>
    <row r="44680" spans="6:8" x14ac:dyDescent="0.25">
      <c r="F44680"/>
      <c r="G44680"/>
      <c r="H44680"/>
    </row>
    <row r="44681" spans="6:8" x14ac:dyDescent="0.25">
      <c r="F44681"/>
      <c r="G44681"/>
      <c r="H44681"/>
    </row>
    <row r="44682" spans="6:8" x14ac:dyDescent="0.25">
      <c r="F44682"/>
      <c r="G44682"/>
      <c r="H44682"/>
    </row>
    <row r="44683" spans="6:8" x14ac:dyDescent="0.25">
      <c r="F44683"/>
      <c r="G44683"/>
      <c r="H44683"/>
    </row>
    <row r="44684" spans="6:8" x14ac:dyDescent="0.25">
      <c r="F44684"/>
      <c r="G44684"/>
      <c r="H44684"/>
    </row>
    <row r="44685" spans="6:8" x14ac:dyDescent="0.25">
      <c r="F44685"/>
      <c r="G44685"/>
      <c r="H44685"/>
    </row>
    <row r="44686" spans="6:8" x14ac:dyDescent="0.25">
      <c r="F44686"/>
      <c r="G44686"/>
      <c r="H44686"/>
    </row>
    <row r="44687" spans="6:8" x14ac:dyDescent="0.25">
      <c r="F44687"/>
      <c r="G44687"/>
      <c r="H44687"/>
    </row>
    <row r="44688" spans="6:8" x14ac:dyDescent="0.25">
      <c r="F44688"/>
      <c r="G44688"/>
      <c r="H44688"/>
    </row>
    <row r="44689" spans="6:8" x14ac:dyDescent="0.25">
      <c r="F44689"/>
      <c r="G44689"/>
      <c r="H44689"/>
    </row>
    <row r="44690" spans="6:8" x14ac:dyDescent="0.25">
      <c r="F44690"/>
      <c r="G44690"/>
      <c r="H44690"/>
    </row>
    <row r="44691" spans="6:8" x14ac:dyDescent="0.25">
      <c r="F44691"/>
      <c r="G44691"/>
      <c r="H44691"/>
    </row>
    <row r="44692" spans="6:8" x14ac:dyDescent="0.25">
      <c r="F44692"/>
      <c r="G44692"/>
      <c r="H44692"/>
    </row>
    <row r="44693" spans="6:8" x14ac:dyDescent="0.25">
      <c r="F44693"/>
      <c r="G44693"/>
      <c r="H44693"/>
    </row>
    <row r="44694" spans="6:8" x14ac:dyDescent="0.25">
      <c r="F44694"/>
      <c r="G44694"/>
      <c r="H44694"/>
    </row>
    <row r="44695" spans="6:8" x14ac:dyDescent="0.25">
      <c r="F44695"/>
      <c r="G44695"/>
      <c r="H44695"/>
    </row>
    <row r="44696" spans="6:8" x14ac:dyDescent="0.25">
      <c r="F44696"/>
      <c r="G44696"/>
      <c r="H44696"/>
    </row>
    <row r="44697" spans="6:8" x14ac:dyDescent="0.25">
      <c r="F44697"/>
      <c r="G44697"/>
      <c r="H44697"/>
    </row>
    <row r="44698" spans="6:8" x14ac:dyDescent="0.25">
      <c r="F44698"/>
      <c r="G44698"/>
      <c r="H44698"/>
    </row>
    <row r="44699" spans="6:8" x14ac:dyDescent="0.25">
      <c r="F44699"/>
      <c r="G44699"/>
      <c r="H44699"/>
    </row>
    <row r="44700" spans="6:8" x14ac:dyDescent="0.25">
      <c r="F44700"/>
      <c r="G44700"/>
      <c r="H44700"/>
    </row>
    <row r="44701" spans="6:8" x14ac:dyDescent="0.25">
      <c r="F44701"/>
      <c r="G44701"/>
      <c r="H44701"/>
    </row>
    <row r="44702" spans="6:8" x14ac:dyDescent="0.25">
      <c r="F44702"/>
      <c r="G44702"/>
      <c r="H44702"/>
    </row>
    <row r="44703" spans="6:8" x14ac:dyDescent="0.25">
      <c r="F44703"/>
      <c r="G44703"/>
      <c r="H44703"/>
    </row>
    <row r="44704" spans="6:8" x14ac:dyDescent="0.25">
      <c r="F44704"/>
      <c r="G44704"/>
      <c r="H44704"/>
    </row>
    <row r="44705" spans="6:8" x14ac:dyDescent="0.25">
      <c r="F44705"/>
      <c r="G44705"/>
      <c r="H44705"/>
    </row>
    <row r="44706" spans="6:8" x14ac:dyDescent="0.25">
      <c r="F44706"/>
      <c r="G44706"/>
      <c r="H44706"/>
    </row>
    <row r="44707" spans="6:8" x14ac:dyDescent="0.25">
      <c r="F44707"/>
      <c r="G44707"/>
      <c r="H44707"/>
    </row>
    <row r="44708" spans="6:8" x14ac:dyDescent="0.25">
      <c r="F44708"/>
      <c r="G44708"/>
      <c r="H44708"/>
    </row>
    <row r="44709" spans="6:8" x14ac:dyDescent="0.25">
      <c r="F44709"/>
      <c r="G44709"/>
      <c r="H44709"/>
    </row>
    <row r="44710" spans="6:8" x14ac:dyDescent="0.25">
      <c r="F44710"/>
      <c r="G44710"/>
      <c r="H44710"/>
    </row>
    <row r="44711" spans="6:8" x14ac:dyDescent="0.25">
      <c r="F44711"/>
      <c r="G44711"/>
      <c r="H44711"/>
    </row>
    <row r="44712" spans="6:8" x14ac:dyDescent="0.25">
      <c r="F44712"/>
      <c r="G44712"/>
      <c r="H44712"/>
    </row>
    <row r="44713" spans="6:8" x14ac:dyDescent="0.25">
      <c r="F44713"/>
      <c r="G44713"/>
      <c r="H44713"/>
    </row>
    <row r="44714" spans="6:8" x14ac:dyDescent="0.25">
      <c r="F44714"/>
      <c r="G44714"/>
      <c r="H44714"/>
    </row>
    <row r="44715" spans="6:8" x14ac:dyDescent="0.25">
      <c r="F44715"/>
      <c r="G44715"/>
      <c r="H44715"/>
    </row>
    <row r="44716" spans="6:8" x14ac:dyDescent="0.25">
      <c r="F44716"/>
      <c r="G44716"/>
      <c r="H44716"/>
    </row>
    <row r="44717" spans="6:8" x14ac:dyDescent="0.25">
      <c r="F44717"/>
      <c r="G44717"/>
      <c r="H44717"/>
    </row>
    <row r="44718" spans="6:8" x14ac:dyDescent="0.25">
      <c r="F44718"/>
      <c r="G44718"/>
      <c r="H44718"/>
    </row>
    <row r="44719" spans="6:8" x14ac:dyDescent="0.25">
      <c r="F44719"/>
      <c r="G44719"/>
      <c r="H44719"/>
    </row>
    <row r="44720" spans="6:8" x14ac:dyDescent="0.25">
      <c r="F44720"/>
      <c r="G44720"/>
      <c r="H44720"/>
    </row>
    <row r="44721" spans="6:8" x14ac:dyDescent="0.25">
      <c r="F44721"/>
      <c r="G44721"/>
      <c r="H44721"/>
    </row>
    <row r="44722" spans="6:8" x14ac:dyDescent="0.25">
      <c r="F44722"/>
      <c r="G44722"/>
      <c r="H44722"/>
    </row>
    <row r="44723" spans="6:8" x14ac:dyDescent="0.25">
      <c r="F44723"/>
      <c r="G44723"/>
      <c r="H44723"/>
    </row>
    <row r="44724" spans="6:8" x14ac:dyDescent="0.25">
      <c r="F44724"/>
      <c r="G44724"/>
      <c r="H44724"/>
    </row>
    <row r="44725" spans="6:8" x14ac:dyDescent="0.25">
      <c r="F44725"/>
      <c r="G44725"/>
      <c r="H44725"/>
    </row>
    <row r="44726" spans="6:8" x14ac:dyDescent="0.25">
      <c r="F44726"/>
      <c r="G44726"/>
      <c r="H44726"/>
    </row>
    <row r="44727" spans="6:8" x14ac:dyDescent="0.25">
      <c r="F44727"/>
      <c r="G44727"/>
      <c r="H44727"/>
    </row>
    <row r="44728" spans="6:8" x14ac:dyDescent="0.25">
      <c r="F44728"/>
      <c r="G44728"/>
      <c r="H44728"/>
    </row>
    <row r="44729" spans="6:8" x14ac:dyDescent="0.25">
      <c r="F44729"/>
      <c r="G44729"/>
      <c r="H44729"/>
    </row>
    <row r="44730" spans="6:8" x14ac:dyDescent="0.25">
      <c r="F44730"/>
      <c r="G44730"/>
      <c r="H44730"/>
    </row>
    <row r="44731" spans="6:8" x14ac:dyDescent="0.25">
      <c r="F44731"/>
      <c r="G44731"/>
      <c r="H44731"/>
    </row>
    <row r="44732" spans="6:8" x14ac:dyDescent="0.25">
      <c r="F44732"/>
      <c r="G44732"/>
      <c r="H44732"/>
    </row>
    <row r="44733" spans="6:8" x14ac:dyDescent="0.25">
      <c r="F44733"/>
      <c r="G44733"/>
      <c r="H44733"/>
    </row>
    <row r="44734" spans="6:8" x14ac:dyDescent="0.25">
      <c r="F44734"/>
      <c r="G44734"/>
      <c r="H44734"/>
    </row>
    <row r="44735" spans="6:8" x14ac:dyDescent="0.25">
      <c r="F44735"/>
      <c r="G44735"/>
      <c r="H44735"/>
    </row>
    <row r="44736" spans="6:8" x14ac:dyDescent="0.25">
      <c r="F44736"/>
      <c r="G44736"/>
      <c r="H44736"/>
    </row>
    <row r="44737" spans="6:8" x14ac:dyDescent="0.25">
      <c r="F44737"/>
      <c r="G44737"/>
      <c r="H44737"/>
    </row>
    <row r="44738" spans="6:8" x14ac:dyDescent="0.25">
      <c r="F44738"/>
      <c r="G44738"/>
      <c r="H44738"/>
    </row>
    <row r="44739" spans="6:8" x14ac:dyDescent="0.25">
      <c r="F44739"/>
      <c r="G44739"/>
      <c r="H44739"/>
    </row>
    <row r="44740" spans="6:8" x14ac:dyDescent="0.25">
      <c r="F44740"/>
      <c r="G44740"/>
      <c r="H44740"/>
    </row>
    <row r="44741" spans="6:8" x14ac:dyDescent="0.25">
      <c r="F44741"/>
      <c r="G44741"/>
      <c r="H44741"/>
    </row>
    <row r="44742" spans="6:8" x14ac:dyDescent="0.25">
      <c r="F44742"/>
      <c r="G44742"/>
      <c r="H44742"/>
    </row>
    <row r="44743" spans="6:8" x14ac:dyDescent="0.25">
      <c r="F44743"/>
      <c r="G44743"/>
      <c r="H44743"/>
    </row>
    <row r="44744" spans="6:8" x14ac:dyDescent="0.25">
      <c r="F44744"/>
      <c r="G44744"/>
      <c r="H44744"/>
    </row>
    <row r="44745" spans="6:8" x14ac:dyDescent="0.25">
      <c r="F44745"/>
      <c r="G44745"/>
      <c r="H44745"/>
    </row>
    <row r="44746" spans="6:8" x14ac:dyDescent="0.25">
      <c r="F44746"/>
      <c r="G44746"/>
      <c r="H44746"/>
    </row>
    <row r="44747" spans="6:8" x14ac:dyDescent="0.25">
      <c r="F44747"/>
      <c r="G44747"/>
      <c r="H44747"/>
    </row>
    <row r="44748" spans="6:8" x14ac:dyDescent="0.25">
      <c r="F44748"/>
      <c r="G44748"/>
      <c r="H44748"/>
    </row>
    <row r="44749" spans="6:8" x14ac:dyDescent="0.25">
      <c r="F44749"/>
      <c r="G44749"/>
      <c r="H44749"/>
    </row>
    <row r="44750" spans="6:8" x14ac:dyDescent="0.25">
      <c r="F44750"/>
      <c r="G44750"/>
      <c r="H44750"/>
    </row>
    <row r="44751" spans="6:8" x14ac:dyDescent="0.25">
      <c r="F44751"/>
      <c r="G44751"/>
      <c r="H44751"/>
    </row>
    <row r="44752" spans="6:8" x14ac:dyDescent="0.25">
      <c r="F44752"/>
      <c r="G44752"/>
      <c r="H44752"/>
    </row>
    <row r="44753" spans="6:8" x14ac:dyDescent="0.25">
      <c r="F44753"/>
      <c r="G44753"/>
      <c r="H44753"/>
    </row>
    <row r="44754" spans="6:8" x14ac:dyDescent="0.25">
      <c r="F44754"/>
      <c r="G44754"/>
      <c r="H44754"/>
    </row>
    <row r="44755" spans="6:8" x14ac:dyDescent="0.25">
      <c r="F44755"/>
      <c r="G44755"/>
      <c r="H44755"/>
    </row>
    <row r="44756" spans="6:8" x14ac:dyDescent="0.25">
      <c r="F44756"/>
      <c r="G44756"/>
      <c r="H44756"/>
    </row>
    <row r="44757" spans="6:8" x14ac:dyDescent="0.25">
      <c r="F44757"/>
      <c r="G44757"/>
      <c r="H44757"/>
    </row>
    <row r="44758" spans="6:8" x14ac:dyDescent="0.25">
      <c r="F44758"/>
      <c r="G44758"/>
      <c r="H44758"/>
    </row>
    <row r="44759" spans="6:8" x14ac:dyDescent="0.25">
      <c r="F44759"/>
      <c r="G44759"/>
      <c r="H44759"/>
    </row>
    <row r="44760" spans="6:8" x14ac:dyDescent="0.25">
      <c r="F44760"/>
      <c r="G44760"/>
      <c r="H44760"/>
    </row>
    <row r="44761" spans="6:8" x14ac:dyDescent="0.25">
      <c r="F44761"/>
      <c r="G44761"/>
      <c r="H44761"/>
    </row>
    <row r="44762" spans="6:8" x14ac:dyDescent="0.25">
      <c r="F44762"/>
      <c r="G44762"/>
      <c r="H44762"/>
    </row>
    <row r="44763" spans="6:8" x14ac:dyDescent="0.25">
      <c r="F44763"/>
      <c r="G44763"/>
      <c r="H44763"/>
    </row>
    <row r="44764" spans="6:8" x14ac:dyDescent="0.25">
      <c r="F44764"/>
      <c r="G44764"/>
      <c r="H44764"/>
    </row>
    <row r="44765" spans="6:8" x14ac:dyDescent="0.25">
      <c r="F44765"/>
      <c r="G44765"/>
      <c r="H44765"/>
    </row>
    <row r="44766" spans="6:8" x14ac:dyDescent="0.25">
      <c r="F44766"/>
      <c r="G44766"/>
      <c r="H44766"/>
    </row>
    <row r="44767" spans="6:8" x14ac:dyDescent="0.25">
      <c r="F44767"/>
      <c r="G44767"/>
      <c r="H44767"/>
    </row>
    <row r="44768" spans="6:8" x14ac:dyDescent="0.25">
      <c r="F44768"/>
      <c r="G44768"/>
      <c r="H44768"/>
    </row>
    <row r="44769" spans="6:8" x14ac:dyDescent="0.25">
      <c r="F44769"/>
      <c r="G44769"/>
      <c r="H44769"/>
    </row>
    <row r="44770" spans="6:8" x14ac:dyDescent="0.25">
      <c r="F44770"/>
      <c r="G44770"/>
      <c r="H44770"/>
    </row>
    <row r="44771" spans="6:8" x14ac:dyDescent="0.25">
      <c r="F44771"/>
      <c r="G44771"/>
      <c r="H44771"/>
    </row>
    <row r="44772" spans="6:8" x14ac:dyDescent="0.25">
      <c r="F44772"/>
      <c r="G44772"/>
      <c r="H44772"/>
    </row>
    <row r="44773" spans="6:8" x14ac:dyDescent="0.25">
      <c r="F44773"/>
      <c r="G44773"/>
      <c r="H44773"/>
    </row>
    <row r="44774" spans="6:8" x14ac:dyDescent="0.25">
      <c r="F44774"/>
      <c r="G44774"/>
      <c r="H44774"/>
    </row>
    <row r="44775" spans="6:8" x14ac:dyDescent="0.25">
      <c r="F44775"/>
      <c r="G44775"/>
      <c r="H44775"/>
    </row>
    <row r="44776" spans="6:8" x14ac:dyDescent="0.25">
      <c r="F44776"/>
      <c r="G44776"/>
      <c r="H44776"/>
    </row>
    <row r="44777" spans="6:8" x14ac:dyDescent="0.25">
      <c r="F44777"/>
      <c r="G44777"/>
      <c r="H44777"/>
    </row>
    <row r="44778" spans="6:8" x14ac:dyDescent="0.25">
      <c r="F44778"/>
      <c r="G44778"/>
      <c r="H44778"/>
    </row>
    <row r="44779" spans="6:8" x14ac:dyDescent="0.25">
      <c r="F44779"/>
      <c r="G44779"/>
      <c r="H44779"/>
    </row>
    <row r="44780" spans="6:8" x14ac:dyDescent="0.25">
      <c r="F44780"/>
      <c r="G44780"/>
      <c r="H44780"/>
    </row>
    <row r="44781" spans="6:8" x14ac:dyDescent="0.25">
      <c r="F44781"/>
      <c r="G44781"/>
      <c r="H44781"/>
    </row>
    <row r="44782" spans="6:8" x14ac:dyDescent="0.25">
      <c r="F44782"/>
      <c r="G44782"/>
      <c r="H44782"/>
    </row>
    <row r="44783" spans="6:8" x14ac:dyDescent="0.25">
      <c r="F44783"/>
      <c r="G44783"/>
      <c r="H44783"/>
    </row>
    <row r="44784" spans="6:8" x14ac:dyDescent="0.25">
      <c r="F44784"/>
      <c r="G44784"/>
      <c r="H44784"/>
    </row>
    <row r="44785" spans="6:8" x14ac:dyDescent="0.25">
      <c r="F44785"/>
      <c r="G44785"/>
      <c r="H44785"/>
    </row>
    <row r="44786" spans="6:8" x14ac:dyDescent="0.25">
      <c r="F44786"/>
      <c r="G44786"/>
      <c r="H44786"/>
    </row>
    <row r="44787" spans="6:8" x14ac:dyDescent="0.25">
      <c r="F44787"/>
      <c r="G44787"/>
      <c r="H44787"/>
    </row>
    <row r="44788" spans="6:8" x14ac:dyDescent="0.25">
      <c r="F44788"/>
      <c r="G44788"/>
      <c r="H44788"/>
    </row>
    <row r="44789" spans="6:8" x14ac:dyDescent="0.25">
      <c r="F44789"/>
      <c r="G44789"/>
      <c r="H44789"/>
    </row>
    <row r="44790" spans="6:8" x14ac:dyDescent="0.25">
      <c r="F44790"/>
      <c r="G44790"/>
      <c r="H44790"/>
    </row>
    <row r="44791" spans="6:8" x14ac:dyDescent="0.25">
      <c r="F44791"/>
      <c r="G44791"/>
      <c r="H44791"/>
    </row>
    <row r="44792" spans="6:8" x14ac:dyDescent="0.25">
      <c r="F44792"/>
      <c r="G44792"/>
      <c r="H44792"/>
    </row>
    <row r="44793" spans="6:8" x14ac:dyDescent="0.25">
      <c r="F44793"/>
      <c r="G44793"/>
      <c r="H44793"/>
    </row>
    <row r="44794" spans="6:8" x14ac:dyDescent="0.25">
      <c r="F44794"/>
      <c r="G44794"/>
      <c r="H44794"/>
    </row>
    <row r="44795" spans="6:8" x14ac:dyDescent="0.25">
      <c r="F44795"/>
      <c r="G44795"/>
      <c r="H44795"/>
    </row>
    <row r="44796" spans="6:8" x14ac:dyDescent="0.25">
      <c r="F44796"/>
      <c r="G44796"/>
      <c r="H44796"/>
    </row>
    <row r="44797" spans="6:8" x14ac:dyDescent="0.25">
      <c r="F44797"/>
      <c r="G44797"/>
      <c r="H44797"/>
    </row>
    <row r="44798" spans="6:8" x14ac:dyDescent="0.25">
      <c r="F44798"/>
      <c r="G44798"/>
      <c r="H44798"/>
    </row>
    <row r="44799" spans="6:8" x14ac:dyDescent="0.25">
      <c r="F44799"/>
      <c r="G44799"/>
      <c r="H44799"/>
    </row>
    <row r="44800" spans="6:8" x14ac:dyDescent="0.25">
      <c r="F44800"/>
      <c r="G44800"/>
      <c r="H44800"/>
    </row>
    <row r="44801" spans="6:8" x14ac:dyDescent="0.25">
      <c r="F44801"/>
      <c r="G44801"/>
      <c r="H44801"/>
    </row>
    <row r="44802" spans="6:8" x14ac:dyDescent="0.25">
      <c r="F44802"/>
      <c r="G44802"/>
      <c r="H44802"/>
    </row>
    <row r="44803" spans="6:8" x14ac:dyDescent="0.25">
      <c r="F44803"/>
      <c r="G44803"/>
      <c r="H44803"/>
    </row>
    <row r="44804" spans="6:8" x14ac:dyDescent="0.25">
      <c r="F44804"/>
      <c r="G44804"/>
      <c r="H44804"/>
    </row>
    <row r="44805" spans="6:8" x14ac:dyDescent="0.25">
      <c r="F44805"/>
      <c r="G44805"/>
      <c r="H44805"/>
    </row>
    <row r="44806" spans="6:8" x14ac:dyDescent="0.25">
      <c r="F44806"/>
      <c r="G44806"/>
      <c r="H44806"/>
    </row>
    <row r="44807" spans="6:8" x14ac:dyDescent="0.25">
      <c r="F44807"/>
      <c r="G44807"/>
      <c r="H44807"/>
    </row>
    <row r="44808" spans="6:8" x14ac:dyDescent="0.25">
      <c r="F44808"/>
      <c r="G44808"/>
      <c r="H44808"/>
    </row>
    <row r="44809" spans="6:8" x14ac:dyDescent="0.25">
      <c r="F44809"/>
      <c r="G44809"/>
      <c r="H44809"/>
    </row>
    <row r="44810" spans="6:8" x14ac:dyDescent="0.25">
      <c r="F44810"/>
      <c r="G44810"/>
      <c r="H44810"/>
    </row>
    <row r="44811" spans="6:8" x14ac:dyDescent="0.25">
      <c r="F44811"/>
      <c r="G44811"/>
      <c r="H44811"/>
    </row>
    <row r="44812" spans="6:8" x14ac:dyDescent="0.25">
      <c r="F44812"/>
      <c r="G44812"/>
      <c r="H44812"/>
    </row>
    <row r="44813" spans="6:8" x14ac:dyDescent="0.25">
      <c r="F44813"/>
      <c r="G44813"/>
      <c r="H44813"/>
    </row>
    <row r="44814" spans="6:8" x14ac:dyDescent="0.25">
      <c r="F44814"/>
      <c r="G44814"/>
      <c r="H44814"/>
    </row>
    <row r="44815" spans="6:8" x14ac:dyDescent="0.25">
      <c r="F44815"/>
      <c r="G44815"/>
      <c r="H44815"/>
    </row>
    <row r="44816" spans="6:8" x14ac:dyDescent="0.25">
      <c r="F44816"/>
      <c r="G44816"/>
      <c r="H44816"/>
    </row>
    <row r="44817" spans="6:8" x14ac:dyDescent="0.25">
      <c r="F44817"/>
      <c r="G44817"/>
      <c r="H44817"/>
    </row>
    <row r="44818" spans="6:8" x14ac:dyDescent="0.25">
      <c r="F44818"/>
      <c r="G44818"/>
      <c r="H44818"/>
    </row>
    <row r="44819" spans="6:8" x14ac:dyDescent="0.25">
      <c r="F44819"/>
      <c r="G44819"/>
      <c r="H44819"/>
    </row>
    <row r="44820" spans="6:8" x14ac:dyDescent="0.25">
      <c r="F44820"/>
      <c r="G44820"/>
      <c r="H44820"/>
    </row>
    <row r="44821" spans="6:8" x14ac:dyDescent="0.25">
      <c r="F44821"/>
      <c r="G44821"/>
      <c r="H44821"/>
    </row>
    <row r="44822" spans="6:8" x14ac:dyDescent="0.25">
      <c r="F44822"/>
      <c r="G44822"/>
      <c r="H44822"/>
    </row>
    <row r="44823" spans="6:8" x14ac:dyDescent="0.25">
      <c r="F44823"/>
      <c r="G44823"/>
      <c r="H44823"/>
    </row>
    <row r="44824" spans="6:8" x14ac:dyDescent="0.25">
      <c r="F44824"/>
      <c r="G44824"/>
      <c r="H44824"/>
    </row>
    <row r="44825" spans="6:8" x14ac:dyDescent="0.25">
      <c r="F44825"/>
      <c r="G44825"/>
      <c r="H44825"/>
    </row>
    <row r="44826" spans="6:8" x14ac:dyDescent="0.25">
      <c r="F44826"/>
      <c r="G44826"/>
      <c r="H44826"/>
    </row>
    <row r="44827" spans="6:8" x14ac:dyDescent="0.25">
      <c r="F44827"/>
      <c r="G44827"/>
      <c r="H44827"/>
    </row>
    <row r="44828" spans="6:8" x14ac:dyDescent="0.25">
      <c r="F44828"/>
      <c r="G44828"/>
      <c r="H44828"/>
    </row>
    <row r="44829" spans="6:8" x14ac:dyDescent="0.25">
      <c r="F44829"/>
      <c r="G44829"/>
      <c r="H44829"/>
    </row>
    <row r="44830" spans="6:8" x14ac:dyDescent="0.25">
      <c r="F44830"/>
      <c r="G44830"/>
      <c r="H44830"/>
    </row>
    <row r="44831" spans="6:8" x14ac:dyDescent="0.25">
      <c r="F44831"/>
      <c r="G44831"/>
      <c r="H44831"/>
    </row>
    <row r="44832" spans="6:8" x14ac:dyDescent="0.25">
      <c r="F44832"/>
      <c r="G44832"/>
      <c r="H44832"/>
    </row>
    <row r="44833" spans="6:8" x14ac:dyDescent="0.25">
      <c r="F44833"/>
      <c r="G44833"/>
      <c r="H44833"/>
    </row>
    <row r="44834" spans="6:8" x14ac:dyDescent="0.25">
      <c r="F44834"/>
      <c r="G44834"/>
      <c r="H44834"/>
    </row>
    <row r="44835" spans="6:8" x14ac:dyDescent="0.25">
      <c r="F44835"/>
      <c r="G44835"/>
      <c r="H44835"/>
    </row>
    <row r="44836" spans="6:8" x14ac:dyDescent="0.25">
      <c r="F44836"/>
      <c r="G44836"/>
      <c r="H44836"/>
    </row>
    <row r="44837" spans="6:8" x14ac:dyDescent="0.25">
      <c r="F44837"/>
      <c r="G44837"/>
      <c r="H44837"/>
    </row>
    <row r="44838" spans="6:8" x14ac:dyDescent="0.25">
      <c r="F44838"/>
      <c r="G44838"/>
      <c r="H44838"/>
    </row>
    <row r="44839" spans="6:8" x14ac:dyDescent="0.25">
      <c r="F44839"/>
      <c r="G44839"/>
      <c r="H44839"/>
    </row>
    <row r="44840" spans="6:8" x14ac:dyDescent="0.25">
      <c r="F44840"/>
      <c r="G44840"/>
      <c r="H44840"/>
    </row>
    <row r="44841" spans="6:8" x14ac:dyDescent="0.25">
      <c r="F44841"/>
      <c r="G44841"/>
      <c r="H44841"/>
    </row>
    <row r="44842" spans="6:8" x14ac:dyDescent="0.25">
      <c r="F44842"/>
      <c r="G44842"/>
      <c r="H44842"/>
    </row>
    <row r="44843" spans="6:8" x14ac:dyDescent="0.25">
      <c r="F44843"/>
      <c r="G44843"/>
      <c r="H44843"/>
    </row>
    <row r="44844" spans="6:8" x14ac:dyDescent="0.25">
      <c r="F44844"/>
      <c r="G44844"/>
      <c r="H44844"/>
    </row>
    <row r="44845" spans="6:8" x14ac:dyDescent="0.25">
      <c r="F44845"/>
      <c r="G44845"/>
      <c r="H44845"/>
    </row>
    <row r="44846" spans="6:8" x14ac:dyDescent="0.25">
      <c r="F44846"/>
      <c r="G44846"/>
      <c r="H44846"/>
    </row>
    <row r="44847" spans="6:8" x14ac:dyDescent="0.25">
      <c r="F44847"/>
      <c r="G44847"/>
      <c r="H44847"/>
    </row>
    <row r="44848" spans="6:8" x14ac:dyDescent="0.25">
      <c r="F44848"/>
      <c r="G44848"/>
      <c r="H44848"/>
    </row>
    <row r="44849" spans="6:8" x14ac:dyDescent="0.25">
      <c r="F44849"/>
      <c r="G44849"/>
      <c r="H44849"/>
    </row>
    <row r="44850" spans="6:8" x14ac:dyDescent="0.25">
      <c r="F44850"/>
      <c r="G44850"/>
      <c r="H44850"/>
    </row>
    <row r="44851" spans="6:8" x14ac:dyDescent="0.25">
      <c r="F44851"/>
      <c r="G44851"/>
      <c r="H44851"/>
    </row>
    <row r="44852" spans="6:8" x14ac:dyDescent="0.25">
      <c r="F44852"/>
      <c r="G44852"/>
      <c r="H44852"/>
    </row>
    <row r="44853" spans="6:8" x14ac:dyDescent="0.25">
      <c r="F44853"/>
      <c r="G44853"/>
      <c r="H44853"/>
    </row>
    <row r="44854" spans="6:8" x14ac:dyDescent="0.25">
      <c r="F44854"/>
      <c r="G44854"/>
      <c r="H44854"/>
    </row>
    <row r="44855" spans="6:8" x14ac:dyDescent="0.25">
      <c r="F44855"/>
      <c r="G44855"/>
      <c r="H44855"/>
    </row>
    <row r="44856" spans="6:8" x14ac:dyDescent="0.25">
      <c r="F44856"/>
      <c r="G44856"/>
      <c r="H44856"/>
    </row>
    <row r="44857" spans="6:8" x14ac:dyDescent="0.25">
      <c r="F44857"/>
      <c r="G44857"/>
      <c r="H44857"/>
    </row>
    <row r="44858" spans="6:8" x14ac:dyDescent="0.25">
      <c r="F44858"/>
      <c r="G44858"/>
      <c r="H44858"/>
    </row>
    <row r="44859" spans="6:8" x14ac:dyDescent="0.25">
      <c r="F44859"/>
      <c r="G44859"/>
      <c r="H44859"/>
    </row>
    <row r="44860" spans="6:8" x14ac:dyDescent="0.25">
      <c r="F44860"/>
      <c r="G44860"/>
      <c r="H44860"/>
    </row>
    <row r="44861" spans="6:8" x14ac:dyDescent="0.25">
      <c r="F44861"/>
      <c r="G44861"/>
      <c r="H44861"/>
    </row>
    <row r="44862" spans="6:8" x14ac:dyDescent="0.25">
      <c r="F44862"/>
      <c r="G44862"/>
      <c r="H44862"/>
    </row>
    <row r="44863" spans="6:8" x14ac:dyDescent="0.25">
      <c r="F44863"/>
      <c r="G44863"/>
      <c r="H44863"/>
    </row>
    <row r="44864" spans="6:8" x14ac:dyDescent="0.25">
      <c r="F44864"/>
      <c r="G44864"/>
      <c r="H44864"/>
    </row>
    <row r="44865" spans="6:8" x14ac:dyDescent="0.25">
      <c r="F44865"/>
      <c r="G44865"/>
      <c r="H44865"/>
    </row>
    <row r="44866" spans="6:8" x14ac:dyDescent="0.25">
      <c r="F44866"/>
      <c r="G44866"/>
      <c r="H44866"/>
    </row>
    <row r="44867" spans="6:8" x14ac:dyDescent="0.25">
      <c r="F44867"/>
      <c r="G44867"/>
      <c r="H44867"/>
    </row>
    <row r="44868" spans="6:8" x14ac:dyDescent="0.25">
      <c r="F44868"/>
      <c r="G44868"/>
      <c r="H44868"/>
    </row>
    <row r="44869" spans="6:8" x14ac:dyDescent="0.25">
      <c r="F44869"/>
      <c r="G44869"/>
      <c r="H44869"/>
    </row>
    <row r="44870" spans="6:8" x14ac:dyDescent="0.25">
      <c r="F44870"/>
      <c r="G44870"/>
      <c r="H44870"/>
    </row>
    <row r="44871" spans="6:8" x14ac:dyDescent="0.25">
      <c r="F44871"/>
      <c r="G44871"/>
      <c r="H44871"/>
    </row>
    <row r="44872" spans="6:8" x14ac:dyDescent="0.25">
      <c r="F44872"/>
      <c r="G44872"/>
      <c r="H44872"/>
    </row>
    <row r="44873" spans="6:8" x14ac:dyDescent="0.25">
      <c r="F44873"/>
      <c r="G44873"/>
      <c r="H44873"/>
    </row>
    <row r="44874" spans="6:8" x14ac:dyDescent="0.25">
      <c r="F44874"/>
      <c r="G44874"/>
      <c r="H44874"/>
    </row>
    <row r="44875" spans="6:8" x14ac:dyDescent="0.25">
      <c r="F44875"/>
      <c r="G44875"/>
      <c r="H44875"/>
    </row>
    <row r="44876" spans="6:8" x14ac:dyDescent="0.25">
      <c r="F44876"/>
      <c r="G44876"/>
      <c r="H44876"/>
    </row>
    <row r="44877" spans="6:8" x14ac:dyDescent="0.25">
      <c r="F44877"/>
      <c r="G44877"/>
      <c r="H44877"/>
    </row>
    <row r="44878" spans="6:8" x14ac:dyDescent="0.25">
      <c r="F44878"/>
      <c r="G44878"/>
      <c r="H44878"/>
    </row>
    <row r="44879" spans="6:8" x14ac:dyDescent="0.25">
      <c r="F44879"/>
      <c r="G44879"/>
      <c r="H44879"/>
    </row>
    <row r="44880" spans="6:8" x14ac:dyDescent="0.25">
      <c r="F44880"/>
      <c r="G44880"/>
      <c r="H44880"/>
    </row>
    <row r="44881" spans="6:8" x14ac:dyDescent="0.25">
      <c r="F44881"/>
      <c r="G44881"/>
      <c r="H44881"/>
    </row>
    <row r="44882" spans="6:8" x14ac:dyDescent="0.25">
      <c r="F44882"/>
      <c r="G44882"/>
      <c r="H44882"/>
    </row>
    <row r="44883" spans="6:8" x14ac:dyDescent="0.25">
      <c r="F44883"/>
      <c r="G44883"/>
      <c r="H44883"/>
    </row>
    <row r="44884" spans="6:8" x14ac:dyDescent="0.25">
      <c r="F44884"/>
      <c r="G44884"/>
      <c r="H44884"/>
    </row>
    <row r="44885" spans="6:8" x14ac:dyDescent="0.25">
      <c r="F44885"/>
      <c r="G44885"/>
      <c r="H44885"/>
    </row>
    <row r="44886" spans="6:8" x14ac:dyDescent="0.25">
      <c r="F44886"/>
      <c r="G44886"/>
      <c r="H44886"/>
    </row>
    <row r="44887" spans="6:8" x14ac:dyDescent="0.25">
      <c r="F44887"/>
      <c r="G44887"/>
      <c r="H44887"/>
    </row>
    <row r="44888" spans="6:8" x14ac:dyDescent="0.25">
      <c r="F44888"/>
      <c r="G44888"/>
      <c r="H44888"/>
    </row>
    <row r="44889" spans="6:8" x14ac:dyDescent="0.25">
      <c r="F44889"/>
      <c r="G44889"/>
      <c r="H44889"/>
    </row>
    <row r="44890" spans="6:8" x14ac:dyDescent="0.25">
      <c r="F44890"/>
      <c r="G44890"/>
      <c r="H44890"/>
    </row>
    <row r="44891" spans="6:8" x14ac:dyDescent="0.25">
      <c r="F44891"/>
      <c r="G44891"/>
      <c r="H44891"/>
    </row>
    <row r="44892" spans="6:8" x14ac:dyDescent="0.25">
      <c r="F44892"/>
      <c r="G44892"/>
      <c r="H44892"/>
    </row>
    <row r="44893" spans="6:8" x14ac:dyDescent="0.25">
      <c r="F44893"/>
      <c r="G44893"/>
      <c r="H44893"/>
    </row>
    <row r="44894" spans="6:8" x14ac:dyDescent="0.25">
      <c r="F44894"/>
      <c r="G44894"/>
      <c r="H44894"/>
    </row>
    <row r="44895" spans="6:8" x14ac:dyDescent="0.25">
      <c r="F44895"/>
      <c r="G44895"/>
      <c r="H44895"/>
    </row>
    <row r="44896" spans="6:8" x14ac:dyDescent="0.25">
      <c r="F44896"/>
      <c r="G44896"/>
      <c r="H44896"/>
    </row>
    <row r="44897" spans="6:8" x14ac:dyDescent="0.25">
      <c r="F44897"/>
      <c r="G44897"/>
      <c r="H44897"/>
    </row>
    <row r="44898" spans="6:8" x14ac:dyDescent="0.25">
      <c r="F44898"/>
      <c r="G44898"/>
      <c r="H44898"/>
    </row>
    <row r="44899" spans="6:8" x14ac:dyDescent="0.25">
      <c r="F44899"/>
      <c r="G44899"/>
      <c r="H44899"/>
    </row>
    <row r="44900" spans="6:8" x14ac:dyDescent="0.25">
      <c r="F44900"/>
      <c r="G44900"/>
      <c r="H44900"/>
    </row>
    <row r="44901" spans="6:8" x14ac:dyDescent="0.25">
      <c r="F44901"/>
      <c r="G44901"/>
      <c r="H44901"/>
    </row>
    <row r="44902" spans="6:8" x14ac:dyDescent="0.25">
      <c r="F44902"/>
      <c r="G44902"/>
      <c r="H44902"/>
    </row>
    <row r="44903" spans="6:8" x14ac:dyDescent="0.25">
      <c r="F44903"/>
      <c r="G44903"/>
      <c r="H44903"/>
    </row>
    <row r="44904" spans="6:8" x14ac:dyDescent="0.25">
      <c r="F44904"/>
      <c r="G44904"/>
      <c r="H44904"/>
    </row>
    <row r="44905" spans="6:8" x14ac:dyDescent="0.25">
      <c r="F44905"/>
      <c r="G44905"/>
      <c r="H44905"/>
    </row>
    <row r="44906" spans="6:8" x14ac:dyDescent="0.25">
      <c r="F44906"/>
      <c r="G44906"/>
      <c r="H44906"/>
    </row>
    <row r="44907" spans="6:8" x14ac:dyDescent="0.25">
      <c r="F44907"/>
      <c r="G44907"/>
      <c r="H44907"/>
    </row>
    <row r="44908" spans="6:8" x14ac:dyDescent="0.25">
      <c r="F44908"/>
      <c r="G44908"/>
      <c r="H44908"/>
    </row>
    <row r="44909" spans="6:8" x14ac:dyDescent="0.25">
      <c r="F44909"/>
      <c r="G44909"/>
      <c r="H44909"/>
    </row>
    <row r="44910" spans="6:8" x14ac:dyDescent="0.25">
      <c r="F44910"/>
      <c r="G44910"/>
      <c r="H44910"/>
    </row>
    <row r="44911" spans="6:8" x14ac:dyDescent="0.25">
      <c r="F44911"/>
      <c r="G44911"/>
      <c r="H44911"/>
    </row>
    <row r="44912" spans="6:8" x14ac:dyDescent="0.25">
      <c r="F44912"/>
      <c r="G44912"/>
      <c r="H44912"/>
    </row>
    <row r="44913" spans="6:8" x14ac:dyDescent="0.25">
      <c r="F44913"/>
      <c r="G44913"/>
      <c r="H44913"/>
    </row>
    <row r="44914" spans="6:8" x14ac:dyDescent="0.25">
      <c r="F44914"/>
      <c r="G44914"/>
      <c r="H44914"/>
    </row>
    <row r="44915" spans="6:8" x14ac:dyDescent="0.25">
      <c r="F44915"/>
      <c r="G44915"/>
      <c r="H44915"/>
    </row>
    <row r="44916" spans="6:8" x14ac:dyDescent="0.25">
      <c r="F44916"/>
      <c r="G44916"/>
      <c r="H44916"/>
    </row>
    <row r="44917" spans="6:8" x14ac:dyDescent="0.25">
      <c r="F44917"/>
      <c r="G44917"/>
      <c r="H44917"/>
    </row>
    <row r="44918" spans="6:8" x14ac:dyDescent="0.25">
      <c r="F44918"/>
      <c r="G44918"/>
      <c r="H44918"/>
    </row>
    <row r="44919" spans="6:8" x14ac:dyDescent="0.25">
      <c r="F44919"/>
      <c r="G44919"/>
      <c r="H44919"/>
    </row>
    <row r="44920" spans="6:8" x14ac:dyDescent="0.25">
      <c r="F44920"/>
      <c r="G44920"/>
      <c r="H44920"/>
    </row>
    <row r="44921" spans="6:8" x14ac:dyDescent="0.25">
      <c r="F44921"/>
      <c r="G44921"/>
      <c r="H44921"/>
    </row>
    <row r="44922" spans="6:8" x14ac:dyDescent="0.25">
      <c r="F44922"/>
      <c r="G44922"/>
      <c r="H44922"/>
    </row>
    <row r="44923" spans="6:8" x14ac:dyDescent="0.25">
      <c r="F44923"/>
      <c r="G44923"/>
      <c r="H44923"/>
    </row>
    <row r="44924" spans="6:8" x14ac:dyDescent="0.25">
      <c r="F44924"/>
      <c r="G44924"/>
      <c r="H44924"/>
    </row>
    <row r="44925" spans="6:8" x14ac:dyDescent="0.25">
      <c r="F44925"/>
      <c r="G44925"/>
      <c r="H44925"/>
    </row>
    <row r="44926" spans="6:8" x14ac:dyDescent="0.25">
      <c r="F44926"/>
      <c r="G44926"/>
      <c r="H44926"/>
    </row>
    <row r="44927" spans="6:8" x14ac:dyDescent="0.25">
      <c r="F44927"/>
      <c r="G44927"/>
      <c r="H44927"/>
    </row>
    <row r="44928" spans="6:8" x14ac:dyDescent="0.25">
      <c r="F44928"/>
      <c r="G44928"/>
      <c r="H44928"/>
    </row>
    <row r="44929" spans="6:8" x14ac:dyDescent="0.25">
      <c r="F44929"/>
      <c r="G44929"/>
      <c r="H44929"/>
    </row>
    <row r="44930" spans="6:8" x14ac:dyDescent="0.25">
      <c r="F44930"/>
      <c r="G44930"/>
      <c r="H44930"/>
    </row>
    <row r="44931" spans="6:8" x14ac:dyDescent="0.25">
      <c r="F44931"/>
      <c r="G44931"/>
      <c r="H44931"/>
    </row>
    <row r="44932" spans="6:8" x14ac:dyDescent="0.25">
      <c r="F44932"/>
      <c r="G44932"/>
      <c r="H44932"/>
    </row>
    <row r="44933" spans="6:8" x14ac:dyDescent="0.25">
      <c r="F44933"/>
      <c r="G44933"/>
      <c r="H44933"/>
    </row>
    <row r="44934" spans="6:8" x14ac:dyDescent="0.25">
      <c r="F44934"/>
      <c r="G44934"/>
      <c r="H44934"/>
    </row>
    <row r="44935" spans="6:8" x14ac:dyDescent="0.25">
      <c r="F44935"/>
      <c r="G44935"/>
      <c r="H44935"/>
    </row>
    <row r="44936" spans="6:8" x14ac:dyDescent="0.25">
      <c r="F44936"/>
      <c r="G44936"/>
      <c r="H44936"/>
    </row>
    <row r="44937" spans="6:8" x14ac:dyDescent="0.25">
      <c r="F44937"/>
      <c r="G44937"/>
      <c r="H44937"/>
    </row>
    <row r="44938" spans="6:8" x14ac:dyDescent="0.25">
      <c r="F44938"/>
      <c r="G44938"/>
      <c r="H44938"/>
    </row>
    <row r="44939" spans="6:8" x14ac:dyDescent="0.25">
      <c r="F44939"/>
      <c r="G44939"/>
      <c r="H44939"/>
    </row>
    <row r="44940" spans="6:8" x14ac:dyDescent="0.25">
      <c r="F44940"/>
      <c r="G44940"/>
      <c r="H44940"/>
    </row>
    <row r="44941" spans="6:8" x14ac:dyDescent="0.25">
      <c r="F44941"/>
      <c r="G44941"/>
      <c r="H44941"/>
    </row>
    <row r="44942" spans="6:8" x14ac:dyDescent="0.25">
      <c r="F44942"/>
      <c r="G44942"/>
      <c r="H44942"/>
    </row>
    <row r="44943" spans="6:8" x14ac:dyDescent="0.25">
      <c r="F44943"/>
      <c r="G44943"/>
      <c r="H44943"/>
    </row>
    <row r="44944" spans="6:8" x14ac:dyDescent="0.25">
      <c r="F44944"/>
      <c r="G44944"/>
      <c r="H44944"/>
    </row>
    <row r="44945" spans="6:8" x14ac:dyDescent="0.25">
      <c r="F44945"/>
      <c r="G44945"/>
      <c r="H44945"/>
    </row>
    <row r="44946" spans="6:8" x14ac:dyDescent="0.25">
      <c r="F44946"/>
      <c r="G44946"/>
      <c r="H44946"/>
    </row>
    <row r="44947" spans="6:8" x14ac:dyDescent="0.25">
      <c r="F44947"/>
      <c r="G44947"/>
      <c r="H44947"/>
    </row>
    <row r="44948" spans="6:8" x14ac:dyDescent="0.25">
      <c r="F44948"/>
      <c r="G44948"/>
      <c r="H44948"/>
    </row>
    <row r="44949" spans="6:8" x14ac:dyDescent="0.25">
      <c r="F44949"/>
      <c r="G44949"/>
      <c r="H44949"/>
    </row>
    <row r="44950" spans="6:8" x14ac:dyDescent="0.25">
      <c r="F44950"/>
      <c r="G44950"/>
      <c r="H44950"/>
    </row>
    <row r="44951" spans="6:8" x14ac:dyDescent="0.25">
      <c r="F44951"/>
      <c r="G44951"/>
      <c r="H44951"/>
    </row>
    <row r="44952" spans="6:8" x14ac:dyDescent="0.25">
      <c r="F44952"/>
      <c r="G44952"/>
      <c r="H44952"/>
    </row>
    <row r="44953" spans="6:8" x14ac:dyDescent="0.25">
      <c r="F44953"/>
      <c r="G44953"/>
      <c r="H44953"/>
    </row>
    <row r="44954" spans="6:8" x14ac:dyDescent="0.25">
      <c r="F44954"/>
      <c r="G44954"/>
      <c r="H44954"/>
    </row>
    <row r="44955" spans="6:8" x14ac:dyDescent="0.25">
      <c r="F44955"/>
      <c r="G44955"/>
      <c r="H44955"/>
    </row>
    <row r="44956" spans="6:8" x14ac:dyDescent="0.25">
      <c r="F44956"/>
      <c r="G44956"/>
      <c r="H44956"/>
    </row>
    <row r="44957" spans="6:8" x14ac:dyDescent="0.25">
      <c r="F44957"/>
      <c r="G44957"/>
      <c r="H44957"/>
    </row>
    <row r="44958" spans="6:8" x14ac:dyDescent="0.25">
      <c r="F44958"/>
      <c r="G44958"/>
      <c r="H44958"/>
    </row>
    <row r="44959" spans="6:8" x14ac:dyDescent="0.25">
      <c r="F44959"/>
      <c r="G44959"/>
      <c r="H44959"/>
    </row>
    <row r="44960" spans="6:8" x14ac:dyDescent="0.25">
      <c r="F44960"/>
      <c r="G44960"/>
      <c r="H44960"/>
    </row>
    <row r="44961" spans="6:8" x14ac:dyDescent="0.25">
      <c r="F44961"/>
      <c r="G44961"/>
      <c r="H44961"/>
    </row>
    <row r="44962" spans="6:8" x14ac:dyDescent="0.25">
      <c r="F44962"/>
      <c r="G44962"/>
      <c r="H44962"/>
    </row>
    <row r="44963" spans="6:8" x14ac:dyDescent="0.25">
      <c r="F44963"/>
      <c r="G44963"/>
      <c r="H44963"/>
    </row>
    <row r="44964" spans="6:8" x14ac:dyDescent="0.25">
      <c r="F44964"/>
      <c r="G44964"/>
      <c r="H44964"/>
    </row>
    <row r="44965" spans="6:8" x14ac:dyDescent="0.25">
      <c r="F44965"/>
      <c r="G44965"/>
      <c r="H44965"/>
    </row>
    <row r="44966" spans="6:8" x14ac:dyDescent="0.25">
      <c r="F44966"/>
      <c r="G44966"/>
      <c r="H44966"/>
    </row>
    <row r="44967" spans="6:8" x14ac:dyDescent="0.25">
      <c r="F44967"/>
      <c r="G44967"/>
      <c r="H44967"/>
    </row>
    <row r="44968" spans="6:8" x14ac:dyDescent="0.25">
      <c r="F44968"/>
      <c r="G44968"/>
      <c r="H44968"/>
    </row>
    <row r="44969" spans="6:8" x14ac:dyDescent="0.25">
      <c r="F44969"/>
      <c r="G44969"/>
      <c r="H44969"/>
    </row>
    <row r="44970" spans="6:8" x14ac:dyDescent="0.25">
      <c r="F44970"/>
      <c r="G44970"/>
      <c r="H44970"/>
    </row>
    <row r="44971" spans="6:8" x14ac:dyDescent="0.25">
      <c r="F44971"/>
      <c r="G44971"/>
      <c r="H44971"/>
    </row>
    <row r="44972" spans="6:8" x14ac:dyDescent="0.25">
      <c r="F44972"/>
      <c r="G44972"/>
      <c r="H44972"/>
    </row>
    <row r="44973" spans="6:8" x14ac:dyDescent="0.25">
      <c r="F44973"/>
      <c r="G44973"/>
      <c r="H44973"/>
    </row>
    <row r="44974" spans="6:8" x14ac:dyDescent="0.25">
      <c r="F44974"/>
      <c r="G44974"/>
      <c r="H44974"/>
    </row>
    <row r="44975" spans="6:8" x14ac:dyDescent="0.25">
      <c r="F44975"/>
      <c r="G44975"/>
      <c r="H44975"/>
    </row>
    <row r="44976" spans="6:8" x14ac:dyDescent="0.25">
      <c r="F44976"/>
      <c r="G44976"/>
      <c r="H44976"/>
    </row>
    <row r="44977" spans="6:8" x14ac:dyDescent="0.25">
      <c r="F44977"/>
      <c r="G44977"/>
      <c r="H44977"/>
    </row>
    <row r="44978" spans="6:8" x14ac:dyDescent="0.25">
      <c r="F44978"/>
      <c r="G44978"/>
      <c r="H44978"/>
    </row>
    <row r="44979" spans="6:8" x14ac:dyDescent="0.25">
      <c r="F44979"/>
      <c r="G44979"/>
      <c r="H44979"/>
    </row>
    <row r="44980" spans="6:8" x14ac:dyDescent="0.25">
      <c r="F44980"/>
      <c r="G44980"/>
      <c r="H44980"/>
    </row>
    <row r="44981" spans="6:8" x14ac:dyDescent="0.25">
      <c r="F44981"/>
      <c r="G44981"/>
      <c r="H44981"/>
    </row>
    <row r="44982" spans="6:8" x14ac:dyDescent="0.25">
      <c r="F44982"/>
      <c r="G44982"/>
      <c r="H44982"/>
    </row>
    <row r="44983" spans="6:8" x14ac:dyDescent="0.25">
      <c r="F44983"/>
      <c r="G44983"/>
      <c r="H44983"/>
    </row>
    <row r="44984" spans="6:8" x14ac:dyDescent="0.25">
      <c r="F44984"/>
      <c r="G44984"/>
      <c r="H44984"/>
    </row>
    <row r="44985" spans="6:8" x14ac:dyDescent="0.25">
      <c r="F44985"/>
      <c r="G44985"/>
      <c r="H44985"/>
    </row>
    <row r="44986" spans="6:8" x14ac:dyDescent="0.25">
      <c r="F44986"/>
      <c r="G44986"/>
      <c r="H44986"/>
    </row>
    <row r="44987" spans="6:8" x14ac:dyDescent="0.25">
      <c r="F44987"/>
      <c r="G44987"/>
      <c r="H44987"/>
    </row>
    <row r="44988" spans="6:8" x14ac:dyDescent="0.25">
      <c r="F44988"/>
      <c r="G44988"/>
      <c r="H44988"/>
    </row>
    <row r="44989" spans="6:8" x14ac:dyDescent="0.25">
      <c r="F44989"/>
      <c r="G44989"/>
      <c r="H44989"/>
    </row>
    <row r="44990" spans="6:8" x14ac:dyDescent="0.25">
      <c r="F44990"/>
      <c r="G44990"/>
      <c r="H44990"/>
    </row>
    <row r="44991" spans="6:8" x14ac:dyDescent="0.25">
      <c r="F44991"/>
      <c r="G44991"/>
      <c r="H44991"/>
    </row>
    <row r="44992" spans="6:8" x14ac:dyDescent="0.25">
      <c r="F44992"/>
      <c r="G44992"/>
      <c r="H44992"/>
    </row>
    <row r="44993" spans="6:8" x14ac:dyDescent="0.25">
      <c r="F44993"/>
      <c r="G44993"/>
      <c r="H44993"/>
    </row>
    <row r="44994" spans="6:8" x14ac:dyDescent="0.25">
      <c r="F44994"/>
      <c r="G44994"/>
      <c r="H44994"/>
    </row>
    <row r="44995" spans="6:8" x14ac:dyDescent="0.25">
      <c r="F44995"/>
      <c r="G44995"/>
      <c r="H44995"/>
    </row>
    <row r="44996" spans="6:8" x14ac:dyDescent="0.25">
      <c r="F44996"/>
      <c r="G44996"/>
      <c r="H44996"/>
    </row>
    <row r="44997" spans="6:8" x14ac:dyDescent="0.25">
      <c r="F44997"/>
      <c r="G44997"/>
      <c r="H44997"/>
    </row>
    <row r="44998" spans="6:8" x14ac:dyDescent="0.25">
      <c r="F44998"/>
      <c r="G44998"/>
      <c r="H44998"/>
    </row>
    <row r="44999" spans="6:8" x14ac:dyDescent="0.25">
      <c r="F44999"/>
      <c r="G44999"/>
      <c r="H44999"/>
    </row>
    <row r="45000" spans="6:8" x14ac:dyDescent="0.25">
      <c r="F45000"/>
      <c r="G45000"/>
      <c r="H45000"/>
    </row>
    <row r="45001" spans="6:8" x14ac:dyDescent="0.25">
      <c r="F45001"/>
      <c r="G45001"/>
      <c r="H45001"/>
    </row>
    <row r="45002" spans="6:8" x14ac:dyDescent="0.25">
      <c r="F45002"/>
      <c r="G45002"/>
      <c r="H45002"/>
    </row>
    <row r="45003" spans="6:8" x14ac:dyDescent="0.25">
      <c r="F45003"/>
      <c r="G45003"/>
      <c r="H45003"/>
    </row>
    <row r="45004" spans="6:8" x14ac:dyDescent="0.25">
      <c r="F45004"/>
      <c r="G45004"/>
      <c r="H45004"/>
    </row>
    <row r="45005" spans="6:8" x14ac:dyDescent="0.25">
      <c r="F45005"/>
      <c r="G45005"/>
      <c r="H45005"/>
    </row>
    <row r="45006" spans="6:8" x14ac:dyDescent="0.25">
      <c r="F45006"/>
      <c r="G45006"/>
      <c r="H45006"/>
    </row>
    <row r="45007" spans="6:8" x14ac:dyDescent="0.25">
      <c r="F45007"/>
      <c r="G45007"/>
      <c r="H45007"/>
    </row>
    <row r="45008" spans="6:8" x14ac:dyDescent="0.25">
      <c r="F45008"/>
      <c r="G45008"/>
      <c r="H45008"/>
    </row>
    <row r="45009" spans="6:8" x14ac:dyDescent="0.25">
      <c r="F45009"/>
      <c r="G45009"/>
      <c r="H45009"/>
    </row>
    <row r="45010" spans="6:8" x14ac:dyDescent="0.25">
      <c r="F45010"/>
      <c r="G45010"/>
      <c r="H45010"/>
    </row>
    <row r="45011" spans="6:8" x14ac:dyDescent="0.25">
      <c r="F45011"/>
      <c r="G45011"/>
      <c r="H45011"/>
    </row>
    <row r="45012" spans="6:8" x14ac:dyDescent="0.25">
      <c r="F45012"/>
      <c r="G45012"/>
      <c r="H45012"/>
    </row>
    <row r="45013" spans="6:8" x14ac:dyDescent="0.25">
      <c r="F45013"/>
      <c r="G45013"/>
      <c r="H45013"/>
    </row>
    <row r="45014" spans="6:8" x14ac:dyDescent="0.25">
      <c r="F45014"/>
      <c r="G45014"/>
      <c r="H45014"/>
    </row>
    <row r="45015" spans="6:8" x14ac:dyDescent="0.25">
      <c r="F45015"/>
      <c r="G45015"/>
      <c r="H45015"/>
    </row>
    <row r="45016" spans="6:8" x14ac:dyDescent="0.25">
      <c r="F45016"/>
      <c r="G45016"/>
      <c r="H45016"/>
    </row>
    <row r="45017" spans="6:8" x14ac:dyDescent="0.25">
      <c r="F45017"/>
      <c r="G45017"/>
      <c r="H45017"/>
    </row>
    <row r="45018" spans="6:8" x14ac:dyDescent="0.25">
      <c r="F45018"/>
      <c r="G45018"/>
      <c r="H45018"/>
    </row>
    <row r="45019" spans="6:8" x14ac:dyDescent="0.25">
      <c r="F45019"/>
      <c r="G45019"/>
      <c r="H45019"/>
    </row>
    <row r="45020" spans="6:8" x14ac:dyDescent="0.25">
      <c r="F45020"/>
      <c r="G45020"/>
      <c r="H45020"/>
    </row>
    <row r="45021" spans="6:8" x14ac:dyDescent="0.25">
      <c r="F45021"/>
      <c r="G45021"/>
      <c r="H45021"/>
    </row>
    <row r="45022" spans="6:8" x14ac:dyDescent="0.25">
      <c r="F45022"/>
      <c r="G45022"/>
      <c r="H45022"/>
    </row>
    <row r="45023" spans="6:8" x14ac:dyDescent="0.25">
      <c r="F45023"/>
      <c r="G45023"/>
      <c r="H45023"/>
    </row>
    <row r="45024" spans="6:8" x14ac:dyDescent="0.25">
      <c r="F45024"/>
      <c r="G45024"/>
      <c r="H45024"/>
    </row>
    <row r="45025" spans="6:8" x14ac:dyDescent="0.25">
      <c r="F45025"/>
      <c r="G45025"/>
      <c r="H45025"/>
    </row>
    <row r="45026" spans="6:8" x14ac:dyDescent="0.25">
      <c r="F45026"/>
      <c r="G45026"/>
      <c r="H45026"/>
    </row>
    <row r="45027" spans="6:8" x14ac:dyDescent="0.25">
      <c r="F45027"/>
      <c r="G45027"/>
      <c r="H45027"/>
    </row>
    <row r="45028" spans="6:8" x14ac:dyDescent="0.25">
      <c r="F45028"/>
      <c r="G45028"/>
      <c r="H45028"/>
    </row>
    <row r="45029" spans="6:8" x14ac:dyDescent="0.25">
      <c r="F45029"/>
      <c r="G45029"/>
      <c r="H45029"/>
    </row>
    <row r="45030" spans="6:8" x14ac:dyDescent="0.25">
      <c r="F45030"/>
      <c r="G45030"/>
      <c r="H45030"/>
    </row>
    <row r="45031" spans="6:8" x14ac:dyDescent="0.25">
      <c r="F45031"/>
      <c r="G45031"/>
      <c r="H45031"/>
    </row>
    <row r="45032" spans="6:8" x14ac:dyDescent="0.25">
      <c r="F45032"/>
      <c r="G45032"/>
      <c r="H45032"/>
    </row>
    <row r="45033" spans="6:8" x14ac:dyDescent="0.25">
      <c r="F45033"/>
      <c r="G45033"/>
      <c r="H45033"/>
    </row>
    <row r="45034" spans="6:8" x14ac:dyDescent="0.25">
      <c r="F45034"/>
      <c r="G45034"/>
      <c r="H45034"/>
    </row>
    <row r="45035" spans="6:8" x14ac:dyDescent="0.25">
      <c r="F45035"/>
      <c r="G45035"/>
      <c r="H45035"/>
    </row>
    <row r="45036" spans="6:8" x14ac:dyDescent="0.25">
      <c r="F45036"/>
      <c r="G45036"/>
      <c r="H45036"/>
    </row>
    <row r="45037" spans="6:8" x14ac:dyDescent="0.25">
      <c r="F45037"/>
      <c r="G45037"/>
      <c r="H45037"/>
    </row>
    <row r="45038" spans="6:8" x14ac:dyDescent="0.25">
      <c r="F45038"/>
      <c r="G45038"/>
      <c r="H45038"/>
    </row>
    <row r="45039" spans="6:8" x14ac:dyDescent="0.25">
      <c r="F45039"/>
      <c r="G45039"/>
      <c r="H45039"/>
    </row>
    <row r="45040" spans="6:8" x14ac:dyDescent="0.25">
      <c r="F45040"/>
      <c r="G45040"/>
      <c r="H45040"/>
    </row>
    <row r="45041" spans="6:8" x14ac:dyDescent="0.25">
      <c r="F45041"/>
      <c r="G45041"/>
      <c r="H45041"/>
    </row>
    <row r="45042" spans="6:8" x14ac:dyDescent="0.25">
      <c r="F45042"/>
      <c r="G45042"/>
      <c r="H45042"/>
    </row>
    <row r="45043" spans="6:8" x14ac:dyDescent="0.25">
      <c r="F45043"/>
      <c r="G45043"/>
      <c r="H45043"/>
    </row>
    <row r="45044" spans="6:8" x14ac:dyDescent="0.25">
      <c r="F45044"/>
      <c r="G45044"/>
      <c r="H45044"/>
    </row>
    <row r="45045" spans="6:8" x14ac:dyDescent="0.25">
      <c r="F45045"/>
      <c r="G45045"/>
      <c r="H45045"/>
    </row>
    <row r="45046" spans="6:8" x14ac:dyDescent="0.25">
      <c r="F45046"/>
      <c r="G45046"/>
      <c r="H45046"/>
    </row>
    <row r="45047" spans="6:8" x14ac:dyDescent="0.25">
      <c r="F45047"/>
      <c r="G45047"/>
      <c r="H45047"/>
    </row>
    <row r="45048" spans="6:8" x14ac:dyDescent="0.25">
      <c r="F45048"/>
      <c r="G45048"/>
      <c r="H45048"/>
    </row>
    <row r="45049" spans="6:8" x14ac:dyDescent="0.25">
      <c r="F45049"/>
      <c r="G45049"/>
      <c r="H45049"/>
    </row>
    <row r="45050" spans="6:8" x14ac:dyDescent="0.25">
      <c r="F45050"/>
      <c r="G45050"/>
      <c r="H45050"/>
    </row>
    <row r="45051" spans="6:8" x14ac:dyDescent="0.25">
      <c r="F45051"/>
      <c r="G45051"/>
      <c r="H45051"/>
    </row>
    <row r="45052" spans="6:8" x14ac:dyDescent="0.25">
      <c r="F45052"/>
      <c r="G45052"/>
      <c r="H45052"/>
    </row>
    <row r="45053" spans="6:8" x14ac:dyDescent="0.25">
      <c r="F45053"/>
      <c r="G45053"/>
      <c r="H45053"/>
    </row>
    <row r="45054" spans="6:8" x14ac:dyDescent="0.25">
      <c r="F45054"/>
      <c r="G45054"/>
      <c r="H45054"/>
    </row>
    <row r="45055" spans="6:8" x14ac:dyDescent="0.25">
      <c r="F45055"/>
      <c r="G45055"/>
      <c r="H45055"/>
    </row>
    <row r="45056" spans="6:8" x14ac:dyDescent="0.25">
      <c r="F45056"/>
      <c r="G45056"/>
      <c r="H45056"/>
    </row>
    <row r="45057" spans="6:8" x14ac:dyDescent="0.25">
      <c r="F45057"/>
      <c r="G45057"/>
      <c r="H45057"/>
    </row>
    <row r="45058" spans="6:8" x14ac:dyDescent="0.25">
      <c r="F45058"/>
      <c r="G45058"/>
      <c r="H45058"/>
    </row>
    <row r="45059" spans="6:8" x14ac:dyDescent="0.25">
      <c r="F45059"/>
      <c r="G45059"/>
      <c r="H45059"/>
    </row>
    <row r="45060" spans="6:8" x14ac:dyDescent="0.25">
      <c r="F45060"/>
      <c r="G45060"/>
      <c r="H45060"/>
    </row>
    <row r="45061" spans="6:8" x14ac:dyDescent="0.25">
      <c r="F45061"/>
      <c r="G45061"/>
      <c r="H45061"/>
    </row>
    <row r="45062" spans="6:8" x14ac:dyDescent="0.25">
      <c r="F45062"/>
      <c r="G45062"/>
      <c r="H45062"/>
    </row>
    <row r="45063" spans="6:8" x14ac:dyDescent="0.25">
      <c r="F45063"/>
      <c r="G45063"/>
      <c r="H45063"/>
    </row>
    <row r="45064" spans="6:8" x14ac:dyDescent="0.25">
      <c r="F45064"/>
      <c r="G45064"/>
      <c r="H45064"/>
    </row>
    <row r="45065" spans="6:8" x14ac:dyDescent="0.25">
      <c r="F45065"/>
      <c r="G45065"/>
      <c r="H45065"/>
    </row>
    <row r="45066" spans="6:8" x14ac:dyDescent="0.25">
      <c r="F45066"/>
      <c r="G45066"/>
      <c r="H45066"/>
    </row>
    <row r="45067" spans="6:8" x14ac:dyDescent="0.25">
      <c r="F45067"/>
      <c r="G45067"/>
      <c r="H45067"/>
    </row>
    <row r="45068" spans="6:8" x14ac:dyDescent="0.25">
      <c r="F45068"/>
      <c r="G45068"/>
      <c r="H45068"/>
    </row>
    <row r="45069" spans="6:8" x14ac:dyDescent="0.25">
      <c r="F45069"/>
      <c r="G45069"/>
      <c r="H45069"/>
    </row>
    <row r="45070" spans="6:8" x14ac:dyDescent="0.25">
      <c r="F45070"/>
      <c r="G45070"/>
      <c r="H45070"/>
    </row>
    <row r="45071" spans="6:8" x14ac:dyDescent="0.25">
      <c r="F45071"/>
      <c r="G45071"/>
      <c r="H45071"/>
    </row>
    <row r="45072" spans="6:8" x14ac:dyDescent="0.25">
      <c r="F45072"/>
      <c r="G45072"/>
      <c r="H45072"/>
    </row>
    <row r="45073" spans="6:8" x14ac:dyDescent="0.25">
      <c r="F45073"/>
      <c r="G45073"/>
      <c r="H45073"/>
    </row>
    <row r="45074" spans="6:8" x14ac:dyDescent="0.25">
      <c r="F45074"/>
      <c r="G45074"/>
      <c r="H45074"/>
    </row>
    <row r="45075" spans="6:8" x14ac:dyDescent="0.25">
      <c r="F45075"/>
      <c r="G45075"/>
      <c r="H45075"/>
    </row>
    <row r="45076" spans="6:8" x14ac:dyDescent="0.25">
      <c r="F45076"/>
      <c r="G45076"/>
      <c r="H45076"/>
    </row>
    <row r="45077" spans="6:8" x14ac:dyDescent="0.25">
      <c r="F45077"/>
      <c r="G45077"/>
      <c r="H45077"/>
    </row>
    <row r="45078" spans="6:8" x14ac:dyDescent="0.25">
      <c r="F45078"/>
      <c r="G45078"/>
      <c r="H45078"/>
    </row>
    <row r="45079" spans="6:8" x14ac:dyDescent="0.25">
      <c r="F45079"/>
      <c r="G45079"/>
      <c r="H45079"/>
    </row>
    <row r="45080" spans="6:8" x14ac:dyDescent="0.25">
      <c r="F45080"/>
      <c r="G45080"/>
      <c r="H45080"/>
    </row>
    <row r="45081" spans="6:8" x14ac:dyDescent="0.25">
      <c r="F45081"/>
      <c r="G45081"/>
      <c r="H45081"/>
    </row>
    <row r="45082" spans="6:8" x14ac:dyDescent="0.25">
      <c r="F45082"/>
      <c r="G45082"/>
      <c r="H45082"/>
    </row>
    <row r="45083" spans="6:8" x14ac:dyDescent="0.25">
      <c r="F45083"/>
      <c r="G45083"/>
      <c r="H45083"/>
    </row>
    <row r="45084" spans="6:8" x14ac:dyDescent="0.25">
      <c r="F45084"/>
      <c r="G45084"/>
      <c r="H45084"/>
    </row>
    <row r="45085" spans="6:8" x14ac:dyDescent="0.25">
      <c r="F45085"/>
      <c r="G45085"/>
      <c r="H45085"/>
    </row>
    <row r="45086" spans="6:8" x14ac:dyDescent="0.25">
      <c r="F45086"/>
      <c r="G45086"/>
      <c r="H45086"/>
    </row>
    <row r="45087" spans="6:8" x14ac:dyDescent="0.25">
      <c r="F45087"/>
      <c r="G45087"/>
      <c r="H45087"/>
    </row>
    <row r="45088" spans="6:8" x14ac:dyDescent="0.25">
      <c r="F45088"/>
      <c r="G45088"/>
      <c r="H45088"/>
    </row>
    <row r="45089" spans="6:8" x14ac:dyDescent="0.25">
      <c r="F45089"/>
      <c r="G45089"/>
      <c r="H45089"/>
    </row>
    <row r="45090" spans="6:8" x14ac:dyDescent="0.25">
      <c r="F45090"/>
      <c r="G45090"/>
      <c r="H45090"/>
    </row>
    <row r="45091" spans="6:8" x14ac:dyDescent="0.25">
      <c r="F45091"/>
      <c r="G45091"/>
      <c r="H45091"/>
    </row>
    <row r="45092" spans="6:8" x14ac:dyDescent="0.25">
      <c r="F45092"/>
      <c r="G45092"/>
      <c r="H45092"/>
    </row>
    <row r="45093" spans="6:8" x14ac:dyDescent="0.25">
      <c r="F45093"/>
      <c r="G45093"/>
      <c r="H45093"/>
    </row>
    <row r="45094" spans="6:8" x14ac:dyDescent="0.25">
      <c r="F45094"/>
      <c r="G45094"/>
      <c r="H45094"/>
    </row>
    <row r="45095" spans="6:8" x14ac:dyDescent="0.25">
      <c r="F45095"/>
      <c r="G45095"/>
      <c r="H45095"/>
    </row>
    <row r="45096" spans="6:8" x14ac:dyDescent="0.25">
      <c r="F45096"/>
      <c r="G45096"/>
      <c r="H45096"/>
    </row>
    <row r="45097" spans="6:8" x14ac:dyDescent="0.25">
      <c r="F45097"/>
      <c r="G45097"/>
      <c r="H45097"/>
    </row>
    <row r="45098" spans="6:8" x14ac:dyDescent="0.25">
      <c r="F45098"/>
      <c r="G45098"/>
      <c r="H45098"/>
    </row>
    <row r="45099" spans="6:8" x14ac:dyDescent="0.25">
      <c r="F45099"/>
      <c r="G45099"/>
      <c r="H45099"/>
    </row>
    <row r="45100" spans="6:8" x14ac:dyDescent="0.25">
      <c r="F45100"/>
      <c r="G45100"/>
      <c r="H45100"/>
    </row>
    <row r="45101" spans="6:8" x14ac:dyDescent="0.25">
      <c r="F45101"/>
      <c r="G45101"/>
      <c r="H45101"/>
    </row>
    <row r="45102" spans="6:8" x14ac:dyDescent="0.25">
      <c r="F45102"/>
      <c r="G45102"/>
      <c r="H45102"/>
    </row>
    <row r="45103" spans="6:8" x14ac:dyDescent="0.25">
      <c r="F45103"/>
      <c r="G45103"/>
      <c r="H45103"/>
    </row>
    <row r="45104" spans="6:8" x14ac:dyDescent="0.25">
      <c r="F45104"/>
      <c r="G45104"/>
      <c r="H45104"/>
    </row>
    <row r="45105" spans="6:8" x14ac:dyDescent="0.25">
      <c r="F45105"/>
      <c r="G45105"/>
      <c r="H45105"/>
    </row>
    <row r="45106" spans="6:8" x14ac:dyDescent="0.25">
      <c r="F45106"/>
      <c r="G45106"/>
      <c r="H45106"/>
    </row>
    <row r="45107" spans="6:8" x14ac:dyDescent="0.25">
      <c r="F45107"/>
      <c r="G45107"/>
      <c r="H45107"/>
    </row>
    <row r="45108" spans="6:8" x14ac:dyDescent="0.25">
      <c r="F45108"/>
      <c r="G45108"/>
      <c r="H45108"/>
    </row>
    <row r="45109" spans="6:8" x14ac:dyDescent="0.25">
      <c r="F45109"/>
      <c r="G45109"/>
      <c r="H45109"/>
    </row>
    <row r="45110" spans="6:8" x14ac:dyDescent="0.25">
      <c r="F45110"/>
      <c r="G45110"/>
      <c r="H45110"/>
    </row>
    <row r="45111" spans="6:8" x14ac:dyDescent="0.25">
      <c r="F45111"/>
      <c r="G45111"/>
      <c r="H45111"/>
    </row>
    <row r="45112" spans="6:8" x14ac:dyDescent="0.25">
      <c r="F45112"/>
      <c r="G45112"/>
      <c r="H45112"/>
    </row>
    <row r="45113" spans="6:8" x14ac:dyDescent="0.25">
      <c r="F45113"/>
      <c r="G45113"/>
      <c r="H45113"/>
    </row>
    <row r="45114" spans="6:8" x14ac:dyDescent="0.25">
      <c r="F45114"/>
      <c r="G45114"/>
      <c r="H45114"/>
    </row>
    <row r="45115" spans="6:8" x14ac:dyDescent="0.25">
      <c r="F45115"/>
      <c r="G45115"/>
      <c r="H45115"/>
    </row>
    <row r="45116" spans="6:8" x14ac:dyDescent="0.25">
      <c r="F45116"/>
      <c r="G45116"/>
      <c r="H45116"/>
    </row>
    <row r="45117" spans="6:8" x14ac:dyDescent="0.25">
      <c r="F45117"/>
      <c r="G45117"/>
      <c r="H45117"/>
    </row>
    <row r="45118" spans="6:8" x14ac:dyDescent="0.25">
      <c r="F45118"/>
      <c r="G45118"/>
      <c r="H45118"/>
    </row>
    <row r="45119" spans="6:8" x14ac:dyDescent="0.25">
      <c r="F45119"/>
      <c r="G45119"/>
      <c r="H45119"/>
    </row>
    <row r="45120" spans="6:8" x14ac:dyDescent="0.25">
      <c r="F45120"/>
      <c r="G45120"/>
      <c r="H45120"/>
    </row>
    <row r="45121" spans="6:8" x14ac:dyDescent="0.25">
      <c r="F45121"/>
      <c r="G45121"/>
      <c r="H45121"/>
    </row>
    <row r="45122" spans="6:8" x14ac:dyDescent="0.25">
      <c r="F45122"/>
      <c r="G45122"/>
      <c r="H45122"/>
    </row>
    <row r="45123" spans="6:8" x14ac:dyDescent="0.25">
      <c r="F45123"/>
      <c r="G45123"/>
      <c r="H45123"/>
    </row>
    <row r="45124" spans="6:8" x14ac:dyDescent="0.25">
      <c r="F45124"/>
      <c r="G45124"/>
      <c r="H45124"/>
    </row>
    <row r="45125" spans="6:8" x14ac:dyDescent="0.25">
      <c r="F45125"/>
      <c r="G45125"/>
      <c r="H45125"/>
    </row>
    <row r="45126" spans="6:8" x14ac:dyDescent="0.25">
      <c r="F45126"/>
      <c r="G45126"/>
      <c r="H45126"/>
    </row>
    <row r="45127" spans="6:8" x14ac:dyDescent="0.25">
      <c r="F45127"/>
      <c r="G45127"/>
      <c r="H45127"/>
    </row>
    <row r="45128" spans="6:8" x14ac:dyDescent="0.25">
      <c r="F45128"/>
      <c r="G45128"/>
      <c r="H45128"/>
    </row>
    <row r="45129" spans="6:8" x14ac:dyDescent="0.25">
      <c r="F45129"/>
      <c r="G45129"/>
      <c r="H45129"/>
    </row>
    <row r="45130" spans="6:8" x14ac:dyDescent="0.25">
      <c r="F45130"/>
      <c r="G45130"/>
      <c r="H45130"/>
    </row>
    <row r="45131" spans="6:8" x14ac:dyDescent="0.25">
      <c r="F45131"/>
      <c r="G45131"/>
      <c r="H45131"/>
    </row>
    <row r="45132" spans="6:8" x14ac:dyDescent="0.25">
      <c r="F45132"/>
      <c r="G45132"/>
      <c r="H45132"/>
    </row>
    <row r="45133" spans="6:8" x14ac:dyDescent="0.25">
      <c r="F45133"/>
      <c r="G45133"/>
      <c r="H45133"/>
    </row>
    <row r="45134" spans="6:8" x14ac:dyDescent="0.25">
      <c r="F45134"/>
      <c r="G45134"/>
      <c r="H45134"/>
    </row>
    <row r="45135" spans="6:8" x14ac:dyDescent="0.25">
      <c r="F45135"/>
      <c r="G45135"/>
      <c r="H45135"/>
    </row>
    <row r="45136" spans="6:8" x14ac:dyDescent="0.25">
      <c r="F45136"/>
      <c r="G45136"/>
      <c r="H45136"/>
    </row>
    <row r="45137" spans="6:8" x14ac:dyDescent="0.25">
      <c r="F45137"/>
      <c r="G45137"/>
      <c r="H45137"/>
    </row>
    <row r="45138" spans="6:8" x14ac:dyDescent="0.25">
      <c r="F45138"/>
      <c r="G45138"/>
      <c r="H45138"/>
    </row>
    <row r="45139" spans="6:8" x14ac:dyDescent="0.25">
      <c r="F45139"/>
      <c r="G45139"/>
      <c r="H45139"/>
    </row>
    <row r="45140" spans="6:8" x14ac:dyDescent="0.25">
      <c r="F45140"/>
      <c r="G45140"/>
      <c r="H45140"/>
    </row>
    <row r="45141" spans="6:8" x14ac:dyDescent="0.25">
      <c r="F45141"/>
      <c r="G45141"/>
      <c r="H45141"/>
    </row>
    <row r="45142" spans="6:8" x14ac:dyDescent="0.25">
      <c r="F45142"/>
      <c r="G45142"/>
      <c r="H45142"/>
    </row>
    <row r="45143" spans="6:8" x14ac:dyDescent="0.25">
      <c r="F45143"/>
      <c r="G45143"/>
      <c r="H45143"/>
    </row>
    <row r="45144" spans="6:8" x14ac:dyDescent="0.25">
      <c r="F45144"/>
      <c r="G45144"/>
      <c r="H45144"/>
    </row>
    <row r="45145" spans="6:8" x14ac:dyDescent="0.25">
      <c r="F45145"/>
      <c r="G45145"/>
      <c r="H45145"/>
    </row>
    <row r="45146" spans="6:8" x14ac:dyDescent="0.25">
      <c r="F45146"/>
      <c r="G45146"/>
      <c r="H45146"/>
    </row>
    <row r="45147" spans="6:8" x14ac:dyDescent="0.25">
      <c r="F45147"/>
      <c r="G45147"/>
      <c r="H45147"/>
    </row>
    <row r="45148" spans="6:8" x14ac:dyDescent="0.25">
      <c r="F45148"/>
      <c r="G45148"/>
      <c r="H45148"/>
    </row>
    <row r="45149" spans="6:8" x14ac:dyDescent="0.25">
      <c r="F45149"/>
      <c r="G45149"/>
      <c r="H45149"/>
    </row>
    <row r="45150" spans="6:8" x14ac:dyDescent="0.25">
      <c r="F45150"/>
      <c r="G45150"/>
      <c r="H45150"/>
    </row>
    <row r="45151" spans="6:8" x14ac:dyDescent="0.25">
      <c r="F45151"/>
      <c r="G45151"/>
      <c r="H45151"/>
    </row>
    <row r="45152" spans="6:8" x14ac:dyDescent="0.25">
      <c r="F45152"/>
      <c r="G45152"/>
      <c r="H45152"/>
    </row>
    <row r="45153" spans="6:8" x14ac:dyDescent="0.25">
      <c r="F45153"/>
      <c r="G45153"/>
      <c r="H45153"/>
    </row>
    <row r="45154" spans="6:8" x14ac:dyDescent="0.25">
      <c r="F45154"/>
      <c r="G45154"/>
      <c r="H45154"/>
    </row>
    <row r="45155" spans="6:8" x14ac:dyDescent="0.25">
      <c r="F45155"/>
      <c r="G45155"/>
      <c r="H45155"/>
    </row>
    <row r="45156" spans="6:8" x14ac:dyDescent="0.25">
      <c r="F45156"/>
      <c r="G45156"/>
      <c r="H45156"/>
    </row>
    <row r="45157" spans="6:8" x14ac:dyDescent="0.25">
      <c r="F45157"/>
      <c r="G45157"/>
      <c r="H45157"/>
    </row>
    <row r="45158" spans="6:8" x14ac:dyDescent="0.25">
      <c r="F45158"/>
      <c r="G45158"/>
      <c r="H45158"/>
    </row>
    <row r="45159" spans="6:8" x14ac:dyDescent="0.25">
      <c r="F45159"/>
      <c r="G45159"/>
      <c r="H45159"/>
    </row>
    <row r="45160" spans="6:8" x14ac:dyDescent="0.25">
      <c r="F45160"/>
      <c r="G45160"/>
      <c r="H45160"/>
    </row>
    <row r="45161" spans="6:8" x14ac:dyDescent="0.25">
      <c r="F45161"/>
      <c r="G45161"/>
      <c r="H45161"/>
    </row>
    <row r="45162" spans="6:8" x14ac:dyDescent="0.25">
      <c r="F45162"/>
      <c r="G45162"/>
      <c r="H45162"/>
    </row>
    <row r="45163" spans="6:8" x14ac:dyDescent="0.25">
      <c r="F45163"/>
      <c r="G45163"/>
      <c r="H45163"/>
    </row>
    <row r="45164" spans="6:8" x14ac:dyDescent="0.25">
      <c r="F45164"/>
      <c r="G45164"/>
      <c r="H45164"/>
    </row>
    <row r="45165" spans="6:8" x14ac:dyDescent="0.25">
      <c r="F45165"/>
      <c r="G45165"/>
      <c r="H45165"/>
    </row>
    <row r="45166" spans="6:8" x14ac:dyDescent="0.25">
      <c r="F45166"/>
      <c r="G45166"/>
      <c r="H45166"/>
    </row>
    <row r="45167" spans="6:8" x14ac:dyDescent="0.25">
      <c r="F45167"/>
      <c r="G45167"/>
      <c r="H45167"/>
    </row>
    <row r="45168" spans="6:8" x14ac:dyDescent="0.25">
      <c r="F45168"/>
      <c r="G45168"/>
      <c r="H45168"/>
    </row>
    <row r="45169" spans="6:8" x14ac:dyDescent="0.25">
      <c r="F45169"/>
      <c r="G45169"/>
      <c r="H45169"/>
    </row>
    <row r="45170" spans="6:8" x14ac:dyDescent="0.25">
      <c r="F45170"/>
      <c r="G45170"/>
      <c r="H45170"/>
    </row>
    <row r="45171" spans="6:8" x14ac:dyDescent="0.25">
      <c r="F45171"/>
      <c r="G45171"/>
      <c r="H45171"/>
    </row>
    <row r="45172" spans="6:8" x14ac:dyDescent="0.25">
      <c r="F45172"/>
      <c r="G45172"/>
      <c r="H45172"/>
    </row>
    <row r="45173" spans="6:8" x14ac:dyDescent="0.25">
      <c r="F45173"/>
      <c r="G45173"/>
      <c r="H45173"/>
    </row>
    <row r="45174" spans="6:8" x14ac:dyDescent="0.25">
      <c r="F45174"/>
      <c r="G45174"/>
      <c r="H45174"/>
    </row>
    <row r="45175" spans="6:8" x14ac:dyDescent="0.25">
      <c r="F45175"/>
      <c r="G45175"/>
      <c r="H45175"/>
    </row>
    <row r="45176" spans="6:8" x14ac:dyDescent="0.25">
      <c r="F45176"/>
      <c r="G45176"/>
      <c r="H45176"/>
    </row>
    <row r="45177" spans="6:8" x14ac:dyDescent="0.25">
      <c r="F45177"/>
      <c r="G45177"/>
      <c r="H45177"/>
    </row>
    <row r="45178" spans="6:8" x14ac:dyDescent="0.25">
      <c r="F45178"/>
      <c r="G45178"/>
      <c r="H45178"/>
    </row>
    <row r="45179" spans="6:8" x14ac:dyDescent="0.25">
      <c r="F45179"/>
      <c r="G45179"/>
      <c r="H45179"/>
    </row>
    <row r="45180" spans="6:8" x14ac:dyDescent="0.25">
      <c r="F45180"/>
      <c r="G45180"/>
      <c r="H45180"/>
    </row>
    <row r="45181" spans="6:8" x14ac:dyDescent="0.25">
      <c r="F45181"/>
      <c r="G45181"/>
      <c r="H45181"/>
    </row>
    <row r="45182" spans="6:8" x14ac:dyDescent="0.25">
      <c r="F45182"/>
      <c r="G45182"/>
      <c r="H45182"/>
    </row>
    <row r="45183" spans="6:8" x14ac:dyDescent="0.25">
      <c r="F45183"/>
      <c r="G45183"/>
      <c r="H45183"/>
    </row>
    <row r="45184" spans="6:8" x14ac:dyDescent="0.25">
      <c r="F45184"/>
      <c r="G45184"/>
      <c r="H45184"/>
    </row>
    <row r="45185" spans="6:8" x14ac:dyDescent="0.25">
      <c r="F45185"/>
      <c r="G45185"/>
      <c r="H45185"/>
    </row>
    <row r="45186" spans="6:8" x14ac:dyDescent="0.25">
      <c r="F45186"/>
      <c r="G45186"/>
      <c r="H45186"/>
    </row>
    <row r="45187" spans="6:8" x14ac:dyDescent="0.25">
      <c r="F45187"/>
      <c r="G45187"/>
      <c r="H45187"/>
    </row>
    <row r="45188" spans="6:8" x14ac:dyDescent="0.25">
      <c r="F45188"/>
      <c r="G45188"/>
      <c r="H45188"/>
    </row>
    <row r="45189" spans="6:8" x14ac:dyDescent="0.25">
      <c r="F45189"/>
      <c r="G45189"/>
      <c r="H45189"/>
    </row>
    <row r="45190" spans="6:8" x14ac:dyDescent="0.25">
      <c r="F45190"/>
      <c r="G45190"/>
      <c r="H45190"/>
    </row>
    <row r="45191" spans="6:8" x14ac:dyDescent="0.25">
      <c r="F45191"/>
      <c r="G45191"/>
      <c r="H45191"/>
    </row>
    <row r="45192" spans="6:8" x14ac:dyDescent="0.25">
      <c r="F45192"/>
      <c r="G45192"/>
      <c r="H45192"/>
    </row>
    <row r="45193" spans="6:8" x14ac:dyDescent="0.25">
      <c r="F45193"/>
      <c r="G45193"/>
      <c r="H45193"/>
    </row>
    <row r="45194" spans="6:8" x14ac:dyDescent="0.25">
      <c r="F45194"/>
      <c r="G45194"/>
      <c r="H45194"/>
    </row>
    <row r="45195" spans="6:8" x14ac:dyDescent="0.25">
      <c r="F45195"/>
      <c r="G45195"/>
      <c r="H45195"/>
    </row>
    <row r="45196" spans="6:8" x14ac:dyDescent="0.25">
      <c r="F45196"/>
      <c r="G45196"/>
      <c r="H45196"/>
    </row>
    <row r="45197" spans="6:8" x14ac:dyDescent="0.25">
      <c r="F45197"/>
      <c r="G45197"/>
      <c r="H45197"/>
    </row>
    <row r="45198" spans="6:8" x14ac:dyDescent="0.25">
      <c r="F45198"/>
      <c r="G45198"/>
      <c r="H45198"/>
    </row>
    <row r="45199" spans="6:8" x14ac:dyDescent="0.25">
      <c r="F45199"/>
      <c r="G45199"/>
      <c r="H45199"/>
    </row>
    <row r="45200" spans="6:8" x14ac:dyDescent="0.25">
      <c r="F45200"/>
      <c r="G45200"/>
      <c r="H45200"/>
    </row>
    <row r="45201" spans="6:8" x14ac:dyDescent="0.25">
      <c r="F45201"/>
      <c r="G45201"/>
      <c r="H45201"/>
    </row>
    <row r="45202" spans="6:8" x14ac:dyDescent="0.25">
      <c r="F45202"/>
      <c r="G45202"/>
      <c r="H45202"/>
    </row>
    <row r="45203" spans="6:8" x14ac:dyDescent="0.25">
      <c r="F45203"/>
      <c r="G45203"/>
      <c r="H45203"/>
    </row>
    <row r="45204" spans="6:8" x14ac:dyDescent="0.25">
      <c r="F45204"/>
      <c r="G45204"/>
      <c r="H45204"/>
    </row>
    <row r="45205" spans="6:8" x14ac:dyDescent="0.25">
      <c r="F45205"/>
      <c r="G45205"/>
      <c r="H45205"/>
    </row>
    <row r="45206" spans="6:8" x14ac:dyDescent="0.25">
      <c r="F45206"/>
      <c r="G45206"/>
      <c r="H45206"/>
    </row>
    <row r="45207" spans="6:8" x14ac:dyDescent="0.25">
      <c r="F45207"/>
      <c r="G45207"/>
      <c r="H45207"/>
    </row>
    <row r="45208" spans="6:8" x14ac:dyDescent="0.25">
      <c r="F45208"/>
      <c r="G45208"/>
      <c r="H45208"/>
    </row>
    <row r="45209" spans="6:8" x14ac:dyDescent="0.25">
      <c r="F45209"/>
      <c r="G45209"/>
      <c r="H45209"/>
    </row>
    <row r="45210" spans="6:8" x14ac:dyDescent="0.25">
      <c r="F45210"/>
      <c r="G45210"/>
      <c r="H45210"/>
    </row>
    <row r="45211" spans="6:8" x14ac:dyDescent="0.25">
      <c r="F45211"/>
      <c r="G45211"/>
      <c r="H45211"/>
    </row>
    <row r="45212" spans="6:8" x14ac:dyDescent="0.25">
      <c r="F45212"/>
      <c r="G45212"/>
      <c r="H45212"/>
    </row>
    <row r="45213" spans="6:8" x14ac:dyDescent="0.25">
      <c r="F45213"/>
      <c r="G45213"/>
      <c r="H45213"/>
    </row>
    <row r="45214" spans="6:8" x14ac:dyDescent="0.25">
      <c r="F45214"/>
      <c r="G45214"/>
      <c r="H45214"/>
    </row>
    <row r="45215" spans="6:8" x14ac:dyDescent="0.25">
      <c r="F45215"/>
      <c r="G45215"/>
      <c r="H45215"/>
    </row>
    <row r="45216" spans="6:8" x14ac:dyDescent="0.25">
      <c r="F45216"/>
      <c r="G45216"/>
      <c r="H45216"/>
    </row>
    <row r="45217" spans="6:8" x14ac:dyDescent="0.25">
      <c r="F45217"/>
      <c r="G45217"/>
      <c r="H45217"/>
    </row>
    <row r="45218" spans="6:8" x14ac:dyDescent="0.25">
      <c r="F45218"/>
      <c r="G45218"/>
      <c r="H45218"/>
    </row>
    <row r="45219" spans="6:8" x14ac:dyDescent="0.25">
      <c r="F45219"/>
      <c r="G45219"/>
      <c r="H45219"/>
    </row>
    <row r="45220" spans="6:8" x14ac:dyDescent="0.25">
      <c r="F45220"/>
      <c r="G45220"/>
      <c r="H45220"/>
    </row>
    <row r="45221" spans="6:8" x14ac:dyDescent="0.25">
      <c r="F45221"/>
      <c r="G45221"/>
      <c r="H45221"/>
    </row>
    <row r="45222" spans="6:8" x14ac:dyDescent="0.25">
      <c r="F45222"/>
      <c r="G45222"/>
      <c r="H45222"/>
    </row>
    <row r="45223" spans="6:8" x14ac:dyDescent="0.25">
      <c r="F45223"/>
      <c r="G45223"/>
      <c r="H45223"/>
    </row>
    <row r="45224" spans="6:8" x14ac:dyDescent="0.25">
      <c r="F45224"/>
      <c r="G45224"/>
      <c r="H45224"/>
    </row>
    <row r="45225" spans="6:8" x14ac:dyDescent="0.25">
      <c r="F45225"/>
      <c r="G45225"/>
      <c r="H45225"/>
    </row>
    <row r="45226" spans="6:8" x14ac:dyDescent="0.25">
      <c r="F45226"/>
      <c r="G45226"/>
      <c r="H45226"/>
    </row>
    <row r="45227" spans="6:8" x14ac:dyDescent="0.25">
      <c r="F45227"/>
      <c r="G45227"/>
      <c r="H45227"/>
    </row>
    <row r="45228" spans="6:8" x14ac:dyDescent="0.25">
      <c r="F45228"/>
      <c r="G45228"/>
      <c r="H45228"/>
    </row>
    <row r="45229" spans="6:8" x14ac:dyDescent="0.25">
      <c r="F45229"/>
      <c r="G45229"/>
      <c r="H45229"/>
    </row>
    <row r="45230" spans="6:8" x14ac:dyDescent="0.25">
      <c r="F45230"/>
      <c r="G45230"/>
      <c r="H45230"/>
    </row>
    <row r="45231" spans="6:8" x14ac:dyDescent="0.25">
      <c r="F45231"/>
      <c r="G45231"/>
      <c r="H45231"/>
    </row>
    <row r="45232" spans="6:8" x14ac:dyDescent="0.25">
      <c r="F45232"/>
      <c r="G45232"/>
      <c r="H45232"/>
    </row>
    <row r="45233" spans="6:8" x14ac:dyDescent="0.25">
      <c r="F45233"/>
      <c r="G45233"/>
      <c r="H45233"/>
    </row>
    <row r="45234" spans="6:8" x14ac:dyDescent="0.25">
      <c r="F45234"/>
      <c r="G45234"/>
      <c r="H45234"/>
    </row>
    <row r="45235" spans="6:8" x14ac:dyDescent="0.25">
      <c r="F45235"/>
      <c r="G45235"/>
      <c r="H45235"/>
    </row>
    <row r="45236" spans="6:8" x14ac:dyDescent="0.25">
      <c r="F45236"/>
      <c r="G45236"/>
      <c r="H45236"/>
    </row>
    <row r="45237" spans="6:8" x14ac:dyDescent="0.25">
      <c r="F45237"/>
      <c r="G45237"/>
      <c r="H45237"/>
    </row>
    <row r="45238" spans="6:8" x14ac:dyDescent="0.25">
      <c r="F45238"/>
      <c r="G45238"/>
      <c r="H45238"/>
    </row>
    <row r="45239" spans="6:8" x14ac:dyDescent="0.25">
      <c r="F45239"/>
      <c r="G45239"/>
      <c r="H45239"/>
    </row>
    <row r="45240" spans="6:8" x14ac:dyDescent="0.25">
      <c r="F45240"/>
      <c r="G45240"/>
      <c r="H45240"/>
    </row>
    <row r="45241" spans="6:8" x14ac:dyDescent="0.25">
      <c r="F45241"/>
      <c r="G45241"/>
      <c r="H45241"/>
    </row>
    <row r="45242" spans="6:8" x14ac:dyDescent="0.25">
      <c r="F45242"/>
      <c r="G45242"/>
      <c r="H45242"/>
    </row>
    <row r="45243" spans="6:8" x14ac:dyDescent="0.25">
      <c r="F45243"/>
      <c r="G45243"/>
      <c r="H45243"/>
    </row>
    <row r="45244" spans="6:8" x14ac:dyDescent="0.25">
      <c r="F45244"/>
      <c r="G45244"/>
      <c r="H45244"/>
    </row>
    <row r="45245" spans="6:8" x14ac:dyDescent="0.25">
      <c r="F45245"/>
      <c r="G45245"/>
      <c r="H45245"/>
    </row>
    <row r="45246" spans="6:8" x14ac:dyDescent="0.25">
      <c r="F45246"/>
      <c r="G45246"/>
      <c r="H45246"/>
    </row>
    <row r="45247" spans="6:8" x14ac:dyDescent="0.25">
      <c r="F45247"/>
      <c r="G45247"/>
      <c r="H45247"/>
    </row>
    <row r="45248" spans="6:8" x14ac:dyDescent="0.25">
      <c r="F45248"/>
      <c r="G45248"/>
      <c r="H45248"/>
    </row>
    <row r="45249" spans="6:8" x14ac:dyDescent="0.25">
      <c r="F45249"/>
      <c r="G45249"/>
      <c r="H45249"/>
    </row>
    <row r="45250" spans="6:8" x14ac:dyDescent="0.25">
      <c r="F45250"/>
      <c r="G45250"/>
      <c r="H45250"/>
    </row>
    <row r="45251" spans="6:8" x14ac:dyDescent="0.25">
      <c r="F45251"/>
      <c r="G45251"/>
      <c r="H45251"/>
    </row>
    <row r="45252" spans="6:8" x14ac:dyDescent="0.25">
      <c r="F45252"/>
      <c r="G45252"/>
      <c r="H45252"/>
    </row>
    <row r="45253" spans="6:8" x14ac:dyDescent="0.25">
      <c r="F45253"/>
      <c r="G45253"/>
      <c r="H45253"/>
    </row>
    <row r="45254" spans="6:8" x14ac:dyDescent="0.25">
      <c r="F45254"/>
      <c r="G45254"/>
      <c r="H45254"/>
    </row>
    <row r="45255" spans="6:8" x14ac:dyDescent="0.25">
      <c r="F45255"/>
      <c r="G45255"/>
      <c r="H45255"/>
    </row>
    <row r="45256" spans="6:8" x14ac:dyDescent="0.25">
      <c r="F45256"/>
      <c r="G45256"/>
      <c r="H45256"/>
    </row>
    <row r="45257" spans="6:8" x14ac:dyDescent="0.25">
      <c r="F45257"/>
      <c r="G45257"/>
      <c r="H45257"/>
    </row>
    <row r="45258" spans="6:8" x14ac:dyDescent="0.25">
      <c r="F45258"/>
      <c r="G45258"/>
      <c r="H45258"/>
    </row>
    <row r="45259" spans="6:8" x14ac:dyDescent="0.25">
      <c r="F45259"/>
      <c r="G45259"/>
      <c r="H45259"/>
    </row>
    <row r="45260" spans="6:8" x14ac:dyDescent="0.25">
      <c r="F45260"/>
      <c r="G45260"/>
      <c r="H45260"/>
    </row>
    <row r="45261" spans="6:8" x14ac:dyDescent="0.25">
      <c r="F45261"/>
      <c r="G45261"/>
      <c r="H45261"/>
    </row>
    <row r="45262" spans="6:8" x14ac:dyDescent="0.25">
      <c r="F45262"/>
      <c r="G45262"/>
      <c r="H45262"/>
    </row>
    <row r="45263" spans="6:8" x14ac:dyDescent="0.25">
      <c r="F45263"/>
      <c r="G45263"/>
      <c r="H45263"/>
    </row>
    <row r="45264" spans="6:8" x14ac:dyDescent="0.25">
      <c r="F45264"/>
      <c r="G45264"/>
      <c r="H45264"/>
    </row>
    <row r="45265" spans="6:8" x14ac:dyDescent="0.25">
      <c r="F45265"/>
      <c r="G45265"/>
      <c r="H45265"/>
    </row>
    <row r="45266" spans="6:8" x14ac:dyDescent="0.25">
      <c r="F45266"/>
      <c r="G45266"/>
      <c r="H45266"/>
    </row>
    <row r="45267" spans="6:8" x14ac:dyDescent="0.25">
      <c r="F45267"/>
      <c r="G45267"/>
      <c r="H45267"/>
    </row>
    <row r="45268" spans="6:8" x14ac:dyDescent="0.25">
      <c r="F45268"/>
      <c r="G45268"/>
      <c r="H45268"/>
    </row>
    <row r="45269" spans="6:8" x14ac:dyDescent="0.25">
      <c r="F45269"/>
      <c r="G45269"/>
      <c r="H45269"/>
    </row>
    <row r="45270" spans="6:8" x14ac:dyDescent="0.25">
      <c r="F45270"/>
      <c r="G45270"/>
      <c r="H45270"/>
    </row>
    <row r="45271" spans="6:8" x14ac:dyDescent="0.25">
      <c r="F45271"/>
      <c r="G45271"/>
      <c r="H45271"/>
    </row>
    <row r="45272" spans="6:8" x14ac:dyDescent="0.25">
      <c r="F45272"/>
      <c r="G45272"/>
      <c r="H45272"/>
    </row>
    <row r="45273" spans="6:8" x14ac:dyDescent="0.25">
      <c r="F45273"/>
      <c r="G45273"/>
      <c r="H45273"/>
    </row>
    <row r="45274" spans="6:8" x14ac:dyDescent="0.25">
      <c r="F45274"/>
      <c r="G45274"/>
      <c r="H45274"/>
    </row>
    <row r="45275" spans="6:8" x14ac:dyDescent="0.25">
      <c r="F45275"/>
      <c r="G45275"/>
      <c r="H45275"/>
    </row>
    <row r="45276" spans="6:8" x14ac:dyDescent="0.25">
      <c r="F45276"/>
      <c r="G45276"/>
      <c r="H45276"/>
    </row>
    <row r="45277" spans="6:8" x14ac:dyDescent="0.25">
      <c r="F45277"/>
      <c r="G45277"/>
      <c r="H45277"/>
    </row>
    <row r="45278" spans="6:8" x14ac:dyDescent="0.25">
      <c r="F45278"/>
      <c r="G45278"/>
      <c r="H45278"/>
    </row>
    <row r="45279" spans="6:8" x14ac:dyDescent="0.25">
      <c r="F45279"/>
      <c r="G45279"/>
      <c r="H45279"/>
    </row>
    <row r="45280" spans="6:8" x14ac:dyDescent="0.25">
      <c r="F45280"/>
      <c r="G45280"/>
      <c r="H45280"/>
    </row>
    <row r="45281" spans="6:8" x14ac:dyDescent="0.25">
      <c r="F45281"/>
      <c r="G45281"/>
      <c r="H45281"/>
    </row>
    <row r="45282" spans="6:8" x14ac:dyDescent="0.25">
      <c r="F45282"/>
      <c r="G45282"/>
      <c r="H45282"/>
    </row>
    <row r="45283" spans="6:8" x14ac:dyDescent="0.25">
      <c r="F45283"/>
      <c r="G45283"/>
      <c r="H45283"/>
    </row>
    <row r="45284" spans="6:8" x14ac:dyDescent="0.25">
      <c r="F45284"/>
      <c r="G45284"/>
      <c r="H45284"/>
    </row>
    <row r="45285" spans="6:8" x14ac:dyDescent="0.25">
      <c r="F45285"/>
      <c r="G45285"/>
      <c r="H45285"/>
    </row>
    <row r="45286" spans="6:8" x14ac:dyDescent="0.25">
      <c r="F45286"/>
      <c r="G45286"/>
      <c r="H45286"/>
    </row>
    <row r="45287" spans="6:8" x14ac:dyDescent="0.25">
      <c r="F45287"/>
      <c r="G45287"/>
      <c r="H45287"/>
    </row>
    <row r="45288" spans="6:8" x14ac:dyDescent="0.25">
      <c r="F45288"/>
      <c r="G45288"/>
      <c r="H45288"/>
    </row>
    <row r="45289" spans="6:8" x14ac:dyDescent="0.25">
      <c r="F45289"/>
      <c r="G45289"/>
      <c r="H45289"/>
    </row>
    <row r="45290" spans="6:8" x14ac:dyDescent="0.25">
      <c r="F45290"/>
      <c r="G45290"/>
      <c r="H45290"/>
    </row>
    <row r="45291" spans="6:8" x14ac:dyDescent="0.25">
      <c r="F45291"/>
      <c r="G45291"/>
      <c r="H45291"/>
    </row>
    <row r="45292" spans="6:8" x14ac:dyDescent="0.25">
      <c r="F45292"/>
      <c r="G45292"/>
      <c r="H45292"/>
    </row>
    <row r="45293" spans="6:8" x14ac:dyDescent="0.25">
      <c r="F45293"/>
      <c r="G45293"/>
      <c r="H45293"/>
    </row>
    <row r="45294" spans="6:8" x14ac:dyDescent="0.25">
      <c r="F45294"/>
      <c r="G45294"/>
      <c r="H45294"/>
    </row>
    <row r="45295" spans="6:8" x14ac:dyDescent="0.25">
      <c r="F45295"/>
      <c r="G45295"/>
      <c r="H45295"/>
    </row>
    <row r="45296" spans="6:8" x14ac:dyDescent="0.25">
      <c r="F45296"/>
      <c r="G45296"/>
      <c r="H45296"/>
    </row>
    <row r="45297" spans="6:8" x14ac:dyDescent="0.25">
      <c r="F45297"/>
      <c r="G45297"/>
      <c r="H45297"/>
    </row>
    <row r="45298" spans="6:8" x14ac:dyDescent="0.25">
      <c r="F45298"/>
      <c r="G45298"/>
      <c r="H45298"/>
    </row>
    <row r="45299" spans="6:8" x14ac:dyDescent="0.25">
      <c r="F45299"/>
      <c r="G45299"/>
      <c r="H45299"/>
    </row>
    <row r="45300" spans="6:8" x14ac:dyDescent="0.25">
      <c r="F45300"/>
      <c r="G45300"/>
      <c r="H45300"/>
    </row>
    <row r="45301" spans="6:8" x14ac:dyDescent="0.25">
      <c r="F45301"/>
      <c r="G45301"/>
      <c r="H45301"/>
    </row>
    <row r="45302" spans="6:8" x14ac:dyDescent="0.25">
      <c r="F45302"/>
      <c r="G45302"/>
      <c r="H45302"/>
    </row>
    <row r="45303" spans="6:8" x14ac:dyDescent="0.25">
      <c r="F45303"/>
      <c r="G45303"/>
      <c r="H45303"/>
    </row>
    <row r="45304" spans="6:8" x14ac:dyDescent="0.25">
      <c r="F45304"/>
      <c r="G45304"/>
      <c r="H45304"/>
    </row>
    <row r="45305" spans="6:8" x14ac:dyDescent="0.25">
      <c r="F45305"/>
      <c r="G45305"/>
      <c r="H45305"/>
    </row>
    <row r="45306" spans="6:8" x14ac:dyDescent="0.25">
      <c r="F45306"/>
      <c r="G45306"/>
      <c r="H45306"/>
    </row>
    <row r="45307" spans="6:8" x14ac:dyDescent="0.25">
      <c r="F45307"/>
      <c r="G45307"/>
      <c r="H45307"/>
    </row>
    <row r="45308" spans="6:8" x14ac:dyDescent="0.25">
      <c r="F45308"/>
      <c r="G45308"/>
      <c r="H45308"/>
    </row>
    <row r="45309" spans="6:8" x14ac:dyDescent="0.25">
      <c r="F45309"/>
      <c r="G45309"/>
      <c r="H45309"/>
    </row>
    <row r="45310" spans="6:8" x14ac:dyDescent="0.25">
      <c r="F45310"/>
      <c r="G45310"/>
      <c r="H45310"/>
    </row>
    <row r="45311" spans="6:8" x14ac:dyDescent="0.25">
      <c r="F45311"/>
      <c r="G45311"/>
      <c r="H45311"/>
    </row>
    <row r="45312" spans="6:8" x14ac:dyDescent="0.25">
      <c r="F45312"/>
      <c r="G45312"/>
      <c r="H45312"/>
    </row>
    <row r="45313" spans="6:8" x14ac:dyDescent="0.25">
      <c r="F45313"/>
      <c r="G45313"/>
      <c r="H45313"/>
    </row>
    <row r="45314" spans="6:8" x14ac:dyDescent="0.25">
      <c r="F45314"/>
      <c r="G45314"/>
      <c r="H45314"/>
    </row>
    <row r="45315" spans="6:8" x14ac:dyDescent="0.25">
      <c r="F45315"/>
      <c r="G45315"/>
      <c r="H45315"/>
    </row>
    <row r="45316" spans="6:8" x14ac:dyDescent="0.25">
      <c r="F45316"/>
      <c r="G45316"/>
      <c r="H45316"/>
    </row>
    <row r="45317" spans="6:8" x14ac:dyDescent="0.25">
      <c r="F45317"/>
      <c r="G45317"/>
      <c r="H45317"/>
    </row>
    <row r="45318" spans="6:8" x14ac:dyDescent="0.25">
      <c r="F45318"/>
      <c r="G45318"/>
      <c r="H45318"/>
    </row>
    <row r="45319" spans="6:8" x14ac:dyDescent="0.25">
      <c r="F45319"/>
      <c r="G45319"/>
      <c r="H45319"/>
    </row>
    <row r="45320" spans="6:8" x14ac:dyDescent="0.25">
      <c r="F45320"/>
      <c r="G45320"/>
      <c r="H45320"/>
    </row>
    <row r="45321" spans="6:8" x14ac:dyDescent="0.25">
      <c r="F45321"/>
      <c r="G45321"/>
      <c r="H45321"/>
    </row>
    <row r="45322" spans="6:8" x14ac:dyDescent="0.25">
      <c r="F45322"/>
      <c r="G45322"/>
      <c r="H45322"/>
    </row>
    <row r="45323" spans="6:8" x14ac:dyDescent="0.25">
      <c r="F45323"/>
      <c r="G45323"/>
      <c r="H45323"/>
    </row>
    <row r="45324" spans="6:8" x14ac:dyDescent="0.25">
      <c r="F45324"/>
      <c r="G45324"/>
      <c r="H45324"/>
    </row>
    <row r="45325" spans="6:8" x14ac:dyDescent="0.25">
      <c r="F45325"/>
      <c r="G45325"/>
      <c r="H45325"/>
    </row>
    <row r="45326" spans="6:8" x14ac:dyDescent="0.25">
      <c r="F45326"/>
      <c r="G45326"/>
      <c r="H45326"/>
    </row>
    <row r="45327" spans="6:8" x14ac:dyDescent="0.25">
      <c r="F45327"/>
      <c r="G45327"/>
      <c r="H45327"/>
    </row>
    <row r="45328" spans="6:8" x14ac:dyDescent="0.25">
      <c r="F45328"/>
      <c r="G45328"/>
      <c r="H45328"/>
    </row>
    <row r="45329" spans="6:8" x14ac:dyDescent="0.25">
      <c r="F45329"/>
      <c r="G45329"/>
      <c r="H45329"/>
    </row>
    <row r="45330" spans="6:8" x14ac:dyDescent="0.25">
      <c r="F45330"/>
      <c r="G45330"/>
      <c r="H45330"/>
    </row>
    <row r="45331" spans="6:8" x14ac:dyDescent="0.25">
      <c r="F45331"/>
      <c r="G45331"/>
      <c r="H45331"/>
    </row>
    <row r="45332" spans="6:8" x14ac:dyDescent="0.25">
      <c r="F45332"/>
      <c r="G45332"/>
      <c r="H45332"/>
    </row>
    <row r="45333" spans="6:8" x14ac:dyDescent="0.25">
      <c r="F45333"/>
      <c r="G45333"/>
      <c r="H45333"/>
    </row>
    <row r="45334" spans="6:8" x14ac:dyDescent="0.25">
      <c r="F45334"/>
      <c r="G45334"/>
      <c r="H45334"/>
    </row>
    <row r="45335" spans="6:8" x14ac:dyDescent="0.25">
      <c r="F45335"/>
      <c r="G45335"/>
      <c r="H45335"/>
    </row>
    <row r="45336" spans="6:8" x14ac:dyDescent="0.25">
      <c r="F45336"/>
      <c r="G45336"/>
      <c r="H45336"/>
    </row>
    <row r="45337" spans="6:8" x14ac:dyDescent="0.25">
      <c r="F45337"/>
      <c r="G45337"/>
      <c r="H45337"/>
    </row>
    <row r="45338" spans="6:8" x14ac:dyDescent="0.25">
      <c r="F45338"/>
      <c r="G45338"/>
      <c r="H45338"/>
    </row>
    <row r="45339" spans="6:8" x14ac:dyDescent="0.25">
      <c r="F45339"/>
      <c r="G45339"/>
      <c r="H45339"/>
    </row>
    <row r="45340" spans="6:8" x14ac:dyDescent="0.25">
      <c r="F45340"/>
      <c r="G45340"/>
      <c r="H45340"/>
    </row>
    <row r="45341" spans="6:8" x14ac:dyDescent="0.25">
      <c r="F45341"/>
      <c r="G45341"/>
      <c r="H45341"/>
    </row>
    <row r="45342" spans="6:8" x14ac:dyDescent="0.25">
      <c r="F45342"/>
      <c r="G45342"/>
      <c r="H45342"/>
    </row>
    <row r="45343" spans="6:8" x14ac:dyDescent="0.25">
      <c r="F45343"/>
      <c r="G45343"/>
      <c r="H45343"/>
    </row>
    <row r="45344" spans="6:8" x14ac:dyDescent="0.25">
      <c r="F45344"/>
      <c r="G45344"/>
      <c r="H45344"/>
    </row>
    <row r="45345" spans="6:8" x14ac:dyDescent="0.25">
      <c r="F45345"/>
      <c r="G45345"/>
      <c r="H45345"/>
    </row>
    <row r="45346" spans="6:8" x14ac:dyDescent="0.25">
      <c r="F45346"/>
      <c r="G45346"/>
      <c r="H45346"/>
    </row>
    <row r="45347" spans="6:8" x14ac:dyDescent="0.25">
      <c r="F45347"/>
      <c r="G45347"/>
      <c r="H45347"/>
    </row>
    <row r="45348" spans="6:8" x14ac:dyDescent="0.25">
      <c r="F45348"/>
      <c r="G45348"/>
      <c r="H45348"/>
    </row>
    <row r="45349" spans="6:8" x14ac:dyDescent="0.25">
      <c r="F45349"/>
      <c r="G45349"/>
      <c r="H45349"/>
    </row>
    <row r="45350" spans="6:8" x14ac:dyDescent="0.25">
      <c r="F45350"/>
      <c r="G45350"/>
      <c r="H45350"/>
    </row>
    <row r="45351" spans="6:8" x14ac:dyDescent="0.25">
      <c r="F45351"/>
      <c r="G45351"/>
      <c r="H45351"/>
    </row>
    <row r="45352" spans="6:8" x14ac:dyDescent="0.25">
      <c r="F45352"/>
      <c r="G45352"/>
      <c r="H45352"/>
    </row>
    <row r="45353" spans="6:8" x14ac:dyDescent="0.25">
      <c r="F45353"/>
      <c r="G45353"/>
      <c r="H45353"/>
    </row>
    <row r="45354" spans="6:8" x14ac:dyDescent="0.25">
      <c r="F45354"/>
      <c r="G45354"/>
      <c r="H45354"/>
    </row>
    <row r="45355" spans="6:8" x14ac:dyDescent="0.25">
      <c r="F45355"/>
      <c r="G45355"/>
      <c r="H45355"/>
    </row>
    <row r="45356" spans="6:8" x14ac:dyDescent="0.25">
      <c r="F45356"/>
      <c r="G45356"/>
      <c r="H45356"/>
    </row>
    <row r="45357" spans="6:8" x14ac:dyDescent="0.25">
      <c r="F45357"/>
      <c r="G45357"/>
      <c r="H45357"/>
    </row>
    <row r="45358" spans="6:8" x14ac:dyDescent="0.25">
      <c r="F45358"/>
      <c r="G45358"/>
      <c r="H45358"/>
    </row>
    <row r="45359" spans="6:8" x14ac:dyDescent="0.25">
      <c r="F45359"/>
      <c r="G45359"/>
      <c r="H45359"/>
    </row>
    <row r="45360" spans="6:8" x14ac:dyDescent="0.25">
      <c r="F45360"/>
      <c r="G45360"/>
      <c r="H45360"/>
    </row>
    <row r="45361" spans="6:8" x14ac:dyDescent="0.25">
      <c r="F45361"/>
      <c r="G45361"/>
      <c r="H45361"/>
    </row>
    <row r="45362" spans="6:8" x14ac:dyDescent="0.25">
      <c r="F45362"/>
      <c r="G45362"/>
      <c r="H45362"/>
    </row>
    <row r="45363" spans="6:8" x14ac:dyDescent="0.25">
      <c r="F45363"/>
      <c r="G45363"/>
      <c r="H45363"/>
    </row>
    <row r="45364" spans="6:8" x14ac:dyDescent="0.25">
      <c r="F45364"/>
      <c r="G45364"/>
      <c r="H45364"/>
    </row>
    <row r="45365" spans="6:8" x14ac:dyDescent="0.25">
      <c r="F45365"/>
      <c r="G45365"/>
      <c r="H45365"/>
    </row>
    <row r="45366" spans="6:8" x14ac:dyDescent="0.25">
      <c r="F45366"/>
      <c r="G45366"/>
      <c r="H45366"/>
    </row>
    <row r="45367" spans="6:8" x14ac:dyDescent="0.25">
      <c r="F45367"/>
      <c r="G45367"/>
      <c r="H45367"/>
    </row>
    <row r="45368" spans="6:8" x14ac:dyDescent="0.25">
      <c r="F45368"/>
      <c r="G45368"/>
      <c r="H45368"/>
    </row>
    <row r="45369" spans="6:8" x14ac:dyDescent="0.25">
      <c r="F45369"/>
      <c r="G45369"/>
      <c r="H45369"/>
    </row>
    <row r="45370" spans="6:8" x14ac:dyDescent="0.25">
      <c r="F45370"/>
      <c r="G45370"/>
      <c r="H45370"/>
    </row>
    <row r="45371" spans="6:8" x14ac:dyDescent="0.25">
      <c r="F45371"/>
      <c r="G45371"/>
      <c r="H45371"/>
    </row>
    <row r="45372" spans="6:8" x14ac:dyDescent="0.25">
      <c r="F45372"/>
      <c r="G45372"/>
      <c r="H45372"/>
    </row>
    <row r="45373" spans="6:8" x14ac:dyDescent="0.25">
      <c r="F45373"/>
      <c r="G45373"/>
      <c r="H45373"/>
    </row>
    <row r="45374" spans="6:8" x14ac:dyDescent="0.25">
      <c r="F45374"/>
      <c r="G45374"/>
      <c r="H45374"/>
    </row>
    <row r="45375" spans="6:8" x14ac:dyDescent="0.25">
      <c r="F45375"/>
      <c r="G45375"/>
      <c r="H45375"/>
    </row>
    <row r="45376" spans="6:8" x14ac:dyDescent="0.25">
      <c r="F45376"/>
      <c r="G45376"/>
      <c r="H45376"/>
    </row>
    <row r="45377" spans="6:8" x14ac:dyDescent="0.25">
      <c r="F45377"/>
      <c r="G45377"/>
      <c r="H45377"/>
    </row>
    <row r="45378" spans="6:8" x14ac:dyDescent="0.25">
      <c r="F45378"/>
      <c r="G45378"/>
      <c r="H45378"/>
    </row>
    <row r="45379" spans="6:8" x14ac:dyDescent="0.25">
      <c r="F45379"/>
      <c r="G45379"/>
      <c r="H45379"/>
    </row>
    <row r="45380" spans="6:8" x14ac:dyDescent="0.25">
      <c r="F45380"/>
      <c r="G45380"/>
      <c r="H45380"/>
    </row>
    <row r="45381" spans="6:8" x14ac:dyDescent="0.25">
      <c r="F45381"/>
      <c r="G45381"/>
      <c r="H45381"/>
    </row>
    <row r="45382" spans="6:8" x14ac:dyDescent="0.25">
      <c r="F45382"/>
      <c r="G45382"/>
      <c r="H45382"/>
    </row>
    <row r="45383" spans="6:8" x14ac:dyDescent="0.25">
      <c r="F45383"/>
      <c r="G45383"/>
      <c r="H45383"/>
    </row>
    <row r="45384" spans="6:8" x14ac:dyDescent="0.25">
      <c r="F45384"/>
      <c r="G45384"/>
      <c r="H45384"/>
    </row>
    <row r="45385" spans="6:8" x14ac:dyDescent="0.25">
      <c r="F45385"/>
      <c r="G45385"/>
      <c r="H45385"/>
    </row>
    <row r="45386" spans="6:8" x14ac:dyDescent="0.25">
      <c r="F45386"/>
      <c r="G45386"/>
      <c r="H45386"/>
    </row>
    <row r="45387" spans="6:8" x14ac:dyDescent="0.25">
      <c r="F45387"/>
      <c r="G45387"/>
      <c r="H45387"/>
    </row>
    <row r="45388" spans="6:8" x14ac:dyDescent="0.25">
      <c r="F45388"/>
      <c r="G45388"/>
      <c r="H45388"/>
    </row>
    <row r="45389" spans="6:8" x14ac:dyDescent="0.25">
      <c r="F45389"/>
      <c r="G45389"/>
      <c r="H45389"/>
    </row>
    <row r="45390" spans="6:8" x14ac:dyDescent="0.25">
      <c r="F45390"/>
      <c r="G45390"/>
      <c r="H45390"/>
    </row>
    <row r="45391" spans="6:8" x14ac:dyDescent="0.25">
      <c r="F45391"/>
      <c r="G45391"/>
      <c r="H45391"/>
    </row>
    <row r="45392" spans="6:8" x14ac:dyDescent="0.25">
      <c r="F45392"/>
      <c r="G45392"/>
      <c r="H45392"/>
    </row>
    <row r="45393" spans="6:8" x14ac:dyDescent="0.25">
      <c r="F45393"/>
      <c r="G45393"/>
      <c r="H45393"/>
    </row>
    <row r="45394" spans="6:8" x14ac:dyDescent="0.25">
      <c r="F45394"/>
      <c r="G45394"/>
      <c r="H45394"/>
    </row>
    <row r="45395" spans="6:8" x14ac:dyDescent="0.25">
      <c r="F45395"/>
      <c r="G45395"/>
      <c r="H45395"/>
    </row>
    <row r="45396" spans="6:8" x14ac:dyDescent="0.25">
      <c r="F45396"/>
      <c r="G45396"/>
      <c r="H45396"/>
    </row>
    <row r="45397" spans="6:8" x14ac:dyDescent="0.25">
      <c r="F45397"/>
      <c r="G45397"/>
      <c r="H45397"/>
    </row>
    <row r="45398" spans="6:8" x14ac:dyDescent="0.25">
      <c r="F45398"/>
      <c r="G45398"/>
      <c r="H45398"/>
    </row>
    <row r="45399" spans="6:8" x14ac:dyDescent="0.25">
      <c r="F45399"/>
      <c r="G45399"/>
      <c r="H45399"/>
    </row>
    <row r="45400" spans="6:8" x14ac:dyDescent="0.25">
      <c r="F45400"/>
      <c r="G45400"/>
      <c r="H45400"/>
    </row>
    <row r="45401" spans="6:8" x14ac:dyDescent="0.25">
      <c r="F45401"/>
      <c r="G45401"/>
      <c r="H45401"/>
    </row>
    <row r="45402" spans="6:8" x14ac:dyDescent="0.25">
      <c r="F45402"/>
      <c r="G45402"/>
      <c r="H45402"/>
    </row>
    <row r="45403" spans="6:8" x14ac:dyDescent="0.25">
      <c r="F45403"/>
      <c r="G45403"/>
      <c r="H45403"/>
    </row>
    <row r="45404" spans="6:8" x14ac:dyDescent="0.25">
      <c r="F45404"/>
      <c r="G45404"/>
      <c r="H45404"/>
    </row>
    <row r="45405" spans="6:8" x14ac:dyDescent="0.25">
      <c r="F45405"/>
      <c r="G45405"/>
      <c r="H45405"/>
    </row>
    <row r="45406" spans="6:8" x14ac:dyDescent="0.25">
      <c r="F45406"/>
      <c r="G45406"/>
      <c r="H45406"/>
    </row>
    <row r="45407" spans="6:8" x14ac:dyDescent="0.25">
      <c r="F45407"/>
      <c r="G45407"/>
      <c r="H45407"/>
    </row>
    <row r="45408" spans="6:8" x14ac:dyDescent="0.25">
      <c r="F45408"/>
      <c r="G45408"/>
      <c r="H45408"/>
    </row>
    <row r="45409" spans="6:8" x14ac:dyDescent="0.25">
      <c r="F45409"/>
      <c r="G45409"/>
      <c r="H45409"/>
    </row>
    <row r="45410" spans="6:8" x14ac:dyDescent="0.25">
      <c r="F45410"/>
      <c r="G45410"/>
      <c r="H45410"/>
    </row>
    <row r="45411" spans="6:8" x14ac:dyDescent="0.25">
      <c r="F45411"/>
      <c r="G45411"/>
      <c r="H45411"/>
    </row>
    <row r="45412" spans="6:8" x14ac:dyDescent="0.25">
      <c r="F45412"/>
      <c r="G45412"/>
      <c r="H45412"/>
    </row>
    <row r="45413" spans="6:8" x14ac:dyDescent="0.25">
      <c r="F45413"/>
      <c r="G45413"/>
      <c r="H45413"/>
    </row>
    <row r="45414" spans="6:8" x14ac:dyDescent="0.25">
      <c r="F45414"/>
      <c r="G45414"/>
      <c r="H45414"/>
    </row>
    <row r="45415" spans="6:8" x14ac:dyDescent="0.25">
      <c r="F45415"/>
      <c r="G45415"/>
      <c r="H45415"/>
    </row>
    <row r="45416" spans="6:8" x14ac:dyDescent="0.25">
      <c r="F45416"/>
      <c r="G45416"/>
      <c r="H45416"/>
    </row>
    <row r="45417" spans="6:8" x14ac:dyDescent="0.25">
      <c r="F45417"/>
      <c r="G45417"/>
      <c r="H45417"/>
    </row>
    <row r="45418" spans="6:8" x14ac:dyDescent="0.25">
      <c r="F45418"/>
      <c r="G45418"/>
      <c r="H45418"/>
    </row>
    <row r="45419" spans="6:8" x14ac:dyDescent="0.25">
      <c r="F45419"/>
      <c r="G45419"/>
      <c r="H45419"/>
    </row>
    <row r="45420" spans="6:8" x14ac:dyDescent="0.25">
      <c r="F45420"/>
      <c r="G45420"/>
      <c r="H45420"/>
    </row>
    <row r="45421" spans="6:8" x14ac:dyDescent="0.25">
      <c r="F45421"/>
      <c r="G45421"/>
      <c r="H45421"/>
    </row>
    <row r="45422" spans="6:8" x14ac:dyDescent="0.25">
      <c r="F45422"/>
      <c r="G45422"/>
      <c r="H45422"/>
    </row>
    <row r="45423" spans="6:8" x14ac:dyDescent="0.25">
      <c r="F45423"/>
      <c r="G45423"/>
      <c r="H45423"/>
    </row>
    <row r="45424" spans="6:8" x14ac:dyDescent="0.25">
      <c r="F45424"/>
      <c r="G45424"/>
      <c r="H45424"/>
    </row>
    <row r="45425" spans="6:8" x14ac:dyDescent="0.25">
      <c r="F45425"/>
      <c r="G45425"/>
      <c r="H45425"/>
    </row>
    <row r="45426" spans="6:8" x14ac:dyDescent="0.25">
      <c r="F45426"/>
      <c r="G45426"/>
      <c r="H45426"/>
    </row>
    <row r="45427" spans="6:8" x14ac:dyDescent="0.25">
      <c r="F45427"/>
      <c r="G45427"/>
      <c r="H45427"/>
    </row>
    <row r="45428" spans="6:8" x14ac:dyDescent="0.25">
      <c r="F45428"/>
      <c r="G45428"/>
      <c r="H45428"/>
    </row>
    <row r="45429" spans="6:8" x14ac:dyDescent="0.25">
      <c r="F45429"/>
      <c r="G45429"/>
      <c r="H45429"/>
    </row>
    <row r="45430" spans="6:8" x14ac:dyDescent="0.25">
      <c r="F45430"/>
      <c r="G45430"/>
      <c r="H45430"/>
    </row>
    <row r="45431" spans="6:8" x14ac:dyDescent="0.25">
      <c r="F45431"/>
      <c r="G45431"/>
      <c r="H45431"/>
    </row>
    <row r="45432" spans="6:8" x14ac:dyDescent="0.25">
      <c r="F45432"/>
      <c r="G45432"/>
      <c r="H45432"/>
    </row>
    <row r="45433" spans="6:8" x14ac:dyDescent="0.25">
      <c r="F45433"/>
      <c r="G45433"/>
      <c r="H45433"/>
    </row>
    <row r="45434" spans="6:8" x14ac:dyDescent="0.25">
      <c r="F45434"/>
      <c r="G45434"/>
      <c r="H45434"/>
    </row>
    <row r="45435" spans="6:8" x14ac:dyDescent="0.25">
      <c r="F45435"/>
      <c r="G45435"/>
      <c r="H45435"/>
    </row>
    <row r="45436" spans="6:8" x14ac:dyDescent="0.25">
      <c r="F45436"/>
      <c r="G45436"/>
      <c r="H45436"/>
    </row>
    <row r="45437" spans="6:8" x14ac:dyDescent="0.25">
      <c r="F45437"/>
      <c r="G45437"/>
      <c r="H45437"/>
    </row>
    <row r="45438" spans="6:8" x14ac:dyDescent="0.25">
      <c r="F45438"/>
      <c r="G45438"/>
      <c r="H45438"/>
    </row>
    <row r="45439" spans="6:8" x14ac:dyDescent="0.25">
      <c r="F45439"/>
      <c r="G45439"/>
      <c r="H45439"/>
    </row>
    <row r="45440" spans="6:8" x14ac:dyDescent="0.25">
      <c r="F45440"/>
      <c r="G45440"/>
      <c r="H45440"/>
    </row>
    <row r="45441" spans="6:8" x14ac:dyDescent="0.25">
      <c r="F45441"/>
      <c r="G45441"/>
      <c r="H45441"/>
    </row>
    <row r="45442" spans="6:8" x14ac:dyDescent="0.25">
      <c r="F45442"/>
      <c r="G45442"/>
      <c r="H45442"/>
    </row>
    <row r="45443" spans="6:8" x14ac:dyDescent="0.25">
      <c r="F45443"/>
      <c r="G45443"/>
      <c r="H45443"/>
    </row>
    <row r="45444" spans="6:8" x14ac:dyDescent="0.25">
      <c r="F45444"/>
      <c r="G45444"/>
      <c r="H45444"/>
    </row>
    <row r="45445" spans="6:8" x14ac:dyDescent="0.25">
      <c r="F45445"/>
      <c r="G45445"/>
      <c r="H45445"/>
    </row>
    <row r="45446" spans="6:8" x14ac:dyDescent="0.25">
      <c r="F45446"/>
      <c r="G45446"/>
      <c r="H45446"/>
    </row>
    <row r="45447" spans="6:8" x14ac:dyDescent="0.25">
      <c r="F45447"/>
      <c r="G45447"/>
      <c r="H45447"/>
    </row>
    <row r="45448" spans="6:8" x14ac:dyDescent="0.25">
      <c r="F45448"/>
      <c r="G45448"/>
      <c r="H45448"/>
    </row>
    <row r="45449" spans="6:8" x14ac:dyDescent="0.25">
      <c r="F45449"/>
      <c r="G45449"/>
      <c r="H45449"/>
    </row>
    <row r="45450" spans="6:8" x14ac:dyDescent="0.25">
      <c r="F45450"/>
      <c r="G45450"/>
      <c r="H45450"/>
    </row>
    <row r="45451" spans="6:8" x14ac:dyDescent="0.25">
      <c r="F45451"/>
      <c r="G45451"/>
      <c r="H45451"/>
    </row>
    <row r="45452" spans="6:8" x14ac:dyDescent="0.25">
      <c r="F45452"/>
      <c r="G45452"/>
      <c r="H45452"/>
    </row>
    <row r="45453" spans="6:8" x14ac:dyDescent="0.25">
      <c r="F45453"/>
      <c r="G45453"/>
      <c r="H45453"/>
    </row>
    <row r="45454" spans="6:8" x14ac:dyDescent="0.25">
      <c r="F45454"/>
      <c r="G45454"/>
      <c r="H45454"/>
    </row>
    <row r="45455" spans="6:8" x14ac:dyDescent="0.25">
      <c r="F45455"/>
      <c r="G45455"/>
      <c r="H45455"/>
    </row>
    <row r="45456" spans="6:8" x14ac:dyDescent="0.25">
      <c r="F45456"/>
      <c r="G45456"/>
      <c r="H45456"/>
    </row>
    <row r="45457" spans="6:8" x14ac:dyDescent="0.25">
      <c r="F45457"/>
      <c r="G45457"/>
      <c r="H45457"/>
    </row>
    <row r="45458" spans="6:8" x14ac:dyDescent="0.25">
      <c r="F45458"/>
      <c r="G45458"/>
      <c r="H45458"/>
    </row>
    <row r="45459" spans="6:8" x14ac:dyDescent="0.25">
      <c r="F45459"/>
      <c r="G45459"/>
      <c r="H45459"/>
    </row>
    <row r="45460" spans="6:8" x14ac:dyDescent="0.25">
      <c r="F45460"/>
      <c r="G45460"/>
      <c r="H45460"/>
    </row>
    <row r="45461" spans="6:8" x14ac:dyDescent="0.25">
      <c r="F45461"/>
      <c r="G45461"/>
      <c r="H45461"/>
    </row>
    <row r="45462" spans="6:8" x14ac:dyDescent="0.25">
      <c r="F45462"/>
      <c r="G45462"/>
      <c r="H45462"/>
    </row>
    <row r="45463" spans="6:8" x14ac:dyDescent="0.25">
      <c r="F45463"/>
      <c r="G45463"/>
      <c r="H45463"/>
    </row>
    <row r="45464" spans="6:8" x14ac:dyDescent="0.25">
      <c r="F45464"/>
      <c r="G45464"/>
      <c r="H45464"/>
    </row>
    <row r="45465" spans="6:8" x14ac:dyDescent="0.25">
      <c r="F45465"/>
      <c r="G45465"/>
      <c r="H45465"/>
    </row>
    <row r="45466" spans="6:8" x14ac:dyDescent="0.25">
      <c r="F45466"/>
      <c r="G45466"/>
      <c r="H45466"/>
    </row>
    <row r="45467" spans="6:8" x14ac:dyDescent="0.25">
      <c r="F45467"/>
      <c r="G45467"/>
      <c r="H45467"/>
    </row>
    <row r="45468" spans="6:8" x14ac:dyDescent="0.25">
      <c r="F45468"/>
      <c r="G45468"/>
      <c r="H45468"/>
    </row>
    <row r="45469" spans="6:8" x14ac:dyDescent="0.25">
      <c r="F45469"/>
      <c r="G45469"/>
      <c r="H45469"/>
    </row>
    <row r="45470" spans="6:8" x14ac:dyDescent="0.25">
      <c r="F45470"/>
      <c r="G45470"/>
      <c r="H45470"/>
    </row>
    <row r="45471" spans="6:8" x14ac:dyDescent="0.25">
      <c r="F45471"/>
      <c r="G45471"/>
      <c r="H45471"/>
    </row>
    <row r="45472" spans="6:8" x14ac:dyDescent="0.25">
      <c r="F45472"/>
      <c r="G45472"/>
      <c r="H45472"/>
    </row>
    <row r="45473" spans="6:8" x14ac:dyDescent="0.25">
      <c r="F45473"/>
      <c r="G45473"/>
      <c r="H45473"/>
    </row>
    <row r="45474" spans="6:8" x14ac:dyDescent="0.25">
      <c r="F45474"/>
      <c r="G45474"/>
      <c r="H45474"/>
    </row>
    <row r="45475" spans="6:8" x14ac:dyDescent="0.25">
      <c r="F45475"/>
      <c r="G45475"/>
      <c r="H45475"/>
    </row>
    <row r="45476" spans="6:8" x14ac:dyDescent="0.25">
      <c r="F45476"/>
      <c r="G45476"/>
      <c r="H45476"/>
    </row>
    <row r="45477" spans="6:8" x14ac:dyDescent="0.25">
      <c r="F45477"/>
      <c r="G45477"/>
      <c r="H45477"/>
    </row>
    <row r="45478" spans="6:8" x14ac:dyDescent="0.25">
      <c r="F45478"/>
      <c r="G45478"/>
      <c r="H45478"/>
    </row>
    <row r="45479" spans="6:8" x14ac:dyDescent="0.25">
      <c r="F45479"/>
      <c r="G45479"/>
      <c r="H45479"/>
    </row>
    <row r="45480" spans="6:8" x14ac:dyDescent="0.25">
      <c r="F45480"/>
      <c r="G45480"/>
      <c r="H45480"/>
    </row>
    <row r="45481" spans="6:8" x14ac:dyDescent="0.25">
      <c r="F45481"/>
      <c r="G45481"/>
      <c r="H45481"/>
    </row>
    <row r="45482" spans="6:8" x14ac:dyDescent="0.25">
      <c r="F45482"/>
      <c r="G45482"/>
      <c r="H45482"/>
    </row>
    <row r="45483" spans="6:8" x14ac:dyDescent="0.25">
      <c r="F45483"/>
      <c r="G45483"/>
      <c r="H45483"/>
    </row>
    <row r="45484" spans="6:8" x14ac:dyDescent="0.25">
      <c r="F45484"/>
      <c r="G45484"/>
      <c r="H45484"/>
    </row>
    <row r="45485" spans="6:8" x14ac:dyDescent="0.25">
      <c r="F45485"/>
      <c r="G45485"/>
      <c r="H45485"/>
    </row>
    <row r="45486" spans="6:8" x14ac:dyDescent="0.25">
      <c r="F45486"/>
      <c r="G45486"/>
      <c r="H45486"/>
    </row>
    <row r="45487" spans="6:8" x14ac:dyDescent="0.25">
      <c r="F45487"/>
      <c r="G45487"/>
      <c r="H45487"/>
    </row>
    <row r="45488" spans="6:8" x14ac:dyDescent="0.25">
      <c r="F45488"/>
      <c r="G45488"/>
      <c r="H45488"/>
    </row>
    <row r="45489" spans="6:8" x14ac:dyDescent="0.25">
      <c r="F45489"/>
      <c r="G45489"/>
      <c r="H45489"/>
    </row>
    <row r="45490" spans="6:8" x14ac:dyDescent="0.25">
      <c r="F45490"/>
      <c r="G45490"/>
      <c r="H45490"/>
    </row>
    <row r="45491" spans="6:8" x14ac:dyDescent="0.25">
      <c r="F45491"/>
      <c r="G45491"/>
      <c r="H45491"/>
    </row>
    <row r="45492" spans="6:8" x14ac:dyDescent="0.25">
      <c r="F45492"/>
      <c r="G45492"/>
      <c r="H45492"/>
    </row>
    <row r="45493" spans="6:8" x14ac:dyDescent="0.25">
      <c r="F45493"/>
      <c r="G45493"/>
      <c r="H45493"/>
    </row>
    <row r="45494" spans="6:8" x14ac:dyDescent="0.25">
      <c r="F45494"/>
      <c r="G45494"/>
      <c r="H45494"/>
    </row>
    <row r="45495" spans="6:8" x14ac:dyDescent="0.25">
      <c r="F45495"/>
      <c r="G45495"/>
      <c r="H45495"/>
    </row>
    <row r="45496" spans="6:8" x14ac:dyDescent="0.25">
      <c r="F45496"/>
      <c r="G45496"/>
      <c r="H45496"/>
    </row>
    <row r="45497" spans="6:8" x14ac:dyDescent="0.25">
      <c r="F45497"/>
      <c r="G45497"/>
      <c r="H45497"/>
    </row>
    <row r="45498" spans="6:8" x14ac:dyDescent="0.25">
      <c r="F45498"/>
      <c r="G45498"/>
      <c r="H45498"/>
    </row>
    <row r="45499" spans="6:8" x14ac:dyDescent="0.25">
      <c r="F45499"/>
      <c r="G45499"/>
      <c r="H45499"/>
    </row>
    <row r="45500" spans="6:8" x14ac:dyDescent="0.25">
      <c r="F45500"/>
      <c r="G45500"/>
      <c r="H45500"/>
    </row>
    <row r="45501" spans="6:8" x14ac:dyDescent="0.25">
      <c r="F45501"/>
      <c r="G45501"/>
      <c r="H45501"/>
    </row>
    <row r="45502" spans="6:8" x14ac:dyDescent="0.25">
      <c r="F45502"/>
      <c r="G45502"/>
      <c r="H45502"/>
    </row>
    <row r="45503" spans="6:8" x14ac:dyDescent="0.25">
      <c r="F45503"/>
      <c r="G45503"/>
      <c r="H45503"/>
    </row>
    <row r="45504" spans="6:8" x14ac:dyDescent="0.25">
      <c r="F45504"/>
      <c r="G45504"/>
      <c r="H45504"/>
    </row>
    <row r="45505" spans="6:8" x14ac:dyDescent="0.25">
      <c r="F45505"/>
      <c r="G45505"/>
      <c r="H45505"/>
    </row>
    <row r="45506" spans="6:8" x14ac:dyDescent="0.25">
      <c r="F45506"/>
      <c r="G45506"/>
      <c r="H45506"/>
    </row>
    <row r="45507" spans="6:8" x14ac:dyDescent="0.25">
      <c r="F45507"/>
      <c r="G45507"/>
      <c r="H45507"/>
    </row>
    <row r="45508" spans="6:8" x14ac:dyDescent="0.25">
      <c r="F45508"/>
      <c r="G45508"/>
      <c r="H45508"/>
    </row>
    <row r="45509" spans="6:8" x14ac:dyDescent="0.25">
      <c r="F45509"/>
      <c r="G45509"/>
      <c r="H45509"/>
    </row>
    <row r="45510" spans="6:8" x14ac:dyDescent="0.25">
      <c r="F45510"/>
      <c r="G45510"/>
      <c r="H45510"/>
    </row>
    <row r="45511" spans="6:8" x14ac:dyDescent="0.25">
      <c r="F45511"/>
      <c r="G45511"/>
      <c r="H45511"/>
    </row>
    <row r="45512" spans="6:8" x14ac:dyDescent="0.25">
      <c r="F45512"/>
      <c r="G45512"/>
      <c r="H45512"/>
    </row>
    <row r="45513" spans="6:8" x14ac:dyDescent="0.25">
      <c r="F45513"/>
      <c r="G45513"/>
      <c r="H45513"/>
    </row>
    <row r="45514" spans="6:8" x14ac:dyDescent="0.25">
      <c r="F45514"/>
      <c r="G45514"/>
      <c r="H45514"/>
    </row>
    <row r="45515" spans="6:8" x14ac:dyDescent="0.25">
      <c r="F45515"/>
      <c r="G45515"/>
      <c r="H45515"/>
    </row>
    <row r="45516" spans="6:8" x14ac:dyDescent="0.25">
      <c r="F45516"/>
      <c r="G45516"/>
      <c r="H45516"/>
    </row>
    <row r="45517" spans="6:8" x14ac:dyDescent="0.25">
      <c r="F45517"/>
      <c r="G45517"/>
      <c r="H45517"/>
    </row>
    <row r="45518" spans="6:8" x14ac:dyDescent="0.25">
      <c r="F45518"/>
      <c r="G45518"/>
      <c r="H45518"/>
    </row>
    <row r="45519" spans="6:8" x14ac:dyDescent="0.25">
      <c r="F45519"/>
      <c r="G45519"/>
      <c r="H45519"/>
    </row>
    <row r="45520" spans="6:8" x14ac:dyDescent="0.25">
      <c r="F45520"/>
      <c r="G45520"/>
      <c r="H45520"/>
    </row>
    <row r="45521" spans="6:8" x14ac:dyDescent="0.25">
      <c r="F45521"/>
      <c r="G45521"/>
      <c r="H45521"/>
    </row>
    <row r="45522" spans="6:8" x14ac:dyDescent="0.25">
      <c r="F45522"/>
      <c r="G45522"/>
      <c r="H45522"/>
    </row>
    <row r="45523" spans="6:8" x14ac:dyDescent="0.25">
      <c r="F45523"/>
      <c r="G45523"/>
      <c r="H45523"/>
    </row>
    <row r="45524" spans="6:8" x14ac:dyDescent="0.25">
      <c r="F45524"/>
      <c r="G45524"/>
      <c r="H45524"/>
    </row>
    <row r="45525" spans="6:8" x14ac:dyDescent="0.25">
      <c r="F45525"/>
      <c r="G45525"/>
      <c r="H45525"/>
    </row>
    <row r="45526" spans="6:8" x14ac:dyDescent="0.25">
      <c r="F45526"/>
      <c r="G45526"/>
      <c r="H45526"/>
    </row>
    <row r="45527" spans="6:8" x14ac:dyDescent="0.25">
      <c r="F45527"/>
      <c r="G45527"/>
      <c r="H45527"/>
    </row>
    <row r="45528" spans="6:8" x14ac:dyDescent="0.25">
      <c r="F45528"/>
      <c r="G45528"/>
      <c r="H45528"/>
    </row>
    <row r="45529" spans="6:8" x14ac:dyDescent="0.25">
      <c r="F45529"/>
      <c r="G45529"/>
      <c r="H45529"/>
    </row>
    <row r="45530" spans="6:8" x14ac:dyDescent="0.25">
      <c r="F45530"/>
      <c r="G45530"/>
      <c r="H45530"/>
    </row>
    <row r="45531" spans="6:8" x14ac:dyDescent="0.25">
      <c r="F45531"/>
      <c r="G45531"/>
      <c r="H45531"/>
    </row>
    <row r="45532" spans="6:8" x14ac:dyDescent="0.25">
      <c r="F45532"/>
      <c r="G45532"/>
      <c r="H45532"/>
    </row>
    <row r="45533" spans="6:8" x14ac:dyDescent="0.25">
      <c r="F45533"/>
      <c r="G45533"/>
      <c r="H45533"/>
    </row>
    <row r="45534" spans="6:8" x14ac:dyDescent="0.25">
      <c r="F45534"/>
      <c r="G45534"/>
      <c r="H45534"/>
    </row>
    <row r="45535" spans="6:8" x14ac:dyDescent="0.25">
      <c r="F45535"/>
      <c r="G45535"/>
      <c r="H45535"/>
    </row>
    <row r="45536" spans="6:8" x14ac:dyDescent="0.25">
      <c r="F45536"/>
      <c r="G45536"/>
      <c r="H45536"/>
    </row>
    <row r="45537" spans="6:8" x14ac:dyDescent="0.25">
      <c r="F45537"/>
      <c r="G45537"/>
      <c r="H45537"/>
    </row>
    <row r="45538" spans="6:8" x14ac:dyDescent="0.25">
      <c r="F45538"/>
      <c r="G45538"/>
      <c r="H45538"/>
    </row>
    <row r="45539" spans="6:8" x14ac:dyDescent="0.25">
      <c r="F45539"/>
      <c r="G45539"/>
      <c r="H45539"/>
    </row>
    <row r="45540" spans="6:8" x14ac:dyDescent="0.25">
      <c r="F45540"/>
      <c r="G45540"/>
      <c r="H45540"/>
    </row>
    <row r="45541" spans="6:8" x14ac:dyDescent="0.25">
      <c r="F45541"/>
      <c r="G45541"/>
      <c r="H45541"/>
    </row>
    <row r="45542" spans="6:8" x14ac:dyDescent="0.25">
      <c r="F45542"/>
      <c r="G45542"/>
      <c r="H45542"/>
    </row>
    <row r="45543" spans="6:8" x14ac:dyDescent="0.25">
      <c r="F45543"/>
      <c r="G45543"/>
      <c r="H45543"/>
    </row>
    <row r="45544" spans="6:8" x14ac:dyDescent="0.25">
      <c r="F45544"/>
      <c r="G45544"/>
      <c r="H45544"/>
    </row>
    <row r="45545" spans="6:8" x14ac:dyDescent="0.25">
      <c r="F45545"/>
      <c r="G45545"/>
      <c r="H45545"/>
    </row>
    <row r="45546" spans="6:8" x14ac:dyDescent="0.25">
      <c r="F45546"/>
      <c r="G45546"/>
      <c r="H45546"/>
    </row>
    <row r="45547" spans="6:8" x14ac:dyDescent="0.25">
      <c r="F45547"/>
      <c r="G45547"/>
      <c r="H45547"/>
    </row>
    <row r="45548" spans="6:8" x14ac:dyDescent="0.25">
      <c r="F45548"/>
      <c r="G45548"/>
      <c r="H45548"/>
    </row>
    <row r="45549" spans="6:8" x14ac:dyDescent="0.25">
      <c r="F45549"/>
      <c r="G45549"/>
      <c r="H45549"/>
    </row>
    <row r="45550" spans="6:8" x14ac:dyDescent="0.25">
      <c r="F45550"/>
      <c r="G45550"/>
      <c r="H45550"/>
    </row>
    <row r="45551" spans="6:8" x14ac:dyDescent="0.25">
      <c r="F45551"/>
      <c r="G45551"/>
      <c r="H45551"/>
    </row>
    <row r="45552" spans="6:8" x14ac:dyDescent="0.25">
      <c r="F45552"/>
      <c r="G45552"/>
      <c r="H45552"/>
    </row>
    <row r="45553" spans="6:8" x14ac:dyDescent="0.25">
      <c r="F45553"/>
      <c r="G45553"/>
      <c r="H45553"/>
    </row>
    <row r="45554" spans="6:8" x14ac:dyDescent="0.25">
      <c r="F45554"/>
      <c r="G45554"/>
      <c r="H45554"/>
    </row>
    <row r="45555" spans="6:8" x14ac:dyDescent="0.25">
      <c r="F45555"/>
      <c r="G45555"/>
      <c r="H45555"/>
    </row>
    <row r="45556" spans="6:8" x14ac:dyDescent="0.25">
      <c r="F45556"/>
      <c r="G45556"/>
      <c r="H45556"/>
    </row>
    <row r="45557" spans="6:8" x14ac:dyDescent="0.25">
      <c r="F45557"/>
      <c r="G45557"/>
      <c r="H45557"/>
    </row>
    <row r="45558" spans="6:8" x14ac:dyDescent="0.25">
      <c r="F45558"/>
      <c r="G45558"/>
      <c r="H45558"/>
    </row>
    <row r="45559" spans="6:8" x14ac:dyDescent="0.25">
      <c r="F45559"/>
      <c r="G45559"/>
      <c r="H45559"/>
    </row>
    <row r="45560" spans="6:8" x14ac:dyDescent="0.25">
      <c r="F45560"/>
      <c r="G45560"/>
      <c r="H45560"/>
    </row>
    <row r="45561" spans="6:8" x14ac:dyDescent="0.25">
      <c r="F45561"/>
      <c r="G45561"/>
      <c r="H45561"/>
    </row>
    <row r="45562" spans="6:8" x14ac:dyDescent="0.25">
      <c r="F45562"/>
      <c r="G45562"/>
      <c r="H45562"/>
    </row>
    <row r="45563" spans="6:8" x14ac:dyDescent="0.25">
      <c r="F45563"/>
      <c r="G45563"/>
      <c r="H45563"/>
    </row>
    <row r="45564" spans="6:8" x14ac:dyDescent="0.25">
      <c r="F45564"/>
      <c r="G45564"/>
      <c r="H45564"/>
    </row>
    <row r="45565" spans="6:8" x14ac:dyDescent="0.25">
      <c r="F45565"/>
      <c r="G45565"/>
      <c r="H45565"/>
    </row>
    <row r="45566" spans="6:8" x14ac:dyDescent="0.25">
      <c r="F45566"/>
      <c r="G45566"/>
      <c r="H45566"/>
    </row>
    <row r="45567" spans="6:8" x14ac:dyDescent="0.25">
      <c r="F45567"/>
      <c r="G45567"/>
      <c r="H45567"/>
    </row>
    <row r="45568" spans="6:8" x14ac:dyDescent="0.25">
      <c r="F45568"/>
      <c r="G45568"/>
      <c r="H45568"/>
    </row>
    <row r="45569" spans="6:8" x14ac:dyDescent="0.25">
      <c r="F45569"/>
      <c r="G45569"/>
      <c r="H45569"/>
    </row>
    <row r="45570" spans="6:8" x14ac:dyDescent="0.25">
      <c r="F45570"/>
      <c r="G45570"/>
      <c r="H45570"/>
    </row>
    <row r="45571" spans="6:8" x14ac:dyDescent="0.25">
      <c r="F45571"/>
      <c r="G45571"/>
      <c r="H45571"/>
    </row>
    <row r="45572" spans="6:8" x14ac:dyDescent="0.25">
      <c r="F45572"/>
      <c r="G45572"/>
      <c r="H45572"/>
    </row>
    <row r="45573" spans="6:8" x14ac:dyDescent="0.25">
      <c r="F45573"/>
      <c r="G45573"/>
      <c r="H45573"/>
    </row>
    <row r="45574" spans="6:8" x14ac:dyDescent="0.25">
      <c r="F45574"/>
      <c r="G45574"/>
      <c r="H45574"/>
    </row>
    <row r="45575" spans="6:8" x14ac:dyDescent="0.25">
      <c r="F45575"/>
      <c r="G45575"/>
      <c r="H45575"/>
    </row>
    <row r="45576" spans="6:8" x14ac:dyDescent="0.25">
      <c r="F45576"/>
      <c r="G45576"/>
      <c r="H45576"/>
    </row>
    <row r="45577" spans="6:8" x14ac:dyDescent="0.25">
      <c r="F45577"/>
      <c r="G45577"/>
      <c r="H45577"/>
    </row>
    <row r="45578" spans="6:8" x14ac:dyDescent="0.25">
      <c r="F45578"/>
      <c r="G45578"/>
      <c r="H45578"/>
    </row>
    <row r="45579" spans="6:8" x14ac:dyDescent="0.25">
      <c r="F45579"/>
      <c r="G45579"/>
      <c r="H45579"/>
    </row>
    <row r="45580" spans="6:8" x14ac:dyDescent="0.25">
      <c r="F45580"/>
      <c r="G45580"/>
      <c r="H45580"/>
    </row>
    <row r="45581" spans="6:8" x14ac:dyDescent="0.25">
      <c r="F45581"/>
      <c r="G45581"/>
      <c r="H45581"/>
    </row>
    <row r="45582" spans="6:8" x14ac:dyDescent="0.25">
      <c r="F45582"/>
      <c r="G45582"/>
      <c r="H45582"/>
    </row>
    <row r="45583" spans="6:8" x14ac:dyDescent="0.25">
      <c r="F45583"/>
      <c r="G45583"/>
      <c r="H45583"/>
    </row>
    <row r="45584" spans="6:8" x14ac:dyDescent="0.25">
      <c r="F45584"/>
      <c r="G45584"/>
      <c r="H45584"/>
    </row>
    <row r="45585" spans="6:8" x14ac:dyDescent="0.25">
      <c r="F45585"/>
      <c r="G45585"/>
      <c r="H45585"/>
    </row>
    <row r="45586" spans="6:8" x14ac:dyDescent="0.25">
      <c r="F45586"/>
      <c r="G45586"/>
      <c r="H45586"/>
    </row>
    <row r="45587" spans="6:8" x14ac:dyDescent="0.25">
      <c r="F45587"/>
      <c r="G45587"/>
      <c r="H45587"/>
    </row>
    <row r="45588" spans="6:8" x14ac:dyDescent="0.25">
      <c r="F45588"/>
      <c r="G45588"/>
      <c r="H45588"/>
    </row>
    <row r="45589" spans="6:8" x14ac:dyDescent="0.25">
      <c r="F45589"/>
      <c r="G45589"/>
      <c r="H45589"/>
    </row>
    <row r="45590" spans="6:8" x14ac:dyDescent="0.25">
      <c r="F45590"/>
      <c r="G45590"/>
      <c r="H45590"/>
    </row>
    <row r="45591" spans="6:8" x14ac:dyDescent="0.25">
      <c r="F45591"/>
      <c r="G45591"/>
      <c r="H45591"/>
    </row>
    <row r="45592" spans="6:8" x14ac:dyDescent="0.25">
      <c r="F45592"/>
      <c r="G45592"/>
      <c r="H45592"/>
    </row>
    <row r="45593" spans="6:8" x14ac:dyDescent="0.25">
      <c r="F45593"/>
      <c r="G45593"/>
      <c r="H45593"/>
    </row>
    <row r="45594" spans="6:8" x14ac:dyDescent="0.25">
      <c r="F45594"/>
      <c r="G45594"/>
      <c r="H45594"/>
    </row>
    <row r="45595" spans="6:8" x14ac:dyDescent="0.25">
      <c r="F45595"/>
      <c r="G45595"/>
      <c r="H45595"/>
    </row>
    <row r="45596" spans="6:8" x14ac:dyDescent="0.25">
      <c r="F45596"/>
      <c r="G45596"/>
      <c r="H45596"/>
    </row>
    <row r="45597" spans="6:8" x14ac:dyDescent="0.25">
      <c r="F45597"/>
      <c r="G45597"/>
      <c r="H45597"/>
    </row>
    <row r="45598" spans="6:8" x14ac:dyDescent="0.25">
      <c r="F45598"/>
      <c r="G45598"/>
      <c r="H45598"/>
    </row>
    <row r="45599" spans="6:8" x14ac:dyDescent="0.25">
      <c r="F45599"/>
      <c r="G45599"/>
      <c r="H45599"/>
    </row>
    <row r="45600" spans="6:8" x14ac:dyDescent="0.25">
      <c r="F45600"/>
      <c r="G45600"/>
      <c r="H45600"/>
    </row>
    <row r="45601" spans="6:8" x14ac:dyDescent="0.25">
      <c r="F45601"/>
      <c r="G45601"/>
      <c r="H45601"/>
    </row>
    <row r="45602" spans="6:8" x14ac:dyDescent="0.25">
      <c r="F45602"/>
      <c r="G45602"/>
      <c r="H45602"/>
    </row>
    <row r="45603" spans="6:8" x14ac:dyDescent="0.25">
      <c r="F45603"/>
      <c r="G45603"/>
      <c r="H45603"/>
    </row>
    <row r="45604" spans="6:8" x14ac:dyDescent="0.25">
      <c r="F45604"/>
      <c r="G45604"/>
      <c r="H45604"/>
    </row>
    <row r="45605" spans="6:8" x14ac:dyDescent="0.25">
      <c r="F45605"/>
      <c r="G45605"/>
      <c r="H45605"/>
    </row>
    <row r="45606" spans="6:8" x14ac:dyDescent="0.25">
      <c r="F45606"/>
      <c r="G45606"/>
      <c r="H45606"/>
    </row>
    <row r="45607" spans="6:8" x14ac:dyDescent="0.25">
      <c r="F45607"/>
      <c r="G45607"/>
      <c r="H45607"/>
    </row>
    <row r="45608" spans="6:8" x14ac:dyDescent="0.25">
      <c r="F45608"/>
      <c r="G45608"/>
      <c r="H45608"/>
    </row>
    <row r="45609" spans="6:8" x14ac:dyDescent="0.25">
      <c r="F45609"/>
      <c r="G45609"/>
      <c r="H45609"/>
    </row>
    <row r="45610" spans="6:8" x14ac:dyDescent="0.25">
      <c r="F45610"/>
      <c r="G45610"/>
      <c r="H45610"/>
    </row>
    <row r="45611" spans="6:8" x14ac:dyDescent="0.25">
      <c r="F45611"/>
      <c r="G45611"/>
      <c r="H45611"/>
    </row>
    <row r="45612" spans="6:8" x14ac:dyDescent="0.25">
      <c r="F45612"/>
      <c r="G45612"/>
      <c r="H45612"/>
    </row>
    <row r="45613" spans="6:8" x14ac:dyDescent="0.25">
      <c r="F45613"/>
      <c r="G45613"/>
      <c r="H45613"/>
    </row>
    <row r="45614" spans="6:8" x14ac:dyDescent="0.25">
      <c r="F45614"/>
      <c r="G45614"/>
      <c r="H45614"/>
    </row>
    <row r="45615" spans="6:8" x14ac:dyDescent="0.25">
      <c r="F45615"/>
      <c r="G45615"/>
      <c r="H45615"/>
    </row>
    <row r="45616" spans="6:8" x14ac:dyDescent="0.25">
      <c r="F45616"/>
      <c r="G45616"/>
      <c r="H45616"/>
    </row>
    <row r="45617" spans="6:8" x14ac:dyDescent="0.25">
      <c r="F45617"/>
      <c r="G45617"/>
      <c r="H45617"/>
    </row>
    <row r="45618" spans="6:8" x14ac:dyDescent="0.25">
      <c r="F45618"/>
      <c r="G45618"/>
      <c r="H45618"/>
    </row>
    <row r="45619" spans="6:8" x14ac:dyDescent="0.25">
      <c r="F45619"/>
      <c r="G45619"/>
      <c r="H45619"/>
    </row>
    <row r="45620" spans="6:8" x14ac:dyDescent="0.25">
      <c r="F45620"/>
      <c r="G45620"/>
      <c r="H45620"/>
    </row>
    <row r="45621" spans="6:8" x14ac:dyDescent="0.25">
      <c r="F45621"/>
      <c r="G45621"/>
      <c r="H45621"/>
    </row>
    <row r="45622" spans="6:8" x14ac:dyDescent="0.25">
      <c r="F45622"/>
      <c r="G45622"/>
      <c r="H45622"/>
    </row>
    <row r="45623" spans="6:8" x14ac:dyDescent="0.25">
      <c r="F45623"/>
      <c r="G45623"/>
      <c r="H45623"/>
    </row>
    <row r="45624" spans="6:8" x14ac:dyDescent="0.25">
      <c r="F45624"/>
      <c r="G45624"/>
      <c r="H45624"/>
    </row>
    <row r="45625" spans="6:8" x14ac:dyDescent="0.25">
      <c r="F45625"/>
      <c r="G45625"/>
      <c r="H45625"/>
    </row>
    <row r="45626" spans="6:8" x14ac:dyDescent="0.25">
      <c r="F45626"/>
      <c r="G45626"/>
      <c r="H45626"/>
    </row>
    <row r="45627" spans="6:8" x14ac:dyDescent="0.25">
      <c r="F45627"/>
      <c r="G45627"/>
      <c r="H45627"/>
    </row>
    <row r="45628" spans="6:8" x14ac:dyDescent="0.25">
      <c r="F45628"/>
      <c r="G45628"/>
      <c r="H45628"/>
    </row>
    <row r="45629" spans="6:8" x14ac:dyDescent="0.25">
      <c r="F45629"/>
      <c r="G45629"/>
      <c r="H45629"/>
    </row>
    <row r="45630" spans="6:8" x14ac:dyDescent="0.25">
      <c r="F45630"/>
      <c r="G45630"/>
      <c r="H45630"/>
    </row>
    <row r="45631" spans="6:8" x14ac:dyDescent="0.25">
      <c r="F45631"/>
      <c r="G45631"/>
      <c r="H45631"/>
    </row>
    <row r="45632" spans="6:8" x14ac:dyDescent="0.25">
      <c r="F45632"/>
      <c r="G45632"/>
      <c r="H45632"/>
    </row>
    <row r="45633" spans="6:8" x14ac:dyDescent="0.25">
      <c r="F45633"/>
      <c r="G45633"/>
      <c r="H45633"/>
    </row>
    <row r="45634" spans="6:8" x14ac:dyDescent="0.25">
      <c r="F45634"/>
      <c r="G45634"/>
      <c r="H45634"/>
    </row>
    <row r="45635" spans="6:8" x14ac:dyDescent="0.25">
      <c r="F45635"/>
      <c r="G45635"/>
      <c r="H45635"/>
    </row>
    <row r="45636" spans="6:8" x14ac:dyDescent="0.25">
      <c r="F45636"/>
      <c r="G45636"/>
      <c r="H45636"/>
    </row>
    <row r="45637" spans="6:8" x14ac:dyDescent="0.25">
      <c r="F45637"/>
      <c r="G45637"/>
      <c r="H45637"/>
    </row>
    <row r="45638" spans="6:8" x14ac:dyDescent="0.25">
      <c r="F45638"/>
      <c r="G45638"/>
      <c r="H45638"/>
    </row>
    <row r="45639" spans="6:8" x14ac:dyDescent="0.25">
      <c r="F45639"/>
      <c r="G45639"/>
      <c r="H45639"/>
    </row>
    <row r="45640" spans="6:8" x14ac:dyDescent="0.25">
      <c r="F45640"/>
      <c r="G45640"/>
      <c r="H45640"/>
    </row>
    <row r="45641" spans="6:8" x14ac:dyDescent="0.25">
      <c r="F45641"/>
      <c r="G45641"/>
      <c r="H45641"/>
    </row>
    <row r="45642" spans="6:8" x14ac:dyDescent="0.25">
      <c r="F45642"/>
      <c r="G45642"/>
      <c r="H45642"/>
    </row>
    <row r="45643" spans="6:8" x14ac:dyDescent="0.25">
      <c r="F45643"/>
      <c r="G45643"/>
      <c r="H45643"/>
    </row>
    <row r="45644" spans="6:8" x14ac:dyDescent="0.25">
      <c r="F45644"/>
      <c r="G45644"/>
      <c r="H45644"/>
    </row>
    <row r="45645" spans="6:8" x14ac:dyDescent="0.25">
      <c r="F45645"/>
      <c r="G45645"/>
      <c r="H45645"/>
    </row>
    <row r="45646" spans="6:8" x14ac:dyDescent="0.25">
      <c r="F45646"/>
      <c r="G45646"/>
      <c r="H45646"/>
    </row>
    <row r="45647" spans="6:8" x14ac:dyDescent="0.25">
      <c r="F45647"/>
      <c r="G45647"/>
      <c r="H45647"/>
    </row>
    <row r="45648" spans="6:8" x14ac:dyDescent="0.25">
      <c r="F45648"/>
      <c r="G45648"/>
      <c r="H45648"/>
    </row>
    <row r="45649" spans="6:8" x14ac:dyDescent="0.25">
      <c r="F45649"/>
      <c r="G45649"/>
      <c r="H45649"/>
    </row>
    <row r="45650" spans="6:8" x14ac:dyDescent="0.25">
      <c r="F45650"/>
      <c r="G45650"/>
      <c r="H45650"/>
    </row>
    <row r="45651" spans="6:8" x14ac:dyDescent="0.25">
      <c r="F45651"/>
      <c r="G45651"/>
      <c r="H45651"/>
    </row>
    <row r="45652" spans="6:8" x14ac:dyDescent="0.25">
      <c r="F45652"/>
      <c r="G45652"/>
      <c r="H45652"/>
    </row>
    <row r="45653" spans="6:8" x14ac:dyDescent="0.25">
      <c r="F45653"/>
      <c r="G45653"/>
      <c r="H45653"/>
    </row>
    <row r="45654" spans="6:8" x14ac:dyDescent="0.25">
      <c r="F45654"/>
      <c r="G45654"/>
      <c r="H45654"/>
    </row>
    <row r="45655" spans="6:8" x14ac:dyDescent="0.25">
      <c r="F45655"/>
      <c r="G45655"/>
      <c r="H45655"/>
    </row>
    <row r="45656" spans="6:8" x14ac:dyDescent="0.25">
      <c r="F45656"/>
      <c r="G45656"/>
      <c r="H45656"/>
    </row>
    <row r="45657" spans="6:8" x14ac:dyDescent="0.25">
      <c r="F45657"/>
      <c r="G45657"/>
      <c r="H45657"/>
    </row>
    <row r="45658" spans="6:8" x14ac:dyDescent="0.25">
      <c r="F45658"/>
      <c r="G45658"/>
      <c r="H45658"/>
    </row>
    <row r="45659" spans="6:8" x14ac:dyDescent="0.25">
      <c r="F45659"/>
      <c r="G45659"/>
      <c r="H45659"/>
    </row>
    <row r="45660" spans="6:8" x14ac:dyDescent="0.25">
      <c r="F45660"/>
      <c r="G45660"/>
      <c r="H45660"/>
    </row>
    <row r="45661" spans="6:8" x14ac:dyDescent="0.25">
      <c r="F45661"/>
      <c r="G45661"/>
      <c r="H45661"/>
    </row>
    <row r="45662" spans="6:8" x14ac:dyDescent="0.25">
      <c r="F45662"/>
      <c r="G45662"/>
      <c r="H45662"/>
    </row>
    <row r="45663" spans="6:8" x14ac:dyDescent="0.25">
      <c r="F45663"/>
      <c r="G45663"/>
      <c r="H45663"/>
    </row>
    <row r="45664" spans="6:8" x14ac:dyDescent="0.25">
      <c r="F45664"/>
      <c r="G45664"/>
      <c r="H45664"/>
    </row>
    <row r="45665" spans="6:8" x14ac:dyDescent="0.25">
      <c r="F45665"/>
      <c r="G45665"/>
      <c r="H45665"/>
    </row>
    <row r="45666" spans="6:8" x14ac:dyDescent="0.25">
      <c r="F45666"/>
      <c r="G45666"/>
      <c r="H45666"/>
    </row>
    <row r="45667" spans="6:8" x14ac:dyDescent="0.25">
      <c r="F45667"/>
      <c r="G45667"/>
      <c r="H45667"/>
    </row>
    <row r="45668" spans="6:8" x14ac:dyDescent="0.25">
      <c r="F45668"/>
      <c r="G45668"/>
      <c r="H45668"/>
    </row>
    <row r="45669" spans="6:8" x14ac:dyDescent="0.25">
      <c r="F45669"/>
      <c r="G45669"/>
      <c r="H45669"/>
    </row>
    <row r="45670" spans="6:8" x14ac:dyDescent="0.25">
      <c r="F45670"/>
      <c r="G45670"/>
      <c r="H45670"/>
    </row>
    <row r="45671" spans="6:8" x14ac:dyDescent="0.25">
      <c r="F45671"/>
      <c r="G45671"/>
      <c r="H45671"/>
    </row>
    <row r="45672" spans="6:8" x14ac:dyDescent="0.25">
      <c r="F45672"/>
      <c r="G45672"/>
      <c r="H45672"/>
    </row>
    <row r="45673" spans="6:8" x14ac:dyDescent="0.25">
      <c r="F45673"/>
      <c r="G45673"/>
      <c r="H45673"/>
    </row>
    <row r="45674" spans="6:8" x14ac:dyDescent="0.25">
      <c r="F45674"/>
      <c r="G45674"/>
      <c r="H45674"/>
    </row>
    <row r="45675" spans="6:8" x14ac:dyDescent="0.25">
      <c r="F45675"/>
      <c r="G45675"/>
      <c r="H45675"/>
    </row>
    <row r="45676" spans="6:8" x14ac:dyDescent="0.25">
      <c r="F45676"/>
      <c r="G45676"/>
      <c r="H45676"/>
    </row>
    <row r="45677" spans="6:8" x14ac:dyDescent="0.25">
      <c r="F45677"/>
      <c r="G45677"/>
      <c r="H45677"/>
    </row>
    <row r="45678" spans="6:8" x14ac:dyDescent="0.25">
      <c r="F45678"/>
      <c r="G45678"/>
      <c r="H45678"/>
    </row>
    <row r="45679" spans="6:8" x14ac:dyDescent="0.25">
      <c r="F45679"/>
      <c r="G45679"/>
      <c r="H45679"/>
    </row>
    <row r="45680" spans="6:8" x14ac:dyDescent="0.25">
      <c r="F45680"/>
      <c r="G45680"/>
      <c r="H45680"/>
    </row>
    <row r="45681" spans="6:8" x14ac:dyDescent="0.25">
      <c r="F45681"/>
      <c r="G45681"/>
      <c r="H45681"/>
    </row>
    <row r="45682" spans="6:8" x14ac:dyDescent="0.25">
      <c r="F45682"/>
      <c r="G45682"/>
      <c r="H45682"/>
    </row>
    <row r="45683" spans="6:8" x14ac:dyDescent="0.25">
      <c r="F45683"/>
      <c r="G45683"/>
      <c r="H45683"/>
    </row>
    <row r="45684" spans="6:8" x14ac:dyDescent="0.25">
      <c r="F45684"/>
      <c r="G45684"/>
      <c r="H45684"/>
    </row>
    <row r="45685" spans="6:8" x14ac:dyDescent="0.25">
      <c r="F45685"/>
      <c r="G45685"/>
      <c r="H45685"/>
    </row>
    <row r="45686" spans="6:8" x14ac:dyDescent="0.25">
      <c r="F45686"/>
      <c r="G45686"/>
      <c r="H45686"/>
    </row>
    <row r="45687" spans="6:8" x14ac:dyDescent="0.25">
      <c r="F45687"/>
      <c r="G45687"/>
      <c r="H45687"/>
    </row>
    <row r="45688" spans="6:8" x14ac:dyDescent="0.25">
      <c r="F45688"/>
      <c r="G45688"/>
      <c r="H45688"/>
    </row>
    <row r="45689" spans="6:8" x14ac:dyDescent="0.25">
      <c r="F45689"/>
      <c r="G45689"/>
      <c r="H45689"/>
    </row>
    <row r="45690" spans="6:8" x14ac:dyDescent="0.25">
      <c r="F45690"/>
      <c r="G45690"/>
      <c r="H45690"/>
    </row>
    <row r="45691" spans="6:8" x14ac:dyDescent="0.25">
      <c r="F45691"/>
      <c r="G45691"/>
      <c r="H45691"/>
    </row>
    <row r="45692" spans="6:8" x14ac:dyDescent="0.25">
      <c r="F45692"/>
      <c r="G45692"/>
      <c r="H45692"/>
    </row>
    <row r="45693" spans="6:8" x14ac:dyDescent="0.25">
      <c r="F45693"/>
      <c r="G45693"/>
      <c r="H45693"/>
    </row>
    <row r="45694" spans="6:8" x14ac:dyDescent="0.25">
      <c r="F45694"/>
      <c r="G45694"/>
      <c r="H45694"/>
    </row>
    <row r="45695" spans="6:8" x14ac:dyDescent="0.25">
      <c r="F45695"/>
      <c r="G45695"/>
      <c r="H45695"/>
    </row>
    <row r="45696" spans="6:8" x14ac:dyDescent="0.25">
      <c r="F45696"/>
      <c r="G45696"/>
      <c r="H45696"/>
    </row>
    <row r="45697" spans="6:8" x14ac:dyDescent="0.25">
      <c r="F45697"/>
      <c r="G45697"/>
      <c r="H45697"/>
    </row>
    <row r="45698" spans="6:8" x14ac:dyDescent="0.25">
      <c r="F45698"/>
      <c r="G45698"/>
      <c r="H45698"/>
    </row>
    <row r="45699" spans="6:8" x14ac:dyDescent="0.25">
      <c r="F45699"/>
      <c r="G45699"/>
      <c r="H45699"/>
    </row>
    <row r="45700" spans="6:8" x14ac:dyDescent="0.25">
      <c r="F45700"/>
      <c r="G45700"/>
      <c r="H45700"/>
    </row>
    <row r="45701" spans="6:8" x14ac:dyDescent="0.25">
      <c r="F45701"/>
      <c r="G45701"/>
      <c r="H45701"/>
    </row>
    <row r="45702" spans="6:8" x14ac:dyDescent="0.25">
      <c r="F45702"/>
      <c r="G45702"/>
      <c r="H45702"/>
    </row>
    <row r="45703" spans="6:8" x14ac:dyDescent="0.25">
      <c r="F45703"/>
      <c r="G45703"/>
      <c r="H45703"/>
    </row>
    <row r="45704" spans="6:8" x14ac:dyDescent="0.25">
      <c r="F45704"/>
      <c r="G45704"/>
      <c r="H45704"/>
    </row>
    <row r="45705" spans="6:8" x14ac:dyDescent="0.25">
      <c r="F45705"/>
      <c r="G45705"/>
      <c r="H45705"/>
    </row>
    <row r="45706" spans="6:8" x14ac:dyDescent="0.25">
      <c r="F45706"/>
      <c r="G45706"/>
      <c r="H45706"/>
    </row>
    <row r="45707" spans="6:8" x14ac:dyDescent="0.25">
      <c r="F45707"/>
      <c r="G45707"/>
      <c r="H45707"/>
    </row>
    <row r="45708" spans="6:8" x14ac:dyDescent="0.25">
      <c r="F45708"/>
      <c r="G45708"/>
      <c r="H45708"/>
    </row>
    <row r="45709" spans="6:8" x14ac:dyDescent="0.25">
      <c r="F45709"/>
      <c r="G45709"/>
      <c r="H45709"/>
    </row>
    <row r="45710" spans="6:8" x14ac:dyDescent="0.25">
      <c r="F45710"/>
      <c r="G45710"/>
      <c r="H45710"/>
    </row>
    <row r="45711" spans="6:8" x14ac:dyDescent="0.25">
      <c r="F45711"/>
      <c r="G45711"/>
      <c r="H45711"/>
    </row>
    <row r="45712" spans="6:8" x14ac:dyDescent="0.25">
      <c r="F45712"/>
      <c r="G45712"/>
      <c r="H45712"/>
    </row>
    <row r="45713" spans="6:8" x14ac:dyDescent="0.25">
      <c r="F45713"/>
      <c r="G45713"/>
      <c r="H45713"/>
    </row>
    <row r="45714" spans="6:8" x14ac:dyDescent="0.25">
      <c r="F45714"/>
      <c r="G45714"/>
      <c r="H45714"/>
    </row>
    <row r="45715" spans="6:8" x14ac:dyDescent="0.25">
      <c r="F45715"/>
      <c r="G45715"/>
      <c r="H45715"/>
    </row>
    <row r="45716" spans="6:8" x14ac:dyDescent="0.25">
      <c r="F45716"/>
      <c r="G45716"/>
      <c r="H45716"/>
    </row>
    <row r="45717" spans="6:8" x14ac:dyDescent="0.25">
      <c r="F45717"/>
      <c r="G45717"/>
      <c r="H45717"/>
    </row>
    <row r="45718" spans="6:8" x14ac:dyDescent="0.25">
      <c r="F45718"/>
      <c r="G45718"/>
      <c r="H45718"/>
    </row>
    <row r="45719" spans="6:8" x14ac:dyDescent="0.25">
      <c r="F45719"/>
      <c r="G45719"/>
      <c r="H45719"/>
    </row>
    <row r="45720" spans="6:8" x14ac:dyDescent="0.25">
      <c r="F45720"/>
      <c r="G45720"/>
      <c r="H45720"/>
    </row>
    <row r="45721" spans="6:8" x14ac:dyDescent="0.25">
      <c r="F45721"/>
      <c r="G45721"/>
      <c r="H45721"/>
    </row>
    <row r="45722" spans="6:8" x14ac:dyDescent="0.25">
      <c r="F45722"/>
      <c r="G45722"/>
      <c r="H45722"/>
    </row>
    <row r="45723" spans="6:8" x14ac:dyDescent="0.25">
      <c r="F45723"/>
      <c r="G45723"/>
      <c r="H45723"/>
    </row>
    <row r="45724" spans="6:8" x14ac:dyDescent="0.25">
      <c r="F45724"/>
      <c r="G45724"/>
      <c r="H45724"/>
    </row>
    <row r="45725" spans="6:8" x14ac:dyDescent="0.25">
      <c r="F45725"/>
      <c r="G45725"/>
      <c r="H45725"/>
    </row>
    <row r="45726" spans="6:8" x14ac:dyDescent="0.25">
      <c r="F45726"/>
      <c r="G45726"/>
      <c r="H45726"/>
    </row>
    <row r="45727" spans="6:8" x14ac:dyDescent="0.25">
      <c r="F45727"/>
      <c r="G45727"/>
      <c r="H45727"/>
    </row>
    <row r="45728" spans="6:8" x14ac:dyDescent="0.25">
      <c r="F45728"/>
      <c r="G45728"/>
      <c r="H45728"/>
    </row>
    <row r="45729" spans="6:8" x14ac:dyDescent="0.25">
      <c r="F45729"/>
      <c r="G45729"/>
      <c r="H45729"/>
    </row>
    <row r="45730" spans="6:8" x14ac:dyDescent="0.25">
      <c r="F45730"/>
      <c r="G45730"/>
      <c r="H45730"/>
    </row>
    <row r="45731" spans="6:8" x14ac:dyDescent="0.25">
      <c r="F45731"/>
      <c r="G45731"/>
      <c r="H45731"/>
    </row>
    <row r="45732" spans="6:8" x14ac:dyDescent="0.25">
      <c r="F45732"/>
      <c r="G45732"/>
      <c r="H45732"/>
    </row>
    <row r="45733" spans="6:8" x14ac:dyDescent="0.25">
      <c r="F45733"/>
      <c r="G45733"/>
      <c r="H45733"/>
    </row>
    <row r="45734" spans="6:8" x14ac:dyDescent="0.25">
      <c r="F45734"/>
      <c r="G45734"/>
      <c r="H45734"/>
    </row>
    <row r="45735" spans="6:8" x14ac:dyDescent="0.25">
      <c r="F45735"/>
      <c r="G45735"/>
      <c r="H45735"/>
    </row>
    <row r="45736" spans="6:8" x14ac:dyDescent="0.25">
      <c r="F45736"/>
      <c r="G45736"/>
      <c r="H45736"/>
    </row>
    <row r="45737" spans="6:8" x14ac:dyDescent="0.25">
      <c r="F45737"/>
      <c r="G45737"/>
      <c r="H45737"/>
    </row>
    <row r="45738" spans="6:8" x14ac:dyDescent="0.25">
      <c r="F45738"/>
      <c r="G45738"/>
      <c r="H45738"/>
    </row>
    <row r="45739" spans="6:8" x14ac:dyDescent="0.25">
      <c r="F45739"/>
      <c r="G45739"/>
      <c r="H45739"/>
    </row>
    <row r="45740" spans="6:8" x14ac:dyDescent="0.25">
      <c r="F45740"/>
      <c r="G45740"/>
      <c r="H45740"/>
    </row>
    <row r="45741" spans="6:8" x14ac:dyDescent="0.25">
      <c r="F45741"/>
      <c r="G45741"/>
      <c r="H45741"/>
    </row>
    <row r="45742" spans="6:8" x14ac:dyDescent="0.25">
      <c r="F45742"/>
      <c r="G45742"/>
      <c r="H45742"/>
    </row>
    <row r="45743" spans="6:8" x14ac:dyDescent="0.25">
      <c r="F45743"/>
      <c r="G45743"/>
      <c r="H45743"/>
    </row>
    <row r="45744" spans="6:8" x14ac:dyDescent="0.25">
      <c r="F45744"/>
      <c r="G45744"/>
      <c r="H45744"/>
    </row>
    <row r="45745" spans="6:8" x14ac:dyDescent="0.25">
      <c r="F45745"/>
      <c r="G45745"/>
      <c r="H45745"/>
    </row>
    <row r="45746" spans="6:8" x14ac:dyDescent="0.25">
      <c r="F45746"/>
      <c r="G45746"/>
      <c r="H45746"/>
    </row>
    <row r="45747" spans="6:8" x14ac:dyDescent="0.25">
      <c r="F45747"/>
      <c r="G45747"/>
      <c r="H45747"/>
    </row>
    <row r="45748" spans="6:8" x14ac:dyDescent="0.25">
      <c r="F45748"/>
      <c r="G45748"/>
      <c r="H45748"/>
    </row>
    <row r="45749" spans="6:8" x14ac:dyDescent="0.25">
      <c r="F45749"/>
      <c r="G45749"/>
      <c r="H45749"/>
    </row>
    <row r="45750" spans="6:8" x14ac:dyDescent="0.25">
      <c r="F45750"/>
      <c r="G45750"/>
      <c r="H45750"/>
    </row>
    <row r="45751" spans="6:8" x14ac:dyDescent="0.25">
      <c r="F45751"/>
      <c r="G45751"/>
      <c r="H45751"/>
    </row>
    <row r="45752" spans="6:8" x14ac:dyDescent="0.25">
      <c r="F45752"/>
      <c r="G45752"/>
      <c r="H45752"/>
    </row>
    <row r="45753" spans="6:8" x14ac:dyDescent="0.25">
      <c r="F45753"/>
      <c r="G45753"/>
      <c r="H45753"/>
    </row>
    <row r="45754" spans="6:8" x14ac:dyDescent="0.25">
      <c r="F45754"/>
      <c r="G45754"/>
      <c r="H45754"/>
    </row>
    <row r="45755" spans="6:8" x14ac:dyDescent="0.25">
      <c r="F45755"/>
      <c r="G45755"/>
      <c r="H45755"/>
    </row>
    <row r="45756" spans="6:8" x14ac:dyDescent="0.25">
      <c r="F45756"/>
      <c r="G45756"/>
      <c r="H45756"/>
    </row>
    <row r="45757" spans="6:8" x14ac:dyDescent="0.25">
      <c r="F45757"/>
      <c r="G45757"/>
      <c r="H45757"/>
    </row>
    <row r="45758" spans="6:8" x14ac:dyDescent="0.25">
      <c r="F45758"/>
      <c r="G45758"/>
      <c r="H45758"/>
    </row>
    <row r="45759" spans="6:8" x14ac:dyDescent="0.25">
      <c r="F45759"/>
      <c r="G45759"/>
      <c r="H45759"/>
    </row>
    <row r="45760" spans="6:8" x14ac:dyDescent="0.25">
      <c r="F45760"/>
      <c r="G45760"/>
      <c r="H45760"/>
    </row>
    <row r="45761" spans="6:8" x14ac:dyDescent="0.25">
      <c r="F45761"/>
      <c r="G45761"/>
      <c r="H45761"/>
    </row>
    <row r="45762" spans="6:8" x14ac:dyDescent="0.25">
      <c r="F45762"/>
      <c r="G45762"/>
      <c r="H45762"/>
    </row>
    <row r="45763" spans="6:8" x14ac:dyDescent="0.25">
      <c r="F45763"/>
      <c r="G45763"/>
      <c r="H45763"/>
    </row>
    <row r="45764" spans="6:8" x14ac:dyDescent="0.25">
      <c r="F45764"/>
      <c r="G45764"/>
      <c r="H45764"/>
    </row>
    <row r="45765" spans="6:8" x14ac:dyDescent="0.25">
      <c r="F45765"/>
      <c r="G45765"/>
      <c r="H45765"/>
    </row>
    <row r="45766" spans="6:8" x14ac:dyDescent="0.25">
      <c r="F45766"/>
      <c r="G45766"/>
      <c r="H45766"/>
    </row>
    <row r="45767" spans="6:8" x14ac:dyDescent="0.25">
      <c r="F45767"/>
      <c r="G45767"/>
      <c r="H45767"/>
    </row>
    <row r="45768" spans="6:8" x14ac:dyDescent="0.25">
      <c r="F45768"/>
      <c r="G45768"/>
      <c r="H45768"/>
    </row>
    <row r="45769" spans="6:8" x14ac:dyDescent="0.25">
      <c r="F45769"/>
      <c r="G45769"/>
      <c r="H45769"/>
    </row>
    <row r="45770" spans="6:8" x14ac:dyDescent="0.25">
      <c r="F45770"/>
      <c r="G45770"/>
      <c r="H45770"/>
    </row>
    <row r="45771" spans="6:8" x14ac:dyDescent="0.25">
      <c r="F45771"/>
      <c r="G45771"/>
      <c r="H45771"/>
    </row>
    <row r="45772" spans="6:8" x14ac:dyDescent="0.25">
      <c r="F45772"/>
      <c r="G45772"/>
      <c r="H45772"/>
    </row>
    <row r="45773" spans="6:8" x14ac:dyDescent="0.25">
      <c r="F45773"/>
      <c r="G45773"/>
      <c r="H45773"/>
    </row>
    <row r="45774" spans="6:8" x14ac:dyDescent="0.25">
      <c r="F45774"/>
      <c r="G45774"/>
      <c r="H45774"/>
    </row>
    <row r="45775" spans="6:8" x14ac:dyDescent="0.25">
      <c r="F45775"/>
      <c r="G45775"/>
      <c r="H45775"/>
    </row>
    <row r="45776" spans="6:8" x14ac:dyDescent="0.25">
      <c r="F45776"/>
      <c r="G45776"/>
      <c r="H45776"/>
    </row>
    <row r="45777" spans="6:8" x14ac:dyDescent="0.25">
      <c r="F45777"/>
      <c r="G45777"/>
      <c r="H45777"/>
    </row>
    <row r="45778" spans="6:8" x14ac:dyDescent="0.25">
      <c r="F45778"/>
      <c r="G45778"/>
      <c r="H45778"/>
    </row>
    <row r="45779" spans="6:8" x14ac:dyDescent="0.25">
      <c r="F45779"/>
      <c r="G45779"/>
      <c r="H45779"/>
    </row>
    <row r="45780" spans="6:8" x14ac:dyDescent="0.25">
      <c r="F45780"/>
      <c r="G45780"/>
      <c r="H45780"/>
    </row>
    <row r="45781" spans="6:8" x14ac:dyDescent="0.25">
      <c r="F45781"/>
      <c r="G45781"/>
      <c r="H45781"/>
    </row>
    <row r="45782" spans="6:8" x14ac:dyDescent="0.25">
      <c r="F45782"/>
      <c r="G45782"/>
      <c r="H45782"/>
    </row>
    <row r="45783" spans="6:8" x14ac:dyDescent="0.25">
      <c r="F45783"/>
      <c r="G45783"/>
      <c r="H45783"/>
    </row>
    <row r="45784" spans="6:8" x14ac:dyDescent="0.25">
      <c r="F45784"/>
      <c r="G45784"/>
      <c r="H45784"/>
    </row>
    <row r="45785" spans="6:8" x14ac:dyDescent="0.25">
      <c r="F45785"/>
      <c r="G45785"/>
      <c r="H45785"/>
    </row>
    <row r="45786" spans="6:8" x14ac:dyDescent="0.25">
      <c r="F45786"/>
      <c r="G45786"/>
      <c r="H45786"/>
    </row>
    <row r="45787" spans="6:8" x14ac:dyDescent="0.25">
      <c r="F45787"/>
      <c r="G45787"/>
      <c r="H45787"/>
    </row>
    <row r="45788" spans="6:8" x14ac:dyDescent="0.25">
      <c r="F45788"/>
      <c r="G45788"/>
      <c r="H45788"/>
    </row>
    <row r="45789" spans="6:8" x14ac:dyDescent="0.25">
      <c r="F45789"/>
      <c r="G45789"/>
      <c r="H45789"/>
    </row>
    <row r="45790" spans="6:8" x14ac:dyDescent="0.25">
      <c r="F45790"/>
      <c r="G45790"/>
      <c r="H45790"/>
    </row>
    <row r="45791" spans="6:8" x14ac:dyDescent="0.25">
      <c r="F45791"/>
      <c r="G45791"/>
      <c r="H45791"/>
    </row>
    <row r="45792" spans="6:8" x14ac:dyDescent="0.25">
      <c r="F45792"/>
      <c r="G45792"/>
      <c r="H45792"/>
    </row>
    <row r="45793" spans="6:8" x14ac:dyDescent="0.25">
      <c r="F45793"/>
      <c r="G45793"/>
      <c r="H45793"/>
    </row>
    <row r="45794" spans="6:8" x14ac:dyDescent="0.25">
      <c r="F45794"/>
      <c r="G45794"/>
      <c r="H45794"/>
    </row>
    <row r="45795" spans="6:8" x14ac:dyDescent="0.25">
      <c r="F45795"/>
      <c r="G45795"/>
      <c r="H45795"/>
    </row>
    <row r="45796" spans="6:8" x14ac:dyDescent="0.25">
      <c r="F45796"/>
      <c r="G45796"/>
      <c r="H45796"/>
    </row>
    <row r="45797" spans="6:8" x14ac:dyDescent="0.25">
      <c r="F45797"/>
      <c r="G45797"/>
      <c r="H45797"/>
    </row>
    <row r="45798" spans="6:8" x14ac:dyDescent="0.25">
      <c r="F45798"/>
      <c r="G45798"/>
      <c r="H45798"/>
    </row>
    <row r="45799" spans="6:8" x14ac:dyDescent="0.25">
      <c r="F45799"/>
      <c r="G45799"/>
      <c r="H45799"/>
    </row>
    <row r="45800" spans="6:8" x14ac:dyDescent="0.25">
      <c r="F45800"/>
      <c r="G45800"/>
      <c r="H45800"/>
    </row>
    <row r="45801" spans="6:8" x14ac:dyDescent="0.25">
      <c r="F45801"/>
      <c r="G45801"/>
      <c r="H45801"/>
    </row>
    <row r="45802" spans="6:8" x14ac:dyDescent="0.25">
      <c r="F45802"/>
      <c r="G45802"/>
      <c r="H45802"/>
    </row>
    <row r="45803" spans="6:8" x14ac:dyDescent="0.25">
      <c r="F45803"/>
      <c r="G45803"/>
      <c r="H45803"/>
    </row>
    <row r="45804" spans="6:8" x14ac:dyDescent="0.25">
      <c r="F45804"/>
      <c r="G45804"/>
      <c r="H45804"/>
    </row>
    <row r="45805" spans="6:8" x14ac:dyDescent="0.25">
      <c r="F45805"/>
      <c r="G45805"/>
      <c r="H45805"/>
    </row>
    <row r="45806" spans="6:8" x14ac:dyDescent="0.25">
      <c r="F45806"/>
      <c r="G45806"/>
      <c r="H45806"/>
    </row>
    <row r="45807" spans="6:8" x14ac:dyDescent="0.25">
      <c r="F45807"/>
      <c r="G45807"/>
      <c r="H45807"/>
    </row>
    <row r="45808" spans="6:8" x14ac:dyDescent="0.25">
      <c r="F45808"/>
      <c r="G45808"/>
      <c r="H45808"/>
    </row>
    <row r="45809" spans="6:8" x14ac:dyDescent="0.25">
      <c r="F45809"/>
      <c r="G45809"/>
      <c r="H45809"/>
    </row>
    <row r="45810" spans="6:8" x14ac:dyDescent="0.25">
      <c r="F45810"/>
      <c r="G45810"/>
      <c r="H45810"/>
    </row>
    <row r="45811" spans="6:8" x14ac:dyDescent="0.25">
      <c r="F45811"/>
      <c r="G45811"/>
      <c r="H45811"/>
    </row>
    <row r="45812" spans="6:8" x14ac:dyDescent="0.25">
      <c r="F45812"/>
      <c r="G45812"/>
      <c r="H45812"/>
    </row>
    <row r="45813" spans="6:8" x14ac:dyDescent="0.25">
      <c r="F45813"/>
      <c r="G45813"/>
      <c r="H45813"/>
    </row>
    <row r="45814" spans="6:8" x14ac:dyDescent="0.25">
      <c r="F45814"/>
      <c r="G45814"/>
      <c r="H45814"/>
    </row>
    <row r="45815" spans="6:8" x14ac:dyDescent="0.25">
      <c r="F45815"/>
      <c r="G45815"/>
      <c r="H45815"/>
    </row>
    <row r="45816" spans="6:8" x14ac:dyDescent="0.25">
      <c r="F45816"/>
      <c r="G45816"/>
      <c r="H45816"/>
    </row>
    <row r="45817" spans="6:8" x14ac:dyDescent="0.25">
      <c r="F45817"/>
      <c r="G45817"/>
      <c r="H45817"/>
    </row>
    <row r="45818" spans="6:8" x14ac:dyDescent="0.25">
      <c r="F45818"/>
      <c r="G45818"/>
      <c r="H45818"/>
    </row>
    <row r="45819" spans="6:8" x14ac:dyDescent="0.25">
      <c r="F45819"/>
      <c r="G45819"/>
      <c r="H45819"/>
    </row>
    <row r="45820" spans="6:8" x14ac:dyDescent="0.25">
      <c r="F45820"/>
      <c r="G45820"/>
      <c r="H45820"/>
    </row>
    <row r="45821" spans="6:8" x14ac:dyDescent="0.25">
      <c r="F45821"/>
      <c r="G45821"/>
      <c r="H45821"/>
    </row>
    <row r="45822" spans="6:8" x14ac:dyDescent="0.25">
      <c r="F45822"/>
      <c r="G45822"/>
      <c r="H45822"/>
    </row>
    <row r="45823" spans="6:8" x14ac:dyDescent="0.25">
      <c r="F45823"/>
      <c r="G45823"/>
      <c r="H45823"/>
    </row>
    <row r="45824" spans="6:8" x14ac:dyDescent="0.25">
      <c r="F45824"/>
      <c r="G45824"/>
      <c r="H45824"/>
    </row>
    <row r="45825" spans="6:8" x14ac:dyDescent="0.25">
      <c r="F45825"/>
      <c r="G45825"/>
      <c r="H45825"/>
    </row>
    <row r="45826" spans="6:8" x14ac:dyDescent="0.25">
      <c r="F45826"/>
      <c r="G45826"/>
      <c r="H45826"/>
    </row>
    <row r="45827" spans="6:8" x14ac:dyDescent="0.25">
      <c r="F45827"/>
      <c r="G45827"/>
      <c r="H45827"/>
    </row>
    <row r="45828" spans="6:8" x14ac:dyDescent="0.25">
      <c r="F45828"/>
      <c r="G45828"/>
      <c r="H45828"/>
    </row>
    <row r="45829" spans="6:8" x14ac:dyDescent="0.25">
      <c r="F45829"/>
      <c r="G45829"/>
      <c r="H45829"/>
    </row>
    <row r="45830" spans="6:8" x14ac:dyDescent="0.25">
      <c r="F45830"/>
      <c r="G45830"/>
      <c r="H45830"/>
    </row>
    <row r="45831" spans="6:8" x14ac:dyDescent="0.25">
      <c r="F45831"/>
      <c r="G45831"/>
      <c r="H45831"/>
    </row>
    <row r="45832" spans="6:8" x14ac:dyDescent="0.25">
      <c r="F45832"/>
      <c r="G45832"/>
      <c r="H45832"/>
    </row>
    <row r="45833" spans="6:8" x14ac:dyDescent="0.25">
      <c r="F45833"/>
      <c r="G45833"/>
      <c r="H45833"/>
    </row>
    <row r="45834" spans="6:8" x14ac:dyDescent="0.25">
      <c r="F45834"/>
      <c r="G45834"/>
      <c r="H45834"/>
    </row>
    <row r="45835" spans="6:8" x14ac:dyDescent="0.25">
      <c r="F45835"/>
      <c r="G45835"/>
      <c r="H45835"/>
    </row>
    <row r="45836" spans="6:8" x14ac:dyDescent="0.25">
      <c r="F45836"/>
      <c r="G45836"/>
      <c r="H45836"/>
    </row>
    <row r="45837" spans="6:8" x14ac:dyDescent="0.25">
      <c r="F45837"/>
      <c r="G45837"/>
      <c r="H45837"/>
    </row>
    <row r="45838" spans="6:8" x14ac:dyDescent="0.25">
      <c r="F45838"/>
      <c r="G45838"/>
      <c r="H45838"/>
    </row>
    <row r="45839" spans="6:8" x14ac:dyDescent="0.25">
      <c r="F45839"/>
      <c r="G45839"/>
      <c r="H45839"/>
    </row>
    <row r="45840" spans="6:8" x14ac:dyDescent="0.25">
      <c r="F45840"/>
      <c r="G45840"/>
      <c r="H45840"/>
    </row>
    <row r="45841" spans="6:8" x14ac:dyDescent="0.25">
      <c r="F45841"/>
      <c r="G45841"/>
      <c r="H45841"/>
    </row>
    <row r="45842" spans="6:8" x14ac:dyDescent="0.25">
      <c r="F45842"/>
      <c r="G45842"/>
      <c r="H45842"/>
    </row>
    <row r="45843" spans="6:8" x14ac:dyDescent="0.25">
      <c r="F45843"/>
      <c r="G45843"/>
      <c r="H45843"/>
    </row>
    <row r="45844" spans="6:8" x14ac:dyDescent="0.25">
      <c r="F45844"/>
      <c r="G45844"/>
      <c r="H45844"/>
    </row>
    <row r="45845" spans="6:8" x14ac:dyDescent="0.25">
      <c r="F45845"/>
      <c r="G45845"/>
      <c r="H45845"/>
    </row>
    <row r="45846" spans="6:8" x14ac:dyDescent="0.25">
      <c r="F45846"/>
      <c r="G45846"/>
      <c r="H45846"/>
    </row>
    <row r="45847" spans="6:8" x14ac:dyDescent="0.25">
      <c r="F45847"/>
      <c r="G45847"/>
      <c r="H45847"/>
    </row>
    <row r="45848" spans="6:8" x14ac:dyDescent="0.25">
      <c r="F45848"/>
      <c r="G45848"/>
      <c r="H45848"/>
    </row>
    <row r="45849" spans="6:8" x14ac:dyDescent="0.25">
      <c r="F45849"/>
      <c r="G45849"/>
      <c r="H45849"/>
    </row>
    <row r="45850" spans="6:8" x14ac:dyDescent="0.25">
      <c r="F45850"/>
      <c r="G45850"/>
      <c r="H45850"/>
    </row>
    <row r="45851" spans="6:8" x14ac:dyDescent="0.25">
      <c r="F45851"/>
      <c r="G45851"/>
      <c r="H45851"/>
    </row>
    <row r="45852" spans="6:8" x14ac:dyDescent="0.25">
      <c r="F45852"/>
      <c r="G45852"/>
      <c r="H45852"/>
    </row>
    <row r="45853" spans="6:8" x14ac:dyDescent="0.25">
      <c r="F45853"/>
      <c r="G45853"/>
      <c r="H45853"/>
    </row>
    <row r="45854" spans="6:8" x14ac:dyDescent="0.25">
      <c r="F45854"/>
      <c r="G45854"/>
      <c r="H45854"/>
    </row>
    <row r="45855" spans="6:8" x14ac:dyDescent="0.25">
      <c r="F45855"/>
      <c r="G45855"/>
      <c r="H45855"/>
    </row>
    <row r="45856" spans="6:8" x14ac:dyDescent="0.25">
      <c r="F45856"/>
      <c r="G45856"/>
      <c r="H45856"/>
    </row>
    <row r="45857" spans="6:8" x14ac:dyDescent="0.25">
      <c r="F45857"/>
      <c r="G45857"/>
      <c r="H45857"/>
    </row>
    <row r="45858" spans="6:8" x14ac:dyDescent="0.25">
      <c r="F45858"/>
      <c r="G45858"/>
      <c r="H45858"/>
    </row>
    <row r="45859" spans="6:8" x14ac:dyDescent="0.25">
      <c r="F45859"/>
      <c r="G45859"/>
      <c r="H45859"/>
    </row>
    <row r="45860" spans="6:8" x14ac:dyDescent="0.25">
      <c r="F45860"/>
      <c r="G45860"/>
      <c r="H45860"/>
    </row>
    <row r="45861" spans="6:8" x14ac:dyDescent="0.25">
      <c r="F45861"/>
      <c r="G45861"/>
      <c r="H45861"/>
    </row>
    <row r="45862" spans="6:8" x14ac:dyDescent="0.25">
      <c r="F45862"/>
      <c r="G45862"/>
      <c r="H45862"/>
    </row>
    <row r="45863" spans="6:8" x14ac:dyDescent="0.25">
      <c r="F45863"/>
      <c r="G45863"/>
      <c r="H45863"/>
    </row>
    <row r="45864" spans="6:8" x14ac:dyDescent="0.25">
      <c r="F45864"/>
      <c r="G45864"/>
      <c r="H45864"/>
    </row>
    <row r="45865" spans="6:8" x14ac:dyDescent="0.25">
      <c r="F45865"/>
      <c r="G45865"/>
      <c r="H45865"/>
    </row>
    <row r="45866" spans="6:8" x14ac:dyDescent="0.25">
      <c r="F45866"/>
      <c r="G45866"/>
      <c r="H45866"/>
    </row>
    <row r="45867" spans="6:8" x14ac:dyDescent="0.25">
      <c r="F45867"/>
      <c r="G45867"/>
      <c r="H45867"/>
    </row>
    <row r="45868" spans="6:8" x14ac:dyDescent="0.25">
      <c r="F45868"/>
      <c r="G45868"/>
      <c r="H45868"/>
    </row>
    <row r="45869" spans="6:8" x14ac:dyDescent="0.25">
      <c r="F45869"/>
      <c r="G45869"/>
      <c r="H45869"/>
    </row>
    <row r="45870" spans="6:8" x14ac:dyDescent="0.25">
      <c r="F45870"/>
      <c r="G45870"/>
      <c r="H45870"/>
    </row>
    <row r="45871" spans="6:8" x14ac:dyDescent="0.25">
      <c r="F45871"/>
      <c r="G45871"/>
      <c r="H45871"/>
    </row>
    <row r="45872" spans="6:8" x14ac:dyDescent="0.25">
      <c r="F45872"/>
      <c r="G45872"/>
      <c r="H45872"/>
    </row>
    <row r="45873" spans="6:8" x14ac:dyDescent="0.25">
      <c r="F45873"/>
      <c r="G45873"/>
      <c r="H45873"/>
    </row>
    <row r="45874" spans="6:8" x14ac:dyDescent="0.25">
      <c r="F45874"/>
      <c r="G45874"/>
      <c r="H45874"/>
    </row>
    <row r="45875" spans="6:8" x14ac:dyDescent="0.25">
      <c r="F45875"/>
      <c r="G45875"/>
      <c r="H45875"/>
    </row>
    <row r="45876" spans="6:8" x14ac:dyDescent="0.25">
      <c r="F45876"/>
      <c r="G45876"/>
      <c r="H45876"/>
    </row>
    <row r="45877" spans="6:8" x14ac:dyDescent="0.25">
      <c r="F45877"/>
      <c r="G45877"/>
      <c r="H45877"/>
    </row>
    <row r="45878" spans="6:8" x14ac:dyDescent="0.25">
      <c r="F45878"/>
      <c r="G45878"/>
      <c r="H45878"/>
    </row>
    <row r="45879" spans="6:8" x14ac:dyDescent="0.25">
      <c r="F45879"/>
      <c r="G45879"/>
      <c r="H45879"/>
    </row>
    <row r="45880" spans="6:8" x14ac:dyDescent="0.25">
      <c r="F45880"/>
      <c r="G45880"/>
      <c r="H45880"/>
    </row>
    <row r="45881" spans="6:8" x14ac:dyDescent="0.25">
      <c r="F45881"/>
      <c r="G45881"/>
      <c r="H45881"/>
    </row>
    <row r="45882" spans="6:8" x14ac:dyDescent="0.25">
      <c r="F45882"/>
      <c r="G45882"/>
      <c r="H45882"/>
    </row>
    <row r="45883" spans="6:8" x14ac:dyDescent="0.25">
      <c r="F45883"/>
      <c r="G45883"/>
      <c r="H45883"/>
    </row>
    <row r="45884" spans="6:8" x14ac:dyDescent="0.25">
      <c r="F45884"/>
      <c r="G45884"/>
      <c r="H45884"/>
    </row>
    <row r="45885" spans="6:8" x14ac:dyDescent="0.25">
      <c r="F45885"/>
      <c r="G45885"/>
      <c r="H45885"/>
    </row>
    <row r="45886" spans="6:8" x14ac:dyDescent="0.25">
      <c r="F45886"/>
      <c r="G45886"/>
      <c r="H45886"/>
    </row>
    <row r="45887" spans="6:8" x14ac:dyDescent="0.25">
      <c r="F45887"/>
      <c r="G45887"/>
      <c r="H45887"/>
    </row>
    <row r="45888" spans="6:8" x14ac:dyDescent="0.25">
      <c r="F45888"/>
      <c r="G45888"/>
      <c r="H45888"/>
    </row>
    <row r="45889" spans="6:8" x14ac:dyDescent="0.25">
      <c r="F45889"/>
      <c r="G45889"/>
      <c r="H45889"/>
    </row>
    <row r="45890" spans="6:8" x14ac:dyDescent="0.25">
      <c r="F45890"/>
      <c r="G45890"/>
      <c r="H45890"/>
    </row>
    <row r="45891" spans="6:8" x14ac:dyDescent="0.25">
      <c r="F45891"/>
      <c r="G45891"/>
      <c r="H45891"/>
    </row>
    <row r="45892" spans="6:8" x14ac:dyDescent="0.25">
      <c r="F45892"/>
      <c r="G45892"/>
      <c r="H45892"/>
    </row>
    <row r="45893" spans="6:8" x14ac:dyDescent="0.25">
      <c r="F45893"/>
      <c r="G45893"/>
      <c r="H45893"/>
    </row>
    <row r="45894" spans="6:8" x14ac:dyDescent="0.25">
      <c r="F45894"/>
      <c r="G45894"/>
      <c r="H45894"/>
    </row>
    <row r="45895" spans="6:8" x14ac:dyDescent="0.25">
      <c r="F45895"/>
      <c r="G45895"/>
      <c r="H45895"/>
    </row>
    <row r="45896" spans="6:8" x14ac:dyDescent="0.25">
      <c r="F45896"/>
      <c r="G45896"/>
      <c r="H45896"/>
    </row>
    <row r="45897" spans="6:8" x14ac:dyDescent="0.25">
      <c r="F45897"/>
      <c r="G45897"/>
      <c r="H45897"/>
    </row>
    <row r="45898" spans="6:8" x14ac:dyDescent="0.25">
      <c r="F45898"/>
      <c r="G45898"/>
      <c r="H45898"/>
    </row>
    <row r="45899" spans="6:8" x14ac:dyDescent="0.25">
      <c r="F45899"/>
      <c r="G45899"/>
      <c r="H45899"/>
    </row>
    <row r="45900" spans="6:8" x14ac:dyDescent="0.25">
      <c r="F45900"/>
      <c r="G45900"/>
      <c r="H45900"/>
    </row>
    <row r="45901" spans="6:8" x14ac:dyDescent="0.25">
      <c r="F45901"/>
      <c r="G45901"/>
      <c r="H45901"/>
    </row>
    <row r="45902" spans="6:8" x14ac:dyDescent="0.25">
      <c r="F45902"/>
      <c r="G45902"/>
      <c r="H45902"/>
    </row>
    <row r="45903" spans="6:8" x14ac:dyDescent="0.25">
      <c r="F45903"/>
      <c r="G45903"/>
      <c r="H45903"/>
    </row>
    <row r="45904" spans="6:8" x14ac:dyDescent="0.25">
      <c r="F45904"/>
      <c r="G45904"/>
      <c r="H45904"/>
    </row>
    <row r="45905" spans="6:8" x14ac:dyDescent="0.25">
      <c r="F45905"/>
      <c r="G45905"/>
      <c r="H45905"/>
    </row>
    <row r="45906" spans="6:8" x14ac:dyDescent="0.25">
      <c r="F45906"/>
      <c r="G45906"/>
      <c r="H45906"/>
    </row>
    <row r="45907" spans="6:8" x14ac:dyDescent="0.25">
      <c r="F45907"/>
      <c r="G45907"/>
      <c r="H45907"/>
    </row>
    <row r="45908" spans="6:8" x14ac:dyDescent="0.25">
      <c r="F45908"/>
      <c r="G45908"/>
      <c r="H45908"/>
    </row>
    <row r="45909" spans="6:8" x14ac:dyDescent="0.25">
      <c r="F45909"/>
      <c r="G45909"/>
      <c r="H45909"/>
    </row>
    <row r="45910" spans="6:8" x14ac:dyDescent="0.25">
      <c r="F45910"/>
      <c r="G45910"/>
      <c r="H45910"/>
    </row>
    <row r="45911" spans="6:8" x14ac:dyDescent="0.25">
      <c r="F45911"/>
      <c r="G45911"/>
      <c r="H45911"/>
    </row>
    <row r="45912" spans="6:8" x14ac:dyDescent="0.25">
      <c r="F45912"/>
      <c r="G45912"/>
      <c r="H45912"/>
    </row>
    <row r="45913" spans="6:8" x14ac:dyDescent="0.25">
      <c r="F45913"/>
      <c r="G45913"/>
      <c r="H45913"/>
    </row>
    <row r="45914" spans="6:8" x14ac:dyDescent="0.25">
      <c r="F45914"/>
      <c r="G45914"/>
      <c r="H45914"/>
    </row>
    <row r="45915" spans="6:8" x14ac:dyDescent="0.25">
      <c r="F45915"/>
      <c r="G45915"/>
      <c r="H45915"/>
    </row>
    <row r="45916" spans="6:8" x14ac:dyDescent="0.25">
      <c r="F45916"/>
      <c r="G45916"/>
      <c r="H45916"/>
    </row>
    <row r="45917" spans="6:8" x14ac:dyDescent="0.25">
      <c r="F45917"/>
      <c r="G45917"/>
      <c r="H45917"/>
    </row>
    <row r="45918" spans="6:8" x14ac:dyDescent="0.25">
      <c r="F45918"/>
      <c r="G45918"/>
      <c r="H45918"/>
    </row>
    <row r="45919" spans="6:8" x14ac:dyDescent="0.25">
      <c r="F45919"/>
      <c r="G45919"/>
      <c r="H45919"/>
    </row>
    <row r="45920" spans="6:8" x14ac:dyDescent="0.25">
      <c r="F45920"/>
      <c r="G45920"/>
      <c r="H45920"/>
    </row>
    <row r="45921" spans="6:8" x14ac:dyDescent="0.25">
      <c r="F45921"/>
      <c r="G45921"/>
      <c r="H45921"/>
    </row>
    <row r="45922" spans="6:8" x14ac:dyDescent="0.25">
      <c r="F45922"/>
      <c r="G45922"/>
      <c r="H45922"/>
    </row>
    <row r="45923" spans="6:8" x14ac:dyDescent="0.25">
      <c r="F45923"/>
      <c r="G45923"/>
      <c r="H45923"/>
    </row>
    <row r="45924" spans="6:8" x14ac:dyDescent="0.25">
      <c r="F45924"/>
      <c r="G45924"/>
      <c r="H45924"/>
    </row>
    <row r="45925" spans="6:8" x14ac:dyDescent="0.25">
      <c r="F45925"/>
      <c r="G45925"/>
      <c r="H45925"/>
    </row>
    <row r="45926" spans="6:8" x14ac:dyDescent="0.25">
      <c r="F45926"/>
      <c r="G45926"/>
      <c r="H45926"/>
    </row>
    <row r="45927" spans="6:8" x14ac:dyDescent="0.25">
      <c r="F45927"/>
      <c r="G45927"/>
      <c r="H45927"/>
    </row>
    <row r="45928" spans="6:8" x14ac:dyDescent="0.25">
      <c r="F45928"/>
      <c r="G45928"/>
      <c r="H45928"/>
    </row>
    <row r="45929" spans="6:8" x14ac:dyDescent="0.25">
      <c r="F45929"/>
      <c r="G45929"/>
      <c r="H45929"/>
    </row>
    <row r="45930" spans="6:8" x14ac:dyDescent="0.25">
      <c r="F45930"/>
      <c r="G45930"/>
      <c r="H45930"/>
    </row>
    <row r="45931" spans="6:8" x14ac:dyDescent="0.25">
      <c r="F45931"/>
      <c r="G45931"/>
      <c r="H45931"/>
    </row>
    <row r="45932" spans="6:8" x14ac:dyDescent="0.25">
      <c r="F45932"/>
      <c r="G45932"/>
      <c r="H45932"/>
    </row>
    <row r="45933" spans="6:8" x14ac:dyDescent="0.25">
      <c r="F45933"/>
      <c r="G45933"/>
      <c r="H45933"/>
    </row>
    <row r="45934" spans="6:8" x14ac:dyDescent="0.25">
      <c r="F45934"/>
      <c r="G45934"/>
      <c r="H45934"/>
    </row>
    <row r="45935" spans="6:8" x14ac:dyDescent="0.25">
      <c r="F45935"/>
      <c r="G45935"/>
      <c r="H45935"/>
    </row>
    <row r="45936" spans="6:8" x14ac:dyDescent="0.25">
      <c r="F45936"/>
      <c r="G45936"/>
      <c r="H45936"/>
    </row>
    <row r="45937" spans="6:8" x14ac:dyDescent="0.25">
      <c r="F45937"/>
      <c r="G45937"/>
      <c r="H45937"/>
    </row>
    <row r="45938" spans="6:8" x14ac:dyDescent="0.25">
      <c r="F45938"/>
      <c r="G45938"/>
      <c r="H45938"/>
    </row>
    <row r="45939" spans="6:8" x14ac:dyDescent="0.25">
      <c r="F45939"/>
      <c r="G45939"/>
      <c r="H45939"/>
    </row>
    <row r="45940" spans="6:8" x14ac:dyDescent="0.25">
      <c r="F45940"/>
      <c r="G45940"/>
      <c r="H45940"/>
    </row>
    <row r="45941" spans="6:8" x14ac:dyDescent="0.25">
      <c r="F45941"/>
      <c r="G45941"/>
      <c r="H45941"/>
    </row>
    <row r="45942" spans="6:8" x14ac:dyDescent="0.25">
      <c r="F45942"/>
      <c r="G45942"/>
      <c r="H45942"/>
    </row>
    <row r="45943" spans="6:8" x14ac:dyDescent="0.25">
      <c r="F45943"/>
      <c r="G45943"/>
      <c r="H45943"/>
    </row>
    <row r="45944" spans="6:8" x14ac:dyDescent="0.25">
      <c r="F45944"/>
      <c r="G45944"/>
      <c r="H45944"/>
    </row>
    <row r="45945" spans="6:8" x14ac:dyDescent="0.25">
      <c r="F45945"/>
      <c r="G45945"/>
      <c r="H45945"/>
    </row>
    <row r="45946" spans="6:8" x14ac:dyDescent="0.25">
      <c r="F45946"/>
      <c r="G45946"/>
      <c r="H45946"/>
    </row>
    <row r="45947" spans="6:8" x14ac:dyDescent="0.25">
      <c r="F45947"/>
      <c r="G45947"/>
      <c r="H45947"/>
    </row>
    <row r="45948" spans="6:8" x14ac:dyDescent="0.25">
      <c r="F45948"/>
      <c r="G45948"/>
      <c r="H45948"/>
    </row>
    <row r="45949" spans="6:8" x14ac:dyDescent="0.25">
      <c r="F45949"/>
      <c r="G45949"/>
      <c r="H45949"/>
    </row>
    <row r="45950" spans="6:8" x14ac:dyDescent="0.25">
      <c r="F45950"/>
      <c r="G45950"/>
      <c r="H45950"/>
    </row>
    <row r="45951" spans="6:8" x14ac:dyDescent="0.25">
      <c r="F45951"/>
      <c r="G45951"/>
      <c r="H45951"/>
    </row>
    <row r="45952" spans="6:8" x14ac:dyDescent="0.25">
      <c r="F45952"/>
      <c r="G45952"/>
      <c r="H45952"/>
    </row>
    <row r="45953" spans="6:8" x14ac:dyDescent="0.25">
      <c r="F45953"/>
      <c r="G45953"/>
      <c r="H45953"/>
    </row>
    <row r="45954" spans="6:8" x14ac:dyDescent="0.25">
      <c r="F45954"/>
      <c r="G45954"/>
      <c r="H45954"/>
    </row>
    <row r="45955" spans="6:8" x14ac:dyDescent="0.25">
      <c r="F45955"/>
      <c r="G45955"/>
      <c r="H45955"/>
    </row>
    <row r="45956" spans="6:8" x14ac:dyDescent="0.25">
      <c r="F45956"/>
      <c r="G45956"/>
      <c r="H45956"/>
    </row>
    <row r="45957" spans="6:8" x14ac:dyDescent="0.25">
      <c r="F45957"/>
      <c r="G45957"/>
      <c r="H45957"/>
    </row>
    <row r="45958" spans="6:8" x14ac:dyDescent="0.25">
      <c r="F45958"/>
      <c r="G45958"/>
      <c r="H45958"/>
    </row>
    <row r="45959" spans="6:8" x14ac:dyDescent="0.25">
      <c r="F45959"/>
      <c r="G45959"/>
      <c r="H45959"/>
    </row>
    <row r="45960" spans="6:8" x14ac:dyDescent="0.25">
      <c r="F45960"/>
      <c r="G45960"/>
      <c r="H45960"/>
    </row>
    <row r="45961" spans="6:8" x14ac:dyDescent="0.25">
      <c r="F45961"/>
      <c r="G45961"/>
      <c r="H45961"/>
    </row>
    <row r="45962" spans="6:8" x14ac:dyDescent="0.25">
      <c r="F45962"/>
      <c r="G45962"/>
      <c r="H45962"/>
    </row>
    <row r="45963" spans="6:8" x14ac:dyDescent="0.25">
      <c r="F45963"/>
      <c r="G45963"/>
      <c r="H45963"/>
    </row>
    <row r="45964" spans="6:8" x14ac:dyDescent="0.25">
      <c r="F45964"/>
      <c r="G45964"/>
      <c r="H45964"/>
    </row>
    <row r="45965" spans="6:8" x14ac:dyDescent="0.25">
      <c r="F45965"/>
      <c r="G45965"/>
      <c r="H45965"/>
    </row>
    <row r="45966" spans="6:8" x14ac:dyDescent="0.25">
      <c r="F45966"/>
      <c r="G45966"/>
      <c r="H45966"/>
    </row>
    <row r="45967" spans="6:8" x14ac:dyDescent="0.25">
      <c r="F45967"/>
      <c r="G45967"/>
      <c r="H45967"/>
    </row>
    <row r="45968" spans="6:8" x14ac:dyDescent="0.25">
      <c r="F45968"/>
      <c r="G45968"/>
      <c r="H45968"/>
    </row>
    <row r="45969" spans="6:8" x14ac:dyDescent="0.25">
      <c r="F45969"/>
      <c r="G45969"/>
      <c r="H45969"/>
    </row>
    <row r="45970" spans="6:8" x14ac:dyDescent="0.25">
      <c r="F45970"/>
      <c r="G45970"/>
      <c r="H45970"/>
    </row>
    <row r="45971" spans="6:8" x14ac:dyDescent="0.25">
      <c r="F45971"/>
      <c r="G45971"/>
      <c r="H45971"/>
    </row>
    <row r="45972" spans="6:8" x14ac:dyDescent="0.25">
      <c r="F45972"/>
      <c r="G45972"/>
      <c r="H45972"/>
    </row>
    <row r="45973" spans="6:8" x14ac:dyDescent="0.25">
      <c r="F45973"/>
      <c r="G45973"/>
      <c r="H45973"/>
    </row>
    <row r="45974" spans="6:8" x14ac:dyDescent="0.25">
      <c r="F45974"/>
      <c r="G45974"/>
      <c r="H45974"/>
    </row>
    <row r="45975" spans="6:8" x14ac:dyDescent="0.25">
      <c r="F45975"/>
      <c r="G45975"/>
      <c r="H45975"/>
    </row>
    <row r="45976" spans="6:8" x14ac:dyDescent="0.25">
      <c r="F45976"/>
      <c r="G45976"/>
      <c r="H45976"/>
    </row>
    <row r="45977" spans="6:8" x14ac:dyDescent="0.25">
      <c r="F45977"/>
      <c r="G45977"/>
      <c r="H45977"/>
    </row>
    <row r="45978" spans="6:8" x14ac:dyDescent="0.25">
      <c r="F45978"/>
      <c r="G45978"/>
      <c r="H45978"/>
    </row>
    <row r="45979" spans="6:8" x14ac:dyDescent="0.25">
      <c r="F45979"/>
      <c r="G45979"/>
      <c r="H45979"/>
    </row>
    <row r="45980" spans="6:8" x14ac:dyDescent="0.25">
      <c r="F45980"/>
      <c r="G45980"/>
      <c r="H45980"/>
    </row>
    <row r="45981" spans="6:8" x14ac:dyDescent="0.25">
      <c r="F45981"/>
      <c r="G45981"/>
      <c r="H45981"/>
    </row>
    <row r="45982" spans="6:8" x14ac:dyDescent="0.25">
      <c r="F45982"/>
      <c r="G45982"/>
      <c r="H45982"/>
    </row>
    <row r="45983" spans="6:8" x14ac:dyDescent="0.25">
      <c r="F45983"/>
      <c r="G45983"/>
      <c r="H45983"/>
    </row>
    <row r="45984" spans="6:8" x14ac:dyDescent="0.25">
      <c r="F45984"/>
      <c r="G45984"/>
      <c r="H45984"/>
    </row>
    <row r="45985" spans="6:8" x14ac:dyDescent="0.25">
      <c r="F45985"/>
      <c r="G45985"/>
      <c r="H45985"/>
    </row>
    <row r="45986" spans="6:8" x14ac:dyDescent="0.25">
      <c r="F45986"/>
      <c r="G45986"/>
      <c r="H45986"/>
    </row>
    <row r="45987" spans="6:8" x14ac:dyDescent="0.25">
      <c r="F45987"/>
      <c r="G45987"/>
      <c r="H45987"/>
    </row>
    <row r="45988" spans="6:8" x14ac:dyDescent="0.25">
      <c r="F45988"/>
      <c r="G45988"/>
      <c r="H45988"/>
    </row>
    <row r="45989" spans="6:8" x14ac:dyDescent="0.25">
      <c r="F45989"/>
      <c r="G45989"/>
      <c r="H45989"/>
    </row>
    <row r="45990" spans="6:8" x14ac:dyDescent="0.25">
      <c r="F45990"/>
      <c r="G45990"/>
      <c r="H45990"/>
    </row>
    <row r="45991" spans="6:8" x14ac:dyDescent="0.25">
      <c r="F45991"/>
      <c r="G45991"/>
      <c r="H45991"/>
    </row>
    <row r="45992" spans="6:8" x14ac:dyDescent="0.25">
      <c r="F45992"/>
      <c r="G45992"/>
      <c r="H45992"/>
    </row>
    <row r="45993" spans="6:8" x14ac:dyDescent="0.25">
      <c r="F45993"/>
      <c r="G45993"/>
      <c r="H45993"/>
    </row>
    <row r="45994" spans="6:8" x14ac:dyDescent="0.25">
      <c r="F45994"/>
      <c r="G45994"/>
      <c r="H45994"/>
    </row>
    <row r="45995" spans="6:8" x14ac:dyDescent="0.25">
      <c r="F45995"/>
      <c r="G45995"/>
      <c r="H45995"/>
    </row>
    <row r="45996" spans="6:8" x14ac:dyDescent="0.25">
      <c r="F45996"/>
      <c r="G45996"/>
      <c r="H45996"/>
    </row>
    <row r="45997" spans="6:8" x14ac:dyDescent="0.25">
      <c r="F45997"/>
      <c r="G45997"/>
      <c r="H45997"/>
    </row>
    <row r="45998" spans="6:8" x14ac:dyDescent="0.25">
      <c r="F45998"/>
      <c r="G45998"/>
      <c r="H45998"/>
    </row>
    <row r="45999" spans="6:8" x14ac:dyDescent="0.25">
      <c r="F45999"/>
      <c r="G45999"/>
      <c r="H45999"/>
    </row>
    <row r="46000" spans="6:8" x14ac:dyDescent="0.25">
      <c r="F46000"/>
      <c r="G46000"/>
      <c r="H46000"/>
    </row>
    <row r="46001" spans="6:8" x14ac:dyDescent="0.25">
      <c r="F46001"/>
      <c r="G46001"/>
      <c r="H46001"/>
    </row>
    <row r="46002" spans="6:8" x14ac:dyDescent="0.25">
      <c r="F46002"/>
      <c r="G46002"/>
      <c r="H46002"/>
    </row>
    <row r="46003" spans="6:8" x14ac:dyDescent="0.25">
      <c r="F46003"/>
      <c r="G46003"/>
      <c r="H46003"/>
    </row>
    <row r="46004" spans="6:8" x14ac:dyDescent="0.25">
      <c r="F46004"/>
      <c r="G46004"/>
      <c r="H46004"/>
    </row>
    <row r="46005" spans="6:8" x14ac:dyDescent="0.25">
      <c r="F46005"/>
      <c r="G46005"/>
      <c r="H46005"/>
    </row>
    <row r="46006" spans="6:8" x14ac:dyDescent="0.25">
      <c r="F46006"/>
      <c r="G46006"/>
      <c r="H46006"/>
    </row>
    <row r="46007" spans="6:8" x14ac:dyDescent="0.25">
      <c r="F46007"/>
      <c r="G46007"/>
      <c r="H46007"/>
    </row>
    <row r="46008" spans="6:8" x14ac:dyDescent="0.25">
      <c r="F46008"/>
      <c r="G46008"/>
      <c r="H46008"/>
    </row>
    <row r="46009" spans="6:8" x14ac:dyDescent="0.25">
      <c r="F46009"/>
      <c r="G46009"/>
      <c r="H46009"/>
    </row>
    <row r="46010" spans="6:8" x14ac:dyDescent="0.25">
      <c r="F46010"/>
      <c r="G46010"/>
      <c r="H46010"/>
    </row>
    <row r="46011" spans="6:8" x14ac:dyDescent="0.25">
      <c r="F46011"/>
      <c r="G46011"/>
      <c r="H46011"/>
    </row>
    <row r="46012" spans="6:8" x14ac:dyDescent="0.25">
      <c r="F46012"/>
      <c r="G46012"/>
      <c r="H46012"/>
    </row>
    <row r="46013" spans="6:8" x14ac:dyDescent="0.25">
      <c r="F46013"/>
      <c r="G46013"/>
      <c r="H46013"/>
    </row>
    <row r="46014" spans="6:8" x14ac:dyDescent="0.25">
      <c r="F46014"/>
      <c r="G46014"/>
      <c r="H46014"/>
    </row>
    <row r="46015" spans="6:8" x14ac:dyDescent="0.25">
      <c r="F46015"/>
      <c r="G46015"/>
      <c r="H46015"/>
    </row>
    <row r="46016" spans="6:8" x14ac:dyDescent="0.25">
      <c r="F46016"/>
      <c r="G46016"/>
      <c r="H46016"/>
    </row>
    <row r="46017" spans="6:8" x14ac:dyDescent="0.25">
      <c r="F46017"/>
      <c r="G46017"/>
      <c r="H46017"/>
    </row>
    <row r="46018" spans="6:8" x14ac:dyDescent="0.25">
      <c r="F46018"/>
      <c r="G46018"/>
      <c r="H46018"/>
    </row>
    <row r="46019" spans="6:8" x14ac:dyDescent="0.25">
      <c r="F46019"/>
      <c r="G46019"/>
      <c r="H46019"/>
    </row>
    <row r="46020" spans="6:8" x14ac:dyDescent="0.25">
      <c r="F46020"/>
      <c r="G46020"/>
      <c r="H46020"/>
    </row>
    <row r="46021" spans="6:8" x14ac:dyDescent="0.25">
      <c r="F46021"/>
      <c r="G46021"/>
      <c r="H46021"/>
    </row>
    <row r="46022" spans="6:8" x14ac:dyDescent="0.25">
      <c r="F46022"/>
      <c r="G46022"/>
      <c r="H46022"/>
    </row>
    <row r="46023" spans="6:8" x14ac:dyDescent="0.25">
      <c r="F46023"/>
      <c r="G46023"/>
      <c r="H46023"/>
    </row>
    <row r="46024" spans="6:8" x14ac:dyDescent="0.25">
      <c r="F46024"/>
      <c r="G46024"/>
      <c r="H46024"/>
    </row>
    <row r="46025" spans="6:8" x14ac:dyDescent="0.25">
      <c r="F46025"/>
      <c r="G46025"/>
      <c r="H46025"/>
    </row>
    <row r="46026" spans="6:8" x14ac:dyDescent="0.25">
      <c r="F46026"/>
      <c r="G46026"/>
      <c r="H46026"/>
    </row>
    <row r="46027" spans="6:8" x14ac:dyDescent="0.25">
      <c r="F46027"/>
      <c r="G46027"/>
      <c r="H46027"/>
    </row>
    <row r="46028" spans="6:8" x14ac:dyDescent="0.25">
      <c r="F46028"/>
      <c r="G46028"/>
      <c r="H46028"/>
    </row>
    <row r="46029" spans="6:8" x14ac:dyDescent="0.25">
      <c r="F46029"/>
      <c r="G46029"/>
      <c r="H46029"/>
    </row>
    <row r="46030" spans="6:8" x14ac:dyDescent="0.25">
      <c r="F46030"/>
      <c r="G46030"/>
      <c r="H46030"/>
    </row>
    <row r="46031" spans="6:8" x14ac:dyDescent="0.25">
      <c r="F46031"/>
      <c r="G46031"/>
      <c r="H46031"/>
    </row>
    <row r="46032" spans="6:8" x14ac:dyDescent="0.25">
      <c r="F46032"/>
      <c r="G46032"/>
      <c r="H46032"/>
    </row>
    <row r="46033" spans="6:8" x14ac:dyDescent="0.25">
      <c r="F46033"/>
      <c r="G46033"/>
      <c r="H46033"/>
    </row>
    <row r="46034" spans="6:8" x14ac:dyDescent="0.25">
      <c r="F46034"/>
      <c r="G46034"/>
      <c r="H46034"/>
    </row>
    <row r="46035" spans="6:8" x14ac:dyDescent="0.25">
      <c r="F46035"/>
      <c r="G46035"/>
      <c r="H46035"/>
    </row>
    <row r="46036" spans="6:8" x14ac:dyDescent="0.25">
      <c r="F46036"/>
      <c r="G46036"/>
      <c r="H46036"/>
    </row>
    <row r="46037" spans="6:8" x14ac:dyDescent="0.25">
      <c r="F46037"/>
      <c r="G46037"/>
      <c r="H46037"/>
    </row>
    <row r="46038" spans="6:8" x14ac:dyDescent="0.25">
      <c r="F46038"/>
      <c r="G46038"/>
      <c r="H46038"/>
    </row>
    <row r="46039" spans="6:8" x14ac:dyDescent="0.25">
      <c r="F46039"/>
      <c r="G46039"/>
      <c r="H46039"/>
    </row>
    <row r="46040" spans="6:8" x14ac:dyDescent="0.25">
      <c r="F46040"/>
      <c r="G46040"/>
      <c r="H46040"/>
    </row>
    <row r="46041" spans="6:8" x14ac:dyDescent="0.25">
      <c r="F46041"/>
      <c r="G46041"/>
      <c r="H46041"/>
    </row>
    <row r="46042" spans="6:8" x14ac:dyDescent="0.25">
      <c r="F46042"/>
      <c r="G46042"/>
      <c r="H46042"/>
    </row>
    <row r="46043" spans="6:8" x14ac:dyDescent="0.25">
      <c r="F46043"/>
      <c r="G46043"/>
      <c r="H46043"/>
    </row>
    <row r="46044" spans="6:8" x14ac:dyDescent="0.25">
      <c r="F46044"/>
      <c r="G46044"/>
      <c r="H46044"/>
    </row>
    <row r="46045" spans="6:8" x14ac:dyDescent="0.25">
      <c r="F46045"/>
      <c r="G46045"/>
      <c r="H46045"/>
    </row>
    <row r="46046" spans="6:8" x14ac:dyDescent="0.25">
      <c r="F46046"/>
      <c r="G46046"/>
      <c r="H46046"/>
    </row>
    <row r="46047" spans="6:8" x14ac:dyDescent="0.25">
      <c r="F46047"/>
      <c r="G46047"/>
      <c r="H46047"/>
    </row>
    <row r="46048" spans="6:8" x14ac:dyDescent="0.25">
      <c r="F46048"/>
      <c r="G46048"/>
      <c r="H46048"/>
    </row>
    <row r="46049" spans="6:8" x14ac:dyDescent="0.25">
      <c r="F46049"/>
      <c r="G46049"/>
      <c r="H46049"/>
    </row>
    <row r="46050" spans="6:8" x14ac:dyDescent="0.25">
      <c r="F46050"/>
      <c r="G46050"/>
      <c r="H46050"/>
    </row>
    <row r="46051" spans="6:8" x14ac:dyDescent="0.25">
      <c r="F46051"/>
      <c r="G46051"/>
      <c r="H46051"/>
    </row>
    <row r="46052" spans="6:8" x14ac:dyDescent="0.25">
      <c r="F46052"/>
      <c r="G46052"/>
      <c r="H46052"/>
    </row>
    <row r="46053" spans="6:8" x14ac:dyDescent="0.25">
      <c r="F46053"/>
      <c r="G46053"/>
      <c r="H46053"/>
    </row>
    <row r="46054" spans="6:8" x14ac:dyDescent="0.25">
      <c r="F46054"/>
      <c r="G46054"/>
      <c r="H46054"/>
    </row>
    <row r="46055" spans="6:8" x14ac:dyDescent="0.25">
      <c r="F46055"/>
      <c r="G46055"/>
      <c r="H46055"/>
    </row>
    <row r="46056" spans="6:8" x14ac:dyDescent="0.25">
      <c r="F46056"/>
      <c r="G46056"/>
      <c r="H46056"/>
    </row>
    <row r="46057" spans="6:8" x14ac:dyDescent="0.25">
      <c r="F46057"/>
      <c r="G46057"/>
      <c r="H46057"/>
    </row>
    <row r="46058" spans="6:8" x14ac:dyDescent="0.25">
      <c r="F46058"/>
      <c r="G46058"/>
      <c r="H46058"/>
    </row>
    <row r="46059" spans="6:8" x14ac:dyDescent="0.25">
      <c r="F46059"/>
      <c r="G46059"/>
      <c r="H46059"/>
    </row>
    <row r="46060" spans="6:8" x14ac:dyDescent="0.25">
      <c r="F46060"/>
      <c r="G46060"/>
      <c r="H46060"/>
    </row>
    <row r="46061" spans="6:8" x14ac:dyDescent="0.25">
      <c r="F46061"/>
      <c r="G46061"/>
      <c r="H46061"/>
    </row>
    <row r="46062" spans="6:8" x14ac:dyDescent="0.25">
      <c r="F46062"/>
      <c r="G46062"/>
      <c r="H46062"/>
    </row>
    <row r="46063" spans="6:8" x14ac:dyDescent="0.25">
      <c r="F46063"/>
      <c r="G46063"/>
      <c r="H46063"/>
    </row>
    <row r="46064" spans="6:8" x14ac:dyDescent="0.25">
      <c r="F46064"/>
      <c r="G46064"/>
      <c r="H46064"/>
    </row>
    <row r="46065" spans="6:8" x14ac:dyDescent="0.25">
      <c r="F46065"/>
      <c r="G46065"/>
      <c r="H46065"/>
    </row>
    <row r="46066" spans="6:8" x14ac:dyDescent="0.25">
      <c r="F46066"/>
      <c r="G46066"/>
      <c r="H46066"/>
    </row>
    <row r="46067" spans="6:8" x14ac:dyDescent="0.25">
      <c r="F46067"/>
      <c r="G46067"/>
      <c r="H46067"/>
    </row>
    <row r="46068" spans="6:8" x14ac:dyDescent="0.25">
      <c r="F46068"/>
      <c r="G46068"/>
      <c r="H46068"/>
    </row>
    <row r="46069" spans="6:8" x14ac:dyDescent="0.25">
      <c r="F46069"/>
      <c r="G46069"/>
      <c r="H46069"/>
    </row>
    <row r="46070" spans="6:8" x14ac:dyDescent="0.25">
      <c r="F46070"/>
      <c r="G46070"/>
      <c r="H46070"/>
    </row>
    <row r="46071" spans="6:8" x14ac:dyDescent="0.25">
      <c r="F46071"/>
      <c r="G46071"/>
      <c r="H46071"/>
    </row>
    <row r="46072" spans="6:8" x14ac:dyDescent="0.25">
      <c r="F46072"/>
      <c r="G46072"/>
      <c r="H46072"/>
    </row>
    <row r="46073" spans="6:8" x14ac:dyDescent="0.25">
      <c r="F46073"/>
      <c r="G46073"/>
      <c r="H46073"/>
    </row>
    <row r="46074" spans="6:8" x14ac:dyDescent="0.25">
      <c r="F46074"/>
      <c r="G46074"/>
      <c r="H46074"/>
    </row>
    <row r="46075" spans="6:8" x14ac:dyDescent="0.25">
      <c r="F46075"/>
      <c r="G46075"/>
      <c r="H46075"/>
    </row>
    <row r="46076" spans="6:8" x14ac:dyDescent="0.25">
      <c r="F46076"/>
      <c r="G46076"/>
      <c r="H46076"/>
    </row>
    <row r="46077" spans="6:8" x14ac:dyDescent="0.25">
      <c r="F46077"/>
      <c r="G46077"/>
      <c r="H46077"/>
    </row>
    <row r="46078" spans="6:8" x14ac:dyDescent="0.25">
      <c r="F46078"/>
      <c r="G46078"/>
      <c r="H46078"/>
    </row>
    <row r="46079" spans="6:8" x14ac:dyDescent="0.25">
      <c r="F46079"/>
      <c r="G46079"/>
      <c r="H46079"/>
    </row>
    <row r="46080" spans="6:8" x14ac:dyDescent="0.25">
      <c r="F46080"/>
      <c r="G46080"/>
      <c r="H46080"/>
    </row>
    <row r="46081" spans="6:8" x14ac:dyDescent="0.25">
      <c r="F46081"/>
      <c r="G46081"/>
      <c r="H46081"/>
    </row>
    <row r="46082" spans="6:8" x14ac:dyDescent="0.25">
      <c r="F46082"/>
      <c r="G46082"/>
      <c r="H46082"/>
    </row>
    <row r="46083" spans="6:8" x14ac:dyDescent="0.25">
      <c r="F46083"/>
      <c r="G46083"/>
      <c r="H46083"/>
    </row>
    <row r="46084" spans="6:8" x14ac:dyDescent="0.25">
      <c r="F46084"/>
      <c r="G46084"/>
      <c r="H46084"/>
    </row>
    <row r="46085" spans="6:8" x14ac:dyDescent="0.25">
      <c r="F46085"/>
      <c r="G46085"/>
      <c r="H46085"/>
    </row>
    <row r="46086" spans="6:8" x14ac:dyDescent="0.25">
      <c r="F46086"/>
      <c r="G46086"/>
      <c r="H46086"/>
    </row>
    <row r="46087" spans="6:8" x14ac:dyDescent="0.25">
      <c r="F46087"/>
      <c r="G46087"/>
      <c r="H46087"/>
    </row>
    <row r="46088" spans="6:8" x14ac:dyDescent="0.25">
      <c r="F46088"/>
      <c r="G46088"/>
      <c r="H46088"/>
    </row>
    <row r="46089" spans="6:8" x14ac:dyDescent="0.25">
      <c r="F46089"/>
      <c r="G46089"/>
      <c r="H46089"/>
    </row>
    <row r="46090" spans="6:8" x14ac:dyDescent="0.25">
      <c r="F46090"/>
      <c r="G46090"/>
      <c r="H46090"/>
    </row>
    <row r="46091" spans="6:8" x14ac:dyDescent="0.25">
      <c r="F46091"/>
      <c r="G46091"/>
      <c r="H46091"/>
    </row>
    <row r="46092" spans="6:8" x14ac:dyDescent="0.25">
      <c r="F46092"/>
      <c r="G46092"/>
      <c r="H46092"/>
    </row>
    <row r="46093" spans="6:8" x14ac:dyDescent="0.25">
      <c r="F46093"/>
      <c r="G46093"/>
      <c r="H46093"/>
    </row>
    <row r="46094" spans="6:8" x14ac:dyDescent="0.25">
      <c r="F46094"/>
      <c r="G46094"/>
      <c r="H46094"/>
    </row>
    <row r="46095" spans="6:8" x14ac:dyDescent="0.25">
      <c r="F46095"/>
      <c r="G46095"/>
      <c r="H46095"/>
    </row>
    <row r="46096" spans="6:8" x14ac:dyDescent="0.25">
      <c r="F46096"/>
      <c r="G46096"/>
      <c r="H46096"/>
    </row>
    <row r="46097" spans="6:8" x14ac:dyDescent="0.25">
      <c r="F46097"/>
      <c r="G46097"/>
      <c r="H46097"/>
    </row>
    <row r="46098" spans="6:8" x14ac:dyDescent="0.25">
      <c r="F46098"/>
      <c r="G46098"/>
      <c r="H46098"/>
    </row>
    <row r="46099" spans="6:8" x14ac:dyDescent="0.25">
      <c r="F46099"/>
      <c r="G46099"/>
      <c r="H46099"/>
    </row>
    <row r="46100" spans="6:8" x14ac:dyDescent="0.25">
      <c r="F46100"/>
      <c r="G46100"/>
      <c r="H46100"/>
    </row>
    <row r="46101" spans="6:8" x14ac:dyDescent="0.25">
      <c r="F46101"/>
      <c r="G46101"/>
      <c r="H46101"/>
    </row>
    <row r="46102" spans="6:8" x14ac:dyDescent="0.25">
      <c r="F46102"/>
      <c r="G46102"/>
      <c r="H46102"/>
    </row>
    <row r="46103" spans="6:8" x14ac:dyDescent="0.25">
      <c r="F46103"/>
      <c r="G46103"/>
      <c r="H46103"/>
    </row>
    <row r="46104" spans="6:8" x14ac:dyDescent="0.25">
      <c r="F46104"/>
      <c r="G46104"/>
      <c r="H46104"/>
    </row>
    <row r="46105" spans="6:8" x14ac:dyDescent="0.25">
      <c r="F46105"/>
      <c r="G46105"/>
      <c r="H46105"/>
    </row>
    <row r="46106" spans="6:8" x14ac:dyDescent="0.25">
      <c r="F46106"/>
      <c r="G46106"/>
      <c r="H46106"/>
    </row>
    <row r="46107" spans="6:8" x14ac:dyDescent="0.25">
      <c r="F46107"/>
      <c r="G46107"/>
      <c r="H46107"/>
    </row>
    <row r="46108" spans="6:8" x14ac:dyDescent="0.25">
      <c r="F46108"/>
      <c r="G46108"/>
      <c r="H46108"/>
    </row>
    <row r="46109" spans="6:8" x14ac:dyDescent="0.25">
      <c r="F46109"/>
      <c r="G46109"/>
      <c r="H46109"/>
    </row>
    <row r="46110" spans="6:8" x14ac:dyDescent="0.25">
      <c r="F46110"/>
      <c r="G46110"/>
      <c r="H46110"/>
    </row>
    <row r="46111" spans="6:8" x14ac:dyDescent="0.25">
      <c r="F46111"/>
      <c r="G46111"/>
      <c r="H46111"/>
    </row>
    <row r="46112" spans="6:8" x14ac:dyDescent="0.25">
      <c r="F46112"/>
      <c r="G46112"/>
      <c r="H46112"/>
    </row>
    <row r="46113" spans="6:8" x14ac:dyDescent="0.25">
      <c r="F46113"/>
      <c r="G46113"/>
      <c r="H46113"/>
    </row>
    <row r="46114" spans="6:8" x14ac:dyDescent="0.25">
      <c r="F46114"/>
      <c r="G46114"/>
      <c r="H46114"/>
    </row>
    <row r="46115" spans="6:8" x14ac:dyDescent="0.25">
      <c r="F46115"/>
      <c r="G46115"/>
      <c r="H46115"/>
    </row>
    <row r="46116" spans="6:8" x14ac:dyDescent="0.25">
      <c r="F46116"/>
      <c r="G46116"/>
      <c r="H46116"/>
    </row>
    <row r="46117" spans="6:8" x14ac:dyDescent="0.25">
      <c r="F46117"/>
      <c r="G46117"/>
      <c r="H46117"/>
    </row>
    <row r="46118" spans="6:8" x14ac:dyDescent="0.25">
      <c r="F46118"/>
      <c r="G46118"/>
      <c r="H46118"/>
    </row>
    <row r="46119" spans="6:8" x14ac:dyDescent="0.25">
      <c r="F46119"/>
      <c r="G46119"/>
      <c r="H46119"/>
    </row>
    <row r="46120" spans="6:8" x14ac:dyDescent="0.25">
      <c r="F46120"/>
      <c r="G46120"/>
      <c r="H46120"/>
    </row>
    <row r="46121" spans="6:8" x14ac:dyDescent="0.25">
      <c r="F46121"/>
      <c r="G46121"/>
      <c r="H46121"/>
    </row>
    <row r="46122" spans="6:8" x14ac:dyDescent="0.25">
      <c r="F46122"/>
      <c r="G46122"/>
      <c r="H46122"/>
    </row>
    <row r="46123" spans="6:8" x14ac:dyDescent="0.25">
      <c r="F46123"/>
      <c r="G46123"/>
      <c r="H46123"/>
    </row>
    <row r="46124" spans="6:8" x14ac:dyDescent="0.25">
      <c r="F46124"/>
      <c r="G46124"/>
      <c r="H46124"/>
    </row>
    <row r="46125" spans="6:8" x14ac:dyDescent="0.25">
      <c r="F46125"/>
      <c r="G46125"/>
      <c r="H46125"/>
    </row>
    <row r="46126" spans="6:8" x14ac:dyDescent="0.25">
      <c r="F46126"/>
      <c r="G46126"/>
      <c r="H46126"/>
    </row>
    <row r="46127" spans="6:8" x14ac:dyDescent="0.25">
      <c r="F46127"/>
      <c r="G46127"/>
      <c r="H46127"/>
    </row>
    <row r="46128" spans="6:8" x14ac:dyDescent="0.25">
      <c r="F46128"/>
      <c r="G46128"/>
      <c r="H46128"/>
    </row>
    <row r="46129" spans="6:8" x14ac:dyDescent="0.25">
      <c r="F46129"/>
      <c r="G46129"/>
      <c r="H46129"/>
    </row>
    <row r="46130" spans="6:8" x14ac:dyDescent="0.25">
      <c r="F46130"/>
      <c r="G46130"/>
      <c r="H46130"/>
    </row>
    <row r="46131" spans="6:8" x14ac:dyDescent="0.25">
      <c r="F46131"/>
      <c r="G46131"/>
      <c r="H46131"/>
    </row>
    <row r="46132" spans="6:8" x14ac:dyDescent="0.25">
      <c r="F46132"/>
      <c r="G46132"/>
      <c r="H46132"/>
    </row>
    <row r="46133" spans="6:8" x14ac:dyDescent="0.25">
      <c r="F46133"/>
      <c r="G46133"/>
      <c r="H46133"/>
    </row>
    <row r="46134" spans="6:8" x14ac:dyDescent="0.25">
      <c r="F46134"/>
      <c r="G46134"/>
      <c r="H46134"/>
    </row>
    <row r="46135" spans="6:8" x14ac:dyDescent="0.25">
      <c r="F46135"/>
      <c r="G46135"/>
      <c r="H46135"/>
    </row>
    <row r="46136" spans="6:8" x14ac:dyDescent="0.25">
      <c r="F46136"/>
      <c r="G46136"/>
      <c r="H46136"/>
    </row>
    <row r="46137" spans="6:8" x14ac:dyDescent="0.25">
      <c r="F46137"/>
      <c r="G46137"/>
      <c r="H46137"/>
    </row>
    <row r="46138" spans="6:8" x14ac:dyDescent="0.25">
      <c r="F46138"/>
      <c r="G46138"/>
      <c r="H46138"/>
    </row>
    <row r="46139" spans="6:8" x14ac:dyDescent="0.25">
      <c r="F46139"/>
      <c r="G46139"/>
      <c r="H46139"/>
    </row>
    <row r="46140" spans="6:8" x14ac:dyDescent="0.25">
      <c r="F46140"/>
      <c r="G46140"/>
      <c r="H46140"/>
    </row>
    <row r="46141" spans="6:8" x14ac:dyDescent="0.25">
      <c r="F46141"/>
      <c r="G46141"/>
      <c r="H46141"/>
    </row>
    <row r="46142" spans="6:8" x14ac:dyDescent="0.25">
      <c r="F46142"/>
      <c r="G46142"/>
      <c r="H46142"/>
    </row>
    <row r="46143" spans="6:8" x14ac:dyDescent="0.25">
      <c r="F46143"/>
      <c r="G46143"/>
      <c r="H46143"/>
    </row>
    <row r="46144" spans="6:8" x14ac:dyDescent="0.25">
      <c r="F46144"/>
      <c r="G46144"/>
      <c r="H46144"/>
    </row>
    <row r="46145" spans="6:8" x14ac:dyDescent="0.25">
      <c r="F46145"/>
      <c r="G46145"/>
      <c r="H46145"/>
    </row>
    <row r="46146" spans="6:8" x14ac:dyDescent="0.25">
      <c r="F46146"/>
      <c r="G46146"/>
      <c r="H46146"/>
    </row>
    <row r="46147" spans="6:8" x14ac:dyDescent="0.25">
      <c r="F46147"/>
      <c r="G46147"/>
      <c r="H46147"/>
    </row>
    <row r="46148" spans="6:8" x14ac:dyDescent="0.25">
      <c r="F46148"/>
      <c r="G46148"/>
      <c r="H46148"/>
    </row>
    <row r="46149" spans="6:8" x14ac:dyDescent="0.25">
      <c r="F46149"/>
      <c r="G46149"/>
      <c r="H46149"/>
    </row>
    <row r="46150" spans="6:8" x14ac:dyDescent="0.25">
      <c r="F46150"/>
      <c r="G46150"/>
      <c r="H46150"/>
    </row>
    <row r="46151" spans="6:8" x14ac:dyDescent="0.25">
      <c r="F46151"/>
      <c r="G46151"/>
      <c r="H46151"/>
    </row>
    <row r="46152" spans="6:8" x14ac:dyDescent="0.25">
      <c r="F46152"/>
      <c r="G46152"/>
      <c r="H46152"/>
    </row>
    <row r="46153" spans="6:8" x14ac:dyDescent="0.25">
      <c r="F46153"/>
      <c r="G46153"/>
      <c r="H46153"/>
    </row>
    <row r="46154" spans="6:8" x14ac:dyDescent="0.25">
      <c r="F46154"/>
      <c r="G46154"/>
      <c r="H46154"/>
    </row>
    <row r="46155" spans="6:8" x14ac:dyDescent="0.25">
      <c r="F46155"/>
      <c r="G46155"/>
      <c r="H46155"/>
    </row>
    <row r="46156" spans="6:8" x14ac:dyDescent="0.25">
      <c r="F46156"/>
      <c r="G46156"/>
      <c r="H46156"/>
    </row>
    <row r="46157" spans="6:8" x14ac:dyDescent="0.25">
      <c r="F46157"/>
      <c r="G46157"/>
      <c r="H46157"/>
    </row>
    <row r="46158" spans="6:8" x14ac:dyDescent="0.25">
      <c r="F46158"/>
      <c r="G46158"/>
      <c r="H46158"/>
    </row>
    <row r="46159" spans="6:8" x14ac:dyDescent="0.25">
      <c r="F46159"/>
      <c r="G46159"/>
      <c r="H46159"/>
    </row>
    <row r="46160" spans="6:8" x14ac:dyDescent="0.25">
      <c r="F46160"/>
      <c r="G46160"/>
      <c r="H46160"/>
    </row>
    <row r="46161" spans="6:8" x14ac:dyDescent="0.25">
      <c r="F46161"/>
      <c r="G46161"/>
      <c r="H46161"/>
    </row>
    <row r="46162" spans="6:8" x14ac:dyDescent="0.25">
      <c r="F46162"/>
      <c r="G46162"/>
      <c r="H46162"/>
    </row>
    <row r="46163" spans="6:8" x14ac:dyDescent="0.25">
      <c r="F46163"/>
      <c r="G46163"/>
      <c r="H46163"/>
    </row>
    <row r="46164" spans="6:8" x14ac:dyDescent="0.25">
      <c r="F46164"/>
      <c r="G46164"/>
      <c r="H46164"/>
    </row>
    <row r="46165" spans="6:8" x14ac:dyDescent="0.25">
      <c r="F46165"/>
      <c r="G46165"/>
      <c r="H46165"/>
    </row>
    <row r="46166" spans="6:8" x14ac:dyDescent="0.25">
      <c r="F46166"/>
      <c r="G46166"/>
      <c r="H46166"/>
    </row>
    <row r="46167" spans="6:8" x14ac:dyDescent="0.25">
      <c r="F46167"/>
      <c r="G46167"/>
      <c r="H46167"/>
    </row>
    <row r="46168" spans="6:8" x14ac:dyDescent="0.25">
      <c r="F46168"/>
      <c r="G46168"/>
      <c r="H46168"/>
    </row>
    <row r="46169" spans="6:8" x14ac:dyDescent="0.25">
      <c r="F46169"/>
      <c r="G46169"/>
      <c r="H46169"/>
    </row>
    <row r="46170" spans="6:8" x14ac:dyDescent="0.25">
      <c r="F46170"/>
      <c r="G46170"/>
      <c r="H46170"/>
    </row>
    <row r="46171" spans="6:8" x14ac:dyDescent="0.25">
      <c r="F46171"/>
      <c r="G46171"/>
      <c r="H46171"/>
    </row>
    <row r="46172" spans="6:8" x14ac:dyDescent="0.25">
      <c r="F46172"/>
      <c r="G46172"/>
      <c r="H46172"/>
    </row>
    <row r="46173" spans="6:8" x14ac:dyDescent="0.25">
      <c r="F46173"/>
      <c r="G46173"/>
      <c r="H46173"/>
    </row>
    <row r="46174" spans="6:8" x14ac:dyDescent="0.25">
      <c r="F46174"/>
      <c r="G46174"/>
      <c r="H46174"/>
    </row>
    <row r="46175" spans="6:8" x14ac:dyDescent="0.25">
      <c r="F46175"/>
      <c r="G46175"/>
      <c r="H46175"/>
    </row>
    <row r="46176" spans="6:8" x14ac:dyDescent="0.25">
      <c r="F46176"/>
      <c r="G46176"/>
      <c r="H46176"/>
    </row>
    <row r="46177" spans="6:8" x14ac:dyDescent="0.25">
      <c r="F46177"/>
      <c r="G46177"/>
      <c r="H46177"/>
    </row>
    <row r="46178" spans="6:8" x14ac:dyDescent="0.25">
      <c r="F46178"/>
      <c r="G46178"/>
      <c r="H46178"/>
    </row>
    <row r="46179" spans="6:8" x14ac:dyDescent="0.25">
      <c r="F46179"/>
      <c r="G46179"/>
      <c r="H46179"/>
    </row>
    <row r="46180" spans="6:8" x14ac:dyDescent="0.25">
      <c r="F46180"/>
      <c r="G46180"/>
      <c r="H46180"/>
    </row>
    <row r="46181" spans="6:8" x14ac:dyDescent="0.25">
      <c r="F46181"/>
      <c r="G46181"/>
      <c r="H46181"/>
    </row>
    <row r="46182" spans="6:8" x14ac:dyDescent="0.25">
      <c r="F46182"/>
      <c r="G46182"/>
      <c r="H46182"/>
    </row>
    <row r="46183" spans="6:8" x14ac:dyDescent="0.25">
      <c r="F46183"/>
      <c r="G46183"/>
      <c r="H46183"/>
    </row>
    <row r="46184" spans="6:8" x14ac:dyDescent="0.25">
      <c r="F46184"/>
      <c r="G46184"/>
      <c r="H46184"/>
    </row>
    <row r="46185" spans="6:8" x14ac:dyDescent="0.25">
      <c r="F46185"/>
      <c r="G46185"/>
      <c r="H46185"/>
    </row>
    <row r="46186" spans="6:8" x14ac:dyDescent="0.25">
      <c r="F46186"/>
      <c r="G46186"/>
      <c r="H46186"/>
    </row>
    <row r="46187" spans="6:8" x14ac:dyDescent="0.25">
      <c r="F46187"/>
      <c r="G46187"/>
      <c r="H46187"/>
    </row>
    <row r="46188" spans="6:8" x14ac:dyDescent="0.25">
      <c r="F46188"/>
      <c r="G46188"/>
      <c r="H46188"/>
    </row>
    <row r="46189" spans="6:8" x14ac:dyDescent="0.25">
      <c r="F46189"/>
      <c r="G46189"/>
      <c r="H46189"/>
    </row>
    <row r="46190" spans="6:8" x14ac:dyDescent="0.25">
      <c r="F46190"/>
      <c r="G46190"/>
      <c r="H46190"/>
    </row>
    <row r="46191" spans="6:8" x14ac:dyDescent="0.25">
      <c r="F46191"/>
      <c r="G46191"/>
      <c r="H46191"/>
    </row>
    <row r="46192" spans="6:8" x14ac:dyDescent="0.25">
      <c r="F46192"/>
      <c r="G46192"/>
      <c r="H46192"/>
    </row>
    <row r="46193" spans="6:8" x14ac:dyDescent="0.25">
      <c r="F46193"/>
      <c r="G46193"/>
      <c r="H46193"/>
    </row>
    <row r="46194" spans="6:8" x14ac:dyDescent="0.25">
      <c r="F46194"/>
      <c r="G46194"/>
      <c r="H46194"/>
    </row>
    <row r="46195" spans="6:8" x14ac:dyDescent="0.25">
      <c r="F46195"/>
      <c r="G46195"/>
      <c r="H46195"/>
    </row>
    <row r="46196" spans="6:8" x14ac:dyDescent="0.25">
      <c r="F46196"/>
      <c r="G46196"/>
      <c r="H46196"/>
    </row>
    <row r="46197" spans="6:8" x14ac:dyDescent="0.25">
      <c r="F46197"/>
      <c r="G46197"/>
      <c r="H46197"/>
    </row>
    <row r="46198" spans="6:8" x14ac:dyDescent="0.25">
      <c r="F46198"/>
      <c r="G46198"/>
      <c r="H46198"/>
    </row>
    <row r="46199" spans="6:8" x14ac:dyDescent="0.25">
      <c r="F46199"/>
      <c r="G46199"/>
      <c r="H46199"/>
    </row>
    <row r="46200" spans="6:8" x14ac:dyDescent="0.25">
      <c r="F46200"/>
      <c r="G46200"/>
      <c r="H46200"/>
    </row>
    <row r="46201" spans="6:8" x14ac:dyDescent="0.25">
      <c r="F46201"/>
      <c r="G46201"/>
      <c r="H46201"/>
    </row>
    <row r="46202" spans="6:8" x14ac:dyDescent="0.25">
      <c r="F46202"/>
      <c r="G46202"/>
      <c r="H46202"/>
    </row>
    <row r="46203" spans="6:8" x14ac:dyDescent="0.25">
      <c r="F46203"/>
      <c r="G46203"/>
      <c r="H46203"/>
    </row>
    <row r="46204" spans="6:8" x14ac:dyDescent="0.25">
      <c r="F46204"/>
      <c r="G46204"/>
      <c r="H46204"/>
    </row>
    <row r="46205" spans="6:8" x14ac:dyDescent="0.25">
      <c r="F46205"/>
      <c r="G46205"/>
      <c r="H46205"/>
    </row>
    <row r="46206" spans="6:8" x14ac:dyDescent="0.25">
      <c r="F46206"/>
      <c r="G46206"/>
      <c r="H46206"/>
    </row>
    <row r="46207" spans="6:8" x14ac:dyDescent="0.25">
      <c r="F46207"/>
      <c r="G46207"/>
      <c r="H46207"/>
    </row>
    <row r="46208" spans="6:8" x14ac:dyDescent="0.25">
      <c r="F46208"/>
      <c r="G46208"/>
      <c r="H46208"/>
    </row>
    <row r="46209" spans="6:8" x14ac:dyDescent="0.25">
      <c r="F46209"/>
      <c r="G46209"/>
      <c r="H46209"/>
    </row>
    <row r="46210" spans="6:8" x14ac:dyDescent="0.25">
      <c r="F46210"/>
      <c r="G46210"/>
      <c r="H46210"/>
    </row>
    <row r="46211" spans="6:8" x14ac:dyDescent="0.25">
      <c r="F46211"/>
      <c r="G46211"/>
      <c r="H46211"/>
    </row>
    <row r="46212" spans="6:8" x14ac:dyDescent="0.25">
      <c r="F46212"/>
      <c r="G46212"/>
      <c r="H46212"/>
    </row>
    <row r="46213" spans="6:8" x14ac:dyDescent="0.25">
      <c r="F46213"/>
      <c r="G46213"/>
      <c r="H46213"/>
    </row>
    <row r="46214" spans="6:8" x14ac:dyDescent="0.25">
      <c r="F46214"/>
      <c r="G46214"/>
      <c r="H46214"/>
    </row>
    <row r="46215" spans="6:8" x14ac:dyDescent="0.25">
      <c r="F46215"/>
      <c r="G46215"/>
      <c r="H46215"/>
    </row>
    <row r="46216" spans="6:8" x14ac:dyDescent="0.25">
      <c r="F46216"/>
      <c r="G46216"/>
      <c r="H46216"/>
    </row>
    <row r="46217" spans="6:8" x14ac:dyDescent="0.25">
      <c r="F46217"/>
      <c r="G46217"/>
      <c r="H46217"/>
    </row>
    <row r="46218" spans="6:8" x14ac:dyDescent="0.25">
      <c r="F46218"/>
      <c r="G46218"/>
      <c r="H46218"/>
    </row>
    <row r="46219" spans="6:8" x14ac:dyDescent="0.25">
      <c r="F46219"/>
      <c r="G46219"/>
      <c r="H46219"/>
    </row>
    <row r="46220" spans="6:8" x14ac:dyDescent="0.25">
      <c r="F46220"/>
      <c r="G46220"/>
      <c r="H46220"/>
    </row>
    <row r="46221" spans="6:8" x14ac:dyDescent="0.25">
      <c r="F46221"/>
      <c r="G46221"/>
      <c r="H46221"/>
    </row>
    <row r="46222" spans="6:8" x14ac:dyDescent="0.25">
      <c r="F46222"/>
      <c r="G46222"/>
      <c r="H46222"/>
    </row>
    <row r="46223" spans="6:8" x14ac:dyDescent="0.25">
      <c r="F46223"/>
      <c r="G46223"/>
      <c r="H46223"/>
    </row>
    <row r="46224" spans="6:8" x14ac:dyDescent="0.25">
      <c r="F46224"/>
      <c r="G46224"/>
      <c r="H46224"/>
    </row>
    <row r="46225" spans="6:8" x14ac:dyDescent="0.25">
      <c r="F46225"/>
      <c r="G46225"/>
      <c r="H46225"/>
    </row>
    <row r="46226" spans="6:8" x14ac:dyDescent="0.25">
      <c r="F46226"/>
      <c r="G46226"/>
      <c r="H46226"/>
    </row>
    <row r="46227" spans="6:8" x14ac:dyDescent="0.25">
      <c r="F46227"/>
      <c r="G46227"/>
      <c r="H46227"/>
    </row>
    <row r="46228" spans="6:8" x14ac:dyDescent="0.25">
      <c r="F46228"/>
      <c r="G46228"/>
      <c r="H46228"/>
    </row>
    <row r="46229" spans="6:8" x14ac:dyDescent="0.25">
      <c r="F46229"/>
      <c r="G46229"/>
      <c r="H46229"/>
    </row>
    <row r="46230" spans="6:8" x14ac:dyDescent="0.25">
      <c r="F46230"/>
      <c r="G46230"/>
      <c r="H46230"/>
    </row>
    <row r="46231" spans="6:8" x14ac:dyDescent="0.25">
      <c r="F46231"/>
      <c r="G46231"/>
      <c r="H46231"/>
    </row>
    <row r="46232" spans="6:8" x14ac:dyDescent="0.25">
      <c r="F46232"/>
      <c r="G46232"/>
      <c r="H46232"/>
    </row>
    <row r="46233" spans="6:8" x14ac:dyDescent="0.25">
      <c r="F46233"/>
      <c r="G46233"/>
      <c r="H46233"/>
    </row>
    <row r="46234" spans="6:8" x14ac:dyDescent="0.25">
      <c r="F46234"/>
      <c r="G46234"/>
      <c r="H46234"/>
    </row>
    <row r="46235" spans="6:8" x14ac:dyDescent="0.25">
      <c r="F46235"/>
      <c r="G46235"/>
      <c r="H46235"/>
    </row>
    <row r="46236" spans="6:8" x14ac:dyDescent="0.25">
      <c r="F46236"/>
      <c r="G46236"/>
      <c r="H46236"/>
    </row>
    <row r="46237" spans="6:8" x14ac:dyDescent="0.25">
      <c r="F46237"/>
      <c r="G46237"/>
      <c r="H46237"/>
    </row>
    <row r="46238" spans="6:8" x14ac:dyDescent="0.25">
      <c r="F46238"/>
      <c r="G46238"/>
      <c r="H46238"/>
    </row>
    <row r="46239" spans="6:8" x14ac:dyDescent="0.25">
      <c r="F46239"/>
      <c r="G46239"/>
      <c r="H46239"/>
    </row>
    <row r="46240" spans="6:8" x14ac:dyDescent="0.25">
      <c r="F46240"/>
      <c r="G46240"/>
      <c r="H46240"/>
    </row>
    <row r="46241" spans="6:8" x14ac:dyDescent="0.25">
      <c r="F46241"/>
      <c r="G46241"/>
      <c r="H46241"/>
    </row>
    <row r="46242" spans="6:8" x14ac:dyDescent="0.25">
      <c r="F46242"/>
      <c r="G46242"/>
      <c r="H46242"/>
    </row>
    <row r="46243" spans="6:8" x14ac:dyDescent="0.25">
      <c r="F46243"/>
      <c r="G46243"/>
      <c r="H46243"/>
    </row>
    <row r="46244" spans="6:8" x14ac:dyDescent="0.25">
      <c r="F46244"/>
      <c r="G46244"/>
      <c r="H46244"/>
    </row>
    <row r="46245" spans="6:8" x14ac:dyDescent="0.25">
      <c r="F46245"/>
      <c r="G46245"/>
      <c r="H46245"/>
    </row>
    <row r="46246" spans="6:8" x14ac:dyDescent="0.25">
      <c r="F46246"/>
      <c r="G46246"/>
      <c r="H46246"/>
    </row>
    <row r="46247" spans="6:8" x14ac:dyDescent="0.25">
      <c r="F46247"/>
      <c r="G46247"/>
      <c r="H46247"/>
    </row>
    <row r="46248" spans="6:8" x14ac:dyDescent="0.25">
      <c r="F46248"/>
      <c r="G46248"/>
      <c r="H46248"/>
    </row>
    <row r="46249" spans="6:8" x14ac:dyDescent="0.25">
      <c r="F46249"/>
      <c r="G46249"/>
      <c r="H46249"/>
    </row>
    <row r="46250" spans="6:8" x14ac:dyDescent="0.25">
      <c r="F46250"/>
      <c r="G46250"/>
      <c r="H46250"/>
    </row>
    <row r="46251" spans="6:8" x14ac:dyDescent="0.25">
      <c r="F46251"/>
      <c r="G46251"/>
      <c r="H46251"/>
    </row>
    <row r="46252" spans="6:8" x14ac:dyDescent="0.25">
      <c r="F46252"/>
      <c r="G46252"/>
      <c r="H46252"/>
    </row>
    <row r="46253" spans="6:8" x14ac:dyDescent="0.25">
      <c r="F46253"/>
      <c r="G46253"/>
      <c r="H46253"/>
    </row>
    <row r="46254" spans="6:8" x14ac:dyDescent="0.25">
      <c r="F46254"/>
      <c r="G46254"/>
      <c r="H46254"/>
    </row>
    <row r="46255" spans="6:8" x14ac:dyDescent="0.25">
      <c r="F46255"/>
      <c r="G46255"/>
      <c r="H46255"/>
    </row>
    <row r="46256" spans="6:8" x14ac:dyDescent="0.25">
      <c r="F46256"/>
      <c r="G46256"/>
      <c r="H46256"/>
    </row>
    <row r="46257" spans="6:8" x14ac:dyDescent="0.25">
      <c r="F46257"/>
      <c r="G46257"/>
      <c r="H46257"/>
    </row>
    <row r="46258" spans="6:8" x14ac:dyDescent="0.25">
      <c r="F46258"/>
      <c r="G46258"/>
      <c r="H46258"/>
    </row>
    <row r="46259" spans="6:8" x14ac:dyDescent="0.25">
      <c r="F46259"/>
      <c r="G46259"/>
      <c r="H46259"/>
    </row>
    <row r="46260" spans="6:8" x14ac:dyDescent="0.25">
      <c r="F46260"/>
      <c r="G46260"/>
      <c r="H46260"/>
    </row>
    <row r="46261" spans="6:8" x14ac:dyDescent="0.25">
      <c r="F46261"/>
      <c r="G46261"/>
      <c r="H46261"/>
    </row>
    <row r="46262" spans="6:8" x14ac:dyDescent="0.25">
      <c r="F46262"/>
      <c r="G46262"/>
      <c r="H46262"/>
    </row>
    <row r="46263" spans="6:8" x14ac:dyDescent="0.25">
      <c r="F46263"/>
      <c r="G46263"/>
      <c r="H46263"/>
    </row>
    <row r="46264" spans="6:8" x14ac:dyDescent="0.25">
      <c r="F46264"/>
      <c r="G46264"/>
      <c r="H46264"/>
    </row>
    <row r="46265" spans="6:8" x14ac:dyDescent="0.25">
      <c r="F46265"/>
      <c r="G46265"/>
      <c r="H46265"/>
    </row>
    <row r="46266" spans="6:8" x14ac:dyDescent="0.25">
      <c r="F46266"/>
      <c r="G46266"/>
      <c r="H46266"/>
    </row>
    <row r="46267" spans="6:8" x14ac:dyDescent="0.25">
      <c r="F46267"/>
      <c r="G46267"/>
      <c r="H46267"/>
    </row>
    <row r="46268" spans="6:8" x14ac:dyDescent="0.25">
      <c r="F46268"/>
      <c r="G46268"/>
      <c r="H46268"/>
    </row>
    <row r="46269" spans="6:8" x14ac:dyDescent="0.25">
      <c r="F46269"/>
      <c r="G46269"/>
      <c r="H46269"/>
    </row>
    <row r="46270" spans="6:8" x14ac:dyDescent="0.25">
      <c r="F46270"/>
      <c r="G46270"/>
      <c r="H46270"/>
    </row>
    <row r="46271" spans="6:8" x14ac:dyDescent="0.25">
      <c r="F46271"/>
      <c r="G46271"/>
      <c r="H46271"/>
    </row>
    <row r="46272" spans="6:8" x14ac:dyDescent="0.25">
      <c r="F46272"/>
      <c r="G46272"/>
      <c r="H46272"/>
    </row>
    <row r="46273" spans="6:8" x14ac:dyDescent="0.25">
      <c r="F46273"/>
      <c r="G46273"/>
      <c r="H46273"/>
    </row>
    <row r="46274" spans="6:8" x14ac:dyDescent="0.25">
      <c r="F46274"/>
      <c r="G46274"/>
      <c r="H46274"/>
    </row>
    <row r="46275" spans="6:8" x14ac:dyDescent="0.25">
      <c r="F46275"/>
      <c r="G46275"/>
      <c r="H46275"/>
    </row>
    <row r="46276" spans="6:8" x14ac:dyDescent="0.25">
      <c r="F46276"/>
      <c r="G46276"/>
      <c r="H46276"/>
    </row>
    <row r="46277" spans="6:8" x14ac:dyDescent="0.25">
      <c r="F46277"/>
      <c r="G46277"/>
      <c r="H46277"/>
    </row>
    <row r="46278" spans="6:8" x14ac:dyDescent="0.25">
      <c r="F46278"/>
      <c r="G46278"/>
      <c r="H46278"/>
    </row>
    <row r="46279" spans="6:8" x14ac:dyDescent="0.25">
      <c r="F46279"/>
      <c r="G46279"/>
      <c r="H46279"/>
    </row>
    <row r="46280" spans="6:8" x14ac:dyDescent="0.25">
      <c r="F46280"/>
      <c r="G46280"/>
      <c r="H46280"/>
    </row>
    <row r="46281" spans="6:8" x14ac:dyDescent="0.25">
      <c r="F46281"/>
      <c r="G46281"/>
      <c r="H46281"/>
    </row>
    <row r="46282" spans="6:8" x14ac:dyDescent="0.25">
      <c r="F46282"/>
      <c r="G46282"/>
      <c r="H46282"/>
    </row>
    <row r="46283" spans="6:8" x14ac:dyDescent="0.25">
      <c r="F46283"/>
      <c r="G46283"/>
      <c r="H46283"/>
    </row>
    <row r="46284" spans="6:8" x14ac:dyDescent="0.25">
      <c r="F46284"/>
      <c r="G46284"/>
      <c r="H46284"/>
    </row>
    <row r="46285" spans="6:8" x14ac:dyDescent="0.25">
      <c r="F46285"/>
      <c r="G46285"/>
      <c r="H46285"/>
    </row>
    <row r="46286" spans="6:8" x14ac:dyDescent="0.25">
      <c r="F46286"/>
      <c r="G46286"/>
      <c r="H46286"/>
    </row>
    <row r="46287" spans="6:8" x14ac:dyDescent="0.25">
      <c r="F46287"/>
      <c r="G46287"/>
      <c r="H46287"/>
    </row>
    <row r="46288" spans="6:8" x14ac:dyDescent="0.25">
      <c r="F46288"/>
      <c r="G46288"/>
      <c r="H46288"/>
    </row>
    <row r="46289" spans="6:8" x14ac:dyDescent="0.25">
      <c r="F46289"/>
      <c r="G46289"/>
      <c r="H46289"/>
    </row>
    <row r="46290" spans="6:8" x14ac:dyDescent="0.25">
      <c r="F46290"/>
      <c r="G46290"/>
      <c r="H46290"/>
    </row>
    <row r="46291" spans="6:8" x14ac:dyDescent="0.25">
      <c r="F46291"/>
      <c r="G46291"/>
      <c r="H46291"/>
    </row>
    <row r="46292" spans="6:8" x14ac:dyDescent="0.25">
      <c r="F46292"/>
      <c r="G46292"/>
      <c r="H46292"/>
    </row>
    <row r="46293" spans="6:8" x14ac:dyDescent="0.25">
      <c r="F46293"/>
      <c r="G46293"/>
      <c r="H46293"/>
    </row>
    <row r="46294" spans="6:8" x14ac:dyDescent="0.25">
      <c r="F46294"/>
      <c r="G46294"/>
      <c r="H46294"/>
    </row>
    <row r="46295" spans="6:8" x14ac:dyDescent="0.25">
      <c r="F46295"/>
      <c r="G46295"/>
      <c r="H46295"/>
    </row>
    <row r="46296" spans="6:8" x14ac:dyDescent="0.25">
      <c r="F46296"/>
      <c r="G46296"/>
      <c r="H46296"/>
    </row>
    <row r="46297" spans="6:8" x14ac:dyDescent="0.25">
      <c r="F46297"/>
      <c r="G46297"/>
      <c r="H46297"/>
    </row>
    <row r="46298" spans="6:8" x14ac:dyDescent="0.25">
      <c r="F46298"/>
      <c r="G46298"/>
      <c r="H46298"/>
    </row>
    <row r="46299" spans="6:8" x14ac:dyDescent="0.25">
      <c r="F46299"/>
      <c r="G46299"/>
      <c r="H46299"/>
    </row>
    <row r="46300" spans="6:8" x14ac:dyDescent="0.25">
      <c r="F46300"/>
      <c r="G46300"/>
      <c r="H46300"/>
    </row>
    <row r="46301" spans="6:8" x14ac:dyDescent="0.25">
      <c r="F46301"/>
      <c r="G46301"/>
      <c r="H46301"/>
    </row>
    <row r="46302" spans="6:8" x14ac:dyDescent="0.25">
      <c r="F46302"/>
      <c r="G46302"/>
      <c r="H46302"/>
    </row>
    <row r="46303" spans="6:8" x14ac:dyDescent="0.25">
      <c r="F46303"/>
      <c r="G46303"/>
      <c r="H46303"/>
    </row>
    <row r="46304" spans="6:8" x14ac:dyDescent="0.25">
      <c r="F46304"/>
      <c r="G46304"/>
      <c r="H46304"/>
    </row>
    <row r="46305" spans="6:8" x14ac:dyDescent="0.25">
      <c r="F46305"/>
      <c r="G46305"/>
      <c r="H46305"/>
    </row>
    <row r="46306" spans="6:8" x14ac:dyDescent="0.25">
      <c r="F46306"/>
      <c r="G46306"/>
      <c r="H46306"/>
    </row>
    <row r="46307" spans="6:8" x14ac:dyDescent="0.25">
      <c r="F46307"/>
      <c r="G46307"/>
      <c r="H46307"/>
    </row>
    <row r="46308" spans="6:8" x14ac:dyDescent="0.25">
      <c r="F46308"/>
      <c r="G46308"/>
      <c r="H46308"/>
    </row>
    <row r="46309" spans="6:8" x14ac:dyDescent="0.25">
      <c r="F46309"/>
      <c r="G46309"/>
      <c r="H46309"/>
    </row>
    <row r="46310" spans="6:8" x14ac:dyDescent="0.25">
      <c r="F46310"/>
      <c r="G46310"/>
      <c r="H46310"/>
    </row>
    <row r="46311" spans="6:8" x14ac:dyDescent="0.25">
      <c r="F46311"/>
      <c r="G46311"/>
      <c r="H46311"/>
    </row>
    <row r="46312" spans="6:8" x14ac:dyDescent="0.25">
      <c r="F46312"/>
      <c r="G46312"/>
      <c r="H46312"/>
    </row>
    <row r="46313" spans="6:8" x14ac:dyDescent="0.25">
      <c r="F46313"/>
      <c r="G46313"/>
      <c r="H46313"/>
    </row>
    <row r="46314" spans="6:8" x14ac:dyDescent="0.25">
      <c r="F46314"/>
      <c r="G46314"/>
      <c r="H46314"/>
    </row>
    <row r="46315" spans="6:8" x14ac:dyDescent="0.25">
      <c r="F46315"/>
      <c r="G46315"/>
      <c r="H46315"/>
    </row>
    <row r="46316" spans="6:8" x14ac:dyDescent="0.25">
      <c r="F46316"/>
      <c r="G46316"/>
      <c r="H46316"/>
    </row>
    <row r="46317" spans="6:8" x14ac:dyDescent="0.25">
      <c r="F46317"/>
      <c r="G46317"/>
      <c r="H46317"/>
    </row>
    <row r="46318" spans="6:8" x14ac:dyDescent="0.25">
      <c r="F46318"/>
      <c r="G46318"/>
      <c r="H46318"/>
    </row>
    <row r="46319" spans="6:8" x14ac:dyDescent="0.25">
      <c r="F46319"/>
      <c r="G46319"/>
      <c r="H46319"/>
    </row>
    <row r="46320" spans="6:8" x14ac:dyDescent="0.25">
      <c r="F46320"/>
      <c r="G46320"/>
      <c r="H46320"/>
    </row>
    <row r="46321" spans="6:8" x14ac:dyDescent="0.25">
      <c r="F46321"/>
      <c r="G46321"/>
      <c r="H46321"/>
    </row>
    <row r="46322" spans="6:8" x14ac:dyDescent="0.25">
      <c r="F46322"/>
      <c r="G46322"/>
      <c r="H46322"/>
    </row>
    <row r="46323" spans="6:8" x14ac:dyDescent="0.25">
      <c r="F46323"/>
      <c r="G46323"/>
      <c r="H46323"/>
    </row>
    <row r="46324" spans="6:8" x14ac:dyDescent="0.25">
      <c r="F46324"/>
      <c r="G46324"/>
      <c r="H46324"/>
    </row>
    <row r="46325" spans="6:8" x14ac:dyDescent="0.25">
      <c r="F46325"/>
      <c r="G46325"/>
      <c r="H46325"/>
    </row>
    <row r="46326" spans="6:8" x14ac:dyDescent="0.25">
      <c r="F46326"/>
      <c r="G46326"/>
      <c r="H46326"/>
    </row>
    <row r="46327" spans="6:8" x14ac:dyDescent="0.25">
      <c r="F46327"/>
      <c r="G46327"/>
      <c r="H46327"/>
    </row>
    <row r="46328" spans="6:8" x14ac:dyDescent="0.25">
      <c r="F46328"/>
      <c r="G46328"/>
      <c r="H46328"/>
    </row>
    <row r="46329" spans="6:8" x14ac:dyDescent="0.25">
      <c r="F46329"/>
      <c r="G46329"/>
      <c r="H46329"/>
    </row>
    <row r="46330" spans="6:8" x14ac:dyDescent="0.25">
      <c r="F46330"/>
      <c r="G46330"/>
      <c r="H46330"/>
    </row>
    <row r="46331" spans="6:8" x14ac:dyDescent="0.25">
      <c r="F46331"/>
      <c r="G46331"/>
      <c r="H46331"/>
    </row>
    <row r="46332" spans="6:8" x14ac:dyDescent="0.25">
      <c r="F46332"/>
      <c r="G46332"/>
      <c r="H46332"/>
    </row>
    <row r="46333" spans="6:8" x14ac:dyDescent="0.25">
      <c r="F46333"/>
      <c r="G46333"/>
      <c r="H46333"/>
    </row>
    <row r="46334" spans="6:8" x14ac:dyDescent="0.25">
      <c r="F46334"/>
      <c r="G46334"/>
      <c r="H46334"/>
    </row>
    <row r="46335" spans="6:8" x14ac:dyDescent="0.25">
      <c r="F46335"/>
      <c r="G46335"/>
      <c r="H46335"/>
    </row>
    <row r="46336" spans="6:8" x14ac:dyDescent="0.25">
      <c r="F46336"/>
      <c r="G46336"/>
      <c r="H46336"/>
    </row>
    <row r="46337" spans="6:8" x14ac:dyDescent="0.25">
      <c r="F46337"/>
      <c r="G46337"/>
      <c r="H46337"/>
    </row>
    <row r="46338" spans="6:8" x14ac:dyDescent="0.25">
      <c r="F46338"/>
      <c r="G46338"/>
      <c r="H46338"/>
    </row>
    <row r="46339" spans="6:8" x14ac:dyDescent="0.25">
      <c r="F46339"/>
      <c r="G46339"/>
      <c r="H46339"/>
    </row>
    <row r="46340" spans="6:8" x14ac:dyDescent="0.25">
      <c r="F46340"/>
      <c r="G46340"/>
      <c r="H46340"/>
    </row>
    <row r="46341" spans="6:8" x14ac:dyDescent="0.25">
      <c r="F46341"/>
      <c r="G46341"/>
      <c r="H46341"/>
    </row>
    <row r="46342" spans="6:8" x14ac:dyDescent="0.25">
      <c r="F46342"/>
      <c r="G46342"/>
      <c r="H46342"/>
    </row>
    <row r="46343" spans="6:8" x14ac:dyDescent="0.25">
      <c r="F46343"/>
      <c r="G46343"/>
      <c r="H46343"/>
    </row>
    <row r="46344" spans="6:8" x14ac:dyDescent="0.25">
      <c r="F46344"/>
      <c r="G46344"/>
      <c r="H46344"/>
    </row>
    <row r="46345" spans="6:8" x14ac:dyDescent="0.25">
      <c r="F46345"/>
      <c r="G46345"/>
      <c r="H46345"/>
    </row>
    <row r="46346" spans="6:8" x14ac:dyDescent="0.25">
      <c r="F46346"/>
      <c r="G46346"/>
      <c r="H46346"/>
    </row>
    <row r="46347" spans="6:8" x14ac:dyDescent="0.25">
      <c r="F46347"/>
      <c r="G46347"/>
      <c r="H46347"/>
    </row>
    <row r="46348" spans="6:8" x14ac:dyDescent="0.25">
      <c r="F46348"/>
      <c r="G46348"/>
      <c r="H46348"/>
    </row>
    <row r="46349" spans="6:8" x14ac:dyDescent="0.25">
      <c r="F46349"/>
      <c r="G46349"/>
      <c r="H46349"/>
    </row>
    <row r="46350" spans="6:8" x14ac:dyDescent="0.25">
      <c r="F46350"/>
      <c r="G46350"/>
      <c r="H46350"/>
    </row>
    <row r="46351" spans="6:8" x14ac:dyDescent="0.25">
      <c r="F46351"/>
      <c r="G46351"/>
      <c r="H46351"/>
    </row>
    <row r="46352" spans="6:8" x14ac:dyDescent="0.25">
      <c r="F46352"/>
      <c r="G46352"/>
      <c r="H46352"/>
    </row>
    <row r="46353" spans="6:8" x14ac:dyDescent="0.25">
      <c r="F46353"/>
      <c r="G46353"/>
      <c r="H46353"/>
    </row>
    <row r="46354" spans="6:8" x14ac:dyDescent="0.25">
      <c r="F46354"/>
      <c r="G46354"/>
      <c r="H46354"/>
    </row>
    <row r="46355" spans="6:8" x14ac:dyDescent="0.25">
      <c r="F46355"/>
      <c r="G46355"/>
      <c r="H46355"/>
    </row>
    <row r="46356" spans="6:8" x14ac:dyDescent="0.25">
      <c r="F46356"/>
      <c r="G46356"/>
      <c r="H46356"/>
    </row>
    <row r="46357" spans="6:8" x14ac:dyDescent="0.25">
      <c r="F46357"/>
      <c r="G46357"/>
      <c r="H46357"/>
    </row>
    <row r="46358" spans="6:8" x14ac:dyDescent="0.25">
      <c r="F46358"/>
      <c r="G46358"/>
      <c r="H46358"/>
    </row>
    <row r="46359" spans="6:8" x14ac:dyDescent="0.25">
      <c r="F46359"/>
      <c r="G46359"/>
      <c r="H46359"/>
    </row>
    <row r="46360" spans="6:8" x14ac:dyDescent="0.25">
      <c r="F46360"/>
      <c r="G46360"/>
      <c r="H46360"/>
    </row>
    <row r="46361" spans="6:8" x14ac:dyDescent="0.25">
      <c r="F46361"/>
      <c r="G46361"/>
      <c r="H46361"/>
    </row>
    <row r="46362" spans="6:8" x14ac:dyDescent="0.25">
      <c r="F46362"/>
      <c r="G46362"/>
      <c r="H46362"/>
    </row>
    <row r="46363" spans="6:8" x14ac:dyDescent="0.25">
      <c r="F46363"/>
      <c r="G46363"/>
      <c r="H46363"/>
    </row>
    <row r="46364" spans="6:8" x14ac:dyDescent="0.25">
      <c r="F46364"/>
      <c r="G46364"/>
      <c r="H46364"/>
    </row>
    <row r="46365" spans="6:8" x14ac:dyDescent="0.25">
      <c r="F46365"/>
      <c r="G46365"/>
      <c r="H46365"/>
    </row>
    <row r="46366" spans="6:8" x14ac:dyDescent="0.25">
      <c r="F46366"/>
      <c r="G46366"/>
      <c r="H46366"/>
    </row>
    <row r="46367" spans="6:8" x14ac:dyDescent="0.25">
      <c r="F46367"/>
      <c r="G46367"/>
      <c r="H46367"/>
    </row>
    <row r="46368" spans="6:8" x14ac:dyDescent="0.25">
      <c r="F46368"/>
      <c r="G46368"/>
      <c r="H46368"/>
    </row>
    <row r="46369" spans="6:8" x14ac:dyDescent="0.25">
      <c r="F46369"/>
      <c r="G46369"/>
      <c r="H46369"/>
    </row>
    <row r="46370" spans="6:8" x14ac:dyDescent="0.25">
      <c r="F46370"/>
      <c r="G46370"/>
      <c r="H46370"/>
    </row>
    <row r="46371" spans="6:8" x14ac:dyDescent="0.25">
      <c r="F46371"/>
      <c r="G46371"/>
      <c r="H46371"/>
    </row>
    <row r="46372" spans="6:8" x14ac:dyDescent="0.25">
      <c r="F46372"/>
      <c r="G46372"/>
      <c r="H46372"/>
    </row>
    <row r="46373" spans="6:8" x14ac:dyDescent="0.25">
      <c r="F46373"/>
      <c r="G46373"/>
      <c r="H46373"/>
    </row>
    <row r="46374" spans="6:8" x14ac:dyDescent="0.25">
      <c r="F46374"/>
      <c r="G46374"/>
      <c r="H46374"/>
    </row>
    <row r="46375" spans="6:8" x14ac:dyDescent="0.25">
      <c r="F46375"/>
      <c r="G46375"/>
      <c r="H46375"/>
    </row>
    <row r="46376" spans="6:8" x14ac:dyDescent="0.25">
      <c r="F46376"/>
      <c r="G46376"/>
      <c r="H46376"/>
    </row>
    <row r="46377" spans="6:8" x14ac:dyDescent="0.25">
      <c r="F46377"/>
      <c r="G46377"/>
      <c r="H46377"/>
    </row>
    <row r="46378" spans="6:8" x14ac:dyDescent="0.25">
      <c r="F46378"/>
      <c r="G46378"/>
      <c r="H46378"/>
    </row>
    <row r="46379" spans="6:8" x14ac:dyDescent="0.25">
      <c r="F46379"/>
      <c r="G46379"/>
      <c r="H46379"/>
    </row>
    <row r="46380" spans="6:8" x14ac:dyDescent="0.25">
      <c r="F46380"/>
      <c r="G46380"/>
      <c r="H46380"/>
    </row>
    <row r="46381" spans="6:8" x14ac:dyDescent="0.25">
      <c r="F46381"/>
      <c r="G46381"/>
      <c r="H46381"/>
    </row>
    <row r="46382" spans="6:8" x14ac:dyDescent="0.25">
      <c r="F46382"/>
      <c r="G46382"/>
      <c r="H46382"/>
    </row>
    <row r="46383" spans="6:8" x14ac:dyDescent="0.25">
      <c r="F46383"/>
      <c r="G46383"/>
      <c r="H46383"/>
    </row>
    <row r="46384" spans="6:8" x14ac:dyDescent="0.25">
      <c r="F46384"/>
      <c r="G46384"/>
      <c r="H46384"/>
    </row>
    <row r="46385" spans="6:8" x14ac:dyDescent="0.25">
      <c r="F46385"/>
      <c r="G46385"/>
      <c r="H46385"/>
    </row>
    <row r="46386" spans="6:8" x14ac:dyDescent="0.25">
      <c r="F46386"/>
      <c r="G46386"/>
      <c r="H46386"/>
    </row>
    <row r="46387" spans="6:8" x14ac:dyDescent="0.25">
      <c r="F46387"/>
      <c r="G46387"/>
      <c r="H46387"/>
    </row>
    <row r="46388" spans="6:8" x14ac:dyDescent="0.25">
      <c r="F46388"/>
      <c r="G46388"/>
      <c r="H46388"/>
    </row>
    <row r="46389" spans="6:8" x14ac:dyDescent="0.25">
      <c r="F46389"/>
      <c r="G46389"/>
      <c r="H46389"/>
    </row>
    <row r="46390" spans="6:8" x14ac:dyDescent="0.25">
      <c r="F46390"/>
      <c r="G46390"/>
      <c r="H46390"/>
    </row>
    <row r="46391" spans="6:8" x14ac:dyDescent="0.25">
      <c r="F46391"/>
      <c r="G46391"/>
      <c r="H46391"/>
    </row>
    <row r="46392" spans="6:8" x14ac:dyDescent="0.25">
      <c r="F46392"/>
      <c r="G46392"/>
      <c r="H46392"/>
    </row>
    <row r="46393" spans="6:8" x14ac:dyDescent="0.25">
      <c r="F46393"/>
      <c r="G46393"/>
      <c r="H46393"/>
    </row>
    <row r="46394" spans="6:8" x14ac:dyDescent="0.25">
      <c r="F46394"/>
      <c r="G46394"/>
      <c r="H46394"/>
    </row>
    <row r="46395" spans="6:8" x14ac:dyDescent="0.25">
      <c r="F46395"/>
      <c r="G46395"/>
      <c r="H46395"/>
    </row>
    <row r="46396" spans="6:8" x14ac:dyDescent="0.25">
      <c r="F46396"/>
      <c r="G46396"/>
      <c r="H46396"/>
    </row>
    <row r="46397" spans="6:8" x14ac:dyDescent="0.25">
      <c r="F46397"/>
      <c r="G46397"/>
      <c r="H46397"/>
    </row>
    <row r="46398" spans="6:8" x14ac:dyDescent="0.25">
      <c r="F46398"/>
      <c r="G46398"/>
      <c r="H46398"/>
    </row>
    <row r="46399" spans="6:8" x14ac:dyDescent="0.25">
      <c r="F46399"/>
      <c r="G46399"/>
      <c r="H46399"/>
    </row>
    <row r="46400" spans="6:8" x14ac:dyDescent="0.25">
      <c r="F46400"/>
      <c r="G46400"/>
      <c r="H46400"/>
    </row>
    <row r="46401" spans="6:8" x14ac:dyDescent="0.25">
      <c r="F46401"/>
      <c r="G46401"/>
      <c r="H46401"/>
    </row>
    <row r="46402" spans="6:8" x14ac:dyDescent="0.25">
      <c r="F46402"/>
      <c r="G46402"/>
      <c r="H46402"/>
    </row>
    <row r="46403" spans="6:8" x14ac:dyDescent="0.25">
      <c r="F46403"/>
      <c r="G46403"/>
      <c r="H46403"/>
    </row>
    <row r="46404" spans="6:8" x14ac:dyDescent="0.25">
      <c r="F46404"/>
      <c r="G46404"/>
      <c r="H46404"/>
    </row>
    <row r="46405" spans="6:8" x14ac:dyDescent="0.25">
      <c r="F46405"/>
      <c r="G46405"/>
      <c r="H46405"/>
    </row>
    <row r="46406" spans="6:8" x14ac:dyDescent="0.25">
      <c r="F46406"/>
      <c r="G46406"/>
      <c r="H46406"/>
    </row>
    <row r="46407" spans="6:8" x14ac:dyDescent="0.25">
      <c r="F46407"/>
      <c r="G46407"/>
      <c r="H46407"/>
    </row>
    <row r="46408" spans="6:8" x14ac:dyDescent="0.25">
      <c r="F46408"/>
      <c r="G46408"/>
      <c r="H46408"/>
    </row>
    <row r="46409" spans="6:8" x14ac:dyDescent="0.25">
      <c r="F46409"/>
      <c r="G46409"/>
      <c r="H46409"/>
    </row>
    <row r="46410" spans="6:8" x14ac:dyDescent="0.25">
      <c r="F46410"/>
      <c r="G46410"/>
      <c r="H46410"/>
    </row>
    <row r="46411" spans="6:8" x14ac:dyDescent="0.25">
      <c r="F46411"/>
      <c r="G46411"/>
      <c r="H46411"/>
    </row>
    <row r="46412" spans="6:8" x14ac:dyDescent="0.25">
      <c r="F46412"/>
      <c r="G46412"/>
      <c r="H46412"/>
    </row>
    <row r="46413" spans="6:8" x14ac:dyDescent="0.25">
      <c r="F46413"/>
      <c r="G46413"/>
      <c r="H46413"/>
    </row>
    <row r="46414" spans="6:8" x14ac:dyDescent="0.25">
      <c r="F46414"/>
      <c r="G46414"/>
      <c r="H46414"/>
    </row>
    <row r="46415" spans="6:8" x14ac:dyDescent="0.25">
      <c r="F46415"/>
      <c r="G46415"/>
      <c r="H46415"/>
    </row>
    <row r="46416" spans="6:8" x14ac:dyDescent="0.25">
      <c r="F46416"/>
      <c r="G46416"/>
      <c r="H46416"/>
    </row>
    <row r="46417" spans="6:8" x14ac:dyDescent="0.25">
      <c r="F46417"/>
      <c r="G46417"/>
      <c r="H46417"/>
    </row>
    <row r="46418" spans="6:8" x14ac:dyDescent="0.25">
      <c r="F46418"/>
      <c r="G46418"/>
      <c r="H46418"/>
    </row>
    <row r="46419" spans="6:8" x14ac:dyDescent="0.25">
      <c r="F46419"/>
      <c r="G46419"/>
      <c r="H46419"/>
    </row>
    <row r="46420" spans="6:8" x14ac:dyDescent="0.25">
      <c r="F46420"/>
      <c r="G46420"/>
      <c r="H46420"/>
    </row>
    <row r="46421" spans="6:8" x14ac:dyDescent="0.25">
      <c r="F46421"/>
      <c r="G46421"/>
      <c r="H46421"/>
    </row>
    <row r="46422" spans="6:8" x14ac:dyDescent="0.25">
      <c r="F46422"/>
      <c r="G46422"/>
      <c r="H46422"/>
    </row>
    <row r="46423" spans="6:8" x14ac:dyDescent="0.25">
      <c r="F46423"/>
      <c r="G46423"/>
      <c r="H46423"/>
    </row>
    <row r="46424" spans="6:8" x14ac:dyDescent="0.25">
      <c r="F46424"/>
      <c r="G46424"/>
      <c r="H46424"/>
    </row>
    <row r="46425" spans="6:8" x14ac:dyDescent="0.25">
      <c r="F46425"/>
      <c r="G46425"/>
      <c r="H46425"/>
    </row>
    <row r="46426" spans="6:8" x14ac:dyDescent="0.25">
      <c r="F46426"/>
      <c r="G46426"/>
      <c r="H46426"/>
    </row>
    <row r="46427" spans="6:8" x14ac:dyDescent="0.25">
      <c r="F46427"/>
      <c r="G46427"/>
      <c r="H46427"/>
    </row>
    <row r="46428" spans="6:8" x14ac:dyDescent="0.25">
      <c r="F46428"/>
      <c r="G46428"/>
      <c r="H46428"/>
    </row>
    <row r="46429" spans="6:8" x14ac:dyDescent="0.25">
      <c r="F46429"/>
      <c r="G46429"/>
      <c r="H46429"/>
    </row>
    <row r="46430" spans="6:8" x14ac:dyDescent="0.25">
      <c r="F46430"/>
      <c r="G46430"/>
      <c r="H46430"/>
    </row>
    <row r="46431" spans="6:8" x14ac:dyDescent="0.25">
      <c r="F46431"/>
      <c r="G46431"/>
      <c r="H46431"/>
    </row>
    <row r="46432" spans="6:8" x14ac:dyDescent="0.25">
      <c r="F46432"/>
      <c r="G46432"/>
      <c r="H46432"/>
    </row>
    <row r="46433" spans="6:8" x14ac:dyDescent="0.25">
      <c r="F46433"/>
      <c r="G46433"/>
      <c r="H46433"/>
    </row>
    <row r="46434" spans="6:8" x14ac:dyDescent="0.25">
      <c r="F46434"/>
      <c r="G46434"/>
      <c r="H46434"/>
    </row>
    <row r="46435" spans="6:8" x14ac:dyDescent="0.25">
      <c r="F46435"/>
      <c r="G46435"/>
      <c r="H46435"/>
    </row>
    <row r="46436" spans="6:8" x14ac:dyDescent="0.25">
      <c r="F46436"/>
      <c r="G46436"/>
      <c r="H46436"/>
    </row>
    <row r="46437" spans="6:8" x14ac:dyDescent="0.25">
      <c r="F46437"/>
      <c r="G46437"/>
      <c r="H46437"/>
    </row>
    <row r="46438" spans="6:8" x14ac:dyDescent="0.25">
      <c r="F46438"/>
      <c r="G46438"/>
      <c r="H46438"/>
    </row>
    <row r="46439" spans="6:8" x14ac:dyDescent="0.25">
      <c r="F46439"/>
      <c r="G46439"/>
      <c r="H46439"/>
    </row>
    <row r="46440" spans="6:8" x14ac:dyDescent="0.25">
      <c r="F46440"/>
      <c r="G46440"/>
      <c r="H46440"/>
    </row>
    <row r="46441" spans="6:8" x14ac:dyDescent="0.25">
      <c r="F46441"/>
      <c r="G46441"/>
      <c r="H46441"/>
    </row>
    <row r="46442" spans="6:8" x14ac:dyDescent="0.25">
      <c r="F46442"/>
      <c r="G46442"/>
      <c r="H46442"/>
    </row>
    <row r="46443" spans="6:8" x14ac:dyDescent="0.25">
      <c r="F46443"/>
      <c r="G46443"/>
      <c r="H46443"/>
    </row>
    <row r="46444" spans="6:8" x14ac:dyDescent="0.25">
      <c r="F46444"/>
      <c r="G46444"/>
      <c r="H46444"/>
    </row>
    <row r="46445" spans="6:8" x14ac:dyDescent="0.25">
      <c r="F46445"/>
      <c r="G46445"/>
      <c r="H46445"/>
    </row>
    <row r="46446" spans="6:8" x14ac:dyDescent="0.25">
      <c r="F46446"/>
      <c r="G46446"/>
      <c r="H46446"/>
    </row>
    <row r="46447" spans="6:8" x14ac:dyDescent="0.25">
      <c r="F46447"/>
      <c r="G46447"/>
      <c r="H46447"/>
    </row>
    <row r="46448" spans="6:8" x14ac:dyDescent="0.25">
      <c r="F46448"/>
      <c r="G46448"/>
      <c r="H46448"/>
    </row>
    <row r="46449" spans="6:8" x14ac:dyDescent="0.25">
      <c r="F46449"/>
      <c r="G46449"/>
      <c r="H46449"/>
    </row>
    <row r="46450" spans="6:8" x14ac:dyDescent="0.25">
      <c r="F46450"/>
      <c r="G46450"/>
      <c r="H46450"/>
    </row>
    <row r="46451" spans="6:8" x14ac:dyDescent="0.25">
      <c r="F46451"/>
      <c r="G46451"/>
      <c r="H46451"/>
    </row>
    <row r="46452" spans="6:8" x14ac:dyDescent="0.25">
      <c r="F46452"/>
      <c r="G46452"/>
      <c r="H46452"/>
    </row>
    <row r="46453" spans="6:8" x14ac:dyDescent="0.25">
      <c r="F46453"/>
      <c r="G46453"/>
      <c r="H46453"/>
    </row>
    <row r="46454" spans="6:8" x14ac:dyDescent="0.25">
      <c r="F46454"/>
      <c r="G46454"/>
      <c r="H46454"/>
    </row>
    <row r="46455" spans="6:8" x14ac:dyDescent="0.25">
      <c r="F46455"/>
      <c r="G46455"/>
      <c r="H46455"/>
    </row>
    <row r="46456" spans="6:8" x14ac:dyDescent="0.25">
      <c r="F46456"/>
      <c r="G46456"/>
      <c r="H46456"/>
    </row>
    <row r="46457" spans="6:8" x14ac:dyDescent="0.25">
      <c r="F46457"/>
      <c r="G46457"/>
      <c r="H46457"/>
    </row>
    <row r="46458" spans="6:8" x14ac:dyDescent="0.25">
      <c r="F46458"/>
      <c r="G46458"/>
      <c r="H46458"/>
    </row>
    <row r="46459" spans="6:8" x14ac:dyDescent="0.25">
      <c r="F46459"/>
      <c r="G46459"/>
      <c r="H46459"/>
    </row>
    <row r="46460" spans="6:8" x14ac:dyDescent="0.25">
      <c r="F46460"/>
      <c r="G46460"/>
      <c r="H46460"/>
    </row>
    <row r="46461" spans="6:8" x14ac:dyDescent="0.25">
      <c r="F46461"/>
      <c r="G46461"/>
      <c r="H46461"/>
    </row>
    <row r="46462" spans="6:8" x14ac:dyDescent="0.25">
      <c r="F46462"/>
      <c r="G46462"/>
      <c r="H46462"/>
    </row>
    <row r="46463" spans="6:8" x14ac:dyDescent="0.25">
      <c r="F46463"/>
      <c r="G46463"/>
      <c r="H46463"/>
    </row>
    <row r="46464" spans="6:8" x14ac:dyDescent="0.25">
      <c r="F46464"/>
      <c r="G46464"/>
      <c r="H46464"/>
    </row>
    <row r="46465" spans="6:8" x14ac:dyDescent="0.25">
      <c r="F46465"/>
      <c r="G46465"/>
      <c r="H46465"/>
    </row>
    <row r="46466" spans="6:8" x14ac:dyDescent="0.25">
      <c r="F46466"/>
      <c r="G46466"/>
      <c r="H46466"/>
    </row>
    <row r="46467" spans="6:8" x14ac:dyDescent="0.25">
      <c r="F46467"/>
      <c r="G46467"/>
      <c r="H46467"/>
    </row>
    <row r="46468" spans="6:8" x14ac:dyDescent="0.25">
      <c r="F46468"/>
      <c r="G46468"/>
      <c r="H46468"/>
    </row>
    <row r="46469" spans="6:8" x14ac:dyDescent="0.25">
      <c r="F46469"/>
      <c r="G46469"/>
      <c r="H46469"/>
    </row>
    <row r="46470" spans="6:8" x14ac:dyDescent="0.25">
      <c r="F46470"/>
      <c r="G46470"/>
      <c r="H46470"/>
    </row>
    <row r="46471" spans="6:8" x14ac:dyDescent="0.25">
      <c r="F46471"/>
      <c r="G46471"/>
      <c r="H46471"/>
    </row>
    <row r="46472" spans="6:8" x14ac:dyDescent="0.25">
      <c r="F46472"/>
      <c r="G46472"/>
      <c r="H46472"/>
    </row>
    <row r="46473" spans="6:8" x14ac:dyDescent="0.25">
      <c r="F46473"/>
      <c r="G46473"/>
      <c r="H46473"/>
    </row>
    <row r="46474" spans="6:8" x14ac:dyDescent="0.25">
      <c r="F46474"/>
      <c r="G46474"/>
      <c r="H46474"/>
    </row>
    <row r="46475" spans="6:8" x14ac:dyDescent="0.25">
      <c r="F46475"/>
      <c r="G46475"/>
      <c r="H46475"/>
    </row>
    <row r="46476" spans="6:8" x14ac:dyDescent="0.25">
      <c r="F46476"/>
      <c r="G46476"/>
      <c r="H46476"/>
    </row>
    <row r="46477" spans="6:8" x14ac:dyDescent="0.25">
      <c r="F46477"/>
      <c r="G46477"/>
      <c r="H46477"/>
    </row>
    <row r="46478" spans="6:8" x14ac:dyDescent="0.25">
      <c r="F46478"/>
      <c r="G46478"/>
      <c r="H46478"/>
    </row>
    <row r="46479" spans="6:8" x14ac:dyDescent="0.25">
      <c r="F46479"/>
      <c r="G46479"/>
      <c r="H46479"/>
    </row>
    <row r="46480" spans="6:8" x14ac:dyDescent="0.25">
      <c r="F46480"/>
      <c r="G46480"/>
      <c r="H46480"/>
    </row>
    <row r="46481" spans="6:8" x14ac:dyDescent="0.25">
      <c r="F46481"/>
      <c r="G46481"/>
      <c r="H46481"/>
    </row>
    <row r="46482" spans="6:8" x14ac:dyDescent="0.25">
      <c r="F46482"/>
      <c r="G46482"/>
      <c r="H46482"/>
    </row>
    <row r="46483" spans="6:8" x14ac:dyDescent="0.25">
      <c r="F46483"/>
      <c r="G46483"/>
      <c r="H46483"/>
    </row>
    <row r="46484" spans="6:8" x14ac:dyDescent="0.25">
      <c r="F46484"/>
      <c r="G46484"/>
      <c r="H46484"/>
    </row>
    <row r="46485" spans="6:8" x14ac:dyDescent="0.25">
      <c r="F46485"/>
      <c r="G46485"/>
      <c r="H46485"/>
    </row>
    <row r="46486" spans="6:8" x14ac:dyDescent="0.25">
      <c r="F46486"/>
      <c r="G46486"/>
      <c r="H46486"/>
    </row>
    <row r="46487" spans="6:8" x14ac:dyDescent="0.25">
      <c r="F46487"/>
      <c r="G46487"/>
      <c r="H46487"/>
    </row>
    <row r="46488" spans="6:8" x14ac:dyDescent="0.25">
      <c r="F46488"/>
      <c r="G46488"/>
      <c r="H46488"/>
    </row>
    <row r="46489" spans="6:8" x14ac:dyDescent="0.25">
      <c r="F46489"/>
      <c r="G46489"/>
      <c r="H46489"/>
    </row>
    <row r="46490" spans="6:8" x14ac:dyDescent="0.25">
      <c r="F46490"/>
      <c r="G46490"/>
      <c r="H46490"/>
    </row>
    <row r="46491" spans="6:8" x14ac:dyDescent="0.25">
      <c r="F46491"/>
      <c r="G46491"/>
      <c r="H46491"/>
    </row>
    <row r="46492" spans="6:8" x14ac:dyDescent="0.25">
      <c r="F46492"/>
      <c r="G46492"/>
      <c r="H46492"/>
    </row>
    <row r="46493" spans="6:8" x14ac:dyDescent="0.25">
      <c r="F46493"/>
      <c r="G46493"/>
      <c r="H46493"/>
    </row>
    <row r="46494" spans="6:8" x14ac:dyDescent="0.25">
      <c r="F46494"/>
      <c r="G46494"/>
      <c r="H46494"/>
    </row>
    <row r="46495" spans="6:8" x14ac:dyDescent="0.25">
      <c r="F46495"/>
      <c r="G46495"/>
      <c r="H46495"/>
    </row>
    <row r="46496" spans="6:8" x14ac:dyDescent="0.25">
      <c r="F46496"/>
      <c r="G46496"/>
      <c r="H46496"/>
    </row>
    <row r="46497" spans="6:8" x14ac:dyDescent="0.25">
      <c r="F46497"/>
      <c r="G46497"/>
      <c r="H46497"/>
    </row>
    <row r="46498" spans="6:8" x14ac:dyDescent="0.25">
      <c r="F46498"/>
      <c r="G46498"/>
      <c r="H46498"/>
    </row>
    <row r="46499" spans="6:8" x14ac:dyDescent="0.25">
      <c r="F46499"/>
      <c r="G46499"/>
      <c r="H46499"/>
    </row>
    <row r="46500" spans="6:8" x14ac:dyDescent="0.25">
      <c r="F46500"/>
      <c r="G46500"/>
      <c r="H46500"/>
    </row>
    <row r="46501" spans="6:8" x14ac:dyDescent="0.25">
      <c r="F46501"/>
      <c r="G46501"/>
      <c r="H46501"/>
    </row>
    <row r="46502" spans="6:8" x14ac:dyDescent="0.25">
      <c r="F46502"/>
      <c r="G46502"/>
      <c r="H46502"/>
    </row>
    <row r="46503" spans="6:8" x14ac:dyDescent="0.25">
      <c r="F46503"/>
      <c r="G46503"/>
      <c r="H46503"/>
    </row>
    <row r="46504" spans="6:8" x14ac:dyDescent="0.25">
      <c r="F46504"/>
      <c r="G46504"/>
      <c r="H46504"/>
    </row>
    <row r="46505" spans="6:8" x14ac:dyDescent="0.25">
      <c r="F46505"/>
      <c r="G46505"/>
      <c r="H46505"/>
    </row>
    <row r="46506" spans="6:8" x14ac:dyDescent="0.25">
      <c r="F46506"/>
      <c r="G46506"/>
      <c r="H46506"/>
    </row>
    <row r="46507" spans="6:8" x14ac:dyDescent="0.25">
      <c r="F46507"/>
      <c r="G46507"/>
      <c r="H46507"/>
    </row>
    <row r="46508" spans="6:8" x14ac:dyDescent="0.25">
      <c r="F46508"/>
      <c r="G46508"/>
      <c r="H46508"/>
    </row>
    <row r="46509" spans="6:8" x14ac:dyDescent="0.25">
      <c r="F46509"/>
      <c r="G46509"/>
      <c r="H46509"/>
    </row>
    <row r="46510" spans="6:8" x14ac:dyDescent="0.25">
      <c r="F46510"/>
      <c r="G46510"/>
      <c r="H46510"/>
    </row>
    <row r="46511" spans="6:8" x14ac:dyDescent="0.25">
      <c r="F46511"/>
      <c r="G46511"/>
      <c r="H46511"/>
    </row>
    <row r="46512" spans="6:8" x14ac:dyDescent="0.25">
      <c r="F46512"/>
      <c r="G46512"/>
      <c r="H46512"/>
    </row>
    <row r="46513" spans="6:8" x14ac:dyDescent="0.25">
      <c r="F46513"/>
      <c r="G46513"/>
      <c r="H46513"/>
    </row>
    <row r="46514" spans="6:8" x14ac:dyDescent="0.25">
      <c r="F46514"/>
      <c r="G46514"/>
      <c r="H46514"/>
    </row>
    <row r="46515" spans="6:8" x14ac:dyDescent="0.25">
      <c r="F46515"/>
      <c r="G46515"/>
      <c r="H46515"/>
    </row>
    <row r="46516" spans="6:8" x14ac:dyDescent="0.25">
      <c r="F46516"/>
      <c r="G46516"/>
      <c r="H46516"/>
    </row>
    <row r="46517" spans="6:8" x14ac:dyDescent="0.25">
      <c r="F46517"/>
      <c r="G46517"/>
      <c r="H46517"/>
    </row>
    <row r="46518" spans="6:8" x14ac:dyDescent="0.25">
      <c r="F46518"/>
      <c r="G46518"/>
      <c r="H46518"/>
    </row>
    <row r="46519" spans="6:8" x14ac:dyDescent="0.25">
      <c r="F46519"/>
      <c r="G46519"/>
      <c r="H46519"/>
    </row>
    <row r="46520" spans="6:8" x14ac:dyDescent="0.25">
      <c r="F46520"/>
      <c r="G46520"/>
      <c r="H46520"/>
    </row>
    <row r="46521" spans="6:8" x14ac:dyDescent="0.25">
      <c r="F46521"/>
      <c r="G46521"/>
      <c r="H46521"/>
    </row>
    <row r="46522" spans="6:8" x14ac:dyDescent="0.25">
      <c r="F46522"/>
      <c r="G46522"/>
      <c r="H46522"/>
    </row>
    <row r="46523" spans="6:8" x14ac:dyDescent="0.25">
      <c r="F46523"/>
      <c r="G46523"/>
      <c r="H46523"/>
    </row>
    <row r="46524" spans="6:8" x14ac:dyDescent="0.25">
      <c r="F46524"/>
      <c r="G46524"/>
      <c r="H46524"/>
    </row>
    <row r="46525" spans="6:8" x14ac:dyDescent="0.25">
      <c r="F46525"/>
      <c r="G46525"/>
      <c r="H46525"/>
    </row>
    <row r="46526" spans="6:8" x14ac:dyDescent="0.25">
      <c r="F46526"/>
      <c r="G46526"/>
      <c r="H46526"/>
    </row>
    <row r="46527" spans="6:8" x14ac:dyDescent="0.25">
      <c r="F46527"/>
      <c r="G46527"/>
      <c r="H46527"/>
    </row>
    <row r="46528" spans="6:8" x14ac:dyDescent="0.25">
      <c r="F46528"/>
      <c r="G46528"/>
      <c r="H46528"/>
    </row>
    <row r="46529" spans="6:8" x14ac:dyDescent="0.25">
      <c r="F46529"/>
      <c r="G46529"/>
      <c r="H46529"/>
    </row>
    <row r="46530" spans="6:8" x14ac:dyDescent="0.25">
      <c r="F46530"/>
      <c r="G46530"/>
      <c r="H46530"/>
    </row>
    <row r="46531" spans="6:8" x14ac:dyDescent="0.25">
      <c r="F46531"/>
      <c r="G46531"/>
      <c r="H46531"/>
    </row>
    <row r="46532" spans="6:8" x14ac:dyDescent="0.25">
      <c r="F46532"/>
      <c r="G46532"/>
      <c r="H46532"/>
    </row>
    <row r="46533" spans="6:8" x14ac:dyDescent="0.25">
      <c r="F46533"/>
      <c r="G46533"/>
      <c r="H46533"/>
    </row>
    <row r="46534" spans="6:8" x14ac:dyDescent="0.25">
      <c r="F46534"/>
      <c r="G46534"/>
      <c r="H46534"/>
    </row>
    <row r="46535" spans="6:8" x14ac:dyDescent="0.25">
      <c r="F46535"/>
      <c r="G46535"/>
      <c r="H46535"/>
    </row>
    <row r="46536" spans="6:8" x14ac:dyDescent="0.25">
      <c r="F46536"/>
      <c r="G46536"/>
      <c r="H46536"/>
    </row>
    <row r="46537" spans="6:8" x14ac:dyDescent="0.25">
      <c r="F46537"/>
      <c r="G46537"/>
      <c r="H46537"/>
    </row>
    <row r="46538" spans="6:8" x14ac:dyDescent="0.25">
      <c r="F46538"/>
      <c r="G46538"/>
      <c r="H46538"/>
    </row>
    <row r="46539" spans="6:8" x14ac:dyDescent="0.25">
      <c r="F46539"/>
      <c r="G46539"/>
      <c r="H46539"/>
    </row>
    <row r="46540" spans="6:8" x14ac:dyDescent="0.25">
      <c r="F46540"/>
      <c r="G46540"/>
      <c r="H46540"/>
    </row>
    <row r="46541" spans="6:8" x14ac:dyDescent="0.25">
      <c r="F46541"/>
      <c r="G46541"/>
      <c r="H46541"/>
    </row>
    <row r="46542" spans="6:8" x14ac:dyDescent="0.25">
      <c r="F46542"/>
      <c r="G46542"/>
      <c r="H46542"/>
    </row>
    <row r="46543" spans="6:8" x14ac:dyDescent="0.25">
      <c r="F46543"/>
      <c r="G46543"/>
      <c r="H46543"/>
    </row>
    <row r="46544" spans="6:8" x14ac:dyDescent="0.25">
      <c r="F46544"/>
      <c r="G46544"/>
      <c r="H46544"/>
    </row>
    <row r="46545" spans="6:8" x14ac:dyDescent="0.25">
      <c r="F46545"/>
      <c r="G46545"/>
      <c r="H46545"/>
    </row>
    <row r="46546" spans="6:8" x14ac:dyDescent="0.25">
      <c r="F46546"/>
      <c r="G46546"/>
      <c r="H46546"/>
    </row>
    <row r="46547" spans="6:8" x14ac:dyDescent="0.25">
      <c r="F46547"/>
      <c r="G46547"/>
      <c r="H46547"/>
    </row>
    <row r="46548" spans="6:8" x14ac:dyDescent="0.25">
      <c r="F46548"/>
      <c r="G46548"/>
      <c r="H46548"/>
    </row>
    <row r="46549" spans="6:8" x14ac:dyDescent="0.25">
      <c r="F46549"/>
      <c r="G46549"/>
      <c r="H46549"/>
    </row>
    <row r="46550" spans="6:8" x14ac:dyDescent="0.25">
      <c r="F46550"/>
      <c r="G46550"/>
      <c r="H46550"/>
    </row>
    <row r="46551" spans="6:8" x14ac:dyDescent="0.25">
      <c r="F46551"/>
      <c r="G46551"/>
      <c r="H46551"/>
    </row>
    <row r="46552" spans="6:8" x14ac:dyDescent="0.25">
      <c r="F46552"/>
      <c r="G46552"/>
      <c r="H46552"/>
    </row>
    <row r="46553" spans="6:8" x14ac:dyDescent="0.25">
      <c r="F46553"/>
      <c r="G46553"/>
      <c r="H46553"/>
    </row>
    <row r="46554" spans="6:8" x14ac:dyDescent="0.25">
      <c r="F46554"/>
      <c r="G46554"/>
      <c r="H46554"/>
    </row>
    <row r="46555" spans="6:8" x14ac:dyDescent="0.25">
      <c r="F46555"/>
      <c r="G46555"/>
      <c r="H46555"/>
    </row>
    <row r="46556" spans="6:8" x14ac:dyDescent="0.25">
      <c r="F46556"/>
      <c r="G46556"/>
      <c r="H46556"/>
    </row>
    <row r="46557" spans="6:8" x14ac:dyDescent="0.25">
      <c r="F46557"/>
      <c r="G46557"/>
      <c r="H46557"/>
    </row>
    <row r="46558" spans="6:8" x14ac:dyDescent="0.25">
      <c r="F46558"/>
      <c r="G46558"/>
      <c r="H46558"/>
    </row>
    <row r="46559" spans="6:8" x14ac:dyDescent="0.25">
      <c r="F46559"/>
      <c r="G46559"/>
      <c r="H46559"/>
    </row>
    <row r="46560" spans="6:8" x14ac:dyDescent="0.25">
      <c r="F46560"/>
      <c r="G46560"/>
      <c r="H46560"/>
    </row>
    <row r="46561" spans="6:8" x14ac:dyDescent="0.25">
      <c r="F46561"/>
      <c r="G46561"/>
      <c r="H46561"/>
    </row>
    <row r="46562" spans="6:8" x14ac:dyDescent="0.25">
      <c r="F46562"/>
      <c r="G46562"/>
      <c r="H46562"/>
    </row>
    <row r="46563" spans="6:8" x14ac:dyDescent="0.25">
      <c r="F46563"/>
      <c r="G46563"/>
      <c r="H46563"/>
    </row>
    <row r="46564" spans="6:8" x14ac:dyDescent="0.25">
      <c r="F46564"/>
      <c r="G46564"/>
      <c r="H46564"/>
    </row>
    <row r="46565" spans="6:8" x14ac:dyDescent="0.25">
      <c r="F46565"/>
      <c r="G46565"/>
      <c r="H46565"/>
    </row>
    <row r="46566" spans="6:8" x14ac:dyDescent="0.25">
      <c r="F46566"/>
      <c r="G46566"/>
      <c r="H46566"/>
    </row>
    <row r="46567" spans="6:8" x14ac:dyDescent="0.25">
      <c r="F46567"/>
      <c r="G46567"/>
      <c r="H46567"/>
    </row>
    <row r="46568" spans="6:8" x14ac:dyDescent="0.25">
      <c r="F46568"/>
      <c r="G46568"/>
      <c r="H46568"/>
    </row>
    <row r="46569" spans="6:8" x14ac:dyDescent="0.25">
      <c r="F46569"/>
      <c r="G46569"/>
      <c r="H46569"/>
    </row>
    <row r="46570" spans="6:8" x14ac:dyDescent="0.25">
      <c r="F46570"/>
      <c r="G46570"/>
      <c r="H46570"/>
    </row>
    <row r="46571" spans="6:8" x14ac:dyDescent="0.25">
      <c r="F46571"/>
      <c r="G46571"/>
      <c r="H46571"/>
    </row>
    <row r="46572" spans="6:8" x14ac:dyDescent="0.25">
      <c r="F46572"/>
      <c r="G46572"/>
      <c r="H46572"/>
    </row>
    <row r="46573" spans="6:8" x14ac:dyDescent="0.25">
      <c r="F46573"/>
      <c r="G46573"/>
      <c r="H46573"/>
    </row>
    <row r="46574" spans="6:8" x14ac:dyDescent="0.25">
      <c r="F46574"/>
      <c r="G46574"/>
      <c r="H46574"/>
    </row>
    <row r="46575" spans="6:8" x14ac:dyDescent="0.25">
      <c r="F46575"/>
      <c r="G46575"/>
      <c r="H46575"/>
    </row>
    <row r="46576" spans="6:8" x14ac:dyDescent="0.25">
      <c r="F46576"/>
      <c r="G46576"/>
      <c r="H46576"/>
    </row>
    <row r="46577" spans="6:8" x14ac:dyDescent="0.25">
      <c r="F46577"/>
      <c r="G46577"/>
      <c r="H46577"/>
    </row>
    <row r="46578" spans="6:8" x14ac:dyDescent="0.25">
      <c r="F46578"/>
      <c r="G46578"/>
      <c r="H46578"/>
    </row>
    <row r="46579" spans="6:8" x14ac:dyDescent="0.25">
      <c r="F46579"/>
      <c r="G46579"/>
      <c r="H46579"/>
    </row>
    <row r="46580" spans="6:8" x14ac:dyDescent="0.25">
      <c r="F46580"/>
      <c r="G46580"/>
      <c r="H46580"/>
    </row>
    <row r="46581" spans="6:8" x14ac:dyDescent="0.25">
      <c r="F46581"/>
      <c r="G46581"/>
      <c r="H46581"/>
    </row>
    <row r="46582" spans="6:8" x14ac:dyDescent="0.25">
      <c r="F46582"/>
      <c r="G46582"/>
      <c r="H46582"/>
    </row>
    <row r="46583" spans="6:8" x14ac:dyDescent="0.25">
      <c r="F46583"/>
      <c r="G46583"/>
      <c r="H46583"/>
    </row>
    <row r="46584" spans="6:8" x14ac:dyDescent="0.25">
      <c r="F46584"/>
      <c r="G46584"/>
      <c r="H46584"/>
    </row>
    <row r="46585" spans="6:8" x14ac:dyDescent="0.25">
      <c r="F46585"/>
      <c r="G46585"/>
      <c r="H46585"/>
    </row>
    <row r="46586" spans="6:8" x14ac:dyDescent="0.25">
      <c r="F46586"/>
      <c r="G46586"/>
      <c r="H46586"/>
    </row>
    <row r="46587" spans="6:8" x14ac:dyDescent="0.25">
      <c r="F46587"/>
      <c r="G46587"/>
      <c r="H46587"/>
    </row>
    <row r="46588" spans="6:8" x14ac:dyDescent="0.25">
      <c r="F46588"/>
      <c r="G46588"/>
      <c r="H46588"/>
    </row>
    <row r="46589" spans="6:8" x14ac:dyDescent="0.25">
      <c r="F46589"/>
      <c r="G46589"/>
      <c r="H46589"/>
    </row>
    <row r="46590" spans="6:8" x14ac:dyDescent="0.25">
      <c r="F46590"/>
      <c r="G46590"/>
      <c r="H46590"/>
    </row>
    <row r="46591" spans="6:8" x14ac:dyDescent="0.25">
      <c r="F46591"/>
      <c r="G46591"/>
      <c r="H46591"/>
    </row>
    <row r="46592" spans="6:8" x14ac:dyDescent="0.25">
      <c r="F46592"/>
      <c r="G46592"/>
      <c r="H46592"/>
    </row>
    <row r="46593" spans="6:8" x14ac:dyDescent="0.25">
      <c r="F46593"/>
      <c r="G46593"/>
      <c r="H46593"/>
    </row>
    <row r="46594" spans="6:8" x14ac:dyDescent="0.25">
      <c r="F46594"/>
      <c r="G46594"/>
      <c r="H46594"/>
    </row>
    <row r="46595" spans="6:8" x14ac:dyDescent="0.25">
      <c r="F46595"/>
      <c r="G46595"/>
      <c r="H46595"/>
    </row>
    <row r="46596" spans="6:8" x14ac:dyDescent="0.25">
      <c r="F46596"/>
      <c r="G46596"/>
      <c r="H46596"/>
    </row>
    <row r="46597" spans="6:8" x14ac:dyDescent="0.25">
      <c r="F46597"/>
      <c r="G46597"/>
      <c r="H46597"/>
    </row>
    <row r="46598" spans="6:8" x14ac:dyDescent="0.25">
      <c r="F46598"/>
      <c r="G46598"/>
      <c r="H46598"/>
    </row>
    <row r="46599" spans="6:8" x14ac:dyDescent="0.25">
      <c r="F46599"/>
      <c r="G46599"/>
      <c r="H46599"/>
    </row>
    <row r="46600" spans="6:8" x14ac:dyDescent="0.25">
      <c r="F46600"/>
      <c r="G46600"/>
      <c r="H46600"/>
    </row>
    <row r="46601" spans="6:8" x14ac:dyDescent="0.25">
      <c r="F46601"/>
      <c r="G46601"/>
      <c r="H46601"/>
    </row>
    <row r="46602" spans="6:8" x14ac:dyDescent="0.25">
      <c r="F46602"/>
      <c r="G46602"/>
      <c r="H46602"/>
    </row>
    <row r="46603" spans="6:8" x14ac:dyDescent="0.25">
      <c r="F46603"/>
      <c r="G46603"/>
      <c r="H46603"/>
    </row>
    <row r="46604" spans="6:8" x14ac:dyDescent="0.25">
      <c r="F46604"/>
      <c r="G46604"/>
      <c r="H46604"/>
    </row>
    <row r="46605" spans="6:8" x14ac:dyDescent="0.25">
      <c r="F46605"/>
      <c r="G46605"/>
      <c r="H46605"/>
    </row>
    <row r="46606" spans="6:8" x14ac:dyDescent="0.25">
      <c r="F46606"/>
      <c r="G46606"/>
      <c r="H46606"/>
    </row>
    <row r="46607" spans="6:8" x14ac:dyDescent="0.25">
      <c r="F46607"/>
      <c r="G46607"/>
      <c r="H46607"/>
    </row>
    <row r="46608" spans="6:8" x14ac:dyDescent="0.25">
      <c r="F46608"/>
      <c r="G46608"/>
      <c r="H46608"/>
    </row>
    <row r="46609" spans="6:8" x14ac:dyDescent="0.25">
      <c r="F46609"/>
      <c r="G46609"/>
      <c r="H46609"/>
    </row>
    <row r="46610" spans="6:8" x14ac:dyDescent="0.25">
      <c r="F46610"/>
      <c r="G46610"/>
      <c r="H46610"/>
    </row>
    <row r="46611" spans="6:8" x14ac:dyDescent="0.25">
      <c r="F46611"/>
      <c r="G46611"/>
      <c r="H46611"/>
    </row>
    <row r="46612" spans="6:8" x14ac:dyDescent="0.25">
      <c r="F46612"/>
      <c r="G46612"/>
      <c r="H46612"/>
    </row>
    <row r="46613" spans="6:8" x14ac:dyDescent="0.25">
      <c r="F46613"/>
      <c r="G46613"/>
      <c r="H46613"/>
    </row>
    <row r="46614" spans="6:8" x14ac:dyDescent="0.25">
      <c r="F46614"/>
      <c r="G46614"/>
      <c r="H46614"/>
    </row>
    <row r="46615" spans="6:8" x14ac:dyDescent="0.25">
      <c r="F46615"/>
      <c r="G46615"/>
      <c r="H46615"/>
    </row>
    <row r="46616" spans="6:8" x14ac:dyDescent="0.25">
      <c r="F46616"/>
      <c r="G46616"/>
      <c r="H46616"/>
    </row>
    <row r="46617" spans="6:8" x14ac:dyDescent="0.25">
      <c r="F46617"/>
      <c r="G46617"/>
      <c r="H46617"/>
    </row>
    <row r="46618" spans="6:8" x14ac:dyDescent="0.25">
      <c r="F46618"/>
      <c r="G46618"/>
      <c r="H46618"/>
    </row>
    <row r="46619" spans="6:8" x14ac:dyDescent="0.25">
      <c r="F46619"/>
      <c r="G46619"/>
      <c r="H46619"/>
    </row>
    <row r="46620" spans="6:8" x14ac:dyDescent="0.25">
      <c r="F46620"/>
      <c r="G46620"/>
      <c r="H46620"/>
    </row>
    <row r="46621" spans="6:8" x14ac:dyDescent="0.25">
      <c r="F46621"/>
      <c r="G46621"/>
      <c r="H46621"/>
    </row>
    <row r="46622" spans="6:8" x14ac:dyDescent="0.25">
      <c r="F46622"/>
      <c r="G46622"/>
      <c r="H46622"/>
    </row>
    <row r="46623" spans="6:8" x14ac:dyDescent="0.25">
      <c r="F46623"/>
      <c r="G46623"/>
      <c r="H46623"/>
    </row>
    <row r="46624" spans="6:8" x14ac:dyDescent="0.25">
      <c r="F46624"/>
      <c r="G46624"/>
      <c r="H46624"/>
    </row>
    <row r="46625" spans="6:8" x14ac:dyDescent="0.25">
      <c r="F46625"/>
      <c r="G46625"/>
      <c r="H46625"/>
    </row>
    <row r="46626" spans="6:8" x14ac:dyDescent="0.25">
      <c r="F46626"/>
      <c r="G46626"/>
      <c r="H46626"/>
    </row>
    <row r="46627" spans="6:8" x14ac:dyDescent="0.25">
      <c r="F46627"/>
      <c r="G46627"/>
      <c r="H46627"/>
    </row>
    <row r="46628" spans="6:8" x14ac:dyDescent="0.25">
      <c r="F46628"/>
      <c r="G46628"/>
      <c r="H46628"/>
    </row>
    <row r="46629" spans="6:8" x14ac:dyDescent="0.25">
      <c r="F46629"/>
      <c r="G46629"/>
      <c r="H46629"/>
    </row>
    <row r="46630" spans="6:8" x14ac:dyDescent="0.25">
      <c r="F46630"/>
      <c r="G46630"/>
      <c r="H46630"/>
    </row>
    <row r="46631" spans="6:8" x14ac:dyDescent="0.25">
      <c r="F46631"/>
      <c r="G46631"/>
      <c r="H46631"/>
    </row>
    <row r="46632" spans="6:8" x14ac:dyDescent="0.25">
      <c r="F46632"/>
      <c r="G46632"/>
      <c r="H46632"/>
    </row>
    <row r="46633" spans="6:8" x14ac:dyDescent="0.25">
      <c r="F46633"/>
      <c r="G46633"/>
      <c r="H46633"/>
    </row>
    <row r="46634" spans="6:8" x14ac:dyDescent="0.25">
      <c r="F46634"/>
      <c r="G46634"/>
      <c r="H46634"/>
    </row>
    <row r="46635" spans="6:8" x14ac:dyDescent="0.25">
      <c r="F46635"/>
      <c r="G46635"/>
      <c r="H46635"/>
    </row>
    <row r="46636" spans="6:8" x14ac:dyDescent="0.25">
      <c r="F46636"/>
      <c r="G46636"/>
      <c r="H46636"/>
    </row>
    <row r="46637" spans="6:8" x14ac:dyDescent="0.25">
      <c r="F46637"/>
      <c r="G46637"/>
      <c r="H46637"/>
    </row>
    <row r="46638" spans="6:8" x14ac:dyDescent="0.25">
      <c r="F46638"/>
      <c r="G46638"/>
      <c r="H46638"/>
    </row>
    <row r="46639" spans="6:8" x14ac:dyDescent="0.25">
      <c r="F46639"/>
      <c r="G46639"/>
      <c r="H46639"/>
    </row>
    <row r="46640" spans="6:8" x14ac:dyDescent="0.25">
      <c r="F46640"/>
      <c r="G46640"/>
      <c r="H46640"/>
    </row>
    <row r="46641" spans="6:8" x14ac:dyDescent="0.25">
      <c r="F46641"/>
      <c r="G46641"/>
      <c r="H46641"/>
    </row>
    <row r="46642" spans="6:8" x14ac:dyDescent="0.25">
      <c r="F46642"/>
      <c r="G46642"/>
      <c r="H46642"/>
    </row>
    <row r="46643" spans="6:8" x14ac:dyDescent="0.25">
      <c r="F46643"/>
      <c r="G46643"/>
      <c r="H46643"/>
    </row>
    <row r="46644" spans="6:8" x14ac:dyDescent="0.25">
      <c r="F46644"/>
      <c r="G46644"/>
      <c r="H46644"/>
    </row>
    <row r="46645" spans="6:8" x14ac:dyDescent="0.25">
      <c r="F46645"/>
      <c r="G46645"/>
      <c r="H46645"/>
    </row>
    <row r="46646" spans="6:8" x14ac:dyDescent="0.25">
      <c r="F46646"/>
      <c r="G46646"/>
      <c r="H46646"/>
    </row>
    <row r="46647" spans="6:8" x14ac:dyDescent="0.25">
      <c r="F46647"/>
      <c r="G46647"/>
      <c r="H46647"/>
    </row>
    <row r="46648" spans="6:8" x14ac:dyDescent="0.25">
      <c r="F46648"/>
      <c r="G46648"/>
      <c r="H46648"/>
    </row>
    <row r="46649" spans="6:8" x14ac:dyDescent="0.25">
      <c r="F46649"/>
      <c r="G46649"/>
      <c r="H46649"/>
    </row>
    <row r="46650" spans="6:8" x14ac:dyDescent="0.25">
      <c r="F46650"/>
      <c r="G46650"/>
      <c r="H46650"/>
    </row>
    <row r="46651" spans="6:8" x14ac:dyDescent="0.25">
      <c r="F46651"/>
      <c r="G46651"/>
      <c r="H46651"/>
    </row>
    <row r="46652" spans="6:8" x14ac:dyDescent="0.25">
      <c r="F46652"/>
      <c r="G46652"/>
      <c r="H46652"/>
    </row>
    <row r="46653" spans="6:8" x14ac:dyDescent="0.25">
      <c r="F46653"/>
      <c r="G46653"/>
      <c r="H46653"/>
    </row>
    <row r="46654" spans="6:8" x14ac:dyDescent="0.25">
      <c r="F46654"/>
      <c r="G46654"/>
      <c r="H46654"/>
    </row>
    <row r="46655" spans="6:8" x14ac:dyDescent="0.25">
      <c r="F46655"/>
      <c r="G46655"/>
      <c r="H46655"/>
    </row>
    <row r="46656" spans="6:8" x14ac:dyDescent="0.25">
      <c r="F46656"/>
      <c r="G46656"/>
      <c r="H46656"/>
    </row>
    <row r="46657" spans="6:8" x14ac:dyDescent="0.25">
      <c r="F46657"/>
      <c r="G46657"/>
      <c r="H46657"/>
    </row>
    <row r="46658" spans="6:8" x14ac:dyDescent="0.25">
      <c r="F46658"/>
      <c r="G46658"/>
      <c r="H46658"/>
    </row>
    <row r="46659" spans="6:8" x14ac:dyDescent="0.25">
      <c r="F46659"/>
      <c r="G46659"/>
      <c r="H46659"/>
    </row>
    <row r="46660" spans="6:8" x14ac:dyDescent="0.25">
      <c r="F46660"/>
      <c r="G46660"/>
      <c r="H46660"/>
    </row>
    <row r="46661" spans="6:8" x14ac:dyDescent="0.25">
      <c r="F46661"/>
      <c r="G46661"/>
      <c r="H46661"/>
    </row>
    <row r="46662" spans="6:8" x14ac:dyDescent="0.25">
      <c r="F46662"/>
      <c r="G46662"/>
      <c r="H46662"/>
    </row>
    <row r="46663" spans="6:8" x14ac:dyDescent="0.25">
      <c r="F46663"/>
      <c r="G46663"/>
      <c r="H46663"/>
    </row>
    <row r="46664" spans="6:8" x14ac:dyDescent="0.25">
      <c r="F46664"/>
      <c r="G46664"/>
      <c r="H46664"/>
    </row>
    <row r="46665" spans="6:8" x14ac:dyDescent="0.25">
      <c r="F46665"/>
      <c r="G46665"/>
      <c r="H46665"/>
    </row>
    <row r="46666" spans="6:8" x14ac:dyDescent="0.25">
      <c r="F46666"/>
      <c r="G46666"/>
      <c r="H46666"/>
    </row>
    <row r="46667" spans="6:8" x14ac:dyDescent="0.25">
      <c r="F46667"/>
      <c r="G46667"/>
      <c r="H46667"/>
    </row>
    <row r="46668" spans="6:8" x14ac:dyDescent="0.25">
      <c r="F46668"/>
      <c r="G46668"/>
      <c r="H46668"/>
    </row>
    <row r="46669" spans="6:8" x14ac:dyDescent="0.25">
      <c r="F46669"/>
      <c r="G46669"/>
      <c r="H46669"/>
    </row>
    <row r="46670" spans="6:8" x14ac:dyDescent="0.25">
      <c r="F46670"/>
      <c r="G46670"/>
      <c r="H46670"/>
    </row>
    <row r="46671" spans="6:8" x14ac:dyDescent="0.25">
      <c r="F46671"/>
      <c r="G46671"/>
      <c r="H46671"/>
    </row>
    <row r="46672" spans="6:8" x14ac:dyDescent="0.25">
      <c r="F46672"/>
      <c r="G46672"/>
      <c r="H46672"/>
    </row>
    <row r="46673" spans="6:8" x14ac:dyDescent="0.25">
      <c r="F46673"/>
      <c r="G46673"/>
      <c r="H46673"/>
    </row>
    <row r="46674" spans="6:8" x14ac:dyDescent="0.25">
      <c r="F46674"/>
      <c r="G46674"/>
      <c r="H46674"/>
    </row>
    <row r="46675" spans="6:8" x14ac:dyDescent="0.25">
      <c r="F46675"/>
      <c r="G46675"/>
      <c r="H46675"/>
    </row>
    <row r="46676" spans="6:8" x14ac:dyDescent="0.25">
      <c r="F46676"/>
      <c r="G46676"/>
      <c r="H46676"/>
    </row>
    <row r="46677" spans="6:8" x14ac:dyDescent="0.25">
      <c r="F46677"/>
      <c r="G46677"/>
      <c r="H46677"/>
    </row>
    <row r="46678" spans="6:8" x14ac:dyDescent="0.25">
      <c r="F46678"/>
      <c r="G46678"/>
      <c r="H46678"/>
    </row>
    <row r="46679" spans="6:8" x14ac:dyDescent="0.25">
      <c r="F46679"/>
      <c r="G46679"/>
      <c r="H46679"/>
    </row>
    <row r="46680" spans="6:8" x14ac:dyDescent="0.25">
      <c r="F46680"/>
      <c r="G46680"/>
      <c r="H46680"/>
    </row>
    <row r="46681" spans="6:8" x14ac:dyDescent="0.25">
      <c r="F46681"/>
      <c r="G46681"/>
      <c r="H46681"/>
    </row>
    <row r="46682" spans="6:8" x14ac:dyDescent="0.25">
      <c r="F46682"/>
      <c r="G46682"/>
      <c r="H46682"/>
    </row>
    <row r="46683" spans="6:8" x14ac:dyDescent="0.25">
      <c r="F46683"/>
      <c r="G46683"/>
      <c r="H46683"/>
    </row>
    <row r="46684" spans="6:8" x14ac:dyDescent="0.25">
      <c r="F46684"/>
      <c r="G46684"/>
      <c r="H46684"/>
    </row>
    <row r="46685" spans="6:8" x14ac:dyDescent="0.25">
      <c r="F46685"/>
      <c r="G46685"/>
      <c r="H46685"/>
    </row>
    <row r="46686" spans="6:8" x14ac:dyDescent="0.25">
      <c r="F46686"/>
      <c r="G46686"/>
      <c r="H46686"/>
    </row>
    <row r="46687" spans="6:8" x14ac:dyDescent="0.25">
      <c r="F46687"/>
      <c r="G46687"/>
      <c r="H46687"/>
    </row>
    <row r="46688" spans="6:8" x14ac:dyDescent="0.25">
      <c r="F46688"/>
      <c r="G46688"/>
      <c r="H46688"/>
    </row>
    <row r="46689" spans="6:8" x14ac:dyDescent="0.25">
      <c r="F46689"/>
      <c r="G46689"/>
      <c r="H46689"/>
    </row>
    <row r="46690" spans="6:8" x14ac:dyDescent="0.25">
      <c r="F46690"/>
      <c r="G46690"/>
      <c r="H46690"/>
    </row>
    <row r="46691" spans="6:8" x14ac:dyDescent="0.25">
      <c r="F46691"/>
      <c r="G46691"/>
      <c r="H46691"/>
    </row>
    <row r="46692" spans="6:8" x14ac:dyDescent="0.25">
      <c r="F46692"/>
      <c r="G46692"/>
      <c r="H46692"/>
    </row>
    <row r="46693" spans="6:8" x14ac:dyDescent="0.25">
      <c r="F46693"/>
      <c r="G46693"/>
      <c r="H46693"/>
    </row>
    <row r="46694" spans="6:8" x14ac:dyDescent="0.25">
      <c r="F46694"/>
      <c r="G46694"/>
      <c r="H46694"/>
    </row>
    <row r="46695" spans="6:8" x14ac:dyDescent="0.25">
      <c r="F46695"/>
      <c r="G46695"/>
      <c r="H46695"/>
    </row>
    <row r="46696" spans="6:8" x14ac:dyDescent="0.25">
      <c r="F46696"/>
      <c r="G46696"/>
      <c r="H46696"/>
    </row>
    <row r="46697" spans="6:8" x14ac:dyDescent="0.25">
      <c r="F46697"/>
      <c r="G46697"/>
      <c r="H46697"/>
    </row>
    <row r="46698" spans="6:8" x14ac:dyDescent="0.25">
      <c r="F46698"/>
      <c r="G46698"/>
      <c r="H46698"/>
    </row>
    <row r="46699" spans="6:8" x14ac:dyDescent="0.25">
      <c r="F46699"/>
      <c r="G46699"/>
      <c r="H46699"/>
    </row>
    <row r="46700" spans="6:8" x14ac:dyDescent="0.25">
      <c r="F46700"/>
      <c r="G46700"/>
      <c r="H46700"/>
    </row>
    <row r="46701" spans="6:8" x14ac:dyDescent="0.25">
      <c r="F46701"/>
      <c r="G46701"/>
      <c r="H46701"/>
    </row>
    <row r="46702" spans="6:8" x14ac:dyDescent="0.25">
      <c r="F46702"/>
      <c r="G46702"/>
      <c r="H46702"/>
    </row>
    <row r="46703" spans="6:8" x14ac:dyDescent="0.25">
      <c r="F46703"/>
      <c r="G46703"/>
      <c r="H46703"/>
    </row>
    <row r="46704" spans="6:8" x14ac:dyDescent="0.25">
      <c r="F46704"/>
      <c r="G46704"/>
      <c r="H46704"/>
    </row>
    <row r="46705" spans="6:8" x14ac:dyDescent="0.25">
      <c r="F46705"/>
      <c r="G46705"/>
      <c r="H46705"/>
    </row>
    <row r="46706" spans="6:8" x14ac:dyDescent="0.25">
      <c r="F46706"/>
      <c r="G46706"/>
      <c r="H46706"/>
    </row>
    <row r="46707" spans="6:8" x14ac:dyDescent="0.25">
      <c r="F46707"/>
      <c r="G46707"/>
      <c r="H46707"/>
    </row>
    <row r="46708" spans="6:8" x14ac:dyDescent="0.25">
      <c r="F46708"/>
      <c r="G46708"/>
      <c r="H46708"/>
    </row>
    <row r="46709" spans="6:8" x14ac:dyDescent="0.25">
      <c r="F46709"/>
      <c r="G46709"/>
      <c r="H46709"/>
    </row>
    <row r="46710" spans="6:8" x14ac:dyDescent="0.25">
      <c r="F46710"/>
      <c r="G46710"/>
      <c r="H46710"/>
    </row>
    <row r="46711" spans="6:8" x14ac:dyDescent="0.25">
      <c r="F46711"/>
      <c r="G46711"/>
      <c r="H46711"/>
    </row>
    <row r="46712" spans="6:8" x14ac:dyDescent="0.25">
      <c r="F46712"/>
      <c r="G46712"/>
      <c r="H46712"/>
    </row>
    <row r="46713" spans="6:8" x14ac:dyDescent="0.25">
      <c r="F46713"/>
      <c r="G46713"/>
      <c r="H46713"/>
    </row>
    <row r="46714" spans="6:8" x14ac:dyDescent="0.25">
      <c r="F46714"/>
      <c r="G46714"/>
      <c r="H46714"/>
    </row>
    <row r="46715" spans="6:8" x14ac:dyDescent="0.25">
      <c r="F46715"/>
      <c r="G46715"/>
      <c r="H46715"/>
    </row>
    <row r="46716" spans="6:8" x14ac:dyDescent="0.25">
      <c r="F46716"/>
      <c r="G46716"/>
      <c r="H46716"/>
    </row>
    <row r="46717" spans="6:8" x14ac:dyDescent="0.25">
      <c r="F46717"/>
      <c r="G46717"/>
      <c r="H46717"/>
    </row>
    <row r="46718" spans="6:8" x14ac:dyDescent="0.25">
      <c r="F46718"/>
      <c r="G46718"/>
      <c r="H46718"/>
    </row>
    <row r="46719" spans="6:8" x14ac:dyDescent="0.25">
      <c r="F46719"/>
      <c r="G46719"/>
      <c r="H46719"/>
    </row>
    <row r="46720" spans="6:8" x14ac:dyDescent="0.25">
      <c r="F46720"/>
      <c r="G46720"/>
      <c r="H46720"/>
    </row>
    <row r="46721" spans="6:8" x14ac:dyDescent="0.25">
      <c r="F46721"/>
      <c r="G46721"/>
      <c r="H46721"/>
    </row>
    <row r="46722" spans="6:8" x14ac:dyDescent="0.25">
      <c r="F46722"/>
      <c r="G46722"/>
      <c r="H46722"/>
    </row>
    <row r="46723" spans="6:8" x14ac:dyDescent="0.25">
      <c r="F46723"/>
      <c r="G46723"/>
      <c r="H46723"/>
    </row>
    <row r="46724" spans="6:8" x14ac:dyDescent="0.25">
      <c r="F46724"/>
      <c r="G46724"/>
      <c r="H46724"/>
    </row>
    <row r="46725" spans="6:8" x14ac:dyDescent="0.25">
      <c r="F46725"/>
      <c r="G46725"/>
      <c r="H46725"/>
    </row>
    <row r="46726" spans="6:8" x14ac:dyDescent="0.25">
      <c r="F46726"/>
      <c r="G46726"/>
      <c r="H46726"/>
    </row>
    <row r="46727" spans="6:8" x14ac:dyDescent="0.25">
      <c r="F46727"/>
      <c r="G46727"/>
      <c r="H46727"/>
    </row>
    <row r="46728" spans="6:8" x14ac:dyDescent="0.25">
      <c r="F46728"/>
      <c r="G46728"/>
      <c r="H46728"/>
    </row>
    <row r="46729" spans="6:8" x14ac:dyDescent="0.25">
      <c r="F46729"/>
      <c r="G46729"/>
      <c r="H46729"/>
    </row>
    <row r="46730" spans="6:8" x14ac:dyDescent="0.25">
      <c r="F46730"/>
      <c r="G46730"/>
      <c r="H46730"/>
    </row>
    <row r="46731" spans="6:8" x14ac:dyDescent="0.25">
      <c r="F46731"/>
      <c r="G46731"/>
      <c r="H46731"/>
    </row>
    <row r="46732" spans="6:8" x14ac:dyDescent="0.25">
      <c r="F46732"/>
      <c r="G46732"/>
      <c r="H46732"/>
    </row>
    <row r="46733" spans="6:8" x14ac:dyDescent="0.25">
      <c r="F46733"/>
      <c r="G46733"/>
      <c r="H46733"/>
    </row>
    <row r="46734" spans="6:8" x14ac:dyDescent="0.25">
      <c r="F46734"/>
      <c r="G46734"/>
      <c r="H46734"/>
    </row>
    <row r="46735" spans="6:8" x14ac:dyDescent="0.25">
      <c r="F46735"/>
      <c r="G46735"/>
      <c r="H46735"/>
    </row>
    <row r="46736" spans="6:8" x14ac:dyDescent="0.25">
      <c r="F46736"/>
      <c r="G46736"/>
      <c r="H46736"/>
    </row>
    <row r="46737" spans="6:8" x14ac:dyDescent="0.25">
      <c r="F46737"/>
      <c r="G46737"/>
      <c r="H46737"/>
    </row>
    <row r="46738" spans="6:8" x14ac:dyDescent="0.25">
      <c r="F46738"/>
      <c r="G46738"/>
      <c r="H46738"/>
    </row>
    <row r="46739" spans="6:8" x14ac:dyDescent="0.25">
      <c r="F46739"/>
      <c r="G46739"/>
      <c r="H46739"/>
    </row>
    <row r="46740" spans="6:8" x14ac:dyDescent="0.25">
      <c r="F46740"/>
      <c r="G46740"/>
      <c r="H46740"/>
    </row>
    <row r="46741" spans="6:8" x14ac:dyDescent="0.25">
      <c r="F46741"/>
      <c r="G46741"/>
      <c r="H46741"/>
    </row>
    <row r="46742" spans="6:8" x14ac:dyDescent="0.25">
      <c r="F46742"/>
      <c r="G46742"/>
      <c r="H46742"/>
    </row>
    <row r="46743" spans="6:8" x14ac:dyDescent="0.25">
      <c r="F46743"/>
      <c r="G46743"/>
      <c r="H46743"/>
    </row>
    <row r="46744" spans="6:8" x14ac:dyDescent="0.25">
      <c r="F46744"/>
      <c r="G46744"/>
      <c r="H46744"/>
    </row>
    <row r="46745" spans="6:8" x14ac:dyDescent="0.25">
      <c r="F46745"/>
      <c r="G46745"/>
      <c r="H46745"/>
    </row>
    <row r="46746" spans="6:8" x14ac:dyDescent="0.25">
      <c r="F46746"/>
      <c r="G46746"/>
      <c r="H46746"/>
    </row>
    <row r="46747" spans="6:8" x14ac:dyDescent="0.25">
      <c r="F46747"/>
      <c r="G46747"/>
      <c r="H46747"/>
    </row>
    <row r="46748" spans="6:8" x14ac:dyDescent="0.25">
      <c r="F46748"/>
      <c r="G46748"/>
      <c r="H46748"/>
    </row>
    <row r="46749" spans="6:8" x14ac:dyDescent="0.25">
      <c r="F46749"/>
      <c r="G46749"/>
      <c r="H46749"/>
    </row>
    <row r="46750" spans="6:8" x14ac:dyDescent="0.25">
      <c r="F46750"/>
      <c r="G46750"/>
      <c r="H46750"/>
    </row>
    <row r="46751" spans="6:8" x14ac:dyDescent="0.25">
      <c r="F46751"/>
      <c r="G46751"/>
      <c r="H46751"/>
    </row>
    <row r="46752" spans="6:8" x14ac:dyDescent="0.25">
      <c r="F46752"/>
      <c r="G46752"/>
      <c r="H46752"/>
    </row>
    <row r="46753" spans="6:8" x14ac:dyDescent="0.25">
      <c r="F46753"/>
      <c r="G46753"/>
      <c r="H46753"/>
    </row>
    <row r="46754" spans="6:8" x14ac:dyDescent="0.25">
      <c r="F46754"/>
      <c r="G46754"/>
      <c r="H46754"/>
    </row>
    <row r="46755" spans="6:8" x14ac:dyDescent="0.25">
      <c r="F46755"/>
      <c r="G46755"/>
      <c r="H46755"/>
    </row>
    <row r="46756" spans="6:8" x14ac:dyDescent="0.25">
      <c r="F46756"/>
      <c r="G46756"/>
      <c r="H46756"/>
    </row>
    <row r="46757" spans="6:8" x14ac:dyDescent="0.25">
      <c r="F46757"/>
      <c r="G46757"/>
      <c r="H46757"/>
    </row>
    <row r="46758" spans="6:8" x14ac:dyDescent="0.25">
      <c r="F46758"/>
      <c r="G46758"/>
      <c r="H46758"/>
    </row>
    <row r="46759" spans="6:8" x14ac:dyDescent="0.25">
      <c r="F46759"/>
      <c r="G46759"/>
      <c r="H46759"/>
    </row>
    <row r="46760" spans="6:8" x14ac:dyDescent="0.25">
      <c r="F46760"/>
      <c r="G46760"/>
      <c r="H46760"/>
    </row>
    <row r="46761" spans="6:8" x14ac:dyDescent="0.25">
      <c r="F46761"/>
      <c r="G46761"/>
      <c r="H46761"/>
    </row>
    <row r="46762" spans="6:8" x14ac:dyDescent="0.25">
      <c r="F46762"/>
      <c r="G46762"/>
      <c r="H46762"/>
    </row>
    <row r="46763" spans="6:8" x14ac:dyDescent="0.25">
      <c r="F46763"/>
      <c r="G46763"/>
      <c r="H46763"/>
    </row>
    <row r="46764" spans="6:8" x14ac:dyDescent="0.25">
      <c r="F46764"/>
      <c r="G46764"/>
      <c r="H46764"/>
    </row>
    <row r="46765" spans="6:8" x14ac:dyDescent="0.25">
      <c r="F46765"/>
      <c r="G46765"/>
      <c r="H46765"/>
    </row>
    <row r="46766" spans="6:8" x14ac:dyDescent="0.25">
      <c r="F46766"/>
      <c r="G46766"/>
      <c r="H46766"/>
    </row>
    <row r="46767" spans="6:8" x14ac:dyDescent="0.25">
      <c r="F46767"/>
      <c r="G46767"/>
      <c r="H46767"/>
    </row>
    <row r="46768" spans="6:8" x14ac:dyDescent="0.25">
      <c r="F46768"/>
      <c r="G46768"/>
      <c r="H46768"/>
    </row>
    <row r="46769" spans="6:8" x14ac:dyDescent="0.25">
      <c r="F46769"/>
      <c r="G46769"/>
      <c r="H46769"/>
    </row>
    <row r="46770" spans="6:8" x14ac:dyDescent="0.25">
      <c r="F46770"/>
      <c r="G46770"/>
      <c r="H46770"/>
    </row>
    <row r="46771" spans="6:8" x14ac:dyDescent="0.25">
      <c r="F46771"/>
      <c r="G46771"/>
      <c r="H46771"/>
    </row>
    <row r="46772" spans="6:8" x14ac:dyDescent="0.25">
      <c r="F46772"/>
      <c r="G46772"/>
      <c r="H46772"/>
    </row>
    <row r="46773" spans="6:8" x14ac:dyDescent="0.25">
      <c r="F46773"/>
      <c r="G46773"/>
      <c r="H46773"/>
    </row>
    <row r="46774" spans="6:8" x14ac:dyDescent="0.25">
      <c r="F46774"/>
      <c r="G46774"/>
      <c r="H46774"/>
    </row>
    <row r="46775" spans="6:8" x14ac:dyDescent="0.25">
      <c r="F46775"/>
      <c r="G46775"/>
      <c r="H46775"/>
    </row>
    <row r="46776" spans="6:8" x14ac:dyDescent="0.25">
      <c r="F46776"/>
      <c r="G46776"/>
      <c r="H46776"/>
    </row>
    <row r="46777" spans="6:8" x14ac:dyDescent="0.25">
      <c r="F46777"/>
      <c r="G46777"/>
      <c r="H46777"/>
    </row>
    <row r="46778" spans="6:8" x14ac:dyDescent="0.25">
      <c r="F46778"/>
      <c r="G46778"/>
      <c r="H46778"/>
    </row>
    <row r="46779" spans="6:8" x14ac:dyDescent="0.25">
      <c r="F46779"/>
      <c r="G46779"/>
      <c r="H46779"/>
    </row>
    <row r="46780" spans="6:8" x14ac:dyDescent="0.25">
      <c r="F46780"/>
      <c r="G46780"/>
      <c r="H46780"/>
    </row>
    <row r="46781" spans="6:8" x14ac:dyDescent="0.25">
      <c r="F46781"/>
      <c r="G46781"/>
      <c r="H46781"/>
    </row>
    <row r="46782" spans="6:8" x14ac:dyDescent="0.25">
      <c r="F46782"/>
      <c r="G46782"/>
      <c r="H46782"/>
    </row>
    <row r="46783" spans="6:8" x14ac:dyDescent="0.25">
      <c r="F46783"/>
      <c r="G46783"/>
      <c r="H46783"/>
    </row>
    <row r="46784" spans="6:8" x14ac:dyDescent="0.25">
      <c r="F46784"/>
      <c r="G46784"/>
      <c r="H46784"/>
    </row>
    <row r="46785" spans="6:8" x14ac:dyDescent="0.25">
      <c r="F46785"/>
      <c r="G46785"/>
      <c r="H46785"/>
    </row>
    <row r="46786" spans="6:8" x14ac:dyDescent="0.25">
      <c r="F46786"/>
      <c r="G46786"/>
      <c r="H46786"/>
    </row>
    <row r="46787" spans="6:8" x14ac:dyDescent="0.25">
      <c r="F46787"/>
      <c r="G46787"/>
      <c r="H46787"/>
    </row>
    <row r="46788" spans="6:8" x14ac:dyDescent="0.25">
      <c r="F46788"/>
      <c r="G46788"/>
      <c r="H46788"/>
    </row>
    <row r="46789" spans="6:8" x14ac:dyDescent="0.25">
      <c r="F46789"/>
      <c r="G46789"/>
      <c r="H46789"/>
    </row>
    <row r="46790" spans="6:8" x14ac:dyDescent="0.25">
      <c r="F46790"/>
      <c r="G46790"/>
      <c r="H46790"/>
    </row>
    <row r="46791" spans="6:8" x14ac:dyDescent="0.25">
      <c r="F46791"/>
      <c r="G46791"/>
      <c r="H46791"/>
    </row>
    <row r="46792" spans="6:8" x14ac:dyDescent="0.25">
      <c r="F46792"/>
      <c r="G46792"/>
      <c r="H46792"/>
    </row>
    <row r="46793" spans="6:8" x14ac:dyDescent="0.25">
      <c r="F46793"/>
      <c r="G46793"/>
      <c r="H46793"/>
    </row>
    <row r="46794" spans="6:8" x14ac:dyDescent="0.25">
      <c r="F46794"/>
      <c r="G46794"/>
      <c r="H46794"/>
    </row>
    <row r="46795" spans="6:8" x14ac:dyDescent="0.25">
      <c r="F46795"/>
      <c r="G46795"/>
      <c r="H46795"/>
    </row>
    <row r="46796" spans="6:8" x14ac:dyDescent="0.25">
      <c r="F46796"/>
      <c r="G46796"/>
      <c r="H46796"/>
    </row>
    <row r="46797" spans="6:8" x14ac:dyDescent="0.25">
      <c r="F46797"/>
      <c r="G46797"/>
      <c r="H46797"/>
    </row>
    <row r="46798" spans="6:8" x14ac:dyDescent="0.25">
      <c r="F46798"/>
      <c r="G46798"/>
      <c r="H46798"/>
    </row>
    <row r="46799" spans="6:8" x14ac:dyDescent="0.25">
      <c r="F46799"/>
      <c r="G46799"/>
      <c r="H46799"/>
    </row>
    <row r="46800" spans="6:8" x14ac:dyDescent="0.25">
      <c r="F46800"/>
      <c r="G46800"/>
      <c r="H46800"/>
    </row>
    <row r="46801" spans="6:8" x14ac:dyDescent="0.25">
      <c r="F46801"/>
      <c r="G46801"/>
      <c r="H46801"/>
    </row>
    <row r="46802" spans="6:8" x14ac:dyDescent="0.25">
      <c r="F46802"/>
      <c r="G46802"/>
      <c r="H46802"/>
    </row>
    <row r="46803" spans="6:8" x14ac:dyDescent="0.25">
      <c r="F46803"/>
      <c r="G46803"/>
      <c r="H46803"/>
    </row>
    <row r="46804" spans="6:8" x14ac:dyDescent="0.25">
      <c r="F46804"/>
      <c r="G46804"/>
      <c r="H46804"/>
    </row>
    <row r="46805" spans="6:8" x14ac:dyDescent="0.25">
      <c r="F46805"/>
      <c r="G46805"/>
      <c r="H46805"/>
    </row>
    <row r="46806" spans="6:8" x14ac:dyDescent="0.25">
      <c r="F46806"/>
      <c r="G46806"/>
      <c r="H46806"/>
    </row>
    <row r="46807" spans="6:8" x14ac:dyDescent="0.25">
      <c r="F46807"/>
      <c r="G46807"/>
      <c r="H46807"/>
    </row>
    <row r="46808" spans="6:8" x14ac:dyDescent="0.25">
      <c r="F46808"/>
      <c r="G46808"/>
      <c r="H46808"/>
    </row>
    <row r="46809" spans="6:8" x14ac:dyDescent="0.25">
      <c r="F46809"/>
      <c r="G46809"/>
      <c r="H46809"/>
    </row>
    <row r="46810" spans="6:8" x14ac:dyDescent="0.25">
      <c r="F46810"/>
      <c r="G46810"/>
      <c r="H46810"/>
    </row>
    <row r="46811" spans="6:8" x14ac:dyDescent="0.25">
      <c r="F46811"/>
      <c r="G46811"/>
      <c r="H46811"/>
    </row>
    <row r="46812" spans="6:8" x14ac:dyDescent="0.25">
      <c r="F46812"/>
      <c r="G46812"/>
      <c r="H46812"/>
    </row>
    <row r="46813" spans="6:8" x14ac:dyDescent="0.25">
      <c r="F46813"/>
      <c r="G46813"/>
      <c r="H46813"/>
    </row>
    <row r="46814" spans="6:8" x14ac:dyDescent="0.25">
      <c r="F46814"/>
      <c r="G46814"/>
      <c r="H46814"/>
    </row>
    <row r="46815" spans="6:8" x14ac:dyDescent="0.25">
      <c r="F46815"/>
      <c r="G46815"/>
      <c r="H46815"/>
    </row>
    <row r="46816" spans="6:8" x14ac:dyDescent="0.25">
      <c r="F46816"/>
      <c r="G46816"/>
      <c r="H46816"/>
    </row>
    <row r="46817" spans="6:8" x14ac:dyDescent="0.25">
      <c r="F46817"/>
      <c r="G46817"/>
      <c r="H46817"/>
    </row>
    <row r="46818" spans="6:8" x14ac:dyDescent="0.25">
      <c r="F46818"/>
      <c r="G46818"/>
      <c r="H46818"/>
    </row>
    <row r="46819" spans="6:8" x14ac:dyDescent="0.25">
      <c r="F46819"/>
      <c r="G46819"/>
      <c r="H46819"/>
    </row>
    <row r="46820" spans="6:8" x14ac:dyDescent="0.25">
      <c r="F46820"/>
      <c r="G46820"/>
      <c r="H46820"/>
    </row>
    <row r="46821" spans="6:8" x14ac:dyDescent="0.25">
      <c r="F46821"/>
      <c r="G46821"/>
      <c r="H46821"/>
    </row>
    <row r="46822" spans="6:8" x14ac:dyDescent="0.25">
      <c r="F46822"/>
      <c r="G46822"/>
      <c r="H46822"/>
    </row>
    <row r="46823" spans="6:8" x14ac:dyDescent="0.25">
      <c r="F46823"/>
      <c r="G46823"/>
      <c r="H46823"/>
    </row>
    <row r="46824" spans="6:8" x14ac:dyDescent="0.25">
      <c r="F46824"/>
      <c r="G46824"/>
      <c r="H46824"/>
    </row>
    <row r="46825" spans="6:8" x14ac:dyDescent="0.25">
      <c r="F46825"/>
      <c r="G46825"/>
      <c r="H46825"/>
    </row>
    <row r="46826" spans="6:8" x14ac:dyDescent="0.25">
      <c r="F46826"/>
      <c r="G46826"/>
      <c r="H46826"/>
    </row>
    <row r="46827" spans="6:8" x14ac:dyDescent="0.25">
      <c r="F46827"/>
      <c r="G46827"/>
      <c r="H46827"/>
    </row>
    <row r="46828" spans="6:8" x14ac:dyDescent="0.25">
      <c r="F46828"/>
      <c r="G46828"/>
      <c r="H46828"/>
    </row>
    <row r="46829" spans="6:8" x14ac:dyDescent="0.25">
      <c r="F46829"/>
      <c r="G46829"/>
      <c r="H46829"/>
    </row>
    <row r="46830" spans="6:8" x14ac:dyDescent="0.25">
      <c r="F46830"/>
      <c r="G46830"/>
      <c r="H46830"/>
    </row>
    <row r="46831" spans="6:8" x14ac:dyDescent="0.25">
      <c r="F46831"/>
      <c r="G46831"/>
      <c r="H46831"/>
    </row>
    <row r="46832" spans="6:8" x14ac:dyDescent="0.25">
      <c r="F46832"/>
      <c r="G46832"/>
      <c r="H46832"/>
    </row>
    <row r="46833" spans="6:8" x14ac:dyDescent="0.25">
      <c r="F46833"/>
      <c r="G46833"/>
      <c r="H46833"/>
    </row>
    <row r="46834" spans="6:8" x14ac:dyDescent="0.25">
      <c r="F46834"/>
      <c r="G46834"/>
      <c r="H46834"/>
    </row>
    <row r="46835" spans="6:8" x14ac:dyDescent="0.25">
      <c r="F46835"/>
      <c r="G46835"/>
      <c r="H46835"/>
    </row>
    <row r="46836" spans="6:8" x14ac:dyDescent="0.25">
      <c r="F46836"/>
      <c r="G46836"/>
      <c r="H46836"/>
    </row>
    <row r="46837" spans="6:8" x14ac:dyDescent="0.25">
      <c r="F46837"/>
      <c r="G46837"/>
      <c r="H46837"/>
    </row>
    <row r="46838" spans="6:8" x14ac:dyDescent="0.25">
      <c r="F46838"/>
      <c r="G46838"/>
      <c r="H46838"/>
    </row>
    <row r="46839" spans="6:8" x14ac:dyDescent="0.25">
      <c r="F46839"/>
      <c r="G46839"/>
      <c r="H46839"/>
    </row>
    <row r="46840" spans="6:8" x14ac:dyDescent="0.25">
      <c r="F46840"/>
      <c r="G46840"/>
      <c r="H46840"/>
    </row>
    <row r="46841" spans="6:8" x14ac:dyDescent="0.25">
      <c r="F46841"/>
      <c r="G46841"/>
      <c r="H46841"/>
    </row>
    <row r="46842" spans="6:8" x14ac:dyDescent="0.25">
      <c r="F46842"/>
      <c r="G46842"/>
      <c r="H46842"/>
    </row>
    <row r="46843" spans="6:8" x14ac:dyDescent="0.25">
      <c r="F46843"/>
      <c r="G46843"/>
      <c r="H46843"/>
    </row>
    <row r="46844" spans="6:8" x14ac:dyDescent="0.25">
      <c r="F46844"/>
      <c r="G46844"/>
      <c r="H46844"/>
    </row>
    <row r="46845" spans="6:8" x14ac:dyDescent="0.25">
      <c r="F46845"/>
      <c r="G46845"/>
      <c r="H46845"/>
    </row>
    <row r="46846" spans="6:8" x14ac:dyDescent="0.25">
      <c r="F46846"/>
      <c r="G46846"/>
      <c r="H46846"/>
    </row>
    <row r="46847" spans="6:8" x14ac:dyDescent="0.25">
      <c r="F46847"/>
      <c r="G46847"/>
      <c r="H46847"/>
    </row>
    <row r="46848" spans="6:8" x14ac:dyDescent="0.25">
      <c r="F46848"/>
      <c r="G46848"/>
      <c r="H46848"/>
    </row>
    <row r="46849" spans="6:8" x14ac:dyDescent="0.25">
      <c r="F46849"/>
      <c r="G46849"/>
      <c r="H46849"/>
    </row>
    <row r="46850" spans="6:8" x14ac:dyDescent="0.25">
      <c r="F46850"/>
      <c r="G46850"/>
      <c r="H46850"/>
    </row>
    <row r="46851" spans="6:8" x14ac:dyDescent="0.25">
      <c r="F46851"/>
      <c r="G46851"/>
      <c r="H46851"/>
    </row>
    <row r="46852" spans="6:8" x14ac:dyDescent="0.25">
      <c r="F46852"/>
      <c r="G46852"/>
      <c r="H46852"/>
    </row>
    <row r="46853" spans="6:8" x14ac:dyDescent="0.25">
      <c r="F46853"/>
      <c r="G46853"/>
      <c r="H46853"/>
    </row>
    <row r="46854" spans="6:8" x14ac:dyDescent="0.25">
      <c r="F46854"/>
      <c r="G46854"/>
      <c r="H46854"/>
    </row>
    <row r="46855" spans="6:8" x14ac:dyDescent="0.25">
      <c r="F46855"/>
      <c r="G46855"/>
      <c r="H46855"/>
    </row>
    <row r="46856" spans="6:8" x14ac:dyDescent="0.25">
      <c r="F46856"/>
      <c r="G46856"/>
      <c r="H46856"/>
    </row>
    <row r="46857" spans="6:8" x14ac:dyDescent="0.25">
      <c r="F46857"/>
      <c r="G46857"/>
      <c r="H46857"/>
    </row>
    <row r="46858" spans="6:8" x14ac:dyDescent="0.25">
      <c r="F46858"/>
      <c r="G46858"/>
      <c r="H46858"/>
    </row>
    <row r="46859" spans="6:8" x14ac:dyDescent="0.25">
      <c r="F46859"/>
      <c r="G46859"/>
      <c r="H46859"/>
    </row>
    <row r="46860" spans="6:8" x14ac:dyDescent="0.25">
      <c r="F46860"/>
      <c r="G46860"/>
      <c r="H46860"/>
    </row>
    <row r="46861" spans="6:8" x14ac:dyDescent="0.25">
      <c r="F46861"/>
      <c r="G46861"/>
      <c r="H46861"/>
    </row>
    <row r="46862" spans="6:8" x14ac:dyDescent="0.25">
      <c r="F46862"/>
      <c r="G46862"/>
      <c r="H46862"/>
    </row>
    <row r="46863" spans="6:8" x14ac:dyDescent="0.25">
      <c r="F46863"/>
      <c r="G46863"/>
      <c r="H46863"/>
    </row>
    <row r="46864" spans="6:8" x14ac:dyDescent="0.25">
      <c r="F46864"/>
      <c r="G46864"/>
      <c r="H46864"/>
    </row>
    <row r="46865" spans="6:8" x14ac:dyDescent="0.25">
      <c r="F46865"/>
      <c r="G46865"/>
      <c r="H46865"/>
    </row>
    <row r="46866" spans="6:8" x14ac:dyDescent="0.25">
      <c r="F46866"/>
      <c r="G46866"/>
      <c r="H46866"/>
    </row>
    <row r="46867" spans="6:8" x14ac:dyDescent="0.25">
      <c r="F46867"/>
      <c r="G46867"/>
      <c r="H46867"/>
    </row>
    <row r="46868" spans="6:8" x14ac:dyDescent="0.25">
      <c r="F46868"/>
      <c r="G46868"/>
      <c r="H46868"/>
    </row>
    <row r="46869" spans="6:8" x14ac:dyDescent="0.25">
      <c r="F46869"/>
      <c r="G46869"/>
      <c r="H46869"/>
    </row>
    <row r="46870" spans="6:8" x14ac:dyDescent="0.25">
      <c r="F46870"/>
      <c r="G46870"/>
      <c r="H46870"/>
    </row>
    <row r="46871" spans="6:8" x14ac:dyDescent="0.25">
      <c r="F46871"/>
      <c r="G46871"/>
      <c r="H46871"/>
    </row>
    <row r="46872" spans="6:8" x14ac:dyDescent="0.25">
      <c r="F46872"/>
      <c r="G46872"/>
      <c r="H46872"/>
    </row>
    <row r="46873" spans="6:8" x14ac:dyDescent="0.25">
      <c r="F46873"/>
      <c r="G46873"/>
      <c r="H46873"/>
    </row>
    <row r="46874" spans="6:8" x14ac:dyDescent="0.25">
      <c r="F46874"/>
      <c r="G46874"/>
      <c r="H46874"/>
    </row>
    <row r="46875" spans="6:8" x14ac:dyDescent="0.25">
      <c r="F46875"/>
      <c r="G46875"/>
      <c r="H46875"/>
    </row>
    <row r="46876" spans="6:8" x14ac:dyDescent="0.25">
      <c r="F46876"/>
      <c r="G46876"/>
      <c r="H46876"/>
    </row>
    <row r="46877" spans="6:8" x14ac:dyDescent="0.25">
      <c r="F46877"/>
      <c r="G46877"/>
      <c r="H46877"/>
    </row>
    <row r="46878" spans="6:8" x14ac:dyDescent="0.25">
      <c r="F46878"/>
      <c r="G46878"/>
      <c r="H46878"/>
    </row>
    <row r="46879" spans="6:8" x14ac:dyDescent="0.25">
      <c r="F46879"/>
      <c r="G46879"/>
      <c r="H46879"/>
    </row>
    <row r="46880" spans="6:8" x14ac:dyDescent="0.25">
      <c r="F46880"/>
      <c r="G46880"/>
      <c r="H46880"/>
    </row>
    <row r="46881" spans="6:8" x14ac:dyDescent="0.25">
      <c r="F46881"/>
      <c r="G46881"/>
      <c r="H46881"/>
    </row>
    <row r="46882" spans="6:8" x14ac:dyDescent="0.25">
      <c r="F46882"/>
      <c r="G46882"/>
      <c r="H46882"/>
    </row>
    <row r="46883" spans="6:8" x14ac:dyDescent="0.25">
      <c r="F46883"/>
      <c r="G46883"/>
      <c r="H46883"/>
    </row>
    <row r="46884" spans="6:8" x14ac:dyDescent="0.25">
      <c r="F46884"/>
      <c r="G46884"/>
      <c r="H46884"/>
    </row>
    <row r="46885" spans="6:8" x14ac:dyDescent="0.25">
      <c r="F46885"/>
      <c r="G46885"/>
      <c r="H46885"/>
    </row>
    <row r="46886" spans="6:8" x14ac:dyDescent="0.25">
      <c r="F46886"/>
      <c r="G46886"/>
      <c r="H46886"/>
    </row>
    <row r="46887" spans="6:8" x14ac:dyDescent="0.25">
      <c r="F46887"/>
      <c r="G46887"/>
      <c r="H46887"/>
    </row>
    <row r="46888" spans="6:8" x14ac:dyDescent="0.25">
      <c r="F46888"/>
      <c r="G46888"/>
      <c r="H46888"/>
    </row>
    <row r="46889" spans="6:8" x14ac:dyDescent="0.25">
      <c r="F46889"/>
      <c r="G46889"/>
      <c r="H46889"/>
    </row>
    <row r="46890" spans="6:8" x14ac:dyDescent="0.25">
      <c r="F46890"/>
      <c r="G46890"/>
      <c r="H46890"/>
    </row>
    <row r="46891" spans="6:8" x14ac:dyDescent="0.25">
      <c r="F46891"/>
      <c r="G46891"/>
      <c r="H46891"/>
    </row>
    <row r="46892" spans="6:8" x14ac:dyDescent="0.25">
      <c r="F46892"/>
      <c r="G46892"/>
      <c r="H46892"/>
    </row>
    <row r="46893" spans="6:8" x14ac:dyDescent="0.25">
      <c r="F46893"/>
      <c r="G46893"/>
      <c r="H46893"/>
    </row>
    <row r="46894" spans="6:8" x14ac:dyDescent="0.25">
      <c r="F46894"/>
      <c r="G46894"/>
      <c r="H46894"/>
    </row>
    <row r="46895" spans="6:8" x14ac:dyDescent="0.25">
      <c r="F46895"/>
      <c r="G46895"/>
      <c r="H46895"/>
    </row>
    <row r="46896" spans="6:8" x14ac:dyDescent="0.25">
      <c r="F46896"/>
      <c r="G46896"/>
      <c r="H46896"/>
    </row>
    <row r="46897" spans="6:8" x14ac:dyDescent="0.25">
      <c r="F46897"/>
      <c r="G46897"/>
      <c r="H46897"/>
    </row>
    <row r="46898" spans="6:8" x14ac:dyDescent="0.25">
      <c r="F46898"/>
      <c r="G46898"/>
      <c r="H46898"/>
    </row>
    <row r="46899" spans="6:8" x14ac:dyDescent="0.25">
      <c r="F46899"/>
      <c r="G46899"/>
      <c r="H46899"/>
    </row>
    <row r="46900" spans="6:8" x14ac:dyDescent="0.25">
      <c r="F46900"/>
      <c r="G46900"/>
      <c r="H46900"/>
    </row>
    <row r="46901" spans="6:8" x14ac:dyDescent="0.25">
      <c r="F46901"/>
      <c r="G46901"/>
      <c r="H46901"/>
    </row>
    <row r="46902" spans="6:8" x14ac:dyDescent="0.25">
      <c r="F46902"/>
      <c r="G46902"/>
      <c r="H46902"/>
    </row>
    <row r="46903" spans="6:8" x14ac:dyDescent="0.25">
      <c r="F46903"/>
      <c r="G46903"/>
      <c r="H46903"/>
    </row>
    <row r="46904" spans="6:8" x14ac:dyDescent="0.25">
      <c r="F46904"/>
      <c r="G46904"/>
      <c r="H46904"/>
    </row>
    <row r="46905" spans="6:8" x14ac:dyDescent="0.25">
      <c r="F46905"/>
      <c r="G46905"/>
      <c r="H46905"/>
    </row>
    <row r="46906" spans="6:8" x14ac:dyDescent="0.25">
      <c r="F46906"/>
      <c r="G46906"/>
      <c r="H46906"/>
    </row>
    <row r="46907" spans="6:8" x14ac:dyDescent="0.25">
      <c r="F46907"/>
      <c r="G46907"/>
      <c r="H46907"/>
    </row>
    <row r="46908" spans="6:8" x14ac:dyDescent="0.25">
      <c r="F46908"/>
      <c r="G46908"/>
      <c r="H46908"/>
    </row>
    <row r="46909" spans="6:8" x14ac:dyDescent="0.25">
      <c r="F46909"/>
      <c r="G46909"/>
      <c r="H46909"/>
    </row>
    <row r="46910" spans="6:8" x14ac:dyDescent="0.25">
      <c r="F46910"/>
      <c r="G46910"/>
      <c r="H46910"/>
    </row>
    <row r="46911" spans="6:8" x14ac:dyDescent="0.25">
      <c r="F46911"/>
      <c r="G46911"/>
      <c r="H46911"/>
    </row>
    <row r="46912" spans="6:8" x14ac:dyDescent="0.25">
      <c r="F46912"/>
      <c r="G46912"/>
      <c r="H46912"/>
    </row>
    <row r="46913" spans="6:8" x14ac:dyDescent="0.25">
      <c r="F46913"/>
      <c r="G46913"/>
      <c r="H46913"/>
    </row>
    <row r="46914" spans="6:8" x14ac:dyDescent="0.25">
      <c r="F46914"/>
      <c r="G46914"/>
      <c r="H46914"/>
    </row>
    <row r="46915" spans="6:8" x14ac:dyDescent="0.25">
      <c r="F46915"/>
      <c r="G46915"/>
      <c r="H46915"/>
    </row>
    <row r="46916" spans="6:8" x14ac:dyDescent="0.25">
      <c r="F46916"/>
      <c r="G46916"/>
      <c r="H46916"/>
    </row>
    <row r="46917" spans="6:8" x14ac:dyDescent="0.25">
      <c r="F46917"/>
      <c r="G46917"/>
      <c r="H46917"/>
    </row>
    <row r="46918" spans="6:8" x14ac:dyDescent="0.25">
      <c r="F46918"/>
      <c r="G46918"/>
      <c r="H46918"/>
    </row>
    <row r="46919" spans="6:8" x14ac:dyDescent="0.25">
      <c r="F46919"/>
      <c r="G46919"/>
      <c r="H46919"/>
    </row>
    <row r="46920" spans="6:8" x14ac:dyDescent="0.25">
      <c r="F46920"/>
      <c r="G46920"/>
      <c r="H46920"/>
    </row>
    <row r="46921" spans="6:8" x14ac:dyDescent="0.25">
      <c r="F46921"/>
      <c r="G46921"/>
      <c r="H46921"/>
    </row>
    <row r="46922" spans="6:8" x14ac:dyDescent="0.25">
      <c r="F46922"/>
      <c r="G46922"/>
      <c r="H46922"/>
    </row>
    <row r="46923" spans="6:8" x14ac:dyDescent="0.25">
      <c r="F46923"/>
      <c r="G46923"/>
      <c r="H46923"/>
    </row>
    <row r="46924" spans="6:8" x14ac:dyDescent="0.25">
      <c r="F46924"/>
      <c r="G46924"/>
      <c r="H46924"/>
    </row>
    <row r="46925" spans="6:8" x14ac:dyDescent="0.25">
      <c r="F46925"/>
      <c r="G46925"/>
      <c r="H46925"/>
    </row>
    <row r="46926" spans="6:8" x14ac:dyDescent="0.25">
      <c r="F46926"/>
      <c r="G46926"/>
      <c r="H46926"/>
    </row>
    <row r="46927" spans="6:8" x14ac:dyDescent="0.25">
      <c r="F46927"/>
      <c r="G46927"/>
      <c r="H46927"/>
    </row>
    <row r="46928" spans="6:8" x14ac:dyDescent="0.25">
      <c r="F46928"/>
      <c r="G46928"/>
      <c r="H46928"/>
    </row>
    <row r="46929" spans="6:8" x14ac:dyDescent="0.25">
      <c r="F46929"/>
      <c r="G46929"/>
      <c r="H46929"/>
    </row>
    <row r="46930" spans="6:8" x14ac:dyDescent="0.25">
      <c r="F46930"/>
      <c r="G46930"/>
      <c r="H46930"/>
    </row>
    <row r="46931" spans="6:8" x14ac:dyDescent="0.25">
      <c r="F46931"/>
      <c r="G46931"/>
      <c r="H46931"/>
    </row>
    <row r="46932" spans="6:8" x14ac:dyDescent="0.25">
      <c r="F46932"/>
      <c r="G46932"/>
      <c r="H46932"/>
    </row>
    <row r="46933" spans="6:8" x14ac:dyDescent="0.25">
      <c r="F46933"/>
      <c r="G46933"/>
      <c r="H46933"/>
    </row>
    <row r="46934" spans="6:8" x14ac:dyDescent="0.25">
      <c r="F46934"/>
      <c r="G46934"/>
      <c r="H46934"/>
    </row>
    <row r="46935" spans="6:8" x14ac:dyDescent="0.25">
      <c r="F46935"/>
      <c r="G46935"/>
      <c r="H46935"/>
    </row>
    <row r="46936" spans="6:8" x14ac:dyDescent="0.25">
      <c r="F46936"/>
      <c r="G46936"/>
      <c r="H46936"/>
    </row>
    <row r="46937" spans="6:8" x14ac:dyDescent="0.25">
      <c r="F46937"/>
      <c r="G46937"/>
      <c r="H46937"/>
    </row>
    <row r="46938" spans="6:8" x14ac:dyDescent="0.25">
      <c r="F46938"/>
      <c r="G46938"/>
      <c r="H46938"/>
    </row>
    <row r="46939" spans="6:8" x14ac:dyDescent="0.25">
      <c r="F46939"/>
      <c r="G46939"/>
      <c r="H46939"/>
    </row>
    <row r="46940" spans="6:8" x14ac:dyDescent="0.25">
      <c r="F46940"/>
      <c r="G46940"/>
      <c r="H46940"/>
    </row>
    <row r="46941" spans="6:8" x14ac:dyDescent="0.25">
      <c r="F46941"/>
      <c r="G46941"/>
      <c r="H46941"/>
    </row>
    <row r="46942" spans="6:8" x14ac:dyDescent="0.25">
      <c r="F46942"/>
      <c r="G46942"/>
      <c r="H46942"/>
    </row>
    <row r="46943" spans="6:8" x14ac:dyDescent="0.25">
      <c r="F46943"/>
      <c r="G46943"/>
      <c r="H46943"/>
    </row>
    <row r="46944" spans="6:8" x14ac:dyDescent="0.25">
      <c r="F46944"/>
      <c r="G46944"/>
      <c r="H46944"/>
    </row>
    <row r="46945" spans="6:8" x14ac:dyDescent="0.25">
      <c r="F46945"/>
      <c r="G46945"/>
      <c r="H46945"/>
    </row>
    <row r="46946" spans="6:8" x14ac:dyDescent="0.25">
      <c r="F46946"/>
      <c r="G46946"/>
      <c r="H46946"/>
    </row>
    <row r="46947" spans="6:8" x14ac:dyDescent="0.25">
      <c r="F46947"/>
      <c r="G46947"/>
      <c r="H46947"/>
    </row>
    <row r="46948" spans="6:8" x14ac:dyDescent="0.25">
      <c r="F46948"/>
      <c r="G46948"/>
      <c r="H46948"/>
    </row>
    <row r="46949" spans="6:8" x14ac:dyDescent="0.25">
      <c r="F46949"/>
      <c r="G46949"/>
      <c r="H46949"/>
    </row>
    <row r="46950" spans="6:8" x14ac:dyDescent="0.25">
      <c r="F46950"/>
      <c r="G46950"/>
      <c r="H46950"/>
    </row>
    <row r="46951" spans="6:8" x14ac:dyDescent="0.25">
      <c r="F46951"/>
      <c r="G46951"/>
      <c r="H46951"/>
    </row>
    <row r="46952" spans="6:8" x14ac:dyDescent="0.25">
      <c r="F46952"/>
      <c r="G46952"/>
      <c r="H46952"/>
    </row>
    <row r="46953" spans="6:8" x14ac:dyDescent="0.25">
      <c r="F46953"/>
      <c r="G46953"/>
      <c r="H46953"/>
    </row>
    <row r="46954" spans="6:8" x14ac:dyDescent="0.25">
      <c r="F46954"/>
      <c r="G46954"/>
      <c r="H46954"/>
    </row>
    <row r="46955" spans="6:8" x14ac:dyDescent="0.25">
      <c r="F46955"/>
      <c r="G46955"/>
      <c r="H46955"/>
    </row>
    <row r="46956" spans="6:8" x14ac:dyDescent="0.25">
      <c r="F46956"/>
      <c r="G46956"/>
      <c r="H46956"/>
    </row>
    <row r="46957" spans="6:8" x14ac:dyDescent="0.25">
      <c r="F46957"/>
      <c r="G46957"/>
      <c r="H46957"/>
    </row>
    <row r="46958" spans="6:8" x14ac:dyDescent="0.25">
      <c r="F46958"/>
      <c r="G46958"/>
      <c r="H46958"/>
    </row>
    <row r="46959" spans="6:8" x14ac:dyDescent="0.25">
      <c r="F46959"/>
      <c r="G46959"/>
      <c r="H46959"/>
    </row>
    <row r="46960" spans="6:8" x14ac:dyDescent="0.25">
      <c r="F46960"/>
      <c r="G46960"/>
      <c r="H46960"/>
    </row>
    <row r="46961" spans="6:8" x14ac:dyDescent="0.25">
      <c r="F46961"/>
      <c r="G46961"/>
      <c r="H46961"/>
    </row>
    <row r="46962" spans="6:8" x14ac:dyDescent="0.25">
      <c r="F46962"/>
      <c r="G46962"/>
      <c r="H46962"/>
    </row>
    <row r="46963" spans="6:8" x14ac:dyDescent="0.25">
      <c r="F46963"/>
      <c r="G46963"/>
      <c r="H46963"/>
    </row>
    <row r="46964" spans="6:8" x14ac:dyDescent="0.25">
      <c r="F46964"/>
      <c r="G46964"/>
      <c r="H46964"/>
    </row>
    <row r="46965" spans="6:8" x14ac:dyDescent="0.25">
      <c r="F46965"/>
      <c r="G46965"/>
      <c r="H46965"/>
    </row>
    <row r="46966" spans="6:8" x14ac:dyDescent="0.25">
      <c r="F46966"/>
      <c r="G46966"/>
      <c r="H46966"/>
    </row>
    <row r="46967" spans="6:8" x14ac:dyDescent="0.25">
      <c r="F46967"/>
      <c r="G46967"/>
      <c r="H46967"/>
    </row>
    <row r="46968" spans="6:8" x14ac:dyDescent="0.25">
      <c r="F46968"/>
      <c r="G46968"/>
      <c r="H46968"/>
    </row>
    <row r="46969" spans="6:8" x14ac:dyDescent="0.25">
      <c r="F46969"/>
      <c r="G46969"/>
      <c r="H46969"/>
    </row>
    <row r="46970" spans="6:8" x14ac:dyDescent="0.25">
      <c r="F46970"/>
      <c r="G46970"/>
      <c r="H46970"/>
    </row>
    <row r="46971" spans="6:8" x14ac:dyDescent="0.25">
      <c r="F46971"/>
      <c r="G46971"/>
      <c r="H46971"/>
    </row>
    <row r="46972" spans="6:8" x14ac:dyDescent="0.25">
      <c r="F46972"/>
      <c r="G46972"/>
      <c r="H46972"/>
    </row>
    <row r="46973" spans="6:8" x14ac:dyDescent="0.25">
      <c r="F46973"/>
      <c r="G46973"/>
      <c r="H46973"/>
    </row>
    <row r="46974" spans="6:8" x14ac:dyDescent="0.25">
      <c r="F46974"/>
      <c r="G46974"/>
      <c r="H46974"/>
    </row>
    <row r="46975" spans="6:8" x14ac:dyDescent="0.25">
      <c r="F46975"/>
      <c r="G46975"/>
      <c r="H46975"/>
    </row>
    <row r="46976" spans="6:8" x14ac:dyDescent="0.25">
      <c r="F46976"/>
      <c r="G46976"/>
      <c r="H46976"/>
    </row>
    <row r="46977" spans="6:8" x14ac:dyDescent="0.25">
      <c r="F46977"/>
      <c r="G46977"/>
      <c r="H46977"/>
    </row>
    <row r="46978" spans="6:8" x14ac:dyDescent="0.25">
      <c r="F46978"/>
      <c r="G46978"/>
      <c r="H46978"/>
    </row>
    <row r="46979" spans="6:8" x14ac:dyDescent="0.25">
      <c r="F46979"/>
      <c r="G46979"/>
      <c r="H46979"/>
    </row>
    <row r="46980" spans="6:8" x14ac:dyDescent="0.25">
      <c r="F46980"/>
      <c r="G46980"/>
      <c r="H46980"/>
    </row>
    <row r="46981" spans="6:8" x14ac:dyDescent="0.25">
      <c r="F46981"/>
      <c r="G46981"/>
      <c r="H46981"/>
    </row>
    <row r="46982" spans="6:8" x14ac:dyDescent="0.25">
      <c r="F46982"/>
      <c r="G46982"/>
      <c r="H46982"/>
    </row>
    <row r="46983" spans="6:8" x14ac:dyDescent="0.25">
      <c r="F46983"/>
      <c r="G46983"/>
      <c r="H46983"/>
    </row>
    <row r="46984" spans="6:8" x14ac:dyDescent="0.25">
      <c r="F46984"/>
      <c r="G46984"/>
      <c r="H46984"/>
    </row>
    <row r="46985" spans="6:8" x14ac:dyDescent="0.25">
      <c r="F46985"/>
      <c r="G46985"/>
      <c r="H46985"/>
    </row>
    <row r="46986" spans="6:8" x14ac:dyDescent="0.25">
      <c r="F46986"/>
      <c r="G46986"/>
      <c r="H46986"/>
    </row>
    <row r="46987" spans="6:8" x14ac:dyDescent="0.25">
      <c r="F46987"/>
      <c r="G46987"/>
      <c r="H46987"/>
    </row>
    <row r="46988" spans="6:8" x14ac:dyDescent="0.25">
      <c r="F46988"/>
      <c r="G46988"/>
      <c r="H46988"/>
    </row>
    <row r="46989" spans="6:8" x14ac:dyDescent="0.25">
      <c r="F46989"/>
      <c r="G46989"/>
      <c r="H46989"/>
    </row>
    <row r="46990" spans="6:8" x14ac:dyDescent="0.25">
      <c r="F46990"/>
      <c r="G46990"/>
      <c r="H46990"/>
    </row>
    <row r="46991" spans="6:8" x14ac:dyDescent="0.25">
      <c r="F46991"/>
      <c r="G46991"/>
      <c r="H46991"/>
    </row>
    <row r="46992" spans="6:8" x14ac:dyDescent="0.25">
      <c r="F46992"/>
      <c r="G46992"/>
      <c r="H46992"/>
    </row>
    <row r="46993" spans="6:8" x14ac:dyDescent="0.25">
      <c r="F46993"/>
      <c r="G46993"/>
      <c r="H46993"/>
    </row>
    <row r="46994" spans="6:8" x14ac:dyDescent="0.25">
      <c r="F46994"/>
      <c r="G46994"/>
      <c r="H46994"/>
    </row>
    <row r="46995" spans="6:8" x14ac:dyDescent="0.25">
      <c r="F46995"/>
      <c r="G46995"/>
      <c r="H46995"/>
    </row>
    <row r="46996" spans="6:8" x14ac:dyDescent="0.25">
      <c r="F46996"/>
      <c r="G46996"/>
      <c r="H46996"/>
    </row>
    <row r="46997" spans="6:8" x14ac:dyDescent="0.25">
      <c r="F46997"/>
      <c r="G46997"/>
      <c r="H46997"/>
    </row>
    <row r="46998" spans="6:8" x14ac:dyDescent="0.25">
      <c r="F46998"/>
      <c r="G46998"/>
      <c r="H46998"/>
    </row>
    <row r="46999" spans="6:8" x14ac:dyDescent="0.25">
      <c r="F46999"/>
      <c r="G46999"/>
      <c r="H46999"/>
    </row>
    <row r="47000" spans="6:8" x14ac:dyDescent="0.25">
      <c r="F47000"/>
      <c r="G47000"/>
      <c r="H47000"/>
    </row>
    <row r="47001" spans="6:8" x14ac:dyDescent="0.25">
      <c r="F47001"/>
      <c r="G47001"/>
      <c r="H47001"/>
    </row>
    <row r="47002" spans="6:8" x14ac:dyDescent="0.25">
      <c r="F47002"/>
      <c r="G47002"/>
      <c r="H47002"/>
    </row>
    <row r="47003" spans="6:8" x14ac:dyDescent="0.25">
      <c r="F47003"/>
      <c r="G47003"/>
      <c r="H47003"/>
    </row>
    <row r="47004" spans="6:8" x14ac:dyDescent="0.25">
      <c r="F47004"/>
      <c r="G47004"/>
      <c r="H47004"/>
    </row>
    <row r="47005" spans="6:8" x14ac:dyDescent="0.25">
      <c r="F47005"/>
      <c r="G47005"/>
      <c r="H47005"/>
    </row>
    <row r="47006" spans="6:8" x14ac:dyDescent="0.25">
      <c r="F47006"/>
      <c r="G47006"/>
      <c r="H47006"/>
    </row>
    <row r="47007" spans="6:8" x14ac:dyDescent="0.25">
      <c r="F47007"/>
      <c r="G47007"/>
      <c r="H47007"/>
    </row>
    <row r="47008" spans="6:8" x14ac:dyDescent="0.25">
      <c r="F47008"/>
      <c r="G47008"/>
      <c r="H47008"/>
    </row>
    <row r="47009" spans="6:8" x14ac:dyDescent="0.25">
      <c r="F47009"/>
      <c r="G47009"/>
      <c r="H47009"/>
    </row>
    <row r="47010" spans="6:8" x14ac:dyDescent="0.25">
      <c r="F47010"/>
      <c r="G47010"/>
      <c r="H47010"/>
    </row>
    <row r="47011" spans="6:8" x14ac:dyDescent="0.25">
      <c r="F47011"/>
      <c r="G47011"/>
      <c r="H47011"/>
    </row>
    <row r="47012" spans="6:8" x14ac:dyDescent="0.25">
      <c r="F47012"/>
      <c r="G47012"/>
      <c r="H47012"/>
    </row>
    <row r="47013" spans="6:8" x14ac:dyDescent="0.25">
      <c r="F47013"/>
      <c r="G47013"/>
      <c r="H47013"/>
    </row>
    <row r="47014" spans="6:8" x14ac:dyDescent="0.25">
      <c r="F47014"/>
      <c r="G47014"/>
      <c r="H47014"/>
    </row>
    <row r="47015" spans="6:8" x14ac:dyDescent="0.25">
      <c r="F47015"/>
      <c r="G47015"/>
      <c r="H47015"/>
    </row>
    <row r="47016" spans="6:8" x14ac:dyDescent="0.25">
      <c r="F47016"/>
      <c r="G47016"/>
      <c r="H47016"/>
    </row>
    <row r="47017" spans="6:8" x14ac:dyDescent="0.25">
      <c r="F47017"/>
      <c r="G47017"/>
      <c r="H47017"/>
    </row>
    <row r="47018" spans="6:8" x14ac:dyDescent="0.25">
      <c r="F47018"/>
      <c r="G47018"/>
      <c r="H47018"/>
    </row>
    <row r="47019" spans="6:8" x14ac:dyDescent="0.25">
      <c r="F47019"/>
      <c r="G47019"/>
      <c r="H47019"/>
    </row>
    <row r="47020" spans="6:8" x14ac:dyDescent="0.25">
      <c r="F47020"/>
      <c r="G47020"/>
      <c r="H47020"/>
    </row>
    <row r="47021" spans="6:8" x14ac:dyDescent="0.25">
      <c r="F47021"/>
      <c r="G47021"/>
      <c r="H47021"/>
    </row>
    <row r="47022" spans="6:8" x14ac:dyDescent="0.25">
      <c r="F47022"/>
      <c r="G47022"/>
      <c r="H47022"/>
    </row>
    <row r="47023" spans="6:8" x14ac:dyDescent="0.25">
      <c r="F47023"/>
      <c r="G47023"/>
      <c r="H47023"/>
    </row>
    <row r="47024" spans="6:8" x14ac:dyDescent="0.25">
      <c r="F47024"/>
      <c r="G47024"/>
      <c r="H47024"/>
    </row>
    <row r="47025" spans="6:8" x14ac:dyDescent="0.25">
      <c r="F47025"/>
      <c r="G47025"/>
      <c r="H47025"/>
    </row>
    <row r="47026" spans="6:8" x14ac:dyDescent="0.25">
      <c r="F47026"/>
      <c r="G47026"/>
      <c r="H47026"/>
    </row>
    <row r="47027" spans="6:8" x14ac:dyDescent="0.25">
      <c r="F47027"/>
      <c r="G47027"/>
      <c r="H47027"/>
    </row>
    <row r="47028" spans="6:8" x14ac:dyDescent="0.25">
      <c r="F47028"/>
      <c r="G47028"/>
      <c r="H47028"/>
    </row>
    <row r="47029" spans="6:8" x14ac:dyDescent="0.25">
      <c r="F47029"/>
      <c r="G47029"/>
      <c r="H47029"/>
    </row>
    <row r="47030" spans="6:8" x14ac:dyDescent="0.25">
      <c r="F47030"/>
      <c r="G47030"/>
      <c r="H47030"/>
    </row>
    <row r="47031" spans="6:8" x14ac:dyDescent="0.25">
      <c r="F47031"/>
      <c r="G47031"/>
      <c r="H47031"/>
    </row>
    <row r="47032" spans="6:8" x14ac:dyDescent="0.25">
      <c r="F47032"/>
      <c r="G47032"/>
      <c r="H47032"/>
    </row>
    <row r="47033" spans="6:8" x14ac:dyDescent="0.25">
      <c r="F47033"/>
      <c r="G47033"/>
      <c r="H47033"/>
    </row>
    <row r="47034" spans="6:8" x14ac:dyDescent="0.25">
      <c r="F47034"/>
      <c r="G47034"/>
      <c r="H47034"/>
    </row>
    <row r="47035" spans="6:8" x14ac:dyDescent="0.25">
      <c r="F47035"/>
      <c r="G47035"/>
      <c r="H47035"/>
    </row>
    <row r="47036" spans="6:8" x14ac:dyDescent="0.25">
      <c r="F47036"/>
      <c r="G47036"/>
      <c r="H47036"/>
    </row>
    <row r="47037" spans="6:8" x14ac:dyDescent="0.25">
      <c r="F47037"/>
      <c r="G47037"/>
      <c r="H47037"/>
    </row>
    <row r="47038" spans="6:8" x14ac:dyDescent="0.25">
      <c r="F47038"/>
      <c r="G47038"/>
      <c r="H47038"/>
    </row>
    <row r="47039" spans="6:8" x14ac:dyDescent="0.25">
      <c r="F47039"/>
      <c r="G47039"/>
      <c r="H47039"/>
    </row>
    <row r="47040" spans="6:8" x14ac:dyDescent="0.25">
      <c r="F47040"/>
      <c r="G47040"/>
      <c r="H47040"/>
    </row>
    <row r="47041" spans="6:8" x14ac:dyDescent="0.25">
      <c r="F47041"/>
      <c r="G47041"/>
      <c r="H47041"/>
    </row>
    <row r="47042" spans="6:8" x14ac:dyDescent="0.25">
      <c r="F47042"/>
      <c r="G47042"/>
      <c r="H47042"/>
    </row>
    <row r="47043" spans="6:8" x14ac:dyDescent="0.25">
      <c r="F47043"/>
      <c r="G47043"/>
      <c r="H47043"/>
    </row>
    <row r="47044" spans="6:8" x14ac:dyDescent="0.25">
      <c r="F47044"/>
      <c r="G47044"/>
      <c r="H47044"/>
    </row>
    <row r="47045" spans="6:8" x14ac:dyDescent="0.25">
      <c r="F47045"/>
      <c r="G47045"/>
      <c r="H47045"/>
    </row>
    <row r="47046" spans="6:8" x14ac:dyDescent="0.25">
      <c r="F47046"/>
      <c r="G47046"/>
      <c r="H47046"/>
    </row>
    <row r="47047" spans="6:8" x14ac:dyDescent="0.25">
      <c r="F47047"/>
      <c r="G47047"/>
      <c r="H47047"/>
    </row>
    <row r="47048" spans="6:8" x14ac:dyDescent="0.25">
      <c r="F47048"/>
      <c r="G47048"/>
      <c r="H47048"/>
    </row>
    <row r="47049" spans="6:8" x14ac:dyDescent="0.25">
      <c r="F47049"/>
      <c r="G47049"/>
      <c r="H47049"/>
    </row>
    <row r="47050" spans="6:8" x14ac:dyDescent="0.25">
      <c r="F47050"/>
      <c r="G47050"/>
      <c r="H47050"/>
    </row>
    <row r="47051" spans="6:8" x14ac:dyDescent="0.25">
      <c r="F47051"/>
      <c r="G47051"/>
      <c r="H47051"/>
    </row>
    <row r="47052" spans="6:8" x14ac:dyDescent="0.25">
      <c r="F47052"/>
      <c r="G47052"/>
      <c r="H47052"/>
    </row>
    <row r="47053" spans="6:8" x14ac:dyDescent="0.25">
      <c r="F47053"/>
      <c r="G47053"/>
      <c r="H47053"/>
    </row>
    <row r="47054" spans="6:8" x14ac:dyDescent="0.25">
      <c r="F47054"/>
      <c r="G47054"/>
      <c r="H47054"/>
    </row>
    <row r="47055" spans="6:8" x14ac:dyDescent="0.25">
      <c r="F47055"/>
      <c r="G47055"/>
      <c r="H47055"/>
    </row>
    <row r="47056" spans="6:8" x14ac:dyDescent="0.25">
      <c r="F47056"/>
      <c r="G47056"/>
      <c r="H47056"/>
    </row>
    <row r="47057" spans="6:8" x14ac:dyDescent="0.25">
      <c r="F47057"/>
      <c r="G47057"/>
      <c r="H47057"/>
    </row>
    <row r="47058" spans="6:8" x14ac:dyDescent="0.25">
      <c r="F47058"/>
      <c r="G47058"/>
      <c r="H47058"/>
    </row>
    <row r="47059" spans="6:8" x14ac:dyDescent="0.25">
      <c r="F47059"/>
      <c r="G47059"/>
      <c r="H47059"/>
    </row>
    <row r="47060" spans="6:8" x14ac:dyDescent="0.25">
      <c r="F47060"/>
      <c r="G47060"/>
      <c r="H47060"/>
    </row>
    <row r="47061" spans="6:8" x14ac:dyDescent="0.25">
      <c r="F47061"/>
      <c r="G47061"/>
      <c r="H47061"/>
    </row>
    <row r="47062" spans="6:8" x14ac:dyDescent="0.25">
      <c r="F47062"/>
      <c r="G47062"/>
      <c r="H47062"/>
    </row>
    <row r="47063" spans="6:8" x14ac:dyDescent="0.25">
      <c r="F47063"/>
      <c r="G47063"/>
      <c r="H47063"/>
    </row>
    <row r="47064" spans="6:8" x14ac:dyDescent="0.25">
      <c r="F47064"/>
      <c r="G47064"/>
      <c r="H47064"/>
    </row>
    <row r="47065" spans="6:8" x14ac:dyDescent="0.25">
      <c r="F47065"/>
      <c r="G47065"/>
      <c r="H47065"/>
    </row>
    <row r="47066" spans="6:8" x14ac:dyDescent="0.25">
      <c r="F47066"/>
      <c r="G47066"/>
      <c r="H47066"/>
    </row>
    <row r="47067" spans="6:8" x14ac:dyDescent="0.25">
      <c r="F47067"/>
      <c r="G47067"/>
      <c r="H47067"/>
    </row>
    <row r="47068" spans="6:8" x14ac:dyDescent="0.25">
      <c r="F47068"/>
      <c r="G47068"/>
      <c r="H47068"/>
    </row>
    <row r="47069" spans="6:8" x14ac:dyDescent="0.25">
      <c r="F47069"/>
      <c r="G47069"/>
      <c r="H47069"/>
    </row>
    <row r="47070" spans="6:8" x14ac:dyDescent="0.25">
      <c r="F47070"/>
      <c r="G47070"/>
      <c r="H47070"/>
    </row>
    <row r="47071" spans="6:8" x14ac:dyDescent="0.25">
      <c r="F47071"/>
      <c r="G47071"/>
      <c r="H47071"/>
    </row>
    <row r="47072" spans="6:8" x14ac:dyDescent="0.25">
      <c r="F47072"/>
      <c r="G47072"/>
      <c r="H47072"/>
    </row>
    <row r="47073" spans="6:8" x14ac:dyDescent="0.25">
      <c r="F47073"/>
      <c r="G47073"/>
      <c r="H47073"/>
    </row>
    <row r="47074" spans="6:8" x14ac:dyDescent="0.25">
      <c r="F47074"/>
      <c r="G47074"/>
      <c r="H47074"/>
    </row>
    <row r="47075" spans="6:8" x14ac:dyDescent="0.25">
      <c r="F47075"/>
      <c r="G47075"/>
      <c r="H47075"/>
    </row>
    <row r="47076" spans="6:8" x14ac:dyDescent="0.25">
      <c r="F47076"/>
      <c r="G47076"/>
      <c r="H47076"/>
    </row>
    <row r="47077" spans="6:8" x14ac:dyDescent="0.25">
      <c r="F47077"/>
      <c r="G47077"/>
      <c r="H47077"/>
    </row>
    <row r="47078" spans="6:8" x14ac:dyDescent="0.25">
      <c r="F47078"/>
      <c r="G47078"/>
      <c r="H47078"/>
    </row>
    <row r="47079" spans="6:8" x14ac:dyDescent="0.25">
      <c r="F47079"/>
      <c r="G47079"/>
      <c r="H47079"/>
    </row>
    <row r="47080" spans="6:8" x14ac:dyDescent="0.25">
      <c r="F47080"/>
      <c r="G47080"/>
      <c r="H47080"/>
    </row>
    <row r="47081" spans="6:8" x14ac:dyDescent="0.25">
      <c r="F47081"/>
      <c r="G47081"/>
      <c r="H47081"/>
    </row>
    <row r="47082" spans="6:8" x14ac:dyDescent="0.25">
      <c r="F47082"/>
      <c r="G47082"/>
      <c r="H47082"/>
    </row>
    <row r="47083" spans="6:8" x14ac:dyDescent="0.25">
      <c r="F47083"/>
      <c r="G47083"/>
      <c r="H47083"/>
    </row>
    <row r="47084" spans="6:8" x14ac:dyDescent="0.25">
      <c r="F47084"/>
      <c r="G47084"/>
      <c r="H47084"/>
    </row>
    <row r="47085" spans="6:8" x14ac:dyDescent="0.25">
      <c r="F47085"/>
      <c r="G47085"/>
      <c r="H47085"/>
    </row>
    <row r="47086" spans="6:8" x14ac:dyDescent="0.25">
      <c r="F47086"/>
      <c r="G47086"/>
      <c r="H47086"/>
    </row>
    <row r="47087" spans="6:8" x14ac:dyDescent="0.25">
      <c r="F47087"/>
      <c r="G47087"/>
      <c r="H47087"/>
    </row>
    <row r="47088" spans="6:8" x14ac:dyDescent="0.25">
      <c r="F47088"/>
      <c r="G47088"/>
      <c r="H47088"/>
    </row>
    <row r="47089" spans="6:8" x14ac:dyDescent="0.25">
      <c r="F47089"/>
      <c r="G47089"/>
      <c r="H47089"/>
    </row>
    <row r="47090" spans="6:8" x14ac:dyDescent="0.25">
      <c r="F47090"/>
      <c r="G47090"/>
      <c r="H47090"/>
    </row>
    <row r="47091" spans="6:8" x14ac:dyDescent="0.25">
      <c r="F47091"/>
      <c r="G47091"/>
      <c r="H47091"/>
    </row>
    <row r="47092" spans="6:8" x14ac:dyDescent="0.25">
      <c r="F47092"/>
      <c r="G47092"/>
      <c r="H47092"/>
    </row>
    <row r="47093" spans="6:8" x14ac:dyDescent="0.25">
      <c r="F47093"/>
      <c r="G47093"/>
      <c r="H47093"/>
    </row>
    <row r="47094" spans="6:8" x14ac:dyDescent="0.25">
      <c r="F47094"/>
      <c r="G47094"/>
      <c r="H47094"/>
    </row>
    <row r="47095" spans="6:8" x14ac:dyDescent="0.25">
      <c r="F47095"/>
      <c r="G47095"/>
      <c r="H47095"/>
    </row>
    <row r="47096" spans="6:8" x14ac:dyDescent="0.25">
      <c r="F47096"/>
      <c r="G47096"/>
      <c r="H47096"/>
    </row>
    <row r="47097" spans="6:8" x14ac:dyDescent="0.25">
      <c r="F47097"/>
      <c r="G47097"/>
      <c r="H47097"/>
    </row>
    <row r="47098" spans="6:8" x14ac:dyDescent="0.25">
      <c r="F47098"/>
      <c r="G47098"/>
      <c r="H47098"/>
    </row>
    <row r="47099" spans="6:8" x14ac:dyDescent="0.25">
      <c r="F47099"/>
      <c r="G47099"/>
      <c r="H47099"/>
    </row>
    <row r="47100" spans="6:8" x14ac:dyDescent="0.25">
      <c r="F47100"/>
      <c r="G47100"/>
      <c r="H47100"/>
    </row>
    <row r="47101" spans="6:8" x14ac:dyDescent="0.25">
      <c r="F47101"/>
      <c r="G47101"/>
      <c r="H47101"/>
    </row>
    <row r="47102" spans="6:8" x14ac:dyDescent="0.25">
      <c r="F47102"/>
      <c r="G47102"/>
      <c r="H47102"/>
    </row>
    <row r="47103" spans="6:8" x14ac:dyDescent="0.25">
      <c r="F47103"/>
      <c r="G47103"/>
      <c r="H47103"/>
    </row>
    <row r="47104" spans="6:8" x14ac:dyDescent="0.25">
      <c r="F47104"/>
      <c r="G47104"/>
      <c r="H47104"/>
    </row>
    <row r="47105" spans="6:8" x14ac:dyDescent="0.25">
      <c r="F47105"/>
      <c r="G47105"/>
      <c r="H47105"/>
    </row>
    <row r="47106" spans="6:8" x14ac:dyDescent="0.25">
      <c r="F47106"/>
      <c r="G47106"/>
      <c r="H47106"/>
    </row>
    <row r="47107" spans="6:8" x14ac:dyDescent="0.25">
      <c r="F47107"/>
      <c r="G47107"/>
      <c r="H47107"/>
    </row>
    <row r="47108" spans="6:8" x14ac:dyDescent="0.25">
      <c r="F47108"/>
      <c r="G47108"/>
      <c r="H47108"/>
    </row>
    <row r="47109" spans="6:8" x14ac:dyDescent="0.25">
      <c r="F47109"/>
      <c r="G47109"/>
      <c r="H47109"/>
    </row>
    <row r="47110" spans="6:8" x14ac:dyDescent="0.25">
      <c r="F47110"/>
      <c r="G47110"/>
      <c r="H47110"/>
    </row>
    <row r="47111" spans="6:8" x14ac:dyDescent="0.25">
      <c r="F47111"/>
      <c r="G47111"/>
      <c r="H47111"/>
    </row>
    <row r="47112" spans="6:8" x14ac:dyDescent="0.25">
      <c r="F47112"/>
      <c r="G47112"/>
      <c r="H47112"/>
    </row>
    <row r="47113" spans="6:8" x14ac:dyDescent="0.25">
      <c r="F47113"/>
      <c r="G47113"/>
      <c r="H47113"/>
    </row>
    <row r="47114" spans="6:8" x14ac:dyDescent="0.25">
      <c r="F47114"/>
      <c r="G47114"/>
      <c r="H47114"/>
    </row>
    <row r="47115" spans="6:8" x14ac:dyDescent="0.25">
      <c r="F47115"/>
      <c r="G47115"/>
      <c r="H47115"/>
    </row>
    <row r="47116" spans="6:8" x14ac:dyDescent="0.25">
      <c r="F47116"/>
      <c r="G47116"/>
      <c r="H47116"/>
    </row>
    <row r="47117" spans="6:8" x14ac:dyDescent="0.25">
      <c r="F47117"/>
      <c r="G47117"/>
      <c r="H47117"/>
    </row>
    <row r="47118" spans="6:8" x14ac:dyDescent="0.25">
      <c r="F47118"/>
      <c r="G47118"/>
      <c r="H47118"/>
    </row>
    <row r="47119" spans="6:8" x14ac:dyDescent="0.25">
      <c r="F47119"/>
      <c r="G47119"/>
      <c r="H47119"/>
    </row>
    <row r="47120" spans="6:8" x14ac:dyDescent="0.25">
      <c r="F47120"/>
      <c r="G47120"/>
      <c r="H47120"/>
    </row>
    <row r="47121" spans="6:8" x14ac:dyDescent="0.25">
      <c r="F47121"/>
      <c r="G47121"/>
      <c r="H47121"/>
    </row>
    <row r="47122" spans="6:8" x14ac:dyDescent="0.25">
      <c r="F47122"/>
      <c r="G47122"/>
      <c r="H47122"/>
    </row>
    <row r="47123" spans="6:8" x14ac:dyDescent="0.25">
      <c r="F47123"/>
      <c r="G47123"/>
      <c r="H47123"/>
    </row>
    <row r="47124" spans="6:8" x14ac:dyDescent="0.25">
      <c r="F47124"/>
      <c r="G47124"/>
      <c r="H47124"/>
    </row>
    <row r="47125" spans="6:8" x14ac:dyDescent="0.25">
      <c r="F47125"/>
      <c r="G47125"/>
      <c r="H47125"/>
    </row>
    <row r="47126" spans="6:8" x14ac:dyDescent="0.25">
      <c r="F47126"/>
      <c r="G47126"/>
      <c r="H47126"/>
    </row>
    <row r="47127" spans="6:8" x14ac:dyDescent="0.25">
      <c r="F47127"/>
      <c r="G47127"/>
      <c r="H47127"/>
    </row>
    <row r="47128" spans="6:8" x14ac:dyDescent="0.25">
      <c r="F47128"/>
      <c r="G47128"/>
      <c r="H47128"/>
    </row>
    <row r="47129" spans="6:8" x14ac:dyDescent="0.25">
      <c r="F47129"/>
      <c r="G47129"/>
      <c r="H47129"/>
    </row>
    <row r="47130" spans="6:8" x14ac:dyDescent="0.25">
      <c r="F47130"/>
      <c r="G47130"/>
      <c r="H47130"/>
    </row>
    <row r="47131" spans="6:8" x14ac:dyDescent="0.25">
      <c r="F47131"/>
      <c r="G47131"/>
      <c r="H47131"/>
    </row>
    <row r="47132" spans="6:8" x14ac:dyDescent="0.25">
      <c r="F47132"/>
      <c r="G47132"/>
      <c r="H47132"/>
    </row>
    <row r="47133" spans="6:8" x14ac:dyDescent="0.25">
      <c r="F47133"/>
      <c r="G47133"/>
      <c r="H47133"/>
    </row>
    <row r="47134" spans="6:8" x14ac:dyDescent="0.25">
      <c r="F47134"/>
      <c r="G47134"/>
      <c r="H47134"/>
    </row>
    <row r="47135" spans="6:8" x14ac:dyDescent="0.25">
      <c r="F47135"/>
      <c r="G47135"/>
      <c r="H47135"/>
    </row>
    <row r="47136" spans="6:8" x14ac:dyDescent="0.25">
      <c r="F47136"/>
      <c r="G47136"/>
      <c r="H47136"/>
    </row>
    <row r="47137" spans="6:8" x14ac:dyDescent="0.25">
      <c r="F47137"/>
      <c r="G47137"/>
      <c r="H47137"/>
    </row>
    <row r="47138" spans="6:8" x14ac:dyDescent="0.25">
      <c r="F47138"/>
      <c r="G47138"/>
      <c r="H47138"/>
    </row>
    <row r="47139" spans="6:8" x14ac:dyDescent="0.25">
      <c r="F47139"/>
      <c r="G47139"/>
      <c r="H47139"/>
    </row>
    <row r="47140" spans="6:8" x14ac:dyDescent="0.25">
      <c r="F47140"/>
      <c r="G47140"/>
      <c r="H47140"/>
    </row>
    <row r="47141" spans="6:8" x14ac:dyDescent="0.25">
      <c r="F47141"/>
      <c r="G47141"/>
      <c r="H47141"/>
    </row>
    <row r="47142" spans="6:8" x14ac:dyDescent="0.25">
      <c r="F47142"/>
      <c r="G47142"/>
      <c r="H47142"/>
    </row>
    <row r="47143" spans="6:8" x14ac:dyDescent="0.25">
      <c r="F47143"/>
      <c r="G47143"/>
      <c r="H47143"/>
    </row>
    <row r="47144" spans="6:8" x14ac:dyDescent="0.25">
      <c r="F47144"/>
      <c r="G47144"/>
      <c r="H47144"/>
    </row>
    <row r="47145" spans="6:8" x14ac:dyDescent="0.25">
      <c r="F47145"/>
      <c r="G47145"/>
      <c r="H47145"/>
    </row>
    <row r="47146" spans="6:8" x14ac:dyDescent="0.25">
      <c r="F47146"/>
      <c r="G47146"/>
      <c r="H47146"/>
    </row>
    <row r="47147" spans="6:8" x14ac:dyDescent="0.25">
      <c r="F47147"/>
      <c r="G47147"/>
      <c r="H47147"/>
    </row>
    <row r="47148" spans="6:8" x14ac:dyDescent="0.25">
      <c r="F47148"/>
      <c r="G47148"/>
      <c r="H47148"/>
    </row>
    <row r="47149" spans="6:8" x14ac:dyDescent="0.25">
      <c r="F47149"/>
      <c r="G47149"/>
      <c r="H47149"/>
    </row>
    <row r="47150" spans="6:8" x14ac:dyDescent="0.25">
      <c r="F47150"/>
      <c r="G47150"/>
      <c r="H47150"/>
    </row>
    <row r="47151" spans="6:8" x14ac:dyDescent="0.25">
      <c r="F47151"/>
      <c r="G47151"/>
      <c r="H47151"/>
    </row>
    <row r="47152" spans="6:8" x14ac:dyDescent="0.25">
      <c r="F47152"/>
      <c r="G47152"/>
      <c r="H47152"/>
    </row>
    <row r="47153" spans="6:8" x14ac:dyDescent="0.25">
      <c r="F47153"/>
      <c r="G47153"/>
      <c r="H47153"/>
    </row>
    <row r="47154" spans="6:8" x14ac:dyDescent="0.25">
      <c r="F47154"/>
      <c r="G47154"/>
      <c r="H47154"/>
    </row>
    <row r="47155" spans="6:8" x14ac:dyDescent="0.25">
      <c r="F47155"/>
      <c r="G47155"/>
      <c r="H47155"/>
    </row>
    <row r="47156" spans="6:8" x14ac:dyDescent="0.25">
      <c r="F47156"/>
      <c r="G47156"/>
      <c r="H47156"/>
    </row>
    <row r="47157" spans="6:8" x14ac:dyDescent="0.25">
      <c r="F47157"/>
      <c r="G47157"/>
      <c r="H47157"/>
    </row>
    <row r="47158" spans="6:8" x14ac:dyDescent="0.25">
      <c r="F47158"/>
      <c r="G47158"/>
      <c r="H47158"/>
    </row>
    <row r="47159" spans="6:8" x14ac:dyDescent="0.25">
      <c r="F47159"/>
      <c r="G47159"/>
      <c r="H47159"/>
    </row>
    <row r="47160" spans="6:8" x14ac:dyDescent="0.25">
      <c r="F47160"/>
      <c r="G47160"/>
      <c r="H47160"/>
    </row>
    <row r="47161" spans="6:8" x14ac:dyDescent="0.25">
      <c r="F47161"/>
      <c r="G47161"/>
      <c r="H47161"/>
    </row>
    <row r="47162" spans="6:8" x14ac:dyDescent="0.25">
      <c r="F47162"/>
      <c r="G47162"/>
      <c r="H47162"/>
    </row>
    <row r="47163" spans="6:8" x14ac:dyDescent="0.25">
      <c r="F47163"/>
      <c r="G47163"/>
      <c r="H47163"/>
    </row>
    <row r="47164" spans="6:8" x14ac:dyDescent="0.25">
      <c r="F47164"/>
      <c r="G47164"/>
      <c r="H47164"/>
    </row>
    <row r="47165" spans="6:8" x14ac:dyDescent="0.25">
      <c r="F47165"/>
      <c r="G47165"/>
      <c r="H47165"/>
    </row>
    <row r="47166" spans="6:8" x14ac:dyDescent="0.25">
      <c r="F47166"/>
      <c r="G47166"/>
      <c r="H47166"/>
    </row>
    <row r="47167" spans="6:8" x14ac:dyDescent="0.25">
      <c r="F47167"/>
      <c r="G47167"/>
      <c r="H47167"/>
    </row>
    <row r="47168" spans="6:8" x14ac:dyDescent="0.25">
      <c r="F47168"/>
      <c r="G47168"/>
      <c r="H47168"/>
    </row>
    <row r="47169" spans="6:8" x14ac:dyDescent="0.25">
      <c r="F47169"/>
      <c r="G47169"/>
      <c r="H47169"/>
    </row>
    <row r="47170" spans="6:8" x14ac:dyDescent="0.25">
      <c r="F47170"/>
      <c r="G47170"/>
      <c r="H47170"/>
    </row>
    <row r="47171" spans="6:8" x14ac:dyDescent="0.25">
      <c r="F47171"/>
      <c r="G47171"/>
      <c r="H47171"/>
    </row>
    <row r="47172" spans="6:8" x14ac:dyDescent="0.25">
      <c r="F47172"/>
      <c r="G47172"/>
      <c r="H47172"/>
    </row>
    <row r="47173" spans="6:8" x14ac:dyDescent="0.25">
      <c r="F47173"/>
      <c r="G47173"/>
      <c r="H47173"/>
    </row>
    <row r="47174" spans="6:8" x14ac:dyDescent="0.25">
      <c r="F47174"/>
      <c r="G47174"/>
      <c r="H47174"/>
    </row>
    <row r="47175" spans="6:8" x14ac:dyDescent="0.25">
      <c r="F47175"/>
      <c r="G47175"/>
      <c r="H47175"/>
    </row>
    <row r="47176" spans="6:8" x14ac:dyDescent="0.25">
      <c r="F47176"/>
      <c r="G47176"/>
      <c r="H47176"/>
    </row>
    <row r="47177" spans="6:8" x14ac:dyDescent="0.25">
      <c r="F47177"/>
      <c r="G47177"/>
      <c r="H47177"/>
    </row>
    <row r="47178" spans="6:8" x14ac:dyDescent="0.25">
      <c r="F47178"/>
      <c r="G47178"/>
      <c r="H47178"/>
    </row>
    <row r="47179" spans="6:8" x14ac:dyDescent="0.25">
      <c r="F47179"/>
      <c r="G47179"/>
      <c r="H47179"/>
    </row>
    <row r="47180" spans="6:8" x14ac:dyDescent="0.25">
      <c r="F47180"/>
      <c r="G47180"/>
      <c r="H47180"/>
    </row>
    <row r="47181" spans="6:8" x14ac:dyDescent="0.25">
      <c r="F47181"/>
      <c r="G47181"/>
      <c r="H47181"/>
    </row>
    <row r="47182" spans="6:8" x14ac:dyDescent="0.25">
      <c r="F47182"/>
      <c r="G47182"/>
      <c r="H47182"/>
    </row>
    <row r="47183" spans="6:8" x14ac:dyDescent="0.25">
      <c r="F47183"/>
      <c r="G47183"/>
      <c r="H47183"/>
    </row>
    <row r="47184" spans="6:8" x14ac:dyDescent="0.25">
      <c r="F47184"/>
      <c r="G47184"/>
      <c r="H47184"/>
    </row>
    <row r="47185" spans="6:8" x14ac:dyDescent="0.25">
      <c r="F47185"/>
      <c r="G47185"/>
      <c r="H47185"/>
    </row>
    <row r="47186" spans="6:8" x14ac:dyDescent="0.25">
      <c r="F47186"/>
      <c r="G47186"/>
      <c r="H47186"/>
    </row>
    <row r="47187" spans="6:8" x14ac:dyDescent="0.25">
      <c r="F47187"/>
      <c r="G47187"/>
      <c r="H47187"/>
    </row>
    <row r="47188" spans="6:8" x14ac:dyDescent="0.25">
      <c r="F47188"/>
      <c r="G47188"/>
      <c r="H47188"/>
    </row>
    <row r="47189" spans="6:8" x14ac:dyDescent="0.25">
      <c r="F47189"/>
      <c r="G47189"/>
      <c r="H47189"/>
    </row>
    <row r="47190" spans="6:8" x14ac:dyDescent="0.25">
      <c r="F47190"/>
      <c r="G47190"/>
      <c r="H47190"/>
    </row>
    <row r="47191" spans="6:8" x14ac:dyDescent="0.25">
      <c r="F47191"/>
      <c r="G47191"/>
      <c r="H47191"/>
    </row>
    <row r="47192" spans="6:8" x14ac:dyDescent="0.25">
      <c r="F47192"/>
      <c r="G47192"/>
      <c r="H47192"/>
    </row>
    <row r="47193" spans="6:8" x14ac:dyDescent="0.25">
      <c r="F47193"/>
      <c r="G47193"/>
      <c r="H47193"/>
    </row>
    <row r="47194" spans="6:8" x14ac:dyDescent="0.25">
      <c r="F47194"/>
      <c r="G47194"/>
      <c r="H47194"/>
    </row>
    <row r="47195" spans="6:8" x14ac:dyDescent="0.25">
      <c r="F47195"/>
      <c r="G47195"/>
      <c r="H47195"/>
    </row>
    <row r="47196" spans="6:8" x14ac:dyDescent="0.25">
      <c r="F47196"/>
      <c r="G47196"/>
      <c r="H47196"/>
    </row>
    <row r="47197" spans="6:8" x14ac:dyDescent="0.25">
      <c r="F47197"/>
      <c r="G47197"/>
      <c r="H47197"/>
    </row>
    <row r="47198" spans="6:8" x14ac:dyDescent="0.25">
      <c r="F47198"/>
      <c r="G47198"/>
      <c r="H47198"/>
    </row>
    <row r="47199" spans="6:8" x14ac:dyDescent="0.25">
      <c r="F47199"/>
      <c r="G47199"/>
      <c r="H47199"/>
    </row>
    <row r="47200" spans="6:8" x14ac:dyDescent="0.25">
      <c r="F47200"/>
      <c r="G47200"/>
      <c r="H47200"/>
    </row>
    <row r="47201" spans="6:8" x14ac:dyDescent="0.25">
      <c r="F47201"/>
      <c r="G47201"/>
      <c r="H47201"/>
    </row>
    <row r="47202" spans="6:8" x14ac:dyDescent="0.25">
      <c r="F47202"/>
      <c r="G47202"/>
      <c r="H47202"/>
    </row>
    <row r="47203" spans="6:8" x14ac:dyDescent="0.25">
      <c r="F47203"/>
      <c r="G47203"/>
      <c r="H47203"/>
    </row>
    <row r="47204" spans="6:8" x14ac:dyDescent="0.25">
      <c r="F47204"/>
      <c r="G47204"/>
      <c r="H47204"/>
    </row>
    <row r="47205" spans="6:8" x14ac:dyDescent="0.25">
      <c r="F47205"/>
      <c r="G47205"/>
      <c r="H47205"/>
    </row>
    <row r="47206" spans="6:8" x14ac:dyDescent="0.25">
      <c r="F47206"/>
      <c r="G47206"/>
      <c r="H47206"/>
    </row>
    <row r="47207" spans="6:8" x14ac:dyDescent="0.25">
      <c r="F47207"/>
      <c r="G47207"/>
      <c r="H47207"/>
    </row>
    <row r="47208" spans="6:8" x14ac:dyDescent="0.25">
      <c r="F47208"/>
      <c r="G47208"/>
      <c r="H47208"/>
    </row>
    <row r="47209" spans="6:8" x14ac:dyDescent="0.25">
      <c r="F47209"/>
      <c r="G47209"/>
      <c r="H47209"/>
    </row>
    <row r="47210" spans="6:8" x14ac:dyDescent="0.25">
      <c r="F47210"/>
      <c r="G47210"/>
      <c r="H47210"/>
    </row>
    <row r="47211" spans="6:8" x14ac:dyDescent="0.25">
      <c r="F47211"/>
      <c r="G47211"/>
      <c r="H47211"/>
    </row>
    <row r="47212" spans="6:8" x14ac:dyDescent="0.25">
      <c r="F47212"/>
      <c r="G47212"/>
      <c r="H47212"/>
    </row>
    <row r="47213" spans="6:8" x14ac:dyDescent="0.25">
      <c r="F47213"/>
      <c r="G47213"/>
      <c r="H47213"/>
    </row>
    <row r="47214" spans="6:8" x14ac:dyDescent="0.25">
      <c r="F47214"/>
      <c r="G47214"/>
      <c r="H47214"/>
    </row>
    <row r="47215" spans="6:8" x14ac:dyDescent="0.25">
      <c r="F47215"/>
      <c r="G47215"/>
      <c r="H47215"/>
    </row>
    <row r="47216" spans="6:8" x14ac:dyDescent="0.25">
      <c r="F47216"/>
      <c r="G47216"/>
      <c r="H47216"/>
    </row>
    <row r="47217" spans="6:8" x14ac:dyDescent="0.25">
      <c r="F47217"/>
      <c r="G47217"/>
      <c r="H47217"/>
    </row>
    <row r="47218" spans="6:8" x14ac:dyDescent="0.25">
      <c r="F47218"/>
      <c r="G47218"/>
      <c r="H47218"/>
    </row>
    <row r="47219" spans="6:8" x14ac:dyDescent="0.25">
      <c r="F47219"/>
      <c r="G47219"/>
      <c r="H47219"/>
    </row>
    <row r="47220" spans="6:8" x14ac:dyDescent="0.25">
      <c r="F47220"/>
      <c r="G47220"/>
      <c r="H47220"/>
    </row>
    <row r="47221" spans="6:8" x14ac:dyDescent="0.25">
      <c r="F47221"/>
      <c r="G47221"/>
      <c r="H47221"/>
    </row>
    <row r="47222" spans="6:8" x14ac:dyDescent="0.25">
      <c r="F47222"/>
      <c r="G47222"/>
      <c r="H47222"/>
    </row>
    <row r="47223" spans="6:8" x14ac:dyDescent="0.25">
      <c r="F47223"/>
      <c r="G47223"/>
      <c r="H47223"/>
    </row>
    <row r="47224" spans="6:8" x14ac:dyDescent="0.25">
      <c r="F47224"/>
      <c r="G47224"/>
      <c r="H47224"/>
    </row>
    <row r="47225" spans="6:8" x14ac:dyDescent="0.25">
      <c r="F47225"/>
      <c r="G47225"/>
      <c r="H47225"/>
    </row>
    <row r="47226" spans="6:8" x14ac:dyDescent="0.25">
      <c r="F47226"/>
      <c r="G47226"/>
      <c r="H47226"/>
    </row>
    <row r="47227" spans="6:8" x14ac:dyDescent="0.25">
      <c r="F47227"/>
      <c r="G47227"/>
      <c r="H47227"/>
    </row>
    <row r="47228" spans="6:8" x14ac:dyDescent="0.25">
      <c r="F47228"/>
      <c r="G47228"/>
      <c r="H47228"/>
    </row>
    <row r="47229" spans="6:8" x14ac:dyDescent="0.25">
      <c r="F47229"/>
      <c r="G47229"/>
      <c r="H47229"/>
    </row>
    <row r="47230" spans="6:8" x14ac:dyDescent="0.25">
      <c r="F47230"/>
      <c r="G47230"/>
      <c r="H47230"/>
    </row>
    <row r="47231" spans="6:8" x14ac:dyDescent="0.25">
      <c r="F47231"/>
      <c r="G47231"/>
      <c r="H47231"/>
    </row>
    <row r="47232" spans="6:8" x14ac:dyDescent="0.25">
      <c r="F47232"/>
      <c r="G47232"/>
      <c r="H47232"/>
    </row>
    <row r="47233" spans="6:8" x14ac:dyDescent="0.25">
      <c r="F47233"/>
      <c r="G47233"/>
      <c r="H47233"/>
    </row>
    <row r="47234" spans="6:8" x14ac:dyDescent="0.25">
      <c r="F47234"/>
      <c r="G47234"/>
      <c r="H47234"/>
    </row>
    <row r="47235" spans="6:8" x14ac:dyDescent="0.25">
      <c r="F47235"/>
      <c r="G47235"/>
      <c r="H47235"/>
    </row>
    <row r="47236" spans="6:8" x14ac:dyDescent="0.25">
      <c r="F47236"/>
      <c r="G47236"/>
      <c r="H47236"/>
    </row>
    <row r="47237" spans="6:8" x14ac:dyDescent="0.25">
      <c r="F47237"/>
      <c r="G47237"/>
      <c r="H47237"/>
    </row>
    <row r="47238" spans="6:8" x14ac:dyDescent="0.25">
      <c r="F47238"/>
      <c r="G47238"/>
      <c r="H47238"/>
    </row>
    <row r="47239" spans="6:8" x14ac:dyDescent="0.25">
      <c r="F47239"/>
      <c r="G47239"/>
      <c r="H47239"/>
    </row>
    <row r="47240" spans="6:8" x14ac:dyDescent="0.25">
      <c r="F47240"/>
      <c r="G47240"/>
      <c r="H47240"/>
    </row>
    <row r="47241" spans="6:8" x14ac:dyDescent="0.25">
      <c r="F47241"/>
      <c r="G47241"/>
      <c r="H47241"/>
    </row>
    <row r="47242" spans="6:8" x14ac:dyDescent="0.25">
      <c r="F47242"/>
      <c r="G47242"/>
      <c r="H47242"/>
    </row>
    <row r="47243" spans="6:8" x14ac:dyDescent="0.25">
      <c r="F47243"/>
      <c r="G47243"/>
      <c r="H47243"/>
    </row>
    <row r="47244" spans="6:8" x14ac:dyDescent="0.25">
      <c r="F47244"/>
      <c r="G47244"/>
      <c r="H47244"/>
    </row>
    <row r="47245" spans="6:8" x14ac:dyDescent="0.25">
      <c r="F47245"/>
      <c r="G47245"/>
      <c r="H47245"/>
    </row>
    <row r="47246" spans="6:8" x14ac:dyDescent="0.25">
      <c r="F47246"/>
      <c r="G47246"/>
      <c r="H47246"/>
    </row>
    <row r="47247" spans="6:8" x14ac:dyDescent="0.25">
      <c r="F47247"/>
      <c r="G47247"/>
      <c r="H47247"/>
    </row>
    <row r="47248" spans="6:8" x14ac:dyDescent="0.25">
      <c r="F47248"/>
      <c r="G47248"/>
      <c r="H47248"/>
    </row>
    <row r="47249" spans="6:8" x14ac:dyDescent="0.25">
      <c r="F47249"/>
      <c r="G47249"/>
      <c r="H47249"/>
    </row>
    <row r="47250" spans="6:8" x14ac:dyDescent="0.25">
      <c r="F47250"/>
      <c r="G47250"/>
      <c r="H47250"/>
    </row>
    <row r="47251" spans="6:8" x14ac:dyDescent="0.25">
      <c r="F47251"/>
      <c r="G47251"/>
      <c r="H47251"/>
    </row>
    <row r="47252" spans="6:8" x14ac:dyDescent="0.25">
      <c r="F47252"/>
      <c r="G47252"/>
      <c r="H47252"/>
    </row>
    <row r="47253" spans="6:8" x14ac:dyDescent="0.25">
      <c r="F47253"/>
      <c r="G47253"/>
      <c r="H47253"/>
    </row>
    <row r="47254" spans="6:8" x14ac:dyDescent="0.25">
      <c r="F47254"/>
      <c r="G47254"/>
      <c r="H47254"/>
    </row>
    <row r="47255" spans="6:8" x14ac:dyDescent="0.25">
      <c r="F47255"/>
      <c r="G47255"/>
      <c r="H47255"/>
    </row>
    <row r="47256" spans="6:8" x14ac:dyDescent="0.25">
      <c r="F47256"/>
      <c r="G47256"/>
      <c r="H47256"/>
    </row>
    <row r="47257" spans="6:8" x14ac:dyDescent="0.25">
      <c r="F47257"/>
      <c r="G47257"/>
      <c r="H47257"/>
    </row>
    <row r="47258" spans="6:8" x14ac:dyDescent="0.25">
      <c r="F47258"/>
      <c r="G47258"/>
      <c r="H47258"/>
    </row>
    <row r="47259" spans="6:8" x14ac:dyDescent="0.25">
      <c r="F47259"/>
      <c r="G47259"/>
      <c r="H47259"/>
    </row>
    <row r="47260" spans="6:8" x14ac:dyDescent="0.25">
      <c r="F47260"/>
      <c r="G47260"/>
      <c r="H47260"/>
    </row>
    <row r="47261" spans="6:8" x14ac:dyDescent="0.25">
      <c r="F47261"/>
      <c r="G47261"/>
      <c r="H47261"/>
    </row>
    <row r="47262" spans="6:8" x14ac:dyDescent="0.25">
      <c r="F47262"/>
      <c r="G47262"/>
      <c r="H47262"/>
    </row>
    <row r="47263" spans="6:8" x14ac:dyDescent="0.25">
      <c r="F47263"/>
      <c r="G47263"/>
      <c r="H47263"/>
    </row>
    <row r="47264" spans="6:8" x14ac:dyDescent="0.25">
      <c r="F47264"/>
      <c r="G47264"/>
      <c r="H47264"/>
    </row>
    <row r="47265" spans="6:8" x14ac:dyDescent="0.25">
      <c r="F47265"/>
      <c r="G47265"/>
      <c r="H47265"/>
    </row>
    <row r="47266" spans="6:8" x14ac:dyDescent="0.25">
      <c r="F47266"/>
      <c r="G47266"/>
      <c r="H47266"/>
    </row>
    <row r="47267" spans="6:8" x14ac:dyDescent="0.25">
      <c r="F47267"/>
      <c r="G47267"/>
      <c r="H47267"/>
    </row>
    <row r="47268" spans="6:8" x14ac:dyDescent="0.25">
      <c r="F47268"/>
      <c r="G47268"/>
      <c r="H47268"/>
    </row>
    <row r="47269" spans="6:8" x14ac:dyDescent="0.25">
      <c r="F47269"/>
      <c r="G47269"/>
      <c r="H47269"/>
    </row>
    <row r="47270" spans="6:8" x14ac:dyDescent="0.25">
      <c r="F47270"/>
      <c r="G47270"/>
      <c r="H47270"/>
    </row>
    <row r="47271" spans="6:8" x14ac:dyDescent="0.25">
      <c r="F47271"/>
      <c r="G47271"/>
      <c r="H47271"/>
    </row>
    <row r="47272" spans="6:8" x14ac:dyDescent="0.25">
      <c r="F47272"/>
      <c r="G47272"/>
      <c r="H47272"/>
    </row>
    <row r="47273" spans="6:8" x14ac:dyDescent="0.25">
      <c r="F47273"/>
      <c r="G47273"/>
      <c r="H47273"/>
    </row>
    <row r="47274" spans="6:8" x14ac:dyDescent="0.25">
      <c r="F47274"/>
      <c r="G47274"/>
      <c r="H47274"/>
    </row>
    <row r="47275" spans="6:8" x14ac:dyDescent="0.25">
      <c r="F47275"/>
      <c r="G47275"/>
      <c r="H47275"/>
    </row>
    <row r="47276" spans="6:8" x14ac:dyDescent="0.25">
      <c r="F47276"/>
      <c r="G47276"/>
      <c r="H47276"/>
    </row>
    <row r="47277" spans="6:8" x14ac:dyDescent="0.25">
      <c r="F47277"/>
      <c r="G47277"/>
      <c r="H47277"/>
    </row>
    <row r="47278" spans="6:8" x14ac:dyDescent="0.25">
      <c r="F47278"/>
      <c r="G47278"/>
      <c r="H47278"/>
    </row>
    <row r="47279" spans="6:8" x14ac:dyDescent="0.25">
      <c r="F47279"/>
      <c r="G47279"/>
      <c r="H47279"/>
    </row>
    <row r="47280" spans="6:8" x14ac:dyDescent="0.25">
      <c r="F47280"/>
      <c r="G47280"/>
      <c r="H47280"/>
    </row>
    <row r="47281" spans="6:8" x14ac:dyDescent="0.25">
      <c r="F47281"/>
      <c r="G47281"/>
      <c r="H47281"/>
    </row>
    <row r="47282" spans="6:8" x14ac:dyDescent="0.25">
      <c r="F47282"/>
      <c r="G47282"/>
      <c r="H47282"/>
    </row>
    <row r="47283" spans="6:8" x14ac:dyDescent="0.25">
      <c r="F47283"/>
      <c r="G47283"/>
      <c r="H47283"/>
    </row>
    <row r="47284" spans="6:8" x14ac:dyDescent="0.25">
      <c r="F47284"/>
      <c r="G47284"/>
      <c r="H47284"/>
    </row>
    <row r="47285" spans="6:8" x14ac:dyDescent="0.25">
      <c r="F47285"/>
      <c r="G47285"/>
      <c r="H47285"/>
    </row>
    <row r="47286" spans="6:8" x14ac:dyDescent="0.25">
      <c r="F47286"/>
      <c r="G47286"/>
      <c r="H47286"/>
    </row>
    <row r="47287" spans="6:8" x14ac:dyDescent="0.25">
      <c r="F47287"/>
      <c r="G47287"/>
      <c r="H47287"/>
    </row>
    <row r="47288" spans="6:8" x14ac:dyDescent="0.25">
      <c r="F47288"/>
      <c r="G47288"/>
      <c r="H47288"/>
    </row>
    <row r="47289" spans="6:8" x14ac:dyDescent="0.25">
      <c r="F47289"/>
      <c r="G47289"/>
      <c r="H47289"/>
    </row>
    <row r="47290" spans="6:8" x14ac:dyDescent="0.25">
      <c r="F47290"/>
      <c r="G47290"/>
      <c r="H47290"/>
    </row>
    <row r="47291" spans="6:8" x14ac:dyDescent="0.25">
      <c r="F47291"/>
      <c r="G47291"/>
      <c r="H47291"/>
    </row>
    <row r="47292" spans="6:8" x14ac:dyDescent="0.25">
      <c r="F47292"/>
      <c r="G47292"/>
      <c r="H47292"/>
    </row>
    <row r="47293" spans="6:8" x14ac:dyDescent="0.25">
      <c r="F47293"/>
      <c r="G47293"/>
      <c r="H47293"/>
    </row>
    <row r="47294" spans="6:8" x14ac:dyDescent="0.25">
      <c r="F47294"/>
      <c r="G47294"/>
      <c r="H47294"/>
    </row>
    <row r="47295" spans="6:8" x14ac:dyDescent="0.25">
      <c r="F47295"/>
      <c r="G47295"/>
      <c r="H47295"/>
    </row>
    <row r="47296" spans="6:8" x14ac:dyDescent="0.25">
      <c r="F47296"/>
      <c r="G47296"/>
      <c r="H47296"/>
    </row>
    <row r="47297" spans="6:8" x14ac:dyDescent="0.25">
      <c r="F47297"/>
      <c r="G47297"/>
      <c r="H47297"/>
    </row>
    <row r="47298" spans="6:8" x14ac:dyDescent="0.25">
      <c r="F47298"/>
      <c r="G47298"/>
      <c r="H47298"/>
    </row>
    <row r="47299" spans="6:8" x14ac:dyDescent="0.25">
      <c r="F47299"/>
      <c r="G47299"/>
      <c r="H47299"/>
    </row>
    <row r="47300" spans="6:8" x14ac:dyDescent="0.25">
      <c r="F47300"/>
      <c r="G47300"/>
      <c r="H47300"/>
    </row>
    <row r="47301" spans="6:8" x14ac:dyDescent="0.25">
      <c r="F47301"/>
      <c r="G47301"/>
      <c r="H47301"/>
    </row>
    <row r="47302" spans="6:8" x14ac:dyDescent="0.25">
      <c r="F47302"/>
      <c r="G47302"/>
      <c r="H47302"/>
    </row>
    <row r="47303" spans="6:8" x14ac:dyDescent="0.25">
      <c r="F47303"/>
      <c r="G47303"/>
      <c r="H47303"/>
    </row>
    <row r="47304" spans="6:8" x14ac:dyDescent="0.25">
      <c r="F47304"/>
      <c r="G47304"/>
      <c r="H47304"/>
    </row>
    <row r="47305" spans="6:8" x14ac:dyDescent="0.25">
      <c r="F47305"/>
      <c r="G47305"/>
      <c r="H47305"/>
    </row>
    <row r="47306" spans="6:8" x14ac:dyDescent="0.25">
      <c r="F47306"/>
      <c r="G47306"/>
      <c r="H47306"/>
    </row>
    <row r="47307" spans="6:8" x14ac:dyDescent="0.25">
      <c r="F47307"/>
      <c r="G47307"/>
      <c r="H47307"/>
    </row>
    <row r="47308" spans="6:8" x14ac:dyDescent="0.25">
      <c r="F47308"/>
      <c r="G47308"/>
      <c r="H47308"/>
    </row>
    <row r="47309" spans="6:8" x14ac:dyDescent="0.25">
      <c r="F47309"/>
      <c r="G47309"/>
      <c r="H47309"/>
    </row>
    <row r="47310" spans="6:8" x14ac:dyDescent="0.25">
      <c r="F47310"/>
      <c r="G47310"/>
      <c r="H47310"/>
    </row>
    <row r="47311" spans="6:8" x14ac:dyDescent="0.25">
      <c r="F47311"/>
      <c r="G47311"/>
      <c r="H47311"/>
    </row>
    <row r="47312" spans="6:8" x14ac:dyDescent="0.25">
      <c r="F47312"/>
      <c r="G47312"/>
      <c r="H47312"/>
    </row>
    <row r="47313" spans="6:8" x14ac:dyDescent="0.25">
      <c r="F47313"/>
      <c r="G47313"/>
      <c r="H47313"/>
    </row>
    <row r="47314" spans="6:8" x14ac:dyDescent="0.25">
      <c r="F47314"/>
      <c r="G47314"/>
      <c r="H47314"/>
    </row>
    <row r="47315" spans="6:8" x14ac:dyDescent="0.25">
      <c r="F47315"/>
      <c r="G47315"/>
      <c r="H47315"/>
    </row>
    <row r="47316" spans="6:8" x14ac:dyDescent="0.25">
      <c r="F47316"/>
      <c r="G47316"/>
      <c r="H47316"/>
    </row>
    <row r="47317" spans="6:8" x14ac:dyDescent="0.25">
      <c r="F47317"/>
      <c r="G47317"/>
      <c r="H47317"/>
    </row>
    <row r="47318" spans="6:8" x14ac:dyDescent="0.25">
      <c r="F47318"/>
      <c r="G47318"/>
      <c r="H47318"/>
    </row>
    <row r="47319" spans="6:8" x14ac:dyDescent="0.25">
      <c r="F47319"/>
      <c r="G47319"/>
      <c r="H47319"/>
    </row>
    <row r="47320" spans="6:8" x14ac:dyDescent="0.25">
      <c r="F47320"/>
      <c r="G47320"/>
      <c r="H47320"/>
    </row>
    <row r="47321" spans="6:8" x14ac:dyDescent="0.25">
      <c r="F47321"/>
      <c r="G47321"/>
      <c r="H47321"/>
    </row>
    <row r="47322" spans="6:8" x14ac:dyDescent="0.25">
      <c r="F47322"/>
      <c r="G47322"/>
      <c r="H47322"/>
    </row>
    <row r="47323" spans="6:8" x14ac:dyDescent="0.25">
      <c r="F47323"/>
      <c r="G47323"/>
      <c r="H47323"/>
    </row>
    <row r="47324" spans="6:8" x14ac:dyDescent="0.25">
      <c r="F47324"/>
      <c r="G47324"/>
      <c r="H47324"/>
    </row>
    <row r="47325" spans="6:8" x14ac:dyDescent="0.25">
      <c r="F47325"/>
      <c r="G47325"/>
      <c r="H47325"/>
    </row>
    <row r="47326" spans="6:8" x14ac:dyDescent="0.25">
      <c r="F47326"/>
      <c r="G47326"/>
      <c r="H47326"/>
    </row>
    <row r="47327" spans="6:8" x14ac:dyDescent="0.25">
      <c r="F47327"/>
      <c r="G47327"/>
      <c r="H47327"/>
    </row>
    <row r="47328" spans="6:8" x14ac:dyDescent="0.25">
      <c r="F47328"/>
      <c r="G47328"/>
      <c r="H47328"/>
    </row>
    <row r="47329" spans="6:8" x14ac:dyDescent="0.25">
      <c r="F47329"/>
      <c r="G47329"/>
      <c r="H47329"/>
    </row>
    <row r="47330" spans="6:8" x14ac:dyDescent="0.25">
      <c r="F47330"/>
      <c r="G47330"/>
      <c r="H47330"/>
    </row>
    <row r="47331" spans="6:8" x14ac:dyDescent="0.25">
      <c r="F47331"/>
      <c r="G47331"/>
      <c r="H47331"/>
    </row>
    <row r="47332" spans="6:8" x14ac:dyDescent="0.25">
      <c r="F47332"/>
      <c r="G47332"/>
      <c r="H47332"/>
    </row>
    <row r="47333" spans="6:8" x14ac:dyDescent="0.25">
      <c r="F47333"/>
      <c r="G47333"/>
      <c r="H47333"/>
    </row>
    <row r="47334" spans="6:8" x14ac:dyDescent="0.25">
      <c r="F47334"/>
      <c r="G47334"/>
      <c r="H47334"/>
    </row>
    <row r="47335" spans="6:8" x14ac:dyDescent="0.25">
      <c r="F47335"/>
      <c r="G47335"/>
      <c r="H47335"/>
    </row>
    <row r="47336" spans="6:8" x14ac:dyDescent="0.25">
      <c r="F47336"/>
      <c r="G47336"/>
      <c r="H47336"/>
    </row>
    <row r="47337" spans="6:8" x14ac:dyDescent="0.25">
      <c r="F47337"/>
      <c r="G47337"/>
      <c r="H47337"/>
    </row>
    <row r="47338" spans="6:8" x14ac:dyDescent="0.25">
      <c r="F47338"/>
      <c r="G47338"/>
      <c r="H47338"/>
    </row>
    <row r="47339" spans="6:8" x14ac:dyDescent="0.25">
      <c r="F47339"/>
      <c r="G47339"/>
      <c r="H47339"/>
    </row>
    <row r="47340" spans="6:8" x14ac:dyDescent="0.25">
      <c r="F47340"/>
      <c r="G47340"/>
      <c r="H47340"/>
    </row>
    <row r="47341" spans="6:8" x14ac:dyDescent="0.25">
      <c r="F47341"/>
      <c r="G47341"/>
      <c r="H47341"/>
    </row>
    <row r="47342" spans="6:8" x14ac:dyDescent="0.25">
      <c r="F47342"/>
      <c r="G47342"/>
      <c r="H47342"/>
    </row>
    <row r="47343" spans="6:8" x14ac:dyDescent="0.25">
      <c r="F47343"/>
      <c r="G47343"/>
      <c r="H47343"/>
    </row>
    <row r="47344" spans="6:8" x14ac:dyDescent="0.25">
      <c r="F47344"/>
      <c r="G47344"/>
      <c r="H47344"/>
    </row>
    <row r="47345" spans="6:8" x14ac:dyDescent="0.25">
      <c r="F47345"/>
      <c r="G47345"/>
      <c r="H47345"/>
    </row>
    <row r="47346" spans="6:8" x14ac:dyDescent="0.25">
      <c r="F47346"/>
      <c r="G47346"/>
      <c r="H47346"/>
    </row>
    <row r="47347" spans="6:8" x14ac:dyDescent="0.25">
      <c r="F47347"/>
      <c r="G47347"/>
      <c r="H47347"/>
    </row>
    <row r="47348" spans="6:8" x14ac:dyDescent="0.25">
      <c r="F47348"/>
      <c r="G47348"/>
      <c r="H47348"/>
    </row>
    <row r="47349" spans="6:8" x14ac:dyDescent="0.25">
      <c r="F47349"/>
      <c r="G47349"/>
      <c r="H47349"/>
    </row>
    <row r="47350" spans="6:8" x14ac:dyDescent="0.25">
      <c r="F47350"/>
      <c r="G47350"/>
      <c r="H47350"/>
    </row>
    <row r="47351" spans="6:8" x14ac:dyDescent="0.25">
      <c r="F47351"/>
      <c r="G47351"/>
      <c r="H47351"/>
    </row>
    <row r="47352" spans="6:8" x14ac:dyDescent="0.25">
      <c r="F47352"/>
      <c r="G47352"/>
      <c r="H47352"/>
    </row>
    <row r="47353" spans="6:8" x14ac:dyDescent="0.25">
      <c r="F47353"/>
      <c r="G47353"/>
      <c r="H47353"/>
    </row>
    <row r="47354" spans="6:8" x14ac:dyDescent="0.25">
      <c r="F47354"/>
      <c r="G47354"/>
      <c r="H47354"/>
    </row>
    <row r="47355" spans="6:8" x14ac:dyDescent="0.25">
      <c r="F47355"/>
      <c r="G47355"/>
      <c r="H47355"/>
    </row>
    <row r="47356" spans="6:8" x14ac:dyDescent="0.25">
      <c r="F47356"/>
      <c r="G47356"/>
      <c r="H47356"/>
    </row>
    <row r="47357" spans="6:8" x14ac:dyDescent="0.25">
      <c r="F47357"/>
      <c r="G47357"/>
      <c r="H47357"/>
    </row>
    <row r="47358" spans="6:8" x14ac:dyDescent="0.25">
      <c r="F47358"/>
      <c r="G47358"/>
      <c r="H47358"/>
    </row>
    <row r="47359" spans="6:8" x14ac:dyDescent="0.25">
      <c r="F47359"/>
      <c r="G47359"/>
      <c r="H47359"/>
    </row>
    <row r="47360" spans="6:8" x14ac:dyDescent="0.25">
      <c r="F47360"/>
      <c r="G47360"/>
      <c r="H47360"/>
    </row>
    <row r="47361" spans="6:8" x14ac:dyDescent="0.25">
      <c r="F47361"/>
      <c r="G47361"/>
      <c r="H47361"/>
    </row>
    <row r="47362" spans="6:8" x14ac:dyDescent="0.25">
      <c r="F47362"/>
      <c r="G47362"/>
      <c r="H47362"/>
    </row>
    <row r="47363" spans="6:8" x14ac:dyDescent="0.25">
      <c r="F47363"/>
      <c r="G47363"/>
      <c r="H47363"/>
    </row>
    <row r="47364" spans="6:8" x14ac:dyDescent="0.25">
      <c r="F47364"/>
      <c r="G47364"/>
      <c r="H47364"/>
    </row>
    <row r="47365" spans="6:8" x14ac:dyDescent="0.25">
      <c r="F47365"/>
      <c r="G47365"/>
      <c r="H47365"/>
    </row>
    <row r="47366" spans="6:8" x14ac:dyDescent="0.25">
      <c r="F47366"/>
      <c r="G47366"/>
      <c r="H47366"/>
    </row>
    <row r="47367" spans="6:8" x14ac:dyDescent="0.25">
      <c r="F47367"/>
      <c r="G47367"/>
      <c r="H47367"/>
    </row>
    <row r="47368" spans="6:8" x14ac:dyDescent="0.25">
      <c r="F47368"/>
      <c r="G47368"/>
      <c r="H47368"/>
    </row>
    <row r="47369" spans="6:8" x14ac:dyDescent="0.25">
      <c r="F47369"/>
      <c r="G47369"/>
      <c r="H47369"/>
    </row>
    <row r="47370" spans="6:8" x14ac:dyDescent="0.25">
      <c r="F47370"/>
      <c r="G47370"/>
      <c r="H47370"/>
    </row>
    <row r="47371" spans="6:8" x14ac:dyDescent="0.25">
      <c r="F47371"/>
      <c r="G47371"/>
      <c r="H47371"/>
    </row>
    <row r="47372" spans="6:8" x14ac:dyDescent="0.25">
      <c r="F47372"/>
      <c r="G47372"/>
      <c r="H47372"/>
    </row>
    <row r="47373" spans="6:8" x14ac:dyDescent="0.25">
      <c r="F47373"/>
      <c r="G47373"/>
      <c r="H47373"/>
    </row>
    <row r="47374" spans="6:8" x14ac:dyDescent="0.25">
      <c r="F47374"/>
      <c r="G47374"/>
      <c r="H47374"/>
    </row>
    <row r="47375" spans="6:8" x14ac:dyDescent="0.25">
      <c r="F47375"/>
      <c r="G47375"/>
      <c r="H47375"/>
    </row>
    <row r="47376" spans="6:8" x14ac:dyDescent="0.25">
      <c r="F47376"/>
      <c r="G47376"/>
      <c r="H47376"/>
    </row>
    <row r="47377" spans="6:8" x14ac:dyDescent="0.25">
      <c r="F47377"/>
      <c r="G47377"/>
      <c r="H47377"/>
    </row>
    <row r="47378" spans="6:8" x14ac:dyDescent="0.25">
      <c r="F47378"/>
      <c r="G47378"/>
      <c r="H47378"/>
    </row>
    <row r="47379" spans="6:8" x14ac:dyDescent="0.25">
      <c r="F47379"/>
      <c r="G47379"/>
      <c r="H47379"/>
    </row>
    <row r="47380" spans="6:8" x14ac:dyDescent="0.25">
      <c r="F47380"/>
      <c r="G47380"/>
      <c r="H47380"/>
    </row>
    <row r="47381" spans="6:8" x14ac:dyDescent="0.25">
      <c r="F47381"/>
      <c r="G47381"/>
      <c r="H47381"/>
    </row>
    <row r="47382" spans="6:8" x14ac:dyDescent="0.25">
      <c r="F47382"/>
      <c r="G47382"/>
      <c r="H47382"/>
    </row>
    <row r="47383" spans="6:8" x14ac:dyDescent="0.25">
      <c r="F47383"/>
      <c r="G47383"/>
      <c r="H47383"/>
    </row>
    <row r="47384" spans="6:8" x14ac:dyDescent="0.25">
      <c r="F47384"/>
      <c r="G47384"/>
      <c r="H47384"/>
    </row>
    <row r="47385" spans="6:8" x14ac:dyDescent="0.25">
      <c r="F47385"/>
      <c r="G47385"/>
      <c r="H47385"/>
    </row>
    <row r="47386" spans="6:8" x14ac:dyDescent="0.25">
      <c r="F47386"/>
      <c r="G47386"/>
      <c r="H47386"/>
    </row>
    <row r="47387" spans="6:8" x14ac:dyDescent="0.25">
      <c r="F47387"/>
      <c r="G47387"/>
      <c r="H47387"/>
    </row>
    <row r="47388" spans="6:8" x14ac:dyDescent="0.25">
      <c r="F47388"/>
      <c r="G47388"/>
      <c r="H47388"/>
    </row>
    <row r="47389" spans="6:8" x14ac:dyDescent="0.25">
      <c r="F47389"/>
      <c r="G47389"/>
      <c r="H47389"/>
    </row>
    <row r="47390" spans="6:8" x14ac:dyDescent="0.25">
      <c r="F47390"/>
      <c r="G47390"/>
      <c r="H47390"/>
    </row>
    <row r="47391" spans="6:8" x14ac:dyDescent="0.25">
      <c r="F47391"/>
      <c r="G47391"/>
      <c r="H47391"/>
    </row>
    <row r="47392" spans="6:8" x14ac:dyDescent="0.25">
      <c r="F47392"/>
      <c r="G47392"/>
      <c r="H47392"/>
    </row>
    <row r="47393" spans="6:8" x14ac:dyDescent="0.25">
      <c r="F47393"/>
      <c r="G47393"/>
      <c r="H47393"/>
    </row>
    <row r="47394" spans="6:8" x14ac:dyDescent="0.25">
      <c r="F47394"/>
      <c r="G47394"/>
      <c r="H47394"/>
    </row>
    <row r="47395" spans="6:8" x14ac:dyDescent="0.25">
      <c r="F47395"/>
      <c r="G47395"/>
      <c r="H47395"/>
    </row>
    <row r="47396" spans="6:8" x14ac:dyDescent="0.25">
      <c r="F47396"/>
      <c r="G47396"/>
      <c r="H47396"/>
    </row>
    <row r="47397" spans="6:8" x14ac:dyDescent="0.25">
      <c r="F47397"/>
      <c r="G47397"/>
      <c r="H47397"/>
    </row>
    <row r="47398" spans="6:8" x14ac:dyDescent="0.25">
      <c r="F47398"/>
      <c r="G47398"/>
      <c r="H47398"/>
    </row>
    <row r="47399" spans="6:8" x14ac:dyDescent="0.25">
      <c r="F47399"/>
      <c r="G47399"/>
      <c r="H47399"/>
    </row>
    <row r="47400" spans="6:8" x14ac:dyDescent="0.25">
      <c r="F47400"/>
      <c r="G47400"/>
      <c r="H47400"/>
    </row>
    <row r="47401" spans="6:8" x14ac:dyDescent="0.25">
      <c r="F47401"/>
      <c r="G47401"/>
      <c r="H47401"/>
    </row>
    <row r="47402" spans="6:8" x14ac:dyDescent="0.25">
      <c r="F47402"/>
      <c r="G47402"/>
      <c r="H47402"/>
    </row>
    <row r="47403" spans="6:8" x14ac:dyDescent="0.25">
      <c r="F47403"/>
      <c r="G47403"/>
      <c r="H47403"/>
    </row>
    <row r="47404" spans="6:8" x14ac:dyDescent="0.25">
      <c r="F47404"/>
      <c r="G47404"/>
      <c r="H47404"/>
    </row>
    <row r="47405" spans="6:8" x14ac:dyDescent="0.25">
      <c r="F47405"/>
      <c r="G47405"/>
      <c r="H47405"/>
    </row>
    <row r="47406" spans="6:8" x14ac:dyDescent="0.25">
      <c r="F47406"/>
      <c r="G47406"/>
      <c r="H47406"/>
    </row>
    <row r="47407" spans="6:8" x14ac:dyDescent="0.25">
      <c r="F47407"/>
      <c r="G47407"/>
      <c r="H47407"/>
    </row>
    <row r="47408" spans="6:8" x14ac:dyDescent="0.25">
      <c r="F47408"/>
      <c r="G47408"/>
      <c r="H47408"/>
    </row>
    <row r="47409" spans="6:8" x14ac:dyDescent="0.25">
      <c r="F47409"/>
      <c r="G47409"/>
      <c r="H47409"/>
    </row>
    <row r="47410" spans="6:8" x14ac:dyDescent="0.25">
      <c r="F47410"/>
      <c r="G47410"/>
      <c r="H47410"/>
    </row>
    <row r="47411" spans="6:8" x14ac:dyDescent="0.25">
      <c r="F47411"/>
      <c r="G47411"/>
      <c r="H47411"/>
    </row>
    <row r="47412" spans="6:8" x14ac:dyDescent="0.25">
      <c r="F47412"/>
      <c r="G47412"/>
      <c r="H47412"/>
    </row>
    <row r="47413" spans="6:8" x14ac:dyDescent="0.25">
      <c r="F47413"/>
      <c r="G47413"/>
      <c r="H47413"/>
    </row>
    <row r="47414" spans="6:8" x14ac:dyDescent="0.25">
      <c r="F47414"/>
      <c r="G47414"/>
      <c r="H47414"/>
    </row>
    <row r="47415" spans="6:8" x14ac:dyDescent="0.25">
      <c r="F47415"/>
      <c r="G47415"/>
      <c r="H47415"/>
    </row>
    <row r="47416" spans="6:8" x14ac:dyDescent="0.25">
      <c r="F47416"/>
      <c r="G47416"/>
      <c r="H47416"/>
    </row>
    <row r="47417" spans="6:8" x14ac:dyDescent="0.25">
      <c r="F47417"/>
      <c r="G47417"/>
      <c r="H47417"/>
    </row>
    <row r="47418" spans="6:8" x14ac:dyDescent="0.25">
      <c r="F47418"/>
      <c r="G47418"/>
      <c r="H47418"/>
    </row>
    <row r="47419" spans="6:8" x14ac:dyDescent="0.25">
      <c r="F47419"/>
      <c r="G47419"/>
      <c r="H47419"/>
    </row>
    <row r="47420" spans="6:8" x14ac:dyDescent="0.25">
      <c r="F47420"/>
      <c r="G47420"/>
      <c r="H47420"/>
    </row>
    <row r="47421" spans="6:8" x14ac:dyDescent="0.25">
      <c r="F47421"/>
      <c r="G47421"/>
      <c r="H47421"/>
    </row>
    <row r="47422" spans="6:8" x14ac:dyDescent="0.25">
      <c r="F47422"/>
      <c r="G47422"/>
      <c r="H47422"/>
    </row>
    <row r="47423" spans="6:8" x14ac:dyDescent="0.25">
      <c r="F47423"/>
      <c r="G47423"/>
      <c r="H47423"/>
    </row>
    <row r="47424" spans="6:8" x14ac:dyDescent="0.25">
      <c r="F47424"/>
      <c r="G47424"/>
      <c r="H47424"/>
    </row>
    <row r="47425" spans="6:8" x14ac:dyDescent="0.25">
      <c r="F47425"/>
      <c r="G47425"/>
      <c r="H47425"/>
    </row>
    <row r="47426" spans="6:8" x14ac:dyDescent="0.25">
      <c r="F47426"/>
      <c r="G47426"/>
      <c r="H47426"/>
    </row>
    <row r="47427" spans="6:8" x14ac:dyDescent="0.25">
      <c r="F47427"/>
      <c r="G47427"/>
      <c r="H47427"/>
    </row>
    <row r="47428" spans="6:8" x14ac:dyDescent="0.25">
      <c r="F47428"/>
      <c r="G47428"/>
      <c r="H47428"/>
    </row>
    <row r="47429" spans="6:8" x14ac:dyDescent="0.25">
      <c r="F47429"/>
      <c r="G47429"/>
      <c r="H47429"/>
    </row>
    <row r="47430" spans="6:8" x14ac:dyDescent="0.25">
      <c r="F47430"/>
      <c r="G47430"/>
      <c r="H47430"/>
    </row>
    <row r="47431" spans="6:8" x14ac:dyDescent="0.25">
      <c r="F47431"/>
      <c r="G47431"/>
      <c r="H47431"/>
    </row>
    <row r="47432" spans="6:8" x14ac:dyDescent="0.25">
      <c r="F47432"/>
      <c r="G47432"/>
      <c r="H47432"/>
    </row>
    <row r="47433" spans="6:8" x14ac:dyDescent="0.25">
      <c r="F47433"/>
      <c r="G47433"/>
      <c r="H47433"/>
    </row>
    <row r="47434" spans="6:8" x14ac:dyDescent="0.25">
      <c r="F47434"/>
      <c r="G47434"/>
      <c r="H47434"/>
    </row>
    <row r="47435" spans="6:8" x14ac:dyDescent="0.25">
      <c r="F47435"/>
      <c r="G47435"/>
      <c r="H47435"/>
    </row>
    <row r="47436" spans="6:8" x14ac:dyDescent="0.25">
      <c r="F47436"/>
      <c r="G47436"/>
      <c r="H47436"/>
    </row>
    <row r="47437" spans="6:8" x14ac:dyDescent="0.25">
      <c r="F47437"/>
      <c r="G47437"/>
      <c r="H47437"/>
    </row>
    <row r="47438" spans="6:8" x14ac:dyDescent="0.25">
      <c r="F47438"/>
      <c r="G47438"/>
      <c r="H47438"/>
    </row>
    <row r="47439" spans="6:8" x14ac:dyDescent="0.25">
      <c r="F47439"/>
      <c r="G47439"/>
      <c r="H47439"/>
    </row>
    <row r="47440" spans="6:8" x14ac:dyDescent="0.25">
      <c r="F47440"/>
      <c r="G47440"/>
      <c r="H47440"/>
    </row>
    <row r="47441" spans="6:8" x14ac:dyDescent="0.25">
      <c r="F47441"/>
      <c r="G47441"/>
      <c r="H47441"/>
    </row>
    <row r="47442" spans="6:8" x14ac:dyDescent="0.25">
      <c r="F47442"/>
      <c r="G47442"/>
      <c r="H47442"/>
    </row>
    <row r="47443" spans="6:8" x14ac:dyDescent="0.25">
      <c r="F47443"/>
      <c r="G47443"/>
      <c r="H47443"/>
    </row>
    <row r="47444" spans="6:8" x14ac:dyDescent="0.25">
      <c r="F47444"/>
      <c r="G47444"/>
      <c r="H47444"/>
    </row>
    <row r="47445" spans="6:8" x14ac:dyDescent="0.25">
      <c r="F47445"/>
      <c r="G47445"/>
      <c r="H47445"/>
    </row>
    <row r="47446" spans="6:8" x14ac:dyDescent="0.25">
      <c r="F47446"/>
      <c r="G47446"/>
      <c r="H47446"/>
    </row>
    <row r="47447" spans="6:8" x14ac:dyDescent="0.25">
      <c r="F47447"/>
      <c r="G47447"/>
      <c r="H47447"/>
    </row>
    <row r="47448" spans="6:8" x14ac:dyDescent="0.25">
      <c r="F47448"/>
      <c r="G47448"/>
      <c r="H47448"/>
    </row>
    <row r="47449" spans="6:8" x14ac:dyDescent="0.25">
      <c r="F47449"/>
      <c r="G47449"/>
      <c r="H47449"/>
    </row>
    <row r="47450" spans="6:8" x14ac:dyDescent="0.25">
      <c r="F47450"/>
      <c r="G47450"/>
      <c r="H47450"/>
    </row>
    <row r="47451" spans="6:8" x14ac:dyDescent="0.25">
      <c r="F47451"/>
      <c r="G47451"/>
      <c r="H47451"/>
    </row>
    <row r="47452" spans="6:8" x14ac:dyDescent="0.25">
      <c r="F47452"/>
      <c r="G47452"/>
      <c r="H47452"/>
    </row>
    <row r="47453" spans="6:8" x14ac:dyDescent="0.25">
      <c r="F47453"/>
      <c r="G47453"/>
      <c r="H47453"/>
    </row>
    <row r="47454" spans="6:8" x14ac:dyDescent="0.25">
      <c r="F47454"/>
      <c r="G47454"/>
      <c r="H47454"/>
    </row>
    <row r="47455" spans="6:8" x14ac:dyDescent="0.25">
      <c r="F47455"/>
      <c r="G47455"/>
      <c r="H47455"/>
    </row>
    <row r="47456" spans="6:8" x14ac:dyDescent="0.25">
      <c r="F47456"/>
      <c r="G47456"/>
      <c r="H47456"/>
    </row>
    <row r="47457" spans="6:8" x14ac:dyDescent="0.25">
      <c r="F47457"/>
      <c r="G47457"/>
      <c r="H47457"/>
    </row>
    <row r="47458" spans="6:8" x14ac:dyDescent="0.25">
      <c r="F47458"/>
      <c r="G47458"/>
      <c r="H47458"/>
    </row>
    <row r="47459" spans="6:8" x14ac:dyDescent="0.25">
      <c r="F47459"/>
      <c r="G47459"/>
      <c r="H47459"/>
    </row>
    <row r="47460" spans="6:8" x14ac:dyDescent="0.25">
      <c r="F47460"/>
      <c r="G47460"/>
      <c r="H47460"/>
    </row>
    <row r="47461" spans="6:8" x14ac:dyDescent="0.25">
      <c r="F47461"/>
      <c r="G47461"/>
      <c r="H47461"/>
    </row>
    <row r="47462" spans="6:8" x14ac:dyDescent="0.25">
      <c r="F47462"/>
      <c r="G47462"/>
      <c r="H47462"/>
    </row>
    <row r="47463" spans="6:8" x14ac:dyDescent="0.25">
      <c r="F47463"/>
      <c r="G47463"/>
      <c r="H47463"/>
    </row>
    <row r="47464" spans="6:8" x14ac:dyDescent="0.25">
      <c r="F47464"/>
      <c r="G47464"/>
      <c r="H47464"/>
    </row>
    <row r="47465" spans="6:8" x14ac:dyDescent="0.25">
      <c r="F47465"/>
      <c r="G47465"/>
      <c r="H47465"/>
    </row>
    <row r="47466" spans="6:8" x14ac:dyDescent="0.25">
      <c r="F47466"/>
      <c r="G47466"/>
      <c r="H47466"/>
    </row>
    <row r="47467" spans="6:8" x14ac:dyDescent="0.25">
      <c r="F47467"/>
      <c r="G47467"/>
      <c r="H47467"/>
    </row>
    <row r="47468" spans="6:8" x14ac:dyDescent="0.25">
      <c r="F47468"/>
      <c r="G47468"/>
      <c r="H47468"/>
    </row>
    <row r="47469" spans="6:8" x14ac:dyDescent="0.25">
      <c r="F47469"/>
      <c r="G47469"/>
      <c r="H47469"/>
    </row>
    <row r="47470" spans="6:8" x14ac:dyDescent="0.25">
      <c r="F47470"/>
      <c r="G47470"/>
      <c r="H47470"/>
    </row>
    <row r="47471" spans="6:8" x14ac:dyDescent="0.25">
      <c r="F47471"/>
      <c r="G47471"/>
      <c r="H47471"/>
    </row>
    <row r="47472" spans="6:8" x14ac:dyDescent="0.25">
      <c r="F47472"/>
      <c r="G47472"/>
      <c r="H47472"/>
    </row>
    <row r="47473" spans="6:8" x14ac:dyDescent="0.25">
      <c r="F47473"/>
      <c r="G47473"/>
      <c r="H47473"/>
    </row>
    <row r="47474" spans="6:8" x14ac:dyDescent="0.25">
      <c r="F47474"/>
      <c r="G47474"/>
      <c r="H47474"/>
    </row>
    <row r="47475" spans="6:8" x14ac:dyDescent="0.25">
      <c r="F47475"/>
      <c r="G47475"/>
      <c r="H47475"/>
    </row>
    <row r="47476" spans="6:8" x14ac:dyDescent="0.25">
      <c r="F47476"/>
      <c r="G47476"/>
      <c r="H47476"/>
    </row>
    <row r="47477" spans="6:8" x14ac:dyDescent="0.25">
      <c r="F47477"/>
      <c r="G47477"/>
      <c r="H47477"/>
    </row>
    <row r="47478" spans="6:8" x14ac:dyDescent="0.25">
      <c r="F47478"/>
      <c r="G47478"/>
      <c r="H47478"/>
    </row>
    <row r="47479" spans="6:8" x14ac:dyDescent="0.25">
      <c r="F47479"/>
      <c r="G47479"/>
      <c r="H47479"/>
    </row>
    <row r="47480" spans="6:8" x14ac:dyDescent="0.25">
      <c r="F47480"/>
      <c r="G47480"/>
      <c r="H47480"/>
    </row>
    <row r="47481" spans="6:8" x14ac:dyDescent="0.25">
      <c r="F47481"/>
      <c r="G47481"/>
      <c r="H47481"/>
    </row>
    <row r="47482" spans="6:8" x14ac:dyDescent="0.25">
      <c r="F47482"/>
      <c r="G47482"/>
      <c r="H47482"/>
    </row>
    <row r="47483" spans="6:8" x14ac:dyDescent="0.25">
      <c r="F47483"/>
      <c r="G47483"/>
      <c r="H47483"/>
    </row>
    <row r="47484" spans="6:8" x14ac:dyDescent="0.25">
      <c r="F47484"/>
      <c r="G47484"/>
      <c r="H47484"/>
    </row>
    <row r="47485" spans="6:8" x14ac:dyDescent="0.25">
      <c r="F47485"/>
      <c r="G47485"/>
      <c r="H47485"/>
    </row>
    <row r="47486" spans="6:8" x14ac:dyDescent="0.25">
      <c r="F47486"/>
      <c r="G47486"/>
      <c r="H47486"/>
    </row>
    <row r="47487" spans="6:8" x14ac:dyDescent="0.25">
      <c r="F47487"/>
      <c r="G47487"/>
      <c r="H47487"/>
    </row>
    <row r="47488" spans="6:8" x14ac:dyDescent="0.25">
      <c r="F47488"/>
      <c r="G47488"/>
      <c r="H47488"/>
    </row>
    <row r="47489" spans="6:8" x14ac:dyDescent="0.25">
      <c r="F47489"/>
      <c r="G47489"/>
      <c r="H47489"/>
    </row>
    <row r="47490" spans="6:8" x14ac:dyDescent="0.25">
      <c r="F47490"/>
      <c r="G47490"/>
      <c r="H47490"/>
    </row>
    <row r="47491" spans="6:8" x14ac:dyDescent="0.25">
      <c r="F47491"/>
      <c r="G47491"/>
      <c r="H47491"/>
    </row>
    <row r="47492" spans="6:8" x14ac:dyDescent="0.25">
      <c r="F47492"/>
      <c r="G47492"/>
      <c r="H47492"/>
    </row>
    <row r="47493" spans="6:8" x14ac:dyDescent="0.25">
      <c r="F47493"/>
      <c r="G47493"/>
      <c r="H47493"/>
    </row>
    <row r="47494" spans="6:8" x14ac:dyDescent="0.25">
      <c r="F47494"/>
      <c r="G47494"/>
      <c r="H47494"/>
    </row>
    <row r="47495" spans="6:8" x14ac:dyDescent="0.25">
      <c r="F47495"/>
      <c r="G47495"/>
      <c r="H47495"/>
    </row>
    <row r="47496" spans="6:8" x14ac:dyDescent="0.25">
      <c r="F47496"/>
      <c r="G47496"/>
      <c r="H47496"/>
    </row>
    <row r="47497" spans="6:8" x14ac:dyDescent="0.25">
      <c r="F47497"/>
      <c r="G47497"/>
      <c r="H47497"/>
    </row>
    <row r="47498" spans="6:8" x14ac:dyDescent="0.25">
      <c r="F47498"/>
      <c r="G47498"/>
      <c r="H47498"/>
    </row>
    <row r="47499" spans="6:8" x14ac:dyDescent="0.25">
      <c r="F47499"/>
      <c r="G47499"/>
      <c r="H47499"/>
    </row>
    <row r="47500" spans="6:8" x14ac:dyDescent="0.25">
      <c r="F47500"/>
      <c r="G47500"/>
      <c r="H47500"/>
    </row>
    <row r="47501" spans="6:8" x14ac:dyDescent="0.25">
      <c r="F47501"/>
      <c r="G47501"/>
      <c r="H47501"/>
    </row>
    <row r="47502" spans="6:8" x14ac:dyDescent="0.25">
      <c r="F47502"/>
      <c r="G47502"/>
      <c r="H47502"/>
    </row>
    <row r="47503" spans="6:8" x14ac:dyDescent="0.25">
      <c r="F47503"/>
      <c r="G47503"/>
      <c r="H47503"/>
    </row>
    <row r="47504" spans="6:8" x14ac:dyDescent="0.25">
      <c r="F47504"/>
      <c r="G47504"/>
      <c r="H47504"/>
    </row>
    <row r="47505" spans="6:8" x14ac:dyDescent="0.25">
      <c r="F47505"/>
      <c r="G47505"/>
      <c r="H47505"/>
    </row>
    <row r="47506" spans="6:8" x14ac:dyDescent="0.25">
      <c r="F47506"/>
      <c r="G47506"/>
      <c r="H47506"/>
    </row>
    <row r="47507" spans="6:8" x14ac:dyDescent="0.25">
      <c r="F47507"/>
      <c r="G47507"/>
      <c r="H47507"/>
    </row>
    <row r="47508" spans="6:8" x14ac:dyDescent="0.25">
      <c r="F47508"/>
      <c r="G47508"/>
      <c r="H47508"/>
    </row>
    <row r="47509" spans="6:8" x14ac:dyDescent="0.25">
      <c r="F47509"/>
      <c r="G47509"/>
      <c r="H47509"/>
    </row>
    <row r="47510" spans="6:8" x14ac:dyDescent="0.25">
      <c r="F47510"/>
      <c r="G47510"/>
      <c r="H47510"/>
    </row>
    <row r="47511" spans="6:8" x14ac:dyDescent="0.25">
      <c r="F47511"/>
      <c r="G47511"/>
      <c r="H47511"/>
    </row>
    <row r="47512" spans="6:8" x14ac:dyDescent="0.25">
      <c r="F47512"/>
      <c r="G47512"/>
      <c r="H47512"/>
    </row>
    <row r="47513" spans="6:8" x14ac:dyDescent="0.25">
      <c r="F47513"/>
      <c r="G47513"/>
      <c r="H47513"/>
    </row>
    <row r="47514" spans="6:8" x14ac:dyDescent="0.25">
      <c r="F47514"/>
      <c r="G47514"/>
      <c r="H47514"/>
    </row>
    <row r="47515" spans="6:8" x14ac:dyDescent="0.25">
      <c r="F47515"/>
      <c r="G47515"/>
      <c r="H47515"/>
    </row>
    <row r="47516" spans="6:8" x14ac:dyDescent="0.25">
      <c r="F47516"/>
      <c r="G47516"/>
      <c r="H47516"/>
    </row>
    <row r="47517" spans="6:8" x14ac:dyDescent="0.25">
      <c r="F47517"/>
      <c r="G47517"/>
      <c r="H47517"/>
    </row>
    <row r="47518" spans="6:8" x14ac:dyDescent="0.25">
      <c r="F47518"/>
      <c r="G47518"/>
      <c r="H47518"/>
    </row>
    <row r="47519" spans="6:8" x14ac:dyDescent="0.25">
      <c r="F47519"/>
      <c r="G47519"/>
      <c r="H47519"/>
    </row>
    <row r="47520" spans="6:8" x14ac:dyDescent="0.25">
      <c r="F47520"/>
      <c r="G47520"/>
      <c r="H47520"/>
    </row>
    <row r="47521" spans="6:8" x14ac:dyDescent="0.25">
      <c r="F47521"/>
      <c r="G47521"/>
      <c r="H47521"/>
    </row>
    <row r="47522" spans="6:8" x14ac:dyDescent="0.25">
      <c r="F47522"/>
      <c r="G47522"/>
      <c r="H47522"/>
    </row>
    <row r="47523" spans="6:8" x14ac:dyDescent="0.25">
      <c r="F47523"/>
      <c r="G47523"/>
      <c r="H47523"/>
    </row>
    <row r="47524" spans="6:8" x14ac:dyDescent="0.25">
      <c r="F47524"/>
      <c r="G47524"/>
      <c r="H47524"/>
    </row>
    <row r="47525" spans="6:8" x14ac:dyDescent="0.25">
      <c r="F47525"/>
      <c r="G47525"/>
      <c r="H47525"/>
    </row>
    <row r="47526" spans="6:8" x14ac:dyDescent="0.25">
      <c r="F47526"/>
      <c r="G47526"/>
      <c r="H47526"/>
    </row>
    <row r="47527" spans="6:8" x14ac:dyDescent="0.25">
      <c r="F47527"/>
      <c r="G47527"/>
      <c r="H47527"/>
    </row>
    <row r="47528" spans="6:8" x14ac:dyDescent="0.25">
      <c r="F47528"/>
      <c r="G47528"/>
      <c r="H47528"/>
    </row>
    <row r="47529" spans="6:8" x14ac:dyDescent="0.25">
      <c r="F47529"/>
      <c r="G47529"/>
      <c r="H47529"/>
    </row>
    <row r="47530" spans="6:8" x14ac:dyDescent="0.25">
      <c r="F47530"/>
      <c r="G47530"/>
      <c r="H47530"/>
    </row>
    <row r="47531" spans="6:8" x14ac:dyDescent="0.25">
      <c r="F47531"/>
      <c r="G47531"/>
      <c r="H47531"/>
    </row>
    <row r="47532" spans="6:8" x14ac:dyDescent="0.25">
      <c r="F47532"/>
      <c r="G47532"/>
      <c r="H47532"/>
    </row>
    <row r="47533" spans="6:8" x14ac:dyDescent="0.25">
      <c r="F47533"/>
      <c r="G47533"/>
      <c r="H47533"/>
    </row>
    <row r="47534" spans="6:8" x14ac:dyDescent="0.25">
      <c r="F47534"/>
      <c r="G47534"/>
      <c r="H47534"/>
    </row>
    <row r="47535" spans="6:8" x14ac:dyDescent="0.25">
      <c r="F47535"/>
      <c r="G47535"/>
      <c r="H47535"/>
    </row>
    <row r="47536" spans="6:8" x14ac:dyDescent="0.25">
      <c r="F47536"/>
      <c r="G47536"/>
      <c r="H47536"/>
    </row>
    <row r="47537" spans="6:8" x14ac:dyDescent="0.25">
      <c r="F47537"/>
      <c r="G47537"/>
      <c r="H47537"/>
    </row>
    <row r="47538" spans="6:8" x14ac:dyDescent="0.25">
      <c r="F47538"/>
      <c r="G47538"/>
      <c r="H47538"/>
    </row>
    <row r="47539" spans="6:8" x14ac:dyDescent="0.25">
      <c r="F47539"/>
      <c r="G47539"/>
      <c r="H47539"/>
    </row>
    <row r="47540" spans="6:8" x14ac:dyDescent="0.25">
      <c r="F47540"/>
      <c r="G47540"/>
      <c r="H47540"/>
    </row>
    <row r="47541" spans="6:8" x14ac:dyDescent="0.25">
      <c r="F47541"/>
      <c r="G47541"/>
      <c r="H47541"/>
    </row>
    <row r="47542" spans="6:8" x14ac:dyDescent="0.25">
      <c r="F47542"/>
      <c r="G47542"/>
      <c r="H47542"/>
    </row>
    <row r="47543" spans="6:8" x14ac:dyDescent="0.25">
      <c r="F47543"/>
      <c r="G47543"/>
      <c r="H47543"/>
    </row>
    <row r="47544" spans="6:8" x14ac:dyDescent="0.25">
      <c r="F47544"/>
      <c r="G47544"/>
      <c r="H47544"/>
    </row>
    <row r="47545" spans="6:8" x14ac:dyDescent="0.25">
      <c r="F47545"/>
      <c r="G47545"/>
      <c r="H47545"/>
    </row>
    <row r="47546" spans="6:8" x14ac:dyDescent="0.25">
      <c r="F47546"/>
      <c r="G47546"/>
      <c r="H47546"/>
    </row>
    <row r="47547" spans="6:8" x14ac:dyDescent="0.25">
      <c r="F47547"/>
      <c r="G47547"/>
      <c r="H47547"/>
    </row>
    <row r="47548" spans="6:8" x14ac:dyDescent="0.25">
      <c r="F47548"/>
      <c r="G47548"/>
      <c r="H47548"/>
    </row>
    <row r="47549" spans="6:8" x14ac:dyDescent="0.25">
      <c r="F47549"/>
      <c r="G47549"/>
      <c r="H47549"/>
    </row>
    <row r="47550" spans="6:8" x14ac:dyDescent="0.25">
      <c r="F47550"/>
      <c r="G47550"/>
      <c r="H47550"/>
    </row>
    <row r="47551" spans="6:8" x14ac:dyDescent="0.25">
      <c r="F47551"/>
      <c r="G47551"/>
      <c r="H47551"/>
    </row>
    <row r="47552" spans="6:8" x14ac:dyDescent="0.25">
      <c r="F47552"/>
      <c r="G47552"/>
      <c r="H47552"/>
    </row>
    <row r="47553" spans="6:8" x14ac:dyDescent="0.25">
      <c r="F47553"/>
      <c r="G47553"/>
      <c r="H47553"/>
    </row>
    <row r="47554" spans="6:8" x14ac:dyDescent="0.25">
      <c r="F47554"/>
      <c r="G47554"/>
      <c r="H47554"/>
    </row>
    <row r="47555" spans="6:8" x14ac:dyDescent="0.25">
      <c r="F47555"/>
      <c r="G47555"/>
      <c r="H47555"/>
    </row>
    <row r="47556" spans="6:8" x14ac:dyDescent="0.25">
      <c r="F47556"/>
      <c r="G47556"/>
      <c r="H47556"/>
    </row>
    <row r="47557" spans="6:8" x14ac:dyDescent="0.25">
      <c r="F47557"/>
      <c r="G47557"/>
      <c r="H47557"/>
    </row>
    <row r="47558" spans="6:8" x14ac:dyDescent="0.25">
      <c r="F47558"/>
      <c r="G47558"/>
      <c r="H47558"/>
    </row>
    <row r="47559" spans="6:8" x14ac:dyDescent="0.25">
      <c r="F47559"/>
      <c r="G47559"/>
      <c r="H47559"/>
    </row>
    <row r="47560" spans="6:8" x14ac:dyDescent="0.25">
      <c r="F47560"/>
      <c r="G47560"/>
      <c r="H47560"/>
    </row>
    <row r="47561" spans="6:8" x14ac:dyDescent="0.25">
      <c r="F47561"/>
      <c r="G47561"/>
      <c r="H47561"/>
    </row>
    <row r="47562" spans="6:8" x14ac:dyDescent="0.25">
      <c r="F47562"/>
      <c r="G47562"/>
      <c r="H47562"/>
    </row>
    <row r="47563" spans="6:8" x14ac:dyDescent="0.25">
      <c r="F47563"/>
      <c r="G47563"/>
      <c r="H47563"/>
    </row>
    <row r="47564" spans="6:8" x14ac:dyDescent="0.25">
      <c r="F47564"/>
      <c r="G47564"/>
      <c r="H47564"/>
    </row>
    <row r="47565" spans="6:8" x14ac:dyDescent="0.25">
      <c r="F47565"/>
      <c r="G47565"/>
      <c r="H47565"/>
    </row>
    <row r="47566" spans="6:8" x14ac:dyDescent="0.25">
      <c r="F47566"/>
      <c r="G47566"/>
      <c r="H47566"/>
    </row>
    <row r="47567" spans="6:8" x14ac:dyDescent="0.25">
      <c r="F47567"/>
      <c r="G47567"/>
      <c r="H47567"/>
    </row>
    <row r="47568" spans="6:8" x14ac:dyDescent="0.25">
      <c r="F47568"/>
      <c r="G47568"/>
      <c r="H47568"/>
    </row>
    <row r="47569" spans="6:8" x14ac:dyDescent="0.25">
      <c r="F47569"/>
      <c r="G47569"/>
      <c r="H47569"/>
    </row>
    <row r="47570" spans="6:8" x14ac:dyDescent="0.25">
      <c r="F47570"/>
      <c r="G47570"/>
      <c r="H47570"/>
    </row>
    <row r="47571" spans="6:8" x14ac:dyDescent="0.25">
      <c r="F47571"/>
      <c r="G47571"/>
      <c r="H47571"/>
    </row>
    <row r="47572" spans="6:8" x14ac:dyDescent="0.25">
      <c r="F47572"/>
      <c r="G47572"/>
      <c r="H47572"/>
    </row>
    <row r="47573" spans="6:8" x14ac:dyDescent="0.25">
      <c r="F47573"/>
      <c r="G47573"/>
      <c r="H47573"/>
    </row>
    <row r="47574" spans="6:8" x14ac:dyDescent="0.25">
      <c r="F47574"/>
      <c r="G47574"/>
      <c r="H47574"/>
    </row>
    <row r="47575" spans="6:8" x14ac:dyDescent="0.25">
      <c r="F47575"/>
      <c r="G47575"/>
      <c r="H47575"/>
    </row>
    <row r="47576" spans="6:8" x14ac:dyDescent="0.25">
      <c r="F47576"/>
      <c r="G47576"/>
      <c r="H47576"/>
    </row>
    <row r="47577" spans="6:8" x14ac:dyDescent="0.25">
      <c r="F47577"/>
      <c r="G47577"/>
      <c r="H47577"/>
    </row>
    <row r="47578" spans="6:8" x14ac:dyDescent="0.25">
      <c r="F47578"/>
      <c r="G47578"/>
      <c r="H47578"/>
    </row>
    <row r="47579" spans="6:8" x14ac:dyDescent="0.25">
      <c r="F47579"/>
      <c r="G47579"/>
      <c r="H47579"/>
    </row>
    <row r="47580" spans="6:8" x14ac:dyDescent="0.25">
      <c r="F47580"/>
      <c r="G47580"/>
      <c r="H47580"/>
    </row>
    <row r="47581" spans="6:8" x14ac:dyDescent="0.25">
      <c r="F47581"/>
      <c r="G47581"/>
      <c r="H47581"/>
    </row>
    <row r="47582" spans="6:8" x14ac:dyDescent="0.25">
      <c r="F47582"/>
      <c r="G47582"/>
      <c r="H47582"/>
    </row>
    <row r="47583" spans="6:8" x14ac:dyDescent="0.25">
      <c r="F47583"/>
      <c r="G47583"/>
      <c r="H47583"/>
    </row>
    <row r="47584" spans="6:8" x14ac:dyDescent="0.25">
      <c r="F47584"/>
      <c r="G47584"/>
      <c r="H47584"/>
    </row>
    <row r="47585" spans="6:8" x14ac:dyDescent="0.25">
      <c r="F47585"/>
      <c r="G47585"/>
      <c r="H47585"/>
    </row>
    <row r="47586" spans="6:8" x14ac:dyDescent="0.25">
      <c r="F47586"/>
      <c r="G47586"/>
      <c r="H47586"/>
    </row>
    <row r="47587" spans="6:8" x14ac:dyDescent="0.25">
      <c r="F47587"/>
      <c r="G47587"/>
      <c r="H47587"/>
    </row>
    <row r="47588" spans="6:8" x14ac:dyDescent="0.25">
      <c r="F47588"/>
      <c r="G47588"/>
      <c r="H47588"/>
    </row>
    <row r="47589" spans="6:8" x14ac:dyDescent="0.25">
      <c r="F47589"/>
      <c r="G47589"/>
      <c r="H47589"/>
    </row>
    <row r="47590" spans="6:8" x14ac:dyDescent="0.25">
      <c r="F47590"/>
      <c r="G47590"/>
      <c r="H47590"/>
    </row>
    <row r="47591" spans="6:8" x14ac:dyDescent="0.25">
      <c r="F47591"/>
      <c r="G47591"/>
      <c r="H47591"/>
    </row>
    <row r="47592" spans="6:8" x14ac:dyDescent="0.25">
      <c r="F47592"/>
      <c r="G47592"/>
      <c r="H47592"/>
    </row>
    <row r="47593" spans="6:8" x14ac:dyDescent="0.25">
      <c r="F47593"/>
      <c r="G47593"/>
      <c r="H47593"/>
    </row>
    <row r="47594" spans="6:8" x14ac:dyDescent="0.25">
      <c r="F47594"/>
      <c r="G47594"/>
      <c r="H47594"/>
    </row>
    <row r="47595" spans="6:8" x14ac:dyDescent="0.25">
      <c r="F47595"/>
      <c r="G47595"/>
      <c r="H47595"/>
    </row>
    <row r="47596" spans="6:8" x14ac:dyDescent="0.25">
      <c r="F47596"/>
      <c r="G47596"/>
      <c r="H47596"/>
    </row>
    <row r="47597" spans="6:8" x14ac:dyDescent="0.25">
      <c r="F47597"/>
      <c r="G47597"/>
      <c r="H47597"/>
    </row>
    <row r="47598" spans="6:8" x14ac:dyDescent="0.25">
      <c r="F47598"/>
      <c r="G47598"/>
      <c r="H47598"/>
    </row>
    <row r="47599" spans="6:8" x14ac:dyDescent="0.25">
      <c r="F47599"/>
      <c r="G47599"/>
      <c r="H47599"/>
    </row>
    <row r="47600" spans="6:8" x14ac:dyDescent="0.25">
      <c r="F47600"/>
      <c r="G47600"/>
      <c r="H47600"/>
    </row>
    <row r="47601" spans="6:8" x14ac:dyDescent="0.25">
      <c r="F47601"/>
      <c r="G47601"/>
      <c r="H47601"/>
    </row>
    <row r="47602" spans="6:8" x14ac:dyDescent="0.25">
      <c r="F47602"/>
      <c r="G47602"/>
      <c r="H47602"/>
    </row>
    <row r="47603" spans="6:8" x14ac:dyDescent="0.25">
      <c r="F47603"/>
      <c r="G47603"/>
      <c r="H47603"/>
    </row>
    <row r="47604" spans="6:8" x14ac:dyDescent="0.25">
      <c r="F47604"/>
      <c r="G47604"/>
      <c r="H47604"/>
    </row>
    <row r="47605" spans="6:8" x14ac:dyDescent="0.25">
      <c r="F47605"/>
      <c r="G47605"/>
      <c r="H47605"/>
    </row>
    <row r="47606" spans="6:8" x14ac:dyDescent="0.25">
      <c r="F47606"/>
      <c r="G47606"/>
      <c r="H47606"/>
    </row>
    <row r="47607" spans="6:8" x14ac:dyDescent="0.25">
      <c r="F47607"/>
      <c r="G47607"/>
      <c r="H47607"/>
    </row>
    <row r="47608" spans="6:8" x14ac:dyDescent="0.25">
      <c r="F47608"/>
      <c r="G47608"/>
      <c r="H47608"/>
    </row>
    <row r="47609" spans="6:8" x14ac:dyDescent="0.25">
      <c r="F47609"/>
      <c r="G47609"/>
      <c r="H47609"/>
    </row>
    <row r="47610" spans="6:8" x14ac:dyDescent="0.25">
      <c r="F47610"/>
      <c r="G47610"/>
      <c r="H47610"/>
    </row>
    <row r="47611" spans="6:8" x14ac:dyDescent="0.25">
      <c r="F47611"/>
      <c r="G47611"/>
      <c r="H47611"/>
    </row>
    <row r="47612" spans="6:8" x14ac:dyDescent="0.25">
      <c r="F47612"/>
      <c r="G47612"/>
      <c r="H47612"/>
    </row>
    <row r="47613" spans="6:8" x14ac:dyDescent="0.25">
      <c r="F47613"/>
      <c r="G47613"/>
      <c r="H47613"/>
    </row>
    <row r="47614" spans="6:8" x14ac:dyDescent="0.25">
      <c r="F47614"/>
      <c r="G47614"/>
      <c r="H47614"/>
    </row>
    <row r="47615" spans="6:8" x14ac:dyDescent="0.25">
      <c r="F47615"/>
      <c r="G47615"/>
      <c r="H47615"/>
    </row>
    <row r="47616" spans="6:8" x14ac:dyDescent="0.25">
      <c r="F47616"/>
      <c r="G47616"/>
      <c r="H47616"/>
    </row>
    <row r="47617" spans="6:8" x14ac:dyDescent="0.25">
      <c r="F47617"/>
      <c r="G47617"/>
      <c r="H47617"/>
    </row>
    <row r="47618" spans="6:8" x14ac:dyDescent="0.25">
      <c r="F47618"/>
      <c r="G47618"/>
      <c r="H47618"/>
    </row>
    <row r="47619" spans="6:8" x14ac:dyDescent="0.25">
      <c r="F47619"/>
      <c r="G47619"/>
      <c r="H47619"/>
    </row>
    <row r="47620" spans="6:8" x14ac:dyDescent="0.25">
      <c r="F47620"/>
      <c r="G47620"/>
      <c r="H47620"/>
    </row>
    <row r="47621" spans="6:8" x14ac:dyDescent="0.25">
      <c r="F47621"/>
      <c r="G47621"/>
      <c r="H47621"/>
    </row>
    <row r="47622" spans="6:8" x14ac:dyDescent="0.25">
      <c r="F47622"/>
      <c r="G47622"/>
      <c r="H47622"/>
    </row>
    <row r="47623" spans="6:8" x14ac:dyDescent="0.25">
      <c r="F47623"/>
      <c r="G47623"/>
      <c r="H47623"/>
    </row>
    <row r="47624" spans="6:8" x14ac:dyDescent="0.25">
      <c r="F47624"/>
      <c r="G47624"/>
      <c r="H47624"/>
    </row>
    <row r="47625" spans="6:8" x14ac:dyDescent="0.25">
      <c r="F47625"/>
      <c r="G47625"/>
      <c r="H47625"/>
    </row>
    <row r="47626" spans="6:8" x14ac:dyDescent="0.25">
      <c r="F47626"/>
      <c r="G47626"/>
      <c r="H47626"/>
    </row>
    <row r="47627" spans="6:8" x14ac:dyDescent="0.25">
      <c r="F47627"/>
      <c r="G47627"/>
      <c r="H47627"/>
    </row>
    <row r="47628" spans="6:8" x14ac:dyDescent="0.25">
      <c r="F47628"/>
      <c r="G47628"/>
      <c r="H47628"/>
    </row>
    <row r="47629" spans="6:8" x14ac:dyDescent="0.25">
      <c r="F47629"/>
      <c r="G47629"/>
      <c r="H47629"/>
    </row>
    <row r="47630" spans="6:8" x14ac:dyDescent="0.25">
      <c r="F47630"/>
      <c r="G47630"/>
      <c r="H47630"/>
    </row>
    <row r="47631" spans="6:8" x14ac:dyDescent="0.25">
      <c r="F47631"/>
      <c r="G47631"/>
      <c r="H47631"/>
    </row>
    <row r="47632" spans="6:8" x14ac:dyDescent="0.25">
      <c r="F47632"/>
      <c r="G47632"/>
      <c r="H47632"/>
    </row>
    <row r="47633" spans="6:8" x14ac:dyDescent="0.25">
      <c r="F47633"/>
      <c r="G47633"/>
      <c r="H47633"/>
    </row>
    <row r="47634" spans="6:8" x14ac:dyDescent="0.25">
      <c r="F47634"/>
      <c r="G47634"/>
      <c r="H47634"/>
    </row>
    <row r="47635" spans="6:8" x14ac:dyDescent="0.25">
      <c r="F47635"/>
      <c r="G47635"/>
      <c r="H47635"/>
    </row>
    <row r="47636" spans="6:8" x14ac:dyDescent="0.25">
      <c r="F47636"/>
      <c r="G47636"/>
      <c r="H47636"/>
    </row>
    <row r="47637" spans="6:8" x14ac:dyDescent="0.25">
      <c r="F47637"/>
      <c r="G47637"/>
      <c r="H47637"/>
    </row>
    <row r="47638" spans="6:8" x14ac:dyDescent="0.25">
      <c r="F47638"/>
      <c r="G47638"/>
      <c r="H47638"/>
    </row>
    <row r="47639" spans="6:8" x14ac:dyDescent="0.25">
      <c r="F47639"/>
      <c r="G47639"/>
      <c r="H47639"/>
    </row>
    <row r="47640" spans="6:8" x14ac:dyDescent="0.25">
      <c r="F47640"/>
      <c r="G47640"/>
      <c r="H47640"/>
    </row>
    <row r="47641" spans="6:8" x14ac:dyDescent="0.25">
      <c r="F47641"/>
      <c r="G47641"/>
      <c r="H47641"/>
    </row>
    <row r="47642" spans="6:8" x14ac:dyDescent="0.25">
      <c r="F47642"/>
      <c r="G47642"/>
      <c r="H47642"/>
    </row>
    <row r="47643" spans="6:8" x14ac:dyDescent="0.25">
      <c r="F47643"/>
      <c r="G47643"/>
      <c r="H47643"/>
    </row>
    <row r="47644" spans="6:8" x14ac:dyDescent="0.25">
      <c r="F47644"/>
      <c r="G47644"/>
      <c r="H47644"/>
    </row>
    <row r="47645" spans="6:8" x14ac:dyDescent="0.25">
      <c r="F47645"/>
      <c r="G47645"/>
      <c r="H47645"/>
    </row>
    <row r="47646" spans="6:8" x14ac:dyDescent="0.25">
      <c r="F47646"/>
      <c r="G47646"/>
      <c r="H47646"/>
    </row>
    <row r="47647" spans="6:8" x14ac:dyDescent="0.25">
      <c r="F47647"/>
      <c r="G47647"/>
      <c r="H47647"/>
    </row>
    <row r="47648" spans="6:8" x14ac:dyDescent="0.25">
      <c r="F47648"/>
      <c r="G47648"/>
      <c r="H47648"/>
    </row>
    <row r="47649" spans="6:8" x14ac:dyDescent="0.25">
      <c r="F47649"/>
      <c r="G47649"/>
      <c r="H47649"/>
    </row>
    <row r="47650" spans="6:8" x14ac:dyDescent="0.25">
      <c r="F47650"/>
      <c r="G47650"/>
      <c r="H47650"/>
    </row>
    <row r="47651" spans="6:8" x14ac:dyDescent="0.25">
      <c r="F47651"/>
      <c r="G47651"/>
      <c r="H47651"/>
    </row>
    <row r="47652" spans="6:8" x14ac:dyDescent="0.25">
      <c r="F47652"/>
      <c r="G47652"/>
      <c r="H47652"/>
    </row>
    <row r="47653" spans="6:8" x14ac:dyDescent="0.25">
      <c r="F47653"/>
      <c r="G47653"/>
      <c r="H47653"/>
    </row>
    <row r="47654" spans="6:8" x14ac:dyDescent="0.25">
      <c r="F47654"/>
      <c r="G47654"/>
      <c r="H47654"/>
    </row>
    <row r="47655" spans="6:8" x14ac:dyDescent="0.25">
      <c r="F47655"/>
      <c r="G47655"/>
      <c r="H47655"/>
    </row>
    <row r="47656" spans="6:8" x14ac:dyDescent="0.25">
      <c r="F47656"/>
      <c r="G47656"/>
      <c r="H47656"/>
    </row>
    <row r="47657" spans="6:8" x14ac:dyDescent="0.25">
      <c r="F47657"/>
      <c r="G47657"/>
      <c r="H47657"/>
    </row>
    <row r="47658" spans="6:8" x14ac:dyDescent="0.25">
      <c r="F47658"/>
      <c r="G47658"/>
      <c r="H47658"/>
    </row>
    <row r="47659" spans="6:8" x14ac:dyDescent="0.25">
      <c r="F47659"/>
      <c r="G47659"/>
      <c r="H47659"/>
    </row>
    <row r="47660" spans="6:8" x14ac:dyDescent="0.25">
      <c r="F47660"/>
      <c r="G47660"/>
      <c r="H47660"/>
    </row>
    <row r="47661" spans="6:8" x14ac:dyDescent="0.25">
      <c r="F47661"/>
      <c r="G47661"/>
      <c r="H47661"/>
    </row>
    <row r="47662" spans="6:8" x14ac:dyDescent="0.25">
      <c r="F47662"/>
      <c r="G47662"/>
      <c r="H47662"/>
    </row>
    <row r="47663" spans="6:8" x14ac:dyDescent="0.25">
      <c r="F47663"/>
      <c r="G47663"/>
      <c r="H47663"/>
    </row>
    <row r="47664" spans="6:8" x14ac:dyDescent="0.25">
      <c r="F47664"/>
      <c r="G47664"/>
      <c r="H47664"/>
    </row>
    <row r="47665" spans="6:8" x14ac:dyDescent="0.25">
      <c r="F47665"/>
      <c r="G47665"/>
      <c r="H47665"/>
    </row>
    <row r="47666" spans="6:8" x14ac:dyDescent="0.25">
      <c r="F47666"/>
      <c r="G47666"/>
      <c r="H47666"/>
    </row>
    <row r="47667" spans="6:8" x14ac:dyDescent="0.25">
      <c r="F47667"/>
      <c r="G47667"/>
      <c r="H47667"/>
    </row>
    <row r="47668" spans="6:8" x14ac:dyDescent="0.25">
      <c r="F47668"/>
      <c r="G47668"/>
      <c r="H47668"/>
    </row>
    <row r="47669" spans="6:8" x14ac:dyDescent="0.25">
      <c r="F47669"/>
      <c r="G47669"/>
      <c r="H47669"/>
    </row>
    <row r="47670" spans="6:8" x14ac:dyDescent="0.25">
      <c r="F47670"/>
      <c r="G47670"/>
      <c r="H47670"/>
    </row>
    <row r="47671" spans="6:8" x14ac:dyDescent="0.25">
      <c r="F47671"/>
      <c r="G47671"/>
      <c r="H47671"/>
    </row>
    <row r="47672" spans="6:8" x14ac:dyDescent="0.25">
      <c r="F47672"/>
      <c r="G47672"/>
      <c r="H47672"/>
    </row>
    <row r="47673" spans="6:8" x14ac:dyDescent="0.25">
      <c r="F47673"/>
      <c r="G47673"/>
      <c r="H47673"/>
    </row>
    <row r="47674" spans="6:8" x14ac:dyDescent="0.25">
      <c r="F47674"/>
      <c r="G47674"/>
      <c r="H47674"/>
    </row>
    <row r="47675" spans="6:8" x14ac:dyDescent="0.25">
      <c r="F47675"/>
      <c r="G47675"/>
      <c r="H47675"/>
    </row>
    <row r="47676" spans="6:8" x14ac:dyDescent="0.25">
      <c r="F47676"/>
      <c r="G47676"/>
      <c r="H47676"/>
    </row>
    <row r="47677" spans="6:8" x14ac:dyDescent="0.25">
      <c r="F47677"/>
      <c r="G47677"/>
      <c r="H47677"/>
    </row>
    <row r="47678" spans="6:8" x14ac:dyDescent="0.25">
      <c r="F47678"/>
      <c r="G47678"/>
      <c r="H47678"/>
    </row>
    <row r="47679" spans="6:8" x14ac:dyDescent="0.25">
      <c r="F47679"/>
      <c r="G47679"/>
      <c r="H47679"/>
    </row>
    <row r="47680" spans="6:8" x14ac:dyDescent="0.25">
      <c r="F47680"/>
      <c r="G47680"/>
      <c r="H47680"/>
    </row>
    <row r="47681" spans="6:8" x14ac:dyDescent="0.25">
      <c r="F47681"/>
      <c r="G47681"/>
      <c r="H47681"/>
    </row>
    <row r="47682" spans="6:8" x14ac:dyDescent="0.25">
      <c r="F47682"/>
      <c r="G47682"/>
      <c r="H47682"/>
    </row>
    <row r="47683" spans="6:8" x14ac:dyDescent="0.25">
      <c r="F47683"/>
      <c r="G47683"/>
      <c r="H47683"/>
    </row>
    <row r="47684" spans="6:8" x14ac:dyDescent="0.25">
      <c r="F47684"/>
      <c r="G47684"/>
      <c r="H47684"/>
    </row>
    <row r="47685" spans="6:8" x14ac:dyDescent="0.25">
      <c r="F47685"/>
      <c r="G47685"/>
      <c r="H47685"/>
    </row>
    <row r="47686" spans="6:8" x14ac:dyDescent="0.25">
      <c r="F47686"/>
      <c r="G47686"/>
      <c r="H47686"/>
    </row>
    <row r="47687" spans="6:8" x14ac:dyDescent="0.25">
      <c r="F47687"/>
      <c r="G47687"/>
      <c r="H47687"/>
    </row>
    <row r="47688" spans="6:8" x14ac:dyDescent="0.25">
      <c r="F47688"/>
      <c r="G47688"/>
      <c r="H47688"/>
    </row>
    <row r="47689" spans="6:8" x14ac:dyDescent="0.25">
      <c r="F47689"/>
      <c r="G47689"/>
      <c r="H47689"/>
    </row>
    <row r="47690" spans="6:8" x14ac:dyDescent="0.25">
      <c r="F47690"/>
      <c r="G47690"/>
      <c r="H47690"/>
    </row>
    <row r="47691" spans="6:8" x14ac:dyDescent="0.25">
      <c r="F47691"/>
      <c r="G47691"/>
      <c r="H47691"/>
    </row>
    <row r="47692" spans="6:8" x14ac:dyDescent="0.25">
      <c r="F47692"/>
      <c r="G47692"/>
      <c r="H47692"/>
    </row>
    <row r="47693" spans="6:8" x14ac:dyDescent="0.25">
      <c r="F47693"/>
      <c r="G47693"/>
      <c r="H47693"/>
    </row>
    <row r="47694" spans="6:8" x14ac:dyDescent="0.25">
      <c r="F47694"/>
      <c r="G47694"/>
      <c r="H47694"/>
    </row>
    <row r="47695" spans="6:8" x14ac:dyDescent="0.25">
      <c r="F47695"/>
      <c r="G47695"/>
      <c r="H47695"/>
    </row>
    <row r="47696" spans="6:8" x14ac:dyDescent="0.25">
      <c r="F47696"/>
      <c r="G47696"/>
      <c r="H47696"/>
    </row>
    <row r="47697" spans="6:8" x14ac:dyDescent="0.25">
      <c r="F47697"/>
      <c r="G47697"/>
      <c r="H47697"/>
    </row>
    <row r="47698" spans="6:8" x14ac:dyDescent="0.25">
      <c r="F47698"/>
      <c r="G47698"/>
      <c r="H47698"/>
    </row>
    <row r="47699" spans="6:8" x14ac:dyDescent="0.25">
      <c r="F47699"/>
      <c r="G47699"/>
      <c r="H47699"/>
    </row>
    <row r="47700" spans="6:8" x14ac:dyDescent="0.25">
      <c r="F47700"/>
      <c r="G47700"/>
      <c r="H47700"/>
    </row>
    <row r="47701" spans="6:8" x14ac:dyDescent="0.25">
      <c r="F47701"/>
      <c r="G47701"/>
      <c r="H47701"/>
    </row>
    <row r="47702" spans="6:8" x14ac:dyDescent="0.25">
      <c r="F47702"/>
      <c r="G47702"/>
      <c r="H47702"/>
    </row>
    <row r="47703" spans="6:8" x14ac:dyDescent="0.25">
      <c r="F47703"/>
      <c r="G47703"/>
      <c r="H47703"/>
    </row>
    <row r="47704" spans="6:8" x14ac:dyDescent="0.25">
      <c r="F47704"/>
      <c r="G47704"/>
      <c r="H47704"/>
    </row>
    <row r="47705" spans="6:8" x14ac:dyDescent="0.25">
      <c r="F47705"/>
      <c r="G47705"/>
      <c r="H47705"/>
    </row>
    <row r="47706" spans="6:8" x14ac:dyDescent="0.25">
      <c r="F47706"/>
      <c r="G47706"/>
      <c r="H47706"/>
    </row>
    <row r="47707" spans="6:8" x14ac:dyDescent="0.25">
      <c r="F47707"/>
      <c r="G47707"/>
      <c r="H47707"/>
    </row>
    <row r="47708" spans="6:8" x14ac:dyDescent="0.25">
      <c r="F47708"/>
      <c r="G47708"/>
      <c r="H47708"/>
    </row>
    <row r="47709" spans="6:8" x14ac:dyDescent="0.25">
      <c r="F47709"/>
      <c r="G47709"/>
      <c r="H47709"/>
    </row>
    <row r="47710" spans="6:8" x14ac:dyDescent="0.25">
      <c r="F47710"/>
      <c r="G47710"/>
      <c r="H47710"/>
    </row>
    <row r="47711" spans="6:8" x14ac:dyDescent="0.25">
      <c r="F47711"/>
      <c r="G47711"/>
      <c r="H47711"/>
    </row>
    <row r="47712" spans="6:8" x14ac:dyDescent="0.25">
      <c r="F47712"/>
      <c r="G47712"/>
      <c r="H47712"/>
    </row>
    <row r="47713" spans="6:8" x14ac:dyDescent="0.25">
      <c r="F47713"/>
      <c r="G47713"/>
      <c r="H47713"/>
    </row>
    <row r="47714" spans="6:8" x14ac:dyDescent="0.25">
      <c r="F47714"/>
      <c r="G47714"/>
      <c r="H47714"/>
    </row>
    <row r="47715" spans="6:8" x14ac:dyDescent="0.25">
      <c r="F47715"/>
      <c r="G47715"/>
      <c r="H47715"/>
    </row>
    <row r="47716" spans="6:8" x14ac:dyDescent="0.25">
      <c r="F47716"/>
      <c r="G47716"/>
      <c r="H47716"/>
    </row>
    <row r="47717" spans="6:8" x14ac:dyDescent="0.25">
      <c r="F47717"/>
      <c r="G47717"/>
      <c r="H47717"/>
    </row>
    <row r="47718" spans="6:8" x14ac:dyDescent="0.25">
      <c r="F47718"/>
      <c r="G47718"/>
      <c r="H47718"/>
    </row>
    <row r="47719" spans="6:8" x14ac:dyDescent="0.25">
      <c r="F47719"/>
      <c r="G47719"/>
      <c r="H47719"/>
    </row>
    <row r="47720" spans="6:8" x14ac:dyDescent="0.25">
      <c r="F47720"/>
      <c r="G47720"/>
      <c r="H47720"/>
    </row>
    <row r="47721" spans="6:8" x14ac:dyDescent="0.25">
      <c r="F47721"/>
      <c r="G47721"/>
      <c r="H47721"/>
    </row>
    <row r="47722" spans="6:8" x14ac:dyDescent="0.25">
      <c r="F47722"/>
      <c r="G47722"/>
      <c r="H47722"/>
    </row>
    <row r="47723" spans="6:8" x14ac:dyDescent="0.25">
      <c r="F47723"/>
      <c r="G47723"/>
      <c r="H47723"/>
    </row>
    <row r="47724" spans="6:8" x14ac:dyDescent="0.25">
      <c r="F47724"/>
      <c r="G47724"/>
      <c r="H47724"/>
    </row>
    <row r="47725" spans="6:8" x14ac:dyDescent="0.25">
      <c r="F47725"/>
      <c r="G47725"/>
      <c r="H47725"/>
    </row>
    <row r="47726" spans="6:8" x14ac:dyDescent="0.25">
      <c r="F47726"/>
      <c r="G47726"/>
      <c r="H47726"/>
    </row>
    <row r="47727" spans="6:8" x14ac:dyDescent="0.25">
      <c r="F47727"/>
      <c r="G47727"/>
      <c r="H47727"/>
    </row>
    <row r="47728" spans="6:8" x14ac:dyDescent="0.25">
      <c r="F47728"/>
      <c r="G47728"/>
      <c r="H47728"/>
    </row>
    <row r="47729" spans="6:8" x14ac:dyDescent="0.25">
      <c r="F47729"/>
      <c r="G47729"/>
      <c r="H47729"/>
    </row>
    <row r="47730" spans="6:8" x14ac:dyDescent="0.25">
      <c r="F47730"/>
      <c r="G47730"/>
      <c r="H47730"/>
    </row>
    <row r="47731" spans="6:8" x14ac:dyDescent="0.25">
      <c r="F47731"/>
      <c r="G47731"/>
      <c r="H47731"/>
    </row>
    <row r="47732" spans="6:8" x14ac:dyDescent="0.25">
      <c r="F47732"/>
      <c r="G47732"/>
      <c r="H47732"/>
    </row>
    <row r="47733" spans="6:8" x14ac:dyDescent="0.25">
      <c r="F47733"/>
      <c r="G47733"/>
      <c r="H47733"/>
    </row>
    <row r="47734" spans="6:8" x14ac:dyDescent="0.25">
      <c r="F47734"/>
      <c r="G47734"/>
      <c r="H47734"/>
    </row>
    <row r="47735" spans="6:8" x14ac:dyDescent="0.25">
      <c r="F47735"/>
      <c r="G47735"/>
      <c r="H47735"/>
    </row>
    <row r="47736" spans="6:8" x14ac:dyDescent="0.25">
      <c r="F47736"/>
      <c r="G47736"/>
      <c r="H47736"/>
    </row>
    <row r="47737" spans="6:8" x14ac:dyDescent="0.25">
      <c r="F47737"/>
      <c r="G47737"/>
      <c r="H47737"/>
    </row>
    <row r="47738" spans="6:8" x14ac:dyDescent="0.25">
      <c r="F47738"/>
      <c r="G47738"/>
      <c r="H47738"/>
    </row>
    <row r="47739" spans="6:8" x14ac:dyDescent="0.25">
      <c r="F47739"/>
      <c r="G47739"/>
      <c r="H47739"/>
    </row>
    <row r="47740" spans="6:8" x14ac:dyDescent="0.25">
      <c r="F47740"/>
      <c r="G47740"/>
      <c r="H47740"/>
    </row>
    <row r="47741" spans="6:8" x14ac:dyDescent="0.25">
      <c r="F47741"/>
      <c r="G47741"/>
      <c r="H47741"/>
    </row>
    <row r="47742" spans="6:8" x14ac:dyDescent="0.25">
      <c r="F47742"/>
      <c r="G47742"/>
      <c r="H47742"/>
    </row>
    <row r="47743" spans="6:8" x14ac:dyDescent="0.25">
      <c r="F47743"/>
      <c r="G47743"/>
      <c r="H47743"/>
    </row>
    <row r="47744" spans="6:8" x14ac:dyDescent="0.25">
      <c r="F47744"/>
      <c r="G47744"/>
      <c r="H47744"/>
    </row>
    <row r="47745" spans="6:8" x14ac:dyDescent="0.25">
      <c r="F47745"/>
      <c r="G47745"/>
      <c r="H47745"/>
    </row>
    <row r="47746" spans="6:8" x14ac:dyDescent="0.25">
      <c r="F47746"/>
      <c r="G47746"/>
      <c r="H47746"/>
    </row>
    <row r="47747" spans="6:8" x14ac:dyDescent="0.25">
      <c r="F47747"/>
      <c r="G47747"/>
      <c r="H47747"/>
    </row>
    <row r="47748" spans="6:8" x14ac:dyDescent="0.25">
      <c r="F47748"/>
      <c r="G47748"/>
      <c r="H47748"/>
    </row>
    <row r="47749" spans="6:8" x14ac:dyDescent="0.25">
      <c r="F47749"/>
      <c r="G47749"/>
      <c r="H47749"/>
    </row>
    <row r="47750" spans="6:8" x14ac:dyDescent="0.25">
      <c r="F47750"/>
      <c r="G47750"/>
      <c r="H47750"/>
    </row>
    <row r="47751" spans="6:8" x14ac:dyDescent="0.25">
      <c r="F47751"/>
      <c r="G47751"/>
      <c r="H47751"/>
    </row>
    <row r="47752" spans="6:8" x14ac:dyDescent="0.25">
      <c r="F47752"/>
      <c r="G47752"/>
      <c r="H47752"/>
    </row>
    <row r="47753" spans="6:8" x14ac:dyDescent="0.25">
      <c r="F47753"/>
      <c r="G47753"/>
      <c r="H47753"/>
    </row>
    <row r="47754" spans="6:8" x14ac:dyDescent="0.25">
      <c r="F47754"/>
      <c r="G47754"/>
      <c r="H47754"/>
    </row>
    <row r="47755" spans="6:8" x14ac:dyDescent="0.25">
      <c r="F47755"/>
      <c r="G47755"/>
      <c r="H47755"/>
    </row>
    <row r="47756" spans="6:8" x14ac:dyDescent="0.25">
      <c r="F47756"/>
      <c r="G47756"/>
      <c r="H47756"/>
    </row>
    <row r="47757" spans="6:8" x14ac:dyDescent="0.25">
      <c r="F47757"/>
      <c r="G47757"/>
      <c r="H47757"/>
    </row>
    <row r="47758" spans="6:8" x14ac:dyDescent="0.25">
      <c r="F47758"/>
      <c r="G47758"/>
      <c r="H47758"/>
    </row>
    <row r="47759" spans="6:8" x14ac:dyDescent="0.25">
      <c r="F47759"/>
      <c r="G47759"/>
      <c r="H47759"/>
    </row>
    <row r="47760" spans="6:8" x14ac:dyDescent="0.25">
      <c r="F47760"/>
      <c r="G47760"/>
      <c r="H47760"/>
    </row>
    <row r="47761" spans="6:8" x14ac:dyDescent="0.25">
      <c r="F47761"/>
      <c r="G47761"/>
      <c r="H47761"/>
    </row>
    <row r="47762" spans="6:8" x14ac:dyDescent="0.25">
      <c r="F47762"/>
      <c r="G47762"/>
      <c r="H47762"/>
    </row>
    <row r="47763" spans="6:8" x14ac:dyDescent="0.25">
      <c r="F47763"/>
      <c r="G47763"/>
      <c r="H47763"/>
    </row>
    <row r="47764" spans="6:8" x14ac:dyDescent="0.25">
      <c r="F47764"/>
      <c r="G47764"/>
      <c r="H47764"/>
    </row>
    <row r="47765" spans="6:8" x14ac:dyDescent="0.25">
      <c r="F47765"/>
      <c r="G47765"/>
      <c r="H47765"/>
    </row>
    <row r="47766" spans="6:8" x14ac:dyDescent="0.25">
      <c r="F47766"/>
      <c r="G47766"/>
      <c r="H47766"/>
    </row>
    <row r="47767" spans="6:8" x14ac:dyDescent="0.25">
      <c r="F47767"/>
      <c r="G47767"/>
      <c r="H47767"/>
    </row>
    <row r="47768" spans="6:8" x14ac:dyDescent="0.25">
      <c r="F47768"/>
      <c r="G47768"/>
      <c r="H47768"/>
    </row>
    <row r="47769" spans="6:8" x14ac:dyDescent="0.25">
      <c r="F47769"/>
      <c r="G47769"/>
      <c r="H47769"/>
    </row>
    <row r="47770" spans="6:8" x14ac:dyDescent="0.25">
      <c r="F47770"/>
      <c r="G47770"/>
      <c r="H47770"/>
    </row>
    <row r="47771" spans="6:8" x14ac:dyDescent="0.25">
      <c r="F47771"/>
      <c r="G47771"/>
      <c r="H47771"/>
    </row>
    <row r="47772" spans="6:8" x14ac:dyDescent="0.25">
      <c r="F47772"/>
      <c r="G47772"/>
      <c r="H47772"/>
    </row>
    <row r="47773" spans="6:8" x14ac:dyDescent="0.25">
      <c r="F47773"/>
      <c r="G47773"/>
      <c r="H47773"/>
    </row>
    <row r="47774" spans="6:8" x14ac:dyDescent="0.25">
      <c r="F47774"/>
      <c r="G47774"/>
      <c r="H47774"/>
    </row>
    <row r="47775" spans="6:8" x14ac:dyDescent="0.25">
      <c r="F47775"/>
      <c r="G47775"/>
      <c r="H47775"/>
    </row>
    <row r="47776" spans="6:8" x14ac:dyDescent="0.25">
      <c r="F47776"/>
      <c r="G47776"/>
      <c r="H47776"/>
    </row>
    <row r="47777" spans="6:8" x14ac:dyDescent="0.25">
      <c r="F47777"/>
      <c r="G47777"/>
      <c r="H47777"/>
    </row>
    <row r="47778" spans="6:8" x14ac:dyDescent="0.25">
      <c r="F47778"/>
      <c r="G47778"/>
      <c r="H47778"/>
    </row>
    <row r="47779" spans="6:8" x14ac:dyDescent="0.25">
      <c r="F47779"/>
      <c r="G47779"/>
      <c r="H47779"/>
    </row>
    <row r="47780" spans="6:8" x14ac:dyDescent="0.25">
      <c r="F47780"/>
      <c r="G47780"/>
      <c r="H47780"/>
    </row>
    <row r="47781" spans="6:8" x14ac:dyDescent="0.25">
      <c r="F47781"/>
      <c r="G47781"/>
      <c r="H47781"/>
    </row>
    <row r="47782" spans="6:8" x14ac:dyDescent="0.25">
      <c r="F47782"/>
      <c r="G47782"/>
      <c r="H47782"/>
    </row>
    <row r="47783" spans="6:8" x14ac:dyDescent="0.25">
      <c r="F47783"/>
      <c r="G47783"/>
      <c r="H47783"/>
    </row>
    <row r="47784" spans="6:8" x14ac:dyDescent="0.25">
      <c r="F47784"/>
      <c r="G47784"/>
      <c r="H47784"/>
    </row>
    <row r="47785" spans="6:8" x14ac:dyDescent="0.25">
      <c r="F47785"/>
      <c r="G47785"/>
      <c r="H47785"/>
    </row>
    <row r="47786" spans="6:8" x14ac:dyDescent="0.25">
      <c r="F47786"/>
      <c r="G47786"/>
      <c r="H47786"/>
    </row>
    <row r="47787" spans="6:8" x14ac:dyDescent="0.25">
      <c r="F47787"/>
      <c r="G47787"/>
      <c r="H47787"/>
    </row>
    <row r="47788" spans="6:8" x14ac:dyDescent="0.25">
      <c r="F47788"/>
      <c r="G47788"/>
      <c r="H47788"/>
    </row>
    <row r="47789" spans="6:8" x14ac:dyDescent="0.25">
      <c r="F47789"/>
      <c r="G47789"/>
      <c r="H47789"/>
    </row>
    <row r="47790" spans="6:8" x14ac:dyDescent="0.25">
      <c r="F47790"/>
      <c r="G47790"/>
      <c r="H47790"/>
    </row>
    <row r="47791" spans="6:8" x14ac:dyDescent="0.25">
      <c r="F47791"/>
      <c r="G47791"/>
      <c r="H47791"/>
    </row>
    <row r="47792" spans="6:8" x14ac:dyDescent="0.25">
      <c r="F47792"/>
      <c r="G47792"/>
      <c r="H47792"/>
    </row>
    <row r="47793" spans="6:8" x14ac:dyDescent="0.25">
      <c r="F47793"/>
      <c r="G47793"/>
      <c r="H47793"/>
    </row>
    <row r="47794" spans="6:8" x14ac:dyDescent="0.25">
      <c r="F47794"/>
      <c r="G47794"/>
      <c r="H47794"/>
    </row>
    <row r="47795" spans="6:8" x14ac:dyDescent="0.25">
      <c r="F47795"/>
      <c r="G47795"/>
      <c r="H47795"/>
    </row>
    <row r="47796" spans="6:8" x14ac:dyDescent="0.25">
      <c r="F47796"/>
      <c r="G47796"/>
      <c r="H47796"/>
    </row>
    <row r="47797" spans="6:8" x14ac:dyDescent="0.25">
      <c r="F47797"/>
      <c r="G47797"/>
      <c r="H47797"/>
    </row>
    <row r="47798" spans="6:8" x14ac:dyDescent="0.25">
      <c r="F47798"/>
      <c r="G47798"/>
      <c r="H47798"/>
    </row>
    <row r="47799" spans="6:8" x14ac:dyDescent="0.25">
      <c r="F47799"/>
      <c r="G47799"/>
      <c r="H47799"/>
    </row>
    <row r="47800" spans="6:8" x14ac:dyDescent="0.25">
      <c r="F47800"/>
      <c r="G47800"/>
      <c r="H47800"/>
    </row>
    <row r="47801" spans="6:8" x14ac:dyDescent="0.25">
      <c r="F47801"/>
      <c r="G47801"/>
      <c r="H47801"/>
    </row>
    <row r="47802" spans="6:8" x14ac:dyDescent="0.25">
      <c r="F47802"/>
      <c r="G47802"/>
      <c r="H47802"/>
    </row>
    <row r="47803" spans="6:8" x14ac:dyDescent="0.25">
      <c r="F47803"/>
      <c r="G47803"/>
      <c r="H47803"/>
    </row>
    <row r="47804" spans="6:8" x14ac:dyDescent="0.25">
      <c r="F47804"/>
      <c r="G47804"/>
      <c r="H47804"/>
    </row>
    <row r="47805" spans="6:8" x14ac:dyDescent="0.25">
      <c r="F47805"/>
      <c r="G47805"/>
      <c r="H47805"/>
    </row>
    <row r="47806" spans="6:8" x14ac:dyDescent="0.25">
      <c r="F47806"/>
      <c r="G47806"/>
      <c r="H47806"/>
    </row>
    <row r="47807" spans="6:8" x14ac:dyDescent="0.25">
      <c r="F47807"/>
      <c r="G47807"/>
      <c r="H47807"/>
    </row>
    <row r="47808" spans="6:8" x14ac:dyDescent="0.25">
      <c r="F47808"/>
      <c r="G47808"/>
      <c r="H47808"/>
    </row>
    <row r="47809" spans="6:8" x14ac:dyDescent="0.25">
      <c r="F47809"/>
      <c r="G47809"/>
      <c r="H47809"/>
    </row>
    <row r="47810" spans="6:8" x14ac:dyDescent="0.25">
      <c r="F47810"/>
      <c r="G47810"/>
      <c r="H47810"/>
    </row>
    <row r="47811" spans="6:8" x14ac:dyDescent="0.25">
      <c r="F47811"/>
      <c r="G47811"/>
      <c r="H47811"/>
    </row>
    <row r="47812" spans="6:8" x14ac:dyDescent="0.25">
      <c r="F47812"/>
      <c r="G47812"/>
      <c r="H47812"/>
    </row>
    <row r="47813" spans="6:8" x14ac:dyDescent="0.25">
      <c r="F47813"/>
      <c r="G47813"/>
      <c r="H47813"/>
    </row>
    <row r="47814" spans="6:8" x14ac:dyDescent="0.25">
      <c r="F47814"/>
      <c r="G47814"/>
      <c r="H47814"/>
    </row>
    <row r="47815" spans="6:8" x14ac:dyDescent="0.25">
      <c r="F47815"/>
      <c r="G47815"/>
      <c r="H47815"/>
    </row>
    <row r="47816" spans="6:8" x14ac:dyDescent="0.25">
      <c r="F47816"/>
      <c r="G47816"/>
      <c r="H47816"/>
    </row>
    <row r="47817" spans="6:8" x14ac:dyDescent="0.25">
      <c r="F47817"/>
      <c r="G47817"/>
      <c r="H47817"/>
    </row>
    <row r="47818" spans="6:8" x14ac:dyDescent="0.25">
      <c r="F47818"/>
      <c r="G47818"/>
      <c r="H47818"/>
    </row>
    <row r="47819" spans="6:8" x14ac:dyDescent="0.25">
      <c r="F47819"/>
      <c r="G47819"/>
      <c r="H47819"/>
    </row>
    <row r="47820" spans="6:8" x14ac:dyDescent="0.25">
      <c r="F47820"/>
      <c r="G47820"/>
      <c r="H47820"/>
    </row>
    <row r="47821" spans="6:8" x14ac:dyDescent="0.25">
      <c r="F47821"/>
      <c r="G47821"/>
      <c r="H47821"/>
    </row>
    <row r="47822" spans="6:8" x14ac:dyDescent="0.25">
      <c r="F47822"/>
      <c r="G47822"/>
      <c r="H47822"/>
    </row>
    <row r="47823" spans="6:8" x14ac:dyDescent="0.25">
      <c r="F47823"/>
      <c r="G47823"/>
      <c r="H47823"/>
    </row>
    <row r="47824" spans="6:8" x14ac:dyDescent="0.25">
      <c r="F47824"/>
      <c r="G47824"/>
      <c r="H47824"/>
    </row>
    <row r="47825" spans="6:8" x14ac:dyDescent="0.25">
      <c r="F47825"/>
      <c r="G47825"/>
      <c r="H47825"/>
    </row>
    <row r="47826" spans="6:8" x14ac:dyDescent="0.25">
      <c r="F47826"/>
      <c r="G47826"/>
      <c r="H47826"/>
    </row>
    <row r="47827" spans="6:8" x14ac:dyDescent="0.25">
      <c r="F47827"/>
      <c r="G47827"/>
      <c r="H47827"/>
    </row>
    <row r="47828" spans="6:8" x14ac:dyDescent="0.25">
      <c r="F47828"/>
      <c r="G47828"/>
      <c r="H47828"/>
    </row>
    <row r="47829" spans="6:8" x14ac:dyDescent="0.25">
      <c r="F47829"/>
      <c r="G47829"/>
      <c r="H47829"/>
    </row>
    <row r="47830" spans="6:8" x14ac:dyDescent="0.25">
      <c r="F47830"/>
      <c r="G47830"/>
      <c r="H47830"/>
    </row>
    <row r="47831" spans="6:8" x14ac:dyDescent="0.25">
      <c r="F47831"/>
      <c r="G47831"/>
      <c r="H47831"/>
    </row>
    <row r="47832" spans="6:8" x14ac:dyDescent="0.25">
      <c r="F47832"/>
      <c r="G47832"/>
      <c r="H47832"/>
    </row>
    <row r="47833" spans="6:8" x14ac:dyDescent="0.25">
      <c r="F47833"/>
      <c r="G47833"/>
      <c r="H47833"/>
    </row>
    <row r="47834" spans="6:8" x14ac:dyDescent="0.25">
      <c r="F47834"/>
      <c r="G47834"/>
      <c r="H47834"/>
    </row>
    <row r="47835" spans="6:8" x14ac:dyDescent="0.25">
      <c r="F47835"/>
      <c r="G47835"/>
      <c r="H47835"/>
    </row>
    <row r="47836" spans="6:8" x14ac:dyDescent="0.25">
      <c r="F47836"/>
      <c r="G47836"/>
      <c r="H47836"/>
    </row>
    <row r="47837" spans="6:8" x14ac:dyDescent="0.25">
      <c r="F47837"/>
      <c r="G47837"/>
      <c r="H47837"/>
    </row>
    <row r="47838" spans="6:8" x14ac:dyDescent="0.25">
      <c r="F47838"/>
      <c r="G47838"/>
      <c r="H47838"/>
    </row>
    <row r="47839" spans="6:8" x14ac:dyDescent="0.25">
      <c r="F47839"/>
      <c r="G47839"/>
      <c r="H47839"/>
    </row>
    <row r="47840" spans="6:8" x14ac:dyDescent="0.25">
      <c r="F47840"/>
      <c r="G47840"/>
      <c r="H47840"/>
    </row>
    <row r="47841" spans="6:8" x14ac:dyDescent="0.25">
      <c r="F47841"/>
      <c r="G47841"/>
      <c r="H47841"/>
    </row>
    <row r="47842" spans="6:8" x14ac:dyDescent="0.25">
      <c r="F47842"/>
      <c r="G47842"/>
      <c r="H47842"/>
    </row>
    <row r="47843" spans="6:8" x14ac:dyDescent="0.25">
      <c r="F47843"/>
      <c r="G47843"/>
      <c r="H47843"/>
    </row>
    <row r="47844" spans="6:8" x14ac:dyDescent="0.25">
      <c r="F47844"/>
      <c r="G47844"/>
      <c r="H47844"/>
    </row>
    <row r="47845" spans="6:8" x14ac:dyDescent="0.25">
      <c r="F47845"/>
      <c r="G47845"/>
      <c r="H47845"/>
    </row>
    <row r="47846" spans="6:8" x14ac:dyDescent="0.25">
      <c r="F47846"/>
      <c r="G47846"/>
      <c r="H47846"/>
    </row>
    <row r="47847" spans="6:8" x14ac:dyDescent="0.25">
      <c r="F47847"/>
      <c r="G47847"/>
      <c r="H47847"/>
    </row>
    <row r="47848" spans="6:8" x14ac:dyDescent="0.25">
      <c r="F47848"/>
      <c r="G47848"/>
      <c r="H47848"/>
    </row>
    <row r="47849" spans="6:8" x14ac:dyDescent="0.25">
      <c r="F47849"/>
      <c r="G47849"/>
      <c r="H47849"/>
    </row>
    <row r="47850" spans="6:8" x14ac:dyDescent="0.25">
      <c r="F47850"/>
      <c r="G47850"/>
      <c r="H47850"/>
    </row>
    <row r="47851" spans="6:8" x14ac:dyDescent="0.25">
      <c r="F47851"/>
      <c r="G47851"/>
      <c r="H47851"/>
    </row>
    <row r="47852" spans="6:8" x14ac:dyDescent="0.25">
      <c r="F47852"/>
      <c r="G47852"/>
      <c r="H47852"/>
    </row>
    <row r="47853" spans="6:8" x14ac:dyDescent="0.25">
      <c r="F47853"/>
      <c r="G47853"/>
      <c r="H47853"/>
    </row>
    <row r="47854" spans="6:8" x14ac:dyDescent="0.25">
      <c r="F47854"/>
      <c r="G47854"/>
      <c r="H47854"/>
    </row>
    <row r="47855" spans="6:8" x14ac:dyDescent="0.25">
      <c r="F47855"/>
      <c r="G47855"/>
      <c r="H47855"/>
    </row>
    <row r="47856" spans="6:8" x14ac:dyDescent="0.25">
      <c r="F47856"/>
      <c r="G47856"/>
      <c r="H47856"/>
    </row>
    <row r="47857" spans="6:8" x14ac:dyDescent="0.25">
      <c r="F47857"/>
      <c r="G47857"/>
      <c r="H47857"/>
    </row>
    <row r="47858" spans="6:8" x14ac:dyDescent="0.25">
      <c r="F47858"/>
      <c r="G47858"/>
      <c r="H47858"/>
    </row>
    <row r="47859" spans="6:8" x14ac:dyDescent="0.25">
      <c r="F47859"/>
      <c r="G47859"/>
      <c r="H47859"/>
    </row>
    <row r="47860" spans="6:8" x14ac:dyDescent="0.25">
      <c r="F47860"/>
      <c r="G47860"/>
      <c r="H47860"/>
    </row>
    <row r="47861" spans="6:8" x14ac:dyDescent="0.25">
      <c r="F47861"/>
      <c r="G47861"/>
      <c r="H47861"/>
    </row>
    <row r="47862" spans="6:8" x14ac:dyDescent="0.25">
      <c r="F47862"/>
      <c r="G47862"/>
      <c r="H47862"/>
    </row>
    <row r="47863" spans="6:8" x14ac:dyDescent="0.25">
      <c r="F47863"/>
      <c r="G47863"/>
      <c r="H47863"/>
    </row>
    <row r="47864" spans="6:8" x14ac:dyDescent="0.25">
      <c r="F47864"/>
      <c r="G47864"/>
      <c r="H47864"/>
    </row>
    <row r="47865" spans="6:8" x14ac:dyDescent="0.25">
      <c r="F47865"/>
      <c r="G47865"/>
      <c r="H47865"/>
    </row>
    <row r="47866" spans="6:8" x14ac:dyDescent="0.25">
      <c r="F47866"/>
      <c r="G47866"/>
      <c r="H47866"/>
    </row>
    <row r="47867" spans="6:8" x14ac:dyDescent="0.25">
      <c r="F47867"/>
      <c r="G47867"/>
      <c r="H47867"/>
    </row>
    <row r="47868" spans="6:8" x14ac:dyDescent="0.25">
      <c r="F47868"/>
      <c r="G47868"/>
      <c r="H47868"/>
    </row>
    <row r="47869" spans="6:8" x14ac:dyDescent="0.25">
      <c r="F47869"/>
      <c r="G47869"/>
      <c r="H47869"/>
    </row>
    <row r="47870" spans="6:8" x14ac:dyDescent="0.25">
      <c r="F47870"/>
      <c r="G47870"/>
      <c r="H47870"/>
    </row>
    <row r="47871" spans="6:8" x14ac:dyDescent="0.25">
      <c r="F47871"/>
      <c r="G47871"/>
      <c r="H47871"/>
    </row>
    <row r="47872" spans="6:8" x14ac:dyDescent="0.25">
      <c r="F47872"/>
      <c r="G47872"/>
      <c r="H47872"/>
    </row>
    <row r="47873" spans="6:8" x14ac:dyDescent="0.25">
      <c r="F47873"/>
      <c r="G47873"/>
      <c r="H47873"/>
    </row>
    <row r="47874" spans="6:8" x14ac:dyDescent="0.25">
      <c r="F47874"/>
      <c r="G47874"/>
      <c r="H47874"/>
    </row>
    <row r="47875" spans="6:8" x14ac:dyDescent="0.25">
      <c r="F47875"/>
      <c r="G47875"/>
      <c r="H47875"/>
    </row>
    <row r="47876" spans="6:8" x14ac:dyDescent="0.25">
      <c r="F47876"/>
      <c r="G47876"/>
      <c r="H47876"/>
    </row>
    <row r="47877" spans="6:8" x14ac:dyDescent="0.25">
      <c r="F47877"/>
      <c r="G47877"/>
      <c r="H47877"/>
    </row>
    <row r="47878" spans="6:8" x14ac:dyDescent="0.25">
      <c r="F47878"/>
      <c r="G47878"/>
      <c r="H47878"/>
    </row>
    <row r="47879" spans="6:8" x14ac:dyDescent="0.25">
      <c r="F47879"/>
      <c r="G47879"/>
      <c r="H47879"/>
    </row>
    <row r="47880" spans="6:8" x14ac:dyDescent="0.25">
      <c r="F47880"/>
      <c r="G47880"/>
      <c r="H47880"/>
    </row>
    <row r="47881" spans="6:8" x14ac:dyDescent="0.25">
      <c r="F47881"/>
      <c r="G47881"/>
      <c r="H47881"/>
    </row>
    <row r="47882" spans="6:8" x14ac:dyDescent="0.25">
      <c r="F47882"/>
      <c r="G47882"/>
      <c r="H47882"/>
    </row>
    <row r="47883" spans="6:8" x14ac:dyDescent="0.25">
      <c r="F47883"/>
      <c r="G47883"/>
      <c r="H47883"/>
    </row>
    <row r="47884" spans="6:8" x14ac:dyDescent="0.25">
      <c r="F47884"/>
      <c r="G47884"/>
      <c r="H47884"/>
    </row>
    <row r="47885" spans="6:8" x14ac:dyDescent="0.25">
      <c r="F47885"/>
      <c r="G47885"/>
      <c r="H47885"/>
    </row>
    <row r="47886" spans="6:8" x14ac:dyDescent="0.25">
      <c r="F47886"/>
      <c r="G47886"/>
      <c r="H47886"/>
    </row>
    <row r="47887" spans="6:8" x14ac:dyDescent="0.25">
      <c r="F47887"/>
      <c r="G47887"/>
      <c r="H47887"/>
    </row>
    <row r="47888" spans="6:8" x14ac:dyDescent="0.25">
      <c r="F47888"/>
      <c r="G47888"/>
      <c r="H47888"/>
    </row>
    <row r="47889" spans="6:8" x14ac:dyDescent="0.25">
      <c r="F47889"/>
      <c r="G47889"/>
      <c r="H47889"/>
    </row>
    <row r="47890" spans="6:8" x14ac:dyDescent="0.25">
      <c r="F47890"/>
      <c r="G47890"/>
      <c r="H47890"/>
    </row>
    <row r="47891" spans="6:8" x14ac:dyDescent="0.25">
      <c r="F47891"/>
      <c r="G47891"/>
      <c r="H47891"/>
    </row>
    <row r="47892" spans="6:8" x14ac:dyDescent="0.25">
      <c r="F47892"/>
      <c r="G47892"/>
      <c r="H47892"/>
    </row>
    <row r="47893" spans="6:8" x14ac:dyDescent="0.25">
      <c r="F47893"/>
      <c r="G47893"/>
      <c r="H47893"/>
    </row>
    <row r="47894" spans="6:8" x14ac:dyDescent="0.25">
      <c r="F47894"/>
      <c r="G47894"/>
      <c r="H47894"/>
    </row>
    <row r="47895" spans="6:8" x14ac:dyDescent="0.25">
      <c r="F47895"/>
      <c r="G47895"/>
      <c r="H47895"/>
    </row>
    <row r="47896" spans="6:8" x14ac:dyDescent="0.25">
      <c r="F47896"/>
      <c r="G47896"/>
      <c r="H47896"/>
    </row>
    <row r="47897" spans="6:8" x14ac:dyDescent="0.25">
      <c r="F47897"/>
      <c r="G47897"/>
      <c r="H47897"/>
    </row>
    <row r="47898" spans="6:8" x14ac:dyDescent="0.25">
      <c r="F47898"/>
      <c r="G47898"/>
      <c r="H47898"/>
    </row>
    <row r="47899" spans="6:8" x14ac:dyDescent="0.25">
      <c r="F47899"/>
      <c r="G47899"/>
      <c r="H47899"/>
    </row>
    <row r="47900" spans="6:8" x14ac:dyDescent="0.25">
      <c r="F47900"/>
      <c r="G47900"/>
      <c r="H47900"/>
    </row>
    <row r="47901" spans="6:8" x14ac:dyDescent="0.25">
      <c r="F47901"/>
      <c r="G47901"/>
      <c r="H47901"/>
    </row>
    <row r="47902" spans="6:8" x14ac:dyDescent="0.25">
      <c r="F47902"/>
      <c r="G47902"/>
      <c r="H47902"/>
    </row>
    <row r="47903" spans="6:8" x14ac:dyDescent="0.25">
      <c r="F47903"/>
      <c r="G47903"/>
      <c r="H47903"/>
    </row>
    <row r="47904" spans="6:8" x14ac:dyDescent="0.25">
      <c r="F47904"/>
      <c r="G47904"/>
      <c r="H47904"/>
    </row>
    <row r="47905" spans="6:8" x14ac:dyDescent="0.25">
      <c r="F47905"/>
      <c r="G47905"/>
      <c r="H47905"/>
    </row>
    <row r="47906" spans="6:8" x14ac:dyDescent="0.25">
      <c r="F47906"/>
      <c r="G47906"/>
      <c r="H47906"/>
    </row>
    <row r="47907" spans="6:8" x14ac:dyDescent="0.25">
      <c r="F47907"/>
      <c r="G47907"/>
      <c r="H47907"/>
    </row>
    <row r="47908" spans="6:8" x14ac:dyDescent="0.25">
      <c r="F47908"/>
      <c r="G47908"/>
      <c r="H47908"/>
    </row>
    <row r="47909" spans="6:8" x14ac:dyDescent="0.25">
      <c r="F47909"/>
      <c r="G47909"/>
      <c r="H47909"/>
    </row>
    <row r="47910" spans="6:8" x14ac:dyDescent="0.25">
      <c r="F47910"/>
      <c r="G47910"/>
      <c r="H47910"/>
    </row>
    <row r="47911" spans="6:8" x14ac:dyDescent="0.25">
      <c r="F47911"/>
      <c r="G47911"/>
      <c r="H47911"/>
    </row>
    <row r="47912" spans="6:8" x14ac:dyDescent="0.25">
      <c r="F47912"/>
      <c r="G47912"/>
      <c r="H47912"/>
    </row>
    <row r="47913" spans="6:8" x14ac:dyDescent="0.25">
      <c r="F47913"/>
      <c r="G47913"/>
      <c r="H47913"/>
    </row>
    <row r="47914" spans="6:8" x14ac:dyDescent="0.25">
      <c r="F47914"/>
      <c r="G47914"/>
      <c r="H47914"/>
    </row>
    <row r="47915" spans="6:8" x14ac:dyDescent="0.25">
      <c r="F47915"/>
      <c r="G47915"/>
      <c r="H47915"/>
    </row>
    <row r="47916" spans="6:8" x14ac:dyDescent="0.25">
      <c r="F47916"/>
      <c r="G47916"/>
      <c r="H47916"/>
    </row>
    <row r="47917" spans="6:8" x14ac:dyDescent="0.25">
      <c r="F47917"/>
      <c r="G47917"/>
      <c r="H47917"/>
    </row>
    <row r="47918" spans="6:8" x14ac:dyDescent="0.25">
      <c r="F47918"/>
      <c r="G47918"/>
      <c r="H47918"/>
    </row>
    <row r="47919" spans="6:8" x14ac:dyDescent="0.25">
      <c r="F47919"/>
      <c r="G47919"/>
      <c r="H47919"/>
    </row>
    <row r="47920" spans="6:8" x14ac:dyDescent="0.25">
      <c r="F47920"/>
      <c r="G47920"/>
      <c r="H47920"/>
    </row>
    <row r="47921" spans="6:8" x14ac:dyDescent="0.25">
      <c r="F47921"/>
      <c r="G47921"/>
      <c r="H47921"/>
    </row>
    <row r="47922" spans="6:8" x14ac:dyDescent="0.25">
      <c r="F47922"/>
      <c r="G47922"/>
      <c r="H47922"/>
    </row>
    <row r="47923" spans="6:8" x14ac:dyDescent="0.25">
      <c r="F47923"/>
      <c r="G47923"/>
      <c r="H47923"/>
    </row>
    <row r="47924" spans="6:8" x14ac:dyDescent="0.25">
      <c r="F47924"/>
      <c r="G47924"/>
      <c r="H47924"/>
    </row>
    <row r="47925" spans="6:8" x14ac:dyDescent="0.25">
      <c r="F47925"/>
      <c r="G47925"/>
      <c r="H47925"/>
    </row>
    <row r="47926" spans="6:8" x14ac:dyDescent="0.25">
      <c r="F47926"/>
      <c r="G47926"/>
      <c r="H47926"/>
    </row>
    <row r="47927" spans="6:8" x14ac:dyDescent="0.25">
      <c r="F47927"/>
      <c r="G47927"/>
      <c r="H47927"/>
    </row>
    <row r="47928" spans="6:8" x14ac:dyDescent="0.25">
      <c r="F47928"/>
      <c r="G47928"/>
      <c r="H47928"/>
    </row>
    <row r="47929" spans="6:8" x14ac:dyDescent="0.25">
      <c r="F47929"/>
      <c r="G47929"/>
      <c r="H47929"/>
    </row>
    <row r="47930" spans="6:8" x14ac:dyDescent="0.25">
      <c r="F47930"/>
      <c r="G47930"/>
      <c r="H47930"/>
    </row>
    <row r="47931" spans="6:8" x14ac:dyDescent="0.25">
      <c r="F47931"/>
      <c r="G47931"/>
      <c r="H47931"/>
    </row>
    <row r="47932" spans="6:8" x14ac:dyDescent="0.25">
      <c r="F47932"/>
      <c r="G47932"/>
      <c r="H47932"/>
    </row>
    <row r="47933" spans="6:8" x14ac:dyDescent="0.25">
      <c r="F47933"/>
      <c r="G47933"/>
      <c r="H47933"/>
    </row>
    <row r="47934" spans="6:8" x14ac:dyDescent="0.25">
      <c r="F47934"/>
      <c r="G47934"/>
      <c r="H47934"/>
    </row>
    <row r="47935" spans="6:8" x14ac:dyDescent="0.25">
      <c r="F47935"/>
      <c r="G47935"/>
      <c r="H47935"/>
    </row>
    <row r="47936" spans="6:8" x14ac:dyDescent="0.25">
      <c r="F47936"/>
      <c r="G47936"/>
      <c r="H47936"/>
    </row>
    <row r="47937" spans="6:8" x14ac:dyDescent="0.25">
      <c r="F47937"/>
      <c r="G47937"/>
      <c r="H47937"/>
    </row>
    <row r="47938" spans="6:8" x14ac:dyDescent="0.25">
      <c r="F47938"/>
      <c r="G47938"/>
      <c r="H47938"/>
    </row>
    <row r="47939" spans="6:8" x14ac:dyDescent="0.25">
      <c r="F47939"/>
      <c r="G47939"/>
      <c r="H47939"/>
    </row>
    <row r="47940" spans="6:8" x14ac:dyDescent="0.25">
      <c r="F47940"/>
      <c r="G47940"/>
      <c r="H47940"/>
    </row>
    <row r="47941" spans="6:8" x14ac:dyDescent="0.25">
      <c r="F47941"/>
      <c r="G47941"/>
      <c r="H47941"/>
    </row>
    <row r="47942" spans="6:8" x14ac:dyDescent="0.25">
      <c r="F47942"/>
      <c r="G47942"/>
      <c r="H47942"/>
    </row>
    <row r="47943" spans="6:8" x14ac:dyDescent="0.25">
      <c r="F47943"/>
      <c r="G47943"/>
      <c r="H47943"/>
    </row>
    <row r="47944" spans="6:8" x14ac:dyDescent="0.25">
      <c r="F47944"/>
      <c r="G47944"/>
      <c r="H47944"/>
    </row>
    <row r="47945" spans="6:8" x14ac:dyDescent="0.25">
      <c r="F47945"/>
      <c r="G47945"/>
      <c r="H47945"/>
    </row>
    <row r="47946" spans="6:8" x14ac:dyDescent="0.25">
      <c r="F47946"/>
      <c r="G47946"/>
      <c r="H47946"/>
    </row>
    <row r="47947" spans="6:8" x14ac:dyDescent="0.25">
      <c r="F47947"/>
      <c r="G47947"/>
      <c r="H47947"/>
    </row>
    <row r="47948" spans="6:8" x14ac:dyDescent="0.25">
      <c r="F47948"/>
      <c r="G47948"/>
      <c r="H47948"/>
    </row>
    <row r="47949" spans="6:8" x14ac:dyDescent="0.25">
      <c r="F47949"/>
      <c r="G47949"/>
      <c r="H47949"/>
    </row>
    <row r="47950" spans="6:8" x14ac:dyDescent="0.25">
      <c r="F47950"/>
      <c r="G47950"/>
      <c r="H47950"/>
    </row>
    <row r="47951" spans="6:8" x14ac:dyDescent="0.25">
      <c r="F47951"/>
      <c r="G47951"/>
      <c r="H47951"/>
    </row>
    <row r="47952" spans="6:8" x14ac:dyDescent="0.25">
      <c r="F47952"/>
      <c r="G47952"/>
      <c r="H47952"/>
    </row>
    <row r="47953" spans="6:8" x14ac:dyDescent="0.25">
      <c r="F47953"/>
      <c r="G47953"/>
      <c r="H47953"/>
    </row>
    <row r="47954" spans="6:8" x14ac:dyDescent="0.25">
      <c r="F47954"/>
      <c r="G47954"/>
      <c r="H47954"/>
    </row>
    <row r="47955" spans="6:8" x14ac:dyDescent="0.25">
      <c r="F47955"/>
      <c r="G47955"/>
      <c r="H47955"/>
    </row>
    <row r="47956" spans="6:8" x14ac:dyDescent="0.25">
      <c r="F47956"/>
      <c r="G47956"/>
      <c r="H47956"/>
    </row>
    <row r="47957" spans="6:8" x14ac:dyDescent="0.25">
      <c r="F47957"/>
      <c r="G47957"/>
      <c r="H47957"/>
    </row>
    <row r="47958" spans="6:8" x14ac:dyDescent="0.25">
      <c r="F47958"/>
      <c r="G47958"/>
      <c r="H47958"/>
    </row>
    <row r="47959" spans="6:8" x14ac:dyDescent="0.25">
      <c r="F47959"/>
      <c r="G47959"/>
      <c r="H47959"/>
    </row>
    <row r="47960" spans="6:8" x14ac:dyDescent="0.25">
      <c r="F47960"/>
      <c r="G47960"/>
      <c r="H47960"/>
    </row>
    <row r="47961" spans="6:8" x14ac:dyDescent="0.25">
      <c r="F47961"/>
      <c r="G47961"/>
      <c r="H47961"/>
    </row>
    <row r="47962" spans="6:8" x14ac:dyDescent="0.25">
      <c r="F47962"/>
      <c r="G47962"/>
      <c r="H47962"/>
    </row>
    <row r="47963" spans="6:8" x14ac:dyDescent="0.25">
      <c r="F47963"/>
      <c r="G47963"/>
      <c r="H47963"/>
    </row>
    <row r="47964" spans="6:8" x14ac:dyDescent="0.25">
      <c r="F47964"/>
      <c r="G47964"/>
      <c r="H47964"/>
    </row>
    <row r="47965" spans="6:8" x14ac:dyDescent="0.25">
      <c r="F47965"/>
      <c r="G47965"/>
      <c r="H47965"/>
    </row>
    <row r="47966" spans="6:8" x14ac:dyDescent="0.25">
      <c r="F47966"/>
      <c r="G47966"/>
      <c r="H47966"/>
    </row>
    <row r="47967" spans="6:8" x14ac:dyDescent="0.25">
      <c r="F47967"/>
      <c r="G47967"/>
      <c r="H47967"/>
    </row>
    <row r="47968" spans="6:8" x14ac:dyDescent="0.25">
      <c r="F47968"/>
      <c r="G47968"/>
      <c r="H47968"/>
    </row>
    <row r="47969" spans="6:8" x14ac:dyDescent="0.25">
      <c r="F47969"/>
      <c r="G47969"/>
      <c r="H47969"/>
    </row>
    <row r="47970" spans="6:8" x14ac:dyDescent="0.25">
      <c r="F47970"/>
      <c r="G47970"/>
      <c r="H47970"/>
    </row>
    <row r="47971" spans="6:8" x14ac:dyDescent="0.25">
      <c r="F47971"/>
      <c r="G47971"/>
      <c r="H47971"/>
    </row>
    <row r="47972" spans="6:8" x14ac:dyDescent="0.25">
      <c r="F47972"/>
      <c r="G47972"/>
      <c r="H47972"/>
    </row>
    <row r="47973" spans="6:8" x14ac:dyDescent="0.25">
      <c r="F47973"/>
      <c r="G47973"/>
      <c r="H47973"/>
    </row>
    <row r="47974" spans="6:8" x14ac:dyDescent="0.25">
      <c r="F47974"/>
      <c r="G47974"/>
      <c r="H47974"/>
    </row>
    <row r="47975" spans="6:8" x14ac:dyDescent="0.25">
      <c r="F47975"/>
      <c r="G47975"/>
      <c r="H47975"/>
    </row>
    <row r="47976" spans="6:8" x14ac:dyDescent="0.25">
      <c r="F47976"/>
      <c r="G47976"/>
      <c r="H47976"/>
    </row>
    <row r="47977" spans="6:8" x14ac:dyDescent="0.25">
      <c r="F47977"/>
      <c r="G47977"/>
      <c r="H47977"/>
    </row>
    <row r="47978" spans="6:8" x14ac:dyDescent="0.25">
      <c r="F47978"/>
      <c r="G47978"/>
      <c r="H47978"/>
    </row>
    <row r="47979" spans="6:8" x14ac:dyDescent="0.25">
      <c r="F47979"/>
      <c r="G47979"/>
      <c r="H47979"/>
    </row>
    <row r="47980" spans="6:8" x14ac:dyDescent="0.25">
      <c r="F47980"/>
      <c r="G47980"/>
      <c r="H47980"/>
    </row>
    <row r="47981" spans="6:8" x14ac:dyDescent="0.25">
      <c r="F47981"/>
      <c r="G47981"/>
      <c r="H47981"/>
    </row>
    <row r="47982" spans="6:8" x14ac:dyDescent="0.25">
      <c r="F47982"/>
      <c r="G47982"/>
      <c r="H47982"/>
    </row>
    <row r="47983" spans="6:8" x14ac:dyDescent="0.25">
      <c r="F47983"/>
      <c r="G47983"/>
      <c r="H47983"/>
    </row>
    <row r="47984" spans="6:8" x14ac:dyDescent="0.25">
      <c r="F47984"/>
      <c r="G47984"/>
      <c r="H47984"/>
    </row>
    <row r="47985" spans="6:8" x14ac:dyDescent="0.25">
      <c r="F47985"/>
      <c r="G47985"/>
      <c r="H47985"/>
    </row>
    <row r="47986" spans="6:8" x14ac:dyDescent="0.25">
      <c r="F47986"/>
      <c r="G47986"/>
      <c r="H47986"/>
    </row>
    <row r="47987" spans="6:8" x14ac:dyDescent="0.25">
      <c r="F47987"/>
      <c r="G47987"/>
      <c r="H47987"/>
    </row>
    <row r="47988" spans="6:8" x14ac:dyDescent="0.25">
      <c r="F47988"/>
      <c r="G47988"/>
      <c r="H47988"/>
    </row>
    <row r="47989" spans="6:8" x14ac:dyDescent="0.25">
      <c r="F47989"/>
      <c r="G47989"/>
      <c r="H47989"/>
    </row>
    <row r="47990" spans="6:8" x14ac:dyDescent="0.25">
      <c r="F47990"/>
      <c r="G47990"/>
      <c r="H47990"/>
    </row>
    <row r="47991" spans="6:8" x14ac:dyDescent="0.25">
      <c r="F47991"/>
      <c r="G47991"/>
      <c r="H47991"/>
    </row>
    <row r="47992" spans="6:8" x14ac:dyDescent="0.25">
      <c r="F47992"/>
      <c r="G47992"/>
      <c r="H47992"/>
    </row>
    <row r="47993" spans="6:8" x14ac:dyDescent="0.25">
      <c r="F47993"/>
      <c r="G47993"/>
      <c r="H47993"/>
    </row>
    <row r="47994" spans="6:8" x14ac:dyDescent="0.25">
      <c r="F47994"/>
      <c r="G47994"/>
      <c r="H47994"/>
    </row>
    <row r="47995" spans="6:8" x14ac:dyDescent="0.25">
      <c r="F47995"/>
      <c r="G47995"/>
      <c r="H47995"/>
    </row>
    <row r="47996" spans="6:8" x14ac:dyDescent="0.25">
      <c r="F47996"/>
      <c r="G47996"/>
      <c r="H47996"/>
    </row>
    <row r="47997" spans="6:8" x14ac:dyDescent="0.25">
      <c r="F47997"/>
      <c r="G47997"/>
      <c r="H47997"/>
    </row>
    <row r="47998" spans="6:8" x14ac:dyDescent="0.25">
      <c r="F47998"/>
      <c r="G47998"/>
      <c r="H47998"/>
    </row>
    <row r="47999" spans="6:8" x14ac:dyDescent="0.25">
      <c r="F47999"/>
      <c r="G47999"/>
      <c r="H47999"/>
    </row>
    <row r="48000" spans="6:8" x14ac:dyDescent="0.25">
      <c r="F48000"/>
      <c r="G48000"/>
      <c r="H48000"/>
    </row>
    <row r="48001" spans="6:8" x14ac:dyDescent="0.25">
      <c r="F48001"/>
      <c r="G48001"/>
      <c r="H48001"/>
    </row>
    <row r="48002" spans="6:8" x14ac:dyDescent="0.25">
      <c r="F48002"/>
      <c r="G48002"/>
      <c r="H48002"/>
    </row>
    <row r="48003" spans="6:8" x14ac:dyDescent="0.25">
      <c r="F48003"/>
      <c r="G48003"/>
      <c r="H48003"/>
    </row>
    <row r="48004" spans="6:8" x14ac:dyDescent="0.25">
      <c r="F48004"/>
      <c r="G48004"/>
      <c r="H48004"/>
    </row>
    <row r="48005" spans="6:8" x14ac:dyDescent="0.25">
      <c r="F48005"/>
      <c r="G48005"/>
      <c r="H48005"/>
    </row>
    <row r="48006" spans="6:8" x14ac:dyDescent="0.25">
      <c r="F48006"/>
      <c r="G48006"/>
      <c r="H48006"/>
    </row>
    <row r="48007" spans="6:8" x14ac:dyDescent="0.25">
      <c r="F48007"/>
      <c r="G48007"/>
      <c r="H48007"/>
    </row>
    <row r="48008" spans="6:8" x14ac:dyDescent="0.25">
      <c r="F48008"/>
      <c r="G48008"/>
      <c r="H48008"/>
    </row>
    <row r="48009" spans="6:8" x14ac:dyDescent="0.25">
      <c r="F48009"/>
      <c r="G48009"/>
      <c r="H48009"/>
    </row>
    <row r="48010" spans="6:8" x14ac:dyDescent="0.25">
      <c r="F48010"/>
      <c r="G48010"/>
      <c r="H48010"/>
    </row>
    <row r="48011" spans="6:8" x14ac:dyDescent="0.25">
      <c r="F48011"/>
      <c r="G48011"/>
      <c r="H48011"/>
    </row>
    <row r="48012" spans="6:8" x14ac:dyDescent="0.25">
      <c r="F48012"/>
      <c r="G48012"/>
      <c r="H48012"/>
    </row>
    <row r="48013" spans="6:8" x14ac:dyDescent="0.25">
      <c r="F48013"/>
      <c r="G48013"/>
      <c r="H48013"/>
    </row>
    <row r="48014" spans="6:8" x14ac:dyDescent="0.25">
      <c r="F48014"/>
      <c r="G48014"/>
      <c r="H48014"/>
    </row>
    <row r="48015" spans="6:8" x14ac:dyDescent="0.25">
      <c r="F48015"/>
      <c r="G48015"/>
      <c r="H48015"/>
    </row>
    <row r="48016" spans="6:8" x14ac:dyDescent="0.25">
      <c r="F48016"/>
      <c r="G48016"/>
      <c r="H48016"/>
    </row>
    <row r="48017" spans="6:8" x14ac:dyDescent="0.25">
      <c r="F48017"/>
      <c r="G48017"/>
      <c r="H48017"/>
    </row>
    <row r="48018" spans="6:8" x14ac:dyDescent="0.25">
      <c r="F48018"/>
      <c r="G48018"/>
      <c r="H48018"/>
    </row>
    <row r="48019" spans="6:8" x14ac:dyDescent="0.25">
      <c r="F48019"/>
      <c r="G48019"/>
      <c r="H48019"/>
    </row>
    <row r="48020" spans="6:8" x14ac:dyDescent="0.25">
      <c r="F48020"/>
      <c r="G48020"/>
      <c r="H48020"/>
    </row>
    <row r="48021" spans="6:8" x14ac:dyDescent="0.25">
      <c r="F48021"/>
      <c r="G48021"/>
      <c r="H48021"/>
    </row>
    <row r="48022" spans="6:8" x14ac:dyDescent="0.25">
      <c r="F48022"/>
      <c r="G48022"/>
      <c r="H48022"/>
    </row>
    <row r="48023" spans="6:8" x14ac:dyDescent="0.25">
      <c r="F48023"/>
      <c r="G48023"/>
      <c r="H48023"/>
    </row>
    <row r="48024" spans="6:8" x14ac:dyDescent="0.25">
      <c r="F48024"/>
      <c r="G48024"/>
      <c r="H48024"/>
    </row>
    <row r="48025" spans="6:8" x14ac:dyDescent="0.25">
      <c r="F48025"/>
      <c r="G48025"/>
      <c r="H48025"/>
    </row>
    <row r="48026" spans="6:8" x14ac:dyDescent="0.25">
      <c r="F48026"/>
      <c r="G48026"/>
      <c r="H48026"/>
    </row>
    <row r="48027" spans="6:8" x14ac:dyDescent="0.25">
      <c r="F48027"/>
      <c r="G48027"/>
      <c r="H48027"/>
    </row>
    <row r="48028" spans="6:8" x14ac:dyDescent="0.25">
      <c r="F48028"/>
      <c r="G48028"/>
      <c r="H48028"/>
    </row>
    <row r="48029" spans="6:8" x14ac:dyDescent="0.25">
      <c r="F48029"/>
      <c r="G48029"/>
      <c r="H48029"/>
    </row>
    <row r="48030" spans="6:8" x14ac:dyDescent="0.25">
      <c r="F48030"/>
      <c r="G48030"/>
      <c r="H48030"/>
    </row>
    <row r="48031" spans="6:8" x14ac:dyDescent="0.25">
      <c r="F48031"/>
      <c r="G48031"/>
      <c r="H48031"/>
    </row>
    <row r="48032" spans="6:8" x14ac:dyDescent="0.25">
      <c r="F48032"/>
      <c r="G48032"/>
      <c r="H48032"/>
    </row>
    <row r="48033" spans="6:8" x14ac:dyDescent="0.25">
      <c r="F48033"/>
      <c r="G48033"/>
      <c r="H48033"/>
    </row>
    <row r="48034" spans="6:8" x14ac:dyDescent="0.25">
      <c r="F48034"/>
      <c r="G48034"/>
      <c r="H48034"/>
    </row>
    <row r="48035" spans="6:8" x14ac:dyDescent="0.25">
      <c r="F48035"/>
      <c r="G48035"/>
      <c r="H48035"/>
    </row>
    <row r="48036" spans="6:8" x14ac:dyDescent="0.25">
      <c r="F48036"/>
      <c r="G48036"/>
      <c r="H48036"/>
    </row>
    <row r="48037" spans="6:8" x14ac:dyDescent="0.25">
      <c r="F48037"/>
      <c r="G48037"/>
      <c r="H48037"/>
    </row>
    <row r="48038" spans="6:8" x14ac:dyDescent="0.25">
      <c r="F48038"/>
      <c r="G48038"/>
      <c r="H48038"/>
    </row>
    <row r="48039" spans="6:8" x14ac:dyDescent="0.25">
      <c r="F48039"/>
      <c r="G48039"/>
      <c r="H48039"/>
    </row>
    <row r="48040" spans="6:8" x14ac:dyDescent="0.25">
      <c r="F48040"/>
      <c r="G48040"/>
      <c r="H48040"/>
    </row>
    <row r="48041" spans="6:8" x14ac:dyDescent="0.25">
      <c r="F48041"/>
      <c r="G48041"/>
      <c r="H48041"/>
    </row>
    <row r="48042" spans="6:8" x14ac:dyDescent="0.25">
      <c r="F48042"/>
      <c r="G48042"/>
      <c r="H48042"/>
    </row>
    <row r="48043" spans="6:8" x14ac:dyDescent="0.25">
      <c r="F48043"/>
      <c r="G48043"/>
      <c r="H48043"/>
    </row>
    <row r="48044" spans="6:8" x14ac:dyDescent="0.25">
      <c r="F48044"/>
      <c r="G48044"/>
      <c r="H48044"/>
    </row>
    <row r="48045" spans="6:8" x14ac:dyDescent="0.25">
      <c r="F48045"/>
      <c r="G48045"/>
      <c r="H48045"/>
    </row>
    <row r="48046" spans="6:8" x14ac:dyDescent="0.25">
      <c r="F48046"/>
      <c r="G48046"/>
      <c r="H48046"/>
    </row>
    <row r="48047" spans="6:8" x14ac:dyDescent="0.25">
      <c r="F48047"/>
      <c r="G48047"/>
      <c r="H48047"/>
    </row>
    <row r="48048" spans="6:8" x14ac:dyDescent="0.25">
      <c r="F48048"/>
      <c r="G48048"/>
      <c r="H48048"/>
    </row>
    <row r="48049" spans="6:8" x14ac:dyDescent="0.25">
      <c r="F48049"/>
      <c r="G48049"/>
      <c r="H48049"/>
    </row>
    <row r="48050" spans="6:8" x14ac:dyDescent="0.25">
      <c r="F48050"/>
      <c r="G48050"/>
      <c r="H48050"/>
    </row>
    <row r="48051" spans="6:8" x14ac:dyDescent="0.25">
      <c r="F48051"/>
      <c r="G48051"/>
      <c r="H48051"/>
    </row>
    <row r="48052" spans="6:8" x14ac:dyDescent="0.25">
      <c r="F48052"/>
      <c r="G48052"/>
      <c r="H48052"/>
    </row>
    <row r="48053" spans="6:8" x14ac:dyDescent="0.25">
      <c r="F48053"/>
      <c r="G48053"/>
      <c r="H48053"/>
    </row>
    <row r="48054" spans="6:8" x14ac:dyDescent="0.25">
      <c r="F48054"/>
      <c r="G48054"/>
      <c r="H48054"/>
    </row>
    <row r="48055" spans="6:8" x14ac:dyDescent="0.25">
      <c r="F48055"/>
      <c r="G48055"/>
      <c r="H48055"/>
    </row>
    <row r="48056" spans="6:8" x14ac:dyDescent="0.25">
      <c r="F48056"/>
      <c r="G48056"/>
      <c r="H48056"/>
    </row>
    <row r="48057" spans="6:8" x14ac:dyDescent="0.25">
      <c r="F48057"/>
      <c r="G48057"/>
      <c r="H48057"/>
    </row>
    <row r="48058" spans="6:8" x14ac:dyDescent="0.25">
      <c r="F48058"/>
      <c r="G48058"/>
      <c r="H48058"/>
    </row>
    <row r="48059" spans="6:8" x14ac:dyDescent="0.25">
      <c r="F48059"/>
      <c r="G48059"/>
      <c r="H48059"/>
    </row>
    <row r="48060" spans="6:8" x14ac:dyDescent="0.25">
      <c r="F48060"/>
      <c r="G48060"/>
      <c r="H48060"/>
    </row>
    <row r="48061" spans="6:8" x14ac:dyDescent="0.25">
      <c r="F48061"/>
      <c r="G48061"/>
      <c r="H48061"/>
    </row>
    <row r="48062" spans="6:8" x14ac:dyDescent="0.25">
      <c r="F48062"/>
      <c r="G48062"/>
      <c r="H48062"/>
    </row>
    <row r="48063" spans="6:8" x14ac:dyDescent="0.25">
      <c r="F48063"/>
      <c r="G48063"/>
      <c r="H48063"/>
    </row>
    <row r="48064" spans="6:8" x14ac:dyDescent="0.25">
      <c r="F48064"/>
      <c r="G48064"/>
      <c r="H48064"/>
    </row>
    <row r="48065" spans="6:8" x14ac:dyDescent="0.25">
      <c r="F48065"/>
      <c r="G48065"/>
      <c r="H48065"/>
    </row>
    <row r="48066" spans="6:8" x14ac:dyDescent="0.25">
      <c r="F48066"/>
      <c r="G48066"/>
      <c r="H48066"/>
    </row>
    <row r="48067" spans="6:8" x14ac:dyDescent="0.25">
      <c r="F48067"/>
      <c r="G48067"/>
      <c r="H48067"/>
    </row>
    <row r="48068" spans="6:8" x14ac:dyDescent="0.25">
      <c r="F48068"/>
      <c r="G48068"/>
      <c r="H48068"/>
    </row>
    <row r="48069" spans="6:8" x14ac:dyDescent="0.25">
      <c r="F48069"/>
      <c r="G48069"/>
      <c r="H48069"/>
    </row>
    <row r="48070" spans="6:8" x14ac:dyDescent="0.25">
      <c r="F48070"/>
      <c r="G48070"/>
      <c r="H48070"/>
    </row>
    <row r="48071" spans="6:8" x14ac:dyDescent="0.25">
      <c r="F48071"/>
      <c r="G48071"/>
      <c r="H48071"/>
    </row>
    <row r="48072" spans="6:8" x14ac:dyDescent="0.25">
      <c r="F48072"/>
      <c r="G48072"/>
      <c r="H48072"/>
    </row>
    <row r="48073" spans="6:8" x14ac:dyDescent="0.25">
      <c r="F48073"/>
      <c r="G48073"/>
      <c r="H48073"/>
    </row>
    <row r="48074" spans="6:8" x14ac:dyDescent="0.25">
      <c r="F48074"/>
      <c r="G48074"/>
      <c r="H48074"/>
    </row>
    <row r="48075" spans="6:8" x14ac:dyDescent="0.25">
      <c r="F48075"/>
      <c r="G48075"/>
      <c r="H48075"/>
    </row>
    <row r="48076" spans="6:8" x14ac:dyDescent="0.25">
      <c r="F48076"/>
      <c r="G48076"/>
      <c r="H48076"/>
    </row>
    <row r="48077" spans="6:8" x14ac:dyDescent="0.25">
      <c r="F48077"/>
      <c r="G48077"/>
      <c r="H48077"/>
    </row>
    <row r="48078" spans="6:8" x14ac:dyDescent="0.25">
      <c r="F48078"/>
      <c r="G48078"/>
      <c r="H48078"/>
    </row>
    <row r="48079" spans="6:8" x14ac:dyDescent="0.25">
      <c r="F48079"/>
      <c r="G48079"/>
      <c r="H48079"/>
    </row>
    <row r="48080" spans="6:8" x14ac:dyDescent="0.25">
      <c r="F48080"/>
      <c r="G48080"/>
      <c r="H48080"/>
    </row>
    <row r="48081" spans="6:8" x14ac:dyDescent="0.25">
      <c r="F48081"/>
      <c r="G48081"/>
      <c r="H48081"/>
    </row>
    <row r="48082" spans="6:8" x14ac:dyDescent="0.25">
      <c r="F48082"/>
      <c r="G48082"/>
      <c r="H48082"/>
    </row>
    <row r="48083" spans="6:8" x14ac:dyDescent="0.25">
      <c r="F48083"/>
      <c r="G48083"/>
      <c r="H48083"/>
    </row>
    <row r="48084" spans="6:8" x14ac:dyDescent="0.25">
      <c r="F48084"/>
      <c r="G48084"/>
      <c r="H48084"/>
    </row>
    <row r="48085" spans="6:8" x14ac:dyDescent="0.25">
      <c r="F48085"/>
      <c r="G48085"/>
      <c r="H48085"/>
    </row>
    <row r="48086" spans="6:8" x14ac:dyDescent="0.25">
      <c r="F48086"/>
      <c r="G48086"/>
      <c r="H48086"/>
    </row>
    <row r="48087" spans="6:8" x14ac:dyDescent="0.25">
      <c r="F48087"/>
      <c r="G48087"/>
      <c r="H48087"/>
    </row>
    <row r="48088" spans="6:8" x14ac:dyDescent="0.25">
      <c r="F48088"/>
      <c r="G48088"/>
      <c r="H48088"/>
    </row>
    <row r="48089" spans="6:8" x14ac:dyDescent="0.25">
      <c r="F48089"/>
      <c r="G48089"/>
      <c r="H48089"/>
    </row>
    <row r="48090" spans="6:8" x14ac:dyDescent="0.25">
      <c r="F48090"/>
      <c r="G48090"/>
      <c r="H48090"/>
    </row>
    <row r="48091" spans="6:8" x14ac:dyDescent="0.25">
      <c r="F48091"/>
      <c r="G48091"/>
      <c r="H48091"/>
    </row>
    <row r="48092" spans="6:8" x14ac:dyDescent="0.25">
      <c r="F48092"/>
      <c r="G48092"/>
      <c r="H48092"/>
    </row>
    <row r="48093" spans="6:8" x14ac:dyDescent="0.25">
      <c r="F48093"/>
      <c r="G48093"/>
      <c r="H48093"/>
    </row>
    <row r="48094" spans="6:8" x14ac:dyDescent="0.25">
      <c r="F48094"/>
      <c r="G48094"/>
      <c r="H48094"/>
    </row>
    <row r="48095" spans="6:8" x14ac:dyDescent="0.25">
      <c r="F48095"/>
      <c r="G48095"/>
      <c r="H48095"/>
    </row>
    <row r="48096" spans="6:8" x14ac:dyDescent="0.25">
      <c r="F48096"/>
      <c r="G48096"/>
      <c r="H48096"/>
    </row>
    <row r="48097" spans="6:8" x14ac:dyDescent="0.25">
      <c r="F48097"/>
      <c r="G48097"/>
      <c r="H48097"/>
    </row>
    <row r="48098" spans="6:8" x14ac:dyDescent="0.25">
      <c r="F48098"/>
      <c r="G48098"/>
      <c r="H48098"/>
    </row>
    <row r="48099" spans="6:8" x14ac:dyDescent="0.25">
      <c r="F48099"/>
      <c r="G48099"/>
      <c r="H48099"/>
    </row>
    <row r="48100" spans="6:8" x14ac:dyDescent="0.25">
      <c r="F48100"/>
      <c r="G48100"/>
      <c r="H48100"/>
    </row>
    <row r="48101" spans="6:8" x14ac:dyDescent="0.25">
      <c r="F48101"/>
      <c r="G48101"/>
      <c r="H48101"/>
    </row>
    <row r="48102" spans="6:8" x14ac:dyDescent="0.25">
      <c r="F48102"/>
      <c r="G48102"/>
      <c r="H48102"/>
    </row>
    <row r="48103" spans="6:8" x14ac:dyDescent="0.25">
      <c r="F48103"/>
      <c r="G48103"/>
      <c r="H48103"/>
    </row>
    <row r="48104" spans="6:8" x14ac:dyDescent="0.25">
      <c r="F48104"/>
      <c r="G48104"/>
      <c r="H48104"/>
    </row>
    <row r="48105" spans="6:8" x14ac:dyDescent="0.25">
      <c r="F48105"/>
      <c r="G48105"/>
      <c r="H48105"/>
    </row>
    <row r="48106" spans="6:8" x14ac:dyDescent="0.25">
      <c r="F48106"/>
      <c r="G48106"/>
      <c r="H48106"/>
    </row>
    <row r="48107" spans="6:8" x14ac:dyDescent="0.25">
      <c r="F48107"/>
      <c r="G48107"/>
      <c r="H48107"/>
    </row>
    <row r="48108" spans="6:8" x14ac:dyDescent="0.25">
      <c r="F48108"/>
      <c r="G48108"/>
      <c r="H48108"/>
    </row>
    <row r="48109" spans="6:8" x14ac:dyDescent="0.25">
      <c r="F48109"/>
      <c r="G48109"/>
      <c r="H48109"/>
    </row>
    <row r="48110" spans="6:8" x14ac:dyDescent="0.25">
      <c r="F48110"/>
      <c r="G48110"/>
      <c r="H48110"/>
    </row>
    <row r="48111" spans="6:8" x14ac:dyDescent="0.25">
      <c r="F48111"/>
      <c r="G48111"/>
      <c r="H48111"/>
    </row>
    <row r="48112" spans="6:8" x14ac:dyDescent="0.25">
      <c r="F48112"/>
      <c r="G48112"/>
      <c r="H48112"/>
    </row>
    <row r="48113" spans="6:8" x14ac:dyDescent="0.25">
      <c r="F48113"/>
      <c r="G48113"/>
      <c r="H48113"/>
    </row>
    <row r="48114" spans="6:8" x14ac:dyDescent="0.25">
      <c r="F48114"/>
      <c r="G48114"/>
      <c r="H48114"/>
    </row>
    <row r="48115" spans="6:8" x14ac:dyDescent="0.25">
      <c r="F48115"/>
      <c r="G48115"/>
      <c r="H48115"/>
    </row>
    <row r="48116" spans="6:8" x14ac:dyDescent="0.25">
      <c r="F48116"/>
      <c r="G48116"/>
      <c r="H48116"/>
    </row>
    <row r="48117" spans="6:8" x14ac:dyDescent="0.25">
      <c r="F48117"/>
      <c r="G48117"/>
      <c r="H48117"/>
    </row>
    <row r="48118" spans="6:8" x14ac:dyDescent="0.25">
      <c r="F48118"/>
      <c r="G48118"/>
      <c r="H48118"/>
    </row>
    <row r="48119" spans="6:8" x14ac:dyDescent="0.25">
      <c r="F48119"/>
      <c r="G48119"/>
      <c r="H48119"/>
    </row>
    <row r="48120" spans="6:8" x14ac:dyDescent="0.25">
      <c r="F48120"/>
      <c r="G48120"/>
      <c r="H48120"/>
    </row>
    <row r="48121" spans="6:8" x14ac:dyDescent="0.25">
      <c r="F48121"/>
      <c r="G48121"/>
      <c r="H48121"/>
    </row>
    <row r="48122" spans="6:8" x14ac:dyDescent="0.25">
      <c r="F48122"/>
      <c r="G48122"/>
      <c r="H48122"/>
    </row>
    <row r="48123" spans="6:8" x14ac:dyDescent="0.25">
      <c r="F48123"/>
      <c r="G48123"/>
      <c r="H48123"/>
    </row>
    <row r="48124" spans="6:8" x14ac:dyDescent="0.25">
      <c r="F48124"/>
      <c r="G48124"/>
      <c r="H48124"/>
    </row>
    <row r="48125" spans="6:8" x14ac:dyDescent="0.25">
      <c r="F48125"/>
      <c r="G48125"/>
      <c r="H48125"/>
    </row>
    <row r="48126" spans="6:8" x14ac:dyDescent="0.25">
      <c r="F48126"/>
      <c r="G48126"/>
      <c r="H48126"/>
    </row>
    <row r="48127" spans="6:8" x14ac:dyDescent="0.25">
      <c r="F48127"/>
      <c r="G48127"/>
      <c r="H48127"/>
    </row>
    <row r="48128" spans="6:8" x14ac:dyDescent="0.25">
      <c r="F48128"/>
      <c r="G48128"/>
      <c r="H48128"/>
    </row>
    <row r="48129" spans="6:8" x14ac:dyDescent="0.25">
      <c r="F48129"/>
      <c r="G48129"/>
      <c r="H48129"/>
    </row>
    <row r="48130" spans="6:8" x14ac:dyDescent="0.25">
      <c r="F48130"/>
      <c r="G48130"/>
      <c r="H48130"/>
    </row>
    <row r="48131" spans="6:8" x14ac:dyDescent="0.25">
      <c r="F48131"/>
      <c r="G48131"/>
      <c r="H48131"/>
    </row>
    <row r="48132" spans="6:8" x14ac:dyDescent="0.25">
      <c r="F48132"/>
      <c r="G48132"/>
      <c r="H48132"/>
    </row>
    <row r="48133" spans="6:8" x14ac:dyDescent="0.25">
      <c r="F48133"/>
      <c r="G48133"/>
      <c r="H48133"/>
    </row>
    <row r="48134" spans="6:8" x14ac:dyDescent="0.25">
      <c r="F48134"/>
      <c r="G48134"/>
      <c r="H48134"/>
    </row>
    <row r="48135" spans="6:8" x14ac:dyDescent="0.25">
      <c r="F48135"/>
      <c r="G48135"/>
      <c r="H48135"/>
    </row>
    <row r="48136" spans="6:8" x14ac:dyDescent="0.25">
      <c r="F48136"/>
      <c r="G48136"/>
      <c r="H48136"/>
    </row>
    <row r="48137" spans="6:8" x14ac:dyDescent="0.25">
      <c r="F48137"/>
      <c r="G48137"/>
      <c r="H48137"/>
    </row>
    <row r="48138" spans="6:8" x14ac:dyDescent="0.25">
      <c r="F48138"/>
      <c r="G48138"/>
      <c r="H48138"/>
    </row>
    <row r="48139" spans="6:8" x14ac:dyDescent="0.25">
      <c r="F48139"/>
      <c r="G48139"/>
      <c r="H48139"/>
    </row>
    <row r="48140" spans="6:8" x14ac:dyDescent="0.25">
      <c r="F48140"/>
      <c r="G48140"/>
      <c r="H48140"/>
    </row>
    <row r="48141" spans="6:8" x14ac:dyDescent="0.25">
      <c r="F48141"/>
      <c r="G48141"/>
      <c r="H48141"/>
    </row>
    <row r="48142" spans="6:8" x14ac:dyDescent="0.25">
      <c r="F48142"/>
      <c r="G48142"/>
      <c r="H48142"/>
    </row>
    <row r="48143" spans="6:8" x14ac:dyDescent="0.25">
      <c r="F48143"/>
      <c r="G48143"/>
      <c r="H48143"/>
    </row>
    <row r="48144" spans="6:8" x14ac:dyDescent="0.25">
      <c r="F48144"/>
      <c r="G48144"/>
      <c r="H48144"/>
    </row>
    <row r="48145" spans="6:8" x14ac:dyDescent="0.25">
      <c r="F48145"/>
      <c r="G48145"/>
      <c r="H48145"/>
    </row>
    <row r="48146" spans="6:8" x14ac:dyDescent="0.25">
      <c r="F48146"/>
      <c r="G48146"/>
      <c r="H48146"/>
    </row>
    <row r="48147" spans="6:8" x14ac:dyDescent="0.25">
      <c r="F48147"/>
      <c r="G48147"/>
      <c r="H48147"/>
    </row>
    <row r="48148" spans="6:8" x14ac:dyDescent="0.25">
      <c r="F48148"/>
      <c r="G48148"/>
      <c r="H48148"/>
    </row>
    <row r="48149" spans="6:8" x14ac:dyDescent="0.25">
      <c r="F48149"/>
      <c r="G48149"/>
      <c r="H48149"/>
    </row>
    <row r="48150" spans="6:8" x14ac:dyDescent="0.25">
      <c r="F48150"/>
      <c r="G48150"/>
      <c r="H48150"/>
    </row>
    <row r="48151" spans="6:8" x14ac:dyDescent="0.25">
      <c r="F48151"/>
      <c r="G48151"/>
      <c r="H48151"/>
    </row>
    <row r="48152" spans="6:8" x14ac:dyDescent="0.25">
      <c r="F48152"/>
      <c r="G48152"/>
      <c r="H48152"/>
    </row>
    <row r="48153" spans="6:8" x14ac:dyDescent="0.25">
      <c r="F48153"/>
      <c r="G48153"/>
      <c r="H48153"/>
    </row>
    <row r="48154" spans="6:8" x14ac:dyDescent="0.25">
      <c r="F48154"/>
      <c r="G48154"/>
      <c r="H48154"/>
    </row>
    <row r="48155" spans="6:8" x14ac:dyDescent="0.25">
      <c r="F48155"/>
      <c r="G48155"/>
      <c r="H48155"/>
    </row>
    <row r="48156" spans="6:8" x14ac:dyDescent="0.25">
      <c r="F48156"/>
      <c r="G48156"/>
      <c r="H48156"/>
    </row>
    <row r="48157" spans="6:8" x14ac:dyDescent="0.25">
      <c r="F48157"/>
      <c r="G48157"/>
      <c r="H48157"/>
    </row>
    <row r="48158" spans="6:8" x14ac:dyDescent="0.25">
      <c r="F48158"/>
      <c r="G48158"/>
      <c r="H48158"/>
    </row>
    <row r="48159" spans="6:8" x14ac:dyDescent="0.25">
      <c r="F48159"/>
      <c r="G48159"/>
      <c r="H48159"/>
    </row>
    <row r="48160" spans="6:8" x14ac:dyDescent="0.25">
      <c r="F48160"/>
      <c r="G48160"/>
      <c r="H48160"/>
    </row>
    <row r="48161" spans="6:8" x14ac:dyDescent="0.25">
      <c r="F48161"/>
      <c r="G48161"/>
      <c r="H48161"/>
    </row>
    <row r="48162" spans="6:8" x14ac:dyDescent="0.25">
      <c r="F48162"/>
      <c r="G48162"/>
      <c r="H48162"/>
    </row>
    <row r="48163" spans="6:8" x14ac:dyDescent="0.25">
      <c r="F48163"/>
      <c r="G48163"/>
      <c r="H48163"/>
    </row>
    <row r="48164" spans="6:8" x14ac:dyDescent="0.25">
      <c r="F48164"/>
      <c r="G48164"/>
      <c r="H48164"/>
    </row>
    <row r="48165" spans="6:8" x14ac:dyDescent="0.25">
      <c r="F48165"/>
      <c r="G48165"/>
      <c r="H48165"/>
    </row>
    <row r="48166" spans="6:8" x14ac:dyDescent="0.25">
      <c r="F48166"/>
      <c r="G48166"/>
      <c r="H48166"/>
    </row>
    <row r="48167" spans="6:8" x14ac:dyDescent="0.25">
      <c r="F48167"/>
      <c r="G48167"/>
      <c r="H48167"/>
    </row>
    <row r="48168" spans="6:8" x14ac:dyDescent="0.25">
      <c r="F48168"/>
      <c r="G48168"/>
      <c r="H48168"/>
    </row>
    <row r="48169" spans="6:8" x14ac:dyDescent="0.25">
      <c r="F48169"/>
      <c r="G48169"/>
      <c r="H48169"/>
    </row>
    <row r="48170" spans="6:8" x14ac:dyDescent="0.25">
      <c r="F48170"/>
      <c r="G48170"/>
      <c r="H48170"/>
    </row>
    <row r="48171" spans="6:8" x14ac:dyDescent="0.25">
      <c r="F48171"/>
      <c r="G48171"/>
      <c r="H48171"/>
    </row>
    <row r="48172" spans="6:8" x14ac:dyDescent="0.25">
      <c r="F48172"/>
      <c r="G48172"/>
      <c r="H48172"/>
    </row>
    <row r="48173" spans="6:8" x14ac:dyDescent="0.25">
      <c r="F48173"/>
      <c r="G48173"/>
      <c r="H48173"/>
    </row>
    <row r="48174" spans="6:8" x14ac:dyDescent="0.25">
      <c r="F48174"/>
      <c r="G48174"/>
      <c r="H48174"/>
    </row>
    <row r="48175" spans="6:8" x14ac:dyDescent="0.25">
      <c r="F48175"/>
      <c r="G48175"/>
      <c r="H48175"/>
    </row>
    <row r="48176" spans="6:8" x14ac:dyDescent="0.25">
      <c r="F48176"/>
      <c r="G48176"/>
      <c r="H48176"/>
    </row>
    <row r="48177" spans="6:8" x14ac:dyDescent="0.25">
      <c r="F48177"/>
      <c r="G48177"/>
      <c r="H48177"/>
    </row>
    <row r="48178" spans="6:8" x14ac:dyDescent="0.25">
      <c r="F48178"/>
      <c r="G48178"/>
      <c r="H48178"/>
    </row>
    <row r="48179" spans="6:8" x14ac:dyDescent="0.25">
      <c r="F48179"/>
      <c r="G48179"/>
      <c r="H48179"/>
    </row>
    <row r="48180" spans="6:8" x14ac:dyDescent="0.25">
      <c r="F48180"/>
      <c r="G48180"/>
      <c r="H48180"/>
    </row>
    <row r="48181" spans="6:8" x14ac:dyDescent="0.25">
      <c r="F48181"/>
      <c r="G48181"/>
      <c r="H48181"/>
    </row>
    <row r="48182" spans="6:8" x14ac:dyDescent="0.25">
      <c r="F48182"/>
      <c r="G48182"/>
      <c r="H48182"/>
    </row>
    <row r="48183" spans="6:8" x14ac:dyDescent="0.25">
      <c r="F48183"/>
      <c r="G48183"/>
      <c r="H48183"/>
    </row>
    <row r="48184" spans="6:8" x14ac:dyDescent="0.25">
      <c r="F48184"/>
      <c r="G48184"/>
      <c r="H48184"/>
    </row>
    <row r="48185" spans="6:8" x14ac:dyDescent="0.25">
      <c r="F48185"/>
      <c r="G48185"/>
      <c r="H48185"/>
    </row>
    <row r="48186" spans="6:8" x14ac:dyDescent="0.25">
      <c r="F48186"/>
      <c r="G48186"/>
      <c r="H48186"/>
    </row>
    <row r="48187" spans="6:8" x14ac:dyDescent="0.25">
      <c r="F48187"/>
      <c r="G48187"/>
      <c r="H48187"/>
    </row>
    <row r="48188" spans="6:8" x14ac:dyDescent="0.25">
      <c r="F48188"/>
      <c r="G48188"/>
      <c r="H48188"/>
    </row>
    <row r="48189" spans="6:8" x14ac:dyDescent="0.25">
      <c r="F48189"/>
      <c r="G48189"/>
      <c r="H48189"/>
    </row>
    <row r="48190" spans="6:8" x14ac:dyDescent="0.25">
      <c r="F48190"/>
      <c r="G48190"/>
      <c r="H48190"/>
    </row>
    <row r="48191" spans="6:8" x14ac:dyDescent="0.25">
      <c r="F48191"/>
      <c r="G48191"/>
      <c r="H48191"/>
    </row>
    <row r="48192" spans="6:8" x14ac:dyDescent="0.25">
      <c r="F48192"/>
      <c r="G48192"/>
      <c r="H48192"/>
    </row>
    <row r="48193" spans="6:8" x14ac:dyDescent="0.25">
      <c r="F48193"/>
      <c r="G48193"/>
      <c r="H48193"/>
    </row>
    <row r="48194" spans="6:8" x14ac:dyDescent="0.25">
      <c r="F48194"/>
      <c r="G48194"/>
      <c r="H48194"/>
    </row>
    <row r="48195" spans="6:8" x14ac:dyDescent="0.25">
      <c r="F48195"/>
      <c r="G48195"/>
      <c r="H48195"/>
    </row>
    <row r="48196" spans="6:8" x14ac:dyDescent="0.25">
      <c r="F48196"/>
      <c r="G48196"/>
      <c r="H48196"/>
    </row>
    <row r="48197" spans="6:8" x14ac:dyDescent="0.25">
      <c r="F48197"/>
      <c r="G48197"/>
      <c r="H48197"/>
    </row>
    <row r="48198" spans="6:8" x14ac:dyDescent="0.25">
      <c r="F48198"/>
      <c r="G48198"/>
      <c r="H48198"/>
    </row>
    <row r="48199" spans="6:8" x14ac:dyDescent="0.25">
      <c r="F48199"/>
      <c r="G48199"/>
      <c r="H48199"/>
    </row>
    <row r="48200" spans="6:8" x14ac:dyDescent="0.25">
      <c r="F48200"/>
      <c r="G48200"/>
      <c r="H48200"/>
    </row>
    <row r="48201" spans="6:8" x14ac:dyDescent="0.25">
      <c r="F48201"/>
      <c r="G48201"/>
      <c r="H48201"/>
    </row>
    <row r="48202" spans="6:8" x14ac:dyDescent="0.25">
      <c r="F48202"/>
      <c r="G48202"/>
      <c r="H48202"/>
    </row>
    <row r="48203" spans="6:8" x14ac:dyDescent="0.25">
      <c r="F48203"/>
      <c r="G48203"/>
      <c r="H48203"/>
    </row>
    <row r="48204" spans="6:8" x14ac:dyDescent="0.25">
      <c r="F48204"/>
      <c r="G48204"/>
      <c r="H48204"/>
    </row>
    <row r="48205" spans="6:8" x14ac:dyDescent="0.25">
      <c r="F48205"/>
      <c r="G48205"/>
      <c r="H48205"/>
    </row>
    <row r="48206" spans="6:8" x14ac:dyDescent="0.25">
      <c r="F48206"/>
      <c r="G48206"/>
      <c r="H48206"/>
    </row>
    <row r="48207" spans="6:8" x14ac:dyDescent="0.25">
      <c r="F48207"/>
      <c r="G48207"/>
      <c r="H48207"/>
    </row>
    <row r="48208" spans="6:8" x14ac:dyDescent="0.25">
      <c r="F48208"/>
      <c r="G48208"/>
      <c r="H48208"/>
    </row>
    <row r="48209" spans="6:8" x14ac:dyDescent="0.25">
      <c r="F48209"/>
      <c r="G48209"/>
      <c r="H48209"/>
    </row>
    <row r="48210" spans="6:8" x14ac:dyDescent="0.25">
      <c r="F48210"/>
      <c r="G48210"/>
      <c r="H48210"/>
    </row>
    <row r="48211" spans="6:8" x14ac:dyDescent="0.25">
      <c r="F48211"/>
      <c r="G48211"/>
      <c r="H48211"/>
    </row>
    <row r="48212" spans="6:8" x14ac:dyDescent="0.25">
      <c r="F48212"/>
      <c r="G48212"/>
      <c r="H48212"/>
    </row>
    <row r="48213" spans="6:8" x14ac:dyDescent="0.25">
      <c r="F48213"/>
      <c r="G48213"/>
      <c r="H48213"/>
    </row>
    <row r="48214" spans="6:8" x14ac:dyDescent="0.25">
      <c r="F48214"/>
      <c r="G48214"/>
      <c r="H48214"/>
    </row>
    <row r="48215" spans="6:8" x14ac:dyDescent="0.25">
      <c r="F48215"/>
      <c r="G48215"/>
      <c r="H48215"/>
    </row>
    <row r="48216" spans="6:8" x14ac:dyDescent="0.25">
      <c r="F48216"/>
      <c r="G48216"/>
      <c r="H48216"/>
    </row>
    <row r="48217" spans="6:8" x14ac:dyDescent="0.25">
      <c r="F48217"/>
      <c r="G48217"/>
      <c r="H48217"/>
    </row>
    <row r="48218" spans="6:8" x14ac:dyDescent="0.25">
      <c r="F48218"/>
      <c r="G48218"/>
      <c r="H48218"/>
    </row>
    <row r="48219" spans="6:8" x14ac:dyDescent="0.25">
      <c r="F48219"/>
      <c r="G48219"/>
      <c r="H48219"/>
    </row>
    <row r="48220" spans="6:8" x14ac:dyDescent="0.25">
      <c r="F48220"/>
      <c r="G48220"/>
      <c r="H48220"/>
    </row>
    <row r="48221" spans="6:8" x14ac:dyDescent="0.25">
      <c r="F48221"/>
      <c r="G48221"/>
      <c r="H48221"/>
    </row>
    <row r="48222" spans="6:8" x14ac:dyDescent="0.25">
      <c r="F48222"/>
      <c r="G48222"/>
      <c r="H48222"/>
    </row>
    <row r="48223" spans="6:8" x14ac:dyDescent="0.25">
      <c r="F48223"/>
      <c r="G48223"/>
      <c r="H48223"/>
    </row>
    <row r="48224" spans="6:8" x14ac:dyDescent="0.25">
      <c r="F48224"/>
      <c r="G48224"/>
      <c r="H48224"/>
    </row>
    <row r="48225" spans="6:8" x14ac:dyDescent="0.25">
      <c r="F48225"/>
      <c r="G48225"/>
      <c r="H48225"/>
    </row>
    <row r="48226" spans="6:8" x14ac:dyDescent="0.25">
      <c r="F48226"/>
      <c r="G48226"/>
      <c r="H48226"/>
    </row>
    <row r="48227" spans="6:8" x14ac:dyDescent="0.25">
      <c r="F48227"/>
      <c r="G48227"/>
      <c r="H48227"/>
    </row>
    <row r="48228" spans="6:8" x14ac:dyDescent="0.25">
      <c r="F48228"/>
      <c r="G48228"/>
      <c r="H48228"/>
    </row>
    <row r="48229" spans="6:8" x14ac:dyDescent="0.25">
      <c r="F48229"/>
      <c r="G48229"/>
      <c r="H48229"/>
    </row>
    <row r="48230" spans="6:8" x14ac:dyDescent="0.25">
      <c r="F48230"/>
      <c r="G48230"/>
      <c r="H48230"/>
    </row>
    <row r="48231" spans="6:8" x14ac:dyDescent="0.25">
      <c r="F48231"/>
      <c r="G48231"/>
      <c r="H48231"/>
    </row>
    <row r="48232" spans="6:8" x14ac:dyDescent="0.25">
      <c r="F48232"/>
      <c r="G48232"/>
      <c r="H48232"/>
    </row>
    <row r="48233" spans="6:8" x14ac:dyDescent="0.25">
      <c r="F48233"/>
      <c r="G48233"/>
      <c r="H48233"/>
    </row>
    <row r="48234" spans="6:8" x14ac:dyDescent="0.25">
      <c r="F48234"/>
      <c r="G48234"/>
      <c r="H48234"/>
    </row>
    <row r="48235" spans="6:8" x14ac:dyDescent="0.25">
      <c r="F48235"/>
      <c r="G48235"/>
      <c r="H48235"/>
    </row>
    <row r="48236" spans="6:8" x14ac:dyDescent="0.25">
      <c r="F48236"/>
      <c r="G48236"/>
      <c r="H48236"/>
    </row>
    <row r="48237" spans="6:8" x14ac:dyDescent="0.25">
      <c r="F48237"/>
      <c r="G48237"/>
      <c r="H48237"/>
    </row>
    <row r="48238" spans="6:8" x14ac:dyDescent="0.25">
      <c r="F48238"/>
      <c r="G48238"/>
      <c r="H48238"/>
    </row>
    <row r="48239" spans="6:8" x14ac:dyDescent="0.25">
      <c r="F48239"/>
      <c r="G48239"/>
      <c r="H48239"/>
    </row>
    <row r="48240" spans="6:8" x14ac:dyDescent="0.25">
      <c r="F48240"/>
      <c r="G48240"/>
      <c r="H48240"/>
    </row>
    <row r="48241" spans="6:8" x14ac:dyDescent="0.25">
      <c r="F48241"/>
      <c r="G48241"/>
      <c r="H48241"/>
    </row>
    <row r="48242" spans="6:8" x14ac:dyDescent="0.25">
      <c r="F48242"/>
      <c r="G48242"/>
      <c r="H48242"/>
    </row>
    <row r="48243" spans="6:8" x14ac:dyDescent="0.25">
      <c r="F48243"/>
      <c r="G48243"/>
      <c r="H48243"/>
    </row>
    <row r="48244" spans="6:8" x14ac:dyDescent="0.25">
      <c r="F48244"/>
      <c r="G48244"/>
      <c r="H48244"/>
    </row>
    <row r="48245" spans="6:8" x14ac:dyDescent="0.25">
      <c r="F48245"/>
      <c r="G48245"/>
      <c r="H48245"/>
    </row>
    <row r="48246" spans="6:8" x14ac:dyDescent="0.25">
      <c r="F48246"/>
      <c r="G48246"/>
      <c r="H48246"/>
    </row>
    <row r="48247" spans="6:8" x14ac:dyDescent="0.25">
      <c r="F48247"/>
      <c r="G48247"/>
      <c r="H48247"/>
    </row>
    <row r="48248" spans="6:8" x14ac:dyDescent="0.25">
      <c r="F48248"/>
      <c r="G48248"/>
      <c r="H48248"/>
    </row>
    <row r="48249" spans="6:8" x14ac:dyDescent="0.25">
      <c r="F48249"/>
      <c r="G48249"/>
      <c r="H48249"/>
    </row>
    <row r="48250" spans="6:8" x14ac:dyDescent="0.25">
      <c r="F48250"/>
      <c r="G48250"/>
      <c r="H48250"/>
    </row>
    <row r="48251" spans="6:8" x14ac:dyDescent="0.25">
      <c r="F48251"/>
      <c r="G48251"/>
      <c r="H48251"/>
    </row>
    <row r="48252" spans="6:8" x14ac:dyDescent="0.25">
      <c r="F48252"/>
      <c r="G48252"/>
      <c r="H48252"/>
    </row>
    <row r="48253" spans="6:8" x14ac:dyDescent="0.25">
      <c r="F48253"/>
      <c r="G48253"/>
      <c r="H48253"/>
    </row>
    <row r="48254" spans="6:8" x14ac:dyDescent="0.25">
      <c r="F48254"/>
      <c r="G48254"/>
      <c r="H48254"/>
    </row>
    <row r="48255" spans="6:8" x14ac:dyDescent="0.25">
      <c r="F48255"/>
      <c r="G48255"/>
      <c r="H48255"/>
    </row>
    <row r="48256" spans="6:8" x14ac:dyDescent="0.25">
      <c r="F48256"/>
      <c r="G48256"/>
      <c r="H48256"/>
    </row>
    <row r="48257" spans="6:8" x14ac:dyDescent="0.25">
      <c r="F48257"/>
      <c r="G48257"/>
      <c r="H48257"/>
    </row>
    <row r="48258" spans="6:8" x14ac:dyDescent="0.25">
      <c r="F48258"/>
      <c r="G48258"/>
      <c r="H48258"/>
    </row>
    <row r="48259" spans="6:8" x14ac:dyDescent="0.25">
      <c r="F48259"/>
      <c r="G48259"/>
      <c r="H48259"/>
    </row>
    <row r="48260" spans="6:8" x14ac:dyDescent="0.25">
      <c r="F48260"/>
      <c r="G48260"/>
      <c r="H48260"/>
    </row>
    <row r="48261" spans="6:8" x14ac:dyDescent="0.25">
      <c r="F48261"/>
      <c r="G48261"/>
      <c r="H48261"/>
    </row>
    <row r="48262" spans="6:8" x14ac:dyDescent="0.25">
      <c r="F48262"/>
      <c r="G48262"/>
      <c r="H48262"/>
    </row>
    <row r="48263" spans="6:8" x14ac:dyDescent="0.25">
      <c r="F48263"/>
      <c r="G48263"/>
      <c r="H48263"/>
    </row>
    <row r="48264" spans="6:8" x14ac:dyDescent="0.25">
      <c r="F48264"/>
      <c r="G48264"/>
      <c r="H48264"/>
    </row>
    <row r="48265" spans="6:8" x14ac:dyDescent="0.25">
      <c r="F48265"/>
      <c r="G48265"/>
      <c r="H48265"/>
    </row>
    <row r="48266" spans="6:8" x14ac:dyDescent="0.25">
      <c r="F48266"/>
      <c r="G48266"/>
      <c r="H48266"/>
    </row>
    <row r="48267" spans="6:8" x14ac:dyDescent="0.25">
      <c r="F48267"/>
      <c r="G48267"/>
      <c r="H48267"/>
    </row>
    <row r="48268" spans="6:8" x14ac:dyDescent="0.25">
      <c r="F48268"/>
      <c r="G48268"/>
      <c r="H48268"/>
    </row>
    <row r="48269" spans="6:8" x14ac:dyDescent="0.25">
      <c r="F48269"/>
      <c r="G48269"/>
      <c r="H48269"/>
    </row>
    <row r="48270" spans="6:8" x14ac:dyDescent="0.25">
      <c r="F48270"/>
      <c r="G48270"/>
      <c r="H48270"/>
    </row>
    <row r="48271" spans="6:8" x14ac:dyDescent="0.25">
      <c r="F48271"/>
      <c r="G48271"/>
      <c r="H48271"/>
    </row>
    <row r="48272" spans="6:8" x14ac:dyDescent="0.25">
      <c r="F48272"/>
      <c r="G48272"/>
      <c r="H48272"/>
    </row>
    <row r="48273" spans="6:8" x14ac:dyDescent="0.25">
      <c r="F48273"/>
      <c r="G48273"/>
      <c r="H48273"/>
    </row>
    <row r="48274" spans="6:8" x14ac:dyDescent="0.25">
      <c r="F48274"/>
      <c r="G48274"/>
      <c r="H48274"/>
    </row>
    <row r="48275" spans="6:8" x14ac:dyDescent="0.25">
      <c r="F48275"/>
      <c r="G48275"/>
      <c r="H48275"/>
    </row>
    <row r="48276" spans="6:8" x14ac:dyDescent="0.25">
      <c r="F48276"/>
      <c r="G48276"/>
      <c r="H48276"/>
    </row>
    <row r="48277" spans="6:8" x14ac:dyDescent="0.25">
      <c r="F48277"/>
      <c r="G48277"/>
      <c r="H48277"/>
    </row>
    <row r="48278" spans="6:8" x14ac:dyDescent="0.25">
      <c r="F48278"/>
      <c r="G48278"/>
      <c r="H48278"/>
    </row>
    <row r="48279" spans="6:8" x14ac:dyDescent="0.25">
      <c r="F48279"/>
      <c r="G48279"/>
      <c r="H48279"/>
    </row>
    <row r="48280" spans="6:8" x14ac:dyDescent="0.25">
      <c r="F48280"/>
      <c r="G48280"/>
      <c r="H48280"/>
    </row>
    <row r="48281" spans="6:8" x14ac:dyDescent="0.25">
      <c r="F48281"/>
      <c r="G48281"/>
      <c r="H48281"/>
    </row>
    <row r="48282" spans="6:8" x14ac:dyDescent="0.25">
      <c r="F48282"/>
      <c r="G48282"/>
      <c r="H48282"/>
    </row>
    <row r="48283" spans="6:8" x14ac:dyDescent="0.25">
      <c r="F48283"/>
      <c r="G48283"/>
      <c r="H48283"/>
    </row>
    <row r="48284" spans="6:8" x14ac:dyDescent="0.25">
      <c r="F48284"/>
      <c r="G48284"/>
      <c r="H48284"/>
    </row>
    <row r="48285" spans="6:8" x14ac:dyDescent="0.25">
      <c r="F48285"/>
      <c r="G48285"/>
      <c r="H48285"/>
    </row>
    <row r="48286" spans="6:8" x14ac:dyDescent="0.25">
      <c r="F48286"/>
      <c r="G48286"/>
      <c r="H48286"/>
    </row>
    <row r="48287" spans="6:8" x14ac:dyDescent="0.25">
      <c r="F48287"/>
      <c r="G48287"/>
      <c r="H48287"/>
    </row>
    <row r="48288" spans="6:8" x14ac:dyDescent="0.25">
      <c r="F48288"/>
      <c r="G48288"/>
      <c r="H48288"/>
    </row>
    <row r="48289" spans="6:8" x14ac:dyDescent="0.25">
      <c r="F48289"/>
      <c r="G48289"/>
      <c r="H48289"/>
    </row>
    <row r="48290" spans="6:8" x14ac:dyDescent="0.25">
      <c r="F48290"/>
      <c r="G48290"/>
      <c r="H48290"/>
    </row>
    <row r="48291" spans="6:8" x14ac:dyDescent="0.25">
      <c r="F48291"/>
      <c r="G48291"/>
      <c r="H48291"/>
    </row>
    <row r="48292" spans="6:8" x14ac:dyDescent="0.25">
      <c r="F48292"/>
      <c r="G48292"/>
      <c r="H48292"/>
    </row>
    <row r="48293" spans="6:8" x14ac:dyDescent="0.25">
      <c r="F48293"/>
      <c r="G48293"/>
      <c r="H48293"/>
    </row>
    <row r="48294" spans="6:8" x14ac:dyDescent="0.25">
      <c r="F48294"/>
      <c r="G48294"/>
      <c r="H48294"/>
    </row>
    <row r="48295" spans="6:8" x14ac:dyDescent="0.25">
      <c r="F48295"/>
      <c r="G48295"/>
      <c r="H48295"/>
    </row>
    <row r="48296" spans="6:8" x14ac:dyDescent="0.25">
      <c r="F48296"/>
      <c r="G48296"/>
      <c r="H48296"/>
    </row>
    <row r="48297" spans="6:8" x14ac:dyDescent="0.25">
      <c r="F48297"/>
      <c r="G48297"/>
      <c r="H48297"/>
    </row>
    <row r="48298" spans="6:8" x14ac:dyDescent="0.25">
      <c r="F48298"/>
      <c r="G48298"/>
      <c r="H48298"/>
    </row>
    <row r="48299" spans="6:8" x14ac:dyDescent="0.25">
      <c r="F48299"/>
      <c r="G48299"/>
      <c r="H48299"/>
    </row>
    <row r="48300" spans="6:8" x14ac:dyDescent="0.25">
      <c r="F48300"/>
      <c r="G48300"/>
      <c r="H48300"/>
    </row>
    <row r="48301" spans="6:8" x14ac:dyDescent="0.25">
      <c r="F48301"/>
      <c r="G48301"/>
      <c r="H48301"/>
    </row>
    <row r="48302" spans="6:8" x14ac:dyDescent="0.25">
      <c r="F48302"/>
      <c r="G48302"/>
      <c r="H48302"/>
    </row>
    <row r="48303" spans="6:8" x14ac:dyDescent="0.25">
      <c r="F48303"/>
      <c r="G48303"/>
      <c r="H48303"/>
    </row>
    <row r="48304" spans="6:8" x14ac:dyDescent="0.25">
      <c r="F48304"/>
      <c r="G48304"/>
      <c r="H48304"/>
    </row>
    <row r="48305" spans="6:8" x14ac:dyDescent="0.25">
      <c r="F48305"/>
      <c r="G48305"/>
      <c r="H48305"/>
    </row>
    <row r="48306" spans="6:8" x14ac:dyDescent="0.25">
      <c r="F48306"/>
      <c r="G48306"/>
      <c r="H48306"/>
    </row>
    <row r="48307" spans="6:8" x14ac:dyDescent="0.25">
      <c r="F48307"/>
      <c r="G48307"/>
      <c r="H48307"/>
    </row>
    <row r="48308" spans="6:8" x14ac:dyDescent="0.25">
      <c r="F48308"/>
      <c r="G48308"/>
      <c r="H48308"/>
    </row>
    <row r="48309" spans="6:8" x14ac:dyDescent="0.25">
      <c r="F48309"/>
      <c r="G48309"/>
      <c r="H48309"/>
    </row>
    <row r="48310" spans="6:8" x14ac:dyDescent="0.25">
      <c r="F48310"/>
      <c r="G48310"/>
      <c r="H48310"/>
    </row>
    <row r="48311" spans="6:8" x14ac:dyDescent="0.25">
      <c r="F48311"/>
      <c r="G48311"/>
      <c r="H48311"/>
    </row>
    <row r="48312" spans="6:8" x14ac:dyDescent="0.25">
      <c r="F48312"/>
      <c r="G48312"/>
      <c r="H48312"/>
    </row>
    <row r="48313" spans="6:8" x14ac:dyDescent="0.25">
      <c r="F48313"/>
      <c r="G48313"/>
      <c r="H48313"/>
    </row>
    <row r="48314" spans="6:8" x14ac:dyDescent="0.25">
      <c r="F48314"/>
      <c r="G48314"/>
      <c r="H48314"/>
    </row>
    <row r="48315" spans="6:8" x14ac:dyDescent="0.25">
      <c r="F48315"/>
      <c r="G48315"/>
      <c r="H48315"/>
    </row>
    <row r="48316" spans="6:8" x14ac:dyDescent="0.25">
      <c r="F48316"/>
      <c r="G48316"/>
      <c r="H48316"/>
    </row>
    <row r="48317" spans="6:8" x14ac:dyDescent="0.25">
      <c r="F48317"/>
      <c r="G48317"/>
      <c r="H48317"/>
    </row>
    <row r="48318" spans="6:8" x14ac:dyDescent="0.25">
      <c r="F48318"/>
      <c r="G48318"/>
      <c r="H48318"/>
    </row>
    <row r="48319" spans="6:8" x14ac:dyDescent="0.25">
      <c r="F48319"/>
      <c r="G48319"/>
      <c r="H48319"/>
    </row>
    <row r="48320" spans="6:8" x14ac:dyDescent="0.25">
      <c r="F48320"/>
      <c r="G48320"/>
      <c r="H48320"/>
    </row>
    <row r="48321" spans="6:8" x14ac:dyDescent="0.25">
      <c r="F48321"/>
      <c r="G48321"/>
      <c r="H48321"/>
    </row>
    <row r="48322" spans="6:8" x14ac:dyDescent="0.25">
      <c r="F48322"/>
      <c r="G48322"/>
      <c r="H48322"/>
    </row>
    <row r="48323" spans="6:8" x14ac:dyDescent="0.25">
      <c r="F48323"/>
      <c r="G48323"/>
      <c r="H48323"/>
    </row>
    <row r="48324" spans="6:8" x14ac:dyDescent="0.25">
      <c r="F48324"/>
      <c r="G48324"/>
      <c r="H48324"/>
    </row>
    <row r="48325" spans="6:8" x14ac:dyDescent="0.25">
      <c r="F48325"/>
      <c r="G48325"/>
      <c r="H48325"/>
    </row>
    <row r="48326" spans="6:8" x14ac:dyDescent="0.25">
      <c r="F48326"/>
      <c r="G48326"/>
      <c r="H48326"/>
    </row>
    <row r="48327" spans="6:8" x14ac:dyDescent="0.25">
      <c r="F48327"/>
      <c r="G48327"/>
      <c r="H48327"/>
    </row>
    <row r="48328" spans="6:8" x14ac:dyDescent="0.25">
      <c r="F48328"/>
      <c r="G48328"/>
      <c r="H48328"/>
    </row>
    <row r="48329" spans="6:8" x14ac:dyDescent="0.25">
      <c r="F48329"/>
      <c r="G48329"/>
      <c r="H48329"/>
    </row>
    <row r="48330" spans="6:8" x14ac:dyDescent="0.25">
      <c r="F48330"/>
      <c r="G48330"/>
      <c r="H48330"/>
    </row>
    <row r="48331" spans="6:8" x14ac:dyDescent="0.25">
      <c r="F48331"/>
      <c r="G48331"/>
      <c r="H48331"/>
    </row>
    <row r="48332" spans="6:8" x14ac:dyDescent="0.25">
      <c r="F48332"/>
      <c r="G48332"/>
      <c r="H48332"/>
    </row>
    <row r="48333" spans="6:8" x14ac:dyDescent="0.25">
      <c r="F48333"/>
      <c r="G48333"/>
      <c r="H48333"/>
    </row>
    <row r="48334" spans="6:8" x14ac:dyDescent="0.25">
      <c r="F48334"/>
      <c r="G48334"/>
      <c r="H48334"/>
    </row>
    <row r="48335" spans="6:8" x14ac:dyDescent="0.25">
      <c r="F48335"/>
      <c r="G48335"/>
      <c r="H48335"/>
    </row>
    <row r="48336" spans="6:8" x14ac:dyDescent="0.25">
      <c r="F48336"/>
      <c r="G48336"/>
      <c r="H48336"/>
    </row>
    <row r="48337" spans="6:8" x14ac:dyDescent="0.25">
      <c r="F48337"/>
      <c r="G48337"/>
      <c r="H48337"/>
    </row>
    <row r="48338" spans="6:8" x14ac:dyDescent="0.25">
      <c r="F48338"/>
      <c r="G48338"/>
      <c r="H48338"/>
    </row>
    <row r="48339" spans="6:8" x14ac:dyDescent="0.25">
      <c r="F48339"/>
      <c r="G48339"/>
      <c r="H48339"/>
    </row>
    <row r="48340" spans="6:8" x14ac:dyDescent="0.25">
      <c r="F48340"/>
      <c r="G48340"/>
      <c r="H48340"/>
    </row>
    <row r="48341" spans="6:8" x14ac:dyDescent="0.25">
      <c r="F48341"/>
      <c r="G48341"/>
      <c r="H48341"/>
    </row>
    <row r="48342" spans="6:8" x14ac:dyDescent="0.25">
      <c r="F48342"/>
      <c r="G48342"/>
      <c r="H48342"/>
    </row>
    <row r="48343" spans="6:8" x14ac:dyDescent="0.25">
      <c r="F48343"/>
      <c r="G48343"/>
      <c r="H48343"/>
    </row>
    <row r="48344" spans="6:8" x14ac:dyDescent="0.25">
      <c r="F48344"/>
      <c r="G48344"/>
      <c r="H48344"/>
    </row>
    <row r="48345" spans="6:8" x14ac:dyDescent="0.25">
      <c r="F48345"/>
      <c r="G48345"/>
      <c r="H48345"/>
    </row>
    <row r="48346" spans="6:8" x14ac:dyDescent="0.25">
      <c r="F48346"/>
      <c r="G48346"/>
      <c r="H48346"/>
    </row>
    <row r="48347" spans="6:8" x14ac:dyDescent="0.25">
      <c r="F48347"/>
      <c r="G48347"/>
      <c r="H48347"/>
    </row>
    <row r="48348" spans="6:8" x14ac:dyDescent="0.25">
      <c r="F48348"/>
      <c r="G48348"/>
      <c r="H48348"/>
    </row>
    <row r="48349" spans="6:8" x14ac:dyDescent="0.25">
      <c r="F48349"/>
      <c r="G48349"/>
      <c r="H48349"/>
    </row>
    <row r="48350" spans="6:8" x14ac:dyDescent="0.25">
      <c r="F48350"/>
      <c r="G48350"/>
      <c r="H48350"/>
    </row>
    <row r="48351" spans="6:8" x14ac:dyDescent="0.25">
      <c r="F48351"/>
      <c r="G48351"/>
      <c r="H48351"/>
    </row>
    <row r="48352" spans="6:8" x14ac:dyDescent="0.25">
      <c r="F48352"/>
      <c r="G48352"/>
      <c r="H48352"/>
    </row>
    <row r="48353" spans="6:8" x14ac:dyDescent="0.25">
      <c r="F48353"/>
      <c r="G48353"/>
      <c r="H48353"/>
    </row>
    <row r="48354" spans="6:8" x14ac:dyDescent="0.25">
      <c r="F48354"/>
      <c r="G48354"/>
      <c r="H48354"/>
    </row>
    <row r="48355" spans="6:8" x14ac:dyDescent="0.25">
      <c r="F48355"/>
      <c r="G48355"/>
      <c r="H48355"/>
    </row>
    <row r="48356" spans="6:8" x14ac:dyDescent="0.25">
      <c r="F48356"/>
      <c r="G48356"/>
      <c r="H48356"/>
    </row>
    <row r="48357" spans="6:8" x14ac:dyDescent="0.25">
      <c r="F48357"/>
      <c r="G48357"/>
      <c r="H48357"/>
    </row>
    <row r="48358" spans="6:8" x14ac:dyDescent="0.25">
      <c r="F48358"/>
      <c r="G48358"/>
      <c r="H48358"/>
    </row>
    <row r="48359" spans="6:8" x14ac:dyDescent="0.25">
      <c r="F48359"/>
      <c r="G48359"/>
      <c r="H48359"/>
    </row>
    <row r="48360" spans="6:8" x14ac:dyDescent="0.25">
      <c r="F48360"/>
      <c r="G48360"/>
      <c r="H48360"/>
    </row>
    <row r="48361" spans="6:8" x14ac:dyDescent="0.25">
      <c r="F48361"/>
      <c r="G48361"/>
      <c r="H48361"/>
    </row>
    <row r="48362" spans="6:8" x14ac:dyDescent="0.25">
      <c r="F48362"/>
      <c r="G48362"/>
      <c r="H48362"/>
    </row>
    <row r="48363" spans="6:8" x14ac:dyDescent="0.25">
      <c r="F48363"/>
      <c r="G48363"/>
      <c r="H48363"/>
    </row>
    <row r="48364" spans="6:8" x14ac:dyDescent="0.25">
      <c r="F48364"/>
      <c r="G48364"/>
      <c r="H48364"/>
    </row>
    <row r="48365" spans="6:8" x14ac:dyDescent="0.25">
      <c r="F48365"/>
      <c r="G48365"/>
      <c r="H48365"/>
    </row>
    <row r="48366" spans="6:8" x14ac:dyDescent="0.25">
      <c r="F48366"/>
      <c r="G48366"/>
      <c r="H48366"/>
    </row>
    <row r="48367" spans="6:8" x14ac:dyDescent="0.25">
      <c r="F48367"/>
      <c r="G48367"/>
      <c r="H48367"/>
    </row>
    <row r="48368" spans="6:8" x14ac:dyDescent="0.25">
      <c r="F48368"/>
      <c r="G48368"/>
      <c r="H48368"/>
    </row>
    <row r="48369" spans="6:8" x14ac:dyDescent="0.25">
      <c r="F48369"/>
      <c r="G48369"/>
      <c r="H48369"/>
    </row>
    <row r="48370" spans="6:8" x14ac:dyDescent="0.25">
      <c r="F48370"/>
      <c r="G48370"/>
      <c r="H48370"/>
    </row>
    <row r="48371" spans="6:8" x14ac:dyDescent="0.25">
      <c r="F48371"/>
      <c r="G48371"/>
      <c r="H48371"/>
    </row>
    <row r="48372" spans="6:8" x14ac:dyDescent="0.25">
      <c r="F48372"/>
      <c r="G48372"/>
      <c r="H48372"/>
    </row>
    <row r="48373" spans="6:8" x14ac:dyDescent="0.25">
      <c r="F48373"/>
      <c r="G48373"/>
      <c r="H48373"/>
    </row>
    <row r="48374" spans="6:8" x14ac:dyDescent="0.25">
      <c r="F48374"/>
      <c r="G48374"/>
      <c r="H48374"/>
    </row>
    <row r="48375" spans="6:8" x14ac:dyDescent="0.25">
      <c r="F48375"/>
      <c r="G48375"/>
      <c r="H48375"/>
    </row>
    <row r="48376" spans="6:8" x14ac:dyDescent="0.25">
      <c r="F48376"/>
      <c r="G48376"/>
      <c r="H48376"/>
    </row>
    <row r="48377" spans="6:8" x14ac:dyDescent="0.25">
      <c r="F48377"/>
      <c r="G48377"/>
      <c r="H48377"/>
    </row>
    <row r="48378" spans="6:8" x14ac:dyDescent="0.25">
      <c r="F48378"/>
      <c r="G48378"/>
      <c r="H48378"/>
    </row>
    <row r="48379" spans="6:8" x14ac:dyDescent="0.25">
      <c r="F48379"/>
      <c r="G48379"/>
      <c r="H48379"/>
    </row>
    <row r="48380" spans="6:8" x14ac:dyDescent="0.25">
      <c r="F48380"/>
      <c r="G48380"/>
      <c r="H48380"/>
    </row>
    <row r="48381" spans="6:8" x14ac:dyDescent="0.25">
      <c r="F48381"/>
      <c r="G48381"/>
      <c r="H48381"/>
    </row>
    <row r="48382" spans="6:8" x14ac:dyDescent="0.25">
      <c r="F48382"/>
      <c r="G48382"/>
      <c r="H48382"/>
    </row>
    <row r="48383" spans="6:8" x14ac:dyDescent="0.25">
      <c r="F48383"/>
      <c r="G48383"/>
      <c r="H48383"/>
    </row>
    <row r="48384" spans="6:8" x14ac:dyDescent="0.25">
      <c r="F48384"/>
      <c r="G48384"/>
      <c r="H48384"/>
    </row>
    <row r="48385" spans="6:8" x14ac:dyDescent="0.25">
      <c r="F48385"/>
      <c r="G48385"/>
      <c r="H48385"/>
    </row>
    <row r="48386" spans="6:8" x14ac:dyDescent="0.25">
      <c r="F48386"/>
      <c r="G48386"/>
      <c r="H48386"/>
    </row>
    <row r="48387" spans="6:8" x14ac:dyDescent="0.25">
      <c r="F48387"/>
      <c r="G48387"/>
      <c r="H48387"/>
    </row>
    <row r="48388" spans="6:8" x14ac:dyDescent="0.25">
      <c r="F48388"/>
      <c r="G48388"/>
      <c r="H48388"/>
    </row>
    <row r="48389" spans="6:8" x14ac:dyDescent="0.25">
      <c r="F48389"/>
      <c r="G48389"/>
      <c r="H48389"/>
    </row>
    <row r="48390" spans="6:8" x14ac:dyDescent="0.25">
      <c r="F48390"/>
      <c r="G48390"/>
      <c r="H48390"/>
    </row>
    <row r="48391" spans="6:8" x14ac:dyDescent="0.25">
      <c r="F48391"/>
      <c r="G48391"/>
      <c r="H48391"/>
    </row>
    <row r="48392" spans="6:8" x14ac:dyDescent="0.25">
      <c r="F48392"/>
      <c r="G48392"/>
      <c r="H48392"/>
    </row>
    <row r="48393" spans="6:8" x14ac:dyDescent="0.25">
      <c r="F48393"/>
      <c r="G48393"/>
      <c r="H48393"/>
    </row>
    <row r="48394" spans="6:8" x14ac:dyDescent="0.25">
      <c r="F48394"/>
      <c r="G48394"/>
      <c r="H48394"/>
    </row>
    <row r="48395" spans="6:8" x14ac:dyDescent="0.25">
      <c r="F48395"/>
      <c r="G48395"/>
      <c r="H48395"/>
    </row>
    <row r="48396" spans="6:8" x14ac:dyDescent="0.25">
      <c r="F48396"/>
      <c r="G48396"/>
      <c r="H48396"/>
    </row>
    <row r="48397" spans="6:8" x14ac:dyDescent="0.25">
      <c r="F48397"/>
      <c r="G48397"/>
      <c r="H48397"/>
    </row>
    <row r="48398" spans="6:8" x14ac:dyDescent="0.25">
      <c r="F48398"/>
      <c r="G48398"/>
      <c r="H48398"/>
    </row>
    <row r="48399" spans="6:8" x14ac:dyDescent="0.25">
      <c r="F48399"/>
      <c r="G48399"/>
      <c r="H48399"/>
    </row>
    <row r="48400" spans="6:8" x14ac:dyDescent="0.25">
      <c r="F48400"/>
      <c r="G48400"/>
      <c r="H48400"/>
    </row>
    <row r="48401" spans="6:8" x14ac:dyDescent="0.25">
      <c r="F48401"/>
      <c r="G48401"/>
      <c r="H48401"/>
    </row>
    <row r="48402" spans="6:8" x14ac:dyDescent="0.25">
      <c r="F48402"/>
      <c r="G48402"/>
      <c r="H48402"/>
    </row>
    <row r="48403" spans="6:8" x14ac:dyDescent="0.25">
      <c r="F48403"/>
      <c r="G48403"/>
      <c r="H48403"/>
    </row>
    <row r="48404" spans="6:8" x14ac:dyDescent="0.25">
      <c r="F48404"/>
      <c r="G48404"/>
      <c r="H48404"/>
    </row>
    <row r="48405" spans="6:8" x14ac:dyDescent="0.25">
      <c r="F48405"/>
      <c r="G48405"/>
      <c r="H48405"/>
    </row>
    <row r="48406" spans="6:8" x14ac:dyDescent="0.25">
      <c r="F48406"/>
      <c r="G48406"/>
      <c r="H48406"/>
    </row>
    <row r="48407" spans="6:8" x14ac:dyDescent="0.25">
      <c r="F48407"/>
      <c r="G48407"/>
      <c r="H48407"/>
    </row>
    <row r="48408" spans="6:8" x14ac:dyDescent="0.25">
      <c r="F48408"/>
      <c r="G48408"/>
      <c r="H48408"/>
    </row>
    <row r="48409" spans="6:8" x14ac:dyDescent="0.25">
      <c r="F48409"/>
      <c r="G48409"/>
      <c r="H48409"/>
    </row>
    <row r="48410" spans="6:8" x14ac:dyDescent="0.25">
      <c r="F48410"/>
      <c r="G48410"/>
      <c r="H48410"/>
    </row>
    <row r="48411" spans="6:8" x14ac:dyDescent="0.25">
      <c r="F48411"/>
      <c r="G48411"/>
      <c r="H48411"/>
    </row>
    <row r="48412" spans="6:8" x14ac:dyDescent="0.25">
      <c r="F48412"/>
      <c r="G48412"/>
      <c r="H48412"/>
    </row>
    <row r="48413" spans="6:8" x14ac:dyDescent="0.25">
      <c r="F48413"/>
      <c r="G48413"/>
      <c r="H48413"/>
    </row>
    <row r="48414" spans="6:8" x14ac:dyDescent="0.25">
      <c r="F48414"/>
      <c r="G48414"/>
      <c r="H48414"/>
    </row>
    <row r="48415" spans="6:8" x14ac:dyDescent="0.25">
      <c r="F48415"/>
      <c r="G48415"/>
      <c r="H48415"/>
    </row>
    <row r="48416" spans="6:8" x14ac:dyDescent="0.25">
      <c r="F48416"/>
      <c r="G48416"/>
      <c r="H48416"/>
    </row>
    <row r="48417" spans="6:8" x14ac:dyDescent="0.25">
      <c r="F48417"/>
      <c r="G48417"/>
      <c r="H48417"/>
    </row>
    <row r="48418" spans="6:8" x14ac:dyDescent="0.25">
      <c r="F48418"/>
      <c r="G48418"/>
      <c r="H48418"/>
    </row>
    <row r="48419" spans="6:8" x14ac:dyDescent="0.25">
      <c r="F48419"/>
      <c r="G48419"/>
      <c r="H48419"/>
    </row>
    <row r="48420" spans="6:8" x14ac:dyDescent="0.25">
      <c r="F48420"/>
      <c r="G48420"/>
      <c r="H48420"/>
    </row>
    <row r="48421" spans="6:8" x14ac:dyDescent="0.25">
      <c r="F48421"/>
      <c r="G48421"/>
      <c r="H48421"/>
    </row>
    <row r="48422" spans="6:8" x14ac:dyDescent="0.25">
      <c r="F48422"/>
      <c r="G48422"/>
      <c r="H48422"/>
    </row>
    <row r="48423" spans="6:8" x14ac:dyDescent="0.25">
      <c r="F48423"/>
      <c r="G48423"/>
      <c r="H48423"/>
    </row>
    <row r="48424" spans="6:8" x14ac:dyDescent="0.25">
      <c r="F48424"/>
      <c r="G48424"/>
      <c r="H48424"/>
    </row>
    <row r="48425" spans="6:8" x14ac:dyDescent="0.25">
      <c r="F48425"/>
      <c r="G48425"/>
      <c r="H48425"/>
    </row>
    <row r="48426" spans="6:8" x14ac:dyDescent="0.25">
      <c r="F48426"/>
      <c r="G48426"/>
      <c r="H48426"/>
    </row>
    <row r="48427" spans="6:8" x14ac:dyDescent="0.25">
      <c r="F48427"/>
      <c r="G48427"/>
      <c r="H48427"/>
    </row>
    <row r="48428" spans="6:8" x14ac:dyDescent="0.25">
      <c r="F48428"/>
      <c r="G48428"/>
      <c r="H48428"/>
    </row>
    <row r="48429" spans="6:8" x14ac:dyDescent="0.25">
      <c r="F48429"/>
      <c r="G48429"/>
      <c r="H48429"/>
    </row>
    <row r="48430" spans="6:8" x14ac:dyDescent="0.25">
      <c r="F48430"/>
      <c r="G48430"/>
      <c r="H48430"/>
    </row>
    <row r="48431" spans="6:8" x14ac:dyDescent="0.25">
      <c r="F48431"/>
      <c r="G48431"/>
      <c r="H48431"/>
    </row>
    <row r="48432" spans="6:8" x14ac:dyDescent="0.25">
      <c r="F48432"/>
      <c r="G48432"/>
      <c r="H48432"/>
    </row>
    <row r="48433" spans="6:8" x14ac:dyDescent="0.25">
      <c r="F48433"/>
      <c r="G48433"/>
      <c r="H48433"/>
    </row>
    <row r="48434" spans="6:8" x14ac:dyDescent="0.25">
      <c r="F48434"/>
      <c r="G48434"/>
      <c r="H48434"/>
    </row>
    <row r="48435" spans="6:8" x14ac:dyDescent="0.25">
      <c r="F48435"/>
      <c r="G48435"/>
      <c r="H48435"/>
    </row>
    <row r="48436" spans="6:8" x14ac:dyDescent="0.25">
      <c r="F48436"/>
      <c r="G48436"/>
      <c r="H48436"/>
    </row>
    <row r="48437" spans="6:8" x14ac:dyDescent="0.25">
      <c r="F48437"/>
      <c r="G48437"/>
      <c r="H48437"/>
    </row>
    <row r="48438" spans="6:8" x14ac:dyDescent="0.25">
      <c r="F48438"/>
      <c r="G48438"/>
      <c r="H48438"/>
    </row>
    <row r="48439" spans="6:8" x14ac:dyDescent="0.25">
      <c r="F48439"/>
      <c r="G48439"/>
      <c r="H48439"/>
    </row>
    <row r="48440" spans="6:8" x14ac:dyDescent="0.25">
      <c r="F48440"/>
      <c r="G48440"/>
      <c r="H48440"/>
    </row>
    <row r="48441" spans="6:8" x14ac:dyDescent="0.25">
      <c r="F48441"/>
      <c r="G48441"/>
      <c r="H48441"/>
    </row>
    <row r="48442" spans="6:8" x14ac:dyDescent="0.25">
      <c r="F48442"/>
      <c r="G48442"/>
      <c r="H48442"/>
    </row>
    <row r="48443" spans="6:8" x14ac:dyDescent="0.25">
      <c r="F48443"/>
      <c r="G48443"/>
      <c r="H48443"/>
    </row>
    <row r="48444" spans="6:8" x14ac:dyDescent="0.25">
      <c r="F48444"/>
      <c r="G48444"/>
      <c r="H48444"/>
    </row>
    <row r="48445" spans="6:8" x14ac:dyDescent="0.25">
      <c r="F48445"/>
      <c r="G48445"/>
      <c r="H48445"/>
    </row>
    <row r="48446" spans="6:8" x14ac:dyDescent="0.25">
      <c r="F48446"/>
      <c r="G48446"/>
      <c r="H48446"/>
    </row>
    <row r="48447" spans="6:8" x14ac:dyDescent="0.25">
      <c r="F48447"/>
      <c r="G48447"/>
      <c r="H48447"/>
    </row>
    <row r="48448" spans="6:8" x14ac:dyDescent="0.25">
      <c r="F48448"/>
      <c r="G48448"/>
      <c r="H48448"/>
    </row>
    <row r="48449" spans="6:8" x14ac:dyDescent="0.25">
      <c r="F48449"/>
      <c r="G48449"/>
      <c r="H48449"/>
    </row>
    <row r="48450" spans="6:8" x14ac:dyDescent="0.25">
      <c r="F48450"/>
      <c r="G48450"/>
      <c r="H48450"/>
    </row>
    <row r="48451" spans="6:8" x14ac:dyDescent="0.25">
      <c r="F48451"/>
      <c r="G48451"/>
      <c r="H48451"/>
    </row>
    <row r="48452" spans="6:8" x14ac:dyDescent="0.25">
      <c r="F48452"/>
      <c r="G48452"/>
      <c r="H48452"/>
    </row>
    <row r="48453" spans="6:8" x14ac:dyDescent="0.25">
      <c r="F48453"/>
      <c r="G48453"/>
      <c r="H48453"/>
    </row>
    <row r="48454" spans="6:8" x14ac:dyDescent="0.25">
      <c r="F48454"/>
      <c r="G48454"/>
      <c r="H48454"/>
    </row>
    <row r="48455" spans="6:8" x14ac:dyDescent="0.25">
      <c r="F48455"/>
      <c r="G48455"/>
      <c r="H48455"/>
    </row>
    <row r="48456" spans="6:8" x14ac:dyDescent="0.25">
      <c r="F48456"/>
      <c r="G48456"/>
      <c r="H48456"/>
    </row>
    <row r="48457" spans="6:8" x14ac:dyDescent="0.25">
      <c r="F48457"/>
      <c r="G48457"/>
      <c r="H48457"/>
    </row>
    <row r="48458" spans="6:8" x14ac:dyDescent="0.25">
      <c r="F48458"/>
      <c r="G48458"/>
      <c r="H48458"/>
    </row>
    <row r="48459" spans="6:8" x14ac:dyDescent="0.25">
      <c r="F48459"/>
      <c r="G48459"/>
      <c r="H48459"/>
    </row>
    <row r="48460" spans="6:8" x14ac:dyDescent="0.25">
      <c r="F48460"/>
      <c r="G48460"/>
      <c r="H48460"/>
    </row>
    <row r="48461" spans="6:8" x14ac:dyDescent="0.25">
      <c r="F48461"/>
      <c r="G48461"/>
      <c r="H48461"/>
    </row>
    <row r="48462" spans="6:8" x14ac:dyDescent="0.25">
      <c r="F48462"/>
      <c r="G48462"/>
      <c r="H48462"/>
    </row>
    <row r="48463" spans="6:8" x14ac:dyDescent="0.25">
      <c r="F48463"/>
      <c r="G48463"/>
      <c r="H48463"/>
    </row>
    <row r="48464" spans="6:8" x14ac:dyDescent="0.25">
      <c r="F48464"/>
      <c r="G48464"/>
      <c r="H48464"/>
    </row>
    <row r="48465" spans="6:8" x14ac:dyDescent="0.25">
      <c r="F48465"/>
      <c r="G48465"/>
      <c r="H48465"/>
    </row>
    <row r="48466" spans="6:8" x14ac:dyDescent="0.25">
      <c r="F48466"/>
      <c r="G48466"/>
      <c r="H48466"/>
    </row>
    <row r="48467" spans="6:8" x14ac:dyDescent="0.25">
      <c r="F48467"/>
      <c r="G48467"/>
      <c r="H48467"/>
    </row>
    <row r="48468" spans="6:8" x14ac:dyDescent="0.25">
      <c r="F48468"/>
      <c r="G48468"/>
      <c r="H48468"/>
    </row>
    <row r="48469" spans="6:8" x14ac:dyDescent="0.25">
      <c r="F48469"/>
      <c r="G48469"/>
      <c r="H48469"/>
    </row>
    <row r="48470" spans="6:8" x14ac:dyDescent="0.25">
      <c r="F48470"/>
      <c r="G48470"/>
      <c r="H48470"/>
    </row>
    <row r="48471" spans="6:8" x14ac:dyDescent="0.25">
      <c r="F48471"/>
      <c r="G48471"/>
      <c r="H48471"/>
    </row>
    <row r="48472" spans="6:8" x14ac:dyDescent="0.25">
      <c r="F48472"/>
      <c r="G48472"/>
      <c r="H48472"/>
    </row>
    <row r="48473" spans="6:8" x14ac:dyDescent="0.25">
      <c r="F48473"/>
      <c r="G48473"/>
      <c r="H48473"/>
    </row>
    <row r="48474" spans="6:8" x14ac:dyDescent="0.25">
      <c r="F48474"/>
      <c r="G48474"/>
      <c r="H48474"/>
    </row>
    <row r="48475" spans="6:8" x14ac:dyDescent="0.25">
      <c r="F48475"/>
      <c r="G48475"/>
      <c r="H48475"/>
    </row>
    <row r="48476" spans="6:8" x14ac:dyDescent="0.25">
      <c r="F48476"/>
      <c r="G48476"/>
      <c r="H48476"/>
    </row>
    <row r="48477" spans="6:8" x14ac:dyDescent="0.25">
      <c r="F48477"/>
      <c r="G48477"/>
      <c r="H48477"/>
    </row>
    <row r="48478" spans="6:8" x14ac:dyDescent="0.25">
      <c r="F48478"/>
      <c r="G48478"/>
      <c r="H48478"/>
    </row>
    <row r="48479" spans="6:8" x14ac:dyDescent="0.25">
      <c r="F48479"/>
      <c r="G48479"/>
      <c r="H48479"/>
    </row>
    <row r="48480" spans="6:8" x14ac:dyDescent="0.25">
      <c r="F48480"/>
      <c r="G48480"/>
      <c r="H48480"/>
    </row>
    <row r="48481" spans="6:8" x14ac:dyDescent="0.25">
      <c r="F48481"/>
      <c r="G48481"/>
      <c r="H48481"/>
    </row>
    <row r="48482" spans="6:8" x14ac:dyDescent="0.25">
      <c r="F48482"/>
      <c r="G48482"/>
      <c r="H48482"/>
    </row>
    <row r="48483" spans="6:8" x14ac:dyDescent="0.25">
      <c r="F48483"/>
      <c r="G48483"/>
      <c r="H48483"/>
    </row>
    <row r="48484" spans="6:8" x14ac:dyDescent="0.25">
      <c r="F48484"/>
      <c r="G48484"/>
      <c r="H48484"/>
    </row>
    <row r="48485" spans="6:8" x14ac:dyDescent="0.25">
      <c r="F48485"/>
      <c r="G48485"/>
      <c r="H48485"/>
    </row>
    <row r="48486" spans="6:8" x14ac:dyDescent="0.25">
      <c r="F48486"/>
      <c r="G48486"/>
      <c r="H48486"/>
    </row>
    <row r="48487" spans="6:8" x14ac:dyDescent="0.25">
      <c r="F48487"/>
      <c r="G48487"/>
      <c r="H48487"/>
    </row>
    <row r="48488" spans="6:8" x14ac:dyDescent="0.25">
      <c r="F48488"/>
      <c r="G48488"/>
      <c r="H48488"/>
    </row>
    <row r="48489" spans="6:8" x14ac:dyDescent="0.25">
      <c r="F48489"/>
      <c r="G48489"/>
      <c r="H48489"/>
    </row>
    <row r="48490" spans="6:8" x14ac:dyDescent="0.25">
      <c r="F48490"/>
      <c r="G48490"/>
      <c r="H48490"/>
    </row>
    <row r="48491" spans="6:8" x14ac:dyDescent="0.25">
      <c r="F48491"/>
      <c r="G48491"/>
      <c r="H48491"/>
    </row>
    <row r="48492" spans="6:8" x14ac:dyDescent="0.25">
      <c r="F48492"/>
      <c r="G48492"/>
      <c r="H48492"/>
    </row>
    <row r="48493" spans="6:8" x14ac:dyDescent="0.25">
      <c r="F48493"/>
      <c r="G48493"/>
      <c r="H48493"/>
    </row>
    <row r="48494" spans="6:8" x14ac:dyDescent="0.25">
      <c r="F48494"/>
      <c r="G48494"/>
      <c r="H48494"/>
    </row>
    <row r="48495" spans="6:8" x14ac:dyDescent="0.25">
      <c r="F48495"/>
      <c r="G48495"/>
      <c r="H48495"/>
    </row>
    <row r="48496" spans="6:8" x14ac:dyDescent="0.25">
      <c r="F48496"/>
      <c r="G48496"/>
      <c r="H48496"/>
    </row>
    <row r="48497" spans="6:8" x14ac:dyDescent="0.25">
      <c r="F48497"/>
      <c r="G48497"/>
      <c r="H48497"/>
    </row>
    <row r="48498" spans="6:8" x14ac:dyDescent="0.25">
      <c r="F48498"/>
      <c r="G48498"/>
      <c r="H48498"/>
    </row>
    <row r="48499" spans="6:8" x14ac:dyDescent="0.25">
      <c r="F48499"/>
      <c r="G48499"/>
      <c r="H48499"/>
    </row>
    <row r="48500" spans="6:8" x14ac:dyDescent="0.25">
      <c r="F48500"/>
      <c r="G48500"/>
      <c r="H48500"/>
    </row>
    <row r="48501" spans="6:8" x14ac:dyDescent="0.25">
      <c r="F48501"/>
      <c r="G48501"/>
      <c r="H48501"/>
    </row>
    <row r="48502" spans="6:8" x14ac:dyDescent="0.25">
      <c r="F48502"/>
      <c r="G48502"/>
      <c r="H48502"/>
    </row>
    <row r="48503" spans="6:8" x14ac:dyDescent="0.25">
      <c r="F48503"/>
      <c r="G48503"/>
      <c r="H48503"/>
    </row>
    <row r="48504" spans="6:8" x14ac:dyDescent="0.25">
      <c r="F48504"/>
      <c r="G48504"/>
      <c r="H48504"/>
    </row>
    <row r="48505" spans="6:8" x14ac:dyDescent="0.25">
      <c r="F48505"/>
      <c r="G48505"/>
      <c r="H48505"/>
    </row>
    <row r="48506" spans="6:8" x14ac:dyDescent="0.25">
      <c r="F48506"/>
      <c r="G48506"/>
      <c r="H48506"/>
    </row>
    <row r="48507" spans="6:8" x14ac:dyDescent="0.25">
      <c r="F48507"/>
      <c r="G48507"/>
      <c r="H48507"/>
    </row>
    <row r="48508" spans="6:8" x14ac:dyDescent="0.25">
      <c r="F48508"/>
      <c r="G48508"/>
      <c r="H48508"/>
    </row>
    <row r="48509" spans="6:8" x14ac:dyDescent="0.25">
      <c r="F48509"/>
      <c r="G48509"/>
      <c r="H48509"/>
    </row>
    <row r="48510" spans="6:8" x14ac:dyDescent="0.25">
      <c r="F48510"/>
      <c r="G48510"/>
      <c r="H48510"/>
    </row>
    <row r="48511" spans="6:8" x14ac:dyDescent="0.25">
      <c r="F48511"/>
      <c r="G48511"/>
      <c r="H48511"/>
    </row>
    <row r="48512" spans="6:8" x14ac:dyDescent="0.25">
      <c r="F48512"/>
      <c r="G48512"/>
      <c r="H48512"/>
    </row>
    <row r="48513" spans="6:8" x14ac:dyDescent="0.25">
      <c r="F48513"/>
      <c r="G48513"/>
      <c r="H48513"/>
    </row>
    <row r="48514" spans="6:8" x14ac:dyDescent="0.25">
      <c r="F48514"/>
      <c r="G48514"/>
      <c r="H48514"/>
    </row>
    <row r="48515" spans="6:8" x14ac:dyDescent="0.25">
      <c r="F48515"/>
      <c r="G48515"/>
      <c r="H48515"/>
    </row>
    <row r="48516" spans="6:8" x14ac:dyDescent="0.25">
      <c r="F48516"/>
      <c r="G48516"/>
      <c r="H48516"/>
    </row>
    <row r="48517" spans="6:8" x14ac:dyDescent="0.25">
      <c r="F48517"/>
      <c r="G48517"/>
      <c r="H48517"/>
    </row>
    <row r="48518" spans="6:8" x14ac:dyDescent="0.25">
      <c r="F48518"/>
      <c r="G48518"/>
      <c r="H48518"/>
    </row>
    <row r="48519" spans="6:8" x14ac:dyDescent="0.25">
      <c r="F48519"/>
      <c r="G48519"/>
      <c r="H48519"/>
    </row>
    <row r="48520" spans="6:8" x14ac:dyDescent="0.25">
      <c r="F48520"/>
      <c r="G48520"/>
      <c r="H48520"/>
    </row>
    <row r="48521" spans="6:8" x14ac:dyDescent="0.25">
      <c r="F48521"/>
      <c r="G48521"/>
      <c r="H48521"/>
    </row>
    <row r="48522" spans="6:8" x14ac:dyDescent="0.25">
      <c r="F48522"/>
      <c r="G48522"/>
      <c r="H48522"/>
    </row>
    <row r="48523" spans="6:8" x14ac:dyDescent="0.25">
      <c r="F48523"/>
      <c r="G48523"/>
      <c r="H48523"/>
    </row>
    <row r="48524" spans="6:8" x14ac:dyDescent="0.25">
      <c r="F48524"/>
      <c r="G48524"/>
      <c r="H48524"/>
    </row>
    <row r="48525" spans="6:8" x14ac:dyDescent="0.25">
      <c r="F48525"/>
      <c r="G48525"/>
      <c r="H48525"/>
    </row>
    <row r="48526" spans="6:8" x14ac:dyDescent="0.25">
      <c r="F48526"/>
      <c r="G48526"/>
      <c r="H48526"/>
    </row>
    <row r="48527" spans="6:8" x14ac:dyDescent="0.25">
      <c r="F48527"/>
      <c r="G48527"/>
      <c r="H48527"/>
    </row>
    <row r="48528" spans="6:8" x14ac:dyDescent="0.25">
      <c r="F48528"/>
      <c r="G48528"/>
      <c r="H48528"/>
    </row>
    <row r="48529" spans="6:8" x14ac:dyDescent="0.25">
      <c r="F48529"/>
      <c r="G48529"/>
      <c r="H48529"/>
    </row>
    <row r="48530" spans="6:8" x14ac:dyDescent="0.25">
      <c r="F48530"/>
      <c r="G48530"/>
      <c r="H48530"/>
    </row>
    <row r="48531" spans="6:8" x14ac:dyDescent="0.25">
      <c r="F48531"/>
      <c r="G48531"/>
      <c r="H48531"/>
    </row>
    <row r="48532" spans="6:8" x14ac:dyDescent="0.25">
      <c r="F48532"/>
      <c r="G48532"/>
      <c r="H48532"/>
    </row>
    <row r="48533" spans="6:8" x14ac:dyDescent="0.25">
      <c r="F48533"/>
      <c r="G48533"/>
      <c r="H48533"/>
    </row>
    <row r="48534" spans="6:8" x14ac:dyDescent="0.25">
      <c r="F48534"/>
      <c r="G48534"/>
      <c r="H48534"/>
    </row>
    <row r="48535" spans="6:8" x14ac:dyDescent="0.25">
      <c r="F48535"/>
      <c r="G48535"/>
      <c r="H48535"/>
    </row>
    <row r="48536" spans="6:8" x14ac:dyDescent="0.25">
      <c r="F48536"/>
      <c r="G48536"/>
      <c r="H48536"/>
    </row>
    <row r="48537" spans="6:8" x14ac:dyDescent="0.25">
      <c r="F48537"/>
      <c r="G48537"/>
      <c r="H48537"/>
    </row>
    <row r="48538" spans="6:8" x14ac:dyDescent="0.25">
      <c r="F48538"/>
      <c r="G48538"/>
      <c r="H48538"/>
    </row>
    <row r="48539" spans="6:8" x14ac:dyDescent="0.25">
      <c r="F48539"/>
      <c r="G48539"/>
      <c r="H48539"/>
    </row>
    <row r="48540" spans="6:8" x14ac:dyDescent="0.25">
      <c r="F48540"/>
      <c r="G48540"/>
      <c r="H48540"/>
    </row>
    <row r="48541" spans="6:8" x14ac:dyDescent="0.25">
      <c r="F48541"/>
      <c r="G48541"/>
      <c r="H48541"/>
    </row>
    <row r="48542" spans="6:8" x14ac:dyDescent="0.25">
      <c r="F48542"/>
      <c r="G48542"/>
      <c r="H48542"/>
    </row>
    <row r="48543" spans="6:8" x14ac:dyDescent="0.25">
      <c r="F48543"/>
      <c r="G48543"/>
      <c r="H48543"/>
    </row>
    <row r="48544" spans="6:8" x14ac:dyDescent="0.25">
      <c r="F48544"/>
      <c r="G48544"/>
      <c r="H48544"/>
    </row>
    <row r="48545" spans="6:8" x14ac:dyDescent="0.25">
      <c r="F48545"/>
      <c r="G48545"/>
      <c r="H48545"/>
    </row>
    <row r="48546" spans="6:8" x14ac:dyDescent="0.25">
      <c r="F48546"/>
      <c r="G48546"/>
      <c r="H48546"/>
    </row>
    <row r="48547" spans="6:8" x14ac:dyDescent="0.25">
      <c r="F48547"/>
      <c r="G48547"/>
      <c r="H48547"/>
    </row>
    <row r="48548" spans="6:8" x14ac:dyDescent="0.25">
      <c r="F48548"/>
      <c r="G48548"/>
      <c r="H48548"/>
    </row>
    <row r="48549" spans="6:8" x14ac:dyDescent="0.25">
      <c r="F48549"/>
      <c r="G48549"/>
      <c r="H48549"/>
    </row>
    <row r="48550" spans="6:8" x14ac:dyDescent="0.25">
      <c r="F48550"/>
      <c r="G48550"/>
      <c r="H48550"/>
    </row>
    <row r="48551" spans="6:8" x14ac:dyDescent="0.25">
      <c r="F48551"/>
      <c r="G48551"/>
      <c r="H48551"/>
    </row>
    <row r="48552" spans="6:8" x14ac:dyDescent="0.25">
      <c r="F48552"/>
      <c r="G48552"/>
      <c r="H48552"/>
    </row>
    <row r="48553" spans="6:8" x14ac:dyDescent="0.25">
      <c r="F48553"/>
      <c r="G48553"/>
      <c r="H48553"/>
    </row>
    <row r="48554" spans="6:8" x14ac:dyDescent="0.25">
      <c r="F48554"/>
      <c r="G48554"/>
      <c r="H48554"/>
    </row>
    <row r="48555" spans="6:8" x14ac:dyDescent="0.25">
      <c r="F48555"/>
      <c r="G48555"/>
      <c r="H48555"/>
    </row>
    <row r="48556" spans="6:8" x14ac:dyDescent="0.25">
      <c r="F48556"/>
      <c r="G48556"/>
      <c r="H48556"/>
    </row>
    <row r="48557" spans="6:8" x14ac:dyDescent="0.25">
      <c r="F48557"/>
      <c r="G48557"/>
      <c r="H48557"/>
    </row>
    <row r="48558" spans="6:8" x14ac:dyDescent="0.25">
      <c r="F48558"/>
      <c r="G48558"/>
      <c r="H48558"/>
    </row>
    <row r="48559" spans="6:8" x14ac:dyDescent="0.25">
      <c r="F48559"/>
      <c r="G48559"/>
      <c r="H48559"/>
    </row>
    <row r="48560" spans="6:8" x14ac:dyDescent="0.25">
      <c r="F48560"/>
      <c r="G48560"/>
      <c r="H48560"/>
    </row>
    <row r="48561" spans="6:8" x14ac:dyDescent="0.25">
      <c r="F48561"/>
      <c r="G48561"/>
      <c r="H48561"/>
    </row>
    <row r="48562" spans="6:8" x14ac:dyDescent="0.25">
      <c r="F48562"/>
      <c r="G48562"/>
      <c r="H48562"/>
    </row>
    <row r="48563" spans="6:8" x14ac:dyDescent="0.25">
      <c r="F48563"/>
      <c r="G48563"/>
      <c r="H48563"/>
    </row>
    <row r="48564" spans="6:8" x14ac:dyDescent="0.25">
      <c r="F48564"/>
      <c r="G48564"/>
      <c r="H48564"/>
    </row>
    <row r="48565" spans="6:8" x14ac:dyDescent="0.25">
      <c r="F48565"/>
      <c r="G48565"/>
      <c r="H48565"/>
    </row>
    <row r="48566" spans="6:8" x14ac:dyDescent="0.25">
      <c r="F48566"/>
      <c r="G48566"/>
      <c r="H48566"/>
    </row>
    <row r="48567" spans="6:8" x14ac:dyDescent="0.25">
      <c r="F48567"/>
      <c r="G48567"/>
      <c r="H48567"/>
    </row>
    <row r="48568" spans="6:8" x14ac:dyDescent="0.25">
      <c r="F48568"/>
      <c r="G48568"/>
      <c r="H48568"/>
    </row>
    <row r="48569" spans="6:8" x14ac:dyDescent="0.25">
      <c r="F48569"/>
      <c r="G48569"/>
      <c r="H48569"/>
    </row>
    <row r="48570" spans="6:8" x14ac:dyDescent="0.25">
      <c r="F48570"/>
      <c r="G48570"/>
      <c r="H48570"/>
    </row>
    <row r="48571" spans="6:8" x14ac:dyDescent="0.25">
      <c r="F48571"/>
      <c r="G48571"/>
      <c r="H48571"/>
    </row>
    <row r="48572" spans="6:8" x14ac:dyDescent="0.25">
      <c r="F48572"/>
      <c r="G48572"/>
      <c r="H48572"/>
    </row>
    <row r="48573" spans="6:8" x14ac:dyDescent="0.25">
      <c r="F48573"/>
      <c r="G48573"/>
      <c r="H48573"/>
    </row>
    <row r="48574" spans="6:8" x14ac:dyDescent="0.25">
      <c r="F48574"/>
      <c r="G48574"/>
      <c r="H48574"/>
    </row>
    <row r="48575" spans="6:8" x14ac:dyDescent="0.25">
      <c r="F48575"/>
      <c r="G48575"/>
      <c r="H48575"/>
    </row>
    <row r="48576" spans="6:8" x14ac:dyDescent="0.25">
      <c r="F48576"/>
      <c r="G48576"/>
      <c r="H48576"/>
    </row>
    <row r="48577" spans="6:8" x14ac:dyDescent="0.25">
      <c r="F48577"/>
      <c r="G48577"/>
      <c r="H48577"/>
    </row>
    <row r="48578" spans="6:8" x14ac:dyDescent="0.25">
      <c r="F48578"/>
      <c r="G48578"/>
      <c r="H48578"/>
    </row>
    <row r="48579" spans="6:8" x14ac:dyDescent="0.25">
      <c r="F48579"/>
      <c r="G48579"/>
      <c r="H48579"/>
    </row>
    <row r="48580" spans="6:8" x14ac:dyDescent="0.25">
      <c r="F48580"/>
      <c r="G48580"/>
      <c r="H48580"/>
    </row>
    <row r="48581" spans="6:8" x14ac:dyDescent="0.25">
      <c r="F48581"/>
      <c r="G48581"/>
      <c r="H48581"/>
    </row>
    <row r="48582" spans="6:8" x14ac:dyDescent="0.25">
      <c r="F48582"/>
      <c r="G48582"/>
      <c r="H48582"/>
    </row>
    <row r="48583" spans="6:8" x14ac:dyDescent="0.25">
      <c r="F48583"/>
      <c r="G48583"/>
      <c r="H48583"/>
    </row>
    <row r="48584" spans="6:8" x14ac:dyDescent="0.25">
      <c r="F48584"/>
      <c r="G48584"/>
      <c r="H48584"/>
    </row>
    <row r="48585" spans="6:8" x14ac:dyDescent="0.25">
      <c r="F48585"/>
      <c r="G48585"/>
      <c r="H48585"/>
    </row>
    <row r="48586" spans="6:8" x14ac:dyDescent="0.25">
      <c r="F48586"/>
      <c r="G48586"/>
      <c r="H48586"/>
    </row>
    <row r="48587" spans="6:8" x14ac:dyDescent="0.25">
      <c r="F48587"/>
      <c r="G48587"/>
      <c r="H48587"/>
    </row>
    <row r="48588" spans="6:8" x14ac:dyDescent="0.25">
      <c r="F48588"/>
      <c r="G48588"/>
      <c r="H48588"/>
    </row>
    <row r="48589" spans="6:8" x14ac:dyDescent="0.25">
      <c r="F48589"/>
      <c r="G48589"/>
      <c r="H48589"/>
    </row>
    <row r="48590" spans="6:8" x14ac:dyDescent="0.25">
      <c r="F48590"/>
      <c r="G48590"/>
      <c r="H48590"/>
    </row>
    <row r="48591" spans="6:8" x14ac:dyDescent="0.25">
      <c r="F48591"/>
      <c r="G48591"/>
      <c r="H48591"/>
    </row>
    <row r="48592" spans="6:8" x14ac:dyDescent="0.25">
      <c r="F48592"/>
      <c r="G48592"/>
      <c r="H48592"/>
    </row>
    <row r="48593" spans="6:8" x14ac:dyDescent="0.25">
      <c r="F48593"/>
      <c r="G48593"/>
      <c r="H48593"/>
    </row>
    <row r="48594" spans="6:8" x14ac:dyDescent="0.25">
      <c r="F48594"/>
      <c r="G48594"/>
      <c r="H48594"/>
    </row>
    <row r="48595" spans="6:8" x14ac:dyDescent="0.25">
      <c r="F48595"/>
      <c r="G48595"/>
      <c r="H48595"/>
    </row>
    <row r="48596" spans="6:8" x14ac:dyDescent="0.25">
      <c r="F48596"/>
      <c r="G48596"/>
      <c r="H48596"/>
    </row>
    <row r="48597" spans="6:8" x14ac:dyDescent="0.25">
      <c r="F48597"/>
      <c r="G48597"/>
      <c r="H48597"/>
    </row>
    <row r="48598" spans="6:8" x14ac:dyDescent="0.25">
      <c r="F48598"/>
      <c r="G48598"/>
      <c r="H48598"/>
    </row>
    <row r="48599" spans="6:8" x14ac:dyDescent="0.25">
      <c r="F48599"/>
      <c r="G48599"/>
      <c r="H48599"/>
    </row>
    <row r="48600" spans="6:8" x14ac:dyDescent="0.25">
      <c r="F48600"/>
      <c r="G48600"/>
      <c r="H48600"/>
    </row>
    <row r="48601" spans="6:8" x14ac:dyDescent="0.25">
      <c r="F48601"/>
      <c r="G48601"/>
      <c r="H48601"/>
    </row>
    <row r="48602" spans="6:8" x14ac:dyDescent="0.25">
      <c r="F48602"/>
      <c r="G48602"/>
      <c r="H48602"/>
    </row>
    <row r="48603" spans="6:8" x14ac:dyDescent="0.25">
      <c r="F48603"/>
      <c r="G48603"/>
      <c r="H48603"/>
    </row>
    <row r="48604" spans="6:8" x14ac:dyDescent="0.25">
      <c r="F48604"/>
      <c r="G48604"/>
      <c r="H48604"/>
    </row>
    <row r="48605" spans="6:8" x14ac:dyDescent="0.25">
      <c r="F48605"/>
      <c r="G48605"/>
      <c r="H48605"/>
    </row>
    <row r="48606" spans="6:8" x14ac:dyDescent="0.25">
      <c r="F48606"/>
      <c r="G48606"/>
      <c r="H48606"/>
    </row>
    <row r="48607" spans="6:8" x14ac:dyDescent="0.25">
      <c r="F48607"/>
      <c r="G48607"/>
      <c r="H48607"/>
    </row>
    <row r="48608" spans="6:8" x14ac:dyDescent="0.25">
      <c r="F48608"/>
      <c r="G48608"/>
      <c r="H48608"/>
    </row>
    <row r="48609" spans="6:8" x14ac:dyDescent="0.25">
      <c r="F48609"/>
      <c r="G48609"/>
      <c r="H48609"/>
    </row>
    <row r="48610" spans="6:8" x14ac:dyDescent="0.25">
      <c r="F48610"/>
      <c r="G48610"/>
      <c r="H48610"/>
    </row>
    <row r="48611" spans="6:8" x14ac:dyDescent="0.25">
      <c r="F48611"/>
      <c r="G48611"/>
      <c r="H48611"/>
    </row>
    <row r="48612" spans="6:8" x14ac:dyDescent="0.25">
      <c r="F48612"/>
      <c r="G48612"/>
      <c r="H48612"/>
    </row>
    <row r="48613" spans="6:8" x14ac:dyDescent="0.25">
      <c r="F48613"/>
      <c r="G48613"/>
      <c r="H48613"/>
    </row>
    <row r="48614" spans="6:8" x14ac:dyDescent="0.25">
      <c r="F48614"/>
      <c r="G48614"/>
      <c r="H48614"/>
    </row>
    <row r="48615" spans="6:8" x14ac:dyDescent="0.25">
      <c r="F48615"/>
      <c r="G48615"/>
      <c r="H48615"/>
    </row>
    <row r="48616" spans="6:8" x14ac:dyDescent="0.25">
      <c r="F48616"/>
      <c r="G48616"/>
      <c r="H48616"/>
    </row>
    <row r="48617" spans="6:8" x14ac:dyDescent="0.25">
      <c r="F48617"/>
      <c r="G48617"/>
      <c r="H48617"/>
    </row>
    <row r="48618" spans="6:8" x14ac:dyDescent="0.25">
      <c r="F48618"/>
      <c r="G48618"/>
      <c r="H48618"/>
    </row>
    <row r="48619" spans="6:8" x14ac:dyDescent="0.25">
      <c r="F48619"/>
      <c r="G48619"/>
      <c r="H48619"/>
    </row>
    <row r="48620" spans="6:8" x14ac:dyDescent="0.25">
      <c r="F48620"/>
      <c r="G48620"/>
      <c r="H48620"/>
    </row>
    <row r="48621" spans="6:8" x14ac:dyDescent="0.25">
      <c r="F48621"/>
      <c r="G48621"/>
      <c r="H48621"/>
    </row>
    <row r="48622" spans="6:8" x14ac:dyDescent="0.25">
      <c r="F48622"/>
      <c r="G48622"/>
      <c r="H48622"/>
    </row>
    <row r="48623" spans="6:8" x14ac:dyDescent="0.25">
      <c r="F48623"/>
      <c r="G48623"/>
      <c r="H48623"/>
    </row>
    <row r="48624" spans="6:8" x14ac:dyDescent="0.25">
      <c r="F48624"/>
      <c r="G48624"/>
      <c r="H48624"/>
    </row>
    <row r="48625" spans="6:8" x14ac:dyDescent="0.25">
      <c r="F48625"/>
      <c r="G48625"/>
      <c r="H48625"/>
    </row>
    <row r="48626" spans="6:8" x14ac:dyDescent="0.25">
      <c r="F48626"/>
      <c r="G48626"/>
      <c r="H48626"/>
    </row>
    <row r="48627" spans="6:8" x14ac:dyDescent="0.25">
      <c r="F48627"/>
      <c r="G48627"/>
      <c r="H48627"/>
    </row>
    <row r="48628" spans="6:8" x14ac:dyDescent="0.25">
      <c r="F48628"/>
      <c r="G48628"/>
      <c r="H48628"/>
    </row>
    <row r="48629" spans="6:8" x14ac:dyDescent="0.25">
      <c r="F48629"/>
      <c r="G48629"/>
      <c r="H48629"/>
    </row>
    <row r="48630" spans="6:8" x14ac:dyDescent="0.25">
      <c r="F48630"/>
      <c r="G48630"/>
      <c r="H48630"/>
    </row>
    <row r="48631" spans="6:8" x14ac:dyDescent="0.25">
      <c r="F48631"/>
      <c r="G48631"/>
      <c r="H48631"/>
    </row>
    <row r="48632" spans="6:8" x14ac:dyDescent="0.25">
      <c r="F48632"/>
      <c r="G48632"/>
      <c r="H48632"/>
    </row>
    <row r="48633" spans="6:8" x14ac:dyDescent="0.25">
      <c r="F48633"/>
      <c r="G48633"/>
      <c r="H48633"/>
    </row>
    <row r="48634" spans="6:8" x14ac:dyDescent="0.25">
      <c r="F48634"/>
      <c r="G48634"/>
      <c r="H48634"/>
    </row>
    <row r="48635" spans="6:8" x14ac:dyDescent="0.25">
      <c r="F48635"/>
      <c r="G48635"/>
      <c r="H48635"/>
    </row>
    <row r="48636" spans="6:8" x14ac:dyDescent="0.25">
      <c r="F48636"/>
      <c r="G48636"/>
      <c r="H48636"/>
    </row>
    <row r="48637" spans="6:8" x14ac:dyDescent="0.25">
      <c r="F48637"/>
      <c r="G48637"/>
      <c r="H48637"/>
    </row>
    <row r="48638" spans="6:8" x14ac:dyDescent="0.25">
      <c r="F48638"/>
      <c r="G48638"/>
      <c r="H48638"/>
    </row>
    <row r="48639" spans="6:8" x14ac:dyDescent="0.25">
      <c r="F48639"/>
      <c r="G48639"/>
      <c r="H48639"/>
    </row>
    <row r="48640" spans="6:8" x14ac:dyDescent="0.25">
      <c r="F48640"/>
      <c r="G48640"/>
      <c r="H48640"/>
    </row>
    <row r="48641" spans="6:8" x14ac:dyDescent="0.25">
      <c r="F48641"/>
      <c r="G48641"/>
      <c r="H48641"/>
    </row>
    <row r="48642" spans="6:8" x14ac:dyDescent="0.25">
      <c r="F48642"/>
      <c r="G48642"/>
      <c r="H48642"/>
    </row>
    <row r="48643" spans="6:8" x14ac:dyDescent="0.25">
      <c r="F48643"/>
      <c r="G48643"/>
      <c r="H48643"/>
    </row>
    <row r="48644" spans="6:8" x14ac:dyDescent="0.25">
      <c r="F48644"/>
      <c r="G48644"/>
      <c r="H48644"/>
    </row>
    <row r="48645" spans="6:8" x14ac:dyDescent="0.25">
      <c r="F48645"/>
      <c r="G48645"/>
      <c r="H48645"/>
    </row>
    <row r="48646" spans="6:8" x14ac:dyDescent="0.25">
      <c r="F48646"/>
      <c r="G48646"/>
      <c r="H48646"/>
    </row>
    <row r="48647" spans="6:8" x14ac:dyDescent="0.25">
      <c r="F48647"/>
      <c r="G48647"/>
      <c r="H48647"/>
    </row>
    <row r="48648" spans="6:8" x14ac:dyDescent="0.25">
      <c r="F48648"/>
      <c r="G48648"/>
      <c r="H48648"/>
    </row>
    <row r="48649" spans="6:8" x14ac:dyDescent="0.25">
      <c r="F48649"/>
      <c r="G48649"/>
      <c r="H48649"/>
    </row>
    <row r="48650" spans="6:8" x14ac:dyDescent="0.25">
      <c r="F48650"/>
      <c r="G48650"/>
      <c r="H48650"/>
    </row>
    <row r="48651" spans="6:8" x14ac:dyDescent="0.25">
      <c r="F48651"/>
      <c r="G48651"/>
      <c r="H48651"/>
    </row>
    <row r="48652" spans="6:8" x14ac:dyDescent="0.25">
      <c r="F48652"/>
      <c r="G48652"/>
      <c r="H48652"/>
    </row>
    <row r="48653" spans="6:8" x14ac:dyDescent="0.25">
      <c r="F48653"/>
      <c r="G48653"/>
      <c r="H48653"/>
    </row>
    <row r="48654" spans="6:8" x14ac:dyDescent="0.25">
      <c r="F48654"/>
      <c r="G48654"/>
      <c r="H48654"/>
    </row>
    <row r="48655" spans="6:8" x14ac:dyDescent="0.25">
      <c r="F48655"/>
      <c r="G48655"/>
      <c r="H48655"/>
    </row>
    <row r="48656" spans="6:8" x14ac:dyDescent="0.25">
      <c r="F48656"/>
      <c r="G48656"/>
      <c r="H48656"/>
    </row>
    <row r="48657" spans="6:8" x14ac:dyDescent="0.25">
      <c r="F48657"/>
      <c r="G48657"/>
      <c r="H48657"/>
    </row>
    <row r="48658" spans="6:8" x14ac:dyDescent="0.25">
      <c r="F48658"/>
      <c r="G48658"/>
      <c r="H48658"/>
    </row>
    <row r="48659" spans="6:8" x14ac:dyDescent="0.25">
      <c r="F48659"/>
      <c r="G48659"/>
      <c r="H48659"/>
    </row>
    <row r="48660" spans="6:8" x14ac:dyDescent="0.25">
      <c r="F48660"/>
      <c r="G48660"/>
      <c r="H48660"/>
    </row>
    <row r="48661" spans="6:8" x14ac:dyDescent="0.25">
      <c r="F48661"/>
      <c r="G48661"/>
      <c r="H48661"/>
    </row>
    <row r="48662" spans="6:8" x14ac:dyDescent="0.25">
      <c r="F48662"/>
      <c r="G48662"/>
      <c r="H48662"/>
    </row>
    <row r="48663" spans="6:8" x14ac:dyDescent="0.25">
      <c r="F48663"/>
      <c r="G48663"/>
      <c r="H48663"/>
    </row>
    <row r="48664" spans="6:8" x14ac:dyDescent="0.25">
      <c r="F48664"/>
      <c r="G48664"/>
      <c r="H48664"/>
    </row>
    <row r="48665" spans="6:8" x14ac:dyDescent="0.25">
      <c r="F48665"/>
      <c r="G48665"/>
      <c r="H48665"/>
    </row>
    <row r="48666" spans="6:8" x14ac:dyDescent="0.25">
      <c r="F48666"/>
      <c r="G48666"/>
      <c r="H48666"/>
    </row>
    <row r="48667" spans="6:8" x14ac:dyDescent="0.25">
      <c r="F48667"/>
      <c r="G48667"/>
      <c r="H48667"/>
    </row>
    <row r="48668" spans="6:8" x14ac:dyDescent="0.25">
      <c r="F48668"/>
      <c r="G48668"/>
      <c r="H48668"/>
    </row>
    <row r="48669" spans="6:8" x14ac:dyDescent="0.25">
      <c r="F48669"/>
      <c r="G48669"/>
      <c r="H48669"/>
    </row>
    <row r="48670" spans="6:8" x14ac:dyDescent="0.25">
      <c r="F48670"/>
      <c r="G48670"/>
      <c r="H48670"/>
    </row>
    <row r="48671" spans="6:8" x14ac:dyDescent="0.25">
      <c r="F48671"/>
      <c r="G48671"/>
      <c r="H48671"/>
    </row>
    <row r="48672" spans="6:8" x14ac:dyDescent="0.25">
      <c r="F48672"/>
      <c r="G48672"/>
      <c r="H48672"/>
    </row>
    <row r="48673" spans="6:8" x14ac:dyDescent="0.25">
      <c r="F48673"/>
      <c r="G48673"/>
      <c r="H48673"/>
    </row>
    <row r="48674" spans="6:8" x14ac:dyDescent="0.25">
      <c r="F48674"/>
      <c r="G48674"/>
      <c r="H48674"/>
    </row>
    <row r="48675" spans="6:8" x14ac:dyDescent="0.25">
      <c r="F48675"/>
      <c r="G48675"/>
      <c r="H48675"/>
    </row>
    <row r="48676" spans="6:8" x14ac:dyDescent="0.25">
      <c r="F48676"/>
      <c r="G48676"/>
      <c r="H48676"/>
    </row>
    <row r="48677" spans="6:8" x14ac:dyDescent="0.25">
      <c r="F48677"/>
      <c r="G48677"/>
      <c r="H48677"/>
    </row>
    <row r="48678" spans="6:8" x14ac:dyDescent="0.25">
      <c r="F48678"/>
      <c r="G48678"/>
      <c r="H48678"/>
    </row>
    <row r="48679" spans="6:8" x14ac:dyDescent="0.25">
      <c r="F48679"/>
      <c r="G48679"/>
      <c r="H48679"/>
    </row>
    <row r="48680" spans="6:8" x14ac:dyDescent="0.25">
      <c r="F48680"/>
      <c r="G48680"/>
      <c r="H48680"/>
    </row>
    <row r="48681" spans="6:8" x14ac:dyDescent="0.25">
      <c r="F48681"/>
      <c r="G48681"/>
      <c r="H48681"/>
    </row>
    <row r="48682" spans="6:8" x14ac:dyDescent="0.25">
      <c r="F48682"/>
      <c r="G48682"/>
      <c r="H48682"/>
    </row>
    <row r="48683" spans="6:8" x14ac:dyDescent="0.25">
      <c r="F48683"/>
      <c r="G48683"/>
      <c r="H48683"/>
    </row>
    <row r="48684" spans="6:8" x14ac:dyDescent="0.25">
      <c r="F48684"/>
      <c r="G48684"/>
      <c r="H48684"/>
    </row>
    <row r="48685" spans="6:8" x14ac:dyDescent="0.25">
      <c r="F48685"/>
      <c r="G48685"/>
      <c r="H48685"/>
    </row>
    <row r="48686" spans="6:8" x14ac:dyDescent="0.25">
      <c r="F48686"/>
      <c r="G48686"/>
      <c r="H48686"/>
    </row>
    <row r="48687" spans="6:8" x14ac:dyDescent="0.25">
      <c r="F48687"/>
      <c r="G48687"/>
      <c r="H48687"/>
    </row>
    <row r="48688" spans="6:8" x14ac:dyDescent="0.25">
      <c r="F48688"/>
      <c r="G48688"/>
      <c r="H48688"/>
    </row>
    <row r="48689" spans="6:8" x14ac:dyDescent="0.25">
      <c r="F48689"/>
      <c r="G48689"/>
      <c r="H48689"/>
    </row>
    <row r="48690" spans="6:8" x14ac:dyDescent="0.25">
      <c r="F48690"/>
      <c r="G48690"/>
      <c r="H48690"/>
    </row>
    <row r="48691" spans="6:8" x14ac:dyDescent="0.25">
      <c r="F48691"/>
      <c r="G48691"/>
      <c r="H48691"/>
    </row>
    <row r="48692" spans="6:8" x14ac:dyDescent="0.25">
      <c r="F48692"/>
      <c r="G48692"/>
      <c r="H48692"/>
    </row>
    <row r="48693" spans="6:8" x14ac:dyDescent="0.25">
      <c r="F48693"/>
      <c r="G48693"/>
      <c r="H48693"/>
    </row>
    <row r="48694" spans="6:8" x14ac:dyDescent="0.25">
      <c r="F48694"/>
      <c r="G48694"/>
      <c r="H48694"/>
    </row>
    <row r="48695" spans="6:8" x14ac:dyDescent="0.25">
      <c r="F48695"/>
      <c r="G48695"/>
      <c r="H48695"/>
    </row>
    <row r="48696" spans="6:8" x14ac:dyDescent="0.25">
      <c r="F48696"/>
      <c r="G48696"/>
      <c r="H48696"/>
    </row>
    <row r="48697" spans="6:8" x14ac:dyDescent="0.25">
      <c r="F48697"/>
      <c r="G48697"/>
      <c r="H48697"/>
    </row>
    <row r="48698" spans="6:8" x14ac:dyDescent="0.25">
      <c r="F48698"/>
      <c r="G48698"/>
      <c r="H48698"/>
    </row>
    <row r="48699" spans="6:8" x14ac:dyDescent="0.25">
      <c r="F48699"/>
      <c r="G48699"/>
      <c r="H48699"/>
    </row>
    <row r="48700" spans="6:8" x14ac:dyDescent="0.25">
      <c r="F48700"/>
      <c r="G48700"/>
      <c r="H48700"/>
    </row>
    <row r="48701" spans="6:8" x14ac:dyDescent="0.25">
      <c r="F48701"/>
      <c r="G48701"/>
      <c r="H48701"/>
    </row>
    <row r="48702" spans="6:8" x14ac:dyDescent="0.25">
      <c r="F48702"/>
      <c r="G48702"/>
      <c r="H48702"/>
    </row>
    <row r="48703" spans="6:8" x14ac:dyDescent="0.25">
      <c r="F48703"/>
      <c r="G48703"/>
      <c r="H48703"/>
    </row>
    <row r="48704" spans="6:8" x14ac:dyDescent="0.25">
      <c r="F48704"/>
      <c r="G48704"/>
      <c r="H48704"/>
    </row>
    <row r="48705" spans="6:8" x14ac:dyDescent="0.25">
      <c r="F48705"/>
      <c r="G48705"/>
      <c r="H48705"/>
    </row>
    <row r="48706" spans="6:8" x14ac:dyDescent="0.25">
      <c r="F48706"/>
      <c r="G48706"/>
      <c r="H48706"/>
    </row>
    <row r="48707" spans="6:8" x14ac:dyDescent="0.25">
      <c r="F48707"/>
      <c r="G48707"/>
      <c r="H48707"/>
    </row>
    <row r="48708" spans="6:8" x14ac:dyDescent="0.25">
      <c r="F48708"/>
      <c r="G48708"/>
      <c r="H48708"/>
    </row>
    <row r="48709" spans="6:8" x14ac:dyDescent="0.25">
      <c r="F48709"/>
      <c r="G48709"/>
      <c r="H48709"/>
    </row>
    <row r="48710" spans="6:8" x14ac:dyDescent="0.25">
      <c r="F48710"/>
      <c r="G48710"/>
      <c r="H48710"/>
    </row>
    <row r="48711" spans="6:8" x14ac:dyDescent="0.25">
      <c r="F48711"/>
      <c r="G48711"/>
      <c r="H48711"/>
    </row>
    <row r="48712" spans="6:8" x14ac:dyDescent="0.25">
      <c r="F48712"/>
      <c r="G48712"/>
      <c r="H48712"/>
    </row>
    <row r="48713" spans="6:8" x14ac:dyDescent="0.25">
      <c r="F48713"/>
      <c r="G48713"/>
      <c r="H48713"/>
    </row>
    <row r="48714" spans="6:8" x14ac:dyDescent="0.25">
      <c r="F48714"/>
      <c r="G48714"/>
      <c r="H48714"/>
    </row>
    <row r="48715" spans="6:8" x14ac:dyDescent="0.25">
      <c r="F48715"/>
      <c r="G48715"/>
      <c r="H48715"/>
    </row>
    <row r="48716" spans="6:8" x14ac:dyDescent="0.25">
      <c r="F48716"/>
      <c r="G48716"/>
      <c r="H48716"/>
    </row>
    <row r="48717" spans="6:8" x14ac:dyDescent="0.25">
      <c r="F48717"/>
      <c r="G48717"/>
      <c r="H48717"/>
    </row>
    <row r="48718" spans="6:8" x14ac:dyDescent="0.25">
      <c r="F48718"/>
      <c r="G48718"/>
      <c r="H48718"/>
    </row>
    <row r="48719" spans="6:8" x14ac:dyDescent="0.25">
      <c r="F48719"/>
      <c r="G48719"/>
      <c r="H48719"/>
    </row>
    <row r="48720" spans="6:8" x14ac:dyDescent="0.25">
      <c r="F48720"/>
      <c r="G48720"/>
      <c r="H48720"/>
    </row>
    <row r="48721" spans="6:8" x14ac:dyDescent="0.25">
      <c r="F48721"/>
      <c r="G48721"/>
      <c r="H48721"/>
    </row>
    <row r="48722" spans="6:8" x14ac:dyDescent="0.25">
      <c r="F48722"/>
      <c r="G48722"/>
      <c r="H48722"/>
    </row>
    <row r="48723" spans="6:8" x14ac:dyDescent="0.25">
      <c r="F48723"/>
      <c r="G48723"/>
      <c r="H48723"/>
    </row>
    <row r="48724" spans="6:8" x14ac:dyDescent="0.25">
      <c r="F48724"/>
      <c r="G48724"/>
      <c r="H48724"/>
    </row>
    <row r="48725" spans="6:8" x14ac:dyDescent="0.25">
      <c r="F48725"/>
      <c r="G48725"/>
      <c r="H48725"/>
    </row>
    <row r="48726" spans="6:8" x14ac:dyDescent="0.25">
      <c r="F48726"/>
      <c r="G48726"/>
      <c r="H48726"/>
    </row>
    <row r="48727" spans="6:8" x14ac:dyDescent="0.25">
      <c r="F48727"/>
      <c r="G48727"/>
      <c r="H48727"/>
    </row>
    <row r="48728" spans="6:8" x14ac:dyDescent="0.25">
      <c r="F48728"/>
      <c r="G48728"/>
      <c r="H48728"/>
    </row>
    <row r="48729" spans="6:8" x14ac:dyDescent="0.25">
      <c r="F48729"/>
      <c r="G48729"/>
      <c r="H48729"/>
    </row>
    <row r="48730" spans="6:8" x14ac:dyDescent="0.25">
      <c r="F48730"/>
      <c r="G48730"/>
      <c r="H48730"/>
    </row>
    <row r="48731" spans="6:8" x14ac:dyDescent="0.25">
      <c r="F48731"/>
      <c r="G48731"/>
      <c r="H48731"/>
    </row>
    <row r="48732" spans="6:8" x14ac:dyDescent="0.25">
      <c r="F48732"/>
      <c r="G48732"/>
      <c r="H48732"/>
    </row>
    <row r="48733" spans="6:8" x14ac:dyDescent="0.25">
      <c r="F48733"/>
      <c r="G48733"/>
      <c r="H48733"/>
    </row>
    <row r="48734" spans="6:8" x14ac:dyDescent="0.25">
      <c r="F48734"/>
      <c r="G48734"/>
      <c r="H48734"/>
    </row>
    <row r="48735" spans="6:8" x14ac:dyDescent="0.25">
      <c r="F48735"/>
      <c r="G48735"/>
      <c r="H48735"/>
    </row>
    <row r="48736" spans="6:8" x14ac:dyDescent="0.25">
      <c r="F48736"/>
      <c r="G48736"/>
      <c r="H48736"/>
    </row>
    <row r="48737" spans="6:8" x14ac:dyDescent="0.25">
      <c r="F48737"/>
      <c r="G48737"/>
      <c r="H48737"/>
    </row>
    <row r="48738" spans="6:8" x14ac:dyDescent="0.25">
      <c r="F48738"/>
      <c r="G48738"/>
      <c r="H48738"/>
    </row>
    <row r="48739" spans="6:8" x14ac:dyDescent="0.25">
      <c r="F48739"/>
      <c r="G48739"/>
      <c r="H48739"/>
    </row>
    <row r="48740" spans="6:8" x14ac:dyDescent="0.25">
      <c r="F48740"/>
      <c r="G48740"/>
      <c r="H48740"/>
    </row>
    <row r="48741" spans="6:8" x14ac:dyDescent="0.25">
      <c r="F48741"/>
      <c r="G48741"/>
      <c r="H48741"/>
    </row>
    <row r="48742" spans="6:8" x14ac:dyDescent="0.25">
      <c r="F48742"/>
      <c r="G48742"/>
      <c r="H48742"/>
    </row>
    <row r="48743" spans="6:8" x14ac:dyDescent="0.25">
      <c r="F48743"/>
      <c r="G48743"/>
      <c r="H48743"/>
    </row>
    <row r="48744" spans="6:8" x14ac:dyDescent="0.25">
      <c r="F48744"/>
      <c r="G48744"/>
      <c r="H48744"/>
    </row>
    <row r="48745" spans="6:8" x14ac:dyDescent="0.25">
      <c r="F48745"/>
      <c r="G48745"/>
      <c r="H48745"/>
    </row>
    <row r="48746" spans="6:8" x14ac:dyDescent="0.25">
      <c r="F48746"/>
      <c r="G48746"/>
      <c r="H48746"/>
    </row>
    <row r="48747" spans="6:8" x14ac:dyDescent="0.25">
      <c r="F48747"/>
      <c r="G48747"/>
      <c r="H48747"/>
    </row>
    <row r="48748" spans="6:8" x14ac:dyDescent="0.25">
      <c r="F48748"/>
      <c r="G48748"/>
      <c r="H48748"/>
    </row>
    <row r="48749" spans="6:8" x14ac:dyDescent="0.25">
      <c r="F48749"/>
      <c r="G48749"/>
      <c r="H48749"/>
    </row>
    <row r="48750" spans="6:8" x14ac:dyDescent="0.25">
      <c r="F48750"/>
      <c r="G48750"/>
      <c r="H48750"/>
    </row>
    <row r="48751" spans="6:8" x14ac:dyDescent="0.25">
      <c r="F48751"/>
      <c r="G48751"/>
      <c r="H48751"/>
    </row>
    <row r="48752" spans="6:8" x14ac:dyDescent="0.25">
      <c r="F48752"/>
      <c r="G48752"/>
      <c r="H48752"/>
    </row>
    <row r="48753" spans="6:8" x14ac:dyDescent="0.25">
      <c r="F48753"/>
      <c r="G48753"/>
      <c r="H48753"/>
    </row>
    <row r="48754" spans="6:8" x14ac:dyDescent="0.25">
      <c r="F48754"/>
      <c r="G48754"/>
      <c r="H48754"/>
    </row>
    <row r="48755" spans="6:8" x14ac:dyDescent="0.25">
      <c r="F48755"/>
      <c r="G48755"/>
      <c r="H48755"/>
    </row>
    <row r="48756" spans="6:8" x14ac:dyDescent="0.25">
      <c r="F48756"/>
      <c r="G48756"/>
      <c r="H48756"/>
    </row>
    <row r="48757" spans="6:8" x14ac:dyDescent="0.25">
      <c r="F48757"/>
      <c r="G48757"/>
      <c r="H48757"/>
    </row>
    <row r="48758" spans="6:8" x14ac:dyDescent="0.25">
      <c r="F48758"/>
      <c r="G48758"/>
      <c r="H48758"/>
    </row>
    <row r="48759" spans="6:8" x14ac:dyDescent="0.25">
      <c r="F48759"/>
      <c r="G48759"/>
      <c r="H48759"/>
    </row>
    <row r="48760" spans="6:8" x14ac:dyDescent="0.25">
      <c r="F48760"/>
      <c r="G48760"/>
      <c r="H48760"/>
    </row>
    <row r="48761" spans="6:8" x14ac:dyDescent="0.25">
      <c r="F48761"/>
      <c r="G48761"/>
      <c r="H48761"/>
    </row>
    <row r="48762" spans="6:8" x14ac:dyDescent="0.25">
      <c r="F48762"/>
      <c r="G48762"/>
      <c r="H48762"/>
    </row>
    <row r="48763" spans="6:8" x14ac:dyDescent="0.25">
      <c r="F48763"/>
      <c r="G48763"/>
      <c r="H48763"/>
    </row>
    <row r="48764" spans="6:8" x14ac:dyDescent="0.25">
      <c r="F48764"/>
      <c r="G48764"/>
      <c r="H48764"/>
    </row>
    <row r="48765" spans="6:8" x14ac:dyDescent="0.25">
      <c r="F48765"/>
      <c r="G48765"/>
      <c r="H48765"/>
    </row>
    <row r="48766" spans="6:8" x14ac:dyDescent="0.25">
      <c r="F48766"/>
      <c r="G48766"/>
      <c r="H48766"/>
    </row>
    <row r="48767" spans="6:8" x14ac:dyDescent="0.25">
      <c r="F48767"/>
      <c r="G48767"/>
      <c r="H48767"/>
    </row>
    <row r="48768" spans="6:8" x14ac:dyDescent="0.25">
      <c r="F48768"/>
      <c r="G48768"/>
      <c r="H48768"/>
    </row>
    <row r="48769" spans="6:8" x14ac:dyDescent="0.25">
      <c r="F48769"/>
      <c r="G48769"/>
      <c r="H48769"/>
    </row>
    <row r="48770" spans="6:8" x14ac:dyDescent="0.25">
      <c r="F48770"/>
      <c r="G48770"/>
      <c r="H48770"/>
    </row>
    <row r="48771" spans="6:8" x14ac:dyDescent="0.25">
      <c r="F48771"/>
      <c r="G48771"/>
      <c r="H48771"/>
    </row>
    <row r="48772" spans="6:8" x14ac:dyDescent="0.25">
      <c r="F48772"/>
      <c r="G48772"/>
      <c r="H48772"/>
    </row>
    <row r="48773" spans="6:8" x14ac:dyDescent="0.25">
      <c r="F48773"/>
      <c r="G48773"/>
      <c r="H48773"/>
    </row>
    <row r="48774" spans="6:8" x14ac:dyDescent="0.25">
      <c r="F48774"/>
      <c r="G48774"/>
      <c r="H48774"/>
    </row>
    <row r="48775" spans="6:8" x14ac:dyDescent="0.25">
      <c r="F48775"/>
      <c r="G48775"/>
      <c r="H48775"/>
    </row>
    <row r="48776" spans="6:8" x14ac:dyDescent="0.25">
      <c r="F48776"/>
      <c r="G48776"/>
      <c r="H48776"/>
    </row>
    <row r="48777" spans="6:8" x14ac:dyDescent="0.25">
      <c r="F48777"/>
      <c r="G48777"/>
      <c r="H48777"/>
    </row>
    <row r="48778" spans="6:8" x14ac:dyDescent="0.25">
      <c r="F48778"/>
      <c r="G48778"/>
      <c r="H48778"/>
    </row>
    <row r="48779" spans="6:8" x14ac:dyDescent="0.25">
      <c r="F48779"/>
      <c r="G48779"/>
      <c r="H48779"/>
    </row>
    <row r="48780" spans="6:8" x14ac:dyDescent="0.25">
      <c r="F48780"/>
      <c r="G48780"/>
      <c r="H48780"/>
    </row>
    <row r="48781" spans="6:8" x14ac:dyDescent="0.25">
      <c r="F48781"/>
      <c r="G48781"/>
      <c r="H48781"/>
    </row>
    <row r="48782" spans="6:8" x14ac:dyDescent="0.25">
      <c r="F48782"/>
      <c r="G48782"/>
      <c r="H48782"/>
    </row>
    <row r="48783" spans="6:8" x14ac:dyDescent="0.25">
      <c r="F48783"/>
      <c r="G48783"/>
      <c r="H48783"/>
    </row>
    <row r="48784" spans="6:8" x14ac:dyDescent="0.25">
      <c r="F48784"/>
      <c r="G48784"/>
      <c r="H48784"/>
    </row>
    <row r="48785" spans="6:8" x14ac:dyDescent="0.25">
      <c r="F48785"/>
      <c r="G48785"/>
      <c r="H48785"/>
    </row>
    <row r="48786" spans="6:8" x14ac:dyDescent="0.25">
      <c r="F48786"/>
      <c r="G48786"/>
      <c r="H48786"/>
    </row>
    <row r="48787" spans="6:8" x14ac:dyDescent="0.25">
      <c r="F48787"/>
      <c r="G48787"/>
      <c r="H48787"/>
    </row>
    <row r="48788" spans="6:8" x14ac:dyDescent="0.25">
      <c r="F48788"/>
      <c r="G48788"/>
      <c r="H48788"/>
    </row>
    <row r="48789" spans="6:8" x14ac:dyDescent="0.25">
      <c r="F48789"/>
      <c r="G48789"/>
      <c r="H48789"/>
    </row>
    <row r="48790" spans="6:8" x14ac:dyDescent="0.25">
      <c r="F48790"/>
      <c r="G48790"/>
      <c r="H48790"/>
    </row>
    <row r="48791" spans="6:8" x14ac:dyDescent="0.25">
      <c r="F48791"/>
      <c r="G48791"/>
      <c r="H48791"/>
    </row>
    <row r="48792" spans="6:8" x14ac:dyDescent="0.25">
      <c r="F48792"/>
      <c r="G48792"/>
      <c r="H48792"/>
    </row>
    <row r="48793" spans="6:8" x14ac:dyDescent="0.25">
      <c r="F48793"/>
      <c r="G48793"/>
      <c r="H48793"/>
    </row>
    <row r="48794" spans="6:8" x14ac:dyDescent="0.25">
      <c r="F48794"/>
      <c r="G48794"/>
      <c r="H48794"/>
    </row>
    <row r="48795" spans="6:8" x14ac:dyDescent="0.25">
      <c r="F48795"/>
      <c r="G48795"/>
      <c r="H48795"/>
    </row>
    <row r="48796" spans="6:8" x14ac:dyDescent="0.25">
      <c r="F48796"/>
      <c r="G48796"/>
      <c r="H48796"/>
    </row>
    <row r="48797" spans="6:8" x14ac:dyDescent="0.25">
      <c r="F48797"/>
      <c r="G48797"/>
      <c r="H48797"/>
    </row>
    <row r="48798" spans="6:8" x14ac:dyDescent="0.25">
      <c r="F48798"/>
      <c r="G48798"/>
      <c r="H48798"/>
    </row>
    <row r="48799" spans="6:8" x14ac:dyDescent="0.25">
      <c r="F48799"/>
      <c r="G48799"/>
      <c r="H48799"/>
    </row>
    <row r="48800" spans="6:8" x14ac:dyDescent="0.25">
      <c r="F48800"/>
      <c r="G48800"/>
      <c r="H48800"/>
    </row>
    <row r="48801" spans="6:8" x14ac:dyDescent="0.25">
      <c r="F48801"/>
      <c r="G48801"/>
      <c r="H48801"/>
    </row>
    <row r="48802" spans="6:8" x14ac:dyDescent="0.25">
      <c r="F48802"/>
      <c r="G48802"/>
      <c r="H48802"/>
    </row>
    <row r="48803" spans="6:8" x14ac:dyDescent="0.25">
      <c r="F48803"/>
      <c r="G48803"/>
      <c r="H48803"/>
    </row>
    <row r="48804" spans="6:8" x14ac:dyDescent="0.25">
      <c r="F48804"/>
      <c r="G48804"/>
      <c r="H48804"/>
    </row>
    <row r="48805" spans="6:8" x14ac:dyDescent="0.25">
      <c r="F48805"/>
      <c r="G48805"/>
      <c r="H48805"/>
    </row>
    <row r="48806" spans="6:8" x14ac:dyDescent="0.25">
      <c r="F48806"/>
      <c r="G48806"/>
      <c r="H48806"/>
    </row>
    <row r="48807" spans="6:8" x14ac:dyDescent="0.25">
      <c r="F48807"/>
      <c r="G48807"/>
      <c r="H48807"/>
    </row>
    <row r="48808" spans="6:8" x14ac:dyDescent="0.25">
      <c r="F48808"/>
      <c r="G48808"/>
      <c r="H48808"/>
    </row>
    <row r="48809" spans="6:8" x14ac:dyDescent="0.25">
      <c r="F48809"/>
      <c r="G48809"/>
      <c r="H48809"/>
    </row>
    <row r="48810" spans="6:8" x14ac:dyDescent="0.25">
      <c r="F48810"/>
      <c r="G48810"/>
      <c r="H48810"/>
    </row>
    <row r="48811" spans="6:8" x14ac:dyDescent="0.25">
      <c r="F48811"/>
      <c r="G48811"/>
      <c r="H48811"/>
    </row>
    <row r="48812" spans="6:8" x14ac:dyDescent="0.25">
      <c r="F48812"/>
      <c r="G48812"/>
      <c r="H48812"/>
    </row>
    <row r="48813" spans="6:8" x14ac:dyDescent="0.25">
      <c r="F48813"/>
      <c r="G48813"/>
      <c r="H48813"/>
    </row>
    <row r="48814" spans="6:8" x14ac:dyDescent="0.25">
      <c r="F48814"/>
      <c r="G48814"/>
      <c r="H48814"/>
    </row>
    <row r="48815" spans="6:8" x14ac:dyDescent="0.25">
      <c r="F48815"/>
      <c r="G48815"/>
      <c r="H48815"/>
    </row>
    <row r="48816" spans="6:8" x14ac:dyDescent="0.25">
      <c r="F48816"/>
      <c r="G48816"/>
      <c r="H48816"/>
    </row>
    <row r="48817" spans="6:8" x14ac:dyDescent="0.25">
      <c r="F48817"/>
      <c r="G48817"/>
      <c r="H48817"/>
    </row>
    <row r="48818" spans="6:8" x14ac:dyDescent="0.25">
      <c r="F48818"/>
      <c r="G48818"/>
      <c r="H48818"/>
    </row>
    <row r="48819" spans="6:8" x14ac:dyDescent="0.25">
      <c r="F48819"/>
      <c r="G48819"/>
      <c r="H48819"/>
    </row>
    <row r="48820" spans="6:8" x14ac:dyDescent="0.25">
      <c r="F48820"/>
      <c r="G48820"/>
      <c r="H48820"/>
    </row>
    <row r="48821" spans="6:8" x14ac:dyDescent="0.25">
      <c r="F48821"/>
      <c r="G48821"/>
      <c r="H48821"/>
    </row>
    <row r="48822" spans="6:8" x14ac:dyDescent="0.25">
      <c r="F48822"/>
      <c r="G48822"/>
      <c r="H48822"/>
    </row>
    <row r="48823" spans="6:8" x14ac:dyDescent="0.25">
      <c r="F48823"/>
      <c r="G48823"/>
      <c r="H48823"/>
    </row>
    <row r="48824" spans="6:8" x14ac:dyDescent="0.25">
      <c r="F48824"/>
      <c r="G48824"/>
      <c r="H48824"/>
    </row>
    <row r="48825" spans="6:8" x14ac:dyDescent="0.25">
      <c r="F48825"/>
      <c r="G48825"/>
      <c r="H48825"/>
    </row>
    <row r="48826" spans="6:8" x14ac:dyDescent="0.25">
      <c r="F48826"/>
      <c r="G48826"/>
      <c r="H48826"/>
    </row>
    <row r="48827" spans="6:8" x14ac:dyDescent="0.25">
      <c r="F48827"/>
      <c r="G48827"/>
      <c r="H48827"/>
    </row>
    <row r="48828" spans="6:8" x14ac:dyDescent="0.25">
      <c r="F48828"/>
      <c r="G48828"/>
      <c r="H48828"/>
    </row>
    <row r="48829" spans="6:8" x14ac:dyDescent="0.25">
      <c r="F48829"/>
      <c r="G48829"/>
      <c r="H48829"/>
    </row>
    <row r="48830" spans="6:8" x14ac:dyDescent="0.25">
      <c r="F48830"/>
      <c r="G48830"/>
      <c r="H48830"/>
    </row>
    <row r="48831" spans="6:8" x14ac:dyDescent="0.25">
      <c r="F48831"/>
      <c r="G48831"/>
      <c r="H48831"/>
    </row>
    <row r="48832" spans="6:8" x14ac:dyDescent="0.25">
      <c r="F48832"/>
      <c r="G48832"/>
      <c r="H48832"/>
    </row>
    <row r="48833" spans="6:8" x14ac:dyDescent="0.25">
      <c r="F48833"/>
      <c r="G48833"/>
      <c r="H48833"/>
    </row>
    <row r="48834" spans="6:8" x14ac:dyDescent="0.25">
      <c r="F48834"/>
      <c r="G48834"/>
      <c r="H48834"/>
    </row>
    <row r="48835" spans="6:8" x14ac:dyDescent="0.25">
      <c r="F48835"/>
      <c r="G48835"/>
      <c r="H48835"/>
    </row>
    <row r="48836" spans="6:8" x14ac:dyDescent="0.25">
      <c r="F48836"/>
      <c r="G48836"/>
      <c r="H48836"/>
    </row>
    <row r="48837" spans="6:8" x14ac:dyDescent="0.25">
      <c r="F48837"/>
      <c r="G48837"/>
      <c r="H48837"/>
    </row>
    <row r="48838" spans="6:8" x14ac:dyDescent="0.25">
      <c r="F48838"/>
      <c r="G48838"/>
      <c r="H48838"/>
    </row>
    <row r="48839" spans="6:8" x14ac:dyDescent="0.25">
      <c r="F48839"/>
      <c r="G48839"/>
      <c r="H48839"/>
    </row>
    <row r="48840" spans="6:8" x14ac:dyDescent="0.25">
      <c r="F48840"/>
      <c r="G48840"/>
      <c r="H48840"/>
    </row>
    <row r="48841" spans="6:8" x14ac:dyDescent="0.25">
      <c r="F48841"/>
      <c r="G48841"/>
      <c r="H48841"/>
    </row>
    <row r="48842" spans="6:8" x14ac:dyDescent="0.25">
      <c r="F48842"/>
      <c r="G48842"/>
      <c r="H48842"/>
    </row>
    <row r="48843" spans="6:8" x14ac:dyDescent="0.25">
      <c r="F48843"/>
      <c r="G48843"/>
      <c r="H48843"/>
    </row>
    <row r="48844" spans="6:8" x14ac:dyDescent="0.25">
      <c r="F48844"/>
      <c r="G48844"/>
      <c r="H48844"/>
    </row>
    <row r="48845" spans="6:8" x14ac:dyDescent="0.25">
      <c r="F48845"/>
      <c r="G48845"/>
      <c r="H48845"/>
    </row>
    <row r="48846" spans="6:8" x14ac:dyDescent="0.25">
      <c r="F48846"/>
      <c r="G48846"/>
      <c r="H48846"/>
    </row>
    <row r="48847" spans="6:8" x14ac:dyDescent="0.25">
      <c r="F48847"/>
      <c r="G48847"/>
      <c r="H48847"/>
    </row>
    <row r="48848" spans="6:8" x14ac:dyDescent="0.25">
      <c r="F48848"/>
      <c r="G48848"/>
      <c r="H48848"/>
    </row>
    <row r="48849" spans="6:8" x14ac:dyDescent="0.25">
      <c r="F48849"/>
      <c r="G48849"/>
      <c r="H48849"/>
    </row>
    <row r="48850" spans="6:8" x14ac:dyDescent="0.25">
      <c r="F48850"/>
      <c r="G48850"/>
      <c r="H48850"/>
    </row>
    <row r="48851" spans="6:8" x14ac:dyDescent="0.25">
      <c r="F48851"/>
      <c r="G48851"/>
      <c r="H48851"/>
    </row>
    <row r="48852" spans="6:8" x14ac:dyDescent="0.25">
      <c r="F48852"/>
      <c r="G48852"/>
      <c r="H48852"/>
    </row>
    <row r="48853" spans="6:8" x14ac:dyDescent="0.25">
      <c r="F48853"/>
      <c r="G48853"/>
      <c r="H48853"/>
    </row>
    <row r="48854" spans="6:8" x14ac:dyDescent="0.25">
      <c r="F48854"/>
      <c r="G48854"/>
      <c r="H48854"/>
    </row>
    <row r="48855" spans="6:8" x14ac:dyDescent="0.25">
      <c r="F48855"/>
      <c r="G48855"/>
      <c r="H48855"/>
    </row>
    <row r="48856" spans="6:8" x14ac:dyDescent="0.25">
      <c r="F48856"/>
      <c r="G48856"/>
      <c r="H48856"/>
    </row>
    <row r="48857" spans="6:8" x14ac:dyDescent="0.25">
      <c r="F48857"/>
      <c r="G48857"/>
      <c r="H48857"/>
    </row>
    <row r="48858" spans="6:8" x14ac:dyDescent="0.25">
      <c r="F48858"/>
      <c r="G48858"/>
      <c r="H48858"/>
    </row>
    <row r="48859" spans="6:8" x14ac:dyDescent="0.25">
      <c r="F48859"/>
      <c r="G48859"/>
      <c r="H48859"/>
    </row>
    <row r="48860" spans="6:8" x14ac:dyDescent="0.25">
      <c r="F48860"/>
      <c r="G48860"/>
      <c r="H48860"/>
    </row>
    <row r="48861" spans="6:8" x14ac:dyDescent="0.25">
      <c r="F48861"/>
      <c r="G48861"/>
      <c r="H48861"/>
    </row>
    <row r="48862" spans="6:8" x14ac:dyDescent="0.25">
      <c r="F48862"/>
      <c r="G48862"/>
      <c r="H48862"/>
    </row>
    <row r="48863" spans="6:8" x14ac:dyDescent="0.25">
      <c r="F48863"/>
      <c r="G48863"/>
      <c r="H48863"/>
    </row>
    <row r="48864" spans="6:8" x14ac:dyDescent="0.25">
      <c r="F48864"/>
      <c r="G48864"/>
      <c r="H48864"/>
    </row>
    <row r="48865" spans="6:8" x14ac:dyDescent="0.25">
      <c r="F48865"/>
      <c r="G48865"/>
      <c r="H48865"/>
    </row>
    <row r="48866" spans="6:8" x14ac:dyDescent="0.25">
      <c r="F48866"/>
      <c r="G48866"/>
      <c r="H48866"/>
    </row>
    <row r="48867" spans="6:8" x14ac:dyDescent="0.25">
      <c r="F48867"/>
      <c r="G48867"/>
      <c r="H48867"/>
    </row>
    <row r="48868" spans="6:8" x14ac:dyDescent="0.25">
      <c r="F48868"/>
      <c r="G48868"/>
      <c r="H48868"/>
    </row>
    <row r="48869" spans="6:8" x14ac:dyDescent="0.25">
      <c r="F48869"/>
      <c r="G48869"/>
      <c r="H48869"/>
    </row>
    <row r="48870" spans="6:8" x14ac:dyDescent="0.25">
      <c r="F48870"/>
      <c r="G48870"/>
      <c r="H48870"/>
    </row>
    <row r="48871" spans="6:8" x14ac:dyDescent="0.25">
      <c r="F48871"/>
      <c r="G48871"/>
      <c r="H48871"/>
    </row>
    <row r="48872" spans="6:8" x14ac:dyDescent="0.25">
      <c r="F48872"/>
      <c r="G48872"/>
      <c r="H48872"/>
    </row>
    <row r="48873" spans="6:8" x14ac:dyDescent="0.25">
      <c r="F48873"/>
      <c r="G48873"/>
      <c r="H48873"/>
    </row>
    <row r="48874" spans="6:8" x14ac:dyDescent="0.25">
      <c r="F48874"/>
      <c r="G48874"/>
      <c r="H48874"/>
    </row>
    <row r="48875" spans="6:8" x14ac:dyDescent="0.25">
      <c r="F48875"/>
      <c r="G48875"/>
      <c r="H48875"/>
    </row>
    <row r="48876" spans="6:8" x14ac:dyDescent="0.25">
      <c r="F48876"/>
      <c r="G48876"/>
      <c r="H48876"/>
    </row>
    <row r="48877" spans="6:8" x14ac:dyDescent="0.25">
      <c r="F48877"/>
      <c r="G48877"/>
      <c r="H48877"/>
    </row>
    <row r="48878" spans="6:8" x14ac:dyDescent="0.25">
      <c r="F48878"/>
      <c r="G48878"/>
      <c r="H48878"/>
    </row>
    <row r="48879" spans="6:8" x14ac:dyDescent="0.25">
      <c r="F48879"/>
      <c r="G48879"/>
      <c r="H48879"/>
    </row>
    <row r="48880" spans="6:8" x14ac:dyDescent="0.25">
      <c r="F48880"/>
      <c r="G48880"/>
      <c r="H48880"/>
    </row>
    <row r="48881" spans="6:8" x14ac:dyDescent="0.25">
      <c r="F48881"/>
      <c r="G48881"/>
      <c r="H48881"/>
    </row>
    <row r="48882" spans="6:8" x14ac:dyDescent="0.25">
      <c r="F48882"/>
      <c r="G48882"/>
      <c r="H48882"/>
    </row>
    <row r="48883" spans="6:8" x14ac:dyDescent="0.25">
      <c r="F48883"/>
      <c r="G48883"/>
      <c r="H48883"/>
    </row>
    <row r="48884" spans="6:8" x14ac:dyDescent="0.25">
      <c r="F48884"/>
      <c r="G48884"/>
      <c r="H48884"/>
    </row>
    <row r="48885" spans="6:8" x14ac:dyDescent="0.25">
      <c r="F48885"/>
      <c r="G48885"/>
      <c r="H48885"/>
    </row>
    <row r="48886" spans="6:8" x14ac:dyDescent="0.25">
      <c r="F48886"/>
      <c r="G48886"/>
      <c r="H48886"/>
    </row>
    <row r="48887" spans="6:8" x14ac:dyDescent="0.25">
      <c r="F48887"/>
      <c r="G48887"/>
      <c r="H48887"/>
    </row>
    <row r="48888" spans="6:8" x14ac:dyDescent="0.25">
      <c r="F48888"/>
      <c r="G48888"/>
      <c r="H48888"/>
    </row>
    <row r="48889" spans="6:8" x14ac:dyDescent="0.25">
      <c r="F48889"/>
      <c r="G48889"/>
      <c r="H48889"/>
    </row>
    <row r="48890" spans="6:8" x14ac:dyDescent="0.25">
      <c r="F48890"/>
      <c r="G48890"/>
      <c r="H48890"/>
    </row>
    <row r="48891" spans="6:8" x14ac:dyDescent="0.25">
      <c r="F48891"/>
      <c r="G48891"/>
      <c r="H48891"/>
    </row>
    <row r="48892" spans="6:8" x14ac:dyDescent="0.25">
      <c r="F48892"/>
      <c r="G48892"/>
      <c r="H48892"/>
    </row>
    <row r="48893" spans="6:8" x14ac:dyDescent="0.25">
      <c r="F48893"/>
      <c r="G48893"/>
      <c r="H48893"/>
    </row>
    <row r="48894" spans="6:8" x14ac:dyDescent="0.25">
      <c r="F48894"/>
      <c r="G48894"/>
      <c r="H48894"/>
    </row>
    <row r="48895" spans="6:8" x14ac:dyDescent="0.25">
      <c r="F48895"/>
      <c r="G48895"/>
      <c r="H48895"/>
    </row>
    <row r="48896" spans="6:8" x14ac:dyDescent="0.25">
      <c r="F48896"/>
      <c r="G48896"/>
      <c r="H48896"/>
    </row>
    <row r="48897" spans="6:8" x14ac:dyDescent="0.25">
      <c r="F48897"/>
      <c r="G48897"/>
      <c r="H48897"/>
    </row>
    <row r="48898" spans="6:8" x14ac:dyDescent="0.25">
      <c r="F48898"/>
      <c r="G48898"/>
      <c r="H48898"/>
    </row>
    <row r="48899" spans="6:8" x14ac:dyDescent="0.25">
      <c r="F48899"/>
      <c r="G48899"/>
      <c r="H48899"/>
    </row>
    <row r="48900" spans="6:8" x14ac:dyDescent="0.25">
      <c r="F48900"/>
      <c r="G48900"/>
      <c r="H48900"/>
    </row>
    <row r="48901" spans="6:8" x14ac:dyDescent="0.25">
      <c r="F48901"/>
      <c r="G48901"/>
      <c r="H48901"/>
    </row>
    <row r="48902" spans="6:8" x14ac:dyDescent="0.25">
      <c r="F48902"/>
      <c r="G48902"/>
      <c r="H48902"/>
    </row>
    <row r="48903" spans="6:8" x14ac:dyDescent="0.25">
      <c r="F48903"/>
      <c r="G48903"/>
      <c r="H48903"/>
    </row>
    <row r="48904" spans="6:8" x14ac:dyDescent="0.25">
      <c r="F48904"/>
      <c r="G48904"/>
      <c r="H48904"/>
    </row>
    <row r="48905" spans="6:8" x14ac:dyDescent="0.25">
      <c r="F48905"/>
      <c r="G48905"/>
      <c r="H48905"/>
    </row>
    <row r="48906" spans="6:8" x14ac:dyDescent="0.25">
      <c r="F48906"/>
      <c r="G48906"/>
      <c r="H48906"/>
    </row>
    <row r="48907" spans="6:8" x14ac:dyDescent="0.25">
      <c r="F48907"/>
      <c r="G48907"/>
      <c r="H48907"/>
    </row>
    <row r="48908" spans="6:8" x14ac:dyDescent="0.25">
      <c r="F48908"/>
      <c r="G48908"/>
      <c r="H48908"/>
    </row>
    <row r="48909" spans="6:8" x14ac:dyDescent="0.25">
      <c r="F48909"/>
      <c r="G48909"/>
      <c r="H48909"/>
    </row>
    <row r="48910" spans="6:8" x14ac:dyDescent="0.25">
      <c r="F48910"/>
      <c r="G48910"/>
      <c r="H48910"/>
    </row>
    <row r="48911" spans="6:8" x14ac:dyDescent="0.25">
      <c r="F48911"/>
      <c r="G48911"/>
      <c r="H48911"/>
    </row>
    <row r="48912" spans="6:8" x14ac:dyDescent="0.25">
      <c r="F48912"/>
      <c r="G48912"/>
      <c r="H48912"/>
    </row>
    <row r="48913" spans="6:8" x14ac:dyDescent="0.25">
      <c r="F48913"/>
      <c r="G48913"/>
      <c r="H48913"/>
    </row>
    <row r="48914" spans="6:8" x14ac:dyDescent="0.25">
      <c r="F48914"/>
      <c r="G48914"/>
      <c r="H48914"/>
    </row>
    <row r="48915" spans="6:8" x14ac:dyDescent="0.25">
      <c r="F48915"/>
      <c r="G48915"/>
      <c r="H48915"/>
    </row>
    <row r="48916" spans="6:8" x14ac:dyDescent="0.25">
      <c r="F48916"/>
      <c r="G48916"/>
      <c r="H48916"/>
    </row>
    <row r="48917" spans="6:8" x14ac:dyDescent="0.25">
      <c r="F48917"/>
      <c r="G48917"/>
      <c r="H48917"/>
    </row>
    <row r="48918" spans="6:8" x14ac:dyDescent="0.25">
      <c r="F48918"/>
      <c r="G48918"/>
      <c r="H48918"/>
    </row>
    <row r="48919" spans="6:8" x14ac:dyDescent="0.25">
      <c r="F48919"/>
      <c r="G48919"/>
      <c r="H48919"/>
    </row>
    <row r="48920" spans="6:8" x14ac:dyDescent="0.25">
      <c r="F48920"/>
      <c r="G48920"/>
      <c r="H48920"/>
    </row>
    <row r="48921" spans="6:8" x14ac:dyDescent="0.25">
      <c r="F48921"/>
      <c r="G48921"/>
      <c r="H48921"/>
    </row>
    <row r="48922" spans="6:8" x14ac:dyDescent="0.25">
      <c r="F48922"/>
      <c r="G48922"/>
      <c r="H48922"/>
    </row>
    <row r="48923" spans="6:8" x14ac:dyDescent="0.25">
      <c r="F48923"/>
      <c r="G48923"/>
      <c r="H48923"/>
    </row>
    <row r="48924" spans="6:8" x14ac:dyDescent="0.25">
      <c r="F48924"/>
      <c r="G48924"/>
      <c r="H48924"/>
    </row>
    <row r="48925" spans="6:8" x14ac:dyDescent="0.25">
      <c r="F48925"/>
      <c r="G48925"/>
      <c r="H48925"/>
    </row>
    <row r="48926" spans="6:8" x14ac:dyDescent="0.25">
      <c r="F48926"/>
      <c r="G48926"/>
      <c r="H48926"/>
    </row>
    <row r="48927" spans="6:8" x14ac:dyDescent="0.25">
      <c r="F48927"/>
      <c r="G48927"/>
      <c r="H48927"/>
    </row>
    <row r="48928" spans="6:8" x14ac:dyDescent="0.25">
      <c r="F48928"/>
      <c r="G48928"/>
      <c r="H48928"/>
    </row>
    <row r="48929" spans="6:8" x14ac:dyDescent="0.25">
      <c r="F48929"/>
      <c r="G48929"/>
      <c r="H48929"/>
    </row>
    <row r="48930" spans="6:8" x14ac:dyDescent="0.25">
      <c r="F48930"/>
      <c r="G48930"/>
      <c r="H48930"/>
    </row>
    <row r="48931" spans="6:8" x14ac:dyDescent="0.25">
      <c r="F48931"/>
      <c r="G48931"/>
      <c r="H48931"/>
    </row>
    <row r="48932" spans="6:8" x14ac:dyDescent="0.25">
      <c r="F48932"/>
      <c r="G48932"/>
      <c r="H48932"/>
    </row>
    <row r="48933" spans="6:8" x14ac:dyDescent="0.25">
      <c r="F48933"/>
      <c r="G48933"/>
      <c r="H48933"/>
    </row>
    <row r="48934" spans="6:8" x14ac:dyDescent="0.25">
      <c r="F48934"/>
      <c r="G48934"/>
      <c r="H48934"/>
    </row>
    <row r="48935" spans="6:8" x14ac:dyDescent="0.25">
      <c r="F48935"/>
      <c r="G48935"/>
      <c r="H48935"/>
    </row>
    <row r="48936" spans="6:8" x14ac:dyDescent="0.25">
      <c r="F48936"/>
      <c r="G48936"/>
      <c r="H48936"/>
    </row>
    <row r="48937" spans="6:8" x14ac:dyDescent="0.25">
      <c r="F48937"/>
      <c r="G48937"/>
      <c r="H48937"/>
    </row>
    <row r="48938" spans="6:8" x14ac:dyDescent="0.25">
      <c r="F48938"/>
      <c r="G48938"/>
      <c r="H48938"/>
    </row>
    <row r="48939" spans="6:8" x14ac:dyDescent="0.25">
      <c r="F48939"/>
      <c r="G48939"/>
      <c r="H48939"/>
    </row>
    <row r="48940" spans="6:8" x14ac:dyDescent="0.25">
      <c r="F48940"/>
      <c r="G48940"/>
      <c r="H48940"/>
    </row>
    <row r="48941" spans="6:8" x14ac:dyDescent="0.25">
      <c r="F48941"/>
      <c r="G48941"/>
      <c r="H48941"/>
    </row>
    <row r="48942" spans="6:8" x14ac:dyDescent="0.25">
      <c r="F48942"/>
      <c r="G48942"/>
      <c r="H48942"/>
    </row>
    <row r="48943" spans="6:8" x14ac:dyDescent="0.25">
      <c r="F48943"/>
      <c r="G48943"/>
      <c r="H48943"/>
    </row>
    <row r="48944" spans="6:8" x14ac:dyDescent="0.25">
      <c r="F48944"/>
      <c r="G48944"/>
      <c r="H48944"/>
    </row>
    <row r="48945" spans="6:8" x14ac:dyDescent="0.25">
      <c r="F48945"/>
      <c r="G48945"/>
      <c r="H48945"/>
    </row>
    <row r="48946" spans="6:8" x14ac:dyDescent="0.25">
      <c r="F48946"/>
      <c r="G48946"/>
      <c r="H48946"/>
    </row>
    <row r="48947" spans="6:8" x14ac:dyDescent="0.25">
      <c r="F48947"/>
      <c r="G48947"/>
      <c r="H48947"/>
    </row>
    <row r="48948" spans="6:8" x14ac:dyDescent="0.25">
      <c r="F48948"/>
      <c r="G48948"/>
      <c r="H48948"/>
    </row>
    <row r="48949" spans="6:8" x14ac:dyDescent="0.25">
      <c r="F48949"/>
      <c r="G48949"/>
      <c r="H48949"/>
    </row>
    <row r="48950" spans="6:8" x14ac:dyDescent="0.25">
      <c r="F48950"/>
      <c r="G48950"/>
      <c r="H48950"/>
    </row>
    <row r="48951" spans="6:8" x14ac:dyDescent="0.25">
      <c r="F48951"/>
      <c r="G48951"/>
      <c r="H48951"/>
    </row>
    <row r="48952" spans="6:8" x14ac:dyDescent="0.25">
      <c r="F48952"/>
      <c r="G48952"/>
      <c r="H48952"/>
    </row>
    <row r="48953" spans="6:8" x14ac:dyDescent="0.25">
      <c r="F48953"/>
      <c r="G48953"/>
      <c r="H48953"/>
    </row>
    <row r="48954" spans="6:8" x14ac:dyDescent="0.25">
      <c r="F48954"/>
      <c r="G48954"/>
      <c r="H48954"/>
    </row>
    <row r="48955" spans="6:8" x14ac:dyDescent="0.25">
      <c r="F48955"/>
      <c r="G48955"/>
      <c r="H48955"/>
    </row>
    <row r="48956" spans="6:8" x14ac:dyDescent="0.25">
      <c r="F48956"/>
      <c r="G48956"/>
      <c r="H48956"/>
    </row>
    <row r="48957" spans="6:8" x14ac:dyDescent="0.25">
      <c r="F48957"/>
      <c r="G48957"/>
      <c r="H48957"/>
    </row>
    <row r="48958" spans="6:8" x14ac:dyDescent="0.25">
      <c r="F48958"/>
      <c r="G48958"/>
      <c r="H48958"/>
    </row>
    <row r="48959" spans="6:8" x14ac:dyDescent="0.25">
      <c r="F48959"/>
      <c r="G48959"/>
      <c r="H48959"/>
    </row>
    <row r="48960" spans="6:8" x14ac:dyDescent="0.25">
      <c r="F48960"/>
      <c r="G48960"/>
      <c r="H48960"/>
    </row>
    <row r="48961" spans="6:8" x14ac:dyDescent="0.25">
      <c r="F48961"/>
      <c r="G48961"/>
      <c r="H48961"/>
    </row>
    <row r="48962" spans="6:8" x14ac:dyDescent="0.25">
      <c r="F48962"/>
      <c r="G48962"/>
      <c r="H48962"/>
    </row>
    <row r="48963" spans="6:8" x14ac:dyDescent="0.25">
      <c r="F48963"/>
      <c r="G48963"/>
      <c r="H48963"/>
    </row>
    <row r="48964" spans="6:8" x14ac:dyDescent="0.25">
      <c r="F48964"/>
      <c r="G48964"/>
      <c r="H48964"/>
    </row>
    <row r="48965" spans="6:8" x14ac:dyDescent="0.25">
      <c r="F48965"/>
      <c r="G48965"/>
      <c r="H48965"/>
    </row>
    <row r="48966" spans="6:8" x14ac:dyDescent="0.25">
      <c r="F48966"/>
      <c r="G48966"/>
      <c r="H48966"/>
    </row>
    <row r="48967" spans="6:8" x14ac:dyDescent="0.25">
      <c r="F48967"/>
      <c r="G48967"/>
      <c r="H48967"/>
    </row>
    <row r="48968" spans="6:8" x14ac:dyDescent="0.25">
      <c r="F48968"/>
      <c r="G48968"/>
      <c r="H48968"/>
    </row>
    <row r="48969" spans="6:8" x14ac:dyDescent="0.25">
      <c r="F48969"/>
      <c r="G48969"/>
      <c r="H48969"/>
    </row>
    <row r="48970" spans="6:8" x14ac:dyDescent="0.25">
      <c r="F48970"/>
      <c r="G48970"/>
      <c r="H48970"/>
    </row>
    <row r="48971" spans="6:8" x14ac:dyDescent="0.25">
      <c r="F48971"/>
      <c r="G48971"/>
      <c r="H48971"/>
    </row>
    <row r="48972" spans="6:8" x14ac:dyDescent="0.25">
      <c r="F48972"/>
      <c r="G48972"/>
      <c r="H48972"/>
    </row>
    <row r="48973" spans="6:8" x14ac:dyDescent="0.25">
      <c r="F48973"/>
      <c r="G48973"/>
      <c r="H48973"/>
    </row>
    <row r="48974" spans="6:8" x14ac:dyDescent="0.25">
      <c r="F48974"/>
      <c r="G48974"/>
      <c r="H48974"/>
    </row>
    <row r="48975" spans="6:8" x14ac:dyDescent="0.25">
      <c r="F48975"/>
      <c r="G48975"/>
      <c r="H48975"/>
    </row>
    <row r="48976" spans="6:8" x14ac:dyDescent="0.25">
      <c r="F48976"/>
      <c r="G48976"/>
      <c r="H48976"/>
    </row>
    <row r="48977" spans="6:8" x14ac:dyDescent="0.25">
      <c r="F48977"/>
      <c r="G48977"/>
      <c r="H48977"/>
    </row>
    <row r="48978" spans="6:8" x14ac:dyDescent="0.25">
      <c r="F48978"/>
      <c r="G48978"/>
      <c r="H48978"/>
    </row>
    <row r="48979" spans="6:8" x14ac:dyDescent="0.25">
      <c r="F48979"/>
      <c r="G48979"/>
      <c r="H48979"/>
    </row>
    <row r="48980" spans="6:8" x14ac:dyDescent="0.25">
      <c r="F48980"/>
      <c r="G48980"/>
      <c r="H48980"/>
    </row>
    <row r="48981" spans="6:8" x14ac:dyDescent="0.25">
      <c r="F48981"/>
      <c r="G48981"/>
      <c r="H48981"/>
    </row>
    <row r="48982" spans="6:8" x14ac:dyDescent="0.25">
      <c r="F48982"/>
      <c r="G48982"/>
      <c r="H48982"/>
    </row>
    <row r="48983" spans="6:8" x14ac:dyDescent="0.25">
      <c r="F48983"/>
      <c r="G48983"/>
      <c r="H48983"/>
    </row>
    <row r="48984" spans="6:8" x14ac:dyDescent="0.25">
      <c r="F48984"/>
      <c r="G48984"/>
      <c r="H48984"/>
    </row>
    <row r="48985" spans="6:8" x14ac:dyDescent="0.25">
      <c r="F48985"/>
      <c r="G48985"/>
      <c r="H48985"/>
    </row>
    <row r="48986" spans="6:8" x14ac:dyDescent="0.25">
      <c r="F48986"/>
      <c r="G48986"/>
      <c r="H48986"/>
    </row>
    <row r="48987" spans="6:8" x14ac:dyDescent="0.25">
      <c r="F48987"/>
      <c r="G48987"/>
      <c r="H48987"/>
    </row>
    <row r="48988" spans="6:8" x14ac:dyDescent="0.25">
      <c r="F48988"/>
      <c r="G48988"/>
      <c r="H48988"/>
    </row>
    <row r="48989" spans="6:8" x14ac:dyDescent="0.25">
      <c r="F48989"/>
      <c r="G48989"/>
      <c r="H48989"/>
    </row>
    <row r="48990" spans="6:8" x14ac:dyDescent="0.25">
      <c r="F48990"/>
      <c r="G48990"/>
      <c r="H48990"/>
    </row>
    <row r="48991" spans="6:8" x14ac:dyDescent="0.25">
      <c r="F48991"/>
      <c r="G48991"/>
      <c r="H48991"/>
    </row>
    <row r="48992" spans="6:8" x14ac:dyDescent="0.25">
      <c r="F48992"/>
      <c r="G48992"/>
      <c r="H48992"/>
    </row>
    <row r="48993" spans="6:8" x14ac:dyDescent="0.25">
      <c r="F48993"/>
      <c r="G48993"/>
      <c r="H48993"/>
    </row>
    <row r="48994" spans="6:8" x14ac:dyDescent="0.25">
      <c r="F48994"/>
      <c r="G48994"/>
      <c r="H48994"/>
    </row>
    <row r="48995" spans="6:8" x14ac:dyDescent="0.25">
      <c r="F48995"/>
      <c r="G48995"/>
      <c r="H48995"/>
    </row>
    <row r="48996" spans="6:8" x14ac:dyDescent="0.25">
      <c r="F48996"/>
      <c r="G48996"/>
      <c r="H48996"/>
    </row>
    <row r="48997" spans="6:8" x14ac:dyDescent="0.25">
      <c r="F48997"/>
      <c r="G48997"/>
      <c r="H48997"/>
    </row>
    <row r="48998" spans="6:8" x14ac:dyDescent="0.25">
      <c r="F48998"/>
      <c r="G48998"/>
      <c r="H48998"/>
    </row>
    <row r="48999" spans="6:8" x14ac:dyDescent="0.25">
      <c r="F48999"/>
      <c r="G48999"/>
      <c r="H48999"/>
    </row>
    <row r="49000" spans="6:8" x14ac:dyDescent="0.25">
      <c r="F49000"/>
      <c r="G49000"/>
      <c r="H49000"/>
    </row>
    <row r="49001" spans="6:8" x14ac:dyDescent="0.25">
      <c r="F49001"/>
      <c r="G49001"/>
      <c r="H49001"/>
    </row>
    <row r="49002" spans="6:8" x14ac:dyDescent="0.25">
      <c r="F49002"/>
      <c r="G49002"/>
      <c r="H49002"/>
    </row>
    <row r="49003" spans="6:8" x14ac:dyDescent="0.25">
      <c r="F49003"/>
      <c r="G49003"/>
      <c r="H49003"/>
    </row>
    <row r="49004" spans="6:8" x14ac:dyDescent="0.25">
      <c r="F49004"/>
      <c r="G49004"/>
      <c r="H49004"/>
    </row>
    <row r="49005" spans="6:8" x14ac:dyDescent="0.25">
      <c r="F49005"/>
      <c r="G49005"/>
      <c r="H49005"/>
    </row>
    <row r="49006" spans="6:8" x14ac:dyDescent="0.25">
      <c r="F49006"/>
      <c r="G49006"/>
      <c r="H49006"/>
    </row>
    <row r="49007" spans="6:8" x14ac:dyDescent="0.25">
      <c r="F49007"/>
      <c r="G49007"/>
      <c r="H49007"/>
    </row>
    <row r="49008" spans="6:8" x14ac:dyDescent="0.25">
      <c r="F49008"/>
      <c r="G49008"/>
      <c r="H49008"/>
    </row>
    <row r="49009" spans="6:8" x14ac:dyDescent="0.25">
      <c r="F49009"/>
      <c r="G49009"/>
      <c r="H49009"/>
    </row>
    <row r="49010" spans="6:8" x14ac:dyDescent="0.25">
      <c r="F49010"/>
      <c r="G49010"/>
      <c r="H49010"/>
    </row>
    <row r="49011" spans="6:8" x14ac:dyDescent="0.25">
      <c r="F49011"/>
      <c r="G49011"/>
      <c r="H49011"/>
    </row>
    <row r="49012" spans="6:8" x14ac:dyDescent="0.25">
      <c r="F49012"/>
      <c r="G49012"/>
      <c r="H49012"/>
    </row>
    <row r="49013" spans="6:8" x14ac:dyDescent="0.25">
      <c r="F49013"/>
      <c r="G49013"/>
      <c r="H49013"/>
    </row>
    <row r="49014" spans="6:8" x14ac:dyDescent="0.25">
      <c r="F49014"/>
      <c r="G49014"/>
      <c r="H49014"/>
    </row>
    <row r="49015" spans="6:8" x14ac:dyDescent="0.25">
      <c r="F49015"/>
      <c r="G49015"/>
      <c r="H49015"/>
    </row>
    <row r="49016" spans="6:8" x14ac:dyDescent="0.25">
      <c r="F49016"/>
      <c r="G49016"/>
      <c r="H49016"/>
    </row>
    <row r="49017" spans="6:8" x14ac:dyDescent="0.25">
      <c r="F49017"/>
      <c r="G49017"/>
      <c r="H49017"/>
    </row>
    <row r="49018" spans="6:8" x14ac:dyDescent="0.25">
      <c r="F49018"/>
      <c r="G49018"/>
      <c r="H49018"/>
    </row>
    <row r="49019" spans="6:8" x14ac:dyDescent="0.25">
      <c r="F49019"/>
      <c r="G49019"/>
      <c r="H49019"/>
    </row>
    <row r="49020" spans="6:8" x14ac:dyDescent="0.25">
      <c r="F49020"/>
      <c r="G49020"/>
      <c r="H49020"/>
    </row>
    <row r="49021" spans="6:8" x14ac:dyDescent="0.25">
      <c r="F49021"/>
      <c r="G49021"/>
      <c r="H49021"/>
    </row>
    <row r="49022" spans="6:8" x14ac:dyDescent="0.25">
      <c r="F49022"/>
      <c r="G49022"/>
      <c r="H49022"/>
    </row>
    <row r="49023" spans="6:8" x14ac:dyDescent="0.25">
      <c r="F49023"/>
      <c r="G49023"/>
      <c r="H49023"/>
    </row>
    <row r="49024" spans="6:8" x14ac:dyDescent="0.25">
      <c r="F49024"/>
      <c r="G49024"/>
      <c r="H49024"/>
    </row>
    <row r="49025" spans="6:8" x14ac:dyDescent="0.25">
      <c r="F49025"/>
      <c r="G49025"/>
      <c r="H49025"/>
    </row>
    <row r="49026" spans="6:8" x14ac:dyDescent="0.25">
      <c r="F49026"/>
      <c r="G49026"/>
      <c r="H49026"/>
    </row>
    <row r="49027" spans="6:8" x14ac:dyDescent="0.25">
      <c r="F49027"/>
      <c r="G49027"/>
      <c r="H49027"/>
    </row>
    <row r="49028" spans="6:8" x14ac:dyDescent="0.25">
      <c r="F49028"/>
      <c r="G49028"/>
      <c r="H49028"/>
    </row>
    <row r="49029" spans="6:8" x14ac:dyDescent="0.25">
      <c r="F49029"/>
      <c r="G49029"/>
      <c r="H49029"/>
    </row>
    <row r="49030" spans="6:8" x14ac:dyDescent="0.25">
      <c r="F49030"/>
      <c r="G49030"/>
      <c r="H49030"/>
    </row>
    <row r="49031" spans="6:8" x14ac:dyDescent="0.25">
      <c r="F49031"/>
      <c r="G49031"/>
      <c r="H49031"/>
    </row>
    <row r="49032" spans="6:8" x14ac:dyDescent="0.25">
      <c r="F49032"/>
      <c r="G49032"/>
      <c r="H49032"/>
    </row>
    <row r="49033" spans="6:8" x14ac:dyDescent="0.25">
      <c r="F49033"/>
      <c r="G49033"/>
      <c r="H49033"/>
    </row>
    <row r="49034" spans="6:8" x14ac:dyDescent="0.25">
      <c r="F49034"/>
      <c r="G49034"/>
      <c r="H49034"/>
    </row>
    <row r="49035" spans="6:8" x14ac:dyDescent="0.25">
      <c r="F49035"/>
      <c r="G49035"/>
      <c r="H49035"/>
    </row>
    <row r="49036" spans="6:8" x14ac:dyDescent="0.25">
      <c r="F49036"/>
      <c r="G49036"/>
      <c r="H49036"/>
    </row>
    <row r="49037" spans="6:8" x14ac:dyDescent="0.25">
      <c r="F49037"/>
      <c r="G49037"/>
      <c r="H49037"/>
    </row>
    <row r="49038" spans="6:8" x14ac:dyDescent="0.25">
      <c r="F49038"/>
      <c r="G49038"/>
      <c r="H49038"/>
    </row>
    <row r="49039" spans="6:8" x14ac:dyDescent="0.25">
      <c r="F49039"/>
      <c r="G49039"/>
      <c r="H49039"/>
    </row>
    <row r="49040" spans="6:8" x14ac:dyDescent="0.25">
      <c r="F49040"/>
      <c r="G49040"/>
      <c r="H49040"/>
    </row>
    <row r="49041" spans="6:8" x14ac:dyDescent="0.25">
      <c r="F49041"/>
      <c r="G49041"/>
      <c r="H49041"/>
    </row>
    <row r="49042" spans="6:8" x14ac:dyDescent="0.25">
      <c r="F49042"/>
      <c r="G49042"/>
      <c r="H49042"/>
    </row>
    <row r="49043" spans="6:8" x14ac:dyDescent="0.25">
      <c r="F49043"/>
      <c r="G49043"/>
      <c r="H49043"/>
    </row>
    <row r="49044" spans="6:8" x14ac:dyDescent="0.25">
      <c r="F49044"/>
      <c r="G49044"/>
      <c r="H49044"/>
    </row>
    <row r="49045" spans="6:8" x14ac:dyDescent="0.25">
      <c r="F49045"/>
      <c r="G49045"/>
      <c r="H49045"/>
    </row>
    <row r="49046" spans="6:8" x14ac:dyDescent="0.25">
      <c r="F49046"/>
      <c r="G49046"/>
      <c r="H49046"/>
    </row>
    <row r="49047" spans="6:8" x14ac:dyDescent="0.25">
      <c r="F49047"/>
      <c r="G49047"/>
      <c r="H49047"/>
    </row>
    <row r="49048" spans="6:8" x14ac:dyDescent="0.25">
      <c r="F49048"/>
      <c r="G49048"/>
      <c r="H49048"/>
    </row>
    <row r="49049" spans="6:8" x14ac:dyDescent="0.25">
      <c r="F49049"/>
      <c r="G49049"/>
      <c r="H49049"/>
    </row>
    <row r="49050" spans="6:8" x14ac:dyDescent="0.25">
      <c r="F49050"/>
      <c r="G49050"/>
      <c r="H49050"/>
    </row>
    <row r="49051" spans="6:8" x14ac:dyDescent="0.25">
      <c r="F49051"/>
      <c r="G49051"/>
      <c r="H49051"/>
    </row>
    <row r="49052" spans="6:8" x14ac:dyDescent="0.25">
      <c r="F49052"/>
      <c r="G49052"/>
      <c r="H49052"/>
    </row>
    <row r="49053" spans="6:8" x14ac:dyDescent="0.25">
      <c r="F49053"/>
      <c r="G49053"/>
      <c r="H49053"/>
    </row>
    <row r="49054" spans="6:8" x14ac:dyDescent="0.25">
      <c r="F49054"/>
      <c r="G49054"/>
      <c r="H49054"/>
    </row>
    <row r="49055" spans="6:8" x14ac:dyDescent="0.25">
      <c r="F49055"/>
      <c r="G49055"/>
      <c r="H49055"/>
    </row>
    <row r="49056" spans="6:8" x14ac:dyDescent="0.25">
      <c r="F49056"/>
      <c r="G49056"/>
      <c r="H49056"/>
    </row>
    <row r="49057" spans="6:8" x14ac:dyDescent="0.25">
      <c r="F49057"/>
      <c r="G49057"/>
      <c r="H49057"/>
    </row>
    <row r="49058" spans="6:8" x14ac:dyDescent="0.25">
      <c r="F49058"/>
      <c r="G49058"/>
      <c r="H49058"/>
    </row>
    <row r="49059" spans="6:8" x14ac:dyDescent="0.25">
      <c r="F49059"/>
      <c r="G49059"/>
      <c r="H49059"/>
    </row>
    <row r="49060" spans="6:8" x14ac:dyDescent="0.25">
      <c r="F49060"/>
      <c r="G49060"/>
      <c r="H49060"/>
    </row>
    <row r="49061" spans="6:8" x14ac:dyDescent="0.25">
      <c r="F49061"/>
      <c r="G49061"/>
      <c r="H49061"/>
    </row>
    <row r="49062" spans="6:8" x14ac:dyDescent="0.25">
      <c r="F49062"/>
      <c r="G49062"/>
      <c r="H49062"/>
    </row>
    <row r="49063" spans="6:8" x14ac:dyDescent="0.25">
      <c r="F49063"/>
      <c r="G49063"/>
      <c r="H49063"/>
    </row>
    <row r="49064" spans="6:8" x14ac:dyDescent="0.25">
      <c r="F49064"/>
      <c r="G49064"/>
      <c r="H49064"/>
    </row>
    <row r="49065" spans="6:8" x14ac:dyDescent="0.25">
      <c r="F49065"/>
      <c r="G49065"/>
      <c r="H49065"/>
    </row>
    <row r="49066" spans="6:8" x14ac:dyDescent="0.25">
      <c r="F49066"/>
      <c r="G49066"/>
      <c r="H49066"/>
    </row>
    <row r="49067" spans="6:8" x14ac:dyDescent="0.25">
      <c r="F49067"/>
      <c r="G49067"/>
      <c r="H49067"/>
    </row>
    <row r="49068" spans="6:8" x14ac:dyDescent="0.25">
      <c r="F49068"/>
      <c r="G49068"/>
      <c r="H49068"/>
    </row>
    <row r="49069" spans="6:8" x14ac:dyDescent="0.25">
      <c r="F49069"/>
      <c r="G49069"/>
      <c r="H49069"/>
    </row>
    <row r="49070" spans="6:8" x14ac:dyDescent="0.25">
      <c r="F49070"/>
      <c r="G49070"/>
      <c r="H49070"/>
    </row>
    <row r="49071" spans="6:8" x14ac:dyDescent="0.25">
      <c r="F49071"/>
      <c r="G49071"/>
      <c r="H49071"/>
    </row>
    <row r="49072" spans="6:8" x14ac:dyDescent="0.25">
      <c r="F49072"/>
      <c r="G49072"/>
      <c r="H49072"/>
    </row>
    <row r="49073" spans="6:8" x14ac:dyDescent="0.25">
      <c r="F49073"/>
      <c r="G49073"/>
      <c r="H49073"/>
    </row>
    <row r="49074" spans="6:8" x14ac:dyDescent="0.25">
      <c r="F49074"/>
      <c r="G49074"/>
      <c r="H49074"/>
    </row>
    <row r="49075" spans="6:8" x14ac:dyDescent="0.25">
      <c r="F49075"/>
      <c r="G49075"/>
      <c r="H49075"/>
    </row>
    <row r="49076" spans="6:8" x14ac:dyDescent="0.25">
      <c r="F49076"/>
      <c r="G49076"/>
      <c r="H49076"/>
    </row>
    <row r="49077" spans="6:8" x14ac:dyDescent="0.25">
      <c r="F49077"/>
      <c r="G49077"/>
      <c r="H49077"/>
    </row>
    <row r="49078" spans="6:8" x14ac:dyDescent="0.25">
      <c r="F49078"/>
      <c r="G49078"/>
      <c r="H49078"/>
    </row>
    <row r="49079" spans="6:8" x14ac:dyDescent="0.25">
      <c r="F49079"/>
      <c r="G49079"/>
      <c r="H49079"/>
    </row>
    <row r="49080" spans="6:8" x14ac:dyDescent="0.25">
      <c r="F49080"/>
      <c r="G49080"/>
      <c r="H49080"/>
    </row>
    <row r="49081" spans="6:8" x14ac:dyDescent="0.25">
      <c r="F49081"/>
      <c r="G49081"/>
      <c r="H49081"/>
    </row>
    <row r="49082" spans="6:8" x14ac:dyDescent="0.25">
      <c r="F49082"/>
      <c r="G49082"/>
      <c r="H49082"/>
    </row>
    <row r="49083" spans="6:8" x14ac:dyDescent="0.25">
      <c r="F49083"/>
      <c r="G49083"/>
      <c r="H49083"/>
    </row>
    <row r="49084" spans="6:8" x14ac:dyDescent="0.25">
      <c r="F49084"/>
      <c r="G49084"/>
      <c r="H49084"/>
    </row>
    <row r="49085" spans="6:8" x14ac:dyDescent="0.25">
      <c r="F49085"/>
      <c r="G49085"/>
      <c r="H49085"/>
    </row>
    <row r="49086" spans="6:8" x14ac:dyDescent="0.25">
      <c r="F49086"/>
      <c r="G49086"/>
      <c r="H49086"/>
    </row>
    <row r="49087" spans="6:8" x14ac:dyDescent="0.25">
      <c r="F49087"/>
      <c r="G49087"/>
      <c r="H49087"/>
    </row>
    <row r="49088" spans="6:8" x14ac:dyDescent="0.25">
      <c r="F49088"/>
      <c r="G49088"/>
      <c r="H49088"/>
    </row>
    <row r="49089" spans="6:8" x14ac:dyDescent="0.25">
      <c r="F49089"/>
      <c r="G49089"/>
      <c r="H49089"/>
    </row>
    <row r="49090" spans="6:8" x14ac:dyDescent="0.25">
      <c r="F49090"/>
      <c r="G49090"/>
      <c r="H49090"/>
    </row>
    <row r="49091" spans="6:8" x14ac:dyDescent="0.25">
      <c r="F49091"/>
      <c r="G49091"/>
      <c r="H49091"/>
    </row>
    <row r="49092" spans="6:8" x14ac:dyDescent="0.25">
      <c r="F49092"/>
      <c r="G49092"/>
      <c r="H49092"/>
    </row>
    <row r="49093" spans="6:8" x14ac:dyDescent="0.25">
      <c r="F49093"/>
      <c r="G49093"/>
      <c r="H49093"/>
    </row>
    <row r="49094" spans="6:8" x14ac:dyDescent="0.25">
      <c r="F49094"/>
      <c r="G49094"/>
      <c r="H49094"/>
    </row>
    <row r="49095" spans="6:8" x14ac:dyDescent="0.25">
      <c r="F49095"/>
      <c r="G49095"/>
      <c r="H49095"/>
    </row>
    <row r="49096" spans="6:8" x14ac:dyDescent="0.25">
      <c r="F49096"/>
      <c r="G49096"/>
      <c r="H49096"/>
    </row>
    <row r="49097" spans="6:8" x14ac:dyDescent="0.25">
      <c r="F49097"/>
      <c r="G49097"/>
      <c r="H49097"/>
    </row>
    <row r="49098" spans="6:8" x14ac:dyDescent="0.25">
      <c r="F49098"/>
      <c r="G49098"/>
      <c r="H49098"/>
    </row>
    <row r="49099" spans="6:8" x14ac:dyDescent="0.25">
      <c r="F49099"/>
      <c r="G49099"/>
      <c r="H49099"/>
    </row>
    <row r="49100" spans="6:8" x14ac:dyDescent="0.25">
      <c r="F49100"/>
      <c r="G49100"/>
      <c r="H49100"/>
    </row>
    <row r="49101" spans="6:8" x14ac:dyDescent="0.25">
      <c r="F49101"/>
      <c r="G49101"/>
      <c r="H49101"/>
    </row>
    <row r="49102" spans="6:8" x14ac:dyDescent="0.25">
      <c r="F49102"/>
      <c r="G49102"/>
      <c r="H49102"/>
    </row>
    <row r="49103" spans="6:8" x14ac:dyDescent="0.25">
      <c r="F49103"/>
      <c r="G49103"/>
      <c r="H49103"/>
    </row>
    <row r="49104" spans="6:8" x14ac:dyDescent="0.25">
      <c r="F49104"/>
      <c r="G49104"/>
      <c r="H49104"/>
    </row>
    <row r="49105" spans="6:8" x14ac:dyDescent="0.25">
      <c r="F49105"/>
      <c r="G49105"/>
      <c r="H49105"/>
    </row>
    <row r="49106" spans="6:8" x14ac:dyDescent="0.25">
      <c r="F49106"/>
      <c r="G49106"/>
      <c r="H49106"/>
    </row>
    <row r="49107" spans="6:8" x14ac:dyDescent="0.25">
      <c r="F49107"/>
      <c r="G49107"/>
      <c r="H49107"/>
    </row>
    <row r="49108" spans="6:8" x14ac:dyDescent="0.25">
      <c r="F49108"/>
      <c r="G49108"/>
      <c r="H49108"/>
    </row>
    <row r="49109" spans="6:8" x14ac:dyDescent="0.25">
      <c r="F49109"/>
      <c r="G49109"/>
      <c r="H49109"/>
    </row>
    <row r="49110" spans="6:8" x14ac:dyDescent="0.25">
      <c r="F49110"/>
      <c r="G49110"/>
      <c r="H49110"/>
    </row>
    <row r="49111" spans="6:8" x14ac:dyDescent="0.25">
      <c r="F49111"/>
      <c r="G49111"/>
      <c r="H49111"/>
    </row>
    <row r="49112" spans="6:8" x14ac:dyDescent="0.25">
      <c r="F49112"/>
      <c r="G49112"/>
      <c r="H49112"/>
    </row>
    <row r="49113" spans="6:8" x14ac:dyDescent="0.25">
      <c r="F49113"/>
      <c r="G49113"/>
      <c r="H49113"/>
    </row>
    <row r="49114" spans="6:8" x14ac:dyDescent="0.25">
      <c r="F49114"/>
      <c r="G49114"/>
      <c r="H49114"/>
    </row>
    <row r="49115" spans="6:8" x14ac:dyDescent="0.25">
      <c r="F49115"/>
      <c r="G49115"/>
      <c r="H49115"/>
    </row>
    <row r="49116" spans="6:8" x14ac:dyDescent="0.25">
      <c r="F49116"/>
      <c r="G49116"/>
      <c r="H49116"/>
    </row>
    <row r="49117" spans="6:8" x14ac:dyDescent="0.25">
      <c r="F49117"/>
      <c r="G49117"/>
      <c r="H49117"/>
    </row>
    <row r="49118" spans="6:8" x14ac:dyDescent="0.25">
      <c r="F49118"/>
      <c r="G49118"/>
      <c r="H49118"/>
    </row>
    <row r="49119" spans="6:8" x14ac:dyDescent="0.25">
      <c r="F49119"/>
      <c r="G49119"/>
      <c r="H49119"/>
    </row>
    <row r="49120" spans="6:8" x14ac:dyDescent="0.25">
      <c r="F49120"/>
      <c r="G49120"/>
      <c r="H49120"/>
    </row>
    <row r="49121" spans="6:8" x14ac:dyDescent="0.25">
      <c r="F49121"/>
      <c r="G49121"/>
      <c r="H49121"/>
    </row>
    <row r="49122" spans="6:8" x14ac:dyDescent="0.25">
      <c r="F49122"/>
      <c r="G49122"/>
      <c r="H49122"/>
    </row>
    <row r="49123" spans="6:8" x14ac:dyDescent="0.25">
      <c r="F49123"/>
      <c r="G49123"/>
      <c r="H49123"/>
    </row>
    <row r="49124" spans="6:8" x14ac:dyDescent="0.25">
      <c r="F49124"/>
      <c r="G49124"/>
      <c r="H49124"/>
    </row>
    <row r="49125" spans="6:8" x14ac:dyDescent="0.25">
      <c r="F49125"/>
      <c r="G49125"/>
      <c r="H49125"/>
    </row>
    <row r="49126" spans="6:8" x14ac:dyDescent="0.25">
      <c r="F49126"/>
      <c r="G49126"/>
      <c r="H49126"/>
    </row>
    <row r="49127" spans="6:8" x14ac:dyDescent="0.25">
      <c r="F49127"/>
      <c r="G49127"/>
      <c r="H49127"/>
    </row>
    <row r="49128" spans="6:8" x14ac:dyDescent="0.25">
      <c r="F49128"/>
      <c r="G49128"/>
      <c r="H49128"/>
    </row>
    <row r="49129" spans="6:8" x14ac:dyDescent="0.25">
      <c r="F49129"/>
      <c r="G49129"/>
      <c r="H49129"/>
    </row>
    <row r="49130" spans="6:8" x14ac:dyDescent="0.25">
      <c r="F49130"/>
      <c r="G49130"/>
      <c r="H49130"/>
    </row>
    <row r="49131" spans="6:8" x14ac:dyDescent="0.25">
      <c r="F49131"/>
      <c r="G49131"/>
      <c r="H49131"/>
    </row>
    <row r="49132" spans="6:8" x14ac:dyDescent="0.25">
      <c r="F49132"/>
      <c r="G49132"/>
      <c r="H49132"/>
    </row>
    <row r="49133" spans="6:8" x14ac:dyDescent="0.25">
      <c r="F49133"/>
      <c r="G49133"/>
      <c r="H49133"/>
    </row>
    <row r="49134" spans="6:8" x14ac:dyDescent="0.25">
      <c r="F49134"/>
      <c r="G49134"/>
      <c r="H49134"/>
    </row>
    <row r="49135" spans="6:8" x14ac:dyDescent="0.25">
      <c r="F49135"/>
      <c r="G49135"/>
      <c r="H49135"/>
    </row>
    <row r="49136" spans="6:8" x14ac:dyDescent="0.25">
      <c r="F49136"/>
      <c r="G49136"/>
      <c r="H49136"/>
    </row>
    <row r="49137" spans="6:8" x14ac:dyDescent="0.25">
      <c r="F49137"/>
      <c r="G49137"/>
      <c r="H49137"/>
    </row>
    <row r="49138" spans="6:8" x14ac:dyDescent="0.25">
      <c r="F49138"/>
      <c r="G49138"/>
      <c r="H49138"/>
    </row>
    <row r="49139" spans="6:8" x14ac:dyDescent="0.25">
      <c r="F49139"/>
      <c r="G49139"/>
      <c r="H49139"/>
    </row>
    <row r="49140" spans="6:8" x14ac:dyDescent="0.25">
      <c r="F49140"/>
      <c r="G49140"/>
      <c r="H49140"/>
    </row>
    <row r="49141" spans="6:8" x14ac:dyDescent="0.25">
      <c r="F49141"/>
      <c r="G49141"/>
      <c r="H49141"/>
    </row>
    <row r="49142" spans="6:8" x14ac:dyDescent="0.25">
      <c r="F49142"/>
      <c r="G49142"/>
      <c r="H49142"/>
    </row>
    <row r="49143" spans="6:8" x14ac:dyDescent="0.25">
      <c r="F49143"/>
      <c r="G49143"/>
      <c r="H49143"/>
    </row>
    <row r="49144" spans="6:8" x14ac:dyDescent="0.25">
      <c r="F49144"/>
      <c r="G49144"/>
      <c r="H49144"/>
    </row>
    <row r="49145" spans="6:8" x14ac:dyDescent="0.25">
      <c r="F49145"/>
      <c r="G49145"/>
      <c r="H49145"/>
    </row>
    <row r="49146" spans="6:8" x14ac:dyDescent="0.25">
      <c r="F49146"/>
      <c r="G49146"/>
      <c r="H49146"/>
    </row>
    <row r="49147" spans="6:8" x14ac:dyDescent="0.25">
      <c r="F49147"/>
      <c r="G49147"/>
      <c r="H49147"/>
    </row>
    <row r="49148" spans="6:8" x14ac:dyDescent="0.25">
      <c r="F49148"/>
      <c r="G49148"/>
      <c r="H49148"/>
    </row>
    <row r="49149" spans="6:8" x14ac:dyDescent="0.25">
      <c r="F49149"/>
      <c r="G49149"/>
      <c r="H49149"/>
    </row>
    <row r="49150" spans="6:8" x14ac:dyDescent="0.25">
      <c r="F49150"/>
      <c r="G49150"/>
      <c r="H49150"/>
    </row>
    <row r="49151" spans="6:8" x14ac:dyDescent="0.25">
      <c r="F49151"/>
      <c r="G49151"/>
      <c r="H49151"/>
    </row>
    <row r="49152" spans="6:8" x14ac:dyDescent="0.25">
      <c r="F49152"/>
      <c r="G49152"/>
      <c r="H49152"/>
    </row>
    <row r="49153" spans="6:8" x14ac:dyDescent="0.25">
      <c r="F49153"/>
      <c r="G49153"/>
      <c r="H49153"/>
    </row>
    <row r="49154" spans="6:8" x14ac:dyDescent="0.25">
      <c r="F49154"/>
      <c r="G49154"/>
      <c r="H49154"/>
    </row>
    <row r="49155" spans="6:8" x14ac:dyDescent="0.25">
      <c r="F49155"/>
      <c r="G49155"/>
      <c r="H49155"/>
    </row>
    <row r="49156" spans="6:8" x14ac:dyDescent="0.25">
      <c r="F49156"/>
      <c r="G49156"/>
      <c r="H49156"/>
    </row>
    <row r="49157" spans="6:8" x14ac:dyDescent="0.25">
      <c r="F49157"/>
      <c r="G49157"/>
      <c r="H49157"/>
    </row>
    <row r="49158" spans="6:8" x14ac:dyDescent="0.25">
      <c r="F49158"/>
      <c r="G49158"/>
      <c r="H49158"/>
    </row>
    <row r="49159" spans="6:8" x14ac:dyDescent="0.25">
      <c r="F49159"/>
      <c r="G49159"/>
      <c r="H49159"/>
    </row>
    <row r="49160" spans="6:8" x14ac:dyDescent="0.25">
      <c r="F49160"/>
      <c r="G49160"/>
      <c r="H49160"/>
    </row>
    <row r="49161" spans="6:8" x14ac:dyDescent="0.25">
      <c r="F49161"/>
      <c r="G49161"/>
      <c r="H49161"/>
    </row>
    <row r="49162" spans="6:8" x14ac:dyDescent="0.25">
      <c r="F49162"/>
      <c r="G49162"/>
      <c r="H49162"/>
    </row>
    <row r="49163" spans="6:8" x14ac:dyDescent="0.25">
      <c r="F49163"/>
      <c r="G49163"/>
      <c r="H49163"/>
    </row>
    <row r="49164" spans="6:8" x14ac:dyDescent="0.25">
      <c r="F49164"/>
      <c r="G49164"/>
      <c r="H49164"/>
    </row>
    <row r="49165" spans="6:8" x14ac:dyDescent="0.25">
      <c r="F49165"/>
      <c r="G49165"/>
      <c r="H49165"/>
    </row>
    <row r="49166" spans="6:8" x14ac:dyDescent="0.25">
      <c r="F49166"/>
      <c r="G49166"/>
      <c r="H49166"/>
    </row>
    <row r="49167" spans="6:8" x14ac:dyDescent="0.25">
      <c r="F49167"/>
      <c r="G49167"/>
      <c r="H49167"/>
    </row>
    <row r="49168" spans="6:8" x14ac:dyDescent="0.25">
      <c r="F49168"/>
      <c r="G49168"/>
      <c r="H49168"/>
    </row>
    <row r="49169" spans="6:8" x14ac:dyDescent="0.25">
      <c r="F49169"/>
      <c r="G49169"/>
      <c r="H49169"/>
    </row>
    <row r="49170" spans="6:8" x14ac:dyDescent="0.25">
      <c r="F49170"/>
      <c r="G49170"/>
      <c r="H49170"/>
    </row>
    <row r="49171" spans="6:8" x14ac:dyDescent="0.25">
      <c r="F49171"/>
      <c r="G49171"/>
      <c r="H49171"/>
    </row>
    <row r="49172" spans="6:8" x14ac:dyDescent="0.25">
      <c r="F49172"/>
      <c r="G49172"/>
      <c r="H49172"/>
    </row>
    <row r="49173" spans="6:8" x14ac:dyDescent="0.25">
      <c r="F49173"/>
      <c r="G49173"/>
      <c r="H49173"/>
    </row>
    <row r="49174" spans="6:8" x14ac:dyDescent="0.25">
      <c r="F49174"/>
      <c r="G49174"/>
      <c r="H49174"/>
    </row>
    <row r="49175" spans="6:8" x14ac:dyDescent="0.25">
      <c r="F49175"/>
      <c r="G49175"/>
      <c r="H49175"/>
    </row>
    <row r="49176" spans="6:8" x14ac:dyDescent="0.25">
      <c r="F49176"/>
      <c r="G49176"/>
      <c r="H49176"/>
    </row>
    <row r="49177" spans="6:8" x14ac:dyDescent="0.25">
      <c r="F49177"/>
      <c r="G49177"/>
      <c r="H49177"/>
    </row>
    <row r="49178" spans="6:8" x14ac:dyDescent="0.25">
      <c r="F49178"/>
      <c r="G49178"/>
      <c r="H49178"/>
    </row>
    <row r="49179" spans="6:8" x14ac:dyDescent="0.25">
      <c r="F49179"/>
      <c r="G49179"/>
      <c r="H49179"/>
    </row>
    <row r="49180" spans="6:8" x14ac:dyDescent="0.25">
      <c r="F49180"/>
      <c r="G49180"/>
      <c r="H49180"/>
    </row>
    <row r="49181" spans="6:8" x14ac:dyDescent="0.25">
      <c r="F49181"/>
      <c r="G49181"/>
      <c r="H49181"/>
    </row>
    <row r="49182" spans="6:8" x14ac:dyDescent="0.25">
      <c r="F49182"/>
      <c r="G49182"/>
      <c r="H49182"/>
    </row>
    <row r="49183" spans="6:8" x14ac:dyDescent="0.25">
      <c r="F49183"/>
      <c r="G49183"/>
      <c r="H49183"/>
    </row>
    <row r="49184" spans="6:8" x14ac:dyDescent="0.25">
      <c r="F49184"/>
      <c r="G49184"/>
      <c r="H49184"/>
    </row>
    <row r="49185" spans="6:8" x14ac:dyDescent="0.25">
      <c r="F49185"/>
      <c r="G49185"/>
      <c r="H49185"/>
    </row>
    <row r="49186" spans="6:8" x14ac:dyDescent="0.25">
      <c r="F49186"/>
      <c r="G49186"/>
      <c r="H49186"/>
    </row>
    <row r="49187" spans="6:8" x14ac:dyDescent="0.25">
      <c r="F49187"/>
      <c r="G49187"/>
      <c r="H49187"/>
    </row>
    <row r="49188" spans="6:8" x14ac:dyDescent="0.25">
      <c r="F49188"/>
      <c r="G49188"/>
      <c r="H49188"/>
    </row>
    <row r="49189" spans="6:8" x14ac:dyDescent="0.25">
      <c r="F49189"/>
      <c r="G49189"/>
      <c r="H49189"/>
    </row>
    <row r="49190" spans="6:8" x14ac:dyDescent="0.25">
      <c r="F49190"/>
      <c r="G49190"/>
      <c r="H49190"/>
    </row>
    <row r="49191" spans="6:8" x14ac:dyDescent="0.25">
      <c r="F49191"/>
      <c r="G49191"/>
      <c r="H49191"/>
    </row>
    <row r="49192" spans="6:8" x14ac:dyDescent="0.25">
      <c r="F49192"/>
      <c r="G49192"/>
      <c r="H49192"/>
    </row>
    <row r="49193" spans="6:8" x14ac:dyDescent="0.25">
      <c r="F49193"/>
      <c r="G49193"/>
      <c r="H49193"/>
    </row>
    <row r="49194" spans="6:8" x14ac:dyDescent="0.25">
      <c r="F49194"/>
      <c r="G49194"/>
      <c r="H49194"/>
    </row>
    <row r="49195" spans="6:8" x14ac:dyDescent="0.25">
      <c r="F49195"/>
      <c r="G49195"/>
      <c r="H49195"/>
    </row>
    <row r="49196" spans="6:8" x14ac:dyDescent="0.25">
      <c r="F49196"/>
      <c r="G49196"/>
      <c r="H49196"/>
    </row>
    <row r="49197" spans="6:8" x14ac:dyDescent="0.25">
      <c r="F49197"/>
      <c r="G49197"/>
      <c r="H49197"/>
    </row>
    <row r="49198" spans="6:8" x14ac:dyDescent="0.25">
      <c r="F49198"/>
      <c r="G49198"/>
      <c r="H49198"/>
    </row>
    <row r="49199" spans="6:8" x14ac:dyDescent="0.25">
      <c r="F49199"/>
      <c r="G49199"/>
      <c r="H49199"/>
    </row>
    <row r="49200" spans="6:8" x14ac:dyDescent="0.25">
      <c r="F49200"/>
      <c r="G49200"/>
      <c r="H49200"/>
    </row>
    <row r="49201" spans="6:8" x14ac:dyDescent="0.25">
      <c r="F49201"/>
      <c r="G49201"/>
      <c r="H49201"/>
    </row>
    <row r="49202" spans="6:8" x14ac:dyDescent="0.25">
      <c r="F49202"/>
      <c r="G49202"/>
      <c r="H49202"/>
    </row>
    <row r="49203" spans="6:8" x14ac:dyDescent="0.25">
      <c r="F49203"/>
      <c r="G49203"/>
      <c r="H49203"/>
    </row>
    <row r="49204" spans="6:8" x14ac:dyDescent="0.25">
      <c r="F49204"/>
      <c r="G49204"/>
      <c r="H49204"/>
    </row>
    <row r="49205" spans="6:8" x14ac:dyDescent="0.25">
      <c r="F49205"/>
      <c r="G49205"/>
      <c r="H49205"/>
    </row>
    <row r="49206" spans="6:8" x14ac:dyDescent="0.25">
      <c r="F49206"/>
      <c r="G49206"/>
      <c r="H49206"/>
    </row>
    <row r="49207" spans="6:8" x14ac:dyDescent="0.25">
      <c r="F49207"/>
      <c r="G49207"/>
      <c r="H49207"/>
    </row>
    <row r="49208" spans="6:8" x14ac:dyDescent="0.25">
      <c r="F49208"/>
      <c r="G49208"/>
      <c r="H49208"/>
    </row>
    <row r="49209" spans="6:8" x14ac:dyDescent="0.25">
      <c r="F49209"/>
      <c r="G49209"/>
      <c r="H49209"/>
    </row>
    <row r="49210" spans="6:8" x14ac:dyDescent="0.25">
      <c r="F49210"/>
      <c r="G49210"/>
      <c r="H49210"/>
    </row>
    <row r="49211" spans="6:8" x14ac:dyDescent="0.25">
      <c r="F49211"/>
      <c r="G49211"/>
      <c r="H49211"/>
    </row>
    <row r="49212" spans="6:8" x14ac:dyDescent="0.25">
      <c r="F49212"/>
      <c r="G49212"/>
      <c r="H49212"/>
    </row>
    <row r="49213" spans="6:8" x14ac:dyDescent="0.25">
      <c r="F49213"/>
      <c r="G49213"/>
      <c r="H49213"/>
    </row>
    <row r="49214" spans="6:8" x14ac:dyDescent="0.25">
      <c r="F49214"/>
      <c r="G49214"/>
      <c r="H49214"/>
    </row>
    <row r="49215" spans="6:8" x14ac:dyDescent="0.25">
      <c r="F49215"/>
      <c r="G49215"/>
      <c r="H49215"/>
    </row>
    <row r="49216" spans="6:8" x14ac:dyDescent="0.25">
      <c r="F49216"/>
      <c r="G49216"/>
      <c r="H49216"/>
    </row>
    <row r="49217" spans="6:8" x14ac:dyDescent="0.25">
      <c r="F49217"/>
      <c r="G49217"/>
      <c r="H49217"/>
    </row>
    <row r="49218" spans="6:8" x14ac:dyDescent="0.25">
      <c r="F49218"/>
      <c r="G49218"/>
      <c r="H49218"/>
    </row>
    <row r="49219" spans="6:8" x14ac:dyDescent="0.25">
      <c r="F49219"/>
      <c r="G49219"/>
      <c r="H49219"/>
    </row>
    <row r="49220" spans="6:8" x14ac:dyDescent="0.25">
      <c r="F49220"/>
      <c r="G49220"/>
      <c r="H49220"/>
    </row>
    <row r="49221" spans="6:8" x14ac:dyDescent="0.25">
      <c r="F49221"/>
      <c r="G49221"/>
      <c r="H49221"/>
    </row>
    <row r="49222" spans="6:8" x14ac:dyDescent="0.25">
      <c r="F49222"/>
      <c r="G49222"/>
      <c r="H49222"/>
    </row>
    <row r="49223" spans="6:8" x14ac:dyDescent="0.25">
      <c r="F49223"/>
      <c r="G49223"/>
      <c r="H49223"/>
    </row>
    <row r="49224" spans="6:8" x14ac:dyDescent="0.25">
      <c r="F49224"/>
      <c r="G49224"/>
      <c r="H49224"/>
    </row>
    <row r="49225" spans="6:8" x14ac:dyDescent="0.25">
      <c r="F49225"/>
      <c r="G49225"/>
      <c r="H49225"/>
    </row>
    <row r="49226" spans="6:8" x14ac:dyDescent="0.25">
      <c r="F49226"/>
      <c r="G49226"/>
      <c r="H49226"/>
    </row>
    <row r="49227" spans="6:8" x14ac:dyDescent="0.25">
      <c r="F49227"/>
      <c r="G49227"/>
      <c r="H49227"/>
    </row>
    <row r="49228" spans="6:8" x14ac:dyDescent="0.25">
      <c r="F49228"/>
      <c r="G49228"/>
      <c r="H49228"/>
    </row>
    <row r="49229" spans="6:8" x14ac:dyDescent="0.25">
      <c r="F49229"/>
      <c r="G49229"/>
      <c r="H49229"/>
    </row>
    <row r="49230" spans="6:8" x14ac:dyDescent="0.25">
      <c r="F49230"/>
      <c r="G49230"/>
      <c r="H49230"/>
    </row>
    <row r="49231" spans="6:8" x14ac:dyDescent="0.25">
      <c r="F49231"/>
      <c r="G49231"/>
      <c r="H49231"/>
    </row>
    <row r="49232" spans="6:8" x14ac:dyDescent="0.25">
      <c r="F49232"/>
      <c r="G49232"/>
      <c r="H49232"/>
    </row>
    <row r="49233" spans="6:8" x14ac:dyDescent="0.25">
      <c r="F49233"/>
      <c r="G49233"/>
      <c r="H49233"/>
    </row>
    <row r="49234" spans="6:8" x14ac:dyDescent="0.25">
      <c r="F49234"/>
      <c r="G49234"/>
      <c r="H49234"/>
    </row>
    <row r="49235" spans="6:8" x14ac:dyDescent="0.25">
      <c r="F49235"/>
      <c r="G49235"/>
      <c r="H49235"/>
    </row>
    <row r="49236" spans="6:8" x14ac:dyDescent="0.25">
      <c r="F49236"/>
      <c r="G49236"/>
      <c r="H49236"/>
    </row>
    <row r="49237" spans="6:8" x14ac:dyDescent="0.25">
      <c r="F49237"/>
      <c r="G49237"/>
      <c r="H49237"/>
    </row>
    <row r="49238" spans="6:8" x14ac:dyDescent="0.25">
      <c r="F49238"/>
      <c r="G49238"/>
      <c r="H49238"/>
    </row>
    <row r="49239" spans="6:8" x14ac:dyDescent="0.25">
      <c r="F49239"/>
      <c r="G49239"/>
      <c r="H49239"/>
    </row>
    <row r="49240" spans="6:8" x14ac:dyDescent="0.25">
      <c r="F49240"/>
      <c r="G49240"/>
      <c r="H49240"/>
    </row>
    <row r="49241" spans="6:8" x14ac:dyDescent="0.25">
      <c r="F49241"/>
      <c r="G49241"/>
      <c r="H49241"/>
    </row>
    <row r="49242" spans="6:8" x14ac:dyDescent="0.25">
      <c r="F49242"/>
      <c r="G49242"/>
      <c r="H49242"/>
    </row>
    <row r="49243" spans="6:8" x14ac:dyDescent="0.25">
      <c r="F49243"/>
      <c r="G49243"/>
      <c r="H49243"/>
    </row>
    <row r="49244" spans="6:8" x14ac:dyDescent="0.25">
      <c r="F49244"/>
      <c r="G49244"/>
      <c r="H49244"/>
    </row>
    <row r="49245" spans="6:8" x14ac:dyDescent="0.25">
      <c r="F49245"/>
      <c r="G49245"/>
      <c r="H49245"/>
    </row>
    <row r="49246" spans="6:8" x14ac:dyDescent="0.25">
      <c r="F49246"/>
      <c r="G49246"/>
      <c r="H49246"/>
    </row>
    <row r="49247" spans="6:8" x14ac:dyDescent="0.25">
      <c r="F49247"/>
      <c r="G49247"/>
      <c r="H49247"/>
    </row>
    <row r="49248" spans="6:8" x14ac:dyDescent="0.25">
      <c r="F49248"/>
      <c r="G49248"/>
      <c r="H49248"/>
    </row>
    <row r="49249" spans="6:8" x14ac:dyDescent="0.25">
      <c r="F49249"/>
      <c r="G49249"/>
      <c r="H49249"/>
    </row>
    <row r="49250" spans="6:8" x14ac:dyDescent="0.25">
      <c r="F49250"/>
      <c r="G49250"/>
      <c r="H49250"/>
    </row>
    <row r="49251" spans="6:8" x14ac:dyDescent="0.25">
      <c r="F49251"/>
      <c r="G49251"/>
      <c r="H49251"/>
    </row>
    <row r="49252" spans="6:8" x14ac:dyDescent="0.25">
      <c r="F49252"/>
      <c r="G49252"/>
      <c r="H49252"/>
    </row>
    <row r="49253" spans="6:8" x14ac:dyDescent="0.25">
      <c r="F49253"/>
      <c r="G49253"/>
      <c r="H49253"/>
    </row>
    <row r="49254" spans="6:8" x14ac:dyDescent="0.25">
      <c r="F49254"/>
      <c r="G49254"/>
      <c r="H49254"/>
    </row>
    <row r="49255" spans="6:8" x14ac:dyDescent="0.25">
      <c r="F49255"/>
      <c r="G49255"/>
      <c r="H49255"/>
    </row>
    <row r="49256" spans="6:8" x14ac:dyDescent="0.25">
      <c r="F49256"/>
      <c r="G49256"/>
      <c r="H49256"/>
    </row>
    <row r="49257" spans="6:8" x14ac:dyDescent="0.25">
      <c r="F49257"/>
      <c r="G49257"/>
      <c r="H49257"/>
    </row>
    <row r="49258" spans="6:8" x14ac:dyDescent="0.25">
      <c r="F49258"/>
      <c r="G49258"/>
      <c r="H49258"/>
    </row>
    <row r="49259" spans="6:8" x14ac:dyDescent="0.25">
      <c r="F49259"/>
      <c r="G49259"/>
      <c r="H49259"/>
    </row>
    <row r="49260" spans="6:8" x14ac:dyDescent="0.25">
      <c r="F49260"/>
      <c r="G49260"/>
      <c r="H49260"/>
    </row>
    <row r="49261" spans="6:8" x14ac:dyDescent="0.25">
      <c r="F49261"/>
      <c r="G49261"/>
      <c r="H49261"/>
    </row>
    <row r="49262" spans="6:8" x14ac:dyDescent="0.25">
      <c r="F49262"/>
      <c r="G49262"/>
      <c r="H49262"/>
    </row>
    <row r="49263" spans="6:8" x14ac:dyDescent="0.25">
      <c r="F49263"/>
      <c r="G49263"/>
      <c r="H49263"/>
    </row>
    <row r="49264" spans="6:8" x14ac:dyDescent="0.25">
      <c r="F49264"/>
      <c r="G49264"/>
      <c r="H49264"/>
    </row>
    <row r="49265" spans="6:8" x14ac:dyDescent="0.25">
      <c r="F49265"/>
      <c r="G49265"/>
      <c r="H49265"/>
    </row>
    <row r="49266" spans="6:8" x14ac:dyDescent="0.25">
      <c r="F49266"/>
      <c r="G49266"/>
      <c r="H49266"/>
    </row>
    <row r="49267" spans="6:8" x14ac:dyDescent="0.25">
      <c r="F49267"/>
      <c r="G49267"/>
      <c r="H49267"/>
    </row>
    <row r="49268" spans="6:8" x14ac:dyDescent="0.25">
      <c r="F49268"/>
      <c r="G49268"/>
      <c r="H49268"/>
    </row>
    <row r="49269" spans="6:8" x14ac:dyDescent="0.25">
      <c r="F49269"/>
      <c r="G49269"/>
      <c r="H49269"/>
    </row>
    <row r="49270" spans="6:8" x14ac:dyDescent="0.25">
      <c r="F49270"/>
      <c r="G49270"/>
      <c r="H49270"/>
    </row>
    <row r="49271" spans="6:8" x14ac:dyDescent="0.25">
      <c r="F49271"/>
      <c r="G49271"/>
      <c r="H49271"/>
    </row>
    <row r="49272" spans="6:8" x14ac:dyDescent="0.25">
      <c r="F49272"/>
      <c r="G49272"/>
      <c r="H49272"/>
    </row>
    <row r="49273" spans="6:8" x14ac:dyDescent="0.25">
      <c r="F49273"/>
      <c r="G49273"/>
      <c r="H49273"/>
    </row>
    <row r="49274" spans="6:8" x14ac:dyDescent="0.25">
      <c r="F49274"/>
      <c r="G49274"/>
      <c r="H49274"/>
    </row>
    <row r="49275" spans="6:8" x14ac:dyDescent="0.25">
      <c r="F49275"/>
      <c r="G49275"/>
      <c r="H49275"/>
    </row>
    <row r="49276" spans="6:8" x14ac:dyDescent="0.25">
      <c r="F49276"/>
      <c r="G49276"/>
      <c r="H49276"/>
    </row>
    <row r="49277" spans="6:8" x14ac:dyDescent="0.25">
      <c r="F49277"/>
      <c r="G49277"/>
      <c r="H49277"/>
    </row>
    <row r="49278" spans="6:8" x14ac:dyDescent="0.25">
      <c r="F49278"/>
      <c r="G49278"/>
      <c r="H49278"/>
    </row>
    <row r="49279" spans="6:8" x14ac:dyDescent="0.25">
      <c r="F49279"/>
      <c r="G49279"/>
      <c r="H49279"/>
    </row>
    <row r="49280" spans="6:8" x14ac:dyDescent="0.25">
      <c r="F49280"/>
      <c r="G49280"/>
      <c r="H49280"/>
    </row>
    <row r="49281" spans="6:8" x14ac:dyDescent="0.25">
      <c r="F49281"/>
      <c r="G49281"/>
      <c r="H49281"/>
    </row>
    <row r="49282" spans="6:8" x14ac:dyDescent="0.25">
      <c r="F49282"/>
      <c r="G49282"/>
      <c r="H49282"/>
    </row>
    <row r="49283" spans="6:8" x14ac:dyDescent="0.25">
      <c r="F49283"/>
      <c r="G49283"/>
      <c r="H49283"/>
    </row>
    <row r="49284" spans="6:8" x14ac:dyDescent="0.25">
      <c r="F49284"/>
      <c r="G49284"/>
      <c r="H49284"/>
    </row>
    <row r="49285" spans="6:8" x14ac:dyDescent="0.25">
      <c r="F49285"/>
      <c r="G49285"/>
      <c r="H49285"/>
    </row>
    <row r="49286" spans="6:8" x14ac:dyDescent="0.25">
      <c r="F49286"/>
      <c r="G49286"/>
      <c r="H49286"/>
    </row>
    <row r="49287" spans="6:8" x14ac:dyDescent="0.25">
      <c r="F49287"/>
      <c r="G49287"/>
      <c r="H49287"/>
    </row>
    <row r="49288" spans="6:8" x14ac:dyDescent="0.25">
      <c r="F49288"/>
      <c r="G49288"/>
      <c r="H49288"/>
    </row>
    <row r="49289" spans="6:8" x14ac:dyDescent="0.25">
      <c r="F49289"/>
      <c r="G49289"/>
      <c r="H49289"/>
    </row>
    <row r="49290" spans="6:8" x14ac:dyDescent="0.25">
      <c r="F49290"/>
      <c r="G49290"/>
      <c r="H49290"/>
    </row>
    <row r="49291" spans="6:8" x14ac:dyDescent="0.25">
      <c r="F49291"/>
      <c r="G49291"/>
      <c r="H49291"/>
    </row>
    <row r="49292" spans="6:8" x14ac:dyDescent="0.25">
      <c r="F49292"/>
      <c r="G49292"/>
      <c r="H49292"/>
    </row>
    <row r="49293" spans="6:8" x14ac:dyDescent="0.25">
      <c r="F49293"/>
      <c r="G49293"/>
      <c r="H49293"/>
    </row>
    <row r="49294" spans="6:8" x14ac:dyDescent="0.25">
      <c r="F49294"/>
      <c r="G49294"/>
      <c r="H49294"/>
    </row>
    <row r="49295" spans="6:8" x14ac:dyDescent="0.25">
      <c r="F49295"/>
      <c r="G49295"/>
      <c r="H49295"/>
    </row>
    <row r="49296" spans="6:8" x14ac:dyDescent="0.25">
      <c r="F49296"/>
      <c r="G49296"/>
      <c r="H49296"/>
    </row>
    <row r="49297" spans="6:8" x14ac:dyDescent="0.25">
      <c r="F49297"/>
      <c r="G49297"/>
      <c r="H49297"/>
    </row>
    <row r="49298" spans="6:8" x14ac:dyDescent="0.25">
      <c r="F49298"/>
      <c r="G49298"/>
      <c r="H49298"/>
    </row>
    <row r="49299" spans="6:8" x14ac:dyDescent="0.25">
      <c r="F49299"/>
      <c r="G49299"/>
      <c r="H49299"/>
    </row>
    <row r="49300" spans="6:8" x14ac:dyDescent="0.25">
      <c r="F49300"/>
      <c r="G49300"/>
      <c r="H49300"/>
    </row>
    <row r="49301" spans="6:8" x14ac:dyDescent="0.25">
      <c r="F49301"/>
      <c r="G49301"/>
      <c r="H49301"/>
    </row>
    <row r="49302" spans="6:8" x14ac:dyDescent="0.25">
      <c r="F49302"/>
      <c r="G49302"/>
      <c r="H49302"/>
    </row>
    <row r="49303" spans="6:8" x14ac:dyDescent="0.25">
      <c r="F49303"/>
      <c r="G49303"/>
      <c r="H49303"/>
    </row>
    <row r="49304" spans="6:8" x14ac:dyDescent="0.25">
      <c r="F49304"/>
      <c r="G49304"/>
      <c r="H49304"/>
    </row>
    <row r="49305" spans="6:8" x14ac:dyDescent="0.25">
      <c r="F49305"/>
      <c r="G49305"/>
      <c r="H49305"/>
    </row>
    <row r="49306" spans="6:8" x14ac:dyDescent="0.25">
      <c r="F49306"/>
      <c r="G49306"/>
      <c r="H49306"/>
    </row>
    <row r="49307" spans="6:8" x14ac:dyDescent="0.25">
      <c r="F49307"/>
      <c r="G49307"/>
      <c r="H49307"/>
    </row>
    <row r="49308" spans="6:8" x14ac:dyDescent="0.25">
      <c r="F49308"/>
      <c r="G49308"/>
      <c r="H49308"/>
    </row>
    <row r="49309" spans="6:8" x14ac:dyDescent="0.25">
      <c r="F49309"/>
      <c r="G49309"/>
      <c r="H49309"/>
    </row>
    <row r="49310" spans="6:8" x14ac:dyDescent="0.25">
      <c r="F49310"/>
      <c r="G49310"/>
      <c r="H49310"/>
    </row>
    <row r="49311" spans="6:8" x14ac:dyDescent="0.25">
      <c r="F49311"/>
      <c r="G49311"/>
      <c r="H49311"/>
    </row>
    <row r="49312" spans="6:8" x14ac:dyDescent="0.25">
      <c r="F49312"/>
      <c r="G49312"/>
      <c r="H49312"/>
    </row>
    <row r="49313" spans="6:8" x14ac:dyDescent="0.25">
      <c r="F49313"/>
      <c r="G49313"/>
      <c r="H49313"/>
    </row>
    <row r="49314" spans="6:8" x14ac:dyDescent="0.25">
      <c r="F49314"/>
      <c r="G49314"/>
      <c r="H49314"/>
    </row>
    <row r="49315" spans="6:8" x14ac:dyDescent="0.25">
      <c r="F49315"/>
      <c r="G49315"/>
      <c r="H49315"/>
    </row>
    <row r="49316" spans="6:8" x14ac:dyDescent="0.25">
      <c r="F49316"/>
      <c r="G49316"/>
      <c r="H49316"/>
    </row>
    <row r="49317" spans="6:8" x14ac:dyDescent="0.25">
      <c r="F49317"/>
      <c r="G49317"/>
      <c r="H49317"/>
    </row>
    <row r="49318" spans="6:8" x14ac:dyDescent="0.25">
      <c r="F49318"/>
      <c r="G49318"/>
      <c r="H49318"/>
    </row>
    <row r="49319" spans="6:8" x14ac:dyDescent="0.25">
      <c r="F49319"/>
      <c r="G49319"/>
      <c r="H49319"/>
    </row>
    <row r="49320" spans="6:8" x14ac:dyDescent="0.25">
      <c r="F49320"/>
      <c r="G49320"/>
      <c r="H49320"/>
    </row>
    <row r="49321" spans="6:8" x14ac:dyDescent="0.25">
      <c r="F49321"/>
      <c r="G49321"/>
      <c r="H49321"/>
    </row>
    <row r="49322" spans="6:8" x14ac:dyDescent="0.25">
      <c r="F49322"/>
      <c r="G49322"/>
      <c r="H49322"/>
    </row>
    <row r="49323" spans="6:8" x14ac:dyDescent="0.25">
      <c r="F49323"/>
      <c r="G49323"/>
      <c r="H49323"/>
    </row>
    <row r="49324" spans="6:8" x14ac:dyDescent="0.25">
      <c r="F49324"/>
      <c r="G49324"/>
      <c r="H49324"/>
    </row>
    <row r="49325" spans="6:8" x14ac:dyDescent="0.25">
      <c r="F49325"/>
      <c r="G49325"/>
      <c r="H49325"/>
    </row>
    <row r="49326" spans="6:8" x14ac:dyDescent="0.25">
      <c r="F49326"/>
      <c r="G49326"/>
      <c r="H49326"/>
    </row>
    <row r="49327" spans="6:8" x14ac:dyDescent="0.25">
      <c r="F49327"/>
      <c r="G49327"/>
      <c r="H49327"/>
    </row>
    <row r="49328" spans="6:8" x14ac:dyDescent="0.25">
      <c r="F49328"/>
      <c r="G49328"/>
      <c r="H49328"/>
    </row>
    <row r="49329" spans="6:8" x14ac:dyDescent="0.25">
      <c r="F49329"/>
      <c r="G49329"/>
      <c r="H49329"/>
    </row>
    <row r="49330" spans="6:8" x14ac:dyDescent="0.25">
      <c r="F49330"/>
      <c r="G49330"/>
      <c r="H49330"/>
    </row>
    <row r="49331" spans="6:8" x14ac:dyDescent="0.25">
      <c r="F49331"/>
      <c r="G49331"/>
      <c r="H49331"/>
    </row>
    <row r="49332" spans="6:8" x14ac:dyDescent="0.25">
      <c r="F49332"/>
      <c r="G49332"/>
      <c r="H49332"/>
    </row>
    <row r="49333" spans="6:8" x14ac:dyDescent="0.25">
      <c r="F49333"/>
      <c r="G49333"/>
      <c r="H49333"/>
    </row>
    <row r="49334" spans="6:8" x14ac:dyDescent="0.25">
      <c r="F49334"/>
      <c r="G49334"/>
      <c r="H49334"/>
    </row>
    <row r="49335" spans="6:8" x14ac:dyDescent="0.25">
      <c r="F49335"/>
      <c r="G49335"/>
      <c r="H49335"/>
    </row>
    <row r="49336" spans="6:8" x14ac:dyDescent="0.25">
      <c r="F49336"/>
      <c r="G49336"/>
      <c r="H49336"/>
    </row>
    <row r="49337" spans="6:8" x14ac:dyDescent="0.25">
      <c r="F49337"/>
      <c r="G49337"/>
      <c r="H49337"/>
    </row>
    <row r="49338" spans="6:8" x14ac:dyDescent="0.25">
      <c r="F49338"/>
      <c r="G49338"/>
      <c r="H49338"/>
    </row>
    <row r="49339" spans="6:8" x14ac:dyDescent="0.25">
      <c r="F49339"/>
      <c r="G49339"/>
      <c r="H49339"/>
    </row>
    <row r="49340" spans="6:8" x14ac:dyDescent="0.25">
      <c r="F49340"/>
      <c r="G49340"/>
      <c r="H49340"/>
    </row>
    <row r="49341" spans="6:8" x14ac:dyDescent="0.25">
      <c r="F49341"/>
      <c r="G49341"/>
      <c r="H49341"/>
    </row>
    <row r="49342" spans="6:8" x14ac:dyDescent="0.25">
      <c r="F49342"/>
      <c r="G49342"/>
      <c r="H49342"/>
    </row>
    <row r="49343" spans="6:8" x14ac:dyDescent="0.25">
      <c r="F49343"/>
      <c r="G49343"/>
      <c r="H49343"/>
    </row>
    <row r="49344" spans="6:8" x14ac:dyDescent="0.25">
      <c r="F49344"/>
      <c r="G49344"/>
      <c r="H49344"/>
    </row>
    <row r="49345" spans="6:8" x14ac:dyDescent="0.25">
      <c r="F49345"/>
      <c r="G49345"/>
      <c r="H49345"/>
    </row>
    <row r="49346" spans="6:8" x14ac:dyDescent="0.25">
      <c r="F49346"/>
      <c r="G49346"/>
      <c r="H49346"/>
    </row>
    <row r="49347" spans="6:8" x14ac:dyDescent="0.25">
      <c r="F49347"/>
      <c r="G49347"/>
      <c r="H49347"/>
    </row>
    <row r="49348" spans="6:8" x14ac:dyDescent="0.25">
      <c r="F49348"/>
      <c r="G49348"/>
      <c r="H49348"/>
    </row>
    <row r="49349" spans="6:8" x14ac:dyDescent="0.25">
      <c r="F49349"/>
      <c r="G49349"/>
      <c r="H49349"/>
    </row>
    <row r="49350" spans="6:8" x14ac:dyDescent="0.25">
      <c r="F49350"/>
      <c r="G49350"/>
      <c r="H49350"/>
    </row>
    <row r="49351" spans="6:8" x14ac:dyDescent="0.25">
      <c r="F49351"/>
      <c r="G49351"/>
      <c r="H49351"/>
    </row>
    <row r="49352" spans="6:8" x14ac:dyDescent="0.25">
      <c r="F49352"/>
      <c r="G49352"/>
      <c r="H49352"/>
    </row>
    <row r="49353" spans="6:8" x14ac:dyDescent="0.25">
      <c r="F49353"/>
      <c r="G49353"/>
      <c r="H49353"/>
    </row>
    <row r="49354" spans="6:8" x14ac:dyDescent="0.25">
      <c r="F49354"/>
      <c r="G49354"/>
      <c r="H49354"/>
    </row>
    <row r="49355" spans="6:8" x14ac:dyDescent="0.25">
      <c r="F49355"/>
      <c r="G49355"/>
      <c r="H49355"/>
    </row>
    <row r="49356" spans="6:8" x14ac:dyDescent="0.25">
      <c r="F49356"/>
      <c r="G49356"/>
      <c r="H49356"/>
    </row>
    <row r="49357" spans="6:8" x14ac:dyDescent="0.25">
      <c r="F49357"/>
      <c r="G49357"/>
      <c r="H49357"/>
    </row>
    <row r="49358" spans="6:8" x14ac:dyDescent="0.25">
      <c r="F49358"/>
      <c r="G49358"/>
      <c r="H49358"/>
    </row>
    <row r="49359" spans="6:8" x14ac:dyDescent="0.25">
      <c r="F49359"/>
      <c r="G49359"/>
      <c r="H49359"/>
    </row>
    <row r="49360" spans="6:8" x14ac:dyDescent="0.25">
      <c r="F49360"/>
      <c r="G49360"/>
      <c r="H49360"/>
    </row>
    <row r="49361" spans="6:8" x14ac:dyDescent="0.25">
      <c r="F49361"/>
      <c r="G49361"/>
      <c r="H49361"/>
    </row>
    <row r="49362" spans="6:8" x14ac:dyDescent="0.25">
      <c r="F49362"/>
      <c r="G49362"/>
      <c r="H49362"/>
    </row>
    <row r="49363" spans="6:8" x14ac:dyDescent="0.25">
      <c r="F49363"/>
      <c r="G49363"/>
      <c r="H49363"/>
    </row>
    <row r="49364" spans="6:8" x14ac:dyDescent="0.25">
      <c r="F49364"/>
      <c r="G49364"/>
      <c r="H49364"/>
    </row>
    <row r="49365" spans="6:8" x14ac:dyDescent="0.25">
      <c r="F49365"/>
      <c r="G49365"/>
      <c r="H49365"/>
    </row>
    <row r="49366" spans="6:8" x14ac:dyDescent="0.25">
      <c r="F49366"/>
      <c r="G49366"/>
      <c r="H49366"/>
    </row>
    <row r="49367" spans="6:8" x14ac:dyDescent="0.25">
      <c r="F49367"/>
      <c r="G49367"/>
      <c r="H49367"/>
    </row>
    <row r="49368" spans="6:8" x14ac:dyDescent="0.25">
      <c r="F49368"/>
      <c r="G49368"/>
      <c r="H49368"/>
    </row>
    <row r="49369" spans="6:8" x14ac:dyDescent="0.25">
      <c r="F49369"/>
      <c r="G49369"/>
      <c r="H49369"/>
    </row>
    <row r="49370" spans="6:8" x14ac:dyDescent="0.25">
      <c r="F49370"/>
      <c r="G49370"/>
      <c r="H49370"/>
    </row>
    <row r="49371" spans="6:8" x14ac:dyDescent="0.25">
      <c r="F49371"/>
      <c r="G49371"/>
      <c r="H49371"/>
    </row>
    <row r="49372" spans="6:8" x14ac:dyDescent="0.25">
      <c r="F49372"/>
      <c r="G49372"/>
      <c r="H49372"/>
    </row>
    <row r="49373" spans="6:8" x14ac:dyDescent="0.25">
      <c r="F49373"/>
      <c r="G49373"/>
      <c r="H49373"/>
    </row>
    <row r="49374" spans="6:8" x14ac:dyDescent="0.25">
      <c r="F49374"/>
      <c r="G49374"/>
      <c r="H49374"/>
    </row>
    <row r="49375" spans="6:8" x14ac:dyDescent="0.25">
      <c r="F49375"/>
      <c r="G49375"/>
      <c r="H49375"/>
    </row>
    <row r="49376" spans="6:8" x14ac:dyDescent="0.25">
      <c r="F49376"/>
      <c r="G49376"/>
      <c r="H49376"/>
    </row>
    <row r="49377" spans="6:8" x14ac:dyDescent="0.25">
      <c r="F49377"/>
      <c r="G49377"/>
      <c r="H49377"/>
    </row>
    <row r="49378" spans="6:8" x14ac:dyDescent="0.25">
      <c r="F49378"/>
      <c r="G49378"/>
      <c r="H49378"/>
    </row>
    <row r="49379" spans="6:8" x14ac:dyDescent="0.25">
      <c r="F49379"/>
      <c r="G49379"/>
      <c r="H49379"/>
    </row>
    <row r="49380" spans="6:8" x14ac:dyDescent="0.25">
      <c r="F49380"/>
      <c r="G49380"/>
      <c r="H49380"/>
    </row>
    <row r="49381" spans="6:8" x14ac:dyDescent="0.25">
      <c r="F49381"/>
      <c r="G49381"/>
      <c r="H49381"/>
    </row>
    <row r="49382" spans="6:8" x14ac:dyDescent="0.25">
      <c r="F49382"/>
      <c r="G49382"/>
      <c r="H49382"/>
    </row>
    <row r="49383" spans="6:8" x14ac:dyDescent="0.25">
      <c r="F49383"/>
      <c r="G49383"/>
      <c r="H49383"/>
    </row>
    <row r="49384" spans="6:8" x14ac:dyDescent="0.25">
      <c r="F49384"/>
      <c r="G49384"/>
      <c r="H49384"/>
    </row>
    <row r="49385" spans="6:8" x14ac:dyDescent="0.25">
      <c r="F49385"/>
      <c r="G49385"/>
      <c r="H49385"/>
    </row>
    <row r="49386" spans="6:8" x14ac:dyDescent="0.25">
      <c r="F49386"/>
      <c r="G49386"/>
      <c r="H49386"/>
    </row>
    <row r="49387" spans="6:8" x14ac:dyDescent="0.25">
      <c r="F49387"/>
      <c r="G49387"/>
      <c r="H49387"/>
    </row>
    <row r="49388" spans="6:8" x14ac:dyDescent="0.25">
      <c r="F49388"/>
      <c r="G49388"/>
      <c r="H49388"/>
    </row>
    <row r="49389" spans="6:8" x14ac:dyDescent="0.25">
      <c r="F49389"/>
      <c r="G49389"/>
      <c r="H49389"/>
    </row>
    <row r="49390" spans="6:8" x14ac:dyDescent="0.25">
      <c r="F49390"/>
      <c r="G49390"/>
      <c r="H49390"/>
    </row>
    <row r="49391" spans="6:8" x14ac:dyDescent="0.25">
      <c r="F49391"/>
      <c r="G49391"/>
      <c r="H49391"/>
    </row>
    <row r="49392" spans="6:8" x14ac:dyDescent="0.25">
      <c r="F49392"/>
      <c r="G49392"/>
      <c r="H49392"/>
    </row>
    <row r="49393" spans="6:8" x14ac:dyDescent="0.25">
      <c r="F49393"/>
      <c r="G49393"/>
      <c r="H49393"/>
    </row>
    <row r="49394" spans="6:8" x14ac:dyDescent="0.25">
      <c r="F49394"/>
      <c r="G49394"/>
      <c r="H49394"/>
    </row>
    <row r="49395" spans="6:8" x14ac:dyDescent="0.25">
      <c r="F49395"/>
      <c r="G49395"/>
      <c r="H49395"/>
    </row>
    <row r="49396" spans="6:8" x14ac:dyDescent="0.25">
      <c r="F49396"/>
      <c r="G49396"/>
      <c r="H49396"/>
    </row>
    <row r="49397" spans="6:8" x14ac:dyDescent="0.25">
      <c r="F49397"/>
      <c r="G49397"/>
      <c r="H49397"/>
    </row>
    <row r="49398" spans="6:8" x14ac:dyDescent="0.25">
      <c r="F49398"/>
      <c r="G49398"/>
      <c r="H49398"/>
    </row>
    <row r="49399" spans="6:8" x14ac:dyDescent="0.25">
      <c r="F49399"/>
      <c r="G49399"/>
      <c r="H49399"/>
    </row>
    <row r="49400" spans="6:8" x14ac:dyDescent="0.25">
      <c r="F49400"/>
      <c r="G49400"/>
      <c r="H49400"/>
    </row>
    <row r="49401" spans="6:8" x14ac:dyDescent="0.25">
      <c r="F49401"/>
      <c r="G49401"/>
      <c r="H49401"/>
    </row>
    <row r="49402" spans="6:8" x14ac:dyDescent="0.25">
      <c r="F49402"/>
      <c r="G49402"/>
      <c r="H49402"/>
    </row>
    <row r="49403" spans="6:8" x14ac:dyDescent="0.25">
      <c r="F49403"/>
      <c r="G49403"/>
      <c r="H49403"/>
    </row>
    <row r="49404" spans="6:8" x14ac:dyDescent="0.25">
      <c r="F49404"/>
      <c r="G49404"/>
      <c r="H49404"/>
    </row>
    <row r="49405" spans="6:8" x14ac:dyDescent="0.25">
      <c r="F49405"/>
      <c r="G49405"/>
      <c r="H49405"/>
    </row>
    <row r="49406" spans="6:8" x14ac:dyDescent="0.25">
      <c r="F49406"/>
      <c r="G49406"/>
      <c r="H49406"/>
    </row>
    <row r="49407" spans="6:8" x14ac:dyDescent="0.25">
      <c r="F49407"/>
      <c r="G49407"/>
      <c r="H49407"/>
    </row>
    <row r="49408" spans="6:8" x14ac:dyDescent="0.25">
      <c r="F49408"/>
      <c r="G49408"/>
      <c r="H49408"/>
    </row>
    <row r="49409" spans="6:8" x14ac:dyDescent="0.25">
      <c r="F49409"/>
      <c r="G49409"/>
      <c r="H49409"/>
    </row>
    <row r="49410" spans="6:8" x14ac:dyDescent="0.25">
      <c r="F49410"/>
      <c r="G49410"/>
      <c r="H49410"/>
    </row>
    <row r="49411" spans="6:8" x14ac:dyDescent="0.25">
      <c r="F49411"/>
      <c r="G49411"/>
      <c r="H49411"/>
    </row>
    <row r="49412" spans="6:8" x14ac:dyDescent="0.25">
      <c r="F49412"/>
      <c r="G49412"/>
      <c r="H49412"/>
    </row>
    <row r="49413" spans="6:8" x14ac:dyDescent="0.25">
      <c r="F49413"/>
      <c r="G49413"/>
      <c r="H49413"/>
    </row>
    <row r="49414" spans="6:8" x14ac:dyDescent="0.25">
      <c r="F49414"/>
      <c r="G49414"/>
      <c r="H49414"/>
    </row>
    <row r="49415" spans="6:8" x14ac:dyDescent="0.25">
      <c r="F49415"/>
      <c r="G49415"/>
      <c r="H49415"/>
    </row>
    <row r="49416" spans="6:8" x14ac:dyDescent="0.25">
      <c r="F49416"/>
      <c r="G49416"/>
      <c r="H49416"/>
    </row>
    <row r="49417" spans="6:8" x14ac:dyDescent="0.25">
      <c r="F49417"/>
      <c r="G49417"/>
      <c r="H49417"/>
    </row>
    <row r="49418" spans="6:8" x14ac:dyDescent="0.25">
      <c r="F49418"/>
      <c r="G49418"/>
      <c r="H49418"/>
    </row>
    <row r="49419" spans="6:8" x14ac:dyDescent="0.25">
      <c r="F49419"/>
      <c r="G49419"/>
      <c r="H49419"/>
    </row>
    <row r="49420" spans="6:8" x14ac:dyDescent="0.25">
      <c r="F49420"/>
      <c r="G49420"/>
      <c r="H49420"/>
    </row>
    <row r="49421" spans="6:8" x14ac:dyDescent="0.25">
      <c r="F49421"/>
      <c r="G49421"/>
      <c r="H49421"/>
    </row>
    <row r="49422" spans="6:8" x14ac:dyDescent="0.25">
      <c r="F49422"/>
      <c r="G49422"/>
      <c r="H49422"/>
    </row>
    <row r="49423" spans="6:8" x14ac:dyDescent="0.25">
      <c r="F49423"/>
      <c r="G49423"/>
      <c r="H49423"/>
    </row>
    <row r="49424" spans="6:8" x14ac:dyDescent="0.25">
      <c r="F49424"/>
      <c r="G49424"/>
      <c r="H49424"/>
    </row>
    <row r="49425" spans="6:8" x14ac:dyDescent="0.25">
      <c r="F49425"/>
      <c r="G49425"/>
      <c r="H49425"/>
    </row>
    <row r="49426" spans="6:8" x14ac:dyDescent="0.25">
      <c r="F49426"/>
      <c r="G49426"/>
      <c r="H49426"/>
    </row>
    <row r="49427" spans="6:8" x14ac:dyDescent="0.25">
      <c r="F49427"/>
      <c r="G49427"/>
      <c r="H49427"/>
    </row>
    <row r="49428" spans="6:8" x14ac:dyDescent="0.25">
      <c r="F49428"/>
      <c r="G49428"/>
      <c r="H49428"/>
    </row>
    <row r="49429" spans="6:8" x14ac:dyDescent="0.25">
      <c r="F49429"/>
      <c r="G49429"/>
      <c r="H49429"/>
    </row>
    <row r="49430" spans="6:8" x14ac:dyDescent="0.25">
      <c r="F49430"/>
      <c r="G49430"/>
      <c r="H49430"/>
    </row>
    <row r="49431" spans="6:8" x14ac:dyDescent="0.25">
      <c r="F49431"/>
      <c r="G49431"/>
      <c r="H49431"/>
    </row>
    <row r="49432" spans="6:8" x14ac:dyDescent="0.25">
      <c r="F49432"/>
      <c r="G49432"/>
      <c r="H49432"/>
    </row>
    <row r="49433" spans="6:8" x14ac:dyDescent="0.25">
      <c r="F49433"/>
      <c r="G49433"/>
      <c r="H49433"/>
    </row>
    <row r="49434" spans="6:8" x14ac:dyDescent="0.25">
      <c r="F49434"/>
      <c r="G49434"/>
      <c r="H49434"/>
    </row>
    <row r="49435" spans="6:8" x14ac:dyDescent="0.25">
      <c r="F49435"/>
      <c r="G49435"/>
      <c r="H49435"/>
    </row>
    <row r="49436" spans="6:8" x14ac:dyDescent="0.25">
      <c r="F49436"/>
      <c r="G49436"/>
      <c r="H49436"/>
    </row>
    <row r="49437" spans="6:8" x14ac:dyDescent="0.25">
      <c r="F49437"/>
      <c r="G49437"/>
      <c r="H49437"/>
    </row>
    <row r="49438" spans="6:8" x14ac:dyDescent="0.25">
      <c r="F49438"/>
      <c r="G49438"/>
      <c r="H49438"/>
    </row>
    <row r="49439" spans="6:8" x14ac:dyDescent="0.25">
      <c r="F49439"/>
      <c r="G49439"/>
      <c r="H49439"/>
    </row>
    <row r="49440" spans="6:8" x14ac:dyDescent="0.25">
      <c r="F49440"/>
      <c r="G49440"/>
      <c r="H49440"/>
    </row>
    <row r="49441" spans="6:8" x14ac:dyDescent="0.25">
      <c r="F49441"/>
      <c r="G49441"/>
      <c r="H49441"/>
    </row>
    <row r="49442" spans="6:8" x14ac:dyDescent="0.25">
      <c r="F49442"/>
      <c r="G49442"/>
      <c r="H49442"/>
    </row>
    <row r="49443" spans="6:8" x14ac:dyDescent="0.25">
      <c r="F49443"/>
      <c r="G49443"/>
      <c r="H49443"/>
    </row>
    <row r="49444" spans="6:8" x14ac:dyDescent="0.25">
      <c r="F49444"/>
      <c r="G49444"/>
      <c r="H49444"/>
    </row>
    <row r="49445" spans="6:8" x14ac:dyDescent="0.25">
      <c r="F49445"/>
      <c r="G49445"/>
      <c r="H49445"/>
    </row>
    <row r="49446" spans="6:8" x14ac:dyDescent="0.25">
      <c r="F49446"/>
      <c r="G49446"/>
      <c r="H49446"/>
    </row>
    <row r="49447" spans="6:8" x14ac:dyDescent="0.25">
      <c r="F49447"/>
      <c r="G49447"/>
      <c r="H49447"/>
    </row>
    <row r="49448" spans="6:8" x14ac:dyDescent="0.25">
      <c r="F49448"/>
      <c r="G49448"/>
      <c r="H49448"/>
    </row>
    <row r="49449" spans="6:8" x14ac:dyDescent="0.25">
      <c r="F49449"/>
      <c r="G49449"/>
      <c r="H49449"/>
    </row>
    <row r="49450" spans="6:8" x14ac:dyDescent="0.25">
      <c r="F49450"/>
      <c r="G49450"/>
      <c r="H49450"/>
    </row>
    <row r="49451" spans="6:8" x14ac:dyDescent="0.25">
      <c r="F49451"/>
      <c r="G49451"/>
      <c r="H49451"/>
    </row>
    <row r="49452" spans="6:8" x14ac:dyDescent="0.25">
      <c r="F49452"/>
      <c r="G49452"/>
      <c r="H49452"/>
    </row>
    <row r="49453" spans="6:8" x14ac:dyDescent="0.25">
      <c r="F49453"/>
      <c r="G49453"/>
      <c r="H49453"/>
    </row>
    <row r="49454" spans="6:8" x14ac:dyDescent="0.25">
      <c r="F49454"/>
      <c r="G49454"/>
      <c r="H49454"/>
    </row>
    <row r="49455" spans="6:8" x14ac:dyDescent="0.25">
      <c r="F49455"/>
      <c r="G49455"/>
      <c r="H49455"/>
    </row>
    <row r="49456" spans="6:8" x14ac:dyDescent="0.25">
      <c r="F49456"/>
      <c r="G49456"/>
      <c r="H49456"/>
    </row>
    <row r="49457" spans="6:8" x14ac:dyDescent="0.25">
      <c r="F49457"/>
      <c r="G49457"/>
      <c r="H49457"/>
    </row>
    <row r="49458" spans="6:8" x14ac:dyDescent="0.25">
      <c r="F49458"/>
      <c r="G49458"/>
      <c r="H49458"/>
    </row>
    <row r="49459" spans="6:8" x14ac:dyDescent="0.25">
      <c r="F49459"/>
      <c r="G49459"/>
      <c r="H49459"/>
    </row>
    <row r="49460" spans="6:8" x14ac:dyDescent="0.25">
      <c r="F49460"/>
      <c r="G49460"/>
      <c r="H49460"/>
    </row>
    <row r="49461" spans="6:8" x14ac:dyDescent="0.25">
      <c r="F49461"/>
      <c r="G49461"/>
      <c r="H49461"/>
    </row>
    <row r="49462" spans="6:8" x14ac:dyDescent="0.25">
      <c r="F49462"/>
      <c r="G49462"/>
      <c r="H49462"/>
    </row>
    <row r="49463" spans="6:8" x14ac:dyDescent="0.25">
      <c r="F49463"/>
      <c r="G49463"/>
      <c r="H49463"/>
    </row>
    <row r="49464" spans="6:8" x14ac:dyDescent="0.25">
      <c r="F49464"/>
      <c r="G49464"/>
      <c r="H49464"/>
    </row>
    <row r="49465" spans="6:8" x14ac:dyDescent="0.25">
      <c r="F49465"/>
      <c r="G49465"/>
      <c r="H49465"/>
    </row>
    <row r="49466" spans="6:8" x14ac:dyDescent="0.25">
      <c r="F49466"/>
      <c r="G49466"/>
      <c r="H49466"/>
    </row>
    <row r="49467" spans="6:8" x14ac:dyDescent="0.25">
      <c r="F49467"/>
      <c r="G49467"/>
      <c r="H49467"/>
    </row>
    <row r="49468" spans="6:8" x14ac:dyDescent="0.25">
      <c r="F49468"/>
      <c r="G49468"/>
      <c r="H49468"/>
    </row>
    <row r="49469" spans="6:8" x14ac:dyDescent="0.25">
      <c r="F49469"/>
      <c r="G49469"/>
      <c r="H49469"/>
    </row>
    <row r="49470" spans="6:8" x14ac:dyDescent="0.25">
      <c r="F49470"/>
      <c r="G49470"/>
      <c r="H49470"/>
    </row>
    <row r="49471" spans="6:8" x14ac:dyDescent="0.25">
      <c r="F49471"/>
      <c r="G49471"/>
      <c r="H49471"/>
    </row>
    <row r="49472" spans="6:8" x14ac:dyDescent="0.25">
      <c r="F49472"/>
      <c r="G49472"/>
      <c r="H49472"/>
    </row>
    <row r="49473" spans="6:8" x14ac:dyDescent="0.25">
      <c r="F49473"/>
      <c r="G49473"/>
      <c r="H49473"/>
    </row>
    <row r="49474" spans="6:8" x14ac:dyDescent="0.25">
      <c r="F49474"/>
      <c r="G49474"/>
      <c r="H49474"/>
    </row>
    <row r="49475" spans="6:8" x14ac:dyDescent="0.25">
      <c r="F49475"/>
      <c r="G49475"/>
      <c r="H49475"/>
    </row>
    <row r="49476" spans="6:8" x14ac:dyDescent="0.25">
      <c r="F49476"/>
      <c r="G49476"/>
      <c r="H49476"/>
    </row>
    <row r="49477" spans="6:8" x14ac:dyDescent="0.25">
      <c r="F49477"/>
      <c r="G49477"/>
      <c r="H49477"/>
    </row>
    <row r="49478" spans="6:8" x14ac:dyDescent="0.25">
      <c r="F49478"/>
      <c r="G49478"/>
      <c r="H49478"/>
    </row>
    <row r="49479" spans="6:8" x14ac:dyDescent="0.25">
      <c r="F49479"/>
      <c r="G49479"/>
      <c r="H49479"/>
    </row>
    <row r="49480" spans="6:8" x14ac:dyDescent="0.25">
      <c r="F49480"/>
      <c r="G49480"/>
      <c r="H49480"/>
    </row>
    <row r="49481" spans="6:8" x14ac:dyDescent="0.25">
      <c r="F49481"/>
      <c r="G49481"/>
      <c r="H49481"/>
    </row>
    <row r="49482" spans="6:8" x14ac:dyDescent="0.25">
      <c r="F49482"/>
      <c r="G49482"/>
      <c r="H49482"/>
    </row>
    <row r="49483" spans="6:8" x14ac:dyDescent="0.25">
      <c r="F49483"/>
      <c r="G49483"/>
      <c r="H49483"/>
    </row>
    <row r="49484" spans="6:8" x14ac:dyDescent="0.25">
      <c r="F49484"/>
      <c r="G49484"/>
      <c r="H49484"/>
    </row>
    <row r="49485" spans="6:8" x14ac:dyDescent="0.25">
      <c r="F49485"/>
      <c r="G49485"/>
      <c r="H49485"/>
    </row>
    <row r="49486" spans="6:8" x14ac:dyDescent="0.25">
      <c r="F49486"/>
      <c r="G49486"/>
      <c r="H49486"/>
    </row>
    <row r="49487" spans="6:8" x14ac:dyDescent="0.25">
      <c r="F49487"/>
      <c r="G49487"/>
      <c r="H49487"/>
    </row>
    <row r="49488" spans="6:8" x14ac:dyDescent="0.25">
      <c r="F49488"/>
      <c r="G49488"/>
      <c r="H49488"/>
    </row>
    <row r="49489" spans="6:8" x14ac:dyDescent="0.25">
      <c r="F49489"/>
      <c r="G49489"/>
      <c r="H49489"/>
    </row>
    <row r="49490" spans="6:8" x14ac:dyDescent="0.25">
      <c r="F49490"/>
      <c r="G49490"/>
      <c r="H49490"/>
    </row>
    <row r="49491" spans="6:8" x14ac:dyDescent="0.25">
      <c r="F49491"/>
      <c r="G49491"/>
      <c r="H49491"/>
    </row>
    <row r="49492" spans="6:8" x14ac:dyDescent="0.25">
      <c r="F49492"/>
      <c r="G49492"/>
      <c r="H49492"/>
    </row>
    <row r="49493" spans="6:8" x14ac:dyDescent="0.25">
      <c r="F49493"/>
      <c r="G49493"/>
      <c r="H49493"/>
    </row>
    <row r="49494" spans="6:8" x14ac:dyDescent="0.25">
      <c r="F49494"/>
      <c r="G49494"/>
      <c r="H49494"/>
    </row>
    <row r="49495" spans="6:8" x14ac:dyDescent="0.25">
      <c r="F49495"/>
      <c r="G49495"/>
      <c r="H49495"/>
    </row>
    <row r="49496" spans="6:8" x14ac:dyDescent="0.25">
      <c r="F49496"/>
      <c r="G49496"/>
      <c r="H49496"/>
    </row>
    <row r="49497" spans="6:8" x14ac:dyDescent="0.25">
      <c r="F49497"/>
      <c r="G49497"/>
      <c r="H49497"/>
    </row>
    <row r="49498" spans="6:8" x14ac:dyDescent="0.25">
      <c r="F49498"/>
      <c r="G49498"/>
      <c r="H49498"/>
    </row>
    <row r="49499" spans="6:8" x14ac:dyDescent="0.25">
      <c r="F49499"/>
      <c r="G49499"/>
      <c r="H49499"/>
    </row>
    <row r="49500" spans="6:8" x14ac:dyDescent="0.25">
      <c r="F49500"/>
      <c r="G49500"/>
      <c r="H49500"/>
    </row>
    <row r="49501" spans="6:8" x14ac:dyDescent="0.25">
      <c r="F49501"/>
      <c r="G49501"/>
      <c r="H49501"/>
    </row>
    <row r="49502" spans="6:8" x14ac:dyDescent="0.25">
      <c r="F49502"/>
      <c r="G49502"/>
      <c r="H49502"/>
    </row>
    <row r="49503" spans="6:8" x14ac:dyDescent="0.25">
      <c r="F49503"/>
      <c r="G49503"/>
      <c r="H49503"/>
    </row>
    <row r="49504" spans="6:8" x14ac:dyDescent="0.25">
      <c r="F49504"/>
      <c r="G49504"/>
      <c r="H49504"/>
    </row>
    <row r="49505" spans="6:8" x14ac:dyDescent="0.25">
      <c r="F49505"/>
      <c r="G49505"/>
      <c r="H49505"/>
    </row>
    <row r="49506" spans="6:8" x14ac:dyDescent="0.25">
      <c r="F49506"/>
      <c r="G49506"/>
      <c r="H49506"/>
    </row>
    <row r="49507" spans="6:8" x14ac:dyDescent="0.25">
      <c r="F49507"/>
      <c r="G49507"/>
      <c r="H49507"/>
    </row>
    <row r="49508" spans="6:8" x14ac:dyDescent="0.25">
      <c r="F49508"/>
      <c r="G49508"/>
      <c r="H49508"/>
    </row>
    <row r="49509" spans="6:8" x14ac:dyDescent="0.25">
      <c r="F49509"/>
      <c r="G49509"/>
      <c r="H49509"/>
    </row>
    <row r="49510" spans="6:8" x14ac:dyDescent="0.25">
      <c r="F49510"/>
      <c r="G49510"/>
      <c r="H49510"/>
    </row>
    <row r="49511" spans="6:8" x14ac:dyDescent="0.25">
      <c r="F49511"/>
      <c r="G49511"/>
      <c r="H49511"/>
    </row>
    <row r="49512" spans="6:8" x14ac:dyDescent="0.25">
      <c r="F49512"/>
      <c r="G49512"/>
      <c r="H49512"/>
    </row>
    <row r="49513" spans="6:8" x14ac:dyDescent="0.25">
      <c r="F49513"/>
      <c r="G49513"/>
      <c r="H49513"/>
    </row>
    <row r="49514" spans="6:8" x14ac:dyDescent="0.25">
      <c r="F49514"/>
      <c r="G49514"/>
      <c r="H49514"/>
    </row>
    <row r="49515" spans="6:8" x14ac:dyDescent="0.25">
      <c r="F49515"/>
      <c r="G49515"/>
      <c r="H49515"/>
    </row>
    <row r="49516" spans="6:8" x14ac:dyDescent="0.25">
      <c r="F49516"/>
      <c r="G49516"/>
      <c r="H49516"/>
    </row>
    <row r="49517" spans="6:8" x14ac:dyDescent="0.25">
      <c r="F49517"/>
      <c r="G49517"/>
      <c r="H49517"/>
    </row>
    <row r="49518" spans="6:8" x14ac:dyDescent="0.25">
      <c r="F49518"/>
      <c r="G49518"/>
      <c r="H49518"/>
    </row>
    <row r="49519" spans="6:8" x14ac:dyDescent="0.25">
      <c r="F49519"/>
      <c r="G49519"/>
      <c r="H49519"/>
    </row>
    <row r="49520" spans="6:8" x14ac:dyDescent="0.25">
      <c r="F49520"/>
      <c r="G49520"/>
      <c r="H49520"/>
    </row>
    <row r="49521" spans="6:8" x14ac:dyDescent="0.25">
      <c r="F49521"/>
      <c r="G49521"/>
      <c r="H49521"/>
    </row>
    <row r="49522" spans="6:8" x14ac:dyDescent="0.25">
      <c r="F49522"/>
      <c r="G49522"/>
      <c r="H49522"/>
    </row>
    <row r="49523" spans="6:8" x14ac:dyDescent="0.25">
      <c r="F49523"/>
      <c r="G49523"/>
      <c r="H49523"/>
    </row>
    <row r="49524" spans="6:8" x14ac:dyDescent="0.25">
      <c r="F49524"/>
      <c r="G49524"/>
      <c r="H49524"/>
    </row>
    <row r="49525" spans="6:8" x14ac:dyDescent="0.25">
      <c r="F49525"/>
      <c r="G49525"/>
      <c r="H49525"/>
    </row>
    <row r="49526" spans="6:8" x14ac:dyDescent="0.25">
      <c r="F49526"/>
      <c r="G49526"/>
      <c r="H49526"/>
    </row>
    <row r="49527" spans="6:8" x14ac:dyDescent="0.25">
      <c r="F49527"/>
      <c r="G49527"/>
      <c r="H49527"/>
    </row>
    <row r="49528" spans="6:8" x14ac:dyDescent="0.25">
      <c r="F49528"/>
      <c r="G49528"/>
      <c r="H49528"/>
    </row>
    <row r="49529" spans="6:8" x14ac:dyDescent="0.25">
      <c r="F49529"/>
      <c r="G49529"/>
      <c r="H49529"/>
    </row>
    <row r="49530" spans="6:8" x14ac:dyDescent="0.25">
      <c r="F49530"/>
      <c r="G49530"/>
      <c r="H49530"/>
    </row>
    <row r="49531" spans="6:8" x14ac:dyDescent="0.25">
      <c r="F49531"/>
      <c r="G49531"/>
      <c r="H49531"/>
    </row>
    <row r="49532" spans="6:8" x14ac:dyDescent="0.25">
      <c r="F49532"/>
      <c r="G49532"/>
      <c r="H49532"/>
    </row>
    <row r="49533" spans="6:8" x14ac:dyDescent="0.25">
      <c r="F49533"/>
      <c r="G49533"/>
      <c r="H49533"/>
    </row>
    <row r="49534" spans="6:8" x14ac:dyDescent="0.25">
      <c r="F49534"/>
      <c r="G49534"/>
      <c r="H49534"/>
    </row>
    <row r="49535" spans="6:8" x14ac:dyDescent="0.25">
      <c r="F49535"/>
      <c r="G49535"/>
      <c r="H49535"/>
    </row>
    <row r="49536" spans="6:8" x14ac:dyDescent="0.25">
      <c r="F49536"/>
      <c r="G49536"/>
      <c r="H49536"/>
    </row>
    <row r="49537" spans="6:8" x14ac:dyDescent="0.25">
      <c r="F49537"/>
      <c r="G49537"/>
      <c r="H49537"/>
    </row>
    <row r="49538" spans="6:8" x14ac:dyDescent="0.25">
      <c r="F49538"/>
      <c r="G49538"/>
      <c r="H49538"/>
    </row>
    <row r="49539" spans="6:8" x14ac:dyDescent="0.25">
      <c r="F49539"/>
      <c r="G49539"/>
      <c r="H49539"/>
    </row>
    <row r="49540" spans="6:8" x14ac:dyDescent="0.25">
      <c r="F49540"/>
      <c r="G49540"/>
      <c r="H49540"/>
    </row>
    <row r="49541" spans="6:8" x14ac:dyDescent="0.25">
      <c r="F49541"/>
      <c r="G49541"/>
      <c r="H49541"/>
    </row>
    <row r="49542" spans="6:8" x14ac:dyDescent="0.25">
      <c r="F49542"/>
      <c r="G49542"/>
      <c r="H49542"/>
    </row>
    <row r="49543" spans="6:8" x14ac:dyDescent="0.25">
      <c r="F49543"/>
      <c r="G49543"/>
      <c r="H49543"/>
    </row>
    <row r="49544" spans="6:8" x14ac:dyDescent="0.25">
      <c r="F49544"/>
      <c r="G49544"/>
      <c r="H49544"/>
    </row>
    <row r="49545" spans="6:8" x14ac:dyDescent="0.25">
      <c r="F49545"/>
      <c r="G49545"/>
      <c r="H49545"/>
    </row>
    <row r="49546" spans="6:8" x14ac:dyDescent="0.25">
      <c r="F49546"/>
      <c r="G49546"/>
      <c r="H49546"/>
    </row>
    <row r="49547" spans="6:8" x14ac:dyDescent="0.25">
      <c r="F49547"/>
      <c r="G49547"/>
      <c r="H49547"/>
    </row>
    <row r="49548" spans="6:8" x14ac:dyDescent="0.25">
      <c r="F49548"/>
      <c r="G49548"/>
      <c r="H49548"/>
    </row>
    <row r="49549" spans="6:8" x14ac:dyDescent="0.25">
      <c r="F49549"/>
      <c r="G49549"/>
      <c r="H49549"/>
    </row>
    <row r="49550" spans="6:8" x14ac:dyDescent="0.25">
      <c r="F49550"/>
      <c r="G49550"/>
      <c r="H49550"/>
    </row>
    <row r="49551" spans="6:8" x14ac:dyDescent="0.25">
      <c r="F49551"/>
      <c r="G49551"/>
      <c r="H49551"/>
    </row>
    <row r="49552" spans="6:8" x14ac:dyDescent="0.25">
      <c r="F49552"/>
      <c r="G49552"/>
      <c r="H49552"/>
    </row>
    <row r="49553" spans="6:8" x14ac:dyDescent="0.25">
      <c r="F49553"/>
      <c r="G49553"/>
      <c r="H49553"/>
    </row>
    <row r="49554" spans="6:8" x14ac:dyDescent="0.25">
      <c r="F49554"/>
      <c r="G49554"/>
      <c r="H49554"/>
    </row>
    <row r="49555" spans="6:8" x14ac:dyDescent="0.25">
      <c r="F49555"/>
      <c r="G49555"/>
      <c r="H49555"/>
    </row>
    <row r="49556" spans="6:8" x14ac:dyDescent="0.25">
      <c r="F49556"/>
      <c r="G49556"/>
      <c r="H49556"/>
    </row>
    <row r="49557" spans="6:8" x14ac:dyDescent="0.25">
      <c r="F49557"/>
      <c r="G49557"/>
      <c r="H49557"/>
    </row>
    <row r="49558" spans="6:8" x14ac:dyDescent="0.25">
      <c r="F49558"/>
      <c r="G49558"/>
      <c r="H49558"/>
    </row>
    <row r="49559" spans="6:8" x14ac:dyDescent="0.25">
      <c r="F49559"/>
      <c r="G49559"/>
      <c r="H49559"/>
    </row>
    <row r="49560" spans="6:8" x14ac:dyDescent="0.25">
      <c r="F49560"/>
      <c r="G49560"/>
      <c r="H49560"/>
    </row>
    <row r="49561" spans="6:8" x14ac:dyDescent="0.25">
      <c r="F49561"/>
      <c r="G49561"/>
      <c r="H49561"/>
    </row>
    <row r="49562" spans="6:8" x14ac:dyDescent="0.25">
      <c r="F49562"/>
      <c r="G49562"/>
      <c r="H49562"/>
    </row>
    <row r="49563" spans="6:8" x14ac:dyDescent="0.25">
      <c r="F49563"/>
      <c r="G49563"/>
      <c r="H49563"/>
    </row>
    <row r="49564" spans="6:8" x14ac:dyDescent="0.25">
      <c r="F49564"/>
      <c r="G49564"/>
      <c r="H49564"/>
    </row>
    <row r="49565" spans="6:8" x14ac:dyDescent="0.25">
      <c r="F49565"/>
      <c r="G49565"/>
      <c r="H49565"/>
    </row>
    <row r="49566" spans="6:8" x14ac:dyDescent="0.25">
      <c r="F49566"/>
      <c r="G49566"/>
      <c r="H49566"/>
    </row>
    <row r="49567" spans="6:8" x14ac:dyDescent="0.25">
      <c r="F49567"/>
      <c r="G49567"/>
      <c r="H49567"/>
    </row>
    <row r="49568" spans="6:8" x14ac:dyDescent="0.25">
      <c r="F49568"/>
      <c r="G49568"/>
      <c r="H49568"/>
    </row>
    <row r="49569" spans="6:8" x14ac:dyDescent="0.25">
      <c r="F49569"/>
      <c r="G49569"/>
      <c r="H49569"/>
    </row>
    <row r="49570" spans="6:8" x14ac:dyDescent="0.25">
      <c r="F49570"/>
      <c r="G49570"/>
      <c r="H49570"/>
    </row>
    <row r="49571" spans="6:8" x14ac:dyDescent="0.25">
      <c r="F49571"/>
      <c r="G49571"/>
      <c r="H49571"/>
    </row>
    <row r="49572" spans="6:8" x14ac:dyDescent="0.25">
      <c r="F49572"/>
      <c r="G49572"/>
      <c r="H49572"/>
    </row>
    <row r="49573" spans="6:8" x14ac:dyDescent="0.25">
      <c r="F49573"/>
      <c r="G49573"/>
      <c r="H49573"/>
    </row>
    <row r="49574" spans="6:8" x14ac:dyDescent="0.25">
      <c r="F49574"/>
      <c r="G49574"/>
      <c r="H49574"/>
    </row>
    <row r="49575" spans="6:8" x14ac:dyDescent="0.25">
      <c r="F49575"/>
      <c r="G49575"/>
      <c r="H49575"/>
    </row>
    <row r="49576" spans="6:8" x14ac:dyDescent="0.25">
      <c r="F49576"/>
      <c r="G49576"/>
      <c r="H49576"/>
    </row>
    <row r="49577" spans="6:8" x14ac:dyDescent="0.25">
      <c r="F49577"/>
      <c r="G49577"/>
      <c r="H49577"/>
    </row>
    <row r="49578" spans="6:8" x14ac:dyDescent="0.25">
      <c r="F49578"/>
      <c r="G49578"/>
      <c r="H49578"/>
    </row>
    <row r="49579" spans="6:8" x14ac:dyDescent="0.25">
      <c r="F49579"/>
      <c r="G49579"/>
      <c r="H49579"/>
    </row>
    <row r="49580" spans="6:8" x14ac:dyDescent="0.25">
      <c r="F49580"/>
      <c r="G49580"/>
      <c r="H49580"/>
    </row>
    <row r="49581" spans="6:8" x14ac:dyDescent="0.25">
      <c r="F49581"/>
      <c r="G49581"/>
      <c r="H49581"/>
    </row>
    <row r="49582" spans="6:8" x14ac:dyDescent="0.25">
      <c r="F49582"/>
      <c r="G49582"/>
      <c r="H49582"/>
    </row>
    <row r="49583" spans="6:8" x14ac:dyDescent="0.25">
      <c r="F49583"/>
      <c r="G49583"/>
      <c r="H49583"/>
    </row>
    <row r="49584" spans="6:8" x14ac:dyDescent="0.25">
      <c r="F49584"/>
      <c r="G49584"/>
      <c r="H49584"/>
    </row>
    <row r="49585" spans="6:8" x14ac:dyDescent="0.25">
      <c r="F49585"/>
      <c r="G49585"/>
      <c r="H49585"/>
    </row>
    <row r="49586" spans="6:8" x14ac:dyDescent="0.25">
      <c r="F49586"/>
      <c r="G49586"/>
      <c r="H49586"/>
    </row>
    <row r="49587" spans="6:8" x14ac:dyDescent="0.25">
      <c r="F49587"/>
      <c r="G49587"/>
      <c r="H49587"/>
    </row>
    <row r="49588" spans="6:8" x14ac:dyDescent="0.25">
      <c r="F49588"/>
      <c r="G49588"/>
      <c r="H49588"/>
    </row>
    <row r="49589" spans="6:8" x14ac:dyDescent="0.25">
      <c r="F49589"/>
      <c r="G49589"/>
      <c r="H49589"/>
    </row>
    <row r="49590" spans="6:8" x14ac:dyDescent="0.25">
      <c r="F49590"/>
      <c r="G49590"/>
      <c r="H49590"/>
    </row>
    <row r="49591" spans="6:8" x14ac:dyDescent="0.25">
      <c r="F49591"/>
      <c r="G49591"/>
      <c r="H49591"/>
    </row>
    <row r="49592" spans="6:8" x14ac:dyDescent="0.25">
      <c r="F49592"/>
      <c r="G49592"/>
      <c r="H49592"/>
    </row>
    <row r="49593" spans="6:8" x14ac:dyDescent="0.25">
      <c r="F49593"/>
      <c r="G49593"/>
      <c r="H49593"/>
    </row>
    <row r="49594" spans="6:8" x14ac:dyDescent="0.25">
      <c r="F49594"/>
      <c r="G49594"/>
      <c r="H49594"/>
    </row>
    <row r="49595" spans="6:8" x14ac:dyDescent="0.25">
      <c r="F49595"/>
      <c r="G49595"/>
      <c r="H49595"/>
    </row>
    <row r="49596" spans="6:8" x14ac:dyDescent="0.25">
      <c r="F49596"/>
      <c r="G49596"/>
      <c r="H49596"/>
    </row>
    <row r="49597" spans="6:8" x14ac:dyDescent="0.25">
      <c r="F49597"/>
      <c r="G49597"/>
      <c r="H49597"/>
    </row>
    <row r="49598" spans="6:8" x14ac:dyDescent="0.25">
      <c r="F49598"/>
      <c r="G49598"/>
      <c r="H49598"/>
    </row>
    <row r="49599" spans="6:8" x14ac:dyDescent="0.25">
      <c r="F49599"/>
      <c r="G49599"/>
      <c r="H49599"/>
    </row>
    <row r="49600" spans="6:8" x14ac:dyDescent="0.25">
      <c r="F49600"/>
      <c r="G49600"/>
      <c r="H49600"/>
    </row>
    <row r="49601" spans="6:8" x14ac:dyDescent="0.25">
      <c r="F49601"/>
      <c r="G49601"/>
      <c r="H49601"/>
    </row>
    <row r="49602" spans="6:8" x14ac:dyDescent="0.25">
      <c r="F49602"/>
      <c r="G49602"/>
      <c r="H49602"/>
    </row>
    <row r="49603" spans="6:8" x14ac:dyDescent="0.25">
      <c r="F49603"/>
      <c r="G49603"/>
      <c r="H49603"/>
    </row>
    <row r="49604" spans="6:8" x14ac:dyDescent="0.25">
      <c r="F49604"/>
      <c r="G49604"/>
      <c r="H49604"/>
    </row>
    <row r="49605" spans="6:8" x14ac:dyDescent="0.25">
      <c r="F49605"/>
      <c r="G49605"/>
      <c r="H49605"/>
    </row>
    <row r="49606" spans="6:8" x14ac:dyDescent="0.25">
      <c r="F49606"/>
      <c r="G49606"/>
      <c r="H49606"/>
    </row>
    <row r="49607" spans="6:8" x14ac:dyDescent="0.25">
      <c r="F49607"/>
      <c r="G49607"/>
      <c r="H49607"/>
    </row>
    <row r="49608" spans="6:8" x14ac:dyDescent="0.25">
      <c r="F49608"/>
      <c r="G49608"/>
      <c r="H49608"/>
    </row>
    <row r="49609" spans="6:8" x14ac:dyDescent="0.25">
      <c r="F49609"/>
      <c r="G49609"/>
      <c r="H49609"/>
    </row>
    <row r="49610" spans="6:8" x14ac:dyDescent="0.25">
      <c r="F49610"/>
      <c r="G49610"/>
      <c r="H49610"/>
    </row>
    <row r="49611" spans="6:8" x14ac:dyDescent="0.25">
      <c r="F49611"/>
      <c r="G49611"/>
      <c r="H49611"/>
    </row>
    <row r="49612" spans="6:8" x14ac:dyDescent="0.25">
      <c r="F49612"/>
      <c r="G49612"/>
      <c r="H49612"/>
    </row>
    <row r="49613" spans="6:8" x14ac:dyDescent="0.25">
      <c r="F49613"/>
      <c r="G49613"/>
      <c r="H49613"/>
    </row>
    <row r="49614" spans="6:8" x14ac:dyDescent="0.25">
      <c r="F49614"/>
      <c r="G49614"/>
      <c r="H49614"/>
    </row>
    <row r="49615" spans="6:8" x14ac:dyDescent="0.25">
      <c r="F49615"/>
      <c r="G49615"/>
      <c r="H49615"/>
    </row>
    <row r="49616" spans="6:8" x14ac:dyDescent="0.25">
      <c r="F49616"/>
      <c r="G49616"/>
      <c r="H49616"/>
    </row>
    <row r="49617" spans="6:8" x14ac:dyDescent="0.25">
      <c r="F49617"/>
      <c r="G49617"/>
      <c r="H49617"/>
    </row>
    <row r="49618" spans="6:8" x14ac:dyDescent="0.25">
      <c r="F49618"/>
      <c r="G49618"/>
      <c r="H49618"/>
    </row>
    <row r="49619" spans="6:8" x14ac:dyDescent="0.25">
      <c r="F49619"/>
      <c r="G49619"/>
      <c r="H49619"/>
    </row>
    <row r="49620" spans="6:8" x14ac:dyDescent="0.25">
      <c r="F49620"/>
      <c r="G49620"/>
      <c r="H49620"/>
    </row>
    <row r="49621" spans="6:8" x14ac:dyDescent="0.25">
      <c r="F49621"/>
      <c r="G49621"/>
      <c r="H49621"/>
    </row>
    <row r="49622" spans="6:8" x14ac:dyDescent="0.25">
      <c r="F49622"/>
      <c r="G49622"/>
      <c r="H49622"/>
    </row>
    <row r="49623" spans="6:8" x14ac:dyDescent="0.25">
      <c r="F49623"/>
      <c r="G49623"/>
      <c r="H49623"/>
    </row>
    <row r="49624" spans="6:8" x14ac:dyDescent="0.25">
      <c r="F49624"/>
      <c r="G49624"/>
      <c r="H49624"/>
    </row>
    <row r="49625" spans="6:8" x14ac:dyDescent="0.25">
      <c r="F49625"/>
      <c r="G49625"/>
      <c r="H49625"/>
    </row>
    <row r="49626" spans="6:8" x14ac:dyDescent="0.25">
      <c r="F49626"/>
      <c r="G49626"/>
      <c r="H49626"/>
    </row>
    <row r="49627" spans="6:8" x14ac:dyDescent="0.25">
      <c r="F49627"/>
      <c r="G49627"/>
      <c r="H49627"/>
    </row>
    <row r="49628" spans="6:8" x14ac:dyDescent="0.25">
      <c r="F49628"/>
      <c r="G49628"/>
      <c r="H49628"/>
    </row>
    <row r="49629" spans="6:8" x14ac:dyDescent="0.25">
      <c r="F49629"/>
      <c r="G49629"/>
      <c r="H49629"/>
    </row>
    <row r="49630" spans="6:8" x14ac:dyDescent="0.25">
      <c r="F49630"/>
      <c r="G49630"/>
      <c r="H49630"/>
    </row>
    <row r="49631" spans="6:8" x14ac:dyDescent="0.25">
      <c r="F49631"/>
      <c r="G49631"/>
      <c r="H49631"/>
    </row>
    <row r="49632" spans="6:8" x14ac:dyDescent="0.25">
      <c r="F49632"/>
      <c r="G49632"/>
      <c r="H49632"/>
    </row>
    <row r="49633" spans="6:8" x14ac:dyDescent="0.25">
      <c r="F49633"/>
      <c r="G49633"/>
      <c r="H49633"/>
    </row>
    <row r="49634" spans="6:8" x14ac:dyDescent="0.25">
      <c r="F49634"/>
      <c r="G49634"/>
      <c r="H49634"/>
    </row>
    <row r="49635" spans="6:8" x14ac:dyDescent="0.25">
      <c r="F49635"/>
      <c r="G49635"/>
      <c r="H49635"/>
    </row>
    <row r="49636" spans="6:8" x14ac:dyDescent="0.25">
      <c r="F49636"/>
      <c r="G49636"/>
      <c r="H49636"/>
    </row>
    <row r="49637" spans="6:8" x14ac:dyDescent="0.25">
      <c r="F49637"/>
      <c r="G49637"/>
      <c r="H49637"/>
    </row>
    <row r="49638" spans="6:8" x14ac:dyDescent="0.25">
      <c r="F49638"/>
      <c r="G49638"/>
      <c r="H49638"/>
    </row>
    <row r="49639" spans="6:8" x14ac:dyDescent="0.25">
      <c r="F49639"/>
      <c r="G49639"/>
      <c r="H49639"/>
    </row>
    <row r="49640" spans="6:8" x14ac:dyDescent="0.25">
      <c r="F49640"/>
      <c r="G49640"/>
      <c r="H49640"/>
    </row>
    <row r="49641" spans="6:8" x14ac:dyDescent="0.25">
      <c r="F49641"/>
      <c r="G49641"/>
      <c r="H49641"/>
    </row>
    <row r="49642" spans="6:8" x14ac:dyDescent="0.25">
      <c r="F49642"/>
      <c r="G49642"/>
      <c r="H49642"/>
    </row>
    <row r="49643" spans="6:8" x14ac:dyDescent="0.25">
      <c r="F49643"/>
      <c r="G49643"/>
      <c r="H49643"/>
    </row>
    <row r="49644" spans="6:8" x14ac:dyDescent="0.25">
      <c r="F49644"/>
      <c r="G49644"/>
      <c r="H49644"/>
    </row>
    <row r="49645" spans="6:8" x14ac:dyDescent="0.25">
      <c r="F49645"/>
      <c r="G49645"/>
      <c r="H49645"/>
    </row>
    <row r="49646" spans="6:8" x14ac:dyDescent="0.25">
      <c r="F49646"/>
      <c r="G49646"/>
      <c r="H49646"/>
    </row>
    <row r="49647" spans="6:8" x14ac:dyDescent="0.25">
      <c r="F49647"/>
      <c r="G49647"/>
      <c r="H49647"/>
    </row>
    <row r="49648" spans="6:8" x14ac:dyDescent="0.25">
      <c r="F49648"/>
      <c r="G49648"/>
      <c r="H49648"/>
    </row>
    <row r="49649" spans="6:8" x14ac:dyDescent="0.25">
      <c r="F49649"/>
      <c r="G49649"/>
      <c r="H49649"/>
    </row>
    <row r="49650" spans="6:8" x14ac:dyDescent="0.25">
      <c r="F49650"/>
      <c r="G49650"/>
      <c r="H49650"/>
    </row>
    <row r="49651" spans="6:8" x14ac:dyDescent="0.25">
      <c r="F49651"/>
      <c r="G49651"/>
      <c r="H49651"/>
    </row>
    <row r="49652" spans="6:8" x14ac:dyDescent="0.25">
      <c r="F49652"/>
      <c r="G49652"/>
      <c r="H49652"/>
    </row>
    <row r="49653" spans="6:8" x14ac:dyDescent="0.25">
      <c r="F49653"/>
      <c r="G49653"/>
      <c r="H49653"/>
    </row>
    <row r="49654" spans="6:8" x14ac:dyDescent="0.25">
      <c r="F49654"/>
      <c r="G49654"/>
      <c r="H49654"/>
    </row>
    <row r="49655" spans="6:8" x14ac:dyDescent="0.25">
      <c r="F49655"/>
      <c r="G49655"/>
      <c r="H49655"/>
    </row>
    <row r="49656" spans="6:8" x14ac:dyDescent="0.25">
      <c r="F49656"/>
      <c r="G49656"/>
      <c r="H49656"/>
    </row>
    <row r="49657" spans="6:8" x14ac:dyDescent="0.25">
      <c r="F49657"/>
      <c r="G49657"/>
      <c r="H49657"/>
    </row>
    <row r="49658" spans="6:8" x14ac:dyDescent="0.25">
      <c r="F49658"/>
      <c r="G49658"/>
      <c r="H49658"/>
    </row>
    <row r="49659" spans="6:8" x14ac:dyDescent="0.25">
      <c r="F49659"/>
      <c r="G49659"/>
      <c r="H49659"/>
    </row>
    <row r="49660" spans="6:8" x14ac:dyDescent="0.25">
      <c r="F49660"/>
      <c r="G49660"/>
      <c r="H49660"/>
    </row>
    <row r="49661" spans="6:8" x14ac:dyDescent="0.25">
      <c r="F49661"/>
      <c r="G49661"/>
      <c r="H49661"/>
    </row>
    <row r="49662" spans="6:8" x14ac:dyDescent="0.25">
      <c r="F49662"/>
      <c r="G49662"/>
      <c r="H49662"/>
    </row>
    <row r="49663" spans="6:8" x14ac:dyDescent="0.25">
      <c r="F49663"/>
      <c r="G49663"/>
      <c r="H49663"/>
    </row>
    <row r="49664" spans="6:8" x14ac:dyDescent="0.25">
      <c r="F49664"/>
      <c r="G49664"/>
      <c r="H49664"/>
    </row>
    <row r="49665" spans="6:8" x14ac:dyDescent="0.25">
      <c r="F49665"/>
      <c r="G49665"/>
      <c r="H49665"/>
    </row>
    <row r="49666" spans="6:8" x14ac:dyDescent="0.25">
      <c r="F49666"/>
      <c r="G49666"/>
      <c r="H49666"/>
    </row>
    <row r="49667" spans="6:8" x14ac:dyDescent="0.25">
      <c r="F49667"/>
      <c r="G49667"/>
      <c r="H49667"/>
    </row>
    <row r="49668" spans="6:8" x14ac:dyDescent="0.25">
      <c r="F49668"/>
      <c r="G49668"/>
      <c r="H49668"/>
    </row>
    <row r="49669" spans="6:8" x14ac:dyDescent="0.25">
      <c r="F49669"/>
      <c r="G49669"/>
      <c r="H49669"/>
    </row>
    <row r="49670" spans="6:8" x14ac:dyDescent="0.25">
      <c r="F49670"/>
      <c r="G49670"/>
      <c r="H49670"/>
    </row>
    <row r="49671" spans="6:8" x14ac:dyDescent="0.25">
      <c r="F49671"/>
      <c r="G49671"/>
      <c r="H49671"/>
    </row>
    <row r="49672" spans="6:8" x14ac:dyDescent="0.25">
      <c r="F49672"/>
      <c r="G49672"/>
      <c r="H49672"/>
    </row>
    <row r="49673" spans="6:8" x14ac:dyDescent="0.25">
      <c r="F49673"/>
      <c r="G49673"/>
      <c r="H49673"/>
    </row>
    <row r="49674" spans="6:8" x14ac:dyDescent="0.25">
      <c r="F49674"/>
      <c r="G49674"/>
      <c r="H49674"/>
    </row>
    <row r="49675" spans="6:8" x14ac:dyDescent="0.25">
      <c r="F49675"/>
      <c r="G49675"/>
      <c r="H49675"/>
    </row>
    <row r="49676" spans="6:8" x14ac:dyDescent="0.25">
      <c r="F49676"/>
      <c r="G49676"/>
      <c r="H49676"/>
    </row>
    <row r="49677" spans="6:8" x14ac:dyDescent="0.25">
      <c r="F49677"/>
      <c r="G49677"/>
      <c r="H49677"/>
    </row>
    <row r="49678" spans="6:8" x14ac:dyDescent="0.25">
      <c r="F49678"/>
      <c r="G49678"/>
      <c r="H49678"/>
    </row>
    <row r="49679" spans="6:8" x14ac:dyDescent="0.25">
      <c r="F49679"/>
      <c r="G49679"/>
      <c r="H49679"/>
    </row>
    <row r="49680" spans="6:8" x14ac:dyDescent="0.25">
      <c r="F49680"/>
      <c r="G49680"/>
      <c r="H49680"/>
    </row>
    <row r="49681" spans="6:8" x14ac:dyDescent="0.25">
      <c r="F49681"/>
      <c r="G49681"/>
      <c r="H49681"/>
    </row>
    <row r="49682" spans="6:8" x14ac:dyDescent="0.25">
      <c r="F49682"/>
      <c r="G49682"/>
      <c r="H49682"/>
    </row>
    <row r="49683" spans="6:8" x14ac:dyDescent="0.25">
      <c r="F49683"/>
      <c r="G49683"/>
      <c r="H49683"/>
    </row>
    <row r="49684" spans="6:8" x14ac:dyDescent="0.25">
      <c r="F49684"/>
      <c r="G49684"/>
      <c r="H49684"/>
    </row>
    <row r="49685" spans="6:8" x14ac:dyDescent="0.25">
      <c r="F49685"/>
      <c r="G49685"/>
      <c r="H49685"/>
    </row>
    <row r="49686" spans="6:8" x14ac:dyDescent="0.25">
      <c r="F49686"/>
      <c r="G49686"/>
      <c r="H49686"/>
    </row>
    <row r="49687" spans="6:8" x14ac:dyDescent="0.25">
      <c r="F49687"/>
      <c r="G49687"/>
      <c r="H49687"/>
    </row>
    <row r="49688" spans="6:8" x14ac:dyDescent="0.25">
      <c r="F49688"/>
      <c r="G49688"/>
      <c r="H49688"/>
    </row>
    <row r="49689" spans="6:8" x14ac:dyDescent="0.25">
      <c r="F49689"/>
      <c r="G49689"/>
      <c r="H49689"/>
    </row>
    <row r="49690" spans="6:8" x14ac:dyDescent="0.25">
      <c r="F49690"/>
      <c r="G49690"/>
      <c r="H49690"/>
    </row>
    <row r="49691" spans="6:8" x14ac:dyDescent="0.25">
      <c r="F49691"/>
      <c r="G49691"/>
      <c r="H49691"/>
    </row>
    <row r="49692" spans="6:8" x14ac:dyDescent="0.25">
      <c r="F49692"/>
      <c r="G49692"/>
      <c r="H49692"/>
    </row>
    <row r="49693" spans="6:8" x14ac:dyDescent="0.25">
      <c r="F49693"/>
      <c r="G49693"/>
      <c r="H49693"/>
    </row>
    <row r="49694" spans="6:8" x14ac:dyDescent="0.25">
      <c r="F49694"/>
      <c r="G49694"/>
      <c r="H49694"/>
    </row>
    <row r="49695" spans="6:8" x14ac:dyDescent="0.25">
      <c r="F49695"/>
      <c r="G49695"/>
      <c r="H49695"/>
    </row>
    <row r="49696" spans="6:8" x14ac:dyDescent="0.25">
      <c r="F49696"/>
      <c r="G49696"/>
      <c r="H49696"/>
    </row>
    <row r="49697" spans="6:8" x14ac:dyDescent="0.25">
      <c r="F49697"/>
      <c r="G49697"/>
      <c r="H49697"/>
    </row>
    <row r="49698" spans="6:8" x14ac:dyDescent="0.25">
      <c r="F49698"/>
      <c r="G49698"/>
      <c r="H49698"/>
    </row>
    <row r="49699" spans="6:8" x14ac:dyDescent="0.25">
      <c r="F49699"/>
      <c r="G49699"/>
      <c r="H49699"/>
    </row>
    <row r="49700" spans="6:8" x14ac:dyDescent="0.25">
      <c r="F49700"/>
      <c r="G49700"/>
      <c r="H49700"/>
    </row>
    <row r="49701" spans="6:8" x14ac:dyDescent="0.25">
      <c r="F49701"/>
      <c r="G49701"/>
      <c r="H49701"/>
    </row>
    <row r="49702" spans="6:8" x14ac:dyDescent="0.25">
      <c r="F49702"/>
      <c r="G49702"/>
      <c r="H49702"/>
    </row>
    <row r="49703" spans="6:8" x14ac:dyDescent="0.25">
      <c r="F49703"/>
      <c r="G49703"/>
      <c r="H49703"/>
    </row>
    <row r="49704" spans="6:8" x14ac:dyDescent="0.25">
      <c r="F49704"/>
      <c r="G49704"/>
      <c r="H49704"/>
    </row>
    <row r="49705" spans="6:8" x14ac:dyDescent="0.25">
      <c r="F49705"/>
      <c r="G49705"/>
      <c r="H49705"/>
    </row>
    <row r="49706" spans="6:8" x14ac:dyDescent="0.25">
      <c r="F49706"/>
      <c r="G49706"/>
      <c r="H49706"/>
    </row>
    <row r="49707" spans="6:8" x14ac:dyDescent="0.25">
      <c r="F49707"/>
      <c r="G49707"/>
      <c r="H49707"/>
    </row>
    <row r="49708" spans="6:8" x14ac:dyDescent="0.25">
      <c r="F49708"/>
      <c r="G49708"/>
      <c r="H49708"/>
    </row>
    <row r="49709" spans="6:8" x14ac:dyDescent="0.25">
      <c r="F49709"/>
      <c r="G49709"/>
      <c r="H49709"/>
    </row>
    <row r="49710" spans="6:8" x14ac:dyDescent="0.25">
      <c r="F49710"/>
      <c r="G49710"/>
      <c r="H49710"/>
    </row>
    <row r="49711" spans="6:8" x14ac:dyDescent="0.25">
      <c r="F49711"/>
      <c r="G49711"/>
      <c r="H49711"/>
    </row>
    <row r="49712" spans="6:8" x14ac:dyDescent="0.25">
      <c r="F49712"/>
      <c r="G49712"/>
      <c r="H49712"/>
    </row>
    <row r="49713" spans="6:8" x14ac:dyDescent="0.25">
      <c r="F49713"/>
      <c r="G49713"/>
      <c r="H49713"/>
    </row>
    <row r="49714" spans="6:8" x14ac:dyDescent="0.25">
      <c r="F49714"/>
      <c r="G49714"/>
      <c r="H49714"/>
    </row>
    <row r="49715" spans="6:8" x14ac:dyDescent="0.25">
      <c r="F49715"/>
      <c r="G49715"/>
      <c r="H49715"/>
    </row>
    <row r="49716" spans="6:8" x14ac:dyDescent="0.25">
      <c r="F49716"/>
      <c r="G49716"/>
      <c r="H49716"/>
    </row>
    <row r="49717" spans="6:8" x14ac:dyDescent="0.25">
      <c r="F49717"/>
      <c r="G49717"/>
      <c r="H49717"/>
    </row>
    <row r="49718" spans="6:8" x14ac:dyDescent="0.25">
      <c r="F49718"/>
      <c r="G49718"/>
      <c r="H49718"/>
    </row>
    <row r="49719" spans="6:8" x14ac:dyDescent="0.25">
      <c r="F49719"/>
      <c r="G49719"/>
      <c r="H49719"/>
    </row>
    <row r="49720" spans="6:8" x14ac:dyDescent="0.25">
      <c r="F49720"/>
      <c r="G49720"/>
      <c r="H49720"/>
    </row>
    <row r="49721" spans="6:8" x14ac:dyDescent="0.25">
      <c r="F49721"/>
      <c r="G49721"/>
      <c r="H49721"/>
    </row>
    <row r="49722" spans="6:8" x14ac:dyDescent="0.25">
      <c r="F49722"/>
      <c r="G49722"/>
      <c r="H49722"/>
    </row>
    <row r="49723" spans="6:8" x14ac:dyDescent="0.25">
      <c r="F49723"/>
      <c r="G49723"/>
      <c r="H49723"/>
    </row>
    <row r="49724" spans="6:8" x14ac:dyDescent="0.25">
      <c r="F49724"/>
      <c r="G49724"/>
      <c r="H49724"/>
    </row>
    <row r="49725" spans="6:8" x14ac:dyDescent="0.25">
      <c r="F49725"/>
      <c r="G49725"/>
      <c r="H49725"/>
    </row>
    <row r="49726" spans="6:8" x14ac:dyDescent="0.25">
      <c r="F49726"/>
      <c r="G49726"/>
      <c r="H49726"/>
    </row>
    <row r="49727" spans="6:8" x14ac:dyDescent="0.25">
      <c r="F49727"/>
      <c r="G49727"/>
      <c r="H49727"/>
    </row>
    <row r="49728" spans="6:8" x14ac:dyDescent="0.25">
      <c r="F49728"/>
      <c r="G49728"/>
      <c r="H49728"/>
    </row>
    <row r="49729" spans="6:8" x14ac:dyDescent="0.25">
      <c r="F49729"/>
      <c r="G49729"/>
      <c r="H49729"/>
    </row>
    <row r="49730" spans="6:8" x14ac:dyDescent="0.25">
      <c r="F49730"/>
      <c r="G49730"/>
      <c r="H49730"/>
    </row>
    <row r="49731" spans="6:8" x14ac:dyDescent="0.25">
      <c r="F49731"/>
      <c r="G49731"/>
      <c r="H49731"/>
    </row>
    <row r="49732" spans="6:8" x14ac:dyDescent="0.25">
      <c r="F49732"/>
      <c r="G49732"/>
      <c r="H49732"/>
    </row>
    <row r="49733" spans="6:8" x14ac:dyDescent="0.25">
      <c r="F49733"/>
      <c r="G49733"/>
      <c r="H49733"/>
    </row>
    <row r="49734" spans="6:8" x14ac:dyDescent="0.25">
      <c r="F49734"/>
      <c r="G49734"/>
      <c r="H49734"/>
    </row>
    <row r="49735" spans="6:8" x14ac:dyDescent="0.25">
      <c r="F49735"/>
      <c r="G49735"/>
      <c r="H49735"/>
    </row>
    <row r="49736" spans="6:8" x14ac:dyDescent="0.25">
      <c r="F49736"/>
      <c r="G49736"/>
      <c r="H49736"/>
    </row>
    <row r="49737" spans="6:8" x14ac:dyDescent="0.25">
      <c r="F49737"/>
      <c r="G49737"/>
      <c r="H49737"/>
    </row>
    <row r="49738" spans="6:8" x14ac:dyDescent="0.25">
      <c r="F49738"/>
      <c r="G49738"/>
      <c r="H49738"/>
    </row>
    <row r="49739" spans="6:8" x14ac:dyDescent="0.25">
      <c r="F49739"/>
      <c r="G49739"/>
      <c r="H49739"/>
    </row>
    <row r="49740" spans="6:8" x14ac:dyDescent="0.25">
      <c r="F49740"/>
      <c r="G49740"/>
      <c r="H49740"/>
    </row>
    <row r="49741" spans="6:8" x14ac:dyDescent="0.25">
      <c r="F49741"/>
      <c r="G49741"/>
      <c r="H49741"/>
    </row>
    <row r="49742" spans="6:8" x14ac:dyDescent="0.25">
      <c r="F49742"/>
      <c r="G49742"/>
      <c r="H49742"/>
    </row>
    <row r="49743" spans="6:8" x14ac:dyDescent="0.25">
      <c r="F49743"/>
      <c r="G49743"/>
      <c r="H49743"/>
    </row>
    <row r="49744" spans="6:8" x14ac:dyDescent="0.25">
      <c r="F49744"/>
      <c r="G49744"/>
      <c r="H49744"/>
    </row>
    <row r="49745" spans="6:8" x14ac:dyDescent="0.25">
      <c r="F49745"/>
      <c r="G49745"/>
      <c r="H49745"/>
    </row>
    <row r="49746" spans="6:8" x14ac:dyDescent="0.25">
      <c r="F49746"/>
      <c r="G49746"/>
      <c r="H49746"/>
    </row>
    <row r="49747" spans="6:8" x14ac:dyDescent="0.25">
      <c r="F49747"/>
      <c r="G49747"/>
      <c r="H49747"/>
    </row>
    <row r="49748" spans="6:8" x14ac:dyDescent="0.25">
      <c r="F49748"/>
      <c r="G49748"/>
      <c r="H49748"/>
    </row>
    <row r="49749" spans="6:8" x14ac:dyDescent="0.25">
      <c r="F49749"/>
      <c r="G49749"/>
      <c r="H49749"/>
    </row>
    <row r="49750" spans="6:8" x14ac:dyDescent="0.25">
      <c r="F49750"/>
      <c r="G49750"/>
      <c r="H49750"/>
    </row>
    <row r="49751" spans="6:8" x14ac:dyDescent="0.25">
      <c r="F49751"/>
      <c r="G49751"/>
      <c r="H49751"/>
    </row>
    <row r="49752" spans="6:8" x14ac:dyDescent="0.25">
      <c r="F49752"/>
      <c r="G49752"/>
      <c r="H49752"/>
    </row>
    <row r="49753" spans="6:8" x14ac:dyDescent="0.25">
      <c r="F49753"/>
      <c r="G49753"/>
      <c r="H49753"/>
    </row>
    <row r="49754" spans="6:8" x14ac:dyDescent="0.25">
      <c r="F49754"/>
      <c r="G49754"/>
      <c r="H49754"/>
    </row>
    <row r="49755" spans="6:8" x14ac:dyDescent="0.25">
      <c r="F49755"/>
      <c r="G49755"/>
      <c r="H49755"/>
    </row>
    <row r="49756" spans="6:8" x14ac:dyDescent="0.25">
      <c r="F49756"/>
      <c r="G49756"/>
      <c r="H49756"/>
    </row>
    <row r="49757" spans="6:8" x14ac:dyDescent="0.25">
      <c r="F49757"/>
      <c r="G49757"/>
      <c r="H49757"/>
    </row>
    <row r="49758" spans="6:8" x14ac:dyDescent="0.25">
      <c r="F49758"/>
      <c r="G49758"/>
      <c r="H49758"/>
    </row>
    <row r="49759" spans="6:8" x14ac:dyDescent="0.25">
      <c r="F49759"/>
      <c r="G49759"/>
      <c r="H49759"/>
    </row>
    <row r="49760" spans="6:8" x14ac:dyDescent="0.25">
      <c r="F49760"/>
      <c r="G49760"/>
      <c r="H49760"/>
    </row>
    <row r="49761" spans="6:8" x14ac:dyDescent="0.25">
      <c r="F49761"/>
      <c r="G49761"/>
      <c r="H49761"/>
    </row>
    <row r="49762" spans="6:8" x14ac:dyDescent="0.25">
      <c r="F49762"/>
      <c r="G49762"/>
      <c r="H49762"/>
    </row>
    <row r="49763" spans="6:8" x14ac:dyDescent="0.25">
      <c r="F49763"/>
      <c r="G49763"/>
      <c r="H49763"/>
    </row>
    <row r="49764" spans="6:8" x14ac:dyDescent="0.25">
      <c r="F49764"/>
      <c r="G49764"/>
      <c r="H49764"/>
    </row>
    <row r="49765" spans="6:8" x14ac:dyDescent="0.25">
      <c r="F49765"/>
      <c r="G49765"/>
      <c r="H49765"/>
    </row>
    <row r="49766" spans="6:8" x14ac:dyDescent="0.25">
      <c r="F49766"/>
      <c r="G49766"/>
      <c r="H49766"/>
    </row>
    <row r="49767" spans="6:8" x14ac:dyDescent="0.25">
      <c r="F49767"/>
      <c r="G49767"/>
      <c r="H49767"/>
    </row>
    <row r="49768" spans="6:8" x14ac:dyDescent="0.25">
      <c r="F49768"/>
      <c r="G49768"/>
      <c r="H49768"/>
    </row>
    <row r="49769" spans="6:8" x14ac:dyDescent="0.25">
      <c r="F49769"/>
      <c r="G49769"/>
      <c r="H49769"/>
    </row>
    <row r="49770" spans="6:8" x14ac:dyDescent="0.25">
      <c r="F49770"/>
      <c r="G49770"/>
      <c r="H49770"/>
    </row>
    <row r="49771" spans="6:8" x14ac:dyDescent="0.25">
      <c r="F49771"/>
      <c r="G49771"/>
      <c r="H49771"/>
    </row>
    <row r="49772" spans="6:8" x14ac:dyDescent="0.25">
      <c r="F49772"/>
      <c r="G49772"/>
      <c r="H49772"/>
    </row>
    <row r="49773" spans="6:8" x14ac:dyDescent="0.25">
      <c r="F49773"/>
      <c r="G49773"/>
      <c r="H49773"/>
    </row>
    <row r="49774" spans="6:8" x14ac:dyDescent="0.25">
      <c r="F49774"/>
      <c r="G49774"/>
      <c r="H49774"/>
    </row>
    <row r="49775" spans="6:8" x14ac:dyDescent="0.25">
      <c r="F49775"/>
      <c r="G49775"/>
      <c r="H49775"/>
    </row>
    <row r="49776" spans="6:8" x14ac:dyDescent="0.25">
      <c r="F49776"/>
      <c r="G49776"/>
      <c r="H49776"/>
    </row>
    <row r="49777" spans="6:8" x14ac:dyDescent="0.25">
      <c r="F49777"/>
      <c r="G49777"/>
      <c r="H49777"/>
    </row>
    <row r="49778" spans="6:8" x14ac:dyDescent="0.25">
      <c r="F49778"/>
      <c r="G49778"/>
      <c r="H49778"/>
    </row>
    <row r="49779" spans="6:8" x14ac:dyDescent="0.25">
      <c r="F49779"/>
      <c r="G49779"/>
      <c r="H49779"/>
    </row>
    <row r="49780" spans="6:8" x14ac:dyDescent="0.25">
      <c r="F49780"/>
      <c r="G49780"/>
      <c r="H49780"/>
    </row>
    <row r="49781" spans="6:8" x14ac:dyDescent="0.25">
      <c r="F49781"/>
      <c r="G49781"/>
      <c r="H49781"/>
    </row>
    <row r="49782" spans="6:8" x14ac:dyDescent="0.25">
      <c r="F49782"/>
      <c r="G49782"/>
      <c r="H49782"/>
    </row>
    <row r="49783" spans="6:8" x14ac:dyDescent="0.25">
      <c r="F49783"/>
      <c r="G49783"/>
      <c r="H49783"/>
    </row>
    <row r="49784" spans="6:8" x14ac:dyDescent="0.25">
      <c r="F49784"/>
      <c r="G49784"/>
      <c r="H49784"/>
    </row>
    <row r="49785" spans="6:8" x14ac:dyDescent="0.25">
      <c r="F49785"/>
      <c r="G49785"/>
      <c r="H49785"/>
    </row>
    <row r="49786" spans="6:8" x14ac:dyDescent="0.25">
      <c r="F49786"/>
      <c r="G49786"/>
      <c r="H49786"/>
    </row>
    <row r="49787" spans="6:8" x14ac:dyDescent="0.25">
      <c r="F49787"/>
      <c r="G49787"/>
      <c r="H49787"/>
    </row>
    <row r="49788" spans="6:8" x14ac:dyDescent="0.25">
      <c r="F49788"/>
      <c r="G49788"/>
      <c r="H49788"/>
    </row>
    <row r="49789" spans="6:8" x14ac:dyDescent="0.25">
      <c r="F49789"/>
      <c r="G49789"/>
      <c r="H49789"/>
    </row>
    <row r="49790" spans="6:8" x14ac:dyDescent="0.25">
      <c r="F49790"/>
      <c r="G49790"/>
      <c r="H49790"/>
    </row>
    <row r="49791" spans="6:8" x14ac:dyDescent="0.25">
      <c r="F49791"/>
      <c r="G49791"/>
      <c r="H49791"/>
    </row>
    <row r="49792" spans="6:8" x14ac:dyDescent="0.25">
      <c r="F49792"/>
      <c r="G49792"/>
      <c r="H49792"/>
    </row>
    <row r="49793" spans="6:8" x14ac:dyDescent="0.25">
      <c r="F49793"/>
      <c r="G49793"/>
      <c r="H49793"/>
    </row>
    <row r="49794" spans="6:8" x14ac:dyDescent="0.25">
      <c r="F49794"/>
      <c r="G49794"/>
      <c r="H49794"/>
    </row>
    <row r="49795" spans="6:8" x14ac:dyDescent="0.25">
      <c r="F49795"/>
      <c r="G49795"/>
      <c r="H49795"/>
    </row>
    <row r="49796" spans="6:8" x14ac:dyDescent="0.25">
      <c r="F49796"/>
      <c r="G49796"/>
      <c r="H49796"/>
    </row>
    <row r="49797" spans="6:8" x14ac:dyDescent="0.25">
      <c r="F49797"/>
      <c r="G49797"/>
      <c r="H49797"/>
    </row>
    <row r="49798" spans="6:8" x14ac:dyDescent="0.25">
      <c r="F49798"/>
      <c r="G49798"/>
      <c r="H49798"/>
    </row>
    <row r="49799" spans="6:8" x14ac:dyDescent="0.25">
      <c r="F49799"/>
      <c r="G49799"/>
      <c r="H49799"/>
    </row>
    <row r="49800" spans="6:8" x14ac:dyDescent="0.25">
      <c r="F49800"/>
      <c r="G49800"/>
      <c r="H49800"/>
    </row>
    <row r="49801" spans="6:8" x14ac:dyDescent="0.25">
      <c r="F49801"/>
      <c r="G49801"/>
      <c r="H49801"/>
    </row>
    <row r="49802" spans="6:8" x14ac:dyDescent="0.25">
      <c r="F49802"/>
      <c r="G49802"/>
      <c r="H49802"/>
    </row>
    <row r="49803" spans="6:8" x14ac:dyDescent="0.25">
      <c r="F49803"/>
      <c r="G49803"/>
      <c r="H49803"/>
    </row>
    <row r="49804" spans="6:8" x14ac:dyDescent="0.25">
      <c r="F49804"/>
      <c r="G49804"/>
      <c r="H49804"/>
    </row>
    <row r="49805" spans="6:8" x14ac:dyDescent="0.25">
      <c r="F49805"/>
      <c r="G49805"/>
      <c r="H49805"/>
    </row>
    <row r="49806" spans="6:8" x14ac:dyDescent="0.25">
      <c r="F49806"/>
      <c r="G49806"/>
      <c r="H49806"/>
    </row>
    <row r="49807" spans="6:8" x14ac:dyDescent="0.25">
      <c r="F49807"/>
      <c r="G49807"/>
      <c r="H49807"/>
    </row>
    <row r="49808" spans="6:8" x14ac:dyDescent="0.25">
      <c r="F49808"/>
      <c r="G49808"/>
      <c r="H49808"/>
    </row>
    <row r="49809" spans="6:8" x14ac:dyDescent="0.25">
      <c r="F49809"/>
      <c r="G49809"/>
      <c r="H49809"/>
    </row>
    <row r="49810" spans="6:8" x14ac:dyDescent="0.25">
      <c r="F49810"/>
      <c r="G49810"/>
      <c r="H49810"/>
    </row>
    <row r="49811" spans="6:8" x14ac:dyDescent="0.25">
      <c r="F49811"/>
      <c r="G49811"/>
      <c r="H49811"/>
    </row>
    <row r="49812" spans="6:8" x14ac:dyDescent="0.25">
      <c r="F49812"/>
      <c r="G49812"/>
      <c r="H49812"/>
    </row>
    <row r="49813" spans="6:8" x14ac:dyDescent="0.25">
      <c r="F49813"/>
      <c r="G49813"/>
      <c r="H49813"/>
    </row>
    <row r="49814" spans="6:8" x14ac:dyDescent="0.25">
      <c r="F49814"/>
      <c r="G49814"/>
      <c r="H49814"/>
    </row>
    <row r="49815" spans="6:8" x14ac:dyDescent="0.25">
      <c r="F49815"/>
      <c r="G49815"/>
      <c r="H49815"/>
    </row>
    <row r="49816" spans="6:8" x14ac:dyDescent="0.25">
      <c r="F49816"/>
      <c r="G49816"/>
      <c r="H49816"/>
    </row>
    <row r="49817" spans="6:8" x14ac:dyDescent="0.25">
      <c r="F49817"/>
      <c r="G49817"/>
      <c r="H49817"/>
    </row>
    <row r="49818" spans="6:8" x14ac:dyDescent="0.25">
      <c r="F49818"/>
      <c r="G49818"/>
      <c r="H49818"/>
    </row>
    <row r="49819" spans="6:8" x14ac:dyDescent="0.25">
      <c r="F49819"/>
      <c r="G49819"/>
      <c r="H49819"/>
    </row>
    <row r="49820" spans="6:8" x14ac:dyDescent="0.25">
      <c r="F49820"/>
      <c r="G49820"/>
      <c r="H49820"/>
    </row>
    <row r="49821" spans="6:8" x14ac:dyDescent="0.25">
      <c r="F49821"/>
      <c r="G49821"/>
      <c r="H49821"/>
    </row>
    <row r="49822" spans="6:8" x14ac:dyDescent="0.25">
      <c r="F49822"/>
      <c r="G49822"/>
      <c r="H49822"/>
    </row>
    <row r="49823" spans="6:8" x14ac:dyDescent="0.25">
      <c r="F49823"/>
      <c r="G49823"/>
      <c r="H49823"/>
    </row>
    <row r="49824" spans="6:8" x14ac:dyDescent="0.25">
      <c r="F49824"/>
      <c r="G49824"/>
      <c r="H49824"/>
    </row>
    <row r="49825" spans="6:8" x14ac:dyDescent="0.25">
      <c r="F49825"/>
      <c r="G49825"/>
      <c r="H49825"/>
    </row>
    <row r="49826" spans="6:8" x14ac:dyDescent="0.25">
      <c r="F49826"/>
      <c r="G49826"/>
      <c r="H49826"/>
    </row>
    <row r="49827" spans="6:8" x14ac:dyDescent="0.25">
      <c r="F49827"/>
      <c r="G49827"/>
      <c r="H49827"/>
    </row>
    <row r="49828" spans="6:8" x14ac:dyDescent="0.25">
      <c r="F49828"/>
      <c r="G49828"/>
      <c r="H49828"/>
    </row>
    <row r="49829" spans="6:8" x14ac:dyDescent="0.25">
      <c r="F49829"/>
      <c r="G49829"/>
      <c r="H49829"/>
    </row>
    <row r="49830" spans="6:8" x14ac:dyDescent="0.25">
      <c r="F49830"/>
      <c r="G49830"/>
      <c r="H49830"/>
    </row>
    <row r="49831" spans="6:8" x14ac:dyDescent="0.25">
      <c r="F49831"/>
      <c r="G49831"/>
      <c r="H49831"/>
    </row>
    <row r="49832" spans="6:8" x14ac:dyDescent="0.25">
      <c r="F49832"/>
      <c r="G49832"/>
      <c r="H49832"/>
    </row>
    <row r="49833" spans="6:8" x14ac:dyDescent="0.25">
      <c r="F49833"/>
      <c r="G49833"/>
      <c r="H49833"/>
    </row>
    <row r="49834" spans="6:8" x14ac:dyDescent="0.25">
      <c r="F49834"/>
      <c r="G49834"/>
      <c r="H49834"/>
    </row>
    <row r="49835" spans="6:8" x14ac:dyDescent="0.25">
      <c r="F49835"/>
      <c r="G49835"/>
      <c r="H49835"/>
    </row>
    <row r="49836" spans="6:8" x14ac:dyDescent="0.25">
      <c r="F49836"/>
      <c r="G49836"/>
      <c r="H49836"/>
    </row>
    <row r="49837" spans="6:8" x14ac:dyDescent="0.25">
      <c r="F49837"/>
      <c r="G49837"/>
      <c r="H49837"/>
    </row>
    <row r="49838" spans="6:8" x14ac:dyDescent="0.25">
      <c r="F49838"/>
      <c r="G49838"/>
      <c r="H49838"/>
    </row>
    <row r="49839" spans="6:8" x14ac:dyDescent="0.25">
      <c r="F49839"/>
      <c r="G49839"/>
      <c r="H49839"/>
    </row>
    <row r="49840" spans="6:8" x14ac:dyDescent="0.25">
      <c r="F49840"/>
      <c r="G49840"/>
      <c r="H49840"/>
    </row>
    <row r="49841" spans="6:8" x14ac:dyDescent="0.25">
      <c r="F49841"/>
      <c r="G49841"/>
      <c r="H49841"/>
    </row>
    <row r="49842" spans="6:8" x14ac:dyDescent="0.25">
      <c r="F49842"/>
      <c r="G49842"/>
      <c r="H49842"/>
    </row>
    <row r="49843" spans="6:8" x14ac:dyDescent="0.25">
      <c r="F49843"/>
      <c r="G49843"/>
      <c r="H49843"/>
    </row>
    <row r="49844" spans="6:8" x14ac:dyDescent="0.25">
      <c r="F49844"/>
      <c r="G49844"/>
      <c r="H49844"/>
    </row>
    <row r="49845" spans="6:8" x14ac:dyDescent="0.25">
      <c r="F49845"/>
      <c r="G49845"/>
      <c r="H49845"/>
    </row>
    <row r="49846" spans="6:8" x14ac:dyDescent="0.25">
      <c r="F49846"/>
      <c r="G49846"/>
      <c r="H49846"/>
    </row>
    <row r="49847" spans="6:8" x14ac:dyDescent="0.25">
      <c r="F49847"/>
      <c r="G49847"/>
      <c r="H49847"/>
    </row>
    <row r="49848" spans="6:8" x14ac:dyDescent="0.25">
      <c r="F49848"/>
      <c r="G49848"/>
      <c r="H49848"/>
    </row>
    <row r="49849" spans="6:8" x14ac:dyDescent="0.25">
      <c r="F49849"/>
      <c r="G49849"/>
      <c r="H49849"/>
    </row>
    <row r="49850" spans="6:8" x14ac:dyDescent="0.25">
      <c r="F49850"/>
      <c r="G49850"/>
      <c r="H49850"/>
    </row>
    <row r="49851" spans="6:8" x14ac:dyDescent="0.25">
      <c r="F49851"/>
      <c r="G49851"/>
      <c r="H49851"/>
    </row>
    <row r="49852" spans="6:8" x14ac:dyDescent="0.25">
      <c r="F49852"/>
      <c r="G49852"/>
      <c r="H49852"/>
    </row>
    <row r="49853" spans="6:8" x14ac:dyDescent="0.25">
      <c r="F49853"/>
      <c r="G49853"/>
      <c r="H49853"/>
    </row>
    <row r="49854" spans="6:8" x14ac:dyDescent="0.25">
      <c r="F49854"/>
      <c r="G49854"/>
      <c r="H49854"/>
    </row>
    <row r="49855" spans="6:8" x14ac:dyDescent="0.25">
      <c r="F49855"/>
      <c r="G49855"/>
      <c r="H49855"/>
    </row>
    <row r="49856" spans="6:8" x14ac:dyDescent="0.25">
      <c r="F49856"/>
      <c r="G49856"/>
      <c r="H49856"/>
    </row>
    <row r="49857" spans="6:8" x14ac:dyDescent="0.25">
      <c r="F49857"/>
      <c r="G49857"/>
      <c r="H49857"/>
    </row>
    <row r="49858" spans="6:8" x14ac:dyDescent="0.25">
      <c r="F49858"/>
      <c r="G49858"/>
      <c r="H49858"/>
    </row>
    <row r="49859" spans="6:8" x14ac:dyDescent="0.25">
      <c r="F49859"/>
      <c r="G49859"/>
      <c r="H49859"/>
    </row>
    <row r="49860" spans="6:8" x14ac:dyDescent="0.25">
      <c r="F49860"/>
      <c r="G49860"/>
      <c r="H49860"/>
    </row>
    <row r="49861" spans="6:8" x14ac:dyDescent="0.25">
      <c r="F49861"/>
      <c r="G49861"/>
      <c r="H49861"/>
    </row>
    <row r="49862" spans="6:8" x14ac:dyDescent="0.25">
      <c r="F49862"/>
      <c r="G49862"/>
      <c r="H49862"/>
    </row>
    <row r="49863" spans="6:8" x14ac:dyDescent="0.25">
      <c r="F49863"/>
      <c r="G49863"/>
      <c r="H49863"/>
    </row>
    <row r="49864" spans="6:8" x14ac:dyDescent="0.25">
      <c r="F49864"/>
      <c r="G49864"/>
      <c r="H49864"/>
    </row>
    <row r="49865" spans="6:8" x14ac:dyDescent="0.25">
      <c r="F49865"/>
      <c r="G49865"/>
      <c r="H49865"/>
    </row>
    <row r="49866" spans="6:8" x14ac:dyDescent="0.25">
      <c r="F49866"/>
      <c r="G49866"/>
      <c r="H49866"/>
    </row>
    <row r="49867" spans="6:8" x14ac:dyDescent="0.25">
      <c r="F49867"/>
      <c r="G49867"/>
      <c r="H49867"/>
    </row>
    <row r="49868" spans="6:8" x14ac:dyDescent="0.25">
      <c r="F49868"/>
      <c r="G49868"/>
      <c r="H49868"/>
    </row>
    <row r="49869" spans="6:8" x14ac:dyDescent="0.25">
      <c r="F49869"/>
      <c r="G49869"/>
      <c r="H49869"/>
    </row>
    <row r="49870" spans="6:8" x14ac:dyDescent="0.25">
      <c r="F49870"/>
      <c r="G49870"/>
      <c r="H49870"/>
    </row>
    <row r="49871" spans="6:8" x14ac:dyDescent="0.25">
      <c r="F49871"/>
      <c r="G49871"/>
      <c r="H49871"/>
    </row>
    <row r="49872" spans="6:8" x14ac:dyDescent="0.25">
      <c r="F49872"/>
      <c r="G49872"/>
      <c r="H49872"/>
    </row>
    <row r="49873" spans="6:8" x14ac:dyDescent="0.25">
      <c r="F49873"/>
      <c r="G49873"/>
      <c r="H49873"/>
    </row>
    <row r="49874" spans="6:8" x14ac:dyDescent="0.25">
      <c r="F49874"/>
      <c r="G49874"/>
      <c r="H49874"/>
    </row>
    <row r="49875" spans="6:8" x14ac:dyDescent="0.25">
      <c r="F49875"/>
      <c r="G49875"/>
      <c r="H49875"/>
    </row>
    <row r="49876" spans="6:8" x14ac:dyDescent="0.25">
      <c r="F49876"/>
      <c r="G49876"/>
      <c r="H49876"/>
    </row>
    <row r="49877" spans="6:8" x14ac:dyDescent="0.25">
      <c r="F49877"/>
      <c r="G49877"/>
      <c r="H49877"/>
    </row>
    <row r="49878" spans="6:8" x14ac:dyDescent="0.25">
      <c r="F49878"/>
      <c r="G49878"/>
      <c r="H49878"/>
    </row>
    <row r="49879" spans="6:8" x14ac:dyDescent="0.25">
      <c r="F49879"/>
      <c r="G49879"/>
      <c r="H49879"/>
    </row>
    <row r="49880" spans="6:8" x14ac:dyDescent="0.25">
      <c r="F49880"/>
      <c r="G49880"/>
      <c r="H49880"/>
    </row>
    <row r="49881" spans="6:8" x14ac:dyDescent="0.25">
      <c r="F49881"/>
      <c r="G49881"/>
      <c r="H49881"/>
    </row>
    <row r="49882" spans="6:8" x14ac:dyDescent="0.25">
      <c r="F49882"/>
      <c r="G49882"/>
      <c r="H49882"/>
    </row>
    <row r="49883" spans="6:8" x14ac:dyDescent="0.25">
      <c r="F49883"/>
      <c r="G49883"/>
      <c r="H49883"/>
    </row>
    <row r="49884" spans="6:8" x14ac:dyDescent="0.25">
      <c r="F49884"/>
      <c r="G49884"/>
      <c r="H49884"/>
    </row>
    <row r="49885" spans="6:8" x14ac:dyDescent="0.25">
      <c r="F49885"/>
      <c r="G49885"/>
      <c r="H49885"/>
    </row>
    <row r="49886" spans="6:8" x14ac:dyDescent="0.25">
      <c r="F49886"/>
      <c r="G49886"/>
      <c r="H49886"/>
    </row>
    <row r="49887" spans="6:8" x14ac:dyDescent="0.25">
      <c r="F49887"/>
      <c r="G49887"/>
      <c r="H49887"/>
    </row>
    <row r="49888" spans="6:8" x14ac:dyDescent="0.25">
      <c r="F49888"/>
      <c r="G49888"/>
      <c r="H49888"/>
    </row>
    <row r="49889" spans="6:8" x14ac:dyDescent="0.25">
      <c r="F49889"/>
      <c r="G49889"/>
      <c r="H49889"/>
    </row>
    <row r="49890" spans="6:8" x14ac:dyDescent="0.25">
      <c r="F49890"/>
      <c r="G49890"/>
      <c r="H49890"/>
    </row>
    <row r="49891" spans="6:8" x14ac:dyDescent="0.25">
      <c r="F49891"/>
      <c r="G49891"/>
      <c r="H49891"/>
    </row>
    <row r="49892" spans="6:8" x14ac:dyDescent="0.25">
      <c r="F49892"/>
      <c r="G49892"/>
      <c r="H49892"/>
    </row>
    <row r="49893" spans="6:8" x14ac:dyDescent="0.25">
      <c r="F49893"/>
      <c r="G49893"/>
      <c r="H49893"/>
    </row>
    <row r="49894" spans="6:8" x14ac:dyDescent="0.25">
      <c r="F49894"/>
      <c r="G49894"/>
      <c r="H49894"/>
    </row>
    <row r="49895" spans="6:8" x14ac:dyDescent="0.25">
      <c r="F49895"/>
      <c r="G49895"/>
      <c r="H49895"/>
    </row>
    <row r="49896" spans="6:8" x14ac:dyDescent="0.25">
      <c r="F49896"/>
      <c r="G49896"/>
      <c r="H49896"/>
    </row>
    <row r="49897" spans="6:8" x14ac:dyDescent="0.25">
      <c r="F49897"/>
      <c r="G49897"/>
      <c r="H49897"/>
    </row>
    <row r="49898" spans="6:8" x14ac:dyDescent="0.25">
      <c r="F49898"/>
      <c r="G49898"/>
      <c r="H49898"/>
    </row>
    <row r="49899" spans="6:8" x14ac:dyDescent="0.25">
      <c r="F49899"/>
      <c r="G49899"/>
      <c r="H49899"/>
    </row>
    <row r="49900" spans="6:8" x14ac:dyDescent="0.25">
      <c r="F49900"/>
      <c r="G49900"/>
      <c r="H49900"/>
    </row>
    <row r="49901" spans="6:8" x14ac:dyDescent="0.25">
      <c r="F49901"/>
      <c r="G49901"/>
      <c r="H49901"/>
    </row>
    <row r="49902" spans="6:8" x14ac:dyDescent="0.25">
      <c r="F49902"/>
      <c r="G49902"/>
      <c r="H49902"/>
    </row>
    <row r="49903" spans="6:8" x14ac:dyDescent="0.25">
      <c r="F49903"/>
      <c r="G49903"/>
      <c r="H49903"/>
    </row>
    <row r="49904" spans="6:8" x14ac:dyDescent="0.25">
      <c r="F49904"/>
      <c r="G49904"/>
      <c r="H49904"/>
    </row>
    <row r="49905" spans="6:8" x14ac:dyDescent="0.25">
      <c r="F49905"/>
      <c r="G49905"/>
      <c r="H49905"/>
    </row>
    <row r="49906" spans="6:8" x14ac:dyDescent="0.25">
      <c r="F49906"/>
      <c r="G49906"/>
      <c r="H49906"/>
    </row>
    <row r="49907" spans="6:8" x14ac:dyDescent="0.25">
      <c r="F49907"/>
      <c r="G49907"/>
      <c r="H49907"/>
    </row>
    <row r="49908" spans="6:8" x14ac:dyDescent="0.25">
      <c r="F49908"/>
      <c r="G49908"/>
      <c r="H49908"/>
    </row>
    <row r="49909" spans="6:8" x14ac:dyDescent="0.25">
      <c r="F49909"/>
      <c r="G49909"/>
      <c r="H49909"/>
    </row>
    <row r="49910" spans="6:8" x14ac:dyDescent="0.25">
      <c r="F49910"/>
      <c r="G49910"/>
      <c r="H49910"/>
    </row>
    <row r="49911" spans="6:8" x14ac:dyDescent="0.25">
      <c r="F49911"/>
      <c r="G49911"/>
      <c r="H49911"/>
    </row>
    <row r="49912" spans="6:8" x14ac:dyDescent="0.25">
      <c r="F49912"/>
      <c r="G49912"/>
      <c r="H49912"/>
    </row>
    <row r="49913" spans="6:8" x14ac:dyDescent="0.25">
      <c r="F49913"/>
      <c r="G49913"/>
      <c r="H49913"/>
    </row>
    <row r="49914" spans="6:8" x14ac:dyDescent="0.25">
      <c r="F49914"/>
      <c r="G49914"/>
      <c r="H49914"/>
    </row>
    <row r="49915" spans="6:8" x14ac:dyDescent="0.25">
      <c r="F49915"/>
      <c r="G49915"/>
      <c r="H49915"/>
    </row>
    <row r="49916" spans="6:8" x14ac:dyDescent="0.25">
      <c r="F49916"/>
      <c r="G49916"/>
      <c r="H49916"/>
    </row>
    <row r="49917" spans="6:8" x14ac:dyDescent="0.25">
      <c r="F49917"/>
      <c r="G49917"/>
      <c r="H49917"/>
    </row>
    <row r="49918" spans="6:8" x14ac:dyDescent="0.25">
      <c r="F49918"/>
      <c r="G49918"/>
      <c r="H49918"/>
    </row>
    <row r="49919" spans="6:8" x14ac:dyDescent="0.25">
      <c r="F49919"/>
      <c r="G49919"/>
      <c r="H49919"/>
    </row>
    <row r="49920" spans="6:8" x14ac:dyDescent="0.25">
      <c r="F49920"/>
      <c r="G49920"/>
      <c r="H49920"/>
    </row>
    <row r="49921" spans="6:8" x14ac:dyDescent="0.25">
      <c r="F49921"/>
      <c r="G49921"/>
      <c r="H49921"/>
    </row>
    <row r="49922" spans="6:8" x14ac:dyDescent="0.25">
      <c r="F49922"/>
      <c r="G49922"/>
      <c r="H49922"/>
    </row>
    <row r="49923" spans="6:8" x14ac:dyDescent="0.25">
      <c r="F49923"/>
      <c r="G49923"/>
      <c r="H49923"/>
    </row>
    <row r="49924" spans="6:8" x14ac:dyDescent="0.25">
      <c r="F49924"/>
      <c r="G49924"/>
      <c r="H49924"/>
    </row>
    <row r="49925" spans="6:8" x14ac:dyDescent="0.25">
      <c r="F49925"/>
      <c r="G49925"/>
      <c r="H49925"/>
    </row>
    <row r="49926" spans="6:8" x14ac:dyDescent="0.25">
      <c r="F49926"/>
      <c r="G49926"/>
      <c r="H49926"/>
    </row>
    <row r="49927" spans="6:8" x14ac:dyDescent="0.25">
      <c r="F49927"/>
      <c r="G49927"/>
      <c r="H49927"/>
    </row>
    <row r="49928" spans="6:8" x14ac:dyDescent="0.25">
      <c r="F49928"/>
      <c r="G49928"/>
      <c r="H49928"/>
    </row>
    <row r="49929" spans="6:8" x14ac:dyDescent="0.25">
      <c r="F49929"/>
      <c r="G49929"/>
      <c r="H49929"/>
    </row>
    <row r="49930" spans="6:8" x14ac:dyDescent="0.25">
      <c r="F49930"/>
      <c r="G49930"/>
      <c r="H49930"/>
    </row>
    <row r="49931" spans="6:8" x14ac:dyDescent="0.25">
      <c r="F49931"/>
      <c r="G49931"/>
      <c r="H49931"/>
    </row>
    <row r="49932" spans="6:8" x14ac:dyDescent="0.25">
      <c r="F49932"/>
      <c r="G49932"/>
      <c r="H49932"/>
    </row>
    <row r="49933" spans="6:8" x14ac:dyDescent="0.25">
      <c r="F49933"/>
      <c r="G49933"/>
      <c r="H49933"/>
    </row>
    <row r="49934" spans="6:8" x14ac:dyDescent="0.25">
      <c r="F49934"/>
      <c r="G49934"/>
      <c r="H49934"/>
    </row>
    <row r="49935" spans="6:8" x14ac:dyDescent="0.25">
      <c r="F49935"/>
      <c r="G49935"/>
      <c r="H49935"/>
    </row>
    <row r="49936" spans="6:8" x14ac:dyDescent="0.25">
      <c r="F49936"/>
      <c r="G49936"/>
      <c r="H49936"/>
    </row>
    <row r="49937" spans="6:8" x14ac:dyDescent="0.25">
      <c r="F49937"/>
      <c r="G49937"/>
      <c r="H49937"/>
    </row>
    <row r="49938" spans="6:8" x14ac:dyDescent="0.25">
      <c r="F49938"/>
      <c r="G49938"/>
      <c r="H49938"/>
    </row>
    <row r="49939" spans="6:8" x14ac:dyDescent="0.25">
      <c r="F49939"/>
      <c r="G49939"/>
      <c r="H49939"/>
    </row>
    <row r="49940" spans="6:8" x14ac:dyDescent="0.25">
      <c r="F49940"/>
      <c r="G49940"/>
      <c r="H49940"/>
    </row>
    <row r="49941" spans="6:8" x14ac:dyDescent="0.25">
      <c r="F49941"/>
      <c r="G49941"/>
      <c r="H49941"/>
    </row>
    <row r="49942" spans="6:8" x14ac:dyDescent="0.25">
      <c r="F49942"/>
      <c r="G49942"/>
      <c r="H49942"/>
    </row>
    <row r="49943" spans="6:8" x14ac:dyDescent="0.25">
      <c r="F49943"/>
      <c r="G49943"/>
      <c r="H49943"/>
    </row>
    <row r="49944" spans="6:8" x14ac:dyDescent="0.25">
      <c r="F49944"/>
      <c r="G49944"/>
      <c r="H49944"/>
    </row>
    <row r="49945" spans="6:8" x14ac:dyDescent="0.25">
      <c r="F49945"/>
      <c r="G49945"/>
      <c r="H49945"/>
    </row>
    <row r="49946" spans="6:8" x14ac:dyDescent="0.25">
      <c r="F49946"/>
      <c r="G49946"/>
      <c r="H49946"/>
    </row>
    <row r="49947" spans="6:8" x14ac:dyDescent="0.25">
      <c r="F49947"/>
      <c r="G49947"/>
      <c r="H49947"/>
    </row>
    <row r="49948" spans="6:8" x14ac:dyDescent="0.25">
      <c r="F49948"/>
      <c r="G49948"/>
      <c r="H49948"/>
    </row>
    <row r="49949" spans="6:8" x14ac:dyDescent="0.25">
      <c r="F49949"/>
      <c r="G49949"/>
      <c r="H49949"/>
    </row>
    <row r="49950" spans="6:8" x14ac:dyDescent="0.25">
      <c r="F49950"/>
      <c r="G49950"/>
      <c r="H49950"/>
    </row>
    <row r="49951" spans="6:8" x14ac:dyDescent="0.25">
      <c r="F49951"/>
      <c r="G49951"/>
      <c r="H49951"/>
    </row>
    <row r="49952" spans="6:8" x14ac:dyDescent="0.25">
      <c r="F49952"/>
      <c r="G49952"/>
      <c r="H49952"/>
    </row>
    <row r="49953" spans="6:8" x14ac:dyDescent="0.25">
      <c r="F49953"/>
      <c r="G49953"/>
      <c r="H49953"/>
    </row>
    <row r="49954" spans="6:8" x14ac:dyDescent="0.25">
      <c r="F49954"/>
      <c r="G49954"/>
      <c r="H49954"/>
    </row>
    <row r="49955" spans="6:8" x14ac:dyDescent="0.25">
      <c r="F49955"/>
      <c r="G49955"/>
      <c r="H49955"/>
    </row>
    <row r="49956" spans="6:8" x14ac:dyDescent="0.25">
      <c r="F49956"/>
      <c r="G49956"/>
      <c r="H49956"/>
    </row>
    <row r="49957" spans="6:8" x14ac:dyDescent="0.25">
      <c r="F49957"/>
      <c r="G49957"/>
      <c r="H49957"/>
    </row>
    <row r="49958" spans="6:8" x14ac:dyDescent="0.25">
      <c r="F49958"/>
      <c r="G49958"/>
      <c r="H49958"/>
    </row>
    <row r="49959" spans="6:8" x14ac:dyDescent="0.25">
      <c r="F49959"/>
      <c r="G49959"/>
      <c r="H49959"/>
    </row>
    <row r="49960" spans="6:8" x14ac:dyDescent="0.25">
      <c r="F49960"/>
      <c r="G49960"/>
      <c r="H49960"/>
    </row>
    <row r="49961" spans="6:8" x14ac:dyDescent="0.25">
      <c r="F49961"/>
      <c r="G49961"/>
      <c r="H49961"/>
    </row>
    <row r="49962" spans="6:8" x14ac:dyDescent="0.25">
      <c r="F49962"/>
      <c r="G49962"/>
      <c r="H49962"/>
    </row>
    <row r="49963" spans="6:8" x14ac:dyDescent="0.25">
      <c r="F49963"/>
      <c r="G49963"/>
      <c r="H49963"/>
    </row>
    <row r="49964" spans="6:8" x14ac:dyDescent="0.25">
      <c r="F49964"/>
      <c r="G49964"/>
      <c r="H49964"/>
    </row>
    <row r="49965" spans="6:8" x14ac:dyDescent="0.25">
      <c r="F49965"/>
      <c r="G49965"/>
      <c r="H49965"/>
    </row>
    <row r="49966" spans="6:8" x14ac:dyDescent="0.25">
      <c r="F49966"/>
      <c r="G49966"/>
      <c r="H49966"/>
    </row>
    <row r="49967" spans="6:8" x14ac:dyDescent="0.25">
      <c r="F49967"/>
      <c r="G49967"/>
      <c r="H49967"/>
    </row>
    <row r="49968" spans="6:8" x14ac:dyDescent="0.25">
      <c r="F49968"/>
      <c r="G49968"/>
      <c r="H49968"/>
    </row>
    <row r="49969" spans="6:8" x14ac:dyDescent="0.25">
      <c r="F49969"/>
      <c r="G49969"/>
      <c r="H49969"/>
    </row>
    <row r="49970" spans="6:8" x14ac:dyDescent="0.25">
      <c r="F49970"/>
      <c r="G49970"/>
      <c r="H49970"/>
    </row>
    <row r="49971" spans="6:8" x14ac:dyDescent="0.25">
      <c r="F49971"/>
      <c r="G49971"/>
      <c r="H49971"/>
    </row>
    <row r="49972" spans="6:8" x14ac:dyDescent="0.25">
      <c r="F49972"/>
      <c r="G49972"/>
      <c r="H49972"/>
    </row>
    <row r="49973" spans="6:8" x14ac:dyDescent="0.25">
      <c r="F49973"/>
      <c r="G49973"/>
      <c r="H49973"/>
    </row>
    <row r="49974" spans="6:8" x14ac:dyDescent="0.25">
      <c r="F49974"/>
      <c r="G49974"/>
      <c r="H49974"/>
    </row>
    <row r="49975" spans="6:8" x14ac:dyDescent="0.25">
      <c r="F49975"/>
      <c r="G49975"/>
      <c r="H49975"/>
    </row>
    <row r="49976" spans="6:8" x14ac:dyDescent="0.25">
      <c r="F49976"/>
      <c r="G49976"/>
      <c r="H49976"/>
    </row>
    <row r="49977" spans="6:8" x14ac:dyDescent="0.25">
      <c r="F49977"/>
      <c r="G49977"/>
      <c r="H49977"/>
    </row>
    <row r="49978" spans="6:8" x14ac:dyDescent="0.25">
      <c r="F49978"/>
      <c r="G49978"/>
      <c r="H49978"/>
    </row>
    <row r="49979" spans="6:8" x14ac:dyDescent="0.25">
      <c r="F49979"/>
      <c r="G49979"/>
      <c r="H49979"/>
    </row>
    <row r="49980" spans="6:8" x14ac:dyDescent="0.25">
      <c r="F49980"/>
      <c r="G49980"/>
      <c r="H49980"/>
    </row>
    <row r="49981" spans="6:8" x14ac:dyDescent="0.25">
      <c r="F49981"/>
      <c r="G49981"/>
      <c r="H49981"/>
    </row>
    <row r="49982" spans="6:8" x14ac:dyDescent="0.25">
      <c r="F49982"/>
      <c r="G49982"/>
      <c r="H49982"/>
    </row>
    <row r="49983" spans="6:8" x14ac:dyDescent="0.25">
      <c r="F49983"/>
      <c r="G49983"/>
      <c r="H49983"/>
    </row>
    <row r="49984" spans="6:8" x14ac:dyDescent="0.25">
      <c r="F49984"/>
      <c r="G49984"/>
      <c r="H49984"/>
    </row>
    <row r="49985" spans="6:8" x14ac:dyDescent="0.25">
      <c r="F49985"/>
      <c r="G49985"/>
      <c r="H49985"/>
    </row>
    <row r="49986" spans="6:8" x14ac:dyDescent="0.25">
      <c r="F49986"/>
      <c r="G49986"/>
      <c r="H49986"/>
    </row>
    <row r="49987" spans="6:8" x14ac:dyDescent="0.25">
      <c r="F49987"/>
      <c r="G49987"/>
      <c r="H49987"/>
    </row>
    <row r="49988" spans="6:8" x14ac:dyDescent="0.25">
      <c r="F49988"/>
      <c r="G49988"/>
      <c r="H49988"/>
    </row>
    <row r="49989" spans="6:8" x14ac:dyDescent="0.25">
      <c r="F49989"/>
      <c r="G49989"/>
      <c r="H49989"/>
    </row>
    <row r="49990" spans="6:8" x14ac:dyDescent="0.25">
      <c r="F49990"/>
      <c r="G49990"/>
      <c r="H49990"/>
    </row>
    <row r="49991" spans="6:8" x14ac:dyDescent="0.25">
      <c r="F49991"/>
      <c r="G49991"/>
      <c r="H49991"/>
    </row>
    <row r="49992" spans="6:8" x14ac:dyDescent="0.25">
      <c r="F49992"/>
      <c r="G49992"/>
      <c r="H49992"/>
    </row>
    <row r="49993" spans="6:8" x14ac:dyDescent="0.25">
      <c r="F49993"/>
      <c r="G49993"/>
      <c r="H49993"/>
    </row>
    <row r="49994" spans="6:8" x14ac:dyDescent="0.25">
      <c r="F49994"/>
      <c r="G49994"/>
      <c r="H49994"/>
    </row>
    <row r="49995" spans="6:8" x14ac:dyDescent="0.25">
      <c r="F49995"/>
      <c r="G49995"/>
      <c r="H49995"/>
    </row>
    <row r="49996" spans="6:8" x14ac:dyDescent="0.25">
      <c r="F49996"/>
      <c r="G49996"/>
      <c r="H49996"/>
    </row>
    <row r="49997" spans="6:8" x14ac:dyDescent="0.25">
      <c r="F49997"/>
      <c r="G49997"/>
      <c r="H49997"/>
    </row>
    <row r="49998" spans="6:8" x14ac:dyDescent="0.25">
      <c r="F49998"/>
      <c r="G49998"/>
      <c r="H49998"/>
    </row>
    <row r="49999" spans="6:8" x14ac:dyDescent="0.25">
      <c r="F49999"/>
      <c r="G49999"/>
      <c r="H49999"/>
    </row>
    <row r="50000" spans="6:8" x14ac:dyDescent="0.25">
      <c r="F50000"/>
      <c r="G50000"/>
      <c r="H50000"/>
    </row>
    <row r="50001" spans="6:8" x14ac:dyDescent="0.25">
      <c r="F50001"/>
      <c r="G50001"/>
      <c r="H50001"/>
    </row>
    <row r="50002" spans="6:8" x14ac:dyDescent="0.25">
      <c r="F50002"/>
      <c r="G50002"/>
      <c r="H50002"/>
    </row>
    <row r="50003" spans="6:8" x14ac:dyDescent="0.25">
      <c r="F50003"/>
      <c r="G50003"/>
      <c r="H50003"/>
    </row>
    <row r="50004" spans="6:8" x14ac:dyDescent="0.25">
      <c r="F50004"/>
      <c r="G50004"/>
      <c r="H50004"/>
    </row>
    <row r="50005" spans="6:8" x14ac:dyDescent="0.25">
      <c r="F50005"/>
      <c r="G50005"/>
      <c r="H50005"/>
    </row>
    <row r="50006" spans="6:8" x14ac:dyDescent="0.25">
      <c r="F50006"/>
      <c r="G50006"/>
      <c r="H50006"/>
    </row>
    <row r="50007" spans="6:8" x14ac:dyDescent="0.25">
      <c r="F50007"/>
      <c r="G50007"/>
      <c r="H50007"/>
    </row>
    <row r="50008" spans="6:8" x14ac:dyDescent="0.25">
      <c r="F50008"/>
      <c r="G50008"/>
      <c r="H50008"/>
    </row>
    <row r="50009" spans="6:8" x14ac:dyDescent="0.25">
      <c r="F50009"/>
      <c r="G50009"/>
      <c r="H50009"/>
    </row>
    <row r="50010" spans="6:8" x14ac:dyDescent="0.25">
      <c r="F50010"/>
      <c r="G50010"/>
      <c r="H50010"/>
    </row>
    <row r="50011" spans="6:8" x14ac:dyDescent="0.25">
      <c r="F50011"/>
      <c r="G50011"/>
      <c r="H50011"/>
    </row>
    <row r="50012" spans="6:8" x14ac:dyDescent="0.25">
      <c r="F50012"/>
      <c r="G50012"/>
      <c r="H50012"/>
    </row>
    <row r="50013" spans="6:8" x14ac:dyDescent="0.25">
      <c r="F50013"/>
      <c r="G50013"/>
      <c r="H50013"/>
    </row>
    <row r="50014" spans="6:8" x14ac:dyDescent="0.25">
      <c r="F50014"/>
      <c r="G50014"/>
      <c r="H50014"/>
    </row>
    <row r="50015" spans="6:8" x14ac:dyDescent="0.25">
      <c r="F50015"/>
      <c r="G50015"/>
      <c r="H50015"/>
    </row>
    <row r="50016" spans="6:8" x14ac:dyDescent="0.25">
      <c r="F50016"/>
      <c r="G50016"/>
      <c r="H50016"/>
    </row>
    <row r="50017" spans="6:8" x14ac:dyDescent="0.25">
      <c r="F50017"/>
      <c r="G50017"/>
      <c r="H50017"/>
    </row>
    <row r="50018" spans="6:8" x14ac:dyDescent="0.25">
      <c r="F50018"/>
      <c r="G50018"/>
      <c r="H50018"/>
    </row>
    <row r="50019" spans="6:8" x14ac:dyDescent="0.25">
      <c r="F50019"/>
      <c r="G50019"/>
      <c r="H50019"/>
    </row>
    <row r="50020" spans="6:8" x14ac:dyDescent="0.25">
      <c r="F50020"/>
      <c r="G50020"/>
      <c r="H50020"/>
    </row>
    <row r="50021" spans="6:8" x14ac:dyDescent="0.25">
      <c r="F50021"/>
      <c r="G50021"/>
      <c r="H50021"/>
    </row>
    <row r="50022" spans="6:8" x14ac:dyDescent="0.25">
      <c r="F50022"/>
      <c r="G50022"/>
      <c r="H50022"/>
    </row>
    <row r="50023" spans="6:8" x14ac:dyDescent="0.25">
      <c r="F50023"/>
      <c r="G50023"/>
      <c r="H50023"/>
    </row>
    <row r="50024" spans="6:8" x14ac:dyDescent="0.25">
      <c r="F50024"/>
      <c r="G50024"/>
      <c r="H50024"/>
    </row>
    <row r="50025" spans="6:8" x14ac:dyDescent="0.25">
      <c r="F50025"/>
      <c r="G50025"/>
      <c r="H50025"/>
    </row>
    <row r="50026" spans="6:8" x14ac:dyDescent="0.25">
      <c r="F50026"/>
      <c r="G50026"/>
      <c r="H50026"/>
    </row>
    <row r="50027" spans="6:8" x14ac:dyDescent="0.25">
      <c r="F50027"/>
      <c r="G50027"/>
      <c r="H50027"/>
    </row>
    <row r="50028" spans="6:8" x14ac:dyDescent="0.25">
      <c r="F50028"/>
      <c r="G50028"/>
      <c r="H50028"/>
    </row>
    <row r="50029" spans="6:8" x14ac:dyDescent="0.25">
      <c r="F50029"/>
      <c r="G50029"/>
      <c r="H50029"/>
    </row>
    <row r="50030" spans="6:8" x14ac:dyDescent="0.25">
      <c r="F50030"/>
      <c r="G50030"/>
      <c r="H50030"/>
    </row>
    <row r="50031" spans="6:8" x14ac:dyDescent="0.25">
      <c r="F50031"/>
      <c r="G50031"/>
      <c r="H50031"/>
    </row>
    <row r="50032" spans="6:8" x14ac:dyDescent="0.25">
      <c r="F50032"/>
      <c r="G50032"/>
      <c r="H50032"/>
    </row>
    <row r="50033" spans="6:8" x14ac:dyDescent="0.25">
      <c r="F50033"/>
      <c r="G50033"/>
      <c r="H50033"/>
    </row>
    <row r="50034" spans="6:8" x14ac:dyDescent="0.25">
      <c r="F50034"/>
      <c r="G50034"/>
      <c r="H50034"/>
    </row>
    <row r="50035" spans="6:8" x14ac:dyDescent="0.25">
      <c r="F50035"/>
      <c r="G50035"/>
      <c r="H50035"/>
    </row>
    <row r="50036" spans="6:8" x14ac:dyDescent="0.25">
      <c r="F50036"/>
      <c r="G50036"/>
      <c r="H50036"/>
    </row>
    <row r="50037" spans="6:8" x14ac:dyDescent="0.25">
      <c r="F50037"/>
      <c r="G50037"/>
      <c r="H50037"/>
    </row>
    <row r="50038" spans="6:8" x14ac:dyDescent="0.25">
      <c r="F50038"/>
      <c r="G50038"/>
      <c r="H50038"/>
    </row>
    <row r="50039" spans="6:8" x14ac:dyDescent="0.25">
      <c r="F50039"/>
      <c r="G50039"/>
      <c r="H50039"/>
    </row>
    <row r="50040" spans="6:8" x14ac:dyDescent="0.25">
      <c r="F50040"/>
      <c r="G50040"/>
      <c r="H50040"/>
    </row>
    <row r="50041" spans="6:8" x14ac:dyDescent="0.25">
      <c r="F50041"/>
      <c r="G50041"/>
      <c r="H50041"/>
    </row>
    <row r="50042" spans="6:8" x14ac:dyDescent="0.25">
      <c r="F50042"/>
      <c r="G50042"/>
      <c r="H50042"/>
    </row>
    <row r="50043" spans="6:8" x14ac:dyDescent="0.25">
      <c r="F50043"/>
      <c r="G50043"/>
      <c r="H50043"/>
    </row>
    <row r="50044" spans="6:8" x14ac:dyDescent="0.25">
      <c r="F50044"/>
      <c r="G50044"/>
      <c r="H50044"/>
    </row>
    <row r="50045" spans="6:8" x14ac:dyDescent="0.25">
      <c r="F50045"/>
      <c r="G50045"/>
      <c r="H50045"/>
    </row>
    <row r="50046" spans="6:8" x14ac:dyDescent="0.25">
      <c r="F50046"/>
      <c r="G50046"/>
      <c r="H50046"/>
    </row>
    <row r="50047" spans="6:8" x14ac:dyDescent="0.25">
      <c r="F50047"/>
      <c r="G50047"/>
      <c r="H50047"/>
    </row>
    <row r="50048" spans="6:8" x14ac:dyDescent="0.25">
      <c r="F50048"/>
      <c r="G50048"/>
      <c r="H50048"/>
    </row>
    <row r="50049" spans="6:8" x14ac:dyDescent="0.25">
      <c r="F50049"/>
      <c r="G50049"/>
      <c r="H50049"/>
    </row>
    <row r="50050" spans="6:8" x14ac:dyDescent="0.25">
      <c r="F50050"/>
      <c r="G50050"/>
      <c r="H50050"/>
    </row>
    <row r="50051" spans="6:8" x14ac:dyDescent="0.25">
      <c r="F50051"/>
      <c r="G50051"/>
      <c r="H50051"/>
    </row>
    <row r="50052" spans="6:8" x14ac:dyDescent="0.25">
      <c r="F50052"/>
      <c r="G50052"/>
      <c r="H50052"/>
    </row>
    <row r="50053" spans="6:8" x14ac:dyDescent="0.25">
      <c r="F50053"/>
      <c r="G50053"/>
      <c r="H50053"/>
    </row>
    <row r="50054" spans="6:8" x14ac:dyDescent="0.25">
      <c r="F50054"/>
      <c r="G50054"/>
      <c r="H50054"/>
    </row>
    <row r="50055" spans="6:8" x14ac:dyDescent="0.25">
      <c r="F50055"/>
      <c r="G50055"/>
      <c r="H50055"/>
    </row>
    <row r="50056" spans="6:8" x14ac:dyDescent="0.25">
      <c r="F50056"/>
      <c r="G50056"/>
      <c r="H50056"/>
    </row>
    <row r="50057" spans="6:8" x14ac:dyDescent="0.25">
      <c r="F50057"/>
      <c r="G50057"/>
      <c r="H50057"/>
    </row>
    <row r="50058" spans="6:8" x14ac:dyDescent="0.25">
      <c r="F50058"/>
      <c r="G50058"/>
      <c r="H50058"/>
    </row>
    <row r="50059" spans="6:8" x14ac:dyDescent="0.25">
      <c r="F50059"/>
      <c r="G50059"/>
      <c r="H50059"/>
    </row>
    <row r="50060" spans="6:8" x14ac:dyDescent="0.25">
      <c r="F50060"/>
      <c r="G50060"/>
      <c r="H50060"/>
    </row>
    <row r="50061" spans="6:8" x14ac:dyDescent="0.25">
      <c r="F50061"/>
      <c r="G50061"/>
      <c r="H50061"/>
    </row>
    <row r="50062" spans="6:8" x14ac:dyDescent="0.25">
      <c r="F50062"/>
      <c r="G50062"/>
      <c r="H50062"/>
    </row>
    <row r="50063" spans="6:8" x14ac:dyDescent="0.25">
      <c r="F50063"/>
      <c r="G50063"/>
      <c r="H50063"/>
    </row>
    <row r="50064" spans="6:8" x14ac:dyDescent="0.25">
      <c r="F50064"/>
      <c r="G50064"/>
      <c r="H50064"/>
    </row>
    <row r="50065" spans="6:8" x14ac:dyDescent="0.25">
      <c r="F50065"/>
      <c r="G50065"/>
      <c r="H50065"/>
    </row>
    <row r="50066" spans="6:8" x14ac:dyDescent="0.25">
      <c r="F50066"/>
      <c r="G50066"/>
      <c r="H50066"/>
    </row>
    <row r="50067" spans="6:8" x14ac:dyDescent="0.25">
      <c r="F50067"/>
      <c r="G50067"/>
      <c r="H50067"/>
    </row>
    <row r="50068" spans="6:8" x14ac:dyDescent="0.25">
      <c r="F50068"/>
      <c r="G50068"/>
      <c r="H50068"/>
    </row>
    <row r="50069" spans="6:8" x14ac:dyDescent="0.25">
      <c r="F50069"/>
      <c r="G50069"/>
      <c r="H50069"/>
    </row>
    <row r="50070" spans="6:8" x14ac:dyDescent="0.25">
      <c r="F50070"/>
      <c r="G50070"/>
      <c r="H50070"/>
    </row>
    <row r="50071" spans="6:8" x14ac:dyDescent="0.25">
      <c r="F50071"/>
      <c r="G50071"/>
      <c r="H50071"/>
    </row>
    <row r="50072" spans="6:8" x14ac:dyDescent="0.25">
      <c r="F50072"/>
      <c r="G50072"/>
      <c r="H50072"/>
    </row>
    <row r="50073" spans="6:8" x14ac:dyDescent="0.25">
      <c r="F50073"/>
      <c r="G50073"/>
      <c r="H50073"/>
    </row>
    <row r="50074" spans="6:8" x14ac:dyDescent="0.25">
      <c r="F50074"/>
      <c r="G50074"/>
      <c r="H50074"/>
    </row>
    <row r="50075" spans="6:8" x14ac:dyDescent="0.25">
      <c r="F50075"/>
      <c r="G50075"/>
      <c r="H50075"/>
    </row>
    <row r="50076" spans="6:8" x14ac:dyDescent="0.25">
      <c r="F50076"/>
      <c r="G50076"/>
      <c r="H50076"/>
    </row>
    <row r="50077" spans="6:8" x14ac:dyDescent="0.25">
      <c r="F50077"/>
      <c r="G50077"/>
      <c r="H50077"/>
    </row>
    <row r="50078" spans="6:8" x14ac:dyDescent="0.25">
      <c r="F50078"/>
      <c r="G50078"/>
      <c r="H50078"/>
    </row>
    <row r="50079" spans="6:8" x14ac:dyDescent="0.25">
      <c r="F50079"/>
      <c r="G50079"/>
      <c r="H50079"/>
    </row>
    <row r="50080" spans="6:8" x14ac:dyDescent="0.25">
      <c r="F50080"/>
      <c r="G50080"/>
      <c r="H50080"/>
    </row>
    <row r="50081" spans="6:8" x14ac:dyDescent="0.25">
      <c r="F50081"/>
      <c r="G50081"/>
      <c r="H50081"/>
    </row>
    <row r="50082" spans="6:8" x14ac:dyDescent="0.25">
      <c r="F50082"/>
      <c r="G50082"/>
      <c r="H50082"/>
    </row>
    <row r="50083" spans="6:8" x14ac:dyDescent="0.25">
      <c r="F50083"/>
      <c r="G50083"/>
      <c r="H50083"/>
    </row>
    <row r="50084" spans="6:8" x14ac:dyDescent="0.25">
      <c r="F50084"/>
      <c r="G50084"/>
      <c r="H50084"/>
    </row>
    <row r="50085" spans="6:8" x14ac:dyDescent="0.25">
      <c r="F50085"/>
      <c r="G50085"/>
      <c r="H50085"/>
    </row>
    <row r="50086" spans="6:8" x14ac:dyDescent="0.25">
      <c r="F50086"/>
      <c r="G50086"/>
      <c r="H50086"/>
    </row>
    <row r="50087" spans="6:8" x14ac:dyDescent="0.25">
      <c r="F50087"/>
      <c r="G50087"/>
      <c r="H50087"/>
    </row>
    <row r="50088" spans="6:8" x14ac:dyDescent="0.25">
      <c r="F50088"/>
      <c r="G50088"/>
      <c r="H50088"/>
    </row>
    <row r="50089" spans="6:8" x14ac:dyDescent="0.25">
      <c r="F50089"/>
      <c r="G50089"/>
      <c r="H50089"/>
    </row>
    <row r="50090" spans="6:8" x14ac:dyDescent="0.25">
      <c r="F50090"/>
      <c r="G50090"/>
      <c r="H50090"/>
    </row>
    <row r="50091" spans="6:8" x14ac:dyDescent="0.25">
      <c r="F50091"/>
      <c r="G50091"/>
      <c r="H50091"/>
    </row>
    <row r="50092" spans="6:8" x14ac:dyDescent="0.25">
      <c r="F50092"/>
      <c r="G50092"/>
      <c r="H50092"/>
    </row>
    <row r="50093" spans="6:8" x14ac:dyDescent="0.25">
      <c r="F50093"/>
      <c r="G50093"/>
      <c r="H50093"/>
    </row>
    <row r="50094" spans="6:8" x14ac:dyDescent="0.25">
      <c r="F50094"/>
      <c r="G50094"/>
      <c r="H50094"/>
    </row>
    <row r="50095" spans="6:8" x14ac:dyDescent="0.25">
      <c r="F50095"/>
      <c r="G50095"/>
      <c r="H50095"/>
    </row>
    <row r="50096" spans="6:8" x14ac:dyDescent="0.25">
      <c r="F50096"/>
      <c r="G50096"/>
      <c r="H50096"/>
    </row>
    <row r="50097" spans="6:8" x14ac:dyDescent="0.25">
      <c r="F50097"/>
      <c r="G50097"/>
      <c r="H50097"/>
    </row>
    <row r="50098" spans="6:8" x14ac:dyDescent="0.25">
      <c r="F50098"/>
      <c r="G50098"/>
      <c r="H50098"/>
    </row>
    <row r="50099" spans="6:8" x14ac:dyDescent="0.25">
      <c r="F50099"/>
      <c r="G50099"/>
      <c r="H50099"/>
    </row>
    <row r="50100" spans="6:8" x14ac:dyDescent="0.25">
      <c r="F50100"/>
      <c r="G50100"/>
      <c r="H50100"/>
    </row>
    <row r="50101" spans="6:8" x14ac:dyDescent="0.25">
      <c r="F50101"/>
      <c r="G50101"/>
      <c r="H50101"/>
    </row>
    <row r="50102" spans="6:8" x14ac:dyDescent="0.25">
      <c r="F50102"/>
      <c r="G50102"/>
      <c r="H50102"/>
    </row>
    <row r="50103" spans="6:8" x14ac:dyDescent="0.25">
      <c r="F50103"/>
      <c r="G50103"/>
      <c r="H50103"/>
    </row>
    <row r="50104" spans="6:8" x14ac:dyDescent="0.25">
      <c r="F50104"/>
      <c r="G50104"/>
      <c r="H50104"/>
    </row>
    <row r="50105" spans="6:8" x14ac:dyDescent="0.25">
      <c r="F50105"/>
      <c r="G50105"/>
      <c r="H50105"/>
    </row>
    <row r="50106" spans="6:8" x14ac:dyDescent="0.25">
      <c r="F50106"/>
      <c r="G50106"/>
      <c r="H50106"/>
    </row>
    <row r="50107" spans="6:8" x14ac:dyDescent="0.25">
      <c r="F50107"/>
      <c r="G50107"/>
      <c r="H50107"/>
    </row>
    <row r="50108" spans="6:8" x14ac:dyDescent="0.25">
      <c r="F50108"/>
      <c r="G50108"/>
      <c r="H50108"/>
    </row>
    <row r="50109" spans="6:8" x14ac:dyDescent="0.25">
      <c r="F50109"/>
      <c r="G50109"/>
      <c r="H50109"/>
    </row>
    <row r="50110" spans="6:8" x14ac:dyDescent="0.25">
      <c r="F50110"/>
      <c r="G50110"/>
      <c r="H50110"/>
    </row>
    <row r="50111" spans="6:8" x14ac:dyDescent="0.25">
      <c r="F50111"/>
      <c r="G50111"/>
      <c r="H50111"/>
    </row>
    <row r="50112" spans="6:8" x14ac:dyDescent="0.25">
      <c r="F50112"/>
      <c r="G50112"/>
      <c r="H50112"/>
    </row>
    <row r="50113" spans="6:8" x14ac:dyDescent="0.25">
      <c r="F50113"/>
      <c r="G50113"/>
      <c r="H50113"/>
    </row>
    <row r="50114" spans="6:8" x14ac:dyDescent="0.25">
      <c r="F50114"/>
      <c r="G50114"/>
      <c r="H50114"/>
    </row>
    <row r="50115" spans="6:8" x14ac:dyDescent="0.25">
      <c r="F50115"/>
      <c r="G50115"/>
      <c r="H50115"/>
    </row>
    <row r="50116" spans="6:8" x14ac:dyDescent="0.25">
      <c r="F50116"/>
      <c r="G50116"/>
      <c r="H50116"/>
    </row>
    <row r="50117" spans="6:8" x14ac:dyDescent="0.25">
      <c r="F50117"/>
      <c r="G50117"/>
      <c r="H50117"/>
    </row>
    <row r="50118" spans="6:8" x14ac:dyDescent="0.25">
      <c r="F50118"/>
      <c r="G50118"/>
      <c r="H50118"/>
    </row>
    <row r="50119" spans="6:8" x14ac:dyDescent="0.25">
      <c r="F50119"/>
      <c r="G50119"/>
      <c r="H50119"/>
    </row>
    <row r="50120" spans="6:8" x14ac:dyDescent="0.25">
      <c r="F50120"/>
      <c r="G50120"/>
      <c r="H50120"/>
    </row>
    <row r="50121" spans="6:8" x14ac:dyDescent="0.25">
      <c r="F50121"/>
      <c r="G50121"/>
      <c r="H50121"/>
    </row>
    <row r="50122" spans="6:8" x14ac:dyDescent="0.25">
      <c r="F50122"/>
      <c r="G50122"/>
      <c r="H50122"/>
    </row>
    <row r="50123" spans="6:8" x14ac:dyDescent="0.25">
      <c r="F50123"/>
      <c r="G50123"/>
      <c r="H50123"/>
    </row>
    <row r="50124" spans="6:8" x14ac:dyDescent="0.25">
      <c r="F50124"/>
      <c r="G50124"/>
      <c r="H50124"/>
    </row>
    <row r="50125" spans="6:8" x14ac:dyDescent="0.25">
      <c r="F50125"/>
      <c r="G50125"/>
      <c r="H50125"/>
    </row>
    <row r="50126" spans="6:8" x14ac:dyDescent="0.25">
      <c r="F50126"/>
      <c r="G50126"/>
      <c r="H50126"/>
    </row>
    <row r="50127" spans="6:8" x14ac:dyDescent="0.25">
      <c r="F50127"/>
      <c r="G50127"/>
      <c r="H50127"/>
    </row>
    <row r="50128" spans="6:8" x14ac:dyDescent="0.25">
      <c r="F50128"/>
      <c r="G50128"/>
      <c r="H50128"/>
    </row>
    <row r="50129" spans="6:8" x14ac:dyDescent="0.25">
      <c r="F50129"/>
      <c r="G50129"/>
      <c r="H50129"/>
    </row>
    <row r="50130" spans="6:8" x14ac:dyDescent="0.25">
      <c r="F50130"/>
      <c r="G50130"/>
      <c r="H50130"/>
    </row>
    <row r="50131" spans="6:8" x14ac:dyDescent="0.25">
      <c r="F50131"/>
      <c r="G50131"/>
      <c r="H50131"/>
    </row>
    <row r="50132" spans="6:8" x14ac:dyDescent="0.25">
      <c r="F50132"/>
      <c r="G50132"/>
      <c r="H50132"/>
    </row>
    <row r="50133" spans="6:8" x14ac:dyDescent="0.25">
      <c r="F50133"/>
      <c r="G50133"/>
      <c r="H50133"/>
    </row>
    <row r="50134" spans="6:8" x14ac:dyDescent="0.25">
      <c r="F50134"/>
      <c r="G50134"/>
      <c r="H50134"/>
    </row>
    <row r="50135" spans="6:8" x14ac:dyDescent="0.25">
      <c r="F50135"/>
      <c r="G50135"/>
      <c r="H50135"/>
    </row>
    <row r="50136" spans="6:8" x14ac:dyDescent="0.25">
      <c r="F50136"/>
      <c r="G50136"/>
      <c r="H50136"/>
    </row>
    <row r="50137" spans="6:8" x14ac:dyDescent="0.25">
      <c r="F50137"/>
      <c r="G50137"/>
      <c r="H50137"/>
    </row>
    <row r="50138" spans="6:8" x14ac:dyDescent="0.25">
      <c r="F50138"/>
      <c r="G50138"/>
      <c r="H50138"/>
    </row>
    <row r="50139" spans="6:8" x14ac:dyDescent="0.25">
      <c r="F50139"/>
      <c r="G50139"/>
      <c r="H50139"/>
    </row>
    <row r="50140" spans="6:8" x14ac:dyDescent="0.25">
      <c r="F50140"/>
      <c r="G50140"/>
      <c r="H50140"/>
    </row>
    <row r="50141" spans="6:8" x14ac:dyDescent="0.25">
      <c r="F50141"/>
      <c r="G50141"/>
      <c r="H50141"/>
    </row>
    <row r="50142" spans="6:8" x14ac:dyDescent="0.25">
      <c r="F50142"/>
      <c r="G50142"/>
      <c r="H50142"/>
    </row>
    <row r="50143" spans="6:8" x14ac:dyDescent="0.25">
      <c r="F50143"/>
      <c r="G50143"/>
      <c r="H50143"/>
    </row>
    <row r="50144" spans="6:8" x14ac:dyDescent="0.25">
      <c r="F50144"/>
      <c r="G50144"/>
      <c r="H50144"/>
    </row>
    <row r="50145" spans="6:8" x14ac:dyDescent="0.25">
      <c r="F50145"/>
      <c r="G50145"/>
      <c r="H50145"/>
    </row>
    <row r="50146" spans="6:8" x14ac:dyDescent="0.25">
      <c r="F50146"/>
      <c r="G50146"/>
      <c r="H50146"/>
    </row>
    <row r="50147" spans="6:8" x14ac:dyDescent="0.25">
      <c r="F50147"/>
      <c r="G50147"/>
      <c r="H50147"/>
    </row>
    <row r="50148" spans="6:8" x14ac:dyDescent="0.25">
      <c r="F50148"/>
      <c r="G50148"/>
      <c r="H50148"/>
    </row>
    <row r="50149" spans="6:8" x14ac:dyDescent="0.25">
      <c r="F50149"/>
      <c r="G50149"/>
      <c r="H50149"/>
    </row>
    <row r="50150" spans="6:8" x14ac:dyDescent="0.25">
      <c r="F50150"/>
      <c r="G50150"/>
      <c r="H50150"/>
    </row>
    <row r="50151" spans="6:8" x14ac:dyDescent="0.25">
      <c r="F50151"/>
      <c r="G50151"/>
      <c r="H50151"/>
    </row>
    <row r="50152" spans="6:8" x14ac:dyDescent="0.25">
      <c r="F50152"/>
      <c r="G50152"/>
      <c r="H50152"/>
    </row>
    <row r="50153" spans="6:8" x14ac:dyDescent="0.25">
      <c r="F50153"/>
      <c r="G50153"/>
      <c r="H50153"/>
    </row>
    <row r="50154" spans="6:8" x14ac:dyDescent="0.25">
      <c r="F50154"/>
      <c r="G50154"/>
      <c r="H50154"/>
    </row>
    <row r="50155" spans="6:8" x14ac:dyDescent="0.25">
      <c r="F50155"/>
      <c r="G50155"/>
      <c r="H50155"/>
    </row>
    <row r="50156" spans="6:8" x14ac:dyDescent="0.25">
      <c r="F50156"/>
      <c r="G50156"/>
      <c r="H50156"/>
    </row>
    <row r="50157" spans="6:8" x14ac:dyDescent="0.25">
      <c r="F50157"/>
      <c r="G50157"/>
      <c r="H50157"/>
    </row>
    <row r="50158" spans="6:8" x14ac:dyDescent="0.25">
      <c r="F50158"/>
      <c r="G50158"/>
      <c r="H50158"/>
    </row>
    <row r="50159" spans="6:8" x14ac:dyDescent="0.25">
      <c r="F50159"/>
      <c r="G50159"/>
      <c r="H50159"/>
    </row>
    <row r="50160" spans="6:8" x14ac:dyDescent="0.25">
      <c r="F50160"/>
      <c r="G50160"/>
      <c r="H50160"/>
    </row>
    <row r="50161" spans="6:8" x14ac:dyDescent="0.25">
      <c r="F50161"/>
      <c r="G50161"/>
      <c r="H50161"/>
    </row>
    <row r="50162" spans="6:8" x14ac:dyDescent="0.25">
      <c r="F50162"/>
      <c r="G50162"/>
      <c r="H50162"/>
    </row>
    <row r="50163" spans="6:8" x14ac:dyDescent="0.25">
      <c r="F50163"/>
      <c r="G50163"/>
      <c r="H50163"/>
    </row>
    <row r="50164" spans="6:8" x14ac:dyDescent="0.25">
      <c r="F50164"/>
      <c r="G50164"/>
      <c r="H50164"/>
    </row>
    <row r="50165" spans="6:8" x14ac:dyDescent="0.25">
      <c r="F50165"/>
      <c r="G50165"/>
      <c r="H50165"/>
    </row>
    <row r="50166" spans="6:8" x14ac:dyDescent="0.25">
      <c r="F50166"/>
      <c r="G50166"/>
      <c r="H50166"/>
    </row>
    <row r="50167" spans="6:8" x14ac:dyDescent="0.25">
      <c r="F50167"/>
      <c r="G50167"/>
      <c r="H50167"/>
    </row>
    <row r="50168" spans="6:8" x14ac:dyDescent="0.25">
      <c r="F50168"/>
      <c r="G50168"/>
      <c r="H50168"/>
    </row>
    <row r="50169" spans="6:8" x14ac:dyDescent="0.25">
      <c r="F50169"/>
      <c r="G50169"/>
      <c r="H50169"/>
    </row>
    <row r="50170" spans="6:8" x14ac:dyDescent="0.25">
      <c r="F50170"/>
      <c r="G50170"/>
      <c r="H50170"/>
    </row>
    <row r="50171" spans="6:8" x14ac:dyDescent="0.25">
      <c r="F50171"/>
      <c r="G50171"/>
      <c r="H50171"/>
    </row>
    <row r="50172" spans="6:8" x14ac:dyDescent="0.25">
      <c r="F50172"/>
      <c r="G50172"/>
      <c r="H50172"/>
    </row>
    <row r="50173" spans="6:8" x14ac:dyDescent="0.25">
      <c r="F50173"/>
      <c r="G50173"/>
      <c r="H50173"/>
    </row>
    <row r="50174" spans="6:8" x14ac:dyDescent="0.25">
      <c r="F50174"/>
      <c r="G50174"/>
      <c r="H50174"/>
    </row>
    <row r="50175" spans="6:8" x14ac:dyDescent="0.25">
      <c r="F50175"/>
      <c r="G50175"/>
      <c r="H50175"/>
    </row>
    <row r="50176" spans="6:8" x14ac:dyDescent="0.25">
      <c r="F50176"/>
      <c r="G50176"/>
      <c r="H50176"/>
    </row>
    <row r="50177" spans="6:8" x14ac:dyDescent="0.25">
      <c r="F50177"/>
      <c r="G50177"/>
      <c r="H50177"/>
    </row>
    <row r="50178" spans="6:8" x14ac:dyDescent="0.25">
      <c r="F50178"/>
      <c r="G50178"/>
      <c r="H50178"/>
    </row>
    <row r="50179" spans="6:8" x14ac:dyDescent="0.25">
      <c r="F50179"/>
      <c r="G50179"/>
      <c r="H50179"/>
    </row>
    <row r="50180" spans="6:8" x14ac:dyDescent="0.25">
      <c r="F50180"/>
      <c r="G50180"/>
      <c r="H50180"/>
    </row>
    <row r="50181" spans="6:8" x14ac:dyDescent="0.25">
      <c r="F50181"/>
      <c r="G50181"/>
      <c r="H50181"/>
    </row>
    <row r="50182" spans="6:8" x14ac:dyDescent="0.25">
      <c r="F50182"/>
      <c r="G50182"/>
      <c r="H50182"/>
    </row>
    <row r="50183" spans="6:8" x14ac:dyDescent="0.25">
      <c r="F50183"/>
      <c r="G50183"/>
      <c r="H50183"/>
    </row>
    <row r="50184" spans="6:8" x14ac:dyDescent="0.25">
      <c r="F50184"/>
      <c r="G50184"/>
      <c r="H50184"/>
    </row>
    <row r="50185" spans="6:8" x14ac:dyDescent="0.25">
      <c r="F50185"/>
      <c r="G50185"/>
      <c r="H50185"/>
    </row>
    <row r="50186" spans="6:8" x14ac:dyDescent="0.25">
      <c r="F50186"/>
      <c r="G50186"/>
      <c r="H50186"/>
    </row>
    <row r="50187" spans="6:8" x14ac:dyDescent="0.25">
      <c r="F50187"/>
      <c r="G50187"/>
      <c r="H50187"/>
    </row>
    <row r="50188" spans="6:8" x14ac:dyDescent="0.25">
      <c r="F50188"/>
      <c r="G50188"/>
      <c r="H50188"/>
    </row>
    <row r="50189" spans="6:8" x14ac:dyDescent="0.25">
      <c r="F50189"/>
      <c r="G50189"/>
      <c r="H50189"/>
    </row>
    <row r="50190" spans="6:8" x14ac:dyDescent="0.25">
      <c r="F50190"/>
      <c r="G50190"/>
      <c r="H50190"/>
    </row>
    <row r="50191" spans="6:8" x14ac:dyDescent="0.25">
      <c r="F50191"/>
      <c r="G50191"/>
      <c r="H50191"/>
    </row>
    <row r="50192" spans="6:8" x14ac:dyDescent="0.25">
      <c r="F50192"/>
      <c r="G50192"/>
      <c r="H50192"/>
    </row>
    <row r="50193" spans="6:8" x14ac:dyDescent="0.25">
      <c r="F50193"/>
      <c r="G50193"/>
      <c r="H50193"/>
    </row>
    <row r="50194" spans="6:8" x14ac:dyDescent="0.25">
      <c r="F50194"/>
      <c r="G50194"/>
      <c r="H50194"/>
    </row>
    <row r="50195" spans="6:8" x14ac:dyDescent="0.25">
      <c r="F50195"/>
      <c r="G50195"/>
      <c r="H50195"/>
    </row>
    <row r="50196" spans="6:8" x14ac:dyDescent="0.25">
      <c r="F50196"/>
      <c r="G50196"/>
      <c r="H50196"/>
    </row>
    <row r="50197" spans="6:8" x14ac:dyDescent="0.25">
      <c r="F50197"/>
      <c r="G50197"/>
      <c r="H50197"/>
    </row>
    <row r="50198" spans="6:8" x14ac:dyDescent="0.25">
      <c r="F50198"/>
      <c r="G50198"/>
      <c r="H50198"/>
    </row>
    <row r="50199" spans="6:8" x14ac:dyDescent="0.25">
      <c r="F50199"/>
      <c r="G50199"/>
      <c r="H50199"/>
    </row>
    <row r="50200" spans="6:8" x14ac:dyDescent="0.25">
      <c r="F50200"/>
      <c r="G50200"/>
      <c r="H50200"/>
    </row>
    <row r="50201" spans="6:8" x14ac:dyDescent="0.25">
      <c r="F50201"/>
      <c r="G50201"/>
      <c r="H50201"/>
    </row>
    <row r="50202" spans="6:8" x14ac:dyDescent="0.25">
      <c r="F50202"/>
      <c r="G50202"/>
      <c r="H50202"/>
    </row>
    <row r="50203" spans="6:8" x14ac:dyDescent="0.25">
      <c r="F50203"/>
      <c r="G50203"/>
      <c r="H50203"/>
    </row>
    <row r="50204" spans="6:8" x14ac:dyDescent="0.25">
      <c r="F50204"/>
      <c r="G50204"/>
      <c r="H50204"/>
    </row>
    <row r="50205" spans="6:8" x14ac:dyDescent="0.25">
      <c r="F50205"/>
      <c r="G50205"/>
      <c r="H50205"/>
    </row>
    <row r="50206" spans="6:8" x14ac:dyDescent="0.25">
      <c r="F50206"/>
      <c r="G50206"/>
      <c r="H50206"/>
    </row>
    <row r="50207" spans="6:8" x14ac:dyDescent="0.25">
      <c r="F50207"/>
      <c r="G50207"/>
      <c r="H50207"/>
    </row>
    <row r="50208" spans="6:8" x14ac:dyDescent="0.25">
      <c r="F50208"/>
      <c r="G50208"/>
      <c r="H50208"/>
    </row>
    <row r="50209" spans="6:8" x14ac:dyDescent="0.25">
      <c r="F50209"/>
      <c r="G50209"/>
      <c r="H50209"/>
    </row>
    <row r="50210" spans="6:8" x14ac:dyDescent="0.25">
      <c r="F50210"/>
      <c r="G50210"/>
      <c r="H50210"/>
    </row>
    <row r="50211" spans="6:8" x14ac:dyDescent="0.25">
      <c r="F50211"/>
      <c r="G50211"/>
      <c r="H50211"/>
    </row>
    <row r="50212" spans="6:8" x14ac:dyDescent="0.25">
      <c r="F50212"/>
      <c r="G50212"/>
      <c r="H50212"/>
    </row>
    <row r="50213" spans="6:8" x14ac:dyDescent="0.25">
      <c r="F50213"/>
      <c r="G50213"/>
      <c r="H50213"/>
    </row>
    <row r="50214" spans="6:8" x14ac:dyDescent="0.25">
      <c r="F50214"/>
      <c r="G50214"/>
      <c r="H50214"/>
    </row>
    <row r="50215" spans="6:8" x14ac:dyDescent="0.25">
      <c r="F50215"/>
      <c r="G50215"/>
      <c r="H50215"/>
    </row>
    <row r="50216" spans="6:8" x14ac:dyDescent="0.25">
      <c r="F50216"/>
      <c r="G50216"/>
      <c r="H50216"/>
    </row>
    <row r="50217" spans="6:8" x14ac:dyDescent="0.25">
      <c r="F50217"/>
      <c r="G50217"/>
      <c r="H50217"/>
    </row>
    <row r="50218" spans="6:8" x14ac:dyDescent="0.25">
      <c r="F50218"/>
      <c r="G50218"/>
      <c r="H50218"/>
    </row>
    <row r="50219" spans="6:8" x14ac:dyDescent="0.25">
      <c r="F50219"/>
      <c r="G50219"/>
      <c r="H50219"/>
    </row>
    <row r="50220" spans="6:8" x14ac:dyDescent="0.25">
      <c r="F50220"/>
      <c r="G50220"/>
      <c r="H50220"/>
    </row>
    <row r="50221" spans="6:8" x14ac:dyDescent="0.25">
      <c r="F50221"/>
      <c r="G50221"/>
      <c r="H50221"/>
    </row>
    <row r="50222" spans="6:8" x14ac:dyDescent="0.25">
      <c r="F50222"/>
      <c r="G50222"/>
      <c r="H50222"/>
    </row>
    <row r="50223" spans="6:8" x14ac:dyDescent="0.25">
      <c r="F50223"/>
      <c r="G50223"/>
      <c r="H50223"/>
    </row>
    <row r="50224" spans="6:8" x14ac:dyDescent="0.25">
      <c r="F50224"/>
      <c r="G50224"/>
      <c r="H50224"/>
    </row>
    <row r="50225" spans="6:8" x14ac:dyDescent="0.25">
      <c r="F50225"/>
      <c r="G50225"/>
      <c r="H50225"/>
    </row>
    <row r="50226" spans="6:8" x14ac:dyDescent="0.25">
      <c r="F50226"/>
      <c r="G50226"/>
      <c r="H50226"/>
    </row>
    <row r="50227" spans="6:8" x14ac:dyDescent="0.25">
      <c r="F50227"/>
      <c r="G50227"/>
      <c r="H50227"/>
    </row>
    <row r="50228" spans="6:8" x14ac:dyDescent="0.25">
      <c r="F50228"/>
      <c r="G50228"/>
      <c r="H50228"/>
    </row>
    <row r="50229" spans="6:8" x14ac:dyDescent="0.25">
      <c r="F50229"/>
      <c r="G50229"/>
      <c r="H50229"/>
    </row>
    <row r="50230" spans="6:8" x14ac:dyDescent="0.25">
      <c r="F50230"/>
      <c r="G50230"/>
      <c r="H50230"/>
    </row>
    <row r="50231" spans="6:8" x14ac:dyDescent="0.25">
      <c r="F50231"/>
      <c r="G50231"/>
      <c r="H50231"/>
    </row>
    <row r="50232" spans="6:8" x14ac:dyDescent="0.25">
      <c r="F50232"/>
      <c r="G50232"/>
      <c r="H50232"/>
    </row>
    <row r="50233" spans="6:8" x14ac:dyDescent="0.25">
      <c r="F50233"/>
      <c r="G50233"/>
      <c r="H50233"/>
    </row>
    <row r="50234" spans="6:8" x14ac:dyDescent="0.25">
      <c r="F50234"/>
      <c r="G50234"/>
      <c r="H50234"/>
    </row>
    <row r="50235" spans="6:8" x14ac:dyDescent="0.25">
      <c r="F50235"/>
      <c r="G50235"/>
      <c r="H50235"/>
    </row>
    <row r="50236" spans="6:8" x14ac:dyDescent="0.25">
      <c r="F50236"/>
      <c r="G50236"/>
      <c r="H50236"/>
    </row>
    <row r="50237" spans="6:8" x14ac:dyDescent="0.25">
      <c r="F50237"/>
      <c r="G50237"/>
      <c r="H50237"/>
    </row>
    <row r="50238" spans="6:8" x14ac:dyDescent="0.25">
      <c r="F50238"/>
      <c r="G50238"/>
      <c r="H50238"/>
    </row>
    <row r="50239" spans="6:8" x14ac:dyDescent="0.25">
      <c r="F50239"/>
      <c r="G50239"/>
      <c r="H50239"/>
    </row>
    <row r="50240" spans="6:8" x14ac:dyDescent="0.25">
      <c r="F50240"/>
      <c r="G50240"/>
      <c r="H50240"/>
    </row>
    <row r="50241" spans="6:8" x14ac:dyDescent="0.25">
      <c r="F50241"/>
      <c r="G50241"/>
      <c r="H50241"/>
    </row>
    <row r="50242" spans="6:8" x14ac:dyDescent="0.25">
      <c r="F50242"/>
      <c r="G50242"/>
      <c r="H50242"/>
    </row>
    <row r="50243" spans="6:8" x14ac:dyDescent="0.25">
      <c r="F50243"/>
      <c r="G50243"/>
      <c r="H50243"/>
    </row>
    <row r="50244" spans="6:8" x14ac:dyDescent="0.25">
      <c r="F50244"/>
      <c r="G50244"/>
      <c r="H50244"/>
    </row>
    <row r="50245" spans="6:8" x14ac:dyDescent="0.25">
      <c r="F50245"/>
      <c r="G50245"/>
      <c r="H50245"/>
    </row>
    <row r="50246" spans="6:8" x14ac:dyDescent="0.25">
      <c r="F50246"/>
      <c r="G50246"/>
      <c r="H50246"/>
    </row>
    <row r="50247" spans="6:8" x14ac:dyDescent="0.25">
      <c r="F50247"/>
      <c r="G50247"/>
      <c r="H50247"/>
    </row>
    <row r="50248" spans="6:8" x14ac:dyDescent="0.25">
      <c r="F50248"/>
      <c r="G50248"/>
      <c r="H50248"/>
    </row>
    <row r="50249" spans="6:8" x14ac:dyDescent="0.25">
      <c r="F50249"/>
      <c r="G50249"/>
      <c r="H50249"/>
    </row>
    <row r="50250" spans="6:8" x14ac:dyDescent="0.25">
      <c r="F50250"/>
      <c r="G50250"/>
      <c r="H50250"/>
    </row>
    <row r="50251" spans="6:8" x14ac:dyDescent="0.25">
      <c r="F50251"/>
      <c r="G50251"/>
      <c r="H50251"/>
    </row>
    <row r="50252" spans="6:8" x14ac:dyDescent="0.25">
      <c r="F50252"/>
      <c r="G50252"/>
      <c r="H50252"/>
    </row>
    <row r="50253" spans="6:8" x14ac:dyDescent="0.25">
      <c r="F50253"/>
      <c r="G50253"/>
      <c r="H50253"/>
    </row>
    <row r="50254" spans="6:8" x14ac:dyDescent="0.25">
      <c r="F50254"/>
      <c r="G50254"/>
      <c r="H50254"/>
    </row>
    <row r="50255" spans="6:8" x14ac:dyDescent="0.25">
      <c r="F50255"/>
      <c r="G50255"/>
      <c r="H50255"/>
    </row>
    <row r="50256" spans="6:8" x14ac:dyDescent="0.25">
      <c r="F50256"/>
      <c r="G50256"/>
      <c r="H50256"/>
    </row>
    <row r="50257" spans="6:8" x14ac:dyDescent="0.25">
      <c r="F50257"/>
      <c r="G50257"/>
      <c r="H50257"/>
    </row>
    <row r="50258" spans="6:8" x14ac:dyDescent="0.25">
      <c r="F50258"/>
      <c r="G50258"/>
      <c r="H50258"/>
    </row>
    <row r="50259" spans="6:8" x14ac:dyDescent="0.25">
      <c r="F50259"/>
      <c r="G50259"/>
      <c r="H50259"/>
    </row>
    <row r="50260" spans="6:8" x14ac:dyDescent="0.25">
      <c r="F50260"/>
      <c r="G50260"/>
      <c r="H50260"/>
    </row>
    <row r="50261" spans="6:8" x14ac:dyDescent="0.25">
      <c r="F50261"/>
      <c r="G50261"/>
      <c r="H50261"/>
    </row>
    <row r="50262" spans="6:8" x14ac:dyDescent="0.25">
      <c r="F50262"/>
      <c r="G50262"/>
      <c r="H50262"/>
    </row>
    <row r="50263" spans="6:8" x14ac:dyDescent="0.25">
      <c r="F50263"/>
      <c r="G50263"/>
      <c r="H50263"/>
    </row>
    <row r="50264" spans="6:8" x14ac:dyDescent="0.25">
      <c r="F50264"/>
      <c r="G50264"/>
      <c r="H50264"/>
    </row>
    <row r="50265" spans="6:8" x14ac:dyDescent="0.25">
      <c r="F50265"/>
      <c r="G50265"/>
      <c r="H50265"/>
    </row>
    <row r="50266" spans="6:8" x14ac:dyDescent="0.25">
      <c r="F50266"/>
      <c r="G50266"/>
      <c r="H50266"/>
    </row>
    <row r="50267" spans="6:8" x14ac:dyDescent="0.25">
      <c r="F50267"/>
      <c r="G50267"/>
      <c r="H50267"/>
    </row>
    <row r="50268" spans="6:8" x14ac:dyDescent="0.25">
      <c r="F50268"/>
      <c r="G50268"/>
      <c r="H50268"/>
    </row>
    <row r="50269" spans="6:8" x14ac:dyDescent="0.25">
      <c r="F50269"/>
      <c r="G50269"/>
      <c r="H50269"/>
    </row>
    <row r="50270" spans="6:8" x14ac:dyDescent="0.25">
      <c r="F50270"/>
      <c r="G50270"/>
      <c r="H50270"/>
    </row>
    <row r="50271" spans="6:8" x14ac:dyDescent="0.25">
      <c r="F50271"/>
      <c r="G50271"/>
      <c r="H50271"/>
    </row>
    <row r="50272" spans="6:8" x14ac:dyDescent="0.25">
      <c r="F50272"/>
      <c r="G50272"/>
      <c r="H50272"/>
    </row>
    <row r="50273" spans="6:8" x14ac:dyDescent="0.25">
      <c r="F50273"/>
      <c r="G50273"/>
      <c r="H50273"/>
    </row>
    <row r="50274" spans="6:8" x14ac:dyDescent="0.25">
      <c r="F50274"/>
      <c r="G50274"/>
      <c r="H50274"/>
    </row>
    <row r="50275" spans="6:8" x14ac:dyDescent="0.25">
      <c r="F50275"/>
      <c r="G50275"/>
      <c r="H50275"/>
    </row>
    <row r="50276" spans="6:8" x14ac:dyDescent="0.25">
      <c r="F50276"/>
      <c r="G50276"/>
      <c r="H50276"/>
    </row>
    <row r="50277" spans="6:8" x14ac:dyDescent="0.25">
      <c r="F50277"/>
      <c r="G50277"/>
      <c r="H50277"/>
    </row>
    <row r="50278" spans="6:8" x14ac:dyDescent="0.25">
      <c r="F50278"/>
      <c r="G50278"/>
      <c r="H50278"/>
    </row>
    <row r="50279" spans="6:8" x14ac:dyDescent="0.25">
      <c r="F50279"/>
      <c r="G50279"/>
      <c r="H50279"/>
    </row>
    <row r="50280" spans="6:8" x14ac:dyDescent="0.25">
      <c r="F50280"/>
      <c r="G50280"/>
      <c r="H50280"/>
    </row>
    <row r="50281" spans="6:8" x14ac:dyDescent="0.25">
      <c r="F50281"/>
      <c r="G50281"/>
      <c r="H50281"/>
    </row>
    <row r="50282" spans="6:8" x14ac:dyDescent="0.25">
      <c r="F50282"/>
      <c r="G50282"/>
      <c r="H50282"/>
    </row>
    <row r="50283" spans="6:8" x14ac:dyDescent="0.25">
      <c r="F50283"/>
      <c r="G50283"/>
      <c r="H50283"/>
    </row>
    <row r="50284" spans="6:8" x14ac:dyDescent="0.25">
      <c r="F50284"/>
      <c r="G50284"/>
      <c r="H50284"/>
    </row>
    <row r="50285" spans="6:8" x14ac:dyDescent="0.25">
      <c r="F50285"/>
      <c r="G50285"/>
      <c r="H50285"/>
    </row>
    <row r="50286" spans="6:8" x14ac:dyDescent="0.25">
      <c r="F50286"/>
      <c r="G50286"/>
      <c r="H50286"/>
    </row>
    <row r="50287" spans="6:8" x14ac:dyDescent="0.25">
      <c r="F50287"/>
      <c r="G50287"/>
      <c r="H50287"/>
    </row>
    <row r="50288" spans="6:8" x14ac:dyDescent="0.25">
      <c r="F50288"/>
      <c r="G50288"/>
      <c r="H50288"/>
    </row>
    <row r="50289" spans="6:8" x14ac:dyDescent="0.25">
      <c r="F50289"/>
      <c r="G50289"/>
      <c r="H50289"/>
    </row>
    <row r="50290" spans="6:8" x14ac:dyDescent="0.25">
      <c r="F50290"/>
      <c r="G50290"/>
      <c r="H50290"/>
    </row>
    <row r="50291" spans="6:8" x14ac:dyDescent="0.25">
      <c r="F50291"/>
      <c r="G50291"/>
      <c r="H50291"/>
    </row>
    <row r="50292" spans="6:8" x14ac:dyDescent="0.25">
      <c r="F50292"/>
      <c r="G50292"/>
      <c r="H50292"/>
    </row>
    <row r="50293" spans="6:8" x14ac:dyDescent="0.25">
      <c r="F50293"/>
      <c r="G50293"/>
      <c r="H50293"/>
    </row>
    <row r="50294" spans="6:8" x14ac:dyDescent="0.25">
      <c r="F50294"/>
      <c r="G50294"/>
      <c r="H50294"/>
    </row>
    <row r="50295" spans="6:8" x14ac:dyDescent="0.25">
      <c r="F50295"/>
      <c r="G50295"/>
      <c r="H50295"/>
    </row>
    <row r="50296" spans="6:8" x14ac:dyDescent="0.25">
      <c r="F50296"/>
      <c r="G50296"/>
      <c r="H50296"/>
    </row>
    <row r="50297" spans="6:8" x14ac:dyDescent="0.25">
      <c r="F50297"/>
      <c r="G50297"/>
      <c r="H50297"/>
    </row>
    <row r="50298" spans="6:8" x14ac:dyDescent="0.25">
      <c r="F50298"/>
      <c r="G50298"/>
      <c r="H50298"/>
    </row>
    <row r="50299" spans="6:8" x14ac:dyDescent="0.25">
      <c r="F50299"/>
      <c r="G50299"/>
      <c r="H50299"/>
    </row>
    <row r="50300" spans="6:8" x14ac:dyDescent="0.25">
      <c r="F50300"/>
      <c r="G50300"/>
      <c r="H50300"/>
    </row>
    <row r="50301" spans="6:8" x14ac:dyDescent="0.25">
      <c r="F50301"/>
      <c r="G50301"/>
      <c r="H50301"/>
    </row>
    <row r="50302" spans="6:8" x14ac:dyDescent="0.25">
      <c r="F50302"/>
      <c r="G50302"/>
      <c r="H50302"/>
    </row>
    <row r="50303" spans="6:8" x14ac:dyDescent="0.25">
      <c r="F50303"/>
      <c r="G50303"/>
      <c r="H50303"/>
    </row>
    <row r="50304" spans="6:8" x14ac:dyDescent="0.25">
      <c r="F50304"/>
      <c r="G50304"/>
      <c r="H50304"/>
    </row>
    <row r="50305" spans="6:8" x14ac:dyDescent="0.25">
      <c r="F50305"/>
      <c r="G50305"/>
      <c r="H50305"/>
    </row>
    <row r="50306" spans="6:8" x14ac:dyDescent="0.25">
      <c r="F50306"/>
      <c r="G50306"/>
      <c r="H50306"/>
    </row>
    <row r="50307" spans="6:8" x14ac:dyDescent="0.25">
      <c r="F50307"/>
      <c r="G50307"/>
      <c r="H50307"/>
    </row>
    <row r="50308" spans="6:8" x14ac:dyDescent="0.25">
      <c r="F50308"/>
      <c r="G50308"/>
      <c r="H50308"/>
    </row>
    <row r="50309" spans="6:8" x14ac:dyDescent="0.25">
      <c r="F50309"/>
      <c r="G50309"/>
      <c r="H50309"/>
    </row>
    <row r="50310" spans="6:8" x14ac:dyDescent="0.25">
      <c r="F50310"/>
      <c r="G50310"/>
      <c r="H50310"/>
    </row>
    <row r="50311" spans="6:8" x14ac:dyDescent="0.25">
      <c r="F50311"/>
      <c r="G50311"/>
      <c r="H50311"/>
    </row>
    <row r="50312" spans="6:8" x14ac:dyDescent="0.25">
      <c r="F50312"/>
      <c r="G50312"/>
      <c r="H50312"/>
    </row>
    <row r="50313" spans="6:8" x14ac:dyDescent="0.25">
      <c r="F50313"/>
      <c r="G50313"/>
      <c r="H50313"/>
    </row>
    <row r="50314" spans="6:8" x14ac:dyDescent="0.25">
      <c r="F50314"/>
      <c r="G50314"/>
      <c r="H50314"/>
    </row>
    <row r="50315" spans="6:8" x14ac:dyDescent="0.25">
      <c r="F50315"/>
      <c r="G50315"/>
      <c r="H50315"/>
    </row>
    <row r="50316" spans="6:8" x14ac:dyDescent="0.25">
      <c r="F50316"/>
      <c r="G50316"/>
      <c r="H50316"/>
    </row>
    <row r="50317" spans="6:8" x14ac:dyDescent="0.25">
      <c r="F50317"/>
      <c r="G50317"/>
      <c r="H50317"/>
    </row>
    <row r="50318" spans="6:8" x14ac:dyDescent="0.25">
      <c r="F50318"/>
      <c r="G50318"/>
      <c r="H50318"/>
    </row>
    <row r="50319" spans="6:8" x14ac:dyDescent="0.25">
      <c r="F50319"/>
      <c r="G50319"/>
      <c r="H50319"/>
    </row>
    <row r="50320" spans="6:8" x14ac:dyDescent="0.25">
      <c r="F50320"/>
      <c r="G50320"/>
      <c r="H50320"/>
    </row>
    <row r="50321" spans="6:8" x14ac:dyDescent="0.25">
      <c r="F50321"/>
      <c r="G50321"/>
      <c r="H50321"/>
    </row>
    <row r="50322" spans="6:8" x14ac:dyDescent="0.25">
      <c r="F50322"/>
      <c r="G50322"/>
      <c r="H50322"/>
    </row>
    <row r="50323" spans="6:8" x14ac:dyDescent="0.25">
      <c r="F50323"/>
      <c r="G50323"/>
      <c r="H50323"/>
    </row>
    <row r="50324" spans="6:8" x14ac:dyDescent="0.25">
      <c r="F50324"/>
      <c r="G50324"/>
      <c r="H50324"/>
    </row>
    <row r="50325" spans="6:8" x14ac:dyDescent="0.25">
      <c r="F50325"/>
      <c r="G50325"/>
      <c r="H50325"/>
    </row>
    <row r="50326" spans="6:8" x14ac:dyDescent="0.25">
      <c r="F50326"/>
      <c r="G50326"/>
      <c r="H50326"/>
    </row>
    <row r="50327" spans="6:8" x14ac:dyDescent="0.25">
      <c r="F50327"/>
      <c r="G50327"/>
      <c r="H50327"/>
    </row>
    <row r="50328" spans="6:8" x14ac:dyDescent="0.25">
      <c r="F50328"/>
      <c r="G50328"/>
      <c r="H50328"/>
    </row>
    <row r="50329" spans="6:8" x14ac:dyDescent="0.25">
      <c r="F50329"/>
      <c r="G50329"/>
      <c r="H50329"/>
    </row>
    <row r="50330" spans="6:8" x14ac:dyDescent="0.25">
      <c r="F50330"/>
      <c r="G50330"/>
      <c r="H50330"/>
    </row>
    <row r="50331" spans="6:8" x14ac:dyDescent="0.25">
      <c r="F50331"/>
      <c r="G50331"/>
      <c r="H50331"/>
    </row>
    <row r="50332" spans="6:8" x14ac:dyDescent="0.25">
      <c r="F50332"/>
      <c r="G50332"/>
      <c r="H50332"/>
    </row>
    <row r="50333" spans="6:8" x14ac:dyDescent="0.25">
      <c r="F50333"/>
      <c r="G50333"/>
      <c r="H50333"/>
    </row>
    <row r="50334" spans="6:8" x14ac:dyDescent="0.25">
      <c r="F50334"/>
      <c r="G50334"/>
      <c r="H50334"/>
    </row>
    <row r="50335" spans="6:8" x14ac:dyDescent="0.25">
      <c r="F50335"/>
      <c r="G50335"/>
      <c r="H50335"/>
    </row>
    <row r="50336" spans="6:8" x14ac:dyDescent="0.25">
      <c r="F50336"/>
      <c r="G50336"/>
      <c r="H50336"/>
    </row>
    <row r="50337" spans="6:8" x14ac:dyDescent="0.25">
      <c r="F50337"/>
      <c r="G50337"/>
      <c r="H50337"/>
    </row>
    <row r="50338" spans="6:8" x14ac:dyDescent="0.25">
      <c r="F50338"/>
      <c r="G50338"/>
      <c r="H50338"/>
    </row>
    <row r="50339" spans="6:8" x14ac:dyDescent="0.25">
      <c r="F50339"/>
      <c r="G50339"/>
      <c r="H50339"/>
    </row>
    <row r="50340" spans="6:8" x14ac:dyDescent="0.25">
      <c r="F50340"/>
      <c r="G50340"/>
      <c r="H50340"/>
    </row>
    <row r="50341" spans="6:8" x14ac:dyDescent="0.25">
      <c r="F50341"/>
      <c r="G50341"/>
      <c r="H50341"/>
    </row>
    <row r="50342" spans="6:8" x14ac:dyDescent="0.25">
      <c r="F50342"/>
      <c r="G50342"/>
      <c r="H50342"/>
    </row>
    <row r="50343" spans="6:8" x14ac:dyDescent="0.25">
      <c r="F50343"/>
      <c r="G50343"/>
      <c r="H50343"/>
    </row>
    <row r="50344" spans="6:8" x14ac:dyDescent="0.25">
      <c r="F50344"/>
      <c r="G50344"/>
      <c r="H50344"/>
    </row>
    <row r="50345" spans="6:8" x14ac:dyDescent="0.25">
      <c r="F50345"/>
      <c r="G50345"/>
      <c r="H50345"/>
    </row>
    <row r="50346" spans="6:8" x14ac:dyDescent="0.25">
      <c r="F50346"/>
      <c r="G50346"/>
      <c r="H50346"/>
    </row>
    <row r="50347" spans="6:8" x14ac:dyDescent="0.25">
      <c r="F50347"/>
      <c r="G50347"/>
      <c r="H50347"/>
    </row>
    <row r="50348" spans="6:8" x14ac:dyDescent="0.25">
      <c r="F50348"/>
      <c r="G50348"/>
      <c r="H50348"/>
    </row>
    <row r="50349" spans="6:8" x14ac:dyDescent="0.25">
      <c r="F50349"/>
      <c r="G50349"/>
      <c r="H50349"/>
    </row>
    <row r="50350" spans="6:8" x14ac:dyDescent="0.25">
      <c r="F50350"/>
      <c r="G50350"/>
      <c r="H50350"/>
    </row>
    <row r="50351" spans="6:8" x14ac:dyDescent="0.25">
      <c r="F50351"/>
      <c r="G50351"/>
      <c r="H50351"/>
    </row>
    <row r="50352" spans="6:8" x14ac:dyDescent="0.25">
      <c r="F50352"/>
      <c r="G50352"/>
      <c r="H50352"/>
    </row>
    <row r="50353" spans="6:8" x14ac:dyDescent="0.25">
      <c r="F50353"/>
      <c r="G50353"/>
      <c r="H50353"/>
    </row>
    <row r="50354" spans="6:8" x14ac:dyDescent="0.25">
      <c r="F50354"/>
      <c r="G50354"/>
      <c r="H50354"/>
    </row>
    <row r="50355" spans="6:8" x14ac:dyDescent="0.25">
      <c r="F50355"/>
      <c r="G50355"/>
      <c r="H50355"/>
    </row>
    <row r="50356" spans="6:8" x14ac:dyDescent="0.25">
      <c r="F50356"/>
      <c r="G50356"/>
      <c r="H50356"/>
    </row>
    <row r="50357" spans="6:8" x14ac:dyDescent="0.25">
      <c r="F50357"/>
      <c r="G50357"/>
      <c r="H50357"/>
    </row>
    <row r="50358" spans="6:8" x14ac:dyDescent="0.25">
      <c r="F50358"/>
      <c r="G50358"/>
      <c r="H50358"/>
    </row>
    <row r="50359" spans="6:8" x14ac:dyDescent="0.25">
      <c r="F50359"/>
      <c r="G50359"/>
      <c r="H50359"/>
    </row>
    <row r="50360" spans="6:8" x14ac:dyDescent="0.25">
      <c r="F50360"/>
      <c r="G50360"/>
      <c r="H50360"/>
    </row>
    <row r="50361" spans="6:8" x14ac:dyDescent="0.25">
      <c r="F50361"/>
      <c r="G50361"/>
      <c r="H50361"/>
    </row>
    <row r="50362" spans="6:8" x14ac:dyDescent="0.25">
      <c r="F50362"/>
      <c r="G50362"/>
      <c r="H50362"/>
    </row>
    <row r="50363" spans="6:8" x14ac:dyDescent="0.25">
      <c r="F50363"/>
      <c r="G50363"/>
      <c r="H50363"/>
    </row>
    <row r="50364" spans="6:8" x14ac:dyDescent="0.25">
      <c r="F50364"/>
      <c r="G50364"/>
      <c r="H50364"/>
    </row>
    <row r="50365" spans="6:8" x14ac:dyDescent="0.25">
      <c r="F50365"/>
      <c r="G50365"/>
      <c r="H50365"/>
    </row>
    <row r="50366" spans="6:8" x14ac:dyDescent="0.25">
      <c r="F50366"/>
      <c r="G50366"/>
      <c r="H50366"/>
    </row>
    <row r="50367" spans="6:8" x14ac:dyDescent="0.25">
      <c r="F50367"/>
      <c r="G50367"/>
      <c r="H50367"/>
    </row>
    <row r="50368" spans="6:8" x14ac:dyDescent="0.25">
      <c r="F50368"/>
      <c r="G50368"/>
      <c r="H50368"/>
    </row>
    <row r="50369" spans="6:8" x14ac:dyDescent="0.25">
      <c r="F50369"/>
      <c r="G50369"/>
      <c r="H50369"/>
    </row>
    <row r="50370" spans="6:8" x14ac:dyDescent="0.25">
      <c r="F50370"/>
      <c r="G50370"/>
      <c r="H50370"/>
    </row>
    <row r="50371" spans="6:8" x14ac:dyDescent="0.25">
      <c r="F50371"/>
      <c r="G50371"/>
      <c r="H50371"/>
    </row>
    <row r="50372" spans="6:8" x14ac:dyDescent="0.25">
      <c r="F50372"/>
      <c r="G50372"/>
      <c r="H50372"/>
    </row>
    <row r="50373" spans="6:8" x14ac:dyDescent="0.25">
      <c r="F50373"/>
      <c r="G50373"/>
      <c r="H50373"/>
    </row>
    <row r="50374" spans="6:8" x14ac:dyDescent="0.25">
      <c r="F50374"/>
      <c r="G50374"/>
      <c r="H50374"/>
    </row>
    <row r="50375" spans="6:8" x14ac:dyDescent="0.25">
      <c r="F50375"/>
      <c r="G50375"/>
      <c r="H50375"/>
    </row>
    <row r="50376" spans="6:8" x14ac:dyDescent="0.25">
      <c r="F50376"/>
      <c r="G50376"/>
      <c r="H50376"/>
    </row>
    <row r="50377" spans="6:8" x14ac:dyDescent="0.25">
      <c r="F50377"/>
      <c r="G50377"/>
      <c r="H50377"/>
    </row>
    <row r="50378" spans="6:8" x14ac:dyDescent="0.25">
      <c r="F50378"/>
      <c r="G50378"/>
      <c r="H50378"/>
    </row>
    <row r="50379" spans="6:8" x14ac:dyDescent="0.25">
      <c r="F50379"/>
      <c r="G50379"/>
      <c r="H50379"/>
    </row>
    <row r="50380" spans="6:8" x14ac:dyDescent="0.25">
      <c r="F50380"/>
      <c r="G50380"/>
      <c r="H50380"/>
    </row>
    <row r="50381" spans="6:8" x14ac:dyDescent="0.25">
      <c r="F50381"/>
      <c r="G50381"/>
      <c r="H50381"/>
    </row>
    <row r="50382" spans="6:8" x14ac:dyDescent="0.25">
      <c r="F50382"/>
      <c r="G50382"/>
      <c r="H50382"/>
    </row>
    <row r="50383" spans="6:8" x14ac:dyDescent="0.25">
      <c r="F50383"/>
      <c r="G50383"/>
      <c r="H50383"/>
    </row>
    <row r="50384" spans="6:8" x14ac:dyDescent="0.25">
      <c r="F50384"/>
      <c r="G50384"/>
      <c r="H50384"/>
    </row>
    <row r="50385" spans="6:8" x14ac:dyDescent="0.25">
      <c r="F50385"/>
      <c r="G50385"/>
      <c r="H50385"/>
    </row>
    <row r="50386" spans="6:8" x14ac:dyDescent="0.25">
      <c r="F50386"/>
      <c r="G50386"/>
      <c r="H50386"/>
    </row>
    <row r="50387" spans="6:8" x14ac:dyDescent="0.25">
      <c r="F50387"/>
      <c r="G50387"/>
      <c r="H50387"/>
    </row>
    <row r="50388" spans="6:8" x14ac:dyDescent="0.25">
      <c r="F50388"/>
      <c r="G50388"/>
      <c r="H50388"/>
    </row>
    <row r="50389" spans="6:8" x14ac:dyDescent="0.25">
      <c r="F50389"/>
      <c r="G50389"/>
      <c r="H50389"/>
    </row>
    <row r="50390" spans="6:8" x14ac:dyDescent="0.25">
      <c r="F50390"/>
      <c r="G50390"/>
      <c r="H50390"/>
    </row>
    <row r="50391" spans="6:8" x14ac:dyDescent="0.25">
      <c r="F50391"/>
      <c r="G50391"/>
      <c r="H50391"/>
    </row>
    <row r="50392" spans="6:8" x14ac:dyDescent="0.25">
      <c r="F50392"/>
      <c r="G50392"/>
      <c r="H50392"/>
    </row>
    <row r="50393" spans="6:8" x14ac:dyDescent="0.25">
      <c r="F50393"/>
      <c r="G50393"/>
      <c r="H50393"/>
    </row>
    <row r="50394" spans="6:8" x14ac:dyDescent="0.25">
      <c r="F50394"/>
      <c r="G50394"/>
      <c r="H50394"/>
    </row>
    <row r="50395" spans="6:8" x14ac:dyDescent="0.25">
      <c r="F50395"/>
      <c r="G50395"/>
      <c r="H50395"/>
    </row>
    <row r="50396" spans="6:8" x14ac:dyDescent="0.25">
      <c r="F50396"/>
      <c r="G50396"/>
      <c r="H50396"/>
    </row>
    <row r="50397" spans="6:8" x14ac:dyDescent="0.25">
      <c r="F50397"/>
      <c r="G50397"/>
      <c r="H50397"/>
    </row>
    <row r="50398" spans="6:8" x14ac:dyDescent="0.25">
      <c r="F50398"/>
      <c r="G50398"/>
      <c r="H50398"/>
    </row>
    <row r="50399" spans="6:8" x14ac:dyDescent="0.25">
      <c r="F50399"/>
      <c r="G50399"/>
      <c r="H50399"/>
    </row>
    <row r="50400" spans="6:8" x14ac:dyDescent="0.25">
      <c r="F50400"/>
      <c r="G50400"/>
      <c r="H50400"/>
    </row>
    <row r="50401" spans="6:8" x14ac:dyDescent="0.25">
      <c r="F50401"/>
      <c r="G50401"/>
      <c r="H50401"/>
    </row>
    <row r="50402" spans="6:8" x14ac:dyDescent="0.25">
      <c r="F50402"/>
      <c r="G50402"/>
      <c r="H50402"/>
    </row>
    <row r="50403" spans="6:8" x14ac:dyDescent="0.25">
      <c r="F50403"/>
      <c r="G50403"/>
      <c r="H50403"/>
    </row>
    <row r="50404" spans="6:8" x14ac:dyDescent="0.25">
      <c r="F50404"/>
      <c r="G50404"/>
      <c r="H50404"/>
    </row>
    <row r="50405" spans="6:8" x14ac:dyDescent="0.25">
      <c r="F50405"/>
      <c r="G50405"/>
      <c r="H50405"/>
    </row>
    <row r="50406" spans="6:8" x14ac:dyDescent="0.25">
      <c r="F50406"/>
      <c r="G50406"/>
      <c r="H50406"/>
    </row>
    <row r="50407" spans="6:8" x14ac:dyDescent="0.25">
      <c r="F50407"/>
      <c r="G50407"/>
      <c r="H50407"/>
    </row>
    <row r="50408" spans="6:8" x14ac:dyDescent="0.25">
      <c r="F50408"/>
      <c r="G50408"/>
      <c r="H50408"/>
    </row>
    <row r="50409" spans="6:8" x14ac:dyDescent="0.25">
      <c r="F50409"/>
      <c r="G50409"/>
      <c r="H50409"/>
    </row>
    <row r="50410" spans="6:8" x14ac:dyDescent="0.25">
      <c r="F50410"/>
      <c r="G50410"/>
      <c r="H50410"/>
    </row>
    <row r="50411" spans="6:8" x14ac:dyDescent="0.25">
      <c r="F50411"/>
      <c r="G50411"/>
      <c r="H50411"/>
    </row>
    <row r="50412" spans="6:8" x14ac:dyDescent="0.25">
      <c r="F50412"/>
      <c r="G50412"/>
      <c r="H50412"/>
    </row>
    <row r="50413" spans="6:8" x14ac:dyDescent="0.25">
      <c r="F50413"/>
      <c r="G50413"/>
      <c r="H50413"/>
    </row>
    <row r="50414" spans="6:8" x14ac:dyDescent="0.25">
      <c r="F50414"/>
      <c r="G50414"/>
      <c r="H50414"/>
    </row>
    <row r="50415" spans="6:8" x14ac:dyDescent="0.25">
      <c r="F50415"/>
      <c r="G50415"/>
      <c r="H50415"/>
    </row>
    <row r="50416" spans="6:8" x14ac:dyDescent="0.25">
      <c r="F50416"/>
      <c r="G50416"/>
      <c r="H50416"/>
    </row>
    <row r="50417" spans="6:8" x14ac:dyDescent="0.25">
      <c r="F50417"/>
      <c r="G50417"/>
      <c r="H50417"/>
    </row>
    <row r="50418" spans="6:8" x14ac:dyDescent="0.25">
      <c r="F50418"/>
      <c r="G50418"/>
      <c r="H50418"/>
    </row>
    <row r="50419" spans="6:8" x14ac:dyDescent="0.25">
      <c r="F50419"/>
      <c r="G50419"/>
      <c r="H50419"/>
    </row>
    <row r="50420" spans="6:8" x14ac:dyDescent="0.25">
      <c r="F50420"/>
      <c r="G50420"/>
      <c r="H50420"/>
    </row>
    <row r="50421" spans="6:8" x14ac:dyDescent="0.25">
      <c r="F50421"/>
      <c r="G50421"/>
      <c r="H50421"/>
    </row>
    <row r="50422" spans="6:8" x14ac:dyDescent="0.25">
      <c r="F50422"/>
      <c r="G50422"/>
      <c r="H50422"/>
    </row>
    <row r="50423" spans="6:8" x14ac:dyDescent="0.25">
      <c r="F50423"/>
      <c r="G50423"/>
      <c r="H50423"/>
    </row>
    <row r="50424" spans="6:8" x14ac:dyDescent="0.25">
      <c r="F50424"/>
      <c r="G50424"/>
      <c r="H50424"/>
    </row>
    <row r="50425" spans="6:8" x14ac:dyDescent="0.25">
      <c r="F50425"/>
      <c r="G50425"/>
      <c r="H50425"/>
    </row>
    <row r="50426" spans="6:8" x14ac:dyDescent="0.25">
      <c r="F50426"/>
      <c r="G50426"/>
      <c r="H50426"/>
    </row>
    <row r="50427" spans="6:8" x14ac:dyDescent="0.25">
      <c r="F50427"/>
      <c r="G50427"/>
      <c r="H50427"/>
    </row>
    <row r="50428" spans="6:8" x14ac:dyDescent="0.25">
      <c r="F50428"/>
      <c r="G50428"/>
      <c r="H50428"/>
    </row>
    <row r="50429" spans="6:8" x14ac:dyDescent="0.25">
      <c r="F50429"/>
      <c r="G50429"/>
      <c r="H50429"/>
    </row>
    <row r="50430" spans="6:8" x14ac:dyDescent="0.25">
      <c r="F50430"/>
      <c r="G50430"/>
      <c r="H50430"/>
    </row>
    <row r="50431" spans="6:8" x14ac:dyDescent="0.25">
      <c r="F50431"/>
      <c r="G50431"/>
      <c r="H50431"/>
    </row>
    <row r="50432" spans="6:8" x14ac:dyDescent="0.25">
      <c r="F50432"/>
      <c r="G50432"/>
      <c r="H50432"/>
    </row>
    <row r="50433" spans="6:8" x14ac:dyDescent="0.25">
      <c r="F50433"/>
      <c r="G50433"/>
      <c r="H50433"/>
    </row>
    <row r="50434" spans="6:8" x14ac:dyDescent="0.25">
      <c r="F50434"/>
      <c r="G50434"/>
      <c r="H50434"/>
    </row>
    <row r="50435" spans="6:8" x14ac:dyDescent="0.25">
      <c r="F50435"/>
      <c r="G50435"/>
      <c r="H50435"/>
    </row>
    <row r="50436" spans="6:8" x14ac:dyDescent="0.25">
      <c r="F50436"/>
      <c r="G50436"/>
      <c r="H50436"/>
    </row>
    <row r="50437" spans="6:8" x14ac:dyDescent="0.25">
      <c r="F50437"/>
      <c r="G50437"/>
      <c r="H50437"/>
    </row>
    <row r="50438" spans="6:8" x14ac:dyDescent="0.25">
      <c r="F50438"/>
      <c r="G50438"/>
      <c r="H50438"/>
    </row>
    <row r="50439" spans="6:8" x14ac:dyDescent="0.25">
      <c r="F50439"/>
      <c r="G50439"/>
      <c r="H50439"/>
    </row>
    <row r="50440" spans="6:8" x14ac:dyDescent="0.25">
      <c r="F50440"/>
      <c r="G50440"/>
      <c r="H50440"/>
    </row>
    <row r="50441" spans="6:8" x14ac:dyDescent="0.25">
      <c r="F50441"/>
      <c r="G50441"/>
      <c r="H50441"/>
    </row>
    <row r="50442" spans="6:8" x14ac:dyDescent="0.25">
      <c r="F50442"/>
      <c r="G50442"/>
      <c r="H50442"/>
    </row>
    <row r="50443" spans="6:8" x14ac:dyDescent="0.25">
      <c r="F50443"/>
      <c r="G50443"/>
      <c r="H50443"/>
    </row>
    <row r="50444" spans="6:8" x14ac:dyDescent="0.25">
      <c r="F50444"/>
      <c r="G50444"/>
      <c r="H50444"/>
    </row>
    <row r="50445" spans="6:8" x14ac:dyDescent="0.25">
      <c r="F50445"/>
      <c r="G50445"/>
      <c r="H50445"/>
    </row>
    <row r="50446" spans="6:8" x14ac:dyDescent="0.25">
      <c r="F50446"/>
      <c r="G50446"/>
      <c r="H50446"/>
    </row>
    <row r="50447" spans="6:8" x14ac:dyDescent="0.25">
      <c r="F50447"/>
      <c r="G50447"/>
      <c r="H50447"/>
    </row>
    <row r="50448" spans="6:8" x14ac:dyDescent="0.25">
      <c r="F50448"/>
      <c r="G50448"/>
      <c r="H50448"/>
    </row>
    <row r="50449" spans="6:8" x14ac:dyDescent="0.25">
      <c r="F50449"/>
      <c r="G50449"/>
      <c r="H50449"/>
    </row>
    <row r="50450" spans="6:8" x14ac:dyDescent="0.25">
      <c r="F50450"/>
      <c r="G50450"/>
      <c r="H50450"/>
    </row>
    <row r="50451" spans="6:8" x14ac:dyDescent="0.25">
      <c r="F50451"/>
      <c r="G50451"/>
      <c r="H50451"/>
    </row>
    <row r="50452" spans="6:8" x14ac:dyDescent="0.25">
      <c r="F50452"/>
      <c r="G50452"/>
      <c r="H50452"/>
    </row>
    <row r="50453" spans="6:8" x14ac:dyDescent="0.25">
      <c r="F50453"/>
      <c r="G50453"/>
      <c r="H50453"/>
    </row>
    <row r="50454" spans="6:8" x14ac:dyDescent="0.25">
      <c r="F50454"/>
      <c r="G50454"/>
      <c r="H50454"/>
    </row>
    <row r="50455" spans="6:8" x14ac:dyDescent="0.25">
      <c r="F50455"/>
      <c r="G50455"/>
      <c r="H50455"/>
    </row>
    <row r="50456" spans="6:8" x14ac:dyDescent="0.25">
      <c r="F50456"/>
      <c r="G50456"/>
      <c r="H50456"/>
    </row>
    <row r="50457" spans="6:8" x14ac:dyDescent="0.25">
      <c r="F50457"/>
      <c r="G50457"/>
      <c r="H50457"/>
    </row>
    <row r="50458" spans="6:8" x14ac:dyDescent="0.25">
      <c r="F50458"/>
      <c r="G50458"/>
      <c r="H50458"/>
    </row>
    <row r="50459" spans="6:8" x14ac:dyDescent="0.25">
      <c r="F50459"/>
      <c r="G50459"/>
      <c r="H50459"/>
    </row>
    <row r="50460" spans="6:8" x14ac:dyDescent="0.25">
      <c r="F50460"/>
      <c r="G50460"/>
      <c r="H50460"/>
    </row>
    <row r="50461" spans="6:8" x14ac:dyDescent="0.25">
      <c r="F50461"/>
      <c r="G50461"/>
      <c r="H50461"/>
    </row>
    <row r="50462" spans="6:8" x14ac:dyDescent="0.25">
      <c r="F50462"/>
      <c r="G50462"/>
      <c r="H50462"/>
    </row>
    <row r="50463" spans="6:8" x14ac:dyDescent="0.25">
      <c r="F50463"/>
      <c r="G50463"/>
      <c r="H50463"/>
    </row>
    <row r="50464" spans="6:8" x14ac:dyDescent="0.25">
      <c r="F50464"/>
      <c r="G50464"/>
      <c r="H50464"/>
    </row>
    <row r="50465" spans="6:8" x14ac:dyDescent="0.25">
      <c r="F50465"/>
      <c r="G50465"/>
      <c r="H50465"/>
    </row>
    <row r="50466" spans="6:8" x14ac:dyDescent="0.25">
      <c r="F50466"/>
      <c r="G50466"/>
      <c r="H50466"/>
    </row>
    <row r="50467" spans="6:8" x14ac:dyDescent="0.25">
      <c r="F50467"/>
      <c r="G50467"/>
      <c r="H50467"/>
    </row>
    <row r="50468" spans="6:8" x14ac:dyDescent="0.25">
      <c r="F50468"/>
      <c r="G50468"/>
      <c r="H50468"/>
    </row>
    <row r="50469" spans="6:8" x14ac:dyDescent="0.25">
      <c r="F50469"/>
      <c r="G50469"/>
      <c r="H50469"/>
    </row>
    <row r="50470" spans="6:8" x14ac:dyDescent="0.25">
      <c r="F50470"/>
      <c r="G50470"/>
      <c r="H50470"/>
    </row>
    <row r="50471" spans="6:8" x14ac:dyDescent="0.25">
      <c r="F50471"/>
      <c r="G50471"/>
      <c r="H50471"/>
    </row>
    <row r="50472" spans="6:8" x14ac:dyDescent="0.25">
      <c r="F50472"/>
      <c r="G50472"/>
      <c r="H50472"/>
    </row>
    <row r="50473" spans="6:8" x14ac:dyDescent="0.25">
      <c r="F50473"/>
      <c r="G50473"/>
      <c r="H50473"/>
    </row>
    <row r="50474" spans="6:8" x14ac:dyDescent="0.25">
      <c r="F50474"/>
      <c r="G50474"/>
      <c r="H50474"/>
    </row>
    <row r="50475" spans="6:8" x14ac:dyDescent="0.25">
      <c r="F50475"/>
      <c r="G50475"/>
      <c r="H50475"/>
    </row>
    <row r="50476" spans="6:8" x14ac:dyDescent="0.25">
      <c r="F50476"/>
      <c r="G50476"/>
      <c r="H50476"/>
    </row>
    <row r="50477" spans="6:8" x14ac:dyDescent="0.25">
      <c r="F50477"/>
      <c r="G50477"/>
      <c r="H50477"/>
    </row>
    <row r="50478" spans="6:8" x14ac:dyDescent="0.25">
      <c r="F50478"/>
      <c r="G50478"/>
      <c r="H50478"/>
    </row>
    <row r="50479" spans="6:8" x14ac:dyDescent="0.25">
      <c r="F50479"/>
      <c r="G50479"/>
      <c r="H50479"/>
    </row>
    <row r="50480" spans="6:8" x14ac:dyDescent="0.25">
      <c r="F50480"/>
      <c r="G50480"/>
      <c r="H50480"/>
    </row>
    <row r="50481" spans="6:8" x14ac:dyDescent="0.25">
      <c r="F50481"/>
      <c r="G50481"/>
      <c r="H50481"/>
    </row>
    <row r="50482" spans="6:8" x14ac:dyDescent="0.25">
      <c r="F50482"/>
      <c r="G50482"/>
      <c r="H50482"/>
    </row>
    <row r="50483" spans="6:8" x14ac:dyDescent="0.25">
      <c r="F50483"/>
      <c r="G50483"/>
      <c r="H50483"/>
    </row>
    <row r="50484" spans="6:8" x14ac:dyDescent="0.25">
      <c r="F50484"/>
      <c r="G50484"/>
      <c r="H50484"/>
    </row>
    <row r="50485" spans="6:8" x14ac:dyDescent="0.25">
      <c r="F50485"/>
      <c r="G50485"/>
      <c r="H50485"/>
    </row>
    <row r="50486" spans="6:8" x14ac:dyDescent="0.25">
      <c r="F50486"/>
      <c r="G50486"/>
      <c r="H50486"/>
    </row>
    <row r="50487" spans="6:8" x14ac:dyDescent="0.25">
      <c r="F50487"/>
      <c r="G50487"/>
      <c r="H50487"/>
    </row>
    <row r="50488" spans="6:8" x14ac:dyDescent="0.25">
      <c r="F50488"/>
      <c r="G50488"/>
      <c r="H50488"/>
    </row>
    <row r="50489" spans="6:8" x14ac:dyDescent="0.25">
      <c r="F50489"/>
      <c r="G50489"/>
      <c r="H50489"/>
    </row>
    <row r="50490" spans="6:8" x14ac:dyDescent="0.25">
      <c r="F50490"/>
      <c r="G50490"/>
      <c r="H50490"/>
    </row>
    <row r="50491" spans="6:8" x14ac:dyDescent="0.25">
      <c r="F50491"/>
      <c r="G50491"/>
      <c r="H50491"/>
    </row>
    <row r="50492" spans="6:8" x14ac:dyDescent="0.25">
      <c r="F50492"/>
      <c r="G50492"/>
      <c r="H50492"/>
    </row>
    <row r="50493" spans="6:8" x14ac:dyDescent="0.25">
      <c r="F50493"/>
      <c r="G50493"/>
      <c r="H50493"/>
    </row>
    <row r="50494" spans="6:8" x14ac:dyDescent="0.25">
      <c r="F50494"/>
      <c r="G50494"/>
      <c r="H50494"/>
    </row>
    <row r="50495" spans="6:8" x14ac:dyDescent="0.25">
      <c r="F50495"/>
      <c r="G50495"/>
      <c r="H50495"/>
    </row>
    <row r="50496" spans="6:8" x14ac:dyDescent="0.25">
      <c r="F50496"/>
      <c r="G50496"/>
      <c r="H50496"/>
    </row>
    <row r="50497" spans="6:8" x14ac:dyDescent="0.25">
      <c r="F50497"/>
      <c r="G50497"/>
      <c r="H50497"/>
    </row>
    <row r="50498" spans="6:8" x14ac:dyDescent="0.25">
      <c r="F50498"/>
      <c r="G50498"/>
      <c r="H50498"/>
    </row>
    <row r="50499" spans="6:8" x14ac:dyDescent="0.25">
      <c r="F50499"/>
      <c r="G50499"/>
      <c r="H50499"/>
    </row>
    <row r="50500" spans="6:8" x14ac:dyDescent="0.25">
      <c r="F50500"/>
      <c r="G50500"/>
      <c r="H50500"/>
    </row>
    <row r="50501" spans="6:8" x14ac:dyDescent="0.25">
      <c r="F50501"/>
      <c r="G50501"/>
      <c r="H50501"/>
    </row>
    <row r="50502" spans="6:8" x14ac:dyDescent="0.25">
      <c r="F50502"/>
      <c r="G50502"/>
      <c r="H50502"/>
    </row>
    <row r="50503" spans="6:8" x14ac:dyDescent="0.25">
      <c r="F50503"/>
      <c r="G50503"/>
      <c r="H50503"/>
    </row>
    <row r="50504" spans="6:8" x14ac:dyDescent="0.25">
      <c r="F50504"/>
      <c r="G50504"/>
      <c r="H50504"/>
    </row>
    <row r="50505" spans="6:8" x14ac:dyDescent="0.25">
      <c r="F50505"/>
      <c r="G50505"/>
      <c r="H50505"/>
    </row>
    <row r="50506" spans="6:8" x14ac:dyDescent="0.25">
      <c r="F50506"/>
      <c r="G50506"/>
      <c r="H50506"/>
    </row>
    <row r="50507" spans="6:8" x14ac:dyDescent="0.25">
      <c r="F50507"/>
      <c r="G50507"/>
      <c r="H50507"/>
    </row>
    <row r="50508" spans="6:8" x14ac:dyDescent="0.25">
      <c r="F50508"/>
      <c r="G50508"/>
      <c r="H50508"/>
    </row>
    <row r="50509" spans="6:8" x14ac:dyDescent="0.25">
      <c r="F50509"/>
      <c r="G50509"/>
      <c r="H50509"/>
    </row>
    <row r="50510" spans="6:8" x14ac:dyDescent="0.25">
      <c r="F50510"/>
      <c r="G50510"/>
      <c r="H50510"/>
    </row>
    <row r="50511" spans="6:8" x14ac:dyDescent="0.25">
      <c r="F50511"/>
      <c r="G50511"/>
      <c r="H50511"/>
    </row>
    <row r="50512" spans="6:8" x14ac:dyDescent="0.25">
      <c r="F50512"/>
      <c r="G50512"/>
      <c r="H50512"/>
    </row>
    <row r="50513" spans="6:8" x14ac:dyDescent="0.25">
      <c r="F50513"/>
      <c r="G50513"/>
      <c r="H50513"/>
    </row>
    <row r="50514" spans="6:8" x14ac:dyDescent="0.25">
      <c r="F50514"/>
      <c r="G50514"/>
      <c r="H50514"/>
    </row>
    <row r="50515" spans="6:8" x14ac:dyDescent="0.25">
      <c r="F50515"/>
      <c r="G50515"/>
      <c r="H50515"/>
    </row>
    <row r="50516" spans="6:8" x14ac:dyDescent="0.25">
      <c r="F50516"/>
      <c r="G50516"/>
      <c r="H50516"/>
    </row>
    <row r="50517" spans="6:8" x14ac:dyDescent="0.25">
      <c r="F50517"/>
      <c r="G50517"/>
      <c r="H50517"/>
    </row>
    <row r="50518" spans="6:8" x14ac:dyDescent="0.25">
      <c r="F50518"/>
      <c r="G50518"/>
      <c r="H50518"/>
    </row>
    <row r="50519" spans="6:8" x14ac:dyDescent="0.25">
      <c r="F50519"/>
      <c r="G50519"/>
      <c r="H50519"/>
    </row>
    <row r="50520" spans="6:8" x14ac:dyDescent="0.25">
      <c r="F50520"/>
      <c r="G50520"/>
      <c r="H50520"/>
    </row>
    <row r="50521" spans="6:8" x14ac:dyDescent="0.25">
      <c r="F50521"/>
      <c r="G50521"/>
      <c r="H50521"/>
    </row>
    <row r="50522" spans="6:8" x14ac:dyDescent="0.25">
      <c r="F50522"/>
      <c r="G50522"/>
      <c r="H50522"/>
    </row>
    <row r="50523" spans="6:8" x14ac:dyDescent="0.25">
      <c r="F50523"/>
      <c r="G50523"/>
      <c r="H50523"/>
    </row>
    <row r="50524" spans="6:8" x14ac:dyDescent="0.25">
      <c r="F50524"/>
      <c r="G50524"/>
      <c r="H50524"/>
    </row>
    <row r="50525" spans="6:8" x14ac:dyDescent="0.25">
      <c r="F50525"/>
      <c r="G50525"/>
      <c r="H50525"/>
    </row>
    <row r="50526" spans="6:8" x14ac:dyDescent="0.25">
      <c r="F50526"/>
      <c r="G50526"/>
      <c r="H50526"/>
    </row>
    <row r="50527" spans="6:8" x14ac:dyDescent="0.25">
      <c r="F50527"/>
      <c r="G50527"/>
      <c r="H50527"/>
    </row>
    <row r="50528" spans="6:8" x14ac:dyDescent="0.25">
      <c r="F50528"/>
      <c r="G50528"/>
      <c r="H50528"/>
    </row>
    <row r="50529" spans="6:8" x14ac:dyDescent="0.25">
      <c r="F50529"/>
      <c r="G50529"/>
      <c r="H50529"/>
    </row>
    <row r="50530" spans="6:8" x14ac:dyDescent="0.25">
      <c r="F50530"/>
      <c r="G50530"/>
      <c r="H50530"/>
    </row>
    <row r="50531" spans="6:8" x14ac:dyDescent="0.25">
      <c r="F50531"/>
      <c r="G50531"/>
      <c r="H50531"/>
    </row>
    <row r="50532" spans="6:8" x14ac:dyDescent="0.25">
      <c r="F50532"/>
      <c r="G50532"/>
      <c r="H50532"/>
    </row>
    <row r="50533" spans="6:8" x14ac:dyDescent="0.25">
      <c r="F50533"/>
      <c r="G50533"/>
      <c r="H50533"/>
    </row>
    <row r="50534" spans="6:8" x14ac:dyDescent="0.25">
      <c r="F50534"/>
      <c r="G50534"/>
      <c r="H50534"/>
    </row>
    <row r="50535" spans="6:8" x14ac:dyDescent="0.25">
      <c r="F50535"/>
      <c r="G50535"/>
      <c r="H50535"/>
    </row>
    <row r="50536" spans="6:8" x14ac:dyDescent="0.25">
      <c r="F50536"/>
      <c r="G50536"/>
      <c r="H50536"/>
    </row>
    <row r="50537" spans="6:8" x14ac:dyDescent="0.25">
      <c r="F50537"/>
      <c r="G50537"/>
      <c r="H50537"/>
    </row>
    <row r="50538" spans="6:8" x14ac:dyDescent="0.25">
      <c r="F50538"/>
      <c r="G50538"/>
      <c r="H50538"/>
    </row>
    <row r="50539" spans="6:8" x14ac:dyDescent="0.25">
      <c r="F50539"/>
      <c r="G50539"/>
      <c r="H50539"/>
    </row>
    <row r="50540" spans="6:8" x14ac:dyDescent="0.25">
      <c r="F50540"/>
      <c r="G50540"/>
      <c r="H50540"/>
    </row>
    <row r="50541" spans="6:8" x14ac:dyDescent="0.25">
      <c r="F50541"/>
      <c r="G50541"/>
      <c r="H50541"/>
    </row>
    <row r="50542" spans="6:8" x14ac:dyDescent="0.25">
      <c r="F50542"/>
      <c r="G50542"/>
      <c r="H50542"/>
    </row>
    <row r="50543" spans="6:8" x14ac:dyDescent="0.25">
      <c r="F50543"/>
      <c r="G50543"/>
      <c r="H50543"/>
    </row>
    <row r="50544" spans="6:8" x14ac:dyDescent="0.25">
      <c r="F50544"/>
      <c r="G50544"/>
      <c r="H50544"/>
    </row>
    <row r="50545" spans="6:8" x14ac:dyDescent="0.25">
      <c r="F50545"/>
      <c r="G50545"/>
      <c r="H50545"/>
    </row>
    <row r="50546" spans="6:8" x14ac:dyDescent="0.25">
      <c r="F50546"/>
      <c r="G50546"/>
      <c r="H50546"/>
    </row>
    <row r="50547" spans="6:8" x14ac:dyDescent="0.25">
      <c r="F50547"/>
      <c r="G50547"/>
      <c r="H50547"/>
    </row>
    <row r="50548" spans="6:8" x14ac:dyDescent="0.25">
      <c r="F50548"/>
      <c r="G50548"/>
      <c r="H50548"/>
    </row>
    <row r="50549" spans="6:8" x14ac:dyDescent="0.25">
      <c r="F50549"/>
      <c r="G50549"/>
      <c r="H50549"/>
    </row>
    <row r="50550" spans="6:8" x14ac:dyDescent="0.25">
      <c r="F50550"/>
      <c r="G50550"/>
      <c r="H50550"/>
    </row>
    <row r="50551" spans="6:8" x14ac:dyDescent="0.25">
      <c r="F50551"/>
      <c r="G50551"/>
      <c r="H50551"/>
    </row>
    <row r="50552" spans="6:8" x14ac:dyDescent="0.25">
      <c r="F50552"/>
      <c r="G50552"/>
      <c r="H50552"/>
    </row>
    <row r="50553" spans="6:8" x14ac:dyDescent="0.25">
      <c r="F50553"/>
      <c r="G50553"/>
      <c r="H50553"/>
    </row>
    <row r="50554" spans="6:8" x14ac:dyDescent="0.25">
      <c r="F50554"/>
      <c r="G50554"/>
      <c r="H50554"/>
    </row>
    <row r="50555" spans="6:8" x14ac:dyDescent="0.25">
      <c r="F50555"/>
      <c r="G50555"/>
      <c r="H50555"/>
    </row>
    <row r="50556" spans="6:8" x14ac:dyDescent="0.25">
      <c r="F50556"/>
      <c r="G50556"/>
      <c r="H50556"/>
    </row>
    <row r="50557" spans="6:8" x14ac:dyDescent="0.25">
      <c r="F50557"/>
      <c r="G50557"/>
      <c r="H50557"/>
    </row>
    <row r="50558" spans="6:8" x14ac:dyDescent="0.25">
      <c r="F50558"/>
      <c r="G50558"/>
      <c r="H50558"/>
    </row>
    <row r="50559" spans="6:8" x14ac:dyDescent="0.25">
      <c r="F50559"/>
      <c r="G50559"/>
      <c r="H50559"/>
    </row>
    <row r="50560" spans="6:8" x14ac:dyDescent="0.25">
      <c r="F50560"/>
      <c r="G50560"/>
      <c r="H50560"/>
    </row>
    <row r="50561" spans="6:8" x14ac:dyDescent="0.25">
      <c r="F50561"/>
      <c r="G50561"/>
      <c r="H50561"/>
    </row>
    <row r="50562" spans="6:8" x14ac:dyDescent="0.25">
      <c r="F50562"/>
      <c r="G50562"/>
      <c r="H50562"/>
    </row>
    <row r="50563" spans="6:8" x14ac:dyDescent="0.25">
      <c r="F50563"/>
      <c r="G50563"/>
      <c r="H50563"/>
    </row>
    <row r="50564" spans="6:8" x14ac:dyDescent="0.25">
      <c r="F50564"/>
      <c r="G50564"/>
      <c r="H50564"/>
    </row>
    <row r="50565" spans="6:8" x14ac:dyDescent="0.25">
      <c r="F50565"/>
      <c r="G50565"/>
      <c r="H50565"/>
    </row>
    <row r="50566" spans="6:8" x14ac:dyDescent="0.25">
      <c r="F50566"/>
      <c r="G50566"/>
      <c r="H50566"/>
    </row>
    <row r="50567" spans="6:8" x14ac:dyDescent="0.25">
      <c r="F50567"/>
      <c r="G50567"/>
      <c r="H50567"/>
    </row>
    <row r="50568" spans="6:8" x14ac:dyDescent="0.25">
      <c r="F50568"/>
      <c r="G50568"/>
      <c r="H50568"/>
    </row>
    <row r="50569" spans="6:8" x14ac:dyDescent="0.25">
      <c r="F50569"/>
      <c r="G50569"/>
      <c r="H50569"/>
    </row>
    <row r="50570" spans="6:8" x14ac:dyDescent="0.25">
      <c r="F50570"/>
      <c r="G50570"/>
      <c r="H50570"/>
    </row>
    <row r="50571" spans="6:8" x14ac:dyDescent="0.25">
      <c r="F50571"/>
      <c r="G50571"/>
      <c r="H50571"/>
    </row>
    <row r="50572" spans="6:8" x14ac:dyDescent="0.25">
      <c r="F50572"/>
      <c r="G50572"/>
      <c r="H50572"/>
    </row>
    <row r="50573" spans="6:8" x14ac:dyDescent="0.25">
      <c r="F50573"/>
      <c r="G50573"/>
      <c r="H50573"/>
    </row>
    <row r="50574" spans="6:8" x14ac:dyDescent="0.25">
      <c r="F50574"/>
      <c r="G50574"/>
      <c r="H50574"/>
    </row>
    <row r="50575" spans="6:8" x14ac:dyDescent="0.25">
      <c r="F50575"/>
      <c r="G50575"/>
      <c r="H50575"/>
    </row>
    <row r="50576" spans="6:8" x14ac:dyDescent="0.25">
      <c r="F50576"/>
      <c r="G50576"/>
      <c r="H50576"/>
    </row>
    <row r="50577" spans="6:8" x14ac:dyDescent="0.25">
      <c r="F50577"/>
      <c r="G50577"/>
      <c r="H50577"/>
    </row>
    <row r="50578" spans="6:8" x14ac:dyDescent="0.25">
      <c r="F50578"/>
      <c r="G50578"/>
      <c r="H50578"/>
    </row>
    <row r="50579" spans="6:8" x14ac:dyDescent="0.25">
      <c r="F50579"/>
      <c r="G50579"/>
      <c r="H50579"/>
    </row>
    <row r="50580" spans="6:8" x14ac:dyDescent="0.25">
      <c r="F50580"/>
      <c r="G50580"/>
      <c r="H50580"/>
    </row>
    <row r="50581" spans="6:8" x14ac:dyDescent="0.25">
      <c r="F50581"/>
      <c r="G50581"/>
      <c r="H50581"/>
    </row>
    <row r="50582" spans="6:8" x14ac:dyDescent="0.25">
      <c r="F50582"/>
      <c r="G50582"/>
      <c r="H50582"/>
    </row>
    <row r="50583" spans="6:8" x14ac:dyDescent="0.25">
      <c r="F50583"/>
      <c r="G50583"/>
      <c r="H50583"/>
    </row>
    <row r="50584" spans="6:8" x14ac:dyDescent="0.25">
      <c r="F50584"/>
      <c r="G50584"/>
      <c r="H50584"/>
    </row>
    <row r="50585" spans="6:8" x14ac:dyDescent="0.25">
      <c r="F50585"/>
      <c r="G50585"/>
      <c r="H50585"/>
    </row>
    <row r="50586" spans="6:8" x14ac:dyDescent="0.25">
      <c r="F50586"/>
      <c r="G50586"/>
      <c r="H50586"/>
    </row>
    <row r="50587" spans="6:8" x14ac:dyDescent="0.25">
      <c r="F50587"/>
      <c r="G50587"/>
      <c r="H50587"/>
    </row>
    <row r="50588" spans="6:8" x14ac:dyDescent="0.25">
      <c r="F50588"/>
      <c r="G50588"/>
      <c r="H50588"/>
    </row>
    <row r="50589" spans="6:8" x14ac:dyDescent="0.25">
      <c r="F50589"/>
      <c r="G50589"/>
      <c r="H50589"/>
    </row>
    <row r="50590" spans="6:8" x14ac:dyDescent="0.25">
      <c r="F50590"/>
      <c r="G50590"/>
      <c r="H50590"/>
    </row>
    <row r="50591" spans="6:8" x14ac:dyDescent="0.25">
      <c r="F50591"/>
      <c r="G50591"/>
      <c r="H50591"/>
    </row>
    <row r="50592" spans="6:8" x14ac:dyDescent="0.25">
      <c r="F50592"/>
      <c r="G50592"/>
      <c r="H50592"/>
    </row>
    <row r="50593" spans="6:8" x14ac:dyDescent="0.25">
      <c r="F50593"/>
      <c r="G50593"/>
      <c r="H50593"/>
    </row>
    <row r="50594" spans="6:8" x14ac:dyDescent="0.25">
      <c r="F50594"/>
      <c r="G50594"/>
      <c r="H50594"/>
    </row>
    <row r="50595" spans="6:8" x14ac:dyDescent="0.25">
      <c r="F50595"/>
      <c r="G50595"/>
      <c r="H50595"/>
    </row>
    <row r="50596" spans="6:8" x14ac:dyDescent="0.25">
      <c r="F50596"/>
      <c r="G50596"/>
      <c r="H50596"/>
    </row>
    <row r="50597" spans="6:8" x14ac:dyDescent="0.25">
      <c r="F50597"/>
      <c r="G50597"/>
      <c r="H50597"/>
    </row>
    <row r="50598" spans="6:8" x14ac:dyDescent="0.25">
      <c r="F50598"/>
      <c r="G50598"/>
      <c r="H50598"/>
    </row>
    <row r="50599" spans="6:8" x14ac:dyDescent="0.25">
      <c r="F50599"/>
      <c r="G50599"/>
      <c r="H50599"/>
    </row>
    <row r="50600" spans="6:8" x14ac:dyDescent="0.25">
      <c r="F50600"/>
      <c r="G50600"/>
      <c r="H50600"/>
    </row>
    <row r="50601" spans="6:8" x14ac:dyDescent="0.25">
      <c r="F50601"/>
      <c r="G50601"/>
      <c r="H50601"/>
    </row>
    <row r="50602" spans="6:8" x14ac:dyDescent="0.25">
      <c r="F50602"/>
      <c r="G50602"/>
      <c r="H50602"/>
    </row>
    <row r="50603" spans="6:8" x14ac:dyDescent="0.25">
      <c r="F50603"/>
      <c r="G50603"/>
      <c r="H50603"/>
    </row>
    <row r="50604" spans="6:8" x14ac:dyDescent="0.25">
      <c r="F50604"/>
      <c r="G50604"/>
      <c r="H50604"/>
    </row>
    <row r="50605" spans="6:8" x14ac:dyDescent="0.25">
      <c r="F50605"/>
      <c r="G50605"/>
      <c r="H50605"/>
    </row>
    <row r="50606" spans="6:8" x14ac:dyDescent="0.25">
      <c r="F50606"/>
      <c r="G50606"/>
      <c r="H50606"/>
    </row>
    <row r="50607" spans="6:8" x14ac:dyDescent="0.25">
      <c r="F50607"/>
      <c r="G50607"/>
      <c r="H50607"/>
    </row>
    <row r="50608" spans="6:8" x14ac:dyDescent="0.25">
      <c r="F50608"/>
      <c r="G50608"/>
      <c r="H50608"/>
    </row>
    <row r="50609" spans="6:8" x14ac:dyDescent="0.25">
      <c r="F50609"/>
      <c r="G50609"/>
      <c r="H50609"/>
    </row>
    <row r="50610" spans="6:8" x14ac:dyDescent="0.25">
      <c r="F50610"/>
      <c r="G50610"/>
      <c r="H50610"/>
    </row>
    <row r="50611" spans="6:8" x14ac:dyDescent="0.25">
      <c r="F50611"/>
      <c r="G50611"/>
      <c r="H50611"/>
    </row>
    <row r="50612" spans="6:8" x14ac:dyDescent="0.25">
      <c r="F50612"/>
      <c r="G50612"/>
      <c r="H50612"/>
    </row>
    <row r="50613" spans="6:8" x14ac:dyDescent="0.25">
      <c r="F50613"/>
      <c r="G50613"/>
      <c r="H50613"/>
    </row>
    <row r="50614" spans="6:8" x14ac:dyDescent="0.25">
      <c r="F50614"/>
      <c r="G50614"/>
      <c r="H50614"/>
    </row>
    <row r="50615" spans="6:8" x14ac:dyDescent="0.25">
      <c r="F50615"/>
      <c r="G50615"/>
      <c r="H50615"/>
    </row>
    <row r="50616" spans="6:8" x14ac:dyDescent="0.25">
      <c r="F50616"/>
      <c r="G50616"/>
      <c r="H50616"/>
    </row>
    <row r="50617" spans="6:8" x14ac:dyDescent="0.25">
      <c r="F50617"/>
      <c r="G50617"/>
      <c r="H50617"/>
    </row>
    <row r="50618" spans="6:8" x14ac:dyDescent="0.25">
      <c r="F50618"/>
      <c r="G50618"/>
      <c r="H50618"/>
    </row>
    <row r="50619" spans="6:8" x14ac:dyDescent="0.25">
      <c r="F50619"/>
      <c r="G50619"/>
      <c r="H50619"/>
    </row>
    <row r="50620" spans="6:8" x14ac:dyDescent="0.25">
      <c r="F50620"/>
      <c r="G50620"/>
      <c r="H50620"/>
    </row>
    <row r="50621" spans="6:8" x14ac:dyDescent="0.25">
      <c r="F50621"/>
      <c r="G50621"/>
      <c r="H50621"/>
    </row>
    <row r="50622" spans="6:8" x14ac:dyDescent="0.25">
      <c r="F50622"/>
      <c r="G50622"/>
      <c r="H50622"/>
    </row>
    <row r="50623" spans="6:8" x14ac:dyDescent="0.25">
      <c r="F50623"/>
      <c r="G50623"/>
      <c r="H50623"/>
    </row>
    <row r="50624" spans="6:8" x14ac:dyDescent="0.25">
      <c r="F50624"/>
      <c r="G50624"/>
      <c r="H50624"/>
    </row>
    <row r="50625" spans="6:8" x14ac:dyDescent="0.25">
      <c r="F50625"/>
      <c r="G50625"/>
      <c r="H50625"/>
    </row>
    <row r="50626" spans="6:8" x14ac:dyDescent="0.25">
      <c r="F50626"/>
      <c r="G50626"/>
      <c r="H50626"/>
    </row>
    <row r="50627" spans="6:8" x14ac:dyDescent="0.25">
      <c r="F50627"/>
      <c r="G50627"/>
      <c r="H50627"/>
    </row>
    <row r="50628" spans="6:8" x14ac:dyDescent="0.25">
      <c r="F50628"/>
      <c r="G50628"/>
      <c r="H50628"/>
    </row>
    <row r="50629" spans="6:8" x14ac:dyDescent="0.25">
      <c r="F50629"/>
      <c r="G50629"/>
      <c r="H50629"/>
    </row>
    <row r="50630" spans="6:8" x14ac:dyDescent="0.25">
      <c r="F50630"/>
      <c r="G50630"/>
      <c r="H50630"/>
    </row>
    <row r="50631" spans="6:8" x14ac:dyDescent="0.25">
      <c r="F50631"/>
      <c r="G50631"/>
      <c r="H50631"/>
    </row>
    <row r="50632" spans="6:8" x14ac:dyDescent="0.25">
      <c r="F50632"/>
      <c r="G50632"/>
      <c r="H50632"/>
    </row>
    <row r="50633" spans="6:8" x14ac:dyDescent="0.25">
      <c r="F50633"/>
      <c r="G50633"/>
      <c r="H50633"/>
    </row>
    <row r="50634" spans="6:8" x14ac:dyDescent="0.25">
      <c r="F50634"/>
      <c r="G50634"/>
      <c r="H50634"/>
    </row>
    <row r="50635" spans="6:8" x14ac:dyDescent="0.25">
      <c r="F50635"/>
      <c r="G50635"/>
      <c r="H50635"/>
    </row>
    <row r="50636" spans="6:8" x14ac:dyDescent="0.25">
      <c r="F50636"/>
      <c r="G50636"/>
      <c r="H50636"/>
    </row>
    <row r="50637" spans="6:8" x14ac:dyDescent="0.25">
      <c r="F50637"/>
      <c r="G50637"/>
      <c r="H50637"/>
    </row>
    <row r="50638" spans="6:8" x14ac:dyDescent="0.25">
      <c r="F50638"/>
      <c r="G50638"/>
      <c r="H50638"/>
    </row>
    <row r="50639" spans="6:8" x14ac:dyDescent="0.25">
      <c r="F50639"/>
      <c r="G50639"/>
      <c r="H50639"/>
    </row>
    <row r="50640" spans="6:8" x14ac:dyDescent="0.25">
      <c r="F50640"/>
      <c r="G50640"/>
      <c r="H50640"/>
    </row>
    <row r="50641" spans="6:8" x14ac:dyDescent="0.25">
      <c r="F50641"/>
      <c r="G50641"/>
      <c r="H50641"/>
    </row>
    <row r="50642" spans="6:8" x14ac:dyDescent="0.25">
      <c r="F50642"/>
      <c r="G50642"/>
      <c r="H50642"/>
    </row>
    <row r="50643" spans="6:8" x14ac:dyDescent="0.25">
      <c r="F50643"/>
      <c r="G50643"/>
      <c r="H50643"/>
    </row>
    <row r="50644" spans="6:8" x14ac:dyDescent="0.25">
      <c r="F50644"/>
      <c r="G50644"/>
      <c r="H50644"/>
    </row>
    <row r="50645" spans="6:8" x14ac:dyDescent="0.25">
      <c r="F50645"/>
      <c r="G50645"/>
      <c r="H50645"/>
    </row>
    <row r="50646" spans="6:8" x14ac:dyDescent="0.25">
      <c r="F50646"/>
      <c r="G50646"/>
      <c r="H50646"/>
    </row>
    <row r="50647" spans="6:8" x14ac:dyDescent="0.25">
      <c r="F50647"/>
      <c r="G50647"/>
      <c r="H50647"/>
    </row>
    <row r="50648" spans="6:8" x14ac:dyDescent="0.25">
      <c r="F50648"/>
      <c r="G50648"/>
      <c r="H50648"/>
    </row>
    <row r="50649" spans="6:8" x14ac:dyDescent="0.25">
      <c r="F50649"/>
      <c r="G50649"/>
      <c r="H50649"/>
    </row>
    <row r="50650" spans="6:8" x14ac:dyDescent="0.25">
      <c r="F50650"/>
      <c r="G50650"/>
      <c r="H50650"/>
    </row>
    <row r="50651" spans="6:8" x14ac:dyDescent="0.25">
      <c r="F50651"/>
      <c r="G50651"/>
      <c r="H50651"/>
    </row>
    <row r="50652" spans="6:8" x14ac:dyDescent="0.25">
      <c r="F50652"/>
      <c r="G50652"/>
      <c r="H50652"/>
    </row>
    <row r="50653" spans="6:8" x14ac:dyDescent="0.25">
      <c r="F50653"/>
      <c r="G50653"/>
      <c r="H50653"/>
    </row>
    <row r="50654" spans="6:8" x14ac:dyDescent="0.25">
      <c r="F50654"/>
      <c r="G50654"/>
      <c r="H50654"/>
    </row>
    <row r="50655" spans="6:8" x14ac:dyDescent="0.25">
      <c r="F50655"/>
      <c r="G50655"/>
      <c r="H50655"/>
    </row>
    <row r="50656" spans="6:8" x14ac:dyDescent="0.25">
      <c r="F50656"/>
      <c r="G50656"/>
      <c r="H50656"/>
    </row>
    <row r="50657" spans="6:8" x14ac:dyDescent="0.25">
      <c r="F50657"/>
      <c r="G50657"/>
      <c r="H50657"/>
    </row>
    <row r="50658" spans="6:8" x14ac:dyDescent="0.25">
      <c r="F50658"/>
      <c r="G50658"/>
      <c r="H50658"/>
    </row>
    <row r="50659" spans="6:8" x14ac:dyDescent="0.25">
      <c r="F50659"/>
      <c r="G50659"/>
      <c r="H50659"/>
    </row>
    <row r="50660" spans="6:8" x14ac:dyDescent="0.25">
      <c r="F50660"/>
      <c r="G50660"/>
      <c r="H50660"/>
    </row>
    <row r="50661" spans="6:8" x14ac:dyDescent="0.25">
      <c r="F50661"/>
      <c r="G50661"/>
      <c r="H50661"/>
    </row>
    <row r="50662" spans="6:8" x14ac:dyDescent="0.25">
      <c r="F50662"/>
      <c r="G50662"/>
      <c r="H50662"/>
    </row>
    <row r="50663" spans="6:8" x14ac:dyDescent="0.25">
      <c r="F50663"/>
      <c r="G50663"/>
      <c r="H50663"/>
    </row>
    <row r="50664" spans="6:8" x14ac:dyDescent="0.25">
      <c r="F50664"/>
      <c r="G50664"/>
      <c r="H50664"/>
    </row>
    <row r="50665" spans="6:8" x14ac:dyDescent="0.25">
      <c r="F50665"/>
      <c r="G50665"/>
      <c r="H50665"/>
    </row>
    <row r="50666" spans="6:8" x14ac:dyDescent="0.25">
      <c r="F50666"/>
      <c r="G50666"/>
      <c r="H50666"/>
    </row>
    <row r="50667" spans="6:8" x14ac:dyDescent="0.25">
      <c r="F50667"/>
      <c r="G50667"/>
      <c r="H50667"/>
    </row>
    <row r="50668" spans="6:8" x14ac:dyDescent="0.25">
      <c r="F50668"/>
      <c r="G50668"/>
      <c r="H50668"/>
    </row>
    <row r="50669" spans="6:8" x14ac:dyDescent="0.25">
      <c r="F50669"/>
      <c r="G50669"/>
      <c r="H50669"/>
    </row>
    <row r="50670" spans="6:8" x14ac:dyDescent="0.25">
      <c r="F50670"/>
      <c r="G50670"/>
      <c r="H50670"/>
    </row>
    <row r="50671" spans="6:8" x14ac:dyDescent="0.25">
      <c r="F50671"/>
      <c r="G50671"/>
      <c r="H50671"/>
    </row>
    <row r="50672" spans="6:8" x14ac:dyDescent="0.25">
      <c r="F50672"/>
      <c r="G50672"/>
      <c r="H50672"/>
    </row>
    <row r="50673" spans="6:8" x14ac:dyDescent="0.25">
      <c r="F50673"/>
      <c r="G50673"/>
      <c r="H50673"/>
    </row>
    <row r="50674" spans="6:8" x14ac:dyDescent="0.25">
      <c r="F50674"/>
      <c r="G50674"/>
      <c r="H50674"/>
    </row>
    <row r="50675" spans="6:8" x14ac:dyDescent="0.25">
      <c r="F50675"/>
      <c r="G50675"/>
      <c r="H50675"/>
    </row>
    <row r="50676" spans="6:8" x14ac:dyDescent="0.25">
      <c r="F50676"/>
      <c r="G50676"/>
      <c r="H50676"/>
    </row>
    <row r="50677" spans="6:8" x14ac:dyDescent="0.25">
      <c r="F50677"/>
      <c r="G50677"/>
      <c r="H50677"/>
    </row>
    <row r="50678" spans="6:8" x14ac:dyDescent="0.25">
      <c r="F50678"/>
      <c r="G50678"/>
      <c r="H50678"/>
    </row>
    <row r="50679" spans="6:8" x14ac:dyDescent="0.25">
      <c r="F50679"/>
      <c r="G50679"/>
      <c r="H50679"/>
    </row>
    <row r="50680" spans="6:8" x14ac:dyDescent="0.25">
      <c r="F50680"/>
      <c r="G50680"/>
      <c r="H50680"/>
    </row>
    <row r="50681" spans="6:8" x14ac:dyDescent="0.25">
      <c r="F50681"/>
      <c r="G50681"/>
      <c r="H50681"/>
    </row>
    <row r="50682" spans="6:8" x14ac:dyDescent="0.25">
      <c r="F50682"/>
      <c r="G50682"/>
      <c r="H50682"/>
    </row>
    <row r="50683" spans="6:8" x14ac:dyDescent="0.25">
      <c r="F50683"/>
      <c r="G50683"/>
      <c r="H50683"/>
    </row>
    <row r="50684" spans="6:8" x14ac:dyDescent="0.25">
      <c r="F50684"/>
      <c r="G50684"/>
      <c r="H50684"/>
    </row>
    <row r="50685" spans="6:8" x14ac:dyDescent="0.25">
      <c r="F50685"/>
      <c r="G50685"/>
      <c r="H50685"/>
    </row>
    <row r="50686" spans="6:8" x14ac:dyDescent="0.25">
      <c r="F50686"/>
      <c r="G50686"/>
      <c r="H50686"/>
    </row>
    <row r="50687" spans="6:8" x14ac:dyDescent="0.25">
      <c r="F50687"/>
      <c r="G50687"/>
      <c r="H50687"/>
    </row>
    <row r="50688" spans="6:8" x14ac:dyDescent="0.25">
      <c r="F50688"/>
      <c r="G50688"/>
      <c r="H50688"/>
    </row>
    <row r="50689" spans="6:8" x14ac:dyDescent="0.25">
      <c r="F50689"/>
      <c r="G50689"/>
      <c r="H50689"/>
    </row>
    <row r="50690" spans="6:8" x14ac:dyDescent="0.25">
      <c r="F50690"/>
      <c r="G50690"/>
      <c r="H50690"/>
    </row>
    <row r="50691" spans="6:8" x14ac:dyDescent="0.25">
      <c r="F50691"/>
      <c r="G50691"/>
      <c r="H50691"/>
    </row>
    <row r="50692" spans="6:8" x14ac:dyDescent="0.25">
      <c r="F50692"/>
      <c r="G50692"/>
      <c r="H50692"/>
    </row>
    <row r="50693" spans="6:8" x14ac:dyDescent="0.25">
      <c r="F50693"/>
      <c r="G50693"/>
      <c r="H50693"/>
    </row>
    <row r="50694" spans="6:8" x14ac:dyDescent="0.25">
      <c r="F50694"/>
      <c r="G50694"/>
      <c r="H50694"/>
    </row>
    <row r="50695" spans="6:8" x14ac:dyDescent="0.25">
      <c r="F50695"/>
      <c r="G50695"/>
      <c r="H50695"/>
    </row>
    <row r="50696" spans="6:8" x14ac:dyDescent="0.25">
      <c r="F50696"/>
      <c r="G50696"/>
      <c r="H50696"/>
    </row>
    <row r="50697" spans="6:8" x14ac:dyDescent="0.25">
      <c r="F50697"/>
      <c r="G50697"/>
      <c r="H50697"/>
    </row>
    <row r="50698" spans="6:8" x14ac:dyDescent="0.25">
      <c r="F50698"/>
      <c r="G50698"/>
      <c r="H50698"/>
    </row>
    <row r="50699" spans="6:8" x14ac:dyDescent="0.25">
      <c r="F50699"/>
      <c r="G50699"/>
      <c r="H50699"/>
    </row>
    <row r="50700" spans="6:8" x14ac:dyDescent="0.25">
      <c r="F50700"/>
      <c r="G50700"/>
      <c r="H50700"/>
    </row>
    <row r="50701" spans="6:8" x14ac:dyDescent="0.25">
      <c r="F50701"/>
      <c r="G50701"/>
      <c r="H50701"/>
    </row>
    <row r="50702" spans="6:8" x14ac:dyDescent="0.25">
      <c r="F50702"/>
      <c r="G50702"/>
      <c r="H50702"/>
    </row>
    <row r="50703" spans="6:8" x14ac:dyDescent="0.25">
      <c r="F50703"/>
      <c r="G50703"/>
      <c r="H50703"/>
    </row>
    <row r="50704" spans="6:8" x14ac:dyDescent="0.25">
      <c r="F50704"/>
      <c r="G50704"/>
      <c r="H50704"/>
    </row>
    <row r="50705" spans="6:8" x14ac:dyDescent="0.25">
      <c r="F50705"/>
      <c r="G50705"/>
      <c r="H50705"/>
    </row>
    <row r="50706" spans="6:8" x14ac:dyDescent="0.25">
      <c r="F50706"/>
      <c r="G50706"/>
      <c r="H50706"/>
    </row>
    <row r="50707" spans="6:8" x14ac:dyDescent="0.25">
      <c r="F50707"/>
      <c r="G50707"/>
      <c r="H50707"/>
    </row>
    <row r="50708" spans="6:8" x14ac:dyDescent="0.25">
      <c r="F50708"/>
      <c r="G50708"/>
      <c r="H50708"/>
    </row>
    <row r="50709" spans="6:8" x14ac:dyDescent="0.25">
      <c r="F50709"/>
      <c r="G50709"/>
      <c r="H50709"/>
    </row>
    <row r="50710" spans="6:8" x14ac:dyDescent="0.25">
      <c r="F50710"/>
      <c r="G50710"/>
      <c r="H50710"/>
    </row>
    <row r="50711" spans="6:8" x14ac:dyDescent="0.25">
      <c r="F50711"/>
      <c r="G50711"/>
      <c r="H50711"/>
    </row>
    <row r="50712" spans="6:8" x14ac:dyDescent="0.25">
      <c r="F50712"/>
      <c r="G50712"/>
      <c r="H50712"/>
    </row>
    <row r="50713" spans="6:8" x14ac:dyDescent="0.25">
      <c r="F50713"/>
      <c r="G50713"/>
      <c r="H50713"/>
    </row>
    <row r="50714" spans="6:8" x14ac:dyDescent="0.25">
      <c r="F50714"/>
      <c r="G50714"/>
      <c r="H50714"/>
    </row>
    <row r="50715" spans="6:8" x14ac:dyDescent="0.25">
      <c r="F50715"/>
      <c r="G50715"/>
      <c r="H50715"/>
    </row>
    <row r="50716" spans="6:8" x14ac:dyDescent="0.25">
      <c r="F50716"/>
      <c r="G50716"/>
      <c r="H50716"/>
    </row>
    <row r="50717" spans="6:8" x14ac:dyDescent="0.25">
      <c r="F50717"/>
      <c r="G50717"/>
      <c r="H50717"/>
    </row>
    <row r="50718" spans="6:8" x14ac:dyDescent="0.25">
      <c r="F50718"/>
      <c r="G50718"/>
      <c r="H50718"/>
    </row>
    <row r="50719" spans="6:8" x14ac:dyDescent="0.25">
      <c r="F50719"/>
      <c r="G50719"/>
      <c r="H50719"/>
    </row>
    <row r="50720" spans="6:8" x14ac:dyDescent="0.25">
      <c r="F50720"/>
      <c r="G50720"/>
      <c r="H50720"/>
    </row>
    <row r="50721" spans="6:8" x14ac:dyDescent="0.25">
      <c r="F50721"/>
      <c r="G50721"/>
      <c r="H50721"/>
    </row>
    <row r="50722" spans="6:8" x14ac:dyDescent="0.25">
      <c r="F50722"/>
      <c r="G50722"/>
      <c r="H50722"/>
    </row>
    <row r="50723" spans="6:8" x14ac:dyDescent="0.25">
      <c r="F50723"/>
      <c r="G50723"/>
      <c r="H50723"/>
    </row>
    <row r="50724" spans="6:8" x14ac:dyDescent="0.25">
      <c r="F50724"/>
      <c r="G50724"/>
      <c r="H50724"/>
    </row>
    <row r="50725" spans="6:8" x14ac:dyDescent="0.25">
      <c r="F50725"/>
      <c r="G50725"/>
      <c r="H50725"/>
    </row>
    <row r="50726" spans="6:8" x14ac:dyDescent="0.25">
      <c r="F50726"/>
      <c r="G50726"/>
      <c r="H50726"/>
    </row>
    <row r="50727" spans="6:8" x14ac:dyDescent="0.25">
      <c r="F50727"/>
      <c r="G50727"/>
      <c r="H50727"/>
    </row>
    <row r="50728" spans="6:8" x14ac:dyDescent="0.25">
      <c r="F50728"/>
      <c r="G50728"/>
      <c r="H50728"/>
    </row>
    <row r="50729" spans="6:8" x14ac:dyDescent="0.25">
      <c r="F50729"/>
      <c r="G50729"/>
      <c r="H50729"/>
    </row>
    <row r="50730" spans="6:8" x14ac:dyDescent="0.25">
      <c r="F50730"/>
      <c r="G50730"/>
      <c r="H50730"/>
    </row>
    <row r="50731" spans="6:8" x14ac:dyDescent="0.25">
      <c r="F50731"/>
      <c r="G50731"/>
      <c r="H50731"/>
    </row>
    <row r="50732" spans="6:8" x14ac:dyDescent="0.25">
      <c r="F50732"/>
      <c r="G50732"/>
      <c r="H50732"/>
    </row>
    <row r="50733" spans="6:8" x14ac:dyDescent="0.25">
      <c r="F50733"/>
      <c r="G50733"/>
      <c r="H50733"/>
    </row>
    <row r="50734" spans="6:8" x14ac:dyDescent="0.25">
      <c r="F50734"/>
      <c r="G50734"/>
      <c r="H50734"/>
    </row>
    <row r="50735" spans="6:8" x14ac:dyDescent="0.25">
      <c r="F50735"/>
      <c r="G50735"/>
      <c r="H50735"/>
    </row>
    <row r="50736" spans="6:8" x14ac:dyDescent="0.25">
      <c r="F50736"/>
      <c r="G50736"/>
      <c r="H50736"/>
    </row>
    <row r="50737" spans="6:8" x14ac:dyDescent="0.25">
      <c r="F50737"/>
      <c r="G50737"/>
      <c r="H50737"/>
    </row>
    <row r="50738" spans="6:8" x14ac:dyDescent="0.25">
      <c r="F50738"/>
      <c r="G50738"/>
      <c r="H50738"/>
    </row>
    <row r="50739" spans="6:8" x14ac:dyDescent="0.25">
      <c r="F50739"/>
      <c r="G50739"/>
      <c r="H50739"/>
    </row>
    <row r="50740" spans="6:8" x14ac:dyDescent="0.25">
      <c r="F50740"/>
      <c r="G50740"/>
      <c r="H50740"/>
    </row>
    <row r="50741" spans="6:8" x14ac:dyDescent="0.25">
      <c r="F50741"/>
      <c r="G50741"/>
      <c r="H50741"/>
    </row>
    <row r="50742" spans="6:8" x14ac:dyDescent="0.25">
      <c r="F50742"/>
      <c r="G50742"/>
      <c r="H50742"/>
    </row>
    <row r="50743" spans="6:8" x14ac:dyDescent="0.25">
      <c r="F50743"/>
      <c r="G50743"/>
      <c r="H50743"/>
    </row>
    <row r="50744" spans="6:8" x14ac:dyDescent="0.25">
      <c r="F50744"/>
      <c r="G50744"/>
      <c r="H50744"/>
    </row>
    <row r="50745" spans="6:8" x14ac:dyDescent="0.25">
      <c r="F50745"/>
      <c r="G50745"/>
      <c r="H50745"/>
    </row>
    <row r="50746" spans="6:8" x14ac:dyDescent="0.25">
      <c r="F50746"/>
      <c r="G50746"/>
      <c r="H50746"/>
    </row>
    <row r="50747" spans="6:8" x14ac:dyDescent="0.25">
      <c r="F50747"/>
      <c r="G50747"/>
      <c r="H50747"/>
    </row>
    <row r="50748" spans="6:8" x14ac:dyDescent="0.25">
      <c r="F50748"/>
      <c r="G50748"/>
      <c r="H50748"/>
    </row>
    <row r="50749" spans="6:8" x14ac:dyDescent="0.25">
      <c r="F50749"/>
      <c r="G50749"/>
      <c r="H50749"/>
    </row>
    <row r="50750" spans="6:8" x14ac:dyDescent="0.25">
      <c r="F50750"/>
      <c r="G50750"/>
      <c r="H50750"/>
    </row>
    <row r="50751" spans="6:8" x14ac:dyDescent="0.25">
      <c r="F50751"/>
      <c r="G50751"/>
      <c r="H50751"/>
    </row>
    <row r="50752" spans="6:8" x14ac:dyDescent="0.25">
      <c r="F50752"/>
      <c r="G50752"/>
      <c r="H50752"/>
    </row>
    <row r="50753" spans="6:8" x14ac:dyDescent="0.25">
      <c r="F50753"/>
      <c r="G50753"/>
      <c r="H50753"/>
    </row>
    <row r="50754" spans="6:8" x14ac:dyDescent="0.25">
      <c r="F50754"/>
      <c r="G50754"/>
      <c r="H50754"/>
    </row>
    <row r="50755" spans="6:8" x14ac:dyDescent="0.25">
      <c r="F50755"/>
      <c r="G50755"/>
      <c r="H50755"/>
    </row>
    <row r="50756" spans="6:8" x14ac:dyDescent="0.25">
      <c r="F50756"/>
      <c r="G50756"/>
      <c r="H50756"/>
    </row>
    <row r="50757" spans="6:8" x14ac:dyDescent="0.25">
      <c r="F50757"/>
      <c r="G50757"/>
      <c r="H50757"/>
    </row>
    <row r="50758" spans="6:8" x14ac:dyDescent="0.25">
      <c r="F50758"/>
      <c r="G50758"/>
      <c r="H50758"/>
    </row>
    <row r="50759" spans="6:8" x14ac:dyDescent="0.25">
      <c r="F50759"/>
      <c r="G50759"/>
      <c r="H50759"/>
    </row>
    <row r="50760" spans="6:8" x14ac:dyDescent="0.25">
      <c r="F50760"/>
      <c r="G50760"/>
      <c r="H50760"/>
    </row>
    <row r="50761" spans="6:8" x14ac:dyDescent="0.25">
      <c r="F50761"/>
      <c r="G50761"/>
      <c r="H50761"/>
    </row>
    <row r="50762" spans="6:8" x14ac:dyDescent="0.25">
      <c r="F50762"/>
      <c r="G50762"/>
      <c r="H50762"/>
    </row>
    <row r="50763" spans="6:8" x14ac:dyDescent="0.25">
      <c r="F50763"/>
      <c r="G50763"/>
      <c r="H50763"/>
    </row>
    <row r="50764" spans="6:8" x14ac:dyDescent="0.25">
      <c r="F50764"/>
      <c r="G50764"/>
      <c r="H50764"/>
    </row>
    <row r="50765" spans="6:8" x14ac:dyDescent="0.25">
      <c r="F50765"/>
      <c r="G50765"/>
      <c r="H50765"/>
    </row>
    <row r="50766" spans="6:8" x14ac:dyDescent="0.25">
      <c r="F50766"/>
      <c r="G50766"/>
      <c r="H50766"/>
    </row>
    <row r="50767" spans="6:8" x14ac:dyDescent="0.25">
      <c r="F50767"/>
      <c r="G50767"/>
      <c r="H50767"/>
    </row>
    <row r="50768" spans="6:8" x14ac:dyDescent="0.25">
      <c r="F50768"/>
      <c r="G50768"/>
      <c r="H50768"/>
    </row>
    <row r="50769" spans="6:8" x14ac:dyDescent="0.25">
      <c r="F50769"/>
      <c r="G50769"/>
      <c r="H50769"/>
    </row>
    <row r="50770" spans="6:8" x14ac:dyDescent="0.25">
      <c r="F50770"/>
      <c r="G50770"/>
      <c r="H50770"/>
    </row>
    <row r="50771" spans="6:8" x14ac:dyDescent="0.25">
      <c r="F50771"/>
      <c r="G50771"/>
      <c r="H50771"/>
    </row>
    <row r="50772" spans="6:8" x14ac:dyDescent="0.25">
      <c r="F50772"/>
      <c r="G50772"/>
      <c r="H50772"/>
    </row>
    <row r="50773" spans="6:8" x14ac:dyDescent="0.25">
      <c r="F50773"/>
      <c r="G50773"/>
      <c r="H50773"/>
    </row>
    <row r="50774" spans="6:8" x14ac:dyDescent="0.25">
      <c r="F50774"/>
      <c r="G50774"/>
      <c r="H50774"/>
    </row>
    <row r="50775" spans="6:8" x14ac:dyDescent="0.25">
      <c r="F50775"/>
      <c r="G50775"/>
      <c r="H50775"/>
    </row>
    <row r="50776" spans="6:8" x14ac:dyDescent="0.25">
      <c r="F50776"/>
      <c r="G50776"/>
      <c r="H50776"/>
    </row>
    <row r="50777" spans="6:8" x14ac:dyDescent="0.25">
      <c r="F50777"/>
      <c r="G50777"/>
      <c r="H50777"/>
    </row>
    <row r="50778" spans="6:8" x14ac:dyDescent="0.25">
      <c r="F50778"/>
      <c r="G50778"/>
      <c r="H50778"/>
    </row>
    <row r="50779" spans="6:8" x14ac:dyDescent="0.25">
      <c r="F50779"/>
      <c r="G50779"/>
      <c r="H50779"/>
    </row>
    <row r="50780" spans="6:8" x14ac:dyDescent="0.25">
      <c r="F50780"/>
      <c r="G50780"/>
      <c r="H50780"/>
    </row>
    <row r="50781" spans="6:8" x14ac:dyDescent="0.25">
      <c r="F50781"/>
      <c r="G50781"/>
      <c r="H50781"/>
    </row>
    <row r="50782" spans="6:8" x14ac:dyDescent="0.25">
      <c r="F50782"/>
      <c r="G50782"/>
      <c r="H50782"/>
    </row>
    <row r="50783" spans="6:8" x14ac:dyDescent="0.25">
      <c r="F50783"/>
      <c r="G50783"/>
      <c r="H50783"/>
    </row>
    <row r="50784" spans="6:8" x14ac:dyDescent="0.25">
      <c r="F50784"/>
      <c r="G50784"/>
      <c r="H50784"/>
    </row>
    <row r="50785" spans="6:8" x14ac:dyDescent="0.25">
      <c r="F50785"/>
      <c r="G50785"/>
      <c r="H50785"/>
    </row>
    <row r="50786" spans="6:8" x14ac:dyDescent="0.25">
      <c r="F50786"/>
      <c r="G50786"/>
      <c r="H50786"/>
    </row>
    <row r="50787" spans="6:8" x14ac:dyDescent="0.25">
      <c r="F50787"/>
      <c r="G50787"/>
      <c r="H50787"/>
    </row>
    <row r="50788" spans="6:8" x14ac:dyDescent="0.25">
      <c r="F50788"/>
      <c r="G50788"/>
      <c r="H50788"/>
    </row>
    <row r="50789" spans="6:8" x14ac:dyDescent="0.25">
      <c r="F50789"/>
      <c r="G50789"/>
      <c r="H50789"/>
    </row>
    <row r="50790" spans="6:8" x14ac:dyDescent="0.25">
      <c r="F50790"/>
      <c r="G50790"/>
      <c r="H50790"/>
    </row>
    <row r="50791" spans="6:8" x14ac:dyDescent="0.25">
      <c r="F50791"/>
      <c r="G50791"/>
      <c r="H50791"/>
    </row>
    <row r="50792" spans="6:8" x14ac:dyDescent="0.25">
      <c r="F50792"/>
      <c r="G50792"/>
      <c r="H50792"/>
    </row>
    <row r="50793" spans="6:8" x14ac:dyDescent="0.25">
      <c r="F50793"/>
      <c r="G50793"/>
      <c r="H50793"/>
    </row>
    <row r="50794" spans="6:8" x14ac:dyDescent="0.25">
      <c r="F50794"/>
      <c r="G50794"/>
      <c r="H50794"/>
    </row>
    <row r="50795" spans="6:8" x14ac:dyDescent="0.25">
      <c r="F50795"/>
      <c r="G50795"/>
      <c r="H50795"/>
    </row>
    <row r="50796" spans="6:8" x14ac:dyDescent="0.25">
      <c r="F50796"/>
      <c r="G50796"/>
      <c r="H50796"/>
    </row>
    <row r="50797" spans="6:8" x14ac:dyDescent="0.25">
      <c r="F50797"/>
      <c r="G50797"/>
      <c r="H50797"/>
    </row>
    <row r="50798" spans="6:8" x14ac:dyDescent="0.25">
      <c r="F50798"/>
      <c r="G50798"/>
      <c r="H50798"/>
    </row>
    <row r="50799" spans="6:8" x14ac:dyDescent="0.25">
      <c r="F50799"/>
      <c r="G50799"/>
      <c r="H50799"/>
    </row>
    <row r="50800" spans="6:8" x14ac:dyDescent="0.25">
      <c r="F50800"/>
      <c r="G50800"/>
      <c r="H50800"/>
    </row>
    <row r="50801" spans="6:8" x14ac:dyDescent="0.25">
      <c r="F50801"/>
      <c r="G50801"/>
      <c r="H50801"/>
    </row>
    <row r="50802" spans="6:8" x14ac:dyDescent="0.25">
      <c r="F50802"/>
      <c r="G50802"/>
      <c r="H50802"/>
    </row>
    <row r="50803" spans="6:8" x14ac:dyDescent="0.25">
      <c r="F50803"/>
      <c r="G50803"/>
      <c r="H50803"/>
    </row>
    <row r="50804" spans="6:8" x14ac:dyDescent="0.25">
      <c r="F50804"/>
      <c r="G50804"/>
      <c r="H50804"/>
    </row>
    <row r="50805" spans="6:8" x14ac:dyDescent="0.25">
      <c r="F50805"/>
      <c r="G50805"/>
      <c r="H50805"/>
    </row>
    <row r="50806" spans="6:8" x14ac:dyDescent="0.25">
      <c r="F50806"/>
      <c r="G50806"/>
      <c r="H50806"/>
    </row>
    <row r="50807" spans="6:8" x14ac:dyDescent="0.25">
      <c r="F50807"/>
      <c r="G50807"/>
      <c r="H50807"/>
    </row>
    <row r="50808" spans="6:8" x14ac:dyDescent="0.25">
      <c r="F50808"/>
      <c r="G50808"/>
      <c r="H50808"/>
    </row>
    <row r="50809" spans="6:8" x14ac:dyDescent="0.25">
      <c r="F50809"/>
      <c r="G50809"/>
      <c r="H50809"/>
    </row>
    <row r="50810" spans="6:8" x14ac:dyDescent="0.25">
      <c r="F50810"/>
      <c r="G50810"/>
      <c r="H50810"/>
    </row>
    <row r="50811" spans="6:8" x14ac:dyDescent="0.25">
      <c r="F50811"/>
      <c r="G50811"/>
      <c r="H50811"/>
    </row>
    <row r="50812" spans="6:8" x14ac:dyDescent="0.25">
      <c r="F50812"/>
      <c r="G50812"/>
      <c r="H50812"/>
    </row>
    <row r="50813" spans="6:8" x14ac:dyDescent="0.25">
      <c r="F50813"/>
      <c r="G50813"/>
      <c r="H50813"/>
    </row>
    <row r="50814" spans="6:8" x14ac:dyDescent="0.25">
      <c r="F50814"/>
      <c r="G50814"/>
      <c r="H50814"/>
    </row>
    <row r="50815" spans="6:8" x14ac:dyDescent="0.25">
      <c r="F50815"/>
      <c r="G50815"/>
      <c r="H50815"/>
    </row>
    <row r="50816" spans="6:8" x14ac:dyDescent="0.25">
      <c r="F50816"/>
      <c r="G50816"/>
      <c r="H50816"/>
    </row>
    <row r="50817" spans="6:8" x14ac:dyDescent="0.25">
      <c r="F50817"/>
      <c r="G50817"/>
      <c r="H50817"/>
    </row>
    <row r="50818" spans="6:8" x14ac:dyDescent="0.25">
      <c r="F50818"/>
      <c r="G50818"/>
      <c r="H50818"/>
    </row>
    <row r="50819" spans="6:8" x14ac:dyDescent="0.25">
      <c r="F50819"/>
      <c r="G50819"/>
      <c r="H50819"/>
    </row>
    <row r="50820" spans="6:8" x14ac:dyDescent="0.25">
      <c r="F50820"/>
      <c r="G50820"/>
      <c r="H50820"/>
    </row>
    <row r="50821" spans="6:8" x14ac:dyDescent="0.25">
      <c r="F50821"/>
      <c r="G50821"/>
      <c r="H50821"/>
    </row>
    <row r="50822" spans="6:8" x14ac:dyDescent="0.25">
      <c r="F50822"/>
      <c r="G50822"/>
      <c r="H50822"/>
    </row>
    <row r="50823" spans="6:8" x14ac:dyDescent="0.25">
      <c r="F50823"/>
      <c r="G50823"/>
      <c r="H50823"/>
    </row>
    <row r="50824" spans="6:8" x14ac:dyDescent="0.25">
      <c r="F50824"/>
      <c r="G50824"/>
      <c r="H50824"/>
    </row>
    <row r="50825" spans="6:8" x14ac:dyDescent="0.25">
      <c r="F50825"/>
      <c r="G50825"/>
      <c r="H50825"/>
    </row>
    <row r="50826" spans="6:8" x14ac:dyDescent="0.25">
      <c r="F50826"/>
      <c r="G50826"/>
      <c r="H50826"/>
    </row>
    <row r="50827" spans="6:8" x14ac:dyDescent="0.25">
      <c r="F50827"/>
      <c r="G50827"/>
      <c r="H50827"/>
    </row>
    <row r="50828" spans="6:8" x14ac:dyDescent="0.25">
      <c r="F50828"/>
      <c r="G50828"/>
      <c r="H50828"/>
    </row>
    <row r="50829" spans="6:8" x14ac:dyDescent="0.25">
      <c r="F50829"/>
      <c r="G50829"/>
      <c r="H50829"/>
    </row>
    <row r="50830" spans="6:8" x14ac:dyDescent="0.25">
      <c r="F50830"/>
      <c r="G50830"/>
      <c r="H50830"/>
    </row>
    <row r="50831" spans="6:8" x14ac:dyDescent="0.25">
      <c r="F50831"/>
      <c r="G50831"/>
      <c r="H50831"/>
    </row>
    <row r="50832" spans="6:8" x14ac:dyDescent="0.25">
      <c r="F50832"/>
      <c r="G50832"/>
      <c r="H50832"/>
    </row>
    <row r="50833" spans="6:8" x14ac:dyDescent="0.25">
      <c r="F50833"/>
      <c r="G50833"/>
      <c r="H50833"/>
    </row>
    <row r="50834" spans="6:8" x14ac:dyDescent="0.25">
      <c r="F50834"/>
      <c r="G50834"/>
      <c r="H50834"/>
    </row>
    <row r="50835" spans="6:8" x14ac:dyDescent="0.25">
      <c r="F50835"/>
      <c r="G50835"/>
      <c r="H50835"/>
    </row>
    <row r="50836" spans="6:8" x14ac:dyDescent="0.25">
      <c r="F50836"/>
      <c r="G50836"/>
      <c r="H50836"/>
    </row>
    <row r="50837" spans="6:8" x14ac:dyDescent="0.25">
      <c r="F50837"/>
      <c r="G50837"/>
      <c r="H50837"/>
    </row>
    <row r="50838" spans="6:8" x14ac:dyDescent="0.25">
      <c r="F50838"/>
      <c r="G50838"/>
      <c r="H50838"/>
    </row>
    <row r="50839" spans="6:8" x14ac:dyDescent="0.25">
      <c r="F50839"/>
      <c r="G50839"/>
      <c r="H50839"/>
    </row>
    <row r="50840" spans="6:8" x14ac:dyDescent="0.25">
      <c r="F50840"/>
      <c r="G50840"/>
      <c r="H50840"/>
    </row>
    <row r="50841" spans="6:8" x14ac:dyDescent="0.25">
      <c r="F50841"/>
      <c r="G50841"/>
      <c r="H50841"/>
    </row>
    <row r="50842" spans="6:8" x14ac:dyDescent="0.25">
      <c r="F50842"/>
      <c r="G50842"/>
      <c r="H50842"/>
    </row>
    <row r="50843" spans="6:8" x14ac:dyDescent="0.25">
      <c r="F50843"/>
      <c r="G50843"/>
      <c r="H50843"/>
    </row>
    <row r="50844" spans="6:8" x14ac:dyDescent="0.25">
      <c r="F50844"/>
      <c r="G50844"/>
      <c r="H50844"/>
    </row>
    <row r="50845" spans="6:8" x14ac:dyDescent="0.25">
      <c r="F50845"/>
      <c r="G50845"/>
      <c r="H50845"/>
    </row>
    <row r="50846" spans="6:8" x14ac:dyDescent="0.25">
      <c r="F50846"/>
      <c r="G50846"/>
      <c r="H50846"/>
    </row>
    <row r="50847" spans="6:8" x14ac:dyDescent="0.25">
      <c r="F50847"/>
      <c r="G50847"/>
      <c r="H50847"/>
    </row>
    <row r="50848" spans="6:8" x14ac:dyDescent="0.25">
      <c r="F50848"/>
      <c r="G50848"/>
      <c r="H50848"/>
    </row>
    <row r="50849" spans="6:8" x14ac:dyDescent="0.25">
      <c r="F50849"/>
      <c r="G50849"/>
      <c r="H50849"/>
    </row>
    <row r="50850" spans="6:8" x14ac:dyDescent="0.25">
      <c r="F50850"/>
      <c r="G50850"/>
      <c r="H50850"/>
    </row>
    <row r="50851" spans="6:8" x14ac:dyDescent="0.25">
      <c r="F50851"/>
      <c r="G50851"/>
      <c r="H50851"/>
    </row>
    <row r="50852" spans="6:8" x14ac:dyDescent="0.25">
      <c r="F50852"/>
      <c r="G50852"/>
      <c r="H50852"/>
    </row>
    <row r="50853" spans="6:8" x14ac:dyDescent="0.25">
      <c r="F50853"/>
      <c r="G50853"/>
      <c r="H50853"/>
    </row>
    <row r="50854" spans="6:8" x14ac:dyDescent="0.25">
      <c r="F50854"/>
      <c r="G50854"/>
      <c r="H50854"/>
    </row>
    <row r="50855" spans="6:8" x14ac:dyDescent="0.25">
      <c r="F50855"/>
      <c r="G50855"/>
      <c r="H50855"/>
    </row>
    <row r="50856" spans="6:8" x14ac:dyDescent="0.25">
      <c r="F50856"/>
      <c r="G50856"/>
      <c r="H50856"/>
    </row>
    <row r="50857" spans="6:8" x14ac:dyDescent="0.25">
      <c r="F50857"/>
      <c r="G50857"/>
      <c r="H50857"/>
    </row>
    <row r="50858" spans="6:8" x14ac:dyDescent="0.25">
      <c r="F50858"/>
      <c r="G50858"/>
      <c r="H50858"/>
    </row>
    <row r="50859" spans="6:8" x14ac:dyDescent="0.25">
      <c r="F50859"/>
      <c r="G50859"/>
      <c r="H50859"/>
    </row>
    <row r="50860" spans="6:8" x14ac:dyDescent="0.25">
      <c r="F50860"/>
      <c r="G50860"/>
      <c r="H50860"/>
    </row>
    <row r="50861" spans="6:8" x14ac:dyDescent="0.25">
      <c r="F50861"/>
      <c r="G50861"/>
      <c r="H50861"/>
    </row>
    <row r="50862" spans="6:8" x14ac:dyDescent="0.25">
      <c r="F50862"/>
      <c r="G50862"/>
      <c r="H50862"/>
    </row>
    <row r="50863" spans="6:8" x14ac:dyDescent="0.25">
      <c r="F50863"/>
      <c r="G50863"/>
      <c r="H50863"/>
    </row>
    <row r="50864" spans="6:8" x14ac:dyDescent="0.25">
      <c r="F50864"/>
      <c r="G50864"/>
      <c r="H50864"/>
    </row>
    <row r="50865" spans="6:8" x14ac:dyDescent="0.25">
      <c r="F50865"/>
      <c r="G50865"/>
      <c r="H50865"/>
    </row>
    <row r="50866" spans="6:8" x14ac:dyDescent="0.25">
      <c r="F50866"/>
      <c r="G50866"/>
      <c r="H50866"/>
    </row>
    <row r="50867" spans="6:8" x14ac:dyDescent="0.25">
      <c r="F50867"/>
      <c r="G50867"/>
      <c r="H50867"/>
    </row>
    <row r="50868" spans="6:8" x14ac:dyDescent="0.25">
      <c r="F50868"/>
      <c r="G50868"/>
      <c r="H50868"/>
    </row>
    <row r="50869" spans="6:8" x14ac:dyDescent="0.25">
      <c r="F50869"/>
      <c r="G50869"/>
      <c r="H50869"/>
    </row>
    <row r="50870" spans="6:8" x14ac:dyDescent="0.25">
      <c r="F50870"/>
      <c r="G50870"/>
      <c r="H50870"/>
    </row>
    <row r="50871" spans="6:8" x14ac:dyDescent="0.25">
      <c r="F50871"/>
      <c r="G50871"/>
      <c r="H50871"/>
    </row>
    <row r="50872" spans="6:8" x14ac:dyDescent="0.25">
      <c r="F50872"/>
      <c r="G50872"/>
      <c r="H50872"/>
    </row>
    <row r="50873" spans="6:8" x14ac:dyDescent="0.25">
      <c r="F50873"/>
      <c r="G50873"/>
      <c r="H50873"/>
    </row>
    <row r="50874" spans="6:8" x14ac:dyDescent="0.25">
      <c r="F50874"/>
      <c r="G50874"/>
      <c r="H50874"/>
    </row>
    <row r="50875" spans="6:8" x14ac:dyDescent="0.25">
      <c r="F50875"/>
      <c r="G50875"/>
      <c r="H50875"/>
    </row>
    <row r="50876" spans="6:8" x14ac:dyDescent="0.25">
      <c r="F50876"/>
      <c r="G50876"/>
      <c r="H50876"/>
    </row>
    <row r="50877" spans="6:8" x14ac:dyDescent="0.25">
      <c r="F50877"/>
      <c r="G50877"/>
      <c r="H50877"/>
    </row>
    <row r="50878" spans="6:8" x14ac:dyDescent="0.25">
      <c r="F50878"/>
      <c r="G50878"/>
      <c r="H50878"/>
    </row>
    <row r="50879" spans="6:8" x14ac:dyDescent="0.25">
      <c r="F50879"/>
      <c r="G50879"/>
      <c r="H50879"/>
    </row>
    <row r="50880" spans="6:8" x14ac:dyDescent="0.25">
      <c r="F50880"/>
      <c r="G50880"/>
      <c r="H50880"/>
    </row>
    <row r="50881" spans="6:8" x14ac:dyDescent="0.25">
      <c r="F50881"/>
      <c r="G50881"/>
      <c r="H50881"/>
    </row>
    <row r="50882" spans="6:8" x14ac:dyDescent="0.25">
      <c r="F50882"/>
      <c r="G50882"/>
      <c r="H50882"/>
    </row>
    <row r="50883" spans="6:8" x14ac:dyDescent="0.25">
      <c r="F50883"/>
      <c r="G50883"/>
      <c r="H50883"/>
    </row>
    <row r="50884" spans="6:8" x14ac:dyDescent="0.25">
      <c r="F50884"/>
      <c r="G50884"/>
      <c r="H50884"/>
    </row>
    <row r="50885" spans="6:8" x14ac:dyDescent="0.25">
      <c r="F50885"/>
      <c r="G50885"/>
      <c r="H50885"/>
    </row>
    <row r="50886" spans="6:8" x14ac:dyDescent="0.25">
      <c r="F50886"/>
      <c r="G50886"/>
      <c r="H50886"/>
    </row>
    <row r="50887" spans="6:8" x14ac:dyDescent="0.25">
      <c r="F50887"/>
      <c r="G50887"/>
      <c r="H50887"/>
    </row>
    <row r="50888" spans="6:8" x14ac:dyDescent="0.25">
      <c r="F50888"/>
      <c r="G50888"/>
      <c r="H50888"/>
    </row>
    <row r="50889" spans="6:8" x14ac:dyDescent="0.25">
      <c r="F50889"/>
      <c r="G50889"/>
      <c r="H50889"/>
    </row>
    <row r="50890" spans="6:8" x14ac:dyDescent="0.25">
      <c r="F50890"/>
      <c r="G50890"/>
      <c r="H50890"/>
    </row>
    <row r="50891" spans="6:8" x14ac:dyDescent="0.25">
      <c r="F50891"/>
      <c r="G50891"/>
      <c r="H50891"/>
    </row>
    <row r="50892" spans="6:8" x14ac:dyDescent="0.25">
      <c r="F50892"/>
      <c r="G50892"/>
      <c r="H50892"/>
    </row>
    <row r="50893" spans="6:8" x14ac:dyDescent="0.25">
      <c r="F50893"/>
      <c r="G50893"/>
      <c r="H50893"/>
    </row>
    <row r="50894" spans="6:8" x14ac:dyDescent="0.25">
      <c r="F50894"/>
      <c r="G50894"/>
      <c r="H50894"/>
    </row>
    <row r="50895" spans="6:8" x14ac:dyDescent="0.25">
      <c r="F50895"/>
      <c r="G50895"/>
      <c r="H50895"/>
    </row>
    <row r="50896" spans="6:8" x14ac:dyDescent="0.25">
      <c r="F50896"/>
      <c r="G50896"/>
      <c r="H50896"/>
    </row>
    <row r="50897" spans="6:8" x14ac:dyDescent="0.25">
      <c r="F50897"/>
      <c r="G50897"/>
      <c r="H50897"/>
    </row>
    <row r="50898" spans="6:8" x14ac:dyDescent="0.25">
      <c r="F50898"/>
      <c r="G50898"/>
      <c r="H50898"/>
    </row>
    <row r="50899" spans="6:8" x14ac:dyDescent="0.25">
      <c r="F50899"/>
      <c r="G50899"/>
      <c r="H50899"/>
    </row>
    <row r="50900" spans="6:8" x14ac:dyDescent="0.25">
      <c r="F50900"/>
      <c r="G50900"/>
      <c r="H50900"/>
    </row>
    <row r="50901" spans="6:8" x14ac:dyDescent="0.25">
      <c r="F50901"/>
      <c r="G50901"/>
      <c r="H50901"/>
    </row>
    <row r="50902" spans="6:8" x14ac:dyDescent="0.25">
      <c r="F50902"/>
      <c r="G50902"/>
      <c r="H50902"/>
    </row>
    <row r="50903" spans="6:8" x14ac:dyDescent="0.25">
      <c r="F50903"/>
      <c r="G50903"/>
      <c r="H50903"/>
    </row>
    <row r="50904" spans="6:8" x14ac:dyDescent="0.25">
      <c r="F50904"/>
      <c r="G50904"/>
      <c r="H50904"/>
    </row>
    <row r="50905" spans="6:8" x14ac:dyDescent="0.25">
      <c r="F50905"/>
      <c r="G50905"/>
      <c r="H50905"/>
    </row>
    <row r="50906" spans="6:8" x14ac:dyDescent="0.25">
      <c r="F50906"/>
      <c r="G50906"/>
      <c r="H50906"/>
    </row>
    <row r="50907" spans="6:8" x14ac:dyDescent="0.25">
      <c r="F50907"/>
      <c r="G50907"/>
      <c r="H50907"/>
    </row>
    <row r="50908" spans="6:8" x14ac:dyDescent="0.25">
      <c r="F50908"/>
      <c r="G50908"/>
      <c r="H50908"/>
    </row>
    <row r="50909" spans="6:8" x14ac:dyDescent="0.25">
      <c r="F50909"/>
      <c r="G50909"/>
      <c r="H50909"/>
    </row>
    <row r="50910" spans="6:8" x14ac:dyDescent="0.25">
      <c r="F50910"/>
      <c r="G50910"/>
      <c r="H50910"/>
    </row>
    <row r="50911" spans="6:8" x14ac:dyDescent="0.25">
      <c r="F50911"/>
      <c r="G50911"/>
      <c r="H50911"/>
    </row>
    <row r="50912" spans="6:8" x14ac:dyDescent="0.25">
      <c r="F50912"/>
      <c r="G50912"/>
      <c r="H50912"/>
    </row>
    <row r="50913" spans="6:8" x14ac:dyDescent="0.25">
      <c r="F50913"/>
      <c r="G50913"/>
      <c r="H50913"/>
    </row>
    <row r="50914" spans="6:8" x14ac:dyDescent="0.25">
      <c r="F50914"/>
      <c r="G50914"/>
      <c r="H50914"/>
    </row>
    <row r="50915" spans="6:8" x14ac:dyDescent="0.25">
      <c r="F50915"/>
      <c r="G50915"/>
      <c r="H50915"/>
    </row>
    <row r="50916" spans="6:8" x14ac:dyDescent="0.25">
      <c r="F50916"/>
      <c r="G50916"/>
      <c r="H50916"/>
    </row>
    <row r="50917" spans="6:8" x14ac:dyDescent="0.25">
      <c r="F50917"/>
      <c r="G50917"/>
      <c r="H50917"/>
    </row>
    <row r="50918" spans="6:8" x14ac:dyDescent="0.25">
      <c r="F50918"/>
      <c r="G50918"/>
      <c r="H50918"/>
    </row>
    <row r="50919" spans="6:8" x14ac:dyDescent="0.25">
      <c r="F50919"/>
      <c r="G50919"/>
      <c r="H50919"/>
    </row>
    <row r="50920" spans="6:8" x14ac:dyDescent="0.25">
      <c r="F50920"/>
      <c r="G50920"/>
      <c r="H50920"/>
    </row>
    <row r="50921" spans="6:8" x14ac:dyDescent="0.25">
      <c r="F50921"/>
      <c r="G50921"/>
      <c r="H50921"/>
    </row>
    <row r="50922" spans="6:8" x14ac:dyDescent="0.25">
      <c r="F50922"/>
      <c r="G50922"/>
      <c r="H50922"/>
    </row>
    <row r="50923" spans="6:8" x14ac:dyDescent="0.25">
      <c r="F50923"/>
      <c r="G50923"/>
      <c r="H50923"/>
    </row>
    <row r="50924" spans="6:8" x14ac:dyDescent="0.25">
      <c r="F50924"/>
      <c r="G50924"/>
      <c r="H50924"/>
    </row>
    <row r="50925" spans="6:8" x14ac:dyDescent="0.25">
      <c r="F50925"/>
      <c r="G50925"/>
      <c r="H50925"/>
    </row>
    <row r="50926" spans="6:8" x14ac:dyDescent="0.25">
      <c r="F50926"/>
      <c r="G50926"/>
      <c r="H50926"/>
    </row>
    <row r="50927" spans="6:8" x14ac:dyDescent="0.25">
      <c r="F50927"/>
      <c r="G50927"/>
      <c r="H50927"/>
    </row>
    <row r="50928" spans="6:8" x14ac:dyDescent="0.25">
      <c r="F50928"/>
      <c r="G50928"/>
      <c r="H50928"/>
    </row>
    <row r="50929" spans="6:8" x14ac:dyDescent="0.25">
      <c r="F50929"/>
      <c r="G50929"/>
      <c r="H50929"/>
    </row>
    <row r="50930" spans="6:8" x14ac:dyDescent="0.25">
      <c r="F50930"/>
      <c r="G50930"/>
      <c r="H50930"/>
    </row>
    <row r="50931" spans="6:8" x14ac:dyDescent="0.25">
      <c r="F50931"/>
      <c r="G50931"/>
      <c r="H50931"/>
    </row>
    <row r="50932" spans="6:8" x14ac:dyDescent="0.25">
      <c r="F50932"/>
      <c r="G50932"/>
      <c r="H50932"/>
    </row>
    <row r="50933" spans="6:8" x14ac:dyDescent="0.25">
      <c r="F50933"/>
      <c r="G50933"/>
      <c r="H50933"/>
    </row>
    <row r="50934" spans="6:8" x14ac:dyDescent="0.25">
      <c r="F50934"/>
      <c r="G50934"/>
      <c r="H50934"/>
    </row>
    <row r="50935" spans="6:8" x14ac:dyDescent="0.25">
      <c r="F50935"/>
      <c r="G50935"/>
      <c r="H50935"/>
    </row>
    <row r="50936" spans="6:8" x14ac:dyDescent="0.25">
      <c r="F50936"/>
      <c r="G50936"/>
      <c r="H50936"/>
    </row>
    <row r="50937" spans="6:8" x14ac:dyDescent="0.25">
      <c r="F50937"/>
      <c r="G50937"/>
      <c r="H50937"/>
    </row>
    <row r="50938" spans="6:8" x14ac:dyDescent="0.25">
      <c r="F50938"/>
      <c r="G50938"/>
      <c r="H50938"/>
    </row>
    <row r="50939" spans="6:8" x14ac:dyDescent="0.25">
      <c r="F50939"/>
      <c r="G50939"/>
      <c r="H50939"/>
    </row>
    <row r="50940" spans="6:8" x14ac:dyDescent="0.25">
      <c r="F50940"/>
      <c r="G50940"/>
      <c r="H50940"/>
    </row>
    <row r="50941" spans="6:8" x14ac:dyDescent="0.25">
      <c r="F50941"/>
      <c r="G50941"/>
      <c r="H50941"/>
    </row>
    <row r="50942" spans="6:8" x14ac:dyDescent="0.25">
      <c r="F50942"/>
      <c r="G50942"/>
      <c r="H50942"/>
    </row>
    <row r="50943" spans="6:8" x14ac:dyDescent="0.25">
      <c r="F50943"/>
      <c r="G50943"/>
      <c r="H50943"/>
    </row>
    <row r="50944" spans="6:8" x14ac:dyDescent="0.25">
      <c r="F50944"/>
      <c r="G50944"/>
      <c r="H50944"/>
    </row>
    <row r="50945" spans="6:8" x14ac:dyDescent="0.25">
      <c r="F50945"/>
      <c r="G50945"/>
      <c r="H50945"/>
    </row>
    <row r="50946" spans="6:8" x14ac:dyDescent="0.25">
      <c r="F50946"/>
      <c r="G50946"/>
      <c r="H50946"/>
    </row>
    <row r="50947" spans="6:8" x14ac:dyDescent="0.25">
      <c r="F50947"/>
      <c r="G50947"/>
      <c r="H50947"/>
    </row>
    <row r="50948" spans="6:8" x14ac:dyDescent="0.25">
      <c r="F50948"/>
      <c r="G50948"/>
      <c r="H50948"/>
    </row>
    <row r="50949" spans="6:8" x14ac:dyDescent="0.25">
      <c r="F50949"/>
      <c r="G50949"/>
      <c r="H50949"/>
    </row>
    <row r="50950" spans="6:8" x14ac:dyDescent="0.25">
      <c r="F50950"/>
      <c r="G50950"/>
      <c r="H50950"/>
    </row>
    <row r="50951" spans="6:8" x14ac:dyDescent="0.25">
      <c r="F50951"/>
      <c r="G50951"/>
      <c r="H50951"/>
    </row>
    <row r="50952" spans="6:8" x14ac:dyDescent="0.25">
      <c r="F50952"/>
      <c r="G50952"/>
      <c r="H50952"/>
    </row>
    <row r="50953" spans="6:8" x14ac:dyDescent="0.25">
      <c r="F50953"/>
      <c r="G50953"/>
      <c r="H50953"/>
    </row>
    <row r="50954" spans="6:8" x14ac:dyDescent="0.25">
      <c r="F50954"/>
      <c r="G50954"/>
      <c r="H50954"/>
    </row>
    <row r="50955" spans="6:8" x14ac:dyDescent="0.25">
      <c r="F50955"/>
      <c r="G50955"/>
      <c r="H50955"/>
    </row>
    <row r="50956" spans="6:8" x14ac:dyDescent="0.25">
      <c r="F50956"/>
      <c r="G50956"/>
      <c r="H50956"/>
    </row>
    <row r="50957" spans="6:8" x14ac:dyDescent="0.25">
      <c r="F50957"/>
      <c r="G50957"/>
      <c r="H50957"/>
    </row>
    <row r="50958" spans="6:8" x14ac:dyDescent="0.25">
      <c r="F50958"/>
      <c r="G50958"/>
      <c r="H50958"/>
    </row>
    <row r="50959" spans="6:8" x14ac:dyDescent="0.25">
      <c r="F50959"/>
      <c r="G50959"/>
      <c r="H50959"/>
    </row>
    <row r="50960" spans="6:8" x14ac:dyDescent="0.25">
      <c r="F50960"/>
      <c r="G50960"/>
      <c r="H50960"/>
    </row>
    <row r="50961" spans="6:8" x14ac:dyDescent="0.25">
      <c r="F50961"/>
      <c r="G50961"/>
      <c r="H50961"/>
    </row>
    <row r="50962" spans="6:8" x14ac:dyDescent="0.25">
      <c r="F50962"/>
      <c r="G50962"/>
      <c r="H50962"/>
    </row>
    <row r="50963" spans="6:8" x14ac:dyDescent="0.25">
      <c r="F50963"/>
      <c r="G50963"/>
      <c r="H50963"/>
    </row>
    <row r="50964" spans="6:8" x14ac:dyDescent="0.25">
      <c r="F50964"/>
      <c r="G50964"/>
      <c r="H50964"/>
    </row>
    <row r="50965" spans="6:8" x14ac:dyDescent="0.25">
      <c r="F50965"/>
      <c r="G50965"/>
      <c r="H50965"/>
    </row>
    <row r="50966" spans="6:8" x14ac:dyDescent="0.25">
      <c r="F50966"/>
      <c r="G50966"/>
      <c r="H50966"/>
    </row>
    <row r="50967" spans="6:8" x14ac:dyDescent="0.25">
      <c r="F50967"/>
      <c r="G50967"/>
      <c r="H50967"/>
    </row>
    <row r="50968" spans="6:8" x14ac:dyDescent="0.25">
      <c r="F50968"/>
      <c r="G50968"/>
      <c r="H50968"/>
    </row>
    <row r="50969" spans="6:8" x14ac:dyDescent="0.25">
      <c r="F50969"/>
      <c r="G50969"/>
      <c r="H50969"/>
    </row>
    <row r="50970" spans="6:8" x14ac:dyDescent="0.25">
      <c r="F50970"/>
      <c r="G50970"/>
      <c r="H50970"/>
    </row>
    <row r="50971" spans="6:8" x14ac:dyDescent="0.25">
      <c r="F50971"/>
      <c r="G50971"/>
      <c r="H50971"/>
    </row>
    <row r="50972" spans="6:8" x14ac:dyDescent="0.25">
      <c r="F50972"/>
      <c r="G50972"/>
      <c r="H50972"/>
    </row>
    <row r="50973" spans="6:8" x14ac:dyDescent="0.25">
      <c r="F50973"/>
      <c r="G50973"/>
      <c r="H50973"/>
    </row>
    <row r="50974" spans="6:8" x14ac:dyDescent="0.25">
      <c r="F50974"/>
      <c r="G50974"/>
      <c r="H50974"/>
    </row>
    <row r="50975" spans="6:8" x14ac:dyDescent="0.25">
      <c r="F50975"/>
      <c r="G50975"/>
      <c r="H50975"/>
    </row>
    <row r="50976" spans="6:8" x14ac:dyDescent="0.25">
      <c r="F50976"/>
      <c r="G50976"/>
      <c r="H50976"/>
    </row>
    <row r="50977" spans="6:8" x14ac:dyDescent="0.25">
      <c r="F50977"/>
      <c r="G50977"/>
      <c r="H50977"/>
    </row>
    <row r="50978" spans="6:8" x14ac:dyDescent="0.25">
      <c r="F50978"/>
      <c r="G50978"/>
      <c r="H50978"/>
    </row>
    <row r="50979" spans="6:8" x14ac:dyDescent="0.25">
      <c r="F50979"/>
      <c r="G50979"/>
      <c r="H50979"/>
    </row>
    <row r="50980" spans="6:8" x14ac:dyDescent="0.25">
      <c r="F50980"/>
      <c r="G50980"/>
      <c r="H50980"/>
    </row>
    <row r="50981" spans="6:8" x14ac:dyDescent="0.25">
      <c r="F50981"/>
      <c r="G50981"/>
      <c r="H50981"/>
    </row>
    <row r="50982" spans="6:8" x14ac:dyDescent="0.25">
      <c r="F50982"/>
      <c r="G50982"/>
      <c r="H50982"/>
    </row>
    <row r="50983" spans="6:8" x14ac:dyDescent="0.25">
      <c r="F50983"/>
      <c r="G50983"/>
      <c r="H50983"/>
    </row>
    <row r="50984" spans="6:8" x14ac:dyDescent="0.25">
      <c r="F50984"/>
      <c r="G50984"/>
      <c r="H50984"/>
    </row>
    <row r="50985" spans="6:8" x14ac:dyDescent="0.25">
      <c r="F50985"/>
      <c r="G50985"/>
      <c r="H50985"/>
    </row>
    <row r="50986" spans="6:8" x14ac:dyDescent="0.25">
      <c r="F50986"/>
      <c r="G50986"/>
      <c r="H50986"/>
    </row>
    <row r="50987" spans="6:8" x14ac:dyDescent="0.25">
      <c r="F50987"/>
      <c r="G50987"/>
      <c r="H50987"/>
    </row>
    <row r="50988" spans="6:8" x14ac:dyDescent="0.25">
      <c r="F50988"/>
      <c r="G50988"/>
      <c r="H50988"/>
    </row>
    <row r="50989" spans="6:8" x14ac:dyDescent="0.25">
      <c r="F50989"/>
      <c r="G50989"/>
      <c r="H50989"/>
    </row>
    <row r="50990" spans="6:8" x14ac:dyDescent="0.25">
      <c r="F50990"/>
      <c r="G50990"/>
      <c r="H50990"/>
    </row>
    <row r="50991" spans="6:8" x14ac:dyDescent="0.25">
      <c r="F50991"/>
      <c r="G50991"/>
      <c r="H50991"/>
    </row>
    <row r="50992" spans="6:8" x14ac:dyDescent="0.25">
      <c r="F50992"/>
      <c r="G50992"/>
      <c r="H50992"/>
    </row>
    <row r="50993" spans="6:8" x14ac:dyDescent="0.25">
      <c r="F50993"/>
      <c r="G50993"/>
      <c r="H50993"/>
    </row>
    <row r="50994" spans="6:8" x14ac:dyDescent="0.25">
      <c r="F50994"/>
      <c r="G50994"/>
      <c r="H50994"/>
    </row>
    <row r="50995" spans="6:8" x14ac:dyDescent="0.25">
      <c r="F50995"/>
      <c r="G50995"/>
      <c r="H50995"/>
    </row>
    <row r="50996" spans="6:8" x14ac:dyDescent="0.25">
      <c r="F50996"/>
      <c r="G50996"/>
      <c r="H50996"/>
    </row>
    <row r="50997" spans="6:8" x14ac:dyDescent="0.25">
      <c r="F50997"/>
      <c r="G50997"/>
      <c r="H50997"/>
    </row>
    <row r="50998" spans="6:8" x14ac:dyDescent="0.25">
      <c r="F50998"/>
      <c r="G50998"/>
      <c r="H50998"/>
    </row>
    <row r="50999" spans="6:8" x14ac:dyDescent="0.25">
      <c r="F50999"/>
      <c r="G50999"/>
      <c r="H50999"/>
    </row>
    <row r="51000" spans="6:8" x14ac:dyDescent="0.25">
      <c r="F51000"/>
      <c r="G51000"/>
      <c r="H51000"/>
    </row>
    <row r="51001" spans="6:8" x14ac:dyDescent="0.25">
      <c r="F51001"/>
      <c r="G51001"/>
      <c r="H51001"/>
    </row>
    <row r="51002" spans="6:8" x14ac:dyDescent="0.25">
      <c r="F51002"/>
      <c r="G51002"/>
      <c r="H51002"/>
    </row>
    <row r="51003" spans="6:8" x14ac:dyDescent="0.25">
      <c r="F51003"/>
      <c r="G51003"/>
      <c r="H51003"/>
    </row>
    <row r="51004" spans="6:8" x14ac:dyDescent="0.25">
      <c r="F51004"/>
      <c r="G51004"/>
      <c r="H51004"/>
    </row>
    <row r="51005" spans="6:8" x14ac:dyDescent="0.25">
      <c r="F51005"/>
      <c r="G51005"/>
      <c r="H51005"/>
    </row>
    <row r="51006" spans="6:8" x14ac:dyDescent="0.25">
      <c r="F51006"/>
      <c r="G51006"/>
      <c r="H51006"/>
    </row>
    <row r="51007" spans="6:8" x14ac:dyDescent="0.25">
      <c r="F51007"/>
      <c r="G51007"/>
      <c r="H51007"/>
    </row>
    <row r="51008" spans="6:8" x14ac:dyDescent="0.25">
      <c r="F51008"/>
      <c r="G51008"/>
      <c r="H51008"/>
    </row>
    <row r="51009" spans="6:8" x14ac:dyDescent="0.25">
      <c r="F51009"/>
      <c r="G51009"/>
      <c r="H51009"/>
    </row>
    <row r="51010" spans="6:8" x14ac:dyDescent="0.25">
      <c r="F51010"/>
      <c r="G51010"/>
      <c r="H51010"/>
    </row>
    <row r="51011" spans="6:8" x14ac:dyDescent="0.25">
      <c r="F51011"/>
      <c r="G51011"/>
      <c r="H51011"/>
    </row>
    <row r="51012" spans="6:8" x14ac:dyDescent="0.25">
      <c r="F51012"/>
      <c r="G51012"/>
      <c r="H51012"/>
    </row>
    <row r="51013" spans="6:8" x14ac:dyDescent="0.25">
      <c r="F51013"/>
      <c r="G51013"/>
      <c r="H51013"/>
    </row>
    <row r="51014" spans="6:8" x14ac:dyDescent="0.25">
      <c r="F51014"/>
      <c r="G51014"/>
      <c r="H51014"/>
    </row>
    <row r="51015" spans="6:8" x14ac:dyDescent="0.25">
      <c r="F51015"/>
      <c r="G51015"/>
      <c r="H51015"/>
    </row>
    <row r="51016" spans="6:8" x14ac:dyDescent="0.25">
      <c r="F51016"/>
      <c r="G51016"/>
      <c r="H51016"/>
    </row>
    <row r="51017" spans="6:8" x14ac:dyDescent="0.25">
      <c r="F51017"/>
      <c r="G51017"/>
      <c r="H51017"/>
    </row>
    <row r="51018" spans="6:8" x14ac:dyDescent="0.25">
      <c r="F51018"/>
      <c r="G51018"/>
      <c r="H51018"/>
    </row>
    <row r="51019" spans="6:8" x14ac:dyDescent="0.25">
      <c r="F51019"/>
      <c r="G51019"/>
      <c r="H51019"/>
    </row>
    <row r="51020" spans="6:8" x14ac:dyDescent="0.25">
      <c r="F51020"/>
      <c r="G51020"/>
      <c r="H51020"/>
    </row>
    <row r="51021" spans="6:8" x14ac:dyDescent="0.25">
      <c r="F51021"/>
      <c r="G51021"/>
      <c r="H51021"/>
    </row>
    <row r="51022" spans="6:8" x14ac:dyDescent="0.25">
      <c r="F51022"/>
      <c r="G51022"/>
      <c r="H51022"/>
    </row>
    <row r="51023" spans="6:8" x14ac:dyDescent="0.25">
      <c r="F51023"/>
      <c r="G51023"/>
      <c r="H51023"/>
    </row>
    <row r="51024" spans="6:8" x14ac:dyDescent="0.25">
      <c r="F51024"/>
      <c r="G51024"/>
      <c r="H51024"/>
    </row>
    <row r="51025" spans="6:8" x14ac:dyDescent="0.25">
      <c r="F51025"/>
      <c r="G51025"/>
      <c r="H51025"/>
    </row>
    <row r="51026" spans="6:8" x14ac:dyDescent="0.25">
      <c r="F51026"/>
      <c r="G51026"/>
      <c r="H51026"/>
    </row>
    <row r="51027" spans="6:8" x14ac:dyDescent="0.25">
      <c r="F51027"/>
      <c r="G51027"/>
      <c r="H51027"/>
    </row>
    <row r="51028" spans="6:8" x14ac:dyDescent="0.25">
      <c r="F51028"/>
      <c r="G51028"/>
      <c r="H51028"/>
    </row>
    <row r="51029" spans="6:8" x14ac:dyDescent="0.25">
      <c r="F51029"/>
      <c r="G51029"/>
      <c r="H51029"/>
    </row>
    <row r="51030" spans="6:8" x14ac:dyDescent="0.25">
      <c r="F51030"/>
      <c r="G51030"/>
      <c r="H51030"/>
    </row>
    <row r="51031" spans="6:8" x14ac:dyDescent="0.25">
      <c r="F51031"/>
      <c r="G51031"/>
      <c r="H51031"/>
    </row>
    <row r="51032" spans="6:8" x14ac:dyDescent="0.25">
      <c r="F51032"/>
      <c r="G51032"/>
      <c r="H51032"/>
    </row>
    <row r="51033" spans="6:8" x14ac:dyDescent="0.25">
      <c r="F51033"/>
      <c r="G51033"/>
      <c r="H51033"/>
    </row>
    <row r="51034" spans="6:8" x14ac:dyDescent="0.25">
      <c r="F51034"/>
      <c r="G51034"/>
      <c r="H51034"/>
    </row>
    <row r="51035" spans="6:8" x14ac:dyDescent="0.25">
      <c r="F51035"/>
      <c r="G51035"/>
      <c r="H51035"/>
    </row>
    <row r="51036" spans="6:8" x14ac:dyDescent="0.25">
      <c r="F51036"/>
      <c r="G51036"/>
      <c r="H51036"/>
    </row>
    <row r="51037" spans="6:8" x14ac:dyDescent="0.25">
      <c r="F51037"/>
      <c r="G51037"/>
      <c r="H51037"/>
    </row>
    <row r="51038" spans="6:8" x14ac:dyDescent="0.25">
      <c r="F51038"/>
      <c r="G51038"/>
      <c r="H51038"/>
    </row>
    <row r="51039" spans="6:8" x14ac:dyDescent="0.25">
      <c r="F51039"/>
      <c r="G51039"/>
      <c r="H51039"/>
    </row>
    <row r="51040" spans="6:8" x14ac:dyDescent="0.25">
      <c r="F51040"/>
      <c r="G51040"/>
      <c r="H51040"/>
    </row>
    <row r="51041" spans="6:8" x14ac:dyDescent="0.25">
      <c r="F51041"/>
      <c r="G51041"/>
      <c r="H51041"/>
    </row>
    <row r="51042" spans="6:8" x14ac:dyDescent="0.25">
      <c r="F51042"/>
      <c r="G51042"/>
      <c r="H51042"/>
    </row>
    <row r="51043" spans="6:8" x14ac:dyDescent="0.25">
      <c r="F51043"/>
      <c r="G51043"/>
      <c r="H51043"/>
    </row>
    <row r="51044" spans="6:8" x14ac:dyDescent="0.25">
      <c r="F51044"/>
      <c r="G51044"/>
      <c r="H51044"/>
    </row>
    <row r="51045" spans="6:8" x14ac:dyDescent="0.25">
      <c r="F51045"/>
      <c r="G51045"/>
      <c r="H51045"/>
    </row>
    <row r="51046" spans="6:8" x14ac:dyDescent="0.25">
      <c r="F51046"/>
      <c r="G51046"/>
      <c r="H51046"/>
    </row>
    <row r="51047" spans="6:8" x14ac:dyDescent="0.25">
      <c r="F51047"/>
      <c r="G51047"/>
      <c r="H51047"/>
    </row>
    <row r="51048" spans="6:8" x14ac:dyDescent="0.25">
      <c r="F51048"/>
      <c r="G51048"/>
      <c r="H51048"/>
    </row>
    <row r="51049" spans="6:8" x14ac:dyDescent="0.25">
      <c r="F51049"/>
      <c r="G51049"/>
      <c r="H51049"/>
    </row>
    <row r="51050" spans="6:8" x14ac:dyDescent="0.25">
      <c r="F51050"/>
      <c r="G51050"/>
      <c r="H51050"/>
    </row>
    <row r="51051" spans="6:8" x14ac:dyDescent="0.25">
      <c r="F51051"/>
      <c r="G51051"/>
      <c r="H51051"/>
    </row>
    <row r="51052" spans="6:8" x14ac:dyDescent="0.25">
      <c r="F51052"/>
      <c r="G51052"/>
      <c r="H51052"/>
    </row>
    <row r="51053" spans="6:8" x14ac:dyDescent="0.25">
      <c r="F51053"/>
      <c r="G51053"/>
      <c r="H51053"/>
    </row>
    <row r="51054" spans="6:8" x14ac:dyDescent="0.25">
      <c r="F51054"/>
      <c r="G51054"/>
      <c r="H51054"/>
    </row>
    <row r="51055" spans="6:8" x14ac:dyDescent="0.25">
      <c r="F51055"/>
      <c r="G51055"/>
      <c r="H51055"/>
    </row>
    <row r="51056" spans="6:8" x14ac:dyDescent="0.25">
      <c r="F51056"/>
      <c r="G51056"/>
      <c r="H51056"/>
    </row>
    <row r="51057" spans="6:8" x14ac:dyDescent="0.25">
      <c r="F51057"/>
      <c r="G51057"/>
      <c r="H51057"/>
    </row>
    <row r="51058" spans="6:8" x14ac:dyDescent="0.25">
      <c r="F51058"/>
      <c r="G51058"/>
      <c r="H51058"/>
    </row>
    <row r="51059" spans="6:8" x14ac:dyDescent="0.25">
      <c r="F51059"/>
      <c r="G51059"/>
      <c r="H51059"/>
    </row>
    <row r="51060" spans="6:8" x14ac:dyDescent="0.25">
      <c r="F51060"/>
      <c r="G51060"/>
      <c r="H51060"/>
    </row>
    <row r="51061" spans="6:8" x14ac:dyDescent="0.25">
      <c r="F51061"/>
      <c r="G51061"/>
      <c r="H51061"/>
    </row>
    <row r="51062" spans="6:8" x14ac:dyDescent="0.25">
      <c r="F51062"/>
      <c r="G51062"/>
      <c r="H51062"/>
    </row>
    <row r="51063" spans="6:8" x14ac:dyDescent="0.25">
      <c r="F51063"/>
      <c r="G51063"/>
      <c r="H51063"/>
    </row>
    <row r="51064" spans="6:8" x14ac:dyDescent="0.25">
      <c r="F51064"/>
      <c r="G51064"/>
      <c r="H51064"/>
    </row>
    <row r="51065" spans="6:8" x14ac:dyDescent="0.25">
      <c r="F51065"/>
      <c r="G51065"/>
      <c r="H51065"/>
    </row>
    <row r="51066" spans="6:8" x14ac:dyDescent="0.25">
      <c r="F51066"/>
      <c r="G51066"/>
      <c r="H51066"/>
    </row>
    <row r="51067" spans="6:8" x14ac:dyDescent="0.25">
      <c r="F51067"/>
      <c r="G51067"/>
      <c r="H51067"/>
    </row>
    <row r="51068" spans="6:8" x14ac:dyDescent="0.25">
      <c r="F51068"/>
      <c r="G51068"/>
      <c r="H51068"/>
    </row>
    <row r="51069" spans="6:8" x14ac:dyDescent="0.25">
      <c r="F51069"/>
      <c r="G51069"/>
      <c r="H51069"/>
    </row>
    <row r="51070" spans="6:8" x14ac:dyDescent="0.25">
      <c r="F51070"/>
      <c r="G51070"/>
      <c r="H51070"/>
    </row>
    <row r="51071" spans="6:8" x14ac:dyDescent="0.25">
      <c r="F51071"/>
      <c r="G51071"/>
      <c r="H51071"/>
    </row>
    <row r="51072" spans="6:8" x14ac:dyDescent="0.25">
      <c r="F51072"/>
      <c r="G51072"/>
      <c r="H51072"/>
    </row>
    <row r="51073" spans="6:8" x14ac:dyDescent="0.25">
      <c r="F51073"/>
      <c r="G51073"/>
      <c r="H51073"/>
    </row>
    <row r="51074" spans="6:8" x14ac:dyDescent="0.25">
      <c r="F51074"/>
      <c r="G51074"/>
      <c r="H51074"/>
    </row>
    <row r="51075" spans="6:8" x14ac:dyDescent="0.25">
      <c r="F51075"/>
      <c r="G51075"/>
      <c r="H51075"/>
    </row>
    <row r="51076" spans="6:8" x14ac:dyDescent="0.25">
      <c r="F51076"/>
      <c r="G51076"/>
      <c r="H51076"/>
    </row>
    <row r="51077" spans="6:8" x14ac:dyDescent="0.25">
      <c r="F51077"/>
      <c r="G51077"/>
      <c r="H51077"/>
    </row>
    <row r="51078" spans="6:8" x14ac:dyDescent="0.25">
      <c r="F51078"/>
      <c r="G51078"/>
      <c r="H51078"/>
    </row>
    <row r="51079" spans="6:8" x14ac:dyDescent="0.25">
      <c r="F51079"/>
      <c r="G51079"/>
      <c r="H51079"/>
    </row>
    <row r="51080" spans="6:8" x14ac:dyDescent="0.25">
      <c r="F51080"/>
      <c r="G51080"/>
      <c r="H51080"/>
    </row>
    <row r="51081" spans="6:8" x14ac:dyDescent="0.25">
      <c r="F51081"/>
      <c r="G51081"/>
      <c r="H51081"/>
    </row>
    <row r="51082" spans="6:8" x14ac:dyDescent="0.25">
      <c r="F51082"/>
      <c r="G51082"/>
      <c r="H51082"/>
    </row>
    <row r="51083" spans="6:8" x14ac:dyDescent="0.25">
      <c r="F51083"/>
      <c r="G51083"/>
      <c r="H51083"/>
    </row>
    <row r="51084" spans="6:8" x14ac:dyDescent="0.25">
      <c r="F51084"/>
      <c r="G51084"/>
      <c r="H51084"/>
    </row>
    <row r="51085" spans="6:8" x14ac:dyDescent="0.25">
      <c r="F51085"/>
      <c r="G51085"/>
      <c r="H51085"/>
    </row>
    <row r="51086" spans="6:8" x14ac:dyDescent="0.25">
      <c r="F51086"/>
      <c r="G51086"/>
      <c r="H51086"/>
    </row>
    <row r="51087" spans="6:8" x14ac:dyDescent="0.25">
      <c r="F51087"/>
      <c r="G51087"/>
      <c r="H51087"/>
    </row>
    <row r="51088" spans="6:8" x14ac:dyDescent="0.25">
      <c r="F51088"/>
      <c r="G51088"/>
      <c r="H51088"/>
    </row>
    <row r="51089" spans="6:8" x14ac:dyDescent="0.25">
      <c r="F51089"/>
      <c r="G51089"/>
      <c r="H51089"/>
    </row>
    <row r="51090" spans="6:8" x14ac:dyDescent="0.25">
      <c r="F51090"/>
      <c r="G51090"/>
      <c r="H51090"/>
    </row>
    <row r="51091" spans="6:8" x14ac:dyDescent="0.25">
      <c r="F51091"/>
      <c r="G51091"/>
      <c r="H51091"/>
    </row>
    <row r="51092" spans="6:8" x14ac:dyDescent="0.25">
      <c r="F51092"/>
      <c r="G51092"/>
      <c r="H51092"/>
    </row>
    <row r="51093" spans="6:8" x14ac:dyDescent="0.25">
      <c r="F51093"/>
      <c r="G51093"/>
      <c r="H51093"/>
    </row>
    <row r="51094" spans="6:8" x14ac:dyDescent="0.25">
      <c r="F51094"/>
      <c r="G51094"/>
      <c r="H51094"/>
    </row>
    <row r="51095" spans="6:8" x14ac:dyDescent="0.25">
      <c r="F51095"/>
      <c r="G51095"/>
      <c r="H51095"/>
    </row>
    <row r="51096" spans="6:8" x14ac:dyDescent="0.25">
      <c r="F51096"/>
      <c r="G51096"/>
      <c r="H51096"/>
    </row>
    <row r="51097" spans="6:8" x14ac:dyDescent="0.25">
      <c r="F51097"/>
      <c r="G51097"/>
      <c r="H51097"/>
    </row>
    <row r="51098" spans="6:8" x14ac:dyDescent="0.25">
      <c r="F51098"/>
      <c r="G51098"/>
      <c r="H51098"/>
    </row>
    <row r="51099" spans="6:8" x14ac:dyDescent="0.25">
      <c r="F51099"/>
      <c r="G51099"/>
      <c r="H51099"/>
    </row>
    <row r="51100" spans="6:8" x14ac:dyDescent="0.25">
      <c r="F51100"/>
      <c r="G51100"/>
      <c r="H51100"/>
    </row>
    <row r="51101" spans="6:8" x14ac:dyDescent="0.25">
      <c r="F51101"/>
      <c r="G51101"/>
      <c r="H51101"/>
    </row>
    <row r="51102" spans="6:8" x14ac:dyDescent="0.25">
      <c r="F51102"/>
      <c r="G51102"/>
      <c r="H51102"/>
    </row>
    <row r="51103" spans="6:8" x14ac:dyDescent="0.25">
      <c r="F51103"/>
      <c r="G51103"/>
      <c r="H51103"/>
    </row>
    <row r="51104" spans="6:8" x14ac:dyDescent="0.25">
      <c r="F51104"/>
      <c r="G51104"/>
      <c r="H51104"/>
    </row>
    <row r="51105" spans="6:8" x14ac:dyDescent="0.25">
      <c r="F51105"/>
      <c r="G51105"/>
      <c r="H51105"/>
    </row>
    <row r="51106" spans="6:8" x14ac:dyDescent="0.25">
      <c r="F51106"/>
      <c r="G51106"/>
      <c r="H51106"/>
    </row>
    <row r="51107" spans="6:8" x14ac:dyDescent="0.25">
      <c r="F51107"/>
      <c r="G51107"/>
      <c r="H51107"/>
    </row>
    <row r="51108" spans="6:8" x14ac:dyDescent="0.25">
      <c r="F51108"/>
      <c r="G51108"/>
      <c r="H51108"/>
    </row>
    <row r="51109" spans="6:8" x14ac:dyDescent="0.25">
      <c r="F51109"/>
      <c r="G51109"/>
      <c r="H51109"/>
    </row>
    <row r="51110" spans="6:8" x14ac:dyDescent="0.25">
      <c r="F51110"/>
      <c r="G51110"/>
      <c r="H51110"/>
    </row>
    <row r="51111" spans="6:8" x14ac:dyDescent="0.25">
      <c r="F51111"/>
      <c r="G51111"/>
      <c r="H51111"/>
    </row>
    <row r="51112" spans="6:8" x14ac:dyDescent="0.25">
      <c r="F51112"/>
      <c r="G51112"/>
      <c r="H51112"/>
    </row>
    <row r="51113" spans="6:8" x14ac:dyDescent="0.25">
      <c r="F51113"/>
      <c r="G51113"/>
      <c r="H51113"/>
    </row>
    <row r="51114" spans="6:8" x14ac:dyDescent="0.25">
      <c r="F51114"/>
      <c r="G51114"/>
      <c r="H51114"/>
    </row>
    <row r="51115" spans="6:8" x14ac:dyDescent="0.25">
      <c r="F51115"/>
      <c r="G51115"/>
      <c r="H51115"/>
    </row>
    <row r="51116" spans="6:8" x14ac:dyDescent="0.25">
      <c r="F51116"/>
      <c r="G51116"/>
      <c r="H51116"/>
    </row>
    <row r="51117" spans="6:8" x14ac:dyDescent="0.25">
      <c r="F51117"/>
      <c r="G51117"/>
      <c r="H51117"/>
    </row>
    <row r="51118" spans="6:8" x14ac:dyDescent="0.25">
      <c r="F51118"/>
      <c r="G51118"/>
      <c r="H51118"/>
    </row>
    <row r="51119" spans="6:8" x14ac:dyDescent="0.25">
      <c r="F51119"/>
      <c r="G51119"/>
      <c r="H51119"/>
    </row>
    <row r="51120" spans="6:8" x14ac:dyDescent="0.25">
      <c r="F51120"/>
      <c r="G51120"/>
      <c r="H51120"/>
    </row>
    <row r="51121" spans="6:8" x14ac:dyDescent="0.25">
      <c r="F51121"/>
      <c r="G51121"/>
      <c r="H51121"/>
    </row>
    <row r="51122" spans="6:8" x14ac:dyDescent="0.25">
      <c r="F51122"/>
      <c r="G51122"/>
      <c r="H51122"/>
    </row>
    <row r="51123" spans="6:8" x14ac:dyDescent="0.25">
      <c r="F51123"/>
      <c r="G51123"/>
      <c r="H51123"/>
    </row>
    <row r="51124" spans="6:8" x14ac:dyDescent="0.25">
      <c r="F51124"/>
      <c r="G51124"/>
      <c r="H51124"/>
    </row>
    <row r="51125" spans="6:8" x14ac:dyDescent="0.25">
      <c r="F51125"/>
      <c r="G51125"/>
      <c r="H51125"/>
    </row>
    <row r="51126" spans="6:8" x14ac:dyDescent="0.25">
      <c r="F51126"/>
      <c r="G51126"/>
      <c r="H51126"/>
    </row>
    <row r="51127" spans="6:8" x14ac:dyDescent="0.25">
      <c r="F51127"/>
      <c r="G51127"/>
      <c r="H51127"/>
    </row>
    <row r="51128" spans="6:8" x14ac:dyDescent="0.25">
      <c r="F51128"/>
      <c r="G51128"/>
      <c r="H51128"/>
    </row>
    <row r="51129" spans="6:8" x14ac:dyDescent="0.25">
      <c r="F51129"/>
      <c r="G51129"/>
      <c r="H51129"/>
    </row>
    <row r="51130" spans="6:8" x14ac:dyDescent="0.25">
      <c r="F51130"/>
      <c r="G51130"/>
      <c r="H51130"/>
    </row>
    <row r="51131" spans="6:8" x14ac:dyDescent="0.25">
      <c r="F51131"/>
      <c r="G51131"/>
      <c r="H51131"/>
    </row>
    <row r="51132" spans="6:8" x14ac:dyDescent="0.25">
      <c r="F51132"/>
      <c r="G51132"/>
      <c r="H51132"/>
    </row>
    <row r="51133" spans="6:8" x14ac:dyDescent="0.25">
      <c r="F51133"/>
      <c r="G51133"/>
      <c r="H51133"/>
    </row>
    <row r="51134" spans="6:8" x14ac:dyDescent="0.25">
      <c r="F51134"/>
      <c r="G51134"/>
      <c r="H51134"/>
    </row>
    <row r="51135" spans="6:8" x14ac:dyDescent="0.25">
      <c r="F51135"/>
      <c r="G51135"/>
      <c r="H51135"/>
    </row>
    <row r="51136" spans="6:8" x14ac:dyDescent="0.25">
      <c r="F51136"/>
      <c r="G51136"/>
      <c r="H51136"/>
    </row>
    <row r="51137" spans="6:8" x14ac:dyDescent="0.25">
      <c r="F51137"/>
      <c r="G51137"/>
      <c r="H51137"/>
    </row>
    <row r="51138" spans="6:8" x14ac:dyDescent="0.25">
      <c r="F51138"/>
      <c r="G51138"/>
      <c r="H51138"/>
    </row>
    <row r="51139" spans="6:8" x14ac:dyDescent="0.25">
      <c r="F51139"/>
      <c r="G51139"/>
      <c r="H51139"/>
    </row>
    <row r="51140" spans="6:8" x14ac:dyDescent="0.25">
      <c r="F51140"/>
      <c r="G51140"/>
      <c r="H51140"/>
    </row>
    <row r="51141" spans="6:8" x14ac:dyDescent="0.25">
      <c r="F51141"/>
      <c r="G51141"/>
      <c r="H51141"/>
    </row>
    <row r="51142" spans="6:8" x14ac:dyDescent="0.25">
      <c r="F51142"/>
      <c r="G51142"/>
      <c r="H51142"/>
    </row>
    <row r="51143" spans="6:8" x14ac:dyDescent="0.25">
      <c r="F51143"/>
      <c r="G51143"/>
      <c r="H51143"/>
    </row>
    <row r="51144" spans="6:8" x14ac:dyDescent="0.25">
      <c r="F51144"/>
      <c r="G51144"/>
      <c r="H51144"/>
    </row>
    <row r="51145" spans="6:8" x14ac:dyDescent="0.25">
      <c r="F51145"/>
      <c r="G51145"/>
      <c r="H51145"/>
    </row>
    <row r="51146" spans="6:8" x14ac:dyDescent="0.25">
      <c r="F51146"/>
      <c r="G51146"/>
      <c r="H51146"/>
    </row>
    <row r="51147" spans="6:8" x14ac:dyDescent="0.25">
      <c r="F51147"/>
      <c r="G51147"/>
      <c r="H51147"/>
    </row>
    <row r="51148" spans="6:8" x14ac:dyDescent="0.25">
      <c r="F51148"/>
      <c r="G51148"/>
      <c r="H51148"/>
    </row>
    <row r="51149" spans="6:8" x14ac:dyDescent="0.25">
      <c r="F51149"/>
      <c r="G51149"/>
      <c r="H51149"/>
    </row>
    <row r="51150" spans="6:8" x14ac:dyDescent="0.25">
      <c r="F51150"/>
      <c r="G51150"/>
      <c r="H51150"/>
    </row>
    <row r="51151" spans="6:8" x14ac:dyDescent="0.25">
      <c r="F51151"/>
      <c r="G51151"/>
      <c r="H51151"/>
    </row>
    <row r="51152" spans="6:8" x14ac:dyDescent="0.25">
      <c r="F51152"/>
      <c r="G51152"/>
      <c r="H51152"/>
    </row>
    <row r="51153" spans="6:8" x14ac:dyDescent="0.25">
      <c r="F51153"/>
      <c r="G51153"/>
      <c r="H51153"/>
    </row>
    <row r="51154" spans="6:8" x14ac:dyDescent="0.25">
      <c r="F51154"/>
      <c r="G51154"/>
      <c r="H51154"/>
    </row>
    <row r="51155" spans="6:8" x14ac:dyDescent="0.25">
      <c r="F51155"/>
      <c r="G51155"/>
      <c r="H51155"/>
    </row>
    <row r="51156" spans="6:8" x14ac:dyDescent="0.25">
      <c r="F51156"/>
      <c r="G51156"/>
      <c r="H51156"/>
    </row>
    <row r="51157" spans="6:8" x14ac:dyDescent="0.25">
      <c r="F51157"/>
      <c r="G51157"/>
      <c r="H51157"/>
    </row>
    <row r="51158" spans="6:8" x14ac:dyDescent="0.25">
      <c r="F51158"/>
      <c r="G51158"/>
      <c r="H51158"/>
    </row>
    <row r="51159" spans="6:8" x14ac:dyDescent="0.25">
      <c r="F51159"/>
      <c r="G51159"/>
      <c r="H51159"/>
    </row>
    <row r="51160" spans="6:8" x14ac:dyDescent="0.25">
      <c r="F51160"/>
      <c r="G51160"/>
      <c r="H51160"/>
    </row>
    <row r="51161" spans="6:8" x14ac:dyDescent="0.25">
      <c r="F51161"/>
      <c r="G51161"/>
      <c r="H51161"/>
    </row>
    <row r="51162" spans="6:8" x14ac:dyDescent="0.25">
      <c r="F51162"/>
      <c r="G51162"/>
      <c r="H51162"/>
    </row>
    <row r="51163" spans="6:8" x14ac:dyDescent="0.25">
      <c r="F51163"/>
      <c r="G51163"/>
      <c r="H51163"/>
    </row>
    <row r="51164" spans="6:8" x14ac:dyDescent="0.25">
      <c r="F51164"/>
      <c r="G51164"/>
      <c r="H51164"/>
    </row>
    <row r="51165" spans="6:8" x14ac:dyDescent="0.25">
      <c r="F51165"/>
      <c r="G51165"/>
      <c r="H51165"/>
    </row>
    <row r="51166" spans="6:8" x14ac:dyDescent="0.25">
      <c r="F51166"/>
      <c r="G51166"/>
      <c r="H51166"/>
    </row>
    <row r="51167" spans="6:8" x14ac:dyDescent="0.25">
      <c r="F51167"/>
      <c r="G51167"/>
      <c r="H51167"/>
    </row>
    <row r="51168" spans="6:8" x14ac:dyDescent="0.25">
      <c r="F51168"/>
      <c r="G51168"/>
      <c r="H51168"/>
    </row>
    <row r="51169" spans="6:8" x14ac:dyDescent="0.25">
      <c r="F51169"/>
      <c r="G51169"/>
      <c r="H51169"/>
    </row>
    <row r="51170" spans="6:8" x14ac:dyDescent="0.25">
      <c r="F51170"/>
      <c r="G51170"/>
      <c r="H51170"/>
    </row>
    <row r="51171" spans="6:8" x14ac:dyDescent="0.25">
      <c r="F51171"/>
      <c r="G51171"/>
      <c r="H51171"/>
    </row>
    <row r="51172" spans="6:8" x14ac:dyDescent="0.25">
      <c r="F51172"/>
      <c r="G51172"/>
      <c r="H51172"/>
    </row>
    <row r="51173" spans="6:8" x14ac:dyDescent="0.25">
      <c r="F51173"/>
      <c r="G51173"/>
      <c r="H51173"/>
    </row>
    <row r="51174" spans="6:8" x14ac:dyDescent="0.25">
      <c r="F51174"/>
      <c r="G51174"/>
      <c r="H51174"/>
    </row>
    <row r="51175" spans="6:8" x14ac:dyDescent="0.25">
      <c r="F51175"/>
      <c r="G51175"/>
      <c r="H51175"/>
    </row>
    <row r="51176" spans="6:8" x14ac:dyDescent="0.25">
      <c r="F51176"/>
      <c r="G51176"/>
      <c r="H51176"/>
    </row>
    <row r="51177" spans="6:8" x14ac:dyDescent="0.25">
      <c r="F51177"/>
      <c r="G51177"/>
      <c r="H51177"/>
    </row>
    <row r="51178" spans="6:8" x14ac:dyDescent="0.25">
      <c r="F51178"/>
      <c r="G51178"/>
      <c r="H51178"/>
    </row>
    <row r="51179" spans="6:8" x14ac:dyDescent="0.25">
      <c r="F51179"/>
      <c r="G51179"/>
      <c r="H51179"/>
    </row>
    <row r="51180" spans="6:8" x14ac:dyDescent="0.25">
      <c r="F51180"/>
      <c r="G51180"/>
      <c r="H51180"/>
    </row>
    <row r="51181" spans="6:8" x14ac:dyDescent="0.25">
      <c r="F51181"/>
      <c r="G51181"/>
      <c r="H51181"/>
    </row>
    <row r="51182" spans="6:8" x14ac:dyDescent="0.25">
      <c r="F51182"/>
      <c r="G51182"/>
      <c r="H51182"/>
    </row>
    <row r="51183" spans="6:8" x14ac:dyDescent="0.25">
      <c r="F51183"/>
      <c r="G51183"/>
      <c r="H51183"/>
    </row>
    <row r="51184" spans="6:8" x14ac:dyDescent="0.25">
      <c r="F51184"/>
      <c r="G51184"/>
      <c r="H51184"/>
    </row>
    <row r="51185" spans="6:8" x14ac:dyDescent="0.25">
      <c r="F51185"/>
      <c r="G51185"/>
      <c r="H51185"/>
    </row>
    <row r="51186" spans="6:8" x14ac:dyDescent="0.25">
      <c r="F51186"/>
      <c r="G51186"/>
      <c r="H51186"/>
    </row>
    <row r="51187" spans="6:8" x14ac:dyDescent="0.25">
      <c r="F51187"/>
      <c r="G51187"/>
      <c r="H51187"/>
    </row>
    <row r="51188" spans="6:8" x14ac:dyDescent="0.25">
      <c r="F51188"/>
      <c r="G51188"/>
      <c r="H51188"/>
    </row>
    <row r="51189" spans="6:8" x14ac:dyDescent="0.25">
      <c r="F51189"/>
      <c r="G51189"/>
      <c r="H51189"/>
    </row>
    <row r="51190" spans="6:8" x14ac:dyDescent="0.25">
      <c r="F51190"/>
      <c r="G51190"/>
      <c r="H51190"/>
    </row>
    <row r="51191" spans="6:8" x14ac:dyDescent="0.25">
      <c r="F51191"/>
      <c r="G51191"/>
      <c r="H51191"/>
    </row>
    <row r="51192" spans="6:8" x14ac:dyDescent="0.25">
      <c r="F51192"/>
      <c r="G51192"/>
      <c r="H51192"/>
    </row>
    <row r="51193" spans="6:8" x14ac:dyDescent="0.25">
      <c r="F51193"/>
      <c r="G51193"/>
      <c r="H51193"/>
    </row>
    <row r="51194" spans="6:8" x14ac:dyDescent="0.25">
      <c r="F51194"/>
      <c r="G51194"/>
      <c r="H51194"/>
    </row>
    <row r="51195" spans="6:8" x14ac:dyDescent="0.25">
      <c r="F51195"/>
      <c r="G51195"/>
      <c r="H51195"/>
    </row>
    <row r="51196" spans="6:8" x14ac:dyDescent="0.25">
      <c r="F51196"/>
      <c r="G51196"/>
      <c r="H51196"/>
    </row>
    <row r="51197" spans="6:8" x14ac:dyDescent="0.25">
      <c r="F51197"/>
      <c r="G51197"/>
      <c r="H51197"/>
    </row>
    <row r="51198" spans="6:8" x14ac:dyDescent="0.25">
      <c r="F51198"/>
      <c r="G51198"/>
      <c r="H51198"/>
    </row>
    <row r="51199" spans="6:8" x14ac:dyDescent="0.25">
      <c r="F51199"/>
      <c r="G51199"/>
      <c r="H51199"/>
    </row>
    <row r="51200" spans="6:8" x14ac:dyDescent="0.25">
      <c r="F51200"/>
      <c r="G51200"/>
      <c r="H51200"/>
    </row>
    <row r="51201" spans="6:8" x14ac:dyDescent="0.25">
      <c r="F51201"/>
      <c r="G51201"/>
      <c r="H51201"/>
    </row>
    <row r="51202" spans="6:8" x14ac:dyDescent="0.25">
      <c r="F51202"/>
      <c r="G51202"/>
      <c r="H51202"/>
    </row>
    <row r="51203" spans="6:8" x14ac:dyDescent="0.25">
      <c r="F51203"/>
      <c r="G51203"/>
      <c r="H51203"/>
    </row>
    <row r="51204" spans="6:8" x14ac:dyDescent="0.25">
      <c r="F51204"/>
      <c r="G51204"/>
      <c r="H51204"/>
    </row>
    <row r="51205" spans="6:8" x14ac:dyDescent="0.25">
      <c r="F51205"/>
      <c r="G51205"/>
      <c r="H51205"/>
    </row>
    <row r="51206" spans="6:8" x14ac:dyDescent="0.25">
      <c r="F51206"/>
      <c r="G51206"/>
      <c r="H51206"/>
    </row>
    <row r="51207" spans="6:8" x14ac:dyDescent="0.25">
      <c r="F51207"/>
      <c r="G51207"/>
      <c r="H51207"/>
    </row>
    <row r="51208" spans="6:8" x14ac:dyDescent="0.25">
      <c r="F51208"/>
      <c r="G51208"/>
      <c r="H51208"/>
    </row>
    <row r="51209" spans="6:8" x14ac:dyDescent="0.25">
      <c r="F51209"/>
      <c r="G51209"/>
      <c r="H51209"/>
    </row>
    <row r="51210" spans="6:8" x14ac:dyDescent="0.25">
      <c r="F51210"/>
      <c r="G51210"/>
      <c r="H51210"/>
    </row>
    <row r="51211" spans="6:8" x14ac:dyDescent="0.25">
      <c r="F51211"/>
      <c r="G51211"/>
      <c r="H51211"/>
    </row>
    <row r="51212" spans="6:8" x14ac:dyDescent="0.25">
      <c r="F51212"/>
      <c r="G51212"/>
      <c r="H51212"/>
    </row>
    <row r="51213" spans="6:8" x14ac:dyDescent="0.25">
      <c r="F51213"/>
      <c r="G51213"/>
      <c r="H51213"/>
    </row>
    <row r="51214" spans="6:8" x14ac:dyDescent="0.25">
      <c r="F51214"/>
      <c r="G51214"/>
      <c r="H51214"/>
    </row>
    <row r="51215" spans="6:8" x14ac:dyDescent="0.25">
      <c r="F51215"/>
      <c r="G51215"/>
      <c r="H51215"/>
    </row>
    <row r="51216" spans="6:8" x14ac:dyDescent="0.25">
      <c r="F51216"/>
      <c r="G51216"/>
      <c r="H51216"/>
    </row>
    <row r="51217" spans="6:8" x14ac:dyDescent="0.25">
      <c r="F51217"/>
      <c r="G51217"/>
      <c r="H51217"/>
    </row>
    <row r="51218" spans="6:8" x14ac:dyDescent="0.25">
      <c r="F51218"/>
      <c r="G51218"/>
      <c r="H51218"/>
    </row>
    <row r="51219" spans="6:8" x14ac:dyDescent="0.25">
      <c r="F51219"/>
      <c r="G51219"/>
      <c r="H51219"/>
    </row>
    <row r="51220" spans="6:8" x14ac:dyDescent="0.25">
      <c r="F51220"/>
      <c r="G51220"/>
      <c r="H51220"/>
    </row>
    <row r="51221" spans="6:8" x14ac:dyDescent="0.25">
      <c r="F51221"/>
      <c r="G51221"/>
      <c r="H51221"/>
    </row>
    <row r="51222" spans="6:8" x14ac:dyDescent="0.25">
      <c r="F51222"/>
      <c r="G51222"/>
      <c r="H51222"/>
    </row>
    <row r="51223" spans="6:8" x14ac:dyDescent="0.25">
      <c r="F51223"/>
      <c r="G51223"/>
      <c r="H51223"/>
    </row>
    <row r="51224" spans="6:8" x14ac:dyDescent="0.25">
      <c r="F51224"/>
      <c r="G51224"/>
      <c r="H51224"/>
    </row>
    <row r="51225" spans="6:8" x14ac:dyDescent="0.25">
      <c r="F51225"/>
      <c r="G51225"/>
      <c r="H51225"/>
    </row>
    <row r="51226" spans="6:8" x14ac:dyDescent="0.25">
      <c r="F51226"/>
      <c r="G51226"/>
      <c r="H51226"/>
    </row>
    <row r="51227" spans="6:8" x14ac:dyDescent="0.25">
      <c r="F51227"/>
      <c r="G51227"/>
      <c r="H51227"/>
    </row>
    <row r="51228" spans="6:8" x14ac:dyDescent="0.25">
      <c r="F51228"/>
      <c r="G51228"/>
      <c r="H51228"/>
    </row>
    <row r="51229" spans="6:8" x14ac:dyDescent="0.25">
      <c r="F51229"/>
      <c r="G51229"/>
      <c r="H51229"/>
    </row>
    <row r="51230" spans="6:8" x14ac:dyDescent="0.25">
      <c r="F51230"/>
      <c r="G51230"/>
      <c r="H51230"/>
    </row>
    <row r="51231" spans="6:8" x14ac:dyDescent="0.25">
      <c r="F51231"/>
      <c r="G51231"/>
      <c r="H51231"/>
    </row>
    <row r="51232" spans="6:8" x14ac:dyDescent="0.25">
      <c r="F51232"/>
      <c r="G51232"/>
      <c r="H51232"/>
    </row>
    <row r="51233" spans="6:8" x14ac:dyDescent="0.25">
      <c r="F51233"/>
      <c r="G51233"/>
      <c r="H51233"/>
    </row>
    <row r="51234" spans="6:8" x14ac:dyDescent="0.25">
      <c r="F51234"/>
      <c r="G51234"/>
      <c r="H51234"/>
    </row>
    <row r="51235" spans="6:8" x14ac:dyDescent="0.25">
      <c r="F51235"/>
      <c r="G51235"/>
      <c r="H51235"/>
    </row>
    <row r="51236" spans="6:8" x14ac:dyDescent="0.25">
      <c r="F51236"/>
      <c r="G51236"/>
      <c r="H51236"/>
    </row>
    <row r="51237" spans="6:8" x14ac:dyDescent="0.25">
      <c r="F51237"/>
      <c r="G51237"/>
      <c r="H51237"/>
    </row>
    <row r="51238" spans="6:8" x14ac:dyDescent="0.25">
      <c r="F51238"/>
      <c r="G51238"/>
      <c r="H51238"/>
    </row>
    <row r="51239" spans="6:8" x14ac:dyDescent="0.25">
      <c r="F51239"/>
      <c r="G51239"/>
      <c r="H51239"/>
    </row>
    <row r="51240" spans="6:8" x14ac:dyDescent="0.25">
      <c r="F51240"/>
      <c r="G51240"/>
      <c r="H51240"/>
    </row>
    <row r="51241" spans="6:8" x14ac:dyDescent="0.25">
      <c r="F51241"/>
      <c r="G51241"/>
      <c r="H51241"/>
    </row>
    <row r="51242" spans="6:8" x14ac:dyDescent="0.25">
      <c r="F51242"/>
      <c r="G51242"/>
      <c r="H51242"/>
    </row>
    <row r="51243" spans="6:8" x14ac:dyDescent="0.25">
      <c r="F51243"/>
      <c r="G51243"/>
      <c r="H51243"/>
    </row>
    <row r="51244" spans="6:8" x14ac:dyDescent="0.25">
      <c r="F51244"/>
      <c r="G51244"/>
      <c r="H51244"/>
    </row>
    <row r="51245" spans="6:8" x14ac:dyDescent="0.25">
      <c r="F51245"/>
      <c r="G51245"/>
      <c r="H51245"/>
    </row>
    <row r="51246" spans="6:8" x14ac:dyDescent="0.25">
      <c r="F51246"/>
      <c r="G51246"/>
      <c r="H51246"/>
    </row>
    <row r="51247" spans="6:8" x14ac:dyDescent="0.25">
      <c r="F51247"/>
      <c r="G51247"/>
      <c r="H51247"/>
    </row>
    <row r="51248" spans="6:8" x14ac:dyDescent="0.25">
      <c r="F51248"/>
      <c r="G51248"/>
      <c r="H51248"/>
    </row>
    <row r="51249" spans="6:8" x14ac:dyDescent="0.25">
      <c r="F51249"/>
      <c r="G51249"/>
      <c r="H51249"/>
    </row>
    <row r="51250" spans="6:8" x14ac:dyDescent="0.25">
      <c r="F51250"/>
      <c r="G51250"/>
      <c r="H51250"/>
    </row>
    <row r="51251" spans="6:8" x14ac:dyDescent="0.25">
      <c r="F51251"/>
      <c r="G51251"/>
      <c r="H51251"/>
    </row>
    <row r="51252" spans="6:8" x14ac:dyDescent="0.25">
      <c r="F51252"/>
      <c r="G51252"/>
      <c r="H51252"/>
    </row>
    <row r="51253" spans="6:8" x14ac:dyDescent="0.25">
      <c r="F51253"/>
      <c r="G51253"/>
      <c r="H51253"/>
    </row>
    <row r="51254" spans="6:8" x14ac:dyDescent="0.25">
      <c r="F51254"/>
      <c r="G51254"/>
      <c r="H51254"/>
    </row>
    <row r="51255" spans="6:8" x14ac:dyDescent="0.25">
      <c r="F51255"/>
      <c r="G51255"/>
      <c r="H51255"/>
    </row>
    <row r="51256" spans="6:8" x14ac:dyDescent="0.25">
      <c r="F51256"/>
      <c r="G51256"/>
      <c r="H51256"/>
    </row>
    <row r="51257" spans="6:8" x14ac:dyDescent="0.25">
      <c r="F51257"/>
      <c r="G51257"/>
      <c r="H51257"/>
    </row>
    <row r="51258" spans="6:8" x14ac:dyDescent="0.25">
      <c r="F51258"/>
      <c r="G51258"/>
      <c r="H51258"/>
    </row>
    <row r="51259" spans="6:8" x14ac:dyDescent="0.25">
      <c r="F51259"/>
      <c r="G51259"/>
      <c r="H51259"/>
    </row>
    <row r="51260" spans="6:8" x14ac:dyDescent="0.25">
      <c r="F51260"/>
      <c r="G51260"/>
      <c r="H51260"/>
    </row>
    <row r="51261" spans="6:8" x14ac:dyDescent="0.25">
      <c r="F51261"/>
      <c r="G51261"/>
      <c r="H51261"/>
    </row>
    <row r="51262" spans="6:8" x14ac:dyDescent="0.25">
      <c r="F51262"/>
      <c r="G51262"/>
      <c r="H51262"/>
    </row>
    <row r="51263" spans="6:8" x14ac:dyDescent="0.25">
      <c r="F51263"/>
      <c r="G51263"/>
      <c r="H51263"/>
    </row>
    <row r="51264" spans="6:8" x14ac:dyDescent="0.25">
      <c r="F51264"/>
      <c r="G51264"/>
      <c r="H51264"/>
    </row>
    <row r="51265" spans="6:8" x14ac:dyDescent="0.25">
      <c r="F51265"/>
      <c r="G51265"/>
      <c r="H51265"/>
    </row>
    <row r="51266" spans="6:8" x14ac:dyDescent="0.25">
      <c r="F51266"/>
      <c r="G51266"/>
      <c r="H51266"/>
    </row>
    <row r="51267" spans="6:8" x14ac:dyDescent="0.25">
      <c r="F51267"/>
      <c r="G51267"/>
      <c r="H51267"/>
    </row>
    <row r="51268" spans="6:8" x14ac:dyDescent="0.25">
      <c r="F51268"/>
      <c r="G51268"/>
      <c r="H51268"/>
    </row>
    <row r="51269" spans="6:8" x14ac:dyDescent="0.25">
      <c r="F51269"/>
      <c r="G51269"/>
      <c r="H51269"/>
    </row>
    <row r="51270" spans="6:8" x14ac:dyDescent="0.25">
      <c r="F51270"/>
      <c r="G51270"/>
      <c r="H51270"/>
    </row>
    <row r="51271" spans="6:8" x14ac:dyDescent="0.25">
      <c r="F51271"/>
      <c r="G51271"/>
      <c r="H51271"/>
    </row>
    <row r="51272" spans="6:8" x14ac:dyDescent="0.25">
      <c r="F51272"/>
      <c r="G51272"/>
      <c r="H51272"/>
    </row>
    <row r="51273" spans="6:8" x14ac:dyDescent="0.25">
      <c r="F51273"/>
      <c r="G51273"/>
      <c r="H51273"/>
    </row>
    <row r="51274" spans="6:8" x14ac:dyDescent="0.25">
      <c r="F51274"/>
      <c r="G51274"/>
      <c r="H51274"/>
    </row>
    <row r="51275" spans="6:8" x14ac:dyDescent="0.25">
      <c r="F51275"/>
      <c r="G51275"/>
      <c r="H51275"/>
    </row>
    <row r="51276" spans="6:8" x14ac:dyDescent="0.25">
      <c r="F51276"/>
      <c r="G51276"/>
      <c r="H51276"/>
    </row>
    <row r="51277" spans="6:8" x14ac:dyDescent="0.25">
      <c r="F51277"/>
      <c r="G51277"/>
      <c r="H51277"/>
    </row>
    <row r="51278" spans="6:8" x14ac:dyDescent="0.25">
      <c r="F51278"/>
      <c r="G51278"/>
      <c r="H51278"/>
    </row>
    <row r="51279" spans="6:8" x14ac:dyDescent="0.25">
      <c r="F51279"/>
      <c r="G51279"/>
      <c r="H51279"/>
    </row>
    <row r="51280" spans="6:8" x14ac:dyDescent="0.25">
      <c r="F51280"/>
      <c r="G51280"/>
      <c r="H51280"/>
    </row>
    <row r="51281" spans="6:8" x14ac:dyDescent="0.25">
      <c r="F51281"/>
      <c r="G51281"/>
      <c r="H51281"/>
    </row>
    <row r="51282" spans="6:8" x14ac:dyDescent="0.25">
      <c r="F51282"/>
      <c r="G51282"/>
      <c r="H51282"/>
    </row>
    <row r="51283" spans="6:8" x14ac:dyDescent="0.25">
      <c r="F51283"/>
      <c r="G51283"/>
      <c r="H51283"/>
    </row>
    <row r="51284" spans="6:8" x14ac:dyDescent="0.25">
      <c r="F51284"/>
      <c r="G51284"/>
      <c r="H51284"/>
    </row>
    <row r="51285" spans="6:8" x14ac:dyDescent="0.25">
      <c r="F51285"/>
      <c r="G51285"/>
      <c r="H51285"/>
    </row>
    <row r="51286" spans="6:8" x14ac:dyDescent="0.25">
      <c r="F51286"/>
      <c r="G51286"/>
      <c r="H51286"/>
    </row>
    <row r="51287" spans="6:8" x14ac:dyDescent="0.25">
      <c r="F51287"/>
      <c r="G51287"/>
      <c r="H51287"/>
    </row>
    <row r="51288" spans="6:8" x14ac:dyDescent="0.25">
      <c r="F51288"/>
      <c r="G51288"/>
      <c r="H51288"/>
    </row>
    <row r="51289" spans="6:8" x14ac:dyDescent="0.25">
      <c r="F51289"/>
      <c r="G51289"/>
      <c r="H51289"/>
    </row>
    <row r="51290" spans="6:8" x14ac:dyDescent="0.25">
      <c r="F51290"/>
      <c r="G51290"/>
      <c r="H51290"/>
    </row>
    <row r="51291" spans="6:8" x14ac:dyDescent="0.25">
      <c r="F51291"/>
      <c r="G51291"/>
      <c r="H51291"/>
    </row>
    <row r="51292" spans="6:8" x14ac:dyDescent="0.25">
      <c r="F51292"/>
      <c r="G51292"/>
      <c r="H51292"/>
    </row>
    <row r="51293" spans="6:8" x14ac:dyDescent="0.25">
      <c r="F51293"/>
      <c r="G51293"/>
      <c r="H51293"/>
    </row>
    <row r="51294" spans="6:8" x14ac:dyDescent="0.25">
      <c r="F51294"/>
      <c r="G51294"/>
      <c r="H51294"/>
    </row>
    <row r="51295" spans="6:8" x14ac:dyDescent="0.25">
      <c r="F51295"/>
      <c r="G51295"/>
      <c r="H51295"/>
    </row>
    <row r="51296" spans="6:8" x14ac:dyDescent="0.25">
      <c r="F51296"/>
      <c r="G51296"/>
      <c r="H51296"/>
    </row>
    <row r="51297" spans="6:8" x14ac:dyDescent="0.25">
      <c r="F51297"/>
      <c r="G51297"/>
      <c r="H51297"/>
    </row>
    <row r="51298" spans="6:8" x14ac:dyDescent="0.25">
      <c r="F51298"/>
      <c r="G51298"/>
      <c r="H51298"/>
    </row>
    <row r="51299" spans="6:8" x14ac:dyDescent="0.25">
      <c r="F51299"/>
      <c r="G51299"/>
      <c r="H51299"/>
    </row>
    <row r="51300" spans="6:8" x14ac:dyDescent="0.25">
      <c r="F51300"/>
      <c r="G51300"/>
      <c r="H51300"/>
    </row>
    <row r="51301" spans="6:8" x14ac:dyDescent="0.25">
      <c r="F51301"/>
      <c r="G51301"/>
      <c r="H51301"/>
    </row>
    <row r="51302" spans="6:8" x14ac:dyDescent="0.25">
      <c r="F51302"/>
      <c r="G51302"/>
      <c r="H51302"/>
    </row>
    <row r="51303" spans="6:8" x14ac:dyDescent="0.25">
      <c r="F51303"/>
      <c r="G51303"/>
      <c r="H51303"/>
    </row>
    <row r="51304" spans="6:8" x14ac:dyDescent="0.25">
      <c r="F51304"/>
      <c r="G51304"/>
      <c r="H51304"/>
    </row>
    <row r="51305" spans="6:8" x14ac:dyDescent="0.25">
      <c r="F51305"/>
      <c r="G51305"/>
      <c r="H51305"/>
    </row>
    <row r="51306" spans="6:8" x14ac:dyDescent="0.25">
      <c r="F51306"/>
      <c r="G51306"/>
      <c r="H51306"/>
    </row>
    <row r="51307" spans="6:8" x14ac:dyDescent="0.25">
      <c r="F51307"/>
      <c r="G51307"/>
      <c r="H51307"/>
    </row>
    <row r="51308" spans="6:8" x14ac:dyDescent="0.25">
      <c r="F51308"/>
      <c r="G51308"/>
      <c r="H51308"/>
    </row>
    <row r="51309" spans="6:8" x14ac:dyDescent="0.25">
      <c r="F51309"/>
      <c r="G51309"/>
      <c r="H51309"/>
    </row>
    <row r="51310" spans="6:8" x14ac:dyDescent="0.25">
      <c r="F51310"/>
      <c r="G51310"/>
      <c r="H51310"/>
    </row>
    <row r="51311" spans="6:8" x14ac:dyDescent="0.25">
      <c r="F51311"/>
      <c r="G51311"/>
      <c r="H51311"/>
    </row>
    <row r="51312" spans="6:8" x14ac:dyDescent="0.25">
      <c r="F51312"/>
      <c r="G51312"/>
      <c r="H51312"/>
    </row>
    <row r="51313" spans="6:8" x14ac:dyDescent="0.25">
      <c r="F51313"/>
      <c r="G51313"/>
      <c r="H51313"/>
    </row>
    <row r="51314" spans="6:8" x14ac:dyDescent="0.25">
      <c r="F51314"/>
      <c r="G51314"/>
      <c r="H51314"/>
    </row>
    <row r="51315" spans="6:8" x14ac:dyDescent="0.25">
      <c r="F51315"/>
      <c r="G51315"/>
      <c r="H51315"/>
    </row>
    <row r="51316" spans="6:8" x14ac:dyDescent="0.25">
      <c r="F51316"/>
      <c r="G51316"/>
      <c r="H51316"/>
    </row>
    <row r="51317" spans="6:8" x14ac:dyDescent="0.25">
      <c r="F51317"/>
      <c r="G51317"/>
      <c r="H51317"/>
    </row>
    <row r="51318" spans="6:8" x14ac:dyDescent="0.25">
      <c r="F51318"/>
      <c r="G51318"/>
      <c r="H51318"/>
    </row>
    <row r="51319" spans="6:8" x14ac:dyDescent="0.25">
      <c r="F51319"/>
      <c r="G51319"/>
      <c r="H51319"/>
    </row>
    <row r="51320" spans="6:8" x14ac:dyDescent="0.25">
      <c r="F51320"/>
      <c r="G51320"/>
      <c r="H51320"/>
    </row>
    <row r="51321" spans="6:8" x14ac:dyDescent="0.25">
      <c r="F51321"/>
      <c r="G51321"/>
      <c r="H51321"/>
    </row>
    <row r="51322" spans="6:8" x14ac:dyDescent="0.25">
      <c r="F51322"/>
      <c r="G51322"/>
      <c r="H51322"/>
    </row>
    <row r="51323" spans="6:8" x14ac:dyDescent="0.25">
      <c r="F51323"/>
      <c r="G51323"/>
      <c r="H51323"/>
    </row>
    <row r="51324" spans="6:8" x14ac:dyDescent="0.25">
      <c r="F51324"/>
      <c r="G51324"/>
      <c r="H51324"/>
    </row>
    <row r="51325" spans="6:8" x14ac:dyDescent="0.25">
      <c r="F51325"/>
      <c r="G51325"/>
      <c r="H51325"/>
    </row>
    <row r="51326" spans="6:8" x14ac:dyDescent="0.25">
      <c r="F51326"/>
      <c r="G51326"/>
      <c r="H51326"/>
    </row>
    <row r="51327" spans="6:8" x14ac:dyDescent="0.25">
      <c r="F51327"/>
      <c r="G51327"/>
      <c r="H51327"/>
    </row>
    <row r="51328" spans="6:8" x14ac:dyDescent="0.25">
      <c r="F51328"/>
      <c r="G51328"/>
      <c r="H51328"/>
    </row>
    <row r="51329" spans="6:8" x14ac:dyDescent="0.25">
      <c r="F51329"/>
      <c r="G51329"/>
      <c r="H51329"/>
    </row>
    <row r="51330" spans="6:8" x14ac:dyDescent="0.25">
      <c r="F51330"/>
      <c r="G51330"/>
      <c r="H51330"/>
    </row>
    <row r="51331" spans="6:8" x14ac:dyDescent="0.25">
      <c r="F51331"/>
      <c r="G51331"/>
      <c r="H51331"/>
    </row>
    <row r="51332" spans="6:8" x14ac:dyDescent="0.25">
      <c r="F51332"/>
      <c r="G51332"/>
      <c r="H51332"/>
    </row>
    <row r="51333" spans="6:8" x14ac:dyDescent="0.25">
      <c r="F51333"/>
      <c r="G51333"/>
      <c r="H51333"/>
    </row>
    <row r="51334" spans="6:8" x14ac:dyDescent="0.25">
      <c r="F51334"/>
      <c r="G51334"/>
      <c r="H51334"/>
    </row>
    <row r="51335" spans="6:8" x14ac:dyDescent="0.25">
      <c r="F51335"/>
      <c r="G51335"/>
      <c r="H51335"/>
    </row>
    <row r="51336" spans="6:8" x14ac:dyDescent="0.25">
      <c r="F51336"/>
      <c r="G51336"/>
      <c r="H51336"/>
    </row>
    <row r="51337" spans="6:8" x14ac:dyDescent="0.25">
      <c r="F51337"/>
      <c r="G51337"/>
      <c r="H51337"/>
    </row>
    <row r="51338" spans="6:8" x14ac:dyDescent="0.25">
      <c r="F51338"/>
      <c r="G51338"/>
      <c r="H51338"/>
    </row>
    <row r="51339" spans="6:8" x14ac:dyDescent="0.25">
      <c r="F51339"/>
      <c r="G51339"/>
      <c r="H51339"/>
    </row>
    <row r="51340" spans="6:8" x14ac:dyDescent="0.25">
      <c r="F51340"/>
      <c r="G51340"/>
      <c r="H51340"/>
    </row>
    <row r="51341" spans="6:8" x14ac:dyDescent="0.25">
      <c r="F51341"/>
      <c r="G51341"/>
      <c r="H51341"/>
    </row>
    <row r="51342" spans="6:8" x14ac:dyDescent="0.25">
      <c r="F51342"/>
      <c r="G51342"/>
      <c r="H51342"/>
    </row>
    <row r="51343" spans="6:8" x14ac:dyDescent="0.25">
      <c r="F51343"/>
      <c r="G51343"/>
      <c r="H51343"/>
    </row>
    <row r="51344" spans="6:8" x14ac:dyDescent="0.25">
      <c r="F51344"/>
      <c r="G51344"/>
      <c r="H51344"/>
    </row>
    <row r="51345" spans="6:8" x14ac:dyDescent="0.25">
      <c r="F51345"/>
      <c r="G51345"/>
      <c r="H51345"/>
    </row>
    <row r="51346" spans="6:8" x14ac:dyDescent="0.25">
      <c r="F51346"/>
      <c r="G51346"/>
      <c r="H51346"/>
    </row>
    <row r="51347" spans="6:8" x14ac:dyDescent="0.25">
      <c r="F51347"/>
      <c r="G51347"/>
      <c r="H51347"/>
    </row>
    <row r="51348" spans="6:8" x14ac:dyDescent="0.25">
      <c r="F51348"/>
      <c r="G51348"/>
      <c r="H51348"/>
    </row>
    <row r="51349" spans="6:8" x14ac:dyDescent="0.25">
      <c r="F51349"/>
      <c r="G51349"/>
      <c r="H51349"/>
    </row>
    <row r="51350" spans="6:8" x14ac:dyDescent="0.25">
      <c r="F51350"/>
      <c r="G51350"/>
      <c r="H51350"/>
    </row>
    <row r="51351" spans="6:8" x14ac:dyDescent="0.25">
      <c r="F51351"/>
      <c r="G51351"/>
      <c r="H51351"/>
    </row>
    <row r="51352" spans="6:8" x14ac:dyDescent="0.25">
      <c r="F51352"/>
      <c r="G51352"/>
      <c r="H51352"/>
    </row>
    <row r="51353" spans="6:8" x14ac:dyDescent="0.25">
      <c r="F51353"/>
      <c r="G51353"/>
      <c r="H51353"/>
    </row>
    <row r="51354" spans="6:8" x14ac:dyDescent="0.25">
      <c r="F51354"/>
      <c r="G51354"/>
      <c r="H51354"/>
    </row>
    <row r="51355" spans="6:8" x14ac:dyDescent="0.25">
      <c r="F51355"/>
      <c r="G51355"/>
      <c r="H51355"/>
    </row>
    <row r="51356" spans="6:8" x14ac:dyDescent="0.25">
      <c r="F51356"/>
      <c r="G51356"/>
      <c r="H51356"/>
    </row>
    <row r="51357" spans="6:8" x14ac:dyDescent="0.25">
      <c r="F51357"/>
      <c r="G51357"/>
      <c r="H51357"/>
    </row>
    <row r="51358" spans="6:8" x14ac:dyDescent="0.25">
      <c r="F51358"/>
      <c r="G51358"/>
      <c r="H51358"/>
    </row>
    <row r="51359" spans="6:8" x14ac:dyDescent="0.25">
      <c r="F51359"/>
      <c r="G51359"/>
      <c r="H51359"/>
    </row>
    <row r="51360" spans="6:8" x14ac:dyDescent="0.25">
      <c r="F51360"/>
      <c r="G51360"/>
      <c r="H51360"/>
    </row>
    <row r="51361" spans="6:8" x14ac:dyDescent="0.25">
      <c r="F51361"/>
      <c r="G51361"/>
      <c r="H51361"/>
    </row>
    <row r="51362" spans="6:8" x14ac:dyDescent="0.25">
      <c r="F51362"/>
      <c r="G51362"/>
      <c r="H51362"/>
    </row>
    <row r="51363" spans="6:8" x14ac:dyDescent="0.25">
      <c r="F51363"/>
      <c r="G51363"/>
      <c r="H51363"/>
    </row>
    <row r="51364" spans="6:8" x14ac:dyDescent="0.25">
      <c r="F51364"/>
      <c r="G51364"/>
      <c r="H51364"/>
    </row>
    <row r="51365" spans="6:8" x14ac:dyDescent="0.25">
      <c r="F51365"/>
      <c r="G51365"/>
      <c r="H51365"/>
    </row>
    <row r="51366" spans="6:8" x14ac:dyDescent="0.25">
      <c r="F51366"/>
      <c r="G51366"/>
      <c r="H51366"/>
    </row>
    <row r="51367" spans="6:8" x14ac:dyDescent="0.25">
      <c r="F51367"/>
      <c r="G51367"/>
      <c r="H51367"/>
    </row>
    <row r="51368" spans="6:8" x14ac:dyDescent="0.25">
      <c r="F51368"/>
      <c r="G51368"/>
      <c r="H51368"/>
    </row>
    <row r="51369" spans="6:8" x14ac:dyDescent="0.25">
      <c r="F51369"/>
      <c r="G51369"/>
      <c r="H51369"/>
    </row>
    <row r="51370" spans="6:8" x14ac:dyDescent="0.25">
      <c r="F51370"/>
      <c r="G51370"/>
      <c r="H51370"/>
    </row>
    <row r="51371" spans="6:8" x14ac:dyDescent="0.25">
      <c r="F51371"/>
      <c r="G51371"/>
      <c r="H51371"/>
    </row>
    <row r="51372" spans="6:8" x14ac:dyDescent="0.25">
      <c r="F51372"/>
      <c r="G51372"/>
      <c r="H51372"/>
    </row>
    <row r="51373" spans="6:8" x14ac:dyDescent="0.25">
      <c r="F51373"/>
      <c r="G51373"/>
      <c r="H51373"/>
    </row>
    <row r="51374" spans="6:8" x14ac:dyDescent="0.25">
      <c r="F51374"/>
      <c r="G51374"/>
      <c r="H51374"/>
    </row>
    <row r="51375" spans="6:8" x14ac:dyDescent="0.25">
      <c r="F51375"/>
      <c r="G51375"/>
      <c r="H51375"/>
    </row>
    <row r="51376" spans="6:8" x14ac:dyDescent="0.25">
      <c r="F51376"/>
      <c r="G51376"/>
      <c r="H51376"/>
    </row>
    <row r="51377" spans="6:8" x14ac:dyDescent="0.25">
      <c r="F51377"/>
      <c r="G51377"/>
      <c r="H51377"/>
    </row>
    <row r="51378" spans="6:8" x14ac:dyDescent="0.25">
      <c r="F51378"/>
      <c r="G51378"/>
      <c r="H51378"/>
    </row>
    <row r="51379" spans="6:8" x14ac:dyDescent="0.25">
      <c r="F51379"/>
      <c r="G51379"/>
      <c r="H51379"/>
    </row>
    <row r="51380" spans="6:8" x14ac:dyDescent="0.25">
      <c r="F51380"/>
      <c r="G51380"/>
      <c r="H51380"/>
    </row>
    <row r="51381" spans="6:8" x14ac:dyDescent="0.25">
      <c r="F51381"/>
      <c r="G51381"/>
      <c r="H51381"/>
    </row>
    <row r="51382" spans="6:8" x14ac:dyDescent="0.25">
      <c r="F51382"/>
      <c r="G51382"/>
      <c r="H51382"/>
    </row>
    <row r="51383" spans="6:8" x14ac:dyDescent="0.25">
      <c r="F51383"/>
      <c r="G51383"/>
      <c r="H51383"/>
    </row>
    <row r="51384" spans="6:8" x14ac:dyDescent="0.25">
      <c r="F51384"/>
      <c r="G51384"/>
      <c r="H51384"/>
    </row>
    <row r="51385" spans="6:8" x14ac:dyDescent="0.25">
      <c r="F51385"/>
      <c r="G51385"/>
      <c r="H51385"/>
    </row>
    <row r="51386" spans="6:8" x14ac:dyDescent="0.25">
      <c r="F51386"/>
      <c r="G51386"/>
      <c r="H51386"/>
    </row>
    <row r="51387" spans="6:8" x14ac:dyDescent="0.25">
      <c r="F51387"/>
      <c r="G51387"/>
      <c r="H51387"/>
    </row>
    <row r="51388" spans="6:8" x14ac:dyDescent="0.25">
      <c r="F51388"/>
      <c r="G51388"/>
      <c r="H51388"/>
    </row>
    <row r="51389" spans="6:8" x14ac:dyDescent="0.25">
      <c r="F51389"/>
      <c r="G51389"/>
      <c r="H51389"/>
    </row>
    <row r="51390" spans="6:8" x14ac:dyDescent="0.25">
      <c r="F51390"/>
      <c r="G51390"/>
      <c r="H51390"/>
    </row>
    <row r="51391" spans="6:8" x14ac:dyDescent="0.25">
      <c r="F51391"/>
      <c r="G51391"/>
      <c r="H51391"/>
    </row>
    <row r="51392" spans="6:8" x14ac:dyDescent="0.25">
      <c r="F51392"/>
      <c r="G51392"/>
      <c r="H51392"/>
    </row>
    <row r="51393" spans="6:8" x14ac:dyDescent="0.25">
      <c r="F51393"/>
      <c r="G51393"/>
      <c r="H51393"/>
    </row>
    <row r="51394" spans="6:8" x14ac:dyDescent="0.25">
      <c r="F51394"/>
      <c r="G51394"/>
      <c r="H51394"/>
    </row>
    <row r="51395" spans="6:8" x14ac:dyDescent="0.25">
      <c r="F51395"/>
      <c r="G51395"/>
      <c r="H51395"/>
    </row>
    <row r="51396" spans="6:8" x14ac:dyDescent="0.25">
      <c r="F51396"/>
      <c r="G51396"/>
      <c r="H51396"/>
    </row>
    <row r="51397" spans="6:8" x14ac:dyDescent="0.25">
      <c r="F51397"/>
      <c r="G51397"/>
      <c r="H51397"/>
    </row>
    <row r="51398" spans="6:8" x14ac:dyDescent="0.25">
      <c r="F51398"/>
      <c r="G51398"/>
      <c r="H51398"/>
    </row>
    <row r="51399" spans="6:8" x14ac:dyDescent="0.25">
      <c r="F51399"/>
      <c r="G51399"/>
      <c r="H51399"/>
    </row>
    <row r="51400" spans="6:8" x14ac:dyDescent="0.25">
      <c r="F51400"/>
      <c r="G51400"/>
      <c r="H51400"/>
    </row>
    <row r="51401" spans="6:8" x14ac:dyDescent="0.25">
      <c r="F51401"/>
      <c r="G51401"/>
      <c r="H51401"/>
    </row>
    <row r="51402" spans="6:8" x14ac:dyDescent="0.25">
      <c r="F51402"/>
      <c r="G51402"/>
      <c r="H51402"/>
    </row>
    <row r="51403" spans="6:8" x14ac:dyDescent="0.25">
      <c r="F51403"/>
      <c r="G51403"/>
      <c r="H51403"/>
    </row>
    <row r="51404" spans="6:8" x14ac:dyDescent="0.25">
      <c r="F51404"/>
      <c r="G51404"/>
      <c r="H51404"/>
    </row>
    <row r="51405" spans="6:8" x14ac:dyDescent="0.25">
      <c r="F51405"/>
      <c r="G51405"/>
      <c r="H51405"/>
    </row>
    <row r="51406" spans="6:8" x14ac:dyDescent="0.25">
      <c r="F51406"/>
      <c r="G51406"/>
      <c r="H51406"/>
    </row>
    <row r="51407" spans="6:8" x14ac:dyDescent="0.25">
      <c r="F51407"/>
      <c r="G51407"/>
      <c r="H51407"/>
    </row>
    <row r="51408" spans="6:8" x14ac:dyDescent="0.25">
      <c r="F51408"/>
      <c r="G51408"/>
      <c r="H51408"/>
    </row>
    <row r="51409" spans="6:8" x14ac:dyDescent="0.25">
      <c r="F51409"/>
      <c r="G51409"/>
      <c r="H51409"/>
    </row>
    <row r="51410" spans="6:8" x14ac:dyDescent="0.25">
      <c r="F51410"/>
      <c r="G51410"/>
      <c r="H51410"/>
    </row>
    <row r="51411" spans="6:8" x14ac:dyDescent="0.25">
      <c r="F51411"/>
      <c r="G51411"/>
      <c r="H51411"/>
    </row>
    <row r="51412" spans="6:8" x14ac:dyDescent="0.25">
      <c r="F51412"/>
      <c r="G51412"/>
      <c r="H51412"/>
    </row>
    <row r="51413" spans="6:8" x14ac:dyDescent="0.25">
      <c r="F51413"/>
      <c r="G51413"/>
      <c r="H51413"/>
    </row>
    <row r="51414" spans="6:8" x14ac:dyDescent="0.25">
      <c r="F51414"/>
      <c r="G51414"/>
      <c r="H51414"/>
    </row>
    <row r="51415" spans="6:8" x14ac:dyDescent="0.25">
      <c r="F51415"/>
      <c r="G51415"/>
      <c r="H51415"/>
    </row>
    <row r="51416" spans="6:8" x14ac:dyDescent="0.25">
      <c r="F51416"/>
      <c r="G51416"/>
      <c r="H51416"/>
    </row>
    <row r="51417" spans="6:8" x14ac:dyDescent="0.25">
      <c r="F51417"/>
      <c r="G51417"/>
      <c r="H51417"/>
    </row>
    <row r="51418" spans="6:8" x14ac:dyDescent="0.25">
      <c r="F51418"/>
      <c r="G51418"/>
      <c r="H51418"/>
    </row>
    <row r="51419" spans="6:8" x14ac:dyDescent="0.25">
      <c r="F51419"/>
      <c r="G51419"/>
      <c r="H51419"/>
    </row>
    <row r="51420" spans="6:8" x14ac:dyDescent="0.25">
      <c r="F51420"/>
      <c r="G51420"/>
      <c r="H51420"/>
    </row>
    <row r="51421" spans="6:8" x14ac:dyDescent="0.25">
      <c r="F51421"/>
      <c r="G51421"/>
      <c r="H51421"/>
    </row>
    <row r="51422" spans="6:8" x14ac:dyDescent="0.25">
      <c r="F51422"/>
      <c r="G51422"/>
      <c r="H51422"/>
    </row>
    <row r="51423" spans="6:8" x14ac:dyDescent="0.25">
      <c r="F51423"/>
      <c r="G51423"/>
      <c r="H51423"/>
    </row>
    <row r="51424" spans="6:8" x14ac:dyDescent="0.25">
      <c r="F51424"/>
      <c r="G51424"/>
      <c r="H51424"/>
    </row>
    <row r="51425" spans="6:8" x14ac:dyDescent="0.25">
      <c r="F51425"/>
      <c r="G51425"/>
      <c r="H51425"/>
    </row>
    <row r="51426" spans="6:8" x14ac:dyDescent="0.25">
      <c r="F51426"/>
      <c r="G51426"/>
      <c r="H51426"/>
    </row>
    <row r="51427" spans="6:8" x14ac:dyDescent="0.25">
      <c r="F51427"/>
      <c r="G51427"/>
      <c r="H51427"/>
    </row>
    <row r="51428" spans="6:8" x14ac:dyDescent="0.25">
      <c r="F51428"/>
      <c r="G51428"/>
      <c r="H51428"/>
    </row>
    <row r="51429" spans="6:8" x14ac:dyDescent="0.25">
      <c r="F51429"/>
      <c r="G51429"/>
      <c r="H51429"/>
    </row>
    <row r="51430" spans="6:8" x14ac:dyDescent="0.25">
      <c r="F51430"/>
      <c r="G51430"/>
      <c r="H51430"/>
    </row>
    <row r="51431" spans="6:8" x14ac:dyDescent="0.25">
      <c r="F51431"/>
      <c r="G51431"/>
      <c r="H51431"/>
    </row>
    <row r="51432" spans="6:8" x14ac:dyDescent="0.25">
      <c r="F51432"/>
      <c r="G51432"/>
      <c r="H51432"/>
    </row>
    <row r="51433" spans="6:8" x14ac:dyDescent="0.25">
      <c r="F51433"/>
      <c r="G51433"/>
      <c r="H51433"/>
    </row>
    <row r="51434" spans="6:8" x14ac:dyDescent="0.25">
      <c r="F51434"/>
      <c r="G51434"/>
      <c r="H51434"/>
    </row>
    <row r="51435" spans="6:8" x14ac:dyDescent="0.25">
      <c r="F51435"/>
      <c r="G51435"/>
      <c r="H51435"/>
    </row>
    <row r="51436" spans="6:8" x14ac:dyDescent="0.25">
      <c r="F51436"/>
      <c r="G51436"/>
      <c r="H51436"/>
    </row>
    <row r="51437" spans="6:8" x14ac:dyDescent="0.25">
      <c r="F51437"/>
      <c r="G51437"/>
      <c r="H51437"/>
    </row>
    <row r="51438" spans="6:8" x14ac:dyDescent="0.25">
      <c r="F51438"/>
      <c r="G51438"/>
      <c r="H51438"/>
    </row>
    <row r="51439" spans="6:8" x14ac:dyDescent="0.25">
      <c r="F51439"/>
      <c r="G51439"/>
      <c r="H51439"/>
    </row>
    <row r="51440" spans="6:8" x14ac:dyDescent="0.25">
      <c r="F51440"/>
      <c r="G51440"/>
      <c r="H51440"/>
    </row>
    <row r="51441" spans="6:8" x14ac:dyDescent="0.25">
      <c r="F51441"/>
      <c r="G51441"/>
      <c r="H51441"/>
    </row>
    <row r="51442" spans="6:8" x14ac:dyDescent="0.25">
      <c r="F51442"/>
      <c r="G51442"/>
      <c r="H51442"/>
    </row>
    <row r="51443" spans="6:8" x14ac:dyDescent="0.25">
      <c r="F51443"/>
      <c r="G51443"/>
      <c r="H51443"/>
    </row>
    <row r="51444" spans="6:8" x14ac:dyDescent="0.25">
      <c r="F51444"/>
      <c r="G51444"/>
      <c r="H51444"/>
    </row>
    <row r="51445" spans="6:8" x14ac:dyDescent="0.25">
      <c r="F51445"/>
      <c r="G51445"/>
      <c r="H51445"/>
    </row>
    <row r="51446" spans="6:8" x14ac:dyDescent="0.25">
      <c r="F51446"/>
      <c r="G51446"/>
      <c r="H51446"/>
    </row>
    <row r="51447" spans="6:8" x14ac:dyDescent="0.25">
      <c r="F51447"/>
      <c r="G51447"/>
      <c r="H51447"/>
    </row>
    <row r="51448" spans="6:8" x14ac:dyDescent="0.25">
      <c r="F51448"/>
      <c r="G51448"/>
      <c r="H51448"/>
    </row>
    <row r="51449" spans="6:8" x14ac:dyDescent="0.25">
      <c r="F51449"/>
      <c r="G51449"/>
      <c r="H51449"/>
    </row>
    <row r="51450" spans="6:8" x14ac:dyDescent="0.25">
      <c r="F51450"/>
      <c r="G51450"/>
      <c r="H51450"/>
    </row>
    <row r="51451" spans="6:8" x14ac:dyDescent="0.25">
      <c r="F51451"/>
      <c r="G51451"/>
      <c r="H51451"/>
    </row>
    <row r="51452" spans="6:8" x14ac:dyDescent="0.25">
      <c r="F51452"/>
      <c r="G51452"/>
      <c r="H51452"/>
    </row>
    <row r="51453" spans="6:8" x14ac:dyDescent="0.25">
      <c r="F51453"/>
      <c r="G51453"/>
      <c r="H51453"/>
    </row>
    <row r="51454" spans="6:8" x14ac:dyDescent="0.25">
      <c r="F51454"/>
      <c r="G51454"/>
      <c r="H51454"/>
    </row>
    <row r="51455" spans="6:8" x14ac:dyDescent="0.25">
      <c r="F51455"/>
      <c r="G51455"/>
      <c r="H51455"/>
    </row>
    <row r="51456" spans="6:8" x14ac:dyDescent="0.25">
      <c r="F51456"/>
      <c r="G51456"/>
      <c r="H51456"/>
    </row>
    <row r="51457" spans="6:8" x14ac:dyDescent="0.25">
      <c r="F51457"/>
      <c r="G51457"/>
      <c r="H51457"/>
    </row>
    <row r="51458" spans="6:8" x14ac:dyDescent="0.25">
      <c r="F51458"/>
      <c r="G51458"/>
      <c r="H51458"/>
    </row>
    <row r="51459" spans="6:8" x14ac:dyDescent="0.25">
      <c r="F51459"/>
      <c r="G51459"/>
      <c r="H51459"/>
    </row>
    <row r="51460" spans="6:8" x14ac:dyDescent="0.25">
      <c r="F51460"/>
      <c r="G51460"/>
      <c r="H51460"/>
    </row>
    <row r="51461" spans="6:8" x14ac:dyDescent="0.25">
      <c r="F51461"/>
      <c r="G51461"/>
      <c r="H51461"/>
    </row>
    <row r="51462" spans="6:8" x14ac:dyDescent="0.25">
      <c r="F51462"/>
      <c r="G51462"/>
      <c r="H51462"/>
    </row>
    <row r="51463" spans="6:8" x14ac:dyDescent="0.25">
      <c r="F51463"/>
      <c r="G51463"/>
      <c r="H51463"/>
    </row>
    <row r="51464" spans="6:8" x14ac:dyDescent="0.25">
      <c r="F51464"/>
      <c r="G51464"/>
      <c r="H51464"/>
    </row>
    <row r="51465" spans="6:8" x14ac:dyDescent="0.25">
      <c r="F51465"/>
      <c r="G51465"/>
      <c r="H51465"/>
    </row>
    <row r="51466" spans="6:8" x14ac:dyDescent="0.25">
      <c r="F51466"/>
      <c r="G51466"/>
      <c r="H51466"/>
    </row>
    <row r="51467" spans="6:8" x14ac:dyDescent="0.25">
      <c r="F51467"/>
      <c r="G51467"/>
      <c r="H51467"/>
    </row>
    <row r="51468" spans="6:8" x14ac:dyDescent="0.25">
      <c r="F51468"/>
      <c r="G51468"/>
      <c r="H51468"/>
    </row>
    <row r="51469" spans="6:8" x14ac:dyDescent="0.25">
      <c r="F51469"/>
      <c r="G51469"/>
      <c r="H51469"/>
    </row>
    <row r="51470" spans="6:8" x14ac:dyDescent="0.25">
      <c r="F51470"/>
      <c r="G51470"/>
      <c r="H51470"/>
    </row>
    <row r="51471" spans="6:8" x14ac:dyDescent="0.25">
      <c r="F51471"/>
      <c r="G51471"/>
      <c r="H51471"/>
    </row>
    <row r="51472" spans="6:8" x14ac:dyDescent="0.25">
      <c r="F51472"/>
      <c r="G51472"/>
      <c r="H51472"/>
    </row>
    <row r="51473" spans="6:8" x14ac:dyDescent="0.25">
      <c r="F51473"/>
      <c r="G51473"/>
      <c r="H51473"/>
    </row>
    <row r="51474" spans="6:8" x14ac:dyDescent="0.25">
      <c r="F51474"/>
      <c r="G51474"/>
      <c r="H51474"/>
    </row>
    <row r="51475" spans="6:8" x14ac:dyDescent="0.25">
      <c r="F51475"/>
      <c r="G51475"/>
      <c r="H51475"/>
    </row>
    <row r="51476" spans="6:8" x14ac:dyDescent="0.25">
      <c r="F51476"/>
      <c r="G51476"/>
      <c r="H51476"/>
    </row>
    <row r="51477" spans="6:8" x14ac:dyDescent="0.25">
      <c r="F51477"/>
      <c r="G51477"/>
      <c r="H51477"/>
    </row>
    <row r="51478" spans="6:8" x14ac:dyDescent="0.25">
      <c r="F51478"/>
      <c r="G51478"/>
      <c r="H51478"/>
    </row>
    <row r="51479" spans="6:8" x14ac:dyDescent="0.25">
      <c r="F51479"/>
      <c r="G51479"/>
      <c r="H51479"/>
    </row>
    <row r="51480" spans="6:8" x14ac:dyDescent="0.25">
      <c r="F51480"/>
      <c r="G51480"/>
      <c r="H51480"/>
    </row>
    <row r="51481" spans="6:8" x14ac:dyDescent="0.25">
      <c r="F51481"/>
      <c r="G51481"/>
      <c r="H51481"/>
    </row>
    <row r="51482" spans="6:8" x14ac:dyDescent="0.25">
      <c r="F51482"/>
      <c r="G51482"/>
      <c r="H51482"/>
    </row>
    <row r="51483" spans="6:8" x14ac:dyDescent="0.25">
      <c r="F51483"/>
      <c r="G51483"/>
      <c r="H51483"/>
    </row>
    <row r="51484" spans="6:8" x14ac:dyDescent="0.25">
      <c r="F51484"/>
      <c r="G51484"/>
      <c r="H51484"/>
    </row>
    <row r="51485" spans="6:8" x14ac:dyDescent="0.25">
      <c r="F51485"/>
      <c r="G51485"/>
      <c r="H51485"/>
    </row>
    <row r="51486" spans="6:8" x14ac:dyDescent="0.25">
      <c r="F51486"/>
      <c r="G51486"/>
      <c r="H51486"/>
    </row>
    <row r="51487" spans="6:8" x14ac:dyDescent="0.25">
      <c r="F51487"/>
      <c r="G51487"/>
      <c r="H51487"/>
    </row>
    <row r="51488" spans="6:8" x14ac:dyDescent="0.25">
      <c r="F51488"/>
      <c r="G51488"/>
      <c r="H51488"/>
    </row>
    <row r="51489" spans="6:8" x14ac:dyDescent="0.25">
      <c r="F51489"/>
      <c r="G51489"/>
      <c r="H51489"/>
    </row>
    <row r="51490" spans="6:8" x14ac:dyDescent="0.25">
      <c r="F51490"/>
      <c r="G51490"/>
      <c r="H51490"/>
    </row>
    <row r="51491" spans="6:8" x14ac:dyDescent="0.25">
      <c r="F51491"/>
      <c r="G51491"/>
      <c r="H51491"/>
    </row>
    <row r="51492" spans="6:8" x14ac:dyDescent="0.25">
      <c r="F51492"/>
      <c r="G51492"/>
      <c r="H51492"/>
    </row>
    <row r="51493" spans="6:8" x14ac:dyDescent="0.25">
      <c r="F51493"/>
      <c r="G51493"/>
      <c r="H51493"/>
    </row>
    <row r="51494" spans="6:8" x14ac:dyDescent="0.25">
      <c r="F51494"/>
      <c r="G51494"/>
      <c r="H51494"/>
    </row>
    <row r="51495" spans="6:8" x14ac:dyDescent="0.25">
      <c r="F51495"/>
      <c r="G51495"/>
      <c r="H51495"/>
    </row>
    <row r="51496" spans="6:8" x14ac:dyDescent="0.25">
      <c r="F51496"/>
      <c r="G51496"/>
      <c r="H51496"/>
    </row>
    <row r="51497" spans="6:8" x14ac:dyDescent="0.25">
      <c r="F51497"/>
      <c r="G51497"/>
      <c r="H51497"/>
    </row>
    <row r="51498" spans="6:8" x14ac:dyDescent="0.25">
      <c r="F51498"/>
      <c r="G51498"/>
      <c r="H51498"/>
    </row>
    <row r="51499" spans="6:8" x14ac:dyDescent="0.25">
      <c r="F51499"/>
      <c r="G51499"/>
      <c r="H51499"/>
    </row>
    <row r="51500" spans="6:8" x14ac:dyDescent="0.25">
      <c r="F51500"/>
      <c r="G51500"/>
      <c r="H51500"/>
    </row>
    <row r="51501" spans="6:8" x14ac:dyDescent="0.25">
      <c r="F51501"/>
      <c r="G51501"/>
      <c r="H51501"/>
    </row>
    <row r="51502" spans="6:8" x14ac:dyDescent="0.25">
      <c r="F51502"/>
      <c r="G51502"/>
      <c r="H51502"/>
    </row>
    <row r="51503" spans="6:8" x14ac:dyDescent="0.25">
      <c r="F51503"/>
      <c r="G51503"/>
      <c r="H51503"/>
    </row>
    <row r="51504" spans="6:8" x14ac:dyDescent="0.25">
      <c r="F51504"/>
      <c r="G51504"/>
      <c r="H51504"/>
    </row>
    <row r="51505" spans="6:8" x14ac:dyDescent="0.25">
      <c r="F51505"/>
      <c r="G51505"/>
      <c r="H51505"/>
    </row>
    <row r="51506" spans="6:8" x14ac:dyDescent="0.25">
      <c r="F51506"/>
      <c r="G51506"/>
      <c r="H51506"/>
    </row>
    <row r="51507" spans="6:8" x14ac:dyDescent="0.25">
      <c r="F51507"/>
      <c r="G51507"/>
      <c r="H51507"/>
    </row>
    <row r="51508" spans="6:8" x14ac:dyDescent="0.25">
      <c r="F51508"/>
      <c r="G51508"/>
      <c r="H51508"/>
    </row>
    <row r="51509" spans="6:8" x14ac:dyDescent="0.25">
      <c r="F51509"/>
      <c r="G51509"/>
      <c r="H51509"/>
    </row>
    <row r="51510" spans="6:8" x14ac:dyDescent="0.25">
      <c r="F51510"/>
      <c r="G51510"/>
      <c r="H51510"/>
    </row>
    <row r="51511" spans="6:8" x14ac:dyDescent="0.25">
      <c r="F51511"/>
      <c r="G51511"/>
      <c r="H51511"/>
    </row>
    <row r="51512" spans="6:8" x14ac:dyDescent="0.25">
      <c r="F51512"/>
      <c r="G51512"/>
      <c r="H51512"/>
    </row>
    <row r="51513" spans="6:8" x14ac:dyDescent="0.25">
      <c r="F51513"/>
      <c r="G51513"/>
      <c r="H51513"/>
    </row>
    <row r="51514" spans="6:8" x14ac:dyDescent="0.25">
      <c r="F51514"/>
      <c r="G51514"/>
      <c r="H51514"/>
    </row>
    <row r="51515" spans="6:8" x14ac:dyDescent="0.25">
      <c r="F51515"/>
      <c r="G51515"/>
      <c r="H51515"/>
    </row>
    <row r="51516" spans="6:8" x14ac:dyDescent="0.25">
      <c r="F51516"/>
      <c r="G51516"/>
      <c r="H51516"/>
    </row>
    <row r="51517" spans="6:8" x14ac:dyDescent="0.25">
      <c r="F51517"/>
      <c r="G51517"/>
      <c r="H51517"/>
    </row>
    <row r="51518" spans="6:8" x14ac:dyDescent="0.25">
      <c r="F51518"/>
      <c r="G51518"/>
      <c r="H51518"/>
    </row>
    <row r="51519" spans="6:8" x14ac:dyDescent="0.25">
      <c r="F51519"/>
      <c r="G51519"/>
      <c r="H51519"/>
    </row>
    <row r="51520" spans="6:8" x14ac:dyDescent="0.25">
      <c r="F51520"/>
      <c r="G51520"/>
      <c r="H51520"/>
    </row>
    <row r="51521" spans="6:8" x14ac:dyDescent="0.25">
      <c r="F51521"/>
      <c r="G51521"/>
      <c r="H51521"/>
    </row>
    <row r="51522" spans="6:8" x14ac:dyDescent="0.25">
      <c r="F51522"/>
      <c r="G51522"/>
      <c r="H51522"/>
    </row>
    <row r="51523" spans="6:8" x14ac:dyDescent="0.25">
      <c r="F51523"/>
      <c r="G51523"/>
      <c r="H51523"/>
    </row>
    <row r="51524" spans="6:8" x14ac:dyDescent="0.25">
      <c r="F51524"/>
      <c r="G51524"/>
      <c r="H51524"/>
    </row>
    <row r="51525" spans="6:8" x14ac:dyDescent="0.25">
      <c r="F51525"/>
      <c r="G51525"/>
      <c r="H51525"/>
    </row>
    <row r="51526" spans="6:8" x14ac:dyDescent="0.25">
      <c r="F51526"/>
      <c r="G51526"/>
      <c r="H51526"/>
    </row>
    <row r="51527" spans="6:8" x14ac:dyDescent="0.25">
      <c r="F51527"/>
      <c r="G51527"/>
      <c r="H51527"/>
    </row>
    <row r="51528" spans="6:8" x14ac:dyDescent="0.25">
      <c r="F51528"/>
      <c r="G51528"/>
      <c r="H51528"/>
    </row>
    <row r="51529" spans="6:8" x14ac:dyDescent="0.25">
      <c r="F51529"/>
      <c r="G51529"/>
      <c r="H51529"/>
    </row>
    <row r="51530" spans="6:8" x14ac:dyDescent="0.25">
      <c r="F51530"/>
      <c r="G51530"/>
      <c r="H51530"/>
    </row>
    <row r="51531" spans="6:8" x14ac:dyDescent="0.25">
      <c r="F51531"/>
      <c r="G51531"/>
      <c r="H51531"/>
    </row>
    <row r="51532" spans="6:8" x14ac:dyDescent="0.25">
      <c r="F51532"/>
      <c r="G51532"/>
      <c r="H51532"/>
    </row>
    <row r="51533" spans="6:8" x14ac:dyDescent="0.25">
      <c r="F51533"/>
      <c r="G51533"/>
      <c r="H51533"/>
    </row>
    <row r="51534" spans="6:8" x14ac:dyDescent="0.25">
      <c r="F51534"/>
      <c r="G51534"/>
      <c r="H51534"/>
    </row>
    <row r="51535" spans="6:8" x14ac:dyDescent="0.25">
      <c r="F51535"/>
      <c r="G51535"/>
      <c r="H51535"/>
    </row>
    <row r="51536" spans="6:8" x14ac:dyDescent="0.25">
      <c r="F51536"/>
      <c r="G51536"/>
      <c r="H51536"/>
    </row>
    <row r="51537" spans="6:8" x14ac:dyDescent="0.25">
      <c r="F51537"/>
      <c r="G51537"/>
      <c r="H51537"/>
    </row>
    <row r="51538" spans="6:8" x14ac:dyDescent="0.25">
      <c r="F51538"/>
      <c r="G51538"/>
      <c r="H51538"/>
    </row>
    <row r="51539" spans="6:8" x14ac:dyDescent="0.25">
      <c r="F51539"/>
      <c r="G51539"/>
      <c r="H51539"/>
    </row>
    <row r="51540" spans="6:8" x14ac:dyDescent="0.25">
      <c r="F51540"/>
      <c r="G51540"/>
      <c r="H51540"/>
    </row>
    <row r="51541" spans="6:8" x14ac:dyDescent="0.25">
      <c r="F51541"/>
      <c r="G51541"/>
      <c r="H51541"/>
    </row>
    <row r="51542" spans="6:8" x14ac:dyDescent="0.25">
      <c r="F51542"/>
      <c r="G51542"/>
      <c r="H51542"/>
    </row>
    <row r="51543" spans="6:8" x14ac:dyDescent="0.25">
      <c r="F51543"/>
      <c r="G51543"/>
      <c r="H51543"/>
    </row>
    <row r="51544" spans="6:8" x14ac:dyDescent="0.25">
      <c r="F51544"/>
      <c r="G51544"/>
      <c r="H51544"/>
    </row>
    <row r="51545" spans="6:8" x14ac:dyDescent="0.25">
      <c r="F51545"/>
      <c r="G51545"/>
      <c r="H51545"/>
    </row>
    <row r="51546" spans="6:8" x14ac:dyDescent="0.25">
      <c r="F51546"/>
      <c r="G51546"/>
      <c r="H51546"/>
    </row>
    <row r="51547" spans="6:8" x14ac:dyDescent="0.25">
      <c r="F51547"/>
      <c r="G51547"/>
      <c r="H51547"/>
    </row>
    <row r="51548" spans="6:8" x14ac:dyDescent="0.25">
      <c r="F51548"/>
      <c r="G51548"/>
      <c r="H51548"/>
    </row>
    <row r="51549" spans="6:8" x14ac:dyDescent="0.25">
      <c r="F51549"/>
      <c r="G51549"/>
      <c r="H51549"/>
    </row>
    <row r="51550" spans="6:8" x14ac:dyDescent="0.25">
      <c r="F51550"/>
      <c r="G51550"/>
      <c r="H51550"/>
    </row>
    <row r="51551" spans="6:8" x14ac:dyDescent="0.25">
      <c r="F51551"/>
      <c r="G51551"/>
      <c r="H51551"/>
    </row>
    <row r="51552" spans="6:8" x14ac:dyDescent="0.25">
      <c r="F51552"/>
      <c r="G51552"/>
      <c r="H51552"/>
    </row>
    <row r="51553" spans="6:8" x14ac:dyDescent="0.25">
      <c r="F51553"/>
      <c r="G51553"/>
      <c r="H51553"/>
    </row>
    <row r="51554" spans="6:8" x14ac:dyDescent="0.25">
      <c r="F51554"/>
      <c r="G51554"/>
      <c r="H51554"/>
    </row>
    <row r="51555" spans="6:8" x14ac:dyDescent="0.25">
      <c r="F51555"/>
      <c r="G51555"/>
      <c r="H51555"/>
    </row>
    <row r="51556" spans="6:8" x14ac:dyDescent="0.25">
      <c r="F51556"/>
      <c r="G51556"/>
      <c r="H51556"/>
    </row>
    <row r="51557" spans="6:8" x14ac:dyDescent="0.25">
      <c r="F51557"/>
      <c r="G51557"/>
      <c r="H51557"/>
    </row>
    <row r="51558" spans="6:8" x14ac:dyDescent="0.25">
      <c r="F51558"/>
      <c r="G51558"/>
      <c r="H51558"/>
    </row>
    <row r="51559" spans="6:8" x14ac:dyDescent="0.25">
      <c r="F51559"/>
      <c r="G51559"/>
      <c r="H51559"/>
    </row>
    <row r="51560" spans="6:8" x14ac:dyDescent="0.25">
      <c r="F51560"/>
      <c r="G51560"/>
      <c r="H51560"/>
    </row>
    <row r="51561" spans="6:8" x14ac:dyDescent="0.25">
      <c r="F51561"/>
      <c r="G51561"/>
      <c r="H51561"/>
    </row>
    <row r="51562" spans="6:8" x14ac:dyDescent="0.25">
      <c r="F51562"/>
      <c r="G51562"/>
      <c r="H51562"/>
    </row>
    <row r="51563" spans="6:8" x14ac:dyDescent="0.25">
      <c r="F51563"/>
      <c r="G51563"/>
      <c r="H51563"/>
    </row>
    <row r="51564" spans="6:8" x14ac:dyDescent="0.25">
      <c r="F51564"/>
      <c r="G51564"/>
      <c r="H51564"/>
    </row>
    <row r="51565" spans="6:8" x14ac:dyDescent="0.25">
      <c r="F51565"/>
      <c r="G51565"/>
      <c r="H51565"/>
    </row>
    <row r="51566" spans="6:8" x14ac:dyDescent="0.25">
      <c r="F51566"/>
      <c r="G51566"/>
      <c r="H51566"/>
    </row>
    <row r="51567" spans="6:8" x14ac:dyDescent="0.25">
      <c r="F51567"/>
      <c r="G51567"/>
      <c r="H51567"/>
    </row>
    <row r="51568" spans="6:8" x14ac:dyDescent="0.25">
      <c r="F51568"/>
      <c r="G51568"/>
      <c r="H51568"/>
    </row>
    <row r="51569" spans="6:8" x14ac:dyDescent="0.25">
      <c r="F51569"/>
      <c r="G51569"/>
      <c r="H51569"/>
    </row>
    <row r="51570" spans="6:8" x14ac:dyDescent="0.25">
      <c r="F51570"/>
      <c r="G51570"/>
      <c r="H51570"/>
    </row>
    <row r="51571" spans="6:8" x14ac:dyDescent="0.25">
      <c r="F51571"/>
      <c r="G51571"/>
      <c r="H51571"/>
    </row>
    <row r="51572" spans="6:8" x14ac:dyDescent="0.25">
      <c r="F51572"/>
      <c r="G51572"/>
      <c r="H51572"/>
    </row>
    <row r="51573" spans="6:8" x14ac:dyDescent="0.25">
      <c r="F51573"/>
      <c r="G51573"/>
      <c r="H51573"/>
    </row>
    <row r="51574" spans="6:8" x14ac:dyDescent="0.25">
      <c r="F51574"/>
      <c r="G51574"/>
      <c r="H51574"/>
    </row>
    <row r="51575" spans="6:8" x14ac:dyDescent="0.25">
      <c r="F51575"/>
      <c r="G51575"/>
      <c r="H51575"/>
    </row>
    <row r="51576" spans="6:8" x14ac:dyDescent="0.25">
      <c r="F51576"/>
      <c r="G51576"/>
      <c r="H51576"/>
    </row>
    <row r="51577" spans="6:8" x14ac:dyDescent="0.25">
      <c r="F51577"/>
      <c r="G51577"/>
      <c r="H51577"/>
    </row>
    <row r="51578" spans="6:8" x14ac:dyDescent="0.25">
      <c r="F51578"/>
      <c r="G51578"/>
      <c r="H51578"/>
    </row>
    <row r="51579" spans="6:8" x14ac:dyDescent="0.25">
      <c r="F51579"/>
      <c r="G51579"/>
      <c r="H51579"/>
    </row>
    <row r="51580" spans="6:8" x14ac:dyDescent="0.25">
      <c r="F51580"/>
      <c r="G51580"/>
      <c r="H51580"/>
    </row>
    <row r="51581" spans="6:8" x14ac:dyDescent="0.25">
      <c r="F51581"/>
      <c r="G51581"/>
      <c r="H51581"/>
    </row>
    <row r="51582" spans="6:8" x14ac:dyDescent="0.25">
      <c r="F51582"/>
      <c r="G51582"/>
      <c r="H51582"/>
    </row>
    <row r="51583" spans="6:8" x14ac:dyDescent="0.25">
      <c r="F51583"/>
      <c r="G51583"/>
      <c r="H51583"/>
    </row>
    <row r="51584" spans="6:8" x14ac:dyDescent="0.25">
      <c r="F51584"/>
      <c r="G51584"/>
      <c r="H51584"/>
    </row>
    <row r="51585" spans="6:8" x14ac:dyDescent="0.25">
      <c r="F51585"/>
      <c r="G51585"/>
      <c r="H51585"/>
    </row>
    <row r="51586" spans="6:8" x14ac:dyDescent="0.25">
      <c r="F51586"/>
      <c r="G51586"/>
      <c r="H51586"/>
    </row>
    <row r="51587" spans="6:8" x14ac:dyDescent="0.25">
      <c r="F51587"/>
      <c r="G51587"/>
      <c r="H51587"/>
    </row>
    <row r="51588" spans="6:8" x14ac:dyDescent="0.25">
      <c r="F51588"/>
      <c r="G51588"/>
      <c r="H51588"/>
    </row>
    <row r="51589" spans="6:8" x14ac:dyDescent="0.25">
      <c r="F51589"/>
      <c r="G51589"/>
      <c r="H51589"/>
    </row>
    <row r="51590" spans="6:8" x14ac:dyDescent="0.25">
      <c r="F51590"/>
      <c r="G51590"/>
      <c r="H51590"/>
    </row>
    <row r="51591" spans="6:8" x14ac:dyDescent="0.25">
      <c r="F51591"/>
      <c r="G51591"/>
      <c r="H51591"/>
    </row>
    <row r="51592" spans="6:8" x14ac:dyDescent="0.25">
      <c r="F51592"/>
      <c r="G51592"/>
      <c r="H51592"/>
    </row>
    <row r="51593" spans="6:8" x14ac:dyDescent="0.25">
      <c r="F51593"/>
      <c r="G51593"/>
      <c r="H51593"/>
    </row>
    <row r="51594" spans="6:8" x14ac:dyDescent="0.25">
      <c r="F51594"/>
      <c r="G51594"/>
      <c r="H51594"/>
    </row>
    <row r="51595" spans="6:8" x14ac:dyDescent="0.25">
      <c r="F51595"/>
      <c r="G51595"/>
      <c r="H51595"/>
    </row>
    <row r="51596" spans="6:8" x14ac:dyDescent="0.25">
      <c r="F51596"/>
      <c r="G51596"/>
      <c r="H51596"/>
    </row>
    <row r="51597" spans="6:8" x14ac:dyDescent="0.25">
      <c r="F51597"/>
      <c r="G51597"/>
      <c r="H51597"/>
    </row>
    <row r="51598" spans="6:8" x14ac:dyDescent="0.25">
      <c r="F51598"/>
      <c r="G51598"/>
      <c r="H51598"/>
    </row>
    <row r="51599" spans="6:8" x14ac:dyDescent="0.25">
      <c r="F51599"/>
      <c r="G51599"/>
      <c r="H51599"/>
    </row>
    <row r="51600" spans="6:8" x14ac:dyDescent="0.25">
      <c r="F51600"/>
      <c r="G51600"/>
      <c r="H51600"/>
    </row>
    <row r="51601" spans="6:8" x14ac:dyDescent="0.25">
      <c r="F51601"/>
      <c r="G51601"/>
      <c r="H51601"/>
    </row>
    <row r="51602" spans="6:8" x14ac:dyDescent="0.25">
      <c r="F51602"/>
      <c r="G51602"/>
      <c r="H51602"/>
    </row>
    <row r="51603" spans="6:8" x14ac:dyDescent="0.25">
      <c r="F51603"/>
      <c r="G51603"/>
      <c r="H51603"/>
    </row>
    <row r="51604" spans="6:8" x14ac:dyDescent="0.25">
      <c r="F51604"/>
      <c r="G51604"/>
      <c r="H51604"/>
    </row>
    <row r="51605" spans="6:8" x14ac:dyDescent="0.25">
      <c r="F51605"/>
      <c r="G51605"/>
      <c r="H51605"/>
    </row>
    <row r="51606" spans="6:8" x14ac:dyDescent="0.25">
      <c r="F51606"/>
      <c r="G51606"/>
      <c r="H51606"/>
    </row>
    <row r="51607" spans="6:8" x14ac:dyDescent="0.25">
      <c r="F51607"/>
      <c r="G51607"/>
      <c r="H51607"/>
    </row>
    <row r="51608" spans="6:8" x14ac:dyDescent="0.25">
      <c r="F51608"/>
      <c r="G51608"/>
      <c r="H51608"/>
    </row>
    <row r="51609" spans="6:8" x14ac:dyDescent="0.25">
      <c r="F51609"/>
      <c r="G51609"/>
      <c r="H51609"/>
    </row>
    <row r="51610" spans="6:8" x14ac:dyDescent="0.25">
      <c r="F51610"/>
      <c r="G51610"/>
      <c r="H51610"/>
    </row>
    <row r="51611" spans="6:8" x14ac:dyDescent="0.25">
      <c r="F51611"/>
      <c r="G51611"/>
      <c r="H51611"/>
    </row>
    <row r="51612" spans="6:8" x14ac:dyDescent="0.25">
      <c r="F51612"/>
      <c r="G51612"/>
      <c r="H51612"/>
    </row>
    <row r="51613" spans="6:8" x14ac:dyDescent="0.25">
      <c r="F51613"/>
      <c r="G51613"/>
      <c r="H51613"/>
    </row>
    <row r="51614" spans="6:8" x14ac:dyDescent="0.25">
      <c r="F51614"/>
      <c r="G51614"/>
      <c r="H51614"/>
    </row>
    <row r="51615" spans="6:8" x14ac:dyDescent="0.25">
      <c r="F51615"/>
      <c r="G51615"/>
      <c r="H51615"/>
    </row>
    <row r="51616" spans="6:8" x14ac:dyDescent="0.25">
      <c r="F51616"/>
      <c r="G51616"/>
      <c r="H51616"/>
    </row>
    <row r="51617" spans="6:8" x14ac:dyDescent="0.25">
      <c r="F51617"/>
      <c r="G51617"/>
      <c r="H51617"/>
    </row>
    <row r="51618" spans="6:8" x14ac:dyDescent="0.25">
      <c r="F51618"/>
      <c r="G51618"/>
      <c r="H51618"/>
    </row>
    <row r="51619" spans="6:8" x14ac:dyDescent="0.25">
      <c r="F51619"/>
      <c r="G51619"/>
      <c r="H51619"/>
    </row>
    <row r="51620" spans="6:8" x14ac:dyDescent="0.25">
      <c r="F51620"/>
      <c r="G51620"/>
      <c r="H51620"/>
    </row>
    <row r="51621" spans="6:8" x14ac:dyDescent="0.25">
      <c r="F51621"/>
      <c r="G51621"/>
      <c r="H51621"/>
    </row>
    <row r="51622" spans="6:8" x14ac:dyDescent="0.25">
      <c r="F51622"/>
      <c r="G51622"/>
      <c r="H51622"/>
    </row>
    <row r="51623" spans="6:8" x14ac:dyDescent="0.25">
      <c r="F51623"/>
      <c r="G51623"/>
      <c r="H51623"/>
    </row>
    <row r="51624" spans="6:8" x14ac:dyDescent="0.25">
      <c r="F51624"/>
      <c r="G51624"/>
      <c r="H51624"/>
    </row>
    <row r="51625" spans="6:8" x14ac:dyDescent="0.25">
      <c r="F51625"/>
      <c r="G51625"/>
      <c r="H51625"/>
    </row>
    <row r="51626" spans="6:8" x14ac:dyDescent="0.25">
      <c r="F51626"/>
      <c r="G51626"/>
      <c r="H51626"/>
    </row>
    <row r="51627" spans="6:8" x14ac:dyDescent="0.25">
      <c r="F51627"/>
      <c r="G51627"/>
      <c r="H51627"/>
    </row>
    <row r="51628" spans="6:8" x14ac:dyDescent="0.25">
      <c r="F51628"/>
      <c r="G51628"/>
      <c r="H51628"/>
    </row>
    <row r="51629" spans="6:8" x14ac:dyDescent="0.25">
      <c r="F51629"/>
      <c r="G51629"/>
      <c r="H51629"/>
    </row>
    <row r="51630" spans="6:8" x14ac:dyDescent="0.25">
      <c r="F51630"/>
      <c r="G51630"/>
      <c r="H51630"/>
    </row>
    <row r="51631" spans="6:8" x14ac:dyDescent="0.25">
      <c r="F51631"/>
      <c r="G51631"/>
      <c r="H51631"/>
    </row>
    <row r="51632" spans="6:8" x14ac:dyDescent="0.25">
      <c r="F51632"/>
      <c r="G51632"/>
      <c r="H51632"/>
    </row>
    <row r="51633" spans="6:8" x14ac:dyDescent="0.25">
      <c r="F51633"/>
      <c r="G51633"/>
      <c r="H51633"/>
    </row>
    <row r="51634" spans="6:8" x14ac:dyDescent="0.25">
      <c r="F51634"/>
      <c r="G51634"/>
      <c r="H51634"/>
    </row>
    <row r="51635" spans="6:8" x14ac:dyDescent="0.25">
      <c r="F51635"/>
      <c r="G51635"/>
      <c r="H51635"/>
    </row>
    <row r="51636" spans="6:8" x14ac:dyDescent="0.25">
      <c r="F51636"/>
      <c r="G51636"/>
      <c r="H51636"/>
    </row>
    <row r="51637" spans="6:8" x14ac:dyDescent="0.25">
      <c r="F51637"/>
      <c r="G51637"/>
      <c r="H51637"/>
    </row>
    <row r="51638" spans="6:8" x14ac:dyDescent="0.25">
      <c r="F51638"/>
      <c r="G51638"/>
      <c r="H51638"/>
    </row>
    <row r="51639" spans="6:8" x14ac:dyDescent="0.25">
      <c r="F51639"/>
      <c r="G51639"/>
      <c r="H51639"/>
    </row>
    <row r="51640" spans="6:8" x14ac:dyDescent="0.25">
      <c r="F51640"/>
      <c r="G51640"/>
      <c r="H51640"/>
    </row>
    <row r="51641" spans="6:8" x14ac:dyDescent="0.25">
      <c r="F51641"/>
      <c r="G51641"/>
      <c r="H51641"/>
    </row>
    <row r="51642" spans="6:8" x14ac:dyDescent="0.25">
      <c r="F51642"/>
      <c r="G51642"/>
      <c r="H51642"/>
    </row>
    <row r="51643" spans="6:8" x14ac:dyDescent="0.25">
      <c r="F51643"/>
      <c r="G51643"/>
      <c r="H51643"/>
    </row>
    <row r="51644" spans="6:8" x14ac:dyDescent="0.25">
      <c r="F51644"/>
      <c r="G51644"/>
      <c r="H51644"/>
    </row>
    <row r="51645" spans="6:8" x14ac:dyDescent="0.25">
      <c r="F51645"/>
      <c r="G51645"/>
      <c r="H51645"/>
    </row>
    <row r="51646" spans="6:8" x14ac:dyDescent="0.25">
      <c r="F51646"/>
      <c r="G51646"/>
      <c r="H51646"/>
    </row>
    <row r="51647" spans="6:8" x14ac:dyDescent="0.25">
      <c r="F51647"/>
      <c r="G51647"/>
      <c r="H51647"/>
    </row>
    <row r="51648" spans="6:8" x14ac:dyDescent="0.25">
      <c r="F51648"/>
      <c r="G51648"/>
      <c r="H51648"/>
    </row>
    <row r="51649" spans="6:8" x14ac:dyDescent="0.25">
      <c r="F51649"/>
      <c r="G51649"/>
      <c r="H51649"/>
    </row>
    <row r="51650" spans="6:8" x14ac:dyDescent="0.25">
      <c r="F51650"/>
      <c r="G51650"/>
      <c r="H51650"/>
    </row>
    <row r="51651" spans="6:8" x14ac:dyDescent="0.25">
      <c r="F51651"/>
      <c r="G51651"/>
      <c r="H51651"/>
    </row>
    <row r="51652" spans="6:8" x14ac:dyDescent="0.25">
      <c r="F51652"/>
      <c r="G51652"/>
      <c r="H51652"/>
    </row>
    <row r="51653" spans="6:8" x14ac:dyDescent="0.25">
      <c r="F51653"/>
      <c r="G51653"/>
      <c r="H51653"/>
    </row>
    <row r="51654" spans="6:8" x14ac:dyDescent="0.25">
      <c r="F51654"/>
      <c r="G51654"/>
      <c r="H51654"/>
    </row>
    <row r="51655" spans="6:8" x14ac:dyDescent="0.25">
      <c r="F51655"/>
      <c r="G51655"/>
      <c r="H51655"/>
    </row>
    <row r="51656" spans="6:8" x14ac:dyDescent="0.25">
      <c r="F51656"/>
      <c r="G51656"/>
      <c r="H51656"/>
    </row>
    <row r="51657" spans="6:8" x14ac:dyDescent="0.25">
      <c r="F51657"/>
      <c r="G51657"/>
      <c r="H51657"/>
    </row>
    <row r="51658" spans="6:8" x14ac:dyDescent="0.25">
      <c r="F51658"/>
      <c r="G51658"/>
      <c r="H51658"/>
    </row>
    <row r="51659" spans="6:8" x14ac:dyDescent="0.25">
      <c r="F51659"/>
      <c r="G51659"/>
      <c r="H51659"/>
    </row>
    <row r="51660" spans="6:8" x14ac:dyDescent="0.25">
      <c r="F51660"/>
      <c r="G51660"/>
      <c r="H51660"/>
    </row>
    <row r="51661" spans="6:8" x14ac:dyDescent="0.25">
      <c r="F51661"/>
      <c r="G51661"/>
      <c r="H51661"/>
    </row>
    <row r="51662" spans="6:8" x14ac:dyDescent="0.25">
      <c r="F51662"/>
      <c r="G51662"/>
      <c r="H51662"/>
    </row>
    <row r="51663" spans="6:8" x14ac:dyDescent="0.25">
      <c r="F51663"/>
      <c r="G51663"/>
      <c r="H51663"/>
    </row>
    <row r="51664" spans="6:8" x14ac:dyDescent="0.25">
      <c r="F51664"/>
      <c r="G51664"/>
      <c r="H51664"/>
    </row>
    <row r="51665" spans="6:8" x14ac:dyDescent="0.25">
      <c r="F51665"/>
      <c r="G51665"/>
      <c r="H51665"/>
    </row>
    <row r="51666" spans="6:8" x14ac:dyDescent="0.25">
      <c r="F51666"/>
      <c r="G51666"/>
      <c r="H51666"/>
    </row>
    <row r="51667" spans="6:8" x14ac:dyDescent="0.25">
      <c r="F51667"/>
      <c r="G51667"/>
      <c r="H51667"/>
    </row>
    <row r="51668" spans="6:8" x14ac:dyDescent="0.25">
      <c r="F51668"/>
      <c r="G51668"/>
      <c r="H51668"/>
    </row>
    <row r="51669" spans="6:8" x14ac:dyDescent="0.25">
      <c r="F51669"/>
      <c r="G51669"/>
      <c r="H51669"/>
    </row>
    <row r="51670" spans="6:8" x14ac:dyDescent="0.25">
      <c r="F51670"/>
      <c r="G51670"/>
      <c r="H51670"/>
    </row>
    <row r="51671" spans="6:8" x14ac:dyDescent="0.25">
      <c r="F51671"/>
      <c r="G51671"/>
      <c r="H51671"/>
    </row>
    <row r="51672" spans="6:8" x14ac:dyDescent="0.25">
      <c r="F51672"/>
      <c r="G51672"/>
      <c r="H51672"/>
    </row>
    <row r="51673" spans="6:8" x14ac:dyDescent="0.25">
      <c r="F51673"/>
      <c r="G51673"/>
      <c r="H51673"/>
    </row>
    <row r="51674" spans="6:8" x14ac:dyDescent="0.25">
      <c r="F51674"/>
      <c r="G51674"/>
      <c r="H51674"/>
    </row>
    <row r="51675" spans="6:8" x14ac:dyDescent="0.25">
      <c r="F51675"/>
      <c r="G51675"/>
      <c r="H51675"/>
    </row>
    <row r="51676" spans="6:8" x14ac:dyDescent="0.25">
      <c r="F51676"/>
      <c r="G51676"/>
      <c r="H51676"/>
    </row>
    <row r="51677" spans="6:8" x14ac:dyDescent="0.25">
      <c r="F51677"/>
      <c r="G51677"/>
      <c r="H51677"/>
    </row>
    <row r="51678" spans="6:8" x14ac:dyDescent="0.25">
      <c r="F51678"/>
      <c r="G51678"/>
      <c r="H51678"/>
    </row>
    <row r="51679" spans="6:8" x14ac:dyDescent="0.25">
      <c r="F51679"/>
      <c r="G51679"/>
      <c r="H51679"/>
    </row>
    <row r="51680" spans="6:8" x14ac:dyDescent="0.25">
      <c r="F51680"/>
      <c r="G51680"/>
      <c r="H51680"/>
    </row>
    <row r="51681" spans="6:8" x14ac:dyDescent="0.25">
      <c r="F51681"/>
      <c r="G51681"/>
      <c r="H51681"/>
    </row>
    <row r="51682" spans="6:8" x14ac:dyDescent="0.25">
      <c r="F51682"/>
      <c r="G51682"/>
      <c r="H51682"/>
    </row>
    <row r="51683" spans="6:8" x14ac:dyDescent="0.25">
      <c r="F51683"/>
      <c r="G51683"/>
      <c r="H51683"/>
    </row>
    <row r="51684" spans="6:8" x14ac:dyDescent="0.25">
      <c r="F51684"/>
      <c r="G51684"/>
      <c r="H51684"/>
    </row>
    <row r="51685" spans="6:8" x14ac:dyDescent="0.25">
      <c r="F51685"/>
      <c r="G51685"/>
      <c r="H51685"/>
    </row>
    <row r="51686" spans="6:8" x14ac:dyDescent="0.25">
      <c r="F51686"/>
      <c r="G51686"/>
      <c r="H51686"/>
    </row>
    <row r="51687" spans="6:8" x14ac:dyDescent="0.25">
      <c r="F51687"/>
      <c r="G51687"/>
      <c r="H51687"/>
    </row>
    <row r="51688" spans="6:8" x14ac:dyDescent="0.25">
      <c r="F51688"/>
      <c r="G51688"/>
      <c r="H51688"/>
    </row>
    <row r="51689" spans="6:8" x14ac:dyDescent="0.25">
      <c r="F51689"/>
      <c r="G51689"/>
      <c r="H51689"/>
    </row>
    <row r="51690" spans="6:8" x14ac:dyDescent="0.25">
      <c r="F51690"/>
      <c r="G51690"/>
      <c r="H51690"/>
    </row>
    <row r="51691" spans="6:8" x14ac:dyDescent="0.25">
      <c r="F51691"/>
      <c r="G51691"/>
      <c r="H51691"/>
    </row>
    <row r="51692" spans="6:8" x14ac:dyDescent="0.25">
      <c r="F51692"/>
      <c r="G51692"/>
      <c r="H51692"/>
    </row>
    <row r="51693" spans="6:8" x14ac:dyDescent="0.25">
      <c r="F51693"/>
      <c r="G51693"/>
      <c r="H51693"/>
    </row>
    <row r="51694" spans="6:8" x14ac:dyDescent="0.25">
      <c r="F51694"/>
      <c r="G51694"/>
      <c r="H51694"/>
    </row>
    <row r="51695" spans="6:8" x14ac:dyDescent="0.25">
      <c r="F51695"/>
      <c r="G51695"/>
      <c r="H51695"/>
    </row>
    <row r="51696" spans="6:8" x14ac:dyDescent="0.25">
      <c r="F51696"/>
      <c r="G51696"/>
      <c r="H51696"/>
    </row>
    <row r="51697" spans="6:8" x14ac:dyDescent="0.25">
      <c r="F51697"/>
      <c r="G51697"/>
      <c r="H51697"/>
    </row>
    <row r="51698" spans="6:8" x14ac:dyDescent="0.25">
      <c r="F51698"/>
      <c r="G51698"/>
      <c r="H51698"/>
    </row>
    <row r="51699" spans="6:8" x14ac:dyDescent="0.25">
      <c r="F51699"/>
      <c r="G51699"/>
      <c r="H51699"/>
    </row>
    <row r="51700" spans="6:8" x14ac:dyDescent="0.25">
      <c r="F51700"/>
      <c r="G51700"/>
      <c r="H51700"/>
    </row>
    <row r="51701" spans="6:8" x14ac:dyDescent="0.25">
      <c r="F51701"/>
      <c r="G51701"/>
      <c r="H51701"/>
    </row>
    <row r="51702" spans="6:8" x14ac:dyDescent="0.25">
      <c r="F51702"/>
      <c r="G51702"/>
      <c r="H51702"/>
    </row>
    <row r="51703" spans="6:8" x14ac:dyDescent="0.25">
      <c r="F51703"/>
      <c r="G51703"/>
      <c r="H51703"/>
    </row>
    <row r="51704" spans="6:8" x14ac:dyDescent="0.25">
      <c r="F51704"/>
      <c r="G51704"/>
      <c r="H51704"/>
    </row>
    <row r="51705" spans="6:8" x14ac:dyDescent="0.25">
      <c r="F51705"/>
      <c r="G51705"/>
      <c r="H51705"/>
    </row>
    <row r="51706" spans="6:8" x14ac:dyDescent="0.25">
      <c r="F51706"/>
      <c r="G51706"/>
      <c r="H51706"/>
    </row>
    <row r="51707" spans="6:8" x14ac:dyDescent="0.25">
      <c r="F51707"/>
      <c r="G51707"/>
      <c r="H51707"/>
    </row>
    <row r="51708" spans="6:8" x14ac:dyDescent="0.25">
      <c r="F51708"/>
      <c r="G51708"/>
      <c r="H51708"/>
    </row>
    <row r="51709" spans="6:8" x14ac:dyDescent="0.25">
      <c r="F51709"/>
      <c r="G51709"/>
      <c r="H51709"/>
    </row>
    <row r="51710" spans="6:8" x14ac:dyDescent="0.25">
      <c r="F51710"/>
      <c r="G51710"/>
      <c r="H51710"/>
    </row>
    <row r="51711" spans="6:8" x14ac:dyDescent="0.25">
      <c r="F51711"/>
      <c r="G51711"/>
      <c r="H51711"/>
    </row>
    <row r="51712" spans="6:8" x14ac:dyDescent="0.25">
      <c r="F51712"/>
      <c r="G51712"/>
      <c r="H51712"/>
    </row>
    <row r="51713" spans="6:8" x14ac:dyDescent="0.25">
      <c r="F51713"/>
      <c r="G51713"/>
      <c r="H51713"/>
    </row>
    <row r="51714" spans="6:8" x14ac:dyDescent="0.25">
      <c r="F51714"/>
      <c r="G51714"/>
      <c r="H51714"/>
    </row>
    <row r="51715" spans="6:8" x14ac:dyDescent="0.25">
      <c r="F51715"/>
      <c r="G51715"/>
      <c r="H51715"/>
    </row>
    <row r="51716" spans="6:8" x14ac:dyDescent="0.25">
      <c r="F51716"/>
      <c r="G51716"/>
      <c r="H51716"/>
    </row>
    <row r="51717" spans="6:8" x14ac:dyDescent="0.25">
      <c r="F51717"/>
      <c r="G51717"/>
      <c r="H51717"/>
    </row>
    <row r="51718" spans="6:8" x14ac:dyDescent="0.25">
      <c r="F51718"/>
      <c r="G51718"/>
      <c r="H51718"/>
    </row>
    <row r="51719" spans="6:8" x14ac:dyDescent="0.25">
      <c r="F51719"/>
      <c r="G51719"/>
      <c r="H51719"/>
    </row>
    <row r="51720" spans="6:8" x14ac:dyDescent="0.25">
      <c r="F51720"/>
      <c r="G51720"/>
      <c r="H51720"/>
    </row>
    <row r="51721" spans="6:8" x14ac:dyDescent="0.25">
      <c r="F51721"/>
      <c r="G51721"/>
      <c r="H51721"/>
    </row>
    <row r="51722" spans="6:8" x14ac:dyDescent="0.25">
      <c r="F51722"/>
      <c r="G51722"/>
      <c r="H51722"/>
    </row>
    <row r="51723" spans="6:8" x14ac:dyDescent="0.25">
      <c r="F51723"/>
      <c r="G51723"/>
      <c r="H51723"/>
    </row>
    <row r="51724" spans="6:8" x14ac:dyDescent="0.25">
      <c r="F51724"/>
      <c r="G51724"/>
      <c r="H51724"/>
    </row>
    <row r="51725" spans="6:8" x14ac:dyDescent="0.25">
      <c r="F51725"/>
      <c r="G51725"/>
      <c r="H51725"/>
    </row>
    <row r="51726" spans="6:8" x14ac:dyDescent="0.25">
      <c r="F51726"/>
      <c r="G51726"/>
      <c r="H51726"/>
    </row>
    <row r="51727" spans="6:8" x14ac:dyDescent="0.25">
      <c r="F51727"/>
      <c r="G51727"/>
      <c r="H51727"/>
    </row>
    <row r="51728" spans="6:8" x14ac:dyDescent="0.25">
      <c r="F51728"/>
      <c r="G51728"/>
      <c r="H51728"/>
    </row>
    <row r="51729" spans="6:8" x14ac:dyDescent="0.25">
      <c r="F51729"/>
      <c r="G51729"/>
      <c r="H51729"/>
    </row>
    <row r="51730" spans="6:8" x14ac:dyDescent="0.25">
      <c r="F51730"/>
      <c r="G51730"/>
      <c r="H51730"/>
    </row>
    <row r="51731" spans="6:8" x14ac:dyDescent="0.25">
      <c r="F51731"/>
      <c r="G51731"/>
      <c r="H51731"/>
    </row>
    <row r="51732" spans="6:8" x14ac:dyDescent="0.25">
      <c r="F51732"/>
      <c r="G51732"/>
      <c r="H51732"/>
    </row>
    <row r="51733" spans="6:8" x14ac:dyDescent="0.25">
      <c r="F51733"/>
      <c r="G51733"/>
      <c r="H51733"/>
    </row>
    <row r="51734" spans="6:8" x14ac:dyDescent="0.25">
      <c r="F51734"/>
      <c r="G51734"/>
      <c r="H51734"/>
    </row>
    <row r="51735" spans="6:8" x14ac:dyDescent="0.25">
      <c r="F51735"/>
      <c r="G51735"/>
      <c r="H51735"/>
    </row>
    <row r="51736" spans="6:8" x14ac:dyDescent="0.25">
      <c r="F51736"/>
      <c r="G51736"/>
      <c r="H51736"/>
    </row>
    <row r="51737" spans="6:8" x14ac:dyDescent="0.25">
      <c r="F51737"/>
      <c r="G51737"/>
      <c r="H51737"/>
    </row>
    <row r="51738" spans="6:8" x14ac:dyDescent="0.25">
      <c r="F51738"/>
      <c r="G51738"/>
      <c r="H51738"/>
    </row>
    <row r="51739" spans="6:8" x14ac:dyDescent="0.25">
      <c r="F51739"/>
      <c r="G51739"/>
      <c r="H51739"/>
    </row>
    <row r="51740" spans="6:8" x14ac:dyDescent="0.25">
      <c r="F51740"/>
      <c r="G51740"/>
      <c r="H51740"/>
    </row>
    <row r="51741" spans="6:8" x14ac:dyDescent="0.25">
      <c r="F51741"/>
      <c r="G51741"/>
      <c r="H51741"/>
    </row>
    <row r="51742" spans="6:8" x14ac:dyDescent="0.25">
      <c r="F51742"/>
      <c r="G51742"/>
      <c r="H51742"/>
    </row>
    <row r="51743" spans="6:8" x14ac:dyDescent="0.25">
      <c r="F51743"/>
      <c r="G51743"/>
      <c r="H51743"/>
    </row>
    <row r="51744" spans="6:8" x14ac:dyDescent="0.25">
      <c r="F51744"/>
      <c r="G51744"/>
      <c r="H51744"/>
    </row>
    <row r="51745" spans="6:8" x14ac:dyDescent="0.25">
      <c r="F51745"/>
      <c r="G51745"/>
      <c r="H51745"/>
    </row>
    <row r="51746" spans="6:8" x14ac:dyDescent="0.25">
      <c r="F51746"/>
      <c r="G51746"/>
      <c r="H51746"/>
    </row>
    <row r="51747" spans="6:8" x14ac:dyDescent="0.25">
      <c r="F51747"/>
      <c r="G51747"/>
      <c r="H51747"/>
    </row>
    <row r="51748" spans="6:8" x14ac:dyDescent="0.25">
      <c r="F51748"/>
      <c r="G51748"/>
      <c r="H51748"/>
    </row>
    <row r="51749" spans="6:8" x14ac:dyDescent="0.25">
      <c r="F51749"/>
      <c r="G51749"/>
      <c r="H51749"/>
    </row>
    <row r="51750" spans="6:8" x14ac:dyDescent="0.25">
      <c r="F51750"/>
      <c r="G51750"/>
      <c r="H51750"/>
    </row>
    <row r="51751" spans="6:8" x14ac:dyDescent="0.25">
      <c r="F51751"/>
      <c r="G51751"/>
      <c r="H51751"/>
    </row>
    <row r="51752" spans="6:8" x14ac:dyDescent="0.25">
      <c r="F51752"/>
      <c r="G51752"/>
      <c r="H51752"/>
    </row>
    <row r="51753" spans="6:8" x14ac:dyDescent="0.25">
      <c r="F51753"/>
      <c r="G51753"/>
      <c r="H51753"/>
    </row>
    <row r="51754" spans="6:8" x14ac:dyDescent="0.25">
      <c r="F51754"/>
      <c r="G51754"/>
      <c r="H51754"/>
    </row>
    <row r="51755" spans="6:8" x14ac:dyDescent="0.25">
      <c r="F51755"/>
      <c r="G51755"/>
      <c r="H51755"/>
    </row>
    <row r="51756" spans="6:8" x14ac:dyDescent="0.25">
      <c r="F51756"/>
      <c r="G51756"/>
      <c r="H51756"/>
    </row>
    <row r="51757" spans="6:8" x14ac:dyDescent="0.25">
      <c r="F51757"/>
      <c r="G51757"/>
      <c r="H51757"/>
    </row>
    <row r="51758" spans="6:8" x14ac:dyDescent="0.25">
      <c r="F51758"/>
      <c r="G51758"/>
      <c r="H51758"/>
    </row>
    <row r="51759" spans="6:8" x14ac:dyDescent="0.25">
      <c r="F51759"/>
      <c r="G51759"/>
      <c r="H51759"/>
    </row>
    <row r="51760" spans="6:8" x14ac:dyDescent="0.25">
      <c r="F51760"/>
      <c r="G51760"/>
      <c r="H51760"/>
    </row>
    <row r="51761" spans="6:8" x14ac:dyDescent="0.25">
      <c r="F51761"/>
      <c r="G51761"/>
      <c r="H51761"/>
    </row>
    <row r="51762" spans="6:8" x14ac:dyDescent="0.25">
      <c r="F51762"/>
      <c r="G51762"/>
      <c r="H51762"/>
    </row>
    <row r="51763" spans="6:8" x14ac:dyDescent="0.25">
      <c r="F51763"/>
      <c r="G51763"/>
      <c r="H51763"/>
    </row>
    <row r="51764" spans="6:8" x14ac:dyDescent="0.25">
      <c r="F51764"/>
      <c r="G51764"/>
      <c r="H51764"/>
    </row>
    <row r="51765" spans="6:8" x14ac:dyDescent="0.25">
      <c r="F51765"/>
      <c r="G51765"/>
      <c r="H51765"/>
    </row>
    <row r="51766" spans="6:8" x14ac:dyDescent="0.25">
      <c r="F51766"/>
      <c r="G51766"/>
      <c r="H51766"/>
    </row>
    <row r="51767" spans="6:8" x14ac:dyDescent="0.25">
      <c r="F51767"/>
      <c r="G51767"/>
      <c r="H51767"/>
    </row>
    <row r="51768" spans="6:8" x14ac:dyDescent="0.25">
      <c r="F51768"/>
      <c r="G51768"/>
      <c r="H51768"/>
    </row>
    <row r="51769" spans="6:8" x14ac:dyDescent="0.25">
      <c r="F51769"/>
      <c r="G51769"/>
      <c r="H51769"/>
    </row>
    <row r="51770" spans="6:8" x14ac:dyDescent="0.25">
      <c r="F51770"/>
      <c r="G51770"/>
      <c r="H51770"/>
    </row>
    <row r="51771" spans="6:8" x14ac:dyDescent="0.25">
      <c r="F51771"/>
      <c r="G51771"/>
      <c r="H51771"/>
    </row>
    <row r="51772" spans="6:8" x14ac:dyDescent="0.25">
      <c r="F51772"/>
      <c r="G51772"/>
      <c r="H51772"/>
    </row>
    <row r="51773" spans="6:8" x14ac:dyDescent="0.25">
      <c r="F51773"/>
      <c r="G51773"/>
      <c r="H51773"/>
    </row>
    <row r="51774" spans="6:8" x14ac:dyDescent="0.25">
      <c r="F51774"/>
      <c r="G51774"/>
      <c r="H51774"/>
    </row>
    <row r="51775" spans="6:8" x14ac:dyDescent="0.25">
      <c r="F51775"/>
      <c r="G51775"/>
      <c r="H51775"/>
    </row>
    <row r="51776" spans="6:8" x14ac:dyDescent="0.25">
      <c r="F51776"/>
      <c r="G51776"/>
      <c r="H51776"/>
    </row>
    <row r="51777" spans="6:8" x14ac:dyDescent="0.25">
      <c r="F51777"/>
      <c r="G51777"/>
      <c r="H51777"/>
    </row>
    <row r="51778" spans="6:8" x14ac:dyDescent="0.25">
      <c r="F51778"/>
      <c r="G51778"/>
      <c r="H51778"/>
    </row>
    <row r="51779" spans="6:8" x14ac:dyDescent="0.25">
      <c r="F51779"/>
      <c r="G51779"/>
      <c r="H51779"/>
    </row>
    <row r="51780" spans="6:8" x14ac:dyDescent="0.25">
      <c r="F51780"/>
      <c r="G51780"/>
      <c r="H51780"/>
    </row>
    <row r="51781" spans="6:8" x14ac:dyDescent="0.25">
      <c r="F51781"/>
      <c r="G51781"/>
      <c r="H51781"/>
    </row>
    <row r="51782" spans="6:8" x14ac:dyDescent="0.25">
      <c r="F51782"/>
      <c r="G51782"/>
      <c r="H51782"/>
    </row>
    <row r="51783" spans="6:8" x14ac:dyDescent="0.25">
      <c r="F51783"/>
      <c r="G51783"/>
      <c r="H51783"/>
    </row>
    <row r="51784" spans="6:8" x14ac:dyDescent="0.25">
      <c r="F51784"/>
      <c r="G51784"/>
      <c r="H51784"/>
    </row>
    <row r="51785" spans="6:8" x14ac:dyDescent="0.25">
      <c r="F51785"/>
      <c r="G51785"/>
      <c r="H51785"/>
    </row>
    <row r="51786" spans="6:8" x14ac:dyDescent="0.25">
      <c r="F51786"/>
      <c r="G51786"/>
      <c r="H51786"/>
    </row>
    <row r="51787" spans="6:8" x14ac:dyDescent="0.25">
      <c r="F51787"/>
      <c r="G51787"/>
      <c r="H51787"/>
    </row>
    <row r="51788" spans="6:8" x14ac:dyDescent="0.25">
      <c r="F51788"/>
      <c r="G51788"/>
      <c r="H51788"/>
    </row>
    <row r="51789" spans="6:8" x14ac:dyDescent="0.25">
      <c r="F51789"/>
      <c r="G51789"/>
      <c r="H51789"/>
    </row>
    <row r="51790" spans="6:8" x14ac:dyDescent="0.25">
      <c r="F51790"/>
      <c r="G51790"/>
      <c r="H51790"/>
    </row>
    <row r="51791" spans="6:8" x14ac:dyDescent="0.25">
      <c r="F51791"/>
      <c r="G51791"/>
      <c r="H51791"/>
    </row>
    <row r="51792" spans="6:8" x14ac:dyDescent="0.25">
      <c r="F51792"/>
      <c r="G51792"/>
      <c r="H51792"/>
    </row>
    <row r="51793" spans="6:8" x14ac:dyDescent="0.25">
      <c r="F51793"/>
      <c r="G51793"/>
      <c r="H51793"/>
    </row>
    <row r="51794" spans="6:8" x14ac:dyDescent="0.25">
      <c r="F51794"/>
      <c r="G51794"/>
      <c r="H51794"/>
    </row>
    <row r="51795" spans="6:8" x14ac:dyDescent="0.25">
      <c r="F51795"/>
      <c r="G51795"/>
      <c r="H51795"/>
    </row>
    <row r="51796" spans="6:8" x14ac:dyDescent="0.25">
      <c r="F51796"/>
      <c r="G51796"/>
      <c r="H51796"/>
    </row>
    <row r="51797" spans="6:8" x14ac:dyDescent="0.25">
      <c r="F51797"/>
      <c r="G51797"/>
      <c r="H51797"/>
    </row>
    <row r="51798" spans="6:8" x14ac:dyDescent="0.25">
      <c r="F51798"/>
      <c r="G51798"/>
      <c r="H51798"/>
    </row>
    <row r="51799" spans="6:8" x14ac:dyDescent="0.25">
      <c r="F51799"/>
      <c r="G51799"/>
      <c r="H51799"/>
    </row>
    <row r="51800" spans="6:8" x14ac:dyDescent="0.25">
      <c r="F51800"/>
      <c r="G51800"/>
      <c r="H51800"/>
    </row>
    <row r="51801" spans="6:8" x14ac:dyDescent="0.25">
      <c r="F51801"/>
      <c r="G51801"/>
      <c r="H51801"/>
    </row>
    <row r="51802" spans="6:8" x14ac:dyDescent="0.25">
      <c r="F51802"/>
      <c r="G51802"/>
      <c r="H51802"/>
    </row>
    <row r="51803" spans="6:8" x14ac:dyDescent="0.25">
      <c r="F51803"/>
      <c r="G51803"/>
      <c r="H51803"/>
    </row>
    <row r="51804" spans="6:8" x14ac:dyDescent="0.25">
      <c r="F51804"/>
      <c r="G51804"/>
      <c r="H51804"/>
    </row>
    <row r="51805" spans="6:8" x14ac:dyDescent="0.25">
      <c r="F51805"/>
      <c r="G51805"/>
      <c r="H51805"/>
    </row>
    <row r="51806" spans="6:8" x14ac:dyDescent="0.25">
      <c r="F51806"/>
      <c r="G51806"/>
      <c r="H51806"/>
    </row>
    <row r="51807" spans="6:8" x14ac:dyDescent="0.25">
      <c r="F51807"/>
      <c r="G51807"/>
      <c r="H51807"/>
    </row>
    <row r="51808" spans="6:8" x14ac:dyDescent="0.25">
      <c r="F51808"/>
      <c r="G51808"/>
      <c r="H51808"/>
    </row>
    <row r="51809" spans="6:8" x14ac:dyDescent="0.25">
      <c r="F51809"/>
      <c r="G51809"/>
      <c r="H51809"/>
    </row>
    <row r="51810" spans="6:8" x14ac:dyDescent="0.25">
      <c r="F51810"/>
      <c r="G51810"/>
      <c r="H51810"/>
    </row>
    <row r="51811" spans="6:8" x14ac:dyDescent="0.25">
      <c r="F51811"/>
      <c r="G51811"/>
      <c r="H51811"/>
    </row>
    <row r="51812" spans="6:8" x14ac:dyDescent="0.25">
      <c r="F51812"/>
      <c r="G51812"/>
      <c r="H51812"/>
    </row>
    <row r="51813" spans="6:8" x14ac:dyDescent="0.25">
      <c r="F51813"/>
      <c r="G51813"/>
      <c r="H51813"/>
    </row>
    <row r="51814" spans="6:8" x14ac:dyDescent="0.25">
      <c r="F51814"/>
      <c r="G51814"/>
      <c r="H51814"/>
    </row>
    <row r="51815" spans="6:8" x14ac:dyDescent="0.25">
      <c r="F51815"/>
      <c r="G51815"/>
      <c r="H51815"/>
    </row>
    <row r="51816" spans="6:8" x14ac:dyDescent="0.25">
      <c r="F51816"/>
      <c r="G51816"/>
      <c r="H51816"/>
    </row>
    <row r="51817" spans="6:8" x14ac:dyDescent="0.25">
      <c r="F51817"/>
      <c r="G51817"/>
      <c r="H51817"/>
    </row>
    <row r="51818" spans="6:8" x14ac:dyDescent="0.25">
      <c r="F51818"/>
      <c r="G51818"/>
      <c r="H51818"/>
    </row>
    <row r="51819" spans="6:8" x14ac:dyDescent="0.25">
      <c r="F51819"/>
      <c r="G51819"/>
      <c r="H51819"/>
    </row>
    <row r="51820" spans="6:8" x14ac:dyDescent="0.25">
      <c r="F51820"/>
      <c r="G51820"/>
      <c r="H51820"/>
    </row>
    <row r="51821" spans="6:8" x14ac:dyDescent="0.25">
      <c r="F51821"/>
      <c r="G51821"/>
      <c r="H51821"/>
    </row>
    <row r="51822" spans="6:8" x14ac:dyDescent="0.25">
      <c r="F51822"/>
      <c r="G51822"/>
      <c r="H51822"/>
    </row>
    <row r="51823" spans="6:8" x14ac:dyDescent="0.25">
      <c r="F51823"/>
      <c r="G51823"/>
      <c r="H51823"/>
    </row>
    <row r="51824" spans="6:8" x14ac:dyDescent="0.25">
      <c r="F51824"/>
      <c r="G51824"/>
      <c r="H51824"/>
    </row>
    <row r="51825" spans="6:8" x14ac:dyDescent="0.25">
      <c r="F51825"/>
      <c r="G51825"/>
      <c r="H51825"/>
    </row>
    <row r="51826" spans="6:8" x14ac:dyDescent="0.25">
      <c r="F51826"/>
      <c r="G51826"/>
      <c r="H51826"/>
    </row>
    <row r="51827" spans="6:8" x14ac:dyDescent="0.25">
      <c r="F51827"/>
      <c r="G51827"/>
      <c r="H51827"/>
    </row>
    <row r="51828" spans="6:8" x14ac:dyDescent="0.25">
      <c r="F51828"/>
      <c r="G51828"/>
      <c r="H51828"/>
    </row>
    <row r="51829" spans="6:8" x14ac:dyDescent="0.25">
      <c r="F51829"/>
      <c r="G51829"/>
      <c r="H51829"/>
    </row>
    <row r="51830" spans="6:8" x14ac:dyDescent="0.25">
      <c r="F51830"/>
      <c r="G51830"/>
      <c r="H51830"/>
    </row>
    <row r="51831" spans="6:8" x14ac:dyDescent="0.25">
      <c r="F51831"/>
      <c r="G51831"/>
      <c r="H51831"/>
    </row>
    <row r="51832" spans="6:8" x14ac:dyDescent="0.25">
      <c r="F51832"/>
      <c r="G51832"/>
      <c r="H51832"/>
    </row>
    <row r="51833" spans="6:8" x14ac:dyDescent="0.25">
      <c r="F51833"/>
      <c r="G51833"/>
      <c r="H51833"/>
    </row>
    <row r="51834" spans="6:8" x14ac:dyDescent="0.25">
      <c r="F51834"/>
      <c r="G51834"/>
      <c r="H51834"/>
    </row>
    <row r="51835" spans="6:8" x14ac:dyDescent="0.25">
      <c r="F51835"/>
      <c r="G51835"/>
      <c r="H51835"/>
    </row>
    <row r="51836" spans="6:8" x14ac:dyDescent="0.25">
      <c r="F51836"/>
      <c r="G51836"/>
      <c r="H51836"/>
    </row>
    <row r="51837" spans="6:8" x14ac:dyDescent="0.25">
      <c r="F51837"/>
      <c r="G51837"/>
      <c r="H51837"/>
    </row>
    <row r="51838" spans="6:8" x14ac:dyDescent="0.25">
      <c r="F51838"/>
      <c r="G51838"/>
      <c r="H51838"/>
    </row>
    <row r="51839" spans="6:8" x14ac:dyDescent="0.25">
      <c r="F51839"/>
      <c r="G51839"/>
      <c r="H51839"/>
    </row>
    <row r="51840" spans="6:8" x14ac:dyDescent="0.25">
      <c r="F51840"/>
      <c r="G51840"/>
      <c r="H51840"/>
    </row>
    <row r="51841" spans="6:8" x14ac:dyDescent="0.25">
      <c r="F51841"/>
      <c r="G51841"/>
      <c r="H51841"/>
    </row>
    <row r="51842" spans="6:8" x14ac:dyDescent="0.25">
      <c r="F51842"/>
      <c r="G51842"/>
      <c r="H51842"/>
    </row>
    <row r="51843" spans="6:8" x14ac:dyDescent="0.25">
      <c r="F51843"/>
      <c r="G51843"/>
      <c r="H51843"/>
    </row>
    <row r="51844" spans="6:8" x14ac:dyDescent="0.25">
      <c r="F51844"/>
      <c r="G51844"/>
      <c r="H51844"/>
    </row>
    <row r="51845" spans="6:8" x14ac:dyDescent="0.25">
      <c r="F51845"/>
      <c r="G51845"/>
      <c r="H51845"/>
    </row>
    <row r="51846" spans="6:8" x14ac:dyDescent="0.25">
      <c r="F51846"/>
      <c r="G51846"/>
      <c r="H51846"/>
    </row>
    <row r="51847" spans="6:8" x14ac:dyDescent="0.25">
      <c r="F51847"/>
      <c r="G51847"/>
      <c r="H51847"/>
    </row>
    <row r="51848" spans="6:8" x14ac:dyDescent="0.25">
      <c r="F51848"/>
      <c r="G51848"/>
      <c r="H51848"/>
    </row>
    <row r="51849" spans="6:8" x14ac:dyDescent="0.25">
      <c r="F51849"/>
      <c r="G51849"/>
      <c r="H51849"/>
    </row>
    <row r="51850" spans="6:8" x14ac:dyDescent="0.25">
      <c r="F51850"/>
      <c r="G51850"/>
      <c r="H51850"/>
    </row>
    <row r="51851" spans="6:8" x14ac:dyDescent="0.25">
      <c r="F51851"/>
      <c r="G51851"/>
      <c r="H51851"/>
    </row>
    <row r="51852" spans="6:8" x14ac:dyDescent="0.25">
      <c r="F51852"/>
      <c r="G51852"/>
      <c r="H51852"/>
    </row>
    <row r="51853" spans="6:8" x14ac:dyDescent="0.25">
      <c r="F51853"/>
      <c r="G51853"/>
      <c r="H51853"/>
    </row>
    <row r="51854" spans="6:8" x14ac:dyDescent="0.25">
      <c r="F51854"/>
      <c r="G51854"/>
      <c r="H51854"/>
    </row>
    <row r="51855" spans="6:8" x14ac:dyDescent="0.25">
      <c r="F51855"/>
      <c r="G51855"/>
      <c r="H51855"/>
    </row>
    <row r="51856" spans="6:8" x14ac:dyDescent="0.25">
      <c r="F51856"/>
      <c r="G51856"/>
      <c r="H51856"/>
    </row>
    <row r="51857" spans="6:8" x14ac:dyDescent="0.25">
      <c r="F51857"/>
      <c r="G51857"/>
      <c r="H51857"/>
    </row>
    <row r="51858" spans="6:8" x14ac:dyDescent="0.25">
      <c r="F51858"/>
      <c r="G51858"/>
      <c r="H51858"/>
    </row>
    <row r="51859" spans="6:8" x14ac:dyDescent="0.25">
      <c r="F51859"/>
      <c r="G51859"/>
      <c r="H51859"/>
    </row>
    <row r="51860" spans="6:8" x14ac:dyDescent="0.25">
      <c r="F51860"/>
      <c r="G51860"/>
      <c r="H51860"/>
    </row>
    <row r="51861" spans="6:8" x14ac:dyDescent="0.25">
      <c r="F51861"/>
      <c r="G51861"/>
      <c r="H51861"/>
    </row>
    <row r="51862" spans="6:8" x14ac:dyDescent="0.25">
      <c r="F51862"/>
      <c r="G51862"/>
      <c r="H51862"/>
    </row>
    <row r="51863" spans="6:8" x14ac:dyDescent="0.25">
      <c r="F51863"/>
      <c r="G51863"/>
      <c r="H51863"/>
    </row>
    <row r="51864" spans="6:8" x14ac:dyDescent="0.25">
      <c r="F51864"/>
      <c r="G51864"/>
      <c r="H51864"/>
    </row>
    <row r="51865" spans="6:8" x14ac:dyDescent="0.25">
      <c r="F51865"/>
      <c r="G51865"/>
      <c r="H51865"/>
    </row>
    <row r="51866" spans="6:8" x14ac:dyDescent="0.25">
      <c r="F51866"/>
      <c r="G51866"/>
      <c r="H51866"/>
    </row>
    <row r="51867" spans="6:8" x14ac:dyDescent="0.25">
      <c r="F51867"/>
      <c r="G51867"/>
      <c r="H51867"/>
    </row>
    <row r="51868" spans="6:8" x14ac:dyDescent="0.25">
      <c r="F51868"/>
      <c r="G51868"/>
      <c r="H51868"/>
    </row>
    <row r="51869" spans="6:8" x14ac:dyDescent="0.25">
      <c r="F51869"/>
      <c r="G51869"/>
      <c r="H51869"/>
    </row>
    <row r="51870" spans="6:8" x14ac:dyDescent="0.25">
      <c r="F51870"/>
      <c r="G51870"/>
      <c r="H51870"/>
    </row>
    <row r="51871" spans="6:8" x14ac:dyDescent="0.25">
      <c r="F51871"/>
      <c r="G51871"/>
      <c r="H51871"/>
    </row>
    <row r="51872" spans="6:8" x14ac:dyDescent="0.25">
      <c r="F51872"/>
      <c r="G51872"/>
      <c r="H51872"/>
    </row>
    <row r="51873" spans="6:8" x14ac:dyDescent="0.25">
      <c r="F51873"/>
      <c r="G51873"/>
      <c r="H51873"/>
    </row>
    <row r="51874" spans="6:8" x14ac:dyDescent="0.25">
      <c r="F51874"/>
      <c r="G51874"/>
      <c r="H51874"/>
    </row>
    <row r="51875" spans="6:8" x14ac:dyDescent="0.25">
      <c r="F51875"/>
      <c r="G51875"/>
      <c r="H51875"/>
    </row>
    <row r="51876" spans="6:8" x14ac:dyDescent="0.25">
      <c r="F51876"/>
      <c r="G51876"/>
      <c r="H51876"/>
    </row>
    <row r="51877" spans="6:8" x14ac:dyDescent="0.25">
      <c r="F51877"/>
      <c r="G51877"/>
      <c r="H51877"/>
    </row>
    <row r="51878" spans="6:8" x14ac:dyDescent="0.25">
      <c r="F51878"/>
      <c r="G51878"/>
      <c r="H51878"/>
    </row>
    <row r="51879" spans="6:8" x14ac:dyDescent="0.25">
      <c r="F51879"/>
      <c r="G51879"/>
      <c r="H51879"/>
    </row>
    <row r="51880" spans="6:8" x14ac:dyDescent="0.25">
      <c r="F51880"/>
      <c r="G51880"/>
      <c r="H51880"/>
    </row>
    <row r="51881" spans="6:8" x14ac:dyDescent="0.25">
      <c r="F51881"/>
      <c r="G51881"/>
      <c r="H51881"/>
    </row>
    <row r="51882" spans="6:8" x14ac:dyDescent="0.25">
      <c r="F51882"/>
      <c r="G51882"/>
      <c r="H51882"/>
    </row>
    <row r="51883" spans="6:8" x14ac:dyDescent="0.25">
      <c r="F51883"/>
      <c r="G51883"/>
      <c r="H51883"/>
    </row>
    <row r="51884" spans="6:8" x14ac:dyDescent="0.25">
      <c r="F51884"/>
      <c r="G51884"/>
      <c r="H51884"/>
    </row>
    <row r="51885" spans="6:8" x14ac:dyDescent="0.25">
      <c r="F51885"/>
      <c r="G51885"/>
      <c r="H51885"/>
    </row>
    <row r="51886" spans="6:8" x14ac:dyDescent="0.25">
      <c r="F51886"/>
      <c r="G51886"/>
      <c r="H51886"/>
    </row>
    <row r="51887" spans="6:8" x14ac:dyDescent="0.25">
      <c r="F51887"/>
      <c r="G51887"/>
      <c r="H51887"/>
    </row>
    <row r="51888" spans="6:8" x14ac:dyDescent="0.25">
      <c r="F51888"/>
      <c r="G51888"/>
      <c r="H51888"/>
    </row>
    <row r="51889" spans="6:8" x14ac:dyDescent="0.25">
      <c r="F51889"/>
      <c r="G51889"/>
      <c r="H51889"/>
    </row>
    <row r="51890" spans="6:8" x14ac:dyDescent="0.25">
      <c r="F51890"/>
      <c r="G51890"/>
      <c r="H51890"/>
    </row>
    <row r="51891" spans="6:8" x14ac:dyDescent="0.25">
      <c r="F51891"/>
      <c r="G51891"/>
      <c r="H51891"/>
    </row>
    <row r="51892" spans="6:8" x14ac:dyDescent="0.25">
      <c r="F51892"/>
      <c r="G51892"/>
      <c r="H51892"/>
    </row>
    <row r="51893" spans="6:8" x14ac:dyDescent="0.25">
      <c r="F51893"/>
      <c r="G51893"/>
      <c r="H51893"/>
    </row>
    <row r="51894" spans="6:8" x14ac:dyDescent="0.25">
      <c r="F51894"/>
      <c r="G51894"/>
      <c r="H51894"/>
    </row>
    <row r="51895" spans="6:8" x14ac:dyDescent="0.25">
      <c r="F51895"/>
      <c r="G51895"/>
      <c r="H51895"/>
    </row>
    <row r="51896" spans="6:8" x14ac:dyDescent="0.25">
      <c r="F51896"/>
      <c r="G51896"/>
      <c r="H51896"/>
    </row>
    <row r="51897" spans="6:8" x14ac:dyDescent="0.25">
      <c r="F51897"/>
      <c r="G51897"/>
      <c r="H51897"/>
    </row>
    <row r="51898" spans="6:8" x14ac:dyDescent="0.25">
      <c r="F51898"/>
      <c r="G51898"/>
      <c r="H51898"/>
    </row>
    <row r="51899" spans="6:8" x14ac:dyDescent="0.25">
      <c r="F51899"/>
      <c r="G51899"/>
      <c r="H51899"/>
    </row>
    <row r="51900" spans="6:8" x14ac:dyDescent="0.25">
      <c r="F51900"/>
      <c r="G51900"/>
      <c r="H51900"/>
    </row>
    <row r="51901" spans="6:8" x14ac:dyDescent="0.25">
      <c r="F51901"/>
      <c r="G51901"/>
      <c r="H51901"/>
    </row>
    <row r="51902" spans="6:8" x14ac:dyDescent="0.25">
      <c r="F51902"/>
      <c r="G51902"/>
      <c r="H51902"/>
    </row>
    <row r="51903" spans="6:8" x14ac:dyDescent="0.25">
      <c r="F51903"/>
      <c r="G51903"/>
      <c r="H51903"/>
    </row>
    <row r="51904" spans="6:8" x14ac:dyDescent="0.25">
      <c r="F51904"/>
      <c r="G51904"/>
      <c r="H51904"/>
    </row>
    <row r="51905" spans="6:8" x14ac:dyDescent="0.25">
      <c r="F51905"/>
      <c r="G51905"/>
      <c r="H51905"/>
    </row>
    <row r="51906" spans="6:8" x14ac:dyDescent="0.25">
      <c r="F51906"/>
      <c r="G51906"/>
      <c r="H51906"/>
    </row>
    <row r="51907" spans="6:8" x14ac:dyDescent="0.25">
      <c r="F51907"/>
      <c r="G51907"/>
      <c r="H51907"/>
    </row>
    <row r="51908" spans="6:8" x14ac:dyDescent="0.25">
      <c r="F51908"/>
      <c r="G51908"/>
      <c r="H51908"/>
    </row>
    <row r="51909" spans="6:8" x14ac:dyDescent="0.25">
      <c r="F51909"/>
      <c r="G51909"/>
      <c r="H51909"/>
    </row>
    <row r="51910" spans="6:8" x14ac:dyDescent="0.25">
      <c r="F51910"/>
      <c r="G51910"/>
      <c r="H51910"/>
    </row>
    <row r="51911" spans="6:8" x14ac:dyDescent="0.25">
      <c r="F51911"/>
      <c r="G51911"/>
      <c r="H51911"/>
    </row>
    <row r="51912" spans="6:8" x14ac:dyDescent="0.25">
      <c r="F51912"/>
      <c r="G51912"/>
      <c r="H51912"/>
    </row>
    <row r="51913" spans="6:8" x14ac:dyDescent="0.25">
      <c r="F51913"/>
      <c r="G51913"/>
      <c r="H51913"/>
    </row>
    <row r="51914" spans="6:8" x14ac:dyDescent="0.25">
      <c r="F51914"/>
      <c r="G51914"/>
      <c r="H51914"/>
    </row>
    <row r="51915" spans="6:8" x14ac:dyDescent="0.25">
      <c r="F51915"/>
      <c r="G51915"/>
      <c r="H51915"/>
    </row>
    <row r="51916" spans="6:8" x14ac:dyDescent="0.25">
      <c r="F51916"/>
      <c r="G51916"/>
      <c r="H51916"/>
    </row>
    <row r="51917" spans="6:8" x14ac:dyDescent="0.25">
      <c r="F51917"/>
      <c r="G51917"/>
      <c r="H51917"/>
    </row>
    <row r="51918" spans="6:8" x14ac:dyDescent="0.25">
      <c r="F51918"/>
      <c r="G51918"/>
      <c r="H51918"/>
    </row>
    <row r="51919" spans="6:8" x14ac:dyDescent="0.25">
      <c r="F51919"/>
      <c r="G51919"/>
      <c r="H51919"/>
    </row>
    <row r="51920" spans="6:8" x14ac:dyDescent="0.25">
      <c r="F51920"/>
      <c r="G51920"/>
      <c r="H51920"/>
    </row>
    <row r="51921" spans="6:8" x14ac:dyDescent="0.25">
      <c r="F51921"/>
      <c r="G51921"/>
      <c r="H51921"/>
    </row>
    <row r="51922" spans="6:8" x14ac:dyDescent="0.25">
      <c r="F51922"/>
      <c r="G51922"/>
      <c r="H51922"/>
    </row>
    <row r="51923" spans="6:8" x14ac:dyDescent="0.25">
      <c r="F51923"/>
      <c r="G51923"/>
      <c r="H51923"/>
    </row>
    <row r="51924" spans="6:8" x14ac:dyDescent="0.25">
      <c r="F51924"/>
      <c r="G51924"/>
      <c r="H51924"/>
    </row>
    <row r="51925" spans="6:8" x14ac:dyDescent="0.25">
      <c r="F51925"/>
      <c r="G51925"/>
      <c r="H51925"/>
    </row>
    <row r="51926" spans="6:8" x14ac:dyDescent="0.25">
      <c r="F51926"/>
      <c r="G51926"/>
      <c r="H51926"/>
    </row>
    <row r="51927" spans="6:8" x14ac:dyDescent="0.25">
      <c r="F51927"/>
      <c r="G51927"/>
      <c r="H51927"/>
    </row>
    <row r="51928" spans="6:8" x14ac:dyDescent="0.25">
      <c r="F51928"/>
      <c r="G51928"/>
      <c r="H51928"/>
    </row>
    <row r="51929" spans="6:8" x14ac:dyDescent="0.25">
      <c r="F51929"/>
      <c r="G51929"/>
      <c r="H51929"/>
    </row>
    <row r="51930" spans="6:8" x14ac:dyDescent="0.25">
      <c r="F51930"/>
      <c r="G51930"/>
      <c r="H51930"/>
    </row>
    <row r="51931" spans="6:8" x14ac:dyDescent="0.25">
      <c r="F51931"/>
      <c r="G51931"/>
      <c r="H51931"/>
    </row>
    <row r="51932" spans="6:8" x14ac:dyDescent="0.25">
      <c r="F51932"/>
      <c r="G51932"/>
      <c r="H51932"/>
    </row>
    <row r="51933" spans="6:8" x14ac:dyDescent="0.25">
      <c r="F51933"/>
      <c r="G51933"/>
      <c r="H51933"/>
    </row>
    <row r="51934" spans="6:8" x14ac:dyDescent="0.25">
      <c r="F51934"/>
      <c r="G51934"/>
      <c r="H51934"/>
    </row>
    <row r="51935" spans="6:8" x14ac:dyDescent="0.25">
      <c r="F51935"/>
      <c r="G51935"/>
      <c r="H51935"/>
    </row>
    <row r="51936" spans="6:8" x14ac:dyDescent="0.25">
      <c r="F51936"/>
      <c r="G51936"/>
      <c r="H51936"/>
    </row>
    <row r="51937" spans="6:8" x14ac:dyDescent="0.25">
      <c r="F51937"/>
      <c r="G51937"/>
      <c r="H51937"/>
    </row>
    <row r="51938" spans="6:8" x14ac:dyDescent="0.25">
      <c r="F51938"/>
      <c r="G51938"/>
      <c r="H51938"/>
    </row>
    <row r="51939" spans="6:8" x14ac:dyDescent="0.25">
      <c r="F51939"/>
      <c r="G51939"/>
      <c r="H51939"/>
    </row>
    <row r="51940" spans="6:8" x14ac:dyDescent="0.25">
      <c r="F51940"/>
      <c r="G51940"/>
      <c r="H51940"/>
    </row>
    <row r="51941" spans="6:8" x14ac:dyDescent="0.25">
      <c r="F51941"/>
      <c r="G51941"/>
      <c r="H51941"/>
    </row>
    <row r="51942" spans="6:8" x14ac:dyDescent="0.25">
      <c r="F51942"/>
      <c r="G51942"/>
      <c r="H51942"/>
    </row>
    <row r="51943" spans="6:8" x14ac:dyDescent="0.25">
      <c r="F51943"/>
      <c r="G51943"/>
      <c r="H51943"/>
    </row>
    <row r="51944" spans="6:8" x14ac:dyDescent="0.25">
      <c r="F51944"/>
      <c r="G51944"/>
      <c r="H51944"/>
    </row>
    <row r="51945" spans="6:8" x14ac:dyDescent="0.25">
      <c r="F51945"/>
      <c r="G51945"/>
      <c r="H51945"/>
    </row>
    <row r="51946" spans="6:8" x14ac:dyDescent="0.25">
      <c r="F51946"/>
      <c r="G51946"/>
      <c r="H51946"/>
    </row>
    <row r="51947" spans="6:8" x14ac:dyDescent="0.25">
      <c r="F51947"/>
      <c r="G51947"/>
      <c r="H51947"/>
    </row>
    <row r="51948" spans="6:8" x14ac:dyDescent="0.25">
      <c r="F51948"/>
      <c r="G51948"/>
      <c r="H51948"/>
    </row>
    <row r="51949" spans="6:8" x14ac:dyDescent="0.25">
      <c r="F51949"/>
      <c r="G51949"/>
      <c r="H51949"/>
    </row>
    <row r="51950" spans="6:8" x14ac:dyDescent="0.25">
      <c r="F51950"/>
      <c r="G51950"/>
      <c r="H51950"/>
    </row>
    <row r="51951" spans="6:8" x14ac:dyDescent="0.25">
      <c r="F51951"/>
      <c r="G51951"/>
      <c r="H51951"/>
    </row>
    <row r="51952" spans="6:8" x14ac:dyDescent="0.25">
      <c r="F51952"/>
      <c r="G51952"/>
      <c r="H51952"/>
    </row>
    <row r="51953" spans="6:8" x14ac:dyDescent="0.25">
      <c r="F51953"/>
      <c r="G51953"/>
      <c r="H51953"/>
    </row>
    <row r="51954" spans="6:8" x14ac:dyDescent="0.25">
      <c r="F51954"/>
      <c r="G51954"/>
      <c r="H51954"/>
    </row>
    <row r="51955" spans="6:8" x14ac:dyDescent="0.25">
      <c r="F51955"/>
      <c r="G51955"/>
      <c r="H51955"/>
    </row>
    <row r="51956" spans="6:8" x14ac:dyDescent="0.25">
      <c r="F51956"/>
      <c r="G51956"/>
      <c r="H51956"/>
    </row>
    <row r="51957" spans="6:8" x14ac:dyDescent="0.25">
      <c r="F51957"/>
      <c r="G51957"/>
      <c r="H51957"/>
    </row>
    <row r="51958" spans="6:8" x14ac:dyDescent="0.25">
      <c r="F51958"/>
      <c r="G51958"/>
      <c r="H51958"/>
    </row>
    <row r="51959" spans="6:8" x14ac:dyDescent="0.25">
      <c r="F51959"/>
      <c r="G51959"/>
      <c r="H51959"/>
    </row>
    <row r="51960" spans="6:8" x14ac:dyDescent="0.25">
      <c r="F51960"/>
      <c r="G51960"/>
      <c r="H51960"/>
    </row>
    <row r="51961" spans="6:8" x14ac:dyDescent="0.25">
      <c r="F51961"/>
      <c r="G51961"/>
      <c r="H51961"/>
    </row>
    <row r="51962" spans="6:8" x14ac:dyDescent="0.25">
      <c r="F51962"/>
      <c r="G51962"/>
      <c r="H51962"/>
    </row>
    <row r="51963" spans="6:8" x14ac:dyDescent="0.25">
      <c r="F51963"/>
      <c r="G51963"/>
      <c r="H51963"/>
    </row>
    <row r="51964" spans="6:8" x14ac:dyDescent="0.25">
      <c r="F51964"/>
      <c r="G51964"/>
      <c r="H51964"/>
    </row>
    <row r="51965" spans="6:8" x14ac:dyDescent="0.25">
      <c r="F51965"/>
      <c r="G51965"/>
      <c r="H51965"/>
    </row>
    <row r="51966" spans="6:8" x14ac:dyDescent="0.25">
      <c r="F51966"/>
      <c r="G51966"/>
      <c r="H51966"/>
    </row>
    <row r="51967" spans="6:8" x14ac:dyDescent="0.25">
      <c r="F51967"/>
      <c r="G51967"/>
      <c r="H51967"/>
    </row>
    <row r="51968" spans="6:8" x14ac:dyDescent="0.25">
      <c r="F51968"/>
      <c r="G51968"/>
      <c r="H51968"/>
    </row>
    <row r="51969" spans="6:8" x14ac:dyDescent="0.25">
      <c r="F51969"/>
      <c r="G51969"/>
      <c r="H51969"/>
    </row>
    <row r="51970" spans="6:8" x14ac:dyDescent="0.25">
      <c r="F51970"/>
      <c r="G51970"/>
      <c r="H51970"/>
    </row>
    <row r="51971" spans="6:8" x14ac:dyDescent="0.25">
      <c r="F51971"/>
      <c r="G51971"/>
      <c r="H51971"/>
    </row>
    <row r="51972" spans="6:8" x14ac:dyDescent="0.25">
      <c r="F51972"/>
      <c r="G51972"/>
      <c r="H51972"/>
    </row>
    <row r="51973" spans="6:8" x14ac:dyDescent="0.25">
      <c r="F51973"/>
      <c r="G51973"/>
      <c r="H51973"/>
    </row>
    <row r="51974" spans="6:8" x14ac:dyDescent="0.25">
      <c r="F51974"/>
      <c r="G51974"/>
      <c r="H51974"/>
    </row>
    <row r="51975" spans="6:8" x14ac:dyDescent="0.25">
      <c r="F51975"/>
      <c r="G51975"/>
      <c r="H51975"/>
    </row>
    <row r="51976" spans="6:8" x14ac:dyDescent="0.25">
      <c r="F51976"/>
      <c r="G51976"/>
      <c r="H51976"/>
    </row>
    <row r="51977" spans="6:8" x14ac:dyDescent="0.25">
      <c r="F51977"/>
      <c r="G51977"/>
      <c r="H51977"/>
    </row>
    <row r="51978" spans="6:8" x14ac:dyDescent="0.25">
      <c r="F51978"/>
      <c r="G51978"/>
      <c r="H51978"/>
    </row>
    <row r="51979" spans="6:8" x14ac:dyDescent="0.25">
      <c r="F51979"/>
      <c r="G51979"/>
      <c r="H51979"/>
    </row>
    <row r="51980" spans="6:8" x14ac:dyDescent="0.25">
      <c r="F51980"/>
      <c r="G51980"/>
      <c r="H51980"/>
    </row>
    <row r="51981" spans="6:8" x14ac:dyDescent="0.25">
      <c r="F51981"/>
      <c r="G51981"/>
      <c r="H51981"/>
    </row>
    <row r="51982" spans="6:8" x14ac:dyDescent="0.25">
      <c r="F51982"/>
      <c r="G51982"/>
      <c r="H51982"/>
    </row>
    <row r="51983" spans="6:8" x14ac:dyDescent="0.25">
      <c r="F51983"/>
      <c r="G51983"/>
      <c r="H51983"/>
    </row>
    <row r="51984" spans="6:8" x14ac:dyDescent="0.25">
      <c r="F51984"/>
      <c r="G51984"/>
      <c r="H51984"/>
    </row>
    <row r="51985" spans="6:8" x14ac:dyDescent="0.25">
      <c r="F51985"/>
      <c r="G51985"/>
      <c r="H51985"/>
    </row>
    <row r="51986" spans="6:8" x14ac:dyDescent="0.25">
      <c r="F51986"/>
      <c r="G51986"/>
      <c r="H51986"/>
    </row>
    <row r="51987" spans="6:8" x14ac:dyDescent="0.25">
      <c r="F51987"/>
      <c r="G51987"/>
      <c r="H51987"/>
    </row>
    <row r="51988" spans="6:8" x14ac:dyDescent="0.25">
      <c r="F51988"/>
      <c r="G51988"/>
      <c r="H51988"/>
    </row>
    <row r="51989" spans="6:8" x14ac:dyDescent="0.25">
      <c r="F51989"/>
      <c r="G51989"/>
      <c r="H51989"/>
    </row>
    <row r="51990" spans="6:8" x14ac:dyDescent="0.25">
      <c r="F51990"/>
      <c r="G51990"/>
      <c r="H51990"/>
    </row>
    <row r="51991" spans="6:8" x14ac:dyDescent="0.25">
      <c r="F51991"/>
      <c r="G51991"/>
      <c r="H51991"/>
    </row>
    <row r="51992" spans="6:8" x14ac:dyDescent="0.25">
      <c r="F51992"/>
      <c r="G51992"/>
      <c r="H51992"/>
    </row>
    <row r="51993" spans="6:8" x14ac:dyDescent="0.25">
      <c r="F51993"/>
      <c r="G51993"/>
      <c r="H51993"/>
    </row>
    <row r="51994" spans="6:8" x14ac:dyDescent="0.25">
      <c r="F51994"/>
      <c r="G51994"/>
      <c r="H51994"/>
    </row>
    <row r="51995" spans="6:8" x14ac:dyDescent="0.25">
      <c r="F51995"/>
      <c r="G51995"/>
      <c r="H51995"/>
    </row>
    <row r="51996" spans="6:8" x14ac:dyDescent="0.25">
      <c r="F51996"/>
      <c r="G51996"/>
      <c r="H51996"/>
    </row>
    <row r="51997" spans="6:8" x14ac:dyDescent="0.25">
      <c r="F51997"/>
      <c r="G51997"/>
      <c r="H51997"/>
    </row>
    <row r="51998" spans="6:8" x14ac:dyDescent="0.25">
      <c r="F51998"/>
      <c r="G51998"/>
      <c r="H51998"/>
    </row>
    <row r="51999" spans="6:8" x14ac:dyDescent="0.25">
      <c r="F51999"/>
      <c r="G51999"/>
      <c r="H51999"/>
    </row>
    <row r="52000" spans="6:8" x14ac:dyDescent="0.25">
      <c r="F52000"/>
      <c r="G52000"/>
      <c r="H52000"/>
    </row>
    <row r="52001" spans="6:8" x14ac:dyDescent="0.25">
      <c r="F52001"/>
      <c r="G52001"/>
      <c r="H52001"/>
    </row>
    <row r="52002" spans="6:8" x14ac:dyDescent="0.25">
      <c r="F52002"/>
      <c r="G52002"/>
      <c r="H52002"/>
    </row>
    <row r="52003" spans="6:8" x14ac:dyDescent="0.25">
      <c r="F52003"/>
      <c r="G52003"/>
      <c r="H52003"/>
    </row>
    <row r="52004" spans="6:8" x14ac:dyDescent="0.25">
      <c r="F52004"/>
      <c r="G52004"/>
      <c r="H52004"/>
    </row>
    <row r="52005" spans="6:8" x14ac:dyDescent="0.25">
      <c r="F52005"/>
      <c r="G52005"/>
      <c r="H52005"/>
    </row>
    <row r="52006" spans="6:8" x14ac:dyDescent="0.25">
      <c r="F52006"/>
      <c r="G52006"/>
      <c r="H52006"/>
    </row>
    <row r="52007" spans="6:8" x14ac:dyDescent="0.25">
      <c r="F52007"/>
      <c r="G52007"/>
      <c r="H52007"/>
    </row>
    <row r="52008" spans="6:8" x14ac:dyDescent="0.25">
      <c r="F52008"/>
      <c r="G52008"/>
      <c r="H52008"/>
    </row>
    <row r="52009" spans="6:8" x14ac:dyDescent="0.25">
      <c r="F52009"/>
      <c r="G52009"/>
      <c r="H52009"/>
    </row>
    <row r="52010" spans="6:8" x14ac:dyDescent="0.25">
      <c r="F52010"/>
      <c r="G52010"/>
      <c r="H52010"/>
    </row>
    <row r="52011" spans="6:8" x14ac:dyDescent="0.25">
      <c r="F52011"/>
      <c r="G52011"/>
      <c r="H52011"/>
    </row>
    <row r="52012" spans="6:8" x14ac:dyDescent="0.25">
      <c r="F52012"/>
      <c r="G52012"/>
      <c r="H52012"/>
    </row>
    <row r="52013" spans="6:8" x14ac:dyDescent="0.25">
      <c r="F52013"/>
      <c r="G52013"/>
      <c r="H52013"/>
    </row>
    <row r="52014" spans="6:8" x14ac:dyDescent="0.25">
      <c r="F52014"/>
      <c r="G52014"/>
      <c r="H52014"/>
    </row>
    <row r="52015" spans="6:8" x14ac:dyDescent="0.25">
      <c r="F52015"/>
      <c r="G52015"/>
      <c r="H52015"/>
    </row>
    <row r="52016" spans="6:8" x14ac:dyDescent="0.25">
      <c r="F52016"/>
      <c r="G52016"/>
      <c r="H52016"/>
    </row>
    <row r="52017" spans="6:8" x14ac:dyDescent="0.25">
      <c r="F52017"/>
      <c r="G52017"/>
      <c r="H52017"/>
    </row>
    <row r="52018" spans="6:8" x14ac:dyDescent="0.25">
      <c r="F52018"/>
      <c r="G52018"/>
      <c r="H52018"/>
    </row>
    <row r="52019" spans="6:8" x14ac:dyDescent="0.25">
      <c r="F52019"/>
      <c r="G52019"/>
      <c r="H52019"/>
    </row>
    <row r="52020" spans="6:8" x14ac:dyDescent="0.25">
      <c r="F52020"/>
      <c r="G52020"/>
      <c r="H52020"/>
    </row>
    <row r="52021" spans="6:8" x14ac:dyDescent="0.25">
      <c r="F52021"/>
      <c r="G52021"/>
      <c r="H52021"/>
    </row>
    <row r="52022" spans="6:8" x14ac:dyDescent="0.25">
      <c r="F52022"/>
      <c r="G52022"/>
      <c r="H52022"/>
    </row>
    <row r="52023" spans="6:8" x14ac:dyDescent="0.25">
      <c r="F52023"/>
      <c r="G52023"/>
      <c r="H52023"/>
    </row>
    <row r="52024" spans="6:8" x14ac:dyDescent="0.25">
      <c r="F52024"/>
      <c r="G52024"/>
      <c r="H52024"/>
    </row>
    <row r="52025" spans="6:8" x14ac:dyDescent="0.25">
      <c r="F52025"/>
      <c r="G52025"/>
      <c r="H52025"/>
    </row>
    <row r="52026" spans="6:8" x14ac:dyDescent="0.25">
      <c r="F52026"/>
      <c r="G52026"/>
      <c r="H52026"/>
    </row>
    <row r="52027" spans="6:8" x14ac:dyDescent="0.25">
      <c r="F52027"/>
      <c r="G52027"/>
      <c r="H52027"/>
    </row>
    <row r="52028" spans="6:8" x14ac:dyDescent="0.25">
      <c r="F52028"/>
      <c r="G52028"/>
      <c r="H52028"/>
    </row>
    <row r="52029" spans="6:8" x14ac:dyDescent="0.25">
      <c r="F52029"/>
      <c r="G52029"/>
      <c r="H52029"/>
    </row>
    <row r="52030" spans="6:8" x14ac:dyDescent="0.25">
      <c r="F52030"/>
      <c r="G52030"/>
      <c r="H52030"/>
    </row>
    <row r="52031" spans="6:8" x14ac:dyDescent="0.25">
      <c r="F52031"/>
      <c r="G52031"/>
      <c r="H52031"/>
    </row>
    <row r="52032" spans="6:8" x14ac:dyDescent="0.25">
      <c r="F52032"/>
      <c r="G52032"/>
      <c r="H52032"/>
    </row>
    <row r="52033" spans="6:8" x14ac:dyDescent="0.25">
      <c r="F52033"/>
      <c r="G52033"/>
      <c r="H52033"/>
    </row>
    <row r="52034" spans="6:8" x14ac:dyDescent="0.25">
      <c r="F52034"/>
      <c r="G52034"/>
      <c r="H52034"/>
    </row>
    <row r="52035" spans="6:8" x14ac:dyDescent="0.25">
      <c r="F52035"/>
      <c r="G52035"/>
      <c r="H52035"/>
    </row>
    <row r="52036" spans="6:8" x14ac:dyDescent="0.25">
      <c r="F52036"/>
      <c r="G52036"/>
      <c r="H52036"/>
    </row>
    <row r="52037" spans="6:8" x14ac:dyDescent="0.25">
      <c r="F52037"/>
      <c r="G52037"/>
      <c r="H52037"/>
    </row>
    <row r="52038" spans="6:8" x14ac:dyDescent="0.25">
      <c r="F52038"/>
      <c r="G52038"/>
      <c r="H52038"/>
    </row>
    <row r="52039" spans="6:8" x14ac:dyDescent="0.25">
      <c r="F52039"/>
      <c r="G52039"/>
      <c r="H52039"/>
    </row>
    <row r="52040" spans="6:8" x14ac:dyDescent="0.25">
      <c r="F52040"/>
      <c r="G52040"/>
      <c r="H52040"/>
    </row>
    <row r="52041" spans="6:8" x14ac:dyDescent="0.25">
      <c r="F52041"/>
      <c r="G52041"/>
      <c r="H52041"/>
    </row>
    <row r="52042" spans="6:8" x14ac:dyDescent="0.25">
      <c r="F52042"/>
      <c r="G52042"/>
      <c r="H52042"/>
    </row>
    <row r="52043" spans="6:8" x14ac:dyDescent="0.25">
      <c r="F52043"/>
      <c r="G52043"/>
      <c r="H52043"/>
    </row>
    <row r="52044" spans="6:8" x14ac:dyDescent="0.25">
      <c r="F52044"/>
      <c r="G52044"/>
      <c r="H52044"/>
    </row>
    <row r="52045" spans="6:8" x14ac:dyDescent="0.25">
      <c r="F52045"/>
      <c r="G52045"/>
      <c r="H52045"/>
    </row>
    <row r="52046" spans="6:8" x14ac:dyDescent="0.25">
      <c r="F52046"/>
      <c r="G52046"/>
      <c r="H52046"/>
    </row>
    <row r="52047" spans="6:8" x14ac:dyDescent="0.25">
      <c r="F52047"/>
      <c r="G52047"/>
      <c r="H52047"/>
    </row>
    <row r="52048" spans="6:8" x14ac:dyDescent="0.25">
      <c r="F52048"/>
      <c r="G52048"/>
      <c r="H52048"/>
    </row>
    <row r="52049" spans="6:8" x14ac:dyDescent="0.25">
      <c r="F52049"/>
      <c r="G52049"/>
      <c r="H52049"/>
    </row>
    <row r="52050" spans="6:8" x14ac:dyDescent="0.25">
      <c r="F52050"/>
      <c r="G52050"/>
      <c r="H52050"/>
    </row>
    <row r="52051" spans="6:8" x14ac:dyDescent="0.25">
      <c r="F52051"/>
      <c r="G52051"/>
      <c r="H52051"/>
    </row>
    <row r="52052" spans="6:8" x14ac:dyDescent="0.25">
      <c r="F52052"/>
      <c r="G52052"/>
      <c r="H52052"/>
    </row>
    <row r="52053" spans="6:8" x14ac:dyDescent="0.25">
      <c r="F52053"/>
      <c r="G52053"/>
      <c r="H52053"/>
    </row>
    <row r="52054" spans="6:8" x14ac:dyDescent="0.25">
      <c r="F52054"/>
      <c r="G52054"/>
      <c r="H52054"/>
    </row>
    <row r="52055" spans="6:8" x14ac:dyDescent="0.25">
      <c r="F52055"/>
      <c r="G52055"/>
      <c r="H52055"/>
    </row>
    <row r="52056" spans="6:8" x14ac:dyDescent="0.25">
      <c r="F52056"/>
      <c r="G52056"/>
      <c r="H52056"/>
    </row>
    <row r="52057" spans="6:8" x14ac:dyDescent="0.25">
      <c r="F52057"/>
      <c r="G52057"/>
      <c r="H52057"/>
    </row>
    <row r="52058" spans="6:8" x14ac:dyDescent="0.25">
      <c r="F52058"/>
      <c r="G52058"/>
      <c r="H52058"/>
    </row>
    <row r="52059" spans="6:8" x14ac:dyDescent="0.25">
      <c r="F52059"/>
      <c r="G52059"/>
      <c r="H52059"/>
    </row>
    <row r="52060" spans="6:8" x14ac:dyDescent="0.25">
      <c r="F52060"/>
      <c r="G52060"/>
      <c r="H52060"/>
    </row>
    <row r="52061" spans="6:8" x14ac:dyDescent="0.25">
      <c r="F52061"/>
      <c r="G52061"/>
      <c r="H52061"/>
    </row>
    <row r="52062" spans="6:8" x14ac:dyDescent="0.25">
      <c r="F52062"/>
      <c r="G52062"/>
      <c r="H52062"/>
    </row>
    <row r="52063" spans="6:8" x14ac:dyDescent="0.25">
      <c r="F52063"/>
      <c r="G52063"/>
      <c r="H52063"/>
    </row>
    <row r="52064" spans="6:8" x14ac:dyDescent="0.25">
      <c r="F52064"/>
      <c r="G52064"/>
      <c r="H52064"/>
    </row>
    <row r="52065" spans="6:8" x14ac:dyDescent="0.25">
      <c r="F52065"/>
      <c r="G52065"/>
      <c r="H52065"/>
    </row>
    <row r="52066" spans="6:8" x14ac:dyDescent="0.25">
      <c r="F52066"/>
      <c r="G52066"/>
      <c r="H52066"/>
    </row>
    <row r="52067" spans="6:8" x14ac:dyDescent="0.25">
      <c r="F52067"/>
      <c r="G52067"/>
      <c r="H52067"/>
    </row>
    <row r="52068" spans="6:8" x14ac:dyDescent="0.25">
      <c r="F52068"/>
      <c r="G52068"/>
      <c r="H52068"/>
    </row>
    <row r="52069" spans="6:8" x14ac:dyDescent="0.25">
      <c r="F52069"/>
      <c r="G52069"/>
      <c r="H52069"/>
    </row>
    <row r="52070" spans="6:8" x14ac:dyDescent="0.25">
      <c r="F52070"/>
      <c r="G52070"/>
      <c r="H52070"/>
    </row>
    <row r="52071" spans="6:8" x14ac:dyDescent="0.25">
      <c r="F52071"/>
      <c r="G52071"/>
      <c r="H52071"/>
    </row>
    <row r="52072" spans="6:8" x14ac:dyDescent="0.25">
      <c r="F52072"/>
      <c r="G52072"/>
      <c r="H52072"/>
    </row>
    <row r="52073" spans="6:8" x14ac:dyDescent="0.25">
      <c r="F52073"/>
      <c r="G52073"/>
      <c r="H52073"/>
    </row>
    <row r="52074" spans="6:8" x14ac:dyDescent="0.25">
      <c r="F52074"/>
      <c r="G52074"/>
      <c r="H52074"/>
    </row>
    <row r="52075" spans="6:8" x14ac:dyDescent="0.25">
      <c r="F52075"/>
      <c r="G52075"/>
      <c r="H52075"/>
    </row>
    <row r="52076" spans="6:8" x14ac:dyDescent="0.25">
      <c r="F52076"/>
      <c r="G52076"/>
      <c r="H52076"/>
    </row>
    <row r="52077" spans="6:8" x14ac:dyDescent="0.25">
      <c r="F52077"/>
      <c r="G52077"/>
      <c r="H52077"/>
    </row>
    <row r="52078" spans="6:8" x14ac:dyDescent="0.25">
      <c r="F52078"/>
      <c r="G52078"/>
      <c r="H52078"/>
    </row>
    <row r="52079" spans="6:8" x14ac:dyDescent="0.25">
      <c r="F52079"/>
      <c r="G52079"/>
      <c r="H52079"/>
    </row>
    <row r="52080" spans="6:8" x14ac:dyDescent="0.25">
      <c r="F52080"/>
      <c r="G52080"/>
      <c r="H52080"/>
    </row>
    <row r="52081" spans="6:8" x14ac:dyDescent="0.25">
      <c r="F52081"/>
      <c r="G52081"/>
      <c r="H52081"/>
    </row>
    <row r="52082" spans="6:8" x14ac:dyDescent="0.25">
      <c r="F52082"/>
      <c r="G52082"/>
      <c r="H52082"/>
    </row>
    <row r="52083" spans="6:8" x14ac:dyDescent="0.25">
      <c r="F52083"/>
      <c r="G52083"/>
      <c r="H52083"/>
    </row>
    <row r="52084" spans="6:8" x14ac:dyDescent="0.25">
      <c r="F52084"/>
      <c r="G52084"/>
      <c r="H52084"/>
    </row>
    <row r="52085" spans="6:8" x14ac:dyDescent="0.25">
      <c r="F52085"/>
      <c r="G52085"/>
      <c r="H52085"/>
    </row>
    <row r="52086" spans="6:8" x14ac:dyDescent="0.25">
      <c r="F52086"/>
      <c r="G52086"/>
      <c r="H52086"/>
    </row>
    <row r="52087" spans="6:8" x14ac:dyDescent="0.25">
      <c r="F52087"/>
      <c r="G52087"/>
      <c r="H52087"/>
    </row>
    <row r="52088" spans="6:8" x14ac:dyDescent="0.25">
      <c r="F52088"/>
      <c r="G52088"/>
      <c r="H52088"/>
    </row>
    <row r="52089" spans="6:8" x14ac:dyDescent="0.25">
      <c r="F52089"/>
      <c r="G52089"/>
      <c r="H52089"/>
    </row>
    <row r="52090" spans="6:8" x14ac:dyDescent="0.25">
      <c r="F52090"/>
      <c r="G52090"/>
      <c r="H52090"/>
    </row>
    <row r="52091" spans="6:8" x14ac:dyDescent="0.25">
      <c r="F52091"/>
      <c r="G52091"/>
      <c r="H52091"/>
    </row>
    <row r="52092" spans="6:8" x14ac:dyDescent="0.25">
      <c r="F52092"/>
      <c r="G52092"/>
      <c r="H52092"/>
    </row>
    <row r="52093" spans="6:8" x14ac:dyDescent="0.25">
      <c r="F52093"/>
      <c r="G52093"/>
      <c r="H52093"/>
    </row>
    <row r="52094" spans="6:8" x14ac:dyDescent="0.25">
      <c r="F52094"/>
      <c r="G52094"/>
      <c r="H52094"/>
    </row>
    <row r="52095" spans="6:8" x14ac:dyDescent="0.25">
      <c r="F52095"/>
      <c r="G52095"/>
      <c r="H52095"/>
    </row>
    <row r="52096" spans="6:8" x14ac:dyDescent="0.25">
      <c r="F52096"/>
      <c r="G52096"/>
      <c r="H52096"/>
    </row>
    <row r="52097" spans="6:8" x14ac:dyDescent="0.25">
      <c r="F52097"/>
      <c r="G52097"/>
      <c r="H52097"/>
    </row>
    <row r="52098" spans="6:8" x14ac:dyDescent="0.25">
      <c r="F52098"/>
      <c r="G52098"/>
      <c r="H52098"/>
    </row>
    <row r="52099" spans="6:8" x14ac:dyDescent="0.25">
      <c r="F52099"/>
      <c r="G52099"/>
      <c r="H52099"/>
    </row>
    <row r="52100" spans="6:8" x14ac:dyDescent="0.25">
      <c r="F52100"/>
      <c r="G52100"/>
      <c r="H52100"/>
    </row>
    <row r="52101" spans="6:8" x14ac:dyDescent="0.25">
      <c r="F52101"/>
      <c r="G52101"/>
      <c r="H52101"/>
    </row>
    <row r="52102" spans="6:8" x14ac:dyDescent="0.25">
      <c r="F52102"/>
      <c r="G52102"/>
      <c r="H52102"/>
    </row>
    <row r="52103" spans="6:8" x14ac:dyDescent="0.25">
      <c r="F52103"/>
      <c r="G52103"/>
      <c r="H52103"/>
    </row>
    <row r="52104" spans="6:8" x14ac:dyDescent="0.25">
      <c r="F52104"/>
      <c r="G52104"/>
      <c r="H52104"/>
    </row>
    <row r="52105" spans="6:8" x14ac:dyDescent="0.25">
      <c r="F52105"/>
      <c r="G52105"/>
      <c r="H52105"/>
    </row>
    <row r="52106" spans="6:8" x14ac:dyDescent="0.25">
      <c r="F52106"/>
      <c r="G52106"/>
      <c r="H52106"/>
    </row>
    <row r="52107" spans="6:8" x14ac:dyDescent="0.25">
      <c r="F52107"/>
      <c r="G52107"/>
      <c r="H52107"/>
    </row>
    <row r="52108" spans="6:8" x14ac:dyDescent="0.25">
      <c r="F52108"/>
      <c r="G52108"/>
      <c r="H52108"/>
    </row>
    <row r="52109" spans="6:8" x14ac:dyDescent="0.25">
      <c r="F52109"/>
      <c r="G52109"/>
      <c r="H52109"/>
    </row>
    <row r="52110" spans="6:8" x14ac:dyDescent="0.25">
      <c r="F52110"/>
      <c r="G52110"/>
      <c r="H52110"/>
    </row>
    <row r="52111" spans="6:8" x14ac:dyDescent="0.25">
      <c r="F52111"/>
      <c r="G52111"/>
      <c r="H52111"/>
    </row>
    <row r="52112" spans="6:8" x14ac:dyDescent="0.25">
      <c r="F52112"/>
      <c r="G52112"/>
      <c r="H52112"/>
    </row>
    <row r="52113" spans="6:8" x14ac:dyDescent="0.25">
      <c r="F52113"/>
      <c r="G52113"/>
      <c r="H52113"/>
    </row>
    <row r="52114" spans="6:8" x14ac:dyDescent="0.25">
      <c r="F52114"/>
      <c r="G52114"/>
      <c r="H52114"/>
    </row>
    <row r="52115" spans="6:8" x14ac:dyDescent="0.25">
      <c r="F52115"/>
      <c r="G52115"/>
      <c r="H52115"/>
    </row>
    <row r="52116" spans="6:8" x14ac:dyDescent="0.25">
      <c r="F52116"/>
      <c r="G52116"/>
      <c r="H52116"/>
    </row>
    <row r="52117" spans="6:8" x14ac:dyDescent="0.25">
      <c r="F52117"/>
      <c r="G52117"/>
      <c r="H52117"/>
    </row>
    <row r="52118" spans="6:8" x14ac:dyDescent="0.25">
      <c r="F52118"/>
      <c r="G52118"/>
      <c r="H52118"/>
    </row>
    <row r="52119" spans="6:8" x14ac:dyDescent="0.25">
      <c r="F52119"/>
      <c r="G52119"/>
      <c r="H52119"/>
    </row>
    <row r="52120" spans="6:8" x14ac:dyDescent="0.25">
      <c r="F52120"/>
      <c r="G52120"/>
      <c r="H52120"/>
    </row>
    <row r="52121" spans="6:8" x14ac:dyDescent="0.25">
      <c r="F52121"/>
      <c r="G52121"/>
      <c r="H52121"/>
    </row>
    <row r="52122" spans="6:8" x14ac:dyDescent="0.25">
      <c r="F52122"/>
      <c r="G52122"/>
      <c r="H52122"/>
    </row>
    <row r="52123" spans="6:8" x14ac:dyDescent="0.25">
      <c r="F52123"/>
      <c r="G52123"/>
      <c r="H52123"/>
    </row>
    <row r="52124" spans="6:8" x14ac:dyDescent="0.25">
      <c r="F52124"/>
      <c r="G52124"/>
      <c r="H52124"/>
    </row>
    <row r="52125" spans="6:8" x14ac:dyDescent="0.25">
      <c r="F52125"/>
      <c r="G52125"/>
      <c r="H52125"/>
    </row>
    <row r="52126" spans="6:8" x14ac:dyDescent="0.25">
      <c r="F52126"/>
      <c r="G52126"/>
      <c r="H52126"/>
    </row>
    <row r="52127" spans="6:8" x14ac:dyDescent="0.25">
      <c r="F52127"/>
      <c r="G52127"/>
      <c r="H52127"/>
    </row>
    <row r="52128" spans="6:8" x14ac:dyDescent="0.25">
      <c r="F52128"/>
      <c r="G52128"/>
      <c r="H52128"/>
    </row>
    <row r="52129" spans="6:8" x14ac:dyDescent="0.25">
      <c r="F52129"/>
      <c r="G52129"/>
      <c r="H52129"/>
    </row>
    <row r="52130" spans="6:8" x14ac:dyDescent="0.25">
      <c r="F52130"/>
      <c r="G52130"/>
      <c r="H52130"/>
    </row>
    <row r="52131" spans="6:8" x14ac:dyDescent="0.25">
      <c r="F52131"/>
      <c r="G52131"/>
      <c r="H52131"/>
    </row>
    <row r="52132" spans="6:8" x14ac:dyDescent="0.25">
      <c r="F52132"/>
      <c r="G52132"/>
      <c r="H52132"/>
    </row>
    <row r="52133" spans="6:8" x14ac:dyDescent="0.25">
      <c r="F52133"/>
      <c r="G52133"/>
      <c r="H52133"/>
    </row>
    <row r="52134" spans="6:8" x14ac:dyDescent="0.25">
      <c r="F52134"/>
      <c r="G52134"/>
      <c r="H52134"/>
    </row>
    <row r="52135" spans="6:8" x14ac:dyDescent="0.25">
      <c r="F52135"/>
      <c r="G52135"/>
      <c r="H52135"/>
    </row>
    <row r="52136" spans="6:8" x14ac:dyDescent="0.25">
      <c r="F52136"/>
      <c r="G52136"/>
      <c r="H52136"/>
    </row>
    <row r="52137" spans="6:8" x14ac:dyDescent="0.25">
      <c r="F52137"/>
      <c r="G52137"/>
      <c r="H52137"/>
    </row>
    <row r="52138" spans="6:8" x14ac:dyDescent="0.25">
      <c r="F52138"/>
      <c r="G52138"/>
      <c r="H52138"/>
    </row>
    <row r="52139" spans="6:8" x14ac:dyDescent="0.25">
      <c r="F52139"/>
      <c r="G52139"/>
      <c r="H52139"/>
    </row>
    <row r="52140" spans="6:8" x14ac:dyDescent="0.25">
      <c r="F52140"/>
      <c r="G52140"/>
      <c r="H52140"/>
    </row>
    <row r="52141" spans="6:8" x14ac:dyDescent="0.25">
      <c r="F52141"/>
      <c r="G52141"/>
      <c r="H52141"/>
    </row>
    <row r="52142" spans="6:8" x14ac:dyDescent="0.25">
      <c r="F52142"/>
      <c r="G52142"/>
      <c r="H52142"/>
    </row>
    <row r="52143" spans="6:8" x14ac:dyDescent="0.25">
      <c r="F52143"/>
      <c r="G52143"/>
      <c r="H52143"/>
    </row>
    <row r="52144" spans="6:8" x14ac:dyDescent="0.25">
      <c r="F52144"/>
      <c r="G52144"/>
      <c r="H52144"/>
    </row>
    <row r="52145" spans="6:8" x14ac:dyDescent="0.25">
      <c r="F52145"/>
      <c r="G52145"/>
      <c r="H52145"/>
    </row>
    <row r="52146" spans="6:8" x14ac:dyDescent="0.25">
      <c r="F52146"/>
      <c r="G52146"/>
      <c r="H52146"/>
    </row>
    <row r="52147" spans="6:8" x14ac:dyDescent="0.25">
      <c r="F52147"/>
      <c r="G52147"/>
      <c r="H52147"/>
    </row>
    <row r="52148" spans="6:8" x14ac:dyDescent="0.25">
      <c r="F52148"/>
      <c r="G52148"/>
      <c r="H52148"/>
    </row>
    <row r="52149" spans="6:8" x14ac:dyDescent="0.25">
      <c r="F52149"/>
      <c r="G52149"/>
      <c r="H52149"/>
    </row>
    <row r="52150" spans="6:8" x14ac:dyDescent="0.25">
      <c r="F52150"/>
      <c r="G52150"/>
      <c r="H52150"/>
    </row>
    <row r="52151" spans="6:8" x14ac:dyDescent="0.25">
      <c r="F52151"/>
      <c r="G52151"/>
      <c r="H52151"/>
    </row>
    <row r="52152" spans="6:8" x14ac:dyDescent="0.25">
      <c r="F52152"/>
      <c r="G52152"/>
      <c r="H52152"/>
    </row>
    <row r="52153" spans="6:8" x14ac:dyDescent="0.25">
      <c r="F52153"/>
      <c r="G52153"/>
      <c r="H52153"/>
    </row>
    <row r="52154" spans="6:8" x14ac:dyDescent="0.25">
      <c r="F52154"/>
      <c r="G52154"/>
      <c r="H52154"/>
    </row>
    <row r="52155" spans="6:8" x14ac:dyDescent="0.25">
      <c r="F52155"/>
      <c r="G52155"/>
      <c r="H52155"/>
    </row>
    <row r="52156" spans="6:8" x14ac:dyDescent="0.25">
      <c r="F52156"/>
      <c r="G52156"/>
      <c r="H52156"/>
    </row>
    <row r="52157" spans="6:8" x14ac:dyDescent="0.25">
      <c r="F52157"/>
      <c r="G52157"/>
      <c r="H52157"/>
    </row>
    <row r="52158" spans="6:8" x14ac:dyDescent="0.25">
      <c r="F52158"/>
      <c r="G52158"/>
      <c r="H52158"/>
    </row>
    <row r="52159" spans="6:8" x14ac:dyDescent="0.25">
      <c r="F52159"/>
      <c r="G52159"/>
      <c r="H52159"/>
    </row>
    <row r="52160" spans="6:8" x14ac:dyDescent="0.25">
      <c r="F52160"/>
      <c r="G52160"/>
      <c r="H52160"/>
    </row>
    <row r="52161" spans="6:8" x14ac:dyDescent="0.25">
      <c r="F52161"/>
      <c r="G52161"/>
      <c r="H52161"/>
    </row>
    <row r="52162" spans="6:8" x14ac:dyDescent="0.25">
      <c r="F52162"/>
      <c r="G52162"/>
      <c r="H52162"/>
    </row>
    <row r="52163" spans="6:8" x14ac:dyDescent="0.25">
      <c r="F52163"/>
      <c r="G52163"/>
      <c r="H52163"/>
    </row>
    <row r="52164" spans="6:8" x14ac:dyDescent="0.25">
      <c r="F52164"/>
      <c r="G52164"/>
      <c r="H52164"/>
    </row>
    <row r="52165" spans="6:8" x14ac:dyDescent="0.25">
      <c r="F52165"/>
      <c r="G52165"/>
      <c r="H52165"/>
    </row>
    <row r="52166" spans="6:8" x14ac:dyDescent="0.25">
      <c r="F52166"/>
      <c r="G52166"/>
      <c r="H52166"/>
    </row>
    <row r="52167" spans="6:8" x14ac:dyDescent="0.25">
      <c r="F52167"/>
      <c r="G52167"/>
      <c r="H52167"/>
    </row>
    <row r="52168" spans="6:8" x14ac:dyDescent="0.25">
      <c r="F52168"/>
      <c r="G52168"/>
      <c r="H52168"/>
    </row>
    <row r="52169" spans="6:8" x14ac:dyDescent="0.25">
      <c r="F52169"/>
      <c r="G52169"/>
      <c r="H52169"/>
    </row>
    <row r="52170" spans="6:8" x14ac:dyDescent="0.25">
      <c r="F52170"/>
      <c r="G52170"/>
      <c r="H52170"/>
    </row>
    <row r="52171" spans="6:8" x14ac:dyDescent="0.25">
      <c r="F52171"/>
      <c r="G52171"/>
      <c r="H52171"/>
    </row>
    <row r="52172" spans="6:8" x14ac:dyDescent="0.25">
      <c r="F52172"/>
      <c r="G52172"/>
      <c r="H52172"/>
    </row>
    <row r="52173" spans="6:8" x14ac:dyDescent="0.25">
      <c r="F52173"/>
      <c r="G52173"/>
      <c r="H52173"/>
    </row>
    <row r="52174" spans="6:8" x14ac:dyDescent="0.25">
      <c r="F52174"/>
      <c r="G52174"/>
      <c r="H52174"/>
    </row>
    <row r="52175" spans="6:8" x14ac:dyDescent="0.25">
      <c r="F52175"/>
      <c r="G52175"/>
      <c r="H52175"/>
    </row>
    <row r="52176" spans="6:8" x14ac:dyDescent="0.25">
      <c r="F52176"/>
      <c r="G52176"/>
      <c r="H52176"/>
    </row>
    <row r="52177" spans="6:8" x14ac:dyDescent="0.25">
      <c r="F52177"/>
      <c r="G52177"/>
      <c r="H52177"/>
    </row>
    <row r="52178" spans="6:8" x14ac:dyDescent="0.25">
      <c r="F52178"/>
      <c r="G52178"/>
      <c r="H52178"/>
    </row>
    <row r="52179" spans="6:8" x14ac:dyDescent="0.25">
      <c r="F52179"/>
      <c r="G52179"/>
      <c r="H52179"/>
    </row>
    <row r="52180" spans="6:8" x14ac:dyDescent="0.25">
      <c r="F52180"/>
      <c r="G52180"/>
      <c r="H52180"/>
    </row>
    <row r="52181" spans="6:8" x14ac:dyDescent="0.25">
      <c r="F52181"/>
      <c r="G52181"/>
      <c r="H52181"/>
    </row>
    <row r="52182" spans="6:8" x14ac:dyDescent="0.25">
      <c r="F52182"/>
      <c r="G52182"/>
      <c r="H52182"/>
    </row>
    <row r="52183" spans="6:8" x14ac:dyDescent="0.25">
      <c r="F52183"/>
      <c r="G52183"/>
      <c r="H52183"/>
    </row>
    <row r="52184" spans="6:8" x14ac:dyDescent="0.25">
      <c r="F52184"/>
      <c r="G52184"/>
      <c r="H52184"/>
    </row>
    <row r="52185" spans="6:8" x14ac:dyDescent="0.25">
      <c r="F52185"/>
      <c r="G52185"/>
      <c r="H52185"/>
    </row>
    <row r="52186" spans="6:8" x14ac:dyDescent="0.25">
      <c r="F52186"/>
      <c r="G52186"/>
      <c r="H52186"/>
    </row>
    <row r="52187" spans="6:8" x14ac:dyDescent="0.25">
      <c r="F52187"/>
      <c r="G52187"/>
      <c r="H52187"/>
    </row>
    <row r="52188" spans="6:8" x14ac:dyDescent="0.25">
      <c r="F52188"/>
      <c r="G52188"/>
      <c r="H52188"/>
    </row>
    <row r="52189" spans="6:8" x14ac:dyDescent="0.25">
      <c r="F52189"/>
      <c r="G52189"/>
      <c r="H52189"/>
    </row>
    <row r="52190" spans="6:8" x14ac:dyDescent="0.25">
      <c r="F52190"/>
      <c r="G52190"/>
      <c r="H52190"/>
    </row>
    <row r="52191" spans="6:8" x14ac:dyDescent="0.25">
      <c r="F52191"/>
      <c r="G52191"/>
      <c r="H52191"/>
    </row>
    <row r="52192" spans="6:8" x14ac:dyDescent="0.25">
      <c r="F52192"/>
      <c r="G52192"/>
      <c r="H52192"/>
    </row>
    <row r="52193" spans="6:8" x14ac:dyDescent="0.25">
      <c r="F52193"/>
      <c r="G52193"/>
      <c r="H52193"/>
    </row>
    <row r="52194" spans="6:8" x14ac:dyDescent="0.25">
      <c r="F52194"/>
      <c r="G52194"/>
      <c r="H52194"/>
    </row>
    <row r="52195" spans="6:8" x14ac:dyDescent="0.25">
      <c r="F52195"/>
      <c r="G52195"/>
      <c r="H52195"/>
    </row>
    <row r="52196" spans="6:8" x14ac:dyDescent="0.25">
      <c r="F52196"/>
      <c r="G52196"/>
      <c r="H52196"/>
    </row>
    <row r="52197" spans="6:8" x14ac:dyDescent="0.25">
      <c r="F52197"/>
      <c r="G52197"/>
      <c r="H52197"/>
    </row>
    <row r="52198" spans="6:8" x14ac:dyDescent="0.25">
      <c r="F52198"/>
      <c r="G52198"/>
      <c r="H52198"/>
    </row>
    <row r="52199" spans="6:8" x14ac:dyDescent="0.25">
      <c r="F52199"/>
      <c r="G52199"/>
      <c r="H52199"/>
    </row>
    <row r="52200" spans="6:8" x14ac:dyDescent="0.25">
      <c r="F52200"/>
      <c r="G52200"/>
      <c r="H52200"/>
    </row>
    <row r="52201" spans="6:8" x14ac:dyDescent="0.25">
      <c r="F52201"/>
      <c r="G52201"/>
      <c r="H52201"/>
    </row>
    <row r="52202" spans="6:8" x14ac:dyDescent="0.25">
      <c r="F52202"/>
      <c r="G52202"/>
      <c r="H52202"/>
    </row>
    <row r="52203" spans="6:8" x14ac:dyDescent="0.25">
      <c r="F52203"/>
      <c r="G52203"/>
      <c r="H52203"/>
    </row>
    <row r="52204" spans="6:8" x14ac:dyDescent="0.25">
      <c r="F52204"/>
      <c r="G52204"/>
      <c r="H52204"/>
    </row>
    <row r="52205" spans="6:8" x14ac:dyDescent="0.25">
      <c r="F52205"/>
      <c r="G52205"/>
      <c r="H52205"/>
    </row>
    <row r="52206" spans="6:8" x14ac:dyDescent="0.25">
      <c r="F52206"/>
      <c r="G52206"/>
      <c r="H52206"/>
    </row>
    <row r="52207" spans="6:8" x14ac:dyDescent="0.25">
      <c r="F52207"/>
      <c r="G52207"/>
      <c r="H52207"/>
    </row>
    <row r="52208" spans="6:8" x14ac:dyDescent="0.25">
      <c r="F52208"/>
      <c r="G52208"/>
      <c r="H52208"/>
    </row>
    <row r="52209" spans="6:8" x14ac:dyDescent="0.25">
      <c r="F52209"/>
      <c r="G52209"/>
      <c r="H52209"/>
    </row>
    <row r="52210" spans="6:8" x14ac:dyDescent="0.25">
      <c r="F52210"/>
      <c r="G52210"/>
      <c r="H52210"/>
    </row>
    <row r="52211" spans="6:8" x14ac:dyDescent="0.25">
      <c r="F52211"/>
      <c r="G52211"/>
      <c r="H52211"/>
    </row>
    <row r="52212" spans="6:8" x14ac:dyDescent="0.25">
      <c r="F52212"/>
      <c r="G52212"/>
      <c r="H52212"/>
    </row>
    <row r="52213" spans="6:8" x14ac:dyDescent="0.25">
      <c r="F52213"/>
      <c r="G52213"/>
      <c r="H52213"/>
    </row>
    <row r="52214" spans="6:8" x14ac:dyDescent="0.25">
      <c r="F52214"/>
      <c r="G52214"/>
      <c r="H52214"/>
    </row>
    <row r="52215" spans="6:8" x14ac:dyDescent="0.25">
      <c r="F52215"/>
      <c r="G52215"/>
      <c r="H52215"/>
    </row>
    <row r="52216" spans="6:8" x14ac:dyDescent="0.25">
      <c r="F52216"/>
      <c r="G52216"/>
      <c r="H52216"/>
    </row>
    <row r="52217" spans="6:8" x14ac:dyDescent="0.25">
      <c r="F52217"/>
      <c r="G52217"/>
      <c r="H52217"/>
    </row>
    <row r="52218" spans="6:8" x14ac:dyDescent="0.25">
      <c r="F52218"/>
      <c r="G52218"/>
      <c r="H52218"/>
    </row>
    <row r="52219" spans="6:8" x14ac:dyDescent="0.25">
      <c r="F52219"/>
      <c r="G52219"/>
      <c r="H52219"/>
    </row>
    <row r="52220" spans="6:8" x14ac:dyDescent="0.25">
      <c r="F52220"/>
      <c r="G52220"/>
      <c r="H52220"/>
    </row>
    <row r="52221" spans="6:8" x14ac:dyDescent="0.25">
      <c r="F52221"/>
      <c r="G52221"/>
      <c r="H52221"/>
    </row>
    <row r="52222" spans="6:8" x14ac:dyDescent="0.25">
      <c r="F52222"/>
      <c r="G52222"/>
      <c r="H52222"/>
    </row>
    <row r="52223" spans="6:8" x14ac:dyDescent="0.25">
      <c r="F52223"/>
      <c r="G52223"/>
      <c r="H52223"/>
    </row>
    <row r="52224" spans="6:8" x14ac:dyDescent="0.25">
      <c r="F52224"/>
      <c r="G52224"/>
      <c r="H52224"/>
    </row>
    <row r="52225" spans="6:8" x14ac:dyDescent="0.25">
      <c r="F52225"/>
      <c r="G52225"/>
      <c r="H52225"/>
    </row>
    <row r="52226" spans="6:8" x14ac:dyDescent="0.25">
      <c r="F52226"/>
      <c r="G52226"/>
      <c r="H52226"/>
    </row>
    <row r="52227" spans="6:8" x14ac:dyDescent="0.25">
      <c r="F52227"/>
      <c r="G52227"/>
      <c r="H52227"/>
    </row>
    <row r="52228" spans="6:8" x14ac:dyDescent="0.25">
      <c r="F52228"/>
      <c r="G52228"/>
      <c r="H52228"/>
    </row>
    <row r="52229" spans="6:8" x14ac:dyDescent="0.25">
      <c r="F52229"/>
      <c r="G52229"/>
      <c r="H52229"/>
    </row>
    <row r="52230" spans="6:8" x14ac:dyDescent="0.25">
      <c r="F52230"/>
      <c r="G52230"/>
      <c r="H52230"/>
    </row>
    <row r="52231" spans="6:8" x14ac:dyDescent="0.25">
      <c r="F52231"/>
      <c r="G52231"/>
      <c r="H52231"/>
    </row>
    <row r="52232" spans="6:8" x14ac:dyDescent="0.25">
      <c r="F52232"/>
      <c r="G52232"/>
      <c r="H52232"/>
    </row>
    <row r="52233" spans="6:8" x14ac:dyDescent="0.25">
      <c r="F52233"/>
      <c r="G52233"/>
      <c r="H52233"/>
    </row>
    <row r="52234" spans="6:8" x14ac:dyDescent="0.25">
      <c r="F52234"/>
      <c r="G52234"/>
      <c r="H52234"/>
    </row>
    <row r="52235" spans="6:8" x14ac:dyDescent="0.25">
      <c r="F52235"/>
      <c r="G52235"/>
      <c r="H52235"/>
    </row>
    <row r="52236" spans="6:8" x14ac:dyDescent="0.25">
      <c r="F52236"/>
      <c r="G52236"/>
      <c r="H52236"/>
    </row>
    <row r="52237" spans="6:8" x14ac:dyDescent="0.25">
      <c r="F52237"/>
      <c r="G52237"/>
      <c r="H52237"/>
    </row>
    <row r="52238" spans="6:8" x14ac:dyDescent="0.25">
      <c r="F52238"/>
      <c r="G52238"/>
      <c r="H52238"/>
    </row>
    <row r="52239" spans="6:8" x14ac:dyDescent="0.25">
      <c r="F52239"/>
      <c r="G52239"/>
      <c r="H52239"/>
    </row>
    <row r="52240" spans="6:8" x14ac:dyDescent="0.25">
      <c r="F52240"/>
      <c r="G52240"/>
      <c r="H52240"/>
    </row>
    <row r="52241" spans="6:8" x14ac:dyDescent="0.25">
      <c r="F52241"/>
      <c r="G52241"/>
      <c r="H52241"/>
    </row>
    <row r="52242" spans="6:8" x14ac:dyDescent="0.25">
      <c r="F52242"/>
      <c r="G52242"/>
      <c r="H52242"/>
    </row>
    <row r="52243" spans="6:8" x14ac:dyDescent="0.25">
      <c r="F52243"/>
      <c r="G52243"/>
      <c r="H52243"/>
    </row>
    <row r="52244" spans="6:8" x14ac:dyDescent="0.25">
      <c r="F52244"/>
      <c r="G52244"/>
      <c r="H52244"/>
    </row>
    <row r="52245" spans="6:8" x14ac:dyDescent="0.25">
      <c r="F52245"/>
      <c r="G52245"/>
      <c r="H52245"/>
    </row>
    <row r="52246" spans="6:8" x14ac:dyDescent="0.25">
      <c r="F52246"/>
      <c r="G52246"/>
      <c r="H52246"/>
    </row>
    <row r="52247" spans="6:8" x14ac:dyDescent="0.25">
      <c r="F52247"/>
      <c r="G52247"/>
      <c r="H52247"/>
    </row>
    <row r="52248" spans="6:8" x14ac:dyDescent="0.25">
      <c r="F52248"/>
      <c r="G52248"/>
      <c r="H52248"/>
    </row>
    <row r="52249" spans="6:8" x14ac:dyDescent="0.25">
      <c r="F52249"/>
      <c r="G52249"/>
      <c r="H52249"/>
    </row>
    <row r="52250" spans="6:8" x14ac:dyDescent="0.25">
      <c r="F52250"/>
      <c r="G52250"/>
      <c r="H52250"/>
    </row>
    <row r="52251" spans="6:8" x14ac:dyDescent="0.25">
      <c r="F52251"/>
      <c r="G52251"/>
      <c r="H52251"/>
    </row>
    <row r="52252" spans="6:8" x14ac:dyDescent="0.25">
      <c r="F52252"/>
      <c r="G52252"/>
      <c r="H52252"/>
    </row>
    <row r="52253" spans="6:8" x14ac:dyDescent="0.25">
      <c r="F52253"/>
      <c r="G52253"/>
      <c r="H52253"/>
    </row>
    <row r="52254" spans="6:8" x14ac:dyDescent="0.25">
      <c r="F52254"/>
      <c r="G52254"/>
      <c r="H52254"/>
    </row>
    <row r="52255" spans="6:8" x14ac:dyDescent="0.25">
      <c r="F52255"/>
      <c r="G52255"/>
      <c r="H52255"/>
    </row>
    <row r="52256" spans="6:8" x14ac:dyDescent="0.25">
      <c r="F52256"/>
      <c r="G52256"/>
      <c r="H52256"/>
    </row>
    <row r="52257" spans="6:8" x14ac:dyDescent="0.25">
      <c r="F52257"/>
      <c r="G52257"/>
      <c r="H52257"/>
    </row>
    <row r="52258" spans="6:8" x14ac:dyDescent="0.25">
      <c r="F52258"/>
      <c r="G52258"/>
      <c r="H52258"/>
    </row>
    <row r="52259" spans="6:8" x14ac:dyDescent="0.25">
      <c r="F52259"/>
      <c r="G52259"/>
      <c r="H52259"/>
    </row>
    <row r="52260" spans="6:8" x14ac:dyDescent="0.25">
      <c r="F52260"/>
      <c r="G52260"/>
      <c r="H52260"/>
    </row>
    <row r="52261" spans="6:8" x14ac:dyDescent="0.25">
      <c r="F52261"/>
      <c r="G52261"/>
      <c r="H52261"/>
    </row>
    <row r="52262" spans="6:8" x14ac:dyDescent="0.25">
      <c r="F52262"/>
      <c r="G52262"/>
      <c r="H52262"/>
    </row>
    <row r="52263" spans="6:8" x14ac:dyDescent="0.25">
      <c r="F52263"/>
      <c r="G52263"/>
      <c r="H52263"/>
    </row>
    <row r="52264" spans="6:8" x14ac:dyDescent="0.25">
      <c r="F52264"/>
      <c r="G52264"/>
      <c r="H52264"/>
    </row>
    <row r="52265" spans="6:8" x14ac:dyDescent="0.25">
      <c r="F52265"/>
      <c r="G52265"/>
      <c r="H52265"/>
    </row>
    <row r="52266" spans="6:8" x14ac:dyDescent="0.25">
      <c r="F52266"/>
      <c r="G52266"/>
      <c r="H52266"/>
    </row>
    <row r="52267" spans="6:8" x14ac:dyDescent="0.25">
      <c r="F52267"/>
      <c r="G52267"/>
      <c r="H52267"/>
    </row>
    <row r="52268" spans="6:8" x14ac:dyDescent="0.25">
      <c r="F52268"/>
      <c r="G52268"/>
      <c r="H52268"/>
    </row>
    <row r="52269" spans="6:8" x14ac:dyDescent="0.25">
      <c r="F52269"/>
      <c r="G52269"/>
      <c r="H52269"/>
    </row>
    <row r="52270" spans="6:8" x14ac:dyDescent="0.25">
      <c r="F52270"/>
      <c r="G52270"/>
      <c r="H52270"/>
    </row>
    <row r="52271" spans="6:8" x14ac:dyDescent="0.25">
      <c r="F52271"/>
      <c r="G52271"/>
      <c r="H52271"/>
    </row>
    <row r="52272" spans="6:8" x14ac:dyDescent="0.25">
      <c r="F52272"/>
      <c r="G52272"/>
      <c r="H52272"/>
    </row>
    <row r="52273" spans="6:8" x14ac:dyDescent="0.25">
      <c r="F52273"/>
      <c r="G52273"/>
      <c r="H52273"/>
    </row>
    <row r="52274" spans="6:8" x14ac:dyDescent="0.25">
      <c r="F52274"/>
      <c r="G52274"/>
      <c r="H52274"/>
    </row>
    <row r="52275" spans="6:8" x14ac:dyDescent="0.25">
      <c r="F52275"/>
      <c r="G52275"/>
      <c r="H52275"/>
    </row>
    <row r="52276" spans="6:8" x14ac:dyDescent="0.25">
      <c r="F52276"/>
      <c r="G52276"/>
      <c r="H52276"/>
    </row>
    <row r="52277" spans="6:8" x14ac:dyDescent="0.25">
      <c r="F52277"/>
      <c r="G52277"/>
      <c r="H52277"/>
    </row>
    <row r="52278" spans="6:8" x14ac:dyDescent="0.25">
      <c r="F52278"/>
      <c r="G52278"/>
      <c r="H52278"/>
    </row>
    <row r="52279" spans="6:8" x14ac:dyDescent="0.25">
      <c r="F52279"/>
      <c r="G52279"/>
      <c r="H52279"/>
    </row>
    <row r="52280" spans="6:8" x14ac:dyDescent="0.25">
      <c r="F52280"/>
      <c r="G52280"/>
      <c r="H52280"/>
    </row>
    <row r="52281" spans="6:8" x14ac:dyDescent="0.25">
      <c r="F52281"/>
      <c r="G52281"/>
      <c r="H52281"/>
    </row>
    <row r="52282" spans="6:8" x14ac:dyDescent="0.25">
      <c r="F52282"/>
      <c r="G52282"/>
      <c r="H52282"/>
    </row>
    <row r="52283" spans="6:8" x14ac:dyDescent="0.25">
      <c r="F52283"/>
      <c r="G52283"/>
      <c r="H52283"/>
    </row>
    <row r="52284" spans="6:8" x14ac:dyDescent="0.25">
      <c r="F52284"/>
      <c r="G52284"/>
      <c r="H52284"/>
    </row>
    <row r="52285" spans="6:8" x14ac:dyDescent="0.25">
      <c r="F52285"/>
      <c r="G52285"/>
      <c r="H52285"/>
    </row>
    <row r="52286" spans="6:8" x14ac:dyDescent="0.25">
      <c r="F52286"/>
      <c r="G52286"/>
      <c r="H52286"/>
    </row>
    <row r="52287" spans="6:8" x14ac:dyDescent="0.25">
      <c r="F52287"/>
      <c r="G52287"/>
      <c r="H52287"/>
    </row>
    <row r="52288" spans="6:8" x14ac:dyDescent="0.25">
      <c r="F52288"/>
      <c r="G52288"/>
      <c r="H52288"/>
    </row>
    <row r="52289" spans="6:8" x14ac:dyDescent="0.25">
      <c r="F52289"/>
      <c r="G52289"/>
      <c r="H52289"/>
    </row>
    <row r="52290" spans="6:8" x14ac:dyDescent="0.25">
      <c r="F52290"/>
      <c r="G52290"/>
      <c r="H52290"/>
    </row>
    <row r="52291" spans="6:8" x14ac:dyDescent="0.25">
      <c r="F52291"/>
      <c r="G52291"/>
      <c r="H52291"/>
    </row>
    <row r="52292" spans="6:8" x14ac:dyDescent="0.25">
      <c r="F52292"/>
      <c r="G52292"/>
      <c r="H52292"/>
    </row>
    <row r="52293" spans="6:8" x14ac:dyDescent="0.25">
      <c r="F52293"/>
      <c r="G52293"/>
      <c r="H52293"/>
    </row>
    <row r="52294" spans="6:8" x14ac:dyDescent="0.25">
      <c r="F52294"/>
      <c r="G52294"/>
      <c r="H52294"/>
    </row>
    <row r="52295" spans="6:8" x14ac:dyDescent="0.25">
      <c r="F52295"/>
      <c r="G52295"/>
      <c r="H52295"/>
    </row>
    <row r="52296" spans="6:8" x14ac:dyDescent="0.25">
      <c r="F52296"/>
      <c r="G52296"/>
      <c r="H52296"/>
    </row>
    <row r="52297" spans="6:8" x14ac:dyDescent="0.25">
      <c r="F52297"/>
      <c r="G52297"/>
      <c r="H52297"/>
    </row>
    <row r="52298" spans="6:8" x14ac:dyDescent="0.25">
      <c r="F52298"/>
      <c r="G52298"/>
      <c r="H52298"/>
    </row>
    <row r="52299" spans="6:8" x14ac:dyDescent="0.25">
      <c r="F52299"/>
      <c r="G52299"/>
      <c r="H52299"/>
    </row>
    <row r="52300" spans="6:8" x14ac:dyDescent="0.25">
      <c r="F52300"/>
      <c r="G52300"/>
      <c r="H52300"/>
    </row>
    <row r="52301" spans="6:8" x14ac:dyDescent="0.25">
      <c r="F52301"/>
      <c r="G52301"/>
      <c r="H52301"/>
    </row>
    <row r="52302" spans="6:8" x14ac:dyDescent="0.25">
      <c r="F52302"/>
      <c r="G52302"/>
      <c r="H52302"/>
    </row>
    <row r="52303" spans="6:8" x14ac:dyDescent="0.25">
      <c r="F52303"/>
      <c r="G52303"/>
      <c r="H52303"/>
    </row>
    <row r="52304" spans="6:8" x14ac:dyDescent="0.25">
      <c r="F52304"/>
      <c r="G52304"/>
      <c r="H52304"/>
    </row>
    <row r="52305" spans="6:8" x14ac:dyDescent="0.25">
      <c r="F52305"/>
      <c r="G52305"/>
      <c r="H52305"/>
    </row>
    <row r="52306" spans="6:8" x14ac:dyDescent="0.25">
      <c r="F52306"/>
      <c r="G52306"/>
      <c r="H52306"/>
    </row>
    <row r="52307" spans="6:8" x14ac:dyDescent="0.25">
      <c r="F52307"/>
      <c r="G52307"/>
      <c r="H52307"/>
    </row>
    <row r="52308" spans="6:8" x14ac:dyDescent="0.25">
      <c r="F52308"/>
      <c r="G52308"/>
      <c r="H52308"/>
    </row>
    <row r="52309" spans="6:8" x14ac:dyDescent="0.25">
      <c r="F52309"/>
      <c r="G52309"/>
      <c r="H52309"/>
    </row>
    <row r="52310" spans="6:8" x14ac:dyDescent="0.25">
      <c r="F52310"/>
      <c r="G52310"/>
      <c r="H52310"/>
    </row>
    <row r="52311" spans="6:8" x14ac:dyDescent="0.25">
      <c r="F52311"/>
      <c r="G52311"/>
      <c r="H52311"/>
    </row>
    <row r="52312" spans="6:8" x14ac:dyDescent="0.25">
      <c r="F52312"/>
      <c r="G52312"/>
      <c r="H52312"/>
    </row>
    <row r="52313" spans="6:8" x14ac:dyDescent="0.25">
      <c r="F52313"/>
      <c r="G52313"/>
      <c r="H52313"/>
    </row>
    <row r="52314" spans="6:8" x14ac:dyDescent="0.25">
      <c r="F52314"/>
      <c r="G52314"/>
      <c r="H52314"/>
    </row>
    <row r="52315" spans="6:8" x14ac:dyDescent="0.25">
      <c r="F52315"/>
      <c r="G52315"/>
      <c r="H52315"/>
    </row>
    <row r="52316" spans="6:8" x14ac:dyDescent="0.25">
      <c r="F52316"/>
      <c r="G52316"/>
      <c r="H52316"/>
    </row>
    <row r="52317" spans="6:8" x14ac:dyDescent="0.25">
      <c r="F52317"/>
      <c r="G52317"/>
      <c r="H52317"/>
    </row>
    <row r="52318" spans="6:8" x14ac:dyDescent="0.25">
      <c r="F52318"/>
      <c r="G52318"/>
      <c r="H52318"/>
    </row>
    <row r="52319" spans="6:8" x14ac:dyDescent="0.25">
      <c r="F52319"/>
      <c r="G52319"/>
      <c r="H52319"/>
    </row>
    <row r="52320" spans="6:8" x14ac:dyDescent="0.25">
      <c r="F52320"/>
      <c r="G52320"/>
      <c r="H52320"/>
    </row>
    <row r="52321" spans="6:8" x14ac:dyDescent="0.25">
      <c r="F52321"/>
      <c r="G52321"/>
      <c r="H52321"/>
    </row>
    <row r="52322" spans="6:8" x14ac:dyDescent="0.25">
      <c r="F52322"/>
      <c r="G52322"/>
      <c r="H52322"/>
    </row>
    <row r="52323" spans="6:8" x14ac:dyDescent="0.25">
      <c r="F52323"/>
      <c r="G52323"/>
      <c r="H52323"/>
    </row>
    <row r="52324" spans="6:8" x14ac:dyDescent="0.25">
      <c r="F52324"/>
      <c r="G52324"/>
      <c r="H52324"/>
    </row>
    <row r="52325" spans="6:8" x14ac:dyDescent="0.25">
      <c r="F52325"/>
      <c r="G52325"/>
      <c r="H52325"/>
    </row>
    <row r="52326" spans="6:8" x14ac:dyDescent="0.25">
      <c r="F52326"/>
      <c r="G52326"/>
      <c r="H52326"/>
    </row>
    <row r="52327" spans="6:8" x14ac:dyDescent="0.25">
      <c r="F52327"/>
      <c r="G52327"/>
      <c r="H52327"/>
    </row>
    <row r="52328" spans="6:8" x14ac:dyDescent="0.25">
      <c r="F52328"/>
      <c r="G52328"/>
      <c r="H52328"/>
    </row>
    <row r="52329" spans="6:8" x14ac:dyDescent="0.25">
      <c r="F52329"/>
      <c r="G52329"/>
      <c r="H52329"/>
    </row>
    <row r="52330" spans="6:8" x14ac:dyDescent="0.25">
      <c r="F52330"/>
      <c r="G52330"/>
      <c r="H52330"/>
    </row>
    <row r="52331" spans="6:8" x14ac:dyDescent="0.25">
      <c r="F52331"/>
      <c r="G52331"/>
      <c r="H52331"/>
    </row>
    <row r="52332" spans="6:8" x14ac:dyDescent="0.25">
      <c r="F52332"/>
      <c r="G52332"/>
      <c r="H52332"/>
    </row>
    <row r="52333" spans="6:8" x14ac:dyDescent="0.25">
      <c r="F52333"/>
      <c r="G52333"/>
      <c r="H52333"/>
    </row>
    <row r="52334" spans="6:8" x14ac:dyDescent="0.25">
      <c r="F52334"/>
      <c r="G52334"/>
      <c r="H52334"/>
    </row>
    <row r="52335" spans="6:8" x14ac:dyDescent="0.25">
      <c r="F52335"/>
      <c r="G52335"/>
      <c r="H52335"/>
    </row>
    <row r="52336" spans="6:8" x14ac:dyDescent="0.25">
      <c r="F52336"/>
      <c r="G52336"/>
      <c r="H52336"/>
    </row>
    <row r="52337" spans="6:8" x14ac:dyDescent="0.25">
      <c r="F52337"/>
      <c r="G52337"/>
      <c r="H52337"/>
    </row>
    <row r="52338" spans="6:8" x14ac:dyDescent="0.25">
      <c r="F52338"/>
      <c r="G52338"/>
      <c r="H52338"/>
    </row>
    <row r="52339" spans="6:8" x14ac:dyDescent="0.25">
      <c r="F52339"/>
      <c r="G52339"/>
      <c r="H52339"/>
    </row>
    <row r="52340" spans="6:8" x14ac:dyDescent="0.25">
      <c r="F52340"/>
      <c r="G52340"/>
      <c r="H52340"/>
    </row>
    <row r="52341" spans="6:8" x14ac:dyDescent="0.25">
      <c r="F52341"/>
      <c r="G52341"/>
      <c r="H52341"/>
    </row>
    <row r="52342" spans="6:8" x14ac:dyDescent="0.25">
      <c r="F52342"/>
      <c r="G52342"/>
      <c r="H52342"/>
    </row>
    <row r="52343" spans="6:8" x14ac:dyDescent="0.25">
      <c r="F52343"/>
      <c r="G52343"/>
      <c r="H52343"/>
    </row>
    <row r="52344" spans="6:8" x14ac:dyDescent="0.25">
      <c r="F52344"/>
      <c r="G52344"/>
      <c r="H52344"/>
    </row>
    <row r="52345" spans="6:8" x14ac:dyDescent="0.25">
      <c r="F52345"/>
      <c r="G52345"/>
      <c r="H52345"/>
    </row>
    <row r="52346" spans="6:8" x14ac:dyDescent="0.25">
      <c r="F52346"/>
      <c r="G52346"/>
      <c r="H52346"/>
    </row>
    <row r="52347" spans="6:8" x14ac:dyDescent="0.25">
      <c r="F52347"/>
      <c r="G52347"/>
      <c r="H52347"/>
    </row>
    <row r="52348" spans="6:8" x14ac:dyDescent="0.25">
      <c r="F52348"/>
      <c r="G52348"/>
      <c r="H52348"/>
    </row>
    <row r="52349" spans="6:8" x14ac:dyDescent="0.25">
      <c r="F52349"/>
      <c r="G52349"/>
      <c r="H52349"/>
    </row>
    <row r="52350" spans="6:8" x14ac:dyDescent="0.25">
      <c r="F52350"/>
      <c r="G52350"/>
      <c r="H52350"/>
    </row>
    <row r="52351" spans="6:8" x14ac:dyDescent="0.25">
      <c r="F52351"/>
      <c r="G52351"/>
      <c r="H52351"/>
    </row>
    <row r="52352" spans="6:8" x14ac:dyDescent="0.25">
      <c r="F52352"/>
      <c r="G52352"/>
      <c r="H52352"/>
    </row>
    <row r="52353" spans="6:8" x14ac:dyDescent="0.25">
      <c r="F52353"/>
      <c r="G52353"/>
      <c r="H52353"/>
    </row>
    <row r="52354" spans="6:8" x14ac:dyDescent="0.25">
      <c r="F52354"/>
      <c r="G52354"/>
      <c r="H52354"/>
    </row>
    <row r="52355" spans="6:8" x14ac:dyDescent="0.25">
      <c r="F52355"/>
      <c r="G52355"/>
      <c r="H52355"/>
    </row>
    <row r="52356" spans="6:8" x14ac:dyDescent="0.25">
      <c r="F52356"/>
      <c r="G52356"/>
      <c r="H52356"/>
    </row>
    <row r="52357" spans="6:8" x14ac:dyDescent="0.25">
      <c r="F52357"/>
      <c r="G52357"/>
      <c r="H52357"/>
    </row>
    <row r="52358" spans="6:8" x14ac:dyDescent="0.25">
      <c r="F52358"/>
      <c r="G52358"/>
      <c r="H52358"/>
    </row>
    <row r="52359" spans="6:8" x14ac:dyDescent="0.25">
      <c r="F52359"/>
      <c r="G52359"/>
      <c r="H52359"/>
    </row>
    <row r="52360" spans="6:8" x14ac:dyDescent="0.25">
      <c r="F52360"/>
      <c r="G52360"/>
      <c r="H52360"/>
    </row>
    <row r="52361" spans="6:8" x14ac:dyDescent="0.25">
      <c r="F52361"/>
      <c r="G52361"/>
      <c r="H52361"/>
    </row>
    <row r="52362" spans="6:8" x14ac:dyDescent="0.25">
      <c r="F52362"/>
      <c r="G52362"/>
      <c r="H52362"/>
    </row>
    <row r="52363" spans="6:8" x14ac:dyDescent="0.25">
      <c r="F52363"/>
      <c r="G52363"/>
      <c r="H52363"/>
    </row>
    <row r="52364" spans="6:8" x14ac:dyDescent="0.25">
      <c r="F52364"/>
      <c r="G52364"/>
      <c r="H52364"/>
    </row>
    <row r="52365" spans="6:8" x14ac:dyDescent="0.25">
      <c r="F52365"/>
      <c r="G52365"/>
      <c r="H52365"/>
    </row>
    <row r="52366" spans="6:8" x14ac:dyDescent="0.25">
      <c r="F52366"/>
      <c r="G52366"/>
      <c r="H52366"/>
    </row>
    <row r="52367" spans="6:8" x14ac:dyDescent="0.25">
      <c r="F52367"/>
      <c r="G52367"/>
      <c r="H52367"/>
    </row>
    <row r="52368" spans="6:8" x14ac:dyDescent="0.25">
      <c r="F52368"/>
      <c r="G52368"/>
      <c r="H52368"/>
    </row>
    <row r="52369" spans="6:8" x14ac:dyDescent="0.25">
      <c r="F52369"/>
      <c r="G52369"/>
      <c r="H52369"/>
    </row>
    <row r="52370" spans="6:8" x14ac:dyDescent="0.25">
      <c r="F52370"/>
      <c r="G52370"/>
      <c r="H52370"/>
    </row>
    <row r="52371" spans="6:8" x14ac:dyDescent="0.25">
      <c r="F52371"/>
      <c r="G52371"/>
      <c r="H52371"/>
    </row>
    <row r="52372" spans="6:8" x14ac:dyDescent="0.25">
      <c r="F52372"/>
      <c r="G52372"/>
      <c r="H52372"/>
    </row>
    <row r="52373" spans="6:8" x14ac:dyDescent="0.25">
      <c r="F52373"/>
      <c r="G52373"/>
      <c r="H52373"/>
    </row>
    <row r="52374" spans="6:8" x14ac:dyDescent="0.25">
      <c r="F52374"/>
      <c r="G52374"/>
      <c r="H52374"/>
    </row>
    <row r="52375" spans="6:8" x14ac:dyDescent="0.25">
      <c r="F52375"/>
      <c r="G52375"/>
      <c r="H52375"/>
    </row>
    <row r="52376" spans="6:8" x14ac:dyDescent="0.25">
      <c r="F52376"/>
      <c r="G52376"/>
      <c r="H52376"/>
    </row>
    <row r="52377" spans="6:8" x14ac:dyDescent="0.25">
      <c r="F52377"/>
      <c r="G52377"/>
      <c r="H52377"/>
    </row>
    <row r="52378" spans="6:8" x14ac:dyDescent="0.25">
      <c r="F52378"/>
      <c r="G52378"/>
      <c r="H52378"/>
    </row>
    <row r="52379" spans="6:8" x14ac:dyDescent="0.25">
      <c r="F52379"/>
      <c r="G52379"/>
      <c r="H52379"/>
    </row>
    <row r="52380" spans="6:8" x14ac:dyDescent="0.25">
      <c r="F52380"/>
      <c r="G52380"/>
      <c r="H52380"/>
    </row>
    <row r="52381" spans="6:8" x14ac:dyDescent="0.25">
      <c r="F52381"/>
      <c r="G52381"/>
      <c r="H52381"/>
    </row>
    <row r="52382" spans="6:8" x14ac:dyDescent="0.25">
      <c r="F52382"/>
      <c r="G52382"/>
      <c r="H52382"/>
    </row>
    <row r="52383" spans="6:8" x14ac:dyDescent="0.25">
      <c r="F52383"/>
      <c r="G52383"/>
      <c r="H52383"/>
    </row>
    <row r="52384" spans="6:8" x14ac:dyDescent="0.25">
      <c r="F52384"/>
      <c r="G52384"/>
      <c r="H52384"/>
    </row>
    <row r="52385" spans="6:8" x14ac:dyDescent="0.25">
      <c r="F52385"/>
      <c r="G52385"/>
      <c r="H52385"/>
    </row>
    <row r="52386" spans="6:8" x14ac:dyDescent="0.25">
      <c r="F52386"/>
      <c r="G52386"/>
      <c r="H52386"/>
    </row>
    <row r="52387" spans="6:8" x14ac:dyDescent="0.25">
      <c r="F52387"/>
      <c r="G52387"/>
      <c r="H52387"/>
    </row>
    <row r="52388" spans="6:8" x14ac:dyDescent="0.25">
      <c r="F52388"/>
      <c r="G52388"/>
      <c r="H52388"/>
    </row>
    <row r="52389" spans="6:8" x14ac:dyDescent="0.25">
      <c r="F52389"/>
      <c r="G52389"/>
      <c r="H52389"/>
    </row>
    <row r="52390" spans="6:8" x14ac:dyDescent="0.25">
      <c r="F52390"/>
      <c r="G52390"/>
      <c r="H52390"/>
    </row>
    <row r="52391" spans="6:8" x14ac:dyDescent="0.25">
      <c r="F52391"/>
      <c r="G52391"/>
      <c r="H52391"/>
    </row>
    <row r="52392" spans="6:8" x14ac:dyDescent="0.25">
      <c r="F52392"/>
      <c r="G52392"/>
      <c r="H52392"/>
    </row>
    <row r="52393" spans="6:8" x14ac:dyDescent="0.25">
      <c r="F52393"/>
      <c r="G52393"/>
      <c r="H52393"/>
    </row>
    <row r="52394" spans="6:8" x14ac:dyDescent="0.25">
      <c r="F52394"/>
      <c r="G52394"/>
      <c r="H52394"/>
    </row>
    <row r="52395" spans="6:8" x14ac:dyDescent="0.25">
      <c r="F52395"/>
      <c r="G52395"/>
      <c r="H52395"/>
    </row>
    <row r="52396" spans="6:8" x14ac:dyDescent="0.25">
      <c r="F52396"/>
      <c r="G52396"/>
      <c r="H52396"/>
    </row>
    <row r="52397" spans="6:8" x14ac:dyDescent="0.25">
      <c r="F52397"/>
      <c r="G52397"/>
      <c r="H52397"/>
    </row>
    <row r="52398" spans="6:8" x14ac:dyDescent="0.25">
      <c r="F52398"/>
      <c r="G52398"/>
      <c r="H52398"/>
    </row>
    <row r="52399" spans="6:8" x14ac:dyDescent="0.25">
      <c r="F52399"/>
      <c r="G52399"/>
      <c r="H52399"/>
    </row>
    <row r="52400" spans="6:8" x14ac:dyDescent="0.25">
      <c r="F52400"/>
      <c r="G52400"/>
      <c r="H52400"/>
    </row>
    <row r="52401" spans="6:8" x14ac:dyDescent="0.25">
      <c r="F52401"/>
      <c r="G52401"/>
      <c r="H52401"/>
    </row>
    <row r="52402" spans="6:8" x14ac:dyDescent="0.25">
      <c r="F52402"/>
      <c r="G52402"/>
      <c r="H52402"/>
    </row>
    <row r="52403" spans="6:8" x14ac:dyDescent="0.25">
      <c r="F52403"/>
      <c r="G52403"/>
      <c r="H52403"/>
    </row>
    <row r="52404" spans="6:8" x14ac:dyDescent="0.25">
      <c r="F52404"/>
      <c r="G52404"/>
      <c r="H52404"/>
    </row>
    <row r="52405" spans="6:8" x14ac:dyDescent="0.25">
      <c r="F52405"/>
      <c r="G52405"/>
      <c r="H52405"/>
    </row>
    <row r="52406" spans="6:8" x14ac:dyDescent="0.25">
      <c r="F52406"/>
      <c r="G52406"/>
      <c r="H52406"/>
    </row>
    <row r="52407" spans="6:8" x14ac:dyDescent="0.25">
      <c r="F52407"/>
      <c r="G52407"/>
      <c r="H52407"/>
    </row>
    <row r="52408" spans="6:8" x14ac:dyDescent="0.25">
      <c r="F52408"/>
      <c r="G52408"/>
      <c r="H52408"/>
    </row>
    <row r="52409" spans="6:8" x14ac:dyDescent="0.25">
      <c r="F52409"/>
      <c r="G52409"/>
      <c r="H52409"/>
    </row>
    <row r="52410" spans="6:8" x14ac:dyDescent="0.25">
      <c r="F52410"/>
      <c r="G52410"/>
      <c r="H52410"/>
    </row>
    <row r="52411" spans="6:8" x14ac:dyDescent="0.25">
      <c r="F52411"/>
      <c r="G52411"/>
      <c r="H52411"/>
    </row>
    <row r="52412" spans="6:8" x14ac:dyDescent="0.25">
      <c r="F52412"/>
      <c r="G52412"/>
      <c r="H52412"/>
    </row>
    <row r="52413" spans="6:8" x14ac:dyDescent="0.25">
      <c r="F52413"/>
      <c r="G52413"/>
      <c r="H52413"/>
    </row>
    <row r="52414" spans="6:8" x14ac:dyDescent="0.25">
      <c r="F52414"/>
      <c r="G52414"/>
      <c r="H52414"/>
    </row>
    <row r="52415" spans="6:8" x14ac:dyDescent="0.25">
      <c r="F52415"/>
      <c r="G52415"/>
      <c r="H52415"/>
    </row>
    <row r="52416" spans="6:8" x14ac:dyDescent="0.25">
      <c r="F52416"/>
      <c r="G52416"/>
      <c r="H52416"/>
    </row>
    <row r="52417" spans="6:8" x14ac:dyDescent="0.25">
      <c r="F52417"/>
      <c r="G52417"/>
      <c r="H52417"/>
    </row>
    <row r="52418" spans="6:8" x14ac:dyDescent="0.25">
      <c r="F52418"/>
      <c r="G52418"/>
      <c r="H52418"/>
    </row>
    <row r="52419" spans="6:8" x14ac:dyDescent="0.25">
      <c r="F52419"/>
      <c r="G52419"/>
      <c r="H52419"/>
    </row>
    <row r="52420" spans="6:8" x14ac:dyDescent="0.25">
      <c r="F52420"/>
      <c r="G52420"/>
      <c r="H52420"/>
    </row>
    <row r="52421" spans="6:8" x14ac:dyDescent="0.25">
      <c r="F52421"/>
      <c r="G52421"/>
      <c r="H52421"/>
    </row>
    <row r="52422" spans="6:8" x14ac:dyDescent="0.25">
      <c r="F52422"/>
      <c r="G52422"/>
      <c r="H52422"/>
    </row>
    <row r="52423" spans="6:8" x14ac:dyDescent="0.25">
      <c r="F52423"/>
      <c r="G52423"/>
      <c r="H52423"/>
    </row>
    <row r="52424" spans="6:8" x14ac:dyDescent="0.25">
      <c r="F52424"/>
      <c r="G52424"/>
      <c r="H52424"/>
    </row>
    <row r="52425" spans="6:8" x14ac:dyDescent="0.25">
      <c r="F52425"/>
      <c r="G52425"/>
      <c r="H52425"/>
    </row>
    <row r="52426" spans="6:8" x14ac:dyDescent="0.25">
      <c r="F52426"/>
      <c r="G52426"/>
      <c r="H52426"/>
    </row>
    <row r="52427" spans="6:8" x14ac:dyDescent="0.25">
      <c r="F52427"/>
      <c r="G52427"/>
      <c r="H52427"/>
    </row>
    <row r="52428" spans="6:8" x14ac:dyDescent="0.25">
      <c r="F52428"/>
      <c r="G52428"/>
      <c r="H52428"/>
    </row>
    <row r="52429" spans="6:8" x14ac:dyDescent="0.25">
      <c r="F52429"/>
      <c r="G52429"/>
      <c r="H52429"/>
    </row>
    <row r="52430" spans="6:8" x14ac:dyDescent="0.25">
      <c r="F52430"/>
      <c r="G52430"/>
      <c r="H52430"/>
    </row>
    <row r="52431" spans="6:8" x14ac:dyDescent="0.25">
      <c r="F52431"/>
      <c r="G52431"/>
      <c r="H52431"/>
    </row>
    <row r="52432" spans="6:8" x14ac:dyDescent="0.25">
      <c r="F52432"/>
      <c r="G52432"/>
      <c r="H52432"/>
    </row>
    <row r="52433" spans="6:8" x14ac:dyDescent="0.25">
      <c r="F52433"/>
      <c r="G52433"/>
      <c r="H52433"/>
    </row>
    <row r="52434" spans="6:8" x14ac:dyDescent="0.25">
      <c r="F52434"/>
      <c r="G52434"/>
      <c r="H52434"/>
    </row>
    <row r="52435" spans="6:8" x14ac:dyDescent="0.25">
      <c r="F52435"/>
      <c r="G52435"/>
      <c r="H52435"/>
    </row>
    <row r="52436" spans="6:8" x14ac:dyDescent="0.25">
      <c r="F52436"/>
      <c r="G52436"/>
      <c r="H52436"/>
    </row>
    <row r="52437" spans="6:8" x14ac:dyDescent="0.25">
      <c r="F52437"/>
      <c r="G52437"/>
      <c r="H52437"/>
    </row>
    <row r="52438" spans="6:8" x14ac:dyDescent="0.25">
      <c r="F52438"/>
      <c r="G52438"/>
      <c r="H52438"/>
    </row>
    <row r="52439" spans="6:8" x14ac:dyDescent="0.25">
      <c r="F52439"/>
      <c r="G52439"/>
      <c r="H52439"/>
    </row>
    <row r="52440" spans="6:8" x14ac:dyDescent="0.25">
      <c r="F52440"/>
      <c r="G52440"/>
      <c r="H52440"/>
    </row>
    <row r="52441" spans="6:8" x14ac:dyDescent="0.25">
      <c r="F52441"/>
      <c r="G52441"/>
      <c r="H52441"/>
    </row>
    <row r="52442" spans="6:8" x14ac:dyDescent="0.25">
      <c r="F52442"/>
      <c r="G52442"/>
      <c r="H52442"/>
    </row>
    <row r="52443" spans="6:8" x14ac:dyDescent="0.25">
      <c r="F52443"/>
      <c r="G52443"/>
      <c r="H52443"/>
    </row>
    <row r="52444" spans="6:8" x14ac:dyDescent="0.25">
      <c r="F52444"/>
      <c r="G52444"/>
      <c r="H52444"/>
    </row>
    <row r="52445" spans="6:8" x14ac:dyDescent="0.25">
      <c r="F52445"/>
      <c r="G52445"/>
      <c r="H52445"/>
    </row>
    <row r="52446" spans="6:8" x14ac:dyDescent="0.25">
      <c r="F52446"/>
      <c r="G52446"/>
      <c r="H52446"/>
    </row>
    <row r="52447" spans="6:8" x14ac:dyDescent="0.25">
      <c r="F52447"/>
      <c r="G52447"/>
      <c r="H52447"/>
    </row>
    <row r="52448" spans="6:8" x14ac:dyDescent="0.25">
      <c r="F52448"/>
      <c r="G52448"/>
      <c r="H52448"/>
    </row>
    <row r="52449" spans="6:8" x14ac:dyDescent="0.25">
      <c r="F52449"/>
      <c r="G52449"/>
      <c r="H52449"/>
    </row>
    <row r="52450" spans="6:8" x14ac:dyDescent="0.25">
      <c r="F52450"/>
      <c r="G52450"/>
      <c r="H52450"/>
    </row>
    <row r="52451" spans="6:8" x14ac:dyDescent="0.25">
      <c r="F52451"/>
      <c r="G52451"/>
      <c r="H52451"/>
    </row>
    <row r="52452" spans="6:8" x14ac:dyDescent="0.25">
      <c r="F52452"/>
      <c r="G52452"/>
      <c r="H52452"/>
    </row>
    <row r="52453" spans="6:8" x14ac:dyDescent="0.25">
      <c r="F52453"/>
      <c r="G52453"/>
      <c r="H52453"/>
    </row>
    <row r="52454" spans="6:8" x14ac:dyDescent="0.25">
      <c r="F52454"/>
      <c r="G52454"/>
      <c r="H52454"/>
    </row>
    <row r="52455" spans="6:8" x14ac:dyDescent="0.25">
      <c r="F52455"/>
      <c r="G52455"/>
      <c r="H52455"/>
    </row>
    <row r="52456" spans="6:8" x14ac:dyDescent="0.25">
      <c r="F52456"/>
      <c r="G52456"/>
      <c r="H52456"/>
    </row>
    <row r="52457" spans="6:8" x14ac:dyDescent="0.25">
      <c r="F52457"/>
      <c r="G52457"/>
      <c r="H52457"/>
    </row>
    <row r="52458" spans="6:8" x14ac:dyDescent="0.25">
      <c r="F52458"/>
      <c r="G52458"/>
      <c r="H52458"/>
    </row>
    <row r="52459" spans="6:8" x14ac:dyDescent="0.25">
      <c r="F52459"/>
      <c r="G52459"/>
      <c r="H52459"/>
    </row>
    <row r="52460" spans="6:8" x14ac:dyDescent="0.25">
      <c r="F52460"/>
      <c r="G52460"/>
      <c r="H52460"/>
    </row>
    <row r="52461" spans="6:8" x14ac:dyDescent="0.25">
      <c r="F52461"/>
      <c r="G52461"/>
      <c r="H52461"/>
    </row>
    <row r="52462" spans="6:8" x14ac:dyDescent="0.25">
      <c r="F52462"/>
      <c r="G52462"/>
      <c r="H52462"/>
    </row>
    <row r="52463" spans="6:8" x14ac:dyDescent="0.25">
      <c r="F52463"/>
      <c r="G52463"/>
      <c r="H52463"/>
    </row>
    <row r="52464" spans="6:8" x14ac:dyDescent="0.25">
      <c r="F52464"/>
      <c r="G52464"/>
      <c r="H52464"/>
    </row>
    <row r="52465" spans="6:8" x14ac:dyDescent="0.25">
      <c r="F52465"/>
      <c r="G52465"/>
      <c r="H52465"/>
    </row>
    <row r="52466" spans="6:8" x14ac:dyDescent="0.25">
      <c r="F52466"/>
      <c r="G52466"/>
      <c r="H52466"/>
    </row>
    <row r="52467" spans="6:8" x14ac:dyDescent="0.25">
      <c r="F52467"/>
      <c r="G52467"/>
      <c r="H52467"/>
    </row>
    <row r="52468" spans="6:8" x14ac:dyDescent="0.25">
      <c r="F52468"/>
      <c r="G52468"/>
      <c r="H52468"/>
    </row>
    <row r="52469" spans="6:8" x14ac:dyDescent="0.25">
      <c r="F52469"/>
      <c r="G52469"/>
      <c r="H52469"/>
    </row>
    <row r="52470" spans="6:8" x14ac:dyDescent="0.25">
      <c r="F52470"/>
      <c r="G52470"/>
      <c r="H52470"/>
    </row>
    <row r="52471" spans="6:8" x14ac:dyDescent="0.25">
      <c r="F52471"/>
      <c r="G52471"/>
      <c r="H52471"/>
    </row>
    <row r="52472" spans="6:8" x14ac:dyDescent="0.25">
      <c r="F52472"/>
      <c r="G52472"/>
      <c r="H52472"/>
    </row>
    <row r="52473" spans="6:8" x14ac:dyDescent="0.25">
      <c r="F52473"/>
      <c r="G52473"/>
      <c r="H52473"/>
    </row>
    <row r="52474" spans="6:8" x14ac:dyDescent="0.25">
      <c r="F52474"/>
      <c r="G52474"/>
      <c r="H52474"/>
    </row>
    <row r="52475" spans="6:8" x14ac:dyDescent="0.25">
      <c r="F52475"/>
      <c r="G52475"/>
      <c r="H52475"/>
    </row>
    <row r="52476" spans="6:8" x14ac:dyDescent="0.25">
      <c r="F52476"/>
      <c r="G52476"/>
      <c r="H52476"/>
    </row>
    <row r="52477" spans="6:8" x14ac:dyDescent="0.25">
      <c r="F52477"/>
      <c r="G52477"/>
      <c r="H52477"/>
    </row>
    <row r="52478" spans="6:8" x14ac:dyDescent="0.25">
      <c r="F52478"/>
      <c r="G52478"/>
      <c r="H52478"/>
    </row>
    <row r="52479" spans="6:8" x14ac:dyDescent="0.25">
      <c r="F52479"/>
      <c r="G52479"/>
      <c r="H52479"/>
    </row>
    <row r="52480" spans="6:8" x14ac:dyDescent="0.25">
      <c r="F52480"/>
      <c r="G52480"/>
      <c r="H52480"/>
    </row>
    <row r="52481" spans="6:8" x14ac:dyDescent="0.25">
      <c r="F52481"/>
      <c r="G52481"/>
      <c r="H52481"/>
    </row>
    <row r="52482" spans="6:8" x14ac:dyDescent="0.25">
      <c r="F52482"/>
      <c r="G52482"/>
      <c r="H52482"/>
    </row>
    <row r="52483" spans="6:8" x14ac:dyDescent="0.25">
      <c r="F52483"/>
      <c r="G52483"/>
      <c r="H52483"/>
    </row>
    <row r="52484" spans="6:8" x14ac:dyDescent="0.25">
      <c r="F52484"/>
      <c r="G52484"/>
      <c r="H52484"/>
    </row>
    <row r="52485" spans="6:8" x14ac:dyDescent="0.25">
      <c r="F52485"/>
      <c r="G52485"/>
      <c r="H52485"/>
    </row>
    <row r="52486" spans="6:8" x14ac:dyDescent="0.25">
      <c r="F52486"/>
      <c r="G52486"/>
      <c r="H52486"/>
    </row>
    <row r="52487" spans="6:8" x14ac:dyDescent="0.25">
      <c r="F52487"/>
      <c r="G52487"/>
      <c r="H52487"/>
    </row>
    <row r="52488" spans="6:8" x14ac:dyDescent="0.25">
      <c r="F52488"/>
      <c r="G52488"/>
      <c r="H52488"/>
    </row>
    <row r="52489" spans="6:8" x14ac:dyDescent="0.25">
      <c r="F52489"/>
      <c r="G52489"/>
      <c r="H52489"/>
    </row>
    <row r="52490" spans="6:8" x14ac:dyDescent="0.25">
      <c r="F52490"/>
      <c r="G52490"/>
      <c r="H52490"/>
    </row>
    <row r="52491" spans="6:8" x14ac:dyDescent="0.25">
      <c r="F52491"/>
      <c r="G52491"/>
      <c r="H52491"/>
    </row>
    <row r="52492" spans="6:8" x14ac:dyDescent="0.25">
      <c r="F52492"/>
      <c r="G52492"/>
      <c r="H52492"/>
    </row>
    <row r="52493" spans="6:8" x14ac:dyDescent="0.25">
      <c r="F52493"/>
      <c r="G52493"/>
      <c r="H52493"/>
    </row>
    <row r="52494" spans="6:8" x14ac:dyDescent="0.25">
      <c r="F52494"/>
      <c r="G52494"/>
      <c r="H52494"/>
    </row>
    <row r="52495" spans="6:8" x14ac:dyDescent="0.25">
      <c r="F52495"/>
      <c r="G52495"/>
      <c r="H52495"/>
    </row>
    <row r="52496" spans="6:8" x14ac:dyDescent="0.25">
      <c r="F52496"/>
      <c r="G52496"/>
      <c r="H52496"/>
    </row>
    <row r="52497" spans="6:8" x14ac:dyDescent="0.25">
      <c r="F52497"/>
      <c r="G52497"/>
      <c r="H52497"/>
    </row>
    <row r="52498" spans="6:8" x14ac:dyDescent="0.25">
      <c r="F52498"/>
      <c r="G52498"/>
      <c r="H52498"/>
    </row>
    <row r="52499" spans="6:8" x14ac:dyDescent="0.25">
      <c r="F52499"/>
      <c r="G52499"/>
      <c r="H52499"/>
    </row>
    <row r="52500" spans="6:8" x14ac:dyDescent="0.25">
      <c r="F52500"/>
      <c r="G52500"/>
      <c r="H52500"/>
    </row>
    <row r="52501" spans="6:8" x14ac:dyDescent="0.25">
      <c r="F52501"/>
      <c r="G52501"/>
      <c r="H52501"/>
    </row>
    <row r="52502" spans="6:8" x14ac:dyDescent="0.25">
      <c r="F52502"/>
      <c r="G52502"/>
      <c r="H52502"/>
    </row>
    <row r="52503" spans="6:8" x14ac:dyDescent="0.25">
      <c r="F52503"/>
      <c r="G52503"/>
      <c r="H52503"/>
    </row>
    <row r="52504" spans="6:8" x14ac:dyDescent="0.25">
      <c r="F52504"/>
      <c r="G52504"/>
      <c r="H52504"/>
    </row>
    <row r="52505" spans="6:8" x14ac:dyDescent="0.25">
      <c r="F52505"/>
      <c r="G52505"/>
      <c r="H52505"/>
    </row>
    <row r="52506" spans="6:8" x14ac:dyDescent="0.25">
      <c r="F52506"/>
      <c r="G52506"/>
      <c r="H52506"/>
    </row>
    <row r="52507" spans="6:8" x14ac:dyDescent="0.25">
      <c r="F52507"/>
      <c r="G52507"/>
      <c r="H52507"/>
    </row>
    <row r="52508" spans="6:8" x14ac:dyDescent="0.25">
      <c r="F52508"/>
      <c r="G52508"/>
      <c r="H52508"/>
    </row>
    <row r="52509" spans="6:8" x14ac:dyDescent="0.25">
      <c r="F52509"/>
      <c r="G52509"/>
      <c r="H52509"/>
    </row>
    <row r="52510" spans="6:8" x14ac:dyDescent="0.25">
      <c r="F52510"/>
      <c r="G52510"/>
      <c r="H52510"/>
    </row>
    <row r="52511" spans="6:8" x14ac:dyDescent="0.25">
      <c r="F52511"/>
      <c r="G52511"/>
      <c r="H52511"/>
    </row>
    <row r="52512" spans="6:8" x14ac:dyDescent="0.25">
      <c r="F52512"/>
      <c r="G52512"/>
      <c r="H52512"/>
    </row>
    <row r="52513" spans="6:8" x14ac:dyDescent="0.25">
      <c r="F52513"/>
      <c r="G52513"/>
      <c r="H52513"/>
    </row>
    <row r="52514" spans="6:8" x14ac:dyDescent="0.25">
      <c r="F52514"/>
      <c r="G52514"/>
      <c r="H52514"/>
    </row>
    <row r="52515" spans="6:8" x14ac:dyDescent="0.25">
      <c r="F52515"/>
      <c r="G52515"/>
      <c r="H52515"/>
    </row>
    <row r="52516" spans="6:8" x14ac:dyDescent="0.25">
      <c r="F52516"/>
      <c r="G52516"/>
      <c r="H52516"/>
    </row>
    <row r="52517" spans="6:8" x14ac:dyDescent="0.25">
      <c r="F52517"/>
      <c r="G52517"/>
      <c r="H52517"/>
    </row>
    <row r="52518" spans="6:8" x14ac:dyDescent="0.25">
      <c r="F52518"/>
      <c r="G52518"/>
      <c r="H52518"/>
    </row>
    <row r="52519" spans="6:8" x14ac:dyDescent="0.25">
      <c r="F52519"/>
      <c r="G52519"/>
      <c r="H52519"/>
    </row>
    <row r="52520" spans="6:8" x14ac:dyDescent="0.25">
      <c r="F52520"/>
      <c r="G52520"/>
      <c r="H52520"/>
    </row>
    <row r="52521" spans="6:8" x14ac:dyDescent="0.25">
      <c r="F52521"/>
      <c r="G52521"/>
      <c r="H52521"/>
    </row>
    <row r="52522" spans="6:8" x14ac:dyDescent="0.25">
      <c r="F52522"/>
      <c r="G52522"/>
      <c r="H52522"/>
    </row>
    <row r="52523" spans="6:8" x14ac:dyDescent="0.25">
      <c r="F52523"/>
      <c r="G52523"/>
      <c r="H52523"/>
    </row>
    <row r="52524" spans="6:8" x14ac:dyDescent="0.25">
      <c r="F52524"/>
      <c r="G52524"/>
      <c r="H52524"/>
    </row>
    <row r="52525" spans="6:8" x14ac:dyDescent="0.25">
      <c r="F52525"/>
      <c r="G52525"/>
      <c r="H52525"/>
    </row>
    <row r="52526" spans="6:8" x14ac:dyDescent="0.25">
      <c r="F52526"/>
      <c r="G52526"/>
      <c r="H52526"/>
    </row>
    <row r="52527" spans="6:8" x14ac:dyDescent="0.25">
      <c r="F52527"/>
      <c r="G52527"/>
      <c r="H52527"/>
    </row>
    <row r="52528" spans="6:8" x14ac:dyDescent="0.25">
      <c r="F52528"/>
      <c r="G52528"/>
      <c r="H52528"/>
    </row>
    <row r="52529" spans="6:8" x14ac:dyDescent="0.25">
      <c r="F52529"/>
      <c r="G52529"/>
      <c r="H52529"/>
    </row>
    <row r="52530" spans="6:8" x14ac:dyDescent="0.25">
      <c r="F52530"/>
      <c r="G52530"/>
      <c r="H52530"/>
    </row>
    <row r="52531" spans="6:8" x14ac:dyDescent="0.25">
      <c r="F52531"/>
      <c r="G52531"/>
      <c r="H52531"/>
    </row>
    <row r="52532" spans="6:8" x14ac:dyDescent="0.25">
      <c r="F52532"/>
      <c r="G52532"/>
      <c r="H52532"/>
    </row>
    <row r="52533" spans="6:8" x14ac:dyDescent="0.25">
      <c r="F52533"/>
      <c r="G52533"/>
      <c r="H52533"/>
    </row>
    <row r="52534" spans="6:8" x14ac:dyDescent="0.25">
      <c r="F52534"/>
      <c r="G52534"/>
      <c r="H52534"/>
    </row>
    <row r="52535" spans="6:8" x14ac:dyDescent="0.25">
      <c r="F52535"/>
      <c r="G52535"/>
      <c r="H52535"/>
    </row>
    <row r="52536" spans="6:8" x14ac:dyDescent="0.25">
      <c r="F52536"/>
      <c r="G52536"/>
      <c r="H52536"/>
    </row>
    <row r="52537" spans="6:8" x14ac:dyDescent="0.25">
      <c r="F52537"/>
      <c r="G52537"/>
      <c r="H52537"/>
    </row>
    <row r="52538" spans="6:8" x14ac:dyDescent="0.25">
      <c r="F52538"/>
      <c r="G52538"/>
      <c r="H52538"/>
    </row>
    <row r="52539" spans="6:8" x14ac:dyDescent="0.25">
      <c r="F52539"/>
      <c r="G52539"/>
      <c r="H52539"/>
    </row>
    <row r="52540" spans="6:8" x14ac:dyDescent="0.25">
      <c r="F52540"/>
      <c r="G52540"/>
      <c r="H52540"/>
    </row>
    <row r="52541" spans="6:8" x14ac:dyDescent="0.25">
      <c r="F52541"/>
      <c r="G52541"/>
      <c r="H52541"/>
    </row>
    <row r="52542" spans="6:8" x14ac:dyDescent="0.25">
      <c r="F52542"/>
      <c r="G52542"/>
      <c r="H52542"/>
    </row>
    <row r="52543" spans="6:8" x14ac:dyDescent="0.25">
      <c r="F52543"/>
      <c r="G52543"/>
      <c r="H52543"/>
    </row>
    <row r="52544" spans="6:8" x14ac:dyDescent="0.25">
      <c r="F52544"/>
      <c r="G52544"/>
      <c r="H52544"/>
    </row>
    <row r="52545" spans="6:8" x14ac:dyDescent="0.25">
      <c r="F52545"/>
      <c r="G52545"/>
      <c r="H52545"/>
    </row>
    <row r="52546" spans="6:8" x14ac:dyDescent="0.25">
      <c r="F52546"/>
      <c r="G52546"/>
      <c r="H52546"/>
    </row>
    <row r="52547" spans="6:8" x14ac:dyDescent="0.25">
      <c r="F52547"/>
      <c r="G52547"/>
      <c r="H52547"/>
    </row>
    <row r="52548" spans="6:8" x14ac:dyDescent="0.25">
      <c r="F52548"/>
      <c r="G52548"/>
      <c r="H52548"/>
    </row>
    <row r="52549" spans="6:8" x14ac:dyDescent="0.25">
      <c r="F52549"/>
      <c r="G52549"/>
      <c r="H52549"/>
    </row>
    <row r="52550" spans="6:8" x14ac:dyDescent="0.25">
      <c r="F52550"/>
      <c r="G52550"/>
      <c r="H52550"/>
    </row>
    <row r="52551" spans="6:8" x14ac:dyDescent="0.25">
      <c r="F52551"/>
      <c r="G52551"/>
      <c r="H52551"/>
    </row>
    <row r="52552" spans="6:8" x14ac:dyDescent="0.25">
      <c r="F52552"/>
      <c r="G52552"/>
      <c r="H52552"/>
    </row>
    <row r="52553" spans="6:8" x14ac:dyDescent="0.25">
      <c r="F52553"/>
      <c r="G52553"/>
      <c r="H52553"/>
    </row>
    <row r="52554" spans="6:8" x14ac:dyDescent="0.25">
      <c r="F52554"/>
      <c r="G52554"/>
      <c r="H52554"/>
    </row>
    <row r="52555" spans="6:8" x14ac:dyDescent="0.25">
      <c r="F52555"/>
      <c r="G52555"/>
      <c r="H52555"/>
    </row>
    <row r="52556" spans="6:8" x14ac:dyDescent="0.25">
      <c r="F52556"/>
      <c r="G52556"/>
      <c r="H52556"/>
    </row>
    <row r="52557" spans="6:8" x14ac:dyDescent="0.25">
      <c r="F52557"/>
      <c r="G52557"/>
      <c r="H52557"/>
    </row>
    <row r="52558" spans="6:8" x14ac:dyDescent="0.25">
      <c r="F52558"/>
      <c r="G52558"/>
      <c r="H52558"/>
    </row>
    <row r="52559" spans="6:8" x14ac:dyDescent="0.25">
      <c r="F52559"/>
      <c r="G52559"/>
      <c r="H52559"/>
    </row>
    <row r="52560" spans="6:8" x14ac:dyDescent="0.25">
      <c r="F52560"/>
      <c r="G52560"/>
      <c r="H52560"/>
    </row>
    <row r="52561" spans="6:8" x14ac:dyDescent="0.25">
      <c r="F52561"/>
      <c r="G52561"/>
      <c r="H52561"/>
    </row>
    <row r="52562" spans="6:8" x14ac:dyDescent="0.25">
      <c r="F52562"/>
      <c r="G52562"/>
      <c r="H52562"/>
    </row>
    <row r="52563" spans="6:8" x14ac:dyDescent="0.25">
      <c r="F52563"/>
      <c r="G52563"/>
      <c r="H52563"/>
    </row>
    <row r="52564" spans="6:8" x14ac:dyDescent="0.25">
      <c r="F52564"/>
      <c r="G52564"/>
      <c r="H52564"/>
    </row>
    <row r="52565" spans="6:8" x14ac:dyDescent="0.25">
      <c r="F52565"/>
      <c r="G52565"/>
      <c r="H52565"/>
    </row>
    <row r="52566" spans="6:8" x14ac:dyDescent="0.25">
      <c r="F52566"/>
      <c r="G52566"/>
      <c r="H52566"/>
    </row>
    <row r="52567" spans="6:8" x14ac:dyDescent="0.25">
      <c r="F52567"/>
      <c r="G52567"/>
      <c r="H52567"/>
    </row>
    <row r="52568" spans="6:8" x14ac:dyDescent="0.25">
      <c r="F52568"/>
      <c r="G52568"/>
      <c r="H52568"/>
    </row>
    <row r="52569" spans="6:8" x14ac:dyDescent="0.25">
      <c r="F52569"/>
      <c r="G52569"/>
      <c r="H52569"/>
    </row>
    <row r="52570" spans="6:8" x14ac:dyDescent="0.25">
      <c r="F52570"/>
      <c r="G52570"/>
      <c r="H52570"/>
    </row>
    <row r="52571" spans="6:8" x14ac:dyDescent="0.25">
      <c r="F52571"/>
      <c r="G52571"/>
      <c r="H52571"/>
    </row>
    <row r="52572" spans="6:8" x14ac:dyDescent="0.25">
      <c r="F52572"/>
      <c r="G52572"/>
      <c r="H52572"/>
    </row>
    <row r="52573" spans="6:8" x14ac:dyDescent="0.25">
      <c r="F52573"/>
      <c r="G52573"/>
      <c r="H52573"/>
    </row>
    <row r="52574" spans="6:8" x14ac:dyDescent="0.25">
      <c r="F52574"/>
      <c r="G52574"/>
      <c r="H52574"/>
    </row>
    <row r="52575" spans="6:8" x14ac:dyDescent="0.25">
      <c r="F52575"/>
      <c r="G52575"/>
      <c r="H52575"/>
    </row>
    <row r="52576" spans="6:8" x14ac:dyDescent="0.25">
      <c r="F52576"/>
      <c r="G52576"/>
      <c r="H52576"/>
    </row>
    <row r="52577" spans="6:8" x14ac:dyDescent="0.25">
      <c r="F52577"/>
      <c r="G52577"/>
      <c r="H52577"/>
    </row>
    <row r="52578" spans="6:8" x14ac:dyDescent="0.25">
      <c r="F52578"/>
      <c r="G52578"/>
      <c r="H52578"/>
    </row>
    <row r="52579" spans="6:8" x14ac:dyDescent="0.25">
      <c r="F52579"/>
      <c r="G52579"/>
      <c r="H52579"/>
    </row>
    <row r="52580" spans="6:8" x14ac:dyDescent="0.25">
      <c r="F52580"/>
      <c r="G52580"/>
      <c r="H52580"/>
    </row>
    <row r="52581" spans="6:8" x14ac:dyDescent="0.25">
      <c r="F52581"/>
      <c r="G52581"/>
      <c r="H52581"/>
    </row>
    <row r="52582" spans="6:8" x14ac:dyDescent="0.25">
      <c r="F52582"/>
      <c r="G52582"/>
      <c r="H52582"/>
    </row>
    <row r="52583" spans="6:8" x14ac:dyDescent="0.25">
      <c r="F52583"/>
      <c r="G52583"/>
      <c r="H52583"/>
    </row>
    <row r="52584" spans="6:8" x14ac:dyDescent="0.25">
      <c r="F52584"/>
      <c r="G52584"/>
      <c r="H52584"/>
    </row>
    <row r="52585" spans="6:8" x14ac:dyDescent="0.25">
      <c r="F52585"/>
      <c r="G52585"/>
      <c r="H52585"/>
    </row>
    <row r="52586" spans="6:8" x14ac:dyDescent="0.25">
      <c r="F52586"/>
      <c r="G52586"/>
      <c r="H52586"/>
    </row>
    <row r="52587" spans="6:8" x14ac:dyDescent="0.25">
      <c r="F52587"/>
      <c r="G52587"/>
      <c r="H52587"/>
    </row>
    <row r="52588" spans="6:8" x14ac:dyDescent="0.25">
      <c r="F52588"/>
      <c r="G52588"/>
      <c r="H52588"/>
    </row>
    <row r="52589" spans="6:8" x14ac:dyDescent="0.25">
      <c r="F52589"/>
      <c r="G52589"/>
      <c r="H52589"/>
    </row>
    <row r="52590" spans="6:8" x14ac:dyDescent="0.25">
      <c r="F52590"/>
      <c r="G52590"/>
      <c r="H52590"/>
    </row>
    <row r="52591" spans="6:8" x14ac:dyDescent="0.25">
      <c r="F52591"/>
      <c r="G52591"/>
      <c r="H52591"/>
    </row>
    <row r="52592" spans="6:8" x14ac:dyDescent="0.25">
      <c r="F52592"/>
      <c r="G52592"/>
      <c r="H52592"/>
    </row>
    <row r="52593" spans="6:8" x14ac:dyDescent="0.25">
      <c r="F52593"/>
      <c r="G52593"/>
      <c r="H52593"/>
    </row>
    <row r="52594" spans="6:8" x14ac:dyDescent="0.25">
      <c r="F52594"/>
      <c r="G52594"/>
      <c r="H52594"/>
    </row>
    <row r="52595" spans="6:8" x14ac:dyDescent="0.25">
      <c r="F52595"/>
      <c r="G52595"/>
      <c r="H52595"/>
    </row>
    <row r="52596" spans="6:8" x14ac:dyDescent="0.25">
      <c r="F52596"/>
      <c r="G52596"/>
      <c r="H52596"/>
    </row>
    <row r="52597" spans="6:8" x14ac:dyDescent="0.25">
      <c r="F52597"/>
      <c r="G52597"/>
      <c r="H52597"/>
    </row>
    <row r="52598" spans="6:8" x14ac:dyDescent="0.25">
      <c r="F52598"/>
      <c r="G52598"/>
      <c r="H52598"/>
    </row>
    <row r="52599" spans="6:8" x14ac:dyDescent="0.25">
      <c r="F52599"/>
      <c r="G52599"/>
      <c r="H52599"/>
    </row>
    <row r="52600" spans="6:8" x14ac:dyDescent="0.25">
      <c r="F52600"/>
      <c r="G52600"/>
      <c r="H52600"/>
    </row>
    <row r="52601" spans="6:8" x14ac:dyDescent="0.25">
      <c r="F52601"/>
      <c r="G52601"/>
      <c r="H52601"/>
    </row>
    <row r="52602" spans="6:8" x14ac:dyDescent="0.25">
      <c r="F52602"/>
      <c r="G52602"/>
      <c r="H52602"/>
    </row>
    <row r="52603" spans="6:8" x14ac:dyDescent="0.25">
      <c r="F52603"/>
      <c r="G52603"/>
      <c r="H52603"/>
    </row>
    <row r="52604" spans="6:8" x14ac:dyDescent="0.25">
      <c r="F52604"/>
      <c r="G52604"/>
      <c r="H52604"/>
    </row>
    <row r="52605" spans="6:8" x14ac:dyDescent="0.25">
      <c r="F52605"/>
      <c r="G52605"/>
      <c r="H52605"/>
    </row>
    <row r="52606" spans="6:8" x14ac:dyDescent="0.25">
      <c r="F52606"/>
      <c r="G52606"/>
      <c r="H52606"/>
    </row>
    <row r="52607" spans="6:8" x14ac:dyDescent="0.25">
      <c r="F52607"/>
      <c r="G52607"/>
      <c r="H52607"/>
    </row>
    <row r="52608" spans="6:8" x14ac:dyDescent="0.25">
      <c r="F52608"/>
      <c r="G52608"/>
      <c r="H52608"/>
    </row>
    <row r="52609" spans="6:8" x14ac:dyDescent="0.25">
      <c r="F52609"/>
      <c r="G52609"/>
      <c r="H52609"/>
    </row>
    <row r="52610" spans="6:8" x14ac:dyDescent="0.25">
      <c r="F52610"/>
      <c r="G52610"/>
      <c r="H52610"/>
    </row>
    <row r="52611" spans="6:8" x14ac:dyDescent="0.25">
      <c r="F52611"/>
      <c r="G52611"/>
      <c r="H52611"/>
    </row>
    <row r="52612" spans="6:8" x14ac:dyDescent="0.25">
      <c r="F52612"/>
      <c r="G52612"/>
      <c r="H52612"/>
    </row>
    <row r="52613" spans="6:8" x14ac:dyDescent="0.25">
      <c r="F52613"/>
      <c r="G52613"/>
      <c r="H52613"/>
    </row>
    <row r="52614" spans="6:8" x14ac:dyDescent="0.25">
      <c r="F52614"/>
      <c r="G52614"/>
      <c r="H52614"/>
    </row>
    <row r="52615" spans="6:8" x14ac:dyDescent="0.25">
      <c r="F52615"/>
      <c r="G52615"/>
      <c r="H52615"/>
    </row>
    <row r="52616" spans="6:8" x14ac:dyDescent="0.25">
      <c r="F52616"/>
      <c r="G52616"/>
      <c r="H52616"/>
    </row>
    <row r="52617" spans="6:8" x14ac:dyDescent="0.25">
      <c r="F52617"/>
      <c r="G52617"/>
      <c r="H52617"/>
    </row>
    <row r="52618" spans="6:8" x14ac:dyDescent="0.25">
      <c r="F52618"/>
      <c r="G52618"/>
      <c r="H52618"/>
    </row>
    <row r="52619" spans="6:8" x14ac:dyDescent="0.25">
      <c r="F52619"/>
      <c r="G52619"/>
      <c r="H52619"/>
    </row>
    <row r="52620" spans="6:8" x14ac:dyDescent="0.25">
      <c r="F52620"/>
      <c r="G52620"/>
      <c r="H52620"/>
    </row>
    <row r="52621" spans="6:8" x14ac:dyDescent="0.25">
      <c r="F52621"/>
      <c r="G52621"/>
      <c r="H52621"/>
    </row>
    <row r="52622" spans="6:8" x14ac:dyDescent="0.25">
      <c r="F52622"/>
      <c r="G52622"/>
      <c r="H52622"/>
    </row>
    <row r="52623" spans="6:8" x14ac:dyDescent="0.25">
      <c r="F52623"/>
      <c r="G52623"/>
      <c r="H52623"/>
    </row>
    <row r="52624" spans="6:8" x14ac:dyDescent="0.25">
      <c r="F52624"/>
      <c r="G52624"/>
      <c r="H52624"/>
    </row>
    <row r="52625" spans="6:8" x14ac:dyDescent="0.25">
      <c r="F52625"/>
      <c r="G52625"/>
      <c r="H52625"/>
    </row>
    <row r="52626" spans="6:8" x14ac:dyDescent="0.25">
      <c r="F52626"/>
      <c r="G52626"/>
      <c r="H52626"/>
    </row>
    <row r="52627" spans="6:8" x14ac:dyDescent="0.25">
      <c r="F52627"/>
      <c r="G52627"/>
      <c r="H52627"/>
    </row>
    <row r="52628" spans="6:8" x14ac:dyDescent="0.25">
      <c r="F52628"/>
      <c r="G52628"/>
      <c r="H52628"/>
    </row>
    <row r="52629" spans="6:8" x14ac:dyDescent="0.25">
      <c r="F52629"/>
      <c r="G52629"/>
      <c r="H52629"/>
    </row>
    <row r="52630" spans="6:8" x14ac:dyDescent="0.25">
      <c r="F52630"/>
      <c r="G52630"/>
      <c r="H52630"/>
    </row>
    <row r="52631" spans="6:8" x14ac:dyDescent="0.25">
      <c r="F52631"/>
      <c r="G52631"/>
      <c r="H52631"/>
    </row>
    <row r="52632" spans="6:8" x14ac:dyDescent="0.25">
      <c r="F52632"/>
      <c r="G52632"/>
      <c r="H52632"/>
    </row>
    <row r="52633" spans="6:8" x14ac:dyDescent="0.25">
      <c r="F52633"/>
      <c r="G52633"/>
      <c r="H52633"/>
    </row>
    <row r="52634" spans="6:8" x14ac:dyDescent="0.25">
      <c r="F52634"/>
      <c r="G52634"/>
      <c r="H52634"/>
    </row>
    <row r="52635" spans="6:8" x14ac:dyDescent="0.25">
      <c r="F52635"/>
      <c r="G52635"/>
      <c r="H52635"/>
    </row>
    <row r="52636" spans="6:8" x14ac:dyDescent="0.25">
      <c r="F52636"/>
      <c r="G52636"/>
      <c r="H52636"/>
    </row>
    <row r="52637" spans="6:8" x14ac:dyDescent="0.25">
      <c r="F52637"/>
      <c r="G52637"/>
      <c r="H52637"/>
    </row>
    <row r="52638" spans="6:8" x14ac:dyDescent="0.25">
      <c r="F52638"/>
      <c r="G52638"/>
      <c r="H52638"/>
    </row>
    <row r="52639" spans="6:8" x14ac:dyDescent="0.25">
      <c r="F52639"/>
      <c r="G52639"/>
      <c r="H52639"/>
    </row>
    <row r="52640" spans="6:8" x14ac:dyDescent="0.25">
      <c r="F52640"/>
      <c r="G52640"/>
      <c r="H52640"/>
    </row>
    <row r="52641" spans="6:8" x14ac:dyDescent="0.25">
      <c r="F52641"/>
      <c r="G52641"/>
      <c r="H52641"/>
    </row>
    <row r="52642" spans="6:8" x14ac:dyDescent="0.25">
      <c r="F52642"/>
      <c r="G52642"/>
      <c r="H52642"/>
    </row>
    <row r="52643" spans="6:8" x14ac:dyDescent="0.25">
      <c r="F52643"/>
      <c r="G52643"/>
      <c r="H52643"/>
    </row>
    <row r="52644" spans="6:8" x14ac:dyDescent="0.25">
      <c r="F52644"/>
      <c r="G52644"/>
      <c r="H52644"/>
    </row>
    <row r="52645" spans="6:8" x14ac:dyDescent="0.25">
      <c r="F52645"/>
      <c r="G52645"/>
      <c r="H52645"/>
    </row>
    <row r="52646" spans="6:8" x14ac:dyDescent="0.25">
      <c r="F52646"/>
      <c r="G52646"/>
      <c r="H52646"/>
    </row>
    <row r="52647" spans="6:8" x14ac:dyDescent="0.25">
      <c r="F52647"/>
      <c r="G52647"/>
      <c r="H52647"/>
    </row>
    <row r="52648" spans="6:8" x14ac:dyDescent="0.25">
      <c r="F52648"/>
      <c r="G52648"/>
      <c r="H52648"/>
    </row>
    <row r="52649" spans="6:8" x14ac:dyDescent="0.25">
      <c r="F52649"/>
      <c r="G52649"/>
      <c r="H52649"/>
    </row>
    <row r="52650" spans="6:8" x14ac:dyDescent="0.25">
      <c r="F52650"/>
      <c r="G52650"/>
      <c r="H52650"/>
    </row>
    <row r="52651" spans="6:8" x14ac:dyDescent="0.25">
      <c r="F52651"/>
      <c r="G52651"/>
      <c r="H52651"/>
    </row>
    <row r="52652" spans="6:8" x14ac:dyDescent="0.25">
      <c r="F52652"/>
      <c r="G52652"/>
      <c r="H52652"/>
    </row>
    <row r="52653" spans="6:8" x14ac:dyDescent="0.25">
      <c r="F52653"/>
      <c r="G52653"/>
      <c r="H52653"/>
    </row>
    <row r="52654" spans="6:8" x14ac:dyDescent="0.25">
      <c r="F52654"/>
      <c r="G52654"/>
      <c r="H52654"/>
    </row>
    <row r="52655" spans="6:8" x14ac:dyDescent="0.25">
      <c r="F52655"/>
      <c r="G52655"/>
      <c r="H52655"/>
    </row>
    <row r="52656" spans="6:8" x14ac:dyDescent="0.25">
      <c r="F52656"/>
      <c r="G52656"/>
      <c r="H52656"/>
    </row>
    <row r="52657" spans="6:8" x14ac:dyDescent="0.25">
      <c r="F52657"/>
      <c r="G52657"/>
      <c r="H52657"/>
    </row>
    <row r="52658" spans="6:8" x14ac:dyDescent="0.25">
      <c r="F52658"/>
      <c r="G52658"/>
      <c r="H52658"/>
    </row>
    <row r="52659" spans="6:8" x14ac:dyDescent="0.25">
      <c r="F52659"/>
      <c r="G52659"/>
      <c r="H52659"/>
    </row>
    <row r="52660" spans="6:8" x14ac:dyDescent="0.25">
      <c r="F52660"/>
      <c r="G52660"/>
      <c r="H52660"/>
    </row>
    <row r="52661" spans="6:8" x14ac:dyDescent="0.25">
      <c r="F52661"/>
      <c r="G52661"/>
      <c r="H52661"/>
    </row>
    <row r="52662" spans="6:8" x14ac:dyDescent="0.25">
      <c r="F52662"/>
      <c r="G52662"/>
      <c r="H52662"/>
    </row>
    <row r="52663" spans="6:8" x14ac:dyDescent="0.25">
      <c r="F52663"/>
      <c r="G52663"/>
      <c r="H52663"/>
    </row>
    <row r="52664" spans="6:8" x14ac:dyDescent="0.25">
      <c r="F52664"/>
      <c r="G52664"/>
      <c r="H52664"/>
    </row>
    <row r="52665" spans="6:8" x14ac:dyDescent="0.25">
      <c r="F52665"/>
      <c r="G52665"/>
      <c r="H52665"/>
    </row>
    <row r="52666" spans="6:8" x14ac:dyDescent="0.25">
      <c r="F52666"/>
      <c r="G52666"/>
      <c r="H52666"/>
    </row>
    <row r="52667" spans="6:8" x14ac:dyDescent="0.25">
      <c r="F52667"/>
      <c r="G52667"/>
      <c r="H52667"/>
    </row>
    <row r="52668" spans="6:8" x14ac:dyDescent="0.25">
      <c r="F52668"/>
      <c r="G52668"/>
      <c r="H52668"/>
    </row>
    <row r="52669" spans="6:8" x14ac:dyDescent="0.25">
      <c r="F52669"/>
      <c r="G52669"/>
      <c r="H52669"/>
    </row>
    <row r="52670" spans="6:8" x14ac:dyDescent="0.25">
      <c r="F52670"/>
      <c r="G52670"/>
      <c r="H52670"/>
    </row>
    <row r="52671" spans="6:8" x14ac:dyDescent="0.25">
      <c r="F52671"/>
      <c r="G52671"/>
      <c r="H52671"/>
    </row>
    <row r="52672" spans="6:8" x14ac:dyDescent="0.25">
      <c r="F52672"/>
      <c r="G52672"/>
      <c r="H52672"/>
    </row>
    <row r="52673" spans="6:8" x14ac:dyDescent="0.25">
      <c r="F52673"/>
      <c r="G52673"/>
      <c r="H52673"/>
    </row>
    <row r="52674" spans="6:8" x14ac:dyDescent="0.25">
      <c r="F52674"/>
      <c r="G52674"/>
      <c r="H52674"/>
    </row>
    <row r="52675" spans="6:8" x14ac:dyDescent="0.25">
      <c r="F52675"/>
      <c r="G52675"/>
      <c r="H52675"/>
    </row>
    <row r="52676" spans="6:8" x14ac:dyDescent="0.25">
      <c r="F52676"/>
      <c r="G52676"/>
      <c r="H52676"/>
    </row>
    <row r="52677" spans="6:8" x14ac:dyDescent="0.25">
      <c r="F52677"/>
      <c r="G52677"/>
      <c r="H52677"/>
    </row>
    <row r="52678" spans="6:8" x14ac:dyDescent="0.25">
      <c r="F52678"/>
      <c r="G52678"/>
      <c r="H52678"/>
    </row>
    <row r="52679" spans="6:8" x14ac:dyDescent="0.25">
      <c r="F52679"/>
      <c r="G52679"/>
      <c r="H52679"/>
    </row>
    <row r="52680" spans="6:8" x14ac:dyDescent="0.25">
      <c r="F52680"/>
      <c r="G52680"/>
      <c r="H52680"/>
    </row>
    <row r="52681" spans="6:8" x14ac:dyDescent="0.25">
      <c r="F52681"/>
      <c r="G52681"/>
      <c r="H52681"/>
    </row>
    <row r="52682" spans="6:8" x14ac:dyDescent="0.25">
      <c r="F52682"/>
      <c r="G52682"/>
      <c r="H52682"/>
    </row>
    <row r="52683" spans="6:8" x14ac:dyDescent="0.25">
      <c r="F52683"/>
      <c r="G52683"/>
      <c r="H52683"/>
    </row>
    <row r="52684" spans="6:8" x14ac:dyDescent="0.25">
      <c r="F52684"/>
      <c r="G52684"/>
      <c r="H52684"/>
    </row>
    <row r="52685" spans="6:8" x14ac:dyDescent="0.25">
      <c r="F52685"/>
      <c r="G52685"/>
      <c r="H52685"/>
    </row>
    <row r="52686" spans="6:8" x14ac:dyDescent="0.25">
      <c r="F52686"/>
      <c r="G52686"/>
      <c r="H52686"/>
    </row>
    <row r="52687" spans="6:8" x14ac:dyDescent="0.25">
      <c r="F52687"/>
      <c r="G52687"/>
      <c r="H52687"/>
    </row>
    <row r="52688" spans="6:8" x14ac:dyDescent="0.25">
      <c r="F52688"/>
      <c r="G52688"/>
      <c r="H52688"/>
    </row>
    <row r="52689" spans="6:8" x14ac:dyDescent="0.25">
      <c r="F52689"/>
      <c r="G52689"/>
      <c r="H52689"/>
    </row>
    <row r="52690" spans="6:8" x14ac:dyDescent="0.25">
      <c r="F52690"/>
      <c r="G52690"/>
      <c r="H52690"/>
    </row>
    <row r="52691" spans="6:8" x14ac:dyDescent="0.25">
      <c r="F52691"/>
      <c r="G52691"/>
      <c r="H52691"/>
    </row>
    <row r="52692" spans="6:8" x14ac:dyDescent="0.25">
      <c r="F52692"/>
      <c r="G52692"/>
      <c r="H52692"/>
    </row>
    <row r="52693" spans="6:8" x14ac:dyDescent="0.25">
      <c r="F52693"/>
      <c r="G52693"/>
      <c r="H52693"/>
    </row>
    <row r="52694" spans="6:8" x14ac:dyDescent="0.25">
      <c r="F52694"/>
      <c r="G52694"/>
      <c r="H52694"/>
    </row>
    <row r="52695" spans="6:8" x14ac:dyDescent="0.25">
      <c r="F52695"/>
      <c r="G52695"/>
      <c r="H52695"/>
    </row>
    <row r="52696" spans="6:8" x14ac:dyDescent="0.25">
      <c r="F52696"/>
      <c r="G52696"/>
      <c r="H52696"/>
    </row>
    <row r="52697" spans="6:8" x14ac:dyDescent="0.25">
      <c r="F52697"/>
      <c r="G52697"/>
      <c r="H52697"/>
    </row>
    <row r="52698" spans="6:8" x14ac:dyDescent="0.25">
      <c r="F52698"/>
      <c r="G52698"/>
      <c r="H52698"/>
    </row>
    <row r="52699" spans="6:8" x14ac:dyDescent="0.25">
      <c r="F52699"/>
      <c r="G52699"/>
      <c r="H52699"/>
    </row>
    <row r="52700" spans="6:8" x14ac:dyDescent="0.25">
      <c r="F52700"/>
      <c r="G52700"/>
      <c r="H52700"/>
    </row>
    <row r="52701" spans="6:8" x14ac:dyDescent="0.25">
      <c r="F52701"/>
      <c r="G52701"/>
      <c r="H52701"/>
    </row>
    <row r="52702" spans="6:8" x14ac:dyDescent="0.25">
      <c r="F52702"/>
      <c r="G52702"/>
      <c r="H52702"/>
    </row>
    <row r="52703" spans="6:8" x14ac:dyDescent="0.25">
      <c r="F52703"/>
      <c r="G52703"/>
      <c r="H52703"/>
    </row>
    <row r="52704" spans="6:8" x14ac:dyDescent="0.25">
      <c r="F52704"/>
      <c r="G52704"/>
      <c r="H52704"/>
    </row>
    <row r="52705" spans="6:8" x14ac:dyDescent="0.25">
      <c r="F52705"/>
      <c r="G52705"/>
      <c r="H52705"/>
    </row>
    <row r="52706" spans="6:8" x14ac:dyDescent="0.25">
      <c r="F52706"/>
      <c r="G52706"/>
      <c r="H52706"/>
    </row>
    <row r="52707" spans="6:8" x14ac:dyDescent="0.25">
      <c r="F52707"/>
      <c r="G52707"/>
      <c r="H52707"/>
    </row>
    <row r="52708" spans="6:8" x14ac:dyDescent="0.25">
      <c r="F52708"/>
      <c r="G52708"/>
      <c r="H52708"/>
    </row>
    <row r="52709" spans="6:8" x14ac:dyDescent="0.25">
      <c r="F52709"/>
      <c r="G52709"/>
      <c r="H52709"/>
    </row>
    <row r="52710" spans="6:8" x14ac:dyDescent="0.25">
      <c r="F52710"/>
      <c r="G52710"/>
      <c r="H52710"/>
    </row>
    <row r="52711" spans="6:8" x14ac:dyDescent="0.25">
      <c r="F52711"/>
      <c r="G52711"/>
      <c r="H52711"/>
    </row>
    <row r="52712" spans="6:8" x14ac:dyDescent="0.25">
      <c r="F52712"/>
      <c r="G52712"/>
      <c r="H52712"/>
    </row>
    <row r="52713" spans="6:8" x14ac:dyDescent="0.25">
      <c r="F52713"/>
      <c r="G52713"/>
      <c r="H52713"/>
    </row>
    <row r="52714" spans="6:8" x14ac:dyDescent="0.25">
      <c r="F52714"/>
      <c r="G52714"/>
      <c r="H52714"/>
    </row>
    <row r="52715" spans="6:8" x14ac:dyDescent="0.25">
      <c r="F52715"/>
      <c r="G52715"/>
      <c r="H52715"/>
    </row>
    <row r="52716" spans="6:8" x14ac:dyDescent="0.25">
      <c r="F52716"/>
      <c r="G52716"/>
      <c r="H52716"/>
    </row>
    <row r="52717" spans="6:8" x14ac:dyDescent="0.25">
      <c r="F52717"/>
      <c r="G52717"/>
      <c r="H52717"/>
    </row>
    <row r="52718" spans="6:8" x14ac:dyDescent="0.25">
      <c r="F52718"/>
      <c r="G52718"/>
      <c r="H52718"/>
    </row>
    <row r="52719" spans="6:8" x14ac:dyDescent="0.25">
      <c r="F52719"/>
      <c r="G52719"/>
      <c r="H52719"/>
    </row>
    <row r="52720" spans="6:8" x14ac:dyDescent="0.25">
      <c r="F52720"/>
      <c r="G52720"/>
      <c r="H52720"/>
    </row>
    <row r="52721" spans="6:8" x14ac:dyDescent="0.25">
      <c r="F52721"/>
      <c r="G52721"/>
      <c r="H52721"/>
    </row>
    <row r="52722" spans="6:8" x14ac:dyDescent="0.25">
      <c r="F52722"/>
      <c r="G52722"/>
      <c r="H52722"/>
    </row>
    <row r="52723" spans="6:8" x14ac:dyDescent="0.25">
      <c r="F52723"/>
      <c r="G52723"/>
      <c r="H52723"/>
    </row>
    <row r="52724" spans="6:8" x14ac:dyDescent="0.25">
      <c r="F52724"/>
      <c r="G52724"/>
      <c r="H52724"/>
    </row>
    <row r="52725" spans="6:8" x14ac:dyDescent="0.25">
      <c r="F52725"/>
      <c r="G52725"/>
      <c r="H52725"/>
    </row>
    <row r="52726" spans="6:8" x14ac:dyDescent="0.25">
      <c r="F52726"/>
      <c r="G52726"/>
      <c r="H52726"/>
    </row>
    <row r="52727" spans="6:8" x14ac:dyDescent="0.25">
      <c r="F52727"/>
      <c r="G52727"/>
      <c r="H52727"/>
    </row>
    <row r="52728" spans="6:8" x14ac:dyDescent="0.25">
      <c r="F52728"/>
      <c r="G52728"/>
      <c r="H52728"/>
    </row>
    <row r="52729" spans="6:8" x14ac:dyDescent="0.25">
      <c r="F52729"/>
      <c r="G52729"/>
      <c r="H52729"/>
    </row>
    <row r="52730" spans="6:8" x14ac:dyDescent="0.25">
      <c r="F52730"/>
      <c r="G52730"/>
      <c r="H52730"/>
    </row>
    <row r="52731" spans="6:8" x14ac:dyDescent="0.25">
      <c r="F52731"/>
      <c r="G52731"/>
      <c r="H52731"/>
    </row>
    <row r="52732" spans="6:8" x14ac:dyDescent="0.25">
      <c r="F52732"/>
      <c r="G52732"/>
      <c r="H52732"/>
    </row>
    <row r="52733" spans="6:8" x14ac:dyDescent="0.25">
      <c r="F52733"/>
      <c r="G52733"/>
      <c r="H52733"/>
    </row>
    <row r="52734" spans="6:8" x14ac:dyDescent="0.25">
      <c r="F52734"/>
      <c r="G52734"/>
      <c r="H52734"/>
    </row>
    <row r="52735" spans="6:8" x14ac:dyDescent="0.25">
      <c r="F52735"/>
      <c r="G52735"/>
      <c r="H52735"/>
    </row>
    <row r="52736" spans="6:8" x14ac:dyDescent="0.25">
      <c r="F52736"/>
      <c r="G52736"/>
      <c r="H52736"/>
    </row>
    <row r="52737" spans="6:8" x14ac:dyDescent="0.25">
      <c r="F52737"/>
      <c r="G52737"/>
      <c r="H52737"/>
    </row>
    <row r="52738" spans="6:8" x14ac:dyDescent="0.25">
      <c r="F52738"/>
      <c r="G52738"/>
      <c r="H52738"/>
    </row>
    <row r="52739" spans="6:8" x14ac:dyDescent="0.25">
      <c r="F52739"/>
      <c r="G52739"/>
      <c r="H52739"/>
    </row>
    <row r="52740" spans="6:8" x14ac:dyDescent="0.25">
      <c r="F52740"/>
      <c r="G52740"/>
      <c r="H52740"/>
    </row>
    <row r="52741" spans="6:8" x14ac:dyDescent="0.25">
      <c r="F52741"/>
      <c r="G52741"/>
      <c r="H52741"/>
    </row>
    <row r="52742" spans="6:8" x14ac:dyDescent="0.25">
      <c r="F52742"/>
      <c r="G52742"/>
      <c r="H52742"/>
    </row>
    <row r="52743" spans="6:8" x14ac:dyDescent="0.25">
      <c r="F52743"/>
      <c r="G52743"/>
      <c r="H52743"/>
    </row>
    <row r="52744" spans="6:8" x14ac:dyDescent="0.25">
      <c r="F52744"/>
      <c r="G52744"/>
      <c r="H52744"/>
    </row>
    <row r="52745" spans="6:8" x14ac:dyDescent="0.25">
      <c r="F52745"/>
      <c r="G52745"/>
      <c r="H52745"/>
    </row>
    <row r="52746" spans="6:8" x14ac:dyDescent="0.25">
      <c r="F52746"/>
      <c r="G52746"/>
      <c r="H52746"/>
    </row>
    <row r="52747" spans="6:8" x14ac:dyDescent="0.25">
      <c r="F52747"/>
      <c r="G52747"/>
      <c r="H52747"/>
    </row>
    <row r="52748" spans="6:8" x14ac:dyDescent="0.25">
      <c r="F52748"/>
      <c r="G52748"/>
      <c r="H52748"/>
    </row>
    <row r="52749" spans="6:8" x14ac:dyDescent="0.25">
      <c r="F52749"/>
      <c r="G52749"/>
      <c r="H52749"/>
    </row>
    <row r="52750" spans="6:8" x14ac:dyDescent="0.25">
      <c r="F52750"/>
      <c r="G52750"/>
      <c r="H52750"/>
    </row>
    <row r="52751" spans="6:8" x14ac:dyDescent="0.25">
      <c r="F52751"/>
      <c r="G52751"/>
      <c r="H52751"/>
    </row>
    <row r="52752" spans="6:8" x14ac:dyDescent="0.25">
      <c r="F52752"/>
      <c r="G52752"/>
      <c r="H52752"/>
    </row>
    <row r="52753" spans="6:8" x14ac:dyDescent="0.25">
      <c r="F52753"/>
      <c r="G52753"/>
      <c r="H52753"/>
    </row>
    <row r="52754" spans="6:8" x14ac:dyDescent="0.25">
      <c r="F52754"/>
      <c r="G52754"/>
      <c r="H52754"/>
    </row>
    <row r="52755" spans="6:8" x14ac:dyDescent="0.25">
      <c r="F52755"/>
      <c r="G52755"/>
      <c r="H52755"/>
    </row>
    <row r="52756" spans="6:8" x14ac:dyDescent="0.25">
      <c r="F52756"/>
      <c r="G52756"/>
      <c r="H52756"/>
    </row>
    <row r="52757" spans="6:8" x14ac:dyDescent="0.25">
      <c r="F52757"/>
      <c r="G52757"/>
      <c r="H52757"/>
    </row>
    <row r="52758" spans="6:8" x14ac:dyDescent="0.25">
      <c r="F52758"/>
      <c r="G52758"/>
      <c r="H52758"/>
    </row>
    <row r="52759" spans="6:8" x14ac:dyDescent="0.25">
      <c r="F52759"/>
      <c r="G52759"/>
      <c r="H52759"/>
    </row>
    <row r="52760" spans="6:8" x14ac:dyDescent="0.25">
      <c r="F52760"/>
      <c r="G52760"/>
      <c r="H52760"/>
    </row>
    <row r="52761" spans="6:8" x14ac:dyDescent="0.25">
      <c r="F52761"/>
      <c r="G52761"/>
      <c r="H52761"/>
    </row>
    <row r="52762" spans="6:8" x14ac:dyDescent="0.25">
      <c r="F52762"/>
      <c r="G52762"/>
      <c r="H52762"/>
    </row>
    <row r="52763" spans="6:8" x14ac:dyDescent="0.25">
      <c r="F52763"/>
      <c r="G52763"/>
      <c r="H52763"/>
    </row>
    <row r="52764" spans="6:8" x14ac:dyDescent="0.25">
      <c r="F52764"/>
      <c r="G52764"/>
      <c r="H52764"/>
    </row>
    <row r="52765" spans="6:8" x14ac:dyDescent="0.25">
      <c r="F52765"/>
      <c r="G52765"/>
      <c r="H52765"/>
    </row>
    <row r="52766" spans="6:8" x14ac:dyDescent="0.25">
      <c r="F52766"/>
      <c r="G52766"/>
      <c r="H52766"/>
    </row>
    <row r="52767" spans="6:8" x14ac:dyDescent="0.25">
      <c r="F52767"/>
      <c r="G52767"/>
      <c r="H52767"/>
    </row>
    <row r="52768" spans="6:8" x14ac:dyDescent="0.25">
      <c r="F52768"/>
      <c r="G52768"/>
      <c r="H52768"/>
    </row>
    <row r="52769" spans="6:8" x14ac:dyDescent="0.25">
      <c r="F52769"/>
      <c r="G52769"/>
      <c r="H52769"/>
    </row>
    <row r="52770" spans="6:8" x14ac:dyDescent="0.25">
      <c r="F52770"/>
      <c r="G52770"/>
      <c r="H52770"/>
    </row>
    <row r="52771" spans="6:8" x14ac:dyDescent="0.25">
      <c r="F52771"/>
      <c r="G52771"/>
      <c r="H52771"/>
    </row>
    <row r="52772" spans="6:8" x14ac:dyDescent="0.25">
      <c r="F52772"/>
      <c r="G52772"/>
      <c r="H52772"/>
    </row>
    <row r="52773" spans="6:8" x14ac:dyDescent="0.25">
      <c r="F52773"/>
      <c r="G52773"/>
      <c r="H52773"/>
    </row>
    <row r="52774" spans="6:8" x14ac:dyDescent="0.25">
      <c r="F52774"/>
      <c r="G52774"/>
      <c r="H52774"/>
    </row>
    <row r="52775" spans="6:8" x14ac:dyDescent="0.25">
      <c r="F52775"/>
      <c r="G52775"/>
      <c r="H52775"/>
    </row>
    <row r="52776" spans="6:8" x14ac:dyDescent="0.25">
      <c r="F52776"/>
      <c r="G52776"/>
      <c r="H52776"/>
    </row>
    <row r="52777" spans="6:8" x14ac:dyDescent="0.25">
      <c r="F52777"/>
      <c r="G52777"/>
      <c r="H52777"/>
    </row>
    <row r="52778" spans="6:8" x14ac:dyDescent="0.25">
      <c r="F52778"/>
      <c r="G52778"/>
      <c r="H52778"/>
    </row>
    <row r="52779" spans="6:8" x14ac:dyDescent="0.25">
      <c r="F52779"/>
      <c r="G52779"/>
      <c r="H52779"/>
    </row>
    <row r="52780" spans="6:8" x14ac:dyDescent="0.25">
      <c r="F52780"/>
      <c r="G52780"/>
      <c r="H52780"/>
    </row>
    <row r="52781" spans="6:8" x14ac:dyDescent="0.25">
      <c r="F52781"/>
      <c r="G52781"/>
      <c r="H52781"/>
    </row>
    <row r="52782" spans="6:8" x14ac:dyDescent="0.25">
      <c r="F52782"/>
      <c r="G52782"/>
      <c r="H52782"/>
    </row>
    <row r="52783" spans="6:8" x14ac:dyDescent="0.25">
      <c r="F52783"/>
      <c r="G52783"/>
      <c r="H52783"/>
    </row>
    <row r="52784" spans="6:8" x14ac:dyDescent="0.25">
      <c r="F52784"/>
      <c r="G52784"/>
      <c r="H52784"/>
    </row>
    <row r="52785" spans="6:8" x14ac:dyDescent="0.25">
      <c r="F52785"/>
      <c r="G52785"/>
      <c r="H52785"/>
    </row>
    <row r="52786" spans="6:8" x14ac:dyDescent="0.25">
      <c r="F52786"/>
      <c r="G52786"/>
      <c r="H52786"/>
    </row>
    <row r="52787" spans="6:8" x14ac:dyDescent="0.25">
      <c r="F52787"/>
      <c r="G52787"/>
      <c r="H52787"/>
    </row>
    <row r="52788" spans="6:8" x14ac:dyDescent="0.25">
      <c r="F52788"/>
      <c r="G52788"/>
      <c r="H52788"/>
    </row>
    <row r="52789" spans="6:8" x14ac:dyDescent="0.25">
      <c r="F52789"/>
      <c r="G52789"/>
      <c r="H52789"/>
    </row>
    <row r="52790" spans="6:8" x14ac:dyDescent="0.25">
      <c r="F52790"/>
      <c r="G52790"/>
      <c r="H52790"/>
    </row>
    <row r="52791" spans="6:8" x14ac:dyDescent="0.25">
      <c r="F52791"/>
      <c r="G52791"/>
      <c r="H52791"/>
    </row>
    <row r="52792" spans="6:8" x14ac:dyDescent="0.25">
      <c r="F52792"/>
      <c r="G52792"/>
      <c r="H52792"/>
    </row>
    <row r="52793" spans="6:8" x14ac:dyDescent="0.25">
      <c r="F52793"/>
      <c r="G52793"/>
      <c r="H52793"/>
    </row>
    <row r="52794" spans="6:8" x14ac:dyDescent="0.25">
      <c r="F52794"/>
      <c r="G52794"/>
      <c r="H52794"/>
    </row>
    <row r="52795" spans="6:8" x14ac:dyDescent="0.25">
      <c r="F52795"/>
      <c r="G52795"/>
      <c r="H52795"/>
    </row>
    <row r="52796" spans="6:8" x14ac:dyDescent="0.25">
      <c r="F52796"/>
      <c r="G52796"/>
      <c r="H52796"/>
    </row>
    <row r="52797" spans="6:8" x14ac:dyDescent="0.25">
      <c r="F52797"/>
      <c r="G52797"/>
      <c r="H52797"/>
    </row>
    <row r="52798" spans="6:8" x14ac:dyDescent="0.25">
      <c r="F52798"/>
      <c r="G52798"/>
      <c r="H52798"/>
    </row>
    <row r="52799" spans="6:8" x14ac:dyDescent="0.25">
      <c r="F52799"/>
      <c r="G52799"/>
      <c r="H52799"/>
    </row>
    <row r="52800" spans="6:8" x14ac:dyDescent="0.25">
      <c r="F52800"/>
      <c r="G52800"/>
      <c r="H52800"/>
    </row>
    <row r="52801" spans="6:8" x14ac:dyDescent="0.25">
      <c r="F52801"/>
      <c r="G52801"/>
      <c r="H52801"/>
    </row>
    <row r="52802" spans="6:8" x14ac:dyDescent="0.25">
      <c r="F52802"/>
      <c r="G52802"/>
      <c r="H52802"/>
    </row>
    <row r="52803" spans="6:8" x14ac:dyDescent="0.25">
      <c r="F52803"/>
      <c r="G52803"/>
      <c r="H52803"/>
    </row>
    <row r="52804" spans="6:8" x14ac:dyDescent="0.25">
      <c r="F52804"/>
      <c r="G52804"/>
      <c r="H52804"/>
    </row>
    <row r="52805" spans="6:8" x14ac:dyDescent="0.25">
      <c r="F52805"/>
      <c r="G52805"/>
      <c r="H52805"/>
    </row>
    <row r="52806" spans="6:8" x14ac:dyDescent="0.25">
      <c r="F52806"/>
      <c r="G52806"/>
      <c r="H52806"/>
    </row>
    <row r="52807" spans="6:8" x14ac:dyDescent="0.25">
      <c r="F52807"/>
      <c r="G52807"/>
      <c r="H52807"/>
    </row>
    <row r="52808" spans="6:8" x14ac:dyDescent="0.25">
      <c r="F52808"/>
      <c r="G52808"/>
      <c r="H52808"/>
    </row>
    <row r="52809" spans="6:8" x14ac:dyDescent="0.25">
      <c r="F52809"/>
      <c r="G52809"/>
      <c r="H52809"/>
    </row>
    <row r="52810" spans="6:8" x14ac:dyDescent="0.25">
      <c r="F52810"/>
      <c r="G52810"/>
      <c r="H52810"/>
    </row>
    <row r="52811" spans="6:8" x14ac:dyDescent="0.25">
      <c r="F52811"/>
      <c r="G52811"/>
      <c r="H52811"/>
    </row>
    <row r="52812" spans="6:8" x14ac:dyDescent="0.25">
      <c r="F52812"/>
      <c r="G52812"/>
      <c r="H52812"/>
    </row>
    <row r="52813" spans="6:8" x14ac:dyDescent="0.25">
      <c r="F52813"/>
      <c r="G52813"/>
      <c r="H52813"/>
    </row>
    <row r="52814" spans="6:8" x14ac:dyDescent="0.25">
      <c r="F52814"/>
      <c r="G52814"/>
      <c r="H52814"/>
    </row>
    <row r="52815" spans="6:8" x14ac:dyDescent="0.25">
      <c r="F52815"/>
      <c r="G52815"/>
      <c r="H52815"/>
    </row>
    <row r="52816" spans="6:8" x14ac:dyDescent="0.25">
      <c r="F52816"/>
      <c r="G52816"/>
      <c r="H52816"/>
    </row>
    <row r="52817" spans="6:8" x14ac:dyDescent="0.25">
      <c r="F52817"/>
      <c r="G52817"/>
      <c r="H52817"/>
    </row>
    <row r="52818" spans="6:8" x14ac:dyDescent="0.25">
      <c r="F52818"/>
      <c r="G52818"/>
      <c r="H52818"/>
    </row>
    <row r="52819" spans="6:8" x14ac:dyDescent="0.25">
      <c r="F52819"/>
      <c r="G52819"/>
      <c r="H52819"/>
    </row>
    <row r="52820" spans="6:8" x14ac:dyDescent="0.25">
      <c r="F52820"/>
      <c r="G52820"/>
      <c r="H52820"/>
    </row>
    <row r="52821" spans="6:8" x14ac:dyDescent="0.25">
      <c r="F52821"/>
      <c r="G52821"/>
      <c r="H52821"/>
    </row>
    <row r="52822" spans="6:8" x14ac:dyDescent="0.25">
      <c r="F52822"/>
      <c r="G52822"/>
      <c r="H52822"/>
    </row>
    <row r="52823" spans="6:8" x14ac:dyDescent="0.25">
      <c r="F52823"/>
      <c r="G52823"/>
      <c r="H52823"/>
    </row>
    <row r="52824" spans="6:8" x14ac:dyDescent="0.25">
      <c r="F52824"/>
      <c r="G52824"/>
      <c r="H52824"/>
    </row>
    <row r="52825" spans="6:8" x14ac:dyDescent="0.25">
      <c r="F52825"/>
      <c r="G52825"/>
      <c r="H52825"/>
    </row>
    <row r="52826" spans="6:8" x14ac:dyDescent="0.25">
      <c r="F52826"/>
      <c r="G52826"/>
      <c r="H52826"/>
    </row>
    <row r="52827" spans="6:8" x14ac:dyDescent="0.25">
      <c r="F52827"/>
      <c r="G52827"/>
      <c r="H52827"/>
    </row>
    <row r="52828" spans="6:8" x14ac:dyDescent="0.25">
      <c r="F52828"/>
      <c r="G52828"/>
      <c r="H52828"/>
    </row>
    <row r="52829" spans="6:8" x14ac:dyDescent="0.25">
      <c r="F52829"/>
      <c r="G52829"/>
      <c r="H52829"/>
    </row>
    <row r="52830" spans="6:8" x14ac:dyDescent="0.25">
      <c r="F52830"/>
      <c r="G52830"/>
      <c r="H52830"/>
    </row>
    <row r="52831" spans="6:8" x14ac:dyDescent="0.25">
      <c r="F52831"/>
      <c r="G52831"/>
      <c r="H52831"/>
    </row>
    <row r="52832" spans="6:8" x14ac:dyDescent="0.25">
      <c r="F52832"/>
      <c r="G52832"/>
      <c r="H52832"/>
    </row>
    <row r="52833" spans="6:8" x14ac:dyDescent="0.25">
      <c r="F52833"/>
      <c r="G52833"/>
      <c r="H52833"/>
    </row>
    <row r="52834" spans="6:8" x14ac:dyDescent="0.25">
      <c r="F52834"/>
      <c r="G52834"/>
      <c r="H52834"/>
    </row>
    <row r="52835" spans="6:8" x14ac:dyDescent="0.25">
      <c r="F52835"/>
      <c r="G52835"/>
      <c r="H52835"/>
    </row>
    <row r="52836" spans="6:8" x14ac:dyDescent="0.25">
      <c r="F52836"/>
      <c r="G52836"/>
      <c r="H52836"/>
    </row>
    <row r="52837" spans="6:8" x14ac:dyDescent="0.25">
      <c r="F52837"/>
      <c r="G52837"/>
      <c r="H52837"/>
    </row>
    <row r="52838" spans="6:8" x14ac:dyDescent="0.25">
      <c r="F52838"/>
      <c r="G52838"/>
      <c r="H52838"/>
    </row>
    <row r="52839" spans="6:8" x14ac:dyDescent="0.25">
      <c r="F52839"/>
      <c r="G52839"/>
      <c r="H52839"/>
    </row>
    <row r="52840" spans="6:8" x14ac:dyDescent="0.25">
      <c r="F52840"/>
      <c r="G52840"/>
      <c r="H52840"/>
    </row>
    <row r="52841" spans="6:8" x14ac:dyDescent="0.25">
      <c r="F52841"/>
      <c r="G52841"/>
      <c r="H52841"/>
    </row>
    <row r="52842" spans="6:8" x14ac:dyDescent="0.25">
      <c r="F52842"/>
      <c r="G52842"/>
      <c r="H52842"/>
    </row>
    <row r="52843" spans="6:8" x14ac:dyDescent="0.25">
      <c r="F52843"/>
      <c r="G52843"/>
      <c r="H52843"/>
    </row>
    <row r="52844" spans="6:8" x14ac:dyDescent="0.25">
      <c r="F52844"/>
      <c r="G52844"/>
      <c r="H52844"/>
    </row>
    <row r="52845" spans="6:8" x14ac:dyDescent="0.25">
      <c r="F52845"/>
      <c r="G52845"/>
      <c r="H52845"/>
    </row>
    <row r="52846" spans="6:8" x14ac:dyDescent="0.25">
      <c r="F52846"/>
      <c r="G52846"/>
      <c r="H52846"/>
    </row>
    <row r="52847" spans="6:8" x14ac:dyDescent="0.25">
      <c r="F52847"/>
      <c r="G52847"/>
      <c r="H52847"/>
    </row>
    <row r="52848" spans="6:8" x14ac:dyDescent="0.25">
      <c r="F52848"/>
      <c r="G52848"/>
      <c r="H52848"/>
    </row>
    <row r="52849" spans="6:8" x14ac:dyDescent="0.25">
      <c r="F52849"/>
      <c r="G52849"/>
      <c r="H52849"/>
    </row>
    <row r="52850" spans="6:8" x14ac:dyDescent="0.25">
      <c r="F52850"/>
      <c r="G52850"/>
      <c r="H52850"/>
    </row>
    <row r="52851" spans="6:8" x14ac:dyDescent="0.25">
      <c r="F52851"/>
      <c r="G52851"/>
      <c r="H52851"/>
    </row>
    <row r="52852" spans="6:8" x14ac:dyDescent="0.25">
      <c r="F52852"/>
      <c r="G52852"/>
      <c r="H52852"/>
    </row>
    <row r="52853" spans="6:8" x14ac:dyDescent="0.25">
      <c r="F52853"/>
      <c r="G52853"/>
      <c r="H52853"/>
    </row>
    <row r="52854" spans="6:8" x14ac:dyDescent="0.25">
      <c r="F52854"/>
      <c r="G52854"/>
      <c r="H52854"/>
    </row>
    <row r="52855" spans="6:8" x14ac:dyDescent="0.25">
      <c r="F52855"/>
      <c r="G52855"/>
      <c r="H52855"/>
    </row>
    <row r="52856" spans="6:8" x14ac:dyDescent="0.25">
      <c r="F52856"/>
      <c r="G52856"/>
      <c r="H52856"/>
    </row>
    <row r="52857" spans="6:8" x14ac:dyDescent="0.25">
      <c r="F52857"/>
      <c r="G52857"/>
      <c r="H52857"/>
    </row>
    <row r="52858" spans="6:8" x14ac:dyDescent="0.25">
      <c r="F52858"/>
      <c r="G52858"/>
      <c r="H52858"/>
    </row>
    <row r="52859" spans="6:8" x14ac:dyDescent="0.25">
      <c r="F52859"/>
      <c r="G52859"/>
      <c r="H52859"/>
    </row>
    <row r="52860" spans="6:8" x14ac:dyDescent="0.25">
      <c r="F52860"/>
      <c r="G52860"/>
      <c r="H52860"/>
    </row>
    <row r="52861" spans="6:8" x14ac:dyDescent="0.25">
      <c r="F52861"/>
      <c r="G52861"/>
      <c r="H52861"/>
    </row>
    <row r="52862" spans="6:8" x14ac:dyDescent="0.25">
      <c r="F52862"/>
      <c r="G52862"/>
      <c r="H52862"/>
    </row>
    <row r="52863" spans="6:8" x14ac:dyDescent="0.25">
      <c r="F52863"/>
      <c r="G52863"/>
      <c r="H52863"/>
    </row>
    <row r="52864" spans="6:8" x14ac:dyDescent="0.25">
      <c r="F52864"/>
      <c r="G52864"/>
      <c r="H52864"/>
    </row>
    <row r="52865" spans="6:8" x14ac:dyDescent="0.25">
      <c r="F52865"/>
      <c r="G52865"/>
      <c r="H52865"/>
    </row>
    <row r="52866" spans="6:8" x14ac:dyDescent="0.25">
      <c r="F52866"/>
      <c r="G52866"/>
      <c r="H52866"/>
    </row>
    <row r="52867" spans="6:8" x14ac:dyDescent="0.25">
      <c r="F52867"/>
      <c r="G52867"/>
      <c r="H52867"/>
    </row>
    <row r="52868" spans="6:8" x14ac:dyDescent="0.25">
      <c r="F52868"/>
      <c r="G52868"/>
      <c r="H52868"/>
    </row>
    <row r="52869" spans="6:8" x14ac:dyDescent="0.25">
      <c r="F52869"/>
      <c r="G52869"/>
      <c r="H52869"/>
    </row>
    <row r="52870" spans="6:8" x14ac:dyDescent="0.25">
      <c r="F52870"/>
      <c r="G52870"/>
      <c r="H52870"/>
    </row>
    <row r="52871" spans="6:8" x14ac:dyDescent="0.25">
      <c r="F52871"/>
      <c r="G52871"/>
      <c r="H52871"/>
    </row>
    <row r="52872" spans="6:8" x14ac:dyDescent="0.25">
      <c r="F52872"/>
      <c r="G52872"/>
      <c r="H52872"/>
    </row>
    <row r="52873" spans="6:8" x14ac:dyDescent="0.25">
      <c r="F52873"/>
      <c r="G52873"/>
      <c r="H52873"/>
    </row>
    <row r="52874" spans="6:8" x14ac:dyDescent="0.25">
      <c r="F52874"/>
      <c r="G52874"/>
      <c r="H52874"/>
    </row>
    <row r="52875" spans="6:8" x14ac:dyDescent="0.25">
      <c r="F52875"/>
      <c r="G52875"/>
      <c r="H52875"/>
    </row>
    <row r="52876" spans="6:8" x14ac:dyDescent="0.25">
      <c r="F52876"/>
      <c r="G52876"/>
      <c r="H52876"/>
    </row>
    <row r="52877" spans="6:8" x14ac:dyDescent="0.25">
      <c r="F52877"/>
      <c r="G52877"/>
      <c r="H52877"/>
    </row>
    <row r="52878" spans="6:8" x14ac:dyDescent="0.25">
      <c r="F52878"/>
      <c r="G52878"/>
      <c r="H52878"/>
    </row>
    <row r="52879" spans="6:8" x14ac:dyDescent="0.25">
      <c r="F52879"/>
      <c r="G52879"/>
      <c r="H52879"/>
    </row>
    <row r="52880" spans="6:8" x14ac:dyDescent="0.25">
      <c r="F52880"/>
      <c r="G52880"/>
      <c r="H52880"/>
    </row>
    <row r="52881" spans="6:8" x14ac:dyDescent="0.25">
      <c r="F52881"/>
      <c r="G52881"/>
      <c r="H52881"/>
    </row>
    <row r="52882" spans="6:8" x14ac:dyDescent="0.25">
      <c r="F52882"/>
      <c r="G52882"/>
      <c r="H52882"/>
    </row>
    <row r="52883" spans="6:8" x14ac:dyDescent="0.25">
      <c r="F52883"/>
      <c r="G52883"/>
      <c r="H52883"/>
    </row>
    <row r="52884" spans="6:8" x14ac:dyDescent="0.25">
      <c r="F52884"/>
      <c r="G52884"/>
      <c r="H52884"/>
    </row>
    <row r="52885" spans="6:8" x14ac:dyDescent="0.25">
      <c r="F52885"/>
      <c r="G52885"/>
      <c r="H52885"/>
    </row>
    <row r="52886" spans="6:8" x14ac:dyDescent="0.25">
      <c r="F52886"/>
      <c r="G52886"/>
      <c r="H52886"/>
    </row>
    <row r="52887" spans="6:8" x14ac:dyDescent="0.25">
      <c r="F52887"/>
      <c r="G52887"/>
      <c r="H52887"/>
    </row>
    <row r="52888" spans="6:8" x14ac:dyDescent="0.25">
      <c r="F52888"/>
      <c r="G52888"/>
      <c r="H52888"/>
    </row>
    <row r="52889" spans="6:8" x14ac:dyDescent="0.25">
      <c r="F52889"/>
      <c r="G52889"/>
      <c r="H52889"/>
    </row>
    <row r="52890" spans="6:8" x14ac:dyDescent="0.25">
      <c r="F52890"/>
      <c r="G52890"/>
      <c r="H52890"/>
    </row>
    <row r="52891" spans="6:8" x14ac:dyDescent="0.25">
      <c r="F52891"/>
      <c r="G52891"/>
      <c r="H52891"/>
    </row>
    <row r="52892" spans="6:8" x14ac:dyDescent="0.25">
      <c r="F52892"/>
      <c r="G52892"/>
      <c r="H52892"/>
    </row>
    <row r="52893" spans="6:8" x14ac:dyDescent="0.25">
      <c r="F52893"/>
      <c r="G52893"/>
      <c r="H52893"/>
    </row>
    <row r="52894" spans="6:8" x14ac:dyDescent="0.25">
      <c r="F52894"/>
      <c r="G52894"/>
      <c r="H52894"/>
    </row>
    <row r="52895" spans="6:8" x14ac:dyDescent="0.25">
      <c r="F52895"/>
      <c r="G52895"/>
      <c r="H52895"/>
    </row>
    <row r="52896" spans="6:8" x14ac:dyDescent="0.25">
      <c r="F52896"/>
      <c r="G52896"/>
      <c r="H52896"/>
    </row>
    <row r="52897" spans="6:8" x14ac:dyDescent="0.25">
      <c r="F52897"/>
      <c r="G52897"/>
      <c r="H52897"/>
    </row>
    <row r="52898" spans="6:8" x14ac:dyDescent="0.25">
      <c r="F52898"/>
      <c r="G52898"/>
      <c r="H52898"/>
    </row>
    <row r="52899" spans="6:8" x14ac:dyDescent="0.25">
      <c r="F52899"/>
      <c r="G52899"/>
      <c r="H52899"/>
    </row>
    <row r="52900" spans="6:8" x14ac:dyDescent="0.25">
      <c r="F52900"/>
      <c r="G52900"/>
      <c r="H52900"/>
    </row>
    <row r="52901" spans="6:8" x14ac:dyDescent="0.25">
      <c r="F52901"/>
      <c r="G52901"/>
      <c r="H52901"/>
    </row>
    <row r="52902" spans="6:8" x14ac:dyDescent="0.25">
      <c r="F52902"/>
      <c r="G52902"/>
      <c r="H52902"/>
    </row>
    <row r="52903" spans="6:8" x14ac:dyDescent="0.25">
      <c r="F52903"/>
      <c r="G52903"/>
      <c r="H52903"/>
    </row>
    <row r="52904" spans="6:8" x14ac:dyDescent="0.25">
      <c r="F52904"/>
      <c r="G52904"/>
      <c r="H52904"/>
    </row>
    <row r="52905" spans="6:8" x14ac:dyDescent="0.25">
      <c r="F52905"/>
      <c r="G52905"/>
      <c r="H52905"/>
    </row>
    <row r="52906" spans="6:8" x14ac:dyDescent="0.25">
      <c r="F52906"/>
      <c r="G52906"/>
      <c r="H52906"/>
    </row>
    <row r="52907" spans="6:8" x14ac:dyDescent="0.25">
      <c r="F52907"/>
      <c r="G52907"/>
      <c r="H52907"/>
    </row>
    <row r="52908" spans="6:8" x14ac:dyDescent="0.25">
      <c r="F52908"/>
      <c r="G52908"/>
      <c r="H52908"/>
    </row>
    <row r="52909" spans="6:8" x14ac:dyDescent="0.25">
      <c r="F52909"/>
      <c r="G52909"/>
      <c r="H52909"/>
    </row>
    <row r="52910" spans="6:8" x14ac:dyDescent="0.25">
      <c r="F52910"/>
      <c r="G52910"/>
      <c r="H52910"/>
    </row>
    <row r="52911" spans="6:8" x14ac:dyDescent="0.25">
      <c r="F52911"/>
      <c r="G52911"/>
      <c r="H52911"/>
    </row>
    <row r="52912" spans="6:8" x14ac:dyDescent="0.25">
      <c r="F52912"/>
      <c r="G52912"/>
      <c r="H52912"/>
    </row>
    <row r="52913" spans="6:8" x14ac:dyDescent="0.25">
      <c r="F52913"/>
      <c r="G52913"/>
      <c r="H52913"/>
    </row>
    <row r="52914" spans="6:8" x14ac:dyDescent="0.25">
      <c r="F52914"/>
      <c r="G52914"/>
      <c r="H52914"/>
    </row>
    <row r="52915" spans="6:8" x14ac:dyDescent="0.25">
      <c r="F52915"/>
      <c r="G52915"/>
      <c r="H52915"/>
    </row>
    <row r="52916" spans="6:8" x14ac:dyDescent="0.25">
      <c r="F52916"/>
      <c r="G52916"/>
      <c r="H52916"/>
    </row>
    <row r="52917" spans="6:8" x14ac:dyDescent="0.25">
      <c r="F52917"/>
      <c r="G52917"/>
      <c r="H52917"/>
    </row>
    <row r="52918" spans="6:8" x14ac:dyDescent="0.25">
      <c r="F52918"/>
      <c r="G52918"/>
      <c r="H52918"/>
    </row>
    <row r="52919" spans="6:8" x14ac:dyDescent="0.25">
      <c r="F52919"/>
      <c r="G52919"/>
      <c r="H52919"/>
    </row>
    <row r="52920" spans="6:8" x14ac:dyDescent="0.25">
      <c r="F52920"/>
      <c r="G52920"/>
      <c r="H52920"/>
    </row>
    <row r="52921" spans="6:8" x14ac:dyDescent="0.25">
      <c r="F52921"/>
      <c r="G52921"/>
      <c r="H52921"/>
    </row>
    <row r="52922" spans="6:8" x14ac:dyDescent="0.25">
      <c r="F52922"/>
      <c r="G52922"/>
      <c r="H52922"/>
    </row>
    <row r="52923" spans="6:8" x14ac:dyDescent="0.25">
      <c r="F52923"/>
      <c r="G52923"/>
      <c r="H52923"/>
    </row>
    <row r="52924" spans="6:8" x14ac:dyDescent="0.25">
      <c r="F52924"/>
      <c r="G52924"/>
      <c r="H52924"/>
    </row>
    <row r="52925" spans="6:8" x14ac:dyDescent="0.25">
      <c r="F52925"/>
      <c r="G52925"/>
      <c r="H52925"/>
    </row>
    <row r="52926" spans="6:8" x14ac:dyDescent="0.25">
      <c r="F52926"/>
      <c r="G52926"/>
      <c r="H52926"/>
    </row>
    <row r="52927" spans="6:8" x14ac:dyDescent="0.25">
      <c r="F52927"/>
      <c r="G52927"/>
      <c r="H52927"/>
    </row>
    <row r="52928" spans="6:8" x14ac:dyDescent="0.25">
      <c r="F52928"/>
      <c r="G52928"/>
      <c r="H52928"/>
    </row>
    <row r="52929" spans="6:8" x14ac:dyDescent="0.25">
      <c r="F52929"/>
      <c r="G52929"/>
      <c r="H52929"/>
    </row>
    <row r="52930" spans="6:8" x14ac:dyDescent="0.25">
      <c r="F52930"/>
      <c r="G52930"/>
      <c r="H52930"/>
    </row>
    <row r="52931" spans="6:8" x14ac:dyDescent="0.25">
      <c r="F52931"/>
      <c r="G52931"/>
      <c r="H52931"/>
    </row>
    <row r="52932" spans="6:8" x14ac:dyDescent="0.25">
      <c r="F52932"/>
      <c r="G52932"/>
      <c r="H52932"/>
    </row>
    <row r="52933" spans="6:8" x14ac:dyDescent="0.25">
      <c r="F52933"/>
      <c r="G52933"/>
      <c r="H52933"/>
    </row>
    <row r="52934" spans="6:8" x14ac:dyDescent="0.25">
      <c r="F52934"/>
      <c r="G52934"/>
      <c r="H52934"/>
    </row>
    <row r="52935" spans="6:8" x14ac:dyDescent="0.25">
      <c r="F52935"/>
      <c r="G52935"/>
      <c r="H52935"/>
    </row>
    <row r="52936" spans="6:8" x14ac:dyDescent="0.25">
      <c r="F52936"/>
      <c r="G52936"/>
      <c r="H52936"/>
    </row>
    <row r="52937" spans="6:8" x14ac:dyDescent="0.25">
      <c r="F52937"/>
      <c r="G52937"/>
      <c r="H52937"/>
    </row>
    <row r="52938" spans="6:8" x14ac:dyDescent="0.25">
      <c r="F52938"/>
      <c r="G52938"/>
      <c r="H52938"/>
    </row>
    <row r="52939" spans="6:8" x14ac:dyDescent="0.25">
      <c r="F52939"/>
      <c r="G52939"/>
      <c r="H52939"/>
    </row>
    <row r="52940" spans="6:8" x14ac:dyDescent="0.25">
      <c r="F52940"/>
      <c r="G52940"/>
      <c r="H52940"/>
    </row>
    <row r="52941" spans="6:8" x14ac:dyDescent="0.25">
      <c r="F52941"/>
      <c r="G52941"/>
      <c r="H52941"/>
    </row>
    <row r="52942" spans="6:8" x14ac:dyDescent="0.25">
      <c r="F52942"/>
      <c r="G52942"/>
      <c r="H52942"/>
    </row>
    <row r="52943" spans="6:8" x14ac:dyDescent="0.25">
      <c r="F52943"/>
      <c r="G52943"/>
      <c r="H52943"/>
    </row>
    <row r="52944" spans="6:8" x14ac:dyDescent="0.25">
      <c r="F52944"/>
      <c r="G52944"/>
      <c r="H52944"/>
    </row>
    <row r="52945" spans="6:8" x14ac:dyDescent="0.25">
      <c r="F52945"/>
      <c r="G52945"/>
      <c r="H52945"/>
    </row>
    <row r="52946" spans="6:8" x14ac:dyDescent="0.25">
      <c r="F52946"/>
      <c r="G52946"/>
      <c r="H52946"/>
    </row>
    <row r="52947" spans="6:8" x14ac:dyDescent="0.25">
      <c r="F52947"/>
      <c r="G52947"/>
      <c r="H52947"/>
    </row>
    <row r="52948" spans="6:8" x14ac:dyDescent="0.25">
      <c r="F52948"/>
      <c r="G52948"/>
      <c r="H52948"/>
    </row>
    <row r="52949" spans="6:8" x14ac:dyDescent="0.25">
      <c r="F52949"/>
      <c r="G52949"/>
      <c r="H52949"/>
    </row>
    <row r="52950" spans="6:8" x14ac:dyDescent="0.25">
      <c r="F52950"/>
      <c r="G52950"/>
      <c r="H52950"/>
    </row>
    <row r="52951" spans="6:8" x14ac:dyDescent="0.25">
      <c r="F52951"/>
      <c r="G52951"/>
      <c r="H52951"/>
    </row>
    <row r="52952" spans="6:8" x14ac:dyDescent="0.25">
      <c r="F52952"/>
      <c r="G52952"/>
      <c r="H52952"/>
    </row>
    <row r="52953" spans="6:8" x14ac:dyDescent="0.25">
      <c r="F52953"/>
      <c r="G52953"/>
      <c r="H52953"/>
    </row>
    <row r="52954" spans="6:8" x14ac:dyDescent="0.25">
      <c r="F52954"/>
      <c r="G52954"/>
      <c r="H52954"/>
    </row>
    <row r="52955" spans="6:8" x14ac:dyDescent="0.25">
      <c r="F52955"/>
      <c r="G52955"/>
      <c r="H52955"/>
    </row>
    <row r="52956" spans="6:8" x14ac:dyDescent="0.25">
      <c r="F52956"/>
      <c r="G52956"/>
      <c r="H52956"/>
    </row>
    <row r="52957" spans="6:8" x14ac:dyDescent="0.25">
      <c r="F52957"/>
      <c r="G52957"/>
      <c r="H52957"/>
    </row>
    <row r="52958" spans="6:8" x14ac:dyDescent="0.25">
      <c r="F52958"/>
      <c r="G52958"/>
      <c r="H52958"/>
    </row>
    <row r="52959" spans="6:8" x14ac:dyDescent="0.25">
      <c r="F52959"/>
      <c r="G52959"/>
      <c r="H52959"/>
    </row>
    <row r="52960" spans="6:8" x14ac:dyDescent="0.25">
      <c r="F52960"/>
      <c r="G52960"/>
      <c r="H52960"/>
    </row>
    <row r="52961" spans="6:8" x14ac:dyDescent="0.25">
      <c r="F52961"/>
      <c r="G52961"/>
      <c r="H52961"/>
    </row>
    <row r="52962" spans="6:8" x14ac:dyDescent="0.25">
      <c r="F52962"/>
      <c r="G52962"/>
      <c r="H52962"/>
    </row>
    <row r="52963" spans="6:8" x14ac:dyDescent="0.25">
      <c r="F52963"/>
      <c r="G52963"/>
      <c r="H52963"/>
    </row>
    <row r="52964" spans="6:8" x14ac:dyDescent="0.25">
      <c r="F52964"/>
      <c r="G52964"/>
      <c r="H52964"/>
    </row>
    <row r="52965" spans="6:8" x14ac:dyDescent="0.25">
      <c r="F52965"/>
      <c r="G52965"/>
      <c r="H52965"/>
    </row>
    <row r="52966" spans="6:8" x14ac:dyDescent="0.25">
      <c r="F52966"/>
      <c r="G52966"/>
      <c r="H52966"/>
    </row>
    <row r="52967" spans="6:8" x14ac:dyDescent="0.25">
      <c r="F52967"/>
      <c r="G52967"/>
      <c r="H52967"/>
    </row>
    <row r="52968" spans="6:8" x14ac:dyDescent="0.25">
      <c r="F52968"/>
      <c r="G52968"/>
      <c r="H52968"/>
    </row>
    <row r="52969" spans="6:8" x14ac:dyDescent="0.25">
      <c r="F52969"/>
      <c r="G52969"/>
      <c r="H52969"/>
    </row>
    <row r="52970" spans="6:8" x14ac:dyDescent="0.25">
      <c r="F52970"/>
      <c r="G52970"/>
      <c r="H52970"/>
    </row>
    <row r="52971" spans="6:8" x14ac:dyDescent="0.25">
      <c r="F52971"/>
      <c r="G52971"/>
      <c r="H52971"/>
    </row>
    <row r="52972" spans="6:8" x14ac:dyDescent="0.25">
      <c r="F52972"/>
      <c r="G52972"/>
      <c r="H52972"/>
    </row>
    <row r="52973" spans="6:8" x14ac:dyDescent="0.25">
      <c r="F52973"/>
      <c r="G52973"/>
      <c r="H52973"/>
    </row>
    <row r="52974" spans="6:8" x14ac:dyDescent="0.25">
      <c r="F52974"/>
      <c r="G52974"/>
      <c r="H52974"/>
    </row>
    <row r="52975" spans="6:8" x14ac:dyDescent="0.25">
      <c r="F52975"/>
      <c r="G52975"/>
      <c r="H52975"/>
    </row>
    <row r="52976" spans="6:8" x14ac:dyDescent="0.25">
      <c r="F52976"/>
      <c r="G52976"/>
      <c r="H52976"/>
    </row>
    <row r="52977" spans="6:8" x14ac:dyDescent="0.25">
      <c r="F52977"/>
      <c r="G52977"/>
      <c r="H52977"/>
    </row>
    <row r="52978" spans="6:8" x14ac:dyDescent="0.25">
      <c r="F52978"/>
      <c r="G52978"/>
      <c r="H52978"/>
    </row>
    <row r="52979" spans="6:8" x14ac:dyDescent="0.25">
      <c r="F52979"/>
      <c r="G52979"/>
      <c r="H52979"/>
    </row>
    <row r="52980" spans="6:8" x14ac:dyDescent="0.25">
      <c r="F52980"/>
      <c r="G52980"/>
      <c r="H52980"/>
    </row>
    <row r="52981" spans="6:8" x14ac:dyDescent="0.25">
      <c r="F52981"/>
      <c r="G52981"/>
      <c r="H52981"/>
    </row>
    <row r="52982" spans="6:8" x14ac:dyDescent="0.25">
      <c r="F52982"/>
      <c r="G52982"/>
      <c r="H52982"/>
    </row>
    <row r="52983" spans="6:8" x14ac:dyDescent="0.25">
      <c r="F52983"/>
      <c r="G52983"/>
      <c r="H52983"/>
    </row>
    <row r="52984" spans="6:8" x14ac:dyDescent="0.25">
      <c r="F52984"/>
      <c r="G52984"/>
      <c r="H52984"/>
    </row>
    <row r="52985" spans="6:8" x14ac:dyDescent="0.25">
      <c r="F52985"/>
      <c r="G52985"/>
      <c r="H52985"/>
    </row>
    <row r="52986" spans="6:8" x14ac:dyDescent="0.25">
      <c r="F52986"/>
      <c r="G52986"/>
      <c r="H52986"/>
    </row>
    <row r="52987" spans="6:8" x14ac:dyDescent="0.25">
      <c r="F52987"/>
      <c r="G52987"/>
      <c r="H52987"/>
    </row>
    <row r="52988" spans="6:8" x14ac:dyDescent="0.25">
      <c r="F52988"/>
      <c r="G52988"/>
      <c r="H52988"/>
    </row>
    <row r="52989" spans="6:8" x14ac:dyDescent="0.25">
      <c r="F52989"/>
      <c r="G52989"/>
      <c r="H52989"/>
    </row>
    <row r="52990" spans="6:8" x14ac:dyDescent="0.25">
      <c r="F52990"/>
      <c r="G52990"/>
      <c r="H52990"/>
    </row>
    <row r="52991" spans="6:8" x14ac:dyDescent="0.25">
      <c r="F52991"/>
      <c r="G52991"/>
      <c r="H52991"/>
    </row>
    <row r="52992" spans="6:8" x14ac:dyDescent="0.25">
      <c r="F52992"/>
      <c r="G52992"/>
      <c r="H52992"/>
    </row>
    <row r="52993" spans="6:8" x14ac:dyDescent="0.25">
      <c r="F52993"/>
      <c r="G52993"/>
      <c r="H52993"/>
    </row>
    <row r="52994" spans="6:8" x14ac:dyDescent="0.25">
      <c r="F52994"/>
      <c r="G52994"/>
      <c r="H52994"/>
    </row>
    <row r="52995" spans="6:8" x14ac:dyDescent="0.25">
      <c r="F52995"/>
      <c r="G52995"/>
      <c r="H52995"/>
    </row>
    <row r="52996" spans="6:8" x14ac:dyDescent="0.25">
      <c r="F52996"/>
      <c r="G52996"/>
      <c r="H52996"/>
    </row>
    <row r="52997" spans="6:8" x14ac:dyDescent="0.25">
      <c r="F52997"/>
      <c r="G52997"/>
      <c r="H52997"/>
    </row>
    <row r="52998" spans="6:8" x14ac:dyDescent="0.25">
      <c r="F52998"/>
      <c r="G52998"/>
      <c r="H52998"/>
    </row>
    <row r="52999" spans="6:8" x14ac:dyDescent="0.25">
      <c r="F52999"/>
      <c r="G52999"/>
      <c r="H52999"/>
    </row>
    <row r="53000" spans="6:8" x14ac:dyDescent="0.25">
      <c r="F53000"/>
      <c r="G53000"/>
      <c r="H53000"/>
    </row>
    <row r="53001" spans="6:8" x14ac:dyDescent="0.25">
      <c r="F53001"/>
      <c r="G53001"/>
      <c r="H53001"/>
    </row>
    <row r="53002" spans="6:8" x14ac:dyDescent="0.25">
      <c r="F53002"/>
      <c r="G53002"/>
      <c r="H53002"/>
    </row>
    <row r="53003" spans="6:8" x14ac:dyDescent="0.25">
      <c r="F53003"/>
      <c r="G53003"/>
      <c r="H53003"/>
    </row>
    <row r="53004" spans="6:8" x14ac:dyDescent="0.25">
      <c r="F53004"/>
      <c r="G53004"/>
      <c r="H53004"/>
    </row>
    <row r="53005" spans="6:8" x14ac:dyDescent="0.25">
      <c r="F53005"/>
      <c r="G53005"/>
      <c r="H53005"/>
    </row>
    <row r="53006" spans="6:8" x14ac:dyDescent="0.25">
      <c r="F53006"/>
      <c r="G53006"/>
      <c r="H53006"/>
    </row>
    <row r="53007" spans="6:8" x14ac:dyDescent="0.25">
      <c r="F53007"/>
      <c r="G53007"/>
      <c r="H53007"/>
    </row>
    <row r="53008" spans="6:8" x14ac:dyDescent="0.25">
      <c r="F53008"/>
      <c r="G53008"/>
      <c r="H53008"/>
    </row>
    <row r="53009" spans="6:8" x14ac:dyDescent="0.25">
      <c r="F53009"/>
      <c r="G53009"/>
      <c r="H53009"/>
    </row>
    <row r="53010" spans="6:8" x14ac:dyDescent="0.25">
      <c r="F53010"/>
      <c r="G53010"/>
      <c r="H53010"/>
    </row>
    <row r="53011" spans="6:8" x14ac:dyDescent="0.25">
      <c r="F53011"/>
      <c r="G53011"/>
      <c r="H53011"/>
    </row>
    <row r="53012" spans="6:8" x14ac:dyDescent="0.25">
      <c r="F53012"/>
      <c r="G53012"/>
      <c r="H53012"/>
    </row>
    <row r="53013" spans="6:8" x14ac:dyDescent="0.25">
      <c r="F53013"/>
      <c r="G53013"/>
      <c r="H53013"/>
    </row>
    <row r="53014" spans="6:8" x14ac:dyDescent="0.25">
      <c r="F53014"/>
      <c r="G53014"/>
      <c r="H53014"/>
    </row>
    <row r="53015" spans="6:8" x14ac:dyDescent="0.25">
      <c r="F53015"/>
      <c r="G53015"/>
      <c r="H53015"/>
    </row>
    <row r="53016" spans="6:8" x14ac:dyDescent="0.25">
      <c r="F53016"/>
      <c r="G53016"/>
      <c r="H53016"/>
    </row>
    <row r="53017" spans="6:8" x14ac:dyDescent="0.25">
      <c r="F53017"/>
      <c r="G53017"/>
      <c r="H53017"/>
    </row>
    <row r="53018" spans="6:8" x14ac:dyDescent="0.25">
      <c r="F53018"/>
      <c r="G53018"/>
      <c r="H53018"/>
    </row>
    <row r="53019" spans="6:8" x14ac:dyDescent="0.25">
      <c r="F53019"/>
      <c r="G53019"/>
      <c r="H53019"/>
    </row>
    <row r="53020" spans="6:8" x14ac:dyDescent="0.25">
      <c r="F53020"/>
      <c r="G53020"/>
      <c r="H53020"/>
    </row>
    <row r="53021" spans="6:8" x14ac:dyDescent="0.25">
      <c r="F53021"/>
      <c r="G53021"/>
      <c r="H53021"/>
    </row>
    <row r="53022" spans="6:8" x14ac:dyDescent="0.25">
      <c r="F53022"/>
      <c r="G53022"/>
      <c r="H53022"/>
    </row>
    <row r="53023" spans="6:8" x14ac:dyDescent="0.25">
      <c r="F53023"/>
      <c r="G53023"/>
      <c r="H53023"/>
    </row>
    <row r="53024" spans="6:8" x14ac:dyDescent="0.25">
      <c r="F53024"/>
      <c r="G53024"/>
      <c r="H53024"/>
    </row>
    <row r="53025" spans="6:8" x14ac:dyDescent="0.25">
      <c r="F53025"/>
      <c r="G53025"/>
      <c r="H53025"/>
    </row>
    <row r="53026" spans="6:8" x14ac:dyDescent="0.25">
      <c r="F53026"/>
      <c r="G53026"/>
      <c r="H53026"/>
    </row>
    <row r="53027" spans="6:8" x14ac:dyDescent="0.25">
      <c r="F53027"/>
      <c r="G53027"/>
      <c r="H53027"/>
    </row>
    <row r="53028" spans="6:8" x14ac:dyDescent="0.25">
      <c r="F53028"/>
      <c r="G53028"/>
      <c r="H53028"/>
    </row>
    <row r="53029" spans="6:8" x14ac:dyDescent="0.25">
      <c r="F53029"/>
      <c r="G53029"/>
      <c r="H53029"/>
    </row>
    <row r="53030" spans="6:8" x14ac:dyDescent="0.25">
      <c r="F53030"/>
      <c r="G53030"/>
      <c r="H53030"/>
    </row>
    <row r="53031" spans="6:8" x14ac:dyDescent="0.25">
      <c r="F53031"/>
      <c r="G53031"/>
      <c r="H53031"/>
    </row>
    <row r="53032" spans="6:8" x14ac:dyDescent="0.25">
      <c r="F53032"/>
      <c r="G53032"/>
      <c r="H53032"/>
    </row>
    <row r="53033" spans="6:8" x14ac:dyDescent="0.25">
      <c r="F53033"/>
      <c r="G53033"/>
      <c r="H53033"/>
    </row>
    <row r="53034" spans="6:8" x14ac:dyDescent="0.25">
      <c r="F53034"/>
      <c r="G53034"/>
      <c r="H53034"/>
    </row>
    <row r="53035" spans="6:8" x14ac:dyDescent="0.25">
      <c r="F53035"/>
      <c r="G53035"/>
      <c r="H53035"/>
    </row>
    <row r="53036" spans="6:8" x14ac:dyDescent="0.25">
      <c r="F53036"/>
      <c r="G53036"/>
      <c r="H53036"/>
    </row>
    <row r="53037" spans="6:8" x14ac:dyDescent="0.25">
      <c r="F53037"/>
      <c r="G53037"/>
      <c r="H53037"/>
    </row>
    <row r="53038" spans="6:8" x14ac:dyDescent="0.25">
      <c r="F53038"/>
      <c r="G53038"/>
      <c r="H53038"/>
    </row>
    <row r="53039" spans="6:8" x14ac:dyDescent="0.25">
      <c r="F53039"/>
      <c r="G53039"/>
      <c r="H53039"/>
    </row>
    <row r="53040" spans="6:8" x14ac:dyDescent="0.25">
      <c r="F53040"/>
      <c r="G53040"/>
      <c r="H53040"/>
    </row>
    <row r="53041" spans="6:8" x14ac:dyDescent="0.25">
      <c r="F53041"/>
      <c r="G53041"/>
      <c r="H53041"/>
    </row>
    <row r="53042" spans="6:8" x14ac:dyDescent="0.25">
      <c r="F53042"/>
      <c r="G53042"/>
      <c r="H53042"/>
    </row>
    <row r="53043" spans="6:8" x14ac:dyDescent="0.25">
      <c r="F53043"/>
      <c r="G53043"/>
      <c r="H53043"/>
    </row>
    <row r="53044" spans="6:8" x14ac:dyDescent="0.25">
      <c r="F53044"/>
      <c r="G53044"/>
      <c r="H53044"/>
    </row>
    <row r="53045" spans="6:8" x14ac:dyDescent="0.25">
      <c r="F53045"/>
      <c r="G53045"/>
      <c r="H53045"/>
    </row>
    <row r="53046" spans="6:8" x14ac:dyDescent="0.25">
      <c r="F53046"/>
      <c r="G53046"/>
      <c r="H53046"/>
    </row>
    <row r="53047" spans="6:8" x14ac:dyDescent="0.25">
      <c r="F53047"/>
      <c r="G53047"/>
      <c r="H53047"/>
    </row>
    <row r="53048" spans="6:8" x14ac:dyDescent="0.25">
      <c r="F53048"/>
      <c r="G53048"/>
      <c r="H53048"/>
    </row>
    <row r="53049" spans="6:8" x14ac:dyDescent="0.25">
      <c r="F53049"/>
      <c r="G53049"/>
      <c r="H53049"/>
    </row>
    <row r="53050" spans="6:8" x14ac:dyDescent="0.25">
      <c r="F53050"/>
      <c r="G53050"/>
      <c r="H53050"/>
    </row>
    <row r="53051" spans="6:8" x14ac:dyDescent="0.25">
      <c r="F53051"/>
      <c r="G53051"/>
      <c r="H53051"/>
    </row>
    <row r="53052" spans="6:8" x14ac:dyDescent="0.25">
      <c r="F53052"/>
      <c r="G53052"/>
      <c r="H53052"/>
    </row>
    <row r="53053" spans="6:8" x14ac:dyDescent="0.25">
      <c r="F53053"/>
      <c r="G53053"/>
      <c r="H53053"/>
    </row>
    <row r="53054" spans="6:8" x14ac:dyDescent="0.25">
      <c r="F53054"/>
      <c r="G53054"/>
      <c r="H53054"/>
    </row>
    <row r="53055" spans="6:8" x14ac:dyDescent="0.25">
      <c r="F53055"/>
      <c r="G53055"/>
      <c r="H53055"/>
    </row>
    <row r="53056" spans="6:8" x14ac:dyDescent="0.25">
      <c r="F53056"/>
      <c r="G53056"/>
      <c r="H53056"/>
    </row>
    <row r="53057" spans="6:8" x14ac:dyDescent="0.25">
      <c r="F53057"/>
      <c r="G53057"/>
      <c r="H53057"/>
    </row>
    <row r="53058" spans="6:8" x14ac:dyDescent="0.25">
      <c r="F53058"/>
      <c r="G53058"/>
      <c r="H53058"/>
    </row>
    <row r="53059" spans="6:8" x14ac:dyDescent="0.25">
      <c r="F53059"/>
      <c r="G53059"/>
      <c r="H53059"/>
    </row>
    <row r="53060" spans="6:8" x14ac:dyDescent="0.25">
      <c r="F53060"/>
      <c r="G53060"/>
      <c r="H53060"/>
    </row>
    <row r="53061" spans="6:8" x14ac:dyDescent="0.25">
      <c r="F53061"/>
      <c r="G53061"/>
      <c r="H53061"/>
    </row>
    <row r="53062" spans="6:8" x14ac:dyDescent="0.25">
      <c r="F53062"/>
      <c r="G53062"/>
      <c r="H53062"/>
    </row>
    <row r="53063" spans="6:8" x14ac:dyDescent="0.25">
      <c r="F53063"/>
      <c r="G53063"/>
      <c r="H53063"/>
    </row>
    <row r="53064" spans="6:8" x14ac:dyDescent="0.25">
      <c r="F53064"/>
      <c r="G53064"/>
      <c r="H53064"/>
    </row>
    <row r="53065" spans="6:8" x14ac:dyDescent="0.25">
      <c r="F53065"/>
      <c r="G53065"/>
      <c r="H53065"/>
    </row>
    <row r="53066" spans="6:8" x14ac:dyDescent="0.25">
      <c r="F53066"/>
      <c r="G53066"/>
      <c r="H53066"/>
    </row>
    <row r="53067" spans="6:8" x14ac:dyDescent="0.25">
      <c r="F53067"/>
      <c r="G53067"/>
      <c r="H53067"/>
    </row>
    <row r="53068" spans="6:8" x14ac:dyDescent="0.25">
      <c r="F53068"/>
      <c r="G53068"/>
      <c r="H53068"/>
    </row>
    <row r="53069" spans="6:8" x14ac:dyDescent="0.25">
      <c r="F53069"/>
      <c r="G53069"/>
      <c r="H53069"/>
    </row>
    <row r="53070" spans="6:8" x14ac:dyDescent="0.25">
      <c r="F53070"/>
      <c r="G53070"/>
      <c r="H53070"/>
    </row>
    <row r="53071" spans="6:8" x14ac:dyDescent="0.25">
      <c r="F53071"/>
      <c r="G53071"/>
      <c r="H53071"/>
    </row>
    <row r="53072" spans="6:8" x14ac:dyDescent="0.25">
      <c r="F53072"/>
      <c r="G53072"/>
      <c r="H53072"/>
    </row>
    <row r="53073" spans="6:8" x14ac:dyDescent="0.25">
      <c r="F53073"/>
      <c r="G53073"/>
      <c r="H53073"/>
    </row>
    <row r="53074" spans="6:8" x14ac:dyDescent="0.25">
      <c r="F53074"/>
      <c r="G53074"/>
      <c r="H53074"/>
    </row>
    <row r="53075" spans="6:8" x14ac:dyDescent="0.25">
      <c r="F53075"/>
      <c r="G53075"/>
      <c r="H53075"/>
    </row>
    <row r="53076" spans="6:8" x14ac:dyDescent="0.25">
      <c r="F53076"/>
      <c r="G53076"/>
      <c r="H53076"/>
    </row>
    <row r="53077" spans="6:8" x14ac:dyDescent="0.25">
      <c r="F53077"/>
      <c r="G53077"/>
      <c r="H53077"/>
    </row>
    <row r="53078" spans="6:8" x14ac:dyDescent="0.25">
      <c r="F53078"/>
      <c r="G53078"/>
      <c r="H53078"/>
    </row>
    <row r="53079" spans="6:8" x14ac:dyDescent="0.25">
      <c r="F53079"/>
      <c r="G53079"/>
      <c r="H53079"/>
    </row>
    <row r="53080" spans="6:8" x14ac:dyDescent="0.25">
      <c r="F53080"/>
      <c r="G53080"/>
      <c r="H53080"/>
    </row>
    <row r="53081" spans="6:8" x14ac:dyDescent="0.25">
      <c r="F53081"/>
      <c r="G53081"/>
      <c r="H53081"/>
    </row>
    <row r="53082" spans="6:8" x14ac:dyDescent="0.25">
      <c r="F53082"/>
      <c r="G53082"/>
      <c r="H53082"/>
    </row>
    <row r="53083" spans="6:8" x14ac:dyDescent="0.25">
      <c r="F53083"/>
      <c r="G53083"/>
      <c r="H53083"/>
    </row>
    <row r="53084" spans="6:8" x14ac:dyDescent="0.25">
      <c r="F53084"/>
      <c r="G53084"/>
      <c r="H53084"/>
    </row>
    <row r="53085" spans="6:8" x14ac:dyDescent="0.25">
      <c r="F53085"/>
      <c r="G53085"/>
      <c r="H53085"/>
    </row>
    <row r="53086" spans="6:8" x14ac:dyDescent="0.25">
      <c r="F53086"/>
      <c r="G53086"/>
      <c r="H53086"/>
    </row>
    <row r="53087" spans="6:8" x14ac:dyDescent="0.25">
      <c r="F53087"/>
      <c r="G53087"/>
      <c r="H53087"/>
    </row>
    <row r="53088" spans="6:8" x14ac:dyDescent="0.25">
      <c r="F53088"/>
      <c r="G53088"/>
      <c r="H53088"/>
    </row>
    <row r="53089" spans="6:8" x14ac:dyDescent="0.25">
      <c r="F53089"/>
      <c r="G53089"/>
      <c r="H53089"/>
    </row>
    <row r="53090" spans="6:8" x14ac:dyDescent="0.25">
      <c r="F53090"/>
      <c r="G53090"/>
      <c r="H53090"/>
    </row>
    <row r="53091" spans="6:8" x14ac:dyDescent="0.25">
      <c r="F53091"/>
      <c r="G53091"/>
      <c r="H53091"/>
    </row>
    <row r="53092" spans="6:8" x14ac:dyDescent="0.25">
      <c r="F53092"/>
      <c r="G53092"/>
      <c r="H53092"/>
    </row>
    <row r="53093" spans="6:8" x14ac:dyDescent="0.25">
      <c r="F53093"/>
      <c r="G53093"/>
      <c r="H53093"/>
    </row>
    <row r="53094" spans="6:8" x14ac:dyDescent="0.25">
      <c r="F53094"/>
      <c r="G53094"/>
      <c r="H53094"/>
    </row>
    <row r="53095" spans="6:8" x14ac:dyDescent="0.25">
      <c r="F53095"/>
      <c r="G53095"/>
      <c r="H53095"/>
    </row>
    <row r="53096" spans="6:8" x14ac:dyDescent="0.25">
      <c r="F53096"/>
      <c r="G53096"/>
      <c r="H53096"/>
    </row>
    <row r="53097" spans="6:8" x14ac:dyDescent="0.25">
      <c r="F53097"/>
      <c r="G53097"/>
      <c r="H53097"/>
    </row>
    <row r="53098" spans="6:8" x14ac:dyDescent="0.25">
      <c r="F53098"/>
      <c r="G53098"/>
      <c r="H53098"/>
    </row>
    <row r="53099" spans="6:8" x14ac:dyDescent="0.25">
      <c r="F53099"/>
      <c r="G53099"/>
      <c r="H53099"/>
    </row>
    <row r="53100" spans="6:8" x14ac:dyDescent="0.25">
      <c r="F53100"/>
      <c r="G53100"/>
      <c r="H53100"/>
    </row>
    <row r="53101" spans="6:8" x14ac:dyDescent="0.25">
      <c r="F53101"/>
      <c r="G53101"/>
      <c r="H53101"/>
    </row>
    <row r="53102" spans="6:8" x14ac:dyDescent="0.25">
      <c r="F53102"/>
      <c r="G53102"/>
      <c r="H53102"/>
    </row>
    <row r="53103" spans="6:8" x14ac:dyDescent="0.25">
      <c r="F53103"/>
      <c r="G53103"/>
      <c r="H53103"/>
    </row>
    <row r="53104" spans="6:8" x14ac:dyDescent="0.25">
      <c r="F53104"/>
      <c r="G53104"/>
      <c r="H53104"/>
    </row>
    <row r="53105" spans="6:8" x14ac:dyDescent="0.25">
      <c r="F53105"/>
      <c r="G53105"/>
      <c r="H53105"/>
    </row>
    <row r="53106" spans="6:8" x14ac:dyDescent="0.25">
      <c r="F53106"/>
      <c r="G53106"/>
      <c r="H53106"/>
    </row>
    <row r="53107" spans="6:8" x14ac:dyDescent="0.25">
      <c r="F53107"/>
      <c r="G53107"/>
      <c r="H53107"/>
    </row>
    <row r="53108" spans="6:8" x14ac:dyDescent="0.25">
      <c r="F53108"/>
      <c r="G53108"/>
      <c r="H53108"/>
    </row>
    <row r="53109" spans="6:8" x14ac:dyDescent="0.25">
      <c r="F53109"/>
      <c r="G53109"/>
      <c r="H53109"/>
    </row>
    <row r="53110" spans="6:8" x14ac:dyDescent="0.25">
      <c r="F53110"/>
      <c r="G53110"/>
      <c r="H53110"/>
    </row>
    <row r="53111" spans="6:8" x14ac:dyDescent="0.25">
      <c r="F53111"/>
      <c r="G53111"/>
      <c r="H53111"/>
    </row>
    <row r="53112" spans="6:8" x14ac:dyDescent="0.25">
      <c r="F53112"/>
      <c r="G53112"/>
      <c r="H53112"/>
    </row>
    <row r="53113" spans="6:8" x14ac:dyDescent="0.25">
      <c r="F53113"/>
      <c r="G53113"/>
      <c r="H53113"/>
    </row>
    <row r="53114" spans="6:8" x14ac:dyDescent="0.25">
      <c r="F53114"/>
      <c r="G53114"/>
      <c r="H53114"/>
    </row>
    <row r="53115" spans="6:8" x14ac:dyDescent="0.25">
      <c r="F53115"/>
      <c r="G53115"/>
      <c r="H53115"/>
    </row>
    <row r="53116" spans="6:8" x14ac:dyDescent="0.25">
      <c r="F53116"/>
      <c r="G53116"/>
      <c r="H53116"/>
    </row>
    <row r="53117" spans="6:8" x14ac:dyDescent="0.25">
      <c r="F53117"/>
      <c r="G53117"/>
      <c r="H53117"/>
    </row>
    <row r="53118" spans="6:8" x14ac:dyDescent="0.25">
      <c r="F53118"/>
      <c r="G53118"/>
      <c r="H53118"/>
    </row>
    <row r="53119" spans="6:8" x14ac:dyDescent="0.25">
      <c r="F53119"/>
      <c r="G53119"/>
      <c r="H53119"/>
    </row>
    <row r="53120" spans="6:8" x14ac:dyDescent="0.25">
      <c r="F53120"/>
      <c r="G53120"/>
      <c r="H53120"/>
    </row>
    <row r="53121" spans="6:8" x14ac:dyDescent="0.25">
      <c r="F53121"/>
      <c r="G53121"/>
      <c r="H53121"/>
    </row>
    <row r="53122" spans="6:8" x14ac:dyDescent="0.25">
      <c r="F53122"/>
      <c r="G53122"/>
      <c r="H53122"/>
    </row>
    <row r="53123" spans="6:8" x14ac:dyDescent="0.25">
      <c r="F53123"/>
      <c r="G53123"/>
      <c r="H53123"/>
    </row>
    <row r="53124" spans="6:8" x14ac:dyDescent="0.25">
      <c r="F53124"/>
      <c r="G53124"/>
      <c r="H53124"/>
    </row>
    <row r="53125" spans="6:8" x14ac:dyDescent="0.25">
      <c r="F53125"/>
      <c r="G53125"/>
      <c r="H53125"/>
    </row>
    <row r="53126" spans="6:8" x14ac:dyDescent="0.25">
      <c r="F53126"/>
      <c r="G53126"/>
      <c r="H53126"/>
    </row>
    <row r="53127" spans="6:8" x14ac:dyDescent="0.25">
      <c r="F53127"/>
      <c r="G53127"/>
      <c r="H53127"/>
    </row>
    <row r="53128" spans="6:8" x14ac:dyDescent="0.25">
      <c r="F53128"/>
      <c r="G53128"/>
      <c r="H53128"/>
    </row>
    <row r="53129" spans="6:8" x14ac:dyDescent="0.25">
      <c r="F53129"/>
      <c r="G53129"/>
      <c r="H53129"/>
    </row>
    <row r="53130" spans="6:8" x14ac:dyDescent="0.25">
      <c r="F53130"/>
      <c r="G53130"/>
      <c r="H53130"/>
    </row>
    <row r="53131" spans="6:8" x14ac:dyDescent="0.25">
      <c r="F53131"/>
      <c r="G53131"/>
      <c r="H53131"/>
    </row>
    <row r="53132" spans="6:8" x14ac:dyDescent="0.25">
      <c r="F53132"/>
      <c r="G53132"/>
      <c r="H53132"/>
    </row>
    <row r="53133" spans="6:8" x14ac:dyDescent="0.25">
      <c r="F53133"/>
      <c r="G53133"/>
      <c r="H53133"/>
    </row>
    <row r="53134" spans="6:8" x14ac:dyDescent="0.25">
      <c r="F53134"/>
      <c r="G53134"/>
      <c r="H53134"/>
    </row>
    <row r="53135" spans="6:8" x14ac:dyDescent="0.25">
      <c r="F53135"/>
      <c r="G53135"/>
      <c r="H53135"/>
    </row>
    <row r="53136" spans="6:8" x14ac:dyDescent="0.25">
      <c r="F53136"/>
      <c r="G53136"/>
      <c r="H53136"/>
    </row>
    <row r="53137" spans="6:8" x14ac:dyDescent="0.25">
      <c r="F53137"/>
      <c r="G53137"/>
      <c r="H53137"/>
    </row>
    <row r="53138" spans="6:8" x14ac:dyDescent="0.25">
      <c r="F53138"/>
      <c r="G53138"/>
      <c r="H53138"/>
    </row>
    <row r="53139" spans="6:8" x14ac:dyDescent="0.25">
      <c r="F53139"/>
      <c r="G53139"/>
      <c r="H53139"/>
    </row>
    <row r="53140" spans="6:8" x14ac:dyDescent="0.25">
      <c r="F53140"/>
      <c r="G53140"/>
      <c r="H53140"/>
    </row>
    <row r="53141" spans="6:8" x14ac:dyDescent="0.25">
      <c r="F53141"/>
      <c r="G53141"/>
      <c r="H53141"/>
    </row>
    <row r="53142" spans="6:8" x14ac:dyDescent="0.25">
      <c r="F53142"/>
      <c r="G53142"/>
      <c r="H53142"/>
    </row>
    <row r="53143" spans="6:8" x14ac:dyDescent="0.25">
      <c r="F53143"/>
      <c r="G53143"/>
      <c r="H53143"/>
    </row>
    <row r="53144" spans="6:8" x14ac:dyDescent="0.25">
      <c r="F53144"/>
      <c r="G53144"/>
      <c r="H53144"/>
    </row>
    <row r="53145" spans="6:8" x14ac:dyDescent="0.25">
      <c r="F53145"/>
      <c r="G53145"/>
      <c r="H53145"/>
    </row>
    <row r="53146" spans="6:8" x14ac:dyDescent="0.25">
      <c r="F53146"/>
      <c r="G53146"/>
      <c r="H53146"/>
    </row>
    <row r="53147" spans="6:8" x14ac:dyDescent="0.25">
      <c r="F53147"/>
      <c r="G53147"/>
      <c r="H53147"/>
    </row>
    <row r="53148" spans="6:8" x14ac:dyDescent="0.25">
      <c r="F53148"/>
      <c r="G53148"/>
      <c r="H53148"/>
    </row>
    <row r="53149" spans="6:8" x14ac:dyDescent="0.25">
      <c r="F53149"/>
      <c r="G53149"/>
      <c r="H53149"/>
    </row>
    <row r="53150" spans="6:8" x14ac:dyDescent="0.25">
      <c r="F53150"/>
      <c r="G53150"/>
      <c r="H53150"/>
    </row>
    <row r="53151" spans="6:8" x14ac:dyDescent="0.25">
      <c r="F53151"/>
      <c r="G53151"/>
      <c r="H53151"/>
    </row>
    <row r="53152" spans="6:8" x14ac:dyDescent="0.25">
      <c r="F53152"/>
      <c r="G53152"/>
      <c r="H53152"/>
    </row>
    <row r="53153" spans="6:8" x14ac:dyDescent="0.25">
      <c r="F53153"/>
      <c r="G53153"/>
      <c r="H53153"/>
    </row>
    <row r="53154" spans="6:8" x14ac:dyDescent="0.25">
      <c r="F53154"/>
      <c r="G53154"/>
      <c r="H53154"/>
    </row>
    <row r="53155" spans="6:8" x14ac:dyDescent="0.25">
      <c r="F53155"/>
      <c r="G53155"/>
      <c r="H53155"/>
    </row>
    <row r="53156" spans="6:8" x14ac:dyDescent="0.25">
      <c r="F53156"/>
      <c r="G53156"/>
      <c r="H53156"/>
    </row>
    <row r="53157" spans="6:8" x14ac:dyDescent="0.25">
      <c r="F53157"/>
      <c r="G53157"/>
      <c r="H53157"/>
    </row>
    <row r="53158" spans="6:8" x14ac:dyDescent="0.25">
      <c r="F53158"/>
      <c r="G53158"/>
      <c r="H53158"/>
    </row>
    <row r="53159" spans="6:8" x14ac:dyDescent="0.25">
      <c r="F53159"/>
      <c r="G53159"/>
      <c r="H53159"/>
    </row>
    <row r="53160" spans="6:8" x14ac:dyDescent="0.25">
      <c r="F53160"/>
      <c r="G53160"/>
      <c r="H53160"/>
    </row>
    <row r="53161" spans="6:8" x14ac:dyDescent="0.25">
      <c r="F53161"/>
      <c r="G53161"/>
      <c r="H53161"/>
    </row>
    <row r="53162" spans="6:8" x14ac:dyDescent="0.25">
      <c r="F53162"/>
      <c r="G53162"/>
      <c r="H53162"/>
    </row>
    <row r="53163" spans="6:8" x14ac:dyDescent="0.25">
      <c r="F53163"/>
      <c r="G53163"/>
      <c r="H53163"/>
    </row>
    <row r="53164" spans="6:8" x14ac:dyDescent="0.25">
      <c r="F53164"/>
      <c r="G53164"/>
      <c r="H53164"/>
    </row>
    <row r="53165" spans="6:8" x14ac:dyDescent="0.25">
      <c r="F53165"/>
      <c r="G53165"/>
      <c r="H53165"/>
    </row>
    <row r="53166" spans="6:8" x14ac:dyDescent="0.25">
      <c r="F53166"/>
      <c r="G53166"/>
      <c r="H53166"/>
    </row>
    <row r="53167" spans="6:8" x14ac:dyDescent="0.25">
      <c r="F53167"/>
      <c r="G53167"/>
      <c r="H53167"/>
    </row>
    <row r="53168" spans="6:8" x14ac:dyDescent="0.25">
      <c r="F53168"/>
      <c r="G53168"/>
      <c r="H53168"/>
    </row>
    <row r="53169" spans="6:8" x14ac:dyDescent="0.25">
      <c r="F53169"/>
      <c r="G53169"/>
      <c r="H53169"/>
    </row>
    <row r="53170" spans="6:8" x14ac:dyDescent="0.25">
      <c r="F53170"/>
      <c r="G53170"/>
      <c r="H53170"/>
    </row>
    <row r="53171" spans="6:8" x14ac:dyDescent="0.25">
      <c r="F53171"/>
      <c r="G53171"/>
      <c r="H53171"/>
    </row>
    <row r="53172" spans="6:8" x14ac:dyDescent="0.25">
      <c r="F53172"/>
      <c r="G53172"/>
      <c r="H53172"/>
    </row>
    <row r="53173" spans="6:8" x14ac:dyDescent="0.25">
      <c r="F53173"/>
      <c r="G53173"/>
      <c r="H53173"/>
    </row>
    <row r="53174" spans="6:8" x14ac:dyDescent="0.25">
      <c r="F53174"/>
      <c r="G53174"/>
      <c r="H53174"/>
    </row>
    <row r="53175" spans="6:8" x14ac:dyDescent="0.25">
      <c r="F53175"/>
      <c r="G53175"/>
      <c r="H53175"/>
    </row>
    <row r="53176" spans="6:8" x14ac:dyDescent="0.25">
      <c r="F53176"/>
      <c r="G53176"/>
      <c r="H53176"/>
    </row>
    <row r="53177" spans="6:8" x14ac:dyDescent="0.25">
      <c r="F53177"/>
      <c r="G53177"/>
      <c r="H53177"/>
    </row>
    <row r="53178" spans="6:8" x14ac:dyDescent="0.25">
      <c r="F53178"/>
      <c r="G53178"/>
      <c r="H53178"/>
    </row>
    <row r="53179" spans="6:8" x14ac:dyDescent="0.25">
      <c r="F53179"/>
      <c r="G53179"/>
      <c r="H53179"/>
    </row>
    <row r="53180" spans="6:8" x14ac:dyDescent="0.25">
      <c r="F53180"/>
      <c r="G53180"/>
      <c r="H53180"/>
    </row>
    <row r="53181" spans="6:8" x14ac:dyDescent="0.25">
      <c r="F53181"/>
      <c r="G53181"/>
      <c r="H53181"/>
    </row>
    <row r="53182" spans="6:8" x14ac:dyDescent="0.25">
      <c r="F53182"/>
      <c r="G53182"/>
      <c r="H53182"/>
    </row>
    <row r="53183" spans="6:8" x14ac:dyDescent="0.25">
      <c r="F53183"/>
      <c r="G53183"/>
      <c r="H53183"/>
    </row>
    <row r="53184" spans="6:8" x14ac:dyDescent="0.25">
      <c r="F53184"/>
      <c r="G53184"/>
      <c r="H53184"/>
    </row>
    <row r="53185" spans="6:8" x14ac:dyDescent="0.25">
      <c r="F53185"/>
      <c r="G53185"/>
      <c r="H53185"/>
    </row>
    <row r="53186" spans="6:8" x14ac:dyDescent="0.25">
      <c r="F53186"/>
      <c r="G53186"/>
      <c r="H53186"/>
    </row>
    <row r="53187" spans="6:8" x14ac:dyDescent="0.25">
      <c r="F53187"/>
      <c r="G53187"/>
      <c r="H53187"/>
    </row>
    <row r="53188" spans="6:8" x14ac:dyDescent="0.25">
      <c r="F53188"/>
      <c r="G53188"/>
      <c r="H53188"/>
    </row>
    <row r="53189" spans="6:8" x14ac:dyDescent="0.25">
      <c r="F53189"/>
      <c r="G53189"/>
      <c r="H53189"/>
    </row>
    <row r="53190" spans="6:8" x14ac:dyDescent="0.25">
      <c r="F53190"/>
      <c r="G53190"/>
      <c r="H53190"/>
    </row>
    <row r="53191" spans="6:8" x14ac:dyDescent="0.25">
      <c r="F53191"/>
      <c r="G53191"/>
      <c r="H53191"/>
    </row>
    <row r="53192" spans="6:8" x14ac:dyDescent="0.25">
      <c r="F53192"/>
      <c r="G53192"/>
      <c r="H53192"/>
    </row>
    <row r="53193" spans="6:8" x14ac:dyDescent="0.25">
      <c r="F53193"/>
      <c r="G53193"/>
      <c r="H53193"/>
    </row>
    <row r="53194" spans="6:8" x14ac:dyDescent="0.25">
      <c r="F53194"/>
      <c r="G53194"/>
      <c r="H53194"/>
    </row>
    <row r="53195" spans="6:8" x14ac:dyDescent="0.25">
      <c r="F53195"/>
      <c r="G53195"/>
      <c r="H53195"/>
    </row>
    <row r="53196" spans="6:8" x14ac:dyDescent="0.25">
      <c r="F53196"/>
      <c r="G53196"/>
      <c r="H53196"/>
    </row>
    <row r="53197" spans="6:8" x14ac:dyDescent="0.25">
      <c r="F53197"/>
      <c r="G53197"/>
      <c r="H53197"/>
    </row>
    <row r="53198" spans="6:8" x14ac:dyDescent="0.25">
      <c r="F53198"/>
      <c r="G53198"/>
      <c r="H53198"/>
    </row>
    <row r="53199" spans="6:8" x14ac:dyDescent="0.25">
      <c r="F53199"/>
      <c r="G53199"/>
      <c r="H53199"/>
    </row>
    <row r="53200" spans="6:8" x14ac:dyDescent="0.25">
      <c r="F53200"/>
      <c r="G53200"/>
      <c r="H53200"/>
    </row>
    <row r="53201" spans="6:8" x14ac:dyDescent="0.25">
      <c r="F53201"/>
      <c r="G53201"/>
      <c r="H53201"/>
    </row>
    <row r="53202" spans="6:8" x14ac:dyDescent="0.25">
      <c r="F53202"/>
      <c r="G53202"/>
      <c r="H53202"/>
    </row>
    <row r="53203" spans="6:8" x14ac:dyDescent="0.25">
      <c r="F53203"/>
      <c r="G53203"/>
      <c r="H53203"/>
    </row>
    <row r="53204" spans="6:8" x14ac:dyDescent="0.25">
      <c r="F53204"/>
      <c r="G53204"/>
      <c r="H53204"/>
    </row>
    <row r="53205" spans="6:8" x14ac:dyDescent="0.25">
      <c r="F53205"/>
      <c r="G53205"/>
      <c r="H53205"/>
    </row>
    <row r="53206" spans="6:8" x14ac:dyDescent="0.25">
      <c r="F53206"/>
      <c r="G53206"/>
      <c r="H53206"/>
    </row>
    <row r="53207" spans="6:8" x14ac:dyDescent="0.25">
      <c r="F53207"/>
      <c r="G53207"/>
      <c r="H53207"/>
    </row>
    <row r="53208" spans="6:8" x14ac:dyDescent="0.25">
      <c r="F53208"/>
      <c r="G53208"/>
      <c r="H53208"/>
    </row>
    <row r="53209" spans="6:8" x14ac:dyDescent="0.25">
      <c r="F53209"/>
      <c r="G53209"/>
      <c r="H53209"/>
    </row>
    <row r="53210" spans="6:8" x14ac:dyDescent="0.25">
      <c r="F53210"/>
      <c r="G53210"/>
      <c r="H53210"/>
    </row>
    <row r="53211" spans="6:8" x14ac:dyDescent="0.25">
      <c r="F53211"/>
      <c r="G53211"/>
      <c r="H53211"/>
    </row>
    <row r="53212" spans="6:8" x14ac:dyDescent="0.25">
      <c r="F53212"/>
      <c r="G53212"/>
      <c r="H53212"/>
    </row>
    <row r="53213" spans="6:8" x14ac:dyDescent="0.25">
      <c r="F53213"/>
      <c r="G53213"/>
      <c r="H53213"/>
    </row>
    <row r="53214" spans="6:8" x14ac:dyDescent="0.25">
      <c r="F53214"/>
      <c r="G53214"/>
      <c r="H53214"/>
    </row>
    <row r="53215" spans="6:8" x14ac:dyDescent="0.25">
      <c r="F53215"/>
      <c r="G53215"/>
      <c r="H53215"/>
    </row>
    <row r="53216" spans="6:8" x14ac:dyDescent="0.25">
      <c r="F53216"/>
      <c r="G53216"/>
      <c r="H53216"/>
    </row>
    <row r="53217" spans="6:8" x14ac:dyDescent="0.25">
      <c r="F53217"/>
      <c r="G53217"/>
      <c r="H53217"/>
    </row>
    <row r="53218" spans="6:8" x14ac:dyDescent="0.25">
      <c r="F53218"/>
      <c r="G53218"/>
      <c r="H53218"/>
    </row>
    <row r="53219" spans="6:8" x14ac:dyDescent="0.25">
      <c r="F53219"/>
      <c r="G53219"/>
      <c r="H53219"/>
    </row>
    <row r="53220" spans="6:8" x14ac:dyDescent="0.25">
      <c r="F53220"/>
      <c r="G53220"/>
      <c r="H53220"/>
    </row>
    <row r="53221" spans="6:8" x14ac:dyDescent="0.25">
      <c r="F53221"/>
      <c r="G53221"/>
      <c r="H53221"/>
    </row>
    <row r="53222" spans="6:8" x14ac:dyDescent="0.25">
      <c r="F53222"/>
      <c r="G53222"/>
      <c r="H53222"/>
    </row>
    <row r="53223" spans="6:8" x14ac:dyDescent="0.25">
      <c r="F53223"/>
      <c r="G53223"/>
      <c r="H53223"/>
    </row>
    <row r="53224" spans="6:8" x14ac:dyDescent="0.25">
      <c r="F53224"/>
      <c r="G53224"/>
      <c r="H53224"/>
    </row>
    <row r="53225" spans="6:8" x14ac:dyDescent="0.25">
      <c r="F53225"/>
      <c r="G53225"/>
      <c r="H53225"/>
    </row>
    <row r="53226" spans="6:8" x14ac:dyDescent="0.25">
      <c r="F53226"/>
      <c r="G53226"/>
      <c r="H53226"/>
    </row>
    <row r="53227" spans="6:8" x14ac:dyDescent="0.25">
      <c r="F53227"/>
      <c r="G53227"/>
      <c r="H53227"/>
    </row>
    <row r="53228" spans="6:8" x14ac:dyDescent="0.25">
      <c r="F53228"/>
      <c r="G53228"/>
      <c r="H53228"/>
    </row>
    <row r="53229" spans="6:8" x14ac:dyDescent="0.25">
      <c r="F53229"/>
      <c r="G53229"/>
      <c r="H53229"/>
    </row>
    <row r="53230" spans="6:8" x14ac:dyDescent="0.25">
      <c r="F53230"/>
      <c r="G53230"/>
      <c r="H53230"/>
    </row>
    <row r="53231" spans="6:8" x14ac:dyDescent="0.25">
      <c r="F53231"/>
      <c r="G53231"/>
      <c r="H53231"/>
    </row>
    <row r="53232" spans="6:8" x14ac:dyDescent="0.25">
      <c r="F53232"/>
      <c r="G53232"/>
      <c r="H53232"/>
    </row>
    <row r="53233" spans="6:8" x14ac:dyDescent="0.25">
      <c r="F53233"/>
      <c r="G53233"/>
      <c r="H53233"/>
    </row>
    <row r="53234" spans="6:8" x14ac:dyDescent="0.25">
      <c r="F53234"/>
      <c r="G53234"/>
      <c r="H53234"/>
    </row>
    <row r="53235" spans="6:8" x14ac:dyDescent="0.25">
      <c r="F53235"/>
      <c r="G53235"/>
      <c r="H53235"/>
    </row>
    <row r="53236" spans="6:8" x14ac:dyDescent="0.25">
      <c r="F53236"/>
      <c r="G53236"/>
      <c r="H53236"/>
    </row>
    <row r="53237" spans="6:8" x14ac:dyDescent="0.25">
      <c r="F53237"/>
      <c r="G53237"/>
      <c r="H53237"/>
    </row>
    <row r="53238" spans="6:8" x14ac:dyDescent="0.25">
      <c r="F53238"/>
      <c r="G53238"/>
      <c r="H53238"/>
    </row>
    <row r="53239" spans="6:8" x14ac:dyDescent="0.25">
      <c r="F53239"/>
      <c r="G53239"/>
      <c r="H53239"/>
    </row>
    <row r="53240" spans="6:8" x14ac:dyDescent="0.25">
      <c r="F53240"/>
      <c r="G53240"/>
      <c r="H53240"/>
    </row>
    <row r="53241" spans="6:8" x14ac:dyDescent="0.25">
      <c r="F53241"/>
      <c r="G53241"/>
      <c r="H53241"/>
    </row>
    <row r="53242" spans="6:8" x14ac:dyDescent="0.25">
      <c r="F53242"/>
      <c r="G53242"/>
      <c r="H53242"/>
    </row>
    <row r="53243" spans="6:8" x14ac:dyDescent="0.25">
      <c r="F53243"/>
      <c r="G53243"/>
      <c r="H53243"/>
    </row>
    <row r="53244" spans="6:8" x14ac:dyDescent="0.25">
      <c r="F53244"/>
      <c r="G53244"/>
      <c r="H53244"/>
    </row>
    <row r="53245" spans="6:8" x14ac:dyDescent="0.25">
      <c r="F53245"/>
      <c r="G53245"/>
      <c r="H53245"/>
    </row>
    <row r="53246" spans="6:8" x14ac:dyDescent="0.25">
      <c r="F53246"/>
      <c r="G53246"/>
      <c r="H53246"/>
    </row>
    <row r="53247" spans="6:8" x14ac:dyDescent="0.25">
      <c r="F53247"/>
      <c r="G53247"/>
      <c r="H53247"/>
    </row>
    <row r="53248" spans="6:8" x14ac:dyDescent="0.25">
      <c r="F53248"/>
      <c r="G53248"/>
      <c r="H53248"/>
    </row>
    <row r="53249" spans="6:8" x14ac:dyDescent="0.25">
      <c r="F53249"/>
      <c r="G53249"/>
      <c r="H53249"/>
    </row>
    <row r="53250" spans="6:8" x14ac:dyDescent="0.25">
      <c r="F53250"/>
      <c r="G53250"/>
      <c r="H53250"/>
    </row>
    <row r="53251" spans="6:8" x14ac:dyDescent="0.25">
      <c r="F53251"/>
      <c r="G53251"/>
      <c r="H53251"/>
    </row>
    <row r="53252" spans="6:8" x14ac:dyDescent="0.25">
      <c r="F53252"/>
      <c r="G53252"/>
      <c r="H53252"/>
    </row>
    <row r="53253" spans="6:8" x14ac:dyDescent="0.25">
      <c r="F53253"/>
      <c r="G53253"/>
      <c r="H53253"/>
    </row>
    <row r="53254" spans="6:8" x14ac:dyDescent="0.25">
      <c r="F53254"/>
      <c r="G53254"/>
      <c r="H53254"/>
    </row>
    <row r="53255" spans="6:8" x14ac:dyDescent="0.25">
      <c r="F53255"/>
      <c r="G53255"/>
      <c r="H53255"/>
    </row>
    <row r="53256" spans="6:8" x14ac:dyDescent="0.25">
      <c r="F53256"/>
      <c r="G53256"/>
      <c r="H53256"/>
    </row>
    <row r="53257" spans="6:8" x14ac:dyDescent="0.25">
      <c r="F53257"/>
      <c r="G53257"/>
      <c r="H53257"/>
    </row>
    <row r="53258" spans="6:8" x14ac:dyDescent="0.25">
      <c r="F53258"/>
      <c r="G53258"/>
      <c r="H53258"/>
    </row>
    <row r="53259" spans="6:8" x14ac:dyDescent="0.25">
      <c r="F53259"/>
      <c r="G53259"/>
      <c r="H53259"/>
    </row>
    <row r="53260" spans="6:8" x14ac:dyDescent="0.25">
      <c r="F53260"/>
      <c r="G53260"/>
      <c r="H53260"/>
    </row>
    <row r="53261" spans="6:8" x14ac:dyDescent="0.25">
      <c r="F53261"/>
      <c r="G53261"/>
      <c r="H53261"/>
    </row>
    <row r="53262" spans="6:8" x14ac:dyDescent="0.25">
      <c r="F53262"/>
      <c r="G53262"/>
      <c r="H53262"/>
    </row>
    <row r="53263" spans="6:8" x14ac:dyDescent="0.25">
      <c r="F53263"/>
      <c r="G53263"/>
      <c r="H53263"/>
    </row>
    <row r="53264" spans="6:8" x14ac:dyDescent="0.25">
      <c r="F53264"/>
      <c r="G53264"/>
      <c r="H53264"/>
    </row>
    <row r="53265" spans="6:8" x14ac:dyDescent="0.25">
      <c r="F53265"/>
      <c r="G53265"/>
      <c r="H53265"/>
    </row>
    <row r="53266" spans="6:8" x14ac:dyDescent="0.25">
      <c r="F53266"/>
      <c r="G53266"/>
      <c r="H53266"/>
    </row>
    <row r="53267" spans="6:8" x14ac:dyDescent="0.25">
      <c r="F53267"/>
      <c r="G53267"/>
      <c r="H53267"/>
    </row>
    <row r="53268" spans="6:8" x14ac:dyDescent="0.25">
      <c r="F53268"/>
      <c r="G53268"/>
      <c r="H53268"/>
    </row>
    <row r="53269" spans="6:8" x14ac:dyDescent="0.25">
      <c r="F53269"/>
      <c r="G53269"/>
      <c r="H53269"/>
    </row>
    <row r="53270" spans="6:8" x14ac:dyDescent="0.25">
      <c r="F53270"/>
      <c r="G53270"/>
      <c r="H53270"/>
    </row>
    <row r="53271" spans="6:8" x14ac:dyDescent="0.25">
      <c r="F53271"/>
      <c r="G53271"/>
      <c r="H53271"/>
    </row>
    <row r="53272" spans="6:8" x14ac:dyDescent="0.25">
      <c r="F53272"/>
      <c r="G53272"/>
      <c r="H53272"/>
    </row>
    <row r="53273" spans="6:8" x14ac:dyDescent="0.25">
      <c r="F53273"/>
      <c r="G53273"/>
      <c r="H53273"/>
    </row>
    <row r="53274" spans="6:8" x14ac:dyDescent="0.25">
      <c r="F53274"/>
      <c r="G53274"/>
      <c r="H53274"/>
    </row>
    <row r="53275" spans="6:8" x14ac:dyDescent="0.25">
      <c r="F53275"/>
      <c r="G53275"/>
      <c r="H53275"/>
    </row>
    <row r="53276" spans="6:8" x14ac:dyDescent="0.25">
      <c r="F53276"/>
      <c r="G53276"/>
      <c r="H53276"/>
    </row>
    <row r="53277" spans="6:8" x14ac:dyDescent="0.25">
      <c r="F53277"/>
      <c r="G53277"/>
      <c r="H53277"/>
    </row>
    <row r="53278" spans="6:8" x14ac:dyDescent="0.25">
      <c r="F53278"/>
      <c r="G53278"/>
      <c r="H53278"/>
    </row>
    <row r="53279" spans="6:8" x14ac:dyDescent="0.25">
      <c r="F53279"/>
      <c r="G53279"/>
      <c r="H53279"/>
    </row>
    <row r="53280" spans="6:8" x14ac:dyDescent="0.25">
      <c r="F53280"/>
      <c r="G53280"/>
      <c r="H53280"/>
    </row>
    <row r="53281" spans="6:8" x14ac:dyDescent="0.25">
      <c r="F53281"/>
      <c r="G53281"/>
      <c r="H53281"/>
    </row>
    <row r="53282" spans="6:8" x14ac:dyDescent="0.25">
      <c r="F53282"/>
      <c r="G53282"/>
      <c r="H53282"/>
    </row>
    <row r="53283" spans="6:8" x14ac:dyDescent="0.25">
      <c r="F53283"/>
      <c r="G53283"/>
      <c r="H53283"/>
    </row>
    <row r="53284" spans="6:8" x14ac:dyDescent="0.25">
      <c r="F53284"/>
      <c r="G53284"/>
      <c r="H53284"/>
    </row>
    <row r="53285" spans="6:8" x14ac:dyDescent="0.25">
      <c r="F53285"/>
      <c r="G53285"/>
      <c r="H53285"/>
    </row>
    <row r="53286" spans="6:8" x14ac:dyDescent="0.25">
      <c r="F53286"/>
      <c r="G53286"/>
      <c r="H53286"/>
    </row>
    <row r="53287" spans="6:8" x14ac:dyDescent="0.25">
      <c r="F53287"/>
      <c r="G53287"/>
      <c r="H53287"/>
    </row>
    <row r="53288" spans="6:8" x14ac:dyDescent="0.25">
      <c r="F53288"/>
      <c r="G53288"/>
      <c r="H53288"/>
    </row>
    <row r="53289" spans="6:8" x14ac:dyDescent="0.25">
      <c r="F53289"/>
      <c r="G53289"/>
      <c r="H53289"/>
    </row>
    <row r="53290" spans="6:8" x14ac:dyDescent="0.25">
      <c r="F53290"/>
      <c r="G53290"/>
      <c r="H53290"/>
    </row>
    <row r="53291" spans="6:8" x14ac:dyDescent="0.25">
      <c r="F53291"/>
      <c r="G53291"/>
      <c r="H53291"/>
    </row>
    <row r="53292" spans="6:8" x14ac:dyDescent="0.25">
      <c r="F53292"/>
      <c r="G53292"/>
      <c r="H53292"/>
    </row>
    <row r="53293" spans="6:8" x14ac:dyDescent="0.25">
      <c r="F53293"/>
      <c r="G53293"/>
      <c r="H53293"/>
    </row>
    <row r="53294" spans="6:8" x14ac:dyDescent="0.25">
      <c r="F53294"/>
      <c r="G53294"/>
      <c r="H53294"/>
    </row>
    <row r="53295" spans="6:8" x14ac:dyDescent="0.25">
      <c r="F53295"/>
      <c r="G53295"/>
      <c r="H53295"/>
    </row>
    <row r="53296" spans="6:8" x14ac:dyDescent="0.25">
      <c r="F53296"/>
      <c r="G53296"/>
      <c r="H53296"/>
    </row>
    <row r="53297" spans="6:8" x14ac:dyDescent="0.25">
      <c r="F53297"/>
      <c r="G53297"/>
      <c r="H53297"/>
    </row>
    <row r="53298" spans="6:8" x14ac:dyDescent="0.25">
      <c r="F53298"/>
      <c r="G53298"/>
      <c r="H53298"/>
    </row>
    <row r="53299" spans="6:8" x14ac:dyDescent="0.25">
      <c r="F53299"/>
      <c r="G53299"/>
      <c r="H53299"/>
    </row>
    <row r="53300" spans="6:8" x14ac:dyDescent="0.25">
      <c r="F53300"/>
      <c r="G53300"/>
      <c r="H53300"/>
    </row>
    <row r="53301" spans="6:8" x14ac:dyDescent="0.25">
      <c r="F53301"/>
      <c r="G53301"/>
      <c r="H53301"/>
    </row>
    <row r="53302" spans="6:8" x14ac:dyDescent="0.25">
      <c r="F53302"/>
      <c r="G53302"/>
      <c r="H53302"/>
    </row>
    <row r="53303" spans="6:8" x14ac:dyDescent="0.25">
      <c r="F53303"/>
      <c r="G53303"/>
      <c r="H53303"/>
    </row>
    <row r="53304" spans="6:8" x14ac:dyDescent="0.25">
      <c r="F53304"/>
      <c r="G53304"/>
      <c r="H53304"/>
    </row>
    <row r="53305" spans="6:8" x14ac:dyDescent="0.25">
      <c r="F53305"/>
      <c r="G53305"/>
      <c r="H53305"/>
    </row>
    <row r="53306" spans="6:8" x14ac:dyDescent="0.25">
      <c r="F53306"/>
      <c r="G53306"/>
      <c r="H53306"/>
    </row>
    <row r="53307" spans="6:8" x14ac:dyDescent="0.25">
      <c r="F53307"/>
      <c r="G53307"/>
      <c r="H53307"/>
    </row>
    <row r="53308" spans="6:8" x14ac:dyDescent="0.25">
      <c r="F53308"/>
      <c r="G53308"/>
      <c r="H53308"/>
    </row>
    <row r="53309" spans="6:8" x14ac:dyDescent="0.25">
      <c r="F53309"/>
      <c r="G53309"/>
      <c r="H53309"/>
    </row>
    <row r="53310" spans="6:8" x14ac:dyDescent="0.25">
      <c r="F53310"/>
      <c r="G53310"/>
      <c r="H53310"/>
    </row>
    <row r="53311" spans="6:8" x14ac:dyDescent="0.25">
      <c r="F53311"/>
      <c r="G53311"/>
      <c r="H53311"/>
    </row>
    <row r="53312" spans="6:8" x14ac:dyDescent="0.25">
      <c r="F53312"/>
      <c r="G53312"/>
      <c r="H53312"/>
    </row>
    <row r="53313" spans="6:8" x14ac:dyDescent="0.25">
      <c r="F53313"/>
      <c r="G53313"/>
      <c r="H53313"/>
    </row>
    <row r="53314" spans="6:8" x14ac:dyDescent="0.25">
      <c r="F53314"/>
      <c r="G53314"/>
      <c r="H53314"/>
    </row>
    <row r="53315" spans="6:8" x14ac:dyDescent="0.25">
      <c r="F53315"/>
      <c r="G53315"/>
      <c r="H53315"/>
    </row>
    <row r="53316" spans="6:8" x14ac:dyDescent="0.25">
      <c r="F53316"/>
      <c r="G53316"/>
      <c r="H53316"/>
    </row>
    <row r="53317" spans="6:8" x14ac:dyDescent="0.25">
      <c r="F53317"/>
      <c r="G53317"/>
      <c r="H53317"/>
    </row>
    <row r="53318" spans="6:8" x14ac:dyDescent="0.25">
      <c r="F53318"/>
      <c r="G53318"/>
      <c r="H53318"/>
    </row>
    <row r="53319" spans="6:8" x14ac:dyDescent="0.25">
      <c r="F53319"/>
      <c r="G53319"/>
      <c r="H53319"/>
    </row>
    <row r="53320" spans="6:8" x14ac:dyDescent="0.25">
      <c r="F53320"/>
      <c r="G53320"/>
      <c r="H53320"/>
    </row>
    <row r="53321" spans="6:8" x14ac:dyDescent="0.25">
      <c r="F53321"/>
      <c r="G53321"/>
      <c r="H53321"/>
    </row>
    <row r="53322" spans="6:8" x14ac:dyDescent="0.25">
      <c r="F53322"/>
      <c r="G53322"/>
      <c r="H53322"/>
    </row>
    <row r="53323" spans="6:8" x14ac:dyDescent="0.25">
      <c r="F53323"/>
      <c r="G53323"/>
      <c r="H53323"/>
    </row>
    <row r="53324" spans="6:8" x14ac:dyDescent="0.25">
      <c r="F53324"/>
      <c r="G53324"/>
      <c r="H53324"/>
    </row>
    <row r="53325" spans="6:8" x14ac:dyDescent="0.25">
      <c r="F53325"/>
      <c r="G53325"/>
      <c r="H53325"/>
    </row>
    <row r="53326" spans="6:8" x14ac:dyDescent="0.25">
      <c r="F53326"/>
      <c r="G53326"/>
      <c r="H53326"/>
    </row>
    <row r="53327" spans="6:8" x14ac:dyDescent="0.25">
      <c r="F53327"/>
      <c r="G53327"/>
      <c r="H53327"/>
    </row>
    <row r="53328" spans="6:8" x14ac:dyDescent="0.25">
      <c r="F53328"/>
      <c r="G53328"/>
      <c r="H53328"/>
    </row>
    <row r="53329" spans="6:8" x14ac:dyDescent="0.25">
      <c r="F53329"/>
      <c r="G53329"/>
      <c r="H53329"/>
    </row>
    <row r="53330" spans="6:8" x14ac:dyDescent="0.25">
      <c r="F53330"/>
      <c r="G53330"/>
      <c r="H53330"/>
    </row>
    <row r="53331" spans="6:8" x14ac:dyDescent="0.25">
      <c r="F53331"/>
      <c r="G53331"/>
      <c r="H53331"/>
    </row>
    <row r="53332" spans="6:8" x14ac:dyDescent="0.25">
      <c r="F53332"/>
      <c r="G53332"/>
      <c r="H53332"/>
    </row>
    <row r="53333" spans="6:8" x14ac:dyDescent="0.25">
      <c r="F53333"/>
      <c r="G53333"/>
      <c r="H53333"/>
    </row>
    <row r="53334" spans="6:8" x14ac:dyDescent="0.25">
      <c r="F53334"/>
      <c r="G53334"/>
      <c r="H53334"/>
    </row>
    <row r="53335" spans="6:8" x14ac:dyDescent="0.25">
      <c r="F53335"/>
      <c r="G53335"/>
      <c r="H53335"/>
    </row>
    <row r="53336" spans="6:8" x14ac:dyDescent="0.25">
      <c r="F53336"/>
      <c r="G53336"/>
      <c r="H53336"/>
    </row>
    <row r="53337" spans="6:8" x14ac:dyDescent="0.25">
      <c r="F53337"/>
      <c r="G53337"/>
      <c r="H53337"/>
    </row>
    <row r="53338" spans="6:8" x14ac:dyDescent="0.25">
      <c r="F53338"/>
      <c r="G53338"/>
      <c r="H53338"/>
    </row>
    <row r="53339" spans="6:8" x14ac:dyDescent="0.25">
      <c r="F53339"/>
      <c r="G53339"/>
      <c r="H53339"/>
    </row>
    <row r="53340" spans="6:8" x14ac:dyDescent="0.25">
      <c r="F53340"/>
      <c r="G53340"/>
      <c r="H53340"/>
    </row>
    <row r="53341" spans="6:8" x14ac:dyDescent="0.25">
      <c r="F53341"/>
      <c r="G53341"/>
      <c r="H53341"/>
    </row>
    <row r="53342" spans="6:8" x14ac:dyDescent="0.25">
      <c r="F53342"/>
      <c r="G53342"/>
      <c r="H53342"/>
    </row>
    <row r="53343" spans="6:8" x14ac:dyDescent="0.25">
      <c r="F53343"/>
      <c r="G53343"/>
      <c r="H53343"/>
    </row>
    <row r="53344" spans="6:8" x14ac:dyDescent="0.25">
      <c r="F53344"/>
      <c r="G53344"/>
      <c r="H53344"/>
    </row>
    <row r="53345" spans="6:8" x14ac:dyDescent="0.25">
      <c r="F53345"/>
      <c r="G53345"/>
      <c r="H53345"/>
    </row>
    <row r="53346" spans="6:8" x14ac:dyDescent="0.25">
      <c r="F53346"/>
      <c r="G53346"/>
      <c r="H53346"/>
    </row>
    <row r="53347" spans="6:8" x14ac:dyDescent="0.25">
      <c r="F53347"/>
      <c r="G53347"/>
      <c r="H53347"/>
    </row>
    <row r="53348" spans="6:8" x14ac:dyDescent="0.25">
      <c r="F53348"/>
      <c r="G53348"/>
      <c r="H53348"/>
    </row>
    <row r="53349" spans="6:8" x14ac:dyDescent="0.25">
      <c r="F53349"/>
      <c r="G53349"/>
      <c r="H53349"/>
    </row>
    <row r="53350" spans="6:8" x14ac:dyDescent="0.25">
      <c r="F53350"/>
      <c r="G53350"/>
      <c r="H53350"/>
    </row>
    <row r="53351" spans="6:8" x14ac:dyDescent="0.25">
      <c r="F53351"/>
      <c r="G53351"/>
      <c r="H53351"/>
    </row>
    <row r="53352" spans="6:8" x14ac:dyDescent="0.25">
      <c r="F53352"/>
      <c r="G53352"/>
      <c r="H53352"/>
    </row>
    <row r="53353" spans="6:8" x14ac:dyDescent="0.25">
      <c r="F53353"/>
      <c r="G53353"/>
      <c r="H53353"/>
    </row>
    <row r="53354" spans="6:8" x14ac:dyDescent="0.25">
      <c r="F53354"/>
      <c r="G53354"/>
      <c r="H53354"/>
    </row>
    <row r="53355" spans="6:8" x14ac:dyDescent="0.25">
      <c r="F53355"/>
      <c r="G53355"/>
      <c r="H53355"/>
    </row>
    <row r="53356" spans="6:8" x14ac:dyDescent="0.25">
      <c r="F53356"/>
      <c r="G53356"/>
      <c r="H53356"/>
    </row>
    <row r="53357" spans="6:8" x14ac:dyDescent="0.25">
      <c r="F53357"/>
      <c r="G53357"/>
      <c r="H53357"/>
    </row>
    <row r="53358" spans="6:8" x14ac:dyDescent="0.25">
      <c r="F53358"/>
      <c r="G53358"/>
      <c r="H53358"/>
    </row>
    <row r="53359" spans="6:8" x14ac:dyDescent="0.25">
      <c r="F53359"/>
      <c r="G53359"/>
      <c r="H53359"/>
    </row>
    <row r="53360" spans="6:8" x14ac:dyDescent="0.25">
      <c r="F53360"/>
      <c r="G53360"/>
      <c r="H53360"/>
    </row>
    <row r="53361" spans="6:8" x14ac:dyDescent="0.25">
      <c r="F53361"/>
      <c r="G53361"/>
      <c r="H53361"/>
    </row>
    <row r="53362" spans="6:8" x14ac:dyDescent="0.25">
      <c r="F53362"/>
      <c r="G53362"/>
      <c r="H53362"/>
    </row>
    <row r="53363" spans="6:8" x14ac:dyDescent="0.25">
      <c r="F53363"/>
      <c r="G53363"/>
      <c r="H53363"/>
    </row>
    <row r="53364" spans="6:8" x14ac:dyDescent="0.25">
      <c r="F53364"/>
      <c r="G53364"/>
      <c r="H53364"/>
    </row>
    <row r="53365" spans="6:8" x14ac:dyDescent="0.25">
      <c r="F53365"/>
      <c r="G53365"/>
      <c r="H53365"/>
    </row>
    <row r="53366" spans="6:8" x14ac:dyDescent="0.25">
      <c r="F53366"/>
      <c r="G53366"/>
      <c r="H53366"/>
    </row>
    <row r="53367" spans="6:8" x14ac:dyDescent="0.25">
      <c r="F53367"/>
      <c r="G53367"/>
      <c r="H53367"/>
    </row>
    <row r="53368" spans="6:8" x14ac:dyDescent="0.25">
      <c r="F53368"/>
      <c r="G53368"/>
      <c r="H53368"/>
    </row>
    <row r="53369" spans="6:8" x14ac:dyDescent="0.25">
      <c r="F53369"/>
      <c r="G53369"/>
      <c r="H53369"/>
    </row>
    <row r="53370" spans="6:8" x14ac:dyDescent="0.25">
      <c r="F53370"/>
      <c r="G53370"/>
      <c r="H53370"/>
    </row>
    <row r="53371" spans="6:8" x14ac:dyDescent="0.25">
      <c r="F53371"/>
      <c r="G53371"/>
      <c r="H53371"/>
    </row>
    <row r="53372" spans="6:8" x14ac:dyDescent="0.25">
      <c r="F53372"/>
      <c r="G53372"/>
      <c r="H53372"/>
    </row>
    <row r="53373" spans="6:8" x14ac:dyDescent="0.25">
      <c r="F53373"/>
      <c r="G53373"/>
      <c r="H53373"/>
    </row>
    <row r="53374" spans="6:8" x14ac:dyDescent="0.25">
      <c r="F53374"/>
      <c r="G53374"/>
      <c r="H53374"/>
    </row>
    <row r="53375" spans="6:8" x14ac:dyDescent="0.25">
      <c r="F53375"/>
      <c r="G53375"/>
      <c r="H53375"/>
    </row>
    <row r="53376" spans="6:8" x14ac:dyDescent="0.25">
      <c r="F53376"/>
      <c r="G53376"/>
      <c r="H53376"/>
    </row>
    <row r="53377" spans="6:8" x14ac:dyDescent="0.25">
      <c r="F53377"/>
      <c r="G53377"/>
      <c r="H53377"/>
    </row>
    <row r="53378" spans="6:8" x14ac:dyDescent="0.25">
      <c r="F53378"/>
      <c r="G53378"/>
      <c r="H53378"/>
    </row>
    <row r="53379" spans="6:8" x14ac:dyDescent="0.25">
      <c r="F53379"/>
      <c r="G53379"/>
      <c r="H53379"/>
    </row>
    <row r="53380" spans="6:8" x14ac:dyDescent="0.25">
      <c r="F53380"/>
      <c r="G53380"/>
      <c r="H53380"/>
    </row>
    <row r="53381" spans="6:8" x14ac:dyDescent="0.25">
      <c r="F53381"/>
      <c r="G53381"/>
      <c r="H53381"/>
    </row>
    <row r="53382" spans="6:8" x14ac:dyDescent="0.25">
      <c r="F53382"/>
      <c r="G53382"/>
      <c r="H53382"/>
    </row>
    <row r="53383" spans="6:8" x14ac:dyDescent="0.25">
      <c r="F53383"/>
      <c r="G53383"/>
      <c r="H53383"/>
    </row>
    <row r="53384" spans="6:8" x14ac:dyDescent="0.25">
      <c r="F53384"/>
      <c r="G53384"/>
      <c r="H53384"/>
    </row>
    <row r="53385" spans="6:8" x14ac:dyDescent="0.25">
      <c r="F53385"/>
      <c r="G53385"/>
      <c r="H53385"/>
    </row>
    <row r="53386" spans="6:8" x14ac:dyDescent="0.25">
      <c r="F53386"/>
      <c r="G53386"/>
      <c r="H53386"/>
    </row>
    <row r="53387" spans="6:8" x14ac:dyDescent="0.25">
      <c r="F53387"/>
      <c r="G53387"/>
      <c r="H53387"/>
    </row>
    <row r="53388" spans="6:8" x14ac:dyDescent="0.25">
      <c r="F53388"/>
      <c r="G53388"/>
      <c r="H53388"/>
    </row>
    <row r="53389" spans="6:8" x14ac:dyDescent="0.25">
      <c r="F53389"/>
      <c r="G53389"/>
      <c r="H53389"/>
    </row>
    <row r="53390" spans="6:8" x14ac:dyDescent="0.25">
      <c r="F53390"/>
      <c r="G53390"/>
      <c r="H53390"/>
    </row>
    <row r="53391" spans="6:8" x14ac:dyDescent="0.25">
      <c r="F53391"/>
      <c r="G53391"/>
      <c r="H53391"/>
    </row>
    <row r="53392" spans="6:8" x14ac:dyDescent="0.25">
      <c r="F53392"/>
      <c r="G53392"/>
      <c r="H53392"/>
    </row>
    <row r="53393" spans="6:8" x14ac:dyDescent="0.25">
      <c r="F53393"/>
      <c r="G53393"/>
      <c r="H53393"/>
    </row>
    <row r="53394" spans="6:8" x14ac:dyDescent="0.25">
      <c r="F53394"/>
      <c r="G53394"/>
      <c r="H53394"/>
    </row>
    <row r="53395" spans="6:8" x14ac:dyDescent="0.25">
      <c r="F53395"/>
      <c r="G53395"/>
      <c r="H53395"/>
    </row>
    <row r="53396" spans="6:8" x14ac:dyDescent="0.25">
      <c r="F53396"/>
      <c r="G53396"/>
      <c r="H53396"/>
    </row>
    <row r="53397" spans="6:8" x14ac:dyDescent="0.25">
      <c r="F53397"/>
      <c r="G53397"/>
      <c r="H53397"/>
    </row>
    <row r="53398" spans="6:8" x14ac:dyDescent="0.25">
      <c r="F53398"/>
      <c r="G53398"/>
      <c r="H53398"/>
    </row>
    <row r="53399" spans="6:8" x14ac:dyDescent="0.25">
      <c r="F53399"/>
      <c r="G53399"/>
      <c r="H53399"/>
    </row>
    <row r="53400" spans="6:8" x14ac:dyDescent="0.25">
      <c r="F53400"/>
      <c r="G53400"/>
      <c r="H53400"/>
    </row>
    <row r="53401" spans="6:8" x14ac:dyDescent="0.25">
      <c r="F53401"/>
      <c r="G53401"/>
      <c r="H53401"/>
    </row>
    <row r="53402" spans="6:8" x14ac:dyDescent="0.25">
      <c r="F53402"/>
      <c r="G53402"/>
      <c r="H53402"/>
    </row>
    <row r="53403" spans="6:8" x14ac:dyDescent="0.25">
      <c r="F53403"/>
      <c r="G53403"/>
      <c r="H53403"/>
    </row>
    <row r="53404" spans="6:8" x14ac:dyDescent="0.25">
      <c r="F53404"/>
      <c r="G53404"/>
      <c r="H53404"/>
    </row>
    <row r="53405" spans="6:8" x14ac:dyDescent="0.25">
      <c r="F53405"/>
      <c r="G53405"/>
      <c r="H53405"/>
    </row>
    <row r="53406" spans="6:8" x14ac:dyDescent="0.25">
      <c r="F53406"/>
      <c r="G53406"/>
      <c r="H53406"/>
    </row>
    <row r="53407" spans="6:8" x14ac:dyDescent="0.25">
      <c r="F53407"/>
      <c r="G53407"/>
      <c r="H53407"/>
    </row>
    <row r="53408" spans="6:8" x14ac:dyDescent="0.25">
      <c r="F53408"/>
      <c r="G53408"/>
      <c r="H53408"/>
    </row>
    <row r="53409" spans="6:8" x14ac:dyDescent="0.25">
      <c r="F53409"/>
      <c r="G53409"/>
      <c r="H53409"/>
    </row>
    <row r="53410" spans="6:8" x14ac:dyDescent="0.25">
      <c r="F53410"/>
      <c r="G53410"/>
      <c r="H53410"/>
    </row>
    <row r="53411" spans="6:8" x14ac:dyDescent="0.25">
      <c r="F53411"/>
      <c r="G53411"/>
      <c r="H53411"/>
    </row>
    <row r="53412" spans="6:8" x14ac:dyDescent="0.25">
      <c r="F53412"/>
      <c r="G53412"/>
      <c r="H53412"/>
    </row>
    <row r="53413" spans="6:8" x14ac:dyDescent="0.25">
      <c r="F53413"/>
      <c r="G53413"/>
      <c r="H53413"/>
    </row>
    <row r="53414" spans="6:8" x14ac:dyDescent="0.25">
      <c r="F53414"/>
      <c r="G53414"/>
      <c r="H53414"/>
    </row>
    <row r="53415" spans="6:8" x14ac:dyDescent="0.25">
      <c r="F53415"/>
      <c r="G53415"/>
      <c r="H53415"/>
    </row>
    <row r="53416" spans="6:8" x14ac:dyDescent="0.25">
      <c r="F53416"/>
      <c r="G53416"/>
      <c r="H53416"/>
    </row>
    <row r="53417" spans="6:8" x14ac:dyDescent="0.25">
      <c r="F53417"/>
      <c r="G53417"/>
      <c r="H53417"/>
    </row>
    <row r="53418" spans="6:8" x14ac:dyDescent="0.25">
      <c r="F53418"/>
      <c r="G53418"/>
      <c r="H53418"/>
    </row>
    <row r="53419" spans="6:8" x14ac:dyDescent="0.25">
      <c r="F53419"/>
      <c r="G53419"/>
      <c r="H53419"/>
    </row>
    <row r="53420" spans="6:8" x14ac:dyDescent="0.25">
      <c r="F53420"/>
      <c r="G53420"/>
      <c r="H53420"/>
    </row>
    <row r="53421" spans="6:8" x14ac:dyDescent="0.25">
      <c r="F53421"/>
      <c r="G53421"/>
      <c r="H53421"/>
    </row>
    <row r="53422" spans="6:8" x14ac:dyDescent="0.25">
      <c r="F53422"/>
      <c r="G53422"/>
      <c r="H53422"/>
    </row>
    <row r="53423" spans="6:8" x14ac:dyDescent="0.25">
      <c r="F53423"/>
      <c r="G53423"/>
      <c r="H53423"/>
    </row>
    <row r="53424" spans="6:8" x14ac:dyDescent="0.25">
      <c r="F53424"/>
      <c r="G53424"/>
      <c r="H53424"/>
    </row>
    <row r="53425" spans="6:8" x14ac:dyDescent="0.25">
      <c r="F53425"/>
      <c r="G53425"/>
      <c r="H53425"/>
    </row>
    <row r="53426" spans="6:8" x14ac:dyDescent="0.25">
      <c r="F53426"/>
      <c r="G53426"/>
      <c r="H53426"/>
    </row>
    <row r="53427" spans="6:8" x14ac:dyDescent="0.25">
      <c r="F53427"/>
      <c r="G53427"/>
      <c r="H53427"/>
    </row>
    <row r="53428" spans="6:8" x14ac:dyDescent="0.25">
      <c r="F53428"/>
      <c r="G53428"/>
      <c r="H53428"/>
    </row>
    <row r="53429" spans="6:8" x14ac:dyDescent="0.25">
      <c r="F53429"/>
      <c r="G53429"/>
      <c r="H53429"/>
    </row>
    <row r="53430" spans="6:8" x14ac:dyDescent="0.25">
      <c r="F53430"/>
      <c r="G53430"/>
      <c r="H53430"/>
    </row>
    <row r="53431" spans="6:8" x14ac:dyDescent="0.25">
      <c r="F53431"/>
      <c r="G53431"/>
      <c r="H53431"/>
    </row>
    <row r="53432" spans="6:8" x14ac:dyDescent="0.25">
      <c r="F53432"/>
      <c r="G53432"/>
      <c r="H53432"/>
    </row>
    <row r="53433" spans="6:8" x14ac:dyDescent="0.25">
      <c r="F53433"/>
      <c r="G53433"/>
      <c r="H53433"/>
    </row>
    <row r="53434" spans="6:8" x14ac:dyDescent="0.25">
      <c r="F53434"/>
      <c r="G53434"/>
      <c r="H53434"/>
    </row>
    <row r="53435" spans="6:8" x14ac:dyDescent="0.25">
      <c r="F53435"/>
      <c r="G53435"/>
      <c r="H53435"/>
    </row>
    <row r="53436" spans="6:8" x14ac:dyDescent="0.25">
      <c r="F53436"/>
      <c r="G53436"/>
      <c r="H53436"/>
    </row>
    <row r="53437" spans="6:8" x14ac:dyDescent="0.25">
      <c r="F53437"/>
      <c r="G53437"/>
      <c r="H53437"/>
    </row>
    <row r="53438" spans="6:8" x14ac:dyDescent="0.25">
      <c r="F53438"/>
      <c r="G53438"/>
      <c r="H53438"/>
    </row>
    <row r="53439" spans="6:8" x14ac:dyDescent="0.25">
      <c r="F53439"/>
      <c r="G53439"/>
      <c r="H53439"/>
    </row>
    <row r="53440" spans="6:8" x14ac:dyDescent="0.25">
      <c r="F53440"/>
      <c r="G53440"/>
      <c r="H53440"/>
    </row>
    <row r="53441" spans="6:8" x14ac:dyDescent="0.25">
      <c r="F53441"/>
      <c r="G53441"/>
      <c r="H53441"/>
    </row>
    <row r="53442" spans="6:8" x14ac:dyDescent="0.25">
      <c r="F53442"/>
      <c r="G53442"/>
      <c r="H53442"/>
    </row>
    <row r="53443" spans="6:8" x14ac:dyDescent="0.25">
      <c r="F53443"/>
      <c r="G53443"/>
      <c r="H53443"/>
    </row>
    <row r="53444" spans="6:8" x14ac:dyDescent="0.25">
      <c r="F53444"/>
      <c r="G53444"/>
      <c r="H53444"/>
    </row>
    <row r="53445" spans="6:8" x14ac:dyDescent="0.25">
      <c r="F53445"/>
      <c r="G53445"/>
      <c r="H53445"/>
    </row>
    <row r="53446" spans="6:8" x14ac:dyDescent="0.25">
      <c r="F53446"/>
      <c r="G53446"/>
      <c r="H53446"/>
    </row>
    <row r="53447" spans="6:8" x14ac:dyDescent="0.25">
      <c r="F53447"/>
      <c r="G53447"/>
      <c r="H53447"/>
    </row>
    <row r="53448" spans="6:8" x14ac:dyDescent="0.25">
      <c r="F53448"/>
      <c r="G53448"/>
      <c r="H53448"/>
    </row>
    <row r="53449" spans="6:8" x14ac:dyDescent="0.25">
      <c r="F53449"/>
      <c r="G53449"/>
      <c r="H53449"/>
    </row>
    <row r="53450" spans="6:8" x14ac:dyDescent="0.25">
      <c r="F53450"/>
      <c r="G53450"/>
      <c r="H53450"/>
    </row>
    <row r="53451" spans="6:8" x14ac:dyDescent="0.25">
      <c r="F53451"/>
      <c r="G53451"/>
      <c r="H53451"/>
    </row>
    <row r="53452" spans="6:8" x14ac:dyDescent="0.25">
      <c r="F53452"/>
      <c r="G53452"/>
      <c r="H53452"/>
    </row>
    <row r="53453" spans="6:8" x14ac:dyDescent="0.25">
      <c r="F53453"/>
      <c r="G53453"/>
      <c r="H53453"/>
    </row>
    <row r="53454" spans="6:8" x14ac:dyDescent="0.25">
      <c r="F53454"/>
      <c r="G53454"/>
      <c r="H53454"/>
    </row>
    <row r="53455" spans="6:8" x14ac:dyDescent="0.25">
      <c r="F53455"/>
      <c r="G53455"/>
      <c r="H53455"/>
    </row>
    <row r="53456" spans="6:8" x14ac:dyDescent="0.25">
      <c r="F53456"/>
      <c r="G53456"/>
      <c r="H53456"/>
    </row>
    <row r="53457" spans="6:8" x14ac:dyDescent="0.25">
      <c r="F53457"/>
      <c r="G53457"/>
      <c r="H53457"/>
    </row>
    <row r="53458" spans="6:8" x14ac:dyDescent="0.25">
      <c r="F53458"/>
      <c r="G53458"/>
      <c r="H53458"/>
    </row>
    <row r="53459" spans="6:8" x14ac:dyDescent="0.25">
      <c r="F53459"/>
      <c r="G53459"/>
      <c r="H53459"/>
    </row>
    <row r="53460" spans="6:8" x14ac:dyDescent="0.25">
      <c r="F53460"/>
      <c r="G53460"/>
      <c r="H53460"/>
    </row>
    <row r="53461" spans="6:8" x14ac:dyDescent="0.25">
      <c r="F53461"/>
      <c r="G53461"/>
      <c r="H53461"/>
    </row>
    <row r="53462" spans="6:8" x14ac:dyDescent="0.25">
      <c r="F53462"/>
      <c r="G53462"/>
      <c r="H53462"/>
    </row>
    <row r="53463" spans="6:8" x14ac:dyDescent="0.25">
      <c r="F53463"/>
      <c r="G53463"/>
      <c r="H53463"/>
    </row>
    <row r="53464" spans="6:8" x14ac:dyDescent="0.25">
      <c r="F53464"/>
      <c r="G53464"/>
      <c r="H53464"/>
    </row>
    <row r="53465" spans="6:8" x14ac:dyDescent="0.25">
      <c r="F53465"/>
      <c r="G53465"/>
      <c r="H53465"/>
    </row>
    <row r="53466" spans="6:8" x14ac:dyDescent="0.25">
      <c r="F53466"/>
      <c r="G53466"/>
      <c r="H53466"/>
    </row>
    <row r="53467" spans="6:8" x14ac:dyDescent="0.25">
      <c r="F53467"/>
      <c r="G53467"/>
      <c r="H53467"/>
    </row>
    <row r="53468" spans="6:8" x14ac:dyDescent="0.25">
      <c r="F53468"/>
      <c r="G53468"/>
      <c r="H53468"/>
    </row>
    <row r="53469" spans="6:8" x14ac:dyDescent="0.25">
      <c r="F53469"/>
      <c r="G53469"/>
      <c r="H53469"/>
    </row>
    <row r="53470" spans="6:8" x14ac:dyDescent="0.25">
      <c r="F53470"/>
      <c r="G53470"/>
      <c r="H53470"/>
    </row>
    <row r="53471" spans="6:8" x14ac:dyDescent="0.25">
      <c r="F53471"/>
      <c r="G53471"/>
      <c r="H53471"/>
    </row>
    <row r="53472" spans="6:8" x14ac:dyDescent="0.25">
      <c r="F53472"/>
      <c r="G53472"/>
      <c r="H53472"/>
    </row>
    <row r="53473" spans="6:8" x14ac:dyDescent="0.25">
      <c r="F53473"/>
      <c r="G53473"/>
      <c r="H53473"/>
    </row>
    <row r="53474" spans="6:8" x14ac:dyDescent="0.25">
      <c r="F53474"/>
      <c r="G53474"/>
      <c r="H53474"/>
    </row>
    <row r="53475" spans="6:8" x14ac:dyDescent="0.25">
      <c r="F53475"/>
      <c r="G53475"/>
      <c r="H53475"/>
    </row>
    <row r="53476" spans="6:8" x14ac:dyDescent="0.25">
      <c r="F53476"/>
      <c r="G53476"/>
      <c r="H53476"/>
    </row>
    <row r="53477" spans="6:8" x14ac:dyDescent="0.25">
      <c r="F53477"/>
      <c r="G53477"/>
      <c r="H53477"/>
    </row>
    <row r="53478" spans="6:8" x14ac:dyDescent="0.25">
      <c r="F53478"/>
      <c r="G53478"/>
      <c r="H53478"/>
    </row>
    <row r="53479" spans="6:8" x14ac:dyDescent="0.25">
      <c r="F53479"/>
      <c r="G53479"/>
      <c r="H53479"/>
    </row>
    <row r="53480" spans="6:8" x14ac:dyDescent="0.25">
      <c r="F53480"/>
      <c r="G53480"/>
      <c r="H53480"/>
    </row>
    <row r="53481" spans="6:8" x14ac:dyDescent="0.25">
      <c r="F53481"/>
      <c r="G53481"/>
      <c r="H53481"/>
    </row>
    <row r="53482" spans="6:8" x14ac:dyDescent="0.25">
      <c r="F53482"/>
      <c r="G53482"/>
      <c r="H53482"/>
    </row>
    <row r="53483" spans="6:8" x14ac:dyDescent="0.25">
      <c r="F53483"/>
      <c r="G53483"/>
      <c r="H53483"/>
    </row>
    <row r="53484" spans="6:8" x14ac:dyDescent="0.25">
      <c r="F53484"/>
      <c r="G53484"/>
      <c r="H53484"/>
    </row>
    <row r="53485" spans="6:8" x14ac:dyDescent="0.25">
      <c r="F53485"/>
      <c r="G53485"/>
      <c r="H53485"/>
    </row>
    <row r="53486" spans="6:8" x14ac:dyDescent="0.25">
      <c r="F53486"/>
      <c r="G53486"/>
      <c r="H53486"/>
    </row>
    <row r="53487" spans="6:8" x14ac:dyDescent="0.25">
      <c r="F53487"/>
      <c r="G53487"/>
      <c r="H53487"/>
    </row>
    <row r="53488" spans="6:8" x14ac:dyDescent="0.25">
      <c r="F53488"/>
      <c r="G53488"/>
      <c r="H53488"/>
    </row>
    <row r="53489" spans="6:8" x14ac:dyDescent="0.25">
      <c r="F53489"/>
      <c r="G53489"/>
      <c r="H53489"/>
    </row>
    <row r="53490" spans="6:8" x14ac:dyDescent="0.25">
      <c r="F53490"/>
      <c r="G53490"/>
      <c r="H53490"/>
    </row>
    <row r="53491" spans="6:8" x14ac:dyDescent="0.25">
      <c r="F53491"/>
      <c r="G53491"/>
      <c r="H53491"/>
    </row>
    <row r="53492" spans="6:8" x14ac:dyDescent="0.25">
      <c r="F53492"/>
      <c r="G53492"/>
      <c r="H53492"/>
    </row>
    <row r="53493" spans="6:8" x14ac:dyDescent="0.25">
      <c r="F53493"/>
      <c r="G53493"/>
      <c r="H53493"/>
    </row>
    <row r="53494" spans="6:8" x14ac:dyDescent="0.25">
      <c r="F53494"/>
      <c r="G53494"/>
      <c r="H53494"/>
    </row>
    <row r="53495" spans="6:8" x14ac:dyDescent="0.25">
      <c r="F53495"/>
      <c r="G53495"/>
      <c r="H53495"/>
    </row>
    <row r="53496" spans="6:8" x14ac:dyDescent="0.25">
      <c r="F53496"/>
      <c r="G53496"/>
      <c r="H53496"/>
    </row>
    <row r="53497" spans="6:8" x14ac:dyDescent="0.25">
      <c r="F53497"/>
      <c r="G53497"/>
      <c r="H53497"/>
    </row>
    <row r="53498" spans="6:8" x14ac:dyDescent="0.25">
      <c r="F53498"/>
      <c r="G53498"/>
      <c r="H53498"/>
    </row>
    <row r="53499" spans="6:8" x14ac:dyDescent="0.25">
      <c r="F53499"/>
      <c r="G53499"/>
      <c r="H53499"/>
    </row>
    <row r="53500" spans="6:8" x14ac:dyDescent="0.25">
      <c r="F53500"/>
      <c r="G53500"/>
      <c r="H53500"/>
    </row>
    <row r="53501" spans="6:8" x14ac:dyDescent="0.25">
      <c r="F53501"/>
      <c r="G53501"/>
      <c r="H53501"/>
    </row>
    <row r="53502" spans="6:8" x14ac:dyDescent="0.25">
      <c r="F53502"/>
      <c r="G53502"/>
      <c r="H53502"/>
    </row>
    <row r="53503" spans="6:8" x14ac:dyDescent="0.25">
      <c r="F53503"/>
      <c r="G53503"/>
      <c r="H53503"/>
    </row>
    <row r="53504" spans="6:8" x14ac:dyDescent="0.25">
      <c r="F53504"/>
      <c r="G53504"/>
      <c r="H53504"/>
    </row>
    <row r="53505" spans="6:8" x14ac:dyDescent="0.25">
      <c r="F53505"/>
      <c r="G53505"/>
      <c r="H53505"/>
    </row>
    <row r="53506" spans="6:8" x14ac:dyDescent="0.25">
      <c r="F53506"/>
      <c r="G53506"/>
      <c r="H53506"/>
    </row>
    <row r="53507" spans="6:8" x14ac:dyDescent="0.25">
      <c r="F53507"/>
      <c r="G53507"/>
      <c r="H53507"/>
    </row>
    <row r="53508" spans="6:8" x14ac:dyDescent="0.25">
      <c r="F53508"/>
      <c r="G53508"/>
      <c r="H53508"/>
    </row>
    <row r="53509" spans="6:8" x14ac:dyDescent="0.25">
      <c r="F53509"/>
      <c r="G53509"/>
      <c r="H53509"/>
    </row>
    <row r="53510" spans="6:8" x14ac:dyDescent="0.25">
      <c r="F53510"/>
      <c r="G53510"/>
      <c r="H53510"/>
    </row>
    <row r="53511" spans="6:8" x14ac:dyDescent="0.25">
      <c r="F53511"/>
      <c r="G53511"/>
      <c r="H53511"/>
    </row>
    <row r="53512" spans="6:8" x14ac:dyDescent="0.25">
      <c r="F53512"/>
      <c r="G53512"/>
      <c r="H53512"/>
    </row>
    <row r="53513" spans="6:8" x14ac:dyDescent="0.25">
      <c r="F53513"/>
      <c r="G53513"/>
      <c r="H53513"/>
    </row>
    <row r="53514" spans="6:8" x14ac:dyDescent="0.25">
      <c r="F53514"/>
      <c r="G53514"/>
      <c r="H53514"/>
    </row>
    <row r="53515" spans="6:8" x14ac:dyDescent="0.25">
      <c r="F53515"/>
      <c r="G53515"/>
      <c r="H53515"/>
    </row>
    <row r="53516" spans="6:8" x14ac:dyDescent="0.25">
      <c r="F53516"/>
      <c r="G53516"/>
      <c r="H53516"/>
    </row>
    <row r="53517" spans="6:8" x14ac:dyDescent="0.25">
      <c r="F53517"/>
      <c r="G53517"/>
      <c r="H53517"/>
    </row>
    <row r="53518" spans="6:8" x14ac:dyDescent="0.25">
      <c r="F53518"/>
      <c r="G53518"/>
      <c r="H53518"/>
    </row>
    <row r="53519" spans="6:8" x14ac:dyDescent="0.25">
      <c r="F53519"/>
      <c r="G53519"/>
      <c r="H53519"/>
    </row>
    <row r="53520" spans="6:8" x14ac:dyDescent="0.25">
      <c r="F53520"/>
      <c r="G53520"/>
      <c r="H53520"/>
    </row>
    <row r="53521" spans="6:8" x14ac:dyDescent="0.25">
      <c r="F53521"/>
      <c r="G53521"/>
      <c r="H53521"/>
    </row>
    <row r="53522" spans="6:8" x14ac:dyDescent="0.25">
      <c r="F53522"/>
      <c r="G53522"/>
      <c r="H53522"/>
    </row>
    <row r="53523" spans="6:8" x14ac:dyDescent="0.25">
      <c r="F53523"/>
      <c r="G53523"/>
      <c r="H53523"/>
    </row>
    <row r="53524" spans="6:8" x14ac:dyDescent="0.25">
      <c r="F53524"/>
      <c r="G53524"/>
      <c r="H53524"/>
    </row>
    <row r="53525" spans="6:8" x14ac:dyDescent="0.25">
      <c r="F53525"/>
      <c r="G53525"/>
      <c r="H53525"/>
    </row>
    <row r="53526" spans="6:8" x14ac:dyDescent="0.25">
      <c r="F53526"/>
      <c r="G53526"/>
      <c r="H53526"/>
    </row>
    <row r="53527" spans="6:8" x14ac:dyDescent="0.25">
      <c r="F53527"/>
      <c r="G53527"/>
      <c r="H53527"/>
    </row>
    <row r="53528" spans="6:8" x14ac:dyDescent="0.25">
      <c r="F53528"/>
      <c r="G53528"/>
      <c r="H53528"/>
    </row>
    <row r="53529" spans="6:8" x14ac:dyDescent="0.25">
      <c r="F53529"/>
      <c r="G53529"/>
      <c r="H53529"/>
    </row>
    <row r="53530" spans="6:8" x14ac:dyDescent="0.25">
      <c r="F53530"/>
      <c r="G53530"/>
      <c r="H53530"/>
    </row>
    <row r="53531" spans="6:8" x14ac:dyDescent="0.25">
      <c r="F53531"/>
      <c r="G53531"/>
      <c r="H53531"/>
    </row>
    <row r="53532" spans="6:8" x14ac:dyDescent="0.25">
      <c r="F53532"/>
      <c r="G53532"/>
      <c r="H53532"/>
    </row>
    <row r="53533" spans="6:8" x14ac:dyDescent="0.25">
      <c r="F53533"/>
      <c r="G53533"/>
      <c r="H53533"/>
    </row>
    <row r="53534" spans="6:8" x14ac:dyDescent="0.25">
      <c r="F53534"/>
      <c r="G53534"/>
      <c r="H53534"/>
    </row>
    <row r="53535" spans="6:8" x14ac:dyDescent="0.25">
      <c r="F53535"/>
      <c r="G53535"/>
      <c r="H53535"/>
    </row>
    <row r="53536" spans="6:8" x14ac:dyDescent="0.25">
      <c r="F53536"/>
      <c r="G53536"/>
      <c r="H53536"/>
    </row>
    <row r="53537" spans="6:8" x14ac:dyDescent="0.25">
      <c r="F53537"/>
      <c r="G53537"/>
      <c r="H53537"/>
    </row>
    <row r="53538" spans="6:8" x14ac:dyDescent="0.25">
      <c r="F53538"/>
      <c r="G53538"/>
      <c r="H53538"/>
    </row>
    <row r="53539" spans="6:8" x14ac:dyDescent="0.25">
      <c r="F53539"/>
      <c r="G53539"/>
      <c r="H53539"/>
    </row>
    <row r="53540" spans="6:8" x14ac:dyDescent="0.25">
      <c r="F53540"/>
      <c r="G53540"/>
      <c r="H53540"/>
    </row>
    <row r="53541" spans="6:8" x14ac:dyDescent="0.25">
      <c r="F53541"/>
      <c r="G53541"/>
      <c r="H53541"/>
    </row>
    <row r="53542" spans="6:8" x14ac:dyDescent="0.25">
      <c r="F53542"/>
      <c r="G53542"/>
      <c r="H53542"/>
    </row>
    <row r="53543" spans="6:8" x14ac:dyDescent="0.25">
      <c r="F53543"/>
      <c r="G53543"/>
      <c r="H53543"/>
    </row>
    <row r="53544" spans="6:8" x14ac:dyDescent="0.25">
      <c r="F53544"/>
      <c r="G53544"/>
      <c r="H53544"/>
    </row>
    <row r="53545" spans="6:8" x14ac:dyDescent="0.25">
      <c r="F53545"/>
      <c r="G53545"/>
      <c r="H53545"/>
    </row>
    <row r="53546" spans="6:8" x14ac:dyDescent="0.25">
      <c r="F53546"/>
      <c r="G53546"/>
      <c r="H53546"/>
    </row>
    <row r="53547" spans="6:8" x14ac:dyDescent="0.25">
      <c r="F53547"/>
      <c r="G53547"/>
      <c r="H53547"/>
    </row>
    <row r="53548" spans="6:8" x14ac:dyDescent="0.25">
      <c r="F53548"/>
      <c r="G53548"/>
      <c r="H53548"/>
    </row>
    <row r="53549" spans="6:8" x14ac:dyDescent="0.25">
      <c r="F53549"/>
      <c r="G53549"/>
      <c r="H53549"/>
    </row>
    <row r="53550" spans="6:8" x14ac:dyDescent="0.25">
      <c r="F53550"/>
      <c r="G53550"/>
      <c r="H53550"/>
    </row>
    <row r="53551" spans="6:8" x14ac:dyDescent="0.25">
      <c r="F53551"/>
      <c r="G53551"/>
      <c r="H53551"/>
    </row>
    <row r="53552" spans="6:8" x14ac:dyDescent="0.25">
      <c r="F53552"/>
      <c r="G53552"/>
      <c r="H53552"/>
    </row>
    <row r="53553" spans="6:8" x14ac:dyDescent="0.25">
      <c r="F53553"/>
      <c r="G53553"/>
      <c r="H53553"/>
    </row>
    <row r="53554" spans="6:8" x14ac:dyDescent="0.25">
      <c r="F53554"/>
      <c r="G53554"/>
      <c r="H53554"/>
    </row>
    <row r="53555" spans="6:8" x14ac:dyDescent="0.25">
      <c r="F53555"/>
      <c r="G53555"/>
      <c r="H53555"/>
    </row>
    <row r="53556" spans="6:8" x14ac:dyDescent="0.25">
      <c r="F53556"/>
      <c r="G53556"/>
      <c r="H53556"/>
    </row>
    <row r="53557" spans="6:8" x14ac:dyDescent="0.25">
      <c r="F53557"/>
      <c r="G53557"/>
      <c r="H53557"/>
    </row>
    <row r="53558" spans="6:8" x14ac:dyDescent="0.25">
      <c r="F53558"/>
      <c r="G53558"/>
      <c r="H53558"/>
    </row>
    <row r="53559" spans="6:8" x14ac:dyDescent="0.25">
      <c r="F53559"/>
      <c r="G53559"/>
      <c r="H53559"/>
    </row>
    <row r="53560" spans="6:8" x14ac:dyDescent="0.25">
      <c r="F53560"/>
      <c r="G53560"/>
      <c r="H53560"/>
    </row>
    <row r="53561" spans="6:8" x14ac:dyDescent="0.25">
      <c r="F53561"/>
      <c r="G53561"/>
      <c r="H53561"/>
    </row>
    <row r="53562" spans="6:8" x14ac:dyDescent="0.25">
      <c r="F53562"/>
      <c r="G53562"/>
      <c r="H53562"/>
    </row>
    <row r="53563" spans="6:8" x14ac:dyDescent="0.25">
      <c r="F53563"/>
      <c r="G53563"/>
      <c r="H53563"/>
    </row>
    <row r="53564" spans="6:8" x14ac:dyDescent="0.25">
      <c r="F53564"/>
      <c r="G53564"/>
      <c r="H53564"/>
    </row>
    <row r="53565" spans="6:8" x14ac:dyDescent="0.25">
      <c r="F53565"/>
      <c r="G53565"/>
      <c r="H53565"/>
    </row>
    <row r="53566" spans="6:8" x14ac:dyDescent="0.25">
      <c r="F53566"/>
      <c r="G53566"/>
      <c r="H53566"/>
    </row>
    <row r="53567" spans="6:8" x14ac:dyDescent="0.25">
      <c r="F53567"/>
      <c r="G53567"/>
      <c r="H53567"/>
    </row>
    <row r="53568" spans="6:8" x14ac:dyDescent="0.25">
      <c r="F53568"/>
      <c r="G53568"/>
      <c r="H53568"/>
    </row>
    <row r="53569" spans="6:8" x14ac:dyDescent="0.25">
      <c r="F53569"/>
      <c r="G53569"/>
      <c r="H53569"/>
    </row>
    <row r="53570" spans="6:8" x14ac:dyDescent="0.25">
      <c r="F53570"/>
      <c r="G53570"/>
      <c r="H53570"/>
    </row>
    <row r="53571" spans="6:8" x14ac:dyDescent="0.25">
      <c r="F53571"/>
      <c r="G53571"/>
      <c r="H53571"/>
    </row>
    <row r="53572" spans="6:8" x14ac:dyDescent="0.25">
      <c r="F53572"/>
      <c r="G53572"/>
      <c r="H53572"/>
    </row>
    <row r="53573" spans="6:8" x14ac:dyDescent="0.25">
      <c r="F53573"/>
      <c r="G53573"/>
      <c r="H53573"/>
    </row>
    <row r="53574" spans="6:8" x14ac:dyDescent="0.25">
      <c r="F53574"/>
      <c r="G53574"/>
      <c r="H53574"/>
    </row>
    <row r="53575" spans="6:8" x14ac:dyDescent="0.25">
      <c r="F53575"/>
      <c r="G53575"/>
      <c r="H53575"/>
    </row>
    <row r="53576" spans="6:8" x14ac:dyDescent="0.25">
      <c r="F53576"/>
      <c r="G53576"/>
      <c r="H53576"/>
    </row>
    <row r="53577" spans="6:8" x14ac:dyDescent="0.25">
      <c r="F53577"/>
      <c r="G53577"/>
      <c r="H53577"/>
    </row>
    <row r="53578" spans="6:8" x14ac:dyDescent="0.25">
      <c r="F53578"/>
      <c r="G53578"/>
      <c r="H53578"/>
    </row>
    <row r="53579" spans="6:8" x14ac:dyDescent="0.25">
      <c r="F53579"/>
      <c r="G53579"/>
      <c r="H53579"/>
    </row>
    <row r="53580" spans="6:8" x14ac:dyDescent="0.25">
      <c r="F53580"/>
      <c r="G53580"/>
      <c r="H53580"/>
    </row>
    <row r="53581" spans="6:8" x14ac:dyDescent="0.25">
      <c r="F53581"/>
      <c r="G53581"/>
      <c r="H53581"/>
    </row>
    <row r="53582" spans="6:8" x14ac:dyDescent="0.25">
      <c r="F53582"/>
      <c r="G53582"/>
      <c r="H53582"/>
    </row>
    <row r="53583" spans="6:8" x14ac:dyDescent="0.25">
      <c r="F53583"/>
      <c r="G53583"/>
      <c r="H53583"/>
    </row>
    <row r="53584" spans="6:8" x14ac:dyDescent="0.25">
      <c r="F53584"/>
      <c r="G53584"/>
      <c r="H53584"/>
    </row>
    <row r="53585" spans="6:8" x14ac:dyDescent="0.25">
      <c r="F53585"/>
      <c r="G53585"/>
      <c r="H53585"/>
    </row>
    <row r="53586" spans="6:8" x14ac:dyDescent="0.25">
      <c r="F53586"/>
      <c r="G53586"/>
      <c r="H53586"/>
    </row>
    <row r="53587" spans="6:8" x14ac:dyDescent="0.25">
      <c r="F53587"/>
      <c r="G53587"/>
      <c r="H53587"/>
    </row>
    <row r="53588" spans="6:8" x14ac:dyDescent="0.25">
      <c r="F53588"/>
      <c r="G53588"/>
      <c r="H53588"/>
    </row>
    <row r="53589" spans="6:8" x14ac:dyDescent="0.25">
      <c r="F53589"/>
      <c r="G53589"/>
      <c r="H53589"/>
    </row>
    <row r="53590" spans="6:8" x14ac:dyDescent="0.25">
      <c r="F53590"/>
      <c r="G53590"/>
      <c r="H53590"/>
    </row>
    <row r="53591" spans="6:8" x14ac:dyDescent="0.25">
      <c r="F53591"/>
      <c r="G53591"/>
      <c r="H53591"/>
    </row>
    <row r="53592" spans="6:8" x14ac:dyDescent="0.25">
      <c r="F53592"/>
      <c r="G53592"/>
      <c r="H53592"/>
    </row>
    <row r="53593" spans="6:8" x14ac:dyDescent="0.25">
      <c r="F53593"/>
      <c r="G53593"/>
      <c r="H53593"/>
    </row>
    <row r="53594" spans="6:8" x14ac:dyDescent="0.25">
      <c r="F53594"/>
      <c r="G53594"/>
      <c r="H53594"/>
    </row>
    <row r="53595" spans="6:8" x14ac:dyDescent="0.25">
      <c r="F53595"/>
      <c r="G53595"/>
      <c r="H53595"/>
    </row>
    <row r="53596" spans="6:8" x14ac:dyDescent="0.25">
      <c r="F53596"/>
      <c r="G53596"/>
      <c r="H53596"/>
    </row>
    <row r="53597" spans="6:8" x14ac:dyDescent="0.25">
      <c r="F53597"/>
      <c r="G53597"/>
      <c r="H53597"/>
    </row>
    <row r="53598" spans="6:8" x14ac:dyDescent="0.25">
      <c r="F53598"/>
      <c r="G53598"/>
      <c r="H53598"/>
    </row>
    <row r="53599" spans="6:8" x14ac:dyDescent="0.25">
      <c r="F53599"/>
      <c r="G53599"/>
      <c r="H53599"/>
    </row>
    <row r="53600" spans="6:8" x14ac:dyDescent="0.25">
      <c r="F53600"/>
      <c r="G53600"/>
      <c r="H53600"/>
    </row>
    <row r="53601" spans="6:8" x14ac:dyDescent="0.25">
      <c r="F53601"/>
      <c r="G53601"/>
      <c r="H53601"/>
    </row>
    <row r="53602" spans="6:8" x14ac:dyDescent="0.25">
      <c r="F53602"/>
      <c r="G53602"/>
      <c r="H53602"/>
    </row>
    <row r="53603" spans="6:8" x14ac:dyDescent="0.25">
      <c r="F53603"/>
      <c r="G53603"/>
      <c r="H53603"/>
    </row>
    <row r="53604" spans="6:8" x14ac:dyDescent="0.25">
      <c r="F53604"/>
      <c r="G53604"/>
      <c r="H53604"/>
    </row>
    <row r="53605" spans="6:8" x14ac:dyDescent="0.25">
      <c r="F53605"/>
      <c r="G53605"/>
      <c r="H53605"/>
    </row>
    <row r="53606" spans="6:8" x14ac:dyDescent="0.25">
      <c r="F53606"/>
      <c r="G53606"/>
      <c r="H53606"/>
    </row>
    <row r="53607" spans="6:8" x14ac:dyDescent="0.25">
      <c r="F53607"/>
      <c r="G53607"/>
      <c r="H53607"/>
    </row>
    <row r="53608" spans="6:8" x14ac:dyDescent="0.25">
      <c r="F53608"/>
      <c r="G53608"/>
      <c r="H53608"/>
    </row>
    <row r="53609" spans="6:8" x14ac:dyDescent="0.25">
      <c r="F53609"/>
      <c r="G53609"/>
      <c r="H53609"/>
    </row>
    <row r="53610" spans="6:8" x14ac:dyDescent="0.25">
      <c r="F53610"/>
      <c r="G53610"/>
      <c r="H53610"/>
    </row>
    <row r="53611" spans="6:8" x14ac:dyDescent="0.25">
      <c r="F53611"/>
      <c r="G53611"/>
      <c r="H53611"/>
    </row>
    <row r="53612" spans="6:8" x14ac:dyDescent="0.25">
      <c r="F53612"/>
      <c r="G53612"/>
      <c r="H53612"/>
    </row>
    <row r="53613" spans="6:8" x14ac:dyDescent="0.25">
      <c r="F53613"/>
      <c r="G53613"/>
      <c r="H53613"/>
    </row>
    <row r="53614" spans="6:8" x14ac:dyDescent="0.25">
      <c r="F53614"/>
      <c r="G53614"/>
      <c r="H53614"/>
    </row>
    <row r="53615" spans="6:8" x14ac:dyDescent="0.25">
      <c r="F53615"/>
      <c r="G53615"/>
      <c r="H53615"/>
    </row>
    <row r="53616" spans="6:8" x14ac:dyDescent="0.25">
      <c r="F53616"/>
      <c r="G53616"/>
      <c r="H53616"/>
    </row>
    <row r="53617" spans="6:8" x14ac:dyDescent="0.25">
      <c r="F53617"/>
      <c r="G53617"/>
      <c r="H53617"/>
    </row>
    <row r="53618" spans="6:8" x14ac:dyDescent="0.25">
      <c r="F53618"/>
      <c r="G53618"/>
      <c r="H53618"/>
    </row>
    <row r="53619" spans="6:8" x14ac:dyDescent="0.25">
      <c r="F53619"/>
      <c r="G53619"/>
      <c r="H53619"/>
    </row>
    <row r="53620" spans="6:8" x14ac:dyDescent="0.25">
      <c r="F53620"/>
      <c r="G53620"/>
      <c r="H53620"/>
    </row>
    <row r="53621" spans="6:8" x14ac:dyDescent="0.25">
      <c r="F53621"/>
      <c r="G53621"/>
      <c r="H53621"/>
    </row>
    <row r="53622" spans="6:8" x14ac:dyDescent="0.25">
      <c r="F53622"/>
      <c r="G53622"/>
      <c r="H53622"/>
    </row>
    <row r="53623" spans="6:8" x14ac:dyDescent="0.25">
      <c r="F53623"/>
      <c r="G53623"/>
      <c r="H53623"/>
    </row>
    <row r="53624" spans="6:8" x14ac:dyDescent="0.25">
      <c r="F53624"/>
      <c r="G53624"/>
      <c r="H53624"/>
    </row>
    <row r="53625" spans="6:8" x14ac:dyDescent="0.25">
      <c r="F53625"/>
      <c r="G53625"/>
      <c r="H53625"/>
    </row>
    <row r="53626" spans="6:8" x14ac:dyDescent="0.25">
      <c r="F53626"/>
      <c r="G53626"/>
      <c r="H53626"/>
    </row>
    <row r="53627" spans="6:8" x14ac:dyDescent="0.25">
      <c r="F53627"/>
      <c r="G53627"/>
      <c r="H53627"/>
    </row>
    <row r="53628" spans="6:8" x14ac:dyDescent="0.25">
      <c r="F53628"/>
      <c r="G53628"/>
      <c r="H53628"/>
    </row>
    <row r="53629" spans="6:8" x14ac:dyDescent="0.25">
      <c r="F53629"/>
      <c r="G53629"/>
      <c r="H53629"/>
    </row>
    <row r="53630" spans="6:8" x14ac:dyDescent="0.25">
      <c r="F53630"/>
      <c r="G53630"/>
      <c r="H53630"/>
    </row>
    <row r="53631" spans="6:8" x14ac:dyDescent="0.25">
      <c r="F53631"/>
      <c r="G53631"/>
      <c r="H53631"/>
    </row>
    <row r="53632" spans="6:8" x14ac:dyDescent="0.25">
      <c r="F53632"/>
      <c r="G53632"/>
      <c r="H53632"/>
    </row>
    <row r="53633" spans="6:8" x14ac:dyDescent="0.25">
      <c r="F53633"/>
      <c r="G53633"/>
      <c r="H53633"/>
    </row>
    <row r="53634" spans="6:8" x14ac:dyDescent="0.25">
      <c r="F53634"/>
      <c r="G53634"/>
      <c r="H53634"/>
    </row>
    <row r="53635" spans="6:8" x14ac:dyDescent="0.25">
      <c r="F53635"/>
      <c r="G53635"/>
      <c r="H53635"/>
    </row>
    <row r="53636" spans="6:8" x14ac:dyDescent="0.25">
      <c r="F53636"/>
      <c r="G53636"/>
      <c r="H53636"/>
    </row>
    <row r="53637" spans="6:8" x14ac:dyDescent="0.25">
      <c r="F53637"/>
      <c r="G53637"/>
      <c r="H53637"/>
    </row>
    <row r="53638" spans="6:8" x14ac:dyDescent="0.25">
      <c r="F53638"/>
      <c r="G53638"/>
      <c r="H53638"/>
    </row>
    <row r="53639" spans="6:8" x14ac:dyDescent="0.25">
      <c r="F53639"/>
      <c r="G53639"/>
      <c r="H53639"/>
    </row>
    <row r="53640" spans="6:8" x14ac:dyDescent="0.25">
      <c r="F53640"/>
      <c r="G53640"/>
      <c r="H53640"/>
    </row>
    <row r="53641" spans="6:8" x14ac:dyDescent="0.25">
      <c r="F53641"/>
      <c r="G53641"/>
      <c r="H53641"/>
    </row>
    <row r="53642" spans="6:8" x14ac:dyDescent="0.25">
      <c r="F53642"/>
      <c r="G53642"/>
      <c r="H53642"/>
    </row>
    <row r="53643" spans="6:8" x14ac:dyDescent="0.25">
      <c r="F53643"/>
      <c r="G53643"/>
      <c r="H53643"/>
    </row>
    <row r="53644" spans="6:8" x14ac:dyDescent="0.25">
      <c r="F53644"/>
      <c r="G53644"/>
      <c r="H53644"/>
    </row>
    <row r="53645" spans="6:8" x14ac:dyDescent="0.25">
      <c r="F53645"/>
      <c r="G53645"/>
      <c r="H53645"/>
    </row>
    <row r="53646" spans="6:8" x14ac:dyDescent="0.25">
      <c r="F53646"/>
      <c r="G53646"/>
      <c r="H53646"/>
    </row>
    <row r="53647" spans="6:8" x14ac:dyDescent="0.25">
      <c r="F53647"/>
      <c r="G53647"/>
      <c r="H53647"/>
    </row>
    <row r="53648" spans="6:8" x14ac:dyDescent="0.25">
      <c r="F53648"/>
      <c r="G53648"/>
      <c r="H53648"/>
    </row>
    <row r="53649" spans="6:8" x14ac:dyDescent="0.25">
      <c r="F53649"/>
      <c r="G53649"/>
      <c r="H53649"/>
    </row>
    <row r="53650" spans="6:8" x14ac:dyDescent="0.25">
      <c r="F53650"/>
      <c r="G53650"/>
      <c r="H53650"/>
    </row>
    <row r="53651" spans="6:8" x14ac:dyDescent="0.25">
      <c r="F53651"/>
      <c r="G53651"/>
      <c r="H53651"/>
    </row>
    <row r="53652" spans="6:8" x14ac:dyDescent="0.25">
      <c r="F53652"/>
      <c r="G53652"/>
      <c r="H53652"/>
    </row>
    <row r="53653" spans="6:8" x14ac:dyDescent="0.25">
      <c r="F53653"/>
      <c r="G53653"/>
      <c r="H53653"/>
    </row>
    <row r="53654" spans="6:8" x14ac:dyDescent="0.25">
      <c r="F53654"/>
      <c r="G53654"/>
      <c r="H53654"/>
    </row>
    <row r="53655" spans="6:8" x14ac:dyDescent="0.25">
      <c r="F53655"/>
      <c r="G53655"/>
      <c r="H53655"/>
    </row>
    <row r="53656" spans="6:8" x14ac:dyDescent="0.25">
      <c r="F53656"/>
      <c r="G53656"/>
      <c r="H53656"/>
    </row>
    <row r="53657" spans="6:8" x14ac:dyDescent="0.25">
      <c r="F53657"/>
      <c r="G53657"/>
      <c r="H53657"/>
    </row>
    <row r="53658" spans="6:8" x14ac:dyDescent="0.25">
      <c r="F53658"/>
      <c r="G53658"/>
      <c r="H53658"/>
    </row>
    <row r="53659" spans="6:8" x14ac:dyDescent="0.25">
      <c r="F53659"/>
      <c r="G53659"/>
      <c r="H53659"/>
    </row>
    <row r="53660" spans="6:8" x14ac:dyDescent="0.25">
      <c r="F53660"/>
      <c r="G53660"/>
      <c r="H53660"/>
    </row>
    <row r="53661" spans="6:8" x14ac:dyDescent="0.25">
      <c r="F53661"/>
      <c r="G53661"/>
      <c r="H53661"/>
    </row>
    <row r="53662" spans="6:8" x14ac:dyDescent="0.25">
      <c r="F53662"/>
      <c r="G53662"/>
      <c r="H53662"/>
    </row>
    <row r="53663" spans="6:8" x14ac:dyDescent="0.25">
      <c r="F53663"/>
      <c r="G53663"/>
      <c r="H53663"/>
    </row>
    <row r="53664" spans="6:8" x14ac:dyDescent="0.25">
      <c r="F53664"/>
      <c r="G53664"/>
      <c r="H53664"/>
    </row>
    <row r="53665" spans="6:8" x14ac:dyDescent="0.25">
      <c r="F53665"/>
      <c r="G53665"/>
      <c r="H53665"/>
    </row>
    <row r="53666" spans="6:8" x14ac:dyDescent="0.25">
      <c r="F53666"/>
      <c r="G53666"/>
      <c r="H53666"/>
    </row>
    <row r="53667" spans="6:8" x14ac:dyDescent="0.25">
      <c r="F53667"/>
      <c r="G53667"/>
      <c r="H53667"/>
    </row>
    <row r="53668" spans="6:8" x14ac:dyDescent="0.25">
      <c r="F53668"/>
      <c r="G53668"/>
      <c r="H53668"/>
    </row>
    <row r="53669" spans="6:8" x14ac:dyDescent="0.25">
      <c r="F53669"/>
      <c r="G53669"/>
      <c r="H53669"/>
    </row>
    <row r="53670" spans="6:8" x14ac:dyDescent="0.25">
      <c r="F53670"/>
      <c r="G53670"/>
      <c r="H53670"/>
    </row>
    <row r="53671" spans="6:8" x14ac:dyDescent="0.25">
      <c r="F53671"/>
      <c r="G53671"/>
      <c r="H53671"/>
    </row>
    <row r="53672" spans="6:8" x14ac:dyDescent="0.25">
      <c r="F53672"/>
      <c r="G53672"/>
      <c r="H53672"/>
    </row>
    <row r="53673" spans="6:8" x14ac:dyDescent="0.25">
      <c r="F53673"/>
      <c r="G53673"/>
      <c r="H53673"/>
    </row>
    <row r="53674" spans="6:8" x14ac:dyDescent="0.25">
      <c r="F53674"/>
      <c r="G53674"/>
      <c r="H53674"/>
    </row>
    <row r="53675" spans="6:8" x14ac:dyDescent="0.25">
      <c r="F53675"/>
      <c r="G53675"/>
      <c r="H53675"/>
    </row>
    <row r="53676" spans="6:8" x14ac:dyDescent="0.25">
      <c r="F53676"/>
      <c r="G53676"/>
      <c r="H53676"/>
    </row>
    <row r="53677" spans="6:8" x14ac:dyDescent="0.25">
      <c r="F53677"/>
      <c r="G53677"/>
      <c r="H53677"/>
    </row>
    <row r="53678" spans="6:8" x14ac:dyDescent="0.25">
      <c r="F53678"/>
      <c r="G53678"/>
      <c r="H53678"/>
    </row>
    <row r="53679" spans="6:8" x14ac:dyDescent="0.25">
      <c r="F53679"/>
      <c r="G53679"/>
      <c r="H53679"/>
    </row>
    <row r="53680" spans="6:8" x14ac:dyDescent="0.25">
      <c r="F53680"/>
      <c r="G53680"/>
      <c r="H53680"/>
    </row>
    <row r="53681" spans="6:8" x14ac:dyDescent="0.25">
      <c r="F53681"/>
      <c r="G53681"/>
      <c r="H53681"/>
    </row>
    <row r="53682" spans="6:8" x14ac:dyDescent="0.25">
      <c r="F53682"/>
      <c r="G53682"/>
      <c r="H53682"/>
    </row>
    <row r="53683" spans="6:8" x14ac:dyDescent="0.25">
      <c r="F53683"/>
      <c r="G53683"/>
      <c r="H53683"/>
    </row>
    <row r="53684" spans="6:8" x14ac:dyDescent="0.25">
      <c r="F53684"/>
      <c r="G53684"/>
      <c r="H53684"/>
    </row>
    <row r="53685" spans="6:8" x14ac:dyDescent="0.25">
      <c r="F53685"/>
      <c r="G53685"/>
      <c r="H53685"/>
    </row>
    <row r="53686" spans="6:8" x14ac:dyDescent="0.25">
      <c r="F53686"/>
      <c r="G53686"/>
      <c r="H53686"/>
    </row>
    <row r="53687" spans="6:8" x14ac:dyDescent="0.25">
      <c r="F53687"/>
      <c r="G53687"/>
      <c r="H53687"/>
    </row>
    <row r="53688" spans="6:8" x14ac:dyDescent="0.25">
      <c r="F53688"/>
      <c r="G53688"/>
      <c r="H53688"/>
    </row>
    <row r="53689" spans="6:8" x14ac:dyDescent="0.25">
      <c r="F53689"/>
      <c r="G53689"/>
      <c r="H53689"/>
    </row>
    <row r="53690" spans="6:8" x14ac:dyDescent="0.25">
      <c r="F53690"/>
      <c r="G53690"/>
      <c r="H53690"/>
    </row>
    <row r="53691" spans="6:8" x14ac:dyDescent="0.25">
      <c r="F53691"/>
      <c r="G53691"/>
      <c r="H53691"/>
    </row>
    <row r="53692" spans="6:8" x14ac:dyDescent="0.25">
      <c r="F53692"/>
      <c r="G53692"/>
      <c r="H53692"/>
    </row>
    <row r="53693" spans="6:8" x14ac:dyDescent="0.25">
      <c r="F53693"/>
      <c r="G53693"/>
      <c r="H53693"/>
    </row>
    <row r="53694" spans="6:8" x14ac:dyDescent="0.25">
      <c r="F53694"/>
      <c r="G53694"/>
      <c r="H53694"/>
    </row>
    <row r="53695" spans="6:8" x14ac:dyDescent="0.25">
      <c r="F53695"/>
      <c r="G53695"/>
      <c r="H53695"/>
    </row>
    <row r="53696" spans="6:8" x14ac:dyDescent="0.25">
      <c r="F53696"/>
      <c r="G53696"/>
      <c r="H53696"/>
    </row>
    <row r="53697" spans="6:8" x14ac:dyDescent="0.25">
      <c r="F53697"/>
      <c r="G53697"/>
      <c r="H53697"/>
    </row>
    <row r="53698" spans="6:8" x14ac:dyDescent="0.25">
      <c r="F53698"/>
      <c r="G53698"/>
      <c r="H53698"/>
    </row>
    <row r="53699" spans="6:8" x14ac:dyDescent="0.25">
      <c r="F53699"/>
      <c r="G53699"/>
      <c r="H53699"/>
    </row>
    <row r="53700" spans="6:8" x14ac:dyDescent="0.25">
      <c r="F53700"/>
      <c r="G53700"/>
      <c r="H53700"/>
    </row>
    <row r="53701" spans="6:8" x14ac:dyDescent="0.25">
      <c r="F53701"/>
      <c r="G53701"/>
      <c r="H53701"/>
    </row>
    <row r="53702" spans="6:8" x14ac:dyDescent="0.25">
      <c r="F53702"/>
      <c r="G53702"/>
      <c r="H53702"/>
    </row>
    <row r="53703" spans="6:8" x14ac:dyDescent="0.25">
      <c r="F53703"/>
      <c r="G53703"/>
      <c r="H53703"/>
    </row>
    <row r="53704" spans="6:8" x14ac:dyDescent="0.25">
      <c r="F53704"/>
      <c r="G53704"/>
      <c r="H53704"/>
    </row>
    <row r="53705" spans="6:8" x14ac:dyDescent="0.25">
      <c r="F53705"/>
      <c r="G53705"/>
      <c r="H53705"/>
    </row>
    <row r="53706" spans="6:8" x14ac:dyDescent="0.25">
      <c r="F53706"/>
      <c r="G53706"/>
      <c r="H53706"/>
    </row>
    <row r="53707" spans="6:8" x14ac:dyDescent="0.25">
      <c r="F53707"/>
      <c r="G53707"/>
      <c r="H53707"/>
    </row>
    <row r="53708" spans="6:8" x14ac:dyDescent="0.25">
      <c r="F53708"/>
      <c r="G53708"/>
      <c r="H53708"/>
    </row>
    <row r="53709" spans="6:8" x14ac:dyDescent="0.25">
      <c r="F53709"/>
      <c r="G53709"/>
      <c r="H53709"/>
    </row>
    <row r="53710" spans="6:8" x14ac:dyDescent="0.25">
      <c r="F53710"/>
      <c r="G53710"/>
      <c r="H53710"/>
    </row>
    <row r="53711" spans="6:8" x14ac:dyDescent="0.25">
      <c r="F53711"/>
      <c r="G53711"/>
      <c r="H53711"/>
    </row>
    <row r="53712" spans="6:8" x14ac:dyDescent="0.25">
      <c r="F53712"/>
      <c r="G53712"/>
      <c r="H53712"/>
    </row>
    <row r="53713" spans="6:8" x14ac:dyDescent="0.25">
      <c r="F53713"/>
      <c r="G53713"/>
      <c r="H53713"/>
    </row>
    <row r="53714" spans="6:8" x14ac:dyDescent="0.25">
      <c r="F53714"/>
      <c r="G53714"/>
      <c r="H53714"/>
    </row>
    <row r="53715" spans="6:8" x14ac:dyDescent="0.25">
      <c r="F53715"/>
      <c r="G53715"/>
      <c r="H53715"/>
    </row>
    <row r="53716" spans="6:8" x14ac:dyDescent="0.25">
      <c r="F53716"/>
      <c r="G53716"/>
      <c r="H53716"/>
    </row>
    <row r="53717" spans="6:8" x14ac:dyDescent="0.25">
      <c r="F53717"/>
      <c r="G53717"/>
      <c r="H53717"/>
    </row>
    <row r="53718" spans="6:8" x14ac:dyDescent="0.25">
      <c r="F53718"/>
      <c r="G53718"/>
      <c r="H53718"/>
    </row>
    <row r="53719" spans="6:8" x14ac:dyDescent="0.25">
      <c r="F53719"/>
      <c r="G53719"/>
      <c r="H53719"/>
    </row>
    <row r="53720" spans="6:8" x14ac:dyDescent="0.25">
      <c r="F53720"/>
      <c r="G53720"/>
      <c r="H53720"/>
    </row>
    <row r="53721" spans="6:8" x14ac:dyDescent="0.25">
      <c r="F53721"/>
      <c r="G53721"/>
      <c r="H53721"/>
    </row>
    <row r="53722" spans="6:8" x14ac:dyDescent="0.25">
      <c r="F53722"/>
      <c r="G53722"/>
      <c r="H53722"/>
    </row>
    <row r="53723" spans="6:8" x14ac:dyDescent="0.25">
      <c r="F53723"/>
      <c r="G53723"/>
      <c r="H53723"/>
    </row>
    <row r="53724" spans="6:8" x14ac:dyDescent="0.25">
      <c r="F53724"/>
      <c r="G53724"/>
      <c r="H53724"/>
    </row>
    <row r="53725" spans="6:8" x14ac:dyDescent="0.25">
      <c r="F53725"/>
      <c r="G53725"/>
      <c r="H53725"/>
    </row>
    <row r="53726" spans="6:8" x14ac:dyDescent="0.25">
      <c r="F53726"/>
      <c r="G53726"/>
      <c r="H53726"/>
    </row>
    <row r="53727" spans="6:8" x14ac:dyDescent="0.25">
      <c r="F53727"/>
      <c r="G53727"/>
      <c r="H53727"/>
    </row>
    <row r="53728" spans="6:8" x14ac:dyDescent="0.25">
      <c r="F53728"/>
      <c r="G53728"/>
      <c r="H53728"/>
    </row>
    <row r="53729" spans="6:8" x14ac:dyDescent="0.25">
      <c r="F53729"/>
      <c r="G53729"/>
      <c r="H53729"/>
    </row>
    <row r="53730" spans="6:8" x14ac:dyDescent="0.25">
      <c r="F53730"/>
      <c r="G53730"/>
      <c r="H53730"/>
    </row>
    <row r="53731" spans="6:8" x14ac:dyDescent="0.25">
      <c r="F53731"/>
      <c r="G53731"/>
      <c r="H53731"/>
    </row>
    <row r="53732" spans="6:8" x14ac:dyDescent="0.25">
      <c r="F53732"/>
      <c r="G53732"/>
      <c r="H53732"/>
    </row>
    <row r="53733" spans="6:8" x14ac:dyDescent="0.25">
      <c r="F53733"/>
      <c r="G53733"/>
      <c r="H53733"/>
    </row>
    <row r="53734" spans="6:8" x14ac:dyDescent="0.25">
      <c r="F53734"/>
      <c r="G53734"/>
      <c r="H53734"/>
    </row>
    <row r="53735" spans="6:8" x14ac:dyDescent="0.25">
      <c r="F53735"/>
      <c r="G53735"/>
      <c r="H53735"/>
    </row>
    <row r="53736" spans="6:8" x14ac:dyDescent="0.25">
      <c r="F53736"/>
      <c r="G53736"/>
      <c r="H53736"/>
    </row>
    <row r="53737" spans="6:8" x14ac:dyDescent="0.25">
      <c r="F53737"/>
      <c r="G53737"/>
      <c r="H53737"/>
    </row>
    <row r="53738" spans="6:8" x14ac:dyDescent="0.25">
      <c r="F53738"/>
      <c r="G53738"/>
      <c r="H53738"/>
    </row>
    <row r="53739" spans="6:8" x14ac:dyDescent="0.25">
      <c r="F53739"/>
      <c r="G53739"/>
      <c r="H53739"/>
    </row>
    <row r="53740" spans="6:8" x14ac:dyDescent="0.25">
      <c r="F53740"/>
      <c r="G53740"/>
      <c r="H53740"/>
    </row>
    <row r="53741" spans="6:8" x14ac:dyDescent="0.25">
      <c r="F53741"/>
      <c r="G53741"/>
      <c r="H53741"/>
    </row>
    <row r="53742" spans="6:8" x14ac:dyDescent="0.25">
      <c r="F53742"/>
      <c r="G53742"/>
      <c r="H53742"/>
    </row>
    <row r="53743" spans="6:8" x14ac:dyDescent="0.25">
      <c r="F53743"/>
      <c r="G53743"/>
      <c r="H53743"/>
    </row>
    <row r="53744" spans="6:8" x14ac:dyDescent="0.25">
      <c r="F53744"/>
      <c r="G53744"/>
      <c r="H53744"/>
    </row>
    <row r="53745" spans="6:8" x14ac:dyDescent="0.25">
      <c r="F53745"/>
      <c r="G53745"/>
      <c r="H53745"/>
    </row>
    <row r="53746" spans="6:8" x14ac:dyDescent="0.25">
      <c r="F53746"/>
      <c r="G53746"/>
      <c r="H53746"/>
    </row>
    <row r="53747" spans="6:8" x14ac:dyDescent="0.25">
      <c r="F53747"/>
      <c r="G53747"/>
      <c r="H53747"/>
    </row>
    <row r="53748" spans="6:8" x14ac:dyDescent="0.25">
      <c r="F53748"/>
      <c r="G53748"/>
      <c r="H53748"/>
    </row>
    <row r="53749" spans="6:8" x14ac:dyDescent="0.25">
      <c r="F53749"/>
      <c r="G53749"/>
      <c r="H53749"/>
    </row>
    <row r="53750" spans="6:8" x14ac:dyDescent="0.25">
      <c r="F53750"/>
      <c r="G53750"/>
      <c r="H53750"/>
    </row>
    <row r="53751" spans="6:8" x14ac:dyDescent="0.25">
      <c r="F53751"/>
      <c r="G53751"/>
      <c r="H53751"/>
    </row>
    <row r="53752" spans="6:8" x14ac:dyDescent="0.25">
      <c r="F53752"/>
      <c r="G53752"/>
      <c r="H53752"/>
    </row>
    <row r="53753" spans="6:8" x14ac:dyDescent="0.25">
      <c r="F53753"/>
      <c r="G53753"/>
      <c r="H53753"/>
    </row>
    <row r="53754" spans="6:8" x14ac:dyDescent="0.25">
      <c r="F53754"/>
      <c r="G53754"/>
      <c r="H53754"/>
    </row>
    <row r="53755" spans="6:8" x14ac:dyDescent="0.25">
      <c r="F53755"/>
      <c r="G53755"/>
      <c r="H53755"/>
    </row>
    <row r="53756" spans="6:8" x14ac:dyDescent="0.25">
      <c r="F53756"/>
      <c r="G53756"/>
      <c r="H53756"/>
    </row>
    <row r="53757" spans="6:8" x14ac:dyDescent="0.25">
      <c r="F53757"/>
      <c r="G53757"/>
      <c r="H53757"/>
    </row>
    <row r="53758" spans="6:8" x14ac:dyDescent="0.25">
      <c r="F53758"/>
      <c r="G53758"/>
      <c r="H53758"/>
    </row>
    <row r="53759" spans="6:8" x14ac:dyDescent="0.25">
      <c r="F53759"/>
      <c r="G53759"/>
      <c r="H53759"/>
    </row>
    <row r="53760" spans="6:8" x14ac:dyDescent="0.25">
      <c r="F53760"/>
      <c r="G53760"/>
      <c r="H53760"/>
    </row>
    <row r="53761" spans="6:8" x14ac:dyDescent="0.25">
      <c r="F53761"/>
      <c r="G53761"/>
      <c r="H53761"/>
    </row>
    <row r="53762" spans="6:8" x14ac:dyDescent="0.25">
      <c r="F53762"/>
      <c r="G53762"/>
      <c r="H53762"/>
    </row>
    <row r="53763" spans="6:8" x14ac:dyDescent="0.25">
      <c r="F53763"/>
      <c r="G53763"/>
      <c r="H53763"/>
    </row>
    <row r="53764" spans="6:8" x14ac:dyDescent="0.25">
      <c r="F53764"/>
      <c r="G53764"/>
      <c r="H53764"/>
    </row>
    <row r="53765" spans="6:8" x14ac:dyDescent="0.25">
      <c r="F53765"/>
      <c r="G53765"/>
      <c r="H53765"/>
    </row>
    <row r="53766" spans="6:8" x14ac:dyDescent="0.25">
      <c r="F53766"/>
      <c r="G53766"/>
      <c r="H53766"/>
    </row>
    <row r="53767" spans="6:8" x14ac:dyDescent="0.25">
      <c r="F53767"/>
      <c r="G53767"/>
      <c r="H53767"/>
    </row>
    <row r="53768" spans="6:8" x14ac:dyDescent="0.25">
      <c r="F53768"/>
      <c r="G53768"/>
      <c r="H53768"/>
    </row>
    <row r="53769" spans="6:8" x14ac:dyDescent="0.25">
      <c r="F53769"/>
      <c r="G53769"/>
      <c r="H53769"/>
    </row>
    <row r="53770" spans="6:8" x14ac:dyDescent="0.25">
      <c r="F53770"/>
      <c r="G53770"/>
      <c r="H53770"/>
    </row>
    <row r="53771" spans="6:8" x14ac:dyDescent="0.25">
      <c r="F53771"/>
      <c r="G53771"/>
      <c r="H53771"/>
    </row>
    <row r="53772" spans="6:8" x14ac:dyDescent="0.25">
      <c r="F53772"/>
      <c r="G53772"/>
      <c r="H53772"/>
    </row>
    <row r="53773" spans="6:8" x14ac:dyDescent="0.25">
      <c r="F53773"/>
      <c r="G53773"/>
      <c r="H53773"/>
    </row>
    <row r="53774" spans="6:8" x14ac:dyDescent="0.25">
      <c r="F53774"/>
      <c r="G53774"/>
      <c r="H53774"/>
    </row>
    <row r="53775" spans="6:8" x14ac:dyDescent="0.25">
      <c r="F53775"/>
      <c r="G53775"/>
      <c r="H53775"/>
    </row>
    <row r="53776" spans="6:8" x14ac:dyDescent="0.25">
      <c r="F53776"/>
      <c r="G53776"/>
      <c r="H53776"/>
    </row>
    <row r="53777" spans="6:8" x14ac:dyDescent="0.25">
      <c r="F53777"/>
      <c r="G53777"/>
      <c r="H53777"/>
    </row>
    <row r="53778" spans="6:8" x14ac:dyDescent="0.25">
      <c r="F53778"/>
      <c r="G53778"/>
      <c r="H53778"/>
    </row>
    <row r="53779" spans="6:8" x14ac:dyDescent="0.25">
      <c r="F53779"/>
      <c r="G53779"/>
      <c r="H53779"/>
    </row>
    <row r="53780" spans="6:8" x14ac:dyDescent="0.25">
      <c r="F53780"/>
      <c r="G53780"/>
      <c r="H53780"/>
    </row>
    <row r="53781" spans="6:8" x14ac:dyDescent="0.25">
      <c r="F53781"/>
      <c r="G53781"/>
      <c r="H53781"/>
    </row>
    <row r="53782" spans="6:8" x14ac:dyDescent="0.25">
      <c r="F53782"/>
      <c r="G53782"/>
      <c r="H53782"/>
    </row>
    <row r="53783" spans="6:8" x14ac:dyDescent="0.25">
      <c r="F53783"/>
      <c r="G53783"/>
      <c r="H53783"/>
    </row>
    <row r="53784" spans="6:8" x14ac:dyDescent="0.25">
      <c r="F53784"/>
      <c r="G53784"/>
      <c r="H53784"/>
    </row>
    <row r="53785" spans="6:8" x14ac:dyDescent="0.25">
      <c r="F53785"/>
      <c r="G53785"/>
      <c r="H53785"/>
    </row>
    <row r="53786" spans="6:8" x14ac:dyDescent="0.25">
      <c r="F53786"/>
      <c r="G53786"/>
      <c r="H53786"/>
    </row>
    <row r="53787" spans="6:8" x14ac:dyDescent="0.25">
      <c r="F53787"/>
      <c r="G53787"/>
      <c r="H53787"/>
    </row>
    <row r="53788" spans="6:8" x14ac:dyDescent="0.25">
      <c r="F53788"/>
      <c r="G53788"/>
      <c r="H53788"/>
    </row>
    <row r="53789" spans="6:8" x14ac:dyDescent="0.25">
      <c r="F53789"/>
      <c r="G53789"/>
      <c r="H53789"/>
    </row>
    <row r="53790" spans="6:8" x14ac:dyDescent="0.25">
      <c r="F53790"/>
      <c r="G53790"/>
      <c r="H53790"/>
    </row>
    <row r="53791" spans="6:8" x14ac:dyDescent="0.25">
      <c r="F53791"/>
      <c r="G53791"/>
      <c r="H53791"/>
    </row>
    <row r="53792" spans="6:8" x14ac:dyDescent="0.25">
      <c r="F53792"/>
      <c r="G53792"/>
      <c r="H53792"/>
    </row>
    <row r="53793" spans="6:8" x14ac:dyDescent="0.25">
      <c r="F53793"/>
      <c r="G53793"/>
      <c r="H53793"/>
    </row>
    <row r="53794" spans="6:8" x14ac:dyDescent="0.25">
      <c r="F53794"/>
      <c r="G53794"/>
      <c r="H53794"/>
    </row>
    <row r="53795" spans="6:8" x14ac:dyDescent="0.25">
      <c r="F53795"/>
      <c r="G53795"/>
      <c r="H53795"/>
    </row>
    <row r="53796" spans="6:8" x14ac:dyDescent="0.25">
      <c r="F53796"/>
      <c r="G53796"/>
      <c r="H53796"/>
    </row>
    <row r="53797" spans="6:8" x14ac:dyDescent="0.25">
      <c r="F53797"/>
      <c r="G53797"/>
      <c r="H53797"/>
    </row>
    <row r="53798" spans="6:8" x14ac:dyDescent="0.25">
      <c r="F53798"/>
      <c r="G53798"/>
      <c r="H53798"/>
    </row>
    <row r="53799" spans="6:8" x14ac:dyDescent="0.25">
      <c r="F53799"/>
      <c r="G53799"/>
      <c r="H53799"/>
    </row>
    <row r="53800" spans="6:8" x14ac:dyDescent="0.25">
      <c r="F53800"/>
      <c r="G53800"/>
      <c r="H53800"/>
    </row>
    <row r="53801" spans="6:8" x14ac:dyDescent="0.25">
      <c r="F53801"/>
      <c r="G53801"/>
      <c r="H53801"/>
    </row>
    <row r="53802" spans="6:8" x14ac:dyDescent="0.25">
      <c r="F53802"/>
      <c r="G53802"/>
      <c r="H53802"/>
    </row>
    <row r="53803" spans="6:8" x14ac:dyDescent="0.25">
      <c r="F53803"/>
      <c r="G53803"/>
      <c r="H53803"/>
    </row>
    <row r="53804" spans="6:8" x14ac:dyDescent="0.25">
      <c r="F53804"/>
      <c r="G53804"/>
      <c r="H53804"/>
    </row>
    <row r="53805" spans="6:8" x14ac:dyDescent="0.25">
      <c r="F53805"/>
      <c r="G53805"/>
      <c r="H53805"/>
    </row>
    <row r="53806" spans="6:8" x14ac:dyDescent="0.25">
      <c r="F53806"/>
      <c r="G53806"/>
      <c r="H53806"/>
    </row>
    <row r="53807" spans="6:8" x14ac:dyDescent="0.25">
      <c r="F53807"/>
      <c r="G53807"/>
      <c r="H53807"/>
    </row>
    <row r="53808" spans="6:8" x14ac:dyDescent="0.25">
      <c r="F53808"/>
      <c r="G53808"/>
      <c r="H53808"/>
    </row>
    <row r="53809" spans="6:8" x14ac:dyDescent="0.25">
      <c r="F53809"/>
      <c r="G53809"/>
      <c r="H53809"/>
    </row>
    <row r="53810" spans="6:8" x14ac:dyDescent="0.25">
      <c r="F53810"/>
      <c r="G53810"/>
      <c r="H53810"/>
    </row>
    <row r="53811" spans="6:8" x14ac:dyDescent="0.25">
      <c r="F53811"/>
      <c r="G53811"/>
      <c r="H53811"/>
    </row>
    <row r="53812" spans="6:8" x14ac:dyDescent="0.25">
      <c r="F53812"/>
      <c r="G53812"/>
      <c r="H53812"/>
    </row>
    <row r="53813" spans="6:8" x14ac:dyDescent="0.25">
      <c r="F53813"/>
      <c r="G53813"/>
      <c r="H53813"/>
    </row>
    <row r="53814" spans="6:8" x14ac:dyDescent="0.25">
      <c r="F53814"/>
      <c r="G53814"/>
      <c r="H53814"/>
    </row>
    <row r="53815" spans="6:8" x14ac:dyDescent="0.25">
      <c r="F53815"/>
      <c r="G53815"/>
      <c r="H53815"/>
    </row>
    <row r="53816" spans="6:8" x14ac:dyDescent="0.25">
      <c r="F53816"/>
      <c r="G53816"/>
      <c r="H53816"/>
    </row>
    <row r="53817" spans="6:8" x14ac:dyDescent="0.25">
      <c r="F53817"/>
      <c r="G53817"/>
      <c r="H53817"/>
    </row>
    <row r="53818" spans="6:8" x14ac:dyDescent="0.25">
      <c r="F53818"/>
      <c r="G53818"/>
      <c r="H53818"/>
    </row>
    <row r="53819" spans="6:8" x14ac:dyDescent="0.25">
      <c r="F53819"/>
      <c r="G53819"/>
      <c r="H53819"/>
    </row>
    <row r="53820" spans="6:8" x14ac:dyDescent="0.25">
      <c r="F53820"/>
      <c r="G53820"/>
      <c r="H53820"/>
    </row>
    <row r="53821" spans="6:8" x14ac:dyDescent="0.25">
      <c r="F53821"/>
      <c r="G53821"/>
      <c r="H53821"/>
    </row>
    <row r="53822" spans="6:8" x14ac:dyDescent="0.25">
      <c r="F53822"/>
      <c r="G53822"/>
      <c r="H53822"/>
    </row>
    <row r="53823" spans="6:8" x14ac:dyDescent="0.25">
      <c r="F53823"/>
      <c r="G53823"/>
      <c r="H53823"/>
    </row>
    <row r="53824" spans="6:8" x14ac:dyDescent="0.25">
      <c r="F53824"/>
      <c r="G53824"/>
      <c r="H53824"/>
    </row>
    <row r="53825" spans="6:8" x14ac:dyDescent="0.25">
      <c r="F53825"/>
      <c r="G53825"/>
      <c r="H53825"/>
    </row>
    <row r="53826" spans="6:8" x14ac:dyDescent="0.25">
      <c r="F53826"/>
      <c r="G53826"/>
      <c r="H53826"/>
    </row>
    <row r="53827" spans="6:8" x14ac:dyDescent="0.25">
      <c r="F53827"/>
      <c r="G53827"/>
      <c r="H53827"/>
    </row>
    <row r="53828" spans="6:8" x14ac:dyDescent="0.25">
      <c r="F53828"/>
      <c r="G53828"/>
      <c r="H53828"/>
    </row>
    <row r="53829" spans="6:8" x14ac:dyDescent="0.25">
      <c r="F53829"/>
      <c r="G53829"/>
      <c r="H53829"/>
    </row>
    <row r="53830" spans="6:8" x14ac:dyDescent="0.25">
      <c r="F53830"/>
      <c r="G53830"/>
      <c r="H53830"/>
    </row>
    <row r="53831" spans="6:8" x14ac:dyDescent="0.25">
      <c r="F53831"/>
      <c r="G53831"/>
      <c r="H53831"/>
    </row>
    <row r="53832" spans="6:8" x14ac:dyDescent="0.25">
      <c r="F53832"/>
      <c r="G53832"/>
      <c r="H53832"/>
    </row>
    <row r="53833" spans="6:8" x14ac:dyDescent="0.25">
      <c r="F53833"/>
      <c r="G53833"/>
      <c r="H53833"/>
    </row>
    <row r="53834" spans="6:8" x14ac:dyDescent="0.25">
      <c r="F53834"/>
      <c r="G53834"/>
      <c r="H53834"/>
    </row>
    <row r="53835" spans="6:8" x14ac:dyDescent="0.25">
      <c r="F53835"/>
      <c r="G53835"/>
      <c r="H53835"/>
    </row>
    <row r="53836" spans="6:8" x14ac:dyDescent="0.25">
      <c r="F53836"/>
      <c r="G53836"/>
      <c r="H53836"/>
    </row>
    <row r="53837" spans="6:8" x14ac:dyDescent="0.25">
      <c r="F53837"/>
      <c r="G53837"/>
      <c r="H53837"/>
    </row>
    <row r="53838" spans="6:8" x14ac:dyDescent="0.25">
      <c r="F53838"/>
      <c r="G53838"/>
      <c r="H53838"/>
    </row>
    <row r="53839" spans="6:8" x14ac:dyDescent="0.25">
      <c r="F53839"/>
      <c r="G53839"/>
      <c r="H53839"/>
    </row>
    <row r="53840" spans="6:8" x14ac:dyDescent="0.25">
      <c r="F53840"/>
      <c r="G53840"/>
      <c r="H53840"/>
    </row>
    <row r="53841" spans="6:8" x14ac:dyDescent="0.25">
      <c r="F53841"/>
      <c r="G53841"/>
      <c r="H53841"/>
    </row>
    <row r="53842" spans="6:8" x14ac:dyDescent="0.25">
      <c r="F53842"/>
      <c r="G53842"/>
      <c r="H53842"/>
    </row>
    <row r="53843" spans="6:8" x14ac:dyDescent="0.25">
      <c r="F53843"/>
      <c r="G53843"/>
      <c r="H53843"/>
    </row>
    <row r="53844" spans="6:8" x14ac:dyDescent="0.25">
      <c r="F53844"/>
      <c r="G53844"/>
      <c r="H53844"/>
    </row>
    <row r="53845" spans="6:8" x14ac:dyDescent="0.25">
      <c r="F53845"/>
      <c r="G53845"/>
      <c r="H53845"/>
    </row>
    <row r="53846" spans="6:8" x14ac:dyDescent="0.25">
      <c r="F53846"/>
      <c r="G53846"/>
      <c r="H53846"/>
    </row>
    <row r="53847" spans="6:8" x14ac:dyDescent="0.25">
      <c r="F53847"/>
      <c r="G53847"/>
      <c r="H53847"/>
    </row>
    <row r="53848" spans="6:8" x14ac:dyDescent="0.25">
      <c r="F53848"/>
      <c r="G53848"/>
      <c r="H53848"/>
    </row>
    <row r="53849" spans="6:8" x14ac:dyDescent="0.25">
      <c r="F53849"/>
      <c r="G53849"/>
      <c r="H53849"/>
    </row>
    <row r="53850" spans="6:8" x14ac:dyDescent="0.25">
      <c r="F53850"/>
      <c r="G53850"/>
      <c r="H53850"/>
    </row>
    <row r="53851" spans="6:8" x14ac:dyDescent="0.25">
      <c r="F53851"/>
      <c r="G53851"/>
      <c r="H53851"/>
    </row>
    <row r="53852" spans="6:8" x14ac:dyDescent="0.25">
      <c r="F53852"/>
      <c r="G53852"/>
      <c r="H53852"/>
    </row>
    <row r="53853" spans="6:8" x14ac:dyDescent="0.25">
      <c r="F53853"/>
      <c r="G53853"/>
      <c r="H53853"/>
    </row>
    <row r="53854" spans="6:8" x14ac:dyDescent="0.25">
      <c r="F53854"/>
      <c r="G53854"/>
      <c r="H53854"/>
    </row>
    <row r="53855" spans="6:8" x14ac:dyDescent="0.25">
      <c r="F53855"/>
      <c r="G53855"/>
      <c r="H53855"/>
    </row>
    <row r="53856" spans="6:8" x14ac:dyDescent="0.25">
      <c r="F53856"/>
      <c r="G53856"/>
      <c r="H53856"/>
    </row>
    <row r="53857" spans="6:8" x14ac:dyDescent="0.25">
      <c r="F53857"/>
      <c r="G53857"/>
      <c r="H53857"/>
    </row>
    <row r="53858" spans="6:8" x14ac:dyDescent="0.25">
      <c r="F53858"/>
      <c r="G53858"/>
      <c r="H53858"/>
    </row>
    <row r="53859" spans="6:8" x14ac:dyDescent="0.25">
      <c r="F53859"/>
      <c r="G53859"/>
      <c r="H53859"/>
    </row>
    <row r="53860" spans="6:8" x14ac:dyDescent="0.25">
      <c r="F53860"/>
      <c r="G53860"/>
      <c r="H53860"/>
    </row>
    <row r="53861" spans="6:8" x14ac:dyDescent="0.25">
      <c r="F53861"/>
      <c r="G53861"/>
      <c r="H53861"/>
    </row>
    <row r="53862" spans="6:8" x14ac:dyDescent="0.25">
      <c r="F53862"/>
      <c r="G53862"/>
      <c r="H53862"/>
    </row>
    <row r="53863" spans="6:8" x14ac:dyDescent="0.25">
      <c r="F53863"/>
      <c r="G53863"/>
      <c r="H53863"/>
    </row>
    <row r="53864" spans="6:8" x14ac:dyDescent="0.25">
      <c r="F53864"/>
      <c r="G53864"/>
      <c r="H53864"/>
    </row>
    <row r="53865" spans="6:8" x14ac:dyDescent="0.25">
      <c r="F53865"/>
      <c r="G53865"/>
      <c r="H53865"/>
    </row>
    <row r="53866" spans="6:8" x14ac:dyDescent="0.25">
      <c r="F53866"/>
      <c r="G53866"/>
      <c r="H53866"/>
    </row>
    <row r="53867" spans="6:8" x14ac:dyDescent="0.25">
      <c r="F53867"/>
      <c r="G53867"/>
      <c r="H53867"/>
    </row>
    <row r="53868" spans="6:8" x14ac:dyDescent="0.25">
      <c r="F53868"/>
      <c r="G53868"/>
      <c r="H53868"/>
    </row>
    <row r="53869" spans="6:8" x14ac:dyDescent="0.25">
      <c r="F53869"/>
      <c r="G53869"/>
      <c r="H53869"/>
    </row>
    <row r="53870" spans="6:8" x14ac:dyDescent="0.25">
      <c r="F53870"/>
      <c r="G53870"/>
      <c r="H53870"/>
    </row>
    <row r="53871" spans="6:8" x14ac:dyDescent="0.25">
      <c r="F53871"/>
      <c r="G53871"/>
      <c r="H53871"/>
    </row>
    <row r="53872" spans="6:8" x14ac:dyDescent="0.25">
      <c r="F53872"/>
      <c r="G53872"/>
      <c r="H53872"/>
    </row>
    <row r="53873" spans="6:8" x14ac:dyDescent="0.25">
      <c r="F53873"/>
      <c r="G53873"/>
      <c r="H53873"/>
    </row>
    <row r="53874" spans="6:8" x14ac:dyDescent="0.25">
      <c r="F53874"/>
      <c r="G53874"/>
      <c r="H53874"/>
    </row>
    <row r="53875" spans="6:8" x14ac:dyDescent="0.25">
      <c r="F53875"/>
      <c r="G53875"/>
      <c r="H53875"/>
    </row>
    <row r="53876" spans="6:8" x14ac:dyDescent="0.25">
      <c r="F53876"/>
      <c r="G53876"/>
      <c r="H53876"/>
    </row>
    <row r="53877" spans="6:8" x14ac:dyDescent="0.25">
      <c r="F53877"/>
      <c r="G53877"/>
      <c r="H53877"/>
    </row>
    <row r="53878" spans="6:8" x14ac:dyDescent="0.25">
      <c r="F53878"/>
      <c r="G53878"/>
      <c r="H53878"/>
    </row>
    <row r="53879" spans="6:8" x14ac:dyDescent="0.25">
      <c r="F53879"/>
      <c r="G53879"/>
      <c r="H53879"/>
    </row>
    <row r="53880" spans="6:8" x14ac:dyDescent="0.25">
      <c r="F53880"/>
      <c r="G53880"/>
      <c r="H53880"/>
    </row>
    <row r="53881" spans="6:8" x14ac:dyDescent="0.25">
      <c r="F53881"/>
      <c r="G53881"/>
      <c r="H53881"/>
    </row>
    <row r="53882" spans="6:8" x14ac:dyDescent="0.25">
      <c r="F53882"/>
      <c r="G53882"/>
      <c r="H53882"/>
    </row>
    <row r="53883" spans="6:8" x14ac:dyDescent="0.25">
      <c r="F53883"/>
      <c r="G53883"/>
      <c r="H53883"/>
    </row>
    <row r="53884" spans="6:8" x14ac:dyDescent="0.25">
      <c r="F53884"/>
      <c r="G53884"/>
      <c r="H53884"/>
    </row>
    <row r="53885" spans="6:8" x14ac:dyDescent="0.25">
      <c r="F53885"/>
      <c r="G53885"/>
      <c r="H53885"/>
    </row>
    <row r="53886" spans="6:8" x14ac:dyDescent="0.25">
      <c r="F53886"/>
      <c r="G53886"/>
      <c r="H53886"/>
    </row>
    <row r="53887" spans="6:8" x14ac:dyDescent="0.25">
      <c r="F53887"/>
      <c r="G53887"/>
      <c r="H53887"/>
    </row>
    <row r="53888" spans="6:8" x14ac:dyDescent="0.25">
      <c r="F53888"/>
      <c r="G53888"/>
      <c r="H53888"/>
    </row>
    <row r="53889" spans="6:8" x14ac:dyDescent="0.25">
      <c r="F53889"/>
      <c r="G53889"/>
      <c r="H53889"/>
    </row>
    <row r="53890" spans="6:8" x14ac:dyDescent="0.25">
      <c r="F53890"/>
      <c r="G53890"/>
      <c r="H53890"/>
    </row>
    <row r="53891" spans="6:8" x14ac:dyDescent="0.25">
      <c r="F53891"/>
      <c r="G53891"/>
      <c r="H53891"/>
    </row>
    <row r="53892" spans="6:8" x14ac:dyDescent="0.25">
      <c r="F53892"/>
      <c r="G53892"/>
      <c r="H53892"/>
    </row>
    <row r="53893" spans="6:8" x14ac:dyDescent="0.25">
      <c r="F53893"/>
      <c r="G53893"/>
      <c r="H53893"/>
    </row>
    <row r="53894" spans="6:8" x14ac:dyDescent="0.25">
      <c r="F53894"/>
      <c r="G53894"/>
      <c r="H53894"/>
    </row>
    <row r="53895" spans="6:8" x14ac:dyDescent="0.25">
      <c r="F53895"/>
      <c r="G53895"/>
      <c r="H53895"/>
    </row>
    <row r="53896" spans="6:8" x14ac:dyDescent="0.25">
      <c r="F53896"/>
      <c r="G53896"/>
      <c r="H53896"/>
    </row>
    <row r="53897" spans="6:8" x14ac:dyDescent="0.25">
      <c r="F53897"/>
      <c r="G53897"/>
      <c r="H53897"/>
    </row>
    <row r="53898" spans="6:8" x14ac:dyDescent="0.25">
      <c r="F53898"/>
      <c r="G53898"/>
      <c r="H53898"/>
    </row>
    <row r="53899" spans="6:8" x14ac:dyDescent="0.25">
      <c r="F53899"/>
      <c r="G53899"/>
      <c r="H53899"/>
    </row>
    <row r="53900" spans="6:8" x14ac:dyDescent="0.25">
      <c r="F53900"/>
      <c r="G53900"/>
      <c r="H53900"/>
    </row>
    <row r="53901" spans="6:8" x14ac:dyDescent="0.25">
      <c r="F53901"/>
      <c r="G53901"/>
      <c r="H53901"/>
    </row>
    <row r="53902" spans="6:8" x14ac:dyDescent="0.25">
      <c r="F53902"/>
      <c r="G53902"/>
      <c r="H53902"/>
    </row>
    <row r="53903" spans="6:8" x14ac:dyDescent="0.25">
      <c r="F53903"/>
      <c r="G53903"/>
      <c r="H53903"/>
    </row>
    <row r="53904" spans="6:8" x14ac:dyDescent="0.25">
      <c r="F53904"/>
      <c r="G53904"/>
      <c r="H53904"/>
    </row>
    <row r="53905" spans="6:8" x14ac:dyDescent="0.25">
      <c r="F53905"/>
      <c r="G53905"/>
      <c r="H53905"/>
    </row>
    <row r="53906" spans="6:8" x14ac:dyDescent="0.25">
      <c r="F53906"/>
      <c r="G53906"/>
      <c r="H53906"/>
    </row>
    <row r="53907" spans="6:8" x14ac:dyDescent="0.25">
      <c r="F53907"/>
      <c r="G53907"/>
      <c r="H53907"/>
    </row>
    <row r="53908" spans="6:8" x14ac:dyDescent="0.25">
      <c r="F53908"/>
      <c r="G53908"/>
      <c r="H53908"/>
    </row>
    <row r="53909" spans="6:8" x14ac:dyDescent="0.25">
      <c r="F53909"/>
      <c r="G53909"/>
      <c r="H53909"/>
    </row>
    <row r="53910" spans="6:8" x14ac:dyDescent="0.25">
      <c r="F53910"/>
      <c r="G53910"/>
      <c r="H53910"/>
    </row>
    <row r="53911" spans="6:8" x14ac:dyDescent="0.25">
      <c r="F53911"/>
      <c r="G53911"/>
      <c r="H53911"/>
    </row>
    <row r="53912" spans="6:8" x14ac:dyDescent="0.25">
      <c r="F53912"/>
      <c r="G53912"/>
      <c r="H53912"/>
    </row>
    <row r="53913" spans="6:8" x14ac:dyDescent="0.25">
      <c r="F53913"/>
      <c r="G53913"/>
      <c r="H53913"/>
    </row>
    <row r="53914" spans="6:8" x14ac:dyDescent="0.25">
      <c r="F53914"/>
      <c r="G53914"/>
      <c r="H53914"/>
    </row>
    <row r="53915" spans="6:8" x14ac:dyDescent="0.25">
      <c r="F53915"/>
      <c r="G53915"/>
      <c r="H53915"/>
    </row>
    <row r="53916" spans="6:8" x14ac:dyDescent="0.25">
      <c r="F53916"/>
      <c r="G53916"/>
      <c r="H53916"/>
    </row>
    <row r="53917" spans="6:8" x14ac:dyDescent="0.25">
      <c r="F53917"/>
      <c r="G53917"/>
      <c r="H53917"/>
    </row>
    <row r="53918" spans="6:8" x14ac:dyDescent="0.25">
      <c r="F53918"/>
      <c r="G53918"/>
      <c r="H53918"/>
    </row>
    <row r="53919" spans="6:8" x14ac:dyDescent="0.25">
      <c r="F53919"/>
      <c r="G53919"/>
      <c r="H53919"/>
    </row>
    <row r="53920" spans="6:8" x14ac:dyDescent="0.25">
      <c r="F53920"/>
      <c r="G53920"/>
      <c r="H53920"/>
    </row>
    <row r="53921" spans="6:8" x14ac:dyDescent="0.25">
      <c r="F53921"/>
      <c r="G53921"/>
      <c r="H53921"/>
    </row>
    <row r="53922" spans="6:8" x14ac:dyDescent="0.25">
      <c r="F53922"/>
      <c r="G53922"/>
      <c r="H53922"/>
    </row>
    <row r="53923" spans="6:8" x14ac:dyDescent="0.25">
      <c r="F53923"/>
      <c r="G53923"/>
      <c r="H53923"/>
    </row>
    <row r="53924" spans="6:8" x14ac:dyDescent="0.25">
      <c r="F53924"/>
      <c r="G53924"/>
      <c r="H53924"/>
    </row>
    <row r="53925" spans="6:8" x14ac:dyDescent="0.25">
      <c r="F53925"/>
      <c r="G53925"/>
      <c r="H53925"/>
    </row>
    <row r="53926" spans="6:8" x14ac:dyDescent="0.25">
      <c r="F53926"/>
      <c r="G53926"/>
      <c r="H53926"/>
    </row>
    <row r="53927" spans="6:8" x14ac:dyDescent="0.25">
      <c r="F53927"/>
      <c r="G53927"/>
      <c r="H53927"/>
    </row>
    <row r="53928" spans="6:8" x14ac:dyDescent="0.25">
      <c r="F53928"/>
      <c r="G53928"/>
      <c r="H53928"/>
    </row>
    <row r="53929" spans="6:8" x14ac:dyDescent="0.25">
      <c r="F53929"/>
      <c r="G53929"/>
      <c r="H53929"/>
    </row>
    <row r="53930" spans="6:8" x14ac:dyDescent="0.25">
      <c r="F53930"/>
      <c r="G53930"/>
      <c r="H53930"/>
    </row>
    <row r="53931" spans="6:8" x14ac:dyDescent="0.25">
      <c r="F53931"/>
      <c r="G53931"/>
      <c r="H53931"/>
    </row>
    <row r="53932" spans="6:8" x14ac:dyDescent="0.25">
      <c r="F53932"/>
      <c r="G53932"/>
      <c r="H53932"/>
    </row>
    <row r="53933" spans="6:8" x14ac:dyDescent="0.25">
      <c r="F53933"/>
      <c r="G53933"/>
      <c r="H53933"/>
    </row>
    <row r="53934" spans="6:8" x14ac:dyDescent="0.25">
      <c r="F53934"/>
      <c r="G53934"/>
      <c r="H53934"/>
    </row>
    <row r="53935" spans="6:8" x14ac:dyDescent="0.25">
      <c r="F53935"/>
      <c r="G53935"/>
      <c r="H53935"/>
    </row>
    <row r="53936" spans="6:8" x14ac:dyDescent="0.25">
      <c r="F53936"/>
      <c r="G53936"/>
      <c r="H53936"/>
    </row>
    <row r="53937" spans="6:8" x14ac:dyDescent="0.25">
      <c r="F53937"/>
      <c r="G53937"/>
      <c r="H53937"/>
    </row>
    <row r="53938" spans="6:8" x14ac:dyDescent="0.25">
      <c r="F53938"/>
      <c r="G53938"/>
      <c r="H53938"/>
    </row>
    <row r="53939" spans="6:8" x14ac:dyDescent="0.25">
      <c r="F53939"/>
      <c r="G53939"/>
      <c r="H53939"/>
    </row>
    <row r="53940" spans="6:8" x14ac:dyDescent="0.25">
      <c r="F53940"/>
      <c r="G53940"/>
      <c r="H53940"/>
    </row>
    <row r="53941" spans="6:8" x14ac:dyDescent="0.25">
      <c r="F53941"/>
      <c r="G53941"/>
      <c r="H53941"/>
    </row>
    <row r="53942" spans="6:8" x14ac:dyDescent="0.25">
      <c r="F53942"/>
      <c r="G53942"/>
      <c r="H53942"/>
    </row>
    <row r="53943" spans="6:8" x14ac:dyDescent="0.25">
      <c r="F53943"/>
      <c r="G53943"/>
      <c r="H53943"/>
    </row>
    <row r="53944" spans="6:8" x14ac:dyDescent="0.25">
      <c r="F53944"/>
      <c r="G53944"/>
      <c r="H53944"/>
    </row>
    <row r="53945" spans="6:8" x14ac:dyDescent="0.25">
      <c r="F53945"/>
      <c r="G53945"/>
      <c r="H53945"/>
    </row>
    <row r="53946" spans="6:8" x14ac:dyDescent="0.25">
      <c r="F53946"/>
      <c r="G53946"/>
      <c r="H53946"/>
    </row>
    <row r="53947" spans="6:8" x14ac:dyDescent="0.25">
      <c r="F53947"/>
      <c r="G53947"/>
      <c r="H53947"/>
    </row>
    <row r="53948" spans="6:8" x14ac:dyDescent="0.25">
      <c r="F53948"/>
      <c r="G53948"/>
      <c r="H53948"/>
    </row>
    <row r="53949" spans="6:8" x14ac:dyDescent="0.25">
      <c r="F53949"/>
      <c r="G53949"/>
      <c r="H53949"/>
    </row>
    <row r="53950" spans="6:8" x14ac:dyDescent="0.25">
      <c r="F53950"/>
      <c r="G53950"/>
      <c r="H53950"/>
    </row>
    <row r="53951" spans="6:8" x14ac:dyDescent="0.25">
      <c r="F53951"/>
      <c r="G53951"/>
      <c r="H53951"/>
    </row>
    <row r="53952" spans="6:8" x14ac:dyDescent="0.25">
      <c r="F53952"/>
      <c r="G53952"/>
      <c r="H53952"/>
    </row>
    <row r="53953" spans="6:8" x14ac:dyDescent="0.25">
      <c r="F53953"/>
      <c r="G53953"/>
      <c r="H53953"/>
    </row>
    <row r="53954" spans="6:8" x14ac:dyDescent="0.25">
      <c r="F53954"/>
      <c r="G53954"/>
      <c r="H53954"/>
    </row>
    <row r="53955" spans="6:8" x14ac:dyDescent="0.25">
      <c r="F53955"/>
      <c r="G53955"/>
      <c r="H53955"/>
    </row>
    <row r="53956" spans="6:8" x14ac:dyDescent="0.25">
      <c r="F53956"/>
      <c r="G53956"/>
      <c r="H53956"/>
    </row>
    <row r="53957" spans="6:8" x14ac:dyDescent="0.25">
      <c r="F53957"/>
      <c r="G53957"/>
      <c r="H53957"/>
    </row>
    <row r="53958" spans="6:8" x14ac:dyDescent="0.25">
      <c r="F53958"/>
      <c r="G53958"/>
      <c r="H53958"/>
    </row>
    <row r="53959" spans="6:8" x14ac:dyDescent="0.25">
      <c r="F53959"/>
      <c r="G53959"/>
      <c r="H53959"/>
    </row>
    <row r="53960" spans="6:8" x14ac:dyDescent="0.25">
      <c r="F53960"/>
      <c r="G53960"/>
      <c r="H53960"/>
    </row>
    <row r="53961" spans="6:8" x14ac:dyDescent="0.25">
      <c r="F53961"/>
      <c r="G53961"/>
      <c r="H53961"/>
    </row>
    <row r="53962" spans="6:8" x14ac:dyDescent="0.25">
      <c r="F53962"/>
      <c r="G53962"/>
      <c r="H53962"/>
    </row>
    <row r="53963" spans="6:8" x14ac:dyDescent="0.25">
      <c r="F53963"/>
      <c r="G53963"/>
      <c r="H53963"/>
    </row>
    <row r="53964" spans="6:8" x14ac:dyDescent="0.25">
      <c r="F53964"/>
      <c r="G53964"/>
      <c r="H53964"/>
    </row>
    <row r="53965" spans="6:8" x14ac:dyDescent="0.25">
      <c r="F53965"/>
      <c r="G53965"/>
      <c r="H53965"/>
    </row>
    <row r="53966" spans="6:8" x14ac:dyDescent="0.25">
      <c r="F53966"/>
      <c r="G53966"/>
      <c r="H53966"/>
    </row>
    <row r="53967" spans="6:8" x14ac:dyDescent="0.25">
      <c r="F53967"/>
      <c r="G53967"/>
      <c r="H53967"/>
    </row>
    <row r="53968" spans="6:8" x14ac:dyDescent="0.25">
      <c r="F53968"/>
      <c r="G53968"/>
      <c r="H53968"/>
    </row>
    <row r="53969" spans="6:8" x14ac:dyDescent="0.25">
      <c r="F53969"/>
      <c r="G53969"/>
      <c r="H53969"/>
    </row>
    <row r="53970" spans="6:8" x14ac:dyDescent="0.25">
      <c r="F53970"/>
      <c r="G53970"/>
      <c r="H53970"/>
    </row>
    <row r="53971" spans="6:8" x14ac:dyDescent="0.25">
      <c r="F53971"/>
      <c r="G53971"/>
      <c r="H53971"/>
    </row>
    <row r="53972" spans="6:8" x14ac:dyDescent="0.25">
      <c r="F53972"/>
      <c r="G53972"/>
      <c r="H53972"/>
    </row>
    <row r="53973" spans="6:8" x14ac:dyDescent="0.25">
      <c r="F53973"/>
      <c r="G53973"/>
      <c r="H53973"/>
    </row>
    <row r="53974" spans="6:8" x14ac:dyDescent="0.25">
      <c r="F53974"/>
      <c r="G53974"/>
      <c r="H53974"/>
    </row>
    <row r="53975" spans="6:8" x14ac:dyDescent="0.25">
      <c r="F53975"/>
      <c r="G53975"/>
      <c r="H53975"/>
    </row>
    <row r="53976" spans="6:8" x14ac:dyDescent="0.25">
      <c r="F53976"/>
      <c r="G53976"/>
      <c r="H53976"/>
    </row>
    <row r="53977" spans="6:8" x14ac:dyDescent="0.25">
      <c r="F53977"/>
      <c r="G53977"/>
      <c r="H53977"/>
    </row>
    <row r="53978" spans="6:8" x14ac:dyDescent="0.25">
      <c r="F53978"/>
      <c r="G53978"/>
      <c r="H53978"/>
    </row>
    <row r="53979" spans="6:8" x14ac:dyDescent="0.25">
      <c r="F53979"/>
      <c r="G53979"/>
      <c r="H53979"/>
    </row>
    <row r="53980" spans="6:8" x14ac:dyDescent="0.25">
      <c r="F53980"/>
      <c r="G53980"/>
      <c r="H53980"/>
    </row>
    <row r="53981" spans="6:8" x14ac:dyDescent="0.25">
      <c r="F53981"/>
      <c r="G53981"/>
      <c r="H53981"/>
    </row>
    <row r="53982" spans="6:8" x14ac:dyDescent="0.25">
      <c r="F53982"/>
      <c r="G53982"/>
      <c r="H53982"/>
    </row>
    <row r="53983" spans="6:8" x14ac:dyDescent="0.25">
      <c r="F53983"/>
      <c r="G53983"/>
      <c r="H53983"/>
    </row>
    <row r="53984" spans="6:8" x14ac:dyDescent="0.25">
      <c r="F53984"/>
      <c r="G53984"/>
      <c r="H53984"/>
    </row>
    <row r="53985" spans="6:8" x14ac:dyDescent="0.25">
      <c r="F53985"/>
      <c r="G53985"/>
      <c r="H53985"/>
    </row>
    <row r="53986" spans="6:8" x14ac:dyDescent="0.25">
      <c r="F53986"/>
      <c r="G53986"/>
      <c r="H53986"/>
    </row>
    <row r="53987" spans="6:8" x14ac:dyDescent="0.25">
      <c r="F53987"/>
      <c r="G53987"/>
      <c r="H53987"/>
    </row>
    <row r="53988" spans="6:8" x14ac:dyDescent="0.25">
      <c r="F53988"/>
      <c r="G53988"/>
      <c r="H53988"/>
    </row>
    <row r="53989" spans="6:8" x14ac:dyDescent="0.25">
      <c r="F53989"/>
      <c r="G53989"/>
      <c r="H53989"/>
    </row>
    <row r="53990" spans="6:8" x14ac:dyDescent="0.25">
      <c r="F53990"/>
      <c r="G53990"/>
      <c r="H53990"/>
    </row>
    <row r="53991" spans="6:8" x14ac:dyDescent="0.25">
      <c r="F53991"/>
      <c r="G53991"/>
      <c r="H53991"/>
    </row>
    <row r="53992" spans="6:8" x14ac:dyDescent="0.25">
      <c r="F53992"/>
      <c r="G53992"/>
      <c r="H53992"/>
    </row>
    <row r="53993" spans="6:8" x14ac:dyDescent="0.25">
      <c r="F53993"/>
      <c r="G53993"/>
      <c r="H53993"/>
    </row>
    <row r="53994" spans="6:8" x14ac:dyDescent="0.25">
      <c r="F53994"/>
      <c r="G53994"/>
      <c r="H53994"/>
    </row>
    <row r="53995" spans="6:8" x14ac:dyDescent="0.25">
      <c r="F53995"/>
      <c r="G53995"/>
      <c r="H53995"/>
    </row>
    <row r="53996" spans="6:8" x14ac:dyDescent="0.25">
      <c r="F53996"/>
      <c r="G53996"/>
      <c r="H53996"/>
    </row>
    <row r="53997" spans="6:8" x14ac:dyDescent="0.25">
      <c r="F53997"/>
      <c r="G53997"/>
      <c r="H53997"/>
    </row>
    <row r="53998" spans="6:8" x14ac:dyDescent="0.25">
      <c r="F53998"/>
      <c r="G53998"/>
      <c r="H53998"/>
    </row>
    <row r="53999" spans="6:8" x14ac:dyDescent="0.25">
      <c r="F53999"/>
      <c r="G53999"/>
      <c r="H53999"/>
    </row>
    <row r="54000" spans="6:8" x14ac:dyDescent="0.25">
      <c r="F54000"/>
      <c r="G54000"/>
      <c r="H54000"/>
    </row>
    <row r="54001" spans="6:8" x14ac:dyDescent="0.25">
      <c r="F54001"/>
      <c r="G54001"/>
      <c r="H54001"/>
    </row>
    <row r="54002" spans="6:8" x14ac:dyDescent="0.25">
      <c r="F54002"/>
      <c r="G54002"/>
      <c r="H54002"/>
    </row>
    <row r="54003" spans="6:8" x14ac:dyDescent="0.25">
      <c r="F54003"/>
      <c r="G54003"/>
      <c r="H54003"/>
    </row>
    <row r="54004" spans="6:8" x14ac:dyDescent="0.25">
      <c r="F54004"/>
      <c r="G54004"/>
      <c r="H54004"/>
    </row>
    <row r="54005" spans="6:8" x14ac:dyDescent="0.25">
      <c r="F54005"/>
      <c r="G54005"/>
      <c r="H54005"/>
    </row>
    <row r="54006" spans="6:8" x14ac:dyDescent="0.25">
      <c r="F54006"/>
      <c r="G54006"/>
      <c r="H54006"/>
    </row>
    <row r="54007" spans="6:8" x14ac:dyDescent="0.25">
      <c r="F54007"/>
      <c r="G54007"/>
      <c r="H54007"/>
    </row>
    <row r="54008" spans="6:8" x14ac:dyDescent="0.25">
      <c r="F54008"/>
      <c r="G54008"/>
      <c r="H54008"/>
    </row>
    <row r="54009" spans="6:8" x14ac:dyDescent="0.25">
      <c r="F54009"/>
      <c r="G54009"/>
      <c r="H54009"/>
    </row>
    <row r="54010" spans="6:8" x14ac:dyDescent="0.25">
      <c r="F54010"/>
      <c r="G54010"/>
      <c r="H54010"/>
    </row>
    <row r="54011" spans="6:8" x14ac:dyDescent="0.25">
      <c r="F54011"/>
      <c r="G54011"/>
      <c r="H54011"/>
    </row>
    <row r="54012" spans="6:8" x14ac:dyDescent="0.25">
      <c r="F54012"/>
      <c r="G54012"/>
      <c r="H54012"/>
    </row>
    <row r="54013" spans="6:8" x14ac:dyDescent="0.25">
      <c r="F54013"/>
      <c r="G54013"/>
      <c r="H54013"/>
    </row>
    <row r="54014" spans="6:8" x14ac:dyDescent="0.25">
      <c r="F54014"/>
      <c r="G54014"/>
      <c r="H54014"/>
    </row>
    <row r="54015" spans="6:8" x14ac:dyDescent="0.25">
      <c r="F54015"/>
      <c r="G54015"/>
      <c r="H54015"/>
    </row>
    <row r="54016" spans="6:8" x14ac:dyDescent="0.25">
      <c r="F54016"/>
      <c r="G54016"/>
      <c r="H54016"/>
    </row>
    <row r="54017" spans="6:8" x14ac:dyDescent="0.25">
      <c r="F54017"/>
      <c r="G54017"/>
      <c r="H54017"/>
    </row>
    <row r="54018" spans="6:8" x14ac:dyDescent="0.25">
      <c r="F54018"/>
      <c r="G54018"/>
      <c r="H54018"/>
    </row>
    <row r="54019" spans="6:8" x14ac:dyDescent="0.25">
      <c r="F54019"/>
      <c r="G54019"/>
      <c r="H54019"/>
    </row>
    <row r="54020" spans="6:8" x14ac:dyDescent="0.25">
      <c r="F54020"/>
      <c r="G54020"/>
      <c r="H54020"/>
    </row>
    <row r="54021" spans="6:8" x14ac:dyDescent="0.25">
      <c r="F54021"/>
      <c r="G54021"/>
      <c r="H54021"/>
    </row>
    <row r="54022" spans="6:8" x14ac:dyDescent="0.25">
      <c r="F54022"/>
      <c r="G54022"/>
      <c r="H54022"/>
    </row>
    <row r="54023" spans="6:8" x14ac:dyDescent="0.25">
      <c r="F54023"/>
      <c r="G54023"/>
      <c r="H54023"/>
    </row>
    <row r="54024" spans="6:8" x14ac:dyDescent="0.25">
      <c r="F54024"/>
      <c r="G54024"/>
      <c r="H54024"/>
    </row>
    <row r="54025" spans="6:8" x14ac:dyDescent="0.25">
      <c r="F54025"/>
      <c r="G54025"/>
      <c r="H54025"/>
    </row>
    <row r="54026" spans="6:8" x14ac:dyDescent="0.25">
      <c r="F54026"/>
      <c r="G54026"/>
      <c r="H54026"/>
    </row>
    <row r="54027" spans="6:8" x14ac:dyDescent="0.25">
      <c r="F54027"/>
      <c r="G54027"/>
      <c r="H54027"/>
    </row>
    <row r="54028" spans="6:8" x14ac:dyDescent="0.25">
      <c r="F54028"/>
      <c r="G54028"/>
      <c r="H54028"/>
    </row>
    <row r="54029" spans="6:8" x14ac:dyDescent="0.25">
      <c r="F54029"/>
      <c r="G54029"/>
      <c r="H54029"/>
    </row>
    <row r="54030" spans="6:8" x14ac:dyDescent="0.25">
      <c r="F54030"/>
      <c r="G54030"/>
      <c r="H54030"/>
    </row>
    <row r="54031" spans="6:8" x14ac:dyDescent="0.25">
      <c r="F54031"/>
      <c r="G54031"/>
      <c r="H54031"/>
    </row>
    <row r="54032" spans="6:8" x14ac:dyDescent="0.25">
      <c r="F54032"/>
      <c r="G54032"/>
      <c r="H54032"/>
    </row>
    <row r="54033" spans="6:8" x14ac:dyDescent="0.25">
      <c r="F54033"/>
      <c r="G54033"/>
      <c r="H54033"/>
    </row>
    <row r="54034" spans="6:8" x14ac:dyDescent="0.25">
      <c r="F54034"/>
      <c r="G54034"/>
      <c r="H54034"/>
    </row>
    <row r="54035" spans="6:8" x14ac:dyDescent="0.25">
      <c r="F54035"/>
      <c r="G54035"/>
      <c r="H54035"/>
    </row>
    <row r="54036" spans="6:8" x14ac:dyDescent="0.25">
      <c r="F54036"/>
      <c r="G54036"/>
      <c r="H54036"/>
    </row>
    <row r="54037" spans="6:8" x14ac:dyDescent="0.25">
      <c r="F54037"/>
      <c r="G54037"/>
      <c r="H54037"/>
    </row>
    <row r="54038" spans="6:8" x14ac:dyDescent="0.25">
      <c r="F54038"/>
      <c r="G54038"/>
      <c r="H54038"/>
    </row>
    <row r="54039" spans="6:8" x14ac:dyDescent="0.25">
      <c r="F54039"/>
      <c r="G54039"/>
      <c r="H54039"/>
    </row>
    <row r="54040" spans="6:8" x14ac:dyDescent="0.25">
      <c r="F54040"/>
      <c r="G54040"/>
      <c r="H54040"/>
    </row>
    <row r="54041" spans="6:8" x14ac:dyDescent="0.25">
      <c r="F54041"/>
      <c r="G54041"/>
      <c r="H54041"/>
    </row>
    <row r="54042" spans="6:8" x14ac:dyDescent="0.25">
      <c r="F54042"/>
      <c r="G54042"/>
      <c r="H54042"/>
    </row>
    <row r="54043" spans="6:8" x14ac:dyDescent="0.25">
      <c r="F54043"/>
      <c r="G54043"/>
      <c r="H54043"/>
    </row>
    <row r="54044" spans="6:8" x14ac:dyDescent="0.25">
      <c r="F54044"/>
      <c r="G54044"/>
      <c r="H54044"/>
    </row>
    <row r="54045" spans="6:8" x14ac:dyDescent="0.25">
      <c r="F54045"/>
      <c r="G54045"/>
      <c r="H54045"/>
    </row>
    <row r="54046" spans="6:8" x14ac:dyDescent="0.25">
      <c r="F54046"/>
      <c r="G54046"/>
      <c r="H54046"/>
    </row>
    <row r="54047" spans="6:8" x14ac:dyDescent="0.25">
      <c r="F54047"/>
      <c r="G54047"/>
      <c r="H54047"/>
    </row>
    <row r="54048" spans="6:8" x14ac:dyDescent="0.25">
      <c r="F54048"/>
      <c r="G54048"/>
      <c r="H54048"/>
    </row>
    <row r="54049" spans="6:8" x14ac:dyDescent="0.25">
      <c r="F54049"/>
      <c r="G54049"/>
      <c r="H54049"/>
    </row>
    <row r="54050" spans="6:8" x14ac:dyDescent="0.25">
      <c r="F54050"/>
      <c r="G54050"/>
      <c r="H54050"/>
    </row>
    <row r="54051" spans="6:8" x14ac:dyDescent="0.25">
      <c r="F54051"/>
      <c r="G54051"/>
      <c r="H54051"/>
    </row>
    <row r="54052" spans="6:8" x14ac:dyDescent="0.25">
      <c r="F54052"/>
      <c r="G54052"/>
      <c r="H54052"/>
    </row>
    <row r="54053" spans="6:8" x14ac:dyDescent="0.25">
      <c r="F54053"/>
      <c r="G54053"/>
      <c r="H54053"/>
    </row>
    <row r="54054" spans="6:8" x14ac:dyDescent="0.25">
      <c r="F54054"/>
      <c r="G54054"/>
      <c r="H54054"/>
    </row>
    <row r="54055" spans="6:8" x14ac:dyDescent="0.25">
      <c r="F54055"/>
      <c r="G54055"/>
      <c r="H54055"/>
    </row>
    <row r="54056" spans="6:8" x14ac:dyDescent="0.25">
      <c r="F54056"/>
      <c r="G54056"/>
      <c r="H54056"/>
    </row>
    <row r="54057" spans="6:8" x14ac:dyDescent="0.25">
      <c r="F54057"/>
      <c r="G54057"/>
      <c r="H54057"/>
    </row>
    <row r="54058" spans="6:8" x14ac:dyDescent="0.25">
      <c r="F54058"/>
      <c r="G54058"/>
      <c r="H54058"/>
    </row>
    <row r="54059" spans="6:8" x14ac:dyDescent="0.25">
      <c r="F54059"/>
      <c r="G54059"/>
      <c r="H54059"/>
    </row>
    <row r="54060" spans="6:8" x14ac:dyDescent="0.25">
      <c r="F54060"/>
      <c r="G54060"/>
      <c r="H54060"/>
    </row>
    <row r="54061" spans="6:8" x14ac:dyDescent="0.25">
      <c r="F54061"/>
      <c r="G54061"/>
      <c r="H54061"/>
    </row>
    <row r="54062" spans="6:8" x14ac:dyDescent="0.25">
      <c r="F54062"/>
      <c r="G54062"/>
      <c r="H54062"/>
    </row>
    <row r="54063" spans="6:8" x14ac:dyDescent="0.25">
      <c r="F54063"/>
      <c r="G54063"/>
      <c r="H54063"/>
    </row>
    <row r="54064" spans="6:8" x14ac:dyDescent="0.25">
      <c r="F54064"/>
      <c r="G54064"/>
      <c r="H54064"/>
    </row>
    <row r="54065" spans="6:8" x14ac:dyDescent="0.25">
      <c r="F54065"/>
      <c r="G54065"/>
      <c r="H54065"/>
    </row>
    <row r="54066" spans="6:8" x14ac:dyDescent="0.25">
      <c r="F54066"/>
      <c r="G54066"/>
      <c r="H54066"/>
    </row>
    <row r="54067" spans="6:8" x14ac:dyDescent="0.25">
      <c r="F54067"/>
      <c r="G54067"/>
      <c r="H54067"/>
    </row>
    <row r="54068" spans="6:8" x14ac:dyDescent="0.25">
      <c r="F54068"/>
      <c r="G54068"/>
      <c r="H54068"/>
    </row>
    <row r="54069" spans="6:8" x14ac:dyDescent="0.25">
      <c r="F54069"/>
      <c r="G54069"/>
      <c r="H54069"/>
    </row>
    <row r="54070" spans="6:8" x14ac:dyDescent="0.25">
      <c r="F54070"/>
      <c r="G54070"/>
      <c r="H54070"/>
    </row>
    <row r="54071" spans="6:8" x14ac:dyDescent="0.25">
      <c r="F54071"/>
      <c r="G54071"/>
      <c r="H54071"/>
    </row>
    <row r="54072" spans="6:8" x14ac:dyDescent="0.25">
      <c r="F54072"/>
      <c r="G54072"/>
      <c r="H54072"/>
    </row>
    <row r="54073" spans="6:8" x14ac:dyDescent="0.25">
      <c r="F54073"/>
      <c r="G54073"/>
      <c r="H54073"/>
    </row>
    <row r="54074" spans="6:8" x14ac:dyDescent="0.25">
      <c r="F54074"/>
      <c r="G54074"/>
      <c r="H54074"/>
    </row>
    <row r="54075" spans="6:8" x14ac:dyDescent="0.25">
      <c r="F54075"/>
      <c r="G54075"/>
      <c r="H54075"/>
    </row>
    <row r="54076" spans="6:8" x14ac:dyDescent="0.25">
      <c r="F54076"/>
      <c r="G54076"/>
      <c r="H54076"/>
    </row>
    <row r="54077" spans="6:8" x14ac:dyDescent="0.25">
      <c r="F54077"/>
      <c r="G54077"/>
      <c r="H54077"/>
    </row>
    <row r="54078" spans="6:8" x14ac:dyDescent="0.25">
      <c r="F54078"/>
      <c r="G54078"/>
      <c r="H54078"/>
    </row>
    <row r="54079" spans="6:8" x14ac:dyDescent="0.25">
      <c r="F54079"/>
      <c r="G54079"/>
      <c r="H54079"/>
    </row>
    <row r="54080" spans="6:8" x14ac:dyDescent="0.25">
      <c r="F54080"/>
      <c r="G54080"/>
      <c r="H54080"/>
    </row>
    <row r="54081" spans="6:8" x14ac:dyDescent="0.25">
      <c r="F54081"/>
      <c r="G54081"/>
      <c r="H54081"/>
    </row>
    <row r="54082" spans="6:8" x14ac:dyDescent="0.25">
      <c r="F54082"/>
      <c r="G54082"/>
      <c r="H54082"/>
    </row>
    <row r="54083" spans="6:8" x14ac:dyDescent="0.25">
      <c r="F54083"/>
      <c r="G54083"/>
      <c r="H54083"/>
    </row>
    <row r="54084" spans="6:8" x14ac:dyDescent="0.25">
      <c r="F54084"/>
      <c r="G54084"/>
      <c r="H54084"/>
    </row>
    <row r="54085" spans="6:8" x14ac:dyDescent="0.25">
      <c r="F54085"/>
      <c r="G54085"/>
      <c r="H54085"/>
    </row>
    <row r="54086" spans="6:8" x14ac:dyDescent="0.25">
      <c r="F54086"/>
      <c r="G54086"/>
      <c r="H54086"/>
    </row>
    <row r="54087" spans="6:8" x14ac:dyDescent="0.25">
      <c r="F54087"/>
      <c r="G54087"/>
      <c r="H54087"/>
    </row>
    <row r="54088" spans="6:8" x14ac:dyDescent="0.25">
      <c r="F54088"/>
      <c r="G54088"/>
      <c r="H54088"/>
    </row>
    <row r="54089" spans="6:8" x14ac:dyDescent="0.25">
      <c r="F54089"/>
      <c r="G54089"/>
      <c r="H54089"/>
    </row>
    <row r="54090" spans="6:8" x14ac:dyDescent="0.25">
      <c r="F54090"/>
      <c r="G54090"/>
      <c r="H54090"/>
    </row>
    <row r="54091" spans="6:8" x14ac:dyDescent="0.25">
      <c r="F54091"/>
      <c r="G54091"/>
      <c r="H54091"/>
    </row>
    <row r="54092" spans="6:8" x14ac:dyDescent="0.25">
      <c r="F54092"/>
      <c r="G54092"/>
      <c r="H54092"/>
    </row>
    <row r="54093" spans="6:8" x14ac:dyDescent="0.25">
      <c r="F54093"/>
      <c r="G54093"/>
      <c r="H54093"/>
    </row>
    <row r="54094" spans="6:8" x14ac:dyDescent="0.25">
      <c r="F54094"/>
      <c r="G54094"/>
      <c r="H54094"/>
    </row>
    <row r="54095" spans="6:8" x14ac:dyDescent="0.25">
      <c r="F54095"/>
      <c r="G54095"/>
      <c r="H54095"/>
    </row>
    <row r="54096" spans="6:8" x14ac:dyDescent="0.25">
      <c r="F54096"/>
      <c r="G54096"/>
      <c r="H54096"/>
    </row>
    <row r="54097" spans="6:8" x14ac:dyDescent="0.25">
      <c r="F54097"/>
      <c r="G54097"/>
      <c r="H54097"/>
    </row>
    <row r="54098" spans="6:8" x14ac:dyDescent="0.25">
      <c r="F54098"/>
      <c r="G54098"/>
      <c r="H54098"/>
    </row>
    <row r="54099" spans="6:8" x14ac:dyDescent="0.25">
      <c r="F54099"/>
      <c r="G54099"/>
      <c r="H54099"/>
    </row>
    <row r="54100" spans="6:8" x14ac:dyDescent="0.25">
      <c r="F54100"/>
      <c r="G54100"/>
      <c r="H54100"/>
    </row>
    <row r="54101" spans="6:8" x14ac:dyDescent="0.25">
      <c r="F54101"/>
      <c r="G54101"/>
      <c r="H54101"/>
    </row>
    <row r="54102" spans="6:8" x14ac:dyDescent="0.25">
      <c r="F54102"/>
      <c r="G54102"/>
      <c r="H54102"/>
    </row>
    <row r="54103" spans="6:8" x14ac:dyDescent="0.25">
      <c r="F54103"/>
      <c r="G54103"/>
      <c r="H54103"/>
    </row>
    <row r="54104" spans="6:8" x14ac:dyDescent="0.25">
      <c r="F54104"/>
      <c r="G54104"/>
      <c r="H54104"/>
    </row>
    <row r="54105" spans="6:8" x14ac:dyDescent="0.25">
      <c r="F54105"/>
      <c r="G54105"/>
      <c r="H54105"/>
    </row>
    <row r="54106" spans="6:8" x14ac:dyDescent="0.25">
      <c r="F54106"/>
      <c r="G54106"/>
      <c r="H54106"/>
    </row>
    <row r="54107" spans="6:8" x14ac:dyDescent="0.25">
      <c r="F54107"/>
      <c r="G54107"/>
      <c r="H54107"/>
    </row>
    <row r="54108" spans="6:8" x14ac:dyDescent="0.25">
      <c r="F54108"/>
      <c r="G54108"/>
      <c r="H54108"/>
    </row>
    <row r="54109" spans="6:8" x14ac:dyDescent="0.25">
      <c r="F54109"/>
      <c r="G54109"/>
      <c r="H54109"/>
    </row>
    <row r="54110" spans="6:8" x14ac:dyDescent="0.25">
      <c r="F54110"/>
      <c r="G54110"/>
      <c r="H54110"/>
    </row>
    <row r="54111" spans="6:8" x14ac:dyDescent="0.25">
      <c r="F54111"/>
      <c r="G54111"/>
      <c r="H54111"/>
    </row>
    <row r="54112" spans="6:8" x14ac:dyDescent="0.25">
      <c r="F54112"/>
      <c r="G54112"/>
      <c r="H54112"/>
    </row>
    <row r="54113" spans="6:8" x14ac:dyDescent="0.25">
      <c r="F54113"/>
      <c r="G54113"/>
      <c r="H54113"/>
    </row>
    <row r="54114" spans="6:8" x14ac:dyDescent="0.25">
      <c r="F54114"/>
      <c r="G54114"/>
      <c r="H54114"/>
    </row>
    <row r="54115" spans="6:8" x14ac:dyDescent="0.25">
      <c r="F54115"/>
      <c r="G54115"/>
      <c r="H54115"/>
    </row>
    <row r="54116" spans="6:8" x14ac:dyDescent="0.25">
      <c r="F54116"/>
      <c r="G54116"/>
      <c r="H54116"/>
    </row>
    <row r="54117" spans="6:8" x14ac:dyDescent="0.25">
      <c r="F54117"/>
      <c r="G54117"/>
      <c r="H54117"/>
    </row>
    <row r="54118" spans="6:8" x14ac:dyDescent="0.25">
      <c r="F54118"/>
      <c r="G54118"/>
      <c r="H54118"/>
    </row>
    <row r="54119" spans="6:8" x14ac:dyDescent="0.25">
      <c r="F54119"/>
      <c r="G54119"/>
      <c r="H54119"/>
    </row>
    <row r="54120" spans="6:8" x14ac:dyDescent="0.25">
      <c r="F54120"/>
      <c r="G54120"/>
      <c r="H54120"/>
    </row>
    <row r="54121" spans="6:8" x14ac:dyDescent="0.25">
      <c r="F54121"/>
      <c r="G54121"/>
      <c r="H54121"/>
    </row>
    <row r="54122" spans="6:8" x14ac:dyDescent="0.25">
      <c r="F54122"/>
      <c r="G54122"/>
      <c r="H54122"/>
    </row>
    <row r="54123" spans="6:8" x14ac:dyDescent="0.25">
      <c r="F54123"/>
      <c r="G54123"/>
      <c r="H54123"/>
    </row>
    <row r="54124" spans="6:8" x14ac:dyDescent="0.25">
      <c r="F54124"/>
      <c r="G54124"/>
      <c r="H54124"/>
    </row>
    <row r="54125" spans="6:8" x14ac:dyDescent="0.25">
      <c r="F54125"/>
      <c r="G54125"/>
      <c r="H54125"/>
    </row>
    <row r="54126" spans="6:8" x14ac:dyDescent="0.25">
      <c r="F54126"/>
      <c r="G54126"/>
      <c r="H54126"/>
    </row>
    <row r="54127" spans="6:8" x14ac:dyDescent="0.25">
      <c r="F54127"/>
      <c r="G54127"/>
      <c r="H54127"/>
    </row>
    <row r="54128" spans="6:8" x14ac:dyDescent="0.25">
      <c r="F54128"/>
      <c r="G54128"/>
      <c r="H54128"/>
    </row>
    <row r="54129" spans="6:8" x14ac:dyDescent="0.25">
      <c r="F54129"/>
      <c r="G54129"/>
      <c r="H54129"/>
    </row>
    <row r="54130" spans="6:8" x14ac:dyDescent="0.25">
      <c r="F54130"/>
      <c r="G54130"/>
      <c r="H54130"/>
    </row>
    <row r="54131" spans="6:8" x14ac:dyDescent="0.25">
      <c r="F54131"/>
      <c r="G54131"/>
      <c r="H54131"/>
    </row>
    <row r="54132" spans="6:8" x14ac:dyDescent="0.25">
      <c r="F54132"/>
      <c r="G54132"/>
      <c r="H54132"/>
    </row>
    <row r="54133" spans="6:8" x14ac:dyDescent="0.25">
      <c r="F54133"/>
      <c r="G54133"/>
      <c r="H54133"/>
    </row>
    <row r="54134" spans="6:8" x14ac:dyDescent="0.25">
      <c r="F54134"/>
      <c r="G54134"/>
      <c r="H54134"/>
    </row>
    <row r="54135" spans="6:8" x14ac:dyDescent="0.25">
      <c r="F54135"/>
      <c r="G54135"/>
      <c r="H54135"/>
    </row>
    <row r="54136" spans="6:8" x14ac:dyDescent="0.25">
      <c r="F54136"/>
      <c r="G54136"/>
      <c r="H54136"/>
    </row>
    <row r="54137" spans="6:8" x14ac:dyDescent="0.25">
      <c r="F54137"/>
      <c r="G54137"/>
      <c r="H54137"/>
    </row>
    <row r="54138" spans="6:8" x14ac:dyDescent="0.25">
      <c r="F54138"/>
      <c r="G54138"/>
      <c r="H54138"/>
    </row>
    <row r="54139" spans="6:8" x14ac:dyDescent="0.25">
      <c r="F54139"/>
      <c r="G54139"/>
      <c r="H54139"/>
    </row>
    <row r="54140" spans="6:8" x14ac:dyDescent="0.25">
      <c r="F54140"/>
      <c r="G54140"/>
      <c r="H54140"/>
    </row>
    <row r="54141" spans="6:8" x14ac:dyDescent="0.25">
      <c r="F54141"/>
      <c r="G54141"/>
      <c r="H54141"/>
    </row>
    <row r="54142" spans="6:8" x14ac:dyDescent="0.25">
      <c r="F54142"/>
      <c r="G54142"/>
      <c r="H54142"/>
    </row>
    <row r="54143" spans="6:8" x14ac:dyDescent="0.25">
      <c r="F54143"/>
      <c r="G54143"/>
      <c r="H54143"/>
    </row>
    <row r="54144" spans="6:8" x14ac:dyDescent="0.25">
      <c r="F54144"/>
      <c r="G54144"/>
      <c r="H54144"/>
    </row>
    <row r="54145" spans="6:8" x14ac:dyDescent="0.25">
      <c r="F54145"/>
      <c r="G54145"/>
      <c r="H54145"/>
    </row>
    <row r="54146" spans="6:8" x14ac:dyDescent="0.25">
      <c r="F54146"/>
      <c r="G54146"/>
      <c r="H54146"/>
    </row>
    <row r="54147" spans="6:8" x14ac:dyDescent="0.25">
      <c r="F54147"/>
      <c r="G54147"/>
      <c r="H54147"/>
    </row>
    <row r="54148" spans="6:8" x14ac:dyDescent="0.25">
      <c r="F54148"/>
      <c r="G54148"/>
      <c r="H54148"/>
    </row>
    <row r="54149" spans="6:8" x14ac:dyDescent="0.25">
      <c r="F54149"/>
      <c r="G54149"/>
      <c r="H54149"/>
    </row>
    <row r="54150" spans="6:8" x14ac:dyDescent="0.25">
      <c r="F54150"/>
      <c r="G54150"/>
      <c r="H54150"/>
    </row>
    <row r="54151" spans="6:8" x14ac:dyDescent="0.25">
      <c r="F54151"/>
      <c r="G54151"/>
      <c r="H54151"/>
    </row>
    <row r="54152" spans="6:8" x14ac:dyDescent="0.25">
      <c r="F54152"/>
      <c r="G54152"/>
      <c r="H54152"/>
    </row>
    <row r="54153" spans="6:8" x14ac:dyDescent="0.25">
      <c r="F54153"/>
      <c r="G54153"/>
      <c r="H54153"/>
    </row>
    <row r="54154" spans="6:8" x14ac:dyDescent="0.25">
      <c r="F54154"/>
      <c r="G54154"/>
      <c r="H54154"/>
    </row>
    <row r="54155" spans="6:8" x14ac:dyDescent="0.25">
      <c r="F54155"/>
      <c r="G54155"/>
      <c r="H54155"/>
    </row>
    <row r="54156" spans="6:8" x14ac:dyDescent="0.25">
      <c r="F54156"/>
      <c r="G54156"/>
      <c r="H54156"/>
    </row>
    <row r="54157" spans="6:8" x14ac:dyDescent="0.25">
      <c r="F54157"/>
      <c r="G54157"/>
      <c r="H54157"/>
    </row>
    <row r="54158" spans="6:8" x14ac:dyDescent="0.25">
      <c r="F54158"/>
      <c r="G54158"/>
      <c r="H54158"/>
    </row>
    <row r="54159" spans="6:8" x14ac:dyDescent="0.25">
      <c r="F54159"/>
      <c r="G54159"/>
      <c r="H54159"/>
    </row>
    <row r="54160" spans="6:8" x14ac:dyDescent="0.25">
      <c r="F54160"/>
      <c r="G54160"/>
      <c r="H54160"/>
    </row>
    <row r="54161" spans="6:8" x14ac:dyDescent="0.25">
      <c r="F54161"/>
      <c r="G54161"/>
      <c r="H54161"/>
    </row>
    <row r="54162" spans="6:8" x14ac:dyDescent="0.25">
      <c r="F54162"/>
      <c r="G54162"/>
      <c r="H54162"/>
    </row>
    <row r="54163" spans="6:8" x14ac:dyDescent="0.25">
      <c r="F54163"/>
      <c r="G54163"/>
      <c r="H54163"/>
    </row>
    <row r="54164" spans="6:8" x14ac:dyDescent="0.25">
      <c r="F54164"/>
      <c r="G54164"/>
      <c r="H54164"/>
    </row>
    <row r="54165" spans="6:8" x14ac:dyDescent="0.25">
      <c r="F54165"/>
      <c r="G54165"/>
      <c r="H54165"/>
    </row>
    <row r="54166" spans="6:8" x14ac:dyDescent="0.25">
      <c r="F54166"/>
      <c r="G54166"/>
      <c r="H54166"/>
    </row>
    <row r="54167" spans="6:8" x14ac:dyDescent="0.25">
      <c r="F54167"/>
      <c r="G54167"/>
      <c r="H54167"/>
    </row>
    <row r="54168" spans="6:8" x14ac:dyDescent="0.25">
      <c r="F54168"/>
      <c r="G54168"/>
      <c r="H54168"/>
    </row>
    <row r="54169" spans="6:8" x14ac:dyDescent="0.25">
      <c r="F54169"/>
      <c r="G54169"/>
      <c r="H54169"/>
    </row>
    <row r="54170" spans="6:8" x14ac:dyDescent="0.25">
      <c r="F54170"/>
      <c r="G54170"/>
      <c r="H54170"/>
    </row>
    <row r="54171" spans="6:8" x14ac:dyDescent="0.25">
      <c r="F54171"/>
      <c r="G54171"/>
      <c r="H54171"/>
    </row>
    <row r="54172" spans="6:8" x14ac:dyDescent="0.25">
      <c r="F54172"/>
      <c r="G54172"/>
      <c r="H54172"/>
    </row>
    <row r="54173" spans="6:8" x14ac:dyDescent="0.25">
      <c r="F54173"/>
      <c r="G54173"/>
      <c r="H54173"/>
    </row>
    <row r="54174" spans="6:8" x14ac:dyDescent="0.25">
      <c r="F54174"/>
      <c r="G54174"/>
      <c r="H54174"/>
    </row>
    <row r="54175" spans="6:8" x14ac:dyDescent="0.25">
      <c r="F54175"/>
      <c r="G54175"/>
      <c r="H54175"/>
    </row>
    <row r="54176" spans="6:8" x14ac:dyDescent="0.25">
      <c r="F54176"/>
      <c r="G54176"/>
      <c r="H54176"/>
    </row>
    <row r="54177" spans="6:8" x14ac:dyDescent="0.25">
      <c r="F54177"/>
      <c r="G54177"/>
      <c r="H54177"/>
    </row>
    <row r="54178" spans="6:8" x14ac:dyDescent="0.25">
      <c r="F54178"/>
      <c r="G54178"/>
      <c r="H54178"/>
    </row>
    <row r="54179" spans="6:8" x14ac:dyDescent="0.25">
      <c r="F54179"/>
      <c r="G54179"/>
      <c r="H54179"/>
    </row>
    <row r="54180" spans="6:8" x14ac:dyDescent="0.25">
      <c r="F54180"/>
      <c r="G54180"/>
      <c r="H54180"/>
    </row>
    <row r="54181" spans="6:8" x14ac:dyDescent="0.25">
      <c r="F54181"/>
      <c r="G54181"/>
      <c r="H54181"/>
    </row>
    <row r="54182" spans="6:8" x14ac:dyDescent="0.25">
      <c r="F54182"/>
      <c r="G54182"/>
      <c r="H54182"/>
    </row>
    <row r="54183" spans="6:8" x14ac:dyDescent="0.25">
      <c r="F54183"/>
      <c r="G54183"/>
      <c r="H54183"/>
    </row>
    <row r="54184" spans="6:8" x14ac:dyDescent="0.25">
      <c r="F54184"/>
      <c r="G54184"/>
      <c r="H54184"/>
    </row>
    <row r="54185" spans="6:8" x14ac:dyDescent="0.25">
      <c r="F54185"/>
      <c r="G54185"/>
      <c r="H54185"/>
    </row>
    <row r="54186" spans="6:8" x14ac:dyDescent="0.25">
      <c r="F54186"/>
      <c r="G54186"/>
      <c r="H54186"/>
    </row>
    <row r="54187" spans="6:8" x14ac:dyDescent="0.25">
      <c r="F54187"/>
      <c r="G54187"/>
      <c r="H54187"/>
    </row>
    <row r="54188" spans="6:8" x14ac:dyDescent="0.25">
      <c r="F54188"/>
      <c r="G54188"/>
      <c r="H54188"/>
    </row>
    <row r="54189" spans="6:8" x14ac:dyDescent="0.25">
      <c r="F54189"/>
      <c r="G54189"/>
      <c r="H54189"/>
    </row>
    <row r="54190" spans="6:8" x14ac:dyDescent="0.25">
      <c r="F54190"/>
      <c r="G54190"/>
      <c r="H54190"/>
    </row>
    <row r="54191" spans="6:8" x14ac:dyDescent="0.25">
      <c r="F54191"/>
      <c r="G54191"/>
      <c r="H54191"/>
    </row>
    <row r="54192" spans="6:8" x14ac:dyDescent="0.25">
      <c r="F54192"/>
      <c r="G54192"/>
      <c r="H54192"/>
    </row>
    <row r="54193" spans="6:8" x14ac:dyDescent="0.25">
      <c r="F54193"/>
      <c r="G54193"/>
      <c r="H54193"/>
    </row>
    <row r="54194" spans="6:8" x14ac:dyDescent="0.25">
      <c r="F54194"/>
      <c r="G54194"/>
      <c r="H54194"/>
    </row>
    <row r="54195" spans="6:8" x14ac:dyDescent="0.25">
      <c r="F54195"/>
      <c r="G54195"/>
      <c r="H54195"/>
    </row>
    <row r="54196" spans="6:8" x14ac:dyDescent="0.25">
      <c r="F54196"/>
      <c r="G54196"/>
      <c r="H54196"/>
    </row>
    <row r="54197" spans="6:8" x14ac:dyDescent="0.25">
      <c r="F54197"/>
      <c r="G54197"/>
      <c r="H54197"/>
    </row>
    <row r="54198" spans="6:8" x14ac:dyDescent="0.25">
      <c r="F54198"/>
      <c r="G54198"/>
      <c r="H54198"/>
    </row>
    <row r="54199" spans="6:8" x14ac:dyDescent="0.25">
      <c r="F54199"/>
      <c r="G54199"/>
      <c r="H54199"/>
    </row>
    <row r="54200" spans="6:8" x14ac:dyDescent="0.25">
      <c r="F54200"/>
      <c r="G54200"/>
      <c r="H54200"/>
    </row>
    <row r="54201" spans="6:8" x14ac:dyDescent="0.25">
      <c r="F54201"/>
      <c r="G54201"/>
      <c r="H54201"/>
    </row>
    <row r="54202" spans="6:8" x14ac:dyDescent="0.25">
      <c r="F54202"/>
      <c r="G54202"/>
      <c r="H54202"/>
    </row>
    <row r="54203" spans="6:8" x14ac:dyDescent="0.25">
      <c r="F54203"/>
      <c r="G54203"/>
      <c r="H54203"/>
    </row>
    <row r="54204" spans="6:8" x14ac:dyDescent="0.25">
      <c r="F54204"/>
      <c r="G54204"/>
      <c r="H54204"/>
    </row>
    <row r="54205" spans="6:8" x14ac:dyDescent="0.25">
      <c r="F54205"/>
      <c r="G54205"/>
      <c r="H54205"/>
    </row>
    <row r="54206" spans="6:8" x14ac:dyDescent="0.25">
      <c r="F54206"/>
      <c r="G54206"/>
      <c r="H54206"/>
    </row>
    <row r="54207" spans="6:8" x14ac:dyDescent="0.25">
      <c r="F54207"/>
      <c r="G54207"/>
      <c r="H54207"/>
    </row>
    <row r="54208" spans="6:8" x14ac:dyDescent="0.25">
      <c r="F54208"/>
      <c r="G54208"/>
      <c r="H54208"/>
    </row>
    <row r="54209" spans="6:8" x14ac:dyDescent="0.25">
      <c r="F54209"/>
      <c r="G54209"/>
      <c r="H54209"/>
    </row>
    <row r="54210" spans="6:8" x14ac:dyDescent="0.25">
      <c r="F54210"/>
      <c r="G54210"/>
      <c r="H54210"/>
    </row>
    <row r="54211" spans="6:8" x14ac:dyDescent="0.25">
      <c r="F54211"/>
      <c r="G54211"/>
      <c r="H54211"/>
    </row>
    <row r="54212" spans="6:8" x14ac:dyDescent="0.25">
      <c r="F54212"/>
      <c r="G54212"/>
      <c r="H54212"/>
    </row>
    <row r="54213" spans="6:8" x14ac:dyDescent="0.25">
      <c r="F54213"/>
      <c r="G54213"/>
      <c r="H54213"/>
    </row>
    <row r="54214" spans="6:8" x14ac:dyDescent="0.25">
      <c r="F54214"/>
      <c r="G54214"/>
      <c r="H54214"/>
    </row>
    <row r="54215" spans="6:8" x14ac:dyDescent="0.25">
      <c r="F54215"/>
      <c r="G54215"/>
      <c r="H54215"/>
    </row>
    <row r="54216" spans="6:8" x14ac:dyDescent="0.25">
      <c r="F54216"/>
      <c r="G54216"/>
      <c r="H54216"/>
    </row>
    <row r="54217" spans="6:8" x14ac:dyDescent="0.25">
      <c r="F54217"/>
      <c r="G54217"/>
      <c r="H54217"/>
    </row>
    <row r="54218" spans="6:8" x14ac:dyDescent="0.25">
      <c r="F54218"/>
      <c r="G54218"/>
      <c r="H54218"/>
    </row>
    <row r="54219" spans="6:8" x14ac:dyDescent="0.25">
      <c r="F54219"/>
      <c r="G54219"/>
      <c r="H54219"/>
    </row>
    <row r="54220" spans="6:8" x14ac:dyDescent="0.25">
      <c r="F54220"/>
      <c r="G54220"/>
      <c r="H54220"/>
    </row>
    <row r="54221" spans="6:8" x14ac:dyDescent="0.25">
      <c r="F54221"/>
      <c r="G54221"/>
      <c r="H54221"/>
    </row>
    <row r="54222" spans="6:8" x14ac:dyDescent="0.25">
      <c r="F54222"/>
      <c r="G54222"/>
      <c r="H54222"/>
    </row>
    <row r="54223" spans="6:8" x14ac:dyDescent="0.25">
      <c r="F54223"/>
      <c r="G54223"/>
      <c r="H54223"/>
    </row>
    <row r="54224" spans="6:8" x14ac:dyDescent="0.25">
      <c r="F54224"/>
      <c r="G54224"/>
      <c r="H54224"/>
    </row>
    <row r="54225" spans="6:8" x14ac:dyDescent="0.25">
      <c r="F54225"/>
      <c r="G54225"/>
      <c r="H54225"/>
    </row>
    <row r="54226" spans="6:8" x14ac:dyDescent="0.25">
      <c r="F54226"/>
      <c r="G54226"/>
      <c r="H54226"/>
    </row>
    <row r="54227" spans="6:8" x14ac:dyDescent="0.25">
      <c r="F54227"/>
      <c r="G54227"/>
      <c r="H54227"/>
    </row>
    <row r="54228" spans="6:8" x14ac:dyDescent="0.25">
      <c r="F54228"/>
      <c r="G54228"/>
      <c r="H54228"/>
    </row>
    <row r="54229" spans="6:8" x14ac:dyDescent="0.25">
      <c r="F54229"/>
      <c r="G54229"/>
      <c r="H54229"/>
    </row>
    <row r="54230" spans="6:8" x14ac:dyDescent="0.25">
      <c r="F54230"/>
      <c r="G54230"/>
      <c r="H54230"/>
    </row>
    <row r="54231" spans="6:8" x14ac:dyDescent="0.25">
      <c r="F54231"/>
      <c r="G54231"/>
      <c r="H54231"/>
    </row>
    <row r="54232" spans="6:8" x14ac:dyDescent="0.25">
      <c r="F54232"/>
      <c r="G54232"/>
      <c r="H54232"/>
    </row>
    <row r="54233" spans="6:8" x14ac:dyDescent="0.25">
      <c r="F54233"/>
      <c r="G54233"/>
      <c r="H54233"/>
    </row>
    <row r="54234" spans="6:8" x14ac:dyDescent="0.25">
      <c r="F54234"/>
      <c r="G54234"/>
      <c r="H54234"/>
    </row>
    <row r="54235" spans="6:8" x14ac:dyDescent="0.25">
      <c r="F54235"/>
      <c r="G54235"/>
      <c r="H54235"/>
    </row>
    <row r="54236" spans="6:8" x14ac:dyDescent="0.25">
      <c r="F54236"/>
      <c r="G54236"/>
      <c r="H54236"/>
    </row>
    <row r="54237" spans="6:8" x14ac:dyDescent="0.25">
      <c r="F54237"/>
      <c r="G54237"/>
      <c r="H54237"/>
    </row>
    <row r="54238" spans="6:8" x14ac:dyDescent="0.25">
      <c r="F54238"/>
      <c r="G54238"/>
      <c r="H54238"/>
    </row>
    <row r="54239" spans="6:8" x14ac:dyDescent="0.25">
      <c r="F54239"/>
      <c r="G54239"/>
      <c r="H54239"/>
    </row>
    <row r="54240" spans="6:8" x14ac:dyDescent="0.25">
      <c r="F54240"/>
      <c r="G54240"/>
      <c r="H54240"/>
    </row>
    <row r="54241" spans="6:8" x14ac:dyDescent="0.25">
      <c r="F54241"/>
      <c r="G54241"/>
      <c r="H54241"/>
    </row>
    <row r="54242" spans="6:8" x14ac:dyDescent="0.25">
      <c r="F54242"/>
      <c r="G54242"/>
      <c r="H54242"/>
    </row>
    <row r="54243" spans="6:8" x14ac:dyDescent="0.25">
      <c r="F54243"/>
      <c r="G54243"/>
      <c r="H54243"/>
    </row>
    <row r="54244" spans="6:8" x14ac:dyDescent="0.25">
      <c r="F54244"/>
      <c r="G54244"/>
      <c r="H54244"/>
    </row>
    <row r="54245" spans="6:8" x14ac:dyDescent="0.25">
      <c r="F54245"/>
      <c r="G54245"/>
      <c r="H54245"/>
    </row>
    <row r="54246" spans="6:8" x14ac:dyDescent="0.25">
      <c r="F54246"/>
      <c r="G54246"/>
      <c r="H54246"/>
    </row>
    <row r="54247" spans="6:8" x14ac:dyDescent="0.25">
      <c r="F54247"/>
      <c r="G54247"/>
      <c r="H54247"/>
    </row>
    <row r="54248" spans="6:8" x14ac:dyDescent="0.25">
      <c r="F54248"/>
      <c r="G54248"/>
      <c r="H54248"/>
    </row>
    <row r="54249" spans="6:8" x14ac:dyDescent="0.25">
      <c r="F54249"/>
      <c r="G54249"/>
      <c r="H54249"/>
    </row>
    <row r="54250" spans="6:8" x14ac:dyDescent="0.25">
      <c r="F54250"/>
      <c r="G54250"/>
      <c r="H54250"/>
    </row>
    <row r="54251" spans="6:8" x14ac:dyDescent="0.25">
      <c r="F54251"/>
      <c r="G54251"/>
      <c r="H54251"/>
    </row>
    <row r="54252" spans="6:8" x14ac:dyDescent="0.25">
      <c r="F54252"/>
      <c r="G54252"/>
      <c r="H54252"/>
    </row>
    <row r="54253" spans="6:8" x14ac:dyDescent="0.25">
      <c r="F54253"/>
      <c r="G54253"/>
      <c r="H54253"/>
    </row>
    <row r="54254" spans="6:8" x14ac:dyDescent="0.25">
      <c r="F54254"/>
      <c r="G54254"/>
      <c r="H54254"/>
    </row>
    <row r="54255" spans="6:8" x14ac:dyDescent="0.25">
      <c r="F54255"/>
      <c r="G54255"/>
      <c r="H54255"/>
    </row>
    <row r="54256" spans="6:8" x14ac:dyDescent="0.25">
      <c r="F54256"/>
      <c r="G54256"/>
      <c r="H54256"/>
    </row>
    <row r="54257" spans="6:8" x14ac:dyDescent="0.25">
      <c r="F54257"/>
      <c r="G54257"/>
      <c r="H54257"/>
    </row>
    <row r="54258" spans="6:8" x14ac:dyDescent="0.25">
      <c r="F54258"/>
      <c r="G54258"/>
      <c r="H54258"/>
    </row>
    <row r="54259" spans="6:8" x14ac:dyDescent="0.25">
      <c r="F54259"/>
      <c r="G54259"/>
      <c r="H54259"/>
    </row>
    <row r="54260" spans="6:8" x14ac:dyDescent="0.25">
      <c r="F54260"/>
      <c r="G54260"/>
      <c r="H54260"/>
    </row>
    <row r="54261" spans="6:8" x14ac:dyDescent="0.25">
      <c r="F54261"/>
      <c r="G54261"/>
      <c r="H54261"/>
    </row>
    <row r="54262" spans="6:8" x14ac:dyDescent="0.25">
      <c r="F54262"/>
      <c r="G54262"/>
      <c r="H54262"/>
    </row>
    <row r="54263" spans="6:8" x14ac:dyDescent="0.25">
      <c r="F54263"/>
      <c r="G54263"/>
      <c r="H54263"/>
    </row>
    <row r="54264" spans="6:8" x14ac:dyDescent="0.25">
      <c r="F54264"/>
      <c r="G54264"/>
      <c r="H54264"/>
    </row>
    <row r="54265" spans="6:8" x14ac:dyDescent="0.25">
      <c r="F54265"/>
      <c r="G54265"/>
      <c r="H54265"/>
    </row>
    <row r="54266" spans="6:8" x14ac:dyDescent="0.25">
      <c r="F54266"/>
      <c r="G54266"/>
      <c r="H54266"/>
    </row>
    <row r="54267" spans="6:8" x14ac:dyDescent="0.25">
      <c r="F54267"/>
      <c r="G54267"/>
      <c r="H54267"/>
    </row>
    <row r="54268" spans="6:8" x14ac:dyDescent="0.25">
      <c r="F54268"/>
      <c r="G54268"/>
      <c r="H54268"/>
    </row>
    <row r="54269" spans="6:8" x14ac:dyDescent="0.25">
      <c r="F54269"/>
      <c r="G54269"/>
      <c r="H54269"/>
    </row>
    <row r="54270" spans="6:8" x14ac:dyDescent="0.25">
      <c r="F54270"/>
      <c r="G54270"/>
      <c r="H54270"/>
    </row>
    <row r="54271" spans="6:8" x14ac:dyDescent="0.25">
      <c r="F54271"/>
      <c r="G54271"/>
      <c r="H54271"/>
    </row>
    <row r="54272" spans="6:8" x14ac:dyDescent="0.25">
      <c r="F54272"/>
      <c r="G54272"/>
      <c r="H54272"/>
    </row>
    <row r="54273" spans="6:8" x14ac:dyDescent="0.25">
      <c r="F54273"/>
      <c r="G54273"/>
      <c r="H54273"/>
    </row>
    <row r="54274" spans="6:8" x14ac:dyDescent="0.25">
      <c r="F54274"/>
      <c r="G54274"/>
      <c r="H54274"/>
    </row>
    <row r="54275" spans="6:8" x14ac:dyDescent="0.25">
      <c r="F54275"/>
      <c r="G54275"/>
      <c r="H54275"/>
    </row>
    <row r="54276" spans="6:8" x14ac:dyDescent="0.25">
      <c r="F54276"/>
      <c r="G54276"/>
      <c r="H54276"/>
    </row>
    <row r="54277" spans="6:8" x14ac:dyDescent="0.25">
      <c r="F54277"/>
      <c r="G54277"/>
      <c r="H54277"/>
    </row>
    <row r="54278" spans="6:8" x14ac:dyDescent="0.25">
      <c r="F54278"/>
      <c r="G54278"/>
      <c r="H54278"/>
    </row>
    <row r="54279" spans="6:8" x14ac:dyDescent="0.25">
      <c r="F54279"/>
      <c r="G54279"/>
      <c r="H54279"/>
    </row>
    <row r="54280" spans="6:8" x14ac:dyDescent="0.25">
      <c r="F54280"/>
      <c r="G54280"/>
      <c r="H54280"/>
    </row>
    <row r="54281" spans="6:8" x14ac:dyDescent="0.25">
      <c r="F54281"/>
      <c r="G54281"/>
      <c r="H54281"/>
    </row>
    <row r="54282" spans="6:8" x14ac:dyDescent="0.25">
      <c r="F54282"/>
      <c r="G54282"/>
      <c r="H54282"/>
    </row>
    <row r="54283" spans="6:8" x14ac:dyDescent="0.25">
      <c r="F54283"/>
      <c r="G54283"/>
      <c r="H54283"/>
    </row>
    <row r="54284" spans="6:8" x14ac:dyDescent="0.25">
      <c r="F54284"/>
      <c r="G54284"/>
      <c r="H54284"/>
    </row>
    <row r="54285" spans="6:8" x14ac:dyDescent="0.25">
      <c r="F54285"/>
      <c r="G54285"/>
      <c r="H54285"/>
    </row>
    <row r="54286" spans="6:8" x14ac:dyDescent="0.25">
      <c r="F54286"/>
      <c r="G54286"/>
      <c r="H54286"/>
    </row>
    <row r="54287" spans="6:8" x14ac:dyDescent="0.25">
      <c r="F54287"/>
      <c r="G54287"/>
      <c r="H54287"/>
    </row>
    <row r="54288" spans="6:8" x14ac:dyDescent="0.25">
      <c r="F54288"/>
      <c r="G54288"/>
      <c r="H54288"/>
    </row>
    <row r="54289" spans="6:8" x14ac:dyDescent="0.25">
      <c r="F54289"/>
      <c r="G54289"/>
      <c r="H54289"/>
    </row>
    <row r="54290" spans="6:8" x14ac:dyDescent="0.25">
      <c r="F54290"/>
      <c r="G54290"/>
      <c r="H54290"/>
    </row>
    <row r="54291" spans="6:8" x14ac:dyDescent="0.25">
      <c r="F54291"/>
      <c r="G54291"/>
      <c r="H54291"/>
    </row>
    <row r="54292" spans="6:8" x14ac:dyDescent="0.25">
      <c r="F54292"/>
      <c r="G54292"/>
      <c r="H54292"/>
    </row>
    <row r="54293" spans="6:8" x14ac:dyDescent="0.25">
      <c r="F54293"/>
      <c r="G54293"/>
      <c r="H54293"/>
    </row>
    <row r="54294" spans="6:8" x14ac:dyDescent="0.25">
      <c r="F54294"/>
      <c r="G54294"/>
      <c r="H54294"/>
    </row>
    <row r="54295" spans="6:8" x14ac:dyDescent="0.25">
      <c r="F54295"/>
      <c r="G54295"/>
      <c r="H54295"/>
    </row>
    <row r="54296" spans="6:8" x14ac:dyDescent="0.25">
      <c r="F54296"/>
      <c r="G54296"/>
      <c r="H54296"/>
    </row>
    <row r="54297" spans="6:8" x14ac:dyDescent="0.25">
      <c r="F54297"/>
      <c r="G54297"/>
      <c r="H54297"/>
    </row>
    <row r="54298" spans="6:8" x14ac:dyDescent="0.25">
      <c r="F54298"/>
      <c r="G54298"/>
      <c r="H54298"/>
    </row>
    <row r="54299" spans="6:8" x14ac:dyDescent="0.25">
      <c r="F54299"/>
      <c r="G54299"/>
      <c r="H54299"/>
    </row>
    <row r="54300" spans="6:8" x14ac:dyDescent="0.25">
      <c r="F54300"/>
      <c r="G54300"/>
      <c r="H54300"/>
    </row>
    <row r="54301" spans="6:8" x14ac:dyDescent="0.25">
      <c r="F54301"/>
      <c r="G54301"/>
      <c r="H54301"/>
    </row>
    <row r="54302" spans="6:8" x14ac:dyDescent="0.25">
      <c r="F54302"/>
      <c r="G54302"/>
      <c r="H54302"/>
    </row>
    <row r="54303" spans="6:8" x14ac:dyDescent="0.25">
      <c r="F54303"/>
      <c r="G54303"/>
      <c r="H54303"/>
    </row>
    <row r="54304" spans="6:8" x14ac:dyDescent="0.25">
      <c r="F54304"/>
      <c r="G54304"/>
      <c r="H54304"/>
    </row>
    <row r="54305" spans="6:8" x14ac:dyDescent="0.25">
      <c r="F54305"/>
      <c r="G54305"/>
      <c r="H54305"/>
    </row>
    <row r="54306" spans="6:8" x14ac:dyDescent="0.25">
      <c r="F54306"/>
      <c r="G54306"/>
      <c r="H54306"/>
    </row>
    <row r="54307" spans="6:8" x14ac:dyDescent="0.25">
      <c r="F54307"/>
      <c r="G54307"/>
      <c r="H54307"/>
    </row>
    <row r="54308" spans="6:8" x14ac:dyDescent="0.25">
      <c r="F54308"/>
      <c r="G54308"/>
      <c r="H54308"/>
    </row>
    <row r="54309" spans="6:8" x14ac:dyDescent="0.25">
      <c r="F54309"/>
      <c r="G54309"/>
      <c r="H54309"/>
    </row>
    <row r="54310" spans="6:8" x14ac:dyDescent="0.25">
      <c r="F54310"/>
      <c r="G54310"/>
      <c r="H54310"/>
    </row>
    <row r="54311" spans="6:8" x14ac:dyDescent="0.25">
      <c r="F54311"/>
      <c r="G54311"/>
      <c r="H54311"/>
    </row>
    <row r="54312" spans="6:8" x14ac:dyDescent="0.25">
      <c r="F54312"/>
      <c r="G54312"/>
      <c r="H54312"/>
    </row>
    <row r="54313" spans="6:8" x14ac:dyDescent="0.25">
      <c r="F54313"/>
      <c r="G54313"/>
      <c r="H54313"/>
    </row>
    <row r="54314" spans="6:8" x14ac:dyDescent="0.25">
      <c r="F54314"/>
      <c r="G54314"/>
      <c r="H54314"/>
    </row>
    <row r="54315" spans="6:8" x14ac:dyDescent="0.25">
      <c r="F54315"/>
      <c r="G54315"/>
      <c r="H54315"/>
    </row>
    <row r="54316" spans="6:8" x14ac:dyDescent="0.25">
      <c r="F54316"/>
      <c r="G54316"/>
      <c r="H54316"/>
    </row>
    <row r="54317" spans="6:8" x14ac:dyDescent="0.25">
      <c r="F54317"/>
      <c r="G54317"/>
      <c r="H54317"/>
    </row>
    <row r="54318" spans="6:8" x14ac:dyDescent="0.25">
      <c r="F54318"/>
      <c r="G54318"/>
      <c r="H54318"/>
    </row>
    <row r="54319" spans="6:8" x14ac:dyDescent="0.25">
      <c r="F54319"/>
      <c r="G54319"/>
      <c r="H54319"/>
    </row>
    <row r="54320" spans="6:8" x14ac:dyDescent="0.25">
      <c r="F54320"/>
      <c r="G54320"/>
      <c r="H54320"/>
    </row>
    <row r="54321" spans="6:8" x14ac:dyDescent="0.25">
      <c r="F54321"/>
      <c r="G54321"/>
      <c r="H54321"/>
    </row>
    <row r="54322" spans="6:8" x14ac:dyDescent="0.25">
      <c r="F54322"/>
      <c r="G54322"/>
      <c r="H54322"/>
    </row>
    <row r="54323" spans="6:8" x14ac:dyDescent="0.25">
      <c r="F54323"/>
      <c r="G54323"/>
      <c r="H54323"/>
    </row>
    <row r="54324" spans="6:8" x14ac:dyDescent="0.25">
      <c r="F54324"/>
      <c r="G54324"/>
      <c r="H54324"/>
    </row>
    <row r="54325" spans="6:8" x14ac:dyDescent="0.25">
      <c r="F54325"/>
      <c r="G54325"/>
      <c r="H54325"/>
    </row>
    <row r="54326" spans="6:8" x14ac:dyDescent="0.25">
      <c r="F54326"/>
      <c r="G54326"/>
      <c r="H54326"/>
    </row>
    <row r="54327" spans="6:8" x14ac:dyDescent="0.25">
      <c r="F54327"/>
      <c r="G54327"/>
      <c r="H54327"/>
    </row>
    <row r="54328" spans="6:8" x14ac:dyDescent="0.25">
      <c r="F54328"/>
      <c r="G54328"/>
      <c r="H54328"/>
    </row>
    <row r="54329" spans="6:8" x14ac:dyDescent="0.25">
      <c r="F54329"/>
      <c r="G54329"/>
      <c r="H54329"/>
    </row>
    <row r="54330" spans="6:8" x14ac:dyDescent="0.25">
      <c r="F54330"/>
      <c r="G54330"/>
      <c r="H54330"/>
    </row>
    <row r="54331" spans="6:8" x14ac:dyDescent="0.25">
      <c r="F54331"/>
      <c r="G54331"/>
      <c r="H54331"/>
    </row>
    <row r="54332" spans="6:8" x14ac:dyDescent="0.25">
      <c r="F54332"/>
      <c r="G54332"/>
      <c r="H54332"/>
    </row>
    <row r="54333" spans="6:8" x14ac:dyDescent="0.25">
      <c r="F54333"/>
      <c r="G54333"/>
      <c r="H54333"/>
    </row>
    <row r="54334" spans="6:8" x14ac:dyDescent="0.25">
      <c r="F54334"/>
      <c r="G54334"/>
      <c r="H54334"/>
    </row>
    <row r="54335" spans="6:8" x14ac:dyDescent="0.25">
      <c r="F54335"/>
      <c r="G54335"/>
      <c r="H54335"/>
    </row>
    <row r="54336" spans="6:8" x14ac:dyDescent="0.25">
      <c r="F54336"/>
      <c r="G54336"/>
      <c r="H54336"/>
    </row>
    <row r="54337" spans="6:8" x14ac:dyDescent="0.25">
      <c r="F54337"/>
      <c r="G54337"/>
      <c r="H54337"/>
    </row>
    <row r="54338" spans="6:8" x14ac:dyDescent="0.25">
      <c r="F54338"/>
      <c r="G54338"/>
      <c r="H54338"/>
    </row>
    <row r="54339" spans="6:8" x14ac:dyDescent="0.25">
      <c r="F54339"/>
      <c r="G54339"/>
      <c r="H54339"/>
    </row>
    <row r="54340" spans="6:8" x14ac:dyDescent="0.25">
      <c r="F54340"/>
      <c r="G54340"/>
      <c r="H54340"/>
    </row>
    <row r="54341" spans="6:8" x14ac:dyDescent="0.25">
      <c r="F54341"/>
      <c r="G54341"/>
      <c r="H54341"/>
    </row>
    <row r="54342" spans="6:8" x14ac:dyDescent="0.25">
      <c r="F54342"/>
      <c r="G54342"/>
      <c r="H54342"/>
    </row>
    <row r="54343" spans="6:8" x14ac:dyDescent="0.25">
      <c r="F54343"/>
      <c r="G54343"/>
      <c r="H54343"/>
    </row>
    <row r="54344" spans="6:8" x14ac:dyDescent="0.25">
      <c r="F54344"/>
      <c r="G54344"/>
      <c r="H54344"/>
    </row>
    <row r="54345" spans="6:8" x14ac:dyDescent="0.25">
      <c r="F54345"/>
      <c r="G54345"/>
      <c r="H54345"/>
    </row>
    <row r="54346" spans="6:8" x14ac:dyDescent="0.25">
      <c r="F54346"/>
      <c r="G54346"/>
      <c r="H54346"/>
    </row>
    <row r="54347" spans="6:8" x14ac:dyDescent="0.25">
      <c r="F54347"/>
      <c r="G54347"/>
      <c r="H54347"/>
    </row>
    <row r="54348" spans="6:8" x14ac:dyDescent="0.25">
      <c r="F54348"/>
      <c r="G54348"/>
      <c r="H54348"/>
    </row>
    <row r="54349" spans="6:8" x14ac:dyDescent="0.25">
      <c r="F54349"/>
      <c r="G54349"/>
      <c r="H54349"/>
    </row>
    <row r="54350" spans="6:8" x14ac:dyDescent="0.25">
      <c r="F54350"/>
      <c r="G54350"/>
      <c r="H54350"/>
    </row>
    <row r="54351" spans="6:8" x14ac:dyDescent="0.25">
      <c r="F54351"/>
      <c r="G54351"/>
      <c r="H54351"/>
    </row>
    <row r="54352" spans="6:8" x14ac:dyDescent="0.25">
      <c r="F54352"/>
      <c r="G54352"/>
      <c r="H54352"/>
    </row>
    <row r="54353" spans="6:8" x14ac:dyDescent="0.25">
      <c r="F54353"/>
      <c r="G54353"/>
      <c r="H54353"/>
    </row>
    <row r="54354" spans="6:8" x14ac:dyDescent="0.25">
      <c r="F54354"/>
      <c r="G54354"/>
      <c r="H54354"/>
    </row>
    <row r="54355" spans="6:8" x14ac:dyDescent="0.25">
      <c r="F54355"/>
      <c r="G54355"/>
      <c r="H54355"/>
    </row>
    <row r="54356" spans="6:8" x14ac:dyDescent="0.25">
      <c r="F54356"/>
      <c r="G54356"/>
      <c r="H54356"/>
    </row>
    <row r="54357" spans="6:8" x14ac:dyDescent="0.25">
      <c r="F54357"/>
      <c r="G54357"/>
      <c r="H54357"/>
    </row>
    <row r="54358" spans="6:8" x14ac:dyDescent="0.25">
      <c r="F54358"/>
      <c r="G54358"/>
      <c r="H54358"/>
    </row>
    <row r="54359" spans="6:8" x14ac:dyDescent="0.25">
      <c r="F54359"/>
      <c r="G54359"/>
      <c r="H54359"/>
    </row>
    <row r="54360" spans="6:8" x14ac:dyDescent="0.25">
      <c r="F54360"/>
      <c r="G54360"/>
      <c r="H54360"/>
    </row>
    <row r="54361" spans="6:8" x14ac:dyDescent="0.25">
      <c r="F54361"/>
      <c r="G54361"/>
      <c r="H54361"/>
    </row>
    <row r="54362" spans="6:8" x14ac:dyDescent="0.25">
      <c r="F54362"/>
      <c r="G54362"/>
      <c r="H54362"/>
    </row>
    <row r="54363" spans="6:8" x14ac:dyDescent="0.25">
      <c r="F54363"/>
      <c r="G54363"/>
      <c r="H54363"/>
    </row>
    <row r="54364" spans="6:8" x14ac:dyDescent="0.25">
      <c r="F54364"/>
      <c r="G54364"/>
      <c r="H54364"/>
    </row>
    <row r="54365" spans="6:8" x14ac:dyDescent="0.25">
      <c r="F54365"/>
      <c r="G54365"/>
      <c r="H54365"/>
    </row>
    <row r="54366" spans="6:8" x14ac:dyDescent="0.25">
      <c r="F54366"/>
      <c r="G54366"/>
      <c r="H54366"/>
    </row>
    <row r="54367" spans="6:8" x14ac:dyDescent="0.25">
      <c r="F54367"/>
      <c r="G54367"/>
      <c r="H54367"/>
    </row>
    <row r="54368" spans="6:8" x14ac:dyDescent="0.25">
      <c r="F54368"/>
      <c r="G54368"/>
      <c r="H54368"/>
    </row>
    <row r="54369" spans="6:8" x14ac:dyDescent="0.25">
      <c r="F54369"/>
      <c r="G54369"/>
      <c r="H54369"/>
    </row>
    <row r="54370" spans="6:8" x14ac:dyDescent="0.25">
      <c r="F54370"/>
      <c r="G54370"/>
      <c r="H54370"/>
    </row>
    <row r="54371" spans="6:8" x14ac:dyDescent="0.25">
      <c r="F54371"/>
      <c r="G54371"/>
      <c r="H54371"/>
    </row>
    <row r="54372" spans="6:8" x14ac:dyDescent="0.25">
      <c r="F54372"/>
      <c r="G54372"/>
      <c r="H54372"/>
    </row>
    <row r="54373" spans="6:8" x14ac:dyDescent="0.25">
      <c r="F54373"/>
      <c r="G54373"/>
      <c r="H54373"/>
    </row>
    <row r="54374" spans="6:8" x14ac:dyDescent="0.25">
      <c r="F54374"/>
      <c r="G54374"/>
      <c r="H54374"/>
    </row>
    <row r="54375" spans="6:8" x14ac:dyDescent="0.25">
      <c r="F54375"/>
      <c r="G54375"/>
      <c r="H54375"/>
    </row>
    <row r="54376" spans="6:8" x14ac:dyDescent="0.25">
      <c r="F54376"/>
      <c r="G54376"/>
      <c r="H54376"/>
    </row>
    <row r="54377" spans="6:8" x14ac:dyDescent="0.25">
      <c r="F54377"/>
      <c r="G54377"/>
      <c r="H54377"/>
    </row>
    <row r="54378" spans="6:8" x14ac:dyDescent="0.25">
      <c r="F54378"/>
      <c r="G54378"/>
      <c r="H54378"/>
    </row>
    <row r="54379" spans="6:8" x14ac:dyDescent="0.25">
      <c r="F54379"/>
      <c r="G54379"/>
      <c r="H54379"/>
    </row>
    <row r="54380" spans="6:8" x14ac:dyDescent="0.25">
      <c r="F54380"/>
      <c r="G54380"/>
      <c r="H54380"/>
    </row>
    <row r="54381" spans="6:8" x14ac:dyDescent="0.25">
      <c r="F54381"/>
      <c r="G54381"/>
      <c r="H54381"/>
    </row>
    <row r="54382" spans="6:8" x14ac:dyDescent="0.25">
      <c r="F54382"/>
      <c r="G54382"/>
      <c r="H54382"/>
    </row>
    <row r="54383" spans="6:8" x14ac:dyDescent="0.25">
      <c r="F54383"/>
      <c r="G54383"/>
      <c r="H54383"/>
    </row>
    <row r="54384" spans="6:8" x14ac:dyDescent="0.25">
      <c r="F54384"/>
      <c r="G54384"/>
      <c r="H54384"/>
    </row>
    <row r="54385" spans="6:8" x14ac:dyDescent="0.25">
      <c r="F54385"/>
      <c r="G54385"/>
      <c r="H54385"/>
    </row>
    <row r="54386" spans="6:8" x14ac:dyDescent="0.25">
      <c r="F54386"/>
      <c r="G54386"/>
      <c r="H54386"/>
    </row>
    <row r="54387" spans="6:8" x14ac:dyDescent="0.25">
      <c r="F54387"/>
      <c r="G54387"/>
      <c r="H54387"/>
    </row>
    <row r="54388" spans="6:8" x14ac:dyDescent="0.25">
      <c r="F54388"/>
      <c r="G54388"/>
      <c r="H54388"/>
    </row>
    <row r="54389" spans="6:8" x14ac:dyDescent="0.25">
      <c r="F54389"/>
      <c r="G54389"/>
      <c r="H54389"/>
    </row>
    <row r="54390" spans="6:8" x14ac:dyDescent="0.25">
      <c r="F54390"/>
      <c r="G54390"/>
      <c r="H54390"/>
    </row>
    <row r="54391" spans="6:8" x14ac:dyDescent="0.25">
      <c r="F54391"/>
      <c r="G54391"/>
      <c r="H54391"/>
    </row>
    <row r="54392" spans="6:8" x14ac:dyDescent="0.25">
      <c r="F54392"/>
      <c r="G54392"/>
      <c r="H54392"/>
    </row>
    <row r="54393" spans="6:8" x14ac:dyDescent="0.25">
      <c r="F54393"/>
      <c r="G54393"/>
      <c r="H54393"/>
    </row>
    <row r="54394" spans="6:8" x14ac:dyDescent="0.25">
      <c r="F54394"/>
      <c r="G54394"/>
      <c r="H54394"/>
    </row>
    <row r="54395" spans="6:8" x14ac:dyDescent="0.25">
      <c r="F54395"/>
      <c r="G54395"/>
      <c r="H54395"/>
    </row>
    <row r="54396" spans="6:8" x14ac:dyDescent="0.25">
      <c r="F54396"/>
      <c r="G54396"/>
      <c r="H54396"/>
    </row>
    <row r="54397" spans="6:8" x14ac:dyDescent="0.25">
      <c r="F54397"/>
      <c r="G54397"/>
      <c r="H54397"/>
    </row>
    <row r="54398" spans="6:8" x14ac:dyDescent="0.25">
      <c r="F54398"/>
      <c r="G54398"/>
      <c r="H54398"/>
    </row>
    <row r="54399" spans="6:8" x14ac:dyDescent="0.25">
      <c r="F54399"/>
      <c r="G54399"/>
      <c r="H54399"/>
    </row>
    <row r="54400" spans="6:8" x14ac:dyDescent="0.25">
      <c r="F54400"/>
      <c r="G54400"/>
      <c r="H54400"/>
    </row>
    <row r="54401" spans="6:8" x14ac:dyDescent="0.25">
      <c r="F54401"/>
      <c r="G54401"/>
      <c r="H54401"/>
    </row>
    <row r="54402" spans="6:8" x14ac:dyDescent="0.25">
      <c r="F54402"/>
      <c r="G54402"/>
      <c r="H54402"/>
    </row>
    <row r="54403" spans="6:8" x14ac:dyDescent="0.25">
      <c r="F54403"/>
      <c r="G54403"/>
      <c r="H54403"/>
    </row>
    <row r="54404" spans="6:8" x14ac:dyDescent="0.25">
      <c r="F54404"/>
      <c r="G54404"/>
      <c r="H54404"/>
    </row>
    <row r="54405" spans="6:8" x14ac:dyDescent="0.25">
      <c r="F54405"/>
      <c r="G54405"/>
      <c r="H54405"/>
    </row>
    <row r="54406" spans="6:8" x14ac:dyDescent="0.25">
      <c r="F54406"/>
      <c r="G54406"/>
      <c r="H54406"/>
    </row>
    <row r="54407" spans="6:8" x14ac:dyDescent="0.25">
      <c r="F54407"/>
      <c r="G54407"/>
      <c r="H54407"/>
    </row>
    <row r="54408" spans="6:8" x14ac:dyDescent="0.25">
      <c r="F54408"/>
      <c r="G54408"/>
      <c r="H54408"/>
    </row>
    <row r="54409" spans="6:8" x14ac:dyDescent="0.25">
      <c r="F54409"/>
      <c r="G54409"/>
      <c r="H54409"/>
    </row>
    <row r="54410" spans="6:8" x14ac:dyDescent="0.25">
      <c r="F54410"/>
      <c r="G54410"/>
      <c r="H54410"/>
    </row>
    <row r="54411" spans="6:8" x14ac:dyDescent="0.25">
      <c r="F54411"/>
      <c r="G54411"/>
      <c r="H54411"/>
    </row>
    <row r="54412" spans="6:8" x14ac:dyDescent="0.25">
      <c r="F54412"/>
      <c r="G54412"/>
      <c r="H54412"/>
    </row>
    <row r="54413" spans="6:8" x14ac:dyDescent="0.25">
      <c r="F54413"/>
      <c r="G54413"/>
      <c r="H54413"/>
    </row>
    <row r="54414" spans="6:8" x14ac:dyDescent="0.25">
      <c r="F54414"/>
      <c r="G54414"/>
      <c r="H54414"/>
    </row>
    <row r="54415" spans="6:8" x14ac:dyDescent="0.25">
      <c r="F54415"/>
      <c r="G54415"/>
      <c r="H54415"/>
    </row>
    <row r="54416" spans="6:8" x14ac:dyDescent="0.25">
      <c r="F54416"/>
      <c r="G54416"/>
      <c r="H54416"/>
    </row>
    <row r="54417" spans="6:8" x14ac:dyDescent="0.25">
      <c r="F54417"/>
      <c r="G54417"/>
      <c r="H54417"/>
    </row>
    <row r="54418" spans="6:8" x14ac:dyDescent="0.25">
      <c r="F54418"/>
      <c r="G54418"/>
      <c r="H54418"/>
    </row>
    <row r="54419" spans="6:8" x14ac:dyDescent="0.25">
      <c r="F54419"/>
      <c r="G54419"/>
      <c r="H54419"/>
    </row>
    <row r="54420" spans="6:8" x14ac:dyDescent="0.25">
      <c r="F54420"/>
      <c r="G54420"/>
      <c r="H54420"/>
    </row>
    <row r="54421" spans="6:8" x14ac:dyDescent="0.25">
      <c r="F54421"/>
      <c r="G54421"/>
      <c r="H54421"/>
    </row>
    <row r="54422" spans="6:8" x14ac:dyDescent="0.25">
      <c r="F54422"/>
      <c r="G54422"/>
      <c r="H54422"/>
    </row>
    <row r="54423" spans="6:8" x14ac:dyDescent="0.25">
      <c r="F54423"/>
      <c r="G54423"/>
      <c r="H54423"/>
    </row>
    <row r="54424" spans="6:8" x14ac:dyDescent="0.25">
      <c r="F54424"/>
      <c r="G54424"/>
      <c r="H54424"/>
    </row>
    <row r="54425" spans="6:8" x14ac:dyDescent="0.25">
      <c r="F54425"/>
      <c r="G54425"/>
      <c r="H54425"/>
    </row>
    <row r="54426" spans="6:8" x14ac:dyDescent="0.25">
      <c r="F54426"/>
      <c r="G54426"/>
      <c r="H54426"/>
    </row>
    <row r="54427" spans="6:8" x14ac:dyDescent="0.25">
      <c r="F54427"/>
      <c r="G54427"/>
      <c r="H54427"/>
    </row>
    <row r="54428" spans="6:8" x14ac:dyDescent="0.25">
      <c r="F54428"/>
      <c r="G54428"/>
      <c r="H54428"/>
    </row>
    <row r="54429" spans="6:8" x14ac:dyDescent="0.25">
      <c r="F54429"/>
      <c r="G54429"/>
      <c r="H54429"/>
    </row>
    <row r="54430" spans="6:8" x14ac:dyDescent="0.25">
      <c r="F54430"/>
      <c r="G54430"/>
      <c r="H54430"/>
    </row>
    <row r="54431" spans="6:8" x14ac:dyDescent="0.25">
      <c r="F54431"/>
      <c r="G54431"/>
      <c r="H54431"/>
    </row>
    <row r="54432" spans="6:8" x14ac:dyDescent="0.25">
      <c r="F54432"/>
      <c r="G54432"/>
      <c r="H54432"/>
    </row>
    <row r="54433" spans="6:8" x14ac:dyDescent="0.25">
      <c r="F54433"/>
      <c r="G54433"/>
      <c r="H54433"/>
    </row>
    <row r="54434" spans="6:8" x14ac:dyDescent="0.25">
      <c r="F54434"/>
      <c r="G54434"/>
      <c r="H54434"/>
    </row>
    <row r="54435" spans="6:8" x14ac:dyDescent="0.25">
      <c r="F54435"/>
      <c r="G54435"/>
      <c r="H54435"/>
    </row>
    <row r="54436" spans="6:8" x14ac:dyDescent="0.25">
      <c r="F54436"/>
      <c r="G54436"/>
      <c r="H54436"/>
    </row>
    <row r="54437" spans="6:8" x14ac:dyDescent="0.25">
      <c r="F54437"/>
      <c r="G54437"/>
      <c r="H54437"/>
    </row>
    <row r="54438" spans="6:8" x14ac:dyDescent="0.25">
      <c r="F54438"/>
      <c r="G54438"/>
      <c r="H54438"/>
    </row>
    <row r="54439" spans="6:8" x14ac:dyDescent="0.25">
      <c r="F54439"/>
      <c r="G54439"/>
      <c r="H54439"/>
    </row>
    <row r="54440" spans="6:8" x14ac:dyDescent="0.25">
      <c r="F54440"/>
      <c r="G54440"/>
      <c r="H54440"/>
    </row>
    <row r="54441" spans="6:8" x14ac:dyDescent="0.25">
      <c r="F54441"/>
      <c r="G54441"/>
      <c r="H54441"/>
    </row>
    <row r="54442" spans="6:8" x14ac:dyDescent="0.25">
      <c r="F54442"/>
      <c r="G54442"/>
      <c r="H54442"/>
    </row>
    <row r="54443" spans="6:8" x14ac:dyDescent="0.25">
      <c r="F54443"/>
      <c r="G54443"/>
      <c r="H54443"/>
    </row>
    <row r="54444" spans="6:8" x14ac:dyDescent="0.25">
      <c r="F54444"/>
      <c r="G54444"/>
      <c r="H54444"/>
    </row>
    <row r="54445" spans="6:8" x14ac:dyDescent="0.25">
      <c r="F54445"/>
      <c r="G54445"/>
      <c r="H54445"/>
    </row>
    <row r="54446" spans="6:8" x14ac:dyDescent="0.25">
      <c r="F54446"/>
      <c r="G54446"/>
      <c r="H54446"/>
    </row>
    <row r="54447" spans="6:8" x14ac:dyDescent="0.25">
      <c r="F54447"/>
      <c r="G54447"/>
      <c r="H54447"/>
    </row>
    <row r="54448" spans="6:8" x14ac:dyDescent="0.25">
      <c r="F54448"/>
      <c r="G54448"/>
      <c r="H54448"/>
    </row>
    <row r="54449" spans="6:8" x14ac:dyDescent="0.25">
      <c r="F54449"/>
      <c r="G54449"/>
      <c r="H54449"/>
    </row>
    <row r="54450" spans="6:8" x14ac:dyDescent="0.25">
      <c r="F54450"/>
      <c r="G54450"/>
      <c r="H54450"/>
    </row>
    <row r="54451" spans="6:8" x14ac:dyDescent="0.25">
      <c r="F54451"/>
      <c r="G54451"/>
      <c r="H54451"/>
    </row>
    <row r="54452" spans="6:8" x14ac:dyDescent="0.25">
      <c r="F54452"/>
      <c r="G54452"/>
      <c r="H54452"/>
    </row>
    <row r="54453" spans="6:8" x14ac:dyDescent="0.25">
      <c r="F54453"/>
      <c r="G54453"/>
      <c r="H54453"/>
    </row>
    <row r="54454" spans="6:8" x14ac:dyDescent="0.25">
      <c r="F54454"/>
      <c r="G54454"/>
      <c r="H54454"/>
    </row>
    <row r="54455" spans="6:8" x14ac:dyDescent="0.25">
      <c r="F54455"/>
      <c r="G54455"/>
      <c r="H54455"/>
    </row>
    <row r="54456" spans="6:8" x14ac:dyDescent="0.25">
      <c r="F54456"/>
      <c r="G54456"/>
      <c r="H54456"/>
    </row>
    <row r="54457" spans="6:8" x14ac:dyDescent="0.25">
      <c r="F54457"/>
      <c r="G54457"/>
      <c r="H54457"/>
    </row>
    <row r="54458" spans="6:8" x14ac:dyDescent="0.25">
      <c r="F54458"/>
      <c r="G54458"/>
      <c r="H54458"/>
    </row>
    <row r="54459" spans="6:8" x14ac:dyDescent="0.25">
      <c r="F54459"/>
      <c r="G54459"/>
      <c r="H54459"/>
    </row>
    <row r="54460" spans="6:8" x14ac:dyDescent="0.25">
      <c r="F54460"/>
      <c r="G54460"/>
      <c r="H54460"/>
    </row>
    <row r="54461" spans="6:8" x14ac:dyDescent="0.25">
      <c r="F54461"/>
      <c r="G54461"/>
      <c r="H54461"/>
    </row>
    <row r="54462" spans="6:8" x14ac:dyDescent="0.25">
      <c r="F54462"/>
      <c r="G54462"/>
      <c r="H54462"/>
    </row>
    <row r="54463" spans="6:8" x14ac:dyDescent="0.25">
      <c r="F54463"/>
      <c r="G54463"/>
      <c r="H54463"/>
    </row>
    <row r="54464" spans="6:8" x14ac:dyDescent="0.25">
      <c r="F54464"/>
      <c r="G54464"/>
      <c r="H54464"/>
    </row>
    <row r="54465" spans="6:8" x14ac:dyDescent="0.25">
      <c r="F54465"/>
      <c r="G54465"/>
      <c r="H54465"/>
    </row>
    <row r="54466" spans="6:8" x14ac:dyDescent="0.25">
      <c r="F54466"/>
      <c r="G54466"/>
      <c r="H54466"/>
    </row>
    <row r="54467" spans="6:8" x14ac:dyDescent="0.25">
      <c r="F54467"/>
      <c r="G54467"/>
      <c r="H54467"/>
    </row>
    <row r="54468" spans="6:8" x14ac:dyDescent="0.25">
      <c r="F54468"/>
      <c r="G54468"/>
      <c r="H54468"/>
    </row>
    <row r="54469" spans="6:8" x14ac:dyDescent="0.25">
      <c r="F54469"/>
      <c r="G54469"/>
      <c r="H54469"/>
    </row>
    <row r="54470" spans="6:8" x14ac:dyDescent="0.25">
      <c r="F54470"/>
      <c r="G54470"/>
      <c r="H54470"/>
    </row>
    <row r="54471" spans="6:8" x14ac:dyDescent="0.25">
      <c r="F54471"/>
      <c r="G54471"/>
      <c r="H54471"/>
    </row>
    <row r="54472" spans="6:8" x14ac:dyDescent="0.25">
      <c r="F54472"/>
      <c r="G54472"/>
      <c r="H54472"/>
    </row>
    <row r="54473" spans="6:8" x14ac:dyDescent="0.25">
      <c r="F54473"/>
      <c r="G54473"/>
      <c r="H54473"/>
    </row>
    <row r="54474" spans="6:8" x14ac:dyDescent="0.25">
      <c r="F54474"/>
      <c r="G54474"/>
      <c r="H54474"/>
    </row>
    <row r="54475" spans="6:8" x14ac:dyDescent="0.25">
      <c r="F54475"/>
      <c r="G54475"/>
      <c r="H54475"/>
    </row>
    <row r="54476" spans="6:8" x14ac:dyDescent="0.25">
      <c r="F54476"/>
      <c r="G54476"/>
      <c r="H54476"/>
    </row>
    <row r="54477" spans="6:8" x14ac:dyDescent="0.25">
      <c r="F54477"/>
      <c r="G54477"/>
      <c r="H54477"/>
    </row>
    <row r="54478" spans="6:8" x14ac:dyDescent="0.25">
      <c r="F54478"/>
      <c r="G54478"/>
      <c r="H54478"/>
    </row>
    <row r="54479" spans="6:8" x14ac:dyDescent="0.25">
      <c r="F54479"/>
      <c r="G54479"/>
      <c r="H54479"/>
    </row>
    <row r="54480" spans="6:8" x14ac:dyDescent="0.25">
      <c r="F54480"/>
      <c r="G54480"/>
      <c r="H54480"/>
    </row>
    <row r="54481" spans="6:8" x14ac:dyDescent="0.25">
      <c r="F54481"/>
      <c r="G54481"/>
      <c r="H54481"/>
    </row>
    <row r="54482" spans="6:8" x14ac:dyDescent="0.25">
      <c r="F54482"/>
      <c r="G54482"/>
      <c r="H54482"/>
    </row>
    <row r="54483" spans="6:8" x14ac:dyDescent="0.25">
      <c r="F54483"/>
      <c r="G54483"/>
      <c r="H54483"/>
    </row>
    <row r="54484" spans="6:8" x14ac:dyDescent="0.25">
      <c r="F54484"/>
      <c r="G54484"/>
      <c r="H54484"/>
    </row>
    <row r="54485" spans="6:8" x14ac:dyDescent="0.25">
      <c r="F54485"/>
      <c r="G54485"/>
      <c r="H54485"/>
    </row>
    <row r="54486" spans="6:8" x14ac:dyDescent="0.25">
      <c r="F54486"/>
      <c r="G54486"/>
      <c r="H54486"/>
    </row>
    <row r="54487" spans="6:8" x14ac:dyDescent="0.25">
      <c r="F54487"/>
      <c r="G54487"/>
      <c r="H54487"/>
    </row>
    <row r="54488" spans="6:8" x14ac:dyDescent="0.25">
      <c r="F54488"/>
      <c r="G54488"/>
      <c r="H54488"/>
    </row>
    <row r="54489" spans="6:8" x14ac:dyDescent="0.25">
      <c r="F54489"/>
      <c r="G54489"/>
      <c r="H54489"/>
    </row>
    <row r="54490" spans="6:8" x14ac:dyDescent="0.25">
      <c r="F54490"/>
      <c r="G54490"/>
      <c r="H54490"/>
    </row>
    <row r="54491" spans="6:8" x14ac:dyDescent="0.25">
      <c r="F54491"/>
      <c r="G54491"/>
      <c r="H54491"/>
    </row>
    <row r="54492" spans="6:8" x14ac:dyDescent="0.25">
      <c r="F54492"/>
      <c r="G54492"/>
      <c r="H54492"/>
    </row>
    <row r="54493" spans="6:8" x14ac:dyDescent="0.25">
      <c r="F54493"/>
      <c r="G54493"/>
      <c r="H54493"/>
    </row>
    <row r="54494" spans="6:8" x14ac:dyDescent="0.25">
      <c r="F54494"/>
      <c r="G54494"/>
      <c r="H54494"/>
    </row>
    <row r="54495" spans="6:8" x14ac:dyDescent="0.25">
      <c r="F54495"/>
      <c r="G54495"/>
      <c r="H54495"/>
    </row>
    <row r="54496" spans="6:8" x14ac:dyDescent="0.25">
      <c r="F54496"/>
      <c r="G54496"/>
      <c r="H54496"/>
    </row>
    <row r="54497" spans="6:8" x14ac:dyDescent="0.25">
      <c r="F54497"/>
      <c r="G54497"/>
      <c r="H54497"/>
    </row>
    <row r="54498" spans="6:8" x14ac:dyDescent="0.25">
      <c r="F54498"/>
      <c r="G54498"/>
      <c r="H54498"/>
    </row>
    <row r="54499" spans="6:8" x14ac:dyDescent="0.25">
      <c r="F54499"/>
      <c r="G54499"/>
      <c r="H54499"/>
    </row>
    <row r="54500" spans="6:8" x14ac:dyDescent="0.25">
      <c r="F54500"/>
      <c r="G54500"/>
      <c r="H54500"/>
    </row>
    <row r="54501" spans="6:8" x14ac:dyDescent="0.25">
      <c r="F54501"/>
      <c r="G54501"/>
      <c r="H54501"/>
    </row>
    <row r="54502" spans="6:8" x14ac:dyDescent="0.25">
      <c r="F54502"/>
      <c r="G54502"/>
      <c r="H54502"/>
    </row>
    <row r="54503" spans="6:8" x14ac:dyDescent="0.25">
      <c r="F54503"/>
      <c r="G54503"/>
      <c r="H54503"/>
    </row>
    <row r="54504" spans="6:8" x14ac:dyDescent="0.25">
      <c r="F54504"/>
      <c r="G54504"/>
      <c r="H54504"/>
    </row>
    <row r="54505" spans="6:8" x14ac:dyDescent="0.25">
      <c r="F54505"/>
      <c r="G54505"/>
      <c r="H54505"/>
    </row>
    <row r="54506" spans="6:8" x14ac:dyDescent="0.25">
      <c r="F54506"/>
      <c r="G54506"/>
      <c r="H54506"/>
    </row>
    <row r="54507" spans="6:8" x14ac:dyDescent="0.25">
      <c r="F54507"/>
      <c r="G54507"/>
      <c r="H54507"/>
    </row>
    <row r="54508" spans="6:8" x14ac:dyDescent="0.25">
      <c r="F54508"/>
      <c r="G54508"/>
      <c r="H54508"/>
    </row>
    <row r="54509" spans="6:8" x14ac:dyDescent="0.25">
      <c r="F54509"/>
      <c r="G54509"/>
      <c r="H54509"/>
    </row>
    <row r="54510" spans="6:8" x14ac:dyDescent="0.25">
      <c r="F54510"/>
      <c r="G54510"/>
      <c r="H54510"/>
    </row>
    <row r="54511" spans="6:8" x14ac:dyDescent="0.25">
      <c r="F54511"/>
      <c r="G54511"/>
      <c r="H54511"/>
    </row>
    <row r="54512" spans="6:8" x14ac:dyDescent="0.25">
      <c r="F54512"/>
      <c r="G54512"/>
      <c r="H54512"/>
    </row>
    <row r="54513" spans="6:8" x14ac:dyDescent="0.25">
      <c r="F54513"/>
      <c r="G54513"/>
      <c r="H54513"/>
    </row>
    <row r="54514" spans="6:8" x14ac:dyDescent="0.25">
      <c r="F54514"/>
      <c r="G54514"/>
      <c r="H54514"/>
    </row>
    <row r="54515" spans="6:8" x14ac:dyDescent="0.25">
      <c r="F54515"/>
      <c r="G54515"/>
      <c r="H54515"/>
    </row>
    <row r="54516" spans="6:8" x14ac:dyDescent="0.25">
      <c r="F54516"/>
      <c r="G54516"/>
      <c r="H54516"/>
    </row>
    <row r="54517" spans="6:8" x14ac:dyDescent="0.25">
      <c r="F54517"/>
      <c r="G54517"/>
      <c r="H54517"/>
    </row>
    <row r="54518" spans="6:8" x14ac:dyDescent="0.25">
      <c r="F54518"/>
      <c r="G54518"/>
      <c r="H54518"/>
    </row>
    <row r="54519" spans="6:8" x14ac:dyDescent="0.25">
      <c r="F54519"/>
      <c r="G54519"/>
      <c r="H54519"/>
    </row>
    <row r="54520" spans="6:8" x14ac:dyDescent="0.25">
      <c r="F54520"/>
      <c r="G54520"/>
      <c r="H54520"/>
    </row>
    <row r="54521" spans="6:8" x14ac:dyDescent="0.25">
      <c r="F54521"/>
      <c r="G54521"/>
      <c r="H54521"/>
    </row>
    <row r="54522" spans="6:8" x14ac:dyDescent="0.25">
      <c r="F54522"/>
      <c r="G54522"/>
      <c r="H54522"/>
    </row>
    <row r="54523" spans="6:8" x14ac:dyDescent="0.25">
      <c r="F54523"/>
      <c r="G54523"/>
      <c r="H54523"/>
    </row>
    <row r="54524" spans="6:8" x14ac:dyDescent="0.25">
      <c r="F54524"/>
      <c r="G54524"/>
      <c r="H54524"/>
    </row>
    <row r="54525" spans="6:8" x14ac:dyDescent="0.25">
      <c r="F54525"/>
      <c r="G54525"/>
      <c r="H54525"/>
    </row>
    <row r="54526" spans="6:8" x14ac:dyDescent="0.25">
      <c r="F54526"/>
      <c r="G54526"/>
      <c r="H54526"/>
    </row>
    <row r="54527" spans="6:8" x14ac:dyDescent="0.25">
      <c r="F54527"/>
      <c r="G54527"/>
      <c r="H54527"/>
    </row>
    <row r="54528" spans="6:8" x14ac:dyDescent="0.25">
      <c r="F54528"/>
      <c r="G54528"/>
      <c r="H54528"/>
    </row>
    <row r="54529" spans="6:8" x14ac:dyDescent="0.25">
      <c r="F54529"/>
      <c r="G54529"/>
      <c r="H54529"/>
    </row>
    <row r="54530" spans="6:8" x14ac:dyDescent="0.25">
      <c r="F54530"/>
      <c r="G54530"/>
      <c r="H54530"/>
    </row>
    <row r="54531" spans="6:8" x14ac:dyDescent="0.25">
      <c r="F54531"/>
      <c r="G54531"/>
      <c r="H54531"/>
    </row>
    <row r="54532" spans="6:8" x14ac:dyDescent="0.25">
      <c r="F54532"/>
      <c r="G54532"/>
      <c r="H54532"/>
    </row>
    <row r="54533" spans="6:8" x14ac:dyDescent="0.25">
      <c r="F54533"/>
      <c r="G54533"/>
      <c r="H54533"/>
    </row>
    <row r="54534" spans="6:8" x14ac:dyDescent="0.25">
      <c r="F54534"/>
      <c r="G54534"/>
      <c r="H54534"/>
    </row>
    <row r="54535" spans="6:8" x14ac:dyDescent="0.25">
      <c r="F54535"/>
      <c r="G54535"/>
      <c r="H54535"/>
    </row>
    <row r="54536" spans="6:8" x14ac:dyDescent="0.25">
      <c r="F54536"/>
      <c r="G54536"/>
      <c r="H54536"/>
    </row>
    <row r="54537" spans="6:8" x14ac:dyDescent="0.25">
      <c r="F54537"/>
      <c r="G54537"/>
      <c r="H54537"/>
    </row>
    <row r="54538" spans="6:8" x14ac:dyDescent="0.25">
      <c r="F54538"/>
      <c r="G54538"/>
      <c r="H54538"/>
    </row>
    <row r="54539" spans="6:8" x14ac:dyDescent="0.25">
      <c r="F54539"/>
      <c r="G54539"/>
      <c r="H54539"/>
    </row>
    <row r="54540" spans="6:8" x14ac:dyDescent="0.25">
      <c r="F54540"/>
      <c r="G54540"/>
      <c r="H54540"/>
    </row>
    <row r="54541" spans="6:8" x14ac:dyDescent="0.25">
      <c r="F54541"/>
      <c r="G54541"/>
      <c r="H54541"/>
    </row>
    <row r="54542" spans="6:8" x14ac:dyDescent="0.25">
      <c r="F54542"/>
      <c r="G54542"/>
      <c r="H54542"/>
    </row>
    <row r="54543" spans="6:8" x14ac:dyDescent="0.25">
      <c r="F54543"/>
      <c r="G54543"/>
      <c r="H54543"/>
    </row>
    <row r="54544" spans="6:8" x14ac:dyDescent="0.25">
      <c r="F54544"/>
      <c r="G54544"/>
      <c r="H54544"/>
    </row>
    <row r="54545" spans="6:8" x14ac:dyDescent="0.25">
      <c r="F54545"/>
      <c r="G54545"/>
      <c r="H54545"/>
    </row>
    <row r="54546" spans="6:8" x14ac:dyDescent="0.25">
      <c r="F54546"/>
      <c r="G54546"/>
      <c r="H54546"/>
    </row>
    <row r="54547" spans="6:8" x14ac:dyDescent="0.25">
      <c r="F54547"/>
      <c r="G54547"/>
      <c r="H54547"/>
    </row>
    <row r="54548" spans="6:8" x14ac:dyDescent="0.25">
      <c r="F54548"/>
      <c r="G54548"/>
      <c r="H54548"/>
    </row>
    <row r="54549" spans="6:8" x14ac:dyDescent="0.25">
      <c r="F54549"/>
      <c r="G54549"/>
      <c r="H54549"/>
    </row>
    <row r="54550" spans="6:8" x14ac:dyDescent="0.25">
      <c r="F54550"/>
      <c r="G54550"/>
      <c r="H54550"/>
    </row>
    <row r="54551" spans="6:8" x14ac:dyDescent="0.25">
      <c r="F54551"/>
      <c r="G54551"/>
      <c r="H54551"/>
    </row>
    <row r="54552" spans="6:8" x14ac:dyDescent="0.25">
      <c r="F54552"/>
      <c r="G54552"/>
      <c r="H54552"/>
    </row>
    <row r="54553" spans="6:8" x14ac:dyDescent="0.25">
      <c r="F54553"/>
      <c r="G54553"/>
      <c r="H54553"/>
    </row>
    <row r="54554" spans="6:8" x14ac:dyDescent="0.25">
      <c r="F54554"/>
      <c r="G54554"/>
      <c r="H54554"/>
    </row>
    <row r="54555" spans="6:8" x14ac:dyDescent="0.25">
      <c r="F54555"/>
      <c r="G54555"/>
      <c r="H54555"/>
    </row>
    <row r="54556" spans="6:8" x14ac:dyDescent="0.25">
      <c r="F54556"/>
      <c r="G54556"/>
      <c r="H54556"/>
    </row>
    <row r="54557" spans="6:8" x14ac:dyDescent="0.25">
      <c r="F54557"/>
      <c r="G54557"/>
      <c r="H54557"/>
    </row>
    <row r="54558" spans="6:8" x14ac:dyDescent="0.25">
      <c r="F54558"/>
      <c r="G54558"/>
      <c r="H54558"/>
    </row>
    <row r="54559" spans="6:8" x14ac:dyDescent="0.25">
      <c r="F54559"/>
      <c r="G54559"/>
      <c r="H54559"/>
    </row>
    <row r="54560" spans="6:8" x14ac:dyDescent="0.25">
      <c r="F54560"/>
      <c r="G54560"/>
      <c r="H54560"/>
    </row>
    <row r="54561" spans="6:8" x14ac:dyDescent="0.25">
      <c r="F54561"/>
      <c r="G54561"/>
      <c r="H54561"/>
    </row>
    <row r="54562" spans="6:8" x14ac:dyDescent="0.25">
      <c r="F54562"/>
      <c r="G54562"/>
      <c r="H54562"/>
    </row>
    <row r="54563" spans="6:8" x14ac:dyDescent="0.25">
      <c r="F54563"/>
      <c r="G54563"/>
      <c r="H54563"/>
    </row>
    <row r="54564" spans="6:8" x14ac:dyDescent="0.25">
      <c r="F54564"/>
      <c r="G54564"/>
      <c r="H54564"/>
    </row>
    <row r="54565" spans="6:8" x14ac:dyDescent="0.25">
      <c r="F54565"/>
      <c r="G54565"/>
      <c r="H54565"/>
    </row>
    <row r="54566" spans="6:8" x14ac:dyDescent="0.25">
      <c r="F54566"/>
      <c r="G54566"/>
      <c r="H54566"/>
    </row>
    <row r="54567" spans="6:8" x14ac:dyDescent="0.25">
      <c r="F54567"/>
      <c r="G54567"/>
      <c r="H54567"/>
    </row>
    <row r="54568" spans="6:8" x14ac:dyDescent="0.25">
      <c r="F54568"/>
      <c r="G54568"/>
      <c r="H54568"/>
    </row>
    <row r="54569" spans="6:8" x14ac:dyDescent="0.25">
      <c r="F54569"/>
      <c r="G54569"/>
      <c r="H54569"/>
    </row>
    <row r="54570" spans="6:8" x14ac:dyDescent="0.25">
      <c r="F54570"/>
      <c r="G54570"/>
      <c r="H54570"/>
    </row>
    <row r="54571" spans="6:8" x14ac:dyDescent="0.25">
      <c r="F54571"/>
      <c r="G54571"/>
      <c r="H54571"/>
    </row>
    <row r="54572" spans="6:8" x14ac:dyDescent="0.25">
      <c r="F54572"/>
      <c r="G54572"/>
      <c r="H54572"/>
    </row>
    <row r="54573" spans="6:8" x14ac:dyDescent="0.25">
      <c r="F54573"/>
      <c r="G54573"/>
      <c r="H54573"/>
    </row>
    <row r="54574" spans="6:8" x14ac:dyDescent="0.25">
      <c r="F54574"/>
      <c r="G54574"/>
      <c r="H54574"/>
    </row>
    <row r="54575" spans="6:8" x14ac:dyDescent="0.25">
      <c r="F54575"/>
      <c r="G54575"/>
      <c r="H54575"/>
    </row>
    <row r="54576" spans="6:8" x14ac:dyDescent="0.25">
      <c r="F54576"/>
      <c r="G54576"/>
      <c r="H54576"/>
    </row>
    <row r="54577" spans="6:8" x14ac:dyDescent="0.25">
      <c r="F54577"/>
      <c r="G54577"/>
      <c r="H54577"/>
    </row>
    <row r="54578" spans="6:8" x14ac:dyDescent="0.25">
      <c r="F54578"/>
      <c r="G54578"/>
      <c r="H54578"/>
    </row>
    <row r="54579" spans="6:8" x14ac:dyDescent="0.25">
      <c r="F54579"/>
      <c r="G54579"/>
      <c r="H54579"/>
    </row>
    <row r="54580" spans="6:8" x14ac:dyDescent="0.25">
      <c r="F54580"/>
      <c r="G54580"/>
      <c r="H54580"/>
    </row>
    <row r="54581" spans="6:8" x14ac:dyDescent="0.25">
      <c r="F54581"/>
      <c r="G54581"/>
      <c r="H54581"/>
    </row>
    <row r="54582" spans="6:8" x14ac:dyDescent="0.25">
      <c r="F54582"/>
      <c r="G54582"/>
      <c r="H54582"/>
    </row>
    <row r="54583" spans="6:8" x14ac:dyDescent="0.25">
      <c r="F54583"/>
      <c r="G54583"/>
      <c r="H54583"/>
    </row>
    <row r="54584" spans="6:8" x14ac:dyDescent="0.25">
      <c r="F54584"/>
      <c r="G54584"/>
      <c r="H54584"/>
    </row>
    <row r="54585" spans="6:8" x14ac:dyDescent="0.25">
      <c r="F54585"/>
      <c r="G54585"/>
      <c r="H54585"/>
    </row>
    <row r="54586" spans="6:8" x14ac:dyDescent="0.25">
      <c r="F54586"/>
      <c r="G54586"/>
      <c r="H54586"/>
    </row>
    <row r="54587" spans="6:8" x14ac:dyDescent="0.25">
      <c r="F54587"/>
      <c r="G54587"/>
      <c r="H54587"/>
    </row>
    <row r="54588" spans="6:8" x14ac:dyDescent="0.25">
      <c r="F54588"/>
      <c r="G54588"/>
      <c r="H54588"/>
    </row>
    <row r="54589" spans="6:8" x14ac:dyDescent="0.25">
      <c r="F54589"/>
      <c r="G54589"/>
      <c r="H54589"/>
    </row>
    <row r="54590" spans="6:8" x14ac:dyDescent="0.25">
      <c r="F54590"/>
      <c r="G54590"/>
      <c r="H54590"/>
    </row>
    <row r="54591" spans="6:8" x14ac:dyDescent="0.25">
      <c r="F54591"/>
      <c r="G54591"/>
      <c r="H54591"/>
    </row>
    <row r="54592" spans="6:8" x14ac:dyDescent="0.25">
      <c r="F54592"/>
      <c r="G54592"/>
      <c r="H54592"/>
    </row>
    <row r="54593" spans="6:8" x14ac:dyDescent="0.25">
      <c r="F54593"/>
      <c r="G54593"/>
      <c r="H54593"/>
    </row>
    <row r="54594" spans="6:8" x14ac:dyDescent="0.25">
      <c r="F54594"/>
      <c r="G54594"/>
      <c r="H54594"/>
    </row>
    <row r="54595" spans="6:8" x14ac:dyDescent="0.25">
      <c r="F54595"/>
      <c r="G54595"/>
      <c r="H54595"/>
    </row>
    <row r="54596" spans="6:8" x14ac:dyDescent="0.25">
      <c r="F54596"/>
      <c r="G54596"/>
      <c r="H54596"/>
    </row>
    <row r="54597" spans="6:8" x14ac:dyDescent="0.25">
      <c r="F54597"/>
      <c r="G54597"/>
      <c r="H54597"/>
    </row>
    <row r="54598" spans="6:8" x14ac:dyDescent="0.25">
      <c r="F54598"/>
      <c r="G54598"/>
      <c r="H54598"/>
    </row>
    <row r="54599" spans="6:8" x14ac:dyDescent="0.25">
      <c r="F54599"/>
      <c r="G54599"/>
      <c r="H54599"/>
    </row>
    <row r="54600" spans="6:8" x14ac:dyDescent="0.25">
      <c r="F54600"/>
      <c r="G54600"/>
      <c r="H54600"/>
    </row>
    <row r="54601" spans="6:8" x14ac:dyDescent="0.25">
      <c r="F54601"/>
      <c r="G54601"/>
      <c r="H54601"/>
    </row>
    <row r="54602" spans="6:8" x14ac:dyDescent="0.25">
      <c r="F54602"/>
      <c r="G54602"/>
      <c r="H54602"/>
    </row>
    <row r="54603" spans="6:8" x14ac:dyDescent="0.25">
      <c r="F54603"/>
      <c r="G54603"/>
      <c r="H54603"/>
    </row>
    <row r="54604" spans="6:8" x14ac:dyDescent="0.25">
      <c r="F54604"/>
      <c r="G54604"/>
      <c r="H54604"/>
    </row>
    <row r="54605" spans="6:8" x14ac:dyDescent="0.25">
      <c r="F54605"/>
      <c r="G54605"/>
      <c r="H54605"/>
    </row>
    <row r="54606" spans="6:8" x14ac:dyDescent="0.25">
      <c r="F54606"/>
      <c r="G54606"/>
      <c r="H54606"/>
    </row>
    <row r="54607" spans="6:8" x14ac:dyDescent="0.25">
      <c r="F54607"/>
      <c r="G54607"/>
      <c r="H54607"/>
    </row>
    <row r="54608" spans="6:8" x14ac:dyDescent="0.25">
      <c r="F54608"/>
      <c r="G54608"/>
      <c r="H54608"/>
    </row>
    <row r="54609" spans="6:8" x14ac:dyDescent="0.25">
      <c r="F54609"/>
      <c r="G54609"/>
      <c r="H54609"/>
    </row>
    <row r="54610" spans="6:8" x14ac:dyDescent="0.25">
      <c r="F54610"/>
      <c r="G54610"/>
      <c r="H54610"/>
    </row>
    <row r="54611" spans="6:8" x14ac:dyDescent="0.25">
      <c r="F54611"/>
      <c r="G54611"/>
      <c r="H54611"/>
    </row>
    <row r="54612" spans="6:8" x14ac:dyDescent="0.25">
      <c r="F54612"/>
      <c r="G54612"/>
      <c r="H54612"/>
    </row>
    <row r="54613" spans="6:8" x14ac:dyDescent="0.25">
      <c r="F54613"/>
      <c r="G54613"/>
      <c r="H54613"/>
    </row>
    <row r="54614" spans="6:8" x14ac:dyDescent="0.25">
      <c r="F54614"/>
      <c r="G54614"/>
      <c r="H54614"/>
    </row>
    <row r="54615" spans="6:8" x14ac:dyDescent="0.25">
      <c r="F54615"/>
      <c r="G54615"/>
      <c r="H54615"/>
    </row>
    <row r="54616" spans="6:8" x14ac:dyDescent="0.25">
      <c r="F54616"/>
      <c r="G54616"/>
      <c r="H54616"/>
    </row>
    <row r="54617" spans="6:8" x14ac:dyDescent="0.25">
      <c r="F54617"/>
      <c r="G54617"/>
      <c r="H54617"/>
    </row>
    <row r="54618" spans="6:8" x14ac:dyDescent="0.25">
      <c r="F54618"/>
      <c r="G54618"/>
      <c r="H54618"/>
    </row>
    <row r="54619" spans="6:8" x14ac:dyDescent="0.25">
      <c r="F54619"/>
      <c r="G54619"/>
      <c r="H54619"/>
    </row>
    <row r="54620" spans="6:8" x14ac:dyDescent="0.25">
      <c r="F54620"/>
      <c r="G54620"/>
      <c r="H54620"/>
    </row>
    <row r="54621" spans="6:8" x14ac:dyDescent="0.25">
      <c r="F54621"/>
      <c r="G54621"/>
      <c r="H54621"/>
    </row>
    <row r="54622" spans="6:8" x14ac:dyDescent="0.25">
      <c r="F54622"/>
      <c r="G54622"/>
      <c r="H54622"/>
    </row>
    <row r="54623" spans="6:8" x14ac:dyDescent="0.25">
      <c r="F54623"/>
      <c r="G54623"/>
      <c r="H54623"/>
    </row>
    <row r="54624" spans="6:8" x14ac:dyDescent="0.25">
      <c r="F54624"/>
      <c r="G54624"/>
      <c r="H54624"/>
    </row>
    <row r="54625" spans="6:8" x14ac:dyDescent="0.25">
      <c r="F54625"/>
      <c r="G54625"/>
      <c r="H54625"/>
    </row>
    <row r="54626" spans="6:8" x14ac:dyDescent="0.25">
      <c r="F54626"/>
      <c r="G54626"/>
      <c r="H54626"/>
    </row>
    <row r="54627" spans="6:8" x14ac:dyDescent="0.25">
      <c r="F54627"/>
      <c r="G54627"/>
      <c r="H54627"/>
    </row>
    <row r="54628" spans="6:8" x14ac:dyDescent="0.25">
      <c r="F54628"/>
      <c r="G54628"/>
      <c r="H54628"/>
    </row>
    <row r="54629" spans="6:8" x14ac:dyDescent="0.25">
      <c r="F54629"/>
      <c r="G54629"/>
      <c r="H54629"/>
    </row>
    <row r="54630" spans="6:8" x14ac:dyDescent="0.25">
      <c r="F54630"/>
      <c r="G54630"/>
      <c r="H54630"/>
    </row>
    <row r="54631" spans="6:8" x14ac:dyDescent="0.25">
      <c r="F54631"/>
      <c r="G54631"/>
      <c r="H54631"/>
    </row>
    <row r="54632" spans="6:8" x14ac:dyDescent="0.25">
      <c r="F54632"/>
      <c r="G54632"/>
      <c r="H54632"/>
    </row>
    <row r="54633" spans="6:8" x14ac:dyDescent="0.25">
      <c r="F54633"/>
      <c r="G54633"/>
      <c r="H54633"/>
    </row>
    <row r="54634" spans="6:8" x14ac:dyDescent="0.25">
      <c r="F54634"/>
      <c r="G54634"/>
      <c r="H54634"/>
    </row>
    <row r="54635" spans="6:8" x14ac:dyDescent="0.25">
      <c r="F54635"/>
      <c r="G54635"/>
      <c r="H54635"/>
    </row>
    <row r="54636" spans="6:8" x14ac:dyDescent="0.25">
      <c r="F54636"/>
      <c r="G54636"/>
      <c r="H54636"/>
    </row>
    <row r="54637" spans="6:8" x14ac:dyDescent="0.25">
      <c r="F54637"/>
      <c r="G54637"/>
      <c r="H54637"/>
    </row>
    <row r="54638" spans="6:8" x14ac:dyDescent="0.25">
      <c r="F54638"/>
      <c r="G54638"/>
      <c r="H54638"/>
    </row>
    <row r="54639" spans="6:8" x14ac:dyDescent="0.25">
      <c r="F54639"/>
      <c r="G54639"/>
      <c r="H54639"/>
    </row>
    <row r="54640" spans="6:8" x14ac:dyDescent="0.25">
      <c r="F54640"/>
      <c r="G54640"/>
      <c r="H54640"/>
    </row>
    <row r="54641" spans="6:8" x14ac:dyDescent="0.25">
      <c r="F54641"/>
      <c r="G54641"/>
      <c r="H54641"/>
    </row>
    <row r="54642" spans="6:8" x14ac:dyDescent="0.25">
      <c r="F54642"/>
      <c r="G54642"/>
      <c r="H54642"/>
    </row>
    <row r="54643" spans="6:8" x14ac:dyDescent="0.25">
      <c r="F54643"/>
      <c r="G54643"/>
      <c r="H54643"/>
    </row>
    <row r="54644" spans="6:8" x14ac:dyDescent="0.25">
      <c r="F54644"/>
      <c r="G54644"/>
      <c r="H54644"/>
    </row>
    <row r="54645" spans="6:8" x14ac:dyDescent="0.25">
      <c r="F54645"/>
      <c r="G54645"/>
      <c r="H54645"/>
    </row>
    <row r="54646" spans="6:8" x14ac:dyDescent="0.25">
      <c r="F54646"/>
      <c r="G54646"/>
      <c r="H54646"/>
    </row>
    <row r="54647" spans="6:8" x14ac:dyDescent="0.25">
      <c r="F54647"/>
      <c r="G54647"/>
      <c r="H54647"/>
    </row>
    <row r="54648" spans="6:8" x14ac:dyDescent="0.25">
      <c r="F54648"/>
      <c r="G54648"/>
      <c r="H54648"/>
    </row>
    <row r="54649" spans="6:8" x14ac:dyDescent="0.25">
      <c r="F54649"/>
      <c r="G54649"/>
      <c r="H54649"/>
    </row>
    <row r="54650" spans="6:8" x14ac:dyDescent="0.25">
      <c r="F54650"/>
      <c r="G54650"/>
      <c r="H54650"/>
    </row>
    <row r="54651" spans="6:8" x14ac:dyDescent="0.25">
      <c r="F54651"/>
      <c r="G54651"/>
      <c r="H54651"/>
    </row>
    <row r="54652" spans="6:8" x14ac:dyDescent="0.25">
      <c r="F54652"/>
      <c r="G54652"/>
      <c r="H54652"/>
    </row>
    <row r="54653" spans="6:8" x14ac:dyDescent="0.25">
      <c r="F54653"/>
      <c r="G54653"/>
      <c r="H54653"/>
    </row>
    <row r="54654" spans="6:8" x14ac:dyDescent="0.25">
      <c r="F54654"/>
      <c r="G54654"/>
      <c r="H54654"/>
    </row>
    <row r="54655" spans="6:8" x14ac:dyDescent="0.25">
      <c r="F54655"/>
      <c r="G54655"/>
      <c r="H54655"/>
    </row>
    <row r="54656" spans="6:8" x14ac:dyDescent="0.25">
      <c r="F54656"/>
      <c r="G54656"/>
      <c r="H54656"/>
    </row>
    <row r="54657" spans="6:8" x14ac:dyDescent="0.25">
      <c r="F54657"/>
      <c r="G54657"/>
      <c r="H54657"/>
    </row>
    <row r="54658" spans="6:8" x14ac:dyDescent="0.25">
      <c r="F54658"/>
      <c r="G54658"/>
      <c r="H54658"/>
    </row>
    <row r="54659" spans="6:8" x14ac:dyDescent="0.25">
      <c r="F54659"/>
      <c r="G54659"/>
      <c r="H54659"/>
    </row>
    <row r="54660" spans="6:8" x14ac:dyDescent="0.25">
      <c r="F54660"/>
      <c r="G54660"/>
      <c r="H54660"/>
    </row>
    <row r="54661" spans="6:8" x14ac:dyDescent="0.25">
      <c r="F54661"/>
      <c r="G54661"/>
      <c r="H54661"/>
    </row>
    <row r="54662" spans="6:8" x14ac:dyDescent="0.25">
      <c r="F54662"/>
      <c r="G54662"/>
      <c r="H54662"/>
    </row>
    <row r="54663" spans="6:8" x14ac:dyDescent="0.25">
      <c r="F54663"/>
      <c r="G54663"/>
      <c r="H54663"/>
    </row>
    <row r="54664" spans="6:8" x14ac:dyDescent="0.25">
      <c r="F54664"/>
      <c r="G54664"/>
      <c r="H54664"/>
    </row>
    <row r="54665" spans="6:8" x14ac:dyDescent="0.25">
      <c r="F54665"/>
      <c r="G54665"/>
      <c r="H54665"/>
    </row>
    <row r="54666" spans="6:8" x14ac:dyDescent="0.25">
      <c r="F54666"/>
      <c r="G54666"/>
      <c r="H54666"/>
    </row>
    <row r="54667" spans="6:8" x14ac:dyDescent="0.25">
      <c r="F54667"/>
      <c r="G54667"/>
      <c r="H54667"/>
    </row>
    <row r="54668" spans="6:8" x14ac:dyDescent="0.25">
      <c r="F54668"/>
      <c r="G54668"/>
      <c r="H54668"/>
    </row>
    <row r="54669" spans="6:8" x14ac:dyDescent="0.25">
      <c r="F54669"/>
      <c r="G54669"/>
      <c r="H54669"/>
    </row>
    <row r="54670" spans="6:8" x14ac:dyDescent="0.25">
      <c r="F54670"/>
      <c r="G54670"/>
      <c r="H54670"/>
    </row>
    <row r="54671" spans="6:8" x14ac:dyDescent="0.25">
      <c r="F54671"/>
      <c r="G54671"/>
      <c r="H54671"/>
    </row>
    <row r="54672" spans="6:8" x14ac:dyDescent="0.25">
      <c r="F54672"/>
      <c r="G54672"/>
      <c r="H54672"/>
    </row>
    <row r="54673" spans="6:8" x14ac:dyDescent="0.25">
      <c r="F54673"/>
      <c r="G54673"/>
      <c r="H54673"/>
    </row>
    <row r="54674" spans="6:8" x14ac:dyDescent="0.25">
      <c r="F54674"/>
      <c r="G54674"/>
      <c r="H54674"/>
    </row>
    <row r="54675" spans="6:8" x14ac:dyDescent="0.25">
      <c r="F54675"/>
      <c r="G54675"/>
      <c r="H54675"/>
    </row>
    <row r="54676" spans="6:8" x14ac:dyDescent="0.25">
      <c r="F54676"/>
      <c r="G54676"/>
      <c r="H54676"/>
    </row>
    <row r="54677" spans="6:8" x14ac:dyDescent="0.25">
      <c r="F54677"/>
      <c r="G54677"/>
      <c r="H54677"/>
    </row>
    <row r="54678" spans="6:8" x14ac:dyDescent="0.25">
      <c r="F54678"/>
      <c r="G54678"/>
      <c r="H54678"/>
    </row>
    <row r="54679" spans="6:8" x14ac:dyDescent="0.25">
      <c r="F54679"/>
      <c r="G54679"/>
      <c r="H54679"/>
    </row>
    <row r="54680" spans="6:8" x14ac:dyDescent="0.25">
      <c r="F54680"/>
      <c r="G54680"/>
      <c r="H54680"/>
    </row>
    <row r="54681" spans="6:8" x14ac:dyDescent="0.25">
      <c r="F54681"/>
      <c r="G54681"/>
      <c r="H54681"/>
    </row>
    <row r="54682" spans="6:8" x14ac:dyDescent="0.25">
      <c r="F54682"/>
      <c r="G54682"/>
      <c r="H54682"/>
    </row>
    <row r="54683" spans="6:8" x14ac:dyDescent="0.25">
      <c r="F54683"/>
      <c r="G54683"/>
      <c r="H54683"/>
    </row>
    <row r="54684" spans="6:8" x14ac:dyDescent="0.25">
      <c r="F54684"/>
      <c r="G54684"/>
      <c r="H54684"/>
    </row>
    <row r="54685" spans="6:8" x14ac:dyDescent="0.25">
      <c r="F54685"/>
      <c r="G54685"/>
      <c r="H54685"/>
    </row>
    <row r="54686" spans="6:8" x14ac:dyDescent="0.25">
      <c r="F54686"/>
      <c r="G54686"/>
      <c r="H54686"/>
    </row>
    <row r="54687" spans="6:8" x14ac:dyDescent="0.25">
      <c r="F54687"/>
      <c r="G54687"/>
      <c r="H54687"/>
    </row>
    <row r="54688" spans="6:8" x14ac:dyDescent="0.25">
      <c r="F54688"/>
      <c r="G54688"/>
      <c r="H54688"/>
    </row>
    <row r="54689" spans="6:8" x14ac:dyDescent="0.25">
      <c r="F54689"/>
      <c r="G54689"/>
      <c r="H54689"/>
    </row>
    <row r="54690" spans="6:8" x14ac:dyDescent="0.25">
      <c r="F54690"/>
      <c r="G54690"/>
      <c r="H54690"/>
    </row>
    <row r="54691" spans="6:8" x14ac:dyDescent="0.25">
      <c r="F54691"/>
      <c r="G54691"/>
      <c r="H54691"/>
    </row>
    <row r="54692" spans="6:8" x14ac:dyDescent="0.25">
      <c r="F54692"/>
      <c r="G54692"/>
      <c r="H54692"/>
    </row>
    <row r="54693" spans="6:8" x14ac:dyDescent="0.25">
      <c r="F54693"/>
      <c r="G54693"/>
      <c r="H54693"/>
    </row>
    <row r="54694" spans="6:8" x14ac:dyDescent="0.25">
      <c r="F54694"/>
      <c r="G54694"/>
      <c r="H54694"/>
    </row>
    <row r="54695" spans="6:8" x14ac:dyDescent="0.25">
      <c r="F54695"/>
      <c r="G54695"/>
      <c r="H54695"/>
    </row>
    <row r="54696" spans="6:8" x14ac:dyDescent="0.25">
      <c r="F54696"/>
      <c r="G54696"/>
      <c r="H54696"/>
    </row>
    <row r="54697" spans="6:8" x14ac:dyDescent="0.25">
      <c r="F54697"/>
      <c r="G54697"/>
      <c r="H54697"/>
    </row>
    <row r="54698" spans="6:8" x14ac:dyDescent="0.25">
      <c r="F54698"/>
      <c r="G54698"/>
      <c r="H54698"/>
    </row>
    <row r="54699" spans="6:8" x14ac:dyDescent="0.25">
      <c r="F54699"/>
      <c r="G54699"/>
      <c r="H54699"/>
    </row>
    <row r="54700" spans="6:8" x14ac:dyDescent="0.25">
      <c r="F54700"/>
      <c r="G54700"/>
      <c r="H54700"/>
    </row>
    <row r="54701" spans="6:8" x14ac:dyDescent="0.25">
      <c r="F54701"/>
      <c r="G54701"/>
      <c r="H54701"/>
    </row>
    <row r="54702" spans="6:8" x14ac:dyDescent="0.25">
      <c r="F54702"/>
      <c r="G54702"/>
      <c r="H54702"/>
    </row>
    <row r="54703" spans="6:8" x14ac:dyDescent="0.25">
      <c r="F54703"/>
      <c r="G54703"/>
      <c r="H54703"/>
    </row>
    <row r="54704" spans="6:8" x14ac:dyDescent="0.25">
      <c r="F54704"/>
      <c r="G54704"/>
      <c r="H54704"/>
    </row>
    <row r="54705" spans="6:8" x14ac:dyDescent="0.25">
      <c r="F54705"/>
      <c r="G54705"/>
      <c r="H54705"/>
    </row>
    <row r="54706" spans="6:8" x14ac:dyDescent="0.25">
      <c r="F54706"/>
      <c r="G54706"/>
      <c r="H54706"/>
    </row>
    <row r="54707" spans="6:8" x14ac:dyDescent="0.25">
      <c r="F54707"/>
      <c r="G54707"/>
      <c r="H54707"/>
    </row>
    <row r="54708" spans="6:8" x14ac:dyDescent="0.25">
      <c r="F54708"/>
      <c r="G54708"/>
      <c r="H54708"/>
    </row>
    <row r="54709" spans="6:8" x14ac:dyDescent="0.25">
      <c r="F54709"/>
      <c r="G54709"/>
      <c r="H54709"/>
    </row>
    <row r="54710" spans="6:8" x14ac:dyDescent="0.25">
      <c r="F54710"/>
      <c r="G54710"/>
      <c r="H54710"/>
    </row>
    <row r="54711" spans="6:8" x14ac:dyDescent="0.25">
      <c r="F54711"/>
      <c r="G54711"/>
      <c r="H54711"/>
    </row>
    <row r="54712" spans="6:8" x14ac:dyDescent="0.25">
      <c r="F54712"/>
      <c r="G54712"/>
      <c r="H54712"/>
    </row>
    <row r="54713" spans="6:8" x14ac:dyDescent="0.25">
      <c r="F54713"/>
      <c r="G54713"/>
      <c r="H54713"/>
    </row>
    <row r="54714" spans="6:8" x14ac:dyDescent="0.25">
      <c r="F54714"/>
      <c r="G54714"/>
      <c r="H54714"/>
    </row>
    <row r="54715" spans="6:8" x14ac:dyDescent="0.25">
      <c r="F54715"/>
      <c r="G54715"/>
      <c r="H54715"/>
    </row>
    <row r="54716" spans="6:8" x14ac:dyDescent="0.25">
      <c r="F54716"/>
      <c r="G54716"/>
      <c r="H54716"/>
    </row>
    <row r="54717" spans="6:8" x14ac:dyDescent="0.25">
      <c r="F54717"/>
      <c r="G54717"/>
      <c r="H54717"/>
    </row>
    <row r="54718" spans="6:8" x14ac:dyDescent="0.25">
      <c r="F54718"/>
      <c r="G54718"/>
      <c r="H54718"/>
    </row>
    <row r="54719" spans="6:8" x14ac:dyDescent="0.25">
      <c r="F54719"/>
      <c r="G54719"/>
      <c r="H54719"/>
    </row>
    <row r="54720" spans="6:8" x14ac:dyDescent="0.25">
      <c r="F54720"/>
      <c r="G54720"/>
      <c r="H54720"/>
    </row>
    <row r="54721" spans="6:8" x14ac:dyDescent="0.25">
      <c r="F54721"/>
      <c r="G54721"/>
      <c r="H54721"/>
    </row>
    <row r="54722" spans="6:8" x14ac:dyDescent="0.25">
      <c r="F54722"/>
      <c r="G54722"/>
      <c r="H54722"/>
    </row>
    <row r="54723" spans="6:8" x14ac:dyDescent="0.25">
      <c r="F54723"/>
      <c r="G54723"/>
      <c r="H54723"/>
    </row>
    <row r="54724" spans="6:8" x14ac:dyDescent="0.25">
      <c r="F54724"/>
      <c r="G54724"/>
      <c r="H54724"/>
    </row>
    <row r="54725" spans="6:8" x14ac:dyDescent="0.25">
      <c r="F54725"/>
      <c r="G54725"/>
      <c r="H54725"/>
    </row>
    <row r="54726" spans="6:8" x14ac:dyDescent="0.25">
      <c r="F54726"/>
      <c r="G54726"/>
      <c r="H54726"/>
    </row>
    <row r="54727" spans="6:8" x14ac:dyDescent="0.25">
      <c r="F54727"/>
      <c r="G54727"/>
      <c r="H54727"/>
    </row>
    <row r="54728" spans="6:8" x14ac:dyDescent="0.25">
      <c r="F54728"/>
      <c r="G54728"/>
      <c r="H54728"/>
    </row>
    <row r="54729" spans="6:8" x14ac:dyDescent="0.25">
      <c r="F54729"/>
      <c r="G54729"/>
      <c r="H54729"/>
    </row>
    <row r="54730" spans="6:8" x14ac:dyDescent="0.25">
      <c r="F54730"/>
      <c r="G54730"/>
      <c r="H54730"/>
    </row>
    <row r="54731" spans="6:8" x14ac:dyDescent="0.25">
      <c r="F54731"/>
      <c r="G54731"/>
      <c r="H54731"/>
    </row>
    <row r="54732" spans="6:8" x14ac:dyDescent="0.25">
      <c r="F54732"/>
      <c r="G54732"/>
      <c r="H54732"/>
    </row>
    <row r="54733" spans="6:8" x14ac:dyDescent="0.25">
      <c r="F54733"/>
      <c r="G54733"/>
      <c r="H54733"/>
    </row>
    <row r="54734" spans="6:8" x14ac:dyDescent="0.25">
      <c r="F54734"/>
      <c r="G54734"/>
      <c r="H54734"/>
    </row>
    <row r="54735" spans="6:8" x14ac:dyDescent="0.25">
      <c r="F54735"/>
      <c r="G54735"/>
      <c r="H54735"/>
    </row>
    <row r="54736" spans="6:8" x14ac:dyDescent="0.25">
      <c r="F54736"/>
      <c r="G54736"/>
      <c r="H54736"/>
    </row>
    <row r="54737" spans="6:8" x14ac:dyDescent="0.25">
      <c r="F54737"/>
      <c r="G54737"/>
      <c r="H54737"/>
    </row>
    <row r="54738" spans="6:8" x14ac:dyDescent="0.25">
      <c r="F54738"/>
      <c r="G54738"/>
      <c r="H54738"/>
    </row>
    <row r="54739" spans="6:8" x14ac:dyDescent="0.25">
      <c r="F54739"/>
      <c r="G54739"/>
      <c r="H54739"/>
    </row>
    <row r="54740" spans="6:8" x14ac:dyDescent="0.25">
      <c r="F54740"/>
      <c r="G54740"/>
      <c r="H54740"/>
    </row>
    <row r="54741" spans="6:8" x14ac:dyDescent="0.25">
      <c r="F54741"/>
      <c r="G54741"/>
      <c r="H54741"/>
    </row>
    <row r="54742" spans="6:8" x14ac:dyDescent="0.25">
      <c r="F54742"/>
      <c r="G54742"/>
      <c r="H54742"/>
    </row>
    <row r="54743" spans="6:8" x14ac:dyDescent="0.25">
      <c r="F54743"/>
      <c r="G54743"/>
      <c r="H54743"/>
    </row>
    <row r="54744" spans="6:8" x14ac:dyDescent="0.25">
      <c r="F54744"/>
      <c r="G54744"/>
      <c r="H54744"/>
    </row>
    <row r="54745" spans="6:8" x14ac:dyDescent="0.25">
      <c r="F54745"/>
      <c r="G54745"/>
      <c r="H54745"/>
    </row>
    <row r="54746" spans="6:8" x14ac:dyDescent="0.25">
      <c r="F54746"/>
      <c r="G54746"/>
      <c r="H54746"/>
    </row>
    <row r="54747" spans="6:8" x14ac:dyDescent="0.25">
      <c r="F54747"/>
      <c r="G54747"/>
      <c r="H54747"/>
    </row>
    <row r="54748" spans="6:8" x14ac:dyDescent="0.25">
      <c r="F54748"/>
      <c r="G54748"/>
      <c r="H54748"/>
    </row>
    <row r="54749" spans="6:8" x14ac:dyDescent="0.25">
      <c r="F54749"/>
      <c r="G54749"/>
      <c r="H54749"/>
    </row>
    <row r="54750" spans="6:8" x14ac:dyDescent="0.25">
      <c r="F54750"/>
      <c r="G54750"/>
      <c r="H54750"/>
    </row>
    <row r="54751" spans="6:8" x14ac:dyDescent="0.25">
      <c r="F54751"/>
      <c r="G54751"/>
      <c r="H54751"/>
    </row>
    <row r="54752" spans="6:8" x14ac:dyDescent="0.25">
      <c r="F54752"/>
      <c r="G54752"/>
      <c r="H54752"/>
    </row>
    <row r="54753" spans="6:8" x14ac:dyDescent="0.25">
      <c r="F54753"/>
      <c r="G54753"/>
      <c r="H54753"/>
    </row>
    <row r="54754" spans="6:8" x14ac:dyDescent="0.25">
      <c r="F54754"/>
      <c r="G54754"/>
      <c r="H54754"/>
    </row>
    <row r="54755" spans="6:8" x14ac:dyDescent="0.25">
      <c r="F54755"/>
      <c r="G54755"/>
      <c r="H54755"/>
    </row>
    <row r="54756" spans="6:8" x14ac:dyDescent="0.25">
      <c r="F54756"/>
      <c r="G54756"/>
      <c r="H54756"/>
    </row>
    <row r="54757" spans="6:8" x14ac:dyDescent="0.25">
      <c r="F54757"/>
      <c r="G54757"/>
      <c r="H54757"/>
    </row>
    <row r="54758" spans="6:8" x14ac:dyDescent="0.25">
      <c r="F54758"/>
      <c r="G54758"/>
      <c r="H54758"/>
    </row>
    <row r="54759" spans="6:8" x14ac:dyDescent="0.25">
      <c r="F54759"/>
      <c r="G54759"/>
      <c r="H54759"/>
    </row>
    <row r="54760" spans="6:8" x14ac:dyDescent="0.25">
      <c r="F54760"/>
      <c r="G54760"/>
      <c r="H54760"/>
    </row>
    <row r="54761" spans="6:8" x14ac:dyDescent="0.25">
      <c r="F54761"/>
      <c r="G54761"/>
      <c r="H54761"/>
    </row>
    <row r="54762" spans="6:8" x14ac:dyDescent="0.25">
      <c r="F54762"/>
      <c r="G54762"/>
      <c r="H54762"/>
    </row>
    <row r="54763" spans="6:8" x14ac:dyDescent="0.25">
      <c r="F54763"/>
      <c r="G54763"/>
      <c r="H54763"/>
    </row>
    <row r="54764" spans="6:8" x14ac:dyDescent="0.25">
      <c r="F54764"/>
      <c r="G54764"/>
      <c r="H54764"/>
    </row>
    <row r="54765" spans="6:8" x14ac:dyDescent="0.25">
      <c r="F54765"/>
      <c r="G54765"/>
      <c r="H54765"/>
    </row>
    <row r="54766" spans="6:8" x14ac:dyDescent="0.25">
      <c r="F54766"/>
      <c r="G54766"/>
      <c r="H54766"/>
    </row>
    <row r="54767" spans="6:8" x14ac:dyDescent="0.25">
      <c r="F54767"/>
      <c r="G54767"/>
      <c r="H54767"/>
    </row>
    <row r="54768" spans="6:8" x14ac:dyDescent="0.25">
      <c r="F54768"/>
      <c r="G54768"/>
      <c r="H54768"/>
    </row>
    <row r="54769" spans="6:8" x14ac:dyDescent="0.25">
      <c r="F54769"/>
      <c r="G54769"/>
      <c r="H54769"/>
    </row>
    <row r="54770" spans="6:8" x14ac:dyDescent="0.25">
      <c r="F54770"/>
      <c r="G54770"/>
      <c r="H54770"/>
    </row>
    <row r="54771" spans="6:8" x14ac:dyDescent="0.25">
      <c r="F54771"/>
      <c r="G54771"/>
      <c r="H54771"/>
    </row>
    <row r="54772" spans="6:8" x14ac:dyDescent="0.25">
      <c r="F54772"/>
      <c r="G54772"/>
      <c r="H54772"/>
    </row>
    <row r="54773" spans="6:8" x14ac:dyDescent="0.25">
      <c r="F54773"/>
      <c r="G54773"/>
      <c r="H54773"/>
    </row>
    <row r="54774" spans="6:8" x14ac:dyDescent="0.25">
      <c r="F54774"/>
      <c r="G54774"/>
      <c r="H54774"/>
    </row>
    <row r="54775" spans="6:8" x14ac:dyDescent="0.25">
      <c r="F54775"/>
      <c r="G54775"/>
      <c r="H54775"/>
    </row>
    <row r="54776" spans="6:8" x14ac:dyDescent="0.25">
      <c r="F54776"/>
      <c r="G54776"/>
      <c r="H54776"/>
    </row>
    <row r="54777" spans="6:8" x14ac:dyDescent="0.25">
      <c r="F54777"/>
      <c r="G54777"/>
      <c r="H54777"/>
    </row>
    <row r="54778" spans="6:8" x14ac:dyDescent="0.25">
      <c r="F54778"/>
      <c r="G54778"/>
      <c r="H54778"/>
    </row>
    <row r="54779" spans="6:8" x14ac:dyDescent="0.25">
      <c r="F54779"/>
      <c r="G54779"/>
      <c r="H54779"/>
    </row>
    <row r="54780" spans="6:8" x14ac:dyDescent="0.25">
      <c r="F54780"/>
      <c r="G54780"/>
      <c r="H54780"/>
    </row>
    <row r="54781" spans="6:8" x14ac:dyDescent="0.25">
      <c r="F54781"/>
      <c r="G54781"/>
      <c r="H54781"/>
    </row>
    <row r="54782" spans="6:8" x14ac:dyDescent="0.25">
      <c r="F54782"/>
      <c r="G54782"/>
      <c r="H54782"/>
    </row>
    <row r="54783" spans="6:8" x14ac:dyDescent="0.25">
      <c r="F54783"/>
      <c r="G54783"/>
      <c r="H54783"/>
    </row>
    <row r="54784" spans="6:8" x14ac:dyDescent="0.25">
      <c r="F54784"/>
      <c r="G54784"/>
      <c r="H54784"/>
    </row>
    <row r="54785" spans="6:8" x14ac:dyDescent="0.25">
      <c r="F54785"/>
      <c r="G54785"/>
      <c r="H54785"/>
    </row>
    <row r="54786" spans="6:8" x14ac:dyDescent="0.25">
      <c r="F54786"/>
      <c r="G54786"/>
      <c r="H54786"/>
    </row>
    <row r="54787" spans="6:8" x14ac:dyDescent="0.25">
      <c r="F54787"/>
      <c r="G54787"/>
      <c r="H54787"/>
    </row>
    <row r="54788" spans="6:8" x14ac:dyDescent="0.25">
      <c r="F54788"/>
      <c r="G54788"/>
      <c r="H54788"/>
    </row>
    <row r="54789" spans="6:8" x14ac:dyDescent="0.25">
      <c r="F54789"/>
      <c r="G54789"/>
      <c r="H54789"/>
    </row>
    <row r="54790" spans="6:8" x14ac:dyDescent="0.25">
      <c r="F54790"/>
      <c r="G54790"/>
      <c r="H54790"/>
    </row>
    <row r="54791" spans="6:8" x14ac:dyDescent="0.25">
      <c r="F54791"/>
      <c r="G54791"/>
      <c r="H54791"/>
    </row>
    <row r="54792" spans="6:8" x14ac:dyDescent="0.25">
      <c r="F54792"/>
      <c r="G54792"/>
      <c r="H54792"/>
    </row>
    <row r="54793" spans="6:8" x14ac:dyDescent="0.25">
      <c r="F54793"/>
      <c r="G54793"/>
      <c r="H54793"/>
    </row>
    <row r="54794" spans="6:8" x14ac:dyDescent="0.25">
      <c r="F54794"/>
      <c r="G54794"/>
      <c r="H54794"/>
    </row>
    <row r="54795" spans="6:8" x14ac:dyDescent="0.25">
      <c r="F54795"/>
      <c r="G54795"/>
      <c r="H54795"/>
    </row>
    <row r="54796" spans="6:8" x14ac:dyDescent="0.25">
      <c r="F54796"/>
      <c r="G54796"/>
      <c r="H54796"/>
    </row>
    <row r="54797" spans="6:8" x14ac:dyDescent="0.25">
      <c r="F54797"/>
      <c r="G54797"/>
      <c r="H54797"/>
    </row>
    <row r="54798" spans="6:8" x14ac:dyDescent="0.25">
      <c r="F54798"/>
      <c r="G54798"/>
      <c r="H54798"/>
    </row>
    <row r="54799" spans="6:8" x14ac:dyDescent="0.25">
      <c r="F54799"/>
      <c r="G54799"/>
      <c r="H54799"/>
    </row>
    <row r="54800" spans="6:8" x14ac:dyDescent="0.25">
      <c r="F54800"/>
      <c r="G54800"/>
      <c r="H54800"/>
    </row>
    <row r="54801" spans="6:8" x14ac:dyDescent="0.25">
      <c r="F54801"/>
      <c r="G54801"/>
      <c r="H54801"/>
    </row>
    <row r="54802" spans="6:8" x14ac:dyDescent="0.25">
      <c r="F54802"/>
      <c r="G54802"/>
      <c r="H54802"/>
    </row>
    <row r="54803" spans="6:8" x14ac:dyDescent="0.25">
      <c r="F54803"/>
      <c r="G54803"/>
      <c r="H54803"/>
    </row>
    <row r="54804" spans="6:8" x14ac:dyDescent="0.25">
      <c r="F54804"/>
      <c r="G54804"/>
      <c r="H54804"/>
    </row>
    <row r="54805" spans="6:8" x14ac:dyDescent="0.25">
      <c r="F54805"/>
      <c r="G54805"/>
      <c r="H54805"/>
    </row>
    <row r="54806" spans="6:8" x14ac:dyDescent="0.25">
      <c r="F54806"/>
      <c r="G54806"/>
      <c r="H54806"/>
    </row>
    <row r="54807" spans="6:8" x14ac:dyDescent="0.25">
      <c r="F54807"/>
      <c r="G54807"/>
      <c r="H54807"/>
    </row>
    <row r="54808" spans="6:8" x14ac:dyDescent="0.25">
      <c r="F54808"/>
      <c r="G54808"/>
      <c r="H54808"/>
    </row>
    <row r="54809" spans="6:8" x14ac:dyDescent="0.25">
      <c r="F54809"/>
      <c r="G54809"/>
      <c r="H54809"/>
    </row>
    <row r="54810" spans="6:8" x14ac:dyDescent="0.25">
      <c r="F54810"/>
      <c r="G54810"/>
      <c r="H54810"/>
    </row>
    <row r="54811" spans="6:8" x14ac:dyDescent="0.25">
      <c r="F54811"/>
      <c r="G54811"/>
      <c r="H54811"/>
    </row>
    <row r="54812" spans="6:8" x14ac:dyDescent="0.25">
      <c r="F54812"/>
      <c r="G54812"/>
      <c r="H54812"/>
    </row>
    <row r="54813" spans="6:8" x14ac:dyDescent="0.25">
      <c r="F54813"/>
      <c r="G54813"/>
      <c r="H54813"/>
    </row>
    <row r="54814" spans="6:8" x14ac:dyDescent="0.25">
      <c r="F54814"/>
      <c r="G54814"/>
      <c r="H54814"/>
    </row>
    <row r="54815" spans="6:8" x14ac:dyDescent="0.25">
      <c r="F54815"/>
      <c r="G54815"/>
      <c r="H54815"/>
    </row>
    <row r="54816" spans="6:8" x14ac:dyDescent="0.25">
      <c r="F54816"/>
      <c r="G54816"/>
      <c r="H54816"/>
    </row>
    <row r="54817" spans="6:8" x14ac:dyDescent="0.25">
      <c r="F54817"/>
      <c r="G54817"/>
      <c r="H54817"/>
    </row>
    <row r="54818" spans="6:8" x14ac:dyDescent="0.25">
      <c r="F54818"/>
      <c r="G54818"/>
      <c r="H54818"/>
    </row>
    <row r="54819" spans="6:8" x14ac:dyDescent="0.25">
      <c r="F54819"/>
      <c r="G54819"/>
      <c r="H54819"/>
    </row>
    <row r="54820" spans="6:8" x14ac:dyDescent="0.25">
      <c r="F54820"/>
      <c r="G54820"/>
      <c r="H54820"/>
    </row>
    <row r="54821" spans="6:8" x14ac:dyDescent="0.25">
      <c r="F54821"/>
      <c r="G54821"/>
      <c r="H54821"/>
    </row>
    <row r="54822" spans="6:8" x14ac:dyDescent="0.25">
      <c r="F54822"/>
      <c r="G54822"/>
      <c r="H54822"/>
    </row>
    <row r="54823" spans="6:8" x14ac:dyDescent="0.25">
      <c r="F54823"/>
      <c r="G54823"/>
      <c r="H54823"/>
    </row>
    <row r="54824" spans="6:8" x14ac:dyDescent="0.25">
      <c r="F54824"/>
      <c r="G54824"/>
      <c r="H54824"/>
    </row>
    <row r="54825" spans="6:8" x14ac:dyDescent="0.25">
      <c r="F54825"/>
      <c r="G54825"/>
      <c r="H54825"/>
    </row>
    <row r="54826" spans="6:8" x14ac:dyDescent="0.25">
      <c r="F54826"/>
      <c r="G54826"/>
      <c r="H54826"/>
    </row>
    <row r="54827" spans="6:8" x14ac:dyDescent="0.25">
      <c r="F54827"/>
      <c r="G54827"/>
      <c r="H54827"/>
    </row>
    <row r="54828" spans="6:8" x14ac:dyDescent="0.25">
      <c r="F54828"/>
      <c r="G54828"/>
      <c r="H54828"/>
    </row>
    <row r="54829" spans="6:8" x14ac:dyDescent="0.25">
      <c r="F54829"/>
      <c r="G54829"/>
      <c r="H54829"/>
    </row>
    <row r="54830" spans="6:8" x14ac:dyDescent="0.25">
      <c r="F54830"/>
      <c r="G54830"/>
      <c r="H54830"/>
    </row>
    <row r="54831" spans="6:8" x14ac:dyDescent="0.25">
      <c r="F54831"/>
      <c r="G54831"/>
      <c r="H54831"/>
    </row>
    <row r="54832" spans="6:8" x14ac:dyDescent="0.25">
      <c r="F54832"/>
      <c r="G54832"/>
      <c r="H54832"/>
    </row>
    <row r="54833" spans="6:8" x14ac:dyDescent="0.25">
      <c r="F54833"/>
      <c r="G54833"/>
      <c r="H54833"/>
    </row>
    <row r="54834" spans="6:8" x14ac:dyDescent="0.25">
      <c r="F54834"/>
      <c r="G54834"/>
      <c r="H54834"/>
    </row>
    <row r="54835" spans="6:8" x14ac:dyDescent="0.25">
      <c r="F54835"/>
      <c r="G54835"/>
      <c r="H54835"/>
    </row>
    <row r="54836" spans="6:8" x14ac:dyDescent="0.25">
      <c r="F54836"/>
      <c r="G54836"/>
      <c r="H54836"/>
    </row>
    <row r="54837" spans="6:8" x14ac:dyDescent="0.25">
      <c r="F54837"/>
      <c r="G54837"/>
      <c r="H54837"/>
    </row>
    <row r="54838" spans="6:8" x14ac:dyDescent="0.25">
      <c r="F54838"/>
      <c r="G54838"/>
      <c r="H54838"/>
    </row>
    <row r="54839" spans="6:8" x14ac:dyDescent="0.25">
      <c r="F54839"/>
      <c r="G54839"/>
      <c r="H54839"/>
    </row>
    <row r="54840" spans="6:8" x14ac:dyDescent="0.25">
      <c r="F54840"/>
      <c r="G54840"/>
      <c r="H54840"/>
    </row>
    <row r="54841" spans="6:8" x14ac:dyDescent="0.25">
      <c r="F54841"/>
      <c r="G54841"/>
      <c r="H54841"/>
    </row>
    <row r="54842" spans="6:8" x14ac:dyDescent="0.25">
      <c r="F54842"/>
      <c r="G54842"/>
      <c r="H54842"/>
    </row>
    <row r="54843" spans="6:8" x14ac:dyDescent="0.25">
      <c r="F54843"/>
      <c r="G54843"/>
      <c r="H54843"/>
    </row>
    <row r="54844" spans="6:8" x14ac:dyDescent="0.25">
      <c r="F54844"/>
      <c r="G54844"/>
      <c r="H54844"/>
    </row>
    <row r="54845" spans="6:8" x14ac:dyDescent="0.25">
      <c r="F54845"/>
      <c r="G54845"/>
      <c r="H54845"/>
    </row>
    <row r="54846" spans="6:8" x14ac:dyDescent="0.25">
      <c r="F54846"/>
      <c r="G54846"/>
      <c r="H54846"/>
    </row>
    <row r="54847" spans="6:8" x14ac:dyDescent="0.25">
      <c r="F54847"/>
      <c r="G54847"/>
      <c r="H54847"/>
    </row>
    <row r="54848" spans="6:8" x14ac:dyDescent="0.25">
      <c r="F54848"/>
      <c r="G54848"/>
      <c r="H54848"/>
    </row>
    <row r="54849" spans="6:8" x14ac:dyDescent="0.25">
      <c r="F54849"/>
      <c r="G54849"/>
      <c r="H54849"/>
    </row>
    <row r="54850" spans="6:8" x14ac:dyDescent="0.25">
      <c r="F54850"/>
      <c r="G54850"/>
      <c r="H54850"/>
    </row>
    <row r="54851" spans="6:8" x14ac:dyDescent="0.25">
      <c r="F54851"/>
      <c r="G54851"/>
      <c r="H54851"/>
    </row>
    <row r="54852" spans="6:8" x14ac:dyDescent="0.25">
      <c r="F54852"/>
      <c r="G54852"/>
      <c r="H54852"/>
    </row>
    <row r="54853" spans="6:8" x14ac:dyDescent="0.25">
      <c r="F54853"/>
      <c r="G54853"/>
      <c r="H54853"/>
    </row>
    <row r="54854" spans="6:8" x14ac:dyDescent="0.25">
      <c r="F54854"/>
      <c r="G54854"/>
      <c r="H54854"/>
    </row>
    <row r="54855" spans="6:8" x14ac:dyDescent="0.25">
      <c r="F54855"/>
      <c r="G54855"/>
      <c r="H54855"/>
    </row>
    <row r="54856" spans="6:8" x14ac:dyDescent="0.25">
      <c r="F54856"/>
      <c r="G54856"/>
      <c r="H54856"/>
    </row>
    <row r="54857" spans="6:8" x14ac:dyDescent="0.25">
      <c r="F54857"/>
      <c r="G54857"/>
      <c r="H54857"/>
    </row>
    <row r="54858" spans="6:8" x14ac:dyDescent="0.25">
      <c r="F54858"/>
      <c r="G54858"/>
      <c r="H54858"/>
    </row>
    <row r="54859" spans="6:8" x14ac:dyDescent="0.25">
      <c r="F54859"/>
      <c r="G54859"/>
      <c r="H54859"/>
    </row>
    <row r="54860" spans="6:8" x14ac:dyDescent="0.25">
      <c r="F54860"/>
      <c r="G54860"/>
      <c r="H54860"/>
    </row>
    <row r="54861" spans="6:8" x14ac:dyDescent="0.25">
      <c r="F54861"/>
      <c r="G54861"/>
      <c r="H54861"/>
    </row>
    <row r="54862" spans="6:8" x14ac:dyDescent="0.25">
      <c r="F54862"/>
      <c r="G54862"/>
      <c r="H54862"/>
    </row>
    <row r="54863" spans="6:8" x14ac:dyDescent="0.25">
      <c r="F54863"/>
      <c r="G54863"/>
      <c r="H54863"/>
    </row>
    <row r="54864" spans="6:8" x14ac:dyDescent="0.25">
      <c r="F54864"/>
      <c r="G54864"/>
      <c r="H54864"/>
    </row>
    <row r="54865" spans="6:8" x14ac:dyDescent="0.25">
      <c r="F54865"/>
      <c r="G54865"/>
      <c r="H54865"/>
    </row>
    <row r="54866" spans="6:8" x14ac:dyDescent="0.25">
      <c r="F54866"/>
      <c r="G54866"/>
      <c r="H54866"/>
    </row>
    <row r="54867" spans="6:8" x14ac:dyDescent="0.25">
      <c r="F54867"/>
      <c r="G54867"/>
      <c r="H54867"/>
    </row>
    <row r="54868" spans="6:8" x14ac:dyDescent="0.25">
      <c r="F54868"/>
      <c r="G54868"/>
      <c r="H54868"/>
    </row>
    <row r="54869" spans="6:8" x14ac:dyDescent="0.25">
      <c r="F54869"/>
      <c r="G54869"/>
      <c r="H54869"/>
    </row>
    <row r="54870" spans="6:8" x14ac:dyDescent="0.25">
      <c r="F54870"/>
      <c r="G54870"/>
      <c r="H54870"/>
    </row>
    <row r="54871" spans="6:8" x14ac:dyDescent="0.25">
      <c r="F54871"/>
      <c r="G54871"/>
      <c r="H54871"/>
    </row>
    <row r="54872" spans="6:8" x14ac:dyDescent="0.25">
      <c r="F54872"/>
      <c r="G54872"/>
      <c r="H54872"/>
    </row>
    <row r="54873" spans="6:8" x14ac:dyDescent="0.25">
      <c r="F54873"/>
      <c r="G54873"/>
      <c r="H54873"/>
    </row>
    <row r="54874" spans="6:8" x14ac:dyDescent="0.25">
      <c r="F54874"/>
      <c r="G54874"/>
      <c r="H54874"/>
    </row>
    <row r="54875" spans="6:8" x14ac:dyDescent="0.25">
      <c r="F54875"/>
      <c r="G54875"/>
      <c r="H54875"/>
    </row>
    <row r="54876" spans="6:8" x14ac:dyDescent="0.25">
      <c r="F54876"/>
      <c r="G54876"/>
      <c r="H54876"/>
    </row>
    <row r="54877" spans="6:8" x14ac:dyDescent="0.25">
      <c r="F54877"/>
      <c r="G54877"/>
      <c r="H54877"/>
    </row>
    <row r="54878" spans="6:8" x14ac:dyDescent="0.25">
      <c r="F54878"/>
      <c r="G54878"/>
      <c r="H54878"/>
    </row>
    <row r="54879" spans="6:8" x14ac:dyDescent="0.25">
      <c r="F54879"/>
      <c r="G54879"/>
      <c r="H54879"/>
    </row>
    <row r="54880" spans="6:8" x14ac:dyDescent="0.25">
      <c r="F54880"/>
      <c r="G54880"/>
      <c r="H54880"/>
    </row>
    <row r="54881" spans="6:8" x14ac:dyDescent="0.25">
      <c r="F54881"/>
      <c r="G54881"/>
      <c r="H54881"/>
    </row>
    <row r="54882" spans="6:8" x14ac:dyDescent="0.25">
      <c r="F54882"/>
      <c r="G54882"/>
      <c r="H54882"/>
    </row>
    <row r="54883" spans="6:8" x14ac:dyDescent="0.25">
      <c r="F54883"/>
      <c r="G54883"/>
      <c r="H54883"/>
    </row>
    <row r="54884" spans="6:8" x14ac:dyDescent="0.25">
      <c r="F54884"/>
      <c r="G54884"/>
      <c r="H54884"/>
    </row>
    <row r="54885" spans="6:8" x14ac:dyDescent="0.25">
      <c r="F54885"/>
      <c r="G54885"/>
      <c r="H54885"/>
    </row>
    <row r="54886" spans="6:8" x14ac:dyDescent="0.25">
      <c r="F54886"/>
      <c r="G54886"/>
      <c r="H54886"/>
    </row>
    <row r="54887" spans="6:8" x14ac:dyDescent="0.25">
      <c r="F54887"/>
      <c r="G54887"/>
      <c r="H54887"/>
    </row>
    <row r="54888" spans="6:8" x14ac:dyDescent="0.25">
      <c r="F54888"/>
      <c r="G54888"/>
      <c r="H54888"/>
    </row>
    <row r="54889" spans="6:8" x14ac:dyDescent="0.25">
      <c r="F54889"/>
      <c r="G54889"/>
      <c r="H54889"/>
    </row>
    <row r="54890" spans="6:8" x14ac:dyDescent="0.25">
      <c r="F54890"/>
      <c r="G54890"/>
      <c r="H54890"/>
    </row>
    <row r="54891" spans="6:8" x14ac:dyDescent="0.25">
      <c r="F54891"/>
      <c r="G54891"/>
      <c r="H54891"/>
    </row>
    <row r="54892" spans="6:8" x14ac:dyDescent="0.25">
      <c r="F54892"/>
      <c r="G54892"/>
      <c r="H54892"/>
    </row>
    <row r="54893" spans="6:8" x14ac:dyDescent="0.25">
      <c r="F54893"/>
      <c r="G54893"/>
      <c r="H54893"/>
    </row>
    <row r="54894" spans="6:8" x14ac:dyDescent="0.25">
      <c r="F54894"/>
      <c r="G54894"/>
      <c r="H54894"/>
    </row>
    <row r="54895" spans="6:8" x14ac:dyDescent="0.25">
      <c r="F54895"/>
      <c r="G54895"/>
      <c r="H54895"/>
    </row>
    <row r="54896" spans="6:8" x14ac:dyDescent="0.25">
      <c r="F54896"/>
      <c r="G54896"/>
      <c r="H54896"/>
    </row>
    <row r="54897" spans="6:8" x14ac:dyDescent="0.25">
      <c r="F54897"/>
      <c r="G54897"/>
      <c r="H54897"/>
    </row>
    <row r="54898" spans="6:8" x14ac:dyDescent="0.25">
      <c r="F54898"/>
      <c r="G54898"/>
      <c r="H54898"/>
    </row>
    <row r="54899" spans="6:8" x14ac:dyDescent="0.25">
      <c r="F54899"/>
      <c r="G54899"/>
      <c r="H54899"/>
    </row>
    <row r="54900" spans="6:8" x14ac:dyDescent="0.25">
      <c r="F54900"/>
      <c r="G54900"/>
      <c r="H54900"/>
    </row>
    <row r="54901" spans="6:8" x14ac:dyDescent="0.25">
      <c r="F54901"/>
      <c r="G54901"/>
      <c r="H54901"/>
    </row>
    <row r="54902" spans="6:8" x14ac:dyDescent="0.25">
      <c r="F54902"/>
      <c r="G54902"/>
      <c r="H54902"/>
    </row>
    <row r="54903" spans="6:8" x14ac:dyDescent="0.25">
      <c r="F54903"/>
      <c r="G54903"/>
      <c r="H54903"/>
    </row>
    <row r="54904" spans="6:8" x14ac:dyDescent="0.25">
      <c r="F54904"/>
      <c r="G54904"/>
      <c r="H54904"/>
    </row>
    <row r="54905" spans="6:8" x14ac:dyDescent="0.25">
      <c r="F54905"/>
      <c r="G54905"/>
      <c r="H54905"/>
    </row>
    <row r="54906" spans="6:8" x14ac:dyDescent="0.25">
      <c r="F54906"/>
      <c r="G54906"/>
      <c r="H54906"/>
    </row>
    <row r="54907" spans="6:8" x14ac:dyDescent="0.25">
      <c r="F54907"/>
      <c r="G54907"/>
      <c r="H54907"/>
    </row>
    <row r="54908" spans="6:8" x14ac:dyDescent="0.25">
      <c r="F54908"/>
      <c r="G54908"/>
      <c r="H54908"/>
    </row>
    <row r="54909" spans="6:8" x14ac:dyDescent="0.25">
      <c r="F54909"/>
      <c r="G54909"/>
      <c r="H54909"/>
    </row>
    <row r="54910" spans="6:8" x14ac:dyDescent="0.25">
      <c r="F54910"/>
      <c r="G54910"/>
      <c r="H54910"/>
    </row>
    <row r="54911" spans="6:8" x14ac:dyDescent="0.25">
      <c r="F54911"/>
      <c r="G54911"/>
      <c r="H54911"/>
    </row>
    <row r="54912" spans="6:8" x14ac:dyDescent="0.25">
      <c r="F54912"/>
      <c r="G54912"/>
      <c r="H54912"/>
    </row>
    <row r="54913" spans="6:8" x14ac:dyDescent="0.25">
      <c r="F54913"/>
      <c r="G54913"/>
      <c r="H54913"/>
    </row>
    <row r="54914" spans="6:8" x14ac:dyDescent="0.25">
      <c r="F54914"/>
      <c r="G54914"/>
      <c r="H54914"/>
    </row>
    <row r="54915" spans="6:8" x14ac:dyDescent="0.25">
      <c r="F54915"/>
      <c r="G54915"/>
      <c r="H54915"/>
    </row>
    <row r="54916" spans="6:8" x14ac:dyDescent="0.25">
      <c r="F54916"/>
      <c r="G54916"/>
      <c r="H54916"/>
    </row>
    <row r="54917" spans="6:8" x14ac:dyDescent="0.25">
      <c r="F54917"/>
      <c r="G54917"/>
      <c r="H54917"/>
    </row>
    <row r="54918" spans="6:8" x14ac:dyDescent="0.25">
      <c r="F54918"/>
      <c r="G54918"/>
      <c r="H54918"/>
    </row>
    <row r="54919" spans="6:8" x14ac:dyDescent="0.25">
      <c r="F54919"/>
      <c r="G54919"/>
      <c r="H54919"/>
    </row>
    <row r="54920" spans="6:8" x14ac:dyDescent="0.25">
      <c r="F54920"/>
      <c r="G54920"/>
      <c r="H54920"/>
    </row>
    <row r="54921" spans="6:8" x14ac:dyDescent="0.25">
      <c r="F54921"/>
      <c r="G54921"/>
      <c r="H54921"/>
    </row>
    <row r="54922" spans="6:8" x14ac:dyDescent="0.25">
      <c r="F54922"/>
      <c r="G54922"/>
      <c r="H54922"/>
    </row>
    <row r="54923" spans="6:8" x14ac:dyDescent="0.25">
      <c r="F54923"/>
      <c r="G54923"/>
      <c r="H54923"/>
    </row>
    <row r="54924" spans="6:8" x14ac:dyDescent="0.25">
      <c r="F54924"/>
      <c r="G54924"/>
      <c r="H54924"/>
    </row>
    <row r="54925" spans="6:8" x14ac:dyDescent="0.25">
      <c r="F54925"/>
      <c r="G54925"/>
      <c r="H54925"/>
    </row>
    <row r="54926" spans="6:8" x14ac:dyDescent="0.25">
      <c r="F54926"/>
      <c r="G54926"/>
      <c r="H54926"/>
    </row>
    <row r="54927" spans="6:8" x14ac:dyDescent="0.25">
      <c r="F54927"/>
      <c r="G54927"/>
      <c r="H54927"/>
    </row>
    <row r="54928" spans="6:8" x14ac:dyDescent="0.25">
      <c r="F54928"/>
      <c r="G54928"/>
      <c r="H54928"/>
    </row>
    <row r="54929" spans="6:8" x14ac:dyDescent="0.25">
      <c r="F54929"/>
      <c r="G54929"/>
      <c r="H54929"/>
    </row>
    <row r="54930" spans="6:8" x14ac:dyDescent="0.25">
      <c r="F54930"/>
      <c r="G54930"/>
      <c r="H54930"/>
    </row>
    <row r="54931" spans="6:8" x14ac:dyDescent="0.25">
      <c r="F54931"/>
      <c r="G54931"/>
      <c r="H54931"/>
    </row>
    <row r="54932" spans="6:8" x14ac:dyDescent="0.25">
      <c r="F54932"/>
      <c r="G54932"/>
      <c r="H54932"/>
    </row>
    <row r="54933" spans="6:8" x14ac:dyDescent="0.25">
      <c r="F54933"/>
      <c r="G54933"/>
      <c r="H54933"/>
    </row>
    <row r="54934" spans="6:8" x14ac:dyDescent="0.25">
      <c r="F54934"/>
      <c r="G54934"/>
      <c r="H54934"/>
    </row>
    <row r="54935" spans="6:8" x14ac:dyDescent="0.25">
      <c r="F54935"/>
      <c r="G54935"/>
      <c r="H54935"/>
    </row>
    <row r="54936" spans="6:8" x14ac:dyDescent="0.25">
      <c r="F54936"/>
      <c r="G54936"/>
      <c r="H54936"/>
    </row>
    <row r="54937" spans="6:8" x14ac:dyDescent="0.25">
      <c r="F54937"/>
      <c r="G54937"/>
      <c r="H54937"/>
    </row>
    <row r="54938" spans="6:8" x14ac:dyDescent="0.25">
      <c r="F54938"/>
      <c r="G54938"/>
      <c r="H54938"/>
    </row>
    <row r="54939" spans="6:8" x14ac:dyDescent="0.25">
      <c r="F54939"/>
      <c r="G54939"/>
      <c r="H54939"/>
    </row>
    <row r="54940" spans="6:8" x14ac:dyDescent="0.25">
      <c r="F54940"/>
      <c r="G54940"/>
      <c r="H54940"/>
    </row>
    <row r="54941" spans="6:8" x14ac:dyDescent="0.25">
      <c r="F54941"/>
      <c r="G54941"/>
      <c r="H54941"/>
    </row>
    <row r="54942" spans="6:8" x14ac:dyDescent="0.25">
      <c r="F54942"/>
      <c r="G54942"/>
      <c r="H54942"/>
    </row>
    <row r="54943" spans="6:8" x14ac:dyDescent="0.25">
      <c r="F54943"/>
      <c r="G54943"/>
      <c r="H54943"/>
    </row>
    <row r="54944" spans="6:8" x14ac:dyDescent="0.25">
      <c r="F54944"/>
      <c r="G54944"/>
      <c r="H54944"/>
    </row>
    <row r="54945" spans="6:8" x14ac:dyDescent="0.25">
      <c r="F54945"/>
      <c r="G54945"/>
      <c r="H54945"/>
    </row>
    <row r="54946" spans="6:8" x14ac:dyDescent="0.25">
      <c r="F54946"/>
      <c r="G54946"/>
      <c r="H54946"/>
    </row>
    <row r="54947" spans="6:8" x14ac:dyDescent="0.25">
      <c r="F54947"/>
      <c r="G54947"/>
      <c r="H54947"/>
    </row>
    <row r="54948" spans="6:8" x14ac:dyDescent="0.25">
      <c r="F54948"/>
      <c r="G54948"/>
      <c r="H54948"/>
    </row>
    <row r="54949" spans="6:8" x14ac:dyDescent="0.25">
      <c r="F54949"/>
      <c r="G54949"/>
      <c r="H54949"/>
    </row>
    <row r="54950" spans="6:8" x14ac:dyDescent="0.25">
      <c r="F54950"/>
      <c r="G54950"/>
      <c r="H54950"/>
    </row>
    <row r="54951" spans="6:8" x14ac:dyDescent="0.25">
      <c r="F54951"/>
      <c r="G54951"/>
      <c r="H54951"/>
    </row>
    <row r="54952" spans="6:8" x14ac:dyDescent="0.25">
      <c r="F54952"/>
      <c r="G54952"/>
      <c r="H54952"/>
    </row>
    <row r="54953" spans="6:8" x14ac:dyDescent="0.25">
      <c r="F54953"/>
      <c r="G54953"/>
      <c r="H54953"/>
    </row>
    <row r="54954" spans="6:8" x14ac:dyDescent="0.25">
      <c r="F54954"/>
      <c r="G54954"/>
      <c r="H54954"/>
    </row>
    <row r="54955" spans="6:8" x14ac:dyDescent="0.25">
      <c r="F54955"/>
      <c r="G54955"/>
      <c r="H54955"/>
    </row>
    <row r="54956" spans="6:8" x14ac:dyDescent="0.25">
      <c r="F54956"/>
      <c r="G54956"/>
      <c r="H54956"/>
    </row>
    <row r="54957" spans="6:8" x14ac:dyDescent="0.25">
      <c r="F54957"/>
      <c r="G54957"/>
      <c r="H54957"/>
    </row>
    <row r="54958" spans="6:8" x14ac:dyDescent="0.25">
      <c r="F54958"/>
      <c r="G54958"/>
      <c r="H54958"/>
    </row>
    <row r="54959" spans="6:8" x14ac:dyDescent="0.25">
      <c r="F54959"/>
      <c r="G54959"/>
      <c r="H54959"/>
    </row>
    <row r="54960" spans="6:8" x14ac:dyDescent="0.25">
      <c r="F54960"/>
      <c r="G54960"/>
      <c r="H54960"/>
    </row>
    <row r="54961" spans="6:8" x14ac:dyDescent="0.25">
      <c r="F54961"/>
      <c r="G54961"/>
      <c r="H54961"/>
    </row>
    <row r="54962" spans="6:8" x14ac:dyDescent="0.25">
      <c r="F54962"/>
      <c r="G54962"/>
      <c r="H54962"/>
    </row>
    <row r="54963" spans="6:8" x14ac:dyDescent="0.25">
      <c r="F54963"/>
      <c r="G54963"/>
      <c r="H54963"/>
    </row>
    <row r="54964" spans="6:8" x14ac:dyDescent="0.25">
      <c r="F54964"/>
      <c r="G54964"/>
      <c r="H54964"/>
    </row>
    <row r="54965" spans="6:8" x14ac:dyDescent="0.25">
      <c r="F54965"/>
      <c r="G54965"/>
      <c r="H54965"/>
    </row>
    <row r="54966" spans="6:8" x14ac:dyDescent="0.25">
      <c r="F54966"/>
      <c r="G54966"/>
      <c r="H54966"/>
    </row>
    <row r="54967" spans="6:8" x14ac:dyDescent="0.25">
      <c r="F54967"/>
      <c r="G54967"/>
      <c r="H54967"/>
    </row>
    <row r="54968" spans="6:8" x14ac:dyDescent="0.25">
      <c r="F54968"/>
      <c r="G54968"/>
      <c r="H54968"/>
    </row>
    <row r="54969" spans="6:8" x14ac:dyDescent="0.25">
      <c r="F54969"/>
      <c r="G54969"/>
      <c r="H54969"/>
    </row>
    <row r="54970" spans="6:8" x14ac:dyDescent="0.25">
      <c r="F54970"/>
      <c r="G54970"/>
      <c r="H54970"/>
    </row>
    <row r="54971" spans="6:8" x14ac:dyDescent="0.25">
      <c r="F54971"/>
      <c r="G54971"/>
      <c r="H54971"/>
    </row>
    <row r="54972" spans="6:8" x14ac:dyDescent="0.25">
      <c r="F54972"/>
      <c r="G54972"/>
      <c r="H54972"/>
    </row>
    <row r="54973" spans="6:8" x14ac:dyDescent="0.25">
      <c r="F54973"/>
      <c r="G54973"/>
      <c r="H54973"/>
    </row>
    <row r="54974" spans="6:8" x14ac:dyDescent="0.25">
      <c r="F54974"/>
      <c r="G54974"/>
      <c r="H54974"/>
    </row>
    <row r="54975" spans="6:8" x14ac:dyDescent="0.25">
      <c r="F54975"/>
      <c r="G54975"/>
      <c r="H54975"/>
    </row>
    <row r="54976" spans="6:8" x14ac:dyDescent="0.25">
      <c r="F54976"/>
      <c r="G54976"/>
      <c r="H54976"/>
    </row>
    <row r="54977" spans="6:8" x14ac:dyDescent="0.25">
      <c r="F54977"/>
      <c r="G54977"/>
      <c r="H54977"/>
    </row>
    <row r="54978" spans="6:8" x14ac:dyDescent="0.25">
      <c r="F54978"/>
      <c r="G54978"/>
      <c r="H54978"/>
    </row>
    <row r="54979" spans="6:8" x14ac:dyDescent="0.25">
      <c r="F54979"/>
      <c r="G54979"/>
      <c r="H54979"/>
    </row>
    <row r="54980" spans="6:8" x14ac:dyDescent="0.25">
      <c r="F54980"/>
      <c r="G54980"/>
      <c r="H54980"/>
    </row>
    <row r="54981" spans="6:8" x14ac:dyDescent="0.25">
      <c r="F54981"/>
      <c r="G54981"/>
      <c r="H54981"/>
    </row>
    <row r="54982" spans="6:8" x14ac:dyDescent="0.25">
      <c r="F54982"/>
      <c r="G54982"/>
      <c r="H54982"/>
    </row>
    <row r="54983" spans="6:8" x14ac:dyDescent="0.25">
      <c r="F54983"/>
      <c r="G54983"/>
      <c r="H54983"/>
    </row>
    <row r="54984" spans="6:8" x14ac:dyDescent="0.25">
      <c r="F54984"/>
      <c r="G54984"/>
      <c r="H54984"/>
    </row>
    <row r="54985" spans="6:8" x14ac:dyDescent="0.25">
      <c r="F54985"/>
      <c r="G54985"/>
      <c r="H54985"/>
    </row>
    <row r="54986" spans="6:8" x14ac:dyDescent="0.25">
      <c r="F54986"/>
      <c r="G54986"/>
      <c r="H54986"/>
    </row>
    <row r="54987" spans="6:8" x14ac:dyDescent="0.25">
      <c r="F54987"/>
      <c r="G54987"/>
      <c r="H54987"/>
    </row>
    <row r="54988" spans="6:8" x14ac:dyDescent="0.25">
      <c r="F54988"/>
      <c r="G54988"/>
      <c r="H54988"/>
    </row>
    <row r="54989" spans="6:8" x14ac:dyDescent="0.25">
      <c r="F54989"/>
      <c r="G54989"/>
      <c r="H54989"/>
    </row>
    <row r="54990" spans="6:8" x14ac:dyDescent="0.25">
      <c r="F54990"/>
      <c r="G54990"/>
      <c r="H54990"/>
    </row>
    <row r="54991" spans="6:8" x14ac:dyDescent="0.25">
      <c r="F54991"/>
      <c r="G54991"/>
      <c r="H54991"/>
    </row>
    <row r="54992" spans="6:8" x14ac:dyDescent="0.25">
      <c r="F54992"/>
      <c r="G54992"/>
      <c r="H54992"/>
    </row>
    <row r="54993" spans="6:8" x14ac:dyDescent="0.25">
      <c r="F54993"/>
      <c r="G54993"/>
      <c r="H54993"/>
    </row>
    <row r="54994" spans="6:8" x14ac:dyDescent="0.25">
      <c r="F54994"/>
      <c r="G54994"/>
      <c r="H54994"/>
    </row>
    <row r="54995" spans="6:8" x14ac:dyDescent="0.25">
      <c r="F54995"/>
      <c r="G54995"/>
      <c r="H54995"/>
    </row>
    <row r="54996" spans="6:8" x14ac:dyDescent="0.25">
      <c r="F54996"/>
      <c r="G54996"/>
      <c r="H54996"/>
    </row>
    <row r="54997" spans="6:8" x14ac:dyDescent="0.25">
      <c r="F54997"/>
      <c r="G54997"/>
      <c r="H54997"/>
    </row>
    <row r="54998" spans="6:8" x14ac:dyDescent="0.25">
      <c r="F54998"/>
      <c r="G54998"/>
      <c r="H54998"/>
    </row>
    <row r="54999" spans="6:8" x14ac:dyDescent="0.25">
      <c r="F54999"/>
      <c r="G54999"/>
      <c r="H54999"/>
    </row>
    <row r="55000" spans="6:8" x14ac:dyDescent="0.25">
      <c r="F55000"/>
      <c r="G55000"/>
      <c r="H55000"/>
    </row>
    <row r="55001" spans="6:8" x14ac:dyDescent="0.25">
      <c r="F55001"/>
      <c r="G55001"/>
      <c r="H55001"/>
    </row>
    <row r="55002" spans="6:8" x14ac:dyDescent="0.25">
      <c r="F55002"/>
      <c r="G55002"/>
      <c r="H55002"/>
    </row>
    <row r="55003" spans="6:8" x14ac:dyDescent="0.25">
      <c r="F55003"/>
      <c r="G55003"/>
      <c r="H55003"/>
    </row>
    <row r="55004" spans="6:8" x14ac:dyDescent="0.25">
      <c r="F55004"/>
      <c r="G55004"/>
      <c r="H55004"/>
    </row>
    <row r="55005" spans="6:8" x14ac:dyDescent="0.25">
      <c r="F55005"/>
      <c r="G55005"/>
      <c r="H55005"/>
    </row>
    <row r="55006" spans="6:8" x14ac:dyDescent="0.25">
      <c r="F55006"/>
      <c r="G55006"/>
      <c r="H55006"/>
    </row>
    <row r="55007" spans="6:8" x14ac:dyDescent="0.25">
      <c r="F55007"/>
      <c r="G55007"/>
      <c r="H55007"/>
    </row>
    <row r="55008" spans="6:8" x14ac:dyDescent="0.25">
      <c r="F55008"/>
      <c r="G55008"/>
      <c r="H55008"/>
    </row>
    <row r="55009" spans="6:8" x14ac:dyDescent="0.25">
      <c r="F55009"/>
      <c r="G55009"/>
      <c r="H55009"/>
    </row>
    <row r="55010" spans="6:8" x14ac:dyDescent="0.25">
      <c r="F55010"/>
      <c r="G55010"/>
      <c r="H55010"/>
    </row>
    <row r="55011" spans="6:8" x14ac:dyDescent="0.25">
      <c r="F55011"/>
      <c r="G55011"/>
      <c r="H55011"/>
    </row>
    <row r="55012" spans="6:8" x14ac:dyDescent="0.25">
      <c r="F55012"/>
      <c r="G55012"/>
      <c r="H55012"/>
    </row>
    <row r="55013" spans="6:8" x14ac:dyDescent="0.25">
      <c r="F55013"/>
      <c r="G55013"/>
      <c r="H55013"/>
    </row>
    <row r="55014" spans="6:8" x14ac:dyDescent="0.25">
      <c r="F55014"/>
      <c r="G55014"/>
      <c r="H55014"/>
    </row>
    <row r="55015" spans="6:8" x14ac:dyDescent="0.25">
      <c r="F55015"/>
      <c r="G55015"/>
      <c r="H55015"/>
    </row>
    <row r="55016" spans="6:8" x14ac:dyDescent="0.25">
      <c r="F55016"/>
      <c r="G55016"/>
      <c r="H55016"/>
    </row>
    <row r="55017" spans="6:8" x14ac:dyDescent="0.25">
      <c r="F55017"/>
      <c r="G55017"/>
      <c r="H55017"/>
    </row>
    <row r="55018" spans="6:8" x14ac:dyDescent="0.25">
      <c r="F55018"/>
      <c r="G55018"/>
      <c r="H55018"/>
    </row>
    <row r="55019" spans="6:8" x14ac:dyDescent="0.25">
      <c r="F55019"/>
      <c r="G55019"/>
      <c r="H55019"/>
    </row>
    <row r="55020" spans="6:8" x14ac:dyDescent="0.25">
      <c r="F55020"/>
      <c r="G55020"/>
      <c r="H55020"/>
    </row>
    <row r="55021" spans="6:8" x14ac:dyDescent="0.25">
      <c r="F55021"/>
      <c r="G55021"/>
      <c r="H55021"/>
    </row>
    <row r="55022" spans="6:8" x14ac:dyDescent="0.25">
      <c r="F55022"/>
      <c r="G55022"/>
      <c r="H55022"/>
    </row>
    <row r="55023" spans="6:8" x14ac:dyDescent="0.25">
      <c r="F55023"/>
      <c r="G55023"/>
      <c r="H55023"/>
    </row>
    <row r="55024" spans="6:8" x14ac:dyDescent="0.25">
      <c r="F55024"/>
      <c r="G55024"/>
      <c r="H55024"/>
    </row>
    <row r="55025" spans="6:8" x14ac:dyDescent="0.25">
      <c r="F55025"/>
      <c r="G55025"/>
      <c r="H55025"/>
    </row>
    <row r="55026" spans="6:8" x14ac:dyDescent="0.25">
      <c r="F55026"/>
      <c r="G55026"/>
      <c r="H55026"/>
    </row>
    <row r="55027" spans="6:8" x14ac:dyDescent="0.25">
      <c r="F55027"/>
      <c r="G55027"/>
      <c r="H55027"/>
    </row>
    <row r="55028" spans="6:8" x14ac:dyDescent="0.25">
      <c r="F55028"/>
      <c r="G55028"/>
      <c r="H55028"/>
    </row>
    <row r="55029" spans="6:8" x14ac:dyDescent="0.25">
      <c r="F55029"/>
      <c r="G55029"/>
      <c r="H55029"/>
    </row>
    <row r="55030" spans="6:8" x14ac:dyDescent="0.25">
      <c r="F55030"/>
      <c r="G55030"/>
      <c r="H55030"/>
    </row>
    <row r="55031" spans="6:8" x14ac:dyDescent="0.25">
      <c r="F55031"/>
      <c r="G55031"/>
      <c r="H55031"/>
    </row>
    <row r="55032" spans="6:8" x14ac:dyDescent="0.25">
      <c r="F55032"/>
      <c r="G55032"/>
      <c r="H55032"/>
    </row>
    <row r="55033" spans="6:8" x14ac:dyDescent="0.25">
      <c r="F55033"/>
      <c r="G55033"/>
      <c r="H55033"/>
    </row>
    <row r="55034" spans="6:8" x14ac:dyDescent="0.25">
      <c r="F55034"/>
      <c r="G55034"/>
      <c r="H55034"/>
    </row>
    <row r="55035" spans="6:8" x14ac:dyDescent="0.25">
      <c r="F55035"/>
      <c r="G55035"/>
      <c r="H55035"/>
    </row>
    <row r="55036" spans="6:8" x14ac:dyDescent="0.25">
      <c r="F55036"/>
      <c r="G55036"/>
      <c r="H55036"/>
    </row>
    <row r="55037" spans="6:8" x14ac:dyDescent="0.25">
      <c r="F55037"/>
      <c r="G55037"/>
      <c r="H55037"/>
    </row>
    <row r="55038" spans="6:8" x14ac:dyDescent="0.25">
      <c r="F55038"/>
      <c r="G55038"/>
      <c r="H55038"/>
    </row>
    <row r="55039" spans="6:8" x14ac:dyDescent="0.25">
      <c r="F55039"/>
      <c r="G55039"/>
      <c r="H55039"/>
    </row>
    <row r="55040" spans="6:8" x14ac:dyDescent="0.25">
      <c r="F55040"/>
      <c r="G55040"/>
      <c r="H55040"/>
    </row>
    <row r="55041" spans="6:8" x14ac:dyDescent="0.25">
      <c r="F55041"/>
      <c r="G55041"/>
      <c r="H55041"/>
    </row>
    <row r="55042" spans="6:8" x14ac:dyDescent="0.25">
      <c r="F55042"/>
      <c r="G55042"/>
      <c r="H55042"/>
    </row>
    <row r="55043" spans="6:8" x14ac:dyDescent="0.25">
      <c r="F55043"/>
      <c r="G55043"/>
      <c r="H55043"/>
    </row>
    <row r="55044" spans="6:8" x14ac:dyDescent="0.25">
      <c r="F55044"/>
      <c r="G55044"/>
      <c r="H55044"/>
    </row>
    <row r="55045" spans="6:8" x14ac:dyDescent="0.25">
      <c r="F55045"/>
      <c r="G55045"/>
      <c r="H55045"/>
    </row>
    <row r="55046" spans="6:8" x14ac:dyDescent="0.25">
      <c r="F55046"/>
      <c r="G55046"/>
      <c r="H55046"/>
    </row>
    <row r="55047" spans="6:8" x14ac:dyDescent="0.25">
      <c r="F55047"/>
      <c r="G55047"/>
      <c r="H55047"/>
    </row>
    <row r="55048" spans="6:8" x14ac:dyDescent="0.25">
      <c r="F55048"/>
      <c r="G55048"/>
      <c r="H55048"/>
    </row>
    <row r="55049" spans="6:8" x14ac:dyDescent="0.25">
      <c r="F55049"/>
      <c r="G55049"/>
      <c r="H55049"/>
    </row>
    <row r="55050" spans="6:8" x14ac:dyDescent="0.25">
      <c r="F55050"/>
      <c r="G55050"/>
      <c r="H55050"/>
    </row>
    <row r="55051" spans="6:8" x14ac:dyDescent="0.25">
      <c r="F55051"/>
      <c r="G55051"/>
      <c r="H55051"/>
    </row>
    <row r="55052" spans="6:8" x14ac:dyDescent="0.25">
      <c r="F55052"/>
      <c r="G55052"/>
      <c r="H55052"/>
    </row>
    <row r="55053" spans="6:8" x14ac:dyDescent="0.25">
      <c r="F55053"/>
      <c r="G55053"/>
      <c r="H55053"/>
    </row>
    <row r="55054" spans="6:8" x14ac:dyDescent="0.25">
      <c r="F55054"/>
      <c r="G55054"/>
      <c r="H55054"/>
    </row>
    <row r="55055" spans="6:8" x14ac:dyDescent="0.25">
      <c r="F55055"/>
      <c r="G55055"/>
      <c r="H55055"/>
    </row>
    <row r="55056" spans="6:8" x14ac:dyDescent="0.25">
      <c r="F55056"/>
      <c r="G55056"/>
      <c r="H55056"/>
    </row>
    <row r="55057" spans="6:8" x14ac:dyDescent="0.25">
      <c r="F55057"/>
      <c r="G55057"/>
      <c r="H55057"/>
    </row>
    <row r="55058" spans="6:8" x14ac:dyDescent="0.25">
      <c r="F55058"/>
      <c r="G55058"/>
      <c r="H55058"/>
    </row>
    <row r="55059" spans="6:8" x14ac:dyDescent="0.25">
      <c r="F55059"/>
      <c r="G55059"/>
      <c r="H55059"/>
    </row>
    <row r="55060" spans="6:8" x14ac:dyDescent="0.25">
      <c r="F55060"/>
      <c r="G55060"/>
      <c r="H55060"/>
    </row>
    <row r="55061" spans="6:8" x14ac:dyDescent="0.25">
      <c r="F55061"/>
      <c r="G55061"/>
      <c r="H55061"/>
    </row>
    <row r="55062" spans="6:8" x14ac:dyDescent="0.25">
      <c r="F55062"/>
      <c r="G55062"/>
      <c r="H55062"/>
    </row>
    <row r="55063" spans="6:8" x14ac:dyDescent="0.25">
      <c r="F55063"/>
      <c r="G55063"/>
      <c r="H55063"/>
    </row>
    <row r="55064" spans="6:8" x14ac:dyDescent="0.25">
      <c r="F55064"/>
      <c r="G55064"/>
      <c r="H55064"/>
    </row>
    <row r="55065" spans="6:8" x14ac:dyDescent="0.25">
      <c r="F55065"/>
      <c r="G55065"/>
      <c r="H55065"/>
    </row>
    <row r="55066" spans="6:8" x14ac:dyDescent="0.25">
      <c r="F55066"/>
      <c r="G55066"/>
      <c r="H55066"/>
    </row>
    <row r="55067" spans="6:8" x14ac:dyDescent="0.25">
      <c r="F55067"/>
      <c r="G55067"/>
      <c r="H55067"/>
    </row>
    <row r="55068" spans="6:8" x14ac:dyDescent="0.25">
      <c r="F55068"/>
      <c r="G55068"/>
      <c r="H55068"/>
    </row>
    <row r="55069" spans="6:8" x14ac:dyDescent="0.25">
      <c r="F55069"/>
      <c r="G55069"/>
      <c r="H55069"/>
    </row>
    <row r="55070" spans="6:8" x14ac:dyDescent="0.25">
      <c r="F55070"/>
      <c r="G55070"/>
      <c r="H55070"/>
    </row>
    <row r="55071" spans="6:8" x14ac:dyDescent="0.25">
      <c r="F55071"/>
      <c r="G55071"/>
      <c r="H55071"/>
    </row>
    <row r="55072" spans="6:8" x14ac:dyDescent="0.25">
      <c r="F55072"/>
      <c r="G55072"/>
      <c r="H55072"/>
    </row>
    <row r="55073" spans="6:8" x14ac:dyDescent="0.25">
      <c r="F55073"/>
      <c r="G55073"/>
      <c r="H55073"/>
    </row>
    <row r="55074" spans="6:8" x14ac:dyDescent="0.25">
      <c r="F55074"/>
      <c r="G55074"/>
      <c r="H55074"/>
    </row>
    <row r="55075" spans="6:8" x14ac:dyDescent="0.25">
      <c r="F55075"/>
      <c r="G55075"/>
      <c r="H55075"/>
    </row>
    <row r="55076" spans="6:8" x14ac:dyDescent="0.25">
      <c r="F55076"/>
      <c r="G55076"/>
      <c r="H55076"/>
    </row>
    <row r="55077" spans="6:8" x14ac:dyDescent="0.25">
      <c r="F55077"/>
      <c r="G55077"/>
      <c r="H55077"/>
    </row>
    <row r="55078" spans="6:8" x14ac:dyDescent="0.25">
      <c r="F55078"/>
      <c r="G55078"/>
      <c r="H55078"/>
    </row>
    <row r="55079" spans="6:8" x14ac:dyDescent="0.25">
      <c r="F55079"/>
      <c r="G55079"/>
      <c r="H55079"/>
    </row>
    <row r="55080" spans="6:8" x14ac:dyDescent="0.25">
      <c r="F55080"/>
      <c r="G55080"/>
      <c r="H55080"/>
    </row>
    <row r="55081" spans="6:8" x14ac:dyDescent="0.25">
      <c r="F55081"/>
      <c r="G55081"/>
      <c r="H55081"/>
    </row>
    <row r="55082" spans="6:8" x14ac:dyDescent="0.25">
      <c r="F55082"/>
      <c r="G55082"/>
      <c r="H55082"/>
    </row>
    <row r="55083" spans="6:8" x14ac:dyDescent="0.25">
      <c r="F55083"/>
      <c r="G55083"/>
      <c r="H55083"/>
    </row>
    <row r="55084" spans="6:8" x14ac:dyDescent="0.25">
      <c r="F55084"/>
      <c r="G55084"/>
      <c r="H55084"/>
    </row>
    <row r="55085" spans="6:8" x14ac:dyDescent="0.25">
      <c r="F55085"/>
      <c r="G55085"/>
      <c r="H55085"/>
    </row>
    <row r="55086" spans="6:8" x14ac:dyDescent="0.25">
      <c r="F55086"/>
      <c r="G55086"/>
      <c r="H55086"/>
    </row>
    <row r="55087" spans="6:8" x14ac:dyDescent="0.25">
      <c r="F55087"/>
      <c r="G55087"/>
      <c r="H55087"/>
    </row>
    <row r="55088" spans="6:8" x14ac:dyDescent="0.25">
      <c r="F55088"/>
      <c r="G55088"/>
      <c r="H55088"/>
    </row>
    <row r="55089" spans="6:8" x14ac:dyDescent="0.25">
      <c r="F55089"/>
      <c r="G55089"/>
      <c r="H55089"/>
    </row>
    <row r="55090" spans="6:8" x14ac:dyDescent="0.25">
      <c r="F55090"/>
      <c r="G55090"/>
      <c r="H55090"/>
    </row>
    <row r="55091" spans="6:8" x14ac:dyDescent="0.25">
      <c r="F55091"/>
      <c r="G55091"/>
      <c r="H55091"/>
    </row>
    <row r="55092" spans="6:8" x14ac:dyDescent="0.25">
      <c r="F55092"/>
      <c r="G55092"/>
      <c r="H55092"/>
    </row>
    <row r="55093" spans="6:8" x14ac:dyDescent="0.25">
      <c r="F55093"/>
      <c r="G55093"/>
      <c r="H55093"/>
    </row>
    <row r="55094" spans="6:8" x14ac:dyDescent="0.25">
      <c r="F55094"/>
      <c r="G55094"/>
      <c r="H55094"/>
    </row>
    <row r="55095" spans="6:8" x14ac:dyDescent="0.25">
      <c r="F55095"/>
      <c r="G55095"/>
      <c r="H55095"/>
    </row>
    <row r="55096" spans="6:8" x14ac:dyDescent="0.25">
      <c r="F55096"/>
      <c r="G55096"/>
      <c r="H55096"/>
    </row>
    <row r="55097" spans="6:8" x14ac:dyDescent="0.25">
      <c r="F55097"/>
      <c r="G55097"/>
      <c r="H55097"/>
    </row>
    <row r="55098" spans="6:8" x14ac:dyDescent="0.25">
      <c r="F55098"/>
      <c r="G55098"/>
      <c r="H55098"/>
    </row>
    <row r="55099" spans="6:8" x14ac:dyDescent="0.25">
      <c r="F55099"/>
      <c r="G55099"/>
      <c r="H55099"/>
    </row>
    <row r="55100" spans="6:8" x14ac:dyDescent="0.25">
      <c r="F55100"/>
      <c r="G55100"/>
      <c r="H55100"/>
    </row>
    <row r="55101" spans="6:8" x14ac:dyDescent="0.25">
      <c r="F55101"/>
      <c r="G55101"/>
      <c r="H55101"/>
    </row>
    <row r="55102" spans="6:8" x14ac:dyDescent="0.25">
      <c r="F55102"/>
      <c r="G55102"/>
      <c r="H55102"/>
    </row>
    <row r="55103" spans="6:8" x14ac:dyDescent="0.25">
      <c r="F55103"/>
      <c r="G55103"/>
      <c r="H55103"/>
    </row>
    <row r="55104" spans="6:8" x14ac:dyDescent="0.25">
      <c r="F55104"/>
      <c r="G55104"/>
      <c r="H55104"/>
    </row>
    <row r="55105" spans="6:8" x14ac:dyDescent="0.25">
      <c r="F55105"/>
      <c r="G55105"/>
      <c r="H55105"/>
    </row>
    <row r="55106" spans="6:8" x14ac:dyDescent="0.25">
      <c r="F55106"/>
      <c r="G55106"/>
      <c r="H55106"/>
    </row>
    <row r="55107" spans="6:8" x14ac:dyDescent="0.25">
      <c r="F55107"/>
      <c r="G55107"/>
      <c r="H55107"/>
    </row>
    <row r="55108" spans="6:8" x14ac:dyDescent="0.25">
      <c r="F55108"/>
      <c r="G55108"/>
      <c r="H55108"/>
    </row>
    <row r="55109" spans="6:8" x14ac:dyDescent="0.25">
      <c r="F55109"/>
      <c r="G55109"/>
      <c r="H55109"/>
    </row>
    <row r="55110" spans="6:8" x14ac:dyDescent="0.25">
      <c r="F55110"/>
      <c r="G55110"/>
      <c r="H55110"/>
    </row>
    <row r="55111" spans="6:8" x14ac:dyDescent="0.25">
      <c r="F55111"/>
      <c r="G55111"/>
      <c r="H55111"/>
    </row>
    <row r="55112" spans="6:8" x14ac:dyDescent="0.25">
      <c r="F55112"/>
      <c r="G55112"/>
      <c r="H55112"/>
    </row>
    <row r="55113" spans="6:8" x14ac:dyDescent="0.25">
      <c r="F55113"/>
      <c r="G55113"/>
      <c r="H55113"/>
    </row>
    <row r="55114" spans="6:8" x14ac:dyDescent="0.25">
      <c r="F55114"/>
      <c r="G55114"/>
      <c r="H55114"/>
    </row>
    <row r="55115" spans="6:8" x14ac:dyDescent="0.25">
      <c r="F55115"/>
      <c r="G55115"/>
      <c r="H55115"/>
    </row>
    <row r="55116" spans="6:8" x14ac:dyDescent="0.25">
      <c r="F55116"/>
      <c r="G55116"/>
      <c r="H55116"/>
    </row>
    <row r="55117" spans="6:8" x14ac:dyDescent="0.25">
      <c r="F55117"/>
      <c r="G55117"/>
      <c r="H55117"/>
    </row>
    <row r="55118" spans="6:8" x14ac:dyDescent="0.25">
      <c r="F55118"/>
      <c r="G55118"/>
      <c r="H55118"/>
    </row>
    <row r="55119" spans="6:8" x14ac:dyDescent="0.25">
      <c r="F55119"/>
      <c r="G55119"/>
      <c r="H55119"/>
    </row>
    <row r="55120" spans="6:8" x14ac:dyDescent="0.25">
      <c r="F55120"/>
      <c r="G55120"/>
      <c r="H55120"/>
    </row>
    <row r="55121" spans="6:8" x14ac:dyDescent="0.25">
      <c r="F55121"/>
      <c r="G55121"/>
      <c r="H55121"/>
    </row>
    <row r="55122" spans="6:8" x14ac:dyDescent="0.25">
      <c r="F55122"/>
      <c r="G55122"/>
      <c r="H55122"/>
    </row>
    <row r="55123" spans="6:8" x14ac:dyDescent="0.25">
      <c r="F55123"/>
      <c r="G55123"/>
      <c r="H55123"/>
    </row>
    <row r="55124" spans="6:8" x14ac:dyDescent="0.25">
      <c r="F55124"/>
      <c r="G55124"/>
      <c r="H55124"/>
    </row>
    <row r="55125" spans="6:8" x14ac:dyDescent="0.25">
      <c r="F55125"/>
      <c r="G55125"/>
      <c r="H55125"/>
    </row>
    <row r="55126" spans="6:8" x14ac:dyDescent="0.25">
      <c r="F55126"/>
      <c r="G55126"/>
      <c r="H55126"/>
    </row>
    <row r="55127" spans="6:8" x14ac:dyDescent="0.25">
      <c r="F55127"/>
      <c r="G55127"/>
      <c r="H55127"/>
    </row>
    <row r="55128" spans="6:8" x14ac:dyDescent="0.25">
      <c r="F55128"/>
      <c r="G55128"/>
      <c r="H55128"/>
    </row>
    <row r="55129" spans="6:8" x14ac:dyDescent="0.25">
      <c r="F55129"/>
      <c r="G55129"/>
      <c r="H55129"/>
    </row>
    <row r="55130" spans="6:8" x14ac:dyDescent="0.25">
      <c r="F55130"/>
      <c r="G55130"/>
      <c r="H55130"/>
    </row>
    <row r="55131" spans="6:8" x14ac:dyDescent="0.25">
      <c r="F55131"/>
      <c r="G55131"/>
      <c r="H55131"/>
    </row>
    <row r="55132" spans="6:8" x14ac:dyDescent="0.25">
      <c r="F55132"/>
      <c r="G55132"/>
      <c r="H55132"/>
    </row>
    <row r="55133" spans="6:8" x14ac:dyDescent="0.25">
      <c r="F55133"/>
      <c r="G55133"/>
      <c r="H55133"/>
    </row>
    <row r="55134" spans="6:8" x14ac:dyDescent="0.25">
      <c r="F55134"/>
      <c r="G55134"/>
      <c r="H55134"/>
    </row>
    <row r="55135" spans="6:8" x14ac:dyDescent="0.25">
      <c r="F55135"/>
      <c r="G55135"/>
      <c r="H55135"/>
    </row>
    <row r="55136" spans="6:8" x14ac:dyDescent="0.25">
      <c r="F55136"/>
      <c r="G55136"/>
      <c r="H55136"/>
    </row>
    <row r="55137" spans="6:8" x14ac:dyDescent="0.25">
      <c r="F55137"/>
      <c r="G55137"/>
      <c r="H55137"/>
    </row>
    <row r="55138" spans="6:8" x14ac:dyDescent="0.25">
      <c r="F55138"/>
      <c r="G55138"/>
      <c r="H55138"/>
    </row>
    <row r="55139" spans="6:8" x14ac:dyDescent="0.25">
      <c r="F55139"/>
      <c r="G55139"/>
      <c r="H55139"/>
    </row>
    <row r="55140" spans="6:8" x14ac:dyDescent="0.25">
      <c r="F55140"/>
      <c r="G55140"/>
      <c r="H55140"/>
    </row>
    <row r="55141" spans="6:8" x14ac:dyDescent="0.25">
      <c r="F55141"/>
      <c r="G55141"/>
      <c r="H55141"/>
    </row>
    <row r="55142" spans="6:8" x14ac:dyDescent="0.25">
      <c r="F55142"/>
      <c r="G55142"/>
      <c r="H55142"/>
    </row>
    <row r="55143" spans="6:8" x14ac:dyDescent="0.25">
      <c r="F55143"/>
      <c r="G55143"/>
      <c r="H55143"/>
    </row>
    <row r="55144" spans="6:8" x14ac:dyDescent="0.25">
      <c r="F55144"/>
      <c r="G55144"/>
      <c r="H55144"/>
    </row>
    <row r="55145" spans="6:8" x14ac:dyDescent="0.25">
      <c r="F55145"/>
      <c r="G55145"/>
      <c r="H55145"/>
    </row>
    <row r="55146" spans="6:8" x14ac:dyDescent="0.25">
      <c r="F55146"/>
      <c r="G55146"/>
      <c r="H55146"/>
    </row>
    <row r="55147" spans="6:8" x14ac:dyDescent="0.25">
      <c r="F55147"/>
      <c r="G55147"/>
      <c r="H55147"/>
    </row>
    <row r="55148" spans="6:8" x14ac:dyDescent="0.25">
      <c r="F55148"/>
      <c r="G55148"/>
      <c r="H55148"/>
    </row>
    <row r="55149" spans="6:8" x14ac:dyDescent="0.25">
      <c r="F55149"/>
      <c r="G55149"/>
      <c r="H55149"/>
    </row>
    <row r="55150" spans="6:8" x14ac:dyDescent="0.25">
      <c r="F55150"/>
      <c r="G55150"/>
      <c r="H55150"/>
    </row>
    <row r="55151" spans="6:8" x14ac:dyDescent="0.25">
      <c r="F55151"/>
      <c r="G55151"/>
      <c r="H55151"/>
    </row>
    <row r="55152" spans="6:8" x14ac:dyDescent="0.25">
      <c r="F55152"/>
      <c r="G55152"/>
      <c r="H55152"/>
    </row>
    <row r="55153" spans="6:8" x14ac:dyDescent="0.25">
      <c r="F55153"/>
      <c r="G55153"/>
      <c r="H55153"/>
    </row>
    <row r="55154" spans="6:8" x14ac:dyDescent="0.25">
      <c r="F55154"/>
      <c r="G55154"/>
      <c r="H55154"/>
    </row>
    <row r="55155" spans="6:8" x14ac:dyDescent="0.25">
      <c r="F55155"/>
      <c r="G55155"/>
      <c r="H55155"/>
    </row>
    <row r="55156" spans="6:8" x14ac:dyDescent="0.25">
      <c r="F55156"/>
      <c r="G55156"/>
      <c r="H55156"/>
    </row>
    <row r="55157" spans="6:8" x14ac:dyDescent="0.25">
      <c r="F55157"/>
      <c r="G55157"/>
      <c r="H55157"/>
    </row>
    <row r="55158" spans="6:8" x14ac:dyDescent="0.25">
      <c r="F55158"/>
      <c r="G55158"/>
      <c r="H55158"/>
    </row>
    <row r="55159" spans="6:8" x14ac:dyDescent="0.25">
      <c r="F55159"/>
      <c r="G55159"/>
      <c r="H55159"/>
    </row>
    <row r="55160" spans="6:8" x14ac:dyDescent="0.25">
      <c r="F55160"/>
      <c r="G55160"/>
      <c r="H55160"/>
    </row>
    <row r="55161" spans="6:8" x14ac:dyDescent="0.25">
      <c r="F55161"/>
      <c r="G55161"/>
      <c r="H55161"/>
    </row>
    <row r="55162" spans="6:8" x14ac:dyDescent="0.25">
      <c r="F55162"/>
      <c r="G55162"/>
      <c r="H55162"/>
    </row>
    <row r="55163" spans="6:8" x14ac:dyDescent="0.25">
      <c r="F55163"/>
      <c r="G55163"/>
      <c r="H55163"/>
    </row>
    <row r="55164" spans="6:8" x14ac:dyDescent="0.25">
      <c r="F55164"/>
      <c r="G55164"/>
      <c r="H55164"/>
    </row>
    <row r="55165" spans="6:8" x14ac:dyDescent="0.25">
      <c r="F55165"/>
      <c r="G55165"/>
      <c r="H55165"/>
    </row>
    <row r="55166" spans="6:8" x14ac:dyDescent="0.25">
      <c r="F55166"/>
      <c r="G55166"/>
      <c r="H55166"/>
    </row>
    <row r="55167" spans="6:8" x14ac:dyDescent="0.25">
      <c r="F55167"/>
      <c r="G55167"/>
      <c r="H55167"/>
    </row>
    <row r="55168" spans="6:8" x14ac:dyDescent="0.25">
      <c r="F55168"/>
      <c r="G55168"/>
      <c r="H55168"/>
    </row>
    <row r="55169" spans="6:8" x14ac:dyDescent="0.25">
      <c r="F55169"/>
      <c r="G55169"/>
      <c r="H55169"/>
    </row>
    <row r="55170" spans="6:8" x14ac:dyDescent="0.25">
      <c r="F55170"/>
      <c r="G55170"/>
      <c r="H55170"/>
    </row>
    <row r="55171" spans="6:8" x14ac:dyDescent="0.25">
      <c r="F55171"/>
      <c r="G55171"/>
      <c r="H55171"/>
    </row>
    <row r="55172" spans="6:8" x14ac:dyDescent="0.25">
      <c r="F55172"/>
      <c r="G55172"/>
      <c r="H55172"/>
    </row>
    <row r="55173" spans="6:8" x14ac:dyDescent="0.25">
      <c r="F55173"/>
      <c r="G55173"/>
      <c r="H55173"/>
    </row>
    <row r="55174" spans="6:8" x14ac:dyDescent="0.25">
      <c r="F55174"/>
      <c r="G55174"/>
      <c r="H55174"/>
    </row>
    <row r="55175" spans="6:8" x14ac:dyDescent="0.25">
      <c r="F55175"/>
      <c r="G55175"/>
      <c r="H55175"/>
    </row>
    <row r="55176" spans="6:8" x14ac:dyDescent="0.25">
      <c r="F55176"/>
      <c r="G55176"/>
      <c r="H55176"/>
    </row>
    <row r="55177" spans="6:8" x14ac:dyDescent="0.25">
      <c r="F55177"/>
      <c r="G55177"/>
      <c r="H55177"/>
    </row>
    <row r="55178" spans="6:8" x14ac:dyDescent="0.25">
      <c r="F55178"/>
      <c r="G55178"/>
      <c r="H55178"/>
    </row>
    <row r="55179" spans="6:8" x14ac:dyDescent="0.25">
      <c r="F55179"/>
      <c r="G55179"/>
      <c r="H55179"/>
    </row>
    <row r="55180" spans="6:8" x14ac:dyDescent="0.25">
      <c r="F55180"/>
      <c r="G55180"/>
      <c r="H55180"/>
    </row>
    <row r="55181" spans="6:8" x14ac:dyDescent="0.25">
      <c r="F55181"/>
      <c r="G55181"/>
      <c r="H55181"/>
    </row>
    <row r="55182" spans="6:8" x14ac:dyDescent="0.25">
      <c r="F55182"/>
      <c r="G55182"/>
      <c r="H55182"/>
    </row>
    <row r="55183" spans="6:8" x14ac:dyDescent="0.25">
      <c r="F55183"/>
      <c r="G55183"/>
      <c r="H55183"/>
    </row>
    <row r="55184" spans="6:8" x14ac:dyDescent="0.25">
      <c r="F55184"/>
      <c r="G55184"/>
      <c r="H55184"/>
    </row>
    <row r="55185" spans="6:8" x14ac:dyDescent="0.25">
      <c r="F55185"/>
      <c r="G55185"/>
      <c r="H55185"/>
    </row>
    <row r="55186" spans="6:8" x14ac:dyDescent="0.25">
      <c r="F55186"/>
      <c r="G55186"/>
      <c r="H55186"/>
    </row>
    <row r="55187" spans="6:8" x14ac:dyDescent="0.25">
      <c r="F55187"/>
      <c r="G55187"/>
      <c r="H55187"/>
    </row>
    <row r="55188" spans="6:8" x14ac:dyDescent="0.25">
      <c r="F55188"/>
      <c r="G55188"/>
      <c r="H55188"/>
    </row>
    <row r="55189" spans="6:8" x14ac:dyDescent="0.25">
      <c r="F55189"/>
      <c r="G55189"/>
      <c r="H55189"/>
    </row>
    <row r="55190" spans="6:8" x14ac:dyDescent="0.25">
      <c r="F55190"/>
      <c r="G55190"/>
      <c r="H55190"/>
    </row>
    <row r="55191" spans="6:8" x14ac:dyDescent="0.25">
      <c r="F55191"/>
      <c r="G55191"/>
      <c r="H55191"/>
    </row>
    <row r="55192" spans="6:8" x14ac:dyDescent="0.25">
      <c r="F55192"/>
      <c r="G55192"/>
      <c r="H55192"/>
    </row>
    <row r="55193" spans="6:8" x14ac:dyDescent="0.25">
      <c r="F55193"/>
      <c r="G55193"/>
      <c r="H55193"/>
    </row>
    <row r="55194" spans="6:8" x14ac:dyDescent="0.25">
      <c r="F55194"/>
      <c r="G55194"/>
      <c r="H55194"/>
    </row>
    <row r="55195" spans="6:8" x14ac:dyDescent="0.25">
      <c r="F55195"/>
      <c r="G55195"/>
      <c r="H55195"/>
    </row>
    <row r="55196" spans="6:8" x14ac:dyDescent="0.25">
      <c r="F55196"/>
      <c r="G55196"/>
      <c r="H55196"/>
    </row>
    <row r="55197" spans="6:8" x14ac:dyDescent="0.25">
      <c r="F55197"/>
      <c r="G55197"/>
      <c r="H55197"/>
    </row>
    <row r="55198" spans="6:8" x14ac:dyDescent="0.25">
      <c r="F55198"/>
      <c r="G55198"/>
      <c r="H55198"/>
    </row>
    <row r="55199" spans="6:8" x14ac:dyDescent="0.25">
      <c r="F55199"/>
      <c r="G55199"/>
      <c r="H55199"/>
    </row>
    <row r="55200" spans="6:8" x14ac:dyDescent="0.25">
      <c r="F55200"/>
      <c r="G55200"/>
      <c r="H55200"/>
    </row>
    <row r="55201" spans="6:8" x14ac:dyDescent="0.25">
      <c r="F55201"/>
      <c r="G55201"/>
      <c r="H55201"/>
    </row>
    <row r="55202" spans="6:8" x14ac:dyDescent="0.25">
      <c r="F55202"/>
      <c r="G55202"/>
      <c r="H55202"/>
    </row>
    <row r="55203" spans="6:8" x14ac:dyDescent="0.25">
      <c r="F55203"/>
      <c r="G55203"/>
      <c r="H55203"/>
    </row>
    <row r="55204" spans="6:8" x14ac:dyDescent="0.25">
      <c r="F55204"/>
      <c r="G55204"/>
      <c r="H55204"/>
    </row>
    <row r="55205" spans="6:8" x14ac:dyDescent="0.25">
      <c r="F55205"/>
      <c r="G55205"/>
      <c r="H55205"/>
    </row>
    <row r="55206" spans="6:8" x14ac:dyDescent="0.25">
      <c r="F55206"/>
      <c r="G55206"/>
      <c r="H55206"/>
    </row>
    <row r="55207" spans="6:8" x14ac:dyDescent="0.25">
      <c r="F55207"/>
      <c r="G55207"/>
      <c r="H55207"/>
    </row>
    <row r="55208" spans="6:8" x14ac:dyDescent="0.25">
      <c r="F55208"/>
      <c r="G55208"/>
      <c r="H55208"/>
    </row>
    <row r="55209" spans="6:8" x14ac:dyDescent="0.25">
      <c r="F55209"/>
      <c r="G55209"/>
      <c r="H55209"/>
    </row>
    <row r="55210" spans="6:8" x14ac:dyDescent="0.25">
      <c r="F55210"/>
      <c r="G55210"/>
      <c r="H55210"/>
    </row>
    <row r="55211" spans="6:8" x14ac:dyDescent="0.25">
      <c r="F55211"/>
      <c r="G55211"/>
      <c r="H55211"/>
    </row>
    <row r="55212" spans="6:8" x14ac:dyDescent="0.25">
      <c r="F55212"/>
      <c r="G55212"/>
      <c r="H55212"/>
    </row>
    <row r="55213" spans="6:8" x14ac:dyDescent="0.25">
      <c r="F55213"/>
      <c r="G55213"/>
      <c r="H55213"/>
    </row>
    <row r="55214" spans="6:8" x14ac:dyDescent="0.25">
      <c r="F55214"/>
      <c r="G55214"/>
      <c r="H55214"/>
    </row>
    <row r="55215" spans="6:8" x14ac:dyDescent="0.25">
      <c r="F55215"/>
      <c r="G55215"/>
      <c r="H55215"/>
    </row>
    <row r="55216" spans="6:8" x14ac:dyDescent="0.25">
      <c r="F55216"/>
      <c r="G55216"/>
      <c r="H55216"/>
    </row>
    <row r="55217" spans="6:8" x14ac:dyDescent="0.25">
      <c r="F55217"/>
      <c r="G55217"/>
      <c r="H55217"/>
    </row>
    <row r="55218" spans="6:8" x14ac:dyDescent="0.25">
      <c r="F55218"/>
      <c r="G55218"/>
      <c r="H55218"/>
    </row>
    <row r="55219" spans="6:8" x14ac:dyDescent="0.25">
      <c r="F55219"/>
      <c r="G55219"/>
      <c r="H55219"/>
    </row>
    <row r="55220" spans="6:8" x14ac:dyDescent="0.25">
      <c r="F55220"/>
      <c r="G55220"/>
      <c r="H55220"/>
    </row>
    <row r="55221" spans="6:8" x14ac:dyDescent="0.25">
      <c r="F55221"/>
      <c r="G55221"/>
      <c r="H55221"/>
    </row>
    <row r="55222" spans="6:8" x14ac:dyDescent="0.25">
      <c r="F55222"/>
      <c r="G55222"/>
      <c r="H55222"/>
    </row>
    <row r="55223" spans="6:8" x14ac:dyDescent="0.25">
      <c r="F55223"/>
      <c r="G55223"/>
      <c r="H55223"/>
    </row>
    <row r="55224" spans="6:8" x14ac:dyDescent="0.25">
      <c r="F55224"/>
      <c r="G55224"/>
      <c r="H55224"/>
    </row>
    <row r="55225" spans="6:8" x14ac:dyDescent="0.25">
      <c r="F55225"/>
      <c r="G55225"/>
      <c r="H55225"/>
    </row>
    <row r="55226" spans="6:8" x14ac:dyDescent="0.25">
      <c r="F55226"/>
      <c r="G55226"/>
      <c r="H55226"/>
    </row>
    <row r="55227" spans="6:8" x14ac:dyDescent="0.25">
      <c r="F55227"/>
      <c r="G55227"/>
      <c r="H55227"/>
    </row>
    <row r="55228" spans="6:8" x14ac:dyDescent="0.25">
      <c r="F55228"/>
      <c r="G55228"/>
      <c r="H55228"/>
    </row>
    <row r="55229" spans="6:8" x14ac:dyDescent="0.25">
      <c r="F55229"/>
      <c r="G55229"/>
      <c r="H55229"/>
    </row>
    <row r="55230" spans="6:8" x14ac:dyDescent="0.25">
      <c r="F55230"/>
      <c r="G55230"/>
      <c r="H55230"/>
    </row>
    <row r="55231" spans="6:8" x14ac:dyDescent="0.25">
      <c r="F55231"/>
      <c r="G55231"/>
      <c r="H55231"/>
    </row>
    <row r="55232" spans="6:8" x14ac:dyDescent="0.25">
      <c r="F55232"/>
      <c r="G55232"/>
      <c r="H55232"/>
    </row>
    <row r="55233" spans="6:8" x14ac:dyDescent="0.25">
      <c r="F55233"/>
      <c r="G55233"/>
      <c r="H55233"/>
    </row>
    <row r="55234" spans="6:8" x14ac:dyDescent="0.25">
      <c r="F55234"/>
      <c r="G55234"/>
      <c r="H55234"/>
    </row>
    <row r="55235" spans="6:8" x14ac:dyDescent="0.25">
      <c r="F55235"/>
      <c r="G55235"/>
      <c r="H55235"/>
    </row>
    <row r="55236" spans="6:8" x14ac:dyDescent="0.25">
      <c r="F55236"/>
      <c r="G55236"/>
      <c r="H55236"/>
    </row>
    <row r="55237" spans="6:8" x14ac:dyDescent="0.25">
      <c r="F55237"/>
      <c r="G55237"/>
      <c r="H55237"/>
    </row>
    <row r="55238" spans="6:8" x14ac:dyDescent="0.25">
      <c r="F55238"/>
      <c r="G55238"/>
      <c r="H55238"/>
    </row>
    <row r="55239" spans="6:8" x14ac:dyDescent="0.25">
      <c r="F55239"/>
      <c r="G55239"/>
      <c r="H55239"/>
    </row>
    <row r="55240" spans="6:8" x14ac:dyDescent="0.25">
      <c r="F55240"/>
      <c r="G55240"/>
      <c r="H55240"/>
    </row>
    <row r="55241" spans="6:8" x14ac:dyDescent="0.25">
      <c r="F55241"/>
      <c r="G55241"/>
      <c r="H55241"/>
    </row>
    <row r="55242" spans="6:8" x14ac:dyDescent="0.25">
      <c r="F55242"/>
      <c r="G55242"/>
      <c r="H55242"/>
    </row>
    <row r="55243" spans="6:8" x14ac:dyDescent="0.25">
      <c r="F55243"/>
      <c r="G55243"/>
      <c r="H55243"/>
    </row>
    <row r="55244" spans="6:8" x14ac:dyDescent="0.25">
      <c r="F55244"/>
      <c r="G55244"/>
      <c r="H55244"/>
    </row>
    <row r="55245" spans="6:8" x14ac:dyDescent="0.25">
      <c r="F55245"/>
      <c r="G55245"/>
      <c r="H55245"/>
    </row>
    <row r="55246" spans="6:8" x14ac:dyDescent="0.25">
      <c r="F55246"/>
      <c r="G55246"/>
      <c r="H55246"/>
    </row>
    <row r="55247" spans="6:8" x14ac:dyDescent="0.25">
      <c r="F55247"/>
      <c r="G55247"/>
      <c r="H55247"/>
    </row>
    <row r="55248" spans="6:8" x14ac:dyDescent="0.25">
      <c r="F55248"/>
      <c r="G55248"/>
      <c r="H55248"/>
    </row>
    <row r="55249" spans="6:8" x14ac:dyDescent="0.25">
      <c r="F55249"/>
      <c r="G55249"/>
      <c r="H55249"/>
    </row>
    <row r="55250" spans="6:8" x14ac:dyDescent="0.25">
      <c r="F55250"/>
      <c r="G55250"/>
      <c r="H55250"/>
    </row>
    <row r="55251" spans="6:8" x14ac:dyDescent="0.25">
      <c r="F55251"/>
      <c r="G55251"/>
      <c r="H55251"/>
    </row>
    <row r="55252" spans="6:8" x14ac:dyDescent="0.25">
      <c r="F55252"/>
      <c r="G55252"/>
      <c r="H55252"/>
    </row>
    <row r="55253" spans="6:8" x14ac:dyDescent="0.25">
      <c r="F55253"/>
      <c r="G55253"/>
      <c r="H55253"/>
    </row>
    <row r="55254" spans="6:8" x14ac:dyDescent="0.25">
      <c r="F55254"/>
      <c r="G55254"/>
      <c r="H55254"/>
    </row>
    <row r="55255" spans="6:8" x14ac:dyDescent="0.25">
      <c r="F55255"/>
      <c r="G55255"/>
      <c r="H55255"/>
    </row>
    <row r="55256" spans="6:8" x14ac:dyDescent="0.25">
      <c r="F55256"/>
      <c r="G55256"/>
      <c r="H55256"/>
    </row>
    <row r="55257" spans="6:8" x14ac:dyDescent="0.25">
      <c r="F55257"/>
      <c r="G55257"/>
      <c r="H55257"/>
    </row>
    <row r="55258" spans="6:8" x14ac:dyDescent="0.25">
      <c r="F55258"/>
      <c r="G55258"/>
      <c r="H55258"/>
    </row>
    <row r="55259" spans="6:8" x14ac:dyDescent="0.25">
      <c r="F55259"/>
      <c r="G55259"/>
      <c r="H55259"/>
    </row>
    <row r="55260" spans="6:8" x14ac:dyDescent="0.25">
      <c r="F55260"/>
      <c r="G55260"/>
      <c r="H55260"/>
    </row>
    <row r="55261" spans="6:8" x14ac:dyDescent="0.25">
      <c r="F55261"/>
      <c r="G55261"/>
      <c r="H55261"/>
    </row>
    <row r="55262" spans="6:8" x14ac:dyDescent="0.25">
      <c r="F55262"/>
      <c r="G55262"/>
      <c r="H55262"/>
    </row>
    <row r="55263" spans="6:8" x14ac:dyDescent="0.25">
      <c r="F55263"/>
      <c r="G55263"/>
      <c r="H55263"/>
    </row>
    <row r="55264" spans="6:8" x14ac:dyDescent="0.25">
      <c r="F55264"/>
      <c r="G55264"/>
      <c r="H55264"/>
    </row>
    <row r="55265" spans="6:8" x14ac:dyDescent="0.25">
      <c r="F55265"/>
      <c r="G55265"/>
      <c r="H55265"/>
    </row>
    <row r="55266" spans="6:8" x14ac:dyDescent="0.25">
      <c r="F55266"/>
      <c r="G55266"/>
      <c r="H55266"/>
    </row>
    <row r="55267" spans="6:8" x14ac:dyDescent="0.25">
      <c r="F55267"/>
      <c r="G55267"/>
      <c r="H55267"/>
    </row>
    <row r="55268" spans="6:8" x14ac:dyDescent="0.25">
      <c r="F55268"/>
      <c r="G55268"/>
      <c r="H55268"/>
    </row>
    <row r="55269" spans="6:8" x14ac:dyDescent="0.25">
      <c r="F55269"/>
      <c r="G55269"/>
      <c r="H55269"/>
    </row>
    <row r="55270" spans="6:8" x14ac:dyDescent="0.25">
      <c r="F55270"/>
      <c r="G55270"/>
      <c r="H55270"/>
    </row>
    <row r="55271" spans="6:8" x14ac:dyDescent="0.25">
      <c r="F55271"/>
      <c r="G55271"/>
      <c r="H55271"/>
    </row>
    <row r="55272" spans="6:8" x14ac:dyDescent="0.25">
      <c r="F55272"/>
      <c r="G55272"/>
      <c r="H55272"/>
    </row>
    <row r="55273" spans="6:8" x14ac:dyDescent="0.25">
      <c r="F55273"/>
      <c r="G55273"/>
      <c r="H55273"/>
    </row>
    <row r="55274" spans="6:8" x14ac:dyDescent="0.25">
      <c r="F55274"/>
      <c r="G55274"/>
      <c r="H55274"/>
    </row>
    <row r="55275" spans="6:8" x14ac:dyDescent="0.25">
      <c r="F55275"/>
      <c r="G55275"/>
      <c r="H55275"/>
    </row>
    <row r="55276" spans="6:8" x14ac:dyDescent="0.25">
      <c r="F55276"/>
      <c r="G55276"/>
      <c r="H55276"/>
    </row>
    <row r="55277" spans="6:8" x14ac:dyDescent="0.25">
      <c r="F55277"/>
      <c r="G55277"/>
      <c r="H55277"/>
    </row>
    <row r="55278" spans="6:8" x14ac:dyDescent="0.25">
      <c r="F55278"/>
      <c r="G55278"/>
      <c r="H55278"/>
    </row>
    <row r="55279" spans="6:8" x14ac:dyDescent="0.25">
      <c r="F55279"/>
      <c r="G55279"/>
      <c r="H55279"/>
    </row>
    <row r="55280" spans="6:8" x14ac:dyDescent="0.25">
      <c r="F55280"/>
      <c r="G55280"/>
      <c r="H55280"/>
    </row>
    <row r="55281" spans="6:8" x14ac:dyDescent="0.25">
      <c r="F55281"/>
      <c r="G55281"/>
      <c r="H55281"/>
    </row>
    <row r="55282" spans="6:8" x14ac:dyDescent="0.25">
      <c r="F55282"/>
      <c r="G55282"/>
      <c r="H55282"/>
    </row>
    <row r="55283" spans="6:8" x14ac:dyDescent="0.25">
      <c r="F55283"/>
      <c r="G55283"/>
      <c r="H55283"/>
    </row>
    <row r="55284" spans="6:8" x14ac:dyDescent="0.25">
      <c r="F55284"/>
      <c r="G55284"/>
      <c r="H55284"/>
    </row>
    <row r="55285" spans="6:8" x14ac:dyDescent="0.25">
      <c r="F55285"/>
      <c r="G55285"/>
      <c r="H55285"/>
    </row>
    <row r="55286" spans="6:8" x14ac:dyDescent="0.25">
      <c r="F55286"/>
      <c r="G55286"/>
      <c r="H55286"/>
    </row>
    <row r="55287" spans="6:8" x14ac:dyDescent="0.25">
      <c r="F55287"/>
      <c r="G55287"/>
      <c r="H55287"/>
    </row>
    <row r="55288" spans="6:8" x14ac:dyDescent="0.25">
      <c r="F55288"/>
      <c r="G55288"/>
      <c r="H55288"/>
    </row>
    <row r="55289" spans="6:8" x14ac:dyDescent="0.25">
      <c r="F55289"/>
      <c r="G55289"/>
      <c r="H55289"/>
    </row>
    <row r="55290" spans="6:8" x14ac:dyDescent="0.25">
      <c r="F55290"/>
      <c r="G55290"/>
      <c r="H55290"/>
    </row>
    <row r="55291" spans="6:8" x14ac:dyDescent="0.25">
      <c r="F55291"/>
      <c r="G55291"/>
      <c r="H55291"/>
    </row>
    <row r="55292" spans="6:8" x14ac:dyDescent="0.25">
      <c r="F55292"/>
      <c r="G55292"/>
      <c r="H55292"/>
    </row>
    <row r="55293" spans="6:8" x14ac:dyDescent="0.25">
      <c r="F55293"/>
      <c r="G55293"/>
      <c r="H55293"/>
    </row>
    <row r="55294" spans="6:8" x14ac:dyDescent="0.25">
      <c r="F55294"/>
      <c r="G55294"/>
      <c r="H55294"/>
    </row>
    <row r="55295" spans="6:8" x14ac:dyDescent="0.25">
      <c r="F55295"/>
      <c r="G55295"/>
      <c r="H55295"/>
    </row>
    <row r="55296" spans="6:8" x14ac:dyDescent="0.25">
      <c r="F55296"/>
      <c r="G55296"/>
      <c r="H55296"/>
    </row>
    <row r="55297" spans="6:8" x14ac:dyDescent="0.25">
      <c r="F55297"/>
      <c r="G55297"/>
      <c r="H55297"/>
    </row>
    <row r="55298" spans="6:8" x14ac:dyDescent="0.25">
      <c r="F55298"/>
      <c r="G55298"/>
      <c r="H55298"/>
    </row>
    <row r="55299" spans="6:8" x14ac:dyDescent="0.25">
      <c r="F55299"/>
      <c r="G55299"/>
      <c r="H55299"/>
    </row>
    <row r="55300" spans="6:8" x14ac:dyDescent="0.25">
      <c r="F55300"/>
      <c r="G55300"/>
      <c r="H55300"/>
    </row>
    <row r="55301" spans="6:8" x14ac:dyDescent="0.25">
      <c r="F55301"/>
      <c r="G55301"/>
      <c r="H55301"/>
    </row>
    <row r="55302" spans="6:8" x14ac:dyDescent="0.25">
      <c r="F55302"/>
      <c r="G55302"/>
      <c r="H55302"/>
    </row>
    <row r="55303" spans="6:8" x14ac:dyDescent="0.25">
      <c r="F55303"/>
      <c r="G55303"/>
      <c r="H55303"/>
    </row>
    <row r="55304" spans="6:8" x14ac:dyDescent="0.25">
      <c r="F55304"/>
      <c r="G55304"/>
      <c r="H55304"/>
    </row>
    <row r="55305" spans="6:8" x14ac:dyDescent="0.25">
      <c r="F55305"/>
      <c r="G55305"/>
      <c r="H55305"/>
    </row>
    <row r="55306" spans="6:8" x14ac:dyDescent="0.25">
      <c r="F55306"/>
      <c r="G55306"/>
      <c r="H55306"/>
    </row>
    <row r="55307" spans="6:8" x14ac:dyDescent="0.25">
      <c r="F55307"/>
      <c r="G55307"/>
      <c r="H55307"/>
    </row>
    <row r="55308" spans="6:8" x14ac:dyDescent="0.25">
      <c r="F55308"/>
      <c r="G55308"/>
      <c r="H55308"/>
    </row>
    <row r="55309" spans="6:8" x14ac:dyDescent="0.25">
      <c r="F55309"/>
      <c r="G55309"/>
      <c r="H55309"/>
    </row>
    <row r="55310" spans="6:8" x14ac:dyDescent="0.25">
      <c r="F55310"/>
      <c r="G55310"/>
      <c r="H55310"/>
    </row>
    <row r="55311" spans="6:8" x14ac:dyDescent="0.25">
      <c r="F55311"/>
      <c r="G55311"/>
      <c r="H55311"/>
    </row>
    <row r="55312" spans="6:8" x14ac:dyDescent="0.25">
      <c r="F55312"/>
      <c r="G55312"/>
      <c r="H55312"/>
    </row>
    <row r="55313" spans="6:8" x14ac:dyDescent="0.25">
      <c r="F55313"/>
      <c r="G55313"/>
      <c r="H55313"/>
    </row>
    <row r="55314" spans="6:8" x14ac:dyDescent="0.25">
      <c r="F55314"/>
      <c r="G55314"/>
      <c r="H55314"/>
    </row>
    <row r="55315" spans="6:8" x14ac:dyDescent="0.25">
      <c r="F55315"/>
      <c r="G55315"/>
      <c r="H55315"/>
    </row>
    <row r="55316" spans="6:8" x14ac:dyDescent="0.25">
      <c r="F55316"/>
      <c r="G55316"/>
      <c r="H55316"/>
    </row>
    <row r="55317" spans="6:8" x14ac:dyDescent="0.25">
      <c r="F55317"/>
      <c r="G55317"/>
      <c r="H55317"/>
    </row>
    <row r="55318" spans="6:8" x14ac:dyDescent="0.25">
      <c r="F55318"/>
      <c r="G55318"/>
      <c r="H55318"/>
    </row>
    <row r="55319" spans="6:8" x14ac:dyDescent="0.25">
      <c r="F55319"/>
      <c r="G55319"/>
      <c r="H55319"/>
    </row>
    <row r="55320" spans="6:8" x14ac:dyDescent="0.25">
      <c r="F55320"/>
      <c r="G55320"/>
      <c r="H55320"/>
    </row>
    <row r="55321" spans="6:8" x14ac:dyDescent="0.25">
      <c r="F55321"/>
      <c r="G55321"/>
      <c r="H55321"/>
    </row>
    <row r="55322" spans="6:8" x14ac:dyDescent="0.25">
      <c r="F55322"/>
      <c r="G55322"/>
      <c r="H55322"/>
    </row>
    <row r="55323" spans="6:8" x14ac:dyDescent="0.25">
      <c r="F55323"/>
      <c r="G55323"/>
      <c r="H55323"/>
    </row>
    <row r="55324" spans="6:8" x14ac:dyDescent="0.25">
      <c r="F55324"/>
      <c r="G55324"/>
      <c r="H55324"/>
    </row>
    <row r="55325" spans="6:8" x14ac:dyDescent="0.25">
      <c r="F55325"/>
      <c r="G55325"/>
      <c r="H55325"/>
    </row>
    <row r="55326" spans="6:8" x14ac:dyDescent="0.25">
      <c r="F55326"/>
      <c r="G55326"/>
      <c r="H55326"/>
    </row>
    <row r="55327" spans="6:8" x14ac:dyDescent="0.25">
      <c r="F55327"/>
      <c r="G55327"/>
      <c r="H55327"/>
    </row>
    <row r="55328" spans="6:8" x14ac:dyDescent="0.25">
      <c r="F55328"/>
      <c r="G55328"/>
      <c r="H55328"/>
    </row>
    <row r="55329" spans="6:8" x14ac:dyDescent="0.25">
      <c r="F55329"/>
      <c r="G55329"/>
      <c r="H55329"/>
    </row>
    <row r="55330" spans="6:8" x14ac:dyDescent="0.25">
      <c r="F55330"/>
      <c r="G55330"/>
      <c r="H55330"/>
    </row>
    <row r="55331" spans="6:8" x14ac:dyDescent="0.25">
      <c r="F55331"/>
      <c r="G55331"/>
      <c r="H55331"/>
    </row>
    <row r="55332" spans="6:8" x14ac:dyDescent="0.25">
      <c r="F55332"/>
      <c r="G55332"/>
      <c r="H55332"/>
    </row>
    <row r="55333" spans="6:8" x14ac:dyDescent="0.25">
      <c r="F55333"/>
      <c r="G55333"/>
      <c r="H55333"/>
    </row>
    <row r="55334" spans="6:8" x14ac:dyDescent="0.25">
      <c r="F55334"/>
      <c r="G55334"/>
      <c r="H55334"/>
    </row>
    <row r="55335" spans="6:8" x14ac:dyDescent="0.25">
      <c r="F55335"/>
      <c r="G55335"/>
      <c r="H55335"/>
    </row>
    <row r="55336" spans="6:8" x14ac:dyDescent="0.25">
      <c r="F55336"/>
      <c r="G55336"/>
      <c r="H55336"/>
    </row>
    <row r="55337" spans="6:8" x14ac:dyDescent="0.25">
      <c r="F55337"/>
      <c r="G55337"/>
      <c r="H55337"/>
    </row>
    <row r="55338" spans="6:8" x14ac:dyDescent="0.25">
      <c r="F55338"/>
      <c r="G55338"/>
      <c r="H55338"/>
    </row>
    <row r="55339" spans="6:8" x14ac:dyDescent="0.25">
      <c r="F55339"/>
      <c r="G55339"/>
      <c r="H55339"/>
    </row>
    <row r="55340" spans="6:8" x14ac:dyDescent="0.25">
      <c r="F55340"/>
      <c r="G55340"/>
      <c r="H55340"/>
    </row>
    <row r="55341" spans="6:8" x14ac:dyDescent="0.25">
      <c r="F55341"/>
      <c r="G55341"/>
      <c r="H55341"/>
    </row>
    <row r="55342" spans="6:8" x14ac:dyDescent="0.25">
      <c r="F55342"/>
      <c r="G55342"/>
      <c r="H55342"/>
    </row>
    <row r="55343" spans="6:8" x14ac:dyDescent="0.25">
      <c r="F55343"/>
      <c r="G55343"/>
      <c r="H55343"/>
    </row>
    <row r="55344" spans="6:8" x14ac:dyDescent="0.25">
      <c r="F55344"/>
      <c r="G55344"/>
      <c r="H55344"/>
    </row>
    <row r="55345" spans="6:8" x14ac:dyDescent="0.25">
      <c r="F55345"/>
      <c r="G55345"/>
      <c r="H55345"/>
    </row>
    <row r="55346" spans="6:8" x14ac:dyDescent="0.25">
      <c r="F55346"/>
      <c r="G55346"/>
      <c r="H55346"/>
    </row>
    <row r="55347" spans="6:8" x14ac:dyDescent="0.25">
      <c r="F55347"/>
      <c r="G55347"/>
      <c r="H55347"/>
    </row>
    <row r="55348" spans="6:8" x14ac:dyDescent="0.25">
      <c r="F55348"/>
      <c r="G55348"/>
      <c r="H55348"/>
    </row>
    <row r="55349" spans="6:8" x14ac:dyDescent="0.25">
      <c r="F55349"/>
      <c r="G55349"/>
      <c r="H55349"/>
    </row>
    <row r="55350" spans="6:8" x14ac:dyDescent="0.25">
      <c r="F55350"/>
      <c r="G55350"/>
      <c r="H55350"/>
    </row>
    <row r="55351" spans="6:8" x14ac:dyDescent="0.25">
      <c r="F55351"/>
      <c r="G55351"/>
      <c r="H55351"/>
    </row>
    <row r="55352" spans="6:8" x14ac:dyDescent="0.25">
      <c r="F55352"/>
      <c r="G55352"/>
      <c r="H55352"/>
    </row>
    <row r="55353" spans="6:8" x14ac:dyDescent="0.25">
      <c r="F55353"/>
      <c r="G55353"/>
      <c r="H55353"/>
    </row>
    <row r="55354" spans="6:8" x14ac:dyDescent="0.25">
      <c r="F55354"/>
      <c r="G55354"/>
      <c r="H55354"/>
    </row>
    <row r="55355" spans="6:8" x14ac:dyDescent="0.25">
      <c r="F55355"/>
      <c r="G55355"/>
      <c r="H55355"/>
    </row>
    <row r="55356" spans="6:8" x14ac:dyDescent="0.25">
      <c r="F55356"/>
      <c r="G55356"/>
      <c r="H55356"/>
    </row>
    <row r="55357" spans="6:8" x14ac:dyDescent="0.25">
      <c r="F55357"/>
      <c r="G55357"/>
      <c r="H55357"/>
    </row>
    <row r="55358" spans="6:8" x14ac:dyDescent="0.25">
      <c r="F55358"/>
      <c r="G55358"/>
      <c r="H55358"/>
    </row>
    <row r="55359" spans="6:8" x14ac:dyDescent="0.25">
      <c r="F55359"/>
      <c r="G55359"/>
      <c r="H55359"/>
    </row>
    <row r="55360" spans="6:8" x14ac:dyDescent="0.25">
      <c r="F55360"/>
      <c r="G55360"/>
      <c r="H55360"/>
    </row>
    <row r="55361" spans="6:8" x14ac:dyDescent="0.25">
      <c r="F55361"/>
      <c r="G55361"/>
      <c r="H55361"/>
    </row>
    <row r="55362" spans="6:8" x14ac:dyDescent="0.25">
      <c r="F55362"/>
      <c r="G55362"/>
      <c r="H55362"/>
    </row>
    <row r="55363" spans="6:8" x14ac:dyDescent="0.25">
      <c r="F55363"/>
      <c r="G55363"/>
      <c r="H55363"/>
    </row>
    <row r="55364" spans="6:8" x14ac:dyDescent="0.25">
      <c r="F55364"/>
      <c r="G55364"/>
      <c r="H55364"/>
    </row>
    <row r="55365" spans="6:8" x14ac:dyDescent="0.25">
      <c r="F55365"/>
      <c r="G55365"/>
      <c r="H55365"/>
    </row>
    <row r="55366" spans="6:8" x14ac:dyDescent="0.25">
      <c r="F55366"/>
      <c r="G55366"/>
      <c r="H55366"/>
    </row>
    <row r="55367" spans="6:8" x14ac:dyDescent="0.25">
      <c r="F55367"/>
      <c r="G55367"/>
      <c r="H55367"/>
    </row>
    <row r="55368" spans="6:8" x14ac:dyDescent="0.25">
      <c r="F55368"/>
      <c r="G55368"/>
      <c r="H55368"/>
    </row>
    <row r="55369" spans="6:8" x14ac:dyDescent="0.25">
      <c r="F55369"/>
      <c r="G55369"/>
      <c r="H55369"/>
    </row>
    <row r="55370" spans="6:8" x14ac:dyDescent="0.25">
      <c r="F55370"/>
      <c r="G55370"/>
      <c r="H55370"/>
    </row>
    <row r="55371" spans="6:8" x14ac:dyDescent="0.25">
      <c r="F55371"/>
      <c r="G55371"/>
      <c r="H55371"/>
    </row>
    <row r="55372" spans="6:8" x14ac:dyDescent="0.25">
      <c r="F55372"/>
      <c r="G55372"/>
      <c r="H55372"/>
    </row>
    <row r="55373" spans="6:8" x14ac:dyDescent="0.25">
      <c r="F55373"/>
      <c r="G55373"/>
      <c r="H55373"/>
    </row>
    <row r="55374" spans="6:8" x14ac:dyDescent="0.25">
      <c r="F55374"/>
      <c r="G55374"/>
      <c r="H55374"/>
    </row>
    <row r="55375" spans="6:8" x14ac:dyDescent="0.25">
      <c r="F55375"/>
      <c r="G55375"/>
      <c r="H55375"/>
    </row>
    <row r="55376" spans="6:8" x14ac:dyDescent="0.25">
      <c r="F55376"/>
      <c r="G55376"/>
      <c r="H55376"/>
    </row>
    <row r="55377" spans="6:8" x14ac:dyDescent="0.25">
      <c r="F55377"/>
      <c r="G55377"/>
      <c r="H55377"/>
    </row>
    <row r="55378" spans="6:8" x14ac:dyDescent="0.25">
      <c r="F55378"/>
      <c r="G55378"/>
      <c r="H55378"/>
    </row>
    <row r="55379" spans="6:8" x14ac:dyDescent="0.25">
      <c r="F55379"/>
      <c r="G55379"/>
      <c r="H55379"/>
    </row>
    <row r="55380" spans="6:8" x14ac:dyDescent="0.25">
      <c r="F55380"/>
      <c r="G55380"/>
      <c r="H55380"/>
    </row>
    <row r="55381" spans="6:8" x14ac:dyDescent="0.25">
      <c r="F55381"/>
      <c r="G55381"/>
      <c r="H55381"/>
    </row>
    <row r="55382" spans="6:8" x14ac:dyDescent="0.25">
      <c r="F55382"/>
      <c r="G55382"/>
      <c r="H55382"/>
    </row>
    <row r="55383" spans="6:8" x14ac:dyDescent="0.25">
      <c r="F55383"/>
      <c r="G55383"/>
      <c r="H55383"/>
    </row>
    <row r="55384" spans="6:8" x14ac:dyDescent="0.25">
      <c r="F55384"/>
      <c r="G55384"/>
      <c r="H55384"/>
    </row>
    <row r="55385" spans="6:8" x14ac:dyDescent="0.25">
      <c r="F55385"/>
      <c r="G55385"/>
      <c r="H55385"/>
    </row>
    <row r="55386" spans="6:8" x14ac:dyDescent="0.25">
      <c r="F55386"/>
      <c r="G55386"/>
      <c r="H55386"/>
    </row>
    <row r="55387" spans="6:8" x14ac:dyDescent="0.25">
      <c r="F55387"/>
      <c r="G55387"/>
      <c r="H55387"/>
    </row>
    <row r="55388" spans="6:8" x14ac:dyDescent="0.25">
      <c r="F55388"/>
      <c r="G55388"/>
      <c r="H55388"/>
    </row>
    <row r="55389" spans="6:8" x14ac:dyDescent="0.25">
      <c r="F55389"/>
      <c r="G55389"/>
      <c r="H55389"/>
    </row>
    <row r="55390" spans="6:8" x14ac:dyDescent="0.25">
      <c r="F55390"/>
      <c r="G55390"/>
      <c r="H55390"/>
    </row>
    <row r="55391" spans="6:8" x14ac:dyDescent="0.25">
      <c r="F55391"/>
      <c r="G55391"/>
      <c r="H55391"/>
    </row>
    <row r="55392" spans="6:8" x14ac:dyDescent="0.25">
      <c r="F55392"/>
      <c r="G55392"/>
      <c r="H55392"/>
    </row>
    <row r="55393" spans="6:8" x14ac:dyDescent="0.25">
      <c r="F55393"/>
      <c r="G55393"/>
      <c r="H55393"/>
    </row>
    <row r="55394" spans="6:8" x14ac:dyDescent="0.25">
      <c r="F55394"/>
      <c r="G55394"/>
      <c r="H55394"/>
    </row>
    <row r="55395" spans="6:8" x14ac:dyDescent="0.25">
      <c r="F55395"/>
      <c r="G55395"/>
      <c r="H55395"/>
    </row>
    <row r="55396" spans="6:8" x14ac:dyDescent="0.25">
      <c r="F55396"/>
      <c r="G55396"/>
      <c r="H55396"/>
    </row>
    <row r="55397" spans="6:8" x14ac:dyDescent="0.25">
      <c r="F55397"/>
      <c r="G55397"/>
      <c r="H55397"/>
    </row>
    <row r="55398" spans="6:8" x14ac:dyDescent="0.25">
      <c r="F55398"/>
      <c r="G55398"/>
      <c r="H55398"/>
    </row>
    <row r="55399" spans="6:8" x14ac:dyDescent="0.25">
      <c r="F55399"/>
      <c r="G55399"/>
      <c r="H55399"/>
    </row>
    <row r="55400" spans="6:8" x14ac:dyDescent="0.25">
      <c r="F55400"/>
      <c r="G55400"/>
      <c r="H55400"/>
    </row>
    <row r="55401" spans="6:8" x14ac:dyDescent="0.25">
      <c r="F55401"/>
      <c r="G55401"/>
      <c r="H55401"/>
    </row>
    <row r="55402" spans="6:8" x14ac:dyDescent="0.25">
      <c r="F55402"/>
      <c r="G55402"/>
      <c r="H55402"/>
    </row>
    <row r="55403" spans="6:8" x14ac:dyDescent="0.25">
      <c r="F55403"/>
      <c r="G55403"/>
      <c r="H55403"/>
    </row>
    <row r="55404" spans="6:8" x14ac:dyDescent="0.25">
      <c r="F55404"/>
      <c r="G55404"/>
      <c r="H55404"/>
    </row>
    <row r="55405" spans="6:8" x14ac:dyDescent="0.25">
      <c r="F55405"/>
      <c r="G55405"/>
      <c r="H55405"/>
    </row>
    <row r="55406" spans="6:8" x14ac:dyDescent="0.25">
      <c r="F55406"/>
      <c r="G55406"/>
      <c r="H55406"/>
    </row>
    <row r="55407" spans="6:8" x14ac:dyDescent="0.25">
      <c r="F55407"/>
      <c r="G55407"/>
      <c r="H55407"/>
    </row>
    <row r="55408" spans="6:8" x14ac:dyDescent="0.25">
      <c r="F55408"/>
      <c r="G55408"/>
      <c r="H55408"/>
    </row>
    <row r="55409" spans="6:8" x14ac:dyDescent="0.25">
      <c r="F55409"/>
      <c r="G55409"/>
      <c r="H55409"/>
    </row>
    <row r="55410" spans="6:8" x14ac:dyDescent="0.25">
      <c r="F55410"/>
      <c r="G55410"/>
      <c r="H55410"/>
    </row>
    <row r="55411" spans="6:8" x14ac:dyDescent="0.25">
      <c r="F55411"/>
      <c r="G55411"/>
      <c r="H55411"/>
    </row>
    <row r="55412" spans="6:8" x14ac:dyDescent="0.25">
      <c r="F55412"/>
      <c r="G55412"/>
      <c r="H55412"/>
    </row>
    <row r="55413" spans="6:8" x14ac:dyDescent="0.25">
      <c r="F55413"/>
      <c r="G55413"/>
      <c r="H55413"/>
    </row>
    <row r="55414" spans="6:8" x14ac:dyDescent="0.25">
      <c r="F55414"/>
      <c r="G55414"/>
      <c r="H55414"/>
    </row>
    <row r="55415" spans="6:8" x14ac:dyDescent="0.25">
      <c r="F55415"/>
      <c r="G55415"/>
      <c r="H55415"/>
    </row>
    <row r="55416" spans="6:8" x14ac:dyDescent="0.25">
      <c r="F55416"/>
      <c r="G55416"/>
      <c r="H55416"/>
    </row>
    <row r="55417" spans="6:8" x14ac:dyDescent="0.25">
      <c r="F55417"/>
      <c r="G55417"/>
      <c r="H55417"/>
    </row>
    <row r="55418" spans="6:8" x14ac:dyDescent="0.25">
      <c r="F55418"/>
      <c r="G55418"/>
      <c r="H55418"/>
    </row>
    <row r="55419" spans="6:8" x14ac:dyDescent="0.25">
      <c r="F55419"/>
      <c r="G55419"/>
      <c r="H55419"/>
    </row>
    <row r="55420" spans="6:8" x14ac:dyDescent="0.25">
      <c r="F55420"/>
      <c r="G55420"/>
      <c r="H55420"/>
    </row>
    <row r="55421" spans="6:8" x14ac:dyDescent="0.25">
      <c r="F55421"/>
      <c r="G55421"/>
      <c r="H55421"/>
    </row>
    <row r="55422" spans="6:8" x14ac:dyDescent="0.25">
      <c r="F55422"/>
      <c r="G55422"/>
      <c r="H55422"/>
    </row>
    <row r="55423" spans="6:8" x14ac:dyDescent="0.25">
      <c r="F55423"/>
      <c r="G55423"/>
      <c r="H55423"/>
    </row>
    <row r="55424" spans="6:8" x14ac:dyDescent="0.25">
      <c r="F55424"/>
      <c r="G55424"/>
      <c r="H55424"/>
    </row>
    <row r="55425" spans="6:8" x14ac:dyDescent="0.25">
      <c r="F55425"/>
      <c r="G55425"/>
      <c r="H55425"/>
    </row>
    <row r="55426" spans="6:8" x14ac:dyDescent="0.25">
      <c r="F55426"/>
      <c r="G55426"/>
      <c r="H55426"/>
    </row>
    <row r="55427" spans="6:8" x14ac:dyDescent="0.25">
      <c r="F55427"/>
      <c r="G55427"/>
      <c r="H55427"/>
    </row>
    <row r="55428" spans="6:8" x14ac:dyDescent="0.25">
      <c r="F55428"/>
      <c r="G55428"/>
      <c r="H55428"/>
    </row>
    <row r="55429" spans="6:8" x14ac:dyDescent="0.25">
      <c r="F55429"/>
      <c r="G55429"/>
      <c r="H55429"/>
    </row>
    <row r="55430" spans="6:8" x14ac:dyDescent="0.25">
      <c r="F55430"/>
      <c r="G55430"/>
      <c r="H55430"/>
    </row>
    <row r="55431" spans="6:8" x14ac:dyDescent="0.25">
      <c r="F55431"/>
      <c r="G55431"/>
      <c r="H55431"/>
    </row>
    <row r="55432" spans="6:8" x14ac:dyDescent="0.25">
      <c r="F55432"/>
      <c r="G55432"/>
      <c r="H55432"/>
    </row>
    <row r="55433" spans="6:8" x14ac:dyDescent="0.25">
      <c r="F55433"/>
      <c r="G55433"/>
      <c r="H55433"/>
    </row>
    <row r="55434" spans="6:8" x14ac:dyDescent="0.25">
      <c r="F55434"/>
      <c r="G55434"/>
      <c r="H55434"/>
    </row>
    <row r="55435" spans="6:8" x14ac:dyDescent="0.25">
      <c r="F55435"/>
      <c r="G55435"/>
      <c r="H55435"/>
    </row>
    <row r="55436" spans="6:8" x14ac:dyDescent="0.25">
      <c r="F55436"/>
      <c r="G55436"/>
      <c r="H55436"/>
    </row>
    <row r="55437" spans="6:8" x14ac:dyDescent="0.25">
      <c r="F55437"/>
      <c r="G55437"/>
      <c r="H55437"/>
    </row>
    <row r="55438" spans="6:8" x14ac:dyDescent="0.25">
      <c r="F55438"/>
      <c r="G55438"/>
      <c r="H55438"/>
    </row>
    <row r="55439" spans="6:8" x14ac:dyDescent="0.25">
      <c r="F55439"/>
      <c r="G55439"/>
      <c r="H55439"/>
    </row>
    <row r="55440" spans="6:8" x14ac:dyDescent="0.25">
      <c r="F55440"/>
      <c r="G55440"/>
      <c r="H55440"/>
    </row>
    <row r="55441" spans="6:8" x14ac:dyDescent="0.25">
      <c r="F55441"/>
      <c r="G55441"/>
      <c r="H55441"/>
    </row>
    <row r="55442" spans="6:8" x14ac:dyDescent="0.25">
      <c r="F55442"/>
      <c r="G55442"/>
      <c r="H55442"/>
    </row>
    <row r="55443" spans="6:8" x14ac:dyDescent="0.25">
      <c r="F55443"/>
      <c r="G55443"/>
      <c r="H55443"/>
    </row>
    <row r="55444" spans="6:8" x14ac:dyDescent="0.25">
      <c r="F55444"/>
      <c r="G55444"/>
      <c r="H55444"/>
    </row>
    <row r="55445" spans="6:8" x14ac:dyDescent="0.25">
      <c r="F55445"/>
      <c r="G55445"/>
      <c r="H55445"/>
    </row>
    <row r="55446" spans="6:8" x14ac:dyDescent="0.25">
      <c r="F55446"/>
      <c r="G55446"/>
      <c r="H55446"/>
    </row>
    <row r="55447" spans="6:8" x14ac:dyDescent="0.25">
      <c r="F55447"/>
      <c r="G55447"/>
      <c r="H55447"/>
    </row>
    <row r="55448" spans="6:8" x14ac:dyDescent="0.25">
      <c r="F55448"/>
      <c r="G55448"/>
      <c r="H55448"/>
    </row>
    <row r="55449" spans="6:8" x14ac:dyDescent="0.25">
      <c r="F55449"/>
      <c r="G55449"/>
      <c r="H55449"/>
    </row>
    <row r="55450" spans="6:8" x14ac:dyDescent="0.25">
      <c r="F55450"/>
      <c r="G55450"/>
      <c r="H55450"/>
    </row>
    <row r="55451" spans="6:8" x14ac:dyDescent="0.25">
      <c r="F55451"/>
      <c r="G55451"/>
      <c r="H55451"/>
    </row>
    <row r="55452" spans="6:8" x14ac:dyDescent="0.25">
      <c r="F55452"/>
      <c r="G55452"/>
      <c r="H55452"/>
    </row>
    <row r="55453" spans="6:8" x14ac:dyDescent="0.25">
      <c r="F55453"/>
      <c r="G55453"/>
      <c r="H55453"/>
    </row>
    <row r="55454" spans="6:8" x14ac:dyDescent="0.25">
      <c r="F55454"/>
      <c r="G55454"/>
      <c r="H55454"/>
    </row>
    <row r="55455" spans="6:8" x14ac:dyDescent="0.25">
      <c r="F55455"/>
      <c r="G55455"/>
      <c r="H55455"/>
    </row>
    <row r="55456" spans="6:8" x14ac:dyDescent="0.25">
      <c r="F55456"/>
      <c r="G55456"/>
      <c r="H55456"/>
    </row>
    <row r="55457" spans="6:8" x14ac:dyDescent="0.25">
      <c r="F55457"/>
      <c r="G55457"/>
      <c r="H55457"/>
    </row>
    <row r="55458" spans="6:8" x14ac:dyDescent="0.25">
      <c r="F55458"/>
      <c r="G55458"/>
      <c r="H55458"/>
    </row>
    <row r="55459" spans="6:8" x14ac:dyDescent="0.25">
      <c r="F55459"/>
      <c r="G55459"/>
      <c r="H55459"/>
    </row>
    <row r="55460" spans="6:8" x14ac:dyDescent="0.25">
      <c r="F55460"/>
      <c r="G55460"/>
      <c r="H55460"/>
    </row>
    <row r="55461" spans="6:8" x14ac:dyDescent="0.25">
      <c r="F55461"/>
      <c r="G55461"/>
      <c r="H55461"/>
    </row>
    <row r="55462" spans="6:8" x14ac:dyDescent="0.25">
      <c r="F55462"/>
      <c r="G55462"/>
      <c r="H55462"/>
    </row>
    <row r="55463" spans="6:8" x14ac:dyDescent="0.25">
      <c r="F55463"/>
      <c r="G55463"/>
      <c r="H55463"/>
    </row>
    <row r="55464" spans="6:8" x14ac:dyDescent="0.25">
      <c r="F55464"/>
      <c r="G55464"/>
      <c r="H55464"/>
    </row>
    <row r="55465" spans="6:8" x14ac:dyDescent="0.25">
      <c r="F55465"/>
      <c r="G55465"/>
      <c r="H55465"/>
    </row>
    <row r="55466" spans="6:8" x14ac:dyDescent="0.25">
      <c r="F55466"/>
      <c r="G55466"/>
      <c r="H55466"/>
    </row>
    <row r="55467" spans="6:8" x14ac:dyDescent="0.25">
      <c r="F55467"/>
      <c r="G55467"/>
      <c r="H55467"/>
    </row>
    <row r="55468" spans="6:8" x14ac:dyDescent="0.25">
      <c r="F55468"/>
      <c r="G55468"/>
      <c r="H55468"/>
    </row>
    <row r="55469" spans="6:8" x14ac:dyDescent="0.25">
      <c r="F55469"/>
      <c r="G55469"/>
      <c r="H55469"/>
    </row>
    <row r="55470" spans="6:8" x14ac:dyDescent="0.25">
      <c r="F55470"/>
      <c r="G55470"/>
      <c r="H55470"/>
    </row>
    <row r="55471" spans="6:8" x14ac:dyDescent="0.25">
      <c r="F55471"/>
      <c r="G55471"/>
      <c r="H55471"/>
    </row>
    <row r="55472" spans="6:8" x14ac:dyDescent="0.25">
      <c r="F55472"/>
      <c r="G55472"/>
      <c r="H55472"/>
    </row>
    <row r="55473" spans="6:8" x14ac:dyDescent="0.25">
      <c r="F55473"/>
      <c r="G55473"/>
      <c r="H55473"/>
    </row>
    <row r="55474" spans="6:8" x14ac:dyDescent="0.25">
      <c r="F55474"/>
      <c r="G55474"/>
      <c r="H55474"/>
    </row>
    <row r="55475" spans="6:8" x14ac:dyDescent="0.25">
      <c r="F55475"/>
      <c r="G55475"/>
      <c r="H55475"/>
    </row>
    <row r="55476" spans="6:8" x14ac:dyDescent="0.25">
      <c r="F55476"/>
      <c r="G55476"/>
      <c r="H55476"/>
    </row>
    <row r="55477" spans="6:8" x14ac:dyDescent="0.25">
      <c r="F55477"/>
      <c r="G55477"/>
      <c r="H55477"/>
    </row>
    <row r="55478" spans="6:8" x14ac:dyDescent="0.25">
      <c r="F55478"/>
      <c r="G55478"/>
      <c r="H55478"/>
    </row>
    <row r="55479" spans="6:8" x14ac:dyDescent="0.25">
      <c r="F55479"/>
      <c r="G55479"/>
      <c r="H55479"/>
    </row>
    <row r="55480" spans="6:8" x14ac:dyDescent="0.25">
      <c r="F55480"/>
      <c r="G55480"/>
      <c r="H55480"/>
    </row>
    <row r="55481" spans="6:8" x14ac:dyDescent="0.25">
      <c r="F55481"/>
      <c r="G55481"/>
      <c r="H55481"/>
    </row>
    <row r="55482" spans="6:8" x14ac:dyDescent="0.25">
      <c r="F55482"/>
      <c r="G55482"/>
      <c r="H55482"/>
    </row>
    <row r="55483" spans="6:8" x14ac:dyDescent="0.25">
      <c r="F55483"/>
      <c r="G55483"/>
      <c r="H55483"/>
    </row>
    <row r="55484" spans="6:8" x14ac:dyDescent="0.25">
      <c r="F55484"/>
      <c r="G55484"/>
      <c r="H55484"/>
    </row>
    <row r="55485" spans="6:8" x14ac:dyDescent="0.25">
      <c r="F55485"/>
      <c r="G55485"/>
      <c r="H55485"/>
    </row>
    <row r="55486" spans="6:8" x14ac:dyDescent="0.25">
      <c r="F55486"/>
      <c r="G55486"/>
      <c r="H55486"/>
    </row>
    <row r="55487" spans="6:8" x14ac:dyDescent="0.25">
      <c r="F55487"/>
      <c r="G55487"/>
      <c r="H55487"/>
    </row>
    <row r="55488" spans="6:8" x14ac:dyDescent="0.25">
      <c r="F55488"/>
      <c r="G55488"/>
      <c r="H55488"/>
    </row>
    <row r="55489" spans="6:8" x14ac:dyDescent="0.25">
      <c r="F55489"/>
      <c r="G55489"/>
      <c r="H55489"/>
    </row>
    <row r="55490" spans="6:8" x14ac:dyDescent="0.25">
      <c r="F55490"/>
      <c r="G55490"/>
      <c r="H55490"/>
    </row>
    <row r="55491" spans="6:8" x14ac:dyDescent="0.25">
      <c r="F55491"/>
      <c r="G55491"/>
      <c r="H55491"/>
    </row>
    <row r="55492" spans="6:8" x14ac:dyDescent="0.25">
      <c r="F55492"/>
      <c r="G55492"/>
      <c r="H55492"/>
    </row>
    <row r="55493" spans="6:8" x14ac:dyDescent="0.25">
      <c r="F55493"/>
      <c r="G55493"/>
      <c r="H55493"/>
    </row>
    <row r="55494" spans="6:8" x14ac:dyDescent="0.25">
      <c r="F55494"/>
      <c r="G55494"/>
      <c r="H55494"/>
    </row>
    <row r="55495" spans="6:8" x14ac:dyDescent="0.25">
      <c r="F55495"/>
      <c r="G55495"/>
      <c r="H55495"/>
    </row>
    <row r="55496" spans="6:8" x14ac:dyDescent="0.25">
      <c r="F55496"/>
      <c r="G55496"/>
      <c r="H55496"/>
    </row>
    <row r="55497" spans="6:8" x14ac:dyDescent="0.25">
      <c r="F55497"/>
      <c r="G55497"/>
      <c r="H55497"/>
    </row>
    <row r="55498" spans="6:8" x14ac:dyDescent="0.25">
      <c r="F55498"/>
      <c r="G55498"/>
      <c r="H55498"/>
    </row>
    <row r="55499" spans="6:8" x14ac:dyDescent="0.25">
      <c r="F55499"/>
      <c r="G55499"/>
      <c r="H55499"/>
    </row>
    <row r="55500" spans="6:8" x14ac:dyDescent="0.25">
      <c r="F55500"/>
      <c r="G55500"/>
      <c r="H55500"/>
    </row>
    <row r="55501" spans="6:8" x14ac:dyDescent="0.25">
      <c r="F55501"/>
      <c r="G55501"/>
      <c r="H55501"/>
    </row>
    <row r="55502" spans="6:8" x14ac:dyDescent="0.25">
      <c r="F55502"/>
      <c r="G55502"/>
      <c r="H55502"/>
    </row>
    <row r="55503" spans="6:8" x14ac:dyDescent="0.25">
      <c r="F55503"/>
      <c r="G55503"/>
      <c r="H55503"/>
    </row>
    <row r="55504" spans="6:8" x14ac:dyDescent="0.25">
      <c r="F55504"/>
      <c r="G55504"/>
      <c r="H55504"/>
    </row>
    <row r="55505" spans="6:8" x14ac:dyDescent="0.25">
      <c r="F55505"/>
      <c r="G55505"/>
      <c r="H55505"/>
    </row>
    <row r="55506" spans="6:8" x14ac:dyDescent="0.25">
      <c r="F55506"/>
      <c r="G55506"/>
      <c r="H55506"/>
    </row>
    <row r="55507" spans="6:8" x14ac:dyDescent="0.25">
      <c r="F55507"/>
      <c r="G55507"/>
      <c r="H55507"/>
    </row>
    <row r="55508" spans="6:8" x14ac:dyDescent="0.25">
      <c r="F55508"/>
      <c r="G55508"/>
      <c r="H55508"/>
    </row>
    <row r="55509" spans="6:8" x14ac:dyDescent="0.25">
      <c r="F55509"/>
      <c r="G55509"/>
      <c r="H55509"/>
    </row>
    <row r="55510" spans="6:8" x14ac:dyDescent="0.25">
      <c r="F55510"/>
      <c r="G55510"/>
      <c r="H55510"/>
    </row>
    <row r="55511" spans="6:8" x14ac:dyDescent="0.25">
      <c r="F55511"/>
      <c r="G55511"/>
      <c r="H55511"/>
    </row>
    <row r="55512" spans="6:8" x14ac:dyDescent="0.25">
      <c r="F55512"/>
      <c r="G55512"/>
      <c r="H55512"/>
    </row>
    <row r="55513" spans="6:8" x14ac:dyDescent="0.25">
      <c r="F55513"/>
      <c r="G55513"/>
      <c r="H55513"/>
    </row>
    <row r="55514" spans="6:8" x14ac:dyDescent="0.25">
      <c r="F55514"/>
      <c r="G55514"/>
      <c r="H55514"/>
    </row>
    <row r="55515" spans="6:8" x14ac:dyDescent="0.25">
      <c r="F55515"/>
      <c r="G55515"/>
      <c r="H55515"/>
    </row>
    <row r="55516" spans="6:8" x14ac:dyDescent="0.25">
      <c r="F55516"/>
      <c r="G55516"/>
      <c r="H55516"/>
    </row>
    <row r="55517" spans="6:8" x14ac:dyDescent="0.25">
      <c r="F55517"/>
      <c r="G55517"/>
      <c r="H55517"/>
    </row>
    <row r="55518" spans="6:8" x14ac:dyDescent="0.25">
      <c r="F55518"/>
      <c r="G55518"/>
      <c r="H55518"/>
    </row>
    <row r="55519" spans="6:8" x14ac:dyDescent="0.25">
      <c r="F55519"/>
      <c r="G55519"/>
      <c r="H55519"/>
    </row>
    <row r="55520" spans="6:8" x14ac:dyDescent="0.25">
      <c r="F55520"/>
      <c r="G55520"/>
      <c r="H55520"/>
    </row>
    <row r="55521" spans="6:8" x14ac:dyDescent="0.25">
      <c r="F55521"/>
      <c r="G55521"/>
      <c r="H55521"/>
    </row>
    <row r="55522" spans="6:8" x14ac:dyDescent="0.25">
      <c r="F55522"/>
      <c r="G55522"/>
      <c r="H55522"/>
    </row>
    <row r="55523" spans="6:8" x14ac:dyDescent="0.25">
      <c r="F55523"/>
      <c r="G55523"/>
      <c r="H55523"/>
    </row>
    <row r="55524" spans="6:8" x14ac:dyDescent="0.25">
      <c r="F55524"/>
      <c r="G55524"/>
      <c r="H55524"/>
    </row>
    <row r="55525" spans="6:8" x14ac:dyDescent="0.25">
      <c r="F55525"/>
      <c r="G55525"/>
      <c r="H55525"/>
    </row>
    <row r="55526" spans="6:8" x14ac:dyDescent="0.25">
      <c r="F55526"/>
      <c r="G55526"/>
      <c r="H55526"/>
    </row>
    <row r="55527" spans="6:8" x14ac:dyDescent="0.25">
      <c r="F55527"/>
      <c r="G55527"/>
      <c r="H55527"/>
    </row>
    <row r="55528" spans="6:8" x14ac:dyDescent="0.25">
      <c r="F55528"/>
      <c r="G55528"/>
      <c r="H55528"/>
    </row>
    <row r="55529" spans="6:8" x14ac:dyDescent="0.25">
      <c r="F55529"/>
      <c r="G55529"/>
      <c r="H55529"/>
    </row>
    <row r="55530" spans="6:8" x14ac:dyDescent="0.25">
      <c r="F55530"/>
      <c r="G55530"/>
      <c r="H55530"/>
    </row>
    <row r="55531" spans="6:8" x14ac:dyDescent="0.25">
      <c r="F55531"/>
      <c r="G55531"/>
      <c r="H55531"/>
    </row>
    <row r="55532" spans="6:8" x14ac:dyDescent="0.25">
      <c r="F55532"/>
      <c r="G55532"/>
      <c r="H55532"/>
    </row>
    <row r="55533" spans="6:8" x14ac:dyDescent="0.25">
      <c r="F55533"/>
      <c r="G55533"/>
      <c r="H55533"/>
    </row>
    <row r="55534" spans="6:8" x14ac:dyDescent="0.25">
      <c r="F55534"/>
      <c r="G55534"/>
      <c r="H55534"/>
    </row>
    <row r="55535" spans="6:8" x14ac:dyDescent="0.25">
      <c r="F55535"/>
      <c r="G55535"/>
      <c r="H55535"/>
    </row>
    <row r="55536" spans="6:8" x14ac:dyDescent="0.25">
      <c r="F55536"/>
      <c r="G55536"/>
      <c r="H55536"/>
    </row>
    <row r="55537" spans="6:8" x14ac:dyDescent="0.25">
      <c r="F55537"/>
      <c r="G55537"/>
      <c r="H55537"/>
    </row>
    <row r="55538" spans="6:8" x14ac:dyDescent="0.25">
      <c r="F55538"/>
      <c r="G55538"/>
      <c r="H55538"/>
    </row>
    <row r="55539" spans="6:8" x14ac:dyDescent="0.25">
      <c r="F55539"/>
      <c r="G55539"/>
      <c r="H55539"/>
    </row>
    <row r="55540" spans="6:8" x14ac:dyDescent="0.25">
      <c r="F55540"/>
      <c r="G55540"/>
      <c r="H55540"/>
    </row>
    <row r="55541" spans="6:8" x14ac:dyDescent="0.25">
      <c r="F55541"/>
      <c r="G55541"/>
      <c r="H55541"/>
    </row>
    <row r="55542" spans="6:8" x14ac:dyDescent="0.25">
      <c r="F55542"/>
      <c r="G55542"/>
      <c r="H55542"/>
    </row>
    <row r="55543" spans="6:8" x14ac:dyDescent="0.25">
      <c r="F55543"/>
      <c r="G55543"/>
      <c r="H55543"/>
    </row>
    <row r="55544" spans="6:8" x14ac:dyDescent="0.25">
      <c r="F55544"/>
      <c r="G55544"/>
      <c r="H55544"/>
    </row>
    <row r="55545" spans="6:8" x14ac:dyDescent="0.25">
      <c r="F55545"/>
      <c r="G55545"/>
      <c r="H55545"/>
    </row>
    <row r="55546" spans="6:8" x14ac:dyDescent="0.25">
      <c r="F55546"/>
      <c r="G55546"/>
      <c r="H55546"/>
    </row>
    <row r="55547" spans="6:8" x14ac:dyDescent="0.25">
      <c r="F55547"/>
      <c r="G55547"/>
      <c r="H55547"/>
    </row>
    <row r="55548" spans="6:8" x14ac:dyDescent="0.25">
      <c r="F55548"/>
      <c r="G55548"/>
      <c r="H55548"/>
    </row>
    <row r="55549" spans="6:8" x14ac:dyDescent="0.25">
      <c r="F55549"/>
      <c r="G55549"/>
      <c r="H55549"/>
    </row>
    <row r="55550" spans="6:8" x14ac:dyDescent="0.25">
      <c r="F55550"/>
      <c r="G55550"/>
      <c r="H55550"/>
    </row>
    <row r="55551" spans="6:8" x14ac:dyDescent="0.25">
      <c r="F55551"/>
      <c r="G55551"/>
      <c r="H55551"/>
    </row>
    <row r="55552" spans="6:8" x14ac:dyDescent="0.25">
      <c r="F55552"/>
      <c r="G55552"/>
      <c r="H55552"/>
    </row>
    <row r="55553" spans="6:8" x14ac:dyDescent="0.25">
      <c r="F55553"/>
      <c r="G55553"/>
      <c r="H55553"/>
    </row>
    <row r="55554" spans="6:8" x14ac:dyDescent="0.25">
      <c r="F55554"/>
      <c r="G55554"/>
      <c r="H55554"/>
    </row>
    <row r="55555" spans="6:8" x14ac:dyDescent="0.25">
      <c r="F55555"/>
      <c r="G55555"/>
      <c r="H55555"/>
    </row>
    <row r="55556" spans="6:8" x14ac:dyDescent="0.25">
      <c r="F55556"/>
      <c r="G55556"/>
      <c r="H55556"/>
    </row>
    <row r="55557" spans="6:8" x14ac:dyDescent="0.25">
      <c r="F55557"/>
      <c r="G55557"/>
      <c r="H55557"/>
    </row>
    <row r="55558" spans="6:8" x14ac:dyDescent="0.25">
      <c r="F55558"/>
      <c r="G55558"/>
      <c r="H55558"/>
    </row>
    <row r="55559" spans="6:8" x14ac:dyDescent="0.25">
      <c r="F55559"/>
      <c r="G55559"/>
      <c r="H55559"/>
    </row>
    <row r="55560" spans="6:8" x14ac:dyDescent="0.25">
      <c r="F55560"/>
      <c r="G55560"/>
      <c r="H55560"/>
    </row>
    <row r="55561" spans="6:8" x14ac:dyDescent="0.25">
      <c r="F55561"/>
      <c r="G55561"/>
      <c r="H55561"/>
    </row>
    <row r="55562" spans="6:8" x14ac:dyDescent="0.25">
      <c r="F55562"/>
      <c r="G55562"/>
      <c r="H55562"/>
    </row>
    <row r="55563" spans="6:8" x14ac:dyDescent="0.25">
      <c r="F55563"/>
      <c r="G55563"/>
      <c r="H55563"/>
    </row>
    <row r="55564" spans="6:8" x14ac:dyDescent="0.25">
      <c r="F55564"/>
      <c r="G55564"/>
      <c r="H55564"/>
    </row>
    <row r="55565" spans="6:8" x14ac:dyDescent="0.25">
      <c r="F55565"/>
      <c r="G55565"/>
      <c r="H55565"/>
    </row>
    <row r="55566" spans="6:8" x14ac:dyDescent="0.25">
      <c r="F55566"/>
      <c r="G55566"/>
      <c r="H55566"/>
    </row>
    <row r="55567" spans="6:8" x14ac:dyDescent="0.25">
      <c r="F55567"/>
      <c r="G55567"/>
      <c r="H55567"/>
    </row>
    <row r="55568" spans="6:8" x14ac:dyDescent="0.25">
      <c r="F55568"/>
      <c r="G55568"/>
      <c r="H55568"/>
    </row>
    <row r="55569" spans="6:8" x14ac:dyDescent="0.25">
      <c r="F55569"/>
      <c r="G55569"/>
      <c r="H55569"/>
    </row>
    <row r="55570" spans="6:8" x14ac:dyDescent="0.25">
      <c r="F55570"/>
      <c r="G55570"/>
      <c r="H55570"/>
    </row>
    <row r="55571" spans="6:8" x14ac:dyDescent="0.25">
      <c r="F55571"/>
      <c r="G55571"/>
      <c r="H55571"/>
    </row>
    <row r="55572" spans="6:8" x14ac:dyDescent="0.25">
      <c r="F55572"/>
      <c r="G55572"/>
      <c r="H55572"/>
    </row>
    <row r="55573" spans="6:8" x14ac:dyDescent="0.25">
      <c r="F55573"/>
      <c r="G55573"/>
      <c r="H55573"/>
    </row>
    <row r="55574" spans="6:8" x14ac:dyDescent="0.25">
      <c r="F55574"/>
      <c r="G55574"/>
      <c r="H55574"/>
    </row>
    <row r="55575" spans="6:8" x14ac:dyDescent="0.25">
      <c r="F55575"/>
      <c r="G55575"/>
      <c r="H55575"/>
    </row>
    <row r="55576" spans="6:8" x14ac:dyDescent="0.25">
      <c r="F55576"/>
      <c r="G55576"/>
      <c r="H55576"/>
    </row>
    <row r="55577" spans="6:8" x14ac:dyDescent="0.25">
      <c r="F55577"/>
      <c r="G55577"/>
      <c r="H55577"/>
    </row>
    <row r="55578" spans="6:8" x14ac:dyDescent="0.25">
      <c r="F55578"/>
      <c r="G55578"/>
      <c r="H55578"/>
    </row>
    <row r="55579" spans="6:8" x14ac:dyDescent="0.25">
      <c r="F55579"/>
      <c r="G55579"/>
      <c r="H55579"/>
    </row>
    <row r="55580" spans="6:8" x14ac:dyDescent="0.25">
      <c r="F55580"/>
      <c r="G55580"/>
      <c r="H55580"/>
    </row>
    <row r="55581" spans="6:8" x14ac:dyDescent="0.25">
      <c r="F55581"/>
      <c r="G55581"/>
      <c r="H55581"/>
    </row>
    <row r="55582" spans="6:8" x14ac:dyDescent="0.25">
      <c r="F55582"/>
      <c r="G55582"/>
      <c r="H55582"/>
    </row>
    <row r="55583" spans="6:8" x14ac:dyDescent="0.25">
      <c r="F55583"/>
      <c r="G55583"/>
      <c r="H55583"/>
    </row>
    <row r="55584" spans="6:8" x14ac:dyDescent="0.25">
      <c r="F55584"/>
      <c r="G55584"/>
      <c r="H55584"/>
    </row>
    <row r="55585" spans="6:8" x14ac:dyDescent="0.25">
      <c r="F55585"/>
      <c r="G55585"/>
      <c r="H55585"/>
    </row>
    <row r="55586" spans="6:8" x14ac:dyDescent="0.25">
      <c r="F55586"/>
      <c r="G55586"/>
      <c r="H55586"/>
    </row>
    <row r="55587" spans="6:8" x14ac:dyDescent="0.25">
      <c r="F55587"/>
      <c r="G55587"/>
      <c r="H55587"/>
    </row>
    <row r="55588" spans="6:8" x14ac:dyDescent="0.25">
      <c r="F55588"/>
      <c r="G55588"/>
      <c r="H55588"/>
    </row>
    <row r="55589" spans="6:8" x14ac:dyDescent="0.25">
      <c r="F55589"/>
      <c r="G55589"/>
      <c r="H55589"/>
    </row>
    <row r="55590" spans="6:8" x14ac:dyDescent="0.25">
      <c r="F55590"/>
      <c r="G55590"/>
      <c r="H55590"/>
    </row>
    <row r="55591" spans="6:8" x14ac:dyDescent="0.25">
      <c r="F55591"/>
      <c r="G55591"/>
      <c r="H55591"/>
    </row>
    <row r="55592" spans="6:8" x14ac:dyDescent="0.25">
      <c r="F55592"/>
      <c r="G55592"/>
      <c r="H55592"/>
    </row>
    <row r="55593" spans="6:8" x14ac:dyDescent="0.25">
      <c r="F55593"/>
      <c r="G55593"/>
      <c r="H55593"/>
    </row>
    <row r="55594" spans="6:8" x14ac:dyDescent="0.25">
      <c r="F55594"/>
      <c r="G55594"/>
      <c r="H55594"/>
    </row>
    <row r="55595" spans="6:8" x14ac:dyDescent="0.25">
      <c r="F55595"/>
      <c r="G55595"/>
      <c r="H55595"/>
    </row>
    <row r="55596" spans="6:8" x14ac:dyDescent="0.25">
      <c r="F55596"/>
      <c r="G55596"/>
      <c r="H55596"/>
    </row>
    <row r="55597" spans="6:8" x14ac:dyDescent="0.25">
      <c r="F55597"/>
      <c r="G55597"/>
      <c r="H55597"/>
    </row>
    <row r="55598" spans="6:8" x14ac:dyDescent="0.25">
      <c r="F55598"/>
      <c r="G55598"/>
      <c r="H55598"/>
    </row>
    <row r="55599" spans="6:8" x14ac:dyDescent="0.25">
      <c r="F55599"/>
      <c r="G55599"/>
      <c r="H55599"/>
    </row>
    <row r="55600" spans="6:8" x14ac:dyDescent="0.25">
      <c r="F55600"/>
      <c r="G55600"/>
      <c r="H55600"/>
    </row>
    <row r="55601" spans="6:8" x14ac:dyDescent="0.25">
      <c r="F55601"/>
      <c r="G55601"/>
      <c r="H55601"/>
    </row>
    <row r="55602" spans="6:8" x14ac:dyDescent="0.25">
      <c r="F55602"/>
      <c r="G55602"/>
      <c r="H55602"/>
    </row>
    <row r="55603" spans="6:8" x14ac:dyDescent="0.25">
      <c r="F55603"/>
      <c r="G55603"/>
      <c r="H55603"/>
    </row>
    <row r="55604" spans="6:8" x14ac:dyDescent="0.25">
      <c r="F55604"/>
      <c r="G55604"/>
      <c r="H55604"/>
    </row>
    <row r="55605" spans="6:8" x14ac:dyDescent="0.25">
      <c r="F55605"/>
      <c r="G55605"/>
      <c r="H55605"/>
    </row>
    <row r="55606" spans="6:8" x14ac:dyDescent="0.25">
      <c r="F55606"/>
      <c r="G55606"/>
      <c r="H55606"/>
    </row>
    <row r="55607" spans="6:8" x14ac:dyDescent="0.25">
      <c r="F55607"/>
      <c r="G55607"/>
      <c r="H55607"/>
    </row>
    <row r="55608" spans="6:8" x14ac:dyDescent="0.25">
      <c r="F55608"/>
      <c r="G55608"/>
      <c r="H55608"/>
    </row>
    <row r="55609" spans="6:8" x14ac:dyDescent="0.25">
      <c r="F55609"/>
      <c r="G55609"/>
      <c r="H55609"/>
    </row>
    <row r="55610" spans="6:8" x14ac:dyDescent="0.25">
      <c r="F55610"/>
      <c r="G55610"/>
      <c r="H55610"/>
    </row>
    <row r="55611" spans="6:8" x14ac:dyDescent="0.25">
      <c r="F55611"/>
      <c r="G55611"/>
      <c r="H55611"/>
    </row>
    <row r="55612" spans="6:8" x14ac:dyDescent="0.25">
      <c r="F55612"/>
      <c r="G55612"/>
      <c r="H55612"/>
    </row>
    <row r="55613" spans="6:8" x14ac:dyDescent="0.25">
      <c r="F55613"/>
      <c r="G55613"/>
      <c r="H55613"/>
    </row>
    <row r="55614" spans="6:8" x14ac:dyDescent="0.25">
      <c r="F55614"/>
      <c r="G55614"/>
      <c r="H55614"/>
    </row>
    <row r="55615" spans="6:8" x14ac:dyDescent="0.25">
      <c r="F55615"/>
      <c r="G55615"/>
      <c r="H55615"/>
    </row>
    <row r="55616" spans="6:8" x14ac:dyDescent="0.25">
      <c r="F55616"/>
      <c r="G55616"/>
      <c r="H55616"/>
    </row>
    <row r="55617" spans="6:8" x14ac:dyDescent="0.25">
      <c r="F55617"/>
      <c r="G55617"/>
      <c r="H55617"/>
    </row>
    <row r="55618" spans="6:8" x14ac:dyDescent="0.25">
      <c r="F55618"/>
      <c r="G55618"/>
      <c r="H55618"/>
    </row>
    <row r="55619" spans="6:8" x14ac:dyDescent="0.25">
      <c r="F55619"/>
      <c r="G55619"/>
      <c r="H55619"/>
    </row>
    <row r="55620" spans="6:8" x14ac:dyDescent="0.25">
      <c r="F55620"/>
      <c r="G55620"/>
      <c r="H55620"/>
    </row>
    <row r="55621" spans="6:8" x14ac:dyDescent="0.25">
      <c r="F55621"/>
      <c r="G55621"/>
      <c r="H55621"/>
    </row>
    <row r="55622" spans="6:8" x14ac:dyDescent="0.25">
      <c r="F55622"/>
      <c r="G55622"/>
      <c r="H55622"/>
    </row>
    <row r="55623" spans="6:8" x14ac:dyDescent="0.25">
      <c r="F55623"/>
      <c r="G55623"/>
      <c r="H55623"/>
    </row>
    <row r="55624" spans="6:8" x14ac:dyDescent="0.25">
      <c r="F55624"/>
      <c r="G55624"/>
      <c r="H55624"/>
    </row>
    <row r="55625" spans="6:8" x14ac:dyDescent="0.25">
      <c r="F55625"/>
      <c r="G55625"/>
      <c r="H55625"/>
    </row>
    <row r="55626" spans="6:8" x14ac:dyDescent="0.25">
      <c r="F55626"/>
      <c r="G55626"/>
      <c r="H55626"/>
    </row>
    <row r="55627" spans="6:8" x14ac:dyDescent="0.25">
      <c r="F55627"/>
      <c r="G55627"/>
      <c r="H55627"/>
    </row>
    <row r="55628" spans="6:8" x14ac:dyDescent="0.25">
      <c r="F55628"/>
      <c r="G55628"/>
      <c r="H55628"/>
    </row>
    <row r="55629" spans="6:8" x14ac:dyDescent="0.25">
      <c r="F55629"/>
      <c r="G55629"/>
      <c r="H55629"/>
    </row>
    <row r="55630" spans="6:8" x14ac:dyDescent="0.25">
      <c r="F55630"/>
      <c r="G55630"/>
      <c r="H55630"/>
    </row>
    <row r="55631" spans="6:8" x14ac:dyDescent="0.25">
      <c r="F55631"/>
      <c r="G55631"/>
      <c r="H55631"/>
    </row>
    <row r="55632" spans="6:8" x14ac:dyDescent="0.25">
      <c r="F55632"/>
      <c r="G55632"/>
      <c r="H55632"/>
    </row>
    <row r="55633" spans="6:8" x14ac:dyDescent="0.25">
      <c r="F55633"/>
      <c r="G55633"/>
      <c r="H55633"/>
    </row>
    <row r="55634" spans="6:8" x14ac:dyDescent="0.25">
      <c r="F55634"/>
      <c r="G55634"/>
      <c r="H55634"/>
    </row>
    <row r="55635" spans="6:8" x14ac:dyDescent="0.25">
      <c r="F55635"/>
      <c r="G55635"/>
      <c r="H55635"/>
    </row>
    <row r="55636" spans="6:8" x14ac:dyDescent="0.25">
      <c r="F55636"/>
      <c r="G55636"/>
      <c r="H55636"/>
    </row>
    <row r="55637" spans="6:8" x14ac:dyDescent="0.25">
      <c r="F55637"/>
      <c r="G55637"/>
      <c r="H55637"/>
    </row>
    <row r="55638" spans="6:8" x14ac:dyDescent="0.25">
      <c r="F55638"/>
      <c r="G55638"/>
      <c r="H55638"/>
    </row>
    <row r="55639" spans="6:8" x14ac:dyDescent="0.25">
      <c r="F55639"/>
      <c r="G55639"/>
      <c r="H55639"/>
    </row>
    <row r="55640" spans="6:8" x14ac:dyDescent="0.25">
      <c r="F55640"/>
      <c r="G55640"/>
      <c r="H55640"/>
    </row>
    <row r="55641" spans="6:8" x14ac:dyDescent="0.25">
      <c r="F55641"/>
      <c r="G55641"/>
      <c r="H55641"/>
    </row>
    <row r="55642" spans="6:8" x14ac:dyDescent="0.25">
      <c r="F55642"/>
      <c r="G55642"/>
      <c r="H55642"/>
    </row>
    <row r="55643" spans="6:8" x14ac:dyDescent="0.25">
      <c r="F55643"/>
      <c r="G55643"/>
      <c r="H55643"/>
    </row>
    <row r="55644" spans="6:8" x14ac:dyDescent="0.25">
      <c r="F55644"/>
      <c r="G55644"/>
      <c r="H55644"/>
    </row>
    <row r="55645" spans="6:8" x14ac:dyDescent="0.25">
      <c r="F55645"/>
      <c r="G55645"/>
      <c r="H55645"/>
    </row>
    <row r="55646" spans="6:8" x14ac:dyDescent="0.25">
      <c r="F55646"/>
      <c r="G55646"/>
      <c r="H55646"/>
    </row>
    <row r="55647" spans="6:8" x14ac:dyDescent="0.25">
      <c r="F55647"/>
      <c r="G55647"/>
      <c r="H55647"/>
    </row>
    <row r="55648" spans="6:8" x14ac:dyDescent="0.25">
      <c r="F55648"/>
      <c r="G55648"/>
      <c r="H55648"/>
    </row>
    <row r="55649" spans="6:8" x14ac:dyDescent="0.25">
      <c r="F55649"/>
      <c r="G55649"/>
      <c r="H55649"/>
    </row>
    <row r="55650" spans="6:8" x14ac:dyDescent="0.25">
      <c r="F55650"/>
      <c r="G55650"/>
      <c r="H55650"/>
    </row>
    <row r="55651" spans="6:8" x14ac:dyDescent="0.25">
      <c r="F55651"/>
      <c r="G55651"/>
      <c r="H55651"/>
    </row>
    <row r="55652" spans="6:8" x14ac:dyDescent="0.25">
      <c r="F55652"/>
      <c r="G55652"/>
      <c r="H55652"/>
    </row>
    <row r="55653" spans="6:8" x14ac:dyDescent="0.25">
      <c r="F55653"/>
      <c r="G55653"/>
      <c r="H55653"/>
    </row>
    <row r="55654" spans="6:8" x14ac:dyDescent="0.25">
      <c r="F55654"/>
      <c r="G55654"/>
      <c r="H55654"/>
    </row>
    <row r="55655" spans="6:8" x14ac:dyDescent="0.25">
      <c r="F55655"/>
      <c r="G55655"/>
      <c r="H55655"/>
    </row>
    <row r="55656" spans="6:8" x14ac:dyDescent="0.25">
      <c r="F55656"/>
      <c r="G55656"/>
      <c r="H55656"/>
    </row>
    <row r="55657" spans="6:8" x14ac:dyDescent="0.25">
      <c r="F55657"/>
      <c r="G55657"/>
      <c r="H55657"/>
    </row>
    <row r="55658" spans="6:8" x14ac:dyDescent="0.25">
      <c r="F55658"/>
      <c r="G55658"/>
      <c r="H55658"/>
    </row>
    <row r="55659" spans="6:8" x14ac:dyDescent="0.25">
      <c r="F55659"/>
      <c r="G55659"/>
      <c r="H55659"/>
    </row>
    <row r="55660" spans="6:8" x14ac:dyDescent="0.25">
      <c r="F55660"/>
      <c r="G55660"/>
      <c r="H55660"/>
    </row>
    <row r="55661" spans="6:8" x14ac:dyDescent="0.25">
      <c r="F55661"/>
      <c r="G55661"/>
      <c r="H55661"/>
    </row>
    <row r="55662" spans="6:8" x14ac:dyDescent="0.25">
      <c r="F55662"/>
      <c r="G55662"/>
      <c r="H55662"/>
    </row>
    <row r="55663" spans="6:8" x14ac:dyDescent="0.25">
      <c r="F55663"/>
      <c r="G55663"/>
      <c r="H55663"/>
    </row>
    <row r="55664" spans="6:8" x14ac:dyDescent="0.25">
      <c r="F55664"/>
      <c r="G55664"/>
      <c r="H55664"/>
    </row>
    <row r="55665" spans="6:8" x14ac:dyDescent="0.25">
      <c r="F55665"/>
      <c r="G55665"/>
      <c r="H55665"/>
    </row>
    <row r="55666" spans="6:8" x14ac:dyDescent="0.25">
      <c r="F55666"/>
      <c r="G55666"/>
      <c r="H55666"/>
    </row>
    <row r="55667" spans="6:8" x14ac:dyDescent="0.25">
      <c r="F55667"/>
      <c r="G55667"/>
      <c r="H55667"/>
    </row>
    <row r="55668" spans="6:8" x14ac:dyDescent="0.25">
      <c r="F55668"/>
      <c r="G55668"/>
      <c r="H55668"/>
    </row>
    <row r="55669" spans="6:8" x14ac:dyDescent="0.25">
      <c r="F55669"/>
      <c r="G55669"/>
      <c r="H55669"/>
    </row>
    <row r="55670" spans="6:8" x14ac:dyDescent="0.25">
      <c r="F55670"/>
      <c r="G55670"/>
      <c r="H55670"/>
    </row>
    <row r="55671" spans="6:8" x14ac:dyDescent="0.25">
      <c r="F55671"/>
      <c r="G55671"/>
      <c r="H55671"/>
    </row>
    <row r="55672" spans="6:8" x14ac:dyDescent="0.25">
      <c r="F55672"/>
      <c r="G55672"/>
      <c r="H55672"/>
    </row>
    <row r="55673" spans="6:8" x14ac:dyDescent="0.25">
      <c r="F55673"/>
      <c r="G55673"/>
      <c r="H55673"/>
    </row>
    <row r="55674" spans="6:8" x14ac:dyDescent="0.25">
      <c r="F55674"/>
      <c r="G55674"/>
      <c r="H55674"/>
    </row>
    <row r="55675" spans="6:8" x14ac:dyDescent="0.25">
      <c r="F55675"/>
      <c r="G55675"/>
      <c r="H55675"/>
    </row>
    <row r="55676" spans="6:8" x14ac:dyDescent="0.25">
      <c r="F55676"/>
      <c r="G55676"/>
      <c r="H55676"/>
    </row>
    <row r="55677" spans="6:8" x14ac:dyDescent="0.25">
      <c r="F55677"/>
      <c r="G55677"/>
      <c r="H55677"/>
    </row>
    <row r="55678" spans="6:8" x14ac:dyDescent="0.25">
      <c r="F55678"/>
      <c r="G55678"/>
      <c r="H55678"/>
    </row>
    <row r="55679" spans="6:8" x14ac:dyDescent="0.25">
      <c r="F55679"/>
      <c r="G55679"/>
      <c r="H55679"/>
    </row>
    <row r="55680" spans="6:8" x14ac:dyDescent="0.25">
      <c r="F55680"/>
      <c r="G55680"/>
      <c r="H55680"/>
    </row>
    <row r="55681" spans="6:8" x14ac:dyDescent="0.25">
      <c r="F55681"/>
      <c r="G55681"/>
      <c r="H55681"/>
    </row>
    <row r="55682" spans="6:8" x14ac:dyDescent="0.25">
      <c r="F55682"/>
      <c r="G55682"/>
      <c r="H55682"/>
    </row>
    <row r="55683" spans="6:8" x14ac:dyDescent="0.25">
      <c r="F55683"/>
      <c r="G55683"/>
      <c r="H55683"/>
    </row>
    <row r="55684" spans="6:8" x14ac:dyDescent="0.25">
      <c r="F55684"/>
      <c r="G55684"/>
      <c r="H55684"/>
    </row>
    <row r="55685" spans="6:8" x14ac:dyDescent="0.25">
      <c r="F55685"/>
      <c r="G55685"/>
      <c r="H55685"/>
    </row>
    <row r="55686" spans="6:8" x14ac:dyDescent="0.25">
      <c r="F55686"/>
      <c r="G55686"/>
      <c r="H55686"/>
    </row>
    <row r="55687" spans="6:8" x14ac:dyDescent="0.25">
      <c r="F55687"/>
      <c r="G55687"/>
      <c r="H55687"/>
    </row>
    <row r="55688" spans="6:8" x14ac:dyDescent="0.25">
      <c r="F55688"/>
      <c r="G55688"/>
      <c r="H55688"/>
    </row>
    <row r="55689" spans="6:8" x14ac:dyDescent="0.25">
      <c r="F55689"/>
      <c r="G55689"/>
      <c r="H55689"/>
    </row>
    <row r="55690" spans="6:8" x14ac:dyDescent="0.25">
      <c r="F55690"/>
      <c r="G55690"/>
      <c r="H55690"/>
    </row>
    <row r="55691" spans="6:8" x14ac:dyDescent="0.25">
      <c r="F55691"/>
      <c r="G55691"/>
      <c r="H55691"/>
    </row>
    <row r="55692" spans="6:8" x14ac:dyDescent="0.25">
      <c r="F55692"/>
      <c r="G55692"/>
      <c r="H55692"/>
    </row>
    <row r="55693" spans="6:8" x14ac:dyDescent="0.25">
      <c r="F55693"/>
      <c r="G55693"/>
      <c r="H55693"/>
    </row>
    <row r="55694" spans="6:8" x14ac:dyDescent="0.25">
      <c r="F55694"/>
      <c r="G55694"/>
      <c r="H55694"/>
    </row>
    <row r="55695" spans="6:8" x14ac:dyDescent="0.25">
      <c r="F55695"/>
      <c r="G55695"/>
      <c r="H55695"/>
    </row>
    <row r="55696" spans="6:8" x14ac:dyDescent="0.25">
      <c r="F55696"/>
      <c r="G55696"/>
      <c r="H55696"/>
    </row>
    <row r="55697" spans="6:8" x14ac:dyDescent="0.25">
      <c r="F55697"/>
      <c r="G55697"/>
      <c r="H55697"/>
    </row>
    <row r="55698" spans="6:8" x14ac:dyDescent="0.25">
      <c r="F55698"/>
      <c r="G55698"/>
      <c r="H55698"/>
    </row>
    <row r="55699" spans="6:8" x14ac:dyDescent="0.25">
      <c r="F55699"/>
      <c r="G55699"/>
      <c r="H55699"/>
    </row>
    <row r="55700" spans="6:8" x14ac:dyDescent="0.25">
      <c r="F55700"/>
      <c r="G55700"/>
      <c r="H55700"/>
    </row>
    <row r="55701" spans="6:8" x14ac:dyDescent="0.25">
      <c r="F55701"/>
      <c r="G55701"/>
      <c r="H55701"/>
    </row>
    <row r="55702" spans="6:8" x14ac:dyDescent="0.25">
      <c r="F55702"/>
      <c r="G55702"/>
      <c r="H55702"/>
    </row>
    <row r="55703" spans="6:8" x14ac:dyDescent="0.25">
      <c r="F55703"/>
      <c r="G55703"/>
      <c r="H55703"/>
    </row>
    <row r="55704" spans="6:8" x14ac:dyDescent="0.25">
      <c r="F55704"/>
      <c r="G55704"/>
      <c r="H55704"/>
    </row>
    <row r="55705" spans="6:8" x14ac:dyDescent="0.25">
      <c r="F55705"/>
      <c r="G55705"/>
      <c r="H55705"/>
    </row>
    <row r="55706" spans="6:8" x14ac:dyDescent="0.25">
      <c r="F55706"/>
      <c r="G55706"/>
      <c r="H55706"/>
    </row>
    <row r="55707" spans="6:8" x14ac:dyDescent="0.25">
      <c r="F55707"/>
      <c r="G55707"/>
      <c r="H55707"/>
    </row>
    <row r="55708" spans="6:8" x14ac:dyDescent="0.25">
      <c r="F55708"/>
      <c r="G55708"/>
      <c r="H55708"/>
    </row>
    <row r="55709" spans="6:8" x14ac:dyDescent="0.25">
      <c r="F55709"/>
      <c r="G55709"/>
      <c r="H55709"/>
    </row>
    <row r="55710" spans="6:8" x14ac:dyDescent="0.25">
      <c r="F55710"/>
      <c r="G55710"/>
      <c r="H55710"/>
    </row>
    <row r="55711" spans="6:8" x14ac:dyDescent="0.25">
      <c r="F55711"/>
      <c r="G55711"/>
      <c r="H55711"/>
    </row>
    <row r="55712" spans="6:8" x14ac:dyDescent="0.25">
      <c r="F55712"/>
      <c r="G55712"/>
      <c r="H55712"/>
    </row>
    <row r="55713" spans="6:8" x14ac:dyDescent="0.25">
      <c r="F55713"/>
      <c r="G55713"/>
      <c r="H55713"/>
    </row>
    <row r="55714" spans="6:8" x14ac:dyDescent="0.25">
      <c r="F55714"/>
      <c r="G55714"/>
      <c r="H55714"/>
    </row>
    <row r="55715" spans="6:8" x14ac:dyDescent="0.25">
      <c r="F55715"/>
      <c r="G55715"/>
      <c r="H55715"/>
    </row>
    <row r="55716" spans="6:8" x14ac:dyDescent="0.25">
      <c r="F55716"/>
      <c r="G55716"/>
      <c r="H55716"/>
    </row>
    <row r="55717" spans="6:8" x14ac:dyDescent="0.25">
      <c r="F55717"/>
      <c r="G55717"/>
      <c r="H55717"/>
    </row>
    <row r="55718" spans="6:8" x14ac:dyDescent="0.25">
      <c r="F55718"/>
      <c r="G55718"/>
      <c r="H55718"/>
    </row>
    <row r="55719" spans="6:8" x14ac:dyDescent="0.25">
      <c r="F55719"/>
      <c r="G55719"/>
      <c r="H55719"/>
    </row>
    <row r="55720" spans="6:8" x14ac:dyDescent="0.25">
      <c r="F55720"/>
      <c r="G55720"/>
      <c r="H55720"/>
    </row>
    <row r="55721" spans="6:8" x14ac:dyDescent="0.25">
      <c r="F55721"/>
      <c r="G55721"/>
      <c r="H55721"/>
    </row>
    <row r="55722" spans="6:8" x14ac:dyDescent="0.25">
      <c r="F55722"/>
      <c r="G55722"/>
      <c r="H55722"/>
    </row>
    <row r="55723" spans="6:8" x14ac:dyDescent="0.25">
      <c r="F55723"/>
      <c r="G55723"/>
      <c r="H55723"/>
    </row>
    <row r="55724" spans="6:8" x14ac:dyDescent="0.25">
      <c r="F55724"/>
      <c r="G55724"/>
      <c r="H55724"/>
    </row>
    <row r="55725" spans="6:8" x14ac:dyDescent="0.25">
      <c r="F55725"/>
      <c r="G55725"/>
      <c r="H55725"/>
    </row>
    <row r="55726" spans="6:8" x14ac:dyDescent="0.25">
      <c r="F55726"/>
      <c r="G55726"/>
      <c r="H55726"/>
    </row>
    <row r="55727" spans="6:8" x14ac:dyDescent="0.25">
      <c r="F55727"/>
      <c r="G55727"/>
      <c r="H55727"/>
    </row>
    <row r="55728" spans="6:8" x14ac:dyDescent="0.25">
      <c r="F55728"/>
      <c r="G55728"/>
      <c r="H55728"/>
    </row>
    <row r="55729" spans="6:8" x14ac:dyDescent="0.25">
      <c r="F55729"/>
      <c r="G55729"/>
      <c r="H55729"/>
    </row>
    <row r="55730" spans="6:8" x14ac:dyDescent="0.25">
      <c r="F55730"/>
      <c r="G55730"/>
      <c r="H55730"/>
    </row>
    <row r="55731" spans="6:8" x14ac:dyDescent="0.25">
      <c r="F55731"/>
      <c r="G55731"/>
      <c r="H55731"/>
    </row>
    <row r="55732" spans="6:8" x14ac:dyDescent="0.25">
      <c r="F55732"/>
      <c r="G55732"/>
      <c r="H55732"/>
    </row>
    <row r="55733" spans="6:8" x14ac:dyDescent="0.25">
      <c r="F55733"/>
      <c r="G55733"/>
      <c r="H55733"/>
    </row>
    <row r="55734" spans="6:8" x14ac:dyDescent="0.25">
      <c r="F55734"/>
      <c r="G55734"/>
      <c r="H55734"/>
    </row>
    <row r="55735" spans="6:8" x14ac:dyDescent="0.25">
      <c r="F55735"/>
      <c r="G55735"/>
      <c r="H55735"/>
    </row>
    <row r="55736" spans="6:8" x14ac:dyDescent="0.25">
      <c r="F55736"/>
      <c r="G55736"/>
      <c r="H55736"/>
    </row>
    <row r="55737" spans="6:8" x14ac:dyDescent="0.25">
      <c r="F55737"/>
      <c r="G55737"/>
      <c r="H55737"/>
    </row>
    <row r="55738" spans="6:8" x14ac:dyDescent="0.25">
      <c r="F55738"/>
      <c r="G55738"/>
      <c r="H55738"/>
    </row>
    <row r="55739" spans="6:8" x14ac:dyDescent="0.25">
      <c r="F55739"/>
      <c r="G55739"/>
      <c r="H55739"/>
    </row>
    <row r="55740" spans="6:8" x14ac:dyDescent="0.25">
      <c r="F55740"/>
      <c r="G55740"/>
      <c r="H55740"/>
    </row>
    <row r="55741" spans="6:8" x14ac:dyDescent="0.25">
      <c r="F55741"/>
      <c r="G55741"/>
      <c r="H55741"/>
    </row>
    <row r="55742" spans="6:8" x14ac:dyDescent="0.25">
      <c r="F55742"/>
      <c r="G55742"/>
      <c r="H55742"/>
    </row>
    <row r="55743" spans="6:8" x14ac:dyDescent="0.25">
      <c r="F55743"/>
      <c r="G55743"/>
      <c r="H55743"/>
    </row>
    <row r="55744" spans="6:8" x14ac:dyDescent="0.25">
      <c r="F55744"/>
      <c r="G55744"/>
      <c r="H55744"/>
    </row>
    <row r="55745" spans="6:8" x14ac:dyDescent="0.25">
      <c r="F55745"/>
      <c r="G55745"/>
      <c r="H55745"/>
    </row>
    <row r="55746" spans="6:8" x14ac:dyDescent="0.25">
      <c r="F55746"/>
      <c r="G55746"/>
      <c r="H55746"/>
    </row>
    <row r="55747" spans="6:8" x14ac:dyDescent="0.25">
      <c r="F55747"/>
      <c r="G55747"/>
      <c r="H55747"/>
    </row>
    <row r="55748" spans="6:8" x14ac:dyDescent="0.25">
      <c r="F55748"/>
      <c r="G55748"/>
      <c r="H55748"/>
    </row>
    <row r="55749" spans="6:8" x14ac:dyDescent="0.25">
      <c r="F55749"/>
      <c r="G55749"/>
      <c r="H55749"/>
    </row>
    <row r="55750" spans="6:8" x14ac:dyDescent="0.25">
      <c r="F55750"/>
      <c r="G55750"/>
      <c r="H55750"/>
    </row>
    <row r="55751" spans="6:8" x14ac:dyDescent="0.25">
      <c r="F55751"/>
      <c r="G55751"/>
      <c r="H55751"/>
    </row>
    <row r="55752" spans="6:8" x14ac:dyDescent="0.25">
      <c r="F55752"/>
      <c r="G55752"/>
      <c r="H55752"/>
    </row>
    <row r="55753" spans="6:8" x14ac:dyDescent="0.25">
      <c r="F55753"/>
      <c r="G55753"/>
      <c r="H55753"/>
    </row>
    <row r="55754" spans="6:8" x14ac:dyDescent="0.25">
      <c r="F55754"/>
      <c r="G55754"/>
      <c r="H55754"/>
    </row>
    <row r="55755" spans="6:8" x14ac:dyDescent="0.25">
      <c r="F55755"/>
      <c r="G55755"/>
      <c r="H55755"/>
    </row>
    <row r="55756" spans="6:8" x14ac:dyDescent="0.25">
      <c r="F55756"/>
      <c r="G55756"/>
      <c r="H55756"/>
    </row>
    <row r="55757" spans="6:8" x14ac:dyDescent="0.25">
      <c r="F55757"/>
      <c r="G55757"/>
      <c r="H55757"/>
    </row>
    <row r="55758" spans="6:8" x14ac:dyDescent="0.25">
      <c r="F55758"/>
      <c r="G55758"/>
      <c r="H55758"/>
    </row>
    <row r="55759" spans="6:8" x14ac:dyDescent="0.25">
      <c r="F55759"/>
      <c r="G55759"/>
      <c r="H55759"/>
    </row>
    <row r="55760" spans="6:8" x14ac:dyDescent="0.25">
      <c r="F55760"/>
      <c r="G55760"/>
      <c r="H55760"/>
    </row>
    <row r="55761" spans="6:8" x14ac:dyDescent="0.25">
      <c r="F55761"/>
      <c r="G55761"/>
      <c r="H55761"/>
    </row>
    <row r="55762" spans="6:8" x14ac:dyDescent="0.25">
      <c r="F55762"/>
      <c r="G55762"/>
      <c r="H55762"/>
    </row>
    <row r="55763" spans="6:8" x14ac:dyDescent="0.25">
      <c r="F55763"/>
      <c r="G55763"/>
      <c r="H55763"/>
    </row>
    <row r="55764" spans="6:8" x14ac:dyDescent="0.25">
      <c r="F55764"/>
      <c r="G55764"/>
      <c r="H55764"/>
    </row>
    <row r="55765" spans="6:8" x14ac:dyDescent="0.25">
      <c r="F55765"/>
      <c r="G55765"/>
      <c r="H55765"/>
    </row>
    <row r="55766" spans="6:8" x14ac:dyDescent="0.25">
      <c r="F55766"/>
      <c r="G55766"/>
      <c r="H55766"/>
    </row>
    <row r="55767" spans="6:8" x14ac:dyDescent="0.25">
      <c r="F55767"/>
      <c r="G55767"/>
      <c r="H55767"/>
    </row>
    <row r="55768" spans="6:8" x14ac:dyDescent="0.25">
      <c r="F55768"/>
      <c r="G55768"/>
      <c r="H55768"/>
    </row>
    <row r="55769" spans="6:8" x14ac:dyDescent="0.25">
      <c r="F55769"/>
      <c r="G55769"/>
      <c r="H55769"/>
    </row>
    <row r="55770" spans="6:8" x14ac:dyDescent="0.25">
      <c r="F55770"/>
      <c r="G55770"/>
      <c r="H55770"/>
    </row>
    <row r="55771" spans="6:8" x14ac:dyDescent="0.25">
      <c r="F55771"/>
      <c r="G55771"/>
      <c r="H55771"/>
    </row>
    <row r="55772" spans="6:8" x14ac:dyDescent="0.25">
      <c r="F55772"/>
      <c r="G55772"/>
      <c r="H55772"/>
    </row>
    <row r="55773" spans="6:8" x14ac:dyDescent="0.25">
      <c r="F55773"/>
      <c r="G55773"/>
      <c r="H55773"/>
    </row>
    <row r="55774" spans="6:8" x14ac:dyDescent="0.25">
      <c r="F55774"/>
      <c r="G55774"/>
      <c r="H55774"/>
    </row>
    <row r="55775" spans="6:8" x14ac:dyDescent="0.25">
      <c r="F55775"/>
      <c r="G55775"/>
      <c r="H55775"/>
    </row>
    <row r="55776" spans="6:8" x14ac:dyDescent="0.25">
      <c r="F55776"/>
      <c r="G55776"/>
      <c r="H55776"/>
    </row>
    <row r="55777" spans="6:8" x14ac:dyDescent="0.25">
      <c r="F55777"/>
      <c r="G55777"/>
      <c r="H55777"/>
    </row>
    <row r="55778" spans="6:8" x14ac:dyDescent="0.25">
      <c r="F55778"/>
      <c r="G55778"/>
      <c r="H55778"/>
    </row>
    <row r="55779" spans="6:8" x14ac:dyDescent="0.25">
      <c r="F55779"/>
      <c r="G55779"/>
      <c r="H55779"/>
    </row>
    <row r="55780" spans="6:8" x14ac:dyDescent="0.25">
      <c r="F55780"/>
      <c r="G55780"/>
      <c r="H55780"/>
    </row>
    <row r="55781" spans="6:8" x14ac:dyDescent="0.25">
      <c r="F55781"/>
      <c r="G55781"/>
      <c r="H55781"/>
    </row>
    <row r="55782" spans="6:8" x14ac:dyDescent="0.25">
      <c r="F55782"/>
      <c r="G55782"/>
      <c r="H55782"/>
    </row>
    <row r="55783" spans="6:8" x14ac:dyDescent="0.25">
      <c r="F55783"/>
      <c r="G55783"/>
      <c r="H55783"/>
    </row>
    <row r="55784" spans="6:8" x14ac:dyDescent="0.25">
      <c r="F55784"/>
      <c r="G55784"/>
      <c r="H55784"/>
    </row>
    <row r="55785" spans="6:8" x14ac:dyDescent="0.25">
      <c r="F55785"/>
      <c r="G55785"/>
      <c r="H55785"/>
    </row>
    <row r="55786" spans="6:8" x14ac:dyDescent="0.25">
      <c r="F55786"/>
      <c r="G55786"/>
      <c r="H55786"/>
    </row>
    <row r="55787" spans="6:8" x14ac:dyDescent="0.25">
      <c r="F55787"/>
      <c r="G55787"/>
      <c r="H55787"/>
    </row>
    <row r="55788" spans="6:8" x14ac:dyDescent="0.25">
      <c r="F55788"/>
      <c r="G55788"/>
      <c r="H55788"/>
    </row>
    <row r="55789" spans="6:8" x14ac:dyDescent="0.25">
      <c r="F55789"/>
      <c r="G55789"/>
      <c r="H55789"/>
    </row>
    <row r="55790" spans="6:8" x14ac:dyDescent="0.25">
      <c r="F55790"/>
      <c r="G55790"/>
      <c r="H55790"/>
    </row>
    <row r="55791" spans="6:8" x14ac:dyDescent="0.25">
      <c r="F55791"/>
      <c r="G55791"/>
      <c r="H55791"/>
    </row>
    <row r="55792" spans="6:8" x14ac:dyDescent="0.25">
      <c r="F55792"/>
      <c r="G55792"/>
      <c r="H55792"/>
    </row>
    <row r="55793" spans="6:8" x14ac:dyDescent="0.25">
      <c r="F55793"/>
      <c r="G55793"/>
      <c r="H55793"/>
    </row>
    <row r="55794" spans="6:8" x14ac:dyDescent="0.25">
      <c r="F55794"/>
      <c r="G55794"/>
      <c r="H55794"/>
    </row>
    <row r="55795" spans="6:8" x14ac:dyDescent="0.25">
      <c r="F55795"/>
      <c r="G55795"/>
      <c r="H55795"/>
    </row>
    <row r="55796" spans="6:8" x14ac:dyDescent="0.25">
      <c r="F55796"/>
      <c r="G55796"/>
      <c r="H55796"/>
    </row>
    <row r="55797" spans="6:8" x14ac:dyDescent="0.25">
      <c r="F55797"/>
      <c r="G55797"/>
      <c r="H55797"/>
    </row>
    <row r="55798" spans="6:8" x14ac:dyDescent="0.25">
      <c r="F55798"/>
      <c r="G55798"/>
      <c r="H55798"/>
    </row>
    <row r="55799" spans="6:8" x14ac:dyDescent="0.25">
      <c r="F55799"/>
      <c r="G55799"/>
      <c r="H55799"/>
    </row>
    <row r="55800" spans="6:8" x14ac:dyDescent="0.25">
      <c r="F55800"/>
      <c r="G55800"/>
      <c r="H55800"/>
    </row>
    <row r="55801" spans="6:8" x14ac:dyDescent="0.25">
      <c r="F55801"/>
      <c r="G55801"/>
      <c r="H55801"/>
    </row>
    <row r="55802" spans="6:8" x14ac:dyDescent="0.25">
      <c r="F55802"/>
      <c r="G55802"/>
      <c r="H55802"/>
    </row>
    <row r="55803" spans="6:8" x14ac:dyDescent="0.25">
      <c r="F55803"/>
      <c r="G55803"/>
      <c r="H55803"/>
    </row>
    <row r="55804" spans="6:8" x14ac:dyDescent="0.25">
      <c r="F55804"/>
      <c r="G55804"/>
      <c r="H55804"/>
    </row>
    <row r="55805" spans="6:8" x14ac:dyDescent="0.25">
      <c r="F55805"/>
      <c r="G55805"/>
      <c r="H55805"/>
    </row>
    <row r="55806" spans="6:8" x14ac:dyDescent="0.25">
      <c r="F55806"/>
      <c r="G55806"/>
      <c r="H55806"/>
    </row>
    <row r="55807" spans="6:8" x14ac:dyDescent="0.25">
      <c r="F55807"/>
      <c r="G55807"/>
      <c r="H55807"/>
    </row>
    <row r="55808" spans="6:8" x14ac:dyDescent="0.25">
      <c r="F55808"/>
      <c r="G55808"/>
      <c r="H55808"/>
    </row>
    <row r="55809" spans="6:8" x14ac:dyDescent="0.25">
      <c r="F55809"/>
      <c r="G55809"/>
      <c r="H55809"/>
    </row>
    <row r="55810" spans="6:8" x14ac:dyDescent="0.25">
      <c r="F55810"/>
      <c r="G55810"/>
      <c r="H55810"/>
    </row>
    <row r="55811" spans="6:8" x14ac:dyDescent="0.25">
      <c r="F55811"/>
      <c r="G55811"/>
      <c r="H55811"/>
    </row>
    <row r="55812" spans="6:8" x14ac:dyDescent="0.25">
      <c r="F55812"/>
      <c r="G55812"/>
      <c r="H55812"/>
    </row>
    <row r="55813" spans="6:8" x14ac:dyDescent="0.25">
      <c r="F55813"/>
      <c r="G55813"/>
      <c r="H55813"/>
    </row>
    <row r="55814" spans="6:8" x14ac:dyDescent="0.25">
      <c r="F55814"/>
      <c r="G55814"/>
      <c r="H55814"/>
    </row>
    <row r="55815" spans="6:8" x14ac:dyDescent="0.25">
      <c r="F55815"/>
      <c r="G55815"/>
      <c r="H55815"/>
    </row>
    <row r="55816" spans="6:8" x14ac:dyDescent="0.25">
      <c r="F55816"/>
      <c r="G55816"/>
      <c r="H55816"/>
    </row>
    <row r="55817" spans="6:8" x14ac:dyDescent="0.25">
      <c r="F55817"/>
      <c r="G55817"/>
      <c r="H55817"/>
    </row>
    <row r="55818" spans="6:8" x14ac:dyDescent="0.25">
      <c r="F55818"/>
      <c r="G55818"/>
      <c r="H55818"/>
    </row>
    <row r="55819" spans="6:8" x14ac:dyDescent="0.25">
      <c r="F55819"/>
      <c r="G55819"/>
      <c r="H55819"/>
    </row>
    <row r="55820" spans="6:8" x14ac:dyDescent="0.25">
      <c r="F55820"/>
      <c r="G55820"/>
      <c r="H55820"/>
    </row>
    <row r="55821" spans="6:8" x14ac:dyDescent="0.25">
      <c r="F55821"/>
      <c r="G55821"/>
      <c r="H55821"/>
    </row>
    <row r="55822" spans="6:8" x14ac:dyDescent="0.25">
      <c r="F55822"/>
      <c r="G55822"/>
      <c r="H55822"/>
    </row>
    <row r="55823" spans="6:8" x14ac:dyDescent="0.25">
      <c r="F55823"/>
      <c r="G55823"/>
      <c r="H55823"/>
    </row>
    <row r="55824" spans="6:8" x14ac:dyDescent="0.25">
      <c r="F55824"/>
      <c r="G55824"/>
      <c r="H55824"/>
    </row>
    <row r="55825" spans="6:8" x14ac:dyDescent="0.25">
      <c r="F55825"/>
      <c r="G55825"/>
      <c r="H55825"/>
    </row>
    <row r="55826" spans="6:8" x14ac:dyDescent="0.25">
      <c r="F55826"/>
      <c r="G55826"/>
      <c r="H55826"/>
    </row>
    <row r="55827" spans="6:8" x14ac:dyDescent="0.25">
      <c r="F55827"/>
      <c r="G55827"/>
      <c r="H55827"/>
    </row>
    <row r="55828" spans="6:8" x14ac:dyDescent="0.25">
      <c r="F55828"/>
      <c r="G55828"/>
      <c r="H55828"/>
    </row>
    <row r="55829" spans="6:8" x14ac:dyDescent="0.25">
      <c r="F55829"/>
      <c r="G55829"/>
      <c r="H55829"/>
    </row>
    <row r="55830" spans="6:8" x14ac:dyDescent="0.25">
      <c r="F55830"/>
      <c r="G55830"/>
      <c r="H55830"/>
    </row>
    <row r="55831" spans="6:8" x14ac:dyDescent="0.25">
      <c r="F55831"/>
      <c r="G55831"/>
      <c r="H55831"/>
    </row>
    <row r="55832" spans="6:8" x14ac:dyDescent="0.25">
      <c r="F55832"/>
      <c r="G55832"/>
      <c r="H55832"/>
    </row>
    <row r="55833" spans="6:8" x14ac:dyDescent="0.25">
      <c r="F55833"/>
      <c r="G55833"/>
      <c r="H55833"/>
    </row>
    <row r="55834" spans="6:8" x14ac:dyDescent="0.25">
      <c r="F55834"/>
      <c r="G55834"/>
      <c r="H55834"/>
    </row>
    <row r="55835" spans="6:8" x14ac:dyDescent="0.25">
      <c r="F55835"/>
      <c r="G55835"/>
      <c r="H55835"/>
    </row>
    <row r="55836" spans="6:8" x14ac:dyDescent="0.25">
      <c r="F55836"/>
      <c r="G55836"/>
      <c r="H55836"/>
    </row>
    <row r="55837" spans="6:8" x14ac:dyDescent="0.25">
      <c r="F55837"/>
      <c r="G55837"/>
      <c r="H55837"/>
    </row>
    <row r="55838" spans="6:8" x14ac:dyDescent="0.25">
      <c r="F55838"/>
      <c r="G55838"/>
      <c r="H55838"/>
    </row>
    <row r="55839" spans="6:8" x14ac:dyDescent="0.25">
      <c r="F55839"/>
      <c r="G55839"/>
      <c r="H55839"/>
    </row>
    <row r="55840" spans="6:8" x14ac:dyDescent="0.25">
      <c r="F55840"/>
      <c r="G55840"/>
      <c r="H55840"/>
    </row>
    <row r="55841" spans="6:8" x14ac:dyDescent="0.25">
      <c r="F55841"/>
      <c r="G55841"/>
      <c r="H55841"/>
    </row>
    <row r="55842" spans="6:8" x14ac:dyDescent="0.25">
      <c r="F55842"/>
      <c r="G55842"/>
      <c r="H55842"/>
    </row>
    <row r="55843" spans="6:8" x14ac:dyDescent="0.25">
      <c r="F55843"/>
      <c r="G55843"/>
      <c r="H55843"/>
    </row>
    <row r="55844" spans="6:8" x14ac:dyDescent="0.25">
      <c r="F55844"/>
      <c r="G55844"/>
      <c r="H55844"/>
    </row>
    <row r="55845" spans="6:8" x14ac:dyDescent="0.25">
      <c r="F55845"/>
      <c r="G55845"/>
      <c r="H55845"/>
    </row>
    <row r="55846" spans="6:8" x14ac:dyDescent="0.25">
      <c r="F55846"/>
      <c r="G55846"/>
      <c r="H55846"/>
    </row>
    <row r="55847" spans="6:8" x14ac:dyDescent="0.25">
      <c r="F55847"/>
      <c r="G55847"/>
      <c r="H55847"/>
    </row>
    <row r="55848" spans="6:8" x14ac:dyDescent="0.25">
      <c r="F55848"/>
      <c r="G55848"/>
      <c r="H55848"/>
    </row>
    <row r="55849" spans="6:8" x14ac:dyDescent="0.25">
      <c r="F55849"/>
      <c r="G55849"/>
      <c r="H55849"/>
    </row>
    <row r="55850" spans="6:8" x14ac:dyDescent="0.25">
      <c r="F55850"/>
      <c r="G55850"/>
      <c r="H55850"/>
    </row>
    <row r="55851" spans="6:8" x14ac:dyDescent="0.25">
      <c r="F55851"/>
      <c r="G55851"/>
      <c r="H55851"/>
    </row>
    <row r="55852" spans="6:8" x14ac:dyDescent="0.25">
      <c r="F55852"/>
      <c r="G55852"/>
      <c r="H55852"/>
    </row>
    <row r="55853" spans="6:8" x14ac:dyDescent="0.25">
      <c r="F55853"/>
      <c r="G55853"/>
      <c r="H55853"/>
    </row>
    <row r="55854" spans="6:8" x14ac:dyDescent="0.25">
      <c r="F55854"/>
      <c r="G55854"/>
      <c r="H55854"/>
    </row>
    <row r="55855" spans="6:8" x14ac:dyDescent="0.25">
      <c r="F55855"/>
      <c r="G55855"/>
      <c r="H55855"/>
    </row>
    <row r="55856" spans="6:8" x14ac:dyDescent="0.25">
      <c r="F55856"/>
      <c r="G55856"/>
      <c r="H55856"/>
    </row>
    <row r="55857" spans="6:8" x14ac:dyDescent="0.25">
      <c r="F55857"/>
      <c r="G55857"/>
      <c r="H55857"/>
    </row>
    <row r="55858" spans="6:8" x14ac:dyDescent="0.25">
      <c r="F55858"/>
      <c r="G55858"/>
      <c r="H55858"/>
    </row>
    <row r="55859" spans="6:8" x14ac:dyDescent="0.25">
      <c r="F55859"/>
      <c r="G55859"/>
      <c r="H55859"/>
    </row>
    <row r="55860" spans="6:8" x14ac:dyDescent="0.25">
      <c r="F55860"/>
      <c r="G55860"/>
      <c r="H55860"/>
    </row>
    <row r="55861" spans="6:8" x14ac:dyDescent="0.25">
      <c r="F55861"/>
      <c r="G55861"/>
      <c r="H55861"/>
    </row>
    <row r="55862" spans="6:8" x14ac:dyDescent="0.25">
      <c r="F55862"/>
      <c r="G55862"/>
      <c r="H55862"/>
    </row>
    <row r="55863" spans="6:8" x14ac:dyDescent="0.25">
      <c r="F55863"/>
      <c r="G55863"/>
      <c r="H55863"/>
    </row>
    <row r="55864" spans="6:8" x14ac:dyDescent="0.25">
      <c r="F55864"/>
      <c r="G55864"/>
      <c r="H55864"/>
    </row>
    <row r="55865" spans="6:8" x14ac:dyDescent="0.25">
      <c r="F55865"/>
      <c r="G55865"/>
      <c r="H55865"/>
    </row>
    <row r="55866" spans="6:8" x14ac:dyDescent="0.25">
      <c r="F55866"/>
      <c r="G55866"/>
      <c r="H55866"/>
    </row>
    <row r="55867" spans="6:8" x14ac:dyDescent="0.25">
      <c r="F55867"/>
      <c r="G55867"/>
      <c r="H55867"/>
    </row>
    <row r="55868" spans="6:8" x14ac:dyDescent="0.25">
      <c r="F55868"/>
      <c r="G55868"/>
      <c r="H55868"/>
    </row>
    <row r="55869" spans="6:8" x14ac:dyDescent="0.25">
      <c r="F55869"/>
      <c r="G55869"/>
      <c r="H55869"/>
    </row>
    <row r="55870" spans="6:8" x14ac:dyDescent="0.25">
      <c r="F55870"/>
      <c r="G55870"/>
      <c r="H55870"/>
    </row>
    <row r="55871" spans="6:8" x14ac:dyDescent="0.25">
      <c r="F55871"/>
      <c r="G55871"/>
      <c r="H55871"/>
    </row>
    <row r="55872" spans="6:8" x14ac:dyDescent="0.25">
      <c r="F55872"/>
      <c r="G55872"/>
      <c r="H55872"/>
    </row>
    <row r="55873" spans="6:8" x14ac:dyDescent="0.25">
      <c r="F55873"/>
      <c r="G55873"/>
      <c r="H55873"/>
    </row>
    <row r="55874" spans="6:8" x14ac:dyDescent="0.25">
      <c r="F55874"/>
      <c r="G55874"/>
      <c r="H55874"/>
    </row>
    <row r="55875" spans="6:8" x14ac:dyDescent="0.25">
      <c r="F55875"/>
      <c r="G55875"/>
      <c r="H55875"/>
    </row>
    <row r="55876" spans="6:8" x14ac:dyDescent="0.25">
      <c r="F55876"/>
      <c r="G55876"/>
      <c r="H55876"/>
    </row>
    <row r="55877" spans="6:8" x14ac:dyDescent="0.25">
      <c r="F55877"/>
      <c r="G55877"/>
      <c r="H55877"/>
    </row>
    <row r="55878" spans="6:8" x14ac:dyDescent="0.25">
      <c r="F55878"/>
      <c r="G55878"/>
      <c r="H55878"/>
    </row>
    <row r="55879" spans="6:8" x14ac:dyDescent="0.25">
      <c r="F55879"/>
      <c r="G55879"/>
      <c r="H55879"/>
    </row>
    <row r="55880" spans="6:8" x14ac:dyDescent="0.25">
      <c r="F55880"/>
      <c r="G55880"/>
      <c r="H55880"/>
    </row>
    <row r="55881" spans="6:8" x14ac:dyDescent="0.25">
      <c r="F55881"/>
      <c r="G55881"/>
      <c r="H55881"/>
    </row>
    <row r="55882" spans="6:8" x14ac:dyDescent="0.25">
      <c r="F55882"/>
      <c r="G55882"/>
      <c r="H55882"/>
    </row>
    <row r="55883" spans="6:8" x14ac:dyDescent="0.25">
      <c r="F55883"/>
      <c r="G55883"/>
      <c r="H55883"/>
    </row>
    <row r="55884" spans="6:8" x14ac:dyDescent="0.25">
      <c r="F55884"/>
      <c r="G55884"/>
      <c r="H55884"/>
    </row>
    <row r="55885" spans="6:8" x14ac:dyDescent="0.25">
      <c r="F55885"/>
      <c r="G55885"/>
      <c r="H55885"/>
    </row>
    <row r="55886" spans="6:8" x14ac:dyDescent="0.25">
      <c r="F55886"/>
      <c r="G55886"/>
      <c r="H55886"/>
    </row>
    <row r="55887" spans="6:8" x14ac:dyDescent="0.25">
      <c r="F55887"/>
      <c r="G55887"/>
      <c r="H55887"/>
    </row>
    <row r="55888" spans="6:8" x14ac:dyDescent="0.25">
      <c r="F55888"/>
      <c r="G55888"/>
      <c r="H55888"/>
    </row>
    <row r="55889" spans="6:8" x14ac:dyDescent="0.25">
      <c r="F55889"/>
      <c r="G55889"/>
      <c r="H55889"/>
    </row>
    <row r="55890" spans="6:8" x14ac:dyDescent="0.25">
      <c r="F55890"/>
      <c r="G55890"/>
      <c r="H55890"/>
    </row>
    <row r="55891" spans="6:8" x14ac:dyDescent="0.25">
      <c r="F55891"/>
      <c r="G55891"/>
      <c r="H55891"/>
    </row>
    <row r="55892" spans="6:8" x14ac:dyDescent="0.25">
      <c r="F55892"/>
      <c r="G55892"/>
      <c r="H55892"/>
    </row>
    <row r="55893" spans="6:8" x14ac:dyDescent="0.25">
      <c r="F55893"/>
      <c r="G55893"/>
      <c r="H55893"/>
    </row>
    <row r="55894" spans="6:8" x14ac:dyDescent="0.25">
      <c r="F55894"/>
      <c r="G55894"/>
      <c r="H55894"/>
    </row>
    <row r="55895" spans="6:8" x14ac:dyDescent="0.25">
      <c r="F55895"/>
      <c r="G55895"/>
      <c r="H55895"/>
    </row>
    <row r="55896" spans="6:8" x14ac:dyDescent="0.25">
      <c r="F55896"/>
      <c r="G55896"/>
      <c r="H55896"/>
    </row>
    <row r="55897" spans="6:8" x14ac:dyDescent="0.25">
      <c r="F55897"/>
      <c r="G55897"/>
      <c r="H55897"/>
    </row>
    <row r="55898" spans="6:8" x14ac:dyDescent="0.25">
      <c r="F55898"/>
      <c r="G55898"/>
      <c r="H55898"/>
    </row>
    <row r="55899" spans="6:8" x14ac:dyDescent="0.25">
      <c r="F55899"/>
      <c r="G55899"/>
      <c r="H55899"/>
    </row>
    <row r="55900" spans="6:8" x14ac:dyDescent="0.25">
      <c r="F55900"/>
      <c r="G55900"/>
      <c r="H55900"/>
    </row>
    <row r="55901" spans="6:8" x14ac:dyDescent="0.25">
      <c r="F55901"/>
      <c r="G55901"/>
      <c r="H55901"/>
    </row>
    <row r="55902" spans="6:8" x14ac:dyDescent="0.25">
      <c r="F55902"/>
      <c r="G55902"/>
      <c r="H55902"/>
    </row>
    <row r="55903" spans="6:8" x14ac:dyDescent="0.25">
      <c r="F55903"/>
      <c r="G55903"/>
      <c r="H55903"/>
    </row>
    <row r="55904" spans="6:8" x14ac:dyDescent="0.25">
      <c r="F55904"/>
      <c r="G55904"/>
      <c r="H55904"/>
    </row>
    <row r="55905" spans="6:8" x14ac:dyDescent="0.25">
      <c r="F55905"/>
      <c r="G55905"/>
      <c r="H55905"/>
    </row>
    <row r="55906" spans="6:8" x14ac:dyDescent="0.25">
      <c r="F55906"/>
      <c r="G55906"/>
      <c r="H55906"/>
    </row>
    <row r="55907" spans="6:8" x14ac:dyDescent="0.25">
      <c r="F55907"/>
      <c r="G55907"/>
      <c r="H55907"/>
    </row>
    <row r="55908" spans="6:8" x14ac:dyDescent="0.25">
      <c r="F55908"/>
      <c r="G55908"/>
      <c r="H55908"/>
    </row>
    <row r="55909" spans="6:8" x14ac:dyDescent="0.25">
      <c r="F55909"/>
      <c r="G55909"/>
      <c r="H55909"/>
    </row>
    <row r="55910" spans="6:8" x14ac:dyDescent="0.25">
      <c r="F55910"/>
      <c r="G55910"/>
      <c r="H55910"/>
    </row>
    <row r="55911" spans="6:8" x14ac:dyDescent="0.25">
      <c r="F55911"/>
      <c r="G55911"/>
      <c r="H55911"/>
    </row>
    <row r="55912" spans="6:8" x14ac:dyDescent="0.25">
      <c r="F55912"/>
      <c r="G55912"/>
      <c r="H55912"/>
    </row>
    <row r="55913" spans="6:8" x14ac:dyDescent="0.25">
      <c r="F55913"/>
      <c r="G55913"/>
      <c r="H55913"/>
    </row>
    <row r="55914" spans="6:8" x14ac:dyDescent="0.25">
      <c r="F55914"/>
      <c r="G55914"/>
      <c r="H55914"/>
    </row>
    <row r="55915" spans="6:8" x14ac:dyDescent="0.25">
      <c r="F55915"/>
      <c r="G55915"/>
      <c r="H55915"/>
    </row>
    <row r="55916" spans="6:8" x14ac:dyDescent="0.25">
      <c r="F55916"/>
      <c r="G55916"/>
      <c r="H55916"/>
    </row>
    <row r="55917" spans="6:8" x14ac:dyDescent="0.25">
      <c r="F55917"/>
      <c r="G55917"/>
      <c r="H55917"/>
    </row>
    <row r="55918" spans="6:8" x14ac:dyDescent="0.25">
      <c r="F55918"/>
      <c r="G55918"/>
      <c r="H55918"/>
    </row>
    <row r="55919" spans="6:8" x14ac:dyDescent="0.25">
      <c r="F55919"/>
      <c r="G55919"/>
      <c r="H55919"/>
    </row>
    <row r="55920" spans="6:8" x14ac:dyDescent="0.25">
      <c r="F55920"/>
      <c r="G55920"/>
      <c r="H55920"/>
    </row>
    <row r="55921" spans="6:8" x14ac:dyDescent="0.25">
      <c r="F55921"/>
      <c r="G55921"/>
      <c r="H55921"/>
    </row>
    <row r="55922" spans="6:8" x14ac:dyDescent="0.25">
      <c r="F55922"/>
      <c r="G55922"/>
      <c r="H55922"/>
    </row>
    <row r="55923" spans="6:8" x14ac:dyDescent="0.25">
      <c r="F55923"/>
      <c r="G55923"/>
      <c r="H55923"/>
    </row>
    <row r="55924" spans="6:8" x14ac:dyDescent="0.25">
      <c r="F55924"/>
      <c r="G55924"/>
      <c r="H55924"/>
    </row>
    <row r="55925" spans="6:8" x14ac:dyDescent="0.25">
      <c r="F55925"/>
      <c r="G55925"/>
      <c r="H55925"/>
    </row>
    <row r="55926" spans="6:8" x14ac:dyDescent="0.25">
      <c r="F55926"/>
      <c r="G55926"/>
      <c r="H55926"/>
    </row>
    <row r="55927" spans="6:8" x14ac:dyDescent="0.25">
      <c r="F55927"/>
      <c r="G55927"/>
      <c r="H55927"/>
    </row>
    <row r="55928" spans="6:8" x14ac:dyDescent="0.25">
      <c r="F55928"/>
      <c r="G55928"/>
      <c r="H55928"/>
    </row>
    <row r="55929" spans="6:8" x14ac:dyDescent="0.25">
      <c r="F55929"/>
      <c r="G55929"/>
      <c r="H55929"/>
    </row>
    <row r="55930" spans="6:8" x14ac:dyDescent="0.25">
      <c r="F55930"/>
      <c r="G55930"/>
      <c r="H55930"/>
    </row>
    <row r="55931" spans="6:8" x14ac:dyDescent="0.25">
      <c r="F55931"/>
      <c r="G55931"/>
      <c r="H55931"/>
    </row>
    <row r="55932" spans="6:8" x14ac:dyDescent="0.25">
      <c r="F55932"/>
      <c r="G55932"/>
      <c r="H55932"/>
    </row>
    <row r="55933" spans="6:8" x14ac:dyDescent="0.25">
      <c r="F55933"/>
      <c r="G55933"/>
      <c r="H55933"/>
    </row>
    <row r="55934" spans="6:8" x14ac:dyDescent="0.25">
      <c r="F55934"/>
      <c r="G55934"/>
      <c r="H55934"/>
    </row>
    <row r="55935" spans="6:8" x14ac:dyDescent="0.25">
      <c r="F55935"/>
      <c r="G55935"/>
      <c r="H55935"/>
    </row>
    <row r="55936" spans="6:8" x14ac:dyDescent="0.25">
      <c r="F55936"/>
      <c r="G55936"/>
      <c r="H55936"/>
    </row>
    <row r="55937" spans="6:8" x14ac:dyDescent="0.25">
      <c r="F55937"/>
      <c r="G55937"/>
      <c r="H55937"/>
    </row>
    <row r="55938" spans="6:8" x14ac:dyDescent="0.25">
      <c r="F55938"/>
      <c r="G55938"/>
      <c r="H55938"/>
    </row>
    <row r="55939" spans="6:8" x14ac:dyDescent="0.25">
      <c r="F55939"/>
      <c r="G55939"/>
      <c r="H55939"/>
    </row>
    <row r="55940" spans="6:8" x14ac:dyDescent="0.25">
      <c r="F55940"/>
      <c r="G55940"/>
      <c r="H55940"/>
    </row>
    <row r="55941" spans="6:8" x14ac:dyDescent="0.25">
      <c r="F55941"/>
      <c r="G55941"/>
      <c r="H55941"/>
    </row>
    <row r="55942" spans="6:8" x14ac:dyDescent="0.25">
      <c r="F55942"/>
      <c r="G55942"/>
      <c r="H55942"/>
    </row>
    <row r="55943" spans="6:8" x14ac:dyDescent="0.25">
      <c r="F55943"/>
      <c r="G55943"/>
      <c r="H55943"/>
    </row>
    <row r="55944" spans="6:8" x14ac:dyDescent="0.25">
      <c r="F55944"/>
      <c r="G55944"/>
      <c r="H55944"/>
    </row>
    <row r="55945" spans="6:8" x14ac:dyDescent="0.25">
      <c r="F55945"/>
      <c r="G55945"/>
      <c r="H55945"/>
    </row>
    <row r="55946" spans="6:8" x14ac:dyDescent="0.25">
      <c r="F55946"/>
      <c r="G55946"/>
      <c r="H55946"/>
    </row>
    <row r="55947" spans="6:8" x14ac:dyDescent="0.25">
      <c r="F55947"/>
      <c r="G55947"/>
      <c r="H55947"/>
    </row>
    <row r="55948" spans="6:8" x14ac:dyDescent="0.25">
      <c r="F55948"/>
      <c r="G55948"/>
      <c r="H55948"/>
    </row>
    <row r="55949" spans="6:8" x14ac:dyDescent="0.25">
      <c r="F55949"/>
      <c r="G55949"/>
      <c r="H55949"/>
    </row>
    <row r="55950" spans="6:8" x14ac:dyDescent="0.25">
      <c r="F55950"/>
      <c r="G55950"/>
      <c r="H55950"/>
    </row>
    <row r="55951" spans="6:8" x14ac:dyDescent="0.25">
      <c r="F55951"/>
      <c r="G55951"/>
      <c r="H55951"/>
    </row>
    <row r="55952" spans="6:8" x14ac:dyDescent="0.25">
      <c r="F55952"/>
      <c r="G55952"/>
      <c r="H55952"/>
    </row>
    <row r="55953" spans="6:8" x14ac:dyDescent="0.25">
      <c r="F55953"/>
      <c r="G55953"/>
      <c r="H55953"/>
    </row>
    <row r="55954" spans="6:8" x14ac:dyDescent="0.25">
      <c r="F55954"/>
      <c r="G55954"/>
      <c r="H55954"/>
    </row>
    <row r="55955" spans="6:8" x14ac:dyDescent="0.25">
      <c r="F55955"/>
      <c r="G55955"/>
      <c r="H55955"/>
    </row>
    <row r="55956" spans="6:8" x14ac:dyDescent="0.25">
      <c r="F55956"/>
      <c r="G55956"/>
      <c r="H55956"/>
    </row>
    <row r="55957" spans="6:8" x14ac:dyDescent="0.25">
      <c r="F55957"/>
      <c r="G55957"/>
      <c r="H55957"/>
    </row>
    <row r="55958" spans="6:8" x14ac:dyDescent="0.25">
      <c r="F55958"/>
      <c r="G55958"/>
      <c r="H55958"/>
    </row>
    <row r="55959" spans="6:8" x14ac:dyDescent="0.25">
      <c r="F55959"/>
      <c r="G55959"/>
      <c r="H55959"/>
    </row>
    <row r="55960" spans="6:8" x14ac:dyDescent="0.25">
      <c r="F55960"/>
      <c r="G55960"/>
      <c r="H55960"/>
    </row>
    <row r="55961" spans="6:8" x14ac:dyDescent="0.25">
      <c r="F55961"/>
      <c r="G55961"/>
      <c r="H55961"/>
    </row>
    <row r="55962" spans="6:8" x14ac:dyDescent="0.25">
      <c r="F55962"/>
      <c r="G55962"/>
      <c r="H55962"/>
    </row>
    <row r="55963" spans="6:8" x14ac:dyDescent="0.25">
      <c r="F55963"/>
      <c r="G55963"/>
      <c r="H55963"/>
    </row>
    <row r="55964" spans="6:8" x14ac:dyDescent="0.25">
      <c r="F55964"/>
      <c r="G55964"/>
      <c r="H55964"/>
    </row>
    <row r="55965" spans="6:8" x14ac:dyDescent="0.25">
      <c r="F55965"/>
      <c r="G55965"/>
      <c r="H55965"/>
    </row>
    <row r="55966" spans="6:8" x14ac:dyDescent="0.25">
      <c r="F55966"/>
      <c r="G55966"/>
      <c r="H55966"/>
    </row>
    <row r="55967" spans="6:8" x14ac:dyDescent="0.25">
      <c r="F55967"/>
      <c r="G55967"/>
      <c r="H55967"/>
    </row>
    <row r="55968" spans="6:8" x14ac:dyDescent="0.25">
      <c r="F55968"/>
      <c r="G55968"/>
      <c r="H55968"/>
    </row>
    <row r="55969" spans="6:8" x14ac:dyDescent="0.25">
      <c r="F55969"/>
      <c r="G55969"/>
      <c r="H55969"/>
    </row>
    <row r="55970" spans="6:8" x14ac:dyDescent="0.25">
      <c r="F55970"/>
      <c r="G55970"/>
      <c r="H55970"/>
    </row>
    <row r="55971" spans="6:8" x14ac:dyDescent="0.25">
      <c r="F55971"/>
      <c r="G55971"/>
      <c r="H55971"/>
    </row>
    <row r="55972" spans="6:8" x14ac:dyDescent="0.25">
      <c r="F55972"/>
      <c r="G55972"/>
      <c r="H55972"/>
    </row>
    <row r="55973" spans="6:8" x14ac:dyDescent="0.25">
      <c r="F55973"/>
      <c r="G55973"/>
      <c r="H55973"/>
    </row>
    <row r="55974" spans="6:8" x14ac:dyDescent="0.25">
      <c r="F55974"/>
      <c r="G55974"/>
      <c r="H55974"/>
    </row>
    <row r="55975" spans="6:8" x14ac:dyDescent="0.25">
      <c r="F55975"/>
      <c r="G55975"/>
      <c r="H55975"/>
    </row>
    <row r="55976" spans="6:8" x14ac:dyDescent="0.25">
      <c r="F55976"/>
      <c r="G55976"/>
      <c r="H55976"/>
    </row>
    <row r="55977" spans="6:8" x14ac:dyDescent="0.25">
      <c r="F55977"/>
      <c r="G55977"/>
      <c r="H55977"/>
    </row>
    <row r="55978" spans="6:8" x14ac:dyDescent="0.25">
      <c r="F55978"/>
      <c r="G55978"/>
      <c r="H55978"/>
    </row>
    <row r="55979" spans="6:8" x14ac:dyDescent="0.25">
      <c r="F55979"/>
      <c r="G55979"/>
      <c r="H55979"/>
    </row>
    <row r="55980" spans="6:8" x14ac:dyDescent="0.25">
      <c r="F55980"/>
      <c r="G55980"/>
      <c r="H55980"/>
    </row>
    <row r="55981" spans="6:8" x14ac:dyDescent="0.25">
      <c r="F55981"/>
      <c r="G55981"/>
      <c r="H55981"/>
    </row>
    <row r="55982" spans="6:8" x14ac:dyDescent="0.25">
      <c r="F55982"/>
      <c r="G55982"/>
      <c r="H55982"/>
    </row>
    <row r="55983" spans="6:8" x14ac:dyDescent="0.25">
      <c r="F55983"/>
      <c r="G55983"/>
      <c r="H55983"/>
    </row>
    <row r="55984" spans="6:8" x14ac:dyDescent="0.25">
      <c r="F55984"/>
      <c r="G55984"/>
      <c r="H55984"/>
    </row>
    <row r="55985" spans="6:8" x14ac:dyDescent="0.25">
      <c r="F55985"/>
      <c r="G55985"/>
      <c r="H55985"/>
    </row>
    <row r="55986" spans="6:8" x14ac:dyDescent="0.25">
      <c r="F55986"/>
      <c r="G55986"/>
      <c r="H55986"/>
    </row>
    <row r="55987" spans="6:8" x14ac:dyDescent="0.25">
      <c r="F55987"/>
      <c r="G55987"/>
      <c r="H55987"/>
    </row>
    <row r="55988" spans="6:8" x14ac:dyDescent="0.25">
      <c r="F55988"/>
      <c r="G55988"/>
      <c r="H55988"/>
    </row>
    <row r="55989" spans="6:8" x14ac:dyDescent="0.25">
      <c r="F55989"/>
      <c r="G55989"/>
      <c r="H55989"/>
    </row>
    <row r="55990" spans="6:8" x14ac:dyDescent="0.25">
      <c r="F55990"/>
      <c r="G55990"/>
      <c r="H55990"/>
    </row>
    <row r="55991" spans="6:8" x14ac:dyDescent="0.25">
      <c r="F55991"/>
      <c r="G55991"/>
      <c r="H55991"/>
    </row>
    <row r="55992" spans="6:8" x14ac:dyDescent="0.25">
      <c r="F55992"/>
      <c r="G55992"/>
      <c r="H55992"/>
    </row>
    <row r="55993" spans="6:8" x14ac:dyDescent="0.25">
      <c r="F55993"/>
      <c r="G55993"/>
      <c r="H55993"/>
    </row>
    <row r="55994" spans="6:8" x14ac:dyDescent="0.25">
      <c r="F55994"/>
      <c r="G55994"/>
      <c r="H55994"/>
    </row>
    <row r="55995" spans="6:8" x14ac:dyDescent="0.25">
      <c r="F55995"/>
      <c r="G55995"/>
      <c r="H55995"/>
    </row>
    <row r="55996" spans="6:8" x14ac:dyDescent="0.25">
      <c r="F55996"/>
      <c r="G55996"/>
      <c r="H55996"/>
    </row>
    <row r="55997" spans="6:8" x14ac:dyDescent="0.25">
      <c r="F55997"/>
      <c r="G55997"/>
      <c r="H55997"/>
    </row>
    <row r="55998" spans="6:8" x14ac:dyDescent="0.25">
      <c r="F55998"/>
      <c r="G55998"/>
      <c r="H55998"/>
    </row>
    <row r="55999" spans="6:8" x14ac:dyDescent="0.25">
      <c r="F55999"/>
      <c r="G55999"/>
      <c r="H55999"/>
    </row>
    <row r="56000" spans="6:8" x14ac:dyDescent="0.25">
      <c r="F56000"/>
      <c r="G56000"/>
      <c r="H56000"/>
    </row>
    <row r="56001" spans="6:8" x14ac:dyDescent="0.25">
      <c r="F56001"/>
      <c r="G56001"/>
      <c r="H56001"/>
    </row>
    <row r="56002" spans="6:8" x14ac:dyDescent="0.25">
      <c r="F56002"/>
      <c r="G56002"/>
      <c r="H56002"/>
    </row>
    <row r="56003" spans="6:8" x14ac:dyDescent="0.25">
      <c r="F56003"/>
      <c r="G56003"/>
      <c r="H56003"/>
    </row>
    <row r="56004" spans="6:8" x14ac:dyDescent="0.25">
      <c r="F56004"/>
      <c r="G56004"/>
      <c r="H56004"/>
    </row>
    <row r="56005" spans="6:8" x14ac:dyDescent="0.25">
      <c r="F56005"/>
      <c r="G56005"/>
      <c r="H56005"/>
    </row>
    <row r="56006" spans="6:8" x14ac:dyDescent="0.25">
      <c r="F56006"/>
      <c r="G56006"/>
      <c r="H56006"/>
    </row>
    <row r="56007" spans="6:8" x14ac:dyDescent="0.25">
      <c r="F56007"/>
      <c r="G56007"/>
      <c r="H56007"/>
    </row>
    <row r="56008" spans="6:8" x14ac:dyDescent="0.25">
      <c r="F56008"/>
      <c r="G56008"/>
      <c r="H56008"/>
    </row>
    <row r="56009" spans="6:8" x14ac:dyDescent="0.25">
      <c r="F56009"/>
      <c r="G56009"/>
      <c r="H56009"/>
    </row>
    <row r="56010" spans="6:8" x14ac:dyDescent="0.25">
      <c r="F56010"/>
      <c r="G56010"/>
      <c r="H56010"/>
    </row>
    <row r="56011" spans="6:8" x14ac:dyDescent="0.25">
      <c r="F56011"/>
      <c r="G56011"/>
      <c r="H56011"/>
    </row>
    <row r="56012" spans="6:8" x14ac:dyDescent="0.25">
      <c r="F56012"/>
      <c r="G56012"/>
      <c r="H56012"/>
    </row>
    <row r="56013" spans="6:8" x14ac:dyDescent="0.25">
      <c r="F56013"/>
      <c r="G56013"/>
      <c r="H56013"/>
    </row>
    <row r="56014" spans="6:8" x14ac:dyDescent="0.25">
      <c r="F56014"/>
      <c r="G56014"/>
      <c r="H56014"/>
    </row>
    <row r="56015" spans="6:8" x14ac:dyDescent="0.25">
      <c r="F56015"/>
      <c r="G56015"/>
      <c r="H56015"/>
    </row>
    <row r="56016" spans="6:8" x14ac:dyDescent="0.25">
      <c r="F56016"/>
      <c r="G56016"/>
      <c r="H56016"/>
    </row>
    <row r="56017" spans="6:8" x14ac:dyDescent="0.25">
      <c r="F56017"/>
      <c r="G56017"/>
      <c r="H56017"/>
    </row>
    <row r="56018" spans="6:8" x14ac:dyDescent="0.25">
      <c r="F56018"/>
      <c r="G56018"/>
      <c r="H56018"/>
    </row>
    <row r="56019" spans="6:8" x14ac:dyDescent="0.25">
      <c r="F56019"/>
      <c r="G56019"/>
      <c r="H56019"/>
    </row>
    <row r="56020" spans="6:8" x14ac:dyDescent="0.25">
      <c r="F56020"/>
      <c r="G56020"/>
      <c r="H56020"/>
    </row>
    <row r="56021" spans="6:8" x14ac:dyDescent="0.25">
      <c r="F56021"/>
      <c r="G56021"/>
      <c r="H56021"/>
    </row>
    <row r="56022" spans="6:8" x14ac:dyDescent="0.25">
      <c r="F56022"/>
      <c r="G56022"/>
      <c r="H56022"/>
    </row>
    <row r="56023" spans="6:8" x14ac:dyDescent="0.25">
      <c r="F56023"/>
      <c r="G56023"/>
      <c r="H56023"/>
    </row>
    <row r="56024" spans="6:8" x14ac:dyDescent="0.25">
      <c r="F56024"/>
      <c r="G56024"/>
      <c r="H56024"/>
    </row>
    <row r="56025" spans="6:8" x14ac:dyDescent="0.25">
      <c r="F56025"/>
      <c r="G56025"/>
      <c r="H56025"/>
    </row>
    <row r="56026" spans="6:8" x14ac:dyDescent="0.25">
      <c r="F56026"/>
      <c r="G56026"/>
      <c r="H56026"/>
    </row>
    <row r="56027" spans="6:8" x14ac:dyDescent="0.25">
      <c r="F56027"/>
      <c r="G56027"/>
      <c r="H56027"/>
    </row>
    <row r="56028" spans="6:8" x14ac:dyDescent="0.25">
      <c r="F56028"/>
      <c r="G56028"/>
      <c r="H56028"/>
    </row>
    <row r="56029" spans="6:8" x14ac:dyDescent="0.25">
      <c r="F56029"/>
      <c r="G56029"/>
      <c r="H56029"/>
    </row>
    <row r="56030" spans="6:8" x14ac:dyDescent="0.25">
      <c r="F56030"/>
      <c r="G56030"/>
      <c r="H56030"/>
    </row>
    <row r="56031" spans="6:8" x14ac:dyDescent="0.25">
      <c r="F56031"/>
      <c r="G56031"/>
      <c r="H56031"/>
    </row>
    <row r="56032" spans="6:8" x14ac:dyDescent="0.25">
      <c r="F56032"/>
      <c r="G56032"/>
      <c r="H56032"/>
    </row>
    <row r="56033" spans="6:8" x14ac:dyDescent="0.25">
      <c r="F56033"/>
      <c r="G56033"/>
      <c r="H56033"/>
    </row>
    <row r="56034" spans="6:8" x14ac:dyDescent="0.25">
      <c r="F56034"/>
      <c r="G56034"/>
      <c r="H56034"/>
    </row>
    <row r="56035" spans="6:8" x14ac:dyDescent="0.25">
      <c r="F56035"/>
      <c r="G56035"/>
      <c r="H56035"/>
    </row>
    <row r="56036" spans="6:8" x14ac:dyDescent="0.25">
      <c r="F56036"/>
      <c r="G56036"/>
      <c r="H56036"/>
    </row>
    <row r="56037" spans="6:8" x14ac:dyDescent="0.25">
      <c r="F56037"/>
      <c r="G56037"/>
      <c r="H56037"/>
    </row>
    <row r="56038" spans="6:8" x14ac:dyDescent="0.25">
      <c r="F56038"/>
      <c r="G56038"/>
      <c r="H56038"/>
    </row>
    <row r="56039" spans="6:8" x14ac:dyDescent="0.25">
      <c r="F56039"/>
      <c r="G56039"/>
      <c r="H56039"/>
    </row>
    <row r="56040" spans="6:8" x14ac:dyDescent="0.25">
      <c r="F56040"/>
      <c r="G56040"/>
      <c r="H56040"/>
    </row>
    <row r="56041" spans="6:8" x14ac:dyDescent="0.25">
      <c r="F56041"/>
      <c r="G56041"/>
      <c r="H56041"/>
    </row>
    <row r="56042" spans="6:8" x14ac:dyDescent="0.25">
      <c r="F56042"/>
      <c r="G56042"/>
      <c r="H56042"/>
    </row>
    <row r="56043" spans="6:8" x14ac:dyDescent="0.25">
      <c r="F56043"/>
      <c r="G56043"/>
      <c r="H56043"/>
    </row>
    <row r="56044" spans="6:8" x14ac:dyDescent="0.25">
      <c r="F56044"/>
      <c r="G56044"/>
      <c r="H56044"/>
    </row>
    <row r="56045" spans="6:8" x14ac:dyDescent="0.25">
      <c r="F56045"/>
      <c r="G56045"/>
      <c r="H56045"/>
    </row>
    <row r="56046" spans="6:8" x14ac:dyDescent="0.25">
      <c r="F56046"/>
      <c r="G56046"/>
      <c r="H56046"/>
    </row>
    <row r="56047" spans="6:8" x14ac:dyDescent="0.25">
      <c r="F56047"/>
      <c r="G56047"/>
      <c r="H56047"/>
    </row>
    <row r="56048" spans="6:8" x14ac:dyDescent="0.25">
      <c r="F56048"/>
      <c r="G56048"/>
      <c r="H56048"/>
    </row>
    <row r="56049" spans="6:8" x14ac:dyDescent="0.25">
      <c r="F56049"/>
      <c r="G56049"/>
      <c r="H56049"/>
    </row>
    <row r="56050" spans="6:8" x14ac:dyDescent="0.25">
      <c r="F56050"/>
      <c r="G56050"/>
      <c r="H56050"/>
    </row>
    <row r="56051" spans="6:8" x14ac:dyDescent="0.25">
      <c r="F56051"/>
      <c r="G56051"/>
      <c r="H56051"/>
    </row>
    <row r="56052" spans="6:8" x14ac:dyDescent="0.25">
      <c r="F56052"/>
      <c r="G56052"/>
      <c r="H56052"/>
    </row>
    <row r="56053" spans="6:8" x14ac:dyDescent="0.25">
      <c r="F56053"/>
      <c r="G56053"/>
      <c r="H56053"/>
    </row>
    <row r="56054" spans="6:8" x14ac:dyDescent="0.25">
      <c r="F56054"/>
      <c r="G56054"/>
      <c r="H56054"/>
    </row>
    <row r="56055" spans="6:8" x14ac:dyDescent="0.25">
      <c r="F56055"/>
      <c r="G56055"/>
      <c r="H56055"/>
    </row>
    <row r="56056" spans="6:8" x14ac:dyDescent="0.25">
      <c r="F56056"/>
      <c r="G56056"/>
      <c r="H56056"/>
    </row>
    <row r="56057" spans="6:8" x14ac:dyDescent="0.25">
      <c r="F56057"/>
      <c r="G56057"/>
      <c r="H56057"/>
    </row>
    <row r="56058" spans="6:8" x14ac:dyDescent="0.25">
      <c r="F56058"/>
      <c r="G56058"/>
      <c r="H56058"/>
    </row>
    <row r="56059" spans="6:8" x14ac:dyDescent="0.25">
      <c r="F56059"/>
      <c r="G56059"/>
      <c r="H56059"/>
    </row>
    <row r="56060" spans="6:8" x14ac:dyDescent="0.25">
      <c r="F56060"/>
      <c r="G56060"/>
      <c r="H56060"/>
    </row>
    <row r="56061" spans="6:8" x14ac:dyDescent="0.25">
      <c r="F56061"/>
      <c r="G56061"/>
      <c r="H56061"/>
    </row>
    <row r="56062" spans="6:8" x14ac:dyDescent="0.25">
      <c r="F56062"/>
      <c r="G56062"/>
      <c r="H56062"/>
    </row>
    <row r="56063" spans="6:8" x14ac:dyDescent="0.25">
      <c r="F56063"/>
      <c r="G56063"/>
      <c r="H56063"/>
    </row>
    <row r="56064" spans="6:8" x14ac:dyDescent="0.25">
      <c r="F56064"/>
      <c r="G56064"/>
      <c r="H56064"/>
    </row>
    <row r="56065" spans="6:8" x14ac:dyDescent="0.25">
      <c r="F56065"/>
      <c r="G56065"/>
      <c r="H56065"/>
    </row>
    <row r="56066" spans="6:8" x14ac:dyDescent="0.25">
      <c r="F56066"/>
      <c r="G56066"/>
      <c r="H56066"/>
    </row>
    <row r="56067" spans="6:8" x14ac:dyDescent="0.25">
      <c r="F56067"/>
      <c r="G56067"/>
      <c r="H56067"/>
    </row>
    <row r="56068" spans="6:8" x14ac:dyDescent="0.25">
      <c r="F56068"/>
      <c r="G56068"/>
      <c r="H56068"/>
    </row>
    <row r="56069" spans="6:8" x14ac:dyDescent="0.25">
      <c r="F56069"/>
      <c r="G56069"/>
      <c r="H56069"/>
    </row>
    <row r="56070" spans="6:8" x14ac:dyDescent="0.25">
      <c r="F56070"/>
      <c r="G56070"/>
      <c r="H56070"/>
    </row>
    <row r="56071" spans="6:8" x14ac:dyDescent="0.25">
      <c r="F56071"/>
      <c r="G56071"/>
      <c r="H56071"/>
    </row>
    <row r="56072" spans="6:8" x14ac:dyDescent="0.25">
      <c r="F56072"/>
      <c r="G56072"/>
      <c r="H56072"/>
    </row>
    <row r="56073" spans="6:8" x14ac:dyDescent="0.25">
      <c r="F56073"/>
      <c r="G56073"/>
      <c r="H56073"/>
    </row>
    <row r="56074" spans="6:8" x14ac:dyDescent="0.25">
      <c r="F56074"/>
      <c r="G56074"/>
      <c r="H56074"/>
    </row>
    <row r="56075" spans="6:8" x14ac:dyDescent="0.25">
      <c r="F56075"/>
      <c r="G56075"/>
      <c r="H56075"/>
    </row>
    <row r="56076" spans="6:8" x14ac:dyDescent="0.25">
      <c r="F56076"/>
      <c r="G56076"/>
      <c r="H56076"/>
    </row>
    <row r="56077" spans="6:8" x14ac:dyDescent="0.25">
      <c r="F56077"/>
      <c r="G56077"/>
      <c r="H56077"/>
    </row>
    <row r="56078" spans="6:8" x14ac:dyDescent="0.25">
      <c r="F56078"/>
      <c r="G56078"/>
      <c r="H56078"/>
    </row>
    <row r="56079" spans="6:8" x14ac:dyDescent="0.25">
      <c r="F56079"/>
      <c r="G56079"/>
      <c r="H56079"/>
    </row>
    <row r="56080" spans="6:8" x14ac:dyDescent="0.25">
      <c r="F56080"/>
      <c r="G56080"/>
      <c r="H56080"/>
    </row>
    <row r="56081" spans="6:8" x14ac:dyDescent="0.25">
      <c r="F56081"/>
      <c r="G56081"/>
      <c r="H56081"/>
    </row>
    <row r="56082" spans="6:8" x14ac:dyDescent="0.25">
      <c r="F56082"/>
      <c r="G56082"/>
      <c r="H56082"/>
    </row>
    <row r="56083" spans="6:8" x14ac:dyDescent="0.25">
      <c r="F56083"/>
      <c r="G56083"/>
      <c r="H56083"/>
    </row>
    <row r="56084" spans="6:8" x14ac:dyDescent="0.25">
      <c r="F56084"/>
      <c r="G56084"/>
      <c r="H56084"/>
    </row>
    <row r="56085" spans="6:8" x14ac:dyDescent="0.25">
      <c r="F56085"/>
      <c r="G56085"/>
      <c r="H56085"/>
    </row>
    <row r="56086" spans="6:8" x14ac:dyDescent="0.25">
      <c r="F56086"/>
      <c r="G56086"/>
      <c r="H56086"/>
    </row>
    <row r="56087" spans="6:8" x14ac:dyDescent="0.25">
      <c r="F56087"/>
      <c r="G56087"/>
      <c r="H56087"/>
    </row>
    <row r="56088" spans="6:8" x14ac:dyDescent="0.25">
      <c r="F56088"/>
      <c r="G56088"/>
      <c r="H56088"/>
    </row>
    <row r="56089" spans="6:8" x14ac:dyDescent="0.25">
      <c r="F56089"/>
      <c r="G56089"/>
      <c r="H56089"/>
    </row>
    <row r="56090" spans="6:8" x14ac:dyDescent="0.25">
      <c r="F56090"/>
      <c r="G56090"/>
      <c r="H56090"/>
    </row>
    <row r="56091" spans="6:8" x14ac:dyDescent="0.25">
      <c r="F56091"/>
      <c r="G56091"/>
      <c r="H56091"/>
    </row>
    <row r="56092" spans="6:8" x14ac:dyDescent="0.25">
      <c r="F56092"/>
      <c r="G56092"/>
      <c r="H56092"/>
    </row>
    <row r="56093" spans="6:8" x14ac:dyDescent="0.25">
      <c r="F56093"/>
      <c r="G56093"/>
      <c r="H56093"/>
    </row>
    <row r="56094" spans="6:8" x14ac:dyDescent="0.25">
      <c r="F56094"/>
      <c r="G56094"/>
      <c r="H56094"/>
    </row>
    <row r="56095" spans="6:8" x14ac:dyDescent="0.25">
      <c r="F56095"/>
      <c r="G56095"/>
      <c r="H56095"/>
    </row>
    <row r="56096" spans="6:8" x14ac:dyDescent="0.25">
      <c r="F56096"/>
      <c r="G56096"/>
      <c r="H56096"/>
    </row>
    <row r="56097" spans="6:8" x14ac:dyDescent="0.25">
      <c r="F56097"/>
      <c r="G56097"/>
      <c r="H56097"/>
    </row>
    <row r="56098" spans="6:8" x14ac:dyDescent="0.25">
      <c r="F56098"/>
      <c r="G56098"/>
      <c r="H56098"/>
    </row>
    <row r="56099" spans="6:8" x14ac:dyDescent="0.25">
      <c r="F56099"/>
      <c r="G56099"/>
      <c r="H56099"/>
    </row>
    <row r="56100" spans="6:8" x14ac:dyDescent="0.25">
      <c r="F56100"/>
      <c r="G56100"/>
      <c r="H56100"/>
    </row>
    <row r="56101" spans="6:8" x14ac:dyDescent="0.25">
      <c r="F56101"/>
      <c r="G56101"/>
      <c r="H56101"/>
    </row>
    <row r="56102" spans="6:8" x14ac:dyDescent="0.25">
      <c r="F56102"/>
      <c r="G56102"/>
      <c r="H56102"/>
    </row>
    <row r="56103" spans="6:8" x14ac:dyDescent="0.25">
      <c r="F56103"/>
      <c r="G56103"/>
      <c r="H56103"/>
    </row>
    <row r="56104" spans="6:8" x14ac:dyDescent="0.25">
      <c r="F56104"/>
      <c r="G56104"/>
      <c r="H56104"/>
    </row>
    <row r="56105" spans="6:8" x14ac:dyDescent="0.25">
      <c r="F56105"/>
      <c r="G56105"/>
      <c r="H56105"/>
    </row>
    <row r="56106" spans="6:8" x14ac:dyDescent="0.25">
      <c r="F56106"/>
      <c r="G56106"/>
      <c r="H56106"/>
    </row>
    <row r="56107" spans="6:8" x14ac:dyDescent="0.25">
      <c r="F56107"/>
      <c r="G56107"/>
      <c r="H56107"/>
    </row>
    <row r="56108" spans="6:8" x14ac:dyDescent="0.25">
      <c r="F56108"/>
      <c r="G56108"/>
      <c r="H56108"/>
    </row>
    <row r="56109" spans="6:8" x14ac:dyDescent="0.25">
      <c r="F56109"/>
      <c r="G56109"/>
      <c r="H56109"/>
    </row>
    <row r="56110" spans="6:8" x14ac:dyDescent="0.25">
      <c r="F56110"/>
      <c r="G56110"/>
      <c r="H56110"/>
    </row>
    <row r="56111" spans="6:8" x14ac:dyDescent="0.25">
      <c r="F56111"/>
      <c r="G56111"/>
      <c r="H56111"/>
    </row>
    <row r="56112" spans="6:8" x14ac:dyDescent="0.25">
      <c r="F56112"/>
      <c r="G56112"/>
      <c r="H56112"/>
    </row>
    <row r="56113" spans="6:8" x14ac:dyDescent="0.25">
      <c r="F56113"/>
      <c r="G56113"/>
      <c r="H56113"/>
    </row>
    <row r="56114" spans="6:8" x14ac:dyDescent="0.25">
      <c r="F56114"/>
      <c r="G56114"/>
      <c r="H56114"/>
    </row>
    <row r="56115" spans="6:8" x14ac:dyDescent="0.25">
      <c r="F56115"/>
      <c r="G56115"/>
      <c r="H56115"/>
    </row>
    <row r="56116" spans="6:8" x14ac:dyDescent="0.25">
      <c r="F56116"/>
      <c r="G56116"/>
      <c r="H56116"/>
    </row>
    <row r="56117" spans="6:8" x14ac:dyDescent="0.25">
      <c r="F56117"/>
      <c r="G56117"/>
      <c r="H56117"/>
    </row>
    <row r="56118" spans="6:8" x14ac:dyDescent="0.25">
      <c r="F56118"/>
      <c r="G56118"/>
      <c r="H56118"/>
    </row>
    <row r="56119" spans="6:8" x14ac:dyDescent="0.25">
      <c r="F56119"/>
      <c r="G56119"/>
      <c r="H56119"/>
    </row>
    <row r="56120" spans="6:8" x14ac:dyDescent="0.25">
      <c r="F56120"/>
      <c r="G56120"/>
      <c r="H56120"/>
    </row>
    <row r="56121" spans="6:8" x14ac:dyDescent="0.25">
      <c r="F56121"/>
      <c r="G56121"/>
      <c r="H56121"/>
    </row>
    <row r="56122" spans="6:8" x14ac:dyDescent="0.25">
      <c r="F56122"/>
      <c r="G56122"/>
      <c r="H56122"/>
    </row>
    <row r="56123" spans="6:8" x14ac:dyDescent="0.25">
      <c r="F56123"/>
      <c r="G56123"/>
      <c r="H56123"/>
    </row>
    <row r="56124" spans="6:8" x14ac:dyDescent="0.25">
      <c r="F56124"/>
      <c r="G56124"/>
      <c r="H56124"/>
    </row>
    <row r="56125" spans="6:8" x14ac:dyDescent="0.25">
      <c r="F56125"/>
      <c r="G56125"/>
      <c r="H56125"/>
    </row>
    <row r="56126" spans="6:8" x14ac:dyDescent="0.25">
      <c r="F56126"/>
      <c r="G56126"/>
      <c r="H56126"/>
    </row>
    <row r="56127" spans="6:8" x14ac:dyDescent="0.25">
      <c r="F56127"/>
      <c r="G56127"/>
      <c r="H56127"/>
    </row>
    <row r="56128" spans="6:8" x14ac:dyDescent="0.25">
      <c r="F56128"/>
      <c r="G56128"/>
      <c r="H56128"/>
    </row>
    <row r="56129" spans="6:8" x14ac:dyDescent="0.25">
      <c r="F56129"/>
      <c r="G56129"/>
      <c r="H56129"/>
    </row>
    <row r="56130" spans="6:8" x14ac:dyDescent="0.25">
      <c r="F56130"/>
      <c r="G56130"/>
      <c r="H56130"/>
    </row>
    <row r="56131" spans="6:8" x14ac:dyDescent="0.25">
      <c r="F56131"/>
      <c r="G56131"/>
      <c r="H56131"/>
    </row>
    <row r="56132" spans="6:8" x14ac:dyDescent="0.25">
      <c r="F56132"/>
      <c r="G56132"/>
      <c r="H56132"/>
    </row>
    <row r="56133" spans="6:8" x14ac:dyDescent="0.25">
      <c r="F56133"/>
      <c r="G56133"/>
      <c r="H56133"/>
    </row>
    <row r="56134" spans="6:8" x14ac:dyDescent="0.25">
      <c r="F56134"/>
      <c r="G56134"/>
      <c r="H56134"/>
    </row>
    <row r="56135" spans="6:8" x14ac:dyDescent="0.25">
      <c r="F56135"/>
      <c r="G56135"/>
      <c r="H56135"/>
    </row>
    <row r="56136" spans="6:8" x14ac:dyDescent="0.25">
      <c r="F56136"/>
      <c r="G56136"/>
      <c r="H56136"/>
    </row>
    <row r="56137" spans="6:8" x14ac:dyDescent="0.25">
      <c r="F56137"/>
      <c r="G56137"/>
      <c r="H56137"/>
    </row>
    <row r="56138" spans="6:8" x14ac:dyDescent="0.25">
      <c r="F56138"/>
      <c r="G56138"/>
      <c r="H56138"/>
    </row>
    <row r="56139" spans="6:8" x14ac:dyDescent="0.25">
      <c r="F56139"/>
      <c r="G56139"/>
      <c r="H56139"/>
    </row>
    <row r="56140" spans="6:8" x14ac:dyDescent="0.25">
      <c r="F56140"/>
      <c r="G56140"/>
      <c r="H56140"/>
    </row>
    <row r="56141" spans="6:8" x14ac:dyDescent="0.25">
      <c r="F56141"/>
      <c r="G56141"/>
      <c r="H56141"/>
    </row>
    <row r="56142" spans="6:8" x14ac:dyDescent="0.25">
      <c r="F56142"/>
      <c r="G56142"/>
      <c r="H56142"/>
    </row>
    <row r="56143" spans="6:8" x14ac:dyDescent="0.25">
      <c r="F56143"/>
      <c r="G56143"/>
      <c r="H56143"/>
    </row>
    <row r="56144" spans="6:8" x14ac:dyDescent="0.25">
      <c r="F56144"/>
      <c r="G56144"/>
      <c r="H56144"/>
    </row>
    <row r="56145" spans="6:8" x14ac:dyDescent="0.25">
      <c r="F56145"/>
      <c r="G56145"/>
      <c r="H56145"/>
    </row>
    <row r="56146" spans="6:8" x14ac:dyDescent="0.25">
      <c r="F56146"/>
      <c r="G56146"/>
      <c r="H56146"/>
    </row>
    <row r="56147" spans="6:8" x14ac:dyDescent="0.25">
      <c r="F56147"/>
      <c r="G56147"/>
      <c r="H56147"/>
    </row>
    <row r="56148" spans="6:8" x14ac:dyDescent="0.25">
      <c r="F56148"/>
      <c r="G56148"/>
      <c r="H56148"/>
    </row>
    <row r="56149" spans="6:8" x14ac:dyDescent="0.25">
      <c r="F56149"/>
      <c r="G56149"/>
      <c r="H56149"/>
    </row>
    <row r="56150" spans="6:8" x14ac:dyDescent="0.25">
      <c r="F56150"/>
      <c r="G56150"/>
      <c r="H56150"/>
    </row>
    <row r="56151" spans="6:8" x14ac:dyDescent="0.25">
      <c r="F56151"/>
      <c r="G56151"/>
      <c r="H56151"/>
    </row>
    <row r="56152" spans="6:8" x14ac:dyDescent="0.25">
      <c r="F56152"/>
      <c r="G56152"/>
      <c r="H56152"/>
    </row>
    <row r="56153" spans="6:8" x14ac:dyDescent="0.25">
      <c r="F56153"/>
      <c r="G56153"/>
      <c r="H56153"/>
    </row>
    <row r="56154" spans="6:8" x14ac:dyDescent="0.25">
      <c r="F56154"/>
      <c r="G56154"/>
      <c r="H56154"/>
    </row>
    <row r="56155" spans="6:8" x14ac:dyDescent="0.25">
      <c r="F56155"/>
      <c r="G56155"/>
      <c r="H56155"/>
    </row>
    <row r="56156" spans="6:8" x14ac:dyDescent="0.25">
      <c r="F56156"/>
      <c r="G56156"/>
      <c r="H56156"/>
    </row>
    <row r="56157" spans="6:8" x14ac:dyDescent="0.25">
      <c r="F56157"/>
      <c r="G56157"/>
      <c r="H56157"/>
    </row>
    <row r="56158" spans="6:8" x14ac:dyDescent="0.25">
      <c r="F56158"/>
      <c r="G56158"/>
      <c r="H56158"/>
    </row>
    <row r="56159" spans="6:8" x14ac:dyDescent="0.25">
      <c r="F56159"/>
      <c r="G56159"/>
      <c r="H56159"/>
    </row>
    <row r="56160" spans="6:8" x14ac:dyDescent="0.25">
      <c r="F56160"/>
      <c r="G56160"/>
      <c r="H56160"/>
    </row>
    <row r="56161" spans="6:8" x14ac:dyDescent="0.25">
      <c r="F56161"/>
      <c r="G56161"/>
      <c r="H56161"/>
    </row>
    <row r="56162" spans="6:8" x14ac:dyDescent="0.25">
      <c r="F56162"/>
      <c r="G56162"/>
      <c r="H56162"/>
    </row>
    <row r="56163" spans="6:8" x14ac:dyDescent="0.25">
      <c r="F56163"/>
      <c r="G56163"/>
      <c r="H56163"/>
    </row>
    <row r="56164" spans="6:8" x14ac:dyDescent="0.25">
      <c r="F56164"/>
      <c r="G56164"/>
      <c r="H56164"/>
    </row>
    <row r="56165" spans="6:8" x14ac:dyDescent="0.25">
      <c r="F56165"/>
      <c r="G56165"/>
      <c r="H56165"/>
    </row>
    <row r="56166" spans="6:8" x14ac:dyDescent="0.25">
      <c r="F56166"/>
      <c r="G56166"/>
      <c r="H56166"/>
    </row>
    <row r="56167" spans="6:8" x14ac:dyDescent="0.25">
      <c r="F56167"/>
      <c r="G56167"/>
      <c r="H56167"/>
    </row>
    <row r="56168" spans="6:8" x14ac:dyDescent="0.25">
      <c r="F56168"/>
      <c r="G56168"/>
      <c r="H56168"/>
    </row>
    <row r="56169" spans="6:8" x14ac:dyDescent="0.25">
      <c r="F56169"/>
      <c r="G56169"/>
      <c r="H56169"/>
    </row>
    <row r="56170" spans="6:8" x14ac:dyDescent="0.25">
      <c r="F56170"/>
      <c r="G56170"/>
      <c r="H56170"/>
    </row>
    <row r="56171" spans="6:8" x14ac:dyDescent="0.25">
      <c r="F56171"/>
      <c r="G56171"/>
      <c r="H56171"/>
    </row>
    <row r="56172" spans="6:8" x14ac:dyDescent="0.25">
      <c r="F56172"/>
      <c r="G56172"/>
      <c r="H56172"/>
    </row>
    <row r="56173" spans="6:8" x14ac:dyDescent="0.25">
      <c r="F56173"/>
      <c r="G56173"/>
      <c r="H56173"/>
    </row>
    <row r="56174" spans="6:8" x14ac:dyDescent="0.25">
      <c r="F56174"/>
      <c r="G56174"/>
      <c r="H56174"/>
    </row>
    <row r="56175" spans="6:8" x14ac:dyDescent="0.25">
      <c r="F56175"/>
      <c r="G56175"/>
      <c r="H56175"/>
    </row>
    <row r="56176" spans="6:8" x14ac:dyDescent="0.25">
      <c r="F56176"/>
      <c r="G56176"/>
      <c r="H56176"/>
    </row>
    <row r="56177" spans="6:8" x14ac:dyDescent="0.25">
      <c r="F56177"/>
      <c r="G56177"/>
      <c r="H56177"/>
    </row>
    <row r="56178" spans="6:8" x14ac:dyDescent="0.25">
      <c r="F56178"/>
      <c r="G56178"/>
      <c r="H56178"/>
    </row>
    <row r="56179" spans="6:8" x14ac:dyDescent="0.25">
      <c r="F56179"/>
      <c r="G56179"/>
      <c r="H56179"/>
    </row>
    <row r="56180" spans="6:8" x14ac:dyDescent="0.25">
      <c r="F56180"/>
      <c r="G56180"/>
      <c r="H56180"/>
    </row>
    <row r="56181" spans="6:8" x14ac:dyDescent="0.25">
      <c r="F56181"/>
      <c r="G56181"/>
      <c r="H56181"/>
    </row>
    <row r="56182" spans="6:8" x14ac:dyDescent="0.25">
      <c r="F56182"/>
      <c r="G56182"/>
      <c r="H56182"/>
    </row>
    <row r="56183" spans="6:8" x14ac:dyDescent="0.25">
      <c r="F56183"/>
      <c r="G56183"/>
      <c r="H56183"/>
    </row>
    <row r="56184" spans="6:8" x14ac:dyDescent="0.25">
      <c r="F56184"/>
      <c r="G56184"/>
      <c r="H56184"/>
    </row>
    <row r="56185" spans="6:8" x14ac:dyDescent="0.25">
      <c r="F56185"/>
      <c r="G56185"/>
      <c r="H56185"/>
    </row>
    <row r="56186" spans="6:8" x14ac:dyDescent="0.25">
      <c r="F56186"/>
      <c r="G56186"/>
      <c r="H56186"/>
    </row>
    <row r="56187" spans="6:8" x14ac:dyDescent="0.25">
      <c r="F56187"/>
      <c r="G56187"/>
      <c r="H56187"/>
    </row>
    <row r="56188" spans="6:8" x14ac:dyDescent="0.25">
      <c r="F56188"/>
      <c r="G56188"/>
      <c r="H56188"/>
    </row>
    <row r="56189" spans="6:8" x14ac:dyDescent="0.25">
      <c r="F56189"/>
      <c r="G56189"/>
      <c r="H56189"/>
    </row>
    <row r="56190" spans="6:8" x14ac:dyDescent="0.25">
      <c r="F56190"/>
      <c r="G56190"/>
      <c r="H56190"/>
    </row>
    <row r="56191" spans="6:8" x14ac:dyDescent="0.25">
      <c r="F56191"/>
      <c r="G56191"/>
      <c r="H56191"/>
    </row>
    <row r="56192" spans="6:8" x14ac:dyDescent="0.25">
      <c r="F56192"/>
      <c r="G56192"/>
      <c r="H56192"/>
    </row>
    <row r="56193" spans="6:8" x14ac:dyDescent="0.25">
      <c r="F56193"/>
      <c r="G56193"/>
      <c r="H56193"/>
    </row>
    <row r="56194" spans="6:8" x14ac:dyDescent="0.25">
      <c r="F56194"/>
      <c r="G56194"/>
      <c r="H56194"/>
    </row>
    <row r="56195" spans="6:8" x14ac:dyDescent="0.25">
      <c r="F56195"/>
      <c r="G56195"/>
      <c r="H56195"/>
    </row>
    <row r="56196" spans="6:8" x14ac:dyDescent="0.25">
      <c r="F56196"/>
      <c r="G56196"/>
      <c r="H56196"/>
    </row>
    <row r="56197" spans="6:8" x14ac:dyDescent="0.25">
      <c r="F56197"/>
      <c r="G56197"/>
      <c r="H56197"/>
    </row>
    <row r="56198" spans="6:8" x14ac:dyDescent="0.25">
      <c r="F56198"/>
      <c r="G56198"/>
      <c r="H56198"/>
    </row>
    <row r="56199" spans="6:8" x14ac:dyDescent="0.25">
      <c r="F56199"/>
      <c r="G56199"/>
      <c r="H56199"/>
    </row>
    <row r="56200" spans="6:8" x14ac:dyDescent="0.25">
      <c r="F56200"/>
      <c r="G56200"/>
      <c r="H56200"/>
    </row>
    <row r="56201" spans="6:8" x14ac:dyDescent="0.25">
      <c r="F56201"/>
      <c r="G56201"/>
      <c r="H56201"/>
    </row>
    <row r="56202" spans="6:8" x14ac:dyDescent="0.25">
      <c r="F56202"/>
      <c r="G56202"/>
      <c r="H56202"/>
    </row>
    <row r="56203" spans="6:8" x14ac:dyDescent="0.25">
      <c r="F56203"/>
      <c r="G56203"/>
      <c r="H56203"/>
    </row>
    <row r="56204" spans="6:8" x14ac:dyDescent="0.25">
      <c r="F56204"/>
      <c r="G56204"/>
      <c r="H56204"/>
    </row>
    <row r="56205" spans="6:8" x14ac:dyDescent="0.25">
      <c r="F56205"/>
      <c r="G56205"/>
      <c r="H56205"/>
    </row>
    <row r="56206" spans="6:8" x14ac:dyDescent="0.25">
      <c r="F56206"/>
      <c r="G56206"/>
      <c r="H56206"/>
    </row>
    <row r="56207" spans="6:8" x14ac:dyDescent="0.25">
      <c r="F56207"/>
      <c r="G56207"/>
      <c r="H56207"/>
    </row>
    <row r="56208" spans="6:8" x14ac:dyDescent="0.25">
      <c r="F56208"/>
      <c r="G56208"/>
      <c r="H56208"/>
    </row>
    <row r="56209" spans="6:8" x14ac:dyDescent="0.25">
      <c r="F56209"/>
      <c r="G56209"/>
      <c r="H56209"/>
    </row>
    <row r="56210" spans="6:8" x14ac:dyDescent="0.25">
      <c r="F56210"/>
      <c r="G56210"/>
      <c r="H56210"/>
    </row>
    <row r="56211" spans="6:8" x14ac:dyDescent="0.25">
      <c r="F56211"/>
      <c r="G56211"/>
      <c r="H56211"/>
    </row>
    <row r="56212" spans="6:8" x14ac:dyDescent="0.25">
      <c r="F56212"/>
      <c r="G56212"/>
      <c r="H56212"/>
    </row>
    <row r="56213" spans="6:8" x14ac:dyDescent="0.25">
      <c r="F56213"/>
      <c r="G56213"/>
      <c r="H56213"/>
    </row>
    <row r="56214" spans="6:8" x14ac:dyDescent="0.25">
      <c r="F56214"/>
      <c r="G56214"/>
      <c r="H56214"/>
    </row>
    <row r="56215" spans="6:8" x14ac:dyDescent="0.25">
      <c r="F56215"/>
      <c r="G56215"/>
      <c r="H56215"/>
    </row>
    <row r="56216" spans="6:8" x14ac:dyDescent="0.25">
      <c r="F56216"/>
      <c r="G56216"/>
      <c r="H56216"/>
    </row>
    <row r="56217" spans="6:8" x14ac:dyDescent="0.25">
      <c r="F56217"/>
      <c r="G56217"/>
      <c r="H56217"/>
    </row>
    <row r="56218" spans="6:8" x14ac:dyDescent="0.25">
      <c r="F56218"/>
      <c r="G56218"/>
      <c r="H56218"/>
    </row>
    <row r="56219" spans="6:8" x14ac:dyDescent="0.25">
      <c r="F56219"/>
      <c r="G56219"/>
      <c r="H56219"/>
    </row>
    <row r="56220" spans="6:8" x14ac:dyDescent="0.25">
      <c r="F56220"/>
      <c r="G56220"/>
      <c r="H56220"/>
    </row>
    <row r="56221" spans="6:8" x14ac:dyDescent="0.25">
      <c r="F56221"/>
      <c r="G56221"/>
      <c r="H56221"/>
    </row>
    <row r="56222" spans="6:8" x14ac:dyDescent="0.25">
      <c r="F56222"/>
      <c r="G56222"/>
      <c r="H56222"/>
    </row>
    <row r="56223" spans="6:8" x14ac:dyDescent="0.25">
      <c r="F56223"/>
      <c r="G56223"/>
      <c r="H56223"/>
    </row>
    <row r="56224" spans="6:8" x14ac:dyDescent="0.25">
      <c r="F56224"/>
      <c r="G56224"/>
      <c r="H56224"/>
    </row>
    <row r="56225" spans="6:8" x14ac:dyDescent="0.25">
      <c r="F56225"/>
      <c r="G56225"/>
      <c r="H56225"/>
    </row>
    <row r="56226" spans="6:8" x14ac:dyDescent="0.25">
      <c r="F56226"/>
      <c r="G56226"/>
      <c r="H56226"/>
    </row>
    <row r="56227" spans="6:8" x14ac:dyDescent="0.25">
      <c r="F56227"/>
      <c r="G56227"/>
      <c r="H56227"/>
    </row>
    <row r="56228" spans="6:8" x14ac:dyDescent="0.25">
      <c r="F56228"/>
      <c r="G56228"/>
      <c r="H56228"/>
    </row>
    <row r="56229" spans="6:8" x14ac:dyDescent="0.25">
      <c r="F56229"/>
      <c r="G56229"/>
      <c r="H56229"/>
    </row>
    <row r="56230" spans="6:8" x14ac:dyDescent="0.25">
      <c r="F56230"/>
      <c r="G56230"/>
      <c r="H56230"/>
    </row>
    <row r="56231" spans="6:8" x14ac:dyDescent="0.25">
      <c r="F56231"/>
      <c r="G56231"/>
      <c r="H56231"/>
    </row>
    <row r="56232" spans="6:8" x14ac:dyDescent="0.25">
      <c r="F56232"/>
      <c r="G56232"/>
      <c r="H56232"/>
    </row>
    <row r="56233" spans="6:8" x14ac:dyDescent="0.25">
      <c r="F56233"/>
      <c r="G56233"/>
      <c r="H56233"/>
    </row>
    <row r="56234" spans="6:8" x14ac:dyDescent="0.25">
      <c r="F56234"/>
      <c r="G56234"/>
      <c r="H56234"/>
    </row>
    <row r="56235" spans="6:8" x14ac:dyDescent="0.25">
      <c r="F56235"/>
      <c r="G56235"/>
      <c r="H56235"/>
    </row>
    <row r="56236" spans="6:8" x14ac:dyDescent="0.25">
      <c r="F56236"/>
      <c r="G56236"/>
      <c r="H56236"/>
    </row>
    <row r="56237" spans="6:8" x14ac:dyDescent="0.25">
      <c r="F56237"/>
      <c r="G56237"/>
      <c r="H56237"/>
    </row>
    <row r="56238" spans="6:8" x14ac:dyDescent="0.25">
      <c r="F56238"/>
      <c r="G56238"/>
      <c r="H56238"/>
    </row>
    <row r="56239" spans="6:8" x14ac:dyDescent="0.25">
      <c r="F56239"/>
      <c r="G56239"/>
      <c r="H56239"/>
    </row>
    <row r="56240" spans="6:8" x14ac:dyDescent="0.25">
      <c r="F56240"/>
      <c r="G56240"/>
      <c r="H56240"/>
    </row>
    <row r="56241" spans="6:8" x14ac:dyDescent="0.25">
      <c r="F56241"/>
      <c r="G56241"/>
      <c r="H56241"/>
    </row>
    <row r="56242" spans="6:8" x14ac:dyDescent="0.25">
      <c r="F56242"/>
      <c r="G56242"/>
      <c r="H56242"/>
    </row>
    <row r="56243" spans="6:8" x14ac:dyDescent="0.25">
      <c r="F56243"/>
      <c r="G56243"/>
      <c r="H56243"/>
    </row>
    <row r="56244" spans="6:8" x14ac:dyDescent="0.25">
      <c r="F56244"/>
      <c r="G56244"/>
      <c r="H56244"/>
    </row>
    <row r="56245" spans="6:8" x14ac:dyDescent="0.25">
      <c r="F56245"/>
      <c r="G56245"/>
      <c r="H56245"/>
    </row>
    <row r="56246" spans="6:8" x14ac:dyDescent="0.25">
      <c r="F56246"/>
      <c r="G56246"/>
      <c r="H56246"/>
    </row>
    <row r="56247" spans="6:8" x14ac:dyDescent="0.25">
      <c r="F56247"/>
      <c r="G56247"/>
      <c r="H56247"/>
    </row>
    <row r="56248" spans="6:8" x14ac:dyDescent="0.25">
      <c r="F56248"/>
      <c r="G56248"/>
      <c r="H56248"/>
    </row>
    <row r="56249" spans="6:8" x14ac:dyDescent="0.25">
      <c r="F56249"/>
      <c r="G56249"/>
      <c r="H56249"/>
    </row>
    <row r="56250" spans="6:8" x14ac:dyDescent="0.25">
      <c r="F56250"/>
      <c r="G56250"/>
      <c r="H56250"/>
    </row>
    <row r="56251" spans="6:8" x14ac:dyDescent="0.25">
      <c r="F56251"/>
      <c r="G56251"/>
      <c r="H56251"/>
    </row>
    <row r="56252" spans="6:8" x14ac:dyDescent="0.25">
      <c r="F56252"/>
      <c r="G56252"/>
      <c r="H56252"/>
    </row>
    <row r="56253" spans="6:8" x14ac:dyDescent="0.25">
      <c r="F56253"/>
      <c r="G56253"/>
      <c r="H56253"/>
    </row>
    <row r="56254" spans="6:8" x14ac:dyDescent="0.25">
      <c r="F56254"/>
      <c r="G56254"/>
      <c r="H56254"/>
    </row>
    <row r="56255" spans="6:8" x14ac:dyDescent="0.25">
      <c r="F56255"/>
      <c r="G56255"/>
      <c r="H56255"/>
    </row>
    <row r="56256" spans="6:8" x14ac:dyDescent="0.25">
      <c r="F56256"/>
      <c r="G56256"/>
      <c r="H56256"/>
    </row>
    <row r="56257" spans="6:8" x14ac:dyDescent="0.25">
      <c r="F56257"/>
      <c r="G56257"/>
      <c r="H56257"/>
    </row>
    <row r="56258" spans="6:8" x14ac:dyDescent="0.25">
      <c r="F56258"/>
      <c r="G56258"/>
      <c r="H56258"/>
    </row>
    <row r="56259" spans="6:8" x14ac:dyDescent="0.25">
      <c r="F56259"/>
      <c r="G56259"/>
      <c r="H56259"/>
    </row>
    <row r="56260" spans="6:8" x14ac:dyDescent="0.25">
      <c r="F56260"/>
      <c r="G56260"/>
      <c r="H56260"/>
    </row>
    <row r="56261" spans="6:8" x14ac:dyDescent="0.25">
      <c r="F56261"/>
      <c r="G56261"/>
      <c r="H56261"/>
    </row>
    <row r="56262" spans="6:8" x14ac:dyDescent="0.25">
      <c r="F56262"/>
      <c r="G56262"/>
      <c r="H56262"/>
    </row>
    <row r="56263" spans="6:8" x14ac:dyDescent="0.25">
      <c r="F56263"/>
      <c r="G56263"/>
      <c r="H56263"/>
    </row>
    <row r="56264" spans="6:8" x14ac:dyDescent="0.25">
      <c r="F56264"/>
      <c r="G56264"/>
      <c r="H56264"/>
    </row>
    <row r="56265" spans="6:8" x14ac:dyDescent="0.25">
      <c r="F56265"/>
      <c r="G56265"/>
      <c r="H56265"/>
    </row>
    <row r="56266" spans="6:8" x14ac:dyDescent="0.25">
      <c r="F56266"/>
      <c r="G56266"/>
      <c r="H56266"/>
    </row>
    <row r="56267" spans="6:8" x14ac:dyDescent="0.25">
      <c r="F56267"/>
      <c r="G56267"/>
      <c r="H56267"/>
    </row>
    <row r="56268" spans="6:8" x14ac:dyDescent="0.25">
      <c r="F56268"/>
      <c r="G56268"/>
      <c r="H56268"/>
    </row>
    <row r="56269" spans="6:8" x14ac:dyDescent="0.25">
      <c r="F56269"/>
      <c r="G56269"/>
      <c r="H56269"/>
    </row>
    <row r="56270" spans="6:8" x14ac:dyDescent="0.25">
      <c r="F56270"/>
      <c r="G56270"/>
      <c r="H56270"/>
    </row>
    <row r="56271" spans="6:8" x14ac:dyDescent="0.25">
      <c r="F56271"/>
      <c r="G56271"/>
      <c r="H56271"/>
    </row>
    <row r="56272" spans="6:8" x14ac:dyDescent="0.25">
      <c r="F56272"/>
      <c r="G56272"/>
      <c r="H56272"/>
    </row>
    <row r="56273" spans="6:8" x14ac:dyDescent="0.25">
      <c r="F56273"/>
      <c r="G56273"/>
      <c r="H56273"/>
    </row>
    <row r="56274" spans="6:8" x14ac:dyDescent="0.25">
      <c r="F56274"/>
      <c r="G56274"/>
      <c r="H56274"/>
    </row>
    <row r="56275" spans="6:8" x14ac:dyDescent="0.25">
      <c r="F56275"/>
      <c r="G56275"/>
      <c r="H56275"/>
    </row>
    <row r="56276" spans="6:8" x14ac:dyDescent="0.25">
      <c r="F56276"/>
      <c r="G56276"/>
      <c r="H56276"/>
    </row>
    <row r="56277" spans="6:8" x14ac:dyDescent="0.25">
      <c r="F56277"/>
      <c r="G56277"/>
      <c r="H56277"/>
    </row>
    <row r="56278" spans="6:8" x14ac:dyDescent="0.25">
      <c r="F56278"/>
      <c r="G56278"/>
      <c r="H56278"/>
    </row>
    <row r="56279" spans="6:8" x14ac:dyDescent="0.25">
      <c r="F56279"/>
      <c r="G56279"/>
      <c r="H56279"/>
    </row>
    <row r="56280" spans="6:8" x14ac:dyDescent="0.25">
      <c r="F56280"/>
      <c r="G56280"/>
      <c r="H56280"/>
    </row>
    <row r="56281" spans="6:8" x14ac:dyDescent="0.25">
      <c r="F56281"/>
      <c r="G56281"/>
      <c r="H56281"/>
    </row>
    <row r="56282" spans="6:8" x14ac:dyDescent="0.25">
      <c r="F56282"/>
      <c r="G56282"/>
      <c r="H56282"/>
    </row>
    <row r="56283" spans="6:8" x14ac:dyDescent="0.25">
      <c r="F56283"/>
      <c r="G56283"/>
      <c r="H56283"/>
    </row>
    <row r="56284" spans="6:8" x14ac:dyDescent="0.25">
      <c r="F56284"/>
      <c r="G56284"/>
      <c r="H56284"/>
    </row>
    <row r="56285" spans="6:8" x14ac:dyDescent="0.25">
      <c r="F56285"/>
      <c r="G56285"/>
      <c r="H56285"/>
    </row>
    <row r="56286" spans="6:8" x14ac:dyDescent="0.25">
      <c r="F56286"/>
      <c r="G56286"/>
      <c r="H56286"/>
    </row>
    <row r="56287" spans="6:8" x14ac:dyDescent="0.25">
      <c r="F56287"/>
      <c r="G56287"/>
      <c r="H56287"/>
    </row>
    <row r="56288" spans="6:8" x14ac:dyDescent="0.25">
      <c r="F56288"/>
      <c r="G56288"/>
      <c r="H56288"/>
    </row>
    <row r="56289" spans="6:8" x14ac:dyDescent="0.25">
      <c r="F56289"/>
      <c r="G56289"/>
      <c r="H56289"/>
    </row>
    <row r="56290" spans="6:8" x14ac:dyDescent="0.25">
      <c r="F56290"/>
      <c r="G56290"/>
      <c r="H56290"/>
    </row>
    <row r="56291" spans="6:8" x14ac:dyDescent="0.25">
      <c r="F56291"/>
      <c r="G56291"/>
      <c r="H56291"/>
    </row>
    <row r="56292" spans="6:8" x14ac:dyDescent="0.25">
      <c r="F56292"/>
      <c r="G56292"/>
      <c r="H56292"/>
    </row>
    <row r="56293" spans="6:8" x14ac:dyDescent="0.25">
      <c r="F56293"/>
      <c r="G56293"/>
      <c r="H56293"/>
    </row>
    <row r="56294" spans="6:8" x14ac:dyDescent="0.25">
      <c r="F56294"/>
      <c r="G56294"/>
      <c r="H56294"/>
    </row>
    <row r="56295" spans="6:8" x14ac:dyDescent="0.25">
      <c r="F56295"/>
      <c r="G56295"/>
      <c r="H56295"/>
    </row>
    <row r="56296" spans="6:8" x14ac:dyDescent="0.25">
      <c r="F56296"/>
      <c r="G56296"/>
      <c r="H56296"/>
    </row>
    <row r="56297" spans="6:8" x14ac:dyDescent="0.25">
      <c r="F56297"/>
      <c r="G56297"/>
      <c r="H56297"/>
    </row>
    <row r="56298" spans="6:8" x14ac:dyDescent="0.25">
      <c r="F56298"/>
      <c r="G56298"/>
      <c r="H56298"/>
    </row>
    <row r="56299" spans="6:8" x14ac:dyDescent="0.25">
      <c r="F56299"/>
      <c r="G56299"/>
      <c r="H56299"/>
    </row>
    <row r="56300" spans="6:8" x14ac:dyDescent="0.25">
      <c r="F56300"/>
      <c r="G56300"/>
      <c r="H56300"/>
    </row>
    <row r="56301" spans="6:8" x14ac:dyDescent="0.25">
      <c r="F56301"/>
      <c r="G56301"/>
      <c r="H56301"/>
    </row>
    <row r="56302" spans="6:8" x14ac:dyDescent="0.25">
      <c r="F56302"/>
      <c r="G56302"/>
      <c r="H56302"/>
    </row>
    <row r="56303" spans="6:8" x14ac:dyDescent="0.25">
      <c r="F56303"/>
      <c r="G56303"/>
      <c r="H56303"/>
    </row>
    <row r="56304" spans="6:8" x14ac:dyDescent="0.25">
      <c r="F56304"/>
      <c r="G56304"/>
      <c r="H56304"/>
    </row>
    <row r="56305" spans="6:8" x14ac:dyDescent="0.25">
      <c r="F56305"/>
      <c r="G56305"/>
      <c r="H56305"/>
    </row>
    <row r="56306" spans="6:8" x14ac:dyDescent="0.25">
      <c r="F56306"/>
      <c r="G56306"/>
      <c r="H56306"/>
    </row>
    <row r="56307" spans="6:8" x14ac:dyDescent="0.25">
      <c r="F56307"/>
      <c r="G56307"/>
      <c r="H56307"/>
    </row>
    <row r="56308" spans="6:8" x14ac:dyDescent="0.25">
      <c r="F56308"/>
      <c r="G56308"/>
      <c r="H56308"/>
    </row>
    <row r="56309" spans="6:8" x14ac:dyDescent="0.25">
      <c r="F56309"/>
      <c r="G56309"/>
      <c r="H56309"/>
    </row>
    <row r="56310" spans="6:8" x14ac:dyDescent="0.25">
      <c r="F56310"/>
      <c r="G56310"/>
      <c r="H56310"/>
    </row>
    <row r="56311" spans="6:8" x14ac:dyDescent="0.25">
      <c r="F56311"/>
      <c r="G56311"/>
      <c r="H56311"/>
    </row>
    <row r="56312" spans="6:8" x14ac:dyDescent="0.25">
      <c r="F56312"/>
      <c r="G56312"/>
      <c r="H56312"/>
    </row>
    <row r="56313" spans="6:8" x14ac:dyDescent="0.25">
      <c r="F56313"/>
      <c r="G56313"/>
      <c r="H56313"/>
    </row>
    <row r="56314" spans="6:8" x14ac:dyDescent="0.25">
      <c r="F56314"/>
      <c r="G56314"/>
      <c r="H56314"/>
    </row>
    <row r="56315" spans="6:8" x14ac:dyDescent="0.25">
      <c r="F56315"/>
      <c r="G56315"/>
      <c r="H56315"/>
    </row>
    <row r="56316" spans="6:8" x14ac:dyDescent="0.25">
      <c r="F56316"/>
      <c r="G56316"/>
      <c r="H56316"/>
    </row>
    <row r="56317" spans="6:8" x14ac:dyDescent="0.25">
      <c r="F56317"/>
      <c r="G56317"/>
      <c r="H56317"/>
    </row>
    <row r="56318" spans="6:8" x14ac:dyDescent="0.25">
      <c r="F56318"/>
      <c r="G56318"/>
      <c r="H56318"/>
    </row>
    <row r="56319" spans="6:8" x14ac:dyDescent="0.25">
      <c r="F56319"/>
      <c r="G56319"/>
      <c r="H56319"/>
    </row>
    <row r="56320" spans="6:8" x14ac:dyDescent="0.25">
      <c r="F56320"/>
      <c r="G56320"/>
      <c r="H56320"/>
    </row>
    <row r="56321" spans="6:8" x14ac:dyDescent="0.25">
      <c r="F56321"/>
      <c r="G56321"/>
      <c r="H56321"/>
    </row>
    <row r="56322" spans="6:8" x14ac:dyDescent="0.25">
      <c r="F56322"/>
      <c r="G56322"/>
      <c r="H56322"/>
    </row>
    <row r="56323" spans="6:8" x14ac:dyDescent="0.25">
      <c r="F56323"/>
      <c r="G56323"/>
      <c r="H56323"/>
    </row>
    <row r="56324" spans="6:8" x14ac:dyDescent="0.25">
      <c r="F56324"/>
      <c r="G56324"/>
      <c r="H56324"/>
    </row>
    <row r="56325" spans="6:8" x14ac:dyDescent="0.25">
      <c r="F56325"/>
      <c r="G56325"/>
      <c r="H56325"/>
    </row>
    <row r="56326" spans="6:8" x14ac:dyDescent="0.25">
      <c r="F56326"/>
      <c r="G56326"/>
      <c r="H56326"/>
    </row>
    <row r="56327" spans="6:8" x14ac:dyDescent="0.25">
      <c r="F56327"/>
      <c r="G56327"/>
      <c r="H56327"/>
    </row>
    <row r="56328" spans="6:8" x14ac:dyDescent="0.25">
      <c r="F56328"/>
      <c r="G56328"/>
      <c r="H56328"/>
    </row>
    <row r="56329" spans="6:8" x14ac:dyDescent="0.25">
      <c r="F56329"/>
      <c r="G56329"/>
      <c r="H56329"/>
    </row>
    <row r="56330" spans="6:8" x14ac:dyDescent="0.25">
      <c r="F56330"/>
      <c r="G56330"/>
      <c r="H56330"/>
    </row>
    <row r="56331" spans="6:8" x14ac:dyDescent="0.25">
      <c r="F56331"/>
      <c r="G56331"/>
      <c r="H56331"/>
    </row>
    <row r="56332" spans="6:8" x14ac:dyDescent="0.25">
      <c r="F56332"/>
      <c r="G56332"/>
      <c r="H56332"/>
    </row>
    <row r="56333" spans="6:8" x14ac:dyDescent="0.25">
      <c r="F56333"/>
      <c r="G56333"/>
      <c r="H56333"/>
    </row>
    <row r="56334" spans="6:8" x14ac:dyDescent="0.25">
      <c r="F56334"/>
      <c r="G56334"/>
      <c r="H56334"/>
    </row>
    <row r="56335" spans="6:8" x14ac:dyDescent="0.25">
      <c r="F56335"/>
      <c r="G56335"/>
      <c r="H56335"/>
    </row>
    <row r="56336" spans="6:8" x14ac:dyDescent="0.25">
      <c r="F56336"/>
      <c r="G56336"/>
      <c r="H56336"/>
    </row>
    <row r="56337" spans="6:8" x14ac:dyDescent="0.25">
      <c r="F56337"/>
      <c r="G56337"/>
      <c r="H56337"/>
    </row>
    <row r="56338" spans="6:8" x14ac:dyDescent="0.25">
      <c r="F56338"/>
      <c r="G56338"/>
      <c r="H56338"/>
    </row>
    <row r="56339" spans="6:8" x14ac:dyDescent="0.25">
      <c r="F56339"/>
      <c r="G56339"/>
      <c r="H56339"/>
    </row>
    <row r="56340" spans="6:8" x14ac:dyDescent="0.25">
      <c r="F56340"/>
      <c r="G56340"/>
      <c r="H56340"/>
    </row>
    <row r="56341" spans="6:8" x14ac:dyDescent="0.25">
      <c r="F56341"/>
      <c r="G56341"/>
      <c r="H56341"/>
    </row>
    <row r="56342" spans="6:8" x14ac:dyDescent="0.25">
      <c r="F56342"/>
      <c r="G56342"/>
      <c r="H56342"/>
    </row>
    <row r="56343" spans="6:8" x14ac:dyDescent="0.25">
      <c r="F56343"/>
      <c r="G56343"/>
      <c r="H56343"/>
    </row>
    <row r="56344" spans="6:8" x14ac:dyDescent="0.25">
      <c r="F56344"/>
      <c r="G56344"/>
      <c r="H56344"/>
    </row>
    <row r="56345" spans="6:8" x14ac:dyDescent="0.25">
      <c r="F56345"/>
      <c r="G56345"/>
      <c r="H56345"/>
    </row>
    <row r="56346" spans="6:8" x14ac:dyDescent="0.25">
      <c r="F56346"/>
      <c r="G56346"/>
      <c r="H56346"/>
    </row>
    <row r="56347" spans="6:8" x14ac:dyDescent="0.25">
      <c r="F56347"/>
      <c r="G56347"/>
      <c r="H56347"/>
    </row>
    <row r="56348" spans="6:8" x14ac:dyDescent="0.25">
      <c r="F56348"/>
      <c r="G56348"/>
      <c r="H56348"/>
    </row>
    <row r="56349" spans="6:8" x14ac:dyDescent="0.25">
      <c r="F56349"/>
      <c r="G56349"/>
      <c r="H56349"/>
    </row>
    <row r="56350" spans="6:8" x14ac:dyDescent="0.25">
      <c r="F56350"/>
      <c r="G56350"/>
      <c r="H56350"/>
    </row>
    <row r="56351" spans="6:8" x14ac:dyDescent="0.25">
      <c r="F56351"/>
      <c r="G56351"/>
      <c r="H56351"/>
    </row>
    <row r="56352" spans="6:8" x14ac:dyDescent="0.25">
      <c r="F56352"/>
      <c r="G56352"/>
      <c r="H56352"/>
    </row>
    <row r="56353" spans="6:8" x14ac:dyDescent="0.25">
      <c r="F56353"/>
      <c r="G56353"/>
      <c r="H56353"/>
    </row>
    <row r="56354" spans="6:8" x14ac:dyDescent="0.25">
      <c r="F56354"/>
      <c r="G56354"/>
      <c r="H56354"/>
    </row>
    <row r="56355" spans="6:8" x14ac:dyDescent="0.25">
      <c r="F56355"/>
      <c r="G56355"/>
      <c r="H56355"/>
    </row>
    <row r="56356" spans="6:8" x14ac:dyDescent="0.25">
      <c r="F56356"/>
      <c r="G56356"/>
      <c r="H56356"/>
    </row>
    <row r="56357" spans="6:8" x14ac:dyDescent="0.25">
      <c r="F56357"/>
      <c r="G56357"/>
      <c r="H56357"/>
    </row>
    <row r="56358" spans="6:8" x14ac:dyDescent="0.25">
      <c r="F56358"/>
      <c r="G56358"/>
      <c r="H56358"/>
    </row>
    <row r="56359" spans="6:8" x14ac:dyDescent="0.25">
      <c r="F56359"/>
      <c r="G56359"/>
      <c r="H56359"/>
    </row>
    <row r="56360" spans="6:8" x14ac:dyDescent="0.25">
      <c r="F56360"/>
      <c r="G56360"/>
      <c r="H56360"/>
    </row>
    <row r="56361" spans="6:8" x14ac:dyDescent="0.25">
      <c r="F56361"/>
      <c r="G56361"/>
      <c r="H56361"/>
    </row>
    <row r="56362" spans="6:8" x14ac:dyDescent="0.25">
      <c r="F56362"/>
      <c r="G56362"/>
      <c r="H56362"/>
    </row>
    <row r="56363" spans="6:8" x14ac:dyDescent="0.25">
      <c r="F56363"/>
      <c r="G56363"/>
      <c r="H56363"/>
    </row>
    <row r="56364" spans="6:8" x14ac:dyDescent="0.25">
      <c r="F56364"/>
      <c r="G56364"/>
      <c r="H56364"/>
    </row>
    <row r="56365" spans="6:8" x14ac:dyDescent="0.25">
      <c r="F56365"/>
      <c r="G56365"/>
      <c r="H56365"/>
    </row>
    <row r="56366" spans="6:8" x14ac:dyDescent="0.25">
      <c r="F56366"/>
      <c r="G56366"/>
      <c r="H56366"/>
    </row>
    <row r="56367" spans="6:8" x14ac:dyDescent="0.25">
      <c r="F56367"/>
      <c r="G56367"/>
      <c r="H56367"/>
    </row>
    <row r="56368" spans="6:8" x14ac:dyDescent="0.25">
      <c r="F56368"/>
      <c r="G56368"/>
      <c r="H56368"/>
    </row>
    <row r="56369" spans="6:8" x14ac:dyDescent="0.25">
      <c r="F56369"/>
      <c r="G56369"/>
      <c r="H56369"/>
    </row>
    <row r="56370" spans="6:8" x14ac:dyDescent="0.25">
      <c r="F56370"/>
      <c r="G56370"/>
      <c r="H56370"/>
    </row>
    <row r="56371" spans="6:8" x14ac:dyDescent="0.25">
      <c r="F56371"/>
      <c r="G56371"/>
      <c r="H56371"/>
    </row>
    <row r="56372" spans="6:8" x14ac:dyDescent="0.25">
      <c r="F56372"/>
      <c r="G56372"/>
      <c r="H56372"/>
    </row>
    <row r="56373" spans="6:8" x14ac:dyDescent="0.25">
      <c r="F56373"/>
      <c r="G56373"/>
      <c r="H56373"/>
    </row>
    <row r="56374" spans="6:8" x14ac:dyDescent="0.25">
      <c r="F56374"/>
      <c r="G56374"/>
      <c r="H56374"/>
    </row>
    <row r="56375" spans="6:8" x14ac:dyDescent="0.25">
      <c r="F56375"/>
      <c r="G56375"/>
      <c r="H56375"/>
    </row>
    <row r="56376" spans="6:8" x14ac:dyDescent="0.25">
      <c r="F56376"/>
      <c r="G56376"/>
      <c r="H56376"/>
    </row>
    <row r="56377" spans="6:8" x14ac:dyDescent="0.25">
      <c r="F56377"/>
      <c r="G56377"/>
      <c r="H56377"/>
    </row>
    <row r="56378" spans="6:8" x14ac:dyDescent="0.25">
      <c r="F56378"/>
      <c r="G56378"/>
      <c r="H56378"/>
    </row>
    <row r="56379" spans="6:8" x14ac:dyDescent="0.25">
      <c r="F56379"/>
      <c r="G56379"/>
      <c r="H56379"/>
    </row>
    <row r="56380" spans="6:8" x14ac:dyDescent="0.25">
      <c r="F56380"/>
      <c r="G56380"/>
      <c r="H56380"/>
    </row>
    <row r="56381" spans="6:8" x14ac:dyDescent="0.25">
      <c r="F56381"/>
      <c r="G56381"/>
      <c r="H56381"/>
    </row>
    <row r="56382" spans="6:8" x14ac:dyDescent="0.25">
      <c r="F56382"/>
      <c r="G56382"/>
      <c r="H56382"/>
    </row>
    <row r="56383" spans="6:8" x14ac:dyDescent="0.25">
      <c r="F56383"/>
      <c r="G56383"/>
      <c r="H56383"/>
    </row>
    <row r="56384" spans="6:8" x14ac:dyDescent="0.25">
      <c r="F56384"/>
      <c r="G56384"/>
      <c r="H56384"/>
    </row>
    <row r="56385" spans="6:8" x14ac:dyDescent="0.25">
      <c r="F56385"/>
      <c r="G56385"/>
      <c r="H56385"/>
    </row>
    <row r="56386" spans="6:8" x14ac:dyDescent="0.25">
      <c r="F56386"/>
      <c r="G56386"/>
      <c r="H56386"/>
    </row>
    <row r="56387" spans="6:8" x14ac:dyDescent="0.25">
      <c r="F56387"/>
      <c r="G56387"/>
      <c r="H56387"/>
    </row>
    <row r="56388" spans="6:8" x14ac:dyDescent="0.25">
      <c r="F56388"/>
      <c r="G56388"/>
      <c r="H56388"/>
    </row>
    <row r="56389" spans="6:8" x14ac:dyDescent="0.25">
      <c r="F56389"/>
      <c r="G56389"/>
      <c r="H56389"/>
    </row>
    <row r="56390" spans="6:8" x14ac:dyDescent="0.25">
      <c r="F56390"/>
      <c r="G56390"/>
      <c r="H56390"/>
    </row>
    <row r="56391" spans="6:8" x14ac:dyDescent="0.25">
      <c r="F56391"/>
      <c r="G56391"/>
      <c r="H56391"/>
    </row>
    <row r="56392" spans="6:8" x14ac:dyDescent="0.25">
      <c r="F56392"/>
      <c r="G56392"/>
      <c r="H56392"/>
    </row>
    <row r="56393" spans="6:8" x14ac:dyDescent="0.25">
      <c r="F56393"/>
      <c r="G56393"/>
      <c r="H56393"/>
    </row>
    <row r="56394" spans="6:8" x14ac:dyDescent="0.25">
      <c r="F56394"/>
      <c r="G56394"/>
      <c r="H56394"/>
    </row>
    <row r="56395" spans="6:8" x14ac:dyDescent="0.25">
      <c r="F56395"/>
      <c r="G56395"/>
      <c r="H56395"/>
    </row>
    <row r="56396" spans="6:8" x14ac:dyDescent="0.25">
      <c r="F56396"/>
      <c r="G56396"/>
      <c r="H56396"/>
    </row>
    <row r="56397" spans="6:8" x14ac:dyDescent="0.25">
      <c r="F56397"/>
      <c r="G56397"/>
      <c r="H56397"/>
    </row>
    <row r="56398" spans="6:8" x14ac:dyDescent="0.25">
      <c r="F56398"/>
      <c r="G56398"/>
      <c r="H56398"/>
    </row>
    <row r="56399" spans="6:8" x14ac:dyDescent="0.25">
      <c r="F56399"/>
      <c r="G56399"/>
      <c r="H56399"/>
    </row>
    <row r="56400" spans="6:8" x14ac:dyDescent="0.25">
      <c r="F56400"/>
      <c r="G56400"/>
      <c r="H56400"/>
    </row>
    <row r="56401" spans="6:8" x14ac:dyDescent="0.25">
      <c r="F56401"/>
      <c r="G56401"/>
      <c r="H56401"/>
    </row>
    <row r="56402" spans="6:8" x14ac:dyDescent="0.25">
      <c r="F56402"/>
      <c r="G56402"/>
      <c r="H56402"/>
    </row>
    <row r="56403" spans="6:8" x14ac:dyDescent="0.25">
      <c r="F56403"/>
      <c r="G56403"/>
      <c r="H56403"/>
    </row>
    <row r="56404" spans="6:8" x14ac:dyDescent="0.25">
      <c r="F56404"/>
      <c r="G56404"/>
      <c r="H56404"/>
    </row>
    <row r="56405" spans="6:8" x14ac:dyDescent="0.25">
      <c r="F56405"/>
      <c r="G56405"/>
      <c r="H56405"/>
    </row>
    <row r="56406" spans="6:8" x14ac:dyDescent="0.25">
      <c r="F56406"/>
      <c r="G56406"/>
      <c r="H56406"/>
    </row>
    <row r="56407" spans="6:8" x14ac:dyDescent="0.25">
      <c r="F56407"/>
      <c r="G56407"/>
      <c r="H56407"/>
    </row>
    <row r="56408" spans="6:8" x14ac:dyDescent="0.25">
      <c r="F56408"/>
      <c r="G56408"/>
      <c r="H56408"/>
    </row>
    <row r="56409" spans="6:8" x14ac:dyDescent="0.25">
      <c r="F56409"/>
      <c r="G56409"/>
      <c r="H56409"/>
    </row>
    <row r="56410" spans="6:8" x14ac:dyDescent="0.25">
      <c r="F56410"/>
      <c r="G56410"/>
      <c r="H56410"/>
    </row>
    <row r="56411" spans="6:8" x14ac:dyDescent="0.25">
      <c r="F56411"/>
      <c r="G56411"/>
      <c r="H56411"/>
    </row>
    <row r="56412" spans="6:8" x14ac:dyDescent="0.25">
      <c r="F56412"/>
      <c r="G56412"/>
      <c r="H56412"/>
    </row>
    <row r="56413" spans="6:8" x14ac:dyDescent="0.25">
      <c r="F56413"/>
      <c r="G56413"/>
      <c r="H56413"/>
    </row>
    <row r="56414" spans="6:8" x14ac:dyDescent="0.25">
      <c r="F56414"/>
      <c r="G56414"/>
      <c r="H56414"/>
    </row>
    <row r="56415" spans="6:8" x14ac:dyDescent="0.25">
      <c r="F56415"/>
      <c r="G56415"/>
      <c r="H56415"/>
    </row>
    <row r="56416" spans="6:8" x14ac:dyDescent="0.25">
      <c r="F56416"/>
      <c r="G56416"/>
      <c r="H56416"/>
    </row>
    <row r="56417" spans="6:8" x14ac:dyDescent="0.25">
      <c r="F56417"/>
      <c r="G56417"/>
      <c r="H56417"/>
    </row>
    <row r="56418" spans="6:8" x14ac:dyDescent="0.25">
      <c r="F56418"/>
      <c r="G56418"/>
      <c r="H56418"/>
    </row>
    <row r="56419" spans="6:8" x14ac:dyDescent="0.25">
      <c r="F56419"/>
      <c r="G56419"/>
      <c r="H56419"/>
    </row>
    <row r="56420" spans="6:8" x14ac:dyDescent="0.25">
      <c r="F56420"/>
      <c r="G56420"/>
      <c r="H56420"/>
    </row>
    <row r="56421" spans="6:8" x14ac:dyDescent="0.25">
      <c r="F56421"/>
      <c r="G56421"/>
      <c r="H56421"/>
    </row>
    <row r="56422" spans="6:8" x14ac:dyDescent="0.25">
      <c r="F56422"/>
      <c r="G56422"/>
      <c r="H56422"/>
    </row>
    <row r="56423" spans="6:8" x14ac:dyDescent="0.25">
      <c r="F56423"/>
      <c r="G56423"/>
      <c r="H56423"/>
    </row>
    <row r="56424" spans="6:8" x14ac:dyDescent="0.25">
      <c r="F56424"/>
      <c r="G56424"/>
      <c r="H56424"/>
    </row>
    <row r="56425" spans="6:8" x14ac:dyDescent="0.25">
      <c r="F56425"/>
      <c r="G56425"/>
      <c r="H56425"/>
    </row>
    <row r="56426" spans="6:8" x14ac:dyDescent="0.25">
      <c r="F56426"/>
      <c r="G56426"/>
      <c r="H56426"/>
    </row>
    <row r="56427" spans="6:8" x14ac:dyDescent="0.25">
      <c r="F56427"/>
      <c r="G56427"/>
      <c r="H56427"/>
    </row>
    <row r="56428" spans="6:8" x14ac:dyDescent="0.25">
      <c r="F56428"/>
      <c r="G56428"/>
      <c r="H56428"/>
    </row>
    <row r="56429" spans="6:8" x14ac:dyDescent="0.25">
      <c r="F56429"/>
      <c r="G56429"/>
      <c r="H56429"/>
    </row>
    <row r="56430" spans="6:8" x14ac:dyDescent="0.25">
      <c r="F56430"/>
      <c r="G56430"/>
      <c r="H56430"/>
    </row>
    <row r="56431" spans="6:8" x14ac:dyDescent="0.25">
      <c r="F56431"/>
      <c r="G56431"/>
      <c r="H56431"/>
    </row>
    <row r="56432" spans="6:8" x14ac:dyDescent="0.25">
      <c r="F56432"/>
      <c r="G56432"/>
      <c r="H56432"/>
    </row>
    <row r="56433" spans="6:8" x14ac:dyDescent="0.25">
      <c r="F56433"/>
      <c r="G56433"/>
      <c r="H56433"/>
    </row>
    <row r="56434" spans="6:8" x14ac:dyDescent="0.25">
      <c r="F56434"/>
      <c r="G56434"/>
      <c r="H56434"/>
    </row>
    <row r="56435" spans="6:8" x14ac:dyDescent="0.25">
      <c r="F56435"/>
      <c r="G56435"/>
      <c r="H56435"/>
    </row>
    <row r="56436" spans="6:8" x14ac:dyDescent="0.25">
      <c r="F56436"/>
      <c r="G56436"/>
      <c r="H56436"/>
    </row>
    <row r="56437" spans="6:8" x14ac:dyDescent="0.25">
      <c r="F56437"/>
      <c r="G56437"/>
      <c r="H56437"/>
    </row>
    <row r="56438" spans="6:8" x14ac:dyDescent="0.25">
      <c r="F56438"/>
      <c r="G56438"/>
      <c r="H56438"/>
    </row>
    <row r="56439" spans="6:8" x14ac:dyDescent="0.25">
      <c r="F56439"/>
      <c r="G56439"/>
      <c r="H56439"/>
    </row>
    <row r="56440" spans="6:8" x14ac:dyDescent="0.25">
      <c r="F56440"/>
      <c r="G56440"/>
      <c r="H56440"/>
    </row>
    <row r="56441" spans="6:8" x14ac:dyDescent="0.25">
      <c r="F56441"/>
      <c r="G56441"/>
      <c r="H56441"/>
    </row>
    <row r="56442" spans="6:8" x14ac:dyDescent="0.25">
      <c r="F56442"/>
      <c r="G56442"/>
      <c r="H56442"/>
    </row>
    <row r="56443" spans="6:8" x14ac:dyDescent="0.25">
      <c r="F56443"/>
      <c r="G56443"/>
      <c r="H56443"/>
    </row>
    <row r="56444" spans="6:8" x14ac:dyDescent="0.25">
      <c r="F56444"/>
      <c r="G56444"/>
      <c r="H56444"/>
    </row>
    <row r="56445" spans="6:8" x14ac:dyDescent="0.25">
      <c r="F56445"/>
      <c r="G56445"/>
      <c r="H56445"/>
    </row>
    <row r="56446" spans="6:8" x14ac:dyDescent="0.25">
      <c r="F56446"/>
      <c r="G56446"/>
      <c r="H56446"/>
    </row>
    <row r="56447" spans="6:8" x14ac:dyDescent="0.25">
      <c r="F56447"/>
      <c r="G56447"/>
      <c r="H56447"/>
    </row>
    <row r="56448" spans="6:8" x14ac:dyDescent="0.25">
      <c r="F56448"/>
      <c r="G56448"/>
      <c r="H56448"/>
    </row>
    <row r="56449" spans="6:8" x14ac:dyDescent="0.25">
      <c r="F56449"/>
      <c r="G56449"/>
      <c r="H56449"/>
    </row>
    <row r="56450" spans="6:8" x14ac:dyDescent="0.25">
      <c r="F56450"/>
      <c r="G56450"/>
      <c r="H56450"/>
    </row>
    <row r="56451" spans="6:8" x14ac:dyDescent="0.25">
      <c r="F56451"/>
      <c r="G56451"/>
      <c r="H56451"/>
    </row>
    <row r="56452" spans="6:8" x14ac:dyDescent="0.25">
      <c r="F56452"/>
      <c r="G56452"/>
      <c r="H56452"/>
    </row>
    <row r="56453" spans="6:8" x14ac:dyDescent="0.25">
      <c r="F56453"/>
      <c r="G56453"/>
      <c r="H56453"/>
    </row>
    <row r="56454" spans="6:8" x14ac:dyDescent="0.25">
      <c r="F56454"/>
      <c r="G56454"/>
      <c r="H56454"/>
    </row>
    <row r="56455" spans="6:8" x14ac:dyDescent="0.25">
      <c r="F56455"/>
      <c r="G56455"/>
      <c r="H56455"/>
    </row>
    <row r="56456" spans="6:8" x14ac:dyDescent="0.25">
      <c r="F56456"/>
      <c r="G56456"/>
      <c r="H56456"/>
    </row>
    <row r="56457" spans="6:8" x14ac:dyDescent="0.25">
      <c r="F56457"/>
      <c r="G56457"/>
      <c r="H56457"/>
    </row>
    <row r="56458" spans="6:8" x14ac:dyDescent="0.25">
      <c r="F56458"/>
      <c r="G56458"/>
      <c r="H56458"/>
    </row>
    <row r="56459" spans="6:8" x14ac:dyDescent="0.25">
      <c r="F56459"/>
      <c r="G56459"/>
      <c r="H56459"/>
    </row>
    <row r="56460" spans="6:8" x14ac:dyDescent="0.25">
      <c r="F56460"/>
      <c r="G56460"/>
      <c r="H56460"/>
    </row>
    <row r="56461" spans="6:8" x14ac:dyDescent="0.25">
      <c r="F56461"/>
      <c r="G56461"/>
      <c r="H56461"/>
    </row>
    <row r="56462" spans="6:8" x14ac:dyDescent="0.25">
      <c r="F56462"/>
      <c r="G56462"/>
      <c r="H56462"/>
    </row>
    <row r="56463" spans="6:8" x14ac:dyDescent="0.25">
      <c r="F56463"/>
      <c r="G56463"/>
      <c r="H56463"/>
    </row>
    <row r="56464" spans="6:8" x14ac:dyDescent="0.25">
      <c r="F56464"/>
      <c r="G56464"/>
      <c r="H56464"/>
    </row>
    <row r="56465" spans="6:8" x14ac:dyDescent="0.25">
      <c r="F56465"/>
      <c r="G56465"/>
      <c r="H56465"/>
    </row>
    <row r="56466" spans="6:8" x14ac:dyDescent="0.25">
      <c r="F56466"/>
      <c r="G56466"/>
      <c r="H56466"/>
    </row>
    <row r="56467" spans="6:8" x14ac:dyDescent="0.25">
      <c r="F56467"/>
      <c r="G56467"/>
      <c r="H56467"/>
    </row>
    <row r="56468" spans="6:8" x14ac:dyDescent="0.25">
      <c r="F56468"/>
      <c r="G56468"/>
      <c r="H56468"/>
    </row>
    <row r="56469" spans="6:8" x14ac:dyDescent="0.25">
      <c r="F56469"/>
      <c r="G56469"/>
      <c r="H56469"/>
    </row>
    <row r="56470" spans="6:8" x14ac:dyDescent="0.25">
      <c r="F56470"/>
      <c r="G56470"/>
      <c r="H56470"/>
    </row>
    <row r="56471" spans="6:8" x14ac:dyDescent="0.25">
      <c r="F56471"/>
      <c r="G56471"/>
      <c r="H56471"/>
    </row>
    <row r="56472" spans="6:8" x14ac:dyDescent="0.25">
      <c r="F56472"/>
      <c r="G56472"/>
      <c r="H56472"/>
    </row>
    <row r="56473" spans="6:8" x14ac:dyDescent="0.25">
      <c r="F56473"/>
      <c r="G56473"/>
      <c r="H56473"/>
    </row>
    <row r="56474" spans="6:8" x14ac:dyDescent="0.25">
      <c r="F56474"/>
      <c r="G56474"/>
      <c r="H56474"/>
    </row>
    <row r="56475" spans="6:8" x14ac:dyDescent="0.25">
      <c r="F56475"/>
      <c r="G56475"/>
      <c r="H56475"/>
    </row>
    <row r="56476" spans="6:8" x14ac:dyDescent="0.25">
      <c r="F56476"/>
      <c r="G56476"/>
      <c r="H56476"/>
    </row>
    <row r="56477" spans="6:8" x14ac:dyDescent="0.25">
      <c r="F56477"/>
      <c r="G56477"/>
      <c r="H56477"/>
    </row>
    <row r="56478" spans="6:8" x14ac:dyDescent="0.25">
      <c r="F56478"/>
      <c r="G56478"/>
      <c r="H56478"/>
    </row>
    <row r="56479" spans="6:8" x14ac:dyDescent="0.25">
      <c r="F56479"/>
      <c r="G56479"/>
      <c r="H56479"/>
    </row>
    <row r="56480" spans="6:8" x14ac:dyDescent="0.25">
      <c r="F56480"/>
      <c r="G56480"/>
      <c r="H56480"/>
    </row>
    <row r="56481" spans="6:8" x14ac:dyDescent="0.25">
      <c r="F56481"/>
      <c r="G56481"/>
      <c r="H56481"/>
    </row>
    <row r="56482" spans="6:8" x14ac:dyDescent="0.25">
      <c r="F56482"/>
      <c r="G56482"/>
      <c r="H56482"/>
    </row>
    <row r="56483" spans="6:8" x14ac:dyDescent="0.25">
      <c r="F56483"/>
      <c r="G56483"/>
      <c r="H56483"/>
    </row>
    <row r="56484" spans="6:8" x14ac:dyDescent="0.25">
      <c r="F56484"/>
      <c r="G56484"/>
      <c r="H56484"/>
    </row>
    <row r="56485" spans="6:8" x14ac:dyDescent="0.25">
      <c r="F56485"/>
      <c r="G56485"/>
      <c r="H56485"/>
    </row>
    <row r="56486" spans="6:8" x14ac:dyDescent="0.25">
      <c r="F56486"/>
      <c r="G56486"/>
      <c r="H56486"/>
    </row>
    <row r="56487" spans="6:8" x14ac:dyDescent="0.25">
      <c r="F56487"/>
      <c r="G56487"/>
      <c r="H56487"/>
    </row>
    <row r="56488" spans="6:8" x14ac:dyDescent="0.25">
      <c r="F56488"/>
      <c r="G56488"/>
      <c r="H56488"/>
    </row>
    <row r="56489" spans="6:8" x14ac:dyDescent="0.25">
      <c r="F56489"/>
      <c r="G56489"/>
      <c r="H56489"/>
    </row>
    <row r="56490" spans="6:8" x14ac:dyDescent="0.25">
      <c r="F56490"/>
      <c r="G56490"/>
      <c r="H56490"/>
    </row>
    <row r="56491" spans="6:8" x14ac:dyDescent="0.25">
      <c r="F56491"/>
      <c r="G56491"/>
      <c r="H56491"/>
    </row>
    <row r="56492" spans="6:8" x14ac:dyDescent="0.25">
      <c r="F56492"/>
      <c r="G56492"/>
      <c r="H56492"/>
    </row>
    <row r="56493" spans="6:8" x14ac:dyDescent="0.25">
      <c r="F56493"/>
      <c r="G56493"/>
      <c r="H56493"/>
    </row>
    <row r="56494" spans="6:8" x14ac:dyDescent="0.25">
      <c r="F56494"/>
      <c r="G56494"/>
      <c r="H56494"/>
    </row>
    <row r="56495" spans="6:8" x14ac:dyDescent="0.25">
      <c r="F56495"/>
      <c r="G56495"/>
      <c r="H56495"/>
    </row>
    <row r="56496" spans="6:8" x14ac:dyDescent="0.25">
      <c r="F56496"/>
      <c r="G56496"/>
      <c r="H56496"/>
    </row>
    <row r="56497" spans="6:8" x14ac:dyDescent="0.25">
      <c r="F56497"/>
      <c r="G56497"/>
      <c r="H56497"/>
    </row>
    <row r="56498" spans="6:8" x14ac:dyDescent="0.25">
      <c r="F56498"/>
      <c r="G56498"/>
      <c r="H56498"/>
    </row>
    <row r="56499" spans="6:8" x14ac:dyDescent="0.25">
      <c r="F56499"/>
      <c r="G56499"/>
      <c r="H56499"/>
    </row>
    <row r="56500" spans="6:8" x14ac:dyDescent="0.25">
      <c r="F56500"/>
      <c r="G56500"/>
      <c r="H56500"/>
    </row>
    <row r="56501" spans="6:8" x14ac:dyDescent="0.25">
      <c r="F56501"/>
      <c r="G56501"/>
      <c r="H56501"/>
    </row>
    <row r="56502" spans="6:8" x14ac:dyDescent="0.25">
      <c r="F56502"/>
      <c r="G56502"/>
      <c r="H56502"/>
    </row>
    <row r="56503" spans="6:8" x14ac:dyDescent="0.25">
      <c r="F56503"/>
      <c r="G56503"/>
      <c r="H56503"/>
    </row>
    <row r="56504" spans="6:8" x14ac:dyDescent="0.25">
      <c r="F56504"/>
      <c r="G56504"/>
      <c r="H56504"/>
    </row>
    <row r="56505" spans="6:8" x14ac:dyDescent="0.25">
      <c r="F56505"/>
      <c r="G56505"/>
      <c r="H56505"/>
    </row>
    <row r="56506" spans="6:8" x14ac:dyDescent="0.25">
      <c r="F56506"/>
      <c r="G56506"/>
      <c r="H56506"/>
    </row>
    <row r="56507" spans="6:8" x14ac:dyDescent="0.25">
      <c r="F56507"/>
      <c r="G56507"/>
      <c r="H56507"/>
    </row>
    <row r="56508" spans="6:8" x14ac:dyDescent="0.25">
      <c r="F56508"/>
      <c r="G56508"/>
      <c r="H56508"/>
    </row>
    <row r="56509" spans="6:8" x14ac:dyDescent="0.25">
      <c r="F56509"/>
      <c r="G56509"/>
      <c r="H56509"/>
    </row>
    <row r="56510" spans="6:8" x14ac:dyDescent="0.25">
      <c r="F56510"/>
      <c r="G56510"/>
      <c r="H56510"/>
    </row>
    <row r="56511" spans="6:8" x14ac:dyDescent="0.25">
      <c r="F56511"/>
      <c r="G56511"/>
      <c r="H56511"/>
    </row>
    <row r="56512" spans="6:8" x14ac:dyDescent="0.25">
      <c r="F56512"/>
      <c r="G56512"/>
      <c r="H56512"/>
    </row>
    <row r="56513" spans="6:8" x14ac:dyDescent="0.25">
      <c r="F56513"/>
      <c r="G56513"/>
      <c r="H56513"/>
    </row>
    <row r="56514" spans="6:8" x14ac:dyDescent="0.25">
      <c r="F56514"/>
      <c r="G56514"/>
      <c r="H56514"/>
    </row>
    <row r="56515" spans="6:8" x14ac:dyDescent="0.25">
      <c r="F56515"/>
      <c r="G56515"/>
      <c r="H56515"/>
    </row>
    <row r="56516" spans="6:8" x14ac:dyDescent="0.25">
      <c r="F56516"/>
      <c r="G56516"/>
      <c r="H56516"/>
    </row>
    <row r="56517" spans="6:8" x14ac:dyDescent="0.25">
      <c r="F56517"/>
      <c r="G56517"/>
      <c r="H56517"/>
    </row>
    <row r="56518" spans="6:8" x14ac:dyDescent="0.25">
      <c r="F56518"/>
      <c r="G56518"/>
      <c r="H56518"/>
    </row>
    <row r="56519" spans="6:8" x14ac:dyDescent="0.25">
      <c r="F56519"/>
      <c r="G56519"/>
      <c r="H56519"/>
    </row>
    <row r="56520" spans="6:8" x14ac:dyDescent="0.25">
      <c r="F56520"/>
      <c r="G56520"/>
      <c r="H56520"/>
    </row>
    <row r="56521" spans="6:8" x14ac:dyDescent="0.25">
      <c r="F56521"/>
      <c r="G56521"/>
      <c r="H56521"/>
    </row>
    <row r="56522" spans="6:8" x14ac:dyDescent="0.25">
      <c r="F56522"/>
      <c r="G56522"/>
      <c r="H56522"/>
    </row>
    <row r="56523" spans="6:8" x14ac:dyDescent="0.25">
      <c r="F56523"/>
      <c r="G56523"/>
      <c r="H56523"/>
    </row>
    <row r="56524" spans="6:8" x14ac:dyDescent="0.25">
      <c r="F56524"/>
      <c r="G56524"/>
      <c r="H56524"/>
    </row>
    <row r="56525" spans="6:8" x14ac:dyDescent="0.25">
      <c r="F56525"/>
      <c r="G56525"/>
      <c r="H56525"/>
    </row>
    <row r="56526" spans="6:8" x14ac:dyDescent="0.25">
      <c r="F56526"/>
      <c r="G56526"/>
      <c r="H56526"/>
    </row>
    <row r="56527" spans="6:8" x14ac:dyDescent="0.25">
      <c r="F56527"/>
      <c r="G56527"/>
      <c r="H56527"/>
    </row>
    <row r="56528" spans="6:8" x14ac:dyDescent="0.25">
      <c r="F56528"/>
      <c r="G56528"/>
      <c r="H56528"/>
    </row>
    <row r="56529" spans="6:8" x14ac:dyDescent="0.25">
      <c r="F56529"/>
      <c r="G56529"/>
      <c r="H56529"/>
    </row>
    <row r="56530" spans="6:8" x14ac:dyDescent="0.25">
      <c r="F56530"/>
      <c r="G56530"/>
      <c r="H56530"/>
    </row>
    <row r="56531" spans="6:8" x14ac:dyDescent="0.25">
      <c r="F56531"/>
      <c r="G56531"/>
      <c r="H56531"/>
    </row>
    <row r="56532" spans="6:8" x14ac:dyDescent="0.25">
      <c r="F56532"/>
      <c r="G56532"/>
      <c r="H56532"/>
    </row>
    <row r="56533" spans="6:8" x14ac:dyDescent="0.25">
      <c r="F56533"/>
      <c r="G56533"/>
      <c r="H56533"/>
    </row>
    <row r="56534" spans="6:8" x14ac:dyDescent="0.25">
      <c r="F56534"/>
      <c r="G56534"/>
      <c r="H56534"/>
    </row>
    <row r="56535" spans="6:8" x14ac:dyDescent="0.25">
      <c r="F56535"/>
      <c r="G56535"/>
      <c r="H56535"/>
    </row>
    <row r="56536" spans="6:8" x14ac:dyDescent="0.25">
      <c r="F56536"/>
      <c r="G56536"/>
      <c r="H56536"/>
    </row>
    <row r="56537" spans="6:8" x14ac:dyDescent="0.25">
      <c r="F56537"/>
      <c r="G56537"/>
      <c r="H56537"/>
    </row>
    <row r="56538" spans="6:8" x14ac:dyDescent="0.25">
      <c r="F56538"/>
      <c r="G56538"/>
      <c r="H56538"/>
    </row>
    <row r="56539" spans="6:8" x14ac:dyDescent="0.25">
      <c r="F56539"/>
      <c r="G56539"/>
      <c r="H56539"/>
    </row>
    <row r="56540" spans="6:8" x14ac:dyDescent="0.25">
      <c r="F56540"/>
      <c r="G56540"/>
      <c r="H56540"/>
    </row>
    <row r="56541" spans="6:8" x14ac:dyDescent="0.25">
      <c r="F56541"/>
      <c r="G56541"/>
      <c r="H56541"/>
    </row>
    <row r="56542" spans="6:8" x14ac:dyDescent="0.25">
      <c r="F56542"/>
      <c r="G56542"/>
      <c r="H56542"/>
    </row>
    <row r="56543" spans="6:8" x14ac:dyDescent="0.25">
      <c r="F56543"/>
      <c r="G56543"/>
      <c r="H56543"/>
    </row>
    <row r="56544" spans="6:8" x14ac:dyDescent="0.25">
      <c r="F56544"/>
      <c r="G56544"/>
      <c r="H56544"/>
    </row>
    <row r="56545" spans="6:8" x14ac:dyDescent="0.25">
      <c r="F56545"/>
      <c r="G56545"/>
      <c r="H56545"/>
    </row>
    <row r="56546" spans="6:8" x14ac:dyDescent="0.25">
      <c r="F56546"/>
      <c r="G56546"/>
      <c r="H56546"/>
    </row>
    <row r="56547" spans="6:8" x14ac:dyDescent="0.25">
      <c r="F56547"/>
      <c r="G56547"/>
      <c r="H56547"/>
    </row>
    <row r="56548" spans="6:8" x14ac:dyDescent="0.25">
      <c r="F56548"/>
      <c r="G56548"/>
      <c r="H56548"/>
    </row>
    <row r="56549" spans="6:8" x14ac:dyDescent="0.25">
      <c r="F56549"/>
      <c r="G56549"/>
      <c r="H56549"/>
    </row>
    <row r="56550" spans="6:8" x14ac:dyDescent="0.25">
      <c r="F56550"/>
      <c r="G56550"/>
      <c r="H56550"/>
    </row>
    <row r="56551" spans="6:8" x14ac:dyDescent="0.25">
      <c r="F56551"/>
      <c r="G56551"/>
      <c r="H56551"/>
    </row>
    <row r="56552" spans="6:8" x14ac:dyDescent="0.25">
      <c r="F56552"/>
      <c r="G56552"/>
      <c r="H56552"/>
    </row>
    <row r="56553" spans="6:8" x14ac:dyDescent="0.25">
      <c r="F56553"/>
      <c r="G56553"/>
      <c r="H56553"/>
    </row>
    <row r="56554" spans="6:8" x14ac:dyDescent="0.25">
      <c r="F56554"/>
      <c r="G56554"/>
      <c r="H56554"/>
    </row>
    <row r="56555" spans="6:8" x14ac:dyDescent="0.25">
      <c r="F56555"/>
      <c r="G56555"/>
      <c r="H56555"/>
    </row>
    <row r="56556" spans="6:8" x14ac:dyDescent="0.25">
      <c r="F56556"/>
      <c r="G56556"/>
      <c r="H56556"/>
    </row>
    <row r="56557" spans="6:8" x14ac:dyDescent="0.25">
      <c r="F56557"/>
      <c r="G56557"/>
      <c r="H56557"/>
    </row>
    <row r="56558" spans="6:8" x14ac:dyDescent="0.25">
      <c r="F56558"/>
      <c r="G56558"/>
      <c r="H56558"/>
    </row>
    <row r="56559" spans="6:8" x14ac:dyDescent="0.25">
      <c r="F56559"/>
      <c r="G56559"/>
      <c r="H56559"/>
    </row>
    <row r="56560" spans="6:8" x14ac:dyDescent="0.25">
      <c r="F56560"/>
      <c r="G56560"/>
      <c r="H56560"/>
    </row>
    <row r="56561" spans="6:8" x14ac:dyDescent="0.25">
      <c r="F56561"/>
      <c r="G56561"/>
      <c r="H56561"/>
    </row>
    <row r="56562" spans="6:8" x14ac:dyDescent="0.25">
      <c r="F56562"/>
      <c r="G56562"/>
      <c r="H56562"/>
    </row>
    <row r="56563" spans="6:8" x14ac:dyDescent="0.25">
      <c r="F56563"/>
      <c r="G56563"/>
      <c r="H56563"/>
    </row>
    <row r="56564" spans="6:8" x14ac:dyDescent="0.25">
      <c r="F56564"/>
      <c r="G56564"/>
      <c r="H56564"/>
    </row>
    <row r="56565" spans="6:8" x14ac:dyDescent="0.25">
      <c r="F56565"/>
      <c r="G56565"/>
      <c r="H56565"/>
    </row>
    <row r="56566" spans="6:8" x14ac:dyDescent="0.25">
      <c r="F56566"/>
      <c r="G56566"/>
      <c r="H56566"/>
    </row>
    <row r="56567" spans="6:8" x14ac:dyDescent="0.25">
      <c r="F56567"/>
      <c r="G56567"/>
      <c r="H56567"/>
    </row>
    <row r="56568" spans="6:8" x14ac:dyDescent="0.25">
      <c r="F56568"/>
      <c r="G56568"/>
      <c r="H56568"/>
    </row>
    <row r="56569" spans="6:8" x14ac:dyDescent="0.25">
      <c r="F56569"/>
      <c r="G56569"/>
      <c r="H56569"/>
    </row>
    <row r="56570" spans="6:8" x14ac:dyDescent="0.25">
      <c r="F56570"/>
      <c r="G56570"/>
      <c r="H56570"/>
    </row>
    <row r="56571" spans="6:8" x14ac:dyDescent="0.25">
      <c r="F56571"/>
      <c r="G56571"/>
      <c r="H56571"/>
    </row>
    <row r="56572" spans="6:8" x14ac:dyDescent="0.25">
      <c r="F56572"/>
      <c r="G56572"/>
      <c r="H56572"/>
    </row>
    <row r="56573" spans="6:8" x14ac:dyDescent="0.25">
      <c r="F56573"/>
      <c r="G56573"/>
      <c r="H56573"/>
    </row>
    <row r="56574" spans="6:8" x14ac:dyDescent="0.25">
      <c r="F56574"/>
      <c r="G56574"/>
      <c r="H56574"/>
    </row>
    <row r="56575" spans="6:8" x14ac:dyDescent="0.25">
      <c r="F56575"/>
      <c r="G56575"/>
      <c r="H56575"/>
    </row>
    <row r="56576" spans="6:8" x14ac:dyDescent="0.25">
      <c r="F56576"/>
      <c r="G56576"/>
      <c r="H56576"/>
    </row>
    <row r="56577" spans="6:8" x14ac:dyDescent="0.25">
      <c r="F56577"/>
      <c r="G56577"/>
      <c r="H56577"/>
    </row>
    <row r="56578" spans="6:8" x14ac:dyDescent="0.25">
      <c r="F56578"/>
      <c r="G56578"/>
      <c r="H56578"/>
    </row>
    <row r="56579" spans="6:8" x14ac:dyDescent="0.25">
      <c r="F56579"/>
      <c r="G56579"/>
      <c r="H56579"/>
    </row>
    <row r="56580" spans="6:8" x14ac:dyDescent="0.25">
      <c r="F56580"/>
      <c r="G56580"/>
      <c r="H56580"/>
    </row>
    <row r="56581" spans="6:8" x14ac:dyDescent="0.25">
      <c r="F56581"/>
      <c r="G56581"/>
      <c r="H56581"/>
    </row>
    <row r="56582" spans="6:8" x14ac:dyDescent="0.25">
      <c r="F56582"/>
      <c r="G56582"/>
      <c r="H56582"/>
    </row>
    <row r="56583" spans="6:8" x14ac:dyDescent="0.25">
      <c r="F56583"/>
      <c r="G56583"/>
      <c r="H56583"/>
    </row>
    <row r="56584" spans="6:8" x14ac:dyDescent="0.25">
      <c r="F56584"/>
      <c r="G56584"/>
      <c r="H56584"/>
    </row>
    <row r="56585" spans="6:8" x14ac:dyDescent="0.25">
      <c r="F56585"/>
      <c r="G56585"/>
      <c r="H56585"/>
    </row>
    <row r="56586" spans="6:8" x14ac:dyDescent="0.25">
      <c r="F56586"/>
      <c r="G56586"/>
      <c r="H56586"/>
    </row>
    <row r="56587" spans="6:8" x14ac:dyDescent="0.25">
      <c r="F56587"/>
      <c r="G56587"/>
      <c r="H56587"/>
    </row>
    <row r="56588" spans="6:8" x14ac:dyDescent="0.25">
      <c r="F56588"/>
      <c r="G56588"/>
      <c r="H56588"/>
    </row>
    <row r="56589" spans="6:8" x14ac:dyDescent="0.25">
      <c r="F56589"/>
      <c r="G56589"/>
      <c r="H56589"/>
    </row>
    <row r="56590" spans="6:8" x14ac:dyDescent="0.25">
      <c r="F56590"/>
      <c r="G56590"/>
      <c r="H56590"/>
    </row>
    <row r="56591" spans="6:8" x14ac:dyDescent="0.25">
      <c r="F56591"/>
      <c r="G56591"/>
      <c r="H56591"/>
    </row>
    <row r="56592" spans="6:8" x14ac:dyDescent="0.25">
      <c r="F56592"/>
      <c r="G56592"/>
      <c r="H56592"/>
    </row>
    <row r="56593" spans="6:8" x14ac:dyDescent="0.25">
      <c r="F56593"/>
      <c r="G56593"/>
      <c r="H56593"/>
    </row>
    <row r="56594" spans="6:8" x14ac:dyDescent="0.25">
      <c r="F56594"/>
      <c r="G56594"/>
      <c r="H56594"/>
    </row>
    <row r="56595" spans="6:8" x14ac:dyDescent="0.25">
      <c r="F56595"/>
      <c r="G56595"/>
      <c r="H56595"/>
    </row>
    <row r="56596" spans="6:8" x14ac:dyDescent="0.25">
      <c r="F56596"/>
      <c r="G56596"/>
      <c r="H56596"/>
    </row>
    <row r="56597" spans="6:8" x14ac:dyDescent="0.25">
      <c r="F56597"/>
      <c r="G56597"/>
      <c r="H56597"/>
    </row>
    <row r="56598" spans="6:8" x14ac:dyDescent="0.25">
      <c r="F56598"/>
      <c r="G56598"/>
      <c r="H56598"/>
    </row>
    <row r="56599" spans="6:8" x14ac:dyDescent="0.25">
      <c r="F56599"/>
      <c r="G56599"/>
      <c r="H56599"/>
    </row>
    <row r="56600" spans="6:8" x14ac:dyDescent="0.25">
      <c r="F56600"/>
      <c r="G56600"/>
      <c r="H56600"/>
    </row>
    <row r="56601" spans="6:8" x14ac:dyDescent="0.25">
      <c r="F56601"/>
      <c r="G56601"/>
      <c r="H56601"/>
    </row>
    <row r="56602" spans="6:8" x14ac:dyDescent="0.25">
      <c r="F56602"/>
      <c r="G56602"/>
      <c r="H56602"/>
    </row>
    <row r="56603" spans="6:8" x14ac:dyDescent="0.25">
      <c r="F56603"/>
      <c r="G56603"/>
      <c r="H56603"/>
    </row>
    <row r="56604" spans="6:8" x14ac:dyDescent="0.25">
      <c r="F56604"/>
      <c r="G56604"/>
      <c r="H56604"/>
    </row>
    <row r="56605" spans="6:8" x14ac:dyDescent="0.25">
      <c r="F56605"/>
      <c r="G56605"/>
      <c r="H56605"/>
    </row>
    <row r="56606" spans="6:8" x14ac:dyDescent="0.25">
      <c r="F56606"/>
      <c r="G56606"/>
      <c r="H56606"/>
    </row>
    <row r="56607" spans="6:8" x14ac:dyDescent="0.25">
      <c r="F56607"/>
      <c r="G56607"/>
      <c r="H56607"/>
    </row>
    <row r="56608" spans="6:8" x14ac:dyDescent="0.25">
      <c r="F56608"/>
      <c r="G56608"/>
      <c r="H56608"/>
    </row>
    <row r="56609" spans="6:8" x14ac:dyDescent="0.25">
      <c r="F56609"/>
      <c r="G56609"/>
      <c r="H56609"/>
    </row>
    <row r="56610" spans="6:8" x14ac:dyDescent="0.25">
      <c r="F56610"/>
      <c r="G56610"/>
      <c r="H56610"/>
    </row>
    <row r="56611" spans="6:8" x14ac:dyDescent="0.25">
      <c r="F56611"/>
      <c r="G56611"/>
      <c r="H56611"/>
    </row>
    <row r="56612" spans="6:8" x14ac:dyDescent="0.25">
      <c r="F56612"/>
      <c r="G56612"/>
      <c r="H56612"/>
    </row>
    <row r="56613" spans="6:8" x14ac:dyDescent="0.25">
      <c r="F56613"/>
      <c r="G56613"/>
      <c r="H56613"/>
    </row>
    <row r="56614" spans="6:8" x14ac:dyDescent="0.25">
      <c r="F56614"/>
      <c r="G56614"/>
      <c r="H56614"/>
    </row>
    <row r="56615" spans="6:8" x14ac:dyDescent="0.25">
      <c r="F56615"/>
      <c r="G56615"/>
      <c r="H56615"/>
    </row>
    <row r="56616" spans="6:8" x14ac:dyDescent="0.25">
      <c r="F56616"/>
      <c r="G56616"/>
      <c r="H56616"/>
    </row>
    <row r="56617" spans="6:8" x14ac:dyDescent="0.25">
      <c r="F56617"/>
      <c r="G56617"/>
      <c r="H56617"/>
    </row>
    <row r="56618" spans="6:8" x14ac:dyDescent="0.25">
      <c r="F56618"/>
      <c r="G56618"/>
      <c r="H56618"/>
    </row>
    <row r="56619" spans="6:8" x14ac:dyDescent="0.25">
      <c r="F56619"/>
      <c r="G56619"/>
      <c r="H56619"/>
    </row>
    <row r="56620" spans="6:8" x14ac:dyDescent="0.25">
      <c r="F56620"/>
      <c r="G56620"/>
      <c r="H56620"/>
    </row>
    <row r="56621" spans="6:8" x14ac:dyDescent="0.25">
      <c r="F56621"/>
      <c r="G56621"/>
      <c r="H56621"/>
    </row>
    <row r="56622" spans="6:8" x14ac:dyDescent="0.25">
      <c r="F56622"/>
      <c r="G56622"/>
      <c r="H56622"/>
    </row>
    <row r="56623" spans="6:8" x14ac:dyDescent="0.25">
      <c r="F56623"/>
      <c r="G56623"/>
      <c r="H56623"/>
    </row>
    <row r="56624" spans="6:8" x14ac:dyDescent="0.25">
      <c r="F56624"/>
      <c r="G56624"/>
      <c r="H56624"/>
    </row>
    <row r="56625" spans="6:8" x14ac:dyDescent="0.25">
      <c r="F56625"/>
      <c r="G56625"/>
      <c r="H56625"/>
    </row>
    <row r="56626" spans="6:8" x14ac:dyDescent="0.25">
      <c r="F56626"/>
      <c r="G56626"/>
      <c r="H56626"/>
    </row>
    <row r="56627" spans="6:8" x14ac:dyDescent="0.25">
      <c r="F56627"/>
      <c r="G56627"/>
      <c r="H56627"/>
    </row>
    <row r="56628" spans="6:8" x14ac:dyDescent="0.25">
      <c r="F56628"/>
      <c r="G56628"/>
      <c r="H56628"/>
    </row>
    <row r="56629" spans="6:8" x14ac:dyDescent="0.25">
      <c r="F56629"/>
      <c r="G56629"/>
      <c r="H56629"/>
    </row>
    <row r="56630" spans="6:8" x14ac:dyDescent="0.25">
      <c r="F56630"/>
      <c r="G56630"/>
      <c r="H56630"/>
    </row>
    <row r="56631" spans="6:8" x14ac:dyDescent="0.25">
      <c r="F56631"/>
      <c r="G56631"/>
      <c r="H56631"/>
    </row>
    <row r="56632" spans="6:8" x14ac:dyDescent="0.25">
      <c r="F56632"/>
      <c r="G56632"/>
      <c r="H56632"/>
    </row>
    <row r="56633" spans="6:8" x14ac:dyDescent="0.25">
      <c r="F56633"/>
      <c r="G56633"/>
      <c r="H56633"/>
    </row>
    <row r="56634" spans="6:8" x14ac:dyDescent="0.25">
      <c r="F56634"/>
      <c r="G56634"/>
      <c r="H56634"/>
    </row>
    <row r="56635" spans="6:8" x14ac:dyDescent="0.25">
      <c r="F56635"/>
      <c r="G56635"/>
      <c r="H56635"/>
    </row>
    <row r="56636" spans="6:8" x14ac:dyDescent="0.25">
      <c r="F56636"/>
      <c r="G56636"/>
      <c r="H56636"/>
    </row>
    <row r="56637" spans="6:8" x14ac:dyDescent="0.25">
      <c r="F56637"/>
      <c r="G56637"/>
      <c r="H56637"/>
    </row>
    <row r="56638" spans="6:8" x14ac:dyDescent="0.25">
      <c r="F56638"/>
      <c r="G56638"/>
      <c r="H56638"/>
    </row>
    <row r="56639" spans="6:8" x14ac:dyDescent="0.25">
      <c r="F56639"/>
      <c r="G56639"/>
      <c r="H56639"/>
    </row>
    <row r="56640" spans="6:8" x14ac:dyDescent="0.25">
      <c r="F56640"/>
      <c r="G56640"/>
      <c r="H56640"/>
    </row>
    <row r="56641" spans="6:8" x14ac:dyDescent="0.25">
      <c r="F56641"/>
      <c r="G56641"/>
      <c r="H56641"/>
    </row>
    <row r="56642" spans="6:8" x14ac:dyDescent="0.25">
      <c r="F56642"/>
      <c r="G56642"/>
      <c r="H56642"/>
    </row>
    <row r="56643" spans="6:8" x14ac:dyDescent="0.25">
      <c r="F56643"/>
      <c r="G56643"/>
      <c r="H56643"/>
    </row>
    <row r="56644" spans="6:8" x14ac:dyDescent="0.25">
      <c r="F56644"/>
      <c r="G56644"/>
      <c r="H56644"/>
    </row>
    <row r="56645" spans="6:8" x14ac:dyDescent="0.25">
      <c r="F56645"/>
      <c r="G56645"/>
      <c r="H56645"/>
    </row>
    <row r="56646" spans="6:8" x14ac:dyDescent="0.25">
      <c r="F56646"/>
      <c r="G56646"/>
      <c r="H56646"/>
    </row>
    <row r="56647" spans="6:8" x14ac:dyDescent="0.25">
      <c r="F56647"/>
      <c r="G56647"/>
      <c r="H56647"/>
    </row>
    <row r="56648" spans="6:8" x14ac:dyDescent="0.25">
      <c r="F56648"/>
      <c r="G56648"/>
      <c r="H56648"/>
    </row>
    <row r="56649" spans="6:8" x14ac:dyDescent="0.25">
      <c r="F56649"/>
      <c r="G56649"/>
      <c r="H56649"/>
    </row>
    <row r="56650" spans="6:8" x14ac:dyDescent="0.25">
      <c r="F56650"/>
      <c r="G56650"/>
      <c r="H56650"/>
    </row>
    <row r="56651" spans="6:8" x14ac:dyDescent="0.25">
      <c r="F56651"/>
      <c r="G56651"/>
      <c r="H56651"/>
    </row>
    <row r="56652" spans="6:8" x14ac:dyDescent="0.25">
      <c r="F56652"/>
      <c r="G56652"/>
      <c r="H56652"/>
    </row>
    <row r="56653" spans="6:8" x14ac:dyDescent="0.25">
      <c r="F56653"/>
      <c r="G56653"/>
      <c r="H56653"/>
    </row>
    <row r="56654" spans="6:8" x14ac:dyDescent="0.25">
      <c r="F56654"/>
      <c r="G56654"/>
      <c r="H56654"/>
    </row>
    <row r="56655" spans="6:8" x14ac:dyDescent="0.25">
      <c r="F56655"/>
      <c r="G56655"/>
      <c r="H56655"/>
    </row>
    <row r="56656" spans="6:8" x14ac:dyDescent="0.25">
      <c r="F56656"/>
      <c r="G56656"/>
      <c r="H56656"/>
    </row>
    <row r="56657" spans="6:8" x14ac:dyDescent="0.25">
      <c r="F56657"/>
      <c r="G56657"/>
      <c r="H56657"/>
    </row>
    <row r="56658" spans="6:8" x14ac:dyDescent="0.25">
      <c r="F56658"/>
      <c r="G56658"/>
      <c r="H56658"/>
    </row>
    <row r="56659" spans="6:8" x14ac:dyDescent="0.25">
      <c r="F56659"/>
      <c r="G56659"/>
      <c r="H56659"/>
    </row>
    <row r="56660" spans="6:8" x14ac:dyDescent="0.25">
      <c r="F56660"/>
      <c r="G56660"/>
      <c r="H56660"/>
    </row>
    <row r="56661" spans="6:8" x14ac:dyDescent="0.25">
      <c r="F56661"/>
      <c r="G56661"/>
      <c r="H56661"/>
    </row>
    <row r="56662" spans="6:8" x14ac:dyDescent="0.25">
      <c r="F56662"/>
      <c r="G56662"/>
      <c r="H56662"/>
    </row>
    <row r="56663" spans="6:8" x14ac:dyDescent="0.25">
      <c r="F56663"/>
      <c r="G56663"/>
      <c r="H56663"/>
    </row>
    <row r="56664" spans="6:8" x14ac:dyDescent="0.25">
      <c r="F56664"/>
      <c r="G56664"/>
      <c r="H56664"/>
    </row>
    <row r="56665" spans="6:8" x14ac:dyDescent="0.25">
      <c r="F56665"/>
      <c r="G56665"/>
      <c r="H56665"/>
    </row>
    <row r="56666" spans="6:8" x14ac:dyDescent="0.25">
      <c r="F56666"/>
      <c r="G56666"/>
      <c r="H56666"/>
    </row>
    <row r="56667" spans="6:8" x14ac:dyDescent="0.25">
      <c r="F56667"/>
      <c r="G56667"/>
      <c r="H56667"/>
    </row>
    <row r="56668" spans="6:8" x14ac:dyDescent="0.25">
      <c r="F56668"/>
      <c r="G56668"/>
      <c r="H56668"/>
    </row>
    <row r="56669" spans="6:8" x14ac:dyDescent="0.25">
      <c r="F56669"/>
      <c r="G56669"/>
      <c r="H56669"/>
    </row>
    <row r="56670" spans="6:8" x14ac:dyDescent="0.25">
      <c r="F56670"/>
      <c r="G56670"/>
      <c r="H56670"/>
    </row>
    <row r="56671" spans="6:8" x14ac:dyDescent="0.25">
      <c r="F56671"/>
      <c r="G56671"/>
      <c r="H56671"/>
    </row>
    <row r="56672" spans="6:8" x14ac:dyDescent="0.25">
      <c r="F56672"/>
      <c r="G56672"/>
      <c r="H56672"/>
    </row>
    <row r="56673" spans="6:8" x14ac:dyDescent="0.25">
      <c r="F56673"/>
      <c r="G56673"/>
      <c r="H56673"/>
    </row>
    <row r="56674" spans="6:8" x14ac:dyDescent="0.25">
      <c r="F56674"/>
      <c r="G56674"/>
      <c r="H56674"/>
    </row>
    <row r="56675" spans="6:8" x14ac:dyDescent="0.25">
      <c r="F56675"/>
      <c r="G56675"/>
      <c r="H56675"/>
    </row>
    <row r="56676" spans="6:8" x14ac:dyDescent="0.25">
      <c r="F56676"/>
      <c r="G56676"/>
      <c r="H56676"/>
    </row>
    <row r="56677" spans="6:8" x14ac:dyDescent="0.25">
      <c r="F56677"/>
      <c r="G56677"/>
      <c r="H56677"/>
    </row>
    <row r="56678" spans="6:8" x14ac:dyDescent="0.25">
      <c r="F56678"/>
      <c r="G56678"/>
      <c r="H56678"/>
    </row>
    <row r="56679" spans="6:8" x14ac:dyDescent="0.25">
      <c r="F56679"/>
      <c r="G56679"/>
      <c r="H56679"/>
    </row>
    <row r="56680" spans="6:8" x14ac:dyDescent="0.25">
      <c r="F56680"/>
      <c r="G56680"/>
      <c r="H56680"/>
    </row>
    <row r="56681" spans="6:8" x14ac:dyDescent="0.25">
      <c r="F56681"/>
      <c r="G56681"/>
      <c r="H56681"/>
    </row>
    <row r="56682" spans="6:8" x14ac:dyDescent="0.25">
      <c r="F56682"/>
      <c r="G56682"/>
      <c r="H56682"/>
    </row>
    <row r="56683" spans="6:8" x14ac:dyDescent="0.25">
      <c r="F56683"/>
      <c r="G56683"/>
      <c r="H56683"/>
    </row>
    <row r="56684" spans="6:8" x14ac:dyDescent="0.25">
      <c r="F56684"/>
      <c r="G56684"/>
      <c r="H56684"/>
    </row>
    <row r="56685" spans="6:8" x14ac:dyDescent="0.25">
      <c r="F56685"/>
      <c r="G56685"/>
      <c r="H56685"/>
    </row>
    <row r="56686" spans="6:8" x14ac:dyDescent="0.25">
      <c r="F56686"/>
      <c r="G56686"/>
      <c r="H56686"/>
    </row>
    <row r="56687" spans="6:8" x14ac:dyDescent="0.25">
      <c r="F56687"/>
      <c r="G56687"/>
      <c r="H56687"/>
    </row>
    <row r="56688" spans="6:8" x14ac:dyDescent="0.25">
      <c r="F56688"/>
      <c r="G56688"/>
      <c r="H56688"/>
    </row>
    <row r="56689" spans="6:8" x14ac:dyDescent="0.25">
      <c r="F56689"/>
      <c r="G56689"/>
      <c r="H56689"/>
    </row>
    <row r="56690" spans="6:8" x14ac:dyDescent="0.25">
      <c r="F56690"/>
      <c r="G56690"/>
      <c r="H56690"/>
    </row>
    <row r="56691" spans="6:8" x14ac:dyDescent="0.25">
      <c r="F56691"/>
      <c r="G56691"/>
      <c r="H56691"/>
    </row>
    <row r="56692" spans="6:8" x14ac:dyDescent="0.25">
      <c r="F56692"/>
      <c r="G56692"/>
      <c r="H56692"/>
    </row>
    <row r="56693" spans="6:8" x14ac:dyDescent="0.25">
      <c r="F56693"/>
      <c r="G56693"/>
      <c r="H56693"/>
    </row>
    <row r="56694" spans="6:8" x14ac:dyDescent="0.25">
      <c r="F56694"/>
      <c r="G56694"/>
      <c r="H56694"/>
    </row>
    <row r="56695" spans="6:8" x14ac:dyDescent="0.25">
      <c r="F56695"/>
      <c r="G56695"/>
      <c r="H56695"/>
    </row>
    <row r="56696" spans="6:8" x14ac:dyDescent="0.25">
      <c r="F56696"/>
      <c r="G56696"/>
      <c r="H56696"/>
    </row>
    <row r="56697" spans="6:8" x14ac:dyDescent="0.25">
      <c r="F56697"/>
      <c r="G56697"/>
      <c r="H56697"/>
    </row>
    <row r="56698" spans="6:8" x14ac:dyDescent="0.25">
      <c r="F56698"/>
      <c r="G56698"/>
      <c r="H56698"/>
    </row>
    <row r="56699" spans="6:8" x14ac:dyDescent="0.25">
      <c r="F56699"/>
      <c r="G56699"/>
      <c r="H56699"/>
    </row>
    <row r="56700" spans="6:8" x14ac:dyDescent="0.25">
      <c r="F56700"/>
      <c r="G56700"/>
      <c r="H56700"/>
    </row>
    <row r="56701" spans="6:8" x14ac:dyDescent="0.25">
      <c r="F56701"/>
      <c r="G56701"/>
      <c r="H56701"/>
    </row>
    <row r="56702" spans="6:8" x14ac:dyDescent="0.25">
      <c r="F56702"/>
      <c r="G56702"/>
      <c r="H56702"/>
    </row>
    <row r="56703" spans="6:8" x14ac:dyDescent="0.25">
      <c r="F56703"/>
      <c r="G56703"/>
      <c r="H56703"/>
    </row>
    <row r="56704" spans="6:8" x14ac:dyDescent="0.25">
      <c r="F56704"/>
      <c r="G56704"/>
      <c r="H56704"/>
    </row>
    <row r="56705" spans="6:8" x14ac:dyDescent="0.25">
      <c r="F56705"/>
      <c r="G56705"/>
      <c r="H56705"/>
    </row>
    <row r="56706" spans="6:8" x14ac:dyDescent="0.25">
      <c r="F56706"/>
      <c r="G56706"/>
      <c r="H56706"/>
    </row>
    <row r="56707" spans="6:8" x14ac:dyDescent="0.25">
      <c r="F56707"/>
      <c r="G56707"/>
      <c r="H56707"/>
    </row>
    <row r="56708" spans="6:8" x14ac:dyDescent="0.25">
      <c r="F56708"/>
      <c r="G56708"/>
      <c r="H56708"/>
    </row>
    <row r="56709" spans="6:8" x14ac:dyDescent="0.25">
      <c r="F56709"/>
      <c r="G56709"/>
      <c r="H56709"/>
    </row>
    <row r="56710" spans="6:8" x14ac:dyDescent="0.25">
      <c r="F56710"/>
      <c r="G56710"/>
      <c r="H56710"/>
    </row>
    <row r="56711" spans="6:8" x14ac:dyDescent="0.25">
      <c r="F56711"/>
      <c r="G56711"/>
      <c r="H56711"/>
    </row>
    <row r="56712" spans="6:8" x14ac:dyDescent="0.25">
      <c r="F56712"/>
      <c r="G56712"/>
      <c r="H56712"/>
    </row>
    <row r="56713" spans="6:8" x14ac:dyDescent="0.25">
      <c r="F56713"/>
      <c r="G56713"/>
      <c r="H56713"/>
    </row>
    <row r="56714" spans="6:8" x14ac:dyDescent="0.25">
      <c r="F56714"/>
      <c r="G56714"/>
      <c r="H56714"/>
    </row>
    <row r="56715" spans="6:8" x14ac:dyDescent="0.25">
      <c r="F56715"/>
      <c r="G56715"/>
      <c r="H56715"/>
    </row>
    <row r="56716" spans="6:8" x14ac:dyDescent="0.25">
      <c r="F56716"/>
      <c r="G56716"/>
      <c r="H56716"/>
    </row>
    <row r="56717" spans="6:8" x14ac:dyDescent="0.25">
      <c r="F56717"/>
      <c r="G56717"/>
      <c r="H56717"/>
    </row>
    <row r="56718" spans="6:8" x14ac:dyDescent="0.25">
      <c r="F56718"/>
      <c r="G56718"/>
      <c r="H56718"/>
    </row>
    <row r="56719" spans="6:8" x14ac:dyDescent="0.25">
      <c r="F56719"/>
      <c r="G56719"/>
      <c r="H56719"/>
    </row>
    <row r="56720" spans="6:8" x14ac:dyDescent="0.25">
      <c r="F56720"/>
      <c r="G56720"/>
      <c r="H56720"/>
    </row>
    <row r="56721" spans="6:8" x14ac:dyDescent="0.25">
      <c r="F56721"/>
      <c r="G56721"/>
      <c r="H56721"/>
    </row>
    <row r="56722" spans="6:8" x14ac:dyDescent="0.25">
      <c r="F56722"/>
      <c r="G56722"/>
      <c r="H56722"/>
    </row>
    <row r="56723" spans="6:8" x14ac:dyDescent="0.25">
      <c r="F56723"/>
      <c r="G56723"/>
      <c r="H56723"/>
    </row>
    <row r="56724" spans="6:8" x14ac:dyDescent="0.25">
      <c r="F56724"/>
      <c r="G56724"/>
      <c r="H56724"/>
    </row>
    <row r="56725" spans="6:8" x14ac:dyDescent="0.25">
      <c r="F56725"/>
      <c r="G56725"/>
      <c r="H56725"/>
    </row>
    <row r="56726" spans="6:8" x14ac:dyDescent="0.25">
      <c r="F56726"/>
      <c r="G56726"/>
      <c r="H56726"/>
    </row>
    <row r="56727" spans="6:8" x14ac:dyDescent="0.25">
      <c r="F56727"/>
      <c r="G56727"/>
      <c r="H56727"/>
    </row>
    <row r="56728" spans="6:8" x14ac:dyDescent="0.25">
      <c r="F56728"/>
      <c r="G56728"/>
      <c r="H56728"/>
    </row>
    <row r="56729" spans="6:8" x14ac:dyDescent="0.25">
      <c r="F56729"/>
      <c r="G56729"/>
      <c r="H56729"/>
    </row>
    <row r="56730" spans="6:8" x14ac:dyDescent="0.25">
      <c r="F56730"/>
      <c r="G56730"/>
      <c r="H56730"/>
    </row>
    <row r="56731" spans="6:8" x14ac:dyDescent="0.25">
      <c r="F56731"/>
      <c r="G56731"/>
      <c r="H56731"/>
    </row>
    <row r="56732" spans="6:8" x14ac:dyDescent="0.25">
      <c r="F56732"/>
      <c r="G56732"/>
      <c r="H56732"/>
    </row>
    <row r="56733" spans="6:8" x14ac:dyDescent="0.25">
      <c r="F56733"/>
      <c r="G56733"/>
      <c r="H56733"/>
    </row>
    <row r="56734" spans="6:8" x14ac:dyDescent="0.25">
      <c r="F56734"/>
      <c r="G56734"/>
      <c r="H56734"/>
    </row>
    <row r="56735" spans="6:8" x14ac:dyDescent="0.25">
      <c r="F56735"/>
      <c r="G56735"/>
      <c r="H56735"/>
    </row>
    <row r="56736" spans="6:8" x14ac:dyDescent="0.25">
      <c r="F56736"/>
      <c r="G56736"/>
      <c r="H56736"/>
    </row>
    <row r="56737" spans="6:8" x14ac:dyDescent="0.25">
      <c r="F56737"/>
      <c r="G56737"/>
      <c r="H56737"/>
    </row>
    <row r="56738" spans="6:8" x14ac:dyDescent="0.25">
      <c r="F56738"/>
      <c r="G56738"/>
      <c r="H56738"/>
    </row>
    <row r="56739" spans="6:8" x14ac:dyDescent="0.25">
      <c r="F56739"/>
      <c r="G56739"/>
      <c r="H56739"/>
    </row>
    <row r="56740" spans="6:8" x14ac:dyDescent="0.25">
      <c r="F56740"/>
      <c r="G56740"/>
      <c r="H56740"/>
    </row>
    <row r="56741" spans="6:8" x14ac:dyDescent="0.25">
      <c r="F56741"/>
      <c r="G56741"/>
      <c r="H56741"/>
    </row>
    <row r="56742" spans="6:8" x14ac:dyDescent="0.25">
      <c r="F56742"/>
      <c r="G56742"/>
      <c r="H56742"/>
    </row>
    <row r="56743" spans="6:8" x14ac:dyDescent="0.25">
      <c r="F56743"/>
      <c r="G56743"/>
      <c r="H56743"/>
    </row>
    <row r="56744" spans="6:8" x14ac:dyDescent="0.25">
      <c r="F56744"/>
      <c r="G56744"/>
      <c r="H56744"/>
    </row>
    <row r="56745" spans="6:8" x14ac:dyDescent="0.25">
      <c r="F56745"/>
      <c r="G56745"/>
      <c r="H56745"/>
    </row>
    <row r="56746" spans="6:8" x14ac:dyDescent="0.25">
      <c r="F56746"/>
      <c r="G56746"/>
      <c r="H56746"/>
    </row>
    <row r="56747" spans="6:8" x14ac:dyDescent="0.25">
      <c r="F56747"/>
      <c r="G56747"/>
      <c r="H56747"/>
    </row>
    <row r="56748" spans="6:8" x14ac:dyDescent="0.25">
      <c r="F56748"/>
      <c r="G56748"/>
      <c r="H56748"/>
    </row>
    <row r="56749" spans="6:8" x14ac:dyDescent="0.25">
      <c r="F56749"/>
      <c r="G56749"/>
      <c r="H56749"/>
    </row>
    <row r="56750" spans="6:8" x14ac:dyDescent="0.25">
      <c r="F56750"/>
      <c r="G56750"/>
      <c r="H56750"/>
    </row>
    <row r="56751" spans="6:8" x14ac:dyDescent="0.25">
      <c r="F56751"/>
      <c r="G56751"/>
      <c r="H56751"/>
    </row>
    <row r="56752" spans="6:8" x14ac:dyDescent="0.25">
      <c r="F56752"/>
      <c r="G56752"/>
      <c r="H56752"/>
    </row>
    <row r="56753" spans="6:8" x14ac:dyDescent="0.25">
      <c r="F56753"/>
      <c r="G56753"/>
      <c r="H56753"/>
    </row>
    <row r="56754" spans="6:8" x14ac:dyDescent="0.25">
      <c r="F56754"/>
      <c r="G56754"/>
      <c r="H56754"/>
    </row>
    <row r="56755" spans="6:8" x14ac:dyDescent="0.25">
      <c r="F56755"/>
      <c r="G56755"/>
      <c r="H56755"/>
    </row>
    <row r="56756" spans="6:8" x14ac:dyDescent="0.25">
      <c r="F56756"/>
      <c r="G56756"/>
      <c r="H56756"/>
    </row>
    <row r="56757" spans="6:8" x14ac:dyDescent="0.25">
      <c r="F56757"/>
      <c r="G56757"/>
      <c r="H56757"/>
    </row>
    <row r="56758" spans="6:8" x14ac:dyDescent="0.25">
      <c r="F56758"/>
      <c r="G56758"/>
      <c r="H56758"/>
    </row>
    <row r="56759" spans="6:8" x14ac:dyDescent="0.25">
      <c r="F56759"/>
      <c r="G56759"/>
      <c r="H56759"/>
    </row>
    <row r="56760" spans="6:8" x14ac:dyDescent="0.25">
      <c r="F56760"/>
      <c r="G56760"/>
      <c r="H56760"/>
    </row>
    <row r="56761" spans="6:8" x14ac:dyDescent="0.25">
      <c r="F56761"/>
      <c r="G56761"/>
      <c r="H56761"/>
    </row>
    <row r="56762" spans="6:8" x14ac:dyDescent="0.25">
      <c r="F56762"/>
      <c r="G56762"/>
      <c r="H56762"/>
    </row>
    <row r="56763" spans="6:8" x14ac:dyDescent="0.25">
      <c r="F56763"/>
      <c r="G56763"/>
      <c r="H56763"/>
    </row>
    <row r="56764" spans="6:8" x14ac:dyDescent="0.25">
      <c r="F56764"/>
      <c r="G56764"/>
      <c r="H56764"/>
    </row>
    <row r="56765" spans="6:8" x14ac:dyDescent="0.25">
      <c r="F56765"/>
      <c r="G56765"/>
      <c r="H56765"/>
    </row>
    <row r="56766" spans="6:8" x14ac:dyDescent="0.25">
      <c r="F56766"/>
      <c r="G56766"/>
      <c r="H56766"/>
    </row>
    <row r="56767" spans="6:8" x14ac:dyDescent="0.25">
      <c r="F56767"/>
      <c r="G56767"/>
      <c r="H56767"/>
    </row>
    <row r="56768" spans="6:8" x14ac:dyDescent="0.25">
      <c r="F56768"/>
      <c r="G56768"/>
      <c r="H56768"/>
    </row>
    <row r="56769" spans="6:8" x14ac:dyDescent="0.25">
      <c r="F56769"/>
      <c r="G56769"/>
      <c r="H56769"/>
    </row>
    <row r="56770" spans="6:8" x14ac:dyDescent="0.25">
      <c r="F56770"/>
      <c r="G56770"/>
      <c r="H56770"/>
    </row>
    <row r="56771" spans="6:8" x14ac:dyDescent="0.25">
      <c r="F56771"/>
      <c r="G56771"/>
      <c r="H56771"/>
    </row>
    <row r="56772" spans="6:8" x14ac:dyDescent="0.25">
      <c r="F56772"/>
      <c r="G56772"/>
      <c r="H56772"/>
    </row>
    <row r="56773" spans="6:8" x14ac:dyDescent="0.25">
      <c r="F56773"/>
      <c r="G56773"/>
      <c r="H56773"/>
    </row>
    <row r="56774" spans="6:8" x14ac:dyDescent="0.25">
      <c r="F56774"/>
      <c r="G56774"/>
      <c r="H56774"/>
    </row>
    <row r="56775" spans="6:8" x14ac:dyDescent="0.25">
      <c r="F56775"/>
      <c r="G56775"/>
      <c r="H56775"/>
    </row>
    <row r="56776" spans="6:8" x14ac:dyDescent="0.25">
      <c r="F56776"/>
      <c r="G56776"/>
      <c r="H56776"/>
    </row>
    <row r="56777" spans="6:8" x14ac:dyDescent="0.25">
      <c r="F56777"/>
      <c r="G56777"/>
      <c r="H56777"/>
    </row>
    <row r="56778" spans="6:8" x14ac:dyDescent="0.25">
      <c r="F56778"/>
      <c r="G56778"/>
      <c r="H56778"/>
    </row>
    <row r="56779" spans="6:8" x14ac:dyDescent="0.25">
      <c r="F56779"/>
      <c r="G56779"/>
      <c r="H56779"/>
    </row>
    <row r="56780" spans="6:8" x14ac:dyDescent="0.25">
      <c r="F56780"/>
      <c r="G56780"/>
      <c r="H56780"/>
    </row>
    <row r="56781" spans="6:8" x14ac:dyDescent="0.25">
      <c r="F56781"/>
      <c r="G56781"/>
      <c r="H56781"/>
    </row>
    <row r="56782" spans="6:8" x14ac:dyDescent="0.25">
      <c r="F56782"/>
      <c r="G56782"/>
      <c r="H56782"/>
    </row>
    <row r="56783" spans="6:8" x14ac:dyDescent="0.25">
      <c r="F56783"/>
      <c r="G56783"/>
      <c r="H56783"/>
    </row>
    <row r="56784" spans="6:8" x14ac:dyDescent="0.25">
      <c r="F56784"/>
      <c r="G56784"/>
      <c r="H56784"/>
    </row>
    <row r="56785" spans="6:8" x14ac:dyDescent="0.25">
      <c r="F56785"/>
      <c r="G56785"/>
      <c r="H56785"/>
    </row>
    <row r="56786" spans="6:8" x14ac:dyDescent="0.25">
      <c r="F56786"/>
      <c r="G56786"/>
      <c r="H56786"/>
    </row>
    <row r="56787" spans="6:8" x14ac:dyDescent="0.25">
      <c r="F56787"/>
      <c r="G56787"/>
      <c r="H56787"/>
    </row>
    <row r="56788" spans="6:8" x14ac:dyDescent="0.25">
      <c r="F56788"/>
      <c r="G56788"/>
      <c r="H56788"/>
    </row>
    <row r="56789" spans="6:8" x14ac:dyDescent="0.25">
      <c r="F56789"/>
      <c r="G56789"/>
      <c r="H56789"/>
    </row>
    <row r="56790" spans="6:8" x14ac:dyDescent="0.25">
      <c r="F56790"/>
      <c r="G56790"/>
      <c r="H56790"/>
    </row>
    <row r="56791" spans="6:8" x14ac:dyDescent="0.25">
      <c r="F56791"/>
      <c r="G56791"/>
      <c r="H56791"/>
    </row>
    <row r="56792" spans="6:8" x14ac:dyDescent="0.25">
      <c r="F56792"/>
      <c r="G56792"/>
      <c r="H56792"/>
    </row>
    <row r="56793" spans="6:8" x14ac:dyDescent="0.25">
      <c r="F56793"/>
      <c r="G56793"/>
      <c r="H56793"/>
    </row>
    <row r="56794" spans="6:8" x14ac:dyDescent="0.25">
      <c r="F56794"/>
      <c r="G56794"/>
      <c r="H56794"/>
    </row>
    <row r="56795" spans="6:8" x14ac:dyDescent="0.25">
      <c r="F56795"/>
      <c r="G56795"/>
      <c r="H56795"/>
    </row>
    <row r="56796" spans="6:8" x14ac:dyDescent="0.25">
      <c r="F56796"/>
      <c r="G56796"/>
      <c r="H56796"/>
    </row>
    <row r="56797" spans="6:8" x14ac:dyDescent="0.25">
      <c r="F56797"/>
      <c r="G56797"/>
      <c r="H56797"/>
    </row>
    <row r="56798" spans="6:8" x14ac:dyDescent="0.25">
      <c r="F56798"/>
      <c r="G56798"/>
      <c r="H56798"/>
    </row>
    <row r="56799" spans="6:8" x14ac:dyDescent="0.25">
      <c r="F56799"/>
      <c r="G56799"/>
      <c r="H56799"/>
    </row>
    <row r="56800" spans="6:8" x14ac:dyDescent="0.25">
      <c r="F56800"/>
      <c r="G56800"/>
      <c r="H56800"/>
    </row>
    <row r="56801" spans="6:8" x14ac:dyDescent="0.25">
      <c r="F56801"/>
      <c r="G56801"/>
      <c r="H56801"/>
    </row>
    <row r="56802" spans="6:8" x14ac:dyDescent="0.25">
      <c r="F56802"/>
      <c r="G56802"/>
      <c r="H56802"/>
    </row>
    <row r="56803" spans="6:8" x14ac:dyDescent="0.25">
      <c r="F56803"/>
      <c r="G56803"/>
      <c r="H56803"/>
    </row>
    <row r="56804" spans="6:8" x14ac:dyDescent="0.25">
      <c r="F56804"/>
      <c r="G56804"/>
      <c r="H56804"/>
    </row>
    <row r="56805" spans="6:8" x14ac:dyDescent="0.25">
      <c r="F56805"/>
      <c r="G56805"/>
      <c r="H56805"/>
    </row>
    <row r="56806" spans="6:8" x14ac:dyDescent="0.25">
      <c r="F56806"/>
      <c r="G56806"/>
      <c r="H56806"/>
    </row>
    <row r="56807" spans="6:8" x14ac:dyDescent="0.25">
      <c r="F56807"/>
      <c r="G56807"/>
      <c r="H56807"/>
    </row>
    <row r="56808" spans="6:8" x14ac:dyDescent="0.25">
      <c r="F56808"/>
      <c r="G56808"/>
      <c r="H56808"/>
    </row>
    <row r="56809" spans="6:8" x14ac:dyDescent="0.25">
      <c r="F56809"/>
      <c r="G56809"/>
      <c r="H56809"/>
    </row>
    <row r="56810" spans="6:8" x14ac:dyDescent="0.25">
      <c r="F56810"/>
      <c r="G56810"/>
      <c r="H56810"/>
    </row>
    <row r="56811" spans="6:8" x14ac:dyDescent="0.25">
      <c r="F56811"/>
      <c r="G56811"/>
      <c r="H56811"/>
    </row>
    <row r="56812" spans="6:8" x14ac:dyDescent="0.25">
      <c r="F56812"/>
      <c r="G56812"/>
      <c r="H56812"/>
    </row>
    <row r="56813" spans="6:8" x14ac:dyDescent="0.25">
      <c r="F56813"/>
      <c r="G56813"/>
      <c r="H56813"/>
    </row>
    <row r="56814" spans="6:8" x14ac:dyDescent="0.25">
      <c r="F56814"/>
      <c r="G56814"/>
      <c r="H56814"/>
    </row>
    <row r="56815" spans="6:8" x14ac:dyDescent="0.25">
      <c r="F56815"/>
      <c r="G56815"/>
      <c r="H56815"/>
    </row>
    <row r="56816" spans="6:8" x14ac:dyDescent="0.25">
      <c r="F56816"/>
      <c r="G56816"/>
      <c r="H56816"/>
    </row>
    <row r="56817" spans="6:8" x14ac:dyDescent="0.25">
      <c r="F56817"/>
      <c r="G56817"/>
      <c r="H56817"/>
    </row>
    <row r="56818" spans="6:8" x14ac:dyDescent="0.25">
      <c r="F56818"/>
      <c r="G56818"/>
      <c r="H56818"/>
    </row>
    <row r="56819" spans="6:8" x14ac:dyDescent="0.25">
      <c r="F56819"/>
      <c r="G56819"/>
      <c r="H56819"/>
    </row>
    <row r="56820" spans="6:8" x14ac:dyDescent="0.25">
      <c r="F56820"/>
      <c r="G56820"/>
      <c r="H56820"/>
    </row>
    <row r="56821" spans="6:8" x14ac:dyDescent="0.25">
      <c r="F56821"/>
      <c r="G56821"/>
      <c r="H56821"/>
    </row>
    <row r="56822" spans="6:8" x14ac:dyDescent="0.25">
      <c r="F56822"/>
      <c r="G56822"/>
      <c r="H56822"/>
    </row>
    <row r="56823" spans="6:8" x14ac:dyDescent="0.25">
      <c r="F56823"/>
      <c r="G56823"/>
      <c r="H56823"/>
    </row>
    <row r="56824" spans="6:8" x14ac:dyDescent="0.25">
      <c r="F56824"/>
      <c r="G56824"/>
      <c r="H56824"/>
    </row>
    <row r="56825" spans="6:8" x14ac:dyDescent="0.25">
      <c r="F56825"/>
      <c r="G56825"/>
      <c r="H56825"/>
    </row>
    <row r="56826" spans="6:8" x14ac:dyDescent="0.25">
      <c r="F56826"/>
      <c r="G56826"/>
      <c r="H56826"/>
    </row>
    <row r="56827" spans="6:8" x14ac:dyDescent="0.25">
      <c r="F56827"/>
      <c r="G56827"/>
      <c r="H56827"/>
    </row>
    <row r="56828" spans="6:8" x14ac:dyDescent="0.25">
      <c r="F56828"/>
      <c r="G56828"/>
      <c r="H56828"/>
    </row>
    <row r="56829" spans="6:8" x14ac:dyDescent="0.25">
      <c r="F56829"/>
      <c r="G56829"/>
      <c r="H56829"/>
    </row>
    <row r="56830" spans="6:8" x14ac:dyDescent="0.25">
      <c r="F56830"/>
      <c r="G56830"/>
      <c r="H56830"/>
    </row>
    <row r="56831" spans="6:8" x14ac:dyDescent="0.25">
      <c r="F56831"/>
      <c r="G56831"/>
      <c r="H56831"/>
    </row>
    <row r="56832" spans="6:8" x14ac:dyDescent="0.25">
      <c r="F56832"/>
      <c r="G56832"/>
      <c r="H56832"/>
    </row>
    <row r="56833" spans="6:8" x14ac:dyDescent="0.25">
      <c r="F56833"/>
      <c r="G56833"/>
      <c r="H56833"/>
    </row>
    <row r="56834" spans="6:8" x14ac:dyDescent="0.25">
      <c r="F56834"/>
      <c r="G56834"/>
      <c r="H56834"/>
    </row>
    <row r="56835" spans="6:8" x14ac:dyDescent="0.25">
      <c r="F56835"/>
      <c r="G56835"/>
      <c r="H56835"/>
    </row>
    <row r="56836" spans="6:8" x14ac:dyDescent="0.25">
      <c r="F56836"/>
      <c r="G56836"/>
      <c r="H56836"/>
    </row>
    <row r="56837" spans="6:8" x14ac:dyDescent="0.25">
      <c r="F56837"/>
      <c r="G56837"/>
      <c r="H56837"/>
    </row>
    <row r="56838" spans="6:8" x14ac:dyDescent="0.25">
      <c r="F56838"/>
      <c r="G56838"/>
      <c r="H56838"/>
    </row>
    <row r="56839" spans="6:8" x14ac:dyDescent="0.25">
      <c r="F56839"/>
      <c r="G56839"/>
      <c r="H56839"/>
    </row>
    <row r="56840" spans="6:8" x14ac:dyDescent="0.25">
      <c r="F56840"/>
      <c r="G56840"/>
      <c r="H56840"/>
    </row>
    <row r="56841" spans="6:8" x14ac:dyDescent="0.25">
      <c r="F56841"/>
      <c r="G56841"/>
      <c r="H56841"/>
    </row>
    <row r="56842" spans="6:8" x14ac:dyDescent="0.25">
      <c r="F56842"/>
      <c r="G56842"/>
      <c r="H56842"/>
    </row>
    <row r="56843" spans="6:8" x14ac:dyDescent="0.25">
      <c r="F56843"/>
      <c r="G56843"/>
      <c r="H56843"/>
    </row>
    <row r="56844" spans="6:8" x14ac:dyDescent="0.25">
      <c r="F56844"/>
      <c r="G56844"/>
      <c r="H56844"/>
    </row>
    <row r="56845" spans="6:8" x14ac:dyDescent="0.25">
      <c r="F56845"/>
      <c r="G56845"/>
      <c r="H56845"/>
    </row>
    <row r="56846" spans="6:8" x14ac:dyDescent="0.25">
      <c r="F56846"/>
      <c r="G56846"/>
      <c r="H56846"/>
    </row>
    <row r="56847" spans="6:8" x14ac:dyDescent="0.25">
      <c r="F56847"/>
      <c r="G56847"/>
      <c r="H56847"/>
    </row>
    <row r="56848" spans="6:8" x14ac:dyDescent="0.25">
      <c r="F56848"/>
      <c r="G56848"/>
      <c r="H56848"/>
    </row>
    <row r="56849" spans="6:8" x14ac:dyDescent="0.25">
      <c r="F56849"/>
      <c r="G56849"/>
      <c r="H56849"/>
    </row>
    <row r="56850" spans="6:8" x14ac:dyDescent="0.25">
      <c r="F56850"/>
      <c r="G56850"/>
      <c r="H56850"/>
    </row>
    <row r="56851" spans="6:8" x14ac:dyDescent="0.25">
      <c r="F56851"/>
      <c r="G56851"/>
      <c r="H56851"/>
    </row>
    <row r="56852" spans="6:8" x14ac:dyDescent="0.25">
      <c r="F56852"/>
      <c r="G56852"/>
      <c r="H56852"/>
    </row>
    <row r="56853" spans="6:8" x14ac:dyDescent="0.25">
      <c r="F56853"/>
      <c r="G56853"/>
      <c r="H56853"/>
    </row>
    <row r="56854" spans="6:8" x14ac:dyDescent="0.25">
      <c r="F56854"/>
      <c r="G56854"/>
      <c r="H56854"/>
    </row>
    <row r="56855" spans="6:8" x14ac:dyDescent="0.25">
      <c r="F56855"/>
      <c r="G56855"/>
      <c r="H56855"/>
    </row>
    <row r="56856" spans="6:8" x14ac:dyDescent="0.25">
      <c r="F56856"/>
      <c r="G56856"/>
      <c r="H56856"/>
    </row>
    <row r="56857" spans="6:8" x14ac:dyDescent="0.25">
      <c r="F56857"/>
      <c r="G56857"/>
      <c r="H56857"/>
    </row>
    <row r="56858" spans="6:8" x14ac:dyDescent="0.25">
      <c r="F56858"/>
      <c r="G56858"/>
      <c r="H56858"/>
    </row>
    <row r="56859" spans="6:8" x14ac:dyDescent="0.25">
      <c r="F56859"/>
      <c r="G56859"/>
      <c r="H56859"/>
    </row>
    <row r="56860" spans="6:8" x14ac:dyDescent="0.25">
      <c r="F56860"/>
      <c r="G56860"/>
      <c r="H56860"/>
    </row>
    <row r="56861" spans="6:8" x14ac:dyDescent="0.25">
      <c r="F56861"/>
      <c r="G56861"/>
      <c r="H56861"/>
    </row>
    <row r="56862" spans="6:8" x14ac:dyDescent="0.25">
      <c r="F56862"/>
      <c r="G56862"/>
      <c r="H56862"/>
    </row>
    <row r="56863" spans="6:8" x14ac:dyDescent="0.25">
      <c r="F56863"/>
      <c r="G56863"/>
      <c r="H56863"/>
    </row>
    <row r="56864" spans="6:8" x14ac:dyDescent="0.25">
      <c r="F56864"/>
      <c r="G56864"/>
      <c r="H56864"/>
    </row>
    <row r="56865" spans="6:8" x14ac:dyDescent="0.25">
      <c r="F56865"/>
      <c r="G56865"/>
      <c r="H56865"/>
    </row>
    <row r="56866" spans="6:8" x14ac:dyDescent="0.25">
      <c r="F56866"/>
      <c r="G56866"/>
      <c r="H56866"/>
    </row>
    <row r="56867" spans="6:8" x14ac:dyDescent="0.25">
      <c r="F56867"/>
      <c r="G56867"/>
      <c r="H56867"/>
    </row>
    <row r="56868" spans="6:8" x14ac:dyDescent="0.25">
      <c r="F56868"/>
      <c r="G56868"/>
      <c r="H56868"/>
    </row>
    <row r="56869" spans="6:8" x14ac:dyDescent="0.25">
      <c r="F56869"/>
      <c r="G56869"/>
      <c r="H56869"/>
    </row>
    <row r="56870" spans="6:8" x14ac:dyDescent="0.25">
      <c r="F56870"/>
      <c r="G56870"/>
      <c r="H56870"/>
    </row>
    <row r="56871" spans="6:8" x14ac:dyDescent="0.25">
      <c r="F56871"/>
      <c r="G56871"/>
      <c r="H56871"/>
    </row>
    <row r="56872" spans="6:8" x14ac:dyDescent="0.25">
      <c r="F56872"/>
      <c r="G56872"/>
      <c r="H56872"/>
    </row>
    <row r="56873" spans="6:8" x14ac:dyDescent="0.25">
      <c r="F56873"/>
      <c r="G56873"/>
      <c r="H56873"/>
    </row>
    <row r="56874" spans="6:8" x14ac:dyDescent="0.25">
      <c r="F56874"/>
      <c r="G56874"/>
      <c r="H56874"/>
    </row>
    <row r="56875" spans="6:8" x14ac:dyDescent="0.25">
      <c r="F56875"/>
      <c r="G56875"/>
      <c r="H56875"/>
    </row>
    <row r="56876" spans="6:8" x14ac:dyDescent="0.25">
      <c r="F56876"/>
      <c r="G56876"/>
      <c r="H56876"/>
    </row>
    <row r="56877" spans="6:8" x14ac:dyDescent="0.25">
      <c r="F56877"/>
      <c r="G56877"/>
      <c r="H56877"/>
    </row>
    <row r="56878" spans="6:8" x14ac:dyDescent="0.25">
      <c r="F56878"/>
      <c r="G56878"/>
      <c r="H56878"/>
    </row>
    <row r="56879" spans="6:8" x14ac:dyDescent="0.25">
      <c r="F56879"/>
      <c r="G56879"/>
      <c r="H56879"/>
    </row>
    <row r="56880" spans="6:8" x14ac:dyDescent="0.25">
      <c r="F56880"/>
      <c r="G56880"/>
      <c r="H56880"/>
    </row>
    <row r="56881" spans="6:8" x14ac:dyDescent="0.25">
      <c r="F56881"/>
      <c r="G56881"/>
      <c r="H56881"/>
    </row>
    <row r="56882" spans="6:8" x14ac:dyDescent="0.25">
      <c r="F56882"/>
      <c r="G56882"/>
      <c r="H56882"/>
    </row>
    <row r="56883" spans="6:8" x14ac:dyDescent="0.25">
      <c r="F56883"/>
      <c r="G56883"/>
      <c r="H56883"/>
    </row>
    <row r="56884" spans="6:8" x14ac:dyDescent="0.25">
      <c r="F56884"/>
      <c r="G56884"/>
      <c r="H56884"/>
    </row>
    <row r="56885" spans="6:8" x14ac:dyDescent="0.25">
      <c r="F56885"/>
      <c r="G56885"/>
      <c r="H56885"/>
    </row>
    <row r="56886" spans="6:8" x14ac:dyDescent="0.25">
      <c r="F56886"/>
      <c r="G56886"/>
      <c r="H56886"/>
    </row>
    <row r="56887" spans="6:8" x14ac:dyDescent="0.25">
      <c r="F56887"/>
      <c r="G56887"/>
      <c r="H56887"/>
    </row>
    <row r="56888" spans="6:8" x14ac:dyDescent="0.25">
      <c r="F56888"/>
      <c r="G56888"/>
      <c r="H56888"/>
    </row>
    <row r="56889" spans="6:8" x14ac:dyDescent="0.25">
      <c r="F56889"/>
      <c r="G56889"/>
      <c r="H56889"/>
    </row>
    <row r="56890" spans="6:8" x14ac:dyDescent="0.25">
      <c r="F56890"/>
      <c r="G56890"/>
      <c r="H56890"/>
    </row>
    <row r="56891" spans="6:8" x14ac:dyDescent="0.25">
      <c r="F56891"/>
      <c r="G56891"/>
      <c r="H56891"/>
    </row>
    <row r="56892" spans="6:8" x14ac:dyDescent="0.25">
      <c r="F56892"/>
      <c r="G56892"/>
      <c r="H56892"/>
    </row>
    <row r="56893" spans="6:8" x14ac:dyDescent="0.25">
      <c r="F56893"/>
      <c r="G56893"/>
      <c r="H56893"/>
    </row>
    <row r="56894" spans="6:8" x14ac:dyDescent="0.25">
      <c r="F56894"/>
      <c r="G56894"/>
      <c r="H56894"/>
    </row>
    <row r="56895" spans="6:8" x14ac:dyDescent="0.25">
      <c r="F56895"/>
      <c r="G56895"/>
      <c r="H56895"/>
    </row>
    <row r="56896" spans="6:8" x14ac:dyDescent="0.25">
      <c r="F56896"/>
      <c r="G56896"/>
      <c r="H56896"/>
    </row>
    <row r="56897" spans="6:8" x14ac:dyDescent="0.25">
      <c r="F56897"/>
      <c r="G56897"/>
      <c r="H56897"/>
    </row>
    <row r="56898" spans="6:8" x14ac:dyDescent="0.25">
      <c r="F56898"/>
      <c r="G56898"/>
      <c r="H56898"/>
    </row>
    <row r="56899" spans="6:8" x14ac:dyDescent="0.25">
      <c r="F56899"/>
      <c r="G56899"/>
      <c r="H56899"/>
    </row>
    <row r="56900" spans="6:8" x14ac:dyDescent="0.25">
      <c r="F56900"/>
      <c r="G56900"/>
      <c r="H56900"/>
    </row>
    <row r="56901" spans="6:8" x14ac:dyDescent="0.25">
      <c r="F56901"/>
      <c r="G56901"/>
      <c r="H56901"/>
    </row>
    <row r="56902" spans="6:8" x14ac:dyDescent="0.25">
      <c r="F56902"/>
      <c r="G56902"/>
      <c r="H56902"/>
    </row>
    <row r="56903" spans="6:8" x14ac:dyDescent="0.25">
      <c r="F56903"/>
      <c r="G56903"/>
      <c r="H56903"/>
    </row>
    <row r="56904" spans="6:8" x14ac:dyDescent="0.25">
      <c r="F56904"/>
      <c r="G56904"/>
      <c r="H56904"/>
    </row>
    <row r="56905" spans="6:8" x14ac:dyDescent="0.25">
      <c r="F56905"/>
      <c r="G56905"/>
      <c r="H56905"/>
    </row>
    <row r="56906" spans="6:8" x14ac:dyDescent="0.25">
      <c r="F56906"/>
      <c r="G56906"/>
      <c r="H56906"/>
    </row>
    <row r="56907" spans="6:8" x14ac:dyDescent="0.25">
      <c r="F56907"/>
      <c r="G56907"/>
      <c r="H56907"/>
    </row>
    <row r="56908" spans="6:8" x14ac:dyDescent="0.25">
      <c r="F56908"/>
      <c r="G56908"/>
      <c r="H56908"/>
    </row>
    <row r="56909" spans="6:8" x14ac:dyDescent="0.25">
      <c r="F56909"/>
      <c r="G56909"/>
      <c r="H56909"/>
    </row>
    <row r="56910" spans="6:8" x14ac:dyDescent="0.25">
      <c r="F56910"/>
      <c r="G56910"/>
      <c r="H56910"/>
    </row>
    <row r="56911" spans="6:8" x14ac:dyDescent="0.25">
      <c r="F56911"/>
      <c r="G56911"/>
      <c r="H56911"/>
    </row>
    <row r="56912" spans="6:8" x14ac:dyDescent="0.25">
      <c r="F56912"/>
      <c r="G56912"/>
      <c r="H56912"/>
    </row>
    <row r="56913" spans="6:8" x14ac:dyDescent="0.25">
      <c r="F56913"/>
      <c r="G56913"/>
      <c r="H56913"/>
    </row>
    <row r="56914" spans="6:8" x14ac:dyDescent="0.25">
      <c r="F56914"/>
      <c r="G56914"/>
      <c r="H56914"/>
    </row>
    <row r="56915" spans="6:8" x14ac:dyDescent="0.25">
      <c r="F56915"/>
      <c r="G56915"/>
      <c r="H56915"/>
    </row>
    <row r="56916" spans="6:8" x14ac:dyDescent="0.25">
      <c r="F56916"/>
      <c r="G56916"/>
      <c r="H56916"/>
    </row>
    <row r="56917" spans="6:8" x14ac:dyDescent="0.25">
      <c r="F56917"/>
      <c r="G56917"/>
      <c r="H56917"/>
    </row>
    <row r="56918" spans="6:8" x14ac:dyDescent="0.25">
      <c r="F56918"/>
      <c r="G56918"/>
      <c r="H56918"/>
    </row>
    <row r="56919" spans="6:8" x14ac:dyDescent="0.25">
      <c r="F56919"/>
      <c r="G56919"/>
      <c r="H56919"/>
    </row>
    <row r="56920" spans="6:8" x14ac:dyDescent="0.25">
      <c r="F56920"/>
      <c r="G56920"/>
      <c r="H56920"/>
    </row>
    <row r="56921" spans="6:8" x14ac:dyDescent="0.25">
      <c r="F56921"/>
      <c r="G56921"/>
      <c r="H56921"/>
    </row>
    <row r="56922" spans="6:8" x14ac:dyDescent="0.25">
      <c r="F56922"/>
      <c r="G56922"/>
      <c r="H56922"/>
    </row>
    <row r="56923" spans="6:8" x14ac:dyDescent="0.25">
      <c r="F56923"/>
      <c r="G56923"/>
      <c r="H56923"/>
    </row>
    <row r="56924" spans="6:8" x14ac:dyDescent="0.25">
      <c r="F56924"/>
      <c r="G56924"/>
      <c r="H56924"/>
    </row>
    <row r="56925" spans="6:8" x14ac:dyDescent="0.25">
      <c r="F56925"/>
      <c r="G56925"/>
      <c r="H56925"/>
    </row>
    <row r="56926" spans="6:8" x14ac:dyDescent="0.25">
      <c r="F56926"/>
      <c r="G56926"/>
      <c r="H56926"/>
    </row>
    <row r="56927" spans="6:8" x14ac:dyDescent="0.25">
      <c r="F56927"/>
      <c r="G56927"/>
      <c r="H56927"/>
    </row>
    <row r="56928" spans="6:8" x14ac:dyDescent="0.25">
      <c r="F56928"/>
      <c r="G56928"/>
      <c r="H56928"/>
    </row>
    <row r="56929" spans="6:8" x14ac:dyDescent="0.25">
      <c r="F56929"/>
      <c r="G56929"/>
      <c r="H56929"/>
    </row>
    <row r="56930" spans="6:8" x14ac:dyDescent="0.25">
      <c r="F56930"/>
      <c r="G56930"/>
      <c r="H56930"/>
    </row>
    <row r="56931" spans="6:8" x14ac:dyDescent="0.25">
      <c r="F56931"/>
      <c r="G56931"/>
      <c r="H56931"/>
    </row>
    <row r="56932" spans="6:8" x14ac:dyDescent="0.25">
      <c r="F56932"/>
      <c r="G56932"/>
      <c r="H56932"/>
    </row>
    <row r="56933" spans="6:8" x14ac:dyDescent="0.25">
      <c r="F56933"/>
      <c r="G56933"/>
      <c r="H56933"/>
    </row>
    <row r="56934" spans="6:8" x14ac:dyDescent="0.25">
      <c r="F56934"/>
      <c r="G56934"/>
      <c r="H56934"/>
    </row>
    <row r="56935" spans="6:8" x14ac:dyDescent="0.25">
      <c r="F56935"/>
      <c r="G56935"/>
      <c r="H56935"/>
    </row>
    <row r="56936" spans="6:8" x14ac:dyDescent="0.25">
      <c r="F56936"/>
      <c r="G56936"/>
      <c r="H56936"/>
    </row>
    <row r="56937" spans="6:8" x14ac:dyDescent="0.25">
      <c r="F56937"/>
      <c r="G56937"/>
      <c r="H56937"/>
    </row>
    <row r="56938" spans="6:8" x14ac:dyDescent="0.25">
      <c r="F56938"/>
      <c r="G56938"/>
      <c r="H56938"/>
    </row>
    <row r="56939" spans="6:8" x14ac:dyDescent="0.25">
      <c r="F56939"/>
      <c r="G56939"/>
      <c r="H56939"/>
    </row>
    <row r="56940" spans="6:8" x14ac:dyDescent="0.25">
      <c r="F56940"/>
      <c r="G56940"/>
      <c r="H56940"/>
    </row>
    <row r="56941" spans="6:8" x14ac:dyDescent="0.25">
      <c r="F56941"/>
      <c r="G56941"/>
      <c r="H56941"/>
    </row>
    <row r="56942" spans="6:8" x14ac:dyDescent="0.25">
      <c r="F56942"/>
      <c r="G56942"/>
      <c r="H56942"/>
    </row>
    <row r="56943" spans="6:8" x14ac:dyDescent="0.25">
      <c r="F56943"/>
      <c r="G56943"/>
      <c r="H56943"/>
    </row>
    <row r="56944" spans="6:8" x14ac:dyDescent="0.25">
      <c r="F56944"/>
      <c r="G56944"/>
      <c r="H56944"/>
    </row>
    <row r="56945" spans="6:8" x14ac:dyDescent="0.25">
      <c r="F56945"/>
      <c r="G56945"/>
      <c r="H56945"/>
    </row>
    <row r="56946" spans="6:8" x14ac:dyDescent="0.25">
      <c r="F56946"/>
      <c r="G56946"/>
      <c r="H56946"/>
    </row>
    <row r="56947" spans="6:8" x14ac:dyDescent="0.25">
      <c r="F56947"/>
      <c r="G56947"/>
      <c r="H56947"/>
    </row>
    <row r="56948" spans="6:8" x14ac:dyDescent="0.25">
      <c r="F56948"/>
      <c r="G56948"/>
      <c r="H56948"/>
    </row>
    <row r="56949" spans="6:8" x14ac:dyDescent="0.25">
      <c r="F56949"/>
      <c r="G56949"/>
      <c r="H56949"/>
    </row>
    <row r="56950" spans="6:8" x14ac:dyDescent="0.25">
      <c r="F56950"/>
      <c r="G56950"/>
      <c r="H56950"/>
    </row>
    <row r="56951" spans="6:8" x14ac:dyDescent="0.25">
      <c r="F56951"/>
      <c r="G56951"/>
      <c r="H56951"/>
    </row>
    <row r="56952" spans="6:8" x14ac:dyDescent="0.25">
      <c r="F56952"/>
      <c r="G56952"/>
      <c r="H56952"/>
    </row>
    <row r="56953" spans="6:8" x14ac:dyDescent="0.25">
      <c r="F56953"/>
      <c r="G56953"/>
      <c r="H56953"/>
    </row>
    <row r="56954" spans="6:8" x14ac:dyDescent="0.25">
      <c r="F56954"/>
      <c r="G56954"/>
      <c r="H56954"/>
    </row>
    <row r="56955" spans="6:8" x14ac:dyDescent="0.25">
      <c r="F56955"/>
      <c r="G56955"/>
      <c r="H56955"/>
    </row>
    <row r="56956" spans="6:8" x14ac:dyDescent="0.25">
      <c r="F56956"/>
      <c r="G56956"/>
      <c r="H56956"/>
    </row>
    <row r="56957" spans="6:8" x14ac:dyDescent="0.25">
      <c r="F56957"/>
      <c r="G56957"/>
      <c r="H56957"/>
    </row>
    <row r="56958" spans="6:8" x14ac:dyDescent="0.25">
      <c r="F56958"/>
      <c r="G56958"/>
      <c r="H56958"/>
    </row>
    <row r="56959" spans="6:8" x14ac:dyDescent="0.25">
      <c r="F56959"/>
      <c r="G56959"/>
      <c r="H56959"/>
    </row>
    <row r="56960" spans="6:8" x14ac:dyDescent="0.25">
      <c r="F56960"/>
      <c r="G56960"/>
      <c r="H56960"/>
    </row>
    <row r="56961" spans="6:8" x14ac:dyDescent="0.25">
      <c r="F56961"/>
      <c r="G56961"/>
      <c r="H56961"/>
    </row>
    <row r="56962" spans="6:8" x14ac:dyDescent="0.25">
      <c r="F56962"/>
      <c r="G56962"/>
      <c r="H56962"/>
    </row>
    <row r="56963" spans="6:8" x14ac:dyDescent="0.25">
      <c r="F56963"/>
      <c r="G56963"/>
      <c r="H56963"/>
    </row>
    <row r="56964" spans="6:8" x14ac:dyDescent="0.25">
      <c r="F56964"/>
      <c r="G56964"/>
      <c r="H56964"/>
    </row>
    <row r="56965" spans="6:8" x14ac:dyDescent="0.25">
      <c r="F56965"/>
      <c r="G56965"/>
      <c r="H56965"/>
    </row>
    <row r="56966" spans="6:8" x14ac:dyDescent="0.25">
      <c r="F56966"/>
      <c r="G56966"/>
      <c r="H56966"/>
    </row>
    <row r="56967" spans="6:8" x14ac:dyDescent="0.25">
      <c r="F56967"/>
      <c r="G56967"/>
      <c r="H56967"/>
    </row>
    <row r="56968" spans="6:8" x14ac:dyDescent="0.25">
      <c r="F56968"/>
      <c r="G56968"/>
      <c r="H56968"/>
    </row>
    <row r="56969" spans="6:8" x14ac:dyDescent="0.25">
      <c r="F56969"/>
      <c r="G56969"/>
      <c r="H56969"/>
    </row>
    <row r="56970" spans="6:8" x14ac:dyDescent="0.25">
      <c r="F56970"/>
      <c r="G56970"/>
      <c r="H56970"/>
    </row>
    <row r="56971" spans="6:8" x14ac:dyDescent="0.25">
      <c r="F56971"/>
      <c r="G56971"/>
      <c r="H56971"/>
    </row>
    <row r="56972" spans="6:8" x14ac:dyDescent="0.25">
      <c r="F56972"/>
      <c r="G56972"/>
      <c r="H56972"/>
    </row>
    <row r="56973" spans="6:8" x14ac:dyDescent="0.25">
      <c r="F56973"/>
      <c r="G56973"/>
      <c r="H56973"/>
    </row>
    <row r="56974" spans="6:8" x14ac:dyDescent="0.25">
      <c r="F56974"/>
      <c r="G56974"/>
      <c r="H56974"/>
    </row>
    <row r="56975" spans="6:8" x14ac:dyDescent="0.25">
      <c r="F56975"/>
      <c r="G56975"/>
      <c r="H56975"/>
    </row>
    <row r="56976" spans="6:8" x14ac:dyDescent="0.25">
      <c r="F56976"/>
      <c r="G56976"/>
      <c r="H56976"/>
    </row>
    <row r="56977" spans="6:8" x14ac:dyDescent="0.25">
      <c r="F56977"/>
      <c r="G56977"/>
      <c r="H56977"/>
    </row>
    <row r="56978" spans="6:8" x14ac:dyDescent="0.25">
      <c r="F56978"/>
      <c r="G56978"/>
      <c r="H56978"/>
    </row>
    <row r="56979" spans="6:8" x14ac:dyDescent="0.25">
      <c r="F56979"/>
      <c r="G56979"/>
      <c r="H56979"/>
    </row>
    <row r="56980" spans="6:8" x14ac:dyDescent="0.25">
      <c r="F56980"/>
      <c r="G56980"/>
      <c r="H56980"/>
    </row>
    <row r="56981" spans="6:8" x14ac:dyDescent="0.25">
      <c r="F56981"/>
      <c r="G56981"/>
      <c r="H56981"/>
    </row>
    <row r="56982" spans="6:8" x14ac:dyDescent="0.25">
      <c r="F56982"/>
      <c r="G56982"/>
      <c r="H56982"/>
    </row>
    <row r="56983" spans="6:8" x14ac:dyDescent="0.25">
      <c r="F56983"/>
      <c r="G56983"/>
      <c r="H56983"/>
    </row>
    <row r="56984" spans="6:8" x14ac:dyDescent="0.25">
      <c r="F56984"/>
      <c r="G56984"/>
      <c r="H56984"/>
    </row>
    <row r="56985" spans="6:8" x14ac:dyDescent="0.25">
      <c r="F56985"/>
      <c r="G56985"/>
      <c r="H56985"/>
    </row>
    <row r="56986" spans="6:8" x14ac:dyDescent="0.25">
      <c r="F56986"/>
      <c r="G56986"/>
      <c r="H56986"/>
    </row>
    <row r="56987" spans="6:8" x14ac:dyDescent="0.25">
      <c r="F56987"/>
      <c r="G56987"/>
      <c r="H56987"/>
    </row>
    <row r="56988" spans="6:8" x14ac:dyDescent="0.25">
      <c r="F56988"/>
      <c r="G56988"/>
      <c r="H56988"/>
    </row>
    <row r="56989" spans="6:8" x14ac:dyDescent="0.25">
      <c r="F56989"/>
      <c r="G56989"/>
      <c r="H56989"/>
    </row>
    <row r="56990" spans="6:8" x14ac:dyDescent="0.25">
      <c r="F56990"/>
      <c r="G56990"/>
      <c r="H56990"/>
    </row>
    <row r="56991" spans="6:8" x14ac:dyDescent="0.25">
      <c r="F56991"/>
      <c r="G56991"/>
      <c r="H56991"/>
    </row>
    <row r="56992" spans="6:8" x14ac:dyDescent="0.25">
      <c r="F56992"/>
      <c r="G56992"/>
      <c r="H56992"/>
    </row>
    <row r="56993" spans="6:8" x14ac:dyDescent="0.25">
      <c r="F56993"/>
      <c r="G56993"/>
      <c r="H56993"/>
    </row>
    <row r="56994" spans="6:8" x14ac:dyDescent="0.25">
      <c r="F56994"/>
      <c r="G56994"/>
      <c r="H56994"/>
    </row>
    <row r="56995" spans="6:8" x14ac:dyDescent="0.25">
      <c r="F56995"/>
      <c r="G56995"/>
      <c r="H56995"/>
    </row>
    <row r="56996" spans="6:8" x14ac:dyDescent="0.25">
      <c r="F56996"/>
      <c r="G56996"/>
      <c r="H56996"/>
    </row>
    <row r="56997" spans="6:8" x14ac:dyDescent="0.25">
      <c r="F56997"/>
      <c r="G56997"/>
      <c r="H56997"/>
    </row>
    <row r="56998" spans="6:8" x14ac:dyDescent="0.25">
      <c r="F56998"/>
      <c r="G56998"/>
      <c r="H56998"/>
    </row>
    <row r="56999" spans="6:8" x14ac:dyDescent="0.25">
      <c r="F56999"/>
      <c r="G56999"/>
      <c r="H56999"/>
    </row>
    <row r="57000" spans="6:8" x14ac:dyDescent="0.25">
      <c r="F57000"/>
      <c r="G57000"/>
      <c r="H57000"/>
    </row>
    <row r="57001" spans="6:8" x14ac:dyDescent="0.25">
      <c r="F57001"/>
      <c r="G57001"/>
      <c r="H57001"/>
    </row>
    <row r="57002" spans="6:8" x14ac:dyDescent="0.25">
      <c r="F57002"/>
      <c r="G57002"/>
      <c r="H57002"/>
    </row>
    <row r="57003" spans="6:8" x14ac:dyDescent="0.25">
      <c r="F57003"/>
      <c r="G57003"/>
      <c r="H57003"/>
    </row>
    <row r="57004" spans="6:8" x14ac:dyDescent="0.25">
      <c r="F57004"/>
      <c r="G57004"/>
      <c r="H57004"/>
    </row>
    <row r="57005" spans="6:8" x14ac:dyDescent="0.25">
      <c r="F57005"/>
      <c r="G57005"/>
      <c r="H57005"/>
    </row>
    <row r="57006" spans="6:8" x14ac:dyDescent="0.25">
      <c r="F57006"/>
      <c r="G57006"/>
      <c r="H57006"/>
    </row>
    <row r="57007" spans="6:8" x14ac:dyDescent="0.25">
      <c r="F57007"/>
      <c r="G57007"/>
      <c r="H57007"/>
    </row>
    <row r="57008" spans="6:8" x14ac:dyDescent="0.25">
      <c r="F57008"/>
      <c r="G57008"/>
      <c r="H57008"/>
    </row>
    <row r="57009" spans="6:8" x14ac:dyDescent="0.25">
      <c r="F57009"/>
      <c r="G57009"/>
      <c r="H57009"/>
    </row>
    <row r="57010" spans="6:8" x14ac:dyDescent="0.25">
      <c r="F57010"/>
      <c r="G57010"/>
      <c r="H57010"/>
    </row>
    <row r="57011" spans="6:8" x14ac:dyDescent="0.25">
      <c r="F57011"/>
      <c r="G57011"/>
      <c r="H57011"/>
    </row>
    <row r="57012" spans="6:8" x14ac:dyDescent="0.25">
      <c r="F57012"/>
      <c r="G57012"/>
      <c r="H57012"/>
    </row>
    <row r="57013" spans="6:8" x14ac:dyDescent="0.25">
      <c r="F57013"/>
      <c r="G57013"/>
      <c r="H57013"/>
    </row>
    <row r="57014" spans="6:8" x14ac:dyDescent="0.25">
      <c r="F57014"/>
      <c r="G57014"/>
      <c r="H57014"/>
    </row>
    <row r="57015" spans="6:8" x14ac:dyDescent="0.25">
      <c r="F57015"/>
      <c r="G57015"/>
      <c r="H57015"/>
    </row>
    <row r="57016" spans="6:8" x14ac:dyDescent="0.25">
      <c r="F57016"/>
      <c r="G57016"/>
      <c r="H57016"/>
    </row>
    <row r="57017" spans="6:8" x14ac:dyDescent="0.25">
      <c r="F57017"/>
      <c r="G57017"/>
      <c r="H57017"/>
    </row>
    <row r="57018" spans="6:8" x14ac:dyDescent="0.25">
      <c r="F57018"/>
      <c r="G57018"/>
      <c r="H57018"/>
    </row>
    <row r="57019" spans="6:8" x14ac:dyDescent="0.25">
      <c r="F57019"/>
      <c r="G57019"/>
      <c r="H57019"/>
    </row>
    <row r="57020" spans="6:8" x14ac:dyDescent="0.25">
      <c r="F57020"/>
      <c r="G57020"/>
      <c r="H57020"/>
    </row>
    <row r="57021" spans="6:8" x14ac:dyDescent="0.25">
      <c r="F57021"/>
      <c r="G57021"/>
      <c r="H57021"/>
    </row>
    <row r="57022" spans="6:8" x14ac:dyDescent="0.25">
      <c r="F57022"/>
      <c r="G57022"/>
      <c r="H57022"/>
    </row>
    <row r="57023" spans="6:8" x14ac:dyDescent="0.25">
      <c r="F57023"/>
      <c r="G57023"/>
      <c r="H57023"/>
    </row>
    <row r="57024" spans="6:8" x14ac:dyDescent="0.25">
      <c r="F57024"/>
      <c r="G57024"/>
      <c r="H57024"/>
    </row>
    <row r="57025" spans="6:8" x14ac:dyDescent="0.25">
      <c r="F57025"/>
      <c r="G57025"/>
      <c r="H57025"/>
    </row>
    <row r="57026" spans="6:8" x14ac:dyDescent="0.25">
      <c r="F57026"/>
      <c r="G57026"/>
      <c r="H57026"/>
    </row>
    <row r="57027" spans="6:8" x14ac:dyDescent="0.25">
      <c r="F57027"/>
      <c r="G57027"/>
      <c r="H57027"/>
    </row>
    <row r="57028" spans="6:8" x14ac:dyDescent="0.25">
      <c r="F57028"/>
      <c r="G57028"/>
      <c r="H57028"/>
    </row>
    <row r="57029" spans="6:8" x14ac:dyDescent="0.25">
      <c r="F57029"/>
      <c r="G57029"/>
      <c r="H57029"/>
    </row>
    <row r="57030" spans="6:8" x14ac:dyDescent="0.25">
      <c r="F57030"/>
      <c r="G57030"/>
      <c r="H57030"/>
    </row>
    <row r="57031" spans="6:8" x14ac:dyDescent="0.25">
      <c r="F57031"/>
      <c r="G57031"/>
      <c r="H57031"/>
    </row>
    <row r="57032" spans="6:8" x14ac:dyDescent="0.25">
      <c r="F57032"/>
      <c r="G57032"/>
      <c r="H57032"/>
    </row>
    <row r="57033" spans="6:8" x14ac:dyDescent="0.25">
      <c r="F57033"/>
      <c r="G57033"/>
      <c r="H57033"/>
    </row>
    <row r="57034" spans="6:8" x14ac:dyDescent="0.25">
      <c r="F57034"/>
      <c r="G57034"/>
      <c r="H57034"/>
    </row>
    <row r="57035" spans="6:8" x14ac:dyDescent="0.25">
      <c r="F57035"/>
      <c r="G57035"/>
      <c r="H57035"/>
    </row>
    <row r="57036" spans="6:8" x14ac:dyDescent="0.25">
      <c r="F57036"/>
      <c r="G57036"/>
      <c r="H57036"/>
    </row>
    <row r="57037" spans="6:8" x14ac:dyDescent="0.25">
      <c r="F57037"/>
      <c r="G57037"/>
      <c r="H57037"/>
    </row>
    <row r="57038" spans="6:8" x14ac:dyDescent="0.25">
      <c r="F57038"/>
      <c r="G57038"/>
      <c r="H57038"/>
    </row>
    <row r="57039" spans="6:8" x14ac:dyDescent="0.25">
      <c r="F57039"/>
      <c r="G57039"/>
      <c r="H57039"/>
    </row>
    <row r="57040" spans="6:8" x14ac:dyDescent="0.25">
      <c r="F57040"/>
      <c r="G57040"/>
      <c r="H57040"/>
    </row>
    <row r="57041" spans="6:8" x14ac:dyDescent="0.25">
      <c r="F57041"/>
      <c r="G57041"/>
      <c r="H57041"/>
    </row>
    <row r="57042" spans="6:8" x14ac:dyDescent="0.25">
      <c r="F57042"/>
      <c r="G57042"/>
      <c r="H57042"/>
    </row>
    <row r="57043" spans="6:8" x14ac:dyDescent="0.25">
      <c r="F57043"/>
      <c r="G57043"/>
      <c r="H57043"/>
    </row>
    <row r="57044" spans="6:8" x14ac:dyDescent="0.25">
      <c r="F57044"/>
      <c r="G57044"/>
      <c r="H57044"/>
    </row>
    <row r="57045" spans="6:8" x14ac:dyDescent="0.25">
      <c r="F57045"/>
      <c r="G57045"/>
      <c r="H57045"/>
    </row>
    <row r="57046" spans="6:8" x14ac:dyDescent="0.25">
      <c r="F57046"/>
      <c r="G57046"/>
      <c r="H57046"/>
    </row>
    <row r="57047" spans="6:8" x14ac:dyDescent="0.25">
      <c r="F57047"/>
      <c r="G57047"/>
      <c r="H57047"/>
    </row>
    <row r="57048" spans="6:8" x14ac:dyDescent="0.25">
      <c r="F57048"/>
      <c r="G57048"/>
      <c r="H57048"/>
    </row>
    <row r="57049" spans="6:8" x14ac:dyDescent="0.25">
      <c r="F57049"/>
      <c r="G57049"/>
      <c r="H57049"/>
    </row>
    <row r="57050" spans="6:8" x14ac:dyDescent="0.25">
      <c r="F57050"/>
      <c r="G57050"/>
      <c r="H57050"/>
    </row>
    <row r="57051" spans="6:8" x14ac:dyDescent="0.25">
      <c r="F57051"/>
      <c r="G57051"/>
      <c r="H57051"/>
    </row>
    <row r="57052" spans="6:8" x14ac:dyDescent="0.25">
      <c r="F57052"/>
      <c r="G57052"/>
      <c r="H57052"/>
    </row>
    <row r="57053" spans="6:8" x14ac:dyDescent="0.25">
      <c r="F57053"/>
      <c r="G57053"/>
      <c r="H57053"/>
    </row>
    <row r="57054" spans="6:8" x14ac:dyDescent="0.25">
      <c r="F57054"/>
      <c r="G57054"/>
      <c r="H57054"/>
    </row>
    <row r="57055" spans="6:8" x14ac:dyDescent="0.25">
      <c r="F57055"/>
      <c r="G57055"/>
      <c r="H57055"/>
    </row>
    <row r="57056" spans="6:8" x14ac:dyDescent="0.25">
      <c r="F57056"/>
      <c r="G57056"/>
      <c r="H57056"/>
    </row>
    <row r="57057" spans="6:8" x14ac:dyDescent="0.25">
      <c r="F57057"/>
      <c r="G57057"/>
      <c r="H57057"/>
    </row>
    <row r="57058" spans="6:8" x14ac:dyDescent="0.25">
      <c r="F57058"/>
      <c r="G57058"/>
      <c r="H57058"/>
    </row>
    <row r="57059" spans="6:8" x14ac:dyDescent="0.25">
      <c r="F57059"/>
      <c r="G57059"/>
      <c r="H57059"/>
    </row>
    <row r="57060" spans="6:8" x14ac:dyDescent="0.25">
      <c r="F57060"/>
      <c r="G57060"/>
      <c r="H57060"/>
    </row>
    <row r="57061" spans="6:8" x14ac:dyDescent="0.25">
      <c r="F57061"/>
      <c r="G57061"/>
      <c r="H57061"/>
    </row>
    <row r="57062" spans="6:8" x14ac:dyDescent="0.25">
      <c r="F57062"/>
      <c r="G57062"/>
      <c r="H57062"/>
    </row>
    <row r="57063" spans="6:8" x14ac:dyDescent="0.25">
      <c r="F57063"/>
      <c r="G57063"/>
      <c r="H57063"/>
    </row>
    <row r="57064" spans="6:8" x14ac:dyDescent="0.25">
      <c r="F57064"/>
      <c r="G57064"/>
      <c r="H57064"/>
    </row>
    <row r="57065" spans="6:8" x14ac:dyDescent="0.25">
      <c r="F57065"/>
      <c r="G57065"/>
      <c r="H57065"/>
    </row>
    <row r="57066" spans="6:8" x14ac:dyDescent="0.25">
      <c r="F57066"/>
      <c r="G57066"/>
      <c r="H57066"/>
    </row>
    <row r="57067" spans="6:8" x14ac:dyDescent="0.25">
      <c r="F57067"/>
      <c r="G57067"/>
      <c r="H57067"/>
    </row>
    <row r="57068" spans="6:8" x14ac:dyDescent="0.25">
      <c r="F57068"/>
      <c r="G57068"/>
      <c r="H57068"/>
    </row>
    <row r="57069" spans="6:8" x14ac:dyDescent="0.25">
      <c r="F57069"/>
      <c r="G57069"/>
      <c r="H57069"/>
    </row>
    <row r="57070" spans="6:8" x14ac:dyDescent="0.25">
      <c r="F57070"/>
      <c r="G57070"/>
      <c r="H57070"/>
    </row>
    <row r="57071" spans="6:8" x14ac:dyDescent="0.25">
      <c r="F57071"/>
      <c r="G57071"/>
      <c r="H57071"/>
    </row>
    <row r="57072" spans="6:8" x14ac:dyDescent="0.25">
      <c r="F57072"/>
      <c r="G57072"/>
      <c r="H57072"/>
    </row>
    <row r="57073" spans="6:8" x14ac:dyDescent="0.25">
      <c r="F57073"/>
      <c r="G57073"/>
      <c r="H57073"/>
    </row>
    <row r="57074" spans="6:8" x14ac:dyDescent="0.25">
      <c r="F57074"/>
      <c r="G57074"/>
      <c r="H57074"/>
    </row>
    <row r="57075" spans="6:8" x14ac:dyDescent="0.25">
      <c r="F57075"/>
      <c r="G57075"/>
      <c r="H57075"/>
    </row>
    <row r="57076" spans="6:8" x14ac:dyDescent="0.25">
      <c r="F57076"/>
      <c r="G57076"/>
      <c r="H57076"/>
    </row>
    <row r="57077" spans="6:8" x14ac:dyDescent="0.25">
      <c r="F57077"/>
      <c r="G57077"/>
      <c r="H57077"/>
    </row>
    <row r="57078" spans="6:8" x14ac:dyDescent="0.25">
      <c r="F57078"/>
      <c r="G57078"/>
      <c r="H57078"/>
    </row>
    <row r="57079" spans="6:8" x14ac:dyDescent="0.25">
      <c r="F57079"/>
      <c r="G57079"/>
      <c r="H57079"/>
    </row>
    <row r="57080" spans="6:8" x14ac:dyDescent="0.25">
      <c r="F57080"/>
      <c r="G57080"/>
      <c r="H57080"/>
    </row>
    <row r="57081" spans="6:8" x14ac:dyDescent="0.25">
      <c r="F57081"/>
      <c r="G57081"/>
      <c r="H57081"/>
    </row>
    <row r="57082" spans="6:8" x14ac:dyDescent="0.25">
      <c r="F57082"/>
      <c r="G57082"/>
      <c r="H57082"/>
    </row>
    <row r="57083" spans="6:8" x14ac:dyDescent="0.25">
      <c r="F57083"/>
      <c r="G57083"/>
      <c r="H57083"/>
    </row>
    <row r="57084" spans="6:8" x14ac:dyDescent="0.25">
      <c r="F57084"/>
      <c r="G57084"/>
      <c r="H57084"/>
    </row>
    <row r="57085" spans="6:8" x14ac:dyDescent="0.25">
      <c r="F57085"/>
      <c r="G57085"/>
      <c r="H57085"/>
    </row>
    <row r="57086" spans="6:8" x14ac:dyDescent="0.25">
      <c r="F57086"/>
      <c r="G57086"/>
      <c r="H57086"/>
    </row>
    <row r="57087" spans="6:8" x14ac:dyDescent="0.25">
      <c r="F57087"/>
      <c r="G57087"/>
      <c r="H57087"/>
    </row>
    <row r="57088" spans="6:8" x14ac:dyDescent="0.25">
      <c r="F57088"/>
      <c r="G57088"/>
      <c r="H57088"/>
    </row>
    <row r="57089" spans="6:8" x14ac:dyDescent="0.25">
      <c r="F57089"/>
      <c r="G57089"/>
      <c r="H57089"/>
    </row>
    <row r="57090" spans="6:8" x14ac:dyDescent="0.25">
      <c r="F57090"/>
      <c r="G57090"/>
      <c r="H57090"/>
    </row>
    <row r="57091" spans="6:8" x14ac:dyDescent="0.25">
      <c r="F57091"/>
      <c r="G57091"/>
      <c r="H57091"/>
    </row>
    <row r="57092" spans="6:8" x14ac:dyDescent="0.25">
      <c r="F57092"/>
      <c r="G57092"/>
      <c r="H57092"/>
    </row>
    <row r="57093" spans="6:8" x14ac:dyDescent="0.25">
      <c r="F57093"/>
      <c r="G57093"/>
      <c r="H57093"/>
    </row>
    <row r="57094" spans="6:8" x14ac:dyDescent="0.25">
      <c r="F57094"/>
      <c r="G57094"/>
      <c r="H57094"/>
    </row>
    <row r="57095" spans="6:8" x14ac:dyDescent="0.25">
      <c r="F57095"/>
      <c r="G57095"/>
      <c r="H57095"/>
    </row>
    <row r="57096" spans="6:8" x14ac:dyDescent="0.25">
      <c r="F57096"/>
      <c r="G57096"/>
      <c r="H57096"/>
    </row>
    <row r="57097" spans="6:8" x14ac:dyDescent="0.25">
      <c r="F57097"/>
      <c r="G57097"/>
      <c r="H57097"/>
    </row>
    <row r="57098" spans="6:8" x14ac:dyDescent="0.25">
      <c r="F57098"/>
      <c r="G57098"/>
      <c r="H57098"/>
    </row>
    <row r="57099" spans="6:8" x14ac:dyDescent="0.25">
      <c r="F57099"/>
      <c r="G57099"/>
      <c r="H57099"/>
    </row>
    <row r="57100" spans="6:8" x14ac:dyDescent="0.25">
      <c r="F57100"/>
      <c r="G57100"/>
      <c r="H57100"/>
    </row>
    <row r="57101" spans="6:8" x14ac:dyDescent="0.25">
      <c r="F57101"/>
      <c r="G57101"/>
      <c r="H57101"/>
    </row>
    <row r="57102" spans="6:8" x14ac:dyDescent="0.25">
      <c r="F57102"/>
      <c r="G57102"/>
      <c r="H57102"/>
    </row>
    <row r="57103" spans="6:8" x14ac:dyDescent="0.25">
      <c r="F57103"/>
      <c r="G57103"/>
      <c r="H57103"/>
    </row>
    <row r="57104" spans="6:8" x14ac:dyDescent="0.25">
      <c r="F57104"/>
      <c r="G57104"/>
      <c r="H57104"/>
    </row>
    <row r="57105" spans="6:8" x14ac:dyDescent="0.25">
      <c r="F57105"/>
      <c r="G57105"/>
      <c r="H57105"/>
    </row>
    <row r="57106" spans="6:8" x14ac:dyDescent="0.25">
      <c r="F57106"/>
      <c r="G57106"/>
      <c r="H57106"/>
    </row>
    <row r="57107" spans="6:8" x14ac:dyDescent="0.25">
      <c r="F57107"/>
      <c r="G57107"/>
      <c r="H57107"/>
    </row>
    <row r="57108" spans="6:8" x14ac:dyDescent="0.25">
      <c r="F57108"/>
      <c r="G57108"/>
      <c r="H57108"/>
    </row>
    <row r="57109" spans="6:8" x14ac:dyDescent="0.25">
      <c r="F57109"/>
      <c r="G57109"/>
      <c r="H57109"/>
    </row>
    <row r="57110" spans="6:8" x14ac:dyDescent="0.25">
      <c r="F57110"/>
      <c r="G57110"/>
      <c r="H57110"/>
    </row>
    <row r="57111" spans="6:8" x14ac:dyDescent="0.25">
      <c r="F57111"/>
      <c r="G57111"/>
      <c r="H57111"/>
    </row>
    <row r="57112" spans="6:8" x14ac:dyDescent="0.25">
      <c r="F57112"/>
      <c r="G57112"/>
      <c r="H57112"/>
    </row>
    <row r="57113" spans="6:8" x14ac:dyDescent="0.25">
      <c r="F57113"/>
      <c r="G57113"/>
      <c r="H57113"/>
    </row>
    <row r="57114" spans="6:8" x14ac:dyDescent="0.25">
      <c r="F57114"/>
      <c r="G57114"/>
      <c r="H57114"/>
    </row>
    <row r="57115" spans="6:8" x14ac:dyDescent="0.25">
      <c r="F57115"/>
      <c r="G57115"/>
      <c r="H57115"/>
    </row>
    <row r="57116" spans="6:8" x14ac:dyDescent="0.25">
      <c r="F57116"/>
      <c r="G57116"/>
      <c r="H57116"/>
    </row>
    <row r="57117" spans="6:8" x14ac:dyDescent="0.25">
      <c r="F57117"/>
      <c r="G57117"/>
      <c r="H57117"/>
    </row>
    <row r="57118" spans="6:8" x14ac:dyDescent="0.25">
      <c r="F57118"/>
      <c r="G57118"/>
      <c r="H57118"/>
    </row>
    <row r="57119" spans="6:8" x14ac:dyDescent="0.25">
      <c r="F57119"/>
      <c r="G57119"/>
      <c r="H57119"/>
    </row>
    <row r="57120" spans="6:8" x14ac:dyDescent="0.25">
      <c r="F57120"/>
      <c r="G57120"/>
      <c r="H57120"/>
    </row>
    <row r="57121" spans="6:8" x14ac:dyDescent="0.25">
      <c r="F57121"/>
      <c r="G57121"/>
      <c r="H57121"/>
    </row>
    <row r="57122" spans="6:8" x14ac:dyDescent="0.25">
      <c r="F57122"/>
      <c r="G57122"/>
      <c r="H57122"/>
    </row>
    <row r="57123" spans="6:8" x14ac:dyDescent="0.25">
      <c r="F57123"/>
      <c r="G57123"/>
      <c r="H57123"/>
    </row>
    <row r="57124" spans="6:8" x14ac:dyDescent="0.25">
      <c r="F57124"/>
      <c r="G57124"/>
      <c r="H57124"/>
    </row>
    <row r="57125" spans="6:8" x14ac:dyDescent="0.25">
      <c r="F57125"/>
      <c r="G57125"/>
      <c r="H57125"/>
    </row>
    <row r="57126" spans="6:8" x14ac:dyDescent="0.25">
      <c r="F57126"/>
      <c r="G57126"/>
      <c r="H57126"/>
    </row>
    <row r="57127" spans="6:8" x14ac:dyDescent="0.25">
      <c r="F57127"/>
      <c r="G57127"/>
      <c r="H57127"/>
    </row>
    <row r="57128" spans="6:8" x14ac:dyDescent="0.25">
      <c r="F57128"/>
      <c r="G57128"/>
      <c r="H57128"/>
    </row>
    <row r="57129" spans="6:8" x14ac:dyDescent="0.25">
      <c r="F57129"/>
      <c r="G57129"/>
      <c r="H57129"/>
    </row>
    <row r="57130" spans="6:8" x14ac:dyDescent="0.25">
      <c r="F57130"/>
      <c r="G57130"/>
      <c r="H57130"/>
    </row>
    <row r="57131" spans="6:8" x14ac:dyDescent="0.25">
      <c r="F57131"/>
      <c r="G57131"/>
      <c r="H57131"/>
    </row>
    <row r="57132" spans="6:8" x14ac:dyDescent="0.25">
      <c r="F57132"/>
      <c r="G57132"/>
      <c r="H57132"/>
    </row>
    <row r="57133" spans="6:8" x14ac:dyDescent="0.25">
      <c r="F57133"/>
      <c r="G57133"/>
      <c r="H57133"/>
    </row>
    <row r="57134" spans="6:8" x14ac:dyDescent="0.25">
      <c r="F57134"/>
      <c r="G57134"/>
      <c r="H57134"/>
    </row>
    <row r="57135" spans="6:8" x14ac:dyDescent="0.25">
      <c r="F57135"/>
      <c r="G57135"/>
      <c r="H57135"/>
    </row>
    <row r="57136" spans="6:8" x14ac:dyDescent="0.25">
      <c r="F57136"/>
      <c r="G57136"/>
      <c r="H57136"/>
    </row>
    <row r="57137" spans="6:8" x14ac:dyDescent="0.25">
      <c r="F57137"/>
      <c r="G57137"/>
      <c r="H57137"/>
    </row>
    <row r="57138" spans="6:8" x14ac:dyDescent="0.25">
      <c r="F57138"/>
      <c r="G57138"/>
      <c r="H57138"/>
    </row>
    <row r="57139" spans="6:8" x14ac:dyDescent="0.25">
      <c r="F57139"/>
      <c r="G57139"/>
      <c r="H57139"/>
    </row>
    <row r="57140" spans="6:8" x14ac:dyDescent="0.25">
      <c r="F57140"/>
      <c r="G57140"/>
      <c r="H57140"/>
    </row>
    <row r="57141" spans="6:8" x14ac:dyDescent="0.25">
      <c r="F57141"/>
      <c r="G57141"/>
      <c r="H57141"/>
    </row>
    <row r="57142" spans="6:8" x14ac:dyDescent="0.25">
      <c r="F57142"/>
      <c r="G57142"/>
      <c r="H57142"/>
    </row>
    <row r="57143" spans="6:8" x14ac:dyDescent="0.25">
      <c r="F57143"/>
      <c r="G57143"/>
      <c r="H57143"/>
    </row>
    <row r="57144" spans="6:8" x14ac:dyDescent="0.25">
      <c r="F57144"/>
      <c r="G57144"/>
      <c r="H57144"/>
    </row>
    <row r="57145" spans="6:8" x14ac:dyDescent="0.25">
      <c r="F57145"/>
      <c r="G57145"/>
      <c r="H57145"/>
    </row>
    <row r="57146" spans="6:8" x14ac:dyDescent="0.25">
      <c r="F57146"/>
      <c r="G57146"/>
      <c r="H57146"/>
    </row>
    <row r="57147" spans="6:8" x14ac:dyDescent="0.25">
      <c r="F57147"/>
      <c r="G57147"/>
      <c r="H57147"/>
    </row>
    <row r="57148" spans="6:8" x14ac:dyDescent="0.25">
      <c r="F57148"/>
      <c r="G57148"/>
      <c r="H57148"/>
    </row>
    <row r="57149" spans="6:8" x14ac:dyDescent="0.25">
      <c r="F57149"/>
      <c r="G57149"/>
      <c r="H57149"/>
    </row>
    <row r="57150" spans="6:8" x14ac:dyDescent="0.25">
      <c r="F57150"/>
      <c r="G57150"/>
      <c r="H57150"/>
    </row>
    <row r="57151" spans="6:8" x14ac:dyDescent="0.25">
      <c r="F57151"/>
      <c r="G57151"/>
      <c r="H57151"/>
    </row>
    <row r="57152" spans="6:8" x14ac:dyDescent="0.25">
      <c r="F57152"/>
      <c r="G57152"/>
      <c r="H57152"/>
    </row>
    <row r="57153" spans="6:8" x14ac:dyDescent="0.25">
      <c r="F57153"/>
      <c r="G57153"/>
      <c r="H57153"/>
    </row>
    <row r="57154" spans="6:8" x14ac:dyDescent="0.25">
      <c r="F57154"/>
      <c r="G57154"/>
      <c r="H57154"/>
    </row>
    <row r="57155" spans="6:8" x14ac:dyDescent="0.25">
      <c r="F57155"/>
      <c r="G57155"/>
      <c r="H57155"/>
    </row>
    <row r="57156" spans="6:8" x14ac:dyDescent="0.25">
      <c r="F57156"/>
      <c r="G57156"/>
      <c r="H57156"/>
    </row>
    <row r="57157" spans="6:8" x14ac:dyDescent="0.25">
      <c r="F57157"/>
      <c r="G57157"/>
      <c r="H57157"/>
    </row>
    <row r="57158" spans="6:8" x14ac:dyDescent="0.25">
      <c r="F57158"/>
      <c r="G57158"/>
      <c r="H57158"/>
    </row>
    <row r="57159" spans="6:8" x14ac:dyDescent="0.25">
      <c r="F57159"/>
      <c r="G57159"/>
      <c r="H57159"/>
    </row>
    <row r="57160" spans="6:8" x14ac:dyDescent="0.25">
      <c r="F57160"/>
      <c r="G57160"/>
      <c r="H57160"/>
    </row>
    <row r="57161" spans="6:8" x14ac:dyDescent="0.25">
      <c r="F57161"/>
      <c r="G57161"/>
      <c r="H57161"/>
    </row>
    <row r="57162" spans="6:8" x14ac:dyDescent="0.25">
      <c r="F57162"/>
      <c r="G57162"/>
      <c r="H57162"/>
    </row>
    <row r="57163" spans="6:8" x14ac:dyDescent="0.25">
      <c r="F57163"/>
      <c r="G57163"/>
      <c r="H57163"/>
    </row>
    <row r="57164" spans="6:8" x14ac:dyDescent="0.25">
      <c r="F57164"/>
      <c r="G57164"/>
      <c r="H57164"/>
    </row>
    <row r="57165" spans="6:8" x14ac:dyDescent="0.25">
      <c r="F57165"/>
      <c r="G57165"/>
      <c r="H57165"/>
    </row>
    <row r="57166" spans="6:8" x14ac:dyDescent="0.25">
      <c r="F57166"/>
      <c r="G57166"/>
      <c r="H57166"/>
    </row>
    <row r="57167" spans="6:8" x14ac:dyDescent="0.25">
      <c r="F57167"/>
      <c r="G57167"/>
      <c r="H57167"/>
    </row>
    <row r="57168" spans="6:8" x14ac:dyDescent="0.25">
      <c r="F57168"/>
      <c r="G57168"/>
      <c r="H57168"/>
    </row>
    <row r="57169" spans="6:8" x14ac:dyDescent="0.25">
      <c r="F57169"/>
      <c r="G57169"/>
      <c r="H57169"/>
    </row>
    <row r="57170" spans="6:8" x14ac:dyDescent="0.25">
      <c r="F57170"/>
      <c r="G57170"/>
      <c r="H57170"/>
    </row>
    <row r="57171" spans="6:8" x14ac:dyDescent="0.25">
      <c r="F57171"/>
      <c r="G57171"/>
      <c r="H57171"/>
    </row>
    <row r="57172" spans="6:8" x14ac:dyDescent="0.25">
      <c r="F57172"/>
      <c r="G57172"/>
      <c r="H57172"/>
    </row>
    <row r="57173" spans="6:8" x14ac:dyDescent="0.25">
      <c r="F57173"/>
      <c r="G57173"/>
      <c r="H57173"/>
    </row>
    <row r="57174" spans="6:8" x14ac:dyDescent="0.25">
      <c r="F57174"/>
      <c r="G57174"/>
      <c r="H57174"/>
    </row>
    <row r="57175" spans="6:8" x14ac:dyDescent="0.25">
      <c r="F57175"/>
      <c r="G57175"/>
      <c r="H57175"/>
    </row>
    <row r="57176" spans="6:8" x14ac:dyDescent="0.25">
      <c r="F57176"/>
      <c r="G57176"/>
      <c r="H57176"/>
    </row>
    <row r="57177" spans="6:8" x14ac:dyDescent="0.25">
      <c r="F57177"/>
      <c r="G57177"/>
      <c r="H57177"/>
    </row>
    <row r="57178" spans="6:8" x14ac:dyDescent="0.25">
      <c r="F57178"/>
      <c r="G57178"/>
      <c r="H57178"/>
    </row>
    <row r="57179" spans="6:8" x14ac:dyDescent="0.25">
      <c r="F57179"/>
      <c r="G57179"/>
      <c r="H57179"/>
    </row>
    <row r="57180" spans="6:8" x14ac:dyDescent="0.25">
      <c r="F57180"/>
      <c r="G57180"/>
      <c r="H57180"/>
    </row>
    <row r="57181" spans="6:8" x14ac:dyDescent="0.25">
      <c r="F57181"/>
      <c r="G57181"/>
      <c r="H57181"/>
    </row>
    <row r="57182" spans="6:8" x14ac:dyDescent="0.25">
      <c r="F57182"/>
      <c r="G57182"/>
      <c r="H57182"/>
    </row>
    <row r="57183" spans="6:8" x14ac:dyDescent="0.25">
      <c r="F57183"/>
      <c r="G57183"/>
      <c r="H57183"/>
    </row>
    <row r="57184" spans="6:8" x14ac:dyDescent="0.25">
      <c r="F57184"/>
      <c r="G57184"/>
      <c r="H57184"/>
    </row>
    <row r="57185" spans="6:8" x14ac:dyDescent="0.25">
      <c r="F57185"/>
      <c r="G57185"/>
      <c r="H57185"/>
    </row>
    <row r="57186" spans="6:8" x14ac:dyDescent="0.25">
      <c r="F57186"/>
      <c r="G57186"/>
      <c r="H57186"/>
    </row>
    <row r="57187" spans="6:8" x14ac:dyDescent="0.25">
      <c r="F57187"/>
      <c r="G57187"/>
      <c r="H57187"/>
    </row>
    <row r="57188" spans="6:8" x14ac:dyDescent="0.25">
      <c r="F57188"/>
      <c r="G57188"/>
      <c r="H57188"/>
    </row>
    <row r="57189" spans="6:8" x14ac:dyDescent="0.25">
      <c r="F57189"/>
      <c r="G57189"/>
      <c r="H57189"/>
    </row>
    <row r="57190" spans="6:8" x14ac:dyDescent="0.25">
      <c r="F57190"/>
      <c r="G57190"/>
      <c r="H57190"/>
    </row>
    <row r="57191" spans="6:8" x14ac:dyDescent="0.25">
      <c r="F57191"/>
      <c r="G57191"/>
      <c r="H57191"/>
    </row>
    <row r="57192" spans="6:8" x14ac:dyDescent="0.25">
      <c r="F57192"/>
      <c r="G57192"/>
      <c r="H57192"/>
    </row>
    <row r="57193" spans="6:8" x14ac:dyDescent="0.25">
      <c r="F57193"/>
      <c r="G57193"/>
      <c r="H57193"/>
    </row>
    <row r="57194" spans="6:8" x14ac:dyDescent="0.25">
      <c r="F57194"/>
      <c r="G57194"/>
      <c r="H57194"/>
    </row>
    <row r="57195" spans="6:8" x14ac:dyDescent="0.25">
      <c r="F57195"/>
      <c r="G57195"/>
      <c r="H57195"/>
    </row>
    <row r="57196" spans="6:8" x14ac:dyDescent="0.25">
      <c r="F57196"/>
      <c r="G57196"/>
      <c r="H57196"/>
    </row>
    <row r="57197" spans="6:8" x14ac:dyDescent="0.25">
      <c r="F57197"/>
      <c r="G57197"/>
      <c r="H57197"/>
    </row>
    <row r="57198" spans="6:8" x14ac:dyDescent="0.25">
      <c r="F57198"/>
      <c r="G57198"/>
      <c r="H57198"/>
    </row>
    <row r="57199" spans="6:8" x14ac:dyDescent="0.25">
      <c r="F57199"/>
      <c r="G57199"/>
      <c r="H57199"/>
    </row>
    <row r="57200" spans="6:8" x14ac:dyDescent="0.25">
      <c r="F57200"/>
      <c r="G57200"/>
      <c r="H57200"/>
    </row>
    <row r="57201" spans="6:8" x14ac:dyDescent="0.25">
      <c r="F57201"/>
      <c r="G57201"/>
      <c r="H57201"/>
    </row>
    <row r="57202" spans="6:8" x14ac:dyDescent="0.25">
      <c r="F57202"/>
      <c r="G57202"/>
      <c r="H57202"/>
    </row>
    <row r="57203" spans="6:8" x14ac:dyDescent="0.25">
      <c r="F57203"/>
      <c r="G57203"/>
      <c r="H57203"/>
    </row>
    <row r="57204" spans="6:8" x14ac:dyDescent="0.25">
      <c r="F57204"/>
      <c r="G57204"/>
      <c r="H57204"/>
    </row>
    <row r="57205" spans="6:8" x14ac:dyDescent="0.25">
      <c r="F57205"/>
      <c r="G57205"/>
      <c r="H57205"/>
    </row>
    <row r="57206" spans="6:8" x14ac:dyDescent="0.25">
      <c r="F57206"/>
      <c r="G57206"/>
      <c r="H57206"/>
    </row>
    <row r="57207" spans="6:8" x14ac:dyDescent="0.25">
      <c r="F57207"/>
      <c r="G57207"/>
      <c r="H57207"/>
    </row>
    <row r="57208" spans="6:8" x14ac:dyDescent="0.25">
      <c r="F57208"/>
      <c r="G57208"/>
      <c r="H57208"/>
    </row>
    <row r="57209" spans="6:8" x14ac:dyDescent="0.25">
      <c r="F57209"/>
      <c r="G57209"/>
      <c r="H57209"/>
    </row>
    <row r="57210" spans="6:8" x14ac:dyDescent="0.25">
      <c r="F57210"/>
      <c r="G57210"/>
      <c r="H57210"/>
    </row>
    <row r="57211" spans="6:8" x14ac:dyDescent="0.25">
      <c r="F57211"/>
      <c r="G57211"/>
      <c r="H57211"/>
    </row>
    <row r="57212" spans="6:8" x14ac:dyDescent="0.25">
      <c r="F57212"/>
      <c r="G57212"/>
      <c r="H57212"/>
    </row>
    <row r="57213" spans="6:8" x14ac:dyDescent="0.25">
      <c r="F57213"/>
      <c r="G57213"/>
      <c r="H57213"/>
    </row>
    <row r="57214" spans="6:8" x14ac:dyDescent="0.25">
      <c r="F57214"/>
      <c r="G57214"/>
      <c r="H57214"/>
    </row>
    <row r="57215" spans="6:8" x14ac:dyDescent="0.25">
      <c r="F57215"/>
      <c r="G57215"/>
      <c r="H57215"/>
    </row>
    <row r="57216" spans="6:8" x14ac:dyDescent="0.25">
      <c r="F57216"/>
      <c r="G57216"/>
      <c r="H57216"/>
    </row>
    <row r="57217" spans="6:8" x14ac:dyDescent="0.25">
      <c r="F57217"/>
      <c r="G57217"/>
      <c r="H57217"/>
    </row>
    <row r="57218" spans="6:8" x14ac:dyDescent="0.25">
      <c r="F57218"/>
      <c r="G57218"/>
      <c r="H57218"/>
    </row>
    <row r="57219" spans="6:8" x14ac:dyDescent="0.25">
      <c r="F57219"/>
      <c r="G57219"/>
      <c r="H57219"/>
    </row>
    <row r="57220" spans="6:8" x14ac:dyDescent="0.25">
      <c r="F57220"/>
      <c r="G57220"/>
      <c r="H57220"/>
    </row>
    <row r="57221" spans="6:8" x14ac:dyDescent="0.25">
      <c r="F57221"/>
      <c r="G57221"/>
      <c r="H57221"/>
    </row>
    <row r="57222" spans="6:8" x14ac:dyDescent="0.25">
      <c r="F57222"/>
      <c r="G57222"/>
      <c r="H57222"/>
    </row>
    <row r="57223" spans="6:8" x14ac:dyDescent="0.25">
      <c r="F57223"/>
      <c r="G57223"/>
      <c r="H57223"/>
    </row>
    <row r="57224" spans="6:8" x14ac:dyDescent="0.25">
      <c r="F57224"/>
      <c r="G57224"/>
      <c r="H57224"/>
    </row>
    <row r="57225" spans="6:8" x14ac:dyDescent="0.25">
      <c r="F57225"/>
      <c r="G57225"/>
      <c r="H57225"/>
    </row>
    <row r="57226" spans="6:8" x14ac:dyDescent="0.25">
      <c r="F57226"/>
      <c r="G57226"/>
      <c r="H57226"/>
    </row>
    <row r="57227" spans="6:8" x14ac:dyDescent="0.25">
      <c r="F57227"/>
      <c r="G57227"/>
      <c r="H57227"/>
    </row>
    <row r="57228" spans="6:8" x14ac:dyDescent="0.25">
      <c r="F57228"/>
      <c r="G57228"/>
      <c r="H57228"/>
    </row>
    <row r="57229" spans="6:8" x14ac:dyDescent="0.25">
      <c r="F57229"/>
      <c r="G57229"/>
      <c r="H57229"/>
    </row>
    <row r="57230" spans="6:8" x14ac:dyDescent="0.25">
      <c r="F57230"/>
      <c r="G57230"/>
      <c r="H57230"/>
    </row>
    <row r="57231" spans="6:8" x14ac:dyDescent="0.25">
      <c r="F57231"/>
      <c r="G57231"/>
      <c r="H57231"/>
    </row>
    <row r="57232" spans="6:8" x14ac:dyDescent="0.25">
      <c r="F57232"/>
      <c r="G57232"/>
      <c r="H57232"/>
    </row>
    <row r="57233" spans="6:8" x14ac:dyDescent="0.25">
      <c r="F57233"/>
      <c r="G57233"/>
      <c r="H57233"/>
    </row>
    <row r="57234" spans="6:8" x14ac:dyDescent="0.25">
      <c r="F57234"/>
      <c r="G57234"/>
      <c r="H57234"/>
    </row>
    <row r="57235" spans="6:8" x14ac:dyDescent="0.25">
      <c r="F57235"/>
      <c r="G57235"/>
      <c r="H57235"/>
    </row>
    <row r="57236" spans="6:8" x14ac:dyDescent="0.25">
      <c r="F57236"/>
      <c r="G57236"/>
      <c r="H57236"/>
    </row>
    <row r="57237" spans="6:8" x14ac:dyDescent="0.25">
      <c r="F57237"/>
      <c r="G57237"/>
      <c r="H57237"/>
    </row>
    <row r="57238" spans="6:8" x14ac:dyDescent="0.25">
      <c r="F57238"/>
      <c r="G57238"/>
      <c r="H57238"/>
    </row>
    <row r="57239" spans="6:8" x14ac:dyDescent="0.25">
      <c r="F57239"/>
      <c r="G57239"/>
      <c r="H57239"/>
    </row>
    <row r="57240" spans="6:8" x14ac:dyDescent="0.25">
      <c r="F57240"/>
      <c r="G57240"/>
      <c r="H57240"/>
    </row>
    <row r="57241" spans="6:8" x14ac:dyDescent="0.25">
      <c r="F57241"/>
      <c r="G57241"/>
      <c r="H57241"/>
    </row>
    <row r="57242" spans="6:8" x14ac:dyDescent="0.25">
      <c r="F57242"/>
      <c r="G57242"/>
      <c r="H57242"/>
    </row>
    <row r="57243" spans="6:8" x14ac:dyDescent="0.25">
      <c r="F57243"/>
      <c r="G57243"/>
      <c r="H57243"/>
    </row>
    <row r="57244" spans="6:8" x14ac:dyDescent="0.25">
      <c r="F57244"/>
      <c r="G57244"/>
      <c r="H57244"/>
    </row>
    <row r="57245" spans="6:8" x14ac:dyDescent="0.25">
      <c r="F57245"/>
      <c r="G57245"/>
      <c r="H57245"/>
    </row>
    <row r="57246" spans="6:8" x14ac:dyDescent="0.25">
      <c r="F57246"/>
      <c r="G57246"/>
      <c r="H57246"/>
    </row>
    <row r="57247" spans="6:8" x14ac:dyDescent="0.25">
      <c r="F57247"/>
      <c r="G57247"/>
      <c r="H57247"/>
    </row>
    <row r="57248" spans="6:8" x14ac:dyDescent="0.25">
      <c r="F57248"/>
      <c r="G57248"/>
      <c r="H57248"/>
    </row>
    <row r="57249" spans="6:8" x14ac:dyDescent="0.25">
      <c r="F57249"/>
      <c r="G57249"/>
      <c r="H57249"/>
    </row>
    <row r="57250" spans="6:8" x14ac:dyDescent="0.25">
      <c r="F57250"/>
      <c r="G57250"/>
      <c r="H57250"/>
    </row>
    <row r="57251" spans="6:8" x14ac:dyDescent="0.25">
      <c r="F57251"/>
      <c r="G57251"/>
      <c r="H57251"/>
    </row>
    <row r="57252" spans="6:8" x14ac:dyDescent="0.25">
      <c r="F57252"/>
      <c r="G57252"/>
      <c r="H57252"/>
    </row>
    <row r="57253" spans="6:8" x14ac:dyDescent="0.25">
      <c r="F57253"/>
      <c r="G57253"/>
      <c r="H57253"/>
    </row>
    <row r="57254" spans="6:8" x14ac:dyDescent="0.25">
      <c r="F57254"/>
      <c r="G57254"/>
      <c r="H57254"/>
    </row>
    <row r="57255" spans="6:8" x14ac:dyDescent="0.25">
      <c r="F57255"/>
      <c r="G57255"/>
      <c r="H57255"/>
    </row>
    <row r="57256" spans="6:8" x14ac:dyDescent="0.25">
      <c r="F57256"/>
      <c r="G57256"/>
      <c r="H57256"/>
    </row>
    <row r="57257" spans="6:8" x14ac:dyDescent="0.25">
      <c r="F57257"/>
      <c r="G57257"/>
      <c r="H57257"/>
    </row>
    <row r="57258" spans="6:8" x14ac:dyDescent="0.25">
      <c r="F57258"/>
      <c r="G57258"/>
      <c r="H57258"/>
    </row>
    <row r="57259" spans="6:8" x14ac:dyDescent="0.25">
      <c r="F57259"/>
      <c r="G57259"/>
      <c r="H57259"/>
    </row>
    <row r="57260" spans="6:8" x14ac:dyDescent="0.25">
      <c r="F57260"/>
      <c r="G57260"/>
      <c r="H57260"/>
    </row>
    <row r="57261" spans="6:8" x14ac:dyDescent="0.25">
      <c r="F57261"/>
      <c r="G57261"/>
      <c r="H57261"/>
    </row>
    <row r="57262" spans="6:8" x14ac:dyDescent="0.25">
      <c r="F57262"/>
      <c r="G57262"/>
      <c r="H57262"/>
    </row>
    <row r="57263" spans="6:8" x14ac:dyDescent="0.25">
      <c r="F57263"/>
      <c r="G57263"/>
      <c r="H57263"/>
    </row>
    <row r="57264" spans="6:8" x14ac:dyDescent="0.25">
      <c r="F57264"/>
      <c r="G57264"/>
      <c r="H57264"/>
    </row>
    <row r="57265" spans="6:8" x14ac:dyDescent="0.25">
      <c r="F57265"/>
      <c r="G57265"/>
      <c r="H57265"/>
    </row>
    <row r="57266" spans="6:8" x14ac:dyDescent="0.25">
      <c r="F57266"/>
      <c r="G57266"/>
      <c r="H57266"/>
    </row>
    <row r="57267" spans="6:8" x14ac:dyDescent="0.25">
      <c r="F57267"/>
      <c r="G57267"/>
      <c r="H57267"/>
    </row>
    <row r="57268" spans="6:8" x14ac:dyDescent="0.25">
      <c r="F57268"/>
      <c r="G57268"/>
      <c r="H57268"/>
    </row>
    <row r="57269" spans="6:8" x14ac:dyDescent="0.25">
      <c r="F57269"/>
      <c r="G57269"/>
      <c r="H57269"/>
    </row>
    <row r="57270" spans="6:8" x14ac:dyDescent="0.25">
      <c r="F57270"/>
      <c r="G57270"/>
      <c r="H57270"/>
    </row>
    <row r="57271" spans="6:8" x14ac:dyDescent="0.25">
      <c r="F57271"/>
      <c r="G57271"/>
      <c r="H57271"/>
    </row>
    <row r="57272" spans="6:8" x14ac:dyDescent="0.25">
      <c r="F57272"/>
      <c r="G57272"/>
      <c r="H57272"/>
    </row>
    <row r="57273" spans="6:8" x14ac:dyDescent="0.25">
      <c r="F57273"/>
      <c r="G57273"/>
      <c r="H57273"/>
    </row>
    <row r="57274" spans="6:8" x14ac:dyDescent="0.25">
      <c r="F57274"/>
      <c r="G57274"/>
      <c r="H57274"/>
    </row>
    <row r="57275" spans="6:8" x14ac:dyDescent="0.25">
      <c r="F57275"/>
      <c r="G57275"/>
      <c r="H57275"/>
    </row>
    <row r="57276" spans="6:8" x14ac:dyDescent="0.25">
      <c r="F57276"/>
      <c r="G57276"/>
      <c r="H57276"/>
    </row>
    <row r="57277" spans="6:8" x14ac:dyDescent="0.25">
      <c r="F57277"/>
      <c r="G57277"/>
      <c r="H57277"/>
    </row>
    <row r="57278" spans="6:8" x14ac:dyDescent="0.25">
      <c r="F57278"/>
      <c r="G57278"/>
      <c r="H57278"/>
    </row>
    <row r="57279" spans="6:8" x14ac:dyDescent="0.25">
      <c r="F57279"/>
      <c r="G57279"/>
      <c r="H57279"/>
    </row>
    <row r="57280" spans="6:8" x14ac:dyDescent="0.25">
      <c r="F57280"/>
      <c r="G57280"/>
      <c r="H57280"/>
    </row>
    <row r="57281" spans="6:8" x14ac:dyDescent="0.25">
      <c r="F57281"/>
      <c r="G57281"/>
      <c r="H57281"/>
    </row>
    <row r="57282" spans="6:8" x14ac:dyDescent="0.25">
      <c r="F57282"/>
      <c r="G57282"/>
      <c r="H57282"/>
    </row>
    <row r="57283" spans="6:8" x14ac:dyDescent="0.25">
      <c r="F57283"/>
      <c r="G57283"/>
      <c r="H57283"/>
    </row>
    <row r="57284" spans="6:8" x14ac:dyDescent="0.25">
      <c r="F57284"/>
      <c r="G57284"/>
      <c r="H57284"/>
    </row>
    <row r="57285" spans="6:8" x14ac:dyDescent="0.25">
      <c r="F57285"/>
      <c r="G57285"/>
      <c r="H57285"/>
    </row>
    <row r="57286" spans="6:8" x14ac:dyDescent="0.25">
      <c r="F57286"/>
      <c r="G57286"/>
      <c r="H57286"/>
    </row>
    <row r="57287" spans="6:8" x14ac:dyDescent="0.25">
      <c r="F57287"/>
      <c r="G57287"/>
      <c r="H57287"/>
    </row>
    <row r="57288" spans="6:8" x14ac:dyDescent="0.25">
      <c r="F57288"/>
      <c r="G57288"/>
      <c r="H57288"/>
    </row>
    <row r="57289" spans="6:8" x14ac:dyDescent="0.25">
      <c r="F57289"/>
      <c r="G57289"/>
      <c r="H57289"/>
    </row>
    <row r="57290" spans="6:8" x14ac:dyDescent="0.25">
      <c r="F57290"/>
      <c r="G57290"/>
      <c r="H57290"/>
    </row>
    <row r="57291" spans="6:8" x14ac:dyDescent="0.25">
      <c r="F57291"/>
      <c r="G57291"/>
      <c r="H57291"/>
    </row>
    <row r="57292" spans="6:8" x14ac:dyDescent="0.25">
      <c r="F57292"/>
      <c r="G57292"/>
      <c r="H57292"/>
    </row>
    <row r="57293" spans="6:8" x14ac:dyDescent="0.25">
      <c r="F57293"/>
      <c r="G57293"/>
      <c r="H57293"/>
    </row>
    <row r="57294" spans="6:8" x14ac:dyDescent="0.25">
      <c r="F57294"/>
      <c r="G57294"/>
      <c r="H57294"/>
    </row>
    <row r="57295" spans="6:8" x14ac:dyDescent="0.25">
      <c r="F57295"/>
      <c r="G57295"/>
      <c r="H57295"/>
    </row>
    <row r="57296" spans="6:8" x14ac:dyDescent="0.25">
      <c r="F57296"/>
      <c r="G57296"/>
      <c r="H57296"/>
    </row>
    <row r="57297" spans="6:8" x14ac:dyDescent="0.25">
      <c r="F57297"/>
      <c r="G57297"/>
      <c r="H57297"/>
    </row>
    <row r="57298" spans="6:8" x14ac:dyDescent="0.25">
      <c r="F57298"/>
      <c r="G57298"/>
      <c r="H57298"/>
    </row>
    <row r="57299" spans="6:8" x14ac:dyDescent="0.25">
      <c r="F57299"/>
      <c r="G57299"/>
      <c r="H57299"/>
    </row>
    <row r="57300" spans="6:8" x14ac:dyDescent="0.25">
      <c r="F57300"/>
      <c r="G57300"/>
      <c r="H57300"/>
    </row>
    <row r="57301" spans="6:8" x14ac:dyDescent="0.25">
      <c r="F57301"/>
      <c r="G57301"/>
      <c r="H57301"/>
    </row>
    <row r="57302" spans="6:8" x14ac:dyDescent="0.25">
      <c r="F57302"/>
      <c r="G57302"/>
      <c r="H57302"/>
    </row>
    <row r="57303" spans="6:8" x14ac:dyDescent="0.25">
      <c r="F57303"/>
      <c r="G57303"/>
      <c r="H57303"/>
    </row>
    <row r="57304" spans="6:8" x14ac:dyDescent="0.25">
      <c r="F57304"/>
      <c r="G57304"/>
      <c r="H57304"/>
    </row>
    <row r="57305" spans="6:8" x14ac:dyDescent="0.25">
      <c r="F57305"/>
      <c r="G57305"/>
      <c r="H57305"/>
    </row>
    <row r="57306" spans="6:8" x14ac:dyDescent="0.25">
      <c r="F57306"/>
      <c r="G57306"/>
      <c r="H57306"/>
    </row>
    <row r="57307" spans="6:8" x14ac:dyDescent="0.25">
      <c r="F57307"/>
      <c r="G57307"/>
      <c r="H57307"/>
    </row>
    <row r="57308" spans="6:8" x14ac:dyDescent="0.25">
      <c r="F57308"/>
      <c r="G57308"/>
      <c r="H57308"/>
    </row>
    <row r="57309" spans="6:8" x14ac:dyDescent="0.25">
      <c r="F57309"/>
      <c r="G57309"/>
      <c r="H57309"/>
    </row>
    <row r="57310" spans="6:8" x14ac:dyDescent="0.25">
      <c r="F57310"/>
      <c r="G57310"/>
      <c r="H57310"/>
    </row>
    <row r="57311" spans="6:8" x14ac:dyDescent="0.25">
      <c r="F57311"/>
      <c r="G57311"/>
      <c r="H57311"/>
    </row>
    <row r="57312" spans="6:8" x14ac:dyDescent="0.25">
      <c r="F57312"/>
      <c r="G57312"/>
      <c r="H57312"/>
    </row>
    <row r="57313" spans="6:8" x14ac:dyDescent="0.25">
      <c r="F57313"/>
      <c r="G57313"/>
      <c r="H57313"/>
    </row>
    <row r="57314" spans="6:8" x14ac:dyDescent="0.25">
      <c r="F57314"/>
      <c r="G57314"/>
      <c r="H57314"/>
    </row>
    <row r="57315" spans="6:8" x14ac:dyDescent="0.25">
      <c r="F57315"/>
      <c r="G57315"/>
      <c r="H57315"/>
    </row>
    <row r="57316" spans="6:8" x14ac:dyDescent="0.25">
      <c r="F57316"/>
      <c r="G57316"/>
      <c r="H57316"/>
    </row>
    <row r="57317" spans="6:8" x14ac:dyDescent="0.25">
      <c r="F57317"/>
      <c r="G57317"/>
      <c r="H57317"/>
    </row>
    <row r="57318" spans="6:8" x14ac:dyDescent="0.25">
      <c r="F57318"/>
      <c r="G57318"/>
      <c r="H57318"/>
    </row>
    <row r="57319" spans="6:8" x14ac:dyDescent="0.25">
      <c r="F57319"/>
      <c r="G57319"/>
      <c r="H57319"/>
    </row>
    <row r="57320" spans="6:8" x14ac:dyDescent="0.25">
      <c r="F57320"/>
      <c r="G57320"/>
      <c r="H57320"/>
    </row>
    <row r="57321" spans="6:8" x14ac:dyDescent="0.25">
      <c r="F57321"/>
      <c r="G57321"/>
      <c r="H57321"/>
    </row>
    <row r="57322" spans="6:8" x14ac:dyDescent="0.25">
      <c r="F57322"/>
      <c r="G57322"/>
      <c r="H57322"/>
    </row>
    <row r="57323" spans="6:8" x14ac:dyDescent="0.25">
      <c r="F57323"/>
      <c r="G57323"/>
      <c r="H57323"/>
    </row>
    <row r="57324" spans="6:8" x14ac:dyDescent="0.25">
      <c r="F57324"/>
      <c r="G57324"/>
      <c r="H57324"/>
    </row>
    <row r="57325" spans="6:8" x14ac:dyDescent="0.25">
      <c r="F57325"/>
      <c r="G57325"/>
      <c r="H57325"/>
    </row>
    <row r="57326" spans="6:8" x14ac:dyDescent="0.25">
      <c r="F57326"/>
      <c r="G57326"/>
      <c r="H57326"/>
    </row>
    <row r="57327" spans="6:8" x14ac:dyDescent="0.25">
      <c r="F57327"/>
      <c r="G57327"/>
      <c r="H57327"/>
    </row>
    <row r="57328" spans="6:8" x14ac:dyDescent="0.25">
      <c r="F57328"/>
      <c r="G57328"/>
      <c r="H57328"/>
    </row>
    <row r="57329" spans="6:8" x14ac:dyDescent="0.25">
      <c r="F57329"/>
      <c r="G57329"/>
      <c r="H57329"/>
    </row>
    <row r="57330" spans="6:8" x14ac:dyDescent="0.25">
      <c r="F57330"/>
      <c r="G57330"/>
      <c r="H57330"/>
    </row>
    <row r="57331" spans="6:8" x14ac:dyDescent="0.25">
      <c r="F57331"/>
      <c r="G57331"/>
      <c r="H57331"/>
    </row>
    <row r="57332" spans="6:8" x14ac:dyDescent="0.25">
      <c r="F57332"/>
      <c r="G57332"/>
      <c r="H57332"/>
    </row>
    <row r="57333" spans="6:8" x14ac:dyDescent="0.25">
      <c r="F57333"/>
      <c r="G57333"/>
      <c r="H57333"/>
    </row>
    <row r="57334" spans="6:8" x14ac:dyDescent="0.25">
      <c r="F57334"/>
      <c r="G57334"/>
      <c r="H57334"/>
    </row>
    <row r="57335" spans="6:8" x14ac:dyDescent="0.25">
      <c r="F57335"/>
      <c r="G57335"/>
      <c r="H57335"/>
    </row>
    <row r="57336" spans="6:8" x14ac:dyDescent="0.25">
      <c r="F57336"/>
      <c r="G57336"/>
      <c r="H57336"/>
    </row>
    <row r="57337" spans="6:8" x14ac:dyDescent="0.25">
      <c r="F57337"/>
      <c r="G57337"/>
      <c r="H57337"/>
    </row>
    <row r="57338" spans="6:8" x14ac:dyDescent="0.25">
      <c r="F57338"/>
      <c r="G57338"/>
      <c r="H57338"/>
    </row>
    <row r="57339" spans="6:8" x14ac:dyDescent="0.25">
      <c r="F57339"/>
      <c r="G57339"/>
      <c r="H57339"/>
    </row>
    <row r="57340" spans="6:8" x14ac:dyDescent="0.25">
      <c r="F57340"/>
      <c r="G57340"/>
      <c r="H57340"/>
    </row>
    <row r="57341" spans="6:8" x14ac:dyDescent="0.25">
      <c r="F57341"/>
      <c r="G57341"/>
      <c r="H57341"/>
    </row>
    <row r="57342" spans="6:8" x14ac:dyDescent="0.25">
      <c r="F57342"/>
      <c r="G57342"/>
      <c r="H57342"/>
    </row>
    <row r="57343" spans="6:8" x14ac:dyDescent="0.25">
      <c r="F57343"/>
      <c r="G57343"/>
      <c r="H57343"/>
    </row>
    <row r="57344" spans="6:8" x14ac:dyDescent="0.25">
      <c r="F57344"/>
      <c r="G57344"/>
      <c r="H57344"/>
    </row>
    <row r="57345" spans="6:8" x14ac:dyDescent="0.25">
      <c r="F57345"/>
      <c r="G57345"/>
      <c r="H57345"/>
    </row>
    <row r="57346" spans="6:8" x14ac:dyDescent="0.25">
      <c r="F57346"/>
      <c r="G57346"/>
      <c r="H57346"/>
    </row>
    <row r="57347" spans="6:8" x14ac:dyDescent="0.25">
      <c r="F57347"/>
      <c r="G57347"/>
      <c r="H57347"/>
    </row>
    <row r="57348" spans="6:8" x14ac:dyDescent="0.25">
      <c r="F57348"/>
      <c r="G57348"/>
      <c r="H57348"/>
    </row>
    <row r="57349" spans="6:8" x14ac:dyDescent="0.25">
      <c r="F57349"/>
      <c r="G57349"/>
      <c r="H57349"/>
    </row>
    <row r="57350" spans="6:8" x14ac:dyDescent="0.25">
      <c r="F57350"/>
      <c r="G57350"/>
      <c r="H57350"/>
    </row>
    <row r="57351" spans="6:8" x14ac:dyDescent="0.25">
      <c r="F57351"/>
      <c r="G57351"/>
      <c r="H57351"/>
    </row>
    <row r="57352" spans="6:8" x14ac:dyDescent="0.25">
      <c r="F57352"/>
      <c r="G57352"/>
      <c r="H57352"/>
    </row>
    <row r="57353" spans="6:8" x14ac:dyDescent="0.25">
      <c r="F57353"/>
      <c r="G57353"/>
      <c r="H57353"/>
    </row>
    <row r="57354" spans="6:8" x14ac:dyDescent="0.25">
      <c r="F57354"/>
      <c r="G57354"/>
      <c r="H57354"/>
    </row>
    <row r="57355" spans="6:8" x14ac:dyDescent="0.25">
      <c r="F57355"/>
      <c r="G57355"/>
      <c r="H57355"/>
    </row>
    <row r="57356" spans="6:8" x14ac:dyDescent="0.25">
      <c r="F57356"/>
      <c r="G57356"/>
      <c r="H57356"/>
    </row>
    <row r="57357" spans="6:8" x14ac:dyDescent="0.25">
      <c r="F57357"/>
      <c r="G57357"/>
      <c r="H57357"/>
    </row>
    <row r="57358" spans="6:8" x14ac:dyDescent="0.25">
      <c r="F57358"/>
      <c r="G57358"/>
      <c r="H57358"/>
    </row>
    <row r="57359" spans="6:8" x14ac:dyDescent="0.25">
      <c r="F57359"/>
      <c r="G57359"/>
      <c r="H57359"/>
    </row>
    <row r="57360" spans="6:8" x14ac:dyDescent="0.25">
      <c r="F57360"/>
      <c r="G57360"/>
      <c r="H57360"/>
    </row>
    <row r="57361" spans="6:8" x14ac:dyDescent="0.25">
      <c r="F57361"/>
      <c r="G57361"/>
      <c r="H57361"/>
    </row>
    <row r="57362" spans="6:8" x14ac:dyDescent="0.25">
      <c r="F57362"/>
      <c r="G57362"/>
      <c r="H57362"/>
    </row>
    <row r="57363" spans="6:8" x14ac:dyDescent="0.25">
      <c r="F57363"/>
      <c r="G57363"/>
      <c r="H57363"/>
    </row>
    <row r="57364" spans="6:8" x14ac:dyDescent="0.25">
      <c r="F57364"/>
      <c r="G57364"/>
      <c r="H57364"/>
    </row>
    <row r="57365" spans="6:8" x14ac:dyDescent="0.25">
      <c r="F57365"/>
      <c r="G57365"/>
      <c r="H57365"/>
    </row>
    <row r="57366" spans="6:8" x14ac:dyDescent="0.25">
      <c r="F57366"/>
      <c r="G57366"/>
      <c r="H57366"/>
    </row>
    <row r="57367" spans="6:8" x14ac:dyDescent="0.25">
      <c r="F57367"/>
      <c r="G57367"/>
      <c r="H57367"/>
    </row>
    <row r="57368" spans="6:8" x14ac:dyDescent="0.25">
      <c r="F57368"/>
      <c r="G57368"/>
      <c r="H57368"/>
    </row>
    <row r="57369" spans="6:8" x14ac:dyDescent="0.25">
      <c r="F57369"/>
      <c r="G57369"/>
      <c r="H57369"/>
    </row>
    <row r="57370" spans="6:8" x14ac:dyDescent="0.25">
      <c r="F57370"/>
      <c r="G57370"/>
      <c r="H57370"/>
    </row>
    <row r="57371" spans="6:8" x14ac:dyDescent="0.25">
      <c r="F57371"/>
      <c r="G57371"/>
      <c r="H57371"/>
    </row>
    <row r="57372" spans="6:8" x14ac:dyDescent="0.25">
      <c r="F57372"/>
      <c r="G57372"/>
      <c r="H57372"/>
    </row>
    <row r="57373" spans="6:8" x14ac:dyDescent="0.25">
      <c r="F57373"/>
      <c r="G57373"/>
      <c r="H57373"/>
    </row>
    <row r="57374" spans="6:8" x14ac:dyDescent="0.25">
      <c r="F57374"/>
      <c r="G57374"/>
      <c r="H57374"/>
    </row>
    <row r="57375" spans="6:8" x14ac:dyDescent="0.25">
      <c r="F57375"/>
      <c r="G57375"/>
      <c r="H57375"/>
    </row>
    <row r="57376" spans="6:8" x14ac:dyDescent="0.25">
      <c r="F57376"/>
      <c r="G57376"/>
      <c r="H57376"/>
    </row>
    <row r="57377" spans="6:8" x14ac:dyDescent="0.25">
      <c r="F57377"/>
      <c r="G57377"/>
      <c r="H57377"/>
    </row>
    <row r="57378" spans="6:8" x14ac:dyDescent="0.25">
      <c r="F57378"/>
      <c r="G57378"/>
      <c r="H57378"/>
    </row>
    <row r="57379" spans="6:8" x14ac:dyDescent="0.25">
      <c r="F57379"/>
      <c r="G57379"/>
      <c r="H57379"/>
    </row>
    <row r="57380" spans="6:8" x14ac:dyDescent="0.25">
      <c r="F57380"/>
      <c r="G57380"/>
      <c r="H57380"/>
    </row>
    <row r="57381" spans="6:8" x14ac:dyDescent="0.25">
      <c r="F57381"/>
      <c r="G57381"/>
      <c r="H57381"/>
    </row>
    <row r="57382" spans="6:8" x14ac:dyDescent="0.25">
      <c r="F57382"/>
      <c r="G57382"/>
      <c r="H57382"/>
    </row>
    <row r="57383" spans="6:8" x14ac:dyDescent="0.25">
      <c r="F57383"/>
      <c r="G57383"/>
      <c r="H57383"/>
    </row>
    <row r="57384" spans="6:8" x14ac:dyDescent="0.25">
      <c r="F57384"/>
      <c r="G57384"/>
      <c r="H57384"/>
    </row>
    <row r="57385" spans="6:8" x14ac:dyDescent="0.25">
      <c r="F57385"/>
      <c r="G57385"/>
      <c r="H57385"/>
    </row>
    <row r="57386" spans="6:8" x14ac:dyDescent="0.25">
      <c r="F57386"/>
      <c r="G57386"/>
      <c r="H57386"/>
    </row>
    <row r="57387" spans="6:8" x14ac:dyDescent="0.25">
      <c r="F57387"/>
      <c r="G57387"/>
      <c r="H57387"/>
    </row>
    <row r="57388" spans="6:8" x14ac:dyDescent="0.25">
      <c r="F57388"/>
      <c r="G57388"/>
      <c r="H57388"/>
    </row>
    <row r="57389" spans="6:8" x14ac:dyDescent="0.25">
      <c r="F57389"/>
      <c r="G57389"/>
      <c r="H57389"/>
    </row>
    <row r="57390" spans="6:8" x14ac:dyDescent="0.25">
      <c r="F57390"/>
      <c r="G57390"/>
      <c r="H57390"/>
    </row>
    <row r="57391" spans="6:8" x14ac:dyDescent="0.25">
      <c r="F57391"/>
      <c r="G57391"/>
      <c r="H57391"/>
    </row>
    <row r="57392" spans="6:8" x14ac:dyDescent="0.25">
      <c r="F57392"/>
      <c r="G57392"/>
      <c r="H57392"/>
    </row>
    <row r="57393" spans="6:8" x14ac:dyDescent="0.25">
      <c r="F57393"/>
      <c r="G57393"/>
      <c r="H57393"/>
    </row>
    <row r="57394" spans="6:8" x14ac:dyDescent="0.25">
      <c r="F57394"/>
      <c r="G57394"/>
      <c r="H57394"/>
    </row>
    <row r="57395" spans="6:8" x14ac:dyDescent="0.25">
      <c r="F57395"/>
      <c r="G57395"/>
      <c r="H57395"/>
    </row>
    <row r="57396" spans="6:8" x14ac:dyDescent="0.25">
      <c r="F57396"/>
      <c r="G57396"/>
      <c r="H57396"/>
    </row>
    <row r="57397" spans="6:8" x14ac:dyDescent="0.25">
      <c r="F57397"/>
      <c r="G57397"/>
      <c r="H57397"/>
    </row>
    <row r="57398" spans="6:8" x14ac:dyDescent="0.25">
      <c r="F57398"/>
      <c r="G57398"/>
      <c r="H57398"/>
    </row>
    <row r="57399" spans="6:8" x14ac:dyDescent="0.25">
      <c r="F57399"/>
      <c r="G57399"/>
      <c r="H57399"/>
    </row>
    <row r="57400" spans="6:8" x14ac:dyDescent="0.25">
      <c r="F57400"/>
      <c r="G57400"/>
      <c r="H57400"/>
    </row>
    <row r="57401" spans="6:8" x14ac:dyDescent="0.25">
      <c r="F57401"/>
      <c r="G57401"/>
      <c r="H57401"/>
    </row>
    <row r="57402" spans="6:8" x14ac:dyDescent="0.25">
      <c r="F57402"/>
      <c r="G57402"/>
      <c r="H57402"/>
    </row>
    <row r="57403" spans="6:8" x14ac:dyDescent="0.25">
      <c r="F57403"/>
      <c r="G57403"/>
      <c r="H57403"/>
    </row>
    <row r="57404" spans="6:8" x14ac:dyDescent="0.25">
      <c r="F57404"/>
      <c r="G57404"/>
      <c r="H57404"/>
    </row>
    <row r="57405" spans="6:8" x14ac:dyDescent="0.25">
      <c r="F57405"/>
      <c r="G57405"/>
      <c r="H57405"/>
    </row>
    <row r="57406" spans="6:8" x14ac:dyDescent="0.25">
      <c r="F57406"/>
      <c r="G57406"/>
      <c r="H57406"/>
    </row>
    <row r="57407" spans="6:8" x14ac:dyDescent="0.25">
      <c r="F57407"/>
      <c r="G57407"/>
      <c r="H57407"/>
    </row>
    <row r="57408" spans="6:8" x14ac:dyDescent="0.25">
      <c r="F57408"/>
      <c r="G57408"/>
      <c r="H57408"/>
    </row>
    <row r="57409" spans="6:8" x14ac:dyDescent="0.25">
      <c r="F57409"/>
      <c r="G57409"/>
      <c r="H57409"/>
    </row>
    <row r="57410" spans="6:8" x14ac:dyDescent="0.25">
      <c r="F57410"/>
      <c r="G57410"/>
      <c r="H57410"/>
    </row>
    <row r="57411" spans="6:8" x14ac:dyDescent="0.25">
      <c r="F57411"/>
      <c r="G57411"/>
      <c r="H57411"/>
    </row>
    <row r="57412" spans="6:8" x14ac:dyDescent="0.25">
      <c r="F57412"/>
      <c r="G57412"/>
      <c r="H57412"/>
    </row>
    <row r="57413" spans="6:8" x14ac:dyDescent="0.25">
      <c r="F57413"/>
      <c r="G57413"/>
      <c r="H57413"/>
    </row>
    <row r="57414" spans="6:8" x14ac:dyDescent="0.25">
      <c r="F57414"/>
      <c r="G57414"/>
      <c r="H57414"/>
    </row>
    <row r="57415" spans="6:8" x14ac:dyDescent="0.25">
      <c r="F57415"/>
      <c r="G57415"/>
      <c r="H57415"/>
    </row>
    <row r="57416" spans="6:8" x14ac:dyDescent="0.25">
      <c r="F57416"/>
      <c r="G57416"/>
      <c r="H57416"/>
    </row>
    <row r="57417" spans="6:8" x14ac:dyDescent="0.25">
      <c r="F57417"/>
      <c r="G57417"/>
      <c r="H57417"/>
    </row>
    <row r="57418" spans="6:8" x14ac:dyDescent="0.25">
      <c r="F57418"/>
      <c r="G57418"/>
      <c r="H57418"/>
    </row>
    <row r="57419" spans="6:8" x14ac:dyDescent="0.25">
      <c r="F57419"/>
      <c r="G57419"/>
      <c r="H57419"/>
    </row>
    <row r="57420" spans="6:8" x14ac:dyDescent="0.25">
      <c r="F57420"/>
      <c r="G57420"/>
      <c r="H57420"/>
    </row>
    <row r="57421" spans="6:8" x14ac:dyDescent="0.25">
      <c r="F57421"/>
      <c r="G57421"/>
      <c r="H57421"/>
    </row>
    <row r="57422" spans="6:8" x14ac:dyDescent="0.25">
      <c r="F57422"/>
      <c r="G57422"/>
      <c r="H57422"/>
    </row>
    <row r="57423" spans="6:8" x14ac:dyDescent="0.25">
      <c r="F57423"/>
      <c r="G57423"/>
      <c r="H57423"/>
    </row>
    <row r="57424" spans="6:8" x14ac:dyDescent="0.25">
      <c r="F57424"/>
      <c r="G57424"/>
      <c r="H57424"/>
    </row>
    <row r="57425" spans="6:8" x14ac:dyDescent="0.25">
      <c r="F57425"/>
      <c r="G57425"/>
      <c r="H57425"/>
    </row>
    <row r="57426" spans="6:8" x14ac:dyDescent="0.25">
      <c r="F57426"/>
      <c r="G57426"/>
      <c r="H57426"/>
    </row>
    <row r="57427" spans="6:8" x14ac:dyDescent="0.25">
      <c r="F57427"/>
      <c r="G57427"/>
      <c r="H57427"/>
    </row>
    <row r="57428" spans="6:8" x14ac:dyDescent="0.25">
      <c r="F57428"/>
      <c r="G57428"/>
      <c r="H57428"/>
    </row>
    <row r="57429" spans="6:8" x14ac:dyDescent="0.25">
      <c r="F57429"/>
      <c r="G57429"/>
      <c r="H57429"/>
    </row>
    <row r="57430" spans="6:8" x14ac:dyDescent="0.25">
      <c r="F57430"/>
      <c r="G57430"/>
      <c r="H57430"/>
    </row>
    <row r="57431" spans="6:8" x14ac:dyDescent="0.25">
      <c r="F57431"/>
      <c r="G57431"/>
      <c r="H57431"/>
    </row>
    <row r="57432" spans="6:8" x14ac:dyDescent="0.25">
      <c r="F57432"/>
      <c r="G57432"/>
      <c r="H57432"/>
    </row>
    <row r="57433" spans="6:8" x14ac:dyDescent="0.25">
      <c r="F57433"/>
      <c r="G57433"/>
      <c r="H57433"/>
    </row>
    <row r="57434" spans="6:8" x14ac:dyDescent="0.25">
      <c r="F57434"/>
      <c r="G57434"/>
      <c r="H57434"/>
    </row>
    <row r="57435" spans="6:8" x14ac:dyDescent="0.25">
      <c r="F57435"/>
      <c r="G57435"/>
      <c r="H57435"/>
    </row>
    <row r="57436" spans="6:8" x14ac:dyDescent="0.25">
      <c r="F57436"/>
      <c r="G57436"/>
      <c r="H57436"/>
    </row>
    <row r="57437" spans="6:8" x14ac:dyDescent="0.25">
      <c r="F57437"/>
      <c r="G57437"/>
      <c r="H57437"/>
    </row>
    <row r="57438" spans="6:8" x14ac:dyDescent="0.25">
      <c r="F57438"/>
      <c r="G57438"/>
      <c r="H57438"/>
    </row>
    <row r="57439" spans="6:8" x14ac:dyDescent="0.25">
      <c r="F57439"/>
      <c r="G57439"/>
      <c r="H57439"/>
    </row>
    <row r="57440" spans="6:8" x14ac:dyDescent="0.25">
      <c r="F57440"/>
      <c r="G57440"/>
      <c r="H57440"/>
    </row>
    <row r="57441" spans="6:8" x14ac:dyDescent="0.25">
      <c r="F57441"/>
      <c r="G57441"/>
      <c r="H57441"/>
    </row>
    <row r="57442" spans="6:8" x14ac:dyDescent="0.25">
      <c r="F57442"/>
      <c r="G57442"/>
      <c r="H57442"/>
    </row>
    <row r="57443" spans="6:8" x14ac:dyDescent="0.25">
      <c r="F57443"/>
      <c r="G57443"/>
      <c r="H57443"/>
    </row>
    <row r="57444" spans="6:8" x14ac:dyDescent="0.25">
      <c r="F57444"/>
      <c r="G57444"/>
      <c r="H57444"/>
    </row>
    <row r="57445" spans="6:8" x14ac:dyDescent="0.25">
      <c r="F57445"/>
      <c r="G57445"/>
      <c r="H57445"/>
    </row>
    <row r="57446" spans="6:8" x14ac:dyDescent="0.25">
      <c r="F57446"/>
      <c r="G57446"/>
      <c r="H57446"/>
    </row>
    <row r="57447" spans="6:8" x14ac:dyDescent="0.25">
      <c r="F57447"/>
      <c r="G57447"/>
      <c r="H57447"/>
    </row>
    <row r="57448" spans="6:8" x14ac:dyDescent="0.25">
      <c r="F57448"/>
      <c r="G57448"/>
      <c r="H57448"/>
    </row>
    <row r="57449" spans="6:8" x14ac:dyDescent="0.25">
      <c r="F57449"/>
      <c r="G57449"/>
      <c r="H57449"/>
    </row>
    <row r="57450" spans="6:8" x14ac:dyDescent="0.25">
      <c r="F57450"/>
      <c r="G57450"/>
      <c r="H57450"/>
    </row>
    <row r="57451" spans="6:8" x14ac:dyDescent="0.25">
      <c r="F57451"/>
      <c r="G57451"/>
      <c r="H57451"/>
    </row>
    <row r="57452" spans="6:8" x14ac:dyDescent="0.25">
      <c r="F57452"/>
      <c r="G57452"/>
      <c r="H57452"/>
    </row>
    <row r="57453" spans="6:8" x14ac:dyDescent="0.25">
      <c r="F57453"/>
      <c r="G57453"/>
      <c r="H57453"/>
    </row>
    <row r="57454" spans="6:8" x14ac:dyDescent="0.25">
      <c r="F57454"/>
      <c r="G57454"/>
      <c r="H57454"/>
    </row>
    <row r="57455" spans="6:8" x14ac:dyDescent="0.25">
      <c r="F57455"/>
      <c r="G57455"/>
      <c r="H57455"/>
    </row>
    <row r="57456" spans="6:8" x14ac:dyDescent="0.25">
      <c r="F57456"/>
      <c r="G57456"/>
      <c r="H57456"/>
    </row>
    <row r="57457" spans="6:8" x14ac:dyDescent="0.25">
      <c r="F57457"/>
      <c r="G57457"/>
      <c r="H57457"/>
    </row>
    <row r="57458" spans="6:8" x14ac:dyDescent="0.25">
      <c r="F57458"/>
      <c r="G57458"/>
      <c r="H57458"/>
    </row>
    <row r="57459" spans="6:8" x14ac:dyDescent="0.25">
      <c r="F57459"/>
      <c r="G57459"/>
      <c r="H57459"/>
    </row>
    <row r="57460" spans="6:8" x14ac:dyDescent="0.25">
      <c r="F57460"/>
      <c r="G57460"/>
      <c r="H57460"/>
    </row>
    <row r="57461" spans="6:8" x14ac:dyDescent="0.25">
      <c r="F57461"/>
      <c r="G57461"/>
      <c r="H57461"/>
    </row>
    <row r="57462" spans="6:8" x14ac:dyDescent="0.25">
      <c r="F57462"/>
      <c r="G57462"/>
      <c r="H57462"/>
    </row>
    <row r="57463" spans="6:8" x14ac:dyDescent="0.25">
      <c r="F57463"/>
      <c r="G57463"/>
      <c r="H57463"/>
    </row>
    <row r="57464" spans="6:8" x14ac:dyDescent="0.25">
      <c r="F57464"/>
      <c r="G57464"/>
      <c r="H57464"/>
    </row>
    <row r="57465" spans="6:8" x14ac:dyDescent="0.25">
      <c r="F57465"/>
      <c r="G57465"/>
      <c r="H57465"/>
    </row>
    <row r="57466" spans="6:8" x14ac:dyDescent="0.25">
      <c r="F57466"/>
      <c r="G57466"/>
      <c r="H57466"/>
    </row>
    <row r="57467" spans="6:8" x14ac:dyDescent="0.25">
      <c r="F57467"/>
      <c r="G57467"/>
      <c r="H57467"/>
    </row>
    <row r="57468" spans="6:8" x14ac:dyDescent="0.25">
      <c r="F57468"/>
      <c r="G57468"/>
      <c r="H57468"/>
    </row>
    <row r="57469" spans="6:8" x14ac:dyDescent="0.25">
      <c r="F57469"/>
      <c r="G57469"/>
      <c r="H57469"/>
    </row>
    <row r="57470" spans="6:8" x14ac:dyDescent="0.25">
      <c r="F57470"/>
      <c r="G57470"/>
      <c r="H57470"/>
    </row>
    <row r="57471" spans="6:8" x14ac:dyDescent="0.25">
      <c r="F57471"/>
      <c r="G57471"/>
      <c r="H57471"/>
    </row>
    <row r="57472" spans="6:8" x14ac:dyDescent="0.25">
      <c r="F57472"/>
      <c r="G57472"/>
      <c r="H57472"/>
    </row>
    <row r="57473" spans="6:8" x14ac:dyDescent="0.25">
      <c r="F57473"/>
      <c r="G57473"/>
      <c r="H57473"/>
    </row>
    <row r="57474" spans="6:8" x14ac:dyDescent="0.25">
      <c r="F57474"/>
      <c r="G57474"/>
      <c r="H57474"/>
    </row>
    <row r="57475" spans="6:8" x14ac:dyDescent="0.25">
      <c r="F57475"/>
      <c r="G57475"/>
      <c r="H57475"/>
    </row>
    <row r="57476" spans="6:8" x14ac:dyDescent="0.25">
      <c r="F57476"/>
      <c r="G57476"/>
      <c r="H57476"/>
    </row>
    <row r="57477" spans="6:8" x14ac:dyDescent="0.25">
      <c r="F57477"/>
      <c r="G57477"/>
      <c r="H57477"/>
    </row>
    <row r="57478" spans="6:8" x14ac:dyDescent="0.25">
      <c r="F57478"/>
      <c r="G57478"/>
      <c r="H57478"/>
    </row>
    <row r="57479" spans="6:8" x14ac:dyDescent="0.25">
      <c r="F57479"/>
      <c r="G57479"/>
      <c r="H57479"/>
    </row>
    <row r="57480" spans="6:8" x14ac:dyDescent="0.25">
      <c r="F57480"/>
      <c r="G57480"/>
      <c r="H57480"/>
    </row>
    <row r="57481" spans="6:8" x14ac:dyDescent="0.25">
      <c r="F57481"/>
      <c r="G57481"/>
      <c r="H57481"/>
    </row>
    <row r="57482" spans="6:8" x14ac:dyDescent="0.25">
      <c r="F57482"/>
      <c r="G57482"/>
      <c r="H57482"/>
    </row>
    <row r="57483" spans="6:8" x14ac:dyDescent="0.25">
      <c r="F57483"/>
      <c r="G57483"/>
      <c r="H57483"/>
    </row>
    <row r="57484" spans="6:8" x14ac:dyDescent="0.25">
      <c r="F57484"/>
      <c r="G57484"/>
      <c r="H57484"/>
    </row>
    <row r="57485" spans="6:8" x14ac:dyDescent="0.25">
      <c r="F57485"/>
      <c r="G57485"/>
      <c r="H57485"/>
    </row>
    <row r="57486" spans="6:8" x14ac:dyDescent="0.25">
      <c r="F57486"/>
      <c r="G57486"/>
      <c r="H57486"/>
    </row>
    <row r="57487" spans="6:8" x14ac:dyDescent="0.25">
      <c r="F57487"/>
      <c r="G57487"/>
      <c r="H57487"/>
    </row>
    <row r="57488" spans="6:8" x14ac:dyDescent="0.25">
      <c r="F57488"/>
      <c r="G57488"/>
      <c r="H57488"/>
    </row>
    <row r="57489" spans="6:8" x14ac:dyDescent="0.25">
      <c r="F57489"/>
      <c r="G57489"/>
      <c r="H57489"/>
    </row>
    <row r="57490" spans="6:8" x14ac:dyDescent="0.25">
      <c r="F57490"/>
      <c r="G57490"/>
      <c r="H57490"/>
    </row>
    <row r="57491" spans="6:8" x14ac:dyDescent="0.25">
      <c r="F57491"/>
      <c r="G57491"/>
      <c r="H57491"/>
    </row>
    <row r="57492" spans="6:8" x14ac:dyDescent="0.25">
      <c r="F57492"/>
      <c r="G57492"/>
      <c r="H57492"/>
    </row>
    <row r="57493" spans="6:8" x14ac:dyDescent="0.25">
      <c r="F57493"/>
      <c r="G57493"/>
      <c r="H57493"/>
    </row>
    <row r="57494" spans="6:8" x14ac:dyDescent="0.25">
      <c r="F57494"/>
      <c r="G57494"/>
      <c r="H57494"/>
    </row>
    <row r="57495" spans="6:8" x14ac:dyDescent="0.25">
      <c r="F57495"/>
      <c r="G57495"/>
      <c r="H57495"/>
    </row>
    <row r="57496" spans="6:8" x14ac:dyDescent="0.25">
      <c r="F57496"/>
      <c r="G57496"/>
      <c r="H57496"/>
    </row>
    <row r="57497" spans="6:8" x14ac:dyDescent="0.25">
      <c r="F57497"/>
      <c r="G57497"/>
      <c r="H57497"/>
    </row>
    <row r="57498" spans="6:8" x14ac:dyDescent="0.25">
      <c r="F57498"/>
      <c r="G57498"/>
      <c r="H57498"/>
    </row>
    <row r="57499" spans="6:8" x14ac:dyDescent="0.25">
      <c r="F57499"/>
      <c r="G57499"/>
      <c r="H57499"/>
    </row>
    <row r="57500" spans="6:8" x14ac:dyDescent="0.25">
      <c r="F57500"/>
      <c r="G57500"/>
      <c r="H57500"/>
    </row>
    <row r="57501" spans="6:8" x14ac:dyDescent="0.25">
      <c r="F57501"/>
      <c r="G57501"/>
      <c r="H57501"/>
    </row>
    <row r="57502" spans="6:8" x14ac:dyDescent="0.25">
      <c r="F57502"/>
      <c r="G57502"/>
      <c r="H57502"/>
    </row>
    <row r="57503" spans="6:8" x14ac:dyDescent="0.25">
      <c r="F57503"/>
      <c r="G57503"/>
      <c r="H57503"/>
    </row>
    <row r="57504" spans="6:8" x14ac:dyDescent="0.25">
      <c r="F57504"/>
      <c r="G57504"/>
      <c r="H57504"/>
    </row>
    <row r="57505" spans="6:8" x14ac:dyDescent="0.25">
      <c r="F57505"/>
      <c r="G57505"/>
      <c r="H57505"/>
    </row>
    <row r="57506" spans="6:8" x14ac:dyDescent="0.25">
      <c r="F57506"/>
      <c r="G57506"/>
      <c r="H57506"/>
    </row>
    <row r="57507" spans="6:8" x14ac:dyDescent="0.25">
      <c r="F57507"/>
      <c r="G57507"/>
      <c r="H57507"/>
    </row>
    <row r="57508" spans="6:8" x14ac:dyDescent="0.25">
      <c r="F57508"/>
      <c r="G57508"/>
      <c r="H57508"/>
    </row>
    <row r="57509" spans="6:8" x14ac:dyDescent="0.25">
      <c r="F57509"/>
      <c r="G57509"/>
      <c r="H57509"/>
    </row>
    <row r="57510" spans="6:8" x14ac:dyDescent="0.25">
      <c r="F57510"/>
      <c r="G57510"/>
      <c r="H57510"/>
    </row>
    <row r="57511" spans="6:8" x14ac:dyDescent="0.25">
      <c r="F57511"/>
      <c r="G57511"/>
      <c r="H57511"/>
    </row>
    <row r="57512" spans="6:8" x14ac:dyDescent="0.25">
      <c r="F57512"/>
      <c r="G57512"/>
      <c r="H57512"/>
    </row>
    <row r="57513" spans="6:8" x14ac:dyDescent="0.25">
      <c r="F57513"/>
      <c r="G57513"/>
      <c r="H57513"/>
    </row>
    <row r="57514" spans="6:8" x14ac:dyDescent="0.25">
      <c r="F57514"/>
      <c r="G57514"/>
      <c r="H57514"/>
    </row>
    <row r="57515" spans="6:8" x14ac:dyDescent="0.25">
      <c r="F57515"/>
      <c r="G57515"/>
      <c r="H57515"/>
    </row>
    <row r="57516" spans="6:8" x14ac:dyDescent="0.25">
      <c r="F57516"/>
      <c r="G57516"/>
      <c r="H57516"/>
    </row>
    <row r="57517" spans="6:8" x14ac:dyDescent="0.25">
      <c r="F57517"/>
      <c r="G57517"/>
      <c r="H57517"/>
    </row>
    <row r="57518" spans="6:8" x14ac:dyDescent="0.25">
      <c r="F57518"/>
      <c r="G57518"/>
      <c r="H57518"/>
    </row>
    <row r="57519" spans="6:8" x14ac:dyDescent="0.25">
      <c r="F57519"/>
      <c r="G57519"/>
      <c r="H57519"/>
    </row>
    <row r="57520" spans="6:8" x14ac:dyDescent="0.25">
      <c r="F57520"/>
      <c r="G57520"/>
      <c r="H57520"/>
    </row>
    <row r="57521" spans="6:8" x14ac:dyDescent="0.25">
      <c r="F57521"/>
      <c r="G57521"/>
      <c r="H57521"/>
    </row>
    <row r="57522" spans="6:8" x14ac:dyDescent="0.25">
      <c r="F57522"/>
      <c r="G57522"/>
      <c r="H57522"/>
    </row>
    <row r="57523" spans="6:8" x14ac:dyDescent="0.25">
      <c r="F57523"/>
      <c r="G57523"/>
      <c r="H57523"/>
    </row>
    <row r="57524" spans="6:8" x14ac:dyDescent="0.25">
      <c r="F57524"/>
      <c r="G57524"/>
      <c r="H57524"/>
    </row>
    <row r="57525" spans="6:8" x14ac:dyDescent="0.25">
      <c r="F57525"/>
      <c r="G57525"/>
      <c r="H57525"/>
    </row>
    <row r="57526" spans="6:8" x14ac:dyDescent="0.25">
      <c r="F57526"/>
      <c r="G57526"/>
      <c r="H57526"/>
    </row>
    <row r="57527" spans="6:8" x14ac:dyDescent="0.25">
      <c r="F57527"/>
      <c r="G57527"/>
      <c r="H57527"/>
    </row>
    <row r="57528" spans="6:8" x14ac:dyDescent="0.25">
      <c r="F57528"/>
      <c r="G57528"/>
      <c r="H57528"/>
    </row>
    <row r="57529" spans="6:8" x14ac:dyDescent="0.25">
      <c r="F57529"/>
      <c r="G57529"/>
      <c r="H57529"/>
    </row>
    <row r="57530" spans="6:8" x14ac:dyDescent="0.25">
      <c r="F57530"/>
      <c r="G57530"/>
      <c r="H57530"/>
    </row>
    <row r="57531" spans="6:8" x14ac:dyDescent="0.25">
      <c r="F57531"/>
      <c r="G57531"/>
      <c r="H57531"/>
    </row>
    <row r="57532" spans="6:8" x14ac:dyDescent="0.25">
      <c r="F57532"/>
      <c r="G57532"/>
      <c r="H57532"/>
    </row>
    <row r="57533" spans="6:8" x14ac:dyDescent="0.25">
      <c r="F57533"/>
      <c r="G57533"/>
      <c r="H57533"/>
    </row>
    <row r="57534" spans="6:8" x14ac:dyDescent="0.25">
      <c r="F57534"/>
      <c r="G57534"/>
      <c r="H57534"/>
    </row>
    <row r="57535" spans="6:8" x14ac:dyDescent="0.25">
      <c r="F57535"/>
      <c r="G57535"/>
      <c r="H57535"/>
    </row>
    <row r="57536" spans="6:8" x14ac:dyDescent="0.25">
      <c r="F57536"/>
      <c r="G57536"/>
      <c r="H57536"/>
    </row>
    <row r="57537" spans="6:8" x14ac:dyDescent="0.25">
      <c r="F57537"/>
      <c r="G57537"/>
      <c r="H57537"/>
    </row>
    <row r="57538" spans="6:8" x14ac:dyDescent="0.25">
      <c r="F57538"/>
      <c r="G57538"/>
      <c r="H57538"/>
    </row>
    <row r="57539" spans="6:8" x14ac:dyDescent="0.25">
      <c r="F57539"/>
      <c r="G57539"/>
      <c r="H57539"/>
    </row>
    <row r="57540" spans="6:8" x14ac:dyDescent="0.25">
      <c r="F57540"/>
      <c r="G57540"/>
      <c r="H57540"/>
    </row>
    <row r="57541" spans="6:8" x14ac:dyDescent="0.25">
      <c r="F57541"/>
      <c r="G57541"/>
      <c r="H57541"/>
    </row>
    <row r="57542" spans="6:8" x14ac:dyDescent="0.25">
      <c r="F57542"/>
      <c r="G57542"/>
      <c r="H57542"/>
    </row>
    <row r="57543" spans="6:8" x14ac:dyDescent="0.25">
      <c r="F57543"/>
      <c r="G57543"/>
      <c r="H57543"/>
    </row>
    <row r="57544" spans="6:8" x14ac:dyDescent="0.25">
      <c r="F57544"/>
      <c r="G57544"/>
      <c r="H57544"/>
    </row>
    <row r="57545" spans="6:8" x14ac:dyDescent="0.25">
      <c r="F57545"/>
      <c r="G57545"/>
      <c r="H57545"/>
    </row>
    <row r="57546" spans="6:8" x14ac:dyDescent="0.25">
      <c r="F57546"/>
      <c r="G57546"/>
      <c r="H57546"/>
    </row>
    <row r="57547" spans="6:8" x14ac:dyDescent="0.25">
      <c r="F57547"/>
      <c r="G57547"/>
      <c r="H57547"/>
    </row>
    <row r="57548" spans="6:8" x14ac:dyDescent="0.25">
      <c r="F57548"/>
      <c r="G57548"/>
      <c r="H57548"/>
    </row>
    <row r="57549" spans="6:8" x14ac:dyDescent="0.25">
      <c r="F57549"/>
      <c r="G57549"/>
      <c r="H57549"/>
    </row>
    <row r="57550" spans="6:8" x14ac:dyDescent="0.25">
      <c r="F57550"/>
      <c r="G57550"/>
      <c r="H57550"/>
    </row>
    <row r="57551" spans="6:8" x14ac:dyDescent="0.25">
      <c r="F57551"/>
      <c r="G57551"/>
      <c r="H57551"/>
    </row>
    <row r="57552" spans="6:8" x14ac:dyDescent="0.25">
      <c r="F57552"/>
      <c r="G57552"/>
      <c r="H57552"/>
    </row>
    <row r="57553" spans="6:8" x14ac:dyDescent="0.25">
      <c r="F57553"/>
      <c r="G57553"/>
      <c r="H57553"/>
    </row>
    <row r="57554" spans="6:8" x14ac:dyDescent="0.25">
      <c r="F57554"/>
      <c r="G57554"/>
      <c r="H57554"/>
    </row>
    <row r="57555" spans="6:8" x14ac:dyDescent="0.25">
      <c r="F57555"/>
      <c r="G57555"/>
      <c r="H57555"/>
    </row>
    <row r="57556" spans="6:8" x14ac:dyDescent="0.25">
      <c r="F57556"/>
      <c r="G57556"/>
      <c r="H57556"/>
    </row>
    <row r="57557" spans="6:8" x14ac:dyDescent="0.25">
      <c r="F57557"/>
      <c r="G57557"/>
      <c r="H57557"/>
    </row>
    <row r="57558" spans="6:8" x14ac:dyDescent="0.25">
      <c r="F57558"/>
      <c r="G57558"/>
      <c r="H57558"/>
    </row>
    <row r="57559" spans="6:8" x14ac:dyDescent="0.25">
      <c r="F57559"/>
      <c r="G57559"/>
      <c r="H57559"/>
    </row>
    <row r="57560" spans="6:8" x14ac:dyDescent="0.25">
      <c r="F57560"/>
      <c r="G57560"/>
      <c r="H57560"/>
    </row>
    <row r="57561" spans="6:8" x14ac:dyDescent="0.25">
      <c r="F57561"/>
      <c r="G57561"/>
      <c r="H57561"/>
    </row>
    <row r="57562" spans="6:8" x14ac:dyDescent="0.25">
      <c r="F57562"/>
      <c r="G57562"/>
      <c r="H57562"/>
    </row>
    <row r="57563" spans="6:8" x14ac:dyDescent="0.25">
      <c r="F57563"/>
      <c r="G57563"/>
      <c r="H57563"/>
    </row>
    <row r="57564" spans="6:8" x14ac:dyDescent="0.25">
      <c r="F57564"/>
      <c r="G57564"/>
      <c r="H57564"/>
    </row>
    <row r="57565" spans="6:8" x14ac:dyDescent="0.25">
      <c r="F57565"/>
      <c r="G57565"/>
      <c r="H57565"/>
    </row>
    <row r="57566" spans="6:8" x14ac:dyDescent="0.25">
      <c r="F57566"/>
      <c r="G57566"/>
      <c r="H57566"/>
    </row>
    <row r="57567" spans="6:8" x14ac:dyDescent="0.25">
      <c r="F57567"/>
      <c r="G57567"/>
      <c r="H57567"/>
    </row>
    <row r="57568" spans="6:8" x14ac:dyDescent="0.25">
      <c r="F57568"/>
      <c r="G57568"/>
      <c r="H57568"/>
    </row>
    <row r="57569" spans="6:8" x14ac:dyDescent="0.25">
      <c r="F57569"/>
      <c r="G57569"/>
      <c r="H57569"/>
    </row>
    <row r="57570" spans="6:8" x14ac:dyDescent="0.25">
      <c r="F57570"/>
      <c r="G57570"/>
      <c r="H57570"/>
    </row>
    <row r="57571" spans="6:8" x14ac:dyDescent="0.25">
      <c r="F57571"/>
      <c r="G57571"/>
      <c r="H57571"/>
    </row>
    <row r="57572" spans="6:8" x14ac:dyDescent="0.25">
      <c r="F57572"/>
      <c r="G57572"/>
      <c r="H57572"/>
    </row>
    <row r="57573" spans="6:8" x14ac:dyDescent="0.25">
      <c r="F57573"/>
      <c r="G57573"/>
      <c r="H57573"/>
    </row>
    <row r="57574" spans="6:8" x14ac:dyDescent="0.25">
      <c r="F57574"/>
      <c r="G57574"/>
      <c r="H57574"/>
    </row>
    <row r="57575" spans="6:8" x14ac:dyDescent="0.25">
      <c r="F57575"/>
      <c r="G57575"/>
      <c r="H57575"/>
    </row>
    <row r="57576" spans="6:8" x14ac:dyDescent="0.25">
      <c r="F57576"/>
      <c r="G57576"/>
      <c r="H57576"/>
    </row>
    <row r="57577" spans="6:8" x14ac:dyDescent="0.25">
      <c r="F57577"/>
      <c r="G57577"/>
      <c r="H57577"/>
    </row>
    <row r="57578" spans="6:8" x14ac:dyDescent="0.25">
      <c r="F57578"/>
      <c r="G57578"/>
      <c r="H57578"/>
    </row>
    <row r="57579" spans="6:8" x14ac:dyDescent="0.25">
      <c r="F57579"/>
      <c r="G57579"/>
      <c r="H57579"/>
    </row>
    <row r="57580" spans="6:8" x14ac:dyDescent="0.25">
      <c r="F57580"/>
      <c r="G57580"/>
      <c r="H57580"/>
    </row>
    <row r="57581" spans="6:8" x14ac:dyDescent="0.25">
      <c r="F57581"/>
      <c r="G57581"/>
      <c r="H57581"/>
    </row>
    <row r="57582" spans="6:8" x14ac:dyDescent="0.25">
      <c r="F57582"/>
      <c r="G57582"/>
      <c r="H57582"/>
    </row>
    <row r="57583" spans="6:8" x14ac:dyDescent="0.25">
      <c r="F57583"/>
      <c r="G57583"/>
      <c r="H57583"/>
    </row>
    <row r="57584" spans="6:8" x14ac:dyDescent="0.25">
      <c r="F57584"/>
      <c r="G57584"/>
      <c r="H57584"/>
    </row>
    <row r="57585" spans="6:8" x14ac:dyDescent="0.25">
      <c r="F57585"/>
      <c r="G57585"/>
      <c r="H57585"/>
    </row>
    <row r="57586" spans="6:8" x14ac:dyDescent="0.25">
      <c r="F57586"/>
      <c r="G57586"/>
      <c r="H57586"/>
    </row>
    <row r="57587" spans="6:8" x14ac:dyDescent="0.25">
      <c r="F57587"/>
      <c r="G57587"/>
      <c r="H57587"/>
    </row>
    <row r="57588" spans="6:8" x14ac:dyDescent="0.25">
      <c r="F57588"/>
      <c r="G57588"/>
      <c r="H57588"/>
    </row>
    <row r="57589" spans="6:8" x14ac:dyDescent="0.25">
      <c r="F57589"/>
      <c r="G57589"/>
      <c r="H57589"/>
    </row>
    <row r="57590" spans="6:8" x14ac:dyDescent="0.25">
      <c r="F57590"/>
      <c r="G57590"/>
      <c r="H57590"/>
    </row>
    <row r="57591" spans="6:8" x14ac:dyDescent="0.25">
      <c r="F57591"/>
      <c r="G57591"/>
      <c r="H57591"/>
    </row>
    <row r="57592" spans="6:8" x14ac:dyDescent="0.25">
      <c r="F57592"/>
      <c r="G57592"/>
      <c r="H57592"/>
    </row>
    <row r="57593" spans="6:8" x14ac:dyDescent="0.25">
      <c r="F57593"/>
      <c r="G57593"/>
      <c r="H57593"/>
    </row>
    <row r="57594" spans="6:8" x14ac:dyDescent="0.25">
      <c r="F57594"/>
      <c r="G57594"/>
      <c r="H57594"/>
    </row>
    <row r="57595" spans="6:8" x14ac:dyDescent="0.25">
      <c r="F57595"/>
      <c r="G57595"/>
      <c r="H57595"/>
    </row>
    <row r="57596" spans="6:8" x14ac:dyDescent="0.25">
      <c r="F57596"/>
      <c r="G57596"/>
      <c r="H57596"/>
    </row>
    <row r="57597" spans="6:8" x14ac:dyDescent="0.25">
      <c r="F57597"/>
      <c r="G57597"/>
      <c r="H57597"/>
    </row>
    <row r="57598" spans="6:8" x14ac:dyDescent="0.25">
      <c r="F57598"/>
      <c r="G57598"/>
      <c r="H57598"/>
    </row>
    <row r="57599" spans="6:8" x14ac:dyDescent="0.25">
      <c r="F57599"/>
      <c r="G57599"/>
      <c r="H57599"/>
    </row>
    <row r="57600" spans="6:8" x14ac:dyDescent="0.25">
      <c r="F57600"/>
      <c r="G57600"/>
      <c r="H57600"/>
    </row>
    <row r="57601" spans="6:8" x14ac:dyDescent="0.25">
      <c r="F57601"/>
      <c r="G57601"/>
      <c r="H57601"/>
    </row>
    <row r="57602" spans="6:8" x14ac:dyDescent="0.25">
      <c r="F57602"/>
      <c r="G57602"/>
      <c r="H57602"/>
    </row>
    <row r="57603" spans="6:8" x14ac:dyDescent="0.25">
      <c r="F57603"/>
      <c r="G57603"/>
      <c r="H57603"/>
    </row>
    <row r="57604" spans="6:8" x14ac:dyDescent="0.25">
      <c r="F57604"/>
      <c r="G57604"/>
      <c r="H57604"/>
    </row>
    <row r="57605" spans="6:8" x14ac:dyDescent="0.25">
      <c r="F57605"/>
      <c r="G57605"/>
      <c r="H57605"/>
    </row>
    <row r="57606" spans="6:8" x14ac:dyDescent="0.25">
      <c r="F57606"/>
      <c r="G57606"/>
      <c r="H57606"/>
    </row>
    <row r="57607" spans="6:8" x14ac:dyDescent="0.25">
      <c r="F57607"/>
      <c r="G57607"/>
      <c r="H57607"/>
    </row>
    <row r="57608" spans="6:8" x14ac:dyDescent="0.25">
      <c r="F57608"/>
      <c r="G57608"/>
      <c r="H57608"/>
    </row>
    <row r="57609" spans="6:8" x14ac:dyDescent="0.25">
      <c r="F57609"/>
      <c r="G57609"/>
      <c r="H57609"/>
    </row>
    <row r="57610" spans="6:8" x14ac:dyDescent="0.25">
      <c r="F57610"/>
      <c r="G57610"/>
      <c r="H57610"/>
    </row>
    <row r="57611" spans="6:8" x14ac:dyDescent="0.25">
      <c r="F57611"/>
      <c r="G57611"/>
      <c r="H57611"/>
    </row>
    <row r="57612" spans="6:8" x14ac:dyDescent="0.25">
      <c r="F57612"/>
      <c r="G57612"/>
      <c r="H57612"/>
    </row>
    <row r="57613" spans="6:8" x14ac:dyDescent="0.25">
      <c r="F57613"/>
      <c r="G57613"/>
      <c r="H57613"/>
    </row>
    <row r="57614" spans="6:8" x14ac:dyDescent="0.25">
      <c r="F57614"/>
      <c r="G57614"/>
      <c r="H57614"/>
    </row>
    <row r="57615" spans="6:8" x14ac:dyDescent="0.25">
      <c r="F57615"/>
      <c r="G57615"/>
      <c r="H57615"/>
    </row>
    <row r="57616" spans="6:8" x14ac:dyDescent="0.25">
      <c r="F57616"/>
      <c r="G57616"/>
      <c r="H57616"/>
    </row>
    <row r="57617" spans="6:8" x14ac:dyDescent="0.25">
      <c r="F57617"/>
      <c r="G57617"/>
      <c r="H57617"/>
    </row>
    <row r="57618" spans="6:8" x14ac:dyDescent="0.25">
      <c r="F57618"/>
      <c r="G57618"/>
      <c r="H57618"/>
    </row>
    <row r="57619" spans="6:8" x14ac:dyDescent="0.25">
      <c r="F57619"/>
      <c r="G57619"/>
      <c r="H57619"/>
    </row>
    <row r="57620" spans="6:8" x14ac:dyDescent="0.25">
      <c r="F57620"/>
      <c r="G57620"/>
      <c r="H57620"/>
    </row>
    <row r="57621" spans="6:8" x14ac:dyDescent="0.25">
      <c r="F57621"/>
      <c r="G57621"/>
      <c r="H57621"/>
    </row>
    <row r="57622" spans="6:8" x14ac:dyDescent="0.25">
      <c r="F57622"/>
      <c r="G57622"/>
      <c r="H57622"/>
    </row>
    <row r="57623" spans="6:8" x14ac:dyDescent="0.25">
      <c r="F57623"/>
      <c r="G57623"/>
      <c r="H57623"/>
    </row>
    <row r="57624" spans="6:8" x14ac:dyDescent="0.25">
      <c r="F57624"/>
      <c r="G57624"/>
      <c r="H57624"/>
    </row>
    <row r="57625" spans="6:8" x14ac:dyDescent="0.25">
      <c r="F57625"/>
      <c r="G57625"/>
      <c r="H57625"/>
    </row>
    <row r="57626" spans="6:8" x14ac:dyDescent="0.25">
      <c r="F57626"/>
      <c r="G57626"/>
      <c r="H57626"/>
    </row>
    <row r="57627" spans="6:8" x14ac:dyDescent="0.25">
      <c r="F57627"/>
      <c r="G57627"/>
      <c r="H57627"/>
    </row>
    <row r="57628" spans="6:8" x14ac:dyDescent="0.25">
      <c r="F57628"/>
      <c r="G57628"/>
      <c r="H57628"/>
    </row>
    <row r="57629" spans="6:8" x14ac:dyDescent="0.25">
      <c r="F57629"/>
      <c r="G57629"/>
      <c r="H57629"/>
    </row>
    <row r="57630" spans="6:8" x14ac:dyDescent="0.25">
      <c r="F57630"/>
      <c r="G57630"/>
      <c r="H57630"/>
    </row>
    <row r="57631" spans="6:8" x14ac:dyDescent="0.25">
      <c r="F57631"/>
      <c r="G57631"/>
      <c r="H57631"/>
    </row>
    <row r="57632" spans="6:8" x14ac:dyDescent="0.25">
      <c r="F57632"/>
      <c r="G57632"/>
      <c r="H57632"/>
    </row>
    <row r="57633" spans="6:8" x14ac:dyDescent="0.25">
      <c r="F57633"/>
      <c r="G57633"/>
      <c r="H57633"/>
    </row>
    <row r="57634" spans="6:8" x14ac:dyDescent="0.25">
      <c r="F57634"/>
      <c r="G57634"/>
      <c r="H57634"/>
    </row>
    <row r="57635" spans="6:8" x14ac:dyDescent="0.25">
      <c r="F57635"/>
      <c r="G57635"/>
      <c r="H57635"/>
    </row>
    <row r="57636" spans="6:8" x14ac:dyDescent="0.25">
      <c r="F57636"/>
      <c r="G57636"/>
      <c r="H57636"/>
    </row>
    <row r="57637" spans="6:8" x14ac:dyDescent="0.25">
      <c r="F57637"/>
      <c r="G57637"/>
      <c r="H57637"/>
    </row>
    <row r="57638" spans="6:8" x14ac:dyDescent="0.25">
      <c r="F57638"/>
      <c r="G57638"/>
      <c r="H57638"/>
    </row>
    <row r="57639" spans="6:8" x14ac:dyDescent="0.25">
      <c r="F57639"/>
      <c r="G57639"/>
      <c r="H57639"/>
    </row>
    <row r="57640" spans="6:8" x14ac:dyDescent="0.25">
      <c r="F57640"/>
      <c r="G57640"/>
      <c r="H57640"/>
    </row>
    <row r="57641" spans="6:8" x14ac:dyDescent="0.25">
      <c r="F57641"/>
      <c r="G57641"/>
      <c r="H57641"/>
    </row>
    <row r="57642" spans="6:8" x14ac:dyDescent="0.25">
      <c r="F57642"/>
      <c r="G57642"/>
      <c r="H57642"/>
    </row>
    <row r="57643" spans="6:8" x14ac:dyDescent="0.25">
      <c r="F57643"/>
      <c r="G57643"/>
      <c r="H57643"/>
    </row>
    <row r="57644" spans="6:8" x14ac:dyDescent="0.25">
      <c r="F57644"/>
      <c r="G57644"/>
      <c r="H57644"/>
    </row>
    <row r="57645" spans="6:8" x14ac:dyDescent="0.25">
      <c r="F57645"/>
      <c r="G57645"/>
      <c r="H57645"/>
    </row>
    <row r="57646" spans="6:8" x14ac:dyDescent="0.25">
      <c r="F57646"/>
      <c r="G57646"/>
      <c r="H57646"/>
    </row>
    <row r="57647" spans="6:8" x14ac:dyDescent="0.25">
      <c r="F57647"/>
      <c r="G57647"/>
      <c r="H57647"/>
    </row>
    <row r="57648" spans="6:8" x14ac:dyDescent="0.25">
      <c r="F57648"/>
      <c r="G57648"/>
      <c r="H57648"/>
    </row>
    <row r="57649" spans="6:8" x14ac:dyDescent="0.25">
      <c r="F57649"/>
      <c r="G57649"/>
      <c r="H57649"/>
    </row>
    <row r="57650" spans="6:8" x14ac:dyDescent="0.25">
      <c r="F57650"/>
      <c r="G57650"/>
      <c r="H57650"/>
    </row>
    <row r="57651" spans="6:8" x14ac:dyDescent="0.25">
      <c r="F57651"/>
      <c r="G57651"/>
      <c r="H57651"/>
    </row>
    <row r="57652" spans="6:8" x14ac:dyDescent="0.25">
      <c r="F57652"/>
      <c r="G57652"/>
      <c r="H57652"/>
    </row>
    <row r="57653" spans="6:8" x14ac:dyDescent="0.25">
      <c r="F57653"/>
      <c r="G57653"/>
      <c r="H57653"/>
    </row>
    <row r="57654" spans="6:8" x14ac:dyDescent="0.25">
      <c r="F57654"/>
      <c r="G57654"/>
      <c r="H57654"/>
    </row>
    <row r="57655" spans="6:8" x14ac:dyDescent="0.25">
      <c r="F57655"/>
      <c r="G57655"/>
      <c r="H57655"/>
    </row>
    <row r="57656" spans="6:8" x14ac:dyDescent="0.25">
      <c r="F57656"/>
      <c r="G57656"/>
      <c r="H57656"/>
    </row>
    <row r="57657" spans="6:8" x14ac:dyDescent="0.25">
      <c r="F57657"/>
      <c r="G57657"/>
      <c r="H57657"/>
    </row>
    <row r="57658" spans="6:8" x14ac:dyDescent="0.25">
      <c r="F57658"/>
      <c r="G57658"/>
      <c r="H57658"/>
    </row>
    <row r="57659" spans="6:8" x14ac:dyDescent="0.25">
      <c r="F57659"/>
      <c r="G57659"/>
      <c r="H57659"/>
    </row>
    <row r="57660" spans="6:8" x14ac:dyDescent="0.25">
      <c r="F57660"/>
      <c r="G57660"/>
      <c r="H57660"/>
    </row>
    <row r="57661" spans="6:8" x14ac:dyDescent="0.25">
      <c r="F57661"/>
      <c r="G57661"/>
      <c r="H57661"/>
    </row>
    <row r="57662" spans="6:8" x14ac:dyDescent="0.25">
      <c r="F57662"/>
      <c r="G57662"/>
      <c r="H57662"/>
    </row>
    <row r="57663" spans="6:8" x14ac:dyDescent="0.25">
      <c r="F57663"/>
      <c r="G57663"/>
      <c r="H57663"/>
    </row>
    <row r="57664" spans="6:8" x14ac:dyDescent="0.25">
      <c r="F57664"/>
      <c r="G57664"/>
      <c r="H57664"/>
    </row>
    <row r="57665" spans="6:8" x14ac:dyDescent="0.25">
      <c r="F57665"/>
      <c r="G57665"/>
      <c r="H57665"/>
    </row>
    <row r="57666" spans="6:8" x14ac:dyDescent="0.25">
      <c r="F57666"/>
      <c r="G57666"/>
      <c r="H57666"/>
    </row>
    <row r="57667" spans="6:8" x14ac:dyDescent="0.25">
      <c r="F57667"/>
      <c r="G57667"/>
      <c r="H57667"/>
    </row>
    <row r="57668" spans="6:8" x14ac:dyDescent="0.25">
      <c r="F57668"/>
      <c r="G57668"/>
      <c r="H57668"/>
    </row>
    <row r="57669" spans="6:8" x14ac:dyDescent="0.25">
      <c r="F57669"/>
      <c r="G57669"/>
      <c r="H57669"/>
    </row>
    <row r="57670" spans="6:8" x14ac:dyDescent="0.25">
      <c r="F57670"/>
      <c r="G57670"/>
      <c r="H57670"/>
    </row>
    <row r="57671" spans="6:8" x14ac:dyDescent="0.25">
      <c r="F57671"/>
      <c r="G57671"/>
      <c r="H57671"/>
    </row>
    <row r="57672" spans="6:8" x14ac:dyDescent="0.25">
      <c r="F57672"/>
      <c r="G57672"/>
      <c r="H57672"/>
    </row>
    <row r="57673" spans="6:8" x14ac:dyDescent="0.25">
      <c r="F57673"/>
      <c r="G57673"/>
      <c r="H57673"/>
    </row>
    <row r="57674" spans="6:8" x14ac:dyDescent="0.25">
      <c r="F57674"/>
      <c r="G57674"/>
      <c r="H57674"/>
    </row>
    <row r="57675" spans="6:8" x14ac:dyDescent="0.25">
      <c r="F57675"/>
      <c r="G57675"/>
      <c r="H57675"/>
    </row>
    <row r="57676" spans="6:8" x14ac:dyDescent="0.25">
      <c r="F57676"/>
      <c r="G57676"/>
      <c r="H57676"/>
    </row>
    <row r="57677" spans="6:8" x14ac:dyDescent="0.25">
      <c r="F57677"/>
      <c r="G57677"/>
      <c r="H57677"/>
    </row>
    <row r="57678" spans="6:8" x14ac:dyDescent="0.25">
      <c r="F57678"/>
      <c r="G57678"/>
      <c r="H57678"/>
    </row>
    <row r="57679" spans="6:8" x14ac:dyDescent="0.25">
      <c r="F57679"/>
      <c r="G57679"/>
      <c r="H57679"/>
    </row>
    <row r="57680" spans="6:8" x14ac:dyDescent="0.25">
      <c r="F57680"/>
      <c r="G57680"/>
      <c r="H57680"/>
    </row>
    <row r="57681" spans="6:8" x14ac:dyDescent="0.25">
      <c r="F57681"/>
      <c r="G57681"/>
      <c r="H57681"/>
    </row>
    <row r="57682" spans="6:8" x14ac:dyDescent="0.25">
      <c r="F57682"/>
      <c r="G57682"/>
      <c r="H57682"/>
    </row>
    <row r="57683" spans="6:8" x14ac:dyDescent="0.25">
      <c r="F57683"/>
      <c r="G57683"/>
      <c r="H57683"/>
    </row>
    <row r="57684" spans="6:8" x14ac:dyDescent="0.25">
      <c r="F57684"/>
      <c r="G57684"/>
      <c r="H57684"/>
    </row>
    <row r="57685" spans="6:8" x14ac:dyDescent="0.25">
      <c r="F57685"/>
      <c r="G57685"/>
      <c r="H57685"/>
    </row>
    <row r="57686" spans="6:8" x14ac:dyDescent="0.25">
      <c r="F57686"/>
      <c r="G57686"/>
      <c r="H57686"/>
    </row>
    <row r="57687" spans="6:8" x14ac:dyDescent="0.25">
      <c r="F57687"/>
      <c r="G57687"/>
      <c r="H57687"/>
    </row>
    <row r="57688" spans="6:8" x14ac:dyDescent="0.25">
      <c r="F57688"/>
      <c r="G57688"/>
      <c r="H57688"/>
    </row>
    <row r="57689" spans="6:8" x14ac:dyDescent="0.25">
      <c r="F57689"/>
      <c r="G57689"/>
      <c r="H57689"/>
    </row>
    <row r="57690" spans="6:8" x14ac:dyDescent="0.25">
      <c r="F57690"/>
      <c r="G57690"/>
      <c r="H57690"/>
    </row>
    <row r="57691" spans="6:8" x14ac:dyDescent="0.25">
      <c r="F57691"/>
      <c r="G57691"/>
      <c r="H57691"/>
    </row>
    <row r="57692" spans="6:8" x14ac:dyDescent="0.25">
      <c r="F57692"/>
      <c r="G57692"/>
      <c r="H57692"/>
    </row>
    <row r="57693" spans="6:8" x14ac:dyDescent="0.25">
      <c r="F57693"/>
      <c r="G57693"/>
      <c r="H57693"/>
    </row>
    <row r="57694" spans="6:8" x14ac:dyDescent="0.25">
      <c r="F57694"/>
      <c r="G57694"/>
      <c r="H57694"/>
    </row>
    <row r="57695" spans="6:8" x14ac:dyDescent="0.25">
      <c r="F57695"/>
      <c r="G57695"/>
      <c r="H57695"/>
    </row>
    <row r="57696" spans="6:8" x14ac:dyDescent="0.25">
      <c r="F57696"/>
      <c r="G57696"/>
      <c r="H57696"/>
    </row>
    <row r="57697" spans="6:8" x14ac:dyDescent="0.25">
      <c r="F57697"/>
      <c r="G57697"/>
      <c r="H57697"/>
    </row>
    <row r="57698" spans="6:8" x14ac:dyDescent="0.25">
      <c r="F57698"/>
      <c r="G57698"/>
      <c r="H57698"/>
    </row>
    <row r="57699" spans="6:8" x14ac:dyDescent="0.25">
      <c r="F57699"/>
      <c r="G57699"/>
      <c r="H57699"/>
    </row>
    <row r="57700" spans="6:8" x14ac:dyDescent="0.25">
      <c r="F57700"/>
      <c r="G57700"/>
      <c r="H57700"/>
    </row>
    <row r="57701" spans="6:8" x14ac:dyDescent="0.25">
      <c r="F57701"/>
      <c r="G57701"/>
      <c r="H57701"/>
    </row>
    <row r="57702" spans="6:8" x14ac:dyDescent="0.25">
      <c r="F57702"/>
      <c r="G57702"/>
      <c r="H57702"/>
    </row>
    <row r="57703" spans="6:8" x14ac:dyDescent="0.25">
      <c r="F57703"/>
      <c r="G57703"/>
      <c r="H57703"/>
    </row>
    <row r="57704" spans="6:8" x14ac:dyDescent="0.25">
      <c r="F57704"/>
      <c r="G57704"/>
      <c r="H57704"/>
    </row>
    <row r="57705" spans="6:8" x14ac:dyDescent="0.25">
      <c r="F57705"/>
      <c r="G57705"/>
      <c r="H57705"/>
    </row>
    <row r="57706" spans="6:8" x14ac:dyDescent="0.25">
      <c r="F57706"/>
      <c r="G57706"/>
      <c r="H57706"/>
    </row>
    <row r="57707" spans="6:8" x14ac:dyDescent="0.25">
      <c r="F57707"/>
      <c r="G57707"/>
      <c r="H57707"/>
    </row>
    <row r="57708" spans="6:8" x14ac:dyDescent="0.25">
      <c r="F57708"/>
      <c r="G57708"/>
      <c r="H57708"/>
    </row>
    <row r="57709" spans="6:8" x14ac:dyDescent="0.25">
      <c r="F57709"/>
      <c r="G57709"/>
      <c r="H57709"/>
    </row>
    <row r="57710" spans="6:8" x14ac:dyDescent="0.25">
      <c r="F57710"/>
      <c r="G57710"/>
      <c r="H57710"/>
    </row>
    <row r="57711" spans="6:8" x14ac:dyDescent="0.25">
      <c r="F57711"/>
      <c r="G57711"/>
      <c r="H57711"/>
    </row>
    <row r="57712" spans="6:8" x14ac:dyDescent="0.25">
      <c r="F57712"/>
      <c r="G57712"/>
      <c r="H57712"/>
    </row>
    <row r="57713" spans="6:8" x14ac:dyDescent="0.25">
      <c r="F57713"/>
      <c r="G57713"/>
      <c r="H57713"/>
    </row>
    <row r="57714" spans="6:8" x14ac:dyDescent="0.25">
      <c r="F57714"/>
      <c r="G57714"/>
      <c r="H57714"/>
    </row>
    <row r="57715" spans="6:8" x14ac:dyDescent="0.25">
      <c r="F57715"/>
      <c r="G57715"/>
      <c r="H57715"/>
    </row>
    <row r="57716" spans="6:8" x14ac:dyDescent="0.25">
      <c r="F57716"/>
      <c r="G57716"/>
      <c r="H57716"/>
    </row>
    <row r="57717" spans="6:8" x14ac:dyDescent="0.25">
      <c r="F57717"/>
      <c r="G57717"/>
      <c r="H57717"/>
    </row>
    <row r="57718" spans="6:8" x14ac:dyDescent="0.25">
      <c r="F57718"/>
      <c r="G57718"/>
      <c r="H57718"/>
    </row>
    <row r="57719" spans="6:8" x14ac:dyDescent="0.25">
      <c r="F57719"/>
      <c r="G57719"/>
      <c r="H57719"/>
    </row>
    <row r="57720" spans="6:8" x14ac:dyDescent="0.25">
      <c r="F57720"/>
      <c r="G57720"/>
      <c r="H57720"/>
    </row>
    <row r="57721" spans="6:8" x14ac:dyDescent="0.25">
      <c r="F57721"/>
      <c r="G57721"/>
      <c r="H57721"/>
    </row>
    <row r="57722" spans="6:8" x14ac:dyDescent="0.25">
      <c r="F57722"/>
      <c r="G57722"/>
      <c r="H57722"/>
    </row>
    <row r="57723" spans="6:8" x14ac:dyDescent="0.25">
      <c r="F57723"/>
      <c r="G57723"/>
      <c r="H57723"/>
    </row>
    <row r="57724" spans="6:8" x14ac:dyDescent="0.25">
      <c r="F57724"/>
      <c r="G57724"/>
      <c r="H57724"/>
    </row>
    <row r="57725" spans="6:8" x14ac:dyDescent="0.25">
      <c r="F57725"/>
      <c r="G57725"/>
      <c r="H57725"/>
    </row>
    <row r="57726" spans="6:8" x14ac:dyDescent="0.25">
      <c r="F57726"/>
      <c r="G57726"/>
      <c r="H57726"/>
    </row>
    <row r="57727" spans="6:8" x14ac:dyDescent="0.25">
      <c r="F57727"/>
      <c r="G57727"/>
      <c r="H57727"/>
    </row>
    <row r="57728" spans="6:8" x14ac:dyDescent="0.25">
      <c r="F57728"/>
      <c r="G57728"/>
      <c r="H57728"/>
    </row>
    <row r="57729" spans="6:8" x14ac:dyDescent="0.25">
      <c r="F57729"/>
      <c r="G57729"/>
      <c r="H57729"/>
    </row>
    <row r="57730" spans="6:8" x14ac:dyDescent="0.25">
      <c r="F57730"/>
      <c r="G57730"/>
      <c r="H57730"/>
    </row>
    <row r="57731" spans="6:8" x14ac:dyDescent="0.25">
      <c r="F57731"/>
      <c r="G57731"/>
      <c r="H57731"/>
    </row>
    <row r="57732" spans="6:8" x14ac:dyDescent="0.25">
      <c r="F57732"/>
      <c r="G57732"/>
      <c r="H57732"/>
    </row>
    <row r="57733" spans="6:8" x14ac:dyDescent="0.25">
      <c r="F57733"/>
      <c r="G57733"/>
      <c r="H57733"/>
    </row>
    <row r="57734" spans="6:8" x14ac:dyDescent="0.25">
      <c r="F57734"/>
      <c r="G57734"/>
      <c r="H57734"/>
    </row>
    <row r="57735" spans="6:8" x14ac:dyDescent="0.25">
      <c r="F57735"/>
      <c r="G57735"/>
      <c r="H57735"/>
    </row>
    <row r="57736" spans="6:8" x14ac:dyDescent="0.25">
      <c r="F57736"/>
      <c r="G57736"/>
      <c r="H57736"/>
    </row>
    <row r="57737" spans="6:8" x14ac:dyDescent="0.25">
      <c r="F57737"/>
      <c r="G57737"/>
      <c r="H57737"/>
    </row>
    <row r="57738" spans="6:8" x14ac:dyDescent="0.25">
      <c r="F57738"/>
      <c r="G57738"/>
      <c r="H57738"/>
    </row>
    <row r="57739" spans="6:8" x14ac:dyDescent="0.25">
      <c r="F57739"/>
      <c r="G57739"/>
      <c r="H57739"/>
    </row>
    <row r="57740" spans="6:8" x14ac:dyDescent="0.25">
      <c r="F57740"/>
      <c r="G57740"/>
      <c r="H57740"/>
    </row>
    <row r="57741" spans="6:8" x14ac:dyDescent="0.25">
      <c r="F57741"/>
      <c r="G57741"/>
      <c r="H57741"/>
    </row>
    <row r="57742" spans="6:8" x14ac:dyDescent="0.25">
      <c r="F57742"/>
      <c r="G57742"/>
      <c r="H57742"/>
    </row>
    <row r="57743" spans="6:8" x14ac:dyDescent="0.25">
      <c r="F57743"/>
      <c r="G57743"/>
      <c r="H57743"/>
    </row>
    <row r="57744" spans="6:8" x14ac:dyDescent="0.25">
      <c r="F57744"/>
      <c r="G57744"/>
      <c r="H57744"/>
    </row>
    <row r="57745" spans="6:8" x14ac:dyDescent="0.25">
      <c r="F57745"/>
      <c r="G57745"/>
      <c r="H57745"/>
    </row>
    <row r="57746" spans="6:8" x14ac:dyDescent="0.25">
      <c r="F57746"/>
      <c r="G57746"/>
      <c r="H57746"/>
    </row>
    <row r="57747" spans="6:8" x14ac:dyDescent="0.25">
      <c r="F57747"/>
      <c r="G57747"/>
      <c r="H57747"/>
    </row>
    <row r="57748" spans="6:8" x14ac:dyDescent="0.25">
      <c r="F57748"/>
      <c r="G57748"/>
      <c r="H57748"/>
    </row>
    <row r="57749" spans="6:8" x14ac:dyDescent="0.25">
      <c r="F57749"/>
      <c r="G57749"/>
      <c r="H57749"/>
    </row>
    <row r="57750" spans="6:8" x14ac:dyDescent="0.25">
      <c r="F57750"/>
      <c r="G57750"/>
      <c r="H57750"/>
    </row>
    <row r="57751" spans="6:8" x14ac:dyDescent="0.25">
      <c r="F57751"/>
      <c r="G57751"/>
      <c r="H57751"/>
    </row>
    <row r="57752" spans="6:8" x14ac:dyDescent="0.25">
      <c r="F57752"/>
      <c r="G57752"/>
      <c r="H57752"/>
    </row>
    <row r="57753" spans="6:8" x14ac:dyDescent="0.25">
      <c r="F57753"/>
      <c r="G57753"/>
      <c r="H57753"/>
    </row>
    <row r="57754" spans="6:8" x14ac:dyDescent="0.25">
      <c r="F57754"/>
      <c r="G57754"/>
      <c r="H57754"/>
    </row>
    <row r="57755" spans="6:8" x14ac:dyDescent="0.25">
      <c r="F57755"/>
      <c r="G57755"/>
      <c r="H57755"/>
    </row>
    <row r="57756" spans="6:8" x14ac:dyDescent="0.25">
      <c r="F57756"/>
      <c r="G57756"/>
      <c r="H57756"/>
    </row>
    <row r="57757" spans="6:8" x14ac:dyDescent="0.25">
      <c r="F57757"/>
      <c r="G57757"/>
      <c r="H57757"/>
    </row>
    <row r="57758" spans="6:8" x14ac:dyDescent="0.25">
      <c r="F57758"/>
      <c r="G57758"/>
      <c r="H57758"/>
    </row>
    <row r="57759" spans="6:8" x14ac:dyDescent="0.25">
      <c r="F57759"/>
      <c r="G57759"/>
      <c r="H57759"/>
    </row>
    <row r="57760" spans="6:8" x14ac:dyDescent="0.25">
      <c r="F57760"/>
      <c r="G57760"/>
      <c r="H57760"/>
    </row>
    <row r="57761" spans="6:8" x14ac:dyDescent="0.25">
      <c r="F57761"/>
      <c r="G57761"/>
      <c r="H57761"/>
    </row>
    <row r="57762" spans="6:8" x14ac:dyDescent="0.25">
      <c r="F57762"/>
      <c r="G57762"/>
      <c r="H57762"/>
    </row>
    <row r="57763" spans="6:8" x14ac:dyDescent="0.25">
      <c r="F57763"/>
      <c r="G57763"/>
      <c r="H57763"/>
    </row>
    <row r="57764" spans="6:8" x14ac:dyDescent="0.25">
      <c r="F57764"/>
      <c r="G57764"/>
      <c r="H57764"/>
    </row>
    <row r="57765" spans="6:8" x14ac:dyDescent="0.25">
      <c r="F57765"/>
      <c r="G57765"/>
      <c r="H57765"/>
    </row>
    <row r="57766" spans="6:8" x14ac:dyDescent="0.25">
      <c r="F57766"/>
      <c r="G57766"/>
      <c r="H57766"/>
    </row>
    <row r="57767" spans="6:8" x14ac:dyDescent="0.25">
      <c r="F57767"/>
      <c r="G57767"/>
      <c r="H57767"/>
    </row>
    <row r="57768" spans="6:8" x14ac:dyDescent="0.25">
      <c r="F57768"/>
      <c r="G57768"/>
      <c r="H57768"/>
    </row>
    <row r="57769" spans="6:8" x14ac:dyDescent="0.25">
      <c r="F57769"/>
      <c r="G57769"/>
      <c r="H57769"/>
    </row>
    <row r="57770" spans="6:8" x14ac:dyDescent="0.25">
      <c r="F57770"/>
      <c r="G57770"/>
      <c r="H57770"/>
    </row>
    <row r="57771" spans="6:8" x14ac:dyDescent="0.25">
      <c r="F57771"/>
      <c r="G57771"/>
      <c r="H57771"/>
    </row>
    <row r="57772" spans="6:8" x14ac:dyDescent="0.25">
      <c r="F57772"/>
      <c r="G57772"/>
      <c r="H57772"/>
    </row>
    <row r="57773" spans="6:8" x14ac:dyDescent="0.25">
      <c r="F57773"/>
      <c r="G57773"/>
      <c r="H57773"/>
    </row>
    <row r="57774" spans="6:8" x14ac:dyDescent="0.25">
      <c r="F57774"/>
      <c r="G57774"/>
      <c r="H57774"/>
    </row>
    <row r="57775" spans="6:8" x14ac:dyDescent="0.25">
      <c r="F57775"/>
      <c r="G57775"/>
      <c r="H57775"/>
    </row>
    <row r="57776" spans="6:8" x14ac:dyDescent="0.25">
      <c r="F57776"/>
      <c r="G57776"/>
      <c r="H57776"/>
    </row>
    <row r="57777" spans="6:8" x14ac:dyDescent="0.25">
      <c r="F57777"/>
      <c r="G57777"/>
      <c r="H57777"/>
    </row>
    <row r="57778" spans="6:8" x14ac:dyDescent="0.25">
      <c r="F57778"/>
      <c r="G57778"/>
      <c r="H57778"/>
    </row>
    <row r="57779" spans="6:8" x14ac:dyDescent="0.25">
      <c r="F57779"/>
      <c r="G57779"/>
      <c r="H57779"/>
    </row>
    <row r="57780" spans="6:8" x14ac:dyDescent="0.25">
      <c r="F57780"/>
      <c r="G57780"/>
      <c r="H57780"/>
    </row>
    <row r="57781" spans="6:8" x14ac:dyDescent="0.25">
      <c r="F57781"/>
      <c r="G57781"/>
      <c r="H57781"/>
    </row>
    <row r="57782" spans="6:8" x14ac:dyDescent="0.25">
      <c r="F57782"/>
      <c r="G57782"/>
      <c r="H57782"/>
    </row>
    <row r="57783" spans="6:8" x14ac:dyDescent="0.25">
      <c r="F57783"/>
      <c r="G57783"/>
      <c r="H57783"/>
    </row>
    <row r="57784" spans="6:8" x14ac:dyDescent="0.25">
      <c r="F57784"/>
      <c r="G57784"/>
      <c r="H57784"/>
    </row>
    <row r="57785" spans="6:8" x14ac:dyDescent="0.25">
      <c r="F57785"/>
      <c r="G57785"/>
      <c r="H57785"/>
    </row>
    <row r="57786" spans="6:8" x14ac:dyDescent="0.25">
      <c r="F57786"/>
      <c r="G57786"/>
      <c r="H57786"/>
    </row>
    <row r="57787" spans="6:8" x14ac:dyDescent="0.25">
      <c r="F57787"/>
      <c r="G57787"/>
      <c r="H57787"/>
    </row>
    <row r="57788" spans="6:8" x14ac:dyDescent="0.25">
      <c r="F57788"/>
      <c r="G57788"/>
      <c r="H57788"/>
    </row>
    <row r="57789" spans="6:8" x14ac:dyDescent="0.25">
      <c r="F57789"/>
      <c r="G57789"/>
      <c r="H57789"/>
    </row>
    <row r="57790" spans="6:8" x14ac:dyDescent="0.25">
      <c r="F57790"/>
      <c r="G57790"/>
      <c r="H57790"/>
    </row>
    <row r="57791" spans="6:8" x14ac:dyDescent="0.25">
      <c r="F57791"/>
      <c r="G57791"/>
      <c r="H57791"/>
    </row>
    <row r="57792" spans="6:8" x14ac:dyDescent="0.25">
      <c r="F57792"/>
      <c r="G57792"/>
      <c r="H57792"/>
    </row>
    <row r="57793" spans="6:8" x14ac:dyDescent="0.25">
      <c r="F57793"/>
      <c r="G57793"/>
      <c r="H57793"/>
    </row>
    <row r="57794" spans="6:8" x14ac:dyDescent="0.25">
      <c r="F57794"/>
      <c r="G57794"/>
      <c r="H57794"/>
    </row>
    <row r="57795" spans="6:8" x14ac:dyDescent="0.25">
      <c r="F57795"/>
      <c r="G57795"/>
      <c r="H57795"/>
    </row>
    <row r="57796" spans="6:8" x14ac:dyDescent="0.25">
      <c r="F57796"/>
      <c r="G57796"/>
      <c r="H57796"/>
    </row>
    <row r="57797" spans="6:8" x14ac:dyDescent="0.25">
      <c r="F57797"/>
      <c r="G57797"/>
      <c r="H57797"/>
    </row>
    <row r="57798" spans="6:8" x14ac:dyDescent="0.25">
      <c r="F57798"/>
      <c r="G57798"/>
      <c r="H57798"/>
    </row>
    <row r="57799" spans="6:8" x14ac:dyDescent="0.25">
      <c r="F57799"/>
      <c r="G57799"/>
      <c r="H57799"/>
    </row>
    <row r="57800" spans="6:8" x14ac:dyDescent="0.25">
      <c r="F57800"/>
      <c r="G57800"/>
      <c r="H57800"/>
    </row>
    <row r="57801" spans="6:8" x14ac:dyDescent="0.25">
      <c r="F57801"/>
      <c r="G57801"/>
      <c r="H57801"/>
    </row>
    <row r="57802" spans="6:8" x14ac:dyDescent="0.25">
      <c r="F57802"/>
      <c r="G57802"/>
      <c r="H57802"/>
    </row>
    <row r="57803" spans="6:8" x14ac:dyDescent="0.25">
      <c r="F57803"/>
      <c r="G57803"/>
      <c r="H57803"/>
    </row>
    <row r="57804" spans="6:8" x14ac:dyDescent="0.25">
      <c r="F57804"/>
      <c r="G57804"/>
      <c r="H57804"/>
    </row>
    <row r="57805" spans="6:8" x14ac:dyDescent="0.25">
      <c r="F57805"/>
      <c r="G57805"/>
      <c r="H57805"/>
    </row>
    <row r="57806" spans="6:8" x14ac:dyDescent="0.25">
      <c r="F57806"/>
      <c r="G57806"/>
      <c r="H57806"/>
    </row>
    <row r="57807" spans="6:8" x14ac:dyDescent="0.25">
      <c r="F57807"/>
      <c r="G57807"/>
      <c r="H57807"/>
    </row>
    <row r="57808" spans="6:8" x14ac:dyDescent="0.25">
      <c r="F57808"/>
      <c r="G57808"/>
      <c r="H57808"/>
    </row>
    <row r="57809" spans="6:8" x14ac:dyDescent="0.25">
      <c r="F57809"/>
      <c r="G57809"/>
      <c r="H57809"/>
    </row>
    <row r="57810" spans="6:8" x14ac:dyDescent="0.25">
      <c r="F57810"/>
      <c r="G57810"/>
      <c r="H57810"/>
    </row>
    <row r="57811" spans="6:8" x14ac:dyDescent="0.25">
      <c r="F57811"/>
      <c r="G57811"/>
      <c r="H57811"/>
    </row>
    <row r="57812" spans="6:8" x14ac:dyDescent="0.25">
      <c r="F57812"/>
      <c r="G57812"/>
      <c r="H57812"/>
    </row>
    <row r="57813" spans="6:8" x14ac:dyDescent="0.25">
      <c r="F57813"/>
      <c r="G57813"/>
      <c r="H57813"/>
    </row>
    <row r="57814" spans="6:8" x14ac:dyDescent="0.25">
      <c r="F57814"/>
      <c r="G57814"/>
      <c r="H57814"/>
    </row>
    <row r="57815" spans="6:8" x14ac:dyDescent="0.25">
      <c r="F57815"/>
      <c r="G57815"/>
      <c r="H57815"/>
    </row>
    <row r="57816" spans="6:8" x14ac:dyDescent="0.25">
      <c r="F57816"/>
      <c r="G57816"/>
      <c r="H57816"/>
    </row>
    <row r="57817" spans="6:8" x14ac:dyDescent="0.25">
      <c r="F57817"/>
      <c r="G57817"/>
      <c r="H57817"/>
    </row>
    <row r="57818" spans="6:8" x14ac:dyDescent="0.25">
      <c r="F57818"/>
      <c r="G57818"/>
      <c r="H57818"/>
    </row>
    <row r="57819" spans="6:8" x14ac:dyDescent="0.25">
      <c r="F57819"/>
      <c r="G57819"/>
      <c r="H57819"/>
    </row>
    <row r="57820" spans="6:8" x14ac:dyDescent="0.25">
      <c r="F57820"/>
      <c r="G57820"/>
      <c r="H57820"/>
    </row>
    <row r="57821" spans="6:8" x14ac:dyDescent="0.25">
      <c r="F57821"/>
      <c r="G57821"/>
      <c r="H57821"/>
    </row>
    <row r="57822" spans="6:8" x14ac:dyDescent="0.25">
      <c r="F57822"/>
      <c r="G57822"/>
      <c r="H57822"/>
    </row>
    <row r="57823" spans="6:8" x14ac:dyDescent="0.25">
      <c r="F57823"/>
      <c r="G57823"/>
      <c r="H57823"/>
    </row>
    <row r="57824" spans="6:8" x14ac:dyDescent="0.25">
      <c r="F57824"/>
      <c r="G57824"/>
      <c r="H57824"/>
    </row>
    <row r="57825" spans="6:8" x14ac:dyDescent="0.25">
      <c r="F57825"/>
      <c r="G57825"/>
      <c r="H57825"/>
    </row>
    <row r="57826" spans="6:8" x14ac:dyDescent="0.25">
      <c r="F57826"/>
      <c r="G57826"/>
      <c r="H57826"/>
    </row>
    <row r="57827" spans="6:8" x14ac:dyDescent="0.25">
      <c r="F57827"/>
      <c r="G57827"/>
      <c r="H57827"/>
    </row>
    <row r="57828" spans="6:8" x14ac:dyDescent="0.25">
      <c r="F57828"/>
      <c r="G57828"/>
      <c r="H57828"/>
    </row>
    <row r="57829" spans="6:8" x14ac:dyDescent="0.25">
      <c r="F57829"/>
      <c r="G57829"/>
      <c r="H57829"/>
    </row>
    <row r="57830" spans="6:8" x14ac:dyDescent="0.25">
      <c r="F57830"/>
      <c r="G57830"/>
      <c r="H57830"/>
    </row>
    <row r="57831" spans="6:8" x14ac:dyDescent="0.25">
      <c r="F57831"/>
      <c r="G57831"/>
      <c r="H57831"/>
    </row>
    <row r="57832" spans="6:8" x14ac:dyDescent="0.25">
      <c r="F57832"/>
      <c r="G57832"/>
      <c r="H57832"/>
    </row>
    <row r="57833" spans="6:8" x14ac:dyDescent="0.25">
      <c r="F57833"/>
      <c r="G57833"/>
      <c r="H57833"/>
    </row>
    <row r="57834" spans="6:8" x14ac:dyDescent="0.25">
      <c r="F57834"/>
      <c r="G57834"/>
      <c r="H57834"/>
    </row>
    <row r="57835" spans="6:8" x14ac:dyDescent="0.25">
      <c r="F57835"/>
      <c r="G57835"/>
      <c r="H57835"/>
    </row>
    <row r="57836" spans="6:8" x14ac:dyDescent="0.25">
      <c r="F57836"/>
      <c r="G57836"/>
      <c r="H57836"/>
    </row>
    <row r="57837" spans="6:8" x14ac:dyDescent="0.25">
      <c r="F57837"/>
      <c r="G57837"/>
      <c r="H57837"/>
    </row>
    <row r="57838" spans="6:8" x14ac:dyDescent="0.25">
      <c r="F57838"/>
      <c r="G57838"/>
      <c r="H57838"/>
    </row>
    <row r="57839" spans="6:8" x14ac:dyDescent="0.25">
      <c r="F57839"/>
      <c r="G57839"/>
      <c r="H57839"/>
    </row>
    <row r="57840" spans="6:8" x14ac:dyDescent="0.25">
      <c r="F57840"/>
      <c r="G57840"/>
      <c r="H57840"/>
    </row>
    <row r="57841" spans="6:8" x14ac:dyDescent="0.25">
      <c r="F57841"/>
      <c r="G57841"/>
      <c r="H57841"/>
    </row>
    <row r="57842" spans="6:8" x14ac:dyDescent="0.25">
      <c r="F57842"/>
      <c r="G57842"/>
      <c r="H57842"/>
    </row>
    <row r="57843" spans="6:8" x14ac:dyDescent="0.25">
      <c r="F57843"/>
      <c r="G57843"/>
      <c r="H57843"/>
    </row>
    <row r="57844" spans="6:8" x14ac:dyDescent="0.25">
      <c r="F57844"/>
      <c r="G57844"/>
      <c r="H57844"/>
    </row>
    <row r="57845" spans="6:8" x14ac:dyDescent="0.25">
      <c r="F57845"/>
      <c r="G57845"/>
      <c r="H57845"/>
    </row>
    <row r="57846" spans="6:8" x14ac:dyDescent="0.25">
      <c r="F57846"/>
      <c r="G57846"/>
      <c r="H57846"/>
    </row>
    <row r="57847" spans="6:8" x14ac:dyDescent="0.25">
      <c r="F57847"/>
      <c r="G57847"/>
      <c r="H57847"/>
    </row>
    <row r="57848" spans="6:8" x14ac:dyDescent="0.25">
      <c r="F57848"/>
      <c r="G57848"/>
      <c r="H57848"/>
    </row>
    <row r="57849" spans="6:8" x14ac:dyDescent="0.25">
      <c r="F57849"/>
      <c r="G57849"/>
      <c r="H57849"/>
    </row>
    <row r="57850" spans="6:8" x14ac:dyDescent="0.25">
      <c r="F57850"/>
      <c r="G57850"/>
      <c r="H57850"/>
    </row>
    <row r="57851" spans="6:8" x14ac:dyDescent="0.25">
      <c r="F57851"/>
      <c r="G57851"/>
      <c r="H57851"/>
    </row>
    <row r="57852" spans="6:8" x14ac:dyDescent="0.25">
      <c r="F57852"/>
      <c r="G57852"/>
      <c r="H57852"/>
    </row>
    <row r="57853" spans="6:8" x14ac:dyDescent="0.25">
      <c r="F57853"/>
      <c r="G57853"/>
      <c r="H57853"/>
    </row>
    <row r="57854" spans="6:8" x14ac:dyDescent="0.25">
      <c r="F57854"/>
      <c r="G57854"/>
      <c r="H57854"/>
    </row>
    <row r="57855" spans="6:8" x14ac:dyDescent="0.25">
      <c r="F57855"/>
      <c r="G57855"/>
      <c r="H57855"/>
    </row>
    <row r="57856" spans="6:8" x14ac:dyDescent="0.25">
      <c r="F57856"/>
      <c r="G57856"/>
      <c r="H57856"/>
    </row>
    <row r="57857" spans="6:8" x14ac:dyDescent="0.25">
      <c r="F57857"/>
      <c r="G57857"/>
      <c r="H57857"/>
    </row>
    <row r="57858" spans="6:8" x14ac:dyDescent="0.25">
      <c r="F57858"/>
      <c r="G57858"/>
      <c r="H57858"/>
    </row>
    <row r="57859" spans="6:8" x14ac:dyDescent="0.25">
      <c r="F57859"/>
      <c r="G57859"/>
      <c r="H57859"/>
    </row>
    <row r="57860" spans="6:8" x14ac:dyDescent="0.25">
      <c r="F57860"/>
      <c r="G57860"/>
      <c r="H57860"/>
    </row>
    <row r="57861" spans="6:8" x14ac:dyDescent="0.25">
      <c r="F57861"/>
      <c r="G57861"/>
      <c r="H57861"/>
    </row>
    <row r="57862" spans="6:8" x14ac:dyDescent="0.25">
      <c r="F57862"/>
      <c r="G57862"/>
      <c r="H57862"/>
    </row>
    <row r="57863" spans="6:8" x14ac:dyDescent="0.25">
      <c r="F57863"/>
      <c r="G57863"/>
      <c r="H57863"/>
    </row>
    <row r="57864" spans="6:8" x14ac:dyDescent="0.25">
      <c r="F57864"/>
      <c r="G57864"/>
      <c r="H57864"/>
    </row>
    <row r="57865" spans="6:8" x14ac:dyDescent="0.25">
      <c r="F57865"/>
      <c r="G57865"/>
      <c r="H57865"/>
    </row>
    <row r="57866" spans="6:8" x14ac:dyDescent="0.25">
      <c r="F57866"/>
      <c r="G57866"/>
      <c r="H57866"/>
    </row>
    <row r="57867" spans="6:8" x14ac:dyDescent="0.25">
      <c r="F57867"/>
      <c r="G57867"/>
      <c r="H57867"/>
    </row>
    <row r="57868" spans="6:8" x14ac:dyDescent="0.25">
      <c r="F57868"/>
      <c r="G57868"/>
      <c r="H57868"/>
    </row>
    <row r="57869" spans="6:8" x14ac:dyDescent="0.25">
      <c r="F57869"/>
      <c r="G57869"/>
      <c r="H57869"/>
    </row>
    <row r="57870" spans="6:8" x14ac:dyDescent="0.25">
      <c r="F57870"/>
      <c r="G57870"/>
      <c r="H57870"/>
    </row>
    <row r="57871" spans="6:8" x14ac:dyDescent="0.25">
      <c r="F57871"/>
      <c r="G57871"/>
      <c r="H57871"/>
    </row>
    <row r="57872" spans="6:8" x14ac:dyDescent="0.25">
      <c r="F57872"/>
      <c r="G57872"/>
      <c r="H57872"/>
    </row>
    <row r="57873" spans="6:8" x14ac:dyDescent="0.25">
      <c r="F57873"/>
      <c r="G57873"/>
      <c r="H57873"/>
    </row>
    <row r="57874" spans="6:8" x14ac:dyDescent="0.25">
      <c r="F57874"/>
      <c r="G57874"/>
      <c r="H57874"/>
    </row>
    <row r="57875" spans="6:8" x14ac:dyDescent="0.25">
      <c r="F57875"/>
      <c r="G57875"/>
      <c r="H57875"/>
    </row>
    <row r="57876" spans="6:8" x14ac:dyDescent="0.25">
      <c r="F57876"/>
      <c r="G57876"/>
      <c r="H57876"/>
    </row>
    <row r="57877" spans="6:8" x14ac:dyDescent="0.25">
      <c r="F57877"/>
      <c r="G57877"/>
      <c r="H57877"/>
    </row>
    <row r="57878" spans="6:8" x14ac:dyDescent="0.25">
      <c r="F57878"/>
      <c r="G57878"/>
      <c r="H57878"/>
    </row>
    <row r="57879" spans="6:8" x14ac:dyDescent="0.25">
      <c r="F57879"/>
      <c r="G57879"/>
      <c r="H57879"/>
    </row>
    <row r="57880" spans="6:8" x14ac:dyDescent="0.25">
      <c r="F57880"/>
      <c r="G57880"/>
      <c r="H57880"/>
    </row>
    <row r="57881" spans="6:8" x14ac:dyDescent="0.25">
      <c r="F57881"/>
      <c r="G57881"/>
      <c r="H57881"/>
    </row>
    <row r="57882" spans="6:8" x14ac:dyDescent="0.25">
      <c r="F57882"/>
      <c r="G57882"/>
      <c r="H57882"/>
    </row>
    <row r="57883" spans="6:8" x14ac:dyDescent="0.25">
      <c r="F57883"/>
      <c r="G57883"/>
      <c r="H57883"/>
    </row>
    <row r="57884" spans="6:8" x14ac:dyDescent="0.25">
      <c r="F57884"/>
      <c r="G57884"/>
      <c r="H57884"/>
    </row>
    <row r="57885" spans="6:8" x14ac:dyDescent="0.25">
      <c r="F57885"/>
      <c r="G57885"/>
      <c r="H57885"/>
    </row>
    <row r="57886" spans="6:8" x14ac:dyDescent="0.25">
      <c r="F57886"/>
      <c r="G57886"/>
      <c r="H57886"/>
    </row>
    <row r="57887" spans="6:8" x14ac:dyDescent="0.25">
      <c r="F57887"/>
      <c r="G57887"/>
      <c r="H57887"/>
    </row>
    <row r="57888" spans="6:8" x14ac:dyDescent="0.25">
      <c r="F57888"/>
      <c r="G57888"/>
      <c r="H57888"/>
    </row>
    <row r="57889" spans="6:8" x14ac:dyDescent="0.25">
      <c r="F57889"/>
      <c r="G57889"/>
      <c r="H57889"/>
    </row>
    <row r="57890" spans="6:8" x14ac:dyDescent="0.25">
      <c r="F57890"/>
      <c r="G57890"/>
      <c r="H57890"/>
    </row>
    <row r="57891" spans="6:8" x14ac:dyDescent="0.25">
      <c r="F57891"/>
      <c r="G57891"/>
      <c r="H57891"/>
    </row>
    <row r="57892" spans="6:8" x14ac:dyDescent="0.25">
      <c r="F57892"/>
      <c r="G57892"/>
      <c r="H57892"/>
    </row>
    <row r="57893" spans="6:8" x14ac:dyDescent="0.25">
      <c r="F57893"/>
      <c r="G57893"/>
      <c r="H57893"/>
    </row>
    <row r="57894" spans="6:8" x14ac:dyDescent="0.25">
      <c r="F57894"/>
      <c r="G57894"/>
      <c r="H57894"/>
    </row>
    <row r="57895" spans="6:8" x14ac:dyDescent="0.25">
      <c r="F57895"/>
      <c r="G57895"/>
      <c r="H57895"/>
    </row>
    <row r="57896" spans="6:8" x14ac:dyDescent="0.25">
      <c r="F57896"/>
      <c r="G57896"/>
      <c r="H57896"/>
    </row>
    <row r="57897" spans="6:8" x14ac:dyDescent="0.25">
      <c r="F57897"/>
      <c r="G57897"/>
      <c r="H57897"/>
    </row>
    <row r="57898" spans="6:8" x14ac:dyDescent="0.25">
      <c r="F57898"/>
      <c r="G57898"/>
      <c r="H57898"/>
    </row>
    <row r="57899" spans="6:8" x14ac:dyDescent="0.25">
      <c r="F57899"/>
      <c r="G57899"/>
      <c r="H57899"/>
    </row>
    <row r="57900" spans="6:8" x14ac:dyDescent="0.25">
      <c r="F57900"/>
      <c r="G57900"/>
      <c r="H57900"/>
    </row>
    <row r="57901" spans="6:8" x14ac:dyDescent="0.25">
      <c r="F57901"/>
      <c r="G57901"/>
      <c r="H57901"/>
    </row>
    <row r="57902" spans="6:8" x14ac:dyDescent="0.25">
      <c r="F57902"/>
      <c r="G57902"/>
      <c r="H57902"/>
    </row>
    <row r="57903" spans="6:8" x14ac:dyDescent="0.25">
      <c r="F57903"/>
      <c r="G57903"/>
      <c r="H57903"/>
    </row>
    <row r="57904" spans="6:8" x14ac:dyDescent="0.25">
      <c r="F57904"/>
      <c r="G57904"/>
      <c r="H57904"/>
    </row>
    <row r="57905" spans="6:8" x14ac:dyDescent="0.25">
      <c r="F57905"/>
      <c r="G57905"/>
      <c r="H57905"/>
    </row>
    <row r="57906" spans="6:8" x14ac:dyDescent="0.25">
      <c r="F57906"/>
      <c r="G57906"/>
      <c r="H57906"/>
    </row>
    <row r="57907" spans="6:8" x14ac:dyDescent="0.25">
      <c r="F57907"/>
      <c r="G57907"/>
      <c r="H57907"/>
    </row>
    <row r="57908" spans="6:8" x14ac:dyDescent="0.25">
      <c r="F57908"/>
      <c r="G57908"/>
      <c r="H57908"/>
    </row>
    <row r="57909" spans="6:8" x14ac:dyDescent="0.25">
      <c r="F57909"/>
      <c r="G57909"/>
      <c r="H57909"/>
    </row>
    <row r="57910" spans="6:8" x14ac:dyDescent="0.25">
      <c r="F57910"/>
      <c r="G57910"/>
      <c r="H57910"/>
    </row>
    <row r="57911" spans="6:8" x14ac:dyDescent="0.25">
      <c r="F57911"/>
      <c r="G57911"/>
      <c r="H57911"/>
    </row>
    <row r="57912" spans="6:8" x14ac:dyDescent="0.25">
      <c r="F57912"/>
      <c r="G57912"/>
      <c r="H57912"/>
    </row>
    <row r="57913" spans="6:8" x14ac:dyDescent="0.25">
      <c r="F57913"/>
      <c r="G57913"/>
      <c r="H57913"/>
    </row>
    <row r="57914" spans="6:8" x14ac:dyDescent="0.25">
      <c r="F57914"/>
      <c r="G57914"/>
      <c r="H57914"/>
    </row>
    <row r="57915" spans="6:8" x14ac:dyDescent="0.25">
      <c r="F57915"/>
      <c r="G57915"/>
      <c r="H57915"/>
    </row>
    <row r="57916" spans="6:8" x14ac:dyDescent="0.25">
      <c r="F57916"/>
      <c r="G57916"/>
      <c r="H57916"/>
    </row>
    <row r="57917" spans="6:8" x14ac:dyDescent="0.25">
      <c r="F57917"/>
      <c r="G57917"/>
      <c r="H57917"/>
    </row>
    <row r="57918" spans="6:8" x14ac:dyDescent="0.25">
      <c r="F57918"/>
      <c r="G57918"/>
      <c r="H57918"/>
    </row>
    <row r="57919" spans="6:8" x14ac:dyDescent="0.25">
      <c r="F57919"/>
      <c r="G57919"/>
      <c r="H57919"/>
    </row>
    <row r="57920" spans="6:8" x14ac:dyDescent="0.25">
      <c r="F57920"/>
      <c r="G57920"/>
      <c r="H57920"/>
    </row>
    <row r="57921" spans="6:8" x14ac:dyDescent="0.25">
      <c r="F57921"/>
      <c r="G57921"/>
      <c r="H57921"/>
    </row>
    <row r="57922" spans="6:8" x14ac:dyDescent="0.25">
      <c r="F57922"/>
      <c r="G57922"/>
      <c r="H57922"/>
    </row>
    <row r="57923" spans="6:8" x14ac:dyDescent="0.25">
      <c r="F57923"/>
      <c r="G57923"/>
      <c r="H57923"/>
    </row>
    <row r="57924" spans="6:8" x14ac:dyDescent="0.25">
      <c r="F57924"/>
      <c r="G57924"/>
      <c r="H57924"/>
    </row>
    <row r="57925" spans="6:8" x14ac:dyDescent="0.25">
      <c r="F57925"/>
      <c r="G57925"/>
      <c r="H57925"/>
    </row>
    <row r="57926" spans="6:8" x14ac:dyDescent="0.25">
      <c r="F57926"/>
      <c r="G57926"/>
      <c r="H57926"/>
    </row>
    <row r="57927" spans="6:8" x14ac:dyDescent="0.25">
      <c r="F57927"/>
      <c r="G57927"/>
      <c r="H57927"/>
    </row>
    <row r="57928" spans="6:8" x14ac:dyDescent="0.25">
      <c r="F57928"/>
      <c r="G57928"/>
      <c r="H57928"/>
    </row>
    <row r="57929" spans="6:8" x14ac:dyDescent="0.25">
      <c r="F57929"/>
      <c r="G57929"/>
      <c r="H57929"/>
    </row>
    <row r="57930" spans="6:8" x14ac:dyDescent="0.25">
      <c r="F57930"/>
      <c r="G57930"/>
      <c r="H57930"/>
    </row>
    <row r="57931" spans="6:8" x14ac:dyDescent="0.25">
      <c r="F57931"/>
      <c r="G57931"/>
      <c r="H57931"/>
    </row>
    <row r="57932" spans="6:8" x14ac:dyDescent="0.25">
      <c r="F57932"/>
      <c r="G57932"/>
      <c r="H57932"/>
    </row>
    <row r="57933" spans="6:8" x14ac:dyDescent="0.25">
      <c r="F57933"/>
      <c r="G57933"/>
      <c r="H57933"/>
    </row>
    <row r="57934" spans="6:8" x14ac:dyDescent="0.25">
      <c r="F57934"/>
      <c r="G57934"/>
      <c r="H57934"/>
    </row>
    <row r="57935" spans="6:8" x14ac:dyDescent="0.25">
      <c r="F57935"/>
      <c r="G57935"/>
      <c r="H57935"/>
    </row>
    <row r="57936" spans="6:8" x14ac:dyDescent="0.25">
      <c r="F57936"/>
      <c r="G57936"/>
      <c r="H57936"/>
    </row>
    <row r="57937" spans="6:8" x14ac:dyDescent="0.25">
      <c r="F57937"/>
      <c r="G57937"/>
      <c r="H57937"/>
    </row>
    <row r="57938" spans="6:8" x14ac:dyDescent="0.25">
      <c r="F57938"/>
      <c r="G57938"/>
      <c r="H57938"/>
    </row>
    <row r="57939" spans="6:8" x14ac:dyDescent="0.25">
      <c r="F57939"/>
      <c r="G57939"/>
      <c r="H57939"/>
    </row>
    <row r="57940" spans="6:8" x14ac:dyDescent="0.25">
      <c r="F57940"/>
      <c r="G57940"/>
      <c r="H57940"/>
    </row>
    <row r="57941" spans="6:8" x14ac:dyDescent="0.25">
      <c r="F57941"/>
      <c r="G57941"/>
      <c r="H57941"/>
    </row>
    <row r="57942" spans="6:8" x14ac:dyDescent="0.25">
      <c r="F57942"/>
      <c r="G57942"/>
      <c r="H57942"/>
    </row>
    <row r="57943" spans="6:8" x14ac:dyDescent="0.25">
      <c r="F57943"/>
      <c r="G57943"/>
      <c r="H57943"/>
    </row>
    <row r="57944" spans="6:8" x14ac:dyDescent="0.25">
      <c r="F57944"/>
      <c r="G57944"/>
      <c r="H57944"/>
    </row>
    <row r="57945" spans="6:8" x14ac:dyDescent="0.25">
      <c r="F57945"/>
      <c r="G57945"/>
      <c r="H57945"/>
    </row>
    <row r="57946" spans="6:8" x14ac:dyDescent="0.25">
      <c r="F57946"/>
      <c r="G57946"/>
      <c r="H57946"/>
    </row>
    <row r="57947" spans="6:8" x14ac:dyDescent="0.25">
      <c r="F57947"/>
      <c r="G57947"/>
      <c r="H57947"/>
    </row>
    <row r="57948" spans="6:8" x14ac:dyDescent="0.25">
      <c r="F57948"/>
      <c r="G57948"/>
      <c r="H57948"/>
    </row>
    <row r="57949" spans="6:8" x14ac:dyDescent="0.25">
      <c r="F57949"/>
      <c r="G57949"/>
      <c r="H57949"/>
    </row>
    <row r="57950" spans="6:8" x14ac:dyDescent="0.25">
      <c r="F57950"/>
      <c r="G57950"/>
      <c r="H57950"/>
    </row>
    <row r="57951" spans="6:8" x14ac:dyDescent="0.25">
      <c r="F57951"/>
      <c r="G57951"/>
      <c r="H57951"/>
    </row>
    <row r="57952" spans="6:8" x14ac:dyDescent="0.25">
      <c r="F57952"/>
      <c r="G57952"/>
      <c r="H57952"/>
    </row>
    <row r="57953" spans="6:8" x14ac:dyDescent="0.25">
      <c r="F57953"/>
      <c r="G57953"/>
      <c r="H57953"/>
    </row>
    <row r="57954" spans="6:8" x14ac:dyDescent="0.25">
      <c r="F57954"/>
      <c r="G57954"/>
      <c r="H57954"/>
    </row>
    <row r="57955" spans="6:8" x14ac:dyDescent="0.25">
      <c r="F57955"/>
      <c r="G57955"/>
      <c r="H57955"/>
    </row>
    <row r="57956" spans="6:8" x14ac:dyDescent="0.25">
      <c r="F57956"/>
      <c r="G57956"/>
      <c r="H57956"/>
    </row>
    <row r="57957" spans="6:8" x14ac:dyDescent="0.25">
      <c r="F57957"/>
      <c r="G57957"/>
      <c r="H57957"/>
    </row>
    <row r="57958" spans="6:8" x14ac:dyDescent="0.25">
      <c r="F57958"/>
      <c r="G57958"/>
      <c r="H57958"/>
    </row>
    <row r="57959" spans="6:8" x14ac:dyDescent="0.25">
      <c r="F57959"/>
      <c r="G57959"/>
      <c r="H57959"/>
    </row>
    <row r="57960" spans="6:8" x14ac:dyDescent="0.25">
      <c r="F57960"/>
      <c r="G57960"/>
      <c r="H57960"/>
    </row>
    <row r="57961" spans="6:8" x14ac:dyDescent="0.25">
      <c r="F57961"/>
      <c r="G57961"/>
      <c r="H57961"/>
    </row>
    <row r="57962" spans="6:8" x14ac:dyDescent="0.25">
      <c r="F57962"/>
      <c r="G57962"/>
      <c r="H57962"/>
    </row>
    <row r="57963" spans="6:8" x14ac:dyDescent="0.25">
      <c r="F57963"/>
      <c r="G57963"/>
      <c r="H57963"/>
    </row>
    <row r="57964" spans="6:8" x14ac:dyDescent="0.25">
      <c r="F57964"/>
      <c r="G57964"/>
      <c r="H57964"/>
    </row>
    <row r="57965" spans="6:8" x14ac:dyDescent="0.25">
      <c r="F57965"/>
      <c r="G57965"/>
      <c r="H57965"/>
    </row>
    <row r="57966" spans="6:8" x14ac:dyDescent="0.25">
      <c r="F57966"/>
      <c r="G57966"/>
      <c r="H57966"/>
    </row>
    <row r="57967" spans="6:8" x14ac:dyDescent="0.25">
      <c r="F57967"/>
      <c r="G57967"/>
      <c r="H57967"/>
    </row>
    <row r="57968" spans="6:8" x14ac:dyDescent="0.25">
      <c r="F57968"/>
      <c r="G57968"/>
      <c r="H57968"/>
    </row>
    <row r="57969" spans="6:8" x14ac:dyDescent="0.25">
      <c r="F57969"/>
      <c r="G57969"/>
      <c r="H57969"/>
    </row>
    <row r="57970" spans="6:8" x14ac:dyDescent="0.25">
      <c r="F57970"/>
      <c r="G57970"/>
      <c r="H57970"/>
    </row>
    <row r="57971" spans="6:8" x14ac:dyDescent="0.25">
      <c r="F57971"/>
      <c r="G57971"/>
      <c r="H57971"/>
    </row>
    <row r="57972" spans="6:8" x14ac:dyDescent="0.25">
      <c r="F57972"/>
      <c r="G57972"/>
      <c r="H57972"/>
    </row>
    <row r="57973" spans="6:8" x14ac:dyDescent="0.25">
      <c r="F57973"/>
      <c r="G57973"/>
      <c r="H57973"/>
    </row>
    <row r="57974" spans="6:8" x14ac:dyDescent="0.25">
      <c r="F57974"/>
      <c r="G57974"/>
      <c r="H57974"/>
    </row>
    <row r="57975" spans="6:8" x14ac:dyDescent="0.25">
      <c r="F57975"/>
      <c r="G57975"/>
      <c r="H57975"/>
    </row>
    <row r="57976" spans="6:8" x14ac:dyDescent="0.25">
      <c r="F57976"/>
      <c r="G57976"/>
      <c r="H57976"/>
    </row>
    <row r="57977" spans="6:8" x14ac:dyDescent="0.25">
      <c r="F57977"/>
      <c r="G57977"/>
      <c r="H57977"/>
    </row>
    <row r="57978" spans="6:8" x14ac:dyDescent="0.25">
      <c r="F57978"/>
      <c r="G57978"/>
      <c r="H57978"/>
    </row>
    <row r="57979" spans="6:8" x14ac:dyDescent="0.25">
      <c r="F57979"/>
      <c r="G57979"/>
      <c r="H57979"/>
    </row>
    <row r="57980" spans="6:8" x14ac:dyDescent="0.25">
      <c r="F57980"/>
      <c r="G57980"/>
      <c r="H57980"/>
    </row>
    <row r="57981" spans="6:8" x14ac:dyDescent="0.25">
      <c r="F57981"/>
      <c r="G57981"/>
      <c r="H57981"/>
    </row>
    <row r="57982" spans="6:8" x14ac:dyDescent="0.25">
      <c r="F57982"/>
      <c r="G57982"/>
      <c r="H57982"/>
    </row>
    <row r="57983" spans="6:8" x14ac:dyDescent="0.25">
      <c r="F57983"/>
      <c r="G57983"/>
      <c r="H57983"/>
    </row>
    <row r="57984" spans="6:8" x14ac:dyDescent="0.25">
      <c r="F57984"/>
      <c r="G57984"/>
      <c r="H57984"/>
    </row>
    <row r="57985" spans="6:8" x14ac:dyDescent="0.25">
      <c r="F57985"/>
      <c r="G57985"/>
      <c r="H57985"/>
    </row>
    <row r="57986" spans="6:8" x14ac:dyDescent="0.25">
      <c r="F57986"/>
      <c r="G57986"/>
      <c r="H57986"/>
    </row>
    <row r="57987" spans="6:8" x14ac:dyDescent="0.25">
      <c r="F57987"/>
      <c r="G57987"/>
      <c r="H57987"/>
    </row>
    <row r="57988" spans="6:8" x14ac:dyDescent="0.25">
      <c r="F57988"/>
      <c r="G57988"/>
      <c r="H57988"/>
    </row>
    <row r="57989" spans="6:8" x14ac:dyDescent="0.25">
      <c r="F57989"/>
      <c r="G57989"/>
      <c r="H57989"/>
    </row>
    <row r="57990" spans="6:8" x14ac:dyDescent="0.25">
      <c r="F57990"/>
      <c r="G57990"/>
      <c r="H57990"/>
    </row>
    <row r="57991" spans="6:8" x14ac:dyDescent="0.25">
      <c r="F57991"/>
      <c r="G57991"/>
      <c r="H57991"/>
    </row>
    <row r="57992" spans="6:8" x14ac:dyDescent="0.25">
      <c r="F57992"/>
      <c r="G57992"/>
      <c r="H57992"/>
    </row>
    <row r="57993" spans="6:8" x14ac:dyDescent="0.25">
      <c r="F57993"/>
      <c r="G57993"/>
      <c r="H57993"/>
    </row>
    <row r="57994" spans="6:8" x14ac:dyDescent="0.25">
      <c r="F57994"/>
      <c r="G57994"/>
      <c r="H57994"/>
    </row>
    <row r="57995" spans="6:8" x14ac:dyDescent="0.25">
      <c r="F57995"/>
      <c r="G57995"/>
      <c r="H57995"/>
    </row>
    <row r="57996" spans="6:8" x14ac:dyDescent="0.25">
      <c r="F57996"/>
      <c r="G57996"/>
      <c r="H57996"/>
    </row>
    <row r="57997" spans="6:8" x14ac:dyDescent="0.25">
      <c r="F57997"/>
      <c r="G57997"/>
      <c r="H57997"/>
    </row>
    <row r="57998" spans="6:8" x14ac:dyDescent="0.25">
      <c r="F57998"/>
      <c r="G57998"/>
      <c r="H57998"/>
    </row>
    <row r="57999" spans="6:8" x14ac:dyDescent="0.25">
      <c r="F57999"/>
      <c r="G57999"/>
      <c r="H57999"/>
    </row>
    <row r="58000" spans="6:8" x14ac:dyDescent="0.25">
      <c r="F58000"/>
      <c r="G58000"/>
      <c r="H58000"/>
    </row>
    <row r="58001" spans="6:8" x14ac:dyDescent="0.25">
      <c r="F58001"/>
      <c r="G58001"/>
      <c r="H58001"/>
    </row>
    <row r="58002" spans="6:8" x14ac:dyDescent="0.25">
      <c r="F58002"/>
      <c r="G58002"/>
      <c r="H58002"/>
    </row>
    <row r="58003" spans="6:8" x14ac:dyDescent="0.25">
      <c r="F58003"/>
      <c r="G58003"/>
      <c r="H58003"/>
    </row>
    <row r="58004" spans="6:8" x14ac:dyDescent="0.25">
      <c r="F58004"/>
      <c r="G58004"/>
      <c r="H58004"/>
    </row>
    <row r="58005" spans="6:8" x14ac:dyDescent="0.25">
      <c r="F58005"/>
      <c r="G58005"/>
      <c r="H58005"/>
    </row>
    <row r="58006" spans="6:8" x14ac:dyDescent="0.25">
      <c r="F58006"/>
      <c r="G58006"/>
      <c r="H58006"/>
    </row>
    <row r="58007" spans="6:8" x14ac:dyDescent="0.25">
      <c r="F58007"/>
      <c r="G58007"/>
      <c r="H58007"/>
    </row>
    <row r="58008" spans="6:8" x14ac:dyDescent="0.25">
      <c r="F58008"/>
      <c r="G58008"/>
      <c r="H58008"/>
    </row>
    <row r="58009" spans="6:8" x14ac:dyDescent="0.25">
      <c r="F58009"/>
      <c r="G58009"/>
      <c r="H58009"/>
    </row>
    <row r="58010" spans="6:8" x14ac:dyDescent="0.25">
      <c r="F58010"/>
      <c r="G58010"/>
      <c r="H58010"/>
    </row>
    <row r="58011" spans="6:8" x14ac:dyDescent="0.25">
      <c r="F58011"/>
      <c r="G58011"/>
      <c r="H58011"/>
    </row>
    <row r="58012" spans="6:8" x14ac:dyDescent="0.25">
      <c r="F58012"/>
      <c r="G58012"/>
      <c r="H58012"/>
    </row>
    <row r="58013" spans="6:8" x14ac:dyDescent="0.25">
      <c r="F58013"/>
      <c r="G58013"/>
      <c r="H58013"/>
    </row>
    <row r="58014" spans="6:8" x14ac:dyDescent="0.25">
      <c r="F58014"/>
      <c r="G58014"/>
      <c r="H58014"/>
    </row>
    <row r="58015" spans="6:8" x14ac:dyDescent="0.25">
      <c r="F58015"/>
      <c r="G58015"/>
      <c r="H58015"/>
    </row>
    <row r="58016" spans="6:8" x14ac:dyDescent="0.25">
      <c r="F58016"/>
      <c r="G58016"/>
      <c r="H58016"/>
    </row>
    <row r="58017" spans="6:8" x14ac:dyDescent="0.25">
      <c r="F58017"/>
      <c r="G58017"/>
      <c r="H58017"/>
    </row>
    <row r="58018" spans="6:8" x14ac:dyDescent="0.25">
      <c r="F58018"/>
      <c r="G58018"/>
      <c r="H58018"/>
    </row>
    <row r="58019" spans="6:8" x14ac:dyDescent="0.25">
      <c r="F58019"/>
      <c r="G58019"/>
      <c r="H58019"/>
    </row>
    <row r="58020" spans="6:8" x14ac:dyDescent="0.25">
      <c r="F58020"/>
      <c r="G58020"/>
      <c r="H58020"/>
    </row>
    <row r="58021" spans="6:8" x14ac:dyDescent="0.25">
      <c r="F58021"/>
      <c r="G58021"/>
      <c r="H58021"/>
    </row>
    <row r="58022" spans="6:8" x14ac:dyDescent="0.25">
      <c r="F58022"/>
      <c r="G58022"/>
      <c r="H58022"/>
    </row>
    <row r="58023" spans="6:8" x14ac:dyDescent="0.25">
      <c r="F58023"/>
      <c r="G58023"/>
      <c r="H58023"/>
    </row>
    <row r="58024" spans="6:8" x14ac:dyDescent="0.25">
      <c r="F58024"/>
      <c r="G58024"/>
      <c r="H58024"/>
    </row>
    <row r="58025" spans="6:8" x14ac:dyDescent="0.25">
      <c r="F58025"/>
      <c r="G58025"/>
      <c r="H58025"/>
    </row>
    <row r="58026" spans="6:8" x14ac:dyDescent="0.25">
      <c r="F58026"/>
      <c r="G58026"/>
      <c r="H58026"/>
    </row>
    <row r="58027" spans="6:8" x14ac:dyDescent="0.25">
      <c r="F58027"/>
      <c r="G58027"/>
      <c r="H58027"/>
    </row>
    <row r="58028" spans="6:8" x14ac:dyDescent="0.25">
      <c r="F58028"/>
      <c r="G58028"/>
      <c r="H58028"/>
    </row>
    <row r="58029" spans="6:8" x14ac:dyDescent="0.25">
      <c r="F58029"/>
      <c r="G58029"/>
      <c r="H58029"/>
    </row>
    <row r="58030" spans="6:8" x14ac:dyDescent="0.25">
      <c r="F58030"/>
      <c r="G58030"/>
      <c r="H58030"/>
    </row>
    <row r="58031" spans="6:8" x14ac:dyDescent="0.25">
      <c r="F58031"/>
      <c r="G58031"/>
      <c r="H58031"/>
    </row>
    <row r="58032" spans="6:8" x14ac:dyDescent="0.25">
      <c r="F58032"/>
      <c r="G58032"/>
      <c r="H58032"/>
    </row>
    <row r="58033" spans="6:8" x14ac:dyDescent="0.25">
      <c r="F58033"/>
      <c r="G58033"/>
      <c r="H58033"/>
    </row>
    <row r="58034" spans="6:8" x14ac:dyDescent="0.25">
      <c r="F58034"/>
      <c r="G58034"/>
      <c r="H58034"/>
    </row>
    <row r="58035" spans="6:8" x14ac:dyDescent="0.25">
      <c r="F58035"/>
      <c r="G58035"/>
      <c r="H58035"/>
    </row>
    <row r="58036" spans="6:8" x14ac:dyDescent="0.25">
      <c r="F58036"/>
      <c r="G58036"/>
      <c r="H58036"/>
    </row>
    <row r="58037" spans="6:8" x14ac:dyDescent="0.25">
      <c r="F58037"/>
      <c r="G58037"/>
      <c r="H58037"/>
    </row>
    <row r="58038" spans="6:8" x14ac:dyDescent="0.25">
      <c r="F58038"/>
      <c r="G58038"/>
      <c r="H58038"/>
    </row>
    <row r="58039" spans="6:8" x14ac:dyDescent="0.25">
      <c r="F58039"/>
      <c r="G58039"/>
      <c r="H58039"/>
    </row>
    <row r="58040" spans="6:8" x14ac:dyDescent="0.25">
      <c r="F58040"/>
      <c r="G58040"/>
      <c r="H58040"/>
    </row>
    <row r="58041" spans="6:8" x14ac:dyDescent="0.25">
      <c r="F58041"/>
      <c r="G58041"/>
      <c r="H58041"/>
    </row>
    <row r="58042" spans="6:8" x14ac:dyDescent="0.25">
      <c r="F58042"/>
      <c r="G58042"/>
      <c r="H58042"/>
    </row>
    <row r="58043" spans="6:8" x14ac:dyDescent="0.25">
      <c r="F58043"/>
      <c r="G58043"/>
      <c r="H58043"/>
    </row>
    <row r="58044" spans="6:8" x14ac:dyDescent="0.25">
      <c r="F58044"/>
      <c r="G58044"/>
      <c r="H58044"/>
    </row>
    <row r="58045" spans="6:8" x14ac:dyDescent="0.25">
      <c r="F58045"/>
      <c r="G58045"/>
      <c r="H58045"/>
    </row>
    <row r="58046" spans="6:8" x14ac:dyDescent="0.25">
      <c r="F58046"/>
      <c r="G58046"/>
      <c r="H58046"/>
    </row>
    <row r="58047" spans="6:8" x14ac:dyDescent="0.25">
      <c r="F58047"/>
      <c r="G58047"/>
      <c r="H58047"/>
    </row>
    <row r="58048" spans="6:8" x14ac:dyDescent="0.25">
      <c r="F58048"/>
      <c r="G58048"/>
      <c r="H58048"/>
    </row>
    <row r="58049" spans="6:8" x14ac:dyDescent="0.25">
      <c r="F58049"/>
      <c r="G58049"/>
      <c r="H58049"/>
    </row>
    <row r="58050" spans="6:8" x14ac:dyDescent="0.25">
      <c r="F58050"/>
      <c r="G58050"/>
      <c r="H58050"/>
    </row>
    <row r="58051" spans="6:8" x14ac:dyDescent="0.25">
      <c r="F58051"/>
      <c r="G58051"/>
      <c r="H58051"/>
    </row>
    <row r="58052" spans="6:8" x14ac:dyDescent="0.25">
      <c r="F58052"/>
      <c r="G58052"/>
      <c r="H58052"/>
    </row>
    <row r="58053" spans="6:8" x14ac:dyDescent="0.25">
      <c r="F58053"/>
      <c r="G58053"/>
      <c r="H58053"/>
    </row>
    <row r="58054" spans="6:8" x14ac:dyDescent="0.25">
      <c r="F58054"/>
      <c r="G58054"/>
      <c r="H58054"/>
    </row>
    <row r="58055" spans="6:8" x14ac:dyDescent="0.25">
      <c r="F58055"/>
      <c r="G58055"/>
      <c r="H58055"/>
    </row>
    <row r="58056" spans="6:8" x14ac:dyDescent="0.25">
      <c r="F58056"/>
      <c r="G58056"/>
      <c r="H58056"/>
    </row>
    <row r="58057" spans="6:8" x14ac:dyDescent="0.25">
      <c r="F58057"/>
      <c r="G58057"/>
      <c r="H58057"/>
    </row>
    <row r="58058" spans="6:8" x14ac:dyDescent="0.25">
      <c r="F58058"/>
      <c r="G58058"/>
      <c r="H58058"/>
    </row>
    <row r="58059" spans="6:8" x14ac:dyDescent="0.25">
      <c r="F58059"/>
      <c r="G58059"/>
      <c r="H58059"/>
    </row>
    <row r="58060" spans="6:8" x14ac:dyDescent="0.25">
      <c r="F58060"/>
      <c r="G58060"/>
      <c r="H58060"/>
    </row>
    <row r="58061" spans="6:8" x14ac:dyDescent="0.25">
      <c r="F58061"/>
      <c r="G58061"/>
      <c r="H58061"/>
    </row>
    <row r="58062" spans="6:8" x14ac:dyDescent="0.25">
      <c r="F58062"/>
      <c r="G58062"/>
      <c r="H58062"/>
    </row>
    <row r="58063" spans="6:8" x14ac:dyDescent="0.25">
      <c r="F58063"/>
      <c r="G58063"/>
      <c r="H58063"/>
    </row>
    <row r="58064" spans="6:8" x14ac:dyDescent="0.25">
      <c r="F58064"/>
      <c r="G58064"/>
      <c r="H58064"/>
    </row>
    <row r="58065" spans="6:8" x14ac:dyDescent="0.25">
      <c r="F58065"/>
      <c r="G58065"/>
      <c r="H58065"/>
    </row>
    <row r="58066" spans="6:8" x14ac:dyDescent="0.25">
      <c r="F58066"/>
      <c r="G58066"/>
      <c r="H58066"/>
    </row>
    <row r="58067" spans="6:8" x14ac:dyDescent="0.25">
      <c r="F58067"/>
      <c r="G58067"/>
      <c r="H58067"/>
    </row>
    <row r="58068" spans="6:8" x14ac:dyDescent="0.25">
      <c r="F58068"/>
      <c r="G58068"/>
      <c r="H58068"/>
    </row>
    <row r="58069" spans="6:8" x14ac:dyDescent="0.25">
      <c r="F58069"/>
      <c r="G58069"/>
      <c r="H58069"/>
    </row>
    <row r="58070" spans="6:8" x14ac:dyDescent="0.25">
      <c r="F58070"/>
      <c r="G58070"/>
      <c r="H58070"/>
    </row>
    <row r="58071" spans="6:8" x14ac:dyDescent="0.25">
      <c r="F58071"/>
      <c r="G58071"/>
      <c r="H58071"/>
    </row>
    <row r="58072" spans="6:8" x14ac:dyDescent="0.25">
      <c r="F58072"/>
      <c r="G58072"/>
      <c r="H58072"/>
    </row>
    <row r="58073" spans="6:8" x14ac:dyDescent="0.25">
      <c r="F58073"/>
      <c r="G58073"/>
      <c r="H58073"/>
    </row>
    <row r="58074" spans="6:8" x14ac:dyDescent="0.25">
      <c r="F58074"/>
      <c r="G58074"/>
      <c r="H58074"/>
    </row>
    <row r="58075" spans="6:8" x14ac:dyDescent="0.25">
      <c r="F58075"/>
      <c r="G58075"/>
      <c r="H58075"/>
    </row>
    <row r="58076" spans="6:8" x14ac:dyDescent="0.25">
      <c r="F58076"/>
      <c r="G58076"/>
      <c r="H58076"/>
    </row>
    <row r="58077" spans="6:8" x14ac:dyDescent="0.25">
      <c r="F58077"/>
      <c r="G58077"/>
      <c r="H58077"/>
    </row>
    <row r="58078" spans="6:8" x14ac:dyDescent="0.25">
      <c r="F58078"/>
      <c r="G58078"/>
      <c r="H58078"/>
    </row>
    <row r="58079" spans="6:8" x14ac:dyDescent="0.25">
      <c r="F58079"/>
      <c r="G58079"/>
      <c r="H58079"/>
    </row>
    <row r="58080" spans="6:8" x14ac:dyDescent="0.25">
      <c r="F58080"/>
      <c r="G58080"/>
      <c r="H58080"/>
    </row>
    <row r="58081" spans="6:8" x14ac:dyDescent="0.25">
      <c r="F58081"/>
      <c r="G58081"/>
      <c r="H58081"/>
    </row>
    <row r="58082" spans="6:8" x14ac:dyDescent="0.25">
      <c r="F58082"/>
      <c r="G58082"/>
      <c r="H58082"/>
    </row>
    <row r="58083" spans="6:8" x14ac:dyDescent="0.25">
      <c r="F58083"/>
      <c r="G58083"/>
      <c r="H58083"/>
    </row>
    <row r="58084" spans="6:8" x14ac:dyDescent="0.25">
      <c r="F58084"/>
      <c r="G58084"/>
      <c r="H58084"/>
    </row>
    <row r="58085" spans="6:8" x14ac:dyDescent="0.25">
      <c r="F58085"/>
      <c r="G58085"/>
      <c r="H58085"/>
    </row>
    <row r="58086" spans="6:8" x14ac:dyDescent="0.25">
      <c r="F58086"/>
      <c r="G58086"/>
      <c r="H58086"/>
    </row>
    <row r="58087" spans="6:8" x14ac:dyDescent="0.25">
      <c r="F58087"/>
      <c r="G58087"/>
      <c r="H58087"/>
    </row>
    <row r="58088" spans="6:8" x14ac:dyDescent="0.25">
      <c r="F58088"/>
      <c r="G58088"/>
      <c r="H58088"/>
    </row>
    <row r="58089" spans="6:8" x14ac:dyDescent="0.25">
      <c r="F58089"/>
      <c r="G58089"/>
      <c r="H58089"/>
    </row>
    <row r="58090" spans="6:8" x14ac:dyDescent="0.25">
      <c r="F58090"/>
      <c r="G58090"/>
      <c r="H58090"/>
    </row>
    <row r="58091" spans="6:8" x14ac:dyDescent="0.25">
      <c r="F58091"/>
      <c r="G58091"/>
      <c r="H58091"/>
    </row>
    <row r="58092" spans="6:8" x14ac:dyDescent="0.25">
      <c r="F58092"/>
      <c r="G58092"/>
      <c r="H58092"/>
    </row>
    <row r="58093" spans="6:8" x14ac:dyDescent="0.25">
      <c r="F58093"/>
      <c r="G58093"/>
      <c r="H58093"/>
    </row>
    <row r="58094" spans="6:8" x14ac:dyDescent="0.25">
      <c r="F58094"/>
      <c r="G58094"/>
      <c r="H58094"/>
    </row>
    <row r="58095" spans="6:8" x14ac:dyDescent="0.25">
      <c r="F58095"/>
      <c r="G58095"/>
      <c r="H58095"/>
    </row>
    <row r="58096" spans="6:8" x14ac:dyDescent="0.25">
      <c r="F58096"/>
      <c r="G58096"/>
      <c r="H58096"/>
    </row>
    <row r="58097" spans="6:8" x14ac:dyDescent="0.25">
      <c r="F58097"/>
      <c r="G58097"/>
      <c r="H58097"/>
    </row>
    <row r="58098" spans="6:8" x14ac:dyDescent="0.25">
      <c r="F58098"/>
      <c r="G58098"/>
      <c r="H58098"/>
    </row>
    <row r="58099" spans="6:8" x14ac:dyDescent="0.25">
      <c r="F58099"/>
      <c r="G58099"/>
      <c r="H58099"/>
    </row>
    <row r="58100" spans="6:8" x14ac:dyDescent="0.25">
      <c r="F58100"/>
      <c r="G58100"/>
      <c r="H58100"/>
    </row>
    <row r="58101" spans="6:8" x14ac:dyDescent="0.25">
      <c r="F58101"/>
      <c r="G58101"/>
      <c r="H58101"/>
    </row>
    <row r="58102" spans="6:8" x14ac:dyDescent="0.25">
      <c r="F58102"/>
      <c r="G58102"/>
      <c r="H58102"/>
    </row>
    <row r="58103" spans="6:8" x14ac:dyDescent="0.25">
      <c r="F58103"/>
      <c r="G58103"/>
      <c r="H58103"/>
    </row>
    <row r="58104" spans="6:8" x14ac:dyDescent="0.25">
      <c r="F58104"/>
      <c r="G58104"/>
      <c r="H58104"/>
    </row>
    <row r="58105" spans="6:8" x14ac:dyDescent="0.25">
      <c r="F58105"/>
      <c r="G58105"/>
      <c r="H58105"/>
    </row>
    <row r="58106" spans="6:8" x14ac:dyDescent="0.25">
      <c r="F58106"/>
      <c r="G58106"/>
      <c r="H58106"/>
    </row>
    <row r="58107" spans="6:8" x14ac:dyDescent="0.25">
      <c r="F58107"/>
      <c r="G58107"/>
      <c r="H58107"/>
    </row>
    <row r="58108" spans="6:8" x14ac:dyDescent="0.25">
      <c r="F58108"/>
      <c r="G58108"/>
      <c r="H58108"/>
    </row>
    <row r="58109" spans="6:8" x14ac:dyDescent="0.25">
      <c r="F58109"/>
      <c r="G58109"/>
      <c r="H58109"/>
    </row>
    <row r="58110" spans="6:8" x14ac:dyDescent="0.25">
      <c r="F58110"/>
      <c r="G58110"/>
      <c r="H58110"/>
    </row>
    <row r="58111" spans="6:8" x14ac:dyDescent="0.25">
      <c r="F58111"/>
      <c r="G58111"/>
      <c r="H58111"/>
    </row>
    <row r="58112" spans="6:8" x14ac:dyDescent="0.25">
      <c r="F58112"/>
      <c r="G58112"/>
      <c r="H58112"/>
    </row>
    <row r="58113" spans="6:8" x14ac:dyDescent="0.25">
      <c r="F58113"/>
      <c r="G58113"/>
      <c r="H58113"/>
    </row>
    <row r="58114" spans="6:8" x14ac:dyDescent="0.25">
      <c r="F58114"/>
      <c r="G58114"/>
      <c r="H58114"/>
    </row>
    <row r="58115" spans="6:8" x14ac:dyDescent="0.25">
      <c r="F58115"/>
      <c r="G58115"/>
      <c r="H58115"/>
    </row>
    <row r="58116" spans="6:8" x14ac:dyDescent="0.25">
      <c r="F58116"/>
      <c r="G58116"/>
      <c r="H58116"/>
    </row>
    <row r="58117" spans="6:8" x14ac:dyDescent="0.25">
      <c r="F58117"/>
      <c r="G58117"/>
      <c r="H58117"/>
    </row>
    <row r="58118" spans="6:8" x14ac:dyDescent="0.25">
      <c r="F58118"/>
      <c r="G58118"/>
      <c r="H58118"/>
    </row>
    <row r="58119" spans="6:8" x14ac:dyDescent="0.25">
      <c r="F58119"/>
      <c r="G58119"/>
      <c r="H58119"/>
    </row>
    <row r="58120" spans="6:8" x14ac:dyDescent="0.25">
      <c r="F58120"/>
      <c r="G58120"/>
      <c r="H58120"/>
    </row>
    <row r="58121" spans="6:8" x14ac:dyDescent="0.25">
      <c r="F58121"/>
      <c r="G58121"/>
      <c r="H58121"/>
    </row>
    <row r="58122" spans="6:8" x14ac:dyDescent="0.25">
      <c r="F58122"/>
      <c r="G58122"/>
      <c r="H58122"/>
    </row>
    <row r="58123" spans="6:8" x14ac:dyDescent="0.25">
      <c r="F58123"/>
      <c r="G58123"/>
      <c r="H58123"/>
    </row>
    <row r="58124" spans="6:8" x14ac:dyDescent="0.25">
      <c r="F58124"/>
      <c r="G58124"/>
      <c r="H58124"/>
    </row>
    <row r="58125" spans="6:8" x14ac:dyDescent="0.25">
      <c r="F58125"/>
      <c r="G58125"/>
      <c r="H58125"/>
    </row>
    <row r="58126" spans="6:8" x14ac:dyDescent="0.25">
      <c r="F58126"/>
      <c r="G58126"/>
      <c r="H58126"/>
    </row>
    <row r="58127" spans="6:8" x14ac:dyDescent="0.25">
      <c r="F58127"/>
      <c r="G58127"/>
      <c r="H58127"/>
    </row>
    <row r="58128" spans="6:8" x14ac:dyDescent="0.25">
      <c r="F58128"/>
      <c r="G58128"/>
      <c r="H58128"/>
    </row>
    <row r="58129" spans="6:8" x14ac:dyDescent="0.25">
      <c r="F58129"/>
      <c r="G58129"/>
      <c r="H58129"/>
    </row>
    <row r="58130" spans="6:8" x14ac:dyDescent="0.25">
      <c r="F58130"/>
      <c r="G58130"/>
      <c r="H58130"/>
    </row>
    <row r="58131" spans="6:8" x14ac:dyDescent="0.25">
      <c r="F58131"/>
      <c r="G58131"/>
      <c r="H58131"/>
    </row>
    <row r="58132" spans="6:8" x14ac:dyDescent="0.25">
      <c r="F58132"/>
      <c r="G58132"/>
      <c r="H58132"/>
    </row>
    <row r="58133" spans="6:8" x14ac:dyDescent="0.25">
      <c r="F58133"/>
      <c r="G58133"/>
      <c r="H58133"/>
    </row>
    <row r="58134" spans="6:8" x14ac:dyDescent="0.25">
      <c r="F58134"/>
      <c r="G58134"/>
      <c r="H58134"/>
    </row>
    <row r="58135" spans="6:8" x14ac:dyDescent="0.25">
      <c r="F58135"/>
      <c r="G58135"/>
      <c r="H58135"/>
    </row>
    <row r="58136" spans="6:8" x14ac:dyDescent="0.25">
      <c r="F58136"/>
      <c r="G58136"/>
      <c r="H58136"/>
    </row>
    <row r="58137" spans="6:8" x14ac:dyDescent="0.25">
      <c r="F58137"/>
      <c r="G58137"/>
      <c r="H58137"/>
    </row>
    <row r="58138" spans="6:8" x14ac:dyDescent="0.25">
      <c r="F58138"/>
      <c r="G58138"/>
      <c r="H58138"/>
    </row>
    <row r="58139" spans="6:8" x14ac:dyDescent="0.25">
      <c r="F58139"/>
      <c r="G58139"/>
      <c r="H58139"/>
    </row>
    <row r="58140" spans="6:8" x14ac:dyDescent="0.25">
      <c r="F58140"/>
      <c r="G58140"/>
      <c r="H58140"/>
    </row>
    <row r="58141" spans="6:8" x14ac:dyDescent="0.25">
      <c r="F58141"/>
      <c r="G58141"/>
      <c r="H58141"/>
    </row>
    <row r="58142" spans="6:8" x14ac:dyDescent="0.25">
      <c r="F58142"/>
      <c r="G58142"/>
      <c r="H58142"/>
    </row>
    <row r="58143" spans="6:8" x14ac:dyDescent="0.25">
      <c r="F58143"/>
      <c r="G58143"/>
      <c r="H58143"/>
    </row>
    <row r="58144" spans="6:8" x14ac:dyDescent="0.25">
      <c r="F58144"/>
      <c r="G58144"/>
      <c r="H58144"/>
    </row>
    <row r="58145" spans="6:8" x14ac:dyDescent="0.25">
      <c r="F58145"/>
      <c r="G58145"/>
      <c r="H58145"/>
    </row>
    <row r="58146" spans="6:8" x14ac:dyDescent="0.25">
      <c r="F58146"/>
      <c r="G58146"/>
      <c r="H58146"/>
    </row>
    <row r="58147" spans="6:8" x14ac:dyDescent="0.25">
      <c r="F58147"/>
      <c r="G58147"/>
      <c r="H58147"/>
    </row>
    <row r="58148" spans="6:8" x14ac:dyDescent="0.25">
      <c r="F58148"/>
      <c r="G58148"/>
      <c r="H58148"/>
    </row>
    <row r="58149" spans="6:8" x14ac:dyDescent="0.25">
      <c r="F58149"/>
      <c r="G58149"/>
      <c r="H58149"/>
    </row>
    <row r="58150" spans="6:8" x14ac:dyDescent="0.25">
      <c r="F58150"/>
      <c r="G58150"/>
      <c r="H58150"/>
    </row>
    <row r="58151" spans="6:8" x14ac:dyDescent="0.25">
      <c r="F58151"/>
      <c r="G58151"/>
      <c r="H58151"/>
    </row>
    <row r="58152" spans="6:8" x14ac:dyDescent="0.25">
      <c r="F58152"/>
      <c r="G58152"/>
      <c r="H58152"/>
    </row>
    <row r="58153" spans="6:8" x14ac:dyDescent="0.25">
      <c r="F58153"/>
      <c r="G58153"/>
      <c r="H58153"/>
    </row>
    <row r="58154" spans="6:8" x14ac:dyDescent="0.25">
      <c r="F58154"/>
      <c r="G58154"/>
      <c r="H58154"/>
    </row>
    <row r="58155" spans="6:8" x14ac:dyDescent="0.25">
      <c r="F58155"/>
      <c r="G58155"/>
      <c r="H58155"/>
    </row>
    <row r="58156" spans="6:8" x14ac:dyDescent="0.25">
      <c r="F58156"/>
      <c r="G58156"/>
      <c r="H58156"/>
    </row>
    <row r="58157" spans="6:8" x14ac:dyDescent="0.25">
      <c r="F58157"/>
      <c r="G58157"/>
      <c r="H58157"/>
    </row>
    <row r="58158" spans="6:8" x14ac:dyDescent="0.25">
      <c r="F58158"/>
      <c r="G58158"/>
      <c r="H58158"/>
    </row>
    <row r="58159" spans="6:8" x14ac:dyDescent="0.25">
      <c r="F58159"/>
      <c r="G58159"/>
      <c r="H58159"/>
    </row>
    <row r="58160" spans="6:8" x14ac:dyDescent="0.25">
      <c r="F58160"/>
      <c r="G58160"/>
      <c r="H58160"/>
    </row>
    <row r="58161" spans="6:8" x14ac:dyDescent="0.25">
      <c r="F58161"/>
      <c r="G58161"/>
      <c r="H58161"/>
    </row>
    <row r="58162" spans="6:8" x14ac:dyDescent="0.25">
      <c r="F58162"/>
      <c r="G58162"/>
      <c r="H58162"/>
    </row>
    <row r="58163" spans="6:8" x14ac:dyDescent="0.25">
      <c r="F58163"/>
      <c r="G58163"/>
      <c r="H58163"/>
    </row>
    <row r="58164" spans="6:8" x14ac:dyDescent="0.25">
      <c r="F58164"/>
      <c r="G58164"/>
      <c r="H58164"/>
    </row>
    <row r="58165" spans="6:8" x14ac:dyDescent="0.25">
      <c r="F58165"/>
      <c r="G58165"/>
      <c r="H58165"/>
    </row>
    <row r="58166" spans="6:8" x14ac:dyDescent="0.25">
      <c r="F58166"/>
      <c r="G58166"/>
      <c r="H58166"/>
    </row>
    <row r="58167" spans="6:8" x14ac:dyDescent="0.25">
      <c r="F58167"/>
      <c r="G58167"/>
      <c r="H58167"/>
    </row>
    <row r="58168" spans="6:8" x14ac:dyDescent="0.25">
      <c r="F58168"/>
      <c r="G58168"/>
      <c r="H58168"/>
    </row>
    <row r="58169" spans="6:8" x14ac:dyDescent="0.25">
      <c r="F58169"/>
      <c r="G58169"/>
      <c r="H58169"/>
    </row>
    <row r="58170" spans="6:8" x14ac:dyDescent="0.25">
      <c r="F58170"/>
      <c r="G58170"/>
      <c r="H58170"/>
    </row>
    <row r="58171" spans="6:8" x14ac:dyDescent="0.25">
      <c r="F58171"/>
      <c r="G58171"/>
      <c r="H58171"/>
    </row>
    <row r="58172" spans="6:8" x14ac:dyDescent="0.25">
      <c r="F58172"/>
      <c r="G58172"/>
      <c r="H58172"/>
    </row>
    <row r="58173" spans="6:8" x14ac:dyDescent="0.25">
      <c r="F58173"/>
      <c r="G58173"/>
      <c r="H58173"/>
    </row>
    <row r="58174" spans="6:8" x14ac:dyDescent="0.25">
      <c r="F58174"/>
      <c r="G58174"/>
      <c r="H58174"/>
    </row>
    <row r="58175" spans="6:8" x14ac:dyDescent="0.25">
      <c r="F58175"/>
      <c r="G58175"/>
      <c r="H58175"/>
    </row>
    <row r="58176" spans="6:8" x14ac:dyDescent="0.25">
      <c r="F58176"/>
      <c r="G58176"/>
      <c r="H58176"/>
    </row>
    <row r="58177" spans="6:8" x14ac:dyDescent="0.25">
      <c r="F58177"/>
      <c r="G58177"/>
      <c r="H58177"/>
    </row>
    <row r="58178" spans="6:8" x14ac:dyDescent="0.25">
      <c r="F58178"/>
      <c r="G58178"/>
      <c r="H58178"/>
    </row>
    <row r="58179" spans="6:8" x14ac:dyDescent="0.25">
      <c r="F58179"/>
      <c r="G58179"/>
      <c r="H58179"/>
    </row>
    <row r="58180" spans="6:8" x14ac:dyDescent="0.25">
      <c r="F58180"/>
      <c r="G58180"/>
      <c r="H58180"/>
    </row>
    <row r="58181" spans="6:8" x14ac:dyDescent="0.25">
      <c r="F58181"/>
      <c r="G58181"/>
      <c r="H58181"/>
    </row>
    <row r="58182" spans="6:8" x14ac:dyDescent="0.25">
      <c r="F58182"/>
      <c r="G58182"/>
      <c r="H58182"/>
    </row>
    <row r="58183" spans="6:8" x14ac:dyDescent="0.25">
      <c r="F58183"/>
      <c r="G58183"/>
      <c r="H58183"/>
    </row>
    <row r="58184" spans="6:8" x14ac:dyDescent="0.25">
      <c r="F58184"/>
      <c r="G58184"/>
      <c r="H58184"/>
    </row>
    <row r="58185" spans="6:8" x14ac:dyDescent="0.25">
      <c r="F58185"/>
      <c r="G58185"/>
      <c r="H58185"/>
    </row>
    <row r="58186" spans="6:8" x14ac:dyDescent="0.25">
      <c r="F58186"/>
      <c r="G58186"/>
      <c r="H58186"/>
    </row>
    <row r="58187" spans="6:8" x14ac:dyDescent="0.25">
      <c r="F58187"/>
      <c r="G58187"/>
      <c r="H58187"/>
    </row>
    <row r="58188" spans="6:8" x14ac:dyDescent="0.25">
      <c r="F58188"/>
      <c r="G58188"/>
      <c r="H58188"/>
    </row>
    <row r="58189" spans="6:8" x14ac:dyDescent="0.25">
      <c r="F58189"/>
      <c r="G58189"/>
      <c r="H58189"/>
    </row>
    <row r="58190" spans="6:8" x14ac:dyDescent="0.25">
      <c r="F58190"/>
      <c r="G58190"/>
      <c r="H58190"/>
    </row>
    <row r="58191" spans="6:8" x14ac:dyDescent="0.25">
      <c r="F58191"/>
      <c r="G58191"/>
      <c r="H58191"/>
    </row>
    <row r="58192" spans="6:8" x14ac:dyDescent="0.25">
      <c r="F58192"/>
      <c r="G58192"/>
      <c r="H58192"/>
    </row>
    <row r="58193" spans="6:8" x14ac:dyDescent="0.25">
      <c r="F58193"/>
      <c r="G58193"/>
      <c r="H58193"/>
    </row>
    <row r="58194" spans="6:8" x14ac:dyDescent="0.25">
      <c r="F58194"/>
      <c r="G58194"/>
      <c r="H58194"/>
    </row>
    <row r="58195" spans="6:8" x14ac:dyDescent="0.25">
      <c r="F58195"/>
      <c r="G58195"/>
      <c r="H58195"/>
    </row>
    <row r="58196" spans="6:8" x14ac:dyDescent="0.25">
      <c r="F58196"/>
      <c r="G58196"/>
      <c r="H58196"/>
    </row>
    <row r="58197" spans="6:8" x14ac:dyDescent="0.25">
      <c r="F58197"/>
      <c r="G58197"/>
      <c r="H58197"/>
    </row>
    <row r="58198" spans="6:8" x14ac:dyDescent="0.25">
      <c r="F58198"/>
      <c r="G58198"/>
      <c r="H58198"/>
    </row>
    <row r="58199" spans="6:8" x14ac:dyDescent="0.25">
      <c r="F58199"/>
      <c r="G58199"/>
      <c r="H58199"/>
    </row>
    <row r="58200" spans="6:8" x14ac:dyDescent="0.25">
      <c r="F58200"/>
      <c r="G58200"/>
      <c r="H58200"/>
    </row>
    <row r="58201" spans="6:8" x14ac:dyDescent="0.25">
      <c r="F58201"/>
      <c r="G58201"/>
      <c r="H58201"/>
    </row>
    <row r="58202" spans="6:8" x14ac:dyDescent="0.25">
      <c r="F58202"/>
      <c r="G58202"/>
      <c r="H58202"/>
    </row>
    <row r="58203" spans="6:8" x14ac:dyDescent="0.25">
      <c r="F58203"/>
      <c r="G58203"/>
      <c r="H58203"/>
    </row>
    <row r="58204" spans="6:8" x14ac:dyDescent="0.25">
      <c r="F58204"/>
      <c r="G58204"/>
      <c r="H58204"/>
    </row>
    <row r="58205" spans="6:8" x14ac:dyDescent="0.25">
      <c r="F58205"/>
      <c r="G58205"/>
      <c r="H58205"/>
    </row>
    <row r="58206" spans="6:8" x14ac:dyDescent="0.25">
      <c r="F58206"/>
      <c r="G58206"/>
      <c r="H58206"/>
    </row>
    <row r="58207" spans="6:8" x14ac:dyDescent="0.25">
      <c r="F58207"/>
      <c r="G58207"/>
      <c r="H58207"/>
    </row>
    <row r="58208" spans="6:8" x14ac:dyDescent="0.25">
      <c r="F58208"/>
      <c r="G58208"/>
      <c r="H58208"/>
    </row>
    <row r="58209" spans="6:8" x14ac:dyDescent="0.25">
      <c r="F58209"/>
      <c r="G58209"/>
      <c r="H58209"/>
    </row>
    <row r="58210" spans="6:8" x14ac:dyDescent="0.25">
      <c r="F58210"/>
      <c r="G58210"/>
      <c r="H58210"/>
    </row>
    <row r="58211" spans="6:8" x14ac:dyDescent="0.25">
      <c r="F58211"/>
      <c r="G58211"/>
      <c r="H58211"/>
    </row>
    <row r="58212" spans="6:8" x14ac:dyDescent="0.25">
      <c r="F58212"/>
      <c r="G58212"/>
      <c r="H58212"/>
    </row>
    <row r="58213" spans="6:8" x14ac:dyDescent="0.25">
      <c r="F58213"/>
      <c r="G58213"/>
      <c r="H58213"/>
    </row>
    <row r="58214" spans="6:8" x14ac:dyDescent="0.25">
      <c r="F58214"/>
      <c r="G58214"/>
      <c r="H58214"/>
    </row>
    <row r="58215" spans="6:8" x14ac:dyDescent="0.25">
      <c r="F58215"/>
      <c r="G58215"/>
      <c r="H58215"/>
    </row>
    <row r="58216" spans="6:8" x14ac:dyDescent="0.25">
      <c r="F58216"/>
      <c r="G58216"/>
      <c r="H58216"/>
    </row>
    <row r="58217" spans="6:8" x14ac:dyDescent="0.25">
      <c r="F58217"/>
      <c r="G58217"/>
      <c r="H58217"/>
    </row>
    <row r="58218" spans="6:8" x14ac:dyDescent="0.25">
      <c r="F58218"/>
      <c r="G58218"/>
      <c r="H58218"/>
    </row>
    <row r="58219" spans="6:8" x14ac:dyDescent="0.25">
      <c r="F58219"/>
      <c r="G58219"/>
      <c r="H58219"/>
    </row>
    <row r="58220" spans="6:8" x14ac:dyDescent="0.25">
      <c r="F58220"/>
      <c r="G58220"/>
      <c r="H58220"/>
    </row>
    <row r="58221" spans="6:8" x14ac:dyDescent="0.25">
      <c r="F58221"/>
      <c r="G58221"/>
      <c r="H58221"/>
    </row>
    <row r="58222" spans="6:8" x14ac:dyDescent="0.25">
      <c r="F58222"/>
      <c r="G58222"/>
      <c r="H58222"/>
    </row>
    <row r="58223" spans="6:8" x14ac:dyDescent="0.25">
      <c r="F58223"/>
      <c r="G58223"/>
      <c r="H58223"/>
    </row>
    <row r="58224" spans="6:8" x14ac:dyDescent="0.25">
      <c r="F58224"/>
      <c r="G58224"/>
      <c r="H58224"/>
    </row>
    <row r="58225" spans="6:8" x14ac:dyDescent="0.25">
      <c r="F58225"/>
      <c r="G58225"/>
      <c r="H58225"/>
    </row>
    <row r="58226" spans="6:8" x14ac:dyDescent="0.25">
      <c r="F58226"/>
      <c r="G58226"/>
      <c r="H58226"/>
    </row>
    <row r="58227" spans="6:8" x14ac:dyDescent="0.25">
      <c r="F58227"/>
      <c r="G58227"/>
      <c r="H58227"/>
    </row>
    <row r="58228" spans="6:8" x14ac:dyDescent="0.25">
      <c r="F58228"/>
      <c r="G58228"/>
      <c r="H58228"/>
    </row>
    <row r="58229" spans="6:8" x14ac:dyDescent="0.25">
      <c r="F58229"/>
      <c r="G58229"/>
      <c r="H58229"/>
    </row>
    <row r="58230" spans="6:8" x14ac:dyDescent="0.25">
      <c r="F58230"/>
      <c r="G58230"/>
      <c r="H58230"/>
    </row>
    <row r="58231" spans="6:8" x14ac:dyDescent="0.25">
      <c r="F58231"/>
      <c r="G58231"/>
      <c r="H58231"/>
    </row>
    <row r="58232" spans="6:8" x14ac:dyDescent="0.25">
      <c r="F58232"/>
      <c r="G58232"/>
      <c r="H58232"/>
    </row>
    <row r="58233" spans="6:8" x14ac:dyDescent="0.25">
      <c r="F58233"/>
      <c r="G58233"/>
      <c r="H58233"/>
    </row>
    <row r="58234" spans="6:8" x14ac:dyDescent="0.25">
      <c r="F58234"/>
      <c r="G58234"/>
      <c r="H58234"/>
    </row>
    <row r="58235" spans="6:8" x14ac:dyDescent="0.25">
      <c r="F58235"/>
      <c r="G58235"/>
      <c r="H58235"/>
    </row>
    <row r="58236" spans="6:8" x14ac:dyDescent="0.25">
      <c r="F58236"/>
      <c r="G58236"/>
      <c r="H58236"/>
    </row>
    <row r="58237" spans="6:8" x14ac:dyDescent="0.25">
      <c r="F58237"/>
      <c r="G58237"/>
      <c r="H58237"/>
    </row>
    <row r="58238" spans="6:8" x14ac:dyDescent="0.25">
      <c r="F58238"/>
      <c r="G58238"/>
      <c r="H58238"/>
    </row>
    <row r="58239" spans="6:8" x14ac:dyDescent="0.25">
      <c r="F58239"/>
      <c r="G58239"/>
      <c r="H58239"/>
    </row>
    <row r="58240" spans="6:8" x14ac:dyDescent="0.25">
      <c r="F58240"/>
      <c r="G58240"/>
      <c r="H58240"/>
    </row>
    <row r="58241" spans="6:8" x14ac:dyDescent="0.25">
      <c r="F58241"/>
      <c r="G58241"/>
      <c r="H58241"/>
    </row>
    <row r="58242" spans="6:8" x14ac:dyDescent="0.25">
      <c r="F58242"/>
      <c r="G58242"/>
      <c r="H58242"/>
    </row>
    <row r="58243" spans="6:8" x14ac:dyDescent="0.25">
      <c r="F58243"/>
      <c r="G58243"/>
      <c r="H58243"/>
    </row>
    <row r="58244" spans="6:8" x14ac:dyDescent="0.25">
      <c r="F58244"/>
      <c r="G58244"/>
      <c r="H58244"/>
    </row>
    <row r="58245" spans="6:8" x14ac:dyDescent="0.25">
      <c r="F58245"/>
      <c r="G58245"/>
      <c r="H58245"/>
    </row>
    <row r="58246" spans="6:8" x14ac:dyDescent="0.25">
      <c r="F58246"/>
      <c r="G58246"/>
      <c r="H58246"/>
    </row>
    <row r="58247" spans="6:8" x14ac:dyDescent="0.25">
      <c r="F58247"/>
      <c r="G58247"/>
      <c r="H58247"/>
    </row>
    <row r="58248" spans="6:8" x14ac:dyDescent="0.25">
      <c r="F58248"/>
      <c r="G58248"/>
      <c r="H58248"/>
    </row>
    <row r="58249" spans="6:8" x14ac:dyDescent="0.25">
      <c r="F58249"/>
      <c r="G58249"/>
      <c r="H58249"/>
    </row>
    <row r="58250" spans="6:8" x14ac:dyDescent="0.25">
      <c r="F58250"/>
      <c r="G58250"/>
      <c r="H58250"/>
    </row>
    <row r="58251" spans="6:8" x14ac:dyDescent="0.25">
      <c r="F58251"/>
      <c r="G58251"/>
      <c r="H58251"/>
    </row>
    <row r="58252" spans="6:8" x14ac:dyDescent="0.25">
      <c r="F58252"/>
      <c r="G58252"/>
      <c r="H58252"/>
    </row>
    <row r="58253" spans="6:8" x14ac:dyDescent="0.25">
      <c r="F58253"/>
      <c r="G58253"/>
      <c r="H58253"/>
    </row>
    <row r="58254" spans="6:8" x14ac:dyDescent="0.25">
      <c r="F58254"/>
      <c r="G58254"/>
      <c r="H58254"/>
    </row>
    <row r="58255" spans="6:8" x14ac:dyDescent="0.25">
      <c r="F58255"/>
      <c r="G58255"/>
      <c r="H58255"/>
    </row>
    <row r="58256" spans="6:8" x14ac:dyDescent="0.25">
      <c r="F58256"/>
      <c r="G58256"/>
      <c r="H58256"/>
    </row>
    <row r="58257" spans="6:8" x14ac:dyDescent="0.25">
      <c r="F58257"/>
      <c r="G58257"/>
      <c r="H58257"/>
    </row>
    <row r="58258" spans="6:8" x14ac:dyDescent="0.25">
      <c r="F58258"/>
      <c r="G58258"/>
      <c r="H58258"/>
    </row>
    <row r="58259" spans="6:8" x14ac:dyDescent="0.25">
      <c r="F58259"/>
      <c r="G58259"/>
      <c r="H58259"/>
    </row>
    <row r="58260" spans="6:8" x14ac:dyDescent="0.25">
      <c r="F58260"/>
      <c r="G58260"/>
      <c r="H58260"/>
    </row>
    <row r="58261" spans="6:8" x14ac:dyDescent="0.25">
      <c r="F58261"/>
      <c r="G58261"/>
      <c r="H58261"/>
    </row>
    <row r="58262" spans="6:8" x14ac:dyDescent="0.25">
      <c r="F58262"/>
      <c r="G58262"/>
      <c r="H58262"/>
    </row>
    <row r="58263" spans="6:8" x14ac:dyDescent="0.25">
      <c r="F58263"/>
      <c r="G58263"/>
      <c r="H58263"/>
    </row>
    <row r="58264" spans="6:8" x14ac:dyDescent="0.25">
      <c r="F58264"/>
      <c r="G58264"/>
      <c r="H58264"/>
    </row>
    <row r="58265" spans="6:8" x14ac:dyDescent="0.25">
      <c r="F58265"/>
      <c r="G58265"/>
      <c r="H58265"/>
    </row>
    <row r="58266" spans="6:8" x14ac:dyDescent="0.25">
      <c r="F58266"/>
      <c r="G58266"/>
      <c r="H58266"/>
    </row>
    <row r="58267" spans="6:8" x14ac:dyDescent="0.25">
      <c r="F58267"/>
      <c r="G58267"/>
      <c r="H58267"/>
    </row>
    <row r="58268" spans="6:8" x14ac:dyDescent="0.25">
      <c r="F58268"/>
      <c r="G58268"/>
      <c r="H58268"/>
    </row>
    <row r="58269" spans="6:8" x14ac:dyDescent="0.25">
      <c r="F58269"/>
      <c r="G58269"/>
      <c r="H58269"/>
    </row>
    <row r="58270" spans="6:8" x14ac:dyDescent="0.25">
      <c r="F58270"/>
      <c r="G58270"/>
      <c r="H58270"/>
    </row>
    <row r="58271" spans="6:8" x14ac:dyDescent="0.25">
      <c r="F58271"/>
      <c r="G58271"/>
      <c r="H58271"/>
    </row>
    <row r="58272" spans="6:8" x14ac:dyDescent="0.25">
      <c r="F58272"/>
      <c r="G58272"/>
      <c r="H58272"/>
    </row>
    <row r="58273" spans="6:8" x14ac:dyDescent="0.25">
      <c r="F58273"/>
      <c r="G58273"/>
      <c r="H58273"/>
    </row>
    <row r="58274" spans="6:8" x14ac:dyDescent="0.25">
      <c r="F58274"/>
      <c r="G58274"/>
      <c r="H58274"/>
    </row>
    <row r="58275" spans="6:8" x14ac:dyDescent="0.25">
      <c r="F58275"/>
      <c r="G58275"/>
      <c r="H58275"/>
    </row>
    <row r="58276" spans="6:8" x14ac:dyDescent="0.25">
      <c r="F58276"/>
      <c r="G58276"/>
      <c r="H58276"/>
    </row>
    <row r="58277" spans="6:8" x14ac:dyDescent="0.25">
      <c r="F58277"/>
      <c r="G58277"/>
      <c r="H58277"/>
    </row>
    <row r="58278" spans="6:8" x14ac:dyDescent="0.25">
      <c r="F58278"/>
      <c r="G58278"/>
      <c r="H58278"/>
    </row>
    <row r="58279" spans="6:8" x14ac:dyDescent="0.25">
      <c r="F58279"/>
      <c r="G58279"/>
      <c r="H58279"/>
    </row>
    <row r="58280" spans="6:8" x14ac:dyDescent="0.25">
      <c r="F58280"/>
      <c r="G58280"/>
      <c r="H58280"/>
    </row>
    <row r="58281" spans="6:8" x14ac:dyDescent="0.25">
      <c r="F58281"/>
      <c r="G58281"/>
      <c r="H58281"/>
    </row>
    <row r="58282" spans="6:8" x14ac:dyDescent="0.25">
      <c r="F58282"/>
      <c r="G58282"/>
      <c r="H58282"/>
    </row>
    <row r="58283" spans="6:8" x14ac:dyDescent="0.25">
      <c r="F58283"/>
      <c r="G58283"/>
      <c r="H58283"/>
    </row>
    <row r="58284" spans="6:8" x14ac:dyDescent="0.25">
      <c r="F58284"/>
      <c r="G58284"/>
      <c r="H58284"/>
    </row>
    <row r="58285" spans="6:8" x14ac:dyDescent="0.25">
      <c r="F58285"/>
      <c r="G58285"/>
      <c r="H58285"/>
    </row>
    <row r="58286" spans="6:8" x14ac:dyDescent="0.25">
      <c r="F58286"/>
      <c r="G58286"/>
      <c r="H58286"/>
    </row>
    <row r="58287" spans="6:8" x14ac:dyDescent="0.25">
      <c r="F58287"/>
      <c r="G58287"/>
      <c r="H58287"/>
    </row>
    <row r="58288" spans="6:8" x14ac:dyDescent="0.25">
      <c r="F58288"/>
      <c r="G58288"/>
      <c r="H58288"/>
    </row>
    <row r="58289" spans="6:8" x14ac:dyDescent="0.25">
      <c r="F58289"/>
      <c r="G58289"/>
      <c r="H58289"/>
    </row>
    <row r="58290" spans="6:8" x14ac:dyDescent="0.25">
      <c r="F58290"/>
      <c r="G58290"/>
      <c r="H58290"/>
    </row>
    <row r="58291" spans="6:8" x14ac:dyDescent="0.25">
      <c r="F58291"/>
      <c r="G58291"/>
      <c r="H58291"/>
    </row>
    <row r="58292" spans="6:8" x14ac:dyDescent="0.25">
      <c r="F58292"/>
      <c r="G58292"/>
      <c r="H58292"/>
    </row>
    <row r="58293" spans="6:8" x14ac:dyDescent="0.25">
      <c r="F58293"/>
      <c r="G58293"/>
      <c r="H58293"/>
    </row>
    <row r="58294" spans="6:8" x14ac:dyDescent="0.25">
      <c r="F58294"/>
      <c r="G58294"/>
      <c r="H58294"/>
    </row>
    <row r="58295" spans="6:8" x14ac:dyDescent="0.25">
      <c r="F58295"/>
      <c r="G58295"/>
      <c r="H58295"/>
    </row>
    <row r="58296" spans="6:8" x14ac:dyDescent="0.25">
      <c r="F58296"/>
      <c r="G58296"/>
      <c r="H58296"/>
    </row>
    <row r="58297" spans="6:8" x14ac:dyDescent="0.25">
      <c r="F58297"/>
      <c r="G58297"/>
      <c r="H58297"/>
    </row>
    <row r="58298" spans="6:8" x14ac:dyDescent="0.25">
      <c r="F58298"/>
      <c r="G58298"/>
      <c r="H58298"/>
    </row>
    <row r="58299" spans="6:8" x14ac:dyDescent="0.25">
      <c r="F58299"/>
      <c r="G58299"/>
      <c r="H58299"/>
    </row>
    <row r="58300" spans="6:8" x14ac:dyDescent="0.25">
      <c r="F58300"/>
      <c r="G58300"/>
      <c r="H58300"/>
    </row>
    <row r="58301" spans="6:8" x14ac:dyDescent="0.25">
      <c r="F58301"/>
      <c r="G58301"/>
      <c r="H58301"/>
    </row>
    <row r="58302" spans="6:8" x14ac:dyDescent="0.25">
      <c r="F58302"/>
      <c r="G58302"/>
      <c r="H58302"/>
    </row>
    <row r="58303" spans="6:8" x14ac:dyDescent="0.25">
      <c r="F58303"/>
      <c r="G58303"/>
      <c r="H58303"/>
    </row>
    <row r="58304" spans="6:8" x14ac:dyDescent="0.25">
      <c r="F58304"/>
      <c r="G58304"/>
      <c r="H58304"/>
    </row>
    <row r="58305" spans="6:8" x14ac:dyDescent="0.25">
      <c r="F58305"/>
      <c r="G58305"/>
      <c r="H58305"/>
    </row>
    <row r="58306" spans="6:8" x14ac:dyDescent="0.25">
      <c r="F58306"/>
      <c r="G58306"/>
      <c r="H58306"/>
    </row>
    <row r="58307" spans="6:8" x14ac:dyDescent="0.25">
      <c r="F58307"/>
      <c r="G58307"/>
      <c r="H58307"/>
    </row>
    <row r="58308" spans="6:8" x14ac:dyDescent="0.25">
      <c r="F58308"/>
      <c r="G58308"/>
      <c r="H58308"/>
    </row>
    <row r="58309" spans="6:8" x14ac:dyDescent="0.25">
      <c r="F58309"/>
      <c r="G58309"/>
      <c r="H58309"/>
    </row>
    <row r="58310" spans="6:8" x14ac:dyDescent="0.25">
      <c r="F58310"/>
      <c r="G58310"/>
      <c r="H58310"/>
    </row>
    <row r="58311" spans="6:8" x14ac:dyDescent="0.25">
      <c r="F58311"/>
      <c r="G58311"/>
      <c r="H58311"/>
    </row>
    <row r="58312" spans="6:8" x14ac:dyDescent="0.25">
      <c r="F58312"/>
      <c r="G58312"/>
      <c r="H58312"/>
    </row>
    <row r="58313" spans="6:8" x14ac:dyDescent="0.25">
      <c r="F58313"/>
      <c r="G58313"/>
      <c r="H58313"/>
    </row>
    <row r="58314" spans="6:8" x14ac:dyDescent="0.25">
      <c r="F58314"/>
      <c r="G58314"/>
      <c r="H58314"/>
    </row>
    <row r="58315" spans="6:8" x14ac:dyDescent="0.25">
      <c r="F58315"/>
      <c r="G58315"/>
      <c r="H58315"/>
    </row>
    <row r="58316" spans="6:8" x14ac:dyDescent="0.25">
      <c r="F58316"/>
      <c r="G58316"/>
      <c r="H58316"/>
    </row>
    <row r="58317" spans="6:8" x14ac:dyDescent="0.25">
      <c r="F58317"/>
      <c r="G58317"/>
      <c r="H58317"/>
    </row>
    <row r="58318" spans="6:8" x14ac:dyDescent="0.25">
      <c r="F58318"/>
      <c r="G58318"/>
      <c r="H58318"/>
    </row>
    <row r="58319" spans="6:8" x14ac:dyDescent="0.25">
      <c r="F58319"/>
      <c r="G58319"/>
      <c r="H58319"/>
    </row>
    <row r="58320" spans="6:8" x14ac:dyDescent="0.25">
      <c r="F58320"/>
      <c r="G58320"/>
      <c r="H58320"/>
    </row>
    <row r="58321" spans="6:8" x14ac:dyDescent="0.25">
      <c r="F58321"/>
      <c r="G58321"/>
      <c r="H58321"/>
    </row>
    <row r="58322" spans="6:8" x14ac:dyDescent="0.25">
      <c r="F58322"/>
      <c r="G58322"/>
      <c r="H58322"/>
    </row>
    <row r="58323" spans="6:8" x14ac:dyDescent="0.25">
      <c r="F58323"/>
      <c r="G58323"/>
      <c r="H58323"/>
    </row>
    <row r="58324" spans="6:8" x14ac:dyDescent="0.25">
      <c r="F58324"/>
      <c r="G58324"/>
      <c r="H58324"/>
    </row>
    <row r="58325" spans="6:8" x14ac:dyDescent="0.25">
      <c r="F58325"/>
      <c r="G58325"/>
      <c r="H58325"/>
    </row>
    <row r="58326" spans="6:8" x14ac:dyDescent="0.25">
      <c r="F58326"/>
      <c r="G58326"/>
      <c r="H58326"/>
    </row>
    <row r="58327" spans="6:8" x14ac:dyDescent="0.25">
      <c r="F58327"/>
      <c r="G58327"/>
      <c r="H58327"/>
    </row>
    <row r="58328" spans="6:8" x14ac:dyDescent="0.25">
      <c r="F58328"/>
      <c r="G58328"/>
      <c r="H58328"/>
    </row>
    <row r="58329" spans="6:8" x14ac:dyDescent="0.25">
      <c r="F58329"/>
      <c r="G58329"/>
      <c r="H58329"/>
    </row>
    <row r="58330" spans="6:8" x14ac:dyDescent="0.25">
      <c r="F58330"/>
      <c r="G58330"/>
      <c r="H58330"/>
    </row>
    <row r="58331" spans="6:8" x14ac:dyDescent="0.25">
      <c r="F58331"/>
      <c r="G58331"/>
      <c r="H58331"/>
    </row>
    <row r="58332" spans="6:8" x14ac:dyDescent="0.25">
      <c r="F58332"/>
      <c r="G58332"/>
      <c r="H58332"/>
    </row>
    <row r="58333" spans="6:8" x14ac:dyDescent="0.25">
      <c r="F58333"/>
      <c r="G58333"/>
      <c r="H58333"/>
    </row>
    <row r="58334" spans="6:8" x14ac:dyDescent="0.25">
      <c r="F58334"/>
      <c r="G58334"/>
      <c r="H58334"/>
    </row>
    <row r="58335" spans="6:8" x14ac:dyDescent="0.25">
      <c r="F58335"/>
      <c r="G58335"/>
      <c r="H58335"/>
    </row>
    <row r="58336" spans="6:8" x14ac:dyDescent="0.25">
      <c r="F58336"/>
      <c r="G58336"/>
      <c r="H58336"/>
    </row>
    <row r="58337" spans="6:8" x14ac:dyDescent="0.25">
      <c r="F58337"/>
      <c r="G58337"/>
      <c r="H58337"/>
    </row>
    <row r="58338" spans="6:8" x14ac:dyDescent="0.25">
      <c r="F58338"/>
      <c r="G58338"/>
      <c r="H58338"/>
    </row>
    <row r="58339" spans="6:8" x14ac:dyDescent="0.25">
      <c r="F58339"/>
      <c r="G58339"/>
      <c r="H58339"/>
    </row>
    <row r="58340" spans="6:8" x14ac:dyDescent="0.25">
      <c r="F58340"/>
      <c r="G58340"/>
      <c r="H58340"/>
    </row>
    <row r="58341" spans="6:8" x14ac:dyDescent="0.25">
      <c r="F58341"/>
      <c r="G58341"/>
      <c r="H58341"/>
    </row>
    <row r="58342" spans="6:8" x14ac:dyDescent="0.25">
      <c r="F58342"/>
      <c r="G58342"/>
      <c r="H58342"/>
    </row>
    <row r="58343" spans="6:8" x14ac:dyDescent="0.25">
      <c r="F58343"/>
      <c r="G58343"/>
      <c r="H58343"/>
    </row>
    <row r="58344" spans="6:8" x14ac:dyDescent="0.25">
      <c r="F58344"/>
      <c r="G58344"/>
      <c r="H58344"/>
    </row>
    <row r="58345" spans="6:8" x14ac:dyDescent="0.25">
      <c r="F58345"/>
      <c r="G58345"/>
      <c r="H58345"/>
    </row>
    <row r="58346" spans="6:8" x14ac:dyDescent="0.25">
      <c r="F58346"/>
      <c r="G58346"/>
      <c r="H58346"/>
    </row>
    <row r="58347" spans="6:8" x14ac:dyDescent="0.25">
      <c r="F58347"/>
      <c r="G58347"/>
      <c r="H58347"/>
    </row>
    <row r="58348" spans="6:8" x14ac:dyDescent="0.25">
      <c r="F58348"/>
      <c r="G58348"/>
      <c r="H58348"/>
    </row>
    <row r="58349" spans="6:8" x14ac:dyDescent="0.25">
      <c r="F58349"/>
      <c r="G58349"/>
      <c r="H58349"/>
    </row>
    <row r="58350" spans="6:8" x14ac:dyDescent="0.25">
      <c r="F58350"/>
      <c r="G58350"/>
      <c r="H58350"/>
    </row>
    <row r="58351" spans="6:8" x14ac:dyDescent="0.25">
      <c r="F58351"/>
      <c r="G58351"/>
      <c r="H58351"/>
    </row>
    <row r="58352" spans="6:8" x14ac:dyDescent="0.25">
      <c r="F58352"/>
      <c r="G58352"/>
      <c r="H58352"/>
    </row>
    <row r="58353" spans="6:8" x14ac:dyDescent="0.25">
      <c r="F58353"/>
      <c r="G58353"/>
      <c r="H58353"/>
    </row>
    <row r="58354" spans="6:8" x14ac:dyDescent="0.25">
      <c r="F58354"/>
      <c r="G58354"/>
      <c r="H58354"/>
    </row>
    <row r="58355" spans="6:8" x14ac:dyDescent="0.25">
      <c r="F58355"/>
      <c r="G58355"/>
      <c r="H58355"/>
    </row>
    <row r="58356" spans="6:8" x14ac:dyDescent="0.25">
      <c r="F58356"/>
      <c r="G58356"/>
      <c r="H58356"/>
    </row>
    <row r="58357" spans="6:8" x14ac:dyDescent="0.25">
      <c r="F58357"/>
      <c r="G58357"/>
      <c r="H58357"/>
    </row>
    <row r="58358" spans="6:8" x14ac:dyDescent="0.25">
      <c r="F58358"/>
      <c r="G58358"/>
      <c r="H58358"/>
    </row>
    <row r="58359" spans="6:8" x14ac:dyDescent="0.25">
      <c r="F58359"/>
      <c r="G58359"/>
      <c r="H58359"/>
    </row>
    <row r="58360" spans="6:8" x14ac:dyDescent="0.25">
      <c r="F58360"/>
      <c r="G58360"/>
      <c r="H58360"/>
    </row>
    <row r="58361" spans="6:8" x14ac:dyDescent="0.25">
      <c r="F58361"/>
      <c r="G58361"/>
      <c r="H58361"/>
    </row>
    <row r="58362" spans="6:8" x14ac:dyDescent="0.25">
      <c r="F58362"/>
      <c r="G58362"/>
      <c r="H58362"/>
    </row>
    <row r="58363" spans="6:8" x14ac:dyDescent="0.25">
      <c r="F58363"/>
      <c r="G58363"/>
      <c r="H58363"/>
    </row>
    <row r="58364" spans="6:8" x14ac:dyDescent="0.25">
      <c r="F58364"/>
      <c r="G58364"/>
      <c r="H58364"/>
    </row>
    <row r="58365" spans="6:8" x14ac:dyDescent="0.25">
      <c r="F58365"/>
      <c r="G58365"/>
      <c r="H58365"/>
    </row>
    <row r="58366" spans="6:8" x14ac:dyDescent="0.25">
      <c r="F58366"/>
      <c r="G58366"/>
      <c r="H58366"/>
    </row>
    <row r="58367" spans="6:8" x14ac:dyDescent="0.25">
      <c r="F58367"/>
      <c r="G58367"/>
      <c r="H58367"/>
    </row>
    <row r="58368" spans="6:8" x14ac:dyDescent="0.25">
      <c r="F58368"/>
      <c r="G58368"/>
      <c r="H58368"/>
    </row>
    <row r="58369" spans="6:8" x14ac:dyDescent="0.25">
      <c r="F58369"/>
      <c r="G58369"/>
      <c r="H58369"/>
    </row>
    <row r="58370" spans="6:8" x14ac:dyDescent="0.25">
      <c r="F58370"/>
      <c r="G58370"/>
      <c r="H58370"/>
    </row>
    <row r="58371" spans="6:8" x14ac:dyDescent="0.25">
      <c r="F58371"/>
      <c r="G58371"/>
      <c r="H58371"/>
    </row>
    <row r="58372" spans="6:8" x14ac:dyDescent="0.25">
      <c r="F58372"/>
      <c r="G58372"/>
      <c r="H58372"/>
    </row>
    <row r="58373" spans="6:8" x14ac:dyDescent="0.25">
      <c r="F58373"/>
      <c r="G58373"/>
      <c r="H58373"/>
    </row>
    <row r="58374" spans="6:8" x14ac:dyDescent="0.25">
      <c r="F58374"/>
      <c r="G58374"/>
      <c r="H58374"/>
    </row>
    <row r="58375" spans="6:8" x14ac:dyDescent="0.25">
      <c r="F58375"/>
      <c r="G58375"/>
      <c r="H58375"/>
    </row>
    <row r="58376" spans="6:8" x14ac:dyDescent="0.25">
      <c r="F58376"/>
      <c r="G58376"/>
      <c r="H58376"/>
    </row>
    <row r="58377" spans="6:8" x14ac:dyDescent="0.25">
      <c r="F58377"/>
      <c r="G58377"/>
      <c r="H58377"/>
    </row>
    <row r="58378" spans="6:8" x14ac:dyDescent="0.25">
      <c r="F58378"/>
      <c r="G58378"/>
      <c r="H58378"/>
    </row>
    <row r="58379" spans="6:8" x14ac:dyDescent="0.25">
      <c r="F58379"/>
      <c r="G58379"/>
      <c r="H58379"/>
    </row>
    <row r="58380" spans="6:8" x14ac:dyDescent="0.25">
      <c r="F58380"/>
      <c r="G58380"/>
      <c r="H58380"/>
    </row>
    <row r="58381" spans="6:8" x14ac:dyDescent="0.25">
      <c r="F58381"/>
      <c r="G58381"/>
      <c r="H58381"/>
    </row>
    <row r="58382" spans="6:8" x14ac:dyDescent="0.25">
      <c r="F58382"/>
      <c r="G58382"/>
      <c r="H58382"/>
    </row>
    <row r="58383" spans="6:8" x14ac:dyDescent="0.25">
      <c r="F58383"/>
      <c r="G58383"/>
      <c r="H58383"/>
    </row>
    <row r="58384" spans="6:8" x14ac:dyDescent="0.25">
      <c r="F58384"/>
      <c r="G58384"/>
      <c r="H58384"/>
    </row>
    <row r="58385" spans="6:8" x14ac:dyDescent="0.25">
      <c r="F58385"/>
      <c r="G58385"/>
      <c r="H58385"/>
    </row>
    <row r="58386" spans="6:8" x14ac:dyDescent="0.25">
      <c r="F58386"/>
      <c r="G58386"/>
      <c r="H58386"/>
    </row>
    <row r="58387" spans="6:8" x14ac:dyDescent="0.25">
      <c r="F58387"/>
      <c r="G58387"/>
      <c r="H58387"/>
    </row>
    <row r="58388" spans="6:8" x14ac:dyDescent="0.25">
      <c r="F58388"/>
      <c r="G58388"/>
      <c r="H58388"/>
    </row>
    <row r="58389" spans="6:8" x14ac:dyDescent="0.25">
      <c r="F58389"/>
      <c r="G58389"/>
      <c r="H58389"/>
    </row>
    <row r="58390" spans="6:8" x14ac:dyDescent="0.25">
      <c r="F58390"/>
      <c r="G58390"/>
      <c r="H58390"/>
    </row>
    <row r="58391" spans="6:8" x14ac:dyDescent="0.25">
      <c r="F58391"/>
      <c r="G58391"/>
      <c r="H58391"/>
    </row>
    <row r="58392" spans="6:8" x14ac:dyDescent="0.25">
      <c r="F58392"/>
      <c r="G58392"/>
      <c r="H58392"/>
    </row>
    <row r="58393" spans="6:8" x14ac:dyDescent="0.25">
      <c r="F58393"/>
      <c r="G58393"/>
      <c r="H58393"/>
    </row>
    <row r="58394" spans="6:8" x14ac:dyDescent="0.25">
      <c r="F58394"/>
      <c r="G58394"/>
      <c r="H58394"/>
    </row>
    <row r="58395" spans="6:8" x14ac:dyDescent="0.25">
      <c r="F58395"/>
      <c r="G58395"/>
      <c r="H58395"/>
    </row>
    <row r="58396" spans="6:8" x14ac:dyDescent="0.25">
      <c r="F58396"/>
      <c r="G58396"/>
      <c r="H58396"/>
    </row>
    <row r="58397" spans="6:8" x14ac:dyDescent="0.25">
      <c r="F58397"/>
      <c r="G58397"/>
      <c r="H58397"/>
    </row>
    <row r="58398" spans="6:8" x14ac:dyDescent="0.25">
      <c r="F58398"/>
      <c r="G58398"/>
      <c r="H58398"/>
    </row>
    <row r="58399" spans="6:8" x14ac:dyDescent="0.25">
      <c r="F58399"/>
      <c r="G58399"/>
      <c r="H58399"/>
    </row>
    <row r="58400" spans="6:8" x14ac:dyDescent="0.25">
      <c r="F58400"/>
      <c r="G58400"/>
      <c r="H58400"/>
    </row>
    <row r="58401" spans="6:8" x14ac:dyDescent="0.25">
      <c r="F58401"/>
      <c r="G58401"/>
      <c r="H58401"/>
    </row>
    <row r="58402" spans="6:8" x14ac:dyDescent="0.25">
      <c r="F58402"/>
      <c r="G58402"/>
      <c r="H58402"/>
    </row>
    <row r="58403" spans="6:8" x14ac:dyDescent="0.25">
      <c r="F58403"/>
      <c r="G58403"/>
      <c r="H58403"/>
    </row>
    <row r="58404" spans="6:8" x14ac:dyDescent="0.25">
      <c r="F58404"/>
      <c r="G58404"/>
      <c r="H58404"/>
    </row>
    <row r="58405" spans="6:8" x14ac:dyDescent="0.25">
      <c r="F58405"/>
      <c r="G58405"/>
      <c r="H58405"/>
    </row>
    <row r="58406" spans="6:8" x14ac:dyDescent="0.25">
      <c r="F58406"/>
      <c r="G58406"/>
      <c r="H58406"/>
    </row>
    <row r="58407" spans="6:8" x14ac:dyDescent="0.25">
      <c r="F58407"/>
      <c r="G58407"/>
      <c r="H58407"/>
    </row>
    <row r="58408" spans="6:8" x14ac:dyDescent="0.25">
      <c r="F58408"/>
      <c r="G58408"/>
      <c r="H58408"/>
    </row>
    <row r="58409" spans="6:8" x14ac:dyDescent="0.25">
      <c r="F58409"/>
      <c r="G58409"/>
      <c r="H58409"/>
    </row>
    <row r="58410" spans="6:8" x14ac:dyDescent="0.25">
      <c r="F58410"/>
      <c r="G58410"/>
      <c r="H58410"/>
    </row>
    <row r="58411" spans="6:8" x14ac:dyDescent="0.25">
      <c r="F58411"/>
      <c r="G58411"/>
      <c r="H58411"/>
    </row>
    <row r="58412" spans="6:8" x14ac:dyDescent="0.25">
      <c r="F58412"/>
      <c r="G58412"/>
      <c r="H58412"/>
    </row>
    <row r="58413" spans="6:8" x14ac:dyDescent="0.25">
      <c r="F58413"/>
      <c r="G58413"/>
      <c r="H58413"/>
    </row>
    <row r="58414" spans="6:8" x14ac:dyDescent="0.25">
      <c r="F58414"/>
      <c r="G58414"/>
      <c r="H58414"/>
    </row>
    <row r="58415" spans="6:8" x14ac:dyDescent="0.25">
      <c r="F58415"/>
      <c r="G58415"/>
      <c r="H58415"/>
    </row>
    <row r="58416" spans="6:8" x14ac:dyDescent="0.25">
      <c r="F58416"/>
      <c r="G58416"/>
      <c r="H58416"/>
    </row>
    <row r="58417" spans="6:8" x14ac:dyDescent="0.25">
      <c r="F58417"/>
      <c r="G58417"/>
      <c r="H58417"/>
    </row>
    <row r="58418" spans="6:8" x14ac:dyDescent="0.25">
      <c r="F58418"/>
      <c r="G58418"/>
      <c r="H58418"/>
    </row>
    <row r="58419" spans="6:8" x14ac:dyDescent="0.25">
      <c r="F58419"/>
      <c r="G58419"/>
      <c r="H58419"/>
    </row>
    <row r="58420" spans="6:8" x14ac:dyDescent="0.25">
      <c r="F58420"/>
      <c r="G58420"/>
      <c r="H58420"/>
    </row>
    <row r="58421" spans="6:8" x14ac:dyDescent="0.25">
      <c r="F58421"/>
      <c r="G58421"/>
      <c r="H58421"/>
    </row>
    <row r="58422" spans="6:8" x14ac:dyDescent="0.25">
      <c r="F58422"/>
      <c r="G58422"/>
      <c r="H58422"/>
    </row>
    <row r="58423" spans="6:8" x14ac:dyDescent="0.25">
      <c r="F58423"/>
      <c r="G58423"/>
      <c r="H58423"/>
    </row>
    <row r="58424" spans="6:8" x14ac:dyDescent="0.25">
      <c r="F58424"/>
      <c r="G58424"/>
      <c r="H58424"/>
    </row>
    <row r="58425" spans="6:8" x14ac:dyDescent="0.25">
      <c r="F58425"/>
      <c r="G58425"/>
      <c r="H58425"/>
    </row>
    <row r="58426" spans="6:8" x14ac:dyDescent="0.25">
      <c r="F58426"/>
      <c r="G58426"/>
      <c r="H58426"/>
    </row>
    <row r="58427" spans="6:8" x14ac:dyDescent="0.25">
      <c r="F58427"/>
      <c r="G58427"/>
      <c r="H58427"/>
    </row>
    <row r="58428" spans="6:8" x14ac:dyDescent="0.25">
      <c r="F58428"/>
      <c r="G58428"/>
      <c r="H58428"/>
    </row>
    <row r="58429" spans="6:8" x14ac:dyDescent="0.25">
      <c r="F58429"/>
      <c r="G58429"/>
      <c r="H58429"/>
    </row>
    <row r="58430" spans="6:8" x14ac:dyDescent="0.25">
      <c r="F58430"/>
      <c r="G58430"/>
      <c r="H58430"/>
    </row>
    <row r="58431" spans="6:8" x14ac:dyDescent="0.25">
      <c r="F58431"/>
      <c r="G58431"/>
      <c r="H58431"/>
    </row>
    <row r="58432" spans="6:8" x14ac:dyDescent="0.25">
      <c r="F58432"/>
      <c r="G58432"/>
      <c r="H58432"/>
    </row>
    <row r="58433" spans="6:8" x14ac:dyDescent="0.25">
      <c r="F58433"/>
      <c r="G58433"/>
      <c r="H58433"/>
    </row>
    <row r="58434" spans="6:8" x14ac:dyDescent="0.25">
      <c r="F58434"/>
      <c r="G58434"/>
      <c r="H58434"/>
    </row>
    <row r="58435" spans="6:8" x14ac:dyDescent="0.25">
      <c r="F58435"/>
      <c r="G58435"/>
      <c r="H58435"/>
    </row>
    <row r="58436" spans="6:8" x14ac:dyDescent="0.25">
      <c r="F58436"/>
      <c r="G58436"/>
      <c r="H58436"/>
    </row>
    <row r="58437" spans="6:8" x14ac:dyDescent="0.25">
      <c r="F58437"/>
      <c r="G58437"/>
      <c r="H58437"/>
    </row>
    <row r="58438" spans="6:8" x14ac:dyDescent="0.25">
      <c r="F58438"/>
      <c r="G58438"/>
      <c r="H58438"/>
    </row>
    <row r="58439" spans="6:8" x14ac:dyDescent="0.25">
      <c r="F58439"/>
      <c r="G58439"/>
      <c r="H58439"/>
    </row>
    <row r="58440" spans="6:8" x14ac:dyDescent="0.25">
      <c r="F58440"/>
      <c r="G58440"/>
      <c r="H58440"/>
    </row>
    <row r="58441" spans="6:8" x14ac:dyDescent="0.25">
      <c r="F58441"/>
      <c r="G58441"/>
      <c r="H58441"/>
    </row>
    <row r="58442" spans="6:8" x14ac:dyDescent="0.25">
      <c r="F58442"/>
      <c r="G58442"/>
      <c r="H58442"/>
    </row>
    <row r="58443" spans="6:8" x14ac:dyDescent="0.25">
      <c r="F58443"/>
      <c r="G58443"/>
      <c r="H58443"/>
    </row>
    <row r="58444" spans="6:8" x14ac:dyDescent="0.25">
      <c r="F58444"/>
      <c r="G58444"/>
      <c r="H58444"/>
    </row>
    <row r="58445" spans="6:8" x14ac:dyDescent="0.25">
      <c r="F58445"/>
      <c r="G58445"/>
      <c r="H58445"/>
    </row>
    <row r="58446" spans="6:8" x14ac:dyDescent="0.25">
      <c r="F58446"/>
      <c r="G58446"/>
      <c r="H58446"/>
    </row>
    <row r="58447" spans="6:8" x14ac:dyDescent="0.25">
      <c r="F58447"/>
      <c r="G58447"/>
      <c r="H58447"/>
    </row>
    <row r="58448" spans="6:8" x14ac:dyDescent="0.25">
      <c r="F58448"/>
      <c r="G58448"/>
      <c r="H58448"/>
    </row>
    <row r="58449" spans="6:8" x14ac:dyDescent="0.25">
      <c r="F58449"/>
      <c r="G58449"/>
      <c r="H58449"/>
    </row>
    <row r="58450" spans="6:8" x14ac:dyDescent="0.25">
      <c r="F58450"/>
      <c r="G58450"/>
      <c r="H58450"/>
    </row>
    <row r="58451" spans="6:8" x14ac:dyDescent="0.25">
      <c r="F58451"/>
      <c r="G58451"/>
      <c r="H58451"/>
    </row>
    <row r="58452" spans="6:8" x14ac:dyDescent="0.25">
      <c r="F58452"/>
      <c r="G58452"/>
      <c r="H58452"/>
    </row>
    <row r="58453" spans="6:8" x14ac:dyDescent="0.25">
      <c r="F58453"/>
      <c r="G58453"/>
      <c r="H58453"/>
    </row>
    <row r="58454" spans="6:8" x14ac:dyDescent="0.25">
      <c r="F58454"/>
      <c r="G58454"/>
      <c r="H58454"/>
    </row>
    <row r="58455" spans="6:8" x14ac:dyDescent="0.25">
      <c r="F58455"/>
      <c r="G58455"/>
      <c r="H58455"/>
    </row>
    <row r="58456" spans="6:8" x14ac:dyDescent="0.25">
      <c r="F58456"/>
      <c r="G58456"/>
      <c r="H58456"/>
    </row>
    <row r="58457" spans="6:8" x14ac:dyDescent="0.25">
      <c r="F58457"/>
      <c r="G58457"/>
      <c r="H58457"/>
    </row>
    <row r="58458" spans="6:8" x14ac:dyDescent="0.25">
      <c r="F58458"/>
      <c r="G58458"/>
      <c r="H58458"/>
    </row>
    <row r="58459" spans="6:8" x14ac:dyDescent="0.25">
      <c r="F58459"/>
      <c r="G58459"/>
      <c r="H58459"/>
    </row>
    <row r="58460" spans="6:8" x14ac:dyDescent="0.25">
      <c r="F58460"/>
      <c r="G58460"/>
      <c r="H58460"/>
    </row>
    <row r="58461" spans="6:8" x14ac:dyDescent="0.25">
      <c r="F58461"/>
      <c r="G58461"/>
      <c r="H58461"/>
    </row>
    <row r="58462" spans="6:8" x14ac:dyDescent="0.25">
      <c r="F58462"/>
      <c r="G58462"/>
      <c r="H58462"/>
    </row>
    <row r="58463" spans="6:8" x14ac:dyDescent="0.25">
      <c r="F58463"/>
      <c r="G58463"/>
      <c r="H58463"/>
    </row>
    <row r="58464" spans="6:8" x14ac:dyDescent="0.25">
      <c r="F58464"/>
      <c r="G58464"/>
      <c r="H58464"/>
    </row>
    <row r="58465" spans="6:8" x14ac:dyDescent="0.25">
      <c r="F58465"/>
      <c r="G58465"/>
      <c r="H58465"/>
    </row>
    <row r="58466" spans="6:8" x14ac:dyDescent="0.25">
      <c r="F58466"/>
      <c r="G58466"/>
      <c r="H58466"/>
    </row>
    <row r="58467" spans="6:8" x14ac:dyDescent="0.25">
      <c r="F58467"/>
      <c r="G58467"/>
      <c r="H58467"/>
    </row>
    <row r="58468" spans="6:8" x14ac:dyDescent="0.25">
      <c r="F58468"/>
      <c r="G58468"/>
      <c r="H58468"/>
    </row>
    <row r="58469" spans="6:8" x14ac:dyDescent="0.25">
      <c r="F58469"/>
      <c r="G58469"/>
      <c r="H58469"/>
    </row>
    <row r="58470" spans="6:8" x14ac:dyDescent="0.25">
      <c r="F58470"/>
      <c r="G58470"/>
      <c r="H58470"/>
    </row>
    <row r="58471" spans="6:8" x14ac:dyDescent="0.25">
      <c r="F58471"/>
      <c r="G58471"/>
      <c r="H58471"/>
    </row>
    <row r="58472" spans="6:8" x14ac:dyDescent="0.25">
      <c r="F58472"/>
      <c r="G58472"/>
      <c r="H58472"/>
    </row>
    <row r="58473" spans="6:8" x14ac:dyDescent="0.25">
      <c r="F58473"/>
      <c r="G58473"/>
      <c r="H58473"/>
    </row>
    <row r="58474" spans="6:8" x14ac:dyDescent="0.25">
      <c r="F58474"/>
      <c r="G58474"/>
      <c r="H58474"/>
    </row>
    <row r="58475" spans="6:8" x14ac:dyDescent="0.25">
      <c r="F58475"/>
      <c r="G58475"/>
      <c r="H58475"/>
    </row>
    <row r="58476" spans="6:8" x14ac:dyDescent="0.25">
      <c r="F58476"/>
      <c r="G58476"/>
      <c r="H58476"/>
    </row>
    <row r="58477" spans="6:8" x14ac:dyDescent="0.25">
      <c r="F58477"/>
      <c r="G58477"/>
      <c r="H58477"/>
    </row>
    <row r="58478" spans="6:8" x14ac:dyDescent="0.25">
      <c r="F58478"/>
      <c r="G58478"/>
      <c r="H58478"/>
    </row>
    <row r="58479" spans="6:8" x14ac:dyDescent="0.25">
      <c r="F58479"/>
      <c r="G58479"/>
      <c r="H58479"/>
    </row>
    <row r="58480" spans="6:8" x14ac:dyDescent="0.25">
      <c r="F58480"/>
      <c r="G58480"/>
      <c r="H58480"/>
    </row>
    <row r="58481" spans="6:8" x14ac:dyDescent="0.25">
      <c r="F58481"/>
      <c r="G58481"/>
      <c r="H58481"/>
    </row>
    <row r="58482" spans="6:8" x14ac:dyDescent="0.25">
      <c r="F58482"/>
      <c r="G58482"/>
      <c r="H58482"/>
    </row>
    <row r="58483" spans="6:8" x14ac:dyDescent="0.25">
      <c r="F58483"/>
      <c r="G58483"/>
      <c r="H58483"/>
    </row>
    <row r="58484" spans="6:8" x14ac:dyDescent="0.25">
      <c r="F58484"/>
      <c r="G58484"/>
      <c r="H58484"/>
    </row>
    <row r="58485" spans="6:8" x14ac:dyDescent="0.25">
      <c r="F58485"/>
      <c r="G58485"/>
      <c r="H58485"/>
    </row>
    <row r="58486" spans="6:8" x14ac:dyDescent="0.25">
      <c r="F58486"/>
      <c r="G58486"/>
      <c r="H58486"/>
    </row>
    <row r="58487" spans="6:8" x14ac:dyDescent="0.25">
      <c r="F58487"/>
      <c r="G58487"/>
      <c r="H58487"/>
    </row>
    <row r="58488" spans="6:8" x14ac:dyDescent="0.25">
      <c r="F58488"/>
      <c r="G58488"/>
      <c r="H58488"/>
    </row>
    <row r="58489" spans="6:8" x14ac:dyDescent="0.25">
      <c r="F58489"/>
      <c r="G58489"/>
      <c r="H58489"/>
    </row>
    <row r="58490" spans="6:8" x14ac:dyDescent="0.25">
      <c r="F58490"/>
      <c r="G58490"/>
      <c r="H58490"/>
    </row>
    <row r="58491" spans="6:8" x14ac:dyDescent="0.25">
      <c r="F58491"/>
      <c r="G58491"/>
      <c r="H58491"/>
    </row>
    <row r="58492" spans="6:8" x14ac:dyDescent="0.25">
      <c r="F58492"/>
      <c r="G58492"/>
      <c r="H58492"/>
    </row>
    <row r="58493" spans="6:8" x14ac:dyDescent="0.25">
      <c r="F58493"/>
      <c r="G58493"/>
      <c r="H58493"/>
    </row>
    <row r="58494" spans="6:8" x14ac:dyDescent="0.25">
      <c r="F58494"/>
      <c r="G58494"/>
      <c r="H58494"/>
    </row>
    <row r="58495" spans="6:8" x14ac:dyDescent="0.25">
      <c r="F58495"/>
      <c r="G58495"/>
      <c r="H58495"/>
    </row>
    <row r="58496" spans="6:8" x14ac:dyDescent="0.25">
      <c r="F58496"/>
      <c r="G58496"/>
      <c r="H58496"/>
    </row>
    <row r="58497" spans="6:8" x14ac:dyDescent="0.25">
      <c r="F58497"/>
      <c r="G58497"/>
      <c r="H58497"/>
    </row>
    <row r="58498" spans="6:8" x14ac:dyDescent="0.25">
      <c r="F58498"/>
      <c r="G58498"/>
      <c r="H58498"/>
    </row>
    <row r="58499" spans="6:8" x14ac:dyDescent="0.25">
      <c r="F58499"/>
      <c r="G58499"/>
      <c r="H58499"/>
    </row>
    <row r="58500" spans="6:8" x14ac:dyDescent="0.25">
      <c r="F58500"/>
      <c r="G58500"/>
      <c r="H58500"/>
    </row>
    <row r="58501" spans="6:8" x14ac:dyDescent="0.25">
      <c r="F58501"/>
      <c r="G58501"/>
      <c r="H58501"/>
    </row>
    <row r="58502" spans="6:8" x14ac:dyDescent="0.25">
      <c r="F58502"/>
      <c r="G58502"/>
      <c r="H58502"/>
    </row>
    <row r="58503" spans="6:8" x14ac:dyDescent="0.25">
      <c r="F58503"/>
      <c r="G58503"/>
      <c r="H58503"/>
    </row>
    <row r="58504" spans="6:8" x14ac:dyDescent="0.25">
      <c r="F58504"/>
      <c r="G58504"/>
      <c r="H58504"/>
    </row>
    <row r="58505" spans="6:8" x14ac:dyDescent="0.25">
      <c r="F58505"/>
      <c r="G58505"/>
      <c r="H58505"/>
    </row>
    <row r="58506" spans="6:8" x14ac:dyDescent="0.25">
      <c r="F58506"/>
      <c r="G58506"/>
      <c r="H58506"/>
    </row>
    <row r="58507" spans="6:8" x14ac:dyDescent="0.25">
      <c r="F58507"/>
      <c r="G58507"/>
      <c r="H58507"/>
    </row>
    <row r="58508" spans="6:8" x14ac:dyDescent="0.25">
      <c r="F58508"/>
      <c r="G58508"/>
      <c r="H58508"/>
    </row>
    <row r="58509" spans="6:8" x14ac:dyDescent="0.25">
      <c r="F58509"/>
      <c r="G58509"/>
      <c r="H58509"/>
    </row>
    <row r="58510" spans="6:8" x14ac:dyDescent="0.25">
      <c r="F58510"/>
      <c r="G58510"/>
      <c r="H58510"/>
    </row>
    <row r="58511" spans="6:8" x14ac:dyDescent="0.25">
      <c r="F58511"/>
      <c r="G58511"/>
      <c r="H58511"/>
    </row>
    <row r="58512" spans="6:8" x14ac:dyDescent="0.25">
      <c r="F58512"/>
      <c r="G58512"/>
      <c r="H58512"/>
    </row>
    <row r="58513" spans="6:8" x14ac:dyDescent="0.25">
      <c r="F58513"/>
      <c r="G58513"/>
      <c r="H58513"/>
    </row>
    <row r="58514" spans="6:8" x14ac:dyDescent="0.25">
      <c r="F58514"/>
      <c r="G58514"/>
      <c r="H58514"/>
    </row>
    <row r="58515" spans="6:8" x14ac:dyDescent="0.25">
      <c r="F58515"/>
      <c r="G58515"/>
      <c r="H58515"/>
    </row>
    <row r="58516" spans="6:8" x14ac:dyDescent="0.25">
      <c r="F58516"/>
      <c r="G58516"/>
      <c r="H58516"/>
    </row>
    <row r="58517" spans="6:8" x14ac:dyDescent="0.25">
      <c r="F58517"/>
      <c r="G58517"/>
      <c r="H58517"/>
    </row>
    <row r="58518" spans="6:8" x14ac:dyDescent="0.25">
      <c r="F58518"/>
      <c r="G58518"/>
      <c r="H58518"/>
    </row>
    <row r="58519" spans="6:8" x14ac:dyDescent="0.25">
      <c r="F58519"/>
      <c r="G58519"/>
      <c r="H58519"/>
    </row>
    <row r="58520" spans="6:8" x14ac:dyDescent="0.25">
      <c r="F58520"/>
      <c r="G58520"/>
      <c r="H58520"/>
    </row>
    <row r="58521" spans="6:8" x14ac:dyDescent="0.25">
      <c r="F58521"/>
      <c r="G58521"/>
      <c r="H58521"/>
    </row>
    <row r="58522" spans="6:8" x14ac:dyDescent="0.25">
      <c r="F58522"/>
      <c r="G58522"/>
      <c r="H58522"/>
    </row>
    <row r="58523" spans="6:8" x14ac:dyDescent="0.25">
      <c r="F58523"/>
      <c r="G58523"/>
      <c r="H58523"/>
    </row>
    <row r="58524" spans="6:8" x14ac:dyDescent="0.25">
      <c r="F58524"/>
      <c r="G58524"/>
      <c r="H58524"/>
    </row>
    <row r="58525" spans="6:8" x14ac:dyDescent="0.25">
      <c r="F58525"/>
      <c r="G58525"/>
      <c r="H58525"/>
    </row>
    <row r="58526" spans="6:8" x14ac:dyDescent="0.25">
      <c r="F58526"/>
      <c r="G58526"/>
      <c r="H58526"/>
    </row>
    <row r="58527" spans="6:8" x14ac:dyDescent="0.25">
      <c r="F58527"/>
      <c r="G58527"/>
      <c r="H58527"/>
    </row>
    <row r="58528" spans="6:8" x14ac:dyDescent="0.25">
      <c r="F58528"/>
      <c r="G58528"/>
      <c r="H58528"/>
    </row>
    <row r="58529" spans="6:8" x14ac:dyDescent="0.25">
      <c r="F58529"/>
      <c r="G58529"/>
      <c r="H58529"/>
    </row>
    <row r="58530" spans="6:8" x14ac:dyDescent="0.25">
      <c r="F58530"/>
      <c r="G58530"/>
      <c r="H58530"/>
    </row>
    <row r="58531" spans="6:8" x14ac:dyDescent="0.25">
      <c r="F58531"/>
      <c r="G58531"/>
      <c r="H58531"/>
    </row>
    <row r="58532" spans="6:8" x14ac:dyDescent="0.25">
      <c r="F58532"/>
      <c r="G58532"/>
      <c r="H58532"/>
    </row>
    <row r="58533" spans="6:8" x14ac:dyDescent="0.25">
      <c r="F58533"/>
      <c r="G58533"/>
      <c r="H58533"/>
    </row>
    <row r="58534" spans="6:8" x14ac:dyDescent="0.25">
      <c r="F58534"/>
      <c r="G58534"/>
      <c r="H58534"/>
    </row>
    <row r="58535" spans="6:8" x14ac:dyDescent="0.25">
      <c r="F58535"/>
      <c r="G58535"/>
      <c r="H58535"/>
    </row>
    <row r="58536" spans="6:8" x14ac:dyDescent="0.25">
      <c r="F58536"/>
      <c r="G58536"/>
      <c r="H58536"/>
    </row>
    <row r="58537" spans="6:8" x14ac:dyDescent="0.25">
      <c r="F58537"/>
      <c r="G58537"/>
      <c r="H58537"/>
    </row>
    <row r="58538" spans="6:8" x14ac:dyDescent="0.25">
      <c r="F58538"/>
      <c r="G58538"/>
      <c r="H58538"/>
    </row>
    <row r="58539" spans="6:8" x14ac:dyDescent="0.25">
      <c r="F58539"/>
      <c r="G58539"/>
      <c r="H58539"/>
    </row>
    <row r="58540" spans="6:8" x14ac:dyDescent="0.25">
      <c r="F58540"/>
      <c r="G58540"/>
      <c r="H58540"/>
    </row>
    <row r="58541" spans="6:8" x14ac:dyDescent="0.25">
      <c r="F58541"/>
      <c r="G58541"/>
      <c r="H58541"/>
    </row>
    <row r="58542" spans="6:8" x14ac:dyDescent="0.25">
      <c r="F58542"/>
      <c r="G58542"/>
      <c r="H58542"/>
    </row>
    <row r="58543" spans="6:8" x14ac:dyDescent="0.25">
      <c r="F58543"/>
      <c r="G58543"/>
      <c r="H58543"/>
    </row>
    <row r="58544" spans="6:8" x14ac:dyDescent="0.25">
      <c r="F58544"/>
      <c r="G58544"/>
      <c r="H58544"/>
    </row>
    <row r="58545" spans="6:8" x14ac:dyDescent="0.25">
      <c r="F58545"/>
      <c r="G58545"/>
      <c r="H58545"/>
    </row>
    <row r="58546" spans="6:8" x14ac:dyDescent="0.25">
      <c r="F58546"/>
      <c r="G58546"/>
      <c r="H58546"/>
    </row>
    <row r="58547" spans="6:8" x14ac:dyDescent="0.25">
      <c r="F58547"/>
      <c r="G58547"/>
      <c r="H58547"/>
    </row>
    <row r="58548" spans="6:8" x14ac:dyDescent="0.25">
      <c r="F58548"/>
      <c r="G58548"/>
      <c r="H58548"/>
    </row>
    <row r="58549" spans="6:8" x14ac:dyDescent="0.25">
      <c r="F58549"/>
      <c r="G58549"/>
      <c r="H58549"/>
    </row>
    <row r="58550" spans="6:8" x14ac:dyDescent="0.25">
      <c r="F58550"/>
      <c r="G58550"/>
      <c r="H58550"/>
    </row>
    <row r="58551" spans="6:8" x14ac:dyDescent="0.25">
      <c r="F58551"/>
      <c r="G58551"/>
      <c r="H58551"/>
    </row>
    <row r="58552" spans="6:8" x14ac:dyDescent="0.25">
      <c r="F58552"/>
      <c r="G58552"/>
      <c r="H58552"/>
    </row>
    <row r="58553" spans="6:8" x14ac:dyDescent="0.25">
      <c r="F58553"/>
      <c r="G58553"/>
      <c r="H58553"/>
    </row>
    <row r="58554" spans="6:8" x14ac:dyDescent="0.25">
      <c r="F58554"/>
      <c r="G58554"/>
      <c r="H58554"/>
    </row>
    <row r="58555" spans="6:8" x14ac:dyDescent="0.25">
      <c r="F58555"/>
      <c r="G58555"/>
      <c r="H58555"/>
    </row>
    <row r="58556" spans="6:8" x14ac:dyDescent="0.25">
      <c r="F58556"/>
      <c r="G58556"/>
      <c r="H58556"/>
    </row>
    <row r="58557" spans="6:8" x14ac:dyDescent="0.25">
      <c r="F58557"/>
      <c r="G58557"/>
      <c r="H58557"/>
    </row>
    <row r="58558" spans="6:8" x14ac:dyDescent="0.25">
      <c r="F58558"/>
      <c r="G58558"/>
      <c r="H58558"/>
    </row>
    <row r="58559" spans="6:8" x14ac:dyDescent="0.25">
      <c r="F58559"/>
      <c r="G58559"/>
      <c r="H58559"/>
    </row>
    <row r="58560" spans="6:8" x14ac:dyDescent="0.25">
      <c r="F58560"/>
      <c r="G58560"/>
      <c r="H58560"/>
    </row>
    <row r="58561" spans="6:8" x14ac:dyDescent="0.25">
      <c r="F58561"/>
      <c r="G58561"/>
      <c r="H58561"/>
    </row>
    <row r="58562" spans="6:8" x14ac:dyDescent="0.25">
      <c r="F58562"/>
      <c r="G58562"/>
      <c r="H58562"/>
    </row>
    <row r="58563" spans="6:8" x14ac:dyDescent="0.25">
      <c r="F58563"/>
      <c r="G58563"/>
      <c r="H58563"/>
    </row>
    <row r="58564" spans="6:8" x14ac:dyDescent="0.25">
      <c r="F58564"/>
      <c r="G58564"/>
      <c r="H58564"/>
    </row>
    <row r="58565" spans="6:8" x14ac:dyDescent="0.25">
      <c r="F58565"/>
      <c r="G58565"/>
      <c r="H58565"/>
    </row>
    <row r="58566" spans="6:8" x14ac:dyDescent="0.25">
      <c r="F58566"/>
      <c r="G58566"/>
      <c r="H58566"/>
    </row>
    <row r="58567" spans="6:8" x14ac:dyDescent="0.25">
      <c r="F58567"/>
      <c r="G58567"/>
      <c r="H58567"/>
    </row>
    <row r="58568" spans="6:8" x14ac:dyDescent="0.25">
      <c r="F58568"/>
      <c r="G58568"/>
      <c r="H58568"/>
    </row>
    <row r="58569" spans="6:8" x14ac:dyDescent="0.25">
      <c r="F58569"/>
      <c r="G58569"/>
      <c r="H58569"/>
    </row>
    <row r="58570" spans="6:8" x14ac:dyDescent="0.25">
      <c r="F58570"/>
      <c r="G58570"/>
      <c r="H58570"/>
    </row>
  </sheetData>
  <autoFilter ref="A24:T1790" xr:uid="{138C8B33-9EA7-4501-AD1E-F0ADE6D8327B}">
    <filterColumn colId="10">
      <customFilters>
        <customFilter operator="notEqual" val=" "/>
      </customFilters>
    </filterColumn>
  </autoFilter>
  <mergeCells count="3">
    <mergeCell ref="A2:W2"/>
    <mergeCell ref="A22:T22"/>
    <mergeCell ref="F23:T23"/>
  </mergeCells>
  <conditionalFormatting sqref="KH25:KH1790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DAB41-B9ED-4C07-967A-99293A5F955F}">
  <sheetPr filterMode="1"/>
  <dimension ref="A1:AJ66879"/>
  <sheetViews>
    <sheetView zoomScale="85" zoomScaleNormal="85" workbookViewId="0">
      <selection activeCell="S34" sqref="S34"/>
    </sheetView>
  </sheetViews>
  <sheetFormatPr baseColWidth="10" defaultColWidth="11.42578125" defaultRowHeight="15" x14ac:dyDescent="0.25"/>
  <cols>
    <col min="2" max="2" width="6" style="10" bestFit="1" customWidth="1"/>
    <col min="3" max="3" width="11.42578125" style="10" bestFit="1" customWidth="1"/>
    <col min="4" max="4" width="6.85546875" style="17" bestFit="1" customWidth="1"/>
    <col min="5" max="5" width="9.42578125" style="10" bestFit="1" customWidth="1"/>
    <col min="6" max="6" width="9.42578125" style="10" customWidth="1"/>
    <col min="7" max="8" width="8" style="10" bestFit="1" customWidth="1"/>
    <col min="9" max="10" width="9.42578125" bestFit="1" customWidth="1"/>
    <col min="11" max="11" width="11.85546875" bestFit="1" customWidth="1"/>
    <col min="12" max="21" width="9.42578125" bestFit="1" customWidth="1"/>
    <col min="22" max="22" width="11.5703125" style="10" customWidth="1"/>
    <col min="23" max="23" width="12.140625" customWidth="1"/>
    <col min="24" max="58" width="9.42578125" bestFit="1" customWidth="1"/>
    <col min="59" max="292" width="8.140625" bestFit="1" customWidth="1"/>
    <col min="293" max="294" width="9.5703125" bestFit="1" customWidth="1"/>
    <col min="295" max="295" width="10.140625" bestFit="1" customWidth="1"/>
  </cols>
  <sheetData>
    <row r="1" spans="1:23" x14ac:dyDescent="0.25">
      <c r="A1" t="s">
        <v>148</v>
      </c>
      <c r="B1" s="88" t="s">
        <v>149</v>
      </c>
    </row>
    <row r="2" spans="1:23" x14ac:dyDescent="0.25">
      <c r="A2" s="102" t="s">
        <v>30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</row>
    <row r="18" spans="1:36" x14ac:dyDescent="0.25">
      <c r="A18" t="s">
        <v>150</v>
      </c>
    </row>
    <row r="21" spans="1:36" x14ac:dyDescent="0.25">
      <c r="A21" s="67"/>
      <c r="B21" s="67"/>
      <c r="C21" s="67"/>
      <c r="D21" s="68"/>
      <c r="E21" s="67"/>
      <c r="F21" s="67" t="str">
        <f>+CONCATENATE("Dur=",F24,"min")</f>
        <v>Dur=5min</v>
      </c>
      <c r="G21" s="67" t="str">
        <f>+CONCATENATE("Dur=",G24,"min")</f>
        <v>Dur=10min</v>
      </c>
      <c r="H21" s="67"/>
      <c r="I21" s="67"/>
      <c r="J21" s="67" t="str">
        <f>+CONCATENATE("Dur=",J24,"min")</f>
        <v>Dur=60min</v>
      </c>
      <c r="K21" s="67" t="str">
        <f>+CONCATENATE("Dur=",K24,"min")</f>
        <v>Dur=120min</v>
      </c>
      <c r="L21" s="67"/>
      <c r="M21" s="67"/>
      <c r="N21" s="67"/>
      <c r="O21" s="67"/>
      <c r="P21" s="67"/>
      <c r="Q21" s="67"/>
      <c r="R21" s="67"/>
      <c r="S21" s="67"/>
      <c r="T21" s="67"/>
    </row>
    <row r="22" spans="1:36" x14ac:dyDescent="0.25">
      <c r="A22" s="103" t="s">
        <v>31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</row>
    <row r="23" spans="1:36" ht="40.5" customHeight="1" x14ac:dyDescent="0.25">
      <c r="A23" s="55" t="s">
        <v>32</v>
      </c>
      <c r="B23" s="55" t="s">
        <v>33</v>
      </c>
      <c r="C23" s="55" t="s">
        <v>34</v>
      </c>
      <c r="D23" s="55" t="s">
        <v>35</v>
      </c>
      <c r="E23" s="55" t="s">
        <v>36</v>
      </c>
      <c r="F23" s="104" t="s">
        <v>37</v>
      </c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55"/>
      <c r="V23" s="89" t="s">
        <v>38</v>
      </c>
      <c r="W23" s="89" t="s">
        <v>39</v>
      </c>
    </row>
    <row r="24" spans="1:36" s="10" customFormat="1" x14ac:dyDescent="0.25">
      <c r="A24" s="63" t="s">
        <v>49</v>
      </c>
      <c r="B24" s="63" t="s">
        <v>40</v>
      </c>
      <c r="C24" s="63" t="s">
        <v>41</v>
      </c>
      <c r="D24" s="23" t="s">
        <v>42</v>
      </c>
      <c r="E24" s="63" t="s">
        <v>43</v>
      </c>
      <c r="F24" s="63">
        <v>5</v>
      </c>
      <c r="G24" s="63">
        <v>10</v>
      </c>
      <c r="H24" s="63">
        <v>20</v>
      </c>
      <c r="I24" s="63">
        <v>30</v>
      </c>
      <c r="J24" s="63">
        <v>60</v>
      </c>
      <c r="K24" s="63">
        <v>120</v>
      </c>
      <c r="L24" s="63">
        <v>180</v>
      </c>
      <c r="M24" s="63">
        <v>240</v>
      </c>
      <c r="N24" s="63">
        <v>300</v>
      </c>
      <c r="O24" s="63">
        <v>360</v>
      </c>
      <c r="P24" s="63">
        <v>420</v>
      </c>
      <c r="Q24" s="63">
        <v>480</v>
      </c>
      <c r="R24" s="63">
        <v>560</v>
      </c>
      <c r="S24" s="63">
        <v>600</v>
      </c>
      <c r="T24" s="63">
        <v>720</v>
      </c>
      <c r="U24" s="63"/>
      <c r="V24" s="63" t="s">
        <v>44</v>
      </c>
      <c r="W24" s="63" t="s">
        <v>45</v>
      </c>
    </row>
    <row r="25" spans="1:36" x14ac:dyDescent="0.25">
      <c r="A25" s="63">
        <v>12</v>
      </c>
      <c r="B25" s="91">
        <v>1</v>
      </c>
      <c r="C25" s="91">
        <v>125</v>
      </c>
      <c r="D25" s="92">
        <v>4.6669999999999998</v>
      </c>
      <c r="E25" s="91">
        <v>17.646999999999998</v>
      </c>
      <c r="F25" s="93">
        <v>16.91</v>
      </c>
      <c r="G25" s="93">
        <v>16.901</v>
      </c>
      <c r="H25" s="93">
        <v>16.716999999999999</v>
      </c>
      <c r="I25" s="93">
        <v>16.419</v>
      </c>
      <c r="J25" s="93">
        <v>12.366</v>
      </c>
      <c r="K25" s="93">
        <v>7.4779999999999998</v>
      </c>
      <c r="L25" s="93">
        <v>5.3760000000000003</v>
      </c>
      <c r="M25" s="93">
        <v>4.3710000000000004</v>
      </c>
      <c r="N25" s="93" t="s">
        <v>46</v>
      </c>
      <c r="O25" s="93" t="s">
        <v>46</v>
      </c>
      <c r="P25" s="93" t="s">
        <v>46</v>
      </c>
      <c r="Q25" s="93" t="s">
        <v>46</v>
      </c>
      <c r="R25" s="93" t="s">
        <v>46</v>
      </c>
      <c r="S25" s="93" t="s">
        <v>46</v>
      </c>
      <c r="T25" s="93" t="s">
        <v>46</v>
      </c>
      <c r="U25" s="63"/>
      <c r="V25" s="15">
        <f t="shared" ref="V25:V88" si="0">+E25/D25</f>
        <v>3.781229912149132</v>
      </c>
      <c r="W25" s="15">
        <f t="shared" ref="W25:W88" si="1">+E25/24</f>
        <v>0.73529166666666657</v>
      </c>
      <c r="AJ25" s="64"/>
    </row>
    <row r="26" spans="1:36" x14ac:dyDescent="0.25">
      <c r="A26" s="63">
        <v>14</v>
      </c>
      <c r="B26" s="91">
        <v>1</v>
      </c>
      <c r="C26" s="91">
        <v>146</v>
      </c>
      <c r="D26" s="92">
        <v>2.1669999999999998</v>
      </c>
      <c r="E26" s="91">
        <v>16.204000000000001</v>
      </c>
      <c r="F26" s="93">
        <v>32.692</v>
      </c>
      <c r="G26" s="93">
        <v>31.553000000000001</v>
      </c>
      <c r="H26" s="93">
        <v>25.728000000000002</v>
      </c>
      <c r="I26" s="93">
        <v>21.943999999999999</v>
      </c>
      <c r="J26" s="93">
        <v>15.694000000000001</v>
      </c>
      <c r="K26" s="93">
        <v>8.1010000000000009</v>
      </c>
      <c r="L26" s="93" t="s">
        <v>46</v>
      </c>
      <c r="M26" s="93" t="s">
        <v>46</v>
      </c>
      <c r="N26" s="93" t="s">
        <v>46</v>
      </c>
      <c r="O26" s="93" t="s">
        <v>46</v>
      </c>
      <c r="P26" s="93" t="s">
        <v>46</v>
      </c>
      <c r="Q26" s="93" t="s">
        <v>46</v>
      </c>
      <c r="R26" s="93" t="s">
        <v>46</v>
      </c>
      <c r="S26" s="93" t="s">
        <v>46</v>
      </c>
      <c r="T26" s="93" t="s">
        <v>46</v>
      </c>
      <c r="U26" s="63"/>
      <c r="V26" s="23">
        <f t="shared" si="0"/>
        <v>7.4776188278726359</v>
      </c>
      <c r="W26" s="23">
        <f t="shared" si="1"/>
        <v>0.67516666666666669</v>
      </c>
      <c r="AJ26" s="64"/>
    </row>
    <row r="27" spans="1:36" x14ac:dyDescent="0.25">
      <c r="A27" s="63">
        <v>16</v>
      </c>
      <c r="B27" s="91">
        <v>1</v>
      </c>
      <c r="C27" s="91">
        <v>160</v>
      </c>
      <c r="D27" s="92">
        <v>9.3330000000000002</v>
      </c>
      <c r="E27" s="91">
        <v>18.052</v>
      </c>
      <c r="F27" s="93">
        <v>9.2560000000000002</v>
      </c>
      <c r="G27" s="93">
        <v>9.2080000000000002</v>
      </c>
      <c r="H27" s="93">
        <v>9.1010000000000009</v>
      </c>
      <c r="I27" s="93">
        <v>8.9380000000000006</v>
      </c>
      <c r="J27" s="93">
        <v>6.7759999999999998</v>
      </c>
      <c r="K27" s="93">
        <v>4.2729999999999997</v>
      </c>
      <c r="L27" s="93">
        <v>3.0710000000000002</v>
      </c>
      <c r="M27" s="93">
        <v>2.6379999999999999</v>
      </c>
      <c r="N27" s="93">
        <v>2.1789999999999998</v>
      </c>
      <c r="O27" s="93">
        <v>2.6309999999999998</v>
      </c>
      <c r="P27" s="93">
        <v>2.282</v>
      </c>
      <c r="Q27" s="93">
        <v>2.1840000000000002</v>
      </c>
      <c r="R27" s="93" t="s">
        <v>46</v>
      </c>
      <c r="S27" s="93" t="s">
        <v>46</v>
      </c>
      <c r="T27" s="93" t="s">
        <v>46</v>
      </c>
      <c r="U27" s="63"/>
      <c r="V27" s="23">
        <f t="shared" si="0"/>
        <v>1.9342119361405763</v>
      </c>
      <c r="W27" s="23">
        <f t="shared" si="1"/>
        <v>0.75216666666666665</v>
      </c>
      <c r="AJ27" s="64"/>
    </row>
    <row r="28" spans="1:36" x14ac:dyDescent="0.25">
      <c r="A28" s="63">
        <v>21</v>
      </c>
      <c r="B28" s="91">
        <v>1</v>
      </c>
      <c r="C28" s="91">
        <v>224</v>
      </c>
      <c r="D28" s="92">
        <v>3.4169999999999998</v>
      </c>
      <c r="E28" s="91">
        <v>32.667000000000002</v>
      </c>
      <c r="F28" s="93">
        <v>37.648000000000003</v>
      </c>
      <c r="G28" s="93">
        <v>37.485999999999997</v>
      </c>
      <c r="H28" s="93">
        <v>34.414999999999999</v>
      </c>
      <c r="I28" s="93">
        <v>26.611000000000001</v>
      </c>
      <c r="J28" s="93">
        <v>18.706</v>
      </c>
      <c r="K28" s="93">
        <v>16.010000000000002</v>
      </c>
      <c r="L28" s="93">
        <v>10.763999999999999</v>
      </c>
      <c r="M28" s="93" t="s">
        <v>46</v>
      </c>
      <c r="N28" s="93" t="s">
        <v>46</v>
      </c>
      <c r="O28" s="93" t="s">
        <v>46</v>
      </c>
      <c r="P28" s="93" t="s">
        <v>46</v>
      </c>
      <c r="Q28" s="93" t="s">
        <v>46</v>
      </c>
      <c r="R28" s="93" t="s">
        <v>46</v>
      </c>
      <c r="S28" s="93" t="s">
        <v>46</v>
      </c>
      <c r="T28" s="93" t="s">
        <v>46</v>
      </c>
      <c r="U28" s="63"/>
      <c r="V28" s="23">
        <f t="shared" si="0"/>
        <v>9.5601404741000895</v>
      </c>
      <c r="W28" s="23">
        <f t="shared" si="1"/>
        <v>1.3611250000000001</v>
      </c>
      <c r="AJ28" s="64"/>
    </row>
    <row r="29" spans="1:36" x14ac:dyDescent="0.25">
      <c r="A29" s="63">
        <v>24</v>
      </c>
      <c r="B29" s="91">
        <v>1</v>
      </c>
      <c r="C29" s="91">
        <v>283</v>
      </c>
      <c r="D29" s="92">
        <v>4.4169999999999998</v>
      </c>
      <c r="E29" s="91">
        <v>53.164000000000001</v>
      </c>
      <c r="F29" s="93">
        <v>43.155999999999999</v>
      </c>
      <c r="G29" s="93">
        <v>42.817999999999998</v>
      </c>
      <c r="H29" s="93">
        <v>41.646000000000001</v>
      </c>
      <c r="I29" s="93">
        <v>40.186999999999998</v>
      </c>
      <c r="J29" s="93">
        <v>29.829000000000001</v>
      </c>
      <c r="K29" s="93">
        <v>24.815000000000001</v>
      </c>
      <c r="L29" s="93">
        <v>17.605</v>
      </c>
      <c r="M29" s="93">
        <v>13.284000000000001</v>
      </c>
      <c r="N29" s="93" t="s">
        <v>46</v>
      </c>
      <c r="O29" s="93" t="s">
        <v>46</v>
      </c>
      <c r="P29" s="93" t="s">
        <v>46</v>
      </c>
      <c r="Q29" s="93" t="s">
        <v>46</v>
      </c>
      <c r="R29" s="93" t="s">
        <v>46</v>
      </c>
      <c r="S29" s="93" t="s">
        <v>46</v>
      </c>
      <c r="T29" s="93" t="s">
        <v>46</v>
      </c>
      <c r="U29" s="63"/>
      <c r="V29" s="23">
        <f t="shared" si="0"/>
        <v>12.036223681231606</v>
      </c>
      <c r="W29" s="23">
        <f t="shared" si="1"/>
        <v>2.2151666666666667</v>
      </c>
      <c r="AJ29" s="64"/>
    </row>
    <row r="30" spans="1:36" x14ac:dyDescent="0.25">
      <c r="A30" s="63">
        <v>51</v>
      </c>
      <c r="B30" s="91">
        <v>1</v>
      </c>
      <c r="C30" s="91">
        <v>566</v>
      </c>
      <c r="D30" s="92">
        <v>12.917</v>
      </c>
      <c r="E30" s="91">
        <v>27.88</v>
      </c>
      <c r="F30" s="93">
        <v>8.7100000000000009</v>
      </c>
      <c r="G30" s="93">
        <v>8.702</v>
      </c>
      <c r="H30" s="93">
        <v>8.6780000000000008</v>
      </c>
      <c r="I30" s="93">
        <v>8.6379999999999999</v>
      </c>
      <c r="J30" s="93">
        <v>8.4239999999999995</v>
      </c>
      <c r="K30" s="93">
        <v>7.6989999999999998</v>
      </c>
      <c r="L30" s="93">
        <v>6.8029999999999999</v>
      </c>
      <c r="M30" s="93">
        <v>5.9189999999999996</v>
      </c>
      <c r="N30" s="93">
        <v>5.133</v>
      </c>
      <c r="O30" s="93">
        <v>4.4669999999999996</v>
      </c>
      <c r="P30" s="93">
        <v>3.915</v>
      </c>
      <c r="Q30" s="93">
        <v>3.4649999999999999</v>
      </c>
      <c r="R30" s="93">
        <v>2.976</v>
      </c>
      <c r="S30" s="93">
        <v>2.778</v>
      </c>
      <c r="T30" s="93">
        <v>2.3820000000000001</v>
      </c>
      <c r="U30" s="63"/>
      <c r="V30" s="23">
        <f t="shared" si="0"/>
        <v>2.1583959123635519</v>
      </c>
      <c r="W30" s="23">
        <f t="shared" si="1"/>
        <v>1.1616666666666666</v>
      </c>
      <c r="AJ30" s="64"/>
    </row>
    <row r="31" spans="1:36" x14ac:dyDescent="0.25">
      <c r="A31" s="63">
        <v>53</v>
      </c>
      <c r="B31" s="91">
        <v>1</v>
      </c>
      <c r="C31" s="91">
        <v>625</v>
      </c>
      <c r="D31" s="92">
        <v>4.5830000000000002</v>
      </c>
      <c r="E31" s="91">
        <v>21.192</v>
      </c>
      <c r="F31" s="93">
        <v>21.3</v>
      </c>
      <c r="G31" s="93">
        <v>21.236000000000001</v>
      </c>
      <c r="H31" s="93">
        <v>20.899000000000001</v>
      </c>
      <c r="I31" s="93">
        <v>20.295999999999999</v>
      </c>
      <c r="J31" s="93">
        <v>14.599</v>
      </c>
      <c r="K31" s="93">
        <v>10.047000000000001</v>
      </c>
      <c r="L31" s="93">
        <v>6.9</v>
      </c>
      <c r="M31" s="93">
        <v>5.29</v>
      </c>
      <c r="N31" s="93" t="s">
        <v>46</v>
      </c>
      <c r="O31" s="93" t="s">
        <v>46</v>
      </c>
      <c r="P31" s="93" t="s">
        <v>46</v>
      </c>
      <c r="Q31" s="93" t="s">
        <v>46</v>
      </c>
      <c r="R31" s="93" t="s">
        <v>46</v>
      </c>
      <c r="S31" s="93" t="s">
        <v>46</v>
      </c>
      <c r="T31" s="93" t="s">
        <v>46</v>
      </c>
      <c r="U31" s="63"/>
      <c r="V31" s="23">
        <f t="shared" si="0"/>
        <v>4.6240453851189178</v>
      </c>
      <c r="W31" s="23">
        <f t="shared" si="1"/>
        <v>0.88300000000000001</v>
      </c>
      <c r="AJ31" s="64"/>
    </row>
    <row r="32" spans="1:36" x14ac:dyDescent="0.25">
      <c r="A32" s="63">
        <v>70</v>
      </c>
      <c r="B32" s="91">
        <v>1</v>
      </c>
      <c r="C32" s="91">
        <v>797</v>
      </c>
      <c r="D32" s="92">
        <v>5.5830000000000002</v>
      </c>
      <c r="E32" s="91">
        <v>17.550999999999998</v>
      </c>
      <c r="F32" s="93">
        <v>11.589</v>
      </c>
      <c r="G32" s="93">
        <v>11.327999999999999</v>
      </c>
      <c r="H32" s="93">
        <v>10.808999999999999</v>
      </c>
      <c r="I32" s="93">
        <v>10.303000000000001</v>
      </c>
      <c r="J32" s="93">
        <v>8.9489999999999998</v>
      </c>
      <c r="K32" s="93">
        <v>6.0110000000000001</v>
      </c>
      <c r="L32" s="93">
        <v>4.9859999999999998</v>
      </c>
      <c r="M32" s="93">
        <v>4.2590000000000003</v>
      </c>
      <c r="N32" s="93">
        <v>3.5019999999999998</v>
      </c>
      <c r="O32" s="93" t="s">
        <v>46</v>
      </c>
      <c r="P32" s="93" t="s">
        <v>46</v>
      </c>
      <c r="Q32" s="93" t="s">
        <v>46</v>
      </c>
      <c r="R32" s="93" t="s">
        <v>46</v>
      </c>
      <c r="S32" s="93" t="s">
        <v>46</v>
      </c>
      <c r="T32" s="93" t="s">
        <v>46</v>
      </c>
      <c r="U32" s="63"/>
      <c r="V32" s="23">
        <f t="shared" si="0"/>
        <v>3.1436503671861002</v>
      </c>
      <c r="W32" s="23">
        <f t="shared" si="1"/>
        <v>0.73129166666666656</v>
      </c>
      <c r="AJ32" s="64"/>
    </row>
    <row r="33" spans="1:36" x14ac:dyDescent="0.25">
      <c r="A33" s="63">
        <v>89</v>
      </c>
      <c r="B33" s="91">
        <v>1</v>
      </c>
      <c r="C33" s="91">
        <v>1022</v>
      </c>
      <c r="D33" s="92">
        <v>10.917</v>
      </c>
      <c r="E33" s="91">
        <v>17.190000000000001</v>
      </c>
      <c r="F33" s="93">
        <v>8.3689999999999998</v>
      </c>
      <c r="G33" s="93">
        <v>8.3559999999999999</v>
      </c>
      <c r="H33" s="93">
        <v>8.3019999999999996</v>
      </c>
      <c r="I33" s="93">
        <v>8.2170000000000005</v>
      </c>
      <c r="J33" s="93">
        <v>7.8019999999999996</v>
      </c>
      <c r="K33" s="93">
        <v>5.077</v>
      </c>
      <c r="L33" s="93">
        <v>3.9209999999999998</v>
      </c>
      <c r="M33" s="93">
        <v>3.2040000000000002</v>
      </c>
      <c r="N33" s="93">
        <v>2.605</v>
      </c>
      <c r="O33" s="93">
        <v>2.206</v>
      </c>
      <c r="P33" s="93">
        <v>1.9339999999999999</v>
      </c>
      <c r="Q33" s="93">
        <v>2.0939999999999999</v>
      </c>
      <c r="R33" s="93">
        <v>1.8149999999999999</v>
      </c>
      <c r="S33" s="93">
        <v>1.7170000000000001</v>
      </c>
      <c r="T33" s="93" t="s">
        <v>46</v>
      </c>
      <c r="U33" s="63"/>
      <c r="V33" s="23">
        <f t="shared" si="0"/>
        <v>1.574608408903545</v>
      </c>
      <c r="W33" s="23">
        <f t="shared" si="1"/>
        <v>0.71625000000000005</v>
      </c>
      <c r="AJ33" s="64"/>
    </row>
    <row r="34" spans="1:36" x14ac:dyDescent="0.25">
      <c r="A34" s="63">
        <v>97</v>
      </c>
      <c r="B34" s="91">
        <v>1</v>
      </c>
      <c r="C34" s="91">
        <v>1115</v>
      </c>
      <c r="D34" s="92">
        <v>5.6669999999999998</v>
      </c>
      <c r="E34" s="91">
        <v>16.53</v>
      </c>
      <c r="F34" s="93">
        <v>13.693</v>
      </c>
      <c r="G34" s="93">
        <v>13.218</v>
      </c>
      <c r="H34" s="93">
        <v>12.872999999999999</v>
      </c>
      <c r="I34" s="93">
        <v>11.663</v>
      </c>
      <c r="J34" s="93">
        <v>7.7990000000000004</v>
      </c>
      <c r="K34" s="93">
        <v>4.2530000000000001</v>
      </c>
      <c r="L34" s="93">
        <v>3.1680000000000001</v>
      </c>
      <c r="M34" s="93">
        <v>4.0960000000000001</v>
      </c>
      <c r="N34" s="93">
        <v>3.3</v>
      </c>
      <c r="O34" s="93" t="s">
        <v>46</v>
      </c>
      <c r="P34" s="93" t="s">
        <v>46</v>
      </c>
      <c r="Q34" s="93" t="s">
        <v>46</v>
      </c>
      <c r="R34" s="93" t="s">
        <v>46</v>
      </c>
      <c r="S34" s="93" t="s">
        <v>46</v>
      </c>
      <c r="T34" s="93" t="s">
        <v>46</v>
      </c>
      <c r="U34" s="63"/>
      <c r="V34" s="34">
        <f t="shared" si="0"/>
        <v>2.9168872419269456</v>
      </c>
      <c r="W34" s="34">
        <f t="shared" si="1"/>
        <v>0.68875000000000008</v>
      </c>
      <c r="AJ34" s="64"/>
    </row>
    <row r="35" spans="1:36" x14ac:dyDescent="0.25">
      <c r="A35" s="63">
        <v>106</v>
      </c>
      <c r="B35" s="91">
        <v>1</v>
      </c>
      <c r="C35" s="91">
        <v>1228</v>
      </c>
      <c r="D35" s="92">
        <v>4.6669999999999998</v>
      </c>
      <c r="E35" s="91">
        <v>24.015999999999998</v>
      </c>
      <c r="F35" s="93">
        <v>26.687000000000001</v>
      </c>
      <c r="G35" s="93">
        <v>26.564</v>
      </c>
      <c r="H35" s="93">
        <v>26.004000000000001</v>
      </c>
      <c r="I35" s="93">
        <v>25.338000000000001</v>
      </c>
      <c r="J35" s="93">
        <v>16.829000000000001</v>
      </c>
      <c r="K35" s="93">
        <v>9.7129999999999992</v>
      </c>
      <c r="L35" s="93">
        <v>7.766</v>
      </c>
      <c r="M35" s="93">
        <v>5.8630000000000004</v>
      </c>
      <c r="N35" s="93" t="s">
        <v>46</v>
      </c>
      <c r="O35" s="93" t="s">
        <v>46</v>
      </c>
      <c r="P35" s="93" t="s">
        <v>46</v>
      </c>
      <c r="Q35" s="93" t="s">
        <v>46</v>
      </c>
      <c r="R35" s="93" t="s">
        <v>46</v>
      </c>
      <c r="S35" s="93" t="s">
        <v>46</v>
      </c>
      <c r="T35" s="93" t="s">
        <v>46</v>
      </c>
      <c r="U35" s="63"/>
      <c r="V35" s="23">
        <f t="shared" si="0"/>
        <v>5.1459181487036636</v>
      </c>
      <c r="W35" s="23">
        <f t="shared" si="1"/>
        <v>1.0006666666666666</v>
      </c>
      <c r="AJ35" s="64"/>
    </row>
    <row r="36" spans="1:36" x14ac:dyDescent="0.25">
      <c r="A36" s="63">
        <v>113</v>
      </c>
      <c r="B36" s="91">
        <v>1</v>
      </c>
      <c r="C36" s="91">
        <v>1312</v>
      </c>
      <c r="D36" s="92">
        <v>3</v>
      </c>
      <c r="E36" s="91">
        <v>17.84</v>
      </c>
      <c r="F36" s="93">
        <v>21.734000000000002</v>
      </c>
      <c r="G36" s="93">
        <v>21.077000000000002</v>
      </c>
      <c r="H36" s="93">
        <v>19.777999999999999</v>
      </c>
      <c r="I36" s="93">
        <v>16.068999999999999</v>
      </c>
      <c r="J36" s="93">
        <v>10.564</v>
      </c>
      <c r="K36" s="93">
        <v>8.8810000000000002</v>
      </c>
      <c r="L36" s="93">
        <v>5.9470000000000001</v>
      </c>
      <c r="M36" s="93" t="s">
        <v>46</v>
      </c>
      <c r="N36" s="93" t="s">
        <v>46</v>
      </c>
      <c r="O36" s="93" t="s">
        <v>46</v>
      </c>
      <c r="P36" s="93" t="s">
        <v>46</v>
      </c>
      <c r="Q36" s="93" t="s">
        <v>46</v>
      </c>
      <c r="R36" s="93" t="s">
        <v>46</v>
      </c>
      <c r="S36" s="93" t="s">
        <v>46</v>
      </c>
      <c r="T36" s="93" t="s">
        <v>46</v>
      </c>
      <c r="U36" s="63"/>
      <c r="V36" s="23">
        <f t="shared" si="0"/>
        <v>5.9466666666666663</v>
      </c>
      <c r="W36" s="23">
        <f t="shared" si="1"/>
        <v>0.74333333333333329</v>
      </c>
      <c r="AJ36" s="64"/>
    </row>
    <row r="37" spans="1:36" x14ac:dyDescent="0.25">
      <c r="A37" s="63">
        <v>117</v>
      </c>
      <c r="B37" s="91">
        <v>1</v>
      </c>
      <c r="C37" s="91">
        <v>1364</v>
      </c>
      <c r="D37" s="92">
        <v>3.3330000000000002</v>
      </c>
      <c r="E37" s="91">
        <v>20.67</v>
      </c>
      <c r="F37" s="93">
        <v>30.164000000000001</v>
      </c>
      <c r="G37" s="93">
        <v>27.782</v>
      </c>
      <c r="H37" s="93">
        <v>23.344999999999999</v>
      </c>
      <c r="I37" s="93">
        <v>19.533000000000001</v>
      </c>
      <c r="J37" s="93">
        <v>13.327</v>
      </c>
      <c r="K37" s="93">
        <v>6.8330000000000002</v>
      </c>
      <c r="L37" s="93">
        <v>6.8879999999999999</v>
      </c>
      <c r="M37" s="93" t="s">
        <v>46</v>
      </c>
      <c r="N37" s="93" t="s">
        <v>46</v>
      </c>
      <c r="O37" s="93" t="s">
        <v>46</v>
      </c>
      <c r="P37" s="93" t="s">
        <v>46</v>
      </c>
      <c r="Q37" s="93" t="s">
        <v>46</v>
      </c>
      <c r="R37" s="93" t="s">
        <v>46</v>
      </c>
      <c r="S37" s="93" t="s">
        <v>46</v>
      </c>
      <c r="T37" s="93" t="s">
        <v>46</v>
      </c>
      <c r="U37" s="63"/>
      <c r="V37" s="23">
        <f t="shared" si="0"/>
        <v>6.2016201620162015</v>
      </c>
      <c r="W37" s="23">
        <f t="shared" si="1"/>
        <v>0.86125000000000007</v>
      </c>
      <c r="AJ37" s="64"/>
    </row>
    <row r="38" spans="1:36" x14ac:dyDescent="0.25">
      <c r="A38" s="63">
        <v>131</v>
      </c>
      <c r="B38" s="91">
        <v>1</v>
      </c>
      <c r="C38" s="91">
        <v>1539</v>
      </c>
      <c r="D38" s="92">
        <v>3.25</v>
      </c>
      <c r="E38" s="91">
        <v>16.571999999999999</v>
      </c>
      <c r="F38" s="93">
        <v>19.547000000000001</v>
      </c>
      <c r="G38" s="93">
        <v>19.302</v>
      </c>
      <c r="H38" s="93">
        <v>18.68</v>
      </c>
      <c r="I38" s="93">
        <v>17.507999999999999</v>
      </c>
      <c r="J38" s="93">
        <v>13.744</v>
      </c>
      <c r="K38" s="93">
        <v>8.2050000000000001</v>
      </c>
      <c r="L38" s="93">
        <v>5.52</v>
      </c>
      <c r="M38" s="93" t="s">
        <v>46</v>
      </c>
      <c r="N38" s="93" t="s">
        <v>46</v>
      </c>
      <c r="O38" s="93" t="s">
        <v>46</v>
      </c>
      <c r="P38" s="93" t="s">
        <v>46</v>
      </c>
      <c r="Q38" s="93" t="s">
        <v>46</v>
      </c>
      <c r="R38" s="93" t="s">
        <v>46</v>
      </c>
      <c r="S38" s="93" t="s">
        <v>46</v>
      </c>
      <c r="T38" s="93" t="s">
        <v>46</v>
      </c>
      <c r="U38" s="63"/>
      <c r="V38" s="23">
        <f t="shared" si="0"/>
        <v>5.0990769230769226</v>
      </c>
      <c r="W38" s="23">
        <f t="shared" si="1"/>
        <v>0.6905</v>
      </c>
      <c r="AJ38" s="64"/>
    </row>
    <row r="39" spans="1:36" x14ac:dyDescent="0.25">
      <c r="A39" s="63">
        <v>134</v>
      </c>
      <c r="B39" s="91">
        <v>1</v>
      </c>
      <c r="C39" s="91">
        <v>1558</v>
      </c>
      <c r="D39" s="92">
        <v>2.8330000000000002</v>
      </c>
      <c r="E39" s="91">
        <v>22.166</v>
      </c>
      <c r="F39" s="93">
        <v>33.628</v>
      </c>
      <c r="G39" s="93">
        <v>33.499000000000002</v>
      </c>
      <c r="H39" s="93">
        <v>32.344000000000001</v>
      </c>
      <c r="I39" s="93">
        <v>30.62</v>
      </c>
      <c r="J39" s="93">
        <v>20.481000000000002</v>
      </c>
      <c r="K39" s="93">
        <v>10.599</v>
      </c>
      <c r="L39" s="93" t="s">
        <v>46</v>
      </c>
      <c r="M39" s="93" t="s">
        <v>46</v>
      </c>
      <c r="N39" s="93" t="s">
        <v>46</v>
      </c>
      <c r="O39" s="93" t="s">
        <v>46</v>
      </c>
      <c r="P39" s="93" t="s">
        <v>46</v>
      </c>
      <c r="Q39" s="93" t="s">
        <v>46</v>
      </c>
      <c r="R39" s="93" t="s">
        <v>46</v>
      </c>
      <c r="S39" s="93" t="s">
        <v>46</v>
      </c>
      <c r="T39" s="93" t="s">
        <v>46</v>
      </c>
      <c r="U39" s="63"/>
      <c r="V39" s="90">
        <f t="shared" si="0"/>
        <v>7.8242146134839388</v>
      </c>
      <c r="W39" s="90">
        <f t="shared" si="1"/>
        <v>0.92358333333333331</v>
      </c>
      <c r="AJ39" s="64"/>
    </row>
    <row r="40" spans="1:36" x14ac:dyDescent="0.25">
      <c r="A40" s="63">
        <v>154</v>
      </c>
      <c r="B40" s="91">
        <v>1</v>
      </c>
      <c r="C40" s="91">
        <v>1751</v>
      </c>
      <c r="D40" s="92">
        <v>4.4169999999999998</v>
      </c>
      <c r="E40" s="91">
        <v>25.87</v>
      </c>
      <c r="F40" s="93">
        <v>23.675000000000001</v>
      </c>
      <c r="G40" s="93">
        <v>23.248000000000001</v>
      </c>
      <c r="H40" s="93">
        <v>21.721</v>
      </c>
      <c r="I40" s="93">
        <v>20.050999999999998</v>
      </c>
      <c r="J40" s="93">
        <v>13.679</v>
      </c>
      <c r="K40" s="93">
        <v>10.189</v>
      </c>
      <c r="L40" s="93">
        <v>8.5429999999999993</v>
      </c>
      <c r="M40" s="93">
        <v>6.4539999999999997</v>
      </c>
      <c r="N40" s="93" t="s">
        <v>46</v>
      </c>
      <c r="O40" s="93" t="s">
        <v>46</v>
      </c>
      <c r="P40" s="93" t="s">
        <v>46</v>
      </c>
      <c r="Q40" s="93" t="s">
        <v>46</v>
      </c>
      <c r="R40" s="93" t="s">
        <v>46</v>
      </c>
      <c r="S40" s="93" t="s">
        <v>46</v>
      </c>
      <c r="T40" s="93" t="s">
        <v>46</v>
      </c>
      <c r="U40" s="63"/>
      <c r="V40" s="23">
        <f t="shared" si="0"/>
        <v>5.8569164591351601</v>
      </c>
      <c r="W40" s="23">
        <f t="shared" si="1"/>
        <v>1.0779166666666666</v>
      </c>
      <c r="AJ40" s="64"/>
    </row>
    <row r="41" spans="1:36" x14ac:dyDescent="0.25">
      <c r="A41" s="63">
        <v>164</v>
      </c>
      <c r="B41" s="91">
        <v>1</v>
      </c>
      <c r="C41" s="91">
        <v>1918</v>
      </c>
      <c r="D41" s="92">
        <v>5.8330000000000002</v>
      </c>
      <c r="E41" s="91">
        <v>23.986000000000001</v>
      </c>
      <c r="F41" s="93">
        <v>20.318999999999999</v>
      </c>
      <c r="G41" s="93">
        <v>20.167000000000002</v>
      </c>
      <c r="H41" s="93">
        <v>19.853000000000002</v>
      </c>
      <c r="I41" s="93">
        <v>19.280999999999999</v>
      </c>
      <c r="J41" s="93">
        <v>11.515000000000001</v>
      </c>
      <c r="K41" s="93">
        <v>6.1589999999999998</v>
      </c>
      <c r="L41" s="93">
        <v>4.3289999999999997</v>
      </c>
      <c r="M41" s="93">
        <v>5.1740000000000004</v>
      </c>
      <c r="N41" s="93">
        <v>4.7859999999999996</v>
      </c>
      <c r="O41" s="93" t="s">
        <v>46</v>
      </c>
      <c r="P41" s="93" t="s">
        <v>46</v>
      </c>
      <c r="Q41" s="93" t="s">
        <v>46</v>
      </c>
      <c r="R41" s="93" t="s">
        <v>46</v>
      </c>
      <c r="S41" s="93" t="s">
        <v>46</v>
      </c>
      <c r="T41" s="93" t="s">
        <v>46</v>
      </c>
      <c r="U41" s="63"/>
      <c r="V41" s="23">
        <f t="shared" si="0"/>
        <v>4.1121206926110068</v>
      </c>
      <c r="W41" s="23">
        <f t="shared" si="1"/>
        <v>0.99941666666666673</v>
      </c>
      <c r="AJ41" s="64"/>
    </row>
    <row r="42" spans="1:36" x14ac:dyDescent="0.25">
      <c r="A42" s="63">
        <v>186</v>
      </c>
      <c r="B42" s="91">
        <v>1</v>
      </c>
      <c r="C42" s="91">
        <v>2127</v>
      </c>
      <c r="D42" s="92">
        <v>10.167</v>
      </c>
      <c r="E42" s="91">
        <v>29.631</v>
      </c>
      <c r="F42" s="93">
        <v>13.917</v>
      </c>
      <c r="G42" s="93">
        <v>13.917</v>
      </c>
      <c r="H42" s="93">
        <v>13.807</v>
      </c>
      <c r="I42" s="93">
        <v>13.618</v>
      </c>
      <c r="J42" s="93">
        <v>12.811</v>
      </c>
      <c r="K42" s="93">
        <v>10.605</v>
      </c>
      <c r="L42" s="93">
        <v>8.6</v>
      </c>
      <c r="M42" s="93">
        <v>7.077</v>
      </c>
      <c r="N42" s="93">
        <v>5.7439999999999998</v>
      </c>
      <c r="O42" s="93">
        <v>4.7910000000000004</v>
      </c>
      <c r="P42" s="93">
        <v>4.117</v>
      </c>
      <c r="Q42" s="93">
        <v>3.6040000000000001</v>
      </c>
      <c r="R42" s="93">
        <v>3.1579999999999999</v>
      </c>
      <c r="S42" s="93">
        <v>2.9609999999999999</v>
      </c>
      <c r="T42" s="93" t="s">
        <v>46</v>
      </c>
      <c r="U42" s="63"/>
      <c r="V42" s="15">
        <f t="shared" si="0"/>
        <v>2.9144290351136029</v>
      </c>
      <c r="W42" s="15">
        <f t="shared" si="1"/>
        <v>1.2346250000000001</v>
      </c>
      <c r="AJ42" s="64"/>
    </row>
    <row r="43" spans="1:36" x14ac:dyDescent="0.25">
      <c r="A43" s="63">
        <v>192</v>
      </c>
      <c r="B43" s="91">
        <v>1</v>
      </c>
      <c r="C43" s="91">
        <v>2224</v>
      </c>
      <c r="D43" s="92">
        <v>3.5</v>
      </c>
      <c r="E43" s="91">
        <v>22.841000000000001</v>
      </c>
      <c r="F43" s="93">
        <v>31.683</v>
      </c>
      <c r="G43" s="93">
        <v>31.484000000000002</v>
      </c>
      <c r="H43" s="93">
        <v>29.300999999999998</v>
      </c>
      <c r="I43" s="93">
        <v>26.922000000000001</v>
      </c>
      <c r="J43" s="93">
        <v>19.748000000000001</v>
      </c>
      <c r="K43" s="93">
        <v>10.88</v>
      </c>
      <c r="L43" s="93">
        <v>7.48</v>
      </c>
      <c r="M43" s="93" t="s">
        <v>46</v>
      </c>
      <c r="N43" s="93" t="s">
        <v>46</v>
      </c>
      <c r="O43" s="93" t="s">
        <v>46</v>
      </c>
      <c r="P43" s="93" t="s">
        <v>46</v>
      </c>
      <c r="Q43" s="93" t="s">
        <v>46</v>
      </c>
      <c r="R43" s="93" t="s">
        <v>46</v>
      </c>
      <c r="S43" s="93" t="s">
        <v>46</v>
      </c>
      <c r="T43" s="93" t="s">
        <v>46</v>
      </c>
      <c r="U43" s="63"/>
      <c r="V43" s="23">
        <f t="shared" si="0"/>
        <v>6.5260000000000007</v>
      </c>
      <c r="W43" s="23">
        <f t="shared" si="1"/>
        <v>0.95170833333333338</v>
      </c>
      <c r="AJ43" s="64"/>
    </row>
    <row r="44" spans="1:36" x14ac:dyDescent="0.25">
      <c r="A44" s="63">
        <v>203</v>
      </c>
      <c r="B44" s="91">
        <v>1</v>
      </c>
      <c r="C44" s="91">
        <v>2330</v>
      </c>
      <c r="D44" s="92">
        <v>3.4169999999999998</v>
      </c>
      <c r="E44" s="91">
        <v>34.134</v>
      </c>
      <c r="F44" s="93">
        <v>41.472999999999999</v>
      </c>
      <c r="G44" s="93">
        <v>41.216000000000001</v>
      </c>
      <c r="H44" s="93">
        <v>39.167000000000002</v>
      </c>
      <c r="I44" s="93">
        <v>31.385999999999999</v>
      </c>
      <c r="J44" s="93">
        <v>22.126000000000001</v>
      </c>
      <c r="K44" s="93">
        <v>16.527000000000001</v>
      </c>
      <c r="L44" s="93">
        <v>11.337</v>
      </c>
      <c r="M44" s="93" t="s">
        <v>46</v>
      </c>
      <c r="N44" s="93" t="s">
        <v>46</v>
      </c>
      <c r="O44" s="93" t="s">
        <v>46</v>
      </c>
      <c r="P44" s="93" t="s">
        <v>46</v>
      </c>
      <c r="Q44" s="93" t="s">
        <v>46</v>
      </c>
      <c r="R44" s="93" t="s">
        <v>46</v>
      </c>
      <c r="S44" s="93" t="s">
        <v>46</v>
      </c>
      <c r="T44" s="93" t="s">
        <v>46</v>
      </c>
      <c r="U44" s="63"/>
      <c r="V44" s="34">
        <f t="shared" si="0"/>
        <v>9.989464442493416</v>
      </c>
      <c r="W44" s="34">
        <f t="shared" si="1"/>
        <v>1.42225</v>
      </c>
      <c r="AJ44" s="64"/>
    </row>
    <row r="45" spans="1:36" x14ac:dyDescent="0.25">
      <c r="A45" s="63">
        <v>223</v>
      </c>
      <c r="B45" s="91">
        <v>2</v>
      </c>
      <c r="C45" s="91">
        <v>135</v>
      </c>
      <c r="D45" s="92">
        <v>6.3330000000000002</v>
      </c>
      <c r="E45" s="91">
        <v>17.843</v>
      </c>
      <c r="F45" s="93">
        <v>12.507999999999999</v>
      </c>
      <c r="G45" s="93">
        <v>12.426</v>
      </c>
      <c r="H45" s="93">
        <v>12.183</v>
      </c>
      <c r="I45" s="93">
        <v>11.734999999999999</v>
      </c>
      <c r="J45" s="93">
        <v>8.1310000000000002</v>
      </c>
      <c r="K45" s="93">
        <v>7.1520000000000001</v>
      </c>
      <c r="L45" s="93">
        <v>5.718</v>
      </c>
      <c r="M45" s="93">
        <v>4.2969999999999997</v>
      </c>
      <c r="N45" s="93">
        <v>3.5339999999999998</v>
      </c>
      <c r="O45" s="93">
        <v>2.968</v>
      </c>
      <c r="P45" s="93" t="s">
        <v>46</v>
      </c>
      <c r="Q45" s="93" t="s">
        <v>46</v>
      </c>
      <c r="R45" s="93" t="s">
        <v>46</v>
      </c>
      <c r="S45" s="93" t="s">
        <v>46</v>
      </c>
      <c r="T45" s="93" t="s">
        <v>46</v>
      </c>
      <c r="U45" s="63"/>
      <c r="V45" s="23">
        <f t="shared" si="0"/>
        <v>2.817464077056687</v>
      </c>
      <c r="W45" s="23">
        <f t="shared" si="1"/>
        <v>0.74345833333333333</v>
      </c>
      <c r="AJ45" s="64"/>
    </row>
    <row r="46" spans="1:36" hidden="1" x14ac:dyDescent="0.25">
      <c r="A46" s="63">
        <v>226</v>
      </c>
      <c r="B46" s="91">
        <v>2</v>
      </c>
      <c r="C46" s="91">
        <v>181</v>
      </c>
      <c r="D46" s="92">
        <v>1.167</v>
      </c>
      <c r="E46" s="91">
        <v>20.079999999999998</v>
      </c>
      <c r="F46" s="93">
        <v>79.290000000000006</v>
      </c>
      <c r="G46" s="93">
        <v>62.058</v>
      </c>
      <c r="H46" s="93">
        <v>47.055</v>
      </c>
      <c r="I46" s="93">
        <v>34.566000000000003</v>
      </c>
      <c r="J46" s="93">
        <v>20.018000000000001</v>
      </c>
      <c r="K46" s="93" t="s">
        <v>46</v>
      </c>
      <c r="L46" s="93" t="s">
        <v>46</v>
      </c>
      <c r="M46" s="93" t="s">
        <v>46</v>
      </c>
      <c r="N46" s="93" t="s">
        <v>46</v>
      </c>
      <c r="O46" s="93" t="s">
        <v>46</v>
      </c>
      <c r="P46" s="93" t="s">
        <v>46</v>
      </c>
      <c r="Q46" s="93" t="s">
        <v>46</v>
      </c>
      <c r="R46" s="93" t="s">
        <v>46</v>
      </c>
      <c r="S46" s="93" t="s">
        <v>46</v>
      </c>
      <c r="T46" s="93" t="s">
        <v>46</v>
      </c>
      <c r="U46" s="63"/>
      <c r="V46" s="90">
        <f t="shared" si="0"/>
        <v>17.206512425021419</v>
      </c>
      <c r="W46" s="90">
        <f t="shared" si="1"/>
        <v>0.83666666666666656</v>
      </c>
      <c r="AJ46" s="64"/>
    </row>
    <row r="47" spans="1:36" x14ac:dyDescent="0.25">
      <c r="A47" s="63">
        <v>246</v>
      </c>
      <c r="B47" s="91">
        <v>2</v>
      </c>
      <c r="C47" s="91">
        <v>387</v>
      </c>
      <c r="D47" s="92">
        <v>2.8330000000000002</v>
      </c>
      <c r="E47" s="91">
        <v>16.48</v>
      </c>
      <c r="F47" s="93">
        <v>24.007000000000001</v>
      </c>
      <c r="G47" s="93">
        <v>22.504999999999999</v>
      </c>
      <c r="H47" s="93">
        <v>19.585000000000001</v>
      </c>
      <c r="I47" s="93">
        <v>16.911999999999999</v>
      </c>
      <c r="J47" s="93">
        <v>10.888999999999999</v>
      </c>
      <c r="K47" s="93">
        <v>8.173</v>
      </c>
      <c r="L47" s="93" t="s">
        <v>46</v>
      </c>
      <c r="M47" s="93" t="s">
        <v>46</v>
      </c>
      <c r="N47" s="93" t="s">
        <v>46</v>
      </c>
      <c r="O47" s="93" t="s">
        <v>46</v>
      </c>
      <c r="P47" s="93" t="s">
        <v>46</v>
      </c>
      <c r="Q47" s="93" t="s">
        <v>46</v>
      </c>
      <c r="R47" s="93" t="s">
        <v>46</v>
      </c>
      <c r="S47" s="93" t="s">
        <v>46</v>
      </c>
      <c r="T47" s="93" t="s">
        <v>46</v>
      </c>
      <c r="U47" s="63"/>
      <c r="V47" s="23">
        <f t="shared" si="0"/>
        <v>5.8171549594069889</v>
      </c>
      <c r="W47" s="23">
        <f t="shared" si="1"/>
        <v>0.68666666666666665</v>
      </c>
      <c r="AJ47" s="64"/>
    </row>
    <row r="48" spans="1:36" x14ac:dyDescent="0.25">
      <c r="A48" s="63">
        <v>250</v>
      </c>
      <c r="B48" s="91">
        <v>2</v>
      </c>
      <c r="C48" s="91">
        <v>421</v>
      </c>
      <c r="D48" s="92">
        <v>3.3330000000000002</v>
      </c>
      <c r="E48" s="91">
        <v>20.853000000000002</v>
      </c>
      <c r="F48" s="93">
        <v>22.218</v>
      </c>
      <c r="G48" s="93">
        <v>21.536999999999999</v>
      </c>
      <c r="H48" s="93">
        <v>20.212</v>
      </c>
      <c r="I48" s="93">
        <v>19.055</v>
      </c>
      <c r="J48" s="93">
        <v>14.71</v>
      </c>
      <c r="K48" s="93">
        <v>8.5839999999999996</v>
      </c>
      <c r="L48" s="93">
        <v>6.9489999999999998</v>
      </c>
      <c r="M48" s="93" t="s">
        <v>46</v>
      </c>
      <c r="N48" s="93" t="s">
        <v>46</v>
      </c>
      <c r="O48" s="93" t="s">
        <v>46</v>
      </c>
      <c r="P48" s="93" t="s">
        <v>46</v>
      </c>
      <c r="Q48" s="93" t="s">
        <v>46</v>
      </c>
      <c r="R48" s="93" t="s">
        <v>46</v>
      </c>
      <c r="S48" s="93" t="s">
        <v>46</v>
      </c>
      <c r="T48" s="93" t="s">
        <v>46</v>
      </c>
      <c r="U48" s="63"/>
      <c r="V48" s="23">
        <f t="shared" si="0"/>
        <v>6.2565256525652568</v>
      </c>
      <c r="W48" s="23">
        <f t="shared" si="1"/>
        <v>0.86887500000000006</v>
      </c>
      <c r="AJ48" s="64"/>
    </row>
    <row r="49" spans="1:36" x14ac:dyDescent="0.25">
      <c r="A49" s="63">
        <v>259</v>
      </c>
      <c r="B49" s="91">
        <v>2</v>
      </c>
      <c r="C49" s="91">
        <v>525</v>
      </c>
      <c r="D49" s="92">
        <v>3.4169999999999998</v>
      </c>
      <c r="E49" s="91">
        <v>24.224</v>
      </c>
      <c r="F49" s="93">
        <v>31.815000000000001</v>
      </c>
      <c r="G49" s="93">
        <v>31.603000000000002</v>
      </c>
      <c r="H49" s="93">
        <v>30.227</v>
      </c>
      <c r="I49" s="93">
        <v>26.923999999999999</v>
      </c>
      <c r="J49" s="93">
        <v>13.817</v>
      </c>
      <c r="K49" s="93">
        <v>11.057</v>
      </c>
      <c r="L49" s="93">
        <v>8.0380000000000003</v>
      </c>
      <c r="M49" s="93" t="s">
        <v>46</v>
      </c>
      <c r="N49" s="93" t="s">
        <v>46</v>
      </c>
      <c r="O49" s="93" t="s">
        <v>46</v>
      </c>
      <c r="P49" s="93" t="s">
        <v>46</v>
      </c>
      <c r="Q49" s="93" t="s">
        <v>46</v>
      </c>
      <c r="R49" s="93" t="s">
        <v>46</v>
      </c>
      <c r="S49" s="93" t="s">
        <v>46</v>
      </c>
      <c r="T49" s="93" t="s">
        <v>46</v>
      </c>
      <c r="U49" s="63"/>
      <c r="V49" s="23">
        <f t="shared" si="0"/>
        <v>7.0892595844307875</v>
      </c>
      <c r="W49" s="23">
        <f t="shared" si="1"/>
        <v>1.0093333333333334</v>
      </c>
      <c r="AJ49" s="64"/>
    </row>
    <row r="50" spans="1:36" x14ac:dyDescent="0.25">
      <c r="A50" s="63">
        <v>281</v>
      </c>
      <c r="B50" s="91">
        <v>2</v>
      </c>
      <c r="C50" s="91">
        <v>820</v>
      </c>
      <c r="D50" s="92">
        <v>2.9169999999999998</v>
      </c>
      <c r="E50" s="91">
        <v>19.861000000000001</v>
      </c>
      <c r="F50" s="93">
        <v>35.423000000000002</v>
      </c>
      <c r="G50" s="93">
        <v>34.76</v>
      </c>
      <c r="H50" s="93">
        <v>32.72</v>
      </c>
      <c r="I50" s="93">
        <v>29.184000000000001</v>
      </c>
      <c r="J50" s="93">
        <v>18.446999999999999</v>
      </c>
      <c r="K50" s="93">
        <v>9.4130000000000003</v>
      </c>
      <c r="L50" s="93" t="s">
        <v>46</v>
      </c>
      <c r="M50" s="93" t="s">
        <v>46</v>
      </c>
      <c r="N50" s="93" t="s">
        <v>46</v>
      </c>
      <c r="O50" s="93" t="s">
        <v>46</v>
      </c>
      <c r="P50" s="93" t="s">
        <v>46</v>
      </c>
      <c r="Q50" s="93" t="s">
        <v>46</v>
      </c>
      <c r="R50" s="93" t="s">
        <v>46</v>
      </c>
      <c r="S50" s="93" t="s">
        <v>46</v>
      </c>
      <c r="T50" s="93" t="s">
        <v>46</v>
      </c>
      <c r="U50" s="63"/>
      <c r="V50" s="15">
        <f t="shared" si="0"/>
        <v>6.8087075762769977</v>
      </c>
      <c r="W50" s="15">
        <f t="shared" si="1"/>
        <v>0.82754166666666673</v>
      </c>
      <c r="AJ50" s="64"/>
    </row>
    <row r="51" spans="1:36" x14ac:dyDescent="0.25">
      <c r="A51" s="63">
        <v>317</v>
      </c>
      <c r="B51" s="91">
        <v>2</v>
      </c>
      <c r="C51" s="91">
        <v>1176</v>
      </c>
      <c r="D51" s="92">
        <v>3.6669999999999998</v>
      </c>
      <c r="E51" s="91">
        <v>19.440999999999999</v>
      </c>
      <c r="F51" s="93">
        <v>25.471</v>
      </c>
      <c r="G51" s="93">
        <v>25.152000000000001</v>
      </c>
      <c r="H51" s="93">
        <v>23.731999999999999</v>
      </c>
      <c r="I51" s="93">
        <v>21.981999999999999</v>
      </c>
      <c r="J51" s="93">
        <v>15.205</v>
      </c>
      <c r="K51" s="93">
        <v>7.7859999999999996</v>
      </c>
      <c r="L51" s="93">
        <v>6.47</v>
      </c>
      <c r="M51" s="93" t="s">
        <v>46</v>
      </c>
      <c r="N51" s="93" t="s">
        <v>46</v>
      </c>
      <c r="O51" s="93" t="s">
        <v>46</v>
      </c>
      <c r="P51" s="93" t="s">
        <v>46</v>
      </c>
      <c r="Q51" s="93" t="s">
        <v>46</v>
      </c>
      <c r="R51" s="93" t="s">
        <v>46</v>
      </c>
      <c r="S51" s="93" t="s">
        <v>46</v>
      </c>
      <c r="T51" s="93" t="s">
        <v>46</v>
      </c>
      <c r="U51" s="63"/>
      <c r="V51" s="23">
        <f t="shared" si="0"/>
        <v>5.3016089446413961</v>
      </c>
      <c r="W51" s="23">
        <f t="shared" si="1"/>
        <v>0.81004166666666666</v>
      </c>
      <c r="AJ51" s="64"/>
    </row>
    <row r="52" spans="1:36" x14ac:dyDescent="0.25">
      <c r="A52" s="63">
        <v>323</v>
      </c>
      <c r="B52" s="91">
        <v>2</v>
      </c>
      <c r="C52" s="91">
        <v>1285</v>
      </c>
      <c r="D52" s="92">
        <v>8.8330000000000002</v>
      </c>
      <c r="E52" s="91">
        <v>29.143999999999998</v>
      </c>
      <c r="F52" s="93">
        <v>15.654</v>
      </c>
      <c r="G52" s="93">
        <v>15.606</v>
      </c>
      <c r="H52" s="93">
        <v>15.457000000000001</v>
      </c>
      <c r="I52" s="93">
        <v>15.260999999999999</v>
      </c>
      <c r="J52" s="93">
        <v>13.509</v>
      </c>
      <c r="K52" s="93">
        <v>6.9370000000000003</v>
      </c>
      <c r="L52" s="93">
        <v>7.3390000000000004</v>
      </c>
      <c r="M52" s="93">
        <v>6.4809999999999999</v>
      </c>
      <c r="N52" s="93">
        <v>5.1970000000000001</v>
      </c>
      <c r="O52" s="93">
        <v>4.3339999999999996</v>
      </c>
      <c r="P52" s="93">
        <v>4.0579999999999998</v>
      </c>
      <c r="Q52" s="93">
        <v>3.5790000000000002</v>
      </c>
      <c r="R52" s="93" t="s">
        <v>46</v>
      </c>
      <c r="S52" s="93" t="s">
        <v>46</v>
      </c>
      <c r="T52" s="93" t="s">
        <v>46</v>
      </c>
      <c r="U52" s="63"/>
      <c r="V52" s="34">
        <f t="shared" si="0"/>
        <v>3.2994452620853614</v>
      </c>
      <c r="W52" s="34">
        <f t="shared" si="1"/>
        <v>1.2143333333333333</v>
      </c>
      <c r="AJ52" s="64"/>
    </row>
    <row r="53" spans="1:36" hidden="1" x14ac:dyDescent="0.25">
      <c r="A53" s="63">
        <v>355</v>
      </c>
      <c r="B53" s="91">
        <v>2</v>
      </c>
      <c r="C53" s="91">
        <v>1633</v>
      </c>
      <c r="D53" s="92">
        <v>1.917</v>
      </c>
      <c r="E53" s="91">
        <v>24.431000000000001</v>
      </c>
      <c r="F53" s="93">
        <v>46.436999999999998</v>
      </c>
      <c r="G53" s="93">
        <v>42.954000000000001</v>
      </c>
      <c r="H53" s="93">
        <v>36.759</v>
      </c>
      <c r="I53" s="93">
        <v>31.132999999999999</v>
      </c>
      <c r="J53" s="93">
        <v>19.382000000000001</v>
      </c>
      <c r="K53" s="93" t="s">
        <v>46</v>
      </c>
      <c r="L53" s="93" t="s">
        <v>46</v>
      </c>
      <c r="M53" s="93" t="s">
        <v>46</v>
      </c>
      <c r="N53" s="93" t="s">
        <v>46</v>
      </c>
      <c r="O53" s="93" t="s">
        <v>46</v>
      </c>
      <c r="P53" s="93" t="s">
        <v>46</v>
      </c>
      <c r="Q53" s="93" t="s">
        <v>46</v>
      </c>
      <c r="R53" s="93" t="s">
        <v>46</v>
      </c>
      <c r="S53" s="93" t="s">
        <v>46</v>
      </c>
      <c r="T53" s="93" t="s">
        <v>46</v>
      </c>
      <c r="U53" s="63"/>
      <c r="V53" s="23">
        <f t="shared" si="0"/>
        <v>12.744392279603547</v>
      </c>
      <c r="W53" s="23">
        <f t="shared" si="1"/>
        <v>1.0179583333333333</v>
      </c>
      <c r="AJ53" s="64"/>
    </row>
    <row r="54" spans="1:36" x14ac:dyDescent="0.25">
      <c r="A54" s="63">
        <v>371</v>
      </c>
      <c r="B54" s="91">
        <v>2</v>
      </c>
      <c r="C54" s="91">
        <v>1806</v>
      </c>
      <c r="D54" s="92">
        <v>3.1669999999999998</v>
      </c>
      <c r="E54" s="91">
        <v>15.404999999999999</v>
      </c>
      <c r="F54" s="93">
        <v>21.268999999999998</v>
      </c>
      <c r="G54" s="93">
        <v>20.934000000000001</v>
      </c>
      <c r="H54" s="93">
        <v>20.132000000000001</v>
      </c>
      <c r="I54" s="93">
        <v>16.741</v>
      </c>
      <c r="J54" s="93">
        <v>13.321</v>
      </c>
      <c r="K54" s="93">
        <v>6.9539999999999997</v>
      </c>
      <c r="L54" s="93">
        <v>5.1289999999999996</v>
      </c>
      <c r="M54" s="93" t="s">
        <v>46</v>
      </c>
      <c r="N54" s="93" t="s">
        <v>46</v>
      </c>
      <c r="O54" s="93" t="s">
        <v>46</v>
      </c>
      <c r="P54" s="93" t="s">
        <v>46</v>
      </c>
      <c r="Q54" s="93" t="s">
        <v>46</v>
      </c>
      <c r="R54" s="93" t="s">
        <v>46</v>
      </c>
      <c r="S54" s="93" t="s">
        <v>46</v>
      </c>
      <c r="T54" s="93" t="s">
        <v>46</v>
      </c>
      <c r="U54" s="63"/>
      <c r="V54" s="90">
        <f t="shared" si="0"/>
        <v>4.8642248184401646</v>
      </c>
      <c r="W54" s="90">
        <f t="shared" si="1"/>
        <v>0.64187499999999997</v>
      </c>
      <c r="AJ54" s="64"/>
    </row>
    <row r="55" spans="1:36" x14ac:dyDescent="0.25">
      <c r="A55" s="63">
        <v>374</v>
      </c>
      <c r="B55" s="91">
        <v>2</v>
      </c>
      <c r="C55" s="91">
        <v>1841</v>
      </c>
      <c r="D55" s="92">
        <v>3.6669999999999998</v>
      </c>
      <c r="E55" s="91">
        <v>16.274999999999999</v>
      </c>
      <c r="F55" s="93">
        <v>17.568000000000001</v>
      </c>
      <c r="G55" s="93">
        <v>17.297999999999998</v>
      </c>
      <c r="H55" s="93">
        <v>15.644</v>
      </c>
      <c r="I55" s="93">
        <v>12.746</v>
      </c>
      <c r="J55" s="93">
        <v>9.6999999999999993</v>
      </c>
      <c r="K55" s="93">
        <v>7.8890000000000002</v>
      </c>
      <c r="L55" s="93">
        <v>5.2960000000000003</v>
      </c>
      <c r="M55" s="93" t="s">
        <v>46</v>
      </c>
      <c r="N55" s="93" t="s">
        <v>46</v>
      </c>
      <c r="O55" s="93" t="s">
        <v>46</v>
      </c>
      <c r="P55" s="93" t="s">
        <v>46</v>
      </c>
      <c r="Q55" s="93" t="s">
        <v>46</v>
      </c>
      <c r="R55" s="93" t="s">
        <v>46</v>
      </c>
      <c r="S55" s="93" t="s">
        <v>46</v>
      </c>
      <c r="T55" s="93" t="s">
        <v>46</v>
      </c>
      <c r="U55" s="63"/>
      <c r="V55" s="23">
        <f t="shared" si="0"/>
        <v>4.4382328879192796</v>
      </c>
      <c r="W55" s="23">
        <f t="shared" si="1"/>
        <v>0.67812499999999998</v>
      </c>
      <c r="AJ55" s="64"/>
    </row>
    <row r="56" spans="1:36" ht="15.75" thickBot="1" x14ac:dyDescent="0.3">
      <c r="A56" s="63">
        <v>397</v>
      </c>
      <c r="B56" s="91">
        <v>2</v>
      </c>
      <c r="C56" s="91">
        <v>2049</v>
      </c>
      <c r="D56" s="92">
        <v>2</v>
      </c>
      <c r="E56" s="91">
        <v>26.199000000000002</v>
      </c>
      <c r="F56" s="93">
        <v>54.72</v>
      </c>
      <c r="G56" s="93">
        <v>49.661000000000001</v>
      </c>
      <c r="H56" s="93">
        <v>39.000999999999998</v>
      </c>
      <c r="I56" s="93">
        <v>32.561999999999998</v>
      </c>
      <c r="J56" s="93">
        <v>25.452999999999999</v>
      </c>
      <c r="K56" s="93">
        <v>13.1</v>
      </c>
      <c r="L56" s="93" t="s">
        <v>46</v>
      </c>
      <c r="M56" s="93" t="s">
        <v>46</v>
      </c>
      <c r="N56" s="93" t="s">
        <v>46</v>
      </c>
      <c r="O56" s="93" t="s">
        <v>46</v>
      </c>
      <c r="P56" s="93" t="s">
        <v>46</v>
      </c>
      <c r="Q56" s="93" t="s">
        <v>46</v>
      </c>
      <c r="R56" s="93" t="s">
        <v>46</v>
      </c>
      <c r="S56" s="93" t="s">
        <v>46</v>
      </c>
      <c r="T56" s="93" t="s">
        <v>46</v>
      </c>
      <c r="U56" s="63"/>
      <c r="V56" s="90">
        <f t="shared" si="0"/>
        <v>13.099500000000001</v>
      </c>
      <c r="W56" s="90">
        <f t="shared" si="1"/>
        <v>1.0916250000000001</v>
      </c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6"/>
    </row>
    <row r="57" spans="1:36" x14ac:dyDescent="0.25">
      <c r="A57" s="63">
        <v>416</v>
      </c>
      <c r="B57" s="91">
        <v>3</v>
      </c>
      <c r="C57" s="91">
        <v>58</v>
      </c>
      <c r="D57" s="92">
        <v>5.5</v>
      </c>
      <c r="E57" s="91">
        <v>15.07</v>
      </c>
      <c r="F57" s="93">
        <v>12.455</v>
      </c>
      <c r="G57" s="93">
        <v>12.409000000000001</v>
      </c>
      <c r="H57" s="93">
        <v>12.003</v>
      </c>
      <c r="I57" s="93">
        <v>11.250999999999999</v>
      </c>
      <c r="J57" s="93">
        <v>6.649</v>
      </c>
      <c r="K57" s="93">
        <v>4.258</v>
      </c>
      <c r="L57" s="93">
        <v>3.6360000000000001</v>
      </c>
      <c r="M57" s="93">
        <v>3.7610000000000001</v>
      </c>
      <c r="N57" s="93">
        <v>3.012</v>
      </c>
      <c r="O57" s="93" t="s">
        <v>46</v>
      </c>
      <c r="P57" s="93" t="s">
        <v>46</v>
      </c>
      <c r="Q57" s="93" t="s">
        <v>46</v>
      </c>
      <c r="R57" s="93" t="s">
        <v>46</v>
      </c>
      <c r="S57" s="93" t="s">
        <v>46</v>
      </c>
      <c r="T57" s="93" t="s">
        <v>46</v>
      </c>
      <c r="U57" s="63"/>
      <c r="V57" s="23">
        <f t="shared" si="0"/>
        <v>2.74</v>
      </c>
      <c r="W57" s="23">
        <f t="shared" si="1"/>
        <v>0.62791666666666668</v>
      </c>
    </row>
    <row r="58" spans="1:36" x14ac:dyDescent="0.25">
      <c r="A58" s="63">
        <v>418</v>
      </c>
      <c r="B58" s="91">
        <v>3</v>
      </c>
      <c r="C58" s="91">
        <v>98</v>
      </c>
      <c r="D58" s="92">
        <v>2.4169999999999998</v>
      </c>
      <c r="E58" s="91">
        <v>23.655999999999999</v>
      </c>
      <c r="F58" s="93">
        <v>45.753</v>
      </c>
      <c r="G58" s="93">
        <v>45.173999999999999</v>
      </c>
      <c r="H58" s="93">
        <v>39.47</v>
      </c>
      <c r="I58" s="93">
        <v>32.331000000000003</v>
      </c>
      <c r="J58" s="93">
        <v>22.824000000000002</v>
      </c>
      <c r="K58" s="93">
        <v>11.805999999999999</v>
      </c>
      <c r="L58" s="93" t="s">
        <v>46</v>
      </c>
      <c r="M58" s="93" t="s">
        <v>46</v>
      </c>
      <c r="N58" s="93" t="s">
        <v>46</v>
      </c>
      <c r="O58" s="93" t="s">
        <v>46</v>
      </c>
      <c r="P58" s="93" t="s">
        <v>46</v>
      </c>
      <c r="Q58" s="93" t="s">
        <v>46</v>
      </c>
      <c r="R58" s="93" t="s">
        <v>46</v>
      </c>
      <c r="S58" s="93" t="s">
        <v>46</v>
      </c>
      <c r="T58" s="93" t="s">
        <v>46</v>
      </c>
      <c r="U58" s="63"/>
      <c r="V58" s="15">
        <f t="shared" si="0"/>
        <v>9.7873396772858925</v>
      </c>
      <c r="W58" s="15">
        <f t="shared" si="1"/>
        <v>0.98566666666666658</v>
      </c>
    </row>
    <row r="59" spans="1:36" x14ac:dyDescent="0.25">
      <c r="A59" s="63">
        <v>424</v>
      </c>
      <c r="B59" s="91">
        <v>3</v>
      </c>
      <c r="C59" s="91">
        <v>160</v>
      </c>
      <c r="D59" s="92">
        <v>5.4169999999999998</v>
      </c>
      <c r="E59" s="91">
        <v>58.814</v>
      </c>
      <c r="F59" s="93">
        <v>41.369</v>
      </c>
      <c r="G59" s="93">
        <v>40.817999999999998</v>
      </c>
      <c r="H59" s="93">
        <v>39.908999999999999</v>
      </c>
      <c r="I59" s="93">
        <v>35.816000000000003</v>
      </c>
      <c r="J59" s="93">
        <v>26.795000000000002</v>
      </c>
      <c r="K59" s="93">
        <v>20.888000000000002</v>
      </c>
      <c r="L59" s="93">
        <v>18.314</v>
      </c>
      <c r="M59" s="93">
        <v>14.577999999999999</v>
      </c>
      <c r="N59" s="93">
        <v>11.759</v>
      </c>
      <c r="O59" s="93" t="s">
        <v>46</v>
      </c>
      <c r="P59" s="93" t="s">
        <v>46</v>
      </c>
      <c r="Q59" s="93" t="s">
        <v>46</v>
      </c>
      <c r="R59" s="93" t="s">
        <v>46</v>
      </c>
      <c r="S59" s="93" t="s">
        <v>46</v>
      </c>
      <c r="T59" s="93" t="s">
        <v>46</v>
      </c>
      <c r="U59" s="63"/>
      <c r="V59" s="34">
        <f t="shared" si="0"/>
        <v>10.857301089163744</v>
      </c>
      <c r="W59" s="34">
        <f t="shared" si="1"/>
        <v>2.4505833333333333</v>
      </c>
    </row>
    <row r="60" spans="1:36" x14ac:dyDescent="0.25">
      <c r="A60" s="63">
        <v>439</v>
      </c>
      <c r="B60" s="91">
        <v>3</v>
      </c>
      <c r="C60" s="91">
        <v>382</v>
      </c>
      <c r="D60" s="92">
        <v>2.8330000000000002</v>
      </c>
      <c r="E60" s="91">
        <v>15.743</v>
      </c>
      <c r="F60" s="93">
        <v>24.056999999999999</v>
      </c>
      <c r="G60" s="93">
        <v>23.885999999999999</v>
      </c>
      <c r="H60" s="93">
        <v>22.471</v>
      </c>
      <c r="I60" s="93">
        <v>20.977</v>
      </c>
      <c r="J60" s="93">
        <v>14.718999999999999</v>
      </c>
      <c r="K60" s="93">
        <v>7.5789999999999997</v>
      </c>
      <c r="L60" s="93" t="s">
        <v>46</v>
      </c>
      <c r="M60" s="93" t="s">
        <v>46</v>
      </c>
      <c r="N60" s="93" t="s">
        <v>46</v>
      </c>
      <c r="O60" s="93" t="s">
        <v>46</v>
      </c>
      <c r="P60" s="93" t="s">
        <v>46</v>
      </c>
      <c r="Q60" s="93" t="s">
        <v>46</v>
      </c>
      <c r="R60" s="93" t="s">
        <v>46</v>
      </c>
      <c r="S60" s="93" t="s">
        <v>46</v>
      </c>
      <c r="T60" s="93" t="s">
        <v>46</v>
      </c>
      <c r="U60" s="63"/>
      <c r="V60" s="23">
        <f t="shared" si="0"/>
        <v>5.5570067066713724</v>
      </c>
      <c r="W60" s="23">
        <f t="shared" si="1"/>
        <v>0.65595833333333331</v>
      </c>
    </row>
    <row r="61" spans="1:36" hidden="1" x14ac:dyDescent="0.25">
      <c r="A61" s="63">
        <v>458</v>
      </c>
      <c r="B61" s="91">
        <v>3</v>
      </c>
      <c r="C61" s="91">
        <v>575</v>
      </c>
      <c r="D61" s="92">
        <v>1.833</v>
      </c>
      <c r="E61" s="91">
        <v>17.62</v>
      </c>
      <c r="F61" s="93">
        <v>44.857999999999997</v>
      </c>
      <c r="G61" s="93">
        <v>41.781999999999996</v>
      </c>
      <c r="H61" s="93">
        <v>25.812000000000001</v>
      </c>
      <c r="I61" s="93">
        <v>17.285</v>
      </c>
      <c r="J61" s="93">
        <v>14.17</v>
      </c>
      <c r="K61" s="93" t="s">
        <v>46</v>
      </c>
      <c r="L61" s="93" t="s">
        <v>46</v>
      </c>
      <c r="M61" s="93" t="s">
        <v>46</v>
      </c>
      <c r="N61" s="93" t="s">
        <v>46</v>
      </c>
      <c r="O61" s="93" t="s">
        <v>46</v>
      </c>
      <c r="P61" s="93" t="s">
        <v>46</v>
      </c>
      <c r="Q61" s="93" t="s">
        <v>46</v>
      </c>
      <c r="R61" s="93" t="s">
        <v>46</v>
      </c>
      <c r="S61" s="93" t="s">
        <v>46</v>
      </c>
      <c r="T61" s="93" t="s">
        <v>46</v>
      </c>
      <c r="U61" s="63"/>
      <c r="V61" s="23">
        <f t="shared" si="0"/>
        <v>9.6126568466993998</v>
      </c>
      <c r="W61" s="23">
        <f t="shared" si="1"/>
        <v>0.73416666666666675</v>
      </c>
    </row>
    <row r="62" spans="1:36" x14ac:dyDescent="0.25">
      <c r="A62" s="63">
        <v>462</v>
      </c>
      <c r="B62" s="91">
        <v>3</v>
      </c>
      <c r="C62" s="91">
        <v>616</v>
      </c>
      <c r="D62" s="92">
        <v>10.083</v>
      </c>
      <c r="E62" s="91">
        <v>18.18</v>
      </c>
      <c r="F62" s="93">
        <v>7.883</v>
      </c>
      <c r="G62" s="93">
        <v>7.8789999999999996</v>
      </c>
      <c r="H62" s="93">
        <v>7.8470000000000004</v>
      </c>
      <c r="I62" s="93">
        <v>7.7930000000000001</v>
      </c>
      <c r="J62" s="93">
        <v>7.5229999999999997</v>
      </c>
      <c r="K62" s="93">
        <v>5.1020000000000003</v>
      </c>
      <c r="L62" s="93">
        <v>3.54</v>
      </c>
      <c r="M62" s="93">
        <v>2.69</v>
      </c>
      <c r="N62" s="93">
        <v>2.2530000000000001</v>
      </c>
      <c r="O62" s="93">
        <v>2.544</v>
      </c>
      <c r="P62" s="93">
        <v>2.4510000000000001</v>
      </c>
      <c r="Q62" s="93">
        <v>2.2210000000000001</v>
      </c>
      <c r="R62" s="93">
        <v>1.9470000000000001</v>
      </c>
      <c r="S62" s="93">
        <v>1.8180000000000001</v>
      </c>
      <c r="T62" s="93" t="s">
        <v>46</v>
      </c>
      <c r="U62" s="63"/>
      <c r="V62" s="15">
        <f t="shared" si="0"/>
        <v>1.8030348110681345</v>
      </c>
      <c r="W62" s="15">
        <f t="shared" si="1"/>
        <v>0.75749999999999995</v>
      </c>
    </row>
    <row r="63" spans="1:36" x14ac:dyDescent="0.25">
      <c r="A63" s="63">
        <v>482</v>
      </c>
      <c r="B63" s="91">
        <v>3</v>
      </c>
      <c r="C63" s="91">
        <v>836</v>
      </c>
      <c r="D63" s="92">
        <v>3.3330000000000002</v>
      </c>
      <c r="E63" s="91">
        <v>17.741</v>
      </c>
      <c r="F63" s="93">
        <v>23.556999999999999</v>
      </c>
      <c r="G63" s="93">
        <v>23.042000000000002</v>
      </c>
      <c r="H63" s="93">
        <v>20.988</v>
      </c>
      <c r="I63" s="93">
        <v>15.09</v>
      </c>
      <c r="J63" s="93">
        <v>9.3030000000000008</v>
      </c>
      <c r="K63" s="93">
        <v>7.3319999999999999</v>
      </c>
      <c r="L63" s="93">
        <v>5.9119999999999999</v>
      </c>
      <c r="M63" s="93" t="s">
        <v>46</v>
      </c>
      <c r="N63" s="93" t="s">
        <v>46</v>
      </c>
      <c r="O63" s="93" t="s">
        <v>46</v>
      </c>
      <c r="P63" s="93" t="s">
        <v>46</v>
      </c>
      <c r="Q63" s="93" t="s">
        <v>46</v>
      </c>
      <c r="R63" s="93" t="s">
        <v>46</v>
      </c>
      <c r="S63" s="93" t="s">
        <v>46</v>
      </c>
      <c r="T63" s="93" t="s">
        <v>46</v>
      </c>
      <c r="U63" s="63"/>
      <c r="V63" s="34">
        <f t="shared" si="0"/>
        <v>5.3228322832283226</v>
      </c>
      <c r="W63" s="34">
        <f t="shared" si="1"/>
        <v>0.73920833333333336</v>
      </c>
    </row>
    <row r="64" spans="1:36" x14ac:dyDescent="0.25">
      <c r="A64" s="63">
        <v>483</v>
      </c>
      <c r="B64" s="91">
        <v>3</v>
      </c>
      <c r="C64" s="91">
        <v>850</v>
      </c>
      <c r="D64" s="92">
        <v>6.6669999999999998</v>
      </c>
      <c r="E64" s="91">
        <v>20.091000000000001</v>
      </c>
      <c r="F64" s="93">
        <v>11.292</v>
      </c>
      <c r="G64" s="93">
        <v>11.016</v>
      </c>
      <c r="H64" s="93">
        <v>10.47</v>
      </c>
      <c r="I64" s="93">
        <v>9.9380000000000006</v>
      </c>
      <c r="J64" s="93">
        <v>8.4700000000000006</v>
      </c>
      <c r="K64" s="93">
        <v>6.2729999999999997</v>
      </c>
      <c r="L64" s="93">
        <v>4.7320000000000002</v>
      </c>
      <c r="M64" s="93">
        <v>3.6859999999999999</v>
      </c>
      <c r="N64" s="93">
        <v>2.9769999999999999</v>
      </c>
      <c r="O64" s="93">
        <v>3.3420000000000001</v>
      </c>
      <c r="P64" s="93" t="s">
        <v>46</v>
      </c>
      <c r="Q64" s="93" t="s">
        <v>46</v>
      </c>
      <c r="R64" s="93" t="s">
        <v>46</v>
      </c>
      <c r="S64" s="93" t="s">
        <v>46</v>
      </c>
      <c r="T64" s="93" t="s">
        <v>46</v>
      </c>
      <c r="U64" s="63"/>
      <c r="V64" s="23">
        <f t="shared" si="0"/>
        <v>3.0134993250337487</v>
      </c>
      <c r="W64" s="23">
        <f t="shared" si="1"/>
        <v>0.83712500000000001</v>
      </c>
    </row>
    <row r="65" spans="1:23" x14ac:dyDescent="0.25">
      <c r="A65" s="63">
        <v>486</v>
      </c>
      <c r="B65" s="91">
        <v>3</v>
      </c>
      <c r="C65" s="91">
        <v>906</v>
      </c>
      <c r="D65" s="92">
        <v>7.75</v>
      </c>
      <c r="E65" s="91">
        <v>29.63</v>
      </c>
      <c r="F65" s="93">
        <v>16.89</v>
      </c>
      <c r="G65" s="93">
        <v>16.838000000000001</v>
      </c>
      <c r="H65" s="93">
        <v>16.635000000000002</v>
      </c>
      <c r="I65" s="93">
        <v>16.347000000000001</v>
      </c>
      <c r="J65" s="93">
        <v>14.276</v>
      </c>
      <c r="K65" s="93">
        <v>8.4529999999999994</v>
      </c>
      <c r="L65" s="93">
        <v>5.7359999999999998</v>
      </c>
      <c r="M65" s="93">
        <v>4.3639999999999999</v>
      </c>
      <c r="N65" s="93">
        <v>5.359</v>
      </c>
      <c r="O65" s="93">
        <v>4.8479999999999999</v>
      </c>
      <c r="P65" s="93">
        <v>4.2050000000000001</v>
      </c>
      <c r="Q65" s="93" t="s">
        <v>46</v>
      </c>
      <c r="R65" s="93" t="s">
        <v>46</v>
      </c>
      <c r="S65" s="93" t="s">
        <v>46</v>
      </c>
      <c r="T65" s="93" t="s">
        <v>46</v>
      </c>
      <c r="U65" s="63"/>
      <c r="V65" s="90">
        <f t="shared" si="0"/>
        <v>3.8232258064516129</v>
      </c>
      <c r="W65" s="90">
        <f t="shared" si="1"/>
        <v>1.2345833333333334</v>
      </c>
    </row>
    <row r="66" spans="1:23" x14ac:dyDescent="0.25">
      <c r="A66" s="63">
        <v>501</v>
      </c>
      <c r="B66" s="91">
        <v>3</v>
      </c>
      <c r="C66" s="91">
        <v>1063</v>
      </c>
      <c r="D66" s="92">
        <v>5</v>
      </c>
      <c r="E66" s="91">
        <v>27.620999999999999</v>
      </c>
      <c r="F66" s="93">
        <v>26.555</v>
      </c>
      <c r="G66" s="93">
        <v>26.256</v>
      </c>
      <c r="H66" s="93">
        <v>25.638000000000002</v>
      </c>
      <c r="I66" s="93">
        <v>23.062999999999999</v>
      </c>
      <c r="J66" s="93">
        <v>12.86</v>
      </c>
      <c r="K66" s="93">
        <v>7.093</v>
      </c>
      <c r="L66" s="93">
        <v>7.72</v>
      </c>
      <c r="M66" s="93">
        <v>6.8940000000000001</v>
      </c>
      <c r="N66" s="93">
        <v>5.524</v>
      </c>
      <c r="O66" s="93" t="s">
        <v>46</v>
      </c>
      <c r="P66" s="93" t="s">
        <v>46</v>
      </c>
      <c r="Q66" s="93" t="s">
        <v>46</v>
      </c>
      <c r="R66" s="93" t="s">
        <v>46</v>
      </c>
      <c r="S66" s="93" t="s">
        <v>46</v>
      </c>
      <c r="T66" s="93" t="s">
        <v>46</v>
      </c>
      <c r="U66" s="63"/>
      <c r="V66" s="23">
        <f t="shared" si="0"/>
        <v>5.5241999999999996</v>
      </c>
      <c r="W66" s="23">
        <f t="shared" si="1"/>
        <v>1.1508749999999999</v>
      </c>
    </row>
    <row r="67" spans="1:23" x14ac:dyDescent="0.25">
      <c r="A67" s="63">
        <v>508</v>
      </c>
      <c r="B67" s="91">
        <v>3</v>
      </c>
      <c r="C67" s="91">
        <v>1177</v>
      </c>
      <c r="D67" s="92">
        <v>8</v>
      </c>
      <c r="E67" s="91">
        <v>43.511000000000003</v>
      </c>
      <c r="F67" s="93">
        <v>22.614999999999998</v>
      </c>
      <c r="G67" s="93">
        <v>22.577000000000002</v>
      </c>
      <c r="H67" s="93">
        <v>22.452999999999999</v>
      </c>
      <c r="I67" s="93">
        <v>22.29</v>
      </c>
      <c r="J67" s="93">
        <v>21.327999999999999</v>
      </c>
      <c r="K67" s="93">
        <v>15.289</v>
      </c>
      <c r="L67" s="93">
        <v>13.138999999999999</v>
      </c>
      <c r="M67" s="93">
        <v>10.585000000000001</v>
      </c>
      <c r="N67" s="93">
        <v>8.6449999999999996</v>
      </c>
      <c r="O67" s="93">
        <v>7.24</v>
      </c>
      <c r="P67" s="93">
        <v>6.2080000000000002</v>
      </c>
      <c r="Q67" s="93">
        <v>5.4390000000000001</v>
      </c>
      <c r="R67" s="93" t="s">
        <v>46</v>
      </c>
      <c r="S67" s="93" t="s">
        <v>46</v>
      </c>
      <c r="T67" s="93" t="s">
        <v>46</v>
      </c>
      <c r="U67" s="63"/>
      <c r="V67" s="15">
        <f t="shared" si="0"/>
        <v>5.4388750000000003</v>
      </c>
      <c r="W67" s="15">
        <f t="shared" si="1"/>
        <v>1.8129583333333334</v>
      </c>
    </row>
    <row r="68" spans="1:23" x14ac:dyDescent="0.25">
      <c r="A68" s="63">
        <v>516</v>
      </c>
      <c r="B68" s="91">
        <v>3</v>
      </c>
      <c r="C68" s="91">
        <v>1276</v>
      </c>
      <c r="D68" s="92">
        <v>6.6669999999999998</v>
      </c>
      <c r="E68" s="91">
        <v>18.981000000000002</v>
      </c>
      <c r="F68" s="93">
        <v>14.346</v>
      </c>
      <c r="G68" s="93">
        <v>14.29</v>
      </c>
      <c r="H68" s="93">
        <v>13.93</v>
      </c>
      <c r="I68" s="93">
        <v>13.539</v>
      </c>
      <c r="J68" s="93">
        <v>11.661</v>
      </c>
      <c r="K68" s="93">
        <v>8.2100000000000009</v>
      </c>
      <c r="L68" s="93">
        <v>6.0350000000000001</v>
      </c>
      <c r="M68" s="93">
        <v>4.6829999999999998</v>
      </c>
      <c r="N68" s="93">
        <v>3.7829999999999999</v>
      </c>
      <c r="O68" s="93">
        <v>3.1589999999999998</v>
      </c>
      <c r="P68" s="93" t="s">
        <v>46</v>
      </c>
      <c r="Q68" s="93" t="s">
        <v>46</v>
      </c>
      <c r="R68" s="93" t="s">
        <v>46</v>
      </c>
      <c r="S68" s="93" t="s">
        <v>46</v>
      </c>
      <c r="T68" s="93" t="s">
        <v>46</v>
      </c>
      <c r="U68" s="63"/>
      <c r="V68" s="34">
        <f t="shared" si="0"/>
        <v>2.8470076496175194</v>
      </c>
      <c r="W68" s="34">
        <f t="shared" si="1"/>
        <v>0.79087500000000011</v>
      </c>
    </row>
    <row r="69" spans="1:23" x14ac:dyDescent="0.25">
      <c r="A69" s="63">
        <v>517</v>
      </c>
      <c r="B69" s="91">
        <v>3</v>
      </c>
      <c r="C69" s="91">
        <v>1291</v>
      </c>
      <c r="D69" s="92">
        <v>5.75</v>
      </c>
      <c r="E69" s="91">
        <v>21.571000000000002</v>
      </c>
      <c r="F69" s="93">
        <v>15.996</v>
      </c>
      <c r="G69" s="93">
        <v>15.954000000000001</v>
      </c>
      <c r="H69" s="93">
        <v>15.441000000000001</v>
      </c>
      <c r="I69" s="93">
        <v>14.298</v>
      </c>
      <c r="J69" s="93">
        <v>10.933</v>
      </c>
      <c r="K69" s="93">
        <v>5.6749999999999998</v>
      </c>
      <c r="L69" s="93">
        <v>4.0549999999999997</v>
      </c>
      <c r="M69" s="93">
        <v>5.0979999999999999</v>
      </c>
      <c r="N69" s="93">
        <v>4.181</v>
      </c>
      <c r="O69" s="93" t="s">
        <v>46</v>
      </c>
      <c r="P69" s="93" t="s">
        <v>46</v>
      </c>
      <c r="Q69" s="93" t="s">
        <v>46</v>
      </c>
      <c r="R69" s="93" t="s">
        <v>46</v>
      </c>
      <c r="S69" s="93" t="s">
        <v>46</v>
      </c>
      <c r="T69" s="93" t="s">
        <v>46</v>
      </c>
      <c r="U69" s="63"/>
      <c r="V69" s="23">
        <f t="shared" si="0"/>
        <v>3.7514782608695656</v>
      </c>
      <c r="W69" s="23">
        <f t="shared" si="1"/>
        <v>0.89879166666666677</v>
      </c>
    </row>
    <row r="70" spans="1:23" hidden="1" x14ac:dyDescent="0.25">
      <c r="A70" s="63">
        <v>521</v>
      </c>
      <c r="B70" s="91">
        <v>3</v>
      </c>
      <c r="C70" s="91">
        <v>1378</v>
      </c>
      <c r="D70" s="92">
        <v>1.417</v>
      </c>
      <c r="E70" s="91">
        <v>29.07</v>
      </c>
      <c r="F70" s="93">
        <v>86.736999999999995</v>
      </c>
      <c r="G70" s="93">
        <v>81.456000000000003</v>
      </c>
      <c r="H70" s="93">
        <v>62.024000000000001</v>
      </c>
      <c r="I70" s="93">
        <v>55.795000000000002</v>
      </c>
      <c r="J70" s="93">
        <v>28.463999999999999</v>
      </c>
      <c r="K70" s="93" t="s">
        <v>46</v>
      </c>
      <c r="L70" s="93" t="s">
        <v>46</v>
      </c>
      <c r="M70" s="93" t="s">
        <v>46</v>
      </c>
      <c r="N70" s="93" t="s">
        <v>46</v>
      </c>
      <c r="O70" s="93" t="s">
        <v>46</v>
      </c>
      <c r="P70" s="93" t="s">
        <v>46</v>
      </c>
      <c r="Q70" s="93" t="s">
        <v>46</v>
      </c>
      <c r="R70" s="93" t="s">
        <v>46</v>
      </c>
      <c r="S70" s="93" t="s">
        <v>46</v>
      </c>
      <c r="T70" s="93" t="s">
        <v>46</v>
      </c>
      <c r="U70" s="63"/>
      <c r="V70" s="15">
        <f t="shared" si="0"/>
        <v>20.515172900494001</v>
      </c>
      <c r="W70" s="15">
        <f t="shared" si="1"/>
        <v>1.2112499999999999</v>
      </c>
    </row>
    <row r="71" spans="1:23" hidden="1" x14ac:dyDescent="0.25">
      <c r="A71" s="63">
        <v>526</v>
      </c>
      <c r="B71" s="91">
        <v>3</v>
      </c>
      <c r="C71" s="91">
        <v>1439</v>
      </c>
      <c r="D71" s="92">
        <v>1.083</v>
      </c>
      <c r="E71" s="91">
        <v>23.404</v>
      </c>
      <c r="F71" s="93">
        <v>73.650999999999996</v>
      </c>
      <c r="G71" s="93">
        <v>68.655000000000001</v>
      </c>
      <c r="H71" s="93">
        <v>56.146999999999998</v>
      </c>
      <c r="I71" s="93">
        <v>40.204000000000001</v>
      </c>
      <c r="J71" s="93">
        <v>23.402999999999999</v>
      </c>
      <c r="K71" s="93" t="s">
        <v>46</v>
      </c>
      <c r="L71" s="93" t="s">
        <v>46</v>
      </c>
      <c r="M71" s="93" t="s">
        <v>46</v>
      </c>
      <c r="N71" s="93" t="s">
        <v>46</v>
      </c>
      <c r="O71" s="93" t="s">
        <v>46</v>
      </c>
      <c r="P71" s="93" t="s">
        <v>46</v>
      </c>
      <c r="Q71" s="93" t="s">
        <v>46</v>
      </c>
      <c r="R71" s="93" t="s">
        <v>46</v>
      </c>
      <c r="S71" s="93" t="s">
        <v>46</v>
      </c>
      <c r="T71" s="93" t="s">
        <v>46</v>
      </c>
      <c r="U71" s="63"/>
      <c r="V71" s="23">
        <f t="shared" si="0"/>
        <v>21.610341643582643</v>
      </c>
      <c r="W71" s="23">
        <f t="shared" si="1"/>
        <v>0.97516666666666663</v>
      </c>
    </row>
    <row r="72" spans="1:23" x14ac:dyDescent="0.25">
      <c r="A72" s="63">
        <v>538</v>
      </c>
      <c r="B72" s="91">
        <v>3</v>
      </c>
      <c r="C72" s="91">
        <v>1586</v>
      </c>
      <c r="D72" s="92">
        <v>3.75</v>
      </c>
      <c r="E72" s="91">
        <v>16.36</v>
      </c>
      <c r="F72" s="93">
        <v>15.709</v>
      </c>
      <c r="G72" s="93">
        <v>15.146000000000001</v>
      </c>
      <c r="H72" s="93">
        <v>14.551</v>
      </c>
      <c r="I72" s="93">
        <v>12.457000000000001</v>
      </c>
      <c r="J72" s="93">
        <v>8.6859999999999999</v>
      </c>
      <c r="K72" s="93">
        <v>5.2709999999999999</v>
      </c>
      <c r="L72" s="93">
        <v>5.3840000000000003</v>
      </c>
      <c r="M72" s="93" t="s">
        <v>46</v>
      </c>
      <c r="N72" s="93" t="s">
        <v>46</v>
      </c>
      <c r="O72" s="93" t="s">
        <v>46</v>
      </c>
      <c r="P72" s="93" t="s">
        <v>46</v>
      </c>
      <c r="Q72" s="93" t="s">
        <v>46</v>
      </c>
      <c r="R72" s="93" t="s">
        <v>46</v>
      </c>
      <c r="S72" s="93" t="s">
        <v>46</v>
      </c>
      <c r="T72" s="93" t="s">
        <v>46</v>
      </c>
      <c r="U72" s="63"/>
      <c r="V72" s="23">
        <f t="shared" si="0"/>
        <v>4.3626666666666667</v>
      </c>
      <c r="W72" s="23">
        <f t="shared" si="1"/>
        <v>0.68166666666666664</v>
      </c>
    </row>
    <row r="73" spans="1:23" x14ac:dyDescent="0.25">
      <c r="A73" s="63">
        <v>543</v>
      </c>
      <c r="B73" s="91">
        <v>3</v>
      </c>
      <c r="C73" s="91">
        <v>1639</v>
      </c>
      <c r="D73" s="92">
        <v>3.5</v>
      </c>
      <c r="E73" s="91">
        <v>27.481000000000002</v>
      </c>
      <c r="F73" s="93">
        <v>27.667000000000002</v>
      </c>
      <c r="G73" s="93">
        <v>26.23</v>
      </c>
      <c r="H73" s="93">
        <v>23.57</v>
      </c>
      <c r="I73" s="93">
        <v>21.907</v>
      </c>
      <c r="J73" s="93">
        <v>17.006</v>
      </c>
      <c r="K73" s="93">
        <v>11.417</v>
      </c>
      <c r="L73" s="93">
        <v>8.7859999999999996</v>
      </c>
      <c r="M73" s="93" t="s">
        <v>46</v>
      </c>
      <c r="N73" s="93" t="s">
        <v>46</v>
      </c>
      <c r="O73" s="93" t="s">
        <v>46</v>
      </c>
      <c r="P73" s="93" t="s">
        <v>46</v>
      </c>
      <c r="Q73" s="93" t="s">
        <v>46</v>
      </c>
      <c r="R73" s="93" t="s">
        <v>46</v>
      </c>
      <c r="S73" s="93" t="s">
        <v>46</v>
      </c>
      <c r="T73" s="93" t="s">
        <v>46</v>
      </c>
      <c r="U73" s="63"/>
      <c r="V73" s="34">
        <f t="shared" si="0"/>
        <v>7.8517142857142863</v>
      </c>
      <c r="W73" s="34">
        <f t="shared" si="1"/>
        <v>1.1450416666666667</v>
      </c>
    </row>
    <row r="74" spans="1:23" x14ac:dyDescent="0.25">
      <c r="A74" s="63">
        <v>553</v>
      </c>
      <c r="B74" s="91">
        <v>3</v>
      </c>
      <c r="C74" s="91">
        <v>1734</v>
      </c>
      <c r="D74" s="92">
        <v>3.1669999999999998</v>
      </c>
      <c r="E74" s="91">
        <v>25.462</v>
      </c>
      <c r="F74" s="93">
        <v>27.895</v>
      </c>
      <c r="G74" s="93">
        <v>27.757999999999999</v>
      </c>
      <c r="H74" s="93">
        <v>26.713000000000001</v>
      </c>
      <c r="I74" s="93">
        <v>24.856000000000002</v>
      </c>
      <c r="J74" s="93">
        <v>19.332000000000001</v>
      </c>
      <c r="K74" s="93">
        <v>12.541</v>
      </c>
      <c r="L74" s="93">
        <v>8.4109999999999996</v>
      </c>
      <c r="M74" s="93" t="s">
        <v>46</v>
      </c>
      <c r="N74" s="93" t="s">
        <v>46</v>
      </c>
      <c r="O74" s="93" t="s">
        <v>46</v>
      </c>
      <c r="P74" s="93" t="s">
        <v>46</v>
      </c>
      <c r="Q74" s="93" t="s">
        <v>46</v>
      </c>
      <c r="R74" s="93" t="s">
        <v>46</v>
      </c>
      <c r="S74" s="93" t="s">
        <v>46</v>
      </c>
      <c r="T74" s="93" t="s">
        <v>46</v>
      </c>
      <c r="U74" s="63"/>
      <c r="V74" s="23">
        <f t="shared" si="0"/>
        <v>8.039785285759395</v>
      </c>
      <c r="W74" s="23">
        <f t="shared" si="1"/>
        <v>1.0609166666666667</v>
      </c>
    </row>
    <row r="75" spans="1:23" x14ac:dyDescent="0.25">
      <c r="A75" s="63">
        <v>557</v>
      </c>
      <c r="B75" s="91">
        <v>3</v>
      </c>
      <c r="C75" s="91">
        <v>1786</v>
      </c>
      <c r="D75" s="92">
        <v>6.0830000000000002</v>
      </c>
      <c r="E75" s="91">
        <v>24.469000000000001</v>
      </c>
      <c r="F75" s="93">
        <v>19.626000000000001</v>
      </c>
      <c r="G75" s="93">
        <v>19.564</v>
      </c>
      <c r="H75" s="93">
        <v>19.367999999999999</v>
      </c>
      <c r="I75" s="93">
        <v>19.035</v>
      </c>
      <c r="J75" s="93">
        <v>16.882000000000001</v>
      </c>
      <c r="K75" s="93">
        <v>9.2390000000000008</v>
      </c>
      <c r="L75" s="93">
        <v>7.8970000000000002</v>
      </c>
      <c r="M75" s="93">
        <v>5.976</v>
      </c>
      <c r="N75" s="93">
        <v>4.8920000000000003</v>
      </c>
      <c r="O75" s="93">
        <v>4.0780000000000003</v>
      </c>
      <c r="P75" s="93" t="s">
        <v>46</v>
      </c>
      <c r="Q75" s="93" t="s">
        <v>46</v>
      </c>
      <c r="R75" s="93" t="s">
        <v>46</v>
      </c>
      <c r="S75" s="93" t="s">
        <v>46</v>
      </c>
      <c r="T75" s="93" t="s">
        <v>46</v>
      </c>
      <c r="U75" s="63"/>
      <c r="V75" s="23">
        <f t="shared" si="0"/>
        <v>4.0225217820154526</v>
      </c>
      <c r="W75" s="23">
        <f t="shared" si="1"/>
        <v>1.0195416666666668</v>
      </c>
    </row>
    <row r="76" spans="1:23" x14ac:dyDescent="0.25">
      <c r="A76" s="63">
        <v>561</v>
      </c>
      <c r="B76" s="91">
        <v>3</v>
      </c>
      <c r="C76" s="91">
        <v>1854</v>
      </c>
      <c r="D76" s="92">
        <v>2.0830000000000002</v>
      </c>
      <c r="E76" s="91">
        <v>25.41</v>
      </c>
      <c r="F76" s="93">
        <v>63.427999999999997</v>
      </c>
      <c r="G76" s="93">
        <v>55.165999999999997</v>
      </c>
      <c r="H76" s="93">
        <v>41.856999999999999</v>
      </c>
      <c r="I76" s="93">
        <v>29.341000000000001</v>
      </c>
      <c r="J76" s="93">
        <v>16.036999999999999</v>
      </c>
      <c r="K76" s="93">
        <v>12.695</v>
      </c>
      <c r="L76" s="93" t="s">
        <v>46</v>
      </c>
      <c r="M76" s="93" t="s">
        <v>46</v>
      </c>
      <c r="N76" s="93" t="s">
        <v>46</v>
      </c>
      <c r="O76" s="93" t="s">
        <v>46</v>
      </c>
      <c r="P76" s="93" t="s">
        <v>46</v>
      </c>
      <c r="Q76" s="93" t="s">
        <v>46</v>
      </c>
      <c r="R76" s="93" t="s">
        <v>46</v>
      </c>
      <c r="S76" s="93" t="s">
        <v>46</v>
      </c>
      <c r="T76" s="93" t="s">
        <v>46</v>
      </c>
      <c r="U76" s="63"/>
      <c r="V76" s="90">
        <f t="shared" si="0"/>
        <v>12.198751800288045</v>
      </c>
      <c r="W76" s="90">
        <f t="shared" si="1"/>
        <v>1.0587500000000001</v>
      </c>
    </row>
    <row r="77" spans="1:23" x14ac:dyDescent="0.25">
      <c r="A77" s="63">
        <v>568</v>
      </c>
      <c r="B77" s="91">
        <v>3</v>
      </c>
      <c r="C77" s="91">
        <v>1947</v>
      </c>
      <c r="D77" s="92">
        <v>3</v>
      </c>
      <c r="E77" s="91">
        <v>22.526</v>
      </c>
      <c r="F77" s="93">
        <v>29.462</v>
      </c>
      <c r="G77" s="93">
        <v>29.093</v>
      </c>
      <c r="H77" s="93">
        <v>27.716999999999999</v>
      </c>
      <c r="I77" s="93">
        <v>24.599</v>
      </c>
      <c r="J77" s="93">
        <v>14.923999999999999</v>
      </c>
      <c r="K77" s="93">
        <v>11.039</v>
      </c>
      <c r="L77" s="93">
        <v>7.5090000000000003</v>
      </c>
      <c r="M77" s="93" t="s">
        <v>46</v>
      </c>
      <c r="N77" s="93" t="s">
        <v>46</v>
      </c>
      <c r="O77" s="93" t="s">
        <v>46</v>
      </c>
      <c r="P77" s="93" t="s">
        <v>46</v>
      </c>
      <c r="Q77" s="93" t="s">
        <v>46</v>
      </c>
      <c r="R77" s="93" t="s">
        <v>46</v>
      </c>
      <c r="S77" s="93" t="s">
        <v>46</v>
      </c>
      <c r="T77" s="93" t="s">
        <v>46</v>
      </c>
      <c r="U77" s="63"/>
      <c r="V77" s="23">
        <f t="shared" si="0"/>
        <v>7.5086666666666666</v>
      </c>
      <c r="W77" s="23">
        <f t="shared" si="1"/>
        <v>0.93858333333333333</v>
      </c>
    </row>
    <row r="78" spans="1:23" x14ac:dyDescent="0.25">
      <c r="A78" s="63">
        <v>570</v>
      </c>
      <c r="B78" s="91">
        <v>3</v>
      </c>
      <c r="C78" s="91">
        <v>1966</v>
      </c>
      <c r="D78" s="92">
        <v>4.25</v>
      </c>
      <c r="E78" s="91">
        <v>15.89</v>
      </c>
      <c r="F78" s="93">
        <v>16.558</v>
      </c>
      <c r="G78" s="93">
        <v>15.956</v>
      </c>
      <c r="H78" s="93">
        <v>14.805</v>
      </c>
      <c r="I78" s="93">
        <v>13.750999999999999</v>
      </c>
      <c r="J78" s="93">
        <v>10.548</v>
      </c>
      <c r="K78" s="93">
        <v>5.9109999999999996</v>
      </c>
      <c r="L78" s="93">
        <v>4.92</v>
      </c>
      <c r="M78" s="93">
        <v>3.972</v>
      </c>
      <c r="N78" s="93" t="s">
        <v>46</v>
      </c>
      <c r="O78" s="93" t="s">
        <v>46</v>
      </c>
      <c r="P78" s="93" t="s">
        <v>46</v>
      </c>
      <c r="Q78" s="93" t="s">
        <v>46</v>
      </c>
      <c r="R78" s="93" t="s">
        <v>46</v>
      </c>
      <c r="S78" s="93" t="s">
        <v>46</v>
      </c>
      <c r="T78" s="93" t="s">
        <v>46</v>
      </c>
      <c r="U78" s="63"/>
      <c r="V78" s="90">
        <f t="shared" si="0"/>
        <v>3.7388235294117647</v>
      </c>
      <c r="W78" s="90">
        <f t="shared" si="1"/>
        <v>0.66208333333333336</v>
      </c>
    </row>
    <row r="79" spans="1:23" x14ac:dyDescent="0.25">
      <c r="A79" s="63">
        <v>574</v>
      </c>
      <c r="B79" s="91">
        <v>3</v>
      </c>
      <c r="C79" s="91">
        <v>2003</v>
      </c>
      <c r="D79" s="92">
        <v>11.25</v>
      </c>
      <c r="E79" s="91">
        <v>23.114000000000001</v>
      </c>
      <c r="F79" s="93">
        <v>10.106999999999999</v>
      </c>
      <c r="G79" s="93">
        <v>10.087999999999999</v>
      </c>
      <c r="H79" s="93">
        <v>10.016</v>
      </c>
      <c r="I79" s="93">
        <v>9.8940000000000001</v>
      </c>
      <c r="J79" s="93">
        <v>9.1539999999999999</v>
      </c>
      <c r="K79" s="93">
        <v>5.2359999999999998</v>
      </c>
      <c r="L79" s="93">
        <v>4.0890000000000004</v>
      </c>
      <c r="M79" s="93">
        <v>3.133</v>
      </c>
      <c r="N79" s="93">
        <v>3.3660000000000001</v>
      </c>
      <c r="O79" s="93">
        <v>3.38</v>
      </c>
      <c r="P79" s="93">
        <v>3.1419999999999999</v>
      </c>
      <c r="Q79" s="93">
        <v>2.782</v>
      </c>
      <c r="R79" s="93">
        <v>2.399</v>
      </c>
      <c r="S79" s="93">
        <v>2.2469999999999999</v>
      </c>
      <c r="T79" s="93" t="s">
        <v>46</v>
      </c>
      <c r="U79" s="63"/>
      <c r="V79" s="23">
        <f t="shared" si="0"/>
        <v>2.0545777777777778</v>
      </c>
      <c r="W79" s="23">
        <f t="shared" si="1"/>
        <v>0.9630833333333334</v>
      </c>
    </row>
    <row r="80" spans="1:23" x14ac:dyDescent="0.25">
      <c r="A80" s="63">
        <v>577</v>
      </c>
      <c r="B80" s="91">
        <v>3</v>
      </c>
      <c r="C80" s="91">
        <v>2061</v>
      </c>
      <c r="D80" s="92">
        <v>3.6669999999999998</v>
      </c>
      <c r="E80" s="91">
        <v>34.573999999999998</v>
      </c>
      <c r="F80" s="93">
        <v>36.357999999999997</v>
      </c>
      <c r="G80" s="93">
        <v>34.826999999999998</v>
      </c>
      <c r="H80" s="93">
        <v>32.619</v>
      </c>
      <c r="I80" s="93">
        <v>30.51</v>
      </c>
      <c r="J80" s="93">
        <v>21.097000000000001</v>
      </c>
      <c r="K80" s="93">
        <v>16.366</v>
      </c>
      <c r="L80" s="93">
        <v>11.445</v>
      </c>
      <c r="M80" s="93" t="s">
        <v>46</v>
      </c>
      <c r="N80" s="93" t="s">
        <v>46</v>
      </c>
      <c r="O80" s="93" t="s">
        <v>46</v>
      </c>
      <c r="P80" s="93" t="s">
        <v>46</v>
      </c>
      <c r="Q80" s="93" t="s">
        <v>46</v>
      </c>
      <c r="R80" s="93" t="s">
        <v>46</v>
      </c>
      <c r="S80" s="93" t="s">
        <v>46</v>
      </c>
      <c r="T80" s="93" t="s">
        <v>46</v>
      </c>
      <c r="U80" s="63"/>
      <c r="V80" s="15">
        <f t="shared" si="0"/>
        <v>9.4284155985819478</v>
      </c>
      <c r="W80" s="15">
        <f t="shared" si="1"/>
        <v>1.4405833333333333</v>
      </c>
    </row>
    <row r="81" spans="1:23" x14ac:dyDescent="0.25">
      <c r="A81" s="63">
        <v>593</v>
      </c>
      <c r="B81" s="91">
        <v>3</v>
      </c>
      <c r="C81" s="91">
        <v>2261</v>
      </c>
      <c r="D81" s="92">
        <v>8.1669999999999998</v>
      </c>
      <c r="E81" s="91">
        <v>23.08</v>
      </c>
      <c r="F81" s="93">
        <v>11.975</v>
      </c>
      <c r="G81" s="93">
        <v>11.907</v>
      </c>
      <c r="H81" s="93">
        <v>11.741</v>
      </c>
      <c r="I81" s="93">
        <v>11.499000000000001</v>
      </c>
      <c r="J81" s="93">
        <v>8.1039999999999992</v>
      </c>
      <c r="K81" s="93">
        <v>6.1790000000000003</v>
      </c>
      <c r="L81" s="93">
        <v>5.8390000000000004</v>
      </c>
      <c r="M81" s="93">
        <v>5.2569999999999997</v>
      </c>
      <c r="N81" s="93">
        <v>4.4720000000000004</v>
      </c>
      <c r="O81" s="93">
        <v>3.75</v>
      </c>
      <c r="P81" s="93">
        <v>3.2559999999999998</v>
      </c>
      <c r="Q81" s="93">
        <v>2.8849999999999998</v>
      </c>
      <c r="R81" s="93" t="s">
        <v>46</v>
      </c>
      <c r="S81" s="93" t="s">
        <v>46</v>
      </c>
      <c r="T81" s="93" t="s">
        <v>46</v>
      </c>
      <c r="U81" s="63"/>
      <c r="V81" s="34">
        <f t="shared" si="0"/>
        <v>2.8260071017509487</v>
      </c>
      <c r="W81" s="34">
        <f t="shared" si="1"/>
        <v>0.96166666666666656</v>
      </c>
    </row>
    <row r="82" spans="1:23" x14ac:dyDescent="0.25">
      <c r="A82" s="63">
        <v>597</v>
      </c>
      <c r="B82" s="91">
        <v>3</v>
      </c>
      <c r="C82" s="91">
        <v>2318</v>
      </c>
      <c r="D82" s="92">
        <v>2.5</v>
      </c>
      <c r="E82" s="91">
        <v>15.16</v>
      </c>
      <c r="F82" s="93">
        <v>25.84</v>
      </c>
      <c r="G82" s="93">
        <v>24.509</v>
      </c>
      <c r="H82" s="93">
        <v>18.731999999999999</v>
      </c>
      <c r="I82" s="93">
        <v>15.487</v>
      </c>
      <c r="J82" s="93">
        <v>9.282</v>
      </c>
      <c r="K82" s="93">
        <v>7.5190000000000001</v>
      </c>
      <c r="L82" s="93" t="s">
        <v>46</v>
      </c>
      <c r="M82" s="93" t="s">
        <v>46</v>
      </c>
      <c r="N82" s="93" t="s">
        <v>46</v>
      </c>
      <c r="O82" s="93" t="s">
        <v>46</v>
      </c>
      <c r="P82" s="93" t="s">
        <v>46</v>
      </c>
      <c r="Q82" s="93" t="s">
        <v>46</v>
      </c>
      <c r="R82" s="93" t="s">
        <v>46</v>
      </c>
      <c r="S82" s="93" t="s">
        <v>46</v>
      </c>
      <c r="T82" s="93" t="s">
        <v>46</v>
      </c>
      <c r="U82" s="63"/>
      <c r="V82" s="23">
        <f t="shared" si="0"/>
        <v>6.0640000000000001</v>
      </c>
      <c r="W82" s="23">
        <f t="shared" si="1"/>
        <v>0.63166666666666671</v>
      </c>
    </row>
    <row r="83" spans="1:23" x14ac:dyDescent="0.25">
      <c r="A83" s="63">
        <v>598</v>
      </c>
      <c r="B83" s="91">
        <v>3</v>
      </c>
      <c r="C83" s="91">
        <v>2333</v>
      </c>
      <c r="D83" s="92">
        <v>4.25</v>
      </c>
      <c r="E83" s="91">
        <v>17.033000000000001</v>
      </c>
      <c r="F83" s="93">
        <v>5.3490000000000002</v>
      </c>
      <c r="G83" s="93">
        <v>5.3470000000000004</v>
      </c>
      <c r="H83" s="93">
        <v>5.3390000000000004</v>
      </c>
      <c r="I83" s="93">
        <v>5.327</v>
      </c>
      <c r="J83" s="93">
        <v>5.2679999999999998</v>
      </c>
      <c r="K83" s="93">
        <v>5.0599999999999996</v>
      </c>
      <c r="L83" s="93">
        <v>4.7859999999999996</v>
      </c>
      <c r="M83" s="93">
        <v>4.2370000000000001</v>
      </c>
      <c r="N83" s="93" t="s">
        <v>46</v>
      </c>
      <c r="O83" s="93" t="s">
        <v>46</v>
      </c>
      <c r="P83" s="93" t="s">
        <v>46</v>
      </c>
      <c r="Q83" s="93" t="s">
        <v>46</v>
      </c>
      <c r="R83" s="93" t="s">
        <v>46</v>
      </c>
      <c r="S83" s="93" t="s">
        <v>46</v>
      </c>
      <c r="T83" s="93" t="s">
        <v>46</v>
      </c>
      <c r="U83" s="63"/>
      <c r="V83" s="23">
        <f t="shared" si="0"/>
        <v>4.0077647058823533</v>
      </c>
      <c r="W83" s="23">
        <f t="shared" si="1"/>
        <v>0.70970833333333339</v>
      </c>
    </row>
    <row r="84" spans="1:23" x14ac:dyDescent="0.25">
      <c r="A84" s="63">
        <v>604</v>
      </c>
      <c r="B84" s="91">
        <v>3</v>
      </c>
      <c r="C84" s="91">
        <v>2392</v>
      </c>
      <c r="D84" s="92">
        <v>6.9169999999999998</v>
      </c>
      <c r="E84" s="91">
        <v>34.841000000000001</v>
      </c>
      <c r="F84" s="93">
        <v>24.809000000000001</v>
      </c>
      <c r="G84" s="93">
        <v>24.803000000000001</v>
      </c>
      <c r="H84" s="93">
        <v>24.303000000000001</v>
      </c>
      <c r="I84" s="93">
        <v>23.594999999999999</v>
      </c>
      <c r="J84" s="93">
        <v>20.599</v>
      </c>
      <c r="K84" s="93">
        <v>14.912000000000001</v>
      </c>
      <c r="L84" s="93">
        <v>10.896000000000001</v>
      </c>
      <c r="M84" s="93">
        <v>8.2569999999999997</v>
      </c>
      <c r="N84" s="93">
        <v>6.9089999999999998</v>
      </c>
      <c r="O84" s="93">
        <v>5.8040000000000003</v>
      </c>
      <c r="P84" s="93" t="s">
        <v>46</v>
      </c>
      <c r="Q84" s="93" t="s">
        <v>46</v>
      </c>
      <c r="R84" s="93" t="s">
        <v>46</v>
      </c>
      <c r="S84" s="93" t="s">
        <v>46</v>
      </c>
      <c r="T84" s="93" t="s">
        <v>46</v>
      </c>
      <c r="U84" s="63"/>
      <c r="V84" s="15">
        <f t="shared" si="0"/>
        <v>5.0370102645655637</v>
      </c>
      <c r="W84" s="15">
        <f t="shared" si="1"/>
        <v>1.4517083333333334</v>
      </c>
    </row>
    <row r="85" spans="1:23" x14ac:dyDescent="0.25">
      <c r="A85" s="63">
        <v>608</v>
      </c>
      <c r="B85" s="91">
        <v>3</v>
      </c>
      <c r="C85" s="91">
        <v>2465</v>
      </c>
      <c r="D85" s="92">
        <v>4.0830000000000002</v>
      </c>
      <c r="E85" s="91">
        <v>39.302</v>
      </c>
      <c r="F85" s="93">
        <v>40.866999999999997</v>
      </c>
      <c r="G85" s="93">
        <v>40.566000000000003</v>
      </c>
      <c r="H85" s="93">
        <v>37.948</v>
      </c>
      <c r="I85" s="93">
        <v>30.504000000000001</v>
      </c>
      <c r="J85" s="93">
        <v>21.422000000000001</v>
      </c>
      <c r="K85" s="93">
        <v>18.196999999999999</v>
      </c>
      <c r="L85" s="93">
        <v>13.066000000000001</v>
      </c>
      <c r="M85" s="93">
        <v>9.8239999999999998</v>
      </c>
      <c r="N85" s="93" t="s">
        <v>46</v>
      </c>
      <c r="O85" s="93" t="s">
        <v>46</v>
      </c>
      <c r="P85" s="93" t="s">
        <v>46</v>
      </c>
      <c r="Q85" s="93" t="s">
        <v>46</v>
      </c>
      <c r="R85" s="93" t="s">
        <v>46</v>
      </c>
      <c r="S85" s="93" t="s">
        <v>46</v>
      </c>
      <c r="T85" s="93" t="s">
        <v>46</v>
      </c>
      <c r="U85" s="63"/>
      <c r="V85" s="23">
        <f t="shared" si="0"/>
        <v>9.6257653686015185</v>
      </c>
      <c r="W85" s="23">
        <f t="shared" si="1"/>
        <v>1.6375833333333334</v>
      </c>
    </row>
    <row r="86" spans="1:23" x14ac:dyDescent="0.25">
      <c r="A86" s="63">
        <v>634</v>
      </c>
      <c r="B86" s="91">
        <v>4</v>
      </c>
      <c r="C86" s="91">
        <v>47</v>
      </c>
      <c r="D86" s="92">
        <v>4.4169999999999998</v>
      </c>
      <c r="E86" s="91">
        <v>20.364000000000001</v>
      </c>
      <c r="F86" s="93">
        <v>19.254999999999999</v>
      </c>
      <c r="G86" s="93">
        <v>19.126999999999999</v>
      </c>
      <c r="H86" s="93">
        <v>18.8</v>
      </c>
      <c r="I86" s="93">
        <v>18.216999999999999</v>
      </c>
      <c r="J86" s="93">
        <v>15.702999999999999</v>
      </c>
      <c r="K86" s="93">
        <v>9.8360000000000003</v>
      </c>
      <c r="L86" s="93">
        <v>6.6029999999999998</v>
      </c>
      <c r="M86" s="93">
        <v>5.09</v>
      </c>
      <c r="N86" s="93" t="s">
        <v>46</v>
      </c>
      <c r="O86" s="93" t="s">
        <v>46</v>
      </c>
      <c r="P86" s="93" t="s">
        <v>46</v>
      </c>
      <c r="Q86" s="93" t="s">
        <v>46</v>
      </c>
      <c r="R86" s="93" t="s">
        <v>46</v>
      </c>
      <c r="S86" s="93" t="s">
        <v>46</v>
      </c>
      <c r="T86" s="93" t="s">
        <v>46</v>
      </c>
      <c r="U86" s="63"/>
      <c r="V86" s="23">
        <f t="shared" si="0"/>
        <v>4.6103690287525474</v>
      </c>
      <c r="W86" s="23">
        <f t="shared" si="1"/>
        <v>0.84850000000000003</v>
      </c>
    </row>
    <row r="87" spans="1:23" x14ac:dyDescent="0.25">
      <c r="A87" s="63">
        <v>638</v>
      </c>
      <c r="B87" s="91">
        <v>4</v>
      </c>
      <c r="C87" s="91">
        <v>79</v>
      </c>
      <c r="D87" s="92">
        <v>2.75</v>
      </c>
      <c r="E87" s="91">
        <v>15.368</v>
      </c>
      <c r="F87" s="93">
        <v>35.948999999999998</v>
      </c>
      <c r="G87" s="93">
        <v>34.545999999999999</v>
      </c>
      <c r="H87" s="93">
        <v>27.007999999999999</v>
      </c>
      <c r="I87" s="93">
        <v>18.027000000000001</v>
      </c>
      <c r="J87" s="93">
        <v>9.2360000000000007</v>
      </c>
      <c r="K87" s="93">
        <v>5.0979999999999999</v>
      </c>
      <c r="L87" s="93" t="s">
        <v>46</v>
      </c>
      <c r="M87" s="93" t="s">
        <v>46</v>
      </c>
      <c r="N87" s="93" t="s">
        <v>46</v>
      </c>
      <c r="O87" s="93" t="s">
        <v>46</v>
      </c>
      <c r="P87" s="93" t="s">
        <v>46</v>
      </c>
      <c r="Q87" s="93" t="s">
        <v>46</v>
      </c>
      <c r="R87" s="93" t="s">
        <v>46</v>
      </c>
      <c r="S87" s="93" t="s">
        <v>46</v>
      </c>
      <c r="T87" s="93" t="s">
        <v>46</v>
      </c>
      <c r="U87" s="63"/>
      <c r="V87" s="34">
        <f t="shared" si="0"/>
        <v>5.5883636363636366</v>
      </c>
      <c r="W87" s="34">
        <f t="shared" si="1"/>
        <v>0.64033333333333331</v>
      </c>
    </row>
    <row r="88" spans="1:23" x14ac:dyDescent="0.25">
      <c r="A88" s="63">
        <v>652</v>
      </c>
      <c r="B88" s="91">
        <v>4</v>
      </c>
      <c r="C88" s="91">
        <v>223</v>
      </c>
      <c r="D88" s="92">
        <v>3.4169999999999998</v>
      </c>
      <c r="E88" s="91">
        <v>17.870999999999999</v>
      </c>
      <c r="F88" s="93">
        <v>15.52</v>
      </c>
      <c r="G88" s="93">
        <v>15.374000000000001</v>
      </c>
      <c r="H88" s="93">
        <v>15.032999999999999</v>
      </c>
      <c r="I88" s="93">
        <v>14.436</v>
      </c>
      <c r="J88" s="93">
        <v>10.644</v>
      </c>
      <c r="K88" s="93">
        <v>8.52</v>
      </c>
      <c r="L88" s="93">
        <v>5.7969999999999997</v>
      </c>
      <c r="M88" s="93" t="s">
        <v>46</v>
      </c>
      <c r="N88" s="93" t="s">
        <v>46</v>
      </c>
      <c r="O88" s="93" t="s">
        <v>46</v>
      </c>
      <c r="P88" s="93" t="s">
        <v>46</v>
      </c>
      <c r="Q88" s="93" t="s">
        <v>46</v>
      </c>
      <c r="R88" s="93" t="s">
        <v>46</v>
      </c>
      <c r="S88" s="93" t="s">
        <v>46</v>
      </c>
      <c r="T88" s="93" t="s">
        <v>46</v>
      </c>
      <c r="U88" s="63"/>
      <c r="V88" s="23">
        <f t="shared" si="0"/>
        <v>5.230026338893766</v>
      </c>
      <c r="W88" s="23">
        <f t="shared" si="1"/>
        <v>0.74462499999999998</v>
      </c>
    </row>
    <row r="89" spans="1:23" x14ac:dyDescent="0.25">
      <c r="A89" s="63">
        <v>662</v>
      </c>
      <c r="B89" s="91">
        <v>4</v>
      </c>
      <c r="C89" s="91">
        <v>306</v>
      </c>
      <c r="D89" s="92">
        <v>4.4169999999999998</v>
      </c>
      <c r="E89" s="91">
        <v>18.001999999999999</v>
      </c>
      <c r="F89" s="93">
        <v>18.565999999999999</v>
      </c>
      <c r="G89" s="93">
        <v>18.427</v>
      </c>
      <c r="H89" s="93">
        <v>17.713999999999999</v>
      </c>
      <c r="I89" s="93">
        <v>16.707000000000001</v>
      </c>
      <c r="J89" s="93">
        <v>13.324</v>
      </c>
      <c r="K89" s="93">
        <v>7.5229999999999997</v>
      </c>
      <c r="L89" s="93">
        <v>5.7210000000000001</v>
      </c>
      <c r="M89" s="93">
        <v>4.4779999999999998</v>
      </c>
      <c r="N89" s="93" t="s">
        <v>46</v>
      </c>
      <c r="O89" s="93" t="s">
        <v>46</v>
      </c>
      <c r="P89" s="93" t="s">
        <v>46</v>
      </c>
      <c r="Q89" s="93" t="s">
        <v>46</v>
      </c>
      <c r="R89" s="93" t="s">
        <v>46</v>
      </c>
      <c r="S89" s="93" t="s">
        <v>46</v>
      </c>
      <c r="T89" s="93" t="s">
        <v>46</v>
      </c>
      <c r="U89" s="63"/>
      <c r="V89" s="23">
        <f t="shared" ref="V89:V152" si="2">+E89/D89</f>
        <v>4.0756169345709754</v>
      </c>
      <c r="W89" s="23">
        <f t="shared" ref="W89:W152" si="3">+E89/24</f>
        <v>0.75008333333333332</v>
      </c>
    </row>
    <row r="90" spans="1:23" x14ac:dyDescent="0.25">
      <c r="A90" s="63">
        <v>682</v>
      </c>
      <c r="B90" s="91">
        <v>4</v>
      </c>
      <c r="C90" s="91">
        <v>532</v>
      </c>
      <c r="D90" s="92">
        <v>2</v>
      </c>
      <c r="E90" s="91">
        <v>15.821999999999999</v>
      </c>
      <c r="F90" s="93">
        <v>30.760999999999999</v>
      </c>
      <c r="G90" s="93">
        <v>29.664000000000001</v>
      </c>
      <c r="H90" s="93">
        <v>23.748999999999999</v>
      </c>
      <c r="I90" s="93">
        <v>20.600999999999999</v>
      </c>
      <c r="J90" s="93">
        <v>10.662000000000001</v>
      </c>
      <c r="K90" s="93">
        <v>7.9109999999999996</v>
      </c>
      <c r="L90" s="93" t="s">
        <v>46</v>
      </c>
      <c r="M90" s="93" t="s">
        <v>46</v>
      </c>
      <c r="N90" s="93" t="s">
        <v>46</v>
      </c>
      <c r="O90" s="93" t="s">
        <v>46</v>
      </c>
      <c r="P90" s="93" t="s">
        <v>46</v>
      </c>
      <c r="Q90" s="93" t="s">
        <v>46</v>
      </c>
      <c r="R90" s="93" t="s">
        <v>46</v>
      </c>
      <c r="S90" s="93" t="s">
        <v>46</v>
      </c>
      <c r="T90" s="93" t="s">
        <v>46</v>
      </c>
      <c r="U90" s="63"/>
      <c r="V90" s="23">
        <f t="shared" si="2"/>
        <v>7.9109999999999996</v>
      </c>
      <c r="W90" s="23">
        <f t="shared" si="3"/>
        <v>0.65925</v>
      </c>
    </row>
    <row r="91" spans="1:23" x14ac:dyDescent="0.25">
      <c r="A91" s="63">
        <v>684</v>
      </c>
      <c r="B91" s="91">
        <v>4</v>
      </c>
      <c r="C91" s="91">
        <v>548</v>
      </c>
      <c r="D91" s="92">
        <v>3.5</v>
      </c>
      <c r="E91" s="91">
        <v>21.893000000000001</v>
      </c>
      <c r="F91" s="93">
        <v>24.593</v>
      </c>
      <c r="G91" s="93">
        <v>23.8</v>
      </c>
      <c r="H91" s="93">
        <v>22.273</v>
      </c>
      <c r="I91" s="93">
        <v>20.855</v>
      </c>
      <c r="J91" s="93">
        <v>16.460999999999999</v>
      </c>
      <c r="K91" s="93">
        <v>8.6370000000000005</v>
      </c>
      <c r="L91" s="93">
        <v>7.2560000000000002</v>
      </c>
      <c r="M91" s="93" t="s">
        <v>46</v>
      </c>
      <c r="N91" s="93" t="s">
        <v>46</v>
      </c>
      <c r="O91" s="93" t="s">
        <v>46</v>
      </c>
      <c r="P91" s="93" t="s">
        <v>46</v>
      </c>
      <c r="Q91" s="93" t="s">
        <v>46</v>
      </c>
      <c r="R91" s="93" t="s">
        <v>46</v>
      </c>
      <c r="S91" s="93" t="s">
        <v>46</v>
      </c>
      <c r="T91" s="93" t="s">
        <v>46</v>
      </c>
      <c r="U91" s="63"/>
      <c r="V91" s="15">
        <f t="shared" si="2"/>
        <v>6.2551428571428573</v>
      </c>
      <c r="W91" s="15">
        <f t="shared" si="3"/>
        <v>0.9122083333333334</v>
      </c>
    </row>
    <row r="92" spans="1:23" x14ac:dyDescent="0.25">
      <c r="A92" s="63">
        <v>698</v>
      </c>
      <c r="B92" s="91">
        <v>4</v>
      </c>
      <c r="C92" s="91">
        <v>701</v>
      </c>
      <c r="D92" s="92">
        <v>3.25</v>
      </c>
      <c r="E92" s="91">
        <v>15.673</v>
      </c>
      <c r="F92" s="93">
        <v>21.233000000000001</v>
      </c>
      <c r="G92" s="93">
        <v>20.312999999999999</v>
      </c>
      <c r="H92" s="93">
        <v>18.303999999999998</v>
      </c>
      <c r="I92" s="93">
        <v>16.75</v>
      </c>
      <c r="J92" s="93">
        <v>11.567</v>
      </c>
      <c r="K92" s="93">
        <v>5.9740000000000002</v>
      </c>
      <c r="L92" s="93">
        <v>5.2140000000000004</v>
      </c>
      <c r="M92" s="93" t="s">
        <v>46</v>
      </c>
      <c r="N92" s="93" t="s">
        <v>46</v>
      </c>
      <c r="O92" s="93" t="s">
        <v>46</v>
      </c>
      <c r="P92" s="93" t="s">
        <v>46</v>
      </c>
      <c r="Q92" s="93" t="s">
        <v>46</v>
      </c>
      <c r="R92" s="93" t="s">
        <v>46</v>
      </c>
      <c r="S92" s="93" t="s">
        <v>46</v>
      </c>
      <c r="T92" s="93" t="s">
        <v>46</v>
      </c>
      <c r="U92" s="63"/>
      <c r="V92" s="34">
        <f t="shared" si="2"/>
        <v>4.8224615384615381</v>
      </c>
      <c r="W92" s="34">
        <f t="shared" si="3"/>
        <v>0.65304166666666663</v>
      </c>
    </row>
    <row r="93" spans="1:23" x14ac:dyDescent="0.25">
      <c r="A93" s="63">
        <v>705</v>
      </c>
      <c r="B93" s="91">
        <v>4</v>
      </c>
      <c r="C93" s="91">
        <v>751</v>
      </c>
      <c r="D93" s="92">
        <v>6.9169999999999998</v>
      </c>
      <c r="E93" s="91">
        <v>17.901</v>
      </c>
      <c r="F93" s="93">
        <v>12.666</v>
      </c>
      <c r="G93" s="93">
        <v>12.583</v>
      </c>
      <c r="H93" s="93">
        <v>12.441000000000001</v>
      </c>
      <c r="I93" s="93">
        <v>12.189</v>
      </c>
      <c r="J93" s="93">
        <v>11.007</v>
      </c>
      <c r="K93" s="93">
        <v>8.1170000000000009</v>
      </c>
      <c r="L93" s="93">
        <v>5.7949999999999999</v>
      </c>
      <c r="M93" s="93">
        <v>4.4409999999999998</v>
      </c>
      <c r="N93" s="93">
        <v>3.5640000000000001</v>
      </c>
      <c r="O93" s="93">
        <v>2.9780000000000002</v>
      </c>
      <c r="P93" s="93" t="s">
        <v>46</v>
      </c>
      <c r="Q93" s="93" t="s">
        <v>46</v>
      </c>
      <c r="R93" s="93" t="s">
        <v>46</v>
      </c>
      <c r="S93" s="93" t="s">
        <v>46</v>
      </c>
      <c r="T93" s="93" t="s">
        <v>46</v>
      </c>
      <c r="U93" s="63"/>
      <c r="V93" s="23">
        <f t="shared" si="2"/>
        <v>2.5879716640161918</v>
      </c>
      <c r="W93" s="23">
        <f t="shared" si="3"/>
        <v>0.74587499999999995</v>
      </c>
    </row>
    <row r="94" spans="1:23" x14ac:dyDescent="0.25">
      <c r="A94" s="63">
        <v>740</v>
      </c>
      <c r="B94" s="91">
        <v>4</v>
      </c>
      <c r="C94" s="91">
        <v>1103</v>
      </c>
      <c r="D94" s="92">
        <v>7.9169999999999998</v>
      </c>
      <c r="E94" s="91">
        <v>15.932</v>
      </c>
      <c r="F94" s="93">
        <v>11.920999999999999</v>
      </c>
      <c r="G94" s="93">
        <v>11.92</v>
      </c>
      <c r="H94" s="93">
        <v>11.798</v>
      </c>
      <c r="I94" s="93">
        <v>11.585000000000001</v>
      </c>
      <c r="J94" s="93">
        <v>9.5879999999999992</v>
      </c>
      <c r="K94" s="93">
        <v>7.117</v>
      </c>
      <c r="L94" s="93">
        <v>5.0679999999999996</v>
      </c>
      <c r="M94" s="93">
        <v>3.823</v>
      </c>
      <c r="N94" s="93">
        <v>3.06</v>
      </c>
      <c r="O94" s="93">
        <v>2.5529999999999999</v>
      </c>
      <c r="P94" s="93">
        <v>2.1960000000000002</v>
      </c>
      <c r="Q94" s="93" t="s">
        <v>46</v>
      </c>
      <c r="R94" s="93" t="s">
        <v>46</v>
      </c>
      <c r="S94" s="93" t="s">
        <v>46</v>
      </c>
      <c r="T94" s="93" t="s">
        <v>46</v>
      </c>
      <c r="U94" s="63"/>
      <c r="V94" s="23">
        <f t="shared" si="2"/>
        <v>2.0123784261715296</v>
      </c>
      <c r="W94" s="23">
        <f t="shared" si="3"/>
        <v>0.66383333333333339</v>
      </c>
    </row>
    <row r="95" spans="1:23" x14ac:dyDescent="0.25">
      <c r="A95" s="63">
        <v>745</v>
      </c>
      <c r="B95" s="91">
        <v>4</v>
      </c>
      <c r="C95" s="91">
        <v>1173</v>
      </c>
      <c r="D95" s="92">
        <v>2.75</v>
      </c>
      <c r="E95" s="91">
        <v>25.454000000000001</v>
      </c>
      <c r="F95" s="93">
        <v>38.737000000000002</v>
      </c>
      <c r="G95" s="93">
        <v>35.744999999999997</v>
      </c>
      <c r="H95" s="93">
        <v>30.148</v>
      </c>
      <c r="I95" s="93">
        <v>25.324999999999999</v>
      </c>
      <c r="J95" s="93">
        <v>16.425999999999998</v>
      </c>
      <c r="K95" s="93">
        <v>11.398999999999999</v>
      </c>
      <c r="L95" s="93" t="s">
        <v>46</v>
      </c>
      <c r="M95" s="93" t="s">
        <v>46</v>
      </c>
      <c r="N95" s="93" t="s">
        <v>46</v>
      </c>
      <c r="O95" s="93" t="s">
        <v>46</v>
      </c>
      <c r="P95" s="93" t="s">
        <v>46</v>
      </c>
      <c r="Q95" s="93" t="s">
        <v>46</v>
      </c>
      <c r="R95" s="93" t="s">
        <v>46</v>
      </c>
      <c r="S95" s="93" t="s">
        <v>46</v>
      </c>
      <c r="T95" s="93" t="s">
        <v>46</v>
      </c>
      <c r="U95" s="63"/>
      <c r="V95" s="15">
        <f t="shared" si="2"/>
        <v>9.2560000000000002</v>
      </c>
      <c r="W95" s="15">
        <f t="shared" si="3"/>
        <v>1.0605833333333334</v>
      </c>
    </row>
    <row r="96" spans="1:23" x14ac:dyDescent="0.25">
      <c r="A96" s="63">
        <v>754</v>
      </c>
      <c r="B96" s="91">
        <v>4</v>
      </c>
      <c r="C96" s="91">
        <v>1262</v>
      </c>
      <c r="D96" s="92">
        <v>4.5</v>
      </c>
      <c r="E96" s="91">
        <v>16.545999999999999</v>
      </c>
      <c r="F96" s="93">
        <v>16.042999999999999</v>
      </c>
      <c r="G96" s="93">
        <v>16.042999999999999</v>
      </c>
      <c r="H96" s="93">
        <v>15.624000000000001</v>
      </c>
      <c r="I96" s="93">
        <v>14.978999999999999</v>
      </c>
      <c r="J96" s="93">
        <v>12.407</v>
      </c>
      <c r="K96" s="93">
        <v>8.0410000000000004</v>
      </c>
      <c r="L96" s="93">
        <v>5.4340000000000002</v>
      </c>
      <c r="M96" s="93">
        <v>4.133</v>
      </c>
      <c r="N96" s="93" t="s">
        <v>46</v>
      </c>
      <c r="O96" s="93" t="s">
        <v>46</v>
      </c>
      <c r="P96" s="93" t="s">
        <v>46</v>
      </c>
      <c r="Q96" s="93" t="s">
        <v>46</v>
      </c>
      <c r="R96" s="93" t="s">
        <v>46</v>
      </c>
      <c r="S96" s="93" t="s">
        <v>46</v>
      </c>
      <c r="T96" s="93" t="s">
        <v>46</v>
      </c>
      <c r="U96" s="63"/>
      <c r="V96" s="34">
        <f t="shared" si="2"/>
        <v>3.6768888888888887</v>
      </c>
      <c r="W96" s="34">
        <f t="shared" si="3"/>
        <v>0.68941666666666668</v>
      </c>
    </row>
    <row r="97" spans="1:23" x14ac:dyDescent="0.25">
      <c r="A97" s="63">
        <v>761</v>
      </c>
      <c r="B97" s="91">
        <v>4</v>
      </c>
      <c r="C97" s="91">
        <v>1380</v>
      </c>
      <c r="D97" s="92">
        <v>4.75</v>
      </c>
      <c r="E97" s="91">
        <v>20.094999999999999</v>
      </c>
      <c r="F97" s="93">
        <v>22.925000000000001</v>
      </c>
      <c r="G97" s="93">
        <v>22.861999999999998</v>
      </c>
      <c r="H97" s="93">
        <v>22.26</v>
      </c>
      <c r="I97" s="93">
        <v>21.16</v>
      </c>
      <c r="J97" s="93">
        <v>12.683</v>
      </c>
      <c r="K97" s="93">
        <v>6.92</v>
      </c>
      <c r="L97" s="93">
        <v>4.6189999999999998</v>
      </c>
      <c r="M97" s="93">
        <v>4.5590000000000002</v>
      </c>
      <c r="N97" s="93" t="s">
        <v>46</v>
      </c>
      <c r="O97" s="93" t="s">
        <v>46</v>
      </c>
      <c r="P97" s="93" t="s">
        <v>46</v>
      </c>
      <c r="Q97" s="93" t="s">
        <v>46</v>
      </c>
      <c r="R97" s="93" t="s">
        <v>46</v>
      </c>
      <c r="S97" s="93" t="s">
        <v>46</v>
      </c>
      <c r="T97" s="93" t="s">
        <v>46</v>
      </c>
      <c r="U97" s="63"/>
      <c r="V97" s="23">
        <f t="shared" si="2"/>
        <v>4.230526315789473</v>
      </c>
      <c r="W97" s="23">
        <f t="shared" si="3"/>
        <v>0.83729166666666666</v>
      </c>
    </row>
    <row r="98" spans="1:23" x14ac:dyDescent="0.25">
      <c r="A98" s="63">
        <v>762</v>
      </c>
      <c r="B98" s="91">
        <v>4</v>
      </c>
      <c r="C98" s="91">
        <v>1388</v>
      </c>
      <c r="D98" s="92">
        <v>3.75</v>
      </c>
      <c r="E98" s="91">
        <v>19.515999999999998</v>
      </c>
      <c r="F98" s="93">
        <v>22.503</v>
      </c>
      <c r="G98" s="93">
        <v>21.210999999999999</v>
      </c>
      <c r="H98" s="93">
        <v>19.611999999999998</v>
      </c>
      <c r="I98" s="93">
        <v>17.806999999999999</v>
      </c>
      <c r="J98" s="93">
        <v>11.634</v>
      </c>
      <c r="K98" s="93">
        <v>9.4120000000000008</v>
      </c>
      <c r="L98" s="93">
        <v>6.4089999999999998</v>
      </c>
      <c r="M98" s="93" t="s">
        <v>46</v>
      </c>
      <c r="N98" s="93" t="s">
        <v>46</v>
      </c>
      <c r="O98" s="93" t="s">
        <v>46</v>
      </c>
      <c r="P98" s="93" t="s">
        <v>46</v>
      </c>
      <c r="Q98" s="93" t="s">
        <v>46</v>
      </c>
      <c r="R98" s="93" t="s">
        <v>46</v>
      </c>
      <c r="S98" s="93" t="s">
        <v>46</v>
      </c>
      <c r="T98" s="93" t="s">
        <v>46</v>
      </c>
      <c r="U98" s="63"/>
      <c r="V98" s="15">
        <f t="shared" si="2"/>
        <v>5.2042666666666664</v>
      </c>
      <c r="W98" s="15">
        <f t="shared" si="3"/>
        <v>0.81316666666666659</v>
      </c>
    </row>
    <row r="99" spans="1:23" x14ac:dyDescent="0.25">
      <c r="A99" s="63">
        <v>765</v>
      </c>
      <c r="B99" s="91">
        <v>4</v>
      </c>
      <c r="C99" s="91">
        <v>1450</v>
      </c>
      <c r="D99" s="92">
        <v>3.5830000000000002</v>
      </c>
      <c r="E99" s="91">
        <v>17.088000000000001</v>
      </c>
      <c r="F99" s="93">
        <v>21.177</v>
      </c>
      <c r="G99" s="93">
        <v>20.788</v>
      </c>
      <c r="H99" s="93">
        <v>17.535</v>
      </c>
      <c r="I99" s="93">
        <v>15.262</v>
      </c>
      <c r="J99" s="93">
        <v>10.872999999999999</v>
      </c>
      <c r="K99" s="93">
        <v>7.6580000000000004</v>
      </c>
      <c r="L99" s="93">
        <v>5.431</v>
      </c>
      <c r="M99" s="93" t="s">
        <v>46</v>
      </c>
      <c r="N99" s="93" t="s">
        <v>46</v>
      </c>
      <c r="O99" s="93" t="s">
        <v>46</v>
      </c>
      <c r="P99" s="93" t="s">
        <v>46</v>
      </c>
      <c r="Q99" s="93" t="s">
        <v>46</v>
      </c>
      <c r="R99" s="93" t="s">
        <v>46</v>
      </c>
      <c r="S99" s="93" t="s">
        <v>46</v>
      </c>
      <c r="T99" s="93" t="s">
        <v>46</v>
      </c>
      <c r="U99" s="63"/>
      <c r="V99" s="34">
        <f t="shared" si="2"/>
        <v>4.7691878314261791</v>
      </c>
      <c r="W99" s="34">
        <f t="shared" si="3"/>
        <v>0.71200000000000008</v>
      </c>
    </row>
    <row r="100" spans="1:23" x14ac:dyDescent="0.25">
      <c r="A100" s="63">
        <v>767</v>
      </c>
      <c r="B100" s="91">
        <v>4</v>
      </c>
      <c r="C100" s="91">
        <v>1465</v>
      </c>
      <c r="D100" s="92">
        <v>2.9169999999999998</v>
      </c>
      <c r="E100" s="91">
        <v>16.22</v>
      </c>
      <c r="F100" s="93">
        <v>24.158999999999999</v>
      </c>
      <c r="G100" s="93">
        <v>23.024000000000001</v>
      </c>
      <c r="H100" s="93">
        <v>20.736999999999998</v>
      </c>
      <c r="I100" s="93">
        <v>18.431999999999999</v>
      </c>
      <c r="J100" s="93">
        <v>12.465999999999999</v>
      </c>
      <c r="K100" s="93">
        <v>7.181</v>
      </c>
      <c r="L100" s="93" t="s">
        <v>46</v>
      </c>
      <c r="M100" s="93" t="s">
        <v>46</v>
      </c>
      <c r="N100" s="93" t="s">
        <v>46</v>
      </c>
      <c r="O100" s="93" t="s">
        <v>46</v>
      </c>
      <c r="P100" s="93" t="s">
        <v>46</v>
      </c>
      <c r="Q100" s="93" t="s">
        <v>46</v>
      </c>
      <c r="R100" s="93" t="s">
        <v>46</v>
      </c>
      <c r="S100" s="93" t="s">
        <v>46</v>
      </c>
      <c r="T100" s="93" t="s">
        <v>46</v>
      </c>
      <c r="U100" s="63"/>
      <c r="V100" s="23">
        <f t="shared" si="2"/>
        <v>5.5605073705862189</v>
      </c>
      <c r="W100" s="23">
        <f t="shared" si="3"/>
        <v>0.67583333333333329</v>
      </c>
    </row>
    <row r="101" spans="1:23" x14ac:dyDescent="0.25">
      <c r="A101" s="63">
        <v>779</v>
      </c>
      <c r="B101" s="91">
        <v>4</v>
      </c>
      <c r="C101" s="91">
        <v>1588</v>
      </c>
      <c r="D101" s="92">
        <v>4.8330000000000002</v>
      </c>
      <c r="E101" s="91">
        <v>15.792</v>
      </c>
      <c r="F101" s="93">
        <v>17.788</v>
      </c>
      <c r="G101" s="93">
        <v>17.542999999999999</v>
      </c>
      <c r="H101" s="93">
        <v>17.114000000000001</v>
      </c>
      <c r="I101" s="93">
        <v>15.090999999999999</v>
      </c>
      <c r="J101" s="93">
        <v>11.082000000000001</v>
      </c>
      <c r="K101" s="93">
        <v>6.0039999999999996</v>
      </c>
      <c r="L101" s="93">
        <v>4.9470000000000001</v>
      </c>
      <c r="M101" s="93">
        <v>3.9329999999999998</v>
      </c>
      <c r="N101" s="93" t="s">
        <v>46</v>
      </c>
      <c r="O101" s="93" t="s">
        <v>46</v>
      </c>
      <c r="P101" s="93" t="s">
        <v>46</v>
      </c>
      <c r="Q101" s="93" t="s">
        <v>46</v>
      </c>
      <c r="R101" s="93" t="s">
        <v>46</v>
      </c>
      <c r="S101" s="93" t="s">
        <v>46</v>
      </c>
      <c r="T101" s="93" t="s">
        <v>46</v>
      </c>
      <c r="U101" s="63"/>
      <c r="V101" s="15">
        <f t="shared" si="2"/>
        <v>3.2675356921166974</v>
      </c>
      <c r="W101" s="15">
        <f t="shared" si="3"/>
        <v>0.65800000000000003</v>
      </c>
    </row>
    <row r="102" spans="1:23" hidden="1" x14ac:dyDescent="0.25">
      <c r="A102" s="63">
        <v>796</v>
      </c>
      <c r="B102" s="91">
        <v>5</v>
      </c>
      <c r="C102" s="91">
        <v>54</v>
      </c>
      <c r="D102" s="92">
        <v>1.417</v>
      </c>
      <c r="E102" s="91">
        <v>34.656999999999996</v>
      </c>
      <c r="F102" s="93">
        <v>90.483000000000004</v>
      </c>
      <c r="G102" s="93">
        <v>88.582999999999998</v>
      </c>
      <c r="H102" s="93">
        <v>66.647999999999996</v>
      </c>
      <c r="I102" s="93">
        <v>62.746000000000002</v>
      </c>
      <c r="J102" s="93">
        <v>33.889000000000003</v>
      </c>
      <c r="K102" s="93" t="s">
        <v>46</v>
      </c>
      <c r="L102" s="93" t="s">
        <v>46</v>
      </c>
      <c r="M102" s="93" t="s">
        <v>46</v>
      </c>
      <c r="N102" s="93" t="s">
        <v>46</v>
      </c>
      <c r="O102" s="93" t="s">
        <v>46</v>
      </c>
      <c r="P102" s="93" t="s">
        <v>46</v>
      </c>
      <c r="Q102" s="93" t="s">
        <v>46</v>
      </c>
      <c r="R102" s="93" t="s">
        <v>46</v>
      </c>
      <c r="S102" s="93" t="s">
        <v>46</v>
      </c>
      <c r="T102" s="93" t="s">
        <v>46</v>
      </c>
      <c r="U102" s="63"/>
      <c r="V102" s="34">
        <f t="shared" si="2"/>
        <v>24.458009880028225</v>
      </c>
      <c r="W102" s="34">
        <f t="shared" si="3"/>
        <v>1.4440416666666664</v>
      </c>
    </row>
    <row r="103" spans="1:23" x14ac:dyDescent="0.25">
      <c r="A103" s="63">
        <v>800</v>
      </c>
      <c r="B103" s="91">
        <v>5</v>
      </c>
      <c r="C103" s="91">
        <v>103</v>
      </c>
      <c r="D103" s="92">
        <v>7.0830000000000002</v>
      </c>
      <c r="E103" s="91">
        <v>21.312000000000001</v>
      </c>
      <c r="F103" s="93">
        <v>13.968999999999999</v>
      </c>
      <c r="G103" s="93">
        <v>13.938000000000001</v>
      </c>
      <c r="H103" s="93">
        <v>13.691000000000001</v>
      </c>
      <c r="I103" s="93">
        <v>13.372</v>
      </c>
      <c r="J103" s="93">
        <v>8.8629999999999995</v>
      </c>
      <c r="K103" s="93">
        <v>6.4029999999999996</v>
      </c>
      <c r="L103" s="93">
        <v>6.1319999999999997</v>
      </c>
      <c r="M103" s="93">
        <v>4.7859999999999996</v>
      </c>
      <c r="N103" s="93">
        <v>3.8769999999999998</v>
      </c>
      <c r="O103" s="93">
        <v>3.3039999999999998</v>
      </c>
      <c r="P103" s="93">
        <v>3.044</v>
      </c>
      <c r="Q103" s="93" t="s">
        <v>46</v>
      </c>
      <c r="R103" s="93" t="s">
        <v>46</v>
      </c>
      <c r="S103" s="93" t="s">
        <v>46</v>
      </c>
      <c r="T103" s="93" t="s">
        <v>46</v>
      </c>
      <c r="U103" s="63"/>
      <c r="V103" s="23">
        <f t="shared" si="2"/>
        <v>3.0088945362134689</v>
      </c>
      <c r="W103" s="23">
        <f t="shared" si="3"/>
        <v>0.88800000000000001</v>
      </c>
    </row>
    <row r="104" spans="1:23" x14ac:dyDescent="0.25">
      <c r="A104" s="63">
        <v>814</v>
      </c>
      <c r="B104" s="91">
        <v>5</v>
      </c>
      <c r="C104" s="91">
        <v>232</v>
      </c>
      <c r="D104" s="92">
        <v>4.5830000000000002</v>
      </c>
      <c r="E104" s="91">
        <v>30.510999999999999</v>
      </c>
      <c r="F104" s="93">
        <v>36.72</v>
      </c>
      <c r="G104" s="93">
        <v>34.231000000000002</v>
      </c>
      <c r="H104" s="93">
        <v>30.298999999999999</v>
      </c>
      <c r="I104" s="93">
        <v>27.173999999999999</v>
      </c>
      <c r="J104" s="93">
        <v>15</v>
      </c>
      <c r="K104" s="93">
        <v>7.6529999999999996</v>
      </c>
      <c r="L104" s="93">
        <v>5.8170000000000002</v>
      </c>
      <c r="M104" s="93">
        <v>7.5659999999999998</v>
      </c>
      <c r="N104" s="93" t="s">
        <v>46</v>
      </c>
      <c r="O104" s="93" t="s">
        <v>46</v>
      </c>
      <c r="P104" s="93" t="s">
        <v>46</v>
      </c>
      <c r="Q104" s="93" t="s">
        <v>46</v>
      </c>
      <c r="R104" s="93" t="s">
        <v>46</v>
      </c>
      <c r="S104" s="93" t="s">
        <v>46</v>
      </c>
      <c r="T104" s="93" t="s">
        <v>46</v>
      </c>
      <c r="U104" s="63"/>
      <c r="V104" s="23">
        <f t="shared" si="2"/>
        <v>6.6574296312459085</v>
      </c>
      <c r="W104" s="23">
        <f t="shared" si="3"/>
        <v>1.2712916666666667</v>
      </c>
    </row>
    <row r="105" spans="1:23" x14ac:dyDescent="0.25">
      <c r="A105" s="63">
        <v>820</v>
      </c>
      <c r="B105" s="91">
        <v>5</v>
      </c>
      <c r="C105" s="91">
        <v>309</v>
      </c>
      <c r="D105" s="92">
        <v>3.5830000000000002</v>
      </c>
      <c r="E105" s="91">
        <v>22.686</v>
      </c>
      <c r="F105" s="93">
        <v>34.851999999999997</v>
      </c>
      <c r="G105" s="93">
        <v>34.841999999999999</v>
      </c>
      <c r="H105" s="93">
        <v>31.858000000000001</v>
      </c>
      <c r="I105" s="93">
        <v>28.940999999999999</v>
      </c>
      <c r="J105" s="93">
        <v>17.565000000000001</v>
      </c>
      <c r="K105" s="93">
        <v>9.1959999999999997</v>
      </c>
      <c r="L105" s="93">
        <v>7.17</v>
      </c>
      <c r="M105" s="93" t="s">
        <v>46</v>
      </c>
      <c r="N105" s="93" t="s">
        <v>46</v>
      </c>
      <c r="O105" s="93" t="s">
        <v>46</v>
      </c>
      <c r="P105" s="93" t="s">
        <v>46</v>
      </c>
      <c r="Q105" s="93" t="s">
        <v>46</v>
      </c>
      <c r="R105" s="93" t="s">
        <v>46</v>
      </c>
      <c r="S105" s="93" t="s">
        <v>46</v>
      </c>
      <c r="T105" s="93" t="s">
        <v>46</v>
      </c>
      <c r="U105" s="63"/>
      <c r="V105" s="15">
        <f t="shared" si="2"/>
        <v>6.3315657270443761</v>
      </c>
      <c r="W105" s="15">
        <f t="shared" si="3"/>
        <v>0.94525000000000003</v>
      </c>
    </row>
    <row r="106" spans="1:23" x14ac:dyDescent="0.25">
      <c r="A106" s="63">
        <v>827</v>
      </c>
      <c r="B106" s="91">
        <v>5</v>
      </c>
      <c r="C106" s="91">
        <v>402</v>
      </c>
      <c r="D106" s="92">
        <v>2</v>
      </c>
      <c r="E106" s="91">
        <v>17.992000000000001</v>
      </c>
      <c r="F106" s="93">
        <v>32.871000000000002</v>
      </c>
      <c r="G106" s="93">
        <v>29.785</v>
      </c>
      <c r="H106" s="93">
        <v>23.338999999999999</v>
      </c>
      <c r="I106" s="93">
        <v>15.919</v>
      </c>
      <c r="J106" s="93">
        <v>12.233000000000001</v>
      </c>
      <c r="K106" s="93">
        <v>8.9960000000000004</v>
      </c>
      <c r="L106" s="93" t="s">
        <v>46</v>
      </c>
      <c r="M106" s="93" t="s">
        <v>46</v>
      </c>
      <c r="N106" s="93" t="s">
        <v>46</v>
      </c>
      <c r="O106" s="93" t="s">
        <v>46</v>
      </c>
      <c r="P106" s="93" t="s">
        <v>46</v>
      </c>
      <c r="Q106" s="93" t="s">
        <v>46</v>
      </c>
      <c r="R106" s="93" t="s">
        <v>46</v>
      </c>
      <c r="S106" s="93" t="s">
        <v>46</v>
      </c>
      <c r="T106" s="93" t="s">
        <v>46</v>
      </c>
      <c r="U106" s="63"/>
      <c r="V106" s="23">
        <f t="shared" si="2"/>
        <v>8.9960000000000004</v>
      </c>
      <c r="W106" s="23">
        <f t="shared" si="3"/>
        <v>0.7496666666666667</v>
      </c>
    </row>
    <row r="107" spans="1:23" x14ac:dyDescent="0.25">
      <c r="A107" s="63">
        <v>833</v>
      </c>
      <c r="B107" s="91">
        <v>5</v>
      </c>
      <c r="C107" s="91">
        <v>460</v>
      </c>
      <c r="D107" s="92">
        <v>4.0830000000000002</v>
      </c>
      <c r="E107" s="91">
        <v>21.661000000000001</v>
      </c>
      <c r="F107" s="93">
        <v>20.236999999999998</v>
      </c>
      <c r="G107" s="93">
        <v>20.039000000000001</v>
      </c>
      <c r="H107" s="93">
        <v>19.495000000000001</v>
      </c>
      <c r="I107" s="93">
        <v>16.905999999999999</v>
      </c>
      <c r="J107" s="93">
        <v>9.4359999999999999</v>
      </c>
      <c r="K107" s="93">
        <v>9.2989999999999995</v>
      </c>
      <c r="L107" s="93">
        <v>6.8360000000000003</v>
      </c>
      <c r="M107" s="93">
        <v>5.415</v>
      </c>
      <c r="N107" s="93" t="s">
        <v>46</v>
      </c>
      <c r="O107" s="93" t="s">
        <v>46</v>
      </c>
      <c r="P107" s="93" t="s">
        <v>46</v>
      </c>
      <c r="Q107" s="93" t="s">
        <v>46</v>
      </c>
      <c r="R107" s="93" t="s">
        <v>46</v>
      </c>
      <c r="S107" s="93" t="s">
        <v>46</v>
      </c>
      <c r="T107" s="93" t="s">
        <v>46</v>
      </c>
      <c r="U107" s="63"/>
      <c r="V107" s="23">
        <f t="shared" si="2"/>
        <v>5.3051677687974532</v>
      </c>
      <c r="W107" s="23">
        <f t="shared" si="3"/>
        <v>0.90254166666666669</v>
      </c>
    </row>
    <row r="108" spans="1:23" x14ac:dyDescent="0.25">
      <c r="A108" s="63">
        <v>865</v>
      </c>
      <c r="B108" s="91">
        <v>5</v>
      </c>
      <c r="C108" s="91">
        <v>770</v>
      </c>
      <c r="D108" s="92">
        <v>3.25</v>
      </c>
      <c r="E108" s="91">
        <v>36.082999999999998</v>
      </c>
      <c r="F108" s="93">
        <v>46.125</v>
      </c>
      <c r="G108" s="93">
        <v>43.790999999999997</v>
      </c>
      <c r="H108" s="93">
        <v>39.237000000000002</v>
      </c>
      <c r="I108" s="93">
        <v>34.954999999999998</v>
      </c>
      <c r="J108" s="93">
        <v>23.004000000000001</v>
      </c>
      <c r="K108" s="93">
        <v>17.271000000000001</v>
      </c>
      <c r="L108" s="93">
        <v>12.023999999999999</v>
      </c>
      <c r="M108" s="93" t="s">
        <v>46</v>
      </c>
      <c r="N108" s="93" t="s">
        <v>46</v>
      </c>
      <c r="O108" s="93" t="s">
        <v>46</v>
      </c>
      <c r="P108" s="93" t="s">
        <v>46</v>
      </c>
      <c r="Q108" s="93" t="s">
        <v>46</v>
      </c>
      <c r="R108" s="93" t="s">
        <v>46</v>
      </c>
      <c r="S108" s="93" t="s">
        <v>46</v>
      </c>
      <c r="T108" s="93" t="s">
        <v>46</v>
      </c>
      <c r="U108" s="63"/>
      <c r="V108" s="34">
        <f t="shared" si="2"/>
        <v>11.102461538461538</v>
      </c>
      <c r="W108" s="34">
        <f t="shared" si="3"/>
        <v>1.5034583333333333</v>
      </c>
    </row>
    <row r="109" spans="1:23" x14ac:dyDescent="0.25">
      <c r="A109" s="63">
        <v>873</v>
      </c>
      <c r="B109" s="91">
        <v>5</v>
      </c>
      <c r="C109" s="91">
        <v>863</v>
      </c>
      <c r="D109" s="92">
        <v>3.3330000000000002</v>
      </c>
      <c r="E109" s="91">
        <v>17.050999999999998</v>
      </c>
      <c r="F109" s="93">
        <v>14.21</v>
      </c>
      <c r="G109" s="93">
        <v>14.031000000000001</v>
      </c>
      <c r="H109" s="93">
        <v>13.707000000000001</v>
      </c>
      <c r="I109" s="93">
        <v>13.167999999999999</v>
      </c>
      <c r="J109" s="93">
        <v>9.77</v>
      </c>
      <c r="K109" s="93">
        <v>8.3360000000000003</v>
      </c>
      <c r="L109" s="93">
        <v>5.6710000000000003</v>
      </c>
      <c r="M109" s="93" t="s">
        <v>46</v>
      </c>
      <c r="N109" s="93" t="s">
        <v>46</v>
      </c>
      <c r="O109" s="93" t="s">
        <v>46</v>
      </c>
      <c r="P109" s="93" t="s">
        <v>46</v>
      </c>
      <c r="Q109" s="93" t="s">
        <v>46</v>
      </c>
      <c r="R109" s="93" t="s">
        <v>46</v>
      </c>
      <c r="S109" s="93" t="s">
        <v>46</v>
      </c>
      <c r="T109" s="93" t="s">
        <v>46</v>
      </c>
      <c r="U109" s="63"/>
      <c r="V109" s="23">
        <f t="shared" si="2"/>
        <v>5.1158115811581153</v>
      </c>
      <c r="W109" s="23">
        <f t="shared" si="3"/>
        <v>0.7104583333333333</v>
      </c>
    </row>
    <row r="110" spans="1:23" x14ac:dyDescent="0.25">
      <c r="A110" s="63">
        <v>878</v>
      </c>
      <c r="B110" s="91">
        <v>5</v>
      </c>
      <c r="C110" s="91">
        <v>915</v>
      </c>
      <c r="D110" s="92">
        <v>3</v>
      </c>
      <c r="E110" s="91">
        <v>15.005000000000001</v>
      </c>
      <c r="F110" s="93">
        <v>21.984999999999999</v>
      </c>
      <c r="G110" s="93">
        <v>20.623999999999999</v>
      </c>
      <c r="H110" s="93">
        <v>18.195</v>
      </c>
      <c r="I110" s="93">
        <v>16.454999999999998</v>
      </c>
      <c r="J110" s="93">
        <v>9.7260000000000009</v>
      </c>
      <c r="K110" s="93">
        <v>6.2329999999999997</v>
      </c>
      <c r="L110" s="93">
        <v>5.0019999999999998</v>
      </c>
      <c r="M110" s="93" t="s">
        <v>46</v>
      </c>
      <c r="N110" s="93" t="s">
        <v>46</v>
      </c>
      <c r="O110" s="93" t="s">
        <v>46</v>
      </c>
      <c r="P110" s="93" t="s">
        <v>46</v>
      </c>
      <c r="Q110" s="93" t="s">
        <v>46</v>
      </c>
      <c r="R110" s="93" t="s">
        <v>46</v>
      </c>
      <c r="S110" s="93" t="s">
        <v>46</v>
      </c>
      <c r="T110" s="93" t="s">
        <v>46</v>
      </c>
      <c r="U110" s="63"/>
      <c r="V110" s="23">
        <f t="shared" si="2"/>
        <v>5.0016666666666669</v>
      </c>
      <c r="W110" s="23">
        <f t="shared" si="3"/>
        <v>0.62520833333333337</v>
      </c>
    </row>
    <row r="111" spans="1:23" x14ac:dyDescent="0.25">
      <c r="A111" s="63">
        <v>881</v>
      </c>
      <c r="B111" s="91">
        <v>5</v>
      </c>
      <c r="C111" s="91">
        <v>956</v>
      </c>
      <c r="D111" s="92">
        <v>3.6669999999999998</v>
      </c>
      <c r="E111" s="91">
        <v>20.521000000000001</v>
      </c>
      <c r="F111" s="93">
        <v>24.785</v>
      </c>
      <c r="G111" s="93">
        <v>23.792999999999999</v>
      </c>
      <c r="H111" s="93">
        <v>21.896999999999998</v>
      </c>
      <c r="I111" s="93">
        <v>20.170000000000002</v>
      </c>
      <c r="J111" s="93">
        <v>14.138999999999999</v>
      </c>
      <c r="K111" s="93">
        <v>7.9909999999999997</v>
      </c>
      <c r="L111" s="93">
        <v>6.7889999999999997</v>
      </c>
      <c r="M111" s="93" t="s">
        <v>46</v>
      </c>
      <c r="N111" s="93" t="s">
        <v>46</v>
      </c>
      <c r="O111" s="93" t="s">
        <v>46</v>
      </c>
      <c r="P111" s="93" t="s">
        <v>46</v>
      </c>
      <c r="Q111" s="93" t="s">
        <v>46</v>
      </c>
      <c r="R111" s="93" t="s">
        <v>46</v>
      </c>
      <c r="S111" s="93" t="s">
        <v>46</v>
      </c>
      <c r="T111" s="93" t="s">
        <v>46</v>
      </c>
      <c r="U111" s="63"/>
      <c r="V111" s="23">
        <f t="shared" si="2"/>
        <v>5.5961276247613858</v>
      </c>
      <c r="W111" s="23">
        <f t="shared" si="3"/>
        <v>0.8550416666666667</v>
      </c>
    </row>
    <row r="112" spans="1:23" x14ac:dyDescent="0.25">
      <c r="A112" s="63">
        <v>918</v>
      </c>
      <c r="B112" s="91">
        <v>5</v>
      </c>
      <c r="C112" s="91">
        <v>1326</v>
      </c>
      <c r="D112" s="92">
        <v>6.6669999999999998</v>
      </c>
      <c r="E112" s="91">
        <v>20.68</v>
      </c>
      <c r="F112" s="93">
        <v>19.625</v>
      </c>
      <c r="G112" s="93">
        <v>19.489999999999998</v>
      </c>
      <c r="H112" s="93">
        <v>19.164000000000001</v>
      </c>
      <c r="I112" s="93">
        <v>18.571000000000002</v>
      </c>
      <c r="J112" s="93">
        <v>11.047000000000001</v>
      </c>
      <c r="K112" s="93">
        <v>5.5519999999999996</v>
      </c>
      <c r="L112" s="93">
        <v>3.7759999999999998</v>
      </c>
      <c r="M112" s="93">
        <v>3.012</v>
      </c>
      <c r="N112" s="93">
        <v>2.8929999999999998</v>
      </c>
      <c r="O112" s="93">
        <v>2.6040000000000001</v>
      </c>
      <c r="P112" s="93" t="s">
        <v>46</v>
      </c>
      <c r="Q112" s="93" t="s">
        <v>46</v>
      </c>
      <c r="R112" s="93" t="s">
        <v>46</v>
      </c>
      <c r="S112" s="93" t="s">
        <v>46</v>
      </c>
      <c r="T112" s="93" t="s">
        <v>46</v>
      </c>
      <c r="U112" s="63"/>
      <c r="V112" s="90">
        <f t="shared" si="2"/>
        <v>3.1018449077546122</v>
      </c>
      <c r="W112" s="90">
        <f t="shared" si="3"/>
        <v>0.86166666666666669</v>
      </c>
    </row>
    <row r="113" spans="1:23" x14ac:dyDescent="0.25">
      <c r="A113" s="63">
        <v>921</v>
      </c>
      <c r="B113" s="91">
        <v>5</v>
      </c>
      <c r="C113" s="91">
        <v>1388</v>
      </c>
      <c r="D113" s="92">
        <v>2.25</v>
      </c>
      <c r="E113" s="91">
        <v>19.962</v>
      </c>
      <c r="F113" s="93">
        <v>44.503999999999998</v>
      </c>
      <c r="G113" s="93">
        <v>42.22</v>
      </c>
      <c r="H113" s="93">
        <v>37.026000000000003</v>
      </c>
      <c r="I113" s="93">
        <v>32.036000000000001</v>
      </c>
      <c r="J113" s="93">
        <v>17.295999999999999</v>
      </c>
      <c r="K113" s="93">
        <v>9.5380000000000003</v>
      </c>
      <c r="L113" s="93" t="s">
        <v>46</v>
      </c>
      <c r="M113" s="93" t="s">
        <v>46</v>
      </c>
      <c r="N113" s="93" t="s">
        <v>46</v>
      </c>
      <c r="O113" s="93" t="s">
        <v>46</v>
      </c>
      <c r="P113" s="93" t="s">
        <v>46</v>
      </c>
      <c r="Q113" s="93" t="s">
        <v>46</v>
      </c>
      <c r="R113" s="93" t="s">
        <v>46</v>
      </c>
      <c r="S113" s="93" t="s">
        <v>46</v>
      </c>
      <c r="T113" s="93" t="s">
        <v>46</v>
      </c>
      <c r="U113" s="63"/>
      <c r="V113" s="23">
        <f t="shared" si="2"/>
        <v>8.8719999999999999</v>
      </c>
      <c r="W113" s="23">
        <f t="shared" si="3"/>
        <v>0.83174999999999999</v>
      </c>
    </row>
    <row r="114" spans="1:23" x14ac:dyDescent="0.25">
      <c r="A114" s="63">
        <v>922</v>
      </c>
      <c r="B114" s="91">
        <v>5</v>
      </c>
      <c r="C114" s="91">
        <v>1390</v>
      </c>
      <c r="D114" s="92">
        <v>7.5</v>
      </c>
      <c r="E114" s="91">
        <v>15.281000000000001</v>
      </c>
      <c r="F114" s="93">
        <v>8.8849999999999998</v>
      </c>
      <c r="G114" s="93">
        <v>8.8629999999999995</v>
      </c>
      <c r="H114" s="93">
        <v>8.77</v>
      </c>
      <c r="I114" s="93">
        <v>8.6440000000000001</v>
      </c>
      <c r="J114" s="93">
        <v>7.633</v>
      </c>
      <c r="K114" s="93">
        <v>3.9209999999999998</v>
      </c>
      <c r="L114" s="93">
        <v>4.13</v>
      </c>
      <c r="M114" s="93">
        <v>3.4119999999999999</v>
      </c>
      <c r="N114" s="93">
        <v>2.76</v>
      </c>
      <c r="O114" s="93">
        <v>2.4550000000000001</v>
      </c>
      <c r="P114" s="93">
        <v>2.181</v>
      </c>
      <c r="Q114" s="93" t="s">
        <v>46</v>
      </c>
      <c r="R114" s="93" t="s">
        <v>46</v>
      </c>
      <c r="S114" s="93" t="s">
        <v>46</v>
      </c>
      <c r="T114" s="93" t="s">
        <v>46</v>
      </c>
      <c r="U114" s="63"/>
      <c r="V114" s="90">
        <f t="shared" si="2"/>
        <v>2.0374666666666665</v>
      </c>
      <c r="W114" s="90">
        <f t="shared" si="3"/>
        <v>0.63670833333333332</v>
      </c>
    </row>
    <row r="115" spans="1:23" x14ac:dyDescent="0.25">
      <c r="A115" s="63">
        <v>928</v>
      </c>
      <c r="B115" s="91">
        <v>5</v>
      </c>
      <c r="C115" s="91">
        <v>1492</v>
      </c>
      <c r="D115" s="92">
        <v>7.1669999999999998</v>
      </c>
      <c r="E115" s="91">
        <v>19.852</v>
      </c>
      <c r="F115" s="93">
        <v>11.311999999999999</v>
      </c>
      <c r="G115" s="93">
        <v>11.305</v>
      </c>
      <c r="H115" s="93">
        <v>11.209</v>
      </c>
      <c r="I115" s="93">
        <v>11.044</v>
      </c>
      <c r="J115" s="93">
        <v>10.07</v>
      </c>
      <c r="K115" s="93">
        <v>7.5679999999999996</v>
      </c>
      <c r="L115" s="93">
        <v>5.7409999999999997</v>
      </c>
      <c r="M115" s="93">
        <v>4.657</v>
      </c>
      <c r="N115" s="93">
        <v>3.8849999999999998</v>
      </c>
      <c r="O115" s="93">
        <v>3.2469999999999999</v>
      </c>
      <c r="P115" s="93">
        <v>2.83</v>
      </c>
      <c r="Q115" s="93" t="s">
        <v>46</v>
      </c>
      <c r="R115" s="93" t="s">
        <v>46</v>
      </c>
      <c r="S115" s="93" t="s">
        <v>46</v>
      </c>
      <c r="T115" s="93" t="s">
        <v>46</v>
      </c>
      <c r="U115" s="63"/>
      <c r="V115" s="23">
        <f t="shared" si="2"/>
        <v>2.7699176782475234</v>
      </c>
      <c r="W115" s="23">
        <f t="shared" si="3"/>
        <v>0.82716666666666672</v>
      </c>
    </row>
    <row r="116" spans="1:23" x14ac:dyDescent="0.25">
      <c r="A116" s="63">
        <v>933</v>
      </c>
      <c r="B116" s="91">
        <v>5</v>
      </c>
      <c r="C116" s="91">
        <v>1572</v>
      </c>
      <c r="D116" s="92">
        <v>3.4169999999999998</v>
      </c>
      <c r="E116" s="91">
        <v>23.282</v>
      </c>
      <c r="F116" s="93">
        <v>37.709000000000003</v>
      </c>
      <c r="G116" s="93">
        <v>37.031999999999996</v>
      </c>
      <c r="H116" s="93">
        <v>33.567</v>
      </c>
      <c r="I116" s="93">
        <v>30.420999999999999</v>
      </c>
      <c r="J116" s="93">
        <v>17.797999999999998</v>
      </c>
      <c r="K116" s="93">
        <v>8.9339999999999993</v>
      </c>
      <c r="L116" s="93">
        <v>7.5039999999999996</v>
      </c>
      <c r="M116" s="93" t="s">
        <v>46</v>
      </c>
      <c r="N116" s="93" t="s">
        <v>46</v>
      </c>
      <c r="O116" s="93" t="s">
        <v>46</v>
      </c>
      <c r="P116" s="93" t="s">
        <v>46</v>
      </c>
      <c r="Q116" s="93" t="s">
        <v>46</v>
      </c>
      <c r="R116" s="93" t="s">
        <v>46</v>
      </c>
      <c r="S116" s="93" t="s">
        <v>46</v>
      </c>
      <c r="T116" s="93" t="s">
        <v>46</v>
      </c>
      <c r="U116" s="63"/>
      <c r="V116" s="90">
        <f t="shared" si="2"/>
        <v>6.8135791630084874</v>
      </c>
      <c r="W116" s="90">
        <f t="shared" si="3"/>
        <v>0.9700833333333333</v>
      </c>
    </row>
    <row r="117" spans="1:23" x14ac:dyDescent="0.25">
      <c r="A117" s="63">
        <v>944</v>
      </c>
      <c r="B117" s="91">
        <v>5</v>
      </c>
      <c r="C117" s="91">
        <v>1702</v>
      </c>
      <c r="D117" s="92">
        <v>7.75</v>
      </c>
      <c r="E117" s="91">
        <v>21.25</v>
      </c>
      <c r="F117" s="93">
        <v>10.237</v>
      </c>
      <c r="G117" s="93">
        <v>10.055</v>
      </c>
      <c r="H117" s="93">
        <v>9.8610000000000007</v>
      </c>
      <c r="I117" s="93">
        <v>9.68</v>
      </c>
      <c r="J117" s="93">
        <v>8.1850000000000005</v>
      </c>
      <c r="K117" s="93">
        <v>5.5830000000000002</v>
      </c>
      <c r="L117" s="93">
        <v>4.4459999999999997</v>
      </c>
      <c r="M117" s="93">
        <v>4.202</v>
      </c>
      <c r="N117" s="93">
        <v>4.0979999999999999</v>
      </c>
      <c r="O117" s="93">
        <v>3.4609999999999999</v>
      </c>
      <c r="P117" s="93">
        <v>3.0310000000000001</v>
      </c>
      <c r="Q117" s="93" t="s">
        <v>46</v>
      </c>
      <c r="R117" s="93" t="s">
        <v>46</v>
      </c>
      <c r="S117" s="93" t="s">
        <v>46</v>
      </c>
      <c r="T117" s="93" t="s">
        <v>46</v>
      </c>
      <c r="U117" s="63"/>
      <c r="V117" s="23">
        <f t="shared" si="2"/>
        <v>2.7419354838709675</v>
      </c>
      <c r="W117" s="23">
        <f t="shared" si="3"/>
        <v>0.88541666666666663</v>
      </c>
    </row>
    <row r="118" spans="1:23" x14ac:dyDescent="0.25">
      <c r="A118" s="63">
        <v>952</v>
      </c>
      <c r="B118" s="91">
        <v>5</v>
      </c>
      <c r="C118" s="91">
        <v>1803</v>
      </c>
      <c r="D118" s="92">
        <v>3.4169999999999998</v>
      </c>
      <c r="E118" s="91">
        <v>15.353999999999999</v>
      </c>
      <c r="F118" s="93">
        <v>18.568999999999999</v>
      </c>
      <c r="G118" s="93">
        <v>18.48</v>
      </c>
      <c r="H118" s="93">
        <v>15.786</v>
      </c>
      <c r="I118" s="93">
        <v>13.176</v>
      </c>
      <c r="J118" s="93">
        <v>9.5589999999999993</v>
      </c>
      <c r="K118" s="93">
        <v>6.4279999999999999</v>
      </c>
      <c r="L118" s="93">
        <v>4.7320000000000002</v>
      </c>
      <c r="M118" s="93" t="s">
        <v>46</v>
      </c>
      <c r="N118" s="93" t="s">
        <v>46</v>
      </c>
      <c r="O118" s="93" t="s">
        <v>46</v>
      </c>
      <c r="P118" s="93" t="s">
        <v>46</v>
      </c>
      <c r="Q118" s="93" t="s">
        <v>46</v>
      </c>
      <c r="R118" s="93" t="s">
        <v>46</v>
      </c>
      <c r="S118" s="93" t="s">
        <v>46</v>
      </c>
      <c r="T118" s="93" t="s">
        <v>46</v>
      </c>
      <c r="U118" s="63"/>
      <c r="V118" s="23">
        <f t="shared" si="2"/>
        <v>4.4934152765583848</v>
      </c>
      <c r="W118" s="23">
        <f t="shared" si="3"/>
        <v>0.63974999999999993</v>
      </c>
    </row>
    <row r="119" spans="1:23" x14ac:dyDescent="0.25">
      <c r="A119" s="63">
        <v>953</v>
      </c>
      <c r="B119" s="91">
        <v>5</v>
      </c>
      <c r="C119" s="91">
        <v>1821</v>
      </c>
      <c r="D119" s="92">
        <v>5.3330000000000002</v>
      </c>
      <c r="E119" s="91">
        <v>23.119</v>
      </c>
      <c r="F119" s="93">
        <v>17.971</v>
      </c>
      <c r="G119" s="93">
        <v>17.434000000000001</v>
      </c>
      <c r="H119" s="93">
        <v>16.324000000000002</v>
      </c>
      <c r="I119" s="93">
        <v>15.186</v>
      </c>
      <c r="J119" s="93">
        <v>11.71</v>
      </c>
      <c r="K119" s="93">
        <v>7.51</v>
      </c>
      <c r="L119" s="93">
        <v>7.3869999999999996</v>
      </c>
      <c r="M119" s="93">
        <v>5.75</v>
      </c>
      <c r="N119" s="93">
        <v>4.6109999999999998</v>
      </c>
      <c r="O119" s="93" t="s">
        <v>46</v>
      </c>
      <c r="P119" s="93" t="s">
        <v>46</v>
      </c>
      <c r="Q119" s="93" t="s">
        <v>46</v>
      </c>
      <c r="R119" s="93" t="s">
        <v>46</v>
      </c>
      <c r="S119" s="93" t="s">
        <v>46</v>
      </c>
      <c r="T119" s="93" t="s">
        <v>46</v>
      </c>
      <c r="U119" s="63"/>
      <c r="V119" s="90">
        <f t="shared" si="2"/>
        <v>4.3350834427151694</v>
      </c>
      <c r="W119" s="90">
        <f t="shared" si="3"/>
        <v>0.96329166666666666</v>
      </c>
    </row>
    <row r="120" spans="1:23" x14ac:dyDescent="0.25">
      <c r="A120" s="63">
        <v>954</v>
      </c>
      <c r="B120" s="91">
        <v>5</v>
      </c>
      <c r="C120" s="91">
        <v>1867</v>
      </c>
      <c r="D120" s="92">
        <v>2.5830000000000002</v>
      </c>
      <c r="E120" s="91">
        <v>15.577</v>
      </c>
      <c r="F120" s="93">
        <v>24.577000000000002</v>
      </c>
      <c r="G120" s="93">
        <v>22.35</v>
      </c>
      <c r="H120" s="93">
        <v>18.933</v>
      </c>
      <c r="I120" s="93">
        <v>14.753</v>
      </c>
      <c r="J120" s="93">
        <v>9.5640000000000001</v>
      </c>
      <c r="K120" s="93">
        <v>7.5419999999999998</v>
      </c>
      <c r="L120" s="93" t="s">
        <v>46</v>
      </c>
      <c r="M120" s="93" t="s">
        <v>46</v>
      </c>
      <c r="N120" s="93" t="s">
        <v>46</v>
      </c>
      <c r="O120" s="93" t="s">
        <v>46</v>
      </c>
      <c r="P120" s="93" t="s">
        <v>46</v>
      </c>
      <c r="Q120" s="93" t="s">
        <v>46</v>
      </c>
      <c r="R120" s="93" t="s">
        <v>46</v>
      </c>
      <c r="S120" s="93" t="s">
        <v>46</v>
      </c>
      <c r="T120" s="93" t="s">
        <v>46</v>
      </c>
      <c r="U120" s="63"/>
      <c r="V120" s="23">
        <f t="shared" si="2"/>
        <v>6.030584591560201</v>
      </c>
      <c r="W120" s="23">
        <f t="shared" si="3"/>
        <v>0.64904166666666663</v>
      </c>
    </row>
    <row r="121" spans="1:23" x14ac:dyDescent="0.25">
      <c r="A121" s="63">
        <v>961</v>
      </c>
      <c r="B121" s="91">
        <v>6</v>
      </c>
      <c r="C121" s="91">
        <v>30</v>
      </c>
      <c r="D121" s="92">
        <v>4.0830000000000002</v>
      </c>
      <c r="E121" s="91">
        <v>16.89</v>
      </c>
      <c r="F121" s="93">
        <v>18.712</v>
      </c>
      <c r="G121" s="93">
        <v>18.521999999999998</v>
      </c>
      <c r="H121" s="93">
        <v>18.079999999999998</v>
      </c>
      <c r="I121" s="93">
        <v>16.183</v>
      </c>
      <c r="J121" s="93">
        <v>10.484999999999999</v>
      </c>
      <c r="K121" s="93">
        <v>6.2229999999999999</v>
      </c>
      <c r="L121" s="93">
        <v>5.601</v>
      </c>
      <c r="M121" s="93">
        <v>4.2220000000000004</v>
      </c>
      <c r="N121" s="93" t="s">
        <v>46</v>
      </c>
      <c r="O121" s="93" t="s">
        <v>46</v>
      </c>
      <c r="P121" s="93" t="s">
        <v>46</v>
      </c>
      <c r="Q121" s="93" t="s">
        <v>46</v>
      </c>
      <c r="R121" s="93" t="s">
        <v>46</v>
      </c>
      <c r="S121" s="93" t="s">
        <v>46</v>
      </c>
      <c r="T121" s="93" t="s">
        <v>46</v>
      </c>
      <c r="U121" s="63"/>
      <c r="V121" s="23">
        <f t="shared" si="2"/>
        <v>4.1366642174871417</v>
      </c>
      <c r="W121" s="23">
        <f t="shared" si="3"/>
        <v>0.70374999999999999</v>
      </c>
    </row>
    <row r="122" spans="1:23" x14ac:dyDescent="0.25">
      <c r="A122" s="63">
        <v>979</v>
      </c>
      <c r="B122" s="91">
        <v>6</v>
      </c>
      <c r="C122" s="91">
        <v>201</v>
      </c>
      <c r="D122" s="92">
        <v>2.1669999999999998</v>
      </c>
      <c r="E122" s="91">
        <v>19.495999999999999</v>
      </c>
      <c r="F122" s="93">
        <v>46.734000000000002</v>
      </c>
      <c r="G122" s="93">
        <v>44.481000000000002</v>
      </c>
      <c r="H122" s="93">
        <v>35.106000000000002</v>
      </c>
      <c r="I122" s="93">
        <v>27.318000000000001</v>
      </c>
      <c r="J122" s="93">
        <v>15.955</v>
      </c>
      <c r="K122" s="93">
        <v>9.7370000000000001</v>
      </c>
      <c r="L122" s="93" t="s">
        <v>46</v>
      </c>
      <c r="M122" s="93" t="s">
        <v>46</v>
      </c>
      <c r="N122" s="93" t="s">
        <v>46</v>
      </c>
      <c r="O122" s="93" t="s">
        <v>46</v>
      </c>
      <c r="P122" s="93" t="s">
        <v>46</v>
      </c>
      <c r="Q122" s="93" t="s">
        <v>46</v>
      </c>
      <c r="R122" s="93" t="s">
        <v>46</v>
      </c>
      <c r="S122" s="93" t="s">
        <v>46</v>
      </c>
      <c r="T122" s="93" t="s">
        <v>46</v>
      </c>
      <c r="U122" s="63"/>
      <c r="V122" s="23">
        <f t="shared" si="2"/>
        <v>8.9967697277341951</v>
      </c>
      <c r="W122" s="23">
        <f t="shared" si="3"/>
        <v>0.81233333333333324</v>
      </c>
    </row>
    <row r="123" spans="1:23" x14ac:dyDescent="0.25">
      <c r="A123" s="63">
        <v>992</v>
      </c>
      <c r="B123" s="91">
        <v>6</v>
      </c>
      <c r="C123" s="91">
        <v>336</v>
      </c>
      <c r="D123" s="92">
        <v>11.25</v>
      </c>
      <c r="E123" s="91">
        <v>21.001000000000001</v>
      </c>
      <c r="F123" s="93">
        <v>7.7030000000000003</v>
      </c>
      <c r="G123" s="93">
        <v>7.694</v>
      </c>
      <c r="H123" s="93">
        <v>7.6740000000000004</v>
      </c>
      <c r="I123" s="93">
        <v>7.641</v>
      </c>
      <c r="J123" s="93">
        <v>7.4619999999999997</v>
      </c>
      <c r="K123" s="93">
        <v>6.415</v>
      </c>
      <c r="L123" s="93">
        <v>4.2830000000000004</v>
      </c>
      <c r="M123" s="93">
        <v>3.214</v>
      </c>
      <c r="N123" s="93">
        <v>3.3420000000000001</v>
      </c>
      <c r="O123" s="93">
        <v>3.1890000000000001</v>
      </c>
      <c r="P123" s="93">
        <v>2.9020000000000001</v>
      </c>
      <c r="Q123" s="93">
        <v>2.5990000000000002</v>
      </c>
      <c r="R123" s="93">
        <v>2.2469999999999999</v>
      </c>
      <c r="S123" s="93">
        <v>2.0990000000000002</v>
      </c>
      <c r="T123" s="93" t="s">
        <v>46</v>
      </c>
      <c r="U123" s="63"/>
      <c r="V123" s="90">
        <f t="shared" si="2"/>
        <v>1.8667555555555557</v>
      </c>
      <c r="W123" s="90">
        <f t="shared" si="3"/>
        <v>0.87504166666666672</v>
      </c>
    </row>
    <row r="124" spans="1:23" x14ac:dyDescent="0.25">
      <c r="A124" s="63">
        <v>997</v>
      </c>
      <c r="B124" s="91">
        <v>6</v>
      </c>
      <c r="C124" s="91">
        <v>402</v>
      </c>
      <c r="D124" s="92">
        <v>2.4169999999999998</v>
      </c>
      <c r="E124" s="91">
        <v>22.411000000000001</v>
      </c>
      <c r="F124" s="93">
        <v>41.268999999999998</v>
      </c>
      <c r="G124" s="93">
        <v>38.768999999999998</v>
      </c>
      <c r="H124" s="93">
        <v>30.102</v>
      </c>
      <c r="I124" s="93">
        <v>20.163</v>
      </c>
      <c r="J124" s="93">
        <v>16.574000000000002</v>
      </c>
      <c r="K124" s="93">
        <v>11.157</v>
      </c>
      <c r="L124" s="93" t="s">
        <v>46</v>
      </c>
      <c r="M124" s="93" t="s">
        <v>46</v>
      </c>
      <c r="N124" s="93" t="s">
        <v>46</v>
      </c>
      <c r="O124" s="93" t="s">
        <v>46</v>
      </c>
      <c r="P124" s="93" t="s">
        <v>46</v>
      </c>
      <c r="Q124" s="93" t="s">
        <v>46</v>
      </c>
      <c r="R124" s="93" t="s">
        <v>46</v>
      </c>
      <c r="S124" s="93" t="s">
        <v>46</v>
      </c>
      <c r="T124" s="93" t="s">
        <v>46</v>
      </c>
      <c r="U124" s="63"/>
      <c r="V124" s="23">
        <f t="shared" si="2"/>
        <v>9.272238311956972</v>
      </c>
      <c r="W124" s="23">
        <f t="shared" si="3"/>
        <v>0.93379166666666669</v>
      </c>
    </row>
    <row r="125" spans="1:23" x14ac:dyDescent="0.25">
      <c r="A125" s="63">
        <v>1000</v>
      </c>
      <c r="B125" s="91">
        <v>6</v>
      </c>
      <c r="C125" s="91">
        <v>437</v>
      </c>
      <c r="D125" s="92">
        <v>3.5830000000000002</v>
      </c>
      <c r="E125" s="91">
        <v>23.771000000000001</v>
      </c>
      <c r="F125" s="93">
        <v>24.940999999999999</v>
      </c>
      <c r="G125" s="93">
        <v>24.917000000000002</v>
      </c>
      <c r="H125" s="93">
        <v>23.594000000000001</v>
      </c>
      <c r="I125" s="93">
        <v>20.483000000000001</v>
      </c>
      <c r="J125" s="93">
        <v>12.436</v>
      </c>
      <c r="K125" s="93">
        <v>11.494</v>
      </c>
      <c r="L125" s="93">
        <v>7.8860000000000001</v>
      </c>
      <c r="M125" s="93" t="s">
        <v>46</v>
      </c>
      <c r="N125" s="93" t="s">
        <v>46</v>
      </c>
      <c r="O125" s="93" t="s">
        <v>46</v>
      </c>
      <c r="P125" s="93" t="s">
        <v>46</v>
      </c>
      <c r="Q125" s="93" t="s">
        <v>46</v>
      </c>
      <c r="R125" s="93" t="s">
        <v>46</v>
      </c>
      <c r="S125" s="93" t="s">
        <v>46</v>
      </c>
      <c r="T125" s="93" t="s">
        <v>46</v>
      </c>
      <c r="U125" s="63"/>
      <c r="V125" s="15">
        <f t="shared" si="2"/>
        <v>6.6343845939157129</v>
      </c>
      <c r="W125" s="15">
        <f t="shared" si="3"/>
        <v>0.99045833333333333</v>
      </c>
    </row>
    <row r="126" spans="1:23" x14ac:dyDescent="0.25">
      <c r="A126" s="63">
        <v>1001</v>
      </c>
      <c r="B126" s="91">
        <v>6</v>
      </c>
      <c r="C126" s="91">
        <v>456</v>
      </c>
      <c r="D126" s="92">
        <v>9.8330000000000002</v>
      </c>
      <c r="E126" s="91">
        <v>22.971</v>
      </c>
      <c r="F126" s="93">
        <v>11.565</v>
      </c>
      <c r="G126" s="93">
        <v>11.510999999999999</v>
      </c>
      <c r="H126" s="93">
        <v>11.382999999999999</v>
      </c>
      <c r="I126" s="93">
        <v>11.194000000000001</v>
      </c>
      <c r="J126" s="93">
        <v>9.0280000000000005</v>
      </c>
      <c r="K126" s="93">
        <v>5.8479999999999999</v>
      </c>
      <c r="L126" s="93">
        <v>6.3289999999999997</v>
      </c>
      <c r="M126" s="93">
        <v>5.4009999999999998</v>
      </c>
      <c r="N126" s="93">
        <v>4.4560000000000004</v>
      </c>
      <c r="O126" s="93">
        <v>3.7749999999999999</v>
      </c>
      <c r="P126" s="93">
        <v>3.2629999999999999</v>
      </c>
      <c r="Q126" s="93">
        <v>2.8610000000000002</v>
      </c>
      <c r="R126" s="93">
        <v>2.4590000000000001</v>
      </c>
      <c r="S126" s="93" t="s">
        <v>46</v>
      </c>
      <c r="T126" s="93" t="s">
        <v>46</v>
      </c>
      <c r="U126" s="63"/>
      <c r="V126" s="34">
        <f t="shared" si="2"/>
        <v>2.3361130885792738</v>
      </c>
      <c r="W126" s="34">
        <f t="shared" si="3"/>
        <v>0.957125</v>
      </c>
    </row>
    <row r="127" spans="1:23" x14ac:dyDescent="0.25">
      <c r="A127" s="63">
        <v>1008</v>
      </c>
      <c r="B127" s="91">
        <v>6</v>
      </c>
      <c r="C127" s="91">
        <v>555</v>
      </c>
      <c r="D127" s="92">
        <v>4.9169999999999998</v>
      </c>
      <c r="E127" s="91">
        <v>24.689</v>
      </c>
      <c r="F127" s="93">
        <v>19.689</v>
      </c>
      <c r="G127" s="93">
        <v>19.093</v>
      </c>
      <c r="H127" s="93">
        <v>18.356000000000002</v>
      </c>
      <c r="I127" s="93">
        <v>17.46</v>
      </c>
      <c r="J127" s="93">
        <v>14.496</v>
      </c>
      <c r="K127" s="93">
        <v>8.2189999999999994</v>
      </c>
      <c r="L127" s="93">
        <v>7.2430000000000003</v>
      </c>
      <c r="M127" s="93">
        <v>6.1210000000000004</v>
      </c>
      <c r="N127" s="93" t="s">
        <v>46</v>
      </c>
      <c r="O127" s="93" t="s">
        <v>46</v>
      </c>
      <c r="P127" s="93" t="s">
        <v>46</v>
      </c>
      <c r="Q127" s="93" t="s">
        <v>46</v>
      </c>
      <c r="R127" s="93" t="s">
        <v>46</v>
      </c>
      <c r="S127" s="93" t="s">
        <v>46</v>
      </c>
      <c r="T127" s="93" t="s">
        <v>46</v>
      </c>
      <c r="U127" s="63"/>
      <c r="V127" s="23">
        <f t="shared" si="2"/>
        <v>5.0211511083994305</v>
      </c>
      <c r="W127" s="23">
        <f t="shared" si="3"/>
        <v>1.0287083333333333</v>
      </c>
    </row>
    <row r="128" spans="1:23" x14ac:dyDescent="0.25">
      <c r="A128" s="63">
        <v>1013</v>
      </c>
      <c r="B128" s="91">
        <v>6</v>
      </c>
      <c r="C128" s="91">
        <v>630</v>
      </c>
      <c r="D128" s="92">
        <v>5.4169999999999998</v>
      </c>
      <c r="E128" s="91">
        <v>15.92</v>
      </c>
      <c r="F128" s="93">
        <v>14.566000000000001</v>
      </c>
      <c r="G128" s="93">
        <v>14.516</v>
      </c>
      <c r="H128" s="93">
        <v>13.949</v>
      </c>
      <c r="I128" s="93">
        <v>12.670999999999999</v>
      </c>
      <c r="J128" s="93">
        <v>6.42</v>
      </c>
      <c r="K128" s="93">
        <v>3.593</v>
      </c>
      <c r="L128" s="93">
        <v>3.109</v>
      </c>
      <c r="M128" s="93">
        <v>2.448</v>
      </c>
      <c r="N128" s="93">
        <v>3.1640000000000001</v>
      </c>
      <c r="O128" s="93" t="s">
        <v>46</v>
      </c>
      <c r="P128" s="93" t="s">
        <v>46</v>
      </c>
      <c r="Q128" s="93" t="s">
        <v>46</v>
      </c>
      <c r="R128" s="93" t="s">
        <v>46</v>
      </c>
      <c r="S128" s="93" t="s">
        <v>46</v>
      </c>
      <c r="T128" s="93" t="s">
        <v>46</v>
      </c>
      <c r="U128" s="63"/>
      <c r="V128" s="23">
        <f t="shared" si="2"/>
        <v>2.938896067934281</v>
      </c>
      <c r="W128" s="23">
        <f t="shared" si="3"/>
        <v>0.66333333333333333</v>
      </c>
    </row>
    <row r="129" spans="1:23" x14ac:dyDescent="0.25">
      <c r="A129" s="63">
        <v>1033</v>
      </c>
      <c r="B129" s="91">
        <v>6</v>
      </c>
      <c r="C129" s="91">
        <v>868</v>
      </c>
      <c r="D129" s="92">
        <v>5.5</v>
      </c>
      <c r="E129" s="91">
        <v>19.582999999999998</v>
      </c>
      <c r="F129" s="93">
        <v>14.487</v>
      </c>
      <c r="G129" s="93">
        <v>14.456</v>
      </c>
      <c r="H129" s="93">
        <v>14.249000000000001</v>
      </c>
      <c r="I129" s="93">
        <v>13.954000000000001</v>
      </c>
      <c r="J129" s="93">
        <v>11.305</v>
      </c>
      <c r="K129" s="93">
        <v>7.617</v>
      </c>
      <c r="L129" s="93">
        <v>6.415</v>
      </c>
      <c r="M129" s="93">
        <v>4.8170000000000002</v>
      </c>
      <c r="N129" s="93">
        <v>3.9079999999999999</v>
      </c>
      <c r="O129" s="93" t="s">
        <v>46</v>
      </c>
      <c r="P129" s="93" t="s">
        <v>46</v>
      </c>
      <c r="Q129" s="93" t="s">
        <v>46</v>
      </c>
      <c r="R129" s="93" t="s">
        <v>46</v>
      </c>
      <c r="S129" s="93" t="s">
        <v>46</v>
      </c>
      <c r="T129" s="93" t="s">
        <v>46</v>
      </c>
      <c r="U129" s="63"/>
      <c r="V129" s="90">
        <f t="shared" si="2"/>
        <v>3.5605454545454545</v>
      </c>
      <c r="W129" s="90">
        <f t="shared" si="3"/>
        <v>0.81595833333333323</v>
      </c>
    </row>
    <row r="130" spans="1:23" x14ac:dyDescent="0.25">
      <c r="A130" s="63">
        <v>1037</v>
      </c>
      <c r="B130" s="91">
        <v>6</v>
      </c>
      <c r="C130" s="91">
        <v>899</v>
      </c>
      <c r="D130" s="92">
        <v>3.75</v>
      </c>
      <c r="E130" s="91">
        <v>23.827000000000002</v>
      </c>
      <c r="F130" s="93">
        <v>28.036000000000001</v>
      </c>
      <c r="G130" s="93">
        <v>27.181999999999999</v>
      </c>
      <c r="H130" s="93">
        <v>25.425999999999998</v>
      </c>
      <c r="I130" s="93">
        <v>20.6</v>
      </c>
      <c r="J130" s="93">
        <v>12.112</v>
      </c>
      <c r="K130" s="93">
        <v>9.8190000000000008</v>
      </c>
      <c r="L130" s="93">
        <v>7.6459999999999999</v>
      </c>
      <c r="M130" s="93" t="s">
        <v>46</v>
      </c>
      <c r="N130" s="93" t="s">
        <v>46</v>
      </c>
      <c r="O130" s="93" t="s">
        <v>46</v>
      </c>
      <c r="P130" s="93" t="s">
        <v>46</v>
      </c>
      <c r="Q130" s="93" t="s">
        <v>46</v>
      </c>
      <c r="R130" s="93" t="s">
        <v>46</v>
      </c>
      <c r="S130" s="93" t="s">
        <v>46</v>
      </c>
      <c r="T130" s="93" t="s">
        <v>46</v>
      </c>
      <c r="U130" s="63"/>
      <c r="V130" s="23">
        <f t="shared" si="2"/>
        <v>6.3538666666666668</v>
      </c>
      <c r="W130" s="23">
        <f t="shared" si="3"/>
        <v>0.99279166666666674</v>
      </c>
    </row>
    <row r="131" spans="1:23" x14ac:dyDescent="0.25">
      <c r="A131" s="63">
        <v>1057</v>
      </c>
      <c r="B131" s="91">
        <v>6</v>
      </c>
      <c r="C131" s="91">
        <v>1105</v>
      </c>
      <c r="D131" s="92">
        <v>4.25</v>
      </c>
      <c r="E131" s="91">
        <v>15.504</v>
      </c>
      <c r="F131" s="93">
        <v>15.91</v>
      </c>
      <c r="G131" s="93">
        <v>15.840999999999999</v>
      </c>
      <c r="H131" s="93">
        <v>15.361000000000001</v>
      </c>
      <c r="I131" s="93">
        <v>14.481</v>
      </c>
      <c r="J131" s="93">
        <v>8.1539999999999999</v>
      </c>
      <c r="K131" s="93">
        <v>6.9859999999999998</v>
      </c>
      <c r="L131" s="93">
        <v>4.7830000000000004</v>
      </c>
      <c r="M131" s="93">
        <v>3.8719999999999999</v>
      </c>
      <c r="N131" s="93" t="s">
        <v>46</v>
      </c>
      <c r="O131" s="93" t="s">
        <v>46</v>
      </c>
      <c r="P131" s="93" t="s">
        <v>46</v>
      </c>
      <c r="Q131" s="93" t="s">
        <v>46</v>
      </c>
      <c r="R131" s="93" t="s">
        <v>46</v>
      </c>
      <c r="S131" s="93" t="s">
        <v>46</v>
      </c>
      <c r="T131" s="93" t="s">
        <v>46</v>
      </c>
      <c r="U131" s="63"/>
      <c r="V131" s="90">
        <f t="shared" si="2"/>
        <v>3.6479999999999997</v>
      </c>
      <c r="W131" s="90">
        <f t="shared" si="3"/>
        <v>0.64600000000000002</v>
      </c>
    </row>
    <row r="132" spans="1:23" x14ac:dyDescent="0.25">
      <c r="A132" s="63">
        <v>1060</v>
      </c>
      <c r="B132" s="91">
        <v>6</v>
      </c>
      <c r="C132" s="91">
        <v>1151</v>
      </c>
      <c r="D132" s="92">
        <v>6.75</v>
      </c>
      <c r="E132" s="91">
        <v>17.561</v>
      </c>
      <c r="F132" s="93">
        <v>13.074999999999999</v>
      </c>
      <c r="G132" s="93">
        <v>13.069000000000001</v>
      </c>
      <c r="H132" s="93">
        <v>12.874000000000001</v>
      </c>
      <c r="I132" s="93">
        <v>12.58</v>
      </c>
      <c r="J132" s="93">
        <v>9.4290000000000003</v>
      </c>
      <c r="K132" s="93">
        <v>6.3230000000000004</v>
      </c>
      <c r="L132" s="93">
        <v>4.915</v>
      </c>
      <c r="M132" s="93">
        <v>4.1870000000000003</v>
      </c>
      <c r="N132" s="93">
        <v>3.5</v>
      </c>
      <c r="O132" s="93">
        <v>2.92</v>
      </c>
      <c r="P132" s="93" t="s">
        <v>46</v>
      </c>
      <c r="Q132" s="93" t="s">
        <v>46</v>
      </c>
      <c r="R132" s="93" t="s">
        <v>46</v>
      </c>
      <c r="S132" s="93" t="s">
        <v>46</v>
      </c>
      <c r="T132" s="93" t="s">
        <v>46</v>
      </c>
      <c r="U132" s="63"/>
      <c r="V132" s="23">
        <f t="shared" si="2"/>
        <v>2.6016296296296297</v>
      </c>
      <c r="W132" s="23">
        <f t="shared" si="3"/>
        <v>0.73170833333333329</v>
      </c>
    </row>
    <row r="133" spans="1:23" x14ac:dyDescent="0.25">
      <c r="A133" s="63">
        <v>1064</v>
      </c>
      <c r="B133" s="91">
        <v>6</v>
      </c>
      <c r="C133" s="91">
        <v>1205</v>
      </c>
      <c r="D133" s="92">
        <v>6</v>
      </c>
      <c r="E133" s="91">
        <v>27.620999999999999</v>
      </c>
      <c r="F133" s="93">
        <v>22.585000000000001</v>
      </c>
      <c r="G133" s="93">
        <v>22.443999999999999</v>
      </c>
      <c r="H133" s="93">
        <v>21.975000000000001</v>
      </c>
      <c r="I133" s="93">
        <v>21.114999999999998</v>
      </c>
      <c r="J133" s="93">
        <v>18.071999999999999</v>
      </c>
      <c r="K133" s="93">
        <v>11.324</v>
      </c>
      <c r="L133" s="93">
        <v>7.6879999999999997</v>
      </c>
      <c r="M133" s="93">
        <v>5.8540000000000001</v>
      </c>
      <c r="N133" s="93">
        <v>5.4240000000000004</v>
      </c>
      <c r="O133" s="93">
        <v>4.6029999999999998</v>
      </c>
      <c r="P133" s="93" t="s">
        <v>46</v>
      </c>
      <c r="Q133" s="93" t="s">
        <v>46</v>
      </c>
      <c r="R133" s="93" t="s">
        <v>46</v>
      </c>
      <c r="S133" s="93" t="s">
        <v>46</v>
      </c>
      <c r="T133" s="93" t="s">
        <v>46</v>
      </c>
      <c r="U133" s="63"/>
      <c r="V133" s="15">
        <f t="shared" si="2"/>
        <v>4.6034999999999995</v>
      </c>
      <c r="W133" s="15">
        <f t="shared" si="3"/>
        <v>1.1508749999999999</v>
      </c>
    </row>
    <row r="134" spans="1:23" hidden="1" x14ac:dyDescent="0.25">
      <c r="A134" s="63">
        <v>1073</v>
      </c>
      <c r="B134" s="91">
        <v>6</v>
      </c>
      <c r="C134" s="91">
        <v>1299</v>
      </c>
      <c r="D134" s="92">
        <v>1.917</v>
      </c>
      <c r="E134" s="91">
        <v>23.495999999999999</v>
      </c>
      <c r="F134" s="93">
        <v>55.268000000000001</v>
      </c>
      <c r="G134" s="93">
        <v>54.274999999999999</v>
      </c>
      <c r="H134" s="93">
        <v>50.69</v>
      </c>
      <c r="I134" s="93">
        <v>39.253999999999998</v>
      </c>
      <c r="J134" s="93">
        <v>19.695</v>
      </c>
      <c r="K134" s="93" t="s">
        <v>46</v>
      </c>
      <c r="L134" s="93" t="s">
        <v>46</v>
      </c>
      <c r="M134" s="93" t="s">
        <v>46</v>
      </c>
      <c r="N134" s="93" t="s">
        <v>46</v>
      </c>
      <c r="O134" s="93" t="s">
        <v>46</v>
      </c>
      <c r="P134" s="93" t="s">
        <v>46</v>
      </c>
      <c r="Q134" s="93" t="s">
        <v>46</v>
      </c>
      <c r="R134" s="93" t="s">
        <v>46</v>
      </c>
      <c r="S134" s="93" t="s">
        <v>46</v>
      </c>
      <c r="T134" s="93" t="s">
        <v>46</v>
      </c>
      <c r="U134" s="63"/>
      <c r="V134" s="34">
        <f t="shared" si="2"/>
        <v>12.256651017214397</v>
      </c>
      <c r="W134" s="34">
        <f t="shared" si="3"/>
        <v>0.97899999999999998</v>
      </c>
    </row>
    <row r="135" spans="1:23" hidden="1" x14ac:dyDescent="0.25">
      <c r="A135" s="63">
        <v>1091</v>
      </c>
      <c r="B135" s="91">
        <v>6</v>
      </c>
      <c r="C135" s="91">
        <v>1463</v>
      </c>
      <c r="D135" s="92">
        <v>1.667</v>
      </c>
      <c r="E135" s="91">
        <v>21.12</v>
      </c>
      <c r="F135" s="93">
        <v>45.786999999999999</v>
      </c>
      <c r="G135" s="93">
        <v>45.360999999999997</v>
      </c>
      <c r="H135" s="93">
        <v>40.335999999999999</v>
      </c>
      <c r="I135" s="93">
        <v>35.119999999999997</v>
      </c>
      <c r="J135" s="93">
        <v>20.370999999999999</v>
      </c>
      <c r="K135" s="93" t="s">
        <v>46</v>
      </c>
      <c r="L135" s="93" t="s">
        <v>46</v>
      </c>
      <c r="M135" s="93" t="s">
        <v>46</v>
      </c>
      <c r="N135" s="93" t="s">
        <v>46</v>
      </c>
      <c r="O135" s="93" t="s">
        <v>46</v>
      </c>
      <c r="P135" s="93" t="s">
        <v>46</v>
      </c>
      <c r="Q135" s="93" t="s">
        <v>46</v>
      </c>
      <c r="R135" s="93" t="s">
        <v>46</v>
      </c>
      <c r="S135" s="93" t="s">
        <v>46</v>
      </c>
      <c r="T135" s="93" t="s">
        <v>46</v>
      </c>
      <c r="U135" s="63"/>
      <c r="V135" s="23">
        <f t="shared" si="2"/>
        <v>12.669466106778644</v>
      </c>
      <c r="W135" s="23">
        <f t="shared" si="3"/>
        <v>0.88</v>
      </c>
    </row>
    <row r="136" spans="1:23" x14ac:dyDescent="0.25">
      <c r="A136" s="63">
        <v>1094</v>
      </c>
      <c r="B136" s="91">
        <v>6</v>
      </c>
      <c r="C136" s="91">
        <v>1489</v>
      </c>
      <c r="D136" s="92">
        <v>2.5830000000000002</v>
      </c>
      <c r="E136" s="91">
        <v>32.195</v>
      </c>
      <c r="F136" s="93">
        <v>46.18</v>
      </c>
      <c r="G136" s="93">
        <v>44.698999999999998</v>
      </c>
      <c r="H136" s="93">
        <v>41.548999999999999</v>
      </c>
      <c r="I136" s="93">
        <v>37.317</v>
      </c>
      <c r="J136" s="93">
        <v>21.959</v>
      </c>
      <c r="K136" s="93">
        <v>13.763</v>
      </c>
      <c r="L136" s="93" t="s">
        <v>46</v>
      </c>
      <c r="M136" s="93" t="s">
        <v>46</v>
      </c>
      <c r="N136" s="93" t="s">
        <v>46</v>
      </c>
      <c r="O136" s="93" t="s">
        <v>46</v>
      </c>
      <c r="P136" s="93" t="s">
        <v>46</v>
      </c>
      <c r="Q136" s="93" t="s">
        <v>46</v>
      </c>
      <c r="R136" s="93" t="s">
        <v>46</v>
      </c>
      <c r="S136" s="93" t="s">
        <v>46</v>
      </c>
      <c r="T136" s="93" t="s">
        <v>46</v>
      </c>
      <c r="U136" s="63"/>
      <c r="V136" s="90">
        <f t="shared" si="2"/>
        <v>12.46418892760356</v>
      </c>
      <c r="W136" s="90">
        <f t="shared" si="3"/>
        <v>1.3414583333333334</v>
      </c>
    </row>
    <row r="137" spans="1:23" hidden="1" x14ac:dyDescent="0.25">
      <c r="A137" s="63">
        <v>1106</v>
      </c>
      <c r="B137" s="91">
        <v>6</v>
      </c>
      <c r="C137" s="91">
        <v>1617</v>
      </c>
      <c r="D137" s="92">
        <v>1.417</v>
      </c>
      <c r="E137" s="91">
        <v>19.521999999999998</v>
      </c>
      <c r="F137" s="93">
        <v>56.84</v>
      </c>
      <c r="G137" s="93">
        <v>42.396000000000001</v>
      </c>
      <c r="H137" s="93">
        <v>32.853999999999999</v>
      </c>
      <c r="I137" s="93">
        <v>35.582999999999998</v>
      </c>
      <c r="J137" s="93">
        <v>18.675999999999998</v>
      </c>
      <c r="K137" s="93" t="s">
        <v>46</v>
      </c>
      <c r="L137" s="93" t="s">
        <v>46</v>
      </c>
      <c r="M137" s="93" t="s">
        <v>46</v>
      </c>
      <c r="N137" s="93" t="s">
        <v>46</v>
      </c>
      <c r="O137" s="93" t="s">
        <v>46</v>
      </c>
      <c r="P137" s="93" t="s">
        <v>46</v>
      </c>
      <c r="Q137" s="93" t="s">
        <v>46</v>
      </c>
      <c r="R137" s="93" t="s">
        <v>46</v>
      </c>
      <c r="S137" s="93" t="s">
        <v>46</v>
      </c>
      <c r="T137" s="93" t="s">
        <v>46</v>
      </c>
      <c r="U137" s="63"/>
      <c r="V137" s="23">
        <f t="shared" si="2"/>
        <v>13.77699364855328</v>
      </c>
      <c r="W137" s="23">
        <f t="shared" si="3"/>
        <v>0.81341666666666657</v>
      </c>
    </row>
    <row r="138" spans="1:23" x14ac:dyDescent="0.25">
      <c r="A138" s="63">
        <v>1121</v>
      </c>
      <c r="B138" s="91">
        <v>6</v>
      </c>
      <c r="C138" s="91">
        <v>1780</v>
      </c>
      <c r="D138" s="92">
        <v>3.5830000000000002</v>
      </c>
      <c r="E138" s="91">
        <v>18.8</v>
      </c>
      <c r="F138" s="93">
        <v>24.257000000000001</v>
      </c>
      <c r="G138" s="93">
        <v>23.780999999999999</v>
      </c>
      <c r="H138" s="93">
        <v>22.431999999999999</v>
      </c>
      <c r="I138" s="93">
        <v>20.562000000000001</v>
      </c>
      <c r="J138" s="93">
        <v>13.818</v>
      </c>
      <c r="K138" s="93">
        <v>8.907</v>
      </c>
      <c r="L138" s="93">
        <v>6.2539999999999996</v>
      </c>
      <c r="M138" s="93" t="s">
        <v>46</v>
      </c>
      <c r="N138" s="93" t="s">
        <v>46</v>
      </c>
      <c r="O138" s="93" t="s">
        <v>46</v>
      </c>
      <c r="P138" s="93" t="s">
        <v>46</v>
      </c>
      <c r="Q138" s="93" t="s">
        <v>46</v>
      </c>
      <c r="R138" s="93" t="s">
        <v>46</v>
      </c>
      <c r="S138" s="93" t="s">
        <v>46</v>
      </c>
      <c r="T138" s="93" t="s">
        <v>46</v>
      </c>
      <c r="U138" s="63"/>
      <c r="V138" s="23">
        <f t="shared" si="2"/>
        <v>5.2469997209042702</v>
      </c>
      <c r="W138" s="23">
        <f t="shared" si="3"/>
        <v>0.78333333333333333</v>
      </c>
    </row>
    <row r="139" spans="1:23" hidden="1" x14ac:dyDescent="0.25">
      <c r="A139" s="63">
        <v>1125</v>
      </c>
      <c r="B139" s="91">
        <v>6</v>
      </c>
      <c r="C139" s="91">
        <v>1833</v>
      </c>
      <c r="D139" s="92">
        <v>1.75</v>
      </c>
      <c r="E139" s="91">
        <v>22.881</v>
      </c>
      <c r="F139" s="93">
        <v>50.996000000000002</v>
      </c>
      <c r="G139" s="93">
        <v>48.064</v>
      </c>
      <c r="H139" s="93">
        <v>34.929000000000002</v>
      </c>
      <c r="I139" s="93">
        <v>26.093</v>
      </c>
      <c r="J139" s="93">
        <v>22.472999999999999</v>
      </c>
      <c r="K139" s="93" t="s">
        <v>46</v>
      </c>
      <c r="L139" s="93" t="s">
        <v>46</v>
      </c>
      <c r="M139" s="93" t="s">
        <v>46</v>
      </c>
      <c r="N139" s="93" t="s">
        <v>46</v>
      </c>
      <c r="O139" s="93" t="s">
        <v>46</v>
      </c>
      <c r="P139" s="93" t="s">
        <v>46</v>
      </c>
      <c r="Q139" s="93" t="s">
        <v>46</v>
      </c>
      <c r="R139" s="93" t="s">
        <v>46</v>
      </c>
      <c r="S139" s="93" t="s">
        <v>46</v>
      </c>
      <c r="T139" s="93" t="s">
        <v>46</v>
      </c>
      <c r="U139" s="63"/>
      <c r="V139" s="15">
        <f t="shared" si="2"/>
        <v>13.074857142857143</v>
      </c>
      <c r="W139" s="15">
        <f t="shared" si="3"/>
        <v>0.95337499999999997</v>
      </c>
    </row>
    <row r="140" spans="1:23" x14ac:dyDescent="0.25">
      <c r="A140" s="63">
        <v>1131</v>
      </c>
      <c r="B140" s="91">
        <v>6</v>
      </c>
      <c r="C140" s="91">
        <v>1913</v>
      </c>
      <c r="D140" s="92">
        <v>3.8330000000000002</v>
      </c>
      <c r="E140" s="91">
        <v>30.411000000000001</v>
      </c>
      <c r="F140" s="93">
        <v>36.154000000000003</v>
      </c>
      <c r="G140" s="93">
        <v>35.533000000000001</v>
      </c>
      <c r="H140" s="93">
        <v>32.130000000000003</v>
      </c>
      <c r="I140" s="93">
        <v>25.016999999999999</v>
      </c>
      <c r="J140" s="93">
        <v>17.716000000000001</v>
      </c>
      <c r="K140" s="93">
        <v>12.929</v>
      </c>
      <c r="L140" s="93">
        <v>10.128</v>
      </c>
      <c r="M140" s="93" t="s">
        <v>46</v>
      </c>
      <c r="N140" s="93" t="s">
        <v>46</v>
      </c>
      <c r="O140" s="93" t="s">
        <v>46</v>
      </c>
      <c r="P140" s="93" t="s">
        <v>46</v>
      </c>
      <c r="Q140" s="93" t="s">
        <v>46</v>
      </c>
      <c r="R140" s="93" t="s">
        <v>46</v>
      </c>
      <c r="S140" s="93" t="s">
        <v>46</v>
      </c>
      <c r="T140" s="93" t="s">
        <v>46</v>
      </c>
      <c r="U140" s="63"/>
      <c r="V140" s="34">
        <f t="shared" si="2"/>
        <v>7.9339942603704667</v>
      </c>
      <c r="W140" s="34">
        <f t="shared" si="3"/>
        <v>1.2671250000000001</v>
      </c>
    </row>
    <row r="141" spans="1:23" x14ac:dyDescent="0.25">
      <c r="A141" s="63">
        <v>1144</v>
      </c>
      <c r="B141" s="91">
        <v>6</v>
      </c>
      <c r="C141" s="91">
        <v>2084</v>
      </c>
      <c r="D141" s="92">
        <v>2.75</v>
      </c>
      <c r="E141" s="91">
        <v>18.074999999999999</v>
      </c>
      <c r="F141" s="93">
        <v>37.54</v>
      </c>
      <c r="G141" s="93">
        <v>36.909999999999997</v>
      </c>
      <c r="H141" s="93">
        <v>32.616999999999997</v>
      </c>
      <c r="I141" s="93">
        <v>25.558</v>
      </c>
      <c r="J141" s="93">
        <v>16.010999999999999</v>
      </c>
      <c r="K141" s="93">
        <v>8.8849999999999998</v>
      </c>
      <c r="L141" s="93" t="s">
        <v>46</v>
      </c>
      <c r="M141" s="93" t="s">
        <v>46</v>
      </c>
      <c r="N141" s="93" t="s">
        <v>46</v>
      </c>
      <c r="O141" s="93" t="s">
        <v>46</v>
      </c>
      <c r="P141" s="93" t="s">
        <v>46</v>
      </c>
      <c r="Q141" s="93" t="s">
        <v>46</v>
      </c>
      <c r="R141" s="93" t="s">
        <v>46</v>
      </c>
      <c r="S141" s="93" t="s">
        <v>46</v>
      </c>
      <c r="T141" s="93" t="s">
        <v>46</v>
      </c>
      <c r="U141" s="63"/>
      <c r="V141" s="23">
        <f t="shared" si="2"/>
        <v>6.5727272727272723</v>
      </c>
      <c r="W141" s="23">
        <f t="shared" si="3"/>
        <v>0.75312499999999993</v>
      </c>
    </row>
    <row r="142" spans="1:23" x14ac:dyDescent="0.25">
      <c r="A142" s="63">
        <v>1158</v>
      </c>
      <c r="B142" s="91">
        <v>6</v>
      </c>
      <c r="C142" s="91">
        <v>2233</v>
      </c>
      <c r="D142" s="92">
        <v>5.5830000000000002</v>
      </c>
      <c r="E142" s="91">
        <v>24.3</v>
      </c>
      <c r="F142" s="93">
        <v>19.157</v>
      </c>
      <c r="G142" s="93">
        <v>19.128</v>
      </c>
      <c r="H142" s="93">
        <v>18.940999999999999</v>
      </c>
      <c r="I142" s="93">
        <v>18.654</v>
      </c>
      <c r="J142" s="93">
        <v>17.065999999999999</v>
      </c>
      <c r="K142" s="93">
        <v>9.1300000000000008</v>
      </c>
      <c r="L142" s="93">
        <v>6.31</v>
      </c>
      <c r="M142" s="93">
        <v>5.9210000000000003</v>
      </c>
      <c r="N142" s="93">
        <v>4.7789999999999999</v>
      </c>
      <c r="O142" s="93" t="s">
        <v>46</v>
      </c>
      <c r="P142" s="93" t="s">
        <v>46</v>
      </c>
      <c r="Q142" s="93" t="s">
        <v>46</v>
      </c>
      <c r="R142" s="93" t="s">
        <v>46</v>
      </c>
      <c r="S142" s="93" t="s">
        <v>46</v>
      </c>
      <c r="T142" s="93" t="s">
        <v>46</v>
      </c>
      <c r="U142" s="63"/>
      <c r="V142" s="15">
        <f t="shared" si="2"/>
        <v>4.3524986566362172</v>
      </c>
      <c r="W142" s="15">
        <f t="shared" si="3"/>
        <v>1.0125</v>
      </c>
    </row>
    <row r="143" spans="1:23" x14ac:dyDescent="0.25">
      <c r="A143" s="63">
        <v>1161</v>
      </c>
      <c r="B143" s="91">
        <v>6</v>
      </c>
      <c r="C143" s="91">
        <v>2265</v>
      </c>
      <c r="D143" s="92">
        <v>5</v>
      </c>
      <c r="E143" s="91">
        <v>18.300999999999998</v>
      </c>
      <c r="F143" s="93">
        <v>16.215</v>
      </c>
      <c r="G143" s="93">
        <v>16.039000000000001</v>
      </c>
      <c r="H143" s="93">
        <v>15.65</v>
      </c>
      <c r="I143" s="93">
        <v>14.113</v>
      </c>
      <c r="J143" s="93">
        <v>8.5039999999999996</v>
      </c>
      <c r="K143" s="93">
        <v>4.9820000000000002</v>
      </c>
      <c r="L143" s="93">
        <v>5.6289999999999996</v>
      </c>
      <c r="M143" s="93">
        <v>4.5609999999999999</v>
      </c>
      <c r="N143" s="93">
        <v>3.66</v>
      </c>
      <c r="O143" s="93" t="s">
        <v>46</v>
      </c>
      <c r="P143" s="93" t="s">
        <v>46</v>
      </c>
      <c r="Q143" s="93" t="s">
        <v>46</v>
      </c>
      <c r="R143" s="93" t="s">
        <v>46</v>
      </c>
      <c r="S143" s="93" t="s">
        <v>46</v>
      </c>
      <c r="T143" s="93" t="s">
        <v>46</v>
      </c>
      <c r="U143" s="63"/>
      <c r="V143" s="23">
        <f t="shared" si="2"/>
        <v>3.6601999999999997</v>
      </c>
      <c r="W143" s="23">
        <f t="shared" si="3"/>
        <v>0.76254166666666656</v>
      </c>
    </row>
    <row r="144" spans="1:23" hidden="1" x14ac:dyDescent="0.25">
      <c r="A144" s="63">
        <v>1167</v>
      </c>
      <c r="B144" s="91">
        <v>6</v>
      </c>
      <c r="C144" s="91">
        <v>2326</v>
      </c>
      <c r="D144" s="92">
        <v>1.417</v>
      </c>
      <c r="E144" s="91">
        <v>22.433</v>
      </c>
      <c r="F144" s="93">
        <v>61.777999999999999</v>
      </c>
      <c r="G144" s="93">
        <v>58.473999999999997</v>
      </c>
      <c r="H144" s="93">
        <v>48.058999999999997</v>
      </c>
      <c r="I144" s="93">
        <v>35.912999999999997</v>
      </c>
      <c r="J144" s="93">
        <v>21.975999999999999</v>
      </c>
      <c r="K144" s="93" t="s">
        <v>46</v>
      </c>
      <c r="L144" s="93" t="s">
        <v>46</v>
      </c>
      <c r="M144" s="93" t="s">
        <v>46</v>
      </c>
      <c r="N144" s="93" t="s">
        <v>46</v>
      </c>
      <c r="O144" s="93" t="s">
        <v>46</v>
      </c>
      <c r="P144" s="93" t="s">
        <v>46</v>
      </c>
      <c r="Q144" s="93" t="s">
        <v>46</v>
      </c>
      <c r="R144" s="93" t="s">
        <v>46</v>
      </c>
      <c r="S144" s="93" t="s">
        <v>46</v>
      </c>
      <c r="T144" s="93" t="s">
        <v>46</v>
      </c>
      <c r="U144" s="63"/>
      <c r="V144" s="34">
        <f t="shared" si="2"/>
        <v>15.831333803810868</v>
      </c>
      <c r="W144" s="34">
        <f t="shared" si="3"/>
        <v>0.93470833333333336</v>
      </c>
    </row>
    <row r="145" spans="1:23" x14ac:dyDescent="0.25">
      <c r="A145" s="63">
        <v>1168</v>
      </c>
      <c r="B145" s="91">
        <v>6</v>
      </c>
      <c r="C145" s="91">
        <v>2329</v>
      </c>
      <c r="D145" s="92">
        <v>4.0830000000000002</v>
      </c>
      <c r="E145" s="91">
        <v>19.486999999999998</v>
      </c>
      <c r="F145" s="93">
        <v>21.574999999999999</v>
      </c>
      <c r="G145" s="93">
        <v>21.398</v>
      </c>
      <c r="H145" s="93">
        <v>20.585999999999999</v>
      </c>
      <c r="I145" s="93">
        <v>19.62</v>
      </c>
      <c r="J145" s="93">
        <v>15.635</v>
      </c>
      <c r="K145" s="93">
        <v>9.5510000000000002</v>
      </c>
      <c r="L145" s="93">
        <v>6.4530000000000003</v>
      </c>
      <c r="M145" s="93">
        <v>4.8680000000000003</v>
      </c>
      <c r="N145" s="93" t="s">
        <v>46</v>
      </c>
      <c r="O145" s="93" t="s">
        <v>46</v>
      </c>
      <c r="P145" s="93" t="s">
        <v>46</v>
      </c>
      <c r="Q145" s="93" t="s">
        <v>46</v>
      </c>
      <c r="R145" s="93" t="s">
        <v>46</v>
      </c>
      <c r="S145" s="93" t="s">
        <v>46</v>
      </c>
      <c r="T145" s="93" t="s">
        <v>46</v>
      </c>
      <c r="U145" s="63"/>
      <c r="V145" s="23">
        <f t="shared" si="2"/>
        <v>4.7727161400930678</v>
      </c>
      <c r="W145" s="23">
        <f t="shared" si="3"/>
        <v>0.81195833333333323</v>
      </c>
    </row>
    <row r="146" spans="1:23" x14ac:dyDescent="0.25">
      <c r="A146" s="63">
        <v>1172</v>
      </c>
      <c r="B146" s="91">
        <v>6</v>
      </c>
      <c r="C146" s="91">
        <v>2399</v>
      </c>
      <c r="D146" s="92">
        <v>4.9169999999999998</v>
      </c>
      <c r="E146" s="91">
        <v>19.655000000000001</v>
      </c>
      <c r="F146" s="93">
        <v>21.465</v>
      </c>
      <c r="G146" s="93">
        <v>21.175000000000001</v>
      </c>
      <c r="H146" s="93">
        <v>20.169</v>
      </c>
      <c r="I146" s="93">
        <v>17.192</v>
      </c>
      <c r="J146" s="93">
        <v>10.592000000000001</v>
      </c>
      <c r="K146" s="93">
        <v>5.6619999999999999</v>
      </c>
      <c r="L146" s="93">
        <v>3.82</v>
      </c>
      <c r="M146" s="93">
        <v>3.4009999999999998</v>
      </c>
      <c r="N146" s="93" t="s">
        <v>46</v>
      </c>
      <c r="O146" s="93" t="s">
        <v>46</v>
      </c>
      <c r="P146" s="93" t="s">
        <v>46</v>
      </c>
      <c r="Q146" s="93" t="s">
        <v>46</v>
      </c>
      <c r="R146" s="93" t="s">
        <v>46</v>
      </c>
      <c r="S146" s="93" t="s">
        <v>46</v>
      </c>
      <c r="T146" s="93" t="s">
        <v>46</v>
      </c>
      <c r="U146" s="63"/>
      <c r="V146" s="90">
        <f t="shared" si="2"/>
        <v>3.9973561114500717</v>
      </c>
      <c r="W146" s="90">
        <f t="shared" si="3"/>
        <v>0.81895833333333334</v>
      </c>
    </row>
    <row r="147" spans="1:23" x14ac:dyDescent="0.25">
      <c r="A147" s="63">
        <v>1177</v>
      </c>
      <c r="B147" s="91">
        <v>7</v>
      </c>
      <c r="C147" s="91">
        <v>18</v>
      </c>
      <c r="D147" s="92">
        <v>3.9169999999999998</v>
      </c>
      <c r="E147" s="91">
        <v>21.331</v>
      </c>
      <c r="F147" s="93">
        <v>32.299999999999997</v>
      </c>
      <c r="G147" s="93">
        <v>32.262999999999998</v>
      </c>
      <c r="H147" s="93">
        <v>31.204999999999998</v>
      </c>
      <c r="I147" s="93">
        <v>27.459</v>
      </c>
      <c r="J147" s="93">
        <v>16.113</v>
      </c>
      <c r="K147" s="93">
        <v>9.6639999999999997</v>
      </c>
      <c r="L147" s="93">
        <v>7.0460000000000003</v>
      </c>
      <c r="M147" s="93" t="s">
        <v>46</v>
      </c>
      <c r="N147" s="93" t="s">
        <v>46</v>
      </c>
      <c r="O147" s="93" t="s">
        <v>46</v>
      </c>
      <c r="P147" s="93" t="s">
        <v>46</v>
      </c>
      <c r="Q147" s="93" t="s">
        <v>46</v>
      </c>
      <c r="R147" s="93" t="s">
        <v>46</v>
      </c>
      <c r="S147" s="93" t="s">
        <v>46</v>
      </c>
      <c r="T147" s="93" t="s">
        <v>46</v>
      </c>
      <c r="U147" s="63"/>
      <c r="V147" s="23">
        <f t="shared" si="2"/>
        <v>5.4457492979320907</v>
      </c>
      <c r="W147" s="23">
        <f t="shared" si="3"/>
        <v>0.88879166666666665</v>
      </c>
    </row>
    <row r="148" spans="1:23" x14ac:dyDescent="0.25">
      <c r="A148" s="63">
        <v>1185</v>
      </c>
      <c r="B148" s="91">
        <v>7</v>
      </c>
      <c r="C148" s="91">
        <v>125</v>
      </c>
      <c r="D148" s="92">
        <v>3.75</v>
      </c>
      <c r="E148" s="91">
        <v>19.815000000000001</v>
      </c>
      <c r="F148" s="93">
        <v>24.151</v>
      </c>
      <c r="G148" s="93">
        <v>23.882000000000001</v>
      </c>
      <c r="H148" s="93">
        <v>20.963000000000001</v>
      </c>
      <c r="I148" s="93">
        <v>18.236000000000001</v>
      </c>
      <c r="J148" s="93">
        <v>10.013</v>
      </c>
      <c r="K148" s="93">
        <v>5.7</v>
      </c>
      <c r="L148" s="93">
        <v>6.5149999999999997</v>
      </c>
      <c r="M148" s="93" t="s">
        <v>46</v>
      </c>
      <c r="N148" s="93" t="s">
        <v>46</v>
      </c>
      <c r="O148" s="93" t="s">
        <v>46</v>
      </c>
      <c r="P148" s="93" t="s">
        <v>46</v>
      </c>
      <c r="Q148" s="93" t="s">
        <v>46</v>
      </c>
      <c r="R148" s="93" t="s">
        <v>46</v>
      </c>
      <c r="S148" s="93" t="s">
        <v>46</v>
      </c>
      <c r="T148" s="93" t="s">
        <v>46</v>
      </c>
      <c r="U148" s="63"/>
      <c r="V148" s="23">
        <f t="shared" si="2"/>
        <v>5.2840000000000007</v>
      </c>
      <c r="W148" s="23">
        <f t="shared" si="3"/>
        <v>0.82562500000000005</v>
      </c>
    </row>
    <row r="149" spans="1:23" x14ac:dyDescent="0.25">
      <c r="A149" s="63">
        <v>1201</v>
      </c>
      <c r="B149" s="91">
        <v>7</v>
      </c>
      <c r="C149" s="91">
        <v>264</v>
      </c>
      <c r="D149" s="92">
        <v>3.8330000000000002</v>
      </c>
      <c r="E149" s="91">
        <v>15.765000000000001</v>
      </c>
      <c r="F149" s="93">
        <v>16.309000000000001</v>
      </c>
      <c r="G149" s="93">
        <v>16.077000000000002</v>
      </c>
      <c r="H149" s="93">
        <v>14.074999999999999</v>
      </c>
      <c r="I149" s="93">
        <v>11.619</v>
      </c>
      <c r="J149" s="93">
        <v>8.0289999999999999</v>
      </c>
      <c r="K149" s="93">
        <v>6.1239999999999997</v>
      </c>
      <c r="L149" s="93">
        <v>5.0860000000000003</v>
      </c>
      <c r="M149" s="93" t="s">
        <v>46</v>
      </c>
      <c r="N149" s="93" t="s">
        <v>46</v>
      </c>
      <c r="O149" s="93" t="s">
        <v>46</v>
      </c>
      <c r="P149" s="93" t="s">
        <v>46</v>
      </c>
      <c r="Q149" s="93" t="s">
        <v>46</v>
      </c>
      <c r="R149" s="93" t="s">
        <v>46</v>
      </c>
      <c r="S149" s="93" t="s">
        <v>46</v>
      </c>
      <c r="T149" s="93" t="s">
        <v>46</v>
      </c>
      <c r="U149" s="63"/>
      <c r="V149" s="15">
        <f t="shared" si="2"/>
        <v>4.1129663448995561</v>
      </c>
      <c r="W149" s="15">
        <f t="shared" si="3"/>
        <v>0.65687499999999999</v>
      </c>
    </row>
    <row r="150" spans="1:23" x14ac:dyDescent="0.25">
      <c r="A150" s="63">
        <v>1226</v>
      </c>
      <c r="B150" s="91">
        <v>7</v>
      </c>
      <c r="C150" s="91">
        <v>522</v>
      </c>
      <c r="D150" s="92">
        <v>3.8330000000000002</v>
      </c>
      <c r="E150" s="91">
        <v>34.390999999999998</v>
      </c>
      <c r="F150" s="93">
        <v>35.707000000000001</v>
      </c>
      <c r="G150" s="93">
        <v>34.414000000000001</v>
      </c>
      <c r="H150" s="93">
        <v>31.899000000000001</v>
      </c>
      <c r="I150" s="93">
        <v>29.535</v>
      </c>
      <c r="J150" s="93">
        <v>20.939</v>
      </c>
      <c r="K150" s="93">
        <v>14.17</v>
      </c>
      <c r="L150" s="93">
        <v>11.286</v>
      </c>
      <c r="M150" s="93" t="s">
        <v>46</v>
      </c>
      <c r="N150" s="93" t="s">
        <v>46</v>
      </c>
      <c r="O150" s="93" t="s">
        <v>46</v>
      </c>
      <c r="P150" s="93" t="s">
        <v>46</v>
      </c>
      <c r="Q150" s="93" t="s">
        <v>46</v>
      </c>
      <c r="R150" s="93" t="s">
        <v>46</v>
      </c>
      <c r="S150" s="93" t="s">
        <v>46</v>
      </c>
      <c r="T150" s="93" t="s">
        <v>46</v>
      </c>
      <c r="U150" s="63"/>
      <c r="V150" s="34">
        <f t="shared" si="2"/>
        <v>8.9723454213409859</v>
      </c>
      <c r="W150" s="34">
        <f t="shared" si="3"/>
        <v>1.4329583333333333</v>
      </c>
    </row>
    <row r="151" spans="1:23" x14ac:dyDescent="0.25">
      <c r="A151" s="63">
        <v>1227</v>
      </c>
      <c r="B151" s="91">
        <v>7</v>
      </c>
      <c r="C151" s="91">
        <v>543</v>
      </c>
      <c r="D151" s="92">
        <v>5.75</v>
      </c>
      <c r="E151" s="91">
        <v>22.622</v>
      </c>
      <c r="F151" s="93">
        <v>18.164999999999999</v>
      </c>
      <c r="G151" s="93">
        <v>17.702999999999999</v>
      </c>
      <c r="H151" s="93">
        <v>17.018000000000001</v>
      </c>
      <c r="I151" s="93">
        <v>15.128</v>
      </c>
      <c r="J151" s="93">
        <v>10.766</v>
      </c>
      <c r="K151" s="93">
        <v>7.0919999999999996</v>
      </c>
      <c r="L151" s="93">
        <v>4.7859999999999996</v>
      </c>
      <c r="M151" s="93">
        <v>4.609</v>
      </c>
      <c r="N151" s="93">
        <v>4.5049999999999999</v>
      </c>
      <c r="O151" s="93" t="s">
        <v>46</v>
      </c>
      <c r="P151" s="93" t="s">
        <v>46</v>
      </c>
      <c r="Q151" s="93" t="s">
        <v>46</v>
      </c>
      <c r="R151" s="93" t="s">
        <v>46</v>
      </c>
      <c r="S151" s="93" t="s">
        <v>46</v>
      </c>
      <c r="T151" s="93" t="s">
        <v>46</v>
      </c>
      <c r="U151" s="63"/>
      <c r="V151" s="23">
        <f t="shared" si="2"/>
        <v>3.9342608695652173</v>
      </c>
      <c r="W151" s="23">
        <f t="shared" si="3"/>
        <v>0.94258333333333333</v>
      </c>
    </row>
    <row r="152" spans="1:23" x14ac:dyDescent="0.25">
      <c r="A152" s="63">
        <v>1239</v>
      </c>
      <c r="B152" s="91">
        <v>7</v>
      </c>
      <c r="C152" s="91">
        <v>649</v>
      </c>
      <c r="D152" s="92">
        <v>4.6669999999999998</v>
      </c>
      <c r="E152" s="91">
        <v>24.75</v>
      </c>
      <c r="F152" s="93">
        <v>23.457999999999998</v>
      </c>
      <c r="G152" s="93">
        <v>23.141999999999999</v>
      </c>
      <c r="H152" s="93">
        <v>22.366</v>
      </c>
      <c r="I152" s="93">
        <v>18.489000000000001</v>
      </c>
      <c r="J152" s="93">
        <v>12.946999999999999</v>
      </c>
      <c r="K152" s="93">
        <v>11.161</v>
      </c>
      <c r="L152" s="93">
        <v>7.79</v>
      </c>
      <c r="M152" s="93">
        <v>6.0289999999999999</v>
      </c>
      <c r="N152" s="93" t="s">
        <v>46</v>
      </c>
      <c r="O152" s="93" t="s">
        <v>46</v>
      </c>
      <c r="P152" s="93" t="s">
        <v>46</v>
      </c>
      <c r="Q152" s="93" t="s">
        <v>46</v>
      </c>
      <c r="R152" s="93" t="s">
        <v>46</v>
      </c>
      <c r="S152" s="93" t="s">
        <v>46</v>
      </c>
      <c r="T152" s="93" t="s">
        <v>46</v>
      </c>
      <c r="U152" s="63"/>
      <c r="V152" s="90">
        <f t="shared" si="2"/>
        <v>5.3031926290979214</v>
      </c>
      <c r="W152" s="90">
        <f t="shared" si="3"/>
        <v>1.03125</v>
      </c>
    </row>
    <row r="153" spans="1:23" x14ac:dyDescent="0.25">
      <c r="A153" s="63">
        <v>1247</v>
      </c>
      <c r="B153" s="91">
        <v>7</v>
      </c>
      <c r="C153" s="91">
        <v>759</v>
      </c>
      <c r="D153" s="92">
        <v>4.1669999999999998</v>
      </c>
      <c r="E153" s="91">
        <v>15.721</v>
      </c>
      <c r="F153" s="93">
        <v>15.95</v>
      </c>
      <c r="G153" s="93">
        <v>15.347</v>
      </c>
      <c r="H153" s="93">
        <v>14.14</v>
      </c>
      <c r="I153" s="93">
        <v>12.957000000000001</v>
      </c>
      <c r="J153" s="93">
        <v>9.0730000000000004</v>
      </c>
      <c r="K153" s="93">
        <v>6.6689999999999996</v>
      </c>
      <c r="L153" s="93">
        <v>5.1420000000000003</v>
      </c>
      <c r="M153" s="93">
        <v>3.907</v>
      </c>
      <c r="N153" s="93" t="s">
        <v>46</v>
      </c>
      <c r="O153" s="93" t="s">
        <v>46</v>
      </c>
      <c r="P153" s="93" t="s">
        <v>46</v>
      </c>
      <c r="Q153" s="93" t="s">
        <v>46</v>
      </c>
      <c r="R153" s="93" t="s">
        <v>46</v>
      </c>
      <c r="S153" s="93" t="s">
        <v>46</v>
      </c>
      <c r="T153" s="93" t="s">
        <v>46</v>
      </c>
      <c r="U153" s="63"/>
      <c r="V153" s="23">
        <f t="shared" ref="V153:V216" si="4">+E153/D153</f>
        <v>3.7727381809455247</v>
      </c>
      <c r="W153" s="23">
        <f t="shared" ref="W153:W216" si="5">+E153/24</f>
        <v>0.65504166666666663</v>
      </c>
    </row>
    <row r="154" spans="1:23" x14ac:dyDescent="0.25">
      <c r="A154" s="63">
        <v>1254</v>
      </c>
      <c r="B154" s="91">
        <v>7</v>
      </c>
      <c r="C154" s="91">
        <v>822</v>
      </c>
      <c r="D154" s="92">
        <v>4.5</v>
      </c>
      <c r="E154" s="91">
        <v>18.440000000000001</v>
      </c>
      <c r="F154" s="93">
        <v>18.209</v>
      </c>
      <c r="G154" s="93">
        <v>18.199000000000002</v>
      </c>
      <c r="H154" s="93">
        <v>17.757000000000001</v>
      </c>
      <c r="I154" s="93">
        <v>16.957999999999998</v>
      </c>
      <c r="J154" s="93">
        <v>12.196999999999999</v>
      </c>
      <c r="K154" s="93">
        <v>7.702</v>
      </c>
      <c r="L154" s="93">
        <v>6.0350000000000001</v>
      </c>
      <c r="M154" s="93">
        <v>4.601</v>
      </c>
      <c r="N154" s="93" t="s">
        <v>46</v>
      </c>
      <c r="O154" s="93" t="s">
        <v>46</v>
      </c>
      <c r="P154" s="93" t="s">
        <v>46</v>
      </c>
      <c r="Q154" s="93" t="s">
        <v>46</v>
      </c>
      <c r="R154" s="93" t="s">
        <v>46</v>
      </c>
      <c r="S154" s="93" t="s">
        <v>46</v>
      </c>
      <c r="T154" s="93" t="s">
        <v>46</v>
      </c>
      <c r="U154" s="63"/>
      <c r="V154" s="90">
        <f t="shared" si="4"/>
        <v>4.097777777777778</v>
      </c>
      <c r="W154" s="90">
        <f t="shared" si="5"/>
        <v>0.76833333333333342</v>
      </c>
    </row>
    <row r="155" spans="1:23" x14ac:dyDescent="0.25">
      <c r="A155" s="63">
        <v>1264</v>
      </c>
      <c r="B155" s="91">
        <v>7</v>
      </c>
      <c r="C155" s="91">
        <v>947</v>
      </c>
      <c r="D155" s="92">
        <v>5.75</v>
      </c>
      <c r="E155" s="91">
        <v>26.422999999999998</v>
      </c>
      <c r="F155" s="93">
        <v>18.120999999999999</v>
      </c>
      <c r="G155" s="93">
        <v>18.001000000000001</v>
      </c>
      <c r="H155" s="93">
        <v>17.689</v>
      </c>
      <c r="I155" s="93">
        <v>17.123000000000001</v>
      </c>
      <c r="J155" s="93">
        <v>11.211</v>
      </c>
      <c r="K155" s="93">
        <v>8.702</v>
      </c>
      <c r="L155" s="93">
        <v>8.016</v>
      </c>
      <c r="M155" s="93">
        <v>6.3929999999999998</v>
      </c>
      <c r="N155" s="93">
        <v>5.2439999999999998</v>
      </c>
      <c r="O155" s="93" t="s">
        <v>46</v>
      </c>
      <c r="P155" s="93" t="s">
        <v>46</v>
      </c>
      <c r="Q155" s="93" t="s">
        <v>46</v>
      </c>
      <c r="R155" s="93" t="s">
        <v>46</v>
      </c>
      <c r="S155" s="93" t="s">
        <v>46</v>
      </c>
      <c r="T155" s="93" t="s">
        <v>46</v>
      </c>
      <c r="U155" s="63"/>
      <c r="V155" s="23">
        <f t="shared" si="4"/>
        <v>4.5953043478260867</v>
      </c>
      <c r="W155" s="23">
        <f t="shared" si="5"/>
        <v>1.1009583333333333</v>
      </c>
    </row>
    <row r="156" spans="1:23" x14ac:dyDescent="0.25">
      <c r="A156" s="63">
        <v>1273</v>
      </c>
      <c r="B156" s="91">
        <v>7</v>
      </c>
      <c r="C156" s="91">
        <v>1018</v>
      </c>
      <c r="D156" s="92">
        <v>5.9169999999999998</v>
      </c>
      <c r="E156" s="91">
        <v>20.251999999999999</v>
      </c>
      <c r="F156" s="93">
        <v>15.334</v>
      </c>
      <c r="G156" s="93">
        <v>15.295</v>
      </c>
      <c r="H156" s="93">
        <v>15.047000000000001</v>
      </c>
      <c r="I156" s="93">
        <v>14.603999999999999</v>
      </c>
      <c r="J156" s="93">
        <v>9.4819999999999993</v>
      </c>
      <c r="K156" s="93">
        <v>5.468</v>
      </c>
      <c r="L156" s="93">
        <v>5.4960000000000004</v>
      </c>
      <c r="M156" s="93">
        <v>5.0060000000000002</v>
      </c>
      <c r="N156" s="93">
        <v>4.0350000000000001</v>
      </c>
      <c r="O156" s="93" t="s">
        <v>46</v>
      </c>
      <c r="P156" s="93" t="s">
        <v>46</v>
      </c>
      <c r="Q156" s="93" t="s">
        <v>46</v>
      </c>
      <c r="R156" s="93" t="s">
        <v>46</v>
      </c>
      <c r="S156" s="93" t="s">
        <v>46</v>
      </c>
      <c r="T156" s="93" t="s">
        <v>46</v>
      </c>
      <c r="U156" s="63"/>
      <c r="V156" s="15">
        <f t="shared" si="4"/>
        <v>3.4226804123711339</v>
      </c>
      <c r="W156" s="15">
        <f t="shared" si="5"/>
        <v>0.84383333333333332</v>
      </c>
    </row>
    <row r="157" spans="1:23" x14ac:dyDescent="0.25">
      <c r="A157" s="63">
        <v>1277</v>
      </c>
      <c r="B157" s="91">
        <v>7</v>
      </c>
      <c r="C157" s="91">
        <v>1084</v>
      </c>
      <c r="D157" s="92">
        <v>2.25</v>
      </c>
      <c r="E157" s="91">
        <v>19.492000000000001</v>
      </c>
      <c r="F157" s="93">
        <v>34.625</v>
      </c>
      <c r="G157" s="93">
        <v>31.646999999999998</v>
      </c>
      <c r="H157" s="93">
        <v>25.231000000000002</v>
      </c>
      <c r="I157" s="93">
        <v>19.545000000000002</v>
      </c>
      <c r="J157" s="93">
        <v>16.939</v>
      </c>
      <c r="K157" s="93">
        <v>9.7270000000000003</v>
      </c>
      <c r="L157" s="93" t="s">
        <v>46</v>
      </c>
      <c r="M157" s="93" t="s">
        <v>46</v>
      </c>
      <c r="N157" s="93" t="s">
        <v>46</v>
      </c>
      <c r="O157" s="93" t="s">
        <v>46</v>
      </c>
      <c r="P157" s="93" t="s">
        <v>46</v>
      </c>
      <c r="Q157" s="93" t="s">
        <v>46</v>
      </c>
      <c r="R157" s="93" t="s">
        <v>46</v>
      </c>
      <c r="S157" s="93" t="s">
        <v>46</v>
      </c>
      <c r="T157" s="93" t="s">
        <v>46</v>
      </c>
      <c r="U157" s="63"/>
      <c r="V157" s="34">
        <f t="shared" si="4"/>
        <v>8.6631111111111121</v>
      </c>
      <c r="W157" s="34">
        <f t="shared" si="5"/>
        <v>0.8121666666666667</v>
      </c>
    </row>
    <row r="158" spans="1:23" x14ac:dyDescent="0.25">
      <c r="A158" s="63">
        <v>1281</v>
      </c>
      <c r="B158" s="91">
        <v>7</v>
      </c>
      <c r="C158" s="91">
        <v>1141</v>
      </c>
      <c r="D158" s="92">
        <v>9.75</v>
      </c>
      <c r="E158" s="91">
        <v>37.540999999999997</v>
      </c>
      <c r="F158" s="93">
        <v>16.805</v>
      </c>
      <c r="G158" s="93">
        <v>16.798999999999999</v>
      </c>
      <c r="H158" s="93">
        <v>16.655000000000001</v>
      </c>
      <c r="I158" s="93">
        <v>16.407</v>
      </c>
      <c r="J158" s="93">
        <v>14.311999999999999</v>
      </c>
      <c r="K158" s="93">
        <v>9.0459999999999994</v>
      </c>
      <c r="L158" s="93">
        <v>8.0239999999999991</v>
      </c>
      <c r="M158" s="93">
        <v>8.1069999999999993</v>
      </c>
      <c r="N158" s="93">
        <v>6.55</v>
      </c>
      <c r="O158" s="93">
        <v>5.5519999999999996</v>
      </c>
      <c r="P158" s="93">
        <v>4.9320000000000004</v>
      </c>
      <c r="Q158" s="93">
        <v>4.6630000000000003</v>
      </c>
      <c r="R158" s="93">
        <v>4.016</v>
      </c>
      <c r="S158" s="93" t="s">
        <v>46</v>
      </c>
      <c r="T158" s="93" t="s">
        <v>46</v>
      </c>
      <c r="U158" s="63"/>
      <c r="V158" s="23">
        <f t="shared" si="4"/>
        <v>3.8503589743589739</v>
      </c>
      <c r="W158" s="23">
        <f t="shared" si="5"/>
        <v>1.5642083333333332</v>
      </c>
    </row>
    <row r="159" spans="1:23" x14ac:dyDescent="0.25">
      <c r="A159" s="63">
        <v>1283</v>
      </c>
      <c r="B159" s="91">
        <v>7</v>
      </c>
      <c r="C159" s="91">
        <v>1195</v>
      </c>
      <c r="D159" s="92">
        <v>2.0830000000000002</v>
      </c>
      <c r="E159" s="91">
        <v>15.872999999999999</v>
      </c>
      <c r="F159" s="93">
        <v>35.906999999999996</v>
      </c>
      <c r="G159" s="93">
        <v>34.738999999999997</v>
      </c>
      <c r="H159" s="93">
        <v>22.672000000000001</v>
      </c>
      <c r="I159" s="93">
        <v>15.266999999999999</v>
      </c>
      <c r="J159" s="93">
        <v>10.935</v>
      </c>
      <c r="K159" s="93">
        <v>7.9320000000000004</v>
      </c>
      <c r="L159" s="93" t="s">
        <v>46</v>
      </c>
      <c r="M159" s="93" t="s">
        <v>46</v>
      </c>
      <c r="N159" s="93" t="s">
        <v>46</v>
      </c>
      <c r="O159" s="93" t="s">
        <v>46</v>
      </c>
      <c r="P159" s="93" t="s">
        <v>46</v>
      </c>
      <c r="Q159" s="93" t="s">
        <v>46</v>
      </c>
      <c r="R159" s="93" t="s">
        <v>46</v>
      </c>
      <c r="S159" s="93" t="s">
        <v>46</v>
      </c>
      <c r="T159" s="93" t="s">
        <v>46</v>
      </c>
      <c r="U159" s="63"/>
      <c r="V159" s="90">
        <f t="shared" si="4"/>
        <v>7.6202592414786352</v>
      </c>
      <c r="W159" s="90">
        <f t="shared" si="5"/>
        <v>0.66137499999999994</v>
      </c>
    </row>
    <row r="160" spans="1:23" x14ac:dyDescent="0.25">
      <c r="A160" s="63">
        <v>1297</v>
      </c>
      <c r="B160" s="91">
        <v>7</v>
      </c>
      <c r="C160" s="91">
        <v>1373</v>
      </c>
      <c r="D160" s="92">
        <v>5.5</v>
      </c>
      <c r="E160" s="91">
        <v>15.516</v>
      </c>
      <c r="F160" s="93">
        <v>14.61</v>
      </c>
      <c r="G160" s="93">
        <v>14.481999999999999</v>
      </c>
      <c r="H160" s="93">
        <v>14.24</v>
      </c>
      <c r="I160" s="93">
        <v>13.808999999999999</v>
      </c>
      <c r="J160" s="93">
        <v>10</v>
      </c>
      <c r="K160" s="93">
        <v>7.37</v>
      </c>
      <c r="L160" s="93">
        <v>4.9260000000000002</v>
      </c>
      <c r="M160" s="93">
        <v>3.819</v>
      </c>
      <c r="N160" s="93">
        <v>3.0840000000000001</v>
      </c>
      <c r="O160" s="93" t="s">
        <v>46</v>
      </c>
      <c r="P160" s="93" t="s">
        <v>46</v>
      </c>
      <c r="Q160" s="93" t="s">
        <v>46</v>
      </c>
      <c r="R160" s="93" t="s">
        <v>46</v>
      </c>
      <c r="S160" s="93" t="s">
        <v>46</v>
      </c>
      <c r="T160" s="93" t="s">
        <v>46</v>
      </c>
      <c r="U160" s="63"/>
      <c r="V160" s="23">
        <f t="shared" si="4"/>
        <v>2.8210909090909091</v>
      </c>
      <c r="W160" s="23">
        <f t="shared" si="5"/>
        <v>0.64649999999999996</v>
      </c>
    </row>
    <row r="161" spans="1:23" x14ac:dyDescent="0.25">
      <c r="A161" s="63">
        <v>1302</v>
      </c>
      <c r="B161" s="91">
        <v>7</v>
      </c>
      <c r="C161" s="91">
        <v>1463</v>
      </c>
      <c r="D161" s="92">
        <v>9.6669999999999998</v>
      </c>
      <c r="E161" s="91">
        <v>18.672000000000001</v>
      </c>
      <c r="F161" s="93">
        <v>8.9719999999999995</v>
      </c>
      <c r="G161" s="93">
        <v>8.8070000000000004</v>
      </c>
      <c r="H161" s="93">
        <v>8.4779999999999998</v>
      </c>
      <c r="I161" s="93">
        <v>8.15</v>
      </c>
      <c r="J161" s="93">
        <v>7.1989999999999998</v>
      </c>
      <c r="K161" s="93">
        <v>5.5449999999999999</v>
      </c>
      <c r="L161" s="93">
        <v>3.738</v>
      </c>
      <c r="M161" s="93">
        <v>2.851</v>
      </c>
      <c r="N161" s="93">
        <v>2.5649999999999999</v>
      </c>
      <c r="O161" s="93">
        <v>2.956</v>
      </c>
      <c r="P161" s="93">
        <v>2.605</v>
      </c>
      <c r="Q161" s="93">
        <v>2.3010000000000002</v>
      </c>
      <c r="R161" s="93">
        <v>1.9950000000000001</v>
      </c>
      <c r="S161" s="93" t="s">
        <v>46</v>
      </c>
      <c r="T161" s="93" t="s">
        <v>46</v>
      </c>
      <c r="U161" s="63"/>
      <c r="V161" s="15">
        <f t="shared" si="4"/>
        <v>1.9315196027723183</v>
      </c>
      <c r="W161" s="15">
        <f t="shared" si="5"/>
        <v>0.77800000000000002</v>
      </c>
    </row>
    <row r="162" spans="1:23" x14ac:dyDescent="0.25">
      <c r="A162" s="63">
        <v>1307</v>
      </c>
      <c r="B162" s="91">
        <v>7</v>
      </c>
      <c r="C162" s="91">
        <v>1526</v>
      </c>
      <c r="D162" s="92">
        <v>3.5830000000000002</v>
      </c>
      <c r="E162" s="91">
        <v>19.754000000000001</v>
      </c>
      <c r="F162" s="93">
        <v>21.018999999999998</v>
      </c>
      <c r="G162" s="93">
        <v>20.126999999999999</v>
      </c>
      <c r="H162" s="93">
        <v>18.407</v>
      </c>
      <c r="I162" s="93">
        <v>16.832000000000001</v>
      </c>
      <c r="J162" s="93">
        <v>12.951000000000001</v>
      </c>
      <c r="K162" s="93">
        <v>8.4450000000000003</v>
      </c>
      <c r="L162" s="93">
        <v>6.57</v>
      </c>
      <c r="M162" s="93" t="s">
        <v>46</v>
      </c>
      <c r="N162" s="93" t="s">
        <v>46</v>
      </c>
      <c r="O162" s="93" t="s">
        <v>46</v>
      </c>
      <c r="P162" s="93" t="s">
        <v>46</v>
      </c>
      <c r="Q162" s="93" t="s">
        <v>46</v>
      </c>
      <c r="R162" s="93" t="s">
        <v>46</v>
      </c>
      <c r="S162" s="93" t="s">
        <v>46</v>
      </c>
      <c r="T162" s="93" t="s">
        <v>46</v>
      </c>
      <c r="U162" s="63"/>
      <c r="V162" s="23">
        <f t="shared" si="4"/>
        <v>5.513257047167178</v>
      </c>
      <c r="W162" s="23">
        <f t="shared" si="5"/>
        <v>0.82308333333333339</v>
      </c>
    </row>
    <row r="163" spans="1:23" x14ac:dyDescent="0.25">
      <c r="A163" s="63">
        <v>1314</v>
      </c>
      <c r="B163" s="91">
        <v>7</v>
      </c>
      <c r="C163" s="91">
        <v>1595</v>
      </c>
      <c r="D163" s="92">
        <v>4.5830000000000002</v>
      </c>
      <c r="E163" s="91">
        <v>24.35</v>
      </c>
      <c r="F163" s="93">
        <v>21.128</v>
      </c>
      <c r="G163" s="93">
        <v>21.05</v>
      </c>
      <c r="H163" s="93">
        <v>20.72</v>
      </c>
      <c r="I163" s="93">
        <v>20.143999999999998</v>
      </c>
      <c r="J163" s="93">
        <v>17.693000000000001</v>
      </c>
      <c r="K163" s="93">
        <v>11.683999999999999</v>
      </c>
      <c r="L163" s="93">
        <v>7.8730000000000002</v>
      </c>
      <c r="M163" s="93">
        <v>5.9880000000000004</v>
      </c>
      <c r="N163" s="93" t="s">
        <v>46</v>
      </c>
      <c r="O163" s="93" t="s">
        <v>46</v>
      </c>
      <c r="P163" s="93" t="s">
        <v>46</v>
      </c>
      <c r="Q163" s="93" t="s">
        <v>46</v>
      </c>
      <c r="R163" s="93" t="s">
        <v>46</v>
      </c>
      <c r="S163" s="93" t="s">
        <v>46</v>
      </c>
      <c r="T163" s="93" t="s">
        <v>46</v>
      </c>
      <c r="U163" s="63"/>
      <c r="V163" s="23">
        <f t="shared" si="4"/>
        <v>5.3131136809949817</v>
      </c>
      <c r="W163" s="23">
        <f t="shared" si="5"/>
        <v>1.0145833333333334</v>
      </c>
    </row>
    <row r="164" spans="1:23" x14ac:dyDescent="0.25">
      <c r="A164" s="63">
        <v>1331</v>
      </c>
      <c r="B164" s="91">
        <v>7</v>
      </c>
      <c r="C164" s="91">
        <v>1783</v>
      </c>
      <c r="D164" s="92">
        <v>5.0830000000000002</v>
      </c>
      <c r="E164" s="91">
        <v>15.94</v>
      </c>
      <c r="F164" s="93">
        <v>15.156000000000001</v>
      </c>
      <c r="G164" s="93">
        <v>15.122</v>
      </c>
      <c r="H164" s="93">
        <v>14.845000000000001</v>
      </c>
      <c r="I164" s="93">
        <v>14.473000000000001</v>
      </c>
      <c r="J164" s="93">
        <v>9.9139999999999997</v>
      </c>
      <c r="K164" s="93">
        <v>5.1369999999999996</v>
      </c>
      <c r="L164" s="93">
        <v>4.8630000000000004</v>
      </c>
      <c r="M164" s="93">
        <v>3.8559999999999999</v>
      </c>
      <c r="N164" s="93">
        <v>3.1739999999999999</v>
      </c>
      <c r="O164" s="93" t="s">
        <v>46</v>
      </c>
      <c r="P164" s="93" t="s">
        <v>46</v>
      </c>
      <c r="Q164" s="93" t="s">
        <v>46</v>
      </c>
      <c r="R164" s="93" t="s">
        <v>46</v>
      </c>
      <c r="S164" s="93" t="s">
        <v>46</v>
      </c>
      <c r="T164" s="93" t="s">
        <v>46</v>
      </c>
      <c r="U164" s="63"/>
      <c r="V164" s="23">
        <f t="shared" si="4"/>
        <v>3.135943340546921</v>
      </c>
      <c r="W164" s="23">
        <f t="shared" si="5"/>
        <v>0.66416666666666668</v>
      </c>
    </row>
    <row r="165" spans="1:23" x14ac:dyDescent="0.25">
      <c r="A165" s="63">
        <v>1352</v>
      </c>
      <c r="B165" s="91">
        <v>8</v>
      </c>
      <c r="C165" s="91">
        <v>76</v>
      </c>
      <c r="D165" s="92">
        <v>7.5</v>
      </c>
      <c r="E165" s="91">
        <v>19.062000000000001</v>
      </c>
      <c r="F165" s="93">
        <v>14.387</v>
      </c>
      <c r="G165" s="93">
        <v>14.374000000000001</v>
      </c>
      <c r="H165" s="93">
        <v>14.186</v>
      </c>
      <c r="I165" s="93">
        <v>13.855</v>
      </c>
      <c r="J165" s="93">
        <v>10.419</v>
      </c>
      <c r="K165" s="93">
        <v>5.54</v>
      </c>
      <c r="L165" s="93">
        <v>3.7</v>
      </c>
      <c r="M165" s="93">
        <v>2.7759999999999998</v>
      </c>
      <c r="N165" s="93">
        <v>2.7010000000000001</v>
      </c>
      <c r="O165" s="93">
        <v>2.3439999999999999</v>
      </c>
      <c r="P165" s="93">
        <v>2.714</v>
      </c>
      <c r="Q165" s="93" t="s">
        <v>46</v>
      </c>
      <c r="R165" s="93" t="s">
        <v>46</v>
      </c>
      <c r="S165" s="93" t="s">
        <v>46</v>
      </c>
      <c r="T165" s="93" t="s">
        <v>46</v>
      </c>
      <c r="U165" s="63"/>
      <c r="V165" s="34">
        <f t="shared" si="4"/>
        <v>2.5416000000000003</v>
      </c>
      <c r="W165" s="34">
        <f t="shared" si="5"/>
        <v>0.79425000000000001</v>
      </c>
    </row>
    <row r="166" spans="1:23" x14ac:dyDescent="0.25">
      <c r="A166" s="63">
        <v>1356</v>
      </c>
      <c r="B166" s="91">
        <v>8</v>
      </c>
      <c r="C166" s="91">
        <v>117</v>
      </c>
      <c r="D166" s="92">
        <v>4.6669999999999998</v>
      </c>
      <c r="E166" s="91">
        <v>16.581</v>
      </c>
      <c r="F166" s="93">
        <v>15.891999999999999</v>
      </c>
      <c r="G166" s="93">
        <v>15.664999999999999</v>
      </c>
      <c r="H166" s="93">
        <v>15.23</v>
      </c>
      <c r="I166" s="93">
        <v>13.04</v>
      </c>
      <c r="J166" s="93">
        <v>7.9340000000000002</v>
      </c>
      <c r="K166" s="93">
        <v>7.31</v>
      </c>
      <c r="L166" s="93">
        <v>5.194</v>
      </c>
      <c r="M166" s="93">
        <v>4.1230000000000002</v>
      </c>
      <c r="N166" s="93" t="s">
        <v>46</v>
      </c>
      <c r="O166" s="93" t="s">
        <v>46</v>
      </c>
      <c r="P166" s="93" t="s">
        <v>46</v>
      </c>
      <c r="Q166" s="93" t="s">
        <v>46</v>
      </c>
      <c r="R166" s="93" t="s">
        <v>46</v>
      </c>
      <c r="S166" s="93" t="s">
        <v>46</v>
      </c>
      <c r="T166" s="93" t="s">
        <v>46</v>
      </c>
      <c r="U166" s="63"/>
      <c r="V166" s="23">
        <f t="shared" si="4"/>
        <v>3.5528176558817228</v>
      </c>
      <c r="W166" s="23">
        <f t="shared" si="5"/>
        <v>0.69087500000000002</v>
      </c>
    </row>
    <row r="167" spans="1:23" x14ac:dyDescent="0.25">
      <c r="A167" s="63">
        <v>1357</v>
      </c>
      <c r="B167" s="91">
        <v>8</v>
      </c>
      <c r="C167" s="91">
        <v>138</v>
      </c>
      <c r="D167" s="92">
        <v>4.3330000000000002</v>
      </c>
      <c r="E167" s="91">
        <v>26.591000000000001</v>
      </c>
      <c r="F167" s="93">
        <v>21.896000000000001</v>
      </c>
      <c r="G167" s="93">
        <v>21.1</v>
      </c>
      <c r="H167" s="93">
        <v>19.552</v>
      </c>
      <c r="I167" s="93">
        <v>18.079999999999998</v>
      </c>
      <c r="J167" s="93">
        <v>14.771000000000001</v>
      </c>
      <c r="K167" s="93">
        <v>9.56</v>
      </c>
      <c r="L167" s="93">
        <v>7.6040000000000001</v>
      </c>
      <c r="M167" s="93">
        <v>6.633</v>
      </c>
      <c r="N167" s="93" t="s">
        <v>46</v>
      </c>
      <c r="O167" s="93" t="s">
        <v>46</v>
      </c>
      <c r="P167" s="93" t="s">
        <v>46</v>
      </c>
      <c r="Q167" s="93" t="s">
        <v>46</v>
      </c>
      <c r="R167" s="93" t="s">
        <v>46</v>
      </c>
      <c r="S167" s="93" t="s">
        <v>46</v>
      </c>
      <c r="T167" s="93" t="s">
        <v>46</v>
      </c>
      <c r="U167" s="63"/>
      <c r="V167" s="15">
        <f t="shared" si="4"/>
        <v>6.1368566812831755</v>
      </c>
      <c r="W167" s="15">
        <f t="shared" si="5"/>
        <v>1.1079583333333334</v>
      </c>
    </row>
    <row r="168" spans="1:23" x14ac:dyDescent="0.25">
      <c r="A168" s="63">
        <v>1371</v>
      </c>
      <c r="B168" s="91">
        <v>8</v>
      </c>
      <c r="C168" s="91">
        <v>294</v>
      </c>
      <c r="D168" s="92">
        <v>3.6669999999999998</v>
      </c>
      <c r="E168" s="91">
        <v>29.704000000000001</v>
      </c>
      <c r="F168" s="93">
        <v>33.350999999999999</v>
      </c>
      <c r="G168" s="93">
        <v>31.484999999999999</v>
      </c>
      <c r="H168" s="93">
        <v>26.233000000000001</v>
      </c>
      <c r="I168" s="93">
        <v>22.702000000000002</v>
      </c>
      <c r="J168" s="93">
        <v>17.713000000000001</v>
      </c>
      <c r="K168" s="93">
        <v>11.753</v>
      </c>
      <c r="L168" s="93">
        <v>9.7710000000000008</v>
      </c>
      <c r="M168" s="93" t="s">
        <v>46</v>
      </c>
      <c r="N168" s="93" t="s">
        <v>46</v>
      </c>
      <c r="O168" s="93" t="s">
        <v>46</v>
      </c>
      <c r="P168" s="93" t="s">
        <v>46</v>
      </c>
      <c r="Q168" s="93" t="s">
        <v>46</v>
      </c>
      <c r="R168" s="93" t="s">
        <v>46</v>
      </c>
      <c r="S168" s="93" t="s">
        <v>46</v>
      </c>
      <c r="T168" s="93" t="s">
        <v>46</v>
      </c>
      <c r="U168" s="63"/>
      <c r="V168" s="23">
        <f t="shared" si="4"/>
        <v>8.1003545132260708</v>
      </c>
      <c r="W168" s="23">
        <f t="shared" si="5"/>
        <v>1.2376666666666667</v>
      </c>
    </row>
    <row r="169" spans="1:23" x14ac:dyDescent="0.25">
      <c r="A169" s="63">
        <v>1376</v>
      </c>
      <c r="B169" s="91">
        <v>8</v>
      </c>
      <c r="C169" s="91">
        <v>362</v>
      </c>
      <c r="D169" s="92">
        <v>2.75</v>
      </c>
      <c r="E169" s="91">
        <v>20.111000000000001</v>
      </c>
      <c r="F169" s="93">
        <v>26.945</v>
      </c>
      <c r="G169" s="93">
        <v>26.481999999999999</v>
      </c>
      <c r="H169" s="93">
        <v>23.859000000000002</v>
      </c>
      <c r="I169" s="93">
        <v>19.344999999999999</v>
      </c>
      <c r="J169" s="93">
        <v>11.54</v>
      </c>
      <c r="K169" s="93">
        <v>9.423</v>
      </c>
      <c r="L169" s="93" t="s">
        <v>46</v>
      </c>
      <c r="M169" s="93" t="s">
        <v>46</v>
      </c>
      <c r="N169" s="93" t="s">
        <v>46</v>
      </c>
      <c r="O169" s="93" t="s">
        <v>46</v>
      </c>
      <c r="P169" s="93" t="s">
        <v>46</v>
      </c>
      <c r="Q169" s="93" t="s">
        <v>46</v>
      </c>
      <c r="R169" s="93" t="s">
        <v>46</v>
      </c>
      <c r="S169" s="93" t="s">
        <v>46</v>
      </c>
      <c r="T169" s="93" t="s">
        <v>46</v>
      </c>
      <c r="U169" s="63"/>
      <c r="V169" s="34">
        <f t="shared" si="4"/>
        <v>7.3130909090909091</v>
      </c>
      <c r="W169" s="34">
        <f t="shared" si="5"/>
        <v>0.83795833333333336</v>
      </c>
    </row>
    <row r="170" spans="1:23" x14ac:dyDescent="0.25">
      <c r="A170" s="63">
        <v>1386</v>
      </c>
      <c r="B170" s="91">
        <v>8</v>
      </c>
      <c r="C170" s="91">
        <v>463</v>
      </c>
      <c r="D170" s="92">
        <v>5.25</v>
      </c>
      <c r="E170" s="91">
        <v>18.471</v>
      </c>
      <c r="F170" s="93">
        <v>17.056999999999999</v>
      </c>
      <c r="G170" s="93">
        <v>16.564</v>
      </c>
      <c r="H170" s="93">
        <v>15.84</v>
      </c>
      <c r="I170" s="93">
        <v>13.680999999999999</v>
      </c>
      <c r="J170" s="93">
        <v>9.3960000000000008</v>
      </c>
      <c r="K170" s="93">
        <v>4.7709999999999999</v>
      </c>
      <c r="L170" s="93">
        <v>4.3920000000000003</v>
      </c>
      <c r="M170" s="93">
        <v>4.2409999999999997</v>
      </c>
      <c r="N170" s="93">
        <v>3.6480000000000001</v>
      </c>
      <c r="O170" s="93" t="s">
        <v>46</v>
      </c>
      <c r="P170" s="93" t="s">
        <v>46</v>
      </c>
      <c r="Q170" s="93" t="s">
        <v>46</v>
      </c>
      <c r="R170" s="93" t="s">
        <v>46</v>
      </c>
      <c r="S170" s="93" t="s">
        <v>46</v>
      </c>
      <c r="T170" s="93" t="s">
        <v>46</v>
      </c>
      <c r="U170" s="63"/>
      <c r="V170" s="23">
        <f t="shared" si="4"/>
        <v>3.5182857142857142</v>
      </c>
      <c r="W170" s="23">
        <f t="shared" si="5"/>
        <v>0.769625</v>
      </c>
    </row>
    <row r="171" spans="1:23" x14ac:dyDescent="0.25">
      <c r="A171" s="63">
        <v>1400</v>
      </c>
      <c r="B171" s="91">
        <v>8</v>
      </c>
      <c r="C171" s="91">
        <v>589</v>
      </c>
      <c r="D171" s="92">
        <v>5.8330000000000002</v>
      </c>
      <c r="E171" s="91">
        <v>24.922000000000001</v>
      </c>
      <c r="F171" s="93">
        <v>13.878</v>
      </c>
      <c r="G171" s="93">
        <v>13.795999999999999</v>
      </c>
      <c r="H171" s="93">
        <v>13.552</v>
      </c>
      <c r="I171" s="93">
        <v>13.103</v>
      </c>
      <c r="J171" s="93">
        <v>10.173999999999999</v>
      </c>
      <c r="K171" s="93">
        <v>7.6779999999999999</v>
      </c>
      <c r="L171" s="93">
        <v>6.9889999999999999</v>
      </c>
      <c r="M171" s="93">
        <v>6.1109999999999998</v>
      </c>
      <c r="N171" s="93">
        <v>4.97</v>
      </c>
      <c r="O171" s="93" t="s">
        <v>46</v>
      </c>
      <c r="P171" s="93" t="s">
        <v>46</v>
      </c>
      <c r="Q171" s="93" t="s">
        <v>46</v>
      </c>
      <c r="R171" s="93" t="s">
        <v>46</v>
      </c>
      <c r="S171" s="93" t="s">
        <v>46</v>
      </c>
      <c r="T171" s="93" t="s">
        <v>46</v>
      </c>
      <c r="U171" s="63"/>
      <c r="V171" s="90">
        <f t="shared" si="4"/>
        <v>4.2725870049717125</v>
      </c>
      <c r="W171" s="90">
        <f t="shared" si="5"/>
        <v>1.0384166666666668</v>
      </c>
    </row>
    <row r="172" spans="1:23" x14ac:dyDescent="0.25">
      <c r="A172" s="63">
        <v>1406</v>
      </c>
      <c r="B172" s="91">
        <v>8</v>
      </c>
      <c r="C172" s="91">
        <v>652</v>
      </c>
      <c r="D172" s="92">
        <v>7.6669999999999998</v>
      </c>
      <c r="E172" s="91">
        <v>15.084</v>
      </c>
      <c r="F172" s="93">
        <v>10.641999999999999</v>
      </c>
      <c r="G172" s="93">
        <v>10.590999999999999</v>
      </c>
      <c r="H172" s="93">
        <v>10.502000000000001</v>
      </c>
      <c r="I172" s="93">
        <v>10.348000000000001</v>
      </c>
      <c r="J172" s="93">
        <v>8.4849999999999994</v>
      </c>
      <c r="K172" s="93">
        <v>4.8179999999999996</v>
      </c>
      <c r="L172" s="93">
        <v>3.9430000000000001</v>
      </c>
      <c r="M172" s="93">
        <v>3.2949999999999999</v>
      </c>
      <c r="N172" s="93">
        <v>2.9740000000000002</v>
      </c>
      <c r="O172" s="93">
        <v>2.48</v>
      </c>
      <c r="P172" s="93">
        <v>2.1509999999999998</v>
      </c>
      <c r="Q172" s="93" t="s">
        <v>46</v>
      </c>
      <c r="R172" s="93" t="s">
        <v>46</v>
      </c>
      <c r="S172" s="93" t="s">
        <v>46</v>
      </c>
      <c r="T172" s="93" t="s">
        <v>46</v>
      </c>
      <c r="U172" s="63"/>
      <c r="V172" s="23">
        <f t="shared" si="4"/>
        <v>1.9673927220555627</v>
      </c>
      <c r="W172" s="23">
        <f t="shared" si="5"/>
        <v>0.62849999999999995</v>
      </c>
    </row>
    <row r="173" spans="1:23" x14ac:dyDescent="0.25">
      <c r="A173" s="63">
        <v>1413</v>
      </c>
      <c r="B173" s="91">
        <v>8</v>
      </c>
      <c r="C173" s="91">
        <v>740</v>
      </c>
      <c r="D173" s="92">
        <v>9.8330000000000002</v>
      </c>
      <c r="E173" s="91">
        <v>15.646000000000001</v>
      </c>
      <c r="F173" s="93">
        <v>9.3689999999999998</v>
      </c>
      <c r="G173" s="93">
        <v>9.35</v>
      </c>
      <c r="H173" s="93">
        <v>9.2409999999999997</v>
      </c>
      <c r="I173" s="93">
        <v>9.0519999999999996</v>
      </c>
      <c r="J173" s="93">
        <v>6.8579999999999997</v>
      </c>
      <c r="K173" s="93">
        <v>3.7789999999999999</v>
      </c>
      <c r="L173" s="93">
        <v>2.524</v>
      </c>
      <c r="M173" s="93">
        <v>1.93</v>
      </c>
      <c r="N173" s="93">
        <v>1.577</v>
      </c>
      <c r="O173" s="93">
        <v>1.3280000000000001</v>
      </c>
      <c r="P173" s="93">
        <v>1.171</v>
      </c>
      <c r="Q173" s="93">
        <v>1.1879999999999999</v>
      </c>
      <c r="R173" s="93">
        <v>1.611</v>
      </c>
      <c r="S173" s="93" t="s">
        <v>46</v>
      </c>
      <c r="T173" s="93" t="s">
        <v>46</v>
      </c>
      <c r="U173" s="63"/>
      <c r="V173" s="90">
        <f t="shared" si="4"/>
        <v>1.591172582121428</v>
      </c>
      <c r="W173" s="90">
        <f t="shared" si="5"/>
        <v>0.6519166666666667</v>
      </c>
    </row>
    <row r="174" spans="1:23" x14ac:dyDescent="0.25">
      <c r="A174" s="63">
        <v>1438</v>
      </c>
      <c r="B174" s="91">
        <v>8</v>
      </c>
      <c r="C174" s="91">
        <v>1021</v>
      </c>
      <c r="D174" s="92">
        <v>4.75</v>
      </c>
      <c r="E174" s="91">
        <v>17.513000000000002</v>
      </c>
      <c r="F174" s="93">
        <v>21.363</v>
      </c>
      <c r="G174" s="93">
        <v>21.074000000000002</v>
      </c>
      <c r="H174" s="93">
        <v>19.931000000000001</v>
      </c>
      <c r="I174" s="93">
        <v>18.454999999999998</v>
      </c>
      <c r="J174" s="93">
        <v>12.925000000000001</v>
      </c>
      <c r="K174" s="93">
        <v>6.9930000000000003</v>
      </c>
      <c r="L174" s="93">
        <v>4.7859999999999996</v>
      </c>
      <c r="M174" s="93">
        <v>4.0759999999999996</v>
      </c>
      <c r="N174" s="93" t="s">
        <v>46</v>
      </c>
      <c r="O174" s="93" t="s">
        <v>46</v>
      </c>
      <c r="P174" s="93" t="s">
        <v>46</v>
      </c>
      <c r="Q174" s="93" t="s">
        <v>46</v>
      </c>
      <c r="R174" s="93" t="s">
        <v>46</v>
      </c>
      <c r="S174" s="93" t="s">
        <v>46</v>
      </c>
      <c r="T174" s="93" t="s">
        <v>46</v>
      </c>
      <c r="U174" s="63"/>
      <c r="V174" s="23">
        <f t="shared" si="4"/>
        <v>3.6869473684210532</v>
      </c>
      <c r="W174" s="23">
        <f t="shared" si="5"/>
        <v>0.7297083333333334</v>
      </c>
    </row>
    <row r="175" spans="1:23" x14ac:dyDescent="0.25">
      <c r="A175" s="63">
        <v>1454</v>
      </c>
      <c r="B175" s="91">
        <v>8</v>
      </c>
      <c r="C175" s="91">
        <v>1229</v>
      </c>
      <c r="D175" s="92">
        <v>5.75</v>
      </c>
      <c r="E175" s="91">
        <v>18.361999999999998</v>
      </c>
      <c r="F175" s="93">
        <v>13.35</v>
      </c>
      <c r="G175" s="93">
        <v>13.209</v>
      </c>
      <c r="H175" s="93">
        <v>12.903</v>
      </c>
      <c r="I175" s="93">
        <v>12.364000000000001</v>
      </c>
      <c r="J175" s="93">
        <v>8.5559999999999992</v>
      </c>
      <c r="K175" s="93">
        <v>6.5629999999999997</v>
      </c>
      <c r="L175" s="93">
        <v>6.0830000000000002</v>
      </c>
      <c r="M175" s="93">
        <v>4.5839999999999996</v>
      </c>
      <c r="N175" s="93">
        <v>3.669</v>
      </c>
      <c r="O175" s="93" t="s">
        <v>46</v>
      </c>
      <c r="P175" s="93" t="s">
        <v>46</v>
      </c>
      <c r="Q175" s="93" t="s">
        <v>46</v>
      </c>
      <c r="R175" s="93" t="s">
        <v>46</v>
      </c>
      <c r="S175" s="93" t="s">
        <v>46</v>
      </c>
      <c r="T175" s="93" t="s">
        <v>46</v>
      </c>
      <c r="U175" s="63"/>
      <c r="V175" s="90">
        <f t="shared" si="4"/>
        <v>3.1933913043478257</v>
      </c>
      <c r="W175" s="90">
        <f t="shared" si="5"/>
        <v>0.76508333333333323</v>
      </c>
    </row>
    <row r="176" spans="1:23" x14ac:dyDescent="0.25">
      <c r="A176" s="63">
        <v>1463</v>
      </c>
      <c r="B176" s="91">
        <v>8</v>
      </c>
      <c r="C176" s="91">
        <v>1327</v>
      </c>
      <c r="D176" s="92">
        <v>8.6669999999999998</v>
      </c>
      <c r="E176" s="91">
        <v>21.236000000000001</v>
      </c>
      <c r="F176" s="93">
        <v>12.648999999999999</v>
      </c>
      <c r="G176" s="93">
        <v>12.622</v>
      </c>
      <c r="H176" s="93">
        <v>12.542999999999999</v>
      </c>
      <c r="I176" s="93">
        <v>12.436</v>
      </c>
      <c r="J176" s="93">
        <v>11.811999999999999</v>
      </c>
      <c r="K176" s="93">
        <v>6.8819999999999997</v>
      </c>
      <c r="L176" s="93">
        <v>4.6929999999999996</v>
      </c>
      <c r="M176" s="93">
        <v>4.0970000000000004</v>
      </c>
      <c r="N176" s="93">
        <v>3.593</v>
      </c>
      <c r="O176" s="93">
        <v>3.0659999999999998</v>
      </c>
      <c r="P176" s="93">
        <v>2.802</v>
      </c>
      <c r="Q176" s="93">
        <v>2.6419999999999999</v>
      </c>
      <c r="R176" s="93" t="s">
        <v>46</v>
      </c>
      <c r="S176" s="93" t="s">
        <v>46</v>
      </c>
      <c r="T176" s="93" t="s">
        <v>46</v>
      </c>
      <c r="U176" s="63"/>
      <c r="V176" s="23">
        <f t="shared" si="4"/>
        <v>2.4502134533287183</v>
      </c>
      <c r="W176" s="23">
        <f t="shared" si="5"/>
        <v>0.88483333333333336</v>
      </c>
    </row>
    <row r="177" spans="1:23" x14ac:dyDescent="0.25">
      <c r="A177" s="63">
        <v>1470</v>
      </c>
      <c r="B177" s="91">
        <v>8</v>
      </c>
      <c r="C177" s="91">
        <v>1427</v>
      </c>
      <c r="D177" s="92">
        <v>8.6669999999999998</v>
      </c>
      <c r="E177" s="91">
        <v>18.777000000000001</v>
      </c>
      <c r="F177" s="93">
        <v>9.1530000000000005</v>
      </c>
      <c r="G177" s="93">
        <v>9.1170000000000009</v>
      </c>
      <c r="H177" s="93">
        <v>9.0380000000000003</v>
      </c>
      <c r="I177" s="93">
        <v>8.9009999999999998</v>
      </c>
      <c r="J177" s="93">
        <v>7.4249999999999998</v>
      </c>
      <c r="K177" s="93">
        <v>4.1760000000000002</v>
      </c>
      <c r="L177" s="93">
        <v>3.57</v>
      </c>
      <c r="M177" s="93">
        <v>2.7189999999999999</v>
      </c>
      <c r="N177" s="93">
        <v>2.2559999999999998</v>
      </c>
      <c r="O177" s="93">
        <v>2.6280000000000001</v>
      </c>
      <c r="P177" s="93">
        <v>2.6080000000000001</v>
      </c>
      <c r="Q177" s="93">
        <v>2.3180000000000001</v>
      </c>
      <c r="R177" s="93" t="s">
        <v>46</v>
      </c>
      <c r="S177" s="93" t="s">
        <v>46</v>
      </c>
      <c r="T177" s="93" t="s">
        <v>46</v>
      </c>
      <c r="U177" s="63"/>
      <c r="V177" s="23">
        <f t="shared" si="4"/>
        <v>2.1664935964001386</v>
      </c>
      <c r="W177" s="23">
        <f t="shared" si="5"/>
        <v>0.78237500000000004</v>
      </c>
    </row>
    <row r="178" spans="1:23" x14ac:dyDescent="0.25">
      <c r="A178" s="63">
        <v>1479</v>
      </c>
      <c r="B178" s="91">
        <v>8</v>
      </c>
      <c r="C178" s="91">
        <v>1509</v>
      </c>
      <c r="D178" s="92">
        <v>2.6669999999999998</v>
      </c>
      <c r="E178" s="91">
        <v>16.105</v>
      </c>
      <c r="F178" s="93">
        <v>28.527000000000001</v>
      </c>
      <c r="G178" s="93">
        <v>27.841999999999999</v>
      </c>
      <c r="H178" s="93">
        <v>24.184000000000001</v>
      </c>
      <c r="I178" s="93">
        <v>21.352</v>
      </c>
      <c r="J178" s="93">
        <v>11.362</v>
      </c>
      <c r="K178" s="93">
        <v>7.7030000000000003</v>
      </c>
      <c r="L178" s="93" t="s">
        <v>46</v>
      </c>
      <c r="M178" s="93" t="s">
        <v>46</v>
      </c>
      <c r="N178" s="93" t="s">
        <v>46</v>
      </c>
      <c r="O178" s="93" t="s">
        <v>46</v>
      </c>
      <c r="P178" s="93" t="s">
        <v>46</v>
      </c>
      <c r="Q178" s="93" t="s">
        <v>46</v>
      </c>
      <c r="R178" s="93" t="s">
        <v>46</v>
      </c>
      <c r="S178" s="93" t="s">
        <v>46</v>
      </c>
      <c r="T178" s="93" t="s">
        <v>46</v>
      </c>
      <c r="U178" s="63"/>
      <c r="V178" s="23">
        <f t="shared" si="4"/>
        <v>6.0386201724784412</v>
      </c>
      <c r="W178" s="23">
        <f t="shared" si="5"/>
        <v>0.67104166666666665</v>
      </c>
    </row>
    <row r="179" spans="1:23" x14ac:dyDescent="0.25">
      <c r="A179" s="63">
        <v>1484</v>
      </c>
      <c r="B179" s="91">
        <v>8</v>
      </c>
      <c r="C179" s="91">
        <v>1560</v>
      </c>
      <c r="D179" s="92">
        <v>6.3330000000000002</v>
      </c>
      <c r="E179" s="91">
        <v>18.07</v>
      </c>
      <c r="F179" s="93">
        <v>13.323</v>
      </c>
      <c r="G179" s="93">
        <v>13</v>
      </c>
      <c r="H179" s="93">
        <v>12.329000000000001</v>
      </c>
      <c r="I179" s="93">
        <v>11.723000000000001</v>
      </c>
      <c r="J179" s="93">
        <v>9.8719999999999999</v>
      </c>
      <c r="K179" s="93">
        <v>5.2169999999999996</v>
      </c>
      <c r="L179" s="93">
        <v>4.0810000000000004</v>
      </c>
      <c r="M179" s="93">
        <v>4.1379999999999999</v>
      </c>
      <c r="N179" s="93">
        <v>3.5760000000000001</v>
      </c>
      <c r="O179" s="93">
        <v>3.0089999999999999</v>
      </c>
      <c r="P179" s="93" t="s">
        <v>46</v>
      </c>
      <c r="Q179" s="93" t="s">
        <v>46</v>
      </c>
      <c r="R179" s="93" t="s">
        <v>46</v>
      </c>
      <c r="S179" s="93" t="s">
        <v>46</v>
      </c>
      <c r="T179" s="93" t="s">
        <v>46</v>
      </c>
      <c r="U179" s="63"/>
      <c r="V179" s="23">
        <f t="shared" si="4"/>
        <v>2.8533080688457289</v>
      </c>
      <c r="W179" s="23">
        <f t="shared" si="5"/>
        <v>0.75291666666666668</v>
      </c>
    </row>
    <row r="180" spans="1:23" x14ac:dyDescent="0.25">
      <c r="A180" s="63">
        <v>1495</v>
      </c>
      <c r="B180" s="91">
        <v>8</v>
      </c>
      <c r="C180" s="91">
        <v>1671</v>
      </c>
      <c r="D180" s="92">
        <v>3.9169999999999998</v>
      </c>
      <c r="E180" s="91">
        <v>30.350999999999999</v>
      </c>
      <c r="F180" s="93">
        <v>26.891999999999999</v>
      </c>
      <c r="G180" s="93">
        <v>26.800999999999998</v>
      </c>
      <c r="H180" s="93">
        <v>25.692</v>
      </c>
      <c r="I180" s="93">
        <v>23.72</v>
      </c>
      <c r="J180" s="93">
        <v>14.711</v>
      </c>
      <c r="K180" s="93">
        <v>14.433</v>
      </c>
      <c r="L180" s="93">
        <v>10.1</v>
      </c>
      <c r="M180" s="93" t="s">
        <v>46</v>
      </c>
      <c r="N180" s="93" t="s">
        <v>46</v>
      </c>
      <c r="O180" s="93" t="s">
        <v>46</v>
      </c>
      <c r="P180" s="93" t="s">
        <v>46</v>
      </c>
      <c r="Q180" s="93" t="s">
        <v>46</v>
      </c>
      <c r="R180" s="93" t="s">
        <v>46</v>
      </c>
      <c r="S180" s="93" t="s">
        <v>46</v>
      </c>
      <c r="T180" s="93" t="s">
        <v>46</v>
      </c>
      <c r="U180" s="63"/>
      <c r="V180" s="90">
        <f t="shared" si="4"/>
        <v>7.7485320398263982</v>
      </c>
      <c r="W180" s="90">
        <f t="shared" si="5"/>
        <v>1.2646249999999999</v>
      </c>
    </row>
    <row r="181" spans="1:23" x14ac:dyDescent="0.25">
      <c r="A181" s="63">
        <v>1520</v>
      </c>
      <c r="B181" s="91">
        <v>8</v>
      </c>
      <c r="C181" s="91">
        <v>1996</v>
      </c>
      <c r="D181" s="92">
        <v>3.4169999999999998</v>
      </c>
      <c r="E181" s="91">
        <v>28.061</v>
      </c>
      <c r="F181" s="93">
        <v>35.451000000000001</v>
      </c>
      <c r="G181" s="93">
        <v>34.975000000000001</v>
      </c>
      <c r="H181" s="93">
        <v>33.917000000000002</v>
      </c>
      <c r="I181" s="93">
        <v>30.346</v>
      </c>
      <c r="J181" s="93">
        <v>23.135000000000002</v>
      </c>
      <c r="K181" s="93">
        <v>13.81</v>
      </c>
      <c r="L181" s="93">
        <v>9.2720000000000002</v>
      </c>
      <c r="M181" s="93" t="s">
        <v>46</v>
      </c>
      <c r="N181" s="93" t="s">
        <v>46</v>
      </c>
      <c r="O181" s="93" t="s">
        <v>46</v>
      </c>
      <c r="P181" s="93" t="s">
        <v>46</v>
      </c>
      <c r="Q181" s="93" t="s">
        <v>46</v>
      </c>
      <c r="R181" s="93" t="s">
        <v>46</v>
      </c>
      <c r="S181" s="93" t="s">
        <v>46</v>
      </c>
      <c r="T181" s="93" t="s">
        <v>46</v>
      </c>
      <c r="U181" s="63"/>
      <c r="V181" s="23">
        <f t="shared" si="4"/>
        <v>8.2121744220076103</v>
      </c>
      <c r="W181" s="23">
        <f t="shared" si="5"/>
        <v>1.1692083333333334</v>
      </c>
    </row>
    <row r="182" spans="1:23" x14ac:dyDescent="0.25">
      <c r="A182" s="63">
        <v>1526</v>
      </c>
      <c r="B182" s="91">
        <v>8</v>
      </c>
      <c r="C182" s="91">
        <v>2069</v>
      </c>
      <c r="D182" s="92">
        <v>8.0830000000000002</v>
      </c>
      <c r="E182" s="91">
        <v>16.742000000000001</v>
      </c>
      <c r="F182" s="93">
        <v>8.282</v>
      </c>
      <c r="G182" s="93">
        <v>8.2579999999999991</v>
      </c>
      <c r="H182" s="93">
        <v>8.2029999999999994</v>
      </c>
      <c r="I182" s="93">
        <v>8.1219999999999999</v>
      </c>
      <c r="J182" s="93">
        <v>7.6859999999999999</v>
      </c>
      <c r="K182" s="93">
        <v>6.4240000000000004</v>
      </c>
      <c r="L182" s="93">
        <v>4.9139999999999997</v>
      </c>
      <c r="M182" s="93">
        <v>3.6859999999999999</v>
      </c>
      <c r="N182" s="93">
        <v>3.036</v>
      </c>
      <c r="O182" s="93">
        <v>2.72</v>
      </c>
      <c r="P182" s="93">
        <v>2.3809999999999998</v>
      </c>
      <c r="Q182" s="93">
        <v>2.0920000000000001</v>
      </c>
      <c r="R182" s="93" t="s">
        <v>46</v>
      </c>
      <c r="S182" s="93" t="s">
        <v>46</v>
      </c>
      <c r="T182" s="93" t="s">
        <v>46</v>
      </c>
      <c r="U182" s="63"/>
      <c r="V182" s="23">
        <f t="shared" si="4"/>
        <v>2.0712606705431154</v>
      </c>
      <c r="W182" s="23">
        <f t="shared" si="5"/>
        <v>0.69758333333333333</v>
      </c>
    </row>
    <row r="183" spans="1:23" hidden="1" x14ac:dyDescent="0.25">
      <c r="A183" s="63">
        <v>1539</v>
      </c>
      <c r="B183" s="91">
        <v>9</v>
      </c>
      <c r="C183" s="91">
        <v>135</v>
      </c>
      <c r="D183" s="92">
        <v>1.917</v>
      </c>
      <c r="E183" s="91">
        <v>24</v>
      </c>
      <c r="F183" s="93">
        <v>59.774000000000001</v>
      </c>
      <c r="G183" s="93">
        <v>58.645000000000003</v>
      </c>
      <c r="H183" s="93">
        <v>48.07</v>
      </c>
      <c r="I183" s="93">
        <v>33.046999999999997</v>
      </c>
      <c r="J183" s="93">
        <v>22.707999999999998</v>
      </c>
      <c r="K183" s="93" t="s">
        <v>46</v>
      </c>
      <c r="L183" s="93" t="s">
        <v>46</v>
      </c>
      <c r="M183" s="93" t="s">
        <v>46</v>
      </c>
      <c r="N183" s="93" t="s">
        <v>46</v>
      </c>
      <c r="O183" s="93" t="s">
        <v>46</v>
      </c>
      <c r="P183" s="93" t="s">
        <v>46</v>
      </c>
      <c r="Q183" s="93" t="s">
        <v>46</v>
      </c>
      <c r="R183" s="93" t="s">
        <v>46</v>
      </c>
      <c r="S183" s="93" t="s">
        <v>46</v>
      </c>
      <c r="T183" s="93" t="s">
        <v>46</v>
      </c>
      <c r="U183" s="63"/>
      <c r="V183" s="15">
        <f t="shared" si="4"/>
        <v>12.519561815336463</v>
      </c>
      <c r="W183" s="15">
        <f t="shared" si="5"/>
        <v>1</v>
      </c>
    </row>
    <row r="184" spans="1:23" x14ac:dyDescent="0.25">
      <c r="A184" s="63">
        <v>1543</v>
      </c>
      <c r="B184" s="91">
        <v>9</v>
      </c>
      <c r="C184" s="91">
        <v>190</v>
      </c>
      <c r="D184" s="92">
        <v>5.1669999999999998</v>
      </c>
      <c r="E184" s="91">
        <v>26.786000000000001</v>
      </c>
      <c r="F184" s="93">
        <v>25.329000000000001</v>
      </c>
      <c r="G184" s="93">
        <v>25.003</v>
      </c>
      <c r="H184" s="93">
        <v>24.308</v>
      </c>
      <c r="I184" s="93">
        <v>22.794</v>
      </c>
      <c r="J184" s="93">
        <v>13.395</v>
      </c>
      <c r="K184" s="93">
        <v>7.12</v>
      </c>
      <c r="L184" s="93">
        <v>8.109</v>
      </c>
      <c r="M184" s="93">
        <v>6.4610000000000003</v>
      </c>
      <c r="N184" s="93">
        <v>5.3520000000000003</v>
      </c>
      <c r="O184" s="93" t="s">
        <v>46</v>
      </c>
      <c r="P184" s="93" t="s">
        <v>46</v>
      </c>
      <c r="Q184" s="93" t="s">
        <v>46</v>
      </c>
      <c r="R184" s="93" t="s">
        <v>46</v>
      </c>
      <c r="S184" s="93" t="s">
        <v>46</v>
      </c>
      <c r="T184" s="93" t="s">
        <v>46</v>
      </c>
      <c r="U184" s="63"/>
      <c r="V184" s="23">
        <f t="shared" si="4"/>
        <v>5.1840526417650477</v>
      </c>
      <c r="W184" s="23">
        <f t="shared" si="5"/>
        <v>1.1160833333333333</v>
      </c>
    </row>
    <row r="185" spans="1:23" hidden="1" x14ac:dyDescent="0.25">
      <c r="A185" s="63">
        <v>1550</v>
      </c>
      <c r="B185" s="91">
        <v>9</v>
      </c>
      <c r="C185" s="91">
        <v>334</v>
      </c>
      <c r="D185" s="92">
        <v>1.5</v>
      </c>
      <c r="E185" s="91">
        <v>16.963999999999999</v>
      </c>
      <c r="F185" s="93">
        <v>49.045000000000002</v>
      </c>
      <c r="G185" s="93">
        <v>39.814</v>
      </c>
      <c r="H185" s="93">
        <v>26.504000000000001</v>
      </c>
      <c r="I185" s="93">
        <v>18.259</v>
      </c>
      <c r="J185" s="93">
        <v>14.192</v>
      </c>
      <c r="K185" s="93" t="s">
        <v>46</v>
      </c>
      <c r="L185" s="93" t="s">
        <v>46</v>
      </c>
      <c r="M185" s="93" t="s">
        <v>46</v>
      </c>
      <c r="N185" s="93" t="s">
        <v>46</v>
      </c>
      <c r="O185" s="93" t="s">
        <v>46</v>
      </c>
      <c r="P185" s="93" t="s">
        <v>46</v>
      </c>
      <c r="Q185" s="93" t="s">
        <v>46</v>
      </c>
      <c r="R185" s="93" t="s">
        <v>46</v>
      </c>
      <c r="S185" s="93" t="s">
        <v>46</v>
      </c>
      <c r="T185" s="93" t="s">
        <v>46</v>
      </c>
      <c r="U185" s="63"/>
      <c r="V185" s="34">
        <f t="shared" si="4"/>
        <v>11.309333333333333</v>
      </c>
      <c r="W185" s="34">
        <f t="shared" si="5"/>
        <v>0.70683333333333331</v>
      </c>
    </row>
    <row r="186" spans="1:23" x14ac:dyDescent="0.25">
      <c r="A186" s="63">
        <v>1558</v>
      </c>
      <c r="B186" s="91">
        <v>9</v>
      </c>
      <c r="C186" s="91">
        <v>442</v>
      </c>
      <c r="D186" s="92">
        <v>4.75</v>
      </c>
      <c r="E186" s="91">
        <v>23.097999999999999</v>
      </c>
      <c r="F186" s="93">
        <v>22.117999999999999</v>
      </c>
      <c r="G186" s="93">
        <v>22.059000000000001</v>
      </c>
      <c r="H186" s="93">
        <v>21.791</v>
      </c>
      <c r="I186" s="93">
        <v>21.393000000000001</v>
      </c>
      <c r="J186" s="93">
        <v>18.734999999999999</v>
      </c>
      <c r="K186" s="93">
        <v>9.7750000000000004</v>
      </c>
      <c r="L186" s="93">
        <v>6.6970000000000001</v>
      </c>
      <c r="M186" s="93">
        <v>5.6879999999999997</v>
      </c>
      <c r="N186" s="93" t="s">
        <v>46</v>
      </c>
      <c r="O186" s="93" t="s">
        <v>46</v>
      </c>
      <c r="P186" s="93" t="s">
        <v>46</v>
      </c>
      <c r="Q186" s="93" t="s">
        <v>46</v>
      </c>
      <c r="R186" s="93" t="s">
        <v>46</v>
      </c>
      <c r="S186" s="93" t="s">
        <v>46</v>
      </c>
      <c r="T186" s="93" t="s">
        <v>46</v>
      </c>
      <c r="U186" s="63"/>
      <c r="V186" s="23">
        <f t="shared" si="4"/>
        <v>4.8627368421052628</v>
      </c>
      <c r="W186" s="23">
        <f t="shared" si="5"/>
        <v>0.96241666666666659</v>
      </c>
    </row>
    <row r="187" spans="1:23" hidden="1" x14ac:dyDescent="0.25">
      <c r="A187" s="63">
        <v>1586</v>
      </c>
      <c r="B187" s="91">
        <v>9</v>
      </c>
      <c r="C187" s="91">
        <v>690</v>
      </c>
      <c r="D187" s="92">
        <v>1.583</v>
      </c>
      <c r="E187" s="91">
        <v>33.549999999999997</v>
      </c>
      <c r="F187" s="93">
        <v>88.28</v>
      </c>
      <c r="G187" s="93">
        <v>83.165000000000006</v>
      </c>
      <c r="H187" s="93">
        <v>63.71</v>
      </c>
      <c r="I187" s="93">
        <v>62.018999999999998</v>
      </c>
      <c r="J187" s="93">
        <v>32.75</v>
      </c>
      <c r="K187" s="93" t="s">
        <v>46</v>
      </c>
      <c r="L187" s="93" t="s">
        <v>46</v>
      </c>
      <c r="M187" s="93" t="s">
        <v>46</v>
      </c>
      <c r="N187" s="93" t="s">
        <v>46</v>
      </c>
      <c r="O187" s="93" t="s">
        <v>46</v>
      </c>
      <c r="P187" s="93" t="s">
        <v>46</v>
      </c>
      <c r="Q187" s="93" t="s">
        <v>46</v>
      </c>
      <c r="R187" s="93" t="s">
        <v>46</v>
      </c>
      <c r="S187" s="93" t="s">
        <v>46</v>
      </c>
      <c r="T187" s="93" t="s">
        <v>46</v>
      </c>
      <c r="U187" s="63"/>
      <c r="V187" s="90">
        <f t="shared" si="4"/>
        <v>21.193935565382183</v>
      </c>
      <c r="W187" s="90">
        <f t="shared" si="5"/>
        <v>1.3979166666666665</v>
      </c>
    </row>
    <row r="188" spans="1:23" x14ac:dyDescent="0.25">
      <c r="A188" s="63">
        <v>1599</v>
      </c>
      <c r="B188" s="91">
        <v>9</v>
      </c>
      <c r="C188" s="91">
        <v>795</v>
      </c>
      <c r="D188" s="92">
        <v>3.75</v>
      </c>
      <c r="E188" s="91">
        <v>18.838999999999999</v>
      </c>
      <c r="F188" s="93">
        <v>24.928000000000001</v>
      </c>
      <c r="G188" s="93">
        <v>24.911000000000001</v>
      </c>
      <c r="H188" s="93">
        <v>21.972000000000001</v>
      </c>
      <c r="I188" s="93">
        <v>17.327999999999999</v>
      </c>
      <c r="J188" s="93">
        <v>12.68</v>
      </c>
      <c r="K188" s="93">
        <v>8.9860000000000007</v>
      </c>
      <c r="L188" s="93">
        <v>6.0279999999999996</v>
      </c>
      <c r="M188" s="93" t="s">
        <v>46</v>
      </c>
      <c r="N188" s="93" t="s">
        <v>46</v>
      </c>
      <c r="O188" s="93" t="s">
        <v>46</v>
      </c>
      <c r="P188" s="93" t="s">
        <v>46</v>
      </c>
      <c r="Q188" s="93" t="s">
        <v>46</v>
      </c>
      <c r="R188" s="93" t="s">
        <v>46</v>
      </c>
      <c r="S188" s="93" t="s">
        <v>46</v>
      </c>
      <c r="T188" s="93" t="s">
        <v>46</v>
      </c>
      <c r="U188" s="63"/>
      <c r="V188" s="23">
        <f t="shared" si="4"/>
        <v>5.0237333333333334</v>
      </c>
      <c r="W188" s="23">
        <f t="shared" si="5"/>
        <v>0.78495833333333331</v>
      </c>
    </row>
    <row r="189" spans="1:23" x14ac:dyDescent="0.25">
      <c r="A189" s="63">
        <v>1602</v>
      </c>
      <c r="B189" s="91">
        <v>9</v>
      </c>
      <c r="C189" s="91">
        <v>825</v>
      </c>
      <c r="D189" s="92">
        <v>2.5</v>
      </c>
      <c r="E189" s="91">
        <v>17.687999999999999</v>
      </c>
      <c r="F189" s="93">
        <v>36.21</v>
      </c>
      <c r="G189" s="93">
        <v>31.120999999999999</v>
      </c>
      <c r="H189" s="93">
        <v>26.244</v>
      </c>
      <c r="I189" s="93">
        <v>17.516999999999999</v>
      </c>
      <c r="J189" s="93">
        <v>9.1769999999999996</v>
      </c>
      <c r="K189" s="93">
        <v>8.6340000000000003</v>
      </c>
      <c r="L189" s="93" t="s">
        <v>46</v>
      </c>
      <c r="M189" s="93" t="s">
        <v>46</v>
      </c>
      <c r="N189" s="93" t="s">
        <v>46</v>
      </c>
      <c r="O189" s="93" t="s">
        <v>46</v>
      </c>
      <c r="P189" s="93" t="s">
        <v>46</v>
      </c>
      <c r="Q189" s="93" t="s">
        <v>46</v>
      </c>
      <c r="R189" s="93" t="s">
        <v>46</v>
      </c>
      <c r="S189" s="93" t="s">
        <v>46</v>
      </c>
      <c r="T189" s="93" t="s">
        <v>46</v>
      </c>
      <c r="U189" s="63"/>
      <c r="V189" s="15">
        <f t="shared" si="4"/>
        <v>7.0751999999999997</v>
      </c>
      <c r="W189" s="15">
        <f t="shared" si="5"/>
        <v>0.73699999999999999</v>
      </c>
    </row>
    <row r="190" spans="1:23" x14ac:dyDescent="0.25">
      <c r="A190" s="63">
        <v>1612</v>
      </c>
      <c r="B190" s="91">
        <v>9</v>
      </c>
      <c r="C190" s="91">
        <v>928</v>
      </c>
      <c r="D190" s="92">
        <v>3.9169999999999998</v>
      </c>
      <c r="E190" s="91">
        <v>25.56</v>
      </c>
      <c r="F190" s="93">
        <v>22.241</v>
      </c>
      <c r="G190" s="93">
        <v>21.884</v>
      </c>
      <c r="H190" s="93">
        <v>20.722000000000001</v>
      </c>
      <c r="I190" s="93">
        <v>18.777999999999999</v>
      </c>
      <c r="J190" s="93">
        <v>14.061999999999999</v>
      </c>
      <c r="K190" s="93">
        <v>11.763</v>
      </c>
      <c r="L190" s="93">
        <v>8.218</v>
      </c>
      <c r="M190" s="93" t="s">
        <v>46</v>
      </c>
      <c r="N190" s="93" t="s">
        <v>46</v>
      </c>
      <c r="O190" s="93" t="s">
        <v>46</v>
      </c>
      <c r="P190" s="93" t="s">
        <v>46</v>
      </c>
      <c r="Q190" s="93" t="s">
        <v>46</v>
      </c>
      <c r="R190" s="93" t="s">
        <v>46</v>
      </c>
      <c r="S190" s="93" t="s">
        <v>46</v>
      </c>
      <c r="T190" s="93" t="s">
        <v>46</v>
      </c>
      <c r="U190" s="63"/>
      <c r="V190" s="23">
        <f t="shared" si="4"/>
        <v>6.5254020934388564</v>
      </c>
      <c r="W190" s="23">
        <f t="shared" si="5"/>
        <v>1.0649999999999999</v>
      </c>
    </row>
    <row r="191" spans="1:23" x14ac:dyDescent="0.25">
      <c r="A191" s="63">
        <v>1616</v>
      </c>
      <c r="B191" s="91">
        <v>9</v>
      </c>
      <c r="C191" s="91">
        <v>973</v>
      </c>
      <c r="D191" s="92">
        <v>2.5</v>
      </c>
      <c r="E191" s="91">
        <v>20.564</v>
      </c>
      <c r="F191" s="93">
        <v>36.572000000000003</v>
      </c>
      <c r="G191" s="93">
        <v>33.908999999999999</v>
      </c>
      <c r="H191" s="93">
        <v>30.457999999999998</v>
      </c>
      <c r="I191" s="93">
        <v>25.46</v>
      </c>
      <c r="J191" s="93">
        <v>12.911</v>
      </c>
      <c r="K191" s="93">
        <v>10.105</v>
      </c>
      <c r="L191" s="93" t="s">
        <v>46</v>
      </c>
      <c r="M191" s="93" t="s">
        <v>46</v>
      </c>
      <c r="N191" s="93" t="s">
        <v>46</v>
      </c>
      <c r="O191" s="93" t="s">
        <v>46</v>
      </c>
      <c r="P191" s="93" t="s">
        <v>46</v>
      </c>
      <c r="Q191" s="93" t="s">
        <v>46</v>
      </c>
      <c r="R191" s="93" t="s">
        <v>46</v>
      </c>
      <c r="S191" s="93" t="s">
        <v>46</v>
      </c>
      <c r="T191" s="93" t="s">
        <v>46</v>
      </c>
      <c r="U191" s="63"/>
      <c r="V191" s="23">
        <f t="shared" si="4"/>
        <v>8.2256</v>
      </c>
      <c r="W191" s="23">
        <f t="shared" si="5"/>
        <v>0.85683333333333334</v>
      </c>
    </row>
    <row r="192" spans="1:23" hidden="1" x14ac:dyDescent="0.25">
      <c r="A192" s="63">
        <v>1626</v>
      </c>
      <c r="B192" s="91">
        <v>9</v>
      </c>
      <c r="C192" s="91">
        <v>1092</v>
      </c>
      <c r="D192" s="92">
        <v>1.583</v>
      </c>
      <c r="E192" s="91">
        <v>22.73</v>
      </c>
      <c r="F192" s="93">
        <v>57.015999999999998</v>
      </c>
      <c r="G192" s="93">
        <v>54.252000000000002</v>
      </c>
      <c r="H192" s="93">
        <v>48.697000000000003</v>
      </c>
      <c r="I192" s="93">
        <v>38.484999999999999</v>
      </c>
      <c r="J192" s="93">
        <v>20.748999999999999</v>
      </c>
      <c r="K192" s="93" t="s">
        <v>46</v>
      </c>
      <c r="L192" s="93" t="s">
        <v>46</v>
      </c>
      <c r="M192" s="93" t="s">
        <v>46</v>
      </c>
      <c r="N192" s="93" t="s">
        <v>46</v>
      </c>
      <c r="O192" s="93" t="s">
        <v>46</v>
      </c>
      <c r="P192" s="93" t="s">
        <v>46</v>
      </c>
      <c r="Q192" s="93" t="s">
        <v>46</v>
      </c>
      <c r="R192" s="93" t="s">
        <v>46</v>
      </c>
      <c r="S192" s="93" t="s">
        <v>46</v>
      </c>
      <c r="T192" s="93" t="s">
        <v>46</v>
      </c>
      <c r="U192" s="63"/>
      <c r="V192" s="23">
        <f t="shared" si="4"/>
        <v>14.358812381554012</v>
      </c>
      <c r="W192" s="23">
        <f t="shared" si="5"/>
        <v>0.94708333333333339</v>
      </c>
    </row>
    <row r="193" spans="1:23" x14ac:dyDescent="0.25">
      <c r="A193" s="63">
        <v>1652</v>
      </c>
      <c r="B193" s="91">
        <v>9</v>
      </c>
      <c r="C193" s="91">
        <v>1328</v>
      </c>
      <c r="D193" s="92">
        <v>3.25</v>
      </c>
      <c r="E193" s="91">
        <v>17.41</v>
      </c>
      <c r="F193" s="93">
        <v>23.443000000000001</v>
      </c>
      <c r="G193" s="93">
        <v>23.35</v>
      </c>
      <c r="H193" s="93">
        <v>22.363</v>
      </c>
      <c r="I193" s="93">
        <v>20.431000000000001</v>
      </c>
      <c r="J193" s="93">
        <v>12.129</v>
      </c>
      <c r="K193" s="93">
        <v>8.49</v>
      </c>
      <c r="L193" s="93">
        <v>5.7990000000000004</v>
      </c>
      <c r="M193" s="93" t="s">
        <v>46</v>
      </c>
      <c r="N193" s="93" t="s">
        <v>46</v>
      </c>
      <c r="O193" s="93" t="s">
        <v>46</v>
      </c>
      <c r="P193" s="93" t="s">
        <v>46</v>
      </c>
      <c r="Q193" s="93" t="s">
        <v>46</v>
      </c>
      <c r="R193" s="93" t="s">
        <v>46</v>
      </c>
      <c r="S193" s="93" t="s">
        <v>46</v>
      </c>
      <c r="T193" s="93" t="s">
        <v>46</v>
      </c>
      <c r="U193" s="63"/>
      <c r="V193" s="23">
        <f t="shared" si="4"/>
        <v>5.3569230769230769</v>
      </c>
      <c r="W193" s="23">
        <f t="shared" si="5"/>
        <v>0.72541666666666671</v>
      </c>
    </row>
    <row r="194" spans="1:23" hidden="1" x14ac:dyDescent="0.25">
      <c r="A194" s="63">
        <v>1663</v>
      </c>
      <c r="B194" s="91">
        <v>10</v>
      </c>
      <c r="C194" s="91">
        <v>69</v>
      </c>
      <c r="D194" s="92">
        <v>1.75</v>
      </c>
      <c r="E194" s="91">
        <v>31.698</v>
      </c>
      <c r="F194" s="93">
        <v>65.66</v>
      </c>
      <c r="G194" s="93">
        <v>63.478999999999999</v>
      </c>
      <c r="H194" s="93">
        <v>58.515999999999998</v>
      </c>
      <c r="I194" s="93">
        <v>50.561999999999998</v>
      </c>
      <c r="J194" s="93">
        <v>31.466000000000001</v>
      </c>
      <c r="K194" s="93" t="s">
        <v>46</v>
      </c>
      <c r="L194" s="93" t="s">
        <v>46</v>
      </c>
      <c r="M194" s="93" t="s">
        <v>46</v>
      </c>
      <c r="N194" s="93" t="s">
        <v>46</v>
      </c>
      <c r="O194" s="93" t="s">
        <v>46</v>
      </c>
      <c r="P194" s="93" t="s">
        <v>46</v>
      </c>
      <c r="Q194" s="93" t="s">
        <v>46</v>
      </c>
      <c r="R194" s="93" t="s">
        <v>46</v>
      </c>
      <c r="S194" s="93" t="s">
        <v>46</v>
      </c>
      <c r="T194" s="93" t="s">
        <v>46</v>
      </c>
      <c r="U194" s="63"/>
      <c r="V194" s="23">
        <f t="shared" si="4"/>
        <v>18.113142857142858</v>
      </c>
      <c r="W194" s="23">
        <f t="shared" si="5"/>
        <v>1.3207500000000001</v>
      </c>
    </row>
    <row r="195" spans="1:23" x14ac:dyDescent="0.25">
      <c r="A195" s="63">
        <v>1696</v>
      </c>
      <c r="B195" s="91">
        <v>10</v>
      </c>
      <c r="C195" s="91">
        <v>428</v>
      </c>
      <c r="D195" s="92">
        <v>6.3330000000000002</v>
      </c>
      <c r="E195" s="91">
        <v>15.41</v>
      </c>
      <c r="F195" s="93">
        <v>15.555999999999999</v>
      </c>
      <c r="G195" s="93">
        <v>15.456</v>
      </c>
      <c r="H195" s="93">
        <v>15.055</v>
      </c>
      <c r="I195" s="93">
        <v>14.117000000000001</v>
      </c>
      <c r="J195" s="93">
        <v>10.26</v>
      </c>
      <c r="K195" s="93">
        <v>6.9329999999999998</v>
      </c>
      <c r="L195" s="93">
        <v>4.9059999999999997</v>
      </c>
      <c r="M195" s="93">
        <v>3.7050000000000001</v>
      </c>
      <c r="N195" s="93">
        <v>3.0409999999999999</v>
      </c>
      <c r="O195" s="93">
        <v>2.5670000000000002</v>
      </c>
      <c r="P195" s="93" t="s">
        <v>46</v>
      </c>
      <c r="Q195" s="93" t="s">
        <v>46</v>
      </c>
      <c r="R195" s="93" t="s">
        <v>46</v>
      </c>
      <c r="S195" s="93" t="s">
        <v>46</v>
      </c>
      <c r="T195" s="93" t="s">
        <v>46</v>
      </c>
      <c r="U195" s="63"/>
      <c r="V195" s="23">
        <f t="shared" si="4"/>
        <v>2.4332859624190748</v>
      </c>
      <c r="W195" s="23">
        <f t="shared" si="5"/>
        <v>0.64208333333333334</v>
      </c>
    </row>
    <row r="196" spans="1:23" x14ac:dyDescent="0.25">
      <c r="A196" s="63">
        <v>1698</v>
      </c>
      <c r="B196" s="91">
        <v>10</v>
      </c>
      <c r="C196" s="91">
        <v>492</v>
      </c>
      <c r="D196" s="92">
        <v>4.5</v>
      </c>
      <c r="E196" s="91">
        <v>19.777999999999999</v>
      </c>
      <c r="F196" s="93">
        <v>19.187000000000001</v>
      </c>
      <c r="G196" s="93">
        <v>19.154</v>
      </c>
      <c r="H196" s="93">
        <v>18.681999999999999</v>
      </c>
      <c r="I196" s="93">
        <v>17.96</v>
      </c>
      <c r="J196" s="93">
        <v>15.132</v>
      </c>
      <c r="K196" s="93">
        <v>8.8949999999999996</v>
      </c>
      <c r="L196" s="93">
        <v>6.0289999999999999</v>
      </c>
      <c r="M196" s="93">
        <v>4.6870000000000003</v>
      </c>
      <c r="N196" s="93" t="s">
        <v>46</v>
      </c>
      <c r="O196" s="93" t="s">
        <v>46</v>
      </c>
      <c r="P196" s="93" t="s">
        <v>46</v>
      </c>
      <c r="Q196" s="93" t="s">
        <v>46</v>
      </c>
      <c r="R196" s="93" t="s">
        <v>46</v>
      </c>
      <c r="S196" s="93" t="s">
        <v>46</v>
      </c>
      <c r="T196" s="93" t="s">
        <v>46</v>
      </c>
      <c r="U196" s="63"/>
      <c r="V196" s="23">
        <f t="shared" si="4"/>
        <v>4.3951111111111105</v>
      </c>
      <c r="W196" s="23">
        <f t="shared" si="5"/>
        <v>0.82408333333333328</v>
      </c>
    </row>
    <row r="197" spans="1:23" hidden="1" x14ac:dyDescent="0.25">
      <c r="A197" s="63">
        <v>1701</v>
      </c>
      <c r="B197" s="91">
        <v>10</v>
      </c>
      <c r="C197" s="91">
        <v>535</v>
      </c>
      <c r="D197" s="92">
        <v>1.667</v>
      </c>
      <c r="E197" s="91">
        <v>16.533000000000001</v>
      </c>
      <c r="F197" s="93">
        <v>48.381</v>
      </c>
      <c r="G197" s="93">
        <v>43.390999999999998</v>
      </c>
      <c r="H197" s="93">
        <v>33.731999999999999</v>
      </c>
      <c r="I197" s="93">
        <v>23.15</v>
      </c>
      <c r="J197" s="93">
        <v>13.592000000000001</v>
      </c>
      <c r="K197" s="93" t="s">
        <v>46</v>
      </c>
      <c r="L197" s="93" t="s">
        <v>46</v>
      </c>
      <c r="M197" s="93" t="s">
        <v>46</v>
      </c>
      <c r="N197" s="93" t="s">
        <v>46</v>
      </c>
      <c r="O197" s="93" t="s">
        <v>46</v>
      </c>
      <c r="P197" s="93" t="s">
        <v>46</v>
      </c>
      <c r="Q197" s="93" t="s">
        <v>46</v>
      </c>
      <c r="R197" s="93" t="s">
        <v>46</v>
      </c>
      <c r="S197" s="93" t="s">
        <v>46</v>
      </c>
      <c r="T197" s="93" t="s">
        <v>46</v>
      </c>
      <c r="U197" s="63"/>
      <c r="V197" s="34">
        <f t="shared" si="4"/>
        <v>9.9178164367126573</v>
      </c>
      <c r="W197" s="34">
        <f t="shared" si="5"/>
        <v>0.68887500000000002</v>
      </c>
    </row>
    <row r="198" spans="1:23" x14ac:dyDescent="0.25">
      <c r="A198" s="63">
        <v>1715</v>
      </c>
      <c r="B198" s="91">
        <v>10</v>
      </c>
      <c r="C198" s="91">
        <v>672</v>
      </c>
      <c r="D198" s="92">
        <v>9.1669999999999998</v>
      </c>
      <c r="E198" s="91">
        <v>17.86</v>
      </c>
      <c r="F198" s="93">
        <v>7.2370000000000001</v>
      </c>
      <c r="G198" s="93">
        <v>7.226</v>
      </c>
      <c r="H198" s="93">
        <v>7.1340000000000003</v>
      </c>
      <c r="I198" s="93">
        <v>6.9720000000000004</v>
      </c>
      <c r="J198" s="93">
        <v>5.9320000000000004</v>
      </c>
      <c r="K198" s="93">
        <v>4.7309999999999999</v>
      </c>
      <c r="L198" s="93">
        <v>3.802</v>
      </c>
      <c r="M198" s="93">
        <v>3.0819999999999999</v>
      </c>
      <c r="N198" s="93">
        <v>2.766</v>
      </c>
      <c r="O198" s="93">
        <v>2.6850000000000001</v>
      </c>
      <c r="P198" s="93">
        <v>2.4670000000000001</v>
      </c>
      <c r="Q198" s="93">
        <v>2.2210000000000001</v>
      </c>
      <c r="R198" s="93" t="s">
        <v>46</v>
      </c>
      <c r="S198" s="93" t="s">
        <v>46</v>
      </c>
      <c r="T198" s="93" t="s">
        <v>46</v>
      </c>
      <c r="U198" s="63"/>
      <c r="V198" s="23">
        <f t="shared" si="4"/>
        <v>1.9482927893531143</v>
      </c>
      <c r="W198" s="23">
        <f t="shared" si="5"/>
        <v>0.74416666666666664</v>
      </c>
    </row>
    <row r="199" spans="1:23" x14ac:dyDescent="0.25">
      <c r="A199" s="63">
        <v>1729</v>
      </c>
      <c r="B199" s="91">
        <v>10</v>
      </c>
      <c r="C199" s="91">
        <v>816</v>
      </c>
      <c r="D199" s="92">
        <v>2.6669999999999998</v>
      </c>
      <c r="E199" s="91">
        <v>23.081</v>
      </c>
      <c r="F199" s="93">
        <v>40.436999999999998</v>
      </c>
      <c r="G199" s="93">
        <v>38.372999999999998</v>
      </c>
      <c r="H199" s="93">
        <v>34.220999999999997</v>
      </c>
      <c r="I199" s="93">
        <v>30.048999999999999</v>
      </c>
      <c r="J199" s="93">
        <v>16.100000000000001</v>
      </c>
      <c r="K199" s="93">
        <v>11.420999999999999</v>
      </c>
      <c r="L199" s="93" t="s">
        <v>46</v>
      </c>
      <c r="M199" s="93" t="s">
        <v>46</v>
      </c>
      <c r="N199" s="93" t="s">
        <v>46</v>
      </c>
      <c r="O199" s="93" t="s">
        <v>46</v>
      </c>
      <c r="P199" s="93" t="s">
        <v>46</v>
      </c>
      <c r="Q199" s="93" t="s">
        <v>46</v>
      </c>
      <c r="R199" s="93" t="s">
        <v>46</v>
      </c>
      <c r="S199" s="93" t="s">
        <v>46</v>
      </c>
      <c r="T199" s="93" t="s">
        <v>46</v>
      </c>
      <c r="U199" s="63"/>
      <c r="V199" s="23">
        <f t="shared" si="4"/>
        <v>8.6542932133483319</v>
      </c>
      <c r="W199" s="23">
        <f t="shared" si="5"/>
        <v>0.96170833333333328</v>
      </c>
    </row>
    <row r="200" spans="1:23" x14ac:dyDescent="0.25">
      <c r="A200" s="63">
        <v>1737</v>
      </c>
      <c r="B200" s="91">
        <v>10</v>
      </c>
      <c r="C200" s="91">
        <v>933</v>
      </c>
      <c r="D200" s="92">
        <v>9.75</v>
      </c>
      <c r="E200" s="91">
        <v>34.546999999999997</v>
      </c>
      <c r="F200" s="93">
        <v>16.489999999999998</v>
      </c>
      <c r="G200" s="93">
        <v>16.425000000000001</v>
      </c>
      <c r="H200" s="93">
        <v>16.289000000000001</v>
      </c>
      <c r="I200" s="93">
        <v>16.052</v>
      </c>
      <c r="J200" s="93">
        <v>13.726000000000001</v>
      </c>
      <c r="K200" s="93">
        <v>8.7129999999999992</v>
      </c>
      <c r="L200" s="93">
        <v>5.8890000000000002</v>
      </c>
      <c r="M200" s="93">
        <v>4.6070000000000002</v>
      </c>
      <c r="N200" s="93">
        <v>5.7240000000000002</v>
      </c>
      <c r="O200" s="93">
        <v>5.2119999999999997</v>
      </c>
      <c r="P200" s="93">
        <v>4.4939999999999998</v>
      </c>
      <c r="Q200" s="93">
        <v>3.9649999999999999</v>
      </c>
      <c r="R200" s="93">
        <v>3.6459999999999999</v>
      </c>
      <c r="S200" s="93" t="s">
        <v>46</v>
      </c>
      <c r="T200" s="93" t="s">
        <v>46</v>
      </c>
      <c r="U200" s="63"/>
      <c r="V200" s="15">
        <f t="shared" si="4"/>
        <v>3.5432820512820511</v>
      </c>
      <c r="W200" s="15">
        <f t="shared" si="5"/>
        <v>1.4394583333333333</v>
      </c>
    </row>
    <row r="201" spans="1:23" x14ac:dyDescent="0.25">
      <c r="A201" s="63">
        <v>1750</v>
      </c>
      <c r="B201" s="91">
        <v>10</v>
      </c>
      <c r="C201" s="91">
        <v>1099</v>
      </c>
      <c r="D201" s="92">
        <v>3.0830000000000002</v>
      </c>
      <c r="E201" s="91">
        <v>18.72</v>
      </c>
      <c r="F201" s="93">
        <v>23.661000000000001</v>
      </c>
      <c r="G201" s="93">
        <v>23.27</v>
      </c>
      <c r="H201" s="93">
        <v>22.428000000000001</v>
      </c>
      <c r="I201" s="93">
        <v>21.06</v>
      </c>
      <c r="J201" s="93">
        <v>16.123999999999999</v>
      </c>
      <c r="K201" s="93">
        <v>9.1530000000000005</v>
      </c>
      <c r="L201" s="93">
        <v>6.24</v>
      </c>
      <c r="M201" s="93" t="s">
        <v>46</v>
      </c>
      <c r="N201" s="93" t="s">
        <v>46</v>
      </c>
      <c r="O201" s="93" t="s">
        <v>46</v>
      </c>
      <c r="P201" s="93" t="s">
        <v>46</v>
      </c>
      <c r="Q201" s="93" t="s">
        <v>46</v>
      </c>
      <c r="R201" s="93" t="s">
        <v>46</v>
      </c>
      <c r="S201" s="93" t="s">
        <v>46</v>
      </c>
      <c r="T201" s="93" t="s">
        <v>46</v>
      </c>
      <c r="U201" s="63"/>
      <c r="V201" s="23">
        <f t="shared" si="4"/>
        <v>6.0720077846253639</v>
      </c>
      <c r="W201" s="23">
        <f t="shared" si="5"/>
        <v>0.77999999999999992</v>
      </c>
    </row>
    <row r="202" spans="1:23" x14ac:dyDescent="0.25">
      <c r="A202" s="63">
        <v>1761</v>
      </c>
      <c r="B202" s="91">
        <v>10</v>
      </c>
      <c r="C202" s="91">
        <v>1235</v>
      </c>
      <c r="D202" s="92">
        <v>3.25</v>
      </c>
      <c r="E202" s="91">
        <v>18.542000000000002</v>
      </c>
      <c r="F202" s="93">
        <v>23.837</v>
      </c>
      <c r="G202" s="93">
        <v>23.704999999999998</v>
      </c>
      <c r="H202" s="93">
        <v>22.577000000000002</v>
      </c>
      <c r="I202" s="93">
        <v>18.372</v>
      </c>
      <c r="J202" s="93">
        <v>12.805</v>
      </c>
      <c r="K202" s="93">
        <v>9.0719999999999992</v>
      </c>
      <c r="L202" s="93">
        <v>6.173</v>
      </c>
      <c r="M202" s="93" t="s">
        <v>46</v>
      </c>
      <c r="N202" s="93" t="s">
        <v>46</v>
      </c>
      <c r="O202" s="93" t="s">
        <v>46</v>
      </c>
      <c r="P202" s="93" t="s">
        <v>46</v>
      </c>
      <c r="Q202" s="93" t="s">
        <v>46</v>
      </c>
      <c r="R202" s="93" t="s">
        <v>46</v>
      </c>
      <c r="S202" s="93" t="s">
        <v>46</v>
      </c>
      <c r="T202" s="93" t="s">
        <v>46</v>
      </c>
      <c r="U202" s="63"/>
      <c r="V202" s="23">
        <f t="shared" si="4"/>
        <v>5.70523076923077</v>
      </c>
      <c r="W202" s="23">
        <f t="shared" si="5"/>
        <v>0.7725833333333334</v>
      </c>
    </row>
    <row r="203" spans="1:23" x14ac:dyDescent="0.25">
      <c r="A203" s="63">
        <v>1763</v>
      </c>
      <c r="B203" s="91">
        <v>10</v>
      </c>
      <c r="C203" s="91">
        <v>1270</v>
      </c>
      <c r="D203" s="92">
        <v>4.3330000000000002</v>
      </c>
      <c r="E203" s="91">
        <v>18.600000000000001</v>
      </c>
      <c r="F203" s="93">
        <v>22.864000000000001</v>
      </c>
      <c r="G203" s="93">
        <v>22.853999999999999</v>
      </c>
      <c r="H203" s="93">
        <v>22.045999999999999</v>
      </c>
      <c r="I203" s="93">
        <v>20.030999999999999</v>
      </c>
      <c r="J203" s="93">
        <v>15.154999999999999</v>
      </c>
      <c r="K203" s="93">
        <v>7.7240000000000002</v>
      </c>
      <c r="L203" s="93">
        <v>5.6680000000000001</v>
      </c>
      <c r="M203" s="93">
        <v>4.6280000000000001</v>
      </c>
      <c r="N203" s="93" t="s">
        <v>46</v>
      </c>
      <c r="O203" s="93" t="s">
        <v>46</v>
      </c>
      <c r="P203" s="93" t="s">
        <v>46</v>
      </c>
      <c r="Q203" s="93" t="s">
        <v>46</v>
      </c>
      <c r="R203" s="93" t="s">
        <v>46</v>
      </c>
      <c r="S203" s="93" t="s">
        <v>46</v>
      </c>
      <c r="T203" s="93" t="s">
        <v>46</v>
      </c>
      <c r="U203" s="63"/>
      <c r="V203" s="34">
        <f t="shared" si="4"/>
        <v>4.2926378952227093</v>
      </c>
      <c r="W203" s="34">
        <f t="shared" si="5"/>
        <v>0.77500000000000002</v>
      </c>
    </row>
    <row r="204" spans="1:23" x14ac:dyDescent="0.25">
      <c r="A204" s="63">
        <v>1778</v>
      </c>
      <c r="B204" s="91">
        <v>10</v>
      </c>
      <c r="C204" s="91">
        <v>1472</v>
      </c>
      <c r="D204" s="92">
        <v>4.5830000000000002</v>
      </c>
      <c r="E204" s="91">
        <v>15.702999999999999</v>
      </c>
      <c r="F204" s="93">
        <v>14.465</v>
      </c>
      <c r="G204" s="93">
        <v>14.334</v>
      </c>
      <c r="H204" s="93">
        <v>14.079000000000001</v>
      </c>
      <c r="I204" s="93">
        <v>13.612</v>
      </c>
      <c r="J204" s="93">
        <v>11.718999999999999</v>
      </c>
      <c r="K204" s="93">
        <v>7.2839999999999998</v>
      </c>
      <c r="L204" s="93">
        <v>4.8949999999999996</v>
      </c>
      <c r="M204" s="93">
        <v>3.9079999999999999</v>
      </c>
      <c r="N204" s="93" t="s">
        <v>46</v>
      </c>
      <c r="O204" s="93" t="s">
        <v>46</v>
      </c>
      <c r="P204" s="93" t="s">
        <v>46</v>
      </c>
      <c r="Q204" s="93" t="s">
        <v>46</v>
      </c>
      <c r="R204" s="93" t="s">
        <v>46</v>
      </c>
      <c r="S204" s="93" t="s">
        <v>46</v>
      </c>
      <c r="T204" s="93" t="s">
        <v>46</v>
      </c>
      <c r="U204" s="63"/>
      <c r="V204" s="23">
        <f t="shared" si="4"/>
        <v>3.4263582806022255</v>
      </c>
      <c r="W204" s="23">
        <f t="shared" si="5"/>
        <v>0.6542916666666666</v>
      </c>
    </row>
    <row r="205" spans="1:23" hidden="1" x14ac:dyDescent="0.25">
      <c r="A205" s="63">
        <v>1781</v>
      </c>
      <c r="B205" s="91">
        <v>10</v>
      </c>
      <c r="C205" s="91">
        <v>1507</v>
      </c>
      <c r="D205" s="92">
        <v>1.667</v>
      </c>
      <c r="E205" s="91">
        <v>21.55</v>
      </c>
      <c r="F205" s="93">
        <v>48.527000000000001</v>
      </c>
      <c r="G205" s="93">
        <v>47.238</v>
      </c>
      <c r="H205" s="93">
        <v>37.593000000000004</v>
      </c>
      <c r="I205" s="93">
        <v>25.088000000000001</v>
      </c>
      <c r="J205" s="93">
        <v>18.106000000000002</v>
      </c>
      <c r="K205" s="93" t="s">
        <v>46</v>
      </c>
      <c r="L205" s="93" t="s">
        <v>46</v>
      </c>
      <c r="M205" s="93" t="s">
        <v>46</v>
      </c>
      <c r="N205" s="93" t="s">
        <v>46</v>
      </c>
      <c r="O205" s="93" t="s">
        <v>46</v>
      </c>
      <c r="P205" s="93" t="s">
        <v>46</v>
      </c>
      <c r="Q205" s="93" t="s">
        <v>46</v>
      </c>
      <c r="R205" s="93" t="s">
        <v>46</v>
      </c>
      <c r="S205" s="93" t="s">
        <v>46</v>
      </c>
      <c r="T205" s="93" t="s">
        <v>46</v>
      </c>
      <c r="U205" s="63"/>
      <c r="V205" s="90">
        <f t="shared" si="4"/>
        <v>12.927414517096581</v>
      </c>
      <c r="W205" s="90">
        <f t="shared" si="5"/>
        <v>0.8979166666666667</v>
      </c>
    </row>
    <row r="206" spans="1:23" x14ac:dyDescent="0.25">
      <c r="A206" s="63">
        <v>1789</v>
      </c>
      <c r="B206" s="91">
        <v>10</v>
      </c>
      <c r="C206" s="91">
        <v>1615</v>
      </c>
      <c r="D206" s="92">
        <v>2.5830000000000002</v>
      </c>
      <c r="E206" s="91">
        <v>24.681000000000001</v>
      </c>
      <c r="F206" s="93">
        <v>39.381999999999998</v>
      </c>
      <c r="G206" s="93">
        <v>38.604999999999997</v>
      </c>
      <c r="H206" s="93">
        <v>36.587000000000003</v>
      </c>
      <c r="I206" s="93">
        <v>33.270000000000003</v>
      </c>
      <c r="J206" s="93">
        <v>22.213000000000001</v>
      </c>
      <c r="K206" s="93">
        <v>12.32</v>
      </c>
      <c r="L206" s="93" t="s">
        <v>46</v>
      </c>
      <c r="M206" s="93" t="s">
        <v>46</v>
      </c>
      <c r="N206" s="93" t="s">
        <v>46</v>
      </c>
      <c r="O206" s="93" t="s">
        <v>46</v>
      </c>
      <c r="P206" s="93" t="s">
        <v>46</v>
      </c>
      <c r="Q206" s="93" t="s">
        <v>46</v>
      </c>
      <c r="R206" s="93" t="s">
        <v>46</v>
      </c>
      <c r="S206" s="93" t="s">
        <v>46</v>
      </c>
      <c r="T206" s="93" t="s">
        <v>46</v>
      </c>
      <c r="U206" s="63"/>
      <c r="V206" s="23">
        <f t="shared" si="4"/>
        <v>9.5551684088269457</v>
      </c>
      <c r="W206" s="23">
        <f t="shared" si="5"/>
        <v>1.028375</v>
      </c>
    </row>
    <row r="207" spans="1:23" x14ac:dyDescent="0.25">
      <c r="A207" s="63">
        <v>1795</v>
      </c>
      <c r="B207" s="91">
        <v>10</v>
      </c>
      <c r="C207" s="91">
        <v>1718</v>
      </c>
      <c r="D207" s="92">
        <v>4.5</v>
      </c>
      <c r="E207" s="91">
        <v>21.114999999999998</v>
      </c>
      <c r="F207" s="93">
        <v>23.22</v>
      </c>
      <c r="G207" s="93">
        <v>23.088000000000001</v>
      </c>
      <c r="H207" s="93">
        <v>22.718</v>
      </c>
      <c r="I207" s="93">
        <v>22.045000000000002</v>
      </c>
      <c r="J207" s="93">
        <v>15.77</v>
      </c>
      <c r="K207" s="93">
        <v>9.4710000000000001</v>
      </c>
      <c r="L207" s="93">
        <v>6.5529999999999999</v>
      </c>
      <c r="M207" s="93">
        <v>5.2389999999999999</v>
      </c>
      <c r="N207" s="93" t="s">
        <v>46</v>
      </c>
      <c r="O207" s="93" t="s">
        <v>46</v>
      </c>
      <c r="P207" s="93" t="s">
        <v>46</v>
      </c>
      <c r="Q207" s="93" t="s">
        <v>46</v>
      </c>
      <c r="R207" s="93" t="s">
        <v>46</v>
      </c>
      <c r="S207" s="93" t="s">
        <v>46</v>
      </c>
      <c r="T207" s="93" t="s">
        <v>46</v>
      </c>
      <c r="U207" s="63"/>
      <c r="V207" s="23">
        <f t="shared" si="4"/>
        <v>4.6922222222222221</v>
      </c>
      <c r="W207" s="23">
        <f t="shared" si="5"/>
        <v>0.87979166666666664</v>
      </c>
    </row>
    <row r="208" spans="1:23" x14ac:dyDescent="0.25">
      <c r="A208" s="63">
        <v>1804</v>
      </c>
      <c r="B208" s="91">
        <v>10</v>
      </c>
      <c r="C208" s="91">
        <v>1871</v>
      </c>
      <c r="D208" s="92">
        <v>2.1669999999999998</v>
      </c>
      <c r="E208" s="91">
        <v>20.152999999999999</v>
      </c>
      <c r="F208" s="93">
        <v>38.292999999999999</v>
      </c>
      <c r="G208" s="93">
        <v>37.661000000000001</v>
      </c>
      <c r="H208" s="93">
        <v>35.808</v>
      </c>
      <c r="I208" s="93">
        <v>30.884</v>
      </c>
      <c r="J208" s="93">
        <v>17.510000000000002</v>
      </c>
      <c r="K208" s="93">
        <v>10.021000000000001</v>
      </c>
      <c r="L208" s="93" t="s">
        <v>46</v>
      </c>
      <c r="M208" s="93" t="s">
        <v>46</v>
      </c>
      <c r="N208" s="93" t="s">
        <v>46</v>
      </c>
      <c r="O208" s="93" t="s">
        <v>46</v>
      </c>
      <c r="P208" s="93" t="s">
        <v>46</v>
      </c>
      <c r="Q208" s="93" t="s">
        <v>46</v>
      </c>
      <c r="R208" s="93" t="s">
        <v>46</v>
      </c>
      <c r="S208" s="93" t="s">
        <v>46</v>
      </c>
      <c r="T208" s="93" t="s">
        <v>46</v>
      </c>
      <c r="U208" s="63"/>
      <c r="V208" s="15">
        <f t="shared" si="4"/>
        <v>9.2999538532533457</v>
      </c>
      <c r="W208" s="15">
        <f t="shared" si="5"/>
        <v>0.83970833333333328</v>
      </c>
    </row>
    <row r="209" spans="1:23" x14ac:dyDescent="0.25">
      <c r="A209" s="63">
        <v>1809</v>
      </c>
      <c r="B209" s="91">
        <v>10</v>
      </c>
      <c r="C209" s="91">
        <v>1926</v>
      </c>
      <c r="D209" s="92">
        <v>2.75</v>
      </c>
      <c r="E209" s="91">
        <v>23.28</v>
      </c>
      <c r="F209" s="93">
        <v>37.395000000000003</v>
      </c>
      <c r="G209" s="93">
        <v>36.848999999999997</v>
      </c>
      <c r="H209" s="93">
        <v>30.216999999999999</v>
      </c>
      <c r="I209" s="93">
        <v>22.35</v>
      </c>
      <c r="J209" s="93">
        <v>17.863</v>
      </c>
      <c r="K209" s="93">
        <v>11.234999999999999</v>
      </c>
      <c r="L209" s="93" t="s">
        <v>46</v>
      </c>
      <c r="M209" s="93" t="s">
        <v>46</v>
      </c>
      <c r="N209" s="93" t="s">
        <v>46</v>
      </c>
      <c r="O209" s="93" t="s">
        <v>46</v>
      </c>
      <c r="P209" s="93" t="s">
        <v>46</v>
      </c>
      <c r="Q209" s="93" t="s">
        <v>46</v>
      </c>
      <c r="R209" s="93" t="s">
        <v>46</v>
      </c>
      <c r="S209" s="93" t="s">
        <v>46</v>
      </c>
      <c r="T209" s="93" t="s">
        <v>46</v>
      </c>
      <c r="U209" s="63"/>
      <c r="V209" s="34">
        <f t="shared" si="4"/>
        <v>8.4654545454545467</v>
      </c>
      <c r="W209" s="34">
        <f t="shared" si="5"/>
        <v>0.97000000000000008</v>
      </c>
    </row>
    <row r="210" spans="1:23" x14ac:dyDescent="0.25">
      <c r="A210" s="63">
        <v>1810</v>
      </c>
      <c r="B210" s="91">
        <v>10</v>
      </c>
      <c r="C210" s="91">
        <v>1952</v>
      </c>
      <c r="D210" s="92">
        <v>2.9169999999999998</v>
      </c>
      <c r="E210" s="91">
        <v>26.103999999999999</v>
      </c>
      <c r="F210" s="93">
        <v>32.439</v>
      </c>
      <c r="G210" s="93">
        <v>30.861000000000001</v>
      </c>
      <c r="H210" s="93">
        <v>27.791</v>
      </c>
      <c r="I210" s="93">
        <v>25.126999999999999</v>
      </c>
      <c r="J210" s="93">
        <v>18.465</v>
      </c>
      <c r="K210" s="93">
        <v>12.385999999999999</v>
      </c>
      <c r="L210" s="93" t="s">
        <v>46</v>
      </c>
      <c r="M210" s="93" t="s">
        <v>46</v>
      </c>
      <c r="N210" s="93" t="s">
        <v>46</v>
      </c>
      <c r="O210" s="93" t="s">
        <v>46</v>
      </c>
      <c r="P210" s="93" t="s">
        <v>46</v>
      </c>
      <c r="Q210" s="93" t="s">
        <v>46</v>
      </c>
      <c r="R210" s="93" t="s">
        <v>46</v>
      </c>
      <c r="S210" s="93" t="s">
        <v>46</v>
      </c>
      <c r="T210" s="93" t="s">
        <v>46</v>
      </c>
      <c r="U210" s="63"/>
      <c r="V210" s="23">
        <f t="shared" si="4"/>
        <v>8.9489201234144673</v>
      </c>
      <c r="W210" s="23">
        <f t="shared" si="5"/>
        <v>1.0876666666666666</v>
      </c>
    </row>
    <row r="211" spans="1:23" x14ac:dyDescent="0.25">
      <c r="A211" s="63">
        <v>1814</v>
      </c>
      <c r="B211" s="91">
        <v>10</v>
      </c>
      <c r="C211" s="91">
        <v>2019</v>
      </c>
      <c r="D211" s="92">
        <v>2.75</v>
      </c>
      <c r="E211" s="91">
        <v>17.43</v>
      </c>
      <c r="F211" s="93">
        <v>29.742000000000001</v>
      </c>
      <c r="G211" s="93">
        <v>26.54</v>
      </c>
      <c r="H211" s="93">
        <v>21.01</v>
      </c>
      <c r="I211" s="93">
        <v>16.451000000000001</v>
      </c>
      <c r="J211" s="93">
        <v>8.6780000000000008</v>
      </c>
      <c r="K211" s="93">
        <v>6.149</v>
      </c>
      <c r="L211" s="93" t="s">
        <v>46</v>
      </c>
      <c r="M211" s="93" t="s">
        <v>46</v>
      </c>
      <c r="N211" s="93" t="s">
        <v>46</v>
      </c>
      <c r="O211" s="93" t="s">
        <v>46</v>
      </c>
      <c r="P211" s="93" t="s">
        <v>46</v>
      </c>
      <c r="Q211" s="93" t="s">
        <v>46</v>
      </c>
      <c r="R211" s="93" t="s">
        <v>46</v>
      </c>
      <c r="S211" s="93" t="s">
        <v>46</v>
      </c>
      <c r="T211" s="93" t="s">
        <v>46</v>
      </c>
      <c r="U211" s="63"/>
      <c r="V211" s="23">
        <f t="shared" si="4"/>
        <v>6.3381818181818179</v>
      </c>
      <c r="W211" s="23">
        <f t="shared" si="5"/>
        <v>0.72624999999999995</v>
      </c>
    </row>
    <row r="212" spans="1:23" x14ac:dyDescent="0.25">
      <c r="A212" s="63">
        <v>1816</v>
      </c>
      <c r="B212" s="91">
        <v>10</v>
      </c>
      <c r="C212" s="91">
        <v>2047</v>
      </c>
      <c r="D212" s="92">
        <v>6.4169999999999998</v>
      </c>
      <c r="E212" s="91">
        <v>21.111000000000001</v>
      </c>
      <c r="F212" s="93">
        <v>12.491</v>
      </c>
      <c r="G212" s="93">
        <v>12.388999999999999</v>
      </c>
      <c r="H212" s="93">
        <v>12.15</v>
      </c>
      <c r="I212" s="93">
        <v>11.721</v>
      </c>
      <c r="J212" s="93">
        <v>9.0009999999999994</v>
      </c>
      <c r="K212" s="93">
        <v>5.915</v>
      </c>
      <c r="L212" s="93">
        <v>4.8280000000000003</v>
      </c>
      <c r="M212" s="93">
        <v>5.0819999999999999</v>
      </c>
      <c r="N212" s="93">
        <v>4.1120000000000001</v>
      </c>
      <c r="O212" s="93">
        <v>3.5110000000000001</v>
      </c>
      <c r="P212" s="93" t="s">
        <v>46</v>
      </c>
      <c r="Q212" s="93" t="s">
        <v>46</v>
      </c>
      <c r="R212" s="93" t="s">
        <v>46</v>
      </c>
      <c r="S212" s="93" t="s">
        <v>46</v>
      </c>
      <c r="T212" s="93" t="s">
        <v>46</v>
      </c>
      <c r="U212" s="63"/>
      <c r="V212" s="23">
        <f t="shared" si="4"/>
        <v>3.2898550724637685</v>
      </c>
      <c r="W212" s="23">
        <f t="shared" si="5"/>
        <v>0.87962499999999999</v>
      </c>
    </row>
    <row r="213" spans="1:23" x14ac:dyDescent="0.25">
      <c r="A213" s="63">
        <v>1827</v>
      </c>
      <c r="B213" s="91">
        <v>10</v>
      </c>
      <c r="C213" s="91">
        <v>2171</v>
      </c>
      <c r="D213" s="92">
        <v>6.1669999999999998</v>
      </c>
      <c r="E213" s="91">
        <v>17.324000000000002</v>
      </c>
      <c r="F213" s="93">
        <v>13.548999999999999</v>
      </c>
      <c r="G213" s="93">
        <v>13.532999999999999</v>
      </c>
      <c r="H213" s="93">
        <v>13.371</v>
      </c>
      <c r="I213" s="93">
        <v>13.125</v>
      </c>
      <c r="J213" s="93">
        <v>10.391999999999999</v>
      </c>
      <c r="K213" s="93">
        <v>5.8620000000000001</v>
      </c>
      <c r="L213" s="93">
        <v>4.8730000000000002</v>
      </c>
      <c r="M213" s="93">
        <v>4.1970000000000001</v>
      </c>
      <c r="N213" s="93">
        <v>3.4369999999999998</v>
      </c>
      <c r="O213" s="93">
        <v>2.887</v>
      </c>
      <c r="P213" s="93" t="s">
        <v>46</v>
      </c>
      <c r="Q213" s="93" t="s">
        <v>46</v>
      </c>
      <c r="R213" s="93" t="s">
        <v>46</v>
      </c>
      <c r="S213" s="93" t="s">
        <v>46</v>
      </c>
      <c r="T213" s="93" t="s">
        <v>46</v>
      </c>
      <c r="U213" s="63"/>
      <c r="V213" s="15">
        <f t="shared" si="4"/>
        <v>2.8091454515972112</v>
      </c>
      <c r="W213" s="15">
        <f t="shared" si="5"/>
        <v>0.72183333333333344</v>
      </c>
    </row>
    <row r="214" spans="1:23" hidden="1" x14ac:dyDescent="0.25">
      <c r="A214" s="63">
        <v>1830</v>
      </c>
      <c r="B214" s="91">
        <v>10</v>
      </c>
      <c r="C214" s="91">
        <v>2216</v>
      </c>
      <c r="D214" s="92">
        <v>1.833</v>
      </c>
      <c r="E214" s="91">
        <v>15.302</v>
      </c>
      <c r="F214" s="93">
        <v>45.567999999999998</v>
      </c>
      <c r="G214" s="93">
        <v>34.801000000000002</v>
      </c>
      <c r="H214" s="93">
        <v>27.21</v>
      </c>
      <c r="I214" s="93">
        <v>18.209</v>
      </c>
      <c r="J214" s="93">
        <v>9.4640000000000004</v>
      </c>
      <c r="K214" s="93" t="s">
        <v>46</v>
      </c>
      <c r="L214" s="93" t="s">
        <v>46</v>
      </c>
      <c r="M214" s="93" t="s">
        <v>46</v>
      </c>
      <c r="N214" s="93" t="s">
        <v>46</v>
      </c>
      <c r="O214" s="93" t="s">
        <v>46</v>
      </c>
      <c r="P214" s="93" t="s">
        <v>46</v>
      </c>
      <c r="Q214" s="93" t="s">
        <v>46</v>
      </c>
      <c r="R214" s="93" t="s">
        <v>46</v>
      </c>
      <c r="S214" s="93" t="s">
        <v>46</v>
      </c>
      <c r="T214" s="93" t="s">
        <v>46</v>
      </c>
      <c r="U214" s="63"/>
      <c r="V214" s="23">
        <f t="shared" si="4"/>
        <v>8.348063284233497</v>
      </c>
      <c r="W214" s="23">
        <f t="shared" si="5"/>
        <v>0.63758333333333328</v>
      </c>
    </row>
    <row r="215" spans="1:23" x14ac:dyDescent="0.25">
      <c r="A215" s="63">
        <v>1834</v>
      </c>
      <c r="B215" s="91">
        <v>11</v>
      </c>
      <c r="C215" s="91">
        <v>19</v>
      </c>
      <c r="D215" s="92">
        <v>7.1669999999999998</v>
      </c>
      <c r="E215" s="91">
        <v>34.811999999999998</v>
      </c>
      <c r="F215" s="93">
        <v>22.399000000000001</v>
      </c>
      <c r="G215" s="93">
        <v>22.367000000000001</v>
      </c>
      <c r="H215" s="93">
        <v>22.225999999999999</v>
      </c>
      <c r="I215" s="93">
        <v>21.988</v>
      </c>
      <c r="J215" s="93">
        <v>20.777999999999999</v>
      </c>
      <c r="K215" s="93">
        <v>12.847</v>
      </c>
      <c r="L215" s="93">
        <v>8.7010000000000005</v>
      </c>
      <c r="M215" s="93">
        <v>7.1580000000000004</v>
      </c>
      <c r="N215" s="93">
        <v>6.34</v>
      </c>
      <c r="O215" s="93">
        <v>5.2839999999999998</v>
      </c>
      <c r="P215" s="93">
        <v>4.9569999999999999</v>
      </c>
      <c r="Q215" s="93" t="s">
        <v>46</v>
      </c>
      <c r="R215" s="93" t="s">
        <v>46</v>
      </c>
      <c r="S215" s="93" t="s">
        <v>46</v>
      </c>
      <c r="T215" s="93" t="s">
        <v>46</v>
      </c>
      <c r="U215" s="63"/>
      <c r="V215" s="34">
        <f t="shared" si="4"/>
        <v>4.8572624529091666</v>
      </c>
      <c r="W215" s="34">
        <f t="shared" si="5"/>
        <v>1.4504999999999999</v>
      </c>
    </row>
    <row r="216" spans="1:23" x14ac:dyDescent="0.25">
      <c r="A216" s="63">
        <v>1840</v>
      </c>
      <c r="B216" s="91">
        <v>11</v>
      </c>
      <c r="C216" s="91">
        <v>108</v>
      </c>
      <c r="D216" s="92">
        <v>7.4169999999999998</v>
      </c>
      <c r="E216" s="91">
        <v>31.37</v>
      </c>
      <c r="F216" s="93">
        <v>18.326000000000001</v>
      </c>
      <c r="G216" s="93">
        <v>18.312000000000001</v>
      </c>
      <c r="H216" s="93">
        <v>18.094000000000001</v>
      </c>
      <c r="I216" s="93">
        <v>17.757000000000001</v>
      </c>
      <c r="J216" s="93">
        <v>16.308</v>
      </c>
      <c r="K216" s="93">
        <v>12.728999999999999</v>
      </c>
      <c r="L216" s="93">
        <v>9.8379999999999992</v>
      </c>
      <c r="M216" s="93">
        <v>7.5309999999999997</v>
      </c>
      <c r="N216" s="93">
        <v>6.1829999999999998</v>
      </c>
      <c r="O216" s="93">
        <v>5.218</v>
      </c>
      <c r="P216" s="93">
        <v>4.4809999999999999</v>
      </c>
      <c r="Q216" s="93" t="s">
        <v>46</v>
      </c>
      <c r="R216" s="93" t="s">
        <v>46</v>
      </c>
      <c r="S216" s="93" t="s">
        <v>46</v>
      </c>
      <c r="T216" s="93" t="s">
        <v>46</v>
      </c>
      <c r="U216" s="63"/>
      <c r="V216" s="23">
        <f t="shared" si="4"/>
        <v>4.2294728326816777</v>
      </c>
      <c r="W216" s="23">
        <f t="shared" si="5"/>
        <v>1.3070833333333334</v>
      </c>
    </row>
    <row r="217" spans="1:23" x14ac:dyDescent="0.25">
      <c r="A217" s="63">
        <v>1843</v>
      </c>
      <c r="B217" s="91">
        <v>11</v>
      </c>
      <c r="C217" s="91">
        <v>166</v>
      </c>
      <c r="D217" s="92">
        <v>9.25</v>
      </c>
      <c r="E217" s="91">
        <v>20.298999999999999</v>
      </c>
      <c r="F217" s="93">
        <v>9.6440000000000001</v>
      </c>
      <c r="G217" s="93">
        <v>9.6430000000000007</v>
      </c>
      <c r="H217" s="93">
        <v>9.5250000000000004</v>
      </c>
      <c r="I217" s="93">
        <v>9.3320000000000007</v>
      </c>
      <c r="J217" s="93">
        <v>7.6790000000000003</v>
      </c>
      <c r="K217" s="93">
        <v>5.2309999999999999</v>
      </c>
      <c r="L217" s="93">
        <v>3.492</v>
      </c>
      <c r="M217" s="93">
        <v>3.6840000000000002</v>
      </c>
      <c r="N217" s="93">
        <v>3.9220000000000002</v>
      </c>
      <c r="O217" s="93">
        <v>3.2749999999999999</v>
      </c>
      <c r="P217" s="93">
        <v>2.8279999999999998</v>
      </c>
      <c r="Q217" s="93">
        <v>2.4849999999999999</v>
      </c>
      <c r="R217" s="93" t="s">
        <v>46</v>
      </c>
      <c r="S217" s="93" t="s">
        <v>46</v>
      </c>
      <c r="T217" s="93" t="s">
        <v>46</v>
      </c>
      <c r="U217" s="63"/>
      <c r="V217" s="15">
        <f t="shared" ref="V217:V280" si="6">+E217/D217</f>
        <v>2.1944864864864866</v>
      </c>
      <c r="W217" s="15">
        <f t="shared" ref="W217:W280" si="7">+E217/24</f>
        <v>0.84579166666666661</v>
      </c>
    </row>
    <row r="218" spans="1:23" x14ac:dyDescent="0.25">
      <c r="A218" s="63">
        <v>1876</v>
      </c>
      <c r="B218" s="91">
        <v>11</v>
      </c>
      <c r="C218" s="91">
        <v>498</v>
      </c>
      <c r="D218" s="92">
        <v>2.6669999999999998</v>
      </c>
      <c r="E218" s="91">
        <v>22.721</v>
      </c>
      <c r="F218" s="93">
        <v>33.317999999999998</v>
      </c>
      <c r="G218" s="93">
        <v>31.04</v>
      </c>
      <c r="H218" s="93">
        <v>26.827000000000002</v>
      </c>
      <c r="I218" s="93">
        <v>23.190999999999999</v>
      </c>
      <c r="J218" s="93">
        <v>15.535</v>
      </c>
      <c r="K218" s="93">
        <v>11.228999999999999</v>
      </c>
      <c r="L218" s="93" t="s">
        <v>46</v>
      </c>
      <c r="M218" s="93" t="s">
        <v>46</v>
      </c>
      <c r="N218" s="93" t="s">
        <v>46</v>
      </c>
      <c r="O218" s="93" t="s">
        <v>46</v>
      </c>
      <c r="P218" s="93" t="s">
        <v>46</v>
      </c>
      <c r="Q218" s="93" t="s">
        <v>46</v>
      </c>
      <c r="R218" s="93" t="s">
        <v>46</v>
      </c>
      <c r="S218" s="93" t="s">
        <v>46</v>
      </c>
      <c r="T218" s="93" t="s">
        <v>46</v>
      </c>
      <c r="U218" s="63"/>
      <c r="V218" s="23">
        <f t="shared" si="6"/>
        <v>8.519310086239221</v>
      </c>
      <c r="W218" s="23">
        <f t="shared" si="7"/>
        <v>0.94670833333333337</v>
      </c>
    </row>
    <row r="219" spans="1:23" hidden="1" x14ac:dyDescent="0.25">
      <c r="A219" s="63">
        <v>1883</v>
      </c>
      <c r="B219" s="91">
        <v>11</v>
      </c>
      <c r="C219" s="91">
        <v>555</v>
      </c>
      <c r="D219" s="92">
        <v>1.917</v>
      </c>
      <c r="E219" s="91">
        <v>17.651</v>
      </c>
      <c r="F219" s="93">
        <v>37.774000000000001</v>
      </c>
      <c r="G219" s="93">
        <v>34.845999999999997</v>
      </c>
      <c r="H219" s="93">
        <v>31.591000000000001</v>
      </c>
      <c r="I219" s="93">
        <v>22.224</v>
      </c>
      <c r="J219" s="93">
        <v>16.257000000000001</v>
      </c>
      <c r="K219" s="93" t="s">
        <v>46</v>
      </c>
      <c r="L219" s="93" t="s">
        <v>46</v>
      </c>
      <c r="M219" s="93" t="s">
        <v>46</v>
      </c>
      <c r="N219" s="93" t="s">
        <v>46</v>
      </c>
      <c r="O219" s="93" t="s">
        <v>46</v>
      </c>
      <c r="P219" s="93" t="s">
        <v>46</v>
      </c>
      <c r="Q219" s="93" t="s">
        <v>46</v>
      </c>
      <c r="R219" s="93" t="s">
        <v>46</v>
      </c>
      <c r="S219" s="93" t="s">
        <v>46</v>
      </c>
      <c r="T219" s="93" t="s">
        <v>46</v>
      </c>
      <c r="U219" s="63"/>
      <c r="V219" s="34">
        <f t="shared" si="6"/>
        <v>9.2076160667709956</v>
      </c>
      <c r="W219" s="34">
        <f t="shared" si="7"/>
        <v>0.73545833333333333</v>
      </c>
    </row>
    <row r="220" spans="1:23" x14ac:dyDescent="0.25">
      <c r="A220" s="63">
        <v>1889</v>
      </c>
      <c r="B220" s="91">
        <v>11</v>
      </c>
      <c r="C220" s="91">
        <v>618</v>
      </c>
      <c r="D220" s="92">
        <v>3.5830000000000002</v>
      </c>
      <c r="E220" s="91">
        <v>31.882000000000001</v>
      </c>
      <c r="F220" s="93">
        <v>39.862000000000002</v>
      </c>
      <c r="G220" s="93">
        <v>39.19</v>
      </c>
      <c r="H220" s="93">
        <v>38.011000000000003</v>
      </c>
      <c r="I220" s="93">
        <v>35.786000000000001</v>
      </c>
      <c r="J220" s="93">
        <v>27.797999999999998</v>
      </c>
      <c r="K220" s="93">
        <v>14.832000000000001</v>
      </c>
      <c r="L220" s="93">
        <v>10.593</v>
      </c>
      <c r="M220" s="93" t="s">
        <v>46</v>
      </c>
      <c r="N220" s="93" t="s">
        <v>46</v>
      </c>
      <c r="O220" s="93" t="s">
        <v>46</v>
      </c>
      <c r="P220" s="93" t="s">
        <v>46</v>
      </c>
      <c r="Q220" s="93" t="s">
        <v>46</v>
      </c>
      <c r="R220" s="93" t="s">
        <v>46</v>
      </c>
      <c r="S220" s="93" t="s">
        <v>46</v>
      </c>
      <c r="T220" s="93" t="s">
        <v>46</v>
      </c>
      <c r="U220" s="63"/>
      <c r="V220" s="23">
        <f t="shared" si="6"/>
        <v>8.8981300586101035</v>
      </c>
      <c r="W220" s="23">
        <f t="shared" si="7"/>
        <v>1.3284166666666668</v>
      </c>
    </row>
    <row r="221" spans="1:23" x14ac:dyDescent="0.25">
      <c r="A221" s="63">
        <v>1908</v>
      </c>
      <c r="B221" s="91">
        <v>11</v>
      </c>
      <c r="C221" s="91">
        <v>821</v>
      </c>
      <c r="D221" s="92">
        <v>4.5</v>
      </c>
      <c r="E221" s="91">
        <v>15.14</v>
      </c>
      <c r="F221" s="93">
        <v>14.988</v>
      </c>
      <c r="G221" s="93">
        <v>14.965</v>
      </c>
      <c r="H221" s="93">
        <v>14.647</v>
      </c>
      <c r="I221" s="93">
        <v>14.082000000000001</v>
      </c>
      <c r="J221" s="93">
        <v>8.8109999999999999</v>
      </c>
      <c r="K221" s="93">
        <v>6.6449999999999996</v>
      </c>
      <c r="L221" s="93">
        <v>4.8049999999999997</v>
      </c>
      <c r="M221" s="93">
        <v>3.7789999999999999</v>
      </c>
      <c r="N221" s="93" t="s">
        <v>46</v>
      </c>
      <c r="O221" s="93" t="s">
        <v>46</v>
      </c>
      <c r="P221" s="93" t="s">
        <v>46</v>
      </c>
      <c r="Q221" s="93" t="s">
        <v>46</v>
      </c>
      <c r="R221" s="93" t="s">
        <v>46</v>
      </c>
      <c r="S221" s="93" t="s">
        <v>46</v>
      </c>
      <c r="T221" s="93" t="s">
        <v>46</v>
      </c>
      <c r="U221" s="63"/>
      <c r="V221" s="15">
        <f t="shared" si="6"/>
        <v>3.3644444444444446</v>
      </c>
      <c r="W221" s="15">
        <f t="shared" si="7"/>
        <v>0.63083333333333336</v>
      </c>
    </row>
    <row r="222" spans="1:23" x14ac:dyDescent="0.25">
      <c r="A222" s="63">
        <v>1924</v>
      </c>
      <c r="B222" s="91">
        <v>11</v>
      </c>
      <c r="C222" s="91">
        <v>1006</v>
      </c>
      <c r="D222" s="92">
        <v>2.5</v>
      </c>
      <c r="E222" s="91">
        <v>24.404</v>
      </c>
      <c r="F222" s="93">
        <v>41.850999999999999</v>
      </c>
      <c r="G222" s="93">
        <v>41.831000000000003</v>
      </c>
      <c r="H222" s="93">
        <v>38.15</v>
      </c>
      <c r="I222" s="93">
        <v>34.67</v>
      </c>
      <c r="J222" s="93">
        <v>23.509</v>
      </c>
      <c r="K222" s="93">
        <v>12.093</v>
      </c>
      <c r="L222" s="93" t="s">
        <v>46</v>
      </c>
      <c r="M222" s="93" t="s">
        <v>46</v>
      </c>
      <c r="N222" s="93" t="s">
        <v>46</v>
      </c>
      <c r="O222" s="93" t="s">
        <v>46</v>
      </c>
      <c r="P222" s="93" t="s">
        <v>46</v>
      </c>
      <c r="Q222" s="93" t="s">
        <v>46</v>
      </c>
      <c r="R222" s="93" t="s">
        <v>46</v>
      </c>
      <c r="S222" s="93" t="s">
        <v>46</v>
      </c>
      <c r="T222" s="93" t="s">
        <v>46</v>
      </c>
      <c r="U222" s="63"/>
      <c r="V222" s="23">
        <f t="shared" si="6"/>
        <v>9.7615999999999996</v>
      </c>
      <c r="W222" s="23">
        <f t="shared" si="7"/>
        <v>1.0168333333333333</v>
      </c>
    </row>
    <row r="223" spans="1:23" x14ac:dyDescent="0.25">
      <c r="A223" s="63">
        <v>1925</v>
      </c>
      <c r="B223" s="91">
        <v>11</v>
      </c>
      <c r="C223" s="91">
        <v>1023</v>
      </c>
      <c r="D223" s="92">
        <v>2.8330000000000002</v>
      </c>
      <c r="E223" s="91">
        <v>17.446000000000002</v>
      </c>
      <c r="F223" s="93">
        <v>32.320999999999998</v>
      </c>
      <c r="G223" s="93">
        <v>29.831</v>
      </c>
      <c r="H223" s="93">
        <v>25.452000000000002</v>
      </c>
      <c r="I223" s="93">
        <v>21.859000000000002</v>
      </c>
      <c r="J223" s="93">
        <v>10.938000000000001</v>
      </c>
      <c r="K223" s="93">
        <v>6.54</v>
      </c>
      <c r="L223" s="93" t="s">
        <v>46</v>
      </c>
      <c r="M223" s="93" t="s">
        <v>46</v>
      </c>
      <c r="N223" s="93" t="s">
        <v>46</v>
      </c>
      <c r="O223" s="93" t="s">
        <v>46</v>
      </c>
      <c r="P223" s="93" t="s">
        <v>46</v>
      </c>
      <c r="Q223" s="93" t="s">
        <v>46</v>
      </c>
      <c r="R223" s="93" t="s">
        <v>46</v>
      </c>
      <c r="S223" s="93" t="s">
        <v>46</v>
      </c>
      <c r="T223" s="93" t="s">
        <v>46</v>
      </c>
      <c r="U223" s="63"/>
      <c r="V223" s="34">
        <f t="shared" si="6"/>
        <v>6.1581362513236853</v>
      </c>
      <c r="W223" s="34">
        <f t="shared" si="7"/>
        <v>0.72691666666666677</v>
      </c>
    </row>
    <row r="224" spans="1:23" x14ac:dyDescent="0.25">
      <c r="A224" s="63">
        <v>1957</v>
      </c>
      <c r="B224" s="91">
        <v>11</v>
      </c>
      <c r="C224" s="91">
        <v>1378</v>
      </c>
      <c r="D224" s="92">
        <v>2.9169999999999998</v>
      </c>
      <c r="E224" s="91">
        <v>19.911999999999999</v>
      </c>
      <c r="F224" s="93">
        <v>33.645000000000003</v>
      </c>
      <c r="G224" s="93">
        <v>32.911999999999999</v>
      </c>
      <c r="H224" s="93">
        <v>31.620999999999999</v>
      </c>
      <c r="I224" s="93">
        <v>27.981000000000002</v>
      </c>
      <c r="J224" s="93">
        <v>16.587</v>
      </c>
      <c r="K224" s="93">
        <v>9.9369999999999994</v>
      </c>
      <c r="L224" s="93" t="s">
        <v>46</v>
      </c>
      <c r="M224" s="93" t="s">
        <v>46</v>
      </c>
      <c r="N224" s="93" t="s">
        <v>46</v>
      </c>
      <c r="O224" s="93" t="s">
        <v>46</v>
      </c>
      <c r="P224" s="93" t="s">
        <v>46</v>
      </c>
      <c r="Q224" s="93" t="s">
        <v>46</v>
      </c>
      <c r="R224" s="93" t="s">
        <v>46</v>
      </c>
      <c r="S224" s="93" t="s">
        <v>46</v>
      </c>
      <c r="T224" s="93" t="s">
        <v>46</v>
      </c>
      <c r="U224" s="63"/>
      <c r="V224" s="23">
        <f t="shared" si="6"/>
        <v>6.8261912924237231</v>
      </c>
      <c r="W224" s="23">
        <f t="shared" si="7"/>
        <v>0.82966666666666666</v>
      </c>
    </row>
    <row r="225" spans="1:23" x14ac:dyDescent="0.25">
      <c r="A225" s="63">
        <v>1958</v>
      </c>
      <c r="B225" s="91">
        <v>11</v>
      </c>
      <c r="C225" s="91">
        <v>1390</v>
      </c>
      <c r="D225" s="92">
        <v>9.8330000000000002</v>
      </c>
      <c r="E225" s="91">
        <v>16.809999999999999</v>
      </c>
      <c r="F225" s="93">
        <v>5.4119999999999999</v>
      </c>
      <c r="G225" s="93">
        <v>5.4080000000000004</v>
      </c>
      <c r="H225" s="93">
        <v>5.3959999999999999</v>
      </c>
      <c r="I225" s="93">
        <v>5.3769999999999998</v>
      </c>
      <c r="J225" s="93">
        <v>5.27</v>
      </c>
      <c r="K225" s="93">
        <v>4.8849999999999998</v>
      </c>
      <c r="L225" s="93">
        <v>4.3550000000000004</v>
      </c>
      <c r="M225" s="93">
        <v>3.782</v>
      </c>
      <c r="N225" s="93">
        <v>3.1429999999999998</v>
      </c>
      <c r="O225" s="93">
        <v>2.6709999999999998</v>
      </c>
      <c r="P225" s="93">
        <v>2.3860000000000001</v>
      </c>
      <c r="Q225" s="93">
        <v>2.097</v>
      </c>
      <c r="R225" s="93">
        <v>1.7989999999999999</v>
      </c>
      <c r="S225" s="93" t="s">
        <v>46</v>
      </c>
      <c r="T225" s="93" t="s">
        <v>46</v>
      </c>
      <c r="U225" s="63"/>
      <c r="V225" s="15">
        <f t="shared" si="6"/>
        <v>1.7095494762534322</v>
      </c>
      <c r="W225" s="15">
        <f t="shared" si="7"/>
        <v>0.70041666666666658</v>
      </c>
    </row>
    <row r="226" spans="1:23" x14ac:dyDescent="0.25">
      <c r="A226" s="63">
        <v>1960</v>
      </c>
      <c r="B226" s="91">
        <v>11</v>
      </c>
      <c r="C226" s="91">
        <v>1438</v>
      </c>
      <c r="D226" s="92">
        <v>5.3330000000000002</v>
      </c>
      <c r="E226" s="91">
        <v>17.25</v>
      </c>
      <c r="F226" s="93">
        <v>14.920999999999999</v>
      </c>
      <c r="G226" s="93">
        <v>14.91</v>
      </c>
      <c r="H226" s="93">
        <v>14.725</v>
      </c>
      <c r="I226" s="93">
        <v>14.409000000000001</v>
      </c>
      <c r="J226" s="93">
        <v>12.138</v>
      </c>
      <c r="K226" s="93">
        <v>7.444</v>
      </c>
      <c r="L226" s="93">
        <v>5.0880000000000001</v>
      </c>
      <c r="M226" s="93">
        <v>3.823</v>
      </c>
      <c r="N226" s="93">
        <v>3.3969999999999998</v>
      </c>
      <c r="O226" s="93" t="s">
        <v>46</v>
      </c>
      <c r="P226" s="93" t="s">
        <v>46</v>
      </c>
      <c r="Q226" s="93" t="s">
        <v>46</v>
      </c>
      <c r="R226" s="93" t="s">
        <v>46</v>
      </c>
      <c r="S226" s="93" t="s">
        <v>46</v>
      </c>
      <c r="T226" s="93" t="s">
        <v>46</v>
      </c>
      <c r="U226" s="63"/>
      <c r="V226" s="34">
        <f t="shared" si="6"/>
        <v>3.2345771610725671</v>
      </c>
      <c r="W226" s="34">
        <f t="shared" si="7"/>
        <v>0.71875</v>
      </c>
    </row>
    <row r="227" spans="1:23" x14ac:dyDescent="0.25">
      <c r="A227" s="63">
        <v>1969</v>
      </c>
      <c r="B227" s="91">
        <v>11</v>
      </c>
      <c r="C227" s="91">
        <v>1543</v>
      </c>
      <c r="D227" s="92">
        <v>4.0830000000000002</v>
      </c>
      <c r="E227" s="91">
        <v>20.181000000000001</v>
      </c>
      <c r="F227" s="93">
        <v>19.555</v>
      </c>
      <c r="G227" s="93">
        <v>19.5</v>
      </c>
      <c r="H227" s="93">
        <v>19.120999999999999</v>
      </c>
      <c r="I227" s="93">
        <v>18.448</v>
      </c>
      <c r="J227" s="93">
        <v>13.055999999999999</v>
      </c>
      <c r="K227" s="93">
        <v>7.4489999999999998</v>
      </c>
      <c r="L227" s="93">
        <v>6.6710000000000003</v>
      </c>
      <c r="M227" s="93">
        <v>5.0449999999999999</v>
      </c>
      <c r="N227" s="93" t="s">
        <v>46</v>
      </c>
      <c r="O227" s="93" t="s">
        <v>46</v>
      </c>
      <c r="P227" s="93" t="s">
        <v>46</v>
      </c>
      <c r="Q227" s="93" t="s">
        <v>46</v>
      </c>
      <c r="R227" s="93" t="s">
        <v>46</v>
      </c>
      <c r="S227" s="93" t="s">
        <v>46</v>
      </c>
      <c r="T227" s="93" t="s">
        <v>46</v>
      </c>
      <c r="U227" s="63"/>
      <c r="V227" s="23">
        <f t="shared" si="6"/>
        <v>4.9426891991182957</v>
      </c>
      <c r="W227" s="23">
        <f t="shared" si="7"/>
        <v>0.84087500000000004</v>
      </c>
    </row>
    <row r="228" spans="1:23" x14ac:dyDescent="0.25">
      <c r="A228" s="63">
        <v>1980</v>
      </c>
      <c r="B228" s="91">
        <v>11</v>
      </c>
      <c r="C228" s="91">
        <v>1651</v>
      </c>
      <c r="D228" s="92">
        <v>3.5</v>
      </c>
      <c r="E228" s="91">
        <v>29.22</v>
      </c>
      <c r="F228" s="93">
        <v>41.313000000000002</v>
      </c>
      <c r="G228" s="93">
        <v>40.619999999999997</v>
      </c>
      <c r="H228" s="93">
        <v>33.902000000000001</v>
      </c>
      <c r="I228" s="93">
        <v>26.634</v>
      </c>
      <c r="J228" s="93">
        <v>23.96</v>
      </c>
      <c r="K228" s="93">
        <v>13.845000000000001</v>
      </c>
      <c r="L228" s="93">
        <v>9.6660000000000004</v>
      </c>
      <c r="M228" s="93" t="s">
        <v>46</v>
      </c>
      <c r="N228" s="93" t="s">
        <v>46</v>
      </c>
      <c r="O228" s="93" t="s">
        <v>46</v>
      </c>
      <c r="P228" s="93" t="s">
        <v>46</v>
      </c>
      <c r="Q228" s="93" t="s">
        <v>46</v>
      </c>
      <c r="R228" s="93" t="s">
        <v>46</v>
      </c>
      <c r="S228" s="93" t="s">
        <v>46</v>
      </c>
      <c r="T228" s="93" t="s">
        <v>46</v>
      </c>
      <c r="U228" s="63"/>
      <c r="V228" s="15">
        <f t="shared" si="6"/>
        <v>8.3485714285714288</v>
      </c>
      <c r="W228" s="15">
        <f t="shared" si="7"/>
        <v>1.2175</v>
      </c>
    </row>
    <row r="229" spans="1:23" x14ac:dyDescent="0.25">
      <c r="A229" s="63">
        <v>1990</v>
      </c>
      <c r="B229" s="91">
        <v>11</v>
      </c>
      <c r="C229" s="91">
        <v>1776</v>
      </c>
      <c r="D229" s="92">
        <v>5.4169999999999998</v>
      </c>
      <c r="E229" s="91">
        <v>17.55</v>
      </c>
      <c r="F229" s="93">
        <v>18.559999999999999</v>
      </c>
      <c r="G229" s="93">
        <v>18.535</v>
      </c>
      <c r="H229" s="93">
        <v>17.949000000000002</v>
      </c>
      <c r="I229" s="93">
        <v>16.263000000000002</v>
      </c>
      <c r="J229" s="93">
        <v>12.154</v>
      </c>
      <c r="K229" s="93">
        <v>6.0860000000000003</v>
      </c>
      <c r="L229" s="93">
        <v>4.9850000000000003</v>
      </c>
      <c r="M229" s="93">
        <v>4.157</v>
      </c>
      <c r="N229" s="93">
        <v>3.504</v>
      </c>
      <c r="O229" s="93" t="s">
        <v>46</v>
      </c>
      <c r="P229" s="93" t="s">
        <v>46</v>
      </c>
      <c r="Q229" s="93" t="s">
        <v>46</v>
      </c>
      <c r="R229" s="93" t="s">
        <v>46</v>
      </c>
      <c r="S229" s="93" t="s">
        <v>46</v>
      </c>
      <c r="T229" s="93" t="s">
        <v>46</v>
      </c>
      <c r="U229" s="63"/>
      <c r="V229" s="23">
        <f t="shared" si="6"/>
        <v>3.239800627653683</v>
      </c>
      <c r="W229" s="23">
        <f t="shared" si="7"/>
        <v>0.73125000000000007</v>
      </c>
    </row>
    <row r="230" spans="1:23" x14ac:dyDescent="0.25">
      <c r="A230" s="63">
        <v>1992</v>
      </c>
      <c r="B230" s="91">
        <v>11</v>
      </c>
      <c r="C230" s="91">
        <v>1831</v>
      </c>
      <c r="D230" s="92">
        <v>2.3330000000000002</v>
      </c>
      <c r="E230" s="91">
        <v>26.927</v>
      </c>
      <c r="F230" s="93">
        <v>44.871000000000002</v>
      </c>
      <c r="G230" s="93">
        <v>43.613</v>
      </c>
      <c r="H230" s="93">
        <v>35.436999999999998</v>
      </c>
      <c r="I230" s="93">
        <v>27.318999999999999</v>
      </c>
      <c r="J230" s="93">
        <v>25.338999999999999</v>
      </c>
      <c r="K230" s="93">
        <v>13.387</v>
      </c>
      <c r="L230" s="93" t="s">
        <v>46</v>
      </c>
      <c r="M230" s="93" t="s">
        <v>46</v>
      </c>
      <c r="N230" s="93" t="s">
        <v>46</v>
      </c>
      <c r="O230" s="93" t="s">
        <v>46</v>
      </c>
      <c r="P230" s="93" t="s">
        <v>46</v>
      </c>
      <c r="Q230" s="93" t="s">
        <v>46</v>
      </c>
      <c r="R230" s="93" t="s">
        <v>46</v>
      </c>
      <c r="S230" s="93" t="s">
        <v>46</v>
      </c>
      <c r="T230" s="93" t="s">
        <v>46</v>
      </c>
      <c r="U230" s="63"/>
      <c r="V230" s="23">
        <f t="shared" si="6"/>
        <v>11.541791684526359</v>
      </c>
      <c r="W230" s="23">
        <f t="shared" si="7"/>
        <v>1.1219583333333334</v>
      </c>
    </row>
    <row r="231" spans="1:23" x14ac:dyDescent="0.25">
      <c r="A231" s="63">
        <v>1998</v>
      </c>
      <c r="B231" s="91">
        <v>11</v>
      </c>
      <c r="C231" s="91">
        <v>1926</v>
      </c>
      <c r="D231" s="92">
        <v>5.5</v>
      </c>
      <c r="E231" s="91">
        <v>24.92</v>
      </c>
      <c r="F231" s="93">
        <v>25.829000000000001</v>
      </c>
      <c r="G231" s="93">
        <v>25.681999999999999</v>
      </c>
      <c r="H231" s="93">
        <v>25.344000000000001</v>
      </c>
      <c r="I231" s="93">
        <v>24.744</v>
      </c>
      <c r="J231" s="93">
        <v>17.331</v>
      </c>
      <c r="K231" s="93">
        <v>9.218</v>
      </c>
      <c r="L231" s="93">
        <v>6.24</v>
      </c>
      <c r="M231" s="93">
        <v>4.6929999999999996</v>
      </c>
      <c r="N231" s="93">
        <v>4.9169999999999998</v>
      </c>
      <c r="O231" s="93" t="s">
        <v>46</v>
      </c>
      <c r="P231" s="93" t="s">
        <v>46</v>
      </c>
      <c r="Q231" s="93" t="s">
        <v>46</v>
      </c>
      <c r="R231" s="93" t="s">
        <v>46</v>
      </c>
      <c r="S231" s="93" t="s">
        <v>46</v>
      </c>
      <c r="T231" s="93" t="s">
        <v>46</v>
      </c>
      <c r="U231" s="63"/>
      <c r="V231" s="23">
        <f t="shared" si="6"/>
        <v>4.5309090909090912</v>
      </c>
      <c r="W231" s="23">
        <f t="shared" si="7"/>
        <v>1.0383333333333333</v>
      </c>
    </row>
    <row r="232" spans="1:23" x14ac:dyDescent="0.25">
      <c r="A232" s="63">
        <v>2004</v>
      </c>
      <c r="B232" s="91">
        <v>12</v>
      </c>
      <c r="C232" s="91">
        <v>19</v>
      </c>
      <c r="D232" s="92">
        <v>4.9169999999999998</v>
      </c>
      <c r="E232" s="91">
        <v>23.431000000000001</v>
      </c>
      <c r="F232" s="93">
        <v>20.170999999999999</v>
      </c>
      <c r="G232" s="93">
        <v>20.141999999999999</v>
      </c>
      <c r="H232" s="93">
        <v>19.826000000000001</v>
      </c>
      <c r="I232" s="93">
        <v>19.271999999999998</v>
      </c>
      <c r="J232" s="93">
        <v>14.563000000000001</v>
      </c>
      <c r="K232" s="93">
        <v>10.712</v>
      </c>
      <c r="L232" s="93">
        <v>7.2320000000000002</v>
      </c>
      <c r="M232" s="93">
        <v>5.61</v>
      </c>
      <c r="N232" s="93" t="s">
        <v>46</v>
      </c>
      <c r="O232" s="93" t="s">
        <v>46</v>
      </c>
      <c r="P232" s="93" t="s">
        <v>46</v>
      </c>
      <c r="Q232" s="93" t="s">
        <v>46</v>
      </c>
      <c r="R232" s="93" t="s">
        <v>46</v>
      </c>
      <c r="S232" s="93" t="s">
        <v>46</v>
      </c>
      <c r="T232" s="93" t="s">
        <v>46</v>
      </c>
      <c r="U232" s="63"/>
      <c r="V232" s="23">
        <f t="shared" si="6"/>
        <v>4.7653040471832417</v>
      </c>
      <c r="W232" s="23">
        <f t="shared" si="7"/>
        <v>0.97629166666666667</v>
      </c>
    </row>
    <row r="233" spans="1:23" x14ac:dyDescent="0.25">
      <c r="A233" s="63">
        <v>2005</v>
      </c>
      <c r="B233" s="91">
        <v>12</v>
      </c>
      <c r="C233" s="91">
        <v>35</v>
      </c>
      <c r="D233" s="92">
        <v>3.0830000000000002</v>
      </c>
      <c r="E233" s="91">
        <v>15.199</v>
      </c>
      <c r="F233" s="93">
        <v>22.594999999999999</v>
      </c>
      <c r="G233" s="93">
        <v>21.533000000000001</v>
      </c>
      <c r="H233" s="93">
        <v>15.968999999999999</v>
      </c>
      <c r="I233" s="93">
        <v>11.708</v>
      </c>
      <c r="J233" s="93">
        <v>9.6310000000000002</v>
      </c>
      <c r="K233" s="93">
        <v>7.43</v>
      </c>
      <c r="L233" s="93">
        <v>5.0540000000000003</v>
      </c>
      <c r="M233" s="93" t="s">
        <v>46</v>
      </c>
      <c r="N233" s="93" t="s">
        <v>46</v>
      </c>
      <c r="O233" s="93" t="s">
        <v>46</v>
      </c>
      <c r="P233" s="93" t="s">
        <v>46</v>
      </c>
      <c r="Q233" s="93" t="s">
        <v>46</v>
      </c>
      <c r="R233" s="93" t="s">
        <v>46</v>
      </c>
      <c r="S233" s="93" t="s">
        <v>46</v>
      </c>
      <c r="T233" s="93" t="s">
        <v>46</v>
      </c>
      <c r="U233" s="63"/>
      <c r="V233" s="34">
        <f t="shared" si="6"/>
        <v>4.9299383717158607</v>
      </c>
      <c r="W233" s="34">
        <f t="shared" si="7"/>
        <v>0.6332916666666667</v>
      </c>
    </row>
    <row r="234" spans="1:23" hidden="1" x14ac:dyDescent="0.25">
      <c r="A234" s="63">
        <v>2034</v>
      </c>
      <c r="B234" s="91">
        <v>12</v>
      </c>
      <c r="C234" s="91">
        <v>336</v>
      </c>
      <c r="D234" s="92">
        <v>1.5</v>
      </c>
      <c r="E234" s="91">
        <v>20.131</v>
      </c>
      <c r="F234" s="93">
        <v>51.81</v>
      </c>
      <c r="G234" s="93">
        <v>51.484999999999999</v>
      </c>
      <c r="H234" s="93">
        <v>35.487000000000002</v>
      </c>
      <c r="I234" s="93">
        <v>24.268999999999998</v>
      </c>
      <c r="J234" s="93">
        <v>18.149999999999999</v>
      </c>
      <c r="K234" s="93" t="s">
        <v>46</v>
      </c>
      <c r="L234" s="93" t="s">
        <v>46</v>
      </c>
      <c r="M234" s="93" t="s">
        <v>46</v>
      </c>
      <c r="N234" s="93" t="s">
        <v>46</v>
      </c>
      <c r="O234" s="93" t="s">
        <v>46</v>
      </c>
      <c r="P234" s="93" t="s">
        <v>46</v>
      </c>
      <c r="Q234" s="93" t="s">
        <v>46</v>
      </c>
      <c r="R234" s="93" t="s">
        <v>46</v>
      </c>
      <c r="S234" s="93" t="s">
        <v>46</v>
      </c>
      <c r="T234" s="93" t="s">
        <v>46</v>
      </c>
      <c r="U234" s="63"/>
      <c r="V234" s="23">
        <f t="shared" si="6"/>
        <v>13.420666666666667</v>
      </c>
      <c r="W234" s="23">
        <f t="shared" si="7"/>
        <v>0.83879166666666671</v>
      </c>
    </row>
    <row r="235" spans="1:23" x14ac:dyDescent="0.25">
      <c r="A235" s="63">
        <v>2049</v>
      </c>
      <c r="B235" s="91">
        <v>12</v>
      </c>
      <c r="C235" s="91">
        <v>530</v>
      </c>
      <c r="D235" s="92">
        <v>2.0830000000000002</v>
      </c>
      <c r="E235" s="91">
        <v>18.513999999999999</v>
      </c>
      <c r="F235" s="93">
        <v>38.298000000000002</v>
      </c>
      <c r="G235" s="93">
        <v>37.597000000000001</v>
      </c>
      <c r="H235" s="93">
        <v>34.325000000000003</v>
      </c>
      <c r="I235" s="93">
        <v>30.364999999999998</v>
      </c>
      <c r="J235" s="93">
        <v>17.719000000000001</v>
      </c>
      <c r="K235" s="93">
        <v>9.2560000000000002</v>
      </c>
      <c r="L235" s="93" t="s">
        <v>46</v>
      </c>
      <c r="M235" s="93" t="s">
        <v>46</v>
      </c>
      <c r="N235" s="93" t="s">
        <v>46</v>
      </c>
      <c r="O235" s="93" t="s">
        <v>46</v>
      </c>
      <c r="P235" s="93" t="s">
        <v>46</v>
      </c>
      <c r="Q235" s="93" t="s">
        <v>46</v>
      </c>
      <c r="R235" s="93" t="s">
        <v>46</v>
      </c>
      <c r="S235" s="93" t="s">
        <v>46</v>
      </c>
      <c r="T235" s="93" t="s">
        <v>46</v>
      </c>
      <c r="U235" s="63"/>
      <c r="V235" s="23">
        <f t="shared" si="6"/>
        <v>8.8881421027364365</v>
      </c>
      <c r="W235" s="23">
        <f t="shared" si="7"/>
        <v>0.77141666666666664</v>
      </c>
    </row>
    <row r="236" spans="1:23" x14ac:dyDescent="0.25">
      <c r="A236" s="63">
        <v>2050</v>
      </c>
      <c r="B236" s="91">
        <v>12</v>
      </c>
      <c r="C236" s="91">
        <v>556</v>
      </c>
      <c r="D236" s="92">
        <v>3.8330000000000002</v>
      </c>
      <c r="E236" s="91">
        <v>16.506</v>
      </c>
      <c r="F236" s="93">
        <v>18.36</v>
      </c>
      <c r="G236" s="93">
        <v>17.882999999999999</v>
      </c>
      <c r="H236" s="93">
        <v>15.869</v>
      </c>
      <c r="I236" s="93">
        <v>13.708</v>
      </c>
      <c r="J236" s="93">
        <v>8.1720000000000006</v>
      </c>
      <c r="K236" s="93">
        <v>7.81</v>
      </c>
      <c r="L236" s="93">
        <v>5.4509999999999996</v>
      </c>
      <c r="M236" s="93" t="s">
        <v>46</v>
      </c>
      <c r="N236" s="93" t="s">
        <v>46</v>
      </c>
      <c r="O236" s="93" t="s">
        <v>46</v>
      </c>
      <c r="P236" s="93" t="s">
        <v>46</v>
      </c>
      <c r="Q236" s="93" t="s">
        <v>46</v>
      </c>
      <c r="R236" s="93" t="s">
        <v>46</v>
      </c>
      <c r="S236" s="93" t="s">
        <v>46</v>
      </c>
      <c r="T236" s="93" t="s">
        <v>46</v>
      </c>
      <c r="U236" s="63"/>
      <c r="V236" s="23">
        <f t="shared" si="6"/>
        <v>4.3062875032611529</v>
      </c>
      <c r="W236" s="23">
        <f t="shared" si="7"/>
        <v>0.68774999999999997</v>
      </c>
    </row>
    <row r="237" spans="1:23" x14ac:dyDescent="0.25">
      <c r="A237" s="63">
        <v>2057</v>
      </c>
      <c r="B237" s="91">
        <v>12</v>
      </c>
      <c r="C237" s="91">
        <v>630</v>
      </c>
      <c r="D237" s="92">
        <v>4.9169999999999998</v>
      </c>
      <c r="E237" s="91">
        <v>18.870999999999999</v>
      </c>
      <c r="F237" s="93">
        <v>16.196999999999999</v>
      </c>
      <c r="G237" s="93">
        <v>16.195</v>
      </c>
      <c r="H237" s="93">
        <v>15.715</v>
      </c>
      <c r="I237" s="93">
        <v>14.823</v>
      </c>
      <c r="J237" s="93">
        <v>7.8410000000000002</v>
      </c>
      <c r="K237" s="93">
        <v>5.1559999999999997</v>
      </c>
      <c r="L237" s="93">
        <v>4.4290000000000003</v>
      </c>
      <c r="M237" s="93">
        <v>4.6820000000000004</v>
      </c>
      <c r="N237" s="93" t="s">
        <v>46</v>
      </c>
      <c r="O237" s="93" t="s">
        <v>46</v>
      </c>
      <c r="P237" s="93" t="s">
        <v>46</v>
      </c>
      <c r="Q237" s="93" t="s">
        <v>46</v>
      </c>
      <c r="R237" s="93" t="s">
        <v>46</v>
      </c>
      <c r="S237" s="93" t="s">
        <v>46</v>
      </c>
      <c r="T237" s="93" t="s">
        <v>46</v>
      </c>
      <c r="U237" s="63"/>
      <c r="V237" s="90">
        <f t="shared" si="6"/>
        <v>3.8379092942851329</v>
      </c>
      <c r="W237" s="90">
        <f t="shared" si="7"/>
        <v>0.78629166666666661</v>
      </c>
    </row>
    <row r="238" spans="1:23" x14ac:dyDescent="0.25">
      <c r="A238" s="63">
        <v>2080</v>
      </c>
      <c r="B238" s="91">
        <v>12</v>
      </c>
      <c r="C238" s="91">
        <v>887</v>
      </c>
      <c r="D238" s="92">
        <v>2.9169999999999998</v>
      </c>
      <c r="E238" s="91">
        <v>16.013999999999999</v>
      </c>
      <c r="F238" s="93">
        <v>26.352</v>
      </c>
      <c r="G238" s="93">
        <v>26.183</v>
      </c>
      <c r="H238" s="93">
        <v>24.492000000000001</v>
      </c>
      <c r="I238" s="93">
        <v>18.923999999999999</v>
      </c>
      <c r="J238" s="93">
        <v>9.5540000000000003</v>
      </c>
      <c r="K238" s="93">
        <v>6.0659999999999998</v>
      </c>
      <c r="L238" s="93" t="s">
        <v>46</v>
      </c>
      <c r="M238" s="93" t="s">
        <v>46</v>
      </c>
      <c r="N238" s="93" t="s">
        <v>46</v>
      </c>
      <c r="O238" s="93" t="s">
        <v>46</v>
      </c>
      <c r="P238" s="93" t="s">
        <v>46</v>
      </c>
      <c r="Q238" s="93" t="s">
        <v>46</v>
      </c>
      <c r="R238" s="93" t="s">
        <v>46</v>
      </c>
      <c r="S238" s="93" t="s">
        <v>46</v>
      </c>
      <c r="T238" s="93" t="s">
        <v>46</v>
      </c>
      <c r="U238" s="63"/>
      <c r="V238" s="23">
        <f t="shared" si="6"/>
        <v>5.4898868700719916</v>
      </c>
      <c r="W238" s="23">
        <f t="shared" si="7"/>
        <v>0.66725000000000001</v>
      </c>
    </row>
    <row r="239" spans="1:23" hidden="1" x14ac:dyDescent="0.25">
      <c r="A239" s="63">
        <v>2088</v>
      </c>
      <c r="B239" s="91">
        <v>12</v>
      </c>
      <c r="C239" s="91">
        <v>988</v>
      </c>
      <c r="D239" s="92">
        <v>1.583</v>
      </c>
      <c r="E239" s="91">
        <v>27.315999999999999</v>
      </c>
      <c r="F239" s="93">
        <v>73.153999999999996</v>
      </c>
      <c r="G239" s="93">
        <v>69.647999999999996</v>
      </c>
      <c r="H239" s="93">
        <v>61.307000000000002</v>
      </c>
      <c r="I239" s="93">
        <v>49.418999999999997</v>
      </c>
      <c r="J239" s="93">
        <v>26.645</v>
      </c>
      <c r="K239" s="93" t="s">
        <v>46</v>
      </c>
      <c r="L239" s="93" t="s">
        <v>46</v>
      </c>
      <c r="M239" s="93" t="s">
        <v>46</v>
      </c>
      <c r="N239" s="93" t="s">
        <v>46</v>
      </c>
      <c r="O239" s="93" t="s">
        <v>46</v>
      </c>
      <c r="P239" s="93" t="s">
        <v>46</v>
      </c>
      <c r="Q239" s="93" t="s">
        <v>46</v>
      </c>
      <c r="R239" s="93" t="s">
        <v>46</v>
      </c>
      <c r="S239" s="93" t="s">
        <v>46</v>
      </c>
      <c r="T239" s="93" t="s">
        <v>46</v>
      </c>
      <c r="U239" s="63"/>
      <c r="V239" s="90">
        <f t="shared" si="6"/>
        <v>17.255843335439039</v>
      </c>
      <c r="W239" s="90">
        <f t="shared" si="7"/>
        <v>1.1381666666666665</v>
      </c>
    </row>
    <row r="240" spans="1:23" x14ac:dyDescent="0.25">
      <c r="A240" s="63">
        <v>2096</v>
      </c>
      <c r="B240" s="91">
        <v>12</v>
      </c>
      <c r="C240" s="91">
        <v>1073</v>
      </c>
      <c r="D240" s="92">
        <v>2.5830000000000002</v>
      </c>
      <c r="E240" s="91">
        <v>19.216999999999999</v>
      </c>
      <c r="F240" s="93">
        <v>49.771999999999998</v>
      </c>
      <c r="G240" s="93">
        <v>47.170999999999999</v>
      </c>
      <c r="H240" s="93">
        <v>39.366</v>
      </c>
      <c r="I240" s="93">
        <v>31.83</v>
      </c>
      <c r="J240" s="93">
        <v>16.106999999999999</v>
      </c>
      <c r="K240" s="93">
        <v>8.1720000000000006</v>
      </c>
      <c r="L240" s="93" t="s">
        <v>46</v>
      </c>
      <c r="M240" s="93" t="s">
        <v>46</v>
      </c>
      <c r="N240" s="93" t="s">
        <v>46</v>
      </c>
      <c r="O240" s="93" t="s">
        <v>46</v>
      </c>
      <c r="P240" s="93" t="s">
        <v>46</v>
      </c>
      <c r="Q240" s="93" t="s">
        <v>46</v>
      </c>
      <c r="R240" s="93" t="s">
        <v>46</v>
      </c>
      <c r="S240" s="93" t="s">
        <v>46</v>
      </c>
      <c r="T240" s="93" t="s">
        <v>46</v>
      </c>
      <c r="U240" s="63"/>
      <c r="V240" s="23">
        <f t="shared" si="6"/>
        <v>7.4397986837011221</v>
      </c>
      <c r="W240" s="23">
        <f t="shared" si="7"/>
        <v>0.80070833333333324</v>
      </c>
    </row>
    <row r="241" spans="1:23" x14ac:dyDescent="0.25">
      <c r="A241" s="63">
        <v>2098</v>
      </c>
      <c r="B241" s="91">
        <v>12</v>
      </c>
      <c r="C241" s="91">
        <v>1121</v>
      </c>
      <c r="D241" s="92">
        <v>2.5</v>
      </c>
      <c r="E241" s="91">
        <v>25.085999999999999</v>
      </c>
      <c r="F241" s="93">
        <v>32.505000000000003</v>
      </c>
      <c r="G241" s="93">
        <v>31.713000000000001</v>
      </c>
      <c r="H241" s="93">
        <v>30.001000000000001</v>
      </c>
      <c r="I241" s="93">
        <v>24.728999999999999</v>
      </c>
      <c r="J241" s="93">
        <v>23.98</v>
      </c>
      <c r="K241" s="93">
        <v>12.369</v>
      </c>
      <c r="L241" s="93" t="s">
        <v>46</v>
      </c>
      <c r="M241" s="93" t="s">
        <v>46</v>
      </c>
      <c r="N241" s="93" t="s">
        <v>46</v>
      </c>
      <c r="O241" s="93" t="s">
        <v>46</v>
      </c>
      <c r="P241" s="93" t="s">
        <v>46</v>
      </c>
      <c r="Q241" s="93" t="s">
        <v>46</v>
      </c>
      <c r="R241" s="93" t="s">
        <v>46</v>
      </c>
      <c r="S241" s="93" t="s">
        <v>46</v>
      </c>
      <c r="T241" s="93" t="s">
        <v>46</v>
      </c>
      <c r="U241" s="63"/>
      <c r="V241" s="15">
        <f t="shared" si="6"/>
        <v>10.0344</v>
      </c>
      <c r="W241" s="15">
        <f t="shared" si="7"/>
        <v>1.04525</v>
      </c>
    </row>
    <row r="242" spans="1:23" x14ac:dyDescent="0.25">
      <c r="A242" s="63">
        <v>2122</v>
      </c>
      <c r="B242" s="91">
        <v>13</v>
      </c>
      <c r="C242" s="91">
        <v>13</v>
      </c>
      <c r="D242" s="92">
        <v>5.6669999999999998</v>
      </c>
      <c r="E242" s="91">
        <v>18.236000000000001</v>
      </c>
      <c r="F242" s="93">
        <v>16.666</v>
      </c>
      <c r="G242" s="93">
        <v>16.614999999999998</v>
      </c>
      <c r="H242" s="93">
        <v>15.872</v>
      </c>
      <c r="I242" s="93">
        <v>12.521000000000001</v>
      </c>
      <c r="J242" s="93">
        <v>8.1440000000000001</v>
      </c>
      <c r="K242" s="93">
        <v>7.2050000000000001</v>
      </c>
      <c r="L242" s="93">
        <v>4.87</v>
      </c>
      <c r="M242" s="93">
        <v>3.726</v>
      </c>
      <c r="N242" s="93">
        <v>3.5110000000000001</v>
      </c>
      <c r="O242" s="93" t="s">
        <v>46</v>
      </c>
      <c r="P242" s="93" t="s">
        <v>46</v>
      </c>
      <c r="Q242" s="93" t="s">
        <v>46</v>
      </c>
      <c r="R242" s="93" t="s">
        <v>46</v>
      </c>
      <c r="S242" s="93" t="s">
        <v>46</v>
      </c>
      <c r="T242" s="93" t="s">
        <v>46</v>
      </c>
      <c r="U242" s="63"/>
      <c r="V242" s="34">
        <f t="shared" si="6"/>
        <v>3.2179283571554618</v>
      </c>
      <c r="W242" s="34">
        <f t="shared" si="7"/>
        <v>0.75983333333333336</v>
      </c>
    </row>
    <row r="243" spans="1:23" x14ac:dyDescent="0.25">
      <c r="A243" s="63">
        <v>2145</v>
      </c>
      <c r="B243" s="91">
        <v>13</v>
      </c>
      <c r="C243" s="91">
        <v>271</v>
      </c>
      <c r="D243" s="92">
        <v>5</v>
      </c>
      <c r="E243" s="91">
        <v>16.786000000000001</v>
      </c>
      <c r="F243" s="93">
        <v>16.684000000000001</v>
      </c>
      <c r="G243" s="93">
        <v>16.654</v>
      </c>
      <c r="H243" s="93">
        <v>16.34</v>
      </c>
      <c r="I243" s="93">
        <v>15.771000000000001</v>
      </c>
      <c r="J243" s="93">
        <v>11.247</v>
      </c>
      <c r="K243" s="93">
        <v>7.9630000000000001</v>
      </c>
      <c r="L243" s="93">
        <v>5.4039999999999999</v>
      </c>
      <c r="M243" s="93">
        <v>4.0970000000000004</v>
      </c>
      <c r="N243" s="93">
        <v>3.3570000000000002</v>
      </c>
      <c r="O243" s="93" t="s">
        <v>46</v>
      </c>
      <c r="P243" s="93" t="s">
        <v>46</v>
      </c>
      <c r="Q243" s="93" t="s">
        <v>46</v>
      </c>
      <c r="R243" s="93" t="s">
        <v>46</v>
      </c>
      <c r="S243" s="93" t="s">
        <v>46</v>
      </c>
      <c r="T243" s="93" t="s">
        <v>46</v>
      </c>
      <c r="U243" s="63"/>
      <c r="V243" s="23">
        <f t="shared" si="6"/>
        <v>3.3572000000000002</v>
      </c>
      <c r="W243" s="23">
        <f t="shared" si="7"/>
        <v>0.69941666666666669</v>
      </c>
    </row>
    <row r="244" spans="1:23" x14ac:dyDescent="0.25">
      <c r="A244" s="63">
        <v>2149</v>
      </c>
      <c r="B244" s="91">
        <v>13</v>
      </c>
      <c r="C244" s="91">
        <v>312</v>
      </c>
      <c r="D244" s="92">
        <v>8.4169999999999998</v>
      </c>
      <c r="E244" s="91">
        <v>15.821999999999999</v>
      </c>
      <c r="F244" s="93">
        <v>8.7769999999999992</v>
      </c>
      <c r="G244" s="93">
        <v>8.7720000000000002</v>
      </c>
      <c r="H244" s="93">
        <v>8.6669999999999998</v>
      </c>
      <c r="I244" s="93">
        <v>8.5020000000000007</v>
      </c>
      <c r="J244" s="93">
        <v>6.609</v>
      </c>
      <c r="K244" s="93">
        <v>3.306</v>
      </c>
      <c r="L244" s="93">
        <v>2.9009999999999998</v>
      </c>
      <c r="M244" s="93">
        <v>2.3439999999999999</v>
      </c>
      <c r="N244" s="93">
        <v>2.2280000000000002</v>
      </c>
      <c r="O244" s="93">
        <v>2.5720000000000001</v>
      </c>
      <c r="P244" s="93">
        <v>2.2090000000000001</v>
      </c>
      <c r="Q244" s="93">
        <v>1.962</v>
      </c>
      <c r="R244" s="93" t="s">
        <v>46</v>
      </c>
      <c r="S244" s="93" t="s">
        <v>46</v>
      </c>
      <c r="T244" s="93" t="s">
        <v>46</v>
      </c>
      <c r="U244" s="63"/>
      <c r="V244" s="23">
        <f t="shared" si="6"/>
        <v>1.8797671379351313</v>
      </c>
      <c r="W244" s="23">
        <f t="shared" si="7"/>
        <v>0.65925</v>
      </c>
    </row>
    <row r="245" spans="1:23" x14ac:dyDescent="0.25">
      <c r="A245" s="63">
        <v>2165</v>
      </c>
      <c r="B245" s="91">
        <v>13</v>
      </c>
      <c r="C245" s="91">
        <v>478</v>
      </c>
      <c r="D245" s="92">
        <v>4.3330000000000002</v>
      </c>
      <c r="E245" s="91">
        <v>17.991</v>
      </c>
      <c r="F245" s="93">
        <v>15.361000000000001</v>
      </c>
      <c r="G245" s="93">
        <v>14.787000000000001</v>
      </c>
      <c r="H245" s="93">
        <v>13.666</v>
      </c>
      <c r="I245" s="93">
        <v>12.538</v>
      </c>
      <c r="J245" s="93">
        <v>9.3689999999999998</v>
      </c>
      <c r="K245" s="93">
        <v>6.0659999999999998</v>
      </c>
      <c r="L245" s="93">
        <v>5.8979999999999997</v>
      </c>
      <c r="M245" s="93">
        <v>4.4850000000000003</v>
      </c>
      <c r="N245" s="93" t="s">
        <v>46</v>
      </c>
      <c r="O245" s="93" t="s">
        <v>46</v>
      </c>
      <c r="P245" s="93" t="s">
        <v>46</v>
      </c>
      <c r="Q245" s="93" t="s">
        <v>46</v>
      </c>
      <c r="R245" s="93" t="s">
        <v>46</v>
      </c>
      <c r="S245" s="93" t="s">
        <v>46</v>
      </c>
      <c r="T245" s="93" t="s">
        <v>46</v>
      </c>
      <c r="U245" s="63"/>
      <c r="V245" s="23">
        <f t="shared" si="6"/>
        <v>4.1520886222017079</v>
      </c>
      <c r="W245" s="23">
        <f t="shared" si="7"/>
        <v>0.74962499999999999</v>
      </c>
    </row>
    <row r="246" spans="1:23" x14ac:dyDescent="0.25">
      <c r="A246" s="63">
        <v>2177</v>
      </c>
      <c r="B246" s="91">
        <v>13</v>
      </c>
      <c r="C246" s="91">
        <v>588</v>
      </c>
      <c r="D246" s="92">
        <v>4.3330000000000002</v>
      </c>
      <c r="E246" s="91">
        <v>17.273</v>
      </c>
      <c r="F246" s="93">
        <v>16.47</v>
      </c>
      <c r="G246" s="93">
        <v>16.358000000000001</v>
      </c>
      <c r="H246" s="93">
        <v>15.619</v>
      </c>
      <c r="I246" s="93">
        <v>11.867000000000001</v>
      </c>
      <c r="J246" s="93">
        <v>9.0649999999999995</v>
      </c>
      <c r="K246" s="93">
        <v>7.68</v>
      </c>
      <c r="L246" s="93">
        <v>5.7060000000000004</v>
      </c>
      <c r="M246" s="93">
        <v>4.3140000000000001</v>
      </c>
      <c r="N246" s="93" t="s">
        <v>46</v>
      </c>
      <c r="O246" s="93" t="s">
        <v>46</v>
      </c>
      <c r="P246" s="93" t="s">
        <v>46</v>
      </c>
      <c r="Q246" s="93" t="s">
        <v>46</v>
      </c>
      <c r="R246" s="93" t="s">
        <v>46</v>
      </c>
      <c r="S246" s="93" t="s">
        <v>46</v>
      </c>
      <c r="T246" s="93" t="s">
        <v>46</v>
      </c>
      <c r="U246" s="63"/>
      <c r="V246" s="90">
        <f t="shared" si="6"/>
        <v>3.9863835679667665</v>
      </c>
      <c r="W246" s="90">
        <f t="shared" si="7"/>
        <v>0.71970833333333328</v>
      </c>
    </row>
    <row r="247" spans="1:23" x14ac:dyDescent="0.25">
      <c r="A247" s="63">
        <v>2184</v>
      </c>
      <c r="B247" s="91">
        <v>13</v>
      </c>
      <c r="C247" s="91">
        <v>670</v>
      </c>
      <c r="D247" s="92">
        <v>4.5</v>
      </c>
      <c r="E247" s="91">
        <v>15.131</v>
      </c>
      <c r="F247" s="93">
        <v>11.548999999999999</v>
      </c>
      <c r="G247" s="93">
        <v>11.515000000000001</v>
      </c>
      <c r="H247" s="93">
        <v>11.32</v>
      </c>
      <c r="I247" s="93">
        <v>11.035</v>
      </c>
      <c r="J247" s="93">
        <v>9.7279999999999998</v>
      </c>
      <c r="K247" s="93">
        <v>6.532</v>
      </c>
      <c r="L247" s="93">
        <v>5.0069999999999997</v>
      </c>
      <c r="M247" s="93">
        <v>3.7789999999999999</v>
      </c>
      <c r="N247" s="93" t="s">
        <v>46</v>
      </c>
      <c r="O247" s="93" t="s">
        <v>46</v>
      </c>
      <c r="P247" s="93" t="s">
        <v>46</v>
      </c>
      <c r="Q247" s="93" t="s">
        <v>46</v>
      </c>
      <c r="R247" s="93" t="s">
        <v>46</v>
      </c>
      <c r="S247" s="93" t="s">
        <v>46</v>
      </c>
      <c r="T247" s="93" t="s">
        <v>46</v>
      </c>
      <c r="U247" s="63"/>
      <c r="V247" s="23">
        <f t="shared" si="6"/>
        <v>3.3624444444444443</v>
      </c>
      <c r="W247" s="23">
        <f t="shared" si="7"/>
        <v>0.63045833333333334</v>
      </c>
    </row>
    <row r="248" spans="1:23" x14ac:dyDescent="0.25">
      <c r="A248" s="63">
        <v>2192</v>
      </c>
      <c r="B248" s="91">
        <v>13</v>
      </c>
      <c r="C248" s="91">
        <v>728</v>
      </c>
      <c r="D248" s="92">
        <v>5.8330000000000002</v>
      </c>
      <c r="E248" s="91">
        <v>18.231000000000002</v>
      </c>
      <c r="F248" s="93">
        <v>19.887</v>
      </c>
      <c r="G248" s="93">
        <v>19.658000000000001</v>
      </c>
      <c r="H248" s="93">
        <v>19.23</v>
      </c>
      <c r="I248" s="93">
        <v>17.652999999999999</v>
      </c>
      <c r="J248" s="93">
        <v>13.071</v>
      </c>
      <c r="K248" s="93">
        <v>8.2420000000000009</v>
      </c>
      <c r="L248" s="93">
        <v>5.5259999999999998</v>
      </c>
      <c r="M248" s="93">
        <v>4.1539999999999999</v>
      </c>
      <c r="N248" s="93">
        <v>3.5950000000000002</v>
      </c>
      <c r="O248" s="93" t="s">
        <v>46</v>
      </c>
      <c r="P248" s="93" t="s">
        <v>46</v>
      </c>
      <c r="Q248" s="93" t="s">
        <v>46</v>
      </c>
      <c r="R248" s="93" t="s">
        <v>46</v>
      </c>
      <c r="S248" s="93" t="s">
        <v>46</v>
      </c>
      <c r="T248" s="93" t="s">
        <v>46</v>
      </c>
      <c r="U248" s="63"/>
      <c r="V248" s="15">
        <f t="shared" si="6"/>
        <v>3.1254928853077319</v>
      </c>
      <c r="W248" s="15">
        <f t="shared" si="7"/>
        <v>0.75962500000000011</v>
      </c>
    </row>
    <row r="249" spans="1:23" x14ac:dyDescent="0.25">
      <c r="A249" s="63">
        <v>2197</v>
      </c>
      <c r="B249" s="91">
        <v>13</v>
      </c>
      <c r="C249" s="91">
        <v>782</v>
      </c>
      <c r="D249" s="92">
        <v>6.5830000000000002</v>
      </c>
      <c r="E249" s="91">
        <v>20.344000000000001</v>
      </c>
      <c r="F249" s="93">
        <v>17.393000000000001</v>
      </c>
      <c r="G249" s="93">
        <v>17.204000000000001</v>
      </c>
      <c r="H249" s="93">
        <v>16.739999999999998</v>
      </c>
      <c r="I249" s="93">
        <v>16.050999999999998</v>
      </c>
      <c r="J249" s="93">
        <v>13.275</v>
      </c>
      <c r="K249" s="93">
        <v>7.3959999999999999</v>
      </c>
      <c r="L249" s="93">
        <v>6.2169999999999996</v>
      </c>
      <c r="M249" s="93">
        <v>4.7240000000000002</v>
      </c>
      <c r="N249" s="93">
        <v>4.0010000000000003</v>
      </c>
      <c r="O249" s="93">
        <v>3.3610000000000002</v>
      </c>
      <c r="P249" s="93" t="s">
        <v>46</v>
      </c>
      <c r="Q249" s="93" t="s">
        <v>46</v>
      </c>
      <c r="R249" s="93" t="s">
        <v>46</v>
      </c>
      <c r="S249" s="93" t="s">
        <v>46</v>
      </c>
      <c r="T249" s="93" t="s">
        <v>46</v>
      </c>
      <c r="U249" s="63"/>
      <c r="V249" s="23">
        <f t="shared" si="6"/>
        <v>3.090384323256874</v>
      </c>
      <c r="W249" s="23">
        <f t="shared" si="7"/>
        <v>0.84766666666666668</v>
      </c>
    </row>
    <row r="250" spans="1:23" x14ac:dyDescent="0.25">
      <c r="A250" s="63">
        <v>2216</v>
      </c>
      <c r="B250" s="91">
        <v>13</v>
      </c>
      <c r="C250" s="91">
        <v>1033</v>
      </c>
      <c r="D250" s="92">
        <v>3.3330000000000002</v>
      </c>
      <c r="E250" s="91">
        <v>23.001999999999999</v>
      </c>
      <c r="F250" s="93">
        <v>24.015000000000001</v>
      </c>
      <c r="G250" s="93">
        <v>23.992000000000001</v>
      </c>
      <c r="H250" s="93">
        <v>23.109000000000002</v>
      </c>
      <c r="I250" s="93">
        <v>21.524999999999999</v>
      </c>
      <c r="J250" s="93">
        <v>16.437000000000001</v>
      </c>
      <c r="K250" s="93">
        <v>10.834</v>
      </c>
      <c r="L250" s="93">
        <v>7.665</v>
      </c>
      <c r="M250" s="93" t="s">
        <v>46</v>
      </c>
      <c r="N250" s="93" t="s">
        <v>46</v>
      </c>
      <c r="O250" s="93" t="s">
        <v>46</v>
      </c>
      <c r="P250" s="93" t="s">
        <v>46</v>
      </c>
      <c r="Q250" s="93" t="s">
        <v>46</v>
      </c>
      <c r="R250" s="93" t="s">
        <v>46</v>
      </c>
      <c r="S250" s="93" t="s">
        <v>46</v>
      </c>
      <c r="T250" s="93" t="s">
        <v>46</v>
      </c>
      <c r="U250" s="63"/>
      <c r="V250" s="23">
        <f t="shared" si="6"/>
        <v>6.9012901290129003</v>
      </c>
      <c r="W250" s="23">
        <f t="shared" si="7"/>
        <v>0.95841666666666658</v>
      </c>
    </row>
    <row r="251" spans="1:23" hidden="1" x14ac:dyDescent="0.25">
      <c r="A251" s="63">
        <v>2233</v>
      </c>
      <c r="B251" s="91">
        <v>13</v>
      </c>
      <c r="C251" s="91">
        <v>1217</v>
      </c>
      <c r="D251" s="92">
        <v>1.083</v>
      </c>
      <c r="E251" s="91">
        <v>18.849</v>
      </c>
      <c r="F251" s="93">
        <v>74.744</v>
      </c>
      <c r="G251" s="93">
        <v>64.355999999999995</v>
      </c>
      <c r="H251" s="93">
        <v>50.963999999999999</v>
      </c>
      <c r="I251" s="93">
        <v>35.176000000000002</v>
      </c>
      <c r="J251" s="93">
        <v>18.832000000000001</v>
      </c>
      <c r="K251" s="93" t="s">
        <v>46</v>
      </c>
      <c r="L251" s="93" t="s">
        <v>46</v>
      </c>
      <c r="M251" s="93" t="s">
        <v>46</v>
      </c>
      <c r="N251" s="93" t="s">
        <v>46</v>
      </c>
      <c r="O251" s="93" t="s">
        <v>46</v>
      </c>
      <c r="P251" s="93" t="s">
        <v>46</v>
      </c>
      <c r="Q251" s="93" t="s">
        <v>46</v>
      </c>
      <c r="R251" s="93" t="s">
        <v>46</v>
      </c>
      <c r="S251" s="93" t="s">
        <v>46</v>
      </c>
      <c r="T251" s="93" t="s">
        <v>46</v>
      </c>
      <c r="U251" s="63"/>
      <c r="V251" s="23">
        <f t="shared" si="6"/>
        <v>17.40443213296399</v>
      </c>
      <c r="W251" s="23">
        <f t="shared" si="7"/>
        <v>0.78537500000000005</v>
      </c>
    </row>
    <row r="252" spans="1:23" x14ac:dyDescent="0.25">
      <c r="A252" s="63">
        <v>2235</v>
      </c>
      <c r="B252" s="91">
        <v>13</v>
      </c>
      <c r="C252" s="91">
        <v>1225</v>
      </c>
      <c r="D252" s="92">
        <v>2.5</v>
      </c>
      <c r="E252" s="91">
        <v>17.018999999999998</v>
      </c>
      <c r="F252" s="93">
        <v>30.88</v>
      </c>
      <c r="G252" s="93">
        <v>30.439</v>
      </c>
      <c r="H252" s="93">
        <v>27.605</v>
      </c>
      <c r="I252" s="93">
        <v>22.548999999999999</v>
      </c>
      <c r="J252" s="93">
        <v>12.352</v>
      </c>
      <c r="K252" s="93">
        <v>8.1910000000000007</v>
      </c>
      <c r="L252" s="93" t="s">
        <v>46</v>
      </c>
      <c r="M252" s="93" t="s">
        <v>46</v>
      </c>
      <c r="N252" s="93" t="s">
        <v>46</v>
      </c>
      <c r="O252" s="93" t="s">
        <v>46</v>
      </c>
      <c r="P252" s="93" t="s">
        <v>46</v>
      </c>
      <c r="Q252" s="93" t="s">
        <v>46</v>
      </c>
      <c r="R252" s="93" t="s">
        <v>46</v>
      </c>
      <c r="S252" s="93" t="s">
        <v>46</v>
      </c>
      <c r="T252" s="93" t="s">
        <v>46</v>
      </c>
      <c r="U252" s="63"/>
      <c r="V252" s="34">
        <f t="shared" si="6"/>
        <v>6.807599999999999</v>
      </c>
      <c r="W252" s="34">
        <f t="shared" si="7"/>
        <v>0.70912499999999989</v>
      </c>
    </row>
    <row r="253" spans="1:23" x14ac:dyDescent="0.25">
      <c r="A253" s="63">
        <v>2253</v>
      </c>
      <c r="B253" s="91">
        <v>13</v>
      </c>
      <c r="C253" s="91">
        <v>1435</v>
      </c>
      <c r="D253" s="92">
        <v>8.4169999999999998</v>
      </c>
      <c r="E253" s="91">
        <v>16.899999999999999</v>
      </c>
      <c r="F253" s="93">
        <v>9.1150000000000002</v>
      </c>
      <c r="G253" s="93">
        <v>9.109</v>
      </c>
      <c r="H253" s="93">
        <v>9.0749999999999993</v>
      </c>
      <c r="I253" s="93">
        <v>9.0180000000000007</v>
      </c>
      <c r="J253" s="93">
        <v>8.7219999999999995</v>
      </c>
      <c r="K253" s="93">
        <v>6.3639999999999999</v>
      </c>
      <c r="L253" s="93">
        <v>4.6289999999999996</v>
      </c>
      <c r="M253" s="93">
        <v>3.4809999999999999</v>
      </c>
      <c r="N253" s="93">
        <v>3.1669999999999998</v>
      </c>
      <c r="O253" s="93">
        <v>2.8010000000000002</v>
      </c>
      <c r="P253" s="93">
        <v>2.4020000000000001</v>
      </c>
      <c r="Q253" s="93">
        <v>2.1070000000000002</v>
      </c>
      <c r="R253" s="93" t="s">
        <v>46</v>
      </c>
      <c r="S253" s="93" t="s">
        <v>46</v>
      </c>
      <c r="T253" s="93" t="s">
        <v>46</v>
      </c>
      <c r="U253" s="63"/>
      <c r="V253" s="23">
        <f t="shared" si="6"/>
        <v>2.0078412736129261</v>
      </c>
      <c r="W253" s="23">
        <f t="shared" si="7"/>
        <v>0.70416666666666661</v>
      </c>
    </row>
    <row r="254" spans="1:23" x14ac:dyDescent="0.25">
      <c r="A254" s="63">
        <v>2258</v>
      </c>
      <c r="B254" s="91">
        <v>13</v>
      </c>
      <c r="C254" s="91">
        <v>1504</v>
      </c>
      <c r="D254" s="92">
        <v>4.1669999999999998</v>
      </c>
      <c r="E254" s="91">
        <v>19.050999999999998</v>
      </c>
      <c r="F254" s="93">
        <v>16.800999999999998</v>
      </c>
      <c r="G254" s="93">
        <v>16.620999999999999</v>
      </c>
      <c r="H254" s="93">
        <v>15.939</v>
      </c>
      <c r="I254" s="93">
        <v>14.48</v>
      </c>
      <c r="J254" s="93">
        <v>11.407</v>
      </c>
      <c r="K254" s="93">
        <v>8.9960000000000004</v>
      </c>
      <c r="L254" s="93">
        <v>6.3179999999999996</v>
      </c>
      <c r="M254" s="93">
        <v>4.7619999999999996</v>
      </c>
      <c r="N254" s="93" t="s">
        <v>46</v>
      </c>
      <c r="O254" s="93" t="s">
        <v>46</v>
      </c>
      <c r="P254" s="93" t="s">
        <v>46</v>
      </c>
      <c r="Q254" s="93" t="s">
        <v>46</v>
      </c>
      <c r="R254" s="93" t="s">
        <v>46</v>
      </c>
      <c r="S254" s="93" t="s">
        <v>46</v>
      </c>
      <c r="T254" s="93" t="s">
        <v>46</v>
      </c>
      <c r="U254" s="63"/>
      <c r="V254" s="90">
        <f t="shared" si="6"/>
        <v>4.5718742500599951</v>
      </c>
      <c r="W254" s="90">
        <f t="shared" si="7"/>
        <v>0.79379166666666656</v>
      </c>
    </row>
    <row r="255" spans="1:23" x14ac:dyDescent="0.25">
      <c r="A255" s="63">
        <v>2262</v>
      </c>
      <c r="B255" s="91">
        <v>13</v>
      </c>
      <c r="C255" s="91">
        <v>1549</v>
      </c>
      <c r="D255" s="92">
        <v>3.25</v>
      </c>
      <c r="E255" s="91">
        <v>29.114000000000001</v>
      </c>
      <c r="F255" s="93">
        <v>39.807000000000002</v>
      </c>
      <c r="G255" s="93">
        <v>39.488999999999997</v>
      </c>
      <c r="H255" s="93">
        <v>38.036000000000001</v>
      </c>
      <c r="I255" s="93">
        <v>32.036000000000001</v>
      </c>
      <c r="J255" s="93">
        <v>16.355</v>
      </c>
      <c r="K255" s="93">
        <v>14.119</v>
      </c>
      <c r="L255" s="93">
        <v>9.7010000000000005</v>
      </c>
      <c r="M255" s="93" t="s">
        <v>46</v>
      </c>
      <c r="N255" s="93" t="s">
        <v>46</v>
      </c>
      <c r="O255" s="93" t="s">
        <v>46</v>
      </c>
      <c r="P255" s="93" t="s">
        <v>46</v>
      </c>
      <c r="Q255" s="93" t="s">
        <v>46</v>
      </c>
      <c r="R255" s="93" t="s">
        <v>46</v>
      </c>
      <c r="S255" s="93" t="s">
        <v>46</v>
      </c>
      <c r="T255" s="93" t="s">
        <v>46</v>
      </c>
      <c r="U255" s="63"/>
      <c r="V255" s="23">
        <f t="shared" si="6"/>
        <v>8.9581538461538468</v>
      </c>
      <c r="W255" s="23">
        <f t="shared" si="7"/>
        <v>1.2130833333333333</v>
      </c>
    </row>
    <row r="256" spans="1:23" hidden="1" x14ac:dyDescent="0.25">
      <c r="A256" s="63">
        <v>2267</v>
      </c>
      <c r="B256" s="91">
        <v>13</v>
      </c>
      <c r="C256" s="91">
        <v>1633</v>
      </c>
      <c r="D256" s="92">
        <v>1</v>
      </c>
      <c r="E256" s="91">
        <v>18.274999999999999</v>
      </c>
      <c r="F256" s="93">
        <v>97.015000000000001</v>
      </c>
      <c r="G256" s="93">
        <v>82.143000000000001</v>
      </c>
      <c r="H256" s="93">
        <v>49.524999999999999</v>
      </c>
      <c r="I256" s="93">
        <v>33.168999999999997</v>
      </c>
      <c r="J256" s="93">
        <v>18.274999999999999</v>
      </c>
      <c r="K256" s="93" t="s">
        <v>46</v>
      </c>
      <c r="L256" s="93" t="s">
        <v>46</v>
      </c>
      <c r="M256" s="93" t="s">
        <v>46</v>
      </c>
      <c r="N256" s="93" t="s">
        <v>46</v>
      </c>
      <c r="O256" s="93" t="s">
        <v>46</v>
      </c>
      <c r="P256" s="93" t="s">
        <v>46</v>
      </c>
      <c r="Q256" s="93" t="s">
        <v>46</v>
      </c>
      <c r="R256" s="93" t="s">
        <v>46</v>
      </c>
      <c r="S256" s="93" t="s">
        <v>46</v>
      </c>
      <c r="T256" s="93" t="s">
        <v>46</v>
      </c>
      <c r="U256" s="63"/>
      <c r="V256" s="23">
        <f t="shared" si="6"/>
        <v>18.274999999999999</v>
      </c>
      <c r="W256" s="23">
        <f t="shared" si="7"/>
        <v>0.76145833333333324</v>
      </c>
    </row>
    <row r="257" spans="1:23" hidden="1" x14ac:dyDescent="0.25">
      <c r="A257" s="63">
        <v>2279</v>
      </c>
      <c r="B257" s="91">
        <v>13</v>
      </c>
      <c r="C257" s="91">
        <v>1769</v>
      </c>
      <c r="D257" s="92">
        <v>1.417</v>
      </c>
      <c r="E257" s="91">
        <v>16.82</v>
      </c>
      <c r="F257" s="93">
        <v>58.859000000000002</v>
      </c>
      <c r="G257" s="93">
        <v>44.915999999999997</v>
      </c>
      <c r="H257" s="93">
        <v>28.771999999999998</v>
      </c>
      <c r="I257" s="93">
        <v>24.215</v>
      </c>
      <c r="J257" s="93">
        <v>16.096</v>
      </c>
      <c r="K257" s="93" t="s">
        <v>46</v>
      </c>
      <c r="L257" s="93" t="s">
        <v>46</v>
      </c>
      <c r="M257" s="93" t="s">
        <v>46</v>
      </c>
      <c r="N257" s="93" t="s">
        <v>46</v>
      </c>
      <c r="O257" s="93" t="s">
        <v>46</v>
      </c>
      <c r="P257" s="93" t="s">
        <v>46</v>
      </c>
      <c r="Q257" s="93" t="s">
        <v>46</v>
      </c>
      <c r="R257" s="93" t="s">
        <v>46</v>
      </c>
      <c r="S257" s="93" t="s">
        <v>46</v>
      </c>
      <c r="T257" s="93" t="s">
        <v>46</v>
      </c>
      <c r="U257" s="63"/>
      <c r="V257" s="15">
        <f t="shared" si="6"/>
        <v>11.870148200423429</v>
      </c>
      <c r="W257" s="15">
        <f t="shared" si="7"/>
        <v>0.70083333333333331</v>
      </c>
    </row>
    <row r="258" spans="1:23" x14ac:dyDescent="0.25">
      <c r="A258" s="63">
        <v>2280</v>
      </c>
      <c r="B258" s="91">
        <v>13</v>
      </c>
      <c r="C258" s="91">
        <v>1794</v>
      </c>
      <c r="D258" s="92">
        <v>2.25</v>
      </c>
      <c r="E258" s="91">
        <v>17.23</v>
      </c>
      <c r="F258" s="93">
        <v>33.390999999999998</v>
      </c>
      <c r="G258" s="93">
        <v>33.277999999999999</v>
      </c>
      <c r="H258" s="93">
        <v>31.155999999999999</v>
      </c>
      <c r="I258" s="93">
        <v>26.998999999999999</v>
      </c>
      <c r="J258" s="93">
        <v>15.728</v>
      </c>
      <c r="K258" s="93">
        <v>8.5909999999999993</v>
      </c>
      <c r="L258" s="93" t="s">
        <v>46</v>
      </c>
      <c r="M258" s="93" t="s">
        <v>46</v>
      </c>
      <c r="N258" s="93" t="s">
        <v>46</v>
      </c>
      <c r="O258" s="93" t="s">
        <v>46</v>
      </c>
      <c r="P258" s="93" t="s">
        <v>46</v>
      </c>
      <c r="Q258" s="93" t="s">
        <v>46</v>
      </c>
      <c r="R258" s="93" t="s">
        <v>46</v>
      </c>
      <c r="S258" s="93" t="s">
        <v>46</v>
      </c>
      <c r="T258" s="93" t="s">
        <v>46</v>
      </c>
      <c r="U258" s="63"/>
      <c r="V258" s="23">
        <f t="shared" si="6"/>
        <v>7.6577777777777776</v>
      </c>
      <c r="W258" s="23">
        <f t="shared" si="7"/>
        <v>0.71791666666666665</v>
      </c>
    </row>
    <row r="259" spans="1:23" x14ac:dyDescent="0.25">
      <c r="A259" s="63">
        <v>2295</v>
      </c>
      <c r="B259" s="91">
        <v>14</v>
      </c>
      <c r="C259" s="91">
        <v>28</v>
      </c>
      <c r="D259" s="92">
        <v>2.25</v>
      </c>
      <c r="E259" s="91">
        <v>43.320999999999998</v>
      </c>
      <c r="F259" s="93">
        <v>70.748999999999995</v>
      </c>
      <c r="G259" s="93">
        <v>69.463999999999999</v>
      </c>
      <c r="H259" s="93">
        <v>67.090999999999994</v>
      </c>
      <c r="I259" s="93">
        <v>61.710999999999999</v>
      </c>
      <c r="J259" s="93">
        <v>33.249000000000002</v>
      </c>
      <c r="K259" s="93">
        <v>21.574999999999999</v>
      </c>
      <c r="L259" s="93" t="s">
        <v>46</v>
      </c>
      <c r="M259" s="93" t="s">
        <v>46</v>
      </c>
      <c r="N259" s="93" t="s">
        <v>46</v>
      </c>
      <c r="O259" s="93" t="s">
        <v>46</v>
      </c>
      <c r="P259" s="93" t="s">
        <v>46</v>
      </c>
      <c r="Q259" s="93" t="s">
        <v>46</v>
      </c>
      <c r="R259" s="93" t="s">
        <v>46</v>
      </c>
      <c r="S259" s="93" t="s">
        <v>46</v>
      </c>
      <c r="T259" s="93" t="s">
        <v>46</v>
      </c>
      <c r="U259" s="63"/>
      <c r="V259" s="34">
        <f t="shared" si="6"/>
        <v>19.253777777777778</v>
      </c>
      <c r="W259" s="34">
        <f t="shared" si="7"/>
        <v>1.8050416666666667</v>
      </c>
    </row>
    <row r="260" spans="1:23" hidden="1" x14ac:dyDescent="0.25">
      <c r="A260" s="63">
        <v>2320</v>
      </c>
      <c r="B260" s="91">
        <v>14</v>
      </c>
      <c r="C260" s="91">
        <v>277</v>
      </c>
      <c r="D260" s="92">
        <v>1.333</v>
      </c>
      <c r="E260" s="91">
        <v>16.914000000000001</v>
      </c>
      <c r="F260" s="93">
        <v>45.593000000000004</v>
      </c>
      <c r="G260" s="93">
        <v>31.498999999999999</v>
      </c>
      <c r="H260" s="93">
        <v>25.113</v>
      </c>
      <c r="I260" s="93">
        <v>20.533999999999999</v>
      </c>
      <c r="J260" s="93">
        <v>16.562000000000001</v>
      </c>
      <c r="K260" s="93" t="s">
        <v>46</v>
      </c>
      <c r="L260" s="93" t="s">
        <v>46</v>
      </c>
      <c r="M260" s="93" t="s">
        <v>46</v>
      </c>
      <c r="N260" s="93" t="s">
        <v>46</v>
      </c>
      <c r="O260" s="93" t="s">
        <v>46</v>
      </c>
      <c r="P260" s="93" t="s">
        <v>46</v>
      </c>
      <c r="Q260" s="93" t="s">
        <v>46</v>
      </c>
      <c r="R260" s="93" t="s">
        <v>46</v>
      </c>
      <c r="S260" s="93" t="s">
        <v>46</v>
      </c>
      <c r="T260" s="93" t="s">
        <v>46</v>
      </c>
      <c r="U260" s="63"/>
      <c r="V260" s="23">
        <f t="shared" si="6"/>
        <v>12.688672168042013</v>
      </c>
      <c r="W260" s="23">
        <f t="shared" si="7"/>
        <v>0.7047500000000001</v>
      </c>
    </row>
    <row r="261" spans="1:23" x14ac:dyDescent="0.25">
      <c r="A261" s="63">
        <v>2325</v>
      </c>
      <c r="B261" s="91">
        <v>14</v>
      </c>
      <c r="C261" s="91">
        <v>338</v>
      </c>
      <c r="D261" s="92">
        <v>4.3330000000000002</v>
      </c>
      <c r="E261" s="91">
        <v>22.99</v>
      </c>
      <c r="F261" s="93">
        <v>25.649000000000001</v>
      </c>
      <c r="G261" s="93">
        <v>25.451000000000001</v>
      </c>
      <c r="H261" s="93">
        <v>24.638000000000002</v>
      </c>
      <c r="I261" s="93">
        <v>23.338000000000001</v>
      </c>
      <c r="J261" s="93">
        <v>19.016999999999999</v>
      </c>
      <c r="K261" s="93">
        <v>11.031000000000001</v>
      </c>
      <c r="L261" s="93">
        <v>7.3949999999999996</v>
      </c>
      <c r="M261" s="93">
        <v>5.7320000000000002</v>
      </c>
      <c r="N261" s="93" t="s">
        <v>46</v>
      </c>
      <c r="O261" s="93" t="s">
        <v>46</v>
      </c>
      <c r="P261" s="93" t="s">
        <v>46</v>
      </c>
      <c r="Q261" s="93" t="s">
        <v>46</v>
      </c>
      <c r="R261" s="93" t="s">
        <v>46</v>
      </c>
      <c r="S261" s="93" t="s">
        <v>46</v>
      </c>
      <c r="T261" s="93" t="s">
        <v>46</v>
      </c>
      <c r="U261" s="63"/>
      <c r="V261" s="90">
        <f t="shared" si="6"/>
        <v>5.3057927532887144</v>
      </c>
      <c r="W261" s="90">
        <f t="shared" si="7"/>
        <v>0.95791666666666664</v>
      </c>
    </row>
    <row r="262" spans="1:23" x14ac:dyDescent="0.25">
      <c r="A262" s="63">
        <v>2331</v>
      </c>
      <c r="B262" s="91">
        <v>14</v>
      </c>
      <c r="C262" s="91">
        <v>421</v>
      </c>
      <c r="D262" s="92">
        <v>3.9169999999999998</v>
      </c>
      <c r="E262" s="91">
        <v>33.231000000000002</v>
      </c>
      <c r="F262" s="93">
        <v>45.348999999999997</v>
      </c>
      <c r="G262" s="93">
        <v>45.039000000000001</v>
      </c>
      <c r="H262" s="93">
        <v>43.503</v>
      </c>
      <c r="I262" s="93">
        <v>36.039000000000001</v>
      </c>
      <c r="J262" s="93">
        <v>21.332999999999998</v>
      </c>
      <c r="K262" s="93">
        <v>10.728</v>
      </c>
      <c r="L262" s="93">
        <v>8.7270000000000003</v>
      </c>
      <c r="M262" s="93" t="s">
        <v>46</v>
      </c>
      <c r="N262" s="93" t="s">
        <v>46</v>
      </c>
      <c r="O262" s="93" t="s">
        <v>46</v>
      </c>
      <c r="P262" s="93" t="s">
        <v>46</v>
      </c>
      <c r="Q262" s="93" t="s">
        <v>46</v>
      </c>
      <c r="R262" s="93" t="s">
        <v>46</v>
      </c>
      <c r="S262" s="93" t="s">
        <v>46</v>
      </c>
      <c r="T262" s="93" t="s">
        <v>46</v>
      </c>
      <c r="U262" s="63"/>
      <c r="V262" s="23">
        <f t="shared" si="6"/>
        <v>8.4837886137350029</v>
      </c>
      <c r="W262" s="23">
        <f t="shared" si="7"/>
        <v>1.384625</v>
      </c>
    </row>
    <row r="263" spans="1:23" hidden="1" x14ac:dyDescent="0.25">
      <c r="A263" s="63">
        <v>2344</v>
      </c>
      <c r="B263" s="91">
        <v>14</v>
      </c>
      <c r="C263" s="91">
        <v>567</v>
      </c>
      <c r="D263" s="92">
        <v>1.75</v>
      </c>
      <c r="E263" s="91">
        <v>22.443000000000001</v>
      </c>
      <c r="F263" s="93">
        <v>74.186000000000007</v>
      </c>
      <c r="G263" s="93">
        <v>65.775999999999996</v>
      </c>
      <c r="H263" s="93">
        <v>45.313000000000002</v>
      </c>
      <c r="I263" s="93">
        <v>30.632999999999999</v>
      </c>
      <c r="J263" s="93">
        <v>18.094000000000001</v>
      </c>
      <c r="K263" s="93" t="s">
        <v>46</v>
      </c>
      <c r="L263" s="93" t="s">
        <v>46</v>
      </c>
      <c r="M263" s="93" t="s">
        <v>46</v>
      </c>
      <c r="N263" s="93" t="s">
        <v>46</v>
      </c>
      <c r="O263" s="93" t="s">
        <v>46</v>
      </c>
      <c r="P263" s="93" t="s">
        <v>46</v>
      </c>
      <c r="Q263" s="93" t="s">
        <v>46</v>
      </c>
      <c r="R263" s="93" t="s">
        <v>46</v>
      </c>
      <c r="S263" s="93" t="s">
        <v>46</v>
      </c>
      <c r="T263" s="93" t="s">
        <v>46</v>
      </c>
      <c r="U263" s="63"/>
      <c r="V263" s="90">
        <f t="shared" si="6"/>
        <v>12.82457142857143</v>
      </c>
      <c r="W263" s="90">
        <f t="shared" si="7"/>
        <v>0.9351250000000001</v>
      </c>
    </row>
    <row r="264" spans="1:23" x14ac:dyDescent="0.25">
      <c r="A264" s="63">
        <v>2375</v>
      </c>
      <c r="B264" s="91">
        <v>14</v>
      </c>
      <c r="C264" s="91">
        <v>896</v>
      </c>
      <c r="D264" s="92">
        <v>3.5</v>
      </c>
      <c r="E264" s="91">
        <v>15.691000000000001</v>
      </c>
      <c r="F264" s="93">
        <v>16.792000000000002</v>
      </c>
      <c r="G264" s="93">
        <v>16.443000000000001</v>
      </c>
      <c r="H264" s="93">
        <v>14.385</v>
      </c>
      <c r="I264" s="93">
        <v>11.824999999999999</v>
      </c>
      <c r="J264" s="93">
        <v>10.281000000000001</v>
      </c>
      <c r="K264" s="93">
        <v>5.6109999999999998</v>
      </c>
      <c r="L264" s="93">
        <v>5.226</v>
      </c>
      <c r="M264" s="93" t="s">
        <v>46</v>
      </c>
      <c r="N264" s="93" t="s">
        <v>46</v>
      </c>
      <c r="O264" s="93" t="s">
        <v>46</v>
      </c>
      <c r="P264" s="93" t="s">
        <v>46</v>
      </c>
      <c r="Q264" s="93" t="s">
        <v>46</v>
      </c>
      <c r="R264" s="93" t="s">
        <v>46</v>
      </c>
      <c r="S264" s="93" t="s">
        <v>46</v>
      </c>
      <c r="T264" s="93" t="s">
        <v>46</v>
      </c>
      <c r="U264" s="63"/>
      <c r="V264" s="23">
        <f t="shared" si="6"/>
        <v>4.4831428571428571</v>
      </c>
      <c r="W264" s="23">
        <f t="shared" si="7"/>
        <v>0.65379166666666666</v>
      </c>
    </row>
    <row r="265" spans="1:23" x14ac:dyDescent="0.25">
      <c r="A265" s="63">
        <v>2395</v>
      </c>
      <c r="B265" s="91">
        <v>14</v>
      </c>
      <c r="C265" s="91">
        <v>1086</v>
      </c>
      <c r="D265" s="92">
        <v>6.75</v>
      </c>
      <c r="E265" s="91">
        <v>15.304</v>
      </c>
      <c r="F265" s="93">
        <v>11.961</v>
      </c>
      <c r="G265" s="93">
        <v>11.897</v>
      </c>
      <c r="H265" s="93">
        <v>11.747999999999999</v>
      </c>
      <c r="I265" s="93">
        <v>11.481</v>
      </c>
      <c r="J265" s="93">
        <v>7.8209999999999997</v>
      </c>
      <c r="K265" s="93">
        <v>4.97</v>
      </c>
      <c r="L265" s="93">
        <v>3.5169999999999999</v>
      </c>
      <c r="M265" s="93">
        <v>2.8170000000000002</v>
      </c>
      <c r="N265" s="93">
        <v>2.6259999999999999</v>
      </c>
      <c r="O265" s="93">
        <v>2.5339999999999998</v>
      </c>
      <c r="P265" s="93" t="s">
        <v>46</v>
      </c>
      <c r="Q265" s="93" t="s">
        <v>46</v>
      </c>
      <c r="R265" s="93" t="s">
        <v>46</v>
      </c>
      <c r="S265" s="93" t="s">
        <v>46</v>
      </c>
      <c r="T265" s="93" t="s">
        <v>46</v>
      </c>
      <c r="U265" s="63"/>
      <c r="V265" s="15">
        <f t="shared" si="6"/>
        <v>2.2672592592592591</v>
      </c>
      <c r="W265" s="15">
        <f t="shared" si="7"/>
        <v>0.63766666666666671</v>
      </c>
    </row>
    <row r="266" spans="1:23" x14ac:dyDescent="0.25">
      <c r="A266" s="63">
        <v>2405</v>
      </c>
      <c r="B266" s="91">
        <v>14</v>
      </c>
      <c r="C266" s="91">
        <v>1213</v>
      </c>
      <c r="D266" s="92">
        <v>4.9169999999999998</v>
      </c>
      <c r="E266" s="91">
        <v>19.933</v>
      </c>
      <c r="F266" s="93">
        <v>16.97</v>
      </c>
      <c r="G266" s="93">
        <v>16.719000000000001</v>
      </c>
      <c r="H266" s="93">
        <v>15.683</v>
      </c>
      <c r="I266" s="93">
        <v>13.475</v>
      </c>
      <c r="J266" s="93">
        <v>9.734</v>
      </c>
      <c r="K266" s="93">
        <v>6.2480000000000002</v>
      </c>
      <c r="L266" s="93">
        <v>5.6020000000000003</v>
      </c>
      <c r="M266" s="93">
        <v>4.9690000000000003</v>
      </c>
      <c r="N266" s="93" t="s">
        <v>46</v>
      </c>
      <c r="O266" s="93" t="s">
        <v>46</v>
      </c>
      <c r="P266" s="93" t="s">
        <v>46</v>
      </c>
      <c r="Q266" s="93" t="s">
        <v>46</v>
      </c>
      <c r="R266" s="93" t="s">
        <v>46</v>
      </c>
      <c r="S266" s="93" t="s">
        <v>46</v>
      </c>
      <c r="T266" s="93" t="s">
        <v>46</v>
      </c>
      <c r="U266" s="63"/>
      <c r="V266" s="34">
        <f t="shared" si="6"/>
        <v>4.0538946512100873</v>
      </c>
      <c r="W266" s="34">
        <f t="shared" si="7"/>
        <v>0.83054166666666662</v>
      </c>
    </row>
    <row r="267" spans="1:23" x14ac:dyDescent="0.25">
      <c r="A267" s="63">
        <v>2425</v>
      </c>
      <c r="B267" s="91">
        <v>14</v>
      </c>
      <c r="C267" s="91">
        <v>1396</v>
      </c>
      <c r="D267" s="92">
        <v>6.4169999999999998</v>
      </c>
      <c r="E267" s="91">
        <v>15.124000000000001</v>
      </c>
      <c r="F267" s="93">
        <v>12.016999999999999</v>
      </c>
      <c r="G267" s="93">
        <v>11.999000000000001</v>
      </c>
      <c r="H267" s="93">
        <v>11.82</v>
      </c>
      <c r="I267" s="93">
        <v>11.506</v>
      </c>
      <c r="J267" s="93">
        <v>8.7070000000000007</v>
      </c>
      <c r="K267" s="93">
        <v>6.3479999999999999</v>
      </c>
      <c r="L267" s="93">
        <v>4.8090000000000002</v>
      </c>
      <c r="M267" s="93">
        <v>3.7440000000000002</v>
      </c>
      <c r="N267" s="93">
        <v>2.9980000000000002</v>
      </c>
      <c r="O267" s="93">
        <v>2.5129999999999999</v>
      </c>
      <c r="P267" s="93" t="s">
        <v>46</v>
      </c>
      <c r="Q267" s="93" t="s">
        <v>46</v>
      </c>
      <c r="R267" s="93" t="s">
        <v>46</v>
      </c>
      <c r="S267" s="93" t="s">
        <v>46</v>
      </c>
      <c r="T267" s="93" t="s">
        <v>46</v>
      </c>
      <c r="U267" s="63"/>
      <c r="V267" s="23">
        <f t="shared" si="6"/>
        <v>2.3568645784634565</v>
      </c>
      <c r="W267" s="23">
        <f t="shared" si="7"/>
        <v>0.63016666666666665</v>
      </c>
    </row>
    <row r="268" spans="1:23" x14ac:dyDescent="0.25">
      <c r="A268" s="63">
        <v>2443</v>
      </c>
      <c r="B268" s="91">
        <v>14</v>
      </c>
      <c r="C268" s="91">
        <v>1567</v>
      </c>
      <c r="D268" s="92">
        <v>8.75</v>
      </c>
      <c r="E268" s="91">
        <v>21.36</v>
      </c>
      <c r="F268" s="93">
        <v>10.185</v>
      </c>
      <c r="G268" s="93">
        <v>10.148</v>
      </c>
      <c r="H268" s="93">
        <v>10.057</v>
      </c>
      <c r="I268" s="93">
        <v>9.8970000000000002</v>
      </c>
      <c r="J268" s="93">
        <v>8.3070000000000004</v>
      </c>
      <c r="K268" s="93">
        <v>4.8120000000000003</v>
      </c>
      <c r="L268" s="93">
        <v>3.9929999999999999</v>
      </c>
      <c r="M268" s="93">
        <v>3.125</v>
      </c>
      <c r="N268" s="93">
        <v>2.5739999999999998</v>
      </c>
      <c r="O268" s="93">
        <v>3.2370000000000001</v>
      </c>
      <c r="P268" s="93">
        <v>3.0459999999999998</v>
      </c>
      <c r="Q268" s="93">
        <v>2.669</v>
      </c>
      <c r="R268" s="93" t="s">
        <v>46</v>
      </c>
      <c r="S268" s="93" t="s">
        <v>46</v>
      </c>
      <c r="T268" s="93" t="s">
        <v>46</v>
      </c>
      <c r="U268" s="63"/>
      <c r="V268" s="90">
        <f t="shared" si="6"/>
        <v>2.4411428571428573</v>
      </c>
      <c r="W268" s="90">
        <f t="shared" si="7"/>
        <v>0.89</v>
      </c>
    </row>
    <row r="269" spans="1:23" x14ac:dyDescent="0.25">
      <c r="A269" s="63">
        <v>2448</v>
      </c>
      <c r="B269" s="91">
        <v>14</v>
      </c>
      <c r="C269" s="91">
        <v>1630</v>
      </c>
      <c r="D269" s="92">
        <v>2.4169999999999998</v>
      </c>
      <c r="E269" s="91">
        <v>29.082000000000001</v>
      </c>
      <c r="F269" s="93">
        <v>48.750999999999998</v>
      </c>
      <c r="G269" s="93">
        <v>48.219000000000001</v>
      </c>
      <c r="H269" s="93">
        <v>42.344000000000001</v>
      </c>
      <c r="I269" s="93">
        <v>29.472999999999999</v>
      </c>
      <c r="J269" s="93">
        <v>23.568000000000001</v>
      </c>
      <c r="K269" s="93">
        <v>14.384</v>
      </c>
      <c r="L269" s="93" t="s">
        <v>46</v>
      </c>
      <c r="M269" s="93" t="s">
        <v>46</v>
      </c>
      <c r="N269" s="93" t="s">
        <v>46</v>
      </c>
      <c r="O269" s="93" t="s">
        <v>46</v>
      </c>
      <c r="P269" s="93" t="s">
        <v>46</v>
      </c>
      <c r="Q269" s="93" t="s">
        <v>46</v>
      </c>
      <c r="R269" s="93" t="s">
        <v>46</v>
      </c>
      <c r="S269" s="93" t="s">
        <v>46</v>
      </c>
      <c r="T269" s="93" t="s">
        <v>46</v>
      </c>
      <c r="U269" s="63"/>
      <c r="V269" s="23">
        <f t="shared" si="6"/>
        <v>12.032271410839884</v>
      </c>
      <c r="W269" s="23">
        <f t="shared" si="7"/>
        <v>1.2117500000000001</v>
      </c>
    </row>
    <row r="270" spans="1:23" x14ac:dyDescent="0.25">
      <c r="A270" s="63">
        <v>2468</v>
      </c>
      <c r="B270" s="91">
        <v>14</v>
      </c>
      <c r="C270" s="91">
        <v>1850</v>
      </c>
      <c r="D270" s="92">
        <v>2.5</v>
      </c>
      <c r="E270" s="91">
        <v>17.975000000000001</v>
      </c>
      <c r="F270" s="93">
        <v>35.177</v>
      </c>
      <c r="G270" s="93">
        <v>33.914999999999999</v>
      </c>
      <c r="H270" s="93">
        <v>28.364999999999998</v>
      </c>
      <c r="I270" s="93">
        <v>23.594000000000001</v>
      </c>
      <c r="J270" s="93">
        <v>17.279</v>
      </c>
      <c r="K270" s="93">
        <v>8.8339999999999996</v>
      </c>
      <c r="L270" s="93" t="s">
        <v>46</v>
      </c>
      <c r="M270" s="93" t="s">
        <v>46</v>
      </c>
      <c r="N270" s="93" t="s">
        <v>46</v>
      </c>
      <c r="O270" s="93" t="s">
        <v>46</v>
      </c>
      <c r="P270" s="93" t="s">
        <v>46</v>
      </c>
      <c r="Q270" s="93" t="s">
        <v>46</v>
      </c>
      <c r="R270" s="93" t="s">
        <v>46</v>
      </c>
      <c r="S270" s="93" t="s">
        <v>46</v>
      </c>
      <c r="T270" s="93" t="s">
        <v>46</v>
      </c>
      <c r="U270" s="63"/>
      <c r="V270" s="23">
        <f t="shared" si="6"/>
        <v>7.19</v>
      </c>
      <c r="W270" s="23">
        <f t="shared" si="7"/>
        <v>0.74895833333333339</v>
      </c>
    </row>
    <row r="271" spans="1:23" x14ac:dyDescent="0.25">
      <c r="A271" s="63">
        <v>2473</v>
      </c>
      <c r="B271" s="91">
        <v>14</v>
      </c>
      <c r="C271" s="91">
        <v>1908</v>
      </c>
      <c r="D271" s="92">
        <v>2.8330000000000002</v>
      </c>
      <c r="E271" s="91">
        <v>19.963000000000001</v>
      </c>
      <c r="F271" s="93">
        <v>22.646999999999998</v>
      </c>
      <c r="G271" s="93">
        <v>22.530999999999999</v>
      </c>
      <c r="H271" s="93">
        <v>21.968</v>
      </c>
      <c r="I271" s="93">
        <v>20.989000000000001</v>
      </c>
      <c r="J271" s="93">
        <v>17.177</v>
      </c>
      <c r="K271" s="93">
        <v>9.7129999999999992</v>
      </c>
      <c r="L271" s="93" t="s">
        <v>46</v>
      </c>
      <c r="M271" s="93" t="s">
        <v>46</v>
      </c>
      <c r="N271" s="93" t="s">
        <v>46</v>
      </c>
      <c r="O271" s="93" t="s">
        <v>46</v>
      </c>
      <c r="P271" s="93" t="s">
        <v>46</v>
      </c>
      <c r="Q271" s="93" t="s">
        <v>46</v>
      </c>
      <c r="R271" s="93" t="s">
        <v>46</v>
      </c>
      <c r="S271" s="93" t="s">
        <v>46</v>
      </c>
      <c r="T271" s="93" t="s">
        <v>46</v>
      </c>
      <c r="U271" s="63"/>
      <c r="V271" s="90">
        <f t="shared" si="6"/>
        <v>7.0465937169078714</v>
      </c>
      <c r="W271" s="90">
        <f t="shared" si="7"/>
        <v>0.83179166666666671</v>
      </c>
    </row>
    <row r="272" spans="1:23" x14ac:dyDescent="0.25">
      <c r="A272" s="63">
        <v>2480</v>
      </c>
      <c r="B272" s="91">
        <v>14</v>
      </c>
      <c r="C272" s="91">
        <v>1995</v>
      </c>
      <c r="D272" s="92">
        <v>4</v>
      </c>
      <c r="E272" s="91">
        <v>16.710999999999999</v>
      </c>
      <c r="F272" s="93">
        <v>18.844000000000001</v>
      </c>
      <c r="G272" s="93">
        <v>18.515999999999998</v>
      </c>
      <c r="H272" s="93">
        <v>17.451000000000001</v>
      </c>
      <c r="I272" s="93">
        <v>14.493</v>
      </c>
      <c r="J272" s="93">
        <v>8.7189999999999994</v>
      </c>
      <c r="K272" s="93">
        <v>7.7590000000000003</v>
      </c>
      <c r="L272" s="93">
        <v>5.5309999999999997</v>
      </c>
      <c r="M272" s="93">
        <v>4.1779999999999999</v>
      </c>
      <c r="N272" s="93" t="s">
        <v>46</v>
      </c>
      <c r="O272" s="93" t="s">
        <v>46</v>
      </c>
      <c r="P272" s="93" t="s">
        <v>46</v>
      </c>
      <c r="Q272" s="93" t="s">
        <v>46</v>
      </c>
      <c r="R272" s="93" t="s">
        <v>46</v>
      </c>
      <c r="S272" s="93" t="s">
        <v>46</v>
      </c>
      <c r="T272" s="93" t="s">
        <v>46</v>
      </c>
      <c r="U272" s="63"/>
      <c r="V272" s="23">
        <f t="shared" si="6"/>
        <v>4.1777499999999996</v>
      </c>
      <c r="W272" s="23">
        <f t="shared" si="7"/>
        <v>0.69629166666666664</v>
      </c>
    </row>
    <row r="273" spans="1:23" x14ac:dyDescent="0.25">
      <c r="A273" s="63">
        <v>2514</v>
      </c>
      <c r="B273" s="91">
        <v>15</v>
      </c>
      <c r="C273" s="91">
        <v>177</v>
      </c>
      <c r="D273" s="92">
        <v>4.1669999999999998</v>
      </c>
      <c r="E273" s="91">
        <v>19.39</v>
      </c>
      <c r="F273" s="93">
        <v>14.497999999999999</v>
      </c>
      <c r="G273" s="93">
        <v>14.46</v>
      </c>
      <c r="H273" s="93">
        <v>13.991</v>
      </c>
      <c r="I273" s="93">
        <v>13.507999999999999</v>
      </c>
      <c r="J273" s="93">
        <v>10.161</v>
      </c>
      <c r="K273" s="93">
        <v>9.33</v>
      </c>
      <c r="L273" s="93">
        <v>6.2720000000000002</v>
      </c>
      <c r="M273" s="93">
        <v>4.8460000000000001</v>
      </c>
      <c r="N273" s="93" t="s">
        <v>46</v>
      </c>
      <c r="O273" s="93" t="s">
        <v>46</v>
      </c>
      <c r="P273" s="93" t="s">
        <v>46</v>
      </c>
      <c r="Q273" s="93" t="s">
        <v>46</v>
      </c>
      <c r="R273" s="93" t="s">
        <v>46</v>
      </c>
      <c r="S273" s="93" t="s">
        <v>46</v>
      </c>
      <c r="T273" s="93" t="s">
        <v>46</v>
      </c>
      <c r="U273" s="63"/>
      <c r="V273" s="90">
        <f t="shared" si="6"/>
        <v>4.6532277417806576</v>
      </c>
      <c r="W273" s="90">
        <f t="shared" si="7"/>
        <v>0.80791666666666673</v>
      </c>
    </row>
    <row r="274" spans="1:23" x14ac:dyDescent="0.25">
      <c r="A274" s="63">
        <v>2540</v>
      </c>
      <c r="B274" s="91">
        <v>15</v>
      </c>
      <c r="C274" s="91">
        <v>467</v>
      </c>
      <c r="D274" s="92">
        <v>4</v>
      </c>
      <c r="E274" s="91">
        <v>16.852</v>
      </c>
      <c r="F274" s="93">
        <v>20.126000000000001</v>
      </c>
      <c r="G274" s="93">
        <v>20.103999999999999</v>
      </c>
      <c r="H274" s="93">
        <v>19.670999999999999</v>
      </c>
      <c r="I274" s="93">
        <v>19.024000000000001</v>
      </c>
      <c r="J274" s="93">
        <v>12.571999999999999</v>
      </c>
      <c r="K274" s="93">
        <v>6.3529999999999998</v>
      </c>
      <c r="L274" s="93">
        <v>5.5369999999999999</v>
      </c>
      <c r="M274" s="93">
        <v>4.2130000000000001</v>
      </c>
      <c r="N274" s="93" t="s">
        <v>46</v>
      </c>
      <c r="O274" s="93" t="s">
        <v>46</v>
      </c>
      <c r="P274" s="93" t="s">
        <v>46</v>
      </c>
      <c r="Q274" s="93" t="s">
        <v>46</v>
      </c>
      <c r="R274" s="93" t="s">
        <v>46</v>
      </c>
      <c r="S274" s="93" t="s">
        <v>46</v>
      </c>
      <c r="T274" s="93" t="s">
        <v>46</v>
      </c>
      <c r="U274" s="63"/>
      <c r="V274" s="23">
        <f t="shared" si="6"/>
        <v>4.2130000000000001</v>
      </c>
      <c r="W274" s="23">
        <f t="shared" si="7"/>
        <v>0.70216666666666672</v>
      </c>
    </row>
    <row r="275" spans="1:23" hidden="1" x14ac:dyDescent="0.25">
      <c r="A275" s="63">
        <v>2544</v>
      </c>
      <c r="B275" s="91">
        <v>15</v>
      </c>
      <c r="C275" s="91">
        <v>532</v>
      </c>
      <c r="D275" s="92">
        <v>1.833</v>
      </c>
      <c r="E275" s="91">
        <v>37.682000000000002</v>
      </c>
      <c r="F275" s="93">
        <v>79.367999999999995</v>
      </c>
      <c r="G275" s="93">
        <v>78.994</v>
      </c>
      <c r="H275" s="93">
        <v>60.094000000000001</v>
      </c>
      <c r="I275" s="93">
        <v>54.789000000000001</v>
      </c>
      <c r="J275" s="93">
        <v>37.256</v>
      </c>
      <c r="K275" s="93" t="s">
        <v>46</v>
      </c>
      <c r="L275" s="93" t="s">
        <v>46</v>
      </c>
      <c r="M275" s="93" t="s">
        <v>46</v>
      </c>
      <c r="N275" s="93" t="s">
        <v>46</v>
      </c>
      <c r="O275" s="93" t="s">
        <v>46</v>
      </c>
      <c r="P275" s="93" t="s">
        <v>46</v>
      </c>
      <c r="Q275" s="93" t="s">
        <v>46</v>
      </c>
      <c r="R275" s="93" t="s">
        <v>46</v>
      </c>
      <c r="S275" s="93" t="s">
        <v>46</v>
      </c>
      <c r="T275" s="93" t="s">
        <v>46</v>
      </c>
      <c r="U275" s="63"/>
      <c r="V275" s="90">
        <f t="shared" si="6"/>
        <v>20.55755591925805</v>
      </c>
      <c r="W275" s="90">
        <f t="shared" si="7"/>
        <v>1.5700833333333335</v>
      </c>
    </row>
    <row r="276" spans="1:23" x14ac:dyDescent="0.25">
      <c r="A276" s="63">
        <v>2548</v>
      </c>
      <c r="B276" s="91">
        <v>15</v>
      </c>
      <c r="C276" s="91">
        <v>563</v>
      </c>
      <c r="D276" s="92">
        <v>4</v>
      </c>
      <c r="E276" s="91">
        <v>18.126000000000001</v>
      </c>
      <c r="F276" s="93">
        <v>18.675000000000001</v>
      </c>
      <c r="G276" s="93">
        <v>18.347000000000001</v>
      </c>
      <c r="H276" s="93">
        <v>17.803000000000001</v>
      </c>
      <c r="I276" s="93">
        <v>15.11</v>
      </c>
      <c r="J276" s="93">
        <v>8.3469999999999995</v>
      </c>
      <c r="K276" s="93">
        <v>7.2859999999999996</v>
      </c>
      <c r="L276" s="93">
        <v>5.8890000000000002</v>
      </c>
      <c r="M276" s="93">
        <v>4.5309999999999997</v>
      </c>
      <c r="N276" s="93" t="s">
        <v>46</v>
      </c>
      <c r="O276" s="93" t="s">
        <v>46</v>
      </c>
      <c r="P276" s="93" t="s">
        <v>46</v>
      </c>
      <c r="Q276" s="93" t="s">
        <v>46</v>
      </c>
      <c r="R276" s="93" t="s">
        <v>46</v>
      </c>
      <c r="S276" s="93" t="s">
        <v>46</v>
      </c>
      <c r="T276" s="93" t="s">
        <v>46</v>
      </c>
      <c r="U276" s="63"/>
      <c r="V276" s="23">
        <f t="shared" si="6"/>
        <v>4.5315000000000003</v>
      </c>
      <c r="W276" s="23">
        <f t="shared" si="7"/>
        <v>0.75525000000000009</v>
      </c>
    </row>
    <row r="277" spans="1:23" x14ac:dyDescent="0.25">
      <c r="A277" s="63">
        <v>2563</v>
      </c>
      <c r="B277" s="91">
        <v>15</v>
      </c>
      <c r="C277" s="91">
        <v>739</v>
      </c>
      <c r="D277" s="92">
        <v>4.0830000000000002</v>
      </c>
      <c r="E277" s="91">
        <v>15.407999999999999</v>
      </c>
      <c r="F277" s="93">
        <v>22.905999999999999</v>
      </c>
      <c r="G277" s="93">
        <v>21.114999999999998</v>
      </c>
      <c r="H277" s="93">
        <v>17.791</v>
      </c>
      <c r="I277" s="93">
        <v>15.096</v>
      </c>
      <c r="J277" s="93">
        <v>8.2590000000000003</v>
      </c>
      <c r="K277" s="93">
        <v>4.1420000000000003</v>
      </c>
      <c r="L277" s="93">
        <v>3.4020000000000001</v>
      </c>
      <c r="M277" s="93">
        <v>3.843</v>
      </c>
      <c r="N277" s="93" t="s">
        <v>46</v>
      </c>
      <c r="O277" s="93" t="s">
        <v>46</v>
      </c>
      <c r="P277" s="93" t="s">
        <v>46</v>
      </c>
      <c r="Q277" s="93" t="s">
        <v>46</v>
      </c>
      <c r="R277" s="93" t="s">
        <v>46</v>
      </c>
      <c r="S277" s="93" t="s">
        <v>46</v>
      </c>
      <c r="T277" s="93" t="s">
        <v>46</v>
      </c>
      <c r="U277" s="63"/>
      <c r="V277" s="23">
        <f t="shared" si="6"/>
        <v>3.7736958119030124</v>
      </c>
      <c r="W277" s="23">
        <f t="shared" si="7"/>
        <v>0.64200000000000002</v>
      </c>
    </row>
    <row r="278" spans="1:23" x14ac:dyDescent="0.25">
      <c r="A278" s="63">
        <v>2576</v>
      </c>
      <c r="B278" s="91">
        <v>15</v>
      </c>
      <c r="C278" s="91">
        <v>869</v>
      </c>
      <c r="D278" s="92">
        <v>2.0830000000000002</v>
      </c>
      <c r="E278" s="91">
        <v>16.515999999999998</v>
      </c>
      <c r="F278" s="93">
        <v>14.308999999999999</v>
      </c>
      <c r="G278" s="93">
        <v>14.231999999999999</v>
      </c>
      <c r="H278" s="93">
        <v>13.9</v>
      </c>
      <c r="I278" s="93">
        <v>13.513</v>
      </c>
      <c r="J278" s="93">
        <v>11.561</v>
      </c>
      <c r="K278" s="93">
        <v>8.2270000000000003</v>
      </c>
      <c r="L278" s="93" t="s">
        <v>46</v>
      </c>
      <c r="M278" s="93" t="s">
        <v>46</v>
      </c>
      <c r="N278" s="93" t="s">
        <v>46</v>
      </c>
      <c r="O278" s="93" t="s">
        <v>46</v>
      </c>
      <c r="P278" s="93" t="s">
        <v>46</v>
      </c>
      <c r="Q278" s="93" t="s">
        <v>46</v>
      </c>
      <c r="R278" s="93" t="s">
        <v>46</v>
      </c>
      <c r="S278" s="93" t="s">
        <v>46</v>
      </c>
      <c r="T278" s="93" t="s">
        <v>46</v>
      </c>
      <c r="U278" s="63"/>
      <c r="V278" s="15">
        <f t="shared" si="6"/>
        <v>7.9289486317810836</v>
      </c>
      <c r="W278" s="15">
        <f t="shared" si="7"/>
        <v>0.68816666666666659</v>
      </c>
    </row>
    <row r="279" spans="1:23" x14ac:dyDescent="0.25">
      <c r="A279" s="63">
        <v>2579</v>
      </c>
      <c r="B279" s="91">
        <v>15</v>
      </c>
      <c r="C279" s="91">
        <v>894</v>
      </c>
      <c r="D279" s="92">
        <v>2.5</v>
      </c>
      <c r="E279" s="91">
        <v>20.821000000000002</v>
      </c>
      <c r="F279" s="93">
        <v>36.569000000000003</v>
      </c>
      <c r="G279" s="93">
        <v>35.838999999999999</v>
      </c>
      <c r="H279" s="93">
        <v>31.896000000000001</v>
      </c>
      <c r="I279" s="93">
        <v>26.148</v>
      </c>
      <c r="J279" s="93">
        <v>19.324000000000002</v>
      </c>
      <c r="K279" s="93">
        <v>10.367000000000001</v>
      </c>
      <c r="L279" s="93" t="s">
        <v>46</v>
      </c>
      <c r="M279" s="93" t="s">
        <v>46</v>
      </c>
      <c r="N279" s="93" t="s">
        <v>46</v>
      </c>
      <c r="O279" s="93" t="s">
        <v>46</v>
      </c>
      <c r="P279" s="93" t="s">
        <v>46</v>
      </c>
      <c r="Q279" s="93" t="s">
        <v>46</v>
      </c>
      <c r="R279" s="93" t="s">
        <v>46</v>
      </c>
      <c r="S279" s="93" t="s">
        <v>46</v>
      </c>
      <c r="T279" s="93" t="s">
        <v>46</v>
      </c>
      <c r="U279" s="63"/>
      <c r="V279" s="23">
        <f t="shared" si="6"/>
        <v>8.3284000000000002</v>
      </c>
      <c r="W279" s="23">
        <f t="shared" si="7"/>
        <v>0.86754166666666677</v>
      </c>
    </row>
    <row r="280" spans="1:23" x14ac:dyDescent="0.25">
      <c r="A280" s="63">
        <v>2589</v>
      </c>
      <c r="B280" s="91">
        <v>15</v>
      </c>
      <c r="C280" s="91">
        <v>1018</v>
      </c>
      <c r="D280" s="92">
        <v>3.6669999999999998</v>
      </c>
      <c r="E280" s="91">
        <v>32.420999999999999</v>
      </c>
      <c r="F280" s="93">
        <v>48.052999999999997</v>
      </c>
      <c r="G280" s="93">
        <v>47.351999999999997</v>
      </c>
      <c r="H280" s="93">
        <v>45.674999999999997</v>
      </c>
      <c r="I280" s="93">
        <v>37.35</v>
      </c>
      <c r="J280" s="93">
        <v>20.306000000000001</v>
      </c>
      <c r="K280" s="93">
        <v>10.27</v>
      </c>
      <c r="L280" s="93">
        <v>10.211</v>
      </c>
      <c r="M280" s="93" t="s">
        <v>46</v>
      </c>
      <c r="N280" s="93" t="s">
        <v>46</v>
      </c>
      <c r="O280" s="93" t="s">
        <v>46</v>
      </c>
      <c r="P280" s="93" t="s">
        <v>46</v>
      </c>
      <c r="Q280" s="93" t="s">
        <v>46</v>
      </c>
      <c r="R280" s="93" t="s">
        <v>46</v>
      </c>
      <c r="S280" s="93" t="s">
        <v>46</v>
      </c>
      <c r="T280" s="93" t="s">
        <v>46</v>
      </c>
      <c r="U280" s="63"/>
      <c r="V280" s="23">
        <f t="shared" si="6"/>
        <v>8.8412871557131165</v>
      </c>
      <c r="W280" s="23">
        <f t="shared" si="7"/>
        <v>1.350875</v>
      </c>
    </row>
    <row r="281" spans="1:23" x14ac:dyDescent="0.25">
      <c r="A281" s="63">
        <v>2594</v>
      </c>
      <c r="B281" s="91">
        <v>15</v>
      </c>
      <c r="C281" s="91">
        <v>1137</v>
      </c>
      <c r="D281" s="92">
        <v>5.25</v>
      </c>
      <c r="E281" s="91">
        <v>20.762</v>
      </c>
      <c r="F281" s="93">
        <v>20.350999999999999</v>
      </c>
      <c r="G281" s="93">
        <v>19.547999999999998</v>
      </c>
      <c r="H281" s="93">
        <v>18.099</v>
      </c>
      <c r="I281" s="93">
        <v>16.832000000000001</v>
      </c>
      <c r="J281" s="93">
        <v>12.552</v>
      </c>
      <c r="K281" s="93">
        <v>6.9660000000000002</v>
      </c>
      <c r="L281" s="93">
        <v>4.6539999999999999</v>
      </c>
      <c r="M281" s="93">
        <v>4.8949999999999996</v>
      </c>
      <c r="N281" s="93">
        <v>4.1500000000000004</v>
      </c>
      <c r="O281" s="93" t="s">
        <v>46</v>
      </c>
      <c r="P281" s="93" t="s">
        <v>46</v>
      </c>
      <c r="Q281" s="93" t="s">
        <v>46</v>
      </c>
      <c r="R281" s="93" t="s">
        <v>46</v>
      </c>
      <c r="S281" s="93" t="s">
        <v>46</v>
      </c>
      <c r="T281" s="93" t="s">
        <v>46</v>
      </c>
      <c r="U281" s="63"/>
      <c r="V281" s="23">
        <f t="shared" ref="V281:V344" si="8">+E281/D281</f>
        <v>3.9546666666666668</v>
      </c>
      <c r="W281" s="23">
        <f t="shared" ref="W281:W344" si="9">+E281/24</f>
        <v>0.86508333333333332</v>
      </c>
    </row>
    <row r="282" spans="1:23" x14ac:dyDescent="0.25">
      <c r="A282" s="63">
        <v>2598</v>
      </c>
      <c r="B282" s="91">
        <v>15</v>
      </c>
      <c r="C282" s="91">
        <v>1193</v>
      </c>
      <c r="D282" s="92">
        <v>5.1669999999999998</v>
      </c>
      <c r="E282" s="91">
        <v>23.664999999999999</v>
      </c>
      <c r="F282" s="93">
        <v>21.154</v>
      </c>
      <c r="G282" s="93">
        <v>20.966999999999999</v>
      </c>
      <c r="H282" s="93">
        <v>20.036000000000001</v>
      </c>
      <c r="I282" s="93">
        <v>17.606999999999999</v>
      </c>
      <c r="J282" s="93">
        <v>12.26</v>
      </c>
      <c r="K282" s="93">
        <v>10.532</v>
      </c>
      <c r="L282" s="93">
        <v>7.4989999999999997</v>
      </c>
      <c r="M282" s="93">
        <v>5.6459999999999999</v>
      </c>
      <c r="N282" s="93">
        <v>4.7220000000000004</v>
      </c>
      <c r="O282" s="93" t="s">
        <v>46</v>
      </c>
      <c r="P282" s="93" t="s">
        <v>46</v>
      </c>
      <c r="Q282" s="93" t="s">
        <v>46</v>
      </c>
      <c r="R282" s="93" t="s">
        <v>46</v>
      </c>
      <c r="S282" s="93" t="s">
        <v>46</v>
      </c>
      <c r="T282" s="93" t="s">
        <v>46</v>
      </c>
      <c r="U282" s="63"/>
      <c r="V282" s="34">
        <f t="shared" si="8"/>
        <v>4.5800270950261277</v>
      </c>
      <c r="W282" s="34">
        <f t="shared" si="9"/>
        <v>0.98604166666666659</v>
      </c>
    </row>
    <row r="283" spans="1:23" x14ac:dyDescent="0.25">
      <c r="A283" s="63">
        <v>2605</v>
      </c>
      <c r="B283" s="91">
        <v>15</v>
      </c>
      <c r="C283" s="91">
        <v>1295</v>
      </c>
      <c r="D283" s="92">
        <v>3.3330000000000002</v>
      </c>
      <c r="E283" s="91">
        <v>19.042999999999999</v>
      </c>
      <c r="F283" s="93">
        <v>23.001999999999999</v>
      </c>
      <c r="G283" s="93">
        <v>22.901</v>
      </c>
      <c r="H283" s="93">
        <v>22.309000000000001</v>
      </c>
      <c r="I283" s="93">
        <v>21.251999999999999</v>
      </c>
      <c r="J283" s="93">
        <v>12.760999999999999</v>
      </c>
      <c r="K283" s="93">
        <v>9.1270000000000007</v>
      </c>
      <c r="L283" s="93">
        <v>6.3049999999999997</v>
      </c>
      <c r="M283" s="93" t="s">
        <v>46</v>
      </c>
      <c r="N283" s="93" t="s">
        <v>46</v>
      </c>
      <c r="O283" s="93" t="s">
        <v>46</v>
      </c>
      <c r="P283" s="93" t="s">
        <v>46</v>
      </c>
      <c r="Q283" s="93" t="s">
        <v>46</v>
      </c>
      <c r="R283" s="93" t="s">
        <v>46</v>
      </c>
      <c r="S283" s="93" t="s">
        <v>46</v>
      </c>
      <c r="T283" s="93" t="s">
        <v>46</v>
      </c>
      <c r="U283" s="63"/>
      <c r="V283" s="23">
        <f t="shared" si="8"/>
        <v>5.7134713471347132</v>
      </c>
      <c r="W283" s="23">
        <f t="shared" si="9"/>
        <v>0.79345833333333327</v>
      </c>
    </row>
    <row r="284" spans="1:23" x14ac:dyDescent="0.25">
      <c r="A284" s="63">
        <v>2610</v>
      </c>
      <c r="B284" s="91">
        <v>15</v>
      </c>
      <c r="C284" s="91">
        <v>1334</v>
      </c>
      <c r="D284" s="92">
        <v>4.6669999999999998</v>
      </c>
      <c r="E284" s="91">
        <v>15.492000000000001</v>
      </c>
      <c r="F284" s="93">
        <v>15.055999999999999</v>
      </c>
      <c r="G284" s="93">
        <v>14.973000000000001</v>
      </c>
      <c r="H284" s="93">
        <v>14.7</v>
      </c>
      <c r="I284" s="93">
        <v>14.227</v>
      </c>
      <c r="J284" s="93">
        <v>12.172000000000001</v>
      </c>
      <c r="K284" s="93">
        <v>7.4329999999999998</v>
      </c>
      <c r="L284" s="93">
        <v>5.1109999999999998</v>
      </c>
      <c r="M284" s="93">
        <v>3.8650000000000002</v>
      </c>
      <c r="N284" s="93" t="s">
        <v>46</v>
      </c>
      <c r="O284" s="93" t="s">
        <v>46</v>
      </c>
      <c r="P284" s="93" t="s">
        <v>46</v>
      </c>
      <c r="Q284" s="93" t="s">
        <v>46</v>
      </c>
      <c r="R284" s="93" t="s">
        <v>46</v>
      </c>
      <c r="S284" s="93" t="s">
        <v>46</v>
      </c>
      <c r="T284" s="93" t="s">
        <v>46</v>
      </c>
      <c r="U284" s="63"/>
      <c r="V284" s="15">
        <f t="shared" si="8"/>
        <v>3.3194771802014147</v>
      </c>
      <c r="W284" s="15">
        <f t="shared" si="9"/>
        <v>0.64550000000000007</v>
      </c>
    </row>
    <row r="285" spans="1:23" x14ac:dyDescent="0.25">
      <c r="A285" s="63">
        <v>2613</v>
      </c>
      <c r="B285" s="91">
        <v>15</v>
      </c>
      <c r="C285" s="91">
        <v>1352</v>
      </c>
      <c r="D285" s="92">
        <v>3.75</v>
      </c>
      <c r="E285" s="91">
        <v>25.96</v>
      </c>
      <c r="F285" s="93">
        <v>23.919</v>
      </c>
      <c r="G285" s="93">
        <v>23.585000000000001</v>
      </c>
      <c r="H285" s="93">
        <v>20.55</v>
      </c>
      <c r="I285" s="93">
        <v>18.655000000000001</v>
      </c>
      <c r="J285" s="93">
        <v>14.708</v>
      </c>
      <c r="K285" s="93">
        <v>11.994999999999999</v>
      </c>
      <c r="L285" s="93">
        <v>8.6340000000000003</v>
      </c>
      <c r="M285" s="93" t="s">
        <v>46</v>
      </c>
      <c r="N285" s="93" t="s">
        <v>46</v>
      </c>
      <c r="O285" s="93" t="s">
        <v>46</v>
      </c>
      <c r="P285" s="93" t="s">
        <v>46</v>
      </c>
      <c r="Q285" s="93" t="s">
        <v>46</v>
      </c>
      <c r="R285" s="93" t="s">
        <v>46</v>
      </c>
      <c r="S285" s="93" t="s">
        <v>46</v>
      </c>
      <c r="T285" s="93" t="s">
        <v>46</v>
      </c>
      <c r="U285" s="63"/>
      <c r="V285" s="34">
        <f t="shared" si="8"/>
        <v>6.9226666666666672</v>
      </c>
      <c r="W285" s="34">
        <f t="shared" si="9"/>
        <v>1.0816666666666668</v>
      </c>
    </row>
    <row r="286" spans="1:23" x14ac:dyDescent="0.25">
      <c r="A286" s="63">
        <v>2623</v>
      </c>
      <c r="B286" s="91">
        <v>15</v>
      </c>
      <c r="C286" s="91">
        <v>1461</v>
      </c>
      <c r="D286" s="92">
        <v>3</v>
      </c>
      <c r="E286" s="91">
        <v>17.032</v>
      </c>
      <c r="F286" s="93">
        <v>18.792999999999999</v>
      </c>
      <c r="G286" s="93">
        <v>17.738</v>
      </c>
      <c r="H286" s="93">
        <v>15.746</v>
      </c>
      <c r="I286" s="93">
        <v>13.952</v>
      </c>
      <c r="J286" s="93">
        <v>8.8190000000000008</v>
      </c>
      <c r="K286" s="93">
        <v>8.1180000000000003</v>
      </c>
      <c r="L286" s="93">
        <v>5.6769999999999996</v>
      </c>
      <c r="M286" s="93" t="s">
        <v>46</v>
      </c>
      <c r="N286" s="93" t="s">
        <v>46</v>
      </c>
      <c r="O286" s="93" t="s">
        <v>46</v>
      </c>
      <c r="P286" s="93" t="s">
        <v>46</v>
      </c>
      <c r="Q286" s="93" t="s">
        <v>46</v>
      </c>
      <c r="R286" s="93" t="s">
        <v>46</v>
      </c>
      <c r="S286" s="93" t="s">
        <v>46</v>
      </c>
      <c r="T286" s="93" t="s">
        <v>46</v>
      </c>
      <c r="U286" s="63"/>
      <c r="V286" s="23">
        <f t="shared" si="8"/>
        <v>5.6773333333333333</v>
      </c>
      <c r="W286" s="23">
        <f t="shared" si="9"/>
        <v>0.70966666666666667</v>
      </c>
    </row>
    <row r="287" spans="1:23" hidden="1" x14ac:dyDescent="0.25">
      <c r="A287" s="63">
        <v>2636</v>
      </c>
      <c r="B287" s="91">
        <v>15</v>
      </c>
      <c r="C287" s="91">
        <v>1598</v>
      </c>
      <c r="D287" s="92">
        <v>1.583</v>
      </c>
      <c r="E287" s="91">
        <v>23.411000000000001</v>
      </c>
      <c r="F287" s="93">
        <v>66.103999999999999</v>
      </c>
      <c r="G287" s="93">
        <v>64.275999999999996</v>
      </c>
      <c r="H287" s="93">
        <v>53.098999999999997</v>
      </c>
      <c r="I287" s="93">
        <v>44.357999999999997</v>
      </c>
      <c r="J287" s="93">
        <v>22.637</v>
      </c>
      <c r="K287" s="93" t="s">
        <v>46</v>
      </c>
      <c r="L287" s="93" t="s">
        <v>46</v>
      </c>
      <c r="M287" s="93" t="s">
        <v>46</v>
      </c>
      <c r="N287" s="93" t="s">
        <v>46</v>
      </c>
      <c r="O287" s="93" t="s">
        <v>46</v>
      </c>
      <c r="P287" s="93" t="s">
        <v>46</v>
      </c>
      <c r="Q287" s="93" t="s">
        <v>46</v>
      </c>
      <c r="R287" s="93" t="s">
        <v>46</v>
      </c>
      <c r="S287" s="93" t="s">
        <v>46</v>
      </c>
      <c r="T287" s="93" t="s">
        <v>46</v>
      </c>
      <c r="U287" s="63"/>
      <c r="V287" s="90">
        <f t="shared" si="8"/>
        <v>14.789008212255213</v>
      </c>
      <c r="W287" s="90">
        <f t="shared" si="9"/>
        <v>0.97545833333333343</v>
      </c>
    </row>
    <row r="288" spans="1:23" x14ac:dyDescent="0.25">
      <c r="A288" s="63">
        <v>2638</v>
      </c>
      <c r="B288" s="91">
        <v>15</v>
      </c>
      <c r="C288" s="91">
        <v>1628</v>
      </c>
      <c r="D288" s="92">
        <v>3.9169999999999998</v>
      </c>
      <c r="E288" s="91">
        <v>19.109000000000002</v>
      </c>
      <c r="F288" s="93">
        <v>26.146999999999998</v>
      </c>
      <c r="G288" s="93">
        <v>25.475000000000001</v>
      </c>
      <c r="H288" s="93">
        <v>24.231999999999999</v>
      </c>
      <c r="I288" s="93">
        <v>21.914999999999999</v>
      </c>
      <c r="J288" s="93">
        <v>15.284000000000001</v>
      </c>
      <c r="K288" s="93">
        <v>7.9370000000000003</v>
      </c>
      <c r="L288" s="93">
        <v>5.4340000000000002</v>
      </c>
      <c r="M288" s="93" t="s">
        <v>46</v>
      </c>
      <c r="N288" s="93" t="s">
        <v>46</v>
      </c>
      <c r="O288" s="93" t="s">
        <v>46</v>
      </c>
      <c r="P288" s="93" t="s">
        <v>46</v>
      </c>
      <c r="Q288" s="93" t="s">
        <v>46</v>
      </c>
      <c r="R288" s="93" t="s">
        <v>46</v>
      </c>
      <c r="S288" s="93" t="s">
        <v>46</v>
      </c>
      <c r="T288" s="93" t="s">
        <v>46</v>
      </c>
      <c r="U288" s="63"/>
      <c r="V288" s="23">
        <f t="shared" si="8"/>
        <v>4.8784784273678845</v>
      </c>
      <c r="W288" s="23">
        <f t="shared" si="9"/>
        <v>0.79620833333333341</v>
      </c>
    </row>
    <row r="289" spans="1:23" x14ac:dyDescent="0.25">
      <c r="A289" s="63">
        <v>2650</v>
      </c>
      <c r="B289" s="91">
        <v>15</v>
      </c>
      <c r="C289" s="91">
        <v>1765</v>
      </c>
      <c r="D289" s="92">
        <v>6.75</v>
      </c>
      <c r="E289" s="91">
        <v>32.215000000000003</v>
      </c>
      <c r="F289" s="93">
        <v>18.602</v>
      </c>
      <c r="G289" s="93">
        <v>18.548999999999999</v>
      </c>
      <c r="H289" s="93">
        <v>18.364999999999998</v>
      </c>
      <c r="I289" s="93">
        <v>18.052</v>
      </c>
      <c r="J289" s="93">
        <v>15.920999999999999</v>
      </c>
      <c r="K289" s="93">
        <v>12.535</v>
      </c>
      <c r="L289" s="93">
        <v>10.234999999999999</v>
      </c>
      <c r="M289" s="93">
        <v>7.6920000000000002</v>
      </c>
      <c r="N289" s="93">
        <v>6.3289999999999997</v>
      </c>
      <c r="O289" s="93">
        <v>5.3680000000000003</v>
      </c>
      <c r="P289" s="93" t="s">
        <v>46</v>
      </c>
      <c r="Q289" s="93" t="s">
        <v>46</v>
      </c>
      <c r="R289" s="93" t="s">
        <v>46</v>
      </c>
      <c r="S289" s="93" t="s">
        <v>46</v>
      </c>
      <c r="T289" s="93" t="s">
        <v>46</v>
      </c>
      <c r="U289" s="63"/>
      <c r="V289" s="23">
        <f t="shared" si="8"/>
        <v>4.7725925925925932</v>
      </c>
      <c r="W289" s="23">
        <f t="shared" si="9"/>
        <v>1.3422916666666669</v>
      </c>
    </row>
    <row r="290" spans="1:23" x14ac:dyDescent="0.25">
      <c r="A290" s="63">
        <v>2662</v>
      </c>
      <c r="B290" s="91">
        <v>16</v>
      </c>
      <c r="C290" s="91">
        <v>41</v>
      </c>
      <c r="D290" s="92">
        <v>2.4169999999999998</v>
      </c>
      <c r="E290" s="91">
        <v>15.756</v>
      </c>
      <c r="F290" s="93">
        <v>25.032</v>
      </c>
      <c r="G290" s="93">
        <v>24.704000000000001</v>
      </c>
      <c r="H290" s="93">
        <v>23.111000000000001</v>
      </c>
      <c r="I290" s="93">
        <v>21.274999999999999</v>
      </c>
      <c r="J290" s="93">
        <v>14.872</v>
      </c>
      <c r="K290" s="93">
        <v>7.8579999999999997</v>
      </c>
      <c r="L290" s="93" t="s">
        <v>46</v>
      </c>
      <c r="M290" s="93" t="s">
        <v>46</v>
      </c>
      <c r="N290" s="93" t="s">
        <v>46</v>
      </c>
      <c r="O290" s="93" t="s">
        <v>46</v>
      </c>
      <c r="P290" s="93" t="s">
        <v>46</v>
      </c>
      <c r="Q290" s="93" t="s">
        <v>46</v>
      </c>
      <c r="R290" s="93" t="s">
        <v>46</v>
      </c>
      <c r="S290" s="93" t="s">
        <v>46</v>
      </c>
      <c r="T290" s="93" t="s">
        <v>46</v>
      </c>
      <c r="U290" s="63"/>
      <c r="V290" s="23">
        <f t="shared" si="8"/>
        <v>6.5188249896565997</v>
      </c>
      <c r="W290" s="23">
        <f t="shared" si="9"/>
        <v>0.65649999999999997</v>
      </c>
    </row>
    <row r="291" spans="1:23" x14ac:dyDescent="0.25">
      <c r="A291" s="63">
        <v>2670</v>
      </c>
      <c r="B291" s="91">
        <v>16</v>
      </c>
      <c r="C291" s="91">
        <v>133</v>
      </c>
      <c r="D291" s="92">
        <v>4</v>
      </c>
      <c r="E291" s="91">
        <v>24.071999999999999</v>
      </c>
      <c r="F291" s="93">
        <v>27.983000000000001</v>
      </c>
      <c r="G291" s="93">
        <v>27.8</v>
      </c>
      <c r="H291" s="93">
        <v>26.923999999999999</v>
      </c>
      <c r="I291" s="93">
        <v>25.058</v>
      </c>
      <c r="J291" s="93">
        <v>13.776999999999999</v>
      </c>
      <c r="K291" s="93">
        <v>9.6300000000000008</v>
      </c>
      <c r="L291" s="93">
        <v>7.8970000000000002</v>
      </c>
      <c r="M291" s="93">
        <v>6.0179999999999998</v>
      </c>
      <c r="N291" s="93" t="s">
        <v>46</v>
      </c>
      <c r="O291" s="93" t="s">
        <v>46</v>
      </c>
      <c r="P291" s="93" t="s">
        <v>46</v>
      </c>
      <c r="Q291" s="93" t="s">
        <v>46</v>
      </c>
      <c r="R291" s="93" t="s">
        <v>46</v>
      </c>
      <c r="S291" s="93" t="s">
        <v>46</v>
      </c>
      <c r="T291" s="93" t="s">
        <v>46</v>
      </c>
      <c r="U291" s="63"/>
      <c r="V291" s="15">
        <f t="shared" si="8"/>
        <v>6.0179999999999998</v>
      </c>
      <c r="W291" s="15">
        <f t="shared" si="9"/>
        <v>1.0029999999999999</v>
      </c>
    </row>
    <row r="292" spans="1:23" hidden="1" x14ac:dyDescent="0.25">
      <c r="A292" s="63">
        <v>2687</v>
      </c>
      <c r="B292" s="91">
        <v>16</v>
      </c>
      <c r="C292" s="91">
        <v>318</v>
      </c>
      <c r="D292" s="92">
        <v>1</v>
      </c>
      <c r="E292" s="91">
        <v>22.523</v>
      </c>
      <c r="F292" s="93">
        <v>106.084</v>
      </c>
      <c r="G292" s="93">
        <v>101.096</v>
      </c>
      <c r="H292" s="93">
        <v>51.634</v>
      </c>
      <c r="I292" s="93">
        <v>36.091999999999999</v>
      </c>
      <c r="J292" s="93">
        <v>22.523</v>
      </c>
      <c r="K292" s="93" t="s">
        <v>46</v>
      </c>
      <c r="L292" s="93" t="s">
        <v>46</v>
      </c>
      <c r="M292" s="93" t="s">
        <v>46</v>
      </c>
      <c r="N292" s="93" t="s">
        <v>46</v>
      </c>
      <c r="O292" s="93" t="s">
        <v>46</v>
      </c>
      <c r="P292" s="93" t="s">
        <v>46</v>
      </c>
      <c r="Q292" s="93" t="s">
        <v>46</v>
      </c>
      <c r="R292" s="93" t="s">
        <v>46</v>
      </c>
      <c r="S292" s="93" t="s">
        <v>46</v>
      </c>
      <c r="T292" s="93" t="s">
        <v>46</v>
      </c>
      <c r="U292" s="63"/>
      <c r="V292" s="34">
        <f t="shared" si="8"/>
        <v>22.523</v>
      </c>
      <c r="W292" s="34">
        <f t="shared" si="9"/>
        <v>0.93845833333333328</v>
      </c>
    </row>
    <row r="293" spans="1:23" x14ac:dyDescent="0.25">
      <c r="A293" s="63">
        <v>2695</v>
      </c>
      <c r="B293" s="91">
        <v>16</v>
      </c>
      <c r="C293" s="91">
        <v>398</v>
      </c>
      <c r="D293" s="92">
        <v>3.5830000000000002</v>
      </c>
      <c r="E293" s="91">
        <v>25.151</v>
      </c>
      <c r="F293" s="93">
        <v>30.268999999999998</v>
      </c>
      <c r="G293" s="93">
        <v>29.760999999999999</v>
      </c>
      <c r="H293" s="93">
        <v>28.9</v>
      </c>
      <c r="I293" s="93">
        <v>24.946000000000002</v>
      </c>
      <c r="J293" s="93">
        <v>13.909000000000001</v>
      </c>
      <c r="K293" s="93">
        <v>12.276</v>
      </c>
      <c r="L293" s="93">
        <v>8.3610000000000007</v>
      </c>
      <c r="M293" s="93" t="s">
        <v>46</v>
      </c>
      <c r="N293" s="93" t="s">
        <v>46</v>
      </c>
      <c r="O293" s="93" t="s">
        <v>46</v>
      </c>
      <c r="P293" s="93" t="s">
        <v>46</v>
      </c>
      <c r="Q293" s="93" t="s">
        <v>46</v>
      </c>
      <c r="R293" s="93" t="s">
        <v>46</v>
      </c>
      <c r="S293" s="93" t="s">
        <v>46</v>
      </c>
      <c r="T293" s="93" t="s">
        <v>46</v>
      </c>
      <c r="U293" s="63"/>
      <c r="V293" s="23">
        <f t="shared" si="8"/>
        <v>7.0195367010884731</v>
      </c>
      <c r="W293" s="23">
        <f t="shared" si="9"/>
        <v>1.0479583333333333</v>
      </c>
    </row>
    <row r="294" spans="1:23" x14ac:dyDescent="0.25">
      <c r="A294" s="63">
        <v>2711</v>
      </c>
      <c r="B294" s="91">
        <v>16</v>
      </c>
      <c r="C294" s="91">
        <v>589</v>
      </c>
      <c r="D294" s="92">
        <v>8.1669999999999998</v>
      </c>
      <c r="E294" s="91">
        <v>36.091000000000001</v>
      </c>
      <c r="F294" s="93">
        <v>17.893000000000001</v>
      </c>
      <c r="G294" s="93">
        <v>17.847999999999999</v>
      </c>
      <c r="H294" s="93">
        <v>17.754000000000001</v>
      </c>
      <c r="I294" s="93">
        <v>17.596</v>
      </c>
      <c r="J294" s="93">
        <v>16.753</v>
      </c>
      <c r="K294" s="93">
        <v>14.137</v>
      </c>
      <c r="L294" s="93">
        <v>11.032999999999999</v>
      </c>
      <c r="M294" s="93">
        <v>8.5139999999999993</v>
      </c>
      <c r="N294" s="93">
        <v>6.8129999999999997</v>
      </c>
      <c r="O294" s="93">
        <v>5.6879999999999997</v>
      </c>
      <c r="P294" s="93">
        <v>5.0259999999999998</v>
      </c>
      <c r="Q294" s="93">
        <v>4.5110000000000001</v>
      </c>
      <c r="R294" s="93" t="s">
        <v>46</v>
      </c>
      <c r="S294" s="93" t="s">
        <v>46</v>
      </c>
      <c r="T294" s="93" t="s">
        <v>46</v>
      </c>
      <c r="U294" s="63"/>
      <c r="V294" s="90">
        <f t="shared" si="8"/>
        <v>4.419125749969389</v>
      </c>
      <c r="W294" s="90">
        <f t="shared" si="9"/>
        <v>1.5037916666666666</v>
      </c>
    </row>
    <row r="295" spans="1:23" x14ac:dyDescent="0.25">
      <c r="A295" s="63">
        <v>2718</v>
      </c>
      <c r="B295" s="91">
        <v>16</v>
      </c>
      <c r="C295" s="91">
        <v>695</v>
      </c>
      <c r="D295" s="92">
        <v>2.3330000000000002</v>
      </c>
      <c r="E295" s="91">
        <v>17.873000000000001</v>
      </c>
      <c r="F295" s="93">
        <v>33.978999999999999</v>
      </c>
      <c r="G295" s="93">
        <v>33.728000000000002</v>
      </c>
      <c r="H295" s="93">
        <v>30.260999999999999</v>
      </c>
      <c r="I295" s="93">
        <v>23.931999999999999</v>
      </c>
      <c r="J295" s="93">
        <v>15.784000000000001</v>
      </c>
      <c r="K295" s="93">
        <v>8.7840000000000007</v>
      </c>
      <c r="L295" s="93" t="s">
        <v>46</v>
      </c>
      <c r="M295" s="93" t="s">
        <v>46</v>
      </c>
      <c r="N295" s="93" t="s">
        <v>46</v>
      </c>
      <c r="O295" s="93" t="s">
        <v>46</v>
      </c>
      <c r="P295" s="93" t="s">
        <v>46</v>
      </c>
      <c r="Q295" s="93" t="s">
        <v>46</v>
      </c>
      <c r="R295" s="93" t="s">
        <v>46</v>
      </c>
      <c r="S295" s="93" t="s">
        <v>46</v>
      </c>
      <c r="T295" s="93" t="s">
        <v>46</v>
      </c>
      <c r="U295" s="63"/>
      <c r="V295" s="23">
        <f t="shared" si="8"/>
        <v>7.6609515645092152</v>
      </c>
      <c r="W295" s="23">
        <f t="shared" si="9"/>
        <v>0.74470833333333342</v>
      </c>
    </row>
    <row r="296" spans="1:23" hidden="1" x14ac:dyDescent="0.25">
      <c r="A296" s="63">
        <v>2722</v>
      </c>
      <c r="B296" s="91">
        <v>16</v>
      </c>
      <c r="C296" s="91">
        <v>782</v>
      </c>
      <c r="D296" s="92">
        <v>1.25</v>
      </c>
      <c r="E296" s="91">
        <v>15.021000000000001</v>
      </c>
      <c r="F296" s="93">
        <v>51.582999999999998</v>
      </c>
      <c r="G296" s="93">
        <v>45.987000000000002</v>
      </c>
      <c r="H296" s="93">
        <v>39.448999999999998</v>
      </c>
      <c r="I296" s="93">
        <v>28.562000000000001</v>
      </c>
      <c r="J296" s="93">
        <v>14.920999999999999</v>
      </c>
      <c r="K296" s="93" t="s">
        <v>46</v>
      </c>
      <c r="L296" s="93" t="s">
        <v>46</v>
      </c>
      <c r="M296" s="93" t="s">
        <v>46</v>
      </c>
      <c r="N296" s="93" t="s">
        <v>46</v>
      </c>
      <c r="O296" s="93" t="s">
        <v>46</v>
      </c>
      <c r="P296" s="93" t="s">
        <v>46</v>
      </c>
      <c r="Q296" s="93" t="s">
        <v>46</v>
      </c>
      <c r="R296" s="93" t="s">
        <v>46</v>
      </c>
      <c r="S296" s="93" t="s">
        <v>46</v>
      </c>
      <c r="T296" s="93" t="s">
        <v>46</v>
      </c>
      <c r="U296" s="63"/>
      <c r="V296" s="15">
        <f t="shared" si="8"/>
        <v>12.0168</v>
      </c>
      <c r="W296" s="15">
        <f t="shared" si="9"/>
        <v>0.62587500000000007</v>
      </c>
    </row>
    <row r="297" spans="1:23" x14ac:dyDescent="0.25">
      <c r="A297" s="63">
        <v>2731</v>
      </c>
      <c r="B297" s="91">
        <v>16</v>
      </c>
      <c r="C297" s="91">
        <v>873</v>
      </c>
      <c r="D297" s="92">
        <v>3.1669999999999998</v>
      </c>
      <c r="E297" s="91">
        <v>15.983000000000001</v>
      </c>
      <c r="F297" s="93">
        <v>29.295000000000002</v>
      </c>
      <c r="G297" s="93">
        <v>28.763999999999999</v>
      </c>
      <c r="H297" s="93">
        <v>27.754999999999999</v>
      </c>
      <c r="I297" s="93">
        <v>22.914000000000001</v>
      </c>
      <c r="J297" s="93">
        <v>11.831</v>
      </c>
      <c r="K297" s="93">
        <v>6.2679999999999998</v>
      </c>
      <c r="L297" s="93">
        <v>5.3010000000000002</v>
      </c>
      <c r="M297" s="93" t="s">
        <v>46</v>
      </c>
      <c r="N297" s="93" t="s">
        <v>46</v>
      </c>
      <c r="O297" s="93" t="s">
        <v>46</v>
      </c>
      <c r="P297" s="93" t="s">
        <v>46</v>
      </c>
      <c r="Q297" s="93" t="s">
        <v>46</v>
      </c>
      <c r="R297" s="93" t="s">
        <v>46</v>
      </c>
      <c r="S297" s="93" t="s">
        <v>46</v>
      </c>
      <c r="T297" s="93" t="s">
        <v>46</v>
      </c>
      <c r="U297" s="63"/>
      <c r="V297" s="23">
        <f t="shared" si="8"/>
        <v>5.0467319229554786</v>
      </c>
      <c r="W297" s="23">
        <f t="shared" si="9"/>
        <v>0.66595833333333332</v>
      </c>
    </row>
    <row r="298" spans="1:23" hidden="1" x14ac:dyDescent="0.25">
      <c r="A298" s="63">
        <v>2735</v>
      </c>
      <c r="B298" s="91">
        <v>16</v>
      </c>
      <c r="C298" s="91">
        <v>938</v>
      </c>
      <c r="D298" s="92">
        <v>1.75</v>
      </c>
      <c r="E298" s="91">
        <v>18.59</v>
      </c>
      <c r="F298" s="93">
        <v>57.466000000000001</v>
      </c>
      <c r="G298" s="93">
        <v>48.695999999999998</v>
      </c>
      <c r="H298" s="93">
        <v>38.008000000000003</v>
      </c>
      <c r="I298" s="93">
        <v>31.097000000000001</v>
      </c>
      <c r="J298" s="93">
        <v>16.646999999999998</v>
      </c>
      <c r="K298" s="93" t="s">
        <v>46</v>
      </c>
      <c r="L298" s="93" t="s">
        <v>46</v>
      </c>
      <c r="M298" s="93" t="s">
        <v>46</v>
      </c>
      <c r="N298" s="93" t="s">
        <v>46</v>
      </c>
      <c r="O298" s="93" t="s">
        <v>46</v>
      </c>
      <c r="P298" s="93" t="s">
        <v>46</v>
      </c>
      <c r="Q298" s="93" t="s">
        <v>46</v>
      </c>
      <c r="R298" s="93" t="s">
        <v>46</v>
      </c>
      <c r="S298" s="93" t="s">
        <v>46</v>
      </c>
      <c r="T298" s="93" t="s">
        <v>46</v>
      </c>
      <c r="U298" s="63"/>
      <c r="V298" s="23">
        <f t="shared" si="8"/>
        <v>10.622857142857143</v>
      </c>
      <c r="W298" s="23">
        <f t="shared" si="9"/>
        <v>0.77458333333333329</v>
      </c>
    </row>
    <row r="299" spans="1:23" x14ac:dyDescent="0.25">
      <c r="A299" s="63">
        <v>2786</v>
      </c>
      <c r="B299" s="91">
        <v>17</v>
      </c>
      <c r="C299" s="91">
        <v>79</v>
      </c>
      <c r="D299" s="92">
        <v>2.9169999999999998</v>
      </c>
      <c r="E299" s="91">
        <v>16.123000000000001</v>
      </c>
      <c r="F299" s="93">
        <v>22.087</v>
      </c>
      <c r="G299" s="93">
        <v>22.012</v>
      </c>
      <c r="H299" s="93">
        <v>20.919</v>
      </c>
      <c r="I299" s="93">
        <v>19.501999999999999</v>
      </c>
      <c r="J299" s="93">
        <v>14.143000000000001</v>
      </c>
      <c r="K299" s="93">
        <v>8.0009999999999994</v>
      </c>
      <c r="L299" s="93" t="s">
        <v>46</v>
      </c>
      <c r="M299" s="93" t="s">
        <v>46</v>
      </c>
      <c r="N299" s="93" t="s">
        <v>46</v>
      </c>
      <c r="O299" s="93" t="s">
        <v>46</v>
      </c>
      <c r="P299" s="93" t="s">
        <v>46</v>
      </c>
      <c r="Q299" s="93" t="s">
        <v>46</v>
      </c>
      <c r="R299" s="93" t="s">
        <v>46</v>
      </c>
      <c r="S299" s="93" t="s">
        <v>46</v>
      </c>
      <c r="T299" s="93" t="s">
        <v>46</v>
      </c>
      <c r="U299" s="63"/>
      <c r="V299" s="34">
        <f t="shared" si="8"/>
        <v>5.5272540281110736</v>
      </c>
      <c r="W299" s="34">
        <f t="shared" si="9"/>
        <v>0.67179166666666668</v>
      </c>
    </row>
    <row r="300" spans="1:23" x14ac:dyDescent="0.25">
      <c r="A300" s="63">
        <v>2793</v>
      </c>
      <c r="B300" s="91">
        <v>17</v>
      </c>
      <c r="C300" s="91">
        <v>146</v>
      </c>
      <c r="D300" s="92">
        <v>4.3330000000000002</v>
      </c>
      <c r="E300" s="91">
        <v>17.079999999999998</v>
      </c>
      <c r="F300" s="93">
        <v>16.446000000000002</v>
      </c>
      <c r="G300" s="93">
        <v>16.399999999999999</v>
      </c>
      <c r="H300" s="93">
        <v>15.597</v>
      </c>
      <c r="I300" s="93">
        <v>12.65</v>
      </c>
      <c r="J300" s="93">
        <v>8.3989999999999991</v>
      </c>
      <c r="K300" s="93">
        <v>5.0350000000000001</v>
      </c>
      <c r="L300" s="93">
        <v>5.4409999999999998</v>
      </c>
      <c r="M300" s="93">
        <v>4.2690000000000001</v>
      </c>
      <c r="N300" s="93" t="s">
        <v>46</v>
      </c>
      <c r="O300" s="93" t="s">
        <v>46</v>
      </c>
      <c r="P300" s="93" t="s">
        <v>46</v>
      </c>
      <c r="Q300" s="93" t="s">
        <v>46</v>
      </c>
      <c r="R300" s="93" t="s">
        <v>46</v>
      </c>
      <c r="S300" s="93" t="s">
        <v>46</v>
      </c>
      <c r="T300" s="93" t="s">
        <v>46</v>
      </c>
      <c r="U300" s="63"/>
      <c r="V300" s="23">
        <f t="shared" si="8"/>
        <v>3.9418416801292402</v>
      </c>
      <c r="W300" s="23">
        <f t="shared" si="9"/>
        <v>0.71166666666666656</v>
      </c>
    </row>
    <row r="301" spans="1:23" x14ac:dyDescent="0.25">
      <c r="A301" s="63">
        <v>2811</v>
      </c>
      <c r="B301" s="91">
        <v>17</v>
      </c>
      <c r="C301" s="91">
        <v>336</v>
      </c>
      <c r="D301" s="92">
        <v>3.5</v>
      </c>
      <c r="E301" s="91">
        <v>17.331</v>
      </c>
      <c r="F301" s="93">
        <v>17.994</v>
      </c>
      <c r="G301" s="93">
        <v>17.933</v>
      </c>
      <c r="H301" s="93">
        <v>17.559000000000001</v>
      </c>
      <c r="I301" s="93">
        <v>16.913</v>
      </c>
      <c r="J301" s="93">
        <v>11.547000000000001</v>
      </c>
      <c r="K301" s="93">
        <v>8.3870000000000005</v>
      </c>
      <c r="L301" s="93">
        <v>5.7530000000000001</v>
      </c>
      <c r="M301" s="93" t="s">
        <v>46</v>
      </c>
      <c r="N301" s="93" t="s">
        <v>46</v>
      </c>
      <c r="O301" s="93" t="s">
        <v>46</v>
      </c>
      <c r="P301" s="93" t="s">
        <v>46</v>
      </c>
      <c r="Q301" s="93" t="s">
        <v>46</v>
      </c>
      <c r="R301" s="93" t="s">
        <v>46</v>
      </c>
      <c r="S301" s="93" t="s">
        <v>46</v>
      </c>
      <c r="T301" s="93" t="s">
        <v>46</v>
      </c>
      <c r="U301" s="63"/>
      <c r="V301" s="15">
        <f t="shared" si="8"/>
        <v>4.951714285714286</v>
      </c>
      <c r="W301" s="15">
        <f t="shared" si="9"/>
        <v>0.72212500000000002</v>
      </c>
    </row>
    <row r="302" spans="1:23" x14ac:dyDescent="0.25">
      <c r="A302" s="63">
        <v>2813</v>
      </c>
      <c r="B302" s="91">
        <v>17</v>
      </c>
      <c r="C302" s="91">
        <v>351</v>
      </c>
      <c r="D302" s="92">
        <v>9.5</v>
      </c>
      <c r="E302" s="91">
        <v>26.21</v>
      </c>
      <c r="F302" s="93">
        <v>11.303000000000001</v>
      </c>
      <c r="G302" s="93">
        <v>11.122</v>
      </c>
      <c r="H302" s="93">
        <v>11.045</v>
      </c>
      <c r="I302" s="93">
        <v>10.916</v>
      </c>
      <c r="J302" s="93">
        <v>10.28</v>
      </c>
      <c r="K302" s="93">
        <v>7.5990000000000002</v>
      </c>
      <c r="L302" s="93">
        <v>7.9939999999999998</v>
      </c>
      <c r="M302" s="93">
        <v>6.2679999999999998</v>
      </c>
      <c r="N302" s="93">
        <v>5.024</v>
      </c>
      <c r="O302" s="93">
        <v>4.3479999999999999</v>
      </c>
      <c r="P302" s="93">
        <v>3.7269999999999999</v>
      </c>
      <c r="Q302" s="93">
        <v>3.2759999999999998</v>
      </c>
      <c r="R302" s="93">
        <v>2.8079999999999998</v>
      </c>
      <c r="S302" s="93" t="s">
        <v>46</v>
      </c>
      <c r="T302" s="93" t="s">
        <v>46</v>
      </c>
      <c r="U302" s="63"/>
      <c r="V302" s="23">
        <f t="shared" si="8"/>
        <v>2.7589473684210528</v>
      </c>
      <c r="W302" s="23">
        <f t="shared" si="9"/>
        <v>1.0920833333333333</v>
      </c>
    </row>
    <row r="303" spans="1:23" x14ac:dyDescent="0.25">
      <c r="A303" s="63">
        <v>2839</v>
      </c>
      <c r="B303" s="91">
        <v>17</v>
      </c>
      <c r="C303" s="91">
        <v>579</v>
      </c>
      <c r="D303" s="92">
        <v>6</v>
      </c>
      <c r="E303" s="91">
        <v>25.640999999999998</v>
      </c>
      <c r="F303" s="93">
        <v>20.774000000000001</v>
      </c>
      <c r="G303" s="93">
        <v>20.631</v>
      </c>
      <c r="H303" s="93">
        <v>20.087</v>
      </c>
      <c r="I303" s="93">
        <v>19.411999999999999</v>
      </c>
      <c r="J303" s="93">
        <v>16.431000000000001</v>
      </c>
      <c r="K303" s="93">
        <v>9.5920000000000005</v>
      </c>
      <c r="L303" s="93">
        <v>6.8220000000000001</v>
      </c>
      <c r="M303" s="93">
        <v>5.3259999999999996</v>
      </c>
      <c r="N303" s="93">
        <v>4.9080000000000004</v>
      </c>
      <c r="O303" s="93">
        <v>4.2729999999999997</v>
      </c>
      <c r="P303" s="93" t="s">
        <v>46</v>
      </c>
      <c r="Q303" s="93" t="s">
        <v>46</v>
      </c>
      <c r="R303" s="93" t="s">
        <v>46</v>
      </c>
      <c r="S303" s="93" t="s">
        <v>46</v>
      </c>
      <c r="T303" s="93" t="s">
        <v>46</v>
      </c>
      <c r="U303" s="63"/>
      <c r="V303" s="23">
        <f t="shared" si="8"/>
        <v>4.2734999999999994</v>
      </c>
      <c r="W303" s="23">
        <f t="shared" si="9"/>
        <v>1.0683749999999999</v>
      </c>
    </row>
    <row r="304" spans="1:23" x14ac:dyDescent="0.25">
      <c r="A304" s="63">
        <v>2843</v>
      </c>
      <c r="B304" s="91">
        <v>17</v>
      </c>
      <c r="C304" s="91">
        <v>636</v>
      </c>
      <c r="D304" s="92">
        <v>5.5</v>
      </c>
      <c r="E304" s="91">
        <v>25.161999999999999</v>
      </c>
      <c r="F304" s="93">
        <v>19.776</v>
      </c>
      <c r="G304" s="93">
        <v>19.774999999999999</v>
      </c>
      <c r="H304" s="93">
        <v>19.152000000000001</v>
      </c>
      <c r="I304" s="93">
        <v>17.864000000000001</v>
      </c>
      <c r="J304" s="93">
        <v>11.007999999999999</v>
      </c>
      <c r="K304" s="93">
        <v>7.45</v>
      </c>
      <c r="L304" s="93">
        <v>5.0140000000000002</v>
      </c>
      <c r="M304" s="93">
        <v>3.82</v>
      </c>
      <c r="N304" s="93">
        <v>5.0069999999999997</v>
      </c>
      <c r="O304" s="93" t="s">
        <v>46</v>
      </c>
      <c r="P304" s="93" t="s">
        <v>46</v>
      </c>
      <c r="Q304" s="93" t="s">
        <v>46</v>
      </c>
      <c r="R304" s="93" t="s">
        <v>46</v>
      </c>
      <c r="S304" s="93" t="s">
        <v>46</v>
      </c>
      <c r="T304" s="93" t="s">
        <v>46</v>
      </c>
      <c r="U304" s="63"/>
      <c r="V304" s="34">
        <f t="shared" si="8"/>
        <v>4.5749090909090908</v>
      </c>
      <c r="W304" s="34">
        <f t="shared" si="9"/>
        <v>1.0484166666666666</v>
      </c>
    </row>
    <row r="305" spans="1:23" x14ac:dyDescent="0.25">
      <c r="A305" s="63">
        <v>2849</v>
      </c>
      <c r="B305" s="91">
        <v>17</v>
      </c>
      <c r="C305" s="91">
        <v>709</v>
      </c>
      <c r="D305" s="92">
        <v>5.6669999999999998</v>
      </c>
      <c r="E305" s="91">
        <v>37.841999999999999</v>
      </c>
      <c r="F305" s="93">
        <v>28.158000000000001</v>
      </c>
      <c r="G305" s="93">
        <v>27.376000000000001</v>
      </c>
      <c r="H305" s="93">
        <v>25.818999999999999</v>
      </c>
      <c r="I305" s="93">
        <v>24.303000000000001</v>
      </c>
      <c r="J305" s="93">
        <v>20.109000000000002</v>
      </c>
      <c r="K305" s="93">
        <v>10.590999999999999</v>
      </c>
      <c r="L305" s="93">
        <v>10.526999999999999</v>
      </c>
      <c r="M305" s="93">
        <v>8.2970000000000006</v>
      </c>
      <c r="N305" s="93">
        <v>7.343</v>
      </c>
      <c r="O305" s="93" t="s">
        <v>46</v>
      </c>
      <c r="P305" s="93" t="s">
        <v>46</v>
      </c>
      <c r="Q305" s="93" t="s">
        <v>46</v>
      </c>
      <c r="R305" s="93" t="s">
        <v>46</v>
      </c>
      <c r="S305" s="93" t="s">
        <v>46</v>
      </c>
      <c r="T305" s="93" t="s">
        <v>46</v>
      </c>
      <c r="U305" s="63"/>
      <c r="V305" s="23">
        <f t="shared" si="8"/>
        <v>6.6776071995764958</v>
      </c>
      <c r="W305" s="23">
        <f t="shared" si="9"/>
        <v>1.5767499999999999</v>
      </c>
    </row>
    <row r="306" spans="1:23" x14ac:dyDescent="0.25">
      <c r="A306" s="63">
        <v>2865</v>
      </c>
      <c r="B306" s="91">
        <v>17</v>
      </c>
      <c r="C306" s="91">
        <v>859</v>
      </c>
      <c r="D306" s="92">
        <v>2.3330000000000002</v>
      </c>
      <c r="E306" s="91">
        <v>15.891999999999999</v>
      </c>
      <c r="F306" s="93">
        <v>29.92</v>
      </c>
      <c r="G306" s="93">
        <v>29.613</v>
      </c>
      <c r="H306" s="93">
        <v>27.954999999999998</v>
      </c>
      <c r="I306" s="93">
        <v>24.047999999999998</v>
      </c>
      <c r="J306" s="93">
        <v>13.946999999999999</v>
      </c>
      <c r="K306" s="93">
        <v>7.8920000000000003</v>
      </c>
      <c r="L306" s="93" t="s">
        <v>46</v>
      </c>
      <c r="M306" s="93" t="s">
        <v>46</v>
      </c>
      <c r="N306" s="93" t="s">
        <v>46</v>
      </c>
      <c r="O306" s="93" t="s">
        <v>46</v>
      </c>
      <c r="P306" s="93" t="s">
        <v>46</v>
      </c>
      <c r="Q306" s="93" t="s">
        <v>46</v>
      </c>
      <c r="R306" s="93" t="s">
        <v>46</v>
      </c>
      <c r="S306" s="93" t="s">
        <v>46</v>
      </c>
      <c r="T306" s="93" t="s">
        <v>46</v>
      </c>
      <c r="U306" s="63"/>
      <c r="V306" s="90">
        <f t="shared" si="8"/>
        <v>6.8118302614659232</v>
      </c>
      <c r="W306" s="90">
        <f t="shared" si="9"/>
        <v>0.66216666666666668</v>
      </c>
    </row>
    <row r="307" spans="1:23" x14ac:dyDescent="0.25">
      <c r="A307" s="63">
        <v>2872</v>
      </c>
      <c r="B307" s="91">
        <v>17</v>
      </c>
      <c r="C307" s="91">
        <v>941</v>
      </c>
      <c r="D307" s="92">
        <v>4.4169999999999998</v>
      </c>
      <c r="E307" s="91">
        <v>19.971</v>
      </c>
      <c r="F307" s="93">
        <v>14.991</v>
      </c>
      <c r="G307" s="93">
        <v>14.585000000000001</v>
      </c>
      <c r="H307" s="93">
        <v>13.785</v>
      </c>
      <c r="I307" s="93">
        <v>13.018000000000001</v>
      </c>
      <c r="J307" s="93">
        <v>10.968</v>
      </c>
      <c r="K307" s="93">
        <v>7.5810000000000004</v>
      </c>
      <c r="L307" s="93">
        <v>5.9130000000000003</v>
      </c>
      <c r="M307" s="93">
        <v>4.9619999999999997</v>
      </c>
      <c r="N307" s="93" t="s">
        <v>46</v>
      </c>
      <c r="O307" s="93" t="s">
        <v>46</v>
      </c>
      <c r="P307" s="93" t="s">
        <v>46</v>
      </c>
      <c r="Q307" s="93" t="s">
        <v>46</v>
      </c>
      <c r="R307" s="93" t="s">
        <v>46</v>
      </c>
      <c r="S307" s="93" t="s">
        <v>46</v>
      </c>
      <c r="T307" s="93" t="s">
        <v>46</v>
      </c>
      <c r="U307" s="63"/>
      <c r="V307" s="23">
        <f t="shared" si="8"/>
        <v>4.5213946117274171</v>
      </c>
      <c r="W307" s="23">
        <f t="shared" si="9"/>
        <v>0.832125</v>
      </c>
    </row>
    <row r="308" spans="1:23" x14ac:dyDescent="0.25">
      <c r="A308" s="63">
        <v>2909</v>
      </c>
      <c r="B308" s="91">
        <v>17</v>
      </c>
      <c r="C308" s="91">
        <v>1336</v>
      </c>
      <c r="D308" s="92">
        <v>2.9169999999999998</v>
      </c>
      <c r="E308" s="91">
        <v>18.652000000000001</v>
      </c>
      <c r="F308" s="93">
        <v>24.959</v>
      </c>
      <c r="G308" s="93">
        <v>24.736999999999998</v>
      </c>
      <c r="H308" s="93">
        <v>23.178999999999998</v>
      </c>
      <c r="I308" s="93">
        <v>17.335000000000001</v>
      </c>
      <c r="J308" s="93">
        <v>11.564</v>
      </c>
      <c r="K308" s="93">
        <v>8.8870000000000005</v>
      </c>
      <c r="L308" s="93" t="s">
        <v>46</v>
      </c>
      <c r="M308" s="93" t="s">
        <v>46</v>
      </c>
      <c r="N308" s="93" t="s">
        <v>46</v>
      </c>
      <c r="O308" s="93" t="s">
        <v>46</v>
      </c>
      <c r="P308" s="93" t="s">
        <v>46</v>
      </c>
      <c r="Q308" s="93" t="s">
        <v>46</v>
      </c>
      <c r="R308" s="93" t="s">
        <v>46</v>
      </c>
      <c r="S308" s="93" t="s">
        <v>46</v>
      </c>
      <c r="T308" s="93" t="s">
        <v>46</v>
      </c>
      <c r="U308" s="63"/>
      <c r="V308" s="23">
        <f t="shared" si="8"/>
        <v>6.3942406582104914</v>
      </c>
      <c r="W308" s="23">
        <f t="shared" si="9"/>
        <v>0.77716666666666667</v>
      </c>
    </row>
    <row r="309" spans="1:23" x14ac:dyDescent="0.25">
      <c r="A309" s="63">
        <v>2912</v>
      </c>
      <c r="B309" s="91">
        <v>17</v>
      </c>
      <c r="C309" s="91">
        <v>1370</v>
      </c>
      <c r="D309" s="92">
        <v>9.0830000000000002</v>
      </c>
      <c r="E309" s="91">
        <v>15.19</v>
      </c>
      <c r="F309" s="93">
        <v>7.1849999999999996</v>
      </c>
      <c r="G309" s="93">
        <v>7.1829999999999998</v>
      </c>
      <c r="H309" s="93">
        <v>7.1319999999999997</v>
      </c>
      <c r="I309" s="93">
        <v>7.0439999999999996</v>
      </c>
      <c r="J309" s="93">
        <v>6.516</v>
      </c>
      <c r="K309" s="93">
        <v>3.714</v>
      </c>
      <c r="L309" s="93">
        <v>2.81</v>
      </c>
      <c r="M309" s="93">
        <v>2.4609999999999999</v>
      </c>
      <c r="N309" s="93">
        <v>2.7930000000000001</v>
      </c>
      <c r="O309" s="93">
        <v>2.5139999999999998</v>
      </c>
      <c r="P309" s="93">
        <v>2.157</v>
      </c>
      <c r="Q309" s="93">
        <v>1.8919999999999999</v>
      </c>
      <c r="R309" s="93" t="s">
        <v>46</v>
      </c>
      <c r="S309" s="93" t="s">
        <v>46</v>
      </c>
      <c r="T309" s="93" t="s">
        <v>46</v>
      </c>
      <c r="U309" s="63"/>
      <c r="V309" s="15">
        <f t="shared" si="8"/>
        <v>1.6723549488054608</v>
      </c>
      <c r="W309" s="15">
        <f t="shared" si="9"/>
        <v>0.63291666666666668</v>
      </c>
    </row>
    <row r="310" spans="1:23" x14ac:dyDescent="0.25">
      <c r="A310" s="63">
        <v>2916</v>
      </c>
      <c r="B310" s="91">
        <v>17</v>
      </c>
      <c r="C310" s="91">
        <v>1415</v>
      </c>
      <c r="D310" s="92">
        <v>2.5830000000000002</v>
      </c>
      <c r="E310" s="91">
        <v>15.374000000000001</v>
      </c>
      <c r="F310" s="93">
        <v>28.367000000000001</v>
      </c>
      <c r="G310" s="93">
        <v>28.056000000000001</v>
      </c>
      <c r="H310" s="93">
        <v>21.276</v>
      </c>
      <c r="I310" s="93">
        <v>14.199</v>
      </c>
      <c r="J310" s="93">
        <v>7.3239999999999998</v>
      </c>
      <c r="K310" s="93">
        <v>7.1390000000000002</v>
      </c>
      <c r="L310" s="93" t="s">
        <v>46</v>
      </c>
      <c r="M310" s="93" t="s">
        <v>46</v>
      </c>
      <c r="N310" s="93" t="s">
        <v>46</v>
      </c>
      <c r="O310" s="93" t="s">
        <v>46</v>
      </c>
      <c r="P310" s="93" t="s">
        <v>46</v>
      </c>
      <c r="Q310" s="93" t="s">
        <v>46</v>
      </c>
      <c r="R310" s="93" t="s">
        <v>46</v>
      </c>
      <c r="S310" s="93" t="s">
        <v>46</v>
      </c>
      <c r="T310" s="93" t="s">
        <v>46</v>
      </c>
      <c r="U310" s="63"/>
      <c r="V310" s="23">
        <f t="shared" si="8"/>
        <v>5.951993805652342</v>
      </c>
      <c r="W310" s="23">
        <f t="shared" si="9"/>
        <v>0.64058333333333339</v>
      </c>
    </row>
    <row r="311" spans="1:23" hidden="1" x14ac:dyDescent="0.25">
      <c r="A311" s="63">
        <v>2924</v>
      </c>
      <c r="B311" s="91">
        <v>17</v>
      </c>
      <c r="C311" s="91">
        <v>1503</v>
      </c>
      <c r="D311" s="92">
        <v>1.167</v>
      </c>
      <c r="E311" s="91">
        <v>17.722999999999999</v>
      </c>
      <c r="F311" s="93">
        <v>60.707999999999998</v>
      </c>
      <c r="G311" s="93">
        <v>52.835999999999999</v>
      </c>
      <c r="H311" s="93">
        <v>27.771000000000001</v>
      </c>
      <c r="I311" s="93">
        <v>31.917000000000002</v>
      </c>
      <c r="J311" s="93">
        <v>17.553999999999998</v>
      </c>
      <c r="K311" s="93" t="s">
        <v>46</v>
      </c>
      <c r="L311" s="93" t="s">
        <v>46</v>
      </c>
      <c r="M311" s="93" t="s">
        <v>46</v>
      </c>
      <c r="N311" s="93" t="s">
        <v>46</v>
      </c>
      <c r="O311" s="93" t="s">
        <v>46</v>
      </c>
      <c r="P311" s="93" t="s">
        <v>46</v>
      </c>
      <c r="Q311" s="93" t="s">
        <v>46</v>
      </c>
      <c r="R311" s="93" t="s">
        <v>46</v>
      </c>
      <c r="S311" s="93" t="s">
        <v>46</v>
      </c>
      <c r="T311" s="93" t="s">
        <v>46</v>
      </c>
      <c r="U311" s="63"/>
      <c r="V311" s="23">
        <f t="shared" si="8"/>
        <v>15.186803770351327</v>
      </c>
      <c r="W311" s="23">
        <f t="shared" si="9"/>
        <v>0.73845833333333333</v>
      </c>
    </row>
    <row r="312" spans="1:23" hidden="1" x14ac:dyDescent="0.25">
      <c r="A312" s="63">
        <v>2925</v>
      </c>
      <c r="B312" s="91">
        <v>17</v>
      </c>
      <c r="C312" s="91">
        <v>1508</v>
      </c>
      <c r="D312" s="92">
        <v>1.583</v>
      </c>
      <c r="E312" s="91">
        <v>16.198</v>
      </c>
      <c r="F312" s="93">
        <v>47.192999999999998</v>
      </c>
      <c r="G312" s="93">
        <v>37.79</v>
      </c>
      <c r="H312" s="93">
        <v>24.312999999999999</v>
      </c>
      <c r="I312" s="93">
        <v>16.782</v>
      </c>
      <c r="J312" s="93">
        <v>12.68</v>
      </c>
      <c r="K312" s="93" t="s">
        <v>46</v>
      </c>
      <c r="L312" s="93" t="s">
        <v>46</v>
      </c>
      <c r="M312" s="93" t="s">
        <v>46</v>
      </c>
      <c r="N312" s="93" t="s">
        <v>46</v>
      </c>
      <c r="O312" s="93" t="s">
        <v>46</v>
      </c>
      <c r="P312" s="93" t="s">
        <v>46</v>
      </c>
      <c r="Q312" s="93" t="s">
        <v>46</v>
      </c>
      <c r="R312" s="93" t="s">
        <v>46</v>
      </c>
      <c r="S312" s="93" t="s">
        <v>46</v>
      </c>
      <c r="T312" s="93" t="s">
        <v>46</v>
      </c>
      <c r="U312" s="63"/>
      <c r="V312" s="23">
        <f t="shared" si="8"/>
        <v>10.232469993682882</v>
      </c>
      <c r="W312" s="23">
        <f t="shared" si="9"/>
        <v>0.67491666666666672</v>
      </c>
    </row>
    <row r="313" spans="1:23" x14ac:dyDescent="0.25">
      <c r="A313" s="63">
        <v>2935</v>
      </c>
      <c r="B313" s="91">
        <v>17</v>
      </c>
      <c r="C313" s="91">
        <v>1591</v>
      </c>
      <c r="D313" s="92">
        <v>7.25</v>
      </c>
      <c r="E313" s="91">
        <v>17.402999999999999</v>
      </c>
      <c r="F313" s="93">
        <v>9.8140000000000001</v>
      </c>
      <c r="G313" s="93">
        <v>9.7590000000000003</v>
      </c>
      <c r="H313" s="93">
        <v>9.6539999999999999</v>
      </c>
      <c r="I313" s="93">
        <v>9.4700000000000006</v>
      </c>
      <c r="J313" s="93">
        <v>7.0620000000000003</v>
      </c>
      <c r="K313" s="93">
        <v>4.4640000000000004</v>
      </c>
      <c r="L313" s="93">
        <v>4.9429999999999996</v>
      </c>
      <c r="M313" s="93">
        <v>3.9329999999999998</v>
      </c>
      <c r="N313" s="93">
        <v>3.1509999999999998</v>
      </c>
      <c r="O313" s="93">
        <v>2.8039999999999998</v>
      </c>
      <c r="P313" s="93">
        <v>2.484</v>
      </c>
      <c r="Q313" s="93" t="s">
        <v>46</v>
      </c>
      <c r="R313" s="93" t="s">
        <v>46</v>
      </c>
      <c r="S313" s="93" t="s">
        <v>46</v>
      </c>
      <c r="T313" s="93" t="s">
        <v>46</v>
      </c>
      <c r="U313" s="63"/>
      <c r="V313" s="23">
        <f t="shared" si="8"/>
        <v>2.4004137931034482</v>
      </c>
      <c r="W313" s="23">
        <f t="shared" si="9"/>
        <v>0.72512499999999991</v>
      </c>
    </row>
    <row r="314" spans="1:23" x14ac:dyDescent="0.25">
      <c r="A314" s="63">
        <v>2950</v>
      </c>
      <c r="B314" s="91">
        <v>17</v>
      </c>
      <c r="C314" s="91">
        <v>1788</v>
      </c>
      <c r="D314" s="92">
        <v>11.417</v>
      </c>
      <c r="E314" s="91">
        <v>21.01</v>
      </c>
      <c r="F314" s="93">
        <v>8.1950000000000003</v>
      </c>
      <c r="G314" s="93">
        <v>8.1859999999999999</v>
      </c>
      <c r="H314" s="93">
        <v>8.1519999999999992</v>
      </c>
      <c r="I314" s="93">
        <v>8.0950000000000006</v>
      </c>
      <c r="J314" s="93">
        <v>7.8040000000000003</v>
      </c>
      <c r="K314" s="93">
        <v>6.89</v>
      </c>
      <c r="L314" s="93">
        <v>5.8920000000000003</v>
      </c>
      <c r="M314" s="93">
        <v>4.6420000000000003</v>
      </c>
      <c r="N314" s="93">
        <v>3.7360000000000002</v>
      </c>
      <c r="O314" s="93">
        <v>3.1970000000000001</v>
      </c>
      <c r="P314" s="93">
        <v>2.7759999999999998</v>
      </c>
      <c r="Q314" s="93">
        <v>2.4300000000000002</v>
      </c>
      <c r="R314" s="93">
        <v>2.2480000000000002</v>
      </c>
      <c r="S314" s="93">
        <v>2.1</v>
      </c>
      <c r="T314" s="93" t="s">
        <v>46</v>
      </c>
      <c r="U314" s="63"/>
      <c r="V314" s="23">
        <f t="shared" si="8"/>
        <v>1.8402382412192346</v>
      </c>
      <c r="W314" s="23">
        <f t="shared" si="9"/>
        <v>0.87541666666666673</v>
      </c>
    </row>
    <row r="315" spans="1:23" x14ac:dyDescent="0.25">
      <c r="A315" s="63">
        <v>2958</v>
      </c>
      <c r="B315" s="91">
        <v>17</v>
      </c>
      <c r="C315" s="91">
        <v>1880</v>
      </c>
      <c r="D315" s="92">
        <v>6.4169999999999998</v>
      </c>
      <c r="E315" s="91">
        <v>16.597999999999999</v>
      </c>
      <c r="F315" s="93">
        <v>8.2750000000000004</v>
      </c>
      <c r="G315" s="93">
        <v>8.0500000000000007</v>
      </c>
      <c r="H315" s="93">
        <v>7.6059999999999999</v>
      </c>
      <c r="I315" s="93">
        <v>7.2249999999999996</v>
      </c>
      <c r="J315" s="93">
        <v>6.1980000000000004</v>
      </c>
      <c r="K315" s="93">
        <v>4.4260000000000002</v>
      </c>
      <c r="L315" s="93">
        <v>3.5750000000000002</v>
      </c>
      <c r="M315" s="93">
        <v>3.96</v>
      </c>
      <c r="N315" s="93">
        <v>3.1720000000000002</v>
      </c>
      <c r="O315" s="93">
        <v>2.694</v>
      </c>
      <c r="P315" s="93" t="s">
        <v>46</v>
      </c>
      <c r="Q315" s="93" t="s">
        <v>46</v>
      </c>
      <c r="R315" s="93" t="s">
        <v>46</v>
      </c>
      <c r="S315" s="93" t="s">
        <v>46</v>
      </c>
      <c r="T315" s="93" t="s">
        <v>46</v>
      </c>
      <c r="U315" s="63"/>
      <c r="V315" s="34">
        <f t="shared" si="8"/>
        <v>2.5865669315879694</v>
      </c>
      <c r="W315" s="34">
        <f t="shared" si="9"/>
        <v>0.69158333333333333</v>
      </c>
    </row>
    <row r="316" spans="1:23" x14ac:dyDescent="0.25">
      <c r="A316" s="63">
        <v>2959</v>
      </c>
      <c r="B316" s="91">
        <v>17</v>
      </c>
      <c r="C316" s="91">
        <v>1881</v>
      </c>
      <c r="D316" s="92">
        <v>4.6669999999999998</v>
      </c>
      <c r="E316" s="91">
        <v>39.549999999999997</v>
      </c>
      <c r="F316" s="93">
        <v>35.56</v>
      </c>
      <c r="G316" s="93">
        <v>35.17</v>
      </c>
      <c r="H316" s="93">
        <v>34.314999999999998</v>
      </c>
      <c r="I316" s="93">
        <v>33.023000000000003</v>
      </c>
      <c r="J316" s="93">
        <v>24.265999999999998</v>
      </c>
      <c r="K316" s="93">
        <v>18.547999999999998</v>
      </c>
      <c r="L316" s="93">
        <v>13.041</v>
      </c>
      <c r="M316" s="93">
        <v>9.8829999999999991</v>
      </c>
      <c r="N316" s="93" t="s">
        <v>46</v>
      </c>
      <c r="O316" s="93" t="s">
        <v>46</v>
      </c>
      <c r="P316" s="93" t="s">
        <v>46</v>
      </c>
      <c r="Q316" s="93" t="s">
        <v>46</v>
      </c>
      <c r="R316" s="93" t="s">
        <v>46</v>
      </c>
      <c r="S316" s="93" t="s">
        <v>46</v>
      </c>
      <c r="T316" s="93" t="s">
        <v>46</v>
      </c>
      <c r="U316" s="63"/>
      <c r="V316" s="23">
        <f t="shared" si="8"/>
        <v>8.4743946860938504</v>
      </c>
      <c r="W316" s="23">
        <f t="shared" si="9"/>
        <v>1.6479166666666665</v>
      </c>
    </row>
    <row r="317" spans="1:23" x14ac:dyDescent="0.25">
      <c r="A317" s="63">
        <v>2966</v>
      </c>
      <c r="B317" s="91">
        <v>17</v>
      </c>
      <c r="C317" s="91">
        <v>1978</v>
      </c>
      <c r="D317" s="92">
        <v>3.5830000000000002</v>
      </c>
      <c r="E317" s="91">
        <v>20.875</v>
      </c>
      <c r="F317" s="93">
        <v>22.899000000000001</v>
      </c>
      <c r="G317" s="93">
        <v>22.858000000000001</v>
      </c>
      <c r="H317" s="93">
        <v>21.638000000000002</v>
      </c>
      <c r="I317" s="93">
        <v>18.853999999999999</v>
      </c>
      <c r="J317" s="93">
        <v>11.478999999999999</v>
      </c>
      <c r="K317" s="93">
        <v>10.262</v>
      </c>
      <c r="L317" s="93">
        <v>6.8869999999999996</v>
      </c>
      <c r="M317" s="93" t="s">
        <v>46</v>
      </c>
      <c r="N317" s="93" t="s">
        <v>46</v>
      </c>
      <c r="O317" s="93" t="s">
        <v>46</v>
      </c>
      <c r="P317" s="93" t="s">
        <v>46</v>
      </c>
      <c r="Q317" s="93" t="s">
        <v>46</v>
      </c>
      <c r="R317" s="93" t="s">
        <v>46</v>
      </c>
      <c r="S317" s="93" t="s">
        <v>46</v>
      </c>
      <c r="T317" s="93" t="s">
        <v>46</v>
      </c>
      <c r="U317" s="63"/>
      <c r="V317" s="23">
        <f t="shared" si="8"/>
        <v>5.8261233603125868</v>
      </c>
      <c r="W317" s="23">
        <f t="shared" si="9"/>
        <v>0.86979166666666663</v>
      </c>
    </row>
    <row r="318" spans="1:23" x14ac:dyDescent="0.25">
      <c r="A318" s="63">
        <v>2968</v>
      </c>
      <c r="B318" s="91">
        <v>17</v>
      </c>
      <c r="C318" s="91">
        <v>2012</v>
      </c>
      <c r="D318" s="92">
        <v>3.25</v>
      </c>
      <c r="E318" s="91">
        <v>20.533999999999999</v>
      </c>
      <c r="F318" s="93">
        <v>32.491</v>
      </c>
      <c r="G318" s="93">
        <v>32.283000000000001</v>
      </c>
      <c r="H318" s="93">
        <v>29.404</v>
      </c>
      <c r="I318" s="93">
        <v>26.117000000000001</v>
      </c>
      <c r="J318" s="93">
        <v>16.317</v>
      </c>
      <c r="K318" s="93">
        <v>8.26</v>
      </c>
      <c r="L318" s="93">
        <v>6.8319999999999999</v>
      </c>
      <c r="M318" s="93" t="s">
        <v>46</v>
      </c>
      <c r="N318" s="93" t="s">
        <v>46</v>
      </c>
      <c r="O318" s="93" t="s">
        <v>46</v>
      </c>
      <c r="P318" s="93" t="s">
        <v>46</v>
      </c>
      <c r="Q318" s="93" t="s">
        <v>46</v>
      </c>
      <c r="R318" s="93" t="s">
        <v>46</v>
      </c>
      <c r="S318" s="93" t="s">
        <v>46</v>
      </c>
      <c r="T318" s="93" t="s">
        <v>46</v>
      </c>
      <c r="U318" s="63"/>
      <c r="V318" s="90">
        <f t="shared" si="8"/>
        <v>6.3181538461538462</v>
      </c>
      <c r="W318" s="90">
        <f t="shared" si="9"/>
        <v>0.85558333333333325</v>
      </c>
    </row>
    <row r="319" spans="1:23" hidden="1" x14ac:dyDescent="0.25">
      <c r="A319" s="63">
        <v>2978</v>
      </c>
      <c r="B319" s="91">
        <v>17</v>
      </c>
      <c r="C319" s="91">
        <v>2129</v>
      </c>
      <c r="D319" s="92">
        <v>1.833</v>
      </c>
      <c r="E319" s="91">
        <v>15.282</v>
      </c>
      <c r="F319" s="93">
        <v>38.009</v>
      </c>
      <c r="G319" s="93">
        <v>33.378999999999998</v>
      </c>
      <c r="H319" s="93">
        <v>24.85</v>
      </c>
      <c r="I319" s="93">
        <v>20.533000000000001</v>
      </c>
      <c r="J319" s="93">
        <v>10.661</v>
      </c>
      <c r="K319" s="93" t="s">
        <v>46</v>
      </c>
      <c r="L319" s="93" t="s">
        <v>46</v>
      </c>
      <c r="M319" s="93" t="s">
        <v>46</v>
      </c>
      <c r="N319" s="93" t="s">
        <v>46</v>
      </c>
      <c r="O319" s="93" t="s">
        <v>46</v>
      </c>
      <c r="P319" s="93" t="s">
        <v>46</v>
      </c>
      <c r="Q319" s="93" t="s">
        <v>46</v>
      </c>
      <c r="R319" s="93" t="s">
        <v>46</v>
      </c>
      <c r="S319" s="93" t="s">
        <v>46</v>
      </c>
      <c r="T319" s="93" t="s">
        <v>46</v>
      </c>
      <c r="U319" s="63"/>
      <c r="V319" s="23">
        <f t="shared" si="8"/>
        <v>8.3371522094926345</v>
      </c>
      <c r="W319" s="23">
        <f t="shared" si="9"/>
        <v>0.63675000000000004</v>
      </c>
    </row>
    <row r="320" spans="1:23" x14ac:dyDescent="0.25">
      <c r="A320" s="63">
        <v>2991</v>
      </c>
      <c r="B320" s="91">
        <v>17</v>
      </c>
      <c r="C320" s="91">
        <v>2278</v>
      </c>
      <c r="D320" s="92">
        <v>3.5830000000000002</v>
      </c>
      <c r="E320" s="91">
        <v>25.376999999999999</v>
      </c>
      <c r="F320" s="93">
        <v>28.972999999999999</v>
      </c>
      <c r="G320" s="93">
        <v>28.678999999999998</v>
      </c>
      <c r="H320" s="93">
        <v>28.158999999999999</v>
      </c>
      <c r="I320" s="93">
        <v>27.260999999999999</v>
      </c>
      <c r="J320" s="93">
        <v>19.600999999999999</v>
      </c>
      <c r="K320" s="93">
        <v>12.510999999999999</v>
      </c>
      <c r="L320" s="93">
        <v>8.3819999999999997</v>
      </c>
      <c r="M320" s="93" t="s">
        <v>46</v>
      </c>
      <c r="N320" s="93" t="s">
        <v>46</v>
      </c>
      <c r="O320" s="93" t="s">
        <v>46</v>
      </c>
      <c r="P320" s="93" t="s">
        <v>46</v>
      </c>
      <c r="Q320" s="93" t="s">
        <v>46</v>
      </c>
      <c r="R320" s="93" t="s">
        <v>46</v>
      </c>
      <c r="S320" s="93" t="s">
        <v>46</v>
      </c>
      <c r="T320" s="93" t="s">
        <v>46</v>
      </c>
      <c r="U320" s="63"/>
      <c r="V320" s="23">
        <f t="shared" si="8"/>
        <v>7.0826123360312581</v>
      </c>
      <c r="W320" s="23">
        <f t="shared" si="9"/>
        <v>1.057375</v>
      </c>
    </row>
    <row r="321" spans="1:23" x14ac:dyDescent="0.25">
      <c r="A321" s="63">
        <v>2992</v>
      </c>
      <c r="B321" s="91">
        <v>17</v>
      </c>
      <c r="C321" s="91">
        <v>2290</v>
      </c>
      <c r="D321" s="92">
        <v>5.6669999999999998</v>
      </c>
      <c r="E321" s="91">
        <v>16.853000000000002</v>
      </c>
      <c r="F321" s="93">
        <v>13.727</v>
      </c>
      <c r="G321" s="93">
        <v>13.645</v>
      </c>
      <c r="H321" s="93">
        <v>13.372999999999999</v>
      </c>
      <c r="I321" s="93">
        <v>12.875999999999999</v>
      </c>
      <c r="J321" s="93">
        <v>11.1</v>
      </c>
      <c r="K321" s="93">
        <v>7.7430000000000003</v>
      </c>
      <c r="L321" s="93">
        <v>5.423</v>
      </c>
      <c r="M321" s="93">
        <v>4.1109999999999998</v>
      </c>
      <c r="N321" s="93">
        <v>3.33</v>
      </c>
      <c r="O321" s="93" t="s">
        <v>46</v>
      </c>
      <c r="P321" s="93" t="s">
        <v>46</v>
      </c>
      <c r="Q321" s="93" t="s">
        <v>46</v>
      </c>
      <c r="R321" s="93" t="s">
        <v>46</v>
      </c>
      <c r="S321" s="93" t="s">
        <v>46</v>
      </c>
      <c r="T321" s="93" t="s">
        <v>46</v>
      </c>
      <c r="U321" s="63"/>
      <c r="V321" s="90">
        <f t="shared" si="8"/>
        <v>2.9738838891829897</v>
      </c>
      <c r="W321" s="90">
        <f t="shared" si="9"/>
        <v>0.70220833333333343</v>
      </c>
    </row>
    <row r="322" spans="1:23" x14ac:dyDescent="0.25">
      <c r="A322" s="63">
        <v>3016</v>
      </c>
      <c r="B322" s="91">
        <v>17</v>
      </c>
      <c r="C322" s="91">
        <v>2558</v>
      </c>
      <c r="D322" s="92">
        <v>2.1669999999999998</v>
      </c>
      <c r="E322" s="91">
        <v>18.835000000000001</v>
      </c>
      <c r="F322" s="93">
        <v>29.081</v>
      </c>
      <c r="G322" s="93">
        <v>28.655999999999999</v>
      </c>
      <c r="H322" s="93">
        <v>27.116</v>
      </c>
      <c r="I322" s="93">
        <v>25.192</v>
      </c>
      <c r="J322" s="93">
        <v>17.817</v>
      </c>
      <c r="K322" s="93">
        <v>9.41</v>
      </c>
      <c r="L322" s="93" t="s">
        <v>46</v>
      </c>
      <c r="M322" s="93" t="s">
        <v>46</v>
      </c>
      <c r="N322" s="93" t="s">
        <v>46</v>
      </c>
      <c r="O322" s="93" t="s">
        <v>46</v>
      </c>
      <c r="P322" s="93" t="s">
        <v>46</v>
      </c>
      <c r="Q322" s="93" t="s">
        <v>46</v>
      </c>
      <c r="R322" s="93" t="s">
        <v>46</v>
      </c>
      <c r="S322" s="93" t="s">
        <v>46</v>
      </c>
      <c r="T322" s="93" t="s">
        <v>46</v>
      </c>
      <c r="U322" s="63"/>
      <c r="V322" s="23">
        <f t="shared" si="8"/>
        <v>8.6917397323488697</v>
      </c>
      <c r="W322" s="23">
        <f t="shared" si="9"/>
        <v>0.78479166666666667</v>
      </c>
    </row>
    <row r="323" spans="1:23" x14ac:dyDescent="0.25">
      <c r="A323" s="63">
        <v>3024</v>
      </c>
      <c r="B323" s="91">
        <v>17</v>
      </c>
      <c r="C323" s="91">
        <v>2673</v>
      </c>
      <c r="D323" s="92">
        <v>2.9169999999999998</v>
      </c>
      <c r="E323" s="91">
        <v>17.370999999999999</v>
      </c>
      <c r="F323" s="93">
        <v>28.138000000000002</v>
      </c>
      <c r="G323" s="93">
        <v>27.504999999999999</v>
      </c>
      <c r="H323" s="93">
        <v>20.728000000000002</v>
      </c>
      <c r="I323" s="93">
        <v>14.273999999999999</v>
      </c>
      <c r="J323" s="93">
        <v>9.5239999999999991</v>
      </c>
      <c r="K323" s="93">
        <v>7.0270000000000001</v>
      </c>
      <c r="L323" s="93" t="s">
        <v>46</v>
      </c>
      <c r="M323" s="93" t="s">
        <v>46</v>
      </c>
      <c r="N323" s="93" t="s">
        <v>46</v>
      </c>
      <c r="O323" s="93" t="s">
        <v>46</v>
      </c>
      <c r="P323" s="93" t="s">
        <v>46</v>
      </c>
      <c r="Q323" s="93" t="s">
        <v>46</v>
      </c>
      <c r="R323" s="93" t="s">
        <v>46</v>
      </c>
      <c r="S323" s="93" t="s">
        <v>46</v>
      </c>
      <c r="T323" s="93" t="s">
        <v>46</v>
      </c>
      <c r="U323" s="63"/>
      <c r="V323" s="23">
        <f t="shared" si="8"/>
        <v>5.9550908467603705</v>
      </c>
      <c r="W323" s="23">
        <f t="shared" si="9"/>
        <v>0.72379166666666661</v>
      </c>
    </row>
    <row r="324" spans="1:23" x14ac:dyDescent="0.25">
      <c r="A324" s="63">
        <v>3036</v>
      </c>
      <c r="B324" s="91">
        <v>17</v>
      </c>
      <c r="C324" s="91">
        <v>2772</v>
      </c>
      <c r="D324" s="92">
        <v>5.5830000000000002</v>
      </c>
      <c r="E324" s="91">
        <v>32.133000000000003</v>
      </c>
      <c r="F324" s="93">
        <v>23.966000000000001</v>
      </c>
      <c r="G324" s="93">
        <v>23.876000000000001</v>
      </c>
      <c r="H324" s="93">
        <v>23.513999999999999</v>
      </c>
      <c r="I324" s="93">
        <v>23.08</v>
      </c>
      <c r="J324" s="93">
        <v>17.007000000000001</v>
      </c>
      <c r="K324" s="93">
        <v>10.252000000000001</v>
      </c>
      <c r="L324" s="93">
        <v>9.7880000000000003</v>
      </c>
      <c r="M324" s="93">
        <v>7.4960000000000004</v>
      </c>
      <c r="N324" s="93">
        <v>6.4089999999999998</v>
      </c>
      <c r="O324" s="93" t="s">
        <v>46</v>
      </c>
      <c r="P324" s="93" t="s">
        <v>46</v>
      </c>
      <c r="Q324" s="93" t="s">
        <v>46</v>
      </c>
      <c r="R324" s="93" t="s">
        <v>46</v>
      </c>
      <c r="S324" s="93" t="s">
        <v>46</v>
      </c>
      <c r="T324" s="93" t="s">
        <v>46</v>
      </c>
      <c r="U324" s="63"/>
      <c r="V324" s="23">
        <f t="shared" si="8"/>
        <v>5.7555077915099409</v>
      </c>
      <c r="W324" s="23">
        <f t="shared" si="9"/>
        <v>1.338875</v>
      </c>
    </row>
    <row r="325" spans="1:23" x14ac:dyDescent="0.25">
      <c r="A325" s="63">
        <v>3044</v>
      </c>
      <c r="B325" s="91">
        <v>17</v>
      </c>
      <c r="C325" s="91">
        <v>2854</v>
      </c>
      <c r="D325" s="92">
        <v>3.1669999999999998</v>
      </c>
      <c r="E325" s="91">
        <v>22.245000000000001</v>
      </c>
      <c r="F325" s="93">
        <v>29.94</v>
      </c>
      <c r="G325" s="93">
        <v>29.875</v>
      </c>
      <c r="H325" s="93">
        <v>28.54</v>
      </c>
      <c r="I325" s="93">
        <v>25.335999999999999</v>
      </c>
      <c r="J325" s="93">
        <v>15.398</v>
      </c>
      <c r="K325" s="93">
        <v>10.625999999999999</v>
      </c>
      <c r="L325" s="93">
        <v>7.4050000000000002</v>
      </c>
      <c r="M325" s="93" t="s">
        <v>46</v>
      </c>
      <c r="N325" s="93" t="s">
        <v>46</v>
      </c>
      <c r="O325" s="93" t="s">
        <v>46</v>
      </c>
      <c r="P325" s="93" t="s">
        <v>46</v>
      </c>
      <c r="Q325" s="93" t="s">
        <v>46</v>
      </c>
      <c r="R325" s="93" t="s">
        <v>46</v>
      </c>
      <c r="S325" s="93" t="s">
        <v>46</v>
      </c>
      <c r="T325" s="93" t="s">
        <v>46</v>
      </c>
      <c r="U325" s="63"/>
      <c r="V325" s="15">
        <f t="shared" si="8"/>
        <v>7.0239974739501116</v>
      </c>
      <c r="W325" s="15">
        <f t="shared" si="9"/>
        <v>0.926875</v>
      </c>
    </row>
    <row r="326" spans="1:23" hidden="1" x14ac:dyDescent="0.25">
      <c r="A326" s="63">
        <v>3051</v>
      </c>
      <c r="B326" s="91">
        <v>18</v>
      </c>
      <c r="C326" s="91">
        <v>79</v>
      </c>
      <c r="D326" s="92">
        <v>1.083</v>
      </c>
      <c r="E326" s="91">
        <v>15.456</v>
      </c>
      <c r="F326" s="93">
        <v>64.679000000000002</v>
      </c>
      <c r="G326" s="93">
        <v>56.250999999999998</v>
      </c>
      <c r="H326" s="93">
        <v>43.527999999999999</v>
      </c>
      <c r="I326" s="93">
        <v>30.164999999999999</v>
      </c>
      <c r="J326" s="93">
        <v>15.446999999999999</v>
      </c>
      <c r="K326" s="93" t="s">
        <v>46</v>
      </c>
      <c r="L326" s="93" t="s">
        <v>46</v>
      </c>
      <c r="M326" s="93" t="s">
        <v>46</v>
      </c>
      <c r="N326" s="93" t="s">
        <v>46</v>
      </c>
      <c r="O326" s="93" t="s">
        <v>46</v>
      </c>
      <c r="P326" s="93" t="s">
        <v>46</v>
      </c>
      <c r="Q326" s="93" t="s">
        <v>46</v>
      </c>
      <c r="R326" s="93" t="s">
        <v>46</v>
      </c>
      <c r="S326" s="93" t="s">
        <v>46</v>
      </c>
      <c r="T326" s="93" t="s">
        <v>46</v>
      </c>
      <c r="U326" s="63"/>
      <c r="V326" s="23">
        <f t="shared" si="8"/>
        <v>14.271468144044322</v>
      </c>
      <c r="W326" s="23">
        <f t="shared" si="9"/>
        <v>0.64400000000000002</v>
      </c>
    </row>
    <row r="327" spans="1:23" hidden="1" x14ac:dyDescent="0.25">
      <c r="A327" s="63">
        <v>3053</v>
      </c>
      <c r="B327" s="91">
        <v>18</v>
      </c>
      <c r="C327" s="91">
        <v>111</v>
      </c>
      <c r="D327" s="92">
        <v>1.167</v>
      </c>
      <c r="E327" s="91">
        <v>31.103000000000002</v>
      </c>
      <c r="F327" s="93">
        <v>97.616</v>
      </c>
      <c r="G327" s="93">
        <v>72.147000000000006</v>
      </c>
      <c r="H327" s="93">
        <v>54.648000000000003</v>
      </c>
      <c r="I327" s="93">
        <v>51.688000000000002</v>
      </c>
      <c r="J327" s="93">
        <v>30.995999999999999</v>
      </c>
      <c r="K327" s="93" t="s">
        <v>46</v>
      </c>
      <c r="L327" s="93" t="s">
        <v>46</v>
      </c>
      <c r="M327" s="93" t="s">
        <v>46</v>
      </c>
      <c r="N327" s="93" t="s">
        <v>46</v>
      </c>
      <c r="O327" s="93" t="s">
        <v>46</v>
      </c>
      <c r="P327" s="93" t="s">
        <v>46</v>
      </c>
      <c r="Q327" s="93" t="s">
        <v>46</v>
      </c>
      <c r="R327" s="93" t="s">
        <v>46</v>
      </c>
      <c r="S327" s="93" t="s">
        <v>46</v>
      </c>
      <c r="T327" s="93" t="s">
        <v>46</v>
      </c>
      <c r="U327" s="63"/>
      <c r="V327" s="23">
        <f t="shared" si="8"/>
        <v>26.65209940017138</v>
      </c>
      <c r="W327" s="23">
        <f t="shared" si="9"/>
        <v>1.2959583333333333</v>
      </c>
    </row>
    <row r="328" spans="1:23" x14ac:dyDescent="0.25">
      <c r="A328" s="63">
        <v>3082</v>
      </c>
      <c r="B328" s="91">
        <v>18</v>
      </c>
      <c r="C328" s="91">
        <v>392</v>
      </c>
      <c r="D328" s="92">
        <v>5.1669999999999998</v>
      </c>
      <c r="E328" s="91">
        <v>21.472999999999999</v>
      </c>
      <c r="F328" s="93">
        <v>18.614000000000001</v>
      </c>
      <c r="G328" s="93">
        <v>18.588999999999999</v>
      </c>
      <c r="H328" s="93">
        <v>18.228000000000002</v>
      </c>
      <c r="I328" s="93">
        <v>17.593</v>
      </c>
      <c r="J328" s="93">
        <v>13.167999999999999</v>
      </c>
      <c r="K328" s="93">
        <v>9.4600000000000009</v>
      </c>
      <c r="L328" s="93">
        <v>6.6180000000000003</v>
      </c>
      <c r="M328" s="93">
        <v>5.3369999999999997</v>
      </c>
      <c r="N328" s="93">
        <v>4.2930000000000001</v>
      </c>
      <c r="O328" s="93" t="s">
        <v>46</v>
      </c>
      <c r="P328" s="93" t="s">
        <v>46</v>
      </c>
      <c r="Q328" s="93" t="s">
        <v>46</v>
      </c>
      <c r="R328" s="93" t="s">
        <v>46</v>
      </c>
      <c r="S328" s="93" t="s">
        <v>46</v>
      </c>
      <c r="T328" s="93" t="s">
        <v>46</v>
      </c>
      <c r="U328" s="63"/>
      <c r="V328" s="23">
        <f t="shared" si="8"/>
        <v>4.1557964002322434</v>
      </c>
      <c r="W328" s="23">
        <f t="shared" si="9"/>
        <v>0.89470833333333333</v>
      </c>
    </row>
    <row r="329" spans="1:23" x14ac:dyDescent="0.25">
      <c r="A329" s="63">
        <v>3086</v>
      </c>
      <c r="B329" s="91">
        <v>18</v>
      </c>
      <c r="C329" s="91">
        <v>450</v>
      </c>
      <c r="D329" s="92">
        <v>3.5</v>
      </c>
      <c r="E329" s="91">
        <v>44.613999999999997</v>
      </c>
      <c r="F329" s="93">
        <v>51.027999999999999</v>
      </c>
      <c r="G329" s="93">
        <v>50.616999999999997</v>
      </c>
      <c r="H329" s="93">
        <v>48.954999999999998</v>
      </c>
      <c r="I329" s="93">
        <v>46.34</v>
      </c>
      <c r="J329" s="93">
        <v>37.167999999999999</v>
      </c>
      <c r="K329" s="93">
        <v>22.084</v>
      </c>
      <c r="L329" s="93">
        <v>14.789</v>
      </c>
      <c r="M329" s="93" t="s">
        <v>46</v>
      </c>
      <c r="N329" s="93" t="s">
        <v>46</v>
      </c>
      <c r="O329" s="93" t="s">
        <v>46</v>
      </c>
      <c r="P329" s="93" t="s">
        <v>46</v>
      </c>
      <c r="Q329" s="93" t="s">
        <v>46</v>
      </c>
      <c r="R329" s="93" t="s">
        <v>46</v>
      </c>
      <c r="S329" s="93" t="s">
        <v>46</v>
      </c>
      <c r="T329" s="93" t="s">
        <v>46</v>
      </c>
      <c r="U329" s="63"/>
      <c r="V329" s="23">
        <f t="shared" si="8"/>
        <v>12.746857142857142</v>
      </c>
      <c r="W329" s="23">
        <f t="shared" si="9"/>
        <v>1.8589166666666666</v>
      </c>
    </row>
    <row r="330" spans="1:23" x14ac:dyDescent="0.25">
      <c r="A330" s="63">
        <v>3125</v>
      </c>
      <c r="B330" s="91">
        <v>18</v>
      </c>
      <c r="C330" s="91">
        <v>919</v>
      </c>
      <c r="D330" s="92">
        <v>4.75</v>
      </c>
      <c r="E330" s="91">
        <v>16.260999999999999</v>
      </c>
      <c r="F330" s="93">
        <v>14.875999999999999</v>
      </c>
      <c r="G330" s="93">
        <v>14.61</v>
      </c>
      <c r="H330" s="93">
        <v>12.942</v>
      </c>
      <c r="I330" s="93">
        <v>10.166</v>
      </c>
      <c r="J330" s="93">
        <v>7.4189999999999996</v>
      </c>
      <c r="K330" s="93">
        <v>5.76</v>
      </c>
      <c r="L330" s="93">
        <v>5.0549999999999997</v>
      </c>
      <c r="M330" s="93">
        <v>4.0620000000000003</v>
      </c>
      <c r="N330" s="93" t="s">
        <v>46</v>
      </c>
      <c r="O330" s="93" t="s">
        <v>46</v>
      </c>
      <c r="P330" s="93" t="s">
        <v>46</v>
      </c>
      <c r="Q330" s="93" t="s">
        <v>46</v>
      </c>
      <c r="R330" s="93" t="s">
        <v>46</v>
      </c>
      <c r="S330" s="93" t="s">
        <v>46</v>
      </c>
      <c r="T330" s="93" t="s">
        <v>46</v>
      </c>
      <c r="U330" s="63"/>
      <c r="V330" s="23">
        <f t="shared" si="8"/>
        <v>3.4233684210526314</v>
      </c>
      <c r="W330" s="23">
        <f t="shared" si="9"/>
        <v>0.6775416666666666</v>
      </c>
    </row>
    <row r="331" spans="1:23" x14ac:dyDescent="0.25">
      <c r="A331" s="63">
        <v>3133</v>
      </c>
      <c r="B331" s="91">
        <v>18</v>
      </c>
      <c r="C331" s="91">
        <v>998</v>
      </c>
      <c r="D331" s="92">
        <v>5.4169999999999998</v>
      </c>
      <c r="E331" s="91">
        <v>19.573</v>
      </c>
      <c r="F331" s="93">
        <v>17.297000000000001</v>
      </c>
      <c r="G331" s="93">
        <v>17.187999999999999</v>
      </c>
      <c r="H331" s="93">
        <v>16.550999999999998</v>
      </c>
      <c r="I331" s="93">
        <v>15.404999999999999</v>
      </c>
      <c r="J331" s="93">
        <v>9.6489999999999991</v>
      </c>
      <c r="K331" s="93">
        <v>8.2720000000000002</v>
      </c>
      <c r="L331" s="93">
        <v>6.0460000000000003</v>
      </c>
      <c r="M331" s="93">
        <v>4.5609999999999999</v>
      </c>
      <c r="N331" s="93">
        <v>3.8559999999999999</v>
      </c>
      <c r="O331" s="93" t="s">
        <v>46</v>
      </c>
      <c r="P331" s="93" t="s">
        <v>46</v>
      </c>
      <c r="Q331" s="93" t="s">
        <v>46</v>
      </c>
      <c r="R331" s="93" t="s">
        <v>46</v>
      </c>
      <c r="S331" s="93" t="s">
        <v>46</v>
      </c>
      <c r="T331" s="93" t="s">
        <v>46</v>
      </c>
      <c r="U331" s="63"/>
      <c r="V331" s="23">
        <f t="shared" si="8"/>
        <v>3.6132545689496034</v>
      </c>
      <c r="W331" s="23">
        <f t="shared" si="9"/>
        <v>0.81554166666666672</v>
      </c>
    </row>
    <row r="332" spans="1:23" x14ac:dyDescent="0.25">
      <c r="A332" s="63">
        <v>3137</v>
      </c>
      <c r="B332" s="91">
        <v>18</v>
      </c>
      <c r="C332" s="91">
        <v>1056</v>
      </c>
      <c r="D332" s="92">
        <v>3.1669999999999998</v>
      </c>
      <c r="E332" s="91">
        <v>24.928999999999998</v>
      </c>
      <c r="F332" s="93">
        <v>35.521999999999998</v>
      </c>
      <c r="G332" s="93">
        <v>34.343000000000004</v>
      </c>
      <c r="H332" s="93">
        <v>29.597000000000001</v>
      </c>
      <c r="I332" s="93">
        <v>23.318999999999999</v>
      </c>
      <c r="J332" s="93">
        <v>13.023999999999999</v>
      </c>
      <c r="K332" s="93">
        <v>11.474</v>
      </c>
      <c r="L332" s="93">
        <v>8.1059999999999999</v>
      </c>
      <c r="M332" s="93" t="s">
        <v>46</v>
      </c>
      <c r="N332" s="93" t="s">
        <v>46</v>
      </c>
      <c r="O332" s="93" t="s">
        <v>46</v>
      </c>
      <c r="P332" s="93" t="s">
        <v>46</v>
      </c>
      <c r="Q332" s="93" t="s">
        <v>46</v>
      </c>
      <c r="R332" s="93" t="s">
        <v>46</v>
      </c>
      <c r="S332" s="93" t="s">
        <v>46</v>
      </c>
      <c r="T332" s="93" t="s">
        <v>46</v>
      </c>
      <c r="U332" s="63"/>
      <c r="V332" s="23">
        <f t="shared" si="8"/>
        <v>7.8714872118724344</v>
      </c>
      <c r="W332" s="23">
        <f t="shared" si="9"/>
        <v>1.0387083333333333</v>
      </c>
    </row>
    <row r="333" spans="1:23" x14ac:dyDescent="0.25">
      <c r="A333" s="63">
        <v>3156</v>
      </c>
      <c r="B333" s="91">
        <v>18</v>
      </c>
      <c r="C333" s="91">
        <v>1276</v>
      </c>
      <c r="D333" s="92">
        <v>2.5</v>
      </c>
      <c r="E333" s="91">
        <v>15.875999999999999</v>
      </c>
      <c r="F333" s="93">
        <v>17.684999999999999</v>
      </c>
      <c r="G333" s="93">
        <v>17.036999999999999</v>
      </c>
      <c r="H333" s="93">
        <v>15.853999999999999</v>
      </c>
      <c r="I333" s="93">
        <v>15.112</v>
      </c>
      <c r="J333" s="93">
        <v>12.762</v>
      </c>
      <c r="K333" s="93">
        <v>7.851</v>
      </c>
      <c r="L333" s="93" t="s">
        <v>46</v>
      </c>
      <c r="M333" s="93" t="s">
        <v>46</v>
      </c>
      <c r="N333" s="93" t="s">
        <v>46</v>
      </c>
      <c r="O333" s="93" t="s">
        <v>46</v>
      </c>
      <c r="P333" s="93" t="s">
        <v>46</v>
      </c>
      <c r="Q333" s="93" t="s">
        <v>46</v>
      </c>
      <c r="R333" s="93" t="s">
        <v>46</v>
      </c>
      <c r="S333" s="93" t="s">
        <v>46</v>
      </c>
      <c r="T333" s="93" t="s">
        <v>46</v>
      </c>
      <c r="U333" s="63"/>
      <c r="V333" s="23">
        <f t="shared" si="8"/>
        <v>6.3503999999999996</v>
      </c>
      <c r="W333" s="23">
        <f t="shared" si="9"/>
        <v>0.66149999999999998</v>
      </c>
    </row>
    <row r="334" spans="1:23" x14ac:dyDescent="0.25">
      <c r="A334" s="63">
        <v>3159</v>
      </c>
      <c r="B334" s="91">
        <v>18</v>
      </c>
      <c r="C334" s="91">
        <v>1305</v>
      </c>
      <c r="D334" s="92">
        <v>4.6669999999999998</v>
      </c>
      <c r="E334" s="91">
        <v>30.085999999999999</v>
      </c>
      <c r="F334" s="93">
        <v>26.683</v>
      </c>
      <c r="G334" s="93">
        <v>25.824000000000002</v>
      </c>
      <c r="H334" s="93">
        <v>24.114999999999998</v>
      </c>
      <c r="I334" s="93">
        <v>22.594999999999999</v>
      </c>
      <c r="J334" s="93">
        <v>16.728999999999999</v>
      </c>
      <c r="K334" s="93">
        <v>9.798</v>
      </c>
      <c r="L334" s="93">
        <v>8.7370000000000001</v>
      </c>
      <c r="M334" s="93">
        <v>7.4089999999999998</v>
      </c>
      <c r="N334" s="93" t="s">
        <v>46</v>
      </c>
      <c r="O334" s="93" t="s">
        <v>46</v>
      </c>
      <c r="P334" s="93" t="s">
        <v>46</v>
      </c>
      <c r="Q334" s="93" t="s">
        <v>46</v>
      </c>
      <c r="R334" s="93" t="s">
        <v>46</v>
      </c>
      <c r="S334" s="93" t="s">
        <v>46</v>
      </c>
      <c r="T334" s="93" t="s">
        <v>46</v>
      </c>
      <c r="U334" s="63"/>
      <c r="V334" s="23">
        <f t="shared" si="8"/>
        <v>6.4465395328905082</v>
      </c>
      <c r="W334" s="23">
        <f t="shared" si="9"/>
        <v>1.2535833333333333</v>
      </c>
    </row>
    <row r="335" spans="1:23" x14ac:dyDescent="0.25">
      <c r="A335" s="63">
        <v>3161</v>
      </c>
      <c r="B335" s="91">
        <v>18</v>
      </c>
      <c r="C335" s="91">
        <v>1346</v>
      </c>
      <c r="D335" s="92">
        <v>6</v>
      </c>
      <c r="E335" s="91">
        <v>23.577999999999999</v>
      </c>
      <c r="F335" s="93">
        <v>15.827999999999999</v>
      </c>
      <c r="G335" s="93">
        <v>15.747999999999999</v>
      </c>
      <c r="H335" s="93">
        <v>15.494</v>
      </c>
      <c r="I335" s="93">
        <v>15.057</v>
      </c>
      <c r="J335" s="93">
        <v>11.648999999999999</v>
      </c>
      <c r="K335" s="93">
        <v>11.207000000000001</v>
      </c>
      <c r="L335" s="93">
        <v>7.4980000000000002</v>
      </c>
      <c r="M335" s="93">
        <v>5.85</v>
      </c>
      <c r="N335" s="93">
        <v>4.7140000000000004</v>
      </c>
      <c r="O335" s="93">
        <v>3.93</v>
      </c>
      <c r="P335" s="93" t="s">
        <v>46</v>
      </c>
      <c r="Q335" s="93" t="s">
        <v>46</v>
      </c>
      <c r="R335" s="93" t="s">
        <v>46</v>
      </c>
      <c r="S335" s="93" t="s">
        <v>46</v>
      </c>
      <c r="T335" s="93" t="s">
        <v>46</v>
      </c>
      <c r="U335" s="63"/>
      <c r="V335" s="23">
        <f t="shared" si="8"/>
        <v>3.9296666666666664</v>
      </c>
      <c r="W335" s="23">
        <f t="shared" si="9"/>
        <v>0.9824166666666666</v>
      </c>
    </row>
    <row r="336" spans="1:23" x14ac:dyDescent="0.25">
      <c r="A336" s="63">
        <v>3167</v>
      </c>
      <c r="B336" s="91">
        <v>18</v>
      </c>
      <c r="C336" s="91">
        <v>1399</v>
      </c>
      <c r="D336" s="92">
        <v>4</v>
      </c>
      <c r="E336" s="91">
        <v>21.15</v>
      </c>
      <c r="F336" s="93">
        <v>18.52</v>
      </c>
      <c r="G336" s="93">
        <v>18.015999999999998</v>
      </c>
      <c r="H336" s="93">
        <v>17.206</v>
      </c>
      <c r="I336" s="93">
        <v>14.458</v>
      </c>
      <c r="J336" s="93">
        <v>13.428000000000001</v>
      </c>
      <c r="K336" s="93">
        <v>7.6130000000000004</v>
      </c>
      <c r="L336" s="93">
        <v>6.9829999999999997</v>
      </c>
      <c r="M336" s="93">
        <v>5.2880000000000003</v>
      </c>
      <c r="N336" s="93" t="s">
        <v>46</v>
      </c>
      <c r="O336" s="93" t="s">
        <v>46</v>
      </c>
      <c r="P336" s="93" t="s">
        <v>46</v>
      </c>
      <c r="Q336" s="93" t="s">
        <v>46</v>
      </c>
      <c r="R336" s="93" t="s">
        <v>46</v>
      </c>
      <c r="S336" s="93" t="s">
        <v>46</v>
      </c>
      <c r="T336" s="93" t="s">
        <v>46</v>
      </c>
      <c r="U336" s="63"/>
      <c r="V336" s="23">
        <f t="shared" si="8"/>
        <v>5.2874999999999996</v>
      </c>
      <c r="W336" s="23">
        <f t="shared" si="9"/>
        <v>0.88124999999999998</v>
      </c>
    </row>
    <row r="337" spans="1:23" x14ac:dyDescent="0.25">
      <c r="A337" s="63">
        <v>3171</v>
      </c>
      <c r="B337" s="91">
        <v>18</v>
      </c>
      <c r="C337" s="91">
        <v>1461</v>
      </c>
      <c r="D337" s="92">
        <v>5.25</v>
      </c>
      <c r="E337" s="91">
        <v>16.332000000000001</v>
      </c>
      <c r="F337" s="93">
        <v>15.628</v>
      </c>
      <c r="G337" s="93">
        <v>15.56</v>
      </c>
      <c r="H337" s="93">
        <v>15.252000000000001</v>
      </c>
      <c r="I337" s="93">
        <v>14.692</v>
      </c>
      <c r="J337" s="93">
        <v>10.497</v>
      </c>
      <c r="K337" s="93">
        <v>6.5380000000000003</v>
      </c>
      <c r="L337" s="93">
        <v>4.3979999999999997</v>
      </c>
      <c r="M337" s="93">
        <v>3.7029999999999998</v>
      </c>
      <c r="N337" s="93">
        <v>3.2639999999999998</v>
      </c>
      <c r="O337" s="93" t="s">
        <v>46</v>
      </c>
      <c r="P337" s="93" t="s">
        <v>46</v>
      </c>
      <c r="Q337" s="93" t="s">
        <v>46</v>
      </c>
      <c r="R337" s="93" t="s">
        <v>46</v>
      </c>
      <c r="S337" s="93" t="s">
        <v>46</v>
      </c>
      <c r="T337" s="93" t="s">
        <v>46</v>
      </c>
      <c r="U337" s="63"/>
      <c r="V337" s="34">
        <f t="shared" si="8"/>
        <v>3.1108571428571432</v>
      </c>
      <c r="W337" s="34">
        <f t="shared" si="9"/>
        <v>0.68049999999999999</v>
      </c>
    </row>
    <row r="338" spans="1:23" x14ac:dyDescent="0.25">
      <c r="A338" s="63">
        <v>3177</v>
      </c>
      <c r="B338" s="91">
        <v>18</v>
      </c>
      <c r="C338" s="91">
        <v>1541</v>
      </c>
      <c r="D338" s="92">
        <v>3</v>
      </c>
      <c r="E338" s="91">
        <v>15.318</v>
      </c>
      <c r="F338" s="93">
        <v>25.937000000000001</v>
      </c>
      <c r="G338" s="93">
        <v>25.411999999999999</v>
      </c>
      <c r="H338" s="93">
        <v>22.469000000000001</v>
      </c>
      <c r="I338" s="93">
        <v>18.456</v>
      </c>
      <c r="J338" s="93">
        <v>12.840999999999999</v>
      </c>
      <c r="K338" s="93">
        <v>7.5179999999999998</v>
      </c>
      <c r="L338" s="93">
        <v>5.1059999999999999</v>
      </c>
      <c r="M338" s="93" t="s">
        <v>46</v>
      </c>
      <c r="N338" s="93" t="s">
        <v>46</v>
      </c>
      <c r="O338" s="93" t="s">
        <v>46</v>
      </c>
      <c r="P338" s="93" t="s">
        <v>46</v>
      </c>
      <c r="Q338" s="93" t="s">
        <v>46</v>
      </c>
      <c r="R338" s="93" t="s">
        <v>46</v>
      </c>
      <c r="S338" s="93" t="s">
        <v>46</v>
      </c>
      <c r="T338" s="93" t="s">
        <v>46</v>
      </c>
      <c r="U338" s="63"/>
      <c r="V338" s="23">
        <f t="shared" si="8"/>
        <v>5.1059999999999999</v>
      </c>
      <c r="W338" s="23">
        <f t="shared" si="9"/>
        <v>0.63824999999999998</v>
      </c>
    </row>
    <row r="339" spans="1:23" x14ac:dyDescent="0.25">
      <c r="A339" s="63">
        <v>3190</v>
      </c>
      <c r="B339" s="91">
        <v>18</v>
      </c>
      <c r="C339" s="91">
        <v>1650</v>
      </c>
      <c r="D339" s="92">
        <v>3.1669999999999998</v>
      </c>
      <c r="E339" s="91">
        <v>18.530999999999999</v>
      </c>
      <c r="F339" s="93">
        <v>25.61</v>
      </c>
      <c r="G339" s="93">
        <v>25.393000000000001</v>
      </c>
      <c r="H339" s="93">
        <v>24.045999999999999</v>
      </c>
      <c r="I339" s="93">
        <v>22.355</v>
      </c>
      <c r="J339" s="93">
        <v>15.887</v>
      </c>
      <c r="K339" s="93">
        <v>8.0809999999999995</v>
      </c>
      <c r="L339" s="93">
        <v>6.1580000000000004</v>
      </c>
      <c r="M339" s="93" t="s">
        <v>46</v>
      </c>
      <c r="N339" s="93" t="s">
        <v>46</v>
      </c>
      <c r="O339" s="93" t="s">
        <v>46</v>
      </c>
      <c r="P339" s="93" t="s">
        <v>46</v>
      </c>
      <c r="Q339" s="93" t="s">
        <v>46</v>
      </c>
      <c r="R339" s="93" t="s">
        <v>46</v>
      </c>
      <c r="S339" s="93" t="s">
        <v>46</v>
      </c>
      <c r="T339" s="93" t="s">
        <v>46</v>
      </c>
      <c r="U339" s="63"/>
      <c r="V339" s="90">
        <f t="shared" si="8"/>
        <v>5.8512788127565516</v>
      </c>
      <c r="W339" s="90">
        <f t="shared" si="9"/>
        <v>0.77212499999999995</v>
      </c>
    </row>
    <row r="340" spans="1:23" x14ac:dyDescent="0.25">
      <c r="A340" s="63">
        <v>3194</v>
      </c>
      <c r="B340" s="91">
        <v>18</v>
      </c>
      <c r="C340" s="91">
        <v>1692</v>
      </c>
      <c r="D340" s="92">
        <v>2.8330000000000002</v>
      </c>
      <c r="E340" s="91">
        <v>21.077000000000002</v>
      </c>
      <c r="F340" s="93">
        <v>36.633000000000003</v>
      </c>
      <c r="G340" s="93">
        <v>34.795999999999999</v>
      </c>
      <c r="H340" s="93">
        <v>32.540999999999997</v>
      </c>
      <c r="I340" s="93">
        <v>28.491</v>
      </c>
      <c r="J340" s="93">
        <v>19.178000000000001</v>
      </c>
      <c r="K340" s="93">
        <v>10.102</v>
      </c>
      <c r="L340" s="93" t="s">
        <v>46</v>
      </c>
      <c r="M340" s="93" t="s">
        <v>46</v>
      </c>
      <c r="N340" s="93" t="s">
        <v>46</v>
      </c>
      <c r="O340" s="93" t="s">
        <v>46</v>
      </c>
      <c r="P340" s="93" t="s">
        <v>46</v>
      </c>
      <c r="Q340" s="93" t="s">
        <v>46</v>
      </c>
      <c r="R340" s="93" t="s">
        <v>46</v>
      </c>
      <c r="S340" s="93" t="s">
        <v>46</v>
      </c>
      <c r="T340" s="93" t="s">
        <v>46</v>
      </c>
      <c r="U340" s="63"/>
      <c r="V340" s="23">
        <f t="shared" si="8"/>
        <v>7.4398164489939997</v>
      </c>
      <c r="W340" s="23">
        <f t="shared" si="9"/>
        <v>0.87820833333333337</v>
      </c>
    </row>
    <row r="341" spans="1:23" x14ac:dyDescent="0.25">
      <c r="A341" s="63">
        <v>3198</v>
      </c>
      <c r="B341" s="91">
        <v>18</v>
      </c>
      <c r="C341" s="91">
        <v>1759</v>
      </c>
      <c r="D341" s="92">
        <v>2.5830000000000002</v>
      </c>
      <c r="E341" s="91">
        <v>17.314</v>
      </c>
      <c r="F341" s="93">
        <v>23.821999999999999</v>
      </c>
      <c r="G341" s="93">
        <v>22.984000000000002</v>
      </c>
      <c r="H341" s="93">
        <v>21.584</v>
      </c>
      <c r="I341" s="93">
        <v>20.567</v>
      </c>
      <c r="J341" s="93">
        <v>15.045999999999999</v>
      </c>
      <c r="K341" s="93">
        <v>7.9089999999999998</v>
      </c>
      <c r="L341" s="93" t="s">
        <v>46</v>
      </c>
      <c r="M341" s="93" t="s">
        <v>46</v>
      </c>
      <c r="N341" s="93" t="s">
        <v>46</v>
      </c>
      <c r="O341" s="93" t="s">
        <v>46</v>
      </c>
      <c r="P341" s="93" t="s">
        <v>46</v>
      </c>
      <c r="Q341" s="93" t="s">
        <v>46</v>
      </c>
      <c r="R341" s="93" t="s">
        <v>46</v>
      </c>
      <c r="S341" s="93" t="s">
        <v>46</v>
      </c>
      <c r="T341" s="93" t="s">
        <v>46</v>
      </c>
      <c r="U341" s="63"/>
      <c r="V341" s="23">
        <f t="shared" si="8"/>
        <v>6.7030584591560194</v>
      </c>
      <c r="W341" s="23">
        <f t="shared" si="9"/>
        <v>0.72141666666666671</v>
      </c>
    </row>
    <row r="342" spans="1:23" x14ac:dyDescent="0.25">
      <c r="A342" s="63">
        <v>3209</v>
      </c>
      <c r="B342" s="91">
        <v>18</v>
      </c>
      <c r="C342" s="91">
        <v>1866</v>
      </c>
      <c r="D342" s="92">
        <v>2.8330000000000002</v>
      </c>
      <c r="E342" s="91">
        <v>21.291</v>
      </c>
      <c r="F342" s="93">
        <v>38.148000000000003</v>
      </c>
      <c r="G342" s="93">
        <v>37.389000000000003</v>
      </c>
      <c r="H342" s="93">
        <v>31.893999999999998</v>
      </c>
      <c r="I342" s="93">
        <v>24.456</v>
      </c>
      <c r="J342" s="93">
        <v>14.802</v>
      </c>
      <c r="K342" s="93">
        <v>8.82</v>
      </c>
      <c r="L342" s="93" t="s">
        <v>46</v>
      </c>
      <c r="M342" s="93" t="s">
        <v>46</v>
      </c>
      <c r="N342" s="93" t="s">
        <v>46</v>
      </c>
      <c r="O342" s="93" t="s">
        <v>46</v>
      </c>
      <c r="P342" s="93" t="s">
        <v>46</v>
      </c>
      <c r="Q342" s="93" t="s">
        <v>46</v>
      </c>
      <c r="R342" s="93" t="s">
        <v>46</v>
      </c>
      <c r="S342" s="93" t="s">
        <v>46</v>
      </c>
      <c r="T342" s="93" t="s">
        <v>46</v>
      </c>
      <c r="U342" s="63"/>
      <c r="V342" s="90">
        <f t="shared" si="8"/>
        <v>7.5153547476173665</v>
      </c>
      <c r="W342" s="90">
        <f t="shared" si="9"/>
        <v>0.88712500000000005</v>
      </c>
    </row>
    <row r="343" spans="1:23" hidden="1" x14ac:dyDescent="0.25">
      <c r="A343" s="63">
        <v>3220</v>
      </c>
      <c r="B343" s="91">
        <v>19</v>
      </c>
      <c r="C343" s="91">
        <v>13</v>
      </c>
      <c r="D343" s="92">
        <v>1</v>
      </c>
      <c r="E343" s="91">
        <v>18.789000000000001</v>
      </c>
      <c r="F343" s="93">
        <v>103.724</v>
      </c>
      <c r="G343" s="93">
        <v>85.76</v>
      </c>
      <c r="H343" s="93">
        <v>43.152999999999999</v>
      </c>
      <c r="I343" s="93">
        <v>30.855</v>
      </c>
      <c r="J343" s="93">
        <v>18.789000000000001</v>
      </c>
      <c r="K343" s="93" t="s">
        <v>46</v>
      </c>
      <c r="L343" s="93" t="s">
        <v>46</v>
      </c>
      <c r="M343" s="93" t="s">
        <v>46</v>
      </c>
      <c r="N343" s="93" t="s">
        <v>46</v>
      </c>
      <c r="O343" s="93" t="s">
        <v>46</v>
      </c>
      <c r="P343" s="93" t="s">
        <v>46</v>
      </c>
      <c r="Q343" s="93" t="s">
        <v>46</v>
      </c>
      <c r="R343" s="93" t="s">
        <v>46</v>
      </c>
      <c r="S343" s="93" t="s">
        <v>46</v>
      </c>
      <c r="T343" s="93" t="s">
        <v>46</v>
      </c>
      <c r="U343" s="63"/>
      <c r="V343" s="23">
        <f t="shared" si="8"/>
        <v>18.789000000000001</v>
      </c>
      <c r="W343" s="23">
        <f t="shared" si="9"/>
        <v>0.7828750000000001</v>
      </c>
    </row>
    <row r="344" spans="1:23" x14ac:dyDescent="0.25">
      <c r="A344" s="63">
        <v>3225</v>
      </c>
      <c r="B344" s="91">
        <v>19</v>
      </c>
      <c r="C344" s="91">
        <v>77</v>
      </c>
      <c r="D344" s="92">
        <v>5</v>
      </c>
      <c r="E344" s="91">
        <v>20.881</v>
      </c>
      <c r="F344" s="93">
        <v>16.053999999999998</v>
      </c>
      <c r="G344" s="93">
        <v>15.923999999999999</v>
      </c>
      <c r="H344" s="93">
        <v>15.672000000000001</v>
      </c>
      <c r="I344" s="93">
        <v>15.212999999999999</v>
      </c>
      <c r="J344" s="93">
        <v>9.6240000000000006</v>
      </c>
      <c r="K344" s="93">
        <v>8.1150000000000002</v>
      </c>
      <c r="L344" s="93">
        <v>6.8520000000000003</v>
      </c>
      <c r="M344" s="93">
        <v>5.1840000000000002</v>
      </c>
      <c r="N344" s="93">
        <v>4.1760000000000002</v>
      </c>
      <c r="O344" s="93" t="s">
        <v>46</v>
      </c>
      <c r="P344" s="93" t="s">
        <v>46</v>
      </c>
      <c r="Q344" s="93" t="s">
        <v>46</v>
      </c>
      <c r="R344" s="93" t="s">
        <v>46</v>
      </c>
      <c r="S344" s="93" t="s">
        <v>46</v>
      </c>
      <c r="T344" s="93" t="s">
        <v>46</v>
      </c>
      <c r="U344" s="63"/>
      <c r="V344" s="90">
        <f t="shared" si="8"/>
        <v>4.1761999999999997</v>
      </c>
      <c r="W344" s="90">
        <f t="shared" si="9"/>
        <v>0.87004166666666671</v>
      </c>
    </row>
    <row r="345" spans="1:23" x14ac:dyDescent="0.25">
      <c r="A345" s="63">
        <v>3230</v>
      </c>
      <c r="B345" s="91">
        <v>19</v>
      </c>
      <c r="C345" s="91">
        <v>141</v>
      </c>
      <c r="D345" s="92">
        <v>4.75</v>
      </c>
      <c r="E345" s="91">
        <v>20.847999999999999</v>
      </c>
      <c r="F345" s="93">
        <v>20.242999999999999</v>
      </c>
      <c r="G345" s="93">
        <v>20.117999999999999</v>
      </c>
      <c r="H345" s="93">
        <v>19.096</v>
      </c>
      <c r="I345" s="93">
        <v>16.332000000000001</v>
      </c>
      <c r="J345" s="93">
        <v>10.051</v>
      </c>
      <c r="K345" s="93">
        <v>5.3310000000000004</v>
      </c>
      <c r="L345" s="93">
        <v>6.5069999999999997</v>
      </c>
      <c r="M345" s="93">
        <v>5.17</v>
      </c>
      <c r="N345" s="93" t="s">
        <v>46</v>
      </c>
      <c r="O345" s="93" t="s">
        <v>46</v>
      </c>
      <c r="P345" s="93" t="s">
        <v>46</v>
      </c>
      <c r="Q345" s="93" t="s">
        <v>46</v>
      </c>
      <c r="R345" s="93" t="s">
        <v>46</v>
      </c>
      <c r="S345" s="93" t="s">
        <v>46</v>
      </c>
      <c r="T345" s="93" t="s">
        <v>46</v>
      </c>
      <c r="U345" s="63"/>
      <c r="V345" s="23">
        <f t="shared" ref="V345:V408" si="10">+E345/D345</f>
        <v>4.3890526315789469</v>
      </c>
      <c r="W345" s="23">
        <f t="shared" ref="W345:W408" si="11">+E345/24</f>
        <v>0.86866666666666659</v>
      </c>
    </row>
    <row r="346" spans="1:23" x14ac:dyDescent="0.25">
      <c r="A346" s="63">
        <v>3236</v>
      </c>
      <c r="B346" s="91">
        <v>19</v>
      </c>
      <c r="C346" s="91">
        <v>211</v>
      </c>
      <c r="D346" s="92">
        <v>8.4169999999999998</v>
      </c>
      <c r="E346" s="91">
        <v>16.059999999999999</v>
      </c>
      <c r="F346" s="93">
        <v>7.992</v>
      </c>
      <c r="G346" s="93">
        <v>7.8620000000000001</v>
      </c>
      <c r="H346" s="93">
        <v>7.7729999999999997</v>
      </c>
      <c r="I346" s="93">
        <v>7.6159999999999997</v>
      </c>
      <c r="J346" s="93">
        <v>6.2110000000000003</v>
      </c>
      <c r="K346" s="93">
        <v>4.5199999999999996</v>
      </c>
      <c r="L346" s="93">
        <v>3.2759999999999998</v>
      </c>
      <c r="M346" s="93">
        <v>2.5819999999999999</v>
      </c>
      <c r="N346" s="93">
        <v>2.8170000000000002</v>
      </c>
      <c r="O346" s="93">
        <v>2.593</v>
      </c>
      <c r="P346" s="93">
        <v>2.254</v>
      </c>
      <c r="Q346" s="93">
        <v>2.0059999999999998</v>
      </c>
      <c r="R346" s="93" t="s">
        <v>46</v>
      </c>
      <c r="S346" s="93" t="s">
        <v>46</v>
      </c>
      <c r="T346" s="93" t="s">
        <v>46</v>
      </c>
      <c r="U346" s="63"/>
      <c r="V346" s="23">
        <f t="shared" si="10"/>
        <v>1.9080432458120469</v>
      </c>
      <c r="W346" s="23">
        <f t="shared" si="11"/>
        <v>0.66916666666666658</v>
      </c>
    </row>
    <row r="347" spans="1:23" x14ac:dyDescent="0.25">
      <c r="A347" s="63">
        <v>3241</v>
      </c>
      <c r="B347" s="91">
        <v>19</v>
      </c>
      <c r="C347" s="91">
        <v>289</v>
      </c>
      <c r="D347" s="92">
        <v>4.4169999999999998</v>
      </c>
      <c r="E347" s="91">
        <v>18.66</v>
      </c>
      <c r="F347" s="93">
        <v>24.552</v>
      </c>
      <c r="G347" s="93">
        <v>24.373000000000001</v>
      </c>
      <c r="H347" s="93">
        <v>23.904</v>
      </c>
      <c r="I347" s="93">
        <v>22.640999999999998</v>
      </c>
      <c r="J347" s="93">
        <v>14.093999999999999</v>
      </c>
      <c r="K347" s="93">
        <v>7.4470000000000001</v>
      </c>
      <c r="L347" s="93">
        <v>6.0389999999999997</v>
      </c>
      <c r="M347" s="93">
        <v>4.66</v>
      </c>
      <c r="N347" s="93" t="s">
        <v>46</v>
      </c>
      <c r="O347" s="93" t="s">
        <v>46</v>
      </c>
      <c r="P347" s="93" t="s">
        <v>46</v>
      </c>
      <c r="Q347" s="93" t="s">
        <v>46</v>
      </c>
      <c r="R347" s="93" t="s">
        <v>46</v>
      </c>
      <c r="S347" s="93" t="s">
        <v>46</v>
      </c>
      <c r="T347" s="93" t="s">
        <v>46</v>
      </c>
      <c r="U347" s="63"/>
      <c r="V347" s="23">
        <f t="shared" si="10"/>
        <v>4.2245868236359518</v>
      </c>
      <c r="W347" s="23">
        <f t="shared" si="11"/>
        <v>0.77749999999999997</v>
      </c>
    </row>
    <row r="348" spans="1:23" x14ac:dyDescent="0.25">
      <c r="A348" s="63">
        <v>3245</v>
      </c>
      <c r="B348" s="91">
        <v>19</v>
      </c>
      <c r="C348" s="91">
        <v>348</v>
      </c>
      <c r="D348" s="92">
        <v>2.0830000000000002</v>
      </c>
      <c r="E348" s="91">
        <v>15.590999999999999</v>
      </c>
      <c r="F348" s="93">
        <v>38.496000000000002</v>
      </c>
      <c r="G348" s="93">
        <v>36.430999999999997</v>
      </c>
      <c r="H348" s="93">
        <v>28.474</v>
      </c>
      <c r="I348" s="93">
        <v>21.452999999999999</v>
      </c>
      <c r="J348" s="93">
        <v>12.246</v>
      </c>
      <c r="K348" s="93">
        <v>7.7930000000000001</v>
      </c>
      <c r="L348" s="93" t="s">
        <v>46</v>
      </c>
      <c r="M348" s="93" t="s">
        <v>46</v>
      </c>
      <c r="N348" s="93" t="s">
        <v>46</v>
      </c>
      <c r="O348" s="93" t="s">
        <v>46</v>
      </c>
      <c r="P348" s="93" t="s">
        <v>46</v>
      </c>
      <c r="Q348" s="93" t="s">
        <v>46</v>
      </c>
      <c r="R348" s="93" t="s">
        <v>46</v>
      </c>
      <c r="S348" s="93" t="s">
        <v>46</v>
      </c>
      <c r="T348" s="93" t="s">
        <v>46</v>
      </c>
      <c r="U348" s="63"/>
      <c r="V348" s="23">
        <f t="shared" si="10"/>
        <v>7.4848775804128653</v>
      </c>
      <c r="W348" s="23">
        <f t="shared" si="11"/>
        <v>0.64962500000000001</v>
      </c>
    </row>
    <row r="349" spans="1:23" x14ac:dyDescent="0.25">
      <c r="A349" s="63">
        <v>3263</v>
      </c>
      <c r="B349" s="91">
        <v>19</v>
      </c>
      <c r="C349" s="91">
        <v>501</v>
      </c>
      <c r="D349" s="92">
        <v>3.5</v>
      </c>
      <c r="E349" s="91">
        <v>28.492000000000001</v>
      </c>
      <c r="F349" s="93">
        <v>32.703000000000003</v>
      </c>
      <c r="G349" s="93">
        <v>32.485999999999997</v>
      </c>
      <c r="H349" s="93">
        <v>31.951000000000001</v>
      </c>
      <c r="I349" s="93">
        <v>31.029</v>
      </c>
      <c r="J349" s="93">
        <v>23.093</v>
      </c>
      <c r="K349" s="93">
        <v>11.916</v>
      </c>
      <c r="L349" s="93">
        <v>9.3439999999999994</v>
      </c>
      <c r="M349" s="93" t="s">
        <v>46</v>
      </c>
      <c r="N349" s="93" t="s">
        <v>46</v>
      </c>
      <c r="O349" s="93" t="s">
        <v>46</v>
      </c>
      <c r="P349" s="93" t="s">
        <v>46</v>
      </c>
      <c r="Q349" s="93" t="s">
        <v>46</v>
      </c>
      <c r="R349" s="93" t="s">
        <v>46</v>
      </c>
      <c r="S349" s="93" t="s">
        <v>46</v>
      </c>
      <c r="T349" s="93" t="s">
        <v>46</v>
      </c>
      <c r="U349" s="63"/>
      <c r="V349" s="15">
        <f t="shared" si="10"/>
        <v>8.1405714285714286</v>
      </c>
      <c r="W349" s="15">
        <f t="shared" si="11"/>
        <v>1.1871666666666667</v>
      </c>
    </row>
    <row r="350" spans="1:23" x14ac:dyDescent="0.25">
      <c r="A350" s="63">
        <v>3268</v>
      </c>
      <c r="B350" s="91">
        <v>19</v>
      </c>
      <c r="C350" s="91">
        <v>553</v>
      </c>
      <c r="D350" s="92">
        <v>5.5</v>
      </c>
      <c r="E350" s="91">
        <v>17.776</v>
      </c>
      <c r="F350" s="93">
        <v>18.28</v>
      </c>
      <c r="G350" s="93">
        <v>18.169</v>
      </c>
      <c r="H350" s="93">
        <v>17.77</v>
      </c>
      <c r="I350" s="93">
        <v>17.04</v>
      </c>
      <c r="J350" s="93">
        <v>12.263999999999999</v>
      </c>
      <c r="K350" s="93">
        <v>7.1130000000000004</v>
      </c>
      <c r="L350" s="93">
        <v>4.76</v>
      </c>
      <c r="M350" s="93">
        <v>4.0789999999999997</v>
      </c>
      <c r="N350" s="93">
        <v>3.4660000000000002</v>
      </c>
      <c r="O350" s="93" t="s">
        <v>46</v>
      </c>
      <c r="P350" s="93" t="s">
        <v>46</v>
      </c>
      <c r="Q350" s="93" t="s">
        <v>46</v>
      </c>
      <c r="R350" s="93" t="s">
        <v>46</v>
      </c>
      <c r="S350" s="93" t="s">
        <v>46</v>
      </c>
      <c r="T350" s="93" t="s">
        <v>46</v>
      </c>
      <c r="U350" s="63"/>
      <c r="V350" s="23">
        <f t="shared" si="10"/>
        <v>3.2319999999999998</v>
      </c>
      <c r="W350" s="23">
        <f t="shared" si="11"/>
        <v>0.7406666666666667</v>
      </c>
    </row>
    <row r="351" spans="1:23" x14ac:dyDescent="0.25">
      <c r="A351" s="63">
        <v>3273</v>
      </c>
      <c r="B351" s="91">
        <v>19</v>
      </c>
      <c r="C351" s="91">
        <v>612</v>
      </c>
      <c r="D351" s="92">
        <v>3.1669999999999998</v>
      </c>
      <c r="E351" s="91">
        <v>25.57</v>
      </c>
      <c r="F351" s="93">
        <v>41.582000000000001</v>
      </c>
      <c r="G351" s="93">
        <v>41.49</v>
      </c>
      <c r="H351" s="93">
        <v>40.033999999999999</v>
      </c>
      <c r="I351" s="93">
        <v>37.247</v>
      </c>
      <c r="J351" s="93">
        <v>20.933</v>
      </c>
      <c r="K351" s="93">
        <v>10.72</v>
      </c>
      <c r="L351" s="93">
        <v>8.5220000000000002</v>
      </c>
      <c r="M351" s="93" t="s">
        <v>46</v>
      </c>
      <c r="N351" s="93" t="s">
        <v>46</v>
      </c>
      <c r="O351" s="93" t="s">
        <v>46</v>
      </c>
      <c r="P351" s="93" t="s">
        <v>46</v>
      </c>
      <c r="Q351" s="93" t="s">
        <v>46</v>
      </c>
      <c r="R351" s="93" t="s">
        <v>46</v>
      </c>
      <c r="S351" s="93" t="s">
        <v>46</v>
      </c>
      <c r="T351" s="93" t="s">
        <v>46</v>
      </c>
      <c r="U351" s="63"/>
      <c r="V351" s="34">
        <f t="shared" si="10"/>
        <v>8.0738869592674458</v>
      </c>
      <c r="W351" s="34">
        <f t="shared" si="11"/>
        <v>1.0654166666666667</v>
      </c>
    </row>
    <row r="352" spans="1:23" x14ac:dyDescent="0.25">
      <c r="A352" s="63">
        <v>3286</v>
      </c>
      <c r="B352" s="91">
        <v>19</v>
      </c>
      <c r="C352" s="91">
        <v>734</v>
      </c>
      <c r="D352" s="92">
        <v>2.9169999999999998</v>
      </c>
      <c r="E352" s="91">
        <v>15.734999999999999</v>
      </c>
      <c r="F352" s="93">
        <v>23.114999999999998</v>
      </c>
      <c r="G352" s="93">
        <v>22.744</v>
      </c>
      <c r="H352" s="93">
        <v>22.07</v>
      </c>
      <c r="I352" s="93">
        <v>20.952999999999999</v>
      </c>
      <c r="J352" s="93">
        <v>12.518000000000001</v>
      </c>
      <c r="K352" s="93">
        <v>7.718</v>
      </c>
      <c r="L352" s="93" t="s">
        <v>46</v>
      </c>
      <c r="M352" s="93" t="s">
        <v>46</v>
      </c>
      <c r="N352" s="93" t="s">
        <v>46</v>
      </c>
      <c r="O352" s="93" t="s">
        <v>46</v>
      </c>
      <c r="P352" s="93" t="s">
        <v>46</v>
      </c>
      <c r="Q352" s="93" t="s">
        <v>46</v>
      </c>
      <c r="R352" s="93" t="s">
        <v>46</v>
      </c>
      <c r="S352" s="93" t="s">
        <v>46</v>
      </c>
      <c r="T352" s="93" t="s">
        <v>46</v>
      </c>
      <c r="U352" s="63"/>
      <c r="V352" s="23">
        <f t="shared" si="10"/>
        <v>5.3942406582104905</v>
      </c>
      <c r="W352" s="23">
        <f t="shared" si="11"/>
        <v>0.65562500000000001</v>
      </c>
    </row>
    <row r="353" spans="1:23" x14ac:dyDescent="0.25">
      <c r="A353" s="63">
        <v>3292</v>
      </c>
      <c r="B353" s="91">
        <v>19</v>
      </c>
      <c r="C353" s="91">
        <v>804</v>
      </c>
      <c r="D353" s="92">
        <v>4.4169999999999998</v>
      </c>
      <c r="E353" s="91">
        <v>17.445</v>
      </c>
      <c r="F353" s="93">
        <v>13.683</v>
      </c>
      <c r="G353" s="93">
        <v>13.641</v>
      </c>
      <c r="H353" s="93">
        <v>13.327999999999999</v>
      </c>
      <c r="I353" s="93">
        <v>12.885</v>
      </c>
      <c r="J353" s="93">
        <v>10.923</v>
      </c>
      <c r="K353" s="93">
        <v>7.1369999999999996</v>
      </c>
      <c r="L353" s="93">
        <v>5.7</v>
      </c>
      <c r="M353" s="93">
        <v>4.298</v>
      </c>
      <c r="N353" s="93" t="s">
        <v>46</v>
      </c>
      <c r="O353" s="93" t="s">
        <v>46</v>
      </c>
      <c r="P353" s="93" t="s">
        <v>46</v>
      </c>
      <c r="Q353" s="93" t="s">
        <v>46</v>
      </c>
      <c r="R353" s="93" t="s">
        <v>46</v>
      </c>
      <c r="S353" s="93" t="s">
        <v>46</v>
      </c>
      <c r="T353" s="93" t="s">
        <v>46</v>
      </c>
      <c r="U353" s="63"/>
      <c r="V353" s="90">
        <f t="shared" si="10"/>
        <v>3.9495132442834504</v>
      </c>
      <c r="W353" s="90">
        <f t="shared" si="11"/>
        <v>0.72687500000000005</v>
      </c>
    </row>
    <row r="354" spans="1:23" x14ac:dyDescent="0.25">
      <c r="A354" s="63">
        <v>3293</v>
      </c>
      <c r="B354" s="91">
        <v>19</v>
      </c>
      <c r="C354" s="91">
        <v>819</v>
      </c>
      <c r="D354" s="92">
        <v>4.4169999999999998</v>
      </c>
      <c r="E354" s="91">
        <v>44.969000000000001</v>
      </c>
      <c r="F354" s="93">
        <v>42.311999999999998</v>
      </c>
      <c r="G354" s="93">
        <v>42.149000000000001</v>
      </c>
      <c r="H354" s="93">
        <v>41.451000000000001</v>
      </c>
      <c r="I354" s="93">
        <v>40.241999999999997</v>
      </c>
      <c r="J354" s="93">
        <v>34.902000000000001</v>
      </c>
      <c r="K354" s="93">
        <v>21.765999999999998</v>
      </c>
      <c r="L354" s="93">
        <v>14.585000000000001</v>
      </c>
      <c r="M354" s="93">
        <v>11.236000000000001</v>
      </c>
      <c r="N354" s="93" t="s">
        <v>46</v>
      </c>
      <c r="O354" s="93" t="s">
        <v>46</v>
      </c>
      <c r="P354" s="93" t="s">
        <v>46</v>
      </c>
      <c r="Q354" s="93" t="s">
        <v>46</v>
      </c>
      <c r="R354" s="93" t="s">
        <v>46</v>
      </c>
      <c r="S354" s="93" t="s">
        <v>46</v>
      </c>
      <c r="T354" s="93" t="s">
        <v>46</v>
      </c>
      <c r="U354" s="63"/>
      <c r="V354" s="23">
        <f t="shared" si="10"/>
        <v>10.180892008150328</v>
      </c>
      <c r="W354" s="23">
        <f t="shared" si="11"/>
        <v>1.8737083333333333</v>
      </c>
    </row>
    <row r="355" spans="1:23" x14ac:dyDescent="0.25">
      <c r="A355" s="63">
        <v>3305</v>
      </c>
      <c r="B355" s="91">
        <v>19</v>
      </c>
      <c r="C355" s="91">
        <v>952</v>
      </c>
      <c r="D355" s="92">
        <v>5.25</v>
      </c>
      <c r="E355" s="91">
        <v>19.940000000000001</v>
      </c>
      <c r="F355" s="93">
        <v>15.984</v>
      </c>
      <c r="G355" s="93">
        <v>15.967000000000001</v>
      </c>
      <c r="H355" s="93">
        <v>15.738</v>
      </c>
      <c r="I355" s="93">
        <v>15.343</v>
      </c>
      <c r="J355" s="93">
        <v>12.324</v>
      </c>
      <c r="K355" s="93">
        <v>8.4629999999999992</v>
      </c>
      <c r="L355" s="93">
        <v>6.4580000000000002</v>
      </c>
      <c r="M355" s="93">
        <v>4.9720000000000004</v>
      </c>
      <c r="N355" s="93">
        <v>3.9830000000000001</v>
      </c>
      <c r="O355" s="93" t="s">
        <v>46</v>
      </c>
      <c r="P355" s="93" t="s">
        <v>46</v>
      </c>
      <c r="Q355" s="93" t="s">
        <v>46</v>
      </c>
      <c r="R355" s="93" t="s">
        <v>46</v>
      </c>
      <c r="S355" s="93" t="s">
        <v>46</v>
      </c>
      <c r="T355" s="93" t="s">
        <v>46</v>
      </c>
      <c r="U355" s="63"/>
      <c r="V355" s="23">
        <f t="shared" si="10"/>
        <v>3.7980952380952382</v>
      </c>
      <c r="W355" s="23">
        <f t="shared" si="11"/>
        <v>0.83083333333333342</v>
      </c>
    </row>
    <row r="356" spans="1:23" x14ac:dyDescent="0.25">
      <c r="A356" s="63">
        <v>3307</v>
      </c>
      <c r="B356" s="91">
        <v>19</v>
      </c>
      <c r="C356" s="91">
        <v>980</v>
      </c>
      <c r="D356" s="92">
        <v>2.25</v>
      </c>
      <c r="E356" s="91">
        <v>24.721</v>
      </c>
      <c r="F356" s="93">
        <v>57.45</v>
      </c>
      <c r="G356" s="93">
        <v>50.505000000000003</v>
      </c>
      <c r="H356" s="93">
        <v>37.46</v>
      </c>
      <c r="I356" s="93">
        <v>26.184999999999999</v>
      </c>
      <c r="J356" s="93">
        <v>13.737</v>
      </c>
      <c r="K356" s="93">
        <v>11.994999999999999</v>
      </c>
      <c r="L356" s="93" t="s">
        <v>46</v>
      </c>
      <c r="M356" s="93" t="s">
        <v>46</v>
      </c>
      <c r="N356" s="93" t="s">
        <v>46</v>
      </c>
      <c r="O356" s="93" t="s">
        <v>46</v>
      </c>
      <c r="P356" s="93" t="s">
        <v>46</v>
      </c>
      <c r="Q356" s="93" t="s">
        <v>46</v>
      </c>
      <c r="R356" s="93" t="s">
        <v>46</v>
      </c>
      <c r="S356" s="93" t="s">
        <v>46</v>
      </c>
      <c r="T356" s="93" t="s">
        <v>46</v>
      </c>
      <c r="U356" s="63"/>
      <c r="V356" s="23">
        <f t="shared" si="10"/>
        <v>10.987111111111112</v>
      </c>
      <c r="W356" s="23">
        <f t="shared" si="11"/>
        <v>1.0300416666666667</v>
      </c>
    </row>
    <row r="357" spans="1:23" hidden="1" x14ac:dyDescent="0.25">
      <c r="A357" s="63">
        <v>3359</v>
      </c>
      <c r="B357" s="91">
        <v>19</v>
      </c>
      <c r="C357" s="91">
        <v>1512</v>
      </c>
      <c r="D357" s="92">
        <v>1.667</v>
      </c>
      <c r="E357" s="91">
        <v>21.460999999999999</v>
      </c>
      <c r="F357" s="93">
        <v>51.819000000000003</v>
      </c>
      <c r="G357" s="93">
        <v>51.746000000000002</v>
      </c>
      <c r="H357" s="93">
        <v>41.442999999999998</v>
      </c>
      <c r="I357" s="93">
        <v>30.515000000000001</v>
      </c>
      <c r="J357" s="93">
        <v>20.754999999999999</v>
      </c>
      <c r="K357" s="93" t="s">
        <v>46</v>
      </c>
      <c r="L357" s="93" t="s">
        <v>46</v>
      </c>
      <c r="M357" s="93" t="s">
        <v>46</v>
      </c>
      <c r="N357" s="93" t="s">
        <v>46</v>
      </c>
      <c r="O357" s="93" t="s">
        <v>46</v>
      </c>
      <c r="P357" s="93" t="s">
        <v>46</v>
      </c>
      <c r="Q357" s="93" t="s">
        <v>46</v>
      </c>
      <c r="R357" s="93" t="s">
        <v>46</v>
      </c>
      <c r="S357" s="93" t="s">
        <v>46</v>
      </c>
      <c r="T357" s="93" t="s">
        <v>46</v>
      </c>
      <c r="U357" s="63"/>
      <c r="V357" s="23">
        <f t="shared" si="10"/>
        <v>12.874025194961007</v>
      </c>
      <c r="W357" s="23">
        <f t="shared" si="11"/>
        <v>0.89420833333333327</v>
      </c>
    </row>
    <row r="358" spans="1:23" x14ac:dyDescent="0.25">
      <c r="A358" s="63">
        <v>3370</v>
      </c>
      <c r="B358" s="91">
        <v>19</v>
      </c>
      <c r="C358" s="91">
        <v>1631</v>
      </c>
      <c r="D358" s="92">
        <v>4.8330000000000002</v>
      </c>
      <c r="E358" s="91">
        <v>27.925000000000001</v>
      </c>
      <c r="F358" s="93">
        <v>21.536999999999999</v>
      </c>
      <c r="G358" s="93">
        <v>21.492000000000001</v>
      </c>
      <c r="H358" s="93">
        <v>20.754999999999999</v>
      </c>
      <c r="I358" s="93">
        <v>18.067</v>
      </c>
      <c r="J358" s="93">
        <v>13.308</v>
      </c>
      <c r="K358" s="93">
        <v>10.829000000000001</v>
      </c>
      <c r="L358" s="93">
        <v>8.9969999999999999</v>
      </c>
      <c r="M358" s="93">
        <v>6.9459999999999997</v>
      </c>
      <c r="N358" s="93" t="s">
        <v>46</v>
      </c>
      <c r="O358" s="93" t="s">
        <v>46</v>
      </c>
      <c r="P358" s="93" t="s">
        <v>46</v>
      </c>
      <c r="Q358" s="93" t="s">
        <v>46</v>
      </c>
      <c r="R358" s="93" t="s">
        <v>46</v>
      </c>
      <c r="S358" s="93" t="s">
        <v>46</v>
      </c>
      <c r="T358" s="93" t="s">
        <v>46</v>
      </c>
      <c r="U358" s="63"/>
      <c r="V358" s="23">
        <f t="shared" si="10"/>
        <v>5.7779846885992141</v>
      </c>
      <c r="W358" s="23">
        <f t="shared" si="11"/>
        <v>1.1635416666666667</v>
      </c>
    </row>
    <row r="359" spans="1:23" x14ac:dyDescent="0.25">
      <c r="A359" s="63">
        <v>3379</v>
      </c>
      <c r="B359" s="91">
        <v>19</v>
      </c>
      <c r="C359" s="91">
        <v>1728</v>
      </c>
      <c r="D359" s="92">
        <v>2.1669999999999998</v>
      </c>
      <c r="E359" s="91">
        <v>15.475</v>
      </c>
      <c r="F359" s="93">
        <v>34.820999999999998</v>
      </c>
      <c r="G359" s="93">
        <v>31.745000000000001</v>
      </c>
      <c r="H359" s="93">
        <v>25.998000000000001</v>
      </c>
      <c r="I359" s="93">
        <v>18.398</v>
      </c>
      <c r="J359" s="93">
        <v>9.8420000000000005</v>
      </c>
      <c r="K359" s="93">
        <v>7.7370000000000001</v>
      </c>
      <c r="L359" s="93" t="s">
        <v>46</v>
      </c>
      <c r="M359" s="93" t="s">
        <v>46</v>
      </c>
      <c r="N359" s="93" t="s">
        <v>46</v>
      </c>
      <c r="O359" s="93" t="s">
        <v>46</v>
      </c>
      <c r="P359" s="93" t="s">
        <v>46</v>
      </c>
      <c r="Q359" s="93" t="s">
        <v>46</v>
      </c>
      <c r="R359" s="93" t="s">
        <v>46</v>
      </c>
      <c r="S359" s="93" t="s">
        <v>46</v>
      </c>
      <c r="T359" s="93" t="s">
        <v>46</v>
      </c>
      <c r="U359" s="63"/>
      <c r="V359" s="15">
        <f t="shared" si="10"/>
        <v>7.1412090447623449</v>
      </c>
      <c r="W359" s="15">
        <f t="shared" si="11"/>
        <v>0.64479166666666665</v>
      </c>
    </row>
    <row r="360" spans="1:23" x14ac:dyDescent="0.25">
      <c r="A360" s="63">
        <v>3399</v>
      </c>
      <c r="B360" s="91">
        <v>19</v>
      </c>
      <c r="C360" s="91">
        <v>1953</v>
      </c>
      <c r="D360" s="92">
        <v>2.25</v>
      </c>
      <c r="E360" s="91">
        <v>35.222000000000001</v>
      </c>
      <c r="F360" s="93">
        <v>61.817999999999998</v>
      </c>
      <c r="G360" s="93">
        <v>61.454000000000001</v>
      </c>
      <c r="H360" s="93">
        <v>56.021999999999998</v>
      </c>
      <c r="I360" s="93">
        <v>45.021999999999998</v>
      </c>
      <c r="J360" s="93">
        <v>33.793999999999997</v>
      </c>
      <c r="K360" s="93">
        <v>17.588999999999999</v>
      </c>
      <c r="L360" s="93" t="s">
        <v>46</v>
      </c>
      <c r="M360" s="93" t="s">
        <v>46</v>
      </c>
      <c r="N360" s="93" t="s">
        <v>46</v>
      </c>
      <c r="O360" s="93" t="s">
        <v>46</v>
      </c>
      <c r="P360" s="93" t="s">
        <v>46</v>
      </c>
      <c r="Q360" s="93" t="s">
        <v>46</v>
      </c>
      <c r="R360" s="93" t="s">
        <v>46</v>
      </c>
      <c r="S360" s="93" t="s">
        <v>46</v>
      </c>
      <c r="T360" s="93" t="s">
        <v>46</v>
      </c>
      <c r="U360" s="63"/>
      <c r="V360" s="23">
        <f t="shared" si="10"/>
        <v>15.654222222222224</v>
      </c>
      <c r="W360" s="23">
        <f t="shared" si="11"/>
        <v>1.4675833333333335</v>
      </c>
    </row>
    <row r="361" spans="1:23" x14ac:dyDescent="0.25">
      <c r="A361" s="63">
        <v>3400</v>
      </c>
      <c r="B361" s="91">
        <v>19</v>
      </c>
      <c r="C361" s="91">
        <v>2005</v>
      </c>
      <c r="D361" s="92">
        <v>4</v>
      </c>
      <c r="E361" s="91">
        <v>29.663</v>
      </c>
      <c r="F361" s="93">
        <v>33.902000000000001</v>
      </c>
      <c r="G361" s="93">
        <v>33.722000000000001</v>
      </c>
      <c r="H361" s="93">
        <v>32.625</v>
      </c>
      <c r="I361" s="93">
        <v>29.119</v>
      </c>
      <c r="J361" s="93">
        <v>16.015000000000001</v>
      </c>
      <c r="K361" s="93">
        <v>10.67</v>
      </c>
      <c r="L361" s="93">
        <v>9.8290000000000006</v>
      </c>
      <c r="M361" s="93">
        <v>7.4160000000000004</v>
      </c>
      <c r="N361" s="93" t="s">
        <v>46</v>
      </c>
      <c r="O361" s="93" t="s">
        <v>46</v>
      </c>
      <c r="P361" s="93" t="s">
        <v>46</v>
      </c>
      <c r="Q361" s="93" t="s">
        <v>46</v>
      </c>
      <c r="R361" s="93" t="s">
        <v>46</v>
      </c>
      <c r="S361" s="93" t="s">
        <v>46</v>
      </c>
      <c r="T361" s="93" t="s">
        <v>46</v>
      </c>
      <c r="U361" s="63"/>
      <c r="V361" s="23">
        <f t="shared" si="10"/>
        <v>7.4157500000000001</v>
      </c>
      <c r="W361" s="23">
        <f t="shared" si="11"/>
        <v>1.2359583333333333</v>
      </c>
    </row>
    <row r="362" spans="1:23" x14ac:dyDescent="0.25">
      <c r="A362" s="63">
        <v>3405</v>
      </c>
      <c r="B362" s="91">
        <v>19</v>
      </c>
      <c r="C362" s="91">
        <v>2063</v>
      </c>
      <c r="D362" s="92">
        <v>6.25</v>
      </c>
      <c r="E362" s="91">
        <v>18.942</v>
      </c>
      <c r="F362" s="93">
        <v>13.845000000000001</v>
      </c>
      <c r="G362" s="93">
        <v>13.832000000000001</v>
      </c>
      <c r="H362" s="93">
        <v>13.516999999999999</v>
      </c>
      <c r="I362" s="93">
        <v>13.11</v>
      </c>
      <c r="J362" s="93">
        <v>11.358000000000001</v>
      </c>
      <c r="K362" s="93">
        <v>8.14</v>
      </c>
      <c r="L362" s="93">
        <v>6.0609999999999999</v>
      </c>
      <c r="M362" s="93">
        <v>4.6920000000000002</v>
      </c>
      <c r="N362" s="93">
        <v>3.7610000000000001</v>
      </c>
      <c r="O362" s="93">
        <v>3.1539999999999999</v>
      </c>
      <c r="P362" s="93" t="s">
        <v>46</v>
      </c>
      <c r="Q362" s="93" t="s">
        <v>46</v>
      </c>
      <c r="R362" s="93" t="s">
        <v>46</v>
      </c>
      <c r="S362" s="93" t="s">
        <v>46</v>
      </c>
      <c r="T362" s="93" t="s">
        <v>46</v>
      </c>
      <c r="U362" s="63"/>
      <c r="V362" s="23">
        <f t="shared" si="10"/>
        <v>3.0307200000000001</v>
      </c>
      <c r="W362" s="23">
        <f t="shared" si="11"/>
        <v>0.78925000000000001</v>
      </c>
    </row>
    <row r="363" spans="1:23" x14ac:dyDescent="0.25">
      <c r="A363" s="63">
        <v>3414</v>
      </c>
      <c r="B363" s="91">
        <v>19</v>
      </c>
      <c r="C363" s="91">
        <v>2174</v>
      </c>
      <c r="D363" s="92">
        <v>5.5830000000000002</v>
      </c>
      <c r="E363" s="91">
        <v>23.105</v>
      </c>
      <c r="F363" s="93">
        <v>22.49</v>
      </c>
      <c r="G363" s="93">
        <v>22.375</v>
      </c>
      <c r="H363" s="93">
        <v>22.067</v>
      </c>
      <c r="I363" s="93">
        <v>21.640999999999998</v>
      </c>
      <c r="J363" s="93">
        <v>18.382000000000001</v>
      </c>
      <c r="K363" s="93">
        <v>10.596</v>
      </c>
      <c r="L363" s="93">
        <v>7.1150000000000002</v>
      </c>
      <c r="M363" s="93">
        <v>5.5730000000000004</v>
      </c>
      <c r="N363" s="93">
        <v>4.601</v>
      </c>
      <c r="O363" s="93" t="s">
        <v>46</v>
      </c>
      <c r="P363" s="93" t="s">
        <v>46</v>
      </c>
      <c r="Q363" s="93" t="s">
        <v>46</v>
      </c>
      <c r="R363" s="93" t="s">
        <v>46</v>
      </c>
      <c r="S363" s="93" t="s">
        <v>46</v>
      </c>
      <c r="T363" s="93" t="s">
        <v>46</v>
      </c>
      <c r="U363" s="63"/>
      <c r="V363" s="34">
        <f t="shared" si="10"/>
        <v>4.138456027225506</v>
      </c>
      <c r="W363" s="34">
        <f t="shared" si="11"/>
        <v>0.96270833333333339</v>
      </c>
    </row>
    <row r="364" spans="1:23" x14ac:dyDescent="0.25">
      <c r="A364" s="63">
        <v>3425</v>
      </c>
      <c r="B364" s="91">
        <v>19</v>
      </c>
      <c r="C364" s="91">
        <v>2297</v>
      </c>
      <c r="D364" s="92">
        <v>2.8330000000000002</v>
      </c>
      <c r="E364" s="91">
        <v>17.550999999999998</v>
      </c>
      <c r="F364" s="93">
        <v>24.584</v>
      </c>
      <c r="G364" s="93">
        <v>24.015000000000001</v>
      </c>
      <c r="H364" s="93">
        <v>19.048999999999999</v>
      </c>
      <c r="I364" s="93">
        <v>16.635000000000002</v>
      </c>
      <c r="J364" s="93">
        <v>12.875999999999999</v>
      </c>
      <c r="K364" s="93">
        <v>8.4030000000000005</v>
      </c>
      <c r="L364" s="93" t="s">
        <v>46</v>
      </c>
      <c r="M364" s="93" t="s">
        <v>46</v>
      </c>
      <c r="N364" s="93" t="s">
        <v>46</v>
      </c>
      <c r="O364" s="93" t="s">
        <v>46</v>
      </c>
      <c r="P364" s="93" t="s">
        <v>46</v>
      </c>
      <c r="Q364" s="93" t="s">
        <v>46</v>
      </c>
      <c r="R364" s="93" t="s">
        <v>46</v>
      </c>
      <c r="S364" s="93" t="s">
        <v>46</v>
      </c>
      <c r="T364" s="93" t="s">
        <v>46</v>
      </c>
      <c r="U364" s="63"/>
      <c r="V364" s="23">
        <f t="shared" si="10"/>
        <v>6.1951994352276731</v>
      </c>
      <c r="W364" s="23">
        <f t="shared" si="11"/>
        <v>0.73129166666666656</v>
      </c>
    </row>
    <row r="365" spans="1:23" x14ac:dyDescent="0.25">
      <c r="A365" s="63">
        <v>3441</v>
      </c>
      <c r="B365" s="91">
        <v>20</v>
      </c>
      <c r="C365" s="91">
        <v>131</v>
      </c>
      <c r="D365" s="92">
        <v>3.0830000000000002</v>
      </c>
      <c r="E365" s="91">
        <v>22.271999999999998</v>
      </c>
      <c r="F365" s="93">
        <v>33.084000000000003</v>
      </c>
      <c r="G365" s="93">
        <v>32.667000000000002</v>
      </c>
      <c r="H365" s="93">
        <v>31.768999999999998</v>
      </c>
      <c r="I365" s="93">
        <v>30.398</v>
      </c>
      <c r="J365" s="93">
        <v>18.433</v>
      </c>
      <c r="K365" s="93">
        <v>10.879</v>
      </c>
      <c r="L365" s="93">
        <v>7.4219999999999997</v>
      </c>
      <c r="M365" s="93" t="s">
        <v>46</v>
      </c>
      <c r="N365" s="93" t="s">
        <v>46</v>
      </c>
      <c r="O365" s="93" t="s">
        <v>46</v>
      </c>
      <c r="P365" s="93" t="s">
        <v>46</v>
      </c>
      <c r="Q365" s="93" t="s">
        <v>46</v>
      </c>
      <c r="R365" s="93" t="s">
        <v>46</v>
      </c>
      <c r="S365" s="93" t="s">
        <v>46</v>
      </c>
      <c r="T365" s="93" t="s">
        <v>46</v>
      </c>
      <c r="U365" s="63"/>
      <c r="V365" s="23">
        <f t="shared" si="10"/>
        <v>7.2241323386312022</v>
      </c>
      <c r="W365" s="23">
        <f t="shared" si="11"/>
        <v>0.92799999999999994</v>
      </c>
    </row>
    <row r="366" spans="1:23" x14ac:dyDescent="0.25">
      <c r="A366" s="63">
        <v>3444</v>
      </c>
      <c r="B366" s="91">
        <v>20</v>
      </c>
      <c r="C366" s="91">
        <v>162</v>
      </c>
      <c r="D366" s="92">
        <v>7.9169999999999998</v>
      </c>
      <c r="E366" s="91">
        <v>17.481000000000002</v>
      </c>
      <c r="F366" s="93">
        <v>9.5690000000000008</v>
      </c>
      <c r="G366" s="93">
        <v>9.5459999999999994</v>
      </c>
      <c r="H366" s="93">
        <v>9.4640000000000004</v>
      </c>
      <c r="I366" s="93">
        <v>9.3260000000000005</v>
      </c>
      <c r="J366" s="93">
        <v>8.3670000000000009</v>
      </c>
      <c r="K366" s="93">
        <v>6.17</v>
      </c>
      <c r="L366" s="93">
        <v>5.3650000000000002</v>
      </c>
      <c r="M366" s="93">
        <v>4.0419999999999998</v>
      </c>
      <c r="N366" s="93">
        <v>3.2349999999999999</v>
      </c>
      <c r="O366" s="93">
        <v>2.8610000000000002</v>
      </c>
      <c r="P366" s="93">
        <v>2.4900000000000002</v>
      </c>
      <c r="Q366" s="93" t="s">
        <v>46</v>
      </c>
      <c r="R366" s="93" t="s">
        <v>46</v>
      </c>
      <c r="S366" s="93" t="s">
        <v>46</v>
      </c>
      <c r="T366" s="93" t="s">
        <v>46</v>
      </c>
      <c r="U366" s="63"/>
      <c r="V366" s="15">
        <f t="shared" si="10"/>
        <v>2.2080333459643806</v>
      </c>
      <c r="W366" s="15">
        <f t="shared" si="11"/>
        <v>0.72837500000000011</v>
      </c>
    </row>
    <row r="367" spans="1:23" x14ac:dyDescent="0.25">
      <c r="A367" s="63">
        <v>3460</v>
      </c>
      <c r="B367" s="91">
        <v>20</v>
      </c>
      <c r="C367" s="91">
        <v>354</v>
      </c>
      <c r="D367" s="92">
        <v>6</v>
      </c>
      <c r="E367" s="91">
        <v>15.992000000000001</v>
      </c>
      <c r="F367" s="93">
        <v>13.115</v>
      </c>
      <c r="G367" s="93">
        <v>12.737</v>
      </c>
      <c r="H367" s="93">
        <v>11.992000000000001</v>
      </c>
      <c r="I367" s="93">
        <v>11.275</v>
      </c>
      <c r="J367" s="93">
        <v>9.3450000000000006</v>
      </c>
      <c r="K367" s="93">
        <v>5.4050000000000002</v>
      </c>
      <c r="L367" s="93">
        <v>3.6059999999999999</v>
      </c>
      <c r="M367" s="93">
        <v>3.0139999999999998</v>
      </c>
      <c r="N367" s="93">
        <v>2.7410000000000001</v>
      </c>
      <c r="O367" s="93">
        <v>2.665</v>
      </c>
      <c r="P367" s="93" t="s">
        <v>46</v>
      </c>
      <c r="Q367" s="93" t="s">
        <v>46</v>
      </c>
      <c r="R367" s="93" t="s">
        <v>46</v>
      </c>
      <c r="S367" s="93" t="s">
        <v>46</v>
      </c>
      <c r="T367" s="93" t="s">
        <v>46</v>
      </c>
      <c r="U367" s="63"/>
      <c r="V367" s="23">
        <f t="shared" si="10"/>
        <v>2.6653333333333333</v>
      </c>
      <c r="W367" s="23">
        <f t="shared" si="11"/>
        <v>0.66633333333333333</v>
      </c>
    </row>
    <row r="368" spans="1:23" hidden="1" x14ac:dyDescent="0.25">
      <c r="A368" s="63">
        <v>3465</v>
      </c>
      <c r="B368" s="91">
        <v>20</v>
      </c>
      <c r="C368" s="91">
        <v>424</v>
      </c>
      <c r="D368" s="92">
        <v>1.25</v>
      </c>
      <c r="E368" s="91">
        <v>22.798999999999999</v>
      </c>
      <c r="F368" s="93">
        <v>111.325</v>
      </c>
      <c r="G368" s="93">
        <v>94.018000000000001</v>
      </c>
      <c r="H368" s="93">
        <v>52.594999999999999</v>
      </c>
      <c r="I368" s="93">
        <v>35.085999999999999</v>
      </c>
      <c r="J368" s="93">
        <v>22.420999999999999</v>
      </c>
      <c r="K368" s="93" t="s">
        <v>46</v>
      </c>
      <c r="L368" s="93" t="s">
        <v>46</v>
      </c>
      <c r="M368" s="93" t="s">
        <v>46</v>
      </c>
      <c r="N368" s="93" t="s">
        <v>46</v>
      </c>
      <c r="O368" s="93" t="s">
        <v>46</v>
      </c>
      <c r="P368" s="93" t="s">
        <v>46</v>
      </c>
      <c r="Q368" s="93" t="s">
        <v>46</v>
      </c>
      <c r="R368" s="93" t="s">
        <v>46</v>
      </c>
      <c r="S368" s="93" t="s">
        <v>46</v>
      </c>
      <c r="T368" s="93" t="s">
        <v>46</v>
      </c>
      <c r="U368" s="63"/>
      <c r="V368" s="34">
        <f t="shared" si="10"/>
        <v>18.2392</v>
      </c>
      <c r="W368" s="34">
        <f t="shared" si="11"/>
        <v>0.94995833333333335</v>
      </c>
    </row>
    <row r="369" spans="1:23" x14ac:dyDescent="0.25">
      <c r="A369" s="63">
        <v>3470</v>
      </c>
      <c r="B369" s="91">
        <v>20</v>
      </c>
      <c r="C369" s="91">
        <v>470</v>
      </c>
      <c r="D369" s="92">
        <v>8.1669999999999998</v>
      </c>
      <c r="E369" s="91">
        <v>15.192</v>
      </c>
      <c r="F369" s="93">
        <v>11.781000000000001</v>
      </c>
      <c r="G369" s="93">
        <v>11.778</v>
      </c>
      <c r="H369" s="93">
        <v>11.557</v>
      </c>
      <c r="I369" s="93">
        <v>11.161</v>
      </c>
      <c r="J369" s="93">
        <v>8.2270000000000003</v>
      </c>
      <c r="K369" s="93">
        <v>5.4930000000000003</v>
      </c>
      <c r="L369" s="93">
        <v>3.7109999999999999</v>
      </c>
      <c r="M369" s="93">
        <v>3.34</v>
      </c>
      <c r="N369" s="93">
        <v>2.9889999999999999</v>
      </c>
      <c r="O369" s="93">
        <v>2.4940000000000002</v>
      </c>
      <c r="P369" s="93">
        <v>2.1389999999999998</v>
      </c>
      <c r="Q369" s="93">
        <v>1.8959999999999999</v>
      </c>
      <c r="R369" s="93" t="s">
        <v>46</v>
      </c>
      <c r="S369" s="93" t="s">
        <v>46</v>
      </c>
      <c r="T369" s="93" t="s">
        <v>46</v>
      </c>
      <c r="U369" s="63"/>
      <c r="V369" s="23">
        <f t="shared" si="10"/>
        <v>1.8601689726949922</v>
      </c>
      <c r="W369" s="23">
        <f t="shared" si="11"/>
        <v>0.63300000000000001</v>
      </c>
    </row>
    <row r="370" spans="1:23" x14ac:dyDescent="0.25">
      <c r="A370" s="63">
        <v>3477</v>
      </c>
      <c r="B370" s="91">
        <v>20</v>
      </c>
      <c r="C370" s="91">
        <v>546</v>
      </c>
      <c r="D370" s="92">
        <v>5.5</v>
      </c>
      <c r="E370" s="91">
        <v>16.353000000000002</v>
      </c>
      <c r="F370" s="93">
        <v>17.085999999999999</v>
      </c>
      <c r="G370" s="93">
        <v>17.007000000000001</v>
      </c>
      <c r="H370" s="93">
        <v>16.515999999999998</v>
      </c>
      <c r="I370" s="93">
        <v>14.677</v>
      </c>
      <c r="J370" s="93">
        <v>8.202</v>
      </c>
      <c r="K370" s="93">
        <v>5.3339999999999996</v>
      </c>
      <c r="L370" s="93">
        <v>4.2549999999999999</v>
      </c>
      <c r="M370" s="93">
        <v>3.97</v>
      </c>
      <c r="N370" s="93">
        <v>3.242</v>
      </c>
      <c r="O370" s="93" t="s">
        <v>46</v>
      </c>
      <c r="P370" s="93" t="s">
        <v>46</v>
      </c>
      <c r="Q370" s="93" t="s">
        <v>46</v>
      </c>
      <c r="R370" s="93" t="s">
        <v>46</v>
      </c>
      <c r="S370" s="93" t="s">
        <v>46</v>
      </c>
      <c r="T370" s="93" t="s">
        <v>46</v>
      </c>
      <c r="U370" s="63"/>
      <c r="V370" s="15">
        <f t="shared" si="10"/>
        <v>2.9732727272727275</v>
      </c>
      <c r="W370" s="15">
        <f t="shared" si="11"/>
        <v>0.68137500000000006</v>
      </c>
    </row>
    <row r="371" spans="1:23" x14ac:dyDescent="0.25">
      <c r="A371" s="63">
        <v>3486</v>
      </c>
      <c r="B371" s="91">
        <v>20</v>
      </c>
      <c r="C371" s="91">
        <v>651</v>
      </c>
      <c r="D371" s="92">
        <v>7.1669999999999998</v>
      </c>
      <c r="E371" s="91">
        <v>15.141</v>
      </c>
      <c r="F371" s="93">
        <v>8.1839999999999993</v>
      </c>
      <c r="G371" s="93">
        <v>8.1560000000000006</v>
      </c>
      <c r="H371" s="93">
        <v>8.0340000000000007</v>
      </c>
      <c r="I371" s="93">
        <v>7.8170000000000002</v>
      </c>
      <c r="J371" s="93">
        <v>6.2409999999999997</v>
      </c>
      <c r="K371" s="93">
        <v>3.9729999999999999</v>
      </c>
      <c r="L371" s="93">
        <v>2.9319999999999999</v>
      </c>
      <c r="M371" s="93">
        <v>3.5310000000000001</v>
      </c>
      <c r="N371" s="93">
        <v>2.9980000000000002</v>
      </c>
      <c r="O371" s="93">
        <v>2.504</v>
      </c>
      <c r="P371" s="93">
        <v>2.161</v>
      </c>
      <c r="Q371" s="93" t="s">
        <v>46</v>
      </c>
      <c r="R371" s="93" t="s">
        <v>46</v>
      </c>
      <c r="S371" s="93" t="s">
        <v>46</v>
      </c>
      <c r="T371" s="93" t="s">
        <v>46</v>
      </c>
      <c r="U371" s="63"/>
      <c r="V371" s="23">
        <f t="shared" si="10"/>
        <v>2.1125994139807451</v>
      </c>
      <c r="W371" s="23">
        <f t="shared" si="11"/>
        <v>0.63087499999999996</v>
      </c>
    </row>
    <row r="372" spans="1:23" x14ac:dyDescent="0.25">
      <c r="A372" s="63">
        <v>3493</v>
      </c>
      <c r="B372" s="91">
        <v>20</v>
      </c>
      <c r="C372" s="91">
        <v>736</v>
      </c>
      <c r="D372" s="92">
        <v>3.0830000000000002</v>
      </c>
      <c r="E372" s="91">
        <v>19.640999999999998</v>
      </c>
      <c r="F372" s="93">
        <v>28.446999999999999</v>
      </c>
      <c r="G372" s="93">
        <v>27.991</v>
      </c>
      <c r="H372" s="93">
        <v>27.283000000000001</v>
      </c>
      <c r="I372" s="93">
        <v>25.597999999999999</v>
      </c>
      <c r="J372" s="93">
        <v>16.173999999999999</v>
      </c>
      <c r="K372" s="93">
        <v>8.3979999999999997</v>
      </c>
      <c r="L372" s="93">
        <v>6.5419999999999998</v>
      </c>
      <c r="M372" s="93" t="s">
        <v>46</v>
      </c>
      <c r="N372" s="93" t="s">
        <v>46</v>
      </c>
      <c r="O372" s="93" t="s">
        <v>46</v>
      </c>
      <c r="P372" s="93" t="s">
        <v>46</v>
      </c>
      <c r="Q372" s="93" t="s">
        <v>46</v>
      </c>
      <c r="R372" s="93" t="s">
        <v>46</v>
      </c>
      <c r="S372" s="93" t="s">
        <v>46</v>
      </c>
      <c r="T372" s="93" t="s">
        <v>46</v>
      </c>
      <c r="U372" s="63"/>
      <c r="V372" s="34">
        <f t="shared" si="10"/>
        <v>6.3707427830035668</v>
      </c>
      <c r="W372" s="34">
        <f t="shared" si="11"/>
        <v>0.81837499999999996</v>
      </c>
    </row>
    <row r="373" spans="1:23" x14ac:dyDescent="0.25">
      <c r="A373" s="63">
        <v>3501</v>
      </c>
      <c r="B373" s="91">
        <v>20</v>
      </c>
      <c r="C373" s="91">
        <v>848</v>
      </c>
      <c r="D373" s="92">
        <v>2.6669999999999998</v>
      </c>
      <c r="E373" s="91">
        <v>28.548999999999999</v>
      </c>
      <c r="F373" s="93">
        <v>45.405000000000001</v>
      </c>
      <c r="G373" s="93">
        <v>45.215000000000003</v>
      </c>
      <c r="H373" s="93">
        <v>43.261000000000003</v>
      </c>
      <c r="I373" s="93">
        <v>39.61</v>
      </c>
      <c r="J373" s="93">
        <v>21.872</v>
      </c>
      <c r="K373" s="93">
        <v>14.121</v>
      </c>
      <c r="L373" s="93" t="s">
        <v>46</v>
      </c>
      <c r="M373" s="93" t="s">
        <v>46</v>
      </c>
      <c r="N373" s="93" t="s">
        <v>46</v>
      </c>
      <c r="O373" s="93" t="s">
        <v>46</v>
      </c>
      <c r="P373" s="93" t="s">
        <v>46</v>
      </c>
      <c r="Q373" s="93" t="s">
        <v>46</v>
      </c>
      <c r="R373" s="93" t="s">
        <v>46</v>
      </c>
      <c r="S373" s="93" t="s">
        <v>46</v>
      </c>
      <c r="T373" s="93" t="s">
        <v>46</v>
      </c>
      <c r="U373" s="63"/>
      <c r="V373" s="23">
        <f t="shared" si="10"/>
        <v>10.704536932883389</v>
      </c>
      <c r="W373" s="23">
        <f t="shared" si="11"/>
        <v>1.1895416666666667</v>
      </c>
    </row>
    <row r="374" spans="1:23" x14ac:dyDescent="0.25">
      <c r="A374" s="63">
        <v>3504</v>
      </c>
      <c r="B374" s="91">
        <v>20</v>
      </c>
      <c r="C374" s="91">
        <v>888</v>
      </c>
      <c r="D374" s="92">
        <v>5.9169999999999998</v>
      </c>
      <c r="E374" s="91">
        <v>17.693000000000001</v>
      </c>
      <c r="F374" s="93">
        <v>15.984</v>
      </c>
      <c r="G374" s="93">
        <v>15.862</v>
      </c>
      <c r="H374" s="93">
        <v>15.468</v>
      </c>
      <c r="I374" s="93">
        <v>14.487</v>
      </c>
      <c r="J374" s="93">
        <v>8.3279999999999994</v>
      </c>
      <c r="K374" s="93">
        <v>4.5369999999999999</v>
      </c>
      <c r="L374" s="93">
        <v>3.073</v>
      </c>
      <c r="M374" s="93">
        <v>2.698</v>
      </c>
      <c r="N374" s="93">
        <v>3.238</v>
      </c>
      <c r="O374" s="93" t="s">
        <v>46</v>
      </c>
      <c r="P374" s="93" t="s">
        <v>46</v>
      </c>
      <c r="Q374" s="93" t="s">
        <v>46</v>
      </c>
      <c r="R374" s="93" t="s">
        <v>46</v>
      </c>
      <c r="S374" s="93" t="s">
        <v>46</v>
      </c>
      <c r="T374" s="93" t="s">
        <v>46</v>
      </c>
      <c r="U374" s="63"/>
      <c r="V374" s="23">
        <f t="shared" si="10"/>
        <v>2.9901977353388545</v>
      </c>
      <c r="W374" s="23">
        <f t="shared" si="11"/>
        <v>0.73720833333333335</v>
      </c>
    </row>
    <row r="375" spans="1:23" x14ac:dyDescent="0.25">
      <c r="A375" s="63">
        <v>3506</v>
      </c>
      <c r="B375" s="91">
        <v>20</v>
      </c>
      <c r="C375" s="91">
        <v>927</v>
      </c>
      <c r="D375" s="92">
        <v>6.1669999999999998</v>
      </c>
      <c r="E375" s="91">
        <v>25.27</v>
      </c>
      <c r="F375" s="93">
        <v>17.079000000000001</v>
      </c>
      <c r="G375" s="93">
        <v>16.986000000000001</v>
      </c>
      <c r="H375" s="93">
        <v>16.689</v>
      </c>
      <c r="I375" s="93">
        <v>16.152000000000001</v>
      </c>
      <c r="J375" s="93">
        <v>12.038</v>
      </c>
      <c r="K375" s="93">
        <v>6.8310000000000004</v>
      </c>
      <c r="L375" s="93">
        <v>5.649</v>
      </c>
      <c r="M375" s="93">
        <v>5.8310000000000004</v>
      </c>
      <c r="N375" s="93">
        <v>5.0209999999999999</v>
      </c>
      <c r="O375" s="93">
        <v>4.2110000000000003</v>
      </c>
      <c r="P375" s="93" t="s">
        <v>46</v>
      </c>
      <c r="Q375" s="93" t="s">
        <v>46</v>
      </c>
      <c r="R375" s="93" t="s">
        <v>46</v>
      </c>
      <c r="S375" s="93" t="s">
        <v>46</v>
      </c>
      <c r="T375" s="93" t="s">
        <v>46</v>
      </c>
      <c r="U375" s="63"/>
      <c r="V375" s="23">
        <f t="shared" si="10"/>
        <v>4.0976163450624288</v>
      </c>
      <c r="W375" s="23">
        <f t="shared" si="11"/>
        <v>1.0529166666666667</v>
      </c>
    </row>
    <row r="376" spans="1:23" x14ac:dyDescent="0.25">
      <c r="A376" s="63">
        <v>3514</v>
      </c>
      <c r="B376" s="91">
        <v>20</v>
      </c>
      <c r="C376" s="91">
        <v>1008</v>
      </c>
      <c r="D376" s="92">
        <v>4.75</v>
      </c>
      <c r="E376" s="91">
        <v>22.03</v>
      </c>
      <c r="F376" s="93">
        <v>20.195</v>
      </c>
      <c r="G376" s="93">
        <v>19.576000000000001</v>
      </c>
      <c r="H376" s="93">
        <v>18.311</v>
      </c>
      <c r="I376" s="93">
        <v>17.038</v>
      </c>
      <c r="J376" s="93">
        <v>12.776999999999999</v>
      </c>
      <c r="K376" s="93">
        <v>6.5090000000000003</v>
      </c>
      <c r="L376" s="93">
        <v>6.9770000000000003</v>
      </c>
      <c r="M376" s="93">
        <v>5.4710000000000001</v>
      </c>
      <c r="N376" s="93" t="s">
        <v>46</v>
      </c>
      <c r="O376" s="93" t="s">
        <v>46</v>
      </c>
      <c r="P376" s="93" t="s">
        <v>46</v>
      </c>
      <c r="Q376" s="93" t="s">
        <v>46</v>
      </c>
      <c r="R376" s="93" t="s">
        <v>46</v>
      </c>
      <c r="S376" s="93" t="s">
        <v>46</v>
      </c>
      <c r="T376" s="93" t="s">
        <v>46</v>
      </c>
      <c r="U376" s="63"/>
      <c r="V376" s="23">
        <f t="shared" si="10"/>
        <v>4.6378947368421057</v>
      </c>
      <c r="W376" s="23">
        <f t="shared" si="11"/>
        <v>0.91791666666666671</v>
      </c>
    </row>
    <row r="377" spans="1:23" x14ac:dyDescent="0.25">
      <c r="A377" s="63">
        <v>3520</v>
      </c>
      <c r="B377" s="91">
        <v>20</v>
      </c>
      <c r="C377" s="91">
        <v>1092</v>
      </c>
      <c r="D377" s="92">
        <v>3.75</v>
      </c>
      <c r="E377" s="91">
        <v>16.745000000000001</v>
      </c>
      <c r="F377" s="93">
        <v>18.760999999999999</v>
      </c>
      <c r="G377" s="93">
        <v>18.667000000000002</v>
      </c>
      <c r="H377" s="93">
        <v>18.113</v>
      </c>
      <c r="I377" s="93">
        <v>17.169</v>
      </c>
      <c r="J377" s="93">
        <v>13.811</v>
      </c>
      <c r="K377" s="93">
        <v>8.2560000000000002</v>
      </c>
      <c r="L377" s="93">
        <v>5.5490000000000004</v>
      </c>
      <c r="M377" s="93" t="s">
        <v>46</v>
      </c>
      <c r="N377" s="93" t="s">
        <v>46</v>
      </c>
      <c r="O377" s="93" t="s">
        <v>46</v>
      </c>
      <c r="P377" s="93" t="s">
        <v>46</v>
      </c>
      <c r="Q377" s="93" t="s">
        <v>46</v>
      </c>
      <c r="R377" s="93" t="s">
        <v>46</v>
      </c>
      <c r="S377" s="93" t="s">
        <v>46</v>
      </c>
      <c r="T377" s="93" t="s">
        <v>46</v>
      </c>
      <c r="U377" s="63"/>
      <c r="V377" s="15">
        <f t="shared" si="10"/>
        <v>4.4653333333333336</v>
      </c>
      <c r="W377" s="15">
        <f t="shared" si="11"/>
        <v>0.69770833333333337</v>
      </c>
    </row>
    <row r="378" spans="1:23" x14ac:dyDescent="0.25">
      <c r="A378" s="63">
        <v>3526</v>
      </c>
      <c r="B378" s="91">
        <v>20</v>
      </c>
      <c r="C378" s="91">
        <v>1188</v>
      </c>
      <c r="D378" s="92">
        <v>6.4169999999999998</v>
      </c>
      <c r="E378" s="91">
        <v>18.681999999999999</v>
      </c>
      <c r="F378" s="93">
        <v>14.066000000000001</v>
      </c>
      <c r="G378" s="93">
        <v>14.005000000000001</v>
      </c>
      <c r="H378" s="93">
        <v>13.676</v>
      </c>
      <c r="I378" s="93">
        <v>13.167999999999999</v>
      </c>
      <c r="J378" s="93">
        <v>8.08</v>
      </c>
      <c r="K378" s="93">
        <v>4.8719999999999999</v>
      </c>
      <c r="L378" s="93">
        <v>3.4950000000000001</v>
      </c>
      <c r="M378" s="93">
        <v>3.7519999999999998</v>
      </c>
      <c r="N378" s="93">
        <v>3.6779999999999999</v>
      </c>
      <c r="O378" s="93">
        <v>3.11</v>
      </c>
      <c r="P378" s="93" t="s">
        <v>46</v>
      </c>
      <c r="Q378" s="93" t="s">
        <v>46</v>
      </c>
      <c r="R378" s="93" t="s">
        <v>46</v>
      </c>
      <c r="S378" s="93" t="s">
        <v>46</v>
      </c>
      <c r="T378" s="93" t="s">
        <v>46</v>
      </c>
      <c r="U378" s="63"/>
      <c r="V378" s="23">
        <f t="shared" si="10"/>
        <v>2.9113292815957612</v>
      </c>
      <c r="W378" s="23">
        <f t="shared" si="11"/>
        <v>0.77841666666666665</v>
      </c>
    </row>
    <row r="379" spans="1:23" x14ac:dyDescent="0.25">
      <c r="A379" s="63">
        <v>3542</v>
      </c>
      <c r="B379" s="91">
        <v>20</v>
      </c>
      <c r="C379" s="91">
        <v>1377</v>
      </c>
      <c r="D379" s="92">
        <v>9.25</v>
      </c>
      <c r="E379" s="91">
        <v>23.369</v>
      </c>
      <c r="F379" s="93">
        <v>14.714</v>
      </c>
      <c r="G379" s="93">
        <v>14.712999999999999</v>
      </c>
      <c r="H379" s="93">
        <v>14.6</v>
      </c>
      <c r="I379" s="93">
        <v>14.407</v>
      </c>
      <c r="J379" s="93">
        <v>13.238</v>
      </c>
      <c r="K379" s="93">
        <v>7.1849999999999996</v>
      </c>
      <c r="L379" s="93">
        <v>6.7119999999999997</v>
      </c>
      <c r="M379" s="93">
        <v>5.0389999999999997</v>
      </c>
      <c r="N379" s="93">
        <v>4.0330000000000004</v>
      </c>
      <c r="O379" s="93">
        <v>3.383</v>
      </c>
      <c r="P379" s="93">
        <v>2.9279999999999999</v>
      </c>
      <c r="Q379" s="93">
        <v>2.5710000000000002</v>
      </c>
      <c r="R379" s="93" t="s">
        <v>46</v>
      </c>
      <c r="S379" s="93" t="s">
        <v>46</v>
      </c>
      <c r="T379" s="93" t="s">
        <v>46</v>
      </c>
      <c r="U379" s="63"/>
      <c r="V379" s="23">
        <f t="shared" si="10"/>
        <v>2.5263783783783782</v>
      </c>
      <c r="W379" s="23">
        <f t="shared" si="11"/>
        <v>0.97370833333333329</v>
      </c>
    </row>
    <row r="380" spans="1:23" x14ac:dyDescent="0.25">
      <c r="A380" s="63">
        <v>3549</v>
      </c>
      <c r="B380" s="91">
        <v>20</v>
      </c>
      <c r="C380" s="91">
        <v>1465</v>
      </c>
      <c r="D380" s="92">
        <v>8.4169999999999998</v>
      </c>
      <c r="E380" s="91">
        <v>20.82</v>
      </c>
      <c r="F380" s="93">
        <v>10.538</v>
      </c>
      <c r="G380" s="93">
        <v>10.506</v>
      </c>
      <c r="H380" s="93">
        <v>10.439</v>
      </c>
      <c r="I380" s="93">
        <v>10.324</v>
      </c>
      <c r="J380" s="93">
        <v>9.7349999999999994</v>
      </c>
      <c r="K380" s="93">
        <v>8.0969999999999995</v>
      </c>
      <c r="L380" s="93">
        <v>6.1840000000000002</v>
      </c>
      <c r="M380" s="93">
        <v>4.6710000000000003</v>
      </c>
      <c r="N380" s="93">
        <v>3.8460000000000001</v>
      </c>
      <c r="O380" s="93">
        <v>3.4390000000000001</v>
      </c>
      <c r="P380" s="93">
        <v>2.97</v>
      </c>
      <c r="Q380" s="93">
        <v>2.6019999999999999</v>
      </c>
      <c r="R380" s="93" t="s">
        <v>46</v>
      </c>
      <c r="S380" s="93" t="s">
        <v>46</v>
      </c>
      <c r="T380" s="93" t="s">
        <v>46</v>
      </c>
      <c r="U380" s="63"/>
      <c r="V380" s="23">
        <f t="shared" si="10"/>
        <v>2.4735654033503622</v>
      </c>
      <c r="W380" s="23">
        <f t="shared" si="11"/>
        <v>0.86750000000000005</v>
      </c>
    </row>
    <row r="381" spans="1:23" x14ac:dyDescent="0.25">
      <c r="A381" s="63">
        <v>3564</v>
      </c>
      <c r="B381" s="91">
        <v>20</v>
      </c>
      <c r="C381" s="91">
        <v>1628</v>
      </c>
      <c r="D381" s="92">
        <v>2.1669999999999998</v>
      </c>
      <c r="E381" s="91">
        <v>32.191000000000003</v>
      </c>
      <c r="F381" s="93">
        <v>72.024000000000001</v>
      </c>
      <c r="G381" s="93">
        <v>71.844999999999999</v>
      </c>
      <c r="H381" s="93">
        <v>62.465000000000003</v>
      </c>
      <c r="I381" s="93">
        <v>42.420999999999999</v>
      </c>
      <c r="J381" s="93">
        <v>29.102</v>
      </c>
      <c r="K381" s="93">
        <v>16.027000000000001</v>
      </c>
      <c r="L381" s="93" t="s">
        <v>46</v>
      </c>
      <c r="M381" s="93" t="s">
        <v>46</v>
      </c>
      <c r="N381" s="93" t="s">
        <v>46</v>
      </c>
      <c r="O381" s="93" t="s">
        <v>46</v>
      </c>
      <c r="P381" s="93" t="s">
        <v>46</v>
      </c>
      <c r="Q381" s="93" t="s">
        <v>46</v>
      </c>
      <c r="R381" s="93" t="s">
        <v>46</v>
      </c>
      <c r="S381" s="93" t="s">
        <v>46</v>
      </c>
      <c r="T381" s="93" t="s">
        <v>46</v>
      </c>
      <c r="U381" s="63"/>
      <c r="V381" s="23">
        <f t="shared" si="10"/>
        <v>14.855099215505309</v>
      </c>
      <c r="W381" s="23">
        <f t="shared" si="11"/>
        <v>1.3412916666666668</v>
      </c>
    </row>
    <row r="382" spans="1:23" x14ac:dyDescent="0.25">
      <c r="A382" s="63">
        <v>3573</v>
      </c>
      <c r="B382" s="91">
        <v>21</v>
      </c>
      <c r="C382" s="91">
        <v>101</v>
      </c>
      <c r="D382" s="92">
        <v>3</v>
      </c>
      <c r="E382" s="91">
        <v>23.911000000000001</v>
      </c>
      <c r="F382" s="93">
        <v>34.615000000000002</v>
      </c>
      <c r="G382" s="93">
        <v>33.392000000000003</v>
      </c>
      <c r="H382" s="93">
        <v>24.765000000000001</v>
      </c>
      <c r="I382" s="93">
        <v>21.291</v>
      </c>
      <c r="J382" s="93">
        <v>17.678999999999998</v>
      </c>
      <c r="K382" s="93">
        <v>11.391999999999999</v>
      </c>
      <c r="L382" s="93">
        <v>7.97</v>
      </c>
      <c r="M382" s="93" t="s">
        <v>46</v>
      </c>
      <c r="N382" s="93" t="s">
        <v>46</v>
      </c>
      <c r="O382" s="93" t="s">
        <v>46</v>
      </c>
      <c r="P382" s="93" t="s">
        <v>46</v>
      </c>
      <c r="Q382" s="93" t="s">
        <v>46</v>
      </c>
      <c r="R382" s="93" t="s">
        <v>46</v>
      </c>
      <c r="S382" s="93" t="s">
        <v>46</v>
      </c>
      <c r="T382" s="93" t="s">
        <v>46</v>
      </c>
      <c r="U382" s="63"/>
      <c r="V382" s="23">
        <f t="shared" si="10"/>
        <v>7.9703333333333335</v>
      </c>
      <c r="W382" s="23">
        <f t="shared" si="11"/>
        <v>0.99629166666666669</v>
      </c>
    </row>
    <row r="383" spans="1:23" x14ac:dyDescent="0.25">
      <c r="A383" s="63">
        <v>3575</v>
      </c>
      <c r="B383" s="91">
        <v>21</v>
      </c>
      <c r="C383" s="91">
        <v>125</v>
      </c>
      <c r="D383" s="92">
        <v>5.75</v>
      </c>
      <c r="E383" s="91">
        <v>18.443000000000001</v>
      </c>
      <c r="F383" s="93">
        <v>14.901999999999999</v>
      </c>
      <c r="G383" s="93">
        <v>14.897</v>
      </c>
      <c r="H383" s="93">
        <v>14.552</v>
      </c>
      <c r="I383" s="93">
        <v>13.919</v>
      </c>
      <c r="J383" s="93">
        <v>8.6829999999999998</v>
      </c>
      <c r="K383" s="93">
        <v>4.4729999999999999</v>
      </c>
      <c r="L383" s="93">
        <v>4.9889999999999999</v>
      </c>
      <c r="M383" s="93">
        <v>4.2149999999999999</v>
      </c>
      <c r="N383" s="93">
        <v>3.5630000000000002</v>
      </c>
      <c r="O383" s="93" t="s">
        <v>46</v>
      </c>
      <c r="P383" s="93" t="s">
        <v>46</v>
      </c>
      <c r="Q383" s="93" t="s">
        <v>46</v>
      </c>
      <c r="R383" s="93" t="s">
        <v>46</v>
      </c>
      <c r="S383" s="93" t="s">
        <v>46</v>
      </c>
      <c r="T383" s="93" t="s">
        <v>46</v>
      </c>
      <c r="U383" s="63"/>
      <c r="V383" s="34">
        <f t="shared" si="10"/>
        <v>3.2074782608695656</v>
      </c>
      <c r="W383" s="34">
        <f t="shared" si="11"/>
        <v>0.76845833333333335</v>
      </c>
    </row>
    <row r="384" spans="1:23" x14ac:dyDescent="0.25">
      <c r="A384" s="63">
        <v>3580</v>
      </c>
      <c r="B384" s="91">
        <v>21</v>
      </c>
      <c r="C384" s="91">
        <v>158</v>
      </c>
      <c r="D384" s="92">
        <v>3.25</v>
      </c>
      <c r="E384" s="91">
        <v>18.452000000000002</v>
      </c>
      <c r="F384" s="93">
        <v>22.712</v>
      </c>
      <c r="G384" s="93">
        <v>22.664000000000001</v>
      </c>
      <c r="H384" s="93">
        <v>21.454000000000001</v>
      </c>
      <c r="I384" s="93">
        <v>20.236999999999998</v>
      </c>
      <c r="J384" s="93">
        <v>15.208</v>
      </c>
      <c r="K384" s="93">
        <v>8.0180000000000007</v>
      </c>
      <c r="L384" s="93">
        <v>6.1429999999999998</v>
      </c>
      <c r="M384" s="93" t="s">
        <v>46</v>
      </c>
      <c r="N384" s="93" t="s">
        <v>46</v>
      </c>
      <c r="O384" s="93" t="s">
        <v>46</v>
      </c>
      <c r="P384" s="93" t="s">
        <v>46</v>
      </c>
      <c r="Q384" s="93" t="s">
        <v>46</v>
      </c>
      <c r="R384" s="93" t="s">
        <v>46</v>
      </c>
      <c r="S384" s="93" t="s">
        <v>46</v>
      </c>
      <c r="T384" s="93" t="s">
        <v>46</v>
      </c>
      <c r="U384" s="63"/>
      <c r="V384" s="23">
        <f t="shared" si="10"/>
        <v>5.6775384615384619</v>
      </c>
      <c r="W384" s="23">
        <f t="shared" si="11"/>
        <v>0.76883333333333337</v>
      </c>
    </row>
    <row r="385" spans="1:23" x14ac:dyDescent="0.25">
      <c r="A385" s="63">
        <v>3596</v>
      </c>
      <c r="B385" s="91">
        <v>21</v>
      </c>
      <c r="C385" s="91">
        <v>361</v>
      </c>
      <c r="D385" s="92">
        <v>3.25</v>
      </c>
      <c r="E385" s="91">
        <v>15.141999999999999</v>
      </c>
      <c r="F385" s="93">
        <v>23.582000000000001</v>
      </c>
      <c r="G385" s="93">
        <v>23.167999999999999</v>
      </c>
      <c r="H385" s="93">
        <v>21.238</v>
      </c>
      <c r="I385" s="93">
        <v>18.524999999999999</v>
      </c>
      <c r="J385" s="93">
        <v>10.967000000000001</v>
      </c>
      <c r="K385" s="93">
        <v>6.8959999999999999</v>
      </c>
      <c r="L385" s="93">
        <v>5.04</v>
      </c>
      <c r="M385" s="93" t="s">
        <v>46</v>
      </c>
      <c r="N385" s="93" t="s">
        <v>46</v>
      </c>
      <c r="O385" s="93" t="s">
        <v>46</v>
      </c>
      <c r="P385" s="93" t="s">
        <v>46</v>
      </c>
      <c r="Q385" s="93" t="s">
        <v>46</v>
      </c>
      <c r="R385" s="93" t="s">
        <v>46</v>
      </c>
      <c r="S385" s="93" t="s">
        <v>46</v>
      </c>
      <c r="T385" s="93" t="s">
        <v>46</v>
      </c>
      <c r="U385" s="63"/>
      <c r="V385" s="23">
        <f t="shared" si="10"/>
        <v>4.6590769230769231</v>
      </c>
      <c r="W385" s="23">
        <f t="shared" si="11"/>
        <v>0.63091666666666668</v>
      </c>
    </row>
    <row r="386" spans="1:23" x14ac:dyDescent="0.25">
      <c r="A386" s="63">
        <v>3601</v>
      </c>
      <c r="B386" s="91">
        <v>21</v>
      </c>
      <c r="C386" s="91">
        <v>423</v>
      </c>
      <c r="D386" s="92">
        <v>6.4169999999999998</v>
      </c>
      <c r="E386" s="91">
        <v>24.634</v>
      </c>
      <c r="F386" s="93">
        <v>14.053000000000001</v>
      </c>
      <c r="G386" s="93">
        <v>14.015000000000001</v>
      </c>
      <c r="H386" s="93">
        <v>13.91</v>
      </c>
      <c r="I386" s="93">
        <v>13.765000000000001</v>
      </c>
      <c r="J386" s="93">
        <v>12.932</v>
      </c>
      <c r="K386" s="93">
        <v>9.6080000000000005</v>
      </c>
      <c r="L386" s="93">
        <v>7.7990000000000004</v>
      </c>
      <c r="M386" s="93">
        <v>5.867</v>
      </c>
      <c r="N386" s="93">
        <v>4.76</v>
      </c>
      <c r="O386" s="93">
        <v>4.0359999999999996</v>
      </c>
      <c r="P386" s="93" t="s">
        <v>46</v>
      </c>
      <c r="Q386" s="93" t="s">
        <v>46</v>
      </c>
      <c r="R386" s="93" t="s">
        <v>46</v>
      </c>
      <c r="S386" s="93" t="s">
        <v>46</v>
      </c>
      <c r="T386" s="93" t="s">
        <v>46</v>
      </c>
      <c r="U386" s="63"/>
      <c r="V386" s="90">
        <f t="shared" si="10"/>
        <v>3.8388655134798193</v>
      </c>
      <c r="W386" s="90">
        <f t="shared" si="11"/>
        <v>1.0264166666666668</v>
      </c>
    </row>
    <row r="387" spans="1:23" x14ac:dyDescent="0.25">
      <c r="A387" s="63">
        <v>3610</v>
      </c>
      <c r="B387" s="91">
        <v>21</v>
      </c>
      <c r="C387" s="91">
        <v>538</v>
      </c>
      <c r="D387" s="92">
        <v>4.75</v>
      </c>
      <c r="E387" s="91">
        <v>20.603999999999999</v>
      </c>
      <c r="F387" s="93">
        <v>16.611999999999998</v>
      </c>
      <c r="G387" s="93">
        <v>16.507000000000001</v>
      </c>
      <c r="H387" s="93">
        <v>16.058</v>
      </c>
      <c r="I387" s="93">
        <v>15.029</v>
      </c>
      <c r="J387" s="93">
        <v>10.279</v>
      </c>
      <c r="K387" s="93">
        <v>8.3729999999999993</v>
      </c>
      <c r="L387" s="93">
        <v>6.1109999999999998</v>
      </c>
      <c r="M387" s="93">
        <v>4.9770000000000003</v>
      </c>
      <c r="N387" s="93" t="s">
        <v>46</v>
      </c>
      <c r="O387" s="93" t="s">
        <v>46</v>
      </c>
      <c r="P387" s="93" t="s">
        <v>46</v>
      </c>
      <c r="Q387" s="93" t="s">
        <v>46</v>
      </c>
      <c r="R387" s="93" t="s">
        <v>46</v>
      </c>
      <c r="S387" s="93" t="s">
        <v>46</v>
      </c>
      <c r="T387" s="93" t="s">
        <v>46</v>
      </c>
      <c r="U387" s="63"/>
      <c r="V387" s="23">
        <f t="shared" si="10"/>
        <v>4.3376842105263158</v>
      </c>
      <c r="W387" s="23">
        <f t="shared" si="11"/>
        <v>0.85849999999999993</v>
      </c>
    </row>
    <row r="388" spans="1:23" x14ac:dyDescent="0.25">
      <c r="A388" s="63">
        <v>3613</v>
      </c>
      <c r="B388" s="91">
        <v>21</v>
      </c>
      <c r="C388" s="91">
        <v>559</v>
      </c>
      <c r="D388" s="92">
        <v>7.25</v>
      </c>
      <c r="E388" s="91">
        <v>36.96</v>
      </c>
      <c r="F388" s="93">
        <v>17.661999999999999</v>
      </c>
      <c r="G388" s="93">
        <v>17.393000000000001</v>
      </c>
      <c r="H388" s="93">
        <v>16.853999999999999</v>
      </c>
      <c r="I388" s="93">
        <v>16.318999999999999</v>
      </c>
      <c r="J388" s="93">
        <v>14.779</v>
      </c>
      <c r="K388" s="93">
        <v>11.776999999999999</v>
      </c>
      <c r="L388" s="93">
        <v>8.7680000000000007</v>
      </c>
      <c r="M388" s="93">
        <v>6.5979999999999999</v>
      </c>
      <c r="N388" s="93">
        <v>6.694</v>
      </c>
      <c r="O388" s="93">
        <v>6.101</v>
      </c>
      <c r="P388" s="93">
        <v>5.28</v>
      </c>
      <c r="Q388" s="93" t="s">
        <v>46</v>
      </c>
      <c r="R388" s="93" t="s">
        <v>46</v>
      </c>
      <c r="S388" s="93" t="s">
        <v>46</v>
      </c>
      <c r="T388" s="93" t="s">
        <v>46</v>
      </c>
      <c r="U388" s="63"/>
      <c r="V388" s="15">
        <f t="shared" si="10"/>
        <v>5.0979310344827589</v>
      </c>
      <c r="W388" s="15">
        <f t="shared" si="11"/>
        <v>1.54</v>
      </c>
    </row>
    <row r="389" spans="1:23" x14ac:dyDescent="0.25">
      <c r="A389" s="63">
        <v>3616</v>
      </c>
      <c r="B389" s="91">
        <v>21</v>
      </c>
      <c r="C389" s="91">
        <v>625</v>
      </c>
      <c r="D389" s="92">
        <v>3.25</v>
      </c>
      <c r="E389" s="91">
        <v>15.61</v>
      </c>
      <c r="F389" s="93">
        <v>28.823</v>
      </c>
      <c r="G389" s="93">
        <v>26.785</v>
      </c>
      <c r="H389" s="93">
        <v>20.972999999999999</v>
      </c>
      <c r="I389" s="93">
        <v>18.452999999999999</v>
      </c>
      <c r="J389" s="93">
        <v>9.4190000000000005</v>
      </c>
      <c r="K389" s="93">
        <v>5.5519999999999996</v>
      </c>
      <c r="L389" s="93">
        <v>5.1929999999999996</v>
      </c>
      <c r="M389" s="93" t="s">
        <v>46</v>
      </c>
      <c r="N389" s="93" t="s">
        <v>46</v>
      </c>
      <c r="O389" s="93" t="s">
        <v>46</v>
      </c>
      <c r="P389" s="93" t="s">
        <v>46</v>
      </c>
      <c r="Q389" s="93" t="s">
        <v>46</v>
      </c>
      <c r="R389" s="93" t="s">
        <v>46</v>
      </c>
      <c r="S389" s="93" t="s">
        <v>46</v>
      </c>
      <c r="T389" s="93" t="s">
        <v>46</v>
      </c>
      <c r="U389" s="63"/>
      <c r="V389" s="34">
        <f t="shared" si="10"/>
        <v>4.8030769230769232</v>
      </c>
      <c r="W389" s="34">
        <f t="shared" si="11"/>
        <v>0.65041666666666664</v>
      </c>
    </row>
    <row r="390" spans="1:23" x14ac:dyDescent="0.25">
      <c r="A390" s="63">
        <v>3626</v>
      </c>
      <c r="B390" s="91">
        <v>21</v>
      </c>
      <c r="C390" s="91">
        <v>739</v>
      </c>
      <c r="D390" s="92">
        <v>4.0830000000000002</v>
      </c>
      <c r="E390" s="91">
        <v>19.753</v>
      </c>
      <c r="F390" s="93">
        <v>22.132999999999999</v>
      </c>
      <c r="G390" s="93">
        <v>21.917999999999999</v>
      </c>
      <c r="H390" s="93">
        <v>21.425000000000001</v>
      </c>
      <c r="I390" s="93">
        <v>19.318999999999999</v>
      </c>
      <c r="J390" s="93">
        <v>14.439</v>
      </c>
      <c r="K390" s="93">
        <v>8.6140000000000008</v>
      </c>
      <c r="L390" s="93">
        <v>6.5430000000000001</v>
      </c>
      <c r="M390" s="93">
        <v>4.9370000000000003</v>
      </c>
      <c r="N390" s="93" t="s">
        <v>46</v>
      </c>
      <c r="O390" s="93" t="s">
        <v>46</v>
      </c>
      <c r="P390" s="93" t="s">
        <v>46</v>
      </c>
      <c r="Q390" s="93" t="s">
        <v>46</v>
      </c>
      <c r="R390" s="93" t="s">
        <v>46</v>
      </c>
      <c r="S390" s="93" t="s">
        <v>46</v>
      </c>
      <c r="T390" s="93" t="s">
        <v>46</v>
      </c>
      <c r="U390" s="63"/>
      <c r="V390" s="23">
        <f t="shared" si="10"/>
        <v>4.8378643154543228</v>
      </c>
      <c r="W390" s="23">
        <f t="shared" si="11"/>
        <v>0.82304166666666667</v>
      </c>
    </row>
    <row r="391" spans="1:23" x14ac:dyDescent="0.25">
      <c r="A391" s="63">
        <v>3627</v>
      </c>
      <c r="B391" s="91">
        <v>21</v>
      </c>
      <c r="C391" s="91">
        <v>763</v>
      </c>
      <c r="D391" s="92">
        <v>3.3330000000000002</v>
      </c>
      <c r="E391" s="91">
        <v>18.134</v>
      </c>
      <c r="F391" s="93">
        <v>26.655000000000001</v>
      </c>
      <c r="G391" s="93">
        <v>25.457000000000001</v>
      </c>
      <c r="H391" s="93">
        <v>22.905000000000001</v>
      </c>
      <c r="I391" s="93">
        <v>21.003</v>
      </c>
      <c r="J391" s="93">
        <v>12.29</v>
      </c>
      <c r="K391" s="93">
        <v>6.5990000000000002</v>
      </c>
      <c r="L391" s="93">
        <v>6.0270000000000001</v>
      </c>
      <c r="M391" s="93" t="s">
        <v>46</v>
      </c>
      <c r="N391" s="93" t="s">
        <v>46</v>
      </c>
      <c r="O391" s="93" t="s">
        <v>46</v>
      </c>
      <c r="P391" s="93" t="s">
        <v>46</v>
      </c>
      <c r="Q391" s="93" t="s">
        <v>46</v>
      </c>
      <c r="R391" s="93" t="s">
        <v>46</v>
      </c>
      <c r="S391" s="93" t="s">
        <v>46</v>
      </c>
      <c r="T391" s="93" t="s">
        <v>46</v>
      </c>
      <c r="U391" s="63"/>
      <c r="V391" s="23">
        <f t="shared" si="10"/>
        <v>5.4407440744074407</v>
      </c>
      <c r="W391" s="23">
        <f t="shared" si="11"/>
        <v>0.75558333333333338</v>
      </c>
    </row>
    <row r="392" spans="1:23" hidden="1" x14ac:dyDescent="0.25">
      <c r="A392" s="63">
        <v>3636</v>
      </c>
      <c r="B392" s="91">
        <v>21</v>
      </c>
      <c r="C392" s="91">
        <v>884</v>
      </c>
      <c r="D392" s="92">
        <v>1.75</v>
      </c>
      <c r="E392" s="91">
        <v>16.951000000000001</v>
      </c>
      <c r="F392" s="93">
        <v>31.963000000000001</v>
      </c>
      <c r="G392" s="93">
        <v>28.945</v>
      </c>
      <c r="H392" s="93">
        <v>23.573</v>
      </c>
      <c r="I392" s="93">
        <v>19.690999999999999</v>
      </c>
      <c r="J392" s="93">
        <v>15.031000000000001</v>
      </c>
      <c r="K392" s="93" t="s">
        <v>46</v>
      </c>
      <c r="L392" s="93" t="s">
        <v>46</v>
      </c>
      <c r="M392" s="93" t="s">
        <v>46</v>
      </c>
      <c r="N392" s="93" t="s">
        <v>46</v>
      </c>
      <c r="O392" s="93" t="s">
        <v>46</v>
      </c>
      <c r="P392" s="93" t="s">
        <v>46</v>
      </c>
      <c r="Q392" s="93" t="s">
        <v>46</v>
      </c>
      <c r="R392" s="93" t="s">
        <v>46</v>
      </c>
      <c r="S392" s="93" t="s">
        <v>46</v>
      </c>
      <c r="T392" s="93" t="s">
        <v>46</v>
      </c>
      <c r="U392" s="63"/>
      <c r="V392" s="23">
        <f t="shared" si="10"/>
        <v>9.6862857142857148</v>
      </c>
      <c r="W392" s="23">
        <f t="shared" si="11"/>
        <v>0.70629166666666665</v>
      </c>
    </row>
    <row r="393" spans="1:23" x14ac:dyDescent="0.25">
      <c r="A393" s="63">
        <v>3637</v>
      </c>
      <c r="B393" s="91">
        <v>21</v>
      </c>
      <c r="C393" s="91">
        <v>886</v>
      </c>
      <c r="D393" s="92">
        <v>6.25</v>
      </c>
      <c r="E393" s="91">
        <v>16.951000000000001</v>
      </c>
      <c r="F393" s="93">
        <v>13.522</v>
      </c>
      <c r="G393" s="93">
        <v>13.47</v>
      </c>
      <c r="H393" s="93">
        <v>13.289</v>
      </c>
      <c r="I393" s="93">
        <v>12.965999999999999</v>
      </c>
      <c r="J393" s="93">
        <v>9.7070000000000007</v>
      </c>
      <c r="K393" s="93">
        <v>6.5</v>
      </c>
      <c r="L393" s="93">
        <v>5.0380000000000003</v>
      </c>
      <c r="M393" s="93">
        <v>4.1719999999999997</v>
      </c>
      <c r="N393" s="93">
        <v>3.3809999999999998</v>
      </c>
      <c r="O393" s="93">
        <v>2.8239999999999998</v>
      </c>
      <c r="P393" s="93" t="s">
        <v>46</v>
      </c>
      <c r="Q393" s="93" t="s">
        <v>46</v>
      </c>
      <c r="R393" s="93" t="s">
        <v>46</v>
      </c>
      <c r="S393" s="93" t="s">
        <v>46</v>
      </c>
      <c r="T393" s="93" t="s">
        <v>46</v>
      </c>
      <c r="U393" s="63"/>
      <c r="V393" s="15">
        <f t="shared" si="10"/>
        <v>2.7121599999999999</v>
      </c>
      <c r="W393" s="15">
        <f t="shared" si="11"/>
        <v>0.70629166666666665</v>
      </c>
    </row>
    <row r="394" spans="1:23" x14ac:dyDescent="0.25">
      <c r="A394" s="63">
        <v>3643</v>
      </c>
      <c r="B394" s="91">
        <v>21</v>
      </c>
      <c r="C394" s="91">
        <v>935</v>
      </c>
      <c r="D394" s="92">
        <v>8.0830000000000002</v>
      </c>
      <c r="E394" s="91">
        <v>27.715</v>
      </c>
      <c r="F394" s="93">
        <v>22.044</v>
      </c>
      <c r="G394" s="93">
        <v>22.010999999999999</v>
      </c>
      <c r="H394" s="93">
        <v>21.707000000000001</v>
      </c>
      <c r="I394" s="93">
        <v>21.167999999999999</v>
      </c>
      <c r="J394" s="93">
        <v>16.009</v>
      </c>
      <c r="K394" s="93">
        <v>10.694000000000001</v>
      </c>
      <c r="L394" s="93">
        <v>7.1509999999999998</v>
      </c>
      <c r="M394" s="93">
        <v>5.37</v>
      </c>
      <c r="N394" s="93">
        <v>4.298</v>
      </c>
      <c r="O394" s="93">
        <v>3.7789999999999999</v>
      </c>
      <c r="P394" s="93">
        <v>3.79</v>
      </c>
      <c r="Q394" s="93">
        <v>3.464</v>
      </c>
      <c r="R394" s="93" t="s">
        <v>46</v>
      </c>
      <c r="S394" s="93" t="s">
        <v>46</v>
      </c>
      <c r="T394" s="93" t="s">
        <v>46</v>
      </c>
      <c r="U394" s="63"/>
      <c r="V394" s="34">
        <f t="shared" si="10"/>
        <v>3.4288011876778421</v>
      </c>
      <c r="W394" s="34">
        <f t="shared" si="11"/>
        <v>1.1547916666666667</v>
      </c>
    </row>
    <row r="395" spans="1:23" x14ac:dyDescent="0.25">
      <c r="A395" s="63">
        <v>3661</v>
      </c>
      <c r="B395" s="91">
        <v>21</v>
      </c>
      <c r="C395" s="91">
        <v>1126</v>
      </c>
      <c r="D395" s="92">
        <v>3.5830000000000002</v>
      </c>
      <c r="E395" s="91">
        <v>27.762</v>
      </c>
      <c r="F395" s="93">
        <v>39.036999999999999</v>
      </c>
      <c r="G395" s="93">
        <v>38.432000000000002</v>
      </c>
      <c r="H395" s="93">
        <v>37.164999999999999</v>
      </c>
      <c r="I395" s="93">
        <v>31.466999999999999</v>
      </c>
      <c r="J395" s="93">
        <v>23.693000000000001</v>
      </c>
      <c r="K395" s="93">
        <v>13.523</v>
      </c>
      <c r="L395" s="93">
        <v>9.0890000000000004</v>
      </c>
      <c r="M395" s="93" t="s">
        <v>46</v>
      </c>
      <c r="N395" s="93" t="s">
        <v>46</v>
      </c>
      <c r="O395" s="93" t="s">
        <v>46</v>
      </c>
      <c r="P395" s="93" t="s">
        <v>46</v>
      </c>
      <c r="Q395" s="93" t="s">
        <v>46</v>
      </c>
      <c r="R395" s="93" t="s">
        <v>46</v>
      </c>
      <c r="S395" s="93" t="s">
        <v>46</v>
      </c>
      <c r="T395" s="93" t="s">
        <v>46</v>
      </c>
      <c r="U395" s="63"/>
      <c r="V395" s="23">
        <f t="shared" si="10"/>
        <v>7.7482556516885293</v>
      </c>
      <c r="W395" s="23">
        <f t="shared" si="11"/>
        <v>1.1567499999999999</v>
      </c>
    </row>
    <row r="396" spans="1:23" x14ac:dyDescent="0.25">
      <c r="A396" s="63">
        <v>3675</v>
      </c>
      <c r="B396" s="91">
        <v>21</v>
      </c>
      <c r="C396" s="91">
        <v>1291</v>
      </c>
      <c r="D396" s="92">
        <v>7.5830000000000002</v>
      </c>
      <c r="E396" s="91">
        <v>24.352</v>
      </c>
      <c r="F396" s="93">
        <v>16.088000000000001</v>
      </c>
      <c r="G396" s="93">
        <v>16.068000000000001</v>
      </c>
      <c r="H396" s="93">
        <v>15.944000000000001</v>
      </c>
      <c r="I396" s="93">
        <v>15.731</v>
      </c>
      <c r="J396" s="93">
        <v>14.156000000000001</v>
      </c>
      <c r="K396" s="93">
        <v>7.3769999999999998</v>
      </c>
      <c r="L396" s="93">
        <v>6.7530000000000001</v>
      </c>
      <c r="M396" s="93">
        <v>5.07</v>
      </c>
      <c r="N396" s="93">
        <v>4.673</v>
      </c>
      <c r="O396" s="93">
        <v>3.9649999999999999</v>
      </c>
      <c r="P396" s="93">
        <v>3.4279999999999999</v>
      </c>
      <c r="Q396" s="93" t="s">
        <v>46</v>
      </c>
      <c r="R396" s="93" t="s">
        <v>46</v>
      </c>
      <c r="S396" s="93" t="s">
        <v>46</v>
      </c>
      <c r="T396" s="93" t="s">
        <v>46</v>
      </c>
      <c r="U396" s="63"/>
      <c r="V396" s="15">
        <f t="shared" si="10"/>
        <v>3.2113939074245019</v>
      </c>
      <c r="W396" s="15">
        <f t="shared" si="11"/>
        <v>1.0146666666666666</v>
      </c>
    </row>
    <row r="397" spans="1:23" x14ac:dyDescent="0.25">
      <c r="A397" s="63">
        <v>3687</v>
      </c>
      <c r="B397" s="91">
        <v>21</v>
      </c>
      <c r="C397" s="91">
        <v>1433</v>
      </c>
      <c r="D397" s="92">
        <v>6.4169999999999998</v>
      </c>
      <c r="E397" s="91">
        <v>17.64</v>
      </c>
      <c r="F397" s="93">
        <v>13.923</v>
      </c>
      <c r="G397" s="93">
        <v>13.823</v>
      </c>
      <c r="H397" s="93">
        <v>13.523999999999999</v>
      </c>
      <c r="I397" s="93">
        <v>13.121</v>
      </c>
      <c r="J397" s="93">
        <v>11.305</v>
      </c>
      <c r="K397" s="93">
        <v>6.9409999999999998</v>
      </c>
      <c r="L397" s="93">
        <v>4.6970000000000001</v>
      </c>
      <c r="M397" s="93">
        <v>3.6829999999999998</v>
      </c>
      <c r="N397" s="93">
        <v>3.3570000000000002</v>
      </c>
      <c r="O397" s="93">
        <v>2.9359999999999999</v>
      </c>
      <c r="P397" s="93" t="s">
        <v>46</v>
      </c>
      <c r="Q397" s="93" t="s">
        <v>46</v>
      </c>
      <c r="R397" s="93" t="s">
        <v>46</v>
      </c>
      <c r="S397" s="93" t="s">
        <v>46</v>
      </c>
      <c r="T397" s="93" t="s">
        <v>46</v>
      </c>
      <c r="U397" s="63"/>
      <c r="V397" s="34">
        <f t="shared" si="10"/>
        <v>2.7489481065918655</v>
      </c>
      <c r="W397" s="34">
        <f t="shared" si="11"/>
        <v>0.73499999999999999</v>
      </c>
    </row>
    <row r="398" spans="1:23" x14ac:dyDescent="0.25">
      <c r="A398" s="63">
        <v>3688</v>
      </c>
      <c r="B398" s="91">
        <v>21</v>
      </c>
      <c r="C398" s="91">
        <v>1457</v>
      </c>
      <c r="D398" s="92">
        <v>3.1669999999999998</v>
      </c>
      <c r="E398" s="91">
        <v>17.597000000000001</v>
      </c>
      <c r="F398" s="93">
        <v>8.0229999999999997</v>
      </c>
      <c r="G398" s="93">
        <v>8.0169999999999995</v>
      </c>
      <c r="H398" s="93">
        <v>7.9829999999999997</v>
      </c>
      <c r="I398" s="93">
        <v>7.9260000000000002</v>
      </c>
      <c r="J398" s="93">
        <v>7.6639999999999997</v>
      </c>
      <c r="K398" s="93">
        <v>6.9089999999999998</v>
      </c>
      <c r="L398" s="93">
        <v>5.8540000000000001</v>
      </c>
      <c r="M398" s="93" t="s">
        <v>46</v>
      </c>
      <c r="N398" s="93" t="s">
        <v>46</v>
      </c>
      <c r="O398" s="93" t="s">
        <v>46</v>
      </c>
      <c r="P398" s="93" t="s">
        <v>46</v>
      </c>
      <c r="Q398" s="93" t="s">
        <v>46</v>
      </c>
      <c r="R398" s="93" t="s">
        <v>46</v>
      </c>
      <c r="S398" s="93" t="s">
        <v>46</v>
      </c>
      <c r="T398" s="93" t="s">
        <v>46</v>
      </c>
      <c r="U398" s="63"/>
      <c r="V398" s="23">
        <f t="shared" si="10"/>
        <v>5.5563624881591416</v>
      </c>
      <c r="W398" s="23">
        <f t="shared" si="11"/>
        <v>0.73320833333333335</v>
      </c>
    </row>
    <row r="399" spans="1:23" x14ac:dyDescent="0.25">
      <c r="A399" s="63">
        <v>3717</v>
      </c>
      <c r="B399" s="91">
        <v>21</v>
      </c>
      <c r="C399" s="91">
        <v>1738</v>
      </c>
      <c r="D399" s="92">
        <v>2.1669999999999998</v>
      </c>
      <c r="E399" s="91">
        <v>24.76</v>
      </c>
      <c r="F399" s="93">
        <v>45.274999999999999</v>
      </c>
      <c r="G399" s="93">
        <v>40.997</v>
      </c>
      <c r="H399" s="93">
        <v>36.265999999999998</v>
      </c>
      <c r="I399" s="93">
        <v>26.053999999999998</v>
      </c>
      <c r="J399" s="93">
        <v>19.445</v>
      </c>
      <c r="K399" s="93">
        <v>12.326000000000001</v>
      </c>
      <c r="L399" s="93" t="s">
        <v>46</v>
      </c>
      <c r="M399" s="93" t="s">
        <v>46</v>
      </c>
      <c r="N399" s="93" t="s">
        <v>46</v>
      </c>
      <c r="O399" s="93" t="s">
        <v>46</v>
      </c>
      <c r="P399" s="93" t="s">
        <v>46</v>
      </c>
      <c r="Q399" s="93" t="s">
        <v>46</v>
      </c>
      <c r="R399" s="93" t="s">
        <v>46</v>
      </c>
      <c r="S399" s="93" t="s">
        <v>46</v>
      </c>
      <c r="T399" s="93" t="s">
        <v>46</v>
      </c>
      <c r="U399" s="63"/>
      <c r="V399" s="23">
        <f t="shared" si="10"/>
        <v>11.425934471619753</v>
      </c>
      <c r="W399" s="23">
        <f t="shared" si="11"/>
        <v>1.0316666666666667</v>
      </c>
    </row>
    <row r="400" spans="1:23" x14ac:dyDescent="0.25">
      <c r="A400" s="63">
        <v>3723</v>
      </c>
      <c r="B400" s="91">
        <v>22</v>
      </c>
      <c r="C400" s="91">
        <v>39</v>
      </c>
      <c r="D400" s="92">
        <v>2.0830000000000002</v>
      </c>
      <c r="E400" s="91">
        <v>21.001999999999999</v>
      </c>
      <c r="F400" s="93">
        <v>30.163</v>
      </c>
      <c r="G400" s="93">
        <v>29.574999999999999</v>
      </c>
      <c r="H400" s="93">
        <v>27.035</v>
      </c>
      <c r="I400" s="93">
        <v>23.271999999999998</v>
      </c>
      <c r="J400" s="93">
        <v>19.119</v>
      </c>
      <c r="K400" s="93">
        <v>10.500999999999999</v>
      </c>
      <c r="L400" s="93" t="s">
        <v>46</v>
      </c>
      <c r="M400" s="93" t="s">
        <v>46</v>
      </c>
      <c r="N400" s="93" t="s">
        <v>46</v>
      </c>
      <c r="O400" s="93" t="s">
        <v>46</v>
      </c>
      <c r="P400" s="93" t="s">
        <v>46</v>
      </c>
      <c r="Q400" s="93" t="s">
        <v>46</v>
      </c>
      <c r="R400" s="93" t="s">
        <v>46</v>
      </c>
      <c r="S400" s="93" t="s">
        <v>46</v>
      </c>
      <c r="T400" s="93" t="s">
        <v>46</v>
      </c>
      <c r="U400" s="63"/>
      <c r="V400" s="15">
        <f t="shared" si="10"/>
        <v>10.082573211713873</v>
      </c>
      <c r="W400" s="15">
        <f t="shared" si="11"/>
        <v>0.87508333333333332</v>
      </c>
    </row>
    <row r="401" spans="1:23" x14ac:dyDescent="0.25">
      <c r="A401" s="63">
        <v>3737</v>
      </c>
      <c r="B401" s="91">
        <v>22</v>
      </c>
      <c r="C401" s="91">
        <v>156</v>
      </c>
      <c r="D401" s="92">
        <v>3.1669999999999998</v>
      </c>
      <c r="E401" s="91">
        <v>18.503</v>
      </c>
      <c r="F401" s="93">
        <v>31.998999999999999</v>
      </c>
      <c r="G401" s="93">
        <v>31.814</v>
      </c>
      <c r="H401" s="93">
        <v>29.783999999999999</v>
      </c>
      <c r="I401" s="93">
        <v>23.541</v>
      </c>
      <c r="J401" s="93">
        <v>15.978999999999999</v>
      </c>
      <c r="K401" s="93">
        <v>8.5609999999999999</v>
      </c>
      <c r="L401" s="93">
        <v>5.9809999999999999</v>
      </c>
      <c r="M401" s="93" t="s">
        <v>46</v>
      </c>
      <c r="N401" s="93" t="s">
        <v>46</v>
      </c>
      <c r="O401" s="93" t="s">
        <v>46</v>
      </c>
      <c r="P401" s="93" t="s">
        <v>46</v>
      </c>
      <c r="Q401" s="93" t="s">
        <v>46</v>
      </c>
      <c r="R401" s="93" t="s">
        <v>46</v>
      </c>
      <c r="S401" s="93" t="s">
        <v>46</v>
      </c>
      <c r="T401" s="93" t="s">
        <v>46</v>
      </c>
      <c r="U401" s="63"/>
      <c r="V401" s="23">
        <f t="shared" si="10"/>
        <v>5.8424376381433536</v>
      </c>
      <c r="W401" s="23">
        <f t="shared" si="11"/>
        <v>0.7709583333333333</v>
      </c>
    </row>
    <row r="402" spans="1:23" x14ac:dyDescent="0.25">
      <c r="A402" s="63">
        <v>3741</v>
      </c>
      <c r="B402" s="91">
        <v>22</v>
      </c>
      <c r="C402" s="91">
        <v>206</v>
      </c>
      <c r="D402" s="92">
        <v>3.8330000000000002</v>
      </c>
      <c r="E402" s="91">
        <v>30.350999999999999</v>
      </c>
      <c r="F402" s="93">
        <v>35.564999999999998</v>
      </c>
      <c r="G402" s="93">
        <v>35.511000000000003</v>
      </c>
      <c r="H402" s="93">
        <v>34.628999999999998</v>
      </c>
      <c r="I402" s="93">
        <v>33.055999999999997</v>
      </c>
      <c r="J402" s="93">
        <v>21.018999999999998</v>
      </c>
      <c r="K402" s="93">
        <v>14.628</v>
      </c>
      <c r="L402" s="93">
        <v>10.053000000000001</v>
      </c>
      <c r="M402" s="93" t="s">
        <v>46</v>
      </c>
      <c r="N402" s="93" t="s">
        <v>46</v>
      </c>
      <c r="O402" s="93" t="s">
        <v>46</v>
      </c>
      <c r="P402" s="93" t="s">
        <v>46</v>
      </c>
      <c r="Q402" s="93" t="s">
        <v>46</v>
      </c>
      <c r="R402" s="93" t="s">
        <v>46</v>
      </c>
      <c r="S402" s="93" t="s">
        <v>46</v>
      </c>
      <c r="T402" s="93" t="s">
        <v>46</v>
      </c>
      <c r="U402" s="63"/>
      <c r="V402" s="23">
        <f t="shared" si="10"/>
        <v>7.9183407252804585</v>
      </c>
      <c r="W402" s="23">
        <f t="shared" si="11"/>
        <v>1.2646249999999999</v>
      </c>
    </row>
    <row r="403" spans="1:23" x14ac:dyDescent="0.25">
      <c r="A403" s="63">
        <v>3747</v>
      </c>
      <c r="B403" s="91">
        <v>22</v>
      </c>
      <c r="C403" s="91">
        <v>298</v>
      </c>
      <c r="D403" s="92">
        <v>2.8330000000000002</v>
      </c>
      <c r="E403" s="91">
        <v>19.045999999999999</v>
      </c>
      <c r="F403" s="93">
        <v>38.270000000000003</v>
      </c>
      <c r="G403" s="93">
        <v>38.052</v>
      </c>
      <c r="H403" s="93">
        <v>31.829000000000001</v>
      </c>
      <c r="I403" s="93">
        <v>22.777000000000001</v>
      </c>
      <c r="J403" s="93">
        <v>12.691000000000001</v>
      </c>
      <c r="K403" s="93">
        <v>7.7140000000000004</v>
      </c>
      <c r="L403" s="93" t="s">
        <v>46</v>
      </c>
      <c r="M403" s="93" t="s">
        <v>46</v>
      </c>
      <c r="N403" s="93" t="s">
        <v>46</v>
      </c>
      <c r="O403" s="93" t="s">
        <v>46</v>
      </c>
      <c r="P403" s="93" t="s">
        <v>46</v>
      </c>
      <c r="Q403" s="93" t="s">
        <v>46</v>
      </c>
      <c r="R403" s="93" t="s">
        <v>46</v>
      </c>
      <c r="S403" s="93" t="s">
        <v>46</v>
      </c>
      <c r="T403" s="93" t="s">
        <v>46</v>
      </c>
      <c r="U403" s="63"/>
      <c r="V403" s="23">
        <f t="shared" si="10"/>
        <v>6.7229085774797026</v>
      </c>
      <c r="W403" s="23">
        <f t="shared" si="11"/>
        <v>0.79358333333333331</v>
      </c>
    </row>
    <row r="404" spans="1:23" x14ac:dyDescent="0.25">
      <c r="A404" s="63">
        <v>3750</v>
      </c>
      <c r="B404" s="91">
        <v>22</v>
      </c>
      <c r="C404" s="91">
        <v>352</v>
      </c>
      <c r="D404" s="92">
        <v>3</v>
      </c>
      <c r="E404" s="91">
        <v>32.896000000000001</v>
      </c>
      <c r="F404" s="93">
        <v>53.322000000000003</v>
      </c>
      <c r="G404" s="93">
        <v>52.89</v>
      </c>
      <c r="H404" s="93">
        <v>50.445999999999998</v>
      </c>
      <c r="I404" s="93">
        <v>45.493000000000002</v>
      </c>
      <c r="J404" s="93">
        <v>27.521999999999998</v>
      </c>
      <c r="K404" s="93">
        <v>14.247</v>
      </c>
      <c r="L404" s="93">
        <v>10.965</v>
      </c>
      <c r="M404" s="93" t="s">
        <v>46</v>
      </c>
      <c r="N404" s="93" t="s">
        <v>46</v>
      </c>
      <c r="O404" s="93" t="s">
        <v>46</v>
      </c>
      <c r="P404" s="93" t="s">
        <v>46</v>
      </c>
      <c r="Q404" s="93" t="s">
        <v>46</v>
      </c>
      <c r="R404" s="93" t="s">
        <v>46</v>
      </c>
      <c r="S404" s="93" t="s">
        <v>46</v>
      </c>
      <c r="T404" s="93" t="s">
        <v>46</v>
      </c>
      <c r="U404" s="63"/>
      <c r="V404" s="23">
        <f t="shared" si="10"/>
        <v>10.965333333333334</v>
      </c>
      <c r="W404" s="23">
        <f t="shared" si="11"/>
        <v>1.3706666666666667</v>
      </c>
    </row>
    <row r="405" spans="1:23" x14ac:dyDescent="0.25">
      <c r="A405" s="63">
        <v>3756</v>
      </c>
      <c r="B405" s="91">
        <v>22</v>
      </c>
      <c r="C405" s="91">
        <v>423</v>
      </c>
      <c r="D405" s="92">
        <v>9.6669999999999998</v>
      </c>
      <c r="E405" s="91">
        <v>16.38</v>
      </c>
      <c r="F405" s="93">
        <v>9.0860000000000003</v>
      </c>
      <c r="G405" s="93">
        <v>9.0850000000000009</v>
      </c>
      <c r="H405" s="93">
        <v>9.0169999999999995</v>
      </c>
      <c r="I405" s="93">
        <v>8.8989999999999991</v>
      </c>
      <c r="J405" s="93">
        <v>8.1829999999999998</v>
      </c>
      <c r="K405" s="93">
        <v>6.0919999999999996</v>
      </c>
      <c r="L405" s="93">
        <v>4.4429999999999996</v>
      </c>
      <c r="M405" s="93">
        <v>3.4</v>
      </c>
      <c r="N405" s="93">
        <v>2.746</v>
      </c>
      <c r="O405" s="93">
        <v>2.29</v>
      </c>
      <c r="P405" s="93">
        <v>2.0790000000000002</v>
      </c>
      <c r="Q405" s="93">
        <v>2.028</v>
      </c>
      <c r="R405" s="93">
        <v>1.754</v>
      </c>
      <c r="S405" s="93" t="s">
        <v>46</v>
      </c>
      <c r="T405" s="93" t="s">
        <v>46</v>
      </c>
      <c r="U405" s="63"/>
      <c r="V405" s="34">
        <f t="shared" si="10"/>
        <v>1.6944243301955104</v>
      </c>
      <c r="W405" s="34">
        <f t="shared" si="11"/>
        <v>0.6825</v>
      </c>
    </row>
    <row r="406" spans="1:23" x14ac:dyDescent="0.25">
      <c r="A406" s="63">
        <v>3758</v>
      </c>
      <c r="B406" s="91">
        <v>22</v>
      </c>
      <c r="C406" s="91">
        <v>469</v>
      </c>
      <c r="D406" s="92">
        <v>2</v>
      </c>
      <c r="E406" s="91">
        <v>17.042999999999999</v>
      </c>
      <c r="F406" s="93">
        <v>33.856999999999999</v>
      </c>
      <c r="G406" s="93">
        <v>31.68</v>
      </c>
      <c r="H406" s="93">
        <v>27.741</v>
      </c>
      <c r="I406" s="93">
        <v>23.786999999999999</v>
      </c>
      <c r="J406" s="93">
        <v>13.275</v>
      </c>
      <c r="K406" s="93">
        <v>8.5210000000000008</v>
      </c>
      <c r="L406" s="93" t="s">
        <v>46</v>
      </c>
      <c r="M406" s="93" t="s">
        <v>46</v>
      </c>
      <c r="N406" s="93" t="s">
        <v>46</v>
      </c>
      <c r="O406" s="93" t="s">
        <v>46</v>
      </c>
      <c r="P406" s="93" t="s">
        <v>46</v>
      </c>
      <c r="Q406" s="93" t="s">
        <v>46</v>
      </c>
      <c r="R406" s="93" t="s">
        <v>46</v>
      </c>
      <c r="S406" s="93" t="s">
        <v>46</v>
      </c>
      <c r="T406" s="93" t="s">
        <v>46</v>
      </c>
      <c r="U406" s="63"/>
      <c r="V406" s="23">
        <f t="shared" si="10"/>
        <v>8.5214999999999996</v>
      </c>
      <c r="W406" s="23">
        <f t="shared" si="11"/>
        <v>0.71012500000000001</v>
      </c>
    </row>
    <row r="407" spans="1:23" x14ac:dyDescent="0.25">
      <c r="A407" s="63">
        <v>3766</v>
      </c>
      <c r="B407" s="91">
        <v>22</v>
      </c>
      <c r="C407" s="91">
        <v>540</v>
      </c>
      <c r="D407" s="92">
        <v>4.1669999999999998</v>
      </c>
      <c r="E407" s="91">
        <v>16.385000000000002</v>
      </c>
      <c r="F407" s="93">
        <v>17.521000000000001</v>
      </c>
      <c r="G407" s="93">
        <v>17.379000000000001</v>
      </c>
      <c r="H407" s="93">
        <v>15.73</v>
      </c>
      <c r="I407" s="93">
        <v>11.976000000000001</v>
      </c>
      <c r="J407" s="93">
        <v>8.5</v>
      </c>
      <c r="K407" s="93">
        <v>6.5049999999999999</v>
      </c>
      <c r="L407" s="93">
        <v>5.3310000000000004</v>
      </c>
      <c r="M407" s="93">
        <v>4.0819999999999999</v>
      </c>
      <c r="N407" s="93" t="s">
        <v>46</v>
      </c>
      <c r="O407" s="93" t="s">
        <v>46</v>
      </c>
      <c r="P407" s="93" t="s">
        <v>46</v>
      </c>
      <c r="Q407" s="93" t="s">
        <v>46</v>
      </c>
      <c r="R407" s="93" t="s">
        <v>46</v>
      </c>
      <c r="S407" s="93" t="s">
        <v>46</v>
      </c>
      <c r="T407" s="93" t="s">
        <v>46</v>
      </c>
      <c r="U407" s="63"/>
      <c r="V407" s="90">
        <f t="shared" si="10"/>
        <v>3.9320854331653474</v>
      </c>
      <c r="W407" s="90">
        <f t="shared" si="11"/>
        <v>0.68270833333333336</v>
      </c>
    </row>
    <row r="408" spans="1:23" x14ac:dyDescent="0.25">
      <c r="A408" s="63">
        <v>3769</v>
      </c>
      <c r="B408" s="91">
        <v>22</v>
      </c>
      <c r="C408" s="91">
        <v>585</v>
      </c>
      <c r="D408" s="92">
        <v>2.5</v>
      </c>
      <c r="E408" s="91">
        <v>17.382000000000001</v>
      </c>
      <c r="F408" s="93">
        <v>32.936999999999998</v>
      </c>
      <c r="G408" s="93">
        <v>32.444000000000003</v>
      </c>
      <c r="H408" s="93">
        <v>22.991</v>
      </c>
      <c r="I408" s="93">
        <v>16.78</v>
      </c>
      <c r="J408" s="93">
        <v>14.007999999999999</v>
      </c>
      <c r="K408" s="93">
        <v>7.657</v>
      </c>
      <c r="L408" s="93" t="s">
        <v>46</v>
      </c>
      <c r="M408" s="93" t="s">
        <v>46</v>
      </c>
      <c r="N408" s="93" t="s">
        <v>46</v>
      </c>
      <c r="O408" s="93" t="s">
        <v>46</v>
      </c>
      <c r="P408" s="93" t="s">
        <v>46</v>
      </c>
      <c r="Q408" s="93" t="s">
        <v>46</v>
      </c>
      <c r="R408" s="93" t="s">
        <v>46</v>
      </c>
      <c r="S408" s="93" t="s">
        <v>46</v>
      </c>
      <c r="T408" s="93" t="s">
        <v>46</v>
      </c>
      <c r="U408" s="63"/>
      <c r="V408" s="23">
        <f t="shared" si="10"/>
        <v>6.9528000000000008</v>
      </c>
      <c r="W408" s="23">
        <f t="shared" si="11"/>
        <v>0.72425000000000006</v>
      </c>
    </row>
    <row r="409" spans="1:23" x14ac:dyDescent="0.25">
      <c r="A409" s="63">
        <v>3801</v>
      </c>
      <c r="B409" s="91">
        <v>22</v>
      </c>
      <c r="C409" s="91">
        <v>916</v>
      </c>
      <c r="D409" s="92">
        <v>3.1669999999999998</v>
      </c>
      <c r="E409" s="91">
        <v>16.440000000000001</v>
      </c>
      <c r="F409" s="93">
        <v>19.428000000000001</v>
      </c>
      <c r="G409" s="93">
        <v>18.516999999999999</v>
      </c>
      <c r="H409" s="93">
        <v>17.292000000000002</v>
      </c>
      <c r="I409" s="93">
        <v>14.388</v>
      </c>
      <c r="J409" s="93">
        <v>8.7829999999999995</v>
      </c>
      <c r="K409" s="93">
        <v>8.0259999999999998</v>
      </c>
      <c r="L409" s="93">
        <v>5.444</v>
      </c>
      <c r="M409" s="93" t="s">
        <v>46</v>
      </c>
      <c r="N409" s="93" t="s">
        <v>46</v>
      </c>
      <c r="O409" s="93" t="s">
        <v>46</v>
      </c>
      <c r="P409" s="93" t="s">
        <v>46</v>
      </c>
      <c r="Q409" s="93" t="s">
        <v>46</v>
      </c>
      <c r="R409" s="93" t="s">
        <v>46</v>
      </c>
      <c r="S409" s="93" t="s">
        <v>46</v>
      </c>
      <c r="T409" s="93" t="s">
        <v>46</v>
      </c>
      <c r="U409" s="63"/>
      <c r="V409" s="15">
        <f t="shared" ref="V409:V472" si="12">+E409/D409</f>
        <v>5.1910325228923275</v>
      </c>
      <c r="W409" s="15">
        <f t="shared" ref="W409:W472" si="13">+E409/24</f>
        <v>0.68500000000000005</v>
      </c>
    </row>
    <row r="410" spans="1:23" hidden="1" x14ac:dyDescent="0.25">
      <c r="A410" s="63">
        <v>3811</v>
      </c>
      <c r="B410" s="91">
        <v>22</v>
      </c>
      <c r="C410" s="91">
        <v>1024</v>
      </c>
      <c r="D410" s="92">
        <v>1</v>
      </c>
      <c r="E410" s="91">
        <v>20.622</v>
      </c>
      <c r="F410" s="93">
        <v>88.841999999999999</v>
      </c>
      <c r="G410" s="93">
        <v>85.787999999999997</v>
      </c>
      <c r="H410" s="93">
        <v>48.433999999999997</v>
      </c>
      <c r="I410" s="93">
        <v>38.572000000000003</v>
      </c>
      <c r="J410" s="93">
        <v>20.622</v>
      </c>
      <c r="K410" s="93" t="s">
        <v>46</v>
      </c>
      <c r="L410" s="93" t="s">
        <v>46</v>
      </c>
      <c r="M410" s="93" t="s">
        <v>46</v>
      </c>
      <c r="N410" s="93" t="s">
        <v>46</v>
      </c>
      <c r="O410" s="93" t="s">
        <v>46</v>
      </c>
      <c r="P410" s="93" t="s">
        <v>46</v>
      </c>
      <c r="Q410" s="93" t="s">
        <v>46</v>
      </c>
      <c r="R410" s="93" t="s">
        <v>46</v>
      </c>
      <c r="S410" s="93" t="s">
        <v>46</v>
      </c>
      <c r="T410" s="93" t="s">
        <v>46</v>
      </c>
      <c r="U410" s="63"/>
      <c r="V410" s="23">
        <f t="shared" si="12"/>
        <v>20.622</v>
      </c>
      <c r="W410" s="23">
        <f t="shared" si="13"/>
        <v>0.85924999999999996</v>
      </c>
    </row>
    <row r="411" spans="1:23" x14ac:dyDescent="0.25">
      <c r="A411" s="63">
        <v>3821</v>
      </c>
      <c r="B411" s="91">
        <v>22</v>
      </c>
      <c r="C411" s="91">
        <v>1140</v>
      </c>
      <c r="D411" s="92">
        <v>6.9169999999999998</v>
      </c>
      <c r="E411" s="91">
        <v>16.355</v>
      </c>
      <c r="F411" s="93">
        <v>10.760999999999999</v>
      </c>
      <c r="G411" s="93">
        <v>10.744999999999999</v>
      </c>
      <c r="H411" s="93">
        <v>10.601000000000001</v>
      </c>
      <c r="I411" s="93">
        <v>10.387</v>
      </c>
      <c r="J411" s="93">
        <v>9.4309999999999992</v>
      </c>
      <c r="K411" s="93">
        <v>6.9409999999999998</v>
      </c>
      <c r="L411" s="93">
        <v>4.9119999999999999</v>
      </c>
      <c r="M411" s="93">
        <v>4.0549999999999997</v>
      </c>
      <c r="N411" s="93">
        <v>3.2519999999999998</v>
      </c>
      <c r="O411" s="93">
        <v>2.7189999999999999</v>
      </c>
      <c r="P411" s="93" t="s">
        <v>46</v>
      </c>
      <c r="Q411" s="93" t="s">
        <v>46</v>
      </c>
      <c r="R411" s="93" t="s">
        <v>46</v>
      </c>
      <c r="S411" s="93" t="s">
        <v>46</v>
      </c>
      <c r="T411" s="93" t="s">
        <v>46</v>
      </c>
      <c r="U411" s="63"/>
      <c r="V411" s="34">
        <f t="shared" si="12"/>
        <v>2.3644643631632212</v>
      </c>
      <c r="W411" s="34">
        <f t="shared" si="13"/>
        <v>0.68145833333333339</v>
      </c>
    </row>
    <row r="412" spans="1:23" x14ac:dyDescent="0.25">
      <c r="A412" s="63">
        <v>3825</v>
      </c>
      <c r="B412" s="91">
        <v>22</v>
      </c>
      <c r="C412" s="91">
        <v>1196</v>
      </c>
      <c r="D412" s="92">
        <v>12.417</v>
      </c>
      <c r="E412" s="91">
        <v>16.943000000000001</v>
      </c>
      <c r="F412" s="93">
        <v>6.3739999999999997</v>
      </c>
      <c r="G412" s="93">
        <v>6.3659999999999997</v>
      </c>
      <c r="H412" s="93">
        <v>6.3449999999999998</v>
      </c>
      <c r="I412" s="93">
        <v>6.3090000000000002</v>
      </c>
      <c r="J412" s="93">
        <v>6.1109999999999998</v>
      </c>
      <c r="K412" s="93">
        <v>4.923</v>
      </c>
      <c r="L412" s="93">
        <v>3.577</v>
      </c>
      <c r="M412" s="93">
        <v>3.0840000000000001</v>
      </c>
      <c r="N412" s="93">
        <v>2.7080000000000002</v>
      </c>
      <c r="O412" s="93">
        <v>2.427</v>
      </c>
      <c r="P412" s="93">
        <v>2.339</v>
      </c>
      <c r="Q412" s="93">
        <v>2.0760000000000001</v>
      </c>
      <c r="R412" s="93">
        <v>1.8009999999999999</v>
      </c>
      <c r="S412" s="93">
        <v>1.681</v>
      </c>
      <c r="T412" s="93">
        <v>1.4410000000000001</v>
      </c>
      <c r="U412" s="63"/>
      <c r="V412" s="23">
        <f t="shared" si="12"/>
        <v>1.3645002818716276</v>
      </c>
      <c r="W412" s="23">
        <f t="shared" si="13"/>
        <v>0.70595833333333335</v>
      </c>
    </row>
    <row r="413" spans="1:23" x14ac:dyDescent="0.25">
      <c r="A413" s="63">
        <v>3835</v>
      </c>
      <c r="B413" s="91">
        <v>22</v>
      </c>
      <c r="C413" s="91">
        <v>1348</v>
      </c>
      <c r="D413" s="92">
        <v>8.25</v>
      </c>
      <c r="E413" s="91">
        <v>23.948</v>
      </c>
      <c r="F413" s="93">
        <v>16.619</v>
      </c>
      <c r="G413" s="93">
        <v>16.452000000000002</v>
      </c>
      <c r="H413" s="93">
        <v>16.167000000000002</v>
      </c>
      <c r="I413" s="93">
        <v>15.645</v>
      </c>
      <c r="J413" s="93">
        <v>13.502000000000001</v>
      </c>
      <c r="K413" s="93">
        <v>8.3610000000000007</v>
      </c>
      <c r="L413" s="93">
        <v>6.4340000000000002</v>
      </c>
      <c r="M413" s="93">
        <v>5.5279999999999996</v>
      </c>
      <c r="N413" s="93">
        <v>4.4249999999999998</v>
      </c>
      <c r="O413" s="93">
        <v>3.8460000000000001</v>
      </c>
      <c r="P413" s="93">
        <v>3.38</v>
      </c>
      <c r="Q413" s="93">
        <v>2.988</v>
      </c>
      <c r="R413" s="93" t="s">
        <v>46</v>
      </c>
      <c r="S413" s="93" t="s">
        <v>46</v>
      </c>
      <c r="T413" s="93" t="s">
        <v>46</v>
      </c>
      <c r="U413" s="63"/>
      <c r="V413" s="15">
        <f t="shared" si="12"/>
        <v>2.9027878787878789</v>
      </c>
      <c r="W413" s="15">
        <f t="shared" si="13"/>
        <v>0.99783333333333335</v>
      </c>
    </row>
    <row r="414" spans="1:23" x14ac:dyDescent="0.25">
      <c r="A414" s="63">
        <v>3846</v>
      </c>
      <c r="B414" s="91">
        <v>22</v>
      </c>
      <c r="C414" s="91">
        <v>1476</v>
      </c>
      <c r="D414" s="92">
        <v>2.5830000000000002</v>
      </c>
      <c r="E414" s="91">
        <v>16.413</v>
      </c>
      <c r="F414" s="93">
        <v>29.007999999999999</v>
      </c>
      <c r="G414" s="93">
        <v>28.731999999999999</v>
      </c>
      <c r="H414" s="93">
        <v>27.178000000000001</v>
      </c>
      <c r="I414" s="93">
        <v>22.908999999999999</v>
      </c>
      <c r="J414" s="93">
        <v>13.031000000000001</v>
      </c>
      <c r="K414" s="93">
        <v>7.9980000000000002</v>
      </c>
      <c r="L414" s="93" t="s">
        <v>46</v>
      </c>
      <c r="M414" s="93" t="s">
        <v>46</v>
      </c>
      <c r="N414" s="93" t="s">
        <v>46</v>
      </c>
      <c r="O414" s="93" t="s">
        <v>46</v>
      </c>
      <c r="P414" s="93" t="s">
        <v>46</v>
      </c>
      <c r="Q414" s="93" t="s">
        <v>46</v>
      </c>
      <c r="R414" s="93" t="s">
        <v>46</v>
      </c>
      <c r="S414" s="93" t="s">
        <v>46</v>
      </c>
      <c r="T414" s="93" t="s">
        <v>46</v>
      </c>
      <c r="U414" s="63"/>
      <c r="V414" s="23">
        <f t="shared" si="12"/>
        <v>6.354239256678281</v>
      </c>
      <c r="W414" s="23">
        <f t="shared" si="13"/>
        <v>0.68387500000000001</v>
      </c>
    </row>
    <row r="415" spans="1:23" hidden="1" x14ac:dyDescent="0.25">
      <c r="A415" s="63">
        <v>3857</v>
      </c>
      <c r="B415" s="91">
        <v>22</v>
      </c>
      <c r="C415" s="91">
        <v>1578</v>
      </c>
      <c r="D415" s="92">
        <v>1.583</v>
      </c>
      <c r="E415" s="91">
        <v>18.042000000000002</v>
      </c>
      <c r="F415" s="93">
        <v>51.064</v>
      </c>
      <c r="G415" s="93">
        <v>44.383000000000003</v>
      </c>
      <c r="H415" s="93">
        <v>31.004000000000001</v>
      </c>
      <c r="I415" s="93">
        <v>20.901</v>
      </c>
      <c r="J415" s="93">
        <v>17.178999999999998</v>
      </c>
      <c r="K415" s="93" t="s">
        <v>46</v>
      </c>
      <c r="L415" s="93" t="s">
        <v>46</v>
      </c>
      <c r="M415" s="93" t="s">
        <v>46</v>
      </c>
      <c r="N415" s="93" t="s">
        <v>46</v>
      </c>
      <c r="O415" s="93" t="s">
        <v>46</v>
      </c>
      <c r="P415" s="93" t="s">
        <v>46</v>
      </c>
      <c r="Q415" s="93" t="s">
        <v>46</v>
      </c>
      <c r="R415" s="93" t="s">
        <v>46</v>
      </c>
      <c r="S415" s="93" t="s">
        <v>46</v>
      </c>
      <c r="T415" s="93" t="s">
        <v>46</v>
      </c>
      <c r="U415" s="63"/>
      <c r="V415" s="34">
        <f t="shared" si="12"/>
        <v>11.397346809854708</v>
      </c>
      <c r="W415" s="34">
        <f t="shared" si="13"/>
        <v>0.75175000000000003</v>
      </c>
    </row>
    <row r="416" spans="1:23" x14ac:dyDescent="0.25">
      <c r="A416" s="63">
        <v>3876</v>
      </c>
      <c r="B416" s="91">
        <v>23</v>
      </c>
      <c r="C416" s="91">
        <v>190</v>
      </c>
      <c r="D416" s="92">
        <v>2.6669999999999998</v>
      </c>
      <c r="E416" s="91">
        <v>28.602</v>
      </c>
      <c r="F416" s="93">
        <v>37.090000000000003</v>
      </c>
      <c r="G416" s="93">
        <v>36.923000000000002</v>
      </c>
      <c r="H416" s="93">
        <v>35.201000000000001</v>
      </c>
      <c r="I416" s="93">
        <v>31.98</v>
      </c>
      <c r="J416" s="93">
        <v>24.698</v>
      </c>
      <c r="K416" s="93">
        <v>14.121</v>
      </c>
      <c r="L416" s="93" t="s">
        <v>46</v>
      </c>
      <c r="M416" s="93" t="s">
        <v>46</v>
      </c>
      <c r="N416" s="93" t="s">
        <v>46</v>
      </c>
      <c r="O416" s="93" t="s">
        <v>46</v>
      </c>
      <c r="P416" s="93" t="s">
        <v>46</v>
      </c>
      <c r="Q416" s="93" t="s">
        <v>46</v>
      </c>
      <c r="R416" s="93" t="s">
        <v>46</v>
      </c>
      <c r="S416" s="93" t="s">
        <v>46</v>
      </c>
      <c r="T416" s="93" t="s">
        <v>46</v>
      </c>
      <c r="U416" s="63"/>
      <c r="V416" s="23">
        <f t="shared" si="12"/>
        <v>10.724409448818898</v>
      </c>
      <c r="W416" s="23">
        <f t="shared" si="13"/>
        <v>1.1917500000000001</v>
      </c>
    </row>
    <row r="417" spans="1:23" hidden="1" x14ac:dyDescent="0.25">
      <c r="A417" s="63">
        <v>3882</v>
      </c>
      <c r="B417" s="91">
        <v>23</v>
      </c>
      <c r="C417" s="91">
        <v>291</v>
      </c>
      <c r="D417" s="92">
        <v>1.583</v>
      </c>
      <c r="E417" s="91">
        <v>18.802</v>
      </c>
      <c r="F417" s="93">
        <v>56.411000000000001</v>
      </c>
      <c r="G417" s="93">
        <v>49.731999999999999</v>
      </c>
      <c r="H417" s="93">
        <v>26.797999999999998</v>
      </c>
      <c r="I417" s="93">
        <v>27.263000000000002</v>
      </c>
      <c r="J417" s="93">
        <v>17.378</v>
      </c>
      <c r="K417" s="93" t="s">
        <v>46</v>
      </c>
      <c r="L417" s="93" t="s">
        <v>46</v>
      </c>
      <c r="M417" s="93" t="s">
        <v>46</v>
      </c>
      <c r="N417" s="93" t="s">
        <v>46</v>
      </c>
      <c r="O417" s="93" t="s">
        <v>46</v>
      </c>
      <c r="P417" s="93" t="s">
        <v>46</v>
      </c>
      <c r="Q417" s="93" t="s">
        <v>46</v>
      </c>
      <c r="R417" s="93" t="s">
        <v>46</v>
      </c>
      <c r="S417" s="93" t="s">
        <v>46</v>
      </c>
      <c r="T417" s="93" t="s">
        <v>46</v>
      </c>
      <c r="U417" s="63"/>
      <c r="V417" s="90">
        <f t="shared" si="12"/>
        <v>11.877447883765003</v>
      </c>
      <c r="W417" s="90">
        <f t="shared" si="13"/>
        <v>0.78341666666666665</v>
      </c>
    </row>
    <row r="418" spans="1:23" x14ac:dyDescent="0.25">
      <c r="A418" s="63">
        <v>3885</v>
      </c>
      <c r="B418" s="91">
        <v>23</v>
      </c>
      <c r="C418" s="91">
        <v>323</v>
      </c>
      <c r="D418" s="92">
        <v>13.167</v>
      </c>
      <c r="E418" s="91">
        <v>16.641999999999999</v>
      </c>
      <c r="F418" s="93">
        <v>11.146000000000001</v>
      </c>
      <c r="G418" s="93">
        <v>11.115</v>
      </c>
      <c r="H418" s="93">
        <v>10.786</v>
      </c>
      <c r="I418" s="93">
        <v>10.169</v>
      </c>
      <c r="J418" s="93">
        <v>6.391</v>
      </c>
      <c r="K418" s="93">
        <v>6.0129999999999999</v>
      </c>
      <c r="L418" s="93">
        <v>4.1929999999999996</v>
      </c>
      <c r="M418" s="93">
        <v>3.1970000000000001</v>
      </c>
      <c r="N418" s="93">
        <v>2.5840000000000001</v>
      </c>
      <c r="O418" s="93">
        <v>2.157</v>
      </c>
      <c r="P418" s="93">
        <v>1.8520000000000001</v>
      </c>
      <c r="Q418" s="93">
        <v>1.6339999999999999</v>
      </c>
      <c r="R418" s="93">
        <v>1.4119999999999999</v>
      </c>
      <c r="S418" s="93">
        <v>1.321</v>
      </c>
      <c r="T418" s="93">
        <v>1.306</v>
      </c>
      <c r="U418" s="63"/>
      <c r="V418" s="23">
        <f t="shared" si="12"/>
        <v>1.263917369180527</v>
      </c>
      <c r="W418" s="23">
        <f t="shared" si="13"/>
        <v>0.69341666666666668</v>
      </c>
    </row>
    <row r="419" spans="1:23" x14ac:dyDescent="0.25">
      <c r="A419" s="63">
        <v>3894</v>
      </c>
      <c r="B419" s="91">
        <v>23</v>
      </c>
      <c r="C419" s="91">
        <v>427</v>
      </c>
      <c r="D419" s="92">
        <v>7.8330000000000002</v>
      </c>
      <c r="E419" s="91">
        <v>21.925999999999998</v>
      </c>
      <c r="F419" s="93">
        <v>14.436</v>
      </c>
      <c r="G419" s="93">
        <v>14.367000000000001</v>
      </c>
      <c r="H419" s="93">
        <v>14.185</v>
      </c>
      <c r="I419" s="93">
        <v>13.862</v>
      </c>
      <c r="J419" s="93">
        <v>12.483000000000001</v>
      </c>
      <c r="K419" s="93">
        <v>9.0890000000000004</v>
      </c>
      <c r="L419" s="93">
        <v>6.351</v>
      </c>
      <c r="M419" s="93">
        <v>4.806</v>
      </c>
      <c r="N419" s="93">
        <v>3.85</v>
      </c>
      <c r="O419" s="93">
        <v>3.5</v>
      </c>
      <c r="P419" s="93">
        <v>3.113</v>
      </c>
      <c r="Q419" s="93" t="s">
        <v>46</v>
      </c>
      <c r="R419" s="93" t="s">
        <v>46</v>
      </c>
      <c r="S419" s="93" t="s">
        <v>46</v>
      </c>
      <c r="T419" s="93" t="s">
        <v>46</v>
      </c>
      <c r="U419" s="63"/>
      <c r="V419" s="23">
        <f t="shared" si="12"/>
        <v>2.7991829439550617</v>
      </c>
      <c r="W419" s="23">
        <f t="shared" si="13"/>
        <v>0.9135833333333333</v>
      </c>
    </row>
    <row r="420" spans="1:23" x14ac:dyDescent="0.25">
      <c r="A420" s="63">
        <v>3906</v>
      </c>
      <c r="B420" s="91">
        <v>23</v>
      </c>
      <c r="C420" s="91">
        <v>558</v>
      </c>
      <c r="D420" s="92">
        <v>6.1669999999999998</v>
      </c>
      <c r="E420" s="91">
        <v>18.981999999999999</v>
      </c>
      <c r="F420" s="93">
        <v>17.908000000000001</v>
      </c>
      <c r="G420" s="93">
        <v>17.893999999999998</v>
      </c>
      <c r="H420" s="93">
        <v>17.646999999999998</v>
      </c>
      <c r="I420" s="93">
        <v>17.279</v>
      </c>
      <c r="J420" s="93">
        <v>12.321</v>
      </c>
      <c r="K420" s="93">
        <v>6.173</v>
      </c>
      <c r="L420" s="93">
        <v>4.1420000000000003</v>
      </c>
      <c r="M420" s="93">
        <v>3.5720000000000001</v>
      </c>
      <c r="N420" s="93">
        <v>3.5640000000000001</v>
      </c>
      <c r="O420" s="93">
        <v>3.1539999999999999</v>
      </c>
      <c r="P420" s="93" t="s">
        <v>46</v>
      </c>
      <c r="Q420" s="93" t="s">
        <v>46</v>
      </c>
      <c r="R420" s="93" t="s">
        <v>46</v>
      </c>
      <c r="S420" s="93" t="s">
        <v>46</v>
      </c>
      <c r="T420" s="93" t="s">
        <v>46</v>
      </c>
      <c r="U420" s="63"/>
      <c r="V420" s="90">
        <f t="shared" si="12"/>
        <v>3.0779957840116752</v>
      </c>
      <c r="W420" s="90">
        <f t="shared" si="13"/>
        <v>0.7909166666666666</v>
      </c>
    </row>
    <row r="421" spans="1:23" x14ac:dyDescent="0.25">
      <c r="A421" s="63">
        <v>3909</v>
      </c>
      <c r="B421" s="91">
        <v>23</v>
      </c>
      <c r="C421" s="91">
        <v>618</v>
      </c>
      <c r="D421" s="92">
        <v>3.1669999999999998</v>
      </c>
      <c r="E421" s="91">
        <v>19.773</v>
      </c>
      <c r="F421" s="93">
        <v>26.128</v>
      </c>
      <c r="G421" s="93">
        <v>26.106000000000002</v>
      </c>
      <c r="H421" s="93">
        <v>24.83</v>
      </c>
      <c r="I421" s="93">
        <v>23.509</v>
      </c>
      <c r="J421" s="93">
        <v>18.169</v>
      </c>
      <c r="K421" s="93">
        <v>9.1340000000000003</v>
      </c>
      <c r="L421" s="93">
        <v>6.5819999999999999</v>
      </c>
      <c r="M421" s="93" t="s">
        <v>46</v>
      </c>
      <c r="N421" s="93" t="s">
        <v>46</v>
      </c>
      <c r="O421" s="93" t="s">
        <v>46</v>
      </c>
      <c r="P421" s="93" t="s">
        <v>46</v>
      </c>
      <c r="Q421" s="93" t="s">
        <v>46</v>
      </c>
      <c r="R421" s="93" t="s">
        <v>46</v>
      </c>
      <c r="S421" s="93" t="s">
        <v>46</v>
      </c>
      <c r="T421" s="93" t="s">
        <v>46</v>
      </c>
      <c r="U421" s="63"/>
      <c r="V421" s="23">
        <f t="shared" si="12"/>
        <v>6.2434480580991476</v>
      </c>
      <c r="W421" s="23">
        <f t="shared" si="13"/>
        <v>0.82387500000000002</v>
      </c>
    </row>
    <row r="422" spans="1:23" x14ac:dyDescent="0.25">
      <c r="A422" s="63">
        <v>3918</v>
      </c>
      <c r="B422" s="91">
        <v>23</v>
      </c>
      <c r="C422" s="91">
        <v>686</v>
      </c>
      <c r="D422" s="92">
        <v>3.0830000000000002</v>
      </c>
      <c r="E422" s="91">
        <v>36.067</v>
      </c>
      <c r="F422" s="93">
        <v>50.972000000000001</v>
      </c>
      <c r="G422" s="93">
        <v>50.603999999999999</v>
      </c>
      <c r="H422" s="93">
        <v>46.63</v>
      </c>
      <c r="I422" s="93">
        <v>34.902000000000001</v>
      </c>
      <c r="J422" s="93">
        <v>21.949000000000002</v>
      </c>
      <c r="K422" s="93">
        <v>17.041</v>
      </c>
      <c r="L422" s="93">
        <v>12.016999999999999</v>
      </c>
      <c r="M422" s="93" t="s">
        <v>46</v>
      </c>
      <c r="N422" s="93" t="s">
        <v>46</v>
      </c>
      <c r="O422" s="93" t="s">
        <v>46</v>
      </c>
      <c r="P422" s="93" t="s">
        <v>46</v>
      </c>
      <c r="Q422" s="93" t="s">
        <v>46</v>
      </c>
      <c r="R422" s="93" t="s">
        <v>46</v>
      </c>
      <c r="S422" s="93" t="s">
        <v>46</v>
      </c>
      <c r="T422" s="93" t="s">
        <v>46</v>
      </c>
      <c r="U422" s="63"/>
      <c r="V422" s="15">
        <f t="shared" si="12"/>
        <v>11.698670126500161</v>
      </c>
      <c r="W422" s="15">
        <f t="shared" si="13"/>
        <v>1.5027916666666667</v>
      </c>
    </row>
    <row r="423" spans="1:23" x14ac:dyDescent="0.25">
      <c r="A423" s="63">
        <v>3936</v>
      </c>
      <c r="B423" s="91">
        <v>23</v>
      </c>
      <c r="C423" s="91">
        <v>858</v>
      </c>
      <c r="D423" s="92">
        <v>3.75</v>
      </c>
      <c r="E423" s="91">
        <v>18.161000000000001</v>
      </c>
      <c r="F423" s="93">
        <v>19.965</v>
      </c>
      <c r="G423" s="93">
        <v>19.884</v>
      </c>
      <c r="H423" s="93">
        <v>19.699000000000002</v>
      </c>
      <c r="I423" s="93">
        <v>19.047000000000001</v>
      </c>
      <c r="J423" s="93">
        <v>13.923</v>
      </c>
      <c r="K423" s="93">
        <v>8.9740000000000002</v>
      </c>
      <c r="L423" s="93">
        <v>6.0229999999999997</v>
      </c>
      <c r="M423" s="93" t="s">
        <v>46</v>
      </c>
      <c r="N423" s="93" t="s">
        <v>46</v>
      </c>
      <c r="O423" s="93" t="s">
        <v>46</v>
      </c>
      <c r="P423" s="93" t="s">
        <v>46</v>
      </c>
      <c r="Q423" s="93" t="s">
        <v>46</v>
      </c>
      <c r="R423" s="93" t="s">
        <v>46</v>
      </c>
      <c r="S423" s="93" t="s">
        <v>46</v>
      </c>
      <c r="T423" s="93" t="s">
        <v>46</v>
      </c>
      <c r="U423" s="63"/>
      <c r="V423" s="23">
        <f t="shared" si="12"/>
        <v>4.8429333333333338</v>
      </c>
      <c r="W423" s="23">
        <f t="shared" si="13"/>
        <v>0.75670833333333343</v>
      </c>
    </row>
    <row r="424" spans="1:23" hidden="1" x14ac:dyDescent="0.25">
      <c r="A424" s="63">
        <v>3947</v>
      </c>
      <c r="B424" s="91">
        <v>23</v>
      </c>
      <c r="C424" s="91">
        <v>958</v>
      </c>
      <c r="D424" s="92">
        <v>1.25</v>
      </c>
      <c r="E424" s="91">
        <v>16.106000000000002</v>
      </c>
      <c r="F424" s="93">
        <v>46.746000000000002</v>
      </c>
      <c r="G424" s="93">
        <v>44.664000000000001</v>
      </c>
      <c r="H424" s="93">
        <v>38.295000000000002</v>
      </c>
      <c r="I424" s="93">
        <v>30.398</v>
      </c>
      <c r="J424" s="93">
        <v>16.042000000000002</v>
      </c>
      <c r="K424" s="93" t="s">
        <v>46</v>
      </c>
      <c r="L424" s="93" t="s">
        <v>46</v>
      </c>
      <c r="M424" s="93" t="s">
        <v>46</v>
      </c>
      <c r="N424" s="93" t="s">
        <v>46</v>
      </c>
      <c r="O424" s="93" t="s">
        <v>46</v>
      </c>
      <c r="P424" s="93" t="s">
        <v>46</v>
      </c>
      <c r="Q424" s="93" t="s">
        <v>46</v>
      </c>
      <c r="R424" s="93" t="s">
        <v>46</v>
      </c>
      <c r="S424" s="93" t="s">
        <v>46</v>
      </c>
      <c r="T424" s="93" t="s">
        <v>46</v>
      </c>
      <c r="U424" s="63"/>
      <c r="V424" s="23">
        <f t="shared" si="12"/>
        <v>12.884800000000002</v>
      </c>
      <c r="W424" s="23">
        <f t="shared" si="13"/>
        <v>0.67108333333333337</v>
      </c>
    </row>
    <row r="425" spans="1:23" x14ac:dyDescent="0.25">
      <c r="A425" s="63">
        <v>3952</v>
      </c>
      <c r="B425" s="91">
        <v>23</v>
      </c>
      <c r="C425" s="91">
        <v>990</v>
      </c>
      <c r="D425" s="92">
        <v>5.75</v>
      </c>
      <c r="E425" s="91">
        <v>21.84</v>
      </c>
      <c r="F425" s="93">
        <v>13.087</v>
      </c>
      <c r="G425" s="93">
        <v>12.731</v>
      </c>
      <c r="H425" s="93">
        <v>12.157999999999999</v>
      </c>
      <c r="I425" s="93">
        <v>11.654999999999999</v>
      </c>
      <c r="J425" s="93">
        <v>9.9109999999999996</v>
      </c>
      <c r="K425" s="93">
        <v>6.4059999999999997</v>
      </c>
      <c r="L425" s="93">
        <v>4.6210000000000004</v>
      </c>
      <c r="M425" s="93">
        <v>5.1539999999999999</v>
      </c>
      <c r="N425" s="93">
        <v>4.1559999999999997</v>
      </c>
      <c r="O425" s="93" t="s">
        <v>46</v>
      </c>
      <c r="P425" s="93" t="s">
        <v>46</v>
      </c>
      <c r="Q425" s="93" t="s">
        <v>46</v>
      </c>
      <c r="R425" s="93" t="s">
        <v>46</v>
      </c>
      <c r="S425" s="93" t="s">
        <v>46</v>
      </c>
      <c r="T425" s="93" t="s">
        <v>46</v>
      </c>
      <c r="U425" s="63"/>
      <c r="V425" s="23">
        <f t="shared" si="12"/>
        <v>3.7982608695652176</v>
      </c>
      <c r="W425" s="23">
        <f t="shared" si="13"/>
        <v>0.91</v>
      </c>
    </row>
    <row r="426" spans="1:23" x14ac:dyDescent="0.25">
      <c r="A426" s="63">
        <v>3958</v>
      </c>
      <c r="B426" s="91">
        <v>23</v>
      </c>
      <c r="C426" s="91">
        <v>1061</v>
      </c>
      <c r="D426" s="92">
        <v>3.3330000000000002</v>
      </c>
      <c r="E426" s="91">
        <v>20.422999999999998</v>
      </c>
      <c r="F426" s="93">
        <v>27.523</v>
      </c>
      <c r="G426" s="93">
        <v>27.428999999999998</v>
      </c>
      <c r="H426" s="93">
        <v>26.097000000000001</v>
      </c>
      <c r="I426" s="93">
        <v>22.114999999999998</v>
      </c>
      <c r="J426" s="93">
        <v>11.169</v>
      </c>
      <c r="K426" s="93">
        <v>9.4809999999999999</v>
      </c>
      <c r="L426" s="93">
        <v>6.7869999999999999</v>
      </c>
      <c r="M426" s="93" t="s">
        <v>46</v>
      </c>
      <c r="N426" s="93" t="s">
        <v>46</v>
      </c>
      <c r="O426" s="93" t="s">
        <v>46</v>
      </c>
      <c r="P426" s="93" t="s">
        <v>46</v>
      </c>
      <c r="Q426" s="93" t="s">
        <v>46</v>
      </c>
      <c r="R426" s="93" t="s">
        <v>46</v>
      </c>
      <c r="S426" s="93" t="s">
        <v>46</v>
      </c>
      <c r="T426" s="93" t="s">
        <v>46</v>
      </c>
      <c r="U426" s="63"/>
      <c r="V426" s="34">
        <f t="shared" si="12"/>
        <v>6.1275127512751268</v>
      </c>
      <c r="W426" s="34">
        <f t="shared" si="13"/>
        <v>0.85095833333333326</v>
      </c>
    </row>
    <row r="427" spans="1:23" x14ac:dyDescent="0.25">
      <c r="A427" s="63">
        <v>3972</v>
      </c>
      <c r="B427" s="91">
        <v>23</v>
      </c>
      <c r="C427" s="91">
        <v>1183</v>
      </c>
      <c r="D427" s="92">
        <v>4.9169999999999998</v>
      </c>
      <c r="E427" s="91">
        <v>19.79</v>
      </c>
      <c r="F427" s="93">
        <v>19.37</v>
      </c>
      <c r="G427" s="93">
        <v>19.303000000000001</v>
      </c>
      <c r="H427" s="93">
        <v>18.657</v>
      </c>
      <c r="I427" s="93">
        <v>17.457999999999998</v>
      </c>
      <c r="J427" s="93">
        <v>9.4049999999999994</v>
      </c>
      <c r="K427" s="93">
        <v>5.0730000000000004</v>
      </c>
      <c r="L427" s="93">
        <v>4.7859999999999996</v>
      </c>
      <c r="M427" s="93">
        <v>4.8259999999999996</v>
      </c>
      <c r="N427" s="93" t="s">
        <v>46</v>
      </c>
      <c r="O427" s="93" t="s">
        <v>46</v>
      </c>
      <c r="P427" s="93" t="s">
        <v>46</v>
      </c>
      <c r="Q427" s="93" t="s">
        <v>46</v>
      </c>
      <c r="R427" s="93" t="s">
        <v>46</v>
      </c>
      <c r="S427" s="93" t="s">
        <v>46</v>
      </c>
      <c r="T427" s="93" t="s">
        <v>46</v>
      </c>
      <c r="U427" s="63"/>
      <c r="V427" s="23">
        <f t="shared" si="12"/>
        <v>4.0248118771608707</v>
      </c>
      <c r="W427" s="23">
        <f t="shared" si="13"/>
        <v>0.82458333333333333</v>
      </c>
    </row>
    <row r="428" spans="1:23" x14ac:dyDescent="0.25">
      <c r="A428" s="63">
        <v>3991</v>
      </c>
      <c r="B428" s="91">
        <v>23</v>
      </c>
      <c r="C428" s="91">
        <v>1359</v>
      </c>
      <c r="D428" s="92">
        <v>4</v>
      </c>
      <c r="E428" s="91">
        <v>16.428999999999998</v>
      </c>
      <c r="F428" s="93">
        <v>20.367999999999999</v>
      </c>
      <c r="G428" s="93">
        <v>20.061</v>
      </c>
      <c r="H428" s="93">
        <v>19.536000000000001</v>
      </c>
      <c r="I428" s="93">
        <v>17.372</v>
      </c>
      <c r="J428" s="93">
        <v>13.542999999999999</v>
      </c>
      <c r="K428" s="93">
        <v>7.5369999999999999</v>
      </c>
      <c r="L428" s="93">
        <v>5.1950000000000003</v>
      </c>
      <c r="M428" s="93">
        <v>4.1070000000000002</v>
      </c>
      <c r="N428" s="93" t="s">
        <v>46</v>
      </c>
      <c r="O428" s="93" t="s">
        <v>46</v>
      </c>
      <c r="P428" s="93" t="s">
        <v>46</v>
      </c>
      <c r="Q428" s="93" t="s">
        <v>46</v>
      </c>
      <c r="R428" s="93" t="s">
        <v>46</v>
      </c>
      <c r="S428" s="93" t="s">
        <v>46</v>
      </c>
      <c r="T428" s="93" t="s">
        <v>46</v>
      </c>
      <c r="U428" s="63"/>
      <c r="V428" s="23">
        <f t="shared" si="12"/>
        <v>4.1072499999999996</v>
      </c>
      <c r="W428" s="23">
        <f t="shared" si="13"/>
        <v>0.6845416666666666</v>
      </c>
    </row>
    <row r="429" spans="1:23" x14ac:dyDescent="0.25">
      <c r="A429" s="63">
        <v>4005</v>
      </c>
      <c r="B429" s="91">
        <v>23</v>
      </c>
      <c r="C429" s="91">
        <v>1531</v>
      </c>
      <c r="D429" s="92">
        <v>3.3330000000000002</v>
      </c>
      <c r="E429" s="91">
        <v>15.052</v>
      </c>
      <c r="F429" s="93">
        <v>27.363</v>
      </c>
      <c r="G429" s="93">
        <v>26.431999999999999</v>
      </c>
      <c r="H429" s="93">
        <v>21.298999999999999</v>
      </c>
      <c r="I429" s="93">
        <v>18.113</v>
      </c>
      <c r="J429" s="93">
        <v>10.403</v>
      </c>
      <c r="K429" s="93">
        <v>6.59</v>
      </c>
      <c r="L429" s="93">
        <v>4.9889999999999999</v>
      </c>
      <c r="M429" s="93" t="s">
        <v>46</v>
      </c>
      <c r="N429" s="93" t="s">
        <v>46</v>
      </c>
      <c r="O429" s="93" t="s">
        <v>46</v>
      </c>
      <c r="P429" s="93" t="s">
        <v>46</v>
      </c>
      <c r="Q429" s="93" t="s">
        <v>46</v>
      </c>
      <c r="R429" s="93" t="s">
        <v>46</v>
      </c>
      <c r="S429" s="93" t="s">
        <v>46</v>
      </c>
      <c r="T429" s="93" t="s">
        <v>46</v>
      </c>
      <c r="U429" s="63"/>
      <c r="V429" s="90">
        <f t="shared" si="12"/>
        <v>4.5160516051605155</v>
      </c>
      <c r="W429" s="90">
        <f t="shared" si="13"/>
        <v>0.62716666666666665</v>
      </c>
    </row>
    <row r="430" spans="1:23" x14ac:dyDescent="0.25">
      <c r="A430" s="63">
        <v>4011</v>
      </c>
      <c r="B430" s="91">
        <v>23</v>
      </c>
      <c r="C430" s="91">
        <v>1631</v>
      </c>
      <c r="D430" s="92">
        <v>3.25</v>
      </c>
      <c r="E430" s="91">
        <v>17.048999999999999</v>
      </c>
      <c r="F430" s="93">
        <v>25.103999999999999</v>
      </c>
      <c r="G430" s="93">
        <v>24.414000000000001</v>
      </c>
      <c r="H430" s="93">
        <v>22.917999999999999</v>
      </c>
      <c r="I430" s="93">
        <v>20.71</v>
      </c>
      <c r="J430" s="93">
        <v>13.432</v>
      </c>
      <c r="K430" s="93">
        <v>8.4469999999999992</v>
      </c>
      <c r="L430" s="93">
        <v>5.6589999999999998</v>
      </c>
      <c r="M430" s="93" t="s">
        <v>46</v>
      </c>
      <c r="N430" s="93" t="s">
        <v>46</v>
      </c>
      <c r="O430" s="93" t="s">
        <v>46</v>
      </c>
      <c r="P430" s="93" t="s">
        <v>46</v>
      </c>
      <c r="Q430" s="93" t="s">
        <v>46</v>
      </c>
      <c r="R430" s="93" t="s">
        <v>46</v>
      </c>
      <c r="S430" s="93" t="s">
        <v>46</v>
      </c>
      <c r="T430" s="93" t="s">
        <v>46</v>
      </c>
      <c r="U430" s="63"/>
      <c r="V430" s="23">
        <f t="shared" si="12"/>
        <v>5.2458461538461538</v>
      </c>
      <c r="W430" s="23">
        <f t="shared" si="13"/>
        <v>0.71037499999999998</v>
      </c>
    </row>
    <row r="431" spans="1:23" x14ac:dyDescent="0.25">
      <c r="A431" s="63">
        <v>4029</v>
      </c>
      <c r="B431" s="91">
        <v>23</v>
      </c>
      <c r="C431" s="91">
        <v>1808</v>
      </c>
      <c r="D431" s="92">
        <v>3.0830000000000002</v>
      </c>
      <c r="E431" s="91">
        <v>19.850000000000001</v>
      </c>
      <c r="F431" s="93">
        <v>23.204000000000001</v>
      </c>
      <c r="G431" s="93">
        <v>22.893000000000001</v>
      </c>
      <c r="H431" s="93">
        <v>22.331</v>
      </c>
      <c r="I431" s="93">
        <v>21.346</v>
      </c>
      <c r="J431" s="93">
        <v>17.062000000000001</v>
      </c>
      <c r="K431" s="93">
        <v>9.8940000000000001</v>
      </c>
      <c r="L431" s="93">
        <v>6.6139999999999999</v>
      </c>
      <c r="M431" s="93" t="s">
        <v>46</v>
      </c>
      <c r="N431" s="93" t="s">
        <v>46</v>
      </c>
      <c r="O431" s="93" t="s">
        <v>46</v>
      </c>
      <c r="P431" s="93" t="s">
        <v>46</v>
      </c>
      <c r="Q431" s="93" t="s">
        <v>46</v>
      </c>
      <c r="R431" s="93" t="s">
        <v>46</v>
      </c>
      <c r="S431" s="93" t="s">
        <v>46</v>
      </c>
      <c r="T431" s="93" t="s">
        <v>46</v>
      </c>
      <c r="U431" s="63"/>
      <c r="V431" s="23">
        <f t="shared" si="12"/>
        <v>6.4385338955562768</v>
      </c>
      <c r="W431" s="23">
        <f t="shared" si="13"/>
        <v>0.82708333333333339</v>
      </c>
    </row>
    <row r="432" spans="1:23" x14ac:dyDescent="0.25">
      <c r="A432" s="63">
        <v>4034</v>
      </c>
      <c r="B432" s="91">
        <v>23</v>
      </c>
      <c r="C432" s="91">
        <v>1846</v>
      </c>
      <c r="D432" s="92">
        <v>3</v>
      </c>
      <c r="E432" s="91">
        <v>18.902000000000001</v>
      </c>
      <c r="F432" s="93">
        <v>30.225000000000001</v>
      </c>
      <c r="G432" s="93">
        <v>27.795999999999999</v>
      </c>
      <c r="H432" s="93">
        <v>23.45</v>
      </c>
      <c r="I432" s="93">
        <v>20.602</v>
      </c>
      <c r="J432" s="93">
        <v>11.15</v>
      </c>
      <c r="K432" s="93">
        <v>7.2050000000000001</v>
      </c>
      <c r="L432" s="93">
        <v>6.3010000000000002</v>
      </c>
      <c r="M432" s="93" t="s">
        <v>46</v>
      </c>
      <c r="N432" s="93" t="s">
        <v>46</v>
      </c>
      <c r="O432" s="93" t="s">
        <v>46</v>
      </c>
      <c r="P432" s="93" t="s">
        <v>46</v>
      </c>
      <c r="Q432" s="93" t="s">
        <v>46</v>
      </c>
      <c r="R432" s="93" t="s">
        <v>46</v>
      </c>
      <c r="S432" s="93" t="s">
        <v>46</v>
      </c>
      <c r="T432" s="93" t="s">
        <v>46</v>
      </c>
      <c r="U432" s="63"/>
      <c r="V432" s="90">
        <f t="shared" si="12"/>
        <v>6.3006666666666673</v>
      </c>
      <c r="W432" s="90">
        <f t="shared" si="13"/>
        <v>0.78758333333333341</v>
      </c>
    </row>
    <row r="433" spans="1:23" x14ac:dyDescent="0.25">
      <c r="A433" s="63">
        <v>4037</v>
      </c>
      <c r="B433" s="91">
        <v>23</v>
      </c>
      <c r="C433" s="91">
        <v>1886</v>
      </c>
      <c r="D433" s="92">
        <v>5</v>
      </c>
      <c r="E433" s="91">
        <v>26.765999999999998</v>
      </c>
      <c r="F433" s="93">
        <v>27.864999999999998</v>
      </c>
      <c r="G433" s="93">
        <v>27.847000000000001</v>
      </c>
      <c r="H433" s="93">
        <v>26.925999999999998</v>
      </c>
      <c r="I433" s="93">
        <v>24.291</v>
      </c>
      <c r="J433" s="93">
        <v>12.593999999999999</v>
      </c>
      <c r="K433" s="93">
        <v>7.0430000000000001</v>
      </c>
      <c r="L433" s="93">
        <v>4.7450000000000001</v>
      </c>
      <c r="M433" s="93">
        <v>4.1639999999999997</v>
      </c>
      <c r="N433" s="93">
        <v>5.3529999999999998</v>
      </c>
      <c r="O433" s="93" t="s">
        <v>46</v>
      </c>
      <c r="P433" s="93" t="s">
        <v>46</v>
      </c>
      <c r="Q433" s="93" t="s">
        <v>46</v>
      </c>
      <c r="R433" s="93" t="s">
        <v>46</v>
      </c>
      <c r="S433" s="93" t="s">
        <v>46</v>
      </c>
      <c r="T433" s="93" t="s">
        <v>46</v>
      </c>
      <c r="U433" s="63"/>
      <c r="V433" s="23">
        <f t="shared" si="12"/>
        <v>5.3531999999999993</v>
      </c>
      <c r="W433" s="23">
        <f t="shared" si="13"/>
        <v>1.1152499999999999</v>
      </c>
    </row>
    <row r="434" spans="1:23" x14ac:dyDescent="0.25">
      <c r="A434" s="63">
        <v>4047</v>
      </c>
      <c r="B434" s="91">
        <v>23</v>
      </c>
      <c r="C434" s="91">
        <v>2030</v>
      </c>
      <c r="D434" s="92">
        <v>4</v>
      </c>
      <c r="E434" s="91">
        <v>25.597000000000001</v>
      </c>
      <c r="F434" s="93">
        <v>33.813000000000002</v>
      </c>
      <c r="G434" s="93">
        <v>32.965000000000003</v>
      </c>
      <c r="H434" s="93">
        <v>26.218</v>
      </c>
      <c r="I434" s="93">
        <v>23.251000000000001</v>
      </c>
      <c r="J434" s="93">
        <v>17.074000000000002</v>
      </c>
      <c r="K434" s="93">
        <v>10.722</v>
      </c>
      <c r="L434" s="93">
        <v>7.1970000000000001</v>
      </c>
      <c r="M434" s="93">
        <v>6.399</v>
      </c>
      <c r="N434" s="93" t="s">
        <v>46</v>
      </c>
      <c r="O434" s="93" t="s">
        <v>46</v>
      </c>
      <c r="P434" s="93" t="s">
        <v>46</v>
      </c>
      <c r="Q434" s="93" t="s">
        <v>46</v>
      </c>
      <c r="R434" s="93" t="s">
        <v>46</v>
      </c>
      <c r="S434" s="93" t="s">
        <v>46</v>
      </c>
      <c r="T434" s="93" t="s">
        <v>46</v>
      </c>
      <c r="U434" s="63"/>
      <c r="V434" s="90">
        <f t="shared" si="12"/>
        <v>6.3992500000000003</v>
      </c>
      <c r="W434" s="90">
        <f t="shared" si="13"/>
        <v>1.0665416666666667</v>
      </c>
    </row>
    <row r="435" spans="1:23" hidden="1" x14ac:dyDescent="0.25">
      <c r="A435" s="63">
        <v>4062</v>
      </c>
      <c r="B435" s="91">
        <v>23</v>
      </c>
      <c r="C435" s="91">
        <v>2229</v>
      </c>
      <c r="D435" s="92">
        <v>1.583</v>
      </c>
      <c r="E435" s="91">
        <v>15.93</v>
      </c>
      <c r="F435" s="93">
        <v>49.311</v>
      </c>
      <c r="G435" s="93">
        <v>48.395000000000003</v>
      </c>
      <c r="H435" s="93">
        <v>37.207000000000001</v>
      </c>
      <c r="I435" s="93">
        <v>25.172999999999998</v>
      </c>
      <c r="J435" s="93">
        <v>15.628</v>
      </c>
      <c r="K435" s="93" t="s">
        <v>46</v>
      </c>
      <c r="L435" s="93" t="s">
        <v>46</v>
      </c>
      <c r="M435" s="93" t="s">
        <v>46</v>
      </c>
      <c r="N435" s="93" t="s">
        <v>46</v>
      </c>
      <c r="O435" s="93" t="s">
        <v>46</v>
      </c>
      <c r="P435" s="93" t="s">
        <v>46</v>
      </c>
      <c r="Q435" s="93" t="s">
        <v>46</v>
      </c>
      <c r="R435" s="93" t="s">
        <v>46</v>
      </c>
      <c r="S435" s="93" t="s">
        <v>46</v>
      </c>
      <c r="T435" s="93" t="s">
        <v>46</v>
      </c>
      <c r="U435" s="63"/>
      <c r="V435" s="23">
        <f t="shared" si="12"/>
        <v>10.063171193935565</v>
      </c>
      <c r="W435" s="23">
        <f t="shared" si="13"/>
        <v>0.66374999999999995</v>
      </c>
    </row>
    <row r="436" spans="1:23" x14ac:dyDescent="0.25">
      <c r="A436" s="63">
        <v>4066</v>
      </c>
      <c r="B436" s="91">
        <v>24</v>
      </c>
      <c r="C436" s="91">
        <v>19</v>
      </c>
      <c r="D436" s="92">
        <v>2.3330000000000002</v>
      </c>
      <c r="E436" s="91">
        <v>15.750999999999999</v>
      </c>
      <c r="F436" s="93">
        <v>27.247</v>
      </c>
      <c r="G436" s="93">
        <v>25.771000000000001</v>
      </c>
      <c r="H436" s="93">
        <v>23.036000000000001</v>
      </c>
      <c r="I436" s="93">
        <v>20.582000000000001</v>
      </c>
      <c r="J436" s="93">
        <v>11.622999999999999</v>
      </c>
      <c r="K436" s="93">
        <v>7.8259999999999996</v>
      </c>
      <c r="L436" s="93" t="s">
        <v>46</v>
      </c>
      <c r="M436" s="93" t="s">
        <v>46</v>
      </c>
      <c r="N436" s="93" t="s">
        <v>46</v>
      </c>
      <c r="O436" s="93" t="s">
        <v>46</v>
      </c>
      <c r="P436" s="93" t="s">
        <v>46</v>
      </c>
      <c r="Q436" s="93" t="s">
        <v>46</v>
      </c>
      <c r="R436" s="93" t="s">
        <v>46</v>
      </c>
      <c r="S436" s="93" t="s">
        <v>46</v>
      </c>
      <c r="T436" s="93" t="s">
        <v>46</v>
      </c>
      <c r="U436" s="63"/>
      <c r="V436" s="23">
        <f t="shared" si="12"/>
        <v>6.7513930561508779</v>
      </c>
      <c r="W436" s="23">
        <f t="shared" si="13"/>
        <v>0.65629166666666661</v>
      </c>
    </row>
    <row r="437" spans="1:23" x14ac:dyDescent="0.25">
      <c r="A437" s="63">
        <v>4070</v>
      </c>
      <c r="B437" s="91">
        <v>24</v>
      </c>
      <c r="C437" s="91">
        <v>80</v>
      </c>
      <c r="D437" s="92">
        <v>5</v>
      </c>
      <c r="E437" s="91">
        <v>16.158999999999999</v>
      </c>
      <c r="F437" s="93">
        <v>14.942</v>
      </c>
      <c r="G437" s="93">
        <v>14.590999999999999</v>
      </c>
      <c r="H437" s="93">
        <v>13.257</v>
      </c>
      <c r="I437" s="93">
        <v>10.401</v>
      </c>
      <c r="J437" s="93">
        <v>7.1959999999999997</v>
      </c>
      <c r="K437" s="93">
        <v>4.1429999999999998</v>
      </c>
      <c r="L437" s="93">
        <v>2.9180000000000001</v>
      </c>
      <c r="M437" s="93">
        <v>3.379</v>
      </c>
      <c r="N437" s="93">
        <v>3.2320000000000002</v>
      </c>
      <c r="O437" s="93" t="s">
        <v>46</v>
      </c>
      <c r="P437" s="93" t="s">
        <v>46</v>
      </c>
      <c r="Q437" s="93" t="s">
        <v>46</v>
      </c>
      <c r="R437" s="93" t="s">
        <v>46</v>
      </c>
      <c r="S437" s="93" t="s">
        <v>46</v>
      </c>
      <c r="T437" s="93" t="s">
        <v>46</v>
      </c>
      <c r="U437" s="63"/>
      <c r="V437" s="15">
        <f t="shared" si="12"/>
        <v>3.2317999999999998</v>
      </c>
      <c r="W437" s="15">
        <f t="shared" si="13"/>
        <v>0.67329166666666662</v>
      </c>
    </row>
    <row r="438" spans="1:23" x14ac:dyDescent="0.25">
      <c r="A438" s="63">
        <v>4073</v>
      </c>
      <c r="B438" s="91">
        <v>24</v>
      </c>
      <c r="C438" s="91">
        <v>113</v>
      </c>
      <c r="D438" s="92">
        <v>5.9169999999999998</v>
      </c>
      <c r="E438" s="91">
        <v>31.699000000000002</v>
      </c>
      <c r="F438" s="93">
        <v>27.806999999999999</v>
      </c>
      <c r="G438" s="93">
        <v>27.677</v>
      </c>
      <c r="H438" s="93">
        <v>27.224</v>
      </c>
      <c r="I438" s="93">
        <v>26.654</v>
      </c>
      <c r="J438" s="93">
        <v>19.512</v>
      </c>
      <c r="K438" s="93">
        <v>12.590999999999999</v>
      </c>
      <c r="L438" s="93">
        <v>8.4160000000000004</v>
      </c>
      <c r="M438" s="93">
        <v>7.4130000000000003</v>
      </c>
      <c r="N438" s="93">
        <v>6.2990000000000004</v>
      </c>
      <c r="O438" s="93" t="s">
        <v>46</v>
      </c>
      <c r="P438" s="93" t="s">
        <v>46</v>
      </c>
      <c r="Q438" s="93" t="s">
        <v>46</v>
      </c>
      <c r="R438" s="93" t="s">
        <v>46</v>
      </c>
      <c r="S438" s="93" t="s">
        <v>46</v>
      </c>
      <c r="T438" s="93" t="s">
        <v>46</v>
      </c>
      <c r="U438" s="63"/>
      <c r="V438" s="34">
        <f t="shared" si="12"/>
        <v>5.3572756464424547</v>
      </c>
      <c r="W438" s="34">
        <f t="shared" si="13"/>
        <v>1.3207916666666668</v>
      </c>
    </row>
    <row r="439" spans="1:23" x14ac:dyDescent="0.25">
      <c r="A439" s="63">
        <v>4075</v>
      </c>
      <c r="B439" s="91">
        <v>24</v>
      </c>
      <c r="C439" s="91">
        <v>146</v>
      </c>
      <c r="D439" s="92">
        <v>2.9169999999999998</v>
      </c>
      <c r="E439" s="91">
        <v>15.03</v>
      </c>
      <c r="F439" s="93">
        <v>25.213000000000001</v>
      </c>
      <c r="G439" s="93">
        <v>23.785</v>
      </c>
      <c r="H439" s="93">
        <v>21.015999999999998</v>
      </c>
      <c r="I439" s="93">
        <v>18.478999999999999</v>
      </c>
      <c r="J439" s="93">
        <v>10.403</v>
      </c>
      <c r="K439" s="93">
        <v>7.343</v>
      </c>
      <c r="L439" s="93" t="s">
        <v>46</v>
      </c>
      <c r="M439" s="93" t="s">
        <v>46</v>
      </c>
      <c r="N439" s="93" t="s">
        <v>46</v>
      </c>
      <c r="O439" s="93" t="s">
        <v>46</v>
      </c>
      <c r="P439" s="93" t="s">
        <v>46</v>
      </c>
      <c r="Q439" s="93" t="s">
        <v>46</v>
      </c>
      <c r="R439" s="93" t="s">
        <v>46</v>
      </c>
      <c r="S439" s="93" t="s">
        <v>46</v>
      </c>
      <c r="T439" s="93" t="s">
        <v>46</v>
      </c>
      <c r="U439" s="63"/>
      <c r="V439" s="23">
        <f t="shared" si="12"/>
        <v>5.1525539938292768</v>
      </c>
      <c r="W439" s="23">
        <f t="shared" si="13"/>
        <v>0.62624999999999997</v>
      </c>
    </row>
    <row r="440" spans="1:23" x14ac:dyDescent="0.25">
      <c r="A440" s="63">
        <v>4081</v>
      </c>
      <c r="B440" s="91">
        <v>24</v>
      </c>
      <c r="C440" s="91">
        <v>216</v>
      </c>
      <c r="D440" s="92">
        <v>7</v>
      </c>
      <c r="E440" s="91">
        <v>20.143999999999998</v>
      </c>
      <c r="F440" s="93">
        <v>13.619</v>
      </c>
      <c r="G440" s="93">
        <v>13.582000000000001</v>
      </c>
      <c r="H440" s="93">
        <v>13.332000000000001</v>
      </c>
      <c r="I440" s="93">
        <v>12.878</v>
      </c>
      <c r="J440" s="93">
        <v>9.3759999999999994</v>
      </c>
      <c r="K440" s="93">
        <v>6.6070000000000002</v>
      </c>
      <c r="L440" s="93">
        <v>6.3019999999999996</v>
      </c>
      <c r="M440" s="93">
        <v>4.9560000000000004</v>
      </c>
      <c r="N440" s="93">
        <v>4</v>
      </c>
      <c r="O440" s="93">
        <v>3.343</v>
      </c>
      <c r="P440" s="93">
        <v>2.8780000000000001</v>
      </c>
      <c r="Q440" s="93" t="s">
        <v>46</v>
      </c>
      <c r="R440" s="93" t="s">
        <v>46</v>
      </c>
      <c r="S440" s="93" t="s">
        <v>46</v>
      </c>
      <c r="T440" s="93" t="s">
        <v>46</v>
      </c>
      <c r="U440" s="63"/>
      <c r="V440" s="23">
        <f t="shared" si="12"/>
        <v>2.8777142857142857</v>
      </c>
      <c r="W440" s="23">
        <f t="shared" si="13"/>
        <v>0.83933333333333326</v>
      </c>
    </row>
    <row r="441" spans="1:23" x14ac:dyDescent="0.25">
      <c r="A441" s="63">
        <v>4082</v>
      </c>
      <c r="B441" s="91">
        <v>24</v>
      </c>
      <c r="C441" s="91">
        <v>251</v>
      </c>
      <c r="D441" s="92">
        <v>3</v>
      </c>
      <c r="E441" s="91">
        <v>18.901</v>
      </c>
      <c r="F441" s="93">
        <v>26.260999999999999</v>
      </c>
      <c r="G441" s="93">
        <v>25.745999999999999</v>
      </c>
      <c r="H441" s="93">
        <v>24.870999999999999</v>
      </c>
      <c r="I441" s="93">
        <v>23.302</v>
      </c>
      <c r="J441" s="93">
        <v>17.224</v>
      </c>
      <c r="K441" s="93">
        <v>9.3469999999999995</v>
      </c>
      <c r="L441" s="93">
        <v>6.3</v>
      </c>
      <c r="M441" s="93" t="s">
        <v>46</v>
      </c>
      <c r="N441" s="93" t="s">
        <v>46</v>
      </c>
      <c r="O441" s="93" t="s">
        <v>46</v>
      </c>
      <c r="P441" s="93" t="s">
        <v>46</v>
      </c>
      <c r="Q441" s="93" t="s">
        <v>46</v>
      </c>
      <c r="R441" s="93" t="s">
        <v>46</v>
      </c>
      <c r="S441" s="93" t="s">
        <v>46</v>
      </c>
      <c r="T441" s="93" t="s">
        <v>46</v>
      </c>
      <c r="U441" s="63"/>
      <c r="V441" s="90">
        <f t="shared" si="12"/>
        <v>6.3003333333333336</v>
      </c>
      <c r="W441" s="90">
        <f t="shared" si="13"/>
        <v>0.7875416666666667</v>
      </c>
    </row>
    <row r="442" spans="1:23" x14ac:dyDescent="0.25">
      <c r="A442" s="63">
        <v>4094</v>
      </c>
      <c r="B442" s="91">
        <v>24</v>
      </c>
      <c r="C442" s="91">
        <v>372</v>
      </c>
      <c r="D442" s="92">
        <v>2.5830000000000002</v>
      </c>
      <c r="E442" s="91">
        <v>15.45</v>
      </c>
      <c r="F442" s="93">
        <v>28.050999999999998</v>
      </c>
      <c r="G442" s="93">
        <v>27.75</v>
      </c>
      <c r="H442" s="93">
        <v>21.803000000000001</v>
      </c>
      <c r="I442" s="93">
        <v>14.539</v>
      </c>
      <c r="J442" s="93">
        <v>9.3190000000000008</v>
      </c>
      <c r="K442" s="93">
        <v>6.9329999999999998</v>
      </c>
      <c r="L442" s="93" t="s">
        <v>46</v>
      </c>
      <c r="M442" s="93" t="s">
        <v>46</v>
      </c>
      <c r="N442" s="93" t="s">
        <v>46</v>
      </c>
      <c r="O442" s="93" t="s">
        <v>46</v>
      </c>
      <c r="P442" s="93" t="s">
        <v>46</v>
      </c>
      <c r="Q442" s="93" t="s">
        <v>46</v>
      </c>
      <c r="R442" s="93" t="s">
        <v>46</v>
      </c>
      <c r="S442" s="93" t="s">
        <v>46</v>
      </c>
      <c r="T442" s="93" t="s">
        <v>46</v>
      </c>
      <c r="U442" s="63"/>
      <c r="V442" s="23">
        <f t="shared" si="12"/>
        <v>5.9814169570267124</v>
      </c>
      <c r="W442" s="23">
        <f t="shared" si="13"/>
        <v>0.64374999999999993</v>
      </c>
    </row>
    <row r="443" spans="1:23" hidden="1" x14ac:dyDescent="0.25">
      <c r="A443" s="63">
        <v>4132</v>
      </c>
      <c r="B443" s="91">
        <v>24</v>
      </c>
      <c r="C443" s="91">
        <v>731</v>
      </c>
      <c r="D443" s="92">
        <v>1.917</v>
      </c>
      <c r="E443" s="91">
        <v>18.805</v>
      </c>
      <c r="F443" s="93">
        <v>46.758000000000003</v>
      </c>
      <c r="G443" s="93">
        <v>45.289000000000001</v>
      </c>
      <c r="H443" s="93">
        <v>38.710999999999999</v>
      </c>
      <c r="I443" s="93">
        <v>28.306999999999999</v>
      </c>
      <c r="J443" s="93">
        <v>18.347999999999999</v>
      </c>
      <c r="K443" s="93" t="s">
        <v>46</v>
      </c>
      <c r="L443" s="93" t="s">
        <v>46</v>
      </c>
      <c r="M443" s="93" t="s">
        <v>46</v>
      </c>
      <c r="N443" s="93" t="s">
        <v>46</v>
      </c>
      <c r="O443" s="93" t="s">
        <v>46</v>
      </c>
      <c r="P443" s="93" t="s">
        <v>46</v>
      </c>
      <c r="Q443" s="93" t="s">
        <v>46</v>
      </c>
      <c r="R443" s="93" t="s">
        <v>46</v>
      </c>
      <c r="S443" s="93" t="s">
        <v>46</v>
      </c>
      <c r="T443" s="93" t="s">
        <v>46</v>
      </c>
      <c r="U443" s="63"/>
      <c r="V443" s="90">
        <f t="shared" si="12"/>
        <v>9.8095983307250911</v>
      </c>
      <c r="W443" s="90">
        <f t="shared" si="13"/>
        <v>0.78354166666666669</v>
      </c>
    </row>
    <row r="444" spans="1:23" x14ac:dyDescent="0.25">
      <c r="A444" s="63">
        <v>4156</v>
      </c>
      <c r="B444" s="91">
        <v>24</v>
      </c>
      <c r="C444" s="91">
        <v>924</v>
      </c>
      <c r="D444" s="92">
        <v>2.6669999999999998</v>
      </c>
      <c r="E444" s="91">
        <v>18.082999999999998</v>
      </c>
      <c r="F444" s="93">
        <v>33.408999999999999</v>
      </c>
      <c r="G444" s="93">
        <v>30.896000000000001</v>
      </c>
      <c r="H444" s="93">
        <v>26.498999999999999</v>
      </c>
      <c r="I444" s="93">
        <v>21.103000000000002</v>
      </c>
      <c r="J444" s="93">
        <v>14.272</v>
      </c>
      <c r="K444" s="93">
        <v>8.6270000000000007</v>
      </c>
      <c r="L444" s="93" t="s">
        <v>46</v>
      </c>
      <c r="M444" s="93" t="s">
        <v>46</v>
      </c>
      <c r="N444" s="93" t="s">
        <v>46</v>
      </c>
      <c r="O444" s="93" t="s">
        <v>46</v>
      </c>
      <c r="P444" s="93" t="s">
        <v>46</v>
      </c>
      <c r="Q444" s="93" t="s">
        <v>46</v>
      </c>
      <c r="R444" s="93" t="s">
        <v>46</v>
      </c>
      <c r="S444" s="93" t="s">
        <v>46</v>
      </c>
      <c r="T444" s="93" t="s">
        <v>46</v>
      </c>
      <c r="U444" s="63"/>
      <c r="V444" s="23">
        <f t="shared" si="12"/>
        <v>6.7802774653168356</v>
      </c>
      <c r="W444" s="23">
        <f t="shared" si="13"/>
        <v>0.75345833333333323</v>
      </c>
    </row>
    <row r="445" spans="1:23" x14ac:dyDescent="0.25">
      <c r="A445" s="63">
        <v>4162</v>
      </c>
      <c r="B445" s="91">
        <v>24</v>
      </c>
      <c r="C445" s="91">
        <v>1014</v>
      </c>
      <c r="D445" s="92">
        <v>3.9169999999999998</v>
      </c>
      <c r="E445" s="91">
        <v>21.875</v>
      </c>
      <c r="F445" s="93">
        <v>23.780999999999999</v>
      </c>
      <c r="G445" s="93">
        <v>23.425000000000001</v>
      </c>
      <c r="H445" s="93">
        <v>22.879000000000001</v>
      </c>
      <c r="I445" s="93">
        <v>21.832000000000001</v>
      </c>
      <c r="J445" s="93">
        <v>17.954000000000001</v>
      </c>
      <c r="K445" s="93">
        <v>10.372</v>
      </c>
      <c r="L445" s="93">
        <v>6.9329999999999998</v>
      </c>
      <c r="M445" s="93" t="s">
        <v>46</v>
      </c>
      <c r="N445" s="93" t="s">
        <v>46</v>
      </c>
      <c r="O445" s="93" t="s">
        <v>46</v>
      </c>
      <c r="P445" s="93" t="s">
        <v>46</v>
      </c>
      <c r="Q445" s="93" t="s">
        <v>46</v>
      </c>
      <c r="R445" s="93" t="s">
        <v>46</v>
      </c>
      <c r="S445" s="93" t="s">
        <v>46</v>
      </c>
      <c r="T445" s="93" t="s">
        <v>46</v>
      </c>
      <c r="U445" s="63"/>
      <c r="V445" s="15">
        <f t="shared" si="12"/>
        <v>5.5846310952259381</v>
      </c>
      <c r="W445" s="15">
        <f t="shared" si="13"/>
        <v>0.91145833333333337</v>
      </c>
    </row>
    <row r="446" spans="1:23" x14ac:dyDescent="0.25">
      <c r="A446" s="63">
        <v>4166</v>
      </c>
      <c r="B446" s="91">
        <v>24</v>
      </c>
      <c r="C446" s="91">
        <v>1064</v>
      </c>
      <c r="D446" s="92">
        <v>4.25</v>
      </c>
      <c r="E446" s="91">
        <v>19.792999999999999</v>
      </c>
      <c r="F446" s="93">
        <v>25.977</v>
      </c>
      <c r="G446" s="93">
        <v>24.599</v>
      </c>
      <c r="H446" s="93">
        <v>22.004999999999999</v>
      </c>
      <c r="I446" s="93">
        <v>19.72</v>
      </c>
      <c r="J446" s="93">
        <v>11.568</v>
      </c>
      <c r="K446" s="93">
        <v>9.5470000000000006</v>
      </c>
      <c r="L446" s="93">
        <v>6.5190000000000001</v>
      </c>
      <c r="M446" s="93">
        <v>4.9390000000000001</v>
      </c>
      <c r="N446" s="93" t="s">
        <v>46</v>
      </c>
      <c r="O446" s="93" t="s">
        <v>46</v>
      </c>
      <c r="P446" s="93" t="s">
        <v>46</v>
      </c>
      <c r="Q446" s="93" t="s">
        <v>46</v>
      </c>
      <c r="R446" s="93" t="s">
        <v>46</v>
      </c>
      <c r="S446" s="93" t="s">
        <v>46</v>
      </c>
      <c r="T446" s="93" t="s">
        <v>46</v>
      </c>
      <c r="U446" s="63"/>
      <c r="V446" s="23">
        <f t="shared" si="12"/>
        <v>4.6571764705882348</v>
      </c>
      <c r="W446" s="23">
        <f t="shared" si="13"/>
        <v>0.82470833333333327</v>
      </c>
    </row>
    <row r="447" spans="1:23" x14ac:dyDescent="0.25">
      <c r="A447" s="63">
        <v>4176</v>
      </c>
      <c r="B447" s="91">
        <v>24</v>
      </c>
      <c r="C447" s="91">
        <v>1158</v>
      </c>
      <c r="D447" s="92">
        <v>5.0830000000000002</v>
      </c>
      <c r="E447" s="91">
        <v>22.302</v>
      </c>
      <c r="F447" s="93">
        <v>15.484</v>
      </c>
      <c r="G447" s="93">
        <v>15.452999999999999</v>
      </c>
      <c r="H447" s="93">
        <v>15.276</v>
      </c>
      <c r="I447" s="93">
        <v>14.994</v>
      </c>
      <c r="J447" s="93">
        <v>13.254</v>
      </c>
      <c r="K447" s="93">
        <v>10.146000000000001</v>
      </c>
      <c r="L447" s="93">
        <v>7.3319999999999999</v>
      </c>
      <c r="M447" s="93">
        <v>5.516</v>
      </c>
      <c r="N447" s="93">
        <v>4.46</v>
      </c>
      <c r="O447" s="93" t="s">
        <v>46</v>
      </c>
      <c r="P447" s="93" t="s">
        <v>46</v>
      </c>
      <c r="Q447" s="93" t="s">
        <v>46</v>
      </c>
      <c r="R447" s="93" t="s">
        <v>46</v>
      </c>
      <c r="S447" s="93" t="s">
        <v>46</v>
      </c>
      <c r="T447" s="93" t="s">
        <v>46</v>
      </c>
      <c r="U447" s="63"/>
      <c r="V447" s="34">
        <f t="shared" si="12"/>
        <v>4.3875663977965766</v>
      </c>
      <c r="W447" s="34">
        <f t="shared" si="13"/>
        <v>0.92925000000000002</v>
      </c>
    </row>
    <row r="448" spans="1:23" x14ac:dyDescent="0.25">
      <c r="A448" s="63">
        <v>4179</v>
      </c>
      <c r="B448" s="91">
        <v>24</v>
      </c>
      <c r="C448" s="91">
        <v>1196</v>
      </c>
      <c r="D448" s="92">
        <v>3.5</v>
      </c>
      <c r="E448" s="91">
        <v>25.050999999999998</v>
      </c>
      <c r="F448" s="93">
        <v>31.163</v>
      </c>
      <c r="G448" s="93">
        <v>31.085000000000001</v>
      </c>
      <c r="H448" s="93">
        <v>30.189</v>
      </c>
      <c r="I448" s="93">
        <v>29.062000000000001</v>
      </c>
      <c r="J448" s="93">
        <v>17.698</v>
      </c>
      <c r="K448" s="93">
        <v>12.071</v>
      </c>
      <c r="L448" s="93">
        <v>8.2959999999999994</v>
      </c>
      <c r="M448" s="93" t="s">
        <v>46</v>
      </c>
      <c r="N448" s="93" t="s">
        <v>46</v>
      </c>
      <c r="O448" s="93" t="s">
        <v>46</v>
      </c>
      <c r="P448" s="93" t="s">
        <v>46</v>
      </c>
      <c r="Q448" s="93" t="s">
        <v>46</v>
      </c>
      <c r="R448" s="93" t="s">
        <v>46</v>
      </c>
      <c r="S448" s="93" t="s">
        <v>46</v>
      </c>
      <c r="T448" s="93" t="s">
        <v>46</v>
      </c>
      <c r="U448" s="63"/>
      <c r="V448" s="23">
        <f t="shared" si="12"/>
        <v>7.1574285714285706</v>
      </c>
      <c r="W448" s="23">
        <f t="shared" si="13"/>
        <v>1.0437916666666667</v>
      </c>
    </row>
    <row r="449" spans="1:23" x14ac:dyDescent="0.25">
      <c r="A449" s="63">
        <v>4200</v>
      </c>
      <c r="B449" s="91">
        <v>24</v>
      </c>
      <c r="C449" s="91">
        <v>1419</v>
      </c>
      <c r="D449" s="92">
        <v>2.1669999999999998</v>
      </c>
      <c r="E449" s="91">
        <v>15.97</v>
      </c>
      <c r="F449" s="93">
        <v>25.251000000000001</v>
      </c>
      <c r="G449" s="93">
        <v>24.349</v>
      </c>
      <c r="H449" s="93">
        <v>22.655000000000001</v>
      </c>
      <c r="I449" s="93">
        <v>21.158999999999999</v>
      </c>
      <c r="J449" s="93">
        <v>14.05</v>
      </c>
      <c r="K449" s="93">
        <v>7.9820000000000002</v>
      </c>
      <c r="L449" s="93" t="s">
        <v>46</v>
      </c>
      <c r="M449" s="93" t="s">
        <v>46</v>
      </c>
      <c r="N449" s="93" t="s">
        <v>46</v>
      </c>
      <c r="O449" s="93" t="s">
        <v>46</v>
      </c>
      <c r="P449" s="93" t="s">
        <v>46</v>
      </c>
      <c r="Q449" s="93" t="s">
        <v>46</v>
      </c>
      <c r="R449" s="93" t="s">
        <v>46</v>
      </c>
      <c r="S449" s="93" t="s">
        <v>46</v>
      </c>
      <c r="T449" s="93" t="s">
        <v>46</v>
      </c>
      <c r="U449" s="63"/>
      <c r="V449" s="90">
        <f t="shared" si="12"/>
        <v>7.3696354407014315</v>
      </c>
      <c r="W449" s="90">
        <f t="shared" si="13"/>
        <v>0.66541666666666666</v>
      </c>
    </row>
    <row r="450" spans="1:23" x14ac:dyDescent="0.25">
      <c r="A450" s="63">
        <v>4226</v>
      </c>
      <c r="B450" s="91">
        <v>24</v>
      </c>
      <c r="C450" s="91">
        <v>1652</v>
      </c>
      <c r="D450" s="92">
        <v>5.3330000000000002</v>
      </c>
      <c r="E450" s="91">
        <v>21.521000000000001</v>
      </c>
      <c r="F450" s="93">
        <v>17.536000000000001</v>
      </c>
      <c r="G450" s="93">
        <v>17.484000000000002</v>
      </c>
      <c r="H450" s="93">
        <v>17.126999999999999</v>
      </c>
      <c r="I450" s="93">
        <v>16.635999999999999</v>
      </c>
      <c r="J450" s="93">
        <v>12.404</v>
      </c>
      <c r="K450" s="93">
        <v>10.076000000000001</v>
      </c>
      <c r="L450" s="93">
        <v>7.1219999999999999</v>
      </c>
      <c r="M450" s="93">
        <v>5.375</v>
      </c>
      <c r="N450" s="93">
        <v>4.3040000000000003</v>
      </c>
      <c r="O450" s="93" t="s">
        <v>46</v>
      </c>
      <c r="P450" s="93" t="s">
        <v>46</v>
      </c>
      <c r="Q450" s="93" t="s">
        <v>46</v>
      </c>
      <c r="R450" s="93" t="s">
        <v>46</v>
      </c>
      <c r="S450" s="93" t="s">
        <v>46</v>
      </c>
      <c r="T450" s="93" t="s">
        <v>46</v>
      </c>
      <c r="U450" s="63"/>
      <c r="V450" s="23">
        <f t="shared" si="12"/>
        <v>4.0354397149821866</v>
      </c>
      <c r="W450" s="23">
        <f t="shared" si="13"/>
        <v>0.89670833333333333</v>
      </c>
    </row>
    <row r="451" spans="1:23" x14ac:dyDescent="0.25">
      <c r="A451" s="63">
        <v>4251</v>
      </c>
      <c r="B451" s="91">
        <v>24</v>
      </c>
      <c r="C451" s="91">
        <v>1932</v>
      </c>
      <c r="D451" s="92">
        <v>2.4169999999999998</v>
      </c>
      <c r="E451" s="91">
        <v>15.391999999999999</v>
      </c>
      <c r="F451" s="93">
        <v>34.256999999999998</v>
      </c>
      <c r="G451" s="93">
        <v>30.571999999999999</v>
      </c>
      <c r="H451" s="93">
        <v>23.675000000000001</v>
      </c>
      <c r="I451" s="93">
        <v>21.004999999999999</v>
      </c>
      <c r="J451" s="93">
        <v>12.750999999999999</v>
      </c>
      <c r="K451" s="93">
        <v>7.625</v>
      </c>
      <c r="L451" s="93" t="s">
        <v>46</v>
      </c>
      <c r="M451" s="93" t="s">
        <v>46</v>
      </c>
      <c r="N451" s="93" t="s">
        <v>46</v>
      </c>
      <c r="O451" s="93" t="s">
        <v>46</v>
      </c>
      <c r="P451" s="93" t="s">
        <v>46</v>
      </c>
      <c r="Q451" s="93" t="s">
        <v>46</v>
      </c>
      <c r="R451" s="93" t="s">
        <v>46</v>
      </c>
      <c r="S451" s="93" t="s">
        <v>46</v>
      </c>
      <c r="T451" s="93" t="s">
        <v>46</v>
      </c>
      <c r="U451" s="63"/>
      <c r="V451" s="15">
        <f t="shared" si="12"/>
        <v>6.3682250724038063</v>
      </c>
      <c r="W451" s="15">
        <f t="shared" si="13"/>
        <v>0.64133333333333331</v>
      </c>
    </row>
    <row r="452" spans="1:23" x14ac:dyDescent="0.25">
      <c r="A452" s="63">
        <v>4255</v>
      </c>
      <c r="B452" s="91">
        <v>24</v>
      </c>
      <c r="C452" s="91">
        <v>1964</v>
      </c>
      <c r="D452" s="92">
        <v>10.333</v>
      </c>
      <c r="E452" s="91">
        <v>18.53</v>
      </c>
      <c r="F452" s="93">
        <v>10.02</v>
      </c>
      <c r="G452" s="93">
        <v>9.984</v>
      </c>
      <c r="H452" s="93">
        <v>9.91</v>
      </c>
      <c r="I452" s="93">
        <v>9.7810000000000006</v>
      </c>
      <c r="J452" s="93">
        <v>9.1349999999999998</v>
      </c>
      <c r="K452" s="93">
        <v>7.5049999999999999</v>
      </c>
      <c r="L452" s="93">
        <v>5.7249999999999996</v>
      </c>
      <c r="M452" s="93">
        <v>4.5170000000000003</v>
      </c>
      <c r="N452" s="93">
        <v>3.657</v>
      </c>
      <c r="O452" s="93">
        <v>3.0659999999999998</v>
      </c>
      <c r="P452" s="93">
        <v>2.6309999999999998</v>
      </c>
      <c r="Q452" s="93">
        <v>2.3039999999999998</v>
      </c>
      <c r="R452" s="93">
        <v>1.984</v>
      </c>
      <c r="S452" s="93">
        <v>1.853</v>
      </c>
      <c r="T452" s="93" t="s">
        <v>46</v>
      </c>
      <c r="U452" s="63"/>
      <c r="V452" s="34">
        <f t="shared" si="12"/>
        <v>1.7932836543114294</v>
      </c>
      <c r="W452" s="34">
        <f t="shared" si="13"/>
        <v>0.77208333333333334</v>
      </c>
    </row>
    <row r="453" spans="1:23" x14ac:dyDescent="0.25">
      <c r="A453" s="63">
        <v>4257</v>
      </c>
      <c r="B453" s="91">
        <v>24</v>
      </c>
      <c r="C453" s="91">
        <v>2003</v>
      </c>
      <c r="D453" s="92">
        <v>4.5</v>
      </c>
      <c r="E453" s="91">
        <v>19.643000000000001</v>
      </c>
      <c r="F453" s="93">
        <v>21.986999999999998</v>
      </c>
      <c r="G453" s="93">
        <v>21.89</v>
      </c>
      <c r="H453" s="93">
        <v>21.337</v>
      </c>
      <c r="I453" s="93">
        <v>20.611000000000001</v>
      </c>
      <c r="J453" s="93">
        <v>13.669</v>
      </c>
      <c r="K453" s="93">
        <v>7.7679999999999998</v>
      </c>
      <c r="L453" s="93">
        <v>5.8570000000000002</v>
      </c>
      <c r="M453" s="93">
        <v>4.8869999999999996</v>
      </c>
      <c r="N453" s="93" t="s">
        <v>46</v>
      </c>
      <c r="O453" s="93" t="s">
        <v>46</v>
      </c>
      <c r="P453" s="93" t="s">
        <v>46</v>
      </c>
      <c r="Q453" s="93" t="s">
        <v>46</v>
      </c>
      <c r="R453" s="93" t="s">
        <v>46</v>
      </c>
      <c r="S453" s="93" t="s">
        <v>46</v>
      </c>
      <c r="T453" s="93" t="s">
        <v>46</v>
      </c>
      <c r="U453" s="63"/>
      <c r="V453" s="23">
        <f t="shared" si="12"/>
        <v>4.3651111111111112</v>
      </c>
      <c r="W453" s="23">
        <f t="shared" si="13"/>
        <v>0.8184583333333334</v>
      </c>
    </row>
    <row r="454" spans="1:23" hidden="1" x14ac:dyDescent="0.25">
      <c r="A454" s="63">
        <v>4266</v>
      </c>
      <c r="B454" s="91">
        <v>24</v>
      </c>
      <c r="C454" s="91">
        <v>2092</v>
      </c>
      <c r="D454" s="92">
        <v>1.417</v>
      </c>
      <c r="E454" s="91">
        <v>28.15</v>
      </c>
      <c r="F454" s="93">
        <v>100.67700000000001</v>
      </c>
      <c r="G454" s="93">
        <v>81.293999999999997</v>
      </c>
      <c r="H454" s="93">
        <v>55.225000000000001</v>
      </c>
      <c r="I454" s="93">
        <v>39.404000000000003</v>
      </c>
      <c r="J454" s="93">
        <v>26.54</v>
      </c>
      <c r="K454" s="93" t="s">
        <v>46</v>
      </c>
      <c r="L454" s="93" t="s">
        <v>46</v>
      </c>
      <c r="M454" s="93" t="s">
        <v>46</v>
      </c>
      <c r="N454" s="93" t="s">
        <v>46</v>
      </c>
      <c r="O454" s="93" t="s">
        <v>46</v>
      </c>
      <c r="P454" s="93" t="s">
        <v>46</v>
      </c>
      <c r="Q454" s="93" t="s">
        <v>46</v>
      </c>
      <c r="R454" s="93" t="s">
        <v>46</v>
      </c>
      <c r="S454" s="93" t="s">
        <v>46</v>
      </c>
      <c r="T454" s="93" t="s">
        <v>46</v>
      </c>
      <c r="U454" s="63"/>
      <c r="V454" s="15">
        <f t="shared" si="12"/>
        <v>19.865913902611148</v>
      </c>
      <c r="W454" s="15">
        <f t="shared" si="13"/>
        <v>1.1729166666666666</v>
      </c>
    </row>
    <row r="455" spans="1:23" x14ac:dyDescent="0.25">
      <c r="A455" s="63">
        <v>4290</v>
      </c>
      <c r="B455" s="91">
        <v>25</v>
      </c>
      <c r="C455" s="91">
        <v>215</v>
      </c>
      <c r="D455" s="92">
        <v>7.0830000000000002</v>
      </c>
      <c r="E455" s="91">
        <v>29.741</v>
      </c>
      <c r="F455" s="93">
        <v>17.344000000000001</v>
      </c>
      <c r="G455" s="93">
        <v>17.309999999999999</v>
      </c>
      <c r="H455" s="93">
        <v>17.192</v>
      </c>
      <c r="I455" s="93">
        <v>16.991</v>
      </c>
      <c r="J455" s="93">
        <v>15.808</v>
      </c>
      <c r="K455" s="93">
        <v>8.9410000000000007</v>
      </c>
      <c r="L455" s="93">
        <v>7.98</v>
      </c>
      <c r="M455" s="93">
        <v>6.8390000000000004</v>
      </c>
      <c r="N455" s="93">
        <v>5.7249999999999996</v>
      </c>
      <c r="O455" s="93">
        <v>4.9429999999999996</v>
      </c>
      <c r="P455" s="93">
        <v>4.2480000000000002</v>
      </c>
      <c r="Q455" s="93" t="s">
        <v>46</v>
      </c>
      <c r="R455" s="93" t="s">
        <v>46</v>
      </c>
      <c r="S455" s="93" t="s">
        <v>46</v>
      </c>
      <c r="T455" s="93" t="s">
        <v>46</v>
      </c>
      <c r="U455" s="63"/>
      <c r="V455" s="23">
        <f t="shared" si="12"/>
        <v>4.1989270083298038</v>
      </c>
      <c r="W455" s="23">
        <f t="shared" si="13"/>
        <v>1.2392083333333332</v>
      </c>
    </row>
    <row r="456" spans="1:23" x14ac:dyDescent="0.25">
      <c r="A456" s="63">
        <v>4297</v>
      </c>
      <c r="B456" s="91">
        <v>25</v>
      </c>
      <c r="C456" s="91">
        <v>312</v>
      </c>
      <c r="D456" s="92">
        <v>3.25</v>
      </c>
      <c r="E456" s="91">
        <v>21.66</v>
      </c>
      <c r="F456" s="93">
        <v>29.651</v>
      </c>
      <c r="G456" s="93">
        <v>29.437999999999999</v>
      </c>
      <c r="H456" s="93">
        <v>28.178999999999998</v>
      </c>
      <c r="I456" s="93">
        <v>25.635000000000002</v>
      </c>
      <c r="J456" s="93">
        <v>18.739999999999998</v>
      </c>
      <c r="K456" s="93">
        <v>10.664999999999999</v>
      </c>
      <c r="L456" s="93">
        <v>7.1609999999999996</v>
      </c>
      <c r="M456" s="93" t="s">
        <v>46</v>
      </c>
      <c r="N456" s="93" t="s">
        <v>46</v>
      </c>
      <c r="O456" s="93" t="s">
        <v>46</v>
      </c>
      <c r="P456" s="93" t="s">
        <v>46</v>
      </c>
      <c r="Q456" s="93" t="s">
        <v>46</v>
      </c>
      <c r="R456" s="93" t="s">
        <v>46</v>
      </c>
      <c r="S456" s="93" t="s">
        <v>46</v>
      </c>
      <c r="T456" s="93" t="s">
        <v>46</v>
      </c>
      <c r="U456" s="63"/>
      <c r="V456" s="34">
        <f t="shared" si="12"/>
        <v>6.6646153846153844</v>
      </c>
      <c r="W456" s="34">
        <f t="shared" si="13"/>
        <v>0.90249999999999997</v>
      </c>
    </row>
    <row r="457" spans="1:23" x14ac:dyDescent="0.25">
      <c r="A457" s="63">
        <v>4337</v>
      </c>
      <c r="B457" s="91">
        <v>25</v>
      </c>
      <c r="C457" s="91">
        <v>727</v>
      </c>
      <c r="D457" s="92">
        <v>5.3330000000000002</v>
      </c>
      <c r="E457" s="91">
        <v>38.432000000000002</v>
      </c>
      <c r="F457" s="93">
        <v>29.236000000000001</v>
      </c>
      <c r="G457" s="93">
        <v>29.16</v>
      </c>
      <c r="H457" s="93">
        <v>28.713000000000001</v>
      </c>
      <c r="I457" s="93">
        <v>27.943999999999999</v>
      </c>
      <c r="J457" s="93">
        <v>24.571999999999999</v>
      </c>
      <c r="K457" s="93">
        <v>16.484999999999999</v>
      </c>
      <c r="L457" s="93">
        <v>12.526</v>
      </c>
      <c r="M457" s="93">
        <v>9.484</v>
      </c>
      <c r="N457" s="93">
        <v>7.6630000000000003</v>
      </c>
      <c r="O457" s="93" t="s">
        <v>46</v>
      </c>
      <c r="P457" s="93" t="s">
        <v>46</v>
      </c>
      <c r="Q457" s="93" t="s">
        <v>46</v>
      </c>
      <c r="R457" s="93" t="s">
        <v>46</v>
      </c>
      <c r="S457" s="93" t="s">
        <v>46</v>
      </c>
      <c r="T457" s="93" t="s">
        <v>46</v>
      </c>
      <c r="U457" s="63"/>
      <c r="V457" s="23">
        <f t="shared" si="12"/>
        <v>7.206450403150197</v>
      </c>
      <c r="W457" s="23">
        <f t="shared" si="13"/>
        <v>1.6013333333333335</v>
      </c>
    </row>
    <row r="458" spans="1:23" x14ac:dyDescent="0.25">
      <c r="A458" s="63">
        <v>4377</v>
      </c>
      <c r="B458" s="91">
        <v>25</v>
      </c>
      <c r="C458" s="91">
        <v>1212</v>
      </c>
      <c r="D458" s="92">
        <v>2.3330000000000002</v>
      </c>
      <c r="E458" s="91">
        <v>20.247</v>
      </c>
      <c r="F458" s="93">
        <v>43.58</v>
      </c>
      <c r="G458" s="93">
        <v>43.378999999999998</v>
      </c>
      <c r="H458" s="93">
        <v>31.795999999999999</v>
      </c>
      <c r="I458" s="93">
        <v>21.213999999999999</v>
      </c>
      <c r="J458" s="93">
        <v>12.427</v>
      </c>
      <c r="K458" s="93">
        <v>10.079000000000001</v>
      </c>
      <c r="L458" s="93" t="s">
        <v>46</v>
      </c>
      <c r="M458" s="93" t="s">
        <v>46</v>
      </c>
      <c r="N458" s="93" t="s">
        <v>46</v>
      </c>
      <c r="O458" s="93" t="s">
        <v>46</v>
      </c>
      <c r="P458" s="93" t="s">
        <v>46</v>
      </c>
      <c r="Q458" s="93" t="s">
        <v>46</v>
      </c>
      <c r="R458" s="93" t="s">
        <v>46</v>
      </c>
      <c r="S458" s="93" t="s">
        <v>46</v>
      </c>
      <c r="T458" s="93" t="s">
        <v>46</v>
      </c>
      <c r="U458" s="63"/>
      <c r="V458" s="23">
        <f t="shared" si="12"/>
        <v>8.6785255036433764</v>
      </c>
      <c r="W458" s="23">
        <f t="shared" si="13"/>
        <v>0.84362499999999996</v>
      </c>
    </row>
    <row r="459" spans="1:23" x14ac:dyDescent="0.25">
      <c r="A459" s="63">
        <v>4389</v>
      </c>
      <c r="B459" s="91">
        <v>25</v>
      </c>
      <c r="C459" s="91">
        <v>1354</v>
      </c>
      <c r="D459" s="92">
        <v>3.8330000000000002</v>
      </c>
      <c r="E459" s="91">
        <v>27.707999999999998</v>
      </c>
      <c r="F459" s="93">
        <v>36.143000000000001</v>
      </c>
      <c r="G459" s="93">
        <v>36.106999999999999</v>
      </c>
      <c r="H459" s="93">
        <v>34.585999999999999</v>
      </c>
      <c r="I459" s="93">
        <v>28.12</v>
      </c>
      <c r="J459" s="93">
        <v>14.201000000000001</v>
      </c>
      <c r="K459" s="93">
        <v>11.500999999999999</v>
      </c>
      <c r="L459" s="93">
        <v>8.8580000000000005</v>
      </c>
      <c r="M459" s="93" t="s">
        <v>46</v>
      </c>
      <c r="N459" s="93" t="s">
        <v>46</v>
      </c>
      <c r="O459" s="93" t="s">
        <v>46</v>
      </c>
      <c r="P459" s="93" t="s">
        <v>46</v>
      </c>
      <c r="Q459" s="93" t="s">
        <v>46</v>
      </c>
      <c r="R459" s="93" t="s">
        <v>46</v>
      </c>
      <c r="S459" s="93" t="s">
        <v>46</v>
      </c>
      <c r="T459" s="93" t="s">
        <v>46</v>
      </c>
      <c r="U459" s="63"/>
      <c r="V459" s="23">
        <f t="shared" si="12"/>
        <v>7.2288025045656132</v>
      </c>
      <c r="W459" s="23">
        <f t="shared" si="13"/>
        <v>1.1544999999999999</v>
      </c>
    </row>
    <row r="460" spans="1:23" x14ac:dyDescent="0.25">
      <c r="A460" s="63">
        <v>4390</v>
      </c>
      <c r="B460" s="91">
        <v>25</v>
      </c>
      <c r="C460" s="91">
        <v>1387</v>
      </c>
      <c r="D460" s="92">
        <v>3</v>
      </c>
      <c r="E460" s="91">
        <v>16.181000000000001</v>
      </c>
      <c r="F460" s="93">
        <v>36.744999999999997</v>
      </c>
      <c r="G460" s="93">
        <v>36.396000000000001</v>
      </c>
      <c r="H460" s="93">
        <v>32.049999999999997</v>
      </c>
      <c r="I460" s="93">
        <v>22.856999999999999</v>
      </c>
      <c r="J460" s="93">
        <v>14.173999999999999</v>
      </c>
      <c r="K460" s="93">
        <v>8.048</v>
      </c>
      <c r="L460" s="93">
        <v>5.3940000000000001</v>
      </c>
      <c r="M460" s="93" t="s">
        <v>46</v>
      </c>
      <c r="N460" s="93" t="s">
        <v>46</v>
      </c>
      <c r="O460" s="93" t="s">
        <v>46</v>
      </c>
      <c r="P460" s="93" t="s">
        <v>46</v>
      </c>
      <c r="Q460" s="93" t="s">
        <v>46</v>
      </c>
      <c r="R460" s="93" t="s">
        <v>46</v>
      </c>
      <c r="S460" s="93" t="s">
        <v>46</v>
      </c>
      <c r="T460" s="93" t="s">
        <v>46</v>
      </c>
      <c r="U460" s="63"/>
      <c r="V460" s="15">
        <f t="shared" si="12"/>
        <v>5.3936666666666673</v>
      </c>
      <c r="W460" s="15">
        <f t="shared" si="13"/>
        <v>0.67420833333333341</v>
      </c>
    </row>
    <row r="461" spans="1:23" x14ac:dyDescent="0.25">
      <c r="A461" s="63">
        <v>4394</v>
      </c>
      <c r="B461" s="91">
        <v>25</v>
      </c>
      <c r="C461" s="91">
        <v>1446</v>
      </c>
      <c r="D461" s="92">
        <v>4.0830000000000002</v>
      </c>
      <c r="E461" s="91">
        <v>15.352</v>
      </c>
      <c r="F461" s="93">
        <v>18.038</v>
      </c>
      <c r="G461" s="93">
        <v>18</v>
      </c>
      <c r="H461" s="93">
        <v>17.445</v>
      </c>
      <c r="I461" s="93">
        <v>16.073</v>
      </c>
      <c r="J461" s="93">
        <v>11.805999999999999</v>
      </c>
      <c r="K461" s="93">
        <v>6.7309999999999999</v>
      </c>
      <c r="L461" s="93">
        <v>5.0750000000000002</v>
      </c>
      <c r="M461" s="93">
        <v>3.8370000000000002</v>
      </c>
      <c r="N461" s="93" t="s">
        <v>46</v>
      </c>
      <c r="O461" s="93" t="s">
        <v>46</v>
      </c>
      <c r="P461" s="93" t="s">
        <v>46</v>
      </c>
      <c r="Q461" s="93" t="s">
        <v>46</v>
      </c>
      <c r="R461" s="93" t="s">
        <v>46</v>
      </c>
      <c r="S461" s="93" t="s">
        <v>46</v>
      </c>
      <c r="T461" s="93" t="s">
        <v>46</v>
      </c>
      <c r="U461" s="63"/>
      <c r="V461" s="23">
        <f t="shared" si="12"/>
        <v>3.7599804065638009</v>
      </c>
      <c r="W461" s="23">
        <f t="shared" si="13"/>
        <v>0.63966666666666672</v>
      </c>
    </row>
    <row r="462" spans="1:23" x14ac:dyDescent="0.25">
      <c r="A462" s="63">
        <v>4399</v>
      </c>
      <c r="B462" s="91">
        <v>25</v>
      </c>
      <c r="C462" s="91">
        <v>1489</v>
      </c>
      <c r="D462" s="92">
        <v>2.1669999999999998</v>
      </c>
      <c r="E462" s="91">
        <v>22.382000000000001</v>
      </c>
      <c r="F462" s="93">
        <v>49.96</v>
      </c>
      <c r="G462" s="93">
        <v>49.613</v>
      </c>
      <c r="H462" s="93">
        <v>41.768000000000001</v>
      </c>
      <c r="I462" s="93">
        <v>29.248000000000001</v>
      </c>
      <c r="J462" s="93">
        <v>19.768000000000001</v>
      </c>
      <c r="K462" s="93">
        <v>11.025</v>
      </c>
      <c r="L462" s="93" t="s">
        <v>46</v>
      </c>
      <c r="M462" s="93" t="s">
        <v>46</v>
      </c>
      <c r="N462" s="93" t="s">
        <v>46</v>
      </c>
      <c r="O462" s="93" t="s">
        <v>46</v>
      </c>
      <c r="P462" s="93" t="s">
        <v>46</v>
      </c>
      <c r="Q462" s="93" t="s">
        <v>46</v>
      </c>
      <c r="R462" s="93" t="s">
        <v>46</v>
      </c>
      <c r="S462" s="93" t="s">
        <v>46</v>
      </c>
      <c r="T462" s="93" t="s">
        <v>46</v>
      </c>
      <c r="U462" s="63"/>
      <c r="V462" s="34">
        <f t="shared" si="12"/>
        <v>10.328564836179051</v>
      </c>
      <c r="W462" s="34">
        <f t="shared" si="13"/>
        <v>0.93258333333333343</v>
      </c>
    </row>
    <row r="463" spans="1:23" x14ac:dyDescent="0.25">
      <c r="A463" s="63">
        <v>4404</v>
      </c>
      <c r="B463" s="91">
        <v>25</v>
      </c>
      <c r="C463" s="91">
        <v>1584</v>
      </c>
      <c r="D463" s="92">
        <v>2.5</v>
      </c>
      <c r="E463" s="91">
        <v>24.782</v>
      </c>
      <c r="F463" s="93">
        <v>42.43</v>
      </c>
      <c r="G463" s="93">
        <v>41.656999999999996</v>
      </c>
      <c r="H463" s="93">
        <v>35.201999999999998</v>
      </c>
      <c r="I463" s="93">
        <v>25.905999999999999</v>
      </c>
      <c r="J463" s="93">
        <v>20.132999999999999</v>
      </c>
      <c r="K463" s="93">
        <v>12.08</v>
      </c>
      <c r="L463" s="93" t="s">
        <v>46</v>
      </c>
      <c r="M463" s="93" t="s">
        <v>46</v>
      </c>
      <c r="N463" s="93" t="s">
        <v>46</v>
      </c>
      <c r="O463" s="93" t="s">
        <v>46</v>
      </c>
      <c r="P463" s="93" t="s">
        <v>46</v>
      </c>
      <c r="Q463" s="93" t="s">
        <v>46</v>
      </c>
      <c r="R463" s="93" t="s">
        <v>46</v>
      </c>
      <c r="S463" s="93" t="s">
        <v>46</v>
      </c>
      <c r="T463" s="93" t="s">
        <v>46</v>
      </c>
      <c r="U463" s="63"/>
      <c r="V463" s="23">
        <f t="shared" si="12"/>
        <v>9.9128000000000007</v>
      </c>
      <c r="W463" s="23">
        <f t="shared" si="13"/>
        <v>1.0325833333333334</v>
      </c>
    </row>
    <row r="464" spans="1:23" x14ac:dyDescent="0.25">
      <c r="A464" s="63">
        <v>4411</v>
      </c>
      <c r="B464" s="91">
        <v>25</v>
      </c>
      <c r="C464" s="91">
        <v>1683</v>
      </c>
      <c r="D464" s="92">
        <v>7.25</v>
      </c>
      <c r="E464" s="91">
        <v>30.591999999999999</v>
      </c>
      <c r="F464" s="93">
        <v>16.751999999999999</v>
      </c>
      <c r="G464" s="93">
        <v>16.72</v>
      </c>
      <c r="H464" s="93">
        <v>16.657</v>
      </c>
      <c r="I464" s="93">
        <v>16.55</v>
      </c>
      <c r="J464" s="93">
        <v>15.952</v>
      </c>
      <c r="K464" s="93">
        <v>11.705</v>
      </c>
      <c r="L464" s="93">
        <v>7.8230000000000004</v>
      </c>
      <c r="M464" s="93">
        <v>6.0369999999999999</v>
      </c>
      <c r="N464" s="93">
        <v>5.83</v>
      </c>
      <c r="O464" s="93">
        <v>4.9630000000000001</v>
      </c>
      <c r="P464" s="93">
        <v>4.3479999999999999</v>
      </c>
      <c r="Q464" s="93" t="s">
        <v>46</v>
      </c>
      <c r="R464" s="93" t="s">
        <v>46</v>
      </c>
      <c r="S464" s="93" t="s">
        <v>46</v>
      </c>
      <c r="T464" s="93" t="s">
        <v>46</v>
      </c>
      <c r="U464" s="63"/>
      <c r="V464" s="15">
        <f t="shared" si="12"/>
        <v>4.2195862068965519</v>
      </c>
      <c r="W464" s="15">
        <f t="shared" si="13"/>
        <v>1.2746666666666666</v>
      </c>
    </row>
    <row r="465" spans="1:23" x14ac:dyDescent="0.25">
      <c r="A465" s="63">
        <v>4427</v>
      </c>
      <c r="B465" s="91">
        <v>26</v>
      </c>
      <c r="C465" s="91">
        <v>86</v>
      </c>
      <c r="D465" s="92">
        <v>2.1669999999999998</v>
      </c>
      <c r="E465" s="91">
        <v>17.393999999999998</v>
      </c>
      <c r="F465" s="93">
        <v>30.193999999999999</v>
      </c>
      <c r="G465" s="93">
        <v>27.731000000000002</v>
      </c>
      <c r="H465" s="93">
        <v>23.332999999999998</v>
      </c>
      <c r="I465" s="93">
        <v>17.63</v>
      </c>
      <c r="J465" s="93">
        <v>12.244</v>
      </c>
      <c r="K465" s="93">
        <v>8.6910000000000007</v>
      </c>
      <c r="L465" s="93" t="s">
        <v>46</v>
      </c>
      <c r="M465" s="93" t="s">
        <v>46</v>
      </c>
      <c r="N465" s="93" t="s">
        <v>46</v>
      </c>
      <c r="O465" s="93" t="s">
        <v>46</v>
      </c>
      <c r="P465" s="93" t="s">
        <v>46</v>
      </c>
      <c r="Q465" s="93" t="s">
        <v>46</v>
      </c>
      <c r="R465" s="93" t="s">
        <v>46</v>
      </c>
      <c r="S465" s="93" t="s">
        <v>46</v>
      </c>
      <c r="T465" s="93" t="s">
        <v>46</v>
      </c>
      <c r="U465" s="63"/>
      <c r="V465" s="23">
        <f t="shared" si="12"/>
        <v>8.026765113059529</v>
      </c>
      <c r="W465" s="23">
        <f t="shared" si="13"/>
        <v>0.72474999999999989</v>
      </c>
    </row>
    <row r="466" spans="1:23" x14ac:dyDescent="0.25">
      <c r="A466" s="63">
        <v>4434</v>
      </c>
      <c r="B466" s="91">
        <v>26</v>
      </c>
      <c r="C466" s="91">
        <v>181</v>
      </c>
      <c r="D466" s="92">
        <v>6.5</v>
      </c>
      <c r="E466" s="91">
        <v>28.271000000000001</v>
      </c>
      <c r="F466" s="93">
        <v>17.614000000000001</v>
      </c>
      <c r="G466" s="93">
        <v>17.423999999999999</v>
      </c>
      <c r="H466" s="93">
        <v>17.085999999999999</v>
      </c>
      <c r="I466" s="93">
        <v>16.059999999999999</v>
      </c>
      <c r="J466" s="93">
        <v>12.622</v>
      </c>
      <c r="K466" s="93">
        <v>8.6980000000000004</v>
      </c>
      <c r="L466" s="93">
        <v>6.4880000000000004</v>
      </c>
      <c r="M466" s="93">
        <v>6.5910000000000002</v>
      </c>
      <c r="N466" s="93">
        <v>5.6079999999999997</v>
      </c>
      <c r="O466" s="93">
        <v>4.7069999999999999</v>
      </c>
      <c r="P466" s="93" t="s">
        <v>46</v>
      </c>
      <c r="Q466" s="93" t="s">
        <v>46</v>
      </c>
      <c r="R466" s="93" t="s">
        <v>46</v>
      </c>
      <c r="S466" s="93" t="s">
        <v>46</v>
      </c>
      <c r="T466" s="93" t="s">
        <v>46</v>
      </c>
      <c r="U466" s="63"/>
      <c r="V466" s="34">
        <f t="shared" si="12"/>
        <v>4.3493846153846158</v>
      </c>
      <c r="W466" s="34">
        <f t="shared" si="13"/>
        <v>1.1779583333333334</v>
      </c>
    </row>
    <row r="467" spans="1:23" x14ac:dyDescent="0.25">
      <c r="A467" s="63">
        <v>4441</v>
      </c>
      <c r="B467" s="91">
        <v>26</v>
      </c>
      <c r="C467" s="91">
        <v>269</v>
      </c>
      <c r="D467" s="92">
        <v>4</v>
      </c>
      <c r="E467" s="91">
        <v>16.54</v>
      </c>
      <c r="F467" s="93">
        <v>18.529</v>
      </c>
      <c r="G467" s="93">
        <v>18.417000000000002</v>
      </c>
      <c r="H467" s="93">
        <v>15.406000000000001</v>
      </c>
      <c r="I467" s="93">
        <v>12.565</v>
      </c>
      <c r="J467" s="93">
        <v>9.9280000000000008</v>
      </c>
      <c r="K467" s="93">
        <v>8.0649999999999995</v>
      </c>
      <c r="L467" s="93">
        <v>5.452</v>
      </c>
      <c r="M467" s="93">
        <v>4.1349999999999998</v>
      </c>
      <c r="N467" s="93" t="s">
        <v>46</v>
      </c>
      <c r="O467" s="93" t="s">
        <v>46</v>
      </c>
      <c r="P467" s="93" t="s">
        <v>46</v>
      </c>
      <c r="Q467" s="93" t="s">
        <v>46</v>
      </c>
      <c r="R467" s="93" t="s">
        <v>46</v>
      </c>
      <c r="S467" s="93" t="s">
        <v>46</v>
      </c>
      <c r="T467" s="93" t="s">
        <v>46</v>
      </c>
      <c r="U467" s="63"/>
      <c r="V467" s="23">
        <f t="shared" si="12"/>
        <v>4.1349999999999998</v>
      </c>
      <c r="W467" s="23">
        <f t="shared" si="13"/>
        <v>0.68916666666666659</v>
      </c>
    </row>
    <row r="468" spans="1:23" x14ac:dyDescent="0.25">
      <c r="A468" s="63">
        <v>4446</v>
      </c>
      <c r="B468" s="91">
        <v>26</v>
      </c>
      <c r="C468" s="91">
        <v>334</v>
      </c>
      <c r="D468" s="92">
        <v>4.4169999999999998</v>
      </c>
      <c r="E468" s="91">
        <v>15.192</v>
      </c>
      <c r="F468" s="93">
        <v>14.537000000000001</v>
      </c>
      <c r="G468" s="93">
        <v>13.968</v>
      </c>
      <c r="H468" s="93">
        <v>12.862</v>
      </c>
      <c r="I468" s="93">
        <v>11.823</v>
      </c>
      <c r="J468" s="93">
        <v>8.6679999999999993</v>
      </c>
      <c r="K468" s="93">
        <v>5.3739999999999997</v>
      </c>
      <c r="L468" s="93">
        <v>4.5359999999999996</v>
      </c>
      <c r="M468" s="93">
        <v>3.7570000000000001</v>
      </c>
      <c r="N468" s="93" t="s">
        <v>46</v>
      </c>
      <c r="O468" s="93" t="s">
        <v>46</v>
      </c>
      <c r="P468" s="93" t="s">
        <v>46</v>
      </c>
      <c r="Q468" s="93" t="s">
        <v>46</v>
      </c>
      <c r="R468" s="93" t="s">
        <v>46</v>
      </c>
      <c r="S468" s="93" t="s">
        <v>46</v>
      </c>
      <c r="T468" s="93" t="s">
        <v>46</v>
      </c>
      <c r="U468" s="63"/>
      <c r="V468" s="23">
        <f t="shared" si="12"/>
        <v>3.4394385329409105</v>
      </c>
      <c r="W468" s="23">
        <f t="shared" si="13"/>
        <v>0.63300000000000001</v>
      </c>
    </row>
    <row r="469" spans="1:23" x14ac:dyDescent="0.25">
      <c r="A469" s="63">
        <v>4458</v>
      </c>
      <c r="B469" s="91">
        <v>26</v>
      </c>
      <c r="C469" s="91">
        <v>455</v>
      </c>
      <c r="D469" s="92">
        <v>4.1669999999999998</v>
      </c>
      <c r="E469" s="91">
        <v>35.393999999999998</v>
      </c>
      <c r="F469" s="93">
        <v>38.866999999999997</v>
      </c>
      <c r="G469" s="93">
        <v>36.847000000000001</v>
      </c>
      <c r="H469" s="93">
        <v>33.712000000000003</v>
      </c>
      <c r="I469" s="93">
        <v>29.195</v>
      </c>
      <c r="J469" s="93">
        <v>20.911000000000001</v>
      </c>
      <c r="K469" s="93">
        <v>11.534000000000001</v>
      </c>
      <c r="L469" s="93">
        <v>10.907999999999999</v>
      </c>
      <c r="M469" s="93">
        <v>8.7919999999999998</v>
      </c>
      <c r="N469" s="93" t="s">
        <v>46</v>
      </c>
      <c r="O469" s="93" t="s">
        <v>46</v>
      </c>
      <c r="P469" s="93" t="s">
        <v>46</v>
      </c>
      <c r="Q469" s="93" t="s">
        <v>46</v>
      </c>
      <c r="R469" s="93" t="s">
        <v>46</v>
      </c>
      <c r="S469" s="93" t="s">
        <v>46</v>
      </c>
      <c r="T469" s="93" t="s">
        <v>46</v>
      </c>
      <c r="U469" s="63"/>
      <c r="V469" s="23">
        <f t="shared" si="12"/>
        <v>8.4938804895608353</v>
      </c>
      <c r="W469" s="23">
        <f t="shared" si="13"/>
        <v>1.47475</v>
      </c>
    </row>
    <row r="470" spans="1:23" x14ac:dyDescent="0.25">
      <c r="A470" s="63">
        <v>4471</v>
      </c>
      <c r="B470" s="91">
        <v>26</v>
      </c>
      <c r="C470" s="91">
        <v>638</v>
      </c>
      <c r="D470" s="92">
        <v>8.25</v>
      </c>
      <c r="E470" s="91">
        <v>19.538</v>
      </c>
      <c r="F470" s="93">
        <v>11.467000000000001</v>
      </c>
      <c r="G470" s="93">
        <v>11.433999999999999</v>
      </c>
      <c r="H470" s="93">
        <v>11.298999999999999</v>
      </c>
      <c r="I470" s="93">
        <v>11.135</v>
      </c>
      <c r="J470" s="93">
        <v>8.907</v>
      </c>
      <c r="K470" s="93">
        <v>4.4560000000000004</v>
      </c>
      <c r="L470" s="93">
        <v>3.8069999999999999</v>
      </c>
      <c r="M470" s="93">
        <v>3.0779999999999998</v>
      </c>
      <c r="N470" s="93">
        <v>2.8919999999999999</v>
      </c>
      <c r="O470" s="93">
        <v>3.181</v>
      </c>
      <c r="P470" s="93">
        <v>2.738</v>
      </c>
      <c r="Q470" s="93">
        <v>2.4350000000000001</v>
      </c>
      <c r="R470" s="93" t="s">
        <v>46</v>
      </c>
      <c r="S470" s="93" t="s">
        <v>46</v>
      </c>
      <c r="T470" s="93" t="s">
        <v>46</v>
      </c>
      <c r="U470" s="63"/>
      <c r="V470" s="90">
        <f t="shared" si="12"/>
        <v>2.3682424242424243</v>
      </c>
      <c r="W470" s="90">
        <f t="shared" si="13"/>
        <v>0.81408333333333338</v>
      </c>
    </row>
    <row r="471" spans="1:23" x14ac:dyDescent="0.25">
      <c r="A471" s="63">
        <v>4479</v>
      </c>
      <c r="B471" s="91">
        <v>26</v>
      </c>
      <c r="C471" s="91">
        <v>714</v>
      </c>
      <c r="D471" s="92">
        <v>3</v>
      </c>
      <c r="E471" s="91">
        <v>18.210999999999999</v>
      </c>
      <c r="F471" s="93">
        <v>28.888999999999999</v>
      </c>
      <c r="G471" s="93">
        <v>28.706</v>
      </c>
      <c r="H471" s="93">
        <v>22.513000000000002</v>
      </c>
      <c r="I471" s="93">
        <v>16.378</v>
      </c>
      <c r="J471" s="93">
        <v>9.1229999999999993</v>
      </c>
      <c r="K471" s="93">
        <v>5.0279999999999996</v>
      </c>
      <c r="L471" s="93">
        <v>6.07</v>
      </c>
      <c r="M471" s="93" t="s">
        <v>46</v>
      </c>
      <c r="N471" s="93" t="s">
        <v>46</v>
      </c>
      <c r="O471" s="93" t="s">
        <v>46</v>
      </c>
      <c r="P471" s="93" t="s">
        <v>46</v>
      </c>
      <c r="Q471" s="93" t="s">
        <v>46</v>
      </c>
      <c r="R471" s="93" t="s">
        <v>46</v>
      </c>
      <c r="S471" s="93" t="s">
        <v>46</v>
      </c>
      <c r="T471" s="93" t="s">
        <v>46</v>
      </c>
      <c r="U471" s="63"/>
      <c r="V471" s="23">
        <f t="shared" si="12"/>
        <v>6.0703333333333331</v>
      </c>
      <c r="W471" s="23">
        <f t="shared" si="13"/>
        <v>0.75879166666666664</v>
      </c>
    </row>
    <row r="472" spans="1:23" x14ac:dyDescent="0.25">
      <c r="A472" s="63">
        <v>4484</v>
      </c>
      <c r="B472" s="91">
        <v>26</v>
      </c>
      <c r="C472" s="91">
        <v>793</v>
      </c>
      <c r="D472" s="92">
        <v>4.9169999999999998</v>
      </c>
      <c r="E472" s="91">
        <v>22.76</v>
      </c>
      <c r="F472" s="93">
        <v>27.052</v>
      </c>
      <c r="G472" s="93">
        <v>26.991</v>
      </c>
      <c r="H472" s="93">
        <v>26.36</v>
      </c>
      <c r="I472" s="93">
        <v>25.137</v>
      </c>
      <c r="J472" s="93">
        <v>18.082999999999998</v>
      </c>
      <c r="K472" s="93">
        <v>10.936</v>
      </c>
      <c r="L472" s="93">
        <v>7.4119999999999999</v>
      </c>
      <c r="M472" s="93">
        <v>5.5949999999999998</v>
      </c>
      <c r="N472" s="93" t="s">
        <v>46</v>
      </c>
      <c r="O472" s="93" t="s">
        <v>46</v>
      </c>
      <c r="P472" s="93" t="s">
        <v>46</v>
      </c>
      <c r="Q472" s="93" t="s">
        <v>46</v>
      </c>
      <c r="R472" s="93" t="s">
        <v>46</v>
      </c>
      <c r="S472" s="93" t="s">
        <v>46</v>
      </c>
      <c r="T472" s="93" t="s">
        <v>46</v>
      </c>
      <c r="U472" s="63"/>
      <c r="V472" s="15">
        <f t="shared" si="12"/>
        <v>4.6288387227984549</v>
      </c>
      <c r="W472" s="15">
        <f t="shared" si="13"/>
        <v>0.94833333333333336</v>
      </c>
    </row>
    <row r="473" spans="1:23" x14ac:dyDescent="0.25">
      <c r="A473" s="63">
        <v>4490</v>
      </c>
      <c r="B473" s="91">
        <v>26</v>
      </c>
      <c r="C473" s="91">
        <v>859</v>
      </c>
      <c r="D473" s="92">
        <v>5.25</v>
      </c>
      <c r="E473" s="91">
        <v>15.997999999999999</v>
      </c>
      <c r="F473" s="93">
        <v>13.108000000000001</v>
      </c>
      <c r="G473" s="93">
        <v>12.662000000000001</v>
      </c>
      <c r="H473" s="93">
        <v>12.122</v>
      </c>
      <c r="I473" s="93">
        <v>11.385999999999999</v>
      </c>
      <c r="J473" s="93">
        <v>8.5229999999999997</v>
      </c>
      <c r="K473" s="93">
        <v>5.5759999999999996</v>
      </c>
      <c r="L473" s="93">
        <v>3.9</v>
      </c>
      <c r="M473" s="93">
        <v>3.8660000000000001</v>
      </c>
      <c r="N473" s="93">
        <v>3.1989999999999998</v>
      </c>
      <c r="O473" s="93" t="s">
        <v>46</v>
      </c>
      <c r="P473" s="93" t="s">
        <v>46</v>
      </c>
      <c r="Q473" s="93" t="s">
        <v>46</v>
      </c>
      <c r="R473" s="93" t="s">
        <v>46</v>
      </c>
      <c r="S473" s="93" t="s">
        <v>46</v>
      </c>
      <c r="T473" s="93" t="s">
        <v>46</v>
      </c>
      <c r="U473" s="63"/>
      <c r="V473" s="34">
        <f t="shared" ref="V473:V536" si="14">+E473/D473</f>
        <v>3.0472380952380953</v>
      </c>
      <c r="W473" s="34">
        <f t="shared" ref="W473:W536" si="15">+E473/24</f>
        <v>0.66658333333333331</v>
      </c>
    </row>
    <row r="474" spans="1:23" x14ac:dyDescent="0.25">
      <c r="A474" s="63">
        <v>4504</v>
      </c>
      <c r="B474" s="91">
        <v>26</v>
      </c>
      <c r="C474" s="91">
        <v>1028</v>
      </c>
      <c r="D474" s="92">
        <v>5.8330000000000002</v>
      </c>
      <c r="E474" s="91">
        <v>24.605</v>
      </c>
      <c r="F474" s="93">
        <v>20.66</v>
      </c>
      <c r="G474" s="93">
        <v>20.611999999999998</v>
      </c>
      <c r="H474" s="93">
        <v>20.274000000000001</v>
      </c>
      <c r="I474" s="93">
        <v>19.675999999999998</v>
      </c>
      <c r="J474" s="93">
        <v>14.58</v>
      </c>
      <c r="K474" s="93">
        <v>8.3160000000000007</v>
      </c>
      <c r="L474" s="93">
        <v>5.6079999999999997</v>
      </c>
      <c r="M474" s="93">
        <v>5.9560000000000004</v>
      </c>
      <c r="N474" s="93">
        <v>4.8440000000000003</v>
      </c>
      <c r="O474" s="93" t="s">
        <v>46</v>
      </c>
      <c r="P474" s="93" t="s">
        <v>46</v>
      </c>
      <c r="Q474" s="93" t="s">
        <v>46</v>
      </c>
      <c r="R474" s="93" t="s">
        <v>46</v>
      </c>
      <c r="S474" s="93" t="s">
        <v>46</v>
      </c>
      <c r="T474" s="93" t="s">
        <v>46</v>
      </c>
      <c r="U474" s="63"/>
      <c r="V474" s="23">
        <f t="shared" si="14"/>
        <v>4.2182410423452765</v>
      </c>
      <c r="W474" s="23">
        <f t="shared" si="15"/>
        <v>1.0252083333333333</v>
      </c>
    </row>
    <row r="475" spans="1:23" x14ac:dyDescent="0.25">
      <c r="A475" s="63">
        <v>4521</v>
      </c>
      <c r="B475" s="91">
        <v>26</v>
      </c>
      <c r="C475" s="91">
        <v>1254</v>
      </c>
      <c r="D475" s="92">
        <v>3.75</v>
      </c>
      <c r="E475" s="91">
        <v>16.914999999999999</v>
      </c>
      <c r="F475" s="93">
        <v>21.686</v>
      </c>
      <c r="G475" s="93">
        <v>20.597999999999999</v>
      </c>
      <c r="H475" s="93">
        <v>19.353999999999999</v>
      </c>
      <c r="I475" s="93">
        <v>17.545000000000002</v>
      </c>
      <c r="J475" s="93">
        <v>10.491</v>
      </c>
      <c r="K475" s="93">
        <v>5.6</v>
      </c>
      <c r="L475" s="93">
        <v>5.62</v>
      </c>
      <c r="M475" s="93" t="s">
        <v>46</v>
      </c>
      <c r="N475" s="93" t="s">
        <v>46</v>
      </c>
      <c r="O475" s="93" t="s">
        <v>46</v>
      </c>
      <c r="P475" s="93" t="s">
        <v>46</v>
      </c>
      <c r="Q475" s="93" t="s">
        <v>46</v>
      </c>
      <c r="R475" s="93" t="s">
        <v>46</v>
      </c>
      <c r="S475" s="93" t="s">
        <v>46</v>
      </c>
      <c r="T475" s="93" t="s">
        <v>46</v>
      </c>
      <c r="U475" s="63"/>
      <c r="V475" s="23">
        <f t="shared" si="14"/>
        <v>4.5106666666666664</v>
      </c>
      <c r="W475" s="23">
        <f t="shared" si="15"/>
        <v>0.70479166666666659</v>
      </c>
    </row>
    <row r="476" spans="1:23" x14ac:dyDescent="0.25">
      <c r="A476" s="63">
        <v>4528</v>
      </c>
      <c r="B476" s="91">
        <v>26</v>
      </c>
      <c r="C476" s="91">
        <v>1348</v>
      </c>
      <c r="D476" s="92">
        <v>2.5</v>
      </c>
      <c r="E476" s="91">
        <v>21.759</v>
      </c>
      <c r="F476" s="93">
        <v>34.917999999999999</v>
      </c>
      <c r="G476" s="93">
        <v>34.69</v>
      </c>
      <c r="H476" s="93">
        <v>32.320999999999998</v>
      </c>
      <c r="I476" s="93">
        <v>29.648</v>
      </c>
      <c r="J476" s="93">
        <v>19.068999999999999</v>
      </c>
      <c r="K476" s="93">
        <v>10.819000000000001</v>
      </c>
      <c r="L476" s="93" t="s">
        <v>46</v>
      </c>
      <c r="M476" s="93" t="s">
        <v>46</v>
      </c>
      <c r="N476" s="93" t="s">
        <v>46</v>
      </c>
      <c r="O476" s="93" t="s">
        <v>46</v>
      </c>
      <c r="P476" s="93" t="s">
        <v>46</v>
      </c>
      <c r="Q476" s="93" t="s">
        <v>46</v>
      </c>
      <c r="R476" s="93" t="s">
        <v>46</v>
      </c>
      <c r="S476" s="93" t="s">
        <v>46</v>
      </c>
      <c r="T476" s="93" t="s">
        <v>46</v>
      </c>
      <c r="U476" s="63"/>
      <c r="V476" s="90">
        <f t="shared" si="14"/>
        <v>8.7035999999999998</v>
      </c>
      <c r="W476" s="90">
        <f t="shared" si="15"/>
        <v>0.90662500000000001</v>
      </c>
    </row>
    <row r="477" spans="1:23" x14ac:dyDescent="0.25">
      <c r="A477" s="63">
        <v>4546</v>
      </c>
      <c r="B477" s="91">
        <v>26</v>
      </c>
      <c r="C477" s="91">
        <v>1476</v>
      </c>
      <c r="D477" s="92">
        <v>6.4169999999999998</v>
      </c>
      <c r="E477" s="91">
        <v>17.161999999999999</v>
      </c>
      <c r="F477" s="93">
        <v>13.287000000000001</v>
      </c>
      <c r="G477" s="93">
        <v>13.170999999999999</v>
      </c>
      <c r="H477" s="93">
        <v>12.932</v>
      </c>
      <c r="I477" s="93">
        <v>12.494</v>
      </c>
      <c r="J477" s="93">
        <v>10.772</v>
      </c>
      <c r="K477" s="93">
        <v>6.69</v>
      </c>
      <c r="L477" s="93">
        <v>5.1769999999999996</v>
      </c>
      <c r="M477" s="93">
        <v>4.125</v>
      </c>
      <c r="N477" s="93">
        <v>3.4089999999999998</v>
      </c>
      <c r="O477" s="93">
        <v>2.8570000000000002</v>
      </c>
      <c r="P477" s="93" t="s">
        <v>46</v>
      </c>
      <c r="Q477" s="93" t="s">
        <v>46</v>
      </c>
      <c r="R477" s="93" t="s">
        <v>46</v>
      </c>
      <c r="S477" s="93" t="s">
        <v>46</v>
      </c>
      <c r="T477" s="93" t="s">
        <v>46</v>
      </c>
      <c r="U477" s="63"/>
      <c r="V477" s="23">
        <f t="shared" si="14"/>
        <v>2.6744584696898861</v>
      </c>
      <c r="W477" s="23">
        <f t="shared" si="15"/>
        <v>0.71508333333333329</v>
      </c>
    </row>
    <row r="478" spans="1:23" x14ac:dyDescent="0.25">
      <c r="A478" s="63">
        <v>4548</v>
      </c>
      <c r="B478" s="91">
        <v>26</v>
      </c>
      <c r="C478" s="91">
        <v>1516</v>
      </c>
      <c r="D478" s="92">
        <v>4.8330000000000002</v>
      </c>
      <c r="E478" s="91">
        <v>25.722000000000001</v>
      </c>
      <c r="F478" s="93">
        <v>25.774999999999999</v>
      </c>
      <c r="G478" s="93">
        <v>25.762</v>
      </c>
      <c r="H478" s="93">
        <v>24.404</v>
      </c>
      <c r="I478" s="93">
        <v>23.125</v>
      </c>
      <c r="J478" s="93">
        <v>17.831</v>
      </c>
      <c r="K478" s="93">
        <v>10.922000000000001</v>
      </c>
      <c r="L478" s="93">
        <v>8.5250000000000004</v>
      </c>
      <c r="M478" s="93">
        <v>6.4109999999999996</v>
      </c>
      <c r="N478" s="93" t="s">
        <v>46</v>
      </c>
      <c r="O478" s="93" t="s">
        <v>46</v>
      </c>
      <c r="P478" s="93" t="s">
        <v>46</v>
      </c>
      <c r="Q478" s="93" t="s">
        <v>46</v>
      </c>
      <c r="R478" s="93" t="s">
        <v>46</v>
      </c>
      <c r="S478" s="93" t="s">
        <v>46</v>
      </c>
      <c r="T478" s="93" t="s">
        <v>46</v>
      </c>
      <c r="U478" s="63"/>
      <c r="V478" s="15">
        <f t="shared" si="14"/>
        <v>5.3221601489757919</v>
      </c>
      <c r="W478" s="15">
        <f t="shared" si="15"/>
        <v>1.07175</v>
      </c>
    </row>
    <row r="479" spans="1:23" x14ac:dyDescent="0.25">
      <c r="A479" s="63">
        <v>4553</v>
      </c>
      <c r="B479" s="91">
        <v>26</v>
      </c>
      <c r="C479" s="91">
        <v>1584</v>
      </c>
      <c r="D479" s="92">
        <v>2.75</v>
      </c>
      <c r="E479" s="91">
        <v>15.725</v>
      </c>
      <c r="F479" s="93">
        <v>26.262</v>
      </c>
      <c r="G479" s="93">
        <v>25.945</v>
      </c>
      <c r="H479" s="93">
        <v>25.172000000000001</v>
      </c>
      <c r="I479" s="93">
        <v>23.783000000000001</v>
      </c>
      <c r="J479" s="93">
        <v>14.057</v>
      </c>
      <c r="K479" s="93">
        <v>7.4989999999999997</v>
      </c>
      <c r="L479" s="93" t="s">
        <v>46</v>
      </c>
      <c r="M479" s="93" t="s">
        <v>46</v>
      </c>
      <c r="N479" s="93" t="s">
        <v>46</v>
      </c>
      <c r="O479" s="93" t="s">
        <v>46</v>
      </c>
      <c r="P479" s="93" t="s">
        <v>46</v>
      </c>
      <c r="Q479" s="93" t="s">
        <v>46</v>
      </c>
      <c r="R479" s="93" t="s">
        <v>46</v>
      </c>
      <c r="S479" s="93" t="s">
        <v>46</v>
      </c>
      <c r="T479" s="93" t="s">
        <v>46</v>
      </c>
      <c r="U479" s="63"/>
      <c r="V479" s="23">
        <f t="shared" si="14"/>
        <v>5.7181818181818178</v>
      </c>
      <c r="W479" s="23">
        <f t="shared" si="15"/>
        <v>0.65520833333333328</v>
      </c>
    </row>
    <row r="480" spans="1:23" x14ac:dyDescent="0.25">
      <c r="A480" s="63">
        <v>4563</v>
      </c>
      <c r="B480" s="91">
        <v>26</v>
      </c>
      <c r="C480" s="91">
        <v>1676</v>
      </c>
      <c r="D480" s="92">
        <v>3.9169999999999998</v>
      </c>
      <c r="E480" s="91">
        <v>42.174999999999997</v>
      </c>
      <c r="F480" s="93">
        <v>40.978000000000002</v>
      </c>
      <c r="G480" s="93">
        <v>40.841999999999999</v>
      </c>
      <c r="H480" s="93">
        <v>39.85</v>
      </c>
      <c r="I480" s="93">
        <v>38.488</v>
      </c>
      <c r="J480" s="93">
        <v>28.797999999999998</v>
      </c>
      <c r="K480" s="93">
        <v>19.605</v>
      </c>
      <c r="L480" s="93">
        <v>13.975</v>
      </c>
      <c r="M480" s="93" t="s">
        <v>46</v>
      </c>
      <c r="N480" s="93" t="s">
        <v>46</v>
      </c>
      <c r="O480" s="93" t="s">
        <v>46</v>
      </c>
      <c r="P480" s="93" t="s">
        <v>46</v>
      </c>
      <c r="Q480" s="93" t="s">
        <v>46</v>
      </c>
      <c r="R480" s="93" t="s">
        <v>46</v>
      </c>
      <c r="S480" s="93" t="s">
        <v>46</v>
      </c>
      <c r="T480" s="93" t="s">
        <v>46</v>
      </c>
      <c r="U480" s="63"/>
      <c r="V480" s="23">
        <f t="shared" si="14"/>
        <v>10.767168751595609</v>
      </c>
      <c r="W480" s="23">
        <f t="shared" si="15"/>
        <v>1.7572916666666665</v>
      </c>
    </row>
    <row r="481" spans="1:23" hidden="1" x14ac:dyDescent="0.25">
      <c r="A481" s="63">
        <v>4603</v>
      </c>
      <c r="B481" s="91">
        <v>26</v>
      </c>
      <c r="C481" s="91">
        <v>2143</v>
      </c>
      <c r="D481" s="92">
        <v>1.833</v>
      </c>
      <c r="E481" s="91">
        <v>18.152000000000001</v>
      </c>
      <c r="F481" s="93">
        <v>35.975999999999999</v>
      </c>
      <c r="G481" s="93">
        <v>35.423000000000002</v>
      </c>
      <c r="H481" s="93">
        <v>32.345999999999997</v>
      </c>
      <c r="I481" s="93">
        <v>28.581</v>
      </c>
      <c r="J481" s="93">
        <v>17.298999999999999</v>
      </c>
      <c r="K481" s="93" t="s">
        <v>46</v>
      </c>
      <c r="L481" s="93" t="s">
        <v>46</v>
      </c>
      <c r="M481" s="93" t="s">
        <v>46</v>
      </c>
      <c r="N481" s="93" t="s">
        <v>46</v>
      </c>
      <c r="O481" s="93" t="s">
        <v>46</v>
      </c>
      <c r="P481" s="93" t="s">
        <v>46</v>
      </c>
      <c r="Q481" s="93" t="s">
        <v>46</v>
      </c>
      <c r="R481" s="93" t="s">
        <v>46</v>
      </c>
      <c r="S481" s="93" t="s">
        <v>46</v>
      </c>
      <c r="T481" s="93" t="s">
        <v>46</v>
      </c>
      <c r="U481" s="63"/>
      <c r="V481" s="23">
        <f t="shared" si="14"/>
        <v>9.9028914348063299</v>
      </c>
      <c r="W481" s="23">
        <f t="shared" si="15"/>
        <v>0.75633333333333341</v>
      </c>
    </row>
    <row r="482" spans="1:23" x14ac:dyDescent="0.25">
      <c r="A482" s="63">
        <v>4616</v>
      </c>
      <c r="B482" s="91">
        <v>26</v>
      </c>
      <c r="C482" s="91">
        <v>2271</v>
      </c>
      <c r="D482" s="92">
        <v>6.75</v>
      </c>
      <c r="E482" s="91">
        <v>28.344000000000001</v>
      </c>
      <c r="F482" s="93">
        <v>18.675000000000001</v>
      </c>
      <c r="G482" s="93">
        <v>18.596</v>
      </c>
      <c r="H482" s="93">
        <v>18.265999999999998</v>
      </c>
      <c r="I482" s="93">
        <v>17.669</v>
      </c>
      <c r="J482" s="93">
        <v>12.537000000000001</v>
      </c>
      <c r="K482" s="93">
        <v>10.57</v>
      </c>
      <c r="L482" s="93">
        <v>9.1590000000000007</v>
      </c>
      <c r="M482" s="93">
        <v>6.8780000000000001</v>
      </c>
      <c r="N482" s="93">
        <v>5.5389999999999997</v>
      </c>
      <c r="O482" s="93">
        <v>4.6390000000000002</v>
      </c>
      <c r="P482" s="93" t="s">
        <v>46</v>
      </c>
      <c r="Q482" s="93" t="s">
        <v>46</v>
      </c>
      <c r="R482" s="93" t="s">
        <v>46</v>
      </c>
      <c r="S482" s="93" t="s">
        <v>46</v>
      </c>
      <c r="T482" s="93" t="s">
        <v>46</v>
      </c>
      <c r="U482" s="63"/>
      <c r="V482" s="23">
        <f t="shared" si="14"/>
        <v>4.1991111111111117</v>
      </c>
      <c r="W482" s="23">
        <f t="shared" si="15"/>
        <v>1.181</v>
      </c>
    </row>
    <row r="483" spans="1:23" x14ac:dyDescent="0.25">
      <c r="A483" s="63">
        <v>4622</v>
      </c>
      <c r="B483" s="91">
        <v>27</v>
      </c>
      <c r="C483" s="91">
        <v>61</v>
      </c>
      <c r="D483" s="92">
        <v>4.6669999999999998</v>
      </c>
      <c r="E483" s="91">
        <v>23.71</v>
      </c>
      <c r="F483" s="93">
        <v>20.387</v>
      </c>
      <c r="G483" s="93">
        <v>20.163</v>
      </c>
      <c r="H483" s="93">
        <v>19.477</v>
      </c>
      <c r="I483" s="93">
        <v>15.754</v>
      </c>
      <c r="J483" s="93">
        <v>12.05</v>
      </c>
      <c r="K483" s="93">
        <v>10.202999999999999</v>
      </c>
      <c r="L483" s="93">
        <v>7.84</v>
      </c>
      <c r="M483" s="93">
        <v>5.9249999999999998</v>
      </c>
      <c r="N483" s="93" t="s">
        <v>46</v>
      </c>
      <c r="O483" s="93" t="s">
        <v>46</v>
      </c>
      <c r="P483" s="93" t="s">
        <v>46</v>
      </c>
      <c r="Q483" s="93" t="s">
        <v>46</v>
      </c>
      <c r="R483" s="93" t="s">
        <v>46</v>
      </c>
      <c r="S483" s="93" t="s">
        <v>46</v>
      </c>
      <c r="T483" s="93" t="s">
        <v>46</v>
      </c>
      <c r="U483" s="63"/>
      <c r="V483" s="34">
        <f t="shared" si="14"/>
        <v>5.0803514034711812</v>
      </c>
      <c r="W483" s="34">
        <f t="shared" si="15"/>
        <v>0.98791666666666667</v>
      </c>
    </row>
    <row r="484" spans="1:23" x14ac:dyDescent="0.25">
      <c r="A484" s="63">
        <v>4626</v>
      </c>
      <c r="B484" s="91">
        <v>27</v>
      </c>
      <c r="C484" s="91">
        <v>118</v>
      </c>
      <c r="D484" s="92">
        <v>5.1669999999999998</v>
      </c>
      <c r="E484" s="91">
        <v>25.462</v>
      </c>
      <c r="F484" s="93">
        <v>21.04</v>
      </c>
      <c r="G484" s="93">
        <v>20.943999999999999</v>
      </c>
      <c r="H484" s="93">
        <v>20.663</v>
      </c>
      <c r="I484" s="93">
        <v>20.181000000000001</v>
      </c>
      <c r="J484" s="93">
        <v>17.856999999999999</v>
      </c>
      <c r="K484" s="93">
        <v>12.069000000000001</v>
      </c>
      <c r="L484" s="93">
        <v>8.2309999999999999</v>
      </c>
      <c r="M484" s="93">
        <v>6.3550000000000004</v>
      </c>
      <c r="N484" s="93">
        <v>5.0910000000000002</v>
      </c>
      <c r="O484" s="93" t="s">
        <v>46</v>
      </c>
      <c r="P484" s="93" t="s">
        <v>46</v>
      </c>
      <c r="Q484" s="93" t="s">
        <v>46</v>
      </c>
      <c r="R484" s="93" t="s">
        <v>46</v>
      </c>
      <c r="S484" s="93" t="s">
        <v>46</v>
      </c>
      <c r="T484" s="93" t="s">
        <v>46</v>
      </c>
      <c r="U484" s="63"/>
      <c r="V484" s="23">
        <f t="shared" si="14"/>
        <v>4.9278111089607126</v>
      </c>
      <c r="W484" s="23">
        <f t="shared" si="15"/>
        <v>1.0609166666666667</v>
      </c>
    </row>
    <row r="485" spans="1:23" x14ac:dyDescent="0.25">
      <c r="A485" s="63">
        <v>4656</v>
      </c>
      <c r="B485" s="91">
        <v>27</v>
      </c>
      <c r="C485" s="91">
        <v>465</v>
      </c>
      <c r="D485" s="92">
        <v>2.75</v>
      </c>
      <c r="E485" s="91">
        <v>21.26</v>
      </c>
      <c r="F485" s="93">
        <v>30.120999999999999</v>
      </c>
      <c r="G485" s="93">
        <v>29.733000000000001</v>
      </c>
      <c r="H485" s="93">
        <v>28.503</v>
      </c>
      <c r="I485" s="93">
        <v>26.318000000000001</v>
      </c>
      <c r="J485" s="93">
        <v>19.268000000000001</v>
      </c>
      <c r="K485" s="93">
        <v>10.510999999999999</v>
      </c>
      <c r="L485" s="93" t="s">
        <v>46</v>
      </c>
      <c r="M485" s="93" t="s">
        <v>46</v>
      </c>
      <c r="N485" s="93" t="s">
        <v>46</v>
      </c>
      <c r="O485" s="93" t="s">
        <v>46</v>
      </c>
      <c r="P485" s="93" t="s">
        <v>46</v>
      </c>
      <c r="Q485" s="93" t="s">
        <v>46</v>
      </c>
      <c r="R485" s="93" t="s">
        <v>46</v>
      </c>
      <c r="S485" s="93" t="s">
        <v>46</v>
      </c>
      <c r="T485" s="93" t="s">
        <v>46</v>
      </c>
      <c r="U485" s="63"/>
      <c r="V485" s="90">
        <f t="shared" si="14"/>
        <v>7.7309090909090914</v>
      </c>
      <c r="W485" s="90">
        <f t="shared" si="15"/>
        <v>0.88583333333333336</v>
      </c>
    </row>
    <row r="486" spans="1:23" x14ac:dyDescent="0.25">
      <c r="A486" s="63">
        <v>4668</v>
      </c>
      <c r="B486" s="91">
        <v>27</v>
      </c>
      <c r="C486" s="91">
        <v>615</v>
      </c>
      <c r="D486" s="92">
        <v>4.5</v>
      </c>
      <c r="E486" s="91">
        <v>20.571000000000002</v>
      </c>
      <c r="F486" s="93">
        <v>18.600000000000001</v>
      </c>
      <c r="G486" s="93">
        <v>18.544</v>
      </c>
      <c r="H486" s="93">
        <v>17.718</v>
      </c>
      <c r="I486" s="93">
        <v>13.968999999999999</v>
      </c>
      <c r="J486" s="93">
        <v>10.694000000000001</v>
      </c>
      <c r="K486" s="93">
        <v>8.8320000000000007</v>
      </c>
      <c r="L486" s="93">
        <v>6.758</v>
      </c>
      <c r="M486" s="93">
        <v>5.1379999999999999</v>
      </c>
      <c r="N486" s="93" t="s">
        <v>46</v>
      </c>
      <c r="O486" s="93" t="s">
        <v>46</v>
      </c>
      <c r="P486" s="93" t="s">
        <v>46</v>
      </c>
      <c r="Q486" s="93" t="s">
        <v>46</v>
      </c>
      <c r="R486" s="93" t="s">
        <v>46</v>
      </c>
      <c r="S486" s="93" t="s">
        <v>46</v>
      </c>
      <c r="T486" s="93" t="s">
        <v>46</v>
      </c>
      <c r="U486" s="63"/>
      <c r="V486" s="23">
        <f t="shared" si="14"/>
        <v>4.5713333333333335</v>
      </c>
      <c r="W486" s="23">
        <f t="shared" si="15"/>
        <v>0.85712500000000003</v>
      </c>
    </row>
    <row r="487" spans="1:23" x14ac:dyDescent="0.25">
      <c r="A487" s="63">
        <v>4679</v>
      </c>
      <c r="B487" s="91">
        <v>27</v>
      </c>
      <c r="C487" s="91">
        <v>734</v>
      </c>
      <c r="D487" s="92">
        <v>4.4169999999999998</v>
      </c>
      <c r="E487" s="91">
        <v>25.43</v>
      </c>
      <c r="F487" s="93">
        <v>30.835000000000001</v>
      </c>
      <c r="G487" s="93">
        <v>30.63</v>
      </c>
      <c r="H487" s="93">
        <v>29.803000000000001</v>
      </c>
      <c r="I487" s="93">
        <v>27.84</v>
      </c>
      <c r="J487" s="93">
        <v>14.928000000000001</v>
      </c>
      <c r="K487" s="93">
        <v>7.5410000000000004</v>
      </c>
      <c r="L487" s="93">
        <v>8.0760000000000005</v>
      </c>
      <c r="M487" s="93">
        <v>6.141</v>
      </c>
      <c r="N487" s="93" t="s">
        <v>46</v>
      </c>
      <c r="O487" s="93" t="s">
        <v>46</v>
      </c>
      <c r="P487" s="93" t="s">
        <v>46</v>
      </c>
      <c r="Q487" s="93" t="s">
        <v>46</v>
      </c>
      <c r="R487" s="93" t="s">
        <v>46</v>
      </c>
      <c r="S487" s="93" t="s">
        <v>46</v>
      </c>
      <c r="T487" s="93" t="s">
        <v>46</v>
      </c>
      <c r="U487" s="63"/>
      <c r="V487" s="15">
        <f t="shared" si="14"/>
        <v>5.7573013357482452</v>
      </c>
      <c r="W487" s="15">
        <f t="shared" si="15"/>
        <v>1.0595833333333333</v>
      </c>
    </row>
    <row r="488" spans="1:23" hidden="1" x14ac:dyDescent="0.25">
      <c r="A488" s="63">
        <v>4683</v>
      </c>
      <c r="B488" s="91">
        <v>27</v>
      </c>
      <c r="C488" s="91">
        <v>807</v>
      </c>
      <c r="D488" s="92">
        <v>1.583</v>
      </c>
      <c r="E488" s="91">
        <v>23.542999999999999</v>
      </c>
      <c r="F488" s="93">
        <v>67.066000000000003</v>
      </c>
      <c r="G488" s="93">
        <v>65.754999999999995</v>
      </c>
      <c r="H488" s="93">
        <v>41.829000000000001</v>
      </c>
      <c r="I488" s="93">
        <v>28.295999999999999</v>
      </c>
      <c r="J488" s="93">
        <v>17.984999999999999</v>
      </c>
      <c r="K488" s="93" t="s">
        <v>46</v>
      </c>
      <c r="L488" s="93" t="s">
        <v>46</v>
      </c>
      <c r="M488" s="93" t="s">
        <v>46</v>
      </c>
      <c r="N488" s="93" t="s">
        <v>46</v>
      </c>
      <c r="O488" s="93" t="s">
        <v>46</v>
      </c>
      <c r="P488" s="93" t="s">
        <v>46</v>
      </c>
      <c r="Q488" s="93" t="s">
        <v>46</v>
      </c>
      <c r="R488" s="93" t="s">
        <v>46</v>
      </c>
      <c r="S488" s="93" t="s">
        <v>46</v>
      </c>
      <c r="T488" s="93" t="s">
        <v>46</v>
      </c>
      <c r="U488" s="63"/>
      <c r="V488" s="34">
        <f t="shared" si="14"/>
        <v>14.872394188250158</v>
      </c>
      <c r="W488" s="34">
        <f t="shared" si="15"/>
        <v>0.98095833333333327</v>
      </c>
    </row>
    <row r="489" spans="1:23" x14ac:dyDescent="0.25">
      <c r="A489" s="63">
        <v>4690</v>
      </c>
      <c r="B489" s="91">
        <v>27</v>
      </c>
      <c r="C489" s="91">
        <v>887</v>
      </c>
      <c r="D489" s="92">
        <v>4.25</v>
      </c>
      <c r="E489" s="91">
        <v>25.260999999999999</v>
      </c>
      <c r="F489" s="93">
        <v>25.416</v>
      </c>
      <c r="G489" s="93">
        <v>25.388000000000002</v>
      </c>
      <c r="H489" s="93">
        <v>24.739000000000001</v>
      </c>
      <c r="I489" s="93">
        <v>23.547999999999998</v>
      </c>
      <c r="J489" s="93">
        <v>13.705</v>
      </c>
      <c r="K489" s="93">
        <v>8.7330000000000005</v>
      </c>
      <c r="L489" s="93">
        <v>7.4950000000000001</v>
      </c>
      <c r="M489" s="93">
        <v>6.31</v>
      </c>
      <c r="N489" s="93" t="s">
        <v>46</v>
      </c>
      <c r="O489" s="93" t="s">
        <v>46</v>
      </c>
      <c r="P489" s="93" t="s">
        <v>46</v>
      </c>
      <c r="Q489" s="93" t="s">
        <v>46</v>
      </c>
      <c r="R489" s="93" t="s">
        <v>46</v>
      </c>
      <c r="S489" s="93" t="s">
        <v>46</v>
      </c>
      <c r="T489" s="93" t="s">
        <v>46</v>
      </c>
      <c r="U489" s="63"/>
      <c r="V489" s="23">
        <f t="shared" si="14"/>
        <v>5.9437647058823524</v>
      </c>
      <c r="W489" s="23">
        <f t="shared" si="15"/>
        <v>1.0525416666666667</v>
      </c>
    </row>
    <row r="490" spans="1:23" x14ac:dyDescent="0.25">
      <c r="A490" s="63">
        <v>4696</v>
      </c>
      <c r="B490" s="91">
        <v>27</v>
      </c>
      <c r="C490" s="91">
        <v>942</v>
      </c>
      <c r="D490" s="92">
        <v>8.1669999999999998</v>
      </c>
      <c r="E490" s="91">
        <v>26.18</v>
      </c>
      <c r="F490" s="93">
        <v>13.132999999999999</v>
      </c>
      <c r="G490" s="93">
        <v>13.074999999999999</v>
      </c>
      <c r="H490" s="93">
        <v>12.914</v>
      </c>
      <c r="I490" s="93">
        <v>12.628</v>
      </c>
      <c r="J490" s="93">
        <v>10.022</v>
      </c>
      <c r="K490" s="93">
        <v>6.585</v>
      </c>
      <c r="L490" s="93">
        <v>4.7320000000000002</v>
      </c>
      <c r="M490" s="93">
        <v>4.8739999999999997</v>
      </c>
      <c r="N490" s="93">
        <v>4.6150000000000002</v>
      </c>
      <c r="O490" s="93">
        <v>3.9969999999999999</v>
      </c>
      <c r="P490" s="93">
        <v>3.738</v>
      </c>
      <c r="Q490" s="93">
        <v>3.2719999999999998</v>
      </c>
      <c r="R490" s="93" t="s">
        <v>46</v>
      </c>
      <c r="S490" s="93" t="s">
        <v>46</v>
      </c>
      <c r="T490" s="93" t="s">
        <v>46</v>
      </c>
      <c r="U490" s="63"/>
      <c r="V490" s="90">
        <f t="shared" si="14"/>
        <v>3.2055834455736503</v>
      </c>
      <c r="W490" s="90">
        <f t="shared" si="15"/>
        <v>1.0908333333333333</v>
      </c>
    </row>
    <row r="491" spans="1:23" hidden="1" x14ac:dyDescent="0.25">
      <c r="A491" s="63">
        <v>4732</v>
      </c>
      <c r="B491" s="91">
        <v>27</v>
      </c>
      <c r="C491" s="91">
        <v>1332</v>
      </c>
      <c r="D491" s="92">
        <v>1.417</v>
      </c>
      <c r="E491" s="91">
        <v>23.04</v>
      </c>
      <c r="F491" s="93">
        <v>46.46</v>
      </c>
      <c r="G491" s="93">
        <v>45.726999999999997</v>
      </c>
      <c r="H491" s="93">
        <v>42.319000000000003</v>
      </c>
      <c r="I491" s="93">
        <v>37.603000000000002</v>
      </c>
      <c r="J491" s="93">
        <v>22.895</v>
      </c>
      <c r="K491" s="93" t="s">
        <v>46</v>
      </c>
      <c r="L491" s="93" t="s">
        <v>46</v>
      </c>
      <c r="M491" s="93" t="s">
        <v>46</v>
      </c>
      <c r="N491" s="93" t="s">
        <v>46</v>
      </c>
      <c r="O491" s="93" t="s">
        <v>46</v>
      </c>
      <c r="P491" s="93" t="s">
        <v>46</v>
      </c>
      <c r="Q491" s="93" t="s">
        <v>46</v>
      </c>
      <c r="R491" s="93" t="s">
        <v>46</v>
      </c>
      <c r="S491" s="93" t="s">
        <v>46</v>
      </c>
      <c r="T491" s="93" t="s">
        <v>46</v>
      </c>
      <c r="U491" s="63"/>
      <c r="V491" s="23">
        <f t="shared" si="14"/>
        <v>16.259703599153138</v>
      </c>
      <c r="W491" s="23">
        <f t="shared" si="15"/>
        <v>0.96</v>
      </c>
    </row>
    <row r="492" spans="1:23" x14ac:dyDescent="0.25">
      <c r="A492" s="63">
        <v>4757</v>
      </c>
      <c r="B492" s="91">
        <v>27</v>
      </c>
      <c r="C492" s="91">
        <v>1581</v>
      </c>
      <c r="D492" s="92">
        <v>11.5</v>
      </c>
      <c r="E492" s="91">
        <v>20.850999999999999</v>
      </c>
      <c r="F492" s="93">
        <v>9.5370000000000008</v>
      </c>
      <c r="G492" s="93">
        <v>9.5210000000000008</v>
      </c>
      <c r="H492" s="93">
        <v>9.4350000000000005</v>
      </c>
      <c r="I492" s="93">
        <v>9.3109999999999999</v>
      </c>
      <c r="J492" s="93">
        <v>8.7189999999999994</v>
      </c>
      <c r="K492" s="93">
        <v>7.1269999999999998</v>
      </c>
      <c r="L492" s="93">
        <v>5.2119999999999997</v>
      </c>
      <c r="M492" s="93">
        <v>3.919</v>
      </c>
      <c r="N492" s="93">
        <v>3.6379999999999999</v>
      </c>
      <c r="O492" s="93">
        <v>3.31</v>
      </c>
      <c r="P492" s="93">
        <v>2.871</v>
      </c>
      <c r="Q492" s="93">
        <v>2.5129999999999999</v>
      </c>
      <c r="R492" s="93">
        <v>2.157</v>
      </c>
      <c r="S492" s="93">
        <v>2.0259999999999998</v>
      </c>
      <c r="T492" s="93" t="s">
        <v>46</v>
      </c>
      <c r="U492" s="63"/>
      <c r="V492" s="15">
        <f t="shared" si="14"/>
        <v>1.8131304347826087</v>
      </c>
      <c r="W492" s="15">
        <f t="shared" si="15"/>
        <v>0.86879166666666663</v>
      </c>
    </row>
    <row r="493" spans="1:23" x14ac:dyDescent="0.25">
      <c r="A493" s="63">
        <v>4758</v>
      </c>
      <c r="B493" s="91">
        <v>27</v>
      </c>
      <c r="C493" s="91">
        <v>1626</v>
      </c>
      <c r="D493" s="92">
        <v>5.0830000000000002</v>
      </c>
      <c r="E493" s="91">
        <v>17.620999999999999</v>
      </c>
      <c r="F493" s="93">
        <v>15.91</v>
      </c>
      <c r="G493" s="93">
        <v>15.625</v>
      </c>
      <c r="H493" s="93">
        <v>14.593999999999999</v>
      </c>
      <c r="I493" s="93">
        <v>11.742000000000001</v>
      </c>
      <c r="J493" s="93">
        <v>7.6989999999999998</v>
      </c>
      <c r="K493" s="93">
        <v>6.7670000000000003</v>
      </c>
      <c r="L493" s="93">
        <v>4.8029999999999999</v>
      </c>
      <c r="M493" s="93">
        <v>4.335</v>
      </c>
      <c r="N493" s="93">
        <v>3.5230000000000001</v>
      </c>
      <c r="O493" s="93" t="s">
        <v>46</v>
      </c>
      <c r="P493" s="93" t="s">
        <v>46</v>
      </c>
      <c r="Q493" s="93" t="s">
        <v>46</v>
      </c>
      <c r="R493" s="93" t="s">
        <v>46</v>
      </c>
      <c r="S493" s="93" t="s">
        <v>46</v>
      </c>
      <c r="T493" s="93" t="s">
        <v>46</v>
      </c>
      <c r="U493" s="63"/>
      <c r="V493" s="23">
        <f t="shared" si="14"/>
        <v>3.4666535510525276</v>
      </c>
      <c r="W493" s="23">
        <f t="shared" si="15"/>
        <v>0.73420833333333324</v>
      </c>
    </row>
    <row r="494" spans="1:23" x14ac:dyDescent="0.25">
      <c r="A494" s="63">
        <v>4776</v>
      </c>
      <c r="B494" s="91">
        <v>27</v>
      </c>
      <c r="C494" s="91">
        <v>1814</v>
      </c>
      <c r="D494" s="92">
        <v>4.9169999999999998</v>
      </c>
      <c r="E494" s="91">
        <v>16.88</v>
      </c>
      <c r="F494" s="93">
        <v>13.734999999999999</v>
      </c>
      <c r="G494" s="93">
        <v>13.537000000000001</v>
      </c>
      <c r="H494" s="93">
        <v>13.231999999999999</v>
      </c>
      <c r="I494" s="93">
        <v>11.922000000000001</v>
      </c>
      <c r="J494" s="93">
        <v>7.7880000000000003</v>
      </c>
      <c r="K494" s="93">
        <v>4.976</v>
      </c>
      <c r="L494" s="93">
        <v>5.4409999999999998</v>
      </c>
      <c r="M494" s="93">
        <v>4.1689999999999996</v>
      </c>
      <c r="N494" s="93" t="s">
        <v>46</v>
      </c>
      <c r="O494" s="93" t="s">
        <v>46</v>
      </c>
      <c r="P494" s="93" t="s">
        <v>46</v>
      </c>
      <c r="Q494" s="93" t="s">
        <v>46</v>
      </c>
      <c r="R494" s="93" t="s">
        <v>46</v>
      </c>
      <c r="S494" s="93" t="s">
        <v>46</v>
      </c>
      <c r="T494" s="93" t="s">
        <v>46</v>
      </c>
      <c r="U494" s="63"/>
      <c r="V494" s="23">
        <f t="shared" si="14"/>
        <v>3.4329875940614194</v>
      </c>
      <c r="W494" s="23">
        <f t="shared" si="15"/>
        <v>0.70333333333333325</v>
      </c>
    </row>
    <row r="495" spans="1:23" x14ac:dyDescent="0.25">
      <c r="A495" s="63">
        <v>4782</v>
      </c>
      <c r="B495" s="91">
        <v>27</v>
      </c>
      <c r="C495" s="91">
        <v>1880</v>
      </c>
      <c r="D495" s="92">
        <v>2.0830000000000002</v>
      </c>
      <c r="E495" s="91">
        <v>24.22</v>
      </c>
      <c r="F495" s="93">
        <v>62.164000000000001</v>
      </c>
      <c r="G495" s="93">
        <v>60.801000000000002</v>
      </c>
      <c r="H495" s="93">
        <v>41.218000000000004</v>
      </c>
      <c r="I495" s="93">
        <v>28.818999999999999</v>
      </c>
      <c r="J495" s="93">
        <v>15.319000000000001</v>
      </c>
      <c r="K495" s="93">
        <v>12.105</v>
      </c>
      <c r="L495" s="93" t="s">
        <v>46</v>
      </c>
      <c r="M495" s="93" t="s">
        <v>46</v>
      </c>
      <c r="N495" s="93" t="s">
        <v>46</v>
      </c>
      <c r="O495" s="93" t="s">
        <v>46</v>
      </c>
      <c r="P495" s="93" t="s">
        <v>46</v>
      </c>
      <c r="Q495" s="93" t="s">
        <v>46</v>
      </c>
      <c r="R495" s="93" t="s">
        <v>46</v>
      </c>
      <c r="S495" s="93" t="s">
        <v>46</v>
      </c>
      <c r="T495" s="93" t="s">
        <v>46</v>
      </c>
      <c r="U495" s="63"/>
      <c r="V495" s="23">
        <f t="shared" si="14"/>
        <v>11.627460393662984</v>
      </c>
      <c r="W495" s="23">
        <f t="shared" si="15"/>
        <v>1.0091666666666665</v>
      </c>
    </row>
    <row r="496" spans="1:23" x14ac:dyDescent="0.25">
      <c r="A496" s="63">
        <v>4789</v>
      </c>
      <c r="B496" s="91">
        <v>28</v>
      </c>
      <c r="C496" s="91">
        <v>16</v>
      </c>
      <c r="D496" s="92">
        <v>5.0830000000000002</v>
      </c>
      <c r="E496" s="91">
        <v>17.062999999999999</v>
      </c>
      <c r="F496" s="93">
        <v>16.36</v>
      </c>
      <c r="G496" s="93">
        <v>16.277999999999999</v>
      </c>
      <c r="H496" s="93">
        <v>15.856</v>
      </c>
      <c r="I496" s="93">
        <v>15.135</v>
      </c>
      <c r="J496" s="93">
        <v>12.577</v>
      </c>
      <c r="K496" s="93">
        <v>7.1479999999999997</v>
      </c>
      <c r="L496" s="93">
        <v>5.19</v>
      </c>
      <c r="M496" s="93">
        <v>4.1449999999999996</v>
      </c>
      <c r="N496" s="93">
        <v>3.4119999999999999</v>
      </c>
      <c r="O496" s="93" t="s">
        <v>46</v>
      </c>
      <c r="P496" s="93" t="s">
        <v>46</v>
      </c>
      <c r="Q496" s="93" t="s">
        <v>46</v>
      </c>
      <c r="R496" s="93" t="s">
        <v>46</v>
      </c>
      <c r="S496" s="93" t="s">
        <v>46</v>
      </c>
      <c r="T496" s="93" t="s">
        <v>46</v>
      </c>
      <c r="U496" s="63"/>
      <c r="V496" s="23">
        <f t="shared" si="14"/>
        <v>3.3568758607121776</v>
      </c>
      <c r="W496" s="23">
        <f t="shared" si="15"/>
        <v>0.71095833333333325</v>
      </c>
    </row>
    <row r="497" spans="1:23" x14ac:dyDescent="0.25">
      <c r="A497" s="63">
        <v>4793</v>
      </c>
      <c r="B497" s="91">
        <v>28</v>
      </c>
      <c r="C497" s="91">
        <v>75</v>
      </c>
      <c r="D497" s="92">
        <v>6.1669999999999998</v>
      </c>
      <c r="E497" s="91">
        <v>28.521000000000001</v>
      </c>
      <c r="F497" s="93">
        <v>19.048999999999999</v>
      </c>
      <c r="G497" s="93">
        <v>18.95</v>
      </c>
      <c r="H497" s="93">
        <v>18.768999999999998</v>
      </c>
      <c r="I497" s="93">
        <v>18.45</v>
      </c>
      <c r="J497" s="93">
        <v>16.875</v>
      </c>
      <c r="K497" s="93">
        <v>13.105</v>
      </c>
      <c r="L497" s="93">
        <v>8.92</v>
      </c>
      <c r="M497" s="93">
        <v>6.6929999999999996</v>
      </c>
      <c r="N497" s="93">
        <v>5.6029999999999998</v>
      </c>
      <c r="O497" s="93">
        <v>4.75</v>
      </c>
      <c r="P497" s="93" t="s">
        <v>46</v>
      </c>
      <c r="Q497" s="93" t="s">
        <v>46</v>
      </c>
      <c r="R497" s="93" t="s">
        <v>46</v>
      </c>
      <c r="S497" s="93" t="s">
        <v>46</v>
      </c>
      <c r="T497" s="93" t="s">
        <v>46</v>
      </c>
      <c r="U497" s="63"/>
      <c r="V497" s="23">
        <f t="shared" si="14"/>
        <v>4.6247770390789693</v>
      </c>
      <c r="W497" s="23">
        <f t="shared" si="15"/>
        <v>1.188375</v>
      </c>
    </row>
    <row r="498" spans="1:23" x14ac:dyDescent="0.25">
      <c r="A498" s="63">
        <v>4811</v>
      </c>
      <c r="B498" s="91">
        <v>28</v>
      </c>
      <c r="C498" s="91">
        <v>328</v>
      </c>
      <c r="D498" s="92">
        <v>7.75</v>
      </c>
      <c r="E498" s="91">
        <v>17.059999999999999</v>
      </c>
      <c r="F498" s="93">
        <v>9.5500000000000007</v>
      </c>
      <c r="G498" s="93">
        <v>9.5299999999999994</v>
      </c>
      <c r="H498" s="93">
        <v>9.4250000000000007</v>
      </c>
      <c r="I498" s="93">
        <v>9.2769999999999992</v>
      </c>
      <c r="J498" s="93">
        <v>7.7409999999999997</v>
      </c>
      <c r="K498" s="93">
        <v>4.1680000000000001</v>
      </c>
      <c r="L498" s="93">
        <v>4.5199999999999996</v>
      </c>
      <c r="M498" s="93">
        <v>4.0330000000000004</v>
      </c>
      <c r="N498" s="93">
        <v>3.343</v>
      </c>
      <c r="O498" s="93">
        <v>2.8359999999999999</v>
      </c>
      <c r="P498" s="93">
        <v>2.4359999999999999</v>
      </c>
      <c r="Q498" s="93" t="s">
        <v>46</v>
      </c>
      <c r="R498" s="93" t="s">
        <v>46</v>
      </c>
      <c r="S498" s="93" t="s">
        <v>46</v>
      </c>
      <c r="T498" s="93" t="s">
        <v>46</v>
      </c>
      <c r="U498" s="63"/>
      <c r="V498" s="23">
        <f t="shared" si="14"/>
        <v>2.2012903225806451</v>
      </c>
      <c r="W498" s="23">
        <f t="shared" si="15"/>
        <v>0.71083333333333332</v>
      </c>
    </row>
    <row r="499" spans="1:23" x14ac:dyDescent="0.25">
      <c r="A499" s="63">
        <v>4820</v>
      </c>
      <c r="B499" s="91">
        <v>28</v>
      </c>
      <c r="C499" s="91">
        <v>411</v>
      </c>
      <c r="D499" s="92">
        <v>8.3330000000000002</v>
      </c>
      <c r="E499" s="91">
        <v>21.245000000000001</v>
      </c>
      <c r="F499" s="93">
        <v>12.225</v>
      </c>
      <c r="G499" s="93">
        <v>12.205</v>
      </c>
      <c r="H499" s="93">
        <v>12</v>
      </c>
      <c r="I499" s="93">
        <v>11.722</v>
      </c>
      <c r="J499" s="93">
        <v>7.883</v>
      </c>
      <c r="K499" s="93">
        <v>5.6890000000000001</v>
      </c>
      <c r="L499" s="93">
        <v>5.6970000000000001</v>
      </c>
      <c r="M499" s="93">
        <v>4.9779999999999998</v>
      </c>
      <c r="N499" s="93">
        <v>4.0789999999999997</v>
      </c>
      <c r="O499" s="93">
        <v>3.4049999999999998</v>
      </c>
      <c r="P499" s="93">
        <v>2.9780000000000002</v>
      </c>
      <c r="Q499" s="93">
        <v>2.6520000000000001</v>
      </c>
      <c r="R499" s="93" t="s">
        <v>46</v>
      </c>
      <c r="S499" s="93" t="s">
        <v>46</v>
      </c>
      <c r="T499" s="93" t="s">
        <v>46</v>
      </c>
      <c r="U499" s="63"/>
      <c r="V499" s="34">
        <f t="shared" si="14"/>
        <v>2.5495019800792034</v>
      </c>
      <c r="W499" s="34">
        <f t="shared" si="15"/>
        <v>0.88520833333333337</v>
      </c>
    </row>
    <row r="500" spans="1:23" hidden="1" x14ac:dyDescent="0.25">
      <c r="A500" s="63">
        <v>4821</v>
      </c>
      <c r="B500" s="91">
        <v>28</v>
      </c>
      <c r="C500" s="91">
        <v>454</v>
      </c>
      <c r="D500" s="92">
        <v>1.167</v>
      </c>
      <c r="E500" s="91">
        <v>17.760999999999999</v>
      </c>
      <c r="F500" s="93">
        <v>65.941000000000003</v>
      </c>
      <c r="G500" s="93">
        <v>50.542999999999999</v>
      </c>
      <c r="H500" s="93">
        <v>26.414000000000001</v>
      </c>
      <c r="I500" s="93">
        <v>28.254999999999999</v>
      </c>
      <c r="J500" s="93">
        <v>17.734999999999999</v>
      </c>
      <c r="K500" s="93" t="s">
        <v>46</v>
      </c>
      <c r="L500" s="93" t="s">
        <v>46</v>
      </c>
      <c r="M500" s="93" t="s">
        <v>46</v>
      </c>
      <c r="N500" s="93" t="s">
        <v>46</v>
      </c>
      <c r="O500" s="93" t="s">
        <v>46</v>
      </c>
      <c r="P500" s="93" t="s">
        <v>46</v>
      </c>
      <c r="Q500" s="93" t="s">
        <v>46</v>
      </c>
      <c r="R500" s="93" t="s">
        <v>46</v>
      </c>
      <c r="S500" s="93" t="s">
        <v>46</v>
      </c>
      <c r="T500" s="93" t="s">
        <v>46</v>
      </c>
      <c r="U500" s="63"/>
      <c r="V500" s="23">
        <f t="shared" si="14"/>
        <v>15.21936589545844</v>
      </c>
      <c r="W500" s="23">
        <f t="shared" si="15"/>
        <v>0.7400416666666666</v>
      </c>
    </row>
    <row r="501" spans="1:23" x14ac:dyDescent="0.25">
      <c r="A501" s="63">
        <v>4842</v>
      </c>
      <c r="B501" s="91">
        <v>28</v>
      </c>
      <c r="C501" s="91">
        <v>637</v>
      </c>
      <c r="D501" s="92">
        <v>4.0830000000000002</v>
      </c>
      <c r="E501" s="91">
        <v>18.574999999999999</v>
      </c>
      <c r="F501" s="93">
        <v>20.945</v>
      </c>
      <c r="G501" s="93">
        <v>19.765999999999998</v>
      </c>
      <c r="H501" s="93">
        <v>17.431000000000001</v>
      </c>
      <c r="I501" s="93">
        <v>15.565</v>
      </c>
      <c r="J501" s="93">
        <v>10.462</v>
      </c>
      <c r="K501" s="93">
        <v>6.3079999999999998</v>
      </c>
      <c r="L501" s="93">
        <v>6.0679999999999996</v>
      </c>
      <c r="M501" s="93">
        <v>4.6340000000000003</v>
      </c>
      <c r="N501" s="93" t="s">
        <v>46</v>
      </c>
      <c r="O501" s="93" t="s">
        <v>46</v>
      </c>
      <c r="P501" s="93" t="s">
        <v>46</v>
      </c>
      <c r="Q501" s="93" t="s">
        <v>46</v>
      </c>
      <c r="R501" s="93" t="s">
        <v>46</v>
      </c>
      <c r="S501" s="93" t="s">
        <v>46</v>
      </c>
      <c r="T501" s="93" t="s">
        <v>46</v>
      </c>
      <c r="U501" s="63"/>
      <c r="V501" s="23">
        <f t="shared" si="14"/>
        <v>4.5493509674259123</v>
      </c>
      <c r="W501" s="23">
        <f t="shared" si="15"/>
        <v>0.7739583333333333</v>
      </c>
    </row>
    <row r="502" spans="1:23" x14ac:dyDescent="0.25">
      <c r="A502" s="63">
        <v>4848</v>
      </c>
      <c r="B502" s="91">
        <v>28</v>
      </c>
      <c r="C502" s="91">
        <v>691</v>
      </c>
      <c r="D502" s="92">
        <v>8.4169999999999998</v>
      </c>
      <c r="E502" s="91">
        <v>15.513</v>
      </c>
      <c r="F502" s="93">
        <v>8.0850000000000009</v>
      </c>
      <c r="G502" s="93">
        <v>8.0540000000000003</v>
      </c>
      <c r="H502" s="93">
        <v>7.95</v>
      </c>
      <c r="I502" s="93">
        <v>7.7649999999999997</v>
      </c>
      <c r="J502" s="93">
        <v>5.9539999999999997</v>
      </c>
      <c r="K502" s="93">
        <v>3.92</v>
      </c>
      <c r="L502" s="93">
        <v>3.157</v>
      </c>
      <c r="M502" s="93">
        <v>2.379</v>
      </c>
      <c r="N502" s="93">
        <v>2.4910000000000001</v>
      </c>
      <c r="O502" s="93">
        <v>2.5680000000000001</v>
      </c>
      <c r="P502" s="93">
        <v>2.202</v>
      </c>
      <c r="Q502" s="93">
        <v>1.9339999999999999</v>
      </c>
      <c r="R502" s="93" t="s">
        <v>46</v>
      </c>
      <c r="S502" s="93" t="s">
        <v>46</v>
      </c>
      <c r="T502" s="93" t="s">
        <v>46</v>
      </c>
      <c r="U502" s="63"/>
      <c r="V502" s="90">
        <f t="shared" si="14"/>
        <v>1.8430557205655222</v>
      </c>
      <c r="W502" s="90">
        <f t="shared" si="15"/>
        <v>0.64637500000000003</v>
      </c>
    </row>
    <row r="503" spans="1:23" x14ac:dyDescent="0.25">
      <c r="A503" s="63">
        <v>4852</v>
      </c>
      <c r="B503" s="91">
        <v>28</v>
      </c>
      <c r="C503" s="91">
        <v>737</v>
      </c>
      <c r="D503" s="92">
        <v>4.3330000000000002</v>
      </c>
      <c r="E503" s="91">
        <v>15.106</v>
      </c>
      <c r="F503" s="93">
        <v>14.645</v>
      </c>
      <c r="G503" s="93">
        <v>14.625</v>
      </c>
      <c r="H503" s="93">
        <v>14.273</v>
      </c>
      <c r="I503" s="93">
        <v>13.717000000000001</v>
      </c>
      <c r="J503" s="93">
        <v>11.537000000000001</v>
      </c>
      <c r="K503" s="93">
        <v>6.9850000000000003</v>
      </c>
      <c r="L503" s="93">
        <v>5.0119999999999996</v>
      </c>
      <c r="M503" s="93">
        <v>3.7749999999999999</v>
      </c>
      <c r="N503" s="93" t="s">
        <v>46</v>
      </c>
      <c r="O503" s="93" t="s">
        <v>46</v>
      </c>
      <c r="P503" s="93" t="s">
        <v>46</v>
      </c>
      <c r="Q503" s="93" t="s">
        <v>46</v>
      </c>
      <c r="R503" s="93" t="s">
        <v>46</v>
      </c>
      <c r="S503" s="93" t="s">
        <v>46</v>
      </c>
      <c r="T503" s="93" t="s">
        <v>46</v>
      </c>
      <c r="U503" s="63"/>
      <c r="V503" s="23">
        <f t="shared" si="14"/>
        <v>3.4862681744749593</v>
      </c>
      <c r="W503" s="23">
        <f t="shared" si="15"/>
        <v>0.62941666666666662</v>
      </c>
    </row>
    <row r="504" spans="1:23" x14ac:dyDescent="0.25">
      <c r="A504" s="63">
        <v>4854</v>
      </c>
      <c r="B504" s="91">
        <v>28</v>
      </c>
      <c r="C504" s="91">
        <v>752</v>
      </c>
      <c r="D504" s="92">
        <v>5.9169999999999998</v>
      </c>
      <c r="E504" s="91">
        <v>24.402000000000001</v>
      </c>
      <c r="F504" s="93">
        <v>19.442</v>
      </c>
      <c r="G504" s="93">
        <v>19.366</v>
      </c>
      <c r="H504" s="93">
        <v>18.946999999999999</v>
      </c>
      <c r="I504" s="93">
        <v>18.463999999999999</v>
      </c>
      <c r="J504" s="93">
        <v>16.045999999999999</v>
      </c>
      <c r="K504" s="93">
        <v>11.268000000000001</v>
      </c>
      <c r="L504" s="93">
        <v>7.9039999999999999</v>
      </c>
      <c r="M504" s="93">
        <v>5.9340000000000002</v>
      </c>
      <c r="N504" s="93">
        <v>4.7960000000000003</v>
      </c>
      <c r="O504" s="93" t="s">
        <v>46</v>
      </c>
      <c r="P504" s="93" t="s">
        <v>46</v>
      </c>
      <c r="Q504" s="93" t="s">
        <v>46</v>
      </c>
      <c r="R504" s="93" t="s">
        <v>46</v>
      </c>
      <c r="S504" s="93" t="s">
        <v>46</v>
      </c>
      <c r="T504" s="93" t="s">
        <v>46</v>
      </c>
      <c r="U504" s="63"/>
      <c r="V504" s="90">
        <f t="shared" si="14"/>
        <v>4.1240493493324326</v>
      </c>
      <c r="W504" s="90">
        <f t="shared" si="15"/>
        <v>1.01675</v>
      </c>
    </row>
    <row r="505" spans="1:23" x14ac:dyDescent="0.25">
      <c r="A505" s="63">
        <v>4861</v>
      </c>
      <c r="B505" s="91">
        <v>28</v>
      </c>
      <c r="C505" s="91">
        <v>865</v>
      </c>
      <c r="D505" s="92">
        <v>4.5</v>
      </c>
      <c r="E505" s="91">
        <v>22.739000000000001</v>
      </c>
      <c r="F505" s="93">
        <v>28.831</v>
      </c>
      <c r="G505" s="93">
        <v>28.585999999999999</v>
      </c>
      <c r="H505" s="93">
        <v>27.437000000000001</v>
      </c>
      <c r="I505" s="93">
        <v>22.321000000000002</v>
      </c>
      <c r="J505" s="93">
        <v>16.184000000000001</v>
      </c>
      <c r="K505" s="93">
        <v>8.1780000000000008</v>
      </c>
      <c r="L505" s="93">
        <v>7.1180000000000003</v>
      </c>
      <c r="M505" s="93">
        <v>5.6109999999999998</v>
      </c>
      <c r="N505" s="93" t="s">
        <v>46</v>
      </c>
      <c r="O505" s="93" t="s">
        <v>46</v>
      </c>
      <c r="P505" s="93" t="s">
        <v>46</v>
      </c>
      <c r="Q505" s="93" t="s">
        <v>46</v>
      </c>
      <c r="R505" s="93" t="s">
        <v>46</v>
      </c>
      <c r="S505" s="93" t="s">
        <v>46</v>
      </c>
      <c r="T505" s="93" t="s">
        <v>46</v>
      </c>
      <c r="U505" s="63"/>
      <c r="V505" s="23">
        <f t="shared" si="14"/>
        <v>5.0531111111111109</v>
      </c>
      <c r="W505" s="23">
        <f t="shared" si="15"/>
        <v>0.9474583333333334</v>
      </c>
    </row>
    <row r="506" spans="1:23" x14ac:dyDescent="0.25">
      <c r="A506" s="63">
        <v>4863</v>
      </c>
      <c r="B506" s="91">
        <v>28</v>
      </c>
      <c r="C506" s="91">
        <v>911</v>
      </c>
      <c r="D506" s="92">
        <v>5.6669999999999998</v>
      </c>
      <c r="E506" s="91">
        <v>17.209</v>
      </c>
      <c r="F506" s="93">
        <v>14.085000000000001</v>
      </c>
      <c r="G506" s="93">
        <v>13.929</v>
      </c>
      <c r="H506" s="93">
        <v>13.638999999999999</v>
      </c>
      <c r="I506" s="93">
        <v>12.407</v>
      </c>
      <c r="J506" s="93">
        <v>7.2910000000000004</v>
      </c>
      <c r="K506" s="93">
        <v>4.8470000000000004</v>
      </c>
      <c r="L506" s="93">
        <v>3.298</v>
      </c>
      <c r="M506" s="93">
        <v>4.2190000000000003</v>
      </c>
      <c r="N506" s="93">
        <v>3.3769999999999998</v>
      </c>
      <c r="O506" s="93" t="s">
        <v>46</v>
      </c>
      <c r="P506" s="93" t="s">
        <v>46</v>
      </c>
      <c r="Q506" s="93" t="s">
        <v>46</v>
      </c>
      <c r="R506" s="93" t="s">
        <v>46</v>
      </c>
      <c r="S506" s="93" t="s">
        <v>46</v>
      </c>
      <c r="T506" s="93" t="s">
        <v>46</v>
      </c>
      <c r="U506" s="63"/>
      <c r="V506" s="23">
        <f t="shared" si="14"/>
        <v>3.0367037233103935</v>
      </c>
      <c r="W506" s="23">
        <f t="shared" si="15"/>
        <v>0.71704166666666669</v>
      </c>
    </row>
    <row r="507" spans="1:23" x14ac:dyDescent="0.25">
      <c r="A507" s="63">
        <v>4873</v>
      </c>
      <c r="B507" s="91">
        <v>28</v>
      </c>
      <c r="C507" s="91">
        <v>1078</v>
      </c>
      <c r="D507" s="92">
        <v>2</v>
      </c>
      <c r="E507" s="91">
        <v>20.513000000000002</v>
      </c>
      <c r="F507" s="93">
        <v>37.168999999999997</v>
      </c>
      <c r="G507" s="93">
        <v>35.158000000000001</v>
      </c>
      <c r="H507" s="93">
        <v>31.021999999999998</v>
      </c>
      <c r="I507" s="93">
        <v>25.972000000000001</v>
      </c>
      <c r="J507" s="93">
        <v>16.315999999999999</v>
      </c>
      <c r="K507" s="93">
        <v>10.257</v>
      </c>
      <c r="L507" s="93" t="s">
        <v>46</v>
      </c>
      <c r="M507" s="93" t="s">
        <v>46</v>
      </c>
      <c r="N507" s="93" t="s">
        <v>46</v>
      </c>
      <c r="O507" s="93" t="s">
        <v>46</v>
      </c>
      <c r="P507" s="93" t="s">
        <v>46</v>
      </c>
      <c r="Q507" s="93" t="s">
        <v>46</v>
      </c>
      <c r="R507" s="93" t="s">
        <v>46</v>
      </c>
      <c r="S507" s="93" t="s">
        <v>46</v>
      </c>
      <c r="T507" s="93" t="s">
        <v>46</v>
      </c>
      <c r="U507" s="63"/>
      <c r="V507" s="23">
        <f t="shared" si="14"/>
        <v>10.256500000000001</v>
      </c>
      <c r="W507" s="23">
        <f t="shared" si="15"/>
        <v>0.8547083333333334</v>
      </c>
    </row>
    <row r="508" spans="1:23" x14ac:dyDescent="0.25">
      <c r="A508" s="63">
        <v>4883</v>
      </c>
      <c r="B508" s="91">
        <v>28</v>
      </c>
      <c r="C508" s="91">
        <v>1181</v>
      </c>
      <c r="D508" s="92">
        <v>6.6669999999999998</v>
      </c>
      <c r="E508" s="91">
        <v>19.446999999999999</v>
      </c>
      <c r="F508" s="93">
        <v>13.323</v>
      </c>
      <c r="G508" s="93">
        <v>13.286</v>
      </c>
      <c r="H508" s="93">
        <v>13.065</v>
      </c>
      <c r="I508" s="93">
        <v>12.779</v>
      </c>
      <c r="J508" s="93">
        <v>8.9870000000000001</v>
      </c>
      <c r="K508" s="93">
        <v>6.1669999999999998</v>
      </c>
      <c r="L508" s="93">
        <v>5.806</v>
      </c>
      <c r="M508" s="93">
        <v>4.75</v>
      </c>
      <c r="N508" s="93">
        <v>3.8769999999999998</v>
      </c>
      <c r="O508" s="93">
        <v>3.2410000000000001</v>
      </c>
      <c r="P508" s="93" t="s">
        <v>46</v>
      </c>
      <c r="Q508" s="93" t="s">
        <v>46</v>
      </c>
      <c r="R508" s="93" t="s">
        <v>46</v>
      </c>
      <c r="S508" s="93" t="s">
        <v>46</v>
      </c>
      <c r="T508" s="93" t="s">
        <v>46</v>
      </c>
      <c r="U508" s="63"/>
      <c r="V508" s="15">
        <f t="shared" si="14"/>
        <v>2.9169041547922605</v>
      </c>
      <c r="W508" s="15">
        <f t="shared" si="15"/>
        <v>0.81029166666666663</v>
      </c>
    </row>
    <row r="509" spans="1:23" x14ac:dyDescent="0.25">
      <c r="A509" s="63">
        <v>4890</v>
      </c>
      <c r="B509" s="91">
        <v>28</v>
      </c>
      <c r="C509" s="91">
        <v>1279</v>
      </c>
      <c r="D509" s="92">
        <v>2.0830000000000002</v>
      </c>
      <c r="E509" s="91">
        <v>21.923999999999999</v>
      </c>
      <c r="F509" s="93">
        <v>44.609000000000002</v>
      </c>
      <c r="G509" s="93">
        <v>42.64</v>
      </c>
      <c r="H509" s="93">
        <v>35.238999999999997</v>
      </c>
      <c r="I509" s="93">
        <v>24.007999999999999</v>
      </c>
      <c r="J509" s="93">
        <v>19.515999999999998</v>
      </c>
      <c r="K509" s="93">
        <v>10.961</v>
      </c>
      <c r="L509" s="93" t="s">
        <v>46</v>
      </c>
      <c r="M509" s="93" t="s">
        <v>46</v>
      </c>
      <c r="N509" s="93" t="s">
        <v>46</v>
      </c>
      <c r="O509" s="93" t="s">
        <v>46</v>
      </c>
      <c r="P509" s="93" t="s">
        <v>46</v>
      </c>
      <c r="Q509" s="93" t="s">
        <v>46</v>
      </c>
      <c r="R509" s="93" t="s">
        <v>46</v>
      </c>
      <c r="S509" s="93" t="s">
        <v>46</v>
      </c>
      <c r="T509" s="93" t="s">
        <v>46</v>
      </c>
      <c r="U509" s="63"/>
      <c r="V509" s="34">
        <f t="shared" si="14"/>
        <v>10.525204032645222</v>
      </c>
      <c r="W509" s="34">
        <f t="shared" si="15"/>
        <v>0.91349999999999998</v>
      </c>
    </row>
    <row r="510" spans="1:23" x14ac:dyDescent="0.25">
      <c r="A510" s="63">
        <v>4893</v>
      </c>
      <c r="B510" s="91">
        <v>28</v>
      </c>
      <c r="C510" s="91">
        <v>1307</v>
      </c>
      <c r="D510" s="92">
        <v>5.0830000000000002</v>
      </c>
      <c r="E510" s="91">
        <v>19.347000000000001</v>
      </c>
      <c r="F510" s="93">
        <v>16.571000000000002</v>
      </c>
      <c r="G510" s="93">
        <v>16.533999999999999</v>
      </c>
      <c r="H510" s="93">
        <v>16.056999999999999</v>
      </c>
      <c r="I510" s="93">
        <v>15.169</v>
      </c>
      <c r="J510" s="93">
        <v>8.36</v>
      </c>
      <c r="K510" s="93">
        <v>7.94</v>
      </c>
      <c r="L510" s="93">
        <v>5.5579999999999998</v>
      </c>
      <c r="M510" s="93">
        <v>4.3639999999999999</v>
      </c>
      <c r="N510" s="93">
        <v>3.85</v>
      </c>
      <c r="O510" s="93" t="s">
        <v>46</v>
      </c>
      <c r="P510" s="93" t="s">
        <v>46</v>
      </c>
      <c r="Q510" s="93" t="s">
        <v>46</v>
      </c>
      <c r="R510" s="93" t="s">
        <v>46</v>
      </c>
      <c r="S510" s="93" t="s">
        <v>46</v>
      </c>
      <c r="T510" s="93" t="s">
        <v>46</v>
      </c>
      <c r="U510" s="63"/>
      <c r="V510" s="23">
        <f t="shared" si="14"/>
        <v>3.8062168011017117</v>
      </c>
      <c r="W510" s="23">
        <f t="shared" si="15"/>
        <v>0.80612500000000009</v>
      </c>
    </row>
    <row r="511" spans="1:23" x14ac:dyDescent="0.25">
      <c r="A511" s="63">
        <v>4908</v>
      </c>
      <c r="B511" s="91">
        <v>28</v>
      </c>
      <c r="C511" s="91">
        <v>1507</v>
      </c>
      <c r="D511" s="92">
        <v>4.0830000000000002</v>
      </c>
      <c r="E511" s="91">
        <v>40.551000000000002</v>
      </c>
      <c r="F511" s="93">
        <v>36.518000000000001</v>
      </c>
      <c r="G511" s="93">
        <v>36.350999999999999</v>
      </c>
      <c r="H511" s="93">
        <v>35.353000000000002</v>
      </c>
      <c r="I511" s="93">
        <v>34.273000000000003</v>
      </c>
      <c r="J511" s="93">
        <v>29.071000000000002</v>
      </c>
      <c r="K511" s="93">
        <v>19.39</v>
      </c>
      <c r="L511" s="93">
        <v>13.472</v>
      </c>
      <c r="M511" s="93">
        <v>10.137</v>
      </c>
      <c r="N511" s="93" t="s">
        <v>46</v>
      </c>
      <c r="O511" s="93" t="s">
        <v>46</v>
      </c>
      <c r="P511" s="93" t="s">
        <v>46</v>
      </c>
      <c r="Q511" s="93" t="s">
        <v>46</v>
      </c>
      <c r="R511" s="93" t="s">
        <v>46</v>
      </c>
      <c r="S511" s="93" t="s">
        <v>46</v>
      </c>
      <c r="T511" s="93" t="s">
        <v>46</v>
      </c>
      <c r="U511" s="63"/>
      <c r="V511" s="15">
        <f t="shared" si="14"/>
        <v>9.9316678912564296</v>
      </c>
      <c r="W511" s="15">
        <f t="shared" si="15"/>
        <v>1.6896250000000002</v>
      </c>
    </row>
    <row r="512" spans="1:23" x14ac:dyDescent="0.25">
      <c r="A512" s="63">
        <v>4925</v>
      </c>
      <c r="B512" s="91">
        <v>28</v>
      </c>
      <c r="C512" s="91">
        <v>1688</v>
      </c>
      <c r="D512" s="92">
        <v>2.1669999999999998</v>
      </c>
      <c r="E512" s="91">
        <v>33.96</v>
      </c>
      <c r="F512" s="93">
        <v>64.653000000000006</v>
      </c>
      <c r="G512" s="93">
        <v>63.59</v>
      </c>
      <c r="H512" s="93">
        <v>57.347000000000001</v>
      </c>
      <c r="I512" s="93">
        <v>51.673000000000002</v>
      </c>
      <c r="J512" s="93">
        <v>33.317</v>
      </c>
      <c r="K512" s="93">
        <v>16.978999999999999</v>
      </c>
      <c r="L512" s="93" t="s">
        <v>46</v>
      </c>
      <c r="M512" s="93" t="s">
        <v>46</v>
      </c>
      <c r="N512" s="93" t="s">
        <v>46</v>
      </c>
      <c r="O512" s="93" t="s">
        <v>46</v>
      </c>
      <c r="P512" s="93" t="s">
        <v>46</v>
      </c>
      <c r="Q512" s="93" t="s">
        <v>46</v>
      </c>
      <c r="R512" s="93" t="s">
        <v>46</v>
      </c>
      <c r="S512" s="93" t="s">
        <v>46</v>
      </c>
      <c r="T512" s="93" t="s">
        <v>46</v>
      </c>
      <c r="U512" s="63"/>
      <c r="V512" s="34">
        <f t="shared" si="14"/>
        <v>15.671435163820952</v>
      </c>
      <c r="W512" s="34">
        <f t="shared" si="15"/>
        <v>1.415</v>
      </c>
    </row>
    <row r="513" spans="1:23" x14ac:dyDescent="0.25">
      <c r="A513" s="63">
        <v>4939</v>
      </c>
      <c r="B513" s="91">
        <v>28</v>
      </c>
      <c r="C513" s="91">
        <v>1821</v>
      </c>
      <c r="D513" s="92">
        <v>3.1669999999999998</v>
      </c>
      <c r="E513" s="91">
        <v>20.565999999999999</v>
      </c>
      <c r="F513" s="93">
        <v>32.862000000000002</v>
      </c>
      <c r="G513" s="93">
        <v>31.843</v>
      </c>
      <c r="H513" s="93">
        <v>28.573</v>
      </c>
      <c r="I513" s="93">
        <v>25.434999999999999</v>
      </c>
      <c r="J513" s="93">
        <v>13.894</v>
      </c>
      <c r="K513" s="93">
        <v>10.025</v>
      </c>
      <c r="L513" s="93">
        <v>6.8470000000000004</v>
      </c>
      <c r="M513" s="93" t="s">
        <v>46</v>
      </c>
      <c r="N513" s="93" t="s">
        <v>46</v>
      </c>
      <c r="O513" s="93" t="s">
        <v>46</v>
      </c>
      <c r="P513" s="93" t="s">
        <v>46</v>
      </c>
      <c r="Q513" s="93" t="s">
        <v>46</v>
      </c>
      <c r="R513" s="93" t="s">
        <v>46</v>
      </c>
      <c r="S513" s="93" t="s">
        <v>46</v>
      </c>
      <c r="T513" s="93" t="s">
        <v>46</v>
      </c>
      <c r="U513" s="63"/>
      <c r="V513" s="23">
        <f t="shared" si="14"/>
        <v>6.4938427533943797</v>
      </c>
      <c r="W513" s="23">
        <f t="shared" si="15"/>
        <v>0.85691666666666666</v>
      </c>
    </row>
    <row r="514" spans="1:23" hidden="1" x14ac:dyDescent="0.25">
      <c r="A514" s="63">
        <v>4945</v>
      </c>
      <c r="B514" s="91">
        <v>28</v>
      </c>
      <c r="C514" s="91">
        <v>1890</v>
      </c>
      <c r="D514" s="92">
        <v>1.833</v>
      </c>
      <c r="E514" s="91">
        <v>32.195</v>
      </c>
      <c r="F514" s="93">
        <v>67.087999999999994</v>
      </c>
      <c r="G514" s="93">
        <v>66.072000000000003</v>
      </c>
      <c r="H514" s="93">
        <v>60.061</v>
      </c>
      <c r="I514" s="93">
        <v>53.377000000000002</v>
      </c>
      <c r="J514" s="93">
        <v>31.637</v>
      </c>
      <c r="K514" s="93" t="s">
        <v>46</v>
      </c>
      <c r="L514" s="93" t="s">
        <v>46</v>
      </c>
      <c r="M514" s="93" t="s">
        <v>46</v>
      </c>
      <c r="N514" s="93" t="s">
        <v>46</v>
      </c>
      <c r="O514" s="93" t="s">
        <v>46</v>
      </c>
      <c r="P514" s="93" t="s">
        <v>46</v>
      </c>
      <c r="Q514" s="93" t="s">
        <v>46</v>
      </c>
      <c r="R514" s="93" t="s">
        <v>46</v>
      </c>
      <c r="S514" s="93" t="s">
        <v>46</v>
      </c>
      <c r="T514" s="93" t="s">
        <v>46</v>
      </c>
      <c r="U514" s="63"/>
      <c r="V514" s="23">
        <f t="shared" si="14"/>
        <v>17.564102564102566</v>
      </c>
      <c r="W514" s="23">
        <f t="shared" si="15"/>
        <v>1.3414583333333334</v>
      </c>
    </row>
    <row r="515" spans="1:23" x14ac:dyDescent="0.25">
      <c r="A515" s="63">
        <v>4950</v>
      </c>
      <c r="B515" s="91">
        <v>28</v>
      </c>
      <c r="C515" s="91">
        <v>1958</v>
      </c>
      <c r="D515" s="92">
        <v>9.75</v>
      </c>
      <c r="E515" s="91">
        <v>20.670999999999999</v>
      </c>
      <c r="F515" s="93">
        <v>10.227</v>
      </c>
      <c r="G515" s="93">
        <v>10.221</v>
      </c>
      <c r="H515" s="93">
        <v>10.172000000000001</v>
      </c>
      <c r="I515" s="93">
        <v>10.09</v>
      </c>
      <c r="J515" s="93">
        <v>9.6869999999999994</v>
      </c>
      <c r="K515" s="93">
        <v>7.0119999999999996</v>
      </c>
      <c r="L515" s="93">
        <v>5.7939999999999996</v>
      </c>
      <c r="M515" s="93">
        <v>4.3479999999999999</v>
      </c>
      <c r="N515" s="93">
        <v>3.5960000000000001</v>
      </c>
      <c r="O515" s="93">
        <v>3.1589999999999998</v>
      </c>
      <c r="P515" s="93">
        <v>2.9289999999999998</v>
      </c>
      <c r="Q515" s="93">
        <v>2.5720000000000001</v>
      </c>
      <c r="R515" s="93">
        <v>2.2109999999999999</v>
      </c>
      <c r="S515" s="93" t="s">
        <v>46</v>
      </c>
      <c r="T515" s="93" t="s">
        <v>46</v>
      </c>
      <c r="U515" s="63"/>
      <c r="V515" s="90">
        <f t="shared" si="14"/>
        <v>2.1201025641025639</v>
      </c>
      <c r="W515" s="90">
        <f t="shared" si="15"/>
        <v>0.86129166666666668</v>
      </c>
    </row>
    <row r="516" spans="1:23" x14ac:dyDescent="0.25">
      <c r="A516" s="63">
        <v>4952</v>
      </c>
      <c r="B516" s="91">
        <v>28</v>
      </c>
      <c r="C516" s="91">
        <v>2000</v>
      </c>
      <c r="D516" s="92">
        <v>3</v>
      </c>
      <c r="E516" s="91">
        <v>19.431000000000001</v>
      </c>
      <c r="F516" s="93">
        <v>30.704999999999998</v>
      </c>
      <c r="G516" s="93">
        <v>30.369</v>
      </c>
      <c r="H516" s="93">
        <v>28.483000000000001</v>
      </c>
      <c r="I516" s="93">
        <v>22.751999999999999</v>
      </c>
      <c r="J516" s="93">
        <v>17.263000000000002</v>
      </c>
      <c r="K516" s="93">
        <v>9.4350000000000005</v>
      </c>
      <c r="L516" s="93">
        <v>6.4770000000000003</v>
      </c>
      <c r="M516" s="93" t="s">
        <v>46</v>
      </c>
      <c r="N516" s="93" t="s">
        <v>46</v>
      </c>
      <c r="O516" s="93" t="s">
        <v>46</v>
      </c>
      <c r="P516" s="93" t="s">
        <v>46</v>
      </c>
      <c r="Q516" s="93" t="s">
        <v>46</v>
      </c>
      <c r="R516" s="93" t="s">
        <v>46</v>
      </c>
      <c r="S516" s="93" t="s">
        <v>46</v>
      </c>
      <c r="T516" s="93" t="s">
        <v>46</v>
      </c>
      <c r="U516" s="63"/>
      <c r="V516" s="23">
        <f t="shared" si="14"/>
        <v>6.4770000000000003</v>
      </c>
      <c r="W516" s="23">
        <f t="shared" si="15"/>
        <v>0.80962500000000004</v>
      </c>
    </row>
    <row r="517" spans="1:23" x14ac:dyDescent="0.25">
      <c r="A517" s="63">
        <v>4963</v>
      </c>
      <c r="B517" s="91">
        <v>28</v>
      </c>
      <c r="C517" s="91">
        <v>2116</v>
      </c>
      <c r="D517" s="92">
        <v>3.5</v>
      </c>
      <c r="E517" s="91">
        <v>15.994999999999999</v>
      </c>
      <c r="F517" s="93">
        <v>25.100999999999999</v>
      </c>
      <c r="G517" s="93">
        <v>24.152999999999999</v>
      </c>
      <c r="H517" s="93">
        <v>22.815999999999999</v>
      </c>
      <c r="I517" s="93">
        <v>20.317</v>
      </c>
      <c r="J517" s="93">
        <v>12.537000000000001</v>
      </c>
      <c r="K517" s="93">
        <v>6.3259999999999996</v>
      </c>
      <c r="L517" s="93">
        <v>5.0119999999999996</v>
      </c>
      <c r="M517" s="93" t="s">
        <v>46</v>
      </c>
      <c r="N517" s="93" t="s">
        <v>46</v>
      </c>
      <c r="O517" s="93" t="s">
        <v>46</v>
      </c>
      <c r="P517" s="93" t="s">
        <v>46</v>
      </c>
      <c r="Q517" s="93" t="s">
        <v>46</v>
      </c>
      <c r="R517" s="93" t="s">
        <v>46</v>
      </c>
      <c r="S517" s="93" t="s">
        <v>46</v>
      </c>
      <c r="T517" s="93" t="s">
        <v>46</v>
      </c>
      <c r="U517" s="63"/>
      <c r="V517" s="90">
        <f t="shared" si="14"/>
        <v>4.5699999999999994</v>
      </c>
      <c r="W517" s="90">
        <f t="shared" si="15"/>
        <v>0.66645833333333326</v>
      </c>
    </row>
    <row r="518" spans="1:23" x14ac:dyDescent="0.25">
      <c r="A518" s="63">
        <v>4964</v>
      </c>
      <c r="B518" s="91">
        <v>28</v>
      </c>
      <c r="C518" s="91">
        <v>2123</v>
      </c>
      <c r="D518" s="92">
        <v>5.4169999999999998</v>
      </c>
      <c r="E518" s="91">
        <v>19.195</v>
      </c>
      <c r="F518" s="93">
        <v>17.684999999999999</v>
      </c>
      <c r="G518" s="93">
        <v>17.451000000000001</v>
      </c>
      <c r="H518" s="93">
        <v>16.524999999999999</v>
      </c>
      <c r="I518" s="93">
        <v>14.135</v>
      </c>
      <c r="J518" s="93">
        <v>9.7829999999999995</v>
      </c>
      <c r="K518" s="93">
        <v>8.3740000000000006</v>
      </c>
      <c r="L518" s="93">
        <v>6.2249999999999996</v>
      </c>
      <c r="M518" s="93">
        <v>4.7370000000000001</v>
      </c>
      <c r="N518" s="93">
        <v>3.8140000000000001</v>
      </c>
      <c r="O518" s="93" t="s">
        <v>46</v>
      </c>
      <c r="P518" s="93" t="s">
        <v>46</v>
      </c>
      <c r="Q518" s="93" t="s">
        <v>46</v>
      </c>
      <c r="R518" s="93" t="s">
        <v>46</v>
      </c>
      <c r="S518" s="93" t="s">
        <v>46</v>
      </c>
      <c r="T518" s="93" t="s">
        <v>46</v>
      </c>
      <c r="U518" s="63"/>
      <c r="V518" s="23">
        <f t="shared" si="14"/>
        <v>3.543474247738601</v>
      </c>
      <c r="W518" s="23">
        <f t="shared" si="15"/>
        <v>0.79979166666666668</v>
      </c>
    </row>
    <row r="519" spans="1:23" x14ac:dyDescent="0.25">
      <c r="A519" s="63">
        <v>4974</v>
      </c>
      <c r="B519" s="91">
        <v>28</v>
      </c>
      <c r="C519" s="91">
        <v>2256</v>
      </c>
      <c r="D519" s="92">
        <v>4.0830000000000002</v>
      </c>
      <c r="E519" s="91">
        <v>21</v>
      </c>
      <c r="F519" s="93">
        <v>20.87</v>
      </c>
      <c r="G519" s="93">
        <v>20.806000000000001</v>
      </c>
      <c r="H519" s="93">
        <v>20.34</v>
      </c>
      <c r="I519" s="93">
        <v>19.734999999999999</v>
      </c>
      <c r="J519" s="93">
        <v>14.541</v>
      </c>
      <c r="K519" s="93">
        <v>9.9109999999999996</v>
      </c>
      <c r="L519" s="93">
        <v>6.6349999999999998</v>
      </c>
      <c r="M519" s="93">
        <v>5.25</v>
      </c>
      <c r="N519" s="93" t="s">
        <v>46</v>
      </c>
      <c r="O519" s="93" t="s">
        <v>46</v>
      </c>
      <c r="P519" s="93" t="s">
        <v>46</v>
      </c>
      <c r="Q519" s="93" t="s">
        <v>46</v>
      </c>
      <c r="R519" s="93" t="s">
        <v>46</v>
      </c>
      <c r="S519" s="93" t="s">
        <v>46</v>
      </c>
      <c r="T519" s="93" t="s">
        <v>46</v>
      </c>
      <c r="U519" s="63"/>
      <c r="V519" s="23">
        <f t="shared" si="14"/>
        <v>5.1432770022042611</v>
      </c>
      <c r="W519" s="23">
        <f t="shared" si="15"/>
        <v>0.875</v>
      </c>
    </row>
    <row r="520" spans="1:23" x14ac:dyDescent="0.25">
      <c r="A520" s="63">
        <v>4984</v>
      </c>
      <c r="B520" s="91">
        <v>28</v>
      </c>
      <c r="C520" s="91">
        <v>2368</v>
      </c>
      <c r="D520" s="92">
        <v>2.4169999999999998</v>
      </c>
      <c r="E520" s="91">
        <v>23.994</v>
      </c>
      <c r="F520" s="93">
        <v>35.828000000000003</v>
      </c>
      <c r="G520" s="93">
        <v>34.930999999999997</v>
      </c>
      <c r="H520" s="93">
        <v>33.643999999999998</v>
      </c>
      <c r="I520" s="93">
        <v>30.96</v>
      </c>
      <c r="J520" s="93">
        <v>22.123000000000001</v>
      </c>
      <c r="K520" s="93">
        <v>11.981999999999999</v>
      </c>
      <c r="L520" s="93" t="s">
        <v>46</v>
      </c>
      <c r="M520" s="93" t="s">
        <v>46</v>
      </c>
      <c r="N520" s="93" t="s">
        <v>46</v>
      </c>
      <c r="O520" s="93" t="s">
        <v>46</v>
      </c>
      <c r="P520" s="93" t="s">
        <v>46</v>
      </c>
      <c r="Q520" s="93" t="s">
        <v>46</v>
      </c>
      <c r="R520" s="93" t="s">
        <v>46</v>
      </c>
      <c r="S520" s="93" t="s">
        <v>46</v>
      </c>
      <c r="T520" s="93" t="s">
        <v>46</v>
      </c>
      <c r="U520" s="63"/>
      <c r="V520" s="23">
        <f t="shared" si="14"/>
        <v>9.9271824575920569</v>
      </c>
      <c r="W520" s="23">
        <f t="shared" si="15"/>
        <v>0.99975000000000003</v>
      </c>
    </row>
    <row r="521" spans="1:23" x14ac:dyDescent="0.25">
      <c r="A521" s="63">
        <v>4994</v>
      </c>
      <c r="B521" s="91">
        <v>28</v>
      </c>
      <c r="C521" s="91">
        <v>2457</v>
      </c>
      <c r="D521" s="92">
        <v>6.0830000000000002</v>
      </c>
      <c r="E521" s="91">
        <v>23.327000000000002</v>
      </c>
      <c r="F521" s="93">
        <v>16.091999999999999</v>
      </c>
      <c r="G521" s="93">
        <v>16.085999999999999</v>
      </c>
      <c r="H521" s="93">
        <v>15.974</v>
      </c>
      <c r="I521" s="93">
        <v>15.784000000000001</v>
      </c>
      <c r="J521" s="93">
        <v>14.323</v>
      </c>
      <c r="K521" s="93">
        <v>8.57</v>
      </c>
      <c r="L521" s="93">
        <v>7.5609999999999999</v>
      </c>
      <c r="M521" s="93">
        <v>5.7670000000000003</v>
      </c>
      <c r="N521" s="93">
        <v>4.6319999999999997</v>
      </c>
      <c r="O521" s="93">
        <v>3.8879999999999999</v>
      </c>
      <c r="P521" s="93" t="s">
        <v>46</v>
      </c>
      <c r="Q521" s="93" t="s">
        <v>46</v>
      </c>
      <c r="R521" s="93" t="s">
        <v>46</v>
      </c>
      <c r="S521" s="93" t="s">
        <v>46</v>
      </c>
      <c r="T521" s="93" t="s">
        <v>46</v>
      </c>
      <c r="U521" s="63"/>
      <c r="V521" s="90">
        <f t="shared" si="14"/>
        <v>3.8347854676968605</v>
      </c>
      <c r="W521" s="90">
        <f t="shared" si="15"/>
        <v>0.97195833333333337</v>
      </c>
    </row>
    <row r="522" spans="1:23" x14ac:dyDescent="0.25">
      <c r="A522" s="63">
        <v>5020</v>
      </c>
      <c r="B522" s="91">
        <v>29</v>
      </c>
      <c r="C522" s="91">
        <v>13</v>
      </c>
      <c r="D522" s="92">
        <v>3.25</v>
      </c>
      <c r="E522" s="91">
        <v>19.061</v>
      </c>
      <c r="F522" s="93">
        <v>22.696999999999999</v>
      </c>
      <c r="G522" s="93">
        <v>21.318999999999999</v>
      </c>
      <c r="H522" s="93">
        <v>18.82</v>
      </c>
      <c r="I522" s="93">
        <v>16.736999999999998</v>
      </c>
      <c r="J522" s="93">
        <v>12.516999999999999</v>
      </c>
      <c r="K522" s="93">
        <v>9.4619999999999997</v>
      </c>
      <c r="L522" s="93">
        <v>6.3520000000000003</v>
      </c>
      <c r="M522" s="93" t="s">
        <v>46</v>
      </c>
      <c r="N522" s="93" t="s">
        <v>46</v>
      </c>
      <c r="O522" s="93" t="s">
        <v>46</v>
      </c>
      <c r="P522" s="93" t="s">
        <v>46</v>
      </c>
      <c r="Q522" s="93" t="s">
        <v>46</v>
      </c>
      <c r="R522" s="93" t="s">
        <v>46</v>
      </c>
      <c r="S522" s="93" t="s">
        <v>46</v>
      </c>
      <c r="T522" s="93" t="s">
        <v>46</v>
      </c>
      <c r="U522" s="63"/>
      <c r="V522" s="23">
        <f t="shared" si="14"/>
        <v>5.8649230769230769</v>
      </c>
      <c r="W522" s="23">
        <f t="shared" si="15"/>
        <v>0.79420833333333329</v>
      </c>
    </row>
    <row r="523" spans="1:23" x14ac:dyDescent="0.25">
      <c r="A523" s="63">
        <v>5031</v>
      </c>
      <c r="B523" s="91">
        <v>29</v>
      </c>
      <c r="C523" s="91">
        <v>124</v>
      </c>
      <c r="D523" s="92">
        <v>2.75</v>
      </c>
      <c r="E523" s="91">
        <v>17.991</v>
      </c>
      <c r="F523" s="93">
        <v>23.233000000000001</v>
      </c>
      <c r="G523" s="93">
        <v>21.986999999999998</v>
      </c>
      <c r="H523" s="93">
        <v>19.664999999999999</v>
      </c>
      <c r="I523" s="93">
        <v>17.649000000000001</v>
      </c>
      <c r="J523" s="93">
        <v>12.978999999999999</v>
      </c>
      <c r="K523" s="93">
        <v>8.6969999999999992</v>
      </c>
      <c r="L523" s="93" t="s">
        <v>46</v>
      </c>
      <c r="M523" s="93" t="s">
        <v>46</v>
      </c>
      <c r="N523" s="93" t="s">
        <v>46</v>
      </c>
      <c r="O523" s="93" t="s">
        <v>46</v>
      </c>
      <c r="P523" s="93" t="s">
        <v>46</v>
      </c>
      <c r="Q523" s="93" t="s">
        <v>46</v>
      </c>
      <c r="R523" s="93" t="s">
        <v>46</v>
      </c>
      <c r="S523" s="93" t="s">
        <v>46</v>
      </c>
      <c r="T523" s="93" t="s">
        <v>46</v>
      </c>
      <c r="U523" s="63"/>
      <c r="V523" s="15">
        <f t="shared" si="14"/>
        <v>6.5421818181818177</v>
      </c>
      <c r="W523" s="15">
        <f t="shared" si="15"/>
        <v>0.74962499999999999</v>
      </c>
    </row>
    <row r="524" spans="1:23" x14ac:dyDescent="0.25">
      <c r="A524" s="63">
        <v>5033</v>
      </c>
      <c r="B524" s="91">
        <v>29</v>
      </c>
      <c r="C524" s="91">
        <v>161</v>
      </c>
      <c r="D524" s="92">
        <v>3.9169999999999998</v>
      </c>
      <c r="E524" s="91">
        <v>21.210999999999999</v>
      </c>
      <c r="F524" s="93">
        <v>35.683999999999997</v>
      </c>
      <c r="G524" s="93">
        <v>35.173999999999999</v>
      </c>
      <c r="H524" s="93">
        <v>31.126999999999999</v>
      </c>
      <c r="I524" s="93">
        <v>27.72</v>
      </c>
      <c r="J524" s="93">
        <v>16.902000000000001</v>
      </c>
      <c r="K524" s="93">
        <v>8.6910000000000007</v>
      </c>
      <c r="L524" s="93">
        <v>7.04</v>
      </c>
      <c r="M524" s="93" t="s">
        <v>46</v>
      </c>
      <c r="N524" s="93" t="s">
        <v>46</v>
      </c>
      <c r="O524" s="93" t="s">
        <v>46</v>
      </c>
      <c r="P524" s="93" t="s">
        <v>46</v>
      </c>
      <c r="Q524" s="93" t="s">
        <v>46</v>
      </c>
      <c r="R524" s="93" t="s">
        <v>46</v>
      </c>
      <c r="S524" s="93" t="s">
        <v>46</v>
      </c>
      <c r="T524" s="93" t="s">
        <v>46</v>
      </c>
      <c r="U524" s="63"/>
      <c r="V524" s="34">
        <f t="shared" si="14"/>
        <v>5.4151136073525654</v>
      </c>
      <c r="W524" s="34">
        <f t="shared" si="15"/>
        <v>0.88379166666666664</v>
      </c>
    </row>
    <row r="525" spans="1:23" x14ac:dyDescent="0.25">
      <c r="A525" s="63">
        <v>5035</v>
      </c>
      <c r="B525" s="91">
        <v>29</v>
      </c>
      <c r="C525" s="91">
        <v>182</v>
      </c>
      <c r="D525" s="92">
        <v>4.1669999999999998</v>
      </c>
      <c r="E525" s="91">
        <v>29.091999999999999</v>
      </c>
      <c r="F525" s="93">
        <v>31.215</v>
      </c>
      <c r="G525" s="93">
        <v>28.498000000000001</v>
      </c>
      <c r="H525" s="93">
        <v>25.890999999999998</v>
      </c>
      <c r="I525" s="93">
        <v>21.951000000000001</v>
      </c>
      <c r="J525" s="93">
        <v>12.371</v>
      </c>
      <c r="K525" s="93">
        <v>9.8680000000000003</v>
      </c>
      <c r="L525" s="93">
        <v>7.431</v>
      </c>
      <c r="M525" s="93">
        <v>7.2729999999999997</v>
      </c>
      <c r="N525" s="93" t="s">
        <v>46</v>
      </c>
      <c r="O525" s="93" t="s">
        <v>46</v>
      </c>
      <c r="P525" s="93" t="s">
        <v>46</v>
      </c>
      <c r="Q525" s="93" t="s">
        <v>46</v>
      </c>
      <c r="R525" s="93" t="s">
        <v>46</v>
      </c>
      <c r="S525" s="93" t="s">
        <v>46</v>
      </c>
      <c r="T525" s="93" t="s">
        <v>46</v>
      </c>
      <c r="U525" s="63"/>
      <c r="V525" s="23">
        <f t="shared" si="14"/>
        <v>6.9815214782817376</v>
      </c>
      <c r="W525" s="23">
        <f t="shared" si="15"/>
        <v>1.2121666666666666</v>
      </c>
    </row>
    <row r="526" spans="1:23" x14ac:dyDescent="0.25">
      <c r="A526" s="63">
        <v>5039</v>
      </c>
      <c r="B526" s="91">
        <v>29</v>
      </c>
      <c r="C526" s="91">
        <v>268</v>
      </c>
      <c r="D526" s="92">
        <v>7.25</v>
      </c>
      <c r="E526" s="91">
        <v>19.081</v>
      </c>
      <c r="F526" s="93">
        <v>12.384</v>
      </c>
      <c r="G526" s="93">
        <v>12.315</v>
      </c>
      <c r="H526" s="93">
        <v>12.192</v>
      </c>
      <c r="I526" s="93">
        <v>11.983000000000001</v>
      </c>
      <c r="J526" s="93">
        <v>10.917999999999999</v>
      </c>
      <c r="K526" s="93">
        <v>8.2690000000000001</v>
      </c>
      <c r="L526" s="93">
        <v>5.5339999999999998</v>
      </c>
      <c r="M526" s="93">
        <v>4.1520000000000001</v>
      </c>
      <c r="N526" s="93">
        <v>3.3559999999999999</v>
      </c>
      <c r="O526" s="93">
        <v>3.097</v>
      </c>
      <c r="P526" s="93">
        <v>2.7250000000000001</v>
      </c>
      <c r="Q526" s="93" t="s">
        <v>46</v>
      </c>
      <c r="R526" s="93" t="s">
        <v>46</v>
      </c>
      <c r="S526" s="93" t="s">
        <v>46</v>
      </c>
      <c r="T526" s="93" t="s">
        <v>46</v>
      </c>
      <c r="U526" s="63"/>
      <c r="V526" s="23">
        <f t="shared" si="14"/>
        <v>2.6318620689655172</v>
      </c>
      <c r="W526" s="23">
        <f t="shared" si="15"/>
        <v>0.79504166666666665</v>
      </c>
    </row>
    <row r="527" spans="1:23" x14ac:dyDescent="0.25">
      <c r="A527" s="63">
        <v>5050</v>
      </c>
      <c r="B527" s="91">
        <v>29</v>
      </c>
      <c r="C527" s="91">
        <v>410</v>
      </c>
      <c r="D527" s="92">
        <v>6.4169999999999998</v>
      </c>
      <c r="E527" s="91">
        <v>44.1</v>
      </c>
      <c r="F527" s="93">
        <v>28.512</v>
      </c>
      <c r="G527" s="93">
        <v>28.47</v>
      </c>
      <c r="H527" s="93">
        <v>28.21</v>
      </c>
      <c r="I527" s="93">
        <v>27.832999999999998</v>
      </c>
      <c r="J527" s="93">
        <v>24.468</v>
      </c>
      <c r="K527" s="93">
        <v>18.309000000000001</v>
      </c>
      <c r="L527" s="93">
        <v>14.005000000000001</v>
      </c>
      <c r="M527" s="93">
        <v>10.727</v>
      </c>
      <c r="N527" s="93">
        <v>8.6140000000000008</v>
      </c>
      <c r="O527" s="93">
        <v>7.3479999999999999</v>
      </c>
      <c r="P527" s="93" t="s">
        <v>46</v>
      </c>
      <c r="Q527" s="93" t="s">
        <v>46</v>
      </c>
      <c r="R527" s="93" t="s">
        <v>46</v>
      </c>
      <c r="S527" s="93" t="s">
        <v>46</v>
      </c>
      <c r="T527" s="93" t="s">
        <v>46</v>
      </c>
      <c r="U527" s="63"/>
      <c r="V527" s="15">
        <f t="shared" si="14"/>
        <v>6.8723702664796642</v>
      </c>
      <c r="W527" s="15">
        <f t="shared" si="15"/>
        <v>1.8375000000000001</v>
      </c>
    </row>
    <row r="528" spans="1:23" x14ac:dyDescent="0.25">
      <c r="A528" s="63">
        <v>5057</v>
      </c>
      <c r="B528" s="91">
        <v>29</v>
      </c>
      <c r="C528" s="91">
        <v>527</v>
      </c>
      <c r="D528" s="92">
        <v>9.1669999999999998</v>
      </c>
      <c r="E528" s="91">
        <v>24.940999999999999</v>
      </c>
      <c r="F528" s="93">
        <v>12.638</v>
      </c>
      <c r="G528" s="93">
        <v>12.632</v>
      </c>
      <c r="H528" s="93">
        <v>12.536</v>
      </c>
      <c r="I528" s="93">
        <v>12.372</v>
      </c>
      <c r="J528" s="93">
        <v>11.641999999999999</v>
      </c>
      <c r="K528" s="93">
        <v>9.6620000000000008</v>
      </c>
      <c r="L528" s="93">
        <v>7.4020000000000001</v>
      </c>
      <c r="M528" s="93">
        <v>5.7060000000000004</v>
      </c>
      <c r="N528" s="93">
        <v>4.5789999999999997</v>
      </c>
      <c r="O528" s="93">
        <v>3.8180000000000001</v>
      </c>
      <c r="P528" s="93">
        <v>3.4180000000000001</v>
      </c>
      <c r="Q528" s="93">
        <v>3.1040000000000001</v>
      </c>
      <c r="R528" s="93" t="s">
        <v>46</v>
      </c>
      <c r="S528" s="93" t="s">
        <v>46</v>
      </c>
      <c r="T528" s="93" t="s">
        <v>46</v>
      </c>
      <c r="U528" s="63"/>
      <c r="V528" s="34">
        <f t="shared" si="14"/>
        <v>2.7207374277299006</v>
      </c>
      <c r="W528" s="34">
        <f t="shared" si="15"/>
        <v>1.0392083333333333</v>
      </c>
    </row>
    <row r="529" spans="1:23" x14ac:dyDescent="0.25">
      <c r="A529" s="63">
        <v>5090</v>
      </c>
      <c r="B529" s="91">
        <v>29</v>
      </c>
      <c r="C529" s="91">
        <v>910</v>
      </c>
      <c r="D529" s="92">
        <v>10.667</v>
      </c>
      <c r="E529" s="91">
        <v>16.603999999999999</v>
      </c>
      <c r="F529" s="93">
        <v>6.2489999999999997</v>
      </c>
      <c r="G529" s="93">
        <v>6.2359999999999998</v>
      </c>
      <c r="H529" s="93">
        <v>6.202</v>
      </c>
      <c r="I529" s="93">
        <v>6.1440000000000001</v>
      </c>
      <c r="J529" s="93">
        <v>5.7930000000000001</v>
      </c>
      <c r="K529" s="93">
        <v>4.1150000000000002</v>
      </c>
      <c r="L529" s="93">
        <v>2.8639999999999999</v>
      </c>
      <c r="M529" s="93">
        <v>3.0329999999999999</v>
      </c>
      <c r="N529" s="93">
        <v>2.9980000000000002</v>
      </c>
      <c r="O529" s="93">
        <v>2.6549999999999998</v>
      </c>
      <c r="P529" s="93">
        <v>2.2850000000000001</v>
      </c>
      <c r="Q529" s="93">
        <v>2.024</v>
      </c>
      <c r="R529" s="93">
        <v>1.772</v>
      </c>
      <c r="S529" s="93">
        <v>1.659</v>
      </c>
      <c r="T529" s="93" t="s">
        <v>46</v>
      </c>
      <c r="U529" s="63"/>
      <c r="V529" s="23">
        <f t="shared" si="14"/>
        <v>1.556576356988844</v>
      </c>
      <c r="W529" s="23">
        <f t="shared" si="15"/>
        <v>0.6918333333333333</v>
      </c>
    </row>
    <row r="530" spans="1:23" x14ac:dyDescent="0.25">
      <c r="A530" s="63">
        <v>5103</v>
      </c>
      <c r="B530" s="91">
        <v>29</v>
      </c>
      <c r="C530" s="91">
        <v>1018</v>
      </c>
      <c r="D530" s="92">
        <v>3.25</v>
      </c>
      <c r="E530" s="91">
        <v>15.302</v>
      </c>
      <c r="F530" s="93">
        <v>19.338999999999999</v>
      </c>
      <c r="G530" s="93">
        <v>19.323</v>
      </c>
      <c r="H530" s="93">
        <v>18.780999999999999</v>
      </c>
      <c r="I530" s="93">
        <v>17.809999999999999</v>
      </c>
      <c r="J530" s="93">
        <v>10.448</v>
      </c>
      <c r="K530" s="93">
        <v>6.1040000000000001</v>
      </c>
      <c r="L530" s="93">
        <v>5.093</v>
      </c>
      <c r="M530" s="93" t="s">
        <v>46</v>
      </c>
      <c r="N530" s="93" t="s">
        <v>46</v>
      </c>
      <c r="O530" s="93" t="s">
        <v>46</v>
      </c>
      <c r="P530" s="93" t="s">
        <v>46</v>
      </c>
      <c r="Q530" s="93" t="s">
        <v>46</v>
      </c>
      <c r="R530" s="93" t="s">
        <v>46</v>
      </c>
      <c r="S530" s="93" t="s">
        <v>46</v>
      </c>
      <c r="T530" s="93" t="s">
        <v>46</v>
      </c>
      <c r="U530" s="63"/>
      <c r="V530" s="23">
        <f t="shared" si="14"/>
        <v>4.7083076923076925</v>
      </c>
      <c r="W530" s="23">
        <f t="shared" si="15"/>
        <v>0.63758333333333328</v>
      </c>
    </row>
    <row r="531" spans="1:23" x14ac:dyDescent="0.25">
      <c r="A531" s="63">
        <v>5104</v>
      </c>
      <c r="B531" s="91">
        <v>29</v>
      </c>
      <c r="C531" s="91">
        <v>1052</v>
      </c>
      <c r="D531" s="92">
        <v>4.5</v>
      </c>
      <c r="E531" s="91">
        <v>27.131</v>
      </c>
      <c r="F531" s="93">
        <v>27.006</v>
      </c>
      <c r="G531" s="93">
        <v>25.940999999999999</v>
      </c>
      <c r="H531" s="93">
        <v>23.858000000000001</v>
      </c>
      <c r="I531" s="93">
        <v>21.908000000000001</v>
      </c>
      <c r="J531" s="93">
        <v>15.313000000000001</v>
      </c>
      <c r="K531" s="93">
        <v>11.151999999999999</v>
      </c>
      <c r="L531" s="93">
        <v>8.907</v>
      </c>
      <c r="M531" s="93">
        <v>6.7690000000000001</v>
      </c>
      <c r="N531" s="93" t="s">
        <v>46</v>
      </c>
      <c r="O531" s="93" t="s">
        <v>46</v>
      </c>
      <c r="P531" s="93" t="s">
        <v>46</v>
      </c>
      <c r="Q531" s="93" t="s">
        <v>46</v>
      </c>
      <c r="R531" s="93" t="s">
        <v>46</v>
      </c>
      <c r="S531" s="93" t="s">
        <v>46</v>
      </c>
      <c r="T531" s="93" t="s">
        <v>46</v>
      </c>
      <c r="U531" s="63"/>
      <c r="V531" s="23">
        <f t="shared" si="14"/>
        <v>6.0291111111111109</v>
      </c>
      <c r="W531" s="23">
        <f t="shared" si="15"/>
        <v>1.1304583333333333</v>
      </c>
    </row>
    <row r="532" spans="1:23" x14ac:dyDescent="0.25">
      <c r="A532" s="63">
        <v>5106</v>
      </c>
      <c r="B532" s="91">
        <v>29</v>
      </c>
      <c r="C532" s="91">
        <v>1063</v>
      </c>
      <c r="D532" s="92">
        <v>4</v>
      </c>
      <c r="E532" s="91">
        <v>15.621</v>
      </c>
      <c r="F532" s="93">
        <v>15.04</v>
      </c>
      <c r="G532" s="93">
        <v>14.837</v>
      </c>
      <c r="H532" s="93">
        <v>14.118</v>
      </c>
      <c r="I532" s="93">
        <v>12.372</v>
      </c>
      <c r="J532" s="93">
        <v>10.532</v>
      </c>
      <c r="K532" s="93">
        <v>7.3890000000000002</v>
      </c>
      <c r="L532" s="93">
        <v>5.1870000000000003</v>
      </c>
      <c r="M532" s="93">
        <v>3.9049999999999998</v>
      </c>
      <c r="N532" s="93" t="s">
        <v>46</v>
      </c>
      <c r="O532" s="93" t="s">
        <v>46</v>
      </c>
      <c r="P532" s="93" t="s">
        <v>46</v>
      </c>
      <c r="Q532" s="93" t="s">
        <v>46</v>
      </c>
      <c r="R532" s="93" t="s">
        <v>46</v>
      </c>
      <c r="S532" s="93" t="s">
        <v>46</v>
      </c>
      <c r="T532" s="93" t="s">
        <v>46</v>
      </c>
      <c r="U532" s="63"/>
      <c r="V532" s="23">
        <f t="shared" si="14"/>
        <v>3.9052500000000001</v>
      </c>
      <c r="W532" s="23">
        <f t="shared" si="15"/>
        <v>0.65087499999999998</v>
      </c>
    </row>
    <row r="533" spans="1:23" x14ac:dyDescent="0.25">
      <c r="A533" s="63">
        <v>5118</v>
      </c>
      <c r="B533" s="91">
        <v>29</v>
      </c>
      <c r="C533" s="91">
        <v>1209</v>
      </c>
      <c r="D533" s="92">
        <v>2</v>
      </c>
      <c r="E533" s="91">
        <v>25.111000000000001</v>
      </c>
      <c r="F533" s="93">
        <v>47.012999999999998</v>
      </c>
      <c r="G533" s="93">
        <v>46.951000000000001</v>
      </c>
      <c r="H533" s="93">
        <v>42.176000000000002</v>
      </c>
      <c r="I533" s="93">
        <v>37.545999999999999</v>
      </c>
      <c r="J533" s="93">
        <v>24.434000000000001</v>
      </c>
      <c r="K533" s="93">
        <v>12.555</v>
      </c>
      <c r="L533" s="93" t="s">
        <v>46</v>
      </c>
      <c r="M533" s="93" t="s">
        <v>46</v>
      </c>
      <c r="N533" s="93" t="s">
        <v>46</v>
      </c>
      <c r="O533" s="93" t="s">
        <v>46</v>
      </c>
      <c r="P533" s="93" t="s">
        <v>46</v>
      </c>
      <c r="Q533" s="93" t="s">
        <v>46</v>
      </c>
      <c r="R533" s="93" t="s">
        <v>46</v>
      </c>
      <c r="S533" s="93" t="s">
        <v>46</v>
      </c>
      <c r="T533" s="93" t="s">
        <v>46</v>
      </c>
      <c r="U533" s="63"/>
      <c r="V533" s="15">
        <f t="shared" si="14"/>
        <v>12.5555</v>
      </c>
      <c r="W533" s="15">
        <f t="shared" si="15"/>
        <v>1.0462916666666666</v>
      </c>
    </row>
    <row r="534" spans="1:23" x14ac:dyDescent="0.25">
      <c r="A534" s="63">
        <v>5137</v>
      </c>
      <c r="B534" s="91">
        <v>29</v>
      </c>
      <c r="C534" s="91">
        <v>1417</v>
      </c>
      <c r="D534" s="92">
        <v>7.0830000000000002</v>
      </c>
      <c r="E534" s="91">
        <v>15.417</v>
      </c>
      <c r="F534" s="93">
        <v>10.427</v>
      </c>
      <c r="G534" s="93">
        <v>10.381</v>
      </c>
      <c r="H534" s="93">
        <v>10.220000000000001</v>
      </c>
      <c r="I534" s="93">
        <v>10.016999999999999</v>
      </c>
      <c r="J534" s="93">
        <v>8.9879999999999995</v>
      </c>
      <c r="K534" s="93">
        <v>6.4630000000000001</v>
      </c>
      <c r="L534" s="93">
        <v>4.3460000000000001</v>
      </c>
      <c r="M534" s="93">
        <v>3.27</v>
      </c>
      <c r="N534" s="93">
        <v>2.9830000000000001</v>
      </c>
      <c r="O534" s="93">
        <v>2.5270000000000001</v>
      </c>
      <c r="P534" s="93">
        <v>2.2010000000000001</v>
      </c>
      <c r="Q534" s="93" t="s">
        <v>46</v>
      </c>
      <c r="R534" s="93" t="s">
        <v>46</v>
      </c>
      <c r="S534" s="93" t="s">
        <v>46</v>
      </c>
      <c r="T534" s="93" t="s">
        <v>46</v>
      </c>
      <c r="U534" s="63"/>
      <c r="V534" s="23">
        <f t="shared" si="14"/>
        <v>2.1766200762388817</v>
      </c>
      <c r="W534" s="23">
        <f t="shared" si="15"/>
        <v>0.64237500000000003</v>
      </c>
    </row>
    <row r="535" spans="1:23" x14ac:dyDescent="0.25">
      <c r="A535" s="63">
        <v>5144</v>
      </c>
      <c r="B535" s="91">
        <v>29</v>
      </c>
      <c r="C535" s="91">
        <v>1518</v>
      </c>
      <c r="D535" s="92">
        <v>4.4169999999999998</v>
      </c>
      <c r="E535" s="91">
        <v>19.742000000000001</v>
      </c>
      <c r="F535" s="93">
        <v>18.623000000000001</v>
      </c>
      <c r="G535" s="93">
        <v>18.538</v>
      </c>
      <c r="H535" s="93">
        <v>18.158999999999999</v>
      </c>
      <c r="I535" s="93">
        <v>17.716000000000001</v>
      </c>
      <c r="J535" s="93">
        <v>13.022</v>
      </c>
      <c r="K535" s="93">
        <v>9.5419999999999998</v>
      </c>
      <c r="L535" s="93">
        <v>6.4569999999999999</v>
      </c>
      <c r="M535" s="93">
        <v>4.9260000000000002</v>
      </c>
      <c r="N535" s="93" t="s">
        <v>46</v>
      </c>
      <c r="O535" s="93" t="s">
        <v>46</v>
      </c>
      <c r="P535" s="93" t="s">
        <v>46</v>
      </c>
      <c r="Q535" s="93" t="s">
        <v>46</v>
      </c>
      <c r="R535" s="93" t="s">
        <v>46</v>
      </c>
      <c r="S535" s="93" t="s">
        <v>46</v>
      </c>
      <c r="T535" s="93" t="s">
        <v>46</v>
      </c>
      <c r="U535" s="63"/>
      <c r="V535" s="34">
        <f t="shared" si="14"/>
        <v>4.4695494679646819</v>
      </c>
      <c r="W535" s="34">
        <f t="shared" si="15"/>
        <v>0.82258333333333333</v>
      </c>
    </row>
    <row r="536" spans="1:23" x14ac:dyDescent="0.25">
      <c r="A536" s="63">
        <v>5153</v>
      </c>
      <c r="B536" s="91">
        <v>29</v>
      </c>
      <c r="C536" s="91">
        <v>1597</v>
      </c>
      <c r="D536" s="92">
        <v>2.5</v>
      </c>
      <c r="E536" s="91">
        <v>23.181000000000001</v>
      </c>
      <c r="F536" s="93">
        <v>32.656999999999996</v>
      </c>
      <c r="G536" s="93">
        <v>32.209000000000003</v>
      </c>
      <c r="H536" s="93">
        <v>31.131</v>
      </c>
      <c r="I536" s="93">
        <v>29.175999999999998</v>
      </c>
      <c r="J536" s="93">
        <v>21.873000000000001</v>
      </c>
      <c r="K536" s="93">
        <v>11.529</v>
      </c>
      <c r="L536" s="93" t="s">
        <v>46</v>
      </c>
      <c r="M536" s="93" t="s">
        <v>46</v>
      </c>
      <c r="N536" s="93" t="s">
        <v>46</v>
      </c>
      <c r="O536" s="93" t="s">
        <v>46</v>
      </c>
      <c r="P536" s="93" t="s">
        <v>46</v>
      </c>
      <c r="Q536" s="93" t="s">
        <v>46</v>
      </c>
      <c r="R536" s="93" t="s">
        <v>46</v>
      </c>
      <c r="S536" s="93" t="s">
        <v>46</v>
      </c>
      <c r="T536" s="93" t="s">
        <v>46</v>
      </c>
      <c r="U536" s="63"/>
      <c r="V536" s="23">
        <f t="shared" si="14"/>
        <v>9.2724000000000011</v>
      </c>
      <c r="W536" s="23">
        <f t="shared" si="15"/>
        <v>0.96587500000000004</v>
      </c>
    </row>
    <row r="537" spans="1:23" x14ac:dyDescent="0.25">
      <c r="A537" s="63">
        <v>5159</v>
      </c>
      <c r="B537" s="91">
        <v>29</v>
      </c>
      <c r="C537" s="91">
        <v>1675</v>
      </c>
      <c r="D537" s="92">
        <v>4.0830000000000002</v>
      </c>
      <c r="E537" s="91">
        <v>38.299999999999997</v>
      </c>
      <c r="F537" s="93">
        <v>46.563000000000002</v>
      </c>
      <c r="G537" s="93">
        <v>46.052999999999997</v>
      </c>
      <c r="H537" s="93">
        <v>45.2</v>
      </c>
      <c r="I537" s="93">
        <v>41.972999999999999</v>
      </c>
      <c r="J537" s="93">
        <v>30.527000000000001</v>
      </c>
      <c r="K537" s="93">
        <v>18.350000000000001</v>
      </c>
      <c r="L537" s="93">
        <v>12.334</v>
      </c>
      <c r="M537" s="93">
        <v>9.5559999999999992</v>
      </c>
      <c r="N537" s="93" t="s">
        <v>46</v>
      </c>
      <c r="O537" s="93" t="s">
        <v>46</v>
      </c>
      <c r="P537" s="93" t="s">
        <v>46</v>
      </c>
      <c r="Q537" s="93" t="s">
        <v>46</v>
      </c>
      <c r="R537" s="93" t="s">
        <v>46</v>
      </c>
      <c r="S537" s="93" t="s">
        <v>46</v>
      </c>
      <c r="T537" s="93" t="s">
        <v>46</v>
      </c>
      <c r="U537" s="63"/>
      <c r="V537" s="90">
        <f t="shared" ref="V537:V600" si="16">+E537/D537</f>
        <v>9.380357580210628</v>
      </c>
      <c r="W537" s="90">
        <f t="shared" ref="W537:W600" si="17">+E537/24</f>
        <v>1.5958333333333332</v>
      </c>
    </row>
    <row r="538" spans="1:23" x14ac:dyDescent="0.25">
      <c r="A538" s="63">
        <v>5161</v>
      </c>
      <c r="B538" s="91">
        <v>29</v>
      </c>
      <c r="C538" s="91">
        <v>1714</v>
      </c>
      <c r="D538" s="92">
        <v>3.6669999999999998</v>
      </c>
      <c r="E538" s="91">
        <v>16.739999999999998</v>
      </c>
      <c r="F538" s="93">
        <v>19.515000000000001</v>
      </c>
      <c r="G538" s="93">
        <v>19.058</v>
      </c>
      <c r="H538" s="93">
        <v>17.814</v>
      </c>
      <c r="I538" s="93">
        <v>14.154999999999999</v>
      </c>
      <c r="J538" s="93">
        <v>8.2070000000000007</v>
      </c>
      <c r="K538" s="93">
        <v>7.37</v>
      </c>
      <c r="L538" s="93">
        <v>5.5570000000000004</v>
      </c>
      <c r="M538" s="93" t="s">
        <v>46</v>
      </c>
      <c r="N538" s="93" t="s">
        <v>46</v>
      </c>
      <c r="O538" s="93" t="s">
        <v>46</v>
      </c>
      <c r="P538" s="93" t="s">
        <v>46</v>
      </c>
      <c r="Q538" s="93" t="s">
        <v>46</v>
      </c>
      <c r="R538" s="93" t="s">
        <v>46</v>
      </c>
      <c r="S538" s="93" t="s">
        <v>46</v>
      </c>
      <c r="T538" s="93" t="s">
        <v>46</v>
      </c>
      <c r="U538" s="63"/>
      <c r="V538" s="23">
        <f t="shared" si="16"/>
        <v>4.5650395418598304</v>
      </c>
      <c r="W538" s="23">
        <f t="shared" si="17"/>
        <v>0.6974999999999999</v>
      </c>
    </row>
    <row r="539" spans="1:23" x14ac:dyDescent="0.25">
      <c r="A539" s="63">
        <v>5162</v>
      </c>
      <c r="B539" s="91">
        <v>29</v>
      </c>
      <c r="C539" s="91">
        <v>1742</v>
      </c>
      <c r="D539" s="92">
        <v>5.0830000000000002</v>
      </c>
      <c r="E539" s="91">
        <v>17.187000000000001</v>
      </c>
      <c r="F539" s="93">
        <v>17.73</v>
      </c>
      <c r="G539" s="93">
        <v>17.530999999999999</v>
      </c>
      <c r="H539" s="93">
        <v>16.28</v>
      </c>
      <c r="I539" s="93">
        <v>12.625999999999999</v>
      </c>
      <c r="J539" s="93">
        <v>8.3870000000000005</v>
      </c>
      <c r="K539" s="93">
        <v>7.2519999999999998</v>
      </c>
      <c r="L539" s="93">
        <v>4.9969999999999999</v>
      </c>
      <c r="M539" s="93">
        <v>3.7549999999999999</v>
      </c>
      <c r="N539" s="93">
        <v>3.4060000000000001</v>
      </c>
      <c r="O539" s="93" t="s">
        <v>46</v>
      </c>
      <c r="P539" s="93" t="s">
        <v>46</v>
      </c>
      <c r="Q539" s="93" t="s">
        <v>46</v>
      </c>
      <c r="R539" s="93" t="s">
        <v>46</v>
      </c>
      <c r="S539" s="93" t="s">
        <v>46</v>
      </c>
      <c r="T539" s="93" t="s">
        <v>46</v>
      </c>
      <c r="U539" s="63"/>
      <c r="V539" s="90">
        <f t="shared" si="16"/>
        <v>3.3812709030100336</v>
      </c>
      <c r="W539" s="90">
        <f t="shared" si="17"/>
        <v>0.71612500000000001</v>
      </c>
    </row>
    <row r="540" spans="1:23" x14ac:dyDescent="0.25">
      <c r="A540" s="63">
        <v>5174</v>
      </c>
      <c r="B540" s="91">
        <v>29</v>
      </c>
      <c r="C540" s="91">
        <v>1912</v>
      </c>
      <c r="D540" s="92">
        <v>2.4169999999999998</v>
      </c>
      <c r="E540" s="91">
        <v>26.962</v>
      </c>
      <c r="F540" s="93">
        <v>51.847000000000001</v>
      </c>
      <c r="G540" s="93">
        <v>51.343000000000004</v>
      </c>
      <c r="H540" s="93">
        <v>47.542999999999999</v>
      </c>
      <c r="I540" s="93">
        <v>39.985999999999997</v>
      </c>
      <c r="J540" s="93">
        <v>23.279</v>
      </c>
      <c r="K540" s="93">
        <v>13.475</v>
      </c>
      <c r="L540" s="93" t="s">
        <v>46</v>
      </c>
      <c r="M540" s="93" t="s">
        <v>46</v>
      </c>
      <c r="N540" s="93" t="s">
        <v>46</v>
      </c>
      <c r="O540" s="93" t="s">
        <v>46</v>
      </c>
      <c r="P540" s="93" t="s">
        <v>46</v>
      </c>
      <c r="Q540" s="93" t="s">
        <v>46</v>
      </c>
      <c r="R540" s="93" t="s">
        <v>46</v>
      </c>
      <c r="S540" s="93" t="s">
        <v>46</v>
      </c>
      <c r="T540" s="93" t="s">
        <v>46</v>
      </c>
      <c r="U540" s="63"/>
      <c r="V540" s="23">
        <f t="shared" si="16"/>
        <v>11.15515101365329</v>
      </c>
      <c r="W540" s="23">
        <f t="shared" si="17"/>
        <v>1.1234166666666667</v>
      </c>
    </row>
    <row r="541" spans="1:23" x14ac:dyDescent="0.25">
      <c r="A541" s="63">
        <v>5190</v>
      </c>
      <c r="B541" s="91">
        <v>29</v>
      </c>
      <c r="C541" s="91">
        <v>2113</v>
      </c>
      <c r="D541" s="92">
        <v>5.9169999999999998</v>
      </c>
      <c r="E541" s="91">
        <v>23.384</v>
      </c>
      <c r="F541" s="93">
        <v>21.210999999999999</v>
      </c>
      <c r="G541" s="93">
        <v>21.100999999999999</v>
      </c>
      <c r="H541" s="93">
        <v>20.562999999999999</v>
      </c>
      <c r="I541" s="93">
        <v>19.896000000000001</v>
      </c>
      <c r="J541" s="93">
        <v>12.714</v>
      </c>
      <c r="K541" s="93">
        <v>7.2080000000000002</v>
      </c>
      <c r="L541" s="93">
        <v>4.9669999999999996</v>
      </c>
      <c r="M541" s="93">
        <v>4.3090000000000002</v>
      </c>
      <c r="N541" s="93">
        <v>4.3710000000000004</v>
      </c>
      <c r="O541" s="93" t="s">
        <v>46</v>
      </c>
      <c r="P541" s="93" t="s">
        <v>46</v>
      </c>
      <c r="Q541" s="93" t="s">
        <v>46</v>
      </c>
      <c r="R541" s="93" t="s">
        <v>46</v>
      </c>
      <c r="S541" s="93" t="s">
        <v>46</v>
      </c>
      <c r="T541" s="93" t="s">
        <v>46</v>
      </c>
      <c r="U541" s="63"/>
      <c r="V541" s="23">
        <f t="shared" si="16"/>
        <v>3.9520027040730104</v>
      </c>
      <c r="W541" s="23">
        <f t="shared" si="17"/>
        <v>0.97433333333333338</v>
      </c>
    </row>
    <row r="542" spans="1:23" x14ac:dyDescent="0.25">
      <c r="A542" s="63">
        <v>5196</v>
      </c>
      <c r="B542" s="91">
        <v>29</v>
      </c>
      <c r="C542" s="91">
        <v>2187</v>
      </c>
      <c r="D542" s="92">
        <v>2.1669999999999998</v>
      </c>
      <c r="E542" s="91">
        <v>15.301</v>
      </c>
      <c r="F542" s="93">
        <v>35.957000000000001</v>
      </c>
      <c r="G542" s="93">
        <v>34.289000000000001</v>
      </c>
      <c r="H542" s="93">
        <v>28.318999999999999</v>
      </c>
      <c r="I542" s="93">
        <v>23.748000000000001</v>
      </c>
      <c r="J542" s="93">
        <v>12.509</v>
      </c>
      <c r="K542" s="93">
        <v>7.6390000000000002</v>
      </c>
      <c r="L542" s="93" t="s">
        <v>46</v>
      </c>
      <c r="M542" s="93" t="s">
        <v>46</v>
      </c>
      <c r="N542" s="93" t="s">
        <v>46</v>
      </c>
      <c r="O542" s="93" t="s">
        <v>46</v>
      </c>
      <c r="P542" s="93" t="s">
        <v>46</v>
      </c>
      <c r="Q542" s="93" t="s">
        <v>46</v>
      </c>
      <c r="R542" s="93" t="s">
        <v>46</v>
      </c>
      <c r="S542" s="93" t="s">
        <v>46</v>
      </c>
      <c r="T542" s="93" t="s">
        <v>46</v>
      </c>
      <c r="U542" s="63"/>
      <c r="V542" s="15">
        <f t="shared" si="16"/>
        <v>7.060913705583757</v>
      </c>
      <c r="W542" s="15">
        <f t="shared" si="17"/>
        <v>0.63754166666666667</v>
      </c>
    </row>
    <row r="543" spans="1:23" x14ac:dyDescent="0.25">
      <c r="A543" s="63">
        <v>5205</v>
      </c>
      <c r="B543" s="91">
        <v>29</v>
      </c>
      <c r="C543" s="91">
        <v>2308</v>
      </c>
      <c r="D543" s="92">
        <v>4.4169999999999998</v>
      </c>
      <c r="E543" s="91">
        <v>32.811</v>
      </c>
      <c r="F543" s="93">
        <v>29.481000000000002</v>
      </c>
      <c r="G543" s="93">
        <v>29.346</v>
      </c>
      <c r="H543" s="93">
        <v>28.978000000000002</v>
      </c>
      <c r="I543" s="93">
        <v>28.463999999999999</v>
      </c>
      <c r="J543" s="93">
        <v>21.384</v>
      </c>
      <c r="K543" s="93">
        <v>14.64</v>
      </c>
      <c r="L543" s="93">
        <v>10.881</v>
      </c>
      <c r="M543" s="93">
        <v>8.1999999999999993</v>
      </c>
      <c r="N543" s="93" t="s">
        <v>46</v>
      </c>
      <c r="O543" s="93" t="s">
        <v>46</v>
      </c>
      <c r="P543" s="93" t="s">
        <v>46</v>
      </c>
      <c r="Q543" s="93" t="s">
        <v>46</v>
      </c>
      <c r="R543" s="93" t="s">
        <v>46</v>
      </c>
      <c r="S543" s="93" t="s">
        <v>46</v>
      </c>
      <c r="T543" s="93" t="s">
        <v>46</v>
      </c>
      <c r="U543" s="63"/>
      <c r="V543" s="23">
        <f t="shared" si="16"/>
        <v>7.4283450305637313</v>
      </c>
      <c r="W543" s="23">
        <f t="shared" si="17"/>
        <v>1.3671249999999999</v>
      </c>
    </row>
    <row r="544" spans="1:23" x14ac:dyDescent="0.25">
      <c r="A544" s="63">
        <v>5222</v>
      </c>
      <c r="B544" s="91">
        <v>30</v>
      </c>
      <c r="C544" s="91">
        <v>202</v>
      </c>
      <c r="D544" s="92">
        <v>4.9169999999999998</v>
      </c>
      <c r="E544" s="91">
        <v>15.222</v>
      </c>
      <c r="F544" s="93">
        <v>14.05</v>
      </c>
      <c r="G544" s="93">
        <v>13.999000000000001</v>
      </c>
      <c r="H544" s="93">
        <v>13.784000000000001</v>
      </c>
      <c r="I544" s="93">
        <v>13.502000000000001</v>
      </c>
      <c r="J544" s="93">
        <v>10.138</v>
      </c>
      <c r="K544" s="93">
        <v>6.2450000000000001</v>
      </c>
      <c r="L544" s="93">
        <v>4.6669999999999998</v>
      </c>
      <c r="M544" s="93">
        <v>3.702</v>
      </c>
      <c r="N544" s="93" t="s">
        <v>46</v>
      </c>
      <c r="O544" s="93" t="s">
        <v>46</v>
      </c>
      <c r="P544" s="93" t="s">
        <v>46</v>
      </c>
      <c r="Q544" s="93" t="s">
        <v>46</v>
      </c>
      <c r="R544" s="93" t="s">
        <v>46</v>
      </c>
      <c r="S544" s="93" t="s">
        <v>46</v>
      </c>
      <c r="T544" s="93" t="s">
        <v>46</v>
      </c>
      <c r="U544" s="63"/>
      <c r="V544" s="23">
        <f t="shared" si="16"/>
        <v>3.0957901159243439</v>
      </c>
      <c r="W544" s="23">
        <f t="shared" si="17"/>
        <v>0.63424999999999998</v>
      </c>
    </row>
    <row r="545" spans="1:23" hidden="1" x14ac:dyDescent="0.25">
      <c r="A545" s="63">
        <v>5227</v>
      </c>
      <c r="B545" s="91">
        <v>30</v>
      </c>
      <c r="C545" s="91">
        <v>278</v>
      </c>
      <c r="D545" s="92">
        <v>1.667</v>
      </c>
      <c r="E545" s="91">
        <v>22.75</v>
      </c>
      <c r="F545" s="93">
        <v>58.058</v>
      </c>
      <c r="G545" s="93">
        <v>55.646999999999998</v>
      </c>
      <c r="H545" s="93">
        <v>48.51</v>
      </c>
      <c r="I545" s="93">
        <v>41.508000000000003</v>
      </c>
      <c r="J545" s="93">
        <v>22.007000000000001</v>
      </c>
      <c r="K545" s="93" t="s">
        <v>46</v>
      </c>
      <c r="L545" s="93" t="s">
        <v>46</v>
      </c>
      <c r="M545" s="93" t="s">
        <v>46</v>
      </c>
      <c r="N545" s="93" t="s">
        <v>46</v>
      </c>
      <c r="O545" s="93" t="s">
        <v>46</v>
      </c>
      <c r="P545" s="93" t="s">
        <v>46</v>
      </c>
      <c r="Q545" s="93" t="s">
        <v>46</v>
      </c>
      <c r="R545" s="93" t="s">
        <v>46</v>
      </c>
      <c r="S545" s="93" t="s">
        <v>46</v>
      </c>
      <c r="T545" s="93" t="s">
        <v>46</v>
      </c>
      <c r="U545" s="63"/>
      <c r="V545" s="34">
        <f t="shared" si="16"/>
        <v>13.647270545890821</v>
      </c>
      <c r="W545" s="34">
        <f t="shared" si="17"/>
        <v>0.94791666666666663</v>
      </c>
    </row>
    <row r="546" spans="1:23" x14ac:dyDescent="0.25">
      <c r="A546" s="63">
        <v>5231</v>
      </c>
      <c r="B546" s="91">
        <v>30</v>
      </c>
      <c r="C546" s="91">
        <v>305</v>
      </c>
      <c r="D546" s="92">
        <v>5.6669999999999998</v>
      </c>
      <c r="E546" s="91">
        <v>35.902999999999999</v>
      </c>
      <c r="F546" s="93">
        <v>26.795000000000002</v>
      </c>
      <c r="G546" s="93">
        <v>26.684999999999999</v>
      </c>
      <c r="H546" s="93">
        <v>25.919</v>
      </c>
      <c r="I546" s="93">
        <v>24.507999999999999</v>
      </c>
      <c r="J546" s="93">
        <v>16.768999999999998</v>
      </c>
      <c r="K546" s="93">
        <v>9.3089999999999993</v>
      </c>
      <c r="L546" s="93">
        <v>11.191000000000001</v>
      </c>
      <c r="M546" s="93">
        <v>8.9030000000000005</v>
      </c>
      <c r="N546" s="93">
        <v>7.1580000000000004</v>
      </c>
      <c r="O546" s="93" t="s">
        <v>46</v>
      </c>
      <c r="P546" s="93" t="s">
        <v>46</v>
      </c>
      <c r="Q546" s="93" t="s">
        <v>46</v>
      </c>
      <c r="R546" s="93" t="s">
        <v>46</v>
      </c>
      <c r="S546" s="93" t="s">
        <v>46</v>
      </c>
      <c r="T546" s="93" t="s">
        <v>46</v>
      </c>
      <c r="U546" s="63"/>
      <c r="V546" s="23">
        <f t="shared" si="16"/>
        <v>6.3354508558320095</v>
      </c>
      <c r="W546" s="23">
        <f t="shared" si="17"/>
        <v>1.4959583333333333</v>
      </c>
    </row>
    <row r="547" spans="1:23" x14ac:dyDescent="0.25">
      <c r="A547" s="63">
        <v>5238</v>
      </c>
      <c r="B547" s="91">
        <v>30</v>
      </c>
      <c r="C547" s="91">
        <v>396</v>
      </c>
      <c r="D547" s="92">
        <v>3.3330000000000002</v>
      </c>
      <c r="E547" s="91">
        <v>15.984999999999999</v>
      </c>
      <c r="F547" s="93">
        <v>20.51</v>
      </c>
      <c r="G547" s="93">
        <v>20.233000000000001</v>
      </c>
      <c r="H547" s="93">
        <v>17.585000000000001</v>
      </c>
      <c r="I547" s="93">
        <v>14.531000000000001</v>
      </c>
      <c r="J547" s="93">
        <v>11.672000000000001</v>
      </c>
      <c r="K547" s="93">
        <v>6.1929999999999996</v>
      </c>
      <c r="L547" s="93">
        <v>5.3129999999999997</v>
      </c>
      <c r="M547" s="93" t="s">
        <v>46</v>
      </c>
      <c r="N547" s="93" t="s">
        <v>46</v>
      </c>
      <c r="O547" s="93" t="s">
        <v>46</v>
      </c>
      <c r="P547" s="93" t="s">
        <v>46</v>
      </c>
      <c r="Q547" s="93" t="s">
        <v>46</v>
      </c>
      <c r="R547" s="93" t="s">
        <v>46</v>
      </c>
      <c r="S547" s="93" t="s">
        <v>46</v>
      </c>
      <c r="T547" s="93" t="s">
        <v>46</v>
      </c>
      <c r="U547" s="63"/>
      <c r="V547" s="15">
        <f t="shared" si="16"/>
        <v>4.7959795979597954</v>
      </c>
      <c r="W547" s="15">
        <f t="shared" si="17"/>
        <v>0.66604166666666664</v>
      </c>
    </row>
    <row r="548" spans="1:23" x14ac:dyDescent="0.25">
      <c r="A548" s="63">
        <v>5251</v>
      </c>
      <c r="B548" s="91">
        <v>30</v>
      </c>
      <c r="C548" s="91">
        <v>543</v>
      </c>
      <c r="D548" s="92">
        <v>3.9169999999999998</v>
      </c>
      <c r="E548" s="91">
        <v>16.364999999999998</v>
      </c>
      <c r="F548" s="93">
        <v>23.954999999999998</v>
      </c>
      <c r="G548" s="93">
        <v>23.933</v>
      </c>
      <c r="H548" s="93">
        <v>22.893000000000001</v>
      </c>
      <c r="I548" s="93">
        <v>18.7</v>
      </c>
      <c r="J548" s="93">
        <v>10.021000000000001</v>
      </c>
      <c r="K548" s="93">
        <v>6.19</v>
      </c>
      <c r="L548" s="93">
        <v>4.9880000000000004</v>
      </c>
      <c r="M548" s="93" t="s">
        <v>46</v>
      </c>
      <c r="N548" s="93" t="s">
        <v>46</v>
      </c>
      <c r="O548" s="93" t="s">
        <v>46</v>
      </c>
      <c r="P548" s="93" t="s">
        <v>46</v>
      </c>
      <c r="Q548" s="93" t="s">
        <v>46</v>
      </c>
      <c r="R548" s="93" t="s">
        <v>46</v>
      </c>
      <c r="S548" s="93" t="s">
        <v>46</v>
      </c>
      <c r="T548" s="93" t="s">
        <v>46</v>
      </c>
      <c r="U548" s="63"/>
      <c r="V548" s="34">
        <f t="shared" si="16"/>
        <v>4.1779423027827418</v>
      </c>
      <c r="W548" s="34">
        <f t="shared" si="17"/>
        <v>0.6818749999999999</v>
      </c>
    </row>
    <row r="549" spans="1:23" x14ac:dyDescent="0.25">
      <c r="A549" s="63">
        <v>5259</v>
      </c>
      <c r="B549" s="91">
        <v>30</v>
      </c>
      <c r="C549" s="91">
        <v>639</v>
      </c>
      <c r="D549" s="92">
        <v>4.4169999999999998</v>
      </c>
      <c r="E549" s="91">
        <v>21.312000000000001</v>
      </c>
      <c r="F549" s="93">
        <v>20.745999999999999</v>
      </c>
      <c r="G549" s="93">
        <v>20.513999999999999</v>
      </c>
      <c r="H549" s="93">
        <v>20.085999999999999</v>
      </c>
      <c r="I549" s="93">
        <v>19.306999999999999</v>
      </c>
      <c r="J549" s="93">
        <v>16.154</v>
      </c>
      <c r="K549" s="93">
        <v>10.416</v>
      </c>
      <c r="L549" s="93">
        <v>7.0209999999999999</v>
      </c>
      <c r="M549" s="93">
        <v>5.274</v>
      </c>
      <c r="N549" s="93" t="s">
        <v>46</v>
      </c>
      <c r="O549" s="93" t="s">
        <v>46</v>
      </c>
      <c r="P549" s="93" t="s">
        <v>46</v>
      </c>
      <c r="Q549" s="93" t="s">
        <v>46</v>
      </c>
      <c r="R549" s="93" t="s">
        <v>46</v>
      </c>
      <c r="S549" s="93" t="s">
        <v>46</v>
      </c>
      <c r="T549" s="93" t="s">
        <v>46</v>
      </c>
      <c r="U549" s="63"/>
      <c r="V549" s="23">
        <f t="shared" si="16"/>
        <v>4.8249943400498081</v>
      </c>
      <c r="W549" s="23">
        <f t="shared" si="17"/>
        <v>0.88800000000000001</v>
      </c>
    </row>
    <row r="550" spans="1:23" x14ac:dyDescent="0.25">
      <c r="A550" s="63">
        <v>5279</v>
      </c>
      <c r="B550" s="91">
        <v>30</v>
      </c>
      <c r="C550" s="91">
        <v>846</v>
      </c>
      <c r="D550" s="92">
        <v>3.4169999999999998</v>
      </c>
      <c r="E550" s="91">
        <v>19.913</v>
      </c>
      <c r="F550" s="93">
        <v>26.725999999999999</v>
      </c>
      <c r="G550" s="93">
        <v>25.527999999999999</v>
      </c>
      <c r="H550" s="93">
        <v>23.145</v>
      </c>
      <c r="I550" s="93">
        <v>20.867999999999999</v>
      </c>
      <c r="J550" s="93">
        <v>12.395</v>
      </c>
      <c r="K550" s="93">
        <v>7.585</v>
      </c>
      <c r="L550" s="93">
        <v>6.4749999999999996</v>
      </c>
      <c r="M550" s="93" t="s">
        <v>46</v>
      </c>
      <c r="N550" s="93" t="s">
        <v>46</v>
      </c>
      <c r="O550" s="93" t="s">
        <v>46</v>
      </c>
      <c r="P550" s="93" t="s">
        <v>46</v>
      </c>
      <c r="Q550" s="93" t="s">
        <v>46</v>
      </c>
      <c r="R550" s="93" t="s">
        <v>46</v>
      </c>
      <c r="S550" s="93" t="s">
        <v>46</v>
      </c>
      <c r="T550" s="93" t="s">
        <v>46</v>
      </c>
      <c r="U550" s="63"/>
      <c r="V550" s="90">
        <f t="shared" si="16"/>
        <v>5.8276265730172669</v>
      </c>
      <c r="W550" s="90">
        <f t="shared" si="17"/>
        <v>0.82970833333333338</v>
      </c>
    </row>
    <row r="551" spans="1:23" x14ac:dyDescent="0.25">
      <c r="A551" s="63">
        <v>5291</v>
      </c>
      <c r="B551" s="91">
        <v>30</v>
      </c>
      <c r="C551" s="91">
        <v>997</v>
      </c>
      <c r="D551" s="92">
        <v>16.832999999999998</v>
      </c>
      <c r="E551" s="91">
        <v>30.221</v>
      </c>
      <c r="F551" s="93">
        <v>7.4820000000000002</v>
      </c>
      <c r="G551" s="93">
        <v>7.4740000000000002</v>
      </c>
      <c r="H551" s="93">
        <v>7.4580000000000002</v>
      </c>
      <c r="I551" s="93">
        <v>7.431</v>
      </c>
      <c r="J551" s="93">
        <v>7.2839999999999998</v>
      </c>
      <c r="K551" s="93">
        <v>6.6609999999999996</v>
      </c>
      <c r="L551" s="93">
        <v>5.3079999999999998</v>
      </c>
      <c r="M551" s="93">
        <v>4.9880000000000004</v>
      </c>
      <c r="N551" s="93">
        <v>5.202</v>
      </c>
      <c r="O551" s="93">
        <v>4.78</v>
      </c>
      <c r="P551" s="93">
        <v>4.0979999999999999</v>
      </c>
      <c r="Q551" s="93">
        <v>3.589</v>
      </c>
      <c r="R551" s="93">
        <v>3.145</v>
      </c>
      <c r="S551" s="93">
        <v>2.9870000000000001</v>
      </c>
      <c r="T551" s="93">
        <v>2.57</v>
      </c>
      <c r="U551" s="63"/>
      <c r="V551" s="23">
        <f t="shared" si="16"/>
        <v>1.7953424820293473</v>
      </c>
      <c r="W551" s="23">
        <f t="shared" si="17"/>
        <v>1.2592083333333333</v>
      </c>
    </row>
    <row r="552" spans="1:23" hidden="1" x14ac:dyDescent="0.25">
      <c r="A552" s="63">
        <v>5298</v>
      </c>
      <c r="B552" s="91">
        <v>30</v>
      </c>
      <c r="C552" s="91">
        <v>1106</v>
      </c>
      <c r="D552" s="92">
        <v>1.833</v>
      </c>
      <c r="E552" s="91">
        <v>24.63</v>
      </c>
      <c r="F552" s="93">
        <v>47.64</v>
      </c>
      <c r="G552" s="93">
        <v>44.895000000000003</v>
      </c>
      <c r="H552" s="93">
        <v>33.834000000000003</v>
      </c>
      <c r="I552" s="93">
        <v>25.391999999999999</v>
      </c>
      <c r="J552" s="93">
        <v>21.332999999999998</v>
      </c>
      <c r="K552" s="93" t="s">
        <v>46</v>
      </c>
      <c r="L552" s="93" t="s">
        <v>46</v>
      </c>
      <c r="M552" s="93" t="s">
        <v>46</v>
      </c>
      <c r="N552" s="93" t="s">
        <v>46</v>
      </c>
      <c r="O552" s="93" t="s">
        <v>46</v>
      </c>
      <c r="P552" s="93" t="s">
        <v>46</v>
      </c>
      <c r="Q552" s="93" t="s">
        <v>46</v>
      </c>
      <c r="R552" s="93" t="s">
        <v>46</v>
      </c>
      <c r="S552" s="93" t="s">
        <v>46</v>
      </c>
      <c r="T552" s="93" t="s">
        <v>46</v>
      </c>
      <c r="U552" s="63"/>
      <c r="V552" s="15">
        <f t="shared" si="16"/>
        <v>13.436988543371521</v>
      </c>
      <c r="W552" s="15">
        <f t="shared" si="17"/>
        <v>1.0262499999999999</v>
      </c>
    </row>
    <row r="553" spans="1:23" x14ac:dyDescent="0.25">
      <c r="A553" s="63">
        <v>5307</v>
      </c>
      <c r="B553" s="91">
        <v>30</v>
      </c>
      <c r="C553" s="91">
        <v>1217</v>
      </c>
      <c r="D553" s="92">
        <v>3.3330000000000002</v>
      </c>
      <c r="E553" s="91">
        <v>28.073</v>
      </c>
      <c r="F553" s="93">
        <v>31.256</v>
      </c>
      <c r="G553" s="93">
        <v>31.183</v>
      </c>
      <c r="H553" s="93">
        <v>30.18</v>
      </c>
      <c r="I553" s="93">
        <v>28.911000000000001</v>
      </c>
      <c r="J553" s="93">
        <v>23.434999999999999</v>
      </c>
      <c r="K553" s="93">
        <v>13.292</v>
      </c>
      <c r="L553" s="93">
        <v>9.3520000000000003</v>
      </c>
      <c r="M553" s="93" t="s">
        <v>46</v>
      </c>
      <c r="N553" s="93" t="s">
        <v>46</v>
      </c>
      <c r="O553" s="93" t="s">
        <v>46</v>
      </c>
      <c r="P553" s="93" t="s">
        <v>46</v>
      </c>
      <c r="Q553" s="93" t="s">
        <v>46</v>
      </c>
      <c r="R553" s="93" t="s">
        <v>46</v>
      </c>
      <c r="S553" s="93" t="s">
        <v>46</v>
      </c>
      <c r="T553" s="93" t="s">
        <v>46</v>
      </c>
      <c r="U553" s="63"/>
      <c r="V553" s="34">
        <f t="shared" si="16"/>
        <v>8.4227422742274225</v>
      </c>
      <c r="W553" s="34">
        <f t="shared" si="17"/>
        <v>1.1697083333333333</v>
      </c>
    </row>
    <row r="554" spans="1:23" x14ac:dyDescent="0.25">
      <c r="A554" s="63">
        <v>5317</v>
      </c>
      <c r="B554" s="91">
        <v>30</v>
      </c>
      <c r="C554" s="91">
        <v>1375</v>
      </c>
      <c r="D554" s="92">
        <v>8.25</v>
      </c>
      <c r="E554" s="91">
        <v>20.39</v>
      </c>
      <c r="F554" s="93">
        <v>11.667</v>
      </c>
      <c r="G554" s="93">
        <v>11.484999999999999</v>
      </c>
      <c r="H554" s="93">
        <v>11.096</v>
      </c>
      <c r="I554" s="93">
        <v>10.641</v>
      </c>
      <c r="J554" s="93">
        <v>9.1010000000000009</v>
      </c>
      <c r="K554" s="93">
        <v>5.8079999999999998</v>
      </c>
      <c r="L554" s="93">
        <v>3.9609999999999999</v>
      </c>
      <c r="M554" s="93">
        <v>3.391</v>
      </c>
      <c r="N554" s="93">
        <v>3.2189999999999999</v>
      </c>
      <c r="O554" s="93">
        <v>3.3290000000000002</v>
      </c>
      <c r="P554" s="93">
        <v>2.911</v>
      </c>
      <c r="Q554" s="93">
        <v>2.548</v>
      </c>
      <c r="R554" s="93" t="s">
        <v>46</v>
      </c>
      <c r="S554" s="93" t="s">
        <v>46</v>
      </c>
      <c r="T554" s="93" t="s">
        <v>46</v>
      </c>
      <c r="U554" s="63"/>
      <c r="V554" s="23">
        <f t="shared" si="16"/>
        <v>2.4715151515151517</v>
      </c>
      <c r="W554" s="23">
        <f t="shared" si="17"/>
        <v>0.84958333333333336</v>
      </c>
    </row>
    <row r="555" spans="1:23" x14ac:dyDescent="0.25">
      <c r="A555" s="63">
        <v>5342</v>
      </c>
      <c r="B555" s="91">
        <v>30</v>
      </c>
      <c r="C555" s="91">
        <v>1633</v>
      </c>
      <c r="D555" s="92">
        <v>5</v>
      </c>
      <c r="E555" s="91">
        <v>17.190999999999999</v>
      </c>
      <c r="F555" s="93">
        <v>12.792999999999999</v>
      </c>
      <c r="G555" s="93">
        <v>12.757</v>
      </c>
      <c r="H555" s="93">
        <v>12.101000000000001</v>
      </c>
      <c r="I555" s="93">
        <v>9.9079999999999995</v>
      </c>
      <c r="J555" s="93">
        <v>7.2619999999999996</v>
      </c>
      <c r="K555" s="93">
        <v>6.0549999999999997</v>
      </c>
      <c r="L555" s="93">
        <v>4.609</v>
      </c>
      <c r="M555" s="93">
        <v>4.2910000000000004</v>
      </c>
      <c r="N555" s="93">
        <v>3.4380000000000002</v>
      </c>
      <c r="O555" s="93" t="s">
        <v>46</v>
      </c>
      <c r="P555" s="93" t="s">
        <v>46</v>
      </c>
      <c r="Q555" s="93" t="s">
        <v>46</v>
      </c>
      <c r="R555" s="93" t="s">
        <v>46</v>
      </c>
      <c r="S555" s="93" t="s">
        <v>46</v>
      </c>
      <c r="T555" s="93" t="s">
        <v>46</v>
      </c>
      <c r="U555" s="63"/>
      <c r="V555" s="23">
        <f t="shared" si="16"/>
        <v>3.4381999999999997</v>
      </c>
      <c r="W555" s="23">
        <f t="shared" si="17"/>
        <v>0.71629166666666666</v>
      </c>
    </row>
    <row r="556" spans="1:23" x14ac:dyDescent="0.25">
      <c r="A556" s="63">
        <v>5363</v>
      </c>
      <c r="B556" s="91">
        <v>30</v>
      </c>
      <c r="C556" s="91">
        <v>1863</v>
      </c>
      <c r="D556" s="92">
        <v>5.9169999999999998</v>
      </c>
      <c r="E556" s="91">
        <v>19.600000000000001</v>
      </c>
      <c r="F556" s="93">
        <v>13.483000000000001</v>
      </c>
      <c r="G556" s="93">
        <v>13.058</v>
      </c>
      <c r="H556" s="93">
        <v>12.217000000000001</v>
      </c>
      <c r="I556" s="93">
        <v>11.455</v>
      </c>
      <c r="J556" s="93">
        <v>9.1940000000000008</v>
      </c>
      <c r="K556" s="93">
        <v>5.0990000000000002</v>
      </c>
      <c r="L556" s="93">
        <v>6.0659999999999998</v>
      </c>
      <c r="M556" s="93">
        <v>4.8250000000000002</v>
      </c>
      <c r="N556" s="93">
        <v>3.9039999999999999</v>
      </c>
      <c r="O556" s="93" t="s">
        <v>46</v>
      </c>
      <c r="P556" s="93" t="s">
        <v>46</v>
      </c>
      <c r="Q556" s="93" t="s">
        <v>46</v>
      </c>
      <c r="R556" s="93" t="s">
        <v>46</v>
      </c>
      <c r="S556" s="93" t="s">
        <v>46</v>
      </c>
      <c r="T556" s="93" t="s">
        <v>46</v>
      </c>
      <c r="U556" s="63"/>
      <c r="V556" s="23">
        <f t="shared" si="16"/>
        <v>3.312489437214805</v>
      </c>
      <c r="W556" s="23">
        <f t="shared" si="17"/>
        <v>0.81666666666666676</v>
      </c>
    </row>
    <row r="557" spans="1:23" x14ac:dyDescent="0.25">
      <c r="A557" s="63">
        <v>5389</v>
      </c>
      <c r="B557" s="91">
        <v>30</v>
      </c>
      <c r="C557" s="91">
        <v>2177</v>
      </c>
      <c r="D557" s="92">
        <v>7</v>
      </c>
      <c r="E557" s="91">
        <v>18.510999999999999</v>
      </c>
      <c r="F557" s="93">
        <v>11.994</v>
      </c>
      <c r="G557" s="93">
        <v>11.965999999999999</v>
      </c>
      <c r="H557" s="93">
        <v>11.874000000000001</v>
      </c>
      <c r="I557" s="93">
        <v>11.753</v>
      </c>
      <c r="J557" s="93">
        <v>11.031000000000001</v>
      </c>
      <c r="K557" s="93">
        <v>6.5030000000000001</v>
      </c>
      <c r="L557" s="93">
        <v>4.4470000000000001</v>
      </c>
      <c r="M557" s="93">
        <v>3.915</v>
      </c>
      <c r="N557" s="93">
        <v>3.5739999999999998</v>
      </c>
      <c r="O557" s="93">
        <v>2.9790000000000001</v>
      </c>
      <c r="P557" s="93">
        <v>2.6440000000000001</v>
      </c>
      <c r="Q557" s="93" t="s">
        <v>46</v>
      </c>
      <c r="R557" s="93" t="s">
        <v>46</v>
      </c>
      <c r="S557" s="93" t="s">
        <v>46</v>
      </c>
      <c r="T557" s="93" t="s">
        <v>46</v>
      </c>
      <c r="U557" s="63"/>
      <c r="V557" s="23">
        <f t="shared" si="16"/>
        <v>2.6444285714285711</v>
      </c>
      <c r="W557" s="23">
        <f t="shared" si="17"/>
        <v>0.7712916666666666</v>
      </c>
    </row>
    <row r="558" spans="1:23" x14ac:dyDescent="0.25">
      <c r="A558" s="63">
        <v>5394</v>
      </c>
      <c r="B558" s="91">
        <v>30</v>
      </c>
      <c r="C558" s="91">
        <v>2246</v>
      </c>
      <c r="D558" s="92">
        <v>5.1669999999999998</v>
      </c>
      <c r="E558" s="91">
        <v>20.035</v>
      </c>
      <c r="F558" s="93">
        <v>16.786999999999999</v>
      </c>
      <c r="G558" s="93">
        <v>16.681999999999999</v>
      </c>
      <c r="H558" s="93">
        <v>16.460999999999999</v>
      </c>
      <c r="I558" s="93">
        <v>16.117999999999999</v>
      </c>
      <c r="J558" s="93">
        <v>14.32</v>
      </c>
      <c r="K558" s="93">
        <v>9.32</v>
      </c>
      <c r="L558" s="93">
        <v>6.2910000000000004</v>
      </c>
      <c r="M558" s="93">
        <v>4.9290000000000003</v>
      </c>
      <c r="N558" s="93">
        <v>3.996</v>
      </c>
      <c r="O558" s="93" t="s">
        <v>46</v>
      </c>
      <c r="P558" s="93" t="s">
        <v>46</v>
      </c>
      <c r="Q558" s="93" t="s">
        <v>46</v>
      </c>
      <c r="R558" s="93" t="s">
        <v>46</v>
      </c>
      <c r="S558" s="93" t="s">
        <v>46</v>
      </c>
      <c r="T558" s="93" t="s">
        <v>46</v>
      </c>
      <c r="U558" s="63"/>
      <c r="V558" s="23">
        <f t="shared" si="16"/>
        <v>3.8774917747242115</v>
      </c>
      <c r="W558" s="23">
        <f t="shared" si="17"/>
        <v>0.83479166666666671</v>
      </c>
    </row>
    <row r="559" spans="1:23" x14ac:dyDescent="0.25">
      <c r="A559" s="63">
        <v>5397</v>
      </c>
      <c r="B559" s="91">
        <v>30</v>
      </c>
      <c r="C559" s="91">
        <v>2284</v>
      </c>
      <c r="D559" s="92">
        <v>6.6669999999999998</v>
      </c>
      <c r="E559" s="91">
        <v>31.446999999999999</v>
      </c>
      <c r="F559" s="93">
        <v>23.390999999999998</v>
      </c>
      <c r="G559" s="93">
        <v>23.364999999999998</v>
      </c>
      <c r="H559" s="93">
        <v>23.120999999999999</v>
      </c>
      <c r="I559" s="93">
        <v>22.748999999999999</v>
      </c>
      <c r="J559" s="93">
        <v>19.576000000000001</v>
      </c>
      <c r="K559" s="93">
        <v>10.451000000000001</v>
      </c>
      <c r="L559" s="93">
        <v>7.0410000000000004</v>
      </c>
      <c r="M559" s="93">
        <v>7.2359999999999998</v>
      </c>
      <c r="N559" s="93">
        <v>6.0890000000000004</v>
      </c>
      <c r="O559" s="93">
        <v>5.0819999999999999</v>
      </c>
      <c r="P559" s="93" t="s">
        <v>46</v>
      </c>
      <c r="Q559" s="93" t="s">
        <v>46</v>
      </c>
      <c r="R559" s="93" t="s">
        <v>46</v>
      </c>
      <c r="S559" s="93" t="s">
        <v>46</v>
      </c>
      <c r="T559" s="93" t="s">
        <v>46</v>
      </c>
      <c r="U559" s="63"/>
      <c r="V559" s="90">
        <f t="shared" si="16"/>
        <v>4.7168141592920358</v>
      </c>
      <c r="W559" s="90">
        <f t="shared" si="17"/>
        <v>1.3102916666666666</v>
      </c>
    </row>
    <row r="560" spans="1:23" hidden="1" x14ac:dyDescent="0.25">
      <c r="A560" s="63">
        <v>5407</v>
      </c>
      <c r="B560" s="91">
        <v>30</v>
      </c>
      <c r="C560" s="91">
        <v>2419</v>
      </c>
      <c r="D560" s="92">
        <v>1.083</v>
      </c>
      <c r="E560" s="91">
        <v>62.052999999999997</v>
      </c>
      <c r="F560" s="93">
        <v>180.98599999999999</v>
      </c>
      <c r="G560" s="93">
        <v>166.97200000000001</v>
      </c>
      <c r="H560" s="93">
        <v>136.714</v>
      </c>
      <c r="I560" s="93">
        <v>120.179</v>
      </c>
      <c r="J560" s="93">
        <v>62.045999999999999</v>
      </c>
      <c r="K560" s="93" t="s">
        <v>46</v>
      </c>
      <c r="L560" s="93" t="s">
        <v>46</v>
      </c>
      <c r="M560" s="93" t="s">
        <v>46</v>
      </c>
      <c r="N560" s="93" t="s">
        <v>46</v>
      </c>
      <c r="O560" s="93" t="s">
        <v>46</v>
      </c>
      <c r="P560" s="93" t="s">
        <v>46</v>
      </c>
      <c r="Q560" s="93" t="s">
        <v>46</v>
      </c>
      <c r="R560" s="93" t="s">
        <v>46</v>
      </c>
      <c r="S560" s="93" t="s">
        <v>46</v>
      </c>
      <c r="T560" s="93" t="s">
        <v>46</v>
      </c>
      <c r="U560" s="63"/>
      <c r="V560" s="23">
        <f t="shared" si="16"/>
        <v>57.297322253000921</v>
      </c>
      <c r="W560" s="23">
        <f t="shared" si="17"/>
        <v>2.5855416666666664</v>
      </c>
    </row>
    <row r="561" spans="1:23" x14ac:dyDescent="0.25">
      <c r="A561" s="63">
        <v>5414</v>
      </c>
      <c r="B561" s="91">
        <v>30</v>
      </c>
      <c r="C561" s="91">
        <v>2512</v>
      </c>
      <c r="D561" s="92">
        <v>4</v>
      </c>
      <c r="E561" s="91">
        <v>16.710999999999999</v>
      </c>
      <c r="F561" s="93">
        <v>18.704999999999998</v>
      </c>
      <c r="G561" s="93">
        <v>18.678999999999998</v>
      </c>
      <c r="H561" s="93">
        <v>17.852</v>
      </c>
      <c r="I561" s="93">
        <v>15.348000000000001</v>
      </c>
      <c r="J561" s="93">
        <v>9.3409999999999993</v>
      </c>
      <c r="K561" s="93">
        <v>7.2839999999999998</v>
      </c>
      <c r="L561" s="93">
        <v>5.548</v>
      </c>
      <c r="M561" s="93">
        <v>4.1779999999999999</v>
      </c>
      <c r="N561" s="93" t="s">
        <v>46</v>
      </c>
      <c r="O561" s="93" t="s">
        <v>46</v>
      </c>
      <c r="P561" s="93" t="s">
        <v>46</v>
      </c>
      <c r="Q561" s="93" t="s">
        <v>46</v>
      </c>
      <c r="R561" s="93" t="s">
        <v>46</v>
      </c>
      <c r="S561" s="93" t="s">
        <v>46</v>
      </c>
      <c r="T561" s="93" t="s">
        <v>46</v>
      </c>
      <c r="U561" s="63"/>
      <c r="V561" s="23">
        <f t="shared" si="16"/>
        <v>4.1777499999999996</v>
      </c>
      <c r="W561" s="23">
        <f t="shared" si="17"/>
        <v>0.69629166666666664</v>
      </c>
    </row>
    <row r="562" spans="1:23" x14ac:dyDescent="0.25">
      <c r="A562" s="63">
        <v>5432</v>
      </c>
      <c r="B562" s="91">
        <v>31</v>
      </c>
      <c r="C562" s="91">
        <v>21</v>
      </c>
      <c r="D562" s="92">
        <v>2</v>
      </c>
      <c r="E562" s="91">
        <v>16.533000000000001</v>
      </c>
      <c r="F562" s="93">
        <v>32.756</v>
      </c>
      <c r="G562" s="93">
        <v>32.372</v>
      </c>
      <c r="H562" s="93">
        <v>29.687999999999999</v>
      </c>
      <c r="I562" s="93">
        <v>24.832000000000001</v>
      </c>
      <c r="J562" s="93">
        <v>14.802</v>
      </c>
      <c r="K562" s="93">
        <v>8.266</v>
      </c>
      <c r="L562" s="93" t="s">
        <v>46</v>
      </c>
      <c r="M562" s="93" t="s">
        <v>46</v>
      </c>
      <c r="N562" s="93" t="s">
        <v>46</v>
      </c>
      <c r="O562" s="93" t="s">
        <v>46</v>
      </c>
      <c r="P562" s="93" t="s">
        <v>46</v>
      </c>
      <c r="Q562" s="93" t="s">
        <v>46</v>
      </c>
      <c r="R562" s="93" t="s">
        <v>46</v>
      </c>
      <c r="S562" s="93" t="s">
        <v>46</v>
      </c>
      <c r="T562" s="93" t="s">
        <v>46</v>
      </c>
      <c r="U562" s="63"/>
      <c r="V562" s="23">
        <f t="shared" si="16"/>
        <v>8.2665000000000006</v>
      </c>
      <c r="W562" s="23">
        <f t="shared" si="17"/>
        <v>0.68887500000000002</v>
      </c>
    </row>
    <row r="563" spans="1:23" x14ac:dyDescent="0.25">
      <c r="A563" s="63">
        <v>5445</v>
      </c>
      <c r="B563" s="91">
        <v>31</v>
      </c>
      <c r="C563" s="91">
        <v>113</v>
      </c>
      <c r="D563" s="92">
        <v>6.0830000000000002</v>
      </c>
      <c r="E563" s="91">
        <v>16.611000000000001</v>
      </c>
      <c r="F563" s="93">
        <v>11.118</v>
      </c>
      <c r="G563" s="93">
        <v>10.84</v>
      </c>
      <c r="H563" s="93">
        <v>10.446</v>
      </c>
      <c r="I563" s="93">
        <v>10.037000000000001</v>
      </c>
      <c r="J563" s="93">
        <v>8.6219999999999999</v>
      </c>
      <c r="K563" s="93">
        <v>4.7889999999999997</v>
      </c>
      <c r="L563" s="93">
        <v>4.2949999999999999</v>
      </c>
      <c r="M563" s="93">
        <v>3.8109999999999999</v>
      </c>
      <c r="N563" s="93">
        <v>3.06</v>
      </c>
      <c r="O563" s="93">
        <v>2.7679999999999998</v>
      </c>
      <c r="P563" s="93" t="s">
        <v>46</v>
      </c>
      <c r="Q563" s="93" t="s">
        <v>46</v>
      </c>
      <c r="R563" s="93" t="s">
        <v>46</v>
      </c>
      <c r="S563" s="93" t="s">
        <v>46</v>
      </c>
      <c r="T563" s="93" t="s">
        <v>46</v>
      </c>
      <c r="U563" s="63"/>
      <c r="V563" s="90">
        <f t="shared" si="16"/>
        <v>2.7307249712313002</v>
      </c>
      <c r="W563" s="90">
        <f t="shared" si="17"/>
        <v>0.69212499999999999</v>
      </c>
    </row>
    <row r="564" spans="1:23" x14ac:dyDescent="0.25">
      <c r="A564" s="63">
        <v>5447</v>
      </c>
      <c r="B564" s="91">
        <v>31</v>
      </c>
      <c r="C564" s="91">
        <v>136</v>
      </c>
      <c r="D564" s="92">
        <v>4.8330000000000002</v>
      </c>
      <c r="E564" s="91">
        <v>20.53</v>
      </c>
      <c r="F564" s="93">
        <v>16.759</v>
      </c>
      <c r="G564" s="93">
        <v>16.228999999999999</v>
      </c>
      <c r="H564" s="93">
        <v>15.212</v>
      </c>
      <c r="I564" s="93">
        <v>14.528</v>
      </c>
      <c r="J564" s="93">
        <v>12.364000000000001</v>
      </c>
      <c r="K564" s="93">
        <v>7.5510000000000002</v>
      </c>
      <c r="L564" s="93">
        <v>6.7789999999999999</v>
      </c>
      <c r="M564" s="93">
        <v>5.1189999999999998</v>
      </c>
      <c r="N564" s="93" t="s">
        <v>46</v>
      </c>
      <c r="O564" s="93" t="s">
        <v>46</v>
      </c>
      <c r="P564" s="93" t="s">
        <v>46</v>
      </c>
      <c r="Q564" s="93" t="s">
        <v>46</v>
      </c>
      <c r="R564" s="93" t="s">
        <v>46</v>
      </c>
      <c r="S564" s="93" t="s">
        <v>46</v>
      </c>
      <c r="T564" s="93" t="s">
        <v>46</v>
      </c>
      <c r="U564" s="63"/>
      <c r="V564" s="23">
        <f t="shared" si="16"/>
        <v>4.2478791640802811</v>
      </c>
      <c r="W564" s="23">
        <f t="shared" si="17"/>
        <v>0.85541666666666671</v>
      </c>
    </row>
    <row r="565" spans="1:23" x14ac:dyDescent="0.25">
      <c r="A565" s="63">
        <v>5459</v>
      </c>
      <c r="B565" s="91">
        <v>31</v>
      </c>
      <c r="C565" s="91">
        <v>245</v>
      </c>
      <c r="D565" s="92">
        <v>5.1669999999999998</v>
      </c>
      <c r="E565" s="91">
        <v>16.878</v>
      </c>
      <c r="F565" s="93">
        <v>14.802</v>
      </c>
      <c r="G565" s="93">
        <v>14.196999999999999</v>
      </c>
      <c r="H565" s="93">
        <v>13.606</v>
      </c>
      <c r="I565" s="93">
        <v>11.853</v>
      </c>
      <c r="J565" s="93">
        <v>9.2870000000000008</v>
      </c>
      <c r="K565" s="93">
        <v>5.4509999999999996</v>
      </c>
      <c r="L565" s="93">
        <v>3.798</v>
      </c>
      <c r="M565" s="93">
        <v>4.0519999999999996</v>
      </c>
      <c r="N565" s="93">
        <v>3.359</v>
      </c>
      <c r="O565" s="93" t="s">
        <v>46</v>
      </c>
      <c r="P565" s="93" t="s">
        <v>46</v>
      </c>
      <c r="Q565" s="93" t="s">
        <v>46</v>
      </c>
      <c r="R565" s="93" t="s">
        <v>46</v>
      </c>
      <c r="S565" s="93" t="s">
        <v>46</v>
      </c>
      <c r="T565" s="93" t="s">
        <v>46</v>
      </c>
      <c r="U565" s="63"/>
      <c r="V565" s="15">
        <f t="shared" si="16"/>
        <v>3.2664989355525451</v>
      </c>
      <c r="W565" s="15">
        <f t="shared" si="17"/>
        <v>0.70325000000000004</v>
      </c>
    </row>
    <row r="566" spans="1:23" x14ac:dyDescent="0.25">
      <c r="A566" s="63">
        <v>5481</v>
      </c>
      <c r="B566" s="91">
        <v>31</v>
      </c>
      <c r="C566" s="91">
        <v>520</v>
      </c>
      <c r="D566" s="92">
        <v>5.9169999999999998</v>
      </c>
      <c r="E566" s="91">
        <v>40.624000000000002</v>
      </c>
      <c r="F566" s="93">
        <v>31.628</v>
      </c>
      <c r="G566" s="93">
        <v>31.603000000000002</v>
      </c>
      <c r="H566" s="93">
        <v>31.173999999999999</v>
      </c>
      <c r="I566" s="93">
        <v>30.434000000000001</v>
      </c>
      <c r="J566" s="93">
        <v>22.032</v>
      </c>
      <c r="K566" s="93">
        <v>11.73</v>
      </c>
      <c r="L566" s="93">
        <v>9.4499999999999993</v>
      </c>
      <c r="M566" s="93">
        <v>8.1470000000000002</v>
      </c>
      <c r="N566" s="93">
        <v>7.9939999999999998</v>
      </c>
      <c r="O566" s="93" t="s">
        <v>46</v>
      </c>
      <c r="P566" s="93" t="s">
        <v>46</v>
      </c>
      <c r="Q566" s="93" t="s">
        <v>46</v>
      </c>
      <c r="R566" s="93" t="s">
        <v>46</v>
      </c>
      <c r="S566" s="93" t="s">
        <v>46</v>
      </c>
      <c r="T566" s="93" t="s">
        <v>46</v>
      </c>
      <c r="U566" s="63"/>
      <c r="V566" s="34">
        <f t="shared" si="16"/>
        <v>6.8656413723170528</v>
      </c>
      <c r="W566" s="34">
        <f t="shared" si="17"/>
        <v>1.6926666666666668</v>
      </c>
    </row>
    <row r="567" spans="1:23" x14ac:dyDescent="0.25">
      <c r="A567" s="63">
        <v>5483</v>
      </c>
      <c r="B567" s="91">
        <v>31</v>
      </c>
      <c r="C567" s="91">
        <v>584</v>
      </c>
      <c r="D567" s="92">
        <v>5.25</v>
      </c>
      <c r="E567" s="91">
        <v>22.817</v>
      </c>
      <c r="F567" s="93">
        <v>24.545000000000002</v>
      </c>
      <c r="G567" s="93">
        <v>24.062000000000001</v>
      </c>
      <c r="H567" s="93">
        <v>22.567</v>
      </c>
      <c r="I567" s="93">
        <v>18.626000000000001</v>
      </c>
      <c r="J567" s="93">
        <v>10.67</v>
      </c>
      <c r="K567" s="93">
        <v>5.9749999999999996</v>
      </c>
      <c r="L567" s="93">
        <v>4.109</v>
      </c>
      <c r="M567" s="93">
        <v>3.3650000000000002</v>
      </c>
      <c r="N567" s="93">
        <v>4.3090000000000002</v>
      </c>
      <c r="O567" s="93" t="s">
        <v>46</v>
      </c>
      <c r="P567" s="93" t="s">
        <v>46</v>
      </c>
      <c r="Q567" s="93" t="s">
        <v>46</v>
      </c>
      <c r="R567" s="93" t="s">
        <v>46</v>
      </c>
      <c r="S567" s="93" t="s">
        <v>46</v>
      </c>
      <c r="T567" s="93" t="s">
        <v>46</v>
      </c>
      <c r="U567" s="63"/>
      <c r="V567" s="23">
        <f t="shared" si="16"/>
        <v>4.3460952380952378</v>
      </c>
      <c r="W567" s="23">
        <f t="shared" si="17"/>
        <v>0.95070833333333338</v>
      </c>
    </row>
    <row r="568" spans="1:23" x14ac:dyDescent="0.25">
      <c r="A568" s="63">
        <v>5487</v>
      </c>
      <c r="B568" s="91">
        <v>31</v>
      </c>
      <c r="C568" s="91">
        <v>664</v>
      </c>
      <c r="D568" s="92">
        <v>6.25</v>
      </c>
      <c r="E568" s="91">
        <v>18.47</v>
      </c>
      <c r="F568" s="93">
        <v>14.263</v>
      </c>
      <c r="G568" s="93">
        <v>14.194000000000001</v>
      </c>
      <c r="H568" s="93">
        <v>13.967000000000001</v>
      </c>
      <c r="I568" s="93">
        <v>13.676</v>
      </c>
      <c r="J568" s="93">
        <v>9.7780000000000005</v>
      </c>
      <c r="K568" s="93">
        <v>5.39</v>
      </c>
      <c r="L568" s="93">
        <v>4.157</v>
      </c>
      <c r="M568" s="93">
        <v>4.2039999999999997</v>
      </c>
      <c r="N568" s="93">
        <v>3.6749999999999998</v>
      </c>
      <c r="O568" s="93">
        <v>3.0739999999999998</v>
      </c>
      <c r="P568" s="93" t="s">
        <v>46</v>
      </c>
      <c r="Q568" s="93" t="s">
        <v>46</v>
      </c>
      <c r="R568" s="93" t="s">
        <v>46</v>
      </c>
      <c r="S568" s="93" t="s">
        <v>46</v>
      </c>
      <c r="T568" s="93" t="s">
        <v>46</v>
      </c>
      <c r="U568" s="63"/>
      <c r="V568" s="15">
        <f t="shared" si="16"/>
        <v>2.9551999999999996</v>
      </c>
      <c r="W568" s="15">
        <f t="shared" si="17"/>
        <v>0.76958333333333329</v>
      </c>
    </row>
    <row r="569" spans="1:23" x14ac:dyDescent="0.25">
      <c r="A569" s="63">
        <v>5494</v>
      </c>
      <c r="B569" s="91">
        <v>31</v>
      </c>
      <c r="C569" s="91">
        <v>787</v>
      </c>
      <c r="D569" s="92">
        <v>2.5830000000000002</v>
      </c>
      <c r="E569" s="91">
        <v>18.001999999999999</v>
      </c>
      <c r="F569" s="93">
        <v>36.945</v>
      </c>
      <c r="G569" s="93">
        <v>36.234999999999999</v>
      </c>
      <c r="H569" s="93">
        <v>32.569000000000003</v>
      </c>
      <c r="I569" s="93">
        <v>24.536999999999999</v>
      </c>
      <c r="J569" s="93">
        <v>15.885</v>
      </c>
      <c r="K569" s="93">
        <v>8.7579999999999991</v>
      </c>
      <c r="L569" s="93" t="s">
        <v>46</v>
      </c>
      <c r="M569" s="93" t="s">
        <v>46</v>
      </c>
      <c r="N569" s="93" t="s">
        <v>46</v>
      </c>
      <c r="O569" s="93" t="s">
        <v>46</v>
      </c>
      <c r="P569" s="93" t="s">
        <v>46</v>
      </c>
      <c r="Q569" s="93" t="s">
        <v>46</v>
      </c>
      <c r="R569" s="93" t="s">
        <v>46</v>
      </c>
      <c r="S569" s="93" t="s">
        <v>46</v>
      </c>
      <c r="T569" s="93" t="s">
        <v>46</v>
      </c>
      <c r="U569" s="63"/>
      <c r="V569" s="23">
        <f t="shared" si="16"/>
        <v>6.9694154084397981</v>
      </c>
      <c r="W569" s="23">
        <f t="shared" si="17"/>
        <v>0.75008333333333332</v>
      </c>
    </row>
    <row r="570" spans="1:23" x14ac:dyDescent="0.25">
      <c r="A570" s="63">
        <v>5495</v>
      </c>
      <c r="B570" s="91">
        <v>31</v>
      </c>
      <c r="C570" s="91">
        <v>792</v>
      </c>
      <c r="D570" s="92">
        <v>3.8330000000000002</v>
      </c>
      <c r="E570" s="91">
        <v>18.861000000000001</v>
      </c>
      <c r="F570" s="93">
        <v>15.656000000000001</v>
      </c>
      <c r="G570" s="93">
        <v>15.14</v>
      </c>
      <c r="H570" s="93">
        <v>14.141999999999999</v>
      </c>
      <c r="I570" s="93">
        <v>13.218</v>
      </c>
      <c r="J570" s="93">
        <v>10.952</v>
      </c>
      <c r="K570" s="93">
        <v>7.4820000000000002</v>
      </c>
      <c r="L570" s="93">
        <v>6.2480000000000002</v>
      </c>
      <c r="M570" s="93" t="s">
        <v>46</v>
      </c>
      <c r="N570" s="93" t="s">
        <v>46</v>
      </c>
      <c r="O570" s="93" t="s">
        <v>46</v>
      </c>
      <c r="P570" s="93" t="s">
        <v>46</v>
      </c>
      <c r="Q570" s="93" t="s">
        <v>46</v>
      </c>
      <c r="R570" s="93" t="s">
        <v>46</v>
      </c>
      <c r="S570" s="93" t="s">
        <v>46</v>
      </c>
      <c r="T570" s="93" t="s">
        <v>46</v>
      </c>
      <c r="U570" s="63"/>
      <c r="V570" s="23">
        <f t="shared" si="16"/>
        <v>4.92068875554396</v>
      </c>
      <c r="W570" s="23">
        <f t="shared" si="17"/>
        <v>0.78587499999999999</v>
      </c>
    </row>
    <row r="571" spans="1:23" x14ac:dyDescent="0.25">
      <c r="A571" s="63">
        <v>5508</v>
      </c>
      <c r="B571" s="91">
        <v>31</v>
      </c>
      <c r="C571" s="91">
        <v>904</v>
      </c>
      <c r="D571" s="92">
        <v>3.5</v>
      </c>
      <c r="E571" s="91">
        <v>20.86</v>
      </c>
      <c r="F571" s="93">
        <v>26.809000000000001</v>
      </c>
      <c r="G571" s="93">
        <v>26.603000000000002</v>
      </c>
      <c r="H571" s="93">
        <v>22.175000000000001</v>
      </c>
      <c r="I571" s="93">
        <v>18.404</v>
      </c>
      <c r="J571" s="93">
        <v>12.154999999999999</v>
      </c>
      <c r="K571" s="93">
        <v>9.1579999999999995</v>
      </c>
      <c r="L571" s="93">
        <v>6.9359999999999999</v>
      </c>
      <c r="M571" s="93" t="s">
        <v>46</v>
      </c>
      <c r="N571" s="93" t="s">
        <v>46</v>
      </c>
      <c r="O571" s="93" t="s">
        <v>46</v>
      </c>
      <c r="P571" s="93" t="s">
        <v>46</v>
      </c>
      <c r="Q571" s="93" t="s">
        <v>46</v>
      </c>
      <c r="R571" s="93" t="s">
        <v>46</v>
      </c>
      <c r="S571" s="93" t="s">
        <v>46</v>
      </c>
      <c r="T571" s="93" t="s">
        <v>46</v>
      </c>
      <c r="U571" s="63"/>
      <c r="V571" s="23">
        <f t="shared" si="16"/>
        <v>5.96</v>
      </c>
      <c r="W571" s="23">
        <f t="shared" si="17"/>
        <v>0.86916666666666664</v>
      </c>
    </row>
    <row r="572" spans="1:23" x14ac:dyDescent="0.25">
      <c r="A572" s="63">
        <v>5514</v>
      </c>
      <c r="B572" s="91">
        <v>31</v>
      </c>
      <c r="C572" s="91">
        <v>970</v>
      </c>
      <c r="D572" s="92">
        <v>5.5830000000000002</v>
      </c>
      <c r="E572" s="91">
        <v>19.059999999999999</v>
      </c>
      <c r="F572" s="93">
        <v>13.794</v>
      </c>
      <c r="G572" s="93">
        <v>13.638999999999999</v>
      </c>
      <c r="H572" s="93">
        <v>12.978</v>
      </c>
      <c r="I572" s="93">
        <v>12.262</v>
      </c>
      <c r="J572" s="93">
        <v>10.228</v>
      </c>
      <c r="K572" s="93">
        <v>5.7329999999999997</v>
      </c>
      <c r="L572" s="93">
        <v>5.3810000000000002</v>
      </c>
      <c r="M572" s="93">
        <v>4.3460000000000001</v>
      </c>
      <c r="N572" s="93">
        <v>3.7509999999999999</v>
      </c>
      <c r="O572" s="93" t="s">
        <v>46</v>
      </c>
      <c r="P572" s="93" t="s">
        <v>46</v>
      </c>
      <c r="Q572" s="93" t="s">
        <v>46</v>
      </c>
      <c r="R572" s="93" t="s">
        <v>46</v>
      </c>
      <c r="S572" s="93" t="s">
        <v>46</v>
      </c>
      <c r="T572" s="93" t="s">
        <v>46</v>
      </c>
      <c r="U572" s="63"/>
      <c r="V572" s="34">
        <f t="shared" si="16"/>
        <v>3.4139351603080779</v>
      </c>
      <c r="W572" s="34">
        <f t="shared" si="17"/>
        <v>0.79416666666666658</v>
      </c>
    </row>
    <row r="573" spans="1:23" x14ac:dyDescent="0.25">
      <c r="A573" s="63">
        <v>5534</v>
      </c>
      <c r="B573" s="91">
        <v>31</v>
      </c>
      <c r="C573" s="91">
        <v>1174</v>
      </c>
      <c r="D573" s="92">
        <v>4.1669999999999998</v>
      </c>
      <c r="E573" s="91">
        <v>17.640999999999998</v>
      </c>
      <c r="F573" s="93">
        <v>20.997</v>
      </c>
      <c r="G573" s="93">
        <v>20.986000000000001</v>
      </c>
      <c r="H573" s="93">
        <v>19.254000000000001</v>
      </c>
      <c r="I573" s="93">
        <v>14.981</v>
      </c>
      <c r="J573" s="93">
        <v>10.266999999999999</v>
      </c>
      <c r="K573" s="93">
        <v>8.3469999999999995</v>
      </c>
      <c r="L573" s="93">
        <v>5.5730000000000004</v>
      </c>
      <c r="M573" s="93">
        <v>4.3860000000000001</v>
      </c>
      <c r="N573" s="93" t="s">
        <v>46</v>
      </c>
      <c r="O573" s="93" t="s">
        <v>46</v>
      </c>
      <c r="P573" s="93" t="s">
        <v>46</v>
      </c>
      <c r="Q573" s="93" t="s">
        <v>46</v>
      </c>
      <c r="R573" s="93" t="s">
        <v>46</v>
      </c>
      <c r="S573" s="93" t="s">
        <v>46</v>
      </c>
      <c r="T573" s="93" t="s">
        <v>46</v>
      </c>
      <c r="U573" s="63"/>
      <c r="V573" s="23">
        <f t="shared" si="16"/>
        <v>4.2335013198944083</v>
      </c>
      <c r="W573" s="23">
        <f t="shared" si="17"/>
        <v>0.73504166666666659</v>
      </c>
    </row>
    <row r="574" spans="1:23" hidden="1" x14ac:dyDescent="0.25">
      <c r="A574" s="63">
        <v>5547</v>
      </c>
      <c r="B574" s="91">
        <v>31</v>
      </c>
      <c r="C574" s="91">
        <v>1314</v>
      </c>
      <c r="D574" s="92">
        <v>1.25</v>
      </c>
      <c r="E574" s="91">
        <v>15.723000000000001</v>
      </c>
      <c r="F574" s="93">
        <v>50.305</v>
      </c>
      <c r="G574" s="93">
        <v>44.515000000000001</v>
      </c>
      <c r="H574" s="93">
        <v>34.518000000000001</v>
      </c>
      <c r="I574" s="93">
        <v>27.952000000000002</v>
      </c>
      <c r="J574" s="93">
        <v>15.702</v>
      </c>
      <c r="K574" s="93" t="s">
        <v>46</v>
      </c>
      <c r="L574" s="93" t="s">
        <v>46</v>
      </c>
      <c r="M574" s="93" t="s">
        <v>46</v>
      </c>
      <c r="N574" s="93" t="s">
        <v>46</v>
      </c>
      <c r="O574" s="93" t="s">
        <v>46</v>
      </c>
      <c r="P574" s="93" t="s">
        <v>46</v>
      </c>
      <c r="Q574" s="93" t="s">
        <v>46</v>
      </c>
      <c r="R574" s="93" t="s">
        <v>46</v>
      </c>
      <c r="S574" s="93" t="s">
        <v>46</v>
      </c>
      <c r="T574" s="93" t="s">
        <v>46</v>
      </c>
      <c r="U574" s="63"/>
      <c r="V574" s="15">
        <f t="shared" si="16"/>
        <v>12.5784</v>
      </c>
      <c r="W574" s="15">
        <f t="shared" si="17"/>
        <v>0.65512500000000007</v>
      </c>
    </row>
    <row r="575" spans="1:23" x14ac:dyDescent="0.25">
      <c r="A575" s="63">
        <v>5553</v>
      </c>
      <c r="B575" s="91">
        <v>31</v>
      </c>
      <c r="C575" s="91">
        <v>1387</v>
      </c>
      <c r="D575" s="92">
        <v>2.9169999999999998</v>
      </c>
      <c r="E575" s="91">
        <v>22.061</v>
      </c>
      <c r="F575" s="93">
        <v>34.994</v>
      </c>
      <c r="G575" s="93">
        <v>32.954999999999998</v>
      </c>
      <c r="H575" s="93">
        <v>29.263000000000002</v>
      </c>
      <c r="I575" s="93">
        <v>25.013999999999999</v>
      </c>
      <c r="J575" s="93">
        <v>19.094999999999999</v>
      </c>
      <c r="K575" s="93">
        <v>10.593999999999999</v>
      </c>
      <c r="L575" s="93" t="s">
        <v>46</v>
      </c>
      <c r="M575" s="93" t="s">
        <v>46</v>
      </c>
      <c r="N575" s="93" t="s">
        <v>46</v>
      </c>
      <c r="O575" s="93" t="s">
        <v>46</v>
      </c>
      <c r="P575" s="93" t="s">
        <v>46</v>
      </c>
      <c r="Q575" s="93" t="s">
        <v>46</v>
      </c>
      <c r="R575" s="93" t="s">
        <v>46</v>
      </c>
      <c r="S575" s="93" t="s">
        <v>46</v>
      </c>
      <c r="T575" s="93" t="s">
        <v>46</v>
      </c>
      <c r="U575" s="63"/>
      <c r="V575" s="34">
        <f t="shared" si="16"/>
        <v>7.5629070963318483</v>
      </c>
      <c r="W575" s="34">
        <f t="shared" si="17"/>
        <v>0.91920833333333329</v>
      </c>
    </row>
    <row r="576" spans="1:23" x14ac:dyDescent="0.25">
      <c r="A576" s="63">
        <v>5572</v>
      </c>
      <c r="B576" s="91">
        <v>31</v>
      </c>
      <c r="C576" s="91">
        <v>1593</v>
      </c>
      <c r="D576" s="92">
        <v>2.75</v>
      </c>
      <c r="E576" s="91">
        <v>23.596</v>
      </c>
      <c r="F576" s="93">
        <v>41.134999999999998</v>
      </c>
      <c r="G576" s="93">
        <v>40.904000000000003</v>
      </c>
      <c r="H576" s="93">
        <v>38.283000000000001</v>
      </c>
      <c r="I576" s="93">
        <v>28.052</v>
      </c>
      <c r="J576" s="93">
        <v>14.773999999999999</v>
      </c>
      <c r="K576" s="93">
        <v>11.234999999999999</v>
      </c>
      <c r="L576" s="93" t="s">
        <v>46</v>
      </c>
      <c r="M576" s="93" t="s">
        <v>46</v>
      </c>
      <c r="N576" s="93" t="s">
        <v>46</v>
      </c>
      <c r="O576" s="93" t="s">
        <v>46</v>
      </c>
      <c r="P576" s="93" t="s">
        <v>46</v>
      </c>
      <c r="Q576" s="93" t="s">
        <v>46</v>
      </c>
      <c r="R576" s="93" t="s">
        <v>46</v>
      </c>
      <c r="S576" s="93" t="s">
        <v>46</v>
      </c>
      <c r="T576" s="93" t="s">
        <v>46</v>
      </c>
      <c r="U576" s="63"/>
      <c r="V576" s="23">
        <f t="shared" si="16"/>
        <v>8.5803636363636357</v>
      </c>
      <c r="W576" s="23">
        <f t="shared" si="17"/>
        <v>0.98316666666666663</v>
      </c>
    </row>
    <row r="577" spans="1:23" x14ac:dyDescent="0.25">
      <c r="A577" s="63">
        <v>5576</v>
      </c>
      <c r="B577" s="91">
        <v>31</v>
      </c>
      <c r="C577" s="91">
        <v>1638</v>
      </c>
      <c r="D577" s="92">
        <v>4.5</v>
      </c>
      <c r="E577" s="91">
        <v>16.114000000000001</v>
      </c>
      <c r="F577" s="93">
        <v>19.523</v>
      </c>
      <c r="G577" s="93">
        <v>19.381</v>
      </c>
      <c r="H577" s="93">
        <v>19.007999999999999</v>
      </c>
      <c r="I577" s="93">
        <v>18.489999999999998</v>
      </c>
      <c r="J577" s="93">
        <v>12.340999999999999</v>
      </c>
      <c r="K577" s="93">
        <v>6.3769999999999998</v>
      </c>
      <c r="L577" s="93">
        <v>4.5529999999999999</v>
      </c>
      <c r="M577" s="93">
        <v>3.9729999999999999</v>
      </c>
      <c r="N577" s="93" t="s">
        <v>46</v>
      </c>
      <c r="O577" s="93" t="s">
        <v>46</v>
      </c>
      <c r="P577" s="93" t="s">
        <v>46</v>
      </c>
      <c r="Q577" s="93" t="s">
        <v>46</v>
      </c>
      <c r="R577" s="93" t="s">
        <v>46</v>
      </c>
      <c r="S577" s="93" t="s">
        <v>46</v>
      </c>
      <c r="T577" s="93" t="s">
        <v>46</v>
      </c>
      <c r="U577" s="63"/>
      <c r="V577" s="23">
        <f t="shared" si="16"/>
        <v>3.580888888888889</v>
      </c>
      <c r="W577" s="23">
        <f t="shared" si="17"/>
        <v>0.67141666666666666</v>
      </c>
    </row>
    <row r="578" spans="1:23" x14ac:dyDescent="0.25">
      <c r="A578" s="63">
        <v>5584</v>
      </c>
      <c r="B578" s="91">
        <v>32</v>
      </c>
      <c r="C578" s="91">
        <v>50</v>
      </c>
      <c r="D578" s="92">
        <v>2.75</v>
      </c>
      <c r="E578" s="91">
        <v>17.626999999999999</v>
      </c>
      <c r="F578" s="93">
        <v>27.472000000000001</v>
      </c>
      <c r="G578" s="93">
        <v>26.83</v>
      </c>
      <c r="H578" s="93">
        <v>25.175000000000001</v>
      </c>
      <c r="I578" s="93">
        <v>20.745999999999999</v>
      </c>
      <c r="J578" s="93">
        <v>16.484999999999999</v>
      </c>
      <c r="K578" s="93">
        <v>8.7349999999999994</v>
      </c>
      <c r="L578" s="93" t="s">
        <v>46</v>
      </c>
      <c r="M578" s="93" t="s">
        <v>46</v>
      </c>
      <c r="N578" s="93" t="s">
        <v>46</v>
      </c>
      <c r="O578" s="93" t="s">
        <v>46</v>
      </c>
      <c r="P578" s="93" t="s">
        <v>46</v>
      </c>
      <c r="Q578" s="93" t="s">
        <v>46</v>
      </c>
      <c r="R578" s="93" t="s">
        <v>46</v>
      </c>
      <c r="S578" s="93" t="s">
        <v>46</v>
      </c>
      <c r="T578" s="93" t="s">
        <v>46</v>
      </c>
      <c r="U578" s="63"/>
      <c r="V578" s="90">
        <f t="shared" si="16"/>
        <v>6.4098181818181814</v>
      </c>
      <c r="W578" s="90">
        <f t="shared" si="17"/>
        <v>0.73445833333333332</v>
      </c>
    </row>
    <row r="579" spans="1:23" x14ac:dyDescent="0.25">
      <c r="A579" s="63">
        <v>5586</v>
      </c>
      <c r="B579" s="91">
        <v>32</v>
      </c>
      <c r="C579" s="91">
        <v>56</v>
      </c>
      <c r="D579" s="92">
        <v>4.4169999999999998</v>
      </c>
      <c r="E579" s="91">
        <v>20.408000000000001</v>
      </c>
      <c r="F579" s="93">
        <v>21.945</v>
      </c>
      <c r="G579" s="93">
        <v>21.116</v>
      </c>
      <c r="H579" s="93">
        <v>19.475000000000001</v>
      </c>
      <c r="I579" s="93">
        <v>17.908999999999999</v>
      </c>
      <c r="J579" s="93">
        <v>12.615</v>
      </c>
      <c r="K579" s="93">
        <v>7.1950000000000003</v>
      </c>
      <c r="L579" s="93">
        <v>6.5460000000000003</v>
      </c>
      <c r="M579" s="93">
        <v>5.0609999999999999</v>
      </c>
      <c r="N579" s="93" t="s">
        <v>46</v>
      </c>
      <c r="O579" s="93" t="s">
        <v>46</v>
      </c>
      <c r="P579" s="93" t="s">
        <v>46</v>
      </c>
      <c r="Q579" s="93" t="s">
        <v>46</v>
      </c>
      <c r="R579" s="93" t="s">
        <v>46</v>
      </c>
      <c r="S579" s="93" t="s">
        <v>46</v>
      </c>
      <c r="T579" s="93" t="s">
        <v>46</v>
      </c>
      <c r="U579" s="63"/>
      <c r="V579" s="23">
        <f t="shared" si="16"/>
        <v>4.6203305410912385</v>
      </c>
      <c r="W579" s="23">
        <f t="shared" si="17"/>
        <v>0.85033333333333339</v>
      </c>
    </row>
    <row r="580" spans="1:23" x14ac:dyDescent="0.25">
      <c r="A580" s="63">
        <v>5607</v>
      </c>
      <c r="B580" s="91">
        <v>32</v>
      </c>
      <c r="C580" s="91">
        <v>305</v>
      </c>
      <c r="D580" s="92">
        <v>2.3330000000000002</v>
      </c>
      <c r="E580" s="91">
        <v>25.401</v>
      </c>
      <c r="F580" s="93">
        <v>45.905000000000001</v>
      </c>
      <c r="G580" s="93">
        <v>42.2</v>
      </c>
      <c r="H580" s="93">
        <v>35.048999999999999</v>
      </c>
      <c r="I580" s="93">
        <v>28.88</v>
      </c>
      <c r="J580" s="93">
        <v>16.425000000000001</v>
      </c>
      <c r="K580" s="93">
        <v>12.555</v>
      </c>
      <c r="L580" s="93" t="s">
        <v>46</v>
      </c>
      <c r="M580" s="93" t="s">
        <v>46</v>
      </c>
      <c r="N580" s="93" t="s">
        <v>46</v>
      </c>
      <c r="O580" s="93" t="s">
        <v>46</v>
      </c>
      <c r="P580" s="93" t="s">
        <v>46</v>
      </c>
      <c r="Q580" s="93" t="s">
        <v>46</v>
      </c>
      <c r="R580" s="93" t="s">
        <v>46</v>
      </c>
      <c r="S580" s="93" t="s">
        <v>46</v>
      </c>
      <c r="T580" s="93" t="s">
        <v>46</v>
      </c>
      <c r="U580" s="63"/>
      <c r="V580" s="23">
        <f t="shared" si="16"/>
        <v>10.887698242606085</v>
      </c>
      <c r="W580" s="23">
        <f t="shared" si="17"/>
        <v>1.0583750000000001</v>
      </c>
    </row>
    <row r="581" spans="1:23" x14ac:dyDescent="0.25">
      <c r="A581" s="63">
        <v>5631</v>
      </c>
      <c r="B581" s="91">
        <v>32</v>
      </c>
      <c r="C581" s="91">
        <v>535</v>
      </c>
      <c r="D581" s="92">
        <v>8.6669999999999998</v>
      </c>
      <c r="E581" s="91">
        <v>15.430999999999999</v>
      </c>
      <c r="F581" s="93">
        <v>9.9030000000000005</v>
      </c>
      <c r="G581" s="93">
        <v>9.8510000000000009</v>
      </c>
      <c r="H581" s="93">
        <v>9.7349999999999994</v>
      </c>
      <c r="I581" s="93">
        <v>9.5299999999999994</v>
      </c>
      <c r="J581" s="93">
        <v>8.6020000000000003</v>
      </c>
      <c r="K581" s="93">
        <v>6.2809999999999997</v>
      </c>
      <c r="L581" s="93">
        <v>4.1890000000000001</v>
      </c>
      <c r="M581" s="93">
        <v>3.3119999999999998</v>
      </c>
      <c r="N581" s="93">
        <v>2.6949999999999998</v>
      </c>
      <c r="O581" s="93">
        <v>2.25</v>
      </c>
      <c r="P581" s="93">
        <v>1.9790000000000001</v>
      </c>
      <c r="Q581" s="93">
        <v>1.919</v>
      </c>
      <c r="R581" s="93" t="s">
        <v>46</v>
      </c>
      <c r="S581" s="93" t="s">
        <v>46</v>
      </c>
      <c r="T581" s="93" t="s">
        <v>46</v>
      </c>
      <c r="U581" s="63"/>
      <c r="V581" s="23">
        <f t="shared" si="16"/>
        <v>1.7804315218645437</v>
      </c>
      <c r="W581" s="23">
        <f t="shared" si="17"/>
        <v>0.6429583333333333</v>
      </c>
    </row>
    <row r="582" spans="1:23" x14ac:dyDescent="0.25">
      <c r="A582" s="63">
        <v>5642</v>
      </c>
      <c r="B582" s="91">
        <v>32</v>
      </c>
      <c r="C582" s="91">
        <v>669</v>
      </c>
      <c r="D582" s="92">
        <v>2.6669999999999998</v>
      </c>
      <c r="E582" s="91">
        <v>16.762</v>
      </c>
      <c r="F582" s="93">
        <v>22.004999999999999</v>
      </c>
      <c r="G582" s="93">
        <v>20.905000000000001</v>
      </c>
      <c r="H582" s="93">
        <v>16.93</v>
      </c>
      <c r="I582" s="93">
        <v>15.332000000000001</v>
      </c>
      <c r="J582" s="93">
        <v>12.281000000000001</v>
      </c>
      <c r="K582" s="93">
        <v>8.3059999999999992</v>
      </c>
      <c r="L582" s="93" t="s">
        <v>46</v>
      </c>
      <c r="M582" s="93" t="s">
        <v>46</v>
      </c>
      <c r="N582" s="93" t="s">
        <v>46</v>
      </c>
      <c r="O582" s="93" t="s">
        <v>46</v>
      </c>
      <c r="P582" s="93" t="s">
        <v>46</v>
      </c>
      <c r="Q582" s="93" t="s">
        <v>46</v>
      </c>
      <c r="R582" s="93" t="s">
        <v>46</v>
      </c>
      <c r="S582" s="93" t="s">
        <v>46</v>
      </c>
      <c r="T582" s="93" t="s">
        <v>46</v>
      </c>
      <c r="U582" s="63"/>
      <c r="V582" s="15">
        <f t="shared" si="16"/>
        <v>6.2849643794525694</v>
      </c>
      <c r="W582" s="15">
        <f t="shared" si="17"/>
        <v>0.69841666666666669</v>
      </c>
    </row>
    <row r="583" spans="1:23" x14ac:dyDescent="0.25">
      <c r="A583" s="63">
        <v>5655</v>
      </c>
      <c r="B583" s="91">
        <v>32</v>
      </c>
      <c r="C583" s="91">
        <v>797</v>
      </c>
      <c r="D583" s="92">
        <v>5.3330000000000002</v>
      </c>
      <c r="E583" s="91">
        <v>17.971</v>
      </c>
      <c r="F583" s="93">
        <v>14.664</v>
      </c>
      <c r="G583" s="93">
        <v>14.231</v>
      </c>
      <c r="H583" s="93">
        <v>13.364000000000001</v>
      </c>
      <c r="I583" s="93">
        <v>12.603999999999999</v>
      </c>
      <c r="J583" s="93">
        <v>10.534000000000001</v>
      </c>
      <c r="K583" s="93">
        <v>5.8310000000000004</v>
      </c>
      <c r="L583" s="93">
        <v>4.298</v>
      </c>
      <c r="M583" s="93">
        <v>3.95</v>
      </c>
      <c r="N583" s="93">
        <v>3.593</v>
      </c>
      <c r="O583" s="93" t="s">
        <v>46</v>
      </c>
      <c r="P583" s="93" t="s">
        <v>46</v>
      </c>
      <c r="Q583" s="93" t="s">
        <v>46</v>
      </c>
      <c r="R583" s="93" t="s">
        <v>46</v>
      </c>
      <c r="S583" s="93" t="s">
        <v>46</v>
      </c>
      <c r="T583" s="93" t="s">
        <v>46</v>
      </c>
      <c r="U583" s="63"/>
      <c r="V583" s="34">
        <f t="shared" si="16"/>
        <v>3.369773110819426</v>
      </c>
      <c r="W583" s="34">
        <f t="shared" si="17"/>
        <v>0.74879166666666663</v>
      </c>
    </row>
    <row r="584" spans="1:23" x14ac:dyDescent="0.25">
      <c r="A584" s="63">
        <v>5663</v>
      </c>
      <c r="B584" s="91">
        <v>32</v>
      </c>
      <c r="C584" s="91">
        <v>892</v>
      </c>
      <c r="D584" s="92">
        <v>10.917</v>
      </c>
      <c r="E584" s="91">
        <v>17.231000000000002</v>
      </c>
      <c r="F584" s="93">
        <v>10.308999999999999</v>
      </c>
      <c r="G584" s="93">
        <v>10.303000000000001</v>
      </c>
      <c r="H584" s="93">
        <v>10.218999999999999</v>
      </c>
      <c r="I584" s="93">
        <v>10.074</v>
      </c>
      <c r="J584" s="93">
        <v>8.9550000000000001</v>
      </c>
      <c r="K584" s="93">
        <v>4.8579999999999997</v>
      </c>
      <c r="L584" s="93">
        <v>4.2990000000000004</v>
      </c>
      <c r="M584" s="93">
        <v>3.2269999999999999</v>
      </c>
      <c r="N584" s="93">
        <v>3.093</v>
      </c>
      <c r="O584" s="93">
        <v>2.7959999999999998</v>
      </c>
      <c r="P584" s="93">
        <v>2.431</v>
      </c>
      <c r="Q584" s="93">
        <v>2.1429999999999998</v>
      </c>
      <c r="R584" s="93">
        <v>1.8380000000000001</v>
      </c>
      <c r="S584" s="93">
        <v>1.7190000000000001</v>
      </c>
      <c r="T584" s="93" t="s">
        <v>46</v>
      </c>
      <c r="U584" s="63"/>
      <c r="V584" s="23">
        <f t="shared" si="16"/>
        <v>1.5783640194192545</v>
      </c>
      <c r="W584" s="23">
        <f t="shared" si="17"/>
        <v>0.71795833333333337</v>
      </c>
    </row>
    <row r="585" spans="1:23" x14ac:dyDescent="0.25">
      <c r="A585" s="63">
        <v>5684</v>
      </c>
      <c r="B585" s="91">
        <v>32</v>
      </c>
      <c r="C585" s="91">
        <v>1072</v>
      </c>
      <c r="D585" s="92">
        <v>5.25</v>
      </c>
      <c r="E585" s="91">
        <v>15.468</v>
      </c>
      <c r="F585" s="93">
        <v>12.356</v>
      </c>
      <c r="G585" s="93">
        <v>12.331</v>
      </c>
      <c r="H585" s="93">
        <v>12.122999999999999</v>
      </c>
      <c r="I585" s="93">
        <v>11.771000000000001</v>
      </c>
      <c r="J585" s="93">
        <v>10.45</v>
      </c>
      <c r="K585" s="93">
        <v>7.0119999999999996</v>
      </c>
      <c r="L585" s="93">
        <v>4.681</v>
      </c>
      <c r="M585" s="93">
        <v>3.806</v>
      </c>
      <c r="N585" s="93">
        <v>3.0910000000000002</v>
      </c>
      <c r="O585" s="93" t="s">
        <v>46</v>
      </c>
      <c r="P585" s="93" t="s">
        <v>46</v>
      </c>
      <c r="Q585" s="93" t="s">
        <v>46</v>
      </c>
      <c r="R585" s="93" t="s">
        <v>46</v>
      </c>
      <c r="S585" s="93" t="s">
        <v>46</v>
      </c>
      <c r="T585" s="93" t="s">
        <v>46</v>
      </c>
      <c r="U585" s="63"/>
      <c r="V585" s="23">
        <f t="shared" si="16"/>
        <v>2.9462857142857142</v>
      </c>
      <c r="W585" s="23">
        <f t="shared" si="17"/>
        <v>0.64449999999999996</v>
      </c>
    </row>
    <row r="586" spans="1:23" x14ac:dyDescent="0.25">
      <c r="A586" s="63">
        <v>5687</v>
      </c>
      <c r="B586" s="91">
        <v>32</v>
      </c>
      <c r="C586" s="91">
        <v>1105</v>
      </c>
      <c r="D586" s="92">
        <v>4.25</v>
      </c>
      <c r="E586" s="91">
        <v>33.091999999999999</v>
      </c>
      <c r="F586" s="93">
        <v>34.963000000000001</v>
      </c>
      <c r="G586" s="93">
        <v>34.795000000000002</v>
      </c>
      <c r="H586" s="93">
        <v>32.100999999999999</v>
      </c>
      <c r="I586" s="93">
        <v>24.431000000000001</v>
      </c>
      <c r="J586" s="93">
        <v>17.27</v>
      </c>
      <c r="K586" s="93">
        <v>13.704000000000001</v>
      </c>
      <c r="L586" s="93">
        <v>10.026</v>
      </c>
      <c r="M586" s="93">
        <v>8.2469999999999999</v>
      </c>
      <c r="N586" s="93" t="s">
        <v>46</v>
      </c>
      <c r="O586" s="93" t="s">
        <v>46</v>
      </c>
      <c r="P586" s="93" t="s">
        <v>46</v>
      </c>
      <c r="Q586" s="93" t="s">
        <v>46</v>
      </c>
      <c r="R586" s="93" t="s">
        <v>46</v>
      </c>
      <c r="S586" s="93" t="s">
        <v>46</v>
      </c>
      <c r="T586" s="93" t="s">
        <v>46</v>
      </c>
      <c r="U586" s="63"/>
      <c r="V586" s="15">
        <f t="shared" si="16"/>
        <v>7.78635294117647</v>
      </c>
      <c r="W586" s="15">
        <f t="shared" si="17"/>
        <v>1.3788333333333334</v>
      </c>
    </row>
    <row r="587" spans="1:23" x14ac:dyDescent="0.25">
      <c r="A587" s="63">
        <v>5690</v>
      </c>
      <c r="B587" s="91">
        <v>32</v>
      </c>
      <c r="C587" s="91">
        <v>1158</v>
      </c>
      <c r="D587" s="92">
        <v>5.5830000000000002</v>
      </c>
      <c r="E587" s="91">
        <v>23.95</v>
      </c>
      <c r="F587" s="93">
        <v>14.714</v>
      </c>
      <c r="G587" s="93">
        <v>14.693</v>
      </c>
      <c r="H587" s="93">
        <v>14.49</v>
      </c>
      <c r="I587" s="93">
        <v>14.141999999999999</v>
      </c>
      <c r="J587" s="93">
        <v>11.551</v>
      </c>
      <c r="K587" s="93">
        <v>10.56</v>
      </c>
      <c r="L587" s="93">
        <v>7.63</v>
      </c>
      <c r="M587" s="93">
        <v>5.8959999999999999</v>
      </c>
      <c r="N587" s="93">
        <v>4.7679999999999998</v>
      </c>
      <c r="O587" s="93" t="s">
        <v>46</v>
      </c>
      <c r="P587" s="93" t="s">
        <v>46</v>
      </c>
      <c r="Q587" s="93" t="s">
        <v>46</v>
      </c>
      <c r="R587" s="93" t="s">
        <v>46</v>
      </c>
      <c r="S587" s="93" t="s">
        <v>46</v>
      </c>
      <c r="T587" s="93" t="s">
        <v>46</v>
      </c>
      <c r="U587" s="63"/>
      <c r="V587" s="34">
        <f t="shared" si="16"/>
        <v>4.2898083467669705</v>
      </c>
      <c r="W587" s="34">
        <f t="shared" si="17"/>
        <v>0.99791666666666667</v>
      </c>
    </row>
    <row r="588" spans="1:23" x14ac:dyDescent="0.25">
      <c r="A588" s="63">
        <v>5696</v>
      </c>
      <c r="B588" s="91">
        <v>32</v>
      </c>
      <c r="C588" s="91">
        <v>1241</v>
      </c>
      <c r="D588" s="92">
        <v>4.0830000000000002</v>
      </c>
      <c r="E588" s="91">
        <v>21.646000000000001</v>
      </c>
      <c r="F588" s="93">
        <v>23.977</v>
      </c>
      <c r="G588" s="93">
        <v>22.986000000000001</v>
      </c>
      <c r="H588" s="93">
        <v>21.056000000000001</v>
      </c>
      <c r="I588" s="93">
        <v>19.23</v>
      </c>
      <c r="J588" s="93">
        <v>14.935</v>
      </c>
      <c r="K588" s="93">
        <v>7.8140000000000001</v>
      </c>
      <c r="L588" s="93">
        <v>7.1109999999999998</v>
      </c>
      <c r="M588" s="93">
        <v>5.3979999999999997</v>
      </c>
      <c r="N588" s="93" t="s">
        <v>46</v>
      </c>
      <c r="O588" s="93" t="s">
        <v>46</v>
      </c>
      <c r="P588" s="93" t="s">
        <v>46</v>
      </c>
      <c r="Q588" s="93" t="s">
        <v>46</v>
      </c>
      <c r="R588" s="93" t="s">
        <v>46</v>
      </c>
      <c r="S588" s="93" t="s">
        <v>46</v>
      </c>
      <c r="T588" s="93" t="s">
        <v>46</v>
      </c>
      <c r="U588" s="63"/>
      <c r="V588" s="23">
        <f t="shared" si="16"/>
        <v>5.3014939995101642</v>
      </c>
      <c r="W588" s="23">
        <f t="shared" si="17"/>
        <v>0.9019166666666667</v>
      </c>
    </row>
    <row r="589" spans="1:23" x14ac:dyDescent="0.25">
      <c r="A589" s="63">
        <v>5697</v>
      </c>
      <c r="B589" s="91">
        <v>32</v>
      </c>
      <c r="C589" s="91">
        <v>1264</v>
      </c>
      <c r="D589" s="92">
        <v>7.3330000000000002</v>
      </c>
      <c r="E589" s="91">
        <v>33.51</v>
      </c>
      <c r="F589" s="93">
        <v>23.709</v>
      </c>
      <c r="G589" s="93">
        <v>23.59</v>
      </c>
      <c r="H589" s="93">
        <v>23.157</v>
      </c>
      <c r="I589" s="93">
        <v>22.370999999999999</v>
      </c>
      <c r="J589" s="93">
        <v>19.518999999999998</v>
      </c>
      <c r="K589" s="93">
        <v>12.542</v>
      </c>
      <c r="L589" s="93">
        <v>8.7289999999999992</v>
      </c>
      <c r="M589" s="93">
        <v>6.9039999999999999</v>
      </c>
      <c r="N589" s="93">
        <v>5.5640000000000001</v>
      </c>
      <c r="O589" s="93">
        <v>5.4390000000000001</v>
      </c>
      <c r="P589" s="93">
        <v>4.7859999999999996</v>
      </c>
      <c r="Q589" s="93" t="s">
        <v>46</v>
      </c>
      <c r="R589" s="93" t="s">
        <v>46</v>
      </c>
      <c r="S589" s="93" t="s">
        <v>46</v>
      </c>
      <c r="T589" s="93" t="s">
        <v>46</v>
      </c>
      <c r="U589" s="63"/>
      <c r="V589" s="90">
        <f t="shared" si="16"/>
        <v>4.5697531705986636</v>
      </c>
      <c r="W589" s="90">
        <f t="shared" si="17"/>
        <v>1.39625</v>
      </c>
    </row>
    <row r="590" spans="1:23" x14ac:dyDescent="0.25">
      <c r="A590" s="63">
        <v>5719</v>
      </c>
      <c r="B590" s="91">
        <v>32</v>
      </c>
      <c r="C590" s="91">
        <v>1548</v>
      </c>
      <c r="D590" s="92">
        <v>9.5</v>
      </c>
      <c r="E590" s="91">
        <v>16.658000000000001</v>
      </c>
      <c r="F590" s="93">
        <v>13.988</v>
      </c>
      <c r="G590" s="93">
        <v>13.896000000000001</v>
      </c>
      <c r="H590" s="93">
        <v>13.7</v>
      </c>
      <c r="I590" s="93">
        <v>13.349</v>
      </c>
      <c r="J590" s="93">
        <v>8.7119999999999997</v>
      </c>
      <c r="K590" s="93">
        <v>6.0030000000000001</v>
      </c>
      <c r="L590" s="93">
        <v>4.0659999999999998</v>
      </c>
      <c r="M590" s="93">
        <v>3.0670000000000002</v>
      </c>
      <c r="N590" s="93">
        <v>2.4569999999999999</v>
      </c>
      <c r="O590" s="93">
        <v>2.048</v>
      </c>
      <c r="P590" s="93">
        <v>1.7609999999999999</v>
      </c>
      <c r="Q590" s="93">
        <v>1.5469999999999999</v>
      </c>
      <c r="R590" s="93">
        <v>1.7430000000000001</v>
      </c>
      <c r="S590" s="93" t="s">
        <v>46</v>
      </c>
      <c r="T590" s="93" t="s">
        <v>46</v>
      </c>
      <c r="U590" s="63"/>
      <c r="V590" s="23">
        <f t="shared" si="16"/>
        <v>1.7534736842105265</v>
      </c>
      <c r="W590" s="23">
        <f t="shared" si="17"/>
        <v>0.69408333333333339</v>
      </c>
    </row>
    <row r="591" spans="1:23" x14ac:dyDescent="0.25">
      <c r="A591" s="63">
        <v>5726</v>
      </c>
      <c r="B591" s="91">
        <v>32</v>
      </c>
      <c r="C591" s="91">
        <v>1633</v>
      </c>
      <c r="D591" s="92">
        <v>3.3330000000000002</v>
      </c>
      <c r="E591" s="91">
        <v>16.384</v>
      </c>
      <c r="F591" s="93">
        <v>21.5</v>
      </c>
      <c r="G591" s="93">
        <v>20.927</v>
      </c>
      <c r="H591" s="93">
        <v>17.334</v>
      </c>
      <c r="I591" s="93">
        <v>15.157999999999999</v>
      </c>
      <c r="J591" s="93">
        <v>10.228999999999999</v>
      </c>
      <c r="K591" s="93">
        <v>7.8310000000000004</v>
      </c>
      <c r="L591" s="93">
        <v>5.4169999999999998</v>
      </c>
      <c r="M591" s="93" t="s">
        <v>46</v>
      </c>
      <c r="N591" s="93" t="s">
        <v>46</v>
      </c>
      <c r="O591" s="93" t="s">
        <v>46</v>
      </c>
      <c r="P591" s="93" t="s">
        <v>46</v>
      </c>
      <c r="Q591" s="93" t="s">
        <v>46</v>
      </c>
      <c r="R591" s="93" t="s">
        <v>46</v>
      </c>
      <c r="S591" s="93" t="s">
        <v>46</v>
      </c>
      <c r="T591" s="93" t="s">
        <v>46</v>
      </c>
      <c r="U591" s="63"/>
      <c r="V591" s="90">
        <f t="shared" si="16"/>
        <v>4.9156915691569152</v>
      </c>
      <c r="W591" s="90">
        <f t="shared" si="17"/>
        <v>0.68266666666666664</v>
      </c>
    </row>
    <row r="592" spans="1:23" x14ac:dyDescent="0.25">
      <c r="A592" s="63">
        <v>5731</v>
      </c>
      <c r="B592" s="91">
        <v>32</v>
      </c>
      <c r="C592" s="91">
        <v>1692</v>
      </c>
      <c r="D592" s="92">
        <v>5</v>
      </c>
      <c r="E592" s="91">
        <v>22.972000000000001</v>
      </c>
      <c r="F592" s="93">
        <v>25.507000000000001</v>
      </c>
      <c r="G592" s="93">
        <v>25.001999999999999</v>
      </c>
      <c r="H592" s="93">
        <v>24.010999999999999</v>
      </c>
      <c r="I592" s="93">
        <v>22.19</v>
      </c>
      <c r="J592" s="93">
        <v>16.495999999999999</v>
      </c>
      <c r="K592" s="93">
        <v>8.4220000000000006</v>
      </c>
      <c r="L592" s="93">
        <v>6.1870000000000003</v>
      </c>
      <c r="M592" s="93">
        <v>4.7850000000000001</v>
      </c>
      <c r="N592" s="93">
        <v>4.5940000000000003</v>
      </c>
      <c r="O592" s="93" t="s">
        <v>46</v>
      </c>
      <c r="P592" s="93" t="s">
        <v>46</v>
      </c>
      <c r="Q592" s="93" t="s">
        <v>46</v>
      </c>
      <c r="R592" s="93" t="s">
        <v>46</v>
      </c>
      <c r="S592" s="93" t="s">
        <v>46</v>
      </c>
      <c r="T592" s="93" t="s">
        <v>46</v>
      </c>
      <c r="U592" s="63"/>
      <c r="V592" s="23">
        <f t="shared" si="16"/>
        <v>4.5944000000000003</v>
      </c>
      <c r="W592" s="23">
        <f t="shared" si="17"/>
        <v>0.95716666666666672</v>
      </c>
    </row>
    <row r="593" spans="1:23" x14ac:dyDescent="0.25">
      <c r="A593" s="63">
        <v>5737</v>
      </c>
      <c r="B593" s="91">
        <v>32</v>
      </c>
      <c r="C593" s="91">
        <v>1773</v>
      </c>
      <c r="D593" s="92">
        <v>5</v>
      </c>
      <c r="E593" s="91">
        <v>20.625</v>
      </c>
      <c r="F593" s="93">
        <v>20.478000000000002</v>
      </c>
      <c r="G593" s="93">
        <v>20.420000000000002</v>
      </c>
      <c r="H593" s="93">
        <v>20.033000000000001</v>
      </c>
      <c r="I593" s="93">
        <v>19.327000000000002</v>
      </c>
      <c r="J593" s="93">
        <v>11.978</v>
      </c>
      <c r="K593" s="93">
        <v>7.2839999999999998</v>
      </c>
      <c r="L593" s="93">
        <v>6.0119999999999996</v>
      </c>
      <c r="M593" s="93">
        <v>5.0910000000000002</v>
      </c>
      <c r="N593" s="93">
        <v>4.125</v>
      </c>
      <c r="O593" s="93" t="s">
        <v>46</v>
      </c>
      <c r="P593" s="93" t="s">
        <v>46</v>
      </c>
      <c r="Q593" s="93" t="s">
        <v>46</v>
      </c>
      <c r="R593" s="93" t="s">
        <v>46</v>
      </c>
      <c r="S593" s="93" t="s">
        <v>46</v>
      </c>
      <c r="T593" s="93" t="s">
        <v>46</v>
      </c>
      <c r="U593" s="63"/>
      <c r="V593" s="23">
        <f t="shared" si="16"/>
        <v>4.125</v>
      </c>
      <c r="W593" s="23">
        <f t="shared" si="17"/>
        <v>0.859375</v>
      </c>
    </row>
    <row r="594" spans="1:23" hidden="1" x14ac:dyDescent="0.25">
      <c r="A594" s="63">
        <v>5741</v>
      </c>
      <c r="B594" s="91">
        <v>32</v>
      </c>
      <c r="C594" s="91">
        <v>1833</v>
      </c>
      <c r="D594" s="92">
        <v>1.75</v>
      </c>
      <c r="E594" s="91">
        <v>20.783000000000001</v>
      </c>
      <c r="F594" s="93">
        <v>39.68</v>
      </c>
      <c r="G594" s="93">
        <v>37.783000000000001</v>
      </c>
      <c r="H594" s="93">
        <v>34.414000000000001</v>
      </c>
      <c r="I594" s="93">
        <v>30.765999999999998</v>
      </c>
      <c r="J594" s="93">
        <v>18.544</v>
      </c>
      <c r="K594" s="93" t="s">
        <v>46</v>
      </c>
      <c r="L594" s="93" t="s">
        <v>46</v>
      </c>
      <c r="M594" s="93" t="s">
        <v>46</v>
      </c>
      <c r="N594" s="93" t="s">
        <v>46</v>
      </c>
      <c r="O594" s="93" t="s">
        <v>46</v>
      </c>
      <c r="P594" s="93" t="s">
        <v>46</v>
      </c>
      <c r="Q594" s="93" t="s">
        <v>46</v>
      </c>
      <c r="R594" s="93" t="s">
        <v>46</v>
      </c>
      <c r="S594" s="93" t="s">
        <v>46</v>
      </c>
      <c r="T594" s="93" t="s">
        <v>46</v>
      </c>
      <c r="U594" s="63"/>
      <c r="V594" s="23">
        <f t="shared" si="16"/>
        <v>11.876000000000001</v>
      </c>
      <c r="W594" s="23">
        <f t="shared" si="17"/>
        <v>0.86595833333333339</v>
      </c>
    </row>
    <row r="595" spans="1:23" x14ac:dyDescent="0.25">
      <c r="A595" s="63">
        <v>5745</v>
      </c>
      <c r="B595" s="91">
        <v>32</v>
      </c>
      <c r="C595" s="91">
        <v>1864</v>
      </c>
      <c r="D595" s="92">
        <v>2.6669999999999998</v>
      </c>
      <c r="E595" s="91">
        <v>23.811</v>
      </c>
      <c r="F595" s="93">
        <v>45.338000000000001</v>
      </c>
      <c r="G595" s="93">
        <v>44.936</v>
      </c>
      <c r="H595" s="93">
        <v>36.581000000000003</v>
      </c>
      <c r="I595" s="93">
        <v>25.448</v>
      </c>
      <c r="J595" s="93">
        <v>13.162000000000001</v>
      </c>
      <c r="K595" s="93">
        <v>11.12</v>
      </c>
      <c r="L595" s="93" t="s">
        <v>46</v>
      </c>
      <c r="M595" s="93" t="s">
        <v>46</v>
      </c>
      <c r="N595" s="93" t="s">
        <v>46</v>
      </c>
      <c r="O595" s="93" t="s">
        <v>46</v>
      </c>
      <c r="P595" s="93" t="s">
        <v>46</v>
      </c>
      <c r="Q595" s="93" t="s">
        <v>46</v>
      </c>
      <c r="R595" s="93" t="s">
        <v>46</v>
      </c>
      <c r="S595" s="93" t="s">
        <v>46</v>
      </c>
      <c r="T595" s="93" t="s">
        <v>46</v>
      </c>
      <c r="U595" s="63"/>
      <c r="V595" s="23">
        <f t="shared" si="16"/>
        <v>8.928008998875141</v>
      </c>
      <c r="W595" s="23">
        <f t="shared" si="17"/>
        <v>0.99212500000000003</v>
      </c>
    </row>
    <row r="596" spans="1:23" x14ac:dyDescent="0.25">
      <c r="A596" s="63">
        <v>5754</v>
      </c>
      <c r="B596" s="91">
        <v>33</v>
      </c>
      <c r="C596" s="91">
        <v>66</v>
      </c>
      <c r="D596" s="92">
        <v>2.6669999999999998</v>
      </c>
      <c r="E596" s="91">
        <v>25.087</v>
      </c>
      <c r="F596" s="93">
        <v>44.558999999999997</v>
      </c>
      <c r="G596" s="93">
        <v>43.058999999999997</v>
      </c>
      <c r="H596" s="93">
        <v>30.454000000000001</v>
      </c>
      <c r="I596" s="93">
        <v>24.687999999999999</v>
      </c>
      <c r="J596" s="93">
        <v>14.141999999999999</v>
      </c>
      <c r="K596" s="93">
        <v>10.259</v>
      </c>
      <c r="L596" s="93" t="s">
        <v>46</v>
      </c>
      <c r="M596" s="93" t="s">
        <v>46</v>
      </c>
      <c r="N596" s="93" t="s">
        <v>46</v>
      </c>
      <c r="O596" s="93" t="s">
        <v>46</v>
      </c>
      <c r="P596" s="93" t="s">
        <v>46</v>
      </c>
      <c r="Q596" s="93" t="s">
        <v>46</v>
      </c>
      <c r="R596" s="93" t="s">
        <v>46</v>
      </c>
      <c r="S596" s="93" t="s">
        <v>46</v>
      </c>
      <c r="T596" s="93" t="s">
        <v>46</v>
      </c>
      <c r="U596" s="63"/>
      <c r="V596" s="90">
        <f t="shared" si="16"/>
        <v>9.4064491938507686</v>
      </c>
      <c r="W596" s="90">
        <f t="shared" si="17"/>
        <v>1.0452916666666667</v>
      </c>
    </row>
    <row r="597" spans="1:23" x14ac:dyDescent="0.25">
      <c r="A597" s="63">
        <v>5758</v>
      </c>
      <c r="B597" s="91">
        <v>33</v>
      </c>
      <c r="C597" s="91">
        <v>152</v>
      </c>
      <c r="D597" s="92">
        <v>3</v>
      </c>
      <c r="E597" s="91">
        <v>18.821999999999999</v>
      </c>
      <c r="F597" s="93">
        <v>23</v>
      </c>
      <c r="G597" s="93">
        <v>22.552</v>
      </c>
      <c r="H597" s="93">
        <v>19.16</v>
      </c>
      <c r="I597" s="93">
        <v>16.446999999999999</v>
      </c>
      <c r="J597" s="93">
        <v>9.8409999999999993</v>
      </c>
      <c r="K597" s="93">
        <v>8.8059999999999992</v>
      </c>
      <c r="L597" s="93">
        <v>6.274</v>
      </c>
      <c r="M597" s="93" t="s">
        <v>46</v>
      </c>
      <c r="N597" s="93" t="s">
        <v>46</v>
      </c>
      <c r="O597" s="93" t="s">
        <v>46</v>
      </c>
      <c r="P597" s="93" t="s">
        <v>46</v>
      </c>
      <c r="Q597" s="93" t="s">
        <v>46</v>
      </c>
      <c r="R597" s="93" t="s">
        <v>46</v>
      </c>
      <c r="S597" s="93" t="s">
        <v>46</v>
      </c>
      <c r="T597" s="93" t="s">
        <v>46</v>
      </c>
      <c r="U597" s="63"/>
      <c r="V597" s="23">
        <f t="shared" si="16"/>
        <v>6.274</v>
      </c>
      <c r="W597" s="23">
        <f t="shared" si="17"/>
        <v>0.78425</v>
      </c>
    </row>
    <row r="598" spans="1:23" x14ac:dyDescent="0.25">
      <c r="A598" s="63">
        <v>5767</v>
      </c>
      <c r="B598" s="91">
        <v>33</v>
      </c>
      <c r="C598" s="91">
        <v>253</v>
      </c>
      <c r="D598" s="92">
        <v>3.5</v>
      </c>
      <c r="E598" s="91">
        <v>20.123000000000001</v>
      </c>
      <c r="F598" s="93">
        <v>23.477</v>
      </c>
      <c r="G598" s="93">
        <v>22.236999999999998</v>
      </c>
      <c r="H598" s="93">
        <v>20.469000000000001</v>
      </c>
      <c r="I598" s="93">
        <v>18.495000000000001</v>
      </c>
      <c r="J598" s="93">
        <v>11.984</v>
      </c>
      <c r="K598" s="93">
        <v>7.4169999999999998</v>
      </c>
      <c r="L598" s="93">
        <v>6.6449999999999996</v>
      </c>
      <c r="M598" s="93" t="s">
        <v>46</v>
      </c>
      <c r="N598" s="93" t="s">
        <v>46</v>
      </c>
      <c r="O598" s="93" t="s">
        <v>46</v>
      </c>
      <c r="P598" s="93" t="s">
        <v>46</v>
      </c>
      <c r="Q598" s="93" t="s">
        <v>46</v>
      </c>
      <c r="R598" s="93" t="s">
        <v>46</v>
      </c>
      <c r="S598" s="93" t="s">
        <v>46</v>
      </c>
      <c r="T598" s="93" t="s">
        <v>46</v>
      </c>
      <c r="U598" s="63"/>
      <c r="V598" s="23">
        <f t="shared" si="16"/>
        <v>5.749428571428572</v>
      </c>
      <c r="W598" s="23">
        <f t="shared" si="17"/>
        <v>0.83845833333333342</v>
      </c>
    </row>
    <row r="599" spans="1:23" x14ac:dyDescent="0.25">
      <c r="A599" s="63">
        <v>5772</v>
      </c>
      <c r="B599" s="91">
        <v>33</v>
      </c>
      <c r="C599" s="91">
        <v>307</v>
      </c>
      <c r="D599" s="92">
        <v>8.1669999999999998</v>
      </c>
      <c r="E599" s="91">
        <v>20.291</v>
      </c>
      <c r="F599" s="93">
        <v>12.936999999999999</v>
      </c>
      <c r="G599" s="93">
        <v>12.92</v>
      </c>
      <c r="H599" s="93">
        <v>12.798999999999999</v>
      </c>
      <c r="I599" s="93">
        <v>12.592000000000001</v>
      </c>
      <c r="J599" s="93">
        <v>11.048</v>
      </c>
      <c r="K599" s="93">
        <v>5.7759999999999998</v>
      </c>
      <c r="L599" s="93">
        <v>4.0469999999999997</v>
      </c>
      <c r="M599" s="93">
        <v>3.04</v>
      </c>
      <c r="N599" s="93">
        <v>2.472</v>
      </c>
      <c r="O599" s="93">
        <v>2.7879999999999998</v>
      </c>
      <c r="P599" s="93">
        <v>2.8109999999999999</v>
      </c>
      <c r="Q599" s="93">
        <v>2.528</v>
      </c>
      <c r="R599" s="93" t="s">
        <v>46</v>
      </c>
      <c r="S599" s="93" t="s">
        <v>46</v>
      </c>
      <c r="T599" s="93" t="s">
        <v>46</v>
      </c>
      <c r="U599" s="63"/>
      <c r="V599" s="15">
        <f t="shared" si="16"/>
        <v>2.4845108362923964</v>
      </c>
      <c r="W599" s="15">
        <f t="shared" si="17"/>
        <v>0.84545833333333331</v>
      </c>
    </row>
    <row r="600" spans="1:23" x14ac:dyDescent="0.25">
      <c r="A600" s="63">
        <v>5792</v>
      </c>
      <c r="B600" s="91">
        <v>33</v>
      </c>
      <c r="C600" s="91">
        <v>521</v>
      </c>
      <c r="D600" s="92">
        <v>3</v>
      </c>
      <c r="E600" s="91">
        <v>28.783999999999999</v>
      </c>
      <c r="F600" s="93">
        <v>44.466999999999999</v>
      </c>
      <c r="G600" s="93">
        <v>44.023000000000003</v>
      </c>
      <c r="H600" s="93">
        <v>42.030999999999999</v>
      </c>
      <c r="I600" s="93">
        <v>32.793999999999997</v>
      </c>
      <c r="J600" s="93">
        <v>18.106999999999999</v>
      </c>
      <c r="K600" s="93">
        <v>13.788</v>
      </c>
      <c r="L600" s="93">
        <v>9.5950000000000006</v>
      </c>
      <c r="M600" s="93" t="s">
        <v>46</v>
      </c>
      <c r="N600" s="93" t="s">
        <v>46</v>
      </c>
      <c r="O600" s="93" t="s">
        <v>46</v>
      </c>
      <c r="P600" s="93" t="s">
        <v>46</v>
      </c>
      <c r="Q600" s="93" t="s">
        <v>46</v>
      </c>
      <c r="R600" s="93" t="s">
        <v>46</v>
      </c>
      <c r="S600" s="93" t="s">
        <v>46</v>
      </c>
      <c r="T600" s="93" t="s">
        <v>46</v>
      </c>
      <c r="U600" s="63"/>
      <c r="V600" s="34">
        <f t="shared" si="16"/>
        <v>9.5946666666666669</v>
      </c>
      <c r="W600" s="34">
        <f t="shared" si="17"/>
        <v>1.1993333333333334</v>
      </c>
    </row>
    <row r="601" spans="1:23" x14ac:dyDescent="0.25">
      <c r="A601" s="63">
        <v>5808</v>
      </c>
      <c r="B601" s="91">
        <v>33</v>
      </c>
      <c r="C601" s="91">
        <v>714</v>
      </c>
      <c r="D601" s="92">
        <v>2.75</v>
      </c>
      <c r="E601" s="91">
        <v>18.841999999999999</v>
      </c>
      <c r="F601" s="93">
        <v>24.318000000000001</v>
      </c>
      <c r="G601" s="93">
        <v>24.097999999999999</v>
      </c>
      <c r="H601" s="93">
        <v>23.393000000000001</v>
      </c>
      <c r="I601" s="93">
        <v>22.49</v>
      </c>
      <c r="J601" s="93">
        <v>14.481</v>
      </c>
      <c r="K601" s="93">
        <v>9.1470000000000002</v>
      </c>
      <c r="L601" s="93" t="s">
        <v>46</v>
      </c>
      <c r="M601" s="93" t="s">
        <v>46</v>
      </c>
      <c r="N601" s="93" t="s">
        <v>46</v>
      </c>
      <c r="O601" s="93" t="s">
        <v>46</v>
      </c>
      <c r="P601" s="93" t="s">
        <v>46</v>
      </c>
      <c r="Q601" s="93" t="s">
        <v>46</v>
      </c>
      <c r="R601" s="93" t="s">
        <v>46</v>
      </c>
      <c r="S601" s="93" t="s">
        <v>46</v>
      </c>
      <c r="T601" s="93" t="s">
        <v>46</v>
      </c>
      <c r="U601" s="63"/>
      <c r="V601" s="23">
        <f t="shared" ref="V601:V664" si="18">+E601/D601</f>
        <v>6.8516363636363629</v>
      </c>
      <c r="W601" s="23">
        <f t="shared" ref="W601:W664" si="19">+E601/24</f>
        <v>0.78508333333333324</v>
      </c>
    </row>
    <row r="602" spans="1:23" x14ac:dyDescent="0.25">
      <c r="A602" s="63">
        <v>5810</v>
      </c>
      <c r="B602" s="91">
        <v>33</v>
      </c>
      <c r="C602" s="91">
        <v>740</v>
      </c>
      <c r="D602" s="92">
        <v>7.4169999999999998</v>
      </c>
      <c r="E602" s="91">
        <v>20.623000000000001</v>
      </c>
      <c r="F602" s="93">
        <v>14.4</v>
      </c>
      <c r="G602" s="93">
        <v>14.375</v>
      </c>
      <c r="H602" s="93">
        <v>14.238</v>
      </c>
      <c r="I602" s="93">
        <v>14.042</v>
      </c>
      <c r="J602" s="93">
        <v>12.313000000000001</v>
      </c>
      <c r="K602" s="93">
        <v>6.2549999999999999</v>
      </c>
      <c r="L602" s="93">
        <v>4.4050000000000002</v>
      </c>
      <c r="M602" s="93">
        <v>3.698</v>
      </c>
      <c r="N602" s="93">
        <v>3.319</v>
      </c>
      <c r="O602" s="93">
        <v>2.7730000000000001</v>
      </c>
      <c r="P602" s="93">
        <v>2.7320000000000002</v>
      </c>
      <c r="Q602" s="93" t="s">
        <v>46</v>
      </c>
      <c r="R602" s="93" t="s">
        <v>46</v>
      </c>
      <c r="S602" s="93" t="s">
        <v>46</v>
      </c>
      <c r="T602" s="93" t="s">
        <v>46</v>
      </c>
      <c r="U602" s="63"/>
      <c r="V602" s="90">
        <f t="shared" si="18"/>
        <v>2.7805042470001351</v>
      </c>
      <c r="W602" s="90">
        <f t="shared" si="19"/>
        <v>0.85929166666666668</v>
      </c>
    </row>
    <row r="603" spans="1:23" x14ac:dyDescent="0.25">
      <c r="A603" s="63">
        <v>5817</v>
      </c>
      <c r="B603" s="91">
        <v>33</v>
      </c>
      <c r="C603" s="91">
        <v>816</v>
      </c>
      <c r="D603" s="92">
        <v>3.8330000000000002</v>
      </c>
      <c r="E603" s="91">
        <v>18.940000000000001</v>
      </c>
      <c r="F603" s="93">
        <v>26.564</v>
      </c>
      <c r="G603" s="93">
        <v>26.417999999999999</v>
      </c>
      <c r="H603" s="93">
        <v>25.573</v>
      </c>
      <c r="I603" s="93">
        <v>22.96</v>
      </c>
      <c r="J603" s="93">
        <v>13.765000000000001</v>
      </c>
      <c r="K603" s="93">
        <v>9.0039999999999996</v>
      </c>
      <c r="L603" s="93">
        <v>6.2969999999999997</v>
      </c>
      <c r="M603" s="93" t="s">
        <v>46</v>
      </c>
      <c r="N603" s="93" t="s">
        <v>46</v>
      </c>
      <c r="O603" s="93" t="s">
        <v>46</v>
      </c>
      <c r="P603" s="93" t="s">
        <v>46</v>
      </c>
      <c r="Q603" s="93" t="s">
        <v>46</v>
      </c>
      <c r="R603" s="93" t="s">
        <v>46</v>
      </c>
      <c r="S603" s="93" t="s">
        <v>46</v>
      </c>
      <c r="T603" s="93" t="s">
        <v>46</v>
      </c>
      <c r="U603" s="63"/>
      <c r="V603" s="23">
        <f t="shared" si="18"/>
        <v>4.9412992434124705</v>
      </c>
      <c r="W603" s="23">
        <f t="shared" si="19"/>
        <v>0.78916666666666668</v>
      </c>
    </row>
    <row r="604" spans="1:23" x14ac:dyDescent="0.25">
      <c r="A604" s="63">
        <v>5819</v>
      </c>
      <c r="B604" s="91">
        <v>33</v>
      </c>
      <c r="C604" s="91">
        <v>854</v>
      </c>
      <c r="D604" s="92">
        <v>2.6669999999999998</v>
      </c>
      <c r="E604" s="91">
        <v>23.853000000000002</v>
      </c>
      <c r="F604" s="93">
        <v>28.47</v>
      </c>
      <c r="G604" s="93">
        <v>28.091999999999999</v>
      </c>
      <c r="H604" s="93">
        <v>27.363</v>
      </c>
      <c r="I604" s="93">
        <v>26.074000000000002</v>
      </c>
      <c r="J604" s="93">
        <v>20.667999999999999</v>
      </c>
      <c r="K604" s="93">
        <v>11.907</v>
      </c>
      <c r="L604" s="93" t="s">
        <v>46</v>
      </c>
      <c r="M604" s="93" t="s">
        <v>46</v>
      </c>
      <c r="N604" s="93" t="s">
        <v>46</v>
      </c>
      <c r="O604" s="93" t="s">
        <v>46</v>
      </c>
      <c r="P604" s="93" t="s">
        <v>46</v>
      </c>
      <c r="Q604" s="93" t="s">
        <v>46</v>
      </c>
      <c r="R604" s="93" t="s">
        <v>46</v>
      </c>
      <c r="S604" s="93" t="s">
        <v>46</v>
      </c>
      <c r="T604" s="93" t="s">
        <v>46</v>
      </c>
      <c r="U604" s="63"/>
      <c r="V604" s="15">
        <f t="shared" si="18"/>
        <v>8.943757030371204</v>
      </c>
      <c r="W604" s="15">
        <f t="shared" si="19"/>
        <v>0.99387500000000006</v>
      </c>
    </row>
    <row r="605" spans="1:23" x14ac:dyDescent="0.25">
      <c r="A605" s="63">
        <v>5820</v>
      </c>
      <c r="B605" s="91">
        <v>33</v>
      </c>
      <c r="C605" s="91">
        <v>871</v>
      </c>
      <c r="D605" s="92">
        <v>3.75</v>
      </c>
      <c r="E605" s="91">
        <v>19.809000000000001</v>
      </c>
      <c r="F605" s="93">
        <v>25.152999999999999</v>
      </c>
      <c r="G605" s="93">
        <v>24.527999999999999</v>
      </c>
      <c r="H605" s="93">
        <v>18.675000000000001</v>
      </c>
      <c r="I605" s="93">
        <v>15.494</v>
      </c>
      <c r="J605" s="93">
        <v>12.907</v>
      </c>
      <c r="K605" s="93">
        <v>6.8760000000000003</v>
      </c>
      <c r="L605" s="93">
        <v>6.3369999999999997</v>
      </c>
      <c r="M605" s="93" t="s">
        <v>46</v>
      </c>
      <c r="N605" s="93" t="s">
        <v>46</v>
      </c>
      <c r="O605" s="93" t="s">
        <v>46</v>
      </c>
      <c r="P605" s="93" t="s">
        <v>46</v>
      </c>
      <c r="Q605" s="93" t="s">
        <v>46</v>
      </c>
      <c r="R605" s="93" t="s">
        <v>46</v>
      </c>
      <c r="S605" s="93" t="s">
        <v>46</v>
      </c>
      <c r="T605" s="93" t="s">
        <v>46</v>
      </c>
      <c r="U605" s="63"/>
      <c r="V605" s="23">
        <f t="shared" si="18"/>
        <v>5.2824</v>
      </c>
      <c r="W605" s="23">
        <f t="shared" si="19"/>
        <v>0.82537500000000008</v>
      </c>
    </row>
    <row r="606" spans="1:23" x14ac:dyDescent="0.25">
      <c r="A606" s="63">
        <v>5839</v>
      </c>
      <c r="B606" s="91">
        <v>33</v>
      </c>
      <c r="C606" s="91">
        <v>1101</v>
      </c>
      <c r="D606" s="92">
        <v>7.9169999999999998</v>
      </c>
      <c r="E606" s="91">
        <v>31.27</v>
      </c>
      <c r="F606" s="93">
        <v>15.241</v>
      </c>
      <c r="G606" s="93">
        <v>14.983000000000001</v>
      </c>
      <c r="H606" s="93">
        <v>14.467000000000001</v>
      </c>
      <c r="I606" s="93">
        <v>13.956</v>
      </c>
      <c r="J606" s="93">
        <v>12.477</v>
      </c>
      <c r="K606" s="93">
        <v>9.6660000000000004</v>
      </c>
      <c r="L606" s="93">
        <v>7.0819999999999999</v>
      </c>
      <c r="M606" s="93">
        <v>5.3239999999999998</v>
      </c>
      <c r="N606" s="93">
        <v>5.6950000000000003</v>
      </c>
      <c r="O606" s="93">
        <v>5.1440000000000001</v>
      </c>
      <c r="P606" s="93">
        <v>4.4589999999999996</v>
      </c>
      <c r="Q606" s="93" t="s">
        <v>46</v>
      </c>
      <c r="R606" s="93" t="s">
        <v>46</v>
      </c>
      <c r="S606" s="93" t="s">
        <v>46</v>
      </c>
      <c r="T606" s="93" t="s">
        <v>46</v>
      </c>
      <c r="U606" s="63"/>
      <c r="V606" s="23">
        <f t="shared" si="18"/>
        <v>3.9497284324870532</v>
      </c>
      <c r="W606" s="23">
        <f t="shared" si="19"/>
        <v>1.3029166666666667</v>
      </c>
    </row>
    <row r="607" spans="1:23" x14ac:dyDescent="0.25">
      <c r="A607" s="63">
        <v>5849</v>
      </c>
      <c r="B607" s="91">
        <v>33</v>
      </c>
      <c r="C607" s="91">
        <v>1236</v>
      </c>
      <c r="D607" s="92">
        <v>3.9169999999999998</v>
      </c>
      <c r="E607" s="91">
        <v>35.103000000000002</v>
      </c>
      <c r="F607" s="93">
        <v>34.981000000000002</v>
      </c>
      <c r="G607" s="93">
        <v>34.908999999999999</v>
      </c>
      <c r="H607" s="93">
        <v>33.343000000000004</v>
      </c>
      <c r="I607" s="93">
        <v>27.544</v>
      </c>
      <c r="J607" s="93">
        <v>18.13</v>
      </c>
      <c r="K607" s="93">
        <v>15.954000000000001</v>
      </c>
      <c r="L607" s="93">
        <v>11.505000000000001</v>
      </c>
      <c r="M607" s="93" t="s">
        <v>46</v>
      </c>
      <c r="N607" s="93" t="s">
        <v>46</v>
      </c>
      <c r="O607" s="93" t="s">
        <v>46</v>
      </c>
      <c r="P607" s="93" t="s">
        <v>46</v>
      </c>
      <c r="Q607" s="93" t="s">
        <v>46</v>
      </c>
      <c r="R607" s="93" t="s">
        <v>46</v>
      </c>
      <c r="S607" s="93" t="s">
        <v>46</v>
      </c>
      <c r="T607" s="93" t="s">
        <v>46</v>
      </c>
      <c r="U607" s="63"/>
      <c r="V607" s="23">
        <f t="shared" si="18"/>
        <v>8.9617053867755949</v>
      </c>
      <c r="W607" s="23">
        <f t="shared" si="19"/>
        <v>1.4626250000000001</v>
      </c>
    </row>
    <row r="608" spans="1:23" x14ac:dyDescent="0.25">
      <c r="A608" s="63">
        <v>5862</v>
      </c>
      <c r="B608" s="91">
        <v>33</v>
      </c>
      <c r="C608" s="91">
        <v>1370</v>
      </c>
      <c r="D608" s="92">
        <v>6.3330000000000002</v>
      </c>
      <c r="E608" s="91">
        <v>32.268999999999998</v>
      </c>
      <c r="F608" s="93">
        <v>25.594000000000001</v>
      </c>
      <c r="G608" s="93">
        <v>25.492999999999999</v>
      </c>
      <c r="H608" s="93">
        <v>25.2</v>
      </c>
      <c r="I608" s="93">
        <v>24.684000000000001</v>
      </c>
      <c r="J608" s="93">
        <v>18.61</v>
      </c>
      <c r="K608" s="93">
        <v>9.4030000000000005</v>
      </c>
      <c r="L608" s="93">
        <v>7.3250000000000002</v>
      </c>
      <c r="M608" s="93">
        <v>7.7240000000000002</v>
      </c>
      <c r="N608" s="93">
        <v>6.2110000000000003</v>
      </c>
      <c r="O608" s="93">
        <v>5.3250000000000002</v>
      </c>
      <c r="P608" s="93" t="s">
        <v>46</v>
      </c>
      <c r="Q608" s="93" t="s">
        <v>46</v>
      </c>
      <c r="R608" s="93" t="s">
        <v>46</v>
      </c>
      <c r="S608" s="93" t="s">
        <v>46</v>
      </c>
      <c r="T608" s="93" t="s">
        <v>46</v>
      </c>
      <c r="U608" s="63"/>
      <c r="V608" s="34">
        <f t="shared" si="18"/>
        <v>5.0953734407074052</v>
      </c>
      <c r="W608" s="34">
        <f t="shared" si="19"/>
        <v>1.3445416666666665</v>
      </c>
    </row>
    <row r="609" spans="1:23" x14ac:dyDescent="0.25">
      <c r="A609" s="63">
        <v>5868</v>
      </c>
      <c r="B609" s="91">
        <v>33</v>
      </c>
      <c r="C609" s="91">
        <v>1448</v>
      </c>
      <c r="D609" s="92">
        <v>2.75</v>
      </c>
      <c r="E609" s="91">
        <v>16.600000000000001</v>
      </c>
      <c r="F609" s="93">
        <v>27.012</v>
      </c>
      <c r="G609" s="93">
        <v>26.43</v>
      </c>
      <c r="H609" s="93">
        <v>25.15</v>
      </c>
      <c r="I609" s="93">
        <v>22.728999999999999</v>
      </c>
      <c r="J609" s="93">
        <v>15.327</v>
      </c>
      <c r="K609" s="93">
        <v>8.1359999999999992</v>
      </c>
      <c r="L609" s="93" t="s">
        <v>46</v>
      </c>
      <c r="M609" s="93" t="s">
        <v>46</v>
      </c>
      <c r="N609" s="93" t="s">
        <v>46</v>
      </c>
      <c r="O609" s="93" t="s">
        <v>46</v>
      </c>
      <c r="P609" s="93" t="s">
        <v>46</v>
      </c>
      <c r="Q609" s="93" t="s">
        <v>46</v>
      </c>
      <c r="R609" s="93" t="s">
        <v>46</v>
      </c>
      <c r="S609" s="93" t="s">
        <v>46</v>
      </c>
      <c r="T609" s="93" t="s">
        <v>46</v>
      </c>
      <c r="U609" s="63"/>
      <c r="V609" s="23">
        <f t="shared" si="18"/>
        <v>6.036363636363637</v>
      </c>
      <c r="W609" s="23">
        <f t="shared" si="19"/>
        <v>0.69166666666666676</v>
      </c>
    </row>
    <row r="610" spans="1:23" x14ac:dyDescent="0.25">
      <c r="A610" s="63">
        <v>5882</v>
      </c>
      <c r="B610" s="91">
        <v>33</v>
      </c>
      <c r="C610" s="91">
        <v>1589</v>
      </c>
      <c r="D610" s="92">
        <v>2.8330000000000002</v>
      </c>
      <c r="E610" s="91">
        <v>22.811</v>
      </c>
      <c r="F610" s="93">
        <v>38.212000000000003</v>
      </c>
      <c r="G610" s="93">
        <v>35.799999999999997</v>
      </c>
      <c r="H610" s="93">
        <v>31.189</v>
      </c>
      <c r="I610" s="93">
        <v>27.443999999999999</v>
      </c>
      <c r="J610" s="93">
        <v>15.516999999999999</v>
      </c>
      <c r="K610" s="93">
        <v>10.897</v>
      </c>
      <c r="L610" s="93" t="s">
        <v>46</v>
      </c>
      <c r="M610" s="93" t="s">
        <v>46</v>
      </c>
      <c r="N610" s="93" t="s">
        <v>46</v>
      </c>
      <c r="O610" s="93" t="s">
        <v>46</v>
      </c>
      <c r="P610" s="93" t="s">
        <v>46</v>
      </c>
      <c r="Q610" s="93" t="s">
        <v>46</v>
      </c>
      <c r="R610" s="93" t="s">
        <v>46</v>
      </c>
      <c r="S610" s="93" t="s">
        <v>46</v>
      </c>
      <c r="T610" s="93" t="s">
        <v>46</v>
      </c>
      <c r="U610" s="63"/>
      <c r="V610" s="23">
        <f t="shared" si="18"/>
        <v>8.0518884574655836</v>
      </c>
      <c r="W610" s="23">
        <f t="shared" si="19"/>
        <v>0.95045833333333329</v>
      </c>
    </row>
    <row r="611" spans="1:23" x14ac:dyDescent="0.25">
      <c r="A611" s="63">
        <v>5892</v>
      </c>
      <c r="B611" s="91">
        <v>33</v>
      </c>
      <c r="C611" s="91">
        <v>1716</v>
      </c>
      <c r="D611" s="92">
        <v>4.4169999999999998</v>
      </c>
      <c r="E611" s="91">
        <v>17.271000000000001</v>
      </c>
      <c r="F611" s="93">
        <v>19.173999999999999</v>
      </c>
      <c r="G611" s="93">
        <v>18.988</v>
      </c>
      <c r="H611" s="93">
        <v>18.672999999999998</v>
      </c>
      <c r="I611" s="93">
        <v>17.593</v>
      </c>
      <c r="J611" s="93">
        <v>12.789</v>
      </c>
      <c r="K611" s="93">
        <v>7.7729999999999997</v>
      </c>
      <c r="L611" s="93">
        <v>5.2590000000000003</v>
      </c>
      <c r="M611" s="93">
        <v>4.2610000000000001</v>
      </c>
      <c r="N611" s="93" t="s">
        <v>46</v>
      </c>
      <c r="O611" s="93" t="s">
        <v>46</v>
      </c>
      <c r="P611" s="93" t="s">
        <v>46</v>
      </c>
      <c r="Q611" s="93" t="s">
        <v>46</v>
      </c>
      <c r="R611" s="93" t="s">
        <v>46</v>
      </c>
      <c r="S611" s="93" t="s">
        <v>46</v>
      </c>
      <c r="T611" s="93" t="s">
        <v>46</v>
      </c>
      <c r="U611" s="63"/>
      <c r="V611" s="90">
        <f t="shared" si="18"/>
        <v>3.91011999094408</v>
      </c>
      <c r="W611" s="90">
        <f t="shared" si="19"/>
        <v>0.71962500000000007</v>
      </c>
    </row>
    <row r="612" spans="1:23" hidden="1" x14ac:dyDescent="0.25">
      <c r="A612" s="63">
        <v>5905</v>
      </c>
      <c r="B612" s="91">
        <v>33</v>
      </c>
      <c r="C612" s="91">
        <v>1866</v>
      </c>
      <c r="D612" s="92">
        <v>1</v>
      </c>
      <c r="E612" s="91">
        <v>26.998000000000001</v>
      </c>
      <c r="F612" s="93">
        <v>101.804</v>
      </c>
      <c r="G612" s="93">
        <v>97.644999999999996</v>
      </c>
      <c r="H612" s="93">
        <v>71.224999999999994</v>
      </c>
      <c r="I612" s="93">
        <v>52.168999999999997</v>
      </c>
      <c r="J612" s="93">
        <v>26.998000000000001</v>
      </c>
      <c r="K612" s="93" t="s">
        <v>46</v>
      </c>
      <c r="L612" s="93" t="s">
        <v>46</v>
      </c>
      <c r="M612" s="93" t="s">
        <v>46</v>
      </c>
      <c r="N612" s="93" t="s">
        <v>46</v>
      </c>
      <c r="O612" s="93" t="s">
        <v>46</v>
      </c>
      <c r="P612" s="93" t="s">
        <v>46</v>
      </c>
      <c r="Q612" s="93" t="s">
        <v>46</v>
      </c>
      <c r="R612" s="93" t="s">
        <v>46</v>
      </c>
      <c r="S612" s="93" t="s">
        <v>46</v>
      </c>
      <c r="T612" s="93" t="s">
        <v>46</v>
      </c>
      <c r="U612" s="63"/>
      <c r="V612" s="23">
        <f t="shared" si="18"/>
        <v>26.998000000000001</v>
      </c>
      <c r="W612" s="23">
        <f t="shared" si="19"/>
        <v>1.1249166666666668</v>
      </c>
    </row>
    <row r="613" spans="1:23" x14ac:dyDescent="0.25">
      <c r="A613" s="63">
        <v>5914</v>
      </c>
      <c r="B613" s="91">
        <v>33</v>
      </c>
      <c r="C613" s="91">
        <v>1985</v>
      </c>
      <c r="D613" s="92">
        <v>6.3330000000000002</v>
      </c>
      <c r="E613" s="91">
        <v>17.690000000000001</v>
      </c>
      <c r="F613" s="93">
        <v>11.502000000000001</v>
      </c>
      <c r="G613" s="93">
        <v>11.446</v>
      </c>
      <c r="H613" s="93">
        <v>11.311999999999999</v>
      </c>
      <c r="I613" s="93">
        <v>11.117000000000001</v>
      </c>
      <c r="J613" s="93">
        <v>8.2829999999999995</v>
      </c>
      <c r="K613" s="93">
        <v>4.6139999999999999</v>
      </c>
      <c r="L613" s="93">
        <v>5.1130000000000004</v>
      </c>
      <c r="M613" s="93">
        <v>4.0679999999999996</v>
      </c>
      <c r="N613" s="93">
        <v>3.524</v>
      </c>
      <c r="O613" s="93">
        <v>2.948</v>
      </c>
      <c r="P613" s="93" t="s">
        <v>46</v>
      </c>
      <c r="Q613" s="93" t="s">
        <v>46</v>
      </c>
      <c r="R613" s="93" t="s">
        <v>46</v>
      </c>
      <c r="S613" s="93" t="s">
        <v>46</v>
      </c>
      <c r="T613" s="93" t="s">
        <v>46</v>
      </c>
      <c r="U613" s="63"/>
      <c r="V613" s="23">
        <f t="shared" si="18"/>
        <v>2.7933049107847783</v>
      </c>
      <c r="W613" s="23">
        <f t="shared" si="19"/>
        <v>0.73708333333333342</v>
      </c>
    </row>
    <row r="614" spans="1:23" x14ac:dyDescent="0.25">
      <c r="A614" s="63">
        <v>5916</v>
      </c>
      <c r="B614" s="91">
        <v>33</v>
      </c>
      <c r="C614" s="91">
        <v>2010</v>
      </c>
      <c r="D614" s="92">
        <v>5</v>
      </c>
      <c r="E614" s="91">
        <v>23.006</v>
      </c>
      <c r="F614" s="93">
        <v>18.844000000000001</v>
      </c>
      <c r="G614" s="93">
        <v>18.195</v>
      </c>
      <c r="H614" s="93">
        <v>16.78</v>
      </c>
      <c r="I614" s="93">
        <v>15.295</v>
      </c>
      <c r="J614" s="93">
        <v>11.206</v>
      </c>
      <c r="K614" s="93">
        <v>7.2460000000000004</v>
      </c>
      <c r="L614" s="93">
        <v>7.6079999999999997</v>
      </c>
      <c r="M614" s="93">
        <v>5.7210000000000001</v>
      </c>
      <c r="N614" s="93">
        <v>4.601</v>
      </c>
      <c r="O614" s="93" t="s">
        <v>46</v>
      </c>
      <c r="P614" s="93" t="s">
        <v>46</v>
      </c>
      <c r="Q614" s="93" t="s">
        <v>46</v>
      </c>
      <c r="R614" s="93" t="s">
        <v>46</v>
      </c>
      <c r="S614" s="93" t="s">
        <v>46</v>
      </c>
      <c r="T614" s="93" t="s">
        <v>46</v>
      </c>
      <c r="U614" s="63"/>
      <c r="V614" s="90">
        <f t="shared" si="18"/>
        <v>4.6012000000000004</v>
      </c>
      <c r="W614" s="90">
        <f t="shared" si="19"/>
        <v>0.95858333333333334</v>
      </c>
    </row>
    <row r="615" spans="1:23" x14ac:dyDescent="0.25">
      <c r="A615" s="63">
        <v>5923</v>
      </c>
      <c r="B615" s="91">
        <v>33</v>
      </c>
      <c r="C615" s="91">
        <v>2090</v>
      </c>
      <c r="D615" s="92">
        <v>2.8330000000000002</v>
      </c>
      <c r="E615" s="91">
        <v>23.611000000000001</v>
      </c>
      <c r="F615" s="93">
        <v>36.427999999999997</v>
      </c>
      <c r="G615" s="93">
        <v>35.502000000000002</v>
      </c>
      <c r="H615" s="93">
        <v>27.062000000000001</v>
      </c>
      <c r="I615" s="93">
        <v>21.614000000000001</v>
      </c>
      <c r="J615" s="93">
        <v>18.167999999999999</v>
      </c>
      <c r="K615" s="93">
        <v>10.778</v>
      </c>
      <c r="L615" s="93" t="s">
        <v>46</v>
      </c>
      <c r="M615" s="93" t="s">
        <v>46</v>
      </c>
      <c r="N615" s="93" t="s">
        <v>46</v>
      </c>
      <c r="O615" s="93" t="s">
        <v>46</v>
      </c>
      <c r="P615" s="93" t="s">
        <v>46</v>
      </c>
      <c r="Q615" s="93" t="s">
        <v>46</v>
      </c>
      <c r="R615" s="93" t="s">
        <v>46</v>
      </c>
      <c r="S615" s="93" t="s">
        <v>46</v>
      </c>
      <c r="T615" s="93" t="s">
        <v>46</v>
      </c>
      <c r="U615" s="63"/>
      <c r="V615" s="23">
        <f t="shared" si="18"/>
        <v>8.3342746205435922</v>
      </c>
      <c r="W615" s="23">
        <f t="shared" si="19"/>
        <v>0.98379166666666673</v>
      </c>
    </row>
    <row r="616" spans="1:23" x14ac:dyDescent="0.25">
      <c r="A616" s="63">
        <v>5926</v>
      </c>
      <c r="B616" s="91">
        <v>33</v>
      </c>
      <c r="C616" s="91">
        <v>2131</v>
      </c>
      <c r="D616" s="92">
        <v>8.0830000000000002</v>
      </c>
      <c r="E616" s="91">
        <v>15.161</v>
      </c>
      <c r="F616" s="93">
        <v>6.3490000000000002</v>
      </c>
      <c r="G616" s="93">
        <v>6.3490000000000002</v>
      </c>
      <c r="H616" s="93">
        <v>6.3230000000000004</v>
      </c>
      <c r="I616" s="93">
        <v>6.2809999999999997</v>
      </c>
      <c r="J616" s="93">
        <v>6.0670000000000002</v>
      </c>
      <c r="K616" s="93">
        <v>5.3259999999999996</v>
      </c>
      <c r="L616" s="93">
        <v>4.43</v>
      </c>
      <c r="M616" s="93">
        <v>3.6110000000000002</v>
      </c>
      <c r="N616" s="93">
        <v>2.9670000000000001</v>
      </c>
      <c r="O616" s="93">
        <v>2.4889999999999999</v>
      </c>
      <c r="P616" s="93">
        <v>2.15</v>
      </c>
      <c r="Q616" s="93">
        <v>1.895</v>
      </c>
      <c r="R616" s="93" t="s">
        <v>46</v>
      </c>
      <c r="S616" s="93" t="s">
        <v>46</v>
      </c>
      <c r="T616" s="93" t="s">
        <v>46</v>
      </c>
      <c r="U616" s="63"/>
      <c r="V616" s="23">
        <f t="shared" si="18"/>
        <v>1.8756649758752937</v>
      </c>
      <c r="W616" s="23">
        <f t="shared" si="19"/>
        <v>0.63170833333333332</v>
      </c>
    </row>
    <row r="617" spans="1:23" x14ac:dyDescent="0.25">
      <c r="A617" s="63">
        <v>5941</v>
      </c>
      <c r="B617" s="91">
        <v>33</v>
      </c>
      <c r="C617" s="91">
        <v>2338</v>
      </c>
      <c r="D617" s="92">
        <v>2.0830000000000002</v>
      </c>
      <c r="E617" s="91">
        <v>16.425999999999998</v>
      </c>
      <c r="F617" s="93">
        <v>39.654000000000003</v>
      </c>
      <c r="G617" s="93">
        <v>37.631999999999998</v>
      </c>
      <c r="H617" s="93">
        <v>32.6</v>
      </c>
      <c r="I617" s="93">
        <v>26.2</v>
      </c>
      <c r="J617" s="93">
        <v>13.516999999999999</v>
      </c>
      <c r="K617" s="93">
        <v>8.2089999999999996</v>
      </c>
      <c r="L617" s="93" t="s">
        <v>46</v>
      </c>
      <c r="M617" s="93" t="s">
        <v>46</v>
      </c>
      <c r="N617" s="93" t="s">
        <v>46</v>
      </c>
      <c r="O617" s="93" t="s">
        <v>46</v>
      </c>
      <c r="P617" s="93" t="s">
        <v>46</v>
      </c>
      <c r="Q617" s="93" t="s">
        <v>46</v>
      </c>
      <c r="R617" s="93" t="s">
        <v>46</v>
      </c>
      <c r="S617" s="93" t="s">
        <v>46</v>
      </c>
      <c r="T617" s="93" t="s">
        <v>46</v>
      </c>
      <c r="U617" s="63"/>
      <c r="V617" s="23">
        <f t="shared" si="18"/>
        <v>7.8857417186749865</v>
      </c>
      <c r="W617" s="23">
        <f t="shared" si="19"/>
        <v>0.68441666666666656</v>
      </c>
    </row>
    <row r="618" spans="1:23" x14ac:dyDescent="0.25">
      <c r="A618" s="63">
        <v>5971</v>
      </c>
      <c r="B618" s="91">
        <v>34</v>
      </c>
      <c r="C618" s="91">
        <v>325</v>
      </c>
      <c r="D618" s="92">
        <v>3.5</v>
      </c>
      <c r="E618" s="91">
        <v>15.632999999999999</v>
      </c>
      <c r="F618" s="93">
        <v>20.97</v>
      </c>
      <c r="G618" s="93">
        <v>20.965</v>
      </c>
      <c r="H618" s="93">
        <v>20.391999999999999</v>
      </c>
      <c r="I618" s="93">
        <v>19.338999999999999</v>
      </c>
      <c r="J618" s="93">
        <v>11.811999999999999</v>
      </c>
      <c r="K618" s="93">
        <v>6.3810000000000002</v>
      </c>
      <c r="L618" s="93">
        <v>5.0739999999999998</v>
      </c>
      <c r="M618" s="93" t="s">
        <v>46</v>
      </c>
      <c r="N618" s="93" t="s">
        <v>46</v>
      </c>
      <c r="O618" s="93" t="s">
        <v>46</v>
      </c>
      <c r="P618" s="93" t="s">
        <v>46</v>
      </c>
      <c r="Q618" s="93" t="s">
        <v>46</v>
      </c>
      <c r="R618" s="93" t="s">
        <v>46</v>
      </c>
      <c r="S618" s="93" t="s">
        <v>46</v>
      </c>
      <c r="T618" s="93" t="s">
        <v>46</v>
      </c>
      <c r="U618" s="63"/>
      <c r="V618" s="23">
        <f t="shared" si="18"/>
        <v>4.4665714285714282</v>
      </c>
      <c r="W618" s="23">
        <f t="shared" si="19"/>
        <v>0.65137499999999993</v>
      </c>
    </row>
    <row r="619" spans="1:23" hidden="1" x14ac:dyDescent="0.25">
      <c r="A619" s="63">
        <v>5983</v>
      </c>
      <c r="B619" s="91">
        <v>34</v>
      </c>
      <c r="C619" s="91">
        <v>433</v>
      </c>
      <c r="D619" s="92">
        <v>1.667</v>
      </c>
      <c r="E619" s="91">
        <v>23.42</v>
      </c>
      <c r="F619" s="93">
        <v>81.355999999999995</v>
      </c>
      <c r="G619" s="93">
        <v>70.307000000000002</v>
      </c>
      <c r="H619" s="93">
        <v>45.62</v>
      </c>
      <c r="I619" s="93">
        <v>31.163</v>
      </c>
      <c r="J619" s="93">
        <v>17.259</v>
      </c>
      <c r="K619" s="93" t="s">
        <v>46</v>
      </c>
      <c r="L619" s="93" t="s">
        <v>46</v>
      </c>
      <c r="M619" s="93" t="s">
        <v>46</v>
      </c>
      <c r="N619" s="93" t="s">
        <v>46</v>
      </c>
      <c r="O619" s="93" t="s">
        <v>46</v>
      </c>
      <c r="P619" s="93" t="s">
        <v>46</v>
      </c>
      <c r="Q619" s="93" t="s">
        <v>46</v>
      </c>
      <c r="R619" s="93" t="s">
        <v>46</v>
      </c>
      <c r="S619" s="93" t="s">
        <v>46</v>
      </c>
      <c r="T619" s="93" t="s">
        <v>46</v>
      </c>
      <c r="U619" s="63"/>
      <c r="V619" s="15">
        <f t="shared" si="18"/>
        <v>14.049190161967607</v>
      </c>
      <c r="W619" s="15">
        <f t="shared" si="19"/>
        <v>0.97583333333333344</v>
      </c>
    </row>
    <row r="620" spans="1:23" x14ac:dyDescent="0.25">
      <c r="A620" s="63">
        <v>5992</v>
      </c>
      <c r="B620" s="91">
        <v>34</v>
      </c>
      <c r="C620" s="91">
        <v>528</v>
      </c>
      <c r="D620" s="92">
        <v>5.6669999999999998</v>
      </c>
      <c r="E620" s="91">
        <v>20.04</v>
      </c>
      <c r="F620" s="93">
        <v>17.602</v>
      </c>
      <c r="G620" s="93">
        <v>17.440000000000001</v>
      </c>
      <c r="H620" s="93">
        <v>17.023</v>
      </c>
      <c r="I620" s="93">
        <v>16.239000000000001</v>
      </c>
      <c r="J620" s="93">
        <v>13.590999999999999</v>
      </c>
      <c r="K620" s="93">
        <v>7.7770000000000001</v>
      </c>
      <c r="L620" s="93">
        <v>5.2990000000000004</v>
      </c>
      <c r="M620" s="93">
        <v>4.8529999999999998</v>
      </c>
      <c r="N620" s="93">
        <v>3.9689999999999999</v>
      </c>
      <c r="O620" s="93" t="s">
        <v>46</v>
      </c>
      <c r="P620" s="93" t="s">
        <v>46</v>
      </c>
      <c r="Q620" s="93" t="s">
        <v>46</v>
      </c>
      <c r="R620" s="93" t="s">
        <v>46</v>
      </c>
      <c r="S620" s="93" t="s">
        <v>46</v>
      </c>
      <c r="T620" s="93" t="s">
        <v>46</v>
      </c>
      <c r="U620" s="63"/>
      <c r="V620" s="34">
        <f t="shared" si="18"/>
        <v>3.5362625727898358</v>
      </c>
      <c r="W620" s="34">
        <f t="shared" si="19"/>
        <v>0.83499999999999996</v>
      </c>
    </row>
    <row r="621" spans="1:23" x14ac:dyDescent="0.25">
      <c r="A621" s="63">
        <v>5994</v>
      </c>
      <c r="B621" s="91">
        <v>34</v>
      </c>
      <c r="C621" s="91">
        <v>568</v>
      </c>
      <c r="D621" s="92">
        <v>2.25</v>
      </c>
      <c r="E621" s="91">
        <v>37.442</v>
      </c>
      <c r="F621" s="93">
        <v>69.334000000000003</v>
      </c>
      <c r="G621" s="93">
        <v>68.450999999999993</v>
      </c>
      <c r="H621" s="93">
        <v>65.05</v>
      </c>
      <c r="I621" s="93">
        <v>56.497999999999998</v>
      </c>
      <c r="J621" s="93">
        <v>31.881</v>
      </c>
      <c r="K621" s="93">
        <v>18.484999999999999</v>
      </c>
      <c r="L621" s="93" t="s">
        <v>46</v>
      </c>
      <c r="M621" s="93" t="s">
        <v>46</v>
      </c>
      <c r="N621" s="93" t="s">
        <v>46</v>
      </c>
      <c r="O621" s="93" t="s">
        <v>46</v>
      </c>
      <c r="P621" s="93" t="s">
        <v>46</v>
      </c>
      <c r="Q621" s="93" t="s">
        <v>46</v>
      </c>
      <c r="R621" s="93" t="s">
        <v>46</v>
      </c>
      <c r="S621" s="93" t="s">
        <v>46</v>
      </c>
      <c r="T621" s="93" t="s">
        <v>46</v>
      </c>
      <c r="U621" s="63"/>
      <c r="V621" s="23">
        <f t="shared" si="18"/>
        <v>16.640888888888888</v>
      </c>
      <c r="W621" s="23">
        <f t="shared" si="19"/>
        <v>1.5600833333333333</v>
      </c>
    </row>
    <row r="622" spans="1:23" hidden="1" x14ac:dyDescent="0.25">
      <c r="A622" s="63">
        <v>6009</v>
      </c>
      <c r="B622" s="91">
        <v>34</v>
      </c>
      <c r="C622" s="91">
        <v>748</v>
      </c>
      <c r="D622" s="92">
        <v>1.667</v>
      </c>
      <c r="E622" s="91">
        <v>18.225000000000001</v>
      </c>
      <c r="F622" s="93">
        <v>41.307000000000002</v>
      </c>
      <c r="G622" s="93">
        <v>38.683</v>
      </c>
      <c r="H622" s="93">
        <v>26.201000000000001</v>
      </c>
      <c r="I622" s="93">
        <v>21.344999999999999</v>
      </c>
      <c r="J622" s="93">
        <v>16.728000000000002</v>
      </c>
      <c r="K622" s="93" t="s">
        <v>46</v>
      </c>
      <c r="L622" s="93" t="s">
        <v>46</v>
      </c>
      <c r="M622" s="93" t="s">
        <v>46</v>
      </c>
      <c r="N622" s="93" t="s">
        <v>46</v>
      </c>
      <c r="O622" s="93" t="s">
        <v>46</v>
      </c>
      <c r="P622" s="93" t="s">
        <v>46</v>
      </c>
      <c r="Q622" s="93" t="s">
        <v>46</v>
      </c>
      <c r="R622" s="93" t="s">
        <v>46</v>
      </c>
      <c r="S622" s="93" t="s">
        <v>46</v>
      </c>
      <c r="T622" s="93" t="s">
        <v>46</v>
      </c>
      <c r="U622" s="63"/>
      <c r="V622" s="23">
        <f t="shared" si="18"/>
        <v>10.932813437312538</v>
      </c>
      <c r="W622" s="23">
        <f t="shared" si="19"/>
        <v>0.75937500000000002</v>
      </c>
    </row>
    <row r="623" spans="1:23" x14ac:dyDescent="0.25">
      <c r="A623" s="63">
        <v>6020</v>
      </c>
      <c r="B623" s="91">
        <v>34</v>
      </c>
      <c r="C623" s="91">
        <v>881</v>
      </c>
      <c r="D623" s="92">
        <v>10.417</v>
      </c>
      <c r="E623" s="91">
        <v>17.582000000000001</v>
      </c>
      <c r="F623" s="93">
        <v>7.5919999999999996</v>
      </c>
      <c r="G623" s="93">
        <v>7.5839999999999996</v>
      </c>
      <c r="H623" s="93">
        <v>7.54</v>
      </c>
      <c r="I623" s="93">
        <v>7.4649999999999999</v>
      </c>
      <c r="J623" s="93">
        <v>7.0810000000000004</v>
      </c>
      <c r="K623" s="93">
        <v>4.7149999999999999</v>
      </c>
      <c r="L623" s="93">
        <v>3.4390000000000001</v>
      </c>
      <c r="M623" s="93">
        <v>2.6869999999999998</v>
      </c>
      <c r="N623" s="93">
        <v>2.9180000000000001</v>
      </c>
      <c r="O623" s="93">
        <v>2.8969999999999998</v>
      </c>
      <c r="P623" s="93">
        <v>2.5030000000000001</v>
      </c>
      <c r="Q623" s="93">
        <v>2.194</v>
      </c>
      <c r="R623" s="93">
        <v>1.881</v>
      </c>
      <c r="S623" s="93">
        <v>1.7569999999999999</v>
      </c>
      <c r="T623" s="93" t="s">
        <v>46</v>
      </c>
      <c r="U623" s="63"/>
      <c r="V623" s="23">
        <f t="shared" si="18"/>
        <v>1.6878179898243257</v>
      </c>
      <c r="W623" s="23">
        <f t="shared" si="19"/>
        <v>0.73258333333333336</v>
      </c>
    </row>
    <row r="624" spans="1:23" x14ac:dyDescent="0.25">
      <c r="A624" s="63">
        <v>6031</v>
      </c>
      <c r="B624" s="91">
        <v>34</v>
      </c>
      <c r="C624" s="91">
        <v>1083</v>
      </c>
      <c r="D624" s="92">
        <v>4.5830000000000002</v>
      </c>
      <c r="E624" s="91">
        <v>21.170999999999999</v>
      </c>
      <c r="F624" s="93">
        <v>16.721</v>
      </c>
      <c r="G624" s="93">
        <v>16.613</v>
      </c>
      <c r="H624" s="93">
        <v>16.265999999999998</v>
      </c>
      <c r="I624" s="93">
        <v>15.666</v>
      </c>
      <c r="J624" s="93">
        <v>9.8559999999999999</v>
      </c>
      <c r="K624" s="93">
        <v>8.1349999999999998</v>
      </c>
      <c r="L624" s="93">
        <v>6.9039999999999999</v>
      </c>
      <c r="M624" s="93">
        <v>5.2859999999999996</v>
      </c>
      <c r="N624" s="93" t="s">
        <v>46</v>
      </c>
      <c r="O624" s="93" t="s">
        <v>46</v>
      </c>
      <c r="P624" s="93" t="s">
        <v>46</v>
      </c>
      <c r="Q624" s="93" t="s">
        <v>46</v>
      </c>
      <c r="R624" s="93" t="s">
        <v>46</v>
      </c>
      <c r="S624" s="93" t="s">
        <v>46</v>
      </c>
      <c r="T624" s="93" t="s">
        <v>46</v>
      </c>
      <c r="U624" s="63"/>
      <c r="V624" s="15">
        <f t="shared" si="18"/>
        <v>4.6194632336897223</v>
      </c>
      <c r="W624" s="15">
        <f t="shared" si="19"/>
        <v>0.88212499999999994</v>
      </c>
    </row>
    <row r="625" spans="1:23" x14ac:dyDescent="0.25">
      <c r="A625" s="63">
        <v>6053</v>
      </c>
      <c r="B625" s="91">
        <v>34</v>
      </c>
      <c r="C625" s="91">
        <v>1292</v>
      </c>
      <c r="D625" s="92">
        <v>6.25</v>
      </c>
      <c r="E625" s="91">
        <v>17.59</v>
      </c>
      <c r="F625" s="93">
        <v>13.504</v>
      </c>
      <c r="G625" s="93">
        <v>13.465999999999999</v>
      </c>
      <c r="H625" s="93">
        <v>13.28</v>
      </c>
      <c r="I625" s="93">
        <v>13.048999999999999</v>
      </c>
      <c r="J625" s="93">
        <v>10.317</v>
      </c>
      <c r="K625" s="93">
        <v>7.7949999999999999</v>
      </c>
      <c r="L625" s="93">
        <v>5.6210000000000004</v>
      </c>
      <c r="M625" s="93">
        <v>4.2469999999999999</v>
      </c>
      <c r="N625" s="93">
        <v>3.4249999999999998</v>
      </c>
      <c r="O625" s="93">
        <v>2.9169999999999998</v>
      </c>
      <c r="P625" s="93" t="s">
        <v>46</v>
      </c>
      <c r="Q625" s="93" t="s">
        <v>46</v>
      </c>
      <c r="R625" s="93" t="s">
        <v>46</v>
      </c>
      <c r="S625" s="93" t="s">
        <v>46</v>
      </c>
      <c r="T625" s="93" t="s">
        <v>46</v>
      </c>
      <c r="U625" s="63"/>
      <c r="V625" s="23">
        <f t="shared" si="18"/>
        <v>2.8144</v>
      </c>
      <c r="W625" s="23">
        <f t="shared" si="19"/>
        <v>0.73291666666666666</v>
      </c>
    </row>
    <row r="626" spans="1:23" x14ac:dyDescent="0.25">
      <c r="A626" s="63">
        <v>6063</v>
      </c>
      <c r="B626" s="91">
        <v>34</v>
      </c>
      <c r="C626" s="91">
        <v>1397</v>
      </c>
      <c r="D626" s="92">
        <v>7.1669999999999998</v>
      </c>
      <c r="E626" s="91">
        <v>19.733000000000001</v>
      </c>
      <c r="F626" s="93">
        <v>10.805999999999999</v>
      </c>
      <c r="G626" s="93">
        <v>10.608000000000001</v>
      </c>
      <c r="H626" s="93">
        <v>10.214</v>
      </c>
      <c r="I626" s="93">
        <v>9.8290000000000006</v>
      </c>
      <c r="J626" s="93">
        <v>8.76</v>
      </c>
      <c r="K626" s="93">
        <v>5.7789999999999999</v>
      </c>
      <c r="L626" s="93">
        <v>4.016</v>
      </c>
      <c r="M626" s="93">
        <v>4.5039999999999996</v>
      </c>
      <c r="N626" s="93">
        <v>3.8140000000000001</v>
      </c>
      <c r="O626" s="93">
        <v>3.2709999999999999</v>
      </c>
      <c r="P626" s="93">
        <v>2.819</v>
      </c>
      <c r="Q626" s="93" t="s">
        <v>46</v>
      </c>
      <c r="R626" s="93" t="s">
        <v>46</v>
      </c>
      <c r="S626" s="93" t="s">
        <v>46</v>
      </c>
      <c r="T626" s="93" t="s">
        <v>46</v>
      </c>
      <c r="U626" s="63"/>
      <c r="V626" s="23">
        <f t="shared" si="18"/>
        <v>2.7533137993581693</v>
      </c>
      <c r="W626" s="23">
        <f t="shared" si="19"/>
        <v>0.82220833333333332</v>
      </c>
    </row>
    <row r="627" spans="1:23" x14ac:dyDescent="0.25">
      <c r="A627" s="63">
        <v>6084</v>
      </c>
      <c r="B627" s="91">
        <v>34</v>
      </c>
      <c r="C627" s="91">
        <v>1582</v>
      </c>
      <c r="D627" s="92">
        <v>8.3330000000000002</v>
      </c>
      <c r="E627" s="91">
        <v>16.021999999999998</v>
      </c>
      <c r="F627" s="93">
        <v>8.0500000000000007</v>
      </c>
      <c r="G627" s="93">
        <v>8.048</v>
      </c>
      <c r="H627" s="93">
        <v>7.9859999999999998</v>
      </c>
      <c r="I627" s="93">
        <v>7.8789999999999996</v>
      </c>
      <c r="J627" s="93">
        <v>7.2409999999999997</v>
      </c>
      <c r="K627" s="93">
        <v>3.9409999999999998</v>
      </c>
      <c r="L627" s="93">
        <v>3.722</v>
      </c>
      <c r="M627" s="93">
        <v>3.552</v>
      </c>
      <c r="N627" s="93">
        <v>3.0960000000000001</v>
      </c>
      <c r="O627" s="93">
        <v>2.6579999999999999</v>
      </c>
      <c r="P627" s="93">
        <v>2.286</v>
      </c>
      <c r="Q627" s="93">
        <v>2.0009999999999999</v>
      </c>
      <c r="R627" s="93" t="s">
        <v>46</v>
      </c>
      <c r="S627" s="93" t="s">
        <v>46</v>
      </c>
      <c r="T627" s="93" t="s">
        <v>46</v>
      </c>
      <c r="U627" s="63"/>
      <c r="V627" s="34">
        <f t="shared" si="18"/>
        <v>1.9227169086763469</v>
      </c>
      <c r="W627" s="34">
        <f t="shared" si="19"/>
        <v>0.66758333333333331</v>
      </c>
    </row>
    <row r="628" spans="1:23" x14ac:dyDescent="0.25">
      <c r="A628" s="63">
        <v>6088</v>
      </c>
      <c r="B628" s="91">
        <v>34</v>
      </c>
      <c r="C628" s="91">
        <v>1657</v>
      </c>
      <c r="D628" s="92">
        <v>2.5</v>
      </c>
      <c r="E628" s="91">
        <v>15.7</v>
      </c>
      <c r="F628" s="93">
        <v>28.821000000000002</v>
      </c>
      <c r="G628" s="93">
        <v>28.466999999999999</v>
      </c>
      <c r="H628" s="93">
        <v>23.332999999999998</v>
      </c>
      <c r="I628" s="93">
        <v>16.623999999999999</v>
      </c>
      <c r="J628" s="93">
        <v>8.4640000000000004</v>
      </c>
      <c r="K628" s="93">
        <v>7.7009999999999996</v>
      </c>
      <c r="L628" s="93" t="s">
        <v>46</v>
      </c>
      <c r="M628" s="93" t="s">
        <v>46</v>
      </c>
      <c r="N628" s="93" t="s">
        <v>46</v>
      </c>
      <c r="O628" s="93" t="s">
        <v>46</v>
      </c>
      <c r="P628" s="93" t="s">
        <v>46</v>
      </c>
      <c r="Q628" s="93" t="s">
        <v>46</v>
      </c>
      <c r="R628" s="93" t="s">
        <v>46</v>
      </c>
      <c r="S628" s="93" t="s">
        <v>46</v>
      </c>
      <c r="T628" s="93" t="s">
        <v>46</v>
      </c>
      <c r="U628" s="63"/>
      <c r="V628" s="23">
        <f t="shared" si="18"/>
        <v>6.2799999999999994</v>
      </c>
      <c r="W628" s="23">
        <f t="shared" si="19"/>
        <v>0.65416666666666667</v>
      </c>
    </row>
    <row r="629" spans="1:23" x14ac:dyDescent="0.25">
      <c r="A629" s="63">
        <v>6096</v>
      </c>
      <c r="B629" s="91">
        <v>34</v>
      </c>
      <c r="C629" s="91">
        <v>1731</v>
      </c>
      <c r="D629" s="92">
        <v>14.667</v>
      </c>
      <c r="E629" s="91">
        <v>20.13</v>
      </c>
      <c r="F629" s="93">
        <v>6.35</v>
      </c>
      <c r="G629" s="93">
        <v>6.2869999999999999</v>
      </c>
      <c r="H629" s="93">
        <v>6.1609999999999996</v>
      </c>
      <c r="I629" s="93">
        <v>6.0330000000000004</v>
      </c>
      <c r="J629" s="93">
        <v>5.7</v>
      </c>
      <c r="K629" s="93">
        <v>5</v>
      </c>
      <c r="L629" s="93">
        <v>4.2389999999999999</v>
      </c>
      <c r="M629" s="93">
        <v>3.3159999999999998</v>
      </c>
      <c r="N629" s="93">
        <v>2.714</v>
      </c>
      <c r="O629" s="93">
        <v>2.2869999999999999</v>
      </c>
      <c r="P629" s="93">
        <v>1.966</v>
      </c>
      <c r="Q629" s="93">
        <v>1.7210000000000001</v>
      </c>
      <c r="R629" s="93">
        <v>1.5680000000000001</v>
      </c>
      <c r="S629" s="93">
        <v>1.5840000000000001</v>
      </c>
      <c r="T629" s="93">
        <v>1.6619999999999999</v>
      </c>
      <c r="U629" s="63"/>
      <c r="V629" s="23">
        <f t="shared" si="18"/>
        <v>1.3724688075271017</v>
      </c>
      <c r="W629" s="23">
        <f t="shared" si="19"/>
        <v>0.83875</v>
      </c>
    </row>
    <row r="630" spans="1:23" x14ac:dyDescent="0.25">
      <c r="A630" s="63">
        <v>6100</v>
      </c>
      <c r="B630" s="91">
        <v>34</v>
      </c>
      <c r="C630" s="91">
        <v>1783</v>
      </c>
      <c r="D630" s="92">
        <v>4.5</v>
      </c>
      <c r="E630" s="91">
        <v>16.195</v>
      </c>
      <c r="F630" s="93">
        <v>17.329000000000001</v>
      </c>
      <c r="G630" s="93">
        <v>17.262</v>
      </c>
      <c r="H630" s="93">
        <v>16.585000000000001</v>
      </c>
      <c r="I630" s="93">
        <v>14.141</v>
      </c>
      <c r="J630" s="93">
        <v>7.1859999999999999</v>
      </c>
      <c r="K630" s="93">
        <v>6.8540000000000001</v>
      </c>
      <c r="L630" s="93">
        <v>5.2640000000000002</v>
      </c>
      <c r="M630" s="93">
        <v>3.9649999999999999</v>
      </c>
      <c r="N630" s="93" t="s">
        <v>46</v>
      </c>
      <c r="O630" s="93" t="s">
        <v>46</v>
      </c>
      <c r="P630" s="93" t="s">
        <v>46</v>
      </c>
      <c r="Q630" s="93" t="s">
        <v>46</v>
      </c>
      <c r="R630" s="93" t="s">
        <v>46</v>
      </c>
      <c r="S630" s="93" t="s">
        <v>46</v>
      </c>
      <c r="T630" s="93" t="s">
        <v>46</v>
      </c>
      <c r="U630" s="63"/>
      <c r="V630" s="23">
        <f t="shared" si="18"/>
        <v>3.5988888888888888</v>
      </c>
      <c r="W630" s="23">
        <f t="shared" si="19"/>
        <v>0.67479166666666668</v>
      </c>
    </row>
    <row r="631" spans="1:23" x14ac:dyDescent="0.25">
      <c r="A631" s="63">
        <v>6102</v>
      </c>
      <c r="B631" s="91">
        <v>34</v>
      </c>
      <c r="C631" s="91">
        <v>1821</v>
      </c>
      <c r="D631" s="92">
        <v>4.4169999999999998</v>
      </c>
      <c r="E631" s="91">
        <v>15.56</v>
      </c>
      <c r="F631" s="93">
        <v>9.98</v>
      </c>
      <c r="G631" s="93">
        <v>9.8420000000000005</v>
      </c>
      <c r="H631" s="93">
        <v>9.6690000000000005</v>
      </c>
      <c r="I631" s="93">
        <v>9.3989999999999991</v>
      </c>
      <c r="J631" s="93">
        <v>7.4880000000000004</v>
      </c>
      <c r="K631" s="93">
        <v>7.0579999999999998</v>
      </c>
      <c r="L631" s="93">
        <v>5.133</v>
      </c>
      <c r="M631" s="93">
        <v>3.8740000000000001</v>
      </c>
      <c r="N631" s="93" t="s">
        <v>46</v>
      </c>
      <c r="O631" s="93" t="s">
        <v>46</v>
      </c>
      <c r="P631" s="93" t="s">
        <v>46</v>
      </c>
      <c r="Q631" s="93" t="s">
        <v>46</v>
      </c>
      <c r="R631" s="93" t="s">
        <v>46</v>
      </c>
      <c r="S631" s="93" t="s">
        <v>46</v>
      </c>
      <c r="T631" s="93" t="s">
        <v>46</v>
      </c>
      <c r="U631" s="63"/>
      <c r="V631" s="23">
        <f t="shared" si="18"/>
        <v>3.5227529997736022</v>
      </c>
      <c r="W631" s="23">
        <f t="shared" si="19"/>
        <v>0.64833333333333332</v>
      </c>
    </row>
    <row r="632" spans="1:23" x14ac:dyDescent="0.25">
      <c r="A632" s="63">
        <v>6122</v>
      </c>
      <c r="B632" s="91">
        <v>34</v>
      </c>
      <c r="C632" s="91">
        <v>2024</v>
      </c>
      <c r="D632" s="92">
        <v>4.3330000000000002</v>
      </c>
      <c r="E632" s="91">
        <v>16.606000000000002</v>
      </c>
      <c r="F632" s="93">
        <v>11.632</v>
      </c>
      <c r="G632" s="93">
        <v>11.586</v>
      </c>
      <c r="H632" s="93">
        <v>11.461</v>
      </c>
      <c r="I632" s="93">
        <v>11.247999999999999</v>
      </c>
      <c r="J632" s="93">
        <v>9.9190000000000005</v>
      </c>
      <c r="K632" s="93">
        <v>5.9550000000000001</v>
      </c>
      <c r="L632" s="93">
        <v>5.0789999999999997</v>
      </c>
      <c r="M632" s="93">
        <v>4.0869999999999997</v>
      </c>
      <c r="N632" s="93" t="s">
        <v>46</v>
      </c>
      <c r="O632" s="93" t="s">
        <v>46</v>
      </c>
      <c r="P632" s="93" t="s">
        <v>46</v>
      </c>
      <c r="Q632" s="93" t="s">
        <v>46</v>
      </c>
      <c r="R632" s="93" t="s">
        <v>46</v>
      </c>
      <c r="S632" s="93" t="s">
        <v>46</v>
      </c>
      <c r="T632" s="93" t="s">
        <v>46</v>
      </c>
      <c r="U632" s="63"/>
      <c r="V632" s="23">
        <f t="shared" si="18"/>
        <v>3.8324486498961461</v>
      </c>
      <c r="W632" s="23">
        <f t="shared" si="19"/>
        <v>0.69191666666666674</v>
      </c>
    </row>
    <row r="633" spans="1:23" x14ac:dyDescent="0.25">
      <c r="A633" s="63">
        <v>6136</v>
      </c>
      <c r="B633" s="91">
        <v>35</v>
      </c>
      <c r="C633" s="91">
        <v>116</v>
      </c>
      <c r="D633" s="92">
        <v>5.4169999999999998</v>
      </c>
      <c r="E633" s="91">
        <v>35.045000000000002</v>
      </c>
      <c r="F633" s="93">
        <v>29.991</v>
      </c>
      <c r="G633" s="93">
        <v>29.882999999999999</v>
      </c>
      <c r="H633" s="93">
        <v>29.28</v>
      </c>
      <c r="I633" s="93">
        <v>28.212</v>
      </c>
      <c r="J633" s="93">
        <v>24.402999999999999</v>
      </c>
      <c r="K633" s="93">
        <v>15.138999999999999</v>
      </c>
      <c r="L633" s="93">
        <v>10.227</v>
      </c>
      <c r="M633" s="93">
        <v>8.01</v>
      </c>
      <c r="N633" s="93">
        <v>6.7210000000000001</v>
      </c>
      <c r="O633" s="93" t="s">
        <v>46</v>
      </c>
      <c r="P633" s="93" t="s">
        <v>46</v>
      </c>
      <c r="Q633" s="93" t="s">
        <v>46</v>
      </c>
      <c r="R633" s="93" t="s">
        <v>46</v>
      </c>
      <c r="S633" s="93" t="s">
        <v>46</v>
      </c>
      <c r="T633" s="93" t="s">
        <v>46</v>
      </c>
      <c r="U633" s="63"/>
      <c r="V633" s="15">
        <f t="shared" si="18"/>
        <v>6.469448033967141</v>
      </c>
      <c r="W633" s="15">
        <f t="shared" si="19"/>
        <v>1.4602083333333333</v>
      </c>
    </row>
    <row r="634" spans="1:23" x14ac:dyDescent="0.25">
      <c r="A634" s="63">
        <v>6138</v>
      </c>
      <c r="B634" s="91">
        <v>35</v>
      </c>
      <c r="C634" s="91">
        <v>164</v>
      </c>
      <c r="D634" s="92">
        <v>3.5</v>
      </c>
      <c r="E634" s="91">
        <v>26.8</v>
      </c>
      <c r="F634" s="93">
        <v>33.929000000000002</v>
      </c>
      <c r="G634" s="93">
        <v>32.17</v>
      </c>
      <c r="H634" s="93">
        <v>28.242000000000001</v>
      </c>
      <c r="I634" s="93">
        <v>23.963000000000001</v>
      </c>
      <c r="J634" s="93">
        <v>13.952</v>
      </c>
      <c r="K634" s="93">
        <v>8.9329999999999998</v>
      </c>
      <c r="L634" s="93">
        <v>8.6259999999999994</v>
      </c>
      <c r="M634" s="93" t="s">
        <v>46</v>
      </c>
      <c r="N634" s="93" t="s">
        <v>46</v>
      </c>
      <c r="O634" s="93" t="s">
        <v>46</v>
      </c>
      <c r="P634" s="93" t="s">
        <v>46</v>
      </c>
      <c r="Q634" s="93" t="s">
        <v>46</v>
      </c>
      <c r="R634" s="93" t="s">
        <v>46</v>
      </c>
      <c r="S634" s="93" t="s">
        <v>46</v>
      </c>
      <c r="T634" s="93" t="s">
        <v>46</v>
      </c>
      <c r="U634" s="63"/>
      <c r="V634" s="23">
        <f t="shared" si="18"/>
        <v>7.6571428571428575</v>
      </c>
      <c r="W634" s="23">
        <f t="shared" si="19"/>
        <v>1.1166666666666667</v>
      </c>
    </row>
    <row r="635" spans="1:23" x14ac:dyDescent="0.25">
      <c r="A635" s="63">
        <v>6146</v>
      </c>
      <c r="B635" s="91">
        <v>35</v>
      </c>
      <c r="C635" s="91">
        <v>281</v>
      </c>
      <c r="D635" s="92">
        <v>4.1669999999999998</v>
      </c>
      <c r="E635" s="91">
        <v>18.681999999999999</v>
      </c>
      <c r="F635" s="93">
        <v>19.318000000000001</v>
      </c>
      <c r="G635" s="93">
        <v>19.189</v>
      </c>
      <c r="H635" s="93">
        <v>18.849</v>
      </c>
      <c r="I635" s="93">
        <v>18.366</v>
      </c>
      <c r="J635" s="93">
        <v>13.372999999999999</v>
      </c>
      <c r="K635" s="93">
        <v>7.6269999999999998</v>
      </c>
      <c r="L635" s="93">
        <v>5.7939999999999996</v>
      </c>
      <c r="M635" s="93">
        <v>4.6689999999999996</v>
      </c>
      <c r="N635" s="93" t="s">
        <v>46</v>
      </c>
      <c r="O635" s="93" t="s">
        <v>46</v>
      </c>
      <c r="P635" s="93" t="s">
        <v>46</v>
      </c>
      <c r="Q635" s="93" t="s">
        <v>46</v>
      </c>
      <c r="R635" s="93" t="s">
        <v>46</v>
      </c>
      <c r="S635" s="93" t="s">
        <v>46</v>
      </c>
      <c r="T635" s="93" t="s">
        <v>46</v>
      </c>
      <c r="U635" s="63"/>
      <c r="V635" s="34">
        <f t="shared" si="18"/>
        <v>4.4833213342932563</v>
      </c>
      <c r="W635" s="34">
        <f t="shared" si="19"/>
        <v>0.77841666666666665</v>
      </c>
    </row>
    <row r="636" spans="1:23" hidden="1" x14ac:dyDescent="0.25">
      <c r="A636" s="63">
        <v>6158</v>
      </c>
      <c r="B636" s="91">
        <v>35</v>
      </c>
      <c r="C636" s="91">
        <v>396</v>
      </c>
      <c r="D636" s="92">
        <v>1.083</v>
      </c>
      <c r="E636" s="91">
        <v>35.021000000000001</v>
      </c>
      <c r="F636" s="93">
        <v>153.31</v>
      </c>
      <c r="G636" s="93">
        <v>86.203999999999994</v>
      </c>
      <c r="H636" s="93">
        <v>53.942999999999998</v>
      </c>
      <c r="I636" s="93">
        <v>44.731999999999999</v>
      </c>
      <c r="J636" s="93">
        <v>34.612000000000002</v>
      </c>
      <c r="K636" s="93" t="s">
        <v>46</v>
      </c>
      <c r="L636" s="93" t="s">
        <v>46</v>
      </c>
      <c r="M636" s="93" t="s">
        <v>46</v>
      </c>
      <c r="N636" s="93" t="s">
        <v>46</v>
      </c>
      <c r="O636" s="93" t="s">
        <v>46</v>
      </c>
      <c r="P636" s="93" t="s">
        <v>46</v>
      </c>
      <c r="Q636" s="93" t="s">
        <v>46</v>
      </c>
      <c r="R636" s="93" t="s">
        <v>46</v>
      </c>
      <c r="S636" s="93" t="s">
        <v>46</v>
      </c>
      <c r="T636" s="93" t="s">
        <v>46</v>
      </c>
      <c r="U636" s="63"/>
      <c r="V636" s="23">
        <f t="shared" si="18"/>
        <v>32.337026777469994</v>
      </c>
      <c r="W636" s="23">
        <f t="shared" si="19"/>
        <v>1.4592083333333334</v>
      </c>
    </row>
    <row r="637" spans="1:23" x14ac:dyDescent="0.25">
      <c r="A637" s="63">
        <v>6188</v>
      </c>
      <c r="B637" s="91">
        <v>35</v>
      </c>
      <c r="C637" s="91">
        <v>673</v>
      </c>
      <c r="D637" s="92">
        <v>3.6669999999999998</v>
      </c>
      <c r="E637" s="91">
        <v>17.826000000000001</v>
      </c>
      <c r="F637" s="93">
        <v>28.18</v>
      </c>
      <c r="G637" s="93">
        <v>27.952000000000002</v>
      </c>
      <c r="H637" s="93">
        <v>27.065000000000001</v>
      </c>
      <c r="I637" s="93">
        <v>25.218</v>
      </c>
      <c r="J637" s="93">
        <v>13.662000000000001</v>
      </c>
      <c r="K637" s="93">
        <v>7.7789999999999999</v>
      </c>
      <c r="L637" s="93">
        <v>5.6</v>
      </c>
      <c r="M637" s="93" t="s">
        <v>46</v>
      </c>
      <c r="N637" s="93" t="s">
        <v>46</v>
      </c>
      <c r="O637" s="93" t="s">
        <v>46</v>
      </c>
      <c r="P637" s="93" t="s">
        <v>46</v>
      </c>
      <c r="Q637" s="93" t="s">
        <v>46</v>
      </c>
      <c r="R637" s="93" t="s">
        <v>46</v>
      </c>
      <c r="S637" s="93" t="s">
        <v>46</v>
      </c>
      <c r="T637" s="93" t="s">
        <v>46</v>
      </c>
      <c r="U637" s="63"/>
      <c r="V637" s="23">
        <f t="shared" si="18"/>
        <v>4.8611944368693756</v>
      </c>
      <c r="W637" s="23">
        <f t="shared" si="19"/>
        <v>0.74275000000000002</v>
      </c>
    </row>
    <row r="638" spans="1:23" x14ac:dyDescent="0.25">
      <c r="A638" s="63">
        <v>6191</v>
      </c>
      <c r="B638" s="91">
        <v>35</v>
      </c>
      <c r="C638" s="91">
        <v>709</v>
      </c>
      <c r="D638" s="92">
        <v>4.5</v>
      </c>
      <c r="E638" s="91">
        <v>18.370999999999999</v>
      </c>
      <c r="F638" s="93">
        <v>20.957000000000001</v>
      </c>
      <c r="G638" s="93">
        <v>20.815999999999999</v>
      </c>
      <c r="H638" s="93">
        <v>20.363</v>
      </c>
      <c r="I638" s="93">
        <v>18.59</v>
      </c>
      <c r="J638" s="93">
        <v>13.596</v>
      </c>
      <c r="K638" s="93">
        <v>7.4119999999999999</v>
      </c>
      <c r="L638" s="93">
        <v>5.1310000000000002</v>
      </c>
      <c r="M638" s="93">
        <v>4.5709999999999997</v>
      </c>
      <c r="N638" s="93" t="s">
        <v>46</v>
      </c>
      <c r="O638" s="93" t="s">
        <v>46</v>
      </c>
      <c r="P638" s="93" t="s">
        <v>46</v>
      </c>
      <c r="Q638" s="93" t="s">
        <v>46</v>
      </c>
      <c r="R638" s="93" t="s">
        <v>46</v>
      </c>
      <c r="S638" s="93" t="s">
        <v>46</v>
      </c>
      <c r="T638" s="93" t="s">
        <v>46</v>
      </c>
      <c r="U638" s="63"/>
      <c r="V638" s="90">
        <f t="shared" si="18"/>
        <v>4.0824444444444445</v>
      </c>
      <c r="W638" s="90">
        <f t="shared" si="19"/>
        <v>0.76545833333333324</v>
      </c>
    </row>
    <row r="639" spans="1:23" x14ac:dyDescent="0.25">
      <c r="A639" s="63">
        <v>6225</v>
      </c>
      <c r="B639" s="91">
        <v>35</v>
      </c>
      <c r="C639" s="91">
        <v>1033</v>
      </c>
      <c r="D639" s="92">
        <v>2.3330000000000002</v>
      </c>
      <c r="E639" s="91">
        <v>18.652999999999999</v>
      </c>
      <c r="F639" s="93">
        <v>31.187999999999999</v>
      </c>
      <c r="G639" s="93">
        <v>28.302</v>
      </c>
      <c r="H639" s="93">
        <v>24.276</v>
      </c>
      <c r="I639" s="93">
        <v>20.247</v>
      </c>
      <c r="J639" s="93">
        <v>13.646000000000001</v>
      </c>
      <c r="K639" s="93">
        <v>9.26</v>
      </c>
      <c r="L639" s="93" t="s">
        <v>46</v>
      </c>
      <c r="M639" s="93" t="s">
        <v>46</v>
      </c>
      <c r="N639" s="93" t="s">
        <v>46</v>
      </c>
      <c r="O639" s="93" t="s">
        <v>46</v>
      </c>
      <c r="P639" s="93" t="s">
        <v>46</v>
      </c>
      <c r="Q639" s="93" t="s">
        <v>46</v>
      </c>
      <c r="R639" s="93" t="s">
        <v>46</v>
      </c>
      <c r="S639" s="93" t="s">
        <v>46</v>
      </c>
      <c r="T639" s="93" t="s">
        <v>46</v>
      </c>
      <c r="U639" s="63"/>
      <c r="V639" s="23">
        <f t="shared" si="18"/>
        <v>7.9952850407201019</v>
      </c>
      <c r="W639" s="23">
        <f t="shared" si="19"/>
        <v>0.77720833333333328</v>
      </c>
    </row>
    <row r="640" spans="1:23" x14ac:dyDescent="0.25">
      <c r="A640" s="63">
        <v>6229</v>
      </c>
      <c r="B640" s="91">
        <v>35</v>
      </c>
      <c r="C640" s="91">
        <v>1120</v>
      </c>
      <c r="D640" s="92">
        <v>6.6669999999999998</v>
      </c>
      <c r="E640" s="91">
        <v>29.792999999999999</v>
      </c>
      <c r="F640" s="93">
        <v>16.155999999999999</v>
      </c>
      <c r="G640" s="93">
        <v>16.122</v>
      </c>
      <c r="H640" s="93">
        <v>15.981</v>
      </c>
      <c r="I640" s="93">
        <v>15.763999999999999</v>
      </c>
      <c r="J640" s="93">
        <v>14.627000000000001</v>
      </c>
      <c r="K640" s="93">
        <v>10.814</v>
      </c>
      <c r="L640" s="93">
        <v>9.0329999999999995</v>
      </c>
      <c r="M640" s="93">
        <v>7.0709999999999997</v>
      </c>
      <c r="N640" s="93">
        <v>5.8620000000000001</v>
      </c>
      <c r="O640" s="93">
        <v>4.9480000000000004</v>
      </c>
      <c r="P640" s="93" t="s">
        <v>46</v>
      </c>
      <c r="Q640" s="93" t="s">
        <v>46</v>
      </c>
      <c r="R640" s="93" t="s">
        <v>46</v>
      </c>
      <c r="S640" s="93" t="s">
        <v>46</v>
      </c>
      <c r="T640" s="93" t="s">
        <v>46</v>
      </c>
      <c r="U640" s="63"/>
      <c r="V640" s="15">
        <f t="shared" si="18"/>
        <v>4.4687265636718161</v>
      </c>
      <c r="W640" s="15">
        <f t="shared" si="19"/>
        <v>1.2413749999999999</v>
      </c>
    </row>
    <row r="641" spans="1:23" x14ac:dyDescent="0.25">
      <c r="A641" s="63">
        <v>6235</v>
      </c>
      <c r="B641" s="91">
        <v>35</v>
      </c>
      <c r="C641" s="91">
        <v>1209</v>
      </c>
      <c r="D641" s="92">
        <v>4.5830000000000002</v>
      </c>
      <c r="E641" s="91">
        <v>18.541</v>
      </c>
      <c r="F641" s="93">
        <v>17.427</v>
      </c>
      <c r="G641" s="93">
        <v>17.417000000000002</v>
      </c>
      <c r="H641" s="93">
        <v>17.128</v>
      </c>
      <c r="I641" s="93">
        <v>16.625</v>
      </c>
      <c r="J641" s="93">
        <v>12.282999999999999</v>
      </c>
      <c r="K641" s="93">
        <v>6.9770000000000003</v>
      </c>
      <c r="L641" s="93">
        <v>6.1580000000000004</v>
      </c>
      <c r="M641" s="93">
        <v>4.6260000000000003</v>
      </c>
      <c r="N641" s="93" t="s">
        <v>46</v>
      </c>
      <c r="O641" s="93" t="s">
        <v>46</v>
      </c>
      <c r="P641" s="93" t="s">
        <v>46</v>
      </c>
      <c r="Q641" s="93" t="s">
        <v>46</v>
      </c>
      <c r="R641" s="93" t="s">
        <v>46</v>
      </c>
      <c r="S641" s="93" t="s">
        <v>46</v>
      </c>
      <c r="T641" s="93" t="s">
        <v>46</v>
      </c>
      <c r="U641" s="63"/>
      <c r="V641" s="34">
        <f t="shared" si="18"/>
        <v>4.0456033166048435</v>
      </c>
      <c r="W641" s="34">
        <f t="shared" si="19"/>
        <v>0.77254166666666668</v>
      </c>
    </row>
    <row r="642" spans="1:23" x14ac:dyDescent="0.25">
      <c r="A642" s="63">
        <v>6241</v>
      </c>
      <c r="B642" s="91">
        <v>35</v>
      </c>
      <c r="C642" s="91">
        <v>1275</v>
      </c>
      <c r="D642" s="92">
        <v>4.4169999999999998</v>
      </c>
      <c r="E642" s="91">
        <v>15.712999999999999</v>
      </c>
      <c r="F642" s="93">
        <v>20.202000000000002</v>
      </c>
      <c r="G642" s="93">
        <v>18.992999999999999</v>
      </c>
      <c r="H642" s="93">
        <v>16.658000000000001</v>
      </c>
      <c r="I642" s="93">
        <v>14.528</v>
      </c>
      <c r="J642" s="93">
        <v>8.3640000000000008</v>
      </c>
      <c r="K642" s="93">
        <v>4.1970000000000001</v>
      </c>
      <c r="L642" s="93">
        <v>3.2010000000000001</v>
      </c>
      <c r="M642" s="93">
        <v>3.92</v>
      </c>
      <c r="N642" s="93" t="s">
        <v>46</v>
      </c>
      <c r="O642" s="93" t="s">
        <v>46</v>
      </c>
      <c r="P642" s="93" t="s">
        <v>46</v>
      </c>
      <c r="Q642" s="93" t="s">
        <v>46</v>
      </c>
      <c r="R642" s="93" t="s">
        <v>46</v>
      </c>
      <c r="S642" s="93" t="s">
        <v>46</v>
      </c>
      <c r="T642" s="93" t="s">
        <v>46</v>
      </c>
      <c r="U642" s="63"/>
      <c r="V642" s="23">
        <f t="shared" si="18"/>
        <v>3.5573918949513246</v>
      </c>
      <c r="W642" s="23">
        <f t="shared" si="19"/>
        <v>0.65470833333333334</v>
      </c>
    </row>
    <row r="643" spans="1:23" hidden="1" x14ac:dyDescent="0.25">
      <c r="A643" s="63">
        <v>6243</v>
      </c>
      <c r="B643" s="91">
        <v>35</v>
      </c>
      <c r="C643" s="91">
        <v>1299</v>
      </c>
      <c r="D643" s="92">
        <v>1.917</v>
      </c>
      <c r="E643" s="91">
        <v>24.207999999999998</v>
      </c>
      <c r="F643" s="93">
        <v>51.627000000000002</v>
      </c>
      <c r="G643" s="93">
        <v>50.722000000000001</v>
      </c>
      <c r="H643" s="93">
        <v>40.256999999999998</v>
      </c>
      <c r="I643" s="93">
        <v>33.082999999999998</v>
      </c>
      <c r="J643" s="93">
        <v>22.931999999999999</v>
      </c>
      <c r="K643" s="93" t="s">
        <v>46</v>
      </c>
      <c r="L643" s="93" t="s">
        <v>46</v>
      </c>
      <c r="M643" s="93" t="s">
        <v>46</v>
      </c>
      <c r="N643" s="93" t="s">
        <v>46</v>
      </c>
      <c r="O643" s="93" t="s">
        <v>46</v>
      </c>
      <c r="P643" s="93" t="s">
        <v>46</v>
      </c>
      <c r="Q643" s="93" t="s">
        <v>46</v>
      </c>
      <c r="R643" s="93" t="s">
        <v>46</v>
      </c>
      <c r="S643" s="93" t="s">
        <v>46</v>
      </c>
      <c r="T643" s="93" t="s">
        <v>46</v>
      </c>
      <c r="U643" s="63"/>
      <c r="V643" s="15">
        <f t="shared" si="18"/>
        <v>12.628064684402711</v>
      </c>
      <c r="W643" s="15">
        <f t="shared" si="19"/>
        <v>1.0086666666666666</v>
      </c>
    </row>
    <row r="644" spans="1:23" x14ac:dyDescent="0.25">
      <c r="A644" s="63">
        <v>6244</v>
      </c>
      <c r="B644" s="91">
        <v>35</v>
      </c>
      <c r="C644" s="91">
        <v>1323</v>
      </c>
      <c r="D644" s="92">
        <v>4.1669999999999998</v>
      </c>
      <c r="E644" s="91">
        <v>18.335000000000001</v>
      </c>
      <c r="F644" s="93">
        <v>23.401</v>
      </c>
      <c r="G644" s="93">
        <v>22.437000000000001</v>
      </c>
      <c r="H644" s="93">
        <v>20.306999999999999</v>
      </c>
      <c r="I644" s="93">
        <v>18.079999999999998</v>
      </c>
      <c r="J644" s="93">
        <v>10.786</v>
      </c>
      <c r="K644" s="93">
        <v>5.69</v>
      </c>
      <c r="L644" s="93">
        <v>5.8710000000000004</v>
      </c>
      <c r="M644" s="93">
        <v>4.5830000000000002</v>
      </c>
      <c r="N644" s="93" t="s">
        <v>46</v>
      </c>
      <c r="O644" s="93" t="s">
        <v>46</v>
      </c>
      <c r="P644" s="93" t="s">
        <v>46</v>
      </c>
      <c r="Q644" s="93" t="s">
        <v>46</v>
      </c>
      <c r="R644" s="93" t="s">
        <v>46</v>
      </c>
      <c r="S644" s="93" t="s">
        <v>46</v>
      </c>
      <c r="T644" s="93" t="s">
        <v>46</v>
      </c>
      <c r="U644" s="63"/>
      <c r="V644" s="23">
        <f t="shared" si="18"/>
        <v>4.4000479961603078</v>
      </c>
      <c r="W644" s="23">
        <f t="shared" si="19"/>
        <v>0.76395833333333341</v>
      </c>
    </row>
    <row r="645" spans="1:23" x14ac:dyDescent="0.25">
      <c r="A645" s="63">
        <v>6253</v>
      </c>
      <c r="B645" s="91">
        <v>35</v>
      </c>
      <c r="C645" s="91">
        <v>1413</v>
      </c>
      <c r="D645" s="92">
        <v>6.1669999999999998</v>
      </c>
      <c r="E645" s="91">
        <v>28.282</v>
      </c>
      <c r="F645" s="93">
        <v>21.187999999999999</v>
      </c>
      <c r="G645" s="93">
        <v>21.004000000000001</v>
      </c>
      <c r="H645" s="93">
        <v>20.655000000000001</v>
      </c>
      <c r="I645" s="93">
        <v>20.079999999999998</v>
      </c>
      <c r="J645" s="93">
        <v>14.000999999999999</v>
      </c>
      <c r="K645" s="93">
        <v>11.535</v>
      </c>
      <c r="L645" s="93">
        <v>9.0009999999999994</v>
      </c>
      <c r="M645" s="93">
        <v>6.8170000000000002</v>
      </c>
      <c r="N645" s="93">
        <v>5.6360000000000001</v>
      </c>
      <c r="O645" s="93">
        <v>4.7130000000000001</v>
      </c>
      <c r="P645" s="93" t="s">
        <v>46</v>
      </c>
      <c r="Q645" s="93" t="s">
        <v>46</v>
      </c>
      <c r="R645" s="93" t="s">
        <v>46</v>
      </c>
      <c r="S645" s="93" t="s">
        <v>46</v>
      </c>
      <c r="T645" s="93" t="s">
        <v>46</v>
      </c>
      <c r="U645" s="63"/>
      <c r="V645" s="34">
        <f t="shared" si="18"/>
        <v>4.5860223771688018</v>
      </c>
      <c r="W645" s="34">
        <f t="shared" si="19"/>
        <v>1.1784166666666667</v>
      </c>
    </row>
    <row r="646" spans="1:23" x14ac:dyDescent="0.25">
      <c r="A646" s="63">
        <v>6275</v>
      </c>
      <c r="B646" s="91">
        <v>36</v>
      </c>
      <c r="C646" s="91">
        <v>197</v>
      </c>
      <c r="D646" s="92">
        <v>4.0830000000000002</v>
      </c>
      <c r="E646" s="91">
        <v>16.23</v>
      </c>
      <c r="F646" s="93">
        <v>19.577999999999999</v>
      </c>
      <c r="G646" s="93">
        <v>19.509</v>
      </c>
      <c r="H646" s="93">
        <v>19.044</v>
      </c>
      <c r="I646" s="93">
        <v>18.404</v>
      </c>
      <c r="J646" s="93">
        <v>12.628</v>
      </c>
      <c r="K646" s="93">
        <v>7.117</v>
      </c>
      <c r="L646" s="93">
        <v>5.399</v>
      </c>
      <c r="M646" s="93">
        <v>4.0579999999999998</v>
      </c>
      <c r="N646" s="93" t="s">
        <v>46</v>
      </c>
      <c r="O646" s="93" t="s">
        <v>46</v>
      </c>
      <c r="P646" s="93" t="s">
        <v>46</v>
      </c>
      <c r="Q646" s="93" t="s">
        <v>46</v>
      </c>
      <c r="R646" s="93" t="s">
        <v>46</v>
      </c>
      <c r="S646" s="93" t="s">
        <v>46</v>
      </c>
      <c r="T646" s="93" t="s">
        <v>46</v>
      </c>
      <c r="U646" s="63"/>
      <c r="V646" s="23">
        <f t="shared" si="18"/>
        <v>3.9750183688464364</v>
      </c>
      <c r="W646" s="23">
        <f t="shared" si="19"/>
        <v>0.67625000000000002</v>
      </c>
    </row>
    <row r="647" spans="1:23" x14ac:dyDescent="0.25">
      <c r="A647" s="63">
        <v>6280</v>
      </c>
      <c r="B647" s="91">
        <v>36</v>
      </c>
      <c r="C647" s="91">
        <v>277</v>
      </c>
      <c r="D647" s="92">
        <v>3.5</v>
      </c>
      <c r="E647" s="91">
        <v>21.923999999999999</v>
      </c>
      <c r="F647" s="93">
        <v>21.957999999999998</v>
      </c>
      <c r="G647" s="93">
        <v>21.533000000000001</v>
      </c>
      <c r="H647" s="93">
        <v>20.849</v>
      </c>
      <c r="I647" s="93">
        <v>18.919</v>
      </c>
      <c r="J647" s="93">
        <v>10.67</v>
      </c>
      <c r="K647" s="93">
        <v>10.162000000000001</v>
      </c>
      <c r="L647" s="93">
        <v>7.298</v>
      </c>
      <c r="M647" s="93" t="s">
        <v>46</v>
      </c>
      <c r="N647" s="93" t="s">
        <v>46</v>
      </c>
      <c r="O647" s="93" t="s">
        <v>46</v>
      </c>
      <c r="P647" s="93" t="s">
        <v>46</v>
      </c>
      <c r="Q647" s="93" t="s">
        <v>46</v>
      </c>
      <c r="R647" s="93" t="s">
        <v>46</v>
      </c>
      <c r="S647" s="93" t="s">
        <v>46</v>
      </c>
      <c r="T647" s="93" t="s">
        <v>46</v>
      </c>
      <c r="U647" s="63"/>
      <c r="V647" s="90">
        <f t="shared" si="18"/>
        <v>6.2640000000000002</v>
      </c>
      <c r="W647" s="90">
        <f t="shared" si="19"/>
        <v>0.91349999999999998</v>
      </c>
    </row>
    <row r="648" spans="1:23" x14ac:dyDescent="0.25">
      <c r="A648" s="63">
        <v>6303</v>
      </c>
      <c r="B648" s="91">
        <v>36</v>
      </c>
      <c r="C648" s="91">
        <v>557</v>
      </c>
      <c r="D648" s="92">
        <v>7.5</v>
      </c>
      <c r="E648" s="91">
        <v>23.571999999999999</v>
      </c>
      <c r="F648" s="93">
        <v>13.435</v>
      </c>
      <c r="G648" s="93">
        <v>13.384</v>
      </c>
      <c r="H648" s="93">
        <v>13.202</v>
      </c>
      <c r="I648" s="93">
        <v>12.975</v>
      </c>
      <c r="J648" s="93">
        <v>10.334</v>
      </c>
      <c r="K648" s="93">
        <v>7.024</v>
      </c>
      <c r="L648" s="93">
        <v>7.1859999999999999</v>
      </c>
      <c r="M648" s="93">
        <v>5.6369999999999996</v>
      </c>
      <c r="N648" s="93">
        <v>4.6319999999999997</v>
      </c>
      <c r="O648" s="93">
        <v>3.923</v>
      </c>
      <c r="P648" s="93">
        <v>3.367</v>
      </c>
      <c r="Q648" s="93" t="s">
        <v>46</v>
      </c>
      <c r="R648" s="93" t="s">
        <v>46</v>
      </c>
      <c r="S648" s="93" t="s">
        <v>46</v>
      </c>
      <c r="T648" s="93" t="s">
        <v>46</v>
      </c>
      <c r="U648" s="63"/>
      <c r="V648" s="23">
        <f t="shared" si="18"/>
        <v>3.1429333333333331</v>
      </c>
      <c r="W648" s="23">
        <f t="shared" si="19"/>
        <v>0.98216666666666663</v>
      </c>
    </row>
    <row r="649" spans="1:23" x14ac:dyDescent="0.25">
      <c r="A649" s="63">
        <v>6309</v>
      </c>
      <c r="B649" s="91">
        <v>36</v>
      </c>
      <c r="C649" s="91">
        <v>630</v>
      </c>
      <c r="D649" s="92">
        <v>2.75</v>
      </c>
      <c r="E649" s="91">
        <v>19.501999999999999</v>
      </c>
      <c r="F649" s="93">
        <v>40.526000000000003</v>
      </c>
      <c r="G649" s="93">
        <v>39.948999999999998</v>
      </c>
      <c r="H649" s="93">
        <v>35.387</v>
      </c>
      <c r="I649" s="93">
        <v>27.481000000000002</v>
      </c>
      <c r="J649" s="93">
        <v>17.279</v>
      </c>
      <c r="K649" s="93">
        <v>9.1820000000000004</v>
      </c>
      <c r="L649" s="93" t="s">
        <v>46</v>
      </c>
      <c r="M649" s="93" t="s">
        <v>46</v>
      </c>
      <c r="N649" s="93" t="s">
        <v>46</v>
      </c>
      <c r="O649" s="93" t="s">
        <v>46</v>
      </c>
      <c r="P649" s="93" t="s">
        <v>46</v>
      </c>
      <c r="Q649" s="93" t="s">
        <v>46</v>
      </c>
      <c r="R649" s="93" t="s">
        <v>46</v>
      </c>
      <c r="S649" s="93" t="s">
        <v>46</v>
      </c>
      <c r="T649" s="93" t="s">
        <v>46</v>
      </c>
      <c r="U649" s="63"/>
      <c r="V649" s="23">
        <f t="shared" si="18"/>
        <v>7.0916363636363631</v>
      </c>
      <c r="W649" s="23">
        <f t="shared" si="19"/>
        <v>0.81258333333333332</v>
      </c>
    </row>
    <row r="650" spans="1:23" x14ac:dyDescent="0.25">
      <c r="A650" s="63">
        <v>6317</v>
      </c>
      <c r="B650" s="91">
        <v>36</v>
      </c>
      <c r="C650" s="91">
        <v>711</v>
      </c>
      <c r="D650" s="92">
        <v>2.9169999999999998</v>
      </c>
      <c r="E650" s="91">
        <v>16.231000000000002</v>
      </c>
      <c r="F650" s="93">
        <v>23.803999999999998</v>
      </c>
      <c r="G650" s="93">
        <v>23.356000000000002</v>
      </c>
      <c r="H650" s="93">
        <v>22.433</v>
      </c>
      <c r="I650" s="93">
        <v>20.684999999999999</v>
      </c>
      <c r="J650" s="93">
        <v>15.289</v>
      </c>
      <c r="K650" s="93">
        <v>7.7380000000000004</v>
      </c>
      <c r="L650" s="93" t="s">
        <v>46</v>
      </c>
      <c r="M650" s="93" t="s">
        <v>46</v>
      </c>
      <c r="N650" s="93" t="s">
        <v>46</v>
      </c>
      <c r="O650" s="93" t="s">
        <v>46</v>
      </c>
      <c r="P650" s="93" t="s">
        <v>46</v>
      </c>
      <c r="Q650" s="93" t="s">
        <v>46</v>
      </c>
      <c r="R650" s="93" t="s">
        <v>46</v>
      </c>
      <c r="S650" s="93" t="s">
        <v>46</v>
      </c>
      <c r="T650" s="93" t="s">
        <v>46</v>
      </c>
      <c r="U650" s="63"/>
      <c r="V650" s="23">
        <f t="shared" si="18"/>
        <v>5.5642783681864936</v>
      </c>
      <c r="W650" s="23">
        <f t="shared" si="19"/>
        <v>0.67629166666666674</v>
      </c>
    </row>
    <row r="651" spans="1:23" x14ac:dyDescent="0.25">
      <c r="A651" s="63">
        <v>6329</v>
      </c>
      <c r="B651" s="91">
        <v>36</v>
      </c>
      <c r="C651" s="91">
        <v>881</v>
      </c>
      <c r="D651" s="92">
        <v>6.3330000000000002</v>
      </c>
      <c r="E651" s="91">
        <v>21.571000000000002</v>
      </c>
      <c r="F651" s="93">
        <v>16.568000000000001</v>
      </c>
      <c r="G651" s="93">
        <v>15.984999999999999</v>
      </c>
      <c r="H651" s="93">
        <v>14.851000000000001</v>
      </c>
      <c r="I651" s="93">
        <v>13.785</v>
      </c>
      <c r="J651" s="93">
        <v>11.019</v>
      </c>
      <c r="K651" s="93">
        <v>5.6379999999999999</v>
      </c>
      <c r="L651" s="93">
        <v>4.0960000000000001</v>
      </c>
      <c r="M651" s="93">
        <v>3.16</v>
      </c>
      <c r="N651" s="93">
        <v>3.3439999999999999</v>
      </c>
      <c r="O651" s="93">
        <v>3.5920000000000001</v>
      </c>
      <c r="P651" s="93" t="s">
        <v>46</v>
      </c>
      <c r="Q651" s="93" t="s">
        <v>46</v>
      </c>
      <c r="R651" s="93" t="s">
        <v>46</v>
      </c>
      <c r="S651" s="93" t="s">
        <v>46</v>
      </c>
      <c r="T651" s="93" t="s">
        <v>46</v>
      </c>
      <c r="U651" s="63"/>
      <c r="V651" s="90">
        <f t="shared" si="18"/>
        <v>3.4061266382441184</v>
      </c>
      <c r="W651" s="90">
        <f t="shared" si="19"/>
        <v>0.89879166666666677</v>
      </c>
    </row>
    <row r="652" spans="1:23" x14ac:dyDescent="0.25">
      <c r="A652" s="63">
        <v>6342</v>
      </c>
      <c r="B652" s="91">
        <v>36</v>
      </c>
      <c r="C652" s="91">
        <v>1035</v>
      </c>
      <c r="D652" s="92">
        <v>2.25</v>
      </c>
      <c r="E652" s="91">
        <v>16.812999999999999</v>
      </c>
      <c r="F652" s="93">
        <v>34.411000000000001</v>
      </c>
      <c r="G652" s="93">
        <v>33.506</v>
      </c>
      <c r="H652" s="93">
        <v>22.344999999999999</v>
      </c>
      <c r="I652" s="93">
        <v>20.129000000000001</v>
      </c>
      <c r="J652" s="93">
        <v>16.170999999999999</v>
      </c>
      <c r="K652" s="93">
        <v>8.3640000000000008</v>
      </c>
      <c r="L652" s="93" t="s">
        <v>46</v>
      </c>
      <c r="M652" s="93" t="s">
        <v>46</v>
      </c>
      <c r="N652" s="93" t="s">
        <v>46</v>
      </c>
      <c r="O652" s="93" t="s">
        <v>46</v>
      </c>
      <c r="P652" s="93" t="s">
        <v>46</v>
      </c>
      <c r="Q652" s="93" t="s">
        <v>46</v>
      </c>
      <c r="R652" s="93" t="s">
        <v>46</v>
      </c>
      <c r="S652" s="93" t="s">
        <v>46</v>
      </c>
      <c r="T652" s="93" t="s">
        <v>46</v>
      </c>
      <c r="U652" s="63"/>
      <c r="V652" s="23">
        <f t="shared" si="18"/>
        <v>7.4724444444444442</v>
      </c>
      <c r="W652" s="23">
        <f t="shared" si="19"/>
        <v>0.70054166666666662</v>
      </c>
    </row>
    <row r="653" spans="1:23" x14ac:dyDescent="0.25">
      <c r="A653" s="63">
        <v>6346</v>
      </c>
      <c r="B653" s="91">
        <v>36</v>
      </c>
      <c r="C653" s="91">
        <v>1097</v>
      </c>
      <c r="D653" s="92">
        <v>6.25</v>
      </c>
      <c r="E653" s="91">
        <v>29.276</v>
      </c>
      <c r="F653" s="93">
        <v>17.995999999999999</v>
      </c>
      <c r="G653" s="93">
        <v>17.937000000000001</v>
      </c>
      <c r="H653" s="93">
        <v>17.809999999999999</v>
      </c>
      <c r="I653" s="93">
        <v>17.594000000000001</v>
      </c>
      <c r="J653" s="93">
        <v>16.456</v>
      </c>
      <c r="K653" s="93">
        <v>13.013999999999999</v>
      </c>
      <c r="L653" s="93">
        <v>9.1470000000000002</v>
      </c>
      <c r="M653" s="93">
        <v>7.2359999999999998</v>
      </c>
      <c r="N653" s="93">
        <v>5.8129999999999997</v>
      </c>
      <c r="O653" s="93">
        <v>4.875</v>
      </c>
      <c r="P653" s="93" t="s">
        <v>46</v>
      </c>
      <c r="Q653" s="93" t="s">
        <v>46</v>
      </c>
      <c r="R653" s="93" t="s">
        <v>46</v>
      </c>
      <c r="S653" s="93" t="s">
        <v>46</v>
      </c>
      <c r="T653" s="93" t="s">
        <v>46</v>
      </c>
      <c r="U653" s="63"/>
      <c r="V653" s="90">
        <f t="shared" si="18"/>
        <v>4.6841600000000003</v>
      </c>
      <c r="W653" s="90">
        <f t="shared" si="19"/>
        <v>1.2198333333333333</v>
      </c>
    </row>
    <row r="654" spans="1:23" x14ac:dyDescent="0.25">
      <c r="A654" s="63">
        <v>6350</v>
      </c>
      <c r="B654" s="91">
        <v>36</v>
      </c>
      <c r="C654" s="91">
        <v>1146</v>
      </c>
      <c r="D654" s="92">
        <v>5.6669999999999998</v>
      </c>
      <c r="E654" s="91">
        <v>15.151</v>
      </c>
      <c r="F654" s="93">
        <v>17.547000000000001</v>
      </c>
      <c r="G654" s="93">
        <v>17.292999999999999</v>
      </c>
      <c r="H654" s="93">
        <v>16.792000000000002</v>
      </c>
      <c r="I654" s="93">
        <v>14.182</v>
      </c>
      <c r="J654" s="93">
        <v>10.343</v>
      </c>
      <c r="K654" s="93">
        <v>6.26</v>
      </c>
      <c r="L654" s="93">
        <v>4.6390000000000002</v>
      </c>
      <c r="M654" s="93">
        <v>3.5219999999999998</v>
      </c>
      <c r="N654" s="93">
        <v>2.988</v>
      </c>
      <c r="O654" s="93" t="s">
        <v>46</v>
      </c>
      <c r="P654" s="93" t="s">
        <v>46</v>
      </c>
      <c r="Q654" s="93" t="s">
        <v>46</v>
      </c>
      <c r="R654" s="93" t="s">
        <v>46</v>
      </c>
      <c r="S654" s="93" t="s">
        <v>46</v>
      </c>
      <c r="T654" s="93" t="s">
        <v>46</v>
      </c>
      <c r="U654" s="63"/>
      <c r="V654" s="23">
        <f t="shared" si="18"/>
        <v>2.6735486147873657</v>
      </c>
      <c r="W654" s="23">
        <f t="shared" si="19"/>
        <v>0.6312916666666667</v>
      </c>
    </row>
    <row r="655" spans="1:23" hidden="1" x14ac:dyDescent="0.25">
      <c r="A655" s="63">
        <v>6352</v>
      </c>
      <c r="B655" s="91">
        <v>36</v>
      </c>
      <c r="C655" s="91">
        <v>1201</v>
      </c>
      <c r="D655" s="92">
        <v>1.917</v>
      </c>
      <c r="E655" s="91">
        <v>19.071000000000002</v>
      </c>
      <c r="F655" s="93">
        <v>35.51</v>
      </c>
      <c r="G655" s="93">
        <v>34.451999999999998</v>
      </c>
      <c r="H655" s="93">
        <v>32.18</v>
      </c>
      <c r="I655" s="93">
        <v>28.454999999999998</v>
      </c>
      <c r="J655" s="93">
        <v>18.596</v>
      </c>
      <c r="K655" s="93" t="s">
        <v>46</v>
      </c>
      <c r="L655" s="93" t="s">
        <v>46</v>
      </c>
      <c r="M655" s="93" t="s">
        <v>46</v>
      </c>
      <c r="N655" s="93" t="s">
        <v>46</v>
      </c>
      <c r="O655" s="93" t="s">
        <v>46</v>
      </c>
      <c r="P655" s="93" t="s">
        <v>46</v>
      </c>
      <c r="Q655" s="93" t="s">
        <v>46</v>
      </c>
      <c r="R655" s="93" t="s">
        <v>46</v>
      </c>
      <c r="S655" s="93" t="s">
        <v>46</v>
      </c>
      <c r="T655" s="93" t="s">
        <v>46</v>
      </c>
      <c r="U655" s="63"/>
      <c r="V655" s="23">
        <f t="shared" si="18"/>
        <v>9.9483568075117379</v>
      </c>
      <c r="W655" s="23">
        <f t="shared" si="19"/>
        <v>0.79462500000000003</v>
      </c>
    </row>
    <row r="656" spans="1:23" x14ac:dyDescent="0.25">
      <c r="A656" s="63">
        <v>6363</v>
      </c>
      <c r="B656" s="91">
        <v>36</v>
      </c>
      <c r="C656" s="91">
        <v>1351</v>
      </c>
      <c r="D656" s="92">
        <v>3.8330000000000002</v>
      </c>
      <c r="E656" s="91">
        <v>20.213000000000001</v>
      </c>
      <c r="F656" s="93">
        <v>26.27</v>
      </c>
      <c r="G656" s="93">
        <v>25.023</v>
      </c>
      <c r="H656" s="93">
        <v>22.451000000000001</v>
      </c>
      <c r="I656" s="93">
        <v>19.907</v>
      </c>
      <c r="J656" s="93">
        <v>12.077</v>
      </c>
      <c r="K656" s="93">
        <v>6.367</v>
      </c>
      <c r="L656" s="93">
        <v>6.5179999999999998</v>
      </c>
      <c r="M656" s="93" t="s">
        <v>46</v>
      </c>
      <c r="N656" s="93" t="s">
        <v>46</v>
      </c>
      <c r="O656" s="93" t="s">
        <v>46</v>
      </c>
      <c r="P656" s="93" t="s">
        <v>46</v>
      </c>
      <c r="Q656" s="93" t="s">
        <v>46</v>
      </c>
      <c r="R656" s="93" t="s">
        <v>46</v>
      </c>
      <c r="S656" s="93" t="s">
        <v>46</v>
      </c>
      <c r="T656" s="93" t="s">
        <v>46</v>
      </c>
      <c r="U656" s="63"/>
      <c r="V656" s="15">
        <f t="shared" si="18"/>
        <v>5.2734150795721364</v>
      </c>
      <c r="W656" s="15">
        <f t="shared" si="19"/>
        <v>0.84220833333333334</v>
      </c>
    </row>
    <row r="657" spans="1:23" hidden="1" x14ac:dyDescent="0.25">
      <c r="A657" s="63">
        <v>6367</v>
      </c>
      <c r="B657" s="91">
        <v>36</v>
      </c>
      <c r="C657" s="91">
        <v>1395</v>
      </c>
      <c r="D657" s="92">
        <v>1.583</v>
      </c>
      <c r="E657" s="91">
        <v>16.594999999999999</v>
      </c>
      <c r="F657" s="93">
        <v>45.807000000000002</v>
      </c>
      <c r="G657" s="93">
        <v>44.3</v>
      </c>
      <c r="H657" s="93">
        <v>36.579000000000001</v>
      </c>
      <c r="I657" s="93">
        <v>27.617999999999999</v>
      </c>
      <c r="J657" s="93">
        <v>16.327999999999999</v>
      </c>
      <c r="K657" s="93" t="s">
        <v>46</v>
      </c>
      <c r="L657" s="93" t="s">
        <v>46</v>
      </c>
      <c r="M657" s="93" t="s">
        <v>46</v>
      </c>
      <c r="N657" s="93" t="s">
        <v>46</v>
      </c>
      <c r="O657" s="93" t="s">
        <v>46</v>
      </c>
      <c r="P657" s="93" t="s">
        <v>46</v>
      </c>
      <c r="Q657" s="93" t="s">
        <v>46</v>
      </c>
      <c r="R657" s="93" t="s">
        <v>46</v>
      </c>
      <c r="S657" s="93" t="s">
        <v>46</v>
      </c>
      <c r="T657" s="93" t="s">
        <v>46</v>
      </c>
      <c r="U657" s="63"/>
      <c r="V657" s="34">
        <f t="shared" si="18"/>
        <v>10.483259633607075</v>
      </c>
      <c r="W657" s="34">
        <f t="shared" si="19"/>
        <v>0.69145833333333329</v>
      </c>
    </row>
    <row r="658" spans="1:23" x14ac:dyDescent="0.25">
      <c r="A658" s="63">
        <v>6374</v>
      </c>
      <c r="B658" s="91">
        <v>36</v>
      </c>
      <c r="C658" s="91">
        <v>1449</v>
      </c>
      <c r="D658" s="92">
        <v>7.25</v>
      </c>
      <c r="E658" s="91">
        <v>15.667999999999999</v>
      </c>
      <c r="F658" s="93">
        <v>8.5549999999999997</v>
      </c>
      <c r="G658" s="93">
        <v>8.5370000000000008</v>
      </c>
      <c r="H658" s="93">
        <v>8.49</v>
      </c>
      <c r="I658" s="93">
        <v>8.4130000000000003</v>
      </c>
      <c r="J658" s="93">
        <v>7.9960000000000004</v>
      </c>
      <c r="K658" s="93">
        <v>5.7359999999999998</v>
      </c>
      <c r="L658" s="93">
        <v>4.5019999999999998</v>
      </c>
      <c r="M658" s="93">
        <v>3.8340000000000001</v>
      </c>
      <c r="N658" s="93">
        <v>3.0739999999999998</v>
      </c>
      <c r="O658" s="93">
        <v>2.58</v>
      </c>
      <c r="P658" s="93">
        <v>2.2229999999999999</v>
      </c>
      <c r="Q658" s="93" t="s">
        <v>46</v>
      </c>
      <c r="R658" s="93" t="s">
        <v>46</v>
      </c>
      <c r="S658" s="93" t="s">
        <v>46</v>
      </c>
      <c r="T658" s="93" t="s">
        <v>46</v>
      </c>
      <c r="U658" s="63"/>
      <c r="V658" s="23">
        <f t="shared" si="18"/>
        <v>2.161103448275862</v>
      </c>
      <c r="W658" s="23">
        <f t="shared" si="19"/>
        <v>0.65283333333333327</v>
      </c>
    </row>
    <row r="659" spans="1:23" x14ac:dyDescent="0.25">
      <c r="A659" s="63">
        <v>6375</v>
      </c>
      <c r="B659" s="91">
        <v>36</v>
      </c>
      <c r="C659" s="91">
        <v>1451</v>
      </c>
      <c r="D659" s="92">
        <v>2.75</v>
      </c>
      <c r="E659" s="91">
        <v>15.657</v>
      </c>
      <c r="F659" s="93">
        <v>31</v>
      </c>
      <c r="G659" s="93">
        <v>29.948</v>
      </c>
      <c r="H659" s="93">
        <v>27.062999999999999</v>
      </c>
      <c r="I659" s="93">
        <v>23.082999999999998</v>
      </c>
      <c r="J659" s="93">
        <v>14.79</v>
      </c>
      <c r="K659" s="93">
        <v>7.5709999999999997</v>
      </c>
      <c r="L659" s="93" t="s">
        <v>46</v>
      </c>
      <c r="M659" s="93" t="s">
        <v>46</v>
      </c>
      <c r="N659" s="93" t="s">
        <v>46</v>
      </c>
      <c r="O659" s="93" t="s">
        <v>46</v>
      </c>
      <c r="P659" s="93" t="s">
        <v>46</v>
      </c>
      <c r="Q659" s="93" t="s">
        <v>46</v>
      </c>
      <c r="R659" s="93" t="s">
        <v>46</v>
      </c>
      <c r="S659" s="93" t="s">
        <v>46</v>
      </c>
      <c r="T659" s="93" t="s">
        <v>46</v>
      </c>
      <c r="U659" s="63"/>
      <c r="V659" s="15">
        <f t="shared" si="18"/>
        <v>5.6934545454545455</v>
      </c>
      <c r="W659" s="15">
        <f t="shared" si="19"/>
        <v>0.65237500000000004</v>
      </c>
    </row>
    <row r="660" spans="1:23" x14ac:dyDescent="0.25">
      <c r="A660" s="63">
        <v>6380</v>
      </c>
      <c r="B660" s="91">
        <v>36</v>
      </c>
      <c r="C660" s="91">
        <v>1544</v>
      </c>
      <c r="D660" s="92">
        <v>4.5</v>
      </c>
      <c r="E660" s="91">
        <v>27.640999999999998</v>
      </c>
      <c r="F660" s="93">
        <v>24.515999999999998</v>
      </c>
      <c r="G660" s="93">
        <v>23.658000000000001</v>
      </c>
      <c r="H660" s="93">
        <v>21.971</v>
      </c>
      <c r="I660" s="93">
        <v>20.350000000000001</v>
      </c>
      <c r="J660" s="93">
        <v>16.048999999999999</v>
      </c>
      <c r="K660" s="93">
        <v>9.1630000000000003</v>
      </c>
      <c r="L660" s="93">
        <v>8.2319999999999993</v>
      </c>
      <c r="M660" s="93">
        <v>6.9080000000000004</v>
      </c>
      <c r="N660" s="93" t="s">
        <v>46</v>
      </c>
      <c r="O660" s="93" t="s">
        <v>46</v>
      </c>
      <c r="P660" s="93" t="s">
        <v>46</v>
      </c>
      <c r="Q660" s="93" t="s">
        <v>46</v>
      </c>
      <c r="R660" s="93" t="s">
        <v>46</v>
      </c>
      <c r="S660" s="93" t="s">
        <v>46</v>
      </c>
      <c r="T660" s="93" t="s">
        <v>46</v>
      </c>
      <c r="U660" s="63"/>
      <c r="V660" s="34">
        <f t="shared" si="18"/>
        <v>6.1424444444444442</v>
      </c>
      <c r="W660" s="34">
        <f t="shared" si="19"/>
        <v>1.1517083333333333</v>
      </c>
    </row>
    <row r="661" spans="1:23" hidden="1" x14ac:dyDescent="0.25">
      <c r="A661" s="63">
        <v>6394</v>
      </c>
      <c r="B661" s="91">
        <v>36</v>
      </c>
      <c r="C661" s="91">
        <v>1727</v>
      </c>
      <c r="D661" s="92">
        <v>1.75</v>
      </c>
      <c r="E661" s="91">
        <v>21.324999999999999</v>
      </c>
      <c r="F661" s="93">
        <v>60.494999999999997</v>
      </c>
      <c r="G661" s="93">
        <v>48.674999999999997</v>
      </c>
      <c r="H661" s="93">
        <v>25.632000000000001</v>
      </c>
      <c r="I661" s="93">
        <v>17.122</v>
      </c>
      <c r="J661" s="93">
        <v>12.942</v>
      </c>
      <c r="K661" s="93" t="s">
        <v>46</v>
      </c>
      <c r="L661" s="93" t="s">
        <v>46</v>
      </c>
      <c r="M661" s="93" t="s">
        <v>46</v>
      </c>
      <c r="N661" s="93" t="s">
        <v>46</v>
      </c>
      <c r="O661" s="93" t="s">
        <v>46</v>
      </c>
      <c r="P661" s="93" t="s">
        <v>46</v>
      </c>
      <c r="Q661" s="93" t="s">
        <v>46</v>
      </c>
      <c r="R661" s="93" t="s">
        <v>46</v>
      </c>
      <c r="S661" s="93" t="s">
        <v>46</v>
      </c>
      <c r="T661" s="93" t="s">
        <v>46</v>
      </c>
      <c r="U661" s="63"/>
      <c r="V661" s="23">
        <f t="shared" si="18"/>
        <v>12.185714285714285</v>
      </c>
      <c r="W661" s="23">
        <f t="shared" si="19"/>
        <v>0.88854166666666667</v>
      </c>
    </row>
    <row r="662" spans="1:23" x14ac:dyDescent="0.25">
      <c r="A662" s="63">
        <v>6422</v>
      </c>
      <c r="B662" s="91">
        <v>36</v>
      </c>
      <c r="C662" s="91">
        <v>2039</v>
      </c>
      <c r="D662" s="92">
        <v>5</v>
      </c>
      <c r="E662" s="91">
        <v>18.581</v>
      </c>
      <c r="F662" s="93">
        <v>13.188000000000001</v>
      </c>
      <c r="G662" s="93">
        <v>13.172000000000001</v>
      </c>
      <c r="H662" s="93">
        <v>13.045</v>
      </c>
      <c r="I662" s="93">
        <v>12.823</v>
      </c>
      <c r="J662" s="93">
        <v>11.752000000000001</v>
      </c>
      <c r="K662" s="93">
        <v>8.7690000000000001</v>
      </c>
      <c r="L662" s="93">
        <v>5.9829999999999997</v>
      </c>
      <c r="M662" s="93">
        <v>4.6369999999999996</v>
      </c>
      <c r="N662" s="93">
        <v>3.7160000000000002</v>
      </c>
      <c r="O662" s="93" t="s">
        <v>46</v>
      </c>
      <c r="P662" s="93" t="s">
        <v>46</v>
      </c>
      <c r="Q662" s="93" t="s">
        <v>46</v>
      </c>
      <c r="R662" s="93" t="s">
        <v>46</v>
      </c>
      <c r="S662" s="93" t="s">
        <v>46</v>
      </c>
      <c r="T662" s="93" t="s">
        <v>46</v>
      </c>
      <c r="U662" s="63"/>
      <c r="V662" s="23">
        <f t="shared" si="18"/>
        <v>3.7161999999999997</v>
      </c>
      <c r="W662" s="23">
        <f t="shared" si="19"/>
        <v>0.77420833333333328</v>
      </c>
    </row>
    <row r="663" spans="1:23" hidden="1" x14ac:dyDescent="0.25">
      <c r="A663" s="63">
        <v>6442</v>
      </c>
      <c r="B663" s="91">
        <v>37</v>
      </c>
      <c r="C663" s="91">
        <v>47</v>
      </c>
      <c r="D663" s="92">
        <v>1.667</v>
      </c>
      <c r="E663" s="91">
        <v>17.855</v>
      </c>
      <c r="F663" s="93">
        <v>45.761000000000003</v>
      </c>
      <c r="G663" s="93">
        <v>43.654000000000003</v>
      </c>
      <c r="H663" s="93">
        <v>37.744999999999997</v>
      </c>
      <c r="I663" s="93">
        <v>32.171999999999997</v>
      </c>
      <c r="J663" s="93">
        <v>17.486999999999998</v>
      </c>
      <c r="K663" s="93" t="s">
        <v>46</v>
      </c>
      <c r="L663" s="93" t="s">
        <v>46</v>
      </c>
      <c r="M663" s="93" t="s">
        <v>46</v>
      </c>
      <c r="N663" s="93" t="s">
        <v>46</v>
      </c>
      <c r="O663" s="93" t="s">
        <v>46</v>
      </c>
      <c r="P663" s="93" t="s">
        <v>46</v>
      </c>
      <c r="Q663" s="93" t="s">
        <v>46</v>
      </c>
      <c r="R663" s="93" t="s">
        <v>46</v>
      </c>
      <c r="S663" s="93" t="s">
        <v>46</v>
      </c>
      <c r="T663" s="93" t="s">
        <v>46</v>
      </c>
      <c r="U663" s="63"/>
      <c r="V663" s="90">
        <f t="shared" si="18"/>
        <v>10.710857828434314</v>
      </c>
      <c r="W663" s="90">
        <f t="shared" si="19"/>
        <v>0.74395833333333339</v>
      </c>
    </row>
    <row r="664" spans="1:23" hidden="1" x14ac:dyDescent="0.25">
      <c r="A664" s="63">
        <v>6450</v>
      </c>
      <c r="B664" s="91">
        <v>37</v>
      </c>
      <c r="C664" s="91">
        <v>128</v>
      </c>
      <c r="D664" s="92">
        <v>1</v>
      </c>
      <c r="E664" s="91">
        <v>25.29</v>
      </c>
      <c r="F664" s="93">
        <v>76.066000000000003</v>
      </c>
      <c r="G664" s="93">
        <v>65.634</v>
      </c>
      <c r="H664" s="93">
        <v>59.981000000000002</v>
      </c>
      <c r="I664" s="93">
        <v>49.366</v>
      </c>
      <c r="J664" s="93">
        <v>25.29</v>
      </c>
      <c r="K664" s="93" t="s">
        <v>46</v>
      </c>
      <c r="L664" s="93" t="s">
        <v>46</v>
      </c>
      <c r="M664" s="93" t="s">
        <v>46</v>
      </c>
      <c r="N664" s="93" t="s">
        <v>46</v>
      </c>
      <c r="O664" s="93" t="s">
        <v>46</v>
      </c>
      <c r="P664" s="93" t="s">
        <v>46</v>
      </c>
      <c r="Q664" s="93" t="s">
        <v>46</v>
      </c>
      <c r="R664" s="93" t="s">
        <v>46</v>
      </c>
      <c r="S664" s="93" t="s">
        <v>46</v>
      </c>
      <c r="T664" s="93" t="s">
        <v>46</v>
      </c>
      <c r="U664" s="63"/>
      <c r="V664" s="23">
        <f t="shared" si="18"/>
        <v>25.29</v>
      </c>
      <c r="W664" s="23">
        <f t="shared" si="19"/>
        <v>1.05375</v>
      </c>
    </row>
    <row r="665" spans="1:23" x14ac:dyDescent="0.25">
      <c r="A665" s="63">
        <v>6469</v>
      </c>
      <c r="B665" s="91">
        <v>37</v>
      </c>
      <c r="C665" s="91">
        <v>311</v>
      </c>
      <c r="D665" s="92">
        <v>6.5</v>
      </c>
      <c r="E665" s="91">
        <v>20.091999999999999</v>
      </c>
      <c r="F665" s="93">
        <v>15.156000000000001</v>
      </c>
      <c r="G665" s="93">
        <v>15.087</v>
      </c>
      <c r="H665" s="93">
        <v>14.929</v>
      </c>
      <c r="I665" s="93">
        <v>14.693</v>
      </c>
      <c r="J665" s="93">
        <v>11.327999999999999</v>
      </c>
      <c r="K665" s="93">
        <v>6.0890000000000004</v>
      </c>
      <c r="L665" s="93">
        <v>5.109</v>
      </c>
      <c r="M665" s="93">
        <v>3.9390000000000001</v>
      </c>
      <c r="N665" s="93">
        <v>3.6859999999999999</v>
      </c>
      <c r="O665" s="93">
        <v>3.3479999999999999</v>
      </c>
      <c r="P665" s="93" t="s">
        <v>46</v>
      </c>
      <c r="Q665" s="93" t="s">
        <v>46</v>
      </c>
      <c r="R665" s="93" t="s">
        <v>46</v>
      </c>
      <c r="S665" s="93" t="s">
        <v>46</v>
      </c>
      <c r="T665" s="93" t="s">
        <v>46</v>
      </c>
      <c r="U665" s="63"/>
      <c r="V665" s="15">
        <f t="shared" ref="V665:V728" si="20">+E665/D665</f>
        <v>3.0910769230769231</v>
      </c>
      <c r="W665" s="15">
        <f t="shared" ref="W665:W728" si="21">+E665/24</f>
        <v>0.83716666666666661</v>
      </c>
    </row>
    <row r="666" spans="1:23" x14ac:dyDescent="0.25">
      <c r="A666" s="63">
        <v>6480</v>
      </c>
      <c r="B666" s="91">
        <v>37</v>
      </c>
      <c r="C666" s="91">
        <v>431</v>
      </c>
      <c r="D666" s="92">
        <v>3.8330000000000002</v>
      </c>
      <c r="E666" s="91">
        <v>21.212</v>
      </c>
      <c r="F666" s="93">
        <v>28.065999999999999</v>
      </c>
      <c r="G666" s="93">
        <v>26.369</v>
      </c>
      <c r="H666" s="93">
        <v>23.128</v>
      </c>
      <c r="I666" s="93">
        <v>20.198</v>
      </c>
      <c r="J666" s="93">
        <v>12.177</v>
      </c>
      <c r="K666" s="93">
        <v>10.214</v>
      </c>
      <c r="L666" s="93">
        <v>7.0620000000000003</v>
      </c>
      <c r="M666" s="93" t="s">
        <v>46</v>
      </c>
      <c r="N666" s="93" t="s">
        <v>46</v>
      </c>
      <c r="O666" s="93" t="s">
        <v>46</v>
      </c>
      <c r="P666" s="93" t="s">
        <v>46</v>
      </c>
      <c r="Q666" s="93" t="s">
        <v>46</v>
      </c>
      <c r="R666" s="93" t="s">
        <v>46</v>
      </c>
      <c r="S666" s="93" t="s">
        <v>46</v>
      </c>
      <c r="T666" s="93" t="s">
        <v>46</v>
      </c>
      <c r="U666" s="63"/>
      <c r="V666" s="23">
        <f t="shared" si="20"/>
        <v>5.5340464388207664</v>
      </c>
      <c r="W666" s="23">
        <f t="shared" si="21"/>
        <v>0.88383333333333336</v>
      </c>
    </row>
    <row r="667" spans="1:23" x14ac:dyDescent="0.25">
      <c r="A667" s="63">
        <v>6513</v>
      </c>
      <c r="B667" s="91">
        <v>37</v>
      </c>
      <c r="C667" s="91">
        <v>779</v>
      </c>
      <c r="D667" s="92">
        <v>2.5</v>
      </c>
      <c r="E667" s="91">
        <v>35.799999999999997</v>
      </c>
      <c r="F667" s="93">
        <v>62.4</v>
      </c>
      <c r="G667" s="93">
        <v>61.893999999999998</v>
      </c>
      <c r="H667" s="93">
        <v>58.082999999999998</v>
      </c>
      <c r="I667" s="93">
        <v>46.021999999999998</v>
      </c>
      <c r="J667" s="93">
        <v>31.869</v>
      </c>
      <c r="K667" s="93">
        <v>17.809000000000001</v>
      </c>
      <c r="L667" s="93" t="s">
        <v>46</v>
      </c>
      <c r="M667" s="93" t="s">
        <v>46</v>
      </c>
      <c r="N667" s="93" t="s">
        <v>46</v>
      </c>
      <c r="O667" s="93" t="s">
        <v>46</v>
      </c>
      <c r="P667" s="93" t="s">
        <v>46</v>
      </c>
      <c r="Q667" s="93" t="s">
        <v>46</v>
      </c>
      <c r="R667" s="93" t="s">
        <v>46</v>
      </c>
      <c r="S667" s="93" t="s">
        <v>46</v>
      </c>
      <c r="T667" s="93" t="s">
        <v>46</v>
      </c>
      <c r="U667" s="63"/>
      <c r="V667" s="23">
        <f t="shared" si="20"/>
        <v>14.319999999999999</v>
      </c>
      <c r="W667" s="23">
        <f t="shared" si="21"/>
        <v>1.4916666666666665</v>
      </c>
    </row>
    <row r="668" spans="1:23" x14ac:dyDescent="0.25">
      <c r="A668" s="63">
        <v>6524</v>
      </c>
      <c r="B668" s="91">
        <v>37</v>
      </c>
      <c r="C668" s="91">
        <v>968</v>
      </c>
      <c r="D668" s="92">
        <v>5.5</v>
      </c>
      <c r="E668" s="91">
        <v>38.542000000000002</v>
      </c>
      <c r="F668" s="93">
        <v>26.795999999999999</v>
      </c>
      <c r="G668" s="93">
        <v>26.753</v>
      </c>
      <c r="H668" s="93">
        <v>26.381</v>
      </c>
      <c r="I668" s="93">
        <v>25.873000000000001</v>
      </c>
      <c r="J668" s="93">
        <v>23.52</v>
      </c>
      <c r="K668" s="93">
        <v>17.524000000000001</v>
      </c>
      <c r="L668" s="93">
        <v>12.664</v>
      </c>
      <c r="M668" s="93">
        <v>9.625</v>
      </c>
      <c r="N668" s="93">
        <v>7.7080000000000002</v>
      </c>
      <c r="O668" s="93" t="s">
        <v>46</v>
      </c>
      <c r="P668" s="93" t="s">
        <v>46</v>
      </c>
      <c r="Q668" s="93" t="s">
        <v>46</v>
      </c>
      <c r="R668" s="93" t="s">
        <v>46</v>
      </c>
      <c r="S668" s="93" t="s">
        <v>46</v>
      </c>
      <c r="T668" s="93" t="s">
        <v>46</v>
      </c>
      <c r="U668" s="63"/>
      <c r="V668" s="34">
        <f t="shared" si="20"/>
        <v>7.0076363636363643</v>
      </c>
      <c r="W668" s="34">
        <f t="shared" si="21"/>
        <v>1.6059166666666667</v>
      </c>
    </row>
    <row r="669" spans="1:23" x14ac:dyDescent="0.25">
      <c r="A669" s="63">
        <v>6536</v>
      </c>
      <c r="B669" s="91">
        <v>37</v>
      </c>
      <c r="C669" s="91">
        <v>1112</v>
      </c>
      <c r="D669" s="92">
        <v>4.6669999999999998</v>
      </c>
      <c r="E669" s="91">
        <v>16.120999999999999</v>
      </c>
      <c r="F669" s="93">
        <v>15.307</v>
      </c>
      <c r="G669" s="93">
        <v>15.086</v>
      </c>
      <c r="H669" s="93">
        <v>14.662000000000001</v>
      </c>
      <c r="I669" s="93">
        <v>12.993</v>
      </c>
      <c r="J669" s="93">
        <v>8.0969999999999995</v>
      </c>
      <c r="K669" s="93">
        <v>7.7930000000000001</v>
      </c>
      <c r="L669" s="93">
        <v>5.2990000000000004</v>
      </c>
      <c r="M669" s="93">
        <v>4.0279999999999996</v>
      </c>
      <c r="N669" s="93" t="s">
        <v>46</v>
      </c>
      <c r="O669" s="93" t="s">
        <v>46</v>
      </c>
      <c r="P669" s="93" t="s">
        <v>46</v>
      </c>
      <c r="Q669" s="93" t="s">
        <v>46</v>
      </c>
      <c r="R669" s="93" t="s">
        <v>46</v>
      </c>
      <c r="S669" s="93" t="s">
        <v>46</v>
      </c>
      <c r="T669" s="93" t="s">
        <v>46</v>
      </c>
      <c r="U669" s="63"/>
      <c r="V669" s="23">
        <f t="shared" si="20"/>
        <v>3.454253267623741</v>
      </c>
      <c r="W669" s="23">
        <f t="shared" si="21"/>
        <v>0.67170833333333324</v>
      </c>
    </row>
    <row r="670" spans="1:23" hidden="1" x14ac:dyDescent="0.25">
      <c r="A670" s="63">
        <v>6545</v>
      </c>
      <c r="B670" s="91">
        <v>37</v>
      </c>
      <c r="C670" s="91">
        <v>1229</v>
      </c>
      <c r="D670" s="92">
        <v>1.667</v>
      </c>
      <c r="E670" s="91">
        <v>18.192</v>
      </c>
      <c r="F670" s="93">
        <v>66.298000000000002</v>
      </c>
      <c r="G670" s="93">
        <v>58.912999999999997</v>
      </c>
      <c r="H670" s="93">
        <v>38.701999999999998</v>
      </c>
      <c r="I670" s="93">
        <v>25.809000000000001</v>
      </c>
      <c r="J670" s="93">
        <v>13.324</v>
      </c>
      <c r="K670" s="93" t="s">
        <v>46</v>
      </c>
      <c r="L670" s="93" t="s">
        <v>46</v>
      </c>
      <c r="M670" s="93" t="s">
        <v>46</v>
      </c>
      <c r="N670" s="93" t="s">
        <v>46</v>
      </c>
      <c r="O670" s="93" t="s">
        <v>46</v>
      </c>
      <c r="P670" s="93" t="s">
        <v>46</v>
      </c>
      <c r="Q670" s="93" t="s">
        <v>46</v>
      </c>
      <c r="R670" s="93" t="s">
        <v>46</v>
      </c>
      <c r="S670" s="93" t="s">
        <v>46</v>
      </c>
      <c r="T670" s="93" t="s">
        <v>46</v>
      </c>
      <c r="U670" s="63"/>
      <c r="V670" s="15">
        <f t="shared" si="20"/>
        <v>10.913017396520695</v>
      </c>
      <c r="W670" s="15">
        <f t="shared" si="21"/>
        <v>0.75800000000000001</v>
      </c>
    </row>
    <row r="671" spans="1:23" x14ac:dyDescent="0.25">
      <c r="A671" s="63">
        <v>6556</v>
      </c>
      <c r="B671" s="91">
        <v>37</v>
      </c>
      <c r="C671" s="91">
        <v>1337</v>
      </c>
      <c r="D671" s="92">
        <v>3.6669999999999998</v>
      </c>
      <c r="E671" s="91">
        <v>33.720999999999997</v>
      </c>
      <c r="F671" s="93">
        <v>40.375</v>
      </c>
      <c r="G671" s="93">
        <v>40.049999999999997</v>
      </c>
      <c r="H671" s="93">
        <v>39.052</v>
      </c>
      <c r="I671" s="93">
        <v>36.429000000000002</v>
      </c>
      <c r="J671" s="93">
        <v>26.395</v>
      </c>
      <c r="K671" s="93">
        <v>16.48</v>
      </c>
      <c r="L671" s="93">
        <v>11.144</v>
      </c>
      <c r="M671" s="93" t="s">
        <v>46</v>
      </c>
      <c r="N671" s="93" t="s">
        <v>46</v>
      </c>
      <c r="O671" s="93" t="s">
        <v>46</v>
      </c>
      <c r="P671" s="93" t="s">
        <v>46</v>
      </c>
      <c r="Q671" s="93" t="s">
        <v>46</v>
      </c>
      <c r="R671" s="93" t="s">
        <v>46</v>
      </c>
      <c r="S671" s="93" t="s">
        <v>46</v>
      </c>
      <c r="T671" s="93" t="s">
        <v>46</v>
      </c>
      <c r="U671" s="63"/>
      <c r="V671" s="23">
        <f t="shared" si="20"/>
        <v>9.1958003817834744</v>
      </c>
      <c r="W671" s="23">
        <f t="shared" si="21"/>
        <v>1.4050416666666665</v>
      </c>
    </row>
    <row r="672" spans="1:23" hidden="1" x14ac:dyDescent="0.25">
      <c r="A672" s="63">
        <v>6558</v>
      </c>
      <c r="B672" s="91">
        <v>37</v>
      </c>
      <c r="C672" s="91">
        <v>1401</v>
      </c>
      <c r="D672" s="92">
        <v>1.25</v>
      </c>
      <c r="E672" s="91">
        <v>15.081</v>
      </c>
      <c r="F672" s="93">
        <v>48.42</v>
      </c>
      <c r="G672" s="93">
        <v>47.005000000000003</v>
      </c>
      <c r="H672" s="93">
        <v>37.451000000000001</v>
      </c>
      <c r="I672" s="93">
        <v>26.74</v>
      </c>
      <c r="J672" s="93">
        <v>15.068</v>
      </c>
      <c r="K672" s="93" t="s">
        <v>46</v>
      </c>
      <c r="L672" s="93" t="s">
        <v>46</v>
      </c>
      <c r="M672" s="93" t="s">
        <v>46</v>
      </c>
      <c r="N672" s="93" t="s">
        <v>46</v>
      </c>
      <c r="O672" s="93" t="s">
        <v>46</v>
      </c>
      <c r="P672" s="93" t="s">
        <v>46</v>
      </c>
      <c r="Q672" s="93" t="s">
        <v>46</v>
      </c>
      <c r="R672" s="93" t="s">
        <v>46</v>
      </c>
      <c r="S672" s="93" t="s">
        <v>46</v>
      </c>
      <c r="T672" s="93" t="s">
        <v>46</v>
      </c>
      <c r="U672" s="63"/>
      <c r="V672" s="23">
        <f t="shared" si="20"/>
        <v>12.0648</v>
      </c>
      <c r="W672" s="23">
        <f t="shared" si="21"/>
        <v>0.62837500000000002</v>
      </c>
    </row>
    <row r="673" spans="1:23" hidden="1" x14ac:dyDescent="0.25">
      <c r="A673" s="63">
        <v>6569</v>
      </c>
      <c r="B673" s="91">
        <v>37</v>
      </c>
      <c r="C673" s="91">
        <v>1552</v>
      </c>
      <c r="D673" s="92">
        <v>1</v>
      </c>
      <c r="E673" s="91">
        <v>16.484000000000002</v>
      </c>
      <c r="F673" s="93">
        <v>71.942999999999998</v>
      </c>
      <c r="G673" s="93">
        <v>59.850999999999999</v>
      </c>
      <c r="H673" s="93">
        <v>41.610999999999997</v>
      </c>
      <c r="I673" s="93">
        <v>30.146000000000001</v>
      </c>
      <c r="J673" s="93">
        <v>16.484000000000002</v>
      </c>
      <c r="K673" s="93" t="s">
        <v>46</v>
      </c>
      <c r="L673" s="93" t="s">
        <v>46</v>
      </c>
      <c r="M673" s="93" t="s">
        <v>46</v>
      </c>
      <c r="N673" s="93" t="s">
        <v>46</v>
      </c>
      <c r="O673" s="93" t="s">
        <v>46</v>
      </c>
      <c r="P673" s="93" t="s">
        <v>46</v>
      </c>
      <c r="Q673" s="93" t="s">
        <v>46</v>
      </c>
      <c r="R673" s="93" t="s">
        <v>46</v>
      </c>
      <c r="S673" s="93" t="s">
        <v>46</v>
      </c>
      <c r="T673" s="93" t="s">
        <v>46</v>
      </c>
      <c r="U673" s="63"/>
      <c r="V673" s="23">
        <f t="shared" si="20"/>
        <v>16.484000000000002</v>
      </c>
      <c r="W673" s="23">
        <f t="shared" si="21"/>
        <v>0.68683333333333341</v>
      </c>
    </row>
    <row r="674" spans="1:23" x14ac:dyDescent="0.25">
      <c r="A674" s="63">
        <v>6579</v>
      </c>
      <c r="B674" s="91">
        <v>37</v>
      </c>
      <c r="C674" s="91">
        <v>1685</v>
      </c>
      <c r="D674" s="92">
        <v>3.4169999999999998</v>
      </c>
      <c r="E674" s="91">
        <v>19.021000000000001</v>
      </c>
      <c r="F674" s="93">
        <v>24.969000000000001</v>
      </c>
      <c r="G674" s="93">
        <v>24.768000000000001</v>
      </c>
      <c r="H674" s="93">
        <v>24.106000000000002</v>
      </c>
      <c r="I674" s="93">
        <v>21.129000000000001</v>
      </c>
      <c r="J674" s="93">
        <v>15.869</v>
      </c>
      <c r="K674" s="93">
        <v>9.35</v>
      </c>
      <c r="L674" s="93">
        <v>6.2770000000000001</v>
      </c>
      <c r="M674" s="93" t="s">
        <v>46</v>
      </c>
      <c r="N674" s="93" t="s">
        <v>46</v>
      </c>
      <c r="O674" s="93" t="s">
        <v>46</v>
      </c>
      <c r="P674" s="93" t="s">
        <v>46</v>
      </c>
      <c r="Q674" s="93" t="s">
        <v>46</v>
      </c>
      <c r="R674" s="93" t="s">
        <v>46</v>
      </c>
      <c r="S674" s="93" t="s">
        <v>46</v>
      </c>
      <c r="T674" s="93" t="s">
        <v>46</v>
      </c>
      <c r="U674" s="63"/>
      <c r="V674" s="23">
        <f t="shared" si="20"/>
        <v>5.5665788703541121</v>
      </c>
      <c r="W674" s="23">
        <f t="shared" si="21"/>
        <v>0.7925416666666667</v>
      </c>
    </row>
    <row r="675" spans="1:23" hidden="1" x14ac:dyDescent="0.25">
      <c r="A675" s="63">
        <v>6589</v>
      </c>
      <c r="B675" s="91">
        <v>37</v>
      </c>
      <c r="C675" s="91">
        <v>1784</v>
      </c>
      <c r="D675" s="92">
        <v>1.417</v>
      </c>
      <c r="E675" s="91">
        <v>17.384</v>
      </c>
      <c r="F675" s="93">
        <v>66.691000000000003</v>
      </c>
      <c r="G675" s="93">
        <v>61.116</v>
      </c>
      <c r="H675" s="93">
        <v>36.627000000000002</v>
      </c>
      <c r="I675" s="93">
        <v>24.713000000000001</v>
      </c>
      <c r="J675" s="93">
        <v>15.114000000000001</v>
      </c>
      <c r="K675" s="93" t="s">
        <v>46</v>
      </c>
      <c r="L675" s="93" t="s">
        <v>46</v>
      </c>
      <c r="M675" s="93" t="s">
        <v>46</v>
      </c>
      <c r="N675" s="93" t="s">
        <v>46</v>
      </c>
      <c r="O675" s="93" t="s">
        <v>46</v>
      </c>
      <c r="P675" s="93" t="s">
        <v>46</v>
      </c>
      <c r="Q675" s="93" t="s">
        <v>46</v>
      </c>
      <c r="R675" s="93" t="s">
        <v>46</v>
      </c>
      <c r="S675" s="93" t="s">
        <v>46</v>
      </c>
      <c r="T675" s="93" t="s">
        <v>46</v>
      </c>
      <c r="U675" s="63"/>
      <c r="V675" s="34">
        <f t="shared" si="20"/>
        <v>12.2681721947777</v>
      </c>
      <c r="W675" s="34">
        <f t="shared" si="21"/>
        <v>0.72433333333333338</v>
      </c>
    </row>
    <row r="676" spans="1:23" hidden="1" x14ac:dyDescent="0.25">
      <c r="A676" s="63">
        <v>6598</v>
      </c>
      <c r="B676" s="91">
        <v>37</v>
      </c>
      <c r="C676" s="91">
        <v>1877</v>
      </c>
      <c r="D676" s="92">
        <v>1.667</v>
      </c>
      <c r="E676" s="91">
        <v>32.066000000000003</v>
      </c>
      <c r="F676" s="93">
        <v>94.9</v>
      </c>
      <c r="G676" s="93">
        <v>89.462999999999994</v>
      </c>
      <c r="H676" s="93">
        <v>55.588999999999999</v>
      </c>
      <c r="I676" s="93">
        <v>38.994</v>
      </c>
      <c r="J676" s="93">
        <v>27.971</v>
      </c>
      <c r="K676" s="93" t="s">
        <v>46</v>
      </c>
      <c r="L676" s="93" t="s">
        <v>46</v>
      </c>
      <c r="M676" s="93" t="s">
        <v>46</v>
      </c>
      <c r="N676" s="93" t="s">
        <v>46</v>
      </c>
      <c r="O676" s="93" t="s">
        <v>46</v>
      </c>
      <c r="P676" s="93" t="s">
        <v>46</v>
      </c>
      <c r="Q676" s="93" t="s">
        <v>46</v>
      </c>
      <c r="R676" s="93" t="s">
        <v>46</v>
      </c>
      <c r="S676" s="93" t="s">
        <v>46</v>
      </c>
      <c r="T676" s="93" t="s">
        <v>46</v>
      </c>
      <c r="U676" s="63"/>
      <c r="V676" s="23">
        <f t="shared" si="20"/>
        <v>19.235752849430114</v>
      </c>
      <c r="W676" s="23">
        <f t="shared" si="21"/>
        <v>1.3360833333333335</v>
      </c>
    </row>
    <row r="677" spans="1:23" x14ac:dyDescent="0.25">
      <c r="A677" s="63">
        <v>6615</v>
      </c>
      <c r="B677" s="91">
        <v>38</v>
      </c>
      <c r="C677" s="91">
        <v>186</v>
      </c>
      <c r="D677" s="92">
        <v>4.1669999999999998</v>
      </c>
      <c r="E677" s="91">
        <v>15.182</v>
      </c>
      <c r="F677" s="93">
        <v>19.329999999999998</v>
      </c>
      <c r="G677" s="93">
        <v>18.79</v>
      </c>
      <c r="H677" s="93">
        <v>15.747</v>
      </c>
      <c r="I677" s="93">
        <v>11.032999999999999</v>
      </c>
      <c r="J677" s="93">
        <v>5.5460000000000003</v>
      </c>
      <c r="K677" s="93">
        <v>4.258</v>
      </c>
      <c r="L677" s="93">
        <v>3.21</v>
      </c>
      <c r="M677" s="93">
        <v>3.5190000000000001</v>
      </c>
      <c r="N677" s="93" t="s">
        <v>46</v>
      </c>
      <c r="O677" s="93" t="s">
        <v>46</v>
      </c>
      <c r="P677" s="93" t="s">
        <v>46</v>
      </c>
      <c r="Q677" s="93" t="s">
        <v>46</v>
      </c>
      <c r="R677" s="93" t="s">
        <v>46</v>
      </c>
      <c r="S677" s="93" t="s">
        <v>46</v>
      </c>
      <c r="T677" s="93" t="s">
        <v>46</v>
      </c>
      <c r="U677" s="63"/>
      <c r="V677" s="23">
        <f t="shared" si="20"/>
        <v>3.6433885289176868</v>
      </c>
      <c r="W677" s="23">
        <f t="shared" si="21"/>
        <v>0.63258333333333339</v>
      </c>
    </row>
    <row r="678" spans="1:23" x14ac:dyDescent="0.25">
      <c r="A678" s="63">
        <v>6625</v>
      </c>
      <c r="B678" s="91">
        <v>38</v>
      </c>
      <c r="C678" s="91">
        <v>333</v>
      </c>
      <c r="D678" s="92">
        <v>5.6669999999999998</v>
      </c>
      <c r="E678" s="91">
        <v>30.31</v>
      </c>
      <c r="F678" s="93">
        <v>19.309999999999999</v>
      </c>
      <c r="G678" s="93">
        <v>19.228000000000002</v>
      </c>
      <c r="H678" s="93">
        <v>19.041</v>
      </c>
      <c r="I678" s="93">
        <v>18.712</v>
      </c>
      <c r="J678" s="93">
        <v>17.157</v>
      </c>
      <c r="K678" s="93">
        <v>13.417</v>
      </c>
      <c r="L678" s="93">
        <v>9.15</v>
      </c>
      <c r="M678" s="93">
        <v>7.0410000000000004</v>
      </c>
      <c r="N678" s="93">
        <v>6.04</v>
      </c>
      <c r="O678" s="93" t="s">
        <v>46</v>
      </c>
      <c r="P678" s="93" t="s">
        <v>46</v>
      </c>
      <c r="Q678" s="93" t="s">
        <v>46</v>
      </c>
      <c r="R678" s="93" t="s">
        <v>46</v>
      </c>
      <c r="S678" s="93" t="s">
        <v>46</v>
      </c>
      <c r="T678" s="93" t="s">
        <v>46</v>
      </c>
      <c r="U678" s="63"/>
      <c r="V678" s="90">
        <f t="shared" si="20"/>
        <v>5.3485089112405149</v>
      </c>
      <c r="W678" s="90">
        <f t="shared" si="21"/>
        <v>1.2629166666666667</v>
      </c>
    </row>
    <row r="679" spans="1:23" x14ac:dyDescent="0.25">
      <c r="A679" s="63">
        <v>6630</v>
      </c>
      <c r="B679" s="91">
        <v>38</v>
      </c>
      <c r="C679" s="91">
        <v>407</v>
      </c>
      <c r="D679" s="92">
        <v>2.25</v>
      </c>
      <c r="E679" s="91">
        <v>25.4</v>
      </c>
      <c r="F679" s="93">
        <v>45.156999999999996</v>
      </c>
      <c r="G679" s="93">
        <v>44.786999999999999</v>
      </c>
      <c r="H679" s="93">
        <v>41.542000000000002</v>
      </c>
      <c r="I679" s="93">
        <v>38.274999999999999</v>
      </c>
      <c r="J679" s="93">
        <v>24.94</v>
      </c>
      <c r="K679" s="93">
        <v>12.654999999999999</v>
      </c>
      <c r="L679" s="93" t="s">
        <v>46</v>
      </c>
      <c r="M679" s="93" t="s">
        <v>46</v>
      </c>
      <c r="N679" s="93" t="s">
        <v>46</v>
      </c>
      <c r="O679" s="93" t="s">
        <v>46</v>
      </c>
      <c r="P679" s="93" t="s">
        <v>46</v>
      </c>
      <c r="Q679" s="93" t="s">
        <v>46</v>
      </c>
      <c r="R679" s="93" t="s">
        <v>46</v>
      </c>
      <c r="S679" s="93" t="s">
        <v>46</v>
      </c>
      <c r="T679" s="93" t="s">
        <v>46</v>
      </c>
      <c r="U679" s="63"/>
      <c r="V679" s="23">
        <f t="shared" si="20"/>
        <v>11.288888888888888</v>
      </c>
      <c r="W679" s="23">
        <f t="shared" si="21"/>
        <v>1.0583333333333333</v>
      </c>
    </row>
    <row r="680" spans="1:23" x14ac:dyDescent="0.25">
      <c r="A680" s="63">
        <v>6632</v>
      </c>
      <c r="B680" s="91">
        <v>38</v>
      </c>
      <c r="C680" s="91">
        <v>450</v>
      </c>
      <c r="D680" s="92">
        <v>2.3330000000000002</v>
      </c>
      <c r="E680" s="91">
        <v>24.86</v>
      </c>
      <c r="F680" s="93">
        <v>50.744999999999997</v>
      </c>
      <c r="G680" s="93">
        <v>49.703000000000003</v>
      </c>
      <c r="H680" s="93">
        <v>42.668999999999997</v>
      </c>
      <c r="I680" s="93">
        <v>31.966999999999999</v>
      </c>
      <c r="J680" s="93">
        <v>17.683</v>
      </c>
      <c r="K680" s="93">
        <v>12.314</v>
      </c>
      <c r="L680" s="93" t="s">
        <v>46</v>
      </c>
      <c r="M680" s="93" t="s">
        <v>46</v>
      </c>
      <c r="N680" s="93" t="s">
        <v>46</v>
      </c>
      <c r="O680" s="93" t="s">
        <v>46</v>
      </c>
      <c r="P680" s="93" t="s">
        <v>46</v>
      </c>
      <c r="Q680" s="93" t="s">
        <v>46</v>
      </c>
      <c r="R680" s="93" t="s">
        <v>46</v>
      </c>
      <c r="S680" s="93" t="s">
        <v>46</v>
      </c>
      <c r="T680" s="93" t="s">
        <v>46</v>
      </c>
      <c r="U680" s="63"/>
      <c r="V680" s="23">
        <f t="shared" si="20"/>
        <v>10.655807972567509</v>
      </c>
      <c r="W680" s="23">
        <f t="shared" si="21"/>
        <v>1.0358333333333334</v>
      </c>
    </row>
    <row r="681" spans="1:23" x14ac:dyDescent="0.25">
      <c r="A681" s="63">
        <v>6638</v>
      </c>
      <c r="B681" s="91">
        <v>38</v>
      </c>
      <c r="C681" s="91">
        <v>544</v>
      </c>
      <c r="D681" s="92">
        <v>2.6669999999999998</v>
      </c>
      <c r="E681" s="91">
        <v>16.835999999999999</v>
      </c>
      <c r="F681" s="93">
        <v>36.249000000000002</v>
      </c>
      <c r="G681" s="93">
        <v>36.177999999999997</v>
      </c>
      <c r="H681" s="93">
        <v>33.880000000000003</v>
      </c>
      <c r="I681" s="93">
        <v>25.425000000000001</v>
      </c>
      <c r="J681" s="93">
        <v>13.096</v>
      </c>
      <c r="K681" s="93">
        <v>7.7030000000000003</v>
      </c>
      <c r="L681" s="93" t="s">
        <v>46</v>
      </c>
      <c r="M681" s="93" t="s">
        <v>46</v>
      </c>
      <c r="N681" s="93" t="s">
        <v>46</v>
      </c>
      <c r="O681" s="93" t="s">
        <v>46</v>
      </c>
      <c r="P681" s="93" t="s">
        <v>46</v>
      </c>
      <c r="Q681" s="93" t="s">
        <v>46</v>
      </c>
      <c r="R681" s="93" t="s">
        <v>46</v>
      </c>
      <c r="S681" s="93" t="s">
        <v>46</v>
      </c>
      <c r="T681" s="93" t="s">
        <v>46</v>
      </c>
      <c r="U681" s="63"/>
      <c r="V681" s="90">
        <f t="shared" si="20"/>
        <v>6.3127109111361079</v>
      </c>
      <c r="W681" s="90">
        <f t="shared" si="21"/>
        <v>0.7014999999999999</v>
      </c>
    </row>
    <row r="682" spans="1:23" x14ac:dyDescent="0.25">
      <c r="A682" s="63">
        <v>6645</v>
      </c>
      <c r="B682" s="91">
        <v>38</v>
      </c>
      <c r="C682" s="91">
        <v>622</v>
      </c>
      <c r="D682" s="92">
        <v>2.4169999999999998</v>
      </c>
      <c r="E682" s="91">
        <v>35.784999999999997</v>
      </c>
      <c r="F682" s="93">
        <v>56.667000000000002</v>
      </c>
      <c r="G682" s="93">
        <v>55.595999999999997</v>
      </c>
      <c r="H682" s="93">
        <v>53</v>
      </c>
      <c r="I682" s="93">
        <v>48.808</v>
      </c>
      <c r="J682" s="93">
        <v>32.587000000000003</v>
      </c>
      <c r="K682" s="93">
        <v>17.741</v>
      </c>
      <c r="L682" s="93" t="s">
        <v>46</v>
      </c>
      <c r="M682" s="93" t="s">
        <v>46</v>
      </c>
      <c r="N682" s="93" t="s">
        <v>46</v>
      </c>
      <c r="O682" s="93" t="s">
        <v>46</v>
      </c>
      <c r="P682" s="93" t="s">
        <v>46</v>
      </c>
      <c r="Q682" s="93" t="s">
        <v>46</v>
      </c>
      <c r="R682" s="93" t="s">
        <v>46</v>
      </c>
      <c r="S682" s="93" t="s">
        <v>46</v>
      </c>
      <c r="T682" s="93" t="s">
        <v>46</v>
      </c>
      <c r="U682" s="63"/>
      <c r="V682" s="23">
        <f t="shared" si="20"/>
        <v>14.805544062887877</v>
      </c>
      <c r="W682" s="23">
        <f t="shared" si="21"/>
        <v>1.4910416666666666</v>
      </c>
    </row>
    <row r="683" spans="1:23" x14ac:dyDescent="0.25">
      <c r="A683" s="63">
        <v>6648</v>
      </c>
      <c r="B683" s="91">
        <v>38</v>
      </c>
      <c r="C683" s="91">
        <v>667</v>
      </c>
      <c r="D683" s="92">
        <v>7.5830000000000002</v>
      </c>
      <c r="E683" s="91">
        <v>16.091000000000001</v>
      </c>
      <c r="F683" s="93">
        <v>10.178000000000001</v>
      </c>
      <c r="G683" s="93">
        <v>10.124000000000001</v>
      </c>
      <c r="H683" s="93">
        <v>9.9640000000000004</v>
      </c>
      <c r="I683" s="93">
        <v>9.6760000000000002</v>
      </c>
      <c r="J683" s="93">
        <v>7.0970000000000004</v>
      </c>
      <c r="K683" s="93">
        <v>3.92</v>
      </c>
      <c r="L683" s="93">
        <v>2.6419999999999999</v>
      </c>
      <c r="M683" s="93">
        <v>2.3719999999999999</v>
      </c>
      <c r="N683" s="93">
        <v>3.1019999999999999</v>
      </c>
      <c r="O683" s="93">
        <v>2.617</v>
      </c>
      <c r="P683" s="93">
        <v>2.2719999999999998</v>
      </c>
      <c r="Q683" s="93" t="s">
        <v>46</v>
      </c>
      <c r="R683" s="93" t="s">
        <v>46</v>
      </c>
      <c r="S683" s="93" t="s">
        <v>46</v>
      </c>
      <c r="T683" s="93" t="s">
        <v>46</v>
      </c>
      <c r="U683" s="63"/>
      <c r="V683" s="90">
        <f t="shared" si="20"/>
        <v>2.1219833838850062</v>
      </c>
      <c r="W683" s="90">
        <f t="shared" si="21"/>
        <v>0.67045833333333338</v>
      </c>
    </row>
    <row r="684" spans="1:23" x14ac:dyDescent="0.25">
      <c r="A684" s="63">
        <v>6660</v>
      </c>
      <c r="B684" s="91">
        <v>38</v>
      </c>
      <c r="C684" s="91">
        <v>797</v>
      </c>
      <c r="D684" s="92">
        <v>7.25</v>
      </c>
      <c r="E684" s="91">
        <v>22.268000000000001</v>
      </c>
      <c r="F684" s="93">
        <v>11.821</v>
      </c>
      <c r="G684" s="93">
        <v>11.811</v>
      </c>
      <c r="H684" s="93">
        <v>11.759</v>
      </c>
      <c r="I684" s="93">
        <v>11.670999999999999</v>
      </c>
      <c r="J684" s="93">
        <v>11.211</v>
      </c>
      <c r="K684" s="93">
        <v>8.1310000000000002</v>
      </c>
      <c r="L684" s="93">
        <v>5.6130000000000004</v>
      </c>
      <c r="M684" s="93">
        <v>5.2779999999999996</v>
      </c>
      <c r="N684" s="93">
        <v>4.2770000000000001</v>
      </c>
      <c r="O684" s="93">
        <v>3.6909999999999998</v>
      </c>
      <c r="P684" s="93">
        <v>3.1760000000000002</v>
      </c>
      <c r="Q684" s="93" t="s">
        <v>46</v>
      </c>
      <c r="R684" s="93" t="s">
        <v>46</v>
      </c>
      <c r="S684" s="93" t="s">
        <v>46</v>
      </c>
      <c r="T684" s="93" t="s">
        <v>46</v>
      </c>
      <c r="U684" s="63"/>
      <c r="V684" s="23">
        <f t="shared" si="20"/>
        <v>3.0714482758620689</v>
      </c>
      <c r="W684" s="23">
        <f t="shared" si="21"/>
        <v>0.9278333333333334</v>
      </c>
    </row>
    <row r="685" spans="1:23" x14ac:dyDescent="0.25">
      <c r="A685" s="63">
        <v>6666</v>
      </c>
      <c r="B685" s="91">
        <v>38</v>
      </c>
      <c r="C685" s="91">
        <v>829</v>
      </c>
      <c r="D685" s="92">
        <v>8.4169999999999998</v>
      </c>
      <c r="E685" s="91">
        <v>20.96</v>
      </c>
      <c r="F685" s="93">
        <v>10.118</v>
      </c>
      <c r="G685" s="93">
        <v>10.08</v>
      </c>
      <c r="H685" s="93">
        <v>9.968</v>
      </c>
      <c r="I685" s="93">
        <v>9.7720000000000002</v>
      </c>
      <c r="J685" s="93">
        <v>7.774</v>
      </c>
      <c r="K685" s="93">
        <v>5.1870000000000003</v>
      </c>
      <c r="L685" s="93">
        <v>3.5339999999999998</v>
      </c>
      <c r="M685" s="93">
        <v>3.952</v>
      </c>
      <c r="N685" s="93">
        <v>3.9980000000000002</v>
      </c>
      <c r="O685" s="93">
        <v>3.3420000000000001</v>
      </c>
      <c r="P685" s="93">
        <v>2.9430000000000001</v>
      </c>
      <c r="Q685" s="93">
        <v>2.6190000000000002</v>
      </c>
      <c r="R685" s="93" t="s">
        <v>46</v>
      </c>
      <c r="S685" s="93" t="s">
        <v>46</v>
      </c>
      <c r="T685" s="93" t="s">
        <v>46</v>
      </c>
      <c r="U685" s="63"/>
      <c r="V685" s="23">
        <f t="shared" si="20"/>
        <v>2.4901984079838422</v>
      </c>
      <c r="W685" s="23">
        <f t="shared" si="21"/>
        <v>0.87333333333333341</v>
      </c>
    </row>
    <row r="686" spans="1:23" x14ac:dyDescent="0.25">
      <c r="A686" s="63">
        <v>6668</v>
      </c>
      <c r="B686" s="91">
        <v>38</v>
      </c>
      <c r="C686" s="91">
        <v>865</v>
      </c>
      <c r="D686" s="92">
        <v>6</v>
      </c>
      <c r="E686" s="91">
        <v>25.315999999999999</v>
      </c>
      <c r="F686" s="93">
        <v>21.614000000000001</v>
      </c>
      <c r="G686" s="93">
        <v>21.597000000000001</v>
      </c>
      <c r="H686" s="93">
        <v>21.254000000000001</v>
      </c>
      <c r="I686" s="93">
        <v>20.667999999999999</v>
      </c>
      <c r="J686" s="93">
        <v>15.507</v>
      </c>
      <c r="K686" s="93">
        <v>11.632</v>
      </c>
      <c r="L686" s="93">
        <v>8.1539999999999999</v>
      </c>
      <c r="M686" s="93">
        <v>6.1449999999999996</v>
      </c>
      <c r="N686" s="93">
        <v>4.9509999999999996</v>
      </c>
      <c r="O686" s="93">
        <v>4.2190000000000003</v>
      </c>
      <c r="P686" s="93" t="s">
        <v>46</v>
      </c>
      <c r="Q686" s="93" t="s">
        <v>46</v>
      </c>
      <c r="R686" s="93" t="s">
        <v>46</v>
      </c>
      <c r="S686" s="93" t="s">
        <v>46</v>
      </c>
      <c r="T686" s="93" t="s">
        <v>46</v>
      </c>
      <c r="U686" s="63"/>
      <c r="V686" s="23">
        <f t="shared" si="20"/>
        <v>4.2193333333333332</v>
      </c>
      <c r="W686" s="23">
        <f t="shared" si="21"/>
        <v>1.0548333333333333</v>
      </c>
    </row>
    <row r="687" spans="1:23" hidden="1" x14ac:dyDescent="0.25">
      <c r="A687" s="63">
        <v>6689</v>
      </c>
      <c r="B687" s="91">
        <v>38</v>
      </c>
      <c r="C687" s="91">
        <v>1104</v>
      </c>
      <c r="D687" s="92">
        <v>1.75</v>
      </c>
      <c r="E687" s="91">
        <v>18.425000000000001</v>
      </c>
      <c r="F687" s="93">
        <v>41.302</v>
      </c>
      <c r="G687" s="93">
        <v>38.029000000000003</v>
      </c>
      <c r="H687" s="93">
        <v>33.311</v>
      </c>
      <c r="I687" s="93">
        <v>24.204000000000001</v>
      </c>
      <c r="J687" s="93">
        <v>12.375999999999999</v>
      </c>
      <c r="K687" s="93" t="s">
        <v>46</v>
      </c>
      <c r="L687" s="93" t="s">
        <v>46</v>
      </c>
      <c r="M687" s="93" t="s">
        <v>46</v>
      </c>
      <c r="N687" s="93" t="s">
        <v>46</v>
      </c>
      <c r="O687" s="93" t="s">
        <v>46</v>
      </c>
      <c r="P687" s="93" t="s">
        <v>46</v>
      </c>
      <c r="Q687" s="93" t="s">
        <v>46</v>
      </c>
      <c r="R687" s="93" t="s">
        <v>46</v>
      </c>
      <c r="S687" s="93" t="s">
        <v>46</v>
      </c>
      <c r="T687" s="93" t="s">
        <v>46</v>
      </c>
      <c r="U687" s="63"/>
      <c r="V687" s="90">
        <f t="shared" si="20"/>
        <v>10.528571428571428</v>
      </c>
      <c r="W687" s="90">
        <f t="shared" si="21"/>
        <v>0.76770833333333333</v>
      </c>
    </row>
    <row r="688" spans="1:23" x14ac:dyDescent="0.25">
      <c r="A688" s="63">
        <v>6705</v>
      </c>
      <c r="B688" s="91">
        <v>38</v>
      </c>
      <c r="C688" s="91">
        <v>1282</v>
      </c>
      <c r="D688" s="92">
        <v>7.9169999999999998</v>
      </c>
      <c r="E688" s="91">
        <v>15.7</v>
      </c>
      <c r="F688" s="93">
        <v>8.7970000000000006</v>
      </c>
      <c r="G688" s="93">
        <v>8.7780000000000005</v>
      </c>
      <c r="H688" s="93">
        <v>8.7100000000000009</v>
      </c>
      <c r="I688" s="93">
        <v>8.5920000000000005</v>
      </c>
      <c r="J688" s="93">
        <v>8.0310000000000006</v>
      </c>
      <c r="K688" s="93">
        <v>6.5960000000000001</v>
      </c>
      <c r="L688" s="93">
        <v>4.8639999999999999</v>
      </c>
      <c r="M688" s="93">
        <v>3.681</v>
      </c>
      <c r="N688" s="93">
        <v>3.08</v>
      </c>
      <c r="O688" s="93">
        <v>2.6019999999999999</v>
      </c>
      <c r="P688" s="93">
        <v>2.242</v>
      </c>
      <c r="Q688" s="93" t="s">
        <v>46</v>
      </c>
      <c r="R688" s="93" t="s">
        <v>46</v>
      </c>
      <c r="S688" s="93" t="s">
        <v>46</v>
      </c>
      <c r="T688" s="93" t="s">
        <v>46</v>
      </c>
      <c r="U688" s="63"/>
      <c r="V688" s="23">
        <f t="shared" si="20"/>
        <v>1.9830743968675002</v>
      </c>
      <c r="W688" s="23">
        <f t="shared" si="21"/>
        <v>0.65416666666666667</v>
      </c>
    </row>
    <row r="689" spans="1:23" x14ac:dyDescent="0.25">
      <c r="A689" s="63">
        <v>6717</v>
      </c>
      <c r="B689" s="91">
        <v>38</v>
      </c>
      <c r="C689" s="91">
        <v>1418</v>
      </c>
      <c r="D689" s="92">
        <v>5.5</v>
      </c>
      <c r="E689" s="91">
        <v>25.734000000000002</v>
      </c>
      <c r="F689" s="93">
        <v>27.513999999999999</v>
      </c>
      <c r="G689" s="93">
        <v>27.28</v>
      </c>
      <c r="H689" s="93">
        <v>26.422999999999998</v>
      </c>
      <c r="I689" s="93">
        <v>24.177</v>
      </c>
      <c r="J689" s="93">
        <v>12.436999999999999</v>
      </c>
      <c r="K689" s="93">
        <v>6.3090000000000002</v>
      </c>
      <c r="L689" s="93">
        <v>4.7699999999999996</v>
      </c>
      <c r="M689" s="93">
        <v>4.3620000000000001</v>
      </c>
      <c r="N689" s="93">
        <v>4.2350000000000003</v>
      </c>
      <c r="O689" s="93" t="s">
        <v>46</v>
      </c>
      <c r="P689" s="93" t="s">
        <v>46</v>
      </c>
      <c r="Q689" s="93" t="s">
        <v>46</v>
      </c>
      <c r="R689" s="93" t="s">
        <v>46</v>
      </c>
      <c r="S689" s="93" t="s">
        <v>46</v>
      </c>
      <c r="T689" s="93" t="s">
        <v>46</v>
      </c>
      <c r="U689" s="63"/>
      <c r="V689" s="90">
        <f t="shared" si="20"/>
        <v>4.6789090909090909</v>
      </c>
      <c r="W689" s="90">
        <f t="shared" si="21"/>
        <v>1.0722500000000001</v>
      </c>
    </row>
    <row r="690" spans="1:23" x14ac:dyDescent="0.25">
      <c r="A690" s="63">
        <v>6729</v>
      </c>
      <c r="B690" s="91">
        <v>38</v>
      </c>
      <c r="C690" s="91">
        <v>1535</v>
      </c>
      <c r="D690" s="92">
        <v>3.1669999999999998</v>
      </c>
      <c r="E690" s="91">
        <v>15.414</v>
      </c>
      <c r="F690" s="93">
        <v>24.129000000000001</v>
      </c>
      <c r="G690" s="93">
        <v>23.920999999999999</v>
      </c>
      <c r="H690" s="93">
        <v>22.597000000000001</v>
      </c>
      <c r="I690" s="93">
        <v>19.555</v>
      </c>
      <c r="J690" s="93">
        <v>10.109</v>
      </c>
      <c r="K690" s="93">
        <v>7.6180000000000003</v>
      </c>
      <c r="L690" s="93">
        <v>5.1360000000000001</v>
      </c>
      <c r="M690" s="93" t="s">
        <v>46</v>
      </c>
      <c r="N690" s="93" t="s">
        <v>46</v>
      </c>
      <c r="O690" s="93" t="s">
        <v>46</v>
      </c>
      <c r="P690" s="93" t="s">
        <v>46</v>
      </c>
      <c r="Q690" s="93" t="s">
        <v>46</v>
      </c>
      <c r="R690" s="93" t="s">
        <v>46</v>
      </c>
      <c r="S690" s="93" t="s">
        <v>46</v>
      </c>
      <c r="T690" s="93" t="s">
        <v>46</v>
      </c>
      <c r="U690" s="63"/>
      <c r="V690" s="23">
        <f t="shared" si="20"/>
        <v>4.8670666245658349</v>
      </c>
      <c r="W690" s="23">
        <f t="shared" si="21"/>
        <v>0.64224999999999999</v>
      </c>
    </row>
    <row r="691" spans="1:23" x14ac:dyDescent="0.25">
      <c r="A691" s="63">
        <v>6752</v>
      </c>
      <c r="B691" s="91">
        <v>38</v>
      </c>
      <c r="C691" s="91">
        <v>1794</v>
      </c>
      <c r="D691" s="92">
        <v>5.4169999999999998</v>
      </c>
      <c r="E691" s="91">
        <v>15.106</v>
      </c>
      <c r="F691" s="93">
        <v>12.85</v>
      </c>
      <c r="G691" s="93">
        <v>12.747999999999999</v>
      </c>
      <c r="H691" s="93">
        <v>12.132999999999999</v>
      </c>
      <c r="I691" s="93">
        <v>10.486000000000001</v>
      </c>
      <c r="J691" s="93">
        <v>7.7309999999999999</v>
      </c>
      <c r="K691" s="93">
        <v>4.5670000000000002</v>
      </c>
      <c r="L691" s="93">
        <v>4.117</v>
      </c>
      <c r="M691" s="93">
        <v>3.1480000000000001</v>
      </c>
      <c r="N691" s="93">
        <v>2.81</v>
      </c>
      <c r="O691" s="93" t="s">
        <v>46</v>
      </c>
      <c r="P691" s="93" t="s">
        <v>46</v>
      </c>
      <c r="Q691" s="93" t="s">
        <v>46</v>
      </c>
      <c r="R691" s="93" t="s">
        <v>46</v>
      </c>
      <c r="S691" s="93" t="s">
        <v>46</v>
      </c>
      <c r="T691" s="93" t="s">
        <v>46</v>
      </c>
      <c r="U691" s="63"/>
      <c r="V691" s="90">
        <f t="shared" si="20"/>
        <v>2.7886283920989476</v>
      </c>
      <c r="W691" s="90">
        <f t="shared" si="21"/>
        <v>0.62941666666666662</v>
      </c>
    </row>
    <row r="692" spans="1:23" x14ac:dyDescent="0.25">
      <c r="A692" s="63">
        <v>6766</v>
      </c>
      <c r="B692" s="91">
        <v>38</v>
      </c>
      <c r="C692" s="91">
        <v>1934</v>
      </c>
      <c r="D692" s="92">
        <v>2.6669999999999998</v>
      </c>
      <c r="E692" s="91">
        <v>19.03</v>
      </c>
      <c r="F692" s="93">
        <v>35.813000000000002</v>
      </c>
      <c r="G692" s="93">
        <v>35.316000000000003</v>
      </c>
      <c r="H692" s="93">
        <v>30.591000000000001</v>
      </c>
      <c r="I692" s="93">
        <v>23.434999999999999</v>
      </c>
      <c r="J692" s="93">
        <v>15.013999999999999</v>
      </c>
      <c r="K692" s="93">
        <v>8.6850000000000005</v>
      </c>
      <c r="L692" s="93" t="s">
        <v>46</v>
      </c>
      <c r="M692" s="93" t="s">
        <v>46</v>
      </c>
      <c r="N692" s="93" t="s">
        <v>46</v>
      </c>
      <c r="O692" s="93" t="s">
        <v>46</v>
      </c>
      <c r="P692" s="93" t="s">
        <v>46</v>
      </c>
      <c r="Q692" s="93" t="s">
        <v>46</v>
      </c>
      <c r="R692" s="93" t="s">
        <v>46</v>
      </c>
      <c r="S692" s="93" t="s">
        <v>46</v>
      </c>
      <c r="T692" s="93" t="s">
        <v>46</v>
      </c>
      <c r="U692" s="63"/>
      <c r="V692" s="23">
        <f t="shared" si="20"/>
        <v>7.1353580802399712</v>
      </c>
      <c r="W692" s="23">
        <f t="shared" si="21"/>
        <v>0.79291666666666671</v>
      </c>
    </row>
    <row r="693" spans="1:23" x14ac:dyDescent="0.25">
      <c r="A693" s="63">
        <v>6774</v>
      </c>
      <c r="B693" s="91">
        <v>38</v>
      </c>
      <c r="C693" s="91">
        <v>2018</v>
      </c>
      <c r="D693" s="92">
        <v>2.5830000000000002</v>
      </c>
      <c r="E693" s="91">
        <v>15.423</v>
      </c>
      <c r="F693" s="93">
        <v>24.606000000000002</v>
      </c>
      <c r="G693" s="93">
        <v>24.353999999999999</v>
      </c>
      <c r="H693" s="93">
        <v>19.556999999999999</v>
      </c>
      <c r="I693" s="93">
        <v>15.695</v>
      </c>
      <c r="J693" s="93">
        <v>13.08</v>
      </c>
      <c r="K693" s="93">
        <v>6.9720000000000004</v>
      </c>
      <c r="L693" s="93" t="s">
        <v>46</v>
      </c>
      <c r="M693" s="93" t="s">
        <v>46</v>
      </c>
      <c r="N693" s="93" t="s">
        <v>46</v>
      </c>
      <c r="O693" s="93" t="s">
        <v>46</v>
      </c>
      <c r="P693" s="93" t="s">
        <v>46</v>
      </c>
      <c r="Q693" s="93" t="s">
        <v>46</v>
      </c>
      <c r="R693" s="93" t="s">
        <v>46</v>
      </c>
      <c r="S693" s="93" t="s">
        <v>46</v>
      </c>
      <c r="T693" s="93" t="s">
        <v>46</v>
      </c>
      <c r="U693" s="63"/>
      <c r="V693" s="23">
        <f t="shared" si="20"/>
        <v>5.9709639953542393</v>
      </c>
      <c r="W693" s="23">
        <f t="shared" si="21"/>
        <v>0.642625</v>
      </c>
    </row>
    <row r="694" spans="1:23" x14ac:dyDescent="0.25">
      <c r="A694" s="63">
        <v>6788</v>
      </c>
      <c r="B694" s="91">
        <v>38</v>
      </c>
      <c r="C694" s="91">
        <v>2130</v>
      </c>
      <c r="D694" s="92">
        <v>5.1669999999999998</v>
      </c>
      <c r="E694" s="91">
        <v>19.02</v>
      </c>
      <c r="F694" s="93">
        <v>14.058</v>
      </c>
      <c r="G694" s="93">
        <v>14.037000000000001</v>
      </c>
      <c r="H694" s="93">
        <v>13.878</v>
      </c>
      <c r="I694" s="93">
        <v>13.602</v>
      </c>
      <c r="J694" s="93">
        <v>11.436999999999999</v>
      </c>
      <c r="K694" s="93">
        <v>6.4770000000000003</v>
      </c>
      <c r="L694" s="93">
        <v>6.0270000000000001</v>
      </c>
      <c r="M694" s="93">
        <v>4.7380000000000004</v>
      </c>
      <c r="N694" s="93">
        <v>3.802</v>
      </c>
      <c r="O694" s="93" t="s">
        <v>46</v>
      </c>
      <c r="P694" s="93" t="s">
        <v>46</v>
      </c>
      <c r="Q694" s="93" t="s">
        <v>46</v>
      </c>
      <c r="R694" s="93" t="s">
        <v>46</v>
      </c>
      <c r="S694" s="93" t="s">
        <v>46</v>
      </c>
      <c r="T694" s="93" t="s">
        <v>46</v>
      </c>
      <c r="U694" s="63"/>
      <c r="V694" s="90">
        <f t="shared" si="20"/>
        <v>3.6810528353009482</v>
      </c>
      <c r="W694" s="90">
        <f t="shared" si="21"/>
        <v>0.79249999999999998</v>
      </c>
    </row>
    <row r="695" spans="1:23" x14ac:dyDescent="0.25">
      <c r="A695" s="63">
        <v>6793</v>
      </c>
      <c r="B695" s="91">
        <v>38</v>
      </c>
      <c r="C695" s="91">
        <v>2212</v>
      </c>
      <c r="D695" s="92">
        <v>3.0830000000000002</v>
      </c>
      <c r="E695" s="91">
        <v>15.538</v>
      </c>
      <c r="F695" s="93">
        <v>23.3</v>
      </c>
      <c r="G695" s="93">
        <v>23.013000000000002</v>
      </c>
      <c r="H695" s="93">
        <v>22.007000000000001</v>
      </c>
      <c r="I695" s="93">
        <v>18.006</v>
      </c>
      <c r="J695" s="93">
        <v>13.991</v>
      </c>
      <c r="K695" s="93">
        <v>7.6189999999999998</v>
      </c>
      <c r="L695" s="93">
        <v>5.1689999999999996</v>
      </c>
      <c r="M695" s="93" t="s">
        <v>46</v>
      </c>
      <c r="N695" s="93" t="s">
        <v>46</v>
      </c>
      <c r="O695" s="93" t="s">
        <v>46</v>
      </c>
      <c r="P695" s="93" t="s">
        <v>46</v>
      </c>
      <c r="Q695" s="93" t="s">
        <v>46</v>
      </c>
      <c r="R695" s="93" t="s">
        <v>46</v>
      </c>
      <c r="S695" s="93" t="s">
        <v>46</v>
      </c>
      <c r="T695" s="93" t="s">
        <v>46</v>
      </c>
      <c r="U695" s="63"/>
      <c r="V695" s="23">
        <f t="shared" si="20"/>
        <v>5.0398962049951344</v>
      </c>
      <c r="W695" s="23">
        <f t="shared" si="21"/>
        <v>0.64741666666666664</v>
      </c>
    </row>
    <row r="696" spans="1:23" x14ac:dyDescent="0.25">
      <c r="A696" s="63">
        <v>6800</v>
      </c>
      <c r="B696" s="91">
        <v>39</v>
      </c>
      <c r="C696" s="91">
        <v>15</v>
      </c>
      <c r="D696" s="92">
        <v>6.0830000000000002</v>
      </c>
      <c r="E696" s="91">
        <v>16.899999999999999</v>
      </c>
      <c r="F696" s="93">
        <v>11.976000000000001</v>
      </c>
      <c r="G696" s="93">
        <v>11.955</v>
      </c>
      <c r="H696" s="93">
        <v>11.824999999999999</v>
      </c>
      <c r="I696" s="93">
        <v>11.615</v>
      </c>
      <c r="J696" s="93">
        <v>10.66</v>
      </c>
      <c r="K696" s="93">
        <v>7.9989999999999997</v>
      </c>
      <c r="L696" s="93">
        <v>5.5259999999999998</v>
      </c>
      <c r="M696" s="93">
        <v>4.1479999999999997</v>
      </c>
      <c r="N696" s="93">
        <v>3.37</v>
      </c>
      <c r="O696" s="93">
        <v>2.8149999999999999</v>
      </c>
      <c r="P696" s="93" t="s">
        <v>46</v>
      </c>
      <c r="Q696" s="93" t="s">
        <v>46</v>
      </c>
      <c r="R696" s="93" t="s">
        <v>46</v>
      </c>
      <c r="S696" s="93" t="s">
        <v>46</v>
      </c>
      <c r="T696" s="93" t="s">
        <v>46</v>
      </c>
      <c r="U696" s="63"/>
      <c r="V696" s="23">
        <f t="shared" si="20"/>
        <v>2.7782344238040437</v>
      </c>
      <c r="W696" s="23">
        <f t="shared" si="21"/>
        <v>0.70416666666666661</v>
      </c>
    </row>
    <row r="697" spans="1:23" x14ac:dyDescent="0.25">
      <c r="A697" s="63">
        <v>6814</v>
      </c>
      <c r="B697" s="91">
        <v>39</v>
      </c>
      <c r="C697" s="91">
        <v>151</v>
      </c>
      <c r="D697" s="92">
        <v>4.25</v>
      </c>
      <c r="E697" s="91">
        <v>35.475000000000001</v>
      </c>
      <c r="F697" s="93">
        <v>30.606999999999999</v>
      </c>
      <c r="G697" s="93">
        <v>30.440999999999999</v>
      </c>
      <c r="H697" s="93">
        <v>29.978000000000002</v>
      </c>
      <c r="I697" s="93">
        <v>29.349</v>
      </c>
      <c r="J697" s="93">
        <v>26.056000000000001</v>
      </c>
      <c r="K697" s="93">
        <v>17.385000000000002</v>
      </c>
      <c r="L697" s="93">
        <v>11.635</v>
      </c>
      <c r="M697" s="93">
        <v>8.8249999999999993</v>
      </c>
      <c r="N697" s="93" t="s">
        <v>46</v>
      </c>
      <c r="O697" s="93" t="s">
        <v>46</v>
      </c>
      <c r="P697" s="93" t="s">
        <v>46</v>
      </c>
      <c r="Q697" s="93" t="s">
        <v>46</v>
      </c>
      <c r="R697" s="93" t="s">
        <v>46</v>
      </c>
      <c r="S697" s="93" t="s">
        <v>46</v>
      </c>
      <c r="T697" s="93" t="s">
        <v>46</v>
      </c>
      <c r="U697" s="63"/>
      <c r="V697" s="15">
        <f t="shared" si="20"/>
        <v>8.3470588235294123</v>
      </c>
      <c r="W697" s="15">
        <f t="shared" si="21"/>
        <v>1.4781250000000001</v>
      </c>
    </row>
    <row r="698" spans="1:23" x14ac:dyDescent="0.25">
      <c r="A698" s="63">
        <v>6821</v>
      </c>
      <c r="B698" s="91">
        <v>39</v>
      </c>
      <c r="C698" s="91">
        <v>205</v>
      </c>
      <c r="D698" s="92">
        <v>3.3330000000000002</v>
      </c>
      <c r="E698" s="91">
        <v>16.062000000000001</v>
      </c>
      <c r="F698" s="93">
        <v>29.297000000000001</v>
      </c>
      <c r="G698" s="93">
        <v>28.343</v>
      </c>
      <c r="H698" s="93">
        <v>23.390999999999998</v>
      </c>
      <c r="I698" s="93">
        <v>19.495000000000001</v>
      </c>
      <c r="J698" s="93">
        <v>11.294</v>
      </c>
      <c r="K698" s="93">
        <v>7.391</v>
      </c>
      <c r="L698" s="93">
        <v>5.3019999999999996</v>
      </c>
      <c r="M698" s="93" t="s">
        <v>46</v>
      </c>
      <c r="N698" s="93" t="s">
        <v>46</v>
      </c>
      <c r="O698" s="93" t="s">
        <v>46</v>
      </c>
      <c r="P698" s="93" t="s">
        <v>46</v>
      </c>
      <c r="Q698" s="93" t="s">
        <v>46</v>
      </c>
      <c r="R698" s="93" t="s">
        <v>46</v>
      </c>
      <c r="S698" s="93" t="s">
        <v>46</v>
      </c>
      <c r="T698" s="93" t="s">
        <v>46</v>
      </c>
      <c r="U698" s="63"/>
      <c r="V698" s="34">
        <f t="shared" si="20"/>
        <v>4.8190819081908192</v>
      </c>
      <c r="W698" s="34">
        <f t="shared" si="21"/>
        <v>0.66925000000000001</v>
      </c>
    </row>
    <row r="699" spans="1:23" x14ac:dyDescent="0.25">
      <c r="A699" s="63">
        <v>6828</v>
      </c>
      <c r="B699" s="91">
        <v>39</v>
      </c>
      <c r="C699" s="91">
        <v>275</v>
      </c>
      <c r="D699" s="92">
        <v>3.3330000000000002</v>
      </c>
      <c r="E699" s="91">
        <v>16.579999999999998</v>
      </c>
      <c r="F699" s="93">
        <v>19.28</v>
      </c>
      <c r="G699" s="93">
        <v>18.881</v>
      </c>
      <c r="H699" s="93">
        <v>15.922000000000001</v>
      </c>
      <c r="I699" s="93">
        <v>14.026</v>
      </c>
      <c r="J699" s="93">
        <v>9.8870000000000005</v>
      </c>
      <c r="K699" s="93">
        <v>7.4580000000000002</v>
      </c>
      <c r="L699" s="93">
        <v>5.5250000000000004</v>
      </c>
      <c r="M699" s="93" t="s">
        <v>46</v>
      </c>
      <c r="N699" s="93" t="s">
        <v>46</v>
      </c>
      <c r="O699" s="93" t="s">
        <v>46</v>
      </c>
      <c r="P699" s="93" t="s">
        <v>46</v>
      </c>
      <c r="Q699" s="93" t="s">
        <v>46</v>
      </c>
      <c r="R699" s="93" t="s">
        <v>46</v>
      </c>
      <c r="S699" s="93" t="s">
        <v>46</v>
      </c>
      <c r="T699" s="93" t="s">
        <v>46</v>
      </c>
      <c r="U699" s="63"/>
      <c r="V699" s="23">
        <f t="shared" si="20"/>
        <v>4.9744974497449741</v>
      </c>
      <c r="W699" s="23">
        <f t="shared" si="21"/>
        <v>0.6908333333333333</v>
      </c>
    </row>
    <row r="700" spans="1:23" x14ac:dyDescent="0.25">
      <c r="A700" s="63">
        <v>6852</v>
      </c>
      <c r="B700" s="91">
        <v>39</v>
      </c>
      <c r="C700" s="91">
        <v>537</v>
      </c>
      <c r="D700" s="92">
        <v>4.3330000000000002</v>
      </c>
      <c r="E700" s="91">
        <v>31.722000000000001</v>
      </c>
      <c r="F700" s="93">
        <v>28.263999999999999</v>
      </c>
      <c r="G700" s="93">
        <v>28.242999999999999</v>
      </c>
      <c r="H700" s="93">
        <v>27.63</v>
      </c>
      <c r="I700" s="93">
        <v>26.704999999999998</v>
      </c>
      <c r="J700" s="93">
        <v>22.931999999999999</v>
      </c>
      <c r="K700" s="93">
        <v>14.337999999999999</v>
      </c>
      <c r="L700" s="93">
        <v>9.7530000000000001</v>
      </c>
      <c r="M700" s="93">
        <v>7.9160000000000004</v>
      </c>
      <c r="N700" s="93" t="s">
        <v>46</v>
      </c>
      <c r="O700" s="93" t="s">
        <v>46</v>
      </c>
      <c r="P700" s="93" t="s">
        <v>46</v>
      </c>
      <c r="Q700" s="93" t="s">
        <v>46</v>
      </c>
      <c r="R700" s="93" t="s">
        <v>46</v>
      </c>
      <c r="S700" s="93" t="s">
        <v>46</v>
      </c>
      <c r="T700" s="93" t="s">
        <v>46</v>
      </c>
      <c r="U700" s="63"/>
      <c r="V700" s="23">
        <f t="shared" si="20"/>
        <v>7.3210246942072468</v>
      </c>
      <c r="W700" s="23">
        <f t="shared" si="21"/>
        <v>1.32175</v>
      </c>
    </row>
    <row r="701" spans="1:23" x14ac:dyDescent="0.25">
      <c r="A701" s="63">
        <v>6858</v>
      </c>
      <c r="B701" s="91">
        <v>39</v>
      </c>
      <c r="C701" s="91">
        <v>623</v>
      </c>
      <c r="D701" s="92">
        <v>5.5830000000000002</v>
      </c>
      <c r="E701" s="91">
        <v>18.956</v>
      </c>
      <c r="F701" s="93">
        <v>16.472999999999999</v>
      </c>
      <c r="G701" s="93">
        <v>16.305</v>
      </c>
      <c r="H701" s="93">
        <v>16.018999999999998</v>
      </c>
      <c r="I701" s="93">
        <v>15.500999999999999</v>
      </c>
      <c r="J701" s="93">
        <v>9.1509999999999998</v>
      </c>
      <c r="K701" s="93">
        <v>4.8760000000000003</v>
      </c>
      <c r="L701" s="93">
        <v>5.6980000000000004</v>
      </c>
      <c r="M701" s="93">
        <v>4.3479999999999999</v>
      </c>
      <c r="N701" s="93">
        <v>3.7839999999999998</v>
      </c>
      <c r="O701" s="93" t="s">
        <v>46</v>
      </c>
      <c r="P701" s="93" t="s">
        <v>46</v>
      </c>
      <c r="Q701" s="93" t="s">
        <v>46</v>
      </c>
      <c r="R701" s="93" t="s">
        <v>46</v>
      </c>
      <c r="S701" s="93" t="s">
        <v>46</v>
      </c>
      <c r="T701" s="93" t="s">
        <v>46</v>
      </c>
      <c r="U701" s="63"/>
      <c r="V701" s="15">
        <f t="shared" si="20"/>
        <v>3.3953071825183589</v>
      </c>
      <c r="W701" s="15">
        <f t="shared" si="21"/>
        <v>0.78983333333333328</v>
      </c>
    </row>
    <row r="702" spans="1:23" x14ac:dyDescent="0.25">
      <c r="A702" s="63">
        <v>6880</v>
      </c>
      <c r="B702" s="91">
        <v>39</v>
      </c>
      <c r="C702" s="91">
        <v>860</v>
      </c>
      <c r="D702" s="92">
        <v>3.1669999999999998</v>
      </c>
      <c r="E702" s="91">
        <v>17.536999999999999</v>
      </c>
      <c r="F702" s="93">
        <v>24.513999999999999</v>
      </c>
      <c r="G702" s="93">
        <v>23.841000000000001</v>
      </c>
      <c r="H702" s="93">
        <v>21.091000000000001</v>
      </c>
      <c r="I702" s="93">
        <v>15.948</v>
      </c>
      <c r="J702" s="93">
        <v>12.196</v>
      </c>
      <c r="K702" s="93">
        <v>8.2929999999999993</v>
      </c>
      <c r="L702" s="93">
        <v>5.84</v>
      </c>
      <c r="M702" s="93" t="s">
        <v>46</v>
      </c>
      <c r="N702" s="93" t="s">
        <v>46</v>
      </c>
      <c r="O702" s="93" t="s">
        <v>46</v>
      </c>
      <c r="P702" s="93" t="s">
        <v>46</v>
      </c>
      <c r="Q702" s="93" t="s">
        <v>46</v>
      </c>
      <c r="R702" s="93" t="s">
        <v>46</v>
      </c>
      <c r="S702" s="93" t="s">
        <v>46</v>
      </c>
      <c r="T702" s="93" t="s">
        <v>46</v>
      </c>
      <c r="U702" s="63"/>
      <c r="V702" s="34">
        <f t="shared" si="20"/>
        <v>5.5374171139880008</v>
      </c>
      <c r="W702" s="34">
        <f t="shared" si="21"/>
        <v>0.73070833333333329</v>
      </c>
    </row>
    <row r="703" spans="1:23" x14ac:dyDescent="0.25">
      <c r="A703" s="63">
        <v>6890</v>
      </c>
      <c r="B703" s="91">
        <v>39</v>
      </c>
      <c r="C703" s="91">
        <v>963</v>
      </c>
      <c r="D703" s="92">
        <v>2.3330000000000002</v>
      </c>
      <c r="E703" s="91">
        <v>17.373999999999999</v>
      </c>
      <c r="F703" s="93">
        <v>32.773000000000003</v>
      </c>
      <c r="G703" s="93">
        <v>31.989000000000001</v>
      </c>
      <c r="H703" s="93">
        <v>27.978999999999999</v>
      </c>
      <c r="I703" s="93">
        <v>22.21</v>
      </c>
      <c r="J703" s="93">
        <v>11.875</v>
      </c>
      <c r="K703" s="93">
        <v>8.6649999999999991</v>
      </c>
      <c r="L703" s="93" t="s">
        <v>46</v>
      </c>
      <c r="M703" s="93" t="s">
        <v>46</v>
      </c>
      <c r="N703" s="93" t="s">
        <v>46</v>
      </c>
      <c r="O703" s="93" t="s">
        <v>46</v>
      </c>
      <c r="P703" s="93" t="s">
        <v>46</v>
      </c>
      <c r="Q703" s="93" t="s">
        <v>46</v>
      </c>
      <c r="R703" s="93" t="s">
        <v>46</v>
      </c>
      <c r="S703" s="93" t="s">
        <v>46</v>
      </c>
      <c r="T703" s="93" t="s">
        <v>46</v>
      </c>
      <c r="U703" s="63"/>
      <c r="V703" s="23">
        <f t="shared" si="20"/>
        <v>7.4470638662666087</v>
      </c>
      <c r="W703" s="23">
        <f t="shared" si="21"/>
        <v>0.72391666666666665</v>
      </c>
    </row>
    <row r="704" spans="1:23" x14ac:dyDescent="0.25">
      <c r="A704" s="63">
        <v>6895</v>
      </c>
      <c r="B704" s="91">
        <v>39</v>
      </c>
      <c r="C704" s="91">
        <v>1018</v>
      </c>
      <c r="D704" s="92">
        <v>3.5</v>
      </c>
      <c r="E704" s="91">
        <v>23.091000000000001</v>
      </c>
      <c r="F704" s="93">
        <v>29.478000000000002</v>
      </c>
      <c r="G704" s="93">
        <v>29.236000000000001</v>
      </c>
      <c r="H704" s="93">
        <v>28.08</v>
      </c>
      <c r="I704" s="93">
        <v>26.724</v>
      </c>
      <c r="J704" s="93">
        <v>21.027000000000001</v>
      </c>
      <c r="K704" s="93">
        <v>10.996</v>
      </c>
      <c r="L704" s="93">
        <v>7.5</v>
      </c>
      <c r="M704" s="93" t="s">
        <v>46</v>
      </c>
      <c r="N704" s="93" t="s">
        <v>46</v>
      </c>
      <c r="O704" s="93" t="s">
        <v>46</v>
      </c>
      <c r="P704" s="93" t="s">
        <v>46</v>
      </c>
      <c r="Q704" s="93" t="s">
        <v>46</v>
      </c>
      <c r="R704" s="93" t="s">
        <v>46</v>
      </c>
      <c r="S704" s="93" t="s">
        <v>46</v>
      </c>
      <c r="T704" s="93" t="s">
        <v>46</v>
      </c>
      <c r="U704" s="63"/>
      <c r="V704" s="15">
        <f t="shared" si="20"/>
        <v>6.5974285714285719</v>
      </c>
      <c r="W704" s="15">
        <f t="shared" si="21"/>
        <v>0.96212500000000001</v>
      </c>
    </row>
    <row r="705" spans="1:23" x14ac:dyDescent="0.25">
      <c r="A705" s="63">
        <v>6904</v>
      </c>
      <c r="B705" s="91">
        <v>39</v>
      </c>
      <c r="C705" s="91">
        <v>1111</v>
      </c>
      <c r="D705" s="92">
        <v>4</v>
      </c>
      <c r="E705" s="91">
        <v>16.251000000000001</v>
      </c>
      <c r="F705" s="93">
        <v>19.821999999999999</v>
      </c>
      <c r="G705" s="93">
        <v>19.754999999999999</v>
      </c>
      <c r="H705" s="93">
        <v>18.713000000000001</v>
      </c>
      <c r="I705" s="93">
        <v>15.305</v>
      </c>
      <c r="J705" s="93">
        <v>7.665</v>
      </c>
      <c r="K705" s="93">
        <v>6.6589999999999998</v>
      </c>
      <c r="L705" s="93">
        <v>5.0039999999999996</v>
      </c>
      <c r="M705" s="93">
        <v>4.0629999999999997</v>
      </c>
      <c r="N705" s="93" t="s">
        <v>46</v>
      </c>
      <c r="O705" s="93" t="s">
        <v>46</v>
      </c>
      <c r="P705" s="93" t="s">
        <v>46</v>
      </c>
      <c r="Q705" s="93" t="s">
        <v>46</v>
      </c>
      <c r="R705" s="93" t="s">
        <v>46</v>
      </c>
      <c r="S705" s="93" t="s">
        <v>46</v>
      </c>
      <c r="T705" s="93" t="s">
        <v>46</v>
      </c>
      <c r="U705" s="63"/>
      <c r="V705" s="34">
        <f t="shared" si="20"/>
        <v>4.0627500000000003</v>
      </c>
      <c r="W705" s="34">
        <f t="shared" si="21"/>
        <v>0.67712500000000009</v>
      </c>
    </row>
    <row r="706" spans="1:23" x14ac:dyDescent="0.25">
      <c r="A706" s="63">
        <v>6908</v>
      </c>
      <c r="B706" s="91">
        <v>39</v>
      </c>
      <c r="C706" s="91">
        <v>1190</v>
      </c>
      <c r="D706" s="92">
        <v>5</v>
      </c>
      <c r="E706" s="91">
        <v>28.283999999999999</v>
      </c>
      <c r="F706" s="93">
        <v>20.521000000000001</v>
      </c>
      <c r="G706" s="93">
        <v>20.43</v>
      </c>
      <c r="H706" s="93">
        <v>20.166</v>
      </c>
      <c r="I706" s="93">
        <v>19.809000000000001</v>
      </c>
      <c r="J706" s="93">
        <v>17.940000000000001</v>
      </c>
      <c r="K706" s="93">
        <v>12.986000000000001</v>
      </c>
      <c r="L706" s="93">
        <v>9.0299999999999994</v>
      </c>
      <c r="M706" s="93">
        <v>7.0380000000000003</v>
      </c>
      <c r="N706" s="93">
        <v>5.657</v>
      </c>
      <c r="O706" s="93" t="s">
        <v>46</v>
      </c>
      <c r="P706" s="93" t="s">
        <v>46</v>
      </c>
      <c r="Q706" s="93" t="s">
        <v>46</v>
      </c>
      <c r="R706" s="93" t="s">
        <v>46</v>
      </c>
      <c r="S706" s="93" t="s">
        <v>46</v>
      </c>
      <c r="T706" s="93" t="s">
        <v>46</v>
      </c>
      <c r="U706" s="63"/>
      <c r="V706" s="23">
        <f t="shared" si="20"/>
        <v>5.6567999999999996</v>
      </c>
      <c r="W706" s="23">
        <f t="shared" si="21"/>
        <v>1.1784999999999999</v>
      </c>
    </row>
    <row r="707" spans="1:23" x14ac:dyDescent="0.25">
      <c r="A707" s="63">
        <v>6914</v>
      </c>
      <c r="B707" s="91">
        <v>39</v>
      </c>
      <c r="C707" s="91">
        <v>1257</v>
      </c>
      <c r="D707" s="92">
        <v>3.4169999999999998</v>
      </c>
      <c r="E707" s="91">
        <v>16.532</v>
      </c>
      <c r="F707" s="93">
        <v>26.672000000000001</v>
      </c>
      <c r="G707" s="93">
        <v>25.184000000000001</v>
      </c>
      <c r="H707" s="93">
        <v>22.178999999999998</v>
      </c>
      <c r="I707" s="93">
        <v>19.568999999999999</v>
      </c>
      <c r="J707" s="93">
        <v>12.08</v>
      </c>
      <c r="K707" s="93">
        <v>6.0860000000000003</v>
      </c>
      <c r="L707" s="93">
        <v>5.468</v>
      </c>
      <c r="M707" s="93" t="s">
        <v>46</v>
      </c>
      <c r="N707" s="93" t="s">
        <v>46</v>
      </c>
      <c r="O707" s="93" t="s">
        <v>46</v>
      </c>
      <c r="P707" s="93" t="s">
        <v>46</v>
      </c>
      <c r="Q707" s="93" t="s">
        <v>46</v>
      </c>
      <c r="R707" s="93" t="s">
        <v>46</v>
      </c>
      <c r="S707" s="93" t="s">
        <v>46</v>
      </c>
      <c r="T707" s="93" t="s">
        <v>46</v>
      </c>
      <c r="U707" s="63"/>
      <c r="V707" s="23">
        <f t="shared" si="20"/>
        <v>4.8381621305238518</v>
      </c>
      <c r="W707" s="23">
        <f t="shared" si="21"/>
        <v>0.6888333333333333</v>
      </c>
    </row>
    <row r="708" spans="1:23" x14ac:dyDescent="0.25">
      <c r="A708" s="63">
        <v>6917</v>
      </c>
      <c r="B708" s="91">
        <v>39</v>
      </c>
      <c r="C708" s="91">
        <v>1303</v>
      </c>
      <c r="D708" s="92">
        <v>2.75</v>
      </c>
      <c r="E708" s="91">
        <v>15.791</v>
      </c>
      <c r="F708" s="93">
        <v>30.856000000000002</v>
      </c>
      <c r="G708" s="93">
        <v>29.465</v>
      </c>
      <c r="H708" s="93">
        <v>23.901</v>
      </c>
      <c r="I708" s="93">
        <v>16.059000000000001</v>
      </c>
      <c r="J708" s="93">
        <v>8.1489999999999991</v>
      </c>
      <c r="K708" s="93">
        <v>4.75</v>
      </c>
      <c r="L708" s="93" t="s">
        <v>46</v>
      </c>
      <c r="M708" s="93" t="s">
        <v>46</v>
      </c>
      <c r="N708" s="93" t="s">
        <v>46</v>
      </c>
      <c r="O708" s="93" t="s">
        <v>46</v>
      </c>
      <c r="P708" s="93" t="s">
        <v>46</v>
      </c>
      <c r="Q708" s="93" t="s">
        <v>46</v>
      </c>
      <c r="R708" s="93" t="s">
        <v>46</v>
      </c>
      <c r="S708" s="93" t="s">
        <v>46</v>
      </c>
      <c r="T708" s="93" t="s">
        <v>46</v>
      </c>
      <c r="U708" s="63"/>
      <c r="V708" s="23">
        <f t="shared" si="20"/>
        <v>5.7421818181818187</v>
      </c>
      <c r="W708" s="23">
        <f t="shared" si="21"/>
        <v>0.65795833333333331</v>
      </c>
    </row>
    <row r="709" spans="1:23" x14ac:dyDescent="0.25">
      <c r="A709" s="63">
        <v>6924</v>
      </c>
      <c r="B709" s="91">
        <v>39</v>
      </c>
      <c r="C709" s="91">
        <v>1362</v>
      </c>
      <c r="D709" s="92">
        <v>5.75</v>
      </c>
      <c r="E709" s="91">
        <v>23.423999999999999</v>
      </c>
      <c r="F709" s="93">
        <v>20.704999999999998</v>
      </c>
      <c r="G709" s="93">
        <v>20.658999999999999</v>
      </c>
      <c r="H709" s="93">
        <v>20.323</v>
      </c>
      <c r="I709" s="93">
        <v>19.89</v>
      </c>
      <c r="J709" s="93">
        <v>13.872999999999999</v>
      </c>
      <c r="K709" s="93">
        <v>7.3310000000000004</v>
      </c>
      <c r="L709" s="93">
        <v>5.9530000000000003</v>
      </c>
      <c r="M709" s="93">
        <v>5.5119999999999996</v>
      </c>
      <c r="N709" s="93">
        <v>4.6689999999999996</v>
      </c>
      <c r="O709" s="93" t="s">
        <v>46</v>
      </c>
      <c r="P709" s="93" t="s">
        <v>46</v>
      </c>
      <c r="Q709" s="93" t="s">
        <v>46</v>
      </c>
      <c r="R709" s="93" t="s">
        <v>46</v>
      </c>
      <c r="S709" s="93" t="s">
        <v>46</v>
      </c>
      <c r="T709" s="93" t="s">
        <v>46</v>
      </c>
      <c r="U709" s="63"/>
      <c r="V709" s="15">
        <f t="shared" si="20"/>
        <v>4.0737391304347828</v>
      </c>
      <c r="W709" s="15">
        <f t="shared" si="21"/>
        <v>0.97599999999999998</v>
      </c>
    </row>
    <row r="710" spans="1:23" x14ac:dyDescent="0.25">
      <c r="A710" s="63">
        <v>6928</v>
      </c>
      <c r="B710" s="91">
        <v>39</v>
      </c>
      <c r="C710" s="91">
        <v>1401</v>
      </c>
      <c r="D710" s="92">
        <v>4.1669999999999998</v>
      </c>
      <c r="E710" s="91">
        <v>20.472000000000001</v>
      </c>
      <c r="F710" s="93">
        <v>21.747</v>
      </c>
      <c r="G710" s="93">
        <v>21.664999999999999</v>
      </c>
      <c r="H710" s="93">
        <v>21.282</v>
      </c>
      <c r="I710" s="93">
        <v>20.581</v>
      </c>
      <c r="J710" s="93">
        <v>14.602</v>
      </c>
      <c r="K710" s="93">
        <v>9.1329999999999991</v>
      </c>
      <c r="L710" s="93">
        <v>6.8109999999999999</v>
      </c>
      <c r="M710" s="93">
        <v>5.1159999999999997</v>
      </c>
      <c r="N710" s="93" t="s">
        <v>46</v>
      </c>
      <c r="O710" s="93" t="s">
        <v>46</v>
      </c>
      <c r="P710" s="93" t="s">
        <v>46</v>
      </c>
      <c r="Q710" s="93" t="s">
        <v>46</v>
      </c>
      <c r="R710" s="93" t="s">
        <v>46</v>
      </c>
      <c r="S710" s="93" t="s">
        <v>46</v>
      </c>
      <c r="T710" s="93" t="s">
        <v>46</v>
      </c>
      <c r="U710" s="63"/>
      <c r="V710" s="34">
        <f t="shared" si="20"/>
        <v>4.9128869690424768</v>
      </c>
      <c r="W710" s="34">
        <f t="shared" si="21"/>
        <v>0.85300000000000009</v>
      </c>
    </row>
    <row r="711" spans="1:23" x14ac:dyDescent="0.25">
      <c r="A711" s="63">
        <v>6933</v>
      </c>
      <c r="B711" s="91">
        <v>39</v>
      </c>
      <c r="C711" s="91">
        <v>1456</v>
      </c>
      <c r="D711" s="92">
        <v>8.75</v>
      </c>
      <c r="E711" s="91">
        <v>35.771999999999998</v>
      </c>
      <c r="F711" s="93">
        <v>16.561</v>
      </c>
      <c r="G711" s="93">
        <v>16.535</v>
      </c>
      <c r="H711" s="93">
        <v>16.451000000000001</v>
      </c>
      <c r="I711" s="93">
        <v>16.306999999999999</v>
      </c>
      <c r="J711" s="93">
        <v>15.583</v>
      </c>
      <c r="K711" s="93">
        <v>13.44</v>
      </c>
      <c r="L711" s="93">
        <v>10.814</v>
      </c>
      <c r="M711" s="93">
        <v>8.2989999999999995</v>
      </c>
      <c r="N711" s="93">
        <v>6.6440000000000001</v>
      </c>
      <c r="O711" s="93">
        <v>5.7629999999999999</v>
      </c>
      <c r="P711" s="93">
        <v>5.0599999999999996</v>
      </c>
      <c r="Q711" s="93">
        <v>4.468</v>
      </c>
      <c r="R711" s="93" t="s">
        <v>46</v>
      </c>
      <c r="S711" s="93" t="s">
        <v>46</v>
      </c>
      <c r="T711" s="93" t="s">
        <v>46</v>
      </c>
      <c r="U711" s="63"/>
      <c r="V711" s="23">
        <f t="shared" si="20"/>
        <v>4.0882285714285711</v>
      </c>
      <c r="W711" s="23">
        <f t="shared" si="21"/>
        <v>1.4904999999999999</v>
      </c>
    </row>
    <row r="712" spans="1:23" x14ac:dyDescent="0.25">
      <c r="A712" s="63">
        <v>6951</v>
      </c>
      <c r="B712" s="91">
        <v>39</v>
      </c>
      <c r="C712" s="91">
        <v>1630</v>
      </c>
      <c r="D712" s="92">
        <v>3.4169999999999998</v>
      </c>
      <c r="E712" s="91">
        <v>19.483000000000001</v>
      </c>
      <c r="F712" s="93">
        <v>27.696000000000002</v>
      </c>
      <c r="G712" s="93">
        <v>27.443000000000001</v>
      </c>
      <c r="H712" s="93">
        <v>26.161999999999999</v>
      </c>
      <c r="I712" s="93">
        <v>21.137</v>
      </c>
      <c r="J712" s="93">
        <v>11.688000000000001</v>
      </c>
      <c r="K712" s="93">
        <v>6.9669999999999996</v>
      </c>
      <c r="L712" s="93">
        <v>6.492</v>
      </c>
      <c r="M712" s="93" t="s">
        <v>46</v>
      </c>
      <c r="N712" s="93" t="s">
        <v>46</v>
      </c>
      <c r="O712" s="93" t="s">
        <v>46</v>
      </c>
      <c r="P712" s="93" t="s">
        <v>46</v>
      </c>
      <c r="Q712" s="93" t="s">
        <v>46</v>
      </c>
      <c r="R712" s="93" t="s">
        <v>46</v>
      </c>
      <c r="S712" s="93" t="s">
        <v>46</v>
      </c>
      <c r="T712" s="93" t="s">
        <v>46</v>
      </c>
      <c r="U712" s="63"/>
      <c r="V712" s="15">
        <f t="shared" si="20"/>
        <v>5.7017851916886162</v>
      </c>
      <c r="W712" s="15">
        <f t="shared" si="21"/>
        <v>0.81179166666666669</v>
      </c>
    </row>
    <row r="713" spans="1:23" hidden="1" x14ac:dyDescent="0.25">
      <c r="A713" s="63">
        <v>6960</v>
      </c>
      <c r="B713" s="91">
        <v>39</v>
      </c>
      <c r="C713" s="91">
        <v>1753</v>
      </c>
      <c r="D713" s="92">
        <v>1.083</v>
      </c>
      <c r="E713" s="91">
        <v>20.335000000000001</v>
      </c>
      <c r="F713" s="93">
        <v>102.051</v>
      </c>
      <c r="G713" s="93">
        <v>71.513999999999996</v>
      </c>
      <c r="H713" s="93">
        <v>55.076000000000001</v>
      </c>
      <c r="I713" s="93">
        <v>38.152999999999999</v>
      </c>
      <c r="J713" s="93">
        <v>20.25</v>
      </c>
      <c r="K713" s="93" t="s">
        <v>46</v>
      </c>
      <c r="L713" s="93" t="s">
        <v>46</v>
      </c>
      <c r="M713" s="93" t="s">
        <v>46</v>
      </c>
      <c r="N713" s="93" t="s">
        <v>46</v>
      </c>
      <c r="O713" s="93" t="s">
        <v>46</v>
      </c>
      <c r="P713" s="93" t="s">
        <v>46</v>
      </c>
      <c r="Q713" s="93" t="s">
        <v>46</v>
      </c>
      <c r="R713" s="93" t="s">
        <v>46</v>
      </c>
      <c r="S713" s="93" t="s">
        <v>46</v>
      </c>
      <c r="T713" s="93" t="s">
        <v>46</v>
      </c>
      <c r="U713" s="63"/>
      <c r="V713" s="23">
        <f t="shared" si="20"/>
        <v>18.776546629732227</v>
      </c>
      <c r="W713" s="23">
        <f t="shared" si="21"/>
        <v>0.84729166666666667</v>
      </c>
    </row>
    <row r="714" spans="1:23" x14ac:dyDescent="0.25">
      <c r="A714" s="63">
        <v>6964</v>
      </c>
      <c r="B714" s="91">
        <v>39</v>
      </c>
      <c r="C714" s="91">
        <v>1803</v>
      </c>
      <c r="D714" s="92">
        <v>3.5</v>
      </c>
      <c r="E714" s="91">
        <v>20.661000000000001</v>
      </c>
      <c r="F714" s="93">
        <v>20.573</v>
      </c>
      <c r="G714" s="93">
        <v>19.704000000000001</v>
      </c>
      <c r="H714" s="93">
        <v>18.744</v>
      </c>
      <c r="I714" s="93">
        <v>17.337</v>
      </c>
      <c r="J714" s="93">
        <v>13.537000000000001</v>
      </c>
      <c r="K714" s="93">
        <v>8.6669999999999998</v>
      </c>
      <c r="L714" s="93">
        <v>6.7480000000000002</v>
      </c>
      <c r="M714" s="93" t="s">
        <v>46</v>
      </c>
      <c r="N714" s="93" t="s">
        <v>46</v>
      </c>
      <c r="O714" s="93" t="s">
        <v>46</v>
      </c>
      <c r="P714" s="93" t="s">
        <v>46</v>
      </c>
      <c r="Q714" s="93" t="s">
        <v>46</v>
      </c>
      <c r="R714" s="93" t="s">
        <v>46</v>
      </c>
      <c r="S714" s="93" t="s">
        <v>46</v>
      </c>
      <c r="T714" s="93" t="s">
        <v>46</v>
      </c>
      <c r="U714" s="63"/>
      <c r="V714" s="34">
        <f t="shared" si="20"/>
        <v>5.9031428571428579</v>
      </c>
      <c r="W714" s="34">
        <f t="shared" si="21"/>
        <v>0.86087500000000006</v>
      </c>
    </row>
    <row r="715" spans="1:23" hidden="1" x14ac:dyDescent="0.25">
      <c r="A715" s="63">
        <v>6965</v>
      </c>
      <c r="B715" s="91">
        <v>39</v>
      </c>
      <c r="C715" s="91">
        <v>1805</v>
      </c>
      <c r="D715" s="92">
        <v>1.417</v>
      </c>
      <c r="E715" s="91">
        <v>25.202000000000002</v>
      </c>
      <c r="F715" s="93">
        <v>71.183999999999997</v>
      </c>
      <c r="G715" s="93">
        <v>69.278000000000006</v>
      </c>
      <c r="H715" s="93">
        <v>55.564</v>
      </c>
      <c r="I715" s="93">
        <v>42.978000000000002</v>
      </c>
      <c r="J715" s="93">
        <v>22.53</v>
      </c>
      <c r="K715" s="93" t="s">
        <v>46</v>
      </c>
      <c r="L715" s="93" t="s">
        <v>46</v>
      </c>
      <c r="M715" s="93" t="s">
        <v>46</v>
      </c>
      <c r="N715" s="93" t="s">
        <v>46</v>
      </c>
      <c r="O715" s="93" t="s">
        <v>46</v>
      </c>
      <c r="P715" s="93" t="s">
        <v>46</v>
      </c>
      <c r="Q715" s="93" t="s">
        <v>46</v>
      </c>
      <c r="R715" s="93" t="s">
        <v>46</v>
      </c>
      <c r="S715" s="93" t="s">
        <v>46</v>
      </c>
      <c r="T715" s="93" t="s">
        <v>46</v>
      </c>
      <c r="U715" s="63"/>
      <c r="V715" s="23">
        <f t="shared" si="20"/>
        <v>17.78546224417784</v>
      </c>
      <c r="W715" s="23">
        <f t="shared" si="21"/>
        <v>1.0500833333333335</v>
      </c>
    </row>
    <row r="716" spans="1:23" hidden="1" x14ac:dyDescent="0.25">
      <c r="A716" s="63">
        <v>6974</v>
      </c>
      <c r="B716" s="91">
        <v>39</v>
      </c>
      <c r="C716" s="91">
        <v>1895</v>
      </c>
      <c r="D716" s="92">
        <v>1.5</v>
      </c>
      <c r="E716" s="91">
        <v>19.808</v>
      </c>
      <c r="F716" s="93">
        <v>75.230999999999995</v>
      </c>
      <c r="G716" s="93">
        <v>68.137</v>
      </c>
      <c r="H716" s="93">
        <v>41.872999999999998</v>
      </c>
      <c r="I716" s="93">
        <v>29.888999999999999</v>
      </c>
      <c r="J716" s="93">
        <v>15.523999999999999</v>
      </c>
      <c r="K716" s="93" t="s">
        <v>46</v>
      </c>
      <c r="L716" s="93" t="s">
        <v>46</v>
      </c>
      <c r="M716" s="93" t="s">
        <v>46</v>
      </c>
      <c r="N716" s="93" t="s">
        <v>46</v>
      </c>
      <c r="O716" s="93" t="s">
        <v>46</v>
      </c>
      <c r="P716" s="93" t="s">
        <v>46</v>
      </c>
      <c r="Q716" s="93" t="s">
        <v>46</v>
      </c>
      <c r="R716" s="93" t="s">
        <v>46</v>
      </c>
      <c r="S716" s="93" t="s">
        <v>46</v>
      </c>
      <c r="T716" s="93" t="s">
        <v>46</v>
      </c>
      <c r="U716" s="63"/>
      <c r="V716" s="23">
        <f t="shared" si="20"/>
        <v>13.205333333333334</v>
      </c>
      <c r="W716" s="23">
        <f t="shared" si="21"/>
        <v>0.82533333333333336</v>
      </c>
    </row>
    <row r="717" spans="1:23" x14ac:dyDescent="0.25">
      <c r="A717" s="63">
        <v>6986</v>
      </c>
      <c r="B717" s="91">
        <v>39</v>
      </c>
      <c r="C717" s="91">
        <v>2007</v>
      </c>
      <c r="D717" s="92">
        <v>3.1669999999999998</v>
      </c>
      <c r="E717" s="91">
        <v>17.739000000000001</v>
      </c>
      <c r="F717" s="93">
        <v>23.74</v>
      </c>
      <c r="G717" s="93">
        <v>22.356000000000002</v>
      </c>
      <c r="H717" s="93">
        <v>19.908999999999999</v>
      </c>
      <c r="I717" s="93">
        <v>18.259</v>
      </c>
      <c r="J717" s="93">
        <v>10.911</v>
      </c>
      <c r="K717" s="93">
        <v>8.7370000000000001</v>
      </c>
      <c r="L717" s="93">
        <v>5.8949999999999996</v>
      </c>
      <c r="M717" s="93" t="s">
        <v>46</v>
      </c>
      <c r="N717" s="93" t="s">
        <v>46</v>
      </c>
      <c r="O717" s="93" t="s">
        <v>46</v>
      </c>
      <c r="P717" s="93" t="s">
        <v>46</v>
      </c>
      <c r="Q717" s="93" t="s">
        <v>46</v>
      </c>
      <c r="R717" s="93" t="s">
        <v>46</v>
      </c>
      <c r="S717" s="93" t="s">
        <v>46</v>
      </c>
      <c r="T717" s="93" t="s">
        <v>46</v>
      </c>
      <c r="U717" s="63"/>
      <c r="V717" s="90">
        <f t="shared" si="20"/>
        <v>5.6011998736975057</v>
      </c>
      <c r="W717" s="90">
        <f t="shared" si="21"/>
        <v>0.73912500000000003</v>
      </c>
    </row>
    <row r="718" spans="1:23" x14ac:dyDescent="0.25">
      <c r="A718" s="63">
        <v>6989</v>
      </c>
      <c r="B718" s="91">
        <v>39</v>
      </c>
      <c r="C718" s="91">
        <v>2044</v>
      </c>
      <c r="D718" s="92">
        <v>4.4169999999999998</v>
      </c>
      <c r="E718" s="91">
        <v>16.690999999999999</v>
      </c>
      <c r="F718" s="93">
        <v>17.678000000000001</v>
      </c>
      <c r="G718" s="93">
        <v>17.405000000000001</v>
      </c>
      <c r="H718" s="93">
        <v>16.789000000000001</v>
      </c>
      <c r="I718" s="93">
        <v>13.552</v>
      </c>
      <c r="J718" s="93">
        <v>7.8159999999999998</v>
      </c>
      <c r="K718" s="93">
        <v>7.3010000000000002</v>
      </c>
      <c r="L718" s="93">
        <v>4.9329999999999998</v>
      </c>
      <c r="M718" s="93">
        <v>4.1630000000000003</v>
      </c>
      <c r="N718" s="93" t="s">
        <v>46</v>
      </c>
      <c r="O718" s="93" t="s">
        <v>46</v>
      </c>
      <c r="P718" s="93" t="s">
        <v>46</v>
      </c>
      <c r="Q718" s="93" t="s">
        <v>46</v>
      </c>
      <c r="R718" s="93" t="s">
        <v>46</v>
      </c>
      <c r="S718" s="93" t="s">
        <v>46</v>
      </c>
      <c r="T718" s="93" t="s">
        <v>46</v>
      </c>
      <c r="U718" s="63"/>
      <c r="V718" s="23">
        <f t="shared" si="20"/>
        <v>3.778809146479511</v>
      </c>
      <c r="W718" s="23">
        <f t="shared" si="21"/>
        <v>0.69545833333333329</v>
      </c>
    </row>
    <row r="719" spans="1:23" x14ac:dyDescent="0.25">
      <c r="A719" s="63">
        <v>6995</v>
      </c>
      <c r="B719" s="91">
        <v>39</v>
      </c>
      <c r="C719" s="91">
        <v>2123</v>
      </c>
      <c r="D719" s="92">
        <v>3.25</v>
      </c>
      <c r="E719" s="91">
        <v>21.071000000000002</v>
      </c>
      <c r="F719" s="93">
        <v>23.533999999999999</v>
      </c>
      <c r="G719" s="93">
        <v>22.428999999999998</v>
      </c>
      <c r="H719" s="93">
        <v>20.297000000000001</v>
      </c>
      <c r="I719" s="93">
        <v>18.334</v>
      </c>
      <c r="J719" s="93">
        <v>13.794</v>
      </c>
      <c r="K719" s="93">
        <v>9.0760000000000005</v>
      </c>
      <c r="L719" s="93">
        <v>7.008</v>
      </c>
      <c r="M719" s="93" t="s">
        <v>46</v>
      </c>
      <c r="N719" s="93" t="s">
        <v>46</v>
      </c>
      <c r="O719" s="93" t="s">
        <v>46</v>
      </c>
      <c r="P719" s="93" t="s">
        <v>46</v>
      </c>
      <c r="Q719" s="93" t="s">
        <v>46</v>
      </c>
      <c r="R719" s="93" t="s">
        <v>46</v>
      </c>
      <c r="S719" s="93" t="s">
        <v>46</v>
      </c>
      <c r="T719" s="93" t="s">
        <v>46</v>
      </c>
      <c r="U719" s="63"/>
      <c r="V719" s="15">
        <f t="shared" si="20"/>
        <v>6.4833846153846162</v>
      </c>
      <c r="W719" s="15">
        <f t="shared" si="21"/>
        <v>0.8779583333333334</v>
      </c>
    </row>
    <row r="720" spans="1:23" x14ac:dyDescent="0.25">
      <c r="A720" s="63">
        <v>6999</v>
      </c>
      <c r="B720" s="91">
        <v>39</v>
      </c>
      <c r="C720" s="91">
        <v>2179</v>
      </c>
      <c r="D720" s="92">
        <v>2.25</v>
      </c>
      <c r="E720" s="91">
        <v>17.925000000000001</v>
      </c>
      <c r="F720" s="93">
        <v>34.195999999999998</v>
      </c>
      <c r="G720" s="93">
        <v>32.454999999999998</v>
      </c>
      <c r="H720" s="93">
        <v>29.504000000000001</v>
      </c>
      <c r="I720" s="93">
        <v>22.742000000000001</v>
      </c>
      <c r="J720" s="93">
        <v>14.356999999999999</v>
      </c>
      <c r="K720" s="93">
        <v>8.9469999999999992</v>
      </c>
      <c r="L720" s="93" t="s">
        <v>46</v>
      </c>
      <c r="M720" s="93" t="s">
        <v>46</v>
      </c>
      <c r="N720" s="93" t="s">
        <v>46</v>
      </c>
      <c r="O720" s="93" t="s">
        <v>46</v>
      </c>
      <c r="P720" s="93" t="s">
        <v>46</v>
      </c>
      <c r="Q720" s="93" t="s">
        <v>46</v>
      </c>
      <c r="R720" s="93" t="s">
        <v>46</v>
      </c>
      <c r="S720" s="93" t="s">
        <v>46</v>
      </c>
      <c r="T720" s="93" t="s">
        <v>46</v>
      </c>
      <c r="U720" s="63"/>
      <c r="V720" s="23">
        <f t="shared" si="20"/>
        <v>7.9666666666666668</v>
      </c>
      <c r="W720" s="23">
        <f t="shared" si="21"/>
        <v>0.74687500000000007</v>
      </c>
    </row>
    <row r="721" spans="1:23" x14ac:dyDescent="0.25">
      <c r="A721" s="63">
        <v>7024</v>
      </c>
      <c r="B721" s="91">
        <v>40</v>
      </c>
      <c r="C721" s="91">
        <v>57</v>
      </c>
      <c r="D721" s="92">
        <v>3.75</v>
      </c>
      <c r="E721" s="91">
        <v>16.408999999999999</v>
      </c>
      <c r="F721" s="93">
        <v>22.405999999999999</v>
      </c>
      <c r="G721" s="93">
        <v>22.285</v>
      </c>
      <c r="H721" s="93">
        <v>20.951000000000001</v>
      </c>
      <c r="I721" s="93">
        <v>19.600000000000001</v>
      </c>
      <c r="J721" s="93">
        <v>13.824999999999999</v>
      </c>
      <c r="K721" s="93">
        <v>7.4459999999999997</v>
      </c>
      <c r="L721" s="93">
        <v>5.0940000000000003</v>
      </c>
      <c r="M721" s="93" t="s">
        <v>46</v>
      </c>
      <c r="N721" s="93" t="s">
        <v>46</v>
      </c>
      <c r="O721" s="93" t="s">
        <v>46</v>
      </c>
      <c r="P721" s="93" t="s">
        <v>46</v>
      </c>
      <c r="Q721" s="93" t="s">
        <v>46</v>
      </c>
      <c r="R721" s="93" t="s">
        <v>46</v>
      </c>
      <c r="S721" s="93" t="s">
        <v>46</v>
      </c>
      <c r="T721" s="93" t="s">
        <v>46</v>
      </c>
      <c r="U721" s="63"/>
      <c r="V721" s="34">
        <f t="shared" si="20"/>
        <v>4.3757333333333328</v>
      </c>
      <c r="W721" s="34">
        <f t="shared" si="21"/>
        <v>0.68370833333333325</v>
      </c>
    </row>
    <row r="722" spans="1:23" x14ac:dyDescent="0.25">
      <c r="A722" s="63">
        <v>7028</v>
      </c>
      <c r="B722" s="91">
        <v>40</v>
      </c>
      <c r="C722" s="91">
        <v>129</v>
      </c>
      <c r="D722" s="92">
        <v>2.6669999999999998</v>
      </c>
      <c r="E722" s="91">
        <v>15.372999999999999</v>
      </c>
      <c r="F722" s="93">
        <v>33.232999999999997</v>
      </c>
      <c r="G722" s="93">
        <v>33.213000000000001</v>
      </c>
      <c r="H722" s="93">
        <v>31.282</v>
      </c>
      <c r="I722" s="93">
        <v>24.54</v>
      </c>
      <c r="J722" s="93">
        <v>12.535</v>
      </c>
      <c r="K722" s="93">
        <v>7.1020000000000003</v>
      </c>
      <c r="L722" s="93" t="s">
        <v>46</v>
      </c>
      <c r="M722" s="93" t="s">
        <v>46</v>
      </c>
      <c r="N722" s="93" t="s">
        <v>46</v>
      </c>
      <c r="O722" s="93" t="s">
        <v>46</v>
      </c>
      <c r="P722" s="93" t="s">
        <v>46</v>
      </c>
      <c r="Q722" s="93" t="s">
        <v>46</v>
      </c>
      <c r="R722" s="93" t="s">
        <v>46</v>
      </c>
      <c r="S722" s="93" t="s">
        <v>46</v>
      </c>
      <c r="T722" s="93" t="s">
        <v>46</v>
      </c>
      <c r="U722" s="63"/>
      <c r="V722" s="23">
        <f t="shared" si="20"/>
        <v>5.7641544806899141</v>
      </c>
      <c r="W722" s="23">
        <f t="shared" si="21"/>
        <v>0.64054166666666668</v>
      </c>
    </row>
    <row r="723" spans="1:23" x14ac:dyDescent="0.25">
      <c r="A723" s="63">
        <v>7036</v>
      </c>
      <c r="B723" s="91">
        <v>40</v>
      </c>
      <c r="C723" s="91">
        <v>226</v>
      </c>
      <c r="D723" s="92">
        <v>6.75</v>
      </c>
      <c r="E723" s="91">
        <v>16.462</v>
      </c>
      <c r="F723" s="93">
        <v>9.7799999999999994</v>
      </c>
      <c r="G723" s="93">
        <v>9.7720000000000002</v>
      </c>
      <c r="H723" s="93">
        <v>9.673</v>
      </c>
      <c r="I723" s="93">
        <v>9.5</v>
      </c>
      <c r="J723" s="93">
        <v>8.8000000000000007</v>
      </c>
      <c r="K723" s="93">
        <v>7.0170000000000003</v>
      </c>
      <c r="L723" s="93">
        <v>4.9400000000000004</v>
      </c>
      <c r="M723" s="93">
        <v>3.718</v>
      </c>
      <c r="N723" s="93">
        <v>3.1589999999999998</v>
      </c>
      <c r="O723" s="93">
        <v>2.7240000000000002</v>
      </c>
      <c r="P723" s="93" t="s">
        <v>46</v>
      </c>
      <c r="Q723" s="93" t="s">
        <v>46</v>
      </c>
      <c r="R723" s="93" t="s">
        <v>46</v>
      </c>
      <c r="S723" s="93" t="s">
        <v>46</v>
      </c>
      <c r="T723" s="93" t="s">
        <v>46</v>
      </c>
      <c r="U723" s="63"/>
      <c r="V723" s="15">
        <f t="shared" si="20"/>
        <v>2.438814814814815</v>
      </c>
      <c r="W723" s="15">
        <f t="shared" si="21"/>
        <v>0.68591666666666662</v>
      </c>
    </row>
    <row r="724" spans="1:23" x14ac:dyDescent="0.25">
      <c r="A724" s="63">
        <v>7043</v>
      </c>
      <c r="B724" s="91">
        <v>40</v>
      </c>
      <c r="C724" s="91">
        <v>309</v>
      </c>
      <c r="D724" s="92">
        <v>4.25</v>
      </c>
      <c r="E724" s="91">
        <v>19.251000000000001</v>
      </c>
      <c r="F724" s="93">
        <v>20.099</v>
      </c>
      <c r="G724" s="93">
        <v>20.027000000000001</v>
      </c>
      <c r="H724" s="93">
        <v>19.295000000000002</v>
      </c>
      <c r="I724" s="93">
        <v>18.509</v>
      </c>
      <c r="J724" s="93">
        <v>15.032999999999999</v>
      </c>
      <c r="K724" s="93">
        <v>9.3490000000000002</v>
      </c>
      <c r="L724" s="93">
        <v>6.28</v>
      </c>
      <c r="M724" s="93">
        <v>4.8049999999999997</v>
      </c>
      <c r="N724" s="93" t="s">
        <v>46</v>
      </c>
      <c r="O724" s="93" t="s">
        <v>46</v>
      </c>
      <c r="P724" s="93" t="s">
        <v>46</v>
      </c>
      <c r="Q724" s="93" t="s">
        <v>46</v>
      </c>
      <c r="R724" s="93" t="s">
        <v>46</v>
      </c>
      <c r="S724" s="93" t="s">
        <v>46</v>
      </c>
      <c r="T724" s="93" t="s">
        <v>46</v>
      </c>
      <c r="U724" s="63"/>
      <c r="V724" s="34">
        <f t="shared" si="20"/>
        <v>4.5296470588235298</v>
      </c>
      <c r="W724" s="34">
        <f t="shared" si="21"/>
        <v>0.80212500000000009</v>
      </c>
    </row>
    <row r="725" spans="1:23" x14ac:dyDescent="0.25">
      <c r="A725" s="63">
        <v>7046</v>
      </c>
      <c r="B725" s="91">
        <v>40</v>
      </c>
      <c r="C725" s="91">
        <v>360</v>
      </c>
      <c r="D725" s="92">
        <v>2.6669999999999998</v>
      </c>
      <c r="E725" s="91">
        <v>21.260999999999999</v>
      </c>
      <c r="F725" s="93">
        <v>44.261000000000003</v>
      </c>
      <c r="G725" s="93">
        <v>42.761000000000003</v>
      </c>
      <c r="H725" s="93">
        <v>33.898000000000003</v>
      </c>
      <c r="I725" s="93">
        <v>25.567</v>
      </c>
      <c r="J725" s="93">
        <v>14.577999999999999</v>
      </c>
      <c r="K725" s="93">
        <v>7.4969999999999999</v>
      </c>
      <c r="L725" s="93" t="s">
        <v>46</v>
      </c>
      <c r="M725" s="93" t="s">
        <v>46</v>
      </c>
      <c r="N725" s="93" t="s">
        <v>46</v>
      </c>
      <c r="O725" s="93" t="s">
        <v>46</v>
      </c>
      <c r="P725" s="93" t="s">
        <v>46</v>
      </c>
      <c r="Q725" s="93" t="s">
        <v>46</v>
      </c>
      <c r="R725" s="93" t="s">
        <v>46</v>
      </c>
      <c r="S725" s="93" t="s">
        <v>46</v>
      </c>
      <c r="T725" s="93" t="s">
        <v>46</v>
      </c>
      <c r="U725" s="63"/>
      <c r="V725" s="23">
        <f t="shared" si="20"/>
        <v>7.971878515185602</v>
      </c>
      <c r="W725" s="23">
        <f t="shared" si="21"/>
        <v>0.88587499999999997</v>
      </c>
    </row>
    <row r="726" spans="1:23" hidden="1" x14ac:dyDescent="0.25">
      <c r="A726" s="63">
        <v>7051</v>
      </c>
      <c r="B726" s="91">
        <v>40</v>
      </c>
      <c r="C726" s="91">
        <v>457</v>
      </c>
      <c r="D726" s="92">
        <v>1.75</v>
      </c>
      <c r="E726" s="91">
        <v>19.507000000000001</v>
      </c>
      <c r="F726" s="93">
        <v>57.584000000000003</v>
      </c>
      <c r="G726" s="93">
        <v>57.362000000000002</v>
      </c>
      <c r="H726" s="93">
        <v>50.052</v>
      </c>
      <c r="I726" s="93">
        <v>35.619</v>
      </c>
      <c r="J726" s="93">
        <v>18.283999999999999</v>
      </c>
      <c r="K726" s="93" t="s">
        <v>46</v>
      </c>
      <c r="L726" s="93" t="s">
        <v>46</v>
      </c>
      <c r="M726" s="93" t="s">
        <v>46</v>
      </c>
      <c r="N726" s="93" t="s">
        <v>46</v>
      </c>
      <c r="O726" s="93" t="s">
        <v>46</v>
      </c>
      <c r="P726" s="93" t="s">
        <v>46</v>
      </c>
      <c r="Q726" s="93" t="s">
        <v>46</v>
      </c>
      <c r="R726" s="93" t="s">
        <v>46</v>
      </c>
      <c r="S726" s="93" t="s">
        <v>46</v>
      </c>
      <c r="T726" s="93" t="s">
        <v>46</v>
      </c>
      <c r="U726" s="63"/>
      <c r="V726" s="15">
        <f t="shared" si="20"/>
        <v>11.146857142857144</v>
      </c>
      <c r="W726" s="15">
        <f t="shared" si="21"/>
        <v>0.81279166666666669</v>
      </c>
    </row>
    <row r="727" spans="1:23" x14ac:dyDescent="0.25">
      <c r="A727" s="63">
        <v>7056</v>
      </c>
      <c r="B727" s="91">
        <v>40</v>
      </c>
      <c r="C727" s="91">
        <v>517</v>
      </c>
      <c r="D727" s="92">
        <v>6.25</v>
      </c>
      <c r="E727" s="91">
        <v>24.495000000000001</v>
      </c>
      <c r="F727" s="93">
        <v>16.372</v>
      </c>
      <c r="G727" s="93">
        <v>15.967000000000001</v>
      </c>
      <c r="H727" s="93">
        <v>15.317</v>
      </c>
      <c r="I727" s="93">
        <v>14.708</v>
      </c>
      <c r="J727" s="93">
        <v>12.353999999999999</v>
      </c>
      <c r="K727" s="93">
        <v>6.6109999999999998</v>
      </c>
      <c r="L727" s="93">
        <v>6.5069999999999997</v>
      </c>
      <c r="M727" s="93">
        <v>5.9470000000000001</v>
      </c>
      <c r="N727" s="93">
        <v>4.766</v>
      </c>
      <c r="O727" s="93">
        <v>4.0750000000000002</v>
      </c>
      <c r="P727" s="93" t="s">
        <v>46</v>
      </c>
      <c r="Q727" s="93" t="s">
        <v>46</v>
      </c>
      <c r="R727" s="93" t="s">
        <v>46</v>
      </c>
      <c r="S727" s="93" t="s">
        <v>46</v>
      </c>
      <c r="T727" s="93" t="s">
        <v>46</v>
      </c>
      <c r="U727" s="63"/>
      <c r="V727" s="23">
        <f t="shared" si="20"/>
        <v>3.9192</v>
      </c>
      <c r="W727" s="23">
        <f t="shared" si="21"/>
        <v>1.0206250000000001</v>
      </c>
    </row>
    <row r="728" spans="1:23" x14ac:dyDescent="0.25">
      <c r="A728" s="63">
        <v>7062</v>
      </c>
      <c r="B728" s="91">
        <v>40</v>
      </c>
      <c r="C728" s="91">
        <v>574</v>
      </c>
      <c r="D728" s="92">
        <v>2</v>
      </c>
      <c r="E728" s="91">
        <v>43.81</v>
      </c>
      <c r="F728" s="93">
        <v>73.293999999999997</v>
      </c>
      <c r="G728" s="93">
        <v>69.972999999999999</v>
      </c>
      <c r="H728" s="93">
        <v>65.58</v>
      </c>
      <c r="I728" s="93">
        <v>58.462000000000003</v>
      </c>
      <c r="J728" s="93">
        <v>41.308</v>
      </c>
      <c r="K728" s="93">
        <v>21.905000000000001</v>
      </c>
      <c r="L728" s="93" t="s">
        <v>46</v>
      </c>
      <c r="M728" s="93" t="s">
        <v>46</v>
      </c>
      <c r="N728" s="93" t="s">
        <v>46</v>
      </c>
      <c r="O728" s="93" t="s">
        <v>46</v>
      </c>
      <c r="P728" s="93" t="s">
        <v>46</v>
      </c>
      <c r="Q728" s="93" t="s">
        <v>46</v>
      </c>
      <c r="R728" s="93" t="s">
        <v>46</v>
      </c>
      <c r="S728" s="93" t="s">
        <v>46</v>
      </c>
      <c r="T728" s="93" t="s">
        <v>46</v>
      </c>
      <c r="U728" s="63"/>
      <c r="V728" s="34">
        <f t="shared" si="20"/>
        <v>21.905000000000001</v>
      </c>
      <c r="W728" s="34">
        <f t="shared" si="21"/>
        <v>1.8254166666666667</v>
      </c>
    </row>
    <row r="729" spans="1:23" x14ac:dyDescent="0.25">
      <c r="A729" s="63">
        <v>7072</v>
      </c>
      <c r="B729" s="91">
        <v>40</v>
      </c>
      <c r="C729" s="91">
        <v>724</v>
      </c>
      <c r="D729" s="92">
        <v>3.1669999999999998</v>
      </c>
      <c r="E729" s="91">
        <v>16.556000000000001</v>
      </c>
      <c r="F729" s="93">
        <v>26.952999999999999</v>
      </c>
      <c r="G729" s="93">
        <v>25.283999999999999</v>
      </c>
      <c r="H729" s="93">
        <v>22.120999999999999</v>
      </c>
      <c r="I729" s="93">
        <v>19.170999999999999</v>
      </c>
      <c r="J729" s="93">
        <v>10.443</v>
      </c>
      <c r="K729" s="93">
        <v>8.1199999999999992</v>
      </c>
      <c r="L729" s="93">
        <v>5.4969999999999999</v>
      </c>
      <c r="M729" s="93" t="s">
        <v>46</v>
      </c>
      <c r="N729" s="93" t="s">
        <v>46</v>
      </c>
      <c r="O729" s="93" t="s">
        <v>46</v>
      </c>
      <c r="P729" s="93" t="s">
        <v>46</v>
      </c>
      <c r="Q729" s="93" t="s">
        <v>46</v>
      </c>
      <c r="R729" s="93" t="s">
        <v>46</v>
      </c>
      <c r="S729" s="93" t="s">
        <v>46</v>
      </c>
      <c r="T729" s="93" t="s">
        <v>46</v>
      </c>
      <c r="U729" s="63"/>
      <c r="V729" s="23">
        <f t="shared" ref="V729:V792" si="22">+E729/D729</f>
        <v>5.2276602462898651</v>
      </c>
      <c r="W729" s="23">
        <f t="shared" ref="W729:W792" si="23">+E729/24</f>
        <v>0.68983333333333341</v>
      </c>
    </row>
    <row r="730" spans="1:23" x14ac:dyDescent="0.25">
      <c r="A730" s="63">
        <v>7090</v>
      </c>
      <c r="B730" s="91">
        <v>40</v>
      </c>
      <c r="C730" s="91">
        <v>892</v>
      </c>
      <c r="D730" s="92">
        <v>2.8330000000000002</v>
      </c>
      <c r="E730" s="91">
        <v>29.541</v>
      </c>
      <c r="F730" s="93">
        <v>33.997999999999998</v>
      </c>
      <c r="G730" s="93">
        <v>33.581000000000003</v>
      </c>
      <c r="H730" s="93">
        <v>31.939</v>
      </c>
      <c r="I730" s="93">
        <v>27.643000000000001</v>
      </c>
      <c r="J730" s="93">
        <v>24.812999999999999</v>
      </c>
      <c r="K730" s="93">
        <v>14.407999999999999</v>
      </c>
      <c r="L730" s="93" t="s">
        <v>46</v>
      </c>
      <c r="M730" s="93" t="s">
        <v>46</v>
      </c>
      <c r="N730" s="93" t="s">
        <v>46</v>
      </c>
      <c r="O730" s="93" t="s">
        <v>46</v>
      </c>
      <c r="P730" s="93" t="s">
        <v>46</v>
      </c>
      <c r="Q730" s="93" t="s">
        <v>46</v>
      </c>
      <c r="R730" s="93" t="s">
        <v>46</v>
      </c>
      <c r="S730" s="93" t="s">
        <v>46</v>
      </c>
      <c r="T730" s="93" t="s">
        <v>46</v>
      </c>
      <c r="U730" s="63"/>
      <c r="V730" s="23">
        <f t="shared" si="22"/>
        <v>10.427462054359335</v>
      </c>
      <c r="W730" s="23">
        <f t="shared" si="23"/>
        <v>1.2308749999999999</v>
      </c>
    </row>
    <row r="731" spans="1:23" x14ac:dyDescent="0.25">
      <c r="A731" s="63">
        <v>7099</v>
      </c>
      <c r="B731" s="91">
        <v>40</v>
      </c>
      <c r="C731" s="91">
        <v>968</v>
      </c>
      <c r="D731" s="92">
        <v>4.0830000000000002</v>
      </c>
      <c r="E731" s="91">
        <v>17.329999999999998</v>
      </c>
      <c r="F731" s="93">
        <v>18.550999999999998</v>
      </c>
      <c r="G731" s="93">
        <v>18.213000000000001</v>
      </c>
      <c r="H731" s="93">
        <v>17.262</v>
      </c>
      <c r="I731" s="93">
        <v>14.744</v>
      </c>
      <c r="J731" s="93">
        <v>9.5649999999999995</v>
      </c>
      <c r="K731" s="93">
        <v>8.2520000000000007</v>
      </c>
      <c r="L731" s="93">
        <v>5.7590000000000003</v>
      </c>
      <c r="M731" s="93">
        <v>4.3319999999999999</v>
      </c>
      <c r="N731" s="93" t="s">
        <v>46</v>
      </c>
      <c r="O731" s="93" t="s">
        <v>46</v>
      </c>
      <c r="P731" s="93" t="s">
        <v>46</v>
      </c>
      <c r="Q731" s="93" t="s">
        <v>46</v>
      </c>
      <c r="R731" s="93" t="s">
        <v>46</v>
      </c>
      <c r="S731" s="93" t="s">
        <v>46</v>
      </c>
      <c r="T731" s="93" t="s">
        <v>46</v>
      </c>
      <c r="U731" s="63"/>
      <c r="V731" s="15">
        <f t="shared" si="22"/>
        <v>4.244428116580945</v>
      </c>
      <c r="W731" s="15">
        <f t="shared" si="23"/>
        <v>0.7220833333333333</v>
      </c>
    </row>
    <row r="732" spans="1:23" x14ac:dyDescent="0.25">
      <c r="A732" s="63">
        <v>7108</v>
      </c>
      <c r="B732" s="91">
        <v>40</v>
      </c>
      <c r="C732" s="91">
        <v>1048</v>
      </c>
      <c r="D732" s="92">
        <v>3.3330000000000002</v>
      </c>
      <c r="E732" s="91">
        <v>18.753</v>
      </c>
      <c r="F732" s="93">
        <v>27.13</v>
      </c>
      <c r="G732" s="93">
        <v>27.091999999999999</v>
      </c>
      <c r="H732" s="93">
        <v>25.175000000000001</v>
      </c>
      <c r="I732" s="93">
        <v>23.501999999999999</v>
      </c>
      <c r="J732" s="93">
        <v>16.114999999999998</v>
      </c>
      <c r="K732" s="93">
        <v>8.3290000000000006</v>
      </c>
      <c r="L732" s="93">
        <v>6.2480000000000002</v>
      </c>
      <c r="M732" s="93" t="s">
        <v>46</v>
      </c>
      <c r="N732" s="93" t="s">
        <v>46</v>
      </c>
      <c r="O732" s="93" t="s">
        <v>46</v>
      </c>
      <c r="P732" s="93" t="s">
        <v>46</v>
      </c>
      <c r="Q732" s="93" t="s">
        <v>46</v>
      </c>
      <c r="R732" s="93" t="s">
        <v>46</v>
      </c>
      <c r="S732" s="93" t="s">
        <v>46</v>
      </c>
      <c r="T732" s="93" t="s">
        <v>46</v>
      </c>
      <c r="U732" s="63"/>
      <c r="V732" s="23">
        <f t="shared" si="22"/>
        <v>5.6264626462646259</v>
      </c>
      <c r="W732" s="23">
        <f t="shared" si="23"/>
        <v>0.78137500000000004</v>
      </c>
    </row>
    <row r="733" spans="1:23" x14ac:dyDescent="0.25">
      <c r="A733" s="63">
        <v>7136</v>
      </c>
      <c r="B733" s="91">
        <v>40</v>
      </c>
      <c r="C733" s="91">
        <v>1394</v>
      </c>
      <c r="D733" s="92">
        <v>2</v>
      </c>
      <c r="E733" s="91">
        <v>33.921999999999997</v>
      </c>
      <c r="F733" s="93">
        <v>64.551000000000002</v>
      </c>
      <c r="G733" s="93">
        <v>60.566000000000003</v>
      </c>
      <c r="H733" s="93">
        <v>53.402999999999999</v>
      </c>
      <c r="I733" s="93">
        <v>47.289000000000001</v>
      </c>
      <c r="J733" s="93">
        <v>28.995000000000001</v>
      </c>
      <c r="K733" s="93">
        <v>16.960999999999999</v>
      </c>
      <c r="L733" s="93" t="s">
        <v>46</v>
      </c>
      <c r="M733" s="93" t="s">
        <v>46</v>
      </c>
      <c r="N733" s="93" t="s">
        <v>46</v>
      </c>
      <c r="O733" s="93" t="s">
        <v>46</v>
      </c>
      <c r="P733" s="93" t="s">
        <v>46</v>
      </c>
      <c r="Q733" s="93" t="s">
        <v>46</v>
      </c>
      <c r="R733" s="93" t="s">
        <v>46</v>
      </c>
      <c r="S733" s="93" t="s">
        <v>46</v>
      </c>
      <c r="T733" s="93" t="s">
        <v>46</v>
      </c>
      <c r="U733" s="63"/>
      <c r="V733" s="34">
        <f t="shared" si="22"/>
        <v>16.960999999999999</v>
      </c>
      <c r="W733" s="34">
        <f t="shared" si="23"/>
        <v>1.4134166666666665</v>
      </c>
    </row>
    <row r="734" spans="1:23" x14ac:dyDescent="0.25">
      <c r="A734" s="63">
        <v>7152</v>
      </c>
      <c r="B734" s="91">
        <v>40</v>
      </c>
      <c r="C734" s="91">
        <v>1567</v>
      </c>
      <c r="D734" s="92">
        <v>5.5</v>
      </c>
      <c r="E734" s="91">
        <v>15.66</v>
      </c>
      <c r="F734" s="93">
        <v>10.525</v>
      </c>
      <c r="G734" s="93">
        <v>10.491</v>
      </c>
      <c r="H734" s="93">
        <v>10.247</v>
      </c>
      <c r="I734" s="93">
        <v>9.8030000000000008</v>
      </c>
      <c r="J734" s="93">
        <v>7.3449999999999998</v>
      </c>
      <c r="K734" s="93">
        <v>5.2389999999999999</v>
      </c>
      <c r="L734" s="93">
        <v>4.774</v>
      </c>
      <c r="M734" s="93">
        <v>3.76</v>
      </c>
      <c r="N734" s="93">
        <v>3.1259999999999999</v>
      </c>
      <c r="O734" s="93" t="s">
        <v>46</v>
      </c>
      <c r="P734" s="93" t="s">
        <v>46</v>
      </c>
      <c r="Q734" s="93" t="s">
        <v>46</v>
      </c>
      <c r="R734" s="93" t="s">
        <v>46</v>
      </c>
      <c r="S734" s="93" t="s">
        <v>46</v>
      </c>
      <c r="T734" s="93" t="s">
        <v>46</v>
      </c>
      <c r="U734" s="63"/>
      <c r="V734" s="23">
        <f t="shared" si="22"/>
        <v>2.8472727272727272</v>
      </c>
      <c r="W734" s="23">
        <f t="shared" si="23"/>
        <v>0.65249999999999997</v>
      </c>
    </row>
    <row r="735" spans="1:23" x14ac:dyDescent="0.25">
      <c r="A735" s="63">
        <v>7168</v>
      </c>
      <c r="B735" s="91">
        <v>40</v>
      </c>
      <c r="C735" s="91">
        <v>1713</v>
      </c>
      <c r="D735" s="92">
        <v>4</v>
      </c>
      <c r="E735" s="91">
        <v>24.504000000000001</v>
      </c>
      <c r="F735" s="93">
        <v>21.152999999999999</v>
      </c>
      <c r="G735" s="93">
        <v>20.954000000000001</v>
      </c>
      <c r="H735" s="93">
        <v>20.391999999999999</v>
      </c>
      <c r="I735" s="93">
        <v>19.632000000000001</v>
      </c>
      <c r="J735" s="93">
        <v>14.55</v>
      </c>
      <c r="K735" s="93">
        <v>11.493</v>
      </c>
      <c r="L735" s="93">
        <v>8.15</v>
      </c>
      <c r="M735" s="93">
        <v>6.1260000000000003</v>
      </c>
      <c r="N735" s="93" t="s">
        <v>46</v>
      </c>
      <c r="O735" s="93" t="s">
        <v>46</v>
      </c>
      <c r="P735" s="93" t="s">
        <v>46</v>
      </c>
      <c r="Q735" s="93" t="s">
        <v>46</v>
      </c>
      <c r="R735" s="93" t="s">
        <v>46</v>
      </c>
      <c r="S735" s="93" t="s">
        <v>46</v>
      </c>
      <c r="T735" s="93" t="s">
        <v>46</v>
      </c>
      <c r="U735" s="63"/>
      <c r="V735" s="90">
        <f t="shared" si="22"/>
        <v>6.1260000000000003</v>
      </c>
      <c r="W735" s="90">
        <f t="shared" si="23"/>
        <v>1.0210000000000001</v>
      </c>
    </row>
    <row r="736" spans="1:23" x14ac:dyDescent="0.25">
      <c r="A736" s="63">
        <v>7177</v>
      </c>
      <c r="B736" s="91">
        <v>40</v>
      </c>
      <c r="C736" s="91">
        <v>1797</v>
      </c>
      <c r="D736" s="92">
        <v>5.9169999999999998</v>
      </c>
      <c r="E736" s="91">
        <v>16.393999999999998</v>
      </c>
      <c r="F736" s="93">
        <v>13.039</v>
      </c>
      <c r="G736" s="93">
        <v>12.877000000000001</v>
      </c>
      <c r="H736" s="93">
        <v>12.619</v>
      </c>
      <c r="I736" s="93">
        <v>11.581</v>
      </c>
      <c r="J736" s="93">
        <v>7.6189999999999998</v>
      </c>
      <c r="K736" s="93">
        <v>7.282</v>
      </c>
      <c r="L736" s="93">
        <v>5.2190000000000003</v>
      </c>
      <c r="M736" s="93">
        <v>3.9660000000000002</v>
      </c>
      <c r="N736" s="93">
        <v>3.2210000000000001</v>
      </c>
      <c r="O736" s="93" t="s">
        <v>46</v>
      </c>
      <c r="P736" s="93" t="s">
        <v>46</v>
      </c>
      <c r="Q736" s="93" t="s">
        <v>46</v>
      </c>
      <c r="R736" s="93" t="s">
        <v>46</v>
      </c>
      <c r="S736" s="93" t="s">
        <v>46</v>
      </c>
      <c r="T736" s="93" t="s">
        <v>46</v>
      </c>
      <c r="U736" s="63"/>
      <c r="V736" s="23">
        <f t="shared" si="22"/>
        <v>2.7706608078418116</v>
      </c>
      <c r="W736" s="23">
        <f t="shared" si="23"/>
        <v>0.68308333333333326</v>
      </c>
    </row>
    <row r="737" spans="1:23" x14ac:dyDescent="0.25">
      <c r="A737" s="63">
        <v>7192</v>
      </c>
      <c r="B737" s="91">
        <v>40</v>
      </c>
      <c r="C737" s="91">
        <v>1975</v>
      </c>
      <c r="D737" s="92">
        <v>7.0830000000000002</v>
      </c>
      <c r="E737" s="91">
        <v>19.684000000000001</v>
      </c>
      <c r="F737" s="93">
        <v>13.084</v>
      </c>
      <c r="G737" s="93">
        <v>13.063000000000001</v>
      </c>
      <c r="H737" s="93">
        <v>12.909000000000001</v>
      </c>
      <c r="I737" s="93">
        <v>12.638999999999999</v>
      </c>
      <c r="J737" s="93">
        <v>11.541</v>
      </c>
      <c r="K737" s="93">
        <v>8.7170000000000005</v>
      </c>
      <c r="L737" s="93">
        <v>6.3540000000000001</v>
      </c>
      <c r="M737" s="93">
        <v>4.8070000000000004</v>
      </c>
      <c r="N737" s="93">
        <v>3.8559999999999999</v>
      </c>
      <c r="O737" s="93">
        <v>3.2149999999999999</v>
      </c>
      <c r="P737" s="93">
        <v>2.8079999999999998</v>
      </c>
      <c r="Q737" s="93" t="s">
        <v>46</v>
      </c>
      <c r="R737" s="93" t="s">
        <v>46</v>
      </c>
      <c r="S737" s="93" t="s">
        <v>46</v>
      </c>
      <c r="T737" s="93" t="s">
        <v>46</v>
      </c>
      <c r="U737" s="63"/>
      <c r="V737" s="90">
        <f t="shared" si="22"/>
        <v>2.7790484258082735</v>
      </c>
      <c r="W737" s="90">
        <f t="shared" si="23"/>
        <v>0.82016666666666671</v>
      </c>
    </row>
    <row r="738" spans="1:23" x14ac:dyDescent="0.25">
      <c r="A738" s="63">
        <v>7195</v>
      </c>
      <c r="B738" s="91">
        <v>40</v>
      </c>
      <c r="C738" s="91">
        <v>2015</v>
      </c>
      <c r="D738" s="92">
        <v>5.1669999999999998</v>
      </c>
      <c r="E738" s="91">
        <v>15.56</v>
      </c>
      <c r="F738" s="93">
        <v>15.565</v>
      </c>
      <c r="G738" s="93">
        <v>15.452999999999999</v>
      </c>
      <c r="H738" s="93">
        <v>15.211</v>
      </c>
      <c r="I738" s="93">
        <v>14.79</v>
      </c>
      <c r="J738" s="93">
        <v>10.238</v>
      </c>
      <c r="K738" s="93">
        <v>5.29</v>
      </c>
      <c r="L738" s="93">
        <v>3.5430000000000001</v>
      </c>
      <c r="M738" s="93">
        <v>3.653</v>
      </c>
      <c r="N738" s="93">
        <v>3.1120000000000001</v>
      </c>
      <c r="O738" s="93" t="s">
        <v>46</v>
      </c>
      <c r="P738" s="93" t="s">
        <v>46</v>
      </c>
      <c r="Q738" s="93" t="s">
        <v>46</v>
      </c>
      <c r="R738" s="93" t="s">
        <v>46</v>
      </c>
      <c r="S738" s="93" t="s">
        <v>46</v>
      </c>
      <c r="T738" s="93" t="s">
        <v>46</v>
      </c>
      <c r="U738" s="63"/>
      <c r="V738" s="23">
        <f t="shared" si="22"/>
        <v>3.0114186181536677</v>
      </c>
      <c r="W738" s="23">
        <f t="shared" si="23"/>
        <v>0.64833333333333332</v>
      </c>
    </row>
    <row r="739" spans="1:23" hidden="1" x14ac:dyDescent="0.25">
      <c r="A739" s="63">
        <v>7198</v>
      </c>
      <c r="B739" s="91">
        <v>40</v>
      </c>
      <c r="C739" s="91">
        <v>2059</v>
      </c>
      <c r="D739" s="92">
        <v>1.917</v>
      </c>
      <c r="E739" s="91">
        <v>17.811</v>
      </c>
      <c r="F739" s="93">
        <v>35.476999999999997</v>
      </c>
      <c r="G739" s="93">
        <v>30.658000000000001</v>
      </c>
      <c r="H739" s="93">
        <v>22.271000000000001</v>
      </c>
      <c r="I739" s="93">
        <v>18.035</v>
      </c>
      <c r="J739" s="93">
        <v>16.71</v>
      </c>
      <c r="K739" s="93" t="s">
        <v>46</v>
      </c>
      <c r="L739" s="93" t="s">
        <v>46</v>
      </c>
      <c r="M739" s="93" t="s">
        <v>46</v>
      </c>
      <c r="N739" s="93" t="s">
        <v>46</v>
      </c>
      <c r="O739" s="93" t="s">
        <v>46</v>
      </c>
      <c r="P739" s="93" t="s">
        <v>46</v>
      </c>
      <c r="Q739" s="93" t="s">
        <v>46</v>
      </c>
      <c r="R739" s="93" t="s">
        <v>46</v>
      </c>
      <c r="S739" s="93" t="s">
        <v>46</v>
      </c>
      <c r="T739" s="93" t="s">
        <v>46</v>
      </c>
      <c r="U739" s="63"/>
      <c r="V739" s="23">
        <f t="shared" si="22"/>
        <v>9.2910798122065721</v>
      </c>
      <c r="W739" s="23">
        <f t="shared" si="23"/>
        <v>0.74212500000000003</v>
      </c>
    </row>
    <row r="740" spans="1:23" x14ac:dyDescent="0.25">
      <c r="A740" s="63">
        <v>7209</v>
      </c>
      <c r="B740" s="91">
        <v>41</v>
      </c>
      <c r="C740" s="91">
        <v>97</v>
      </c>
      <c r="D740" s="92">
        <v>4.5830000000000002</v>
      </c>
      <c r="E740" s="91">
        <v>20.120999999999999</v>
      </c>
      <c r="F740" s="93">
        <v>18.893000000000001</v>
      </c>
      <c r="G740" s="93">
        <v>18.843</v>
      </c>
      <c r="H740" s="93">
        <v>18.414999999999999</v>
      </c>
      <c r="I740" s="93">
        <v>17.734999999999999</v>
      </c>
      <c r="J740" s="93">
        <v>15.138999999999999</v>
      </c>
      <c r="K740" s="93">
        <v>9.1579999999999995</v>
      </c>
      <c r="L740" s="93">
        <v>6.1989999999999998</v>
      </c>
      <c r="M740" s="93">
        <v>5.024</v>
      </c>
      <c r="N740" s="93" t="s">
        <v>46</v>
      </c>
      <c r="O740" s="93" t="s">
        <v>46</v>
      </c>
      <c r="P740" s="93" t="s">
        <v>46</v>
      </c>
      <c r="Q740" s="93" t="s">
        <v>46</v>
      </c>
      <c r="R740" s="93" t="s">
        <v>46</v>
      </c>
      <c r="S740" s="93" t="s">
        <v>46</v>
      </c>
      <c r="T740" s="93" t="s">
        <v>46</v>
      </c>
      <c r="U740" s="63"/>
      <c r="V740" s="90">
        <f t="shared" si="22"/>
        <v>4.3903556622299797</v>
      </c>
      <c r="W740" s="90">
        <f t="shared" si="23"/>
        <v>0.83837499999999998</v>
      </c>
    </row>
    <row r="741" spans="1:23" x14ac:dyDescent="0.25">
      <c r="A741" s="63">
        <v>7222</v>
      </c>
      <c r="B741" s="91">
        <v>41</v>
      </c>
      <c r="C741" s="91">
        <v>246</v>
      </c>
      <c r="D741" s="92">
        <v>4.3330000000000002</v>
      </c>
      <c r="E741" s="91">
        <v>29.690999999999999</v>
      </c>
      <c r="F741" s="93">
        <v>31.434000000000001</v>
      </c>
      <c r="G741" s="93">
        <v>31.295999999999999</v>
      </c>
      <c r="H741" s="93">
        <v>30.673999999999999</v>
      </c>
      <c r="I741" s="93">
        <v>29.952000000000002</v>
      </c>
      <c r="J741" s="93">
        <v>20.327000000000002</v>
      </c>
      <c r="K741" s="93">
        <v>11.189</v>
      </c>
      <c r="L741" s="93">
        <v>8.2870000000000008</v>
      </c>
      <c r="M741" s="93">
        <v>7.4059999999999997</v>
      </c>
      <c r="N741" s="93" t="s">
        <v>46</v>
      </c>
      <c r="O741" s="93" t="s">
        <v>46</v>
      </c>
      <c r="P741" s="93" t="s">
        <v>46</v>
      </c>
      <c r="Q741" s="93" t="s">
        <v>46</v>
      </c>
      <c r="R741" s="93" t="s">
        <v>46</v>
      </c>
      <c r="S741" s="93" t="s">
        <v>46</v>
      </c>
      <c r="T741" s="93" t="s">
        <v>46</v>
      </c>
      <c r="U741" s="63"/>
      <c r="V741" s="23">
        <f t="shared" si="22"/>
        <v>6.8522963304869604</v>
      </c>
      <c r="W741" s="23">
        <f t="shared" si="23"/>
        <v>1.237125</v>
      </c>
    </row>
    <row r="742" spans="1:23" x14ac:dyDescent="0.25">
      <c r="A742" s="63">
        <v>7227</v>
      </c>
      <c r="B742" s="91">
        <v>41</v>
      </c>
      <c r="C742" s="91">
        <v>326</v>
      </c>
      <c r="D742" s="92">
        <v>4.9169999999999998</v>
      </c>
      <c r="E742" s="91">
        <v>15.614000000000001</v>
      </c>
      <c r="F742" s="93">
        <v>13.525</v>
      </c>
      <c r="G742" s="93">
        <v>13.521000000000001</v>
      </c>
      <c r="H742" s="93">
        <v>13.295</v>
      </c>
      <c r="I742" s="93">
        <v>12.913</v>
      </c>
      <c r="J742" s="93">
        <v>9.766</v>
      </c>
      <c r="K742" s="93">
        <v>7.18</v>
      </c>
      <c r="L742" s="93">
        <v>5.069</v>
      </c>
      <c r="M742" s="93">
        <v>3.8860000000000001</v>
      </c>
      <c r="N742" s="93" t="s">
        <v>46</v>
      </c>
      <c r="O742" s="93" t="s">
        <v>46</v>
      </c>
      <c r="P742" s="93" t="s">
        <v>46</v>
      </c>
      <c r="Q742" s="93" t="s">
        <v>46</v>
      </c>
      <c r="R742" s="93" t="s">
        <v>46</v>
      </c>
      <c r="S742" s="93" t="s">
        <v>46</v>
      </c>
      <c r="T742" s="93" t="s">
        <v>46</v>
      </c>
      <c r="U742" s="63"/>
      <c r="V742" s="15">
        <f t="shared" si="22"/>
        <v>3.1755135245068136</v>
      </c>
      <c r="W742" s="15">
        <f t="shared" si="23"/>
        <v>0.6505833333333334</v>
      </c>
    </row>
    <row r="743" spans="1:23" x14ac:dyDescent="0.25">
      <c r="A743" s="63">
        <v>7229</v>
      </c>
      <c r="B743" s="91">
        <v>41</v>
      </c>
      <c r="C743" s="91">
        <v>361</v>
      </c>
      <c r="D743" s="92">
        <v>2.25</v>
      </c>
      <c r="E743" s="91">
        <v>20.131</v>
      </c>
      <c r="F743" s="93">
        <v>39.960999999999999</v>
      </c>
      <c r="G743" s="93">
        <v>38.683999999999997</v>
      </c>
      <c r="H743" s="93">
        <v>35.212000000000003</v>
      </c>
      <c r="I743" s="93">
        <v>30.219000000000001</v>
      </c>
      <c r="J743" s="93">
        <v>19.22</v>
      </c>
      <c r="K743" s="93">
        <v>10.061999999999999</v>
      </c>
      <c r="L743" s="93" t="s">
        <v>46</v>
      </c>
      <c r="M743" s="93" t="s">
        <v>46</v>
      </c>
      <c r="N743" s="93" t="s">
        <v>46</v>
      </c>
      <c r="O743" s="93" t="s">
        <v>46</v>
      </c>
      <c r="P743" s="93" t="s">
        <v>46</v>
      </c>
      <c r="Q743" s="93" t="s">
        <v>46</v>
      </c>
      <c r="R743" s="93" t="s">
        <v>46</v>
      </c>
      <c r="S743" s="93" t="s">
        <v>46</v>
      </c>
      <c r="T743" s="93" t="s">
        <v>46</v>
      </c>
      <c r="U743" s="63"/>
      <c r="V743" s="23">
        <f t="shared" si="22"/>
        <v>8.947111111111111</v>
      </c>
      <c r="W743" s="23">
        <f t="shared" si="23"/>
        <v>0.83879166666666671</v>
      </c>
    </row>
    <row r="744" spans="1:23" x14ac:dyDescent="0.25">
      <c r="A744" s="63">
        <v>7238</v>
      </c>
      <c r="B744" s="91">
        <v>41</v>
      </c>
      <c r="C744" s="91">
        <v>445</v>
      </c>
      <c r="D744" s="92">
        <v>3.25</v>
      </c>
      <c r="E744" s="91">
        <v>15.744999999999999</v>
      </c>
      <c r="F744" s="93">
        <v>23.224</v>
      </c>
      <c r="G744" s="93">
        <v>23.077999999999999</v>
      </c>
      <c r="H744" s="93">
        <v>22.416</v>
      </c>
      <c r="I744" s="93">
        <v>18.904</v>
      </c>
      <c r="J744" s="93">
        <v>13.835000000000001</v>
      </c>
      <c r="K744" s="93">
        <v>7.7210000000000001</v>
      </c>
      <c r="L744" s="93">
        <v>5.2469999999999999</v>
      </c>
      <c r="M744" s="93" t="s">
        <v>46</v>
      </c>
      <c r="N744" s="93" t="s">
        <v>46</v>
      </c>
      <c r="O744" s="93" t="s">
        <v>46</v>
      </c>
      <c r="P744" s="93" t="s">
        <v>46</v>
      </c>
      <c r="Q744" s="93" t="s">
        <v>46</v>
      </c>
      <c r="R744" s="93" t="s">
        <v>46</v>
      </c>
      <c r="S744" s="93" t="s">
        <v>46</v>
      </c>
      <c r="T744" s="93" t="s">
        <v>46</v>
      </c>
      <c r="U744" s="63"/>
      <c r="V744" s="34">
        <f t="shared" si="22"/>
        <v>4.8446153846153841</v>
      </c>
      <c r="W744" s="34">
        <f t="shared" si="23"/>
        <v>0.65604166666666663</v>
      </c>
    </row>
    <row r="745" spans="1:23" x14ac:dyDescent="0.25">
      <c r="A745" s="63">
        <v>7244</v>
      </c>
      <c r="B745" s="91">
        <v>41</v>
      </c>
      <c r="C745" s="91">
        <v>534</v>
      </c>
      <c r="D745" s="92">
        <v>2.75</v>
      </c>
      <c r="E745" s="91">
        <v>15.488</v>
      </c>
      <c r="F745" s="93">
        <v>30.332000000000001</v>
      </c>
      <c r="G745" s="93">
        <v>29.754999999999999</v>
      </c>
      <c r="H745" s="93">
        <v>27.46</v>
      </c>
      <c r="I745" s="93">
        <v>21.117999999999999</v>
      </c>
      <c r="J745" s="93">
        <v>12.558999999999999</v>
      </c>
      <c r="K745" s="93">
        <v>7.1</v>
      </c>
      <c r="L745" s="93" t="s">
        <v>46</v>
      </c>
      <c r="M745" s="93" t="s">
        <v>46</v>
      </c>
      <c r="N745" s="93" t="s">
        <v>46</v>
      </c>
      <c r="O745" s="93" t="s">
        <v>46</v>
      </c>
      <c r="P745" s="93" t="s">
        <v>46</v>
      </c>
      <c r="Q745" s="93" t="s">
        <v>46</v>
      </c>
      <c r="R745" s="93" t="s">
        <v>46</v>
      </c>
      <c r="S745" s="93" t="s">
        <v>46</v>
      </c>
      <c r="T745" s="93" t="s">
        <v>46</v>
      </c>
      <c r="U745" s="63"/>
      <c r="V745" s="23">
        <f t="shared" si="22"/>
        <v>5.6319999999999997</v>
      </c>
      <c r="W745" s="23">
        <f t="shared" si="23"/>
        <v>0.64533333333333331</v>
      </c>
    </row>
    <row r="746" spans="1:23" x14ac:dyDescent="0.25">
      <c r="A746" s="63">
        <v>7255</v>
      </c>
      <c r="B746" s="91">
        <v>41</v>
      </c>
      <c r="C746" s="91">
        <v>680</v>
      </c>
      <c r="D746" s="92">
        <v>4.5</v>
      </c>
      <c r="E746" s="91">
        <v>18.818000000000001</v>
      </c>
      <c r="F746" s="93">
        <v>19.917999999999999</v>
      </c>
      <c r="G746" s="93">
        <v>19.72</v>
      </c>
      <c r="H746" s="93">
        <v>19.349</v>
      </c>
      <c r="I746" s="93">
        <v>18.744</v>
      </c>
      <c r="J746" s="93">
        <v>12.102</v>
      </c>
      <c r="K746" s="93">
        <v>8.1140000000000008</v>
      </c>
      <c r="L746" s="93">
        <v>5.8</v>
      </c>
      <c r="M746" s="93">
        <v>4.7</v>
      </c>
      <c r="N746" s="93" t="s">
        <v>46</v>
      </c>
      <c r="O746" s="93" t="s">
        <v>46</v>
      </c>
      <c r="P746" s="93" t="s">
        <v>46</v>
      </c>
      <c r="Q746" s="93" t="s">
        <v>46</v>
      </c>
      <c r="R746" s="93" t="s">
        <v>46</v>
      </c>
      <c r="S746" s="93" t="s">
        <v>46</v>
      </c>
      <c r="T746" s="93" t="s">
        <v>46</v>
      </c>
      <c r="U746" s="63"/>
      <c r="V746" s="23">
        <f t="shared" si="22"/>
        <v>4.1817777777777785</v>
      </c>
      <c r="W746" s="23">
        <f t="shared" si="23"/>
        <v>0.78408333333333335</v>
      </c>
    </row>
    <row r="747" spans="1:23" x14ac:dyDescent="0.25">
      <c r="A747" s="63">
        <v>7272</v>
      </c>
      <c r="B747" s="91">
        <v>41</v>
      </c>
      <c r="C747" s="91">
        <v>879</v>
      </c>
      <c r="D747" s="92">
        <v>5.3330000000000002</v>
      </c>
      <c r="E747" s="91">
        <v>26.994</v>
      </c>
      <c r="F747" s="93">
        <v>23.111999999999998</v>
      </c>
      <c r="G747" s="93">
        <v>23.065000000000001</v>
      </c>
      <c r="H747" s="93">
        <v>22.425999999999998</v>
      </c>
      <c r="I747" s="93">
        <v>21.248000000000001</v>
      </c>
      <c r="J747" s="93">
        <v>12.675000000000001</v>
      </c>
      <c r="K747" s="93">
        <v>11.644</v>
      </c>
      <c r="L747" s="93">
        <v>8.91</v>
      </c>
      <c r="M747" s="93">
        <v>6.6870000000000003</v>
      </c>
      <c r="N747" s="93">
        <v>5.3819999999999997</v>
      </c>
      <c r="O747" s="93" t="s">
        <v>46</v>
      </c>
      <c r="P747" s="93" t="s">
        <v>46</v>
      </c>
      <c r="Q747" s="93" t="s">
        <v>46</v>
      </c>
      <c r="R747" s="93" t="s">
        <v>46</v>
      </c>
      <c r="S747" s="93" t="s">
        <v>46</v>
      </c>
      <c r="T747" s="93" t="s">
        <v>46</v>
      </c>
      <c r="U747" s="63"/>
      <c r="V747" s="23">
        <f t="shared" si="22"/>
        <v>5.0616913557097316</v>
      </c>
      <c r="W747" s="23">
        <f t="shared" si="23"/>
        <v>1.1247499999999999</v>
      </c>
    </row>
    <row r="748" spans="1:23" x14ac:dyDescent="0.25">
      <c r="A748" s="63">
        <v>7277</v>
      </c>
      <c r="B748" s="91">
        <v>41</v>
      </c>
      <c r="C748" s="91">
        <v>926</v>
      </c>
      <c r="D748" s="92">
        <v>8.0830000000000002</v>
      </c>
      <c r="E748" s="91">
        <v>22.3</v>
      </c>
      <c r="F748" s="93">
        <v>16.335000000000001</v>
      </c>
      <c r="G748" s="93">
        <v>16.231000000000002</v>
      </c>
      <c r="H748" s="93">
        <v>16.042000000000002</v>
      </c>
      <c r="I748" s="93">
        <v>15.709</v>
      </c>
      <c r="J748" s="93">
        <v>12.218</v>
      </c>
      <c r="K748" s="93">
        <v>8.5809999999999995</v>
      </c>
      <c r="L748" s="93">
        <v>6.3719999999999999</v>
      </c>
      <c r="M748" s="93">
        <v>5.2530000000000001</v>
      </c>
      <c r="N748" s="93">
        <v>4.2039999999999997</v>
      </c>
      <c r="O748" s="93">
        <v>3.5190000000000001</v>
      </c>
      <c r="P748" s="93">
        <v>3.1469999999999998</v>
      </c>
      <c r="Q748" s="93">
        <v>2.7869999999999999</v>
      </c>
      <c r="R748" s="93" t="s">
        <v>46</v>
      </c>
      <c r="S748" s="93" t="s">
        <v>46</v>
      </c>
      <c r="T748" s="93" t="s">
        <v>46</v>
      </c>
      <c r="U748" s="63"/>
      <c r="V748" s="23">
        <f t="shared" si="22"/>
        <v>2.7588766547074108</v>
      </c>
      <c r="W748" s="23">
        <f t="shared" si="23"/>
        <v>0.9291666666666667</v>
      </c>
    </row>
    <row r="749" spans="1:23" x14ac:dyDescent="0.25">
      <c r="A749" s="63">
        <v>7283</v>
      </c>
      <c r="B749" s="91">
        <v>41</v>
      </c>
      <c r="C749" s="91">
        <v>1018</v>
      </c>
      <c r="D749" s="92">
        <v>9.8330000000000002</v>
      </c>
      <c r="E749" s="91">
        <v>33.460999999999999</v>
      </c>
      <c r="F749" s="93">
        <v>13.664999999999999</v>
      </c>
      <c r="G749" s="93">
        <v>13.643000000000001</v>
      </c>
      <c r="H749" s="93">
        <v>13.538</v>
      </c>
      <c r="I749" s="93">
        <v>13.385999999999999</v>
      </c>
      <c r="J749" s="93">
        <v>12.265000000000001</v>
      </c>
      <c r="K749" s="93">
        <v>7.8639999999999999</v>
      </c>
      <c r="L749" s="93">
        <v>7.41</v>
      </c>
      <c r="M749" s="93">
        <v>7.4379999999999997</v>
      </c>
      <c r="N749" s="93">
        <v>6.4779999999999998</v>
      </c>
      <c r="O749" s="93">
        <v>5.5129999999999999</v>
      </c>
      <c r="P749" s="93">
        <v>4.74</v>
      </c>
      <c r="Q749" s="93">
        <v>4.1520000000000001</v>
      </c>
      <c r="R749" s="93">
        <v>3.5779999999999998</v>
      </c>
      <c r="S749" s="93" t="s">
        <v>46</v>
      </c>
      <c r="T749" s="93" t="s">
        <v>46</v>
      </c>
      <c r="U749" s="63"/>
      <c r="V749" s="15">
        <f t="shared" si="22"/>
        <v>3.4029289128445028</v>
      </c>
      <c r="W749" s="15">
        <f t="shared" si="23"/>
        <v>1.3942083333333333</v>
      </c>
    </row>
    <row r="750" spans="1:23" x14ac:dyDescent="0.25">
      <c r="A750" s="63">
        <v>7291</v>
      </c>
      <c r="B750" s="91">
        <v>41</v>
      </c>
      <c r="C750" s="91">
        <v>1124</v>
      </c>
      <c r="D750" s="92">
        <v>4.4169999999999998</v>
      </c>
      <c r="E750" s="91">
        <v>17.34</v>
      </c>
      <c r="F750" s="93">
        <v>15.368</v>
      </c>
      <c r="G750" s="93">
        <v>15.342000000000001</v>
      </c>
      <c r="H750" s="93">
        <v>14.957000000000001</v>
      </c>
      <c r="I750" s="93">
        <v>14.461</v>
      </c>
      <c r="J750" s="93">
        <v>12.272</v>
      </c>
      <c r="K750" s="93">
        <v>8.2279999999999998</v>
      </c>
      <c r="L750" s="93">
        <v>5.7460000000000004</v>
      </c>
      <c r="M750" s="93">
        <v>4.3289999999999997</v>
      </c>
      <c r="N750" s="93" t="s">
        <v>46</v>
      </c>
      <c r="O750" s="93" t="s">
        <v>46</v>
      </c>
      <c r="P750" s="93" t="s">
        <v>46</v>
      </c>
      <c r="Q750" s="93" t="s">
        <v>46</v>
      </c>
      <c r="R750" s="93" t="s">
        <v>46</v>
      </c>
      <c r="S750" s="93" t="s">
        <v>46</v>
      </c>
      <c r="T750" s="93" t="s">
        <v>46</v>
      </c>
      <c r="U750" s="63"/>
      <c r="V750" s="23">
        <f t="shared" si="22"/>
        <v>3.9257414534752098</v>
      </c>
      <c r="W750" s="23">
        <f t="shared" si="23"/>
        <v>0.72250000000000003</v>
      </c>
    </row>
    <row r="751" spans="1:23" x14ac:dyDescent="0.25">
      <c r="A751" s="63">
        <v>7293</v>
      </c>
      <c r="B751" s="91">
        <v>41</v>
      </c>
      <c r="C751" s="91">
        <v>1153</v>
      </c>
      <c r="D751" s="92">
        <v>3.8330000000000002</v>
      </c>
      <c r="E751" s="91">
        <v>15.525</v>
      </c>
      <c r="F751" s="93">
        <v>20.561</v>
      </c>
      <c r="G751" s="93">
        <v>20.408999999999999</v>
      </c>
      <c r="H751" s="93">
        <v>18.91</v>
      </c>
      <c r="I751" s="93">
        <v>17.219000000000001</v>
      </c>
      <c r="J751" s="93">
        <v>10.916</v>
      </c>
      <c r="K751" s="93">
        <v>5.7489999999999997</v>
      </c>
      <c r="L751" s="93">
        <v>4.9619999999999997</v>
      </c>
      <c r="M751" s="93" t="s">
        <v>46</v>
      </c>
      <c r="N751" s="93" t="s">
        <v>46</v>
      </c>
      <c r="O751" s="93" t="s">
        <v>46</v>
      </c>
      <c r="P751" s="93" t="s">
        <v>46</v>
      </c>
      <c r="Q751" s="93" t="s">
        <v>46</v>
      </c>
      <c r="R751" s="93" t="s">
        <v>46</v>
      </c>
      <c r="S751" s="93" t="s">
        <v>46</v>
      </c>
      <c r="T751" s="93" t="s">
        <v>46</v>
      </c>
      <c r="U751" s="63"/>
      <c r="V751" s="23">
        <f t="shared" si="22"/>
        <v>4.050352204539525</v>
      </c>
      <c r="W751" s="23">
        <f t="shared" si="23"/>
        <v>0.64687499999999998</v>
      </c>
    </row>
    <row r="752" spans="1:23" x14ac:dyDescent="0.25">
      <c r="A752" s="63">
        <v>7314</v>
      </c>
      <c r="B752" s="91">
        <v>41</v>
      </c>
      <c r="C752" s="91">
        <v>1339</v>
      </c>
      <c r="D752" s="92">
        <v>3.8330000000000002</v>
      </c>
      <c r="E752" s="91">
        <v>15.260999999999999</v>
      </c>
      <c r="F752" s="93">
        <v>19.225000000000001</v>
      </c>
      <c r="G752" s="93">
        <v>18.164000000000001</v>
      </c>
      <c r="H752" s="93">
        <v>16.11</v>
      </c>
      <c r="I752" s="93">
        <v>14.226000000000001</v>
      </c>
      <c r="J752" s="93">
        <v>8.2769999999999992</v>
      </c>
      <c r="K752" s="93">
        <v>4.8630000000000004</v>
      </c>
      <c r="L752" s="93">
        <v>5.0679999999999996</v>
      </c>
      <c r="M752" s="93" t="s">
        <v>46</v>
      </c>
      <c r="N752" s="93" t="s">
        <v>46</v>
      </c>
      <c r="O752" s="93" t="s">
        <v>46</v>
      </c>
      <c r="P752" s="93" t="s">
        <v>46</v>
      </c>
      <c r="Q752" s="93" t="s">
        <v>46</v>
      </c>
      <c r="R752" s="93" t="s">
        <v>46</v>
      </c>
      <c r="S752" s="93" t="s">
        <v>46</v>
      </c>
      <c r="T752" s="93" t="s">
        <v>46</v>
      </c>
      <c r="U752" s="63"/>
      <c r="V752" s="34">
        <f t="shared" si="22"/>
        <v>3.9814766501434904</v>
      </c>
      <c r="W752" s="34">
        <f t="shared" si="23"/>
        <v>0.63587499999999997</v>
      </c>
    </row>
    <row r="753" spans="1:23" x14ac:dyDescent="0.25">
      <c r="A753" s="63">
        <v>7318</v>
      </c>
      <c r="B753" s="91">
        <v>41</v>
      </c>
      <c r="C753" s="91">
        <v>1401</v>
      </c>
      <c r="D753" s="92">
        <v>6.6669999999999998</v>
      </c>
      <c r="E753" s="91">
        <v>18.341000000000001</v>
      </c>
      <c r="F753" s="93">
        <v>11.882</v>
      </c>
      <c r="G753" s="93">
        <v>11.840999999999999</v>
      </c>
      <c r="H753" s="93">
        <v>11.765000000000001</v>
      </c>
      <c r="I753" s="93">
        <v>11.634</v>
      </c>
      <c r="J753" s="93">
        <v>10.846</v>
      </c>
      <c r="K753" s="93">
        <v>6.5129999999999999</v>
      </c>
      <c r="L753" s="93">
        <v>4.532</v>
      </c>
      <c r="M753" s="93">
        <v>3.778</v>
      </c>
      <c r="N753" s="93">
        <v>3.431</v>
      </c>
      <c r="O753" s="93">
        <v>3.0150000000000001</v>
      </c>
      <c r="P753" s="93" t="s">
        <v>46</v>
      </c>
      <c r="Q753" s="93" t="s">
        <v>46</v>
      </c>
      <c r="R753" s="93" t="s">
        <v>46</v>
      </c>
      <c r="S753" s="93" t="s">
        <v>46</v>
      </c>
      <c r="T753" s="93" t="s">
        <v>46</v>
      </c>
      <c r="U753" s="63"/>
      <c r="V753" s="23">
        <f t="shared" si="22"/>
        <v>2.7510124493775314</v>
      </c>
      <c r="W753" s="23">
        <f t="shared" si="23"/>
        <v>0.76420833333333338</v>
      </c>
    </row>
    <row r="754" spans="1:23" x14ac:dyDescent="0.25">
      <c r="A754" s="63">
        <v>7321</v>
      </c>
      <c r="B754" s="91">
        <v>41</v>
      </c>
      <c r="C754" s="91">
        <v>1432</v>
      </c>
      <c r="D754" s="92">
        <v>3</v>
      </c>
      <c r="E754" s="91">
        <v>20.904</v>
      </c>
      <c r="F754" s="93">
        <v>40.289000000000001</v>
      </c>
      <c r="G754" s="93">
        <v>39.805</v>
      </c>
      <c r="H754" s="93">
        <v>36.823999999999998</v>
      </c>
      <c r="I754" s="93">
        <v>31.018000000000001</v>
      </c>
      <c r="J754" s="93">
        <v>16.085000000000001</v>
      </c>
      <c r="K754" s="93">
        <v>9.3919999999999995</v>
      </c>
      <c r="L754" s="93">
        <v>6.968</v>
      </c>
      <c r="M754" s="93" t="s">
        <v>46</v>
      </c>
      <c r="N754" s="93" t="s">
        <v>46</v>
      </c>
      <c r="O754" s="93" t="s">
        <v>46</v>
      </c>
      <c r="P754" s="93" t="s">
        <v>46</v>
      </c>
      <c r="Q754" s="93" t="s">
        <v>46</v>
      </c>
      <c r="R754" s="93" t="s">
        <v>46</v>
      </c>
      <c r="S754" s="93" t="s">
        <v>46</v>
      </c>
      <c r="T754" s="93" t="s">
        <v>46</v>
      </c>
      <c r="U754" s="63"/>
      <c r="V754" s="90">
        <f t="shared" si="22"/>
        <v>6.968</v>
      </c>
      <c r="W754" s="90">
        <f t="shared" si="23"/>
        <v>0.871</v>
      </c>
    </row>
    <row r="755" spans="1:23" x14ac:dyDescent="0.25">
      <c r="A755" s="63">
        <v>7339</v>
      </c>
      <c r="B755" s="91">
        <v>41</v>
      </c>
      <c r="C755" s="91">
        <v>1662</v>
      </c>
      <c r="D755" s="92">
        <v>8.9169999999999998</v>
      </c>
      <c r="E755" s="91">
        <v>21.331</v>
      </c>
      <c r="F755" s="93">
        <v>7.3230000000000004</v>
      </c>
      <c r="G755" s="93">
        <v>7.3159999999999998</v>
      </c>
      <c r="H755" s="93">
        <v>7.258</v>
      </c>
      <c r="I755" s="93">
        <v>7.1689999999999996</v>
      </c>
      <c r="J755" s="93">
        <v>6.5279999999999996</v>
      </c>
      <c r="K755" s="93">
        <v>4.8920000000000003</v>
      </c>
      <c r="L755" s="93">
        <v>4.1440000000000001</v>
      </c>
      <c r="M755" s="93">
        <v>3.6469999999999998</v>
      </c>
      <c r="N755" s="93">
        <v>3.5670000000000002</v>
      </c>
      <c r="O755" s="93">
        <v>3.331</v>
      </c>
      <c r="P755" s="93">
        <v>3.01</v>
      </c>
      <c r="Q755" s="93">
        <v>2.6419999999999999</v>
      </c>
      <c r="R755" s="93" t="s">
        <v>46</v>
      </c>
      <c r="S755" s="93" t="s">
        <v>46</v>
      </c>
      <c r="T755" s="93" t="s">
        <v>46</v>
      </c>
      <c r="U755" s="63"/>
      <c r="V755" s="23">
        <f t="shared" si="22"/>
        <v>2.3921722552427949</v>
      </c>
      <c r="W755" s="23">
        <f t="shared" si="23"/>
        <v>0.88879166666666665</v>
      </c>
    </row>
    <row r="756" spans="1:23" hidden="1" x14ac:dyDescent="0.25">
      <c r="A756" s="63">
        <v>7369</v>
      </c>
      <c r="B756" s="91">
        <v>41</v>
      </c>
      <c r="C756" s="91">
        <v>1989</v>
      </c>
      <c r="D756" s="92">
        <v>1.083</v>
      </c>
      <c r="E756" s="91">
        <v>17.175999999999998</v>
      </c>
      <c r="F756" s="93">
        <v>59.039000000000001</v>
      </c>
      <c r="G756" s="93">
        <v>56.655000000000001</v>
      </c>
      <c r="H756" s="93">
        <v>28.373999999999999</v>
      </c>
      <c r="I756" s="93">
        <v>30.372</v>
      </c>
      <c r="J756" s="93">
        <v>17.157</v>
      </c>
      <c r="K756" s="93" t="s">
        <v>46</v>
      </c>
      <c r="L756" s="93" t="s">
        <v>46</v>
      </c>
      <c r="M756" s="93" t="s">
        <v>46</v>
      </c>
      <c r="N756" s="93" t="s">
        <v>46</v>
      </c>
      <c r="O756" s="93" t="s">
        <v>46</v>
      </c>
      <c r="P756" s="93" t="s">
        <v>46</v>
      </c>
      <c r="Q756" s="93" t="s">
        <v>46</v>
      </c>
      <c r="R756" s="93" t="s">
        <v>46</v>
      </c>
      <c r="S756" s="93" t="s">
        <v>46</v>
      </c>
      <c r="T756" s="93" t="s">
        <v>46</v>
      </c>
      <c r="U756" s="63"/>
      <c r="V756" s="15">
        <f t="shared" si="22"/>
        <v>15.859649122807017</v>
      </c>
      <c r="W756" s="15">
        <f t="shared" si="23"/>
        <v>0.71566666666666656</v>
      </c>
    </row>
    <row r="757" spans="1:23" x14ac:dyDescent="0.25">
      <c r="A757" s="63">
        <v>7374</v>
      </c>
      <c r="B757" s="91">
        <v>42</v>
      </c>
      <c r="C757" s="91">
        <v>13</v>
      </c>
      <c r="D757" s="92">
        <v>4.4169999999999998</v>
      </c>
      <c r="E757" s="91">
        <v>16.544</v>
      </c>
      <c r="F757" s="93">
        <v>14.965999999999999</v>
      </c>
      <c r="G757" s="93">
        <v>14.512</v>
      </c>
      <c r="H757" s="93">
        <v>13.616</v>
      </c>
      <c r="I757" s="93">
        <v>12.755000000000001</v>
      </c>
      <c r="J757" s="93">
        <v>10.747999999999999</v>
      </c>
      <c r="K757" s="93">
        <v>6.8869999999999996</v>
      </c>
      <c r="L757" s="93">
        <v>4.774</v>
      </c>
      <c r="M757" s="93">
        <v>4.1269999999999998</v>
      </c>
      <c r="N757" s="93" t="s">
        <v>46</v>
      </c>
      <c r="O757" s="93" t="s">
        <v>46</v>
      </c>
      <c r="P757" s="93" t="s">
        <v>46</v>
      </c>
      <c r="Q757" s="93" t="s">
        <v>46</v>
      </c>
      <c r="R757" s="93" t="s">
        <v>46</v>
      </c>
      <c r="S757" s="93" t="s">
        <v>46</v>
      </c>
      <c r="T757" s="93" t="s">
        <v>46</v>
      </c>
      <c r="U757" s="63"/>
      <c r="V757" s="34">
        <f t="shared" si="22"/>
        <v>3.7455286393479739</v>
      </c>
      <c r="W757" s="34">
        <f t="shared" si="23"/>
        <v>0.68933333333333335</v>
      </c>
    </row>
    <row r="758" spans="1:23" x14ac:dyDescent="0.25">
      <c r="A758" s="63">
        <v>7382</v>
      </c>
      <c r="B758" s="91">
        <v>42</v>
      </c>
      <c r="C758" s="91">
        <v>105</v>
      </c>
      <c r="D758" s="92">
        <v>2.8330000000000002</v>
      </c>
      <c r="E758" s="91">
        <v>26.010999999999999</v>
      </c>
      <c r="F758" s="93">
        <v>31.771999999999998</v>
      </c>
      <c r="G758" s="93">
        <v>31.742999999999999</v>
      </c>
      <c r="H758" s="93">
        <v>30.041</v>
      </c>
      <c r="I758" s="93">
        <v>24.210999999999999</v>
      </c>
      <c r="J758" s="93">
        <v>16.873999999999999</v>
      </c>
      <c r="K758" s="93">
        <v>12.896000000000001</v>
      </c>
      <c r="L758" s="93" t="s">
        <v>46</v>
      </c>
      <c r="M758" s="93" t="s">
        <v>46</v>
      </c>
      <c r="N758" s="93" t="s">
        <v>46</v>
      </c>
      <c r="O758" s="93" t="s">
        <v>46</v>
      </c>
      <c r="P758" s="93" t="s">
        <v>46</v>
      </c>
      <c r="Q758" s="93" t="s">
        <v>46</v>
      </c>
      <c r="R758" s="93" t="s">
        <v>46</v>
      </c>
      <c r="S758" s="93" t="s">
        <v>46</v>
      </c>
      <c r="T758" s="93" t="s">
        <v>46</v>
      </c>
      <c r="U758" s="63"/>
      <c r="V758" s="23">
        <f t="shared" si="22"/>
        <v>9.1814331097776201</v>
      </c>
      <c r="W758" s="23">
        <f t="shared" si="23"/>
        <v>1.0837916666666667</v>
      </c>
    </row>
    <row r="759" spans="1:23" x14ac:dyDescent="0.25">
      <c r="A759" s="63">
        <v>7389</v>
      </c>
      <c r="B759" s="91">
        <v>42</v>
      </c>
      <c r="C759" s="91">
        <v>174</v>
      </c>
      <c r="D759" s="92">
        <v>3.75</v>
      </c>
      <c r="E759" s="91">
        <v>15.16</v>
      </c>
      <c r="F759" s="93">
        <v>17.248000000000001</v>
      </c>
      <c r="G759" s="93">
        <v>16.364000000000001</v>
      </c>
      <c r="H759" s="93">
        <v>14.611000000000001</v>
      </c>
      <c r="I759" s="93">
        <v>12.959</v>
      </c>
      <c r="J759" s="93">
        <v>8.3919999999999995</v>
      </c>
      <c r="K759" s="93">
        <v>5.1829999999999998</v>
      </c>
      <c r="L759" s="93">
        <v>5.0410000000000004</v>
      </c>
      <c r="M759" s="93" t="s">
        <v>46</v>
      </c>
      <c r="N759" s="93" t="s">
        <v>46</v>
      </c>
      <c r="O759" s="93" t="s">
        <v>46</v>
      </c>
      <c r="P759" s="93" t="s">
        <v>46</v>
      </c>
      <c r="Q759" s="93" t="s">
        <v>46</v>
      </c>
      <c r="R759" s="93" t="s">
        <v>46</v>
      </c>
      <c r="S759" s="93" t="s">
        <v>46</v>
      </c>
      <c r="T759" s="93" t="s">
        <v>46</v>
      </c>
      <c r="U759" s="63"/>
      <c r="V759" s="23">
        <f t="shared" si="22"/>
        <v>4.0426666666666664</v>
      </c>
      <c r="W759" s="23">
        <f t="shared" si="23"/>
        <v>0.63166666666666671</v>
      </c>
    </row>
    <row r="760" spans="1:23" hidden="1" x14ac:dyDescent="0.25">
      <c r="A760" s="63">
        <v>7405</v>
      </c>
      <c r="B760" s="91">
        <v>42</v>
      </c>
      <c r="C760" s="91">
        <v>316</v>
      </c>
      <c r="D760" s="92">
        <v>1.167</v>
      </c>
      <c r="E760" s="91">
        <v>16.100000000000001</v>
      </c>
      <c r="F760" s="93">
        <v>54.295999999999999</v>
      </c>
      <c r="G760" s="93">
        <v>38.331000000000003</v>
      </c>
      <c r="H760" s="93">
        <v>24.783999999999999</v>
      </c>
      <c r="I760" s="93">
        <v>17.629000000000001</v>
      </c>
      <c r="J760" s="93">
        <v>15.196999999999999</v>
      </c>
      <c r="K760" s="93" t="s">
        <v>46</v>
      </c>
      <c r="L760" s="93" t="s">
        <v>46</v>
      </c>
      <c r="M760" s="93" t="s">
        <v>46</v>
      </c>
      <c r="N760" s="93" t="s">
        <v>46</v>
      </c>
      <c r="O760" s="93" t="s">
        <v>46</v>
      </c>
      <c r="P760" s="93" t="s">
        <v>46</v>
      </c>
      <c r="Q760" s="93" t="s">
        <v>46</v>
      </c>
      <c r="R760" s="93" t="s">
        <v>46</v>
      </c>
      <c r="S760" s="93" t="s">
        <v>46</v>
      </c>
      <c r="T760" s="93" t="s">
        <v>46</v>
      </c>
      <c r="U760" s="63"/>
      <c r="V760" s="23">
        <f t="shared" si="22"/>
        <v>13.796058269065982</v>
      </c>
      <c r="W760" s="23">
        <f t="shared" si="23"/>
        <v>0.67083333333333339</v>
      </c>
    </row>
    <row r="761" spans="1:23" x14ac:dyDescent="0.25">
      <c r="A761" s="63">
        <v>7446</v>
      </c>
      <c r="B761" s="91">
        <v>42</v>
      </c>
      <c r="C761" s="91">
        <v>730</v>
      </c>
      <c r="D761" s="92">
        <v>4</v>
      </c>
      <c r="E761" s="91">
        <v>29.687999999999999</v>
      </c>
      <c r="F761" s="93">
        <v>33.401000000000003</v>
      </c>
      <c r="G761" s="93">
        <v>33.396000000000001</v>
      </c>
      <c r="H761" s="93">
        <v>32.353000000000002</v>
      </c>
      <c r="I761" s="93">
        <v>29.079000000000001</v>
      </c>
      <c r="J761" s="93">
        <v>15.202</v>
      </c>
      <c r="K761" s="93">
        <v>13.509</v>
      </c>
      <c r="L761" s="93">
        <v>9.8710000000000004</v>
      </c>
      <c r="M761" s="93">
        <v>7.4219999999999997</v>
      </c>
      <c r="N761" s="93" t="s">
        <v>46</v>
      </c>
      <c r="O761" s="93" t="s">
        <v>46</v>
      </c>
      <c r="P761" s="93" t="s">
        <v>46</v>
      </c>
      <c r="Q761" s="93" t="s">
        <v>46</v>
      </c>
      <c r="R761" s="93" t="s">
        <v>46</v>
      </c>
      <c r="S761" s="93" t="s">
        <v>46</v>
      </c>
      <c r="T761" s="93" t="s">
        <v>46</v>
      </c>
      <c r="U761" s="63"/>
      <c r="V761" s="15">
        <f t="shared" si="22"/>
        <v>7.4219999999999997</v>
      </c>
      <c r="W761" s="15">
        <f t="shared" si="23"/>
        <v>1.2369999999999999</v>
      </c>
    </row>
    <row r="762" spans="1:23" x14ac:dyDescent="0.25">
      <c r="A762" s="63">
        <v>7451</v>
      </c>
      <c r="B762" s="91">
        <v>42</v>
      </c>
      <c r="C762" s="91">
        <v>800</v>
      </c>
      <c r="D762" s="92">
        <v>6.5830000000000002</v>
      </c>
      <c r="E762" s="91">
        <v>28.52</v>
      </c>
      <c r="F762" s="93">
        <v>16.032</v>
      </c>
      <c r="G762" s="93">
        <v>15.978999999999999</v>
      </c>
      <c r="H762" s="93">
        <v>15.843</v>
      </c>
      <c r="I762" s="93">
        <v>15.651</v>
      </c>
      <c r="J762" s="93">
        <v>14.624000000000001</v>
      </c>
      <c r="K762" s="93">
        <v>11.785</v>
      </c>
      <c r="L762" s="93">
        <v>8.5210000000000008</v>
      </c>
      <c r="M762" s="93">
        <v>6.774</v>
      </c>
      <c r="N762" s="93">
        <v>5.67</v>
      </c>
      <c r="O762" s="93">
        <v>4.7489999999999997</v>
      </c>
      <c r="P762" s="93" t="s">
        <v>46</v>
      </c>
      <c r="Q762" s="93" t="s">
        <v>46</v>
      </c>
      <c r="R762" s="93" t="s">
        <v>46</v>
      </c>
      <c r="S762" s="93" t="s">
        <v>46</v>
      </c>
      <c r="T762" s="93" t="s">
        <v>46</v>
      </c>
      <c r="U762" s="63"/>
      <c r="V762" s="34">
        <f t="shared" si="22"/>
        <v>4.332371259304268</v>
      </c>
      <c r="W762" s="34">
        <f t="shared" si="23"/>
        <v>1.1883333333333332</v>
      </c>
    </row>
    <row r="763" spans="1:23" hidden="1" x14ac:dyDescent="0.25">
      <c r="A763" s="63">
        <v>7455</v>
      </c>
      <c r="B763" s="91">
        <v>42</v>
      </c>
      <c r="C763" s="91">
        <v>888</v>
      </c>
      <c r="D763" s="92">
        <v>1.5</v>
      </c>
      <c r="E763" s="91">
        <v>49.661000000000001</v>
      </c>
      <c r="F763" s="93">
        <v>129.73500000000001</v>
      </c>
      <c r="G763" s="93">
        <v>128.001</v>
      </c>
      <c r="H763" s="93">
        <v>111.142</v>
      </c>
      <c r="I763" s="93">
        <v>91.15</v>
      </c>
      <c r="J763" s="93">
        <v>48.945999999999998</v>
      </c>
      <c r="K763" s="93" t="s">
        <v>46</v>
      </c>
      <c r="L763" s="93" t="s">
        <v>46</v>
      </c>
      <c r="M763" s="93" t="s">
        <v>46</v>
      </c>
      <c r="N763" s="93" t="s">
        <v>46</v>
      </c>
      <c r="O763" s="93" t="s">
        <v>46</v>
      </c>
      <c r="P763" s="93" t="s">
        <v>46</v>
      </c>
      <c r="Q763" s="93" t="s">
        <v>46</v>
      </c>
      <c r="R763" s="93" t="s">
        <v>46</v>
      </c>
      <c r="S763" s="93" t="s">
        <v>46</v>
      </c>
      <c r="T763" s="93" t="s">
        <v>46</v>
      </c>
      <c r="U763" s="63"/>
      <c r="V763" s="23">
        <f t="shared" si="22"/>
        <v>33.107333333333337</v>
      </c>
      <c r="W763" s="23">
        <f t="shared" si="23"/>
        <v>2.0692083333333335</v>
      </c>
    </row>
    <row r="764" spans="1:23" x14ac:dyDescent="0.25">
      <c r="A764" s="63">
        <v>7465</v>
      </c>
      <c r="B764" s="91">
        <v>42</v>
      </c>
      <c r="C764" s="91">
        <v>980</v>
      </c>
      <c r="D764" s="92">
        <v>3</v>
      </c>
      <c r="E764" s="91">
        <v>18.814</v>
      </c>
      <c r="F764" s="93">
        <v>22.777000000000001</v>
      </c>
      <c r="G764" s="93">
        <v>21.233000000000001</v>
      </c>
      <c r="H764" s="93">
        <v>18.658999999999999</v>
      </c>
      <c r="I764" s="93">
        <v>16.52</v>
      </c>
      <c r="J764" s="93">
        <v>13.042999999999999</v>
      </c>
      <c r="K764" s="93">
        <v>9.3559999999999999</v>
      </c>
      <c r="L764" s="93">
        <v>6.2709999999999999</v>
      </c>
      <c r="M764" s="93" t="s">
        <v>46</v>
      </c>
      <c r="N764" s="93" t="s">
        <v>46</v>
      </c>
      <c r="O764" s="93" t="s">
        <v>46</v>
      </c>
      <c r="P764" s="93" t="s">
        <v>46</v>
      </c>
      <c r="Q764" s="93" t="s">
        <v>46</v>
      </c>
      <c r="R764" s="93" t="s">
        <v>46</v>
      </c>
      <c r="S764" s="93" t="s">
        <v>46</v>
      </c>
      <c r="T764" s="93" t="s">
        <v>46</v>
      </c>
      <c r="U764" s="63"/>
      <c r="V764" s="23">
        <f t="shared" si="22"/>
        <v>6.2713333333333336</v>
      </c>
      <c r="W764" s="23">
        <f t="shared" si="23"/>
        <v>0.78391666666666671</v>
      </c>
    </row>
    <row r="765" spans="1:23" x14ac:dyDescent="0.25">
      <c r="A765" s="63">
        <v>7470</v>
      </c>
      <c r="B765" s="91">
        <v>42</v>
      </c>
      <c r="C765" s="91">
        <v>1026</v>
      </c>
      <c r="D765" s="92">
        <v>10.25</v>
      </c>
      <c r="E765" s="91">
        <v>25.702000000000002</v>
      </c>
      <c r="F765" s="93">
        <v>11.057</v>
      </c>
      <c r="G765" s="93">
        <v>10.863</v>
      </c>
      <c r="H765" s="93">
        <v>10.473000000000001</v>
      </c>
      <c r="I765" s="93">
        <v>10.208</v>
      </c>
      <c r="J765" s="93">
        <v>9.1669999999999998</v>
      </c>
      <c r="K765" s="93">
        <v>6.7549999999999999</v>
      </c>
      <c r="L765" s="93">
        <v>5.2240000000000002</v>
      </c>
      <c r="M765" s="93">
        <v>4.4349999999999996</v>
      </c>
      <c r="N765" s="93">
        <v>3.6880000000000002</v>
      </c>
      <c r="O765" s="93">
        <v>3.1379999999999999</v>
      </c>
      <c r="P765" s="93">
        <v>2.702</v>
      </c>
      <c r="Q765" s="93">
        <v>3.0910000000000002</v>
      </c>
      <c r="R765" s="93">
        <v>2.75</v>
      </c>
      <c r="S765" s="93">
        <v>2.57</v>
      </c>
      <c r="T765" s="93" t="s">
        <v>46</v>
      </c>
      <c r="U765" s="63"/>
      <c r="V765" s="23">
        <f t="shared" si="22"/>
        <v>2.5075121951219512</v>
      </c>
      <c r="W765" s="23">
        <f t="shared" si="23"/>
        <v>1.0709166666666667</v>
      </c>
    </row>
    <row r="766" spans="1:23" x14ac:dyDescent="0.25">
      <c r="A766" s="63">
        <v>7477</v>
      </c>
      <c r="B766" s="91">
        <v>42</v>
      </c>
      <c r="C766" s="91">
        <v>1138</v>
      </c>
      <c r="D766" s="92">
        <v>4.0830000000000002</v>
      </c>
      <c r="E766" s="91">
        <v>18.382000000000001</v>
      </c>
      <c r="F766" s="93">
        <v>20.731000000000002</v>
      </c>
      <c r="G766" s="93">
        <v>20.550999999999998</v>
      </c>
      <c r="H766" s="93">
        <v>20.004000000000001</v>
      </c>
      <c r="I766" s="93">
        <v>18.706</v>
      </c>
      <c r="J766" s="93">
        <v>10.204000000000001</v>
      </c>
      <c r="K766" s="93">
        <v>6.532</v>
      </c>
      <c r="L766" s="93">
        <v>5.7130000000000001</v>
      </c>
      <c r="M766" s="93">
        <v>4.5949999999999998</v>
      </c>
      <c r="N766" s="93" t="s">
        <v>46</v>
      </c>
      <c r="O766" s="93" t="s">
        <v>46</v>
      </c>
      <c r="P766" s="93" t="s">
        <v>46</v>
      </c>
      <c r="Q766" s="93" t="s">
        <v>46</v>
      </c>
      <c r="R766" s="93" t="s">
        <v>46</v>
      </c>
      <c r="S766" s="93" t="s">
        <v>46</v>
      </c>
      <c r="T766" s="93" t="s">
        <v>46</v>
      </c>
      <c r="U766" s="63"/>
      <c r="V766" s="15">
        <f t="shared" si="22"/>
        <v>4.5020818025961304</v>
      </c>
      <c r="W766" s="15">
        <f t="shared" si="23"/>
        <v>0.76591666666666669</v>
      </c>
    </row>
    <row r="767" spans="1:23" x14ac:dyDescent="0.25">
      <c r="A767" s="63">
        <v>7484</v>
      </c>
      <c r="B767" s="91">
        <v>42</v>
      </c>
      <c r="C767" s="91">
        <v>1256</v>
      </c>
      <c r="D767" s="92">
        <v>2.75</v>
      </c>
      <c r="E767" s="91">
        <v>19.266999999999999</v>
      </c>
      <c r="F767" s="93">
        <v>31.274000000000001</v>
      </c>
      <c r="G767" s="93">
        <v>31.120999999999999</v>
      </c>
      <c r="H767" s="93">
        <v>29.036000000000001</v>
      </c>
      <c r="I767" s="93">
        <v>21.306000000000001</v>
      </c>
      <c r="J767" s="93">
        <v>15.116</v>
      </c>
      <c r="K767" s="93">
        <v>9.5850000000000009</v>
      </c>
      <c r="L767" s="93" t="s">
        <v>46</v>
      </c>
      <c r="M767" s="93" t="s">
        <v>46</v>
      </c>
      <c r="N767" s="93" t="s">
        <v>46</v>
      </c>
      <c r="O767" s="93" t="s">
        <v>46</v>
      </c>
      <c r="P767" s="93" t="s">
        <v>46</v>
      </c>
      <c r="Q767" s="93" t="s">
        <v>46</v>
      </c>
      <c r="R767" s="93" t="s">
        <v>46</v>
      </c>
      <c r="S767" s="93" t="s">
        <v>46</v>
      </c>
      <c r="T767" s="93" t="s">
        <v>46</v>
      </c>
      <c r="U767" s="63"/>
      <c r="V767" s="23">
        <f t="shared" si="22"/>
        <v>7.0061818181818181</v>
      </c>
      <c r="W767" s="23">
        <f t="shared" si="23"/>
        <v>0.80279166666666668</v>
      </c>
    </row>
    <row r="768" spans="1:23" x14ac:dyDescent="0.25">
      <c r="A768" s="63">
        <v>7490</v>
      </c>
      <c r="B768" s="91">
        <v>42</v>
      </c>
      <c r="C768" s="91">
        <v>1323</v>
      </c>
      <c r="D768" s="92">
        <v>5.8330000000000002</v>
      </c>
      <c r="E768" s="91">
        <v>16.059999999999999</v>
      </c>
      <c r="F768" s="93">
        <v>10.006</v>
      </c>
      <c r="G768" s="93">
        <v>9.9830000000000005</v>
      </c>
      <c r="H768" s="93">
        <v>9.8989999999999991</v>
      </c>
      <c r="I768" s="93">
        <v>9.7729999999999997</v>
      </c>
      <c r="J768" s="93">
        <v>9.1359999999999992</v>
      </c>
      <c r="K768" s="93">
        <v>7.2460000000000004</v>
      </c>
      <c r="L768" s="93">
        <v>5.133</v>
      </c>
      <c r="M768" s="93">
        <v>3.891</v>
      </c>
      <c r="N768" s="93">
        <v>3.1989999999999998</v>
      </c>
      <c r="O768" s="93" t="s">
        <v>46</v>
      </c>
      <c r="P768" s="93" t="s">
        <v>46</v>
      </c>
      <c r="Q768" s="93" t="s">
        <v>46</v>
      </c>
      <c r="R768" s="93" t="s">
        <v>46</v>
      </c>
      <c r="S768" s="93" t="s">
        <v>46</v>
      </c>
      <c r="T768" s="93" t="s">
        <v>46</v>
      </c>
      <c r="U768" s="63"/>
      <c r="V768" s="34">
        <f t="shared" si="22"/>
        <v>2.7533001885822044</v>
      </c>
      <c r="W768" s="34">
        <f t="shared" si="23"/>
        <v>0.66916666666666658</v>
      </c>
    </row>
    <row r="769" spans="1:23" x14ac:dyDescent="0.25">
      <c r="A769" s="63">
        <v>7506</v>
      </c>
      <c r="B769" s="91">
        <v>42</v>
      </c>
      <c r="C769" s="91">
        <v>1508</v>
      </c>
      <c r="D769" s="92">
        <v>5.8330000000000002</v>
      </c>
      <c r="E769" s="91">
        <v>37.011000000000003</v>
      </c>
      <c r="F769" s="93">
        <v>27.584</v>
      </c>
      <c r="G769" s="93">
        <v>27.515999999999998</v>
      </c>
      <c r="H769" s="93">
        <v>27.31</v>
      </c>
      <c r="I769" s="93">
        <v>27.013999999999999</v>
      </c>
      <c r="J769" s="93">
        <v>25.422999999999998</v>
      </c>
      <c r="K769" s="93">
        <v>15.584</v>
      </c>
      <c r="L769" s="93">
        <v>10.452</v>
      </c>
      <c r="M769" s="93">
        <v>7.87</v>
      </c>
      <c r="N769" s="93">
        <v>7.3140000000000001</v>
      </c>
      <c r="O769" s="93" t="s">
        <v>46</v>
      </c>
      <c r="P769" s="93" t="s">
        <v>46</v>
      </c>
      <c r="Q769" s="93" t="s">
        <v>46</v>
      </c>
      <c r="R769" s="93" t="s">
        <v>46</v>
      </c>
      <c r="S769" s="93" t="s">
        <v>46</v>
      </c>
      <c r="T769" s="93" t="s">
        <v>46</v>
      </c>
      <c r="U769" s="63"/>
      <c r="V769" s="23">
        <f t="shared" si="22"/>
        <v>6.3451054345962632</v>
      </c>
      <c r="W769" s="23">
        <f t="shared" si="23"/>
        <v>1.5421250000000002</v>
      </c>
    </row>
    <row r="770" spans="1:23" x14ac:dyDescent="0.25">
      <c r="A770" s="63">
        <v>7511</v>
      </c>
      <c r="B770" s="91">
        <v>42</v>
      </c>
      <c r="C770" s="91">
        <v>1574</v>
      </c>
      <c r="D770" s="92">
        <v>7.75</v>
      </c>
      <c r="E770" s="91">
        <v>17.59</v>
      </c>
      <c r="F770" s="93">
        <v>8.6470000000000002</v>
      </c>
      <c r="G770" s="93">
        <v>8.6229999999999993</v>
      </c>
      <c r="H770" s="93">
        <v>8.4949999999999992</v>
      </c>
      <c r="I770" s="93">
        <v>8.3339999999999996</v>
      </c>
      <c r="J770" s="93">
        <v>6.5449999999999999</v>
      </c>
      <c r="K770" s="93">
        <v>4.5350000000000001</v>
      </c>
      <c r="L770" s="93">
        <v>3.5920000000000001</v>
      </c>
      <c r="M770" s="93">
        <v>3.621</v>
      </c>
      <c r="N770" s="93">
        <v>3.3929999999999998</v>
      </c>
      <c r="O770" s="93">
        <v>2.8450000000000002</v>
      </c>
      <c r="P770" s="93">
        <v>2.5099999999999998</v>
      </c>
      <c r="Q770" s="93" t="s">
        <v>46</v>
      </c>
      <c r="R770" s="93" t="s">
        <v>46</v>
      </c>
      <c r="S770" s="93" t="s">
        <v>46</v>
      </c>
      <c r="T770" s="93" t="s">
        <v>46</v>
      </c>
      <c r="U770" s="63"/>
      <c r="V770" s="15">
        <f t="shared" si="22"/>
        <v>2.2696774193548386</v>
      </c>
      <c r="W770" s="15">
        <f t="shared" si="23"/>
        <v>0.73291666666666666</v>
      </c>
    </row>
    <row r="771" spans="1:23" x14ac:dyDescent="0.25">
      <c r="A771" s="63">
        <v>7530</v>
      </c>
      <c r="B771" s="91">
        <v>42</v>
      </c>
      <c r="C771" s="91">
        <v>1758</v>
      </c>
      <c r="D771" s="92">
        <v>4.75</v>
      </c>
      <c r="E771" s="91">
        <v>15.503</v>
      </c>
      <c r="F771" s="93">
        <v>13.750999999999999</v>
      </c>
      <c r="G771" s="93">
        <v>13.742000000000001</v>
      </c>
      <c r="H771" s="93">
        <v>13.461</v>
      </c>
      <c r="I771" s="93">
        <v>13.048999999999999</v>
      </c>
      <c r="J771" s="93">
        <v>11.29</v>
      </c>
      <c r="K771" s="93">
        <v>7.1909999999999998</v>
      </c>
      <c r="L771" s="93">
        <v>4.9850000000000003</v>
      </c>
      <c r="M771" s="93">
        <v>3.87</v>
      </c>
      <c r="N771" s="93" t="s">
        <v>46</v>
      </c>
      <c r="O771" s="93" t="s">
        <v>46</v>
      </c>
      <c r="P771" s="93" t="s">
        <v>46</v>
      </c>
      <c r="Q771" s="93" t="s">
        <v>46</v>
      </c>
      <c r="R771" s="93" t="s">
        <v>46</v>
      </c>
      <c r="S771" s="93" t="s">
        <v>46</v>
      </c>
      <c r="T771" s="93" t="s">
        <v>46</v>
      </c>
      <c r="U771" s="63"/>
      <c r="V771" s="34">
        <f t="shared" si="22"/>
        <v>3.2637894736842106</v>
      </c>
      <c r="W771" s="34">
        <f t="shared" si="23"/>
        <v>0.6459583333333333</v>
      </c>
    </row>
    <row r="772" spans="1:23" x14ac:dyDescent="0.25">
      <c r="A772" s="63">
        <v>7565</v>
      </c>
      <c r="B772" s="91">
        <v>42</v>
      </c>
      <c r="C772" s="91">
        <v>2040</v>
      </c>
      <c r="D772" s="92">
        <v>3.5830000000000002</v>
      </c>
      <c r="E772" s="91">
        <v>21.942</v>
      </c>
      <c r="F772" s="93">
        <v>27.88</v>
      </c>
      <c r="G772" s="93">
        <v>27.527999999999999</v>
      </c>
      <c r="H772" s="93">
        <v>26.295999999999999</v>
      </c>
      <c r="I772" s="93">
        <v>24.427</v>
      </c>
      <c r="J772" s="93">
        <v>18.021000000000001</v>
      </c>
      <c r="K772" s="93">
        <v>9.5470000000000006</v>
      </c>
      <c r="L772" s="93">
        <v>7.2969999999999997</v>
      </c>
      <c r="M772" s="93" t="s">
        <v>46</v>
      </c>
      <c r="N772" s="93" t="s">
        <v>46</v>
      </c>
      <c r="O772" s="93" t="s">
        <v>46</v>
      </c>
      <c r="P772" s="93" t="s">
        <v>46</v>
      </c>
      <c r="Q772" s="93" t="s">
        <v>46</v>
      </c>
      <c r="R772" s="93" t="s">
        <v>46</v>
      </c>
      <c r="S772" s="93" t="s">
        <v>46</v>
      </c>
      <c r="T772" s="93" t="s">
        <v>46</v>
      </c>
      <c r="U772" s="63"/>
      <c r="V772" s="23">
        <f t="shared" si="22"/>
        <v>6.1239185040468875</v>
      </c>
      <c r="W772" s="23">
        <f t="shared" si="23"/>
        <v>0.91425000000000001</v>
      </c>
    </row>
    <row r="773" spans="1:23" hidden="1" x14ac:dyDescent="0.25">
      <c r="A773" s="63">
        <v>7595</v>
      </c>
      <c r="B773" s="91">
        <v>43</v>
      </c>
      <c r="C773" s="91">
        <v>325</v>
      </c>
      <c r="D773" s="92">
        <v>1.167</v>
      </c>
      <c r="E773" s="91">
        <v>18.484000000000002</v>
      </c>
      <c r="F773" s="93">
        <v>56.843000000000004</v>
      </c>
      <c r="G773" s="93">
        <v>46.82</v>
      </c>
      <c r="H773" s="93">
        <v>37.915999999999997</v>
      </c>
      <c r="I773" s="93">
        <v>28.792999999999999</v>
      </c>
      <c r="J773" s="93">
        <v>18.475999999999999</v>
      </c>
      <c r="K773" s="93" t="s">
        <v>46</v>
      </c>
      <c r="L773" s="93" t="s">
        <v>46</v>
      </c>
      <c r="M773" s="93" t="s">
        <v>46</v>
      </c>
      <c r="N773" s="93" t="s">
        <v>46</v>
      </c>
      <c r="O773" s="93" t="s">
        <v>46</v>
      </c>
      <c r="P773" s="93" t="s">
        <v>46</v>
      </c>
      <c r="Q773" s="93" t="s">
        <v>46</v>
      </c>
      <c r="R773" s="93" t="s">
        <v>46</v>
      </c>
      <c r="S773" s="93" t="s">
        <v>46</v>
      </c>
      <c r="T773" s="93" t="s">
        <v>46</v>
      </c>
      <c r="U773" s="63"/>
      <c r="V773" s="15">
        <f t="shared" si="22"/>
        <v>15.838903170522709</v>
      </c>
      <c r="W773" s="15">
        <f t="shared" si="23"/>
        <v>0.77016666666666678</v>
      </c>
    </row>
    <row r="774" spans="1:23" hidden="1" x14ac:dyDescent="0.25">
      <c r="A774" s="63">
        <v>7611</v>
      </c>
      <c r="B774" s="91">
        <v>43</v>
      </c>
      <c r="C774" s="91">
        <v>487</v>
      </c>
      <c r="D774" s="92">
        <v>1.583</v>
      </c>
      <c r="E774" s="91">
        <v>18.081</v>
      </c>
      <c r="F774" s="93">
        <v>53.133000000000003</v>
      </c>
      <c r="G774" s="93">
        <v>49.262</v>
      </c>
      <c r="H774" s="93">
        <v>41.738</v>
      </c>
      <c r="I774" s="93">
        <v>31.925000000000001</v>
      </c>
      <c r="J774" s="93">
        <v>16.782</v>
      </c>
      <c r="K774" s="93" t="s">
        <v>46</v>
      </c>
      <c r="L774" s="93" t="s">
        <v>46</v>
      </c>
      <c r="M774" s="93" t="s">
        <v>46</v>
      </c>
      <c r="N774" s="93" t="s">
        <v>46</v>
      </c>
      <c r="O774" s="93" t="s">
        <v>46</v>
      </c>
      <c r="P774" s="93" t="s">
        <v>46</v>
      </c>
      <c r="Q774" s="93" t="s">
        <v>46</v>
      </c>
      <c r="R774" s="93" t="s">
        <v>46</v>
      </c>
      <c r="S774" s="93" t="s">
        <v>46</v>
      </c>
      <c r="T774" s="93" t="s">
        <v>46</v>
      </c>
      <c r="U774" s="63"/>
      <c r="V774" s="23">
        <f t="shared" si="22"/>
        <v>11.421983575489577</v>
      </c>
      <c r="W774" s="23">
        <f t="shared" si="23"/>
        <v>0.75337500000000002</v>
      </c>
    </row>
    <row r="775" spans="1:23" x14ac:dyDescent="0.25">
      <c r="A775" s="63">
        <v>7615</v>
      </c>
      <c r="B775" s="91">
        <v>43</v>
      </c>
      <c r="C775" s="91">
        <v>551</v>
      </c>
      <c r="D775" s="92">
        <v>4.6669999999999998</v>
      </c>
      <c r="E775" s="91">
        <v>16.690999999999999</v>
      </c>
      <c r="F775" s="93">
        <v>17.341000000000001</v>
      </c>
      <c r="G775" s="93">
        <v>16.582999999999998</v>
      </c>
      <c r="H775" s="93">
        <v>15.079000000000001</v>
      </c>
      <c r="I775" s="93">
        <v>13.785</v>
      </c>
      <c r="J775" s="93">
        <v>9.2309999999999999</v>
      </c>
      <c r="K775" s="93">
        <v>4.665</v>
      </c>
      <c r="L775" s="93">
        <v>4.8520000000000003</v>
      </c>
      <c r="M775" s="93">
        <v>4.16</v>
      </c>
      <c r="N775" s="93" t="s">
        <v>46</v>
      </c>
      <c r="O775" s="93" t="s">
        <v>46</v>
      </c>
      <c r="P775" s="93" t="s">
        <v>46</v>
      </c>
      <c r="Q775" s="93" t="s">
        <v>46</v>
      </c>
      <c r="R775" s="93" t="s">
        <v>46</v>
      </c>
      <c r="S775" s="93" t="s">
        <v>46</v>
      </c>
      <c r="T775" s="93" t="s">
        <v>46</v>
      </c>
      <c r="U775" s="63"/>
      <c r="V775" s="23">
        <f t="shared" si="22"/>
        <v>3.5763874008999355</v>
      </c>
      <c r="W775" s="23">
        <f t="shared" si="23"/>
        <v>0.69545833333333329</v>
      </c>
    </row>
    <row r="776" spans="1:23" hidden="1" x14ac:dyDescent="0.25">
      <c r="A776" s="63">
        <v>7628</v>
      </c>
      <c r="B776" s="91">
        <v>43</v>
      </c>
      <c r="C776" s="91">
        <v>713</v>
      </c>
      <c r="D776" s="92">
        <v>1.417</v>
      </c>
      <c r="E776" s="91">
        <v>26.661999999999999</v>
      </c>
      <c r="F776" s="93">
        <v>89.402000000000001</v>
      </c>
      <c r="G776" s="93">
        <v>85.515000000000001</v>
      </c>
      <c r="H776" s="93">
        <v>51.59</v>
      </c>
      <c r="I776" s="93">
        <v>41</v>
      </c>
      <c r="J776" s="93">
        <v>25.768000000000001</v>
      </c>
      <c r="K776" s="93" t="s">
        <v>46</v>
      </c>
      <c r="L776" s="93" t="s">
        <v>46</v>
      </c>
      <c r="M776" s="93" t="s">
        <v>46</v>
      </c>
      <c r="N776" s="93" t="s">
        <v>46</v>
      </c>
      <c r="O776" s="93" t="s">
        <v>46</v>
      </c>
      <c r="P776" s="93" t="s">
        <v>46</v>
      </c>
      <c r="Q776" s="93" t="s">
        <v>46</v>
      </c>
      <c r="R776" s="93" t="s">
        <v>46</v>
      </c>
      <c r="S776" s="93" t="s">
        <v>46</v>
      </c>
      <c r="T776" s="93" t="s">
        <v>46</v>
      </c>
      <c r="U776" s="63"/>
      <c r="V776" s="23">
        <f t="shared" si="22"/>
        <v>18.815808045165841</v>
      </c>
      <c r="W776" s="23">
        <f t="shared" si="23"/>
        <v>1.1109166666666666</v>
      </c>
    </row>
    <row r="777" spans="1:23" x14ac:dyDescent="0.25">
      <c r="A777" s="63">
        <v>7639</v>
      </c>
      <c r="B777" s="91">
        <v>43</v>
      </c>
      <c r="C777" s="91">
        <v>871</v>
      </c>
      <c r="D777" s="92">
        <v>3.0830000000000002</v>
      </c>
      <c r="E777" s="91">
        <v>26.091999999999999</v>
      </c>
      <c r="F777" s="93">
        <v>37.293999999999997</v>
      </c>
      <c r="G777" s="93">
        <v>36.94</v>
      </c>
      <c r="H777" s="93">
        <v>35.643000000000001</v>
      </c>
      <c r="I777" s="93">
        <v>33.459000000000003</v>
      </c>
      <c r="J777" s="93">
        <v>18.646999999999998</v>
      </c>
      <c r="K777" s="93">
        <v>12.492000000000001</v>
      </c>
      <c r="L777" s="93">
        <v>8.6180000000000003</v>
      </c>
      <c r="M777" s="93" t="s">
        <v>46</v>
      </c>
      <c r="N777" s="93" t="s">
        <v>46</v>
      </c>
      <c r="O777" s="93" t="s">
        <v>46</v>
      </c>
      <c r="P777" s="93" t="s">
        <v>46</v>
      </c>
      <c r="Q777" s="93" t="s">
        <v>46</v>
      </c>
      <c r="R777" s="93" t="s">
        <v>46</v>
      </c>
      <c r="S777" s="93" t="s">
        <v>46</v>
      </c>
      <c r="T777" s="93" t="s">
        <v>46</v>
      </c>
      <c r="U777" s="63"/>
      <c r="V777" s="34">
        <f t="shared" si="22"/>
        <v>8.4631852092118063</v>
      </c>
      <c r="W777" s="34">
        <f t="shared" si="23"/>
        <v>1.0871666666666666</v>
      </c>
    </row>
    <row r="778" spans="1:23" hidden="1" x14ac:dyDescent="0.25">
      <c r="A778" s="63">
        <v>7650</v>
      </c>
      <c r="B778" s="91">
        <v>43</v>
      </c>
      <c r="C778" s="91">
        <v>992</v>
      </c>
      <c r="D778" s="92">
        <v>1.75</v>
      </c>
      <c r="E778" s="91">
        <v>24.151</v>
      </c>
      <c r="F778" s="93">
        <v>55.506999999999998</v>
      </c>
      <c r="G778" s="93">
        <v>52.295999999999999</v>
      </c>
      <c r="H778" s="93">
        <v>42.404000000000003</v>
      </c>
      <c r="I778" s="93">
        <v>37.176000000000002</v>
      </c>
      <c r="J778" s="93">
        <v>23.695</v>
      </c>
      <c r="K778" s="93" t="s">
        <v>46</v>
      </c>
      <c r="L778" s="93" t="s">
        <v>46</v>
      </c>
      <c r="M778" s="93" t="s">
        <v>46</v>
      </c>
      <c r="N778" s="93" t="s">
        <v>46</v>
      </c>
      <c r="O778" s="93" t="s">
        <v>46</v>
      </c>
      <c r="P778" s="93" t="s">
        <v>46</v>
      </c>
      <c r="Q778" s="93" t="s">
        <v>46</v>
      </c>
      <c r="R778" s="93" t="s">
        <v>46</v>
      </c>
      <c r="S778" s="93" t="s">
        <v>46</v>
      </c>
      <c r="T778" s="93" t="s">
        <v>46</v>
      </c>
      <c r="U778" s="63"/>
      <c r="V778" s="23">
        <f t="shared" si="22"/>
        <v>13.800571428571429</v>
      </c>
      <c r="W778" s="23">
        <f t="shared" si="23"/>
        <v>1.0062916666666666</v>
      </c>
    </row>
    <row r="779" spans="1:23" hidden="1" x14ac:dyDescent="0.25">
      <c r="A779" s="63">
        <v>7654</v>
      </c>
      <c r="B779" s="91">
        <v>43</v>
      </c>
      <c r="C779" s="91">
        <v>1033</v>
      </c>
      <c r="D779" s="92">
        <v>1</v>
      </c>
      <c r="E779" s="91">
        <v>15.542</v>
      </c>
      <c r="F779" s="93">
        <v>51.612000000000002</v>
      </c>
      <c r="G779" s="93">
        <v>44.914000000000001</v>
      </c>
      <c r="H779" s="93">
        <v>28.655999999999999</v>
      </c>
      <c r="I779" s="93">
        <v>27.119</v>
      </c>
      <c r="J779" s="93">
        <v>15.542</v>
      </c>
      <c r="K779" s="93" t="s">
        <v>46</v>
      </c>
      <c r="L779" s="93" t="s">
        <v>46</v>
      </c>
      <c r="M779" s="93" t="s">
        <v>46</v>
      </c>
      <c r="N779" s="93" t="s">
        <v>46</v>
      </c>
      <c r="O779" s="93" t="s">
        <v>46</v>
      </c>
      <c r="P779" s="93" t="s">
        <v>46</v>
      </c>
      <c r="Q779" s="93" t="s">
        <v>46</v>
      </c>
      <c r="R779" s="93" t="s">
        <v>46</v>
      </c>
      <c r="S779" s="93" t="s">
        <v>46</v>
      </c>
      <c r="T779" s="93" t="s">
        <v>46</v>
      </c>
      <c r="U779" s="63"/>
      <c r="V779" s="23">
        <f t="shared" si="22"/>
        <v>15.542</v>
      </c>
      <c r="W779" s="23">
        <f t="shared" si="23"/>
        <v>0.64758333333333329</v>
      </c>
    </row>
    <row r="780" spans="1:23" hidden="1" x14ac:dyDescent="0.25">
      <c r="A780" s="63">
        <v>7660</v>
      </c>
      <c r="B780" s="91">
        <v>43</v>
      </c>
      <c r="C780" s="91">
        <v>1090</v>
      </c>
      <c r="D780" s="92">
        <v>1.25</v>
      </c>
      <c r="E780" s="91">
        <v>18.449000000000002</v>
      </c>
      <c r="F780" s="93">
        <v>49.511000000000003</v>
      </c>
      <c r="G780" s="93">
        <v>42.302</v>
      </c>
      <c r="H780" s="93">
        <v>28.552</v>
      </c>
      <c r="I780" s="93">
        <v>31.367999999999999</v>
      </c>
      <c r="J780" s="93">
        <v>17.41</v>
      </c>
      <c r="K780" s="93" t="s">
        <v>46</v>
      </c>
      <c r="L780" s="93" t="s">
        <v>46</v>
      </c>
      <c r="M780" s="93" t="s">
        <v>46</v>
      </c>
      <c r="N780" s="93" t="s">
        <v>46</v>
      </c>
      <c r="O780" s="93" t="s">
        <v>46</v>
      </c>
      <c r="P780" s="93" t="s">
        <v>46</v>
      </c>
      <c r="Q780" s="93" t="s">
        <v>46</v>
      </c>
      <c r="R780" s="93" t="s">
        <v>46</v>
      </c>
      <c r="S780" s="93" t="s">
        <v>46</v>
      </c>
      <c r="T780" s="93" t="s">
        <v>46</v>
      </c>
      <c r="U780" s="63"/>
      <c r="V780" s="23">
        <f t="shared" si="22"/>
        <v>14.759200000000002</v>
      </c>
      <c r="W780" s="23">
        <f t="shared" si="23"/>
        <v>0.76870833333333344</v>
      </c>
    </row>
    <row r="781" spans="1:23" x14ac:dyDescent="0.25">
      <c r="A781" s="63">
        <v>7664</v>
      </c>
      <c r="B781" s="91">
        <v>43</v>
      </c>
      <c r="C781" s="91">
        <v>1133</v>
      </c>
      <c r="D781" s="92">
        <v>4.0830000000000002</v>
      </c>
      <c r="E781" s="91">
        <v>15.05</v>
      </c>
      <c r="F781" s="93">
        <v>13.135</v>
      </c>
      <c r="G781" s="93">
        <v>13.042999999999999</v>
      </c>
      <c r="H781" s="93">
        <v>12.784000000000001</v>
      </c>
      <c r="I781" s="93">
        <v>12.334</v>
      </c>
      <c r="J781" s="93">
        <v>10.38</v>
      </c>
      <c r="K781" s="93">
        <v>6.7140000000000004</v>
      </c>
      <c r="L781" s="93">
        <v>4.9580000000000002</v>
      </c>
      <c r="M781" s="93">
        <v>3.762</v>
      </c>
      <c r="N781" s="93" t="s">
        <v>46</v>
      </c>
      <c r="O781" s="93" t="s">
        <v>46</v>
      </c>
      <c r="P781" s="93" t="s">
        <v>46</v>
      </c>
      <c r="Q781" s="93" t="s">
        <v>46</v>
      </c>
      <c r="R781" s="93" t="s">
        <v>46</v>
      </c>
      <c r="S781" s="93" t="s">
        <v>46</v>
      </c>
      <c r="T781" s="93" t="s">
        <v>46</v>
      </c>
      <c r="U781" s="63"/>
      <c r="V781" s="90">
        <f t="shared" si="22"/>
        <v>3.686015184913054</v>
      </c>
      <c r="W781" s="90">
        <f t="shared" si="23"/>
        <v>0.62708333333333333</v>
      </c>
    </row>
    <row r="782" spans="1:23" x14ac:dyDescent="0.25">
      <c r="A782" s="63">
        <v>7667</v>
      </c>
      <c r="B782" s="91">
        <v>43</v>
      </c>
      <c r="C782" s="91">
        <v>1186</v>
      </c>
      <c r="D782" s="92">
        <v>3.5830000000000002</v>
      </c>
      <c r="E782" s="91">
        <v>15.771000000000001</v>
      </c>
      <c r="F782" s="93">
        <v>22.788</v>
      </c>
      <c r="G782" s="93">
        <v>22.614999999999998</v>
      </c>
      <c r="H782" s="93">
        <v>21.85</v>
      </c>
      <c r="I782" s="93">
        <v>20.111999999999998</v>
      </c>
      <c r="J782" s="93">
        <v>10.863</v>
      </c>
      <c r="K782" s="93">
        <v>5.82</v>
      </c>
      <c r="L782" s="93">
        <v>4.6189999999999998</v>
      </c>
      <c r="M782" s="93" t="s">
        <v>46</v>
      </c>
      <c r="N782" s="93" t="s">
        <v>46</v>
      </c>
      <c r="O782" s="93" t="s">
        <v>46</v>
      </c>
      <c r="P782" s="93" t="s">
        <v>46</v>
      </c>
      <c r="Q782" s="93" t="s">
        <v>46</v>
      </c>
      <c r="R782" s="93" t="s">
        <v>46</v>
      </c>
      <c r="S782" s="93" t="s">
        <v>46</v>
      </c>
      <c r="T782" s="93" t="s">
        <v>46</v>
      </c>
      <c r="U782" s="63"/>
      <c r="V782" s="23">
        <f t="shared" si="22"/>
        <v>4.401618755233045</v>
      </c>
      <c r="W782" s="23">
        <f t="shared" si="23"/>
        <v>0.65712500000000007</v>
      </c>
    </row>
    <row r="783" spans="1:23" x14ac:dyDescent="0.25">
      <c r="A783" s="63">
        <v>7673</v>
      </c>
      <c r="B783" s="91">
        <v>43</v>
      </c>
      <c r="C783" s="91">
        <v>1251</v>
      </c>
      <c r="D783" s="92">
        <v>9.5</v>
      </c>
      <c r="E783" s="91">
        <v>21.221</v>
      </c>
      <c r="F783" s="93">
        <v>8.3819999999999997</v>
      </c>
      <c r="G783" s="93">
        <v>8.3740000000000006</v>
      </c>
      <c r="H783" s="93">
        <v>8.3529999999999998</v>
      </c>
      <c r="I783" s="93">
        <v>8.3190000000000008</v>
      </c>
      <c r="J783" s="93">
        <v>8.1319999999999997</v>
      </c>
      <c r="K783" s="93">
        <v>7.3090000000000002</v>
      </c>
      <c r="L783" s="93">
        <v>5.1239999999999997</v>
      </c>
      <c r="M783" s="93">
        <v>4.0309999999999997</v>
      </c>
      <c r="N783" s="93">
        <v>3.9020000000000001</v>
      </c>
      <c r="O783" s="93">
        <v>3.3780000000000001</v>
      </c>
      <c r="P783" s="93">
        <v>2.972</v>
      </c>
      <c r="Q783" s="93">
        <v>2.64</v>
      </c>
      <c r="R783" s="93">
        <v>2.2719999999999998</v>
      </c>
      <c r="S783" s="93" t="s">
        <v>46</v>
      </c>
      <c r="T783" s="93" t="s">
        <v>46</v>
      </c>
      <c r="U783" s="63"/>
      <c r="V783" s="23">
        <f t="shared" si="22"/>
        <v>2.2337894736842103</v>
      </c>
      <c r="W783" s="23">
        <f t="shared" si="23"/>
        <v>0.88420833333333337</v>
      </c>
    </row>
    <row r="784" spans="1:23" x14ac:dyDescent="0.25">
      <c r="A784" s="63">
        <v>7682</v>
      </c>
      <c r="B784" s="91">
        <v>43</v>
      </c>
      <c r="C784" s="91">
        <v>1389</v>
      </c>
      <c r="D784" s="92">
        <v>2.75</v>
      </c>
      <c r="E784" s="91">
        <v>22.53</v>
      </c>
      <c r="F784" s="93">
        <v>26.792999999999999</v>
      </c>
      <c r="G784" s="93">
        <v>25.023</v>
      </c>
      <c r="H784" s="93">
        <v>22.475999999999999</v>
      </c>
      <c r="I784" s="93">
        <v>20.108000000000001</v>
      </c>
      <c r="J784" s="93">
        <v>18.373999999999999</v>
      </c>
      <c r="K784" s="93">
        <v>11.119</v>
      </c>
      <c r="L784" s="93" t="s">
        <v>46</v>
      </c>
      <c r="M784" s="93" t="s">
        <v>46</v>
      </c>
      <c r="N784" s="93" t="s">
        <v>46</v>
      </c>
      <c r="O784" s="93" t="s">
        <v>46</v>
      </c>
      <c r="P784" s="93" t="s">
        <v>46</v>
      </c>
      <c r="Q784" s="93" t="s">
        <v>46</v>
      </c>
      <c r="R784" s="93" t="s">
        <v>46</v>
      </c>
      <c r="S784" s="93" t="s">
        <v>46</v>
      </c>
      <c r="T784" s="93" t="s">
        <v>46</v>
      </c>
      <c r="U784" s="63"/>
      <c r="V784" s="23">
        <f t="shared" si="22"/>
        <v>8.1927272727272733</v>
      </c>
      <c r="W784" s="23">
        <f t="shared" si="23"/>
        <v>0.93875000000000008</v>
      </c>
    </row>
    <row r="785" spans="1:23" x14ac:dyDescent="0.25">
      <c r="A785" s="63">
        <v>7703</v>
      </c>
      <c r="B785" s="91">
        <v>43</v>
      </c>
      <c r="C785" s="91">
        <v>1548</v>
      </c>
      <c r="D785" s="92">
        <v>3.25</v>
      </c>
      <c r="E785" s="91">
        <v>17.023</v>
      </c>
      <c r="F785" s="93">
        <v>20.507999999999999</v>
      </c>
      <c r="G785" s="93">
        <v>20.321000000000002</v>
      </c>
      <c r="H785" s="93">
        <v>19.776</v>
      </c>
      <c r="I785" s="93">
        <v>18.8</v>
      </c>
      <c r="J785" s="93">
        <v>15.138</v>
      </c>
      <c r="K785" s="93">
        <v>8.3490000000000002</v>
      </c>
      <c r="L785" s="93">
        <v>5.6040000000000001</v>
      </c>
      <c r="M785" s="93" t="s">
        <v>46</v>
      </c>
      <c r="N785" s="93" t="s">
        <v>46</v>
      </c>
      <c r="O785" s="93" t="s">
        <v>46</v>
      </c>
      <c r="P785" s="93" t="s">
        <v>46</v>
      </c>
      <c r="Q785" s="93" t="s">
        <v>46</v>
      </c>
      <c r="R785" s="93" t="s">
        <v>46</v>
      </c>
      <c r="S785" s="93" t="s">
        <v>46</v>
      </c>
      <c r="T785" s="93" t="s">
        <v>46</v>
      </c>
      <c r="U785" s="63"/>
      <c r="V785" s="23">
        <f t="shared" si="22"/>
        <v>5.2378461538461538</v>
      </c>
      <c r="W785" s="23">
        <f t="shared" si="23"/>
        <v>0.70929166666666665</v>
      </c>
    </row>
    <row r="786" spans="1:23" hidden="1" x14ac:dyDescent="0.25">
      <c r="A786" s="63">
        <v>7713</v>
      </c>
      <c r="B786" s="91">
        <v>43</v>
      </c>
      <c r="C786" s="91">
        <v>1660</v>
      </c>
      <c r="D786" s="92">
        <v>1.583</v>
      </c>
      <c r="E786" s="91">
        <v>15.047000000000001</v>
      </c>
      <c r="F786" s="93">
        <v>50.73</v>
      </c>
      <c r="G786" s="93">
        <v>47.134999999999998</v>
      </c>
      <c r="H786" s="93">
        <v>34.664000000000001</v>
      </c>
      <c r="I786" s="93">
        <v>23.117000000000001</v>
      </c>
      <c r="J786" s="93">
        <v>14.22</v>
      </c>
      <c r="K786" s="93" t="s">
        <v>46</v>
      </c>
      <c r="L786" s="93" t="s">
        <v>46</v>
      </c>
      <c r="M786" s="93" t="s">
        <v>46</v>
      </c>
      <c r="N786" s="93" t="s">
        <v>46</v>
      </c>
      <c r="O786" s="93" t="s">
        <v>46</v>
      </c>
      <c r="P786" s="93" t="s">
        <v>46</v>
      </c>
      <c r="Q786" s="93" t="s">
        <v>46</v>
      </c>
      <c r="R786" s="93" t="s">
        <v>46</v>
      </c>
      <c r="S786" s="93" t="s">
        <v>46</v>
      </c>
      <c r="T786" s="93" t="s">
        <v>46</v>
      </c>
      <c r="U786" s="63"/>
      <c r="V786" s="23">
        <f t="shared" si="22"/>
        <v>9.5053695514845238</v>
      </c>
      <c r="W786" s="23">
        <f t="shared" si="23"/>
        <v>0.6269583333333334</v>
      </c>
    </row>
    <row r="787" spans="1:23" x14ac:dyDescent="0.25">
      <c r="A787" s="63">
        <v>7730</v>
      </c>
      <c r="B787" s="91">
        <v>44</v>
      </c>
      <c r="C787" s="91">
        <v>180</v>
      </c>
      <c r="D787" s="92">
        <v>5.0830000000000002</v>
      </c>
      <c r="E787" s="91">
        <v>21.134</v>
      </c>
      <c r="F787" s="93">
        <v>18.692</v>
      </c>
      <c r="G787" s="93">
        <v>18.616</v>
      </c>
      <c r="H787" s="93">
        <v>18.335000000000001</v>
      </c>
      <c r="I787" s="93">
        <v>17.855</v>
      </c>
      <c r="J787" s="93">
        <v>13.741</v>
      </c>
      <c r="K787" s="93">
        <v>7.2709999999999999</v>
      </c>
      <c r="L787" s="93">
        <v>6.4640000000000004</v>
      </c>
      <c r="M787" s="93">
        <v>5.0609999999999999</v>
      </c>
      <c r="N787" s="93">
        <v>4.2270000000000003</v>
      </c>
      <c r="O787" s="93" t="s">
        <v>46</v>
      </c>
      <c r="P787" s="93" t="s">
        <v>46</v>
      </c>
      <c r="Q787" s="93" t="s">
        <v>46</v>
      </c>
      <c r="R787" s="93" t="s">
        <v>46</v>
      </c>
      <c r="S787" s="93" t="s">
        <v>46</v>
      </c>
      <c r="T787" s="93" t="s">
        <v>46</v>
      </c>
      <c r="U787" s="63"/>
      <c r="V787" s="23">
        <f t="shared" si="22"/>
        <v>4.157780838087743</v>
      </c>
      <c r="W787" s="23">
        <f t="shared" si="23"/>
        <v>0.88058333333333338</v>
      </c>
    </row>
    <row r="788" spans="1:23" x14ac:dyDescent="0.25">
      <c r="A788" s="63">
        <v>7733</v>
      </c>
      <c r="B788" s="91">
        <v>44</v>
      </c>
      <c r="C788" s="91">
        <v>228</v>
      </c>
      <c r="D788" s="92">
        <v>2.9169999999999998</v>
      </c>
      <c r="E788" s="91">
        <v>51.12</v>
      </c>
      <c r="F788" s="93">
        <v>70.475999999999999</v>
      </c>
      <c r="G788" s="93">
        <v>69.481999999999999</v>
      </c>
      <c r="H788" s="93">
        <v>67.003</v>
      </c>
      <c r="I788" s="93">
        <v>63.375999999999998</v>
      </c>
      <c r="J788" s="93">
        <v>47.872</v>
      </c>
      <c r="K788" s="93">
        <v>24.960999999999999</v>
      </c>
      <c r="L788" s="93" t="s">
        <v>46</v>
      </c>
      <c r="M788" s="93" t="s">
        <v>46</v>
      </c>
      <c r="N788" s="93" t="s">
        <v>46</v>
      </c>
      <c r="O788" s="93" t="s">
        <v>46</v>
      </c>
      <c r="P788" s="93" t="s">
        <v>46</v>
      </c>
      <c r="Q788" s="93" t="s">
        <v>46</v>
      </c>
      <c r="R788" s="93" t="s">
        <v>46</v>
      </c>
      <c r="S788" s="93" t="s">
        <v>46</v>
      </c>
      <c r="T788" s="93" t="s">
        <v>46</v>
      </c>
      <c r="U788" s="63"/>
      <c r="V788" s="90">
        <f t="shared" si="22"/>
        <v>17.524854302365444</v>
      </c>
      <c r="W788" s="90">
        <f t="shared" si="23"/>
        <v>2.13</v>
      </c>
    </row>
    <row r="789" spans="1:23" x14ac:dyDescent="0.25">
      <c r="A789" s="63">
        <v>7744</v>
      </c>
      <c r="B789" s="91">
        <v>44</v>
      </c>
      <c r="C789" s="91">
        <v>385</v>
      </c>
      <c r="D789" s="92">
        <v>5.1669999999999998</v>
      </c>
      <c r="E789" s="91">
        <v>23.861999999999998</v>
      </c>
      <c r="F789" s="93">
        <v>23.58</v>
      </c>
      <c r="G789" s="93">
        <v>23.509</v>
      </c>
      <c r="H789" s="93">
        <v>22.446000000000002</v>
      </c>
      <c r="I789" s="93">
        <v>21.233000000000001</v>
      </c>
      <c r="J789" s="93">
        <v>16.725999999999999</v>
      </c>
      <c r="K789" s="93">
        <v>8.7560000000000002</v>
      </c>
      <c r="L789" s="93">
        <v>7.2290000000000001</v>
      </c>
      <c r="M789" s="93">
        <v>5.9169999999999998</v>
      </c>
      <c r="N789" s="93">
        <v>4.7699999999999996</v>
      </c>
      <c r="O789" s="93" t="s">
        <v>46</v>
      </c>
      <c r="P789" s="93" t="s">
        <v>46</v>
      </c>
      <c r="Q789" s="93" t="s">
        <v>46</v>
      </c>
      <c r="R789" s="93" t="s">
        <v>46</v>
      </c>
      <c r="S789" s="93" t="s">
        <v>46</v>
      </c>
      <c r="T789" s="93" t="s">
        <v>46</v>
      </c>
      <c r="U789" s="63"/>
      <c r="V789" s="23">
        <f t="shared" si="22"/>
        <v>4.6181536675053216</v>
      </c>
      <c r="W789" s="23">
        <f t="shared" si="23"/>
        <v>0.99424999999999997</v>
      </c>
    </row>
    <row r="790" spans="1:23" x14ac:dyDescent="0.25">
      <c r="A790" s="63">
        <v>7748</v>
      </c>
      <c r="B790" s="91">
        <v>44</v>
      </c>
      <c r="C790" s="91">
        <v>463</v>
      </c>
      <c r="D790" s="92">
        <v>11.167</v>
      </c>
      <c r="E790" s="91">
        <v>25.550999999999998</v>
      </c>
      <c r="F790" s="93">
        <v>10.147</v>
      </c>
      <c r="G790" s="93">
        <v>10.117000000000001</v>
      </c>
      <c r="H790" s="93">
        <v>10.058999999999999</v>
      </c>
      <c r="I790" s="93">
        <v>9.9649999999999999</v>
      </c>
      <c r="J790" s="93">
        <v>9.4290000000000003</v>
      </c>
      <c r="K790" s="93">
        <v>6.93</v>
      </c>
      <c r="L790" s="93">
        <v>6.9420000000000002</v>
      </c>
      <c r="M790" s="93">
        <v>5.3520000000000003</v>
      </c>
      <c r="N790" s="93">
        <v>4.423</v>
      </c>
      <c r="O790" s="93">
        <v>3.7080000000000002</v>
      </c>
      <c r="P790" s="93">
        <v>3.2250000000000001</v>
      </c>
      <c r="Q790" s="93">
        <v>3.081</v>
      </c>
      <c r="R790" s="93">
        <v>2.7330000000000001</v>
      </c>
      <c r="S790" s="93">
        <v>2.552</v>
      </c>
      <c r="T790" s="93" t="s">
        <v>46</v>
      </c>
      <c r="U790" s="63"/>
      <c r="V790" s="23">
        <f t="shared" si="22"/>
        <v>2.2880809528073787</v>
      </c>
      <c r="W790" s="23">
        <f t="shared" si="23"/>
        <v>1.0646249999999999</v>
      </c>
    </row>
    <row r="791" spans="1:23" x14ac:dyDescent="0.25">
      <c r="A791" s="63">
        <v>7752</v>
      </c>
      <c r="B791" s="91">
        <v>44</v>
      </c>
      <c r="C791" s="91">
        <v>532</v>
      </c>
      <c r="D791" s="92">
        <v>2.1669999999999998</v>
      </c>
      <c r="E791" s="91">
        <v>16.988</v>
      </c>
      <c r="F791" s="93">
        <v>33.523000000000003</v>
      </c>
      <c r="G791" s="93">
        <v>33.052</v>
      </c>
      <c r="H791" s="93">
        <v>29.94</v>
      </c>
      <c r="I791" s="93">
        <v>27.059000000000001</v>
      </c>
      <c r="J791" s="93">
        <v>15.901</v>
      </c>
      <c r="K791" s="93">
        <v>8.3309999999999995</v>
      </c>
      <c r="L791" s="93" t="s">
        <v>46</v>
      </c>
      <c r="M791" s="93" t="s">
        <v>46</v>
      </c>
      <c r="N791" s="93" t="s">
        <v>46</v>
      </c>
      <c r="O791" s="93" t="s">
        <v>46</v>
      </c>
      <c r="P791" s="93" t="s">
        <v>46</v>
      </c>
      <c r="Q791" s="93" t="s">
        <v>46</v>
      </c>
      <c r="R791" s="93" t="s">
        <v>46</v>
      </c>
      <c r="S791" s="93" t="s">
        <v>46</v>
      </c>
      <c r="T791" s="93" t="s">
        <v>46</v>
      </c>
      <c r="U791" s="63"/>
      <c r="V791" s="23">
        <f t="shared" si="22"/>
        <v>7.8394093216428242</v>
      </c>
      <c r="W791" s="23">
        <f t="shared" si="23"/>
        <v>0.70783333333333331</v>
      </c>
    </row>
    <row r="792" spans="1:23" x14ac:dyDescent="0.25">
      <c r="A792" s="63">
        <v>7759</v>
      </c>
      <c r="B792" s="91">
        <v>44</v>
      </c>
      <c r="C792" s="91">
        <v>638</v>
      </c>
      <c r="D792" s="92">
        <v>10.667</v>
      </c>
      <c r="E792" s="91">
        <v>17.123999999999999</v>
      </c>
      <c r="F792" s="93">
        <v>7.7750000000000004</v>
      </c>
      <c r="G792" s="93">
        <v>7.7690000000000001</v>
      </c>
      <c r="H792" s="93">
        <v>7.7220000000000004</v>
      </c>
      <c r="I792" s="93">
        <v>7.6420000000000003</v>
      </c>
      <c r="J792" s="93">
        <v>7.258</v>
      </c>
      <c r="K792" s="93">
        <v>6.173</v>
      </c>
      <c r="L792" s="93">
        <v>4.9219999999999997</v>
      </c>
      <c r="M792" s="93">
        <v>3.702</v>
      </c>
      <c r="N792" s="93">
        <v>2.9649999999999999</v>
      </c>
      <c r="O792" s="93">
        <v>2.472</v>
      </c>
      <c r="P792" s="93">
        <v>2.3119999999999998</v>
      </c>
      <c r="Q792" s="93">
        <v>2.093</v>
      </c>
      <c r="R792" s="93">
        <v>1.802</v>
      </c>
      <c r="S792" s="93">
        <v>1.6970000000000001</v>
      </c>
      <c r="T792" s="93" t="s">
        <v>46</v>
      </c>
      <c r="U792" s="63"/>
      <c r="V792" s="23">
        <f t="shared" si="22"/>
        <v>1.6053248335989498</v>
      </c>
      <c r="W792" s="23">
        <f t="shared" si="23"/>
        <v>0.71349999999999991</v>
      </c>
    </row>
    <row r="793" spans="1:23" x14ac:dyDescent="0.25">
      <c r="A793" s="63">
        <v>7761</v>
      </c>
      <c r="B793" s="91">
        <v>44</v>
      </c>
      <c r="C793" s="91">
        <v>674</v>
      </c>
      <c r="D793" s="92">
        <v>9.5</v>
      </c>
      <c r="E793" s="91">
        <v>33.002000000000002</v>
      </c>
      <c r="F793" s="93">
        <v>17.167999999999999</v>
      </c>
      <c r="G793" s="93">
        <v>17.158999999999999</v>
      </c>
      <c r="H793" s="93">
        <v>17.039000000000001</v>
      </c>
      <c r="I793" s="93">
        <v>16.832000000000001</v>
      </c>
      <c r="J793" s="93">
        <v>15.581</v>
      </c>
      <c r="K793" s="93">
        <v>8.407</v>
      </c>
      <c r="L793" s="93">
        <v>5.657</v>
      </c>
      <c r="M793" s="93">
        <v>4.3179999999999996</v>
      </c>
      <c r="N793" s="93">
        <v>3.629</v>
      </c>
      <c r="O793" s="93">
        <v>3.161</v>
      </c>
      <c r="P793" s="93">
        <v>3.2050000000000001</v>
      </c>
      <c r="Q793" s="93">
        <v>3.7559999999999998</v>
      </c>
      <c r="R793" s="93">
        <v>3.5350000000000001</v>
      </c>
      <c r="S793" s="93" t="s">
        <v>46</v>
      </c>
      <c r="T793" s="93" t="s">
        <v>46</v>
      </c>
      <c r="U793" s="63"/>
      <c r="V793" s="15">
        <f t="shared" ref="V793:V856" si="24">+E793/D793</f>
        <v>3.4738947368421056</v>
      </c>
      <c r="W793" s="15">
        <f t="shared" ref="W793:W856" si="25">+E793/24</f>
        <v>1.3750833333333334</v>
      </c>
    </row>
    <row r="794" spans="1:23" hidden="1" x14ac:dyDescent="0.25">
      <c r="A794" s="63">
        <v>7764</v>
      </c>
      <c r="B794" s="91">
        <v>44</v>
      </c>
      <c r="C794" s="91">
        <v>746</v>
      </c>
      <c r="D794" s="92">
        <v>1.75</v>
      </c>
      <c r="E794" s="91">
        <v>16.890999999999998</v>
      </c>
      <c r="F794" s="93">
        <v>38.466999999999999</v>
      </c>
      <c r="G794" s="93">
        <v>37.093000000000004</v>
      </c>
      <c r="H794" s="93">
        <v>32.607999999999997</v>
      </c>
      <c r="I794" s="93">
        <v>28.027999999999999</v>
      </c>
      <c r="J794" s="93">
        <v>16.603000000000002</v>
      </c>
      <c r="K794" s="93" t="s">
        <v>46</v>
      </c>
      <c r="L794" s="93" t="s">
        <v>46</v>
      </c>
      <c r="M794" s="93" t="s">
        <v>46</v>
      </c>
      <c r="N794" s="93" t="s">
        <v>46</v>
      </c>
      <c r="O794" s="93" t="s">
        <v>46</v>
      </c>
      <c r="P794" s="93" t="s">
        <v>46</v>
      </c>
      <c r="Q794" s="93" t="s">
        <v>46</v>
      </c>
      <c r="R794" s="93" t="s">
        <v>46</v>
      </c>
      <c r="S794" s="93" t="s">
        <v>46</v>
      </c>
      <c r="T794" s="93" t="s">
        <v>46</v>
      </c>
      <c r="U794" s="63"/>
      <c r="V794" s="23">
        <f t="shared" si="24"/>
        <v>9.6519999999999992</v>
      </c>
      <c r="W794" s="23">
        <f t="shared" si="25"/>
        <v>0.70379166666666659</v>
      </c>
    </row>
    <row r="795" spans="1:23" x14ac:dyDescent="0.25">
      <c r="A795" s="63">
        <v>7776</v>
      </c>
      <c r="B795" s="91">
        <v>44</v>
      </c>
      <c r="C795" s="91">
        <v>887</v>
      </c>
      <c r="D795" s="92">
        <v>3.0830000000000002</v>
      </c>
      <c r="E795" s="91">
        <v>26.341000000000001</v>
      </c>
      <c r="F795" s="93">
        <v>40.305</v>
      </c>
      <c r="G795" s="93">
        <v>36.298000000000002</v>
      </c>
      <c r="H795" s="93">
        <v>30.309000000000001</v>
      </c>
      <c r="I795" s="93">
        <v>22.672000000000001</v>
      </c>
      <c r="J795" s="93">
        <v>19.25</v>
      </c>
      <c r="K795" s="93">
        <v>10.093</v>
      </c>
      <c r="L795" s="93">
        <v>8.7650000000000006</v>
      </c>
      <c r="M795" s="93" t="s">
        <v>46</v>
      </c>
      <c r="N795" s="93" t="s">
        <v>46</v>
      </c>
      <c r="O795" s="93" t="s">
        <v>46</v>
      </c>
      <c r="P795" s="93" t="s">
        <v>46</v>
      </c>
      <c r="Q795" s="93" t="s">
        <v>46</v>
      </c>
      <c r="R795" s="93" t="s">
        <v>46</v>
      </c>
      <c r="S795" s="93" t="s">
        <v>46</v>
      </c>
      <c r="T795" s="93" t="s">
        <v>46</v>
      </c>
      <c r="U795" s="63"/>
      <c r="V795" s="23">
        <f t="shared" si="24"/>
        <v>8.5439506973726882</v>
      </c>
      <c r="W795" s="23">
        <f t="shared" si="25"/>
        <v>1.0975416666666666</v>
      </c>
    </row>
    <row r="796" spans="1:23" x14ac:dyDescent="0.25">
      <c r="A796" s="63">
        <v>7783</v>
      </c>
      <c r="B796" s="91">
        <v>44</v>
      </c>
      <c r="C796" s="91">
        <v>982</v>
      </c>
      <c r="D796" s="92">
        <v>5.3330000000000002</v>
      </c>
      <c r="E796" s="91">
        <v>20.334</v>
      </c>
      <c r="F796" s="93">
        <v>21.844999999999999</v>
      </c>
      <c r="G796" s="93">
        <v>21.805</v>
      </c>
      <c r="H796" s="93">
        <v>21.413</v>
      </c>
      <c r="I796" s="93">
        <v>20.709</v>
      </c>
      <c r="J796" s="93">
        <v>14.634</v>
      </c>
      <c r="K796" s="93">
        <v>8.3390000000000004</v>
      </c>
      <c r="L796" s="93">
        <v>5.7679999999999998</v>
      </c>
      <c r="M796" s="93">
        <v>4.3869999999999996</v>
      </c>
      <c r="N796" s="93">
        <v>3.726</v>
      </c>
      <c r="O796" s="93" t="s">
        <v>46</v>
      </c>
      <c r="P796" s="93" t="s">
        <v>46</v>
      </c>
      <c r="Q796" s="93" t="s">
        <v>46</v>
      </c>
      <c r="R796" s="93" t="s">
        <v>46</v>
      </c>
      <c r="S796" s="93" t="s">
        <v>46</v>
      </c>
      <c r="T796" s="93" t="s">
        <v>46</v>
      </c>
      <c r="U796" s="63"/>
      <c r="V796" s="34">
        <f t="shared" si="24"/>
        <v>3.812863303956497</v>
      </c>
      <c r="W796" s="34">
        <f t="shared" si="25"/>
        <v>0.84724999999999995</v>
      </c>
    </row>
    <row r="797" spans="1:23" x14ac:dyDescent="0.25">
      <c r="A797" s="63">
        <v>7786</v>
      </c>
      <c r="B797" s="91">
        <v>44</v>
      </c>
      <c r="C797" s="91">
        <v>1027</v>
      </c>
      <c r="D797" s="92">
        <v>3.5</v>
      </c>
      <c r="E797" s="91">
        <v>15.351000000000001</v>
      </c>
      <c r="F797" s="93">
        <v>14.664999999999999</v>
      </c>
      <c r="G797" s="93">
        <v>13.893000000000001</v>
      </c>
      <c r="H797" s="93">
        <v>12.896000000000001</v>
      </c>
      <c r="I797" s="93">
        <v>11.478999999999999</v>
      </c>
      <c r="J797" s="93">
        <v>8.2129999999999992</v>
      </c>
      <c r="K797" s="93">
        <v>7.4470000000000001</v>
      </c>
      <c r="L797" s="93">
        <v>5.0570000000000004</v>
      </c>
      <c r="M797" s="93" t="s">
        <v>46</v>
      </c>
      <c r="N797" s="93" t="s">
        <v>46</v>
      </c>
      <c r="O797" s="93" t="s">
        <v>46</v>
      </c>
      <c r="P797" s="93" t="s">
        <v>46</v>
      </c>
      <c r="Q797" s="93" t="s">
        <v>46</v>
      </c>
      <c r="R797" s="93" t="s">
        <v>46</v>
      </c>
      <c r="S797" s="93" t="s">
        <v>46</v>
      </c>
      <c r="T797" s="93" t="s">
        <v>46</v>
      </c>
      <c r="U797" s="63"/>
      <c r="V797" s="23">
        <f t="shared" si="24"/>
        <v>4.3860000000000001</v>
      </c>
      <c r="W797" s="23">
        <f t="shared" si="25"/>
        <v>0.639625</v>
      </c>
    </row>
    <row r="798" spans="1:23" x14ac:dyDescent="0.25">
      <c r="A798" s="63">
        <v>7791</v>
      </c>
      <c r="B798" s="91">
        <v>44</v>
      </c>
      <c r="C798" s="91">
        <v>1091</v>
      </c>
      <c r="D798" s="92">
        <v>7</v>
      </c>
      <c r="E798" s="91">
        <v>31.89</v>
      </c>
      <c r="F798" s="93">
        <v>20.765999999999998</v>
      </c>
      <c r="G798" s="93">
        <v>20.716000000000001</v>
      </c>
      <c r="H798" s="93">
        <v>20.521000000000001</v>
      </c>
      <c r="I798" s="93">
        <v>20.181000000000001</v>
      </c>
      <c r="J798" s="93">
        <v>16.791</v>
      </c>
      <c r="K798" s="93">
        <v>8.4510000000000005</v>
      </c>
      <c r="L798" s="93">
        <v>9.1029999999999998</v>
      </c>
      <c r="M798" s="93">
        <v>7.375</v>
      </c>
      <c r="N798" s="93">
        <v>5.9359999999999999</v>
      </c>
      <c r="O798" s="93">
        <v>5.27</v>
      </c>
      <c r="P798" s="93">
        <v>4.556</v>
      </c>
      <c r="Q798" s="93" t="s">
        <v>46</v>
      </c>
      <c r="R798" s="93" t="s">
        <v>46</v>
      </c>
      <c r="S798" s="93" t="s">
        <v>46</v>
      </c>
      <c r="T798" s="93" t="s">
        <v>46</v>
      </c>
      <c r="U798" s="63"/>
      <c r="V798" s="23">
        <f t="shared" si="24"/>
        <v>4.555714285714286</v>
      </c>
      <c r="W798" s="23">
        <f t="shared" si="25"/>
        <v>1.3287500000000001</v>
      </c>
    </row>
    <row r="799" spans="1:23" x14ac:dyDescent="0.25">
      <c r="A799" s="63">
        <v>7796</v>
      </c>
      <c r="B799" s="91">
        <v>44</v>
      </c>
      <c r="C799" s="91">
        <v>1161</v>
      </c>
      <c r="D799" s="92">
        <v>3.5830000000000002</v>
      </c>
      <c r="E799" s="91">
        <v>15.503</v>
      </c>
      <c r="F799" s="93">
        <v>21.83</v>
      </c>
      <c r="G799" s="93">
        <v>21.225000000000001</v>
      </c>
      <c r="H799" s="93">
        <v>20.341000000000001</v>
      </c>
      <c r="I799" s="93">
        <v>18.591000000000001</v>
      </c>
      <c r="J799" s="93">
        <v>13.291</v>
      </c>
      <c r="K799" s="93">
        <v>7.101</v>
      </c>
      <c r="L799" s="93">
        <v>5.1029999999999998</v>
      </c>
      <c r="M799" s="93" t="s">
        <v>46</v>
      </c>
      <c r="N799" s="93" t="s">
        <v>46</v>
      </c>
      <c r="O799" s="93" t="s">
        <v>46</v>
      </c>
      <c r="P799" s="93" t="s">
        <v>46</v>
      </c>
      <c r="Q799" s="93" t="s">
        <v>46</v>
      </c>
      <c r="R799" s="93" t="s">
        <v>46</v>
      </c>
      <c r="S799" s="93" t="s">
        <v>46</v>
      </c>
      <c r="T799" s="93" t="s">
        <v>46</v>
      </c>
      <c r="U799" s="63"/>
      <c r="V799" s="15">
        <f t="shared" si="24"/>
        <v>4.3268210996371756</v>
      </c>
      <c r="W799" s="15">
        <f t="shared" si="25"/>
        <v>0.6459583333333333</v>
      </c>
    </row>
    <row r="800" spans="1:23" hidden="1" x14ac:dyDescent="0.25">
      <c r="A800" s="63">
        <v>7797</v>
      </c>
      <c r="B800" s="91">
        <v>44</v>
      </c>
      <c r="C800" s="91">
        <v>1194</v>
      </c>
      <c r="D800" s="92">
        <v>1.667</v>
      </c>
      <c r="E800" s="91">
        <v>27.774999999999999</v>
      </c>
      <c r="F800" s="93">
        <v>65.268000000000001</v>
      </c>
      <c r="G800" s="93">
        <v>61.313000000000002</v>
      </c>
      <c r="H800" s="93">
        <v>55.991</v>
      </c>
      <c r="I800" s="93">
        <v>47.070999999999998</v>
      </c>
      <c r="J800" s="93">
        <v>27.603999999999999</v>
      </c>
      <c r="K800" s="93" t="s">
        <v>46</v>
      </c>
      <c r="L800" s="93" t="s">
        <v>46</v>
      </c>
      <c r="M800" s="93" t="s">
        <v>46</v>
      </c>
      <c r="N800" s="93" t="s">
        <v>46</v>
      </c>
      <c r="O800" s="93" t="s">
        <v>46</v>
      </c>
      <c r="P800" s="93" t="s">
        <v>46</v>
      </c>
      <c r="Q800" s="93" t="s">
        <v>46</v>
      </c>
      <c r="R800" s="93" t="s">
        <v>46</v>
      </c>
      <c r="S800" s="93" t="s">
        <v>46</v>
      </c>
      <c r="T800" s="93" t="s">
        <v>46</v>
      </c>
      <c r="U800" s="63"/>
      <c r="V800" s="23">
        <f t="shared" si="24"/>
        <v>16.661667666466705</v>
      </c>
      <c r="W800" s="23">
        <f t="shared" si="25"/>
        <v>1.1572916666666666</v>
      </c>
    </row>
    <row r="801" spans="1:23" x14ac:dyDescent="0.25">
      <c r="A801" s="63">
        <v>7800</v>
      </c>
      <c r="B801" s="91">
        <v>44</v>
      </c>
      <c r="C801" s="91">
        <v>1218</v>
      </c>
      <c r="D801" s="92">
        <v>4.25</v>
      </c>
      <c r="E801" s="91">
        <v>17.337</v>
      </c>
      <c r="F801" s="93">
        <v>26.228999999999999</v>
      </c>
      <c r="G801" s="93">
        <v>25.524000000000001</v>
      </c>
      <c r="H801" s="93">
        <v>22.353000000000002</v>
      </c>
      <c r="I801" s="93">
        <v>18.027000000000001</v>
      </c>
      <c r="J801" s="93">
        <v>12.371</v>
      </c>
      <c r="K801" s="93">
        <v>6.57</v>
      </c>
      <c r="L801" s="93">
        <v>4.5940000000000003</v>
      </c>
      <c r="M801" s="93">
        <v>4.1340000000000003</v>
      </c>
      <c r="N801" s="93" t="s">
        <v>46</v>
      </c>
      <c r="O801" s="93" t="s">
        <v>46</v>
      </c>
      <c r="P801" s="93" t="s">
        <v>46</v>
      </c>
      <c r="Q801" s="93" t="s">
        <v>46</v>
      </c>
      <c r="R801" s="93" t="s">
        <v>46</v>
      </c>
      <c r="S801" s="93" t="s">
        <v>46</v>
      </c>
      <c r="T801" s="93" t="s">
        <v>46</v>
      </c>
      <c r="U801" s="63"/>
      <c r="V801" s="23">
        <f t="shared" si="24"/>
        <v>4.0792941176470592</v>
      </c>
      <c r="W801" s="23">
        <f t="shared" si="25"/>
        <v>0.72237499999999999</v>
      </c>
    </row>
    <row r="802" spans="1:23" x14ac:dyDescent="0.25">
      <c r="A802" s="63">
        <v>7806</v>
      </c>
      <c r="B802" s="91">
        <v>44</v>
      </c>
      <c r="C802" s="91">
        <v>1298</v>
      </c>
      <c r="D802" s="92">
        <v>3.1669999999999998</v>
      </c>
      <c r="E802" s="91">
        <v>18.643000000000001</v>
      </c>
      <c r="F802" s="93">
        <v>28.21</v>
      </c>
      <c r="G802" s="93">
        <v>26.347999999999999</v>
      </c>
      <c r="H802" s="93">
        <v>22.614999999999998</v>
      </c>
      <c r="I802" s="93">
        <v>18.925999999999998</v>
      </c>
      <c r="J802" s="93">
        <v>11.076000000000001</v>
      </c>
      <c r="K802" s="93">
        <v>7.5</v>
      </c>
      <c r="L802" s="93">
        <v>6.1959999999999997</v>
      </c>
      <c r="M802" s="93" t="s">
        <v>46</v>
      </c>
      <c r="N802" s="93" t="s">
        <v>46</v>
      </c>
      <c r="O802" s="93" t="s">
        <v>46</v>
      </c>
      <c r="P802" s="93" t="s">
        <v>46</v>
      </c>
      <c r="Q802" s="93" t="s">
        <v>46</v>
      </c>
      <c r="R802" s="93" t="s">
        <v>46</v>
      </c>
      <c r="S802" s="93" t="s">
        <v>46</v>
      </c>
      <c r="T802" s="93" t="s">
        <v>46</v>
      </c>
      <c r="U802" s="63"/>
      <c r="V802" s="34">
        <f t="shared" si="24"/>
        <v>5.8866435112093471</v>
      </c>
      <c r="W802" s="34">
        <f t="shared" si="25"/>
        <v>0.77679166666666666</v>
      </c>
    </row>
    <row r="803" spans="1:23" x14ac:dyDescent="0.25">
      <c r="A803" s="63">
        <v>7809</v>
      </c>
      <c r="B803" s="91">
        <v>44</v>
      </c>
      <c r="C803" s="91">
        <v>1375</v>
      </c>
      <c r="D803" s="92">
        <v>5.3330000000000002</v>
      </c>
      <c r="E803" s="91">
        <v>21.962</v>
      </c>
      <c r="F803" s="93">
        <v>20.213999999999999</v>
      </c>
      <c r="G803" s="93">
        <v>20.164000000000001</v>
      </c>
      <c r="H803" s="93">
        <v>19.405000000000001</v>
      </c>
      <c r="I803" s="93">
        <v>18.617999999999999</v>
      </c>
      <c r="J803" s="93">
        <v>15.24</v>
      </c>
      <c r="K803" s="93">
        <v>8.7110000000000003</v>
      </c>
      <c r="L803" s="93">
        <v>6.1820000000000004</v>
      </c>
      <c r="M803" s="93">
        <v>5.4770000000000003</v>
      </c>
      <c r="N803" s="93">
        <v>4.3849999999999998</v>
      </c>
      <c r="O803" s="93" t="s">
        <v>46</v>
      </c>
      <c r="P803" s="93" t="s">
        <v>46</v>
      </c>
      <c r="Q803" s="93" t="s">
        <v>46</v>
      </c>
      <c r="R803" s="93" t="s">
        <v>46</v>
      </c>
      <c r="S803" s="93" t="s">
        <v>46</v>
      </c>
      <c r="T803" s="93" t="s">
        <v>46</v>
      </c>
      <c r="U803" s="63"/>
      <c r="V803" s="23">
        <f t="shared" si="24"/>
        <v>4.118132383273954</v>
      </c>
      <c r="W803" s="23">
        <f t="shared" si="25"/>
        <v>0.91508333333333336</v>
      </c>
    </row>
    <row r="804" spans="1:23" x14ac:dyDescent="0.25">
      <c r="A804" s="63">
        <v>7826</v>
      </c>
      <c r="B804" s="91">
        <v>44</v>
      </c>
      <c r="C804" s="91">
        <v>1558</v>
      </c>
      <c r="D804" s="92">
        <v>3.8330000000000002</v>
      </c>
      <c r="E804" s="91">
        <v>23.603999999999999</v>
      </c>
      <c r="F804" s="93">
        <v>29.382000000000001</v>
      </c>
      <c r="G804" s="93">
        <v>28.579000000000001</v>
      </c>
      <c r="H804" s="93">
        <v>27.401</v>
      </c>
      <c r="I804" s="93">
        <v>24.977</v>
      </c>
      <c r="J804" s="93">
        <v>17.433</v>
      </c>
      <c r="K804" s="93">
        <v>9.3670000000000009</v>
      </c>
      <c r="L804" s="93">
        <v>7.7830000000000004</v>
      </c>
      <c r="M804" s="93" t="s">
        <v>46</v>
      </c>
      <c r="N804" s="93" t="s">
        <v>46</v>
      </c>
      <c r="O804" s="93" t="s">
        <v>46</v>
      </c>
      <c r="P804" s="93" t="s">
        <v>46</v>
      </c>
      <c r="Q804" s="93" t="s">
        <v>46</v>
      </c>
      <c r="R804" s="93" t="s">
        <v>46</v>
      </c>
      <c r="S804" s="93" t="s">
        <v>46</v>
      </c>
      <c r="T804" s="93" t="s">
        <v>46</v>
      </c>
      <c r="U804" s="63"/>
      <c r="V804" s="15">
        <f t="shared" si="24"/>
        <v>6.1581007044090788</v>
      </c>
      <c r="W804" s="15">
        <f t="shared" si="25"/>
        <v>0.98349999999999993</v>
      </c>
    </row>
    <row r="805" spans="1:23" hidden="1" x14ac:dyDescent="0.25">
      <c r="A805" s="63">
        <v>7832</v>
      </c>
      <c r="B805" s="91">
        <v>44</v>
      </c>
      <c r="C805" s="91">
        <v>1657</v>
      </c>
      <c r="D805" s="92">
        <v>1.25</v>
      </c>
      <c r="E805" s="91">
        <v>23.542000000000002</v>
      </c>
      <c r="F805" s="93">
        <v>62.167999999999999</v>
      </c>
      <c r="G805" s="93">
        <v>60.933999999999997</v>
      </c>
      <c r="H805" s="93">
        <v>35.938000000000002</v>
      </c>
      <c r="I805" s="93">
        <v>35.765999999999998</v>
      </c>
      <c r="J805" s="93">
        <v>23.501000000000001</v>
      </c>
      <c r="K805" s="93" t="s">
        <v>46</v>
      </c>
      <c r="L805" s="93" t="s">
        <v>46</v>
      </c>
      <c r="M805" s="93" t="s">
        <v>46</v>
      </c>
      <c r="N805" s="93" t="s">
        <v>46</v>
      </c>
      <c r="O805" s="93" t="s">
        <v>46</v>
      </c>
      <c r="P805" s="93" t="s">
        <v>46</v>
      </c>
      <c r="Q805" s="93" t="s">
        <v>46</v>
      </c>
      <c r="R805" s="93" t="s">
        <v>46</v>
      </c>
      <c r="S805" s="93" t="s">
        <v>46</v>
      </c>
      <c r="T805" s="93" t="s">
        <v>46</v>
      </c>
      <c r="U805" s="63"/>
      <c r="V805" s="23">
        <f t="shared" si="24"/>
        <v>18.833600000000001</v>
      </c>
      <c r="W805" s="23">
        <f t="shared" si="25"/>
        <v>0.98091666666666677</v>
      </c>
    </row>
    <row r="806" spans="1:23" x14ac:dyDescent="0.25">
      <c r="A806" s="63">
        <v>7833</v>
      </c>
      <c r="B806" s="91">
        <v>44</v>
      </c>
      <c r="C806" s="91">
        <v>1661</v>
      </c>
      <c r="D806" s="92">
        <v>11.417</v>
      </c>
      <c r="E806" s="91">
        <v>27.451000000000001</v>
      </c>
      <c r="F806" s="93">
        <v>10.138999999999999</v>
      </c>
      <c r="G806" s="93">
        <v>10.135</v>
      </c>
      <c r="H806" s="93">
        <v>10.063000000000001</v>
      </c>
      <c r="I806" s="93">
        <v>9.94</v>
      </c>
      <c r="J806" s="93">
        <v>9.1969999999999992</v>
      </c>
      <c r="K806" s="93">
        <v>6.0720000000000001</v>
      </c>
      <c r="L806" s="93">
        <v>4.9870000000000001</v>
      </c>
      <c r="M806" s="93">
        <v>4.8920000000000003</v>
      </c>
      <c r="N806" s="93">
        <v>4.665</v>
      </c>
      <c r="O806" s="93">
        <v>4.258</v>
      </c>
      <c r="P806" s="93">
        <v>3.7770000000000001</v>
      </c>
      <c r="Q806" s="93">
        <v>3.3250000000000002</v>
      </c>
      <c r="R806" s="93">
        <v>2.931</v>
      </c>
      <c r="S806" s="93">
        <v>2.7410000000000001</v>
      </c>
      <c r="T806" s="93" t="s">
        <v>46</v>
      </c>
      <c r="U806" s="63"/>
      <c r="V806" s="34">
        <f t="shared" si="24"/>
        <v>2.4043969519138129</v>
      </c>
      <c r="W806" s="34">
        <f t="shared" si="25"/>
        <v>1.1437916666666668</v>
      </c>
    </row>
    <row r="807" spans="1:23" x14ac:dyDescent="0.25">
      <c r="A807" s="63">
        <v>7860</v>
      </c>
      <c r="B807" s="91">
        <v>44</v>
      </c>
      <c r="C807" s="91">
        <v>1983</v>
      </c>
      <c r="D807" s="92">
        <v>3.9169999999999998</v>
      </c>
      <c r="E807" s="91">
        <v>17.024999999999999</v>
      </c>
      <c r="F807" s="93">
        <v>18.582999999999998</v>
      </c>
      <c r="G807" s="93">
        <v>18.457999999999998</v>
      </c>
      <c r="H807" s="93">
        <v>15.785</v>
      </c>
      <c r="I807" s="93">
        <v>14.247999999999999</v>
      </c>
      <c r="J807" s="93">
        <v>9.6140000000000008</v>
      </c>
      <c r="K807" s="93">
        <v>6.8979999999999997</v>
      </c>
      <c r="L807" s="93">
        <v>4.6760000000000002</v>
      </c>
      <c r="M807" s="93" t="s">
        <v>46</v>
      </c>
      <c r="N807" s="93" t="s">
        <v>46</v>
      </c>
      <c r="O807" s="93" t="s">
        <v>46</v>
      </c>
      <c r="P807" s="93" t="s">
        <v>46</v>
      </c>
      <c r="Q807" s="93" t="s">
        <v>46</v>
      </c>
      <c r="R807" s="93" t="s">
        <v>46</v>
      </c>
      <c r="S807" s="93" t="s">
        <v>46</v>
      </c>
      <c r="T807" s="93" t="s">
        <v>46</v>
      </c>
      <c r="U807" s="63"/>
      <c r="V807" s="23">
        <f t="shared" si="24"/>
        <v>4.3464386009701297</v>
      </c>
      <c r="W807" s="23">
        <f t="shared" si="25"/>
        <v>0.70937499999999998</v>
      </c>
    </row>
    <row r="808" spans="1:23" x14ac:dyDescent="0.25">
      <c r="A808" s="63">
        <v>7877</v>
      </c>
      <c r="B808" s="91">
        <v>45</v>
      </c>
      <c r="C808" s="91">
        <v>131</v>
      </c>
      <c r="D808" s="92">
        <v>2.4169999999999998</v>
      </c>
      <c r="E808" s="91">
        <v>29.8</v>
      </c>
      <c r="F808" s="93">
        <v>47.628</v>
      </c>
      <c r="G808" s="93">
        <v>47.399000000000001</v>
      </c>
      <c r="H808" s="93">
        <v>44.192</v>
      </c>
      <c r="I808" s="93">
        <v>35.959000000000003</v>
      </c>
      <c r="J808" s="93">
        <v>28.725999999999999</v>
      </c>
      <c r="K808" s="93">
        <v>14.706</v>
      </c>
      <c r="L808" s="93" t="s">
        <v>46</v>
      </c>
      <c r="M808" s="93" t="s">
        <v>46</v>
      </c>
      <c r="N808" s="93" t="s">
        <v>46</v>
      </c>
      <c r="O808" s="93" t="s">
        <v>46</v>
      </c>
      <c r="P808" s="93" t="s">
        <v>46</v>
      </c>
      <c r="Q808" s="93" t="s">
        <v>46</v>
      </c>
      <c r="R808" s="93" t="s">
        <v>46</v>
      </c>
      <c r="S808" s="93" t="s">
        <v>46</v>
      </c>
      <c r="T808" s="93" t="s">
        <v>46</v>
      </c>
      <c r="U808" s="63"/>
      <c r="V808" s="23">
        <f t="shared" si="24"/>
        <v>12.329333884981382</v>
      </c>
      <c r="W808" s="23">
        <f t="shared" si="25"/>
        <v>1.2416666666666667</v>
      </c>
    </row>
    <row r="809" spans="1:23" x14ac:dyDescent="0.25">
      <c r="A809" s="63">
        <v>7888</v>
      </c>
      <c r="B809" s="91">
        <v>45</v>
      </c>
      <c r="C809" s="91">
        <v>225</v>
      </c>
      <c r="D809" s="92">
        <v>5.8330000000000002</v>
      </c>
      <c r="E809" s="91">
        <v>22.114999999999998</v>
      </c>
      <c r="F809" s="93">
        <v>23.52</v>
      </c>
      <c r="G809" s="93">
        <v>23.375</v>
      </c>
      <c r="H809" s="93">
        <v>22.975000000000001</v>
      </c>
      <c r="I809" s="93">
        <v>22.242000000000001</v>
      </c>
      <c r="J809" s="93">
        <v>13.552</v>
      </c>
      <c r="K809" s="93">
        <v>8.7810000000000006</v>
      </c>
      <c r="L809" s="93">
        <v>6.0590000000000002</v>
      </c>
      <c r="M809" s="93">
        <v>4.5510000000000002</v>
      </c>
      <c r="N809" s="93">
        <v>4.2439999999999998</v>
      </c>
      <c r="O809" s="93" t="s">
        <v>46</v>
      </c>
      <c r="P809" s="93" t="s">
        <v>46</v>
      </c>
      <c r="Q809" s="93" t="s">
        <v>46</v>
      </c>
      <c r="R809" s="93" t="s">
        <v>46</v>
      </c>
      <c r="S809" s="93" t="s">
        <v>46</v>
      </c>
      <c r="T809" s="93" t="s">
        <v>46</v>
      </c>
      <c r="U809" s="63"/>
      <c r="V809" s="23">
        <f t="shared" si="24"/>
        <v>3.7913595062574998</v>
      </c>
      <c r="W809" s="23">
        <f t="shared" si="25"/>
        <v>0.92145833333333327</v>
      </c>
    </row>
    <row r="810" spans="1:23" x14ac:dyDescent="0.25">
      <c r="A810" s="63">
        <v>7908</v>
      </c>
      <c r="B810" s="91">
        <v>45</v>
      </c>
      <c r="C810" s="91">
        <v>427</v>
      </c>
      <c r="D810" s="92">
        <v>4.4169999999999998</v>
      </c>
      <c r="E810" s="91">
        <v>18.402999999999999</v>
      </c>
      <c r="F810" s="93">
        <v>17.881</v>
      </c>
      <c r="G810" s="93">
        <v>17.131</v>
      </c>
      <c r="H810" s="93">
        <v>15.643000000000001</v>
      </c>
      <c r="I810" s="93">
        <v>14.222</v>
      </c>
      <c r="J810" s="93">
        <v>9.5370000000000008</v>
      </c>
      <c r="K810" s="93">
        <v>6.2169999999999996</v>
      </c>
      <c r="L810" s="93">
        <v>5.4450000000000003</v>
      </c>
      <c r="M810" s="93">
        <v>4.5919999999999996</v>
      </c>
      <c r="N810" s="93" t="s">
        <v>46</v>
      </c>
      <c r="O810" s="93" t="s">
        <v>46</v>
      </c>
      <c r="P810" s="93" t="s">
        <v>46</v>
      </c>
      <c r="Q810" s="93" t="s">
        <v>46</v>
      </c>
      <c r="R810" s="93" t="s">
        <v>46</v>
      </c>
      <c r="S810" s="93" t="s">
        <v>46</v>
      </c>
      <c r="T810" s="93" t="s">
        <v>46</v>
      </c>
      <c r="U810" s="63"/>
      <c r="V810" s="23">
        <f t="shared" si="24"/>
        <v>4.1664025356576859</v>
      </c>
      <c r="W810" s="23">
        <f t="shared" si="25"/>
        <v>0.76679166666666665</v>
      </c>
    </row>
    <row r="811" spans="1:23" x14ac:dyDescent="0.25">
      <c r="A811" s="63">
        <v>7919</v>
      </c>
      <c r="B811" s="91">
        <v>45</v>
      </c>
      <c r="C811" s="91">
        <v>543</v>
      </c>
      <c r="D811" s="92">
        <v>2.5</v>
      </c>
      <c r="E811" s="91">
        <v>16.420999999999999</v>
      </c>
      <c r="F811" s="93">
        <v>28.381</v>
      </c>
      <c r="G811" s="93">
        <v>26.323</v>
      </c>
      <c r="H811" s="93">
        <v>22.568000000000001</v>
      </c>
      <c r="I811" s="93">
        <v>18.489999999999998</v>
      </c>
      <c r="J811" s="93">
        <v>9.3849999999999998</v>
      </c>
      <c r="K811" s="93">
        <v>6.3220000000000001</v>
      </c>
      <c r="L811" s="93" t="s">
        <v>46</v>
      </c>
      <c r="M811" s="93" t="s">
        <v>46</v>
      </c>
      <c r="N811" s="93" t="s">
        <v>46</v>
      </c>
      <c r="O811" s="93" t="s">
        <v>46</v>
      </c>
      <c r="P811" s="93" t="s">
        <v>46</v>
      </c>
      <c r="Q811" s="93" t="s">
        <v>46</v>
      </c>
      <c r="R811" s="93" t="s">
        <v>46</v>
      </c>
      <c r="S811" s="93" t="s">
        <v>46</v>
      </c>
      <c r="T811" s="93" t="s">
        <v>46</v>
      </c>
      <c r="U811" s="63"/>
      <c r="V811" s="90">
        <f t="shared" si="24"/>
        <v>6.5683999999999996</v>
      </c>
      <c r="W811" s="90">
        <f t="shared" si="25"/>
        <v>0.68420833333333331</v>
      </c>
    </row>
    <row r="812" spans="1:23" x14ac:dyDescent="0.25">
      <c r="A812" s="63">
        <v>7927</v>
      </c>
      <c r="B812" s="91">
        <v>45</v>
      </c>
      <c r="C812" s="91">
        <v>618</v>
      </c>
      <c r="D812" s="92">
        <v>2.75</v>
      </c>
      <c r="E812" s="91">
        <v>32.454000000000001</v>
      </c>
      <c r="F812" s="93">
        <v>51.902999999999999</v>
      </c>
      <c r="G812" s="93">
        <v>51.65</v>
      </c>
      <c r="H812" s="93">
        <v>49.774999999999999</v>
      </c>
      <c r="I812" s="93">
        <v>46.454999999999998</v>
      </c>
      <c r="J812" s="93">
        <v>27.195</v>
      </c>
      <c r="K812" s="93">
        <v>16.100999999999999</v>
      </c>
      <c r="L812" s="93" t="s">
        <v>46</v>
      </c>
      <c r="M812" s="93" t="s">
        <v>46</v>
      </c>
      <c r="N812" s="93" t="s">
        <v>46</v>
      </c>
      <c r="O812" s="93" t="s">
        <v>46</v>
      </c>
      <c r="P812" s="93" t="s">
        <v>46</v>
      </c>
      <c r="Q812" s="93" t="s">
        <v>46</v>
      </c>
      <c r="R812" s="93" t="s">
        <v>46</v>
      </c>
      <c r="S812" s="93" t="s">
        <v>46</v>
      </c>
      <c r="T812" s="93" t="s">
        <v>46</v>
      </c>
      <c r="U812" s="63"/>
      <c r="V812" s="23">
        <f t="shared" si="24"/>
        <v>11.801454545454545</v>
      </c>
      <c r="W812" s="23">
        <f t="shared" si="25"/>
        <v>1.35225</v>
      </c>
    </row>
    <row r="813" spans="1:23" x14ac:dyDescent="0.25">
      <c r="A813" s="63">
        <v>7931</v>
      </c>
      <c r="B813" s="91">
        <v>45</v>
      </c>
      <c r="C813" s="91">
        <v>671</v>
      </c>
      <c r="D813" s="92">
        <v>5.5</v>
      </c>
      <c r="E813" s="91">
        <v>24.672999999999998</v>
      </c>
      <c r="F813" s="93">
        <v>23.864000000000001</v>
      </c>
      <c r="G813" s="93">
        <v>23.792000000000002</v>
      </c>
      <c r="H813" s="93">
        <v>23.379000000000001</v>
      </c>
      <c r="I813" s="93">
        <v>22.824000000000002</v>
      </c>
      <c r="J813" s="93">
        <v>16.283000000000001</v>
      </c>
      <c r="K813" s="93">
        <v>9.5250000000000004</v>
      </c>
      <c r="L813" s="93">
        <v>6.6459999999999999</v>
      </c>
      <c r="M813" s="93">
        <v>5.9169999999999998</v>
      </c>
      <c r="N813" s="93">
        <v>4.8339999999999996</v>
      </c>
      <c r="O813" s="93" t="s">
        <v>46</v>
      </c>
      <c r="P813" s="93" t="s">
        <v>46</v>
      </c>
      <c r="Q813" s="93" t="s">
        <v>46</v>
      </c>
      <c r="R813" s="93" t="s">
        <v>46</v>
      </c>
      <c r="S813" s="93" t="s">
        <v>46</v>
      </c>
      <c r="T813" s="93" t="s">
        <v>46</v>
      </c>
      <c r="U813" s="63"/>
      <c r="V813" s="90">
        <f t="shared" si="24"/>
        <v>4.4859999999999998</v>
      </c>
      <c r="W813" s="90">
        <f t="shared" si="25"/>
        <v>1.0280416666666665</v>
      </c>
    </row>
    <row r="814" spans="1:23" x14ac:dyDescent="0.25">
      <c r="A814" s="63">
        <v>7940</v>
      </c>
      <c r="B814" s="91">
        <v>45</v>
      </c>
      <c r="C814" s="91">
        <v>755</v>
      </c>
      <c r="D814" s="92">
        <v>3.0830000000000002</v>
      </c>
      <c r="E814" s="91">
        <v>16.556999999999999</v>
      </c>
      <c r="F814" s="93">
        <v>19.13</v>
      </c>
      <c r="G814" s="93">
        <v>18.937999999999999</v>
      </c>
      <c r="H814" s="93">
        <v>18.385000000000002</v>
      </c>
      <c r="I814" s="93">
        <v>17.646000000000001</v>
      </c>
      <c r="J814" s="93">
        <v>14.128</v>
      </c>
      <c r="K814" s="93">
        <v>8.2479999999999993</v>
      </c>
      <c r="L814" s="93">
        <v>5.5149999999999997</v>
      </c>
      <c r="M814" s="93" t="s">
        <v>46</v>
      </c>
      <c r="N814" s="93" t="s">
        <v>46</v>
      </c>
      <c r="O814" s="93" t="s">
        <v>46</v>
      </c>
      <c r="P814" s="93" t="s">
        <v>46</v>
      </c>
      <c r="Q814" s="93" t="s">
        <v>46</v>
      </c>
      <c r="R814" s="93" t="s">
        <v>46</v>
      </c>
      <c r="S814" s="93" t="s">
        <v>46</v>
      </c>
      <c r="T814" s="93" t="s">
        <v>46</v>
      </c>
      <c r="U814" s="63"/>
      <c r="V814" s="23">
        <f t="shared" si="24"/>
        <v>5.370418423613363</v>
      </c>
      <c r="W814" s="23">
        <f t="shared" si="25"/>
        <v>0.6898749999999999</v>
      </c>
    </row>
    <row r="815" spans="1:23" x14ac:dyDescent="0.25">
      <c r="A815" s="63">
        <v>7945</v>
      </c>
      <c r="B815" s="91">
        <v>45</v>
      </c>
      <c r="C815" s="91">
        <v>804</v>
      </c>
      <c r="D815" s="92">
        <v>3.9169999999999998</v>
      </c>
      <c r="E815" s="91">
        <v>16.734000000000002</v>
      </c>
      <c r="F815" s="93">
        <v>15.952</v>
      </c>
      <c r="G815" s="93">
        <v>15.686</v>
      </c>
      <c r="H815" s="93">
        <v>15.026999999999999</v>
      </c>
      <c r="I815" s="93">
        <v>12.63</v>
      </c>
      <c r="J815" s="93">
        <v>9.2620000000000005</v>
      </c>
      <c r="K815" s="93">
        <v>5.181</v>
      </c>
      <c r="L815" s="93">
        <v>5.4139999999999997</v>
      </c>
      <c r="M815" s="93" t="s">
        <v>46</v>
      </c>
      <c r="N815" s="93" t="s">
        <v>46</v>
      </c>
      <c r="O815" s="93" t="s">
        <v>46</v>
      </c>
      <c r="P815" s="93" t="s">
        <v>46</v>
      </c>
      <c r="Q815" s="93" t="s">
        <v>46</v>
      </c>
      <c r="R815" s="93" t="s">
        <v>46</v>
      </c>
      <c r="S815" s="93" t="s">
        <v>46</v>
      </c>
      <c r="T815" s="93" t="s">
        <v>46</v>
      </c>
      <c r="U815" s="63"/>
      <c r="V815" s="90">
        <f t="shared" si="24"/>
        <v>4.2721470513147821</v>
      </c>
      <c r="W815" s="90">
        <f t="shared" si="25"/>
        <v>0.69725000000000004</v>
      </c>
    </row>
    <row r="816" spans="1:23" x14ac:dyDescent="0.25">
      <c r="A816" s="63">
        <v>7947</v>
      </c>
      <c r="B816" s="91">
        <v>45</v>
      </c>
      <c r="C816" s="91">
        <v>824</v>
      </c>
      <c r="D816" s="92">
        <v>2.5830000000000002</v>
      </c>
      <c r="E816" s="91">
        <v>15.303000000000001</v>
      </c>
      <c r="F816" s="93">
        <v>34.258000000000003</v>
      </c>
      <c r="G816" s="93">
        <v>31.864000000000001</v>
      </c>
      <c r="H816" s="93">
        <v>27.196000000000002</v>
      </c>
      <c r="I816" s="93">
        <v>22.134</v>
      </c>
      <c r="J816" s="93">
        <v>11.374000000000001</v>
      </c>
      <c r="K816" s="93">
        <v>6.19</v>
      </c>
      <c r="L816" s="93" t="s">
        <v>46</v>
      </c>
      <c r="M816" s="93" t="s">
        <v>46</v>
      </c>
      <c r="N816" s="93" t="s">
        <v>46</v>
      </c>
      <c r="O816" s="93" t="s">
        <v>46</v>
      </c>
      <c r="P816" s="93" t="s">
        <v>46</v>
      </c>
      <c r="Q816" s="93" t="s">
        <v>46</v>
      </c>
      <c r="R816" s="93" t="s">
        <v>46</v>
      </c>
      <c r="S816" s="93" t="s">
        <v>46</v>
      </c>
      <c r="T816" s="93" t="s">
        <v>46</v>
      </c>
      <c r="U816" s="63"/>
      <c r="V816" s="23">
        <f t="shared" si="24"/>
        <v>5.9245063879210216</v>
      </c>
      <c r="W816" s="23">
        <f t="shared" si="25"/>
        <v>0.637625</v>
      </c>
    </row>
    <row r="817" spans="1:23" x14ac:dyDescent="0.25">
      <c r="A817" s="63">
        <v>7950</v>
      </c>
      <c r="B817" s="91">
        <v>45</v>
      </c>
      <c r="C817" s="91">
        <v>879</v>
      </c>
      <c r="D817" s="92">
        <v>5</v>
      </c>
      <c r="E817" s="91">
        <v>15.32</v>
      </c>
      <c r="F817" s="93">
        <v>13.827</v>
      </c>
      <c r="G817" s="93">
        <v>13.743</v>
      </c>
      <c r="H817" s="93">
        <v>13.318</v>
      </c>
      <c r="I817" s="93">
        <v>12.413</v>
      </c>
      <c r="J817" s="93">
        <v>7.8650000000000002</v>
      </c>
      <c r="K817" s="93">
        <v>4.3689999999999998</v>
      </c>
      <c r="L817" s="93">
        <v>4.915</v>
      </c>
      <c r="M817" s="93">
        <v>3.7850000000000001</v>
      </c>
      <c r="N817" s="93">
        <v>3.0640000000000001</v>
      </c>
      <c r="O817" s="93" t="s">
        <v>46</v>
      </c>
      <c r="P817" s="93" t="s">
        <v>46</v>
      </c>
      <c r="Q817" s="93" t="s">
        <v>46</v>
      </c>
      <c r="R817" s="93" t="s">
        <v>46</v>
      </c>
      <c r="S817" s="93" t="s">
        <v>46</v>
      </c>
      <c r="T817" s="93" t="s">
        <v>46</v>
      </c>
      <c r="U817" s="63"/>
      <c r="V817" s="90">
        <f t="shared" si="24"/>
        <v>3.0640000000000001</v>
      </c>
      <c r="W817" s="90">
        <f t="shared" si="25"/>
        <v>0.63833333333333331</v>
      </c>
    </row>
    <row r="818" spans="1:23" x14ac:dyDescent="0.25">
      <c r="A818" s="63">
        <v>7982</v>
      </c>
      <c r="B818" s="91">
        <v>45</v>
      </c>
      <c r="C818" s="91">
        <v>1208</v>
      </c>
      <c r="D818" s="92">
        <v>5.25</v>
      </c>
      <c r="E818" s="91">
        <v>29.472999999999999</v>
      </c>
      <c r="F818" s="93">
        <v>26.122</v>
      </c>
      <c r="G818" s="93">
        <v>26.033000000000001</v>
      </c>
      <c r="H818" s="93">
        <v>25.486000000000001</v>
      </c>
      <c r="I818" s="93">
        <v>24.834</v>
      </c>
      <c r="J818" s="93">
        <v>15.781000000000001</v>
      </c>
      <c r="K818" s="93">
        <v>11.797000000000001</v>
      </c>
      <c r="L818" s="93">
        <v>9.2100000000000009</v>
      </c>
      <c r="M818" s="93">
        <v>6.9340000000000002</v>
      </c>
      <c r="N818" s="93">
        <v>5.87</v>
      </c>
      <c r="O818" s="93" t="s">
        <v>46</v>
      </c>
      <c r="P818" s="93" t="s">
        <v>46</v>
      </c>
      <c r="Q818" s="93" t="s">
        <v>46</v>
      </c>
      <c r="R818" s="93" t="s">
        <v>46</v>
      </c>
      <c r="S818" s="93" t="s">
        <v>46</v>
      </c>
      <c r="T818" s="93" t="s">
        <v>46</v>
      </c>
      <c r="U818" s="63"/>
      <c r="V818" s="23">
        <f t="shared" si="24"/>
        <v>5.6139047619047613</v>
      </c>
      <c r="W818" s="23">
        <f t="shared" si="25"/>
        <v>1.2280416666666667</v>
      </c>
    </row>
    <row r="819" spans="1:23" x14ac:dyDescent="0.25">
      <c r="A819" s="63">
        <v>7991</v>
      </c>
      <c r="B819" s="91">
        <v>45</v>
      </c>
      <c r="C819" s="91">
        <v>1326</v>
      </c>
      <c r="D819" s="92">
        <v>2.25</v>
      </c>
      <c r="E819" s="91">
        <v>18.588999999999999</v>
      </c>
      <c r="F819" s="93">
        <v>34.542000000000002</v>
      </c>
      <c r="G819" s="93">
        <v>31.295999999999999</v>
      </c>
      <c r="H819" s="93">
        <v>27.347000000000001</v>
      </c>
      <c r="I819" s="93">
        <v>20.225999999999999</v>
      </c>
      <c r="J819" s="93">
        <v>10.159000000000001</v>
      </c>
      <c r="K819" s="93">
        <v>9.27</v>
      </c>
      <c r="L819" s="93" t="s">
        <v>46</v>
      </c>
      <c r="M819" s="93" t="s">
        <v>46</v>
      </c>
      <c r="N819" s="93" t="s">
        <v>46</v>
      </c>
      <c r="O819" s="93" t="s">
        <v>46</v>
      </c>
      <c r="P819" s="93" t="s">
        <v>46</v>
      </c>
      <c r="Q819" s="93" t="s">
        <v>46</v>
      </c>
      <c r="R819" s="93" t="s">
        <v>46</v>
      </c>
      <c r="S819" s="93" t="s">
        <v>46</v>
      </c>
      <c r="T819" s="93" t="s">
        <v>46</v>
      </c>
      <c r="U819" s="63"/>
      <c r="V819" s="15">
        <f t="shared" si="24"/>
        <v>8.2617777777777768</v>
      </c>
      <c r="W819" s="15">
        <f t="shared" si="25"/>
        <v>0.77454166666666657</v>
      </c>
    </row>
    <row r="820" spans="1:23" x14ac:dyDescent="0.25">
      <c r="A820" s="63">
        <v>7997</v>
      </c>
      <c r="B820" s="91">
        <v>45</v>
      </c>
      <c r="C820" s="91">
        <v>1387</v>
      </c>
      <c r="D820" s="92">
        <v>14.583</v>
      </c>
      <c r="E820" s="91">
        <v>19.381</v>
      </c>
      <c r="F820" s="93">
        <v>6.375</v>
      </c>
      <c r="G820" s="93">
        <v>6.3710000000000004</v>
      </c>
      <c r="H820" s="93">
        <v>6.3529999999999998</v>
      </c>
      <c r="I820" s="93">
        <v>6.3239999999999998</v>
      </c>
      <c r="J820" s="93">
        <v>6.1710000000000003</v>
      </c>
      <c r="K820" s="93">
        <v>5.0410000000000004</v>
      </c>
      <c r="L820" s="93">
        <v>3.819</v>
      </c>
      <c r="M820" s="93">
        <v>3.0870000000000002</v>
      </c>
      <c r="N820" s="93">
        <v>2.5310000000000001</v>
      </c>
      <c r="O820" s="93">
        <v>2.165</v>
      </c>
      <c r="P820" s="93">
        <v>1.8759999999999999</v>
      </c>
      <c r="Q820" s="93">
        <v>1.6519999999999999</v>
      </c>
      <c r="R820" s="93">
        <v>1.667</v>
      </c>
      <c r="S820" s="93">
        <v>1.766</v>
      </c>
      <c r="T820" s="93">
        <v>1.6419999999999999</v>
      </c>
      <c r="U820" s="63"/>
      <c r="V820" s="34">
        <f t="shared" si="24"/>
        <v>1.3290132345882191</v>
      </c>
      <c r="W820" s="34">
        <f t="shared" si="25"/>
        <v>0.80754166666666671</v>
      </c>
    </row>
    <row r="821" spans="1:23" x14ac:dyDescent="0.25">
      <c r="A821" s="63">
        <v>8002</v>
      </c>
      <c r="B821" s="91">
        <v>45</v>
      </c>
      <c r="C821" s="91">
        <v>1450</v>
      </c>
      <c r="D821" s="92">
        <v>3</v>
      </c>
      <c r="E821" s="91">
        <v>22.86</v>
      </c>
      <c r="F821" s="93">
        <v>36.901000000000003</v>
      </c>
      <c r="G821" s="93">
        <v>36.762</v>
      </c>
      <c r="H821" s="93">
        <v>33.418999999999997</v>
      </c>
      <c r="I821" s="93">
        <v>30.404</v>
      </c>
      <c r="J821" s="93">
        <v>21.376999999999999</v>
      </c>
      <c r="K821" s="93">
        <v>11.14</v>
      </c>
      <c r="L821" s="93">
        <v>7.62</v>
      </c>
      <c r="M821" s="93" t="s">
        <v>46</v>
      </c>
      <c r="N821" s="93" t="s">
        <v>46</v>
      </c>
      <c r="O821" s="93" t="s">
        <v>46</v>
      </c>
      <c r="P821" s="93" t="s">
        <v>46</v>
      </c>
      <c r="Q821" s="93" t="s">
        <v>46</v>
      </c>
      <c r="R821" s="93" t="s">
        <v>46</v>
      </c>
      <c r="S821" s="93" t="s">
        <v>46</v>
      </c>
      <c r="T821" s="93" t="s">
        <v>46</v>
      </c>
      <c r="U821" s="63"/>
      <c r="V821" s="23">
        <f t="shared" si="24"/>
        <v>7.62</v>
      </c>
      <c r="W821" s="23">
        <f t="shared" si="25"/>
        <v>0.95250000000000001</v>
      </c>
    </row>
    <row r="822" spans="1:23" x14ac:dyDescent="0.25">
      <c r="A822" s="63">
        <v>8014</v>
      </c>
      <c r="B822" s="91">
        <v>45</v>
      </c>
      <c r="C822" s="91">
        <v>1589</v>
      </c>
      <c r="D822" s="92">
        <v>5.3330000000000002</v>
      </c>
      <c r="E822" s="91">
        <v>16.414999999999999</v>
      </c>
      <c r="F822" s="93">
        <v>14.712</v>
      </c>
      <c r="G822" s="93">
        <v>14.333</v>
      </c>
      <c r="H822" s="93">
        <v>13.694000000000001</v>
      </c>
      <c r="I822" s="93">
        <v>12.792</v>
      </c>
      <c r="J822" s="93">
        <v>9.4570000000000007</v>
      </c>
      <c r="K822" s="93">
        <v>5.1790000000000003</v>
      </c>
      <c r="L822" s="93">
        <v>5.3010000000000002</v>
      </c>
      <c r="M822" s="93">
        <v>4.0490000000000004</v>
      </c>
      <c r="N822" s="93">
        <v>3.2669999999999999</v>
      </c>
      <c r="O822" s="93" t="s">
        <v>46</v>
      </c>
      <c r="P822" s="93" t="s">
        <v>46</v>
      </c>
      <c r="Q822" s="93" t="s">
        <v>46</v>
      </c>
      <c r="R822" s="93" t="s">
        <v>46</v>
      </c>
      <c r="S822" s="93" t="s">
        <v>46</v>
      </c>
      <c r="T822" s="93" t="s">
        <v>46</v>
      </c>
      <c r="U822" s="63"/>
      <c r="V822" s="15">
        <f t="shared" si="24"/>
        <v>3.0780048753047065</v>
      </c>
      <c r="W822" s="15">
        <f t="shared" si="25"/>
        <v>0.68395833333333333</v>
      </c>
    </row>
    <row r="823" spans="1:23" x14ac:dyDescent="0.25">
      <c r="A823" s="63">
        <v>8032</v>
      </c>
      <c r="B823" s="91">
        <v>45</v>
      </c>
      <c r="C823" s="91">
        <v>1788</v>
      </c>
      <c r="D823" s="92">
        <v>2.0830000000000002</v>
      </c>
      <c r="E823" s="91">
        <v>23.67</v>
      </c>
      <c r="F823" s="93">
        <v>40.597000000000001</v>
      </c>
      <c r="G823" s="93">
        <v>38.838999999999999</v>
      </c>
      <c r="H823" s="93">
        <v>36.356000000000002</v>
      </c>
      <c r="I823" s="93">
        <v>31.463000000000001</v>
      </c>
      <c r="J823" s="93">
        <v>20.888000000000002</v>
      </c>
      <c r="K823" s="93">
        <v>11.835000000000001</v>
      </c>
      <c r="L823" s="93" t="s">
        <v>46</v>
      </c>
      <c r="M823" s="93" t="s">
        <v>46</v>
      </c>
      <c r="N823" s="93" t="s">
        <v>46</v>
      </c>
      <c r="O823" s="93" t="s">
        <v>46</v>
      </c>
      <c r="P823" s="93" t="s">
        <v>46</v>
      </c>
      <c r="Q823" s="93" t="s">
        <v>46</v>
      </c>
      <c r="R823" s="93" t="s">
        <v>46</v>
      </c>
      <c r="S823" s="93" t="s">
        <v>46</v>
      </c>
      <c r="T823" s="93" t="s">
        <v>46</v>
      </c>
      <c r="U823" s="63"/>
      <c r="V823" s="34">
        <f t="shared" si="24"/>
        <v>11.363418146903504</v>
      </c>
      <c r="W823" s="34">
        <f t="shared" si="25"/>
        <v>0.98625000000000007</v>
      </c>
    </row>
    <row r="824" spans="1:23" x14ac:dyDescent="0.25">
      <c r="A824" s="63">
        <v>8038</v>
      </c>
      <c r="B824" s="91">
        <v>45</v>
      </c>
      <c r="C824" s="91">
        <v>1865</v>
      </c>
      <c r="D824" s="92">
        <v>3.1669999999999998</v>
      </c>
      <c r="E824" s="91">
        <v>26.641999999999999</v>
      </c>
      <c r="F824" s="93">
        <v>38.901000000000003</v>
      </c>
      <c r="G824" s="93">
        <v>38.539000000000001</v>
      </c>
      <c r="H824" s="93">
        <v>36.081000000000003</v>
      </c>
      <c r="I824" s="93">
        <v>33.393000000000001</v>
      </c>
      <c r="J824" s="93">
        <v>22.414000000000001</v>
      </c>
      <c r="K824" s="93">
        <v>12.567</v>
      </c>
      <c r="L824" s="93">
        <v>8.8759999999999994</v>
      </c>
      <c r="M824" s="93" t="s">
        <v>46</v>
      </c>
      <c r="N824" s="93" t="s">
        <v>46</v>
      </c>
      <c r="O824" s="93" t="s">
        <v>46</v>
      </c>
      <c r="P824" s="93" t="s">
        <v>46</v>
      </c>
      <c r="Q824" s="93" t="s">
        <v>46</v>
      </c>
      <c r="R824" s="93" t="s">
        <v>46</v>
      </c>
      <c r="S824" s="93" t="s">
        <v>46</v>
      </c>
      <c r="T824" s="93" t="s">
        <v>46</v>
      </c>
      <c r="U824" s="63"/>
      <c r="V824" s="23">
        <f t="shared" si="24"/>
        <v>8.4123776444584788</v>
      </c>
      <c r="W824" s="23">
        <f t="shared" si="25"/>
        <v>1.1100833333333333</v>
      </c>
    </row>
    <row r="825" spans="1:23" x14ac:dyDescent="0.25">
      <c r="A825" s="63">
        <v>8054</v>
      </c>
      <c r="B825" s="91">
        <v>45</v>
      </c>
      <c r="C825" s="91">
        <v>2068</v>
      </c>
      <c r="D825" s="92">
        <v>3.25</v>
      </c>
      <c r="E825" s="91">
        <v>25.343</v>
      </c>
      <c r="F825" s="93">
        <v>38.24</v>
      </c>
      <c r="G825" s="93">
        <v>37.902999999999999</v>
      </c>
      <c r="H825" s="93">
        <v>35.771999999999998</v>
      </c>
      <c r="I825" s="93">
        <v>29.236999999999998</v>
      </c>
      <c r="J825" s="93">
        <v>15.596</v>
      </c>
      <c r="K825" s="93">
        <v>10.52</v>
      </c>
      <c r="L825" s="93">
        <v>8.4440000000000008</v>
      </c>
      <c r="M825" s="93" t="s">
        <v>46</v>
      </c>
      <c r="N825" s="93" t="s">
        <v>46</v>
      </c>
      <c r="O825" s="93" t="s">
        <v>46</v>
      </c>
      <c r="P825" s="93" t="s">
        <v>46</v>
      </c>
      <c r="Q825" s="93" t="s">
        <v>46</v>
      </c>
      <c r="R825" s="93" t="s">
        <v>46</v>
      </c>
      <c r="S825" s="93" t="s">
        <v>46</v>
      </c>
      <c r="T825" s="93" t="s">
        <v>46</v>
      </c>
      <c r="U825" s="63"/>
      <c r="V825" s="15">
        <f t="shared" si="24"/>
        <v>7.7978461538461534</v>
      </c>
      <c r="W825" s="15">
        <f t="shared" si="25"/>
        <v>1.0559583333333333</v>
      </c>
    </row>
    <row r="826" spans="1:23" x14ac:dyDescent="0.25">
      <c r="A826" s="63">
        <v>8060</v>
      </c>
      <c r="B826" s="91">
        <v>45</v>
      </c>
      <c r="C826" s="91">
        <v>2169</v>
      </c>
      <c r="D826" s="92">
        <v>3.0830000000000002</v>
      </c>
      <c r="E826" s="91">
        <v>15.551</v>
      </c>
      <c r="F826" s="93">
        <v>19.513000000000002</v>
      </c>
      <c r="G826" s="93">
        <v>19.181000000000001</v>
      </c>
      <c r="H826" s="93">
        <v>18.603000000000002</v>
      </c>
      <c r="I826" s="93">
        <v>17.600000000000001</v>
      </c>
      <c r="J826" s="93">
        <v>13.696</v>
      </c>
      <c r="K826" s="93">
        <v>7.3639999999999999</v>
      </c>
      <c r="L826" s="93">
        <v>5.1829999999999998</v>
      </c>
      <c r="M826" s="93" t="s">
        <v>46</v>
      </c>
      <c r="N826" s="93" t="s">
        <v>46</v>
      </c>
      <c r="O826" s="93" t="s">
        <v>46</v>
      </c>
      <c r="P826" s="93" t="s">
        <v>46</v>
      </c>
      <c r="Q826" s="93" t="s">
        <v>46</v>
      </c>
      <c r="R826" s="93" t="s">
        <v>46</v>
      </c>
      <c r="S826" s="93" t="s">
        <v>46</v>
      </c>
      <c r="T826" s="93" t="s">
        <v>46</v>
      </c>
      <c r="U826" s="63"/>
      <c r="V826" s="23">
        <f t="shared" si="24"/>
        <v>5.044112877067791</v>
      </c>
      <c r="W826" s="23">
        <f t="shared" si="25"/>
        <v>0.6479583333333333</v>
      </c>
    </row>
    <row r="827" spans="1:23" x14ac:dyDescent="0.25">
      <c r="A827" s="63">
        <v>8062</v>
      </c>
      <c r="B827" s="91">
        <v>45</v>
      </c>
      <c r="C827" s="91">
        <v>2193</v>
      </c>
      <c r="D827" s="92">
        <v>2</v>
      </c>
      <c r="E827" s="91">
        <v>15.997</v>
      </c>
      <c r="F827" s="93">
        <v>36.804000000000002</v>
      </c>
      <c r="G827" s="93">
        <v>33.444000000000003</v>
      </c>
      <c r="H827" s="93">
        <v>29.061</v>
      </c>
      <c r="I827" s="93">
        <v>21.728999999999999</v>
      </c>
      <c r="J827" s="93">
        <v>13.209</v>
      </c>
      <c r="K827" s="93">
        <v>7.9980000000000002</v>
      </c>
      <c r="L827" s="93" t="s">
        <v>46</v>
      </c>
      <c r="M827" s="93" t="s">
        <v>46</v>
      </c>
      <c r="N827" s="93" t="s">
        <v>46</v>
      </c>
      <c r="O827" s="93" t="s">
        <v>46</v>
      </c>
      <c r="P827" s="93" t="s">
        <v>46</v>
      </c>
      <c r="Q827" s="93" t="s">
        <v>46</v>
      </c>
      <c r="R827" s="93" t="s">
        <v>46</v>
      </c>
      <c r="S827" s="93" t="s">
        <v>46</v>
      </c>
      <c r="T827" s="93" t="s">
        <v>46</v>
      </c>
      <c r="U827" s="63"/>
      <c r="V827" s="34">
        <f t="shared" si="24"/>
        <v>7.9984999999999999</v>
      </c>
      <c r="W827" s="34">
        <f t="shared" si="25"/>
        <v>0.6665416666666667</v>
      </c>
    </row>
    <row r="828" spans="1:23" x14ac:dyDescent="0.25">
      <c r="A828" s="63">
        <v>8071</v>
      </c>
      <c r="B828" s="91">
        <v>46</v>
      </c>
      <c r="C828" s="91">
        <v>33</v>
      </c>
      <c r="D828" s="92">
        <v>5.5</v>
      </c>
      <c r="E828" s="91">
        <v>17.751000000000001</v>
      </c>
      <c r="F828" s="93">
        <v>15.625999999999999</v>
      </c>
      <c r="G828" s="93">
        <v>15.454000000000001</v>
      </c>
      <c r="H828" s="93">
        <v>15.169</v>
      </c>
      <c r="I828" s="93">
        <v>14.657999999999999</v>
      </c>
      <c r="J828" s="93">
        <v>12.581</v>
      </c>
      <c r="K828" s="93">
        <v>8.2430000000000003</v>
      </c>
      <c r="L828" s="93">
        <v>5.82</v>
      </c>
      <c r="M828" s="93">
        <v>4.4269999999999996</v>
      </c>
      <c r="N828" s="93">
        <v>3.544</v>
      </c>
      <c r="O828" s="93" t="s">
        <v>46</v>
      </c>
      <c r="P828" s="93" t="s">
        <v>46</v>
      </c>
      <c r="Q828" s="93" t="s">
        <v>46</v>
      </c>
      <c r="R828" s="93" t="s">
        <v>46</v>
      </c>
      <c r="S828" s="93" t="s">
        <v>46</v>
      </c>
      <c r="T828" s="93" t="s">
        <v>46</v>
      </c>
      <c r="U828" s="63"/>
      <c r="V828" s="23">
        <f t="shared" si="24"/>
        <v>3.2274545454545458</v>
      </c>
      <c r="W828" s="23">
        <f t="shared" si="25"/>
        <v>0.73962500000000009</v>
      </c>
    </row>
    <row r="829" spans="1:23" x14ac:dyDescent="0.25">
      <c r="A829" s="63">
        <v>8081</v>
      </c>
      <c r="B829" s="91">
        <v>46</v>
      </c>
      <c r="C829" s="91">
        <v>169</v>
      </c>
      <c r="D829" s="92">
        <v>4</v>
      </c>
      <c r="E829" s="91">
        <v>22.553000000000001</v>
      </c>
      <c r="F829" s="93">
        <v>27.855</v>
      </c>
      <c r="G829" s="93">
        <v>26.459</v>
      </c>
      <c r="H829" s="93">
        <v>23.576000000000001</v>
      </c>
      <c r="I829" s="93">
        <v>20.786999999999999</v>
      </c>
      <c r="J829" s="93">
        <v>12.067</v>
      </c>
      <c r="K829" s="93">
        <v>6.2290000000000001</v>
      </c>
      <c r="L829" s="93">
        <v>6.9720000000000004</v>
      </c>
      <c r="M829" s="93">
        <v>5.6379999999999999</v>
      </c>
      <c r="N829" s="93" t="s">
        <v>46</v>
      </c>
      <c r="O829" s="93" t="s">
        <v>46</v>
      </c>
      <c r="P829" s="93" t="s">
        <v>46</v>
      </c>
      <c r="Q829" s="93" t="s">
        <v>46</v>
      </c>
      <c r="R829" s="93" t="s">
        <v>46</v>
      </c>
      <c r="S829" s="93" t="s">
        <v>46</v>
      </c>
      <c r="T829" s="93" t="s">
        <v>46</v>
      </c>
      <c r="U829" s="63"/>
      <c r="V829" s="15">
        <f t="shared" si="24"/>
        <v>5.6382500000000002</v>
      </c>
      <c r="W829" s="15">
        <f t="shared" si="25"/>
        <v>0.93970833333333337</v>
      </c>
    </row>
    <row r="830" spans="1:23" hidden="1" x14ac:dyDescent="0.25">
      <c r="A830" s="63">
        <v>8104</v>
      </c>
      <c r="B830" s="91">
        <v>46</v>
      </c>
      <c r="C830" s="91">
        <v>441</v>
      </c>
      <c r="D830" s="92">
        <v>1.417</v>
      </c>
      <c r="E830" s="91">
        <v>25.562000000000001</v>
      </c>
      <c r="F830" s="93">
        <v>64.206999999999994</v>
      </c>
      <c r="G830" s="93">
        <v>60.244</v>
      </c>
      <c r="H830" s="93">
        <v>48.564999999999998</v>
      </c>
      <c r="I830" s="93">
        <v>45.393000000000001</v>
      </c>
      <c r="J830" s="93">
        <v>24.88</v>
      </c>
      <c r="K830" s="93" t="s">
        <v>46</v>
      </c>
      <c r="L830" s="93" t="s">
        <v>46</v>
      </c>
      <c r="M830" s="93" t="s">
        <v>46</v>
      </c>
      <c r="N830" s="93" t="s">
        <v>46</v>
      </c>
      <c r="O830" s="93" t="s">
        <v>46</v>
      </c>
      <c r="P830" s="93" t="s">
        <v>46</v>
      </c>
      <c r="Q830" s="93" t="s">
        <v>46</v>
      </c>
      <c r="R830" s="93" t="s">
        <v>46</v>
      </c>
      <c r="S830" s="93" t="s">
        <v>46</v>
      </c>
      <c r="T830" s="93" t="s">
        <v>46</v>
      </c>
      <c r="U830" s="63"/>
      <c r="V830" s="23">
        <f t="shared" si="24"/>
        <v>18.039520112914609</v>
      </c>
      <c r="W830" s="23">
        <f t="shared" si="25"/>
        <v>1.0650833333333334</v>
      </c>
    </row>
    <row r="831" spans="1:23" x14ac:dyDescent="0.25">
      <c r="A831" s="63">
        <v>8108</v>
      </c>
      <c r="B831" s="91">
        <v>46</v>
      </c>
      <c r="C831" s="91">
        <v>463</v>
      </c>
      <c r="D831" s="92">
        <v>3.25</v>
      </c>
      <c r="E831" s="91">
        <v>18.849</v>
      </c>
      <c r="F831" s="93">
        <v>30.001000000000001</v>
      </c>
      <c r="G831" s="93">
        <v>27.707999999999998</v>
      </c>
      <c r="H831" s="93">
        <v>21.529</v>
      </c>
      <c r="I831" s="93">
        <v>16.713999999999999</v>
      </c>
      <c r="J831" s="93">
        <v>15.089</v>
      </c>
      <c r="K831" s="93">
        <v>7.7380000000000004</v>
      </c>
      <c r="L831" s="93">
        <v>6.0640000000000001</v>
      </c>
      <c r="M831" s="93" t="s">
        <v>46</v>
      </c>
      <c r="N831" s="93" t="s">
        <v>46</v>
      </c>
      <c r="O831" s="93" t="s">
        <v>46</v>
      </c>
      <c r="P831" s="93" t="s">
        <v>46</v>
      </c>
      <c r="Q831" s="93" t="s">
        <v>46</v>
      </c>
      <c r="R831" s="93" t="s">
        <v>46</v>
      </c>
      <c r="S831" s="93" t="s">
        <v>46</v>
      </c>
      <c r="T831" s="93" t="s">
        <v>46</v>
      </c>
      <c r="U831" s="63"/>
      <c r="V831" s="23">
        <f t="shared" si="24"/>
        <v>5.7996923076923075</v>
      </c>
      <c r="W831" s="23">
        <f t="shared" si="25"/>
        <v>0.78537500000000005</v>
      </c>
    </row>
    <row r="832" spans="1:23" x14ac:dyDescent="0.25">
      <c r="A832" s="63">
        <v>8112</v>
      </c>
      <c r="B832" s="91">
        <v>46</v>
      </c>
      <c r="C832" s="91">
        <v>541</v>
      </c>
      <c r="D832" s="92">
        <v>3.3330000000000002</v>
      </c>
      <c r="E832" s="91">
        <v>16.172999999999998</v>
      </c>
      <c r="F832" s="93">
        <v>20.725999999999999</v>
      </c>
      <c r="G832" s="93">
        <v>20.574000000000002</v>
      </c>
      <c r="H832" s="93">
        <v>20.071999999999999</v>
      </c>
      <c r="I832" s="93">
        <v>19.434000000000001</v>
      </c>
      <c r="J832" s="93">
        <v>12.879</v>
      </c>
      <c r="K832" s="93">
        <v>6.8460000000000001</v>
      </c>
      <c r="L832" s="93">
        <v>5.3639999999999999</v>
      </c>
      <c r="M832" s="93" t="s">
        <v>46</v>
      </c>
      <c r="N832" s="93" t="s">
        <v>46</v>
      </c>
      <c r="O832" s="93" t="s">
        <v>46</v>
      </c>
      <c r="P832" s="93" t="s">
        <v>46</v>
      </c>
      <c r="Q832" s="93" t="s">
        <v>46</v>
      </c>
      <c r="R832" s="93" t="s">
        <v>46</v>
      </c>
      <c r="S832" s="93" t="s">
        <v>46</v>
      </c>
      <c r="T832" s="93" t="s">
        <v>46</v>
      </c>
      <c r="U832" s="63"/>
      <c r="V832" s="23">
        <f t="shared" si="24"/>
        <v>4.8523852385238513</v>
      </c>
      <c r="W832" s="23">
        <f t="shared" si="25"/>
        <v>0.67387499999999989</v>
      </c>
    </row>
    <row r="833" spans="1:23" hidden="1" x14ac:dyDescent="0.25">
      <c r="A833" s="63">
        <v>8118</v>
      </c>
      <c r="B833" s="91">
        <v>46</v>
      </c>
      <c r="C833" s="91">
        <v>616</v>
      </c>
      <c r="D833" s="92">
        <v>1.75</v>
      </c>
      <c r="E833" s="91">
        <v>22.062999999999999</v>
      </c>
      <c r="F833" s="93">
        <v>43.704999999999998</v>
      </c>
      <c r="G833" s="93">
        <v>42.110999999999997</v>
      </c>
      <c r="H833" s="93">
        <v>38.893999999999998</v>
      </c>
      <c r="I833" s="93">
        <v>33.914000000000001</v>
      </c>
      <c r="J833" s="93">
        <v>21.608000000000001</v>
      </c>
      <c r="K833" s="93" t="s">
        <v>46</v>
      </c>
      <c r="L833" s="93" t="s">
        <v>46</v>
      </c>
      <c r="M833" s="93" t="s">
        <v>46</v>
      </c>
      <c r="N833" s="93" t="s">
        <v>46</v>
      </c>
      <c r="O833" s="93" t="s">
        <v>46</v>
      </c>
      <c r="P833" s="93" t="s">
        <v>46</v>
      </c>
      <c r="Q833" s="93" t="s">
        <v>46</v>
      </c>
      <c r="R833" s="93" t="s">
        <v>46</v>
      </c>
      <c r="S833" s="93" t="s">
        <v>46</v>
      </c>
      <c r="T833" s="93" t="s">
        <v>46</v>
      </c>
      <c r="U833" s="63"/>
      <c r="V833" s="23">
        <f t="shared" si="24"/>
        <v>12.607428571428571</v>
      </c>
      <c r="W833" s="23">
        <f t="shared" si="25"/>
        <v>0.91929166666666662</v>
      </c>
    </row>
    <row r="834" spans="1:23" x14ac:dyDescent="0.25">
      <c r="A834" s="63">
        <v>8121</v>
      </c>
      <c r="B834" s="91">
        <v>46</v>
      </c>
      <c r="C834" s="91">
        <v>643</v>
      </c>
      <c r="D834" s="92">
        <v>5.8330000000000002</v>
      </c>
      <c r="E834" s="91">
        <v>21.05</v>
      </c>
      <c r="F834" s="93">
        <v>11.728</v>
      </c>
      <c r="G834" s="93">
        <v>11.712</v>
      </c>
      <c r="H834" s="93">
        <v>11.635999999999999</v>
      </c>
      <c r="I834" s="93">
        <v>11.510999999999999</v>
      </c>
      <c r="J834" s="93">
        <v>10.922000000000001</v>
      </c>
      <c r="K834" s="93">
        <v>7.5759999999999996</v>
      </c>
      <c r="L834" s="93">
        <v>6.1879999999999997</v>
      </c>
      <c r="M834" s="93">
        <v>5.2160000000000002</v>
      </c>
      <c r="N834" s="93">
        <v>4.2</v>
      </c>
      <c r="O834" s="93" t="s">
        <v>46</v>
      </c>
      <c r="P834" s="93" t="s">
        <v>46</v>
      </c>
      <c r="Q834" s="93" t="s">
        <v>46</v>
      </c>
      <c r="R834" s="93" t="s">
        <v>46</v>
      </c>
      <c r="S834" s="93" t="s">
        <v>46</v>
      </c>
      <c r="T834" s="93" t="s">
        <v>46</v>
      </c>
      <c r="U834" s="63"/>
      <c r="V834" s="34">
        <f t="shared" si="24"/>
        <v>3.6087776444368251</v>
      </c>
      <c r="W834" s="34">
        <f t="shared" si="25"/>
        <v>0.87708333333333333</v>
      </c>
    </row>
    <row r="835" spans="1:23" x14ac:dyDescent="0.25">
      <c r="A835" s="63">
        <v>8136</v>
      </c>
      <c r="B835" s="91">
        <v>46</v>
      </c>
      <c r="C835" s="91">
        <v>847</v>
      </c>
      <c r="D835" s="92">
        <v>4.5</v>
      </c>
      <c r="E835" s="91">
        <v>26.989000000000001</v>
      </c>
      <c r="F835" s="93">
        <v>23.170999999999999</v>
      </c>
      <c r="G835" s="93">
        <v>22.503</v>
      </c>
      <c r="H835" s="93">
        <v>21.213999999999999</v>
      </c>
      <c r="I835" s="93">
        <v>20.061</v>
      </c>
      <c r="J835" s="93">
        <v>17.43</v>
      </c>
      <c r="K835" s="93">
        <v>9.6329999999999991</v>
      </c>
      <c r="L835" s="93">
        <v>8.4849999999999994</v>
      </c>
      <c r="M835" s="93">
        <v>6.6779999999999999</v>
      </c>
      <c r="N835" s="93" t="s">
        <v>46</v>
      </c>
      <c r="O835" s="93" t="s">
        <v>46</v>
      </c>
      <c r="P835" s="93" t="s">
        <v>46</v>
      </c>
      <c r="Q835" s="93" t="s">
        <v>46</v>
      </c>
      <c r="R835" s="93" t="s">
        <v>46</v>
      </c>
      <c r="S835" s="93" t="s">
        <v>46</v>
      </c>
      <c r="T835" s="93" t="s">
        <v>46</v>
      </c>
      <c r="U835" s="63"/>
      <c r="V835" s="23">
        <f t="shared" si="24"/>
        <v>5.9975555555555555</v>
      </c>
      <c r="W835" s="23">
        <f t="shared" si="25"/>
        <v>1.1245416666666668</v>
      </c>
    </row>
    <row r="836" spans="1:23" x14ac:dyDescent="0.25">
      <c r="A836" s="63">
        <v>8140</v>
      </c>
      <c r="B836" s="91">
        <v>46</v>
      </c>
      <c r="C836" s="91">
        <v>905</v>
      </c>
      <c r="D836" s="92">
        <v>5.9169999999999998</v>
      </c>
      <c r="E836" s="91">
        <v>24.478000000000002</v>
      </c>
      <c r="F836" s="93">
        <v>22.064</v>
      </c>
      <c r="G836" s="93">
        <v>22.010999999999999</v>
      </c>
      <c r="H836" s="93">
        <v>21.766999999999999</v>
      </c>
      <c r="I836" s="93">
        <v>21.338999999999999</v>
      </c>
      <c r="J836" s="93">
        <v>16.344000000000001</v>
      </c>
      <c r="K836" s="93">
        <v>8.3350000000000009</v>
      </c>
      <c r="L836" s="93">
        <v>6.7930000000000001</v>
      </c>
      <c r="M836" s="93">
        <v>5.1689999999999996</v>
      </c>
      <c r="N836" s="93">
        <v>4.1950000000000003</v>
      </c>
      <c r="O836" s="93" t="s">
        <v>46</v>
      </c>
      <c r="P836" s="93" t="s">
        <v>46</v>
      </c>
      <c r="Q836" s="93" t="s">
        <v>46</v>
      </c>
      <c r="R836" s="93" t="s">
        <v>46</v>
      </c>
      <c r="S836" s="93" t="s">
        <v>46</v>
      </c>
      <c r="T836" s="93" t="s">
        <v>46</v>
      </c>
      <c r="U836" s="63"/>
      <c r="V836" s="23">
        <f t="shared" si="24"/>
        <v>4.1368936961297962</v>
      </c>
      <c r="W836" s="23">
        <f t="shared" si="25"/>
        <v>1.0199166666666668</v>
      </c>
    </row>
    <row r="837" spans="1:23" x14ac:dyDescent="0.25">
      <c r="A837" s="63">
        <v>8141</v>
      </c>
      <c r="B837" s="91">
        <v>46</v>
      </c>
      <c r="C837" s="91">
        <v>939</v>
      </c>
      <c r="D837" s="92">
        <v>2.5</v>
      </c>
      <c r="E837" s="91">
        <v>15.773</v>
      </c>
      <c r="F837" s="93">
        <v>22.797000000000001</v>
      </c>
      <c r="G837" s="93">
        <v>21.53</v>
      </c>
      <c r="H837" s="93">
        <v>19.481999999999999</v>
      </c>
      <c r="I837" s="93">
        <v>16.116</v>
      </c>
      <c r="J837" s="93">
        <v>9.9710000000000001</v>
      </c>
      <c r="K837" s="93">
        <v>7.7359999999999998</v>
      </c>
      <c r="L837" s="93" t="s">
        <v>46</v>
      </c>
      <c r="M837" s="93" t="s">
        <v>46</v>
      </c>
      <c r="N837" s="93" t="s">
        <v>46</v>
      </c>
      <c r="O837" s="93" t="s">
        <v>46</v>
      </c>
      <c r="P837" s="93" t="s">
        <v>46</v>
      </c>
      <c r="Q837" s="93" t="s">
        <v>46</v>
      </c>
      <c r="R837" s="93" t="s">
        <v>46</v>
      </c>
      <c r="S837" s="93" t="s">
        <v>46</v>
      </c>
      <c r="T837" s="93" t="s">
        <v>46</v>
      </c>
      <c r="U837" s="63"/>
      <c r="V837" s="90">
        <f t="shared" si="24"/>
        <v>6.3091999999999997</v>
      </c>
      <c r="W837" s="90">
        <f t="shared" si="25"/>
        <v>0.65720833333333328</v>
      </c>
    </row>
    <row r="838" spans="1:23" x14ac:dyDescent="0.25">
      <c r="A838" s="63">
        <v>8147</v>
      </c>
      <c r="B838" s="91">
        <v>46</v>
      </c>
      <c r="C838" s="91">
        <v>1006</v>
      </c>
      <c r="D838" s="92">
        <v>2.75</v>
      </c>
      <c r="E838" s="91">
        <v>26.864000000000001</v>
      </c>
      <c r="F838" s="93">
        <v>59.466999999999999</v>
      </c>
      <c r="G838" s="93">
        <v>54.079000000000001</v>
      </c>
      <c r="H838" s="93">
        <v>46.262999999999998</v>
      </c>
      <c r="I838" s="93">
        <v>31.42</v>
      </c>
      <c r="J838" s="93">
        <v>15.968</v>
      </c>
      <c r="K838" s="93">
        <v>8.8390000000000004</v>
      </c>
      <c r="L838" s="93" t="s">
        <v>46</v>
      </c>
      <c r="M838" s="93" t="s">
        <v>46</v>
      </c>
      <c r="N838" s="93" t="s">
        <v>46</v>
      </c>
      <c r="O838" s="93" t="s">
        <v>46</v>
      </c>
      <c r="P838" s="93" t="s">
        <v>46</v>
      </c>
      <c r="Q838" s="93" t="s">
        <v>46</v>
      </c>
      <c r="R838" s="93" t="s">
        <v>46</v>
      </c>
      <c r="S838" s="93" t="s">
        <v>46</v>
      </c>
      <c r="T838" s="93" t="s">
        <v>46</v>
      </c>
      <c r="U838" s="63"/>
      <c r="V838" s="23">
        <f t="shared" si="24"/>
        <v>9.7687272727272738</v>
      </c>
      <c r="W838" s="23">
        <f t="shared" si="25"/>
        <v>1.1193333333333333</v>
      </c>
    </row>
    <row r="839" spans="1:23" x14ac:dyDescent="0.25">
      <c r="A839" s="63">
        <v>8163</v>
      </c>
      <c r="B839" s="91">
        <v>46</v>
      </c>
      <c r="C839" s="91">
        <v>1186</v>
      </c>
      <c r="D839" s="92">
        <v>2.5</v>
      </c>
      <c r="E839" s="91">
        <v>16.620999999999999</v>
      </c>
      <c r="F839" s="93">
        <v>27.244</v>
      </c>
      <c r="G839" s="93">
        <v>27.010999999999999</v>
      </c>
      <c r="H839" s="93">
        <v>24.922000000000001</v>
      </c>
      <c r="I839" s="93">
        <v>22.602</v>
      </c>
      <c r="J839" s="93">
        <v>15.605</v>
      </c>
      <c r="K839" s="93">
        <v>8.2750000000000004</v>
      </c>
      <c r="L839" s="93" t="s">
        <v>46</v>
      </c>
      <c r="M839" s="93" t="s">
        <v>46</v>
      </c>
      <c r="N839" s="93" t="s">
        <v>46</v>
      </c>
      <c r="O839" s="93" t="s">
        <v>46</v>
      </c>
      <c r="P839" s="93" t="s">
        <v>46</v>
      </c>
      <c r="Q839" s="93" t="s">
        <v>46</v>
      </c>
      <c r="R839" s="93" t="s">
        <v>46</v>
      </c>
      <c r="S839" s="93" t="s">
        <v>46</v>
      </c>
      <c r="T839" s="93" t="s">
        <v>46</v>
      </c>
      <c r="U839" s="63"/>
      <c r="V839" s="15">
        <f t="shared" si="24"/>
        <v>6.6483999999999996</v>
      </c>
      <c r="W839" s="15">
        <f t="shared" si="25"/>
        <v>0.69254166666666661</v>
      </c>
    </row>
    <row r="840" spans="1:23" x14ac:dyDescent="0.25">
      <c r="A840" s="63">
        <v>8167</v>
      </c>
      <c r="B840" s="91">
        <v>46</v>
      </c>
      <c r="C840" s="91">
        <v>1240</v>
      </c>
      <c r="D840" s="92">
        <v>2.0830000000000002</v>
      </c>
      <c r="E840" s="91">
        <v>15.172000000000001</v>
      </c>
      <c r="F840" s="93">
        <v>31.831</v>
      </c>
      <c r="G840" s="93">
        <v>31.629000000000001</v>
      </c>
      <c r="H840" s="93">
        <v>27.221</v>
      </c>
      <c r="I840" s="93">
        <v>21.635000000000002</v>
      </c>
      <c r="J840" s="93">
        <v>13.384</v>
      </c>
      <c r="K840" s="93">
        <v>7.585</v>
      </c>
      <c r="L840" s="93" t="s">
        <v>46</v>
      </c>
      <c r="M840" s="93" t="s">
        <v>46</v>
      </c>
      <c r="N840" s="93" t="s">
        <v>46</v>
      </c>
      <c r="O840" s="93" t="s">
        <v>46</v>
      </c>
      <c r="P840" s="93" t="s">
        <v>46</v>
      </c>
      <c r="Q840" s="93" t="s">
        <v>46</v>
      </c>
      <c r="R840" s="93" t="s">
        <v>46</v>
      </c>
      <c r="S840" s="93" t="s">
        <v>46</v>
      </c>
      <c r="T840" s="93" t="s">
        <v>46</v>
      </c>
      <c r="U840" s="63"/>
      <c r="V840" s="23">
        <f t="shared" si="24"/>
        <v>7.2837253960633701</v>
      </c>
      <c r="W840" s="23">
        <f t="shared" si="25"/>
        <v>0.63216666666666665</v>
      </c>
    </row>
    <row r="841" spans="1:23" x14ac:dyDescent="0.25">
      <c r="A841" s="63">
        <v>8174</v>
      </c>
      <c r="B841" s="91">
        <v>46</v>
      </c>
      <c r="C841" s="91">
        <v>1330</v>
      </c>
      <c r="D841" s="92">
        <v>2.5</v>
      </c>
      <c r="E841" s="91">
        <v>19.754999999999999</v>
      </c>
      <c r="F841" s="93">
        <v>31.753</v>
      </c>
      <c r="G841" s="93">
        <v>31.582999999999998</v>
      </c>
      <c r="H841" s="93">
        <v>24.146000000000001</v>
      </c>
      <c r="I841" s="93">
        <v>20.138999999999999</v>
      </c>
      <c r="J841" s="93">
        <v>13.801</v>
      </c>
      <c r="K841" s="93">
        <v>9.8309999999999995</v>
      </c>
      <c r="L841" s="93" t="s">
        <v>46</v>
      </c>
      <c r="M841" s="93" t="s">
        <v>46</v>
      </c>
      <c r="N841" s="93" t="s">
        <v>46</v>
      </c>
      <c r="O841" s="93" t="s">
        <v>46</v>
      </c>
      <c r="P841" s="93" t="s">
        <v>46</v>
      </c>
      <c r="Q841" s="93" t="s">
        <v>46</v>
      </c>
      <c r="R841" s="93" t="s">
        <v>46</v>
      </c>
      <c r="S841" s="93" t="s">
        <v>46</v>
      </c>
      <c r="T841" s="93" t="s">
        <v>46</v>
      </c>
      <c r="U841" s="63"/>
      <c r="V841" s="34">
        <f t="shared" si="24"/>
        <v>7.9019999999999992</v>
      </c>
      <c r="W841" s="34">
        <f t="shared" si="25"/>
        <v>0.823125</v>
      </c>
    </row>
    <row r="842" spans="1:23" x14ac:dyDescent="0.25">
      <c r="A842" s="63">
        <v>8181</v>
      </c>
      <c r="B842" s="91">
        <v>46</v>
      </c>
      <c r="C842" s="91">
        <v>1458</v>
      </c>
      <c r="D842" s="92">
        <v>3.8330000000000002</v>
      </c>
      <c r="E842" s="91">
        <v>17.933</v>
      </c>
      <c r="F842" s="93">
        <v>21.806000000000001</v>
      </c>
      <c r="G842" s="93">
        <v>21.79</v>
      </c>
      <c r="H842" s="93">
        <v>20.84</v>
      </c>
      <c r="I842" s="93">
        <v>18.181000000000001</v>
      </c>
      <c r="J842" s="93">
        <v>9.69</v>
      </c>
      <c r="K842" s="93">
        <v>8.4019999999999992</v>
      </c>
      <c r="L842" s="93">
        <v>5.6239999999999997</v>
      </c>
      <c r="M842" s="93" t="s">
        <v>46</v>
      </c>
      <c r="N842" s="93" t="s">
        <v>46</v>
      </c>
      <c r="O842" s="93" t="s">
        <v>46</v>
      </c>
      <c r="P842" s="93" t="s">
        <v>46</v>
      </c>
      <c r="Q842" s="93" t="s">
        <v>46</v>
      </c>
      <c r="R842" s="93" t="s">
        <v>46</v>
      </c>
      <c r="S842" s="93" t="s">
        <v>46</v>
      </c>
      <c r="T842" s="93" t="s">
        <v>46</v>
      </c>
      <c r="U842" s="63"/>
      <c r="V842" s="23">
        <f t="shared" si="24"/>
        <v>4.6785807461518392</v>
      </c>
      <c r="W842" s="23">
        <f t="shared" si="25"/>
        <v>0.74720833333333336</v>
      </c>
    </row>
    <row r="843" spans="1:23" x14ac:dyDescent="0.25">
      <c r="A843" s="63">
        <v>8199</v>
      </c>
      <c r="B843" s="91">
        <v>46</v>
      </c>
      <c r="C843" s="91">
        <v>1669</v>
      </c>
      <c r="D843" s="92">
        <v>4.3330000000000002</v>
      </c>
      <c r="E843" s="91">
        <v>16.731999999999999</v>
      </c>
      <c r="F843" s="93">
        <v>14.368</v>
      </c>
      <c r="G843" s="93">
        <v>14.182</v>
      </c>
      <c r="H843" s="93">
        <v>13.775</v>
      </c>
      <c r="I843" s="93">
        <v>11.718999999999999</v>
      </c>
      <c r="J843" s="93">
        <v>8.0990000000000002</v>
      </c>
      <c r="K843" s="93">
        <v>5.4249999999999998</v>
      </c>
      <c r="L843" s="93">
        <v>5.4749999999999996</v>
      </c>
      <c r="M843" s="93">
        <v>4.1749999999999998</v>
      </c>
      <c r="N843" s="93" t="s">
        <v>46</v>
      </c>
      <c r="O843" s="93" t="s">
        <v>46</v>
      </c>
      <c r="P843" s="93" t="s">
        <v>46</v>
      </c>
      <c r="Q843" s="93" t="s">
        <v>46</v>
      </c>
      <c r="R843" s="93" t="s">
        <v>46</v>
      </c>
      <c r="S843" s="93" t="s">
        <v>46</v>
      </c>
      <c r="T843" s="93" t="s">
        <v>46</v>
      </c>
      <c r="U843" s="63"/>
      <c r="V843" s="90">
        <f t="shared" si="24"/>
        <v>3.8615278098315251</v>
      </c>
      <c r="W843" s="90">
        <f t="shared" si="25"/>
        <v>0.6971666666666666</v>
      </c>
    </row>
    <row r="844" spans="1:23" x14ac:dyDescent="0.25">
      <c r="A844" s="63">
        <v>8217</v>
      </c>
      <c r="B844" s="91">
        <v>46</v>
      </c>
      <c r="C844" s="91">
        <v>1860</v>
      </c>
      <c r="D844" s="92">
        <v>3.9169999999999998</v>
      </c>
      <c r="E844" s="91">
        <v>30.111000000000001</v>
      </c>
      <c r="F844" s="93">
        <v>30.524999999999999</v>
      </c>
      <c r="G844" s="93">
        <v>30.061</v>
      </c>
      <c r="H844" s="93">
        <v>28.481999999999999</v>
      </c>
      <c r="I844" s="93">
        <v>24.838999999999999</v>
      </c>
      <c r="J844" s="93">
        <v>15.016999999999999</v>
      </c>
      <c r="K844" s="93">
        <v>9.9760000000000009</v>
      </c>
      <c r="L844" s="93">
        <v>9.9380000000000006</v>
      </c>
      <c r="M844" s="93" t="s">
        <v>46</v>
      </c>
      <c r="N844" s="93" t="s">
        <v>46</v>
      </c>
      <c r="O844" s="93" t="s">
        <v>46</v>
      </c>
      <c r="P844" s="93" t="s">
        <v>46</v>
      </c>
      <c r="Q844" s="93" t="s">
        <v>46</v>
      </c>
      <c r="R844" s="93" t="s">
        <v>46</v>
      </c>
      <c r="S844" s="93" t="s">
        <v>46</v>
      </c>
      <c r="T844" s="93" t="s">
        <v>46</v>
      </c>
      <c r="U844" s="63"/>
      <c r="V844" s="23">
        <f t="shared" si="24"/>
        <v>7.6872606586673484</v>
      </c>
      <c r="W844" s="23">
        <f t="shared" si="25"/>
        <v>1.2546250000000001</v>
      </c>
    </row>
    <row r="845" spans="1:23" x14ac:dyDescent="0.25">
      <c r="A845" s="63">
        <v>8230</v>
      </c>
      <c r="B845" s="91">
        <v>46</v>
      </c>
      <c r="C845" s="91">
        <v>1973</v>
      </c>
      <c r="D845" s="92">
        <v>5.1669999999999998</v>
      </c>
      <c r="E845" s="91">
        <v>25.574000000000002</v>
      </c>
      <c r="F845" s="93">
        <v>20.364999999999998</v>
      </c>
      <c r="G845" s="93">
        <v>20.254000000000001</v>
      </c>
      <c r="H845" s="93">
        <v>20.001999999999999</v>
      </c>
      <c r="I845" s="93">
        <v>19.558</v>
      </c>
      <c r="J845" s="93">
        <v>14.417</v>
      </c>
      <c r="K845" s="93">
        <v>9.077</v>
      </c>
      <c r="L845" s="93">
        <v>8.0530000000000008</v>
      </c>
      <c r="M845" s="93">
        <v>6.13</v>
      </c>
      <c r="N845" s="93">
        <v>5.0709999999999997</v>
      </c>
      <c r="O845" s="93" t="s">
        <v>46</v>
      </c>
      <c r="P845" s="93" t="s">
        <v>46</v>
      </c>
      <c r="Q845" s="93" t="s">
        <v>46</v>
      </c>
      <c r="R845" s="93" t="s">
        <v>46</v>
      </c>
      <c r="S845" s="93" t="s">
        <v>46</v>
      </c>
      <c r="T845" s="93" t="s">
        <v>46</v>
      </c>
      <c r="U845" s="63"/>
      <c r="V845" s="23">
        <f t="shared" si="24"/>
        <v>4.9494871298625904</v>
      </c>
      <c r="W845" s="23">
        <f t="shared" si="25"/>
        <v>1.0655833333333333</v>
      </c>
    </row>
    <row r="846" spans="1:23" x14ac:dyDescent="0.25">
      <c r="A846" s="63">
        <v>8248</v>
      </c>
      <c r="B846" s="91">
        <v>47</v>
      </c>
      <c r="C846" s="91">
        <v>59</v>
      </c>
      <c r="D846" s="92">
        <v>7.4169999999999998</v>
      </c>
      <c r="E846" s="91">
        <v>21.713999999999999</v>
      </c>
      <c r="F846" s="93">
        <v>14.851000000000001</v>
      </c>
      <c r="G846" s="93">
        <v>14.775</v>
      </c>
      <c r="H846" s="93">
        <v>14.606999999999999</v>
      </c>
      <c r="I846" s="93">
        <v>14.351000000000001</v>
      </c>
      <c r="J846" s="93">
        <v>10.618</v>
      </c>
      <c r="K846" s="93">
        <v>5.391</v>
      </c>
      <c r="L846" s="93">
        <v>3.61</v>
      </c>
      <c r="M846" s="93">
        <v>2.8820000000000001</v>
      </c>
      <c r="N846" s="93">
        <v>3.6890000000000001</v>
      </c>
      <c r="O846" s="93">
        <v>3.3380000000000001</v>
      </c>
      <c r="P846" s="93">
        <v>3.0880000000000001</v>
      </c>
      <c r="Q846" s="93" t="s">
        <v>46</v>
      </c>
      <c r="R846" s="93" t="s">
        <v>46</v>
      </c>
      <c r="S846" s="93" t="s">
        <v>46</v>
      </c>
      <c r="T846" s="93" t="s">
        <v>46</v>
      </c>
      <c r="U846" s="63"/>
      <c r="V846" s="15">
        <f t="shared" si="24"/>
        <v>2.9275987596063096</v>
      </c>
      <c r="W846" s="15">
        <f t="shared" si="25"/>
        <v>0.90474999999999994</v>
      </c>
    </row>
    <row r="847" spans="1:23" x14ac:dyDescent="0.25">
      <c r="A847" s="63">
        <v>8264</v>
      </c>
      <c r="B847" s="91">
        <v>47</v>
      </c>
      <c r="C847" s="91">
        <v>250</v>
      </c>
      <c r="D847" s="92">
        <v>2.0830000000000002</v>
      </c>
      <c r="E847" s="91">
        <v>15.461</v>
      </c>
      <c r="F847" s="93">
        <v>35.463999999999999</v>
      </c>
      <c r="G847" s="93">
        <v>34.488</v>
      </c>
      <c r="H847" s="93">
        <v>30.69</v>
      </c>
      <c r="I847" s="93">
        <v>25.259</v>
      </c>
      <c r="J847" s="93">
        <v>13.65</v>
      </c>
      <c r="K847" s="93">
        <v>7.7279999999999998</v>
      </c>
      <c r="L847" s="93" t="s">
        <v>46</v>
      </c>
      <c r="M847" s="93" t="s">
        <v>46</v>
      </c>
      <c r="N847" s="93" t="s">
        <v>46</v>
      </c>
      <c r="O847" s="93" t="s">
        <v>46</v>
      </c>
      <c r="P847" s="93" t="s">
        <v>46</v>
      </c>
      <c r="Q847" s="93" t="s">
        <v>46</v>
      </c>
      <c r="R847" s="93" t="s">
        <v>46</v>
      </c>
      <c r="S847" s="93" t="s">
        <v>46</v>
      </c>
      <c r="T847" s="93" t="s">
        <v>46</v>
      </c>
      <c r="U847" s="63"/>
      <c r="V847" s="23">
        <f t="shared" si="24"/>
        <v>7.4224675948151697</v>
      </c>
      <c r="W847" s="23">
        <f t="shared" si="25"/>
        <v>0.64420833333333338</v>
      </c>
    </row>
    <row r="848" spans="1:23" x14ac:dyDescent="0.25">
      <c r="A848" s="63">
        <v>8279</v>
      </c>
      <c r="B848" s="91">
        <v>47</v>
      </c>
      <c r="C848" s="91">
        <v>400</v>
      </c>
      <c r="D848" s="92">
        <v>3.5</v>
      </c>
      <c r="E848" s="91">
        <v>22.091999999999999</v>
      </c>
      <c r="F848" s="93">
        <v>29.997</v>
      </c>
      <c r="G848" s="93">
        <v>29.975999999999999</v>
      </c>
      <c r="H848" s="93">
        <v>28.963000000000001</v>
      </c>
      <c r="I848" s="93">
        <v>27.131</v>
      </c>
      <c r="J848" s="93">
        <v>17.507999999999999</v>
      </c>
      <c r="K848" s="93">
        <v>10.840999999999999</v>
      </c>
      <c r="L848" s="93">
        <v>7.3579999999999997</v>
      </c>
      <c r="M848" s="93" t="s">
        <v>46</v>
      </c>
      <c r="N848" s="93" t="s">
        <v>46</v>
      </c>
      <c r="O848" s="93" t="s">
        <v>46</v>
      </c>
      <c r="P848" s="93" t="s">
        <v>46</v>
      </c>
      <c r="Q848" s="93" t="s">
        <v>46</v>
      </c>
      <c r="R848" s="93" t="s">
        <v>46</v>
      </c>
      <c r="S848" s="93" t="s">
        <v>46</v>
      </c>
      <c r="T848" s="93" t="s">
        <v>46</v>
      </c>
      <c r="U848" s="63"/>
      <c r="V848" s="23">
        <f t="shared" si="24"/>
        <v>6.3119999999999994</v>
      </c>
      <c r="W848" s="23">
        <f t="shared" si="25"/>
        <v>0.92049999999999998</v>
      </c>
    </row>
    <row r="849" spans="1:23" x14ac:dyDescent="0.25">
      <c r="A849" s="63">
        <v>8286</v>
      </c>
      <c r="B849" s="91">
        <v>47</v>
      </c>
      <c r="C849" s="91">
        <v>493</v>
      </c>
      <c r="D849" s="92">
        <v>2.4169999999999998</v>
      </c>
      <c r="E849" s="91">
        <v>37.161000000000001</v>
      </c>
      <c r="F849" s="93">
        <v>72.204999999999998</v>
      </c>
      <c r="G849" s="93">
        <v>72.076999999999998</v>
      </c>
      <c r="H849" s="93">
        <v>63.244</v>
      </c>
      <c r="I849" s="93">
        <v>55.707999999999998</v>
      </c>
      <c r="J849" s="93">
        <v>34.853000000000002</v>
      </c>
      <c r="K849" s="93">
        <v>18.561</v>
      </c>
      <c r="L849" s="93" t="s">
        <v>46</v>
      </c>
      <c r="M849" s="93" t="s">
        <v>46</v>
      </c>
      <c r="N849" s="93" t="s">
        <v>46</v>
      </c>
      <c r="O849" s="93" t="s">
        <v>46</v>
      </c>
      <c r="P849" s="93" t="s">
        <v>46</v>
      </c>
      <c r="Q849" s="93" t="s">
        <v>46</v>
      </c>
      <c r="R849" s="93" t="s">
        <v>46</v>
      </c>
      <c r="S849" s="93" t="s">
        <v>46</v>
      </c>
      <c r="T849" s="93" t="s">
        <v>46</v>
      </c>
      <c r="U849" s="63"/>
      <c r="V849" s="34">
        <f t="shared" si="24"/>
        <v>15.374844848986349</v>
      </c>
      <c r="W849" s="34">
        <f t="shared" si="25"/>
        <v>1.5483750000000001</v>
      </c>
    </row>
    <row r="850" spans="1:23" x14ac:dyDescent="0.25">
      <c r="A850" s="63">
        <v>8303</v>
      </c>
      <c r="B850" s="91">
        <v>47</v>
      </c>
      <c r="C850" s="91">
        <v>662</v>
      </c>
      <c r="D850" s="92">
        <v>4.1669999999999998</v>
      </c>
      <c r="E850" s="91">
        <v>18.399999999999999</v>
      </c>
      <c r="F850" s="93">
        <v>22.257000000000001</v>
      </c>
      <c r="G850" s="93">
        <v>21.873000000000001</v>
      </c>
      <c r="H850" s="93">
        <v>20.827999999999999</v>
      </c>
      <c r="I850" s="93">
        <v>19.236999999999998</v>
      </c>
      <c r="J850" s="93">
        <v>14.611000000000001</v>
      </c>
      <c r="K850" s="93">
        <v>8.84</v>
      </c>
      <c r="L850" s="93">
        <v>6.056</v>
      </c>
      <c r="M850" s="93">
        <v>4.5990000000000002</v>
      </c>
      <c r="N850" s="93" t="s">
        <v>46</v>
      </c>
      <c r="O850" s="93" t="s">
        <v>46</v>
      </c>
      <c r="P850" s="93" t="s">
        <v>46</v>
      </c>
      <c r="Q850" s="93" t="s">
        <v>46</v>
      </c>
      <c r="R850" s="93" t="s">
        <v>46</v>
      </c>
      <c r="S850" s="93" t="s">
        <v>46</v>
      </c>
      <c r="T850" s="93" t="s">
        <v>46</v>
      </c>
      <c r="U850" s="63"/>
      <c r="V850" s="23">
        <f t="shared" si="24"/>
        <v>4.4156467482601389</v>
      </c>
      <c r="W850" s="23">
        <f t="shared" si="25"/>
        <v>0.76666666666666661</v>
      </c>
    </row>
    <row r="851" spans="1:23" x14ac:dyDescent="0.25">
      <c r="A851" s="63">
        <v>8304</v>
      </c>
      <c r="B851" s="91">
        <v>47</v>
      </c>
      <c r="C851" s="91">
        <v>674</v>
      </c>
      <c r="D851" s="92">
        <v>3.25</v>
      </c>
      <c r="E851" s="91">
        <v>15.933999999999999</v>
      </c>
      <c r="F851" s="93">
        <v>21.260999999999999</v>
      </c>
      <c r="G851" s="93">
        <v>20.779</v>
      </c>
      <c r="H851" s="93">
        <v>18.605</v>
      </c>
      <c r="I851" s="93">
        <v>14.176</v>
      </c>
      <c r="J851" s="93">
        <v>10.361000000000001</v>
      </c>
      <c r="K851" s="93">
        <v>7.4960000000000004</v>
      </c>
      <c r="L851" s="93">
        <v>5.306</v>
      </c>
      <c r="M851" s="93" t="s">
        <v>46</v>
      </c>
      <c r="N851" s="93" t="s">
        <v>46</v>
      </c>
      <c r="O851" s="93" t="s">
        <v>46</v>
      </c>
      <c r="P851" s="93" t="s">
        <v>46</v>
      </c>
      <c r="Q851" s="93" t="s">
        <v>46</v>
      </c>
      <c r="R851" s="93" t="s">
        <v>46</v>
      </c>
      <c r="S851" s="93" t="s">
        <v>46</v>
      </c>
      <c r="T851" s="93" t="s">
        <v>46</v>
      </c>
      <c r="U851" s="63"/>
      <c r="V851" s="23">
        <f t="shared" si="24"/>
        <v>4.9027692307692305</v>
      </c>
      <c r="W851" s="23">
        <f t="shared" si="25"/>
        <v>0.6639166666666666</v>
      </c>
    </row>
    <row r="852" spans="1:23" x14ac:dyDescent="0.25">
      <c r="A852" s="63">
        <v>8307</v>
      </c>
      <c r="B852" s="91">
        <v>47</v>
      </c>
      <c r="C852" s="91">
        <v>711</v>
      </c>
      <c r="D852" s="92">
        <v>2.5830000000000002</v>
      </c>
      <c r="E852" s="91">
        <v>15.263</v>
      </c>
      <c r="F852" s="93">
        <v>29.835999999999999</v>
      </c>
      <c r="G852" s="93">
        <v>29.003</v>
      </c>
      <c r="H852" s="93">
        <v>24.18</v>
      </c>
      <c r="I852" s="93">
        <v>16.806000000000001</v>
      </c>
      <c r="J852" s="93">
        <v>9.8339999999999996</v>
      </c>
      <c r="K852" s="93">
        <v>7.3449999999999998</v>
      </c>
      <c r="L852" s="93" t="s">
        <v>46</v>
      </c>
      <c r="M852" s="93" t="s">
        <v>46</v>
      </c>
      <c r="N852" s="93" t="s">
        <v>46</v>
      </c>
      <c r="O852" s="93" t="s">
        <v>46</v>
      </c>
      <c r="P852" s="93" t="s">
        <v>46</v>
      </c>
      <c r="Q852" s="93" t="s">
        <v>46</v>
      </c>
      <c r="R852" s="93" t="s">
        <v>46</v>
      </c>
      <c r="S852" s="93" t="s">
        <v>46</v>
      </c>
      <c r="T852" s="93" t="s">
        <v>46</v>
      </c>
      <c r="U852" s="63"/>
      <c r="V852" s="15">
        <f t="shared" si="24"/>
        <v>5.9090205187766163</v>
      </c>
      <c r="W852" s="15">
        <f t="shared" si="25"/>
        <v>0.63595833333333329</v>
      </c>
    </row>
    <row r="853" spans="1:23" x14ac:dyDescent="0.25">
      <c r="A853" s="63">
        <v>8332</v>
      </c>
      <c r="B853" s="91">
        <v>47</v>
      </c>
      <c r="C853" s="91">
        <v>1019</v>
      </c>
      <c r="D853" s="92">
        <v>4.5</v>
      </c>
      <c r="E853" s="91">
        <v>28.228000000000002</v>
      </c>
      <c r="F853" s="93">
        <v>29.998000000000001</v>
      </c>
      <c r="G853" s="93">
        <v>29.506</v>
      </c>
      <c r="H853" s="93">
        <v>28.617000000000001</v>
      </c>
      <c r="I853" s="93">
        <v>26.864999999999998</v>
      </c>
      <c r="J853" s="93">
        <v>21.484999999999999</v>
      </c>
      <c r="K853" s="93">
        <v>13.352</v>
      </c>
      <c r="L853" s="93">
        <v>8.9920000000000009</v>
      </c>
      <c r="M853" s="93">
        <v>7.048</v>
      </c>
      <c r="N853" s="93" t="s">
        <v>46</v>
      </c>
      <c r="O853" s="93" t="s">
        <v>46</v>
      </c>
      <c r="P853" s="93" t="s">
        <v>46</v>
      </c>
      <c r="Q853" s="93" t="s">
        <v>46</v>
      </c>
      <c r="R853" s="93" t="s">
        <v>46</v>
      </c>
      <c r="S853" s="93" t="s">
        <v>46</v>
      </c>
      <c r="T853" s="93" t="s">
        <v>46</v>
      </c>
      <c r="U853" s="63"/>
      <c r="V853" s="23">
        <f t="shared" si="24"/>
        <v>6.2728888888888896</v>
      </c>
      <c r="W853" s="23">
        <f t="shared" si="25"/>
        <v>1.1761666666666668</v>
      </c>
    </row>
    <row r="854" spans="1:23" hidden="1" x14ac:dyDescent="0.25">
      <c r="A854" s="63">
        <v>8334</v>
      </c>
      <c r="B854" s="91">
        <v>47</v>
      </c>
      <c r="C854" s="91">
        <v>1061</v>
      </c>
      <c r="D854" s="92">
        <v>1.917</v>
      </c>
      <c r="E854" s="91">
        <v>17.021000000000001</v>
      </c>
      <c r="F854" s="93">
        <v>37.726999999999997</v>
      </c>
      <c r="G854" s="93">
        <v>33.454000000000001</v>
      </c>
      <c r="H854" s="93">
        <v>21.783999999999999</v>
      </c>
      <c r="I854" s="93">
        <v>18.111999999999998</v>
      </c>
      <c r="J854" s="93">
        <v>14.319000000000001</v>
      </c>
      <c r="K854" s="93" t="s">
        <v>46</v>
      </c>
      <c r="L854" s="93" t="s">
        <v>46</v>
      </c>
      <c r="M854" s="93" t="s">
        <v>46</v>
      </c>
      <c r="N854" s="93" t="s">
        <v>46</v>
      </c>
      <c r="O854" s="93" t="s">
        <v>46</v>
      </c>
      <c r="P854" s="93" t="s">
        <v>46</v>
      </c>
      <c r="Q854" s="93" t="s">
        <v>46</v>
      </c>
      <c r="R854" s="93" t="s">
        <v>46</v>
      </c>
      <c r="S854" s="93" t="s">
        <v>46</v>
      </c>
      <c r="T854" s="93" t="s">
        <v>46</v>
      </c>
      <c r="U854" s="63"/>
      <c r="V854" s="23">
        <f t="shared" si="24"/>
        <v>8.8789775691184136</v>
      </c>
      <c r="W854" s="23">
        <f t="shared" si="25"/>
        <v>0.70920833333333333</v>
      </c>
    </row>
    <row r="855" spans="1:23" x14ac:dyDescent="0.25">
      <c r="A855" s="63">
        <v>8345</v>
      </c>
      <c r="B855" s="91">
        <v>47</v>
      </c>
      <c r="C855" s="91">
        <v>1195</v>
      </c>
      <c r="D855" s="92">
        <v>4.6669999999999998</v>
      </c>
      <c r="E855" s="91">
        <v>15.151</v>
      </c>
      <c r="F855" s="93">
        <v>11.28</v>
      </c>
      <c r="G855" s="93">
        <v>11.122999999999999</v>
      </c>
      <c r="H855" s="93">
        <v>10.847</v>
      </c>
      <c r="I855" s="93">
        <v>9.5139999999999993</v>
      </c>
      <c r="J855" s="93">
        <v>7.3940000000000001</v>
      </c>
      <c r="K855" s="93">
        <v>5.931</v>
      </c>
      <c r="L855" s="93">
        <v>5.0149999999999997</v>
      </c>
      <c r="M855" s="93">
        <v>3.786</v>
      </c>
      <c r="N855" s="93" t="s">
        <v>46</v>
      </c>
      <c r="O855" s="93" t="s">
        <v>46</v>
      </c>
      <c r="P855" s="93" t="s">
        <v>46</v>
      </c>
      <c r="Q855" s="93" t="s">
        <v>46</v>
      </c>
      <c r="R855" s="93" t="s">
        <v>46</v>
      </c>
      <c r="S855" s="93" t="s">
        <v>46</v>
      </c>
      <c r="T855" s="93" t="s">
        <v>46</v>
      </c>
      <c r="U855" s="63"/>
      <c r="V855" s="23">
        <f t="shared" si="24"/>
        <v>3.2464109706449542</v>
      </c>
      <c r="W855" s="23">
        <f t="shared" si="25"/>
        <v>0.6312916666666667</v>
      </c>
    </row>
    <row r="856" spans="1:23" x14ac:dyDescent="0.25">
      <c r="A856" s="63">
        <v>8364</v>
      </c>
      <c r="B856" s="91">
        <v>47</v>
      </c>
      <c r="C856" s="91">
        <v>1366</v>
      </c>
      <c r="D856" s="92">
        <v>7</v>
      </c>
      <c r="E856" s="91">
        <v>17.850999999999999</v>
      </c>
      <c r="F856" s="93">
        <v>11.231</v>
      </c>
      <c r="G856" s="93">
        <v>11.154999999999999</v>
      </c>
      <c r="H856" s="93">
        <v>11.006</v>
      </c>
      <c r="I856" s="93">
        <v>10.74</v>
      </c>
      <c r="J856" s="93">
        <v>7.83</v>
      </c>
      <c r="K856" s="93">
        <v>6.202</v>
      </c>
      <c r="L856" s="93">
        <v>5.79</v>
      </c>
      <c r="M856" s="93">
        <v>4.3570000000000002</v>
      </c>
      <c r="N856" s="93">
        <v>3.4889999999999999</v>
      </c>
      <c r="O856" s="93">
        <v>2.9289999999999998</v>
      </c>
      <c r="P856" s="93">
        <v>2.5499999999999998</v>
      </c>
      <c r="Q856" s="93" t="s">
        <v>46</v>
      </c>
      <c r="R856" s="93" t="s">
        <v>46</v>
      </c>
      <c r="S856" s="93" t="s">
        <v>46</v>
      </c>
      <c r="T856" s="93" t="s">
        <v>46</v>
      </c>
      <c r="U856" s="63"/>
      <c r="V856" s="34">
        <f t="shared" si="24"/>
        <v>2.5501428571428568</v>
      </c>
      <c r="W856" s="34">
        <f t="shared" si="25"/>
        <v>0.74379166666666663</v>
      </c>
    </row>
    <row r="857" spans="1:23" x14ac:dyDescent="0.25">
      <c r="A857" s="63">
        <v>8367</v>
      </c>
      <c r="B857" s="91">
        <v>47</v>
      </c>
      <c r="C857" s="91">
        <v>1420</v>
      </c>
      <c r="D857" s="92">
        <v>2.8330000000000002</v>
      </c>
      <c r="E857" s="91">
        <v>15.79</v>
      </c>
      <c r="F857" s="93">
        <v>20.219000000000001</v>
      </c>
      <c r="G857" s="93">
        <v>19.779</v>
      </c>
      <c r="H857" s="93">
        <v>16.890999999999998</v>
      </c>
      <c r="I857" s="93">
        <v>14.97</v>
      </c>
      <c r="J857" s="93">
        <v>12.593</v>
      </c>
      <c r="K857" s="93">
        <v>7.85</v>
      </c>
      <c r="L857" s="93" t="s">
        <v>46</v>
      </c>
      <c r="M857" s="93" t="s">
        <v>46</v>
      </c>
      <c r="N857" s="93" t="s">
        <v>46</v>
      </c>
      <c r="O857" s="93" t="s">
        <v>46</v>
      </c>
      <c r="P857" s="93" t="s">
        <v>46</v>
      </c>
      <c r="Q857" s="93" t="s">
        <v>46</v>
      </c>
      <c r="R857" s="93" t="s">
        <v>46</v>
      </c>
      <c r="S857" s="93" t="s">
        <v>46</v>
      </c>
      <c r="T857" s="93" t="s">
        <v>46</v>
      </c>
      <c r="U857" s="63"/>
      <c r="V857" s="23">
        <f t="shared" ref="V857:V920" si="26">+E857/D857</f>
        <v>5.5735968937522058</v>
      </c>
      <c r="W857" s="23">
        <f t="shared" ref="W857:W920" si="27">+E857/24</f>
        <v>0.65791666666666659</v>
      </c>
    </row>
    <row r="858" spans="1:23" x14ac:dyDescent="0.25">
      <c r="A858" s="63">
        <v>8391</v>
      </c>
      <c r="B858" s="91">
        <v>47</v>
      </c>
      <c r="C858" s="91">
        <v>1662</v>
      </c>
      <c r="D858" s="92">
        <v>2.5</v>
      </c>
      <c r="E858" s="91">
        <v>19.314</v>
      </c>
      <c r="F858" s="93">
        <v>29.971</v>
      </c>
      <c r="G858" s="93">
        <v>29.053999999999998</v>
      </c>
      <c r="H858" s="93">
        <v>26.338000000000001</v>
      </c>
      <c r="I858" s="93">
        <v>23.263999999999999</v>
      </c>
      <c r="J858" s="93">
        <v>14.327999999999999</v>
      </c>
      <c r="K858" s="93">
        <v>9.6310000000000002</v>
      </c>
      <c r="L858" s="93" t="s">
        <v>46</v>
      </c>
      <c r="M858" s="93" t="s">
        <v>46</v>
      </c>
      <c r="N858" s="93" t="s">
        <v>46</v>
      </c>
      <c r="O858" s="93" t="s">
        <v>46</v>
      </c>
      <c r="P858" s="93" t="s">
        <v>46</v>
      </c>
      <c r="Q858" s="93" t="s">
        <v>46</v>
      </c>
      <c r="R858" s="93" t="s">
        <v>46</v>
      </c>
      <c r="S858" s="93" t="s">
        <v>46</v>
      </c>
      <c r="T858" s="93" t="s">
        <v>46</v>
      </c>
      <c r="U858" s="63"/>
      <c r="V858" s="23">
        <f t="shared" si="26"/>
        <v>7.7256</v>
      </c>
      <c r="W858" s="23">
        <f t="shared" si="27"/>
        <v>0.80474999999999997</v>
      </c>
    </row>
    <row r="859" spans="1:23" x14ac:dyDescent="0.25">
      <c r="A859" s="63">
        <v>8399</v>
      </c>
      <c r="B859" s="91">
        <v>47</v>
      </c>
      <c r="C859" s="91">
        <v>1742</v>
      </c>
      <c r="D859" s="92">
        <v>6.4169999999999998</v>
      </c>
      <c r="E859" s="91">
        <v>20.736999999999998</v>
      </c>
      <c r="F859" s="93">
        <v>14.324</v>
      </c>
      <c r="G859" s="93">
        <v>13.978</v>
      </c>
      <c r="H859" s="93">
        <v>13.292999999999999</v>
      </c>
      <c r="I859" s="93">
        <v>12.803000000000001</v>
      </c>
      <c r="J859" s="93">
        <v>11.16</v>
      </c>
      <c r="K859" s="93">
        <v>6.5140000000000002</v>
      </c>
      <c r="L859" s="93">
        <v>4.6710000000000003</v>
      </c>
      <c r="M859" s="93">
        <v>4.4470000000000001</v>
      </c>
      <c r="N859" s="93">
        <v>3.593</v>
      </c>
      <c r="O859" s="93">
        <v>3.3140000000000001</v>
      </c>
      <c r="P859" s="93" t="s">
        <v>46</v>
      </c>
      <c r="Q859" s="93" t="s">
        <v>46</v>
      </c>
      <c r="R859" s="93" t="s">
        <v>46</v>
      </c>
      <c r="S859" s="93" t="s">
        <v>46</v>
      </c>
      <c r="T859" s="93" t="s">
        <v>46</v>
      </c>
      <c r="U859" s="63"/>
      <c r="V859" s="15">
        <f t="shared" si="26"/>
        <v>3.2315723858500855</v>
      </c>
      <c r="W859" s="15">
        <f t="shared" si="27"/>
        <v>0.8640416666666666</v>
      </c>
    </row>
    <row r="860" spans="1:23" x14ac:dyDescent="0.25">
      <c r="A860" s="63">
        <v>8411</v>
      </c>
      <c r="B860" s="91">
        <v>47</v>
      </c>
      <c r="C860" s="91">
        <v>1871</v>
      </c>
      <c r="D860" s="92">
        <v>7.8330000000000002</v>
      </c>
      <c r="E860" s="91">
        <v>18.472999999999999</v>
      </c>
      <c r="F860" s="93">
        <v>10.000999999999999</v>
      </c>
      <c r="G860" s="93">
        <v>9.9990000000000006</v>
      </c>
      <c r="H860" s="93">
        <v>9.8670000000000009</v>
      </c>
      <c r="I860" s="93">
        <v>9.657</v>
      </c>
      <c r="J860" s="93">
        <v>7.0810000000000004</v>
      </c>
      <c r="K860" s="93">
        <v>4.4429999999999996</v>
      </c>
      <c r="L860" s="93">
        <v>4.8600000000000003</v>
      </c>
      <c r="M860" s="93">
        <v>4.0069999999999997</v>
      </c>
      <c r="N860" s="93">
        <v>3.512</v>
      </c>
      <c r="O860" s="93">
        <v>3.06</v>
      </c>
      <c r="P860" s="93">
        <v>2.6269999999999998</v>
      </c>
      <c r="Q860" s="93" t="s">
        <v>46</v>
      </c>
      <c r="R860" s="93" t="s">
        <v>46</v>
      </c>
      <c r="S860" s="93" t="s">
        <v>46</v>
      </c>
      <c r="T860" s="93" t="s">
        <v>46</v>
      </c>
      <c r="U860" s="63"/>
      <c r="V860" s="34">
        <f t="shared" si="26"/>
        <v>2.358355674709562</v>
      </c>
      <c r="W860" s="34">
        <f t="shared" si="27"/>
        <v>0.76970833333333333</v>
      </c>
    </row>
    <row r="861" spans="1:23" x14ac:dyDescent="0.25">
      <c r="A861" s="63">
        <v>8420</v>
      </c>
      <c r="B861" s="91">
        <v>47</v>
      </c>
      <c r="C861" s="91">
        <v>1995</v>
      </c>
      <c r="D861" s="92">
        <v>6</v>
      </c>
      <c r="E861" s="91">
        <v>21.631</v>
      </c>
      <c r="F861" s="93">
        <v>15.93</v>
      </c>
      <c r="G861" s="93">
        <v>15.875999999999999</v>
      </c>
      <c r="H861" s="93">
        <v>15.592000000000001</v>
      </c>
      <c r="I861" s="93">
        <v>15.081</v>
      </c>
      <c r="J861" s="93">
        <v>9.4060000000000006</v>
      </c>
      <c r="K861" s="93">
        <v>7.548</v>
      </c>
      <c r="L861" s="93">
        <v>6.1890000000000001</v>
      </c>
      <c r="M861" s="93">
        <v>4.7969999999999997</v>
      </c>
      <c r="N861" s="93">
        <v>4.2990000000000004</v>
      </c>
      <c r="O861" s="93">
        <v>3.605</v>
      </c>
      <c r="P861" s="93" t="s">
        <v>46</v>
      </c>
      <c r="Q861" s="93" t="s">
        <v>46</v>
      </c>
      <c r="R861" s="93" t="s">
        <v>46</v>
      </c>
      <c r="S861" s="93" t="s">
        <v>46</v>
      </c>
      <c r="T861" s="93" t="s">
        <v>46</v>
      </c>
      <c r="U861" s="63"/>
      <c r="V861" s="23">
        <f t="shared" si="26"/>
        <v>3.6051666666666669</v>
      </c>
      <c r="W861" s="23">
        <f t="shared" si="27"/>
        <v>0.90129166666666671</v>
      </c>
    </row>
    <row r="862" spans="1:23" x14ac:dyDescent="0.25">
      <c r="A862" s="63">
        <v>8427</v>
      </c>
      <c r="B862" s="91">
        <v>47</v>
      </c>
      <c r="C862" s="91">
        <v>2105</v>
      </c>
      <c r="D862" s="92">
        <v>2.6669999999999998</v>
      </c>
      <c r="E862" s="91">
        <v>24.193999999999999</v>
      </c>
      <c r="F862" s="93">
        <v>51.680999999999997</v>
      </c>
      <c r="G862" s="93">
        <v>50.625</v>
      </c>
      <c r="H862" s="93">
        <v>38.091000000000001</v>
      </c>
      <c r="I862" s="93">
        <v>33.896000000000001</v>
      </c>
      <c r="J862" s="93">
        <v>19.693000000000001</v>
      </c>
      <c r="K862" s="93">
        <v>11.662000000000001</v>
      </c>
      <c r="L862" s="93" t="s">
        <v>46</v>
      </c>
      <c r="M862" s="93" t="s">
        <v>46</v>
      </c>
      <c r="N862" s="93" t="s">
        <v>46</v>
      </c>
      <c r="O862" s="93" t="s">
        <v>46</v>
      </c>
      <c r="P862" s="93" t="s">
        <v>46</v>
      </c>
      <c r="Q862" s="93" t="s">
        <v>46</v>
      </c>
      <c r="R862" s="93" t="s">
        <v>46</v>
      </c>
      <c r="S862" s="93" t="s">
        <v>46</v>
      </c>
      <c r="T862" s="93" t="s">
        <v>46</v>
      </c>
      <c r="U862" s="63"/>
      <c r="V862" s="23">
        <f t="shared" si="26"/>
        <v>9.0716160479940005</v>
      </c>
      <c r="W862" s="23">
        <f t="shared" si="27"/>
        <v>1.0080833333333332</v>
      </c>
    </row>
    <row r="863" spans="1:23" x14ac:dyDescent="0.25">
      <c r="A863" s="63">
        <v>8436</v>
      </c>
      <c r="B863" s="91">
        <v>47</v>
      </c>
      <c r="C863" s="91">
        <v>2222</v>
      </c>
      <c r="D863" s="92">
        <v>4.5830000000000002</v>
      </c>
      <c r="E863" s="91">
        <v>19.047000000000001</v>
      </c>
      <c r="F863" s="93">
        <v>16.341000000000001</v>
      </c>
      <c r="G863" s="93">
        <v>16.34</v>
      </c>
      <c r="H863" s="93">
        <v>16.05</v>
      </c>
      <c r="I863" s="93">
        <v>15.599</v>
      </c>
      <c r="J863" s="93">
        <v>13.715999999999999</v>
      </c>
      <c r="K863" s="93">
        <v>9.0109999999999992</v>
      </c>
      <c r="L863" s="93">
        <v>6.02</v>
      </c>
      <c r="M863" s="93">
        <v>4.7359999999999998</v>
      </c>
      <c r="N863" s="93" t="s">
        <v>46</v>
      </c>
      <c r="O863" s="93" t="s">
        <v>46</v>
      </c>
      <c r="P863" s="93" t="s">
        <v>46</v>
      </c>
      <c r="Q863" s="93" t="s">
        <v>46</v>
      </c>
      <c r="R863" s="93" t="s">
        <v>46</v>
      </c>
      <c r="S863" s="93" t="s">
        <v>46</v>
      </c>
      <c r="T863" s="93" t="s">
        <v>46</v>
      </c>
      <c r="U863" s="63"/>
      <c r="V863" s="23">
        <f t="shared" si="26"/>
        <v>4.1560113462797297</v>
      </c>
      <c r="W863" s="23">
        <f t="shared" si="27"/>
        <v>0.79362500000000002</v>
      </c>
    </row>
    <row r="864" spans="1:23" hidden="1" x14ac:dyDescent="0.25">
      <c r="A864" s="63">
        <v>8453</v>
      </c>
      <c r="B864" s="91">
        <v>48</v>
      </c>
      <c r="C864" s="91">
        <v>123</v>
      </c>
      <c r="D864" s="92">
        <v>1.667</v>
      </c>
      <c r="E864" s="91">
        <v>19.173999999999999</v>
      </c>
      <c r="F864" s="93">
        <v>60.484999999999999</v>
      </c>
      <c r="G864" s="93">
        <v>58.56</v>
      </c>
      <c r="H864" s="93">
        <v>42.834000000000003</v>
      </c>
      <c r="I864" s="93">
        <v>29.663</v>
      </c>
      <c r="J864" s="93">
        <v>18.414000000000001</v>
      </c>
      <c r="K864" s="93" t="s">
        <v>46</v>
      </c>
      <c r="L864" s="93" t="s">
        <v>46</v>
      </c>
      <c r="M864" s="93" t="s">
        <v>46</v>
      </c>
      <c r="N864" s="93" t="s">
        <v>46</v>
      </c>
      <c r="O864" s="93" t="s">
        <v>46</v>
      </c>
      <c r="P864" s="93" t="s">
        <v>46</v>
      </c>
      <c r="Q864" s="93" t="s">
        <v>46</v>
      </c>
      <c r="R864" s="93" t="s">
        <v>46</v>
      </c>
      <c r="S864" s="93" t="s">
        <v>46</v>
      </c>
      <c r="T864" s="93" t="s">
        <v>46</v>
      </c>
      <c r="U864" s="63"/>
      <c r="V864" s="23">
        <f t="shared" si="26"/>
        <v>11.502099580083982</v>
      </c>
      <c r="W864" s="23">
        <f t="shared" si="27"/>
        <v>0.79891666666666661</v>
      </c>
    </row>
    <row r="865" spans="1:23" x14ac:dyDescent="0.25">
      <c r="A865" s="63">
        <v>8464</v>
      </c>
      <c r="B865" s="91">
        <v>48</v>
      </c>
      <c r="C865" s="91">
        <v>217</v>
      </c>
      <c r="D865" s="92">
        <v>2.6669999999999998</v>
      </c>
      <c r="E865" s="91">
        <v>21.643999999999998</v>
      </c>
      <c r="F865" s="93">
        <v>27.853999999999999</v>
      </c>
      <c r="G865" s="93">
        <v>26.672999999999998</v>
      </c>
      <c r="H865" s="93">
        <v>24.440999999999999</v>
      </c>
      <c r="I865" s="93">
        <v>22.457000000000001</v>
      </c>
      <c r="J865" s="93">
        <v>14.949</v>
      </c>
      <c r="K865" s="93">
        <v>9.6679999999999993</v>
      </c>
      <c r="L865" s="93" t="s">
        <v>46</v>
      </c>
      <c r="M865" s="93" t="s">
        <v>46</v>
      </c>
      <c r="N865" s="93" t="s">
        <v>46</v>
      </c>
      <c r="O865" s="93" t="s">
        <v>46</v>
      </c>
      <c r="P865" s="93" t="s">
        <v>46</v>
      </c>
      <c r="Q865" s="93" t="s">
        <v>46</v>
      </c>
      <c r="R865" s="93" t="s">
        <v>46</v>
      </c>
      <c r="S865" s="93" t="s">
        <v>46</v>
      </c>
      <c r="T865" s="93" t="s">
        <v>46</v>
      </c>
      <c r="U865" s="63"/>
      <c r="V865" s="23">
        <f t="shared" si="26"/>
        <v>8.1154855643044623</v>
      </c>
      <c r="W865" s="23">
        <f t="shared" si="27"/>
        <v>0.90183333333333326</v>
      </c>
    </row>
    <row r="866" spans="1:23" x14ac:dyDescent="0.25">
      <c r="A866" s="63">
        <v>8469</v>
      </c>
      <c r="B866" s="91">
        <v>48</v>
      </c>
      <c r="C866" s="91">
        <v>278</v>
      </c>
      <c r="D866" s="92">
        <v>7.5830000000000002</v>
      </c>
      <c r="E866" s="91">
        <v>33.895000000000003</v>
      </c>
      <c r="F866" s="93">
        <v>18.93</v>
      </c>
      <c r="G866" s="93">
        <v>18.899000000000001</v>
      </c>
      <c r="H866" s="93">
        <v>18.832000000000001</v>
      </c>
      <c r="I866" s="93">
        <v>18.72</v>
      </c>
      <c r="J866" s="93">
        <v>18.099</v>
      </c>
      <c r="K866" s="93">
        <v>14.18</v>
      </c>
      <c r="L866" s="93">
        <v>9.5489999999999995</v>
      </c>
      <c r="M866" s="93">
        <v>7.1890000000000001</v>
      </c>
      <c r="N866" s="93">
        <v>6.0439999999999996</v>
      </c>
      <c r="O866" s="93">
        <v>5.2110000000000003</v>
      </c>
      <c r="P866" s="93">
        <v>4.593</v>
      </c>
      <c r="Q866" s="93" t="s">
        <v>46</v>
      </c>
      <c r="R866" s="93" t="s">
        <v>46</v>
      </c>
      <c r="S866" s="93" t="s">
        <v>46</v>
      </c>
      <c r="T866" s="93" t="s">
        <v>46</v>
      </c>
      <c r="U866" s="63"/>
      <c r="V866" s="15">
        <f t="shared" si="26"/>
        <v>4.469866807332191</v>
      </c>
      <c r="W866" s="15">
        <f t="shared" si="27"/>
        <v>1.4122916666666667</v>
      </c>
    </row>
    <row r="867" spans="1:23" x14ac:dyDescent="0.25">
      <c r="A867" s="63">
        <v>8513</v>
      </c>
      <c r="B867" s="91">
        <v>48</v>
      </c>
      <c r="C867" s="91">
        <v>723</v>
      </c>
      <c r="D867" s="92">
        <v>8.0830000000000002</v>
      </c>
      <c r="E867" s="91">
        <v>18.363</v>
      </c>
      <c r="F867" s="93">
        <v>10.166</v>
      </c>
      <c r="G867" s="93">
        <v>10.16</v>
      </c>
      <c r="H867" s="93">
        <v>10.071</v>
      </c>
      <c r="I867" s="93">
        <v>9.92</v>
      </c>
      <c r="J867" s="93">
        <v>9.2289999999999992</v>
      </c>
      <c r="K867" s="93">
        <v>7.37</v>
      </c>
      <c r="L867" s="93">
        <v>5.7119999999999997</v>
      </c>
      <c r="M867" s="93">
        <v>4.5019999999999998</v>
      </c>
      <c r="N867" s="93">
        <v>3.649</v>
      </c>
      <c r="O867" s="93">
        <v>3.0449999999999999</v>
      </c>
      <c r="P867" s="93">
        <v>2.6110000000000002</v>
      </c>
      <c r="Q867" s="93">
        <v>2.2949999999999999</v>
      </c>
      <c r="R867" s="93" t="s">
        <v>46</v>
      </c>
      <c r="S867" s="93" t="s">
        <v>46</v>
      </c>
      <c r="T867" s="93" t="s">
        <v>46</v>
      </c>
      <c r="U867" s="63"/>
      <c r="V867" s="34">
        <f t="shared" si="26"/>
        <v>2.2718050228875417</v>
      </c>
      <c r="W867" s="34">
        <f t="shared" si="27"/>
        <v>0.76512499999999994</v>
      </c>
    </row>
    <row r="868" spans="1:23" x14ac:dyDescent="0.25">
      <c r="A868" s="63">
        <v>8518</v>
      </c>
      <c r="B868" s="91">
        <v>48</v>
      </c>
      <c r="C868" s="91">
        <v>801</v>
      </c>
      <c r="D868" s="92">
        <v>4.1669999999999998</v>
      </c>
      <c r="E868" s="91">
        <v>16.994</v>
      </c>
      <c r="F868" s="93">
        <v>23.347000000000001</v>
      </c>
      <c r="G868" s="93">
        <v>23.074999999999999</v>
      </c>
      <c r="H868" s="93">
        <v>22.657</v>
      </c>
      <c r="I868" s="93">
        <v>20.893999999999998</v>
      </c>
      <c r="J868" s="93">
        <v>12.348000000000001</v>
      </c>
      <c r="K868" s="93">
        <v>8.0310000000000006</v>
      </c>
      <c r="L868" s="93">
        <v>5.4550000000000001</v>
      </c>
      <c r="M868" s="93">
        <v>4.2460000000000004</v>
      </c>
      <c r="N868" s="93" t="s">
        <v>46</v>
      </c>
      <c r="O868" s="93" t="s">
        <v>46</v>
      </c>
      <c r="P868" s="93" t="s">
        <v>46</v>
      </c>
      <c r="Q868" s="93" t="s">
        <v>46</v>
      </c>
      <c r="R868" s="93" t="s">
        <v>46</v>
      </c>
      <c r="S868" s="93" t="s">
        <v>46</v>
      </c>
      <c r="T868" s="93" t="s">
        <v>46</v>
      </c>
      <c r="U868" s="63"/>
      <c r="V868" s="23">
        <f t="shared" si="26"/>
        <v>4.0782337413006964</v>
      </c>
      <c r="W868" s="23">
        <f t="shared" si="27"/>
        <v>0.70808333333333329</v>
      </c>
    </row>
    <row r="869" spans="1:23" x14ac:dyDescent="0.25">
      <c r="A869" s="63">
        <v>8521</v>
      </c>
      <c r="B869" s="91">
        <v>48</v>
      </c>
      <c r="C869" s="91">
        <v>830</v>
      </c>
      <c r="D869" s="92">
        <v>5.1669999999999998</v>
      </c>
      <c r="E869" s="91">
        <v>23.425000000000001</v>
      </c>
      <c r="F869" s="93">
        <v>17.934000000000001</v>
      </c>
      <c r="G869" s="93">
        <v>17.869</v>
      </c>
      <c r="H869" s="93">
        <v>17.670000000000002</v>
      </c>
      <c r="I869" s="93">
        <v>17.321999999999999</v>
      </c>
      <c r="J869" s="93">
        <v>12.882999999999999</v>
      </c>
      <c r="K869" s="93">
        <v>8.9209999999999994</v>
      </c>
      <c r="L869" s="93">
        <v>7.7370000000000001</v>
      </c>
      <c r="M869" s="93">
        <v>5.835</v>
      </c>
      <c r="N869" s="93">
        <v>4.6849999999999996</v>
      </c>
      <c r="O869" s="93" t="s">
        <v>46</v>
      </c>
      <c r="P869" s="93" t="s">
        <v>46</v>
      </c>
      <c r="Q869" s="93" t="s">
        <v>46</v>
      </c>
      <c r="R869" s="93" t="s">
        <v>46</v>
      </c>
      <c r="S869" s="93" t="s">
        <v>46</v>
      </c>
      <c r="T869" s="93" t="s">
        <v>46</v>
      </c>
      <c r="U869" s="63"/>
      <c r="V869" s="23">
        <f t="shared" si="26"/>
        <v>4.5335784788078195</v>
      </c>
      <c r="W869" s="23">
        <f t="shared" si="27"/>
        <v>0.9760416666666667</v>
      </c>
    </row>
    <row r="870" spans="1:23" hidden="1" x14ac:dyDescent="0.25">
      <c r="A870" s="63">
        <v>8536</v>
      </c>
      <c r="B870" s="91">
        <v>48</v>
      </c>
      <c r="C870" s="91">
        <v>1007</v>
      </c>
      <c r="D870" s="92">
        <v>1.833</v>
      </c>
      <c r="E870" s="91">
        <v>15.691000000000001</v>
      </c>
      <c r="F870" s="93">
        <v>40.356999999999999</v>
      </c>
      <c r="G870" s="93">
        <v>37.700000000000003</v>
      </c>
      <c r="H870" s="93">
        <v>33.981999999999999</v>
      </c>
      <c r="I870" s="93">
        <v>27.655000000000001</v>
      </c>
      <c r="J870" s="93">
        <v>15.646000000000001</v>
      </c>
      <c r="K870" s="93" t="s">
        <v>46</v>
      </c>
      <c r="L870" s="93" t="s">
        <v>46</v>
      </c>
      <c r="M870" s="93" t="s">
        <v>46</v>
      </c>
      <c r="N870" s="93" t="s">
        <v>46</v>
      </c>
      <c r="O870" s="93" t="s">
        <v>46</v>
      </c>
      <c r="P870" s="93" t="s">
        <v>46</v>
      </c>
      <c r="Q870" s="93" t="s">
        <v>46</v>
      </c>
      <c r="R870" s="93" t="s">
        <v>46</v>
      </c>
      <c r="S870" s="93" t="s">
        <v>46</v>
      </c>
      <c r="T870" s="93" t="s">
        <v>46</v>
      </c>
      <c r="U870" s="63"/>
      <c r="V870" s="90">
        <f t="shared" si="26"/>
        <v>8.5602836879432633</v>
      </c>
      <c r="W870" s="90">
        <f t="shared" si="27"/>
        <v>0.65379166666666666</v>
      </c>
    </row>
    <row r="871" spans="1:23" x14ac:dyDescent="0.25">
      <c r="A871" s="63">
        <v>8542</v>
      </c>
      <c r="B871" s="91">
        <v>48</v>
      </c>
      <c r="C871" s="91">
        <v>1049</v>
      </c>
      <c r="D871" s="92">
        <v>6.3330000000000002</v>
      </c>
      <c r="E871" s="91">
        <v>24.46</v>
      </c>
      <c r="F871" s="93">
        <v>16.972000000000001</v>
      </c>
      <c r="G871" s="93">
        <v>16.925000000000001</v>
      </c>
      <c r="H871" s="93">
        <v>16.515999999999998</v>
      </c>
      <c r="I871" s="93">
        <v>15.768000000000001</v>
      </c>
      <c r="J871" s="93">
        <v>11.785</v>
      </c>
      <c r="K871" s="93">
        <v>6.2210000000000001</v>
      </c>
      <c r="L871" s="93">
        <v>6.0019999999999998</v>
      </c>
      <c r="M871" s="93">
        <v>5.407</v>
      </c>
      <c r="N871" s="93">
        <v>4.468</v>
      </c>
      <c r="O871" s="93">
        <v>4.0759999999999996</v>
      </c>
      <c r="P871" s="93" t="s">
        <v>46</v>
      </c>
      <c r="Q871" s="93" t="s">
        <v>46</v>
      </c>
      <c r="R871" s="93" t="s">
        <v>46</v>
      </c>
      <c r="S871" s="93" t="s">
        <v>46</v>
      </c>
      <c r="T871" s="93" t="s">
        <v>46</v>
      </c>
      <c r="U871" s="63"/>
      <c r="V871" s="23">
        <f t="shared" si="26"/>
        <v>3.8623085425548713</v>
      </c>
      <c r="W871" s="23">
        <f t="shared" si="27"/>
        <v>1.0191666666666668</v>
      </c>
    </row>
    <row r="872" spans="1:23" x14ac:dyDescent="0.25">
      <c r="A872" s="63">
        <v>8548</v>
      </c>
      <c r="B872" s="91">
        <v>48</v>
      </c>
      <c r="C872" s="91">
        <v>1139</v>
      </c>
      <c r="D872" s="92">
        <v>2.5</v>
      </c>
      <c r="E872" s="91">
        <v>24.11</v>
      </c>
      <c r="F872" s="93">
        <v>36.576999999999998</v>
      </c>
      <c r="G872" s="93">
        <v>36.408999999999999</v>
      </c>
      <c r="H872" s="93">
        <v>30.626999999999999</v>
      </c>
      <c r="I872" s="93">
        <v>26.562000000000001</v>
      </c>
      <c r="J872" s="93">
        <v>20.100000000000001</v>
      </c>
      <c r="K872" s="93">
        <v>12.019</v>
      </c>
      <c r="L872" s="93" t="s">
        <v>46</v>
      </c>
      <c r="M872" s="93" t="s">
        <v>46</v>
      </c>
      <c r="N872" s="93" t="s">
        <v>46</v>
      </c>
      <c r="O872" s="93" t="s">
        <v>46</v>
      </c>
      <c r="P872" s="93" t="s">
        <v>46</v>
      </c>
      <c r="Q872" s="93" t="s">
        <v>46</v>
      </c>
      <c r="R872" s="93" t="s">
        <v>46</v>
      </c>
      <c r="S872" s="93" t="s">
        <v>46</v>
      </c>
      <c r="T872" s="93" t="s">
        <v>46</v>
      </c>
      <c r="U872" s="63"/>
      <c r="V872" s="23">
        <f t="shared" si="26"/>
        <v>9.6440000000000001</v>
      </c>
      <c r="W872" s="23">
        <f t="shared" si="27"/>
        <v>1.0045833333333334</v>
      </c>
    </row>
    <row r="873" spans="1:23" hidden="1" x14ac:dyDescent="0.25">
      <c r="A873" s="63">
        <v>8559</v>
      </c>
      <c r="B873" s="91">
        <v>48</v>
      </c>
      <c r="C873" s="91">
        <v>1282</v>
      </c>
      <c r="D873" s="92">
        <v>1.833</v>
      </c>
      <c r="E873" s="91">
        <v>17.687999999999999</v>
      </c>
      <c r="F873" s="93">
        <v>42.576000000000001</v>
      </c>
      <c r="G873" s="93">
        <v>40.597000000000001</v>
      </c>
      <c r="H873" s="93">
        <v>35.728999999999999</v>
      </c>
      <c r="I873" s="93">
        <v>30.518999999999998</v>
      </c>
      <c r="J873" s="93">
        <v>17.103999999999999</v>
      </c>
      <c r="K873" s="93" t="s">
        <v>46</v>
      </c>
      <c r="L873" s="93" t="s">
        <v>46</v>
      </c>
      <c r="M873" s="93" t="s">
        <v>46</v>
      </c>
      <c r="N873" s="93" t="s">
        <v>46</v>
      </c>
      <c r="O873" s="93" t="s">
        <v>46</v>
      </c>
      <c r="P873" s="93" t="s">
        <v>46</v>
      </c>
      <c r="Q873" s="93" t="s">
        <v>46</v>
      </c>
      <c r="R873" s="93" t="s">
        <v>46</v>
      </c>
      <c r="S873" s="93" t="s">
        <v>46</v>
      </c>
      <c r="T873" s="93" t="s">
        <v>46</v>
      </c>
      <c r="U873" s="63"/>
      <c r="V873" s="23">
        <f t="shared" si="26"/>
        <v>9.6497545008183305</v>
      </c>
      <c r="W873" s="23">
        <f t="shared" si="27"/>
        <v>0.73699999999999999</v>
      </c>
    </row>
    <row r="874" spans="1:23" x14ac:dyDescent="0.25">
      <c r="A874" s="63">
        <v>8566</v>
      </c>
      <c r="B874" s="91">
        <v>48</v>
      </c>
      <c r="C874" s="91">
        <v>1341</v>
      </c>
      <c r="D874" s="92">
        <v>11.75</v>
      </c>
      <c r="E874" s="91">
        <v>20.72</v>
      </c>
      <c r="F874" s="93">
        <v>9.282</v>
      </c>
      <c r="G874" s="93">
        <v>9.2639999999999993</v>
      </c>
      <c r="H874" s="93">
        <v>9.2140000000000004</v>
      </c>
      <c r="I874" s="93">
        <v>9.1280000000000001</v>
      </c>
      <c r="J874" s="93">
        <v>8.6129999999999995</v>
      </c>
      <c r="K874" s="93">
        <v>6.22</v>
      </c>
      <c r="L874" s="93">
        <v>4.8360000000000003</v>
      </c>
      <c r="M874" s="93">
        <v>3.6640000000000001</v>
      </c>
      <c r="N874" s="93">
        <v>3.0680000000000001</v>
      </c>
      <c r="O874" s="93">
        <v>2.625</v>
      </c>
      <c r="P874" s="93">
        <v>2.6320000000000001</v>
      </c>
      <c r="Q874" s="93">
        <v>2.516</v>
      </c>
      <c r="R874" s="93">
        <v>2.214</v>
      </c>
      <c r="S874" s="93">
        <v>2.069</v>
      </c>
      <c r="T874" s="93" t="s">
        <v>46</v>
      </c>
      <c r="U874" s="63"/>
      <c r="V874" s="23">
        <f t="shared" si="26"/>
        <v>1.7634042553191489</v>
      </c>
      <c r="W874" s="23">
        <f t="shared" si="27"/>
        <v>0.86333333333333329</v>
      </c>
    </row>
    <row r="875" spans="1:23" x14ac:dyDescent="0.25">
      <c r="A875" s="63">
        <v>8571</v>
      </c>
      <c r="B875" s="91">
        <v>48</v>
      </c>
      <c r="C875" s="91">
        <v>1430</v>
      </c>
      <c r="D875" s="92">
        <v>4.1669999999999998</v>
      </c>
      <c r="E875" s="91">
        <v>24.260999999999999</v>
      </c>
      <c r="F875" s="93">
        <v>27.582000000000001</v>
      </c>
      <c r="G875" s="93">
        <v>27.419</v>
      </c>
      <c r="H875" s="93">
        <v>26.992999999999999</v>
      </c>
      <c r="I875" s="93">
        <v>26.248999999999999</v>
      </c>
      <c r="J875" s="93">
        <v>18.744</v>
      </c>
      <c r="K875" s="93">
        <v>9.6820000000000004</v>
      </c>
      <c r="L875" s="93">
        <v>6.7130000000000001</v>
      </c>
      <c r="M875" s="93">
        <v>6.0609999999999999</v>
      </c>
      <c r="N875" s="93" t="s">
        <v>46</v>
      </c>
      <c r="O875" s="93" t="s">
        <v>46</v>
      </c>
      <c r="P875" s="93" t="s">
        <v>46</v>
      </c>
      <c r="Q875" s="93" t="s">
        <v>46</v>
      </c>
      <c r="R875" s="93" t="s">
        <v>46</v>
      </c>
      <c r="S875" s="93" t="s">
        <v>46</v>
      </c>
      <c r="T875" s="93" t="s">
        <v>46</v>
      </c>
      <c r="U875" s="63"/>
      <c r="V875" s="15">
        <f t="shared" si="26"/>
        <v>5.8221742260619154</v>
      </c>
      <c r="W875" s="15">
        <f t="shared" si="27"/>
        <v>1.010875</v>
      </c>
    </row>
    <row r="876" spans="1:23" x14ac:dyDescent="0.25">
      <c r="A876" s="63">
        <v>8577</v>
      </c>
      <c r="B876" s="91">
        <v>48</v>
      </c>
      <c r="C876" s="91">
        <v>1498</v>
      </c>
      <c r="D876" s="92">
        <v>3.9169999999999998</v>
      </c>
      <c r="E876" s="91">
        <v>15.141999999999999</v>
      </c>
      <c r="F876" s="93">
        <v>20.652000000000001</v>
      </c>
      <c r="G876" s="93">
        <v>20.474</v>
      </c>
      <c r="H876" s="93">
        <v>19.544</v>
      </c>
      <c r="I876" s="93">
        <v>15.792999999999999</v>
      </c>
      <c r="J876" s="93">
        <v>10.632999999999999</v>
      </c>
      <c r="K876" s="93">
        <v>6.8970000000000002</v>
      </c>
      <c r="L876" s="93">
        <v>4.7960000000000003</v>
      </c>
      <c r="M876" s="93" t="s">
        <v>46</v>
      </c>
      <c r="N876" s="93" t="s">
        <v>46</v>
      </c>
      <c r="O876" s="93" t="s">
        <v>46</v>
      </c>
      <c r="P876" s="93" t="s">
        <v>46</v>
      </c>
      <c r="Q876" s="93" t="s">
        <v>46</v>
      </c>
      <c r="R876" s="93" t="s">
        <v>46</v>
      </c>
      <c r="S876" s="93" t="s">
        <v>46</v>
      </c>
      <c r="T876" s="93" t="s">
        <v>46</v>
      </c>
      <c r="U876" s="63"/>
      <c r="V876" s="23">
        <f t="shared" si="26"/>
        <v>3.8657135562930813</v>
      </c>
      <c r="W876" s="23">
        <f t="shared" si="27"/>
        <v>0.63091666666666668</v>
      </c>
    </row>
    <row r="877" spans="1:23" x14ac:dyDescent="0.25">
      <c r="A877" s="63">
        <v>8578</v>
      </c>
      <c r="B877" s="91">
        <v>48</v>
      </c>
      <c r="C877" s="91">
        <v>1512</v>
      </c>
      <c r="D877" s="92">
        <v>3.25</v>
      </c>
      <c r="E877" s="91">
        <v>24.49</v>
      </c>
      <c r="F877" s="93">
        <v>33.985999999999997</v>
      </c>
      <c r="G877" s="93">
        <v>33.609000000000002</v>
      </c>
      <c r="H877" s="93">
        <v>32.860999999999997</v>
      </c>
      <c r="I877" s="93">
        <v>31.552</v>
      </c>
      <c r="J877" s="93">
        <v>20.146000000000001</v>
      </c>
      <c r="K877" s="93">
        <v>11.010999999999999</v>
      </c>
      <c r="L877" s="93">
        <v>8.1620000000000008</v>
      </c>
      <c r="M877" s="93" t="s">
        <v>46</v>
      </c>
      <c r="N877" s="93" t="s">
        <v>46</v>
      </c>
      <c r="O877" s="93" t="s">
        <v>46</v>
      </c>
      <c r="P877" s="93" t="s">
        <v>46</v>
      </c>
      <c r="Q877" s="93" t="s">
        <v>46</v>
      </c>
      <c r="R877" s="93" t="s">
        <v>46</v>
      </c>
      <c r="S877" s="93" t="s">
        <v>46</v>
      </c>
      <c r="T877" s="93" t="s">
        <v>46</v>
      </c>
      <c r="U877" s="63"/>
      <c r="V877" s="23">
        <f t="shared" si="26"/>
        <v>7.5353846153846149</v>
      </c>
      <c r="W877" s="23">
        <f t="shared" si="27"/>
        <v>1.0204166666666665</v>
      </c>
    </row>
    <row r="878" spans="1:23" x14ac:dyDescent="0.25">
      <c r="A878" s="63">
        <v>8593</v>
      </c>
      <c r="B878" s="91">
        <v>48</v>
      </c>
      <c r="C878" s="91">
        <v>1722</v>
      </c>
      <c r="D878" s="92">
        <v>2.6669999999999998</v>
      </c>
      <c r="E878" s="91">
        <v>19.620999999999999</v>
      </c>
      <c r="F878" s="93">
        <v>25.901</v>
      </c>
      <c r="G878" s="93">
        <v>25.872</v>
      </c>
      <c r="H878" s="93">
        <v>24.117000000000001</v>
      </c>
      <c r="I878" s="93">
        <v>19.859000000000002</v>
      </c>
      <c r="J878" s="93">
        <v>18.547000000000001</v>
      </c>
      <c r="K878" s="93">
        <v>9.6039999999999992</v>
      </c>
      <c r="L878" s="93" t="s">
        <v>46</v>
      </c>
      <c r="M878" s="93" t="s">
        <v>46</v>
      </c>
      <c r="N878" s="93" t="s">
        <v>46</v>
      </c>
      <c r="O878" s="93" t="s">
        <v>46</v>
      </c>
      <c r="P878" s="93" t="s">
        <v>46</v>
      </c>
      <c r="Q878" s="93" t="s">
        <v>46</v>
      </c>
      <c r="R878" s="93" t="s">
        <v>46</v>
      </c>
      <c r="S878" s="93" t="s">
        <v>46</v>
      </c>
      <c r="T878" s="93" t="s">
        <v>46</v>
      </c>
      <c r="U878" s="63"/>
      <c r="V878" s="23">
        <f t="shared" si="26"/>
        <v>7.3569553805774275</v>
      </c>
      <c r="W878" s="23">
        <f t="shared" si="27"/>
        <v>0.81754166666666661</v>
      </c>
    </row>
    <row r="879" spans="1:23" x14ac:dyDescent="0.25">
      <c r="A879" s="63">
        <v>8595</v>
      </c>
      <c r="B879" s="91">
        <v>49</v>
      </c>
      <c r="C879" s="91">
        <v>17</v>
      </c>
      <c r="D879" s="92">
        <v>10.75</v>
      </c>
      <c r="E879" s="91">
        <v>15.97</v>
      </c>
      <c r="F879" s="93">
        <v>7.3609999999999998</v>
      </c>
      <c r="G879" s="93">
        <v>7.3479999999999999</v>
      </c>
      <c r="H879" s="93">
        <v>7.3239999999999998</v>
      </c>
      <c r="I879" s="93">
        <v>7.2830000000000004</v>
      </c>
      <c r="J879" s="93">
        <v>7.0540000000000003</v>
      </c>
      <c r="K879" s="93">
        <v>5.3330000000000002</v>
      </c>
      <c r="L879" s="93">
        <v>3.665</v>
      </c>
      <c r="M879" s="93">
        <v>2.9089999999999998</v>
      </c>
      <c r="N879" s="93">
        <v>2.4950000000000001</v>
      </c>
      <c r="O879" s="93">
        <v>2.13</v>
      </c>
      <c r="P879" s="93">
        <v>1.881</v>
      </c>
      <c r="Q879" s="93">
        <v>1.869</v>
      </c>
      <c r="R879" s="93">
        <v>1.677</v>
      </c>
      <c r="S879" s="93">
        <v>1.597</v>
      </c>
      <c r="T879" s="93" t="s">
        <v>46</v>
      </c>
      <c r="U879" s="63"/>
      <c r="V879" s="23">
        <f t="shared" si="26"/>
        <v>1.4855813953488373</v>
      </c>
      <c r="W879" s="23">
        <f t="shared" si="27"/>
        <v>0.66541666666666666</v>
      </c>
    </row>
    <row r="880" spans="1:23" x14ac:dyDescent="0.25">
      <c r="A880" s="63">
        <v>8599</v>
      </c>
      <c r="B880" s="91">
        <v>49</v>
      </c>
      <c r="C880" s="91">
        <v>62</v>
      </c>
      <c r="D880" s="92">
        <v>3.9169999999999998</v>
      </c>
      <c r="E880" s="91">
        <v>17.216000000000001</v>
      </c>
      <c r="F880" s="93">
        <v>19.059000000000001</v>
      </c>
      <c r="G880" s="93">
        <v>18.248999999999999</v>
      </c>
      <c r="H880" s="93">
        <v>16.702000000000002</v>
      </c>
      <c r="I880" s="93">
        <v>15.303000000000001</v>
      </c>
      <c r="J880" s="93">
        <v>10.015000000000001</v>
      </c>
      <c r="K880" s="93">
        <v>7.077</v>
      </c>
      <c r="L880" s="93">
        <v>4.9290000000000003</v>
      </c>
      <c r="M880" s="93" t="s">
        <v>46</v>
      </c>
      <c r="N880" s="93" t="s">
        <v>46</v>
      </c>
      <c r="O880" s="93" t="s">
        <v>46</v>
      </c>
      <c r="P880" s="93" t="s">
        <v>46</v>
      </c>
      <c r="Q880" s="93" t="s">
        <v>46</v>
      </c>
      <c r="R880" s="93" t="s">
        <v>46</v>
      </c>
      <c r="S880" s="93" t="s">
        <v>46</v>
      </c>
      <c r="T880" s="93" t="s">
        <v>46</v>
      </c>
      <c r="U880" s="63"/>
      <c r="V880" s="23">
        <f t="shared" si="26"/>
        <v>4.3952004084758745</v>
      </c>
      <c r="W880" s="23">
        <f t="shared" si="27"/>
        <v>0.71733333333333338</v>
      </c>
    </row>
    <row r="881" spans="1:23" x14ac:dyDescent="0.25">
      <c r="A881" s="63">
        <v>8612</v>
      </c>
      <c r="B881" s="91">
        <v>49</v>
      </c>
      <c r="C881" s="91">
        <v>255</v>
      </c>
      <c r="D881" s="92">
        <v>2.6669999999999998</v>
      </c>
      <c r="E881" s="91">
        <v>21.335000000000001</v>
      </c>
      <c r="F881" s="93">
        <v>38.93</v>
      </c>
      <c r="G881" s="93">
        <v>37.473999999999997</v>
      </c>
      <c r="H881" s="93">
        <v>27.355</v>
      </c>
      <c r="I881" s="93">
        <v>19.513999999999999</v>
      </c>
      <c r="J881" s="93">
        <v>11.952999999999999</v>
      </c>
      <c r="K881" s="93">
        <v>9.5990000000000002</v>
      </c>
      <c r="L881" s="93" t="s">
        <v>46</v>
      </c>
      <c r="M881" s="93" t="s">
        <v>46</v>
      </c>
      <c r="N881" s="93" t="s">
        <v>46</v>
      </c>
      <c r="O881" s="93" t="s">
        <v>46</v>
      </c>
      <c r="P881" s="93" t="s">
        <v>46</v>
      </c>
      <c r="Q881" s="93" t="s">
        <v>46</v>
      </c>
      <c r="R881" s="93" t="s">
        <v>46</v>
      </c>
      <c r="S881" s="93" t="s">
        <v>46</v>
      </c>
      <c r="T881" s="93" t="s">
        <v>46</v>
      </c>
      <c r="U881" s="63"/>
      <c r="V881" s="23">
        <f t="shared" si="26"/>
        <v>7.9996250468691423</v>
      </c>
      <c r="W881" s="23">
        <f t="shared" si="27"/>
        <v>0.88895833333333341</v>
      </c>
    </row>
    <row r="882" spans="1:23" x14ac:dyDescent="0.25">
      <c r="A882" s="63">
        <v>8614</v>
      </c>
      <c r="B882" s="91">
        <v>49</v>
      </c>
      <c r="C882" s="91">
        <v>270</v>
      </c>
      <c r="D882" s="92">
        <v>5.1669999999999998</v>
      </c>
      <c r="E882" s="91">
        <v>25.882000000000001</v>
      </c>
      <c r="F882" s="93">
        <v>17.718</v>
      </c>
      <c r="G882" s="93">
        <v>17.148</v>
      </c>
      <c r="H882" s="93">
        <v>16.024999999999999</v>
      </c>
      <c r="I882" s="93">
        <v>14.939</v>
      </c>
      <c r="J882" s="93">
        <v>12.021000000000001</v>
      </c>
      <c r="K882" s="93">
        <v>8.0540000000000003</v>
      </c>
      <c r="L882" s="93">
        <v>8.48</v>
      </c>
      <c r="M882" s="93">
        <v>6.4530000000000003</v>
      </c>
      <c r="N882" s="93">
        <v>5.1749999999999998</v>
      </c>
      <c r="O882" s="93" t="s">
        <v>46</v>
      </c>
      <c r="P882" s="93" t="s">
        <v>46</v>
      </c>
      <c r="Q882" s="93" t="s">
        <v>46</v>
      </c>
      <c r="R882" s="93" t="s">
        <v>46</v>
      </c>
      <c r="S882" s="93" t="s">
        <v>46</v>
      </c>
      <c r="T882" s="93" t="s">
        <v>46</v>
      </c>
      <c r="U882" s="63"/>
      <c r="V882" s="23">
        <f t="shared" si="26"/>
        <v>5.0090961873427524</v>
      </c>
      <c r="W882" s="23">
        <f t="shared" si="27"/>
        <v>1.0784166666666668</v>
      </c>
    </row>
    <row r="883" spans="1:23" x14ac:dyDescent="0.25">
      <c r="A883" s="63">
        <v>8619</v>
      </c>
      <c r="B883" s="91">
        <v>49</v>
      </c>
      <c r="C883" s="91">
        <v>377</v>
      </c>
      <c r="D883" s="92">
        <v>6.1669999999999998</v>
      </c>
      <c r="E883" s="91">
        <v>15.180999999999999</v>
      </c>
      <c r="F883" s="93">
        <v>10.403</v>
      </c>
      <c r="G883" s="93">
        <v>10.195</v>
      </c>
      <c r="H883" s="93">
        <v>9.7560000000000002</v>
      </c>
      <c r="I883" s="93">
        <v>9.2530000000000001</v>
      </c>
      <c r="J883" s="93">
        <v>7.4690000000000003</v>
      </c>
      <c r="K883" s="93">
        <v>4.1219999999999999</v>
      </c>
      <c r="L883" s="93">
        <v>3.7839999999999998</v>
      </c>
      <c r="M883" s="93">
        <v>3.7650000000000001</v>
      </c>
      <c r="N883" s="93">
        <v>3.0190000000000001</v>
      </c>
      <c r="O883" s="93">
        <v>2.5299999999999998</v>
      </c>
      <c r="P883" s="93" t="s">
        <v>46</v>
      </c>
      <c r="Q883" s="93" t="s">
        <v>46</v>
      </c>
      <c r="R883" s="93" t="s">
        <v>46</v>
      </c>
      <c r="S883" s="93" t="s">
        <v>46</v>
      </c>
      <c r="T883" s="93" t="s">
        <v>46</v>
      </c>
      <c r="U883" s="63"/>
      <c r="V883" s="23">
        <f t="shared" si="26"/>
        <v>2.4616507215826169</v>
      </c>
      <c r="W883" s="23">
        <f t="shared" si="27"/>
        <v>0.63254166666666667</v>
      </c>
    </row>
    <row r="884" spans="1:23" hidden="1" x14ac:dyDescent="0.25">
      <c r="A884" s="63">
        <v>8631</v>
      </c>
      <c r="B884" s="91">
        <v>49</v>
      </c>
      <c r="C884" s="91">
        <v>505</v>
      </c>
      <c r="D884" s="92">
        <v>1.083</v>
      </c>
      <c r="E884" s="91">
        <v>28.42</v>
      </c>
      <c r="F884" s="93">
        <v>97.445999999999998</v>
      </c>
      <c r="G884" s="93">
        <v>81.8</v>
      </c>
      <c r="H884" s="93">
        <v>62.820999999999998</v>
      </c>
      <c r="I884" s="93">
        <v>55.170999999999999</v>
      </c>
      <c r="J884" s="93">
        <v>28.414999999999999</v>
      </c>
      <c r="K884" s="93" t="s">
        <v>46</v>
      </c>
      <c r="L884" s="93" t="s">
        <v>46</v>
      </c>
      <c r="M884" s="93" t="s">
        <v>46</v>
      </c>
      <c r="N884" s="93" t="s">
        <v>46</v>
      </c>
      <c r="O884" s="93" t="s">
        <v>46</v>
      </c>
      <c r="P884" s="93" t="s">
        <v>46</v>
      </c>
      <c r="Q884" s="93" t="s">
        <v>46</v>
      </c>
      <c r="R884" s="93" t="s">
        <v>46</v>
      </c>
      <c r="S884" s="93" t="s">
        <v>46</v>
      </c>
      <c r="T884" s="93" t="s">
        <v>46</v>
      </c>
      <c r="U884" s="63"/>
      <c r="V884" s="34">
        <f t="shared" si="26"/>
        <v>26.241920590951064</v>
      </c>
      <c r="W884" s="34">
        <f t="shared" si="27"/>
        <v>1.1841666666666668</v>
      </c>
    </row>
    <row r="885" spans="1:23" x14ac:dyDescent="0.25">
      <c r="A885" s="63">
        <v>8638</v>
      </c>
      <c r="B885" s="91">
        <v>49</v>
      </c>
      <c r="C885" s="91">
        <v>590</v>
      </c>
      <c r="D885" s="92">
        <v>4.4169999999999998</v>
      </c>
      <c r="E885" s="91">
        <v>15.124000000000001</v>
      </c>
      <c r="F885" s="93">
        <v>16.574000000000002</v>
      </c>
      <c r="G885" s="93">
        <v>16.440999999999999</v>
      </c>
      <c r="H885" s="93">
        <v>16.11</v>
      </c>
      <c r="I885" s="93">
        <v>15.638</v>
      </c>
      <c r="J885" s="93">
        <v>10.898999999999999</v>
      </c>
      <c r="K885" s="93">
        <v>7.1029999999999998</v>
      </c>
      <c r="L885" s="93">
        <v>5.03</v>
      </c>
      <c r="M885" s="93">
        <v>3.78</v>
      </c>
      <c r="N885" s="93" t="s">
        <v>46</v>
      </c>
      <c r="O885" s="93" t="s">
        <v>46</v>
      </c>
      <c r="P885" s="93" t="s">
        <v>46</v>
      </c>
      <c r="Q885" s="93" t="s">
        <v>46</v>
      </c>
      <c r="R885" s="93" t="s">
        <v>46</v>
      </c>
      <c r="S885" s="93" t="s">
        <v>46</v>
      </c>
      <c r="T885" s="93" t="s">
        <v>46</v>
      </c>
      <c r="U885" s="63"/>
      <c r="V885" s="23">
        <f t="shared" si="26"/>
        <v>3.4240434684174783</v>
      </c>
      <c r="W885" s="23">
        <f t="shared" si="27"/>
        <v>0.63016666666666665</v>
      </c>
    </row>
    <row r="886" spans="1:23" x14ac:dyDescent="0.25">
      <c r="A886" s="63">
        <v>8654</v>
      </c>
      <c r="B886" s="91">
        <v>49</v>
      </c>
      <c r="C886" s="91">
        <v>745</v>
      </c>
      <c r="D886" s="92">
        <v>4.3330000000000002</v>
      </c>
      <c r="E886" s="91">
        <v>39.895000000000003</v>
      </c>
      <c r="F886" s="93">
        <v>29.995000000000001</v>
      </c>
      <c r="G886" s="93">
        <v>29.634</v>
      </c>
      <c r="H886" s="93">
        <v>28.818999999999999</v>
      </c>
      <c r="I886" s="93">
        <v>27.605</v>
      </c>
      <c r="J886" s="93">
        <v>20.617999999999999</v>
      </c>
      <c r="K886" s="93">
        <v>17.952999999999999</v>
      </c>
      <c r="L886" s="93">
        <v>13.166</v>
      </c>
      <c r="M886" s="93">
        <v>9.9589999999999996</v>
      </c>
      <c r="N886" s="93" t="s">
        <v>46</v>
      </c>
      <c r="O886" s="93" t="s">
        <v>46</v>
      </c>
      <c r="P886" s="93" t="s">
        <v>46</v>
      </c>
      <c r="Q886" s="93" t="s">
        <v>46</v>
      </c>
      <c r="R886" s="93" t="s">
        <v>46</v>
      </c>
      <c r="S886" s="93" t="s">
        <v>46</v>
      </c>
      <c r="T886" s="93" t="s">
        <v>46</v>
      </c>
      <c r="U886" s="63"/>
      <c r="V886" s="23">
        <f t="shared" si="26"/>
        <v>9.2072467112854834</v>
      </c>
      <c r="W886" s="23">
        <f t="shared" si="27"/>
        <v>1.6622916666666667</v>
      </c>
    </row>
    <row r="887" spans="1:23" x14ac:dyDescent="0.25">
      <c r="A887" s="63">
        <v>8686</v>
      </c>
      <c r="B887" s="91">
        <v>49</v>
      </c>
      <c r="C887" s="91">
        <v>1162</v>
      </c>
      <c r="D887" s="92">
        <v>2.9169999999999998</v>
      </c>
      <c r="E887" s="91">
        <v>22.085000000000001</v>
      </c>
      <c r="F887" s="93">
        <v>36.506999999999998</v>
      </c>
      <c r="G887" s="93">
        <v>35.442999999999998</v>
      </c>
      <c r="H887" s="93">
        <v>30.635999999999999</v>
      </c>
      <c r="I887" s="93">
        <v>20.614999999999998</v>
      </c>
      <c r="J887" s="93">
        <v>10.472</v>
      </c>
      <c r="K887" s="93">
        <v>10.382999999999999</v>
      </c>
      <c r="L887" s="93" t="s">
        <v>46</v>
      </c>
      <c r="M887" s="93" t="s">
        <v>46</v>
      </c>
      <c r="N887" s="93" t="s">
        <v>46</v>
      </c>
      <c r="O887" s="93" t="s">
        <v>46</v>
      </c>
      <c r="P887" s="93" t="s">
        <v>46</v>
      </c>
      <c r="Q887" s="93" t="s">
        <v>46</v>
      </c>
      <c r="R887" s="93" t="s">
        <v>46</v>
      </c>
      <c r="S887" s="93" t="s">
        <v>46</v>
      </c>
      <c r="T887" s="93" t="s">
        <v>46</v>
      </c>
      <c r="U887" s="63"/>
      <c r="V887" s="15">
        <f t="shared" si="26"/>
        <v>7.5711347274597198</v>
      </c>
      <c r="W887" s="15">
        <f t="shared" si="27"/>
        <v>0.92020833333333341</v>
      </c>
    </row>
    <row r="888" spans="1:23" x14ac:dyDescent="0.25">
      <c r="A888" s="63">
        <v>8691</v>
      </c>
      <c r="B888" s="91">
        <v>49</v>
      </c>
      <c r="C888" s="91">
        <v>1211</v>
      </c>
      <c r="D888" s="92">
        <v>6.25</v>
      </c>
      <c r="E888" s="91">
        <v>16.091000000000001</v>
      </c>
      <c r="F888" s="93">
        <v>10.755000000000001</v>
      </c>
      <c r="G888" s="93">
        <v>10.734999999999999</v>
      </c>
      <c r="H888" s="93">
        <v>10.522</v>
      </c>
      <c r="I888" s="93">
        <v>10.185</v>
      </c>
      <c r="J888" s="93">
        <v>8.8789999999999996</v>
      </c>
      <c r="K888" s="93">
        <v>5.7640000000000002</v>
      </c>
      <c r="L888" s="93">
        <v>4.3239999999999998</v>
      </c>
      <c r="M888" s="93">
        <v>3.827</v>
      </c>
      <c r="N888" s="93">
        <v>3.2120000000000002</v>
      </c>
      <c r="O888" s="93">
        <v>2.681</v>
      </c>
      <c r="P888" s="93" t="s">
        <v>46</v>
      </c>
      <c r="Q888" s="93" t="s">
        <v>46</v>
      </c>
      <c r="R888" s="93" t="s">
        <v>46</v>
      </c>
      <c r="S888" s="93" t="s">
        <v>46</v>
      </c>
      <c r="T888" s="93" t="s">
        <v>46</v>
      </c>
      <c r="U888" s="63"/>
      <c r="V888" s="34">
        <f t="shared" si="26"/>
        <v>2.57456</v>
      </c>
      <c r="W888" s="34">
        <f t="shared" si="27"/>
        <v>0.67045833333333338</v>
      </c>
    </row>
    <row r="889" spans="1:23" x14ac:dyDescent="0.25">
      <c r="A889" s="63">
        <v>8696</v>
      </c>
      <c r="B889" s="91">
        <v>49</v>
      </c>
      <c r="C889" s="91">
        <v>1271</v>
      </c>
      <c r="D889" s="92">
        <v>10.167</v>
      </c>
      <c r="E889" s="91">
        <v>20.042999999999999</v>
      </c>
      <c r="F889" s="93">
        <v>8.7609999999999992</v>
      </c>
      <c r="G889" s="93">
        <v>8.7560000000000002</v>
      </c>
      <c r="H889" s="93">
        <v>8.7370000000000001</v>
      </c>
      <c r="I889" s="93">
        <v>8.7050000000000001</v>
      </c>
      <c r="J889" s="93">
        <v>8.5489999999999995</v>
      </c>
      <c r="K889" s="93">
        <v>7.383</v>
      </c>
      <c r="L889" s="93">
        <v>5.2759999999999998</v>
      </c>
      <c r="M889" s="93">
        <v>4.2549999999999999</v>
      </c>
      <c r="N889" s="93">
        <v>3.4689999999999999</v>
      </c>
      <c r="O889" s="93">
        <v>3.048</v>
      </c>
      <c r="P889" s="93">
        <v>2.827</v>
      </c>
      <c r="Q889" s="93">
        <v>2.4750000000000001</v>
      </c>
      <c r="R889" s="93">
        <v>2.137</v>
      </c>
      <c r="S889" s="93">
        <v>2.0030000000000001</v>
      </c>
      <c r="T889" s="93" t="s">
        <v>46</v>
      </c>
      <c r="U889" s="63"/>
      <c r="V889" s="23">
        <f t="shared" si="26"/>
        <v>1.9713779876069637</v>
      </c>
      <c r="W889" s="23">
        <f t="shared" si="27"/>
        <v>0.83512500000000001</v>
      </c>
    </row>
    <row r="890" spans="1:23" x14ac:dyDescent="0.25">
      <c r="A890" s="63">
        <v>8702</v>
      </c>
      <c r="B890" s="91">
        <v>49</v>
      </c>
      <c r="C890" s="91">
        <v>1385</v>
      </c>
      <c r="D890" s="92">
        <v>5.4169999999999998</v>
      </c>
      <c r="E890" s="91">
        <v>15.372</v>
      </c>
      <c r="F890" s="93">
        <v>13.47</v>
      </c>
      <c r="G890" s="93">
        <v>13.404</v>
      </c>
      <c r="H890" s="93">
        <v>13.109</v>
      </c>
      <c r="I890" s="93">
        <v>12.516</v>
      </c>
      <c r="J890" s="93">
        <v>7.6059999999999999</v>
      </c>
      <c r="K890" s="93">
        <v>4.1100000000000003</v>
      </c>
      <c r="L890" s="93">
        <v>3.3889999999999998</v>
      </c>
      <c r="M890" s="93">
        <v>3.831</v>
      </c>
      <c r="N890" s="93">
        <v>3.0720000000000001</v>
      </c>
      <c r="O890" s="93" t="s">
        <v>46</v>
      </c>
      <c r="P890" s="93" t="s">
        <v>46</v>
      </c>
      <c r="Q890" s="93" t="s">
        <v>46</v>
      </c>
      <c r="R890" s="93" t="s">
        <v>46</v>
      </c>
      <c r="S890" s="93" t="s">
        <v>46</v>
      </c>
      <c r="T890" s="93" t="s">
        <v>46</v>
      </c>
      <c r="U890" s="63"/>
      <c r="V890" s="23">
        <f t="shared" si="26"/>
        <v>2.8377330625807642</v>
      </c>
      <c r="W890" s="23">
        <f t="shared" si="27"/>
        <v>0.64049999999999996</v>
      </c>
    </row>
    <row r="891" spans="1:23" x14ac:dyDescent="0.25">
      <c r="A891" s="63">
        <v>8705</v>
      </c>
      <c r="B891" s="91">
        <v>49</v>
      </c>
      <c r="C891" s="91">
        <v>1451</v>
      </c>
      <c r="D891" s="92">
        <v>2.4169999999999998</v>
      </c>
      <c r="E891" s="91">
        <v>15.43</v>
      </c>
      <c r="F891" s="93">
        <v>25.914000000000001</v>
      </c>
      <c r="G891" s="93">
        <v>25.891999999999999</v>
      </c>
      <c r="H891" s="93">
        <v>21.797000000000001</v>
      </c>
      <c r="I891" s="93">
        <v>14.837</v>
      </c>
      <c r="J891" s="93">
        <v>12.465</v>
      </c>
      <c r="K891" s="93">
        <v>7.6970000000000001</v>
      </c>
      <c r="L891" s="93" t="s">
        <v>46</v>
      </c>
      <c r="M891" s="93" t="s">
        <v>46</v>
      </c>
      <c r="N891" s="93" t="s">
        <v>46</v>
      </c>
      <c r="O891" s="93" t="s">
        <v>46</v>
      </c>
      <c r="P891" s="93" t="s">
        <v>46</v>
      </c>
      <c r="Q891" s="93" t="s">
        <v>46</v>
      </c>
      <c r="R891" s="93" t="s">
        <v>46</v>
      </c>
      <c r="S891" s="93" t="s">
        <v>46</v>
      </c>
      <c r="T891" s="93" t="s">
        <v>46</v>
      </c>
      <c r="U891" s="63"/>
      <c r="V891" s="15">
        <f t="shared" si="26"/>
        <v>6.3839470417873398</v>
      </c>
      <c r="W891" s="15">
        <f t="shared" si="27"/>
        <v>0.64291666666666669</v>
      </c>
    </row>
    <row r="892" spans="1:23" x14ac:dyDescent="0.25">
      <c r="A892" s="63">
        <v>8709</v>
      </c>
      <c r="B892" s="91">
        <v>49</v>
      </c>
      <c r="C892" s="91">
        <v>1501</v>
      </c>
      <c r="D892" s="92">
        <v>2.25</v>
      </c>
      <c r="E892" s="91">
        <v>28.773</v>
      </c>
      <c r="F892" s="93">
        <v>51.231000000000002</v>
      </c>
      <c r="G892" s="93">
        <v>48.481000000000002</v>
      </c>
      <c r="H892" s="93">
        <v>43.786000000000001</v>
      </c>
      <c r="I892" s="93">
        <v>38.087000000000003</v>
      </c>
      <c r="J892" s="93">
        <v>21.713999999999999</v>
      </c>
      <c r="K892" s="93">
        <v>14.233000000000001</v>
      </c>
      <c r="L892" s="93" t="s">
        <v>46</v>
      </c>
      <c r="M892" s="93" t="s">
        <v>46</v>
      </c>
      <c r="N892" s="93" t="s">
        <v>46</v>
      </c>
      <c r="O892" s="93" t="s">
        <v>46</v>
      </c>
      <c r="P892" s="93" t="s">
        <v>46</v>
      </c>
      <c r="Q892" s="93" t="s">
        <v>46</v>
      </c>
      <c r="R892" s="93" t="s">
        <v>46</v>
      </c>
      <c r="S892" s="93" t="s">
        <v>46</v>
      </c>
      <c r="T892" s="93" t="s">
        <v>46</v>
      </c>
      <c r="U892" s="63"/>
      <c r="V892" s="23">
        <f t="shared" si="26"/>
        <v>12.788</v>
      </c>
      <c r="W892" s="23">
        <f t="shared" si="27"/>
        <v>1.1988749999999999</v>
      </c>
    </row>
    <row r="893" spans="1:23" x14ac:dyDescent="0.25">
      <c r="A893" s="63">
        <v>8712</v>
      </c>
      <c r="B893" s="91">
        <v>49</v>
      </c>
      <c r="C893" s="91">
        <v>1537</v>
      </c>
      <c r="D893" s="92">
        <v>3.9169999999999998</v>
      </c>
      <c r="E893" s="91">
        <v>15.773999999999999</v>
      </c>
      <c r="F893" s="93">
        <v>16.164999999999999</v>
      </c>
      <c r="G893" s="93">
        <v>15.978999999999999</v>
      </c>
      <c r="H893" s="93">
        <v>15.486000000000001</v>
      </c>
      <c r="I893" s="93">
        <v>14.204000000000001</v>
      </c>
      <c r="J893" s="93">
        <v>7.6909999999999998</v>
      </c>
      <c r="K893" s="93">
        <v>7.2</v>
      </c>
      <c r="L893" s="93">
        <v>5.1950000000000003</v>
      </c>
      <c r="M893" s="93" t="s">
        <v>46</v>
      </c>
      <c r="N893" s="93" t="s">
        <v>46</v>
      </c>
      <c r="O893" s="93" t="s">
        <v>46</v>
      </c>
      <c r="P893" s="93" t="s">
        <v>46</v>
      </c>
      <c r="Q893" s="93" t="s">
        <v>46</v>
      </c>
      <c r="R893" s="93" t="s">
        <v>46</v>
      </c>
      <c r="S893" s="93" t="s">
        <v>46</v>
      </c>
      <c r="T893" s="93" t="s">
        <v>46</v>
      </c>
      <c r="U893" s="63"/>
      <c r="V893" s="23">
        <f t="shared" si="26"/>
        <v>4.0270615266785805</v>
      </c>
      <c r="W893" s="23">
        <f t="shared" si="27"/>
        <v>0.65725</v>
      </c>
    </row>
    <row r="894" spans="1:23" x14ac:dyDescent="0.25">
      <c r="A894" s="63">
        <v>8721</v>
      </c>
      <c r="B894" s="91">
        <v>49</v>
      </c>
      <c r="C894" s="91">
        <v>1662</v>
      </c>
      <c r="D894" s="92">
        <v>4.9169999999999998</v>
      </c>
      <c r="E894" s="91">
        <v>15.852</v>
      </c>
      <c r="F894" s="93">
        <v>18.285</v>
      </c>
      <c r="G894" s="93">
        <v>18.042999999999999</v>
      </c>
      <c r="H894" s="93">
        <v>17.63</v>
      </c>
      <c r="I894" s="93">
        <v>15.739000000000001</v>
      </c>
      <c r="J894" s="93">
        <v>11.583</v>
      </c>
      <c r="K894" s="93">
        <v>6.3179999999999996</v>
      </c>
      <c r="L894" s="93">
        <v>4.2190000000000003</v>
      </c>
      <c r="M894" s="93">
        <v>3.891</v>
      </c>
      <c r="N894" s="93" t="s">
        <v>46</v>
      </c>
      <c r="O894" s="93" t="s">
        <v>46</v>
      </c>
      <c r="P894" s="93" t="s">
        <v>46</v>
      </c>
      <c r="Q894" s="93" t="s">
        <v>46</v>
      </c>
      <c r="R894" s="93" t="s">
        <v>46</v>
      </c>
      <c r="S894" s="93" t="s">
        <v>46</v>
      </c>
      <c r="T894" s="93" t="s">
        <v>46</v>
      </c>
      <c r="U894" s="63"/>
      <c r="V894" s="23">
        <f t="shared" si="26"/>
        <v>3.2239170225747409</v>
      </c>
      <c r="W894" s="23">
        <f t="shared" si="27"/>
        <v>0.66049999999999998</v>
      </c>
    </row>
    <row r="895" spans="1:23" x14ac:dyDescent="0.25">
      <c r="A895" s="63">
        <v>8736</v>
      </c>
      <c r="B895" s="91">
        <v>49</v>
      </c>
      <c r="C895" s="91">
        <v>1841</v>
      </c>
      <c r="D895" s="92">
        <v>2.25</v>
      </c>
      <c r="E895" s="91">
        <v>16.353999999999999</v>
      </c>
      <c r="F895" s="93">
        <v>25.745000000000001</v>
      </c>
      <c r="G895" s="93">
        <v>24.443000000000001</v>
      </c>
      <c r="H895" s="93">
        <v>20.298999999999999</v>
      </c>
      <c r="I895" s="93">
        <v>16.420000000000002</v>
      </c>
      <c r="J895" s="93">
        <v>15.215999999999999</v>
      </c>
      <c r="K895" s="93">
        <v>8.1530000000000005</v>
      </c>
      <c r="L895" s="93" t="s">
        <v>46</v>
      </c>
      <c r="M895" s="93" t="s">
        <v>46</v>
      </c>
      <c r="N895" s="93" t="s">
        <v>46</v>
      </c>
      <c r="O895" s="93" t="s">
        <v>46</v>
      </c>
      <c r="P895" s="93" t="s">
        <v>46</v>
      </c>
      <c r="Q895" s="93" t="s">
        <v>46</v>
      </c>
      <c r="R895" s="93" t="s">
        <v>46</v>
      </c>
      <c r="S895" s="93" t="s">
        <v>46</v>
      </c>
      <c r="T895" s="93" t="s">
        <v>46</v>
      </c>
      <c r="U895" s="63"/>
      <c r="V895" s="23">
        <f t="shared" si="26"/>
        <v>7.2684444444444445</v>
      </c>
      <c r="W895" s="23">
        <f t="shared" si="27"/>
        <v>0.68141666666666667</v>
      </c>
    </row>
    <row r="896" spans="1:23" x14ac:dyDescent="0.25">
      <c r="A896" s="63">
        <v>8751</v>
      </c>
      <c r="B896" s="91">
        <v>50</v>
      </c>
      <c r="C896" s="91">
        <v>103</v>
      </c>
      <c r="D896" s="92">
        <v>3.5</v>
      </c>
      <c r="E896" s="91">
        <v>25.077000000000002</v>
      </c>
      <c r="F896" s="93">
        <v>35.853999999999999</v>
      </c>
      <c r="G896" s="93">
        <v>35.613999999999997</v>
      </c>
      <c r="H896" s="93">
        <v>34.718000000000004</v>
      </c>
      <c r="I896" s="93">
        <v>33.115000000000002</v>
      </c>
      <c r="J896" s="93">
        <v>20.201000000000001</v>
      </c>
      <c r="K896" s="93">
        <v>10.481999999999999</v>
      </c>
      <c r="L896" s="93">
        <v>8.0879999999999992</v>
      </c>
      <c r="M896" s="93" t="s">
        <v>46</v>
      </c>
      <c r="N896" s="93" t="s">
        <v>46</v>
      </c>
      <c r="O896" s="93" t="s">
        <v>46</v>
      </c>
      <c r="P896" s="93" t="s">
        <v>46</v>
      </c>
      <c r="Q896" s="93" t="s">
        <v>46</v>
      </c>
      <c r="R896" s="93" t="s">
        <v>46</v>
      </c>
      <c r="S896" s="93" t="s">
        <v>46</v>
      </c>
      <c r="T896" s="93" t="s">
        <v>46</v>
      </c>
      <c r="U896" s="63"/>
      <c r="V896" s="34">
        <f t="shared" si="26"/>
        <v>7.1648571428571435</v>
      </c>
      <c r="W896" s="34">
        <f t="shared" si="27"/>
        <v>1.044875</v>
      </c>
    </row>
    <row r="897" spans="1:23" x14ac:dyDescent="0.25">
      <c r="A897" s="63">
        <v>8761</v>
      </c>
      <c r="B897" s="91">
        <v>50</v>
      </c>
      <c r="C897" s="91">
        <v>209</v>
      </c>
      <c r="D897" s="92">
        <v>3.8330000000000002</v>
      </c>
      <c r="E897" s="91">
        <v>15.525</v>
      </c>
      <c r="F897" s="93">
        <v>18.641999999999999</v>
      </c>
      <c r="G897" s="93">
        <v>18.550999999999998</v>
      </c>
      <c r="H897" s="93">
        <v>18.04</v>
      </c>
      <c r="I897" s="93">
        <v>17.460999999999999</v>
      </c>
      <c r="J897" s="93">
        <v>10.699</v>
      </c>
      <c r="K897" s="93">
        <v>5.875</v>
      </c>
      <c r="L897" s="93">
        <v>5.1660000000000004</v>
      </c>
      <c r="M897" s="93" t="s">
        <v>46</v>
      </c>
      <c r="N897" s="93" t="s">
        <v>46</v>
      </c>
      <c r="O897" s="93" t="s">
        <v>46</v>
      </c>
      <c r="P897" s="93" t="s">
        <v>46</v>
      </c>
      <c r="Q897" s="93" t="s">
        <v>46</v>
      </c>
      <c r="R897" s="93" t="s">
        <v>46</v>
      </c>
      <c r="S897" s="93" t="s">
        <v>46</v>
      </c>
      <c r="T897" s="93" t="s">
        <v>46</v>
      </c>
      <c r="U897" s="63"/>
      <c r="V897" s="23">
        <f t="shared" si="26"/>
        <v>4.050352204539525</v>
      </c>
      <c r="W897" s="23">
        <f t="shared" si="27"/>
        <v>0.64687499999999998</v>
      </c>
    </row>
    <row r="898" spans="1:23" x14ac:dyDescent="0.25">
      <c r="A898" s="63">
        <v>8763</v>
      </c>
      <c r="B898" s="91">
        <v>50</v>
      </c>
      <c r="C898" s="91">
        <v>233</v>
      </c>
      <c r="D898" s="92">
        <v>4.75</v>
      </c>
      <c r="E898" s="91">
        <v>22.331</v>
      </c>
      <c r="F898" s="93">
        <v>18.199000000000002</v>
      </c>
      <c r="G898" s="93">
        <v>18.190999999999999</v>
      </c>
      <c r="H898" s="93">
        <v>18.030999999999999</v>
      </c>
      <c r="I898" s="93">
        <v>17.760000000000002</v>
      </c>
      <c r="J898" s="93">
        <v>16.350999999999999</v>
      </c>
      <c r="K898" s="93">
        <v>9.4809999999999999</v>
      </c>
      <c r="L898" s="93">
        <v>6.4059999999999997</v>
      </c>
      <c r="M898" s="93">
        <v>5.3230000000000004</v>
      </c>
      <c r="N898" s="93" t="s">
        <v>46</v>
      </c>
      <c r="O898" s="93" t="s">
        <v>46</v>
      </c>
      <c r="P898" s="93" t="s">
        <v>46</v>
      </c>
      <c r="Q898" s="93" t="s">
        <v>46</v>
      </c>
      <c r="R898" s="93" t="s">
        <v>46</v>
      </c>
      <c r="S898" s="93" t="s">
        <v>46</v>
      </c>
      <c r="T898" s="93" t="s">
        <v>46</v>
      </c>
      <c r="U898" s="63"/>
      <c r="V898" s="23">
        <f t="shared" si="26"/>
        <v>4.7012631578947364</v>
      </c>
      <c r="W898" s="23">
        <f t="shared" si="27"/>
        <v>0.93045833333333328</v>
      </c>
    </row>
    <row r="899" spans="1:23" x14ac:dyDescent="0.25">
      <c r="A899" s="63">
        <v>8772</v>
      </c>
      <c r="B899" s="91">
        <v>50</v>
      </c>
      <c r="C899" s="91">
        <v>326</v>
      </c>
      <c r="D899" s="92">
        <v>4.25</v>
      </c>
      <c r="E899" s="91">
        <v>20.71</v>
      </c>
      <c r="F899" s="93">
        <v>21.509</v>
      </c>
      <c r="G899" s="93">
        <v>21.295000000000002</v>
      </c>
      <c r="H899" s="93">
        <v>20.734000000000002</v>
      </c>
      <c r="I899" s="93">
        <v>19.591000000000001</v>
      </c>
      <c r="J899" s="93">
        <v>11.85</v>
      </c>
      <c r="K899" s="93">
        <v>9.3320000000000007</v>
      </c>
      <c r="L899" s="93">
        <v>6.89</v>
      </c>
      <c r="M899" s="93">
        <v>5.1719999999999997</v>
      </c>
      <c r="N899" s="93" t="s">
        <v>46</v>
      </c>
      <c r="O899" s="93" t="s">
        <v>46</v>
      </c>
      <c r="P899" s="93" t="s">
        <v>46</v>
      </c>
      <c r="Q899" s="93" t="s">
        <v>46</v>
      </c>
      <c r="R899" s="93" t="s">
        <v>46</v>
      </c>
      <c r="S899" s="93" t="s">
        <v>46</v>
      </c>
      <c r="T899" s="93" t="s">
        <v>46</v>
      </c>
      <c r="U899" s="63"/>
      <c r="V899" s="90">
        <f t="shared" si="26"/>
        <v>4.8729411764705883</v>
      </c>
      <c r="W899" s="90">
        <f t="shared" si="27"/>
        <v>0.86291666666666667</v>
      </c>
    </row>
    <row r="900" spans="1:23" x14ac:dyDescent="0.25">
      <c r="A900" s="63">
        <v>8790</v>
      </c>
      <c r="B900" s="91">
        <v>50</v>
      </c>
      <c r="C900" s="91">
        <v>493</v>
      </c>
      <c r="D900" s="92">
        <v>6.1669999999999998</v>
      </c>
      <c r="E900" s="91">
        <v>16.481000000000002</v>
      </c>
      <c r="F900" s="93">
        <v>12.425000000000001</v>
      </c>
      <c r="G900" s="93">
        <v>12.411</v>
      </c>
      <c r="H900" s="93">
        <v>12.288</v>
      </c>
      <c r="I900" s="93">
        <v>12.113</v>
      </c>
      <c r="J900" s="93">
        <v>11.164999999999999</v>
      </c>
      <c r="K900" s="93">
        <v>5.9509999999999996</v>
      </c>
      <c r="L900" s="93">
        <v>4.0019999999999998</v>
      </c>
      <c r="M900" s="93">
        <v>3.7429999999999999</v>
      </c>
      <c r="N900" s="93">
        <v>3.1579999999999999</v>
      </c>
      <c r="O900" s="93">
        <v>2.7360000000000002</v>
      </c>
      <c r="P900" s="93" t="s">
        <v>46</v>
      </c>
      <c r="Q900" s="93" t="s">
        <v>46</v>
      </c>
      <c r="R900" s="93" t="s">
        <v>46</v>
      </c>
      <c r="S900" s="93" t="s">
        <v>46</v>
      </c>
      <c r="T900" s="93" t="s">
        <v>46</v>
      </c>
      <c r="U900" s="63"/>
      <c r="V900" s="23">
        <f t="shared" si="26"/>
        <v>2.672450137830388</v>
      </c>
      <c r="W900" s="23">
        <f t="shared" si="27"/>
        <v>0.68670833333333337</v>
      </c>
    </row>
    <row r="901" spans="1:23" x14ac:dyDescent="0.25">
      <c r="A901" s="63">
        <v>8792</v>
      </c>
      <c r="B901" s="91">
        <v>50</v>
      </c>
      <c r="C901" s="91">
        <v>522</v>
      </c>
      <c r="D901" s="92">
        <v>6.9169999999999998</v>
      </c>
      <c r="E901" s="91">
        <v>18.46</v>
      </c>
      <c r="F901" s="93">
        <v>13.266</v>
      </c>
      <c r="G901" s="93">
        <v>13.162000000000001</v>
      </c>
      <c r="H901" s="93">
        <v>12.981</v>
      </c>
      <c r="I901" s="93">
        <v>12.669</v>
      </c>
      <c r="J901" s="93">
        <v>9.718</v>
      </c>
      <c r="K901" s="93">
        <v>5.4320000000000004</v>
      </c>
      <c r="L901" s="93">
        <v>3.657</v>
      </c>
      <c r="M901" s="93">
        <v>2.7930000000000001</v>
      </c>
      <c r="N901" s="93">
        <v>2.25</v>
      </c>
      <c r="O901" s="93">
        <v>2.794</v>
      </c>
      <c r="P901" s="93" t="s">
        <v>46</v>
      </c>
      <c r="Q901" s="93" t="s">
        <v>46</v>
      </c>
      <c r="R901" s="93" t="s">
        <v>46</v>
      </c>
      <c r="S901" s="93" t="s">
        <v>46</v>
      </c>
      <c r="T901" s="93" t="s">
        <v>46</v>
      </c>
      <c r="U901" s="63"/>
      <c r="V901" s="23">
        <f t="shared" si="26"/>
        <v>2.6687870464074024</v>
      </c>
      <c r="W901" s="23">
        <f t="shared" si="27"/>
        <v>0.76916666666666667</v>
      </c>
    </row>
    <row r="902" spans="1:23" x14ac:dyDescent="0.25">
      <c r="A902" s="63">
        <v>8830</v>
      </c>
      <c r="B902" s="91">
        <v>50</v>
      </c>
      <c r="C902" s="91">
        <v>863</v>
      </c>
      <c r="D902" s="92">
        <v>2.6669999999999998</v>
      </c>
      <c r="E902" s="91">
        <v>15.444000000000001</v>
      </c>
      <c r="F902" s="93">
        <v>23.355</v>
      </c>
      <c r="G902" s="93">
        <v>21.914999999999999</v>
      </c>
      <c r="H902" s="93">
        <v>19.306999999999999</v>
      </c>
      <c r="I902" s="93">
        <v>17.699000000000002</v>
      </c>
      <c r="J902" s="93">
        <v>10.853999999999999</v>
      </c>
      <c r="K902" s="93">
        <v>7.5389999999999997</v>
      </c>
      <c r="L902" s="93" t="s">
        <v>46</v>
      </c>
      <c r="M902" s="93" t="s">
        <v>46</v>
      </c>
      <c r="N902" s="93" t="s">
        <v>46</v>
      </c>
      <c r="O902" s="93" t="s">
        <v>46</v>
      </c>
      <c r="P902" s="93" t="s">
        <v>46</v>
      </c>
      <c r="Q902" s="93" t="s">
        <v>46</v>
      </c>
      <c r="R902" s="93" t="s">
        <v>46</v>
      </c>
      <c r="S902" s="93" t="s">
        <v>46</v>
      </c>
      <c r="T902" s="93" t="s">
        <v>46</v>
      </c>
      <c r="U902" s="63"/>
      <c r="V902" s="23">
        <f t="shared" si="26"/>
        <v>5.7907761529808779</v>
      </c>
      <c r="W902" s="23">
        <f t="shared" si="27"/>
        <v>0.64350000000000007</v>
      </c>
    </row>
    <row r="903" spans="1:23" x14ac:dyDescent="0.25">
      <c r="A903" s="63">
        <v>8841</v>
      </c>
      <c r="B903" s="91">
        <v>50</v>
      </c>
      <c r="C903" s="91">
        <v>979</v>
      </c>
      <c r="D903" s="92">
        <v>6.1669999999999998</v>
      </c>
      <c r="E903" s="91">
        <v>18.78</v>
      </c>
      <c r="F903" s="93">
        <v>13.098000000000001</v>
      </c>
      <c r="G903" s="93">
        <v>12.984</v>
      </c>
      <c r="H903" s="93">
        <v>12.643000000000001</v>
      </c>
      <c r="I903" s="93">
        <v>11.712999999999999</v>
      </c>
      <c r="J903" s="93">
        <v>8.8290000000000006</v>
      </c>
      <c r="K903" s="93">
        <v>4.8120000000000003</v>
      </c>
      <c r="L903" s="93">
        <v>5.4859999999999998</v>
      </c>
      <c r="M903" s="93">
        <v>4.4329999999999998</v>
      </c>
      <c r="N903" s="93">
        <v>3.69</v>
      </c>
      <c r="O903" s="93">
        <v>3.129</v>
      </c>
      <c r="P903" s="93" t="s">
        <v>46</v>
      </c>
      <c r="Q903" s="93" t="s">
        <v>46</v>
      </c>
      <c r="R903" s="93" t="s">
        <v>46</v>
      </c>
      <c r="S903" s="93" t="s">
        <v>46</v>
      </c>
      <c r="T903" s="93" t="s">
        <v>46</v>
      </c>
      <c r="U903" s="63"/>
      <c r="V903" s="23">
        <f t="shared" si="26"/>
        <v>3.045240797794714</v>
      </c>
      <c r="W903" s="23">
        <f t="shared" si="27"/>
        <v>0.78250000000000008</v>
      </c>
    </row>
    <row r="904" spans="1:23" x14ac:dyDescent="0.25">
      <c r="A904" s="63">
        <v>8853</v>
      </c>
      <c r="B904" s="91">
        <v>50</v>
      </c>
      <c r="C904" s="91">
        <v>1111</v>
      </c>
      <c r="D904" s="92">
        <v>8</v>
      </c>
      <c r="E904" s="91">
        <v>19.702999999999999</v>
      </c>
      <c r="F904" s="93">
        <v>12.548</v>
      </c>
      <c r="G904" s="93">
        <v>12.531000000000001</v>
      </c>
      <c r="H904" s="93">
        <v>12.404999999999999</v>
      </c>
      <c r="I904" s="93">
        <v>12.215</v>
      </c>
      <c r="J904" s="93">
        <v>10.551</v>
      </c>
      <c r="K904" s="93">
        <v>5.6609999999999996</v>
      </c>
      <c r="L904" s="93">
        <v>4.5590000000000002</v>
      </c>
      <c r="M904" s="93">
        <v>3.5880000000000001</v>
      </c>
      <c r="N904" s="93">
        <v>2.8780000000000001</v>
      </c>
      <c r="O904" s="93">
        <v>3.0019999999999998</v>
      </c>
      <c r="P904" s="93">
        <v>2.8069999999999999</v>
      </c>
      <c r="Q904" s="93">
        <v>2.4630000000000001</v>
      </c>
      <c r="R904" s="93" t="s">
        <v>46</v>
      </c>
      <c r="S904" s="93" t="s">
        <v>46</v>
      </c>
      <c r="T904" s="93" t="s">
        <v>46</v>
      </c>
      <c r="U904" s="63"/>
      <c r="V904" s="90">
        <f t="shared" si="26"/>
        <v>2.4628749999999999</v>
      </c>
      <c r="W904" s="90">
        <f t="shared" si="27"/>
        <v>0.82095833333333335</v>
      </c>
    </row>
    <row r="905" spans="1:23" x14ac:dyDescent="0.25">
      <c r="A905" s="63">
        <v>8869</v>
      </c>
      <c r="B905" s="91">
        <v>50</v>
      </c>
      <c r="C905" s="91">
        <v>1300</v>
      </c>
      <c r="D905" s="92">
        <v>4.9169999999999998</v>
      </c>
      <c r="E905" s="91">
        <v>22.82</v>
      </c>
      <c r="F905" s="93">
        <v>23.004999999999999</v>
      </c>
      <c r="G905" s="93">
        <v>22.891999999999999</v>
      </c>
      <c r="H905" s="93">
        <v>22.62</v>
      </c>
      <c r="I905" s="93">
        <v>22.143999999999998</v>
      </c>
      <c r="J905" s="93">
        <v>17.507999999999999</v>
      </c>
      <c r="K905" s="93">
        <v>9.2149999999999999</v>
      </c>
      <c r="L905" s="93">
        <v>6.1630000000000003</v>
      </c>
      <c r="M905" s="93">
        <v>5.2690000000000001</v>
      </c>
      <c r="N905" s="93" t="s">
        <v>46</v>
      </c>
      <c r="O905" s="93" t="s">
        <v>46</v>
      </c>
      <c r="P905" s="93" t="s">
        <v>46</v>
      </c>
      <c r="Q905" s="93" t="s">
        <v>46</v>
      </c>
      <c r="R905" s="93" t="s">
        <v>46</v>
      </c>
      <c r="S905" s="93" t="s">
        <v>46</v>
      </c>
      <c r="T905" s="93" t="s">
        <v>46</v>
      </c>
      <c r="U905" s="63"/>
      <c r="V905" s="23">
        <f t="shared" si="26"/>
        <v>4.6410412853365877</v>
      </c>
      <c r="W905" s="23">
        <f t="shared" si="27"/>
        <v>0.95083333333333331</v>
      </c>
    </row>
    <row r="906" spans="1:23" x14ac:dyDescent="0.25">
      <c r="A906" s="63">
        <v>8875</v>
      </c>
      <c r="B906" s="91">
        <v>50</v>
      </c>
      <c r="C906" s="91">
        <v>1379</v>
      </c>
      <c r="D906" s="92">
        <v>2.9169999999999998</v>
      </c>
      <c r="E906" s="91">
        <v>15.042999999999999</v>
      </c>
      <c r="F906" s="93">
        <v>25.318999999999999</v>
      </c>
      <c r="G906" s="93">
        <v>23.372</v>
      </c>
      <c r="H906" s="93">
        <v>21.3</v>
      </c>
      <c r="I906" s="93">
        <v>17.846</v>
      </c>
      <c r="J906" s="93">
        <v>9.0210000000000008</v>
      </c>
      <c r="K906" s="93">
        <v>6.8040000000000003</v>
      </c>
      <c r="L906" s="93" t="s">
        <v>46</v>
      </c>
      <c r="M906" s="93" t="s">
        <v>46</v>
      </c>
      <c r="N906" s="93" t="s">
        <v>46</v>
      </c>
      <c r="O906" s="93" t="s">
        <v>46</v>
      </c>
      <c r="P906" s="93" t="s">
        <v>46</v>
      </c>
      <c r="Q906" s="93" t="s">
        <v>46</v>
      </c>
      <c r="R906" s="93" t="s">
        <v>46</v>
      </c>
      <c r="S906" s="93" t="s">
        <v>46</v>
      </c>
      <c r="T906" s="93" t="s">
        <v>46</v>
      </c>
      <c r="U906" s="63"/>
      <c r="V906" s="23">
        <f t="shared" si="26"/>
        <v>5.1570106273568737</v>
      </c>
      <c r="W906" s="23">
        <f t="shared" si="27"/>
        <v>0.62679166666666664</v>
      </c>
    </row>
    <row r="907" spans="1:23" x14ac:dyDescent="0.25">
      <c r="A907" s="63">
        <v>8892</v>
      </c>
      <c r="B907" s="91">
        <v>50</v>
      </c>
      <c r="C907" s="91">
        <v>1612</v>
      </c>
      <c r="D907" s="92">
        <v>3.0830000000000002</v>
      </c>
      <c r="E907" s="91">
        <v>22.638000000000002</v>
      </c>
      <c r="F907" s="93">
        <v>45.478999999999999</v>
      </c>
      <c r="G907" s="93">
        <v>44.225000000000001</v>
      </c>
      <c r="H907" s="93">
        <v>37.113</v>
      </c>
      <c r="I907" s="93">
        <v>29.242000000000001</v>
      </c>
      <c r="J907" s="93">
        <v>16.494</v>
      </c>
      <c r="K907" s="93">
        <v>8.4380000000000006</v>
      </c>
      <c r="L907" s="93">
        <v>7.3159999999999998</v>
      </c>
      <c r="M907" s="93" t="s">
        <v>46</v>
      </c>
      <c r="N907" s="93" t="s">
        <v>46</v>
      </c>
      <c r="O907" s="93" t="s">
        <v>46</v>
      </c>
      <c r="P907" s="93" t="s">
        <v>46</v>
      </c>
      <c r="Q907" s="93" t="s">
        <v>46</v>
      </c>
      <c r="R907" s="93" t="s">
        <v>46</v>
      </c>
      <c r="S907" s="93" t="s">
        <v>46</v>
      </c>
      <c r="T907" s="93" t="s">
        <v>46</v>
      </c>
      <c r="U907" s="63"/>
      <c r="V907" s="90">
        <f t="shared" si="26"/>
        <v>7.3428478754459938</v>
      </c>
      <c r="W907" s="90">
        <f t="shared" si="27"/>
        <v>0.94325000000000003</v>
      </c>
    </row>
    <row r="908" spans="1:23" hidden="1" x14ac:dyDescent="0.25">
      <c r="A908" s="63">
        <v>8896</v>
      </c>
      <c r="B908" s="91">
        <v>50</v>
      </c>
      <c r="C908" s="91">
        <v>1672</v>
      </c>
      <c r="D908" s="92">
        <v>1.25</v>
      </c>
      <c r="E908" s="91">
        <v>17.646000000000001</v>
      </c>
      <c r="F908" s="93">
        <v>67.382000000000005</v>
      </c>
      <c r="G908" s="93">
        <v>62.606999999999999</v>
      </c>
      <c r="H908" s="93">
        <v>35.465000000000003</v>
      </c>
      <c r="I908" s="93">
        <v>28.817</v>
      </c>
      <c r="J908" s="93">
        <v>17.399999999999999</v>
      </c>
      <c r="K908" s="93" t="s">
        <v>46</v>
      </c>
      <c r="L908" s="93" t="s">
        <v>46</v>
      </c>
      <c r="M908" s="93" t="s">
        <v>46</v>
      </c>
      <c r="N908" s="93" t="s">
        <v>46</v>
      </c>
      <c r="O908" s="93" t="s">
        <v>46</v>
      </c>
      <c r="P908" s="93" t="s">
        <v>46</v>
      </c>
      <c r="Q908" s="93" t="s">
        <v>46</v>
      </c>
      <c r="R908" s="93" t="s">
        <v>46</v>
      </c>
      <c r="S908" s="93" t="s">
        <v>46</v>
      </c>
      <c r="T908" s="93" t="s">
        <v>46</v>
      </c>
      <c r="U908" s="63"/>
      <c r="V908" s="23">
        <f t="shared" si="26"/>
        <v>14.116800000000001</v>
      </c>
      <c r="W908" s="23">
        <f t="shared" si="27"/>
        <v>0.73525000000000007</v>
      </c>
    </row>
    <row r="909" spans="1:23" x14ac:dyDescent="0.25">
      <c r="A909" s="63">
        <v>8910</v>
      </c>
      <c r="B909" s="91">
        <v>50</v>
      </c>
      <c r="C909" s="91">
        <v>1793</v>
      </c>
      <c r="D909" s="92">
        <v>5.25</v>
      </c>
      <c r="E909" s="91">
        <v>18.940999999999999</v>
      </c>
      <c r="F909" s="93">
        <v>15.249000000000001</v>
      </c>
      <c r="G909" s="93">
        <v>15.162000000000001</v>
      </c>
      <c r="H909" s="93">
        <v>14.930999999999999</v>
      </c>
      <c r="I909" s="93">
        <v>14.606999999999999</v>
      </c>
      <c r="J909" s="93">
        <v>9.9540000000000006</v>
      </c>
      <c r="K909" s="93">
        <v>6.6219999999999999</v>
      </c>
      <c r="L909" s="93">
        <v>5.9390000000000001</v>
      </c>
      <c r="M909" s="93">
        <v>4.5199999999999996</v>
      </c>
      <c r="N909" s="93">
        <v>3.7509999999999999</v>
      </c>
      <c r="O909" s="93" t="s">
        <v>46</v>
      </c>
      <c r="P909" s="93" t="s">
        <v>46</v>
      </c>
      <c r="Q909" s="93" t="s">
        <v>46</v>
      </c>
      <c r="R909" s="93" t="s">
        <v>46</v>
      </c>
      <c r="S909" s="93" t="s">
        <v>46</v>
      </c>
      <c r="T909" s="93" t="s">
        <v>46</v>
      </c>
      <c r="U909" s="63"/>
      <c r="V909" s="15">
        <f t="shared" si="26"/>
        <v>3.6078095238095238</v>
      </c>
      <c r="W909" s="15">
        <f t="shared" si="27"/>
        <v>0.78920833333333329</v>
      </c>
    </row>
    <row r="910" spans="1:23" x14ac:dyDescent="0.25">
      <c r="A910" s="63">
        <v>8912</v>
      </c>
      <c r="B910" s="91">
        <v>50</v>
      </c>
      <c r="C910" s="91">
        <v>1828</v>
      </c>
      <c r="D910" s="92">
        <v>8.0830000000000002</v>
      </c>
      <c r="E910" s="91">
        <v>31.960999999999999</v>
      </c>
      <c r="F910" s="93">
        <v>14.718</v>
      </c>
      <c r="G910" s="93">
        <v>14.709</v>
      </c>
      <c r="H910" s="93">
        <v>14.634</v>
      </c>
      <c r="I910" s="93">
        <v>14.505000000000001</v>
      </c>
      <c r="J910" s="93">
        <v>13.888</v>
      </c>
      <c r="K910" s="93">
        <v>12.101000000000001</v>
      </c>
      <c r="L910" s="93">
        <v>9.9450000000000003</v>
      </c>
      <c r="M910" s="93">
        <v>7.5090000000000003</v>
      </c>
      <c r="N910" s="93">
        <v>6.3150000000000004</v>
      </c>
      <c r="O910" s="93">
        <v>5.2939999999999996</v>
      </c>
      <c r="P910" s="93">
        <v>4.54</v>
      </c>
      <c r="Q910" s="93">
        <v>3.9940000000000002</v>
      </c>
      <c r="R910" s="93" t="s">
        <v>46</v>
      </c>
      <c r="S910" s="93" t="s">
        <v>46</v>
      </c>
      <c r="T910" s="93" t="s">
        <v>46</v>
      </c>
      <c r="U910" s="63"/>
      <c r="V910" s="34">
        <f t="shared" si="26"/>
        <v>3.9541012000494864</v>
      </c>
      <c r="W910" s="34">
        <f t="shared" si="27"/>
        <v>1.3317083333333333</v>
      </c>
    </row>
    <row r="911" spans="1:23" x14ac:dyDescent="0.25">
      <c r="A911" s="63">
        <v>8919</v>
      </c>
      <c r="B911" s="91">
        <v>50</v>
      </c>
      <c r="C911" s="91">
        <v>1899</v>
      </c>
      <c r="D911" s="92">
        <v>3.9169999999999998</v>
      </c>
      <c r="E911" s="91">
        <v>16.571000000000002</v>
      </c>
      <c r="F911" s="93">
        <v>22.405000000000001</v>
      </c>
      <c r="G911" s="93">
        <v>22.114999999999998</v>
      </c>
      <c r="H911" s="93">
        <v>21.076000000000001</v>
      </c>
      <c r="I911" s="93">
        <v>19.661000000000001</v>
      </c>
      <c r="J911" s="93">
        <v>14.509</v>
      </c>
      <c r="K911" s="93">
        <v>7.7110000000000003</v>
      </c>
      <c r="L911" s="93">
        <v>5.2329999999999997</v>
      </c>
      <c r="M911" s="93" t="s">
        <v>46</v>
      </c>
      <c r="N911" s="93" t="s">
        <v>46</v>
      </c>
      <c r="O911" s="93" t="s">
        <v>46</v>
      </c>
      <c r="P911" s="93" t="s">
        <v>46</v>
      </c>
      <c r="Q911" s="93" t="s">
        <v>46</v>
      </c>
      <c r="R911" s="93" t="s">
        <v>46</v>
      </c>
      <c r="S911" s="93" t="s">
        <v>46</v>
      </c>
      <c r="T911" s="93" t="s">
        <v>46</v>
      </c>
      <c r="U911" s="63"/>
      <c r="V911" s="23">
        <f t="shared" si="26"/>
        <v>4.2305335716109269</v>
      </c>
      <c r="W911" s="23">
        <f t="shared" si="27"/>
        <v>0.6904583333333334</v>
      </c>
    </row>
    <row r="912" spans="1:23" x14ac:dyDescent="0.25">
      <c r="A912" s="63">
        <v>8924</v>
      </c>
      <c r="B912" s="91">
        <v>50</v>
      </c>
      <c r="C912" s="91">
        <v>1956</v>
      </c>
      <c r="D912" s="92">
        <v>7.3330000000000002</v>
      </c>
      <c r="E912" s="91">
        <v>21.678999999999998</v>
      </c>
      <c r="F912" s="93">
        <v>16.768999999999998</v>
      </c>
      <c r="G912" s="93">
        <v>16.734999999999999</v>
      </c>
      <c r="H912" s="93">
        <v>16.492999999999999</v>
      </c>
      <c r="I912" s="93">
        <v>16.13</v>
      </c>
      <c r="J912" s="93">
        <v>14.494999999999999</v>
      </c>
      <c r="K912" s="93">
        <v>10.194000000000001</v>
      </c>
      <c r="L912" s="93">
        <v>6.9290000000000003</v>
      </c>
      <c r="M912" s="93">
        <v>5.2</v>
      </c>
      <c r="N912" s="93">
        <v>4.3150000000000004</v>
      </c>
      <c r="O912" s="93">
        <v>3.6</v>
      </c>
      <c r="P912" s="93">
        <v>3.0859999999999999</v>
      </c>
      <c r="Q912" s="93" t="s">
        <v>46</v>
      </c>
      <c r="R912" s="93" t="s">
        <v>46</v>
      </c>
      <c r="S912" s="93" t="s">
        <v>46</v>
      </c>
      <c r="T912" s="93" t="s">
        <v>46</v>
      </c>
      <c r="U912" s="63"/>
      <c r="V912" s="23">
        <f t="shared" si="26"/>
        <v>2.9563616528023999</v>
      </c>
      <c r="W912" s="23">
        <f t="shared" si="27"/>
        <v>0.9032916666666666</v>
      </c>
    </row>
    <row r="913" spans="1:23" x14ac:dyDescent="0.25">
      <c r="A913" s="63">
        <v>8935</v>
      </c>
      <c r="B913" s="91">
        <v>51</v>
      </c>
      <c r="C913" s="91">
        <v>54</v>
      </c>
      <c r="D913" s="92">
        <v>3.0830000000000002</v>
      </c>
      <c r="E913" s="91">
        <v>17.901</v>
      </c>
      <c r="F913" s="93">
        <v>28.212</v>
      </c>
      <c r="G913" s="93">
        <v>27.834</v>
      </c>
      <c r="H913" s="93">
        <v>26.466999999999999</v>
      </c>
      <c r="I913" s="93">
        <v>23.715</v>
      </c>
      <c r="J913" s="93">
        <v>13.97</v>
      </c>
      <c r="K913" s="93">
        <v>8.8879999999999999</v>
      </c>
      <c r="L913" s="93">
        <v>5.9660000000000002</v>
      </c>
      <c r="M913" s="93" t="s">
        <v>46</v>
      </c>
      <c r="N913" s="93" t="s">
        <v>46</v>
      </c>
      <c r="O913" s="93" t="s">
        <v>46</v>
      </c>
      <c r="P913" s="93" t="s">
        <v>46</v>
      </c>
      <c r="Q913" s="93" t="s">
        <v>46</v>
      </c>
      <c r="R913" s="93" t="s">
        <v>46</v>
      </c>
      <c r="S913" s="93" t="s">
        <v>46</v>
      </c>
      <c r="T913" s="93" t="s">
        <v>46</v>
      </c>
      <c r="U913" s="63"/>
      <c r="V913" s="15">
        <f t="shared" si="26"/>
        <v>5.8063574440480048</v>
      </c>
      <c r="W913" s="15">
        <f t="shared" si="27"/>
        <v>0.74587499999999995</v>
      </c>
    </row>
    <row r="914" spans="1:23" x14ac:dyDescent="0.25">
      <c r="A914" s="63">
        <v>8937</v>
      </c>
      <c r="B914" s="91">
        <v>51</v>
      </c>
      <c r="C914" s="91">
        <v>94</v>
      </c>
      <c r="D914" s="92">
        <v>2.1669999999999998</v>
      </c>
      <c r="E914" s="91">
        <v>27.29</v>
      </c>
      <c r="F914" s="93">
        <v>50.594999999999999</v>
      </c>
      <c r="G914" s="93">
        <v>46.941000000000003</v>
      </c>
      <c r="H914" s="93">
        <v>41.552</v>
      </c>
      <c r="I914" s="93">
        <v>34.08</v>
      </c>
      <c r="J914" s="93">
        <v>23.149000000000001</v>
      </c>
      <c r="K914" s="93">
        <v>13.627000000000001</v>
      </c>
      <c r="L914" s="93" t="s">
        <v>46</v>
      </c>
      <c r="M914" s="93" t="s">
        <v>46</v>
      </c>
      <c r="N914" s="93" t="s">
        <v>46</v>
      </c>
      <c r="O914" s="93" t="s">
        <v>46</v>
      </c>
      <c r="P914" s="93" t="s">
        <v>46</v>
      </c>
      <c r="Q914" s="93" t="s">
        <v>46</v>
      </c>
      <c r="R914" s="93" t="s">
        <v>46</v>
      </c>
      <c r="S914" s="93" t="s">
        <v>46</v>
      </c>
      <c r="T914" s="93" t="s">
        <v>46</v>
      </c>
      <c r="U914" s="63"/>
      <c r="V914" s="23">
        <f t="shared" si="26"/>
        <v>12.593447161975082</v>
      </c>
      <c r="W914" s="23">
        <f t="shared" si="27"/>
        <v>1.1370833333333332</v>
      </c>
    </row>
    <row r="915" spans="1:23" x14ac:dyDescent="0.25">
      <c r="A915" s="63">
        <v>8943</v>
      </c>
      <c r="B915" s="91">
        <v>51</v>
      </c>
      <c r="C915" s="91">
        <v>151</v>
      </c>
      <c r="D915" s="92">
        <v>8.5830000000000002</v>
      </c>
      <c r="E915" s="91">
        <v>15.824</v>
      </c>
      <c r="F915" s="93">
        <v>9.4009999999999998</v>
      </c>
      <c r="G915" s="93">
        <v>9.3930000000000007</v>
      </c>
      <c r="H915" s="93">
        <v>9.2789999999999999</v>
      </c>
      <c r="I915" s="93">
        <v>9.1069999999999993</v>
      </c>
      <c r="J915" s="93">
        <v>8.36</v>
      </c>
      <c r="K915" s="93">
        <v>6.51</v>
      </c>
      <c r="L915" s="93">
        <v>4.4560000000000004</v>
      </c>
      <c r="M915" s="93">
        <v>3.367</v>
      </c>
      <c r="N915" s="93">
        <v>2.702</v>
      </c>
      <c r="O915" s="93">
        <v>2.2549999999999999</v>
      </c>
      <c r="P915" s="93">
        <v>2.1949999999999998</v>
      </c>
      <c r="Q915" s="93">
        <v>1.978</v>
      </c>
      <c r="R915" s="93" t="s">
        <v>46</v>
      </c>
      <c r="S915" s="93" t="s">
        <v>46</v>
      </c>
      <c r="T915" s="93" t="s">
        <v>46</v>
      </c>
      <c r="U915" s="63"/>
      <c r="V915" s="23">
        <f t="shared" si="26"/>
        <v>1.8436444133752767</v>
      </c>
      <c r="W915" s="23">
        <f t="shared" si="27"/>
        <v>0.65933333333333333</v>
      </c>
    </row>
    <row r="916" spans="1:23" x14ac:dyDescent="0.25">
      <c r="A916" s="63">
        <v>8954</v>
      </c>
      <c r="B916" s="91">
        <v>51</v>
      </c>
      <c r="C916" s="91">
        <v>264</v>
      </c>
      <c r="D916" s="92">
        <v>10.083</v>
      </c>
      <c r="E916" s="91">
        <v>17.11</v>
      </c>
      <c r="F916" s="93">
        <v>7.1950000000000003</v>
      </c>
      <c r="G916" s="93">
        <v>7.1909999999999998</v>
      </c>
      <c r="H916" s="93">
        <v>7.17</v>
      </c>
      <c r="I916" s="93">
        <v>7.1349999999999998</v>
      </c>
      <c r="J916" s="93">
        <v>6.9470000000000001</v>
      </c>
      <c r="K916" s="93">
        <v>5.7960000000000003</v>
      </c>
      <c r="L916" s="93">
        <v>4.0149999999999997</v>
      </c>
      <c r="M916" s="93">
        <v>3.0569999999999999</v>
      </c>
      <c r="N916" s="93">
        <v>2.4470000000000001</v>
      </c>
      <c r="O916" s="93">
        <v>2.4990000000000001</v>
      </c>
      <c r="P916" s="93">
        <v>2.3690000000000002</v>
      </c>
      <c r="Q916" s="93">
        <v>2.133</v>
      </c>
      <c r="R916" s="93">
        <v>1.833</v>
      </c>
      <c r="S916" s="93">
        <v>1.7110000000000001</v>
      </c>
      <c r="T916" s="93" t="s">
        <v>46</v>
      </c>
      <c r="U916" s="63"/>
      <c r="V916" s="23">
        <f t="shared" si="26"/>
        <v>1.6969156005157195</v>
      </c>
      <c r="W916" s="23">
        <f t="shared" si="27"/>
        <v>0.71291666666666664</v>
      </c>
    </row>
    <row r="917" spans="1:23" x14ac:dyDescent="0.25">
      <c r="A917" s="63">
        <v>8959</v>
      </c>
      <c r="B917" s="91">
        <v>51</v>
      </c>
      <c r="C917" s="91">
        <v>319</v>
      </c>
      <c r="D917" s="92">
        <v>3.4169999999999998</v>
      </c>
      <c r="E917" s="91">
        <v>32.125</v>
      </c>
      <c r="F917" s="93">
        <v>38.613999999999997</v>
      </c>
      <c r="G917" s="93">
        <v>37.780999999999999</v>
      </c>
      <c r="H917" s="93">
        <v>34.088000000000001</v>
      </c>
      <c r="I917" s="93">
        <v>27.257000000000001</v>
      </c>
      <c r="J917" s="93">
        <v>18.463999999999999</v>
      </c>
      <c r="K917" s="93">
        <v>13.852</v>
      </c>
      <c r="L917" s="93">
        <v>10.698</v>
      </c>
      <c r="M917" s="93" t="s">
        <v>46</v>
      </c>
      <c r="N917" s="93" t="s">
        <v>46</v>
      </c>
      <c r="O917" s="93" t="s">
        <v>46</v>
      </c>
      <c r="P917" s="93" t="s">
        <v>46</v>
      </c>
      <c r="Q917" s="93" t="s">
        <v>46</v>
      </c>
      <c r="R917" s="93" t="s">
        <v>46</v>
      </c>
      <c r="S917" s="93" t="s">
        <v>46</v>
      </c>
      <c r="T917" s="93" t="s">
        <v>46</v>
      </c>
      <c r="U917" s="63"/>
      <c r="V917" s="23">
        <f t="shared" si="26"/>
        <v>9.4015218027509508</v>
      </c>
      <c r="W917" s="23">
        <f t="shared" si="27"/>
        <v>1.3385416666666667</v>
      </c>
    </row>
    <row r="918" spans="1:23" x14ac:dyDescent="0.25">
      <c r="A918" s="63">
        <v>8963</v>
      </c>
      <c r="B918" s="91">
        <v>51</v>
      </c>
      <c r="C918" s="91">
        <v>388</v>
      </c>
      <c r="D918" s="92">
        <v>3.5830000000000002</v>
      </c>
      <c r="E918" s="91">
        <v>20.373999999999999</v>
      </c>
      <c r="F918" s="93">
        <v>28.606000000000002</v>
      </c>
      <c r="G918" s="93">
        <v>28.199000000000002</v>
      </c>
      <c r="H918" s="93">
        <v>25.885000000000002</v>
      </c>
      <c r="I918" s="93">
        <v>18.629000000000001</v>
      </c>
      <c r="J918" s="93">
        <v>9.35</v>
      </c>
      <c r="K918" s="93">
        <v>9.1059999999999999</v>
      </c>
      <c r="L918" s="93">
        <v>6.2439999999999998</v>
      </c>
      <c r="M918" s="93" t="s">
        <v>46</v>
      </c>
      <c r="N918" s="93" t="s">
        <v>46</v>
      </c>
      <c r="O918" s="93" t="s">
        <v>46</v>
      </c>
      <c r="P918" s="93" t="s">
        <v>46</v>
      </c>
      <c r="Q918" s="93" t="s">
        <v>46</v>
      </c>
      <c r="R918" s="93" t="s">
        <v>46</v>
      </c>
      <c r="S918" s="93" t="s">
        <v>46</v>
      </c>
      <c r="T918" s="93" t="s">
        <v>46</v>
      </c>
      <c r="U918" s="63"/>
      <c r="V918" s="34">
        <f t="shared" si="26"/>
        <v>5.6862963996650846</v>
      </c>
      <c r="W918" s="34">
        <f t="shared" si="27"/>
        <v>0.84891666666666665</v>
      </c>
    </row>
    <row r="919" spans="1:23" x14ac:dyDescent="0.25">
      <c r="A919" s="63">
        <v>8975</v>
      </c>
      <c r="B919" s="91">
        <v>51</v>
      </c>
      <c r="C919" s="91">
        <v>524</v>
      </c>
      <c r="D919" s="92">
        <v>6.0830000000000002</v>
      </c>
      <c r="E919" s="91">
        <v>38.121000000000002</v>
      </c>
      <c r="F919" s="93">
        <v>26.81</v>
      </c>
      <c r="G919" s="93">
        <v>26.626000000000001</v>
      </c>
      <c r="H919" s="93">
        <v>26.219000000000001</v>
      </c>
      <c r="I919" s="93">
        <v>25.597000000000001</v>
      </c>
      <c r="J919" s="93">
        <v>16.728999999999999</v>
      </c>
      <c r="K919" s="93">
        <v>12.476000000000001</v>
      </c>
      <c r="L919" s="93">
        <v>11.297000000000001</v>
      </c>
      <c r="M919" s="93">
        <v>9.0229999999999997</v>
      </c>
      <c r="N919" s="93">
        <v>7.48</v>
      </c>
      <c r="O919" s="93">
        <v>6.351</v>
      </c>
      <c r="P919" s="93" t="s">
        <v>46</v>
      </c>
      <c r="Q919" s="93" t="s">
        <v>46</v>
      </c>
      <c r="R919" s="93" t="s">
        <v>46</v>
      </c>
      <c r="S919" s="93" t="s">
        <v>46</v>
      </c>
      <c r="T919" s="93" t="s">
        <v>46</v>
      </c>
      <c r="U919" s="63"/>
      <c r="V919" s="23">
        <f t="shared" si="26"/>
        <v>6.2668091402268615</v>
      </c>
      <c r="W919" s="23">
        <f t="shared" si="27"/>
        <v>1.5883750000000001</v>
      </c>
    </row>
    <row r="920" spans="1:23" x14ac:dyDescent="0.25">
      <c r="A920" s="63">
        <v>8986</v>
      </c>
      <c r="B920" s="91">
        <v>51</v>
      </c>
      <c r="C920" s="91">
        <v>657</v>
      </c>
      <c r="D920" s="92">
        <v>2.0830000000000002</v>
      </c>
      <c r="E920" s="91">
        <v>17.157</v>
      </c>
      <c r="F920" s="93">
        <v>39.648000000000003</v>
      </c>
      <c r="G920" s="93">
        <v>34.993000000000002</v>
      </c>
      <c r="H920" s="93">
        <v>23.722999999999999</v>
      </c>
      <c r="I920" s="93">
        <v>19.068999999999999</v>
      </c>
      <c r="J920" s="93">
        <v>16.512</v>
      </c>
      <c r="K920" s="93">
        <v>8.5579999999999998</v>
      </c>
      <c r="L920" s="93" t="s">
        <v>46</v>
      </c>
      <c r="M920" s="93" t="s">
        <v>46</v>
      </c>
      <c r="N920" s="93" t="s">
        <v>46</v>
      </c>
      <c r="O920" s="93" t="s">
        <v>46</v>
      </c>
      <c r="P920" s="93" t="s">
        <v>46</v>
      </c>
      <c r="Q920" s="93" t="s">
        <v>46</v>
      </c>
      <c r="R920" s="93" t="s">
        <v>46</v>
      </c>
      <c r="S920" s="93" t="s">
        <v>46</v>
      </c>
      <c r="T920" s="93" t="s">
        <v>46</v>
      </c>
      <c r="U920" s="63"/>
      <c r="V920" s="15">
        <f t="shared" si="26"/>
        <v>8.236677868458953</v>
      </c>
      <c r="W920" s="15">
        <f t="shared" si="27"/>
        <v>0.71487500000000004</v>
      </c>
    </row>
    <row r="921" spans="1:23" x14ac:dyDescent="0.25">
      <c r="A921" s="63">
        <v>8987</v>
      </c>
      <c r="B921" s="91">
        <v>51</v>
      </c>
      <c r="C921" s="91">
        <v>670</v>
      </c>
      <c r="D921" s="92">
        <v>6.1669999999999998</v>
      </c>
      <c r="E921" s="91">
        <v>16.231000000000002</v>
      </c>
      <c r="F921" s="93">
        <v>11.672000000000001</v>
      </c>
      <c r="G921" s="93">
        <v>11.577</v>
      </c>
      <c r="H921" s="93">
        <v>11.394</v>
      </c>
      <c r="I921" s="93">
        <v>11.061999999999999</v>
      </c>
      <c r="J921" s="93">
        <v>7.3390000000000004</v>
      </c>
      <c r="K921" s="93">
        <v>4.5629999999999997</v>
      </c>
      <c r="L921" s="93">
        <v>3.6680000000000001</v>
      </c>
      <c r="M921" s="93">
        <v>3.835</v>
      </c>
      <c r="N921" s="93">
        <v>3.1819999999999999</v>
      </c>
      <c r="O921" s="93">
        <v>2.7050000000000001</v>
      </c>
      <c r="P921" s="93" t="s">
        <v>46</v>
      </c>
      <c r="Q921" s="93" t="s">
        <v>46</v>
      </c>
      <c r="R921" s="93" t="s">
        <v>46</v>
      </c>
      <c r="S921" s="93" t="s">
        <v>46</v>
      </c>
      <c r="T921" s="93" t="s">
        <v>46</v>
      </c>
      <c r="U921" s="63"/>
      <c r="V921" s="34">
        <f t="shared" ref="V921:V984" si="28">+E921/D921</f>
        <v>2.6319117885519705</v>
      </c>
      <c r="W921" s="34">
        <f t="shared" ref="W921:W984" si="29">+E921/24</f>
        <v>0.67629166666666674</v>
      </c>
    </row>
    <row r="922" spans="1:23" x14ac:dyDescent="0.25">
      <c r="A922" s="63">
        <v>8989</v>
      </c>
      <c r="B922" s="91">
        <v>51</v>
      </c>
      <c r="C922" s="91">
        <v>703</v>
      </c>
      <c r="D922" s="92">
        <v>3.25</v>
      </c>
      <c r="E922" s="91">
        <v>27.001000000000001</v>
      </c>
      <c r="F922" s="93">
        <v>36.932000000000002</v>
      </c>
      <c r="G922" s="93">
        <v>35.956000000000003</v>
      </c>
      <c r="H922" s="93">
        <v>34.518000000000001</v>
      </c>
      <c r="I922" s="93">
        <v>31.547999999999998</v>
      </c>
      <c r="J922" s="93">
        <v>23.797000000000001</v>
      </c>
      <c r="K922" s="93">
        <v>13.099</v>
      </c>
      <c r="L922" s="93">
        <v>8.9990000000000006</v>
      </c>
      <c r="M922" s="93" t="s">
        <v>46</v>
      </c>
      <c r="N922" s="93" t="s">
        <v>46</v>
      </c>
      <c r="O922" s="93" t="s">
        <v>46</v>
      </c>
      <c r="P922" s="93" t="s">
        <v>46</v>
      </c>
      <c r="Q922" s="93" t="s">
        <v>46</v>
      </c>
      <c r="R922" s="93" t="s">
        <v>46</v>
      </c>
      <c r="S922" s="93" t="s">
        <v>46</v>
      </c>
      <c r="T922" s="93" t="s">
        <v>46</v>
      </c>
      <c r="U922" s="63"/>
      <c r="V922" s="23">
        <f t="shared" si="28"/>
        <v>8.3079999999999998</v>
      </c>
      <c r="W922" s="23">
        <f t="shared" si="29"/>
        <v>1.1250416666666667</v>
      </c>
    </row>
    <row r="923" spans="1:23" x14ac:dyDescent="0.25">
      <c r="A923" s="63">
        <v>8996</v>
      </c>
      <c r="B923" s="91">
        <v>51</v>
      </c>
      <c r="C923" s="91">
        <v>794</v>
      </c>
      <c r="D923" s="92">
        <v>10.25</v>
      </c>
      <c r="E923" s="91">
        <v>20.384</v>
      </c>
      <c r="F923" s="93">
        <v>8.3680000000000003</v>
      </c>
      <c r="G923" s="93">
        <v>8.3620000000000001</v>
      </c>
      <c r="H923" s="93">
        <v>8.3170000000000002</v>
      </c>
      <c r="I923" s="93">
        <v>8.2409999999999997</v>
      </c>
      <c r="J923" s="93">
        <v>7.8730000000000002</v>
      </c>
      <c r="K923" s="93">
        <v>6.7930000000000001</v>
      </c>
      <c r="L923" s="93">
        <v>5.6790000000000003</v>
      </c>
      <c r="M923" s="93">
        <v>4.7309999999999999</v>
      </c>
      <c r="N923" s="93">
        <v>3.9510000000000001</v>
      </c>
      <c r="O923" s="93">
        <v>3.298</v>
      </c>
      <c r="P923" s="93">
        <v>2.879</v>
      </c>
      <c r="Q923" s="93">
        <v>2.5390000000000001</v>
      </c>
      <c r="R923" s="93">
        <v>2.177</v>
      </c>
      <c r="S923" s="93">
        <v>2.0369999999999999</v>
      </c>
      <c r="T923" s="93" t="s">
        <v>46</v>
      </c>
      <c r="U923" s="63"/>
      <c r="V923" s="90">
        <f t="shared" si="28"/>
        <v>1.9886829268292683</v>
      </c>
      <c r="W923" s="90">
        <f t="shared" si="29"/>
        <v>0.84933333333333338</v>
      </c>
    </row>
    <row r="924" spans="1:23" x14ac:dyDescent="0.25">
      <c r="A924" s="63">
        <v>9002</v>
      </c>
      <c r="B924" s="91">
        <v>51</v>
      </c>
      <c r="C924" s="91">
        <v>881</v>
      </c>
      <c r="D924" s="92">
        <v>2.8330000000000002</v>
      </c>
      <c r="E924" s="91">
        <v>19.260000000000002</v>
      </c>
      <c r="F924" s="93">
        <v>26.785</v>
      </c>
      <c r="G924" s="93">
        <v>26.402000000000001</v>
      </c>
      <c r="H924" s="93">
        <v>25.280999999999999</v>
      </c>
      <c r="I924" s="93">
        <v>23.628</v>
      </c>
      <c r="J924" s="93">
        <v>17.535</v>
      </c>
      <c r="K924" s="93">
        <v>9.5350000000000001</v>
      </c>
      <c r="L924" s="93" t="s">
        <v>46</v>
      </c>
      <c r="M924" s="93" t="s">
        <v>46</v>
      </c>
      <c r="N924" s="93" t="s">
        <v>46</v>
      </c>
      <c r="O924" s="93" t="s">
        <v>46</v>
      </c>
      <c r="P924" s="93" t="s">
        <v>46</v>
      </c>
      <c r="Q924" s="93" t="s">
        <v>46</v>
      </c>
      <c r="R924" s="93" t="s">
        <v>46</v>
      </c>
      <c r="S924" s="93" t="s">
        <v>46</v>
      </c>
      <c r="T924" s="93" t="s">
        <v>46</v>
      </c>
      <c r="U924" s="63"/>
      <c r="V924" s="23">
        <f t="shared" si="28"/>
        <v>6.7984468761030712</v>
      </c>
      <c r="W924" s="23">
        <f t="shared" si="29"/>
        <v>0.8025000000000001</v>
      </c>
    </row>
    <row r="925" spans="1:23" x14ac:dyDescent="0.25">
      <c r="A925" s="63">
        <v>9005</v>
      </c>
      <c r="B925" s="91">
        <v>51</v>
      </c>
      <c r="C925" s="91">
        <v>930</v>
      </c>
      <c r="D925" s="92">
        <v>2.9169999999999998</v>
      </c>
      <c r="E925" s="91">
        <v>23.498999999999999</v>
      </c>
      <c r="F925" s="93">
        <v>40.738</v>
      </c>
      <c r="G925" s="93">
        <v>39.865000000000002</v>
      </c>
      <c r="H925" s="93">
        <v>34.853000000000002</v>
      </c>
      <c r="I925" s="93">
        <v>27.789000000000001</v>
      </c>
      <c r="J925" s="93">
        <v>17.396999999999998</v>
      </c>
      <c r="K925" s="93">
        <v>11.635999999999999</v>
      </c>
      <c r="L925" s="93" t="s">
        <v>46</v>
      </c>
      <c r="M925" s="93" t="s">
        <v>46</v>
      </c>
      <c r="N925" s="93" t="s">
        <v>46</v>
      </c>
      <c r="O925" s="93" t="s">
        <v>46</v>
      </c>
      <c r="P925" s="93" t="s">
        <v>46</v>
      </c>
      <c r="Q925" s="93" t="s">
        <v>46</v>
      </c>
      <c r="R925" s="93" t="s">
        <v>46</v>
      </c>
      <c r="S925" s="93" t="s">
        <v>46</v>
      </c>
      <c r="T925" s="93" t="s">
        <v>46</v>
      </c>
      <c r="U925" s="63"/>
      <c r="V925" s="15">
        <f t="shared" si="28"/>
        <v>8.0558793280767915</v>
      </c>
      <c r="W925" s="15">
        <f t="shared" si="29"/>
        <v>0.97912499999999991</v>
      </c>
    </row>
    <row r="926" spans="1:23" x14ac:dyDescent="0.25">
      <c r="A926" s="63">
        <v>9015</v>
      </c>
      <c r="B926" s="91">
        <v>51</v>
      </c>
      <c r="C926" s="91">
        <v>1059</v>
      </c>
      <c r="D926" s="92">
        <v>3.5</v>
      </c>
      <c r="E926" s="91">
        <v>21.405000000000001</v>
      </c>
      <c r="F926" s="93">
        <v>25.036999999999999</v>
      </c>
      <c r="G926" s="93">
        <v>24.757999999999999</v>
      </c>
      <c r="H926" s="93">
        <v>22.061</v>
      </c>
      <c r="I926" s="93">
        <v>16.478999999999999</v>
      </c>
      <c r="J926" s="93">
        <v>12.02</v>
      </c>
      <c r="K926" s="93">
        <v>10.292999999999999</v>
      </c>
      <c r="L926" s="93">
        <v>7.1040000000000001</v>
      </c>
      <c r="M926" s="93" t="s">
        <v>46</v>
      </c>
      <c r="N926" s="93" t="s">
        <v>46</v>
      </c>
      <c r="O926" s="93" t="s">
        <v>46</v>
      </c>
      <c r="P926" s="93" t="s">
        <v>46</v>
      </c>
      <c r="Q926" s="93" t="s">
        <v>46</v>
      </c>
      <c r="R926" s="93" t="s">
        <v>46</v>
      </c>
      <c r="S926" s="93" t="s">
        <v>46</v>
      </c>
      <c r="T926" s="93" t="s">
        <v>46</v>
      </c>
      <c r="U926" s="63"/>
      <c r="V926" s="34">
        <f t="shared" si="28"/>
        <v>6.1157142857142857</v>
      </c>
      <c r="W926" s="34">
        <f t="shared" si="29"/>
        <v>0.89187500000000008</v>
      </c>
    </row>
    <row r="927" spans="1:23" x14ac:dyDescent="0.25">
      <c r="A927" s="63">
        <v>9026</v>
      </c>
      <c r="B927" s="91">
        <v>51</v>
      </c>
      <c r="C927" s="91">
        <v>1185</v>
      </c>
      <c r="D927" s="92">
        <v>4.25</v>
      </c>
      <c r="E927" s="91">
        <v>18.552</v>
      </c>
      <c r="F927" s="93">
        <v>20.931999999999999</v>
      </c>
      <c r="G927" s="93">
        <v>20.812999999999999</v>
      </c>
      <c r="H927" s="93">
        <v>20.539000000000001</v>
      </c>
      <c r="I927" s="93">
        <v>20.071999999999999</v>
      </c>
      <c r="J927" s="93">
        <v>16.513999999999999</v>
      </c>
      <c r="K927" s="93">
        <v>8.4280000000000008</v>
      </c>
      <c r="L927" s="93">
        <v>5.6239999999999997</v>
      </c>
      <c r="M927" s="93">
        <v>4.6050000000000004</v>
      </c>
      <c r="N927" s="93" t="s">
        <v>46</v>
      </c>
      <c r="O927" s="93" t="s">
        <v>46</v>
      </c>
      <c r="P927" s="93" t="s">
        <v>46</v>
      </c>
      <c r="Q927" s="93" t="s">
        <v>46</v>
      </c>
      <c r="R927" s="93" t="s">
        <v>46</v>
      </c>
      <c r="S927" s="93" t="s">
        <v>46</v>
      </c>
      <c r="T927" s="93" t="s">
        <v>46</v>
      </c>
      <c r="U927" s="63"/>
      <c r="V927" s="23">
        <f t="shared" si="28"/>
        <v>4.365176470588235</v>
      </c>
      <c r="W927" s="23">
        <f t="shared" si="29"/>
        <v>0.77300000000000002</v>
      </c>
    </row>
    <row r="928" spans="1:23" x14ac:dyDescent="0.25">
      <c r="A928" s="63">
        <v>9032</v>
      </c>
      <c r="B928" s="91">
        <v>51</v>
      </c>
      <c r="C928" s="91">
        <v>1253</v>
      </c>
      <c r="D928" s="92">
        <v>7.8330000000000002</v>
      </c>
      <c r="E928" s="91">
        <v>33.862000000000002</v>
      </c>
      <c r="F928" s="93">
        <v>20.148</v>
      </c>
      <c r="G928" s="93">
        <v>20.141999999999999</v>
      </c>
      <c r="H928" s="93">
        <v>20.001999999999999</v>
      </c>
      <c r="I928" s="93">
        <v>19.763999999999999</v>
      </c>
      <c r="J928" s="93">
        <v>18.373000000000001</v>
      </c>
      <c r="K928" s="93">
        <v>11.148999999999999</v>
      </c>
      <c r="L928" s="93">
        <v>8.2919999999999998</v>
      </c>
      <c r="M928" s="93">
        <v>7.1580000000000004</v>
      </c>
      <c r="N928" s="93">
        <v>6.3650000000000002</v>
      </c>
      <c r="O928" s="93">
        <v>5.6289999999999996</v>
      </c>
      <c r="P928" s="93">
        <v>4.8360000000000003</v>
      </c>
      <c r="Q928" s="93" t="s">
        <v>46</v>
      </c>
      <c r="R928" s="93" t="s">
        <v>46</v>
      </c>
      <c r="S928" s="93" t="s">
        <v>46</v>
      </c>
      <c r="T928" s="93" t="s">
        <v>46</v>
      </c>
      <c r="U928" s="63"/>
      <c r="V928" s="23">
        <f t="shared" si="28"/>
        <v>4.3229924677645855</v>
      </c>
      <c r="W928" s="23">
        <f t="shared" si="29"/>
        <v>1.4109166666666668</v>
      </c>
    </row>
    <row r="929" spans="1:23" x14ac:dyDescent="0.25">
      <c r="A929" s="63">
        <v>9036</v>
      </c>
      <c r="B929" s="91">
        <v>51</v>
      </c>
      <c r="C929" s="91">
        <v>1325</v>
      </c>
      <c r="D929" s="92">
        <v>5.9169999999999998</v>
      </c>
      <c r="E929" s="91">
        <v>20.850999999999999</v>
      </c>
      <c r="F929" s="93">
        <v>15.968999999999999</v>
      </c>
      <c r="G929" s="93">
        <v>15.506</v>
      </c>
      <c r="H929" s="93">
        <v>14.579000000000001</v>
      </c>
      <c r="I929" s="93">
        <v>13.675000000000001</v>
      </c>
      <c r="J929" s="93">
        <v>11.227</v>
      </c>
      <c r="K929" s="93">
        <v>7.2880000000000003</v>
      </c>
      <c r="L929" s="93">
        <v>5.0679999999999996</v>
      </c>
      <c r="M929" s="93">
        <v>5.1369999999999996</v>
      </c>
      <c r="N929" s="93">
        <v>4.1440000000000001</v>
      </c>
      <c r="O929" s="93" t="s">
        <v>46</v>
      </c>
      <c r="P929" s="93" t="s">
        <v>46</v>
      </c>
      <c r="Q929" s="93" t="s">
        <v>46</v>
      </c>
      <c r="R929" s="93" t="s">
        <v>46</v>
      </c>
      <c r="S929" s="93" t="s">
        <v>46</v>
      </c>
      <c r="T929" s="93" t="s">
        <v>46</v>
      </c>
      <c r="U929" s="63"/>
      <c r="V929" s="23">
        <f t="shared" si="28"/>
        <v>3.5239141456819332</v>
      </c>
      <c r="W929" s="23">
        <f t="shared" si="29"/>
        <v>0.86879166666666663</v>
      </c>
    </row>
    <row r="930" spans="1:23" x14ac:dyDescent="0.25">
      <c r="A930" s="63">
        <v>9048</v>
      </c>
      <c r="B930" s="91">
        <v>51</v>
      </c>
      <c r="C930" s="91">
        <v>1473</v>
      </c>
      <c r="D930" s="92">
        <v>2.6669999999999998</v>
      </c>
      <c r="E930" s="91">
        <v>21.991</v>
      </c>
      <c r="F930" s="93">
        <v>34.450000000000003</v>
      </c>
      <c r="G930" s="93">
        <v>33.947000000000003</v>
      </c>
      <c r="H930" s="93">
        <v>31.347999999999999</v>
      </c>
      <c r="I930" s="93">
        <v>22.315999999999999</v>
      </c>
      <c r="J930" s="93">
        <v>11.526999999999999</v>
      </c>
      <c r="K930" s="93">
        <v>10.728</v>
      </c>
      <c r="L930" s="93" t="s">
        <v>46</v>
      </c>
      <c r="M930" s="93" t="s">
        <v>46</v>
      </c>
      <c r="N930" s="93" t="s">
        <v>46</v>
      </c>
      <c r="O930" s="93" t="s">
        <v>46</v>
      </c>
      <c r="P930" s="93" t="s">
        <v>46</v>
      </c>
      <c r="Q930" s="93" t="s">
        <v>46</v>
      </c>
      <c r="R930" s="93" t="s">
        <v>46</v>
      </c>
      <c r="S930" s="93" t="s">
        <v>46</v>
      </c>
      <c r="T930" s="93" t="s">
        <v>46</v>
      </c>
      <c r="U930" s="63"/>
      <c r="V930" s="15">
        <f t="shared" si="28"/>
        <v>8.245594300712412</v>
      </c>
      <c r="W930" s="15">
        <f t="shared" si="29"/>
        <v>0.91629166666666662</v>
      </c>
    </row>
    <row r="931" spans="1:23" x14ac:dyDescent="0.25">
      <c r="A931" s="63">
        <v>9062</v>
      </c>
      <c r="B931" s="91">
        <v>51</v>
      </c>
      <c r="C931" s="91">
        <v>1648</v>
      </c>
      <c r="D931" s="92">
        <v>3.8330000000000002</v>
      </c>
      <c r="E931" s="91">
        <v>16.056000000000001</v>
      </c>
      <c r="F931" s="93">
        <v>23.420999999999999</v>
      </c>
      <c r="G931" s="93">
        <v>22.462</v>
      </c>
      <c r="H931" s="93">
        <v>20.481999999999999</v>
      </c>
      <c r="I931" s="93">
        <v>18.558</v>
      </c>
      <c r="J931" s="93">
        <v>12.038</v>
      </c>
      <c r="K931" s="93">
        <v>6.0540000000000003</v>
      </c>
      <c r="L931" s="93">
        <v>4.5309999999999997</v>
      </c>
      <c r="M931" s="93" t="s">
        <v>46</v>
      </c>
      <c r="N931" s="93" t="s">
        <v>46</v>
      </c>
      <c r="O931" s="93" t="s">
        <v>46</v>
      </c>
      <c r="P931" s="93" t="s">
        <v>46</v>
      </c>
      <c r="Q931" s="93" t="s">
        <v>46</v>
      </c>
      <c r="R931" s="93" t="s">
        <v>46</v>
      </c>
      <c r="S931" s="93" t="s">
        <v>46</v>
      </c>
      <c r="T931" s="93" t="s">
        <v>46</v>
      </c>
      <c r="U931" s="63"/>
      <c r="V931" s="34">
        <f t="shared" si="28"/>
        <v>4.1888859900860949</v>
      </c>
      <c r="W931" s="34">
        <f t="shared" si="29"/>
        <v>0.66900000000000004</v>
      </c>
    </row>
    <row r="932" spans="1:23" x14ac:dyDescent="0.25">
      <c r="A932" s="63">
        <v>9078</v>
      </c>
      <c r="B932" s="91">
        <v>51</v>
      </c>
      <c r="C932" s="91">
        <v>1846</v>
      </c>
      <c r="D932" s="92">
        <v>3.1669999999999998</v>
      </c>
      <c r="E932" s="91">
        <v>17.337</v>
      </c>
      <c r="F932" s="93">
        <v>27.803000000000001</v>
      </c>
      <c r="G932" s="93">
        <v>27.431000000000001</v>
      </c>
      <c r="H932" s="93">
        <v>26.245999999999999</v>
      </c>
      <c r="I932" s="93">
        <v>20.699000000000002</v>
      </c>
      <c r="J932" s="93">
        <v>10.839</v>
      </c>
      <c r="K932" s="93">
        <v>7.4160000000000004</v>
      </c>
      <c r="L932" s="93">
        <v>5.7489999999999997</v>
      </c>
      <c r="M932" s="93" t="s">
        <v>46</v>
      </c>
      <c r="N932" s="93" t="s">
        <v>46</v>
      </c>
      <c r="O932" s="93" t="s">
        <v>46</v>
      </c>
      <c r="P932" s="93" t="s">
        <v>46</v>
      </c>
      <c r="Q932" s="93" t="s">
        <v>46</v>
      </c>
      <c r="R932" s="93" t="s">
        <v>46</v>
      </c>
      <c r="S932" s="93" t="s">
        <v>46</v>
      </c>
      <c r="T932" s="93" t="s">
        <v>46</v>
      </c>
      <c r="U932" s="63"/>
      <c r="V932" s="23">
        <f t="shared" si="28"/>
        <v>5.4742658667508683</v>
      </c>
      <c r="W932" s="23">
        <f t="shared" si="29"/>
        <v>0.72237499999999999</v>
      </c>
    </row>
    <row r="933" spans="1:23" hidden="1" x14ac:dyDescent="0.25">
      <c r="A933" s="63">
        <v>9110</v>
      </c>
      <c r="B933" s="91">
        <v>52</v>
      </c>
      <c r="C933" s="91">
        <v>43</v>
      </c>
      <c r="D933" s="92">
        <v>1.5</v>
      </c>
      <c r="E933" s="91">
        <v>26.824999999999999</v>
      </c>
      <c r="F933" s="93">
        <v>51.447000000000003</v>
      </c>
      <c r="G933" s="93">
        <v>47.067999999999998</v>
      </c>
      <c r="H933" s="93">
        <v>37.902999999999999</v>
      </c>
      <c r="I933" s="93">
        <v>35.628999999999998</v>
      </c>
      <c r="J933" s="93">
        <v>26.614000000000001</v>
      </c>
      <c r="K933" s="93" t="s">
        <v>46</v>
      </c>
      <c r="L933" s="93" t="s">
        <v>46</v>
      </c>
      <c r="M933" s="93" t="s">
        <v>46</v>
      </c>
      <c r="N933" s="93" t="s">
        <v>46</v>
      </c>
      <c r="O933" s="93" t="s">
        <v>46</v>
      </c>
      <c r="P933" s="93" t="s">
        <v>46</v>
      </c>
      <c r="Q933" s="93" t="s">
        <v>46</v>
      </c>
      <c r="R933" s="93" t="s">
        <v>46</v>
      </c>
      <c r="S933" s="93" t="s">
        <v>46</v>
      </c>
      <c r="T933" s="93" t="s">
        <v>46</v>
      </c>
      <c r="U933" s="63"/>
      <c r="V933" s="15">
        <f t="shared" si="28"/>
        <v>17.883333333333333</v>
      </c>
      <c r="W933" s="15">
        <f t="shared" si="29"/>
        <v>1.1177083333333333</v>
      </c>
    </row>
    <row r="934" spans="1:23" x14ac:dyDescent="0.25">
      <c r="A934" s="63">
        <v>9113</v>
      </c>
      <c r="B934" s="91">
        <v>52</v>
      </c>
      <c r="C934" s="91">
        <v>87</v>
      </c>
      <c r="D934" s="92">
        <v>4.25</v>
      </c>
      <c r="E934" s="91">
        <v>15.372</v>
      </c>
      <c r="F934" s="93">
        <v>17.917000000000002</v>
      </c>
      <c r="G934" s="93">
        <v>17.841999999999999</v>
      </c>
      <c r="H934" s="93">
        <v>17.509</v>
      </c>
      <c r="I934" s="93">
        <v>16.917999999999999</v>
      </c>
      <c r="J934" s="93">
        <v>11.097</v>
      </c>
      <c r="K934" s="93">
        <v>6.3959999999999999</v>
      </c>
      <c r="L934" s="93">
        <v>4.3890000000000002</v>
      </c>
      <c r="M934" s="93">
        <v>3.7250000000000001</v>
      </c>
      <c r="N934" s="93" t="s">
        <v>46</v>
      </c>
      <c r="O934" s="93" t="s">
        <v>46</v>
      </c>
      <c r="P934" s="93" t="s">
        <v>46</v>
      </c>
      <c r="Q934" s="93" t="s">
        <v>46</v>
      </c>
      <c r="R934" s="93" t="s">
        <v>46</v>
      </c>
      <c r="S934" s="93" t="s">
        <v>46</v>
      </c>
      <c r="T934" s="93" t="s">
        <v>46</v>
      </c>
      <c r="U934" s="63"/>
      <c r="V934" s="34">
        <f t="shared" si="28"/>
        <v>3.6169411764705881</v>
      </c>
      <c r="W934" s="34">
        <f t="shared" si="29"/>
        <v>0.64049999999999996</v>
      </c>
    </row>
    <row r="935" spans="1:23" x14ac:dyDescent="0.25">
      <c r="A935" s="63">
        <v>9129</v>
      </c>
      <c r="B935" s="91">
        <v>52</v>
      </c>
      <c r="C935" s="91">
        <v>298</v>
      </c>
      <c r="D935" s="92">
        <v>2.4169999999999998</v>
      </c>
      <c r="E935" s="91">
        <v>15.513</v>
      </c>
      <c r="F935" s="93">
        <v>30.652000000000001</v>
      </c>
      <c r="G935" s="93">
        <v>29.571000000000002</v>
      </c>
      <c r="H935" s="93">
        <v>25.512</v>
      </c>
      <c r="I935" s="93">
        <v>20.920999999999999</v>
      </c>
      <c r="J935" s="93">
        <v>14.26</v>
      </c>
      <c r="K935" s="93">
        <v>7.6740000000000004</v>
      </c>
      <c r="L935" s="93" t="s">
        <v>46</v>
      </c>
      <c r="M935" s="93" t="s">
        <v>46</v>
      </c>
      <c r="N935" s="93" t="s">
        <v>46</v>
      </c>
      <c r="O935" s="93" t="s">
        <v>46</v>
      </c>
      <c r="P935" s="93" t="s">
        <v>46</v>
      </c>
      <c r="Q935" s="93" t="s">
        <v>46</v>
      </c>
      <c r="R935" s="93" t="s">
        <v>46</v>
      </c>
      <c r="S935" s="93" t="s">
        <v>46</v>
      </c>
      <c r="T935" s="93" t="s">
        <v>46</v>
      </c>
      <c r="U935" s="63"/>
      <c r="V935" s="23">
        <f t="shared" si="28"/>
        <v>6.4182871328092679</v>
      </c>
      <c r="W935" s="23">
        <f t="shared" si="29"/>
        <v>0.64637500000000003</v>
      </c>
    </row>
    <row r="936" spans="1:23" x14ac:dyDescent="0.25">
      <c r="A936" s="63">
        <v>9132</v>
      </c>
      <c r="B936" s="91">
        <v>52</v>
      </c>
      <c r="C936" s="91">
        <v>342</v>
      </c>
      <c r="D936" s="92">
        <v>2.9169999999999998</v>
      </c>
      <c r="E936" s="91">
        <v>17.295000000000002</v>
      </c>
      <c r="F936" s="93">
        <v>31.02</v>
      </c>
      <c r="G936" s="93">
        <v>29.994</v>
      </c>
      <c r="H936" s="93">
        <v>24.577999999999999</v>
      </c>
      <c r="I936" s="93">
        <v>16.62</v>
      </c>
      <c r="J936" s="93">
        <v>9.0749999999999993</v>
      </c>
      <c r="K936" s="93">
        <v>7.9459999999999997</v>
      </c>
      <c r="L936" s="93" t="s">
        <v>46</v>
      </c>
      <c r="M936" s="93" t="s">
        <v>46</v>
      </c>
      <c r="N936" s="93" t="s">
        <v>46</v>
      </c>
      <c r="O936" s="93" t="s">
        <v>46</v>
      </c>
      <c r="P936" s="93" t="s">
        <v>46</v>
      </c>
      <c r="Q936" s="93" t="s">
        <v>46</v>
      </c>
      <c r="R936" s="93" t="s">
        <v>46</v>
      </c>
      <c r="S936" s="93" t="s">
        <v>46</v>
      </c>
      <c r="T936" s="93" t="s">
        <v>46</v>
      </c>
      <c r="U936" s="63"/>
      <c r="V936" s="15">
        <f t="shared" si="28"/>
        <v>5.9290366815221125</v>
      </c>
      <c r="W936" s="15">
        <f t="shared" si="29"/>
        <v>0.72062500000000007</v>
      </c>
    </row>
    <row r="937" spans="1:23" x14ac:dyDescent="0.25">
      <c r="A937" s="63">
        <v>9146</v>
      </c>
      <c r="B937" s="91">
        <v>52</v>
      </c>
      <c r="C937" s="91">
        <v>488</v>
      </c>
      <c r="D937" s="92">
        <v>5.1669999999999998</v>
      </c>
      <c r="E937" s="91">
        <v>26.771000000000001</v>
      </c>
      <c r="F937" s="93">
        <v>21.09</v>
      </c>
      <c r="G937" s="93">
        <v>20.989000000000001</v>
      </c>
      <c r="H937" s="93">
        <v>20.632000000000001</v>
      </c>
      <c r="I937" s="93">
        <v>20.184999999999999</v>
      </c>
      <c r="J937" s="93">
        <v>17.867000000000001</v>
      </c>
      <c r="K937" s="93">
        <v>12.374000000000001</v>
      </c>
      <c r="L937" s="93">
        <v>8.7520000000000007</v>
      </c>
      <c r="M937" s="93">
        <v>6.6749999999999998</v>
      </c>
      <c r="N937" s="93">
        <v>5.3529999999999998</v>
      </c>
      <c r="O937" s="93" t="s">
        <v>46</v>
      </c>
      <c r="P937" s="93" t="s">
        <v>46</v>
      </c>
      <c r="Q937" s="93" t="s">
        <v>46</v>
      </c>
      <c r="R937" s="93" t="s">
        <v>46</v>
      </c>
      <c r="S937" s="93" t="s">
        <v>46</v>
      </c>
      <c r="T937" s="93" t="s">
        <v>46</v>
      </c>
      <c r="U937" s="63"/>
      <c r="V937" s="23">
        <f t="shared" si="28"/>
        <v>5.1811496032514031</v>
      </c>
      <c r="W937" s="23">
        <f t="shared" si="29"/>
        <v>1.1154583333333334</v>
      </c>
    </row>
    <row r="938" spans="1:23" hidden="1" x14ac:dyDescent="0.25">
      <c r="A938" s="63">
        <v>9154</v>
      </c>
      <c r="B938" s="91">
        <v>52</v>
      </c>
      <c r="C938" s="91">
        <v>608</v>
      </c>
      <c r="D938" s="92">
        <v>1.5</v>
      </c>
      <c r="E938" s="91">
        <v>15.677</v>
      </c>
      <c r="F938" s="93">
        <v>40.909999999999997</v>
      </c>
      <c r="G938" s="93">
        <v>40.648000000000003</v>
      </c>
      <c r="H938" s="93">
        <v>26.835999999999999</v>
      </c>
      <c r="I938" s="93">
        <v>20.760999999999999</v>
      </c>
      <c r="J938" s="93">
        <v>15.427</v>
      </c>
      <c r="K938" s="93" t="s">
        <v>46</v>
      </c>
      <c r="L938" s="93" t="s">
        <v>46</v>
      </c>
      <c r="M938" s="93" t="s">
        <v>46</v>
      </c>
      <c r="N938" s="93" t="s">
        <v>46</v>
      </c>
      <c r="O938" s="93" t="s">
        <v>46</v>
      </c>
      <c r="P938" s="93" t="s">
        <v>46</v>
      </c>
      <c r="Q938" s="93" t="s">
        <v>46</v>
      </c>
      <c r="R938" s="93" t="s">
        <v>46</v>
      </c>
      <c r="S938" s="93" t="s">
        <v>46</v>
      </c>
      <c r="T938" s="93" t="s">
        <v>46</v>
      </c>
      <c r="U938" s="63"/>
      <c r="V938" s="34">
        <f t="shared" si="28"/>
        <v>10.451333333333332</v>
      </c>
      <c r="W938" s="34">
        <f t="shared" si="29"/>
        <v>0.65320833333333328</v>
      </c>
    </row>
    <row r="939" spans="1:23" x14ac:dyDescent="0.25">
      <c r="A939" s="63">
        <v>9160</v>
      </c>
      <c r="B939" s="91">
        <v>52</v>
      </c>
      <c r="C939" s="91">
        <v>661</v>
      </c>
      <c r="D939" s="92">
        <v>3.75</v>
      </c>
      <c r="E939" s="91">
        <v>17.21</v>
      </c>
      <c r="F939" s="93">
        <v>20.574999999999999</v>
      </c>
      <c r="G939" s="93">
        <v>20.106000000000002</v>
      </c>
      <c r="H939" s="93">
        <v>18.495999999999999</v>
      </c>
      <c r="I939" s="93">
        <v>13.975</v>
      </c>
      <c r="J939" s="93">
        <v>7.6630000000000003</v>
      </c>
      <c r="K939" s="93">
        <v>5.1779999999999999</v>
      </c>
      <c r="L939" s="93">
        <v>5.7220000000000004</v>
      </c>
      <c r="M939" s="93" t="s">
        <v>46</v>
      </c>
      <c r="N939" s="93" t="s">
        <v>46</v>
      </c>
      <c r="O939" s="93" t="s">
        <v>46</v>
      </c>
      <c r="P939" s="93" t="s">
        <v>46</v>
      </c>
      <c r="Q939" s="93" t="s">
        <v>46</v>
      </c>
      <c r="R939" s="93" t="s">
        <v>46</v>
      </c>
      <c r="S939" s="93" t="s">
        <v>46</v>
      </c>
      <c r="T939" s="93" t="s">
        <v>46</v>
      </c>
      <c r="U939" s="63"/>
      <c r="V939" s="23">
        <f t="shared" si="28"/>
        <v>4.5893333333333333</v>
      </c>
      <c r="W939" s="23">
        <f t="shared" si="29"/>
        <v>0.71708333333333341</v>
      </c>
    </row>
    <row r="940" spans="1:23" hidden="1" x14ac:dyDescent="0.25">
      <c r="A940" s="63">
        <v>9163</v>
      </c>
      <c r="B940" s="91">
        <v>52</v>
      </c>
      <c r="C940" s="91">
        <v>704</v>
      </c>
      <c r="D940" s="92">
        <v>1.25</v>
      </c>
      <c r="E940" s="91">
        <v>18.757999999999999</v>
      </c>
      <c r="F940" s="93">
        <v>59.155999999999999</v>
      </c>
      <c r="G940" s="93">
        <v>51.185000000000002</v>
      </c>
      <c r="H940" s="93">
        <v>39.137</v>
      </c>
      <c r="I940" s="93">
        <v>32.694000000000003</v>
      </c>
      <c r="J940" s="93">
        <v>18.731000000000002</v>
      </c>
      <c r="K940" s="93" t="s">
        <v>46</v>
      </c>
      <c r="L940" s="93" t="s">
        <v>46</v>
      </c>
      <c r="M940" s="93" t="s">
        <v>46</v>
      </c>
      <c r="N940" s="93" t="s">
        <v>46</v>
      </c>
      <c r="O940" s="93" t="s">
        <v>46</v>
      </c>
      <c r="P940" s="93" t="s">
        <v>46</v>
      </c>
      <c r="Q940" s="93" t="s">
        <v>46</v>
      </c>
      <c r="R940" s="93" t="s">
        <v>46</v>
      </c>
      <c r="S940" s="93" t="s">
        <v>46</v>
      </c>
      <c r="T940" s="93" t="s">
        <v>46</v>
      </c>
      <c r="U940" s="63"/>
      <c r="V940" s="15">
        <f t="shared" si="28"/>
        <v>15.006399999999999</v>
      </c>
      <c r="W940" s="15">
        <f t="shared" si="29"/>
        <v>0.7815833333333333</v>
      </c>
    </row>
    <row r="941" spans="1:23" x14ac:dyDescent="0.25">
      <c r="A941" s="63">
        <v>9167</v>
      </c>
      <c r="B941" s="91">
        <v>52</v>
      </c>
      <c r="C941" s="91">
        <v>742</v>
      </c>
      <c r="D941" s="92">
        <v>5.3330000000000002</v>
      </c>
      <c r="E941" s="91">
        <v>20.512</v>
      </c>
      <c r="F941" s="93">
        <v>18.745000000000001</v>
      </c>
      <c r="G941" s="93">
        <v>18.62</v>
      </c>
      <c r="H941" s="93">
        <v>18.253</v>
      </c>
      <c r="I941" s="93">
        <v>17.760000000000002</v>
      </c>
      <c r="J941" s="93">
        <v>12.965</v>
      </c>
      <c r="K941" s="93">
        <v>8.718</v>
      </c>
      <c r="L941" s="93">
        <v>6.633</v>
      </c>
      <c r="M941" s="93">
        <v>5.01</v>
      </c>
      <c r="N941" s="93">
        <v>4.1020000000000003</v>
      </c>
      <c r="O941" s="93" t="s">
        <v>46</v>
      </c>
      <c r="P941" s="93" t="s">
        <v>46</v>
      </c>
      <c r="Q941" s="93" t="s">
        <v>46</v>
      </c>
      <c r="R941" s="93" t="s">
        <v>46</v>
      </c>
      <c r="S941" s="93" t="s">
        <v>46</v>
      </c>
      <c r="T941" s="93" t="s">
        <v>46</v>
      </c>
      <c r="U941" s="63"/>
      <c r="V941" s="34">
        <f t="shared" si="28"/>
        <v>3.8462403900243767</v>
      </c>
      <c r="W941" s="34">
        <f t="shared" si="29"/>
        <v>0.85466666666666669</v>
      </c>
    </row>
    <row r="942" spans="1:23" x14ac:dyDescent="0.25">
      <c r="A942" s="63">
        <v>9174</v>
      </c>
      <c r="B942" s="91">
        <v>52</v>
      </c>
      <c r="C942" s="91">
        <v>835</v>
      </c>
      <c r="D942" s="92">
        <v>2.6669999999999998</v>
      </c>
      <c r="E942" s="91">
        <v>15.932</v>
      </c>
      <c r="F942" s="93">
        <v>24.998999999999999</v>
      </c>
      <c r="G942" s="93">
        <v>24.16</v>
      </c>
      <c r="H942" s="93">
        <v>22.806999999999999</v>
      </c>
      <c r="I942" s="93">
        <v>20.311</v>
      </c>
      <c r="J942" s="93">
        <v>14.484</v>
      </c>
      <c r="K942" s="93">
        <v>7.7240000000000002</v>
      </c>
      <c r="L942" s="93" t="s">
        <v>46</v>
      </c>
      <c r="M942" s="93" t="s">
        <v>46</v>
      </c>
      <c r="N942" s="93" t="s">
        <v>46</v>
      </c>
      <c r="O942" s="93" t="s">
        <v>46</v>
      </c>
      <c r="P942" s="93" t="s">
        <v>46</v>
      </c>
      <c r="Q942" s="93" t="s">
        <v>46</v>
      </c>
      <c r="R942" s="93" t="s">
        <v>46</v>
      </c>
      <c r="S942" s="93" t="s">
        <v>46</v>
      </c>
      <c r="T942" s="93" t="s">
        <v>46</v>
      </c>
      <c r="U942" s="63"/>
      <c r="V942" s="23">
        <f t="shared" si="28"/>
        <v>5.9737532808398957</v>
      </c>
      <c r="W942" s="23">
        <f t="shared" si="29"/>
        <v>0.66383333333333339</v>
      </c>
    </row>
    <row r="943" spans="1:23" hidden="1" x14ac:dyDescent="0.25">
      <c r="A943" s="63">
        <v>9175</v>
      </c>
      <c r="B943" s="91">
        <v>52</v>
      </c>
      <c r="C943" s="91">
        <v>879</v>
      </c>
      <c r="D943" s="92">
        <v>1.75</v>
      </c>
      <c r="E943" s="91">
        <v>18.164000000000001</v>
      </c>
      <c r="F943" s="93">
        <v>38.295000000000002</v>
      </c>
      <c r="G943" s="93">
        <v>34.337000000000003</v>
      </c>
      <c r="H943" s="93">
        <v>26.998000000000001</v>
      </c>
      <c r="I943" s="93">
        <v>22.228000000000002</v>
      </c>
      <c r="J943" s="93">
        <v>14.760999999999999</v>
      </c>
      <c r="K943" s="93" t="s">
        <v>46</v>
      </c>
      <c r="L943" s="93" t="s">
        <v>46</v>
      </c>
      <c r="M943" s="93" t="s">
        <v>46</v>
      </c>
      <c r="N943" s="93" t="s">
        <v>46</v>
      </c>
      <c r="O943" s="93" t="s">
        <v>46</v>
      </c>
      <c r="P943" s="93" t="s">
        <v>46</v>
      </c>
      <c r="Q943" s="93" t="s">
        <v>46</v>
      </c>
      <c r="R943" s="93" t="s">
        <v>46</v>
      </c>
      <c r="S943" s="93" t="s">
        <v>46</v>
      </c>
      <c r="T943" s="93" t="s">
        <v>46</v>
      </c>
      <c r="U943" s="63"/>
      <c r="V943" s="15">
        <f t="shared" si="28"/>
        <v>10.379428571428573</v>
      </c>
      <c r="W943" s="15">
        <f t="shared" si="29"/>
        <v>0.75683333333333336</v>
      </c>
    </row>
    <row r="944" spans="1:23" x14ac:dyDescent="0.25">
      <c r="A944" s="63">
        <v>9195</v>
      </c>
      <c r="B944" s="91">
        <v>52</v>
      </c>
      <c r="C944" s="91">
        <v>1033</v>
      </c>
      <c r="D944" s="92">
        <v>2.3330000000000002</v>
      </c>
      <c r="E944" s="91">
        <v>15.461</v>
      </c>
      <c r="F944" s="93">
        <v>32.210999999999999</v>
      </c>
      <c r="G944" s="93">
        <v>30.753</v>
      </c>
      <c r="H944" s="93">
        <v>25.731000000000002</v>
      </c>
      <c r="I944" s="93">
        <v>18.628</v>
      </c>
      <c r="J944" s="93">
        <v>10.518000000000001</v>
      </c>
      <c r="K944" s="93">
        <v>7.0759999999999996</v>
      </c>
      <c r="L944" s="93" t="s">
        <v>46</v>
      </c>
      <c r="M944" s="93" t="s">
        <v>46</v>
      </c>
      <c r="N944" s="93" t="s">
        <v>46</v>
      </c>
      <c r="O944" s="93" t="s">
        <v>46</v>
      </c>
      <c r="P944" s="93" t="s">
        <v>46</v>
      </c>
      <c r="Q944" s="93" t="s">
        <v>46</v>
      </c>
      <c r="R944" s="93" t="s">
        <v>46</v>
      </c>
      <c r="S944" s="93" t="s">
        <v>46</v>
      </c>
      <c r="T944" s="93" t="s">
        <v>46</v>
      </c>
      <c r="U944" s="63"/>
      <c r="V944" s="34">
        <f t="shared" si="28"/>
        <v>6.6270895842263178</v>
      </c>
      <c r="W944" s="34">
        <f t="shared" si="29"/>
        <v>0.64420833333333338</v>
      </c>
    </row>
    <row r="945" spans="1:23" x14ac:dyDescent="0.25">
      <c r="A945" s="63">
        <v>9196</v>
      </c>
      <c r="B945" s="91">
        <v>52</v>
      </c>
      <c r="C945" s="91">
        <v>1059</v>
      </c>
      <c r="D945" s="92">
        <v>4.3330000000000002</v>
      </c>
      <c r="E945" s="91">
        <v>15.231999999999999</v>
      </c>
      <c r="F945" s="93">
        <v>14.782</v>
      </c>
      <c r="G945" s="93">
        <v>14.738</v>
      </c>
      <c r="H945" s="93">
        <v>14.228</v>
      </c>
      <c r="I945" s="93">
        <v>13.686</v>
      </c>
      <c r="J945" s="93">
        <v>11.29</v>
      </c>
      <c r="K945" s="93">
        <v>7.3010000000000002</v>
      </c>
      <c r="L945" s="93">
        <v>5.0640000000000001</v>
      </c>
      <c r="M945" s="93">
        <v>3.8029999999999999</v>
      </c>
      <c r="N945" s="93" t="s">
        <v>46</v>
      </c>
      <c r="O945" s="93" t="s">
        <v>46</v>
      </c>
      <c r="P945" s="93" t="s">
        <v>46</v>
      </c>
      <c r="Q945" s="93" t="s">
        <v>46</v>
      </c>
      <c r="R945" s="93" t="s">
        <v>46</v>
      </c>
      <c r="S945" s="93" t="s">
        <v>46</v>
      </c>
      <c r="T945" s="93" t="s">
        <v>46</v>
      </c>
      <c r="U945" s="63"/>
      <c r="V945" s="23">
        <f t="shared" si="28"/>
        <v>3.5153473344103388</v>
      </c>
      <c r="W945" s="23">
        <f t="shared" si="29"/>
        <v>0.6346666666666666</v>
      </c>
    </row>
    <row r="946" spans="1:23" x14ac:dyDescent="0.25">
      <c r="A946" s="63">
        <v>9200</v>
      </c>
      <c r="B946" s="91">
        <v>52</v>
      </c>
      <c r="C946" s="91">
        <v>1145</v>
      </c>
      <c r="D946" s="92">
        <v>2.3330000000000002</v>
      </c>
      <c r="E946" s="91">
        <v>16.201000000000001</v>
      </c>
      <c r="F946" s="93">
        <v>24.254999999999999</v>
      </c>
      <c r="G946" s="93">
        <v>23.87</v>
      </c>
      <c r="H946" s="93">
        <v>22.827999999999999</v>
      </c>
      <c r="I946" s="93">
        <v>21.206</v>
      </c>
      <c r="J946" s="93">
        <v>15.108000000000001</v>
      </c>
      <c r="K946" s="93">
        <v>8.0950000000000006</v>
      </c>
      <c r="L946" s="93" t="s">
        <v>46</v>
      </c>
      <c r="M946" s="93" t="s">
        <v>46</v>
      </c>
      <c r="N946" s="93" t="s">
        <v>46</v>
      </c>
      <c r="O946" s="93" t="s">
        <v>46</v>
      </c>
      <c r="P946" s="93" t="s">
        <v>46</v>
      </c>
      <c r="Q946" s="93" t="s">
        <v>46</v>
      </c>
      <c r="R946" s="93" t="s">
        <v>46</v>
      </c>
      <c r="S946" s="93" t="s">
        <v>46</v>
      </c>
      <c r="T946" s="93" t="s">
        <v>46</v>
      </c>
      <c r="U946" s="63"/>
      <c r="V946" s="23">
        <f t="shared" si="28"/>
        <v>6.9442777539648519</v>
      </c>
      <c r="W946" s="23">
        <f t="shared" si="29"/>
        <v>0.67504166666666665</v>
      </c>
    </row>
    <row r="947" spans="1:23" hidden="1" x14ac:dyDescent="0.25">
      <c r="A947" s="63">
        <v>9204</v>
      </c>
      <c r="B947" s="91">
        <v>52</v>
      </c>
      <c r="C947" s="91">
        <v>1178</v>
      </c>
      <c r="D947" s="92">
        <v>1.5</v>
      </c>
      <c r="E947" s="91">
        <v>25.963999999999999</v>
      </c>
      <c r="F947" s="93">
        <v>95.944000000000003</v>
      </c>
      <c r="G947" s="93">
        <v>76.64</v>
      </c>
      <c r="H947" s="93">
        <v>51.790999999999997</v>
      </c>
      <c r="I947" s="93">
        <v>34.558999999999997</v>
      </c>
      <c r="J947" s="93">
        <v>25.17</v>
      </c>
      <c r="K947" s="93" t="s">
        <v>46</v>
      </c>
      <c r="L947" s="93" t="s">
        <v>46</v>
      </c>
      <c r="M947" s="93" t="s">
        <v>46</v>
      </c>
      <c r="N947" s="93" t="s">
        <v>46</v>
      </c>
      <c r="O947" s="93" t="s">
        <v>46</v>
      </c>
      <c r="P947" s="93" t="s">
        <v>46</v>
      </c>
      <c r="Q947" s="93" t="s">
        <v>46</v>
      </c>
      <c r="R947" s="93" t="s">
        <v>46</v>
      </c>
      <c r="S947" s="93" t="s">
        <v>46</v>
      </c>
      <c r="T947" s="93" t="s">
        <v>46</v>
      </c>
      <c r="U947" s="63"/>
      <c r="V947" s="15">
        <f t="shared" si="28"/>
        <v>17.309333333333331</v>
      </c>
      <c r="W947" s="15">
        <f t="shared" si="29"/>
        <v>1.0818333333333332</v>
      </c>
    </row>
    <row r="948" spans="1:23" x14ac:dyDescent="0.25">
      <c r="A948" s="63">
        <v>9229</v>
      </c>
      <c r="B948" s="91">
        <v>52</v>
      </c>
      <c r="C948" s="91">
        <v>1497</v>
      </c>
      <c r="D948" s="92">
        <v>2.75</v>
      </c>
      <c r="E948" s="91">
        <v>16.288</v>
      </c>
      <c r="F948" s="93">
        <v>28.859000000000002</v>
      </c>
      <c r="G948" s="93">
        <v>28.315000000000001</v>
      </c>
      <c r="H948" s="93">
        <v>26.405000000000001</v>
      </c>
      <c r="I948" s="93">
        <v>23.667999999999999</v>
      </c>
      <c r="J948" s="93">
        <v>14.904</v>
      </c>
      <c r="K948" s="93">
        <v>7.5510000000000002</v>
      </c>
      <c r="L948" s="93" t="s">
        <v>46</v>
      </c>
      <c r="M948" s="93" t="s">
        <v>46</v>
      </c>
      <c r="N948" s="93" t="s">
        <v>46</v>
      </c>
      <c r="O948" s="93" t="s">
        <v>46</v>
      </c>
      <c r="P948" s="93" t="s">
        <v>46</v>
      </c>
      <c r="Q948" s="93" t="s">
        <v>46</v>
      </c>
      <c r="R948" s="93" t="s">
        <v>46</v>
      </c>
      <c r="S948" s="93" t="s">
        <v>46</v>
      </c>
      <c r="T948" s="93" t="s">
        <v>46</v>
      </c>
      <c r="U948" s="63"/>
      <c r="V948" s="34">
        <f t="shared" si="28"/>
        <v>5.9229090909090907</v>
      </c>
      <c r="W948" s="34">
        <f t="shared" si="29"/>
        <v>0.67866666666666664</v>
      </c>
    </row>
    <row r="949" spans="1:23" x14ac:dyDescent="0.25">
      <c r="A949" s="63">
        <v>9238</v>
      </c>
      <c r="B949" s="91">
        <v>52</v>
      </c>
      <c r="C949" s="91">
        <v>1587</v>
      </c>
      <c r="D949" s="92">
        <v>4.9169999999999998</v>
      </c>
      <c r="E949" s="91">
        <v>21.73</v>
      </c>
      <c r="F949" s="93">
        <v>19.381</v>
      </c>
      <c r="G949" s="93">
        <v>19.361999999999998</v>
      </c>
      <c r="H949" s="93">
        <v>19.134</v>
      </c>
      <c r="I949" s="93">
        <v>18.73</v>
      </c>
      <c r="J949" s="93">
        <v>14.315</v>
      </c>
      <c r="K949" s="93">
        <v>9.6880000000000006</v>
      </c>
      <c r="L949" s="93">
        <v>7.0839999999999996</v>
      </c>
      <c r="M949" s="93">
        <v>5.41</v>
      </c>
      <c r="N949" s="93" t="s">
        <v>46</v>
      </c>
      <c r="O949" s="93" t="s">
        <v>46</v>
      </c>
      <c r="P949" s="93" t="s">
        <v>46</v>
      </c>
      <c r="Q949" s="93" t="s">
        <v>46</v>
      </c>
      <c r="R949" s="93" t="s">
        <v>46</v>
      </c>
      <c r="S949" s="93" t="s">
        <v>46</v>
      </c>
      <c r="T949" s="93" t="s">
        <v>46</v>
      </c>
      <c r="U949" s="63"/>
      <c r="V949" s="23">
        <f t="shared" si="28"/>
        <v>4.4193613992271716</v>
      </c>
      <c r="W949" s="23">
        <f t="shared" si="29"/>
        <v>0.90541666666666665</v>
      </c>
    </row>
    <row r="950" spans="1:23" x14ac:dyDescent="0.25">
      <c r="A950" s="63">
        <v>9247</v>
      </c>
      <c r="B950" s="91">
        <v>52</v>
      </c>
      <c r="C950" s="91">
        <v>1662</v>
      </c>
      <c r="D950" s="92">
        <v>5.25</v>
      </c>
      <c r="E950" s="91">
        <v>17.042999999999999</v>
      </c>
      <c r="F950" s="93">
        <v>17.734000000000002</v>
      </c>
      <c r="G950" s="93">
        <v>17.727</v>
      </c>
      <c r="H950" s="93">
        <v>16.974</v>
      </c>
      <c r="I950" s="93">
        <v>16.149000000000001</v>
      </c>
      <c r="J950" s="93">
        <v>12.9</v>
      </c>
      <c r="K950" s="93">
        <v>6.6719999999999997</v>
      </c>
      <c r="L950" s="93">
        <v>4.7210000000000001</v>
      </c>
      <c r="M950" s="93">
        <v>3.6930000000000001</v>
      </c>
      <c r="N950" s="93">
        <v>3.4049999999999998</v>
      </c>
      <c r="O950" s="93" t="s">
        <v>46</v>
      </c>
      <c r="P950" s="93" t="s">
        <v>46</v>
      </c>
      <c r="Q950" s="93" t="s">
        <v>46</v>
      </c>
      <c r="R950" s="93" t="s">
        <v>46</v>
      </c>
      <c r="S950" s="93" t="s">
        <v>46</v>
      </c>
      <c r="T950" s="93" t="s">
        <v>46</v>
      </c>
      <c r="U950" s="63"/>
      <c r="V950" s="23">
        <f t="shared" si="28"/>
        <v>3.246285714285714</v>
      </c>
      <c r="W950" s="23">
        <f t="shared" si="29"/>
        <v>0.71012500000000001</v>
      </c>
    </row>
    <row r="951" spans="1:23" x14ac:dyDescent="0.25">
      <c r="A951" s="63">
        <v>9261</v>
      </c>
      <c r="B951" s="91">
        <v>52</v>
      </c>
      <c r="C951" s="91">
        <v>1790</v>
      </c>
      <c r="D951" s="92">
        <v>3.3330000000000002</v>
      </c>
      <c r="E951" s="91">
        <v>16.712</v>
      </c>
      <c r="F951" s="93">
        <v>19.826000000000001</v>
      </c>
      <c r="G951" s="93">
        <v>18.605</v>
      </c>
      <c r="H951" s="93">
        <v>16.300999999999998</v>
      </c>
      <c r="I951" s="93">
        <v>14.707000000000001</v>
      </c>
      <c r="J951" s="93">
        <v>10.035</v>
      </c>
      <c r="K951" s="93">
        <v>6.383</v>
      </c>
      <c r="L951" s="93">
        <v>5.5259999999999998</v>
      </c>
      <c r="M951" s="93" t="s">
        <v>46</v>
      </c>
      <c r="N951" s="93" t="s">
        <v>46</v>
      </c>
      <c r="O951" s="93" t="s">
        <v>46</v>
      </c>
      <c r="P951" s="93" t="s">
        <v>46</v>
      </c>
      <c r="Q951" s="93" t="s">
        <v>46</v>
      </c>
      <c r="R951" s="93" t="s">
        <v>46</v>
      </c>
      <c r="S951" s="93" t="s">
        <v>46</v>
      </c>
      <c r="T951" s="93" t="s">
        <v>46</v>
      </c>
      <c r="U951" s="63"/>
      <c r="V951" s="23">
        <f t="shared" si="28"/>
        <v>5.0141014101410137</v>
      </c>
      <c r="W951" s="23">
        <f t="shared" si="29"/>
        <v>0.69633333333333336</v>
      </c>
    </row>
    <row r="952" spans="1:23" x14ac:dyDescent="0.25">
      <c r="A952" s="63">
        <v>9273</v>
      </c>
      <c r="B952" s="91">
        <v>52</v>
      </c>
      <c r="C952" s="91">
        <v>1925</v>
      </c>
      <c r="D952" s="92">
        <v>6.0830000000000002</v>
      </c>
      <c r="E952" s="91">
        <v>20.43</v>
      </c>
      <c r="F952" s="93">
        <v>11.706</v>
      </c>
      <c r="G952" s="93">
        <v>11.48</v>
      </c>
      <c r="H952" s="93">
        <v>11.03</v>
      </c>
      <c r="I952" s="93">
        <v>10.589</v>
      </c>
      <c r="J952" s="93">
        <v>9.4619999999999997</v>
      </c>
      <c r="K952" s="93">
        <v>6.734</v>
      </c>
      <c r="L952" s="93">
        <v>5.069</v>
      </c>
      <c r="M952" s="93">
        <v>5.04</v>
      </c>
      <c r="N952" s="93">
        <v>4.0839999999999996</v>
      </c>
      <c r="O952" s="93">
        <v>3.4049999999999998</v>
      </c>
      <c r="P952" s="93" t="s">
        <v>46</v>
      </c>
      <c r="Q952" s="93" t="s">
        <v>46</v>
      </c>
      <c r="R952" s="93" t="s">
        <v>46</v>
      </c>
      <c r="S952" s="93" t="s">
        <v>46</v>
      </c>
      <c r="T952" s="93" t="s">
        <v>46</v>
      </c>
      <c r="U952" s="63"/>
      <c r="V952" s="23">
        <f t="shared" si="28"/>
        <v>3.3585401939832318</v>
      </c>
      <c r="W952" s="23">
        <f t="shared" si="29"/>
        <v>0.85124999999999995</v>
      </c>
    </row>
    <row r="953" spans="1:23" hidden="1" x14ac:dyDescent="0.25">
      <c r="A953" s="63">
        <v>9290</v>
      </c>
      <c r="B953" s="91">
        <v>53</v>
      </c>
      <c r="C953" s="91">
        <v>45</v>
      </c>
      <c r="D953" s="92">
        <v>1.25</v>
      </c>
      <c r="E953" s="91">
        <v>29.832999999999998</v>
      </c>
      <c r="F953" s="93">
        <v>73.013000000000005</v>
      </c>
      <c r="G953" s="93">
        <v>69.959999999999994</v>
      </c>
      <c r="H953" s="93">
        <v>65.323999999999998</v>
      </c>
      <c r="I953" s="93">
        <v>51.23</v>
      </c>
      <c r="J953" s="93">
        <v>29.588999999999999</v>
      </c>
      <c r="K953" s="93" t="s">
        <v>46</v>
      </c>
      <c r="L953" s="93" t="s">
        <v>46</v>
      </c>
      <c r="M953" s="93" t="s">
        <v>46</v>
      </c>
      <c r="N953" s="93" t="s">
        <v>46</v>
      </c>
      <c r="O953" s="93" t="s">
        <v>46</v>
      </c>
      <c r="P953" s="93" t="s">
        <v>46</v>
      </c>
      <c r="Q953" s="93" t="s">
        <v>46</v>
      </c>
      <c r="R953" s="93" t="s">
        <v>46</v>
      </c>
      <c r="S953" s="93" t="s">
        <v>46</v>
      </c>
      <c r="T953" s="93" t="s">
        <v>46</v>
      </c>
      <c r="U953" s="63"/>
      <c r="V953" s="23">
        <f t="shared" si="28"/>
        <v>23.866399999999999</v>
      </c>
      <c r="W953" s="23">
        <f t="shared" si="29"/>
        <v>1.2430416666666666</v>
      </c>
    </row>
    <row r="954" spans="1:23" x14ac:dyDescent="0.25">
      <c r="A954" s="63">
        <v>9311</v>
      </c>
      <c r="B954" s="91">
        <v>53</v>
      </c>
      <c r="C954" s="91">
        <v>273</v>
      </c>
      <c r="D954" s="92">
        <v>3.75</v>
      </c>
      <c r="E954" s="91">
        <v>26.361000000000001</v>
      </c>
      <c r="F954" s="93">
        <v>25.951000000000001</v>
      </c>
      <c r="G954" s="93">
        <v>25.861999999999998</v>
      </c>
      <c r="H954" s="93">
        <v>24.992000000000001</v>
      </c>
      <c r="I954" s="93">
        <v>21.053000000000001</v>
      </c>
      <c r="J954" s="93">
        <v>13.081</v>
      </c>
      <c r="K954" s="93">
        <v>12.084</v>
      </c>
      <c r="L954" s="93">
        <v>8.5969999999999995</v>
      </c>
      <c r="M954" s="93" t="s">
        <v>46</v>
      </c>
      <c r="N954" s="93" t="s">
        <v>46</v>
      </c>
      <c r="O954" s="93" t="s">
        <v>46</v>
      </c>
      <c r="P954" s="93" t="s">
        <v>46</v>
      </c>
      <c r="Q954" s="93" t="s">
        <v>46</v>
      </c>
      <c r="R954" s="93" t="s">
        <v>46</v>
      </c>
      <c r="S954" s="93" t="s">
        <v>46</v>
      </c>
      <c r="T954" s="93" t="s">
        <v>46</v>
      </c>
      <c r="U954" s="63"/>
      <c r="V954" s="23">
        <f t="shared" si="28"/>
        <v>7.0296000000000003</v>
      </c>
      <c r="W954" s="23">
        <f t="shared" si="29"/>
        <v>1.0983750000000001</v>
      </c>
    </row>
    <row r="955" spans="1:23" x14ac:dyDescent="0.25">
      <c r="A955" s="63">
        <v>9320</v>
      </c>
      <c r="B955" s="91">
        <v>53</v>
      </c>
      <c r="C955" s="91">
        <v>390</v>
      </c>
      <c r="D955" s="92">
        <v>3.9169999999999998</v>
      </c>
      <c r="E955" s="91">
        <v>17.898</v>
      </c>
      <c r="F955" s="93">
        <v>22.707999999999998</v>
      </c>
      <c r="G955" s="93">
        <v>22.413</v>
      </c>
      <c r="H955" s="93">
        <v>21.567</v>
      </c>
      <c r="I955" s="93">
        <v>20.204000000000001</v>
      </c>
      <c r="J955" s="93">
        <v>15.766999999999999</v>
      </c>
      <c r="K955" s="93">
        <v>8.1280000000000001</v>
      </c>
      <c r="L955" s="93">
        <v>5.4809999999999999</v>
      </c>
      <c r="M955" s="93" t="s">
        <v>46</v>
      </c>
      <c r="N955" s="93" t="s">
        <v>46</v>
      </c>
      <c r="O955" s="93" t="s">
        <v>46</v>
      </c>
      <c r="P955" s="93" t="s">
        <v>46</v>
      </c>
      <c r="Q955" s="93" t="s">
        <v>46</v>
      </c>
      <c r="R955" s="93" t="s">
        <v>46</v>
      </c>
      <c r="S955" s="93" t="s">
        <v>46</v>
      </c>
      <c r="T955" s="93" t="s">
        <v>46</v>
      </c>
      <c r="U955" s="63"/>
      <c r="V955" s="15">
        <f t="shared" si="28"/>
        <v>4.5693132499361759</v>
      </c>
      <c r="W955" s="15">
        <f t="shared" si="29"/>
        <v>0.74575000000000002</v>
      </c>
    </row>
    <row r="956" spans="1:23" hidden="1" x14ac:dyDescent="0.25">
      <c r="A956" s="63">
        <v>9337</v>
      </c>
      <c r="B956" s="91">
        <v>53</v>
      </c>
      <c r="C956" s="91">
        <v>604</v>
      </c>
      <c r="D956" s="92">
        <v>1.583</v>
      </c>
      <c r="E956" s="91">
        <v>26.361000000000001</v>
      </c>
      <c r="F956" s="93">
        <v>55.451999999999998</v>
      </c>
      <c r="G956" s="93">
        <v>53.389000000000003</v>
      </c>
      <c r="H956" s="93">
        <v>50.009</v>
      </c>
      <c r="I956" s="93">
        <v>43.225999999999999</v>
      </c>
      <c r="J956" s="93">
        <v>25.619</v>
      </c>
      <c r="K956" s="93" t="s">
        <v>46</v>
      </c>
      <c r="L956" s="93" t="s">
        <v>46</v>
      </c>
      <c r="M956" s="93" t="s">
        <v>46</v>
      </c>
      <c r="N956" s="93" t="s">
        <v>46</v>
      </c>
      <c r="O956" s="93" t="s">
        <v>46</v>
      </c>
      <c r="P956" s="93" t="s">
        <v>46</v>
      </c>
      <c r="Q956" s="93" t="s">
        <v>46</v>
      </c>
      <c r="R956" s="93" t="s">
        <v>46</v>
      </c>
      <c r="S956" s="93" t="s">
        <v>46</v>
      </c>
      <c r="T956" s="93" t="s">
        <v>46</v>
      </c>
      <c r="U956" s="63"/>
      <c r="V956" s="34">
        <f t="shared" si="28"/>
        <v>16.65255843335439</v>
      </c>
      <c r="W956" s="34">
        <f t="shared" si="29"/>
        <v>1.0983750000000001</v>
      </c>
    </row>
    <row r="957" spans="1:23" x14ac:dyDescent="0.25">
      <c r="A957" s="63">
        <v>9339</v>
      </c>
      <c r="B957" s="91">
        <v>53</v>
      </c>
      <c r="C957" s="91">
        <v>623</v>
      </c>
      <c r="D957" s="92">
        <v>2</v>
      </c>
      <c r="E957" s="91">
        <v>15.212</v>
      </c>
      <c r="F957" s="93">
        <v>37.976999999999997</v>
      </c>
      <c r="G957" s="93">
        <v>31.716000000000001</v>
      </c>
      <c r="H957" s="93">
        <v>21.302</v>
      </c>
      <c r="I957" s="93">
        <v>15.186</v>
      </c>
      <c r="J957" s="93">
        <v>7.7640000000000002</v>
      </c>
      <c r="K957" s="93">
        <v>7.6059999999999999</v>
      </c>
      <c r="L957" s="93" t="s">
        <v>46</v>
      </c>
      <c r="M957" s="93" t="s">
        <v>46</v>
      </c>
      <c r="N957" s="93" t="s">
        <v>46</v>
      </c>
      <c r="O957" s="93" t="s">
        <v>46</v>
      </c>
      <c r="P957" s="93" t="s">
        <v>46</v>
      </c>
      <c r="Q957" s="93" t="s">
        <v>46</v>
      </c>
      <c r="R957" s="93" t="s">
        <v>46</v>
      </c>
      <c r="S957" s="93" t="s">
        <v>46</v>
      </c>
      <c r="T957" s="93" t="s">
        <v>46</v>
      </c>
      <c r="U957" s="63"/>
      <c r="V957" s="23">
        <f t="shared" si="28"/>
        <v>7.6059999999999999</v>
      </c>
      <c r="W957" s="23">
        <f t="shared" si="29"/>
        <v>0.63383333333333336</v>
      </c>
    </row>
    <row r="958" spans="1:23" x14ac:dyDescent="0.25">
      <c r="A958" s="63">
        <v>9345</v>
      </c>
      <c r="B958" s="91">
        <v>53</v>
      </c>
      <c r="C958" s="91">
        <v>686</v>
      </c>
      <c r="D958" s="92">
        <v>4.5830000000000002</v>
      </c>
      <c r="E958" s="91">
        <v>16.704999999999998</v>
      </c>
      <c r="F958" s="93">
        <v>21.175999999999998</v>
      </c>
      <c r="G958" s="93">
        <v>20.917000000000002</v>
      </c>
      <c r="H958" s="93">
        <v>20.38</v>
      </c>
      <c r="I958" s="93">
        <v>18.574999999999999</v>
      </c>
      <c r="J958" s="93">
        <v>10.055</v>
      </c>
      <c r="K958" s="93">
        <v>5.4349999999999996</v>
      </c>
      <c r="L958" s="93">
        <v>4.4370000000000003</v>
      </c>
      <c r="M958" s="93">
        <v>3.3759999999999999</v>
      </c>
      <c r="N958" s="93" t="s">
        <v>46</v>
      </c>
      <c r="O958" s="93" t="s">
        <v>46</v>
      </c>
      <c r="P958" s="93" t="s">
        <v>46</v>
      </c>
      <c r="Q958" s="93" t="s">
        <v>46</v>
      </c>
      <c r="R958" s="93" t="s">
        <v>46</v>
      </c>
      <c r="S958" s="93" t="s">
        <v>46</v>
      </c>
      <c r="T958" s="93" t="s">
        <v>46</v>
      </c>
      <c r="U958" s="63"/>
      <c r="V958" s="15">
        <f t="shared" si="28"/>
        <v>3.6449923630809509</v>
      </c>
      <c r="W958" s="15">
        <f t="shared" si="29"/>
        <v>0.69604166666666656</v>
      </c>
    </row>
    <row r="959" spans="1:23" x14ac:dyDescent="0.25">
      <c r="A959" s="63">
        <v>9351</v>
      </c>
      <c r="B959" s="91">
        <v>53</v>
      </c>
      <c r="C959" s="91">
        <v>729</v>
      </c>
      <c r="D959" s="92">
        <v>5.9169999999999998</v>
      </c>
      <c r="E959" s="91">
        <v>18.010000000000002</v>
      </c>
      <c r="F959" s="93">
        <v>12.723000000000001</v>
      </c>
      <c r="G959" s="93">
        <v>12.711</v>
      </c>
      <c r="H959" s="93">
        <v>12.436</v>
      </c>
      <c r="I959" s="93">
        <v>11.942</v>
      </c>
      <c r="J959" s="93">
        <v>7.6</v>
      </c>
      <c r="K959" s="93">
        <v>4.9420000000000002</v>
      </c>
      <c r="L959" s="93">
        <v>5.26</v>
      </c>
      <c r="M959" s="93">
        <v>4.4480000000000004</v>
      </c>
      <c r="N959" s="93">
        <v>3.589</v>
      </c>
      <c r="O959" s="93" t="s">
        <v>46</v>
      </c>
      <c r="P959" s="93" t="s">
        <v>46</v>
      </c>
      <c r="Q959" s="93" t="s">
        <v>46</v>
      </c>
      <c r="R959" s="93" t="s">
        <v>46</v>
      </c>
      <c r="S959" s="93" t="s">
        <v>46</v>
      </c>
      <c r="T959" s="93" t="s">
        <v>46</v>
      </c>
      <c r="U959" s="63"/>
      <c r="V959" s="34">
        <f t="shared" si="28"/>
        <v>3.0437721818489103</v>
      </c>
      <c r="W959" s="34">
        <f t="shared" si="29"/>
        <v>0.75041666666666673</v>
      </c>
    </row>
    <row r="960" spans="1:23" x14ac:dyDescent="0.25">
      <c r="A960" s="63">
        <v>9398</v>
      </c>
      <c r="B960" s="91">
        <v>53</v>
      </c>
      <c r="C960" s="91">
        <v>1239</v>
      </c>
      <c r="D960" s="92">
        <v>4.25</v>
      </c>
      <c r="E960" s="91">
        <v>17.530999999999999</v>
      </c>
      <c r="F960" s="93">
        <v>20.855</v>
      </c>
      <c r="G960" s="93">
        <v>20.663</v>
      </c>
      <c r="H960" s="93">
        <v>19.699000000000002</v>
      </c>
      <c r="I960" s="93">
        <v>18.547000000000001</v>
      </c>
      <c r="J960" s="93">
        <v>14.114000000000001</v>
      </c>
      <c r="K960" s="93">
        <v>7.1669999999999998</v>
      </c>
      <c r="L960" s="93">
        <v>5.2220000000000004</v>
      </c>
      <c r="M960" s="93">
        <v>4.3789999999999996</v>
      </c>
      <c r="N960" s="93" t="s">
        <v>46</v>
      </c>
      <c r="O960" s="93" t="s">
        <v>46</v>
      </c>
      <c r="P960" s="93" t="s">
        <v>46</v>
      </c>
      <c r="Q960" s="93" t="s">
        <v>46</v>
      </c>
      <c r="R960" s="93" t="s">
        <v>46</v>
      </c>
      <c r="S960" s="93" t="s">
        <v>46</v>
      </c>
      <c r="T960" s="93" t="s">
        <v>46</v>
      </c>
      <c r="U960" s="63"/>
      <c r="V960" s="23">
        <f t="shared" si="28"/>
        <v>4.1249411764705881</v>
      </c>
      <c r="W960" s="23">
        <f t="shared" si="29"/>
        <v>0.73045833333333332</v>
      </c>
    </row>
    <row r="961" spans="1:23" x14ac:dyDescent="0.25">
      <c r="A961" s="63">
        <v>9412</v>
      </c>
      <c r="B961" s="91">
        <v>53</v>
      </c>
      <c r="C961" s="91">
        <v>1376</v>
      </c>
      <c r="D961" s="92">
        <v>3.1669999999999998</v>
      </c>
      <c r="E961" s="91">
        <v>19.95</v>
      </c>
      <c r="F961" s="93">
        <v>24.646000000000001</v>
      </c>
      <c r="G961" s="93">
        <v>24.277999999999999</v>
      </c>
      <c r="H961" s="93">
        <v>23.448</v>
      </c>
      <c r="I961" s="93">
        <v>22.175999999999998</v>
      </c>
      <c r="J961" s="93">
        <v>17.183</v>
      </c>
      <c r="K961" s="93">
        <v>9.8800000000000008</v>
      </c>
      <c r="L961" s="93">
        <v>6.65</v>
      </c>
      <c r="M961" s="93" t="s">
        <v>46</v>
      </c>
      <c r="N961" s="93" t="s">
        <v>46</v>
      </c>
      <c r="O961" s="93" t="s">
        <v>46</v>
      </c>
      <c r="P961" s="93" t="s">
        <v>46</v>
      </c>
      <c r="Q961" s="93" t="s">
        <v>46</v>
      </c>
      <c r="R961" s="93" t="s">
        <v>46</v>
      </c>
      <c r="S961" s="93" t="s">
        <v>46</v>
      </c>
      <c r="T961" s="93" t="s">
        <v>46</v>
      </c>
      <c r="U961" s="63"/>
      <c r="V961" s="15">
        <f t="shared" si="28"/>
        <v>6.2993369119040103</v>
      </c>
      <c r="W961" s="15">
        <f t="shared" si="29"/>
        <v>0.83124999999999993</v>
      </c>
    </row>
    <row r="962" spans="1:23" x14ac:dyDescent="0.25">
      <c r="A962" s="63">
        <v>9420</v>
      </c>
      <c r="B962" s="91">
        <v>53</v>
      </c>
      <c r="C962" s="91">
        <v>1461</v>
      </c>
      <c r="D962" s="92">
        <v>4.75</v>
      </c>
      <c r="E962" s="91">
        <v>22.780999999999999</v>
      </c>
      <c r="F962" s="93">
        <v>21.35</v>
      </c>
      <c r="G962" s="93">
        <v>21.187999999999999</v>
      </c>
      <c r="H962" s="93">
        <v>20.901</v>
      </c>
      <c r="I962" s="93">
        <v>20.404</v>
      </c>
      <c r="J962" s="93">
        <v>15.141999999999999</v>
      </c>
      <c r="K962" s="93">
        <v>8.2590000000000003</v>
      </c>
      <c r="L962" s="93">
        <v>7.2629999999999999</v>
      </c>
      <c r="M962" s="93">
        <v>5.6849999999999996</v>
      </c>
      <c r="N962" s="93" t="s">
        <v>46</v>
      </c>
      <c r="O962" s="93" t="s">
        <v>46</v>
      </c>
      <c r="P962" s="93" t="s">
        <v>46</v>
      </c>
      <c r="Q962" s="93" t="s">
        <v>46</v>
      </c>
      <c r="R962" s="93" t="s">
        <v>46</v>
      </c>
      <c r="S962" s="93" t="s">
        <v>46</v>
      </c>
      <c r="T962" s="93" t="s">
        <v>46</v>
      </c>
      <c r="U962" s="63"/>
      <c r="V962" s="34">
        <f t="shared" si="28"/>
        <v>4.7959999999999994</v>
      </c>
      <c r="W962" s="34">
        <f t="shared" si="29"/>
        <v>0.94920833333333332</v>
      </c>
    </row>
    <row r="963" spans="1:23" x14ac:dyDescent="0.25">
      <c r="A963" s="63">
        <v>9425</v>
      </c>
      <c r="B963" s="91">
        <v>53</v>
      </c>
      <c r="C963" s="91">
        <v>1512</v>
      </c>
      <c r="D963" s="92">
        <v>6.9169999999999998</v>
      </c>
      <c r="E963" s="91">
        <v>17.25</v>
      </c>
      <c r="F963" s="93">
        <v>10.28</v>
      </c>
      <c r="G963" s="93">
        <v>10.275</v>
      </c>
      <c r="H963" s="93">
        <v>10.179</v>
      </c>
      <c r="I963" s="93">
        <v>10.019</v>
      </c>
      <c r="J963" s="93">
        <v>9.3420000000000005</v>
      </c>
      <c r="K963" s="93">
        <v>7.5019999999999998</v>
      </c>
      <c r="L963" s="93">
        <v>5.335</v>
      </c>
      <c r="M963" s="93">
        <v>4.0069999999999997</v>
      </c>
      <c r="N963" s="93">
        <v>3.22</v>
      </c>
      <c r="O963" s="93">
        <v>2.7320000000000002</v>
      </c>
      <c r="P963" s="93" t="s">
        <v>46</v>
      </c>
      <c r="Q963" s="93" t="s">
        <v>46</v>
      </c>
      <c r="R963" s="93" t="s">
        <v>46</v>
      </c>
      <c r="S963" s="93" t="s">
        <v>46</v>
      </c>
      <c r="T963" s="93" t="s">
        <v>46</v>
      </c>
      <c r="U963" s="63"/>
      <c r="V963" s="23">
        <f t="shared" si="28"/>
        <v>2.4938557177967327</v>
      </c>
      <c r="W963" s="23">
        <f t="shared" si="29"/>
        <v>0.71875</v>
      </c>
    </row>
    <row r="964" spans="1:23" x14ac:dyDescent="0.25">
      <c r="A964" s="63">
        <v>9426</v>
      </c>
      <c r="B964" s="91">
        <v>53</v>
      </c>
      <c r="C964" s="91">
        <v>1533</v>
      </c>
      <c r="D964" s="92">
        <v>3.25</v>
      </c>
      <c r="E964" s="91">
        <v>16.43</v>
      </c>
      <c r="F964" s="93">
        <v>21.696999999999999</v>
      </c>
      <c r="G964" s="93">
        <v>20.370999999999999</v>
      </c>
      <c r="H964" s="93">
        <v>18.728999999999999</v>
      </c>
      <c r="I964" s="93">
        <v>16.706</v>
      </c>
      <c r="J964" s="93">
        <v>8.8420000000000005</v>
      </c>
      <c r="K964" s="93">
        <v>7.5629999999999997</v>
      </c>
      <c r="L964" s="93">
        <v>5.4749999999999996</v>
      </c>
      <c r="M964" s="93" t="s">
        <v>46</v>
      </c>
      <c r="N964" s="93" t="s">
        <v>46</v>
      </c>
      <c r="O964" s="93" t="s">
        <v>46</v>
      </c>
      <c r="P964" s="93" t="s">
        <v>46</v>
      </c>
      <c r="Q964" s="93" t="s">
        <v>46</v>
      </c>
      <c r="R964" s="93" t="s">
        <v>46</v>
      </c>
      <c r="S964" s="93" t="s">
        <v>46</v>
      </c>
      <c r="T964" s="93" t="s">
        <v>46</v>
      </c>
      <c r="U964" s="63"/>
      <c r="V964" s="23">
        <f t="shared" si="28"/>
        <v>5.0553846153846154</v>
      </c>
      <c r="W964" s="23">
        <f t="shared" si="29"/>
        <v>0.68458333333333332</v>
      </c>
    </row>
    <row r="965" spans="1:23" x14ac:dyDescent="0.25">
      <c r="A965" s="63">
        <v>9428</v>
      </c>
      <c r="B965" s="91">
        <v>53</v>
      </c>
      <c r="C965" s="91">
        <v>1567</v>
      </c>
      <c r="D965" s="92">
        <v>5.8330000000000002</v>
      </c>
      <c r="E965" s="91">
        <v>18.731999999999999</v>
      </c>
      <c r="F965" s="93">
        <v>18.446000000000002</v>
      </c>
      <c r="G965" s="93">
        <v>18.248999999999999</v>
      </c>
      <c r="H965" s="93">
        <v>17.88</v>
      </c>
      <c r="I965" s="93">
        <v>16.742000000000001</v>
      </c>
      <c r="J965" s="93">
        <v>12.21</v>
      </c>
      <c r="K965" s="93">
        <v>7.2060000000000004</v>
      </c>
      <c r="L965" s="93">
        <v>5.5570000000000004</v>
      </c>
      <c r="M965" s="93">
        <v>4.6189999999999998</v>
      </c>
      <c r="N965" s="93">
        <v>3.7040000000000002</v>
      </c>
      <c r="O965" s="93" t="s">
        <v>46</v>
      </c>
      <c r="P965" s="93" t="s">
        <v>46</v>
      </c>
      <c r="Q965" s="93" t="s">
        <v>46</v>
      </c>
      <c r="R965" s="93" t="s">
        <v>46</v>
      </c>
      <c r="S965" s="93" t="s">
        <v>46</v>
      </c>
      <c r="T965" s="93" t="s">
        <v>46</v>
      </c>
      <c r="U965" s="63"/>
      <c r="V965" s="90">
        <f t="shared" si="28"/>
        <v>3.2113835076290074</v>
      </c>
      <c r="W965" s="90">
        <f t="shared" si="29"/>
        <v>0.78049999999999997</v>
      </c>
    </row>
    <row r="966" spans="1:23" x14ac:dyDescent="0.25">
      <c r="A966" s="63">
        <v>9434</v>
      </c>
      <c r="B966" s="91">
        <v>53</v>
      </c>
      <c r="C966" s="91">
        <v>1632</v>
      </c>
      <c r="D966" s="92">
        <v>4.4169999999999998</v>
      </c>
      <c r="E966" s="91">
        <v>15.648</v>
      </c>
      <c r="F966" s="93">
        <v>16.814</v>
      </c>
      <c r="G966" s="93">
        <v>16.529</v>
      </c>
      <c r="H966" s="93">
        <v>15.494</v>
      </c>
      <c r="I966" s="93">
        <v>13.025</v>
      </c>
      <c r="J966" s="93">
        <v>7.2009999999999996</v>
      </c>
      <c r="K966" s="93">
        <v>4.4809999999999999</v>
      </c>
      <c r="L966" s="93">
        <v>5.0570000000000004</v>
      </c>
      <c r="M966" s="93">
        <v>3.887</v>
      </c>
      <c r="N966" s="93" t="s">
        <v>46</v>
      </c>
      <c r="O966" s="93" t="s">
        <v>46</v>
      </c>
      <c r="P966" s="93" t="s">
        <v>46</v>
      </c>
      <c r="Q966" s="93" t="s">
        <v>46</v>
      </c>
      <c r="R966" s="93" t="s">
        <v>46</v>
      </c>
      <c r="S966" s="93" t="s">
        <v>46</v>
      </c>
      <c r="T966" s="93" t="s">
        <v>46</v>
      </c>
      <c r="U966" s="63"/>
      <c r="V966" s="23">
        <f t="shared" si="28"/>
        <v>3.542676024450985</v>
      </c>
      <c r="W966" s="23">
        <f t="shared" si="29"/>
        <v>0.65200000000000002</v>
      </c>
    </row>
    <row r="967" spans="1:23" x14ac:dyDescent="0.25">
      <c r="A967" s="63">
        <v>9439</v>
      </c>
      <c r="B967" s="91">
        <v>53</v>
      </c>
      <c r="C967" s="91">
        <v>1712</v>
      </c>
      <c r="D967" s="92">
        <v>4</v>
      </c>
      <c r="E967" s="91">
        <v>22.041</v>
      </c>
      <c r="F967" s="93">
        <v>28.843</v>
      </c>
      <c r="G967" s="93">
        <v>28.312999999999999</v>
      </c>
      <c r="H967" s="93">
        <v>27.361000000000001</v>
      </c>
      <c r="I967" s="93">
        <v>22.535</v>
      </c>
      <c r="J967" s="93">
        <v>11.504</v>
      </c>
      <c r="K967" s="93">
        <v>7.4290000000000003</v>
      </c>
      <c r="L967" s="93">
        <v>5.274</v>
      </c>
      <c r="M967" s="93">
        <v>5.51</v>
      </c>
      <c r="N967" s="93" t="s">
        <v>46</v>
      </c>
      <c r="O967" s="93" t="s">
        <v>46</v>
      </c>
      <c r="P967" s="93" t="s">
        <v>46</v>
      </c>
      <c r="Q967" s="93" t="s">
        <v>46</v>
      </c>
      <c r="R967" s="93" t="s">
        <v>46</v>
      </c>
      <c r="S967" s="93" t="s">
        <v>46</v>
      </c>
      <c r="T967" s="93" t="s">
        <v>46</v>
      </c>
      <c r="U967" s="63"/>
      <c r="V967" s="90">
        <f t="shared" si="28"/>
        <v>5.5102500000000001</v>
      </c>
      <c r="W967" s="90">
        <f t="shared" si="29"/>
        <v>0.91837500000000005</v>
      </c>
    </row>
    <row r="968" spans="1:23" x14ac:dyDescent="0.25">
      <c r="A968" s="63">
        <v>9449</v>
      </c>
      <c r="B968" s="91">
        <v>53</v>
      </c>
      <c r="C968" s="91">
        <v>1814</v>
      </c>
      <c r="D968" s="92">
        <v>4.0830000000000002</v>
      </c>
      <c r="E968" s="91">
        <v>20.923999999999999</v>
      </c>
      <c r="F968" s="93">
        <v>22.946000000000002</v>
      </c>
      <c r="G968" s="93">
        <v>22.478000000000002</v>
      </c>
      <c r="H968" s="93">
        <v>21.027000000000001</v>
      </c>
      <c r="I968" s="93">
        <v>17.597999999999999</v>
      </c>
      <c r="J968" s="93">
        <v>9.5850000000000009</v>
      </c>
      <c r="K968" s="93">
        <v>5.7320000000000002</v>
      </c>
      <c r="L968" s="93">
        <v>6.9210000000000003</v>
      </c>
      <c r="M968" s="93">
        <v>5.23</v>
      </c>
      <c r="N968" s="93" t="s">
        <v>46</v>
      </c>
      <c r="O968" s="93" t="s">
        <v>46</v>
      </c>
      <c r="P968" s="93" t="s">
        <v>46</v>
      </c>
      <c r="Q968" s="93" t="s">
        <v>46</v>
      </c>
      <c r="R968" s="93" t="s">
        <v>46</v>
      </c>
      <c r="S968" s="93" t="s">
        <v>46</v>
      </c>
      <c r="T968" s="93" t="s">
        <v>46</v>
      </c>
      <c r="U968" s="63"/>
      <c r="V968" s="23">
        <f t="shared" si="28"/>
        <v>5.1246632378153318</v>
      </c>
      <c r="W968" s="23">
        <f t="shared" si="29"/>
        <v>0.87183333333333335</v>
      </c>
    </row>
    <row r="969" spans="1:23" x14ac:dyDescent="0.25">
      <c r="A969" s="63">
        <v>9486</v>
      </c>
      <c r="B969" s="91">
        <v>53</v>
      </c>
      <c r="C969" s="91">
        <v>2169</v>
      </c>
      <c r="D969" s="92">
        <v>3.8330000000000002</v>
      </c>
      <c r="E969" s="91">
        <v>20.033000000000001</v>
      </c>
      <c r="F969" s="93">
        <v>24.709</v>
      </c>
      <c r="G969" s="93">
        <v>24.658000000000001</v>
      </c>
      <c r="H969" s="93">
        <v>23.614000000000001</v>
      </c>
      <c r="I969" s="93">
        <v>22.309000000000001</v>
      </c>
      <c r="J969" s="93">
        <v>17.018000000000001</v>
      </c>
      <c r="K969" s="93">
        <v>8.7319999999999993</v>
      </c>
      <c r="L969" s="93">
        <v>6.5819999999999999</v>
      </c>
      <c r="M969" s="93" t="s">
        <v>46</v>
      </c>
      <c r="N969" s="93" t="s">
        <v>46</v>
      </c>
      <c r="O969" s="93" t="s">
        <v>46</v>
      </c>
      <c r="P969" s="93" t="s">
        <v>46</v>
      </c>
      <c r="Q969" s="93" t="s">
        <v>46</v>
      </c>
      <c r="R969" s="93" t="s">
        <v>46</v>
      </c>
      <c r="S969" s="93" t="s">
        <v>46</v>
      </c>
      <c r="T969" s="93" t="s">
        <v>46</v>
      </c>
      <c r="U969" s="63"/>
      <c r="V969" s="15">
        <f t="shared" si="28"/>
        <v>5.2264544743021135</v>
      </c>
      <c r="W969" s="15">
        <f t="shared" si="29"/>
        <v>0.83470833333333339</v>
      </c>
    </row>
    <row r="970" spans="1:23" x14ac:dyDescent="0.25">
      <c r="A970" s="63">
        <v>9494</v>
      </c>
      <c r="B970" s="91">
        <v>54</v>
      </c>
      <c r="C970" s="91">
        <v>41</v>
      </c>
      <c r="D970" s="92">
        <v>6.25</v>
      </c>
      <c r="E970" s="91">
        <v>17.29</v>
      </c>
      <c r="F970" s="93">
        <v>10.398</v>
      </c>
      <c r="G970" s="93">
        <v>10.353999999999999</v>
      </c>
      <c r="H970" s="93">
        <v>10.151999999999999</v>
      </c>
      <c r="I970" s="93">
        <v>9.8889999999999993</v>
      </c>
      <c r="J970" s="93">
        <v>7.5190000000000001</v>
      </c>
      <c r="K970" s="93">
        <v>4.2169999999999996</v>
      </c>
      <c r="L970" s="93">
        <v>5.0359999999999996</v>
      </c>
      <c r="M970" s="93">
        <v>4.101</v>
      </c>
      <c r="N970" s="93">
        <v>3.4209999999999998</v>
      </c>
      <c r="O970" s="93">
        <v>2.8820000000000001</v>
      </c>
      <c r="P970" s="93" t="s">
        <v>46</v>
      </c>
      <c r="Q970" s="93" t="s">
        <v>46</v>
      </c>
      <c r="R970" s="93" t="s">
        <v>46</v>
      </c>
      <c r="S970" s="93" t="s">
        <v>46</v>
      </c>
      <c r="T970" s="93" t="s">
        <v>46</v>
      </c>
      <c r="U970" s="63"/>
      <c r="V970" s="23">
        <f t="shared" si="28"/>
        <v>2.7664</v>
      </c>
      <c r="W970" s="23">
        <f t="shared" si="29"/>
        <v>0.72041666666666659</v>
      </c>
    </row>
    <row r="971" spans="1:23" x14ac:dyDescent="0.25">
      <c r="A971" s="63">
        <v>9504</v>
      </c>
      <c r="B971" s="91">
        <v>54</v>
      </c>
      <c r="C971" s="91">
        <v>198</v>
      </c>
      <c r="D971" s="92">
        <v>2.8330000000000002</v>
      </c>
      <c r="E971" s="91">
        <v>18.594999999999999</v>
      </c>
      <c r="F971" s="93">
        <v>27.655999999999999</v>
      </c>
      <c r="G971" s="93">
        <v>26.03</v>
      </c>
      <c r="H971" s="93">
        <v>22.968</v>
      </c>
      <c r="I971" s="93">
        <v>20.965</v>
      </c>
      <c r="J971" s="93">
        <v>11.343</v>
      </c>
      <c r="K971" s="93">
        <v>8.3249999999999993</v>
      </c>
      <c r="L971" s="93" t="s">
        <v>46</v>
      </c>
      <c r="M971" s="93" t="s">
        <v>46</v>
      </c>
      <c r="N971" s="93" t="s">
        <v>46</v>
      </c>
      <c r="O971" s="93" t="s">
        <v>46</v>
      </c>
      <c r="P971" s="93" t="s">
        <v>46</v>
      </c>
      <c r="Q971" s="93" t="s">
        <v>46</v>
      </c>
      <c r="R971" s="93" t="s">
        <v>46</v>
      </c>
      <c r="S971" s="93" t="s">
        <v>46</v>
      </c>
      <c r="T971" s="93" t="s">
        <v>46</v>
      </c>
      <c r="U971" s="63"/>
      <c r="V971" s="34">
        <f t="shared" si="28"/>
        <v>6.5637133780444747</v>
      </c>
      <c r="W971" s="34">
        <f t="shared" si="29"/>
        <v>0.77479166666666666</v>
      </c>
    </row>
    <row r="972" spans="1:23" x14ac:dyDescent="0.25">
      <c r="A972" s="63">
        <v>9507</v>
      </c>
      <c r="B972" s="91">
        <v>54</v>
      </c>
      <c r="C972" s="91">
        <v>246</v>
      </c>
      <c r="D972" s="92">
        <v>2.4169999999999998</v>
      </c>
      <c r="E972" s="91">
        <v>41.100999999999999</v>
      </c>
      <c r="F972" s="93">
        <v>56.191000000000003</v>
      </c>
      <c r="G972" s="93">
        <v>51.948</v>
      </c>
      <c r="H972" s="93">
        <v>44.335000000000001</v>
      </c>
      <c r="I972" s="93">
        <v>37.871000000000002</v>
      </c>
      <c r="J972" s="93">
        <v>25.23</v>
      </c>
      <c r="K972" s="93">
        <v>20.535</v>
      </c>
      <c r="L972" s="93" t="s">
        <v>46</v>
      </c>
      <c r="M972" s="93" t="s">
        <v>46</v>
      </c>
      <c r="N972" s="93" t="s">
        <v>46</v>
      </c>
      <c r="O972" s="93" t="s">
        <v>46</v>
      </c>
      <c r="P972" s="93" t="s">
        <v>46</v>
      </c>
      <c r="Q972" s="93" t="s">
        <v>46</v>
      </c>
      <c r="R972" s="93" t="s">
        <v>46</v>
      </c>
      <c r="S972" s="93" t="s">
        <v>46</v>
      </c>
      <c r="T972" s="93" t="s">
        <v>46</v>
      </c>
      <c r="U972" s="63"/>
      <c r="V972" s="23">
        <f t="shared" si="28"/>
        <v>17.004964832436904</v>
      </c>
      <c r="W972" s="23">
        <f t="shared" si="29"/>
        <v>1.7125416666666666</v>
      </c>
    </row>
    <row r="973" spans="1:23" x14ac:dyDescent="0.25">
      <c r="A973" s="63">
        <v>9518</v>
      </c>
      <c r="B973" s="91">
        <v>54</v>
      </c>
      <c r="C973" s="91">
        <v>410</v>
      </c>
      <c r="D973" s="92">
        <v>3.5830000000000002</v>
      </c>
      <c r="E973" s="91">
        <v>20.41</v>
      </c>
      <c r="F973" s="93">
        <v>17.116</v>
      </c>
      <c r="G973" s="93">
        <v>16.45</v>
      </c>
      <c r="H973" s="93">
        <v>15.497999999999999</v>
      </c>
      <c r="I973" s="93">
        <v>14.637</v>
      </c>
      <c r="J973" s="93">
        <v>12.218</v>
      </c>
      <c r="K973" s="93">
        <v>9.1039999999999992</v>
      </c>
      <c r="L973" s="93">
        <v>6.4489999999999998</v>
      </c>
      <c r="M973" s="93" t="s">
        <v>46</v>
      </c>
      <c r="N973" s="93" t="s">
        <v>46</v>
      </c>
      <c r="O973" s="93" t="s">
        <v>46</v>
      </c>
      <c r="P973" s="93" t="s">
        <v>46</v>
      </c>
      <c r="Q973" s="93" t="s">
        <v>46</v>
      </c>
      <c r="R973" s="93" t="s">
        <v>46</v>
      </c>
      <c r="S973" s="93" t="s">
        <v>46</v>
      </c>
      <c r="T973" s="93" t="s">
        <v>46</v>
      </c>
      <c r="U973" s="63"/>
      <c r="V973" s="23">
        <f t="shared" si="28"/>
        <v>5.6963438459391567</v>
      </c>
      <c r="W973" s="23">
        <f t="shared" si="29"/>
        <v>0.85041666666666671</v>
      </c>
    </row>
    <row r="974" spans="1:23" x14ac:dyDescent="0.25">
      <c r="A974" s="63">
        <v>9519</v>
      </c>
      <c r="B974" s="91">
        <v>54</v>
      </c>
      <c r="C974" s="91">
        <v>416</v>
      </c>
      <c r="D974" s="92">
        <v>4.3330000000000002</v>
      </c>
      <c r="E974" s="91">
        <v>21.010999999999999</v>
      </c>
      <c r="F974" s="93">
        <v>26.297000000000001</v>
      </c>
      <c r="G974" s="93">
        <v>25.949000000000002</v>
      </c>
      <c r="H974" s="93">
        <v>20.486000000000001</v>
      </c>
      <c r="I974" s="93">
        <v>15.708</v>
      </c>
      <c r="J974" s="93">
        <v>13.260999999999999</v>
      </c>
      <c r="K974" s="93">
        <v>8.766</v>
      </c>
      <c r="L974" s="93">
        <v>6.9169999999999998</v>
      </c>
      <c r="M974" s="93">
        <v>5.2430000000000003</v>
      </c>
      <c r="N974" s="93" t="s">
        <v>46</v>
      </c>
      <c r="O974" s="93" t="s">
        <v>46</v>
      </c>
      <c r="P974" s="93" t="s">
        <v>46</v>
      </c>
      <c r="Q974" s="93" t="s">
        <v>46</v>
      </c>
      <c r="R974" s="93" t="s">
        <v>46</v>
      </c>
      <c r="S974" s="93" t="s">
        <v>46</v>
      </c>
      <c r="T974" s="93" t="s">
        <v>46</v>
      </c>
      <c r="U974" s="63"/>
      <c r="V974" s="15">
        <f t="shared" si="28"/>
        <v>4.8490653127163625</v>
      </c>
      <c r="W974" s="15">
        <f t="shared" si="29"/>
        <v>0.87545833333333334</v>
      </c>
    </row>
    <row r="975" spans="1:23" x14ac:dyDescent="0.25">
      <c r="A975" s="63">
        <v>9528</v>
      </c>
      <c r="B975" s="91">
        <v>54</v>
      </c>
      <c r="C975" s="91">
        <v>543</v>
      </c>
      <c r="D975" s="92">
        <v>5.4169999999999998</v>
      </c>
      <c r="E975" s="91">
        <v>16.634</v>
      </c>
      <c r="F975" s="93">
        <v>12.978</v>
      </c>
      <c r="G975" s="93">
        <v>12.523</v>
      </c>
      <c r="H975" s="93">
        <v>11.628</v>
      </c>
      <c r="I975" s="93">
        <v>10.768000000000001</v>
      </c>
      <c r="J975" s="93">
        <v>8.7370000000000001</v>
      </c>
      <c r="K975" s="93">
        <v>4.68</v>
      </c>
      <c r="L975" s="93">
        <v>5.3760000000000003</v>
      </c>
      <c r="M975" s="93">
        <v>4.1550000000000002</v>
      </c>
      <c r="N975" s="93">
        <v>3.3260000000000001</v>
      </c>
      <c r="O975" s="93" t="s">
        <v>46</v>
      </c>
      <c r="P975" s="93" t="s">
        <v>46</v>
      </c>
      <c r="Q975" s="93" t="s">
        <v>46</v>
      </c>
      <c r="R975" s="93" t="s">
        <v>46</v>
      </c>
      <c r="S975" s="93" t="s">
        <v>46</v>
      </c>
      <c r="T975" s="93" t="s">
        <v>46</v>
      </c>
      <c r="U975" s="63"/>
      <c r="V975" s="34">
        <f t="shared" si="28"/>
        <v>3.0707033413328411</v>
      </c>
      <c r="W975" s="34">
        <f t="shared" si="29"/>
        <v>0.69308333333333338</v>
      </c>
    </row>
    <row r="976" spans="1:23" x14ac:dyDescent="0.25">
      <c r="A976" s="63">
        <v>9537</v>
      </c>
      <c r="B976" s="91">
        <v>54</v>
      </c>
      <c r="C976" s="91">
        <v>618</v>
      </c>
      <c r="D976" s="92">
        <v>14.167</v>
      </c>
      <c r="E976" s="91">
        <v>18.47</v>
      </c>
      <c r="F976" s="93">
        <v>7.319</v>
      </c>
      <c r="G976" s="93">
        <v>7.31</v>
      </c>
      <c r="H976" s="93">
        <v>7.2789999999999999</v>
      </c>
      <c r="I976" s="93">
        <v>7.2329999999999997</v>
      </c>
      <c r="J976" s="93">
        <v>6.9939999999999998</v>
      </c>
      <c r="K976" s="93">
        <v>5.2030000000000003</v>
      </c>
      <c r="L976" s="93">
        <v>4.5629999999999997</v>
      </c>
      <c r="M976" s="93">
        <v>3.4940000000000002</v>
      </c>
      <c r="N976" s="93">
        <v>2.819</v>
      </c>
      <c r="O976" s="93">
        <v>2.6659999999999999</v>
      </c>
      <c r="P976" s="93">
        <v>2.468</v>
      </c>
      <c r="Q976" s="93">
        <v>2.2450000000000001</v>
      </c>
      <c r="R976" s="93">
        <v>1.95</v>
      </c>
      <c r="S976" s="93">
        <v>1.82</v>
      </c>
      <c r="T976" s="93">
        <v>1.5669999999999999</v>
      </c>
      <c r="U976" s="63"/>
      <c r="V976" s="23">
        <f t="shared" si="28"/>
        <v>1.3037340297875344</v>
      </c>
      <c r="W976" s="23">
        <f t="shared" si="29"/>
        <v>0.76958333333333329</v>
      </c>
    </row>
    <row r="977" spans="1:23" x14ac:dyDescent="0.25">
      <c r="A977" s="63">
        <v>9542</v>
      </c>
      <c r="B977" s="91">
        <v>54</v>
      </c>
      <c r="C977" s="91">
        <v>691</v>
      </c>
      <c r="D977" s="92">
        <v>2.3330000000000002</v>
      </c>
      <c r="E977" s="91">
        <v>17.451000000000001</v>
      </c>
      <c r="F977" s="93">
        <v>35.103999999999999</v>
      </c>
      <c r="G977" s="93">
        <v>31.268000000000001</v>
      </c>
      <c r="H977" s="93">
        <v>24.29</v>
      </c>
      <c r="I977" s="93">
        <v>17.855</v>
      </c>
      <c r="J977" s="93">
        <v>11.175000000000001</v>
      </c>
      <c r="K977" s="93">
        <v>8.7040000000000006</v>
      </c>
      <c r="L977" s="93" t="s">
        <v>46</v>
      </c>
      <c r="M977" s="93" t="s">
        <v>46</v>
      </c>
      <c r="N977" s="93" t="s">
        <v>46</v>
      </c>
      <c r="O977" s="93" t="s">
        <v>46</v>
      </c>
      <c r="P977" s="93" t="s">
        <v>46</v>
      </c>
      <c r="Q977" s="93" t="s">
        <v>46</v>
      </c>
      <c r="R977" s="93" t="s">
        <v>46</v>
      </c>
      <c r="S977" s="93" t="s">
        <v>46</v>
      </c>
      <c r="T977" s="93" t="s">
        <v>46</v>
      </c>
      <c r="U977" s="63"/>
      <c r="V977" s="23">
        <f t="shared" si="28"/>
        <v>7.4800685812258889</v>
      </c>
      <c r="W977" s="23">
        <f t="shared" si="29"/>
        <v>0.72712500000000002</v>
      </c>
    </row>
    <row r="978" spans="1:23" x14ac:dyDescent="0.25">
      <c r="A978" s="63">
        <v>9579</v>
      </c>
      <c r="B978" s="91">
        <v>54</v>
      </c>
      <c r="C978" s="91">
        <v>1049</v>
      </c>
      <c r="D978" s="92">
        <v>5.25</v>
      </c>
      <c r="E978" s="91">
        <v>16.71</v>
      </c>
      <c r="F978" s="93">
        <v>15.976000000000001</v>
      </c>
      <c r="G978" s="93">
        <v>15.779</v>
      </c>
      <c r="H978" s="93">
        <v>15.472</v>
      </c>
      <c r="I978" s="93">
        <v>14.896000000000001</v>
      </c>
      <c r="J978" s="93">
        <v>12.62</v>
      </c>
      <c r="K978" s="93">
        <v>7.7370000000000001</v>
      </c>
      <c r="L978" s="93">
        <v>5.3369999999999997</v>
      </c>
      <c r="M978" s="93">
        <v>4.1369999999999996</v>
      </c>
      <c r="N978" s="93">
        <v>3.34</v>
      </c>
      <c r="O978" s="93" t="s">
        <v>46</v>
      </c>
      <c r="P978" s="93" t="s">
        <v>46</v>
      </c>
      <c r="Q978" s="93" t="s">
        <v>46</v>
      </c>
      <c r="R978" s="93" t="s">
        <v>46</v>
      </c>
      <c r="S978" s="93" t="s">
        <v>46</v>
      </c>
      <c r="T978" s="93" t="s">
        <v>46</v>
      </c>
      <c r="U978" s="63"/>
      <c r="V978" s="23">
        <f t="shared" si="28"/>
        <v>3.1828571428571428</v>
      </c>
      <c r="W978" s="23">
        <f t="shared" si="29"/>
        <v>0.69625000000000004</v>
      </c>
    </row>
    <row r="979" spans="1:23" x14ac:dyDescent="0.25">
      <c r="A979" s="63">
        <v>9580</v>
      </c>
      <c r="B979" s="91">
        <v>54</v>
      </c>
      <c r="C979" s="91">
        <v>1066</v>
      </c>
      <c r="D979" s="92">
        <v>3.8330000000000002</v>
      </c>
      <c r="E979" s="91">
        <v>15.352</v>
      </c>
      <c r="F979" s="93">
        <v>21.225999999999999</v>
      </c>
      <c r="G979" s="93">
        <v>21.026</v>
      </c>
      <c r="H979" s="93">
        <v>20.47</v>
      </c>
      <c r="I979" s="93">
        <v>18.649000000000001</v>
      </c>
      <c r="J979" s="93">
        <v>10.56</v>
      </c>
      <c r="K979" s="93">
        <v>5.8949999999999996</v>
      </c>
      <c r="L979" s="93">
        <v>5.0529999999999999</v>
      </c>
      <c r="M979" s="93" t="s">
        <v>46</v>
      </c>
      <c r="N979" s="93" t="s">
        <v>46</v>
      </c>
      <c r="O979" s="93" t="s">
        <v>46</v>
      </c>
      <c r="P979" s="93" t="s">
        <v>46</v>
      </c>
      <c r="Q979" s="93" t="s">
        <v>46</v>
      </c>
      <c r="R979" s="93" t="s">
        <v>46</v>
      </c>
      <c r="S979" s="93" t="s">
        <v>46</v>
      </c>
      <c r="T979" s="93" t="s">
        <v>46</v>
      </c>
      <c r="U979" s="63"/>
      <c r="V979" s="15">
        <f t="shared" si="28"/>
        <v>4.0052178450300024</v>
      </c>
      <c r="W979" s="15">
        <f t="shared" si="29"/>
        <v>0.63966666666666672</v>
      </c>
    </row>
    <row r="980" spans="1:23" hidden="1" x14ac:dyDescent="0.25">
      <c r="A980" s="63">
        <v>9592</v>
      </c>
      <c r="B980" s="91">
        <v>54</v>
      </c>
      <c r="C980" s="91">
        <v>1215</v>
      </c>
      <c r="D980" s="92">
        <v>1.75</v>
      </c>
      <c r="E980" s="91">
        <v>24.32</v>
      </c>
      <c r="F980" s="93">
        <v>65.896000000000001</v>
      </c>
      <c r="G980" s="93">
        <v>55.42</v>
      </c>
      <c r="H980" s="93">
        <v>37.89</v>
      </c>
      <c r="I980" s="93">
        <v>25.641999999999999</v>
      </c>
      <c r="J980" s="93">
        <v>22.619</v>
      </c>
      <c r="K980" s="93" t="s">
        <v>46</v>
      </c>
      <c r="L980" s="93" t="s">
        <v>46</v>
      </c>
      <c r="M980" s="93" t="s">
        <v>46</v>
      </c>
      <c r="N980" s="93" t="s">
        <v>46</v>
      </c>
      <c r="O980" s="93" t="s">
        <v>46</v>
      </c>
      <c r="P980" s="93" t="s">
        <v>46</v>
      </c>
      <c r="Q980" s="93" t="s">
        <v>46</v>
      </c>
      <c r="R980" s="93" t="s">
        <v>46</v>
      </c>
      <c r="S980" s="93" t="s">
        <v>46</v>
      </c>
      <c r="T980" s="93" t="s">
        <v>46</v>
      </c>
      <c r="U980" s="63"/>
      <c r="V980" s="23">
        <f t="shared" si="28"/>
        <v>13.897142857142857</v>
      </c>
      <c r="W980" s="23">
        <f t="shared" si="29"/>
        <v>1.0133333333333334</v>
      </c>
    </row>
    <row r="981" spans="1:23" x14ac:dyDescent="0.25">
      <c r="A981" s="63">
        <v>9598</v>
      </c>
      <c r="B981" s="91">
        <v>54</v>
      </c>
      <c r="C981" s="91">
        <v>1291</v>
      </c>
      <c r="D981" s="92">
        <v>3.5</v>
      </c>
      <c r="E981" s="91">
        <v>35.121000000000002</v>
      </c>
      <c r="F981" s="93">
        <v>39.902000000000001</v>
      </c>
      <c r="G981" s="93">
        <v>39.520000000000003</v>
      </c>
      <c r="H981" s="93">
        <v>38.185000000000002</v>
      </c>
      <c r="I981" s="93">
        <v>35.956000000000003</v>
      </c>
      <c r="J981" s="93">
        <v>28.716999999999999</v>
      </c>
      <c r="K981" s="93">
        <v>17.257000000000001</v>
      </c>
      <c r="L981" s="93">
        <v>11.564</v>
      </c>
      <c r="M981" s="93" t="s">
        <v>46</v>
      </c>
      <c r="N981" s="93" t="s">
        <v>46</v>
      </c>
      <c r="O981" s="93" t="s">
        <v>46</v>
      </c>
      <c r="P981" s="93" t="s">
        <v>46</v>
      </c>
      <c r="Q981" s="93" t="s">
        <v>46</v>
      </c>
      <c r="R981" s="93" t="s">
        <v>46</v>
      </c>
      <c r="S981" s="93" t="s">
        <v>46</v>
      </c>
      <c r="T981" s="93" t="s">
        <v>46</v>
      </c>
      <c r="U981" s="63"/>
      <c r="V981" s="34">
        <f t="shared" si="28"/>
        <v>10.034571428571429</v>
      </c>
      <c r="W981" s="34">
        <f t="shared" si="29"/>
        <v>1.4633750000000001</v>
      </c>
    </row>
    <row r="982" spans="1:23" x14ac:dyDescent="0.25">
      <c r="A982" s="63">
        <v>9602</v>
      </c>
      <c r="B982" s="91">
        <v>54</v>
      </c>
      <c r="C982" s="91">
        <v>1353</v>
      </c>
      <c r="D982" s="92">
        <v>5.75</v>
      </c>
      <c r="E982" s="91">
        <v>15.91</v>
      </c>
      <c r="F982" s="93">
        <v>9.125</v>
      </c>
      <c r="G982" s="93">
        <v>9.0879999999999992</v>
      </c>
      <c r="H982" s="93">
        <v>8.9969999999999999</v>
      </c>
      <c r="I982" s="93">
        <v>8.8369999999999997</v>
      </c>
      <c r="J982" s="93">
        <v>6.7759999999999998</v>
      </c>
      <c r="K982" s="93">
        <v>4.0919999999999996</v>
      </c>
      <c r="L982" s="93">
        <v>4.5010000000000003</v>
      </c>
      <c r="M982" s="93">
        <v>3.7639999999999998</v>
      </c>
      <c r="N982" s="93">
        <v>3.1560000000000001</v>
      </c>
      <c r="O982" s="93" t="s">
        <v>46</v>
      </c>
      <c r="P982" s="93" t="s">
        <v>46</v>
      </c>
      <c r="Q982" s="93" t="s">
        <v>46</v>
      </c>
      <c r="R982" s="93" t="s">
        <v>46</v>
      </c>
      <c r="S982" s="93" t="s">
        <v>46</v>
      </c>
      <c r="T982" s="93" t="s">
        <v>46</v>
      </c>
      <c r="U982" s="63"/>
      <c r="V982" s="23">
        <f t="shared" si="28"/>
        <v>2.7669565217391305</v>
      </c>
      <c r="W982" s="23">
        <f t="shared" si="29"/>
        <v>0.66291666666666671</v>
      </c>
    </row>
    <row r="983" spans="1:23" x14ac:dyDescent="0.25">
      <c r="A983" s="63">
        <v>9604</v>
      </c>
      <c r="B983" s="91">
        <v>54</v>
      </c>
      <c r="C983" s="91">
        <v>1393</v>
      </c>
      <c r="D983" s="92">
        <v>3.4169999999999998</v>
      </c>
      <c r="E983" s="91">
        <v>19.771000000000001</v>
      </c>
      <c r="F983" s="93">
        <v>25.292999999999999</v>
      </c>
      <c r="G983" s="93">
        <v>24.856999999999999</v>
      </c>
      <c r="H983" s="93">
        <v>23.324000000000002</v>
      </c>
      <c r="I983" s="93">
        <v>19.744</v>
      </c>
      <c r="J983" s="93">
        <v>11.651999999999999</v>
      </c>
      <c r="K983" s="93">
        <v>9.52</v>
      </c>
      <c r="L983" s="93">
        <v>6.556</v>
      </c>
      <c r="M983" s="93" t="s">
        <v>46</v>
      </c>
      <c r="N983" s="93" t="s">
        <v>46</v>
      </c>
      <c r="O983" s="93" t="s">
        <v>46</v>
      </c>
      <c r="P983" s="93" t="s">
        <v>46</v>
      </c>
      <c r="Q983" s="93" t="s">
        <v>46</v>
      </c>
      <c r="R983" s="93" t="s">
        <v>46</v>
      </c>
      <c r="S983" s="93" t="s">
        <v>46</v>
      </c>
      <c r="T983" s="93" t="s">
        <v>46</v>
      </c>
      <c r="U983" s="63"/>
      <c r="V983" s="15">
        <f t="shared" si="28"/>
        <v>5.7860696517412942</v>
      </c>
      <c r="W983" s="15">
        <f t="shared" si="29"/>
        <v>0.8237916666666667</v>
      </c>
    </row>
    <row r="984" spans="1:23" x14ac:dyDescent="0.25">
      <c r="A984" s="63">
        <v>9612</v>
      </c>
      <c r="B984" s="91">
        <v>54</v>
      </c>
      <c r="C984" s="91">
        <v>1481</v>
      </c>
      <c r="D984" s="92">
        <v>6.1669999999999998</v>
      </c>
      <c r="E984" s="91">
        <v>24.422000000000001</v>
      </c>
      <c r="F984" s="93">
        <v>19.212</v>
      </c>
      <c r="G984" s="93">
        <v>19.154</v>
      </c>
      <c r="H984" s="93">
        <v>18.885999999999999</v>
      </c>
      <c r="I984" s="93">
        <v>18.425999999999998</v>
      </c>
      <c r="J984" s="93">
        <v>16.346</v>
      </c>
      <c r="K984" s="93">
        <v>10.893000000000001</v>
      </c>
      <c r="L984" s="93">
        <v>7.8280000000000003</v>
      </c>
      <c r="M984" s="93">
        <v>5.88</v>
      </c>
      <c r="N984" s="93">
        <v>4.7140000000000004</v>
      </c>
      <c r="O984" s="93">
        <v>4.069</v>
      </c>
      <c r="P984" s="93" t="s">
        <v>46</v>
      </c>
      <c r="Q984" s="93" t="s">
        <v>46</v>
      </c>
      <c r="R984" s="93" t="s">
        <v>46</v>
      </c>
      <c r="S984" s="93" t="s">
        <v>46</v>
      </c>
      <c r="T984" s="93" t="s">
        <v>46</v>
      </c>
      <c r="U984" s="63"/>
      <c r="V984" s="34">
        <f t="shared" si="28"/>
        <v>3.9601102643100377</v>
      </c>
      <c r="W984" s="34">
        <f t="shared" si="29"/>
        <v>1.0175833333333333</v>
      </c>
    </row>
    <row r="985" spans="1:23" hidden="1" x14ac:dyDescent="0.25">
      <c r="A985" s="63">
        <v>9615</v>
      </c>
      <c r="B985" s="91">
        <v>54</v>
      </c>
      <c r="C985" s="91">
        <v>1565</v>
      </c>
      <c r="D985" s="92">
        <v>1.667</v>
      </c>
      <c r="E985" s="91">
        <v>23.312000000000001</v>
      </c>
      <c r="F985" s="93">
        <v>56.738999999999997</v>
      </c>
      <c r="G985" s="93">
        <v>48.265000000000001</v>
      </c>
      <c r="H985" s="93">
        <v>36.843000000000004</v>
      </c>
      <c r="I985" s="93">
        <v>31.257999999999999</v>
      </c>
      <c r="J985" s="93">
        <v>16.968</v>
      </c>
      <c r="K985" s="93" t="s">
        <v>46</v>
      </c>
      <c r="L985" s="93" t="s">
        <v>46</v>
      </c>
      <c r="M985" s="93" t="s">
        <v>46</v>
      </c>
      <c r="N985" s="93" t="s">
        <v>46</v>
      </c>
      <c r="O985" s="93" t="s">
        <v>46</v>
      </c>
      <c r="P985" s="93" t="s">
        <v>46</v>
      </c>
      <c r="Q985" s="93" t="s">
        <v>46</v>
      </c>
      <c r="R985" s="93" t="s">
        <v>46</v>
      </c>
      <c r="S985" s="93" t="s">
        <v>46</v>
      </c>
      <c r="T985" s="93" t="s">
        <v>46</v>
      </c>
      <c r="U985" s="63"/>
      <c r="V985" s="23">
        <f t="shared" ref="V985:V1048" si="30">+E985/D985</f>
        <v>13.984403119376125</v>
      </c>
      <c r="W985" s="23">
        <f t="shared" ref="W985:W1048" si="31">+E985/24</f>
        <v>0.97133333333333338</v>
      </c>
    </row>
    <row r="986" spans="1:23" x14ac:dyDescent="0.25">
      <c r="A986" s="63">
        <v>9635</v>
      </c>
      <c r="B986" s="91">
        <v>54</v>
      </c>
      <c r="C986" s="91">
        <v>1764</v>
      </c>
      <c r="D986" s="92">
        <v>2.8330000000000002</v>
      </c>
      <c r="E986" s="91">
        <v>22.245999999999999</v>
      </c>
      <c r="F986" s="93">
        <v>48.259</v>
      </c>
      <c r="G986" s="93">
        <v>48.097000000000001</v>
      </c>
      <c r="H986" s="93">
        <v>34.76</v>
      </c>
      <c r="I986" s="93">
        <v>29.577999999999999</v>
      </c>
      <c r="J986" s="93">
        <v>18.015000000000001</v>
      </c>
      <c r="K986" s="93">
        <v>10.555</v>
      </c>
      <c r="L986" s="93" t="s">
        <v>46</v>
      </c>
      <c r="M986" s="93" t="s">
        <v>46</v>
      </c>
      <c r="N986" s="93" t="s">
        <v>46</v>
      </c>
      <c r="O986" s="93" t="s">
        <v>46</v>
      </c>
      <c r="P986" s="93" t="s">
        <v>46</v>
      </c>
      <c r="Q986" s="93" t="s">
        <v>46</v>
      </c>
      <c r="R986" s="93" t="s">
        <v>46</v>
      </c>
      <c r="S986" s="93" t="s">
        <v>46</v>
      </c>
      <c r="T986" s="93" t="s">
        <v>46</v>
      </c>
      <c r="U986" s="63"/>
      <c r="V986" s="90">
        <f t="shared" si="30"/>
        <v>7.8524532297917391</v>
      </c>
      <c r="W986" s="90">
        <f t="shared" si="31"/>
        <v>0.92691666666666661</v>
      </c>
    </row>
    <row r="987" spans="1:23" x14ac:dyDescent="0.25">
      <c r="A987" s="63">
        <v>9639</v>
      </c>
      <c r="B987" s="91">
        <v>54</v>
      </c>
      <c r="C987" s="91">
        <v>1827</v>
      </c>
      <c r="D987" s="92">
        <v>2.6669999999999998</v>
      </c>
      <c r="E987" s="91">
        <v>19.765999999999998</v>
      </c>
      <c r="F987" s="93">
        <v>31.396999999999998</v>
      </c>
      <c r="G987" s="93">
        <v>29.495999999999999</v>
      </c>
      <c r="H987" s="93">
        <v>27.17</v>
      </c>
      <c r="I987" s="93">
        <v>23.695</v>
      </c>
      <c r="J987" s="93">
        <v>14.500999999999999</v>
      </c>
      <c r="K987" s="93">
        <v>8.6910000000000007</v>
      </c>
      <c r="L987" s="93" t="s">
        <v>46</v>
      </c>
      <c r="M987" s="93" t="s">
        <v>46</v>
      </c>
      <c r="N987" s="93" t="s">
        <v>46</v>
      </c>
      <c r="O987" s="93" t="s">
        <v>46</v>
      </c>
      <c r="P987" s="93" t="s">
        <v>46</v>
      </c>
      <c r="Q987" s="93" t="s">
        <v>46</v>
      </c>
      <c r="R987" s="93" t="s">
        <v>46</v>
      </c>
      <c r="S987" s="93" t="s">
        <v>46</v>
      </c>
      <c r="T987" s="93" t="s">
        <v>46</v>
      </c>
      <c r="U987" s="63"/>
      <c r="V987" s="23">
        <f t="shared" si="30"/>
        <v>7.4113235845519307</v>
      </c>
      <c r="W987" s="23">
        <f t="shared" si="31"/>
        <v>0.82358333333333322</v>
      </c>
    </row>
    <row r="988" spans="1:23" hidden="1" x14ac:dyDescent="0.25">
      <c r="A988" s="63">
        <v>9651</v>
      </c>
      <c r="B988" s="91">
        <v>54</v>
      </c>
      <c r="C988" s="91">
        <v>1955</v>
      </c>
      <c r="D988" s="92">
        <v>1.083</v>
      </c>
      <c r="E988" s="91">
        <v>17.585999999999999</v>
      </c>
      <c r="F988" s="93">
        <v>87.846999999999994</v>
      </c>
      <c r="G988" s="93">
        <v>74.855000000000004</v>
      </c>
      <c r="H988" s="93">
        <v>39.210999999999999</v>
      </c>
      <c r="I988" s="93">
        <v>26.23</v>
      </c>
      <c r="J988" s="93">
        <v>17.571999999999999</v>
      </c>
      <c r="K988" s="93" t="s">
        <v>46</v>
      </c>
      <c r="L988" s="93" t="s">
        <v>46</v>
      </c>
      <c r="M988" s="93" t="s">
        <v>46</v>
      </c>
      <c r="N988" s="93" t="s">
        <v>46</v>
      </c>
      <c r="O988" s="93" t="s">
        <v>46</v>
      </c>
      <c r="P988" s="93" t="s">
        <v>46</v>
      </c>
      <c r="Q988" s="93" t="s">
        <v>46</v>
      </c>
      <c r="R988" s="93" t="s">
        <v>46</v>
      </c>
      <c r="S988" s="93" t="s">
        <v>46</v>
      </c>
      <c r="T988" s="93" t="s">
        <v>46</v>
      </c>
      <c r="U988" s="63"/>
      <c r="V988" s="23">
        <f t="shared" si="30"/>
        <v>16.238227146814403</v>
      </c>
      <c r="W988" s="23">
        <f t="shared" si="31"/>
        <v>0.7327499999999999</v>
      </c>
    </row>
    <row r="989" spans="1:23" x14ac:dyDescent="0.25">
      <c r="A989" s="63">
        <v>9656</v>
      </c>
      <c r="B989" s="91">
        <v>54</v>
      </c>
      <c r="C989" s="91">
        <v>1997</v>
      </c>
      <c r="D989" s="92">
        <v>2.5830000000000002</v>
      </c>
      <c r="E989" s="91">
        <v>24.971</v>
      </c>
      <c r="F989" s="93">
        <v>41.747</v>
      </c>
      <c r="G989" s="93">
        <v>40.234999999999999</v>
      </c>
      <c r="H989" s="93">
        <v>35.97</v>
      </c>
      <c r="I989" s="93">
        <v>27.725999999999999</v>
      </c>
      <c r="J989" s="93">
        <v>15.291</v>
      </c>
      <c r="K989" s="93">
        <v>11.576000000000001</v>
      </c>
      <c r="L989" s="93" t="s">
        <v>46</v>
      </c>
      <c r="M989" s="93" t="s">
        <v>46</v>
      </c>
      <c r="N989" s="93" t="s">
        <v>46</v>
      </c>
      <c r="O989" s="93" t="s">
        <v>46</v>
      </c>
      <c r="P989" s="93" t="s">
        <v>46</v>
      </c>
      <c r="Q989" s="93" t="s">
        <v>46</v>
      </c>
      <c r="R989" s="93" t="s">
        <v>46</v>
      </c>
      <c r="S989" s="93" t="s">
        <v>46</v>
      </c>
      <c r="T989" s="93" t="s">
        <v>46</v>
      </c>
      <c r="U989" s="63"/>
      <c r="V989" s="15">
        <f t="shared" si="30"/>
        <v>9.6674409601238871</v>
      </c>
      <c r="W989" s="15">
        <f t="shared" si="31"/>
        <v>1.0404583333333333</v>
      </c>
    </row>
    <row r="990" spans="1:23" x14ac:dyDescent="0.25">
      <c r="A990" s="63">
        <v>9659</v>
      </c>
      <c r="B990" s="91">
        <v>54</v>
      </c>
      <c r="C990" s="91">
        <v>2062</v>
      </c>
      <c r="D990" s="92">
        <v>12</v>
      </c>
      <c r="E990" s="91">
        <v>16.329999999999998</v>
      </c>
      <c r="F990" s="93">
        <v>7.3559999999999999</v>
      </c>
      <c r="G990" s="93">
        <v>7.3490000000000002</v>
      </c>
      <c r="H990" s="93">
        <v>7.3230000000000004</v>
      </c>
      <c r="I990" s="93">
        <v>7.2789999999999999</v>
      </c>
      <c r="J990" s="93">
        <v>7.0679999999999996</v>
      </c>
      <c r="K990" s="93">
        <v>5.6719999999999997</v>
      </c>
      <c r="L990" s="93">
        <v>3.915</v>
      </c>
      <c r="M990" s="93">
        <v>2.9630000000000001</v>
      </c>
      <c r="N990" s="93">
        <v>2.673</v>
      </c>
      <c r="O990" s="93">
        <v>2.5619999999999998</v>
      </c>
      <c r="P990" s="93">
        <v>2.2709999999999999</v>
      </c>
      <c r="Q990" s="93">
        <v>1.9910000000000001</v>
      </c>
      <c r="R990" s="93">
        <v>1.7150000000000001</v>
      </c>
      <c r="S990" s="93">
        <v>1.6060000000000001</v>
      </c>
      <c r="T990" s="93">
        <v>1.399</v>
      </c>
      <c r="U990" s="63"/>
      <c r="V990" s="23">
        <f t="shared" si="30"/>
        <v>1.3608333333333331</v>
      </c>
      <c r="W990" s="23">
        <f t="shared" si="31"/>
        <v>0.68041666666666656</v>
      </c>
    </row>
    <row r="991" spans="1:23" x14ac:dyDescent="0.25">
      <c r="A991" s="63">
        <v>9665</v>
      </c>
      <c r="B991" s="91">
        <v>54</v>
      </c>
      <c r="C991" s="91">
        <v>2130</v>
      </c>
      <c r="D991" s="92">
        <v>5.6669999999999998</v>
      </c>
      <c r="E991" s="91">
        <v>25.151</v>
      </c>
      <c r="F991" s="93">
        <v>16.420000000000002</v>
      </c>
      <c r="G991" s="93">
        <v>15.978</v>
      </c>
      <c r="H991" s="93">
        <v>15.102</v>
      </c>
      <c r="I991" s="93">
        <v>14.247</v>
      </c>
      <c r="J991" s="93">
        <v>11.882999999999999</v>
      </c>
      <c r="K991" s="93">
        <v>8.4640000000000004</v>
      </c>
      <c r="L991" s="93">
        <v>6.1390000000000002</v>
      </c>
      <c r="M991" s="93">
        <v>6.0119999999999996</v>
      </c>
      <c r="N991" s="93">
        <v>5.0259999999999998</v>
      </c>
      <c r="O991" s="93" t="s">
        <v>46</v>
      </c>
      <c r="P991" s="93" t="s">
        <v>46</v>
      </c>
      <c r="Q991" s="93" t="s">
        <v>46</v>
      </c>
      <c r="R991" s="93" t="s">
        <v>46</v>
      </c>
      <c r="S991" s="93" t="s">
        <v>46</v>
      </c>
      <c r="T991" s="93" t="s">
        <v>46</v>
      </c>
      <c r="U991" s="63"/>
      <c r="V991" s="23">
        <f t="shared" si="30"/>
        <v>4.4381506970178224</v>
      </c>
      <c r="W991" s="23">
        <f t="shared" si="31"/>
        <v>1.0479583333333333</v>
      </c>
    </row>
    <row r="992" spans="1:23" x14ac:dyDescent="0.25">
      <c r="A992" s="63">
        <v>9670</v>
      </c>
      <c r="B992" s="91">
        <v>54</v>
      </c>
      <c r="C992" s="91">
        <v>2185</v>
      </c>
      <c r="D992" s="92">
        <v>4.5830000000000002</v>
      </c>
      <c r="E992" s="91">
        <v>26.141999999999999</v>
      </c>
      <c r="F992" s="93">
        <v>23.75</v>
      </c>
      <c r="G992" s="93">
        <v>23.489000000000001</v>
      </c>
      <c r="H992" s="93">
        <v>22.689</v>
      </c>
      <c r="I992" s="93">
        <v>18.308</v>
      </c>
      <c r="J992" s="93">
        <v>13.510999999999999</v>
      </c>
      <c r="K992" s="93">
        <v>11.340999999999999</v>
      </c>
      <c r="L992" s="93">
        <v>8.0030000000000001</v>
      </c>
      <c r="M992" s="93">
        <v>6.3540000000000001</v>
      </c>
      <c r="N992" s="93" t="s">
        <v>46</v>
      </c>
      <c r="O992" s="93" t="s">
        <v>46</v>
      </c>
      <c r="P992" s="93" t="s">
        <v>46</v>
      </c>
      <c r="Q992" s="93" t="s">
        <v>46</v>
      </c>
      <c r="R992" s="93" t="s">
        <v>46</v>
      </c>
      <c r="S992" s="93" t="s">
        <v>46</v>
      </c>
      <c r="T992" s="93" t="s">
        <v>46</v>
      </c>
      <c r="U992" s="63"/>
      <c r="V992" s="34">
        <f t="shared" si="30"/>
        <v>5.7041239362862752</v>
      </c>
      <c r="W992" s="34">
        <f t="shared" si="31"/>
        <v>1.0892500000000001</v>
      </c>
    </row>
    <row r="993" spans="1:23" x14ac:dyDescent="0.25">
      <c r="A993" s="63">
        <v>9677</v>
      </c>
      <c r="B993" s="91">
        <v>55</v>
      </c>
      <c r="C993" s="91">
        <v>17</v>
      </c>
      <c r="D993" s="92">
        <v>7.5</v>
      </c>
      <c r="E993" s="91">
        <v>15.67</v>
      </c>
      <c r="F993" s="93">
        <v>10.875</v>
      </c>
      <c r="G993" s="93">
        <v>10.853999999999999</v>
      </c>
      <c r="H993" s="93">
        <v>10.721</v>
      </c>
      <c r="I993" s="93">
        <v>10.54</v>
      </c>
      <c r="J993" s="93">
        <v>8.39</v>
      </c>
      <c r="K993" s="93">
        <v>5.9109999999999996</v>
      </c>
      <c r="L993" s="93">
        <v>4.194</v>
      </c>
      <c r="M993" s="93">
        <v>3.7280000000000002</v>
      </c>
      <c r="N993" s="93">
        <v>3.1150000000000002</v>
      </c>
      <c r="O993" s="93">
        <v>2.6070000000000002</v>
      </c>
      <c r="P993" s="93">
        <v>2.238</v>
      </c>
      <c r="Q993" s="93" t="s">
        <v>46</v>
      </c>
      <c r="R993" s="93" t="s">
        <v>46</v>
      </c>
      <c r="S993" s="93" t="s">
        <v>46</v>
      </c>
      <c r="T993" s="93" t="s">
        <v>46</v>
      </c>
      <c r="U993" s="63"/>
      <c r="V993" s="23">
        <f t="shared" si="30"/>
        <v>2.0893333333333333</v>
      </c>
      <c r="W993" s="23">
        <f t="shared" si="31"/>
        <v>0.6529166666666667</v>
      </c>
    </row>
    <row r="994" spans="1:23" x14ac:dyDescent="0.25">
      <c r="A994" s="63">
        <v>9693</v>
      </c>
      <c r="B994" s="91">
        <v>55</v>
      </c>
      <c r="C994" s="91">
        <v>215</v>
      </c>
      <c r="D994" s="92">
        <v>6.5830000000000002</v>
      </c>
      <c r="E994" s="91">
        <v>24.712</v>
      </c>
      <c r="F994" s="93">
        <v>17.163</v>
      </c>
      <c r="G994" s="93">
        <v>17.053000000000001</v>
      </c>
      <c r="H994" s="93">
        <v>16.635999999999999</v>
      </c>
      <c r="I994" s="93">
        <v>15.672000000000001</v>
      </c>
      <c r="J994" s="93">
        <v>10.864000000000001</v>
      </c>
      <c r="K994" s="93">
        <v>8.577</v>
      </c>
      <c r="L994" s="93">
        <v>6.7089999999999996</v>
      </c>
      <c r="M994" s="93">
        <v>5.2069999999999999</v>
      </c>
      <c r="N994" s="93">
        <v>4.6879999999999997</v>
      </c>
      <c r="O994" s="93">
        <v>4.1109999999999998</v>
      </c>
      <c r="P994" s="93" t="s">
        <v>46</v>
      </c>
      <c r="Q994" s="93" t="s">
        <v>46</v>
      </c>
      <c r="R994" s="93" t="s">
        <v>46</v>
      </c>
      <c r="S994" s="93" t="s">
        <v>46</v>
      </c>
      <c r="T994" s="93" t="s">
        <v>46</v>
      </c>
      <c r="U994" s="63"/>
      <c r="V994" s="15">
        <f t="shared" si="30"/>
        <v>3.7539115904602762</v>
      </c>
      <c r="W994" s="15">
        <f t="shared" si="31"/>
        <v>1.0296666666666667</v>
      </c>
    </row>
    <row r="995" spans="1:23" x14ac:dyDescent="0.25">
      <c r="A995" s="63">
        <v>9714</v>
      </c>
      <c r="B995" s="91">
        <v>55</v>
      </c>
      <c r="C995" s="91">
        <v>489</v>
      </c>
      <c r="D995" s="92">
        <v>4.0830000000000002</v>
      </c>
      <c r="E995" s="91">
        <v>23.207000000000001</v>
      </c>
      <c r="F995" s="93">
        <v>20.47</v>
      </c>
      <c r="G995" s="93">
        <v>20.350999999999999</v>
      </c>
      <c r="H995" s="93">
        <v>20.026</v>
      </c>
      <c r="I995" s="93">
        <v>19.581</v>
      </c>
      <c r="J995" s="93">
        <v>17.266999999999999</v>
      </c>
      <c r="K995" s="93">
        <v>11.33</v>
      </c>
      <c r="L995" s="93">
        <v>7.5709999999999997</v>
      </c>
      <c r="M995" s="93">
        <v>5.7990000000000004</v>
      </c>
      <c r="N995" s="93" t="s">
        <v>46</v>
      </c>
      <c r="O995" s="93" t="s">
        <v>46</v>
      </c>
      <c r="P995" s="93" t="s">
        <v>46</v>
      </c>
      <c r="Q995" s="93" t="s">
        <v>46</v>
      </c>
      <c r="R995" s="93" t="s">
        <v>46</v>
      </c>
      <c r="S995" s="93" t="s">
        <v>46</v>
      </c>
      <c r="T995" s="93" t="s">
        <v>46</v>
      </c>
      <c r="U995" s="63"/>
      <c r="V995" s="34">
        <f t="shared" si="30"/>
        <v>5.6838109233406806</v>
      </c>
      <c r="W995" s="34">
        <f t="shared" si="31"/>
        <v>0.96695833333333336</v>
      </c>
    </row>
    <row r="996" spans="1:23" x14ac:dyDescent="0.25">
      <c r="A996" s="63">
        <v>9736</v>
      </c>
      <c r="B996" s="91">
        <v>55</v>
      </c>
      <c r="C996" s="91">
        <v>721</v>
      </c>
      <c r="D996" s="92">
        <v>8</v>
      </c>
      <c r="E996" s="91">
        <v>15.29</v>
      </c>
      <c r="F996" s="93">
        <v>8.4030000000000005</v>
      </c>
      <c r="G996" s="93">
        <v>8.3780000000000001</v>
      </c>
      <c r="H996" s="93">
        <v>8.3010000000000002</v>
      </c>
      <c r="I996" s="93">
        <v>8.1989999999999998</v>
      </c>
      <c r="J996" s="93">
        <v>7.6580000000000004</v>
      </c>
      <c r="K996" s="93">
        <v>6.23</v>
      </c>
      <c r="L996" s="93">
        <v>4.62</v>
      </c>
      <c r="M996" s="93">
        <v>3.597</v>
      </c>
      <c r="N996" s="93">
        <v>2.9870000000000001</v>
      </c>
      <c r="O996" s="93">
        <v>2.5289999999999999</v>
      </c>
      <c r="P996" s="93">
        <v>2.181</v>
      </c>
      <c r="Q996" s="93">
        <v>1.911</v>
      </c>
      <c r="R996" s="93" t="s">
        <v>46</v>
      </c>
      <c r="S996" s="93" t="s">
        <v>46</v>
      </c>
      <c r="T996" s="93" t="s">
        <v>46</v>
      </c>
      <c r="U996" s="63"/>
      <c r="V996" s="23">
        <f t="shared" si="30"/>
        <v>1.9112499999999999</v>
      </c>
      <c r="W996" s="23">
        <f t="shared" si="31"/>
        <v>0.63708333333333333</v>
      </c>
    </row>
    <row r="997" spans="1:23" x14ac:dyDescent="0.25">
      <c r="A997" s="63">
        <v>9737</v>
      </c>
      <c r="B997" s="91">
        <v>55</v>
      </c>
      <c r="C997" s="91">
        <v>740</v>
      </c>
      <c r="D997" s="92">
        <v>2.1669999999999998</v>
      </c>
      <c r="E997" s="91">
        <v>20.297999999999998</v>
      </c>
      <c r="F997" s="93">
        <v>42.470999999999997</v>
      </c>
      <c r="G997" s="93">
        <v>39.923000000000002</v>
      </c>
      <c r="H997" s="93">
        <v>34.243000000000002</v>
      </c>
      <c r="I997" s="93">
        <v>24.231000000000002</v>
      </c>
      <c r="J997" s="93">
        <v>16.497</v>
      </c>
      <c r="K997" s="93">
        <v>9.5310000000000006</v>
      </c>
      <c r="L997" s="93" t="s">
        <v>46</v>
      </c>
      <c r="M997" s="93" t="s">
        <v>46</v>
      </c>
      <c r="N997" s="93" t="s">
        <v>46</v>
      </c>
      <c r="O997" s="93" t="s">
        <v>46</v>
      </c>
      <c r="P997" s="93" t="s">
        <v>46</v>
      </c>
      <c r="Q997" s="93" t="s">
        <v>46</v>
      </c>
      <c r="R997" s="93" t="s">
        <v>46</v>
      </c>
      <c r="S997" s="93" t="s">
        <v>46</v>
      </c>
      <c r="T997" s="93" t="s">
        <v>46</v>
      </c>
      <c r="U997" s="63"/>
      <c r="V997" s="15">
        <f t="shared" si="30"/>
        <v>9.3668666359021682</v>
      </c>
      <c r="W997" s="15">
        <f t="shared" si="31"/>
        <v>0.84574999999999989</v>
      </c>
    </row>
    <row r="998" spans="1:23" x14ac:dyDescent="0.25">
      <c r="A998" s="63">
        <v>9739</v>
      </c>
      <c r="B998" s="91">
        <v>55</v>
      </c>
      <c r="C998" s="91">
        <v>775</v>
      </c>
      <c r="D998" s="92">
        <v>3.5</v>
      </c>
      <c r="E998" s="91">
        <v>15.882999999999999</v>
      </c>
      <c r="F998" s="93">
        <v>23.420999999999999</v>
      </c>
      <c r="G998" s="93">
        <v>21.79</v>
      </c>
      <c r="H998" s="93">
        <v>18.623000000000001</v>
      </c>
      <c r="I998" s="93">
        <v>15.816000000000001</v>
      </c>
      <c r="J998" s="93">
        <v>10.247999999999999</v>
      </c>
      <c r="K998" s="93">
        <v>5.3979999999999997</v>
      </c>
      <c r="L998" s="93">
        <v>5.2590000000000003</v>
      </c>
      <c r="M998" s="93" t="s">
        <v>46</v>
      </c>
      <c r="N998" s="93" t="s">
        <v>46</v>
      </c>
      <c r="O998" s="93" t="s">
        <v>46</v>
      </c>
      <c r="P998" s="93" t="s">
        <v>46</v>
      </c>
      <c r="Q998" s="93" t="s">
        <v>46</v>
      </c>
      <c r="R998" s="93" t="s">
        <v>46</v>
      </c>
      <c r="S998" s="93" t="s">
        <v>46</v>
      </c>
      <c r="T998" s="93" t="s">
        <v>46</v>
      </c>
      <c r="U998" s="63"/>
      <c r="V998" s="23">
        <f t="shared" si="30"/>
        <v>4.5379999999999994</v>
      </c>
      <c r="W998" s="23">
        <f t="shared" si="31"/>
        <v>0.66179166666666667</v>
      </c>
    </row>
    <row r="999" spans="1:23" x14ac:dyDescent="0.25">
      <c r="A999" s="63">
        <v>9757</v>
      </c>
      <c r="B999" s="91">
        <v>55</v>
      </c>
      <c r="C999" s="91">
        <v>925</v>
      </c>
      <c r="D999" s="92">
        <v>3.6669999999999998</v>
      </c>
      <c r="E999" s="91">
        <v>17.710999999999999</v>
      </c>
      <c r="F999" s="93">
        <v>19.338999999999999</v>
      </c>
      <c r="G999" s="93">
        <v>18.741</v>
      </c>
      <c r="H999" s="93">
        <v>15.916</v>
      </c>
      <c r="I999" s="93">
        <v>14.308999999999999</v>
      </c>
      <c r="J999" s="93">
        <v>10.699</v>
      </c>
      <c r="K999" s="93">
        <v>8.4809999999999999</v>
      </c>
      <c r="L999" s="93">
        <v>5.85</v>
      </c>
      <c r="M999" s="93" t="s">
        <v>46</v>
      </c>
      <c r="N999" s="93" t="s">
        <v>46</v>
      </c>
      <c r="O999" s="93" t="s">
        <v>46</v>
      </c>
      <c r="P999" s="93" t="s">
        <v>46</v>
      </c>
      <c r="Q999" s="93" t="s">
        <v>46</v>
      </c>
      <c r="R999" s="93" t="s">
        <v>46</v>
      </c>
      <c r="S999" s="93" t="s">
        <v>46</v>
      </c>
      <c r="T999" s="93" t="s">
        <v>46</v>
      </c>
      <c r="U999" s="63"/>
      <c r="V999" s="23">
        <f t="shared" si="30"/>
        <v>4.8298336514862283</v>
      </c>
      <c r="W999" s="23">
        <f t="shared" si="31"/>
        <v>0.73795833333333327</v>
      </c>
    </row>
    <row r="1000" spans="1:23" x14ac:dyDescent="0.25">
      <c r="A1000" s="63">
        <v>9761</v>
      </c>
      <c r="B1000" s="91">
        <v>55</v>
      </c>
      <c r="C1000" s="91">
        <v>986</v>
      </c>
      <c r="D1000" s="92">
        <v>4.4169999999999998</v>
      </c>
      <c r="E1000" s="91">
        <v>28.591999999999999</v>
      </c>
      <c r="F1000" s="93">
        <v>31.704000000000001</v>
      </c>
      <c r="G1000" s="93">
        <v>31.353000000000002</v>
      </c>
      <c r="H1000" s="93">
        <v>30.722000000000001</v>
      </c>
      <c r="I1000" s="93">
        <v>28.315999999999999</v>
      </c>
      <c r="J1000" s="93">
        <v>20.724</v>
      </c>
      <c r="K1000" s="93">
        <v>12.571</v>
      </c>
      <c r="L1000" s="93">
        <v>9.2409999999999997</v>
      </c>
      <c r="M1000" s="93">
        <v>7.1180000000000003</v>
      </c>
      <c r="N1000" s="93" t="s">
        <v>46</v>
      </c>
      <c r="O1000" s="93" t="s">
        <v>46</v>
      </c>
      <c r="P1000" s="93" t="s">
        <v>46</v>
      </c>
      <c r="Q1000" s="93" t="s">
        <v>46</v>
      </c>
      <c r="R1000" s="93" t="s">
        <v>46</v>
      </c>
      <c r="S1000" s="93" t="s">
        <v>46</v>
      </c>
      <c r="T1000" s="93" t="s">
        <v>46</v>
      </c>
      <c r="U1000" s="63"/>
      <c r="V1000" s="23">
        <f t="shared" si="30"/>
        <v>6.4731718360878423</v>
      </c>
      <c r="W1000" s="23">
        <f t="shared" si="31"/>
        <v>1.1913333333333334</v>
      </c>
    </row>
    <row r="1001" spans="1:23" x14ac:dyDescent="0.25">
      <c r="A1001" s="63">
        <v>9768</v>
      </c>
      <c r="B1001" s="91">
        <v>55</v>
      </c>
      <c r="C1001" s="91">
        <v>1087</v>
      </c>
      <c r="D1001" s="92">
        <v>5.8330000000000002</v>
      </c>
      <c r="E1001" s="91">
        <v>17.922999999999998</v>
      </c>
      <c r="F1001" s="93">
        <v>12.656000000000001</v>
      </c>
      <c r="G1001" s="93">
        <v>12.602</v>
      </c>
      <c r="H1001" s="93">
        <v>12.435</v>
      </c>
      <c r="I1001" s="93">
        <v>12.143000000000001</v>
      </c>
      <c r="J1001" s="93">
        <v>10.874000000000001</v>
      </c>
      <c r="K1001" s="93">
        <v>7.976</v>
      </c>
      <c r="L1001" s="93">
        <v>5.8179999999999996</v>
      </c>
      <c r="M1001" s="93">
        <v>4.391</v>
      </c>
      <c r="N1001" s="93">
        <v>3.5190000000000001</v>
      </c>
      <c r="O1001" s="93" t="s">
        <v>46</v>
      </c>
      <c r="P1001" s="93" t="s">
        <v>46</v>
      </c>
      <c r="Q1001" s="93" t="s">
        <v>46</v>
      </c>
      <c r="R1001" s="93" t="s">
        <v>46</v>
      </c>
      <c r="S1001" s="93" t="s">
        <v>46</v>
      </c>
      <c r="T1001" s="93" t="s">
        <v>46</v>
      </c>
      <c r="U1001" s="63"/>
      <c r="V1001" s="23">
        <f t="shared" si="30"/>
        <v>3.0726898679924561</v>
      </c>
      <c r="W1001" s="23">
        <f t="shared" si="31"/>
        <v>0.74679166666666663</v>
      </c>
    </row>
    <row r="1002" spans="1:23" x14ac:dyDescent="0.25">
      <c r="A1002" s="63">
        <v>9773</v>
      </c>
      <c r="B1002" s="91">
        <v>55</v>
      </c>
      <c r="C1002" s="91">
        <v>1166</v>
      </c>
      <c r="D1002" s="92">
        <v>7.9169999999999998</v>
      </c>
      <c r="E1002" s="91">
        <v>18.155999999999999</v>
      </c>
      <c r="F1002" s="93">
        <v>12.032</v>
      </c>
      <c r="G1002" s="93">
        <v>11.962999999999999</v>
      </c>
      <c r="H1002" s="93">
        <v>11.701000000000001</v>
      </c>
      <c r="I1002" s="93">
        <v>11.144</v>
      </c>
      <c r="J1002" s="93">
        <v>7.5220000000000002</v>
      </c>
      <c r="K1002" s="93">
        <v>5.8390000000000004</v>
      </c>
      <c r="L1002" s="93">
        <v>4.9359999999999999</v>
      </c>
      <c r="M1002" s="93">
        <v>3.7410000000000001</v>
      </c>
      <c r="N1002" s="93">
        <v>3.0350000000000001</v>
      </c>
      <c r="O1002" s="93">
        <v>2.5539999999999998</v>
      </c>
      <c r="P1002" s="93">
        <v>2.4740000000000002</v>
      </c>
      <c r="Q1002" s="93" t="s">
        <v>46</v>
      </c>
      <c r="R1002" s="93" t="s">
        <v>46</v>
      </c>
      <c r="S1002" s="93" t="s">
        <v>46</v>
      </c>
      <c r="T1002" s="93" t="s">
        <v>46</v>
      </c>
      <c r="U1002" s="63"/>
      <c r="V1002" s="34">
        <f t="shared" si="30"/>
        <v>2.2932929139825688</v>
      </c>
      <c r="W1002" s="34">
        <f t="shared" si="31"/>
        <v>0.75649999999999995</v>
      </c>
    </row>
    <row r="1003" spans="1:23" x14ac:dyDescent="0.25">
      <c r="A1003" s="63">
        <v>9791</v>
      </c>
      <c r="B1003" s="91">
        <v>55</v>
      </c>
      <c r="C1003" s="91">
        <v>1341</v>
      </c>
      <c r="D1003" s="92">
        <v>4</v>
      </c>
      <c r="E1003" s="91">
        <v>22.852</v>
      </c>
      <c r="F1003" s="93">
        <v>32.256</v>
      </c>
      <c r="G1003" s="93">
        <v>32.036999999999999</v>
      </c>
      <c r="H1003" s="93">
        <v>31.123000000000001</v>
      </c>
      <c r="I1003" s="93">
        <v>28.135000000000002</v>
      </c>
      <c r="J1003" s="93">
        <v>15.818</v>
      </c>
      <c r="K1003" s="93">
        <v>8.0570000000000004</v>
      </c>
      <c r="L1003" s="93">
        <v>7.2759999999999998</v>
      </c>
      <c r="M1003" s="93">
        <v>5.7130000000000001</v>
      </c>
      <c r="N1003" s="93" t="s">
        <v>46</v>
      </c>
      <c r="O1003" s="93" t="s">
        <v>46</v>
      </c>
      <c r="P1003" s="93" t="s">
        <v>46</v>
      </c>
      <c r="Q1003" s="93" t="s">
        <v>46</v>
      </c>
      <c r="R1003" s="93" t="s">
        <v>46</v>
      </c>
      <c r="S1003" s="93" t="s">
        <v>46</v>
      </c>
      <c r="T1003" s="93" t="s">
        <v>46</v>
      </c>
      <c r="U1003" s="63"/>
      <c r="V1003" s="23">
        <f t="shared" si="30"/>
        <v>5.7130000000000001</v>
      </c>
      <c r="W1003" s="23">
        <f t="shared" si="31"/>
        <v>0.95216666666666672</v>
      </c>
    </row>
    <row r="1004" spans="1:23" x14ac:dyDescent="0.25">
      <c r="A1004" s="63">
        <v>9801</v>
      </c>
      <c r="B1004" s="91">
        <v>55</v>
      </c>
      <c r="C1004" s="91">
        <v>1469</v>
      </c>
      <c r="D1004" s="92">
        <v>2.9169999999999998</v>
      </c>
      <c r="E1004" s="91">
        <v>20.742999999999999</v>
      </c>
      <c r="F1004" s="93">
        <v>33.841000000000001</v>
      </c>
      <c r="G1004" s="93">
        <v>33.249000000000002</v>
      </c>
      <c r="H1004" s="93">
        <v>31.81</v>
      </c>
      <c r="I1004" s="93">
        <v>26.452999999999999</v>
      </c>
      <c r="J1004" s="93">
        <v>15.515000000000001</v>
      </c>
      <c r="K1004" s="93">
        <v>9.5630000000000006</v>
      </c>
      <c r="L1004" s="93" t="s">
        <v>46</v>
      </c>
      <c r="M1004" s="93" t="s">
        <v>46</v>
      </c>
      <c r="N1004" s="93" t="s">
        <v>46</v>
      </c>
      <c r="O1004" s="93" t="s">
        <v>46</v>
      </c>
      <c r="P1004" s="93" t="s">
        <v>46</v>
      </c>
      <c r="Q1004" s="93" t="s">
        <v>46</v>
      </c>
      <c r="R1004" s="93" t="s">
        <v>46</v>
      </c>
      <c r="S1004" s="93" t="s">
        <v>46</v>
      </c>
      <c r="T1004" s="93" t="s">
        <v>46</v>
      </c>
      <c r="U1004" s="63"/>
      <c r="V1004" s="15">
        <f t="shared" si="30"/>
        <v>7.11107302022626</v>
      </c>
      <c r="W1004" s="15">
        <f t="shared" si="31"/>
        <v>0.86429166666666657</v>
      </c>
    </row>
    <row r="1005" spans="1:23" x14ac:dyDescent="0.25">
      <c r="A1005" s="63">
        <v>9805</v>
      </c>
      <c r="B1005" s="91">
        <v>55</v>
      </c>
      <c r="C1005" s="91">
        <v>1537</v>
      </c>
      <c r="D1005" s="92">
        <v>3.3330000000000002</v>
      </c>
      <c r="E1005" s="91">
        <v>20.800999999999998</v>
      </c>
      <c r="F1005" s="93">
        <v>23.577000000000002</v>
      </c>
      <c r="G1005" s="93">
        <v>23.466000000000001</v>
      </c>
      <c r="H1005" s="93">
        <v>22.45</v>
      </c>
      <c r="I1005" s="93">
        <v>21.213999999999999</v>
      </c>
      <c r="J1005" s="93">
        <v>16.757000000000001</v>
      </c>
      <c r="K1005" s="93">
        <v>10.250999999999999</v>
      </c>
      <c r="L1005" s="93">
        <v>6.9219999999999997</v>
      </c>
      <c r="M1005" s="93" t="s">
        <v>46</v>
      </c>
      <c r="N1005" s="93" t="s">
        <v>46</v>
      </c>
      <c r="O1005" s="93" t="s">
        <v>46</v>
      </c>
      <c r="P1005" s="93" t="s">
        <v>46</v>
      </c>
      <c r="Q1005" s="93" t="s">
        <v>46</v>
      </c>
      <c r="R1005" s="93" t="s">
        <v>46</v>
      </c>
      <c r="S1005" s="93" t="s">
        <v>46</v>
      </c>
      <c r="T1005" s="93" t="s">
        <v>46</v>
      </c>
      <c r="U1005" s="63"/>
      <c r="V1005" s="34">
        <f t="shared" si="30"/>
        <v>6.24092409240924</v>
      </c>
      <c r="W1005" s="34">
        <f t="shared" si="31"/>
        <v>0.8667083333333333</v>
      </c>
    </row>
    <row r="1006" spans="1:23" x14ac:dyDescent="0.25">
      <c r="A1006" s="63">
        <v>9815</v>
      </c>
      <c r="B1006" s="91">
        <v>55</v>
      </c>
      <c r="C1006" s="91">
        <v>1630</v>
      </c>
      <c r="D1006" s="92">
        <v>2.1669999999999998</v>
      </c>
      <c r="E1006" s="91">
        <v>18.151</v>
      </c>
      <c r="F1006" s="93">
        <v>32.279000000000003</v>
      </c>
      <c r="G1006" s="93">
        <v>31.492000000000001</v>
      </c>
      <c r="H1006" s="93">
        <v>25.032</v>
      </c>
      <c r="I1006" s="93">
        <v>18.053000000000001</v>
      </c>
      <c r="J1006" s="93">
        <v>9.7550000000000008</v>
      </c>
      <c r="K1006" s="93">
        <v>9.0299999999999994</v>
      </c>
      <c r="L1006" s="93" t="s">
        <v>46</v>
      </c>
      <c r="M1006" s="93" t="s">
        <v>46</v>
      </c>
      <c r="N1006" s="93" t="s">
        <v>46</v>
      </c>
      <c r="O1006" s="93" t="s">
        <v>46</v>
      </c>
      <c r="P1006" s="93" t="s">
        <v>46</v>
      </c>
      <c r="Q1006" s="93" t="s">
        <v>46</v>
      </c>
      <c r="R1006" s="93" t="s">
        <v>46</v>
      </c>
      <c r="S1006" s="93" t="s">
        <v>46</v>
      </c>
      <c r="T1006" s="93" t="s">
        <v>46</v>
      </c>
      <c r="U1006" s="63"/>
      <c r="V1006" s="23">
        <f t="shared" si="30"/>
        <v>8.3760959852330412</v>
      </c>
      <c r="W1006" s="23">
        <f t="shared" si="31"/>
        <v>0.7562916666666667</v>
      </c>
    </row>
    <row r="1007" spans="1:23" hidden="1" x14ac:dyDescent="0.25">
      <c r="A1007" s="63">
        <v>9823</v>
      </c>
      <c r="B1007" s="91">
        <v>55</v>
      </c>
      <c r="C1007" s="91">
        <v>1739</v>
      </c>
      <c r="D1007" s="92">
        <v>1.333</v>
      </c>
      <c r="E1007" s="91">
        <v>18.585000000000001</v>
      </c>
      <c r="F1007" s="93">
        <v>67.492999999999995</v>
      </c>
      <c r="G1007" s="93">
        <v>57.77</v>
      </c>
      <c r="H1007" s="93">
        <v>40.976999999999997</v>
      </c>
      <c r="I1007" s="93">
        <v>30.696999999999999</v>
      </c>
      <c r="J1007" s="93">
        <v>15.436</v>
      </c>
      <c r="K1007" s="93" t="s">
        <v>46</v>
      </c>
      <c r="L1007" s="93" t="s">
        <v>46</v>
      </c>
      <c r="M1007" s="93" t="s">
        <v>46</v>
      </c>
      <c r="N1007" s="93" t="s">
        <v>46</v>
      </c>
      <c r="O1007" s="93" t="s">
        <v>46</v>
      </c>
      <c r="P1007" s="93" t="s">
        <v>46</v>
      </c>
      <c r="Q1007" s="93" t="s">
        <v>46</v>
      </c>
      <c r="R1007" s="93" t="s">
        <v>46</v>
      </c>
      <c r="S1007" s="93" t="s">
        <v>46</v>
      </c>
      <c r="T1007" s="93" t="s">
        <v>46</v>
      </c>
      <c r="U1007" s="63"/>
      <c r="V1007" s="23">
        <f t="shared" si="30"/>
        <v>13.942235558889724</v>
      </c>
      <c r="W1007" s="23">
        <f t="shared" si="31"/>
        <v>0.77437500000000004</v>
      </c>
    </row>
    <row r="1008" spans="1:23" x14ac:dyDescent="0.25">
      <c r="A1008" s="63">
        <v>9837</v>
      </c>
      <c r="B1008" s="91">
        <v>56</v>
      </c>
      <c r="C1008" s="91">
        <v>86</v>
      </c>
      <c r="D1008" s="92">
        <v>3.1669999999999998</v>
      </c>
      <c r="E1008" s="91">
        <v>15.4</v>
      </c>
      <c r="F1008" s="93">
        <v>20.347999999999999</v>
      </c>
      <c r="G1008" s="93">
        <v>20.29</v>
      </c>
      <c r="H1008" s="93">
        <v>19.491</v>
      </c>
      <c r="I1008" s="93">
        <v>17.984000000000002</v>
      </c>
      <c r="J1008" s="93">
        <v>9.4280000000000008</v>
      </c>
      <c r="K1008" s="93">
        <v>7.1769999999999996</v>
      </c>
      <c r="L1008" s="93">
        <v>5.133</v>
      </c>
      <c r="M1008" s="93" t="s">
        <v>46</v>
      </c>
      <c r="N1008" s="93" t="s">
        <v>46</v>
      </c>
      <c r="O1008" s="93" t="s">
        <v>46</v>
      </c>
      <c r="P1008" s="93" t="s">
        <v>46</v>
      </c>
      <c r="Q1008" s="93" t="s">
        <v>46</v>
      </c>
      <c r="R1008" s="93" t="s">
        <v>46</v>
      </c>
      <c r="S1008" s="93" t="s">
        <v>46</v>
      </c>
      <c r="T1008" s="93" t="s">
        <v>46</v>
      </c>
      <c r="U1008" s="63"/>
      <c r="V1008" s="23">
        <f t="shared" si="30"/>
        <v>4.8626460372592364</v>
      </c>
      <c r="W1008" s="23">
        <f t="shared" si="31"/>
        <v>0.64166666666666672</v>
      </c>
    </row>
    <row r="1009" spans="1:23" x14ac:dyDescent="0.25">
      <c r="A1009" s="63">
        <v>9839</v>
      </c>
      <c r="B1009" s="91">
        <v>56</v>
      </c>
      <c r="C1009" s="91">
        <v>120</v>
      </c>
      <c r="D1009" s="92">
        <v>2.25</v>
      </c>
      <c r="E1009" s="91">
        <v>15.225</v>
      </c>
      <c r="F1009" s="93">
        <v>30.102</v>
      </c>
      <c r="G1009" s="93">
        <v>28.282</v>
      </c>
      <c r="H1009" s="93">
        <v>23.992000000000001</v>
      </c>
      <c r="I1009" s="93">
        <v>17.061</v>
      </c>
      <c r="J1009" s="93">
        <v>14.04</v>
      </c>
      <c r="K1009" s="93">
        <v>7.5090000000000003</v>
      </c>
      <c r="L1009" s="93" t="s">
        <v>46</v>
      </c>
      <c r="M1009" s="93" t="s">
        <v>46</v>
      </c>
      <c r="N1009" s="93" t="s">
        <v>46</v>
      </c>
      <c r="O1009" s="93" t="s">
        <v>46</v>
      </c>
      <c r="P1009" s="93" t="s">
        <v>46</v>
      </c>
      <c r="Q1009" s="93" t="s">
        <v>46</v>
      </c>
      <c r="R1009" s="93" t="s">
        <v>46</v>
      </c>
      <c r="S1009" s="93" t="s">
        <v>46</v>
      </c>
      <c r="T1009" s="93" t="s">
        <v>46</v>
      </c>
      <c r="U1009" s="63"/>
      <c r="V1009" s="23">
        <f t="shared" si="30"/>
        <v>6.7666666666666666</v>
      </c>
      <c r="W1009" s="23">
        <f t="shared" si="31"/>
        <v>0.63437500000000002</v>
      </c>
    </row>
    <row r="1010" spans="1:23" x14ac:dyDescent="0.25">
      <c r="A1010" s="63">
        <v>9850</v>
      </c>
      <c r="B1010" s="91">
        <v>56</v>
      </c>
      <c r="C1010" s="91">
        <v>248</v>
      </c>
      <c r="D1010" s="92">
        <v>2.25</v>
      </c>
      <c r="E1010" s="91">
        <v>16.722000000000001</v>
      </c>
      <c r="F1010" s="93">
        <v>37.76</v>
      </c>
      <c r="G1010" s="93">
        <v>36.972000000000001</v>
      </c>
      <c r="H1010" s="93">
        <v>27.959</v>
      </c>
      <c r="I1010" s="93">
        <v>18.895</v>
      </c>
      <c r="J1010" s="93">
        <v>9.6839999999999993</v>
      </c>
      <c r="K1010" s="93">
        <v>8.35</v>
      </c>
      <c r="L1010" s="93" t="s">
        <v>46</v>
      </c>
      <c r="M1010" s="93" t="s">
        <v>46</v>
      </c>
      <c r="N1010" s="93" t="s">
        <v>46</v>
      </c>
      <c r="O1010" s="93" t="s">
        <v>46</v>
      </c>
      <c r="P1010" s="93" t="s">
        <v>46</v>
      </c>
      <c r="Q1010" s="93" t="s">
        <v>46</v>
      </c>
      <c r="R1010" s="93" t="s">
        <v>46</v>
      </c>
      <c r="S1010" s="93" t="s">
        <v>46</v>
      </c>
      <c r="T1010" s="93" t="s">
        <v>46</v>
      </c>
      <c r="U1010" s="63"/>
      <c r="V1010" s="15">
        <f t="shared" si="30"/>
        <v>7.4320000000000004</v>
      </c>
      <c r="W1010" s="15">
        <f t="shared" si="31"/>
        <v>0.69675000000000009</v>
      </c>
    </row>
    <row r="1011" spans="1:23" x14ac:dyDescent="0.25">
      <c r="A1011" s="63">
        <v>9851</v>
      </c>
      <c r="B1011" s="91">
        <v>56</v>
      </c>
      <c r="C1011" s="91">
        <v>252</v>
      </c>
      <c r="D1011" s="92">
        <v>6.0830000000000002</v>
      </c>
      <c r="E1011" s="91">
        <v>23.431999999999999</v>
      </c>
      <c r="F1011" s="93">
        <v>22.768999999999998</v>
      </c>
      <c r="G1011" s="93">
        <v>22.751000000000001</v>
      </c>
      <c r="H1011" s="93">
        <v>22.207999999999998</v>
      </c>
      <c r="I1011" s="93">
        <v>21.222000000000001</v>
      </c>
      <c r="J1011" s="93">
        <v>14.371</v>
      </c>
      <c r="K1011" s="93">
        <v>7.85</v>
      </c>
      <c r="L1011" s="93">
        <v>5.3330000000000002</v>
      </c>
      <c r="M1011" s="93">
        <v>4.0380000000000003</v>
      </c>
      <c r="N1011" s="93">
        <v>3.4220000000000002</v>
      </c>
      <c r="O1011" s="93">
        <v>3.8959999999999999</v>
      </c>
      <c r="P1011" s="93" t="s">
        <v>46</v>
      </c>
      <c r="Q1011" s="93" t="s">
        <v>46</v>
      </c>
      <c r="R1011" s="93" t="s">
        <v>46</v>
      </c>
      <c r="S1011" s="93" t="s">
        <v>46</v>
      </c>
      <c r="T1011" s="93" t="s">
        <v>46</v>
      </c>
      <c r="U1011" s="63"/>
      <c r="V1011" s="34">
        <f t="shared" si="30"/>
        <v>3.8520466874897252</v>
      </c>
      <c r="W1011" s="34">
        <f t="shared" si="31"/>
        <v>0.97633333333333328</v>
      </c>
    </row>
    <row r="1012" spans="1:23" hidden="1" x14ac:dyDescent="0.25">
      <c r="A1012" s="63">
        <v>9859</v>
      </c>
      <c r="B1012" s="91">
        <v>56</v>
      </c>
      <c r="C1012" s="91">
        <v>369</v>
      </c>
      <c r="D1012" s="92">
        <v>1.583</v>
      </c>
      <c r="E1012" s="91">
        <v>19.254999999999999</v>
      </c>
      <c r="F1012" s="93">
        <v>54.526000000000003</v>
      </c>
      <c r="G1012" s="93">
        <v>52.487000000000002</v>
      </c>
      <c r="H1012" s="93">
        <v>29.800999999999998</v>
      </c>
      <c r="I1012" s="93">
        <v>21.574000000000002</v>
      </c>
      <c r="J1012" s="93">
        <v>18.376000000000001</v>
      </c>
      <c r="K1012" s="93" t="s">
        <v>46</v>
      </c>
      <c r="L1012" s="93" t="s">
        <v>46</v>
      </c>
      <c r="M1012" s="93" t="s">
        <v>46</v>
      </c>
      <c r="N1012" s="93" t="s">
        <v>46</v>
      </c>
      <c r="O1012" s="93" t="s">
        <v>46</v>
      </c>
      <c r="P1012" s="93" t="s">
        <v>46</v>
      </c>
      <c r="Q1012" s="93" t="s">
        <v>46</v>
      </c>
      <c r="R1012" s="93" t="s">
        <v>46</v>
      </c>
      <c r="S1012" s="93" t="s">
        <v>46</v>
      </c>
      <c r="T1012" s="93" t="s">
        <v>46</v>
      </c>
      <c r="U1012" s="63"/>
      <c r="V1012" s="23">
        <f t="shared" si="30"/>
        <v>12.163613392293113</v>
      </c>
      <c r="W1012" s="23">
        <f t="shared" si="31"/>
        <v>0.80229166666666663</v>
      </c>
    </row>
    <row r="1013" spans="1:23" x14ac:dyDescent="0.25">
      <c r="A1013" s="63">
        <v>9869</v>
      </c>
      <c r="B1013" s="91">
        <v>56</v>
      </c>
      <c r="C1013" s="91">
        <v>474</v>
      </c>
      <c r="D1013" s="92">
        <v>2.9169999999999998</v>
      </c>
      <c r="E1013" s="91">
        <v>28.562000000000001</v>
      </c>
      <c r="F1013" s="93">
        <v>46.424999999999997</v>
      </c>
      <c r="G1013" s="93">
        <v>45.790999999999997</v>
      </c>
      <c r="H1013" s="93">
        <v>43.475999999999999</v>
      </c>
      <c r="I1013" s="93">
        <v>36.058999999999997</v>
      </c>
      <c r="J1013" s="93">
        <v>25.31</v>
      </c>
      <c r="K1013" s="93">
        <v>13.744</v>
      </c>
      <c r="L1013" s="93" t="s">
        <v>46</v>
      </c>
      <c r="M1013" s="93" t="s">
        <v>46</v>
      </c>
      <c r="N1013" s="93" t="s">
        <v>46</v>
      </c>
      <c r="O1013" s="93" t="s">
        <v>46</v>
      </c>
      <c r="P1013" s="93" t="s">
        <v>46</v>
      </c>
      <c r="Q1013" s="93" t="s">
        <v>46</v>
      </c>
      <c r="R1013" s="93" t="s">
        <v>46</v>
      </c>
      <c r="S1013" s="93" t="s">
        <v>46</v>
      </c>
      <c r="T1013" s="93" t="s">
        <v>46</v>
      </c>
      <c r="U1013" s="63"/>
      <c r="V1013" s="90">
        <f t="shared" si="30"/>
        <v>9.7915666780939326</v>
      </c>
      <c r="W1013" s="90">
        <f t="shared" si="31"/>
        <v>1.1900833333333334</v>
      </c>
    </row>
    <row r="1014" spans="1:23" x14ac:dyDescent="0.25">
      <c r="A1014" s="63">
        <v>9885</v>
      </c>
      <c r="B1014" s="91">
        <v>56</v>
      </c>
      <c r="C1014" s="91">
        <v>637</v>
      </c>
      <c r="D1014" s="92">
        <v>4.75</v>
      </c>
      <c r="E1014" s="91">
        <v>17.239999999999998</v>
      </c>
      <c r="F1014" s="93">
        <v>17.696000000000002</v>
      </c>
      <c r="G1014" s="93">
        <v>17.553999999999998</v>
      </c>
      <c r="H1014" s="93">
        <v>17.146000000000001</v>
      </c>
      <c r="I1014" s="93">
        <v>16.285</v>
      </c>
      <c r="J1014" s="93">
        <v>10.994999999999999</v>
      </c>
      <c r="K1014" s="93">
        <v>6.2240000000000002</v>
      </c>
      <c r="L1014" s="93">
        <v>5.32</v>
      </c>
      <c r="M1014" s="93">
        <v>4.3090000000000002</v>
      </c>
      <c r="N1014" s="93" t="s">
        <v>46</v>
      </c>
      <c r="O1014" s="93" t="s">
        <v>46</v>
      </c>
      <c r="P1014" s="93" t="s">
        <v>46</v>
      </c>
      <c r="Q1014" s="93" t="s">
        <v>46</v>
      </c>
      <c r="R1014" s="93" t="s">
        <v>46</v>
      </c>
      <c r="S1014" s="93" t="s">
        <v>46</v>
      </c>
      <c r="T1014" s="93" t="s">
        <v>46</v>
      </c>
      <c r="U1014" s="63"/>
      <c r="V1014" s="23">
        <f t="shared" si="30"/>
        <v>3.629473684210526</v>
      </c>
      <c r="W1014" s="23">
        <f t="shared" si="31"/>
        <v>0.71833333333333327</v>
      </c>
    </row>
    <row r="1015" spans="1:23" x14ac:dyDescent="0.25">
      <c r="A1015" s="63">
        <v>9903</v>
      </c>
      <c r="B1015" s="91">
        <v>56</v>
      </c>
      <c r="C1015" s="91">
        <v>842</v>
      </c>
      <c r="D1015" s="92">
        <v>3.0830000000000002</v>
      </c>
      <c r="E1015" s="91">
        <v>17.016999999999999</v>
      </c>
      <c r="F1015" s="93">
        <v>23.975000000000001</v>
      </c>
      <c r="G1015" s="93">
        <v>23.664000000000001</v>
      </c>
      <c r="H1015" s="93">
        <v>22.870999999999999</v>
      </c>
      <c r="I1015" s="93">
        <v>19.239999999999998</v>
      </c>
      <c r="J1015" s="93">
        <v>11.816000000000001</v>
      </c>
      <c r="K1015" s="93">
        <v>6.8339999999999996</v>
      </c>
      <c r="L1015" s="93">
        <v>5.6619999999999999</v>
      </c>
      <c r="M1015" s="93" t="s">
        <v>46</v>
      </c>
      <c r="N1015" s="93" t="s">
        <v>46</v>
      </c>
      <c r="O1015" s="93" t="s">
        <v>46</v>
      </c>
      <c r="P1015" s="93" t="s">
        <v>46</v>
      </c>
      <c r="Q1015" s="93" t="s">
        <v>46</v>
      </c>
      <c r="R1015" s="93" t="s">
        <v>46</v>
      </c>
      <c r="S1015" s="93" t="s">
        <v>46</v>
      </c>
      <c r="T1015" s="93" t="s">
        <v>46</v>
      </c>
      <c r="U1015" s="63"/>
      <c r="V1015" s="90">
        <f t="shared" si="30"/>
        <v>5.5196237431073625</v>
      </c>
      <c r="W1015" s="90">
        <f t="shared" si="31"/>
        <v>0.70904166666666668</v>
      </c>
    </row>
    <row r="1016" spans="1:23" x14ac:dyDescent="0.25">
      <c r="A1016" s="63">
        <v>9912</v>
      </c>
      <c r="B1016" s="91">
        <v>56</v>
      </c>
      <c r="C1016" s="91">
        <v>935</v>
      </c>
      <c r="D1016" s="92">
        <v>2.3330000000000002</v>
      </c>
      <c r="E1016" s="91">
        <v>24.32</v>
      </c>
      <c r="F1016" s="93">
        <v>41.466999999999999</v>
      </c>
      <c r="G1016" s="93">
        <v>39.987000000000002</v>
      </c>
      <c r="H1016" s="93">
        <v>31.946000000000002</v>
      </c>
      <c r="I1016" s="93">
        <v>22.981000000000002</v>
      </c>
      <c r="J1016" s="93">
        <v>20.587</v>
      </c>
      <c r="K1016" s="93">
        <v>12.134</v>
      </c>
      <c r="L1016" s="93" t="s">
        <v>46</v>
      </c>
      <c r="M1016" s="93" t="s">
        <v>46</v>
      </c>
      <c r="N1016" s="93" t="s">
        <v>46</v>
      </c>
      <c r="O1016" s="93" t="s">
        <v>46</v>
      </c>
      <c r="P1016" s="93" t="s">
        <v>46</v>
      </c>
      <c r="Q1016" s="93" t="s">
        <v>46</v>
      </c>
      <c r="R1016" s="93" t="s">
        <v>46</v>
      </c>
      <c r="S1016" s="93" t="s">
        <v>46</v>
      </c>
      <c r="T1016" s="93" t="s">
        <v>46</v>
      </c>
      <c r="U1016" s="63"/>
      <c r="V1016" s="23">
        <f t="shared" si="30"/>
        <v>10.424346335190741</v>
      </c>
      <c r="W1016" s="23">
        <f t="shared" si="31"/>
        <v>1.0133333333333334</v>
      </c>
    </row>
    <row r="1017" spans="1:23" x14ac:dyDescent="0.25">
      <c r="A1017" s="63">
        <v>9922</v>
      </c>
      <c r="B1017" s="91">
        <v>56</v>
      </c>
      <c r="C1017" s="91">
        <v>1065</v>
      </c>
      <c r="D1017" s="92">
        <v>2.4169999999999998</v>
      </c>
      <c r="E1017" s="91">
        <v>24.134</v>
      </c>
      <c r="F1017" s="93">
        <v>59.485999999999997</v>
      </c>
      <c r="G1017" s="93">
        <v>58.722000000000001</v>
      </c>
      <c r="H1017" s="93">
        <v>51.042999999999999</v>
      </c>
      <c r="I1017" s="93">
        <v>38.887</v>
      </c>
      <c r="J1017" s="93">
        <v>21.466000000000001</v>
      </c>
      <c r="K1017" s="93">
        <v>11.486000000000001</v>
      </c>
      <c r="L1017" s="93" t="s">
        <v>46</v>
      </c>
      <c r="M1017" s="93" t="s">
        <v>46</v>
      </c>
      <c r="N1017" s="93" t="s">
        <v>46</v>
      </c>
      <c r="O1017" s="93" t="s">
        <v>46</v>
      </c>
      <c r="P1017" s="93" t="s">
        <v>46</v>
      </c>
      <c r="Q1017" s="93" t="s">
        <v>46</v>
      </c>
      <c r="R1017" s="93" t="s">
        <v>46</v>
      </c>
      <c r="S1017" s="93" t="s">
        <v>46</v>
      </c>
      <c r="T1017" s="93" t="s">
        <v>46</v>
      </c>
      <c r="U1017" s="63"/>
      <c r="V1017" s="15">
        <f t="shared" si="30"/>
        <v>9.9851055026892848</v>
      </c>
      <c r="W1017" s="15">
        <f t="shared" si="31"/>
        <v>1.0055833333333333</v>
      </c>
    </row>
    <row r="1018" spans="1:23" x14ac:dyDescent="0.25">
      <c r="A1018" s="63">
        <v>9935</v>
      </c>
      <c r="B1018" s="91">
        <v>56</v>
      </c>
      <c r="C1018" s="91">
        <v>1181</v>
      </c>
      <c r="D1018" s="92">
        <v>3.1669999999999998</v>
      </c>
      <c r="E1018" s="91">
        <v>24.234999999999999</v>
      </c>
      <c r="F1018" s="93">
        <v>35.069000000000003</v>
      </c>
      <c r="G1018" s="93">
        <v>34.386000000000003</v>
      </c>
      <c r="H1018" s="93">
        <v>32.548000000000002</v>
      </c>
      <c r="I1018" s="93">
        <v>29.920999999999999</v>
      </c>
      <c r="J1018" s="93">
        <v>20.349</v>
      </c>
      <c r="K1018" s="93">
        <v>11.16</v>
      </c>
      <c r="L1018" s="93">
        <v>8.0760000000000005</v>
      </c>
      <c r="M1018" s="93" t="s">
        <v>46</v>
      </c>
      <c r="N1018" s="93" t="s">
        <v>46</v>
      </c>
      <c r="O1018" s="93" t="s">
        <v>46</v>
      </c>
      <c r="P1018" s="93" t="s">
        <v>46</v>
      </c>
      <c r="Q1018" s="93" t="s">
        <v>46</v>
      </c>
      <c r="R1018" s="93" t="s">
        <v>46</v>
      </c>
      <c r="S1018" s="93" t="s">
        <v>46</v>
      </c>
      <c r="T1018" s="93" t="s">
        <v>46</v>
      </c>
      <c r="U1018" s="63"/>
      <c r="V1018" s="23">
        <f t="shared" si="30"/>
        <v>7.6523523839595837</v>
      </c>
      <c r="W1018" s="23">
        <f t="shared" si="31"/>
        <v>1.0097916666666666</v>
      </c>
    </row>
    <row r="1019" spans="1:23" x14ac:dyDescent="0.25">
      <c r="A1019" s="63">
        <v>9963</v>
      </c>
      <c r="B1019" s="91">
        <v>56</v>
      </c>
      <c r="C1019" s="91">
        <v>1462</v>
      </c>
      <c r="D1019" s="92">
        <v>6.5830000000000002</v>
      </c>
      <c r="E1019" s="91">
        <v>30.15</v>
      </c>
      <c r="F1019" s="93">
        <v>19.460999999999999</v>
      </c>
      <c r="G1019" s="93">
        <v>19.367000000000001</v>
      </c>
      <c r="H1019" s="93">
        <v>19.132999999999999</v>
      </c>
      <c r="I1019" s="93">
        <v>18.719000000000001</v>
      </c>
      <c r="J1019" s="93">
        <v>13.345000000000001</v>
      </c>
      <c r="K1019" s="93">
        <v>8.43</v>
      </c>
      <c r="L1019" s="93">
        <v>8.7129999999999992</v>
      </c>
      <c r="M1019" s="93">
        <v>7.3360000000000003</v>
      </c>
      <c r="N1019" s="93">
        <v>5.9349999999999996</v>
      </c>
      <c r="O1019" s="93">
        <v>5.0220000000000002</v>
      </c>
      <c r="P1019" s="93" t="s">
        <v>46</v>
      </c>
      <c r="Q1019" s="93" t="s">
        <v>46</v>
      </c>
      <c r="R1019" s="93" t="s">
        <v>46</v>
      </c>
      <c r="S1019" s="93" t="s">
        <v>46</v>
      </c>
      <c r="T1019" s="93" t="s">
        <v>46</v>
      </c>
      <c r="U1019" s="63"/>
      <c r="V1019" s="23">
        <f t="shared" si="30"/>
        <v>4.5799787331004094</v>
      </c>
      <c r="W1019" s="23">
        <f t="shared" si="31"/>
        <v>1.2562499999999999</v>
      </c>
    </row>
    <row r="1020" spans="1:23" x14ac:dyDescent="0.25">
      <c r="A1020" s="63">
        <v>9965</v>
      </c>
      <c r="B1020" s="91">
        <v>56</v>
      </c>
      <c r="C1020" s="91">
        <v>1501</v>
      </c>
      <c r="D1020" s="92">
        <v>7</v>
      </c>
      <c r="E1020" s="91">
        <v>19.341000000000001</v>
      </c>
      <c r="F1020" s="93">
        <v>10.196</v>
      </c>
      <c r="G1020" s="93">
        <v>10.141</v>
      </c>
      <c r="H1020" s="93">
        <v>9.99</v>
      </c>
      <c r="I1020" s="93">
        <v>9.7210000000000001</v>
      </c>
      <c r="J1020" s="93">
        <v>7.7590000000000003</v>
      </c>
      <c r="K1020" s="93">
        <v>5.3150000000000004</v>
      </c>
      <c r="L1020" s="93">
        <v>4.117</v>
      </c>
      <c r="M1020" s="93">
        <v>4.5359999999999996</v>
      </c>
      <c r="N1020" s="93">
        <v>3.84</v>
      </c>
      <c r="O1020" s="93">
        <v>3.218</v>
      </c>
      <c r="P1020" s="93">
        <v>2.7629999999999999</v>
      </c>
      <c r="Q1020" s="93" t="s">
        <v>46</v>
      </c>
      <c r="R1020" s="93" t="s">
        <v>46</v>
      </c>
      <c r="S1020" s="93" t="s">
        <v>46</v>
      </c>
      <c r="T1020" s="93" t="s">
        <v>46</v>
      </c>
      <c r="U1020" s="63"/>
      <c r="V1020" s="34">
        <f t="shared" si="30"/>
        <v>2.7630000000000003</v>
      </c>
      <c r="W1020" s="34">
        <f t="shared" si="31"/>
        <v>0.80587500000000001</v>
      </c>
    </row>
    <row r="1021" spans="1:23" x14ac:dyDescent="0.25">
      <c r="A1021" s="63">
        <v>9970</v>
      </c>
      <c r="B1021" s="91">
        <v>56</v>
      </c>
      <c r="C1021" s="91">
        <v>1603</v>
      </c>
      <c r="D1021" s="92">
        <v>2.1669999999999998</v>
      </c>
      <c r="E1021" s="91">
        <v>21.47</v>
      </c>
      <c r="F1021" s="93">
        <v>33.369999999999997</v>
      </c>
      <c r="G1021" s="93">
        <v>30.474</v>
      </c>
      <c r="H1021" s="93">
        <v>27.794</v>
      </c>
      <c r="I1021" s="93">
        <v>24.28</v>
      </c>
      <c r="J1021" s="93">
        <v>16.323</v>
      </c>
      <c r="K1021" s="93">
        <v>10.73</v>
      </c>
      <c r="L1021" s="93" t="s">
        <v>46</v>
      </c>
      <c r="M1021" s="93" t="s">
        <v>46</v>
      </c>
      <c r="N1021" s="93" t="s">
        <v>46</v>
      </c>
      <c r="O1021" s="93" t="s">
        <v>46</v>
      </c>
      <c r="P1021" s="93" t="s">
        <v>46</v>
      </c>
      <c r="Q1021" s="93" t="s">
        <v>46</v>
      </c>
      <c r="R1021" s="93" t="s">
        <v>46</v>
      </c>
      <c r="S1021" s="93" t="s">
        <v>46</v>
      </c>
      <c r="T1021" s="93" t="s">
        <v>46</v>
      </c>
      <c r="U1021" s="63"/>
      <c r="V1021" s="23">
        <f t="shared" si="30"/>
        <v>9.9077065066912784</v>
      </c>
      <c r="W1021" s="23">
        <f t="shared" si="31"/>
        <v>0.89458333333333329</v>
      </c>
    </row>
    <row r="1022" spans="1:23" x14ac:dyDescent="0.25">
      <c r="A1022" s="63">
        <v>9979</v>
      </c>
      <c r="B1022" s="91">
        <v>56</v>
      </c>
      <c r="C1022" s="91">
        <v>1700</v>
      </c>
      <c r="D1022" s="92">
        <v>10.5</v>
      </c>
      <c r="E1022" s="91">
        <v>47.591999999999999</v>
      </c>
      <c r="F1022" s="93">
        <v>19.587</v>
      </c>
      <c r="G1022" s="93">
        <v>19.584</v>
      </c>
      <c r="H1022" s="93">
        <v>19.506</v>
      </c>
      <c r="I1022" s="93">
        <v>19.373000000000001</v>
      </c>
      <c r="J1022" s="93">
        <v>18.727</v>
      </c>
      <c r="K1022" s="93">
        <v>14.103999999999999</v>
      </c>
      <c r="L1022" s="93">
        <v>10.507</v>
      </c>
      <c r="M1022" s="93">
        <v>8.1530000000000005</v>
      </c>
      <c r="N1022" s="93">
        <v>6.5730000000000004</v>
      </c>
      <c r="O1022" s="93">
        <v>7.1429999999999998</v>
      </c>
      <c r="P1022" s="93">
        <v>6.673</v>
      </c>
      <c r="Q1022" s="93">
        <v>5.8550000000000004</v>
      </c>
      <c r="R1022" s="93">
        <v>5.0940000000000003</v>
      </c>
      <c r="S1022" s="93">
        <v>4.7560000000000002</v>
      </c>
      <c r="T1022" s="93" t="s">
        <v>46</v>
      </c>
      <c r="U1022" s="63"/>
      <c r="V1022" s="15">
        <f t="shared" si="30"/>
        <v>4.532571428571428</v>
      </c>
      <c r="W1022" s="15">
        <f t="shared" si="31"/>
        <v>1.9829999999999999</v>
      </c>
    </row>
    <row r="1023" spans="1:23" x14ac:dyDescent="0.25">
      <c r="A1023" s="63">
        <v>9985</v>
      </c>
      <c r="B1023" s="91">
        <v>56</v>
      </c>
      <c r="C1023" s="91">
        <v>1796</v>
      </c>
      <c r="D1023" s="92">
        <v>6.9169999999999998</v>
      </c>
      <c r="E1023" s="91">
        <v>20.399999999999999</v>
      </c>
      <c r="F1023" s="93">
        <v>12.288</v>
      </c>
      <c r="G1023" s="93">
        <v>12.244999999999999</v>
      </c>
      <c r="H1023" s="93">
        <v>12.14</v>
      </c>
      <c r="I1023" s="93">
        <v>11.959</v>
      </c>
      <c r="J1023" s="93">
        <v>11.061</v>
      </c>
      <c r="K1023" s="93">
        <v>8.7439999999999998</v>
      </c>
      <c r="L1023" s="93">
        <v>6.2169999999999996</v>
      </c>
      <c r="M1023" s="93">
        <v>4.6879999999999997</v>
      </c>
      <c r="N1023" s="93">
        <v>4.0549999999999997</v>
      </c>
      <c r="O1023" s="93">
        <v>3.3980000000000001</v>
      </c>
      <c r="P1023" s="93" t="s">
        <v>46</v>
      </c>
      <c r="Q1023" s="93" t="s">
        <v>46</v>
      </c>
      <c r="R1023" s="93" t="s">
        <v>46</v>
      </c>
      <c r="S1023" s="93" t="s">
        <v>46</v>
      </c>
      <c r="T1023" s="93" t="s">
        <v>46</v>
      </c>
      <c r="U1023" s="63"/>
      <c r="V1023" s="34">
        <f t="shared" si="30"/>
        <v>2.9492554575683099</v>
      </c>
      <c r="W1023" s="34">
        <f t="shared" si="31"/>
        <v>0.85</v>
      </c>
    </row>
    <row r="1024" spans="1:23" hidden="1" x14ac:dyDescent="0.25">
      <c r="A1024" s="63">
        <v>9997</v>
      </c>
      <c r="B1024" s="91">
        <v>57</v>
      </c>
      <c r="C1024" s="91">
        <v>57</v>
      </c>
      <c r="D1024" s="92">
        <v>1.75</v>
      </c>
      <c r="E1024" s="91">
        <v>16.283999999999999</v>
      </c>
      <c r="F1024" s="93">
        <v>38.808</v>
      </c>
      <c r="G1024" s="93">
        <v>38.051000000000002</v>
      </c>
      <c r="H1024" s="93">
        <v>29.741</v>
      </c>
      <c r="I1024" s="93">
        <v>24.934000000000001</v>
      </c>
      <c r="J1024" s="93">
        <v>15.544</v>
      </c>
      <c r="K1024" s="93" t="s">
        <v>46</v>
      </c>
      <c r="L1024" s="93" t="s">
        <v>46</v>
      </c>
      <c r="M1024" s="93" t="s">
        <v>46</v>
      </c>
      <c r="N1024" s="93" t="s">
        <v>46</v>
      </c>
      <c r="O1024" s="93" t="s">
        <v>46</v>
      </c>
      <c r="P1024" s="93" t="s">
        <v>46</v>
      </c>
      <c r="Q1024" s="93" t="s">
        <v>46</v>
      </c>
      <c r="R1024" s="93" t="s">
        <v>46</v>
      </c>
      <c r="S1024" s="93" t="s">
        <v>46</v>
      </c>
      <c r="T1024" s="93" t="s">
        <v>46</v>
      </c>
      <c r="U1024" s="63"/>
      <c r="V1024" s="23">
        <f t="shared" si="30"/>
        <v>9.3051428571428563</v>
      </c>
      <c r="W1024" s="23">
        <f t="shared" si="31"/>
        <v>0.67849999999999999</v>
      </c>
    </row>
    <row r="1025" spans="1:23" x14ac:dyDescent="0.25">
      <c r="A1025" s="63">
        <v>9998</v>
      </c>
      <c r="B1025" s="91">
        <v>57</v>
      </c>
      <c r="C1025" s="91">
        <v>72</v>
      </c>
      <c r="D1025" s="92">
        <v>7.5</v>
      </c>
      <c r="E1025" s="91">
        <v>31.151</v>
      </c>
      <c r="F1025" s="93">
        <v>15.185</v>
      </c>
      <c r="G1025" s="93">
        <v>15.18</v>
      </c>
      <c r="H1025" s="93">
        <v>15.12</v>
      </c>
      <c r="I1025" s="93">
        <v>15.018000000000001</v>
      </c>
      <c r="J1025" s="93">
        <v>14.494</v>
      </c>
      <c r="K1025" s="93">
        <v>11.08</v>
      </c>
      <c r="L1025" s="93">
        <v>7.4560000000000004</v>
      </c>
      <c r="M1025" s="93">
        <v>7.0259999999999998</v>
      </c>
      <c r="N1025" s="93">
        <v>6.117</v>
      </c>
      <c r="O1025" s="93">
        <v>5.1479999999999997</v>
      </c>
      <c r="P1025" s="93">
        <v>4.4489999999999998</v>
      </c>
      <c r="Q1025" s="93" t="s">
        <v>46</v>
      </c>
      <c r="R1025" s="93" t="s">
        <v>46</v>
      </c>
      <c r="S1025" s="93" t="s">
        <v>46</v>
      </c>
      <c r="T1025" s="93" t="s">
        <v>46</v>
      </c>
      <c r="U1025" s="63"/>
      <c r="V1025" s="23">
        <f t="shared" si="30"/>
        <v>4.1534666666666666</v>
      </c>
      <c r="W1025" s="23">
        <f t="shared" si="31"/>
        <v>1.2979583333333333</v>
      </c>
    </row>
    <row r="1026" spans="1:23" x14ac:dyDescent="0.25">
      <c r="A1026" s="63">
        <v>10003</v>
      </c>
      <c r="B1026" s="91">
        <v>57</v>
      </c>
      <c r="C1026" s="91">
        <v>132</v>
      </c>
      <c r="D1026" s="92">
        <v>10.917</v>
      </c>
      <c r="E1026" s="91">
        <v>15.974</v>
      </c>
      <c r="F1026" s="93">
        <v>8.1</v>
      </c>
      <c r="G1026" s="93">
        <v>8.0909999999999993</v>
      </c>
      <c r="H1026" s="93">
        <v>8.0519999999999996</v>
      </c>
      <c r="I1026" s="93">
        <v>7.9850000000000003</v>
      </c>
      <c r="J1026" s="93">
        <v>7.6529999999999996</v>
      </c>
      <c r="K1026" s="93">
        <v>4.72</v>
      </c>
      <c r="L1026" s="93">
        <v>3.5059999999999998</v>
      </c>
      <c r="M1026" s="93">
        <v>3.3530000000000002</v>
      </c>
      <c r="N1026" s="93">
        <v>2.6890000000000001</v>
      </c>
      <c r="O1026" s="93">
        <v>2.242</v>
      </c>
      <c r="P1026" s="93">
        <v>1.9219999999999999</v>
      </c>
      <c r="Q1026" s="93">
        <v>1.6839999999999999</v>
      </c>
      <c r="R1026" s="93">
        <v>1.617</v>
      </c>
      <c r="S1026" s="93">
        <v>1.5640000000000001</v>
      </c>
      <c r="T1026" s="93" t="s">
        <v>46</v>
      </c>
      <c r="U1026" s="63"/>
      <c r="V1026" s="90">
        <f t="shared" si="30"/>
        <v>1.4632224970229917</v>
      </c>
      <c r="W1026" s="90">
        <f t="shared" si="31"/>
        <v>0.6655833333333333</v>
      </c>
    </row>
    <row r="1027" spans="1:23" x14ac:dyDescent="0.25">
      <c r="A1027" s="63">
        <v>10006</v>
      </c>
      <c r="B1027" s="91">
        <v>57</v>
      </c>
      <c r="C1027" s="91">
        <v>184</v>
      </c>
      <c r="D1027" s="92">
        <v>5.25</v>
      </c>
      <c r="E1027" s="91">
        <v>17.21</v>
      </c>
      <c r="F1027" s="93">
        <v>14.462</v>
      </c>
      <c r="G1027" s="93">
        <v>13.923999999999999</v>
      </c>
      <c r="H1027" s="93">
        <v>12.835000000000001</v>
      </c>
      <c r="I1027" s="93">
        <v>11.765000000000001</v>
      </c>
      <c r="J1027" s="93">
        <v>8.9309999999999992</v>
      </c>
      <c r="K1027" s="93">
        <v>5.2670000000000003</v>
      </c>
      <c r="L1027" s="93">
        <v>3.6030000000000002</v>
      </c>
      <c r="M1027" s="93">
        <v>3.9460000000000002</v>
      </c>
      <c r="N1027" s="93">
        <v>3.44</v>
      </c>
      <c r="O1027" s="93" t="s">
        <v>46</v>
      </c>
      <c r="P1027" s="93" t="s">
        <v>46</v>
      </c>
      <c r="Q1027" s="93" t="s">
        <v>46</v>
      </c>
      <c r="R1027" s="93" t="s">
        <v>46</v>
      </c>
      <c r="S1027" s="93" t="s">
        <v>46</v>
      </c>
      <c r="T1027" s="93" t="s">
        <v>46</v>
      </c>
      <c r="U1027" s="63"/>
      <c r="V1027" s="23">
        <f t="shared" si="30"/>
        <v>3.2780952380952382</v>
      </c>
      <c r="W1027" s="23">
        <f t="shared" si="31"/>
        <v>0.71708333333333341</v>
      </c>
    </row>
    <row r="1028" spans="1:23" x14ac:dyDescent="0.25">
      <c r="A1028" s="63">
        <v>10015</v>
      </c>
      <c r="B1028" s="91">
        <v>57</v>
      </c>
      <c r="C1028" s="91">
        <v>308</v>
      </c>
      <c r="D1028" s="92">
        <v>5.1669999999999998</v>
      </c>
      <c r="E1028" s="91">
        <v>17.838000000000001</v>
      </c>
      <c r="F1028" s="93">
        <v>20.356000000000002</v>
      </c>
      <c r="G1028" s="93">
        <v>20.106000000000002</v>
      </c>
      <c r="H1028" s="93">
        <v>19.312999999999999</v>
      </c>
      <c r="I1028" s="93">
        <v>18.067</v>
      </c>
      <c r="J1028" s="93">
        <v>14.02</v>
      </c>
      <c r="K1028" s="93">
        <v>7.1550000000000002</v>
      </c>
      <c r="L1028" s="93">
        <v>4.8550000000000004</v>
      </c>
      <c r="M1028" s="93">
        <v>3.6480000000000001</v>
      </c>
      <c r="N1028" s="93">
        <v>3.5430000000000001</v>
      </c>
      <c r="O1028" s="93" t="s">
        <v>46</v>
      </c>
      <c r="P1028" s="93" t="s">
        <v>46</v>
      </c>
      <c r="Q1028" s="93" t="s">
        <v>46</v>
      </c>
      <c r="R1028" s="93" t="s">
        <v>46</v>
      </c>
      <c r="S1028" s="93" t="s">
        <v>46</v>
      </c>
      <c r="T1028" s="93" t="s">
        <v>46</v>
      </c>
      <c r="U1028" s="63"/>
      <c r="V1028" s="90">
        <f t="shared" si="30"/>
        <v>3.4522934004257793</v>
      </c>
      <c r="W1028" s="90">
        <f t="shared" si="31"/>
        <v>0.74325000000000008</v>
      </c>
    </row>
    <row r="1029" spans="1:23" x14ac:dyDescent="0.25">
      <c r="A1029" s="63">
        <v>10027</v>
      </c>
      <c r="B1029" s="91">
        <v>57</v>
      </c>
      <c r="C1029" s="91">
        <v>429</v>
      </c>
      <c r="D1029" s="92">
        <v>6.25</v>
      </c>
      <c r="E1029" s="91">
        <v>20.16</v>
      </c>
      <c r="F1029" s="93">
        <v>13.641999999999999</v>
      </c>
      <c r="G1029" s="93">
        <v>13.484</v>
      </c>
      <c r="H1029" s="93">
        <v>13.234999999999999</v>
      </c>
      <c r="I1029" s="93">
        <v>12.252000000000001</v>
      </c>
      <c r="J1029" s="93">
        <v>8.7360000000000007</v>
      </c>
      <c r="K1029" s="93">
        <v>6.8230000000000004</v>
      </c>
      <c r="L1029" s="93">
        <v>5.5650000000000004</v>
      </c>
      <c r="M1029" s="93">
        <v>4.32</v>
      </c>
      <c r="N1029" s="93">
        <v>3.7</v>
      </c>
      <c r="O1029" s="93">
        <v>3.3580000000000001</v>
      </c>
      <c r="P1029" s="93" t="s">
        <v>46</v>
      </c>
      <c r="Q1029" s="93" t="s">
        <v>46</v>
      </c>
      <c r="R1029" s="93" t="s">
        <v>46</v>
      </c>
      <c r="S1029" s="93" t="s">
        <v>46</v>
      </c>
      <c r="T1029" s="93" t="s">
        <v>46</v>
      </c>
      <c r="U1029" s="63"/>
      <c r="V1029" s="23">
        <f t="shared" si="30"/>
        <v>3.2256</v>
      </c>
      <c r="W1029" s="23">
        <f t="shared" si="31"/>
        <v>0.84</v>
      </c>
    </row>
    <row r="1030" spans="1:23" x14ac:dyDescent="0.25">
      <c r="A1030" s="63">
        <v>10037</v>
      </c>
      <c r="B1030" s="91">
        <v>57</v>
      </c>
      <c r="C1030" s="91">
        <v>564</v>
      </c>
      <c r="D1030" s="92">
        <v>8</v>
      </c>
      <c r="E1030" s="91">
        <v>17.207000000000001</v>
      </c>
      <c r="F1030" s="93">
        <v>9.5640000000000001</v>
      </c>
      <c r="G1030" s="93">
        <v>9.5500000000000007</v>
      </c>
      <c r="H1030" s="93">
        <v>9.51</v>
      </c>
      <c r="I1030" s="93">
        <v>9.4499999999999993</v>
      </c>
      <c r="J1030" s="93">
        <v>9.1319999999999997</v>
      </c>
      <c r="K1030" s="93">
        <v>7.1029999999999998</v>
      </c>
      <c r="L1030" s="93">
        <v>4.8920000000000003</v>
      </c>
      <c r="M1030" s="93">
        <v>3.7010000000000001</v>
      </c>
      <c r="N1030" s="93">
        <v>2.9740000000000002</v>
      </c>
      <c r="O1030" s="93">
        <v>2.669</v>
      </c>
      <c r="P1030" s="93">
        <v>2.3929999999999998</v>
      </c>
      <c r="Q1030" s="93">
        <v>2.1509999999999998</v>
      </c>
      <c r="R1030" s="93" t="s">
        <v>46</v>
      </c>
      <c r="S1030" s="93" t="s">
        <v>46</v>
      </c>
      <c r="T1030" s="93" t="s">
        <v>46</v>
      </c>
      <c r="U1030" s="63"/>
      <c r="V1030" s="23">
        <f t="shared" si="30"/>
        <v>2.1508750000000001</v>
      </c>
      <c r="W1030" s="23">
        <f t="shared" si="31"/>
        <v>0.71695833333333336</v>
      </c>
    </row>
    <row r="1031" spans="1:23" x14ac:dyDescent="0.25">
      <c r="A1031" s="63">
        <v>10039</v>
      </c>
      <c r="B1031" s="91">
        <v>57</v>
      </c>
      <c r="C1031" s="91">
        <v>588</v>
      </c>
      <c r="D1031" s="92">
        <v>6.8330000000000002</v>
      </c>
      <c r="E1031" s="91">
        <v>17.05</v>
      </c>
      <c r="F1031" s="93">
        <v>15.448</v>
      </c>
      <c r="G1031" s="93">
        <v>14.917999999999999</v>
      </c>
      <c r="H1031" s="93">
        <v>13.882</v>
      </c>
      <c r="I1031" s="93">
        <v>13.15</v>
      </c>
      <c r="J1031" s="93">
        <v>10.784000000000001</v>
      </c>
      <c r="K1031" s="93">
        <v>5.91</v>
      </c>
      <c r="L1031" s="93">
        <v>4.0620000000000003</v>
      </c>
      <c r="M1031" s="93">
        <v>3.3479999999999999</v>
      </c>
      <c r="N1031" s="93">
        <v>3.3460000000000001</v>
      </c>
      <c r="O1031" s="93">
        <v>2.8119999999999998</v>
      </c>
      <c r="P1031" s="93" t="s">
        <v>46</v>
      </c>
      <c r="Q1031" s="93" t="s">
        <v>46</v>
      </c>
      <c r="R1031" s="93" t="s">
        <v>46</v>
      </c>
      <c r="S1031" s="93" t="s">
        <v>46</v>
      </c>
      <c r="T1031" s="93" t="s">
        <v>46</v>
      </c>
      <c r="U1031" s="63"/>
      <c r="V1031" s="90">
        <f t="shared" si="30"/>
        <v>2.4952436704229477</v>
      </c>
      <c r="W1031" s="90">
        <f t="shared" si="31"/>
        <v>0.7104166666666667</v>
      </c>
    </row>
    <row r="1032" spans="1:23" x14ac:dyDescent="0.25">
      <c r="A1032" s="63">
        <v>10045</v>
      </c>
      <c r="B1032" s="91">
        <v>57</v>
      </c>
      <c r="C1032" s="91">
        <v>664</v>
      </c>
      <c r="D1032" s="92">
        <v>2.6669999999999998</v>
      </c>
      <c r="E1032" s="91">
        <v>21.501000000000001</v>
      </c>
      <c r="F1032" s="93">
        <v>30.343</v>
      </c>
      <c r="G1032" s="93">
        <v>28.683</v>
      </c>
      <c r="H1032" s="93">
        <v>25.597999999999999</v>
      </c>
      <c r="I1032" s="93">
        <v>22.675999999999998</v>
      </c>
      <c r="J1032" s="93">
        <v>13.599</v>
      </c>
      <c r="K1032" s="93">
        <v>9.6869999999999994</v>
      </c>
      <c r="L1032" s="93" t="s">
        <v>46</v>
      </c>
      <c r="M1032" s="93" t="s">
        <v>46</v>
      </c>
      <c r="N1032" s="93" t="s">
        <v>46</v>
      </c>
      <c r="O1032" s="93" t="s">
        <v>46</v>
      </c>
      <c r="P1032" s="93" t="s">
        <v>46</v>
      </c>
      <c r="Q1032" s="93" t="s">
        <v>46</v>
      </c>
      <c r="R1032" s="93" t="s">
        <v>46</v>
      </c>
      <c r="S1032" s="93" t="s">
        <v>46</v>
      </c>
      <c r="T1032" s="93" t="s">
        <v>46</v>
      </c>
      <c r="U1032" s="63"/>
      <c r="V1032" s="23">
        <f t="shared" si="30"/>
        <v>8.0618672665916762</v>
      </c>
      <c r="W1032" s="23">
        <f t="shared" si="31"/>
        <v>0.89587500000000009</v>
      </c>
    </row>
    <row r="1033" spans="1:23" x14ac:dyDescent="0.25">
      <c r="A1033" s="63">
        <v>10053</v>
      </c>
      <c r="B1033" s="91">
        <v>57</v>
      </c>
      <c r="C1033" s="91">
        <v>743</v>
      </c>
      <c r="D1033" s="92">
        <v>2.4169999999999998</v>
      </c>
      <c r="E1033" s="91">
        <v>23.756</v>
      </c>
      <c r="F1033" s="93">
        <v>44.113</v>
      </c>
      <c r="G1033" s="93">
        <v>42.734999999999999</v>
      </c>
      <c r="H1033" s="93">
        <v>36.412999999999997</v>
      </c>
      <c r="I1033" s="93">
        <v>27.129000000000001</v>
      </c>
      <c r="J1033" s="93">
        <v>19.712</v>
      </c>
      <c r="K1033" s="93">
        <v>11.775</v>
      </c>
      <c r="L1033" s="93" t="s">
        <v>46</v>
      </c>
      <c r="M1033" s="93" t="s">
        <v>46</v>
      </c>
      <c r="N1033" s="93" t="s">
        <v>46</v>
      </c>
      <c r="O1033" s="93" t="s">
        <v>46</v>
      </c>
      <c r="P1033" s="93" t="s">
        <v>46</v>
      </c>
      <c r="Q1033" s="93" t="s">
        <v>46</v>
      </c>
      <c r="R1033" s="93" t="s">
        <v>46</v>
      </c>
      <c r="S1033" s="93" t="s">
        <v>46</v>
      </c>
      <c r="T1033" s="93" t="s">
        <v>46</v>
      </c>
      <c r="U1033" s="63"/>
      <c r="V1033" s="23">
        <f t="shared" si="30"/>
        <v>9.8287132809267703</v>
      </c>
      <c r="W1033" s="23">
        <f t="shared" si="31"/>
        <v>0.98983333333333334</v>
      </c>
    </row>
    <row r="1034" spans="1:23" hidden="1" x14ac:dyDescent="0.25">
      <c r="A1034" s="63">
        <v>10057</v>
      </c>
      <c r="B1034" s="91">
        <v>57</v>
      </c>
      <c r="C1034" s="91">
        <v>775</v>
      </c>
      <c r="D1034" s="92">
        <v>1.5</v>
      </c>
      <c r="E1034" s="91">
        <v>17.489000000000001</v>
      </c>
      <c r="F1034" s="93">
        <v>45.411999999999999</v>
      </c>
      <c r="G1034" s="93">
        <v>39.274999999999999</v>
      </c>
      <c r="H1034" s="93">
        <v>27.234999999999999</v>
      </c>
      <c r="I1034" s="93">
        <v>24.536000000000001</v>
      </c>
      <c r="J1034" s="93">
        <v>16.702999999999999</v>
      </c>
      <c r="K1034" s="93" t="s">
        <v>46</v>
      </c>
      <c r="L1034" s="93" t="s">
        <v>46</v>
      </c>
      <c r="M1034" s="93" t="s">
        <v>46</v>
      </c>
      <c r="N1034" s="93" t="s">
        <v>46</v>
      </c>
      <c r="O1034" s="93" t="s">
        <v>46</v>
      </c>
      <c r="P1034" s="93" t="s">
        <v>46</v>
      </c>
      <c r="Q1034" s="93" t="s">
        <v>46</v>
      </c>
      <c r="R1034" s="93" t="s">
        <v>46</v>
      </c>
      <c r="S1034" s="93" t="s">
        <v>46</v>
      </c>
      <c r="T1034" s="93" t="s">
        <v>46</v>
      </c>
      <c r="U1034" s="63"/>
      <c r="V1034" s="90">
        <f t="shared" si="30"/>
        <v>11.659333333333334</v>
      </c>
      <c r="W1034" s="90">
        <f t="shared" si="31"/>
        <v>0.7287083333333334</v>
      </c>
    </row>
    <row r="1035" spans="1:23" hidden="1" x14ac:dyDescent="0.25">
      <c r="A1035" s="63">
        <v>10062</v>
      </c>
      <c r="B1035" s="91">
        <v>57</v>
      </c>
      <c r="C1035" s="91">
        <v>853</v>
      </c>
      <c r="D1035" s="92">
        <v>1</v>
      </c>
      <c r="E1035" s="91">
        <v>20.245000000000001</v>
      </c>
      <c r="F1035" s="93">
        <v>79.573999999999998</v>
      </c>
      <c r="G1035" s="93">
        <v>65.22</v>
      </c>
      <c r="H1035" s="93">
        <v>34.027999999999999</v>
      </c>
      <c r="I1035" s="93">
        <v>35.213999999999999</v>
      </c>
      <c r="J1035" s="93">
        <v>20.245000000000001</v>
      </c>
      <c r="K1035" s="93" t="s">
        <v>46</v>
      </c>
      <c r="L1035" s="93" t="s">
        <v>46</v>
      </c>
      <c r="M1035" s="93" t="s">
        <v>46</v>
      </c>
      <c r="N1035" s="93" t="s">
        <v>46</v>
      </c>
      <c r="O1035" s="93" t="s">
        <v>46</v>
      </c>
      <c r="P1035" s="93" t="s">
        <v>46</v>
      </c>
      <c r="Q1035" s="93" t="s">
        <v>46</v>
      </c>
      <c r="R1035" s="93" t="s">
        <v>46</v>
      </c>
      <c r="S1035" s="93" t="s">
        <v>46</v>
      </c>
      <c r="T1035" s="93" t="s">
        <v>46</v>
      </c>
      <c r="U1035" s="63"/>
      <c r="V1035" s="23">
        <f t="shared" si="30"/>
        <v>20.245000000000001</v>
      </c>
      <c r="W1035" s="23">
        <f t="shared" si="31"/>
        <v>0.84354166666666675</v>
      </c>
    </row>
    <row r="1036" spans="1:23" x14ac:dyDescent="0.25">
      <c r="A1036" s="63">
        <v>10074</v>
      </c>
      <c r="B1036" s="91">
        <v>57</v>
      </c>
      <c r="C1036" s="91">
        <v>986</v>
      </c>
      <c r="D1036" s="92">
        <v>7</v>
      </c>
      <c r="E1036" s="91">
        <v>37.381</v>
      </c>
      <c r="F1036" s="93">
        <v>20.791</v>
      </c>
      <c r="G1036" s="93">
        <v>20.687000000000001</v>
      </c>
      <c r="H1036" s="93">
        <v>20.498999999999999</v>
      </c>
      <c r="I1036" s="93">
        <v>20.169</v>
      </c>
      <c r="J1036" s="93">
        <v>15.925000000000001</v>
      </c>
      <c r="K1036" s="93">
        <v>9.4960000000000004</v>
      </c>
      <c r="L1036" s="93">
        <v>10.124000000000001</v>
      </c>
      <c r="M1036" s="93">
        <v>8.9870000000000001</v>
      </c>
      <c r="N1036" s="93">
        <v>7.4329999999999998</v>
      </c>
      <c r="O1036" s="93">
        <v>6.226</v>
      </c>
      <c r="P1036" s="93">
        <v>5.34</v>
      </c>
      <c r="Q1036" s="93" t="s">
        <v>46</v>
      </c>
      <c r="R1036" s="93" t="s">
        <v>46</v>
      </c>
      <c r="S1036" s="93" t="s">
        <v>46</v>
      </c>
      <c r="T1036" s="93" t="s">
        <v>46</v>
      </c>
      <c r="U1036" s="63"/>
      <c r="V1036" s="90">
        <f t="shared" si="30"/>
        <v>5.3401428571428573</v>
      </c>
      <c r="W1036" s="90">
        <f t="shared" si="31"/>
        <v>1.5575416666666666</v>
      </c>
    </row>
    <row r="1037" spans="1:23" x14ac:dyDescent="0.25">
      <c r="A1037" s="63">
        <v>10079</v>
      </c>
      <c r="B1037" s="91">
        <v>57</v>
      </c>
      <c r="C1037" s="91">
        <v>1055</v>
      </c>
      <c r="D1037" s="92">
        <v>5.9169999999999998</v>
      </c>
      <c r="E1037" s="91">
        <v>29.260999999999999</v>
      </c>
      <c r="F1037" s="93">
        <v>22.257000000000001</v>
      </c>
      <c r="G1037" s="93">
        <v>22.184000000000001</v>
      </c>
      <c r="H1037" s="93">
        <v>21.887</v>
      </c>
      <c r="I1037" s="93">
        <v>21.359000000000002</v>
      </c>
      <c r="J1037" s="93">
        <v>14.945</v>
      </c>
      <c r="K1037" s="93">
        <v>9.468</v>
      </c>
      <c r="L1037" s="93">
        <v>8.9710000000000001</v>
      </c>
      <c r="M1037" s="93">
        <v>6.8890000000000002</v>
      </c>
      <c r="N1037" s="93">
        <v>5.8360000000000003</v>
      </c>
      <c r="O1037" s="93" t="s">
        <v>46</v>
      </c>
      <c r="P1037" s="93" t="s">
        <v>46</v>
      </c>
      <c r="Q1037" s="93" t="s">
        <v>46</v>
      </c>
      <c r="R1037" s="93" t="s">
        <v>46</v>
      </c>
      <c r="S1037" s="93" t="s">
        <v>46</v>
      </c>
      <c r="T1037" s="93" t="s">
        <v>46</v>
      </c>
      <c r="U1037" s="63"/>
      <c r="V1037" s="23">
        <f t="shared" si="30"/>
        <v>4.9452425215480815</v>
      </c>
      <c r="W1037" s="23">
        <f t="shared" si="31"/>
        <v>1.2192083333333332</v>
      </c>
    </row>
    <row r="1038" spans="1:23" x14ac:dyDescent="0.25">
      <c r="A1038" s="63">
        <v>10099</v>
      </c>
      <c r="B1038" s="91">
        <v>57</v>
      </c>
      <c r="C1038" s="91">
        <v>1303</v>
      </c>
      <c r="D1038" s="92">
        <v>6</v>
      </c>
      <c r="E1038" s="91">
        <v>20.042000000000002</v>
      </c>
      <c r="F1038" s="93">
        <v>14.962</v>
      </c>
      <c r="G1038" s="93">
        <v>14.898</v>
      </c>
      <c r="H1038" s="93">
        <v>14.635</v>
      </c>
      <c r="I1038" s="93">
        <v>14.162000000000001</v>
      </c>
      <c r="J1038" s="93">
        <v>9.09</v>
      </c>
      <c r="K1038" s="93">
        <v>5.2130000000000001</v>
      </c>
      <c r="L1038" s="93">
        <v>5.1740000000000004</v>
      </c>
      <c r="M1038" s="93">
        <v>4.9050000000000002</v>
      </c>
      <c r="N1038" s="93">
        <v>3.9940000000000002</v>
      </c>
      <c r="O1038" s="93">
        <v>3.34</v>
      </c>
      <c r="P1038" s="93" t="s">
        <v>46</v>
      </c>
      <c r="Q1038" s="93" t="s">
        <v>46</v>
      </c>
      <c r="R1038" s="93" t="s">
        <v>46</v>
      </c>
      <c r="S1038" s="93" t="s">
        <v>46</v>
      </c>
      <c r="T1038" s="93" t="s">
        <v>46</v>
      </c>
      <c r="U1038" s="63"/>
      <c r="V1038" s="90">
        <f t="shared" si="30"/>
        <v>3.3403333333333336</v>
      </c>
      <c r="W1038" s="90">
        <f t="shared" si="31"/>
        <v>0.8350833333333334</v>
      </c>
    </row>
    <row r="1039" spans="1:23" x14ac:dyDescent="0.25">
      <c r="A1039" s="63">
        <v>10124</v>
      </c>
      <c r="B1039" s="91">
        <v>57</v>
      </c>
      <c r="C1039" s="91">
        <v>1580</v>
      </c>
      <c r="D1039" s="92">
        <v>2.75</v>
      </c>
      <c r="E1039" s="91">
        <v>15.474</v>
      </c>
      <c r="F1039" s="93">
        <v>24.981000000000002</v>
      </c>
      <c r="G1039" s="93">
        <v>24.225000000000001</v>
      </c>
      <c r="H1039" s="93">
        <v>21.658000000000001</v>
      </c>
      <c r="I1039" s="93">
        <v>17.646999999999998</v>
      </c>
      <c r="J1039" s="93">
        <v>13.186999999999999</v>
      </c>
      <c r="K1039" s="93">
        <v>7.6239999999999997</v>
      </c>
      <c r="L1039" s="93" t="s">
        <v>46</v>
      </c>
      <c r="M1039" s="93" t="s">
        <v>46</v>
      </c>
      <c r="N1039" s="93" t="s">
        <v>46</v>
      </c>
      <c r="O1039" s="93" t="s">
        <v>46</v>
      </c>
      <c r="P1039" s="93" t="s">
        <v>46</v>
      </c>
      <c r="Q1039" s="93" t="s">
        <v>46</v>
      </c>
      <c r="R1039" s="93" t="s">
        <v>46</v>
      </c>
      <c r="S1039" s="93" t="s">
        <v>46</v>
      </c>
      <c r="T1039" s="93" t="s">
        <v>46</v>
      </c>
      <c r="U1039" s="63"/>
      <c r="V1039" s="23">
        <f t="shared" si="30"/>
        <v>5.6269090909090913</v>
      </c>
      <c r="W1039" s="23">
        <f t="shared" si="31"/>
        <v>0.64475000000000005</v>
      </c>
    </row>
    <row r="1040" spans="1:23" x14ac:dyDescent="0.25">
      <c r="A1040" s="63">
        <v>10133</v>
      </c>
      <c r="B1040" s="91">
        <v>57</v>
      </c>
      <c r="C1040" s="91">
        <v>1671</v>
      </c>
      <c r="D1040" s="92">
        <v>2.75</v>
      </c>
      <c r="E1040" s="91">
        <v>15.260999999999999</v>
      </c>
      <c r="F1040" s="93">
        <v>16.306000000000001</v>
      </c>
      <c r="G1040" s="93">
        <v>15.789</v>
      </c>
      <c r="H1040" s="93">
        <v>15.076000000000001</v>
      </c>
      <c r="I1040" s="93">
        <v>14.362</v>
      </c>
      <c r="J1040" s="93">
        <v>11.446</v>
      </c>
      <c r="K1040" s="93">
        <v>7.1580000000000004</v>
      </c>
      <c r="L1040" s="93" t="s">
        <v>46</v>
      </c>
      <c r="M1040" s="93" t="s">
        <v>46</v>
      </c>
      <c r="N1040" s="93" t="s">
        <v>46</v>
      </c>
      <c r="O1040" s="93" t="s">
        <v>46</v>
      </c>
      <c r="P1040" s="93" t="s">
        <v>46</v>
      </c>
      <c r="Q1040" s="93" t="s">
        <v>46</v>
      </c>
      <c r="R1040" s="93" t="s">
        <v>46</v>
      </c>
      <c r="S1040" s="93" t="s">
        <v>46</v>
      </c>
      <c r="T1040" s="93" t="s">
        <v>46</v>
      </c>
      <c r="U1040" s="63"/>
      <c r="V1040" s="15">
        <f t="shared" si="30"/>
        <v>5.5494545454545454</v>
      </c>
      <c r="W1040" s="15">
        <f t="shared" si="31"/>
        <v>0.63587499999999997</v>
      </c>
    </row>
    <row r="1041" spans="1:23" x14ac:dyDescent="0.25">
      <c r="A1041" s="63">
        <v>10143</v>
      </c>
      <c r="B1041" s="91">
        <v>57</v>
      </c>
      <c r="C1041" s="91">
        <v>1756</v>
      </c>
      <c r="D1041" s="92">
        <v>3.3330000000000002</v>
      </c>
      <c r="E1041" s="91">
        <v>22.42</v>
      </c>
      <c r="F1041" s="93">
        <v>24.759</v>
      </c>
      <c r="G1041" s="93">
        <v>24.652000000000001</v>
      </c>
      <c r="H1041" s="93">
        <v>23.460999999999999</v>
      </c>
      <c r="I1041" s="93">
        <v>19.591999999999999</v>
      </c>
      <c r="J1041" s="93">
        <v>12.481999999999999</v>
      </c>
      <c r="K1041" s="93">
        <v>10.95</v>
      </c>
      <c r="L1041" s="93">
        <v>7.4669999999999996</v>
      </c>
      <c r="M1041" s="93" t="s">
        <v>46</v>
      </c>
      <c r="N1041" s="93" t="s">
        <v>46</v>
      </c>
      <c r="O1041" s="93" t="s">
        <v>46</v>
      </c>
      <c r="P1041" s="93" t="s">
        <v>46</v>
      </c>
      <c r="Q1041" s="93" t="s">
        <v>46</v>
      </c>
      <c r="R1041" s="93" t="s">
        <v>46</v>
      </c>
      <c r="S1041" s="93" t="s">
        <v>46</v>
      </c>
      <c r="T1041" s="93" t="s">
        <v>46</v>
      </c>
      <c r="U1041" s="63"/>
      <c r="V1041" s="23">
        <f t="shared" si="30"/>
        <v>6.726672667266727</v>
      </c>
      <c r="W1041" s="23">
        <f t="shared" si="31"/>
        <v>0.9341666666666667</v>
      </c>
    </row>
    <row r="1042" spans="1:23" x14ac:dyDescent="0.25">
      <c r="A1042" s="63">
        <v>10166</v>
      </c>
      <c r="B1042" s="91">
        <v>57</v>
      </c>
      <c r="C1042" s="91">
        <v>2017</v>
      </c>
      <c r="D1042" s="92">
        <v>2.25</v>
      </c>
      <c r="E1042" s="91">
        <v>15.602</v>
      </c>
      <c r="F1042" s="93">
        <v>23.956</v>
      </c>
      <c r="G1042" s="93">
        <v>22.184999999999999</v>
      </c>
      <c r="H1042" s="93">
        <v>18.936</v>
      </c>
      <c r="I1042" s="93">
        <v>16.655999999999999</v>
      </c>
      <c r="J1042" s="93">
        <v>10.241</v>
      </c>
      <c r="K1042" s="93">
        <v>7.7789999999999999</v>
      </c>
      <c r="L1042" s="93" t="s">
        <v>46</v>
      </c>
      <c r="M1042" s="93" t="s">
        <v>46</v>
      </c>
      <c r="N1042" s="93" t="s">
        <v>46</v>
      </c>
      <c r="O1042" s="93" t="s">
        <v>46</v>
      </c>
      <c r="P1042" s="93" t="s">
        <v>46</v>
      </c>
      <c r="Q1042" s="93" t="s">
        <v>46</v>
      </c>
      <c r="R1042" s="93" t="s">
        <v>46</v>
      </c>
      <c r="S1042" s="93" t="s">
        <v>46</v>
      </c>
      <c r="T1042" s="93" t="s">
        <v>46</v>
      </c>
      <c r="U1042" s="63"/>
      <c r="V1042" s="34">
        <f t="shared" si="30"/>
        <v>6.9342222222222221</v>
      </c>
      <c r="W1042" s="34">
        <f t="shared" si="31"/>
        <v>0.65008333333333335</v>
      </c>
    </row>
    <row r="1043" spans="1:23" x14ac:dyDescent="0.25">
      <c r="A1043" s="63">
        <v>10170</v>
      </c>
      <c r="B1043" s="91">
        <v>57</v>
      </c>
      <c r="C1043" s="91">
        <v>2050</v>
      </c>
      <c r="D1043" s="92">
        <v>7.4169999999999998</v>
      </c>
      <c r="E1043" s="91">
        <v>20.631</v>
      </c>
      <c r="F1043" s="93">
        <v>11.846</v>
      </c>
      <c r="G1043" s="93">
        <v>11.805999999999999</v>
      </c>
      <c r="H1043" s="93">
        <v>11.618</v>
      </c>
      <c r="I1043" s="93">
        <v>11.396000000000001</v>
      </c>
      <c r="J1043" s="93">
        <v>8.2949999999999999</v>
      </c>
      <c r="K1043" s="93">
        <v>5.0279999999999996</v>
      </c>
      <c r="L1043" s="93">
        <v>3.4750000000000001</v>
      </c>
      <c r="M1043" s="93">
        <v>4.3339999999999996</v>
      </c>
      <c r="N1043" s="93">
        <v>3.778</v>
      </c>
      <c r="O1043" s="93">
        <v>3.1539999999999999</v>
      </c>
      <c r="P1043" s="93">
        <v>2.92</v>
      </c>
      <c r="Q1043" s="93" t="s">
        <v>46</v>
      </c>
      <c r="R1043" s="93" t="s">
        <v>46</v>
      </c>
      <c r="S1043" s="93" t="s">
        <v>46</v>
      </c>
      <c r="T1043" s="93" t="s">
        <v>46</v>
      </c>
      <c r="U1043" s="63"/>
      <c r="V1043" s="23">
        <f t="shared" si="30"/>
        <v>2.7815828502089794</v>
      </c>
      <c r="W1043" s="23">
        <f t="shared" si="31"/>
        <v>0.85962499999999997</v>
      </c>
    </row>
    <row r="1044" spans="1:23" x14ac:dyDescent="0.25">
      <c r="A1044" s="63">
        <v>10183</v>
      </c>
      <c r="B1044" s="91">
        <v>57</v>
      </c>
      <c r="C1044" s="91">
        <v>2221</v>
      </c>
      <c r="D1044" s="92">
        <v>2.75</v>
      </c>
      <c r="E1044" s="91">
        <v>16.603000000000002</v>
      </c>
      <c r="F1044" s="93">
        <v>26.742000000000001</v>
      </c>
      <c r="G1044" s="93">
        <v>25.99</v>
      </c>
      <c r="H1044" s="93">
        <v>24.812999999999999</v>
      </c>
      <c r="I1044" s="93">
        <v>22.402999999999999</v>
      </c>
      <c r="J1044" s="93">
        <v>15.194000000000001</v>
      </c>
      <c r="K1044" s="93">
        <v>8.1690000000000005</v>
      </c>
      <c r="L1044" s="93" t="s">
        <v>46</v>
      </c>
      <c r="M1044" s="93" t="s">
        <v>46</v>
      </c>
      <c r="N1044" s="93" t="s">
        <v>46</v>
      </c>
      <c r="O1044" s="93" t="s">
        <v>46</v>
      </c>
      <c r="P1044" s="93" t="s">
        <v>46</v>
      </c>
      <c r="Q1044" s="93" t="s">
        <v>46</v>
      </c>
      <c r="R1044" s="93" t="s">
        <v>46</v>
      </c>
      <c r="S1044" s="93" t="s">
        <v>46</v>
      </c>
      <c r="T1044" s="93" t="s">
        <v>46</v>
      </c>
      <c r="U1044" s="63"/>
      <c r="V1044" s="15">
        <f t="shared" si="30"/>
        <v>6.0374545454545459</v>
      </c>
      <c r="W1044" s="15">
        <f t="shared" si="31"/>
        <v>0.69179166666666669</v>
      </c>
    </row>
    <row r="1045" spans="1:23" hidden="1" x14ac:dyDescent="0.25">
      <c r="A1045" s="63">
        <v>10191</v>
      </c>
      <c r="B1045" s="91">
        <v>57</v>
      </c>
      <c r="C1045" s="91">
        <v>2337</v>
      </c>
      <c r="D1045" s="92">
        <v>1.167</v>
      </c>
      <c r="E1045" s="91">
        <v>16.652000000000001</v>
      </c>
      <c r="F1045" s="93">
        <v>78.338999999999999</v>
      </c>
      <c r="G1045" s="93">
        <v>54.860999999999997</v>
      </c>
      <c r="H1045" s="93">
        <v>44.847000000000001</v>
      </c>
      <c r="I1045" s="93">
        <v>32.01</v>
      </c>
      <c r="J1045" s="93">
        <v>16.57</v>
      </c>
      <c r="K1045" s="93" t="s">
        <v>46</v>
      </c>
      <c r="L1045" s="93" t="s">
        <v>46</v>
      </c>
      <c r="M1045" s="93" t="s">
        <v>46</v>
      </c>
      <c r="N1045" s="93" t="s">
        <v>46</v>
      </c>
      <c r="O1045" s="93" t="s">
        <v>46</v>
      </c>
      <c r="P1045" s="93" t="s">
        <v>46</v>
      </c>
      <c r="Q1045" s="93" t="s">
        <v>46</v>
      </c>
      <c r="R1045" s="93" t="s">
        <v>46</v>
      </c>
      <c r="S1045" s="93" t="s">
        <v>46</v>
      </c>
      <c r="T1045" s="93" t="s">
        <v>46</v>
      </c>
      <c r="U1045" s="63"/>
      <c r="V1045" s="23">
        <f t="shared" si="30"/>
        <v>14.269065981148243</v>
      </c>
      <c r="W1045" s="23">
        <f t="shared" si="31"/>
        <v>0.69383333333333341</v>
      </c>
    </row>
    <row r="1046" spans="1:23" x14ac:dyDescent="0.25">
      <c r="A1046" s="63">
        <v>10204</v>
      </c>
      <c r="B1046" s="91">
        <v>57</v>
      </c>
      <c r="C1046" s="91">
        <v>2478</v>
      </c>
      <c r="D1046" s="92">
        <v>3.3330000000000002</v>
      </c>
      <c r="E1046" s="91">
        <v>17.593</v>
      </c>
      <c r="F1046" s="93">
        <v>24.974</v>
      </c>
      <c r="G1046" s="93">
        <v>24.401</v>
      </c>
      <c r="H1046" s="93">
        <v>23.457999999999998</v>
      </c>
      <c r="I1046" s="93">
        <v>21.632999999999999</v>
      </c>
      <c r="J1046" s="93">
        <v>15.698</v>
      </c>
      <c r="K1046" s="93">
        <v>8.3859999999999992</v>
      </c>
      <c r="L1046" s="93">
        <v>5.8449999999999998</v>
      </c>
      <c r="M1046" s="93" t="s">
        <v>46</v>
      </c>
      <c r="N1046" s="93" t="s">
        <v>46</v>
      </c>
      <c r="O1046" s="93" t="s">
        <v>46</v>
      </c>
      <c r="P1046" s="93" t="s">
        <v>46</v>
      </c>
      <c r="Q1046" s="93" t="s">
        <v>46</v>
      </c>
      <c r="R1046" s="93" t="s">
        <v>46</v>
      </c>
      <c r="S1046" s="93" t="s">
        <v>46</v>
      </c>
      <c r="T1046" s="93" t="s">
        <v>46</v>
      </c>
      <c r="U1046" s="63"/>
      <c r="V1046" s="23">
        <f t="shared" si="30"/>
        <v>5.2784278427842786</v>
      </c>
      <c r="W1046" s="23">
        <f t="shared" si="31"/>
        <v>0.7330416666666667</v>
      </c>
    </row>
    <row r="1047" spans="1:23" x14ac:dyDescent="0.25">
      <c r="A1047" s="63">
        <v>10209</v>
      </c>
      <c r="B1047" s="91">
        <v>58</v>
      </c>
      <c r="C1047" s="91">
        <v>60</v>
      </c>
      <c r="D1047" s="92">
        <v>3.9169999999999998</v>
      </c>
      <c r="E1047" s="91">
        <v>42.79</v>
      </c>
      <c r="F1047" s="93">
        <v>38.308</v>
      </c>
      <c r="G1047" s="93">
        <v>36.625999999999998</v>
      </c>
      <c r="H1047" s="93">
        <v>33.360999999999997</v>
      </c>
      <c r="I1047" s="93">
        <v>31.536000000000001</v>
      </c>
      <c r="J1047" s="93">
        <v>23.614000000000001</v>
      </c>
      <c r="K1047" s="93">
        <v>20.945</v>
      </c>
      <c r="L1047" s="93">
        <v>14.097</v>
      </c>
      <c r="M1047" s="93" t="s">
        <v>46</v>
      </c>
      <c r="N1047" s="93" t="s">
        <v>46</v>
      </c>
      <c r="O1047" s="93" t="s">
        <v>46</v>
      </c>
      <c r="P1047" s="93" t="s">
        <v>46</v>
      </c>
      <c r="Q1047" s="93" t="s">
        <v>46</v>
      </c>
      <c r="R1047" s="93" t="s">
        <v>46</v>
      </c>
      <c r="S1047" s="93" t="s">
        <v>46</v>
      </c>
      <c r="T1047" s="93" t="s">
        <v>46</v>
      </c>
      <c r="U1047" s="63"/>
      <c r="V1047" s="34">
        <f t="shared" si="30"/>
        <v>10.924176665815676</v>
      </c>
      <c r="W1047" s="34">
        <f t="shared" si="31"/>
        <v>1.7829166666666667</v>
      </c>
    </row>
    <row r="1048" spans="1:23" x14ac:dyDescent="0.25">
      <c r="A1048" s="63">
        <v>10215</v>
      </c>
      <c r="B1048" s="91">
        <v>58</v>
      </c>
      <c r="C1048" s="91">
        <v>143</v>
      </c>
      <c r="D1048" s="92">
        <v>3.0830000000000002</v>
      </c>
      <c r="E1048" s="91">
        <v>15.16</v>
      </c>
      <c r="F1048" s="93">
        <v>23.248000000000001</v>
      </c>
      <c r="G1048" s="93">
        <v>22.788</v>
      </c>
      <c r="H1048" s="93">
        <v>21.173999999999999</v>
      </c>
      <c r="I1048" s="93">
        <v>18.751999999999999</v>
      </c>
      <c r="J1048" s="93">
        <v>13.432</v>
      </c>
      <c r="K1048" s="93">
        <v>7.173</v>
      </c>
      <c r="L1048" s="93">
        <v>5.0529999999999999</v>
      </c>
      <c r="M1048" s="93" t="s">
        <v>46</v>
      </c>
      <c r="N1048" s="93" t="s">
        <v>46</v>
      </c>
      <c r="O1048" s="93" t="s">
        <v>46</v>
      </c>
      <c r="P1048" s="93" t="s">
        <v>46</v>
      </c>
      <c r="Q1048" s="93" t="s">
        <v>46</v>
      </c>
      <c r="R1048" s="93" t="s">
        <v>46</v>
      </c>
      <c r="S1048" s="93" t="s">
        <v>46</v>
      </c>
      <c r="T1048" s="93" t="s">
        <v>46</v>
      </c>
      <c r="U1048" s="63"/>
      <c r="V1048" s="23">
        <f t="shared" si="30"/>
        <v>4.9172883554978917</v>
      </c>
      <c r="W1048" s="23">
        <f t="shared" si="31"/>
        <v>0.63166666666666671</v>
      </c>
    </row>
    <row r="1049" spans="1:23" x14ac:dyDescent="0.25">
      <c r="A1049" s="63">
        <v>10249</v>
      </c>
      <c r="B1049" s="91">
        <v>58</v>
      </c>
      <c r="C1049" s="91">
        <v>534</v>
      </c>
      <c r="D1049" s="92">
        <v>8.0830000000000002</v>
      </c>
      <c r="E1049" s="91">
        <v>39.99</v>
      </c>
      <c r="F1049" s="93">
        <v>21.792999999999999</v>
      </c>
      <c r="G1049" s="93">
        <v>21.757000000000001</v>
      </c>
      <c r="H1049" s="93">
        <v>21.56</v>
      </c>
      <c r="I1049" s="93">
        <v>21.274999999999999</v>
      </c>
      <c r="J1049" s="93">
        <v>19.042999999999999</v>
      </c>
      <c r="K1049" s="93">
        <v>9.7270000000000003</v>
      </c>
      <c r="L1049" s="93">
        <v>6.6070000000000002</v>
      </c>
      <c r="M1049" s="93">
        <v>6.0460000000000003</v>
      </c>
      <c r="N1049" s="93">
        <v>6.9260000000000002</v>
      </c>
      <c r="O1049" s="93">
        <v>6.45</v>
      </c>
      <c r="P1049" s="93">
        <v>5.7039999999999997</v>
      </c>
      <c r="Q1049" s="93">
        <v>4.9989999999999997</v>
      </c>
      <c r="R1049" s="93" t="s">
        <v>46</v>
      </c>
      <c r="S1049" s="93" t="s">
        <v>46</v>
      </c>
      <c r="T1049" s="93" t="s">
        <v>46</v>
      </c>
      <c r="U1049" s="63"/>
      <c r="V1049" s="15">
        <f t="shared" ref="V1049:V1112" si="32">+E1049/D1049</f>
        <v>4.9474205121860697</v>
      </c>
      <c r="W1049" s="15">
        <f t="shared" ref="W1049:W1112" si="33">+E1049/24</f>
        <v>1.66625</v>
      </c>
    </row>
    <row r="1050" spans="1:23" x14ac:dyDescent="0.25">
      <c r="A1050" s="63">
        <v>10253</v>
      </c>
      <c r="B1050" s="91">
        <v>58</v>
      </c>
      <c r="C1050" s="91">
        <v>611</v>
      </c>
      <c r="D1050" s="92">
        <v>3.3330000000000002</v>
      </c>
      <c r="E1050" s="91">
        <v>19.594999999999999</v>
      </c>
      <c r="F1050" s="93">
        <v>22.922000000000001</v>
      </c>
      <c r="G1050" s="93">
        <v>22.766999999999999</v>
      </c>
      <c r="H1050" s="93">
        <v>21.963999999999999</v>
      </c>
      <c r="I1050" s="93">
        <v>21.053999999999998</v>
      </c>
      <c r="J1050" s="93">
        <v>16.885000000000002</v>
      </c>
      <c r="K1050" s="93">
        <v>9.39</v>
      </c>
      <c r="L1050" s="93">
        <v>6.5229999999999997</v>
      </c>
      <c r="M1050" s="93" t="s">
        <v>46</v>
      </c>
      <c r="N1050" s="93" t="s">
        <v>46</v>
      </c>
      <c r="O1050" s="93" t="s">
        <v>46</v>
      </c>
      <c r="P1050" s="93" t="s">
        <v>46</v>
      </c>
      <c r="Q1050" s="93" t="s">
        <v>46</v>
      </c>
      <c r="R1050" s="93" t="s">
        <v>46</v>
      </c>
      <c r="S1050" s="93" t="s">
        <v>46</v>
      </c>
      <c r="T1050" s="93" t="s">
        <v>46</v>
      </c>
      <c r="U1050" s="63"/>
      <c r="V1050" s="23">
        <f t="shared" si="32"/>
        <v>5.8790879087908783</v>
      </c>
      <c r="W1050" s="23">
        <f t="shared" si="33"/>
        <v>0.81645833333333329</v>
      </c>
    </row>
    <row r="1051" spans="1:23" x14ac:dyDescent="0.25">
      <c r="A1051" s="63">
        <v>10273</v>
      </c>
      <c r="B1051" s="91">
        <v>58</v>
      </c>
      <c r="C1051" s="91">
        <v>875</v>
      </c>
      <c r="D1051" s="92">
        <v>4</v>
      </c>
      <c r="E1051" s="91">
        <v>16.77</v>
      </c>
      <c r="F1051" s="93">
        <v>16.756</v>
      </c>
      <c r="G1051" s="93">
        <v>16.54</v>
      </c>
      <c r="H1051" s="93">
        <v>15.827</v>
      </c>
      <c r="I1051" s="93">
        <v>12.504</v>
      </c>
      <c r="J1051" s="93">
        <v>8.3800000000000008</v>
      </c>
      <c r="K1051" s="93">
        <v>7.194</v>
      </c>
      <c r="L1051" s="93">
        <v>5.5570000000000004</v>
      </c>
      <c r="M1051" s="93">
        <v>4.1929999999999996</v>
      </c>
      <c r="N1051" s="93" t="s">
        <v>46</v>
      </c>
      <c r="O1051" s="93" t="s">
        <v>46</v>
      </c>
      <c r="P1051" s="93" t="s">
        <v>46</v>
      </c>
      <c r="Q1051" s="93" t="s">
        <v>46</v>
      </c>
      <c r="R1051" s="93" t="s">
        <v>46</v>
      </c>
      <c r="S1051" s="93" t="s">
        <v>46</v>
      </c>
      <c r="T1051" s="93" t="s">
        <v>46</v>
      </c>
      <c r="U1051" s="63"/>
      <c r="V1051" s="23">
        <f t="shared" si="32"/>
        <v>4.1924999999999999</v>
      </c>
      <c r="W1051" s="23">
        <f t="shared" si="33"/>
        <v>0.69874999999999998</v>
      </c>
    </row>
    <row r="1052" spans="1:23" x14ac:dyDescent="0.25">
      <c r="A1052" s="63">
        <v>10291</v>
      </c>
      <c r="B1052" s="91">
        <v>58</v>
      </c>
      <c r="C1052" s="91">
        <v>1079</v>
      </c>
      <c r="D1052" s="92">
        <v>6.4169999999999998</v>
      </c>
      <c r="E1052" s="91">
        <v>16.512</v>
      </c>
      <c r="F1052" s="93">
        <v>10.840999999999999</v>
      </c>
      <c r="G1052" s="93">
        <v>10.680999999999999</v>
      </c>
      <c r="H1052" s="93">
        <v>10.351000000000001</v>
      </c>
      <c r="I1052" s="93">
        <v>8.98</v>
      </c>
      <c r="J1052" s="93">
        <v>7.4560000000000004</v>
      </c>
      <c r="K1052" s="93">
        <v>5.3630000000000004</v>
      </c>
      <c r="L1052" s="93">
        <v>4.391</v>
      </c>
      <c r="M1052" s="93">
        <v>3.9710000000000001</v>
      </c>
      <c r="N1052" s="93">
        <v>3.2429999999999999</v>
      </c>
      <c r="O1052" s="93">
        <v>2.74</v>
      </c>
      <c r="P1052" s="93" t="s">
        <v>46</v>
      </c>
      <c r="Q1052" s="93" t="s">
        <v>46</v>
      </c>
      <c r="R1052" s="93" t="s">
        <v>46</v>
      </c>
      <c r="S1052" s="93" t="s">
        <v>46</v>
      </c>
      <c r="T1052" s="93" t="s">
        <v>46</v>
      </c>
      <c r="U1052" s="63"/>
      <c r="V1052" s="23">
        <f t="shared" si="32"/>
        <v>2.573165030388032</v>
      </c>
      <c r="W1052" s="23">
        <f t="shared" si="33"/>
        <v>0.68800000000000006</v>
      </c>
    </row>
    <row r="1053" spans="1:23" x14ac:dyDescent="0.25">
      <c r="A1053" s="63">
        <v>10295</v>
      </c>
      <c r="B1053" s="91">
        <v>58</v>
      </c>
      <c r="C1053" s="91">
        <v>1138</v>
      </c>
      <c r="D1053" s="92">
        <v>3.1669999999999998</v>
      </c>
      <c r="E1053" s="91">
        <v>15.172000000000001</v>
      </c>
      <c r="F1053" s="93">
        <v>22.847000000000001</v>
      </c>
      <c r="G1053" s="93">
        <v>22.648</v>
      </c>
      <c r="H1053" s="93">
        <v>19.763999999999999</v>
      </c>
      <c r="I1053" s="93">
        <v>13.263</v>
      </c>
      <c r="J1053" s="93">
        <v>11.135</v>
      </c>
      <c r="K1053" s="93">
        <v>7.3550000000000004</v>
      </c>
      <c r="L1053" s="93">
        <v>5.0380000000000003</v>
      </c>
      <c r="M1053" s="93" t="s">
        <v>46</v>
      </c>
      <c r="N1053" s="93" t="s">
        <v>46</v>
      </c>
      <c r="O1053" s="93" t="s">
        <v>46</v>
      </c>
      <c r="P1053" s="93" t="s">
        <v>46</v>
      </c>
      <c r="Q1053" s="93" t="s">
        <v>46</v>
      </c>
      <c r="R1053" s="93" t="s">
        <v>46</v>
      </c>
      <c r="S1053" s="93" t="s">
        <v>46</v>
      </c>
      <c r="T1053" s="93" t="s">
        <v>46</v>
      </c>
      <c r="U1053" s="63"/>
      <c r="V1053" s="23">
        <f t="shared" si="32"/>
        <v>4.790653615408905</v>
      </c>
      <c r="W1053" s="23">
        <f t="shared" si="33"/>
        <v>0.63216666666666665</v>
      </c>
    </row>
    <row r="1054" spans="1:23" x14ac:dyDescent="0.25">
      <c r="A1054" s="63">
        <v>10299</v>
      </c>
      <c r="B1054" s="91">
        <v>58</v>
      </c>
      <c r="C1054" s="91">
        <v>1229</v>
      </c>
      <c r="D1054" s="92">
        <v>2.75</v>
      </c>
      <c r="E1054" s="91">
        <v>26.52</v>
      </c>
      <c r="F1054" s="93">
        <v>40.500999999999998</v>
      </c>
      <c r="G1054" s="93">
        <v>39.796999999999997</v>
      </c>
      <c r="H1054" s="93">
        <v>37.136000000000003</v>
      </c>
      <c r="I1054" s="93">
        <v>34.006</v>
      </c>
      <c r="J1054" s="93">
        <v>24.001000000000001</v>
      </c>
      <c r="K1054" s="93">
        <v>13.199</v>
      </c>
      <c r="L1054" s="93" t="s">
        <v>46</v>
      </c>
      <c r="M1054" s="93" t="s">
        <v>46</v>
      </c>
      <c r="N1054" s="93" t="s">
        <v>46</v>
      </c>
      <c r="O1054" s="93" t="s">
        <v>46</v>
      </c>
      <c r="P1054" s="93" t="s">
        <v>46</v>
      </c>
      <c r="Q1054" s="93" t="s">
        <v>46</v>
      </c>
      <c r="R1054" s="93" t="s">
        <v>46</v>
      </c>
      <c r="S1054" s="93" t="s">
        <v>46</v>
      </c>
      <c r="T1054" s="93" t="s">
        <v>46</v>
      </c>
      <c r="U1054" s="63"/>
      <c r="V1054" s="23">
        <f t="shared" si="32"/>
        <v>9.6436363636363627</v>
      </c>
      <c r="W1054" s="23">
        <f t="shared" si="33"/>
        <v>1.105</v>
      </c>
    </row>
    <row r="1055" spans="1:23" hidden="1" x14ac:dyDescent="0.25">
      <c r="A1055" s="63">
        <v>10311</v>
      </c>
      <c r="B1055" s="91">
        <v>58</v>
      </c>
      <c r="C1055" s="91">
        <v>1351</v>
      </c>
      <c r="D1055" s="92">
        <v>1.5</v>
      </c>
      <c r="E1055" s="91">
        <v>18.984999999999999</v>
      </c>
      <c r="F1055" s="93">
        <v>65.114999999999995</v>
      </c>
      <c r="G1055" s="93">
        <v>52.927</v>
      </c>
      <c r="H1055" s="93">
        <v>32.417999999999999</v>
      </c>
      <c r="I1055" s="93">
        <v>21.65</v>
      </c>
      <c r="J1055" s="93">
        <v>17.672999999999998</v>
      </c>
      <c r="K1055" s="93" t="s">
        <v>46</v>
      </c>
      <c r="L1055" s="93" t="s">
        <v>46</v>
      </c>
      <c r="M1055" s="93" t="s">
        <v>46</v>
      </c>
      <c r="N1055" s="93" t="s">
        <v>46</v>
      </c>
      <c r="O1055" s="93" t="s">
        <v>46</v>
      </c>
      <c r="P1055" s="93" t="s">
        <v>46</v>
      </c>
      <c r="Q1055" s="93" t="s">
        <v>46</v>
      </c>
      <c r="R1055" s="93" t="s">
        <v>46</v>
      </c>
      <c r="S1055" s="93" t="s">
        <v>46</v>
      </c>
      <c r="T1055" s="93" t="s">
        <v>46</v>
      </c>
      <c r="U1055" s="63"/>
      <c r="V1055" s="23">
        <f t="shared" si="32"/>
        <v>12.656666666666666</v>
      </c>
      <c r="W1055" s="23">
        <f t="shared" si="33"/>
        <v>0.79104166666666664</v>
      </c>
    </row>
    <row r="1056" spans="1:23" x14ac:dyDescent="0.25">
      <c r="A1056" s="63">
        <v>10325</v>
      </c>
      <c r="B1056" s="91">
        <v>58</v>
      </c>
      <c r="C1056" s="91">
        <v>1503</v>
      </c>
      <c r="D1056" s="92">
        <v>2.1669999999999998</v>
      </c>
      <c r="E1056" s="91">
        <v>20.623000000000001</v>
      </c>
      <c r="F1056" s="93">
        <v>46.38</v>
      </c>
      <c r="G1056" s="93">
        <v>43.27</v>
      </c>
      <c r="H1056" s="93">
        <v>39.280999999999999</v>
      </c>
      <c r="I1056" s="93">
        <v>32.883000000000003</v>
      </c>
      <c r="J1056" s="93">
        <v>16.907</v>
      </c>
      <c r="K1056" s="93">
        <v>9.9939999999999998</v>
      </c>
      <c r="L1056" s="93" t="s">
        <v>46</v>
      </c>
      <c r="M1056" s="93" t="s">
        <v>46</v>
      </c>
      <c r="N1056" s="93" t="s">
        <v>46</v>
      </c>
      <c r="O1056" s="93" t="s">
        <v>46</v>
      </c>
      <c r="P1056" s="93" t="s">
        <v>46</v>
      </c>
      <c r="Q1056" s="93" t="s">
        <v>46</v>
      </c>
      <c r="R1056" s="93" t="s">
        <v>46</v>
      </c>
      <c r="S1056" s="93" t="s">
        <v>46</v>
      </c>
      <c r="T1056" s="93" t="s">
        <v>46</v>
      </c>
      <c r="U1056" s="63"/>
      <c r="V1056" s="34">
        <f t="shared" si="32"/>
        <v>9.5168435625288428</v>
      </c>
      <c r="W1056" s="34">
        <f t="shared" si="33"/>
        <v>0.85929166666666668</v>
      </c>
    </row>
    <row r="1057" spans="1:23" x14ac:dyDescent="0.25">
      <c r="A1057" s="63">
        <v>10328</v>
      </c>
      <c r="B1057" s="91">
        <v>58</v>
      </c>
      <c r="C1057" s="91">
        <v>1542</v>
      </c>
      <c r="D1057" s="92">
        <v>5.0830000000000002</v>
      </c>
      <c r="E1057" s="91">
        <v>28.712</v>
      </c>
      <c r="F1057" s="93">
        <v>27.184999999999999</v>
      </c>
      <c r="G1057" s="93">
        <v>27.158000000000001</v>
      </c>
      <c r="H1057" s="93">
        <v>26.774999999999999</v>
      </c>
      <c r="I1057" s="93">
        <v>26.125</v>
      </c>
      <c r="J1057" s="93">
        <v>19.591000000000001</v>
      </c>
      <c r="K1057" s="93">
        <v>11.407</v>
      </c>
      <c r="L1057" s="93">
        <v>7.665</v>
      </c>
      <c r="M1057" s="93">
        <v>6.569</v>
      </c>
      <c r="N1057" s="93">
        <v>5.742</v>
      </c>
      <c r="O1057" s="93" t="s">
        <v>46</v>
      </c>
      <c r="P1057" s="93" t="s">
        <v>46</v>
      </c>
      <c r="Q1057" s="93" t="s">
        <v>46</v>
      </c>
      <c r="R1057" s="93" t="s">
        <v>46</v>
      </c>
      <c r="S1057" s="93" t="s">
        <v>46</v>
      </c>
      <c r="T1057" s="93" t="s">
        <v>46</v>
      </c>
      <c r="U1057" s="63"/>
      <c r="V1057" s="23">
        <f t="shared" si="32"/>
        <v>5.6486326972260477</v>
      </c>
      <c r="W1057" s="23">
        <f t="shared" si="33"/>
        <v>1.1963333333333332</v>
      </c>
    </row>
    <row r="1058" spans="1:23" x14ac:dyDescent="0.25">
      <c r="A1058" s="63">
        <v>10332</v>
      </c>
      <c r="B1058" s="91">
        <v>58</v>
      </c>
      <c r="C1058" s="91">
        <v>1596</v>
      </c>
      <c r="D1058" s="92">
        <v>5.6669999999999998</v>
      </c>
      <c r="E1058" s="91">
        <v>16.501999999999999</v>
      </c>
      <c r="F1058" s="93">
        <v>13.238</v>
      </c>
      <c r="G1058" s="93">
        <v>13.173</v>
      </c>
      <c r="H1058" s="93">
        <v>12.968</v>
      </c>
      <c r="I1058" s="93">
        <v>12.606999999999999</v>
      </c>
      <c r="J1058" s="93">
        <v>11.093999999999999</v>
      </c>
      <c r="K1058" s="93">
        <v>7.2060000000000004</v>
      </c>
      <c r="L1058" s="93">
        <v>4.8460000000000001</v>
      </c>
      <c r="M1058" s="93">
        <v>4.0369999999999999</v>
      </c>
      <c r="N1058" s="93">
        <v>3.3</v>
      </c>
      <c r="O1058" s="93" t="s">
        <v>46</v>
      </c>
      <c r="P1058" s="93" t="s">
        <v>46</v>
      </c>
      <c r="Q1058" s="93" t="s">
        <v>46</v>
      </c>
      <c r="R1058" s="93" t="s">
        <v>46</v>
      </c>
      <c r="S1058" s="93" t="s">
        <v>46</v>
      </c>
      <c r="T1058" s="93" t="s">
        <v>46</v>
      </c>
      <c r="U1058" s="63"/>
      <c r="V1058" s="23">
        <f t="shared" si="32"/>
        <v>2.9119463560967001</v>
      </c>
      <c r="W1058" s="23">
        <f t="shared" si="33"/>
        <v>0.68758333333333332</v>
      </c>
    </row>
    <row r="1059" spans="1:23" x14ac:dyDescent="0.25">
      <c r="A1059" s="63">
        <v>10335</v>
      </c>
      <c r="B1059" s="91">
        <v>58</v>
      </c>
      <c r="C1059" s="91">
        <v>1647</v>
      </c>
      <c r="D1059" s="92">
        <v>5.6669999999999998</v>
      </c>
      <c r="E1059" s="91">
        <v>30.457000000000001</v>
      </c>
      <c r="F1059" s="93">
        <v>25.056999999999999</v>
      </c>
      <c r="G1059" s="93">
        <v>24.861000000000001</v>
      </c>
      <c r="H1059" s="93">
        <v>24.544</v>
      </c>
      <c r="I1059" s="93">
        <v>23.975000000000001</v>
      </c>
      <c r="J1059" s="93">
        <v>17.289000000000001</v>
      </c>
      <c r="K1059" s="93">
        <v>10.15</v>
      </c>
      <c r="L1059" s="93">
        <v>8.4949999999999992</v>
      </c>
      <c r="M1059" s="93">
        <v>7.5279999999999996</v>
      </c>
      <c r="N1059" s="93">
        <v>6.0309999999999997</v>
      </c>
      <c r="O1059" s="93" t="s">
        <v>46</v>
      </c>
      <c r="P1059" s="93" t="s">
        <v>46</v>
      </c>
      <c r="Q1059" s="93" t="s">
        <v>46</v>
      </c>
      <c r="R1059" s="93" t="s">
        <v>46</v>
      </c>
      <c r="S1059" s="93" t="s">
        <v>46</v>
      </c>
      <c r="T1059" s="93" t="s">
        <v>46</v>
      </c>
      <c r="U1059" s="63"/>
      <c r="V1059" s="15">
        <f t="shared" si="32"/>
        <v>5.3744485618493032</v>
      </c>
      <c r="W1059" s="15">
        <f t="shared" si="33"/>
        <v>1.2690416666666666</v>
      </c>
    </row>
    <row r="1060" spans="1:23" x14ac:dyDescent="0.25">
      <c r="A1060" s="63">
        <v>10339</v>
      </c>
      <c r="B1060" s="91">
        <v>58</v>
      </c>
      <c r="C1060" s="91">
        <v>1724</v>
      </c>
      <c r="D1060" s="92">
        <v>3.5</v>
      </c>
      <c r="E1060" s="91">
        <v>18.411999999999999</v>
      </c>
      <c r="F1060" s="93">
        <v>29.626000000000001</v>
      </c>
      <c r="G1060" s="93">
        <v>29.433</v>
      </c>
      <c r="H1060" s="93">
        <v>28.478999999999999</v>
      </c>
      <c r="I1060" s="93">
        <v>23.312999999999999</v>
      </c>
      <c r="J1060" s="93">
        <v>13.667</v>
      </c>
      <c r="K1060" s="93">
        <v>6.9640000000000004</v>
      </c>
      <c r="L1060" s="93">
        <v>5.7809999999999997</v>
      </c>
      <c r="M1060" s="93" t="s">
        <v>46</v>
      </c>
      <c r="N1060" s="93" t="s">
        <v>46</v>
      </c>
      <c r="O1060" s="93" t="s">
        <v>46</v>
      </c>
      <c r="P1060" s="93" t="s">
        <v>46</v>
      </c>
      <c r="Q1060" s="93" t="s">
        <v>46</v>
      </c>
      <c r="R1060" s="93" t="s">
        <v>46</v>
      </c>
      <c r="S1060" s="93" t="s">
        <v>46</v>
      </c>
      <c r="T1060" s="93" t="s">
        <v>46</v>
      </c>
      <c r="U1060" s="63"/>
      <c r="V1060" s="34">
        <f t="shared" si="32"/>
        <v>5.2605714285714287</v>
      </c>
      <c r="W1060" s="34">
        <f t="shared" si="33"/>
        <v>0.76716666666666666</v>
      </c>
    </row>
    <row r="1061" spans="1:23" x14ac:dyDescent="0.25">
      <c r="A1061" s="63">
        <v>10344</v>
      </c>
      <c r="B1061" s="91">
        <v>58</v>
      </c>
      <c r="C1061" s="91">
        <v>1773</v>
      </c>
      <c r="D1061" s="92">
        <v>4</v>
      </c>
      <c r="E1061" s="91">
        <v>34.600999999999999</v>
      </c>
      <c r="F1061" s="93">
        <v>31.997</v>
      </c>
      <c r="G1061" s="93">
        <v>31.518999999999998</v>
      </c>
      <c r="H1061" s="93">
        <v>30.763999999999999</v>
      </c>
      <c r="I1061" s="93">
        <v>27.238</v>
      </c>
      <c r="J1061" s="93">
        <v>17.181000000000001</v>
      </c>
      <c r="K1061" s="93">
        <v>16.853999999999999</v>
      </c>
      <c r="L1061" s="93">
        <v>11.433999999999999</v>
      </c>
      <c r="M1061" s="93">
        <v>8.65</v>
      </c>
      <c r="N1061" s="93" t="s">
        <v>46</v>
      </c>
      <c r="O1061" s="93" t="s">
        <v>46</v>
      </c>
      <c r="P1061" s="93" t="s">
        <v>46</v>
      </c>
      <c r="Q1061" s="93" t="s">
        <v>46</v>
      </c>
      <c r="R1061" s="93" t="s">
        <v>46</v>
      </c>
      <c r="S1061" s="93" t="s">
        <v>46</v>
      </c>
      <c r="T1061" s="93" t="s">
        <v>46</v>
      </c>
      <c r="U1061" s="63"/>
      <c r="V1061" s="23">
        <f t="shared" si="32"/>
        <v>8.6502499999999998</v>
      </c>
      <c r="W1061" s="23">
        <f t="shared" si="33"/>
        <v>1.4417083333333334</v>
      </c>
    </row>
    <row r="1062" spans="1:23" x14ac:dyDescent="0.25">
      <c r="A1062" s="63">
        <v>10371</v>
      </c>
      <c r="B1062" s="91">
        <v>59</v>
      </c>
      <c r="C1062" s="91">
        <v>254</v>
      </c>
      <c r="D1062" s="92">
        <v>2.25</v>
      </c>
      <c r="E1062" s="91">
        <v>33.729999999999997</v>
      </c>
      <c r="F1062" s="93">
        <v>54.103000000000002</v>
      </c>
      <c r="G1062" s="93">
        <v>53.92</v>
      </c>
      <c r="H1062" s="93">
        <v>50.332000000000001</v>
      </c>
      <c r="I1062" s="93">
        <v>46.545999999999999</v>
      </c>
      <c r="J1062" s="93">
        <v>31.126000000000001</v>
      </c>
      <c r="K1062" s="93">
        <v>16.856999999999999</v>
      </c>
      <c r="L1062" s="93" t="s">
        <v>46</v>
      </c>
      <c r="M1062" s="93" t="s">
        <v>46</v>
      </c>
      <c r="N1062" s="93" t="s">
        <v>46</v>
      </c>
      <c r="O1062" s="93" t="s">
        <v>46</v>
      </c>
      <c r="P1062" s="93" t="s">
        <v>46</v>
      </c>
      <c r="Q1062" s="93" t="s">
        <v>46</v>
      </c>
      <c r="R1062" s="93" t="s">
        <v>46</v>
      </c>
      <c r="S1062" s="93" t="s">
        <v>46</v>
      </c>
      <c r="T1062" s="93" t="s">
        <v>46</v>
      </c>
      <c r="U1062" s="63"/>
      <c r="V1062" s="23">
        <f t="shared" si="32"/>
        <v>14.99111111111111</v>
      </c>
      <c r="W1062" s="23">
        <f t="shared" si="33"/>
        <v>1.4054166666666665</v>
      </c>
    </row>
    <row r="1063" spans="1:23" x14ac:dyDescent="0.25">
      <c r="A1063" s="63">
        <v>10380</v>
      </c>
      <c r="B1063" s="91">
        <v>59</v>
      </c>
      <c r="C1063" s="91">
        <v>358</v>
      </c>
      <c r="D1063" s="92">
        <v>4.25</v>
      </c>
      <c r="E1063" s="91">
        <v>15.242000000000001</v>
      </c>
      <c r="F1063" s="93">
        <v>14.766999999999999</v>
      </c>
      <c r="G1063" s="93">
        <v>14.64</v>
      </c>
      <c r="H1063" s="93">
        <v>14.307</v>
      </c>
      <c r="I1063" s="93">
        <v>13.833</v>
      </c>
      <c r="J1063" s="93">
        <v>11.683</v>
      </c>
      <c r="K1063" s="93">
        <v>6.9850000000000003</v>
      </c>
      <c r="L1063" s="93">
        <v>5.04</v>
      </c>
      <c r="M1063" s="93">
        <v>3.81</v>
      </c>
      <c r="N1063" s="93" t="s">
        <v>46</v>
      </c>
      <c r="O1063" s="93" t="s">
        <v>46</v>
      </c>
      <c r="P1063" s="93" t="s">
        <v>46</v>
      </c>
      <c r="Q1063" s="93" t="s">
        <v>46</v>
      </c>
      <c r="R1063" s="93" t="s">
        <v>46</v>
      </c>
      <c r="S1063" s="93" t="s">
        <v>46</v>
      </c>
      <c r="T1063" s="93" t="s">
        <v>46</v>
      </c>
      <c r="U1063" s="63"/>
      <c r="V1063" s="15">
        <f t="shared" si="32"/>
        <v>3.5863529411764707</v>
      </c>
      <c r="W1063" s="15">
        <f t="shared" si="33"/>
        <v>0.63508333333333333</v>
      </c>
    </row>
    <row r="1064" spans="1:23" hidden="1" x14ac:dyDescent="0.25">
      <c r="A1064" s="63">
        <v>10406</v>
      </c>
      <c r="B1064" s="91">
        <v>59</v>
      </c>
      <c r="C1064" s="91">
        <v>629</v>
      </c>
      <c r="D1064" s="92">
        <v>1.833</v>
      </c>
      <c r="E1064" s="91">
        <v>39.720999999999997</v>
      </c>
      <c r="F1064" s="93">
        <v>74.507000000000005</v>
      </c>
      <c r="G1064" s="93">
        <v>70.186999999999998</v>
      </c>
      <c r="H1064" s="93">
        <v>57.124000000000002</v>
      </c>
      <c r="I1064" s="93">
        <v>41.37</v>
      </c>
      <c r="J1064" s="93">
        <v>37.433999999999997</v>
      </c>
      <c r="K1064" s="93" t="s">
        <v>46</v>
      </c>
      <c r="L1064" s="93" t="s">
        <v>46</v>
      </c>
      <c r="M1064" s="93" t="s">
        <v>46</v>
      </c>
      <c r="N1064" s="93" t="s">
        <v>46</v>
      </c>
      <c r="O1064" s="93" t="s">
        <v>46</v>
      </c>
      <c r="P1064" s="93" t="s">
        <v>46</v>
      </c>
      <c r="Q1064" s="93" t="s">
        <v>46</v>
      </c>
      <c r="R1064" s="93" t="s">
        <v>46</v>
      </c>
      <c r="S1064" s="93" t="s">
        <v>46</v>
      </c>
      <c r="T1064" s="93" t="s">
        <v>46</v>
      </c>
      <c r="U1064" s="63"/>
      <c r="V1064" s="23">
        <f t="shared" si="32"/>
        <v>21.669939989088924</v>
      </c>
      <c r="W1064" s="23">
        <f t="shared" si="33"/>
        <v>1.6550416666666665</v>
      </c>
    </row>
    <row r="1065" spans="1:23" x14ac:dyDescent="0.25">
      <c r="A1065" s="63">
        <v>10421</v>
      </c>
      <c r="B1065" s="91">
        <v>59</v>
      </c>
      <c r="C1065" s="91">
        <v>792</v>
      </c>
      <c r="D1065" s="92">
        <v>2.5830000000000002</v>
      </c>
      <c r="E1065" s="91">
        <v>25.594999999999999</v>
      </c>
      <c r="F1065" s="93">
        <v>47.188000000000002</v>
      </c>
      <c r="G1065" s="93">
        <v>46.171999999999997</v>
      </c>
      <c r="H1065" s="93">
        <v>40.075000000000003</v>
      </c>
      <c r="I1065" s="93">
        <v>35.173999999999999</v>
      </c>
      <c r="J1065" s="93">
        <v>20.071999999999999</v>
      </c>
      <c r="K1065" s="93">
        <v>12.669</v>
      </c>
      <c r="L1065" s="93" t="s">
        <v>46</v>
      </c>
      <c r="M1065" s="93" t="s">
        <v>46</v>
      </c>
      <c r="N1065" s="93" t="s">
        <v>46</v>
      </c>
      <c r="O1065" s="93" t="s">
        <v>46</v>
      </c>
      <c r="P1065" s="93" t="s">
        <v>46</v>
      </c>
      <c r="Q1065" s="93" t="s">
        <v>46</v>
      </c>
      <c r="R1065" s="93" t="s">
        <v>46</v>
      </c>
      <c r="S1065" s="93" t="s">
        <v>46</v>
      </c>
      <c r="T1065" s="93" t="s">
        <v>46</v>
      </c>
      <c r="U1065" s="63"/>
      <c r="V1065" s="34">
        <f t="shared" si="32"/>
        <v>9.9090205187766145</v>
      </c>
      <c r="W1065" s="34">
        <f t="shared" si="33"/>
        <v>1.0664583333333333</v>
      </c>
    </row>
    <row r="1066" spans="1:23" x14ac:dyDescent="0.25">
      <c r="A1066" s="63">
        <v>10428</v>
      </c>
      <c r="B1066" s="91">
        <v>59</v>
      </c>
      <c r="C1066" s="91">
        <v>899</v>
      </c>
      <c r="D1066" s="92">
        <v>3.9169999999999998</v>
      </c>
      <c r="E1066" s="91">
        <v>19.722999999999999</v>
      </c>
      <c r="F1066" s="93">
        <v>22.271999999999998</v>
      </c>
      <c r="G1066" s="93">
        <v>22.148</v>
      </c>
      <c r="H1066" s="93">
        <v>21.335000000000001</v>
      </c>
      <c r="I1066" s="93">
        <v>19.867999999999999</v>
      </c>
      <c r="J1066" s="93">
        <v>11.959</v>
      </c>
      <c r="K1066" s="93">
        <v>9.6649999999999991</v>
      </c>
      <c r="L1066" s="93">
        <v>6.4749999999999996</v>
      </c>
      <c r="M1066" s="93" t="s">
        <v>46</v>
      </c>
      <c r="N1066" s="93" t="s">
        <v>46</v>
      </c>
      <c r="O1066" s="93" t="s">
        <v>46</v>
      </c>
      <c r="P1066" s="93" t="s">
        <v>46</v>
      </c>
      <c r="Q1066" s="93" t="s">
        <v>46</v>
      </c>
      <c r="R1066" s="93" t="s">
        <v>46</v>
      </c>
      <c r="S1066" s="93" t="s">
        <v>46</v>
      </c>
      <c r="T1066" s="93" t="s">
        <v>46</v>
      </c>
      <c r="U1066" s="63"/>
      <c r="V1066" s="23">
        <f t="shared" si="32"/>
        <v>5.0352310441664541</v>
      </c>
      <c r="W1066" s="23">
        <f t="shared" si="33"/>
        <v>0.82179166666666659</v>
      </c>
    </row>
    <row r="1067" spans="1:23" x14ac:dyDescent="0.25">
      <c r="A1067" s="63">
        <v>10431</v>
      </c>
      <c r="B1067" s="91">
        <v>59</v>
      </c>
      <c r="C1067" s="91">
        <v>934</v>
      </c>
      <c r="D1067" s="92">
        <v>4.25</v>
      </c>
      <c r="E1067" s="91">
        <v>16.251999999999999</v>
      </c>
      <c r="F1067" s="93">
        <v>12.537000000000001</v>
      </c>
      <c r="G1067" s="93">
        <v>12.494</v>
      </c>
      <c r="H1067" s="93">
        <v>12.098000000000001</v>
      </c>
      <c r="I1067" s="93">
        <v>10.803000000000001</v>
      </c>
      <c r="J1067" s="93">
        <v>8.1219999999999999</v>
      </c>
      <c r="K1067" s="93">
        <v>7.3029999999999999</v>
      </c>
      <c r="L1067" s="93">
        <v>5.3570000000000002</v>
      </c>
      <c r="M1067" s="93">
        <v>4.0599999999999996</v>
      </c>
      <c r="N1067" s="93" t="s">
        <v>46</v>
      </c>
      <c r="O1067" s="93" t="s">
        <v>46</v>
      </c>
      <c r="P1067" s="93" t="s">
        <v>46</v>
      </c>
      <c r="Q1067" s="93" t="s">
        <v>46</v>
      </c>
      <c r="R1067" s="93" t="s">
        <v>46</v>
      </c>
      <c r="S1067" s="93" t="s">
        <v>46</v>
      </c>
      <c r="T1067" s="93" t="s">
        <v>46</v>
      </c>
      <c r="U1067" s="63"/>
      <c r="V1067" s="90">
        <f t="shared" si="32"/>
        <v>3.8239999999999998</v>
      </c>
      <c r="W1067" s="90">
        <f t="shared" si="33"/>
        <v>0.67716666666666658</v>
      </c>
    </row>
    <row r="1068" spans="1:23" hidden="1" x14ac:dyDescent="0.25">
      <c r="A1068" s="63">
        <v>10439</v>
      </c>
      <c r="B1068" s="91">
        <v>59</v>
      </c>
      <c r="C1068" s="91">
        <v>1027</v>
      </c>
      <c r="D1068" s="92">
        <v>1.75</v>
      </c>
      <c r="E1068" s="91">
        <v>33.706000000000003</v>
      </c>
      <c r="F1068" s="93">
        <v>82.281000000000006</v>
      </c>
      <c r="G1068" s="93">
        <v>66.840999999999994</v>
      </c>
      <c r="H1068" s="93">
        <v>54.585999999999999</v>
      </c>
      <c r="I1068" s="93">
        <v>46.152000000000001</v>
      </c>
      <c r="J1068" s="93">
        <v>31.3</v>
      </c>
      <c r="K1068" s="93" t="s">
        <v>46</v>
      </c>
      <c r="L1068" s="93" t="s">
        <v>46</v>
      </c>
      <c r="M1068" s="93" t="s">
        <v>46</v>
      </c>
      <c r="N1068" s="93" t="s">
        <v>46</v>
      </c>
      <c r="O1068" s="93" t="s">
        <v>46</v>
      </c>
      <c r="P1068" s="93" t="s">
        <v>46</v>
      </c>
      <c r="Q1068" s="93" t="s">
        <v>46</v>
      </c>
      <c r="R1068" s="93" t="s">
        <v>46</v>
      </c>
      <c r="S1068" s="93" t="s">
        <v>46</v>
      </c>
      <c r="T1068" s="93" t="s">
        <v>46</v>
      </c>
      <c r="U1068" s="63"/>
      <c r="V1068" s="23">
        <f t="shared" si="32"/>
        <v>19.260571428571431</v>
      </c>
      <c r="W1068" s="23">
        <f t="shared" si="33"/>
        <v>1.4044166666666669</v>
      </c>
    </row>
    <row r="1069" spans="1:23" x14ac:dyDescent="0.25">
      <c r="A1069" s="63">
        <v>10450</v>
      </c>
      <c r="B1069" s="91">
        <v>59</v>
      </c>
      <c r="C1069" s="91">
        <v>1119</v>
      </c>
      <c r="D1069" s="92">
        <v>3.75</v>
      </c>
      <c r="E1069" s="91">
        <v>16.100999999999999</v>
      </c>
      <c r="F1069" s="93">
        <v>18.91</v>
      </c>
      <c r="G1069" s="93">
        <v>18.823</v>
      </c>
      <c r="H1069" s="93">
        <v>18.265999999999998</v>
      </c>
      <c r="I1069" s="93">
        <v>17.181000000000001</v>
      </c>
      <c r="J1069" s="93">
        <v>11.06</v>
      </c>
      <c r="K1069" s="93">
        <v>6.0650000000000004</v>
      </c>
      <c r="L1069" s="93">
        <v>5.0129999999999999</v>
      </c>
      <c r="M1069" s="93" t="s">
        <v>46</v>
      </c>
      <c r="N1069" s="93" t="s">
        <v>46</v>
      </c>
      <c r="O1069" s="93" t="s">
        <v>46</v>
      </c>
      <c r="P1069" s="93" t="s">
        <v>46</v>
      </c>
      <c r="Q1069" s="93" t="s">
        <v>46</v>
      </c>
      <c r="R1069" s="93" t="s">
        <v>46</v>
      </c>
      <c r="S1069" s="93" t="s">
        <v>46</v>
      </c>
      <c r="T1069" s="93" t="s">
        <v>46</v>
      </c>
      <c r="U1069" s="63"/>
      <c r="V1069" s="23">
        <f t="shared" si="32"/>
        <v>4.2935999999999996</v>
      </c>
      <c r="W1069" s="23">
        <f t="shared" si="33"/>
        <v>0.670875</v>
      </c>
    </row>
    <row r="1070" spans="1:23" x14ac:dyDescent="0.25">
      <c r="A1070" s="63">
        <v>10451</v>
      </c>
      <c r="B1070" s="91">
        <v>59</v>
      </c>
      <c r="C1070" s="91">
        <v>1152</v>
      </c>
      <c r="D1070" s="92">
        <v>7.4169999999999998</v>
      </c>
      <c r="E1070" s="91">
        <v>24.585000000000001</v>
      </c>
      <c r="F1070" s="93">
        <v>15.845000000000001</v>
      </c>
      <c r="G1070" s="93">
        <v>15.84</v>
      </c>
      <c r="H1070" s="93">
        <v>15.722</v>
      </c>
      <c r="I1070" s="93">
        <v>15.52</v>
      </c>
      <c r="J1070" s="93">
        <v>14.304</v>
      </c>
      <c r="K1070" s="93">
        <v>7.8540000000000001</v>
      </c>
      <c r="L1070" s="93">
        <v>5.4130000000000003</v>
      </c>
      <c r="M1070" s="93">
        <v>4.194</v>
      </c>
      <c r="N1070" s="93">
        <v>3.62</v>
      </c>
      <c r="O1070" s="93">
        <v>3.8660000000000001</v>
      </c>
      <c r="P1070" s="93">
        <v>3.4409999999999998</v>
      </c>
      <c r="Q1070" s="93" t="s">
        <v>46</v>
      </c>
      <c r="R1070" s="93" t="s">
        <v>46</v>
      </c>
      <c r="S1070" s="93" t="s">
        <v>46</v>
      </c>
      <c r="T1070" s="93" t="s">
        <v>46</v>
      </c>
      <c r="U1070" s="63"/>
      <c r="V1070" s="90">
        <f t="shared" si="32"/>
        <v>3.3146824861803967</v>
      </c>
      <c r="W1070" s="90">
        <f t="shared" si="33"/>
        <v>1.024375</v>
      </c>
    </row>
    <row r="1071" spans="1:23" x14ac:dyDescent="0.25">
      <c r="A1071" s="63">
        <v>10453</v>
      </c>
      <c r="B1071" s="91">
        <v>59</v>
      </c>
      <c r="C1071" s="91">
        <v>1208</v>
      </c>
      <c r="D1071" s="92">
        <v>2.25</v>
      </c>
      <c r="E1071" s="91">
        <v>28.091000000000001</v>
      </c>
      <c r="F1071" s="93">
        <v>59.7</v>
      </c>
      <c r="G1071" s="93">
        <v>59.024000000000001</v>
      </c>
      <c r="H1071" s="93">
        <v>37.073999999999998</v>
      </c>
      <c r="I1071" s="93">
        <v>24.768999999999998</v>
      </c>
      <c r="J1071" s="93">
        <v>14.058999999999999</v>
      </c>
      <c r="K1071" s="93">
        <v>14.026</v>
      </c>
      <c r="L1071" s="93" t="s">
        <v>46</v>
      </c>
      <c r="M1071" s="93" t="s">
        <v>46</v>
      </c>
      <c r="N1071" s="93" t="s">
        <v>46</v>
      </c>
      <c r="O1071" s="93" t="s">
        <v>46</v>
      </c>
      <c r="P1071" s="93" t="s">
        <v>46</v>
      </c>
      <c r="Q1071" s="93" t="s">
        <v>46</v>
      </c>
      <c r="R1071" s="93" t="s">
        <v>46</v>
      </c>
      <c r="S1071" s="93" t="s">
        <v>46</v>
      </c>
      <c r="T1071" s="93" t="s">
        <v>46</v>
      </c>
      <c r="U1071" s="63"/>
      <c r="V1071" s="23">
        <f t="shared" si="32"/>
        <v>12.484888888888889</v>
      </c>
      <c r="W1071" s="23">
        <f t="shared" si="33"/>
        <v>1.1704583333333334</v>
      </c>
    </row>
    <row r="1072" spans="1:23" x14ac:dyDescent="0.25">
      <c r="A1072" s="63">
        <v>10460</v>
      </c>
      <c r="B1072" s="91">
        <v>59</v>
      </c>
      <c r="C1072" s="91">
        <v>1355</v>
      </c>
      <c r="D1072" s="92">
        <v>7.6669999999999998</v>
      </c>
      <c r="E1072" s="91">
        <v>22.47</v>
      </c>
      <c r="F1072" s="93">
        <v>14.015000000000001</v>
      </c>
      <c r="G1072" s="93">
        <v>13.987</v>
      </c>
      <c r="H1072" s="93">
        <v>13.88</v>
      </c>
      <c r="I1072" s="93">
        <v>13.695</v>
      </c>
      <c r="J1072" s="93">
        <v>11.914</v>
      </c>
      <c r="K1072" s="93">
        <v>8.8610000000000007</v>
      </c>
      <c r="L1072" s="93">
        <v>6.1929999999999996</v>
      </c>
      <c r="M1072" s="93">
        <v>5.3170000000000002</v>
      </c>
      <c r="N1072" s="93">
        <v>4.4550000000000001</v>
      </c>
      <c r="O1072" s="93">
        <v>3.718</v>
      </c>
      <c r="P1072" s="93">
        <v>3.2069999999999999</v>
      </c>
      <c r="Q1072" s="93" t="s">
        <v>46</v>
      </c>
      <c r="R1072" s="93" t="s">
        <v>46</v>
      </c>
      <c r="S1072" s="93" t="s">
        <v>46</v>
      </c>
      <c r="T1072" s="93" t="s">
        <v>46</v>
      </c>
      <c r="U1072" s="63"/>
      <c r="V1072" s="90">
        <f t="shared" si="32"/>
        <v>2.9307421416460153</v>
      </c>
      <c r="W1072" s="90">
        <f t="shared" si="33"/>
        <v>0.93624999999999992</v>
      </c>
    </row>
    <row r="1073" spans="1:23" x14ac:dyDescent="0.25">
      <c r="A1073" s="63">
        <v>10462</v>
      </c>
      <c r="B1073" s="91">
        <v>59</v>
      </c>
      <c r="C1073" s="91">
        <v>1408</v>
      </c>
      <c r="D1073" s="92">
        <v>3.5</v>
      </c>
      <c r="E1073" s="91">
        <v>15.52</v>
      </c>
      <c r="F1073" s="93">
        <v>21.856000000000002</v>
      </c>
      <c r="G1073" s="93">
        <v>21.681000000000001</v>
      </c>
      <c r="H1073" s="93">
        <v>21.105</v>
      </c>
      <c r="I1073" s="93">
        <v>19.629000000000001</v>
      </c>
      <c r="J1073" s="93">
        <v>11.169</v>
      </c>
      <c r="K1073" s="93">
        <v>5.7050000000000001</v>
      </c>
      <c r="L1073" s="93">
        <v>4.5789999999999997</v>
      </c>
      <c r="M1073" s="93" t="s">
        <v>46</v>
      </c>
      <c r="N1073" s="93" t="s">
        <v>46</v>
      </c>
      <c r="O1073" s="93" t="s">
        <v>46</v>
      </c>
      <c r="P1073" s="93" t="s">
        <v>46</v>
      </c>
      <c r="Q1073" s="93" t="s">
        <v>46</v>
      </c>
      <c r="R1073" s="93" t="s">
        <v>46</v>
      </c>
      <c r="S1073" s="93" t="s">
        <v>46</v>
      </c>
      <c r="T1073" s="93" t="s">
        <v>46</v>
      </c>
      <c r="U1073" s="63"/>
      <c r="V1073" s="23">
        <f t="shared" si="32"/>
        <v>4.4342857142857142</v>
      </c>
      <c r="W1073" s="23">
        <f t="shared" si="33"/>
        <v>0.64666666666666661</v>
      </c>
    </row>
    <row r="1074" spans="1:23" hidden="1" x14ac:dyDescent="0.25">
      <c r="A1074" s="63">
        <v>10469</v>
      </c>
      <c r="B1074" s="91">
        <v>59</v>
      </c>
      <c r="C1074" s="91">
        <v>1459</v>
      </c>
      <c r="D1074" s="92">
        <v>1.25</v>
      </c>
      <c r="E1074" s="91">
        <v>21.228999999999999</v>
      </c>
      <c r="F1074" s="93">
        <v>58.146999999999998</v>
      </c>
      <c r="G1074" s="93">
        <v>50.637</v>
      </c>
      <c r="H1074" s="93">
        <v>32.177</v>
      </c>
      <c r="I1074" s="93">
        <v>25.065000000000001</v>
      </c>
      <c r="J1074" s="93">
        <v>20.794</v>
      </c>
      <c r="K1074" s="93" t="s">
        <v>46</v>
      </c>
      <c r="L1074" s="93" t="s">
        <v>46</v>
      </c>
      <c r="M1074" s="93" t="s">
        <v>46</v>
      </c>
      <c r="N1074" s="93" t="s">
        <v>46</v>
      </c>
      <c r="O1074" s="93" t="s">
        <v>46</v>
      </c>
      <c r="P1074" s="93" t="s">
        <v>46</v>
      </c>
      <c r="Q1074" s="93" t="s">
        <v>46</v>
      </c>
      <c r="R1074" s="93" t="s">
        <v>46</v>
      </c>
      <c r="S1074" s="93" t="s">
        <v>46</v>
      </c>
      <c r="T1074" s="93" t="s">
        <v>46</v>
      </c>
      <c r="U1074" s="63"/>
      <c r="V1074" s="15">
        <f t="shared" si="32"/>
        <v>16.9832</v>
      </c>
      <c r="W1074" s="15">
        <f t="shared" si="33"/>
        <v>0.88454166666666667</v>
      </c>
    </row>
    <row r="1075" spans="1:23" x14ac:dyDescent="0.25">
      <c r="A1075" s="63">
        <v>10477</v>
      </c>
      <c r="B1075" s="91">
        <v>59</v>
      </c>
      <c r="C1075" s="91">
        <v>1542</v>
      </c>
      <c r="D1075" s="92">
        <v>2.5</v>
      </c>
      <c r="E1075" s="91">
        <v>15.593</v>
      </c>
      <c r="F1075" s="93">
        <v>28.858000000000001</v>
      </c>
      <c r="G1075" s="93">
        <v>28.419</v>
      </c>
      <c r="H1075" s="93">
        <v>26.087</v>
      </c>
      <c r="I1075" s="93">
        <v>20.280999999999999</v>
      </c>
      <c r="J1075" s="93">
        <v>14.771000000000001</v>
      </c>
      <c r="K1075" s="93">
        <v>7.7140000000000004</v>
      </c>
      <c r="L1075" s="93" t="s">
        <v>46</v>
      </c>
      <c r="M1075" s="93" t="s">
        <v>46</v>
      </c>
      <c r="N1075" s="93" t="s">
        <v>46</v>
      </c>
      <c r="O1075" s="93" t="s">
        <v>46</v>
      </c>
      <c r="P1075" s="93" t="s">
        <v>46</v>
      </c>
      <c r="Q1075" s="93" t="s">
        <v>46</v>
      </c>
      <c r="R1075" s="93" t="s">
        <v>46</v>
      </c>
      <c r="S1075" s="93" t="s">
        <v>46</v>
      </c>
      <c r="T1075" s="93" t="s">
        <v>46</v>
      </c>
      <c r="U1075" s="63"/>
      <c r="V1075" s="34">
        <f t="shared" si="32"/>
        <v>6.2371999999999996</v>
      </c>
      <c r="W1075" s="34">
        <f t="shared" si="33"/>
        <v>0.64970833333333333</v>
      </c>
    </row>
    <row r="1076" spans="1:23" x14ac:dyDescent="0.25">
      <c r="A1076" s="63">
        <v>10484</v>
      </c>
      <c r="B1076" s="91">
        <v>59</v>
      </c>
      <c r="C1076" s="91">
        <v>1616</v>
      </c>
      <c r="D1076" s="92">
        <v>10.583</v>
      </c>
      <c r="E1076" s="91">
        <v>21.154</v>
      </c>
      <c r="F1076" s="93">
        <v>9.5329999999999995</v>
      </c>
      <c r="G1076" s="93">
        <v>9.532</v>
      </c>
      <c r="H1076" s="93">
        <v>9.5</v>
      </c>
      <c r="I1076" s="93">
        <v>9.4450000000000003</v>
      </c>
      <c r="J1076" s="93">
        <v>9.1780000000000008</v>
      </c>
      <c r="K1076" s="93">
        <v>7.0460000000000003</v>
      </c>
      <c r="L1076" s="93">
        <v>6.3070000000000004</v>
      </c>
      <c r="M1076" s="93">
        <v>4.7610000000000001</v>
      </c>
      <c r="N1076" s="93">
        <v>3.81</v>
      </c>
      <c r="O1076" s="93">
        <v>3.177</v>
      </c>
      <c r="P1076" s="93">
        <v>2.73</v>
      </c>
      <c r="Q1076" s="93">
        <v>2.4860000000000002</v>
      </c>
      <c r="R1076" s="93">
        <v>2.2469999999999999</v>
      </c>
      <c r="S1076" s="93">
        <v>2.1070000000000002</v>
      </c>
      <c r="T1076" s="93" t="s">
        <v>46</v>
      </c>
      <c r="U1076" s="63"/>
      <c r="V1076" s="23">
        <f t="shared" si="32"/>
        <v>1.9988661060190871</v>
      </c>
      <c r="W1076" s="23">
        <f t="shared" si="33"/>
        <v>0.88141666666666663</v>
      </c>
    </row>
    <row r="1077" spans="1:23" x14ac:dyDescent="0.25">
      <c r="A1077" s="63">
        <v>10491</v>
      </c>
      <c r="B1077" s="91">
        <v>59</v>
      </c>
      <c r="C1077" s="91">
        <v>1711</v>
      </c>
      <c r="D1077" s="92">
        <v>5.75</v>
      </c>
      <c r="E1077" s="91">
        <v>28.524000000000001</v>
      </c>
      <c r="F1077" s="93">
        <v>16.321000000000002</v>
      </c>
      <c r="G1077" s="93">
        <v>15.882</v>
      </c>
      <c r="H1077" s="93">
        <v>15.013</v>
      </c>
      <c r="I1077" s="93">
        <v>14.166</v>
      </c>
      <c r="J1077" s="93">
        <v>11.89</v>
      </c>
      <c r="K1077" s="93">
        <v>8.4760000000000009</v>
      </c>
      <c r="L1077" s="93">
        <v>6.7110000000000003</v>
      </c>
      <c r="M1077" s="93">
        <v>6.8310000000000004</v>
      </c>
      <c r="N1077" s="93">
        <v>5.4720000000000004</v>
      </c>
      <c r="O1077" s="93" t="s">
        <v>46</v>
      </c>
      <c r="P1077" s="93" t="s">
        <v>46</v>
      </c>
      <c r="Q1077" s="93" t="s">
        <v>46</v>
      </c>
      <c r="R1077" s="93" t="s">
        <v>46</v>
      </c>
      <c r="S1077" s="93" t="s">
        <v>46</v>
      </c>
      <c r="T1077" s="93" t="s">
        <v>46</v>
      </c>
      <c r="U1077" s="63"/>
      <c r="V1077" s="15">
        <f t="shared" si="32"/>
        <v>4.9606956521739134</v>
      </c>
      <c r="W1077" s="15">
        <f t="shared" si="33"/>
        <v>1.1885000000000001</v>
      </c>
    </row>
    <row r="1078" spans="1:23" x14ac:dyDescent="0.25">
      <c r="A1078" s="63">
        <v>10492</v>
      </c>
      <c r="B1078" s="91">
        <v>59</v>
      </c>
      <c r="C1078" s="91">
        <v>1734</v>
      </c>
      <c r="D1078" s="92">
        <v>9.4169999999999998</v>
      </c>
      <c r="E1078" s="91">
        <v>23.37</v>
      </c>
      <c r="F1078" s="93">
        <v>9.7200000000000006</v>
      </c>
      <c r="G1078" s="93">
        <v>9.7170000000000005</v>
      </c>
      <c r="H1078" s="93">
        <v>9.657</v>
      </c>
      <c r="I1078" s="93">
        <v>9.5549999999999997</v>
      </c>
      <c r="J1078" s="93">
        <v>8.9770000000000003</v>
      </c>
      <c r="K1078" s="93">
        <v>5.9390000000000001</v>
      </c>
      <c r="L1078" s="93">
        <v>5.0430000000000001</v>
      </c>
      <c r="M1078" s="93">
        <v>5.2080000000000002</v>
      </c>
      <c r="N1078" s="93">
        <v>4.577</v>
      </c>
      <c r="O1078" s="93">
        <v>3.82</v>
      </c>
      <c r="P1078" s="93">
        <v>3.2749999999999999</v>
      </c>
      <c r="Q1078" s="93">
        <v>2.8780000000000001</v>
      </c>
      <c r="R1078" s="93">
        <v>2.504</v>
      </c>
      <c r="S1078" s="93" t="s">
        <v>46</v>
      </c>
      <c r="T1078" s="93" t="s">
        <v>46</v>
      </c>
      <c r="U1078" s="63"/>
      <c r="V1078" s="23">
        <f t="shared" si="32"/>
        <v>2.4816820643517046</v>
      </c>
      <c r="W1078" s="23">
        <f t="shared" si="33"/>
        <v>0.97375</v>
      </c>
    </row>
    <row r="1079" spans="1:23" x14ac:dyDescent="0.25">
      <c r="A1079" s="63">
        <v>10503</v>
      </c>
      <c r="B1079" s="91">
        <v>59</v>
      </c>
      <c r="C1079" s="91">
        <v>1858</v>
      </c>
      <c r="D1079" s="92">
        <v>7.3330000000000002</v>
      </c>
      <c r="E1079" s="91">
        <v>20.99</v>
      </c>
      <c r="F1079" s="93">
        <v>13.289</v>
      </c>
      <c r="G1079" s="93">
        <v>13.186999999999999</v>
      </c>
      <c r="H1079" s="93">
        <v>12.955</v>
      </c>
      <c r="I1079" s="93">
        <v>12.551</v>
      </c>
      <c r="J1079" s="93">
        <v>8.6489999999999991</v>
      </c>
      <c r="K1079" s="93">
        <v>4.4690000000000003</v>
      </c>
      <c r="L1079" s="93">
        <v>3.7109999999999999</v>
      </c>
      <c r="M1079" s="93">
        <v>3.0659999999999998</v>
      </c>
      <c r="N1079" s="93">
        <v>2.6819999999999999</v>
      </c>
      <c r="O1079" s="93">
        <v>3.1190000000000002</v>
      </c>
      <c r="P1079" s="93">
        <v>2.9969999999999999</v>
      </c>
      <c r="Q1079" s="93" t="s">
        <v>46</v>
      </c>
      <c r="R1079" s="93" t="s">
        <v>46</v>
      </c>
      <c r="S1079" s="93" t="s">
        <v>46</v>
      </c>
      <c r="T1079" s="93" t="s">
        <v>46</v>
      </c>
      <c r="U1079" s="63"/>
      <c r="V1079" s="23">
        <f t="shared" si="32"/>
        <v>2.8624028364925675</v>
      </c>
      <c r="W1079" s="23">
        <f t="shared" si="33"/>
        <v>0.87458333333333327</v>
      </c>
    </row>
    <row r="1080" spans="1:23" x14ac:dyDescent="0.25">
      <c r="A1080" s="63">
        <v>10508</v>
      </c>
      <c r="B1080" s="91">
        <v>59</v>
      </c>
      <c r="C1080" s="91">
        <v>1931</v>
      </c>
      <c r="D1080" s="92">
        <v>2.6669999999999998</v>
      </c>
      <c r="E1080" s="91">
        <v>15.77</v>
      </c>
      <c r="F1080" s="93">
        <v>25.472999999999999</v>
      </c>
      <c r="G1080" s="93">
        <v>24.683</v>
      </c>
      <c r="H1080" s="93">
        <v>22.088999999999999</v>
      </c>
      <c r="I1080" s="93">
        <v>18.292999999999999</v>
      </c>
      <c r="J1080" s="93">
        <v>14.708</v>
      </c>
      <c r="K1080" s="93">
        <v>7.843</v>
      </c>
      <c r="L1080" s="93" t="s">
        <v>46</v>
      </c>
      <c r="M1080" s="93" t="s">
        <v>46</v>
      </c>
      <c r="N1080" s="93" t="s">
        <v>46</v>
      </c>
      <c r="O1080" s="93" t="s">
        <v>46</v>
      </c>
      <c r="P1080" s="93" t="s">
        <v>46</v>
      </c>
      <c r="Q1080" s="93" t="s">
        <v>46</v>
      </c>
      <c r="R1080" s="93" t="s">
        <v>46</v>
      </c>
      <c r="S1080" s="93" t="s">
        <v>46</v>
      </c>
      <c r="T1080" s="93" t="s">
        <v>46</v>
      </c>
      <c r="U1080" s="63"/>
      <c r="V1080" s="34">
        <f t="shared" si="32"/>
        <v>5.9130108736407951</v>
      </c>
      <c r="W1080" s="34">
        <f t="shared" si="33"/>
        <v>0.65708333333333335</v>
      </c>
    </row>
    <row r="1081" spans="1:23" hidden="1" x14ac:dyDescent="0.25">
      <c r="A1081" s="63">
        <v>10530</v>
      </c>
      <c r="B1081" s="91">
        <v>59</v>
      </c>
      <c r="C1081" s="91">
        <v>2126</v>
      </c>
      <c r="D1081" s="92">
        <v>1.833</v>
      </c>
      <c r="E1081" s="91">
        <v>19.605</v>
      </c>
      <c r="F1081" s="93">
        <v>55.720999999999997</v>
      </c>
      <c r="G1081" s="93">
        <v>49.741999999999997</v>
      </c>
      <c r="H1081" s="93">
        <v>37.622</v>
      </c>
      <c r="I1081" s="93">
        <v>31.895</v>
      </c>
      <c r="J1081" s="93">
        <v>19.431999999999999</v>
      </c>
      <c r="K1081" s="93" t="s">
        <v>46</v>
      </c>
      <c r="L1081" s="93" t="s">
        <v>46</v>
      </c>
      <c r="M1081" s="93" t="s">
        <v>46</v>
      </c>
      <c r="N1081" s="93" t="s">
        <v>46</v>
      </c>
      <c r="O1081" s="93" t="s">
        <v>46</v>
      </c>
      <c r="P1081" s="93" t="s">
        <v>46</v>
      </c>
      <c r="Q1081" s="93" t="s">
        <v>46</v>
      </c>
      <c r="R1081" s="93" t="s">
        <v>46</v>
      </c>
      <c r="S1081" s="93" t="s">
        <v>46</v>
      </c>
      <c r="T1081" s="93" t="s">
        <v>46</v>
      </c>
      <c r="U1081" s="63"/>
      <c r="V1081" s="23">
        <f t="shared" si="32"/>
        <v>10.695581014729951</v>
      </c>
      <c r="W1081" s="23">
        <f t="shared" si="33"/>
        <v>0.81687500000000002</v>
      </c>
    </row>
    <row r="1082" spans="1:23" x14ac:dyDescent="0.25">
      <c r="A1082" s="63">
        <v>10538</v>
      </c>
      <c r="B1082" s="91">
        <v>59</v>
      </c>
      <c r="C1082" s="91">
        <v>2192</v>
      </c>
      <c r="D1082" s="92">
        <v>4.3330000000000002</v>
      </c>
      <c r="E1082" s="91">
        <v>18.54</v>
      </c>
      <c r="F1082" s="93">
        <v>17.167000000000002</v>
      </c>
      <c r="G1082" s="93">
        <v>16.565999999999999</v>
      </c>
      <c r="H1082" s="93">
        <v>15.347</v>
      </c>
      <c r="I1082" s="93">
        <v>14.143000000000001</v>
      </c>
      <c r="J1082" s="93">
        <v>10.365</v>
      </c>
      <c r="K1082" s="93">
        <v>5.391</v>
      </c>
      <c r="L1082" s="93">
        <v>4.7610000000000001</v>
      </c>
      <c r="M1082" s="93">
        <v>4.6319999999999997</v>
      </c>
      <c r="N1082" s="93" t="s">
        <v>46</v>
      </c>
      <c r="O1082" s="93" t="s">
        <v>46</v>
      </c>
      <c r="P1082" s="93" t="s">
        <v>46</v>
      </c>
      <c r="Q1082" s="93" t="s">
        <v>46</v>
      </c>
      <c r="R1082" s="93" t="s">
        <v>46</v>
      </c>
      <c r="S1082" s="93" t="s">
        <v>46</v>
      </c>
      <c r="T1082" s="93" t="s">
        <v>46</v>
      </c>
      <c r="U1082" s="63"/>
      <c r="V1082" s="23">
        <f t="shared" si="32"/>
        <v>4.2787906762058618</v>
      </c>
      <c r="W1082" s="23">
        <f t="shared" si="33"/>
        <v>0.77249999999999996</v>
      </c>
    </row>
    <row r="1083" spans="1:23" x14ac:dyDescent="0.25">
      <c r="A1083" s="63">
        <v>10551</v>
      </c>
      <c r="B1083" s="91">
        <v>59</v>
      </c>
      <c r="C1083" s="91">
        <v>2352</v>
      </c>
      <c r="D1083" s="92">
        <v>3.4169999999999998</v>
      </c>
      <c r="E1083" s="91">
        <v>15.016999999999999</v>
      </c>
      <c r="F1083" s="93">
        <v>16.355</v>
      </c>
      <c r="G1083" s="93">
        <v>15.412000000000001</v>
      </c>
      <c r="H1083" s="93">
        <v>14.215</v>
      </c>
      <c r="I1083" s="93">
        <v>12.808999999999999</v>
      </c>
      <c r="J1083" s="93">
        <v>8.3689999999999998</v>
      </c>
      <c r="K1083" s="93">
        <v>5.1420000000000003</v>
      </c>
      <c r="L1083" s="93">
        <v>4.9889999999999999</v>
      </c>
      <c r="M1083" s="93" t="s">
        <v>46</v>
      </c>
      <c r="N1083" s="93" t="s">
        <v>46</v>
      </c>
      <c r="O1083" s="93" t="s">
        <v>46</v>
      </c>
      <c r="P1083" s="93" t="s">
        <v>46</v>
      </c>
      <c r="Q1083" s="93" t="s">
        <v>46</v>
      </c>
      <c r="R1083" s="93" t="s">
        <v>46</v>
      </c>
      <c r="S1083" s="93" t="s">
        <v>46</v>
      </c>
      <c r="T1083" s="93" t="s">
        <v>46</v>
      </c>
      <c r="U1083" s="63"/>
      <c r="V1083" s="90">
        <f t="shared" si="32"/>
        <v>4.394790752121744</v>
      </c>
      <c r="W1083" s="90">
        <f t="shared" si="33"/>
        <v>0.62570833333333331</v>
      </c>
    </row>
    <row r="1084" spans="1:23" x14ac:dyDescent="0.25">
      <c r="A1084" s="63">
        <v>10552</v>
      </c>
      <c r="B1084" s="91">
        <v>59</v>
      </c>
      <c r="C1084" s="91">
        <v>2366</v>
      </c>
      <c r="D1084" s="92">
        <v>3.9169999999999998</v>
      </c>
      <c r="E1084" s="91">
        <v>16.911000000000001</v>
      </c>
      <c r="F1084" s="93">
        <v>19.535</v>
      </c>
      <c r="G1084" s="93">
        <v>19.34</v>
      </c>
      <c r="H1084" s="93">
        <v>18.863</v>
      </c>
      <c r="I1084" s="93">
        <v>17.492000000000001</v>
      </c>
      <c r="J1084" s="93">
        <v>12.834</v>
      </c>
      <c r="K1084" s="93">
        <v>7.5</v>
      </c>
      <c r="L1084" s="93">
        <v>5.5460000000000003</v>
      </c>
      <c r="M1084" s="93" t="s">
        <v>46</v>
      </c>
      <c r="N1084" s="93" t="s">
        <v>46</v>
      </c>
      <c r="O1084" s="93" t="s">
        <v>46</v>
      </c>
      <c r="P1084" s="93" t="s">
        <v>46</v>
      </c>
      <c r="Q1084" s="93" t="s">
        <v>46</v>
      </c>
      <c r="R1084" s="93" t="s">
        <v>46</v>
      </c>
      <c r="S1084" s="93" t="s">
        <v>46</v>
      </c>
      <c r="T1084" s="93" t="s">
        <v>46</v>
      </c>
      <c r="U1084" s="63"/>
      <c r="V1084" s="23">
        <f t="shared" si="32"/>
        <v>4.3173346949195821</v>
      </c>
      <c r="W1084" s="23">
        <f t="shared" si="33"/>
        <v>0.70462500000000006</v>
      </c>
    </row>
    <row r="1085" spans="1:23" x14ac:dyDescent="0.25">
      <c r="A1085" s="63">
        <v>10566</v>
      </c>
      <c r="B1085" s="91">
        <v>60</v>
      </c>
      <c r="C1085" s="91">
        <v>56</v>
      </c>
      <c r="D1085" s="92">
        <v>2.6669999999999998</v>
      </c>
      <c r="E1085" s="91">
        <v>19.13</v>
      </c>
      <c r="F1085" s="93">
        <v>33.686999999999998</v>
      </c>
      <c r="G1085" s="93">
        <v>30.917000000000002</v>
      </c>
      <c r="H1085" s="93">
        <v>25.759</v>
      </c>
      <c r="I1085" s="93">
        <v>19.331</v>
      </c>
      <c r="J1085" s="93">
        <v>10.644</v>
      </c>
      <c r="K1085" s="93">
        <v>9.2189999999999994</v>
      </c>
      <c r="L1085" s="93" t="s">
        <v>46</v>
      </c>
      <c r="M1085" s="93" t="s">
        <v>46</v>
      </c>
      <c r="N1085" s="93" t="s">
        <v>46</v>
      </c>
      <c r="O1085" s="93" t="s">
        <v>46</v>
      </c>
      <c r="P1085" s="93" t="s">
        <v>46</v>
      </c>
      <c r="Q1085" s="93" t="s">
        <v>46</v>
      </c>
      <c r="R1085" s="93" t="s">
        <v>46</v>
      </c>
      <c r="S1085" s="93" t="s">
        <v>46</v>
      </c>
      <c r="T1085" s="93" t="s">
        <v>46</v>
      </c>
      <c r="U1085" s="63"/>
      <c r="V1085" s="15">
        <f t="shared" si="32"/>
        <v>7.172853393325834</v>
      </c>
      <c r="W1085" s="15">
        <f t="shared" si="33"/>
        <v>0.79708333333333325</v>
      </c>
    </row>
    <row r="1086" spans="1:23" hidden="1" x14ac:dyDescent="0.25">
      <c r="A1086" s="63">
        <v>10580</v>
      </c>
      <c r="B1086" s="91">
        <v>60</v>
      </c>
      <c r="C1086" s="91">
        <v>218</v>
      </c>
      <c r="D1086" s="92">
        <v>1.667</v>
      </c>
      <c r="E1086" s="91">
        <v>17.504000000000001</v>
      </c>
      <c r="F1086" s="93">
        <v>42.341999999999999</v>
      </c>
      <c r="G1086" s="93">
        <v>40.581000000000003</v>
      </c>
      <c r="H1086" s="93">
        <v>36.780999999999999</v>
      </c>
      <c r="I1086" s="93">
        <v>30.591000000000001</v>
      </c>
      <c r="J1086" s="93">
        <v>17.068000000000001</v>
      </c>
      <c r="K1086" s="93" t="s">
        <v>46</v>
      </c>
      <c r="L1086" s="93" t="s">
        <v>46</v>
      </c>
      <c r="M1086" s="93" t="s">
        <v>46</v>
      </c>
      <c r="N1086" s="93" t="s">
        <v>46</v>
      </c>
      <c r="O1086" s="93" t="s">
        <v>46</v>
      </c>
      <c r="P1086" s="93" t="s">
        <v>46</v>
      </c>
      <c r="Q1086" s="93" t="s">
        <v>46</v>
      </c>
      <c r="R1086" s="93" t="s">
        <v>46</v>
      </c>
      <c r="S1086" s="93" t="s">
        <v>46</v>
      </c>
      <c r="T1086" s="93" t="s">
        <v>46</v>
      </c>
      <c r="U1086" s="63"/>
      <c r="V1086" s="34">
        <f t="shared" si="32"/>
        <v>10.500299940011999</v>
      </c>
      <c r="W1086" s="34">
        <f t="shared" si="33"/>
        <v>0.72933333333333339</v>
      </c>
    </row>
    <row r="1087" spans="1:23" x14ac:dyDescent="0.25">
      <c r="A1087" s="63">
        <v>10603</v>
      </c>
      <c r="B1087" s="91">
        <v>60</v>
      </c>
      <c r="C1087" s="91">
        <v>453</v>
      </c>
      <c r="D1087" s="92">
        <v>8</v>
      </c>
      <c r="E1087" s="91">
        <v>28.422000000000001</v>
      </c>
      <c r="F1087" s="93">
        <v>16.914999999999999</v>
      </c>
      <c r="G1087" s="93">
        <v>16.88</v>
      </c>
      <c r="H1087" s="93">
        <v>16.748999999999999</v>
      </c>
      <c r="I1087" s="93">
        <v>16.577000000000002</v>
      </c>
      <c r="J1087" s="93">
        <v>15.147</v>
      </c>
      <c r="K1087" s="93">
        <v>11.259</v>
      </c>
      <c r="L1087" s="93">
        <v>8.8529999999999998</v>
      </c>
      <c r="M1087" s="93">
        <v>6.9109999999999996</v>
      </c>
      <c r="N1087" s="93">
        <v>5.5309999999999997</v>
      </c>
      <c r="O1087" s="93">
        <v>4.6230000000000002</v>
      </c>
      <c r="P1087" s="93">
        <v>4.0259999999999998</v>
      </c>
      <c r="Q1087" s="93">
        <v>3.5529999999999999</v>
      </c>
      <c r="R1087" s="93" t="s">
        <v>46</v>
      </c>
      <c r="S1087" s="93" t="s">
        <v>46</v>
      </c>
      <c r="T1087" s="93" t="s">
        <v>46</v>
      </c>
      <c r="U1087" s="63"/>
      <c r="V1087" s="23">
        <f t="shared" si="32"/>
        <v>3.5527500000000001</v>
      </c>
      <c r="W1087" s="23">
        <f t="shared" si="33"/>
        <v>1.18425</v>
      </c>
    </row>
    <row r="1088" spans="1:23" x14ac:dyDescent="0.25">
      <c r="A1088" s="63">
        <v>10605</v>
      </c>
      <c r="B1088" s="91">
        <v>60</v>
      </c>
      <c r="C1088" s="91">
        <v>509</v>
      </c>
      <c r="D1088" s="92">
        <v>2.5830000000000002</v>
      </c>
      <c r="E1088" s="91">
        <v>17.100999999999999</v>
      </c>
      <c r="F1088" s="93">
        <v>26.867999999999999</v>
      </c>
      <c r="G1088" s="93">
        <v>25.274000000000001</v>
      </c>
      <c r="H1088" s="93">
        <v>23.285</v>
      </c>
      <c r="I1088" s="93">
        <v>20.788</v>
      </c>
      <c r="J1088" s="93">
        <v>10.776999999999999</v>
      </c>
      <c r="K1088" s="93">
        <v>8.3320000000000007</v>
      </c>
      <c r="L1088" s="93" t="s">
        <v>46</v>
      </c>
      <c r="M1088" s="93" t="s">
        <v>46</v>
      </c>
      <c r="N1088" s="93" t="s">
        <v>46</v>
      </c>
      <c r="O1088" s="93" t="s">
        <v>46</v>
      </c>
      <c r="P1088" s="93" t="s">
        <v>46</v>
      </c>
      <c r="Q1088" s="93" t="s">
        <v>46</v>
      </c>
      <c r="R1088" s="93" t="s">
        <v>46</v>
      </c>
      <c r="S1088" s="93" t="s">
        <v>46</v>
      </c>
      <c r="T1088" s="93" t="s">
        <v>46</v>
      </c>
      <c r="U1088" s="63"/>
      <c r="V1088" s="23">
        <f t="shared" si="32"/>
        <v>6.6205962059620589</v>
      </c>
      <c r="W1088" s="23">
        <f t="shared" si="33"/>
        <v>0.71254166666666663</v>
      </c>
    </row>
    <row r="1089" spans="1:23" hidden="1" x14ac:dyDescent="0.25">
      <c r="A1089" s="63">
        <v>10610</v>
      </c>
      <c r="B1089" s="91">
        <v>60</v>
      </c>
      <c r="C1089" s="91">
        <v>564</v>
      </c>
      <c r="D1089" s="92">
        <v>1.583</v>
      </c>
      <c r="E1089" s="91">
        <v>17.209</v>
      </c>
      <c r="F1089" s="93">
        <v>48.402000000000001</v>
      </c>
      <c r="G1089" s="93">
        <v>44.536999999999999</v>
      </c>
      <c r="H1089" s="93">
        <v>33.402999999999999</v>
      </c>
      <c r="I1089" s="93">
        <v>23.238</v>
      </c>
      <c r="J1089" s="93">
        <v>17.138999999999999</v>
      </c>
      <c r="K1089" s="93" t="s">
        <v>46</v>
      </c>
      <c r="L1089" s="93" t="s">
        <v>46</v>
      </c>
      <c r="M1089" s="93" t="s">
        <v>46</v>
      </c>
      <c r="N1089" s="93" t="s">
        <v>46</v>
      </c>
      <c r="O1089" s="93" t="s">
        <v>46</v>
      </c>
      <c r="P1089" s="93" t="s">
        <v>46</v>
      </c>
      <c r="Q1089" s="93" t="s">
        <v>46</v>
      </c>
      <c r="R1089" s="93" t="s">
        <v>46</v>
      </c>
      <c r="S1089" s="93" t="s">
        <v>46</v>
      </c>
      <c r="T1089" s="93" t="s">
        <v>46</v>
      </c>
      <c r="U1089" s="63"/>
      <c r="V1089" s="15">
        <f t="shared" si="32"/>
        <v>10.871130764371447</v>
      </c>
      <c r="W1089" s="15">
        <f t="shared" si="33"/>
        <v>0.71704166666666669</v>
      </c>
    </row>
    <row r="1090" spans="1:23" x14ac:dyDescent="0.25">
      <c r="A1090" s="63">
        <v>10625</v>
      </c>
      <c r="B1090" s="91">
        <v>60</v>
      </c>
      <c r="C1090" s="91">
        <v>731</v>
      </c>
      <c r="D1090" s="92">
        <v>5.6669999999999998</v>
      </c>
      <c r="E1090" s="91">
        <v>19.239999999999998</v>
      </c>
      <c r="F1090" s="93">
        <v>14.055</v>
      </c>
      <c r="G1090" s="93">
        <v>13.888</v>
      </c>
      <c r="H1090" s="93">
        <v>13.603999999999999</v>
      </c>
      <c r="I1090" s="93">
        <v>12.494</v>
      </c>
      <c r="J1090" s="93">
        <v>9.4779999999999998</v>
      </c>
      <c r="K1090" s="93">
        <v>5.1429999999999998</v>
      </c>
      <c r="L1090" s="93">
        <v>5.7720000000000002</v>
      </c>
      <c r="M1090" s="93">
        <v>4.7640000000000002</v>
      </c>
      <c r="N1090" s="93">
        <v>3.8439999999999999</v>
      </c>
      <c r="O1090" s="93" t="s">
        <v>46</v>
      </c>
      <c r="P1090" s="93" t="s">
        <v>46</v>
      </c>
      <c r="Q1090" s="93" t="s">
        <v>46</v>
      </c>
      <c r="R1090" s="93" t="s">
        <v>46</v>
      </c>
      <c r="S1090" s="93" t="s">
        <v>46</v>
      </c>
      <c r="T1090" s="93" t="s">
        <v>46</v>
      </c>
      <c r="U1090" s="63"/>
      <c r="V1090" s="23">
        <f t="shared" si="32"/>
        <v>3.395094406211399</v>
      </c>
      <c r="W1090" s="23">
        <f t="shared" si="33"/>
        <v>0.80166666666666664</v>
      </c>
    </row>
    <row r="1091" spans="1:23" hidden="1" x14ac:dyDescent="0.25">
      <c r="A1091" s="63">
        <v>10647</v>
      </c>
      <c r="B1091" s="91">
        <v>60</v>
      </c>
      <c r="C1091" s="91">
        <v>1004</v>
      </c>
      <c r="D1091" s="92">
        <v>1.333</v>
      </c>
      <c r="E1091" s="91">
        <v>28.611999999999998</v>
      </c>
      <c r="F1091" s="93">
        <v>74.010999999999996</v>
      </c>
      <c r="G1091" s="93">
        <v>72.179000000000002</v>
      </c>
      <c r="H1091" s="93">
        <v>60.826999999999998</v>
      </c>
      <c r="I1091" s="93">
        <v>51.542999999999999</v>
      </c>
      <c r="J1091" s="93">
        <v>28.478000000000002</v>
      </c>
      <c r="K1091" s="93" t="s">
        <v>46</v>
      </c>
      <c r="L1091" s="93" t="s">
        <v>46</v>
      </c>
      <c r="M1091" s="93" t="s">
        <v>46</v>
      </c>
      <c r="N1091" s="93" t="s">
        <v>46</v>
      </c>
      <c r="O1091" s="93" t="s">
        <v>46</v>
      </c>
      <c r="P1091" s="93" t="s">
        <v>46</v>
      </c>
      <c r="Q1091" s="93" t="s">
        <v>46</v>
      </c>
      <c r="R1091" s="93" t="s">
        <v>46</v>
      </c>
      <c r="S1091" s="93" t="s">
        <v>46</v>
      </c>
      <c r="T1091" s="93" t="s">
        <v>46</v>
      </c>
      <c r="U1091" s="63"/>
      <c r="V1091" s="34">
        <f t="shared" si="32"/>
        <v>21.46436609152288</v>
      </c>
      <c r="W1091" s="34">
        <f t="shared" si="33"/>
        <v>1.1921666666666666</v>
      </c>
    </row>
    <row r="1092" spans="1:23" x14ac:dyDescent="0.25">
      <c r="A1092" s="63">
        <v>10651</v>
      </c>
      <c r="B1092" s="91">
        <v>60</v>
      </c>
      <c r="C1092" s="91">
        <v>1053</v>
      </c>
      <c r="D1092" s="92">
        <v>7.8330000000000002</v>
      </c>
      <c r="E1092" s="91">
        <v>19.292000000000002</v>
      </c>
      <c r="F1092" s="93">
        <v>10.628</v>
      </c>
      <c r="G1092" s="93">
        <v>10.603999999999999</v>
      </c>
      <c r="H1092" s="93">
        <v>10.536</v>
      </c>
      <c r="I1092" s="93">
        <v>10.441000000000001</v>
      </c>
      <c r="J1092" s="93">
        <v>9.9090000000000007</v>
      </c>
      <c r="K1092" s="93">
        <v>6.6509999999999998</v>
      </c>
      <c r="L1092" s="93">
        <v>5.2009999999999996</v>
      </c>
      <c r="M1092" s="93">
        <v>4.3319999999999999</v>
      </c>
      <c r="N1092" s="93">
        <v>3.5049999999999999</v>
      </c>
      <c r="O1092" s="93">
        <v>2.9319999999999999</v>
      </c>
      <c r="P1092" s="93">
        <v>2.5630000000000002</v>
      </c>
      <c r="Q1092" s="93" t="s">
        <v>46</v>
      </c>
      <c r="R1092" s="93" t="s">
        <v>46</v>
      </c>
      <c r="S1092" s="93" t="s">
        <v>46</v>
      </c>
      <c r="T1092" s="93" t="s">
        <v>46</v>
      </c>
      <c r="U1092" s="63"/>
      <c r="V1092" s="23">
        <f t="shared" si="32"/>
        <v>2.4629133154602325</v>
      </c>
      <c r="W1092" s="23">
        <f t="shared" si="33"/>
        <v>0.8038333333333334</v>
      </c>
    </row>
    <row r="1093" spans="1:23" x14ac:dyDescent="0.25">
      <c r="A1093" s="63">
        <v>10664</v>
      </c>
      <c r="B1093" s="91">
        <v>60</v>
      </c>
      <c r="C1093" s="91">
        <v>1183</v>
      </c>
      <c r="D1093" s="92">
        <v>2.75</v>
      </c>
      <c r="E1093" s="91">
        <v>34.828000000000003</v>
      </c>
      <c r="F1093" s="93">
        <v>64.44</v>
      </c>
      <c r="G1093" s="93">
        <v>63.076000000000001</v>
      </c>
      <c r="H1093" s="93">
        <v>58.15</v>
      </c>
      <c r="I1093" s="93">
        <v>47.6</v>
      </c>
      <c r="J1093" s="93">
        <v>29.733000000000001</v>
      </c>
      <c r="K1093" s="93">
        <v>16.971</v>
      </c>
      <c r="L1093" s="93" t="s">
        <v>46</v>
      </c>
      <c r="M1093" s="93" t="s">
        <v>46</v>
      </c>
      <c r="N1093" s="93" t="s">
        <v>46</v>
      </c>
      <c r="O1093" s="93" t="s">
        <v>46</v>
      </c>
      <c r="P1093" s="93" t="s">
        <v>46</v>
      </c>
      <c r="Q1093" s="93" t="s">
        <v>46</v>
      </c>
      <c r="R1093" s="93" t="s">
        <v>46</v>
      </c>
      <c r="S1093" s="93" t="s">
        <v>46</v>
      </c>
      <c r="T1093" s="93" t="s">
        <v>46</v>
      </c>
      <c r="U1093" s="63"/>
      <c r="V1093" s="15">
        <f t="shared" si="32"/>
        <v>12.664727272727275</v>
      </c>
      <c r="W1093" s="15">
        <f t="shared" si="33"/>
        <v>1.4511666666666667</v>
      </c>
    </row>
    <row r="1094" spans="1:23" x14ac:dyDescent="0.25">
      <c r="A1094" s="63">
        <v>10682</v>
      </c>
      <c r="B1094" s="91">
        <v>60</v>
      </c>
      <c r="C1094" s="91">
        <v>1344</v>
      </c>
      <c r="D1094" s="92">
        <v>5</v>
      </c>
      <c r="E1094" s="91">
        <v>27.760999999999999</v>
      </c>
      <c r="F1094" s="93">
        <v>18.861000000000001</v>
      </c>
      <c r="G1094" s="93">
        <v>18.777000000000001</v>
      </c>
      <c r="H1094" s="93">
        <v>18.597000000000001</v>
      </c>
      <c r="I1094" s="93">
        <v>18.318999999999999</v>
      </c>
      <c r="J1094" s="93">
        <v>16.847000000000001</v>
      </c>
      <c r="K1094" s="93">
        <v>12.803000000000001</v>
      </c>
      <c r="L1094" s="93">
        <v>8.76</v>
      </c>
      <c r="M1094" s="93">
        <v>6.8719999999999999</v>
      </c>
      <c r="N1094" s="93">
        <v>5.5519999999999996</v>
      </c>
      <c r="O1094" s="93" t="s">
        <v>46</v>
      </c>
      <c r="P1094" s="93" t="s">
        <v>46</v>
      </c>
      <c r="Q1094" s="93" t="s">
        <v>46</v>
      </c>
      <c r="R1094" s="93" t="s">
        <v>46</v>
      </c>
      <c r="S1094" s="93" t="s">
        <v>46</v>
      </c>
      <c r="T1094" s="93" t="s">
        <v>46</v>
      </c>
      <c r="U1094" s="63"/>
      <c r="V1094" s="34">
        <f t="shared" si="32"/>
        <v>5.5522</v>
      </c>
      <c r="W1094" s="34">
        <f t="shared" si="33"/>
        <v>1.1567083333333332</v>
      </c>
    </row>
    <row r="1095" spans="1:23" x14ac:dyDescent="0.25">
      <c r="A1095" s="63">
        <v>10691</v>
      </c>
      <c r="B1095" s="91">
        <v>60</v>
      </c>
      <c r="C1095" s="91">
        <v>1450</v>
      </c>
      <c r="D1095" s="92">
        <v>2.4169999999999998</v>
      </c>
      <c r="E1095" s="91">
        <v>17.140999999999998</v>
      </c>
      <c r="F1095" s="93">
        <v>27.699000000000002</v>
      </c>
      <c r="G1095" s="93">
        <v>27.123999999999999</v>
      </c>
      <c r="H1095" s="93">
        <v>26.216999999999999</v>
      </c>
      <c r="I1095" s="93">
        <v>23.928000000000001</v>
      </c>
      <c r="J1095" s="93">
        <v>13.252000000000001</v>
      </c>
      <c r="K1095" s="93">
        <v>8.5449999999999999</v>
      </c>
      <c r="L1095" s="93" t="s">
        <v>46</v>
      </c>
      <c r="M1095" s="93" t="s">
        <v>46</v>
      </c>
      <c r="N1095" s="93" t="s">
        <v>46</v>
      </c>
      <c r="O1095" s="93" t="s">
        <v>46</v>
      </c>
      <c r="P1095" s="93" t="s">
        <v>46</v>
      </c>
      <c r="Q1095" s="93" t="s">
        <v>46</v>
      </c>
      <c r="R1095" s="93" t="s">
        <v>46</v>
      </c>
      <c r="S1095" s="93" t="s">
        <v>46</v>
      </c>
      <c r="T1095" s="93" t="s">
        <v>46</v>
      </c>
      <c r="U1095" s="63"/>
      <c r="V1095" s="23">
        <f t="shared" si="32"/>
        <v>7.0918494000827472</v>
      </c>
      <c r="W1095" s="23">
        <f t="shared" si="33"/>
        <v>0.71420833333333322</v>
      </c>
    </row>
    <row r="1096" spans="1:23" x14ac:dyDescent="0.25">
      <c r="A1096" s="63">
        <v>10705</v>
      </c>
      <c r="B1096" s="91">
        <v>60</v>
      </c>
      <c r="C1096" s="91">
        <v>1563</v>
      </c>
      <c r="D1096" s="92">
        <v>8.6669999999999998</v>
      </c>
      <c r="E1096" s="91">
        <v>17.071999999999999</v>
      </c>
      <c r="F1096" s="93">
        <v>9.8369999999999997</v>
      </c>
      <c r="G1096" s="93">
        <v>9.7889999999999997</v>
      </c>
      <c r="H1096" s="93">
        <v>9.6880000000000006</v>
      </c>
      <c r="I1096" s="93">
        <v>9.5109999999999992</v>
      </c>
      <c r="J1096" s="93">
        <v>7.3550000000000004</v>
      </c>
      <c r="K1096" s="93">
        <v>4.367</v>
      </c>
      <c r="L1096" s="93">
        <v>4.8369999999999997</v>
      </c>
      <c r="M1096" s="93">
        <v>3.9089999999999998</v>
      </c>
      <c r="N1096" s="93">
        <v>3.149</v>
      </c>
      <c r="O1096" s="93">
        <v>2.6309999999999998</v>
      </c>
      <c r="P1096" s="93">
        <v>2.2570000000000001</v>
      </c>
      <c r="Q1096" s="93">
        <v>2.0409999999999999</v>
      </c>
      <c r="R1096" s="93" t="s">
        <v>46</v>
      </c>
      <c r="S1096" s="93" t="s">
        <v>46</v>
      </c>
      <c r="T1096" s="93" t="s">
        <v>46</v>
      </c>
      <c r="U1096" s="63"/>
      <c r="V1096" s="15">
        <f t="shared" si="32"/>
        <v>1.9697703934464059</v>
      </c>
      <c r="W1096" s="15">
        <f t="shared" si="33"/>
        <v>0.71133333333333326</v>
      </c>
    </row>
    <row r="1097" spans="1:23" x14ac:dyDescent="0.25">
      <c r="A1097" s="63">
        <v>10723</v>
      </c>
      <c r="B1097" s="91">
        <v>60</v>
      </c>
      <c r="C1097" s="91">
        <v>1756</v>
      </c>
      <c r="D1097" s="92">
        <v>13.417</v>
      </c>
      <c r="E1097" s="91">
        <v>23.934999999999999</v>
      </c>
      <c r="F1097" s="93">
        <v>7.8090000000000002</v>
      </c>
      <c r="G1097" s="93">
        <v>7.8040000000000003</v>
      </c>
      <c r="H1097" s="93">
        <v>7.774</v>
      </c>
      <c r="I1097" s="93">
        <v>7.7240000000000002</v>
      </c>
      <c r="J1097" s="93">
        <v>7.49</v>
      </c>
      <c r="K1097" s="93">
        <v>5.3040000000000003</v>
      </c>
      <c r="L1097" s="93">
        <v>3.79</v>
      </c>
      <c r="M1097" s="93">
        <v>3.4380000000000002</v>
      </c>
      <c r="N1097" s="93">
        <v>3.6230000000000002</v>
      </c>
      <c r="O1097" s="93">
        <v>3.484</v>
      </c>
      <c r="P1097" s="93">
        <v>3.222</v>
      </c>
      <c r="Q1097" s="93">
        <v>2.9089999999999998</v>
      </c>
      <c r="R1097" s="93">
        <v>2.5089999999999999</v>
      </c>
      <c r="S1097" s="93">
        <v>2.3420000000000001</v>
      </c>
      <c r="T1097" s="93">
        <v>2.0299999999999998</v>
      </c>
      <c r="U1097" s="63"/>
      <c r="V1097" s="23">
        <f t="shared" si="32"/>
        <v>1.7839308340165461</v>
      </c>
      <c r="W1097" s="23">
        <f t="shared" si="33"/>
        <v>0.99729166666666658</v>
      </c>
    </row>
    <row r="1098" spans="1:23" hidden="1" x14ac:dyDescent="0.25">
      <c r="A1098" s="63">
        <v>10742</v>
      </c>
      <c r="B1098" s="91">
        <v>60</v>
      </c>
      <c r="C1098" s="91">
        <v>1942</v>
      </c>
      <c r="D1098" s="92">
        <v>1.5</v>
      </c>
      <c r="E1098" s="91">
        <v>17.745999999999999</v>
      </c>
      <c r="F1098" s="93">
        <v>48.673999999999999</v>
      </c>
      <c r="G1098" s="93">
        <v>40.451999999999998</v>
      </c>
      <c r="H1098" s="93">
        <v>24.007999999999999</v>
      </c>
      <c r="I1098" s="93">
        <v>22.445</v>
      </c>
      <c r="J1098" s="93">
        <v>17.102</v>
      </c>
      <c r="K1098" s="93" t="s">
        <v>46</v>
      </c>
      <c r="L1098" s="93" t="s">
        <v>46</v>
      </c>
      <c r="M1098" s="93" t="s">
        <v>46</v>
      </c>
      <c r="N1098" s="93" t="s">
        <v>46</v>
      </c>
      <c r="O1098" s="93" t="s">
        <v>46</v>
      </c>
      <c r="P1098" s="93" t="s">
        <v>46</v>
      </c>
      <c r="Q1098" s="93" t="s">
        <v>46</v>
      </c>
      <c r="R1098" s="93" t="s">
        <v>46</v>
      </c>
      <c r="S1098" s="93" t="s">
        <v>46</v>
      </c>
      <c r="T1098" s="93" t="s">
        <v>46</v>
      </c>
      <c r="U1098" s="63"/>
      <c r="V1098" s="23">
        <f t="shared" si="32"/>
        <v>11.830666666666666</v>
      </c>
      <c r="W1098" s="23">
        <f t="shared" si="33"/>
        <v>0.73941666666666661</v>
      </c>
    </row>
    <row r="1099" spans="1:23" x14ac:dyDescent="0.25">
      <c r="A1099" s="63">
        <v>10750</v>
      </c>
      <c r="B1099" s="91">
        <v>60</v>
      </c>
      <c r="C1099" s="91">
        <v>2022</v>
      </c>
      <c r="D1099" s="92">
        <v>2.4169999999999998</v>
      </c>
      <c r="E1099" s="91">
        <v>20.783999999999999</v>
      </c>
      <c r="F1099" s="93">
        <v>31.681999999999999</v>
      </c>
      <c r="G1099" s="93">
        <v>31.667999999999999</v>
      </c>
      <c r="H1099" s="93">
        <v>30.263000000000002</v>
      </c>
      <c r="I1099" s="93">
        <v>28.709</v>
      </c>
      <c r="J1099" s="93">
        <v>19.800999999999998</v>
      </c>
      <c r="K1099" s="93">
        <v>10.340999999999999</v>
      </c>
      <c r="L1099" s="93" t="s">
        <v>46</v>
      </c>
      <c r="M1099" s="93" t="s">
        <v>46</v>
      </c>
      <c r="N1099" s="93" t="s">
        <v>46</v>
      </c>
      <c r="O1099" s="93" t="s">
        <v>46</v>
      </c>
      <c r="P1099" s="93" t="s">
        <v>46</v>
      </c>
      <c r="Q1099" s="93" t="s">
        <v>46</v>
      </c>
      <c r="R1099" s="93" t="s">
        <v>46</v>
      </c>
      <c r="S1099" s="93" t="s">
        <v>46</v>
      </c>
      <c r="T1099" s="93" t="s">
        <v>46</v>
      </c>
      <c r="U1099" s="63"/>
      <c r="V1099" s="23">
        <f t="shared" si="32"/>
        <v>8.5990897807199005</v>
      </c>
      <c r="W1099" s="23">
        <f t="shared" si="33"/>
        <v>0.86599999999999999</v>
      </c>
    </row>
    <row r="1100" spans="1:23" hidden="1" x14ac:dyDescent="0.25">
      <c r="A1100" s="63">
        <v>10756</v>
      </c>
      <c r="B1100" s="91">
        <v>60</v>
      </c>
      <c r="C1100" s="91">
        <v>2104</v>
      </c>
      <c r="D1100" s="92">
        <v>1.333</v>
      </c>
      <c r="E1100" s="91">
        <v>16.571000000000002</v>
      </c>
      <c r="F1100" s="93">
        <v>43.094000000000001</v>
      </c>
      <c r="G1100" s="93">
        <v>38.1</v>
      </c>
      <c r="H1100" s="93">
        <v>30.295999999999999</v>
      </c>
      <c r="I1100" s="93">
        <v>30.413</v>
      </c>
      <c r="J1100" s="93">
        <v>16.326000000000001</v>
      </c>
      <c r="K1100" s="93" t="s">
        <v>46</v>
      </c>
      <c r="L1100" s="93" t="s">
        <v>46</v>
      </c>
      <c r="M1100" s="93" t="s">
        <v>46</v>
      </c>
      <c r="N1100" s="93" t="s">
        <v>46</v>
      </c>
      <c r="O1100" s="93" t="s">
        <v>46</v>
      </c>
      <c r="P1100" s="93" t="s">
        <v>46</v>
      </c>
      <c r="Q1100" s="93" t="s">
        <v>46</v>
      </c>
      <c r="R1100" s="93" t="s">
        <v>46</v>
      </c>
      <c r="S1100" s="93" t="s">
        <v>46</v>
      </c>
      <c r="T1100" s="93" t="s">
        <v>46</v>
      </c>
      <c r="U1100" s="63"/>
      <c r="V1100" s="34">
        <f t="shared" si="32"/>
        <v>12.431357839459867</v>
      </c>
      <c r="W1100" s="34">
        <f t="shared" si="33"/>
        <v>0.6904583333333334</v>
      </c>
    </row>
    <row r="1101" spans="1:23" x14ac:dyDescent="0.25">
      <c r="A1101" s="63">
        <v>10757</v>
      </c>
      <c r="B1101" s="91">
        <v>60</v>
      </c>
      <c r="C1101" s="91">
        <v>2120</v>
      </c>
      <c r="D1101" s="92">
        <v>6.75</v>
      </c>
      <c r="E1101" s="91">
        <v>18.113</v>
      </c>
      <c r="F1101" s="93">
        <v>12.805999999999999</v>
      </c>
      <c r="G1101" s="93">
        <v>12.766</v>
      </c>
      <c r="H1101" s="93">
        <v>12.513</v>
      </c>
      <c r="I1101" s="93">
        <v>12.215999999999999</v>
      </c>
      <c r="J1101" s="93">
        <v>10.765000000000001</v>
      </c>
      <c r="K1101" s="93">
        <v>7.899</v>
      </c>
      <c r="L1101" s="93">
        <v>5.8470000000000004</v>
      </c>
      <c r="M1101" s="93">
        <v>4.3890000000000002</v>
      </c>
      <c r="N1101" s="93">
        <v>3.5219999999999998</v>
      </c>
      <c r="O1101" s="93">
        <v>2.9889999999999999</v>
      </c>
      <c r="P1101" s="93" t="s">
        <v>46</v>
      </c>
      <c r="Q1101" s="93" t="s">
        <v>46</v>
      </c>
      <c r="R1101" s="93" t="s">
        <v>46</v>
      </c>
      <c r="S1101" s="93" t="s">
        <v>46</v>
      </c>
      <c r="T1101" s="93" t="s">
        <v>46</v>
      </c>
      <c r="U1101" s="63"/>
      <c r="V1101" s="23">
        <f t="shared" si="32"/>
        <v>2.6834074074074072</v>
      </c>
      <c r="W1101" s="23">
        <f t="shared" si="33"/>
        <v>0.75470833333333331</v>
      </c>
    </row>
    <row r="1102" spans="1:23" x14ac:dyDescent="0.25">
      <c r="A1102" s="63">
        <v>10761</v>
      </c>
      <c r="B1102" s="91">
        <v>60</v>
      </c>
      <c r="C1102" s="91">
        <v>2166</v>
      </c>
      <c r="D1102" s="92">
        <v>7.5</v>
      </c>
      <c r="E1102" s="91">
        <v>19.942</v>
      </c>
      <c r="F1102" s="93">
        <v>10.23</v>
      </c>
      <c r="G1102" s="93">
        <v>10.217000000000001</v>
      </c>
      <c r="H1102" s="93">
        <v>10.153</v>
      </c>
      <c r="I1102" s="93">
        <v>10.045999999999999</v>
      </c>
      <c r="J1102" s="93">
        <v>9.548</v>
      </c>
      <c r="K1102" s="93">
        <v>7.9630000000000001</v>
      </c>
      <c r="L1102" s="93">
        <v>6.2770000000000001</v>
      </c>
      <c r="M1102" s="93">
        <v>4.9119999999999999</v>
      </c>
      <c r="N1102" s="93">
        <v>3.9430000000000001</v>
      </c>
      <c r="O1102" s="93">
        <v>3.323</v>
      </c>
      <c r="P1102" s="93">
        <v>2.8479999999999999</v>
      </c>
      <c r="Q1102" s="93" t="s">
        <v>46</v>
      </c>
      <c r="R1102" s="93" t="s">
        <v>46</v>
      </c>
      <c r="S1102" s="93" t="s">
        <v>46</v>
      </c>
      <c r="T1102" s="93" t="s">
        <v>46</v>
      </c>
      <c r="U1102" s="63"/>
      <c r="V1102" s="15">
        <f t="shared" si="32"/>
        <v>2.6589333333333331</v>
      </c>
      <c r="W1102" s="15">
        <f t="shared" si="33"/>
        <v>0.83091666666666664</v>
      </c>
    </row>
    <row r="1103" spans="1:23" x14ac:dyDescent="0.25">
      <c r="A1103" s="63">
        <v>10773</v>
      </c>
      <c r="B1103" s="91">
        <v>61</v>
      </c>
      <c r="C1103" s="91">
        <v>57</v>
      </c>
      <c r="D1103" s="92">
        <v>5.3330000000000002</v>
      </c>
      <c r="E1103" s="91">
        <v>22.503</v>
      </c>
      <c r="F1103" s="93">
        <v>20.81</v>
      </c>
      <c r="G1103" s="93">
        <v>20.69</v>
      </c>
      <c r="H1103" s="93">
        <v>20.396000000000001</v>
      </c>
      <c r="I1103" s="93">
        <v>19.969000000000001</v>
      </c>
      <c r="J1103" s="93">
        <v>15.679</v>
      </c>
      <c r="K1103" s="93">
        <v>8.9039999999999999</v>
      </c>
      <c r="L1103" s="93">
        <v>6.4020000000000001</v>
      </c>
      <c r="M1103" s="93">
        <v>5.609</v>
      </c>
      <c r="N1103" s="93">
        <v>4.4950000000000001</v>
      </c>
      <c r="O1103" s="93" t="s">
        <v>46</v>
      </c>
      <c r="P1103" s="93" t="s">
        <v>46</v>
      </c>
      <c r="Q1103" s="93" t="s">
        <v>46</v>
      </c>
      <c r="R1103" s="93" t="s">
        <v>46</v>
      </c>
      <c r="S1103" s="93" t="s">
        <v>46</v>
      </c>
      <c r="T1103" s="93" t="s">
        <v>46</v>
      </c>
      <c r="U1103" s="63"/>
      <c r="V1103" s="23">
        <f t="shared" si="32"/>
        <v>4.2195762235139691</v>
      </c>
      <c r="W1103" s="23">
        <f t="shared" si="33"/>
        <v>0.93762500000000004</v>
      </c>
    </row>
    <row r="1104" spans="1:23" x14ac:dyDescent="0.25">
      <c r="A1104" s="63">
        <v>10775</v>
      </c>
      <c r="B1104" s="91">
        <v>61</v>
      </c>
      <c r="C1104" s="91">
        <v>86</v>
      </c>
      <c r="D1104" s="92">
        <v>4.1669999999999998</v>
      </c>
      <c r="E1104" s="91">
        <v>15.704000000000001</v>
      </c>
      <c r="F1104" s="93">
        <v>17.666</v>
      </c>
      <c r="G1104" s="93">
        <v>17.484000000000002</v>
      </c>
      <c r="H1104" s="93">
        <v>16.291</v>
      </c>
      <c r="I1104" s="93">
        <v>12.98</v>
      </c>
      <c r="J1104" s="93">
        <v>8.1820000000000004</v>
      </c>
      <c r="K1104" s="93">
        <v>4.7770000000000001</v>
      </c>
      <c r="L1104" s="93">
        <v>4.7160000000000002</v>
      </c>
      <c r="M1104" s="93">
        <v>3.843</v>
      </c>
      <c r="N1104" s="93" t="s">
        <v>46</v>
      </c>
      <c r="O1104" s="93" t="s">
        <v>46</v>
      </c>
      <c r="P1104" s="93" t="s">
        <v>46</v>
      </c>
      <c r="Q1104" s="93" t="s">
        <v>46</v>
      </c>
      <c r="R1104" s="93" t="s">
        <v>46</v>
      </c>
      <c r="S1104" s="93" t="s">
        <v>46</v>
      </c>
      <c r="T1104" s="93" t="s">
        <v>46</v>
      </c>
      <c r="U1104" s="63"/>
      <c r="V1104" s="23">
        <f t="shared" si="32"/>
        <v>3.7686585073194148</v>
      </c>
      <c r="W1104" s="23">
        <f t="shared" si="33"/>
        <v>0.65433333333333332</v>
      </c>
    </row>
    <row r="1105" spans="1:23" x14ac:dyDescent="0.25">
      <c r="A1105" s="63">
        <v>10784</v>
      </c>
      <c r="B1105" s="91">
        <v>61</v>
      </c>
      <c r="C1105" s="91">
        <v>198</v>
      </c>
      <c r="D1105" s="92">
        <v>5.0830000000000002</v>
      </c>
      <c r="E1105" s="91">
        <v>21.690999999999999</v>
      </c>
      <c r="F1105" s="93">
        <v>22.687000000000001</v>
      </c>
      <c r="G1105" s="93">
        <v>22.54</v>
      </c>
      <c r="H1105" s="93">
        <v>22.045000000000002</v>
      </c>
      <c r="I1105" s="93">
        <v>20.84</v>
      </c>
      <c r="J1105" s="93">
        <v>11.568</v>
      </c>
      <c r="K1105" s="93">
        <v>5.9390000000000001</v>
      </c>
      <c r="L1105" s="93">
        <v>4.2030000000000003</v>
      </c>
      <c r="M1105" s="93">
        <v>5.1870000000000003</v>
      </c>
      <c r="N1105" s="93">
        <v>4.3380000000000001</v>
      </c>
      <c r="O1105" s="93" t="s">
        <v>46</v>
      </c>
      <c r="P1105" s="93" t="s">
        <v>46</v>
      </c>
      <c r="Q1105" s="93" t="s">
        <v>46</v>
      </c>
      <c r="R1105" s="93" t="s">
        <v>46</v>
      </c>
      <c r="S1105" s="93" t="s">
        <v>46</v>
      </c>
      <c r="T1105" s="93" t="s">
        <v>46</v>
      </c>
      <c r="U1105" s="63"/>
      <c r="V1105" s="23">
        <f t="shared" si="32"/>
        <v>4.267361794216014</v>
      </c>
      <c r="W1105" s="23">
        <f t="shared" si="33"/>
        <v>0.90379166666666666</v>
      </c>
    </row>
    <row r="1106" spans="1:23" x14ac:dyDescent="0.25">
      <c r="A1106" s="63">
        <v>10790</v>
      </c>
      <c r="B1106" s="91">
        <v>61</v>
      </c>
      <c r="C1106" s="91">
        <v>271</v>
      </c>
      <c r="D1106" s="92">
        <v>4.8330000000000002</v>
      </c>
      <c r="E1106" s="91">
        <v>16.87</v>
      </c>
      <c r="F1106" s="93">
        <v>12.638</v>
      </c>
      <c r="G1106" s="93">
        <v>12.154999999999999</v>
      </c>
      <c r="H1106" s="93">
        <v>11.819000000000001</v>
      </c>
      <c r="I1106" s="93">
        <v>11.374000000000001</v>
      </c>
      <c r="J1106" s="93">
        <v>7.75</v>
      </c>
      <c r="K1106" s="93">
        <v>4.4139999999999997</v>
      </c>
      <c r="L1106" s="93">
        <v>4.7060000000000004</v>
      </c>
      <c r="M1106" s="93">
        <v>4.1790000000000003</v>
      </c>
      <c r="N1106" s="93" t="s">
        <v>46</v>
      </c>
      <c r="O1106" s="93" t="s">
        <v>46</v>
      </c>
      <c r="P1106" s="93" t="s">
        <v>46</v>
      </c>
      <c r="Q1106" s="93" t="s">
        <v>46</v>
      </c>
      <c r="R1106" s="93" t="s">
        <v>46</v>
      </c>
      <c r="S1106" s="93" t="s">
        <v>46</v>
      </c>
      <c r="T1106" s="93" t="s">
        <v>46</v>
      </c>
      <c r="U1106" s="63"/>
      <c r="V1106" s="23">
        <f t="shared" si="32"/>
        <v>3.490585557624664</v>
      </c>
      <c r="W1106" s="23">
        <f t="shared" si="33"/>
        <v>0.70291666666666675</v>
      </c>
    </row>
    <row r="1107" spans="1:23" x14ac:dyDescent="0.25">
      <c r="A1107" s="63">
        <v>10795</v>
      </c>
      <c r="B1107" s="91">
        <v>61</v>
      </c>
      <c r="C1107" s="91">
        <v>332</v>
      </c>
      <c r="D1107" s="92">
        <v>6.1669999999999998</v>
      </c>
      <c r="E1107" s="91">
        <v>15.872</v>
      </c>
      <c r="F1107" s="93">
        <v>11.5</v>
      </c>
      <c r="G1107" s="93">
        <v>11.497999999999999</v>
      </c>
      <c r="H1107" s="93">
        <v>11.359</v>
      </c>
      <c r="I1107" s="93">
        <v>11.122999999999999</v>
      </c>
      <c r="J1107" s="93">
        <v>10.063000000000001</v>
      </c>
      <c r="K1107" s="93">
        <v>7.18</v>
      </c>
      <c r="L1107" s="93">
        <v>4.8860000000000001</v>
      </c>
      <c r="M1107" s="93">
        <v>3.6829999999999998</v>
      </c>
      <c r="N1107" s="93">
        <v>3.1110000000000002</v>
      </c>
      <c r="O1107" s="93">
        <v>2.6440000000000001</v>
      </c>
      <c r="P1107" s="93" t="s">
        <v>46</v>
      </c>
      <c r="Q1107" s="93" t="s">
        <v>46</v>
      </c>
      <c r="R1107" s="93" t="s">
        <v>46</v>
      </c>
      <c r="S1107" s="93" t="s">
        <v>46</v>
      </c>
      <c r="T1107" s="93" t="s">
        <v>46</v>
      </c>
      <c r="U1107" s="63"/>
      <c r="V1107" s="23">
        <f t="shared" si="32"/>
        <v>2.573698718988163</v>
      </c>
      <c r="W1107" s="23">
        <f t="shared" si="33"/>
        <v>0.66133333333333333</v>
      </c>
    </row>
    <row r="1108" spans="1:23" hidden="1" x14ac:dyDescent="0.25">
      <c r="A1108" s="63">
        <v>10808</v>
      </c>
      <c r="B1108" s="91">
        <v>61</v>
      </c>
      <c r="C1108" s="91">
        <v>480</v>
      </c>
      <c r="D1108" s="92">
        <v>1.333</v>
      </c>
      <c r="E1108" s="91">
        <v>20.61</v>
      </c>
      <c r="F1108" s="93">
        <v>63.264000000000003</v>
      </c>
      <c r="G1108" s="93">
        <v>60.905000000000001</v>
      </c>
      <c r="H1108" s="93">
        <v>46.222000000000001</v>
      </c>
      <c r="I1108" s="93">
        <v>34.112000000000002</v>
      </c>
      <c r="J1108" s="93">
        <v>20.561</v>
      </c>
      <c r="K1108" s="93" t="s">
        <v>46</v>
      </c>
      <c r="L1108" s="93" t="s">
        <v>46</v>
      </c>
      <c r="M1108" s="93" t="s">
        <v>46</v>
      </c>
      <c r="N1108" s="93" t="s">
        <v>46</v>
      </c>
      <c r="O1108" s="93" t="s">
        <v>46</v>
      </c>
      <c r="P1108" s="93" t="s">
        <v>46</v>
      </c>
      <c r="Q1108" s="93" t="s">
        <v>46</v>
      </c>
      <c r="R1108" s="93" t="s">
        <v>46</v>
      </c>
      <c r="S1108" s="93" t="s">
        <v>46</v>
      </c>
      <c r="T1108" s="93" t="s">
        <v>46</v>
      </c>
      <c r="U1108" s="63"/>
      <c r="V1108" s="23">
        <f t="shared" si="32"/>
        <v>15.461365341335334</v>
      </c>
      <c r="W1108" s="23">
        <f t="shared" si="33"/>
        <v>0.85875000000000001</v>
      </c>
    </row>
    <row r="1109" spans="1:23" x14ac:dyDescent="0.25">
      <c r="A1109" s="63">
        <v>10812</v>
      </c>
      <c r="B1109" s="91">
        <v>61</v>
      </c>
      <c r="C1109" s="91">
        <v>508</v>
      </c>
      <c r="D1109" s="92">
        <v>5.5</v>
      </c>
      <c r="E1109" s="91">
        <v>29.36</v>
      </c>
      <c r="F1109" s="93">
        <v>21.34</v>
      </c>
      <c r="G1109" s="93">
        <v>20.713999999999999</v>
      </c>
      <c r="H1109" s="93">
        <v>20.05</v>
      </c>
      <c r="I1109" s="93">
        <v>18.875</v>
      </c>
      <c r="J1109" s="93">
        <v>12.574999999999999</v>
      </c>
      <c r="K1109" s="93">
        <v>9.3759999999999994</v>
      </c>
      <c r="L1109" s="93">
        <v>7.8369999999999997</v>
      </c>
      <c r="M1109" s="93">
        <v>6.8479999999999999</v>
      </c>
      <c r="N1109" s="93">
        <v>5.85</v>
      </c>
      <c r="O1109" s="93" t="s">
        <v>46</v>
      </c>
      <c r="P1109" s="93" t="s">
        <v>46</v>
      </c>
      <c r="Q1109" s="93" t="s">
        <v>46</v>
      </c>
      <c r="R1109" s="93" t="s">
        <v>46</v>
      </c>
      <c r="S1109" s="93" t="s">
        <v>46</v>
      </c>
      <c r="T1109" s="93" t="s">
        <v>46</v>
      </c>
      <c r="U1109" s="63"/>
      <c r="V1109" s="23">
        <f t="shared" si="32"/>
        <v>5.3381818181818179</v>
      </c>
      <c r="W1109" s="23">
        <f t="shared" si="33"/>
        <v>1.2233333333333334</v>
      </c>
    </row>
    <row r="1110" spans="1:23" x14ac:dyDescent="0.25">
      <c r="A1110" s="63">
        <v>10817</v>
      </c>
      <c r="B1110" s="91">
        <v>61</v>
      </c>
      <c r="C1110" s="91">
        <v>580</v>
      </c>
      <c r="D1110" s="92">
        <v>6.5</v>
      </c>
      <c r="E1110" s="91">
        <v>19.672999999999998</v>
      </c>
      <c r="F1110" s="93">
        <v>12.481</v>
      </c>
      <c r="G1110" s="93">
        <v>12.388</v>
      </c>
      <c r="H1110" s="93">
        <v>12.087</v>
      </c>
      <c r="I1110" s="93">
        <v>11.323</v>
      </c>
      <c r="J1110" s="93">
        <v>9.2530000000000001</v>
      </c>
      <c r="K1110" s="93">
        <v>5.0599999999999996</v>
      </c>
      <c r="L1110" s="93">
        <v>4.7309999999999999</v>
      </c>
      <c r="M1110" s="93">
        <v>4.25</v>
      </c>
      <c r="N1110" s="93">
        <v>3.7519999999999998</v>
      </c>
      <c r="O1110" s="93">
        <v>3.2719999999999998</v>
      </c>
      <c r="P1110" s="93" t="s">
        <v>46</v>
      </c>
      <c r="Q1110" s="93" t="s">
        <v>46</v>
      </c>
      <c r="R1110" s="93" t="s">
        <v>46</v>
      </c>
      <c r="S1110" s="93" t="s">
        <v>46</v>
      </c>
      <c r="T1110" s="93" t="s">
        <v>46</v>
      </c>
      <c r="U1110" s="63"/>
      <c r="V1110" s="34">
        <f t="shared" si="32"/>
        <v>3.0266153846153845</v>
      </c>
      <c r="W1110" s="34">
        <f t="shared" si="33"/>
        <v>0.81970833333333326</v>
      </c>
    </row>
    <row r="1111" spans="1:23" x14ac:dyDescent="0.25">
      <c r="A1111" s="63">
        <v>10825</v>
      </c>
      <c r="B1111" s="91">
        <v>61</v>
      </c>
      <c r="C1111" s="91">
        <v>700</v>
      </c>
      <c r="D1111" s="92">
        <v>9.25</v>
      </c>
      <c r="E1111" s="91">
        <v>22.71</v>
      </c>
      <c r="F1111" s="93">
        <v>12.157999999999999</v>
      </c>
      <c r="G1111" s="93">
        <v>12.12</v>
      </c>
      <c r="H1111" s="93">
        <v>12.013</v>
      </c>
      <c r="I1111" s="93">
        <v>11.827999999999999</v>
      </c>
      <c r="J1111" s="93">
        <v>10.942</v>
      </c>
      <c r="K1111" s="93">
        <v>8.7750000000000004</v>
      </c>
      <c r="L1111" s="93">
        <v>6.1360000000000001</v>
      </c>
      <c r="M1111" s="93">
        <v>4.6340000000000003</v>
      </c>
      <c r="N1111" s="93">
        <v>3.7519999999999998</v>
      </c>
      <c r="O1111" s="93">
        <v>3.254</v>
      </c>
      <c r="P1111" s="93">
        <v>3.0339999999999998</v>
      </c>
      <c r="Q1111" s="93">
        <v>2.8380000000000001</v>
      </c>
      <c r="R1111" s="93" t="s">
        <v>46</v>
      </c>
      <c r="S1111" s="93" t="s">
        <v>46</v>
      </c>
      <c r="T1111" s="93" t="s">
        <v>46</v>
      </c>
      <c r="U1111" s="63"/>
      <c r="V1111" s="23">
        <f t="shared" si="32"/>
        <v>2.4551351351351354</v>
      </c>
      <c r="W1111" s="23">
        <f t="shared" si="33"/>
        <v>0.94625000000000004</v>
      </c>
    </row>
    <row r="1112" spans="1:23" x14ac:dyDescent="0.25">
      <c r="A1112" s="63">
        <v>10838</v>
      </c>
      <c r="B1112" s="91">
        <v>61</v>
      </c>
      <c r="C1112" s="91">
        <v>848</v>
      </c>
      <c r="D1112" s="92">
        <v>6.6669999999999998</v>
      </c>
      <c r="E1112" s="91">
        <v>31.998000000000001</v>
      </c>
      <c r="F1112" s="93">
        <v>11.714</v>
      </c>
      <c r="G1112" s="93">
        <v>11.699</v>
      </c>
      <c r="H1112" s="93">
        <v>11.662000000000001</v>
      </c>
      <c r="I1112" s="93">
        <v>11.597</v>
      </c>
      <c r="J1112" s="93">
        <v>11.268000000000001</v>
      </c>
      <c r="K1112" s="93">
        <v>10.295999999999999</v>
      </c>
      <c r="L1112" s="93">
        <v>9.2520000000000007</v>
      </c>
      <c r="M1112" s="93">
        <v>7.7309999999999999</v>
      </c>
      <c r="N1112" s="93">
        <v>6.3</v>
      </c>
      <c r="O1112" s="93">
        <v>5.32</v>
      </c>
      <c r="P1112" s="93" t="s">
        <v>46</v>
      </c>
      <c r="Q1112" s="93" t="s">
        <v>46</v>
      </c>
      <c r="R1112" s="93" t="s">
        <v>46</v>
      </c>
      <c r="S1112" s="93" t="s">
        <v>46</v>
      </c>
      <c r="T1112" s="93" t="s">
        <v>46</v>
      </c>
      <c r="U1112" s="63"/>
      <c r="V1112" s="23">
        <f t="shared" si="32"/>
        <v>4.7994600269986503</v>
      </c>
      <c r="W1112" s="23">
        <f t="shared" si="33"/>
        <v>1.33325</v>
      </c>
    </row>
    <row r="1113" spans="1:23" x14ac:dyDescent="0.25">
      <c r="A1113" s="63">
        <v>10843</v>
      </c>
      <c r="B1113" s="91">
        <v>61</v>
      </c>
      <c r="C1113" s="91">
        <v>909</v>
      </c>
      <c r="D1113" s="92">
        <v>5.1669999999999998</v>
      </c>
      <c r="E1113" s="91">
        <v>20.286999999999999</v>
      </c>
      <c r="F1113" s="93">
        <v>19.327000000000002</v>
      </c>
      <c r="G1113" s="93">
        <v>19.071999999999999</v>
      </c>
      <c r="H1113" s="93">
        <v>18.443000000000001</v>
      </c>
      <c r="I1113" s="93">
        <v>17.486000000000001</v>
      </c>
      <c r="J1113" s="93">
        <v>13.994</v>
      </c>
      <c r="K1113" s="93">
        <v>7.3360000000000003</v>
      </c>
      <c r="L1113" s="93">
        <v>5.2149999999999999</v>
      </c>
      <c r="M1113" s="93">
        <v>4.9550000000000001</v>
      </c>
      <c r="N1113" s="93">
        <v>4.0570000000000004</v>
      </c>
      <c r="O1113" s="93" t="s">
        <v>46</v>
      </c>
      <c r="P1113" s="93" t="s">
        <v>46</v>
      </c>
      <c r="Q1113" s="93" t="s">
        <v>46</v>
      </c>
      <c r="R1113" s="93" t="s">
        <v>46</v>
      </c>
      <c r="S1113" s="93" t="s">
        <v>46</v>
      </c>
      <c r="T1113" s="93" t="s">
        <v>46</v>
      </c>
      <c r="U1113" s="63"/>
      <c r="V1113" s="23">
        <f t="shared" ref="V1113:V1176" si="34">+E1113/D1113</f>
        <v>3.926262821753435</v>
      </c>
      <c r="W1113" s="23">
        <f t="shared" ref="W1113:W1176" si="35">+E1113/24</f>
        <v>0.84529166666666666</v>
      </c>
    </row>
    <row r="1114" spans="1:23" hidden="1" x14ac:dyDescent="0.25">
      <c r="A1114" s="63">
        <v>10857</v>
      </c>
      <c r="B1114" s="91">
        <v>61</v>
      </c>
      <c r="C1114" s="91">
        <v>1052</v>
      </c>
      <c r="D1114" s="92">
        <v>1.5</v>
      </c>
      <c r="E1114" s="91">
        <v>15.394</v>
      </c>
      <c r="F1114" s="93">
        <v>47.844999999999999</v>
      </c>
      <c r="G1114" s="93">
        <v>40.912999999999997</v>
      </c>
      <c r="H1114" s="93">
        <v>30.960999999999999</v>
      </c>
      <c r="I1114" s="93">
        <v>22.391999999999999</v>
      </c>
      <c r="J1114" s="93">
        <v>15.315</v>
      </c>
      <c r="K1114" s="93" t="s">
        <v>46</v>
      </c>
      <c r="L1114" s="93" t="s">
        <v>46</v>
      </c>
      <c r="M1114" s="93" t="s">
        <v>46</v>
      </c>
      <c r="N1114" s="93" t="s">
        <v>46</v>
      </c>
      <c r="O1114" s="93" t="s">
        <v>46</v>
      </c>
      <c r="P1114" s="93" t="s">
        <v>46</v>
      </c>
      <c r="Q1114" s="93" t="s">
        <v>46</v>
      </c>
      <c r="R1114" s="93" t="s">
        <v>46</v>
      </c>
      <c r="S1114" s="93" t="s">
        <v>46</v>
      </c>
      <c r="T1114" s="93" t="s">
        <v>46</v>
      </c>
      <c r="U1114" s="63"/>
      <c r="V1114" s="15">
        <f t="shared" si="34"/>
        <v>10.262666666666666</v>
      </c>
      <c r="W1114" s="15">
        <f t="shared" si="35"/>
        <v>0.64141666666666663</v>
      </c>
    </row>
    <row r="1115" spans="1:23" x14ac:dyDescent="0.25">
      <c r="A1115" s="63">
        <v>10864</v>
      </c>
      <c r="B1115" s="91">
        <v>61</v>
      </c>
      <c r="C1115" s="91">
        <v>1129</v>
      </c>
      <c r="D1115" s="92">
        <v>2.25</v>
      </c>
      <c r="E1115" s="91">
        <v>22.89</v>
      </c>
      <c r="F1115" s="93">
        <v>39.082000000000001</v>
      </c>
      <c r="G1115" s="93">
        <v>38.953000000000003</v>
      </c>
      <c r="H1115" s="93">
        <v>35.911999999999999</v>
      </c>
      <c r="I1115" s="93">
        <v>33.07</v>
      </c>
      <c r="J1115" s="93">
        <v>21.413</v>
      </c>
      <c r="K1115" s="93">
        <v>11.441000000000001</v>
      </c>
      <c r="L1115" s="93" t="s">
        <v>46</v>
      </c>
      <c r="M1115" s="93" t="s">
        <v>46</v>
      </c>
      <c r="N1115" s="93" t="s">
        <v>46</v>
      </c>
      <c r="O1115" s="93" t="s">
        <v>46</v>
      </c>
      <c r="P1115" s="93" t="s">
        <v>46</v>
      </c>
      <c r="Q1115" s="93" t="s">
        <v>46</v>
      </c>
      <c r="R1115" s="93" t="s">
        <v>46</v>
      </c>
      <c r="S1115" s="93" t="s">
        <v>46</v>
      </c>
      <c r="T1115" s="93" t="s">
        <v>46</v>
      </c>
      <c r="U1115" s="63"/>
      <c r="V1115" s="34">
        <f t="shared" si="34"/>
        <v>10.173333333333334</v>
      </c>
      <c r="W1115" s="34">
        <f t="shared" si="35"/>
        <v>0.95374999999999999</v>
      </c>
    </row>
    <row r="1116" spans="1:23" x14ac:dyDescent="0.25">
      <c r="A1116" s="63">
        <v>10866</v>
      </c>
      <c r="B1116" s="91">
        <v>61</v>
      </c>
      <c r="C1116" s="91">
        <v>1168</v>
      </c>
      <c r="D1116" s="92">
        <v>3.4169999999999998</v>
      </c>
      <c r="E1116" s="91">
        <v>18.753</v>
      </c>
      <c r="F1116" s="93">
        <v>24.690999999999999</v>
      </c>
      <c r="G1116" s="93">
        <v>24.58</v>
      </c>
      <c r="H1116" s="93">
        <v>21.196999999999999</v>
      </c>
      <c r="I1116" s="93">
        <v>16.815999999999999</v>
      </c>
      <c r="J1116" s="93">
        <v>12.302</v>
      </c>
      <c r="K1116" s="93">
        <v>8.0640000000000001</v>
      </c>
      <c r="L1116" s="93">
        <v>6.1820000000000004</v>
      </c>
      <c r="M1116" s="93" t="s">
        <v>46</v>
      </c>
      <c r="N1116" s="93" t="s">
        <v>46</v>
      </c>
      <c r="O1116" s="93" t="s">
        <v>46</v>
      </c>
      <c r="P1116" s="93" t="s">
        <v>46</v>
      </c>
      <c r="Q1116" s="93" t="s">
        <v>46</v>
      </c>
      <c r="R1116" s="93" t="s">
        <v>46</v>
      </c>
      <c r="S1116" s="93" t="s">
        <v>46</v>
      </c>
      <c r="T1116" s="93" t="s">
        <v>46</v>
      </c>
      <c r="U1116" s="63"/>
      <c r="V1116" s="23">
        <f t="shared" si="34"/>
        <v>5.4881474978050928</v>
      </c>
      <c r="W1116" s="23">
        <f t="shared" si="35"/>
        <v>0.78137500000000004</v>
      </c>
    </row>
    <row r="1117" spans="1:23" x14ac:dyDescent="0.25">
      <c r="A1117" s="63">
        <v>10870</v>
      </c>
      <c r="B1117" s="91">
        <v>61</v>
      </c>
      <c r="C1117" s="91">
        <v>1207</v>
      </c>
      <c r="D1117" s="92">
        <v>4.5830000000000002</v>
      </c>
      <c r="E1117" s="91">
        <v>17.306999999999999</v>
      </c>
      <c r="F1117" s="93">
        <v>16.649999999999999</v>
      </c>
      <c r="G1117" s="93">
        <v>16.559999999999999</v>
      </c>
      <c r="H1117" s="93">
        <v>16.222999999999999</v>
      </c>
      <c r="I1117" s="93">
        <v>15.611000000000001</v>
      </c>
      <c r="J1117" s="93">
        <v>9.0570000000000004</v>
      </c>
      <c r="K1117" s="93">
        <v>7.641</v>
      </c>
      <c r="L1117" s="93">
        <v>5.5309999999999997</v>
      </c>
      <c r="M1117" s="93">
        <v>4.3159999999999998</v>
      </c>
      <c r="N1117" s="93" t="s">
        <v>46</v>
      </c>
      <c r="O1117" s="93" t="s">
        <v>46</v>
      </c>
      <c r="P1117" s="93" t="s">
        <v>46</v>
      </c>
      <c r="Q1117" s="93" t="s">
        <v>46</v>
      </c>
      <c r="R1117" s="93" t="s">
        <v>46</v>
      </c>
      <c r="S1117" s="93" t="s">
        <v>46</v>
      </c>
      <c r="T1117" s="93" t="s">
        <v>46</v>
      </c>
      <c r="U1117" s="63"/>
      <c r="V1117" s="23">
        <f t="shared" si="34"/>
        <v>3.7763473707178701</v>
      </c>
      <c r="W1117" s="23">
        <f t="shared" si="35"/>
        <v>0.7211249999999999</v>
      </c>
    </row>
    <row r="1118" spans="1:23" x14ac:dyDescent="0.25">
      <c r="A1118" s="63">
        <v>10879</v>
      </c>
      <c r="B1118" s="91">
        <v>61</v>
      </c>
      <c r="C1118" s="91">
        <v>1297</v>
      </c>
      <c r="D1118" s="92">
        <v>7.25</v>
      </c>
      <c r="E1118" s="91">
        <v>16.542000000000002</v>
      </c>
      <c r="F1118" s="93">
        <v>8.3650000000000002</v>
      </c>
      <c r="G1118" s="93">
        <v>8.3350000000000009</v>
      </c>
      <c r="H1118" s="93">
        <v>8.27</v>
      </c>
      <c r="I1118" s="93">
        <v>8.1709999999999994</v>
      </c>
      <c r="J1118" s="93">
        <v>7.2709999999999999</v>
      </c>
      <c r="K1118" s="93">
        <v>4.5229999999999997</v>
      </c>
      <c r="L1118" s="93">
        <v>4.5510000000000002</v>
      </c>
      <c r="M1118" s="93">
        <v>4.024</v>
      </c>
      <c r="N1118" s="93">
        <v>3.2879999999999998</v>
      </c>
      <c r="O1118" s="93">
        <v>2.7530000000000001</v>
      </c>
      <c r="P1118" s="93">
        <v>2.3620000000000001</v>
      </c>
      <c r="Q1118" s="93" t="s">
        <v>46</v>
      </c>
      <c r="R1118" s="93" t="s">
        <v>46</v>
      </c>
      <c r="S1118" s="93" t="s">
        <v>46</v>
      </c>
      <c r="T1118" s="93" t="s">
        <v>46</v>
      </c>
      <c r="U1118" s="63"/>
      <c r="V1118" s="23">
        <f t="shared" si="34"/>
        <v>2.2816551724137932</v>
      </c>
      <c r="W1118" s="23">
        <f t="shared" si="35"/>
        <v>0.68925000000000003</v>
      </c>
    </row>
    <row r="1119" spans="1:23" x14ac:dyDescent="0.25">
      <c r="A1119" s="63">
        <v>10895</v>
      </c>
      <c r="B1119" s="91">
        <v>61</v>
      </c>
      <c r="C1119" s="91">
        <v>1442</v>
      </c>
      <c r="D1119" s="92">
        <v>4.5</v>
      </c>
      <c r="E1119" s="91">
        <v>19.77</v>
      </c>
      <c r="F1119" s="93">
        <v>22.382999999999999</v>
      </c>
      <c r="G1119" s="93">
        <v>22.274999999999999</v>
      </c>
      <c r="H1119" s="93">
        <v>21.78</v>
      </c>
      <c r="I1119" s="93">
        <v>20.879000000000001</v>
      </c>
      <c r="J1119" s="93">
        <v>14.968</v>
      </c>
      <c r="K1119" s="93">
        <v>8.86</v>
      </c>
      <c r="L1119" s="93">
        <v>6.1340000000000003</v>
      </c>
      <c r="M1119" s="93">
        <v>4.9139999999999997</v>
      </c>
      <c r="N1119" s="93" t="s">
        <v>46</v>
      </c>
      <c r="O1119" s="93" t="s">
        <v>46</v>
      </c>
      <c r="P1119" s="93" t="s">
        <v>46</v>
      </c>
      <c r="Q1119" s="93" t="s">
        <v>46</v>
      </c>
      <c r="R1119" s="93" t="s">
        <v>46</v>
      </c>
      <c r="S1119" s="93" t="s">
        <v>46</v>
      </c>
      <c r="T1119" s="93" t="s">
        <v>46</v>
      </c>
      <c r="U1119" s="63"/>
      <c r="V1119" s="90">
        <f t="shared" si="34"/>
        <v>4.3933333333333335</v>
      </c>
      <c r="W1119" s="90">
        <f t="shared" si="35"/>
        <v>0.82374999999999998</v>
      </c>
    </row>
    <row r="1120" spans="1:23" x14ac:dyDescent="0.25">
      <c r="A1120" s="63">
        <v>10901</v>
      </c>
      <c r="B1120" s="91">
        <v>61</v>
      </c>
      <c r="C1120" s="91">
        <v>1520</v>
      </c>
      <c r="D1120" s="92">
        <v>2.0830000000000002</v>
      </c>
      <c r="E1120" s="91">
        <v>15.912000000000001</v>
      </c>
      <c r="F1120" s="93">
        <v>25.815000000000001</v>
      </c>
      <c r="G1120" s="93">
        <v>24.939</v>
      </c>
      <c r="H1120" s="93">
        <v>20.122</v>
      </c>
      <c r="I1120" s="93">
        <v>16.277999999999999</v>
      </c>
      <c r="J1120" s="93">
        <v>13.965999999999999</v>
      </c>
      <c r="K1120" s="93">
        <v>7.9550000000000001</v>
      </c>
      <c r="L1120" s="93" t="s">
        <v>46</v>
      </c>
      <c r="M1120" s="93" t="s">
        <v>46</v>
      </c>
      <c r="N1120" s="93" t="s">
        <v>46</v>
      </c>
      <c r="O1120" s="93" t="s">
        <v>46</v>
      </c>
      <c r="P1120" s="93" t="s">
        <v>46</v>
      </c>
      <c r="Q1120" s="93" t="s">
        <v>46</v>
      </c>
      <c r="R1120" s="93" t="s">
        <v>46</v>
      </c>
      <c r="S1120" s="93" t="s">
        <v>46</v>
      </c>
      <c r="T1120" s="93" t="s">
        <v>46</v>
      </c>
      <c r="U1120" s="63"/>
      <c r="V1120" s="23">
        <f t="shared" si="34"/>
        <v>7.6389822371579452</v>
      </c>
      <c r="W1120" s="23">
        <f t="shared" si="35"/>
        <v>0.66300000000000003</v>
      </c>
    </row>
    <row r="1121" spans="1:23" x14ac:dyDescent="0.25">
      <c r="A1121" s="63">
        <v>10909</v>
      </c>
      <c r="B1121" s="91">
        <v>61</v>
      </c>
      <c r="C1121" s="91">
        <v>1621</v>
      </c>
      <c r="D1121" s="92">
        <v>4.5</v>
      </c>
      <c r="E1121" s="91">
        <v>23.491</v>
      </c>
      <c r="F1121" s="93">
        <v>24.683</v>
      </c>
      <c r="G1121" s="93">
        <v>24.591999999999999</v>
      </c>
      <c r="H1121" s="93">
        <v>23.51</v>
      </c>
      <c r="I1121" s="93">
        <v>22.259</v>
      </c>
      <c r="J1121" s="93">
        <v>17.661999999999999</v>
      </c>
      <c r="K1121" s="93">
        <v>9.2479999999999993</v>
      </c>
      <c r="L1121" s="93">
        <v>6.6639999999999997</v>
      </c>
      <c r="M1121" s="93">
        <v>5.843</v>
      </c>
      <c r="N1121" s="93" t="s">
        <v>46</v>
      </c>
      <c r="O1121" s="93" t="s">
        <v>46</v>
      </c>
      <c r="P1121" s="93" t="s">
        <v>46</v>
      </c>
      <c r="Q1121" s="93" t="s">
        <v>46</v>
      </c>
      <c r="R1121" s="93" t="s">
        <v>46</v>
      </c>
      <c r="S1121" s="93" t="s">
        <v>46</v>
      </c>
      <c r="T1121" s="93" t="s">
        <v>46</v>
      </c>
      <c r="U1121" s="63"/>
      <c r="V1121" s="90">
        <f t="shared" si="34"/>
        <v>5.2202222222222225</v>
      </c>
      <c r="W1121" s="90">
        <f t="shared" si="35"/>
        <v>0.97879166666666662</v>
      </c>
    </row>
    <row r="1122" spans="1:23" x14ac:dyDescent="0.25">
      <c r="A1122" s="63">
        <v>10918</v>
      </c>
      <c r="B1122" s="91">
        <v>62</v>
      </c>
      <c r="C1122" s="91">
        <v>18</v>
      </c>
      <c r="D1122" s="92">
        <v>2.5830000000000002</v>
      </c>
      <c r="E1122" s="91">
        <v>20.244</v>
      </c>
      <c r="F1122" s="93">
        <v>39.743000000000002</v>
      </c>
      <c r="G1122" s="93">
        <v>39.536000000000001</v>
      </c>
      <c r="H1122" s="93">
        <v>35.793999999999997</v>
      </c>
      <c r="I1122" s="93">
        <v>25.081</v>
      </c>
      <c r="J1122" s="93">
        <v>13.074</v>
      </c>
      <c r="K1122" s="93">
        <v>10.093</v>
      </c>
      <c r="L1122" s="93" t="s">
        <v>46</v>
      </c>
      <c r="M1122" s="93" t="s">
        <v>46</v>
      </c>
      <c r="N1122" s="93" t="s">
        <v>46</v>
      </c>
      <c r="O1122" s="93" t="s">
        <v>46</v>
      </c>
      <c r="P1122" s="93" t="s">
        <v>46</v>
      </c>
      <c r="Q1122" s="93" t="s">
        <v>46</v>
      </c>
      <c r="R1122" s="93" t="s">
        <v>46</v>
      </c>
      <c r="S1122" s="93" t="s">
        <v>46</v>
      </c>
      <c r="T1122" s="93" t="s">
        <v>46</v>
      </c>
      <c r="U1122" s="63"/>
      <c r="V1122" s="23">
        <f t="shared" si="34"/>
        <v>7.8373983739837394</v>
      </c>
      <c r="W1122" s="23">
        <f t="shared" si="35"/>
        <v>0.84350000000000003</v>
      </c>
    </row>
    <row r="1123" spans="1:23" x14ac:dyDescent="0.25">
      <c r="A1123" s="63">
        <v>10926</v>
      </c>
      <c r="B1123" s="91">
        <v>62</v>
      </c>
      <c r="C1123" s="91">
        <v>133</v>
      </c>
      <c r="D1123" s="92">
        <v>4</v>
      </c>
      <c r="E1123" s="91">
        <v>16.071999999999999</v>
      </c>
      <c r="F1123" s="93">
        <v>20.123000000000001</v>
      </c>
      <c r="G1123" s="93">
        <v>19.893000000000001</v>
      </c>
      <c r="H1123" s="93">
        <v>19.372</v>
      </c>
      <c r="I1123" s="93">
        <v>17.303000000000001</v>
      </c>
      <c r="J1123" s="93">
        <v>13.201000000000001</v>
      </c>
      <c r="K1123" s="93">
        <v>7.8090000000000002</v>
      </c>
      <c r="L1123" s="93">
        <v>5.2249999999999996</v>
      </c>
      <c r="M1123" s="93">
        <v>4.0179999999999998</v>
      </c>
      <c r="N1123" s="93" t="s">
        <v>46</v>
      </c>
      <c r="O1123" s="93" t="s">
        <v>46</v>
      </c>
      <c r="P1123" s="93" t="s">
        <v>46</v>
      </c>
      <c r="Q1123" s="93" t="s">
        <v>46</v>
      </c>
      <c r="R1123" s="93" t="s">
        <v>46</v>
      </c>
      <c r="S1123" s="93" t="s">
        <v>46</v>
      </c>
      <c r="T1123" s="93" t="s">
        <v>46</v>
      </c>
      <c r="U1123" s="63"/>
      <c r="V1123" s="15">
        <f t="shared" si="34"/>
        <v>4.0179999999999998</v>
      </c>
      <c r="W1123" s="15">
        <f t="shared" si="35"/>
        <v>0.66966666666666663</v>
      </c>
    </row>
    <row r="1124" spans="1:23" x14ac:dyDescent="0.25">
      <c r="A1124" s="63">
        <v>10934</v>
      </c>
      <c r="B1124" s="91">
        <v>62</v>
      </c>
      <c r="C1124" s="91">
        <v>208</v>
      </c>
      <c r="D1124" s="92">
        <v>3.9169999999999998</v>
      </c>
      <c r="E1124" s="91">
        <v>16.771999999999998</v>
      </c>
      <c r="F1124" s="93">
        <v>20.132000000000001</v>
      </c>
      <c r="G1124" s="93">
        <v>19.654</v>
      </c>
      <c r="H1124" s="93">
        <v>17.414000000000001</v>
      </c>
      <c r="I1124" s="93">
        <v>15.057</v>
      </c>
      <c r="J1124" s="93">
        <v>8.1430000000000007</v>
      </c>
      <c r="K1124" s="93">
        <v>5.6680000000000001</v>
      </c>
      <c r="L1124" s="93">
        <v>5.5590000000000002</v>
      </c>
      <c r="M1124" s="93" t="s">
        <v>46</v>
      </c>
      <c r="N1124" s="93" t="s">
        <v>46</v>
      </c>
      <c r="O1124" s="93" t="s">
        <v>46</v>
      </c>
      <c r="P1124" s="93" t="s">
        <v>46</v>
      </c>
      <c r="Q1124" s="93" t="s">
        <v>46</v>
      </c>
      <c r="R1124" s="93" t="s">
        <v>46</v>
      </c>
      <c r="S1124" s="93" t="s">
        <v>46</v>
      </c>
      <c r="T1124" s="93" t="s">
        <v>46</v>
      </c>
      <c r="U1124" s="63"/>
      <c r="V1124" s="23">
        <f t="shared" si="34"/>
        <v>4.2818483533316307</v>
      </c>
      <c r="W1124" s="23">
        <f t="shared" si="35"/>
        <v>0.69883333333333331</v>
      </c>
    </row>
    <row r="1125" spans="1:23" x14ac:dyDescent="0.25">
      <c r="A1125" s="63">
        <v>10937</v>
      </c>
      <c r="B1125" s="91">
        <v>62</v>
      </c>
      <c r="C1125" s="91">
        <v>265</v>
      </c>
      <c r="D1125" s="92">
        <v>10</v>
      </c>
      <c r="E1125" s="91">
        <v>19.86</v>
      </c>
      <c r="F1125" s="93">
        <v>6.6820000000000004</v>
      </c>
      <c r="G1125" s="93">
        <v>6.6760000000000002</v>
      </c>
      <c r="H1125" s="93">
        <v>6.6509999999999998</v>
      </c>
      <c r="I1125" s="93">
        <v>6.61</v>
      </c>
      <c r="J1125" s="93">
        <v>6.4080000000000004</v>
      </c>
      <c r="K1125" s="93">
        <v>5.13</v>
      </c>
      <c r="L1125" s="93">
        <v>4.4800000000000004</v>
      </c>
      <c r="M1125" s="93">
        <v>4.6360000000000001</v>
      </c>
      <c r="N1125" s="93">
        <v>3.7519999999999998</v>
      </c>
      <c r="O1125" s="93">
        <v>3.129</v>
      </c>
      <c r="P1125" s="93">
        <v>2.722</v>
      </c>
      <c r="Q1125" s="93">
        <v>2.4630000000000001</v>
      </c>
      <c r="R1125" s="93">
        <v>2.1160000000000001</v>
      </c>
      <c r="S1125" s="93">
        <v>1.986</v>
      </c>
      <c r="T1125" s="93" t="s">
        <v>46</v>
      </c>
      <c r="U1125" s="63"/>
      <c r="V1125" s="34">
        <f t="shared" si="34"/>
        <v>1.986</v>
      </c>
      <c r="W1125" s="34">
        <f t="shared" si="35"/>
        <v>0.82750000000000001</v>
      </c>
    </row>
    <row r="1126" spans="1:23" x14ac:dyDescent="0.25">
      <c r="A1126" s="63">
        <v>10942</v>
      </c>
      <c r="B1126" s="91">
        <v>62</v>
      </c>
      <c r="C1126" s="91">
        <v>344</v>
      </c>
      <c r="D1126" s="92">
        <v>3.6669999999999998</v>
      </c>
      <c r="E1126" s="91">
        <v>19.693000000000001</v>
      </c>
      <c r="F1126" s="93">
        <v>27.501000000000001</v>
      </c>
      <c r="G1126" s="93">
        <v>27.187000000000001</v>
      </c>
      <c r="H1126" s="93">
        <v>26.616</v>
      </c>
      <c r="I1126" s="93">
        <v>25.646999999999998</v>
      </c>
      <c r="J1126" s="93">
        <v>15.525</v>
      </c>
      <c r="K1126" s="93">
        <v>7.9489999999999998</v>
      </c>
      <c r="L1126" s="93">
        <v>5.6130000000000004</v>
      </c>
      <c r="M1126" s="93" t="s">
        <v>46</v>
      </c>
      <c r="N1126" s="93" t="s">
        <v>46</v>
      </c>
      <c r="O1126" s="93" t="s">
        <v>46</v>
      </c>
      <c r="P1126" s="93" t="s">
        <v>46</v>
      </c>
      <c r="Q1126" s="93" t="s">
        <v>46</v>
      </c>
      <c r="R1126" s="93" t="s">
        <v>46</v>
      </c>
      <c r="S1126" s="93" t="s">
        <v>46</v>
      </c>
      <c r="T1126" s="93" t="s">
        <v>46</v>
      </c>
      <c r="U1126" s="63"/>
      <c r="V1126" s="23">
        <f t="shared" si="34"/>
        <v>5.3703299700027278</v>
      </c>
      <c r="W1126" s="23">
        <f t="shared" si="35"/>
        <v>0.82054166666666672</v>
      </c>
    </row>
    <row r="1127" spans="1:23" hidden="1" x14ac:dyDescent="0.25">
      <c r="A1127" s="63">
        <v>10964</v>
      </c>
      <c r="B1127" s="91">
        <v>62</v>
      </c>
      <c r="C1127" s="91">
        <v>570</v>
      </c>
      <c r="D1127" s="92">
        <v>1.75</v>
      </c>
      <c r="E1127" s="91">
        <v>29.262</v>
      </c>
      <c r="F1127" s="93">
        <v>63.451000000000001</v>
      </c>
      <c r="G1127" s="93">
        <v>61.085000000000001</v>
      </c>
      <c r="H1127" s="93">
        <v>56.37</v>
      </c>
      <c r="I1127" s="93">
        <v>48.667000000000002</v>
      </c>
      <c r="J1127" s="93">
        <v>28.536000000000001</v>
      </c>
      <c r="K1127" s="93" t="s">
        <v>46</v>
      </c>
      <c r="L1127" s="93" t="s">
        <v>46</v>
      </c>
      <c r="M1127" s="93" t="s">
        <v>46</v>
      </c>
      <c r="N1127" s="93" t="s">
        <v>46</v>
      </c>
      <c r="O1127" s="93" t="s">
        <v>46</v>
      </c>
      <c r="P1127" s="93" t="s">
        <v>46</v>
      </c>
      <c r="Q1127" s="93" t="s">
        <v>46</v>
      </c>
      <c r="R1127" s="93" t="s">
        <v>46</v>
      </c>
      <c r="S1127" s="93" t="s">
        <v>46</v>
      </c>
      <c r="T1127" s="93" t="s">
        <v>46</v>
      </c>
      <c r="U1127" s="63"/>
      <c r="V1127" s="15">
        <f t="shared" si="34"/>
        <v>16.721142857142858</v>
      </c>
      <c r="W1127" s="15">
        <f t="shared" si="35"/>
        <v>1.2192499999999999</v>
      </c>
    </row>
    <row r="1128" spans="1:23" x14ac:dyDescent="0.25">
      <c r="A1128" s="63">
        <v>10973</v>
      </c>
      <c r="B1128" s="91">
        <v>62</v>
      </c>
      <c r="C1128" s="91">
        <v>683</v>
      </c>
      <c r="D1128" s="92">
        <v>2.5830000000000002</v>
      </c>
      <c r="E1128" s="91">
        <v>20.821000000000002</v>
      </c>
      <c r="F1128" s="93">
        <v>36.664000000000001</v>
      </c>
      <c r="G1128" s="93">
        <v>36.076999999999998</v>
      </c>
      <c r="H1128" s="93">
        <v>31.15</v>
      </c>
      <c r="I1128" s="93">
        <v>22.263999999999999</v>
      </c>
      <c r="J1128" s="93">
        <v>16.792000000000002</v>
      </c>
      <c r="K1128" s="93">
        <v>9.93</v>
      </c>
      <c r="L1128" s="93" t="s">
        <v>46</v>
      </c>
      <c r="M1128" s="93" t="s">
        <v>46</v>
      </c>
      <c r="N1128" s="93" t="s">
        <v>46</v>
      </c>
      <c r="O1128" s="93" t="s">
        <v>46</v>
      </c>
      <c r="P1128" s="93" t="s">
        <v>46</v>
      </c>
      <c r="Q1128" s="93" t="s">
        <v>46</v>
      </c>
      <c r="R1128" s="93" t="s">
        <v>46</v>
      </c>
      <c r="S1128" s="93" t="s">
        <v>46</v>
      </c>
      <c r="T1128" s="93" t="s">
        <v>46</v>
      </c>
      <c r="U1128" s="63"/>
      <c r="V1128" s="23">
        <f t="shared" si="34"/>
        <v>8.0607820363917924</v>
      </c>
      <c r="W1128" s="23">
        <f t="shared" si="35"/>
        <v>0.86754166666666677</v>
      </c>
    </row>
    <row r="1129" spans="1:23" x14ac:dyDescent="0.25">
      <c r="A1129" s="63">
        <v>10980</v>
      </c>
      <c r="B1129" s="91">
        <v>62</v>
      </c>
      <c r="C1129" s="91">
        <v>736</v>
      </c>
      <c r="D1129" s="92">
        <v>3.5830000000000002</v>
      </c>
      <c r="E1129" s="91">
        <v>18</v>
      </c>
      <c r="F1129" s="93">
        <v>21.937999999999999</v>
      </c>
      <c r="G1129" s="93">
        <v>20.821999999999999</v>
      </c>
      <c r="H1129" s="93">
        <v>18.768999999999998</v>
      </c>
      <c r="I1129" s="93">
        <v>17.463999999999999</v>
      </c>
      <c r="J1129" s="93">
        <v>11.885</v>
      </c>
      <c r="K1129" s="93">
        <v>6.0540000000000003</v>
      </c>
      <c r="L1129" s="93">
        <v>5.5490000000000004</v>
      </c>
      <c r="M1129" s="93" t="s">
        <v>46</v>
      </c>
      <c r="N1129" s="93" t="s">
        <v>46</v>
      </c>
      <c r="O1129" s="93" t="s">
        <v>46</v>
      </c>
      <c r="P1129" s="93" t="s">
        <v>46</v>
      </c>
      <c r="Q1129" s="93" t="s">
        <v>46</v>
      </c>
      <c r="R1129" s="93" t="s">
        <v>46</v>
      </c>
      <c r="S1129" s="93" t="s">
        <v>46</v>
      </c>
      <c r="T1129" s="93" t="s">
        <v>46</v>
      </c>
      <c r="U1129" s="63"/>
      <c r="V1129" s="23">
        <f t="shared" si="34"/>
        <v>5.0237231370360034</v>
      </c>
      <c r="W1129" s="23">
        <f t="shared" si="35"/>
        <v>0.75</v>
      </c>
    </row>
    <row r="1130" spans="1:23" x14ac:dyDescent="0.25">
      <c r="A1130" s="63">
        <v>11000</v>
      </c>
      <c r="B1130" s="91">
        <v>62</v>
      </c>
      <c r="C1130" s="91">
        <v>920</v>
      </c>
      <c r="D1130" s="92">
        <v>4.8330000000000002</v>
      </c>
      <c r="E1130" s="91">
        <v>24.803000000000001</v>
      </c>
      <c r="F1130" s="93">
        <v>21.768000000000001</v>
      </c>
      <c r="G1130" s="93">
        <v>21.666</v>
      </c>
      <c r="H1130" s="93">
        <v>21.050999999999998</v>
      </c>
      <c r="I1130" s="93">
        <v>19.960999999999999</v>
      </c>
      <c r="J1130" s="93">
        <v>11.114000000000001</v>
      </c>
      <c r="K1130" s="93">
        <v>6.8860000000000001</v>
      </c>
      <c r="L1130" s="93">
        <v>8.0190000000000001</v>
      </c>
      <c r="M1130" s="93">
        <v>6.0960000000000001</v>
      </c>
      <c r="N1130" s="93" t="s">
        <v>46</v>
      </c>
      <c r="O1130" s="93" t="s">
        <v>46</v>
      </c>
      <c r="P1130" s="93" t="s">
        <v>46</v>
      </c>
      <c r="Q1130" s="93" t="s">
        <v>46</v>
      </c>
      <c r="R1130" s="93" t="s">
        <v>46</v>
      </c>
      <c r="S1130" s="93" t="s">
        <v>46</v>
      </c>
      <c r="T1130" s="93" t="s">
        <v>46</v>
      </c>
      <c r="U1130" s="63"/>
      <c r="V1130" s="23">
        <f t="shared" si="34"/>
        <v>5.1320091040761433</v>
      </c>
      <c r="W1130" s="23">
        <f t="shared" si="35"/>
        <v>1.0334583333333334</v>
      </c>
    </row>
    <row r="1131" spans="1:23" x14ac:dyDescent="0.25">
      <c r="A1131" s="63">
        <v>11009</v>
      </c>
      <c r="B1131" s="91">
        <v>62</v>
      </c>
      <c r="C1131" s="91">
        <v>1021</v>
      </c>
      <c r="D1131" s="92">
        <v>6.75</v>
      </c>
      <c r="E1131" s="91">
        <v>18.437000000000001</v>
      </c>
      <c r="F1131" s="93">
        <v>18.192</v>
      </c>
      <c r="G1131" s="93">
        <v>18.172000000000001</v>
      </c>
      <c r="H1131" s="93">
        <v>17.866</v>
      </c>
      <c r="I1131" s="93">
        <v>17.311</v>
      </c>
      <c r="J1131" s="93">
        <v>11.02</v>
      </c>
      <c r="K1131" s="93">
        <v>6.423</v>
      </c>
      <c r="L1131" s="93">
        <v>4.5359999999999996</v>
      </c>
      <c r="M1131" s="93">
        <v>3.431</v>
      </c>
      <c r="N1131" s="93">
        <v>2.831</v>
      </c>
      <c r="O1131" s="93">
        <v>2.694</v>
      </c>
      <c r="P1131" s="93" t="s">
        <v>46</v>
      </c>
      <c r="Q1131" s="93" t="s">
        <v>46</v>
      </c>
      <c r="R1131" s="93" t="s">
        <v>46</v>
      </c>
      <c r="S1131" s="93" t="s">
        <v>46</v>
      </c>
      <c r="T1131" s="93" t="s">
        <v>46</v>
      </c>
      <c r="U1131" s="63"/>
      <c r="V1131" s="23">
        <f t="shared" si="34"/>
        <v>2.7314074074074077</v>
      </c>
      <c r="W1131" s="23">
        <f t="shared" si="35"/>
        <v>0.76820833333333338</v>
      </c>
    </row>
    <row r="1132" spans="1:23" x14ac:dyDescent="0.25">
      <c r="A1132" s="63">
        <v>11016</v>
      </c>
      <c r="B1132" s="91">
        <v>62</v>
      </c>
      <c r="C1132" s="91">
        <v>1094</v>
      </c>
      <c r="D1132" s="92">
        <v>4.25</v>
      </c>
      <c r="E1132" s="91">
        <v>21.082999999999998</v>
      </c>
      <c r="F1132" s="93">
        <v>28.873000000000001</v>
      </c>
      <c r="G1132" s="93">
        <v>28.344999999999999</v>
      </c>
      <c r="H1132" s="93">
        <v>26.448</v>
      </c>
      <c r="I1132" s="93">
        <v>23.716999999999999</v>
      </c>
      <c r="J1132" s="93">
        <v>15.093999999999999</v>
      </c>
      <c r="K1132" s="93">
        <v>9.5690000000000008</v>
      </c>
      <c r="L1132" s="93">
        <v>6.8289999999999997</v>
      </c>
      <c r="M1132" s="93">
        <v>5.2530000000000001</v>
      </c>
      <c r="N1132" s="93" t="s">
        <v>46</v>
      </c>
      <c r="O1132" s="93" t="s">
        <v>46</v>
      </c>
      <c r="P1132" s="93" t="s">
        <v>46</v>
      </c>
      <c r="Q1132" s="93" t="s">
        <v>46</v>
      </c>
      <c r="R1132" s="93" t="s">
        <v>46</v>
      </c>
      <c r="S1132" s="93" t="s">
        <v>46</v>
      </c>
      <c r="T1132" s="93" t="s">
        <v>46</v>
      </c>
      <c r="U1132" s="63"/>
      <c r="V1132" s="34">
        <f t="shared" si="34"/>
        <v>4.9607058823529409</v>
      </c>
      <c r="W1132" s="34">
        <f t="shared" si="35"/>
        <v>0.87845833333333323</v>
      </c>
    </row>
    <row r="1133" spans="1:23" x14ac:dyDescent="0.25">
      <c r="A1133" s="63">
        <v>11019</v>
      </c>
      <c r="B1133" s="91">
        <v>62</v>
      </c>
      <c r="C1133" s="91">
        <v>1138</v>
      </c>
      <c r="D1133" s="92">
        <v>5.6669999999999998</v>
      </c>
      <c r="E1133" s="91">
        <v>20.481999999999999</v>
      </c>
      <c r="F1133" s="93">
        <v>17.832999999999998</v>
      </c>
      <c r="G1133" s="93">
        <v>17.663</v>
      </c>
      <c r="H1133" s="93">
        <v>17.245000000000001</v>
      </c>
      <c r="I1133" s="93">
        <v>16.465</v>
      </c>
      <c r="J1133" s="93">
        <v>13.747</v>
      </c>
      <c r="K1133" s="93">
        <v>7.8209999999999997</v>
      </c>
      <c r="L1133" s="93">
        <v>6.39</v>
      </c>
      <c r="M1133" s="93">
        <v>4.9219999999999997</v>
      </c>
      <c r="N1133" s="93">
        <v>4.0890000000000004</v>
      </c>
      <c r="O1133" s="93" t="s">
        <v>46</v>
      </c>
      <c r="P1133" s="93" t="s">
        <v>46</v>
      </c>
      <c r="Q1133" s="93" t="s">
        <v>46</v>
      </c>
      <c r="R1133" s="93" t="s">
        <v>46</v>
      </c>
      <c r="S1133" s="93" t="s">
        <v>46</v>
      </c>
      <c r="T1133" s="93" t="s">
        <v>46</v>
      </c>
      <c r="U1133" s="63"/>
      <c r="V1133" s="23">
        <f t="shared" si="34"/>
        <v>3.6142579848244223</v>
      </c>
      <c r="W1133" s="23">
        <f t="shared" si="35"/>
        <v>0.8534166666666666</v>
      </c>
    </row>
    <row r="1134" spans="1:23" x14ac:dyDescent="0.25">
      <c r="A1134" s="63">
        <v>11024</v>
      </c>
      <c r="B1134" s="91">
        <v>62</v>
      </c>
      <c r="C1134" s="91">
        <v>1230</v>
      </c>
      <c r="D1134" s="92">
        <v>2.0830000000000002</v>
      </c>
      <c r="E1134" s="91">
        <v>22.937000000000001</v>
      </c>
      <c r="F1134" s="93">
        <v>48.828000000000003</v>
      </c>
      <c r="G1134" s="93">
        <v>45.307000000000002</v>
      </c>
      <c r="H1134" s="93">
        <v>30.151</v>
      </c>
      <c r="I1134" s="93">
        <v>21.439</v>
      </c>
      <c r="J1134" s="93">
        <v>12.646000000000001</v>
      </c>
      <c r="K1134" s="93">
        <v>11.468</v>
      </c>
      <c r="L1134" s="93" t="s">
        <v>46</v>
      </c>
      <c r="M1134" s="93" t="s">
        <v>46</v>
      </c>
      <c r="N1134" s="93" t="s">
        <v>46</v>
      </c>
      <c r="O1134" s="93" t="s">
        <v>46</v>
      </c>
      <c r="P1134" s="93" t="s">
        <v>46</v>
      </c>
      <c r="Q1134" s="93" t="s">
        <v>46</v>
      </c>
      <c r="R1134" s="93" t="s">
        <v>46</v>
      </c>
      <c r="S1134" s="93" t="s">
        <v>46</v>
      </c>
      <c r="T1134" s="93" t="s">
        <v>46</v>
      </c>
      <c r="U1134" s="63"/>
      <c r="V1134" s="90">
        <f t="shared" si="34"/>
        <v>11.011521843494959</v>
      </c>
      <c r="W1134" s="90">
        <f t="shared" si="35"/>
        <v>0.95570833333333338</v>
      </c>
    </row>
    <row r="1135" spans="1:23" x14ac:dyDescent="0.25">
      <c r="A1135" s="63">
        <v>11039</v>
      </c>
      <c r="B1135" s="91">
        <v>62</v>
      </c>
      <c r="C1135" s="91">
        <v>1379</v>
      </c>
      <c r="D1135" s="92">
        <v>6.5</v>
      </c>
      <c r="E1135" s="91">
        <v>18.387</v>
      </c>
      <c r="F1135" s="93">
        <v>15.85</v>
      </c>
      <c r="G1135" s="93">
        <v>15.678000000000001</v>
      </c>
      <c r="H1135" s="93">
        <v>15.327999999999999</v>
      </c>
      <c r="I1135" s="93">
        <v>14.678000000000001</v>
      </c>
      <c r="J1135" s="93">
        <v>12.276</v>
      </c>
      <c r="K1135" s="93">
        <v>7.0270000000000001</v>
      </c>
      <c r="L1135" s="93">
        <v>4.694</v>
      </c>
      <c r="M1135" s="93">
        <v>3.7789999999999999</v>
      </c>
      <c r="N1135" s="93">
        <v>3.637</v>
      </c>
      <c r="O1135" s="93">
        <v>3.0470000000000002</v>
      </c>
      <c r="P1135" s="93" t="s">
        <v>46</v>
      </c>
      <c r="Q1135" s="93" t="s">
        <v>46</v>
      </c>
      <c r="R1135" s="93" t="s">
        <v>46</v>
      </c>
      <c r="S1135" s="93" t="s">
        <v>46</v>
      </c>
      <c r="T1135" s="93" t="s">
        <v>46</v>
      </c>
      <c r="U1135" s="63"/>
      <c r="V1135" s="23">
        <f t="shared" si="34"/>
        <v>2.8287692307692307</v>
      </c>
      <c r="W1135" s="23">
        <f t="shared" si="35"/>
        <v>0.76612500000000006</v>
      </c>
    </row>
    <row r="1136" spans="1:23" x14ac:dyDescent="0.25">
      <c r="A1136" s="63">
        <v>11042</v>
      </c>
      <c r="B1136" s="91">
        <v>62</v>
      </c>
      <c r="C1136" s="91">
        <v>1426</v>
      </c>
      <c r="D1136" s="92">
        <v>2.8330000000000002</v>
      </c>
      <c r="E1136" s="91">
        <v>25.673999999999999</v>
      </c>
      <c r="F1136" s="93">
        <v>35.945</v>
      </c>
      <c r="G1136" s="93">
        <v>35.869</v>
      </c>
      <c r="H1136" s="93">
        <v>33.112000000000002</v>
      </c>
      <c r="I1136" s="93">
        <v>29.914000000000001</v>
      </c>
      <c r="J1136" s="93">
        <v>17.388999999999999</v>
      </c>
      <c r="K1136" s="93">
        <v>11.204000000000001</v>
      </c>
      <c r="L1136" s="93" t="s">
        <v>46</v>
      </c>
      <c r="M1136" s="93" t="s">
        <v>46</v>
      </c>
      <c r="N1136" s="93" t="s">
        <v>46</v>
      </c>
      <c r="O1136" s="93" t="s">
        <v>46</v>
      </c>
      <c r="P1136" s="93" t="s">
        <v>46</v>
      </c>
      <c r="Q1136" s="93" t="s">
        <v>46</v>
      </c>
      <c r="R1136" s="93" t="s">
        <v>46</v>
      </c>
      <c r="S1136" s="93" t="s">
        <v>46</v>
      </c>
      <c r="T1136" s="93" t="s">
        <v>46</v>
      </c>
      <c r="U1136" s="63"/>
      <c r="V1136" s="23">
        <f t="shared" si="34"/>
        <v>9.0624779385810079</v>
      </c>
      <c r="W1136" s="23">
        <f t="shared" si="35"/>
        <v>1.06975</v>
      </c>
    </row>
    <row r="1137" spans="1:23" x14ac:dyDescent="0.25">
      <c r="A1137" s="63">
        <v>11050</v>
      </c>
      <c r="B1137" s="91">
        <v>62</v>
      </c>
      <c r="C1137" s="91">
        <v>1516</v>
      </c>
      <c r="D1137" s="92">
        <v>6.0830000000000002</v>
      </c>
      <c r="E1137" s="91">
        <v>17.041</v>
      </c>
      <c r="F1137" s="93">
        <v>11.603999999999999</v>
      </c>
      <c r="G1137" s="93">
        <v>11.598000000000001</v>
      </c>
      <c r="H1137" s="93">
        <v>11.454000000000001</v>
      </c>
      <c r="I1137" s="93">
        <v>11.222</v>
      </c>
      <c r="J1137" s="93">
        <v>8.6780000000000008</v>
      </c>
      <c r="K1137" s="93">
        <v>4.593</v>
      </c>
      <c r="L1137" s="93">
        <v>4.181</v>
      </c>
      <c r="M1137" s="93">
        <v>4.1719999999999997</v>
      </c>
      <c r="N1137" s="93">
        <v>3.3780000000000001</v>
      </c>
      <c r="O1137" s="93">
        <v>2.84</v>
      </c>
      <c r="P1137" s="93" t="s">
        <v>46</v>
      </c>
      <c r="Q1137" s="93" t="s">
        <v>46</v>
      </c>
      <c r="R1137" s="93" t="s">
        <v>46</v>
      </c>
      <c r="S1137" s="93" t="s">
        <v>46</v>
      </c>
      <c r="T1137" s="93" t="s">
        <v>46</v>
      </c>
      <c r="U1137" s="63"/>
      <c r="V1137" s="90">
        <f t="shared" si="34"/>
        <v>2.8014137760973203</v>
      </c>
      <c r="W1137" s="90">
        <f t="shared" si="35"/>
        <v>0.71004166666666668</v>
      </c>
    </row>
    <row r="1138" spans="1:23" x14ac:dyDescent="0.25">
      <c r="A1138" s="63">
        <v>11054</v>
      </c>
      <c r="B1138" s="91">
        <v>63</v>
      </c>
      <c r="C1138" s="91">
        <v>15</v>
      </c>
      <c r="D1138" s="92">
        <v>4</v>
      </c>
      <c r="E1138" s="91">
        <v>24.172999999999998</v>
      </c>
      <c r="F1138" s="93">
        <v>31.968</v>
      </c>
      <c r="G1138" s="93">
        <v>31.765999999999998</v>
      </c>
      <c r="H1138" s="93">
        <v>30.861999999999998</v>
      </c>
      <c r="I1138" s="93">
        <v>29.792000000000002</v>
      </c>
      <c r="J1138" s="93">
        <v>19.015000000000001</v>
      </c>
      <c r="K1138" s="93">
        <v>10.496</v>
      </c>
      <c r="L1138" s="93">
        <v>7.9909999999999997</v>
      </c>
      <c r="M1138" s="93">
        <v>6.0430000000000001</v>
      </c>
      <c r="N1138" s="93" t="s">
        <v>46</v>
      </c>
      <c r="O1138" s="93" t="s">
        <v>46</v>
      </c>
      <c r="P1138" s="93" t="s">
        <v>46</v>
      </c>
      <c r="Q1138" s="93" t="s">
        <v>46</v>
      </c>
      <c r="R1138" s="93" t="s">
        <v>46</v>
      </c>
      <c r="S1138" s="93" t="s">
        <v>46</v>
      </c>
      <c r="T1138" s="93" t="s">
        <v>46</v>
      </c>
      <c r="U1138" s="63"/>
      <c r="V1138" s="23">
        <f t="shared" si="34"/>
        <v>6.0432499999999996</v>
      </c>
      <c r="W1138" s="23">
        <f t="shared" si="35"/>
        <v>1.0072083333333333</v>
      </c>
    </row>
    <row r="1139" spans="1:23" x14ac:dyDescent="0.25">
      <c r="A1139" s="63">
        <v>11060</v>
      </c>
      <c r="B1139" s="91">
        <v>63</v>
      </c>
      <c r="C1139" s="91">
        <v>77</v>
      </c>
      <c r="D1139" s="92">
        <v>5.3330000000000002</v>
      </c>
      <c r="E1139" s="91">
        <v>15.680999999999999</v>
      </c>
      <c r="F1139" s="93">
        <v>14.170999999999999</v>
      </c>
      <c r="G1139" s="93">
        <v>14.125999999999999</v>
      </c>
      <c r="H1139" s="93">
        <v>13.659000000000001</v>
      </c>
      <c r="I1139" s="93">
        <v>13.036</v>
      </c>
      <c r="J1139" s="93">
        <v>10.739000000000001</v>
      </c>
      <c r="K1139" s="93">
        <v>7.1120000000000001</v>
      </c>
      <c r="L1139" s="93">
        <v>5.1360000000000001</v>
      </c>
      <c r="M1139" s="93">
        <v>3.8849999999999998</v>
      </c>
      <c r="N1139" s="93">
        <v>3.1360000000000001</v>
      </c>
      <c r="O1139" s="93" t="s">
        <v>46</v>
      </c>
      <c r="P1139" s="93" t="s">
        <v>46</v>
      </c>
      <c r="Q1139" s="93" t="s">
        <v>46</v>
      </c>
      <c r="R1139" s="93" t="s">
        <v>46</v>
      </c>
      <c r="S1139" s="93" t="s">
        <v>46</v>
      </c>
      <c r="T1139" s="93" t="s">
        <v>46</v>
      </c>
      <c r="U1139" s="63"/>
      <c r="V1139" s="15">
        <f t="shared" si="34"/>
        <v>2.9403712732045748</v>
      </c>
      <c r="W1139" s="15">
        <f t="shared" si="35"/>
        <v>0.65337499999999993</v>
      </c>
    </row>
    <row r="1140" spans="1:23" x14ac:dyDescent="0.25">
      <c r="A1140" s="63">
        <v>11075</v>
      </c>
      <c r="B1140" s="91">
        <v>63</v>
      </c>
      <c r="C1140" s="91">
        <v>242</v>
      </c>
      <c r="D1140" s="92">
        <v>3.5830000000000002</v>
      </c>
      <c r="E1140" s="91">
        <v>29.111999999999998</v>
      </c>
      <c r="F1140" s="93">
        <v>33.573</v>
      </c>
      <c r="G1140" s="93">
        <v>33.143999999999998</v>
      </c>
      <c r="H1140" s="93">
        <v>31.841999999999999</v>
      </c>
      <c r="I1140" s="93">
        <v>30.13</v>
      </c>
      <c r="J1140" s="93">
        <v>22.855</v>
      </c>
      <c r="K1140" s="93">
        <v>14.18</v>
      </c>
      <c r="L1140" s="93">
        <v>9.61</v>
      </c>
      <c r="M1140" s="93" t="s">
        <v>46</v>
      </c>
      <c r="N1140" s="93" t="s">
        <v>46</v>
      </c>
      <c r="O1140" s="93" t="s">
        <v>46</v>
      </c>
      <c r="P1140" s="93" t="s">
        <v>46</v>
      </c>
      <c r="Q1140" s="93" t="s">
        <v>46</v>
      </c>
      <c r="R1140" s="93" t="s">
        <v>46</v>
      </c>
      <c r="S1140" s="93" t="s">
        <v>46</v>
      </c>
      <c r="T1140" s="93" t="s">
        <v>46</v>
      </c>
      <c r="U1140" s="63"/>
      <c r="V1140" s="34">
        <f t="shared" si="34"/>
        <v>8.1250348869662279</v>
      </c>
      <c r="W1140" s="34">
        <f t="shared" si="35"/>
        <v>1.2129999999999999</v>
      </c>
    </row>
    <row r="1141" spans="1:23" x14ac:dyDescent="0.25">
      <c r="A1141" s="63">
        <v>11086</v>
      </c>
      <c r="B1141" s="91">
        <v>63</v>
      </c>
      <c r="C1141" s="91">
        <v>391</v>
      </c>
      <c r="D1141" s="92">
        <v>3.5</v>
      </c>
      <c r="E1141" s="91">
        <v>15.298</v>
      </c>
      <c r="F1141" s="93">
        <v>17.734999999999999</v>
      </c>
      <c r="G1141" s="93">
        <v>17.015000000000001</v>
      </c>
      <c r="H1141" s="93">
        <v>15.65</v>
      </c>
      <c r="I1141" s="93">
        <v>14.73</v>
      </c>
      <c r="J1141" s="93">
        <v>10.497</v>
      </c>
      <c r="K1141" s="93">
        <v>6.53</v>
      </c>
      <c r="L1141" s="93">
        <v>4.9660000000000002</v>
      </c>
      <c r="M1141" s="93" t="s">
        <v>46</v>
      </c>
      <c r="N1141" s="93" t="s">
        <v>46</v>
      </c>
      <c r="O1141" s="93" t="s">
        <v>46</v>
      </c>
      <c r="P1141" s="93" t="s">
        <v>46</v>
      </c>
      <c r="Q1141" s="93" t="s">
        <v>46</v>
      </c>
      <c r="R1141" s="93" t="s">
        <v>46</v>
      </c>
      <c r="S1141" s="93" t="s">
        <v>46</v>
      </c>
      <c r="T1141" s="93" t="s">
        <v>46</v>
      </c>
      <c r="U1141" s="63"/>
      <c r="V1141" s="23">
        <f t="shared" si="34"/>
        <v>4.370857142857143</v>
      </c>
      <c r="W1141" s="23">
        <f t="shared" si="35"/>
        <v>0.63741666666666663</v>
      </c>
    </row>
    <row r="1142" spans="1:23" x14ac:dyDescent="0.25">
      <c r="A1142" s="63">
        <v>11087</v>
      </c>
      <c r="B1142" s="91">
        <v>63</v>
      </c>
      <c r="C1142" s="91">
        <v>407</v>
      </c>
      <c r="D1142" s="92">
        <v>6.75</v>
      </c>
      <c r="E1142" s="91">
        <v>17.602</v>
      </c>
      <c r="F1142" s="93">
        <v>12.93</v>
      </c>
      <c r="G1142" s="93">
        <v>12.843999999999999</v>
      </c>
      <c r="H1142" s="93">
        <v>12.627000000000001</v>
      </c>
      <c r="I1142" s="93">
        <v>12.238</v>
      </c>
      <c r="J1142" s="93">
        <v>7.54</v>
      </c>
      <c r="K1142" s="93">
        <v>6.0949999999999998</v>
      </c>
      <c r="L1142" s="93">
        <v>4.9450000000000003</v>
      </c>
      <c r="M1142" s="93">
        <v>3.7189999999999999</v>
      </c>
      <c r="N1142" s="93">
        <v>3.3069999999999999</v>
      </c>
      <c r="O1142" s="93">
        <v>2.9129999999999998</v>
      </c>
      <c r="P1142" s="93" t="s">
        <v>46</v>
      </c>
      <c r="Q1142" s="93" t="s">
        <v>46</v>
      </c>
      <c r="R1142" s="93" t="s">
        <v>46</v>
      </c>
      <c r="S1142" s="93" t="s">
        <v>46</v>
      </c>
      <c r="T1142" s="93" t="s">
        <v>46</v>
      </c>
      <c r="U1142" s="63"/>
      <c r="V1142" s="23">
        <f t="shared" si="34"/>
        <v>2.6077037037037036</v>
      </c>
      <c r="W1142" s="23">
        <f t="shared" si="35"/>
        <v>0.73341666666666672</v>
      </c>
    </row>
    <row r="1143" spans="1:23" hidden="1" x14ac:dyDescent="0.25">
      <c r="A1143" s="63">
        <v>11099</v>
      </c>
      <c r="B1143" s="91">
        <v>63</v>
      </c>
      <c r="C1143" s="91">
        <v>548</v>
      </c>
      <c r="D1143" s="92">
        <v>1.917</v>
      </c>
      <c r="E1143" s="91">
        <v>27.222000000000001</v>
      </c>
      <c r="F1143" s="93">
        <v>59.878</v>
      </c>
      <c r="G1143" s="93">
        <v>54.293999999999997</v>
      </c>
      <c r="H1143" s="93">
        <v>39.703000000000003</v>
      </c>
      <c r="I1143" s="93">
        <v>28.132999999999999</v>
      </c>
      <c r="J1143" s="93">
        <v>26.132000000000001</v>
      </c>
      <c r="K1143" s="93" t="s">
        <v>46</v>
      </c>
      <c r="L1143" s="93" t="s">
        <v>46</v>
      </c>
      <c r="M1143" s="93" t="s">
        <v>46</v>
      </c>
      <c r="N1143" s="93" t="s">
        <v>46</v>
      </c>
      <c r="O1143" s="93" t="s">
        <v>46</v>
      </c>
      <c r="P1143" s="93" t="s">
        <v>46</v>
      </c>
      <c r="Q1143" s="93" t="s">
        <v>46</v>
      </c>
      <c r="R1143" s="93" t="s">
        <v>46</v>
      </c>
      <c r="S1143" s="93" t="s">
        <v>46</v>
      </c>
      <c r="T1143" s="93" t="s">
        <v>46</v>
      </c>
      <c r="U1143" s="63"/>
      <c r="V1143" s="23">
        <f t="shared" si="34"/>
        <v>14.200312989045385</v>
      </c>
      <c r="W1143" s="23">
        <f t="shared" si="35"/>
        <v>1.13425</v>
      </c>
    </row>
    <row r="1144" spans="1:23" x14ac:dyDescent="0.25">
      <c r="A1144" s="63">
        <v>11107</v>
      </c>
      <c r="B1144" s="91">
        <v>63</v>
      </c>
      <c r="C1144" s="91">
        <v>639</v>
      </c>
      <c r="D1144" s="92">
        <v>7.5830000000000002</v>
      </c>
      <c r="E1144" s="91">
        <v>18.077999999999999</v>
      </c>
      <c r="F1144" s="93">
        <v>11.654</v>
      </c>
      <c r="G1144" s="93">
        <v>11.553000000000001</v>
      </c>
      <c r="H1144" s="93">
        <v>11.349</v>
      </c>
      <c r="I1144" s="93">
        <v>10.978999999999999</v>
      </c>
      <c r="J1144" s="93">
        <v>7.54</v>
      </c>
      <c r="K1144" s="93">
        <v>4.4169999999999998</v>
      </c>
      <c r="L1144" s="93">
        <v>3.9569999999999999</v>
      </c>
      <c r="M1144" s="93">
        <v>3.762</v>
      </c>
      <c r="N1144" s="93">
        <v>3.089</v>
      </c>
      <c r="O1144" s="93">
        <v>2.7109999999999999</v>
      </c>
      <c r="P1144" s="93">
        <v>2.5680000000000001</v>
      </c>
      <c r="Q1144" s="93" t="s">
        <v>46</v>
      </c>
      <c r="R1144" s="93" t="s">
        <v>46</v>
      </c>
      <c r="S1144" s="93" t="s">
        <v>46</v>
      </c>
      <c r="T1144" s="93" t="s">
        <v>46</v>
      </c>
      <c r="U1144" s="63"/>
      <c r="V1144" s="90">
        <f t="shared" si="34"/>
        <v>2.3840168798628509</v>
      </c>
      <c r="W1144" s="90">
        <f t="shared" si="35"/>
        <v>0.75324999999999998</v>
      </c>
    </row>
    <row r="1145" spans="1:23" x14ac:dyDescent="0.25">
      <c r="A1145" s="63">
        <v>11122</v>
      </c>
      <c r="B1145" s="91">
        <v>63</v>
      </c>
      <c r="C1145" s="91">
        <v>790</v>
      </c>
      <c r="D1145" s="92">
        <v>4.75</v>
      </c>
      <c r="E1145" s="91">
        <v>25.221</v>
      </c>
      <c r="F1145" s="93">
        <v>25.398</v>
      </c>
      <c r="G1145" s="93">
        <v>25.359000000000002</v>
      </c>
      <c r="H1145" s="93">
        <v>24.303999999999998</v>
      </c>
      <c r="I1145" s="93">
        <v>23.213999999999999</v>
      </c>
      <c r="J1145" s="93">
        <v>18.695</v>
      </c>
      <c r="K1145" s="93">
        <v>10.492000000000001</v>
      </c>
      <c r="L1145" s="93">
        <v>8.125</v>
      </c>
      <c r="M1145" s="93">
        <v>6.181</v>
      </c>
      <c r="N1145" s="93" t="s">
        <v>46</v>
      </c>
      <c r="O1145" s="93" t="s">
        <v>46</v>
      </c>
      <c r="P1145" s="93" t="s">
        <v>46</v>
      </c>
      <c r="Q1145" s="93" t="s">
        <v>46</v>
      </c>
      <c r="R1145" s="93" t="s">
        <v>46</v>
      </c>
      <c r="S1145" s="93" t="s">
        <v>46</v>
      </c>
      <c r="T1145" s="93" t="s">
        <v>46</v>
      </c>
      <c r="U1145" s="63"/>
      <c r="V1145" s="23">
        <f t="shared" si="34"/>
        <v>5.3096842105263162</v>
      </c>
      <c r="W1145" s="23">
        <f t="shared" si="35"/>
        <v>1.050875</v>
      </c>
    </row>
    <row r="1146" spans="1:23" x14ac:dyDescent="0.25">
      <c r="A1146" s="63">
        <v>11129</v>
      </c>
      <c r="B1146" s="91">
        <v>63</v>
      </c>
      <c r="C1146" s="91">
        <v>890</v>
      </c>
      <c r="D1146" s="92">
        <v>13.5</v>
      </c>
      <c r="E1146" s="91">
        <v>17.899999999999999</v>
      </c>
      <c r="F1146" s="93">
        <v>6.6449999999999996</v>
      </c>
      <c r="G1146" s="93">
        <v>6.6420000000000003</v>
      </c>
      <c r="H1146" s="93">
        <v>6.6210000000000004</v>
      </c>
      <c r="I1146" s="93">
        <v>6.585</v>
      </c>
      <c r="J1146" s="93">
        <v>6.4039999999999999</v>
      </c>
      <c r="K1146" s="93">
        <v>4.9950000000000001</v>
      </c>
      <c r="L1146" s="93">
        <v>4.4800000000000004</v>
      </c>
      <c r="M1146" s="93">
        <v>3.444</v>
      </c>
      <c r="N1146" s="93">
        <v>2.7679999999999998</v>
      </c>
      <c r="O1146" s="93">
        <v>2.5299999999999998</v>
      </c>
      <c r="P1146" s="93">
        <v>2.351</v>
      </c>
      <c r="Q1146" s="93">
        <v>2.153</v>
      </c>
      <c r="R1146" s="93">
        <v>1.9</v>
      </c>
      <c r="S1146" s="93">
        <v>1.7809999999999999</v>
      </c>
      <c r="T1146" s="93">
        <v>1.534</v>
      </c>
      <c r="U1146" s="63"/>
      <c r="V1146" s="15">
        <f t="shared" si="34"/>
        <v>1.3259259259259257</v>
      </c>
      <c r="W1146" s="15">
        <f t="shared" si="35"/>
        <v>0.74583333333333324</v>
      </c>
    </row>
    <row r="1147" spans="1:23" x14ac:dyDescent="0.25">
      <c r="A1147" s="63">
        <v>11137</v>
      </c>
      <c r="B1147" s="91">
        <v>63</v>
      </c>
      <c r="C1147" s="91">
        <v>982</v>
      </c>
      <c r="D1147" s="92">
        <v>3</v>
      </c>
      <c r="E1147" s="91">
        <v>15.26</v>
      </c>
      <c r="F1147" s="93">
        <v>21.126000000000001</v>
      </c>
      <c r="G1147" s="93">
        <v>19.916</v>
      </c>
      <c r="H1147" s="93">
        <v>16.916</v>
      </c>
      <c r="I1147" s="93">
        <v>14.254</v>
      </c>
      <c r="J1147" s="93">
        <v>11.327999999999999</v>
      </c>
      <c r="K1147" s="93">
        <v>7.3259999999999996</v>
      </c>
      <c r="L1147" s="93">
        <v>5.0869999999999997</v>
      </c>
      <c r="M1147" s="93" t="s">
        <v>46</v>
      </c>
      <c r="N1147" s="93" t="s">
        <v>46</v>
      </c>
      <c r="O1147" s="93" t="s">
        <v>46</v>
      </c>
      <c r="P1147" s="93" t="s">
        <v>46</v>
      </c>
      <c r="Q1147" s="93" t="s">
        <v>46</v>
      </c>
      <c r="R1147" s="93" t="s">
        <v>46</v>
      </c>
      <c r="S1147" s="93" t="s">
        <v>46</v>
      </c>
      <c r="T1147" s="93" t="s">
        <v>46</v>
      </c>
      <c r="U1147" s="63"/>
      <c r="V1147" s="23">
        <f t="shared" si="34"/>
        <v>5.0866666666666669</v>
      </c>
      <c r="W1147" s="23">
        <f t="shared" si="35"/>
        <v>0.63583333333333336</v>
      </c>
    </row>
    <row r="1148" spans="1:23" hidden="1" x14ac:dyDescent="0.25">
      <c r="A1148" s="63">
        <v>11153</v>
      </c>
      <c r="B1148" s="91">
        <v>63</v>
      </c>
      <c r="C1148" s="91">
        <v>1133</v>
      </c>
      <c r="D1148" s="92">
        <v>1.5</v>
      </c>
      <c r="E1148" s="91">
        <v>18.504000000000001</v>
      </c>
      <c r="F1148" s="93">
        <v>59.323999999999998</v>
      </c>
      <c r="G1148" s="93">
        <v>57.286999999999999</v>
      </c>
      <c r="H1148" s="93">
        <v>41.213000000000001</v>
      </c>
      <c r="I1148" s="93">
        <v>27.556000000000001</v>
      </c>
      <c r="J1148" s="93">
        <v>18.256</v>
      </c>
      <c r="K1148" s="93" t="s">
        <v>46</v>
      </c>
      <c r="L1148" s="93" t="s">
        <v>46</v>
      </c>
      <c r="M1148" s="93" t="s">
        <v>46</v>
      </c>
      <c r="N1148" s="93" t="s">
        <v>46</v>
      </c>
      <c r="O1148" s="93" t="s">
        <v>46</v>
      </c>
      <c r="P1148" s="93" t="s">
        <v>46</v>
      </c>
      <c r="Q1148" s="93" t="s">
        <v>46</v>
      </c>
      <c r="R1148" s="93" t="s">
        <v>46</v>
      </c>
      <c r="S1148" s="93" t="s">
        <v>46</v>
      </c>
      <c r="T1148" s="93" t="s">
        <v>46</v>
      </c>
      <c r="U1148" s="63"/>
      <c r="V1148" s="23">
        <f t="shared" si="34"/>
        <v>12.336</v>
      </c>
      <c r="W1148" s="23">
        <f t="shared" si="35"/>
        <v>0.77100000000000002</v>
      </c>
    </row>
    <row r="1149" spans="1:23" x14ac:dyDescent="0.25">
      <c r="A1149" s="63">
        <v>11186</v>
      </c>
      <c r="B1149" s="91">
        <v>63</v>
      </c>
      <c r="C1149" s="91">
        <v>1435</v>
      </c>
      <c r="D1149" s="92">
        <v>5.8330000000000002</v>
      </c>
      <c r="E1149" s="91">
        <v>22.681000000000001</v>
      </c>
      <c r="F1149" s="93">
        <v>15.981</v>
      </c>
      <c r="G1149" s="93">
        <v>15.867000000000001</v>
      </c>
      <c r="H1149" s="93">
        <v>15.653</v>
      </c>
      <c r="I1149" s="93">
        <v>15.298999999999999</v>
      </c>
      <c r="J1149" s="93">
        <v>13.593999999999999</v>
      </c>
      <c r="K1149" s="93">
        <v>9.4979999999999993</v>
      </c>
      <c r="L1149" s="93">
        <v>6.9109999999999996</v>
      </c>
      <c r="M1149" s="93">
        <v>5.6180000000000003</v>
      </c>
      <c r="N1149" s="93">
        <v>4.5250000000000004</v>
      </c>
      <c r="O1149" s="93" t="s">
        <v>46</v>
      </c>
      <c r="P1149" s="93" t="s">
        <v>46</v>
      </c>
      <c r="Q1149" s="93" t="s">
        <v>46</v>
      </c>
      <c r="R1149" s="93" t="s">
        <v>46</v>
      </c>
      <c r="S1149" s="93" t="s">
        <v>46</v>
      </c>
      <c r="T1149" s="93" t="s">
        <v>46</v>
      </c>
      <c r="U1149" s="63"/>
      <c r="V1149" s="34">
        <f t="shared" si="34"/>
        <v>3.888393622492714</v>
      </c>
      <c r="W1149" s="34">
        <f t="shared" si="35"/>
        <v>0.94504166666666667</v>
      </c>
    </row>
    <row r="1150" spans="1:23" x14ac:dyDescent="0.25">
      <c r="A1150" s="63">
        <v>11190</v>
      </c>
      <c r="B1150" s="91">
        <v>63</v>
      </c>
      <c r="C1150" s="91">
        <v>1507</v>
      </c>
      <c r="D1150" s="92">
        <v>3.75</v>
      </c>
      <c r="E1150" s="91">
        <v>15.178000000000001</v>
      </c>
      <c r="F1150" s="93">
        <v>22.780999999999999</v>
      </c>
      <c r="G1150" s="93">
        <v>22.481999999999999</v>
      </c>
      <c r="H1150" s="93">
        <v>21.707999999999998</v>
      </c>
      <c r="I1150" s="93">
        <v>19.712</v>
      </c>
      <c r="J1150" s="93">
        <v>12.401999999999999</v>
      </c>
      <c r="K1150" s="93">
        <v>6.5640000000000001</v>
      </c>
      <c r="L1150" s="93">
        <v>5.0490000000000004</v>
      </c>
      <c r="M1150" s="93" t="s">
        <v>46</v>
      </c>
      <c r="N1150" s="93" t="s">
        <v>46</v>
      </c>
      <c r="O1150" s="93" t="s">
        <v>46</v>
      </c>
      <c r="P1150" s="93" t="s">
        <v>46</v>
      </c>
      <c r="Q1150" s="93" t="s">
        <v>46</v>
      </c>
      <c r="R1150" s="93" t="s">
        <v>46</v>
      </c>
      <c r="S1150" s="93" t="s">
        <v>46</v>
      </c>
      <c r="T1150" s="93" t="s">
        <v>46</v>
      </c>
      <c r="U1150" s="63"/>
      <c r="V1150" s="23">
        <f t="shared" si="34"/>
        <v>4.0474666666666668</v>
      </c>
      <c r="W1150" s="23">
        <f t="shared" si="35"/>
        <v>0.63241666666666674</v>
      </c>
    </row>
    <row r="1151" spans="1:23" x14ac:dyDescent="0.25">
      <c r="A1151" s="63">
        <v>11195</v>
      </c>
      <c r="B1151" s="91">
        <v>63</v>
      </c>
      <c r="C1151" s="91">
        <v>1568</v>
      </c>
      <c r="D1151" s="92">
        <v>5.5</v>
      </c>
      <c r="E1151" s="91">
        <v>29.741</v>
      </c>
      <c r="F1151" s="93">
        <v>24.905000000000001</v>
      </c>
      <c r="G1151" s="93">
        <v>24.905000000000001</v>
      </c>
      <c r="H1151" s="93">
        <v>24.437999999999999</v>
      </c>
      <c r="I1151" s="93">
        <v>23.73</v>
      </c>
      <c r="J1151" s="93">
        <v>15.853999999999999</v>
      </c>
      <c r="K1151" s="93">
        <v>11.955</v>
      </c>
      <c r="L1151" s="93">
        <v>9.4250000000000007</v>
      </c>
      <c r="M1151" s="93">
        <v>7.1289999999999996</v>
      </c>
      <c r="N1151" s="93">
        <v>5.7060000000000004</v>
      </c>
      <c r="O1151" s="93" t="s">
        <v>46</v>
      </c>
      <c r="P1151" s="93" t="s">
        <v>46</v>
      </c>
      <c r="Q1151" s="93" t="s">
        <v>46</v>
      </c>
      <c r="R1151" s="93" t="s">
        <v>46</v>
      </c>
      <c r="S1151" s="93" t="s">
        <v>46</v>
      </c>
      <c r="T1151" s="93" t="s">
        <v>46</v>
      </c>
      <c r="U1151" s="63"/>
      <c r="V1151" s="15">
        <f t="shared" si="34"/>
        <v>5.4074545454545451</v>
      </c>
      <c r="W1151" s="15">
        <f t="shared" si="35"/>
        <v>1.2392083333333332</v>
      </c>
    </row>
    <row r="1152" spans="1:23" x14ac:dyDescent="0.25">
      <c r="A1152" s="63">
        <v>11202</v>
      </c>
      <c r="B1152" s="91">
        <v>63</v>
      </c>
      <c r="C1152" s="91">
        <v>1685</v>
      </c>
      <c r="D1152" s="92">
        <v>3.9169999999999998</v>
      </c>
      <c r="E1152" s="91">
        <v>32.64</v>
      </c>
      <c r="F1152" s="93">
        <v>36.014000000000003</v>
      </c>
      <c r="G1152" s="93">
        <v>35.790999999999997</v>
      </c>
      <c r="H1152" s="93">
        <v>34.973999999999997</v>
      </c>
      <c r="I1152" s="93">
        <v>33.531999999999996</v>
      </c>
      <c r="J1152" s="93">
        <v>21.460999999999999</v>
      </c>
      <c r="K1152" s="93">
        <v>14.595000000000001</v>
      </c>
      <c r="L1152" s="93">
        <v>10.776</v>
      </c>
      <c r="M1152" s="93" t="s">
        <v>46</v>
      </c>
      <c r="N1152" s="93" t="s">
        <v>46</v>
      </c>
      <c r="O1152" s="93" t="s">
        <v>46</v>
      </c>
      <c r="P1152" s="93" t="s">
        <v>46</v>
      </c>
      <c r="Q1152" s="93" t="s">
        <v>46</v>
      </c>
      <c r="R1152" s="93" t="s">
        <v>46</v>
      </c>
      <c r="S1152" s="93" t="s">
        <v>46</v>
      </c>
      <c r="T1152" s="93" t="s">
        <v>46</v>
      </c>
      <c r="U1152" s="63"/>
      <c r="V1152" s="23">
        <f t="shared" si="34"/>
        <v>8.3329078376308399</v>
      </c>
      <c r="W1152" s="23">
        <f t="shared" si="35"/>
        <v>1.36</v>
      </c>
    </row>
    <row r="1153" spans="1:23" x14ac:dyDescent="0.25">
      <c r="A1153" s="63">
        <v>11204</v>
      </c>
      <c r="B1153" s="91">
        <v>63</v>
      </c>
      <c r="C1153" s="91">
        <v>1727</v>
      </c>
      <c r="D1153" s="92">
        <v>7.1669999999999998</v>
      </c>
      <c r="E1153" s="91">
        <v>29.172000000000001</v>
      </c>
      <c r="F1153" s="93">
        <v>21.077000000000002</v>
      </c>
      <c r="G1153" s="93">
        <v>20.943000000000001</v>
      </c>
      <c r="H1153" s="93">
        <v>20.652000000000001</v>
      </c>
      <c r="I1153" s="93">
        <v>20.132000000000001</v>
      </c>
      <c r="J1153" s="93">
        <v>13.27</v>
      </c>
      <c r="K1153" s="93">
        <v>7.1029999999999998</v>
      </c>
      <c r="L1153" s="93">
        <v>4.9189999999999996</v>
      </c>
      <c r="M1153" s="93">
        <v>3.8639999999999999</v>
      </c>
      <c r="N1153" s="93">
        <v>4.1970000000000001</v>
      </c>
      <c r="O1153" s="93">
        <v>4.8319999999999999</v>
      </c>
      <c r="P1153" s="93">
        <v>4.1630000000000003</v>
      </c>
      <c r="Q1153" s="93" t="s">
        <v>46</v>
      </c>
      <c r="R1153" s="93" t="s">
        <v>46</v>
      </c>
      <c r="S1153" s="93" t="s">
        <v>46</v>
      </c>
      <c r="T1153" s="93" t="s">
        <v>46</v>
      </c>
      <c r="U1153" s="63"/>
      <c r="V1153" s="34">
        <f t="shared" si="34"/>
        <v>4.0703223105902051</v>
      </c>
      <c r="W1153" s="34">
        <f t="shared" si="35"/>
        <v>1.2155</v>
      </c>
    </row>
    <row r="1154" spans="1:23" x14ac:dyDescent="0.25">
      <c r="A1154" s="63">
        <v>11222</v>
      </c>
      <c r="B1154" s="91">
        <v>64</v>
      </c>
      <c r="C1154" s="91">
        <v>26</v>
      </c>
      <c r="D1154" s="92">
        <v>2.4169999999999998</v>
      </c>
      <c r="E1154" s="91">
        <v>25.827999999999999</v>
      </c>
      <c r="F1154" s="93">
        <v>48.566000000000003</v>
      </c>
      <c r="G1154" s="93">
        <v>45.499000000000002</v>
      </c>
      <c r="H1154" s="93">
        <v>40.755000000000003</v>
      </c>
      <c r="I1154" s="93">
        <v>33.908999999999999</v>
      </c>
      <c r="J1154" s="93">
        <v>19.798999999999999</v>
      </c>
      <c r="K1154" s="93">
        <v>12.468999999999999</v>
      </c>
      <c r="L1154" s="93" t="s">
        <v>46</v>
      </c>
      <c r="M1154" s="93" t="s">
        <v>46</v>
      </c>
      <c r="N1154" s="93" t="s">
        <v>46</v>
      </c>
      <c r="O1154" s="93" t="s">
        <v>46</v>
      </c>
      <c r="P1154" s="93" t="s">
        <v>46</v>
      </c>
      <c r="Q1154" s="93" t="s">
        <v>46</v>
      </c>
      <c r="R1154" s="93" t="s">
        <v>46</v>
      </c>
      <c r="S1154" s="93" t="s">
        <v>46</v>
      </c>
      <c r="T1154" s="93" t="s">
        <v>46</v>
      </c>
      <c r="U1154" s="63"/>
      <c r="V1154" s="23">
        <f t="shared" si="34"/>
        <v>10.685974348365743</v>
      </c>
      <c r="W1154" s="23">
        <f t="shared" si="35"/>
        <v>1.0761666666666667</v>
      </c>
    </row>
    <row r="1155" spans="1:23" x14ac:dyDescent="0.25">
      <c r="A1155" s="63">
        <v>11225</v>
      </c>
      <c r="B1155" s="91">
        <v>64</v>
      </c>
      <c r="C1155" s="91">
        <v>77</v>
      </c>
      <c r="D1155" s="92">
        <v>4.4169999999999998</v>
      </c>
      <c r="E1155" s="91">
        <v>23.611999999999998</v>
      </c>
      <c r="F1155" s="93">
        <v>25.558</v>
      </c>
      <c r="G1155" s="93">
        <v>24.856999999999999</v>
      </c>
      <c r="H1155" s="93">
        <v>23.3</v>
      </c>
      <c r="I1155" s="93">
        <v>21.794</v>
      </c>
      <c r="J1155" s="93">
        <v>17.138999999999999</v>
      </c>
      <c r="K1155" s="93">
        <v>9.0690000000000008</v>
      </c>
      <c r="L1155" s="93">
        <v>7.6929999999999996</v>
      </c>
      <c r="M1155" s="93">
        <v>5.8540000000000001</v>
      </c>
      <c r="N1155" s="93" t="s">
        <v>46</v>
      </c>
      <c r="O1155" s="93" t="s">
        <v>46</v>
      </c>
      <c r="P1155" s="93" t="s">
        <v>46</v>
      </c>
      <c r="Q1155" s="93" t="s">
        <v>46</v>
      </c>
      <c r="R1155" s="93" t="s">
        <v>46</v>
      </c>
      <c r="S1155" s="93" t="s">
        <v>46</v>
      </c>
      <c r="T1155" s="93" t="s">
        <v>46</v>
      </c>
      <c r="U1155" s="63"/>
      <c r="V1155" s="23">
        <f t="shared" si="34"/>
        <v>5.3457097577541317</v>
      </c>
      <c r="W1155" s="23">
        <f t="shared" si="35"/>
        <v>0.98383333333333323</v>
      </c>
    </row>
    <row r="1156" spans="1:23" x14ac:dyDescent="0.25">
      <c r="A1156" s="63">
        <v>11245</v>
      </c>
      <c r="B1156" s="91">
        <v>64</v>
      </c>
      <c r="C1156" s="91">
        <v>284</v>
      </c>
      <c r="D1156" s="92">
        <v>2.5</v>
      </c>
      <c r="E1156" s="91">
        <v>35.825000000000003</v>
      </c>
      <c r="F1156" s="93">
        <v>62.597999999999999</v>
      </c>
      <c r="G1156" s="93">
        <v>61.798999999999999</v>
      </c>
      <c r="H1156" s="93">
        <v>57.284999999999997</v>
      </c>
      <c r="I1156" s="93">
        <v>46.243000000000002</v>
      </c>
      <c r="J1156" s="93">
        <v>33.5</v>
      </c>
      <c r="K1156" s="93">
        <v>17.826000000000001</v>
      </c>
      <c r="L1156" s="93" t="s">
        <v>46</v>
      </c>
      <c r="M1156" s="93" t="s">
        <v>46</v>
      </c>
      <c r="N1156" s="93" t="s">
        <v>46</v>
      </c>
      <c r="O1156" s="93" t="s">
        <v>46</v>
      </c>
      <c r="P1156" s="93" t="s">
        <v>46</v>
      </c>
      <c r="Q1156" s="93" t="s">
        <v>46</v>
      </c>
      <c r="R1156" s="93" t="s">
        <v>46</v>
      </c>
      <c r="S1156" s="93" t="s">
        <v>46</v>
      </c>
      <c r="T1156" s="93" t="s">
        <v>46</v>
      </c>
      <c r="U1156" s="63"/>
      <c r="V1156" s="15">
        <f t="shared" si="34"/>
        <v>14.330000000000002</v>
      </c>
      <c r="W1156" s="15">
        <f t="shared" si="35"/>
        <v>1.4927083333333335</v>
      </c>
    </row>
    <row r="1157" spans="1:23" x14ac:dyDescent="0.25">
      <c r="A1157" s="63">
        <v>11249</v>
      </c>
      <c r="B1157" s="91">
        <v>64</v>
      </c>
      <c r="C1157" s="91">
        <v>362</v>
      </c>
      <c r="D1157" s="92">
        <v>2.5</v>
      </c>
      <c r="E1157" s="91">
        <v>36.802</v>
      </c>
      <c r="F1157" s="93">
        <v>52.213000000000001</v>
      </c>
      <c r="G1157" s="93">
        <v>51.968000000000004</v>
      </c>
      <c r="H1157" s="93">
        <v>49.628999999999998</v>
      </c>
      <c r="I1157" s="93">
        <v>46.792999999999999</v>
      </c>
      <c r="J1157" s="93">
        <v>34.994999999999997</v>
      </c>
      <c r="K1157" s="93">
        <v>18.097999999999999</v>
      </c>
      <c r="L1157" s="93" t="s">
        <v>46</v>
      </c>
      <c r="M1157" s="93" t="s">
        <v>46</v>
      </c>
      <c r="N1157" s="93" t="s">
        <v>46</v>
      </c>
      <c r="O1157" s="93" t="s">
        <v>46</v>
      </c>
      <c r="P1157" s="93" t="s">
        <v>46</v>
      </c>
      <c r="Q1157" s="93" t="s">
        <v>46</v>
      </c>
      <c r="R1157" s="93" t="s">
        <v>46</v>
      </c>
      <c r="S1157" s="93" t="s">
        <v>46</v>
      </c>
      <c r="T1157" s="93" t="s">
        <v>46</v>
      </c>
      <c r="U1157" s="63"/>
      <c r="V1157" s="23">
        <f t="shared" si="34"/>
        <v>14.720800000000001</v>
      </c>
      <c r="W1157" s="23">
        <f t="shared" si="35"/>
        <v>1.5334166666666667</v>
      </c>
    </row>
    <row r="1158" spans="1:23" x14ac:dyDescent="0.25">
      <c r="A1158" s="63">
        <v>11254</v>
      </c>
      <c r="B1158" s="91">
        <v>64</v>
      </c>
      <c r="C1158" s="91">
        <v>418</v>
      </c>
      <c r="D1158" s="92">
        <v>5.25</v>
      </c>
      <c r="E1158" s="91">
        <v>15.571999999999999</v>
      </c>
      <c r="F1158" s="93">
        <v>13.851000000000001</v>
      </c>
      <c r="G1158" s="93">
        <v>13.736000000000001</v>
      </c>
      <c r="H1158" s="93">
        <v>13.459</v>
      </c>
      <c r="I1158" s="93">
        <v>13.053000000000001</v>
      </c>
      <c r="J1158" s="93">
        <v>11.162000000000001</v>
      </c>
      <c r="K1158" s="93">
        <v>6.9160000000000004</v>
      </c>
      <c r="L1158" s="93">
        <v>4.6970000000000001</v>
      </c>
      <c r="M1158" s="93">
        <v>3.681</v>
      </c>
      <c r="N1158" s="93">
        <v>3.1110000000000002</v>
      </c>
      <c r="O1158" s="93" t="s">
        <v>46</v>
      </c>
      <c r="P1158" s="93" t="s">
        <v>46</v>
      </c>
      <c r="Q1158" s="93" t="s">
        <v>46</v>
      </c>
      <c r="R1158" s="93" t="s">
        <v>46</v>
      </c>
      <c r="S1158" s="93" t="s">
        <v>46</v>
      </c>
      <c r="T1158" s="93" t="s">
        <v>46</v>
      </c>
      <c r="U1158" s="63"/>
      <c r="V1158" s="34">
        <f t="shared" si="34"/>
        <v>2.9660952380952379</v>
      </c>
      <c r="W1158" s="34">
        <f t="shared" si="35"/>
        <v>0.64883333333333326</v>
      </c>
    </row>
    <row r="1159" spans="1:23" x14ac:dyDescent="0.25">
      <c r="A1159" s="63">
        <v>11271</v>
      </c>
      <c r="B1159" s="91">
        <v>64</v>
      </c>
      <c r="C1159" s="91">
        <v>630</v>
      </c>
      <c r="D1159" s="92">
        <v>2.9169999999999998</v>
      </c>
      <c r="E1159" s="91">
        <v>30.574000000000002</v>
      </c>
      <c r="F1159" s="93">
        <v>46.15</v>
      </c>
      <c r="G1159" s="93">
        <v>45.609000000000002</v>
      </c>
      <c r="H1159" s="93">
        <v>43.158000000000001</v>
      </c>
      <c r="I1159" s="93">
        <v>40.036999999999999</v>
      </c>
      <c r="J1159" s="93">
        <v>27.661999999999999</v>
      </c>
      <c r="K1159" s="93">
        <v>14.340999999999999</v>
      </c>
      <c r="L1159" s="93" t="s">
        <v>46</v>
      </c>
      <c r="M1159" s="93" t="s">
        <v>46</v>
      </c>
      <c r="N1159" s="93" t="s">
        <v>46</v>
      </c>
      <c r="O1159" s="93" t="s">
        <v>46</v>
      </c>
      <c r="P1159" s="93" t="s">
        <v>46</v>
      </c>
      <c r="Q1159" s="93" t="s">
        <v>46</v>
      </c>
      <c r="R1159" s="93" t="s">
        <v>46</v>
      </c>
      <c r="S1159" s="93" t="s">
        <v>46</v>
      </c>
      <c r="T1159" s="93" t="s">
        <v>46</v>
      </c>
      <c r="U1159" s="63"/>
      <c r="V1159" s="23">
        <f t="shared" si="34"/>
        <v>10.481316420980461</v>
      </c>
      <c r="W1159" s="23">
        <f t="shared" si="35"/>
        <v>1.2739166666666668</v>
      </c>
    </row>
    <row r="1160" spans="1:23" x14ac:dyDescent="0.25">
      <c r="A1160" s="63">
        <v>11283</v>
      </c>
      <c r="B1160" s="91">
        <v>64</v>
      </c>
      <c r="C1160" s="91">
        <v>765</v>
      </c>
      <c r="D1160" s="92">
        <v>2.1669999999999998</v>
      </c>
      <c r="E1160" s="91">
        <v>16.622</v>
      </c>
      <c r="F1160" s="93">
        <v>30.754999999999999</v>
      </c>
      <c r="G1160" s="93">
        <v>29.981000000000002</v>
      </c>
      <c r="H1160" s="93">
        <v>28.052</v>
      </c>
      <c r="I1160" s="93">
        <v>24.963999999999999</v>
      </c>
      <c r="J1160" s="93">
        <v>15.733000000000001</v>
      </c>
      <c r="K1160" s="93">
        <v>8.3030000000000008</v>
      </c>
      <c r="L1160" s="93" t="s">
        <v>46</v>
      </c>
      <c r="M1160" s="93" t="s">
        <v>46</v>
      </c>
      <c r="N1160" s="93" t="s">
        <v>46</v>
      </c>
      <c r="O1160" s="93" t="s">
        <v>46</v>
      </c>
      <c r="P1160" s="93" t="s">
        <v>46</v>
      </c>
      <c r="Q1160" s="93" t="s">
        <v>46</v>
      </c>
      <c r="R1160" s="93" t="s">
        <v>46</v>
      </c>
      <c r="S1160" s="93" t="s">
        <v>46</v>
      </c>
      <c r="T1160" s="93" t="s">
        <v>46</v>
      </c>
      <c r="U1160" s="63"/>
      <c r="V1160" s="15">
        <f t="shared" si="34"/>
        <v>7.6705122288878638</v>
      </c>
      <c r="W1160" s="15">
        <f t="shared" si="35"/>
        <v>0.69258333333333333</v>
      </c>
    </row>
    <row r="1161" spans="1:23" hidden="1" x14ac:dyDescent="0.25">
      <c r="A1161" s="63">
        <v>11293</v>
      </c>
      <c r="B1161" s="91">
        <v>64</v>
      </c>
      <c r="C1161" s="91">
        <v>845</v>
      </c>
      <c r="D1161" s="92">
        <v>1.417</v>
      </c>
      <c r="E1161" s="91">
        <v>15.12</v>
      </c>
      <c r="F1161" s="93">
        <v>54.789000000000001</v>
      </c>
      <c r="G1161" s="93">
        <v>52.600999999999999</v>
      </c>
      <c r="H1161" s="93">
        <v>41.198</v>
      </c>
      <c r="I1161" s="93">
        <v>28.838999999999999</v>
      </c>
      <c r="J1161" s="93">
        <v>14.756</v>
      </c>
      <c r="K1161" s="93" t="s">
        <v>46</v>
      </c>
      <c r="L1161" s="93" t="s">
        <v>46</v>
      </c>
      <c r="M1161" s="93" t="s">
        <v>46</v>
      </c>
      <c r="N1161" s="93" t="s">
        <v>46</v>
      </c>
      <c r="O1161" s="93" t="s">
        <v>46</v>
      </c>
      <c r="P1161" s="93" t="s">
        <v>46</v>
      </c>
      <c r="Q1161" s="93" t="s">
        <v>46</v>
      </c>
      <c r="R1161" s="93" t="s">
        <v>46</v>
      </c>
      <c r="S1161" s="93" t="s">
        <v>46</v>
      </c>
      <c r="T1161" s="93" t="s">
        <v>46</v>
      </c>
      <c r="U1161" s="63"/>
      <c r="V1161" s="34">
        <f t="shared" si="34"/>
        <v>10.670430486944248</v>
      </c>
      <c r="W1161" s="34">
        <f t="shared" si="35"/>
        <v>0.63</v>
      </c>
    </row>
    <row r="1162" spans="1:23" x14ac:dyDescent="0.25">
      <c r="A1162" s="63">
        <v>11297</v>
      </c>
      <c r="B1162" s="91">
        <v>64</v>
      </c>
      <c r="C1162" s="91">
        <v>889</v>
      </c>
      <c r="D1162" s="92">
        <v>4.5830000000000002</v>
      </c>
      <c r="E1162" s="91">
        <v>21.393000000000001</v>
      </c>
      <c r="F1162" s="93">
        <v>18.888000000000002</v>
      </c>
      <c r="G1162" s="93">
        <v>18.808</v>
      </c>
      <c r="H1162" s="93">
        <v>18.46</v>
      </c>
      <c r="I1162" s="93">
        <v>17.843</v>
      </c>
      <c r="J1162" s="93">
        <v>15.452999999999999</v>
      </c>
      <c r="K1162" s="93">
        <v>9.5730000000000004</v>
      </c>
      <c r="L1162" s="93">
        <v>6.5430000000000001</v>
      </c>
      <c r="M1162" s="93">
        <v>5.3339999999999996</v>
      </c>
      <c r="N1162" s="93" t="s">
        <v>46</v>
      </c>
      <c r="O1162" s="93" t="s">
        <v>46</v>
      </c>
      <c r="P1162" s="93" t="s">
        <v>46</v>
      </c>
      <c r="Q1162" s="93" t="s">
        <v>46</v>
      </c>
      <c r="R1162" s="93" t="s">
        <v>46</v>
      </c>
      <c r="S1162" s="93" t="s">
        <v>46</v>
      </c>
      <c r="T1162" s="93" t="s">
        <v>46</v>
      </c>
      <c r="U1162" s="63"/>
      <c r="V1162" s="23">
        <f t="shared" si="34"/>
        <v>4.6679031202269252</v>
      </c>
      <c r="W1162" s="23">
        <f t="shared" si="35"/>
        <v>0.89137500000000003</v>
      </c>
    </row>
    <row r="1163" spans="1:23" x14ac:dyDescent="0.25">
      <c r="A1163" s="63">
        <v>11302</v>
      </c>
      <c r="B1163" s="91">
        <v>64</v>
      </c>
      <c r="C1163" s="91">
        <v>970</v>
      </c>
      <c r="D1163" s="92">
        <v>3.5830000000000002</v>
      </c>
      <c r="E1163" s="91">
        <v>16.702999999999999</v>
      </c>
      <c r="F1163" s="93">
        <v>20.25</v>
      </c>
      <c r="G1163" s="93">
        <v>19.27</v>
      </c>
      <c r="H1163" s="93">
        <v>17.407</v>
      </c>
      <c r="I1163" s="93">
        <v>15.731999999999999</v>
      </c>
      <c r="J1163" s="93">
        <v>9.5809999999999995</v>
      </c>
      <c r="K1163" s="93">
        <v>7.0739999999999998</v>
      </c>
      <c r="L1163" s="93">
        <v>5.1219999999999999</v>
      </c>
      <c r="M1163" s="93" t="s">
        <v>46</v>
      </c>
      <c r="N1163" s="93" t="s">
        <v>46</v>
      </c>
      <c r="O1163" s="93" t="s">
        <v>46</v>
      </c>
      <c r="P1163" s="93" t="s">
        <v>46</v>
      </c>
      <c r="Q1163" s="93" t="s">
        <v>46</v>
      </c>
      <c r="R1163" s="93" t="s">
        <v>46</v>
      </c>
      <c r="S1163" s="93" t="s">
        <v>46</v>
      </c>
      <c r="T1163" s="93" t="s">
        <v>46</v>
      </c>
      <c r="U1163" s="63"/>
      <c r="V1163" s="23">
        <f t="shared" si="34"/>
        <v>4.6617359754395755</v>
      </c>
      <c r="W1163" s="23">
        <f t="shared" si="35"/>
        <v>0.69595833333333335</v>
      </c>
    </row>
    <row r="1164" spans="1:23" x14ac:dyDescent="0.25">
      <c r="A1164" s="63">
        <v>11304</v>
      </c>
      <c r="B1164" s="91">
        <v>64</v>
      </c>
      <c r="C1164" s="91">
        <v>1006</v>
      </c>
      <c r="D1164" s="92">
        <v>2.0830000000000002</v>
      </c>
      <c r="E1164" s="91">
        <v>18.887</v>
      </c>
      <c r="F1164" s="93">
        <v>43.209000000000003</v>
      </c>
      <c r="G1164" s="93">
        <v>39.295000000000002</v>
      </c>
      <c r="H1164" s="93">
        <v>34.972000000000001</v>
      </c>
      <c r="I1164" s="93">
        <v>25.992999999999999</v>
      </c>
      <c r="J1164" s="93">
        <v>14.348000000000001</v>
      </c>
      <c r="K1164" s="93">
        <v>9.4410000000000007</v>
      </c>
      <c r="L1164" s="93" t="s">
        <v>46</v>
      </c>
      <c r="M1164" s="93" t="s">
        <v>46</v>
      </c>
      <c r="N1164" s="93" t="s">
        <v>46</v>
      </c>
      <c r="O1164" s="93" t="s">
        <v>46</v>
      </c>
      <c r="P1164" s="93" t="s">
        <v>46</v>
      </c>
      <c r="Q1164" s="93" t="s">
        <v>46</v>
      </c>
      <c r="R1164" s="93" t="s">
        <v>46</v>
      </c>
      <c r="S1164" s="93" t="s">
        <v>46</v>
      </c>
      <c r="T1164" s="93" t="s">
        <v>46</v>
      </c>
      <c r="U1164" s="63"/>
      <c r="V1164" s="23">
        <f t="shared" si="34"/>
        <v>9.0672107537205946</v>
      </c>
      <c r="W1164" s="23">
        <f t="shared" si="35"/>
        <v>0.78695833333333332</v>
      </c>
    </row>
    <row r="1165" spans="1:23" x14ac:dyDescent="0.25">
      <c r="A1165" s="63">
        <v>11312</v>
      </c>
      <c r="B1165" s="91">
        <v>64</v>
      </c>
      <c r="C1165" s="91">
        <v>1104</v>
      </c>
      <c r="D1165" s="92">
        <v>6.0830000000000002</v>
      </c>
      <c r="E1165" s="91">
        <v>21.920999999999999</v>
      </c>
      <c r="F1165" s="93">
        <v>17.841000000000001</v>
      </c>
      <c r="G1165" s="93">
        <v>17.82</v>
      </c>
      <c r="H1165" s="93">
        <v>17.638999999999999</v>
      </c>
      <c r="I1165" s="93">
        <v>17.332999999999998</v>
      </c>
      <c r="J1165" s="93">
        <v>14.808</v>
      </c>
      <c r="K1165" s="93">
        <v>7.9219999999999997</v>
      </c>
      <c r="L1165" s="93">
        <v>6.28</v>
      </c>
      <c r="M1165" s="93">
        <v>5.2770000000000001</v>
      </c>
      <c r="N1165" s="93">
        <v>4.359</v>
      </c>
      <c r="O1165" s="93">
        <v>3.649</v>
      </c>
      <c r="P1165" s="93" t="s">
        <v>46</v>
      </c>
      <c r="Q1165" s="93" t="s">
        <v>46</v>
      </c>
      <c r="R1165" s="93" t="s">
        <v>46</v>
      </c>
      <c r="S1165" s="93" t="s">
        <v>46</v>
      </c>
      <c r="T1165" s="93" t="s">
        <v>46</v>
      </c>
      <c r="U1165" s="63"/>
      <c r="V1165" s="15">
        <f t="shared" si="34"/>
        <v>3.6036495150419201</v>
      </c>
      <c r="W1165" s="15">
        <f t="shared" si="35"/>
        <v>0.91337499999999994</v>
      </c>
    </row>
    <row r="1166" spans="1:23" x14ac:dyDescent="0.25">
      <c r="A1166" s="63">
        <v>11342</v>
      </c>
      <c r="B1166" s="91">
        <v>64</v>
      </c>
      <c r="C1166" s="91">
        <v>1384</v>
      </c>
      <c r="D1166" s="92">
        <v>5</v>
      </c>
      <c r="E1166" s="91">
        <v>20.335000000000001</v>
      </c>
      <c r="F1166" s="93">
        <v>15.513999999999999</v>
      </c>
      <c r="G1166" s="93">
        <v>15.452</v>
      </c>
      <c r="H1166" s="93">
        <v>14.97</v>
      </c>
      <c r="I1166" s="93">
        <v>14.052</v>
      </c>
      <c r="J1166" s="93">
        <v>9.91</v>
      </c>
      <c r="K1166" s="93">
        <v>7.9580000000000002</v>
      </c>
      <c r="L1166" s="93">
        <v>5.8540000000000001</v>
      </c>
      <c r="M1166" s="93">
        <v>4.7789999999999999</v>
      </c>
      <c r="N1166" s="93">
        <v>4.0670000000000002</v>
      </c>
      <c r="O1166" s="93" t="s">
        <v>46</v>
      </c>
      <c r="P1166" s="93" t="s">
        <v>46</v>
      </c>
      <c r="Q1166" s="93" t="s">
        <v>46</v>
      </c>
      <c r="R1166" s="93" t="s">
        <v>46</v>
      </c>
      <c r="S1166" s="93" t="s">
        <v>46</v>
      </c>
      <c r="T1166" s="93" t="s">
        <v>46</v>
      </c>
      <c r="U1166" s="63"/>
      <c r="V1166" s="23">
        <f t="shared" si="34"/>
        <v>4.0670000000000002</v>
      </c>
      <c r="W1166" s="23">
        <f t="shared" si="35"/>
        <v>0.84729166666666667</v>
      </c>
    </row>
    <row r="1167" spans="1:23" x14ac:dyDescent="0.25">
      <c r="A1167" s="63">
        <v>11354</v>
      </c>
      <c r="B1167" s="91">
        <v>64</v>
      </c>
      <c r="C1167" s="91">
        <v>1513</v>
      </c>
      <c r="D1167" s="92">
        <v>7.25</v>
      </c>
      <c r="E1167" s="91">
        <v>15.930999999999999</v>
      </c>
      <c r="F1167" s="93">
        <v>9.1010000000000009</v>
      </c>
      <c r="G1167" s="93">
        <v>9.0939999999999994</v>
      </c>
      <c r="H1167" s="93">
        <v>8.9730000000000008</v>
      </c>
      <c r="I1167" s="93">
        <v>8.766</v>
      </c>
      <c r="J1167" s="93">
        <v>6.2670000000000003</v>
      </c>
      <c r="K1167" s="93">
        <v>4.0430000000000001</v>
      </c>
      <c r="L1167" s="93">
        <v>3.1419999999999999</v>
      </c>
      <c r="M1167" s="93">
        <v>3.6560000000000001</v>
      </c>
      <c r="N1167" s="93">
        <v>3.153</v>
      </c>
      <c r="O1167" s="93">
        <v>2.64</v>
      </c>
      <c r="P1167" s="93">
        <v>2.274</v>
      </c>
      <c r="Q1167" s="93" t="s">
        <v>46</v>
      </c>
      <c r="R1167" s="93" t="s">
        <v>46</v>
      </c>
      <c r="S1167" s="93" t="s">
        <v>46</v>
      </c>
      <c r="T1167" s="93" t="s">
        <v>46</v>
      </c>
      <c r="U1167" s="63"/>
      <c r="V1167" s="34">
        <f t="shared" si="34"/>
        <v>2.1973793103448274</v>
      </c>
      <c r="W1167" s="34">
        <f t="shared" si="35"/>
        <v>0.66379166666666667</v>
      </c>
    </row>
    <row r="1168" spans="1:23" x14ac:dyDescent="0.25">
      <c r="A1168" s="63">
        <v>11361</v>
      </c>
      <c r="B1168" s="91">
        <v>64</v>
      </c>
      <c r="C1168" s="91">
        <v>1626</v>
      </c>
      <c r="D1168" s="92">
        <v>5.25</v>
      </c>
      <c r="E1168" s="91">
        <v>25.463000000000001</v>
      </c>
      <c r="F1168" s="93">
        <v>23.867000000000001</v>
      </c>
      <c r="G1168" s="93">
        <v>23.727</v>
      </c>
      <c r="H1168" s="93">
        <v>23.358000000000001</v>
      </c>
      <c r="I1168" s="93">
        <v>22.696999999999999</v>
      </c>
      <c r="J1168" s="93">
        <v>14.837</v>
      </c>
      <c r="K1168" s="93">
        <v>7.5</v>
      </c>
      <c r="L1168" s="93">
        <v>7.3120000000000003</v>
      </c>
      <c r="M1168" s="93">
        <v>6.2919999999999998</v>
      </c>
      <c r="N1168" s="93">
        <v>5.0730000000000004</v>
      </c>
      <c r="O1168" s="93" t="s">
        <v>46</v>
      </c>
      <c r="P1168" s="93" t="s">
        <v>46</v>
      </c>
      <c r="Q1168" s="93" t="s">
        <v>46</v>
      </c>
      <c r="R1168" s="93" t="s">
        <v>46</v>
      </c>
      <c r="S1168" s="93" t="s">
        <v>46</v>
      </c>
      <c r="T1168" s="93" t="s">
        <v>46</v>
      </c>
      <c r="U1168" s="63"/>
      <c r="V1168" s="23">
        <f t="shared" si="34"/>
        <v>4.8500952380952382</v>
      </c>
      <c r="W1168" s="23">
        <f t="shared" si="35"/>
        <v>1.0609583333333334</v>
      </c>
    </row>
    <row r="1169" spans="1:23" x14ac:dyDescent="0.25">
      <c r="A1169" s="63">
        <v>11364</v>
      </c>
      <c r="B1169" s="91">
        <v>64</v>
      </c>
      <c r="C1169" s="91">
        <v>1662</v>
      </c>
      <c r="D1169" s="92">
        <v>6.6669999999999998</v>
      </c>
      <c r="E1169" s="91">
        <v>25.422000000000001</v>
      </c>
      <c r="F1169" s="93">
        <v>15.226000000000001</v>
      </c>
      <c r="G1169" s="93">
        <v>15.159000000000001</v>
      </c>
      <c r="H1169" s="93">
        <v>15.044</v>
      </c>
      <c r="I1169" s="93">
        <v>14.845000000000001</v>
      </c>
      <c r="J1169" s="93">
        <v>13.808999999999999</v>
      </c>
      <c r="K1169" s="93">
        <v>10.981999999999999</v>
      </c>
      <c r="L1169" s="93">
        <v>7.76</v>
      </c>
      <c r="M1169" s="93">
        <v>5.9370000000000003</v>
      </c>
      <c r="N1169" s="93">
        <v>5.0540000000000003</v>
      </c>
      <c r="O1169" s="93">
        <v>4.2270000000000003</v>
      </c>
      <c r="P1169" s="93" t="s">
        <v>46</v>
      </c>
      <c r="Q1169" s="93" t="s">
        <v>46</v>
      </c>
      <c r="R1169" s="93" t="s">
        <v>46</v>
      </c>
      <c r="S1169" s="93" t="s">
        <v>46</v>
      </c>
      <c r="T1169" s="93" t="s">
        <v>46</v>
      </c>
      <c r="U1169" s="63"/>
      <c r="V1169" s="23">
        <f t="shared" si="34"/>
        <v>3.8131093445327737</v>
      </c>
      <c r="W1169" s="23">
        <f t="shared" si="35"/>
        <v>1.05925</v>
      </c>
    </row>
    <row r="1170" spans="1:23" x14ac:dyDescent="0.25">
      <c r="A1170" s="63">
        <v>11367</v>
      </c>
      <c r="B1170" s="91">
        <v>65</v>
      </c>
      <c r="C1170" s="91">
        <v>24</v>
      </c>
      <c r="D1170" s="92">
        <v>6.4169999999999998</v>
      </c>
      <c r="E1170" s="91">
        <v>16.891999999999999</v>
      </c>
      <c r="F1170" s="93">
        <v>11.747</v>
      </c>
      <c r="G1170" s="93">
        <v>11.64</v>
      </c>
      <c r="H1170" s="93">
        <v>11.125999999999999</v>
      </c>
      <c r="I1170" s="93">
        <v>10.468</v>
      </c>
      <c r="J1170" s="93">
        <v>8.5370000000000008</v>
      </c>
      <c r="K1170" s="93">
        <v>5.72</v>
      </c>
      <c r="L1170" s="93">
        <v>3.919</v>
      </c>
      <c r="M1170" s="93">
        <v>4.1609999999999996</v>
      </c>
      <c r="N1170" s="93">
        <v>3.3719999999999999</v>
      </c>
      <c r="O1170" s="93">
        <v>2.8130000000000002</v>
      </c>
      <c r="P1170" s="93" t="s">
        <v>46</v>
      </c>
      <c r="Q1170" s="93" t="s">
        <v>46</v>
      </c>
      <c r="R1170" s="93" t="s">
        <v>46</v>
      </c>
      <c r="S1170" s="93" t="s">
        <v>46</v>
      </c>
      <c r="T1170" s="93" t="s">
        <v>46</v>
      </c>
      <c r="U1170" s="63"/>
      <c r="V1170" s="23">
        <f t="shared" si="34"/>
        <v>2.6323827333645005</v>
      </c>
      <c r="W1170" s="23">
        <f t="shared" si="35"/>
        <v>0.70383333333333331</v>
      </c>
    </row>
    <row r="1171" spans="1:23" x14ac:dyDescent="0.25">
      <c r="A1171" s="63">
        <v>11384</v>
      </c>
      <c r="B1171" s="91">
        <v>65</v>
      </c>
      <c r="C1171" s="91">
        <v>231</v>
      </c>
      <c r="D1171" s="92">
        <v>6.75</v>
      </c>
      <c r="E1171" s="91">
        <v>29.05</v>
      </c>
      <c r="F1171" s="93">
        <v>15.364000000000001</v>
      </c>
      <c r="G1171" s="93">
        <v>15.343</v>
      </c>
      <c r="H1171" s="93">
        <v>15.25</v>
      </c>
      <c r="I1171" s="93">
        <v>15.093</v>
      </c>
      <c r="J1171" s="93">
        <v>14.302</v>
      </c>
      <c r="K1171" s="93">
        <v>11.859</v>
      </c>
      <c r="L1171" s="93">
        <v>8.9570000000000007</v>
      </c>
      <c r="M1171" s="93">
        <v>6.93</v>
      </c>
      <c r="N1171" s="93">
        <v>5.7560000000000002</v>
      </c>
      <c r="O1171" s="93">
        <v>4.8040000000000003</v>
      </c>
      <c r="P1171" s="93" t="s">
        <v>46</v>
      </c>
      <c r="Q1171" s="93" t="s">
        <v>46</v>
      </c>
      <c r="R1171" s="93" t="s">
        <v>46</v>
      </c>
      <c r="S1171" s="93" t="s">
        <v>46</v>
      </c>
      <c r="T1171" s="93" t="s">
        <v>46</v>
      </c>
      <c r="U1171" s="63"/>
      <c r="V1171" s="90">
        <f t="shared" si="34"/>
        <v>4.3037037037037038</v>
      </c>
      <c r="W1171" s="90">
        <f t="shared" si="35"/>
        <v>1.2104166666666667</v>
      </c>
    </row>
    <row r="1172" spans="1:23" x14ac:dyDescent="0.25">
      <c r="A1172" s="63">
        <v>11394</v>
      </c>
      <c r="B1172" s="91">
        <v>65</v>
      </c>
      <c r="C1172" s="91">
        <v>350</v>
      </c>
      <c r="D1172" s="92">
        <v>5.3330000000000002</v>
      </c>
      <c r="E1172" s="91">
        <v>16.350000000000001</v>
      </c>
      <c r="F1172" s="93">
        <v>16.177</v>
      </c>
      <c r="G1172" s="93">
        <v>16.167999999999999</v>
      </c>
      <c r="H1172" s="93">
        <v>15.94</v>
      </c>
      <c r="I1172" s="93">
        <v>15.595000000000001</v>
      </c>
      <c r="J1172" s="93">
        <v>11.103999999999999</v>
      </c>
      <c r="K1172" s="93">
        <v>7.0430000000000001</v>
      </c>
      <c r="L1172" s="93">
        <v>5.0259999999999998</v>
      </c>
      <c r="M1172" s="93">
        <v>3.82</v>
      </c>
      <c r="N1172" s="93">
        <v>3.1669999999999998</v>
      </c>
      <c r="O1172" s="93" t="s">
        <v>46</v>
      </c>
      <c r="P1172" s="93" t="s">
        <v>46</v>
      </c>
      <c r="Q1172" s="93" t="s">
        <v>46</v>
      </c>
      <c r="R1172" s="93" t="s">
        <v>46</v>
      </c>
      <c r="S1172" s="93" t="s">
        <v>46</v>
      </c>
      <c r="T1172" s="93" t="s">
        <v>46</v>
      </c>
      <c r="U1172" s="63"/>
      <c r="V1172" s="23">
        <f t="shared" si="34"/>
        <v>3.0658166135383462</v>
      </c>
      <c r="W1172" s="23">
        <f t="shared" si="35"/>
        <v>0.68125000000000002</v>
      </c>
    </row>
    <row r="1173" spans="1:23" x14ac:dyDescent="0.25">
      <c r="A1173" s="63">
        <v>11400</v>
      </c>
      <c r="B1173" s="91">
        <v>65</v>
      </c>
      <c r="C1173" s="91">
        <v>420</v>
      </c>
      <c r="D1173" s="92">
        <v>3.9169999999999998</v>
      </c>
      <c r="E1173" s="91">
        <v>15.653</v>
      </c>
      <c r="F1173" s="93">
        <v>15.513</v>
      </c>
      <c r="G1173" s="93">
        <v>14.798999999999999</v>
      </c>
      <c r="H1173" s="93">
        <v>14.064</v>
      </c>
      <c r="I1173" s="93">
        <v>12.975</v>
      </c>
      <c r="J1173" s="93">
        <v>9.3859999999999992</v>
      </c>
      <c r="K1173" s="93">
        <v>6.5919999999999996</v>
      </c>
      <c r="L1173" s="93">
        <v>5.1390000000000002</v>
      </c>
      <c r="M1173" s="93" t="s">
        <v>46</v>
      </c>
      <c r="N1173" s="93" t="s">
        <v>46</v>
      </c>
      <c r="O1173" s="93" t="s">
        <v>46</v>
      </c>
      <c r="P1173" s="93" t="s">
        <v>46</v>
      </c>
      <c r="Q1173" s="93" t="s">
        <v>46</v>
      </c>
      <c r="R1173" s="93" t="s">
        <v>46</v>
      </c>
      <c r="S1173" s="93" t="s">
        <v>46</v>
      </c>
      <c r="T1173" s="93" t="s">
        <v>46</v>
      </c>
      <c r="U1173" s="63"/>
      <c r="V1173" s="15">
        <f t="shared" si="34"/>
        <v>3.9961705386775597</v>
      </c>
      <c r="W1173" s="15">
        <f t="shared" si="35"/>
        <v>0.65220833333333339</v>
      </c>
    </row>
    <row r="1174" spans="1:23" x14ac:dyDescent="0.25">
      <c r="A1174" s="63">
        <v>11401</v>
      </c>
      <c r="B1174" s="91">
        <v>65</v>
      </c>
      <c r="C1174" s="91">
        <v>452</v>
      </c>
      <c r="D1174" s="92">
        <v>4.5830000000000002</v>
      </c>
      <c r="E1174" s="91">
        <v>21.913</v>
      </c>
      <c r="F1174" s="93">
        <v>26.358000000000001</v>
      </c>
      <c r="G1174" s="93">
        <v>26.128</v>
      </c>
      <c r="H1174" s="93">
        <v>25.75</v>
      </c>
      <c r="I1174" s="93">
        <v>25.064</v>
      </c>
      <c r="J1174" s="93">
        <v>15.769</v>
      </c>
      <c r="K1174" s="93">
        <v>8.7759999999999998</v>
      </c>
      <c r="L1174" s="93">
        <v>6.4619999999999997</v>
      </c>
      <c r="M1174" s="93">
        <v>4.8979999999999997</v>
      </c>
      <c r="N1174" s="93" t="s">
        <v>46</v>
      </c>
      <c r="O1174" s="93" t="s">
        <v>46</v>
      </c>
      <c r="P1174" s="93" t="s">
        <v>46</v>
      </c>
      <c r="Q1174" s="93" t="s">
        <v>46</v>
      </c>
      <c r="R1174" s="93" t="s">
        <v>46</v>
      </c>
      <c r="S1174" s="93" t="s">
        <v>46</v>
      </c>
      <c r="T1174" s="93" t="s">
        <v>46</v>
      </c>
      <c r="U1174" s="63"/>
      <c r="V1174" s="23">
        <f t="shared" si="34"/>
        <v>4.7813659175212742</v>
      </c>
      <c r="W1174" s="23">
        <f t="shared" si="35"/>
        <v>0.91304166666666664</v>
      </c>
    </row>
    <row r="1175" spans="1:23" x14ac:dyDescent="0.25">
      <c r="A1175" s="63">
        <v>11407</v>
      </c>
      <c r="B1175" s="91">
        <v>65</v>
      </c>
      <c r="C1175" s="91">
        <v>508</v>
      </c>
      <c r="D1175" s="92">
        <v>4.75</v>
      </c>
      <c r="E1175" s="91">
        <v>36.744</v>
      </c>
      <c r="F1175" s="93">
        <v>30.599</v>
      </c>
      <c r="G1175" s="93">
        <v>30.308</v>
      </c>
      <c r="H1175" s="93">
        <v>30.007000000000001</v>
      </c>
      <c r="I1175" s="93">
        <v>29.468</v>
      </c>
      <c r="J1175" s="93">
        <v>20.582000000000001</v>
      </c>
      <c r="K1175" s="93">
        <v>13.154</v>
      </c>
      <c r="L1175" s="93">
        <v>11.775</v>
      </c>
      <c r="M1175" s="93">
        <v>8.9930000000000003</v>
      </c>
      <c r="N1175" s="93" t="s">
        <v>46</v>
      </c>
      <c r="O1175" s="93" t="s">
        <v>46</v>
      </c>
      <c r="P1175" s="93" t="s">
        <v>46</v>
      </c>
      <c r="Q1175" s="93" t="s">
        <v>46</v>
      </c>
      <c r="R1175" s="93" t="s">
        <v>46</v>
      </c>
      <c r="S1175" s="93" t="s">
        <v>46</v>
      </c>
      <c r="T1175" s="93" t="s">
        <v>46</v>
      </c>
      <c r="U1175" s="63"/>
      <c r="V1175" s="34">
        <f t="shared" si="34"/>
        <v>7.7355789473684213</v>
      </c>
      <c r="W1175" s="34">
        <f t="shared" si="35"/>
        <v>1.5309999999999999</v>
      </c>
    </row>
    <row r="1176" spans="1:23" x14ac:dyDescent="0.25">
      <c r="A1176" s="63">
        <v>11418</v>
      </c>
      <c r="B1176" s="91">
        <v>65</v>
      </c>
      <c r="C1176" s="91">
        <v>662</v>
      </c>
      <c r="D1176" s="92">
        <v>4.5</v>
      </c>
      <c r="E1176" s="91">
        <v>34.970999999999997</v>
      </c>
      <c r="F1176" s="93">
        <v>33.567</v>
      </c>
      <c r="G1176" s="93">
        <v>33.561</v>
      </c>
      <c r="H1176" s="93">
        <v>32.747</v>
      </c>
      <c r="I1176" s="93">
        <v>31.620999999999999</v>
      </c>
      <c r="J1176" s="93">
        <v>26.92</v>
      </c>
      <c r="K1176" s="93">
        <v>15.987</v>
      </c>
      <c r="L1176" s="93">
        <v>11.317</v>
      </c>
      <c r="M1176" s="93">
        <v>8.6920000000000002</v>
      </c>
      <c r="N1176" s="93" t="s">
        <v>46</v>
      </c>
      <c r="O1176" s="93" t="s">
        <v>46</v>
      </c>
      <c r="P1176" s="93" t="s">
        <v>46</v>
      </c>
      <c r="Q1176" s="93" t="s">
        <v>46</v>
      </c>
      <c r="R1176" s="93" t="s">
        <v>46</v>
      </c>
      <c r="S1176" s="93" t="s">
        <v>46</v>
      </c>
      <c r="T1176" s="93" t="s">
        <v>46</v>
      </c>
      <c r="U1176" s="63"/>
      <c r="V1176" s="23">
        <f t="shared" si="34"/>
        <v>7.7713333333333328</v>
      </c>
      <c r="W1176" s="23">
        <f t="shared" si="35"/>
        <v>1.4571249999999998</v>
      </c>
    </row>
    <row r="1177" spans="1:23" x14ac:dyDescent="0.25">
      <c r="A1177" s="63">
        <v>11433</v>
      </c>
      <c r="B1177" s="91">
        <v>65</v>
      </c>
      <c r="C1177" s="91">
        <v>820</v>
      </c>
      <c r="D1177" s="92">
        <v>5.3330000000000002</v>
      </c>
      <c r="E1177" s="91">
        <v>26.2</v>
      </c>
      <c r="F1177" s="93">
        <v>25.5</v>
      </c>
      <c r="G1177" s="93">
        <v>24.460999999999999</v>
      </c>
      <c r="H1177" s="93">
        <v>22.33</v>
      </c>
      <c r="I1177" s="93">
        <v>20.238</v>
      </c>
      <c r="J1177" s="93">
        <v>14.404</v>
      </c>
      <c r="K1177" s="93">
        <v>7.6070000000000002</v>
      </c>
      <c r="L1177" s="93">
        <v>5.7830000000000004</v>
      </c>
      <c r="M1177" s="93">
        <v>5.9530000000000003</v>
      </c>
      <c r="N1177" s="93">
        <v>5.09</v>
      </c>
      <c r="O1177" s="93" t="s">
        <v>46</v>
      </c>
      <c r="P1177" s="93" t="s">
        <v>46</v>
      </c>
      <c r="Q1177" s="93" t="s">
        <v>46</v>
      </c>
      <c r="R1177" s="93" t="s">
        <v>46</v>
      </c>
      <c r="S1177" s="93" t="s">
        <v>46</v>
      </c>
      <c r="T1177" s="93" t="s">
        <v>46</v>
      </c>
      <c r="U1177" s="63"/>
      <c r="V1177" s="90">
        <f t="shared" ref="V1177:V1240" si="36">+E1177/D1177</f>
        <v>4.9128070504406525</v>
      </c>
      <c r="W1177" s="90">
        <f t="shared" ref="W1177:W1240" si="37">+E1177/24</f>
        <v>1.0916666666666666</v>
      </c>
    </row>
    <row r="1178" spans="1:23" x14ac:dyDescent="0.25">
      <c r="A1178" s="63">
        <v>11438</v>
      </c>
      <c r="B1178" s="91">
        <v>65</v>
      </c>
      <c r="C1178" s="91">
        <v>873</v>
      </c>
      <c r="D1178" s="92">
        <v>6.1669999999999998</v>
      </c>
      <c r="E1178" s="91">
        <v>26.443000000000001</v>
      </c>
      <c r="F1178" s="93">
        <v>17.286999999999999</v>
      </c>
      <c r="G1178" s="93">
        <v>17.280999999999999</v>
      </c>
      <c r="H1178" s="93">
        <v>16.952000000000002</v>
      </c>
      <c r="I1178" s="93">
        <v>16.361999999999998</v>
      </c>
      <c r="J1178" s="93">
        <v>10.573</v>
      </c>
      <c r="K1178" s="93">
        <v>8.2539999999999996</v>
      </c>
      <c r="L1178" s="93">
        <v>7.7430000000000003</v>
      </c>
      <c r="M1178" s="93">
        <v>6.4180000000000001</v>
      </c>
      <c r="N1178" s="93">
        <v>5.2510000000000003</v>
      </c>
      <c r="O1178" s="93">
        <v>4.4029999999999996</v>
      </c>
      <c r="P1178" s="93" t="s">
        <v>46</v>
      </c>
      <c r="Q1178" s="93" t="s">
        <v>46</v>
      </c>
      <c r="R1178" s="93" t="s">
        <v>46</v>
      </c>
      <c r="S1178" s="93" t="s">
        <v>46</v>
      </c>
      <c r="T1178" s="93" t="s">
        <v>46</v>
      </c>
      <c r="U1178" s="63"/>
      <c r="V1178" s="23">
        <f t="shared" si="36"/>
        <v>4.2878222798767638</v>
      </c>
      <c r="W1178" s="23">
        <f t="shared" si="37"/>
        <v>1.1017916666666667</v>
      </c>
    </row>
    <row r="1179" spans="1:23" x14ac:dyDescent="0.25">
      <c r="A1179" s="63">
        <v>11440</v>
      </c>
      <c r="B1179" s="91">
        <v>65</v>
      </c>
      <c r="C1179" s="91">
        <v>903</v>
      </c>
      <c r="D1179" s="92">
        <v>3.5</v>
      </c>
      <c r="E1179" s="91">
        <v>17.831</v>
      </c>
      <c r="F1179" s="93">
        <v>17.649999999999999</v>
      </c>
      <c r="G1179" s="93">
        <v>17.477</v>
      </c>
      <c r="H1179" s="93">
        <v>16.97</v>
      </c>
      <c r="I1179" s="93">
        <v>16.295000000000002</v>
      </c>
      <c r="J1179" s="93">
        <v>13.125</v>
      </c>
      <c r="K1179" s="93">
        <v>8.5890000000000004</v>
      </c>
      <c r="L1179" s="93">
        <v>5.9340000000000002</v>
      </c>
      <c r="M1179" s="93" t="s">
        <v>46</v>
      </c>
      <c r="N1179" s="93" t="s">
        <v>46</v>
      </c>
      <c r="O1179" s="93" t="s">
        <v>46</v>
      </c>
      <c r="P1179" s="93" t="s">
        <v>46</v>
      </c>
      <c r="Q1179" s="93" t="s">
        <v>46</v>
      </c>
      <c r="R1179" s="93" t="s">
        <v>46</v>
      </c>
      <c r="S1179" s="93" t="s">
        <v>46</v>
      </c>
      <c r="T1179" s="93" t="s">
        <v>46</v>
      </c>
      <c r="U1179" s="63"/>
      <c r="V1179" s="90">
        <f t="shared" si="36"/>
        <v>5.0945714285714283</v>
      </c>
      <c r="W1179" s="90">
        <f t="shared" si="37"/>
        <v>0.74295833333333328</v>
      </c>
    </row>
    <row r="1180" spans="1:23" x14ac:dyDescent="0.25">
      <c r="A1180" s="63">
        <v>11442</v>
      </c>
      <c r="B1180" s="91">
        <v>65</v>
      </c>
      <c r="C1180" s="91">
        <v>917</v>
      </c>
      <c r="D1180" s="92">
        <v>5.1669999999999998</v>
      </c>
      <c r="E1180" s="91">
        <v>20.527000000000001</v>
      </c>
      <c r="F1180" s="93">
        <v>18.329000000000001</v>
      </c>
      <c r="G1180" s="93">
        <v>17.943999999999999</v>
      </c>
      <c r="H1180" s="93">
        <v>16.591000000000001</v>
      </c>
      <c r="I1180" s="93">
        <v>14.792999999999999</v>
      </c>
      <c r="J1180" s="93">
        <v>11.12</v>
      </c>
      <c r="K1180" s="93">
        <v>8.0079999999999991</v>
      </c>
      <c r="L1180" s="93">
        <v>6.532</v>
      </c>
      <c r="M1180" s="93">
        <v>4.9059999999999997</v>
      </c>
      <c r="N1180" s="93">
        <v>4.0789999999999997</v>
      </c>
      <c r="O1180" s="93" t="s">
        <v>46</v>
      </c>
      <c r="P1180" s="93" t="s">
        <v>46</v>
      </c>
      <c r="Q1180" s="93" t="s">
        <v>46</v>
      </c>
      <c r="R1180" s="93" t="s">
        <v>46</v>
      </c>
      <c r="S1180" s="93" t="s">
        <v>46</v>
      </c>
      <c r="T1180" s="93" t="s">
        <v>46</v>
      </c>
      <c r="U1180" s="63"/>
      <c r="V1180" s="23">
        <f t="shared" si="36"/>
        <v>3.9727114379717441</v>
      </c>
      <c r="W1180" s="23">
        <f t="shared" si="37"/>
        <v>0.85529166666666667</v>
      </c>
    </row>
    <row r="1181" spans="1:23" x14ac:dyDescent="0.25">
      <c r="A1181" s="63">
        <v>11453</v>
      </c>
      <c r="B1181" s="91">
        <v>65</v>
      </c>
      <c r="C1181" s="91">
        <v>1051</v>
      </c>
      <c r="D1181" s="92">
        <v>4.3330000000000002</v>
      </c>
      <c r="E1181" s="91">
        <v>16.195</v>
      </c>
      <c r="F1181" s="93">
        <v>17.387</v>
      </c>
      <c r="G1181" s="93">
        <v>17.302</v>
      </c>
      <c r="H1181" s="93">
        <v>17.094000000000001</v>
      </c>
      <c r="I1181" s="93">
        <v>16.741</v>
      </c>
      <c r="J1181" s="93">
        <v>14.375999999999999</v>
      </c>
      <c r="K1181" s="93">
        <v>7.4509999999999996</v>
      </c>
      <c r="L1181" s="93">
        <v>5.1360000000000001</v>
      </c>
      <c r="M1181" s="93">
        <v>4.0119999999999996</v>
      </c>
      <c r="N1181" s="93" t="s">
        <v>46</v>
      </c>
      <c r="O1181" s="93" t="s">
        <v>46</v>
      </c>
      <c r="P1181" s="93" t="s">
        <v>46</v>
      </c>
      <c r="Q1181" s="93" t="s">
        <v>46</v>
      </c>
      <c r="R1181" s="93" t="s">
        <v>46</v>
      </c>
      <c r="S1181" s="93" t="s">
        <v>46</v>
      </c>
      <c r="T1181" s="93" t="s">
        <v>46</v>
      </c>
      <c r="U1181" s="63"/>
      <c r="V1181" s="90">
        <f t="shared" si="36"/>
        <v>3.7375951996307406</v>
      </c>
      <c r="W1181" s="90">
        <f t="shared" si="37"/>
        <v>0.67479166666666668</v>
      </c>
    </row>
    <row r="1182" spans="1:23" x14ac:dyDescent="0.25">
      <c r="A1182" s="63">
        <v>11454</v>
      </c>
      <c r="B1182" s="91">
        <v>65</v>
      </c>
      <c r="C1182" s="91">
        <v>1052</v>
      </c>
      <c r="D1182" s="92">
        <v>9.5830000000000002</v>
      </c>
      <c r="E1182" s="91">
        <v>17.698</v>
      </c>
      <c r="F1182" s="93">
        <v>7.2210000000000001</v>
      </c>
      <c r="G1182" s="93">
        <v>7.1719999999999997</v>
      </c>
      <c r="H1182" s="93">
        <v>7.085</v>
      </c>
      <c r="I1182" s="93">
        <v>6.9359999999999999</v>
      </c>
      <c r="J1182" s="93">
        <v>5.2089999999999996</v>
      </c>
      <c r="K1182" s="93">
        <v>3.617</v>
      </c>
      <c r="L1182" s="93">
        <v>3.5960000000000001</v>
      </c>
      <c r="M1182" s="93">
        <v>3.0019999999999998</v>
      </c>
      <c r="N1182" s="93">
        <v>2.427</v>
      </c>
      <c r="O1182" s="93">
        <v>2.1080000000000001</v>
      </c>
      <c r="P1182" s="93">
        <v>2.226</v>
      </c>
      <c r="Q1182" s="93">
        <v>2.1789999999999998</v>
      </c>
      <c r="R1182" s="93">
        <v>1.887</v>
      </c>
      <c r="S1182" s="93" t="s">
        <v>46</v>
      </c>
      <c r="T1182" s="93" t="s">
        <v>46</v>
      </c>
      <c r="U1182" s="63"/>
      <c r="V1182" s="23">
        <f t="shared" si="36"/>
        <v>1.8468120630282792</v>
      </c>
      <c r="W1182" s="23">
        <f t="shared" si="37"/>
        <v>0.73741666666666672</v>
      </c>
    </row>
    <row r="1183" spans="1:23" x14ac:dyDescent="0.25">
      <c r="A1183" s="63">
        <v>11473</v>
      </c>
      <c r="B1183" s="91">
        <v>65</v>
      </c>
      <c r="C1183" s="91">
        <v>1273</v>
      </c>
      <c r="D1183" s="92">
        <v>9.4169999999999998</v>
      </c>
      <c r="E1183" s="91">
        <v>28.504999999999999</v>
      </c>
      <c r="F1183" s="93">
        <v>14.670999999999999</v>
      </c>
      <c r="G1183" s="93">
        <v>14.629</v>
      </c>
      <c r="H1183" s="93">
        <v>14.492000000000001</v>
      </c>
      <c r="I1183" s="93">
        <v>14.253</v>
      </c>
      <c r="J1183" s="93">
        <v>11.792999999999999</v>
      </c>
      <c r="K1183" s="93">
        <v>6.6289999999999996</v>
      </c>
      <c r="L1183" s="93">
        <v>7.1550000000000002</v>
      </c>
      <c r="M1183" s="93">
        <v>6.3140000000000001</v>
      </c>
      <c r="N1183" s="93">
        <v>5.0549999999999997</v>
      </c>
      <c r="O1183" s="93">
        <v>4.3639999999999999</v>
      </c>
      <c r="P1183" s="93">
        <v>3.7850000000000001</v>
      </c>
      <c r="Q1183" s="93">
        <v>3.3159999999999998</v>
      </c>
      <c r="R1183" s="93">
        <v>3.0470000000000002</v>
      </c>
      <c r="S1183" s="93" t="s">
        <v>46</v>
      </c>
      <c r="T1183" s="93" t="s">
        <v>46</v>
      </c>
      <c r="U1183" s="63"/>
      <c r="V1183" s="15">
        <f t="shared" si="36"/>
        <v>3.0269724965487947</v>
      </c>
      <c r="W1183" s="15">
        <f t="shared" si="37"/>
        <v>1.1877083333333334</v>
      </c>
    </row>
    <row r="1184" spans="1:23" x14ac:dyDescent="0.25">
      <c r="A1184" s="63">
        <v>11490</v>
      </c>
      <c r="B1184" s="91">
        <v>65</v>
      </c>
      <c r="C1184" s="91">
        <v>1475</v>
      </c>
      <c r="D1184" s="92">
        <v>2.5830000000000002</v>
      </c>
      <c r="E1184" s="91">
        <v>16.818999999999999</v>
      </c>
      <c r="F1184" s="93">
        <v>32.646999999999998</v>
      </c>
      <c r="G1184" s="93">
        <v>29.055</v>
      </c>
      <c r="H1184" s="93">
        <v>20.317</v>
      </c>
      <c r="I1184" s="93">
        <v>13.704000000000001</v>
      </c>
      <c r="J1184" s="93">
        <v>9.4960000000000004</v>
      </c>
      <c r="K1184" s="93">
        <v>5.3869999999999996</v>
      </c>
      <c r="L1184" s="93" t="s">
        <v>46</v>
      </c>
      <c r="M1184" s="93" t="s">
        <v>46</v>
      </c>
      <c r="N1184" s="93" t="s">
        <v>46</v>
      </c>
      <c r="O1184" s="93" t="s">
        <v>46</v>
      </c>
      <c r="P1184" s="93" t="s">
        <v>46</v>
      </c>
      <c r="Q1184" s="93" t="s">
        <v>46</v>
      </c>
      <c r="R1184" s="93" t="s">
        <v>46</v>
      </c>
      <c r="S1184" s="93" t="s">
        <v>46</v>
      </c>
      <c r="T1184" s="93" t="s">
        <v>46</v>
      </c>
      <c r="U1184" s="63"/>
      <c r="V1184" s="34">
        <f t="shared" si="36"/>
        <v>6.5114208284939981</v>
      </c>
      <c r="W1184" s="34">
        <f t="shared" si="37"/>
        <v>0.70079166666666659</v>
      </c>
    </row>
    <row r="1185" spans="1:23" hidden="1" x14ac:dyDescent="0.25">
      <c r="A1185" s="63">
        <v>11507</v>
      </c>
      <c r="B1185" s="91">
        <v>65</v>
      </c>
      <c r="C1185" s="91">
        <v>1620</v>
      </c>
      <c r="D1185" s="92">
        <v>1.333</v>
      </c>
      <c r="E1185" s="91">
        <v>16.864999999999998</v>
      </c>
      <c r="F1185" s="93">
        <v>40.435000000000002</v>
      </c>
      <c r="G1185" s="93">
        <v>37.843000000000004</v>
      </c>
      <c r="H1185" s="93">
        <v>30.827999999999999</v>
      </c>
      <c r="I1185" s="93">
        <v>25.465</v>
      </c>
      <c r="J1185" s="93">
        <v>16.128</v>
      </c>
      <c r="K1185" s="93" t="s">
        <v>46</v>
      </c>
      <c r="L1185" s="93" t="s">
        <v>46</v>
      </c>
      <c r="M1185" s="93" t="s">
        <v>46</v>
      </c>
      <c r="N1185" s="93" t="s">
        <v>46</v>
      </c>
      <c r="O1185" s="93" t="s">
        <v>46</v>
      </c>
      <c r="P1185" s="93" t="s">
        <v>46</v>
      </c>
      <c r="Q1185" s="93" t="s">
        <v>46</v>
      </c>
      <c r="R1185" s="93" t="s">
        <v>46</v>
      </c>
      <c r="S1185" s="93" t="s">
        <v>46</v>
      </c>
      <c r="T1185" s="93" t="s">
        <v>46</v>
      </c>
      <c r="U1185" s="63"/>
      <c r="V1185" s="23">
        <f t="shared" si="36"/>
        <v>12.65191297824456</v>
      </c>
      <c r="W1185" s="23">
        <f t="shared" si="37"/>
        <v>0.70270833333333327</v>
      </c>
    </row>
    <row r="1186" spans="1:23" x14ac:dyDescent="0.25">
      <c r="A1186" s="63">
        <v>11515</v>
      </c>
      <c r="B1186" s="91">
        <v>65</v>
      </c>
      <c r="C1186" s="91">
        <v>1689</v>
      </c>
      <c r="D1186" s="92">
        <v>5.5</v>
      </c>
      <c r="E1186" s="91">
        <v>18.451000000000001</v>
      </c>
      <c r="F1186" s="93">
        <v>16.648</v>
      </c>
      <c r="G1186" s="93">
        <v>16.568999999999999</v>
      </c>
      <c r="H1186" s="93">
        <v>16.138000000000002</v>
      </c>
      <c r="I1186" s="93">
        <v>15.340999999999999</v>
      </c>
      <c r="J1186" s="93">
        <v>8.5410000000000004</v>
      </c>
      <c r="K1186" s="93">
        <v>4.6879999999999997</v>
      </c>
      <c r="L1186" s="93">
        <v>3.7909999999999999</v>
      </c>
      <c r="M1186" s="93">
        <v>4.0999999999999996</v>
      </c>
      <c r="N1186" s="93">
        <v>3.6150000000000002</v>
      </c>
      <c r="O1186" s="93" t="s">
        <v>46</v>
      </c>
      <c r="P1186" s="93" t="s">
        <v>46</v>
      </c>
      <c r="Q1186" s="93" t="s">
        <v>46</v>
      </c>
      <c r="R1186" s="93" t="s">
        <v>46</v>
      </c>
      <c r="S1186" s="93" t="s">
        <v>46</v>
      </c>
      <c r="T1186" s="93" t="s">
        <v>46</v>
      </c>
      <c r="U1186" s="63"/>
      <c r="V1186" s="15">
        <f t="shared" si="36"/>
        <v>3.3547272727272728</v>
      </c>
      <c r="W1186" s="15">
        <f t="shared" si="37"/>
        <v>0.76879166666666665</v>
      </c>
    </row>
    <row r="1187" spans="1:23" x14ac:dyDescent="0.25">
      <c r="A1187" s="63">
        <v>11521</v>
      </c>
      <c r="B1187" s="91">
        <v>65</v>
      </c>
      <c r="C1187" s="91">
        <v>1749</v>
      </c>
      <c r="D1187" s="92">
        <v>5.6669999999999998</v>
      </c>
      <c r="E1187" s="91">
        <v>15.201000000000001</v>
      </c>
      <c r="F1187" s="93">
        <v>16.167000000000002</v>
      </c>
      <c r="G1187" s="93">
        <v>16.067</v>
      </c>
      <c r="H1187" s="93">
        <v>15.768000000000001</v>
      </c>
      <c r="I1187" s="93">
        <v>15.372999999999999</v>
      </c>
      <c r="J1187" s="93">
        <v>11.255000000000001</v>
      </c>
      <c r="K1187" s="93">
        <v>5.6760000000000002</v>
      </c>
      <c r="L1187" s="93">
        <v>4.12</v>
      </c>
      <c r="M1187" s="93">
        <v>3.48</v>
      </c>
      <c r="N1187" s="93">
        <v>2.8660000000000001</v>
      </c>
      <c r="O1187" s="93" t="s">
        <v>46</v>
      </c>
      <c r="P1187" s="93" t="s">
        <v>46</v>
      </c>
      <c r="Q1187" s="93" t="s">
        <v>46</v>
      </c>
      <c r="R1187" s="93" t="s">
        <v>46</v>
      </c>
      <c r="S1187" s="93" t="s">
        <v>46</v>
      </c>
      <c r="T1187" s="93" t="s">
        <v>46</v>
      </c>
      <c r="U1187" s="63"/>
      <c r="V1187" s="23">
        <f t="shared" si="36"/>
        <v>2.6823716251985181</v>
      </c>
      <c r="W1187" s="23">
        <f t="shared" si="37"/>
        <v>0.63337500000000002</v>
      </c>
    </row>
    <row r="1188" spans="1:23" x14ac:dyDescent="0.25">
      <c r="A1188" s="63">
        <v>11538</v>
      </c>
      <c r="B1188" s="91">
        <v>65</v>
      </c>
      <c r="C1188" s="91">
        <v>1876</v>
      </c>
      <c r="D1188" s="92">
        <v>3.1669999999999998</v>
      </c>
      <c r="E1188" s="91">
        <v>17.355</v>
      </c>
      <c r="F1188" s="93">
        <v>26.216999999999999</v>
      </c>
      <c r="G1188" s="93">
        <v>25.370999999999999</v>
      </c>
      <c r="H1188" s="93">
        <v>20.951000000000001</v>
      </c>
      <c r="I1188" s="93">
        <v>16.571999999999999</v>
      </c>
      <c r="J1188" s="93">
        <v>12.788</v>
      </c>
      <c r="K1188" s="93">
        <v>7.69</v>
      </c>
      <c r="L1188" s="93">
        <v>5.7380000000000004</v>
      </c>
      <c r="M1188" s="93" t="s">
        <v>46</v>
      </c>
      <c r="N1188" s="93" t="s">
        <v>46</v>
      </c>
      <c r="O1188" s="93" t="s">
        <v>46</v>
      </c>
      <c r="P1188" s="93" t="s">
        <v>46</v>
      </c>
      <c r="Q1188" s="93" t="s">
        <v>46</v>
      </c>
      <c r="R1188" s="93" t="s">
        <v>46</v>
      </c>
      <c r="S1188" s="93" t="s">
        <v>46</v>
      </c>
      <c r="T1188" s="93" t="s">
        <v>46</v>
      </c>
      <c r="U1188" s="63"/>
      <c r="V1188" s="23">
        <f t="shared" si="36"/>
        <v>5.4799494790022107</v>
      </c>
      <c r="W1188" s="23">
        <f t="shared" si="37"/>
        <v>0.72312500000000002</v>
      </c>
    </row>
    <row r="1189" spans="1:23" x14ac:dyDescent="0.25">
      <c r="A1189" s="63">
        <v>11550</v>
      </c>
      <c r="B1189" s="91">
        <v>65</v>
      </c>
      <c r="C1189" s="91">
        <v>2025</v>
      </c>
      <c r="D1189" s="92">
        <v>3.3330000000000002</v>
      </c>
      <c r="E1189" s="91">
        <v>24.463000000000001</v>
      </c>
      <c r="F1189" s="93">
        <v>32.359000000000002</v>
      </c>
      <c r="G1189" s="93">
        <v>31.581</v>
      </c>
      <c r="H1189" s="93">
        <v>25.768999999999998</v>
      </c>
      <c r="I1189" s="93">
        <v>22.337</v>
      </c>
      <c r="J1189" s="93">
        <v>14.701000000000001</v>
      </c>
      <c r="K1189" s="93">
        <v>11.42</v>
      </c>
      <c r="L1189" s="93">
        <v>8.0220000000000002</v>
      </c>
      <c r="M1189" s="93" t="s">
        <v>46</v>
      </c>
      <c r="N1189" s="93" t="s">
        <v>46</v>
      </c>
      <c r="O1189" s="93" t="s">
        <v>46</v>
      </c>
      <c r="P1189" s="93" t="s">
        <v>46</v>
      </c>
      <c r="Q1189" s="93" t="s">
        <v>46</v>
      </c>
      <c r="R1189" s="93" t="s">
        <v>46</v>
      </c>
      <c r="S1189" s="93" t="s">
        <v>46</v>
      </c>
      <c r="T1189" s="93" t="s">
        <v>46</v>
      </c>
      <c r="U1189" s="63"/>
      <c r="V1189" s="23">
        <f t="shared" si="36"/>
        <v>7.3396339633963397</v>
      </c>
      <c r="W1189" s="23">
        <f t="shared" si="37"/>
        <v>1.0192916666666667</v>
      </c>
    </row>
    <row r="1190" spans="1:23" x14ac:dyDescent="0.25">
      <c r="A1190" s="63">
        <v>11568</v>
      </c>
      <c r="B1190" s="91">
        <v>66</v>
      </c>
      <c r="C1190" s="91">
        <v>156</v>
      </c>
      <c r="D1190" s="92">
        <v>2.5830000000000002</v>
      </c>
      <c r="E1190" s="91">
        <v>19.103999999999999</v>
      </c>
      <c r="F1190" s="93">
        <v>37.801000000000002</v>
      </c>
      <c r="G1190" s="93">
        <v>36.970999999999997</v>
      </c>
      <c r="H1190" s="93">
        <v>27.259</v>
      </c>
      <c r="I1190" s="93">
        <v>18.356000000000002</v>
      </c>
      <c r="J1190" s="93">
        <v>16.914999999999999</v>
      </c>
      <c r="K1190" s="93">
        <v>8.8190000000000008</v>
      </c>
      <c r="L1190" s="93" t="s">
        <v>46</v>
      </c>
      <c r="M1190" s="93" t="s">
        <v>46</v>
      </c>
      <c r="N1190" s="93" t="s">
        <v>46</v>
      </c>
      <c r="O1190" s="93" t="s">
        <v>46</v>
      </c>
      <c r="P1190" s="93" t="s">
        <v>46</v>
      </c>
      <c r="Q1190" s="93" t="s">
        <v>46</v>
      </c>
      <c r="R1190" s="93" t="s">
        <v>46</v>
      </c>
      <c r="S1190" s="93" t="s">
        <v>46</v>
      </c>
      <c r="T1190" s="93" t="s">
        <v>46</v>
      </c>
      <c r="U1190" s="63"/>
      <c r="V1190" s="23">
        <f t="shared" si="36"/>
        <v>7.3960511033681753</v>
      </c>
      <c r="W1190" s="23">
        <f t="shared" si="37"/>
        <v>0.79599999999999993</v>
      </c>
    </row>
    <row r="1191" spans="1:23" x14ac:dyDescent="0.25">
      <c r="A1191" s="63">
        <v>11577</v>
      </c>
      <c r="B1191" s="91">
        <v>66</v>
      </c>
      <c r="C1191" s="91">
        <v>248</v>
      </c>
      <c r="D1191" s="92">
        <v>4.9169999999999998</v>
      </c>
      <c r="E1191" s="91">
        <v>18.870999999999999</v>
      </c>
      <c r="F1191" s="93">
        <v>19.434000000000001</v>
      </c>
      <c r="G1191" s="93">
        <v>19.390999999999998</v>
      </c>
      <c r="H1191" s="93">
        <v>18.946999999999999</v>
      </c>
      <c r="I1191" s="93">
        <v>18.129000000000001</v>
      </c>
      <c r="J1191" s="93">
        <v>11.813000000000001</v>
      </c>
      <c r="K1191" s="93">
        <v>6.4820000000000002</v>
      </c>
      <c r="L1191" s="93">
        <v>4.5439999999999996</v>
      </c>
      <c r="M1191" s="93">
        <v>4.6970000000000001</v>
      </c>
      <c r="N1191" s="93" t="s">
        <v>46</v>
      </c>
      <c r="O1191" s="93" t="s">
        <v>46</v>
      </c>
      <c r="P1191" s="93" t="s">
        <v>46</v>
      </c>
      <c r="Q1191" s="93" t="s">
        <v>46</v>
      </c>
      <c r="R1191" s="93" t="s">
        <v>46</v>
      </c>
      <c r="S1191" s="93" t="s">
        <v>46</v>
      </c>
      <c r="T1191" s="93" t="s">
        <v>46</v>
      </c>
      <c r="U1191" s="63"/>
      <c r="V1191" s="34">
        <f t="shared" si="36"/>
        <v>3.8379092942851329</v>
      </c>
      <c r="W1191" s="34">
        <f t="shared" si="37"/>
        <v>0.78629166666666661</v>
      </c>
    </row>
    <row r="1192" spans="1:23" hidden="1" x14ac:dyDescent="0.25">
      <c r="A1192" s="63">
        <v>11581</v>
      </c>
      <c r="B1192" s="91">
        <v>66</v>
      </c>
      <c r="C1192" s="91">
        <v>302</v>
      </c>
      <c r="D1192" s="92">
        <v>1.583</v>
      </c>
      <c r="E1192" s="91">
        <v>17.513000000000002</v>
      </c>
      <c r="F1192" s="93">
        <v>42.737000000000002</v>
      </c>
      <c r="G1192" s="93">
        <v>41.622999999999998</v>
      </c>
      <c r="H1192" s="93">
        <v>23.731999999999999</v>
      </c>
      <c r="I1192" s="93">
        <v>17.742999999999999</v>
      </c>
      <c r="J1192" s="93">
        <v>14.443</v>
      </c>
      <c r="K1192" s="93" t="s">
        <v>46</v>
      </c>
      <c r="L1192" s="93" t="s">
        <v>46</v>
      </c>
      <c r="M1192" s="93" t="s">
        <v>46</v>
      </c>
      <c r="N1192" s="93" t="s">
        <v>46</v>
      </c>
      <c r="O1192" s="93" t="s">
        <v>46</v>
      </c>
      <c r="P1192" s="93" t="s">
        <v>46</v>
      </c>
      <c r="Q1192" s="93" t="s">
        <v>46</v>
      </c>
      <c r="R1192" s="93" t="s">
        <v>46</v>
      </c>
      <c r="S1192" s="93" t="s">
        <v>46</v>
      </c>
      <c r="T1192" s="93" t="s">
        <v>46</v>
      </c>
      <c r="U1192" s="63"/>
      <c r="V1192" s="23">
        <f t="shared" si="36"/>
        <v>11.063171193935567</v>
      </c>
      <c r="W1192" s="23">
        <f t="shared" si="37"/>
        <v>0.7297083333333334</v>
      </c>
    </row>
    <row r="1193" spans="1:23" x14ac:dyDescent="0.25">
      <c r="A1193" s="63">
        <v>11590</v>
      </c>
      <c r="B1193" s="91">
        <v>66</v>
      </c>
      <c r="C1193" s="91">
        <v>405</v>
      </c>
      <c r="D1193" s="92">
        <v>3.25</v>
      </c>
      <c r="E1193" s="91">
        <v>21.47</v>
      </c>
      <c r="F1193" s="93">
        <v>23.791</v>
      </c>
      <c r="G1193" s="93">
        <v>23.645</v>
      </c>
      <c r="H1193" s="93">
        <v>22.658000000000001</v>
      </c>
      <c r="I1193" s="93">
        <v>20.844999999999999</v>
      </c>
      <c r="J1193" s="93">
        <v>16.338000000000001</v>
      </c>
      <c r="K1193" s="93">
        <v>10.661</v>
      </c>
      <c r="L1193" s="93">
        <v>7.1429999999999998</v>
      </c>
      <c r="M1193" s="93" t="s">
        <v>46</v>
      </c>
      <c r="N1193" s="93" t="s">
        <v>46</v>
      </c>
      <c r="O1193" s="93" t="s">
        <v>46</v>
      </c>
      <c r="P1193" s="93" t="s">
        <v>46</v>
      </c>
      <c r="Q1193" s="93" t="s">
        <v>46</v>
      </c>
      <c r="R1193" s="93" t="s">
        <v>46</v>
      </c>
      <c r="S1193" s="93" t="s">
        <v>46</v>
      </c>
      <c r="T1193" s="93" t="s">
        <v>46</v>
      </c>
      <c r="U1193" s="63"/>
      <c r="V1193" s="23">
        <f t="shared" si="36"/>
        <v>6.6061538461538456</v>
      </c>
      <c r="W1193" s="23">
        <f t="shared" si="37"/>
        <v>0.89458333333333329</v>
      </c>
    </row>
    <row r="1194" spans="1:23" x14ac:dyDescent="0.25">
      <c r="A1194" s="63">
        <v>11608</v>
      </c>
      <c r="B1194" s="91">
        <v>66</v>
      </c>
      <c r="C1194" s="91">
        <v>563</v>
      </c>
      <c r="D1194" s="92">
        <v>3.75</v>
      </c>
      <c r="E1194" s="91">
        <v>27.173999999999999</v>
      </c>
      <c r="F1194" s="93">
        <v>32.722000000000001</v>
      </c>
      <c r="G1194" s="93">
        <v>32.530999999999999</v>
      </c>
      <c r="H1194" s="93">
        <v>30.239000000000001</v>
      </c>
      <c r="I1194" s="93">
        <v>23.102</v>
      </c>
      <c r="J1194" s="93">
        <v>18.358000000000001</v>
      </c>
      <c r="K1194" s="93">
        <v>13.148999999999999</v>
      </c>
      <c r="L1194" s="93">
        <v>8.8059999999999992</v>
      </c>
      <c r="M1194" s="93" t="s">
        <v>46</v>
      </c>
      <c r="N1194" s="93" t="s">
        <v>46</v>
      </c>
      <c r="O1194" s="93" t="s">
        <v>46</v>
      </c>
      <c r="P1194" s="93" t="s">
        <v>46</v>
      </c>
      <c r="Q1194" s="93" t="s">
        <v>46</v>
      </c>
      <c r="R1194" s="93" t="s">
        <v>46</v>
      </c>
      <c r="S1194" s="93" t="s">
        <v>46</v>
      </c>
      <c r="T1194" s="93" t="s">
        <v>46</v>
      </c>
      <c r="U1194" s="63"/>
      <c r="V1194" s="90">
        <f t="shared" si="36"/>
        <v>7.2463999999999995</v>
      </c>
      <c r="W1194" s="90">
        <f t="shared" si="37"/>
        <v>1.13225</v>
      </c>
    </row>
    <row r="1195" spans="1:23" x14ac:dyDescent="0.25">
      <c r="A1195" s="63">
        <v>11629</v>
      </c>
      <c r="B1195" s="91">
        <v>66</v>
      </c>
      <c r="C1195" s="91">
        <v>737</v>
      </c>
      <c r="D1195" s="92">
        <v>3.25</v>
      </c>
      <c r="E1195" s="91">
        <v>15.301</v>
      </c>
      <c r="F1195" s="93">
        <v>19.785</v>
      </c>
      <c r="G1195" s="93">
        <v>19.675000000000001</v>
      </c>
      <c r="H1195" s="93">
        <v>18.489000000000001</v>
      </c>
      <c r="I1195" s="93">
        <v>13.481999999999999</v>
      </c>
      <c r="J1195" s="93">
        <v>9.3829999999999991</v>
      </c>
      <c r="K1195" s="93">
        <v>6.7809999999999997</v>
      </c>
      <c r="L1195" s="93">
        <v>5.0970000000000004</v>
      </c>
      <c r="M1195" s="93" t="s">
        <v>46</v>
      </c>
      <c r="N1195" s="93" t="s">
        <v>46</v>
      </c>
      <c r="O1195" s="93" t="s">
        <v>46</v>
      </c>
      <c r="P1195" s="93" t="s">
        <v>46</v>
      </c>
      <c r="Q1195" s="93" t="s">
        <v>46</v>
      </c>
      <c r="R1195" s="93" t="s">
        <v>46</v>
      </c>
      <c r="S1195" s="93" t="s">
        <v>46</v>
      </c>
      <c r="T1195" s="93" t="s">
        <v>46</v>
      </c>
      <c r="U1195" s="63"/>
      <c r="V1195" s="23">
        <f t="shared" si="36"/>
        <v>4.7080000000000002</v>
      </c>
      <c r="W1195" s="23">
        <f t="shared" si="37"/>
        <v>0.63754166666666667</v>
      </c>
    </row>
    <row r="1196" spans="1:23" x14ac:dyDescent="0.25">
      <c r="A1196" s="63">
        <v>11633</v>
      </c>
      <c r="B1196" s="91">
        <v>66</v>
      </c>
      <c r="C1196" s="91">
        <v>782</v>
      </c>
      <c r="D1196" s="92">
        <v>4.75</v>
      </c>
      <c r="E1196" s="91">
        <v>23.779</v>
      </c>
      <c r="F1196" s="93">
        <v>21.468</v>
      </c>
      <c r="G1196" s="93">
        <v>21.45</v>
      </c>
      <c r="H1196" s="93">
        <v>20.475000000000001</v>
      </c>
      <c r="I1196" s="93">
        <v>16.506</v>
      </c>
      <c r="J1196" s="93">
        <v>11.272</v>
      </c>
      <c r="K1196" s="93">
        <v>9.7650000000000006</v>
      </c>
      <c r="L1196" s="93">
        <v>7.4610000000000003</v>
      </c>
      <c r="M1196" s="93">
        <v>5.8289999999999997</v>
      </c>
      <c r="N1196" s="93" t="s">
        <v>46</v>
      </c>
      <c r="O1196" s="93" t="s">
        <v>46</v>
      </c>
      <c r="P1196" s="93" t="s">
        <v>46</v>
      </c>
      <c r="Q1196" s="93" t="s">
        <v>46</v>
      </c>
      <c r="R1196" s="93" t="s">
        <v>46</v>
      </c>
      <c r="S1196" s="93" t="s">
        <v>46</v>
      </c>
      <c r="T1196" s="93" t="s">
        <v>46</v>
      </c>
      <c r="U1196" s="63"/>
      <c r="V1196" s="23">
        <f t="shared" si="36"/>
        <v>5.0061052631578944</v>
      </c>
      <c r="W1196" s="23">
        <f t="shared" si="37"/>
        <v>0.99079166666666663</v>
      </c>
    </row>
    <row r="1197" spans="1:23" x14ac:dyDescent="0.25">
      <c r="A1197" s="63">
        <v>11639</v>
      </c>
      <c r="B1197" s="91">
        <v>66</v>
      </c>
      <c r="C1197" s="91">
        <v>840</v>
      </c>
      <c r="D1197" s="92">
        <v>2.9169999999999998</v>
      </c>
      <c r="E1197" s="91">
        <v>16.603000000000002</v>
      </c>
      <c r="F1197" s="93">
        <v>22.678999999999998</v>
      </c>
      <c r="G1197" s="93">
        <v>22.236000000000001</v>
      </c>
      <c r="H1197" s="93">
        <v>18.283000000000001</v>
      </c>
      <c r="I1197" s="93">
        <v>13.395</v>
      </c>
      <c r="J1197" s="93">
        <v>11.170999999999999</v>
      </c>
      <c r="K1197" s="93">
        <v>7.9290000000000003</v>
      </c>
      <c r="L1197" s="93" t="s">
        <v>46</v>
      </c>
      <c r="M1197" s="93" t="s">
        <v>46</v>
      </c>
      <c r="N1197" s="93" t="s">
        <v>46</v>
      </c>
      <c r="O1197" s="93" t="s">
        <v>46</v>
      </c>
      <c r="P1197" s="93" t="s">
        <v>46</v>
      </c>
      <c r="Q1197" s="93" t="s">
        <v>46</v>
      </c>
      <c r="R1197" s="93" t="s">
        <v>46</v>
      </c>
      <c r="S1197" s="93" t="s">
        <v>46</v>
      </c>
      <c r="T1197" s="93" t="s">
        <v>46</v>
      </c>
      <c r="U1197" s="63"/>
      <c r="V1197" s="15">
        <f t="shared" si="36"/>
        <v>5.6918066506684957</v>
      </c>
      <c r="W1197" s="15">
        <f t="shared" si="37"/>
        <v>0.69179166666666669</v>
      </c>
    </row>
    <row r="1198" spans="1:23" x14ac:dyDescent="0.25">
      <c r="A1198" s="63">
        <v>11655</v>
      </c>
      <c r="B1198" s="91">
        <v>66</v>
      </c>
      <c r="C1198" s="91">
        <v>991</v>
      </c>
      <c r="D1198" s="92">
        <v>2.8330000000000002</v>
      </c>
      <c r="E1198" s="91">
        <v>21.701000000000001</v>
      </c>
      <c r="F1198" s="93">
        <v>37.945999999999998</v>
      </c>
      <c r="G1198" s="93">
        <v>37.26</v>
      </c>
      <c r="H1198" s="93">
        <v>32.045999999999999</v>
      </c>
      <c r="I1198" s="93">
        <v>24.146999999999998</v>
      </c>
      <c r="J1198" s="93">
        <v>12.141</v>
      </c>
      <c r="K1198" s="93">
        <v>10.265000000000001</v>
      </c>
      <c r="L1198" s="93" t="s">
        <v>46</v>
      </c>
      <c r="M1198" s="93" t="s">
        <v>46</v>
      </c>
      <c r="N1198" s="93" t="s">
        <v>46</v>
      </c>
      <c r="O1198" s="93" t="s">
        <v>46</v>
      </c>
      <c r="P1198" s="93" t="s">
        <v>46</v>
      </c>
      <c r="Q1198" s="93" t="s">
        <v>46</v>
      </c>
      <c r="R1198" s="93" t="s">
        <v>46</v>
      </c>
      <c r="S1198" s="93" t="s">
        <v>46</v>
      </c>
      <c r="T1198" s="93" t="s">
        <v>46</v>
      </c>
      <c r="U1198" s="63"/>
      <c r="V1198" s="34">
        <f t="shared" si="36"/>
        <v>7.6600776561948463</v>
      </c>
      <c r="W1198" s="34">
        <f t="shared" si="37"/>
        <v>0.90420833333333339</v>
      </c>
    </row>
    <row r="1199" spans="1:23" x14ac:dyDescent="0.25">
      <c r="A1199" s="63">
        <v>11708</v>
      </c>
      <c r="B1199" s="91">
        <v>66</v>
      </c>
      <c r="C1199" s="91">
        <v>1513</v>
      </c>
      <c r="D1199" s="92">
        <v>2</v>
      </c>
      <c r="E1199" s="91">
        <v>15.555</v>
      </c>
      <c r="F1199" s="93">
        <v>32.564</v>
      </c>
      <c r="G1199" s="93">
        <v>29.527999999999999</v>
      </c>
      <c r="H1199" s="93">
        <v>24.352</v>
      </c>
      <c r="I1199" s="93">
        <v>20.361000000000001</v>
      </c>
      <c r="J1199" s="93">
        <v>12.685</v>
      </c>
      <c r="K1199" s="93">
        <v>7.7770000000000001</v>
      </c>
      <c r="L1199" s="93" t="s">
        <v>46</v>
      </c>
      <c r="M1199" s="93" t="s">
        <v>46</v>
      </c>
      <c r="N1199" s="93" t="s">
        <v>46</v>
      </c>
      <c r="O1199" s="93" t="s">
        <v>46</v>
      </c>
      <c r="P1199" s="93" t="s">
        <v>46</v>
      </c>
      <c r="Q1199" s="93" t="s">
        <v>46</v>
      </c>
      <c r="R1199" s="93" t="s">
        <v>46</v>
      </c>
      <c r="S1199" s="93" t="s">
        <v>46</v>
      </c>
      <c r="T1199" s="93" t="s">
        <v>46</v>
      </c>
      <c r="U1199" s="63"/>
      <c r="V1199" s="23">
        <f t="shared" si="36"/>
        <v>7.7774999999999999</v>
      </c>
      <c r="W1199" s="23">
        <f t="shared" si="37"/>
        <v>0.64812499999999995</v>
      </c>
    </row>
    <row r="1200" spans="1:23" x14ac:dyDescent="0.25">
      <c r="A1200" s="63">
        <v>11715</v>
      </c>
      <c r="B1200" s="91">
        <v>66</v>
      </c>
      <c r="C1200" s="91">
        <v>1591</v>
      </c>
      <c r="D1200" s="92">
        <v>5</v>
      </c>
      <c r="E1200" s="91">
        <v>21.795999999999999</v>
      </c>
      <c r="F1200" s="93">
        <v>21.038</v>
      </c>
      <c r="G1200" s="93">
        <v>21.023</v>
      </c>
      <c r="H1200" s="93">
        <v>20.655000000000001</v>
      </c>
      <c r="I1200" s="93">
        <v>19.991</v>
      </c>
      <c r="J1200" s="93">
        <v>12.752000000000001</v>
      </c>
      <c r="K1200" s="93">
        <v>8.4260000000000002</v>
      </c>
      <c r="L1200" s="93">
        <v>6.9279999999999999</v>
      </c>
      <c r="M1200" s="93">
        <v>5.2279999999999998</v>
      </c>
      <c r="N1200" s="93">
        <v>4.359</v>
      </c>
      <c r="O1200" s="93" t="s">
        <v>46</v>
      </c>
      <c r="P1200" s="93" t="s">
        <v>46</v>
      </c>
      <c r="Q1200" s="93" t="s">
        <v>46</v>
      </c>
      <c r="R1200" s="93" t="s">
        <v>46</v>
      </c>
      <c r="S1200" s="93" t="s">
        <v>46</v>
      </c>
      <c r="T1200" s="93" t="s">
        <v>46</v>
      </c>
      <c r="U1200" s="63"/>
      <c r="V1200" s="90">
        <f t="shared" si="36"/>
        <v>4.3591999999999995</v>
      </c>
      <c r="W1200" s="90">
        <f t="shared" si="37"/>
        <v>0.90816666666666668</v>
      </c>
    </row>
    <row r="1201" spans="1:23" x14ac:dyDescent="0.25">
      <c r="A1201" s="63">
        <v>11718</v>
      </c>
      <c r="B1201" s="91">
        <v>66</v>
      </c>
      <c r="C1201" s="91">
        <v>1622</v>
      </c>
      <c r="D1201" s="92">
        <v>6.6669999999999998</v>
      </c>
      <c r="E1201" s="91">
        <v>24.542999999999999</v>
      </c>
      <c r="F1201" s="93">
        <v>16.579000000000001</v>
      </c>
      <c r="G1201" s="93">
        <v>16.440000000000001</v>
      </c>
      <c r="H1201" s="93">
        <v>15.968</v>
      </c>
      <c r="I1201" s="93">
        <v>13.976000000000001</v>
      </c>
      <c r="J1201" s="93">
        <v>11.532999999999999</v>
      </c>
      <c r="K1201" s="93">
        <v>6.1139999999999999</v>
      </c>
      <c r="L1201" s="93">
        <v>6.4089999999999998</v>
      </c>
      <c r="M1201" s="93">
        <v>4.9169999999999998</v>
      </c>
      <c r="N1201" s="93">
        <v>4.1680000000000001</v>
      </c>
      <c r="O1201" s="93">
        <v>4.0609999999999999</v>
      </c>
      <c r="P1201" s="93" t="s">
        <v>46</v>
      </c>
      <c r="Q1201" s="93" t="s">
        <v>46</v>
      </c>
      <c r="R1201" s="93" t="s">
        <v>46</v>
      </c>
      <c r="S1201" s="93" t="s">
        <v>46</v>
      </c>
      <c r="T1201" s="93" t="s">
        <v>46</v>
      </c>
      <c r="U1201" s="63"/>
      <c r="V1201" s="23">
        <f t="shared" si="36"/>
        <v>3.681265936703165</v>
      </c>
      <c r="W1201" s="23">
        <f t="shared" si="37"/>
        <v>1.0226249999999999</v>
      </c>
    </row>
    <row r="1202" spans="1:23" x14ac:dyDescent="0.25">
      <c r="A1202" s="63">
        <v>11722</v>
      </c>
      <c r="B1202" s="91">
        <v>66</v>
      </c>
      <c r="C1202" s="91">
        <v>1679</v>
      </c>
      <c r="D1202" s="92">
        <v>6.1669999999999998</v>
      </c>
      <c r="E1202" s="91">
        <v>19.254000000000001</v>
      </c>
      <c r="F1202" s="93">
        <v>12.641999999999999</v>
      </c>
      <c r="G1202" s="93">
        <v>12.411</v>
      </c>
      <c r="H1202" s="93">
        <v>11.951000000000001</v>
      </c>
      <c r="I1202" s="93">
        <v>11.502000000000001</v>
      </c>
      <c r="J1202" s="93">
        <v>10.272</v>
      </c>
      <c r="K1202" s="93">
        <v>6.9219999999999997</v>
      </c>
      <c r="L1202" s="93">
        <v>4.7990000000000004</v>
      </c>
      <c r="M1202" s="93">
        <v>4.0869999999999997</v>
      </c>
      <c r="N1202" s="93">
        <v>3.738</v>
      </c>
      <c r="O1202" s="93">
        <v>3.2050000000000001</v>
      </c>
      <c r="P1202" s="93" t="s">
        <v>46</v>
      </c>
      <c r="Q1202" s="93" t="s">
        <v>46</v>
      </c>
      <c r="R1202" s="93" t="s">
        <v>46</v>
      </c>
      <c r="S1202" s="93" t="s">
        <v>46</v>
      </c>
      <c r="T1202" s="93" t="s">
        <v>46</v>
      </c>
      <c r="U1202" s="63"/>
      <c r="V1202" s="23">
        <f t="shared" si="36"/>
        <v>3.1221015080265935</v>
      </c>
      <c r="W1202" s="23">
        <f t="shared" si="37"/>
        <v>0.80225000000000002</v>
      </c>
    </row>
    <row r="1203" spans="1:23" x14ac:dyDescent="0.25">
      <c r="A1203" s="63">
        <v>11730</v>
      </c>
      <c r="B1203" s="91">
        <v>66</v>
      </c>
      <c r="C1203" s="91">
        <v>1766</v>
      </c>
      <c r="D1203" s="92">
        <v>7.25</v>
      </c>
      <c r="E1203" s="91">
        <v>18.335000000000001</v>
      </c>
      <c r="F1203" s="93">
        <v>11.407999999999999</v>
      </c>
      <c r="G1203" s="93">
        <v>11.39</v>
      </c>
      <c r="H1203" s="93">
        <v>11.211</v>
      </c>
      <c r="I1203" s="93">
        <v>10.901</v>
      </c>
      <c r="J1203" s="93">
        <v>7.359</v>
      </c>
      <c r="K1203" s="93">
        <v>5.3689999999999998</v>
      </c>
      <c r="L1203" s="93">
        <v>5.2069999999999999</v>
      </c>
      <c r="M1203" s="93">
        <v>3.9060000000000001</v>
      </c>
      <c r="N1203" s="93">
        <v>3.589</v>
      </c>
      <c r="O1203" s="93">
        <v>3</v>
      </c>
      <c r="P1203" s="93">
        <v>2.6110000000000002</v>
      </c>
      <c r="Q1203" s="93" t="s">
        <v>46</v>
      </c>
      <c r="R1203" s="93" t="s">
        <v>46</v>
      </c>
      <c r="S1203" s="93" t="s">
        <v>46</v>
      </c>
      <c r="T1203" s="93" t="s">
        <v>46</v>
      </c>
      <c r="U1203" s="63"/>
      <c r="V1203" s="15">
        <f t="shared" si="36"/>
        <v>2.5289655172413794</v>
      </c>
      <c r="W1203" s="15">
        <f t="shared" si="37"/>
        <v>0.76395833333333341</v>
      </c>
    </row>
    <row r="1204" spans="1:23" x14ac:dyDescent="0.25">
      <c r="A1204" s="63">
        <v>11733</v>
      </c>
      <c r="B1204" s="91">
        <v>66</v>
      </c>
      <c r="C1204" s="91">
        <v>1797</v>
      </c>
      <c r="D1204" s="92">
        <v>9.75</v>
      </c>
      <c r="E1204" s="91">
        <v>22.241</v>
      </c>
      <c r="F1204" s="93">
        <v>8.51</v>
      </c>
      <c r="G1204" s="93">
        <v>8.5069999999999997</v>
      </c>
      <c r="H1204" s="93">
        <v>8.4830000000000005</v>
      </c>
      <c r="I1204" s="93">
        <v>8.4410000000000007</v>
      </c>
      <c r="J1204" s="93">
        <v>8.2360000000000007</v>
      </c>
      <c r="K1204" s="93">
        <v>7.0510000000000002</v>
      </c>
      <c r="L1204" s="93">
        <v>5.2910000000000004</v>
      </c>
      <c r="M1204" s="93">
        <v>4.1980000000000004</v>
      </c>
      <c r="N1204" s="93">
        <v>3.448</v>
      </c>
      <c r="O1204" s="93">
        <v>3.3239999999999998</v>
      </c>
      <c r="P1204" s="93">
        <v>3.1629999999999998</v>
      </c>
      <c r="Q1204" s="93">
        <v>2.7679999999999998</v>
      </c>
      <c r="R1204" s="93">
        <v>2.3820000000000001</v>
      </c>
      <c r="S1204" s="93" t="s">
        <v>46</v>
      </c>
      <c r="T1204" s="93" t="s">
        <v>46</v>
      </c>
      <c r="U1204" s="63"/>
      <c r="V1204" s="23">
        <f t="shared" si="36"/>
        <v>2.2811282051282049</v>
      </c>
      <c r="W1204" s="23">
        <f t="shared" si="37"/>
        <v>0.92670833333333336</v>
      </c>
    </row>
    <row r="1205" spans="1:23" x14ac:dyDescent="0.25">
      <c r="A1205" s="63">
        <v>11738</v>
      </c>
      <c r="B1205" s="91">
        <v>66</v>
      </c>
      <c r="C1205" s="91">
        <v>1855</v>
      </c>
      <c r="D1205" s="92">
        <v>3.0830000000000002</v>
      </c>
      <c r="E1205" s="91">
        <v>21.888000000000002</v>
      </c>
      <c r="F1205" s="93">
        <v>28.047000000000001</v>
      </c>
      <c r="G1205" s="93">
        <v>27.838000000000001</v>
      </c>
      <c r="H1205" s="93">
        <v>26.782</v>
      </c>
      <c r="I1205" s="93">
        <v>25.605</v>
      </c>
      <c r="J1205" s="93">
        <v>20.122</v>
      </c>
      <c r="K1205" s="93">
        <v>10.708</v>
      </c>
      <c r="L1205" s="93">
        <v>7.2859999999999996</v>
      </c>
      <c r="M1205" s="93" t="s">
        <v>46</v>
      </c>
      <c r="N1205" s="93" t="s">
        <v>46</v>
      </c>
      <c r="O1205" s="93" t="s">
        <v>46</v>
      </c>
      <c r="P1205" s="93" t="s">
        <v>46</v>
      </c>
      <c r="Q1205" s="93" t="s">
        <v>46</v>
      </c>
      <c r="R1205" s="93" t="s">
        <v>46</v>
      </c>
      <c r="S1205" s="93" t="s">
        <v>46</v>
      </c>
      <c r="T1205" s="93" t="s">
        <v>46</v>
      </c>
      <c r="U1205" s="63"/>
      <c r="V1205" s="23">
        <f t="shared" si="36"/>
        <v>7.0995783327927349</v>
      </c>
      <c r="W1205" s="23">
        <f t="shared" si="37"/>
        <v>0.91200000000000003</v>
      </c>
    </row>
    <row r="1206" spans="1:23" x14ac:dyDescent="0.25">
      <c r="A1206" s="63">
        <v>11770</v>
      </c>
      <c r="B1206" s="91">
        <v>67</v>
      </c>
      <c r="C1206" s="91">
        <v>69</v>
      </c>
      <c r="D1206" s="92">
        <v>3.75</v>
      </c>
      <c r="E1206" s="91">
        <v>19.41</v>
      </c>
      <c r="F1206" s="93">
        <v>21.128</v>
      </c>
      <c r="G1206" s="93">
        <v>20.741</v>
      </c>
      <c r="H1206" s="93">
        <v>19.375</v>
      </c>
      <c r="I1206" s="93">
        <v>17.61</v>
      </c>
      <c r="J1206" s="93">
        <v>12.756</v>
      </c>
      <c r="K1206" s="93">
        <v>7.1589999999999998</v>
      </c>
      <c r="L1206" s="93">
        <v>6.4349999999999996</v>
      </c>
      <c r="M1206" s="93" t="s">
        <v>46</v>
      </c>
      <c r="N1206" s="93" t="s">
        <v>46</v>
      </c>
      <c r="O1206" s="93" t="s">
        <v>46</v>
      </c>
      <c r="P1206" s="93" t="s">
        <v>46</v>
      </c>
      <c r="Q1206" s="93" t="s">
        <v>46</v>
      </c>
      <c r="R1206" s="93" t="s">
        <v>46</v>
      </c>
      <c r="S1206" s="93" t="s">
        <v>46</v>
      </c>
      <c r="T1206" s="93" t="s">
        <v>46</v>
      </c>
      <c r="U1206" s="63"/>
      <c r="V1206" s="23">
        <f t="shared" si="36"/>
        <v>5.1760000000000002</v>
      </c>
      <c r="W1206" s="23">
        <f t="shared" si="37"/>
        <v>0.80874999999999997</v>
      </c>
    </row>
    <row r="1207" spans="1:23" x14ac:dyDescent="0.25">
      <c r="A1207" s="63">
        <v>11782</v>
      </c>
      <c r="B1207" s="91">
        <v>67</v>
      </c>
      <c r="C1207" s="91">
        <v>226</v>
      </c>
      <c r="D1207" s="92">
        <v>3.4169999999999998</v>
      </c>
      <c r="E1207" s="91">
        <v>16.71</v>
      </c>
      <c r="F1207" s="93">
        <v>20.068000000000001</v>
      </c>
      <c r="G1207" s="93">
        <v>20.016999999999999</v>
      </c>
      <c r="H1207" s="93">
        <v>19.161000000000001</v>
      </c>
      <c r="I1207" s="93">
        <v>18.241</v>
      </c>
      <c r="J1207" s="93">
        <v>14.337</v>
      </c>
      <c r="K1207" s="93">
        <v>8.1059999999999999</v>
      </c>
      <c r="L1207" s="93">
        <v>5.569</v>
      </c>
      <c r="M1207" s="93" t="s">
        <v>46</v>
      </c>
      <c r="N1207" s="93" t="s">
        <v>46</v>
      </c>
      <c r="O1207" s="93" t="s">
        <v>46</v>
      </c>
      <c r="P1207" s="93" t="s">
        <v>46</v>
      </c>
      <c r="Q1207" s="93" t="s">
        <v>46</v>
      </c>
      <c r="R1207" s="93" t="s">
        <v>46</v>
      </c>
      <c r="S1207" s="93" t="s">
        <v>46</v>
      </c>
      <c r="T1207" s="93" t="s">
        <v>46</v>
      </c>
      <c r="U1207" s="63"/>
      <c r="V1207" s="34">
        <f t="shared" si="36"/>
        <v>4.8902546093064094</v>
      </c>
      <c r="W1207" s="34">
        <f t="shared" si="37"/>
        <v>0.69625000000000004</v>
      </c>
    </row>
    <row r="1208" spans="1:23" x14ac:dyDescent="0.25">
      <c r="A1208" s="63">
        <v>11785</v>
      </c>
      <c r="B1208" s="91">
        <v>67</v>
      </c>
      <c r="C1208" s="91">
        <v>282</v>
      </c>
      <c r="D1208" s="92">
        <v>4.5830000000000002</v>
      </c>
      <c r="E1208" s="91">
        <v>26.652999999999999</v>
      </c>
      <c r="F1208" s="93">
        <v>21.189</v>
      </c>
      <c r="G1208" s="93">
        <v>20.591999999999999</v>
      </c>
      <c r="H1208" s="93">
        <v>19.983000000000001</v>
      </c>
      <c r="I1208" s="93">
        <v>18.274000000000001</v>
      </c>
      <c r="J1208" s="93">
        <v>15.295999999999999</v>
      </c>
      <c r="K1208" s="93">
        <v>11.356</v>
      </c>
      <c r="L1208" s="93">
        <v>8.7289999999999992</v>
      </c>
      <c r="M1208" s="93">
        <v>6.6139999999999999</v>
      </c>
      <c r="N1208" s="93" t="s">
        <v>46</v>
      </c>
      <c r="O1208" s="93" t="s">
        <v>46</v>
      </c>
      <c r="P1208" s="93" t="s">
        <v>46</v>
      </c>
      <c r="Q1208" s="93" t="s">
        <v>46</v>
      </c>
      <c r="R1208" s="93" t="s">
        <v>46</v>
      </c>
      <c r="S1208" s="93" t="s">
        <v>46</v>
      </c>
      <c r="T1208" s="93" t="s">
        <v>46</v>
      </c>
      <c r="U1208" s="63"/>
      <c r="V1208" s="23">
        <f t="shared" si="36"/>
        <v>5.8156229543966829</v>
      </c>
      <c r="W1208" s="23">
        <f t="shared" si="37"/>
        <v>1.1105416666666665</v>
      </c>
    </row>
    <row r="1209" spans="1:23" x14ac:dyDescent="0.25">
      <c r="A1209" s="63">
        <v>11797</v>
      </c>
      <c r="B1209" s="91">
        <v>67</v>
      </c>
      <c r="C1209" s="91">
        <v>433</v>
      </c>
      <c r="D1209" s="92">
        <v>6.3330000000000002</v>
      </c>
      <c r="E1209" s="91">
        <v>46.274999999999999</v>
      </c>
      <c r="F1209" s="93">
        <v>29.291</v>
      </c>
      <c r="G1209" s="93">
        <v>29.163</v>
      </c>
      <c r="H1209" s="93">
        <v>28.809000000000001</v>
      </c>
      <c r="I1209" s="93">
        <v>28.321999999999999</v>
      </c>
      <c r="J1209" s="93">
        <v>21.437999999999999</v>
      </c>
      <c r="K1209" s="93">
        <v>12.656000000000001</v>
      </c>
      <c r="L1209" s="93">
        <v>13.731999999999999</v>
      </c>
      <c r="M1209" s="93">
        <v>10.436</v>
      </c>
      <c r="N1209" s="93">
        <v>8.8109999999999999</v>
      </c>
      <c r="O1209" s="93">
        <v>7.7060000000000004</v>
      </c>
      <c r="P1209" s="93" t="s">
        <v>46</v>
      </c>
      <c r="Q1209" s="93" t="s">
        <v>46</v>
      </c>
      <c r="R1209" s="93" t="s">
        <v>46</v>
      </c>
      <c r="S1209" s="93" t="s">
        <v>46</v>
      </c>
      <c r="T1209" s="93" t="s">
        <v>46</v>
      </c>
      <c r="U1209" s="63"/>
      <c r="V1209" s="23">
        <f t="shared" si="36"/>
        <v>7.3069635243960205</v>
      </c>
      <c r="W1209" s="23">
        <f t="shared" si="37"/>
        <v>1.9281249999999999</v>
      </c>
    </row>
    <row r="1210" spans="1:23" x14ac:dyDescent="0.25">
      <c r="A1210" s="63">
        <v>11799</v>
      </c>
      <c r="B1210" s="91">
        <v>67</v>
      </c>
      <c r="C1210" s="91">
        <v>475</v>
      </c>
      <c r="D1210" s="92">
        <v>9.9169999999999998</v>
      </c>
      <c r="E1210" s="91">
        <v>18.97</v>
      </c>
      <c r="F1210" s="93">
        <v>9.6159999999999997</v>
      </c>
      <c r="G1210" s="93">
        <v>9.6050000000000004</v>
      </c>
      <c r="H1210" s="93">
        <v>9.5410000000000004</v>
      </c>
      <c r="I1210" s="93">
        <v>9.4369999999999994</v>
      </c>
      <c r="J1210" s="93">
        <v>8.9410000000000007</v>
      </c>
      <c r="K1210" s="93">
        <v>5.0780000000000003</v>
      </c>
      <c r="L1210" s="93">
        <v>3.4169999999999998</v>
      </c>
      <c r="M1210" s="93">
        <v>2.5640000000000001</v>
      </c>
      <c r="N1210" s="93">
        <v>2.1320000000000001</v>
      </c>
      <c r="O1210" s="93">
        <v>1.9870000000000001</v>
      </c>
      <c r="P1210" s="93">
        <v>2.097</v>
      </c>
      <c r="Q1210" s="93">
        <v>2.3460000000000001</v>
      </c>
      <c r="R1210" s="93">
        <v>2.0299999999999998</v>
      </c>
      <c r="S1210" s="93" t="s">
        <v>46</v>
      </c>
      <c r="T1210" s="93" t="s">
        <v>46</v>
      </c>
      <c r="U1210" s="63"/>
      <c r="V1210" s="90">
        <f t="shared" si="36"/>
        <v>1.9128768780881313</v>
      </c>
      <c r="W1210" s="90">
        <f t="shared" si="37"/>
        <v>0.79041666666666666</v>
      </c>
    </row>
    <row r="1211" spans="1:23" x14ac:dyDescent="0.25">
      <c r="A1211" s="63">
        <v>11835</v>
      </c>
      <c r="B1211" s="91">
        <v>67</v>
      </c>
      <c r="C1211" s="91">
        <v>860</v>
      </c>
      <c r="D1211" s="92">
        <v>9.3330000000000002</v>
      </c>
      <c r="E1211" s="91">
        <v>30.443999999999999</v>
      </c>
      <c r="F1211" s="93">
        <v>13.16</v>
      </c>
      <c r="G1211" s="93">
        <v>13.134</v>
      </c>
      <c r="H1211" s="93">
        <v>13.074</v>
      </c>
      <c r="I1211" s="93">
        <v>12.97</v>
      </c>
      <c r="J1211" s="93">
        <v>12.43</v>
      </c>
      <c r="K1211" s="93">
        <v>10.753</v>
      </c>
      <c r="L1211" s="93">
        <v>8.8320000000000007</v>
      </c>
      <c r="M1211" s="93">
        <v>6.8250000000000002</v>
      </c>
      <c r="N1211" s="93">
        <v>5.8920000000000003</v>
      </c>
      <c r="O1211" s="93">
        <v>5.04</v>
      </c>
      <c r="P1211" s="93">
        <v>4.335</v>
      </c>
      <c r="Q1211" s="93">
        <v>3.8010000000000002</v>
      </c>
      <c r="R1211" s="93" t="s">
        <v>46</v>
      </c>
      <c r="S1211" s="93" t="s">
        <v>46</v>
      </c>
      <c r="T1211" s="93" t="s">
        <v>46</v>
      </c>
      <c r="U1211" s="63"/>
      <c r="V1211" s="23">
        <f t="shared" si="36"/>
        <v>3.2619736419157825</v>
      </c>
      <c r="W1211" s="23">
        <f t="shared" si="37"/>
        <v>1.2685</v>
      </c>
    </row>
    <row r="1212" spans="1:23" x14ac:dyDescent="0.25">
      <c r="A1212" s="63">
        <v>11841</v>
      </c>
      <c r="B1212" s="91">
        <v>67</v>
      </c>
      <c r="C1212" s="91">
        <v>975</v>
      </c>
      <c r="D1212" s="92">
        <v>2.3330000000000002</v>
      </c>
      <c r="E1212" s="91">
        <v>25.882999999999999</v>
      </c>
      <c r="F1212" s="93">
        <v>39.744</v>
      </c>
      <c r="G1212" s="93">
        <v>39.39</v>
      </c>
      <c r="H1212" s="93">
        <v>37.411000000000001</v>
      </c>
      <c r="I1212" s="93">
        <v>34.432000000000002</v>
      </c>
      <c r="J1212" s="93">
        <v>24.346</v>
      </c>
      <c r="K1212" s="93">
        <v>12.923</v>
      </c>
      <c r="L1212" s="93" t="s">
        <v>46</v>
      </c>
      <c r="M1212" s="93" t="s">
        <v>46</v>
      </c>
      <c r="N1212" s="93" t="s">
        <v>46</v>
      </c>
      <c r="O1212" s="93" t="s">
        <v>46</v>
      </c>
      <c r="P1212" s="93" t="s">
        <v>46</v>
      </c>
      <c r="Q1212" s="93" t="s">
        <v>46</v>
      </c>
      <c r="R1212" s="93" t="s">
        <v>46</v>
      </c>
      <c r="S1212" s="93" t="s">
        <v>46</v>
      </c>
      <c r="T1212" s="93" t="s">
        <v>46</v>
      </c>
      <c r="U1212" s="63"/>
      <c r="V1212" s="23">
        <f t="shared" si="36"/>
        <v>11.094299185597942</v>
      </c>
      <c r="W1212" s="23">
        <f t="shared" si="37"/>
        <v>1.0784583333333333</v>
      </c>
    </row>
    <row r="1213" spans="1:23" x14ac:dyDescent="0.25">
      <c r="A1213" s="63">
        <v>11855</v>
      </c>
      <c r="B1213" s="91">
        <v>67</v>
      </c>
      <c r="C1213" s="91">
        <v>1118</v>
      </c>
      <c r="D1213" s="92">
        <v>7.5830000000000002</v>
      </c>
      <c r="E1213" s="91">
        <v>26.541</v>
      </c>
      <c r="F1213" s="93">
        <v>16.88</v>
      </c>
      <c r="G1213" s="93">
        <v>16.838999999999999</v>
      </c>
      <c r="H1213" s="93">
        <v>16.721</v>
      </c>
      <c r="I1213" s="93">
        <v>16.516999999999999</v>
      </c>
      <c r="J1213" s="93">
        <v>15.086</v>
      </c>
      <c r="K1213" s="93">
        <v>8.266</v>
      </c>
      <c r="L1213" s="93">
        <v>6.06</v>
      </c>
      <c r="M1213" s="93">
        <v>4.9020000000000001</v>
      </c>
      <c r="N1213" s="93">
        <v>4.7530000000000001</v>
      </c>
      <c r="O1213" s="93">
        <v>4.343</v>
      </c>
      <c r="P1213" s="93">
        <v>3.7770000000000001</v>
      </c>
      <c r="Q1213" s="93" t="s">
        <v>46</v>
      </c>
      <c r="R1213" s="93" t="s">
        <v>46</v>
      </c>
      <c r="S1213" s="93" t="s">
        <v>46</v>
      </c>
      <c r="T1213" s="93" t="s">
        <v>46</v>
      </c>
      <c r="U1213" s="63"/>
      <c r="V1213" s="23">
        <f t="shared" si="36"/>
        <v>3.5000659369642619</v>
      </c>
      <c r="W1213" s="23">
        <f t="shared" si="37"/>
        <v>1.1058749999999999</v>
      </c>
    </row>
    <row r="1214" spans="1:23" x14ac:dyDescent="0.25">
      <c r="A1214" s="63">
        <v>11861</v>
      </c>
      <c r="B1214" s="91">
        <v>67</v>
      </c>
      <c r="C1214" s="91">
        <v>1212</v>
      </c>
      <c r="D1214" s="92">
        <v>3.5830000000000002</v>
      </c>
      <c r="E1214" s="91">
        <v>17.257000000000001</v>
      </c>
      <c r="F1214" s="93">
        <v>20.350999999999999</v>
      </c>
      <c r="G1214" s="93">
        <v>20.256</v>
      </c>
      <c r="H1214" s="93">
        <v>19.645</v>
      </c>
      <c r="I1214" s="93">
        <v>18.658000000000001</v>
      </c>
      <c r="J1214" s="93">
        <v>15.090999999999999</v>
      </c>
      <c r="K1214" s="93">
        <v>8.2490000000000006</v>
      </c>
      <c r="L1214" s="93">
        <v>5.5339999999999998</v>
      </c>
      <c r="M1214" s="93" t="s">
        <v>46</v>
      </c>
      <c r="N1214" s="93" t="s">
        <v>46</v>
      </c>
      <c r="O1214" s="93" t="s">
        <v>46</v>
      </c>
      <c r="P1214" s="93" t="s">
        <v>46</v>
      </c>
      <c r="Q1214" s="93" t="s">
        <v>46</v>
      </c>
      <c r="R1214" s="93" t="s">
        <v>46</v>
      </c>
      <c r="S1214" s="93" t="s">
        <v>46</v>
      </c>
      <c r="T1214" s="93" t="s">
        <v>46</v>
      </c>
      <c r="U1214" s="63"/>
      <c r="V1214" s="90">
        <f t="shared" si="36"/>
        <v>4.8163550097683503</v>
      </c>
      <c r="W1214" s="90">
        <f t="shared" si="37"/>
        <v>0.71904166666666669</v>
      </c>
    </row>
    <row r="1215" spans="1:23" x14ac:dyDescent="0.25">
      <c r="A1215" s="63">
        <v>11867</v>
      </c>
      <c r="B1215" s="91">
        <v>67</v>
      </c>
      <c r="C1215" s="91">
        <v>1272</v>
      </c>
      <c r="D1215" s="92">
        <v>5.0830000000000002</v>
      </c>
      <c r="E1215" s="91">
        <v>15.182</v>
      </c>
      <c r="F1215" s="93">
        <v>14.38</v>
      </c>
      <c r="G1215" s="93">
        <v>14.295</v>
      </c>
      <c r="H1215" s="93">
        <v>13.813000000000001</v>
      </c>
      <c r="I1215" s="93">
        <v>12.749000000000001</v>
      </c>
      <c r="J1215" s="93">
        <v>7.1440000000000001</v>
      </c>
      <c r="K1215" s="93">
        <v>4.1840000000000002</v>
      </c>
      <c r="L1215" s="93">
        <v>2.8159999999999998</v>
      </c>
      <c r="M1215" s="93">
        <v>2.6779999999999999</v>
      </c>
      <c r="N1215" s="93">
        <v>3.0249999999999999</v>
      </c>
      <c r="O1215" s="93" t="s">
        <v>46</v>
      </c>
      <c r="P1215" s="93" t="s">
        <v>46</v>
      </c>
      <c r="Q1215" s="93" t="s">
        <v>46</v>
      </c>
      <c r="R1215" s="93" t="s">
        <v>46</v>
      </c>
      <c r="S1215" s="93" t="s">
        <v>46</v>
      </c>
      <c r="T1215" s="93" t="s">
        <v>46</v>
      </c>
      <c r="U1215" s="63"/>
      <c r="V1215" s="23">
        <f t="shared" si="36"/>
        <v>2.9868188077906748</v>
      </c>
      <c r="W1215" s="23">
        <f t="shared" si="37"/>
        <v>0.63258333333333339</v>
      </c>
    </row>
    <row r="1216" spans="1:23" x14ac:dyDescent="0.25">
      <c r="A1216" s="63">
        <v>11870</v>
      </c>
      <c r="B1216" s="91">
        <v>67</v>
      </c>
      <c r="C1216" s="91">
        <v>1312</v>
      </c>
      <c r="D1216" s="92">
        <v>2.5830000000000002</v>
      </c>
      <c r="E1216" s="91">
        <v>24.57</v>
      </c>
      <c r="F1216" s="93">
        <v>45.643000000000001</v>
      </c>
      <c r="G1216" s="93">
        <v>45.499000000000002</v>
      </c>
      <c r="H1216" s="93">
        <v>41.048999999999999</v>
      </c>
      <c r="I1216" s="93">
        <v>29.59</v>
      </c>
      <c r="J1216" s="93">
        <v>16.486000000000001</v>
      </c>
      <c r="K1216" s="93">
        <v>12.226000000000001</v>
      </c>
      <c r="L1216" s="93" t="s">
        <v>46</v>
      </c>
      <c r="M1216" s="93" t="s">
        <v>46</v>
      </c>
      <c r="N1216" s="93" t="s">
        <v>46</v>
      </c>
      <c r="O1216" s="93" t="s">
        <v>46</v>
      </c>
      <c r="P1216" s="93" t="s">
        <v>46</v>
      </c>
      <c r="Q1216" s="93" t="s">
        <v>46</v>
      </c>
      <c r="R1216" s="93" t="s">
        <v>46</v>
      </c>
      <c r="S1216" s="93" t="s">
        <v>46</v>
      </c>
      <c r="T1216" s="93" t="s">
        <v>46</v>
      </c>
      <c r="U1216" s="63"/>
      <c r="V1216" s="90">
        <f t="shared" si="36"/>
        <v>9.5121951219512191</v>
      </c>
      <c r="W1216" s="90">
        <f t="shared" si="37"/>
        <v>1.0237499999999999</v>
      </c>
    </row>
    <row r="1217" spans="1:23" x14ac:dyDescent="0.25">
      <c r="A1217" s="63">
        <v>11883</v>
      </c>
      <c r="B1217" s="91">
        <v>67</v>
      </c>
      <c r="C1217" s="91">
        <v>1461</v>
      </c>
      <c r="D1217" s="92">
        <v>4.5</v>
      </c>
      <c r="E1217" s="91">
        <v>17.923999999999999</v>
      </c>
      <c r="F1217" s="93">
        <v>20.381</v>
      </c>
      <c r="G1217" s="93">
        <v>20.355</v>
      </c>
      <c r="H1217" s="93">
        <v>19.914000000000001</v>
      </c>
      <c r="I1217" s="93">
        <v>19.216999999999999</v>
      </c>
      <c r="J1217" s="93">
        <v>14.233000000000001</v>
      </c>
      <c r="K1217" s="93">
        <v>7.9420000000000002</v>
      </c>
      <c r="L1217" s="93">
        <v>5.6150000000000002</v>
      </c>
      <c r="M1217" s="93">
        <v>4.2720000000000002</v>
      </c>
      <c r="N1217" s="93" t="s">
        <v>46</v>
      </c>
      <c r="O1217" s="93" t="s">
        <v>46</v>
      </c>
      <c r="P1217" s="93" t="s">
        <v>46</v>
      </c>
      <c r="Q1217" s="93" t="s">
        <v>46</v>
      </c>
      <c r="R1217" s="93" t="s">
        <v>46</v>
      </c>
      <c r="S1217" s="93" t="s">
        <v>46</v>
      </c>
      <c r="T1217" s="93" t="s">
        <v>46</v>
      </c>
      <c r="U1217" s="63"/>
      <c r="V1217" s="23">
        <f t="shared" si="36"/>
        <v>3.983111111111111</v>
      </c>
      <c r="W1217" s="23">
        <f t="shared" si="37"/>
        <v>0.74683333333333335</v>
      </c>
    </row>
    <row r="1218" spans="1:23" x14ac:dyDescent="0.25">
      <c r="A1218" s="63">
        <v>11900</v>
      </c>
      <c r="B1218" s="91">
        <v>67</v>
      </c>
      <c r="C1218" s="91">
        <v>1643</v>
      </c>
      <c r="D1218" s="92">
        <v>4.6669999999999998</v>
      </c>
      <c r="E1218" s="91">
        <v>19.581</v>
      </c>
      <c r="F1218" s="93">
        <v>22.702000000000002</v>
      </c>
      <c r="G1218" s="93">
        <v>21.46</v>
      </c>
      <c r="H1218" s="93">
        <v>19.036000000000001</v>
      </c>
      <c r="I1218" s="93">
        <v>16.797999999999998</v>
      </c>
      <c r="J1218" s="93">
        <v>10.326000000000001</v>
      </c>
      <c r="K1218" s="93">
        <v>5.7770000000000001</v>
      </c>
      <c r="L1218" s="93">
        <v>5.6440000000000001</v>
      </c>
      <c r="M1218" s="93">
        <v>4.5369999999999999</v>
      </c>
      <c r="N1218" s="93" t="s">
        <v>46</v>
      </c>
      <c r="O1218" s="93" t="s">
        <v>46</v>
      </c>
      <c r="P1218" s="93" t="s">
        <v>46</v>
      </c>
      <c r="Q1218" s="93" t="s">
        <v>46</v>
      </c>
      <c r="R1218" s="93" t="s">
        <v>46</v>
      </c>
      <c r="S1218" s="93" t="s">
        <v>46</v>
      </c>
      <c r="T1218" s="93" t="s">
        <v>46</v>
      </c>
      <c r="U1218" s="63"/>
      <c r="V1218" s="15">
        <f t="shared" si="36"/>
        <v>4.1956288836511675</v>
      </c>
      <c r="W1218" s="15">
        <f t="shared" si="37"/>
        <v>0.81587500000000002</v>
      </c>
    </row>
    <row r="1219" spans="1:23" hidden="1" x14ac:dyDescent="0.25">
      <c r="A1219" s="63">
        <v>11911</v>
      </c>
      <c r="B1219" s="91">
        <v>67</v>
      </c>
      <c r="C1219" s="91">
        <v>1722</v>
      </c>
      <c r="D1219" s="92">
        <v>1.5</v>
      </c>
      <c r="E1219" s="91">
        <v>22.158000000000001</v>
      </c>
      <c r="F1219" s="93">
        <v>54.488999999999997</v>
      </c>
      <c r="G1219" s="93">
        <v>42.579000000000001</v>
      </c>
      <c r="H1219" s="93">
        <v>30.687000000000001</v>
      </c>
      <c r="I1219" s="93">
        <v>29.946000000000002</v>
      </c>
      <c r="J1219" s="93">
        <v>21.335000000000001</v>
      </c>
      <c r="K1219" s="93" t="s">
        <v>46</v>
      </c>
      <c r="L1219" s="93" t="s">
        <v>46</v>
      </c>
      <c r="M1219" s="93" t="s">
        <v>46</v>
      </c>
      <c r="N1219" s="93" t="s">
        <v>46</v>
      </c>
      <c r="O1219" s="93" t="s">
        <v>46</v>
      </c>
      <c r="P1219" s="93" t="s">
        <v>46</v>
      </c>
      <c r="Q1219" s="93" t="s">
        <v>46</v>
      </c>
      <c r="R1219" s="93" t="s">
        <v>46</v>
      </c>
      <c r="S1219" s="93" t="s">
        <v>46</v>
      </c>
      <c r="T1219" s="93" t="s">
        <v>46</v>
      </c>
      <c r="U1219" s="63"/>
      <c r="V1219" s="23">
        <f t="shared" si="36"/>
        <v>14.772</v>
      </c>
      <c r="W1219" s="23">
        <f t="shared" si="37"/>
        <v>0.92325000000000002</v>
      </c>
    </row>
    <row r="1220" spans="1:23" x14ac:dyDescent="0.25">
      <c r="A1220" s="63">
        <v>11914</v>
      </c>
      <c r="B1220" s="91">
        <v>67</v>
      </c>
      <c r="C1220" s="91">
        <v>1756</v>
      </c>
      <c r="D1220" s="92">
        <v>5.0830000000000002</v>
      </c>
      <c r="E1220" s="91">
        <v>24.550999999999998</v>
      </c>
      <c r="F1220" s="93">
        <v>22.43</v>
      </c>
      <c r="G1220" s="93">
        <v>22.300999999999998</v>
      </c>
      <c r="H1220" s="93">
        <v>21.850999999999999</v>
      </c>
      <c r="I1220" s="93">
        <v>21.02</v>
      </c>
      <c r="J1220" s="93">
        <v>18.131</v>
      </c>
      <c r="K1220" s="93">
        <v>11.904999999999999</v>
      </c>
      <c r="L1220" s="93">
        <v>8.0820000000000007</v>
      </c>
      <c r="M1220" s="93">
        <v>6.069</v>
      </c>
      <c r="N1220" s="93">
        <v>4.91</v>
      </c>
      <c r="O1220" s="93" t="s">
        <v>46</v>
      </c>
      <c r="P1220" s="93" t="s">
        <v>46</v>
      </c>
      <c r="Q1220" s="93" t="s">
        <v>46</v>
      </c>
      <c r="R1220" s="93" t="s">
        <v>46</v>
      </c>
      <c r="S1220" s="93" t="s">
        <v>46</v>
      </c>
      <c r="T1220" s="93" t="s">
        <v>46</v>
      </c>
      <c r="U1220" s="63"/>
      <c r="V1220" s="23">
        <f t="shared" si="36"/>
        <v>4.8300216407633281</v>
      </c>
      <c r="W1220" s="23">
        <f t="shared" si="37"/>
        <v>1.0229583333333332</v>
      </c>
    </row>
    <row r="1221" spans="1:23" x14ac:dyDescent="0.25">
      <c r="A1221" s="63">
        <v>11922</v>
      </c>
      <c r="B1221" s="91">
        <v>68</v>
      </c>
      <c r="C1221" s="91">
        <v>59</v>
      </c>
      <c r="D1221" s="92">
        <v>3.0830000000000002</v>
      </c>
      <c r="E1221" s="91">
        <v>20.422999999999998</v>
      </c>
      <c r="F1221" s="93">
        <v>24.637</v>
      </c>
      <c r="G1221" s="93">
        <v>23.297999999999998</v>
      </c>
      <c r="H1221" s="93">
        <v>20.760999999999999</v>
      </c>
      <c r="I1221" s="93">
        <v>18.501000000000001</v>
      </c>
      <c r="J1221" s="93">
        <v>12.364000000000001</v>
      </c>
      <c r="K1221" s="93">
        <v>9.7759999999999998</v>
      </c>
      <c r="L1221" s="93">
        <v>6.8</v>
      </c>
      <c r="M1221" s="93" t="s">
        <v>46</v>
      </c>
      <c r="N1221" s="93" t="s">
        <v>46</v>
      </c>
      <c r="O1221" s="93" t="s">
        <v>46</v>
      </c>
      <c r="P1221" s="93" t="s">
        <v>46</v>
      </c>
      <c r="Q1221" s="93" t="s">
        <v>46</v>
      </c>
      <c r="R1221" s="93" t="s">
        <v>46</v>
      </c>
      <c r="S1221" s="93" t="s">
        <v>46</v>
      </c>
      <c r="T1221" s="93" t="s">
        <v>46</v>
      </c>
      <c r="U1221" s="63"/>
      <c r="V1221" s="34">
        <f t="shared" si="36"/>
        <v>6.6243918261433663</v>
      </c>
      <c r="W1221" s="34">
        <f t="shared" si="37"/>
        <v>0.85095833333333326</v>
      </c>
    </row>
    <row r="1222" spans="1:23" x14ac:dyDescent="0.25">
      <c r="A1222" s="63">
        <v>11926</v>
      </c>
      <c r="B1222" s="91">
        <v>68</v>
      </c>
      <c r="C1222" s="91">
        <v>101</v>
      </c>
      <c r="D1222" s="92">
        <v>4.0830000000000002</v>
      </c>
      <c r="E1222" s="91">
        <v>20.692</v>
      </c>
      <c r="F1222" s="93">
        <v>25.231999999999999</v>
      </c>
      <c r="G1222" s="93">
        <v>24.92</v>
      </c>
      <c r="H1222" s="93">
        <v>23.169</v>
      </c>
      <c r="I1222" s="93">
        <v>17.754999999999999</v>
      </c>
      <c r="J1222" s="93">
        <v>10.657999999999999</v>
      </c>
      <c r="K1222" s="93">
        <v>5.4539999999999997</v>
      </c>
      <c r="L1222" s="93">
        <v>5.7149999999999999</v>
      </c>
      <c r="M1222" s="93">
        <v>5.1719999999999997</v>
      </c>
      <c r="N1222" s="93" t="s">
        <v>46</v>
      </c>
      <c r="O1222" s="93" t="s">
        <v>46</v>
      </c>
      <c r="P1222" s="93" t="s">
        <v>46</v>
      </c>
      <c r="Q1222" s="93" t="s">
        <v>46</v>
      </c>
      <c r="R1222" s="93" t="s">
        <v>46</v>
      </c>
      <c r="S1222" s="93" t="s">
        <v>46</v>
      </c>
      <c r="T1222" s="93" t="s">
        <v>46</v>
      </c>
      <c r="U1222" s="63"/>
      <c r="V1222" s="23">
        <f t="shared" si="36"/>
        <v>5.0678422728385986</v>
      </c>
      <c r="W1222" s="23">
        <f t="shared" si="37"/>
        <v>0.86216666666666664</v>
      </c>
    </row>
    <row r="1223" spans="1:23" x14ac:dyDescent="0.25">
      <c r="A1223" s="63">
        <v>11931</v>
      </c>
      <c r="B1223" s="91">
        <v>68</v>
      </c>
      <c r="C1223" s="91">
        <v>176</v>
      </c>
      <c r="D1223" s="92">
        <v>6.3330000000000002</v>
      </c>
      <c r="E1223" s="91">
        <v>18.472000000000001</v>
      </c>
      <c r="F1223" s="93">
        <v>14.773</v>
      </c>
      <c r="G1223" s="93">
        <v>14.691000000000001</v>
      </c>
      <c r="H1223" s="93">
        <v>14.239000000000001</v>
      </c>
      <c r="I1223" s="93">
        <v>13.276999999999999</v>
      </c>
      <c r="J1223" s="93">
        <v>8.8279999999999994</v>
      </c>
      <c r="K1223" s="93">
        <v>7.2990000000000004</v>
      </c>
      <c r="L1223" s="93">
        <v>5.2270000000000003</v>
      </c>
      <c r="M1223" s="93">
        <v>3.9860000000000002</v>
      </c>
      <c r="N1223" s="93">
        <v>3.355</v>
      </c>
      <c r="O1223" s="93">
        <v>2.9790000000000001</v>
      </c>
      <c r="P1223" s="93" t="s">
        <v>46</v>
      </c>
      <c r="Q1223" s="93" t="s">
        <v>46</v>
      </c>
      <c r="R1223" s="93" t="s">
        <v>46</v>
      </c>
      <c r="S1223" s="93" t="s">
        <v>46</v>
      </c>
      <c r="T1223" s="93" t="s">
        <v>46</v>
      </c>
      <c r="U1223" s="63"/>
      <c r="V1223" s="15">
        <f t="shared" si="36"/>
        <v>2.9167850939523134</v>
      </c>
      <c r="W1223" s="15">
        <f t="shared" si="37"/>
        <v>0.76966666666666672</v>
      </c>
    </row>
    <row r="1224" spans="1:23" x14ac:dyDescent="0.25">
      <c r="A1224" s="63">
        <v>11940</v>
      </c>
      <c r="B1224" s="91">
        <v>68</v>
      </c>
      <c r="C1224" s="91">
        <v>287</v>
      </c>
      <c r="D1224" s="92">
        <v>2.4169999999999998</v>
      </c>
      <c r="E1224" s="91">
        <v>18.331</v>
      </c>
      <c r="F1224" s="93">
        <v>27.61</v>
      </c>
      <c r="G1224" s="93">
        <v>27.15</v>
      </c>
      <c r="H1224" s="93">
        <v>24.623999999999999</v>
      </c>
      <c r="I1224" s="93">
        <v>19.928000000000001</v>
      </c>
      <c r="J1224" s="93">
        <v>16.824999999999999</v>
      </c>
      <c r="K1224" s="93">
        <v>9.0090000000000003</v>
      </c>
      <c r="L1224" s="93" t="s">
        <v>46</v>
      </c>
      <c r="M1224" s="93" t="s">
        <v>46</v>
      </c>
      <c r="N1224" s="93" t="s">
        <v>46</v>
      </c>
      <c r="O1224" s="93" t="s">
        <v>46</v>
      </c>
      <c r="P1224" s="93" t="s">
        <v>46</v>
      </c>
      <c r="Q1224" s="93" t="s">
        <v>46</v>
      </c>
      <c r="R1224" s="93" t="s">
        <v>46</v>
      </c>
      <c r="S1224" s="93" t="s">
        <v>46</v>
      </c>
      <c r="T1224" s="93" t="s">
        <v>46</v>
      </c>
      <c r="U1224" s="63"/>
      <c r="V1224" s="34">
        <f t="shared" si="36"/>
        <v>7.5841952834091853</v>
      </c>
      <c r="W1224" s="34">
        <f t="shared" si="37"/>
        <v>0.76379166666666665</v>
      </c>
    </row>
    <row r="1225" spans="1:23" x14ac:dyDescent="0.25">
      <c r="A1225" s="63">
        <v>11968</v>
      </c>
      <c r="B1225" s="91">
        <v>68</v>
      </c>
      <c r="C1225" s="91">
        <v>552</v>
      </c>
      <c r="D1225" s="92">
        <v>7.1669999999999998</v>
      </c>
      <c r="E1225" s="91">
        <v>24.091999999999999</v>
      </c>
      <c r="F1225" s="93">
        <v>17.337</v>
      </c>
      <c r="G1225" s="93">
        <v>17.251000000000001</v>
      </c>
      <c r="H1225" s="93">
        <v>17.068999999999999</v>
      </c>
      <c r="I1225" s="93">
        <v>16.751000000000001</v>
      </c>
      <c r="J1225" s="93">
        <v>12.898999999999999</v>
      </c>
      <c r="K1225" s="93">
        <v>6.7759999999999998</v>
      </c>
      <c r="L1225" s="93">
        <v>4.5359999999999996</v>
      </c>
      <c r="M1225" s="93">
        <v>3.4860000000000002</v>
      </c>
      <c r="N1225" s="93">
        <v>4.3369999999999997</v>
      </c>
      <c r="O1225" s="93">
        <v>3.9129999999999998</v>
      </c>
      <c r="P1225" s="93">
        <v>3.44</v>
      </c>
      <c r="Q1225" s="93" t="s">
        <v>46</v>
      </c>
      <c r="R1225" s="93" t="s">
        <v>46</v>
      </c>
      <c r="S1225" s="93" t="s">
        <v>46</v>
      </c>
      <c r="T1225" s="93" t="s">
        <v>46</v>
      </c>
      <c r="U1225" s="63"/>
      <c r="V1225" s="23">
        <f t="shared" si="36"/>
        <v>3.3615180689270265</v>
      </c>
      <c r="W1225" s="23">
        <f t="shared" si="37"/>
        <v>1.0038333333333334</v>
      </c>
    </row>
    <row r="1226" spans="1:23" x14ac:dyDescent="0.25">
      <c r="A1226" s="63">
        <v>11974</v>
      </c>
      <c r="B1226" s="91">
        <v>68</v>
      </c>
      <c r="C1226" s="91">
        <v>653</v>
      </c>
      <c r="D1226" s="92">
        <v>3.3330000000000002</v>
      </c>
      <c r="E1226" s="91">
        <v>18.701000000000001</v>
      </c>
      <c r="F1226" s="93">
        <v>26.003</v>
      </c>
      <c r="G1226" s="93">
        <v>24.643999999999998</v>
      </c>
      <c r="H1226" s="93">
        <v>21.507999999999999</v>
      </c>
      <c r="I1226" s="93">
        <v>18.498000000000001</v>
      </c>
      <c r="J1226" s="93">
        <v>12.581</v>
      </c>
      <c r="K1226" s="93">
        <v>6.6449999999999996</v>
      </c>
      <c r="L1226" s="93">
        <v>6.2320000000000002</v>
      </c>
      <c r="M1226" s="93" t="s">
        <v>46</v>
      </c>
      <c r="N1226" s="93" t="s">
        <v>46</v>
      </c>
      <c r="O1226" s="93" t="s">
        <v>46</v>
      </c>
      <c r="P1226" s="93" t="s">
        <v>46</v>
      </c>
      <c r="Q1226" s="93" t="s">
        <v>46</v>
      </c>
      <c r="R1226" s="93" t="s">
        <v>46</v>
      </c>
      <c r="S1226" s="93" t="s">
        <v>46</v>
      </c>
      <c r="T1226" s="93" t="s">
        <v>46</v>
      </c>
      <c r="U1226" s="63"/>
      <c r="V1226" s="23">
        <f t="shared" si="36"/>
        <v>5.6108610861086108</v>
      </c>
      <c r="W1226" s="23">
        <f t="shared" si="37"/>
        <v>0.77920833333333339</v>
      </c>
    </row>
    <row r="1227" spans="1:23" x14ac:dyDescent="0.25">
      <c r="A1227" s="63">
        <v>11976</v>
      </c>
      <c r="B1227" s="91">
        <v>68</v>
      </c>
      <c r="C1227" s="91">
        <v>676</v>
      </c>
      <c r="D1227" s="92">
        <v>2.25</v>
      </c>
      <c r="E1227" s="91">
        <v>16.241</v>
      </c>
      <c r="F1227" s="93">
        <v>35.625</v>
      </c>
      <c r="G1227" s="93">
        <v>33.054000000000002</v>
      </c>
      <c r="H1227" s="93">
        <v>28.187999999999999</v>
      </c>
      <c r="I1227" s="93">
        <v>22.128</v>
      </c>
      <c r="J1227" s="93">
        <v>11.318</v>
      </c>
      <c r="K1227" s="93">
        <v>7.8879999999999999</v>
      </c>
      <c r="L1227" s="93" t="s">
        <v>46</v>
      </c>
      <c r="M1227" s="93" t="s">
        <v>46</v>
      </c>
      <c r="N1227" s="93" t="s">
        <v>46</v>
      </c>
      <c r="O1227" s="93" t="s">
        <v>46</v>
      </c>
      <c r="P1227" s="93" t="s">
        <v>46</v>
      </c>
      <c r="Q1227" s="93" t="s">
        <v>46</v>
      </c>
      <c r="R1227" s="93" t="s">
        <v>46</v>
      </c>
      <c r="S1227" s="93" t="s">
        <v>46</v>
      </c>
      <c r="T1227" s="93" t="s">
        <v>46</v>
      </c>
      <c r="U1227" s="63"/>
      <c r="V1227" s="15">
        <f t="shared" si="36"/>
        <v>7.2182222222222219</v>
      </c>
      <c r="W1227" s="15">
        <f t="shared" si="37"/>
        <v>0.67670833333333336</v>
      </c>
    </row>
    <row r="1228" spans="1:23" x14ac:dyDescent="0.25">
      <c r="A1228" s="63">
        <v>11984</v>
      </c>
      <c r="B1228" s="91">
        <v>68</v>
      </c>
      <c r="C1228" s="91">
        <v>778</v>
      </c>
      <c r="D1228" s="92">
        <v>4.8330000000000002</v>
      </c>
      <c r="E1228" s="91">
        <v>24.015000000000001</v>
      </c>
      <c r="F1228" s="93">
        <v>24.393000000000001</v>
      </c>
      <c r="G1228" s="93">
        <v>23.295999999999999</v>
      </c>
      <c r="H1228" s="93">
        <v>20.643999999999998</v>
      </c>
      <c r="I1228" s="93">
        <v>18.375</v>
      </c>
      <c r="J1228" s="93">
        <v>10.648</v>
      </c>
      <c r="K1228" s="93">
        <v>5.7519999999999998</v>
      </c>
      <c r="L1228" s="93">
        <v>5.3879999999999999</v>
      </c>
      <c r="M1228" s="93">
        <v>4.1050000000000004</v>
      </c>
      <c r="N1228" s="93" t="s">
        <v>46</v>
      </c>
      <c r="O1228" s="93" t="s">
        <v>46</v>
      </c>
      <c r="P1228" s="93" t="s">
        <v>46</v>
      </c>
      <c r="Q1228" s="93" t="s">
        <v>46</v>
      </c>
      <c r="R1228" s="93" t="s">
        <v>46</v>
      </c>
      <c r="S1228" s="93" t="s">
        <v>46</v>
      </c>
      <c r="T1228" s="93" t="s">
        <v>46</v>
      </c>
      <c r="U1228" s="63"/>
      <c r="V1228" s="34">
        <f t="shared" si="36"/>
        <v>4.9689633767846058</v>
      </c>
      <c r="W1228" s="34">
        <f t="shared" si="37"/>
        <v>1.0006250000000001</v>
      </c>
    </row>
    <row r="1229" spans="1:23" x14ac:dyDescent="0.25">
      <c r="A1229" s="63">
        <v>12002</v>
      </c>
      <c r="B1229" s="91">
        <v>68</v>
      </c>
      <c r="C1229" s="91">
        <v>938</v>
      </c>
      <c r="D1229" s="92">
        <v>4.4169999999999998</v>
      </c>
      <c r="E1229" s="91">
        <v>16.82</v>
      </c>
      <c r="F1229" s="93">
        <v>18.673999999999999</v>
      </c>
      <c r="G1229" s="93">
        <v>18.484000000000002</v>
      </c>
      <c r="H1229" s="93">
        <v>18.161000000000001</v>
      </c>
      <c r="I1229" s="93">
        <v>17.085999999999999</v>
      </c>
      <c r="J1229" s="93">
        <v>10.757</v>
      </c>
      <c r="K1229" s="93">
        <v>5.7130000000000001</v>
      </c>
      <c r="L1229" s="93">
        <v>5.266</v>
      </c>
      <c r="M1229" s="93">
        <v>4.1989999999999998</v>
      </c>
      <c r="N1229" s="93" t="s">
        <v>46</v>
      </c>
      <c r="O1229" s="93" t="s">
        <v>46</v>
      </c>
      <c r="P1229" s="93" t="s">
        <v>46</v>
      </c>
      <c r="Q1229" s="93" t="s">
        <v>46</v>
      </c>
      <c r="R1229" s="93" t="s">
        <v>46</v>
      </c>
      <c r="S1229" s="93" t="s">
        <v>46</v>
      </c>
      <c r="T1229" s="93" t="s">
        <v>46</v>
      </c>
      <c r="U1229" s="63"/>
      <c r="V1229" s="23">
        <f t="shared" si="36"/>
        <v>3.8080144894724928</v>
      </c>
      <c r="W1229" s="23">
        <f t="shared" si="37"/>
        <v>0.70083333333333331</v>
      </c>
    </row>
    <row r="1230" spans="1:23" x14ac:dyDescent="0.25">
      <c r="A1230" s="63">
        <v>12004</v>
      </c>
      <c r="B1230" s="91">
        <v>68</v>
      </c>
      <c r="C1230" s="91">
        <v>968</v>
      </c>
      <c r="D1230" s="92">
        <v>3.0830000000000002</v>
      </c>
      <c r="E1230" s="91">
        <v>19.483000000000001</v>
      </c>
      <c r="F1230" s="93">
        <v>29.542999999999999</v>
      </c>
      <c r="G1230" s="93">
        <v>28.765000000000001</v>
      </c>
      <c r="H1230" s="93">
        <v>24.257000000000001</v>
      </c>
      <c r="I1230" s="93">
        <v>18.361999999999998</v>
      </c>
      <c r="J1230" s="93">
        <v>10.545</v>
      </c>
      <c r="K1230" s="93">
        <v>7.9829999999999997</v>
      </c>
      <c r="L1230" s="93">
        <v>6.4930000000000003</v>
      </c>
      <c r="M1230" s="93" t="s">
        <v>46</v>
      </c>
      <c r="N1230" s="93" t="s">
        <v>46</v>
      </c>
      <c r="O1230" s="93" t="s">
        <v>46</v>
      </c>
      <c r="P1230" s="93" t="s">
        <v>46</v>
      </c>
      <c r="Q1230" s="93" t="s">
        <v>46</v>
      </c>
      <c r="R1230" s="93" t="s">
        <v>46</v>
      </c>
      <c r="S1230" s="93" t="s">
        <v>46</v>
      </c>
      <c r="T1230" s="93" t="s">
        <v>46</v>
      </c>
      <c r="U1230" s="63"/>
      <c r="V1230" s="15">
        <f t="shared" si="36"/>
        <v>6.3194939993512813</v>
      </c>
      <c r="W1230" s="15">
        <f t="shared" si="37"/>
        <v>0.81179166666666669</v>
      </c>
    </row>
    <row r="1231" spans="1:23" x14ac:dyDescent="0.25">
      <c r="A1231" s="63">
        <v>12012</v>
      </c>
      <c r="B1231" s="91">
        <v>68</v>
      </c>
      <c r="C1231" s="91">
        <v>1039</v>
      </c>
      <c r="D1231" s="92">
        <v>4.5</v>
      </c>
      <c r="E1231" s="91">
        <v>17.401</v>
      </c>
      <c r="F1231" s="93">
        <v>21.99</v>
      </c>
      <c r="G1231" s="93">
        <v>21.436</v>
      </c>
      <c r="H1231" s="93">
        <v>20.530999999999999</v>
      </c>
      <c r="I1231" s="93">
        <v>18.739000000000001</v>
      </c>
      <c r="J1231" s="93">
        <v>13.169</v>
      </c>
      <c r="K1231" s="93">
        <v>8.0429999999999993</v>
      </c>
      <c r="L1231" s="93">
        <v>5.5979999999999999</v>
      </c>
      <c r="M1231" s="93">
        <v>4.3070000000000004</v>
      </c>
      <c r="N1231" s="93" t="s">
        <v>46</v>
      </c>
      <c r="O1231" s="93" t="s">
        <v>46</v>
      </c>
      <c r="P1231" s="93" t="s">
        <v>46</v>
      </c>
      <c r="Q1231" s="93" t="s">
        <v>46</v>
      </c>
      <c r="R1231" s="93" t="s">
        <v>46</v>
      </c>
      <c r="S1231" s="93" t="s">
        <v>46</v>
      </c>
      <c r="T1231" s="93" t="s">
        <v>46</v>
      </c>
      <c r="U1231" s="63"/>
      <c r="V1231" s="23">
        <f t="shared" si="36"/>
        <v>3.866888888888889</v>
      </c>
      <c r="W1231" s="23">
        <f t="shared" si="37"/>
        <v>0.7250416666666667</v>
      </c>
    </row>
    <row r="1232" spans="1:23" x14ac:dyDescent="0.25">
      <c r="A1232" s="63">
        <v>12017</v>
      </c>
      <c r="B1232" s="91">
        <v>68</v>
      </c>
      <c r="C1232" s="91">
        <v>1120</v>
      </c>
      <c r="D1232" s="92">
        <v>4.9169999999999998</v>
      </c>
      <c r="E1232" s="91">
        <v>26.882000000000001</v>
      </c>
      <c r="F1232" s="93">
        <v>22.343</v>
      </c>
      <c r="G1232" s="93">
        <v>22.3</v>
      </c>
      <c r="H1232" s="93">
        <v>21.835000000000001</v>
      </c>
      <c r="I1232" s="93">
        <v>20.986999999999998</v>
      </c>
      <c r="J1232" s="93">
        <v>13.984</v>
      </c>
      <c r="K1232" s="93">
        <v>11.657</v>
      </c>
      <c r="L1232" s="93">
        <v>8.8859999999999992</v>
      </c>
      <c r="M1232" s="93">
        <v>6.7149999999999999</v>
      </c>
      <c r="N1232" s="93" t="s">
        <v>46</v>
      </c>
      <c r="O1232" s="93" t="s">
        <v>46</v>
      </c>
      <c r="P1232" s="93" t="s">
        <v>46</v>
      </c>
      <c r="Q1232" s="93" t="s">
        <v>46</v>
      </c>
      <c r="R1232" s="93" t="s">
        <v>46</v>
      </c>
      <c r="S1232" s="93" t="s">
        <v>46</v>
      </c>
      <c r="T1232" s="93" t="s">
        <v>46</v>
      </c>
      <c r="U1232" s="63"/>
      <c r="V1232" s="23">
        <f t="shared" si="36"/>
        <v>5.4671547691681921</v>
      </c>
      <c r="W1232" s="23">
        <f t="shared" si="37"/>
        <v>1.1200833333333333</v>
      </c>
    </row>
    <row r="1233" spans="1:23" x14ac:dyDescent="0.25">
      <c r="A1233" s="63">
        <v>12030</v>
      </c>
      <c r="B1233" s="91">
        <v>68</v>
      </c>
      <c r="C1233" s="91">
        <v>1268</v>
      </c>
      <c r="D1233" s="92">
        <v>5.75</v>
      </c>
      <c r="E1233" s="91">
        <v>28.22</v>
      </c>
      <c r="F1233" s="93">
        <v>23.8</v>
      </c>
      <c r="G1233" s="93">
        <v>22.77</v>
      </c>
      <c r="H1233" s="93">
        <v>20.745999999999999</v>
      </c>
      <c r="I1233" s="93">
        <v>18.827999999999999</v>
      </c>
      <c r="J1233" s="93">
        <v>13.349</v>
      </c>
      <c r="K1233" s="93">
        <v>7.056</v>
      </c>
      <c r="L1233" s="93">
        <v>5.89</v>
      </c>
      <c r="M1233" s="93">
        <v>6.6929999999999996</v>
      </c>
      <c r="N1233" s="93">
        <v>5.6379999999999999</v>
      </c>
      <c r="O1233" s="93" t="s">
        <v>46</v>
      </c>
      <c r="P1233" s="93" t="s">
        <v>46</v>
      </c>
      <c r="Q1233" s="93" t="s">
        <v>46</v>
      </c>
      <c r="R1233" s="93" t="s">
        <v>46</v>
      </c>
      <c r="S1233" s="93" t="s">
        <v>46</v>
      </c>
      <c r="T1233" s="93" t="s">
        <v>46</v>
      </c>
      <c r="U1233" s="63"/>
      <c r="V1233" s="34">
        <f t="shared" si="36"/>
        <v>4.9078260869565211</v>
      </c>
      <c r="W1233" s="34">
        <f t="shared" si="37"/>
        <v>1.1758333333333333</v>
      </c>
    </row>
    <row r="1234" spans="1:23" x14ac:dyDescent="0.25">
      <c r="A1234" s="63">
        <v>12042</v>
      </c>
      <c r="B1234" s="91">
        <v>68</v>
      </c>
      <c r="C1234" s="91">
        <v>1393</v>
      </c>
      <c r="D1234" s="92">
        <v>5.8330000000000002</v>
      </c>
      <c r="E1234" s="91">
        <v>24.081</v>
      </c>
      <c r="F1234" s="93">
        <v>19.257000000000001</v>
      </c>
      <c r="G1234" s="93">
        <v>19.202000000000002</v>
      </c>
      <c r="H1234" s="93">
        <v>18.821000000000002</v>
      </c>
      <c r="I1234" s="93">
        <v>18.170000000000002</v>
      </c>
      <c r="J1234" s="93">
        <v>15.773999999999999</v>
      </c>
      <c r="K1234" s="93">
        <v>9.9990000000000006</v>
      </c>
      <c r="L1234" s="93">
        <v>6.7249999999999996</v>
      </c>
      <c r="M1234" s="93">
        <v>5.69</v>
      </c>
      <c r="N1234" s="93">
        <v>4.6929999999999996</v>
      </c>
      <c r="O1234" s="93" t="s">
        <v>46</v>
      </c>
      <c r="P1234" s="93" t="s">
        <v>46</v>
      </c>
      <c r="Q1234" s="93" t="s">
        <v>46</v>
      </c>
      <c r="R1234" s="93" t="s">
        <v>46</v>
      </c>
      <c r="S1234" s="93" t="s">
        <v>46</v>
      </c>
      <c r="T1234" s="93" t="s">
        <v>46</v>
      </c>
      <c r="U1234" s="63"/>
      <c r="V1234" s="23">
        <f t="shared" si="36"/>
        <v>4.1284073375621464</v>
      </c>
      <c r="W1234" s="23">
        <f t="shared" si="37"/>
        <v>1.0033749999999999</v>
      </c>
    </row>
    <row r="1235" spans="1:23" x14ac:dyDescent="0.25">
      <c r="A1235" s="63">
        <v>12049</v>
      </c>
      <c r="B1235" s="91">
        <v>68</v>
      </c>
      <c r="C1235" s="91">
        <v>1492</v>
      </c>
      <c r="D1235" s="92">
        <v>4.3330000000000002</v>
      </c>
      <c r="E1235" s="91">
        <v>18.22</v>
      </c>
      <c r="F1235" s="93">
        <v>18.363</v>
      </c>
      <c r="G1235" s="93">
        <v>18.138999999999999</v>
      </c>
      <c r="H1235" s="93">
        <v>17.712</v>
      </c>
      <c r="I1235" s="93">
        <v>16.042999999999999</v>
      </c>
      <c r="J1235" s="93">
        <v>9.27</v>
      </c>
      <c r="K1235" s="93">
        <v>5.4710000000000001</v>
      </c>
      <c r="L1235" s="93">
        <v>5.8920000000000003</v>
      </c>
      <c r="M1235" s="93">
        <v>4.5439999999999996</v>
      </c>
      <c r="N1235" s="93" t="s">
        <v>46</v>
      </c>
      <c r="O1235" s="93" t="s">
        <v>46</v>
      </c>
      <c r="P1235" s="93" t="s">
        <v>46</v>
      </c>
      <c r="Q1235" s="93" t="s">
        <v>46</v>
      </c>
      <c r="R1235" s="93" t="s">
        <v>46</v>
      </c>
      <c r="S1235" s="93" t="s">
        <v>46</v>
      </c>
      <c r="T1235" s="93" t="s">
        <v>46</v>
      </c>
      <c r="U1235" s="63"/>
      <c r="V1235" s="90">
        <f t="shared" si="36"/>
        <v>4.2049388414493416</v>
      </c>
      <c r="W1235" s="90">
        <f t="shared" si="37"/>
        <v>0.75916666666666666</v>
      </c>
    </row>
    <row r="1236" spans="1:23" x14ac:dyDescent="0.25">
      <c r="A1236" s="63">
        <v>12054</v>
      </c>
      <c r="B1236" s="91">
        <v>68</v>
      </c>
      <c r="C1236" s="91">
        <v>1550</v>
      </c>
      <c r="D1236" s="92">
        <v>5.3330000000000002</v>
      </c>
      <c r="E1236" s="91">
        <v>16.571000000000002</v>
      </c>
      <c r="F1236" s="93">
        <v>14.763</v>
      </c>
      <c r="G1236" s="93">
        <v>14.733000000000001</v>
      </c>
      <c r="H1236" s="93">
        <v>14.340999999999999</v>
      </c>
      <c r="I1236" s="93">
        <v>13.865</v>
      </c>
      <c r="J1236" s="93">
        <v>11.766</v>
      </c>
      <c r="K1236" s="93">
        <v>7.0469999999999997</v>
      </c>
      <c r="L1236" s="93">
        <v>4.9470000000000001</v>
      </c>
      <c r="M1236" s="93">
        <v>3.9049999999999998</v>
      </c>
      <c r="N1236" s="93">
        <v>3.3109999999999999</v>
      </c>
      <c r="O1236" s="93" t="s">
        <v>46</v>
      </c>
      <c r="P1236" s="93" t="s">
        <v>46</v>
      </c>
      <c r="Q1236" s="93" t="s">
        <v>46</v>
      </c>
      <c r="R1236" s="93" t="s">
        <v>46</v>
      </c>
      <c r="S1236" s="93" t="s">
        <v>46</v>
      </c>
      <c r="T1236" s="93" t="s">
        <v>46</v>
      </c>
      <c r="U1236" s="63"/>
      <c r="V1236" s="23">
        <f t="shared" si="36"/>
        <v>3.1072567035439715</v>
      </c>
      <c r="W1236" s="23">
        <f t="shared" si="37"/>
        <v>0.6904583333333334</v>
      </c>
    </row>
    <row r="1237" spans="1:23" x14ac:dyDescent="0.25">
      <c r="A1237" s="63">
        <v>12060</v>
      </c>
      <c r="B1237" s="91">
        <v>68</v>
      </c>
      <c r="C1237" s="91">
        <v>1610</v>
      </c>
      <c r="D1237" s="92">
        <v>9.4169999999999998</v>
      </c>
      <c r="E1237" s="91">
        <v>19.460999999999999</v>
      </c>
      <c r="F1237" s="93">
        <v>9.2880000000000003</v>
      </c>
      <c r="G1237" s="93">
        <v>9.2840000000000007</v>
      </c>
      <c r="H1237" s="93">
        <v>9.2260000000000009</v>
      </c>
      <c r="I1237" s="93">
        <v>9.1280000000000001</v>
      </c>
      <c r="J1237" s="93">
        <v>8.6739999999999995</v>
      </c>
      <c r="K1237" s="93">
        <v>7.3330000000000002</v>
      </c>
      <c r="L1237" s="93">
        <v>5.7889999999999997</v>
      </c>
      <c r="M1237" s="93">
        <v>4.4560000000000004</v>
      </c>
      <c r="N1237" s="93">
        <v>3.5790000000000002</v>
      </c>
      <c r="O1237" s="93">
        <v>2.9830000000000001</v>
      </c>
      <c r="P1237" s="93">
        <v>2.6480000000000001</v>
      </c>
      <c r="Q1237" s="93">
        <v>2.42</v>
      </c>
      <c r="R1237" s="93">
        <v>2.085</v>
      </c>
      <c r="S1237" s="93" t="s">
        <v>46</v>
      </c>
      <c r="T1237" s="93" t="s">
        <v>46</v>
      </c>
      <c r="U1237" s="63"/>
      <c r="V1237" s="23">
        <f t="shared" si="36"/>
        <v>2.0665817139216309</v>
      </c>
      <c r="W1237" s="23">
        <f t="shared" si="37"/>
        <v>0.8108749999999999</v>
      </c>
    </row>
    <row r="1238" spans="1:23" x14ac:dyDescent="0.25">
      <c r="A1238" s="63">
        <v>12064</v>
      </c>
      <c r="B1238" s="91">
        <v>68</v>
      </c>
      <c r="C1238" s="91">
        <v>1658</v>
      </c>
      <c r="D1238" s="92">
        <v>6.4169999999999998</v>
      </c>
      <c r="E1238" s="91">
        <v>18.809999999999999</v>
      </c>
      <c r="F1238" s="93">
        <v>14.04</v>
      </c>
      <c r="G1238" s="93">
        <v>13.97</v>
      </c>
      <c r="H1238" s="93">
        <v>13.679</v>
      </c>
      <c r="I1238" s="93">
        <v>13.334</v>
      </c>
      <c r="J1238" s="93">
        <v>11.624000000000001</v>
      </c>
      <c r="K1238" s="93">
        <v>7.5</v>
      </c>
      <c r="L1238" s="93">
        <v>5.665</v>
      </c>
      <c r="M1238" s="93">
        <v>4.51</v>
      </c>
      <c r="N1238" s="93">
        <v>3.726</v>
      </c>
      <c r="O1238" s="93">
        <v>3.1349999999999998</v>
      </c>
      <c r="P1238" s="93" t="s">
        <v>46</v>
      </c>
      <c r="Q1238" s="93" t="s">
        <v>46</v>
      </c>
      <c r="R1238" s="93" t="s">
        <v>46</v>
      </c>
      <c r="S1238" s="93" t="s">
        <v>46</v>
      </c>
      <c r="T1238" s="93" t="s">
        <v>46</v>
      </c>
      <c r="U1238" s="63"/>
      <c r="V1238" s="90">
        <f t="shared" si="36"/>
        <v>2.9312762973352031</v>
      </c>
      <c r="W1238" s="90">
        <f t="shared" si="37"/>
        <v>0.78374999999999995</v>
      </c>
    </row>
    <row r="1239" spans="1:23" x14ac:dyDescent="0.25">
      <c r="A1239" s="63">
        <v>12070</v>
      </c>
      <c r="B1239" s="91">
        <v>68</v>
      </c>
      <c r="C1239" s="91">
        <v>1735</v>
      </c>
      <c r="D1239" s="92">
        <v>3.9169999999999998</v>
      </c>
      <c r="E1239" s="91">
        <v>15.369</v>
      </c>
      <c r="F1239" s="93">
        <v>18.393000000000001</v>
      </c>
      <c r="G1239" s="93">
        <v>17.457000000000001</v>
      </c>
      <c r="H1239" s="93">
        <v>15.603999999999999</v>
      </c>
      <c r="I1239" s="93">
        <v>13.855</v>
      </c>
      <c r="J1239" s="93">
        <v>8.1639999999999997</v>
      </c>
      <c r="K1239" s="93">
        <v>4.95</v>
      </c>
      <c r="L1239" s="93">
        <v>4.5449999999999999</v>
      </c>
      <c r="M1239" s="93" t="s">
        <v>46</v>
      </c>
      <c r="N1239" s="93" t="s">
        <v>46</v>
      </c>
      <c r="O1239" s="93" t="s">
        <v>46</v>
      </c>
      <c r="P1239" s="93" t="s">
        <v>46</v>
      </c>
      <c r="Q1239" s="93" t="s">
        <v>46</v>
      </c>
      <c r="R1239" s="93" t="s">
        <v>46</v>
      </c>
      <c r="S1239" s="93" t="s">
        <v>46</v>
      </c>
      <c r="T1239" s="93" t="s">
        <v>46</v>
      </c>
      <c r="U1239" s="63"/>
      <c r="V1239" s="23">
        <f t="shared" si="36"/>
        <v>3.9236660709726832</v>
      </c>
      <c r="W1239" s="23">
        <f t="shared" si="37"/>
        <v>0.64037500000000003</v>
      </c>
    </row>
    <row r="1240" spans="1:23" x14ac:dyDescent="0.25">
      <c r="A1240" s="63">
        <v>12082</v>
      </c>
      <c r="B1240" s="91">
        <v>68</v>
      </c>
      <c r="C1240" s="91">
        <v>1870</v>
      </c>
      <c r="D1240" s="92">
        <v>4.0830000000000002</v>
      </c>
      <c r="E1240" s="91">
        <v>17.689</v>
      </c>
      <c r="F1240" s="93">
        <v>22.353000000000002</v>
      </c>
      <c r="G1240" s="93">
        <v>22.335000000000001</v>
      </c>
      <c r="H1240" s="93">
        <v>22.116</v>
      </c>
      <c r="I1240" s="93">
        <v>21.725000000000001</v>
      </c>
      <c r="J1240" s="93">
        <v>15.164999999999999</v>
      </c>
      <c r="K1240" s="93">
        <v>7.7709999999999999</v>
      </c>
      <c r="L1240" s="93">
        <v>5.6529999999999996</v>
      </c>
      <c r="M1240" s="93">
        <v>4.4160000000000004</v>
      </c>
      <c r="N1240" s="93" t="s">
        <v>46</v>
      </c>
      <c r="O1240" s="93" t="s">
        <v>46</v>
      </c>
      <c r="P1240" s="93" t="s">
        <v>46</v>
      </c>
      <c r="Q1240" s="93" t="s">
        <v>46</v>
      </c>
      <c r="R1240" s="93" t="s">
        <v>46</v>
      </c>
      <c r="S1240" s="93" t="s">
        <v>46</v>
      </c>
      <c r="T1240" s="93" t="s">
        <v>46</v>
      </c>
      <c r="U1240" s="63"/>
      <c r="V1240" s="90">
        <f t="shared" si="36"/>
        <v>4.3323536615233893</v>
      </c>
      <c r="W1240" s="90">
        <f t="shared" si="37"/>
        <v>0.73704166666666671</v>
      </c>
    </row>
    <row r="1241" spans="1:23" hidden="1" x14ac:dyDescent="0.25">
      <c r="A1241" s="63">
        <v>12085</v>
      </c>
      <c r="B1241" s="91">
        <v>68</v>
      </c>
      <c r="C1241" s="91">
        <v>1906</v>
      </c>
      <c r="D1241" s="92">
        <v>1.917</v>
      </c>
      <c r="E1241" s="91">
        <v>18.678000000000001</v>
      </c>
      <c r="F1241" s="93">
        <v>52.606000000000002</v>
      </c>
      <c r="G1241" s="93">
        <v>43.863</v>
      </c>
      <c r="H1241" s="93">
        <v>30.696999999999999</v>
      </c>
      <c r="I1241" s="93">
        <v>22.451000000000001</v>
      </c>
      <c r="J1241" s="93">
        <v>12.118</v>
      </c>
      <c r="K1241" s="93" t="s">
        <v>46</v>
      </c>
      <c r="L1241" s="93" t="s">
        <v>46</v>
      </c>
      <c r="M1241" s="93" t="s">
        <v>46</v>
      </c>
      <c r="N1241" s="93" t="s">
        <v>46</v>
      </c>
      <c r="O1241" s="93" t="s">
        <v>46</v>
      </c>
      <c r="P1241" s="93" t="s">
        <v>46</v>
      </c>
      <c r="Q1241" s="93" t="s">
        <v>46</v>
      </c>
      <c r="R1241" s="93" t="s">
        <v>46</v>
      </c>
      <c r="S1241" s="93" t="s">
        <v>46</v>
      </c>
      <c r="T1241" s="93" t="s">
        <v>46</v>
      </c>
      <c r="U1241" s="63"/>
      <c r="V1241" s="23">
        <f t="shared" ref="V1241:V1304" si="38">+E1241/D1241</f>
        <v>9.7433489827856032</v>
      </c>
      <c r="W1241" s="23">
        <f t="shared" ref="W1241:W1304" si="39">+E1241/24</f>
        <v>0.77825</v>
      </c>
    </row>
    <row r="1242" spans="1:23" x14ac:dyDescent="0.25">
      <c r="A1242" s="63">
        <v>12102</v>
      </c>
      <c r="B1242" s="91">
        <v>68</v>
      </c>
      <c r="C1242" s="91">
        <v>2048</v>
      </c>
      <c r="D1242" s="92">
        <v>7.6669999999999998</v>
      </c>
      <c r="E1242" s="91">
        <v>15.028</v>
      </c>
      <c r="F1242" s="93">
        <v>9.8010000000000002</v>
      </c>
      <c r="G1242" s="93">
        <v>9.7530000000000001</v>
      </c>
      <c r="H1242" s="93">
        <v>9.6110000000000007</v>
      </c>
      <c r="I1242" s="93">
        <v>9.4209999999999994</v>
      </c>
      <c r="J1242" s="93">
        <v>6.85</v>
      </c>
      <c r="K1242" s="93">
        <v>4.4160000000000004</v>
      </c>
      <c r="L1242" s="93">
        <v>4.2750000000000004</v>
      </c>
      <c r="M1242" s="93">
        <v>3.2949999999999999</v>
      </c>
      <c r="N1242" s="93">
        <v>2.6560000000000001</v>
      </c>
      <c r="O1242" s="93">
        <v>2.2320000000000002</v>
      </c>
      <c r="P1242" s="93">
        <v>2.0990000000000002</v>
      </c>
      <c r="Q1242" s="93" t="s">
        <v>46</v>
      </c>
      <c r="R1242" s="93" t="s">
        <v>46</v>
      </c>
      <c r="S1242" s="93" t="s">
        <v>46</v>
      </c>
      <c r="T1242" s="93" t="s">
        <v>46</v>
      </c>
      <c r="U1242" s="63"/>
      <c r="V1242" s="90">
        <f t="shared" si="38"/>
        <v>1.960088691796009</v>
      </c>
      <c r="W1242" s="90">
        <f t="shared" si="39"/>
        <v>0.62616666666666665</v>
      </c>
    </row>
    <row r="1243" spans="1:23" x14ac:dyDescent="0.25">
      <c r="A1243" s="63">
        <v>12119</v>
      </c>
      <c r="B1243" s="91">
        <v>68</v>
      </c>
      <c r="C1243" s="91">
        <v>2241</v>
      </c>
      <c r="D1243" s="92">
        <v>2.0830000000000002</v>
      </c>
      <c r="E1243" s="91">
        <v>19.843</v>
      </c>
      <c r="F1243" s="93">
        <v>49.207999999999998</v>
      </c>
      <c r="G1243" s="93">
        <v>47.645000000000003</v>
      </c>
      <c r="H1243" s="93">
        <v>41.125999999999998</v>
      </c>
      <c r="I1243" s="93">
        <v>30.858000000000001</v>
      </c>
      <c r="J1243" s="93">
        <v>15.737</v>
      </c>
      <c r="K1243" s="93">
        <v>9.9169999999999998</v>
      </c>
      <c r="L1243" s="93" t="s">
        <v>46</v>
      </c>
      <c r="M1243" s="93" t="s">
        <v>46</v>
      </c>
      <c r="N1243" s="93" t="s">
        <v>46</v>
      </c>
      <c r="O1243" s="93" t="s">
        <v>46</v>
      </c>
      <c r="P1243" s="93" t="s">
        <v>46</v>
      </c>
      <c r="Q1243" s="93" t="s">
        <v>46</v>
      </c>
      <c r="R1243" s="93" t="s">
        <v>46</v>
      </c>
      <c r="S1243" s="93" t="s">
        <v>46</v>
      </c>
      <c r="T1243" s="93" t="s">
        <v>46</v>
      </c>
      <c r="U1243" s="63"/>
      <c r="V1243" s="23">
        <f t="shared" si="38"/>
        <v>9.5261641862698028</v>
      </c>
      <c r="W1243" s="23">
        <f t="shared" si="39"/>
        <v>0.8267916666666667</v>
      </c>
    </row>
    <row r="1244" spans="1:23" x14ac:dyDescent="0.25">
      <c r="A1244" s="63">
        <v>12141</v>
      </c>
      <c r="B1244" s="91">
        <v>68</v>
      </c>
      <c r="C1244" s="91">
        <v>2432</v>
      </c>
      <c r="D1244" s="92">
        <v>2.0830000000000002</v>
      </c>
      <c r="E1244" s="91">
        <v>26.530999999999999</v>
      </c>
      <c r="F1244" s="93">
        <v>50.734000000000002</v>
      </c>
      <c r="G1244" s="93">
        <v>49.462000000000003</v>
      </c>
      <c r="H1244" s="93">
        <v>38.262</v>
      </c>
      <c r="I1244" s="93">
        <v>29.334</v>
      </c>
      <c r="J1244" s="93">
        <v>25.526</v>
      </c>
      <c r="K1244" s="93">
        <v>13.255000000000001</v>
      </c>
      <c r="L1244" s="93" t="s">
        <v>46</v>
      </c>
      <c r="M1244" s="93" t="s">
        <v>46</v>
      </c>
      <c r="N1244" s="93" t="s">
        <v>46</v>
      </c>
      <c r="O1244" s="93" t="s">
        <v>46</v>
      </c>
      <c r="P1244" s="93" t="s">
        <v>46</v>
      </c>
      <c r="Q1244" s="93" t="s">
        <v>46</v>
      </c>
      <c r="R1244" s="93" t="s">
        <v>46</v>
      </c>
      <c r="S1244" s="93" t="s">
        <v>46</v>
      </c>
      <c r="T1244" s="93" t="s">
        <v>46</v>
      </c>
      <c r="U1244" s="63"/>
      <c r="V1244" s="15">
        <f t="shared" si="38"/>
        <v>12.736917906865097</v>
      </c>
      <c r="W1244" s="15">
        <f t="shared" si="39"/>
        <v>1.1054583333333332</v>
      </c>
    </row>
    <row r="1245" spans="1:23" x14ac:dyDescent="0.25">
      <c r="A1245" s="63">
        <v>12144</v>
      </c>
      <c r="B1245" s="91">
        <v>69</v>
      </c>
      <c r="C1245" s="91">
        <v>15</v>
      </c>
      <c r="D1245" s="92">
        <v>4</v>
      </c>
      <c r="E1245" s="91">
        <v>17.603000000000002</v>
      </c>
      <c r="F1245" s="93">
        <v>21.965</v>
      </c>
      <c r="G1245" s="93">
        <v>21.579000000000001</v>
      </c>
      <c r="H1245" s="93">
        <v>17.771999999999998</v>
      </c>
      <c r="I1245" s="93">
        <v>14.747</v>
      </c>
      <c r="J1245" s="93">
        <v>8.0229999999999997</v>
      </c>
      <c r="K1245" s="93">
        <v>7.202</v>
      </c>
      <c r="L1245" s="93">
        <v>4.8140000000000001</v>
      </c>
      <c r="M1245" s="93">
        <v>4.4009999999999998</v>
      </c>
      <c r="N1245" s="93" t="s">
        <v>46</v>
      </c>
      <c r="O1245" s="93" t="s">
        <v>46</v>
      </c>
      <c r="P1245" s="93" t="s">
        <v>46</v>
      </c>
      <c r="Q1245" s="93" t="s">
        <v>46</v>
      </c>
      <c r="R1245" s="93" t="s">
        <v>46</v>
      </c>
      <c r="S1245" s="93" t="s">
        <v>46</v>
      </c>
      <c r="T1245" s="93" t="s">
        <v>46</v>
      </c>
      <c r="U1245" s="63"/>
      <c r="V1245" s="34">
        <f t="shared" si="38"/>
        <v>4.4007500000000004</v>
      </c>
      <c r="W1245" s="34">
        <f t="shared" si="39"/>
        <v>0.73345833333333343</v>
      </c>
    </row>
    <row r="1246" spans="1:23" x14ac:dyDescent="0.25">
      <c r="A1246" s="63">
        <v>12154</v>
      </c>
      <c r="B1246" s="91">
        <v>69</v>
      </c>
      <c r="C1246" s="91">
        <v>105</v>
      </c>
      <c r="D1246" s="92">
        <v>3.75</v>
      </c>
      <c r="E1246" s="91">
        <v>17.774999999999999</v>
      </c>
      <c r="F1246" s="93">
        <v>25.323</v>
      </c>
      <c r="G1246" s="93">
        <v>25.234999999999999</v>
      </c>
      <c r="H1246" s="93">
        <v>24.294</v>
      </c>
      <c r="I1246" s="93">
        <v>22.562999999999999</v>
      </c>
      <c r="J1246" s="93">
        <v>12.113</v>
      </c>
      <c r="K1246" s="93">
        <v>7.1680000000000001</v>
      </c>
      <c r="L1246" s="93">
        <v>5.7640000000000002</v>
      </c>
      <c r="M1246" s="93" t="s">
        <v>46</v>
      </c>
      <c r="N1246" s="93" t="s">
        <v>46</v>
      </c>
      <c r="O1246" s="93" t="s">
        <v>46</v>
      </c>
      <c r="P1246" s="93" t="s">
        <v>46</v>
      </c>
      <c r="Q1246" s="93" t="s">
        <v>46</v>
      </c>
      <c r="R1246" s="93" t="s">
        <v>46</v>
      </c>
      <c r="S1246" s="93" t="s">
        <v>46</v>
      </c>
      <c r="T1246" s="93" t="s">
        <v>46</v>
      </c>
      <c r="U1246" s="63"/>
      <c r="V1246" s="23">
        <f t="shared" si="38"/>
        <v>4.7399999999999993</v>
      </c>
      <c r="W1246" s="23">
        <f t="shared" si="39"/>
        <v>0.74062499999999998</v>
      </c>
    </row>
    <row r="1247" spans="1:23" hidden="1" x14ac:dyDescent="0.25">
      <c r="A1247" s="63">
        <v>12172</v>
      </c>
      <c r="B1247" s="91">
        <v>69</v>
      </c>
      <c r="C1247" s="91">
        <v>316</v>
      </c>
      <c r="D1247" s="92">
        <v>1.083</v>
      </c>
      <c r="E1247" s="91">
        <v>16.861000000000001</v>
      </c>
      <c r="F1247" s="93">
        <v>60.917999999999999</v>
      </c>
      <c r="G1247" s="93">
        <v>58.563000000000002</v>
      </c>
      <c r="H1247" s="93">
        <v>43.658000000000001</v>
      </c>
      <c r="I1247" s="93">
        <v>30.687999999999999</v>
      </c>
      <c r="J1247" s="93">
        <v>16.803999999999998</v>
      </c>
      <c r="K1247" s="93" t="s">
        <v>46</v>
      </c>
      <c r="L1247" s="93" t="s">
        <v>46</v>
      </c>
      <c r="M1247" s="93" t="s">
        <v>46</v>
      </c>
      <c r="N1247" s="93" t="s">
        <v>46</v>
      </c>
      <c r="O1247" s="93" t="s">
        <v>46</v>
      </c>
      <c r="P1247" s="93" t="s">
        <v>46</v>
      </c>
      <c r="Q1247" s="93" t="s">
        <v>46</v>
      </c>
      <c r="R1247" s="93" t="s">
        <v>46</v>
      </c>
      <c r="S1247" s="93" t="s">
        <v>46</v>
      </c>
      <c r="T1247" s="93" t="s">
        <v>46</v>
      </c>
      <c r="U1247" s="63"/>
      <c r="V1247" s="23">
        <f t="shared" si="38"/>
        <v>15.568790397045246</v>
      </c>
      <c r="W1247" s="23">
        <f t="shared" si="39"/>
        <v>0.70254166666666673</v>
      </c>
    </row>
    <row r="1248" spans="1:23" x14ac:dyDescent="0.25">
      <c r="A1248" s="63">
        <v>12190</v>
      </c>
      <c r="B1248" s="91">
        <v>69</v>
      </c>
      <c r="C1248" s="91">
        <v>506</v>
      </c>
      <c r="D1248" s="92">
        <v>6.75</v>
      </c>
      <c r="E1248" s="91">
        <v>15.965999999999999</v>
      </c>
      <c r="F1248" s="93">
        <v>11.663</v>
      </c>
      <c r="G1248" s="93">
        <v>11.605</v>
      </c>
      <c r="H1248" s="93">
        <v>11.362</v>
      </c>
      <c r="I1248" s="93">
        <v>11.073</v>
      </c>
      <c r="J1248" s="93">
        <v>9.6720000000000006</v>
      </c>
      <c r="K1248" s="93">
        <v>6.2210000000000001</v>
      </c>
      <c r="L1248" s="93">
        <v>4.6479999999999997</v>
      </c>
      <c r="M1248" s="93">
        <v>3.8769999999999998</v>
      </c>
      <c r="N1248" s="93">
        <v>3.1030000000000002</v>
      </c>
      <c r="O1248" s="93">
        <v>2.6040000000000001</v>
      </c>
      <c r="P1248" s="93" t="s">
        <v>46</v>
      </c>
      <c r="Q1248" s="93" t="s">
        <v>46</v>
      </c>
      <c r="R1248" s="93" t="s">
        <v>46</v>
      </c>
      <c r="S1248" s="93" t="s">
        <v>46</v>
      </c>
      <c r="T1248" s="93" t="s">
        <v>46</v>
      </c>
      <c r="U1248" s="63"/>
      <c r="V1248" s="23">
        <f t="shared" si="38"/>
        <v>2.3653333333333331</v>
      </c>
      <c r="W1248" s="23">
        <f t="shared" si="39"/>
        <v>0.66525000000000001</v>
      </c>
    </row>
    <row r="1249" spans="1:23" x14ac:dyDescent="0.25">
      <c r="A1249" s="63">
        <v>12194</v>
      </c>
      <c r="B1249" s="91">
        <v>69</v>
      </c>
      <c r="C1249" s="91">
        <v>563</v>
      </c>
      <c r="D1249" s="92">
        <v>6.4169999999999998</v>
      </c>
      <c r="E1249" s="91">
        <v>20.012</v>
      </c>
      <c r="F1249" s="93">
        <v>13.409000000000001</v>
      </c>
      <c r="G1249" s="93">
        <v>13.079000000000001</v>
      </c>
      <c r="H1249" s="93">
        <v>12.497999999999999</v>
      </c>
      <c r="I1249" s="93">
        <v>12.029</v>
      </c>
      <c r="J1249" s="93">
        <v>9.782</v>
      </c>
      <c r="K1249" s="93">
        <v>5.8230000000000004</v>
      </c>
      <c r="L1249" s="93">
        <v>4.2759999999999998</v>
      </c>
      <c r="M1249" s="93">
        <v>4.6109999999999998</v>
      </c>
      <c r="N1249" s="93">
        <v>3.9750000000000001</v>
      </c>
      <c r="O1249" s="93">
        <v>3.331</v>
      </c>
      <c r="P1249" s="93" t="s">
        <v>46</v>
      </c>
      <c r="Q1249" s="93" t="s">
        <v>46</v>
      </c>
      <c r="R1249" s="93" t="s">
        <v>46</v>
      </c>
      <c r="S1249" s="93" t="s">
        <v>46</v>
      </c>
      <c r="T1249" s="93" t="s">
        <v>46</v>
      </c>
      <c r="U1249" s="63"/>
      <c r="V1249" s="90">
        <f t="shared" si="38"/>
        <v>3.1185912420134021</v>
      </c>
      <c r="W1249" s="90">
        <f t="shared" si="39"/>
        <v>0.83383333333333332</v>
      </c>
    </row>
    <row r="1250" spans="1:23" x14ac:dyDescent="0.25">
      <c r="A1250" s="63">
        <v>12202</v>
      </c>
      <c r="B1250" s="91">
        <v>69</v>
      </c>
      <c r="C1250" s="91">
        <v>641</v>
      </c>
      <c r="D1250" s="92">
        <v>3.3330000000000002</v>
      </c>
      <c r="E1250" s="91">
        <v>27.117000000000001</v>
      </c>
      <c r="F1250" s="93">
        <v>32.200000000000003</v>
      </c>
      <c r="G1250" s="93">
        <v>32.146000000000001</v>
      </c>
      <c r="H1250" s="93">
        <v>31.15</v>
      </c>
      <c r="I1250" s="93">
        <v>29.696000000000002</v>
      </c>
      <c r="J1250" s="93">
        <v>23.756</v>
      </c>
      <c r="K1250" s="93">
        <v>13.192</v>
      </c>
      <c r="L1250" s="93">
        <v>9.0239999999999991</v>
      </c>
      <c r="M1250" s="93" t="s">
        <v>46</v>
      </c>
      <c r="N1250" s="93" t="s">
        <v>46</v>
      </c>
      <c r="O1250" s="93" t="s">
        <v>46</v>
      </c>
      <c r="P1250" s="93" t="s">
        <v>46</v>
      </c>
      <c r="Q1250" s="93" t="s">
        <v>46</v>
      </c>
      <c r="R1250" s="93" t="s">
        <v>46</v>
      </c>
      <c r="S1250" s="93" t="s">
        <v>46</v>
      </c>
      <c r="T1250" s="93" t="s">
        <v>46</v>
      </c>
      <c r="U1250" s="63"/>
      <c r="V1250" s="23">
        <f t="shared" si="38"/>
        <v>8.1359135913591363</v>
      </c>
      <c r="W1250" s="23">
        <f t="shared" si="39"/>
        <v>1.129875</v>
      </c>
    </row>
    <row r="1251" spans="1:23" x14ac:dyDescent="0.25">
      <c r="A1251" s="63">
        <v>12210</v>
      </c>
      <c r="B1251" s="91">
        <v>69</v>
      </c>
      <c r="C1251" s="91">
        <v>747</v>
      </c>
      <c r="D1251" s="92">
        <v>6.75</v>
      </c>
      <c r="E1251" s="91">
        <v>23.681000000000001</v>
      </c>
      <c r="F1251" s="93">
        <v>18.588000000000001</v>
      </c>
      <c r="G1251" s="93">
        <v>18.411000000000001</v>
      </c>
      <c r="H1251" s="93">
        <v>18.045999999999999</v>
      </c>
      <c r="I1251" s="93">
        <v>17.372</v>
      </c>
      <c r="J1251" s="93">
        <v>14.827</v>
      </c>
      <c r="K1251" s="93">
        <v>8.9629999999999992</v>
      </c>
      <c r="L1251" s="93">
        <v>6.0140000000000002</v>
      </c>
      <c r="M1251" s="93">
        <v>5.25</v>
      </c>
      <c r="N1251" s="93">
        <v>4.5640000000000001</v>
      </c>
      <c r="O1251" s="93">
        <v>3.927</v>
      </c>
      <c r="P1251" s="93" t="s">
        <v>46</v>
      </c>
      <c r="Q1251" s="93" t="s">
        <v>46</v>
      </c>
      <c r="R1251" s="93" t="s">
        <v>46</v>
      </c>
      <c r="S1251" s="93" t="s">
        <v>46</v>
      </c>
      <c r="T1251" s="93" t="s">
        <v>46</v>
      </c>
      <c r="U1251" s="63"/>
      <c r="V1251" s="23">
        <f t="shared" si="38"/>
        <v>3.5082962962962965</v>
      </c>
      <c r="W1251" s="23">
        <f t="shared" si="39"/>
        <v>0.98670833333333341</v>
      </c>
    </row>
    <row r="1252" spans="1:23" x14ac:dyDescent="0.25">
      <c r="A1252" s="63">
        <v>12220</v>
      </c>
      <c r="B1252" s="91">
        <v>69</v>
      </c>
      <c r="C1252" s="91">
        <v>897</v>
      </c>
      <c r="D1252" s="92">
        <v>4.4169999999999998</v>
      </c>
      <c r="E1252" s="91">
        <v>17.611999999999998</v>
      </c>
      <c r="F1252" s="93">
        <v>19.420999999999999</v>
      </c>
      <c r="G1252" s="93">
        <v>19.306999999999999</v>
      </c>
      <c r="H1252" s="93">
        <v>18.986999999999998</v>
      </c>
      <c r="I1252" s="93">
        <v>18.433</v>
      </c>
      <c r="J1252" s="93">
        <v>13.571999999999999</v>
      </c>
      <c r="K1252" s="93">
        <v>7.0190000000000001</v>
      </c>
      <c r="L1252" s="93">
        <v>5.7839999999999998</v>
      </c>
      <c r="M1252" s="93">
        <v>4.3449999999999998</v>
      </c>
      <c r="N1252" s="93" t="s">
        <v>46</v>
      </c>
      <c r="O1252" s="93" t="s">
        <v>46</v>
      </c>
      <c r="P1252" s="93" t="s">
        <v>46</v>
      </c>
      <c r="Q1252" s="93" t="s">
        <v>46</v>
      </c>
      <c r="R1252" s="93" t="s">
        <v>46</v>
      </c>
      <c r="S1252" s="93" t="s">
        <v>46</v>
      </c>
      <c r="T1252" s="93" t="s">
        <v>46</v>
      </c>
      <c r="U1252" s="63"/>
      <c r="V1252" s="23">
        <f t="shared" si="38"/>
        <v>3.9873217115689381</v>
      </c>
      <c r="W1252" s="23">
        <f t="shared" si="39"/>
        <v>0.73383333333333323</v>
      </c>
    </row>
    <row r="1253" spans="1:23" x14ac:dyDescent="0.25">
      <c r="A1253" s="63">
        <v>12250</v>
      </c>
      <c r="B1253" s="91">
        <v>69</v>
      </c>
      <c r="C1253" s="91">
        <v>1231</v>
      </c>
      <c r="D1253" s="92">
        <v>2.9169999999999998</v>
      </c>
      <c r="E1253" s="91">
        <v>19.882999999999999</v>
      </c>
      <c r="F1253" s="93">
        <v>34.256</v>
      </c>
      <c r="G1253" s="93">
        <v>33.566000000000003</v>
      </c>
      <c r="H1253" s="93">
        <v>31.175999999999998</v>
      </c>
      <c r="I1253" s="93">
        <v>26.138000000000002</v>
      </c>
      <c r="J1253" s="93">
        <v>18.294</v>
      </c>
      <c r="K1253" s="93">
        <v>9.5760000000000005</v>
      </c>
      <c r="L1253" s="93" t="s">
        <v>46</v>
      </c>
      <c r="M1253" s="93" t="s">
        <v>46</v>
      </c>
      <c r="N1253" s="93" t="s">
        <v>46</v>
      </c>
      <c r="O1253" s="93" t="s">
        <v>46</v>
      </c>
      <c r="P1253" s="93" t="s">
        <v>46</v>
      </c>
      <c r="Q1253" s="93" t="s">
        <v>46</v>
      </c>
      <c r="R1253" s="93" t="s">
        <v>46</v>
      </c>
      <c r="S1253" s="93" t="s">
        <v>46</v>
      </c>
      <c r="T1253" s="93" t="s">
        <v>46</v>
      </c>
      <c r="U1253" s="63"/>
      <c r="V1253" s="15">
        <f t="shared" si="38"/>
        <v>6.8162495714775453</v>
      </c>
      <c r="W1253" s="15">
        <f t="shared" si="39"/>
        <v>0.8284583333333333</v>
      </c>
    </row>
    <row r="1254" spans="1:23" x14ac:dyDescent="0.25">
      <c r="A1254" s="63">
        <v>12257</v>
      </c>
      <c r="B1254" s="91">
        <v>69</v>
      </c>
      <c r="C1254" s="91">
        <v>1319</v>
      </c>
      <c r="D1254" s="92">
        <v>4.3330000000000002</v>
      </c>
      <c r="E1254" s="91">
        <v>21.760999999999999</v>
      </c>
      <c r="F1254" s="93">
        <v>26.149000000000001</v>
      </c>
      <c r="G1254" s="93">
        <v>25.925999999999998</v>
      </c>
      <c r="H1254" s="93">
        <v>25.420999999999999</v>
      </c>
      <c r="I1254" s="93">
        <v>24.664000000000001</v>
      </c>
      <c r="J1254" s="93">
        <v>15.744</v>
      </c>
      <c r="K1254" s="93">
        <v>8.15</v>
      </c>
      <c r="L1254" s="93">
        <v>6.5460000000000003</v>
      </c>
      <c r="M1254" s="93">
        <v>5.4370000000000003</v>
      </c>
      <c r="N1254" s="93" t="s">
        <v>46</v>
      </c>
      <c r="O1254" s="93" t="s">
        <v>46</v>
      </c>
      <c r="P1254" s="93" t="s">
        <v>46</v>
      </c>
      <c r="Q1254" s="93" t="s">
        <v>46</v>
      </c>
      <c r="R1254" s="93" t="s">
        <v>46</v>
      </c>
      <c r="S1254" s="93" t="s">
        <v>46</v>
      </c>
      <c r="T1254" s="93" t="s">
        <v>46</v>
      </c>
      <c r="U1254" s="63"/>
      <c r="V1254" s="23">
        <f t="shared" si="38"/>
        <v>5.0221555504269553</v>
      </c>
      <c r="W1254" s="23">
        <f t="shared" si="39"/>
        <v>0.90670833333333334</v>
      </c>
    </row>
    <row r="1255" spans="1:23" x14ac:dyDescent="0.25">
      <c r="A1255" s="63">
        <v>12259</v>
      </c>
      <c r="B1255" s="91">
        <v>69</v>
      </c>
      <c r="C1255" s="91">
        <v>1352</v>
      </c>
      <c r="D1255" s="92">
        <v>4.0830000000000002</v>
      </c>
      <c r="E1255" s="91">
        <v>16.780999999999999</v>
      </c>
      <c r="F1255" s="93">
        <v>16.747</v>
      </c>
      <c r="G1255" s="93">
        <v>16.443999999999999</v>
      </c>
      <c r="H1255" s="93">
        <v>15.603999999999999</v>
      </c>
      <c r="I1255" s="93">
        <v>13.241</v>
      </c>
      <c r="J1255" s="93">
        <v>8.173</v>
      </c>
      <c r="K1255" s="93">
        <v>4.9939999999999998</v>
      </c>
      <c r="L1255" s="93">
        <v>5.5860000000000003</v>
      </c>
      <c r="M1255" s="93">
        <v>4.1950000000000003</v>
      </c>
      <c r="N1255" s="93" t="s">
        <v>46</v>
      </c>
      <c r="O1255" s="93" t="s">
        <v>46</v>
      </c>
      <c r="P1255" s="93" t="s">
        <v>46</v>
      </c>
      <c r="Q1255" s="93" t="s">
        <v>46</v>
      </c>
      <c r="R1255" s="93" t="s">
        <v>46</v>
      </c>
      <c r="S1255" s="93" t="s">
        <v>46</v>
      </c>
      <c r="T1255" s="93" t="s">
        <v>46</v>
      </c>
      <c r="U1255" s="63"/>
      <c r="V1255" s="23">
        <f t="shared" si="38"/>
        <v>4.1099681606661767</v>
      </c>
      <c r="W1255" s="23">
        <f t="shared" si="39"/>
        <v>0.69920833333333332</v>
      </c>
    </row>
    <row r="1256" spans="1:23" x14ac:dyDescent="0.25">
      <c r="A1256" s="63">
        <v>12263</v>
      </c>
      <c r="B1256" s="91">
        <v>69</v>
      </c>
      <c r="C1256" s="91">
        <v>1410</v>
      </c>
      <c r="D1256" s="92">
        <v>3.5</v>
      </c>
      <c r="E1256" s="91">
        <v>23.12</v>
      </c>
      <c r="F1256" s="93">
        <v>26.657</v>
      </c>
      <c r="G1256" s="93">
        <v>26.501000000000001</v>
      </c>
      <c r="H1256" s="93">
        <v>25.978999999999999</v>
      </c>
      <c r="I1256" s="93">
        <v>25.029</v>
      </c>
      <c r="J1256" s="93">
        <v>20.36</v>
      </c>
      <c r="K1256" s="93">
        <v>11.032999999999999</v>
      </c>
      <c r="L1256" s="93">
        <v>7.6589999999999998</v>
      </c>
      <c r="M1256" s="93" t="s">
        <v>46</v>
      </c>
      <c r="N1256" s="93" t="s">
        <v>46</v>
      </c>
      <c r="O1256" s="93" t="s">
        <v>46</v>
      </c>
      <c r="P1256" s="93" t="s">
        <v>46</v>
      </c>
      <c r="Q1256" s="93" t="s">
        <v>46</v>
      </c>
      <c r="R1256" s="93" t="s">
        <v>46</v>
      </c>
      <c r="S1256" s="93" t="s">
        <v>46</v>
      </c>
      <c r="T1256" s="93" t="s">
        <v>46</v>
      </c>
      <c r="U1256" s="63"/>
      <c r="V1256" s="23">
        <f t="shared" si="38"/>
        <v>6.6057142857142859</v>
      </c>
      <c r="W1256" s="23">
        <f t="shared" si="39"/>
        <v>0.96333333333333337</v>
      </c>
    </row>
    <row r="1257" spans="1:23" x14ac:dyDescent="0.25">
      <c r="A1257" s="63">
        <v>12264</v>
      </c>
      <c r="B1257" s="91">
        <v>69</v>
      </c>
      <c r="C1257" s="91">
        <v>1412</v>
      </c>
      <c r="D1257" s="92">
        <v>4.9169999999999998</v>
      </c>
      <c r="E1257" s="91">
        <v>21.556999999999999</v>
      </c>
      <c r="F1257" s="93">
        <v>20.573</v>
      </c>
      <c r="G1257" s="93">
        <v>19.858000000000001</v>
      </c>
      <c r="H1257" s="93">
        <v>18.439</v>
      </c>
      <c r="I1257" s="93">
        <v>17.074999999999999</v>
      </c>
      <c r="J1257" s="93">
        <v>13.048</v>
      </c>
      <c r="K1257" s="93">
        <v>7.6840000000000002</v>
      </c>
      <c r="L1257" s="93">
        <v>5.5460000000000003</v>
      </c>
      <c r="M1257" s="93">
        <v>4.5469999999999997</v>
      </c>
      <c r="N1257" s="93" t="s">
        <v>46</v>
      </c>
      <c r="O1257" s="93" t="s">
        <v>46</v>
      </c>
      <c r="P1257" s="93" t="s">
        <v>46</v>
      </c>
      <c r="Q1257" s="93" t="s">
        <v>46</v>
      </c>
      <c r="R1257" s="93" t="s">
        <v>46</v>
      </c>
      <c r="S1257" s="93" t="s">
        <v>46</v>
      </c>
      <c r="T1257" s="93" t="s">
        <v>46</v>
      </c>
      <c r="U1257" s="63"/>
      <c r="V1257" s="34">
        <f t="shared" si="38"/>
        <v>4.3841773439088874</v>
      </c>
      <c r="W1257" s="34">
        <f t="shared" si="39"/>
        <v>0.89820833333333328</v>
      </c>
    </row>
    <row r="1258" spans="1:23" x14ac:dyDescent="0.25">
      <c r="A1258" s="63">
        <v>12265</v>
      </c>
      <c r="B1258" s="91">
        <v>69</v>
      </c>
      <c r="C1258" s="91">
        <v>1447</v>
      </c>
      <c r="D1258" s="92">
        <v>2</v>
      </c>
      <c r="E1258" s="91">
        <v>17.178999999999998</v>
      </c>
      <c r="F1258" s="93">
        <v>36.143999999999998</v>
      </c>
      <c r="G1258" s="93">
        <v>31.792000000000002</v>
      </c>
      <c r="H1258" s="93">
        <v>24.687999999999999</v>
      </c>
      <c r="I1258" s="93">
        <v>19.774000000000001</v>
      </c>
      <c r="J1258" s="93">
        <v>10.884</v>
      </c>
      <c r="K1258" s="93">
        <v>8.5890000000000004</v>
      </c>
      <c r="L1258" s="93" t="s">
        <v>46</v>
      </c>
      <c r="M1258" s="93" t="s">
        <v>46</v>
      </c>
      <c r="N1258" s="93" t="s">
        <v>46</v>
      </c>
      <c r="O1258" s="93" t="s">
        <v>46</v>
      </c>
      <c r="P1258" s="93" t="s">
        <v>46</v>
      </c>
      <c r="Q1258" s="93" t="s">
        <v>46</v>
      </c>
      <c r="R1258" s="93" t="s">
        <v>46</v>
      </c>
      <c r="S1258" s="93" t="s">
        <v>46</v>
      </c>
      <c r="T1258" s="93" t="s">
        <v>46</v>
      </c>
      <c r="U1258" s="63"/>
      <c r="V1258" s="23">
        <f t="shared" si="38"/>
        <v>8.5894999999999992</v>
      </c>
      <c r="W1258" s="23">
        <f t="shared" si="39"/>
        <v>0.7157916666666666</v>
      </c>
    </row>
    <row r="1259" spans="1:23" x14ac:dyDescent="0.25">
      <c r="A1259" s="63">
        <v>12280</v>
      </c>
      <c r="B1259" s="91">
        <v>69</v>
      </c>
      <c r="C1259" s="91">
        <v>1603</v>
      </c>
      <c r="D1259" s="92">
        <v>8.5830000000000002</v>
      </c>
      <c r="E1259" s="91">
        <v>19.344999999999999</v>
      </c>
      <c r="F1259" s="93">
        <v>10.346</v>
      </c>
      <c r="G1259" s="93">
        <v>10.311</v>
      </c>
      <c r="H1259" s="93">
        <v>10.226000000000001</v>
      </c>
      <c r="I1259" s="93">
        <v>10.081</v>
      </c>
      <c r="J1259" s="93">
        <v>9.3580000000000005</v>
      </c>
      <c r="K1259" s="93">
        <v>7.5140000000000002</v>
      </c>
      <c r="L1259" s="93">
        <v>5.4589999999999996</v>
      </c>
      <c r="M1259" s="93">
        <v>4.4619999999999997</v>
      </c>
      <c r="N1259" s="93">
        <v>3.8330000000000002</v>
      </c>
      <c r="O1259" s="93">
        <v>3.202</v>
      </c>
      <c r="P1259" s="93">
        <v>2.7469999999999999</v>
      </c>
      <c r="Q1259" s="93">
        <v>2.4169999999999998</v>
      </c>
      <c r="R1259" s="93" t="s">
        <v>46</v>
      </c>
      <c r="S1259" s="93" t="s">
        <v>46</v>
      </c>
      <c r="T1259" s="93" t="s">
        <v>46</v>
      </c>
      <c r="U1259" s="63"/>
      <c r="V1259" s="23">
        <f t="shared" si="38"/>
        <v>2.2538739368519165</v>
      </c>
      <c r="W1259" s="23">
        <f t="shared" si="39"/>
        <v>0.80604166666666666</v>
      </c>
    </row>
    <row r="1260" spans="1:23" x14ac:dyDescent="0.25">
      <c r="A1260" s="63">
        <v>12282</v>
      </c>
      <c r="B1260" s="91">
        <v>69</v>
      </c>
      <c r="C1260" s="91">
        <v>1640</v>
      </c>
      <c r="D1260" s="92">
        <v>3.6669999999999998</v>
      </c>
      <c r="E1260" s="91">
        <v>21.881</v>
      </c>
      <c r="F1260" s="93">
        <v>22.798999999999999</v>
      </c>
      <c r="G1260" s="93">
        <v>22.541</v>
      </c>
      <c r="H1260" s="93">
        <v>22.059000000000001</v>
      </c>
      <c r="I1260" s="93">
        <v>21.178999999999998</v>
      </c>
      <c r="J1260" s="93">
        <v>17.619</v>
      </c>
      <c r="K1260" s="93">
        <v>10.128</v>
      </c>
      <c r="L1260" s="93">
        <v>7.2050000000000001</v>
      </c>
      <c r="M1260" s="93" t="s">
        <v>46</v>
      </c>
      <c r="N1260" s="93" t="s">
        <v>46</v>
      </c>
      <c r="O1260" s="93" t="s">
        <v>46</v>
      </c>
      <c r="P1260" s="93" t="s">
        <v>46</v>
      </c>
      <c r="Q1260" s="93" t="s">
        <v>46</v>
      </c>
      <c r="R1260" s="93" t="s">
        <v>46</v>
      </c>
      <c r="S1260" s="93" t="s">
        <v>46</v>
      </c>
      <c r="T1260" s="93" t="s">
        <v>46</v>
      </c>
      <c r="U1260" s="63"/>
      <c r="V1260" s="15">
        <f t="shared" si="38"/>
        <v>5.9670029997272982</v>
      </c>
      <c r="W1260" s="15">
        <f t="shared" si="39"/>
        <v>0.91170833333333334</v>
      </c>
    </row>
    <row r="1261" spans="1:23" x14ac:dyDescent="0.25">
      <c r="A1261" s="63">
        <v>12287</v>
      </c>
      <c r="B1261" s="91">
        <v>69</v>
      </c>
      <c r="C1261" s="91">
        <v>1700</v>
      </c>
      <c r="D1261" s="92">
        <v>3.8330000000000002</v>
      </c>
      <c r="E1261" s="91">
        <v>15.718</v>
      </c>
      <c r="F1261" s="93">
        <v>21.707000000000001</v>
      </c>
      <c r="G1261" s="93">
        <v>21.526</v>
      </c>
      <c r="H1261" s="93">
        <v>20.878</v>
      </c>
      <c r="I1261" s="93">
        <v>19.382000000000001</v>
      </c>
      <c r="J1261" s="93">
        <v>11.878</v>
      </c>
      <c r="K1261" s="93">
        <v>6.367</v>
      </c>
      <c r="L1261" s="93">
        <v>4.5599999999999996</v>
      </c>
      <c r="M1261" s="93" t="s">
        <v>46</v>
      </c>
      <c r="N1261" s="93" t="s">
        <v>46</v>
      </c>
      <c r="O1261" s="93" t="s">
        <v>46</v>
      </c>
      <c r="P1261" s="93" t="s">
        <v>46</v>
      </c>
      <c r="Q1261" s="93" t="s">
        <v>46</v>
      </c>
      <c r="R1261" s="93" t="s">
        <v>46</v>
      </c>
      <c r="S1261" s="93" t="s">
        <v>46</v>
      </c>
      <c r="T1261" s="93" t="s">
        <v>46</v>
      </c>
      <c r="U1261" s="63"/>
      <c r="V1261" s="23">
        <f t="shared" si="38"/>
        <v>4.1007044090790501</v>
      </c>
      <c r="W1261" s="23">
        <f t="shared" si="39"/>
        <v>0.6549166666666667</v>
      </c>
    </row>
    <row r="1262" spans="1:23" x14ac:dyDescent="0.25">
      <c r="A1262" s="63">
        <v>12292</v>
      </c>
      <c r="B1262" s="91">
        <v>69</v>
      </c>
      <c r="C1262" s="91">
        <v>1787</v>
      </c>
      <c r="D1262" s="92">
        <v>3.3330000000000002</v>
      </c>
      <c r="E1262" s="91">
        <v>18.795000000000002</v>
      </c>
      <c r="F1262" s="93">
        <v>23.908999999999999</v>
      </c>
      <c r="G1262" s="93">
        <v>23.849</v>
      </c>
      <c r="H1262" s="93">
        <v>22.780999999999999</v>
      </c>
      <c r="I1262" s="93">
        <v>19.114999999999998</v>
      </c>
      <c r="J1262" s="93">
        <v>10.167</v>
      </c>
      <c r="K1262" s="93">
        <v>8.4619999999999997</v>
      </c>
      <c r="L1262" s="93">
        <v>6.2030000000000003</v>
      </c>
      <c r="M1262" s="93" t="s">
        <v>46</v>
      </c>
      <c r="N1262" s="93" t="s">
        <v>46</v>
      </c>
      <c r="O1262" s="93" t="s">
        <v>46</v>
      </c>
      <c r="P1262" s="93" t="s">
        <v>46</v>
      </c>
      <c r="Q1262" s="93" t="s">
        <v>46</v>
      </c>
      <c r="R1262" s="93" t="s">
        <v>46</v>
      </c>
      <c r="S1262" s="93" t="s">
        <v>46</v>
      </c>
      <c r="T1262" s="93" t="s">
        <v>46</v>
      </c>
      <c r="U1262" s="63"/>
      <c r="V1262" s="34">
        <f t="shared" si="38"/>
        <v>5.6390639063906391</v>
      </c>
      <c r="W1262" s="34">
        <f t="shared" si="39"/>
        <v>0.78312500000000007</v>
      </c>
    </row>
    <row r="1263" spans="1:23" x14ac:dyDescent="0.25">
      <c r="A1263" s="63">
        <v>12303</v>
      </c>
      <c r="B1263" s="91">
        <v>69</v>
      </c>
      <c r="C1263" s="91">
        <v>1920</v>
      </c>
      <c r="D1263" s="92">
        <v>8.9169999999999998</v>
      </c>
      <c r="E1263" s="91">
        <v>26.63</v>
      </c>
      <c r="F1263" s="93">
        <v>12.994</v>
      </c>
      <c r="G1263" s="93">
        <v>12.939</v>
      </c>
      <c r="H1263" s="93">
        <v>12.775</v>
      </c>
      <c r="I1263" s="93">
        <v>12.557</v>
      </c>
      <c r="J1263" s="93">
        <v>9.4589999999999996</v>
      </c>
      <c r="K1263" s="93">
        <v>6.79</v>
      </c>
      <c r="L1263" s="93">
        <v>6.3140000000000001</v>
      </c>
      <c r="M1263" s="93">
        <v>5.8220000000000001</v>
      </c>
      <c r="N1263" s="93">
        <v>5.0819999999999999</v>
      </c>
      <c r="O1263" s="93">
        <v>4.2409999999999997</v>
      </c>
      <c r="P1263" s="93">
        <v>3.7269999999999999</v>
      </c>
      <c r="Q1263" s="93">
        <v>3.3180000000000001</v>
      </c>
      <c r="R1263" s="93" t="s">
        <v>46</v>
      </c>
      <c r="S1263" s="93" t="s">
        <v>46</v>
      </c>
      <c r="T1263" s="93" t="s">
        <v>46</v>
      </c>
      <c r="U1263" s="63"/>
      <c r="V1263" s="23">
        <f t="shared" si="38"/>
        <v>2.986430413816306</v>
      </c>
      <c r="W1263" s="23">
        <f t="shared" si="39"/>
        <v>1.1095833333333334</v>
      </c>
    </row>
    <row r="1264" spans="1:23" x14ac:dyDescent="0.25">
      <c r="A1264" s="63">
        <v>12319</v>
      </c>
      <c r="B1264" s="91">
        <v>69</v>
      </c>
      <c r="C1264" s="91">
        <v>2107</v>
      </c>
      <c r="D1264" s="92">
        <v>3.4169999999999998</v>
      </c>
      <c r="E1264" s="91">
        <v>16.481000000000002</v>
      </c>
      <c r="F1264" s="93">
        <v>22.294</v>
      </c>
      <c r="G1264" s="93">
        <v>21.545999999999999</v>
      </c>
      <c r="H1264" s="93">
        <v>19.510000000000002</v>
      </c>
      <c r="I1264" s="93">
        <v>17.376999999999999</v>
      </c>
      <c r="J1264" s="93">
        <v>9.7780000000000005</v>
      </c>
      <c r="K1264" s="93">
        <v>6.556</v>
      </c>
      <c r="L1264" s="93">
        <v>5.4580000000000002</v>
      </c>
      <c r="M1264" s="93" t="s">
        <v>46</v>
      </c>
      <c r="N1264" s="93" t="s">
        <v>46</v>
      </c>
      <c r="O1264" s="93" t="s">
        <v>46</v>
      </c>
      <c r="P1264" s="93" t="s">
        <v>46</v>
      </c>
      <c r="Q1264" s="93" t="s">
        <v>46</v>
      </c>
      <c r="R1264" s="93" t="s">
        <v>46</v>
      </c>
      <c r="S1264" s="93" t="s">
        <v>46</v>
      </c>
      <c r="T1264" s="93" t="s">
        <v>46</v>
      </c>
      <c r="U1264" s="63"/>
      <c r="V1264" s="23">
        <f t="shared" si="38"/>
        <v>4.8232367573895241</v>
      </c>
      <c r="W1264" s="23">
        <f t="shared" si="39"/>
        <v>0.68670833333333337</v>
      </c>
    </row>
    <row r="1265" spans="1:23" x14ac:dyDescent="0.25">
      <c r="A1265" s="63">
        <v>12320</v>
      </c>
      <c r="B1265" s="91">
        <v>69</v>
      </c>
      <c r="C1265" s="91">
        <v>2125</v>
      </c>
      <c r="D1265" s="92">
        <v>5.25</v>
      </c>
      <c r="E1265" s="91">
        <v>15.814</v>
      </c>
      <c r="F1265" s="93">
        <v>12.946</v>
      </c>
      <c r="G1265" s="93">
        <v>12.613</v>
      </c>
      <c r="H1265" s="93">
        <v>11.961</v>
      </c>
      <c r="I1265" s="93">
        <v>11.337</v>
      </c>
      <c r="J1265" s="93">
        <v>9.8960000000000008</v>
      </c>
      <c r="K1265" s="93">
        <v>5.5570000000000004</v>
      </c>
      <c r="L1265" s="93">
        <v>4.3970000000000002</v>
      </c>
      <c r="M1265" s="93">
        <v>3.4329999999999998</v>
      </c>
      <c r="N1265" s="93">
        <v>3.0920000000000001</v>
      </c>
      <c r="O1265" s="93" t="s">
        <v>46</v>
      </c>
      <c r="P1265" s="93" t="s">
        <v>46</v>
      </c>
      <c r="Q1265" s="93" t="s">
        <v>46</v>
      </c>
      <c r="R1265" s="93" t="s">
        <v>46</v>
      </c>
      <c r="S1265" s="93" t="s">
        <v>46</v>
      </c>
      <c r="T1265" s="93" t="s">
        <v>46</v>
      </c>
      <c r="U1265" s="63"/>
      <c r="V1265" s="15">
        <f t="shared" si="38"/>
        <v>3.0121904761904763</v>
      </c>
      <c r="W1265" s="15">
        <f t="shared" si="39"/>
        <v>0.65891666666666671</v>
      </c>
    </row>
    <row r="1266" spans="1:23" hidden="1" x14ac:dyDescent="0.25">
      <c r="A1266" s="63">
        <v>12324</v>
      </c>
      <c r="B1266" s="91">
        <v>70</v>
      </c>
      <c r="C1266" s="91">
        <v>48</v>
      </c>
      <c r="D1266" s="92">
        <v>1.917</v>
      </c>
      <c r="E1266" s="91">
        <v>16.363</v>
      </c>
      <c r="F1266" s="93">
        <v>35.271999999999998</v>
      </c>
      <c r="G1266" s="93">
        <v>33.856999999999999</v>
      </c>
      <c r="H1266" s="93">
        <v>25.940999999999999</v>
      </c>
      <c r="I1266" s="93">
        <v>17.901</v>
      </c>
      <c r="J1266" s="93">
        <v>15.23</v>
      </c>
      <c r="K1266" s="93" t="s">
        <v>46</v>
      </c>
      <c r="L1266" s="93" t="s">
        <v>46</v>
      </c>
      <c r="M1266" s="93" t="s">
        <v>46</v>
      </c>
      <c r="N1266" s="93" t="s">
        <v>46</v>
      </c>
      <c r="O1266" s="93" t="s">
        <v>46</v>
      </c>
      <c r="P1266" s="93" t="s">
        <v>46</v>
      </c>
      <c r="Q1266" s="93" t="s">
        <v>46</v>
      </c>
      <c r="R1266" s="93" t="s">
        <v>46</v>
      </c>
      <c r="S1266" s="93" t="s">
        <v>46</v>
      </c>
      <c r="T1266" s="93" t="s">
        <v>46</v>
      </c>
      <c r="U1266" s="63"/>
      <c r="V1266" s="34">
        <f t="shared" si="38"/>
        <v>8.5357329160146058</v>
      </c>
      <c r="W1266" s="34">
        <f t="shared" si="39"/>
        <v>0.68179166666666668</v>
      </c>
    </row>
    <row r="1267" spans="1:23" x14ac:dyDescent="0.25">
      <c r="A1267" s="63">
        <v>12333</v>
      </c>
      <c r="B1267" s="91">
        <v>70</v>
      </c>
      <c r="C1267" s="91">
        <v>147</v>
      </c>
      <c r="D1267" s="92">
        <v>2.8330000000000002</v>
      </c>
      <c r="E1267" s="91">
        <v>35.844999999999999</v>
      </c>
      <c r="F1267" s="93">
        <v>52.293999999999997</v>
      </c>
      <c r="G1267" s="93">
        <v>49.247999999999998</v>
      </c>
      <c r="H1267" s="93">
        <v>43.341000000000001</v>
      </c>
      <c r="I1267" s="93">
        <v>37.569000000000003</v>
      </c>
      <c r="J1267" s="93">
        <v>24.303999999999998</v>
      </c>
      <c r="K1267" s="93">
        <v>17.347000000000001</v>
      </c>
      <c r="L1267" s="93" t="s">
        <v>46</v>
      </c>
      <c r="M1267" s="93" t="s">
        <v>46</v>
      </c>
      <c r="N1267" s="93" t="s">
        <v>46</v>
      </c>
      <c r="O1267" s="93" t="s">
        <v>46</v>
      </c>
      <c r="P1267" s="93" t="s">
        <v>46</v>
      </c>
      <c r="Q1267" s="93" t="s">
        <v>46</v>
      </c>
      <c r="R1267" s="93" t="s">
        <v>46</v>
      </c>
      <c r="S1267" s="93" t="s">
        <v>46</v>
      </c>
      <c r="T1267" s="93" t="s">
        <v>46</v>
      </c>
      <c r="U1267" s="63"/>
      <c r="V1267" s="23">
        <f t="shared" si="38"/>
        <v>12.652665019414048</v>
      </c>
      <c r="W1267" s="23">
        <f t="shared" si="39"/>
        <v>1.4935416666666665</v>
      </c>
    </row>
    <row r="1268" spans="1:23" x14ac:dyDescent="0.25">
      <c r="A1268" s="63">
        <v>12341</v>
      </c>
      <c r="B1268" s="91">
        <v>70</v>
      </c>
      <c r="C1268" s="91">
        <v>257</v>
      </c>
      <c r="D1268" s="92">
        <v>2.9169999999999998</v>
      </c>
      <c r="E1268" s="91">
        <v>15.13</v>
      </c>
      <c r="F1268" s="93">
        <v>19.437000000000001</v>
      </c>
      <c r="G1268" s="93">
        <v>19.204000000000001</v>
      </c>
      <c r="H1268" s="93">
        <v>17.567</v>
      </c>
      <c r="I1268" s="93">
        <v>13.544</v>
      </c>
      <c r="J1268" s="93">
        <v>7.6</v>
      </c>
      <c r="K1268" s="93">
        <v>7.2990000000000004</v>
      </c>
      <c r="L1268" s="93" t="s">
        <v>46</v>
      </c>
      <c r="M1268" s="93" t="s">
        <v>46</v>
      </c>
      <c r="N1268" s="93" t="s">
        <v>46</v>
      </c>
      <c r="O1268" s="93" t="s">
        <v>46</v>
      </c>
      <c r="P1268" s="93" t="s">
        <v>46</v>
      </c>
      <c r="Q1268" s="93" t="s">
        <v>46</v>
      </c>
      <c r="R1268" s="93" t="s">
        <v>46</v>
      </c>
      <c r="S1268" s="93" t="s">
        <v>46</v>
      </c>
      <c r="T1268" s="93" t="s">
        <v>46</v>
      </c>
      <c r="U1268" s="63"/>
      <c r="V1268" s="90">
        <f t="shared" si="38"/>
        <v>5.1868357901954072</v>
      </c>
      <c r="W1268" s="90">
        <f t="shared" si="39"/>
        <v>0.63041666666666674</v>
      </c>
    </row>
    <row r="1269" spans="1:23" x14ac:dyDescent="0.25">
      <c r="A1269" s="63">
        <v>12345</v>
      </c>
      <c r="B1269" s="91">
        <v>70</v>
      </c>
      <c r="C1269" s="91">
        <v>303</v>
      </c>
      <c r="D1269" s="92">
        <v>2.3330000000000002</v>
      </c>
      <c r="E1269" s="91">
        <v>16.992999999999999</v>
      </c>
      <c r="F1269" s="93">
        <v>23.222999999999999</v>
      </c>
      <c r="G1269" s="93">
        <v>22.395</v>
      </c>
      <c r="H1269" s="93">
        <v>20.827000000000002</v>
      </c>
      <c r="I1269" s="93">
        <v>19.588999999999999</v>
      </c>
      <c r="J1269" s="93">
        <v>13.54</v>
      </c>
      <c r="K1269" s="93">
        <v>8.3800000000000008</v>
      </c>
      <c r="L1269" s="93" t="s">
        <v>46</v>
      </c>
      <c r="M1269" s="93" t="s">
        <v>46</v>
      </c>
      <c r="N1269" s="93" t="s">
        <v>46</v>
      </c>
      <c r="O1269" s="93" t="s">
        <v>46</v>
      </c>
      <c r="P1269" s="93" t="s">
        <v>46</v>
      </c>
      <c r="Q1269" s="93" t="s">
        <v>46</v>
      </c>
      <c r="R1269" s="93" t="s">
        <v>46</v>
      </c>
      <c r="S1269" s="93" t="s">
        <v>46</v>
      </c>
      <c r="T1269" s="93" t="s">
        <v>46</v>
      </c>
      <c r="U1269" s="63"/>
      <c r="V1269" s="23">
        <f t="shared" si="38"/>
        <v>7.2837548221174444</v>
      </c>
      <c r="W1269" s="23">
        <f t="shared" si="39"/>
        <v>0.70804166666666657</v>
      </c>
    </row>
    <row r="1270" spans="1:23" x14ac:dyDescent="0.25">
      <c r="A1270" s="63">
        <v>12346</v>
      </c>
      <c r="B1270" s="91">
        <v>70</v>
      </c>
      <c r="C1270" s="91">
        <v>337</v>
      </c>
      <c r="D1270" s="92">
        <v>4</v>
      </c>
      <c r="E1270" s="91">
        <v>25.530999999999999</v>
      </c>
      <c r="F1270" s="93">
        <v>23.414000000000001</v>
      </c>
      <c r="G1270" s="93">
        <v>23.2</v>
      </c>
      <c r="H1270" s="93">
        <v>22.673999999999999</v>
      </c>
      <c r="I1270" s="93">
        <v>21.745000000000001</v>
      </c>
      <c r="J1270" s="93">
        <v>15.866</v>
      </c>
      <c r="K1270" s="93">
        <v>12.318</v>
      </c>
      <c r="L1270" s="93">
        <v>8.4939999999999998</v>
      </c>
      <c r="M1270" s="93">
        <v>6.383</v>
      </c>
      <c r="N1270" s="93" t="s">
        <v>46</v>
      </c>
      <c r="O1270" s="93" t="s">
        <v>46</v>
      </c>
      <c r="P1270" s="93" t="s">
        <v>46</v>
      </c>
      <c r="Q1270" s="93" t="s">
        <v>46</v>
      </c>
      <c r="R1270" s="93" t="s">
        <v>46</v>
      </c>
      <c r="S1270" s="93" t="s">
        <v>46</v>
      </c>
      <c r="T1270" s="93" t="s">
        <v>46</v>
      </c>
      <c r="U1270" s="63"/>
      <c r="V1270" s="23">
        <f t="shared" si="38"/>
        <v>6.3827499999999997</v>
      </c>
      <c r="W1270" s="23">
        <f t="shared" si="39"/>
        <v>1.0637916666666667</v>
      </c>
    </row>
    <row r="1271" spans="1:23" x14ac:dyDescent="0.25">
      <c r="A1271" s="63">
        <v>12350</v>
      </c>
      <c r="B1271" s="91">
        <v>70</v>
      </c>
      <c r="C1271" s="91">
        <v>385</v>
      </c>
      <c r="D1271" s="92">
        <v>3.1669999999999998</v>
      </c>
      <c r="E1271" s="91">
        <v>21.19</v>
      </c>
      <c r="F1271" s="93">
        <v>27.984999999999999</v>
      </c>
      <c r="G1271" s="93">
        <v>26.734999999999999</v>
      </c>
      <c r="H1271" s="93">
        <v>24.327999999999999</v>
      </c>
      <c r="I1271" s="93">
        <v>22.117999999999999</v>
      </c>
      <c r="J1271" s="93">
        <v>14.269</v>
      </c>
      <c r="K1271" s="93">
        <v>9.9339999999999993</v>
      </c>
      <c r="L1271" s="93">
        <v>7.0629999999999997</v>
      </c>
      <c r="M1271" s="93" t="s">
        <v>46</v>
      </c>
      <c r="N1271" s="93" t="s">
        <v>46</v>
      </c>
      <c r="O1271" s="93" t="s">
        <v>46</v>
      </c>
      <c r="P1271" s="93" t="s">
        <v>46</v>
      </c>
      <c r="Q1271" s="93" t="s">
        <v>46</v>
      </c>
      <c r="R1271" s="93" t="s">
        <v>46</v>
      </c>
      <c r="S1271" s="93" t="s">
        <v>46</v>
      </c>
      <c r="T1271" s="93" t="s">
        <v>46</v>
      </c>
      <c r="U1271" s="63"/>
      <c r="V1271" s="23">
        <f t="shared" si="38"/>
        <v>6.6908746447742349</v>
      </c>
      <c r="W1271" s="23">
        <f t="shared" si="39"/>
        <v>0.88291666666666668</v>
      </c>
    </row>
    <row r="1272" spans="1:23" x14ac:dyDescent="0.25">
      <c r="A1272" s="63">
        <v>12373</v>
      </c>
      <c r="B1272" s="91">
        <v>70</v>
      </c>
      <c r="C1272" s="91">
        <v>599</v>
      </c>
      <c r="D1272" s="92">
        <v>4</v>
      </c>
      <c r="E1272" s="91">
        <v>16.061</v>
      </c>
      <c r="F1272" s="93">
        <v>13.747999999999999</v>
      </c>
      <c r="G1272" s="93">
        <v>13.693</v>
      </c>
      <c r="H1272" s="93">
        <v>13.446</v>
      </c>
      <c r="I1272" s="93">
        <v>13.007999999999999</v>
      </c>
      <c r="J1272" s="93">
        <v>11.292</v>
      </c>
      <c r="K1272" s="93">
        <v>7.6379999999999999</v>
      </c>
      <c r="L1272" s="93">
        <v>5.31</v>
      </c>
      <c r="M1272" s="93">
        <v>4.0149999999999997</v>
      </c>
      <c r="N1272" s="93" t="s">
        <v>46</v>
      </c>
      <c r="O1272" s="93" t="s">
        <v>46</v>
      </c>
      <c r="P1272" s="93" t="s">
        <v>46</v>
      </c>
      <c r="Q1272" s="93" t="s">
        <v>46</v>
      </c>
      <c r="R1272" s="93" t="s">
        <v>46</v>
      </c>
      <c r="S1272" s="93" t="s">
        <v>46</v>
      </c>
      <c r="T1272" s="93" t="s">
        <v>46</v>
      </c>
      <c r="U1272" s="63"/>
      <c r="V1272" s="15">
        <f t="shared" si="38"/>
        <v>4.01525</v>
      </c>
      <c r="W1272" s="15">
        <f t="shared" si="39"/>
        <v>0.66920833333333329</v>
      </c>
    </row>
    <row r="1273" spans="1:23" x14ac:dyDescent="0.25">
      <c r="A1273" s="63">
        <v>12392</v>
      </c>
      <c r="B1273" s="91">
        <v>70</v>
      </c>
      <c r="C1273" s="91">
        <v>831</v>
      </c>
      <c r="D1273" s="92">
        <v>3.5</v>
      </c>
      <c r="E1273" s="91">
        <v>16.231999999999999</v>
      </c>
      <c r="F1273" s="93">
        <v>18.923999999999999</v>
      </c>
      <c r="G1273" s="93">
        <v>18.899000000000001</v>
      </c>
      <c r="H1273" s="93">
        <v>18.210999999999999</v>
      </c>
      <c r="I1273" s="93">
        <v>17.376999999999999</v>
      </c>
      <c r="J1273" s="93">
        <v>13.894</v>
      </c>
      <c r="K1273" s="93">
        <v>7.8890000000000002</v>
      </c>
      <c r="L1273" s="93">
        <v>5.3789999999999996</v>
      </c>
      <c r="M1273" s="93" t="s">
        <v>46</v>
      </c>
      <c r="N1273" s="93" t="s">
        <v>46</v>
      </c>
      <c r="O1273" s="93" t="s">
        <v>46</v>
      </c>
      <c r="P1273" s="93" t="s">
        <v>46</v>
      </c>
      <c r="Q1273" s="93" t="s">
        <v>46</v>
      </c>
      <c r="R1273" s="93" t="s">
        <v>46</v>
      </c>
      <c r="S1273" s="93" t="s">
        <v>46</v>
      </c>
      <c r="T1273" s="93" t="s">
        <v>46</v>
      </c>
      <c r="U1273" s="63"/>
      <c r="V1273" s="23">
        <f t="shared" si="38"/>
        <v>4.6377142857142859</v>
      </c>
      <c r="W1273" s="23">
        <f t="shared" si="39"/>
        <v>0.67633333333333334</v>
      </c>
    </row>
    <row r="1274" spans="1:23" x14ac:dyDescent="0.25">
      <c r="A1274" s="63">
        <v>12393</v>
      </c>
      <c r="B1274" s="91">
        <v>70</v>
      </c>
      <c r="C1274" s="91">
        <v>853</v>
      </c>
      <c r="D1274" s="92">
        <v>6.5830000000000002</v>
      </c>
      <c r="E1274" s="91">
        <v>17.010000000000002</v>
      </c>
      <c r="F1274" s="93">
        <v>10.942</v>
      </c>
      <c r="G1274" s="93">
        <v>10.757</v>
      </c>
      <c r="H1274" s="93">
        <v>10.388</v>
      </c>
      <c r="I1274" s="93">
        <v>10.022</v>
      </c>
      <c r="J1274" s="93">
        <v>8.9770000000000003</v>
      </c>
      <c r="K1274" s="93">
        <v>6.5979999999999999</v>
      </c>
      <c r="L1274" s="93">
        <v>4.4660000000000002</v>
      </c>
      <c r="M1274" s="93">
        <v>3.36</v>
      </c>
      <c r="N1274" s="93">
        <v>2.9670000000000001</v>
      </c>
      <c r="O1274" s="93">
        <v>2.8340000000000001</v>
      </c>
      <c r="P1274" s="93" t="s">
        <v>46</v>
      </c>
      <c r="Q1274" s="93" t="s">
        <v>46</v>
      </c>
      <c r="R1274" s="93" t="s">
        <v>46</v>
      </c>
      <c r="S1274" s="93" t="s">
        <v>46</v>
      </c>
      <c r="T1274" s="93" t="s">
        <v>46</v>
      </c>
      <c r="U1274" s="63"/>
      <c r="V1274" s="34">
        <f t="shared" si="38"/>
        <v>2.5839283001670972</v>
      </c>
      <c r="W1274" s="34">
        <f t="shared" si="39"/>
        <v>0.7087500000000001</v>
      </c>
    </row>
    <row r="1275" spans="1:23" x14ac:dyDescent="0.25">
      <c r="A1275" s="63">
        <v>12407</v>
      </c>
      <c r="B1275" s="91">
        <v>70</v>
      </c>
      <c r="C1275" s="91">
        <v>995</v>
      </c>
      <c r="D1275" s="92">
        <v>3.4169999999999998</v>
      </c>
      <c r="E1275" s="91">
        <v>15.055999999999999</v>
      </c>
      <c r="F1275" s="93">
        <v>17.053000000000001</v>
      </c>
      <c r="G1275" s="93">
        <v>15.427</v>
      </c>
      <c r="H1275" s="93">
        <v>13.483000000000001</v>
      </c>
      <c r="I1275" s="93">
        <v>11.089</v>
      </c>
      <c r="J1275" s="93">
        <v>9.2590000000000003</v>
      </c>
      <c r="K1275" s="93">
        <v>5.1879999999999997</v>
      </c>
      <c r="L1275" s="93">
        <v>4.9930000000000003</v>
      </c>
      <c r="M1275" s="93" t="s">
        <v>46</v>
      </c>
      <c r="N1275" s="93" t="s">
        <v>46</v>
      </c>
      <c r="O1275" s="93" t="s">
        <v>46</v>
      </c>
      <c r="P1275" s="93" t="s">
        <v>46</v>
      </c>
      <c r="Q1275" s="93" t="s">
        <v>46</v>
      </c>
      <c r="R1275" s="93" t="s">
        <v>46</v>
      </c>
      <c r="S1275" s="93" t="s">
        <v>46</v>
      </c>
      <c r="T1275" s="93" t="s">
        <v>46</v>
      </c>
      <c r="U1275" s="63"/>
      <c r="V1275" s="23">
        <f t="shared" si="38"/>
        <v>4.4062042727538779</v>
      </c>
      <c r="W1275" s="23">
        <f t="shared" si="39"/>
        <v>0.6273333333333333</v>
      </c>
    </row>
    <row r="1276" spans="1:23" x14ac:dyDescent="0.25">
      <c r="A1276" s="63">
        <v>12409</v>
      </c>
      <c r="B1276" s="91">
        <v>70</v>
      </c>
      <c r="C1276" s="91">
        <v>1038</v>
      </c>
      <c r="D1276" s="92">
        <v>6.8330000000000002</v>
      </c>
      <c r="E1276" s="91">
        <v>31.13</v>
      </c>
      <c r="F1276" s="93">
        <v>22.108000000000001</v>
      </c>
      <c r="G1276" s="93">
        <v>21.495000000000001</v>
      </c>
      <c r="H1276" s="93">
        <v>20.212</v>
      </c>
      <c r="I1276" s="93">
        <v>18.891999999999999</v>
      </c>
      <c r="J1276" s="93">
        <v>15.398999999999999</v>
      </c>
      <c r="K1276" s="93">
        <v>8.6150000000000002</v>
      </c>
      <c r="L1276" s="93">
        <v>6.5469999999999997</v>
      </c>
      <c r="M1276" s="93">
        <v>5.27</v>
      </c>
      <c r="N1276" s="93">
        <v>5.6</v>
      </c>
      <c r="O1276" s="93">
        <v>5.0839999999999996</v>
      </c>
      <c r="P1276" s="93" t="s">
        <v>46</v>
      </c>
      <c r="Q1276" s="93" t="s">
        <v>46</v>
      </c>
      <c r="R1276" s="93" t="s">
        <v>46</v>
      </c>
      <c r="S1276" s="93" t="s">
        <v>46</v>
      </c>
      <c r="T1276" s="93" t="s">
        <v>46</v>
      </c>
      <c r="U1276" s="63"/>
      <c r="V1276" s="15">
        <f t="shared" si="38"/>
        <v>4.5558319918044781</v>
      </c>
      <c r="W1276" s="15">
        <f t="shared" si="39"/>
        <v>1.2970833333333334</v>
      </c>
    </row>
    <row r="1277" spans="1:23" x14ac:dyDescent="0.25">
      <c r="A1277" s="63">
        <v>12416</v>
      </c>
      <c r="B1277" s="91">
        <v>70</v>
      </c>
      <c r="C1277" s="91">
        <v>1113</v>
      </c>
      <c r="D1277" s="92">
        <v>7.3330000000000002</v>
      </c>
      <c r="E1277" s="91">
        <v>19.443000000000001</v>
      </c>
      <c r="F1277" s="93">
        <v>15.694000000000001</v>
      </c>
      <c r="G1277" s="93">
        <v>15.622</v>
      </c>
      <c r="H1277" s="93">
        <v>15.374000000000001</v>
      </c>
      <c r="I1277" s="93">
        <v>14.927</v>
      </c>
      <c r="J1277" s="93">
        <v>9.9009999999999998</v>
      </c>
      <c r="K1277" s="93">
        <v>5.5720000000000001</v>
      </c>
      <c r="L1277" s="93">
        <v>3.7530000000000001</v>
      </c>
      <c r="M1277" s="93">
        <v>2.8220000000000001</v>
      </c>
      <c r="N1277" s="93">
        <v>2.2610000000000001</v>
      </c>
      <c r="O1277" s="93">
        <v>2.2130000000000001</v>
      </c>
      <c r="P1277" s="93">
        <v>2.67</v>
      </c>
      <c r="Q1277" s="93" t="s">
        <v>46</v>
      </c>
      <c r="R1277" s="93" t="s">
        <v>46</v>
      </c>
      <c r="S1277" s="93" t="s">
        <v>46</v>
      </c>
      <c r="T1277" s="93" t="s">
        <v>46</v>
      </c>
      <c r="U1277" s="63"/>
      <c r="V1277" s="34">
        <f t="shared" si="38"/>
        <v>2.651438701759171</v>
      </c>
      <c r="W1277" s="34">
        <f t="shared" si="39"/>
        <v>0.8101250000000001</v>
      </c>
    </row>
    <row r="1278" spans="1:23" x14ac:dyDescent="0.25">
      <c r="A1278" s="63">
        <v>12497</v>
      </c>
      <c r="B1278" s="91">
        <v>70</v>
      </c>
      <c r="C1278" s="91">
        <v>1952</v>
      </c>
      <c r="D1278" s="92">
        <v>4.0830000000000002</v>
      </c>
      <c r="E1278" s="91">
        <v>22.690999999999999</v>
      </c>
      <c r="F1278" s="93">
        <v>24.326000000000001</v>
      </c>
      <c r="G1278" s="93">
        <v>24.198</v>
      </c>
      <c r="H1278" s="93">
        <v>23.616</v>
      </c>
      <c r="I1278" s="93">
        <v>22.542000000000002</v>
      </c>
      <c r="J1278" s="93">
        <v>15.590999999999999</v>
      </c>
      <c r="K1278" s="93">
        <v>10.461</v>
      </c>
      <c r="L1278" s="93">
        <v>7.5449999999999999</v>
      </c>
      <c r="M1278" s="93">
        <v>5.6719999999999997</v>
      </c>
      <c r="N1278" s="93" t="s">
        <v>46</v>
      </c>
      <c r="O1278" s="93" t="s">
        <v>46</v>
      </c>
      <c r="P1278" s="93" t="s">
        <v>46</v>
      </c>
      <c r="Q1278" s="93" t="s">
        <v>46</v>
      </c>
      <c r="R1278" s="93" t="s">
        <v>46</v>
      </c>
      <c r="S1278" s="93" t="s">
        <v>46</v>
      </c>
      <c r="T1278" s="93" t="s">
        <v>46</v>
      </c>
      <c r="U1278" s="63"/>
      <c r="V1278" s="23">
        <f t="shared" si="38"/>
        <v>5.5574332598579472</v>
      </c>
      <c r="W1278" s="23">
        <f t="shared" si="39"/>
        <v>0.94545833333333329</v>
      </c>
    </row>
    <row r="1279" spans="1:23" x14ac:dyDescent="0.25">
      <c r="A1279" s="63">
        <v>12519</v>
      </c>
      <c r="B1279" s="91">
        <v>70</v>
      </c>
      <c r="C1279" s="91">
        <v>2190</v>
      </c>
      <c r="D1279" s="92">
        <v>3.8330000000000002</v>
      </c>
      <c r="E1279" s="91">
        <v>15.26</v>
      </c>
      <c r="F1279" s="93">
        <v>12.563000000000001</v>
      </c>
      <c r="G1279" s="93">
        <v>12.379</v>
      </c>
      <c r="H1279" s="93">
        <v>11.678000000000001</v>
      </c>
      <c r="I1279" s="93">
        <v>10.29</v>
      </c>
      <c r="J1279" s="93">
        <v>8.2100000000000009</v>
      </c>
      <c r="K1279" s="93">
        <v>6.4</v>
      </c>
      <c r="L1279" s="93">
        <v>5.0330000000000004</v>
      </c>
      <c r="M1279" s="93" t="s">
        <v>46</v>
      </c>
      <c r="N1279" s="93" t="s">
        <v>46</v>
      </c>
      <c r="O1279" s="93" t="s">
        <v>46</v>
      </c>
      <c r="P1279" s="93" t="s">
        <v>46</v>
      </c>
      <c r="Q1279" s="93" t="s">
        <v>46</v>
      </c>
      <c r="R1279" s="93" t="s">
        <v>46</v>
      </c>
      <c r="S1279" s="93" t="s">
        <v>46</v>
      </c>
      <c r="T1279" s="93" t="s">
        <v>46</v>
      </c>
      <c r="U1279" s="63"/>
      <c r="V1279" s="23">
        <f t="shared" si="38"/>
        <v>3.9812157578919902</v>
      </c>
      <c r="W1279" s="23">
        <f t="shared" si="39"/>
        <v>0.63583333333333336</v>
      </c>
    </row>
    <row r="1280" spans="1:23" hidden="1" x14ac:dyDescent="0.25">
      <c r="A1280" s="63">
        <v>12529</v>
      </c>
      <c r="B1280" s="91">
        <v>71</v>
      </c>
      <c r="C1280" s="91">
        <v>33</v>
      </c>
      <c r="D1280" s="92">
        <v>1.75</v>
      </c>
      <c r="E1280" s="91">
        <v>19.859000000000002</v>
      </c>
      <c r="F1280" s="93">
        <v>51.765999999999998</v>
      </c>
      <c r="G1280" s="93">
        <v>47.106999999999999</v>
      </c>
      <c r="H1280" s="93">
        <v>27.018000000000001</v>
      </c>
      <c r="I1280" s="93">
        <v>18.384</v>
      </c>
      <c r="J1280" s="93">
        <v>18.058</v>
      </c>
      <c r="K1280" s="93" t="s">
        <v>46</v>
      </c>
      <c r="L1280" s="93" t="s">
        <v>46</v>
      </c>
      <c r="M1280" s="93" t="s">
        <v>46</v>
      </c>
      <c r="N1280" s="93" t="s">
        <v>46</v>
      </c>
      <c r="O1280" s="93" t="s">
        <v>46</v>
      </c>
      <c r="P1280" s="93" t="s">
        <v>46</v>
      </c>
      <c r="Q1280" s="93" t="s">
        <v>46</v>
      </c>
      <c r="R1280" s="93" t="s">
        <v>46</v>
      </c>
      <c r="S1280" s="93" t="s">
        <v>46</v>
      </c>
      <c r="T1280" s="93" t="s">
        <v>46</v>
      </c>
      <c r="U1280" s="63"/>
      <c r="V1280" s="90">
        <f t="shared" si="38"/>
        <v>11.348000000000001</v>
      </c>
      <c r="W1280" s="90">
        <f t="shared" si="39"/>
        <v>0.82745833333333341</v>
      </c>
    </row>
    <row r="1281" spans="1:23" x14ac:dyDescent="0.25">
      <c r="A1281" s="63">
        <v>12535</v>
      </c>
      <c r="B1281" s="91">
        <v>71</v>
      </c>
      <c r="C1281" s="91">
        <v>73</v>
      </c>
      <c r="D1281" s="92">
        <v>3.3330000000000002</v>
      </c>
      <c r="E1281" s="91">
        <v>16.265000000000001</v>
      </c>
      <c r="F1281" s="93">
        <v>25.486000000000001</v>
      </c>
      <c r="G1281" s="93">
        <v>25.065999999999999</v>
      </c>
      <c r="H1281" s="93">
        <v>23.268000000000001</v>
      </c>
      <c r="I1281" s="93">
        <v>17.196000000000002</v>
      </c>
      <c r="J1281" s="93">
        <v>8.8770000000000007</v>
      </c>
      <c r="K1281" s="93">
        <v>4.835</v>
      </c>
      <c r="L1281" s="93">
        <v>5.1749999999999998</v>
      </c>
      <c r="M1281" s="93" t="s">
        <v>46</v>
      </c>
      <c r="N1281" s="93" t="s">
        <v>46</v>
      </c>
      <c r="O1281" s="93" t="s">
        <v>46</v>
      </c>
      <c r="P1281" s="93" t="s">
        <v>46</v>
      </c>
      <c r="Q1281" s="93" t="s">
        <v>46</v>
      </c>
      <c r="R1281" s="93" t="s">
        <v>46</v>
      </c>
      <c r="S1281" s="93" t="s">
        <v>46</v>
      </c>
      <c r="T1281" s="93" t="s">
        <v>46</v>
      </c>
      <c r="U1281" s="63"/>
      <c r="V1281" s="23">
        <f t="shared" si="38"/>
        <v>4.87998799879988</v>
      </c>
      <c r="W1281" s="23">
        <f t="shared" si="39"/>
        <v>0.67770833333333336</v>
      </c>
    </row>
    <row r="1282" spans="1:23" x14ac:dyDescent="0.25">
      <c r="A1282" s="63">
        <v>12536</v>
      </c>
      <c r="B1282" s="91">
        <v>71</v>
      </c>
      <c r="C1282" s="91">
        <v>105</v>
      </c>
      <c r="D1282" s="92">
        <v>4.25</v>
      </c>
      <c r="E1282" s="91">
        <v>18.638999999999999</v>
      </c>
      <c r="F1282" s="93">
        <v>19.202000000000002</v>
      </c>
      <c r="G1282" s="93">
        <v>18.349</v>
      </c>
      <c r="H1282" s="93">
        <v>16.704000000000001</v>
      </c>
      <c r="I1282" s="93">
        <v>15.172000000000001</v>
      </c>
      <c r="J1282" s="93">
        <v>11.346</v>
      </c>
      <c r="K1282" s="93">
        <v>6.0179999999999998</v>
      </c>
      <c r="L1282" s="93">
        <v>6.0739999999999998</v>
      </c>
      <c r="M1282" s="93">
        <v>4.5970000000000004</v>
      </c>
      <c r="N1282" s="93" t="s">
        <v>46</v>
      </c>
      <c r="O1282" s="93" t="s">
        <v>46</v>
      </c>
      <c r="P1282" s="93" t="s">
        <v>46</v>
      </c>
      <c r="Q1282" s="93" t="s">
        <v>46</v>
      </c>
      <c r="R1282" s="93" t="s">
        <v>46</v>
      </c>
      <c r="S1282" s="93" t="s">
        <v>46</v>
      </c>
      <c r="T1282" s="93" t="s">
        <v>46</v>
      </c>
      <c r="U1282" s="63"/>
      <c r="V1282" s="15">
        <f t="shared" si="38"/>
        <v>4.3856470588235297</v>
      </c>
      <c r="W1282" s="15">
        <f t="shared" si="39"/>
        <v>0.77662500000000001</v>
      </c>
    </row>
    <row r="1283" spans="1:23" x14ac:dyDescent="0.25">
      <c r="A1283" s="63">
        <v>12551</v>
      </c>
      <c r="B1283" s="91">
        <v>71</v>
      </c>
      <c r="C1283" s="91">
        <v>273</v>
      </c>
      <c r="D1283" s="92">
        <v>4.5</v>
      </c>
      <c r="E1283" s="91">
        <v>18.071000000000002</v>
      </c>
      <c r="F1283" s="93">
        <v>20.863</v>
      </c>
      <c r="G1283" s="93">
        <v>20.814</v>
      </c>
      <c r="H1283" s="93">
        <v>20.36</v>
      </c>
      <c r="I1283" s="93">
        <v>19.533000000000001</v>
      </c>
      <c r="J1283" s="93">
        <v>11.478999999999999</v>
      </c>
      <c r="K1283" s="93">
        <v>7.55</v>
      </c>
      <c r="L1283" s="93">
        <v>5.3380000000000001</v>
      </c>
      <c r="M1283" s="93">
        <v>4.2850000000000001</v>
      </c>
      <c r="N1283" s="93" t="s">
        <v>46</v>
      </c>
      <c r="O1283" s="93" t="s">
        <v>46</v>
      </c>
      <c r="P1283" s="93" t="s">
        <v>46</v>
      </c>
      <c r="Q1283" s="93" t="s">
        <v>46</v>
      </c>
      <c r="R1283" s="93" t="s">
        <v>46</v>
      </c>
      <c r="S1283" s="93" t="s">
        <v>46</v>
      </c>
      <c r="T1283" s="93" t="s">
        <v>46</v>
      </c>
      <c r="U1283" s="63"/>
      <c r="V1283" s="34">
        <f t="shared" si="38"/>
        <v>4.0157777777777781</v>
      </c>
      <c r="W1283" s="34">
        <f t="shared" si="39"/>
        <v>0.7529583333333334</v>
      </c>
    </row>
    <row r="1284" spans="1:23" hidden="1" x14ac:dyDescent="0.25">
      <c r="A1284" s="63">
        <v>12563</v>
      </c>
      <c r="B1284" s="91">
        <v>71</v>
      </c>
      <c r="C1284" s="91">
        <v>413</v>
      </c>
      <c r="D1284" s="92">
        <v>1.917</v>
      </c>
      <c r="E1284" s="91">
        <v>28.123999999999999</v>
      </c>
      <c r="F1284" s="93">
        <v>70.024000000000001</v>
      </c>
      <c r="G1284" s="93">
        <v>65.938000000000002</v>
      </c>
      <c r="H1284" s="93">
        <v>48.234999999999999</v>
      </c>
      <c r="I1284" s="93">
        <v>32.497999999999998</v>
      </c>
      <c r="J1284" s="93">
        <v>23.905000000000001</v>
      </c>
      <c r="K1284" s="93" t="s">
        <v>46</v>
      </c>
      <c r="L1284" s="93" t="s">
        <v>46</v>
      </c>
      <c r="M1284" s="93" t="s">
        <v>46</v>
      </c>
      <c r="N1284" s="93" t="s">
        <v>46</v>
      </c>
      <c r="O1284" s="93" t="s">
        <v>46</v>
      </c>
      <c r="P1284" s="93" t="s">
        <v>46</v>
      </c>
      <c r="Q1284" s="93" t="s">
        <v>46</v>
      </c>
      <c r="R1284" s="93" t="s">
        <v>46</v>
      </c>
      <c r="S1284" s="93" t="s">
        <v>46</v>
      </c>
      <c r="T1284" s="93" t="s">
        <v>46</v>
      </c>
      <c r="U1284" s="63"/>
      <c r="V1284" s="23">
        <f t="shared" si="38"/>
        <v>14.670839853938444</v>
      </c>
      <c r="W1284" s="23">
        <f t="shared" si="39"/>
        <v>1.1718333333333333</v>
      </c>
    </row>
    <row r="1285" spans="1:23" x14ac:dyDescent="0.25">
      <c r="A1285" s="63">
        <v>12579</v>
      </c>
      <c r="B1285" s="91">
        <v>71</v>
      </c>
      <c r="C1285" s="91">
        <v>592</v>
      </c>
      <c r="D1285" s="92">
        <v>7.25</v>
      </c>
      <c r="E1285" s="91">
        <v>16.167000000000002</v>
      </c>
      <c r="F1285" s="93">
        <v>12.316000000000001</v>
      </c>
      <c r="G1285" s="93">
        <v>12.302</v>
      </c>
      <c r="H1285" s="93">
        <v>12.204000000000001</v>
      </c>
      <c r="I1285" s="93">
        <v>12.036</v>
      </c>
      <c r="J1285" s="93">
        <v>10.698</v>
      </c>
      <c r="K1285" s="93">
        <v>5.5839999999999996</v>
      </c>
      <c r="L1285" s="93">
        <v>3.8820000000000001</v>
      </c>
      <c r="M1285" s="93">
        <v>3.7890000000000001</v>
      </c>
      <c r="N1285" s="93">
        <v>3.0630000000000002</v>
      </c>
      <c r="O1285" s="93">
        <v>2.5830000000000002</v>
      </c>
      <c r="P1285" s="93">
        <v>2.298</v>
      </c>
      <c r="Q1285" s="93" t="s">
        <v>46</v>
      </c>
      <c r="R1285" s="93" t="s">
        <v>46</v>
      </c>
      <c r="S1285" s="93" t="s">
        <v>46</v>
      </c>
      <c r="T1285" s="93" t="s">
        <v>46</v>
      </c>
      <c r="U1285" s="63"/>
      <c r="V1285" s="23">
        <f t="shared" si="38"/>
        <v>2.229931034482759</v>
      </c>
      <c r="W1285" s="23">
        <f t="shared" si="39"/>
        <v>0.67362500000000003</v>
      </c>
    </row>
    <row r="1286" spans="1:23" x14ac:dyDescent="0.25">
      <c r="A1286" s="63">
        <v>12580</v>
      </c>
      <c r="B1286" s="91">
        <v>71</v>
      </c>
      <c r="C1286" s="91">
        <v>606</v>
      </c>
      <c r="D1286" s="92">
        <v>2.5</v>
      </c>
      <c r="E1286" s="91">
        <v>16.164999999999999</v>
      </c>
      <c r="F1286" s="93">
        <v>28.524000000000001</v>
      </c>
      <c r="G1286" s="93">
        <v>27.632999999999999</v>
      </c>
      <c r="H1286" s="93">
        <v>24.521000000000001</v>
      </c>
      <c r="I1286" s="93">
        <v>21.837</v>
      </c>
      <c r="J1286" s="93">
        <v>11.952999999999999</v>
      </c>
      <c r="K1286" s="93">
        <v>7.1710000000000003</v>
      </c>
      <c r="L1286" s="93" t="s">
        <v>46</v>
      </c>
      <c r="M1286" s="93" t="s">
        <v>46</v>
      </c>
      <c r="N1286" s="93" t="s">
        <v>46</v>
      </c>
      <c r="O1286" s="93" t="s">
        <v>46</v>
      </c>
      <c r="P1286" s="93" t="s">
        <v>46</v>
      </c>
      <c r="Q1286" s="93" t="s">
        <v>46</v>
      </c>
      <c r="R1286" s="93" t="s">
        <v>46</v>
      </c>
      <c r="S1286" s="93" t="s">
        <v>46</v>
      </c>
      <c r="T1286" s="93" t="s">
        <v>46</v>
      </c>
      <c r="U1286" s="63"/>
      <c r="V1286" s="15">
        <f t="shared" si="38"/>
        <v>6.4659999999999993</v>
      </c>
      <c r="W1286" s="15">
        <f t="shared" si="39"/>
        <v>0.67354166666666659</v>
      </c>
    </row>
    <row r="1287" spans="1:23" x14ac:dyDescent="0.25">
      <c r="A1287" s="63">
        <v>12583</v>
      </c>
      <c r="B1287" s="91">
        <v>71</v>
      </c>
      <c r="C1287" s="91">
        <v>657</v>
      </c>
      <c r="D1287" s="92">
        <v>3.5830000000000002</v>
      </c>
      <c r="E1287" s="91">
        <v>15.191000000000001</v>
      </c>
      <c r="F1287" s="93">
        <v>13.792</v>
      </c>
      <c r="G1287" s="93">
        <v>13.693</v>
      </c>
      <c r="H1287" s="93">
        <v>13.489000000000001</v>
      </c>
      <c r="I1287" s="93">
        <v>13.134</v>
      </c>
      <c r="J1287" s="93">
        <v>11.4</v>
      </c>
      <c r="K1287" s="93">
        <v>7.298</v>
      </c>
      <c r="L1287" s="93">
        <v>4.9470000000000001</v>
      </c>
      <c r="M1287" s="93" t="s">
        <v>46</v>
      </c>
      <c r="N1287" s="93" t="s">
        <v>46</v>
      </c>
      <c r="O1287" s="93" t="s">
        <v>46</v>
      </c>
      <c r="P1287" s="93" t="s">
        <v>46</v>
      </c>
      <c r="Q1287" s="93" t="s">
        <v>46</v>
      </c>
      <c r="R1287" s="93" t="s">
        <v>46</v>
      </c>
      <c r="S1287" s="93" t="s">
        <v>46</v>
      </c>
      <c r="T1287" s="93" t="s">
        <v>46</v>
      </c>
      <c r="U1287" s="63"/>
      <c r="V1287" s="34">
        <f t="shared" si="38"/>
        <v>4.2397432319285517</v>
      </c>
      <c r="W1287" s="34">
        <f t="shared" si="39"/>
        <v>0.6329583333333334</v>
      </c>
    </row>
    <row r="1288" spans="1:23" x14ac:dyDescent="0.25">
      <c r="A1288" s="63">
        <v>12598</v>
      </c>
      <c r="B1288" s="91">
        <v>71</v>
      </c>
      <c r="C1288" s="91">
        <v>814</v>
      </c>
      <c r="D1288" s="92">
        <v>4.25</v>
      </c>
      <c r="E1288" s="91">
        <v>17.431999999999999</v>
      </c>
      <c r="F1288" s="93">
        <v>16.622</v>
      </c>
      <c r="G1288" s="93">
        <v>16.524000000000001</v>
      </c>
      <c r="H1288" s="93">
        <v>16.189</v>
      </c>
      <c r="I1288" s="93">
        <v>15.593</v>
      </c>
      <c r="J1288" s="93">
        <v>11.605</v>
      </c>
      <c r="K1288" s="93">
        <v>8.5090000000000003</v>
      </c>
      <c r="L1288" s="93">
        <v>5.7359999999999998</v>
      </c>
      <c r="M1288" s="93">
        <v>4.3579999999999997</v>
      </c>
      <c r="N1288" s="93" t="s">
        <v>46</v>
      </c>
      <c r="O1288" s="93" t="s">
        <v>46</v>
      </c>
      <c r="P1288" s="93" t="s">
        <v>46</v>
      </c>
      <c r="Q1288" s="93" t="s">
        <v>46</v>
      </c>
      <c r="R1288" s="93" t="s">
        <v>46</v>
      </c>
      <c r="S1288" s="93" t="s">
        <v>46</v>
      </c>
      <c r="T1288" s="93" t="s">
        <v>46</v>
      </c>
      <c r="U1288" s="63"/>
      <c r="V1288" s="23">
        <f t="shared" si="38"/>
        <v>4.101647058823529</v>
      </c>
      <c r="W1288" s="23">
        <f t="shared" si="39"/>
        <v>0.72633333333333328</v>
      </c>
    </row>
    <row r="1289" spans="1:23" x14ac:dyDescent="0.25">
      <c r="A1289" s="63">
        <v>12603</v>
      </c>
      <c r="B1289" s="91">
        <v>71</v>
      </c>
      <c r="C1289" s="91">
        <v>882</v>
      </c>
      <c r="D1289" s="92">
        <v>2.0830000000000002</v>
      </c>
      <c r="E1289" s="91">
        <v>15.37</v>
      </c>
      <c r="F1289" s="93">
        <v>31.74</v>
      </c>
      <c r="G1289" s="93">
        <v>30.59</v>
      </c>
      <c r="H1289" s="93">
        <v>28.414000000000001</v>
      </c>
      <c r="I1289" s="93">
        <v>24.872</v>
      </c>
      <c r="J1289" s="93">
        <v>14.617000000000001</v>
      </c>
      <c r="K1289" s="93">
        <v>7.6760000000000002</v>
      </c>
      <c r="L1289" s="93" t="s">
        <v>46</v>
      </c>
      <c r="M1289" s="93" t="s">
        <v>46</v>
      </c>
      <c r="N1289" s="93" t="s">
        <v>46</v>
      </c>
      <c r="O1289" s="93" t="s">
        <v>46</v>
      </c>
      <c r="P1289" s="93" t="s">
        <v>46</v>
      </c>
      <c r="Q1289" s="93" t="s">
        <v>46</v>
      </c>
      <c r="R1289" s="93" t="s">
        <v>46</v>
      </c>
      <c r="S1289" s="93" t="s">
        <v>46</v>
      </c>
      <c r="T1289" s="93" t="s">
        <v>46</v>
      </c>
      <c r="U1289" s="63"/>
      <c r="V1289" s="15">
        <f t="shared" si="38"/>
        <v>7.3787806048967823</v>
      </c>
      <c r="W1289" s="15">
        <f t="shared" si="39"/>
        <v>0.64041666666666663</v>
      </c>
    </row>
    <row r="1290" spans="1:23" x14ac:dyDescent="0.25">
      <c r="A1290" s="63">
        <v>12607</v>
      </c>
      <c r="B1290" s="91">
        <v>71</v>
      </c>
      <c r="C1290" s="91">
        <v>916</v>
      </c>
      <c r="D1290" s="92">
        <v>4.9169999999999998</v>
      </c>
      <c r="E1290" s="91">
        <v>15.89</v>
      </c>
      <c r="F1290" s="93">
        <v>18.332000000000001</v>
      </c>
      <c r="G1290" s="93">
        <v>18.245000000000001</v>
      </c>
      <c r="H1290" s="93">
        <v>17.530999999999999</v>
      </c>
      <c r="I1290" s="93">
        <v>16.603999999999999</v>
      </c>
      <c r="J1290" s="93">
        <v>13.302</v>
      </c>
      <c r="K1290" s="93">
        <v>6.851</v>
      </c>
      <c r="L1290" s="93">
        <v>4.6509999999999998</v>
      </c>
      <c r="M1290" s="93">
        <v>3.5409999999999999</v>
      </c>
      <c r="N1290" s="93" t="s">
        <v>46</v>
      </c>
      <c r="O1290" s="93" t="s">
        <v>46</v>
      </c>
      <c r="P1290" s="93" t="s">
        <v>46</v>
      </c>
      <c r="Q1290" s="93" t="s">
        <v>46</v>
      </c>
      <c r="R1290" s="93" t="s">
        <v>46</v>
      </c>
      <c r="S1290" s="93" t="s">
        <v>46</v>
      </c>
      <c r="T1290" s="93" t="s">
        <v>46</v>
      </c>
      <c r="U1290" s="63"/>
      <c r="V1290" s="23">
        <f t="shared" si="38"/>
        <v>3.2316453121822253</v>
      </c>
      <c r="W1290" s="23">
        <f t="shared" si="39"/>
        <v>0.66208333333333336</v>
      </c>
    </row>
    <row r="1291" spans="1:23" x14ac:dyDescent="0.25">
      <c r="A1291" s="63">
        <v>12618</v>
      </c>
      <c r="B1291" s="91">
        <v>71</v>
      </c>
      <c r="C1291" s="91">
        <v>1045</v>
      </c>
      <c r="D1291" s="92">
        <v>2.5830000000000002</v>
      </c>
      <c r="E1291" s="91">
        <v>17.672000000000001</v>
      </c>
      <c r="F1291" s="93">
        <v>36.588999999999999</v>
      </c>
      <c r="G1291" s="93">
        <v>35.485999999999997</v>
      </c>
      <c r="H1291" s="93">
        <v>27.138000000000002</v>
      </c>
      <c r="I1291" s="93">
        <v>24.189</v>
      </c>
      <c r="J1291" s="93">
        <v>14.042</v>
      </c>
      <c r="K1291" s="93">
        <v>8.6549999999999994</v>
      </c>
      <c r="L1291" s="93" t="s">
        <v>46</v>
      </c>
      <c r="M1291" s="93" t="s">
        <v>46</v>
      </c>
      <c r="N1291" s="93" t="s">
        <v>46</v>
      </c>
      <c r="O1291" s="93" t="s">
        <v>46</v>
      </c>
      <c r="P1291" s="93" t="s">
        <v>46</v>
      </c>
      <c r="Q1291" s="93" t="s">
        <v>46</v>
      </c>
      <c r="R1291" s="93" t="s">
        <v>46</v>
      </c>
      <c r="S1291" s="93" t="s">
        <v>46</v>
      </c>
      <c r="T1291" s="93" t="s">
        <v>46</v>
      </c>
      <c r="U1291" s="63"/>
      <c r="V1291" s="23">
        <f t="shared" si="38"/>
        <v>6.8416569879984515</v>
      </c>
      <c r="W1291" s="23">
        <f t="shared" si="39"/>
        <v>0.7363333333333334</v>
      </c>
    </row>
    <row r="1292" spans="1:23" x14ac:dyDescent="0.25">
      <c r="A1292" s="63">
        <v>12622</v>
      </c>
      <c r="B1292" s="91">
        <v>71</v>
      </c>
      <c r="C1292" s="91">
        <v>1098</v>
      </c>
      <c r="D1292" s="92">
        <v>5.9169999999999998</v>
      </c>
      <c r="E1292" s="91">
        <v>15.74</v>
      </c>
      <c r="F1292" s="93">
        <v>11.311999999999999</v>
      </c>
      <c r="G1292" s="93">
        <v>11.276999999999999</v>
      </c>
      <c r="H1292" s="93">
        <v>11.141999999999999</v>
      </c>
      <c r="I1292" s="93">
        <v>10.976000000000001</v>
      </c>
      <c r="J1292" s="93">
        <v>9.1560000000000006</v>
      </c>
      <c r="K1292" s="93">
        <v>4.6669999999999998</v>
      </c>
      <c r="L1292" s="93">
        <v>3.13</v>
      </c>
      <c r="M1292" s="93">
        <v>2.7589999999999999</v>
      </c>
      <c r="N1292" s="93">
        <v>3.0819999999999999</v>
      </c>
      <c r="O1292" s="93" t="s">
        <v>46</v>
      </c>
      <c r="P1292" s="93" t="s">
        <v>46</v>
      </c>
      <c r="Q1292" s="93" t="s">
        <v>46</v>
      </c>
      <c r="R1292" s="93" t="s">
        <v>46</v>
      </c>
      <c r="S1292" s="93" t="s">
        <v>46</v>
      </c>
      <c r="T1292" s="93" t="s">
        <v>46</v>
      </c>
      <c r="U1292" s="63"/>
      <c r="V1292" s="23">
        <f t="shared" si="38"/>
        <v>2.6601318235592362</v>
      </c>
      <c r="W1292" s="23">
        <f t="shared" si="39"/>
        <v>0.65583333333333338</v>
      </c>
    </row>
    <row r="1293" spans="1:23" x14ac:dyDescent="0.25">
      <c r="A1293" s="63">
        <v>12623</v>
      </c>
      <c r="B1293" s="91">
        <v>71</v>
      </c>
      <c r="C1293" s="91">
        <v>1127</v>
      </c>
      <c r="D1293" s="92">
        <v>7.5</v>
      </c>
      <c r="E1293" s="91">
        <v>15.962999999999999</v>
      </c>
      <c r="F1293" s="93">
        <v>13.983000000000001</v>
      </c>
      <c r="G1293" s="93">
        <v>13.968</v>
      </c>
      <c r="H1293" s="93">
        <v>13.804</v>
      </c>
      <c r="I1293" s="93">
        <v>13.516</v>
      </c>
      <c r="J1293" s="93">
        <v>10.172000000000001</v>
      </c>
      <c r="K1293" s="93">
        <v>6.9130000000000003</v>
      </c>
      <c r="L1293" s="93">
        <v>4.976</v>
      </c>
      <c r="M1293" s="93">
        <v>3.74</v>
      </c>
      <c r="N1293" s="93">
        <v>3.012</v>
      </c>
      <c r="O1293" s="93">
        <v>2.5550000000000002</v>
      </c>
      <c r="P1293" s="93">
        <v>2.2280000000000002</v>
      </c>
      <c r="Q1293" s="93" t="s">
        <v>46</v>
      </c>
      <c r="R1293" s="93" t="s">
        <v>46</v>
      </c>
      <c r="S1293" s="93" t="s">
        <v>46</v>
      </c>
      <c r="T1293" s="93" t="s">
        <v>46</v>
      </c>
      <c r="U1293" s="63"/>
      <c r="V1293" s="23">
        <f t="shared" si="38"/>
        <v>2.1284000000000001</v>
      </c>
      <c r="W1293" s="23">
        <f t="shared" si="39"/>
        <v>0.66512499999999997</v>
      </c>
    </row>
    <row r="1294" spans="1:23" x14ac:dyDescent="0.25">
      <c r="A1294" s="63">
        <v>12628</v>
      </c>
      <c r="B1294" s="91">
        <v>71</v>
      </c>
      <c r="C1294" s="91">
        <v>1197</v>
      </c>
      <c r="D1294" s="92">
        <v>3.3330000000000002</v>
      </c>
      <c r="E1294" s="91">
        <v>25.14</v>
      </c>
      <c r="F1294" s="93">
        <v>32.26</v>
      </c>
      <c r="G1294" s="93">
        <v>31.687000000000001</v>
      </c>
      <c r="H1294" s="93">
        <v>28.416</v>
      </c>
      <c r="I1294" s="93">
        <v>22.456</v>
      </c>
      <c r="J1294" s="93">
        <v>18.853999999999999</v>
      </c>
      <c r="K1294" s="93">
        <v>12.196</v>
      </c>
      <c r="L1294" s="93">
        <v>8.3689999999999998</v>
      </c>
      <c r="M1294" s="93" t="s">
        <v>46</v>
      </c>
      <c r="N1294" s="93" t="s">
        <v>46</v>
      </c>
      <c r="O1294" s="93" t="s">
        <v>46</v>
      </c>
      <c r="P1294" s="93" t="s">
        <v>46</v>
      </c>
      <c r="Q1294" s="93" t="s">
        <v>46</v>
      </c>
      <c r="R1294" s="93" t="s">
        <v>46</v>
      </c>
      <c r="S1294" s="93" t="s">
        <v>46</v>
      </c>
      <c r="T1294" s="93" t="s">
        <v>46</v>
      </c>
      <c r="U1294" s="63"/>
      <c r="V1294" s="23">
        <f t="shared" si="38"/>
        <v>7.5427542754275425</v>
      </c>
      <c r="W1294" s="23">
        <f t="shared" si="39"/>
        <v>1.0475000000000001</v>
      </c>
    </row>
    <row r="1295" spans="1:23" x14ac:dyDescent="0.25">
      <c r="A1295" s="63">
        <v>12637</v>
      </c>
      <c r="B1295" s="91">
        <v>71</v>
      </c>
      <c r="C1295" s="91">
        <v>1325</v>
      </c>
      <c r="D1295" s="92">
        <v>2.4169999999999998</v>
      </c>
      <c r="E1295" s="91">
        <v>16.431999999999999</v>
      </c>
      <c r="F1295" s="93">
        <v>28.204999999999998</v>
      </c>
      <c r="G1295" s="93">
        <v>27.47</v>
      </c>
      <c r="H1295" s="93">
        <v>24.963000000000001</v>
      </c>
      <c r="I1295" s="93">
        <v>19.484999999999999</v>
      </c>
      <c r="J1295" s="93">
        <v>13.198</v>
      </c>
      <c r="K1295" s="93">
        <v>8.1969999999999992</v>
      </c>
      <c r="L1295" s="93" t="s">
        <v>46</v>
      </c>
      <c r="M1295" s="93" t="s">
        <v>46</v>
      </c>
      <c r="N1295" s="93" t="s">
        <v>46</v>
      </c>
      <c r="O1295" s="93" t="s">
        <v>46</v>
      </c>
      <c r="P1295" s="93" t="s">
        <v>46</v>
      </c>
      <c r="Q1295" s="93" t="s">
        <v>46</v>
      </c>
      <c r="R1295" s="93" t="s">
        <v>46</v>
      </c>
      <c r="S1295" s="93" t="s">
        <v>46</v>
      </c>
      <c r="T1295" s="93" t="s">
        <v>46</v>
      </c>
      <c r="U1295" s="63"/>
      <c r="V1295" s="23">
        <f t="shared" si="38"/>
        <v>6.7985105502689285</v>
      </c>
      <c r="W1295" s="23">
        <f t="shared" si="39"/>
        <v>0.68466666666666665</v>
      </c>
    </row>
    <row r="1296" spans="1:23" x14ac:dyDescent="0.25">
      <c r="A1296" s="63">
        <v>12640</v>
      </c>
      <c r="B1296" s="91">
        <v>71</v>
      </c>
      <c r="C1296" s="91">
        <v>1367</v>
      </c>
      <c r="D1296" s="92">
        <v>8.1669999999999998</v>
      </c>
      <c r="E1296" s="91">
        <v>17.681000000000001</v>
      </c>
      <c r="F1296" s="93">
        <v>10.847</v>
      </c>
      <c r="G1296" s="93">
        <v>10.577999999999999</v>
      </c>
      <c r="H1296" s="93">
        <v>10.157</v>
      </c>
      <c r="I1296" s="93">
        <v>9.6780000000000008</v>
      </c>
      <c r="J1296" s="93">
        <v>8.4079999999999995</v>
      </c>
      <c r="K1296" s="93">
        <v>5.056</v>
      </c>
      <c r="L1296" s="93">
        <v>3.7160000000000002</v>
      </c>
      <c r="M1296" s="93">
        <v>3.6469999999999998</v>
      </c>
      <c r="N1296" s="93">
        <v>3.4609999999999999</v>
      </c>
      <c r="O1296" s="93">
        <v>2.89</v>
      </c>
      <c r="P1296" s="93">
        <v>2.5129999999999999</v>
      </c>
      <c r="Q1296" s="93">
        <v>2.21</v>
      </c>
      <c r="R1296" s="93" t="s">
        <v>46</v>
      </c>
      <c r="S1296" s="93" t="s">
        <v>46</v>
      </c>
      <c r="T1296" s="93" t="s">
        <v>46</v>
      </c>
      <c r="U1296" s="63"/>
      <c r="V1296" s="34">
        <f t="shared" si="38"/>
        <v>2.1649320435900576</v>
      </c>
      <c r="W1296" s="34">
        <f t="shared" si="39"/>
        <v>0.73670833333333341</v>
      </c>
    </row>
    <row r="1297" spans="1:23" hidden="1" x14ac:dyDescent="0.25">
      <c r="A1297" s="63">
        <v>12644</v>
      </c>
      <c r="B1297" s="91">
        <v>71</v>
      </c>
      <c r="C1297" s="91">
        <v>1438</v>
      </c>
      <c r="D1297" s="92">
        <v>1.917</v>
      </c>
      <c r="E1297" s="91">
        <v>45.716000000000001</v>
      </c>
      <c r="F1297" s="93">
        <v>134.35499999999999</v>
      </c>
      <c r="G1297" s="93">
        <v>130.26</v>
      </c>
      <c r="H1297" s="93">
        <v>106.961</v>
      </c>
      <c r="I1297" s="93">
        <v>76.414000000000001</v>
      </c>
      <c r="J1297" s="93">
        <v>39.459000000000003</v>
      </c>
      <c r="K1297" s="93" t="s">
        <v>46</v>
      </c>
      <c r="L1297" s="93" t="s">
        <v>46</v>
      </c>
      <c r="M1297" s="93" t="s">
        <v>46</v>
      </c>
      <c r="N1297" s="93" t="s">
        <v>46</v>
      </c>
      <c r="O1297" s="93" t="s">
        <v>46</v>
      </c>
      <c r="P1297" s="93" t="s">
        <v>46</v>
      </c>
      <c r="Q1297" s="93" t="s">
        <v>46</v>
      </c>
      <c r="R1297" s="93" t="s">
        <v>46</v>
      </c>
      <c r="S1297" s="93" t="s">
        <v>46</v>
      </c>
      <c r="T1297" s="93" t="s">
        <v>46</v>
      </c>
      <c r="U1297" s="63"/>
      <c r="V1297" s="23">
        <f t="shared" si="38"/>
        <v>23.847678664580073</v>
      </c>
      <c r="W1297" s="23">
        <f t="shared" si="39"/>
        <v>1.9048333333333334</v>
      </c>
    </row>
    <row r="1298" spans="1:23" x14ac:dyDescent="0.25">
      <c r="A1298" s="63">
        <v>12652</v>
      </c>
      <c r="B1298" s="91">
        <v>71</v>
      </c>
      <c r="C1298" s="91">
        <v>1533</v>
      </c>
      <c r="D1298" s="92">
        <v>2.25</v>
      </c>
      <c r="E1298" s="91">
        <v>17.942</v>
      </c>
      <c r="F1298" s="93">
        <v>35.430999999999997</v>
      </c>
      <c r="G1298" s="93">
        <v>33.970999999999997</v>
      </c>
      <c r="H1298" s="93">
        <v>30.795000000000002</v>
      </c>
      <c r="I1298" s="93">
        <v>26.204999999999998</v>
      </c>
      <c r="J1298" s="93">
        <v>15.071</v>
      </c>
      <c r="K1298" s="93">
        <v>8.9649999999999999</v>
      </c>
      <c r="L1298" s="93" t="s">
        <v>46</v>
      </c>
      <c r="M1298" s="93" t="s">
        <v>46</v>
      </c>
      <c r="N1298" s="93" t="s">
        <v>46</v>
      </c>
      <c r="O1298" s="93" t="s">
        <v>46</v>
      </c>
      <c r="P1298" s="93" t="s">
        <v>46</v>
      </c>
      <c r="Q1298" s="93" t="s">
        <v>46</v>
      </c>
      <c r="R1298" s="93" t="s">
        <v>46</v>
      </c>
      <c r="S1298" s="93" t="s">
        <v>46</v>
      </c>
      <c r="T1298" s="93" t="s">
        <v>46</v>
      </c>
      <c r="U1298" s="63"/>
      <c r="V1298" s="23">
        <f t="shared" si="38"/>
        <v>7.9742222222222221</v>
      </c>
      <c r="W1298" s="23">
        <f t="shared" si="39"/>
        <v>0.74758333333333338</v>
      </c>
    </row>
    <row r="1299" spans="1:23" hidden="1" x14ac:dyDescent="0.25">
      <c r="A1299" s="63">
        <v>12661</v>
      </c>
      <c r="B1299" s="91">
        <v>71</v>
      </c>
      <c r="C1299" s="91">
        <v>1644</v>
      </c>
      <c r="D1299" s="92">
        <v>1.583</v>
      </c>
      <c r="E1299" s="91">
        <v>15.32</v>
      </c>
      <c r="F1299" s="93">
        <v>46.396999999999998</v>
      </c>
      <c r="G1299" s="93">
        <v>45.62</v>
      </c>
      <c r="H1299" s="93">
        <v>35.432000000000002</v>
      </c>
      <c r="I1299" s="93">
        <v>25.896000000000001</v>
      </c>
      <c r="J1299" s="93">
        <v>13.525</v>
      </c>
      <c r="K1299" s="93" t="s">
        <v>46</v>
      </c>
      <c r="L1299" s="93" t="s">
        <v>46</v>
      </c>
      <c r="M1299" s="93" t="s">
        <v>46</v>
      </c>
      <c r="N1299" s="93" t="s">
        <v>46</v>
      </c>
      <c r="O1299" s="93" t="s">
        <v>46</v>
      </c>
      <c r="P1299" s="93" t="s">
        <v>46</v>
      </c>
      <c r="Q1299" s="93" t="s">
        <v>46</v>
      </c>
      <c r="R1299" s="93" t="s">
        <v>46</v>
      </c>
      <c r="S1299" s="93" t="s">
        <v>46</v>
      </c>
      <c r="T1299" s="93" t="s">
        <v>46</v>
      </c>
      <c r="U1299" s="63"/>
      <c r="V1299" s="23">
        <f t="shared" si="38"/>
        <v>9.6778269109286175</v>
      </c>
      <c r="W1299" s="23">
        <f t="shared" si="39"/>
        <v>0.63833333333333331</v>
      </c>
    </row>
    <row r="1300" spans="1:23" x14ac:dyDescent="0.25">
      <c r="A1300" s="63">
        <v>12676</v>
      </c>
      <c r="B1300" s="91">
        <v>71</v>
      </c>
      <c r="C1300" s="91">
        <v>1799</v>
      </c>
      <c r="D1300" s="92">
        <v>4.5</v>
      </c>
      <c r="E1300" s="91">
        <v>20.818999999999999</v>
      </c>
      <c r="F1300" s="93">
        <v>18.763000000000002</v>
      </c>
      <c r="G1300" s="93">
        <v>18.178000000000001</v>
      </c>
      <c r="H1300" s="93">
        <v>17.071000000000002</v>
      </c>
      <c r="I1300" s="93">
        <v>16.170000000000002</v>
      </c>
      <c r="J1300" s="93">
        <v>12.273999999999999</v>
      </c>
      <c r="K1300" s="93">
        <v>7.1139999999999999</v>
      </c>
      <c r="L1300" s="93">
        <v>6.5720000000000001</v>
      </c>
      <c r="M1300" s="93">
        <v>5.181</v>
      </c>
      <c r="N1300" s="93" t="s">
        <v>46</v>
      </c>
      <c r="O1300" s="93" t="s">
        <v>46</v>
      </c>
      <c r="P1300" s="93" t="s">
        <v>46</v>
      </c>
      <c r="Q1300" s="93" t="s">
        <v>46</v>
      </c>
      <c r="R1300" s="93" t="s">
        <v>46</v>
      </c>
      <c r="S1300" s="93" t="s">
        <v>46</v>
      </c>
      <c r="T1300" s="93" t="s">
        <v>46</v>
      </c>
      <c r="U1300" s="63"/>
      <c r="V1300" s="23">
        <f t="shared" si="38"/>
        <v>4.6264444444444441</v>
      </c>
      <c r="W1300" s="23">
        <f t="shared" si="39"/>
        <v>0.86745833333333333</v>
      </c>
    </row>
    <row r="1301" spans="1:23" hidden="1" x14ac:dyDescent="0.25">
      <c r="A1301" s="63">
        <v>12679</v>
      </c>
      <c r="B1301" s="91">
        <v>71</v>
      </c>
      <c r="C1301" s="91">
        <v>1855</v>
      </c>
      <c r="D1301" s="92">
        <v>1.75</v>
      </c>
      <c r="E1301" s="91">
        <v>22.074000000000002</v>
      </c>
      <c r="F1301" s="93">
        <v>53.323999999999998</v>
      </c>
      <c r="G1301" s="93">
        <v>52.4</v>
      </c>
      <c r="H1301" s="93">
        <v>46.420999999999999</v>
      </c>
      <c r="I1301" s="93">
        <v>37.540999999999997</v>
      </c>
      <c r="J1301" s="93">
        <v>20.279</v>
      </c>
      <c r="K1301" s="93" t="s">
        <v>46</v>
      </c>
      <c r="L1301" s="93" t="s">
        <v>46</v>
      </c>
      <c r="M1301" s="93" t="s">
        <v>46</v>
      </c>
      <c r="N1301" s="93" t="s">
        <v>46</v>
      </c>
      <c r="O1301" s="93" t="s">
        <v>46</v>
      </c>
      <c r="P1301" s="93" t="s">
        <v>46</v>
      </c>
      <c r="Q1301" s="93" t="s">
        <v>46</v>
      </c>
      <c r="R1301" s="93" t="s">
        <v>46</v>
      </c>
      <c r="S1301" s="93" t="s">
        <v>46</v>
      </c>
      <c r="T1301" s="93" t="s">
        <v>46</v>
      </c>
      <c r="U1301" s="63"/>
      <c r="V1301" s="23">
        <f t="shared" si="38"/>
        <v>12.613714285714286</v>
      </c>
      <c r="W1301" s="23">
        <f t="shared" si="39"/>
        <v>0.91975000000000007</v>
      </c>
    </row>
    <row r="1302" spans="1:23" x14ac:dyDescent="0.25">
      <c r="A1302" s="63">
        <v>12683</v>
      </c>
      <c r="B1302" s="91">
        <v>71</v>
      </c>
      <c r="C1302" s="91">
        <v>1894</v>
      </c>
      <c r="D1302" s="92">
        <v>6.8330000000000002</v>
      </c>
      <c r="E1302" s="91">
        <v>15.241</v>
      </c>
      <c r="F1302" s="93">
        <v>10.999000000000001</v>
      </c>
      <c r="G1302" s="93">
        <v>10.971</v>
      </c>
      <c r="H1302" s="93">
        <v>10.788</v>
      </c>
      <c r="I1302" s="93">
        <v>10.459</v>
      </c>
      <c r="J1302" s="93">
        <v>6.681</v>
      </c>
      <c r="K1302" s="93">
        <v>3.5219999999999998</v>
      </c>
      <c r="L1302" s="93">
        <v>2.7719999999999998</v>
      </c>
      <c r="M1302" s="93">
        <v>2.5790000000000002</v>
      </c>
      <c r="N1302" s="93">
        <v>2.4590000000000001</v>
      </c>
      <c r="O1302" s="93">
        <v>2.536</v>
      </c>
      <c r="P1302" s="93" t="s">
        <v>46</v>
      </c>
      <c r="Q1302" s="93" t="s">
        <v>46</v>
      </c>
      <c r="R1302" s="93" t="s">
        <v>46</v>
      </c>
      <c r="S1302" s="93" t="s">
        <v>46</v>
      </c>
      <c r="T1302" s="93" t="s">
        <v>46</v>
      </c>
      <c r="U1302" s="63"/>
      <c r="V1302" s="23">
        <f t="shared" si="38"/>
        <v>2.2304990487340843</v>
      </c>
      <c r="W1302" s="23">
        <f t="shared" si="39"/>
        <v>0.63504166666666662</v>
      </c>
    </row>
    <row r="1303" spans="1:23" x14ac:dyDescent="0.25">
      <c r="A1303" s="63">
        <v>12706</v>
      </c>
      <c r="B1303" s="91">
        <v>72</v>
      </c>
      <c r="C1303" s="91">
        <v>237</v>
      </c>
      <c r="D1303" s="92">
        <v>4.0830000000000002</v>
      </c>
      <c r="E1303" s="91">
        <v>19.972999999999999</v>
      </c>
      <c r="F1303" s="93">
        <v>20.361000000000001</v>
      </c>
      <c r="G1303" s="93">
        <v>19.37</v>
      </c>
      <c r="H1303" s="93">
        <v>17.48</v>
      </c>
      <c r="I1303" s="93">
        <v>15.773999999999999</v>
      </c>
      <c r="J1303" s="93">
        <v>11.814</v>
      </c>
      <c r="K1303" s="93">
        <v>8.3049999999999997</v>
      </c>
      <c r="L1303" s="93">
        <v>6.64</v>
      </c>
      <c r="M1303" s="93">
        <v>4.992</v>
      </c>
      <c r="N1303" s="93" t="s">
        <v>46</v>
      </c>
      <c r="O1303" s="93" t="s">
        <v>46</v>
      </c>
      <c r="P1303" s="93" t="s">
        <v>46</v>
      </c>
      <c r="Q1303" s="93" t="s">
        <v>46</v>
      </c>
      <c r="R1303" s="93" t="s">
        <v>46</v>
      </c>
      <c r="S1303" s="93" t="s">
        <v>46</v>
      </c>
      <c r="T1303" s="93" t="s">
        <v>46</v>
      </c>
      <c r="U1303" s="63"/>
      <c r="V1303" s="15">
        <f t="shared" si="38"/>
        <v>4.891746265001224</v>
      </c>
      <c r="W1303" s="15">
        <f t="shared" si="39"/>
        <v>0.83220833333333333</v>
      </c>
    </row>
    <row r="1304" spans="1:23" x14ac:dyDescent="0.25">
      <c r="A1304" s="63">
        <v>12707</v>
      </c>
      <c r="B1304" s="91">
        <v>72</v>
      </c>
      <c r="C1304" s="91">
        <v>253</v>
      </c>
      <c r="D1304" s="92">
        <v>4.8330000000000002</v>
      </c>
      <c r="E1304" s="91">
        <v>21.754999999999999</v>
      </c>
      <c r="F1304" s="93">
        <v>22.155999999999999</v>
      </c>
      <c r="G1304" s="93">
        <v>21.751000000000001</v>
      </c>
      <c r="H1304" s="93">
        <v>21.096</v>
      </c>
      <c r="I1304" s="93">
        <v>18.667000000000002</v>
      </c>
      <c r="J1304" s="93">
        <v>10.472</v>
      </c>
      <c r="K1304" s="93">
        <v>5.5229999999999997</v>
      </c>
      <c r="L1304" s="93">
        <v>3.9769999999999999</v>
      </c>
      <c r="M1304" s="93">
        <v>5.4059999999999997</v>
      </c>
      <c r="N1304" s="93" t="s">
        <v>46</v>
      </c>
      <c r="O1304" s="93" t="s">
        <v>46</v>
      </c>
      <c r="P1304" s="93" t="s">
        <v>46</v>
      </c>
      <c r="Q1304" s="93" t="s">
        <v>46</v>
      </c>
      <c r="R1304" s="93" t="s">
        <v>46</v>
      </c>
      <c r="S1304" s="93" t="s">
        <v>46</v>
      </c>
      <c r="T1304" s="93" t="s">
        <v>46</v>
      </c>
      <c r="U1304" s="63"/>
      <c r="V1304" s="34">
        <f t="shared" si="38"/>
        <v>4.5013449203393332</v>
      </c>
      <c r="W1304" s="34">
        <f t="shared" si="39"/>
        <v>0.90645833333333325</v>
      </c>
    </row>
    <row r="1305" spans="1:23" x14ac:dyDescent="0.25">
      <c r="A1305" s="63">
        <v>12708</v>
      </c>
      <c r="B1305" s="91">
        <v>72</v>
      </c>
      <c r="C1305" s="91">
        <v>299</v>
      </c>
      <c r="D1305" s="92">
        <v>2.6669999999999998</v>
      </c>
      <c r="E1305" s="91">
        <v>15.584</v>
      </c>
      <c r="F1305" s="93">
        <v>24.018000000000001</v>
      </c>
      <c r="G1305" s="93">
        <v>21.692</v>
      </c>
      <c r="H1305" s="93">
        <v>19.109000000000002</v>
      </c>
      <c r="I1305" s="93">
        <v>15.114000000000001</v>
      </c>
      <c r="J1305" s="93">
        <v>9.0459999999999994</v>
      </c>
      <c r="K1305" s="93">
        <v>7.4539999999999997</v>
      </c>
      <c r="L1305" s="93" t="s">
        <v>46</v>
      </c>
      <c r="M1305" s="93" t="s">
        <v>46</v>
      </c>
      <c r="N1305" s="93" t="s">
        <v>46</v>
      </c>
      <c r="O1305" s="93" t="s">
        <v>46</v>
      </c>
      <c r="P1305" s="93" t="s">
        <v>46</v>
      </c>
      <c r="Q1305" s="93" t="s">
        <v>46</v>
      </c>
      <c r="R1305" s="93" t="s">
        <v>46</v>
      </c>
      <c r="S1305" s="93" t="s">
        <v>46</v>
      </c>
      <c r="T1305" s="93" t="s">
        <v>46</v>
      </c>
      <c r="U1305" s="63"/>
      <c r="V1305" s="23">
        <f t="shared" ref="V1305:V1368" si="40">+E1305/D1305</f>
        <v>5.8432695913010875</v>
      </c>
      <c r="W1305" s="23">
        <f t="shared" ref="W1305:W1368" si="41">+E1305/24</f>
        <v>0.64933333333333332</v>
      </c>
    </row>
    <row r="1306" spans="1:23" x14ac:dyDescent="0.25">
      <c r="A1306" s="63">
        <v>12713</v>
      </c>
      <c r="B1306" s="91">
        <v>72</v>
      </c>
      <c r="C1306" s="91">
        <v>370</v>
      </c>
      <c r="D1306" s="92">
        <v>4.4169999999999998</v>
      </c>
      <c r="E1306" s="91">
        <v>16.591999999999999</v>
      </c>
      <c r="F1306" s="93">
        <v>22.905000000000001</v>
      </c>
      <c r="G1306" s="93">
        <v>22.29</v>
      </c>
      <c r="H1306" s="93">
        <v>20.66</v>
      </c>
      <c r="I1306" s="93">
        <v>18.600000000000001</v>
      </c>
      <c r="J1306" s="93">
        <v>11.35</v>
      </c>
      <c r="K1306" s="93">
        <v>7.4459999999999997</v>
      </c>
      <c r="L1306" s="93">
        <v>5.3479999999999999</v>
      </c>
      <c r="M1306" s="93">
        <v>4.1340000000000003</v>
      </c>
      <c r="N1306" s="93" t="s">
        <v>46</v>
      </c>
      <c r="O1306" s="93" t="s">
        <v>46</v>
      </c>
      <c r="P1306" s="93" t="s">
        <v>46</v>
      </c>
      <c r="Q1306" s="93" t="s">
        <v>46</v>
      </c>
      <c r="R1306" s="93" t="s">
        <v>46</v>
      </c>
      <c r="S1306" s="93" t="s">
        <v>46</v>
      </c>
      <c r="T1306" s="93" t="s">
        <v>46</v>
      </c>
      <c r="U1306" s="63"/>
      <c r="V1306" s="90">
        <f t="shared" si="40"/>
        <v>3.7563957437174551</v>
      </c>
      <c r="W1306" s="90">
        <f t="shared" si="41"/>
        <v>0.69133333333333324</v>
      </c>
    </row>
    <row r="1307" spans="1:23" hidden="1" x14ac:dyDescent="0.25">
      <c r="A1307" s="63">
        <v>12716</v>
      </c>
      <c r="B1307" s="91">
        <v>72</v>
      </c>
      <c r="C1307" s="91">
        <v>430</v>
      </c>
      <c r="D1307" s="92">
        <v>1.083</v>
      </c>
      <c r="E1307" s="91">
        <v>33.222999999999999</v>
      </c>
      <c r="F1307" s="93">
        <v>107.947</v>
      </c>
      <c r="G1307" s="93">
        <v>85.409000000000006</v>
      </c>
      <c r="H1307" s="93">
        <v>80.850999999999999</v>
      </c>
      <c r="I1307" s="93">
        <v>63.829000000000001</v>
      </c>
      <c r="J1307" s="93">
        <v>33.215000000000003</v>
      </c>
      <c r="K1307" s="93" t="s">
        <v>46</v>
      </c>
      <c r="L1307" s="93" t="s">
        <v>46</v>
      </c>
      <c r="M1307" s="93" t="s">
        <v>46</v>
      </c>
      <c r="N1307" s="93" t="s">
        <v>46</v>
      </c>
      <c r="O1307" s="93" t="s">
        <v>46</v>
      </c>
      <c r="P1307" s="93" t="s">
        <v>46</v>
      </c>
      <c r="Q1307" s="93" t="s">
        <v>46</v>
      </c>
      <c r="R1307" s="93" t="s">
        <v>46</v>
      </c>
      <c r="S1307" s="93" t="s">
        <v>46</v>
      </c>
      <c r="T1307" s="93" t="s">
        <v>46</v>
      </c>
      <c r="U1307" s="63"/>
      <c r="V1307" s="23">
        <f t="shared" si="40"/>
        <v>30.676823638042475</v>
      </c>
      <c r="W1307" s="23">
        <f t="shared" si="41"/>
        <v>1.3842916666666667</v>
      </c>
    </row>
    <row r="1308" spans="1:23" x14ac:dyDescent="0.25">
      <c r="A1308" s="63">
        <v>12719</v>
      </c>
      <c r="B1308" s="91">
        <v>72</v>
      </c>
      <c r="C1308" s="91">
        <v>462</v>
      </c>
      <c r="D1308" s="92">
        <v>5.5830000000000002</v>
      </c>
      <c r="E1308" s="91">
        <v>21.28</v>
      </c>
      <c r="F1308" s="93">
        <v>14.394</v>
      </c>
      <c r="G1308" s="93">
        <v>14.291</v>
      </c>
      <c r="H1308" s="93">
        <v>13.939</v>
      </c>
      <c r="I1308" s="93">
        <v>13.07</v>
      </c>
      <c r="J1308" s="93">
        <v>9.7010000000000005</v>
      </c>
      <c r="K1308" s="93">
        <v>6.4980000000000002</v>
      </c>
      <c r="L1308" s="93">
        <v>5.53</v>
      </c>
      <c r="M1308" s="93">
        <v>5.2249999999999996</v>
      </c>
      <c r="N1308" s="93">
        <v>4.2530000000000001</v>
      </c>
      <c r="O1308" s="93" t="s">
        <v>46</v>
      </c>
      <c r="P1308" s="93" t="s">
        <v>46</v>
      </c>
      <c r="Q1308" s="93" t="s">
        <v>46</v>
      </c>
      <c r="R1308" s="93" t="s">
        <v>46</v>
      </c>
      <c r="S1308" s="93" t="s">
        <v>46</v>
      </c>
      <c r="T1308" s="93" t="s">
        <v>46</v>
      </c>
      <c r="U1308" s="63"/>
      <c r="V1308" s="23">
        <f t="shared" si="40"/>
        <v>3.8115708400501522</v>
      </c>
      <c r="W1308" s="23">
        <f t="shared" si="41"/>
        <v>0.88666666666666671</v>
      </c>
    </row>
    <row r="1309" spans="1:23" x14ac:dyDescent="0.25">
      <c r="A1309" s="63">
        <v>12721</v>
      </c>
      <c r="B1309" s="91">
        <v>72</v>
      </c>
      <c r="C1309" s="91">
        <v>488</v>
      </c>
      <c r="D1309" s="92">
        <v>4</v>
      </c>
      <c r="E1309" s="91">
        <v>16.902000000000001</v>
      </c>
      <c r="F1309" s="93">
        <v>18.863</v>
      </c>
      <c r="G1309" s="93">
        <v>17.986999999999998</v>
      </c>
      <c r="H1309" s="93">
        <v>16.946999999999999</v>
      </c>
      <c r="I1309" s="93">
        <v>13.972</v>
      </c>
      <c r="J1309" s="93">
        <v>8.4009999999999998</v>
      </c>
      <c r="K1309" s="93">
        <v>4.3230000000000004</v>
      </c>
      <c r="L1309" s="93">
        <v>5.4269999999999996</v>
      </c>
      <c r="M1309" s="93">
        <v>4.226</v>
      </c>
      <c r="N1309" s="93" t="s">
        <v>46</v>
      </c>
      <c r="O1309" s="93" t="s">
        <v>46</v>
      </c>
      <c r="P1309" s="93" t="s">
        <v>46</v>
      </c>
      <c r="Q1309" s="93" t="s">
        <v>46</v>
      </c>
      <c r="R1309" s="93" t="s">
        <v>46</v>
      </c>
      <c r="S1309" s="93" t="s">
        <v>46</v>
      </c>
      <c r="T1309" s="93" t="s">
        <v>46</v>
      </c>
      <c r="U1309" s="63"/>
      <c r="V1309" s="23">
        <f t="shared" si="40"/>
        <v>4.2255000000000003</v>
      </c>
      <c r="W1309" s="23">
        <f t="shared" si="41"/>
        <v>0.70425000000000004</v>
      </c>
    </row>
    <row r="1310" spans="1:23" x14ac:dyDescent="0.25">
      <c r="A1310" s="63">
        <v>12748</v>
      </c>
      <c r="B1310" s="91">
        <v>72</v>
      </c>
      <c r="C1310" s="91">
        <v>784</v>
      </c>
      <c r="D1310" s="92">
        <v>2.6669999999999998</v>
      </c>
      <c r="E1310" s="91">
        <v>17.681000000000001</v>
      </c>
      <c r="F1310" s="93">
        <v>32.673999999999999</v>
      </c>
      <c r="G1310" s="93">
        <v>31.806000000000001</v>
      </c>
      <c r="H1310" s="93">
        <v>28.186</v>
      </c>
      <c r="I1310" s="93">
        <v>22.597999999999999</v>
      </c>
      <c r="J1310" s="93">
        <v>14.675000000000001</v>
      </c>
      <c r="K1310" s="93">
        <v>8.5670000000000002</v>
      </c>
      <c r="L1310" s="93" t="s">
        <v>46</v>
      </c>
      <c r="M1310" s="93" t="s">
        <v>46</v>
      </c>
      <c r="N1310" s="93" t="s">
        <v>46</v>
      </c>
      <c r="O1310" s="93" t="s">
        <v>46</v>
      </c>
      <c r="P1310" s="93" t="s">
        <v>46</v>
      </c>
      <c r="Q1310" s="93" t="s">
        <v>46</v>
      </c>
      <c r="R1310" s="93" t="s">
        <v>46</v>
      </c>
      <c r="S1310" s="93" t="s">
        <v>46</v>
      </c>
      <c r="T1310" s="93" t="s">
        <v>46</v>
      </c>
      <c r="U1310" s="63"/>
      <c r="V1310" s="23">
        <f t="shared" si="40"/>
        <v>6.6295463067116618</v>
      </c>
      <c r="W1310" s="23">
        <f t="shared" si="41"/>
        <v>0.73670833333333341</v>
      </c>
    </row>
    <row r="1311" spans="1:23" x14ac:dyDescent="0.25">
      <c r="A1311" s="63">
        <v>12756</v>
      </c>
      <c r="B1311" s="91">
        <v>72</v>
      </c>
      <c r="C1311" s="91">
        <v>907</v>
      </c>
      <c r="D1311" s="92">
        <v>6.25</v>
      </c>
      <c r="E1311" s="91">
        <v>22.931999999999999</v>
      </c>
      <c r="F1311" s="93">
        <v>15.721</v>
      </c>
      <c r="G1311" s="93">
        <v>15.682</v>
      </c>
      <c r="H1311" s="93">
        <v>15.319000000000001</v>
      </c>
      <c r="I1311" s="93">
        <v>14.686</v>
      </c>
      <c r="J1311" s="93">
        <v>9.6210000000000004</v>
      </c>
      <c r="K1311" s="93">
        <v>6.4539999999999997</v>
      </c>
      <c r="L1311" s="93">
        <v>6.6369999999999996</v>
      </c>
      <c r="M1311" s="93">
        <v>5.64</v>
      </c>
      <c r="N1311" s="93">
        <v>4.5750000000000002</v>
      </c>
      <c r="O1311" s="93">
        <v>3.8210000000000002</v>
      </c>
      <c r="P1311" s="93" t="s">
        <v>46</v>
      </c>
      <c r="Q1311" s="93" t="s">
        <v>46</v>
      </c>
      <c r="R1311" s="93" t="s">
        <v>46</v>
      </c>
      <c r="S1311" s="93" t="s">
        <v>46</v>
      </c>
      <c r="T1311" s="93" t="s">
        <v>46</v>
      </c>
      <c r="U1311" s="63"/>
      <c r="V1311" s="23">
        <f t="shared" si="40"/>
        <v>3.6691199999999999</v>
      </c>
      <c r="W1311" s="23">
        <f t="shared" si="41"/>
        <v>0.9554999999999999</v>
      </c>
    </row>
    <row r="1312" spans="1:23" x14ac:dyDescent="0.25">
      <c r="A1312" s="63">
        <v>12776</v>
      </c>
      <c r="B1312" s="91">
        <v>72</v>
      </c>
      <c r="C1312" s="91">
        <v>1157</v>
      </c>
      <c r="D1312" s="92">
        <v>6.75</v>
      </c>
      <c r="E1312" s="91">
        <v>31.553999999999998</v>
      </c>
      <c r="F1312" s="93">
        <v>28.297999999999998</v>
      </c>
      <c r="G1312" s="93">
        <v>28.091999999999999</v>
      </c>
      <c r="H1312" s="93">
        <v>27.52</v>
      </c>
      <c r="I1312" s="93">
        <v>26.015000000000001</v>
      </c>
      <c r="J1312" s="93">
        <v>19.023</v>
      </c>
      <c r="K1312" s="93">
        <v>11.371</v>
      </c>
      <c r="L1312" s="93">
        <v>7.63</v>
      </c>
      <c r="M1312" s="93">
        <v>5.7290000000000001</v>
      </c>
      <c r="N1312" s="93">
        <v>5.7530000000000001</v>
      </c>
      <c r="O1312" s="93">
        <v>5.056</v>
      </c>
      <c r="P1312" s="93" t="s">
        <v>46</v>
      </c>
      <c r="Q1312" s="93" t="s">
        <v>46</v>
      </c>
      <c r="R1312" s="93" t="s">
        <v>46</v>
      </c>
      <c r="S1312" s="93" t="s">
        <v>46</v>
      </c>
      <c r="T1312" s="93" t="s">
        <v>46</v>
      </c>
      <c r="U1312" s="63"/>
      <c r="V1312" s="90">
        <f t="shared" si="40"/>
        <v>4.6746666666666661</v>
      </c>
      <c r="W1312" s="90">
        <f t="shared" si="41"/>
        <v>1.3147499999999999</v>
      </c>
    </row>
    <row r="1313" spans="1:23" x14ac:dyDescent="0.25">
      <c r="A1313" s="63">
        <v>12801</v>
      </c>
      <c r="B1313" s="91">
        <v>72</v>
      </c>
      <c r="C1313" s="91">
        <v>1444</v>
      </c>
      <c r="D1313" s="92">
        <v>5.4169999999999998</v>
      </c>
      <c r="E1313" s="91">
        <v>15.15</v>
      </c>
      <c r="F1313" s="93">
        <v>13.903</v>
      </c>
      <c r="G1313" s="93">
        <v>13.903</v>
      </c>
      <c r="H1313" s="93">
        <v>13.566000000000001</v>
      </c>
      <c r="I1313" s="93">
        <v>12.95</v>
      </c>
      <c r="J1313" s="93">
        <v>8.5470000000000006</v>
      </c>
      <c r="K1313" s="93">
        <v>4.7469999999999999</v>
      </c>
      <c r="L1313" s="93">
        <v>3.2069999999999999</v>
      </c>
      <c r="M1313" s="93">
        <v>2.573</v>
      </c>
      <c r="N1313" s="93">
        <v>3.0289999999999999</v>
      </c>
      <c r="O1313" s="93" t="s">
        <v>46</v>
      </c>
      <c r="P1313" s="93" t="s">
        <v>46</v>
      </c>
      <c r="Q1313" s="93" t="s">
        <v>46</v>
      </c>
      <c r="R1313" s="93" t="s">
        <v>46</v>
      </c>
      <c r="S1313" s="93" t="s">
        <v>46</v>
      </c>
      <c r="T1313" s="93" t="s">
        <v>46</v>
      </c>
      <c r="U1313" s="63"/>
      <c r="V1313" s="23">
        <f t="shared" si="40"/>
        <v>2.7967509691711281</v>
      </c>
      <c r="W1313" s="23">
        <f t="shared" si="41"/>
        <v>0.63124999999999998</v>
      </c>
    </row>
    <row r="1314" spans="1:23" x14ac:dyDescent="0.25">
      <c r="A1314" s="63">
        <v>12808</v>
      </c>
      <c r="B1314" s="91">
        <v>72</v>
      </c>
      <c r="C1314" s="91">
        <v>1566</v>
      </c>
      <c r="D1314" s="92">
        <v>5.6669999999999998</v>
      </c>
      <c r="E1314" s="91">
        <v>16.37</v>
      </c>
      <c r="F1314" s="93">
        <v>12.631</v>
      </c>
      <c r="G1314" s="93">
        <v>12.587999999999999</v>
      </c>
      <c r="H1314" s="93">
        <v>12.439</v>
      </c>
      <c r="I1314" s="93">
        <v>12.252000000000001</v>
      </c>
      <c r="J1314" s="93">
        <v>10.595000000000001</v>
      </c>
      <c r="K1314" s="93">
        <v>5.4329999999999998</v>
      </c>
      <c r="L1314" s="93">
        <v>4.4119999999999999</v>
      </c>
      <c r="M1314" s="93">
        <v>4.0549999999999997</v>
      </c>
      <c r="N1314" s="93">
        <v>3.2669999999999999</v>
      </c>
      <c r="O1314" s="93" t="s">
        <v>46</v>
      </c>
      <c r="P1314" s="93" t="s">
        <v>46</v>
      </c>
      <c r="Q1314" s="93" t="s">
        <v>46</v>
      </c>
      <c r="R1314" s="93" t="s">
        <v>46</v>
      </c>
      <c r="S1314" s="93" t="s">
        <v>46</v>
      </c>
      <c r="T1314" s="93" t="s">
        <v>46</v>
      </c>
      <c r="U1314" s="63"/>
      <c r="V1314" s="15">
        <f t="shared" si="40"/>
        <v>2.8886536086112584</v>
      </c>
      <c r="W1314" s="15">
        <f t="shared" si="41"/>
        <v>0.68208333333333337</v>
      </c>
    </row>
    <row r="1315" spans="1:23" x14ac:dyDescent="0.25">
      <c r="A1315" s="63">
        <v>12826</v>
      </c>
      <c r="B1315" s="91">
        <v>72</v>
      </c>
      <c r="C1315" s="91">
        <v>1768</v>
      </c>
      <c r="D1315" s="92">
        <v>2</v>
      </c>
      <c r="E1315" s="91">
        <v>17.594999999999999</v>
      </c>
      <c r="F1315" s="93">
        <v>43.259</v>
      </c>
      <c r="G1315" s="93">
        <v>41.822000000000003</v>
      </c>
      <c r="H1315" s="93">
        <v>26.344999999999999</v>
      </c>
      <c r="I1315" s="93">
        <v>19.399000000000001</v>
      </c>
      <c r="J1315" s="93">
        <v>10.722</v>
      </c>
      <c r="K1315" s="93">
        <v>8.798</v>
      </c>
      <c r="L1315" s="93" t="s">
        <v>46</v>
      </c>
      <c r="M1315" s="93" t="s">
        <v>46</v>
      </c>
      <c r="N1315" s="93" t="s">
        <v>46</v>
      </c>
      <c r="O1315" s="93" t="s">
        <v>46</v>
      </c>
      <c r="P1315" s="93" t="s">
        <v>46</v>
      </c>
      <c r="Q1315" s="93" t="s">
        <v>46</v>
      </c>
      <c r="R1315" s="93" t="s">
        <v>46</v>
      </c>
      <c r="S1315" s="93" t="s">
        <v>46</v>
      </c>
      <c r="T1315" s="93" t="s">
        <v>46</v>
      </c>
      <c r="U1315" s="63"/>
      <c r="V1315" s="23">
        <f t="shared" si="40"/>
        <v>8.7974999999999994</v>
      </c>
      <c r="W1315" s="23">
        <f t="shared" si="41"/>
        <v>0.73312499999999992</v>
      </c>
    </row>
    <row r="1316" spans="1:23" x14ac:dyDescent="0.25">
      <c r="A1316" s="63">
        <v>12853</v>
      </c>
      <c r="B1316" s="91">
        <v>72</v>
      </c>
      <c r="C1316" s="91">
        <v>2034</v>
      </c>
      <c r="D1316" s="92">
        <v>3.5</v>
      </c>
      <c r="E1316" s="91">
        <v>18.850999999999999</v>
      </c>
      <c r="F1316" s="93">
        <v>26.817</v>
      </c>
      <c r="G1316" s="93">
        <v>26.628</v>
      </c>
      <c r="H1316" s="93">
        <v>24.798999999999999</v>
      </c>
      <c r="I1316" s="93">
        <v>22.972000000000001</v>
      </c>
      <c r="J1316" s="93">
        <v>15.207000000000001</v>
      </c>
      <c r="K1316" s="93">
        <v>7.7729999999999997</v>
      </c>
      <c r="L1316" s="93">
        <v>6.2519999999999998</v>
      </c>
      <c r="M1316" s="93" t="s">
        <v>46</v>
      </c>
      <c r="N1316" s="93" t="s">
        <v>46</v>
      </c>
      <c r="O1316" s="93" t="s">
        <v>46</v>
      </c>
      <c r="P1316" s="93" t="s">
        <v>46</v>
      </c>
      <c r="Q1316" s="93" t="s">
        <v>46</v>
      </c>
      <c r="R1316" s="93" t="s">
        <v>46</v>
      </c>
      <c r="S1316" s="93" t="s">
        <v>46</v>
      </c>
      <c r="T1316" s="93" t="s">
        <v>46</v>
      </c>
      <c r="U1316" s="63"/>
      <c r="V1316" s="34">
        <f t="shared" si="40"/>
        <v>5.3860000000000001</v>
      </c>
      <c r="W1316" s="34">
        <f t="shared" si="41"/>
        <v>0.78545833333333326</v>
      </c>
    </row>
    <row r="1317" spans="1:23" x14ac:dyDescent="0.25">
      <c r="A1317" s="63">
        <v>12865</v>
      </c>
      <c r="B1317" s="91">
        <v>72</v>
      </c>
      <c r="C1317" s="91">
        <v>2140</v>
      </c>
      <c r="D1317" s="92">
        <v>7.6669999999999998</v>
      </c>
      <c r="E1317" s="91">
        <v>19.385000000000002</v>
      </c>
      <c r="F1317" s="93">
        <v>12.134</v>
      </c>
      <c r="G1317" s="93">
        <v>12.112</v>
      </c>
      <c r="H1317" s="93">
        <v>12.04</v>
      </c>
      <c r="I1317" s="93">
        <v>11.917</v>
      </c>
      <c r="J1317" s="93">
        <v>11.185</v>
      </c>
      <c r="K1317" s="93">
        <v>6.452</v>
      </c>
      <c r="L1317" s="93">
        <v>4.3330000000000002</v>
      </c>
      <c r="M1317" s="93">
        <v>3.2890000000000001</v>
      </c>
      <c r="N1317" s="93">
        <v>2.6349999999999998</v>
      </c>
      <c r="O1317" s="93">
        <v>2.9460000000000002</v>
      </c>
      <c r="P1317" s="93">
        <v>2.7349999999999999</v>
      </c>
      <c r="Q1317" s="93" t="s">
        <v>46</v>
      </c>
      <c r="R1317" s="93" t="s">
        <v>46</v>
      </c>
      <c r="S1317" s="93" t="s">
        <v>46</v>
      </c>
      <c r="T1317" s="93" t="s">
        <v>46</v>
      </c>
      <c r="U1317" s="63"/>
      <c r="V1317" s="23">
        <f t="shared" si="40"/>
        <v>2.5283683318116608</v>
      </c>
      <c r="W1317" s="23">
        <f t="shared" si="41"/>
        <v>0.80770833333333336</v>
      </c>
    </row>
    <row r="1318" spans="1:23" x14ac:dyDescent="0.25">
      <c r="A1318" s="63">
        <v>12867</v>
      </c>
      <c r="B1318" s="91">
        <v>73</v>
      </c>
      <c r="C1318" s="91">
        <v>15</v>
      </c>
      <c r="D1318" s="92">
        <v>2.75</v>
      </c>
      <c r="E1318" s="91">
        <v>15.676</v>
      </c>
      <c r="F1318" s="93">
        <v>24.742999999999999</v>
      </c>
      <c r="G1318" s="93">
        <v>24.613</v>
      </c>
      <c r="H1318" s="93">
        <v>23.905000000000001</v>
      </c>
      <c r="I1318" s="93">
        <v>22.613</v>
      </c>
      <c r="J1318" s="93">
        <v>13.465</v>
      </c>
      <c r="K1318" s="93">
        <v>6.9669999999999996</v>
      </c>
      <c r="L1318" s="93" t="s">
        <v>46</v>
      </c>
      <c r="M1318" s="93" t="s">
        <v>46</v>
      </c>
      <c r="N1318" s="93" t="s">
        <v>46</v>
      </c>
      <c r="O1318" s="93" t="s">
        <v>46</v>
      </c>
      <c r="P1318" s="93" t="s">
        <v>46</v>
      </c>
      <c r="Q1318" s="93" t="s">
        <v>46</v>
      </c>
      <c r="R1318" s="93" t="s">
        <v>46</v>
      </c>
      <c r="S1318" s="93" t="s">
        <v>46</v>
      </c>
      <c r="T1318" s="93" t="s">
        <v>46</v>
      </c>
      <c r="U1318" s="63"/>
      <c r="V1318" s="23">
        <f t="shared" si="40"/>
        <v>5.7003636363636367</v>
      </c>
      <c r="W1318" s="23">
        <f t="shared" si="41"/>
        <v>0.65316666666666667</v>
      </c>
    </row>
    <row r="1319" spans="1:23" x14ac:dyDescent="0.25">
      <c r="A1319" s="63">
        <v>12885</v>
      </c>
      <c r="B1319" s="91">
        <v>73</v>
      </c>
      <c r="C1319" s="91">
        <v>239</v>
      </c>
      <c r="D1319" s="92">
        <v>5.5</v>
      </c>
      <c r="E1319" s="91">
        <v>19.8</v>
      </c>
      <c r="F1319" s="93">
        <v>18.565999999999999</v>
      </c>
      <c r="G1319" s="93">
        <v>17.815000000000001</v>
      </c>
      <c r="H1319" s="93">
        <v>16.353000000000002</v>
      </c>
      <c r="I1319" s="93">
        <v>14.996</v>
      </c>
      <c r="J1319" s="93">
        <v>11.696999999999999</v>
      </c>
      <c r="K1319" s="93">
        <v>7.6379999999999999</v>
      </c>
      <c r="L1319" s="93">
        <v>5.3579999999999997</v>
      </c>
      <c r="M1319" s="93">
        <v>4.0549999999999997</v>
      </c>
      <c r="N1319" s="93">
        <v>3.254</v>
      </c>
      <c r="O1319" s="93" t="s">
        <v>46</v>
      </c>
      <c r="P1319" s="93" t="s">
        <v>46</v>
      </c>
      <c r="Q1319" s="93" t="s">
        <v>46</v>
      </c>
      <c r="R1319" s="93" t="s">
        <v>46</v>
      </c>
      <c r="S1319" s="93" t="s">
        <v>46</v>
      </c>
      <c r="T1319" s="93" t="s">
        <v>46</v>
      </c>
      <c r="U1319" s="63"/>
      <c r="V1319" s="15">
        <f t="shared" si="40"/>
        <v>3.6</v>
      </c>
      <c r="W1319" s="15">
        <f t="shared" si="41"/>
        <v>0.82500000000000007</v>
      </c>
    </row>
    <row r="1320" spans="1:23" x14ac:dyDescent="0.25">
      <c r="A1320" s="63">
        <v>12892</v>
      </c>
      <c r="B1320" s="91">
        <v>73</v>
      </c>
      <c r="C1320" s="91">
        <v>314</v>
      </c>
      <c r="D1320" s="92">
        <v>3.5830000000000002</v>
      </c>
      <c r="E1320" s="91">
        <v>19.661000000000001</v>
      </c>
      <c r="F1320" s="93">
        <v>22.783000000000001</v>
      </c>
      <c r="G1320" s="93">
        <v>22.686</v>
      </c>
      <c r="H1320" s="93">
        <v>21.942</v>
      </c>
      <c r="I1320" s="93">
        <v>20.981000000000002</v>
      </c>
      <c r="J1320" s="93">
        <v>16.678000000000001</v>
      </c>
      <c r="K1320" s="93">
        <v>9.7140000000000004</v>
      </c>
      <c r="L1320" s="93">
        <v>6.5449999999999999</v>
      </c>
      <c r="M1320" s="93" t="s">
        <v>46</v>
      </c>
      <c r="N1320" s="93" t="s">
        <v>46</v>
      </c>
      <c r="O1320" s="93" t="s">
        <v>46</v>
      </c>
      <c r="P1320" s="93" t="s">
        <v>46</v>
      </c>
      <c r="Q1320" s="93" t="s">
        <v>46</v>
      </c>
      <c r="R1320" s="93" t="s">
        <v>46</v>
      </c>
      <c r="S1320" s="93" t="s">
        <v>46</v>
      </c>
      <c r="T1320" s="93" t="s">
        <v>46</v>
      </c>
      <c r="U1320" s="63"/>
      <c r="V1320" s="34">
        <f t="shared" si="40"/>
        <v>5.4873011442924922</v>
      </c>
      <c r="W1320" s="34">
        <f t="shared" si="41"/>
        <v>0.81920833333333343</v>
      </c>
    </row>
    <row r="1321" spans="1:23" x14ac:dyDescent="0.25">
      <c r="A1321" s="63">
        <v>12898</v>
      </c>
      <c r="B1321" s="91">
        <v>73</v>
      </c>
      <c r="C1321" s="91">
        <v>378</v>
      </c>
      <c r="D1321" s="92">
        <v>2.0830000000000002</v>
      </c>
      <c r="E1321" s="91">
        <v>19.393000000000001</v>
      </c>
      <c r="F1321" s="93">
        <v>42.627000000000002</v>
      </c>
      <c r="G1321" s="93">
        <v>40.671999999999997</v>
      </c>
      <c r="H1321" s="93">
        <v>31.646999999999998</v>
      </c>
      <c r="I1321" s="93">
        <v>24.202000000000002</v>
      </c>
      <c r="J1321" s="93">
        <v>15.715999999999999</v>
      </c>
      <c r="K1321" s="93">
        <v>9.6839999999999993</v>
      </c>
      <c r="L1321" s="93" t="s">
        <v>46</v>
      </c>
      <c r="M1321" s="93" t="s">
        <v>46</v>
      </c>
      <c r="N1321" s="93" t="s">
        <v>46</v>
      </c>
      <c r="O1321" s="93" t="s">
        <v>46</v>
      </c>
      <c r="P1321" s="93" t="s">
        <v>46</v>
      </c>
      <c r="Q1321" s="93" t="s">
        <v>46</v>
      </c>
      <c r="R1321" s="93" t="s">
        <v>46</v>
      </c>
      <c r="S1321" s="93" t="s">
        <v>46</v>
      </c>
      <c r="T1321" s="93" t="s">
        <v>46</v>
      </c>
      <c r="U1321" s="63"/>
      <c r="V1321" s="23">
        <f t="shared" si="40"/>
        <v>9.3101296207393176</v>
      </c>
      <c r="W1321" s="23">
        <f t="shared" si="41"/>
        <v>0.80804166666666666</v>
      </c>
    </row>
    <row r="1322" spans="1:23" x14ac:dyDescent="0.25">
      <c r="A1322" s="63">
        <v>12906</v>
      </c>
      <c r="B1322" s="91">
        <v>73</v>
      </c>
      <c r="C1322" s="91">
        <v>487</v>
      </c>
      <c r="D1322" s="92">
        <v>2.6669999999999998</v>
      </c>
      <c r="E1322" s="91">
        <v>18.620999999999999</v>
      </c>
      <c r="F1322" s="93">
        <v>25.010999999999999</v>
      </c>
      <c r="G1322" s="93">
        <v>24.52</v>
      </c>
      <c r="H1322" s="93">
        <v>22.225999999999999</v>
      </c>
      <c r="I1322" s="93">
        <v>16.582000000000001</v>
      </c>
      <c r="J1322" s="93">
        <v>12.201000000000001</v>
      </c>
      <c r="K1322" s="93">
        <v>9.0779999999999994</v>
      </c>
      <c r="L1322" s="93" t="s">
        <v>46</v>
      </c>
      <c r="M1322" s="93" t="s">
        <v>46</v>
      </c>
      <c r="N1322" s="93" t="s">
        <v>46</v>
      </c>
      <c r="O1322" s="93" t="s">
        <v>46</v>
      </c>
      <c r="P1322" s="93" t="s">
        <v>46</v>
      </c>
      <c r="Q1322" s="93" t="s">
        <v>46</v>
      </c>
      <c r="R1322" s="93" t="s">
        <v>46</v>
      </c>
      <c r="S1322" s="93" t="s">
        <v>46</v>
      </c>
      <c r="T1322" s="93" t="s">
        <v>46</v>
      </c>
      <c r="U1322" s="63"/>
      <c r="V1322" s="90">
        <f t="shared" si="40"/>
        <v>6.9820022497187848</v>
      </c>
      <c r="W1322" s="90">
        <f t="shared" si="41"/>
        <v>0.77587499999999998</v>
      </c>
    </row>
    <row r="1323" spans="1:23" x14ac:dyDescent="0.25">
      <c r="A1323" s="63">
        <v>12944</v>
      </c>
      <c r="B1323" s="91">
        <v>73</v>
      </c>
      <c r="C1323" s="91">
        <v>868</v>
      </c>
      <c r="D1323" s="92">
        <v>3.25</v>
      </c>
      <c r="E1323" s="91">
        <v>15.372999999999999</v>
      </c>
      <c r="F1323" s="93">
        <v>22.393000000000001</v>
      </c>
      <c r="G1323" s="93">
        <v>22.187999999999999</v>
      </c>
      <c r="H1323" s="93">
        <v>21.471</v>
      </c>
      <c r="I1323" s="93">
        <v>18.79</v>
      </c>
      <c r="J1323" s="93">
        <v>11.342000000000001</v>
      </c>
      <c r="K1323" s="93">
        <v>7.4470000000000001</v>
      </c>
      <c r="L1323" s="93">
        <v>5.12</v>
      </c>
      <c r="M1323" s="93" t="s">
        <v>46</v>
      </c>
      <c r="N1323" s="93" t="s">
        <v>46</v>
      </c>
      <c r="O1323" s="93" t="s">
        <v>46</v>
      </c>
      <c r="P1323" s="93" t="s">
        <v>46</v>
      </c>
      <c r="Q1323" s="93" t="s">
        <v>46</v>
      </c>
      <c r="R1323" s="93" t="s">
        <v>46</v>
      </c>
      <c r="S1323" s="93" t="s">
        <v>46</v>
      </c>
      <c r="T1323" s="93" t="s">
        <v>46</v>
      </c>
      <c r="U1323" s="63"/>
      <c r="V1323" s="23">
        <f t="shared" si="40"/>
        <v>4.7301538461538462</v>
      </c>
      <c r="W1323" s="23">
        <f t="shared" si="41"/>
        <v>0.64054166666666668</v>
      </c>
    </row>
    <row r="1324" spans="1:23" x14ac:dyDescent="0.25">
      <c r="A1324" s="63">
        <v>12946</v>
      </c>
      <c r="B1324" s="91">
        <v>73</v>
      </c>
      <c r="C1324" s="91">
        <v>886</v>
      </c>
      <c r="D1324" s="92">
        <v>8.1669999999999998</v>
      </c>
      <c r="E1324" s="91">
        <v>15.14</v>
      </c>
      <c r="F1324" s="93">
        <v>10.14</v>
      </c>
      <c r="G1324" s="93">
        <v>10.061999999999999</v>
      </c>
      <c r="H1324" s="93">
        <v>9.9169999999999998</v>
      </c>
      <c r="I1324" s="93">
        <v>9.6760000000000002</v>
      </c>
      <c r="J1324" s="93">
        <v>8.5660000000000007</v>
      </c>
      <c r="K1324" s="93">
        <v>5.915</v>
      </c>
      <c r="L1324" s="93">
        <v>4.1020000000000003</v>
      </c>
      <c r="M1324" s="93">
        <v>3.0920000000000001</v>
      </c>
      <c r="N1324" s="93">
        <v>2.5139999999999998</v>
      </c>
      <c r="O1324" s="93">
        <v>2.3290000000000002</v>
      </c>
      <c r="P1324" s="93">
        <v>2.1619999999999999</v>
      </c>
      <c r="Q1324" s="93">
        <v>1.8919999999999999</v>
      </c>
      <c r="R1324" s="93" t="s">
        <v>46</v>
      </c>
      <c r="S1324" s="93" t="s">
        <v>46</v>
      </c>
      <c r="T1324" s="93" t="s">
        <v>46</v>
      </c>
      <c r="U1324" s="63"/>
      <c r="V1324" s="23">
        <f t="shared" si="40"/>
        <v>1.8538018856373211</v>
      </c>
      <c r="W1324" s="23">
        <f t="shared" si="41"/>
        <v>0.63083333333333336</v>
      </c>
    </row>
    <row r="1325" spans="1:23" x14ac:dyDescent="0.25">
      <c r="A1325" s="63">
        <v>12949</v>
      </c>
      <c r="B1325" s="91">
        <v>73</v>
      </c>
      <c r="C1325" s="91">
        <v>959</v>
      </c>
      <c r="D1325" s="92">
        <v>5.75</v>
      </c>
      <c r="E1325" s="91">
        <v>15.512</v>
      </c>
      <c r="F1325" s="93">
        <v>14.561</v>
      </c>
      <c r="G1325" s="93">
        <v>14.54</v>
      </c>
      <c r="H1325" s="93">
        <v>13.896000000000001</v>
      </c>
      <c r="I1325" s="93">
        <v>13.253</v>
      </c>
      <c r="J1325" s="93">
        <v>10.596</v>
      </c>
      <c r="K1325" s="93">
        <v>5.87</v>
      </c>
      <c r="L1325" s="93">
        <v>4.9420000000000002</v>
      </c>
      <c r="M1325" s="93">
        <v>3.7949999999999999</v>
      </c>
      <c r="N1325" s="93">
        <v>3.0880000000000001</v>
      </c>
      <c r="O1325" s="93" t="s">
        <v>46</v>
      </c>
      <c r="P1325" s="93" t="s">
        <v>46</v>
      </c>
      <c r="Q1325" s="93" t="s">
        <v>46</v>
      </c>
      <c r="R1325" s="93" t="s">
        <v>46</v>
      </c>
      <c r="S1325" s="93" t="s">
        <v>46</v>
      </c>
      <c r="T1325" s="93" t="s">
        <v>46</v>
      </c>
      <c r="U1325" s="63"/>
      <c r="V1325" s="23">
        <f t="shared" si="40"/>
        <v>2.6977391304347829</v>
      </c>
      <c r="W1325" s="23">
        <f t="shared" si="41"/>
        <v>0.64633333333333332</v>
      </c>
    </row>
    <row r="1326" spans="1:23" x14ac:dyDescent="0.25">
      <c r="A1326" s="63">
        <v>12956</v>
      </c>
      <c r="B1326" s="91">
        <v>73</v>
      </c>
      <c r="C1326" s="91">
        <v>1064</v>
      </c>
      <c r="D1326" s="92">
        <v>4.5830000000000002</v>
      </c>
      <c r="E1326" s="91">
        <v>20.603999999999999</v>
      </c>
      <c r="F1326" s="93">
        <v>19.827999999999999</v>
      </c>
      <c r="G1326" s="93">
        <v>19.728000000000002</v>
      </c>
      <c r="H1326" s="93">
        <v>19.477</v>
      </c>
      <c r="I1326" s="93">
        <v>19.027999999999999</v>
      </c>
      <c r="J1326" s="93">
        <v>13.936999999999999</v>
      </c>
      <c r="K1326" s="93">
        <v>9.0950000000000006</v>
      </c>
      <c r="L1326" s="93">
        <v>6.2969999999999997</v>
      </c>
      <c r="M1326" s="93">
        <v>5.1310000000000002</v>
      </c>
      <c r="N1326" s="93" t="s">
        <v>46</v>
      </c>
      <c r="O1326" s="93" t="s">
        <v>46</v>
      </c>
      <c r="P1326" s="93" t="s">
        <v>46</v>
      </c>
      <c r="Q1326" s="93" t="s">
        <v>46</v>
      </c>
      <c r="R1326" s="93" t="s">
        <v>46</v>
      </c>
      <c r="S1326" s="93" t="s">
        <v>46</v>
      </c>
      <c r="T1326" s="93" t="s">
        <v>46</v>
      </c>
      <c r="U1326" s="63"/>
      <c r="V1326" s="23">
        <f t="shared" si="40"/>
        <v>4.4957451451014618</v>
      </c>
      <c r="W1326" s="23">
        <f t="shared" si="41"/>
        <v>0.85849999999999993</v>
      </c>
    </row>
    <row r="1327" spans="1:23" hidden="1" x14ac:dyDescent="0.25">
      <c r="A1327" s="63">
        <v>12963</v>
      </c>
      <c r="B1327" s="91">
        <v>73</v>
      </c>
      <c r="C1327" s="91">
        <v>1162</v>
      </c>
      <c r="D1327" s="92">
        <v>1.083</v>
      </c>
      <c r="E1327" s="91">
        <v>30.756</v>
      </c>
      <c r="F1327" s="93">
        <v>101.247</v>
      </c>
      <c r="G1327" s="93">
        <v>100.90900000000001</v>
      </c>
      <c r="H1327" s="93">
        <v>79.515000000000001</v>
      </c>
      <c r="I1327" s="93">
        <v>60.441000000000003</v>
      </c>
      <c r="J1327" s="93">
        <v>30.756</v>
      </c>
      <c r="K1327" s="93" t="s">
        <v>46</v>
      </c>
      <c r="L1327" s="93" t="s">
        <v>46</v>
      </c>
      <c r="M1327" s="93" t="s">
        <v>46</v>
      </c>
      <c r="N1327" s="93" t="s">
        <v>46</v>
      </c>
      <c r="O1327" s="93" t="s">
        <v>46</v>
      </c>
      <c r="P1327" s="93" t="s">
        <v>46</v>
      </c>
      <c r="Q1327" s="93" t="s">
        <v>46</v>
      </c>
      <c r="R1327" s="93" t="s">
        <v>46</v>
      </c>
      <c r="S1327" s="93" t="s">
        <v>46</v>
      </c>
      <c r="T1327" s="93" t="s">
        <v>46</v>
      </c>
      <c r="U1327" s="63"/>
      <c r="V1327" s="90">
        <f t="shared" si="40"/>
        <v>28.398891966759003</v>
      </c>
      <c r="W1327" s="90">
        <f t="shared" si="41"/>
        <v>1.2815000000000001</v>
      </c>
    </row>
    <row r="1328" spans="1:23" x14ac:dyDescent="0.25">
      <c r="A1328" s="63">
        <v>12968</v>
      </c>
      <c r="B1328" s="91">
        <v>73</v>
      </c>
      <c r="C1328" s="91">
        <v>1212</v>
      </c>
      <c r="D1328" s="92">
        <v>2.4169999999999998</v>
      </c>
      <c r="E1328" s="91">
        <v>18.664999999999999</v>
      </c>
      <c r="F1328" s="93">
        <v>30.861000000000001</v>
      </c>
      <c r="G1328" s="93">
        <v>30.701000000000001</v>
      </c>
      <c r="H1328" s="93">
        <v>27.754999999999999</v>
      </c>
      <c r="I1328" s="93">
        <v>24.745999999999999</v>
      </c>
      <c r="J1328" s="93">
        <v>16.085999999999999</v>
      </c>
      <c r="K1328" s="93">
        <v>9.2759999999999998</v>
      </c>
      <c r="L1328" s="93" t="s">
        <v>46</v>
      </c>
      <c r="M1328" s="93" t="s">
        <v>46</v>
      </c>
      <c r="N1328" s="93" t="s">
        <v>46</v>
      </c>
      <c r="O1328" s="93" t="s">
        <v>46</v>
      </c>
      <c r="P1328" s="93" t="s">
        <v>46</v>
      </c>
      <c r="Q1328" s="93" t="s">
        <v>46</v>
      </c>
      <c r="R1328" s="93" t="s">
        <v>46</v>
      </c>
      <c r="S1328" s="93" t="s">
        <v>46</v>
      </c>
      <c r="T1328" s="93" t="s">
        <v>46</v>
      </c>
      <c r="U1328" s="63"/>
      <c r="V1328" s="23">
        <f t="shared" si="40"/>
        <v>7.7223831195697148</v>
      </c>
      <c r="W1328" s="23">
        <f t="shared" si="41"/>
        <v>0.77770833333333333</v>
      </c>
    </row>
    <row r="1329" spans="1:23" x14ac:dyDescent="0.25">
      <c r="A1329" s="63">
        <v>12970</v>
      </c>
      <c r="B1329" s="91">
        <v>73</v>
      </c>
      <c r="C1329" s="91">
        <v>1223</v>
      </c>
      <c r="D1329" s="92">
        <v>2.0830000000000002</v>
      </c>
      <c r="E1329" s="91">
        <v>15.166</v>
      </c>
      <c r="F1329" s="93">
        <v>28.137</v>
      </c>
      <c r="G1329" s="93">
        <v>26.143999999999998</v>
      </c>
      <c r="H1329" s="93">
        <v>24.023</v>
      </c>
      <c r="I1329" s="93">
        <v>19.094999999999999</v>
      </c>
      <c r="J1329" s="93">
        <v>11.824999999999999</v>
      </c>
      <c r="K1329" s="93">
        <v>7.3579999999999997</v>
      </c>
      <c r="L1329" s="93" t="s">
        <v>46</v>
      </c>
      <c r="M1329" s="93" t="s">
        <v>46</v>
      </c>
      <c r="N1329" s="93" t="s">
        <v>46</v>
      </c>
      <c r="O1329" s="93" t="s">
        <v>46</v>
      </c>
      <c r="P1329" s="93" t="s">
        <v>46</v>
      </c>
      <c r="Q1329" s="93" t="s">
        <v>46</v>
      </c>
      <c r="R1329" s="93" t="s">
        <v>46</v>
      </c>
      <c r="S1329" s="93" t="s">
        <v>46</v>
      </c>
      <c r="T1329" s="93" t="s">
        <v>46</v>
      </c>
      <c r="U1329" s="63"/>
      <c r="V1329" s="23">
        <f t="shared" si="40"/>
        <v>7.2808449351896298</v>
      </c>
      <c r="W1329" s="23">
        <f t="shared" si="41"/>
        <v>0.63191666666666668</v>
      </c>
    </row>
    <row r="1330" spans="1:23" x14ac:dyDescent="0.25">
      <c r="A1330" s="63">
        <v>12977</v>
      </c>
      <c r="B1330" s="91">
        <v>73</v>
      </c>
      <c r="C1330" s="91">
        <v>1317</v>
      </c>
      <c r="D1330" s="92">
        <v>4.6669999999999998</v>
      </c>
      <c r="E1330" s="91">
        <v>15.901</v>
      </c>
      <c r="F1330" s="93">
        <v>15.856999999999999</v>
      </c>
      <c r="G1330" s="93">
        <v>15.55</v>
      </c>
      <c r="H1330" s="93">
        <v>14.831</v>
      </c>
      <c r="I1330" s="93">
        <v>12.455</v>
      </c>
      <c r="J1330" s="93">
        <v>7.851</v>
      </c>
      <c r="K1330" s="93">
        <v>5.5540000000000003</v>
      </c>
      <c r="L1330" s="93">
        <v>4.8609999999999998</v>
      </c>
      <c r="M1330" s="93">
        <v>3.68</v>
      </c>
      <c r="N1330" s="93" t="s">
        <v>46</v>
      </c>
      <c r="O1330" s="93" t="s">
        <v>46</v>
      </c>
      <c r="P1330" s="93" t="s">
        <v>46</v>
      </c>
      <c r="Q1330" s="93" t="s">
        <v>46</v>
      </c>
      <c r="R1330" s="93" t="s">
        <v>46</v>
      </c>
      <c r="S1330" s="93" t="s">
        <v>46</v>
      </c>
      <c r="T1330" s="93" t="s">
        <v>46</v>
      </c>
      <c r="U1330" s="63"/>
      <c r="V1330" s="23">
        <f t="shared" si="40"/>
        <v>3.4071137775873153</v>
      </c>
      <c r="W1330" s="23">
        <f t="shared" si="41"/>
        <v>0.6625416666666667</v>
      </c>
    </row>
    <row r="1331" spans="1:23" x14ac:dyDescent="0.25">
      <c r="A1331" s="63">
        <v>12993</v>
      </c>
      <c r="B1331" s="91">
        <v>73</v>
      </c>
      <c r="C1331" s="91">
        <v>1517</v>
      </c>
      <c r="D1331" s="92">
        <v>5.5</v>
      </c>
      <c r="E1331" s="91">
        <v>16.091999999999999</v>
      </c>
      <c r="F1331" s="93">
        <v>18.763000000000002</v>
      </c>
      <c r="G1331" s="93">
        <v>18.722999999999999</v>
      </c>
      <c r="H1331" s="93">
        <v>18.085000000000001</v>
      </c>
      <c r="I1331" s="93">
        <v>16.690000000000001</v>
      </c>
      <c r="J1331" s="93">
        <v>12.487</v>
      </c>
      <c r="K1331" s="93">
        <v>7.476</v>
      </c>
      <c r="L1331" s="93">
        <v>4.9930000000000003</v>
      </c>
      <c r="M1331" s="93">
        <v>3.76</v>
      </c>
      <c r="N1331" s="93">
        <v>3.2010000000000001</v>
      </c>
      <c r="O1331" s="93" t="s">
        <v>46</v>
      </c>
      <c r="P1331" s="93" t="s">
        <v>46</v>
      </c>
      <c r="Q1331" s="93" t="s">
        <v>46</v>
      </c>
      <c r="R1331" s="93" t="s">
        <v>46</v>
      </c>
      <c r="S1331" s="93" t="s">
        <v>46</v>
      </c>
      <c r="T1331" s="93" t="s">
        <v>46</v>
      </c>
      <c r="U1331" s="63"/>
      <c r="V1331" s="23">
        <f t="shared" si="40"/>
        <v>2.9258181818181814</v>
      </c>
      <c r="W1331" s="23">
        <f t="shared" si="41"/>
        <v>0.67049999999999998</v>
      </c>
    </row>
    <row r="1332" spans="1:23" x14ac:dyDescent="0.25">
      <c r="A1332" s="63">
        <v>12996</v>
      </c>
      <c r="B1332" s="91">
        <v>73</v>
      </c>
      <c r="C1332" s="91">
        <v>1553</v>
      </c>
      <c r="D1332" s="92">
        <v>5</v>
      </c>
      <c r="E1332" s="91">
        <v>15.279</v>
      </c>
      <c r="F1332" s="93">
        <v>13.567</v>
      </c>
      <c r="G1332" s="93">
        <v>13.242000000000001</v>
      </c>
      <c r="H1332" s="93">
        <v>12.581</v>
      </c>
      <c r="I1332" s="93">
        <v>11.917999999999999</v>
      </c>
      <c r="J1332" s="93">
        <v>10.004</v>
      </c>
      <c r="K1332" s="93">
        <v>5.806</v>
      </c>
      <c r="L1332" s="93">
        <v>4.54</v>
      </c>
      <c r="M1332" s="93">
        <v>3.4359999999999999</v>
      </c>
      <c r="N1332" s="93">
        <v>3.056</v>
      </c>
      <c r="O1332" s="93" t="s">
        <v>46</v>
      </c>
      <c r="P1332" s="93" t="s">
        <v>46</v>
      </c>
      <c r="Q1332" s="93" t="s">
        <v>46</v>
      </c>
      <c r="R1332" s="93" t="s">
        <v>46</v>
      </c>
      <c r="S1332" s="93" t="s">
        <v>46</v>
      </c>
      <c r="T1332" s="93" t="s">
        <v>46</v>
      </c>
      <c r="U1332" s="63"/>
      <c r="V1332" s="90">
        <f t="shared" si="40"/>
        <v>3.0558000000000001</v>
      </c>
      <c r="W1332" s="90">
        <f t="shared" si="41"/>
        <v>0.636625</v>
      </c>
    </row>
    <row r="1333" spans="1:23" hidden="1" x14ac:dyDescent="0.25">
      <c r="A1333" s="63">
        <v>13001</v>
      </c>
      <c r="B1333" s="91">
        <v>73</v>
      </c>
      <c r="C1333" s="91">
        <v>1617</v>
      </c>
      <c r="D1333" s="92">
        <v>1.583</v>
      </c>
      <c r="E1333" s="91">
        <v>20.838000000000001</v>
      </c>
      <c r="F1333" s="93">
        <v>56.701000000000001</v>
      </c>
      <c r="G1333" s="93">
        <v>50.384999999999998</v>
      </c>
      <c r="H1333" s="93">
        <v>39.127000000000002</v>
      </c>
      <c r="I1333" s="93">
        <v>28.033000000000001</v>
      </c>
      <c r="J1333" s="93">
        <v>19.43</v>
      </c>
      <c r="K1333" s="93" t="s">
        <v>46</v>
      </c>
      <c r="L1333" s="93" t="s">
        <v>46</v>
      </c>
      <c r="M1333" s="93" t="s">
        <v>46</v>
      </c>
      <c r="N1333" s="93" t="s">
        <v>46</v>
      </c>
      <c r="O1333" s="93" t="s">
        <v>46</v>
      </c>
      <c r="P1333" s="93" t="s">
        <v>46</v>
      </c>
      <c r="Q1333" s="93" t="s">
        <v>46</v>
      </c>
      <c r="R1333" s="93" t="s">
        <v>46</v>
      </c>
      <c r="S1333" s="93" t="s">
        <v>46</v>
      </c>
      <c r="T1333" s="93" t="s">
        <v>46</v>
      </c>
      <c r="U1333" s="63"/>
      <c r="V1333" s="23">
        <f t="shared" si="40"/>
        <v>13.163613392293115</v>
      </c>
      <c r="W1333" s="23">
        <f t="shared" si="41"/>
        <v>0.86825000000000008</v>
      </c>
    </row>
    <row r="1334" spans="1:23" x14ac:dyDescent="0.25">
      <c r="A1334" s="63">
        <v>13006</v>
      </c>
      <c r="B1334" s="91">
        <v>73</v>
      </c>
      <c r="C1334" s="91">
        <v>1680</v>
      </c>
      <c r="D1334" s="92">
        <v>12.25</v>
      </c>
      <c r="E1334" s="91">
        <v>21.54</v>
      </c>
      <c r="F1334" s="93">
        <v>9.4060000000000006</v>
      </c>
      <c r="G1334" s="93">
        <v>9.3919999999999995</v>
      </c>
      <c r="H1334" s="93">
        <v>9.3580000000000005</v>
      </c>
      <c r="I1334" s="93">
        <v>9.3079999999999998</v>
      </c>
      <c r="J1334" s="93">
        <v>9.0289999999999999</v>
      </c>
      <c r="K1334" s="93">
        <v>6.6390000000000002</v>
      </c>
      <c r="L1334" s="93">
        <v>4.9569999999999999</v>
      </c>
      <c r="M1334" s="93">
        <v>4.6870000000000003</v>
      </c>
      <c r="N1334" s="93">
        <v>4.0549999999999997</v>
      </c>
      <c r="O1334" s="93">
        <v>3.399</v>
      </c>
      <c r="P1334" s="93">
        <v>2.9990000000000001</v>
      </c>
      <c r="Q1334" s="93">
        <v>2.6749999999999998</v>
      </c>
      <c r="R1334" s="93">
        <v>2.2999999999999998</v>
      </c>
      <c r="S1334" s="93">
        <v>2.1480000000000001</v>
      </c>
      <c r="T1334" s="93">
        <v>1.8460000000000001</v>
      </c>
      <c r="U1334" s="63"/>
      <c r="V1334" s="23">
        <f t="shared" si="40"/>
        <v>1.7583673469387755</v>
      </c>
      <c r="W1334" s="23">
        <f t="shared" si="41"/>
        <v>0.89749999999999996</v>
      </c>
    </row>
    <row r="1335" spans="1:23" x14ac:dyDescent="0.25">
      <c r="A1335" s="63">
        <v>13028</v>
      </c>
      <c r="B1335" s="91">
        <v>73</v>
      </c>
      <c r="C1335" s="91">
        <v>1891</v>
      </c>
      <c r="D1335" s="92">
        <v>7.1669999999999998</v>
      </c>
      <c r="E1335" s="91">
        <v>23.02</v>
      </c>
      <c r="F1335" s="93">
        <v>16.302</v>
      </c>
      <c r="G1335" s="93">
        <v>16.279</v>
      </c>
      <c r="H1335" s="93">
        <v>16.023</v>
      </c>
      <c r="I1335" s="93">
        <v>15.585000000000001</v>
      </c>
      <c r="J1335" s="93">
        <v>13.925000000000001</v>
      </c>
      <c r="K1335" s="93">
        <v>9.7959999999999994</v>
      </c>
      <c r="L1335" s="93">
        <v>6.7619999999999996</v>
      </c>
      <c r="M1335" s="93">
        <v>5.077</v>
      </c>
      <c r="N1335" s="93">
        <v>4.1219999999999999</v>
      </c>
      <c r="O1335" s="93">
        <v>3.8140000000000001</v>
      </c>
      <c r="P1335" s="93">
        <v>3.2879999999999998</v>
      </c>
      <c r="Q1335" s="93" t="s">
        <v>46</v>
      </c>
      <c r="R1335" s="93" t="s">
        <v>46</v>
      </c>
      <c r="S1335" s="93" t="s">
        <v>46</v>
      </c>
      <c r="T1335" s="93" t="s">
        <v>46</v>
      </c>
      <c r="U1335" s="63"/>
      <c r="V1335" s="23">
        <f t="shared" si="40"/>
        <v>3.2119436305288125</v>
      </c>
      <c r="W1335" s="23">
        <f t="shared" si="41"/>
        <v>0.95916666666666661</v>
      </c>
    </row>
    <row r="1336" spans="1:23" x14ac:dyDescent="0.25">
      <c r="A1336" s="63">
        <v>13032</v>
      </c>
      <c r="B1336" s="91">
        <v>73</v>
      </c>
      <c r="C1336" s="91">
        <v>1945</v>
      </c>
      <c r="D1336" s="92">
        <v>4.5</v>
      </c>
      <c r="E1336" s="91">
        <v>15.461</v>
      </c>
      <c r="F1336" s="93">
        <v>16.091999999999999</v>
      </c>
      <c r="G1336" s="93">
        <v>15.930999999999999</v>
      </c>
      <c r="H1336" s="93">
        <v>15.385999999999999</v>
      </c>
      <c r="I1336" s="93">
        <v>13.872</v>
      </c>
      <c r="J1336" s="93">
        <v>8.141</v>
      </c>
      <c r="K1336" s="93">
        <v>4.1500000000000004</v>
      </c>
      <c r="L1336" s="93">
        <v>4.4889999999999999</v>
      </c>
      <c r="M1336" s="93">
        <v>3.8610000000000002</v>
      </c>
      <c r="N1336" s="93" t="s">
        <v>46</v>
      </c>
      <c r="O1336" s="93" t="s">
        <v>46</v>
      </c>
      <c r="P1336" s="93" t="s">
        <v>46</v>
      </c>
      <c r="Q1336" s="93" t="s">
        <v>46</v>
      </c>
      <c r="R1336" s="93" t="s">
        <v>46</v>
      </c>
      <c r="S1336" s="93" t="s">
        <v>46</v>
      </c>
      <c r="T1336" s="93" t="s">
        <v>46</v>
      </c>
      <c r="U1336" s="63"/>
      <c r="V1336" s="15">
        <f t="shared" si="40"/>
        <v>3.435777777777778</v>
      </c>
      <c r="W1336" s="15">
        <f t="shared" si="41"/>
        <v>0.64420833333333338</v>
      </c>
    </row>
    <row r="1337" spans="1:23" x14ac:dyDescent="0.25">
      <c r="A1337" s="63">
        <v>13045</v>
      </c>
      <c r="B1337" s="91">
        <v>73</v>
      </c>
      <c r="C1337" s="91">
        <v>2117</v>
      </c>
      <c r="D1337" s="92">
        <v>7.5</v>
      </c>
      <c r="E1337" s="91">
        <v>26.120999999999999</v>
      </c>
      <c r="F1337" s="93">
        <v>15.052</v>
      </c>
      <c r="G1337" s="93">
        <v>15.048</v>
      </c>
      <c r="H1337" s="93">
        <v>14.811999999999999</v>
      </c>
      <c r="I1337" s="93">
        <v>14.456</v>
      </c>
      <c r="J1337" s="93">
        <v>12.964</v>
      </c>
      <c r="K1337" s="93">
        <v>9.3729999999999993</v>
      </c>
      <c r="L1337" s="93">
        <v>6.5439999999999996</v>
      </c>
      <c r="M1337" s="93">
        <v>5.9870000000000001</v>
      </c>
      <c r="N1337" s="93">
        <v>5.1890000000000001</v>
      </c>
      <c r="O1337" s="93">
        <v>4.3390000000000004</v>
      </c>
      <c r="P1337" s="93">
        <v>3.7290000000000001</v>
      </c>
      <c r="Q1337" s="93" t="s">
        <v>46</v>
      </c>
      <c r="R1337" s="93" t="s">
        <v>46</v>
      </c>
      <c r="S1337" s="93" t="s">
        <v>46</v>
      </c>
      <c r="T1337" s="93" t="s">
        <v>46</v>
      </c>
      <c r="U1337" s="63"/>
      <c r="V1337" s="34">
        <f t="shared" si="40"/>
        <v>3.4827999999999997</v>
      </c>
      <c r="W1337" s="34">
        <f t="shared" si="41"/>
        <v>1.0883749999999999</v>
      </c>
    </row>
    <row r="1338" spans="1:23" x14ac:dyDescent="0.25">
      <c r="A1338" s="63">
        <v>13046</v>
      </c>
      <c r="B1338" s="91">
        <v>73</v>
      </c>
      <c r="C1338" s="91">
        <v>2142</v>
      </c>
      <c r="D1338" s="92">
        <v>4.5830000000000002</v>
      </c>
      <c r="E1338" s="91">
        <v>21.256</v>
      </c>
      <c r="F1338" s="93">
        <v>19.361000000000001</v>
      </c>
      <c r="G1338" s="93">
        <v>19.206</v>
      </c>
      <c r="H1338" s="93">
        <v>18.166</v>
      </c>
      <c r="I1338" s="93">
        <v>14.597</v>
      </c>
      <c r="J1338" s="93">
        <v>10.992000000000001</v>
      </c>
      <c r="K1338" s="93">
        <v>9.1470000000000002</v>
      </c>
      <c r="L1338" s="93">
        <v>6.9880000000000004</v>
      </c>
      <c r="M1338" s="93">
        <v>5.2859999999999996</v>
      </c>
      <c r="N1338" s="93" t="s">
        <v>46</v>
      </c>
      <c r="O1338" s="93" t="s">
        <v>46</v>
      </c>
      <c r="P1338" s="93" t="s">
        <v>46</v>
      </c>
      <c r="Q1338" s="93" t="s">
        <v>46</v>
      </c>
      <c r="R1338" s="93" t="s">
        <v>46</v>
      </c>
      <c r="S1338" s="93" t="s">
        <v>46</v>
      </c>
      <c r="T1338" s="93" t="s">
        <v>46</v>
      </c>
      <c r="U1338" s="63"/>
      <c r="V1338" s="23">
        <f t="shared" si="40"/>
        <v>4.6380100370936068</v>
      </c>
      <c r="W1338" s="23">
        <f t="shared" si="41"/>
        <v>0.88566666666666671</v>
      </c>
    </row>
    <row r="1339" spans="1:23" x14ac:dyDescent="0.25">
      <c r="A1339" s="63">
        <v>13052</v>
      </c>
      <c r="B1339" s="91">
        <v>74</v>
      </c>
      <c r="C1339" s="91">
        <v>38</v>
      </c>
      <c r="D1339" s="92">
        <v>5.0830000000000002</v>
      </c>
      <c r="E1339" s="91">
        <v>27.835000000000001</v>
      </c>
      <c r="F1339" s="93">
        <v>23.596</v>
      </c>
      <c r="G1339" s="93">
        <v>23.434000000000001</v>
      </c>
      <c r="H1339" s="93">
        <v>22.846</v>
      </c>
      <c r="I1339" s="93">
        <v>21.448</v>
      </c>
      <c r="J1339" s="93">
        <v>14.14</v>
      </c>
      <c r="K1339" s="93">
        <v>12.8</v>
      </c>
      <c r="L1339" s="93">
        <v>9.1059999999999999</v>
      </c>
      <c r="M1339" s="93">
        <v>6.8410000000000002</v>
      </c>
      <c r="N1339" s="93">
        <v>5.5640000000000001</v>
      </c>
      <c r="O1339" s="93" t="s">
        <v>46</v>
      </c>
      <c r="P1339" s="93" t="s">
        <v>46</v>
      </c>
      <c r="Q1339" s="93" t="s">
        <v>46</v>
      </c>
      <c r="R1339" s="93" t="s">
        <v>46</v>
      </c>
      <c r="S1339" s="93" t="s">
        <v>46</v>
      </c>
      <c r="T1339" s="93" t="s">
        <v>46</v>
      </c>
      <c r="U1339" s="63"/>
      <c r="V1339" s="90">
        <f t="shared" si="40"/>
        <v>5.476096793232343</v>
      </c>
      <c r="W1339" s="90">
        <f t="shared" si="41"/>
        <v>1.1597916666666668</v>
      </c>
    </row>
    <row r="1340" spans="1:23" x14ac:dyDescent="0.25">
      <c r="A1340" s="63">
        <v>13064</v>
      </c>
      <c r="B1340" s="91">
        <v>74</v>
      </c>
      <c r="C1340" s="91">
        <v>180</v>
      </c>
      <c r="D1340" s="92">
        <v>2.1669999999999998</v>
      </c>
      <c r="E1340" s="91">
        <v>24.353999999999999</v>
      </c>
      <c r="F1340" s="93">
        <v>50.088000000000001</v>
      </c>
      <c r="G1340" s="93">
        <v>48.563000000000002</v>
      </c>
      <c r="H1340" s="93">
        <v>41.899000000000001</v>
      </c>
      <c r="I1340" s="93">
        <v>37.073999999999998</v>
      </c>
      <c r="J1340" s="93">
        <v>22.292999999999999</v>
      </c>
      <c r="K1340" s="93">
        <v>12.153</v>
      </c>
      <c r="L1340" s="93" t="s">
        <v>46</v>
      </c>
      <c r="M1340" s="93" t="s">
        <v>46</v>
      </c>
      <c r="N1340" s="93" t="s">
        <v>46</v>
      </c>
      <c r="O1340" s="93" t="s">
        <v>46</v>
      </c>
      <c r="P1340" s="93" t="s">
        <v>46</v>
      </c>
      <c r="Q1340" s="93" t="s">
        <v>46</v>
      </c>
      <c r="R1340" s="93" t="s">
        <v>46</v>
      </c>
      <c r="S1340" s="93" t="s">
        <v>46</v>
      </c>
      <c r="T1340" s="93" t="s">
        <v>46</v>
      </c>
      <c r="U1340" s="63"/>
      <c r="V1340" s="23">
        <f t="shared" si="40"/>
        <v>11.238578680203046</v>
      </c>
      <c r="W1340" s="23">
        <f t="shared" si="41"/>
        <v>1.01475</v>
      </c>
    </row>
    <row r="1341" spans="1:23" hidden="1" x14ac:dyDescent="0.25">
      <c r="A1341" s="63">
        <v>13080</v>
      </c>
      <c r="B1341" s="91">
        <v>74</v>
      </c>
      <c r="C1341" s="91">
        <v>316</v>
      </c>
      <c r="D1341" s="92">
        <v>1.833</v>
      </c>
      <c r="E1341" s="91">
        <v>15.840999999999999</v>
      </c>
      <c r="F1341" s="93">
        <v>36.317</v>
      </c>
      <c r="G1341" s="93">
        <v>31.622</v>
      </c>
      <c r="H1341" s="93">
        <v>25.797999999999998</v>
      </c>
      <c r="I1341" s="93">
        <v>19.010999999999999</v>
      </c>
      <c r="J1341" s="93">
        <v>14.683</v>
      </c>
      <c r="K1341" s="93" t="s">
        <v>46</v>
      </c>
      <c r="L1341" s="93" t="s">
        <v>46</v>
      </c>
      <c r="M1341" s="93" t="s">
        <v>46</v>
      </c>
      <c r="N1341" s="93" t="s">
        <v>46</v>
      </c>
      <c r="O1341" s="93" t="s">
        <v>46</v>
      </c>
      <c r="P1341" s="93" t="s">
        <v>46</v>
      </c>
      <c r="Q1341" s="93" t="s">
        <v>46</v>
      </c>
      <c r="R1341" s="93" t="s">
        <v>46</v>
      </c>
      <c r="S1341" s="93" t="s">
        <v>46</v>
      </c>
      <c r="T1341" s="93" t="s">
        <v>46</v>
      </c>
      <c r="U1341" s="63"/>
      <c r="V1341" s="90">
        <f t="shared" si="40"/>
        <v>8.6421167484997277</v>
      </c>
      <c r="W1341" s="90">
        <f t="shared" si="41"/>
        <v>0.66004166666666664</v>
      </c>
    </row>
    <row r="1342" spans="1:23" x14ac:dyDescent="0.25">
      <c r="A1342" s="63">
        <v>13086</v>
      </c>
      <c r="B1342" s="91">
        <v>74</v>
      </c>
      <c r="C1342" s="91">
        <v>368</v>
      </c>
      <c r="D1342" s="92">
        <v>4.5</v>
      </c>
      <c r="E1342" s="91">
        <v>22.216999999999999</v>
      </c>
      <c r="F1342" s="93">
        <v>16.059000000000001</v>
      </c>
      <c r="G1342" s="93">
        <v>15.941000000000001</v>
      </c>
      <c r="H1342" s="93">
        <v>15.666</v>
      </c>
      <c r="I1342" s="93">
        <v>15.19</v>
      </c>
      <c r="J1342" s="93">
        <v>11.673999999999999</v>
      </c>
      <c r="K1342" s="93">
        <v>10.757</v>
      </c>
      <c r="L1342" s="93">
        <v>7.1829999999999998</v>
      </c>
      <c r="M1342" s="93">
        <v>5.5279999999999996</v>
      </c>
      <c r="N1342" s="93" t="s">
        <v>46</v>
      </c>
      <c r="O1342" s="93" t="s">
        <v>46</v>
      </c>
      <c r="P1342" s="93" t="s">
        <v>46</v>
      </c>
      <c r="Q1342" s="93" t="s">
        <v>46</v>
      </c>
      <c r="R1342" s="93" t="s">
        <v>46</v>
      </c>
      <c r="S1342" s="93" t="s">
        <v>46</v>
      </c>
      <c r="T1342" s="93" t="s">
        <v>46</v>
      </c>
      <c r="U1342" s="63"/>
      <c r="V1342" s="23">
        <f t="shared" si="40"/>
        <v>4.9371111111111112</v>
      </c>
      <c r="W1342" s="23">
        <f t="shared" si="41"/>
        <v>0.92570833333333324</v>
      </c>
    </row>
    <row r="1343" spans="1:23" x14ac:dyDescent="0.25">
      <c r="A1343" s="63">
        <v>13089</v>
      </c>
      <c r="B1343" s="91">
        <v>74</v>
      </c>
      <c r="C1343" s="91">
        <v>409</v>
      </c>
      <c r="D1343" s="92">
        <v>2.8330000000000002</v>
      </c>
      <c r="E1343" s="91">
        <v>23.238</v>
      </c>
      <c r="F1343" s="93">
        <v>29.876999999999999</v>
      </c>
      <c r="G1343" s="93">
        <v>28.984999999999999</v>
      </c>
      <c r="H1343" s="93">
        <v>26.617000000000001</v>
      </c>
      <c r="I1343" s="93">
        <v>23.646999999999998</v>
      </c>
      <c r="J1343" s="93">
        <v>14.583</v>
      </c>
      <c r="K1343" s="93">
        <v>11.331</v>
      </c>
      <c r="L1343" s="93" t="s">
        <v>46</v>
      </c>
      <c r="M1343" s="93" t="s">
        <v>46</v>
      </c>
      <c r="N1343" s="93" t="s">
        <v>46</v>
      </c>
      <c r="O1343" s="93" t="s">
        <v>46</v>
      </c>
      <c r="P1343" s="93" t="s">
        <v>46</v>
      </c>
      <c r="Q1343" s="93" t="s">
        <v>46</v>
      </c>
      <c r="R1343" s="93" t="s">
        <v>46</v>
      </c>
      <c r="S1343" s="93" t="s">
        <v>46</v>
      </c>
      <c r="T1343" s="93" t="s">
        <v>46</v>
      </c>
      <c r="U1343" s="63"/>
      <c r="V1343" s="90">
        <f t="shared" si="40"/>
        <v>8.2026120720084705</v>
      </c>
      <c r="W1343" s="90">
        <f t="shared" si="41"/>
        <v>0.96824999999999994</v>
      </c>
    </row>
    <row r="1344" spans="1:23" x14ac:dyDescent="0.25">
      <c r="A1344" s="63">
        <v>13109</v>
      </c>
      <c r="B1344" s="91">
        <v>74</v>
      </c>
      <c r="C1344" s="91">
        <v>644</v>
      </c>
      <c r="D1344" s="92">
        <v>3.25</v>
      </c>
      <c r="E1344" s="91">
        <v>28.373999999999999</v>
      </c>
      <c r="F1344" s="93">
        <v>39.168999999999997</v>
      </c>
      <c r="G1344" s="93">
        <v>38.561999999999998</v>
      </c>
      <c r="H1344" s="93">
        <v>36.603999999999999</v>
      </c>
      <c r="I1344" s="93">
        <v>33.783000000000001</v>
      </c>
      <c r="J1344" s="93">
        <v>25.158000000000001</v>
      </c>
      <c r="K1344" s="93">
        <v>13.920999999999999</v>
      </c>
      <c r="L1344" s="93">
        <v>9.359</v>
      </c>
      <c r="M1344" s="93" t="s">
        <v>46</v>
      </c>
      <c r="N1344" s="93" t="s">
        <v>46</v>
      </c>
      <c r="O1344" s="93" t="s">
        <v>46</v>
      </c>
      <c r="P1344" s="93" t="s">
        <v>46</v>
      </c>
      <c r="Q1344" s="93" t="s">
        <v>46</v>
      </c>
      <c r="R1344" s="93" t="s">
        <v>46</v>
      </c>
      <c r="S1344" s="93" t="s">
        <v>46</v>
      </c>
      <c r="T1344" s="93" t="s">
        <v>46</v>
      </c>
      <c r="U1344" s="63"/>
      <c r="V1344" s="23">
        <f t="shared" si="40"/>
        <v>8.7304615384615385</v>
      </c>
      <c r="W1344" s="23">
        <f t="shared" si="41"/>
        <v>1.18225</v>
      </c>
    </row>
    <row r="1345" spans="1:23" x14ac:dyDescent="0.25">
      <c r="A1345" s="63">
        <v>13117</v>
      </c>
      <c r="B1345" s="91">
        <v>74</v>
      </c>
      <c r="C1345" s="91">
        <v>742</v>
      </c>
      <c r="D1345" s="92">
        <v>4.75</v>
      </c>
      <c r="E1345" s="91">
        <v>38.29</v>
      </c>
      <c r="F1345" s="93">
        <v>39.021999999999998</v>
      </c>
      <c r="G1345" s="93">
        <v>38.777999999999999</v>
      </c>
      <c r="H1345" s="93">
        <v>38.328000000000003</v>
      </c>
      <c r="I1345" s="93">
        <v>37.527999999999999</v>
      </c>
      <c r="J1345" s="93">
        <v>26.213999999999999</v>
      </c>
      <c r="K1345" s="93">
        <v>18.363</v>
      </c>
      <c r="L1345" s="93">
        <v>12.352</v>
      </c>
      <c r="M1345" s="93">
        <v>9.5670000000000002</v>
      </c>
      <c r="N1345" s="93" t="s">
        <v>46</v>
      </c>
      <c r="O1345" s="93" t="s">
        <v>46</v>
      </c>
      <c r="P1345" s="93" t="s">
        <v>46</v>
      </c>
      <c r="Q1345" s="93" t="s">
        <v>46</v>
      </c>
      <c r="R1345" s="93" t="s">
        <v>46</v>
      </c>
      <c r="S1345" s="93" t="s">
        <v>46</v>
      </c>
      <c r="T1345" s="93" t="s">
        <v>46</v>
      </c>
      <c r="U1345" s="63"/>
      <c r="V1345" s="23">
        <f t="shared" si="40"/>
        <v>8.0610526315789475</v>
      </c>
      <c r="W1345" s="23">
        <f t="shared" si="41"/>
        <v>1.5954166666666667</v>
      </c>
    </row>
    <row r="1346" spans="1:23" x14ac:dyDescent="0.25">
      <c r="A1346" s="63">
        <v>13128</v>
      </c>
      <c r="B1346" s="91">
        <v>74</v>
      </c>
      <c r="C1346" s="91">
        <v>894</v>
      </c>
      <c r="D1346" s="92">
        <v>6</v>
      </c>
      <c r="E1346" s="91">
        <v>22.713000000000001</v>
      </c>
      <c r="F1346" s="93">
        <v>17.513999999999999</v>
      </c>
      <c r="G1346" s="93">
        <v>17.489999999999998</v>
      </c>
      <c r="H1346" s="93">
        <v>17.309999999999999</v>
      </c>
      <c r="I1346" s="93">
        <v>17.004999999999999</v>
      </c>
      <c r="J1346" s="93">
        <v>15.436</v>
      </c>
      <c r="K1346" s="93">
        <v>8.4510000000000005</v>
      </c>
      <c r="L1346" s="93">
        <v>7.2519999999999998</v>
      </c>
      <c r="M1346" s="93">
        <v>5.6609999999999996</v>
      </c>
      <c r="N1346" s="93">
        <v>4.5330000000000004</v>
      </c>
      <c r="O1346" s="93">
        <v>3.786</v>
      </c>
      <c r="P1346" s="93" t="s">
        <v>46</v>
      </c>
      <c r="Q1346" s="93" t="s">
        <v>46</v>
      </c>
      <c r="R1346" s="93" t="s">
        <v>46</v>
      </c>
      <c r="S1346" s="93" t="s">
        <v>46</v>
      </c>
      <c r="T1346" s="93" t="s">
        <v>46</v>
      </c>
      <c r="U1346" s="63"/>
      <c r="V1346" s="15">
        <f t="shared" si="40"/>
        <v>3.7855000000000003</v>
      </c>
      <c r="W1346" s="15">
        <f t="shared" si="41"/>
        <v>0.94637500000000008</v>
      </c>
    </row>
    <row r="1347" spans="1:23" x14ac:dyDescent="0.25">
      <c r="A1347" s="63">
        <v>13154</v>
      </c>
      <c r="B1347" s="91">
        <v>74</v>
      </c>
      <c r="C1347" s="91">
        <v>1160</v>
      </c>
      <c r="D1347" s="92">
        <v>4.75</v>
      </c>
      <c r="E1347" s="91">
        <v>20.010999999999999</v>
      </c>
      <c r="F1347" s="93">
        <v>19.378</v>
      </c>
      <c r="G1347" s="93">
        <v>19.317</v>
      </c>
      <c r="H1347" s="93">
        <v>19.079999999999998</v>
      </c>
      <c r="I1347" s="93">
        <v>18.655999999999999</v>
      </c>
      <c r="J1347" s="93">
        <v>13.836</v>
      </c>
      <c r="K1347" s="93">
        <v>8.3840000000000003</v>
      </c>
      <c r="L1347" s="93">
        <v>6.5629999999999997</v>
      </c>
      <c r="M1347" s="93">
        <v>4.9669999999999996</v>
      </c>
      <c r="N1347" s="93" t="s">
        <v>46</v>
      </c>
      <c r="O1347" s="93" t="s">
        <v>46</v>
      </c>
      <c r="P1347" s="93" t="s">
        <v>46</v>
      </c>
      <c r="Q1347" s="93" t="s">
        <v>46</v>
      </c>
      <c r="R1347" s="93" t="s">
        <v>46</v>
      </c>
      <c r="S1347" s="93" t="s">
        <v>46</v>
      </c>
      <c r="T1347" s="93" t="s">
        <v>46</v>
      </c>
      <c r="U1347" s="63"/>
      <c r="V1347" s="23">
        <f t="shared" si="40"/>
        <v>4.2128421052631575</v>
      </c>
      <c r="W1347" s="23">
        <f t="shared" si="41"/>
        <v>0.8337916666666666</v>
      </c>
    </row>
    <row r="1348" spans="1:23" x14ac:dyDescent="0.25">
      <c r="A1348" s="63">
        <v>13170</v>
      </c>
      <c r="B1348" s="91">
        <v>74</v>
      </c>
      <c r="C1348" s="91">
        <v>1295</v>
      </c>
      <c r="D1348" s="92">
        <v>2.3330000000000002</v>
      </c>
      <c r="E1348" s="91">
        <v>17.634</v>
      </c>
      <c r="F1348" s="93">
        <v>33.402000000000001</v>
      </c>
      <c r="G1348" s="93">
        <v>31.587</v>
      </c>
      <c r="H1348" s="93">
        <v>24.887</v>
      </c>
      <c r="I1348" s="93">
        <v>18.542999999999999</v>
      </c>
      <c r="J1348" s="93">
        <v>9.9220000000000006</v>
      </c>
      <c r="K1348" s="93">
        <v>8.7690000000000001</v>
      </c>
      <c r="L1348" s="93" t="s">
        <v>46</v>
      </c>
      <c r="M1348" s="93" t="s">
        <v>46</v>
      </c>
      <c r="N1348" s="93" t="s">
        <v>46</v>
      </c>
      <c r="O1348" s="93" t="s">
        <v>46</v>
      </c>
      <c r="P1348" s="93" t="s">
        <v>46</v>
      </c>
      <c r="Q1348" s="93" t="s">
        <v>46</v>
      </c>
      <c r="R1348" s="93" t="s">
        <v>46</v>
      </c>
      <c r="S1348" s="93" t="s">
        <v>46</v>
      </c>
      <c r="T1348" s="93" t="s">
        <v>46</v>
      </c>
      <c r="U1348" s="63"/>
      <c r="V1348" s="23">
        <f t="shared" si="40"/>
        <v>7.5585083583369048</v>
      </c>
      <c r="W1348" s="23">
        <f t="shared" si="41"/>
        <v>0.73475000000000001</v>
      </c>
    </row>
    <row r="1349" spans="1:23" x14ac:dyDescent="0.25">
      <c r="A1349" s="63">
        <v>13173</v>
      </c>
      <c r="B1349" s="91">
        <v>74</v>
      </c>
      <c r="C1349" s="91">
        <v>1332</v>
      </c>
      <c r="D1349" s="92">
        <v>4.25</v>
      </c>
      <c r="E1349" s="91">
        <v>15.436</v>
      </c>
      <c r="F1349" s="93">
        <v>15.837999999999999</v>
      </c>
      <c r="G1349" s="93">
        <v>15.122</v>
      </c>
      <c r="H1349" s="93">
        <v>13.753</v>
      </c>
      <c r="I1349" s="93">
        <v>12.494999999999999</v>
      </c>
      <c r="J1349" s="93">
        <v>9.0920000000000005</v>
      </c>
      <c r="K1349" s="93">
        <v>4.8860000000000001</v>
      </c>
      <c r="L1349" s="93">
        <v>5.0380000000000003</v>
      </c>
      <c r="M1349" s="93">
        <v>3.7829999999999999</v>
      </c>
      <c r="N1349" s="93" t="s">
        <v>46</v>
      </c>
      <c r="O1349" s="93" t="s">
        <v>46</v>
      </c>
      <c r="P1349" s="93" t="s">
        <v>46</v>
      </c>
      <c r="Q1349" s="93" t="s">
        <v>46</v>
      </c>
      <c r="R1349" s="93" t="s">
        <v>46</v>
      </c>
      <c r="S1349" s="93" t="s">
        <v>46</v>
      </c>
      <c r="T1349" s="93" t="s">
        <v>46</v>
      </c>
      <c r="U1349" s="63"/>
      <c r="V1349" s="34">
        <f t="shared" si="40"/>
        <v>3.6320000000000001</v>
      </c>
      <c r="W1349" s="34">
        <f t="shared" si="41"/>
        <v>0.64316666666666666</v>
      </c>
    </row>
    <row r="1350" spans="1:23" x14ac:dyDescent="0.25">
      <c r="A1350" s="63">
        <v>13175</v>
      </c>
      <c r="B1350" s="91">
        <v>74</v>
      </c>
      <c r="C1350" s="91">
        <v>1343</v>
      </c>
      <c r="D1350" s="92">
        <v>6.5830000000000002</v>
      </c>
      <c r="E1350" s="91">
        <v>15.861000000000001</v>
      </c>
      <c r="F1350" s="93">
        <v>10.454000000000001</v>
      </c>
      <c r="G1350" s="93">
        <v>10.406000000000001</v>
      </c>
      <c r="H1350" s="93">
        <v>10.317</v>
      </c>
      <c r="I1350" s="93">
        <v>10.166</v>
      </c>
      <c r="J1350" s="93">
        <v>8.8079999999999998</v>
      </c>
      <c r="K1350" s="93">
        <v>4.51</v>
      </c>
      <c r="L1350" s="93">
        <v>3.5790000000000002</v>
      </c>
      <c r="M1350" s="93">
        <v>2.851</v>
      </c>
      <c r="N1350" s="93">
        <v>3.0910000000000002</v>
      </c>
      <c r="O1350" s="93">
        <v>2.6320000000000001</v>
      </c>
      <c r="P1350" s="93" t="s">
        <v>46</v>
      </c>
      <c r="Q1350" s="93" t="s">
        <v>46</v>
      </c>
      <c r="R1350" s="93" t="s">
        <v>46</v>
      </c>
      <c r="S1350" s="93" t="s">
        <v>46</v>
      </c>
      <c r="T1350" s="93" t="s">
        <v>46</v>
      </c>
      <c r="U1350" s="63"/>
      <c r="V1350" s="23">
        <f t="shared" si="40"/>
        <v>2.4093878171046637</v>
      </c>
      <c r="W1350" s="23">
        <f t="shared" si="41"/>
        <v>0.66087499999999999</v>
      </c>
    </row>
    <row r="1351" spans="1:23" x14ac:dyDescent="0.25">
      <c r="A1351" s="63">
        <v>13183</v>
      </c>
      <c r="B1351" s="91">
        <v>74</v>
      </c>
      <c r="C1351" s="91">
        <v>1465</v>
      </c>
      <c r="D1351" s="92">
        <v>5</v>
      </c>
      <c r="E1351" s="91">
        <v>20.782</v>
      </c>
      <c r="F1351" s="93">
        <v>17.655000000000001</v>
      </c>
      <c r="G1351" s="93">
        <v>17.475000000000001</v>
      </c>
      <c r="H1351" s="93">
        <v>16.89</v>
      </c>
      <c r="I1351" s="93">
        <v>13.72</v>
      </c>
      <c r="J1351" s="93">
        <v>10.185</v>
      </c>
      <c r="K1351" s="93">
        <v>8.5749999999999993</v>
      </c>
      <c r="L1351" s="93">
        <v>6.6379999999999999</v>
      </c>
      <c r="M1351" s="93">
        <v>5.1589999999999998</v>
      </c>
      <c r="N1351" s="93">
        <v>4.1559999999999997</v>
      </c>
      <c r="O1351" s="93" t="s">
        <v>46</v>
      </c>
      <c r="P1351" s="93" t="s">
        <v>46</v>
      </c>
      <c r="Q1351" s="93" t="s">
        <v>46</v>
      </c>
      <c r="R1351" s="93" t="s">
        <v>46</v>
      </c>
      <c r="S1351" s="93" t="s">
        <v>46</v>
      </c>
      <c r="T1351" s="93" t="s">
        <v>46</v>
      </c>
      <c r="U1351" s="63"/>
      <c r="V1351" s="15">
        <f t="shared" si="40"/>
        <v>4.1563999999999997</v>
      </c>
      <c r="W1351" s="15">
        <f t="shared" si="41"/>
        <v>0.86591666666666667</v>
      </c>
    </row>
    <row r="1352" spans="1:23" x14ac:dyDescent="0.25">
      <c r="A1352" s="63">
        <v>13190</v>
      </c>
      <c r="B1352" s="91">
        <v>74</v>
      </c>
      <c r="C1352" s="91">
        <v>1553</v>
      </c>
      <c r="D1352" s="92">
        <v>5.0830000000000002</v>
      </c>
      <c r="E1352" s="91">
        <v>16.591000000000001</v>
      </c>
      <c r="F1352" s="93">
        <v>11.528</v>
      </c>
      <c r="G1352" s="93">
        <v>11.472</v>
      </c>
      <c r="H1352" s="93">
        <v>11.315</v>
      </c>
      <c r="I1352" s="93">
        <v>11.045999999999999</v>
      </c>
      <c r="J1352" s="93">
        <v>8.8420000000000005</v>
      </c>
      <c r="K1352" s="93">
        <v>8.0120000000000005</v>
      </c>
      <c r="L1352" s="93">
        <v>5.3570000000000002</v>
      </c>
      <c r="M1352" s="93">
        <v>4.032</v>
      </c>
      <c r="N1352" s="93">
        <v>3.3159999999999998</v>
      </c>
      <c r="O1352" s="93" t="s">
        <v>46</v>
      </c>
      <c r="P1352" s="93" t="s">
        <v>46</v>
      </c>
      <c r="Q1352" s="93" t="s">
        <v>46</v>
      </c>
      <c r="R1352" s="93" t="s">
        <v>46</v>
      </c>
      <c r="S1352" s="93" t="s">
        <v>46</v>
      </c>
      <c r="T1352" s="93" t="s">
        <v>46</v>
      </c>
      <c r="U1352" s="63"/>
      <c r="V1352" s="34">
        <f t="shared" si="40"/>
        <v>3.2640173126106631</v>
      </c>
      <c r="W1352" s="34">
        <f t="shared" si="41"/>
        <v>0.69129166666666675</v>
      </c>
    </row>
    <row r="1353" spans="1:23" x14ac:dyDescent="0.25">
      <c r="A1353" s="63">
        <v>13204</v>
      </c>
      <c r="B1353" s="91">
        <v>74</v>
      </c>
      <c r="C1353" s="91">
        <v>1673</v>
      </c>
      <c r="D1353" s="92">
        <v>2.25</v>
      </c>
      <c r="E1353" s="91">
        <v>17.966000000000001</v>
      </c>
      <c r="F1353" s="93">
        <v>32.74</v>
      </c>
      <c r="G1353" s="93">
        <v>32.237000000000002</v>
      </c>
      <c r="H1353" s="93">
        <v>27.884</v>
      </c>
      <c r="I1353" s="93">
        <v>19.946999999999999</v>
      </c>
      <c r="J1353" s="93">
        <v>14.207000000000001</v>
      </c>
      <c r="K1353" s="93">
        <v>8.9459999999999997</v>
      </c>
      <c r="L1353" s="93" t="s">
        <v>46</v>
      </c>
      <c r="M1353" s="93" t="s">
        <v>46</v>
      </c>
      <c r="N1353" s="93" t="s">
        <v>46</v>
      </c>
      <c r="O1353" s="93" t="s">
        <v>46</v>
      </c>
      <c r="P1353" s="93" t="s">
        <v>46</v>
      </c>
      <c r="Q1353" s="93" t="s">
        <v>46</v>
      </c>
      <c r="R1353" s="93" t="s">
        <v>46</v>
      </c>
      <c r="S1353" s="93" t="s">
        <v>46</v>
      </c>
      <c r="T1353" s="93" t="s">
        <v>46</v>
      </c>
      <c r="U1353" s="63"/>
      <c r="V1353" s="23">
        <f t="shared" si="40"/>
        <v>7.9848888888888894</v>
      </c>
      <c r="W1353" s="23">
        <f t="shared" si="41"/>
        <v>0.74858333333333338</v>
      </c>
    </row>
    <row r="1354" spans="1:23" hidden="1" x14ac:dyDescent="0.25">
      <c r="A1354" s="63">
        <v>13216</v>
      </c>
      <c r="B1354" s="91">
        <v>74</v>
      </c>
      <c r="C1354" s="91">
        <v>1776</v>
      </c>
      <c r="D1354" s="92">
        <v>1.75</v>
      </c>
      <c r="E1354" s="91">
        <v>18.103999999999999</v>
      </c>
      <c r="F1354" s="93">
        <v>44.697000000000003</v>
      </c>
      <c r="G1354" s="93">
        <v>43.226999999999997</v>
      </c>
      <c r="H1354" s="93">
        <v>36.767000000000003</v>
      </c>
      <c r="I1354" s="93">
        <v>31.954999999999998</v>
      </c>
      <c r="J1354" s="93">
        <v>16.667999999999999</v>
      </c>
      <c r="K1354" s="93" t="s">
        <v>46</v>
      </c>
      <c r="L1354" s="93" t="s">
        <v>46</v>
      </c>
      <c r="M1354" s="93" t="s">
        <v>46</v>
      </c>
      <c r="N1354" s="93" t="s">
        <v>46</v>
      </c>
      <c r="O1354" s="93" t="s">
        <v>46</v>
      </c>
      <c r="P1354" s="93" t="s">
        <v>46</v>
      </c>
      <c r="Q1354" s="93" t="s">
        <v>46</v>
      </c>
      <c r="R1354" s="93" t="s">
        <v>46</v>
      </c>
      <c r="S1354" s="93" t="s">
        <v>46</v>
      </c>
      <c r="T1354" s="93" t="s">
        <v>46</v>
      </c>
      <c r="U1354" s="63"/>
      <c r="V1354" s="90">
        <f t="shared" si="40"/>
        <v>10.345142857142857</v>
      </c>
      <c r="W1354" s="90">
        <f t="shared" si="41"/>
        <v>0.7543333333333333</v>
      </c>
    </row>
    <row r="1355" spans="1:23" x14ac:dyDescent="0.25">
      <c r="A1355" s="63">
        <v>13234</v>
      </c>
      <c r="B1355" s="91">
        <v>74</v>
      </c>
      <c r="C1355" s="91">
        <v>1973</v>
      </c>
      <c r="D1355" s="92">
        <v>3.3330000000000002</v>
      </c>
      <c r="E1355" s="91">
        <v>18.341999999999999</v>
      </c>
      <c r="F1355" s="93">
        <v>23.114999999999998</v>
      </c>
      <c r="G1355" s="93">
        <v>21.324000000000002</v>
      </c>
      <c r="H1355" s="93">
        <v>18.021000000000001</v>
      </c>
      <c r="I1355" s="93">
        <v>14.906000000000001</v>
      </c>
      <c r="J1355" s="93">
        <v>8.7200000000000006</v>
      </c>
      <c r="K1355" s="93">
        <v>7.7370000000000001</v>
      </c>
      <c r="L1355" s="93">
        <v>6.0990000000000002</v>
      </c>
      <c r="M1355" s="93" t="s">
        <v>46</v>
      </c>
      <c r="N1355" s="93" t="s">
        <v>46</v>
      </c>
      <c r="O1355" s="93" t="s">
        <v>46</v>
      </c>
      <c r="P1355" s="93" t="s">
        <v>46</v>
      </c>
      <c r="Q1355" s="93" t="s">
        <v>46</v>
      </c>
      <c r="R1355" s="93" t="s">
        <v>46</v>
      </c>
      <c r="S1355" s="93" t="s">
        <v>46</v>
      </c>
      <c r="T1355" s="93" t="s">
        <v>46</v>
      </c>
      <c r="U1355" s="63"/>
      <c r="V1355" s="23">
        <f t="shared" si="40"/>
        <v>5.5031503150315029</v>
      </c>
      <c r="W1355" s="23">
        <f t="shared" si="41"/>
        <v>0.76424999999999998</v>
      </c>
    </row>
    <row r="1356" spans="1:23" x14ac:dyDescent="0.25">
      <c r="A1356" s="63">
        <v>13274</v>
      </c>
      <c r="B1356" s="91">
        <v>75</v>
      </c>
      <c r="C1356" s="91">
        <v>117</v>
      </c>
      <c r="D1356" s="92">
        <v>2.25</v>
      </c>
      <c r="E1356" s="91">
        <v>19.626000000000001</v>
      </c>
      <c r="F1356" s="93">
        <v>47.524999999999999</v>
      </c>
      <c r="G1356" s="93">
        <v>46.145000000000003</v>
      </c>
      <c r="H1356" s="93">
        <v>40.383000000000003</v>
      </c>
      <c r="I1356" s="93">
        <v>30.196999999999999</v>
      </c>
      <c r="J1356" s="93">
        <v>17.617999999999999</v>
      </c>
      <c r="K1356" s="93">
        <v>9.1449999999999996</v>
      </c>
      <c r="L1356" s="93" t="s">
        <v>46</v>
      </c>
      <c r="M1356" s="93" t="s">
        <v>46</v>
      </c>
      <c r="N1356" s="93" t="s">
        <v>46</v>
      </c>
      <c r="O1356" s="93" t="s">
        <v>46</v>
      </c>
      <c r="P1356" s="93" t="s">
        <v>46</v>
      </c>
      <c r="Q1356" s="93" t="s">
        <v>46</v>
      </c>
      <c r="R1356" s="93" t="s">
        <v>46</v>
      </c>
      <c r="S1356" s="93" t="s">
        <v>46</v>
      </c>
      <c r="T1356" s="93" t="s">
        <v>46</v>
      </c>
      <c r="U1356" s="63"/>
      <c r="V1356" s="15">
        <f t="shared" si="40"/>
        <v>8.722666666666667</v>
      </c>
      <c r="W1356" s="15">
        <f t="shared" si="41"/>
        <v>0.81775000000000009</v>
      </c>
    </row>
    <row r="1357" spans="1:23" x14ac:dyDescent="0.25">
      <c r="A1357" s="63">
        <v>13291</v>
      </c>
      <c r="B1357" s="91">
        <v>75</v>
      </c>
      <c r="C1357" s="91">
        <v>291</v>
      </c>
      <c r="D1357" s="92">
        <v>5.5830000000000002</v>
      </c>
      <c r="E1357" s="91">
        <v>27.408000000000001</v>
      </c>
      <c r="F1357" s="93">
        <v>19.7</v>
      </c>
      <c r="G1357" s="93">
        <v>19.678999999999998</v>
      </c>
      <c r="H1357" s="93">
        <v>19.536999999999999</v>
      </c>
      <c r="I1357" s="93">
        <v>19.295999999999999</v>
      </c>
      <c r="J1357" s="93">
        <v>18.169</v>
      </c>
      <c r="K1357" s="93">
        <v>10.598000000000001</v>
      </c>
      <c r="L1357" s="93">
        <v>7.09</v>
      </c>
      <c r="M1357" s="93">
        <v>6.4870000000000001</v>
      </c>
      <c r="N1357" s="93">
        <v>5.4450000000000003</v>
      </c>
      <c r="O1357" s="93" t="s">
        <v>46</v>
      </c>
      <c r="P1357" s="93" t="s">
        <v>46</v>
      </c>
      <c r="Q1357" s="93" t="s">
        <v>46</v>
      </c>
      <c r="R1357" s="93" t="s">
        <v>46</v>
      </c>
      <c r="S1357" s="93" t="s">
        <v>46</v>
      </c>
      <c r="T1357" s="93" t="s">
        <v>46</v>
      </c>
      <c r="U1357" s="63"/>
      <c r="V1357" s="34">
        <f t="shared" si="40"/>
        <v>4.9091886082751213</v>
      </c>
      <c r="W1357" s="34">
        <f t="shared" si="41"/>
        <v>1.1420000000000001</v>
      </c>
    </row>
    <row r="1358" spans="1:23" x14ac:dyDescent="0.25">
      <c r="A1358" s="63">
        <v>13307</v>
      </c>
      <c r="B1358" s="91">
        <v>75</v>
      </c>
      <c r="C1358" s="91">
        <v>469</v>
      </c>
      <c r="D1358" s="92">
        <v>5.5</v>
      </c>
      <c r="E1358" s="91">
        <v>15.914</v>
      </c>
      <c r="F1358" s="93">
        <v>11.096</v>
      </c>
      <c r="G1358" s="93">
        <v>11.085000000000001</v>
      </c>
      <c r="H1358" s="93">
        <v>10.968999999999999</v>
      </c>
      <c r="I1358" s="93">
        <v>10.771000000000001</v>
      </c>
      <c r="J1358" s="93">
        <v>9.8729999999999993</v>
      </c>
      <c r="K1358" s="93">
        <v>7.4020000000000001</v>
      </c>
      <c r="L1358" s="93">
        <v>5.1189999999999998</v>
      </c>
      <c r="M1358" s="93">
        <v>3.972</v>
      </c>
      <c r="N1358" s="93">
        <v>3.18</v>
      </c>
      <c r="O1358" s="93" t="s">
        <v>46</v>
      </c>
      <c r="P1358" s="93" t="s">
        <v>46</v>
      </c>
      <c r="Q1358" s="93" t="s">
        <v>46</v>
      </c>
      <c r="R1358" s="93" t="s">
        <v>46</v>
      </c>
      <c r="S1358" s="93" t="s">
        <v>46</v>
      </c>
      <c r="T1358" s="93" t="s">
        <v>46</v>
      </c>
      <c r="U1358" s="63"/>
      <c r="V1358" s="23">
        <f t="shared" si="40"/>
        <v>2.8934545454545453</v>
      </c>
      <c r="W1358" s="23">
        <f t="shared" si="41"/>
        <v>0.66308333333333336</v>
      </c>
    </row>
    <row r="1359" spans="1:23" x14ac:dyDescent="0.25">
      <c r="A1359" s="63">
        <v>13308</v>
      </c>
      <c r="B1359" s="91">
        <v>75</v>
      </c>
      <c r="C1359" s="91">
        <v>477</v>
      </c>
      <c r="D1359" s="92">
        <v>6.3330000000000002</v>
      </c>
      <c r="E1359" s="91">
        <v>16.393000000000001</v>
      </c>
      <c r="F1359" s="93">
        <v>8.9429999999999996</v>
      </c>
      <c r="G1359" s="93">
        <v>8.9160000000000004</v>
      </c>
      <c r="H1359" s="93">
        <v>8.8219999999999992</v>
      </c>
      <c r="I1359" s="93">
        <v>8.66</v>
      </c>
      <c r="J1359" s="93">
        <v>7.3559999999999999</v>
      </c>
      <c r="K1359" s="93">
        <v>4.444</v>
      </c>
      <c r="L1359" s="93">
        <v>4.4429999999999996</v>
      </c>
      <c r="M1359" s="93">
        <v>4.0019999999999998</v>
      </c>
      <c r="N1359" s="93">
        <v>3.2639999999999998</v>
      </c>
      <c r="O1359" s="93">
        <v>2.7280000000000002</v>
      </c>
      <c r="P1359" s="93" t="s">
        <v>46</v>
      </c>
      <c r="Q1359" s="93" t="s">
        <v>46</v>
      </c>
      <c r="R1359" s="93" t="s">
        <v>46</v>
      </c>
      <c r="S1359" s="93" t="s">
        <v>46</v>
      </c>
      <c r="T1359" s="93" t="s">
        <v>46</v>
      </c>
      <c r="U1359" s="63"/>
      <c r="V1359" s="23">
        <f t="shared" si="40"/>
        <v>2.588504658139902</v>
      </c>
      <c r="W1359" s="23">
        <f t="shared" si="41"/>
        <v>0.68304166666666666</v>
      </c>
    </row>
    <row r="1360" spans="1:23" x14ac:dyDescent="0.25">
      <c r="A1360" s="63">
        <v>13317</v>
      </c>
      <c r="B1360" s="91">
        <v>75</v>
      </c>
      <c r="C1360" s="91">
        <v>567</v>
      </c>
      <c r="D1360" s="92">
        <v>2.9169999999999998</v>
      </c>
      <c r="E1360" s="91">
        <v>18.111000000000001</v>
      </c>
      <c r="F1360" s="93">
        <v>28.219000000000001</v>
      </c>
      <c r="G1360" s="93">
        <v>28.212</v>
      </c>
      <c r="H1360" s="93">
        <v>26.611000000000001</v>
      </c>
      <c r="I1360" s="93">
        <v>21.629000000000001</v>
      </c>
      <c r="J1360" s="93">
        <v>11.465999999999999</v>
      </c>
      <c r="K1360" s="93">
        <v>8.9450000000000003</v>
      </c>
      <c r="L1360" s="93" t="s">
        <v>46</v>
      </c>
      <c r="M1360" s="93" t="s">
        <v>46</v>
      </c>
      <c r="N1360" s="93" t="s">
        <v>46</v>
      </c>
      <c r="O1360" s="93" t="s">
        <v>46</v>
      </c>
      <c r="P1360" s="93" t="s">
        <v>46</v>
      </c>
      <c r="Q1360" s="93" t="s">
        <v>46</v>
      </c>
      <c r="R1360" s="93" t="s">
        <v>46</v>
      </c>
      <c r="S1360" s="93" t="s">
        <v>46</v>
      </c>
      <c r="T1360" s="93" t="s">
        <v>46</v>
      </c>
      <c r="U1360" s="63"/>
      <c r="V1360" s="15">
        <f t="shared" si="40"/>
        <v>6.2087761398697294</v>
      </c>
      <c r="W1360" s="15">
        <f t="shared" si="41"/>
        <v>0.75462499999999999</v>
      </c>
    </row>
    <row r="1361" spans="1:23" x14ac:dyDescent="0.25">
      <c r="A1361" s="63">
        <v>13349</v>
      </c>
      <c r="B1361" s="91">
        <v>75</v>
      </c>
      <c r="C1361" s="91">
        <v>948</v>
      </c>
      <c r="D1361" s="92">
        <v>5.0830000000000002</v>
      </c>
      <c r="E1361" s="91">
        <v>36.933999999999997</v>
      </c>
      <c r="F1361" s="93">
        <v>35.652999999999999</v>
      </c>
      <c r="G1361" s="93">
        <v>35.442</v>
      </c>
      <c r="H1361" s="93">
        <v>34.671999999999997</v>
      </c>
      <c r="I1361" s="93">
        <v>33.255000000000003</v>
      </c>
      <c r="J1361" s="93">
        <v>28.448</v>
      </c>
      <c r="K1361" s="93">
        <v>17.219000000000001</v>
      </c>
      <c r="L1361" s="93">
        <v>11.535</v>
      </c>
      <c r="M1361" s="93">
        <v>8.6750000000000007</v>
      </c>
      <c r="N1361" s="93">
        <v>7.3559999999999999</v>
      </c>
      <c r="O1361" s="93" t="s">
        <v>46</v>
      </c>
      <c r="P1361" s="93" t="s">
        <v>46</v>
      </c>
      <c r="Q1361" s="93" t="s">
        <v>46</v>
      </c>
      <c r="R1361" s="93" t="s">
        <v>46</v>
      </c>
      <c r="S1361" s="93" t="s">
        <v>46</v>
      </c>
      <c r="T1361" s="93" t="s">
        <v>46</v>
      </c>
      <c r="U1361" s="63"/>
      <c r="V1361" s="23">
        <f t="shared" si="40"/>
        <v>7.2661813889435365</v>
      </c>
      <c r="W1361" s="23">
        <f t="shared" si="41"/>
        <v>1.5389166666666665</v>
      </c>
    </row>
    <row r="1362" spans="1:23" x14ac:dyDescent="0.25">
      <c r="A1362" s="63">
        <v>13354</v>
      </c>
      <c r="B1362" s="91">
        <v>75</v>
      </c>
      <c r="C1362" s="91">
        <v>1049</v>
      </c>
      <c r="D1362" s="92">
        <v>3.75</v>
      </c>
      <c r="E1362" s="91">
        <v>18.791</v>
      </c>
      <c r="F1362" s="93">
        <v>19.510999999999999</v>
      </c>
      <c r="G1362" s="93">
        <v>19.231999999999999</v>
      </c>
      <c r="H1362" s="93">
        <v>18.132000000000001</v>
      </c>
      <c r="I1362" s="93">
        <v>15.48</v>
      </c>
      <c r="J1362" s="93">
        <v>10.083</v>
      </c>
      <c r="K1362" s="93">
        <v>9.0980000000000008</v>
      </c>
      <c r="L1362" s="93">
        <v>6.25</v>
      </c>
      <c r="M1362" s="93" t="s">
        <v>46</v>
      </c>
      <c r="N1362" s="93" t="s">
        <v>46</v>
      </c>
      <c r="O1362" s="93" t="s">
        <v>46</v>
      </c>
      <c r="P1362" s="93" t="s">
        <v>46</v>
      </c>
      <c r="Q1362" s="93" t="s">
        <v>46</v>
      </c>
      <c r="R1362" s="93" t="s">
        <v>46</v>
      </c>
      <c r="S1362" s="93" t="s">
        <v>46</v>
      </c>
      <c r="T1362" s="93" t="s">
        <v>46</v>
      </c>
      <c r="U1362" s="63"/>
      <c r="V1362" s="34">
        <f t="shared" si="40"/>
        <v>5.010933333333333</v>
      </c>
      <c r="W1362" s="34">
        <f t="shared" si="41"/>
        <v>0.78295833333333331</v>
      </c>
    </row>
    <row r="1363" spans="1:23" x14ac:dyDescent="0.25">
      <c r="A1363" s="63">
        <v>13356</v>
      </c>
      <c r="B1363" s="91">
        <v>75</v>
      </c>
      <c r="C1363" s="91">
        <v>1068</v>
      </c>
      <c r="D1363" s="92">
        <v>5.75</v>
      </c>
      <c r="E1363" s="91">
        <v>15.612</v>
      </c>
      <c r="F1363" s="93">
        <v>14.342000000000001</v>
      </c>
      <c r="G1363" s="93">
        <v>14.335000000000001</v>
      </c>
      <c r="H1363" s="93">
        <v>14.114000000000001</v>
      </c>
      <c r="I1363" s="93">
        <v>13.753</v>
      </c>
      <c r="J1363" s="93">
        <v>9.4960000000000004</v>
      </c>
      <c r="K1363" s="93">
        <v>4.7869999999999999</v>
      </c>
      <c r="L1363" s="93">
        <v>3.3319999999999999</v>
      </c>
      <c r="M1363" s="93">
        <v>3.415</v>
      </c>
      <c r="N1363" s="93">
        <v>3.0190000000000001</v>
      </c>
      <c r="O1363" s="93" t="s">
        <v>46</v>
      </c>
      <c r="P1363" s="93" t="s">
        <v>46</v>
      </c>
      <c r="Q1363" s="93" t="s">
        <v>46</v>
      </c>
      <c r="R1363" s="93" t="s">
        <v>46</v>
      </c>
      <c r="S1363" s="93" t="s">
        <v>46</v>
      </c>
      <c r="T1363" s="93" t="s">
        <v>46</v>
      </c>
      <c r="U1363" s="63"/>
      <c r="V1363" s="23">
        <f t="shared" si="40"/>
        <v>2.7151304347826088</v>
      </c>
      <c r="W1363" s="23">
        <f t="shared" si="41"/>
        <v>0.65049999999999997</v>
      </c>
    </row>
    <row r="1364" spans="1:23" x14ac:dyDescent="0.25">
      <c r="A1364" s="63">
        <v>13357</v>
      </c>
      <c r="B1364" s="91">
        <v>75</v>
      </c>
      <c r="C1364" s="91">
        <v>1108</v>
      </c>
      <c r="D1364" s="92">
        <v>3.75</v>
      </c>
      <c r="E1364" s="91">
        <v>27.117000000000001</v>
      </c>
      <c r="F1364" s="93">
        <v>29.158999999999999</v>
      </c>
      <c r="G1364" s="93">
        <v>28.556999999999999</v>
      </c>
      <c r="H1364" s="93">
        <v>26.227</v>
      </c>
      <c r="I1364" s="93">
        <v>22.381</v>
      </c>
      <c r="J1364" s="93">
        <v>15.955</v>
      </c>
      <c r="K1364" s="93">
        <v>13.284000000000001</v>
      </c>
      <c r="L1364" s="93">
        <v>8.9350000000000005</v>
      </c>
      <c r="M1364" s="93" t="s">
        <v>46</v>
      </c>
      <c r="N1364" s="93" t="s">
        <v>46</v>
      </c>
      <c r="O1364" s="93" t="s">
        <v>46</v>
      </c>
      <c r="P1364" s="93" t="s">
        <v>46</v>
      </c>
      <c r="Q1364" s="93" t="s">
        <v>46</v>
      </c>
      <c r="R1364" s="93" t="s">
        <v>46</v>
      </c>
      <c r="S1364" s="93" t="s">
        <v>46</v>
      </c>
      <c r="T1364" s="93" t="s">
        <v>46</v>
      </c>
      <c r="U1364" s="63"/>
      <c r="V1364" s="23">
        <f t="shared" si="40"/>
        <v>7.2312000000000003</v>
      </c>
      <c r="W1364" s="23">
        <f t="shared" si="41"/>
        <v>1.129875</v>
      </c>
    </row>
    <row r="1365" spans="1:23" x14ac:dyDescent="0.25">
      <c r="A1365" s="63">
        <v>13368</v>
      </c>
      <c r="B1365" s="91">
        <v>75</v>
      </c>
      <c r="C1365" s="91">
        <v>1241</v>
      </c>
      <c r="D1365" s="92">
        <v>6.75</v>
      </c>
      <c r="E1365" s="91">
        <v>23.411000000000001</v>
      </c>
      <c r="F1365" s="93">
        <v>20.001000000000001</v>
      </c>
      <c r="G1365" s="93">
        <v>19.777999999999999</v>
      </c>
      <c r="H1365" s="93">
        <v>19.414999999999999</v>
      </c>
      <c r="I1365" s="93">
        <v>18.012</v>
      </c>
      <c r="J1365" s="93">
        <v>13.148999999999999</v>
      </c>
      <c r="K1365" s="93">
        <v>8.0510000000000002</v>
      </c>
      <c r="L1365" s="93">
        <v>5.5010000000000003</v>
      </c>
      <c r="M1365" s="93">
        <v>5.4740000000000002</v>
      </c>
      <c r="N1365" s="93">
        <v>4.6500000000000004</v>
      </c>
      <c r="O1365" s="93">
        <v>3.8980000000000001</v>
      </c>
      <c r="P1365" s="93" t="s">
        <v>46</v>
      </c>
      <c r="Q1365" s="93" t="s">
        <v>46</v>
      </c>
      <c r="R1365" s="93" t="s">
        <v>46</v>
      </c>
      <c r="S1365" s="93" t="s">
        <v>46</v>
      </c>
      <c r="T1365" s="93" t="s">
        <v>46</v>
      </c>
      <c r="U1365" s="63"/>
      <c r="V1365" s="23">
        <f t="shared" si="40"/>
        <v>3.4682962962962964</v>
      </c>
      <c r="W1365" s="23">
        <f t="shared" si="41"/>
        <v>0.97545833333333343</v>
      </c>
    </row>
    <row r="1366" spans="1:23" x14ac:dyDescent="0.25">
      <c r="A1366" s="63">
        <v>13372</v>
      </c>
      <c r="B1366" s="91">
        <v>75</v>
      </c>
      <c r="C1366" s="91">
        <v>1302</v>
      </c>
      <c r="D1366" s="92">
        <v>5.3330000000000002</v>
      </c>
      <c r="E1366" s="91">
        <v>15.13</v>
      </c>
      <c r="F1366" s="93">
        <v>12.206</v>
      </c>
      <c r="G1366" s="93">
        <v>12.052</v>
      </c>
      <c r="H1366" s="93">
        <v>11.722</v>
      </c>
      <c r="I1366" s="93">
        <v>10.074999999999999</v>
      </c>
      <c r="J1366" s="93">
        <v>6.6150000000000002</v>
      </c>
      <c r="K1366" s="93">
        <v>5.859</v>
      </c>
      <c r="L1366" s="93">
        <v>4.0780000000000003</v>
      </c>
      <c r="M1366" s="93">
        <v>3.7029999999999998</v>
      </c>
      <c r="N1366" s="93">
        <v>3.0209999999999999</v>
      </c>
      <c r="O1366" s="93" t="s">
        <v>46</v>
      </c>
      <c r="P1366" s="93" t="s">
        <v>46</v>
      </c>
      <c r="Q1366" s="93" t="s">
        <v>46</v>
      </c>
      <c r="R1366" s="93" t="s">
        <v>46</v>
      </c>
      <c r="S1366" s="93" t="s">
        <v>46</v>
      </c>
      <c r="T1366" s="93" t="s">
        <v>46</v>
      </c>
      <c r="U1366" s="63"/>
      <c r="V1366" s="23">
        <f t="shared" si="40"/>
        <v>2.8370523157697356</v>
      </c>
      <c r="W1366" s="23">
        <f t="shared" si="41"/>
        <v>0.63041666666666674</v>
      </c>
    </row>
    <row r="1367" spans="1:23" x14ac:dyDescent="0.25">
      <c r="A1367" s="63">
        <v>13379</v>
      </c>
      <c r="B1367" s="91">
        <v>75</v>
      </c>
      <c r="C1367" s="91">
        <v>1386</v>
      </c>
      <c r="D1367" s="92">
        <v>4.25</v>
      </c>
      <c r="E1367" s="91">
        <v>21.931000000000001</v>
      </c>
      <c r="F1367" s="93">
        <v>22.565999999999999</v>
      </c>
      <c r="G1367" s="93">
        <v>22.378</v>
      </c>
      <c r="H1367" s="93">
        <v>21.943999999999999</v>
      </c>
      <c r="I1367" s="93">
        <v>21.169</v>
      </c>
      <c r="J1367" s="93">
        <v>13.592000000000001</v>
      </c>
      <c r="K1367" s="93">
        <v>10.097</v>
      </c>
      <c r="L1367" s="93">
        <v>7.234</v>
      </c>
      <c r="M1367" s="93">
        <v>5.4779999999999998</v>
      </c>
      <c r="N1367" s="93" t="s">
        <v>46</v>
      </c>
      <c r="O1367" s="93" t="s">
        <v>46</v>
      </c>
      <c r="P1367" s="93" t="s">
        <v>46</v>
      </c>
      <c r="Q1367" s="93" t="s">
        <v>46</v>
      </c>
      <c r="R1367" s="93" t="s">
        <v>46</v>
      </c>
      <c r="S1367" s="93" t="s">
        <v>46</v>
      </c>
      <c r="T1367" s="93" t="s">
        <v>46</v>
      </c>
      <c r="U1367" s="63"/>
      <c r="V1367" s="23">
        <f t="shared" si="40"/>
        <v>5.1602352941176477</v>
      </c>
      <c r="W1367" s="23">
        <f t="shared" si="41"/>
        <v>0.91379166666666667</v>
      </c>
    </row>
    <row r="1368" spans="1:23" x14ac:dyDescent="0.25">
      <c r="A1368" s="63">
        <v>13380</v>
      </c>
      <c r="B1368" s="91">
        <v>75</v>
      </c>
      <c r="C1368" s="91">
        <v>1397</v>
      </c>
      <c r="D1368" s="92">
        <v>4.0830000000000002</v>
      </c>
      <c r="E1368" s="91">
        <v>15.22</v>
      </c>
      <c r="F1368" s="93">
        <v>15.696999999999999</v>
      </c>
      <c r="G1368" s="93">
        <v>15.523</v>
      </c>
      <c r="H1368" s="93">
        <v>13.955</v>
      </c>
      <c r="I1368" s="93">
        <v>10.446</v>
      </c>
      <c r="J1368" s="93">
        <v>7.9560000000000004</v>
      </c>
      <c r="K1368" s="93">
        <v>6.819</v>
      </c>
      <c r="L1368" s="93">
        <v>5.0149999999999997</v>
      </c>
      <c r="M1368" s="93">
        <v>3.8050000000000002</v>
      </c>
      <c r="N1368" s="93" t="s">
        <v>46</v>
      </c>
      <c r="O1368" s="93" t="s">
        <v>46</v>
      </c>
      <c r="P1368" s="93" t="s">
        <v>46</v>
      </c>
      <c r="Q1368" s="93" t="s">
        <v>46</v>
      </c>
      <c r="R1368" s="93" t="s">
        <v>46</v>
      </c>
      <c r="S1368" s="93" t="s">
        <v>46</v>
      </c>
      <c r="T1368" s="93" t="s">
        <v>46</v>
      </c>
      <c r="U1368" s="63"/>
      <c r="V1368" s="90">
        <f t="shared" si="40"/>
        <v>3.7276512368356602</v>
      </c>
      <c r="W1368" s="90">
        <f t="shared" si="41"/>
        <v>0.63416666666666666</v>
      </c>
    </row>
    <row r="1369" spans="1:23" hidden="1" x14ac:dyDescent="0.25">
      <c r="A1369" s="63">
        <v>13382</v>
      </c>
      <c r="B1369" s="91">
        <v>75</v>
      </c>
      <c r="C1369" s="91">
        <v>1451</v>
      </c>
      <c r="D1369" s="92">
        <v>1.75</v>
      </c>
      <c r="E1369" s="91">
        <v>15.404</v>
      </c>
      <c r="F1369" s="93">
        <v>40.981999999999999</v>
      </c>
      <c r="G1369" s="93">
        <v>35.515000000000001</v>
      </c>
      <c r="H1369" s="93">
        <v>27.815000000000001</v>
      </c>
      <c r="I1369" s="93">
        <v>21.638000000000002</v>
      </c>
      <c r="J1369" s="93">
        <v>12.683999999999999</v>
      </c>
      <c r="K1369" s="93" t="s">
        <v>46</v>
      </c>
      <c r="L1369" s="93" t="s">
        <v>46</v>
      </c>
      <c r="M1369" s="93" t="s">
        <v>46</v>
      </c>
      <c r="N1369" s="93" t="s">
        <v>46</v>
      </c>
      <c r="O1369" s="93" t="s">
        <v>46</v>
      </c>
      <c r="P1369" s="93" t="s">
        <v>46</v>
      </c>
      <c r="Q1369" s="93" t="s">
        <v>46</v>
      </c>
      <c r="R1369" s="93" t="s">
        <v>46</v>
      </c>
      <c r="S1369" s="93" t="s">
        <v>46</v>
      </c>
      <c r="T1369" s="93" t="s">
        <v>46</v>
      </c>
      <c r="U1369" s="63"/>
      <c r="V1369" s="23">
        <f t="shared" ref="V1369:V1432" si="42">+E1369/D1369</f>
        <v>8.8022857142857145</v>
      </c>
      <c r="W1369" s="23">
        <f t="shared" ref="W1369:W1432" si="43">+E1369/24</f>
        <v>0.64183333333333337</v>
      </c>
    </row>
    <row r="1370" spans="1:23" x14ac:dyDescent="0.25">
      <c r="A1370" s="63">
        <v>13385</v>
      </c>
      <c r="B1370" s="91">
        <v>75</v>
      </c>
      <c r="C1370" s="91">
        <v>1493</v>
      </c>
      <c r="D1370" s="92">
        <v>8.8330000000000002</v>
      </c>
      <c r="E1370" s="91">
        <v>20.641999999999999</v>
      </c>
      <c r="F1370" s="93">
        <v>9.8059999999999992</v>
      </c>
      <c r="G1370" s="93">
        <v>9.7899999999999991</v>
      </c>
      <c r="H1370" s="93">
        <v>9.7219999999999995</v>
      </c>
      <c r="I1370" s="93">
        <v>9.6219999999999999</v>
      </c>
      <c r="J1370" s="93">
        <v>9.1319999999999997</v>
      </c>
      <c r="K1370" s="93">
        <v>7.7119999999999997</v>
      </c>
      <c r="L1370" s="93">
        <v>6.0650000000000004</v>
      </c>
      <c r="M1370" s="93">
        <v>4.5490000000000004</v>
      </c>
      <c r="N1370" s="93">
        <v>3.9279999999999999</v>
      </c>
      <c r="O1370" s="93">
        <v>3.3690000000000002</v>
      </c>
      <c r="P1370" s="93">
        <v>2.9180000000000001</v>
      </c>
      <c r="Q1370" s="93">
        <v>2.573</v>
      </c>
      <c r="R1370" s="93" t="s">
        <v>46</v>
      </c>
      <c r="S1370" s="93" t="s">
        <v>46</v>
      </c>
      <c r="T1370" s="93" t="s">
        <v>46</v>
      </c>
      <c r="U1370" s="63"/>
      <c r="V1370" s="90">
        <f t="shared" si="42"/>
        <v>2.3369183742782744</v>
      </c>
      <c r="W1370" s="90">
        <f t="shared" si="43"/>
        <v>0.86008333333333331</v>
      </c>
    </row>
    <row r="1371" spans="1:23" x14ac:dyDescent="0.25">
      <c r="A1371" s="63">
        <v>13393</v>
      </c>
      <c r="B1371" s="91">
        <v>75</v>
      </c>
      <c r="C1371" s="91">
        <v>1575</v>
      </c>
      <c r="D1371" s="92">
        <v>2.1669999999999998</v>
      </c>
      <c r="E1371" s="91">
        <v>16.007000000000001</v>
      </c>
      <c r="F1371" s="93">
        <v>38.683999999999997</v>
      </c>
      <c r="G1371" s="93">
        <v>37.4</v>
      </c>
      <c r="H1371" s="93">
        <v>28.469000000000001</v>
      </c>
      <c r="I1371" s="93">
        <v>25.795999999999999</v>
      </c>
      <c r="J1371" s="93">
        <v>15.651999999999999</v>
      </c>
      <c r="K1371" s="93">
        <v>8.0009999999999994</v>
      </c>
      <c r="L1371" s="93" t="s">
        <v>46</v>
      </c>
      <c r="M1371" s="93" t="s">
        <v>46</v>
      </c>
      <c r="N1371" s="93" t="s">
        <v>46</v>
      </c>
      <c r="O1371" s="93" t="s">
        <v>46</v>
      </c>
      <c r="P1371" s="93" t="s">
        <v>46</v>
      </c>
      <c r="Q1371" s="93" t="s">
        <v>46</v>
      </c>
      <c r="R1371" s="93" t="s">
        <v>46</v>
      </c>
      <c r="S1371" s="93" t="s">
        <v>46</v>
      </c>
      <c r="T1371" s="93" t="s">
        <v>46</v>
      </c>
      <c r="U1371" s="63"/>
      <c r="V1371" s="23">
        <f t="shared" si="42"/>
        <v>7.386709736963545</v>
      </c>
      <c r="W1371" s="23">
        <f t="shared" si="43"/>
        <v>0.66695833333333343</v>
      </c>
    </row>
    <row r="1372" spans="1:23" x14ac:dyDescent="0.25">
      <c r="A1372" s="63">
        <v>13399</v>
      </c>
      <c r="B1372" s="91">
        <v>75</v>
      </c>
      <c r="C1372" s="91">
        <v>1633</v>
      </c>
      <c r="D1372" s="92">
        <v>8</v>
      </c>
      <c r="E1372" s="91">
        <v>27.510999999999999</v>
      </c>
      <c r="F1372" s="93">
        <v>17.192</v>
      </c>
      <c r="G1372" s="93">
        <v>17.161000000000001</v>
      </c>
      <c r="H1372" s="93">
        <v>17.035</v>
      </c>
      <c r="I1372" s="93">
        <v>16.818999999999999</v>
      </c>
      <c r="J1372" s="93">
        <v>15.148999999999999</v>
      </c>
      <c r="K1372" s="93">
        <v>9.5250000000000004</v>
      </c>
      <c r="L1372" s="93">
        <v>6.7649999999999997</v>
      </c>
      <c r="M1372" s="93">
        <v>5.1310000000000002</v>
      </c>
      <c r="N1372" s="93">
        <v>4.1079999999999997</v>
      </c>
      <c r="O1372" s="93">
        <v>3.5329999999999999</v>
      </c>
      <c r="P1372" s="93">
        <v>3.85</v>
      </c>
      <c r="Q1372" s="93">
        <v>3.4390000000000001</v>
      </c>
      <c r="R1372" s="93" t="s">
        <v>46</v>
      </c>
      <c r="S1372" s="93" t="s">
        <v>46</v>
      </c>
      <c r="T1372" s="93" t="s">
        <v>46</v>
      </c>
      <c r="U1372" s="63"/>
      <c r="V1372" s="90">
        <f t="shared" si="42"/>
        <v>3.4388749999999999</v>
      </c>
      <c r="W1372" s="90">
        <f t="shared" si="43"/>
        <v>1.1462916666666667</v>
      </c>
    </row>
    <row r="1373" spans="1:23" x14ac:dyDescent="0.25">
      <c r="A1373" s="63">
        <v>13402</v>
      </c>
      <c r="B1373" s="91">
        <v>75</v>
      </c>
      <c r="C1373" s="91">
        <v>1694</v>
      </c>
      <c r="D1373" s="92">
        <v>5.0830000000000002</v>
      </c>
      <c r="E1373" s="91">
        <v>27.661000000000001</v>
      </c>
      <c r="F1373" s="93">
        <v>21.824000000000002</v>
      </c>
      <c r="G1373" s="93">
        <v>21.626000000000001</v>
      </c>
      <c r="H1373" s="93">
        <v>21.3</v>
      </c>
      <c r="I1373" s="93">
        <v>20.716000000000001</v>
      </c>
      <c r="J1373" s="93">
        <v>18.199000000000002</v>
      </c>
      <c r="K1373" s="93">
        <v>12.164999999999999</v>
      </c>
      <c r="L1373" s="93">
        <v>9.1340000000000003</v>
      </c>
      <c r="M1373" s="93">
        <v>6.8849999999999998</v>
      </c>
      <c r="N1373" s="93">
        <v>5.532</v>
      </c>
      <c r="O1373" s="93" t="s">
        <v>46</v>
      </c>
      <c r="P1373" s="93" t="s">
        <v>46</v>
      </c>
      <c r="Q1373" s="93" t="s">
        <v>46</v>
      </c>
      <c r="R1373" s="93" t="s">
        <v>46</v>
      </c>
      <c r="S1373" s="93" t="s">
        <v>46</v>
      </c>
      <c r="T1373" s="93" t="s">
        <v>46</v>
      </c>
      <c r="U1373" s="63"/>
      <c r="V1373" s="23">
        <f t="shared" si="42"/>
        <v>5.4418650403305131</v>
      </c>
      <c r="W1373" s="23">
        <f t="shared" si="43"/>
        <v>1.1525416666666668</v>
      </c>
    </row>
    <row r="1374" spans="1:23" x14ac:dyDescent="0.25">
      <c r="A1374" s="63">
        <v>13410</v>
      </c>
      <c r="B1374" s="91">
        <v>75</v>
      </c>
      <c r="C1374" s="91">
        <v>1789</v>
      </c>
      <c r="D1374" s="92">
        <v>2.25</v>
      </c>
      <c r="E1374" s="91">
        <v>22.097000000000001</v>
      </c>
      <c r="F1374" s="93">
        <v>37.314999999999998</v>
      </c>
      <c r="G1374" s="93">
        <v>37.249000000000002</v>
      </c>
      <c r="H1374" s="93">
        <v>29.228000000000002</v>
      </c>
      <c r="I1374" s="93">
        <v>22.713000000000001</v>
      </c>
      <c r="J1374" s="93">
        <v>21.727</v>
      </c>
      <c r="K1374" s="93">
        <v>10.95</v>
      </c>
      <c r="L1374" s="93" t="s">
        <v>46</v>
      </c>
      <c r="M1374" s="93" t="s">
        <v>46</v>
      </c>
      <c r="N1374" s="93" t="s">
        <v>46</v>
      </c>
      <c r="O1374" s="93" t="s">
        <v>46</v>
      </c>
      <c r="P1374" s="93" t="s">
        <v>46</v>
      </c>
      <c r="Q1374" s="93" t="s">
        <v>46</v>
      </c>
      <c r="R1374" s="93" t="s">
        <v>46</v>
      </c>
      <c r="S1374" s="93" t="s">
        <v>46</v>
      </c>
      <c r="T1374" s="93" t="s">
        <v>46</v>
      </c>
      <c r="U1374" s="63"/>
      <c r="V1374" s="15">
        <f t="shared" si="42"/>
        <v>9.8208888888888897</v>
      </c>
      <c r="W1374" s="15">
        <f t="shared" si="43"/>
        <v>0.92070833333333335</v>
      </c>
    </row>
    <row r="1375" spans="1:23" x14ac:dyDescent="0.25">
      <c r="A1375" s="63">
        <v>13420</v>
      </c>
      <c r="B1375" s="91">
        <v>75</v>
      </c>
      <c r="C1375" s="91">
        <v>1862</v>
      </c>
      <c r="D1375" s="92">
        <v>8.9169999999999998</v>
      </c>
      <c r="E1375" s="91">
        <v>16.719000000000001</v>
      </c>
      <c r="F1375" s="93">
        <v>9.5310000000000006</v>
      </c>
      <c r="G1375" s="93">
        <v>9.4789999999999992</v>
      </c>
      <c r="H1375" s="93">
        <v>9.3729999999999993</v>
      </c>
      <c r="I1375" s="93">
        <v>9.1850000000000005</v>
      </c>
      <c r="J1375" s="93">
        <v>6.8010000000000002</v>
      </c>
      <c r="K1375" s="93">
        <v>4.0960000000000001</v>
      </c>
      <c r="L1375" s="93">
        <v>4.6280000000000001</v>
      </c>
      <c r="M1375" s="93">
        <v>3.9540000000000002</v>
      </c>
      <c r="N1375" s="93">
        <v>3.1760000000000002</v>
      </c>
      <c r="O1375" s="93">
        <v>2.6520000000000001</v>
      </c>
      <c r="P1375" s="93">
        <v>2.282</v>
      </c>
      <c r="Q1375" s="93">
        <v>2.024</v>
      </c>
      <c r="R1375" s="93" t="s">
        <v>46</v>
      </c>
      <c r="S1375" s="93" t="s">
        <v>46</v>
      </c>
      <c r="T1375" s="93" t="s">
        <v>46</v>
      </c>
      <c r="U1375" s="63"/>
      <c r="V1375" s="34">
        <f t="shared" si="42"/>
        <v>1.8749579454973648</v>
      </c>
      <c r="W1375" s="34">
        <f t="shared" si="43"/>
        <v>0.69662500000000005</v>
      </c>
    </row>
    <row r="1376" spans="1:23" x14ac:dyDescent="0.25">
      <c r="A1376" s="63">
        <v>13422</v>
      </c>
      <c r="B1376" s="91">
        <v>75</v>
      </c>
      <c r="C1376" s="91">
        <v>1900</v>
      </c>
      <c r="D1376" s="92">
        <v>2.9169999999999998</v>
      </c>
      <c r="E1376" s="91">
        <v>15.427</v>
      </c>
      <c r="F1376" s="93">
        <v>22.649000000000001</v>
      </c>
      <c r="G1376" s="93">
        <v>22.103999999999999</v>
      </c>
      <c r="H1376" s="93">
        <v>21.1</v>
      </c>
      <c r="I1376" s="93">
        <v>19.323</v>
      </c>
      <c r="J1376" s="93">
        <v>13.372</v>
      </c>
      <c r="K1376" s="93">
        <v>7.0659999999999998</v>
      </c>
      <c r="L1376" s="93" t="s">
        <v>46</v>
      </c>
      <c r="M1376" s="93" t="s">
        <v>46</v>
      </c>
      <c r="N1376" s="93" t="s">
        <v>46</v>
      </c>
      <c r="O1376" s="93" t="s">
        <v>46</v>
      </c>
      <c r="P1376" s="93" t="s">
        <v>46</v>
      </c>
      <c r="Q1376" s="93" t="s">
        <v>46</v>
      </c>
      <c r="R1376" s="93" t="s">
        <v>46</v>
      </c>
      <c r="S1376" s="93" t="s">
        <v>46</v>
      </c>
      <c r="T1376" s="93" t="s">
        <v>46</v>
      </c>
      <c r="U1376" s="63"/>
      <c r="V1376" s="23">
        <f t="shared" si="42"/>
        <v>5.2886527254028115</v>
      </c>
      <c r="W1376" s="23">
        <f t="shared" si="43"/>
        <v>0.64279166666666665</v>
      </c>
    </row>
    <row r="1377" spans="1:23" x14ac:dyDescent="0.25">
      <c r="A1377" s="63">
        <v>13448</v>
      </c>
      <c r="B1377" s="91">
        <v>75</v>
      </c>
      <c r="C1377" s="91">
        <v>2151</v>
      </c>
      <c r="D1377" s="92">
        <v>5.75</v>
      </c>
      <c r="E1377" s="91">
        <v>22.462</v>
      </c>
      <c r="F1377" s="93">
        <v>19.809000000000001</v>
      </c>
      <c r="G1377" s="93">
        <v>19.606000000000002</v>
      </c>
      <c r="H1377" s="93">
        <v>18.861000000000001</v>
      </c>
      <c r="I1377" s="93">
        <v>14.893000000000001</v>
      </c>
      <c r="J1377" s="93">
        <v>8.782</v>
      </c>
      <c r="K1377" s="93">
        <v>8.1609999999999996</v>
      </c>
      <c r="L1377" s="93">
        <v>6.3630000000000004</v>
      </c>
      <c r="M1377" s="93">
        <v>5.2919999999999998</v>
      </c>
      <c r="N1377" s="93">
        <v>4.452</v>
      </c>
      <c r="O1377" s="93" t="s">
        <v>46</v>
      </c>
      <c r="P1377" s="93" t="s">
        <v>46</v>
      </c>
      <c r="Q1377" s="93" t="s">
        <v>46</v>
      </c>
      <c r="R1377" s="93" t="s">
        <v>46</v>
      </c>
      <c r="S1377" s="93" t="s">
        <v>46</v>
      </c>
      <c r="T1377" s="93" t="s">
        <v>46</v>
      </c>
      <c r="U1377" s="63"/>
      <c r="V1377" s="15">
        <f t="shared" si="42"/>
        <v>3.9064347826086956</v>
      </c>
      <c r="W1377" s="15">
        <f t="shared" si="43"/>
        <v>0.93591666666666662</v>
      </c>
    </row>
    <row r="1378" spans="1:23" x14ac:dyDescent="0.25">
      <c r="A1378" s="63">
        <v>13453</v>
      </c>
      <c r="B1378" s="91">
        <v>76</v>
      </c>
      <c r="C1378" s="91">
        <v>61</v>
      </c>
      <c r="D1378" s="92">
        <v>6.3330000000000002</v>
      </c>
      <c r="E1378" s="91">
        <v>18.399999999999999</v>
      </c>
      <c r="F1378" s="93">
        <v>15.145</v>
      </c>
      <c r="G1378" s="93">
        <v>15.131</v>
      </c>
      <c r="H1378" s="93">
        <v>14.935</v>
      </c>
      <c r="I1378" s="93">
        <v>14.593999999999999</v>
      </c>
      <c r="J1378" s="93">
        <v>10.45</v>
      </c>
      <c r="K1378" s="93">
        <v>5.2709999999999999</v>
      </c>
      <c r="L1378" s="93">
        <v>3.601</v>
      </c>
      <c r="M1378" s="93">
        <v>2.9249999999999998</v>
      </c>
      <c r="N1378" s="93">
        <v>3.4990000000000001</v>
      </c>
      <c r="O1378" s="93">
        <v>3.0659999999999998</v>
      </c>
      <c r="P1378" s="93" t="s">
        <v>46</v>
      </c>
      <c r="Q1378" s="93" t="s">
        <v>46</v>
      </c>
      <c r="R1378" s="93" t="s">
        <v>46</v>
      </c>
      <c r="S1378" s="93" t="s">
        <v>46</v>
      </c>
      <c r="T1378" s="93" t="s">
        <v>46</v>
      </c>
      <c r="U1378" s="63"/>
      <c r="V1378" s="23">
        <f t="shared" si="42"/>
        <v>2.9054160745302382</v>
      </c>
      <c r="W1378" s="23">
        <f t="shared" si="43"/>
        <v>0.76666666666666661</v>
      </c>
    </row>
    <row r="1379" spans="1:23" x14ac:dyDescent="0.25">
      <c r="A1379" s="63">
        <v>13455</v>
      </c>
      <c r="B1379" s="91">
        <v>76</v>
      </c>
      <c r="C1379" s="91">
        <v>97</v>
      </c>
      <c r="D1379" s="92">
        <v>3</v>
      </c>
      <c r="E1379" s="91">
        <v>19.545000000000002</v>
      </c>
      <c r="F1379" s="93">
        <v>34.267000000000003</v>
      </c>
      <c r="G1379" s="93">
        <v>33.220999999999997</v>
      </c>
      <c r="H1379" s="93">
        <v>26.815999999999999</v>
      </c>
      <c r="I1379" s="93">
        <v>18.140999999999998</v>
      </c>
      <c r="J1379" s="93">
        <v>9.1989999999999998</v>
      </c>
      <c r="K1379" s="93">
        <v>6.5510000000000002</v>
      </c>
      <c r="L1379" s="93">
        <v>6.5149999999999997</v>
      </c>
      <c r="M1379" s="93" t="s">
        <v>46</v>
      </c>
      <c r="N1379" s="93" t="s">
        <v>46</v>
      </c>
      <c r="O1379" s="93" t="s">
        <v>46</v>
      </c>
      <c r="P1379" s="93" t="s">
        <v>46</v>
      </c>
      <c r="Q1379" s="93" t="s">
        <v>46</v>
      </c>
      <c r="R1379" s="93" t="s">
        <v>46</v>
      </c>
      <c r="S1379" s="93" t="s">
        <v>46</v>
      </c>
      <c r="T1379" s="93" t="s">
        <v>46</v>
      </c>
      <c r="U1379" s="63"/>
      <c r="V1379" s="34">
        <f t="shared" si="42"/>
        <v>6.5150000000000006</v>
      </c>
      <c r="W1379" s="34">
        <f t="shared" si="43"/>
        <v>0.81437500000000007</v>
      </c>
    </row>
    <row r="1380" spans="1:23" x14ac:dyDescent="0.25">
      <c r="A1380" s="63">
        <v>13478</v>
      </c>
      <c r="B1380" s="91">
        <v>76</v>
      </c>
      <c r="C1380" s="91">
        <v>376</v>
      </c>
      <c r="D1380" s="92">
        <v>2.25</v>
      </c>
      <c r="E1380" s="91">
        <v>46.595999999999997</v>
      </c>
      <c r="F1380" s="93">
        <v>86.912999999999997</v>
      </c>
      <c r="G1380" s="93">
        <v>85.594999999999999</v>
      </c>
      <c r="H1380" s="93">
        <v>79.350999999999999</v>
      </c>
      <c r="I1380" s="93">
        <v>70.637</v>
      </c>
      <c r="J1380" s="93">
        <v>43.76</v>
      </c>
      <c r="K1380" s="93">
        <v>23.166</v>
      </c>
      <c r="L1380" s="93" t="s">
        <v>46</v>
      </c>
      <c r="M1380" s="93" t="s">
        <v>46</v>
      </c>
      <c r="N1380" s="93" t="s">
        <v>46</v>
      </c>
      <c r="O1380" s="93" t="s">
        <v>46</v>
      </c>
      <c r="P1380" s="93" t="s">
        <v>46</v>
      </c>
      <c r="Q1380" s="93" t="s">
        <v>46</v>
      </c>
      <c r="R1380" s="93" t="s">
        <v>46</v>
      </c>
      <c r="S1380" s="93" t="s">
        <v>46</v>
      </c>
      <c r="T1380" s="93" t="s">
        <v>46</v>
      </c>
      <c r="U1380" s="63"/>
      <c r="V1380" s="23">
        <f t="shared" si="42"/>
        <v>20.709333333333333</v>
      </c>
      <c r="W1380" s="23">
        <f t="shared" si="43"/>
        <v>1.9414999999999998</v>
      </c>
    </row>
    <row r="1381" spans="1:23" x14ac:dyDescent="0.25">
      <c r="A1381" s="63">
        <v>13485</v>
      </c>
      <c r="B1381" s="91">
        <v>76</v>
      </c>
      <c r="C1381" s="91">
        <v>453</v>
      </c>
      <c r="D1381" s="92">
        <v>3.0830000000000002</v>
      </c>
      <c r="E1381" s="91">
        <v>15.911</v>
      </c>
      <c r="F1381" s="93">
        <v>25.475999999999999</v>
      </c>
      <c r="G1381" s="93">
        <v>23.934000000000001</v>
      </c>
      <c r="H1381" s="93">
        <v>20.893999999999998</v>
      </c>
      <c r="I1381" s="93">
        <v>18.256</v>
      </c>
      <c r="J1381" s="93">
        <v>9.8919999999999995</v>
      </c>
      <c r="K1381" s="93">
        <v>6.25</v>
      </c>
      <c r="L1381" s="93">
        <v>5.3010000000000002</v>
      </c>
      <c r="M1381" s="93" t="s">
        <v>46</v>
      </c>
      <c r="N1381" s="93" t="s">
        <v>46</v>
      </c>
      <c r="O1381" s="93" t="s">
        <v>46</v>
      </c>
      <c r="P1381" s="93" t="s">
        <v>46</v>
      </c>
      <c r="Q1381" s="93" t="s">
        <v>46</v>
      </c>
      <c r="R1381" s="93" t="s">
        <v>46</v>
      </c>
      <c r="S1381" s="93" t="s">
        <v>46</v>
      </c>
      <c r="T1381" s="93" t="s">
        <v>46</v>
      </c>
      <c r="U1381" s="63"/>
      <c r="V1381" s="23">
        <f t="shared" si="42"/>
        <v>5.1608822575413553</v>
      </c>
      <c r="W1381" s="23">
        <f t="shared" si="43"/>
        <v>0.66295833333333332</v>
      </c>
    </row>
    <row r="1382" spans="1:23" x14ac:dyDescent="0.25">
      <c r="A1382" s="63">
        <v>13493</v>
      </c>
      <c r="B1382" s="91">
        <v>76</v>
      </c>
      <c r="C1382" s="91">
        <v>551</v>
      </c>
      <c r="D1382" s="92">
        <v>2.5</v>
      </c>
      <c r="E1382" s="91">
        <v>16.018000000000001</v>
      </c>
      <c r="F1382" s="93">
        <v>30.428000000000001</v>
      </c>
      <c r="G1382" s="93">
        <v>30.309000000000001</v>
      </c>
      <c r="H1382" s="93">
        <v>21.658000000000001</v>
      </c>
      <c r="I1382" s="93">
        <v>16.437999999999999</v>
      </c>
      <c r="J1382" s="93">
        <v>15.412000000000001</v>
      </c>
      <c r="K1382" s="93">
        <v>7.835</v>
      </c>
      <c r="L1382" s="93" t="s">
        <v>46</v>
      </c>
      <c r="M1382" s="93" t="s">
        <v>46</v>
      </c>
      <c r="N1382" s="93" t="s">
        <v>46</v>
      </c>
      <c r="O1382" s="93" t="s">
        <v>46</v>
      </c>
      <c r="P1382" s="93" t="s">
        <v>46</v>
      </c>
      <c r="Q1382" s="93" t="s">
        <v>46</v>
      </c>
      <c r="R1382" s="93" t="s">
        <v>46</v>
      </c>
      <c r="S1382" s="93" t="s">
        <v>46</v>
      </c>
      <c r="T1382" s="93" t="s">
        <v>46</v>
      </c>
      <c r="U1382" s="63"/>
      <c r="V1382" s="15">
        <f t="shared" si="42"/>
        <v>6.4072000000000005</v>
      </c>
      <c r="W1382" s="15">
        <f t="shared" si="43"/>
        <v>0.66741666666666666</v>
      </c>
    </row>
    <row r="1383" spans="1:23" x14ac:dyDescent="0.25">
      <c r="A1383" s="63">
        <v>13498</v>
      </c>
      <c r="B1383" s="91">
        <v>76</v>
      </c>
      <c r="C1383" s="91">
        <v>627</v>
      </c>
      <c r="D1383" s="92">
        <v>4.9169999999999998</v>
      </c>
      <c r="E1383" s="91">
        <v>16.265000000000001</v>
      </c>
      <c r="F1383" s="93">
        <v>15.432</v>
      </c>
      <c r="G1383" s="93">
        <v>15.334</v>
      </c>
      <c r="H1383" s="93">
        <v>14.816000000000001</v>
      </c>
      <c r="I1383" s="93">
        <v>14.227</v>
      </c>
      <c r="J1383" s="93">
        <v>11.709</v>
      </c>
      <c r="K1383" s="93">
        <v>7.7229999999999999</v>
      </c>
      <c r="L1383" s="93">
        <v>5.1840000000000002</v>
      </c>
      <c r="M1383" s="93">
        <v>3.9289999999999998</v>
      </c>
      <c r="N1383" s="93" t="s">
        <v>46</v>
      </c>
      <c r="O1383" s="93" t="s">
        <v>46</v>
      </c>
      <c r="P1383" s="93" t="s">
        <v>46</v>
      </c>
      <c r="Q1383" s="93" t="s">
        <v>46</v>
      </c>
      <c r="R1383" s="93" t="s">
        <v>46</v>
      </c>
      <c r="S1383" s="93" t="s">
        <v>46</v>
      </c>
      <c r="T1383" s="93" t="s">
        <v>46</v>
      </c>
      <c r="U1383" s="63"/>
      <c r="V1383" s="23">
        <f t="shared" si="42"/>
        <v>3.3079113280455563</v>
      </c>
      <c r="W1383" s="23">
        <f t="shared" si="43"/>
        <v>0.67770833333333336</v>
      </c>
    </row>
    <row r="1384" spans="1:23" x14ac:dyDescent="0.25">
      <c r="A1384" s="63">
        <v>13500</v>
      </c>
      <c r="B1384" s="91">
        <v>76</v>
      </c>
      <c r="C1384" s="91">
        <v>671</v>
      </c>
      <c r="D1384" s="92">
        <v>7.0830000000000002</v>
      </c>
      <c r="E1384" s="91">
        <v>25.981999999999999</v>
      </c>
      <c r="F1384" s="93">
        <v>11.59</v>
      </c>
      <c r="G1384" s="93">
        <v>11.574999999999999</v>
      </c>
      <c r="H1384" s="93">
        <v>11.516999999999999</v>
      </c>
      <c r="I1384" s="93">
        <v>11.423</v>
      </c>
      <c r="J1384" s="93">
        <v>10.968</v>
      </c>
      <c r="K1384" s="93">
        <v>9.4339999999999993</v>
      </c>
      <c r="L1384" s="93">
        <v>7.66</v>
      </c>
      <c r="M1384" s="93">
        <v>5.9189999999999996</v>
      </c>
      <c r="N1384" s="93">
        <v>4.9219999999999997</v>
      </c>
      <c r="O1384" s="93">
        <v>4.2069999999999999</v>
      </c>
      <c r="P1384" s="93">
        <v>3.7050000000000001</v>
      </c>
      <c r="Q1384" s="93" t="s">
        <v>46</v>
      </c>
      <c r="R1384" s="93" t="s">
        <v>46</v>
      </c>
      <c r="S1384" s="93" t="s">
        <v>46</v>
      </c>
      <c r="T1384" s="93" t="s">
        <v>46</v>
      </c>
      <c r="U1384" s="63"/>
      <c r="V1384" s="23">
        <f t="shared" si="42"/>
        <v>3.6682196809261609</v>
      </c>
      <c r="W1384" s="23">
        <f t="shared" si="43"/>
        <v>1.0825833333333332</v>
      </c>
    </row>
    <row r="1385" spans="1:23" x14ac:dyDescent="0.25">
      <c r="A1385" s="63">
        <v>13518</v>
      </c>
      <c r="B1385" s="91">
        <v>76</v>
      </c>
      <c r="C1385" s="91">
        <v>873</v>
      </c>
      <c r="D1385" s="92">
        <v>4.9169999999999998</v>
      </c>
      <c r="E1385" s="91">
        <v>19.7</v>
      </c>
      <c r="F1385" s="93">
        <v>19.954000000000001</v>
      </c>
      <c r="G1385" s="93">
        <v>19.64</v>
      </c>
      <c r="H1385" s="93">
        <v>19.132999999999999</v>
      </c>
      <c r="I1385" s="93">
        <v>16.742999999999999</v>
      </c>
      <c r="J1385" s="93">
        <v>10.497</v>
      </c>
      <c r="K1385" s="93">
        <v>5.5659999999999998</v>
      </c>
      <c r="L1385" s="93">
        <v>3.726</v>
      </c>
      <c r="M1385" s="93">
        <v>4.524</v>
      </c>
      <c r="N1385" s="93" t="s">
        <v>46</v>
      </c>
      <c r="O1385" s="93" t="s">
        <v>46</v>
      </c>
      <c r="P1385" s="93" t="s">
        <v>46</v>
      </c>
      <c r="Q1385" s="93" t="s">
        <v>46</v>
      </c>
      <c r="R1385" s="93" t="s">
        <v>46</v>
      </c>
      <c r="S1385" s="93" t="s">
        <v>46</v>
      </c>
      <c r="T1385" s="93" t="s">
        <v>46</v>
      </c>
      <c r="U1385" s="63"/>
      <c r="V1385" s="34">
        <f t="shared" si="42"/>
        <v>4.0065080333536711</v>
      </c>
      <c r="W1385" s="34">
        <f t="shared" si="43"/>
        <v>0.8208333333333333</v>
      </c>
    </row>
    <row r="1386" spans="1:23" x14ac:dyDescent="0.25">
      <c r="A1386" s="63">
        <v>13522</v>
      </c>
      <c r="B1386" s="91">
        <v>76</v>
      </c>
      <c r="C1386" s="91">
        <v>954</v>
      </c>
      <c r="D1386" s="92">
        <v>4.5</v>
      </c>
      <c r="E1386" s="91">
        <v>24.02</v>
      </c>
      <c r="F1386" s="93">
        <v>24.166</v>
      </c>
      <c r="G1386" s="93">
        <v>24.131</v>
      </c>
      <c r="H1386" s="93">
        <v>23.420999999999999</v>
      </c>
      <c r="I1386" s="93">
        <v>22.105</v>
      </c>
      <c r="J1386" s="93">
        <v>13.968999999999999</v>
      </c>
      <c r="K1386" s="93">
        <v>8.19</v>
      </c>
      <c r="L1386" s="93">
        <v>7.907</v>
      </c>
      <c r="M1386" s="93">
        <v>6.0039999999999996</v>
      </c>
      <c r="N1386" s="93" t="s">
        <v>46</v>
      </c>
      <c r="O1386" s="93" t="s">
        <v>46</v>
      </c>
      <c r="P1386" s="93" t="s">
        <v>46</v>
      </c>
      <c r="Q1386" s="93" t="s">
        <v>46</v>
      </c>
      <c r="R1386" s="93" t="s">
        <v>46</v>
      </c>
      <c r="S1386" s="93" t="s">
        <v>46</v>
      </c>
      <c r="T1386" s="93" t="s">
        <v>46</v>
      </c>
      <c r="U1386" s="63"/>
      <c r="V1386" s="23">
        <f t="shared" si="42"/>
        <v>5.3377777777777773</v>
      </c>
      <c r="W1386" s="23">
        <f t="shared" si="43"/>
        <v>1.0008333333333332</v>
      </c>
    </row>
    <row r="1387" spans="1:23" x14ac:dyDescent="0.25">
      <c r="A1387" s="63">
        <v>13542</v>
      </c>
      <c r="B1387" s="91">
        <v>76</v>
      </c>
      <c r="C1387" s="91">
        <v>1172</v>
      </c>
      <c r="D1387" s="92">
        <v>5.5</v>
      </c>
      <c r="E1387" s="91">
        <v>15.451000000000001</v>
      </c>
      <c r="F1387" s="93">
        <v>12.98</v>
      </c>
      <c r="G1387" s="93">
        <v>12.948</v>
      </c>
      <c r="H1387" s="93">
        <v>12.673</v>
      </c>
      <c r="I1387" s="93">
        <v>12.196999999999999</v>
      </c>
      <c r="J1387" s="93">
        <v>10.324999999999999</v>
      </c>
      <c r="K1387" s="93">
        <v>6.6639999999999997</v>
      </c>
      <c r="L1387" s="93">
        <v>5.1289999999999996</v>
      </c>
      <c r="M1387" s="93">
        <v>3.8570000000000002</v>
      </c>
      <c r="N1387" s="93">
        <v>3.089</v>
      </c>
      <c r="O1387" s="93" t="s">
        <v>46</v>
      </c>
      <c r="P1387" s="93" t="s">
        <v>46</v>
      </c>
      <c r="Q1387" s="93" t="s">
        <v>46</v>
      </c>
      <c r="R1387" s="93" t="s">
        <v>46</v>
      </c>
      <c r="S1387" s="93" t="s">
        <v>46</v>
      </c>
      <c r="T1387" s="93" t="s">
        <v>46</v>
      </c>
      <c r="U1387" s="63"/>
      <c r="V1387" s="15">
        <f t="shared" si="42"/>
        <v>2.8092727272727274</v>
      </c>
      <c r="W1387" s="15">
        <f t="shared" si="43"/>
        <v>0.64379166666666665</v>
      </c>
    </row>
    <row r="1388" spans="1:23" x14ac:dyDescent="0.25">
      <c r="A1388" s="63">
        <v>13565</v>
      </c>
      <c r="B1388" s="91">
        <v>76</v>
      </c>
      <c r="C1388" s="91">
        <v>1450</v>
      </c>
      <c r="D1388" s="92">
        <v>6.25</v>
      </c>
      <c r="E1388" s="91">
        <v>22.193999999999999</v>
      </c>
      <c r="F1388" s="93">
        <v>18.047999999999998</v>
      </c>
      <c r="G1388" s="93">
        <v>17.86</v>
      </c>
      <c r="H1388" s="93">
        <v>17.285</v>
      </c>
      <c r="I1388" s="93">
        <v>14.212</v>
      </c>
      <c r="J1388" s="93">
        <v>9.141</v>
      </c>
      <c r="K1388" s="93">
        <v>8.2360000000000007</v>
      </c>
      <c r="L1388" s="93">
        <v>5.5129999999999999</v>
      </c>
      <c r="M1388" s="93">
        <v>4.2430000000000003</v>
      </c>
      <c r="N1388" s="93">
        <v>4.2729999999999997</v>
      </c>
      <c r="O1388" s="93">
        <v>3.6760000000000002</v>
      </c>
      <c r="P1388" s="93" t="s">
        <v>46</v>
      </c>
      <c r="Q1388" s="93" t="s">
        <v>46</v>
      </c>
      <c r="R1388" s="93" t="s">
        <v>46</v>
      </c>
      <c r="S1388" s="93" t="s">
        <v>46</v>
      </c>
      <c r="T1388" s="93" t="s">
        <v>46</v>
      </c>
      <c r="U1388" s="63"/>
      <c r="V1388" s="34">
        <f t="shared" si="42"/>
        <v>3.55104</v>
      </c>
      <c r="W1388" s="34">
        <f t="shared" si="43"/>
        <v>0.92474999999999996</v>
      </c>
    </row>
    <row r="1389" spans="1:23" x14ac:dyDescent="0.25">
      <c r="A1389" s="63">
        <v>13577</v>
      </c>
      <c r="B1389" s="91">
        <v>76</v>
      </c>
      <c r="C1389" s="91">
        <v>1556</v>
      </c>
      <c r="D1389" s="92">
        <v>5.5</v>
      </c>
      <c r="E1389" s="91">
        <v>16.898</v>
      </c>
      <c r="F1389" s="93">
        <v>16.443999999999999</v>
      </c>
      <c r="G1389" s="93">
        <v>16.440999999999999</v>
      </c>
      <c r="H1389" s="93">
        <v>16.263000000000002</v>
      </c>
      <c r="I1389" s="93">
        <v>15.955</v>
      </c>
      <c r="J1389" s="93">
        <v>14.019</v>
      </c>
      <c r="K1389" s="93">
        <v>7.19</v>
      </c>
      <c r="L1389" s="93">
        <v>4.8129999999999997</v>
      </c>
      <c r="M1389" s="93">
        <v>3.8250000000000002</v>
      </c>
      <c r="N1389" s="93">
        <v>3.1440000000000001</v>
      </c>
      <c r="O1389" s="93" t="s">
        <v>46</v>
      </c>
      <c r="P1389" s="93" t="s">
        <v>46</v>
      </c>
      <c r="Q1389" s="93" t="s">
        <v>46</v>
      </c>
      <c r="R1389" s="93" t="s">
        <v>46</v>
      </c>
      <c r="S1389" s="93" t="s">
        <v>46</v>
      </c>
      <c r="T1389" s="93" t="s">
        <v>46</v>
      </c>
      <c r="U1389" s="63"/>
      <c r="V1389" s="23">
        <f t="shared" si="42"/>
        <v>3.0723636363636362</v>
      </c>
      <c r="W1389" s="23">
        <f t="shared" si="43"/>
        <v>0.70408333333333328</v>
      </c>
    </row>
    <row r="1390" spans="1:23" x14ac:dyDescent="0.25">
      <c r="A1390" s="63">
        <v>13590</v>
      </c>
      <c r="B1390" s="91">
        <v>76</v>
      </c>
      <c r="C1390" s="91">
        <v>1681</v>
      </c>
      <c r="D1390" s="92">
        <v>4.5830000000000002</v>
      </c>
      <c r="E1390" s="91">
        <v>22.44</v>
      </c>
      <c r="F1390" s="93">
        <v>19.859000000000002</v>
      </c>
      <c r="G1390" s="93">
        <v>19.818999999999999</v>
      </c>
      <c r="H1390" s="93">
        <v>19.532</v>
      </c>
      <c r="I1390" s="93">
        <v>19.027000000000001</v>
      </c>
      <c r="J1390" s="93">
        <v>14.683999999999999</v>
      </c>
      <c r="K1390" s="93">
        <v>9.2260000000000009</v>
      </c>
      <c r="L1390" s="93">
        <v>7.1369999999999996</v>
      </c>
      <c r="M1390" s="93">
        <v>5.6</v>
      </c>
      <c r="N1390" s="93" t="s">
        <v>46</v>
      </c>
      <c r="O1390" s="93" t="s">
        <v>46</v>
      </c>
      <c r="P1390" s="93" t="s">
        <v>46</v>
      </c>
      <c r="Q1390" s="93" t="s">
        <v>46</v>
      </c>
      <c r="R1390" s="93" t="s">
        <v>46</v>
      </c>
      <c r="S1390" s="93" t="s">
        <v>46</v>
      </c>
      <c r="T1390" s="93" t="s">
        <v>46</v>
      </c>
      <c r="U1390" s="63"/>
      <c r="V1390" s="90">
        <f t="shared" si="42"/>
        <v>4.8963560986253549</v>
      </c>
      <c r="W1390" s="90">
        <f t="shared" si="43"/>
        <v>0.93500000000000005</v>
      </c>
    </row>
    <row r="1391" spans="1:23" x14ac:dyDescent="0.25">
      <c r="A1391" s="63">
        <v>13613</v>
      </c>
      <c r="B1391" s="91">
        <v>77</v>
      </c>
      <c r="C1391" s="91">
        <v>166</v>
      </c>
      <c r="D1391" s="92">
        <v>2.5</v>
      </c>
      <c r="E1391" s="91">
        <v>21.701000000000001</v>
      </c>
      <c r="F1391" s="93">
        <v>33.875</v>
      </c>
      <c r="G1391" s="93">
        <v>33.728000000000002</v>
      </c>
      <c r="H1391" s="93">
        <v>32.225999999999999</v>
      </c>
      <c r="I1391" s="93">
        <v>29.501000000000001</v>
      </c>
      <c r="J1391" s="93">
        <v>16.373999999999999</v>
      </c>
      <c r="K1391" s="93">
        <v>10.821999999999999</v>
      </c>
      <c r="L1391" s="93" t="s">
        <v>46</v>
      </c>
      <c r="M1391" s="93" t="s">
        <v>46</v>
      </c>
      <c r="N1391" s="93" t="s">
        <v>46</v>
      </c>
      <c r="O1391" s="93" t="s">
        <v>46</v>
      </c>
      <c r="P1391" s="93" t="s">
        <v>46</v>
      </c>
      <c r="Q1391" s="93" t="s">
        <v>46</v>
      </c>
      <c r="R1391" s="93" t="s">
        <v>46</v>
      </c>
      <c r="S1391" s="93" t="s">
        <v>46</v>
      </c>
      <c r="T1391" s="93" t="s">
        <v>46</v>
      </c>
      <c r="U1391" s="63"/>
      <c r="V1391" s="23">
        <f t="shared" si="42"/>
        <v>8.6804000000000006</v>
      </c>
      <c r="W1391" s="23">
        <f t="shared" si="43"/>
        <v>0.90420833333333339</v>
      </c>
    </row>
    <row r="1392" spans="1:23" hidden="1" x14ac:dyDescent="0.25">
      <c r="A1392" s="63">
        <v>13623</v>
      </c>
      <c r="B1392" s="91">
        <v>77</v>
      </c>
      <c r="C1392" s="91">
        <v>272</v>
      </c>
      <c r="D1392" s="92">
        <v>1.833</v>
      </c>
      <c r="E1392" s="91">
        <v>18.411000000000001</v>
      </c>
      <c r="F1392" s="93">
        <v>55.261000000000003</v>
      </c>
      <c r="G1392" s="93">
        <v>50.975000000000001</v>
      </c>
      <c r="H1392" s="93">
        <v>36.932000000000002</v>
      </c>
      <c r="I1392" s="93">
        <v>24.981999999999999</v>
      </c>
      <c r="J1392" s="93">
        <v>17.013000000000002</v>
      </c>
      <c r="K1392" s="93" t="s">
        <v>46</v>
      </c>
      <c r="L1392" s="93" t="s">
        <v>46</v>
      </c>
      <c r="M1392" s="93" t="s">
        <v>46</v>
      </c>
      <c r="N1392" s="93" t="s">
        <v>46</v>
      </c>
      <c r="O1392" s="93" t="s">
        <v>46</v>
      </c>
      <c r="P1392" s="93" t="s">
        <v>46</v>
      </c>
      <c r="Q1392" s="93" t="s">
        <v>46</v>
      </c>
      <c r="R1392" s="93" t="s">
        <v>46</v>
      </c>
      <c r="S1392" s="93" t="s">
        <v>46</v>
      </c>
      <c r="T1392" s="93" t="s">
        <v>46</v>
      </c>
      <c r="U1392" s="63"/>
      <c r="V1392" s="23">
        <f t="shared" si="42"/>
        <v>10.044189852700493</v>
      </c>
      <c r="W1392" s="23">
        <f t="shared" si="43"/>
        <v>0.76712500000000006</v>
      </c>
    </row>
    <row r="1393" spans="1:23" x14ac:dyDescent="0.25">
      <c r="A1393" s="63">
        <v>13637</v>
      </c>
      <c r="B1393" s="91">
        <v>77</v>
      </c>
      <c r="C1393" s="91">
        <v>421</v>
      </c>
      <c r="D1393" s="92">
        <v>2.4169999999999998</v>
      </c>
      <c r="E1393" s="91">
        <v>24.571999999999999</v>
      </c>
      <c r="F1393" s="93">
        <v>53.444000000000003</v>
      </c>
      <c r="G1393" s="93">
        <v>52.676000000000002</v>
      </c>
      <c r="H1393" s="93">
        <v>47.390999999999998</v>
      </c>
      <c r="I1393" s="93">
        <v>34.94</v>
      </c>
      <c r="J1393" s="93">
        <v>17.690999999999999</v>
      </c>
      <c r="K1393" s="93">
        <v>12.272</v>
      </c>
      <c r="L1393" s="93" t="s">
        <v>46</v>
      </c>
      <c r="M1393" s="93" t="s">
        <v>46</v>
      </c>
      <c r="N1393" s="93" t="s">
        <v>46</v>
      </c>
      <c r="O1393" s="93" t="s">
        <v>46</v>
      </c>
      <c r="P1393" s="93" t="s">
        <v>46</v>
      </c>
      <c r="Q1393" s="93" t="s">
        <v>46</v>
      </c>
      <c r="R1393" s="93" t="s">
        <v>46</v>
      </c>
      <c r="S1393" s="93" t="s">
        <v>46</v>
      </c>
      <c r="T1393" s="93" t="s">
        <v>46</v>
      </c>
      <c r="U1393" s="63"/>
      <c r="V1393" s="23">
        <f t="shared" si="42"/>
        <v>10.166321886636327</v>
      </c>
      <c r="W1393" s="23">
        <f t="shared" si="43"/>
        <v>1.0238333333333334</v>
      </c>
    </row>
    <row r="1394" spans="1:23" x14ac:dyDescent="0.25">
      <c r="A1394" s="63">
        <v>13664</v>
      </c>
      <c r="B1394" s="91">
        <v>77</v>
      </c>
      <c r="C1394" s="91">
        <v>724</v>
      </c>
      <c r="D1394" s="92">
        <v>4.8330000000000002</v>
      </c>
      <c r="E1394" s="91">
        <v>18.222000000000001</v>
      </c>
      <c r="F1394" s="93">
        <v>16.3</v>
      </c>
      <c r="G1394" s="93">
        <v>16.209</v>
      </c>
      <c r="H1394" s="93">
        <v>15.968999999999999</v>
      </c>
      <c r="I1394" s="93">
        <v>15.632</v>
      </c>
      <c r="J1394" s="93">
        <v>10.654</v>
      </c>
      <c r="K1394" s="93">
        <v>7.5140000000000002</v>
      </c>
      <c r="L1394" s="93">
        <v>5.58</v>
      </c>
      <c r="M1394" s="93">
        <v>4.468</v>
      </c>
      <c r="N1394" s="93" t="s">
        <v>46</v>
      </c>
      <c r="O1394" s="93" t="s">
        <v>46</v>
      </c>
      <c r="P1394" s="93" t="s">
        <v>46</v>
      </c>
      <c r="Q1394" s="93" t="s">
        <v>46</v>
      </c>
      <c r="R1394" s="93" t="s">
        <v>46</v>
      </c>
      <c r="S1394" s="93" t="s">
        <v>46</v>
      </c>
      <c r="T1394" s="93" t="s">
        <v>46</v>
      </c>
      <c r="U1394" s="63"/>
      <c r="V1394" s="90">
        <f t="shared" si="42"/>
        <v>3.7703289882060833</v>
      </c>
      <c r="W1394" s="90">
        <f t="shared" si="43"/>
        <v>0.75925000000000009</v>
      </c>
    </row>
    <row r="1395" spans="1:23" x14ac:dyDescent="0.25">
      <c r="A1395" s="63">
        <v>13686</v>
      </c>
      <c r="B1395" s="91">
        <v>77</v>
      </c>
      <c r="C1395" s="91">
        <v>928</v>
      </c>
      <c r="D1395" s="92">
        <v>2.4169999999999998</v>
      </c>
      <c r="E1395" s="91">
        <v>25.620999999999999</v>
      </c>
      <c r="F1395" s="93">
        <v>42.685000000000002</v>
      </c>
      <c r="G1395" s="93">
        <v>41.944000000000003</v>
      </c>
      <c r="H1395" s="93">
        <v>37.561</v>
      </c>
      <c r="I1395" s="93">
        <v>28.234999999999999</v>
      </c>
      <c r="J1395" s="93">
        <v>18.457999999999998</v>
      </c>
      <c r="K1395" s="93">
        <v>12.228</v>
      </c>
      <c r="L1395" s="93" t="s">
        <v>46</v>
      </c>
      <c r="M1395" s="93" t="s">
        <v>46</v>
      </c>
      <c r="N1395" s="93" t="s">
        <v>46</v>
      </c>
      <c r="O1395" s="93" t="s">
        <v>46</v>
      </c>
      <c r="P1395" s="93" t="s">
        <v>46</v>
      </c>
      <c r="Q1395" s="93" t="s">
        <v>46</v>
      </c>
      <c r="R1395" s="93" t="s">
        <v>46</v>
      </c>
      <c r="S1395" s="93" t="s">
        <v>46</v>
      </c>
      <c r="T1395" s="93" t="s">
        <v>46</v>
      </c>
      <c r="U1395" s="63"/>
      <c r="V1395" s="23">
        <f t="shared" si="42"/>
        <v>10.600330988829127</v>
      </c>
      <c r="W1395" s="23">
        <f t="shared" si="43"/>
        <v>1.0675416666666666</v>
      </c>
    </row>
    <row r="1396" spans="1:23" x14ac:dyDescent="0.25">
      <c r="A1396" s="63">
        <v>13694</v>
      </c>
      <c r="B1396" s="91">
        <v>77</v>
      </c>
      <c r="C1396" s="91">
        <v>1025</v>
      </c>
      <c r="D1396" s="92">
        <v>4</v>
      </c>
      <c r="E1396" s="91">
        <v>18.940999999999999</v>
      </c>
      <c r="F1396" s="93">
        <v>27.111999999999998</v>
      </c>
      <c r="G1396" s="93">
        <v>27.001000000000001</v>
      </c>
      <c r="H1396" s="93">
        <v>26.196000000000002</v>
      </c>
      <c r="I1396" s="93">
        <v>24.471</v>
      </c>
      <c r="J1396" s="93">
        <v>12.913</v>
      </c>
      <c r="K1396" s="93">
        <v>8.3330000000000002</v>
      </c>
      <c r="L1396" s="93">
        <v>5.742</v>
      </c>
      <c r="M1396" s="93">
        <v>4.7350000000000003</v>
      </c>
      <c r="N1396" s="93" t="s">
        <v>46</v>
      </c>
      <c r="O1396" s="93" t="s">
        <v>46</v>
      </c>
      <c r="P1396" s="93" t="s">
        <v>46</v>
      </c>
      <c r="Q1396" s="93" t="s">
        <v>46</v>
      </c>
      <c r="R1396" s="93" t="s">
        <v>46</v>
      </c>
      <c r="S1396" s="93" t="s">
        <v>46</v>
      </c>
      <c r="T1396" s="93" t="s">
        <v>46</v>
      </c>
      <c r="U1396" s="63"/>
      <c r="V1396" s="90">
        <f t="shared" si="42"/>
        <v>4.7352499999999997</v>
      </c>
      <c r="W1396" s="90">
        <f t="shared" si="43"/>
        <v>0.78920833333333329</v>
      </c>
    </row>
    <row r="1397" spans="1:23" x14ac:dyDescent="0.25">
      <c r="A1397" s="63">
        <v>13696</v>
      </c>
      <c r="B1397" s="91">
        <v>77</v>
      </c>
      <c r="C1397" s="91">
        <v>1077</v>
      </c>
      <c r="D1397" s="92">
        <v>5.5</v>
      </c>
      <c r="E1397" s="91">
        <v>25.01</v>
      </c>
      <c r="F1397" s="93">
        <v>21.850999999999999</v>
      </c>
      <c r="G1397" s="93">
        <v>21.734000000000002</v>
      </c>
      <c r="H1397" s="93">
        <v>21.521000000000001</v>
      </c>
      <c r="I1397" s="93">
        <v>21.164000000000001</v>
      </c>
      <c r="J1397" s="93">
        <v>17.155999999999999</v>
      </c>
      <c r="K1397" s="93">
        <v>10.199999999999999</v>
      </c>
      <c r="L1397" s="93">
        <v>7.3959999999999999</v>
      </c>
      <c r="M1397" s="93">
        <v>6.21</v>
      </c>
      <c r="N1397" s="93">
        <v>5.0010000000000003</v>
      </c>
      <c r="O1397" s="93" t="s">
        <v>46</v>
      </c>
      <c r="P1397" s="93" t="s">
        <v>46</v>
      </c>
      <c r="Q1397" s="93" t="s">
        <v>46</v>
      </c>
      <c r="R1397" s="93" t="s">
        <v>46</v>
      </c>
      <c r="S1397" s="93" t="s">
        <v>46</v>
      </c>
      <c r="T1397" s="93" t="s">
        <v>46</v>
      </c>
      <c r="U1397" s="63"/>
      <c r="V1397" s="23">
        <f t="shared" si="42"/>
        <v>4.5472727272727278</v>
      </c>
      <c r="W1397" s="23">
        <f t="shared" si="43"/>
        <v>1.0420833333333335</v>
      </c>
    </row>
    <row r="1398" spans="1:23" hidden="1" x14ac:dyDescent="0.25">
      <c r="A1398" s="63">
        <v>13704</v>
      </c>
      <c r="B1398" s="91">
        <v>77</v>
      </c>
      <c r="C1398" s="91">
        <v>1168</v>
      </c>
      <c r="D1398" s="92">
        <v>1.5</v>
      </c>
      <c r="E1398" s="91">
        <v>18.338000000000001</v>
      </c>
      <c r="F1398" s="93">
        <v>58.558</v>
      </c>
      <c r="G1398" s="93">
        <v>53.540999999999997</v>
      </c>
      <c r="H1398" s="93">
        <v>26.783999999999999</v>
      </c>
      <c r="I1398" s="93">
        <v>28.265999999999998</v>
      </c>
      <c r="J1398" s="93">
        <v>17.91</v>
      </c>
      <c r="K1398" s="93" t="s">
        <v>46</v>
      </c>
      <c r="L1398" s="93" t="s">
        <v>46</v>
      </c>
      <c r="M1398" s="93" t="s">
        <v>46</v>
      </c>
      <c r="N1398" s="93" t="s">
        <v>46</v>
      </c>
      <c r="O1398" s="93" t="s">
        <v>46</v>
      </c>
      <c r="P1398" s="93" t="s">
        <v>46</v>
      </c>
      <c r="Q1398" s="93" t="s">
        <v>46</v>
      </c>
      <c r="R1398" s="93" t="s">
        <v>46</v>
      </c>
      <c r="S1398" s="93" t="s">
        <v>46</v>
      </c>
      <c r="T1398" s="93" t="s">
        <v>46</v>
      </c>
      <c r="U1398" s="63"/>
      <c r="V1398" s="23">
        <f t="shared" si="42"/>
        <v>12.225333333333333</v>
      </c>
      <c r="W1398" s="23">
        <f t="shared" si="43"/>
        <v>0.76408333333333334</v>
      </c>
    </row>
    <row r="1399" spans="1:23" x14ac:dyDescent="0.25">
      <c r="A1399" s="63">
        <v>13714</v>
      </c>
      <c r="B1399" s="91">
        <v>77</v>
      </c>
      <c r="C1399" s="91">
        <v>1256</v>
      </c>
      <c r="D1399" s="92">
        <v>3.0830000000000002</v>
      </c>
      <c r="E1399" s="91">
        <v>23.814</v>
      </c>
      <c r="F1399" s="93">
        <v>36.537999999999997</v>
      </c>
      <c r="G1399" s="93">
        <v>36.21</v>
      </c>
      <c r="H1399" s="93">
        <v>34.491</v>
      </c>
      <c r="I1399" s="93">
        <v>29.895</v>
      </c>
      <c r="J1399" s="93">
        <v>21.77</v>
      </c>
      <c r="K1399" s="93">
        <v>11.058</v>
      </c>
      <c r="L1399" s="93">
        <v>7.9089999999999998</v>
      </c>
      <c r="M1399" s="93" t="s">
        <v>46</v>
      </c>
      <c r="N1399" s="93" t="s">
        <v>46</v>
      </c>
      <c r="O1399" s="93" t="s">
        <v>46</v>
      </c>
      <c r="P1399" s="93" t="s">
        <v>46</v>
      </c>
      <c r="Q1399" s="93" t="s">
        <v>46</v>
      </c>
      <c r="R1399" s="93" t="s">
        <v>46</v>
      </c>
      <c r="S1399" s="93" t="s">
        <v>46</v>
      </c>
      <c r="T1399" s="93" t="s">
        <v>46</v>
      </c>
      <c r="U1399" s="63"/>
      <c r="V1399" s="90">
        <f t="shared" si="42"/>
        <v>7.724294518326305</v>
      </c>
      <c r="W1399" s="90">
        <f t="shared" si="43"/>
        <v>0.99224999999999997</v>
      </c>
    </row>
    <row r="1400" spans="1:23" x14ac:dyDescent="0.25">
      <c r="A1400" s="63">
        <v>13724</v>
      </c>
      <c r="B1400" s="91">
        <v>77</v>
      </c>
      <c r="C1400" s="91">
        <v>1371</v>
      </c>
      <c r="D1400" s="92">
        <v>3.5830000000000002</v>
      </c>
      <c r="E1400" s="91">
        <v>16.992999999999999</v>
      </c>
      <c r="F1400" s="93">
        <v>20.010000000000002</v>
      </c>
      <c r="G1400" s="93">
        <v>19.056999999999999</v>
      </c>
      <c r="H1400" s="93">
        <v>17.242000000000001</v>
      </c>
      <c r="I1400" s="93">
        <v>15.605</v>
      </c>
      <c r="J1400" s="93">
        <v>9.3320000000000007</v>
      </c>
      <c r="K1400" s="93">
        <v>6.9619999999999997</v>
      </c>
      <c r="L1400" s="93">
        <v>5.5640000000000001</v>
      </c>
      <c r="M1400" s="93" t="s">
        <v>46</v>
      </c>
      <c r="N1400" s="93" t="s">
        <v>46</v>
      </c>
      <c r="O1400" s="93" t="s">
        <v>46</v>
      </c>
      <c r="P1400" s="93" t="s">
        <v>46</v>
      </c>
      <c r="Q1400" s="93" t="s">
        <v>46</v>
      </c>
      <c r="R1400" s="93" t="s">
        <v>46</v>
      </c>
      <c r="S1400" s="93" t="s">
        <v>46</v>
      </c>
      <c r="T1400" s="93" t="s">
        <v>46</v>
      </c>
      <c r="U1400" s="63"/>
      <c r="V1400" s="23">
        <f t="shared" si="42"/>
        <v>4.7426737370918222</v>
      </c>
      <c r="W1400" s="23">
        <f t="shared" si="43"/>
        <v>0.70804166666666657</v>
      </c>
    </row>
    <row r="1401" spans="1:23" x14ac:dyDescent="0.25">
      <c r="A1401" s="63">
        <v>13733</v>
      </c>
      <c r="B1401" s="91">
        <v>77</v>
      </c>
      <c r="C1401" s="91">
        <v>1453</v>
      </c>
      <c r="D1401" s="92">
        <v>6.8330000000000002</v>
      </c>
      <c r="E1401" s="91">
        <v>28.111000000000001</v>
      </c>
      <c r="F1401" s="93">
        <v>16.852</v>
      </c>
      <c r="G1401" s="93">
        <v>16.593</v>
      </c>
      <c r="H1401" s="93">
        <v>16.071999999999999</v>
      </c>
      <c r="I1401" s="93">
        <v>15.552</v>
      </c>
      <c r="J1401" s="93">
        <v>14.202999999999999</v>
      </c>
      <c r="K1401" s="93">
        <v>10.356999999999999</v>
      </c>
      <c r="L1401" s="93">
        <v>6.9329999999999998</v>
      </c>
      <c r="M1401" s="93">
        <v>5.21</v>
      </c>
      <c r="N1401" s="93">
        <v>5.0960000000000001</v>
      </c>
      <c r="O1401" s="93">
        <v>4.6390000000000002</v>
      </c>
      <c r="P1401" s="93" t="s">
        <v>46</v>
      </c>
      <c r="Q1401" s="93" t="s">
        <v>46</v>
      </c>
      <c r="R1401" s="93" t="s">
        <v>46</v>
      </c>
      <c r="S1401" s="93" t="s">
        <v>46</v>
      </c>
      <c r="T1401" s="93" t="s">
        <v>46</v>
      </c>
      <c r="U1401" s="63"/>
      <c r="V1401" s="15">
        <f t="shared" si="42"/>
        <v>4.1140055612468904</v>
      </c>
      <c r="W1401" s="15">
        <f t="shared" si="43"/>
        <v>1.1712916666666666</v>
      </c>
    </row>
    <row r="1402" spans="1:23" x14ac:dyDescent="0.25">
      <c r="A1402" s="63">
        <v>13738</v>
      </c>
      <c r="B1402" s="91">
        <v>77</v>
      </c>
      <c r="C1402" s="91">
        <v>1534</v>
      </c>
      <c r="D1402" s="92">
        <v>7</v>
      </c>
      <c r="E1402" s="91">
        <v>27.07</v>
      </c>
      <c r="F1402" s="93">
        <v>17.148</v>
      </c>
      <c r="G1402" s="93">
        <v>17.103000000000002</v>
      </c>
      <c r="H1402" s="93">
        <v>16.698</v>
      </c>
      <c r="I1402" s="93">
        <v>15.962</v>
      </c>
      <c r="J1402" s="93">
        <v>10.516</v>
      </c>
      <c r="K1402" s="93">
        <v>8.7089999999999996</v>
      </c>
      <c r="L1402" s="93">
        <v>7.06</v>
      </c>
      <c r="M1402" s="93">
        <v>5.7489999999999997</v>
      </c>
      <c r="N1402" s="93">
        <v>5.3230000000000004</v>
      </c>
      <c r="O1402" s="93">
        <v>4.5019999999999998</v>
      </c>
      <c r="P1402" s="93">
        <v>3.867</v>
      </c>
      <c r="Q1402" s="93" t="s">
        <v>46</v>
      </c>
      <c r="R1402" s="93" t="s">
        <v>46</v>
      </c>
      <c r="S1402" s="93" t="s">
        <v>46</v>
      </c>
      <c r="T1402" s="93" t="s">
        <v>46</v>
      </c>
      <c r="U1402" s="63"/>
      <c r="V1402" s="23">
        <f t="shared" si="42"/>
        <v>3.867142857142857</v>
      </c>
      <c r="W1402" s="23">
        <f t="shared" si="43"/>
        <v>1.1279166666666667</v>
      </c>
    </row>
    <row r="1403" spans="1:23" x14ac:dyDescent="0.25">
      <c r="A1403" s="63">
        <v>13762</v>
      </c>
      <c r="B1403" s="91">
        <v>77</v>
      </c>
      <c r="C1403" s="91">
        <v>1751</v>
      </c>
      <c r="D1403" s="92">
        <v>5.4169999999999998</v>
      </c>
      <c r="E1403" s="91">
        <v>23.053999999999998</v>
      </c>
      <c r="F1403" s="93">
        <v>18.37</v>
      </c>
      <c r="G1403" s="93">
        <v>18.338999999999999</v>
      </c>
      <c r="H1403" s="93">
        <v>18.152000000000001</v>
      </c>
      <c r="I1403" s="93">
        <v>17.829999999999998</v>
      </c>
      <c r="J1403" s="93">
        <v>14.795999999999999</v>
      </c>
      <c r="K1403" s="93">
        <v>8.7880000000000003</v>
      </c>
      <c r="L1403" s="93">
        <v>7.2539999999999996</v>
      </c>
      <c r="M1403" s="93">
        <v>5.7030000000000003</v>
      </c>
      <c r="N1403" s="93">
        <v>4.593</v>
      </c>
      <c r="O1403" s="93" t="s">
        <v>46</v>
      </c>
      <c r="P1403" s="93" t="s">
        <v>46</v>
      </c>
      <c r="Q1403" s="93" t="s">
        <v>46</v>
      </c>
      <c r="R1403" s="93" t="s">
        <v>46</v>
      </c>
      <c r="S1403" s="93" t="s">
        <v>46</v>
      </c>
      <c r="T1403" s="93" t="s">
        <v>46</v>
      </c>
      <c r="U1403" s="63"/>
      <c r="V1403" s="23">
        <f t="shared" si="42"/>
        <v>4.2558611777736752</v>
      </c>
      <c r="W1403" s="23">
        <f t="shared" si="43"/>
        <v>0.96058333333333323</v>
      </c>
    </row>
    <row r="1404" spans="1:23" x14ac:dyDescent="0.25">
      <c r="A1404" s="63">
        <v>13764</v>
      </c>
      <c r="B1404" s="91">
        <v>77</v>
      </c>
      <c r="C1404" s="91">
        <v>1796</v>
      </c>
      <c r="D1404" s="92">
        <v>8.0830000000000002</v>
      </c>
      <c r="E1404" s="91">
        <v>19.541</v>
      </c>
      <c r="F1404" s="93">
        <v>9.0020000000000007</v>
      </c>
      <c r="G1404" s="93">
        <v>9.0009999999999994</v>
      </c>
      <c r="H1404" s="93">
        <v>8.93</v>
      </c>
      <c r="I1404" s="93">
        <v>8.8070000000000004</v>
      </c>
      <c r="J1404" s="93">
        <v>8.0250000000000004</v>
      </c>
      <c r="K1404" s="93">
        <v>4.5819999999999999</v>
      </c>
      <c r="L1404" s="93">
        <v>4.4269999999999996</v>
      </c>
      <c r="M1404" s="93">
        <v>4.2960000000000003</v>
      </c>
      <c r="N1404" s="93">
        <v>3.8220000000000001</v>
      </c>
      <c r="O1404" s="93">
        <v>3.2410000000000001</v>
      </c>
      <c r="P1404" s="93">
        <v>2.78</v>
      </c>
      <c r="Q1404" s="93">
        <v>2.4420000000000002</v>
      </c>
      <c r="R1404" s="93" t="s">
        <v>46</v>
      </c>
      <c r="S1404" s="93" t="s">
        <v>46</v>
      </c>
      <c r="T1404" s="93" t="s">
        <v>46</v>
      </c>
      <c r="U1404" s="63"/>
      <c r="V1404" s="34">
        <f t="shared" si="42"/>
        <v>2.4175429914635655</v>
      </c>
      <c r="W1404" s="34">
        <f t="shared" si="43"/>
        <v>0.81420833333333331</v>
      </c>
    </row>
    <row r="1405" spans="1:23" x14ac:dyDescent="0.25">
      <c r="A1405" s="63">
        <v>13773</v>
      </c>
      <c r="B1405" s="91">
        <v>78</v>
      </c>
      <c r="C1405" s="91">
        <v>34</v>
      </c>
      <c r="D1405" s="92">
        <v>3.1669999999999998</v>
      </c>
      <c r="E1405" s="91">
        <v>17.88</v>
      </c>
      <c r="F1405" s="93">
        <v>29.033000000000001</v>
      </c>
      <c r="G1405" s="93">
        <v>28.887</v>
      </c>
      <c r="H1405" s="93">
        <v>27.927</v>
      </c>
      <c r="I1405" s="93">
        <v>26.059000000000001</v>
      </c>
      <c r="J1405" s="93">
        <v>14.394</v>
      </c>
      <c r="K1405" s="93">
        <v>7.35</v>
      </c>
      <c r="L1405" s="93">
        <v>5.9589999999999996</v>
      </c>
      <c r="M1405" s="93" t="s">
        <v>46</v>
      </c>
      <c r="N1405" s="93" t="s">
        <v>46</v>
      </c>
      <c r="O1405" s="93" t="s">
        <v>46</v>
      </c>
      <c r="P1405" s="93" t="s">
        <v>46</v>
      </c>
      <c r="Q1405" s="93" t="s">
        <v>46</v>
      </c>
      <c r="R1405" s="93" t="s">
        <v>46</v>
      </c>
      <c r="S1405" s="93" t="s">
        <v>46</v>
      </c>
      <c r="T1405" s="93" t="s">
        <v>46</v>
      </c>
      <c r="U1405" s="63"/>
      <c r="V1405" s="23">
        <f t="shared" si="42"/>
        <v>5.6457215029996846</v>
      </c>
      <c r="W1405" s="23">
        <f t="shared" si="43"/>
        <v>0.745</v>
      </c>
    </row>
    <row r="1406" spans="1:23" x14ac:dyDescent="0.25">
      <c r="A1406" s="63">
        <v>13777</v>
      </c>
      <c r="B1406" s="91">
        <v>78</v>
      </c>
      <c r="C1406" s="91">
        <v>80</v>
      </c>
      <c r="D1406" s="92">
        <v>3.5830000000000002</v>
      </c>
      <c r="E1406" s="91">
        <v>30.029</v>
      </c>
      <c r="F1406" s="93">
        <v>36.579000000000001</v>
      </c>
      <c r="G1406" s="93">
        <v>34.976999999999997</v>
      </c>
      <c r="H1406" s="93">
        <v>33.36</v>
      </c>
      <c r="I1406" s="93">
        <v>31.035</v>
      </c>
      <c r="J1406" s="93">
        <v>20.062000000000001</v>
      </c>
      <c r="K1406" s="93">
        <v>12.519</v>
      </c>
      <c r="L1406" s="93">
        <v>8.7750000000000004</v>
      </c>
      <c r="M1406" s="93" t="s">
        <v>46</v>
      </c>
      <c r="N1406" s="93" t="s">
        <v>46</v>
      </c>
      <c r="O1406" s="93" t="s">
        <v>46</v>
      </c>
      <c r="P1406" s="93" t="s">
        <v>46</v>
      </c>
      <c r="Q1406" s="93" t="s">
        <v>46</v>
      </c>
      <c r="R1406" s="93" t="s">
        <v>46</v>
      </c>
      <c r="S1406" s="93" t="s">
        <v>46</v>
      </c>
      <c r="T1406" s="93" t="s">
        <v>46</v>
      </c>
      <c r="U1406" s="63"/>
      <c r="V1406" s="23">
        <f t="shared" si="42"/>
        <v>8.3809656712252298</v>
      </c>
      <c r="W1406" s="23">
        <f t="shared" si="43"/>
        <v>1.2512083333333333</v>
      </c>
    </row>
    <row r="1407" spans="1:23" x14ac:dyDescent="0.25">
      <c r="A1407" s="63">
        <v>13792</v>
      </c>
      <c r="B1407" s="91">
        <v>78</v>
      </c>
      <c r="C1407" s="91">
        <v>229</v>
      </c>
      <c r="D1407" s="92">
        <v>4.8330000000000002</v>
      </c>
      <c r="E1407" s="91">
        <v>37.81</v>
      </c>
      <c r="F1407" s="93">
        <v>34.783000000000001</v>
      </c>
      <c r="G1407" s="93">
        <v>34.780999999999999</v>
      </c>
      <c r="H1407" s="93">
        <v>33.978000000000002</v>
      </c>
      <c r="I1407" s="93">
        <v>32.838000000000001</v>
      </c>
      <c r="J1407" s="93">
        <v>28.055</v>
      </c>
      <c r="K1407" s="93">
        <v>17.067</v>
      </c>
      <c r="L1407" s="93">
        <v>11.683999999999999</v>
      </c>
      <c r="M1407" s="93">
        <v>9.298</v>
      </c>
      <c r="N1407" s="93" t="s">
        <v>46</v>
      </c>
      <c r="O1407" s="93" t="s">
        <v>46</v>
      </c>
      <c r="P1407" s="93" t="s">
        <v>46</v>
      </c>
      <c r="Q1407" s="93" t="s">
        <v>46</v>
      </c>
      <c r="R1407" s="93" t="s">
        <v>46</v>
      </c>
      <c r="S1407" s="93" t="s">
        <v>46</v>
      </c>
      <c r="T1407" s="93" t="s">
        <v>46</v>
      </c>
      <c r="U1407" s="63"/>
      <c r="V1407" s="15">
        <f t="shared" si="42"/>
        <v>7.8232981584936896</v>
      </c>
      <c r="W1407" s="15">
        <f t="shared" si="43"/>
        <v>1.5754166666666667</v>
      </c>
    </row>
    <row r="1408" spans="1:23" x14ac:dyDescent="0.25">
      <c r="A1408" s="63">
        <v>13813</v>
      </c>
      <c r="B1408" s="91">
        <v>78</v>
      </c>
      <c r="C1408" s="91">
        <v>481</v>
      </c>
      <c r="D1408" s="92">
        <v>7.1669999999999998</v>
      </c>
      <c r="E1408" s="91">
        <v>16.690000000000001</v>
      </c>
      <c r="F1408" s="93">
        <v>9.4489999999999998</v>
      </c>
      <c r="G1408" s="93">
        <v>9.4369999999999994</v>
      </c>
      <c r="H1408" s="93">
        <v>9.3420000000000005</v>
      </c>
      <c r="I1408" s="93">
        <v>9.1989999999999998</v>
      </c>
      <c r="J1408" s="93">
        <v>8.5510000000000002</v>
      </c>
      <c r="K1408" s="93">
        <v>6.8209999999999997</v>
      </c>
      <c r="L1408" s="93">
        <v>5.2930000000000001</v>
      </c>
      <c r="M1408" s="93">
        <v>4.1189999999999998</v>
      </c>
      <c r="N1408" s="93">
        <v>3.3149999999999999</v>
      </c>
      <c r="O1408" s="93">
        <v>2.77</v>
      </c>
      <c r="P1408" s="93">
        <v>2.3839999999999999</v>
      </c>
      <c r="Q1408" s="93" t="s">
        <v>46</v>
      </c>
      <c r="R1408" s="93" t="s">
        <v>46</v>
      </c>
      <c r="S1408" s="93" t="s">
        <v>46</v>
      </c>
      <c r="T1408" s="93" t="s">
        <v>46</v>
      </c>
      <c r="U1408" s="63"/>
      <c r="V1408" s="23">
        <f t="shared" si="42"/>
        <v>2.3287288963304036</v>
      </c>
      <c r="W1408" s="23">
        <f t="shared" si="43"/>
        <v>0.69541666666666668</v>
      </c>
    </row>
    <row r="1409" spans="1:23" x14ac:dyDescent="0.25">
      <c r="A1409" s="63">
        <v>13816</v>
      </c>
      <c r="B1409" s="91">
        <v>78</v>
      </c>
      <c r="C1409" s="91">
        <v>523</v>
      </c>
      <c r="D1409" s="92">
        <v>2.6669999999999998</v>
      </c>
      <c r="E1409" s="91">
        <v>32.042000000000002</v>
      </c>
      <c r="F1409" s="93">
        <v>50.411999999999999</v>
      </c>
      <c r="G1409" s="93">
        <v>50.256</v>
      </c>
      <c r="H1409" s="93">
        <v>40.198999999999998</v>
      </c>
      <c r="I1409" s="93">
        <v>31.916</v>
      </c>
      <c r="J1409" s="93">
        <v>25.952000000000002</v>
      </c>
      <c r="K1409" s="93">
        <v>15.305999999999999</v>
      </c>
      <c r="L1409" s="93" t="s">
        <v>46</v>
      </c>
      <c r="M1409" s="93" t="s">
        <v>46</v>
      </c>
      <c r="N1409" s="93" t="s">
        <v>46</v>
      </c>
      <c r="O1409" s="93" t="s">
        <v>46</v>
      </c>
      <c r="P1409" s="93" t="s">
        <v>46</v>
      </c>
      <c r="Q1409" s="93" t="s">
        <v>46</v>
      </c>
      <c r="R1409" s="93" t="s">
        <v>46</v>
      </c>
      <c r="S1409" s="93" t="s">
        <v>46</v>
      </c>
      <c r="T1409" s="93" t="s">
        <v>46</v>
      </c>
      <c r="U1409" s="63"/>
      <c r="V1409" s="34">
        <f t="shared" si="42"/>
        <v>12.014248218972631</v>
      </c>
      <c r="W1409" s="34">
        <f t="shared" si="43"/>
        <v>1.3350833333333334</v>
      </c>
    </row>
    <row r="1410" spans="1:23" hidden="1" x14ac:dyDescent="0.25">
      <c r="A1410" s="63">
        <v>13829</v>
      </c>
      <c r="B1410" s="91">
        <v>78</v>
      </c>
      <c r="C1410" s="91">
        <v>666</v>
      </c>
      <c r="D1410" s="92">
        <v>1.583</v>
      </c>
      <c r="E1410" s="91">
        <v>15.603999999999999</v>
      </c>
      <c r="F1410" s="93">
        <v>51.033999999999999</v>
      </c>
      <c r="G1410" s="93">
        <v>47.24</v>
      </c>
      <c r="H1410" s="93">
        <v>30.071000000000002</v>
      </c>
      <c r="I1410" s="93">
        <v>20.259</v>
      </c>
      <c r="J1410" s="93">
        <v>13.61</v>
      </c>
      <c r="K1410" s="93" t="s">
        <v>46</v>
      </c>
      <c r="L1410" s="93" t="s">
        <v>46</v>
      </c>
      <c r="M1410" s="93" t="s">
        <v>46</v>
      </c>
      <c r="N1410" s="93" t="s">
        <v>46</v>
      </c>
      <c r="O1410" s="93" t="s">
        <v>46</v>
      </c>
      <c r="P1410" s="93" t="s">
        <v>46</v>
      </c>
      <c r="Q1410" s="93" t="s">
        <v>46</v>
      </c>
      <c r="R1410" s="93" t="s">
        <v>46</v>
      </c>
      <c r="S1410" s="93" t="s">
        <v>46</v>
      </c>
      <c r="T1410" s="93" t="s">
        <v>46</v>
      </c>
      <c r="U1410" s="63"/>
      <c r="V1410" s="23">
        <f t="shared" si="42"/>
        <v>9.8572331017056225</v>
      </c>
      <c r="W1410" s="23">
        <f t="shared" si="43"/>
        <v>0.65016666666666667</v>
      </c>
    </row>
    <row r="1411" spans="1:23" x14ac:dyDescent="0.25">
      <c r="A1411" s="63">
        <v>13837</v>
      </c>
      <c r="B1411" s="91">
        <v>78</v>
      </c>
      <c r="C1411" s="91">
        <v>742</v>
      </c>
      <c r="D1411" s="92">
        <v>4.5</v>
      </c>
      <c r="E1411" s="91">
        <v>16.914999999999999</v>
      </c>
      <c r="F1411" s="93">
        <v>20.032</v>
      </c>
      <c r="G1411" s="93">
        <v>19.634</v>
      </c>
      <c r="H1411" s="93">
        <v>18.873999999999999</v>
      </c>
      <c r="I1411" s="93">
        <v>17.457000000000001</v>
      </c>
      <c r="J1411" s="93">
        <v>13.154999999999999</v>
      </c>
      <c r="K1411" s="93">
        <v>6.9690000000000003</v>
      </c>
      <c r="L1411" s="93">
        <v>4.7439999999999998</v>
      </c>
      <c r="M1411" s="93">
        <v>4.22</v>
      </c>
      <c r="N1411" s="93" t="s">
        <v>46</v>
      </c>
      <c r="O1411" s="93" t="s">
        <v>46</v>
      </c>
      <c r="P1411" s="93" t="s">
        <v>46</v>
      </c>
      <c r="Q1411" s="93" t="s">
        <v>46</v>
      </c>
      <c r="R1411" s="93" t="s">
        <v>46</v>
      </c>
      <c r="S1411" s="93" t="s">
        <v>46</v>
      </c>
      <c r="T1411" s="93" t="s">
        <v>46</v>
      </c>
      <c r="U1411" s="63"/>
      <c r="V1411" s="90">
        <f t="shared" si="42"/>
        <v>3.7588888888888885</v>
      </c>
      <c r="W1411" s="90">
        <f t="shared" si="43"/>
        <v>0.70479166666666659</v>
      </c>
    </row>
    <row r="1412" spans="1:23" hidden="1" x14ac:dyDescent="0.25">
      <c r="A1412" s="63">
        <v>13843</v>
      </c>
      <c r="B1412" s="91">
        <v>78</v>
      </c>
      <c r="C1412" s="91">
        <v>840</v>
      </c>
      <c r="D1412" s="92">
        <v>1.833</v>
      </c>
      <c r="E1412" s="91">
        <v>15.56</v>
      </c>
      <c r="F1412" s="93">
        <v>38.177999999999997</v>
      </c>
      <c r="G1412" s="93">
        <v>37.807000000000002</v>
      </c>
      <c r="H1412" s="93">
        <v>27.605</v>
      </c>
      <c r="I1412" s="93">
        <v>24.300999999999998</v>
      </c>
      <c r="J1412" s="93">
        <v>14.478</v>
      </c>
      <c r="K1412" s="93" t="s">
        <v>46</v>
      </c>
      <c r="L1412" s="93" t="s">
        <v>46</v>
      </c>
      <c r="M1412" s="93" t="s">
        <v>46</v>
      </c>
      <c r="N1412" s="93" t="s">
        <v>46</v>
      </c>
      <c r="O1412" s="93" t="s">
        <v>46</v>
      </c>
      <c r="P1412" s="93" t="s">
        <v>46</v>
      </c>
      <c r="Q1412" s="93" t="s">
        <v>46</v>
      </c>
      <c r="R1412" s="93" t="s">
        <v>46</v>
      </c>
      <c r="S1412" s="93" t="s">
        <v>46</v>
      </c>
      <c r="T1412" s="93" t="s">
        <v>46</v>
      </c>
      <c r="U1412" s="63"/>
      <c r="V1412" s="23">
        <f t="shared" si="42"/>
        <v>8.488816148390617</v>
      </c>
      <c r="W1412" s="23">
        <f t="shared" si="43"/>
        <v>0.64833333333333332</v>
      </c>
    </row>
    <row r="1413" spans="1:23" x14ac:dyDescent="0.25">
      <c r="A1413" s="63">
        <v>13856</v>
      </c>
      <c r="B1413" s="91">
        <v>78</v>
      </c>
      <c r="C1413" s="91">
        <v>973</v>
      </c>
      <c r="D1413" s="92">
        <v>3.0830000000000002</v>
      </c>
      <c r="E1413" s="91">
        <v>25.555</v>
      </c>
      <c r="F1413" s="93">
        <v>37.578000000000003</v>
      </c>
      <c r="G1413" s="93">
        <v>37.22</v>
      </c>
      <c r="H1413" s="93">
        <v>35.237000000000002</v>
      </c>
      <c r="I1413" s="93">
        <v>32.805999999999997</v>
      </c>
      <c r="J1413" s="93">
        <v>23.744</v>
      </c>
      <c r="K1413" s="93">
        <v>12.279</v>
      </c>
      <c r="L1413" s="93">
        <v>8.4600000000000009</v>
      </c>
      <c r="M1413" s="93" t="s">
        <v>46</v>
      </c>
      <c r="N1413" s="93" t="s">
        <v>46</v>
      </c>
      <c r="O1413" s="93" t="s">
        <v>46</v>
      </c>
      <c r="P1413" s="93" t="s">
        <v>46</v>
      </c>
      <c r="Q1413" s="93" t="s">
        <v>46</v>
      </c>
      <c r="R1413" s="93" t="s">
        <v>46</v>
      </c>
      <c r="S1413" s="93" t="s">
        <v>46</v>
      </c>
      <c r="T1413" s="93" t="s">
        <v>46</v>
      </c>
      <c r="U1413" s="63"/>
      <c r="V1413" s="15">
        <f t="shared" si="42"/>
        <v>8.2890042166720725</v>
      </c>
      <c r="W1413" s="15">
        <f t="shared" si="43"/>
        <v>1.0647916666666666</v>
      </c>
    </row>
    <row r="1414" spans="1:23" x14ac:dyDescent="0.25">
      <c r="A1414" s="63">
        <v>13862</v>
      </c>
      <c r="B1414" s="91">
        <v>78</v>
      </c>
      <c r="C1414" s="91">
        <v>1065</v>
      </c>
      <c r="D1414" s="92">
        <v>4.3330000000000002</v>
      </c>
      <c r="E1414" s="91">
        <v>27.061</v>
      </c>
      <c r="F1414" s="93">
        <v>25.608000000000001</v>
      </c>
      <c r="G1414" s="93">
        <v>25.437999999999999</v>
      </c>
      <c r="H1414" s="93">
        <v>24.649000000000001</v>
      </c>
      <c r="I1414" s="93">
        <v>22.852</v>
      </c>
      <c r="J1414" s="93">
        <v>12.545</v>
      </c>
      <c r="K1414" s="93">
        <v>8.3460000000000001</v>
      </c>
      <c r="L1414" s="93">
        <v>7.2990000000000004</v>
      </c>
      <c r="M1414" s="93">
        <v>6.7619999999999996</v>
      </c>
      <c r="N1414" s="93" t="s">
        <v>46</v>
      </c>
      <c r="O1414" s="93" t="s">
        <v>46</v>
      </c>
      <c r="P1414" s="93" t="s">
        <v>46</v>
      </c>
      <c r="Q1414" s="93" t="s">
        <v>46</v>
      </c>
      <c r="R1414" s="93" t="s">
        <v>46</v>
      </c>
      <c r="S1414" s="93" t="s">
        <v>46</v>
      </c>
      <c r="T1414" s="93" t="s">
        <v>46</v>
      </c>
      <c r="U1414" s="63"/>
      <c r="V1414" s="34">
        <f t="shared" si="42"/>
        <v>6.2453265635818136</v>
      </c>
      <c r="W1414" s="34">
        <f t="shared" si="43"/>
        <v>1.1275416666666667</v>
      </c>
    </row>
    <row r="1415" spans="1:23" x14ac:dyDescent="0.25">
      <c r="A1415" s="63">
        <v>13870</v>
      </c>
      <c r="B1415" s="91">
        <v>78</v>
      </c>
      <c r="C1415" s="91">
        <v>1144</v>
      </c>
      <c r="D1415" s="92">
        <v>3.5</v>
      </c>
      <c r="E1415" s="91">
        <v>16.225999999999999</v>
      </c>
      <c r="F1415" s="93">
        <v>19.978000000000002</v>
      </c>
      <c r="G1415" s="93">
        <v>19.28</v>
      </c>
      <c r="H1415" s="93">
        <v>16.664000000000001</v>
      </c>
      <c r="I1415" s="93">
        <v>13.534000000000001</v>
      </c>
      <c r="J1415" s="93">
        <v>9.8930000000000007</v>
      </c>
      <c r="K1415" s="93">
        <v>7.82</v>
      </c>
      <c r="L1415" s="93">
        <v>5.3689999999999998</v>
      </c>
      <c r="M1415" s="93" t="s">
        <v>46</v>
      </c>
      <c r="N1415" s="93" t="s">
        <v>46</v>
      </c>
      <c r="O1415" s="93" t="s">
        <v>46</v>
      </c>
      <c r="P1415" s="93" t="s">
        <v>46</v>
      </c>
      <c r="Q1415" s="93" t="s">
        <v>46</v>
      </c>
      <c r="R1415" s="93" t="s">
        <v>46</v>
      </c>
      <c r="S1415" s="93" t="s">
        <v>46</v>
      </c>
      <c r="T1415" s="93" t="s">
        <v>46</v>
      </c>
      <c r="U1415" s="63"/>
      <c r="V1415" s="23">
        <f t="shared" si="42"/>
        <v>4.6360000000000001</v>
      </c>
      <c r="W1415" s="23">
        <f t="shared" si="43"/>
        <v>0.67608333333333326</v>
      </c>
    </row>
    <row r="1416" spans="1:23" x14ac:dyDescent="0.25">
      <c r="A1416" s="63">
        <v>13875</v>
      </c>
      <c r="B1416" s="91">
        <v>78</v>
      </c>
      <c r="C1416" s="91">
        <v>1194</v>
      </c>
      <c r="D1416" s="92">
        <v>4.9169999999999998</v>
      </c>
      <c r="E1416" s="91">
        <v>17.643999999999998</v>
      </c>
      <c r="F1416" s="93">
        <v>17.402000000000001</v>
      </c>
      <c r="G1416" s="93">
        <v>17.364000000000001</v>
      </c>
      <c r="H1416" s="93">
        <v>16.844000000000001</v>
      </c>
      <c r="I1416" s="93">
        <v>16.228000000000002</v>
      </c>
      <c r="J1416" s="93">
        <v>13.541</v>
      </c>
      <c r="K1416" s="93">
        <v>7.7290000000000001</v>
      </c>
      <c r="L1416" s="93">
        <v>5.1580000000000004</v>
      </c>
      <c r="M1416" s="93">
        <v>4.3029999999999999</v>
      </c>
      <c r="N1416" s="93" t="s">
        <v>46</v>
      </c>
      <c r="O1416" s="93" t="s">
        <v>46</v>
      </c>
      <c r="P1416" s="93" t="s">
        <v>46</v>
      </c>
      <c r="Q1416" s="93" t="s">
        <v>46</v>
      </c>
      <c r="R1416" s="93" t="s">
        <v>46</v>
      </c>
      <c r="S1416" s="93" t="s">
        <v>46</v>
      </c>
      <c r="T1416" s="93" t="s">
        <v>46</v>
      </c>
      <c r="U1416" s="63"/>
      <c r="V1416" s="15">
        <f t="shared" si="42"/>
        <v>3.5883668903803132</v>
      </c>
      <c r="W1416" s="15">
        <f t="shared" si="43"/>
        <v>0.73516666666666663</v>
      </c>
    </row>
    <row r="1417" spans="1:23" x14ac:dyDescent="0.25">
      <c r="A1417" s="63">
        <v>13889</v>
      </c>
      <c r="B1417" s="91">
        <v>78</v>
      </c>
      <c r="C1417" s="91">
        <v>1376</v>
      </c>
      <c r="D1417" s="92">
        <v>3.4169999999999998</v>
      </c>
      <c r="E1417" s="91">
        <v>17.013999999999999</v>
      </c>
      <c r="F1417" s="93">
        <v>18.936</v>
      </c>
      <c r="G1417" s="93">
        <v>18.262</v>
      </c>
      <c r="H1417" s="93">
        <v>17.146999999999998</v>
      </c>
      <c r="I1417" s="93">
        <v>16.242999999999999</v>
      </c>
      <c r="J1417" s="93">
        <v>11.782</v>
      </c>
      <c r="K1417" s="93">
        <v>7.0739999999999998</v>
      </c>
      <c r="L1417" s="93">
        <v>5.5529999999999999</v>
      </c>
      <c r="M1417" s="93" t="s">
        <v>46</v>
      </c>
      <c r="N1417" s="93" t="s">
        <v>46</v>
      </c>
      <c r="O1417" s="93" t="s">
        <v>46</v>
      </c>
      <c r="P1417" s="93" t="s">
        <v>46</v>
      </c>
      <c r="Q1417" s="93" t="s">
        <v>46</v>
      </c>
      <c r="R1417" s="93" t="s">
        <v>46</v>
      </c>
      <c r="S1417" s="93" t="s">
        <v>46</v>
      </c>
      <c r="T1417" s="93" t="s">
        <v>46</v>
      </c>
      <c r="U1417" s="63"/>
      <c r="V1417" s="23">
        <f t="shared" si="42"/>
        <v>4.9792215393620136</v>
      </c>
      <c r="W1417" s="23">
        <f t="shared" si="43"/>
        <v>0.70891666666666664</v>
      </c>
    </row>
    <row r="1418" spans="1:23" hidden="1" x14ac:dyDescent="0.25">
      <c r="A1418" s="63">
        <v>13897</v>
      </c>
      <c r="B1418" s="91">
        <v>78</v>
      </c>
      <c r="C1418" s="91">
        <v>1454</v>
      </c>
      <c r="D1418" s="92">
        <v>1.917</v>
      </c>
      <c r="E1418" s="91">
        <v>19.088000000000001</v>
      </c>
      <c r="F1418" s="93">
        <v>50.034999999999997</v>
      </c>
      <c r="G1418" s="93">
        <v>44.703000000000003</v>
      </c>
      <c r="H1418" s="93">
        <v>37.999000000000002</v>
      </c>
      <c r="I1418" s="93">
        <v>27.053000000000001</v>
      </c>
      <c r="J1418" s="93">
        <v>13.727</v>
      </c>
      <c r="K1418" s="93" t="s">
        <v>46</v>
      </c>
      <c r="L1418" s="93" t="s">
        <v>46</v>
      </c>
      <c r="M1418" s="93" t="s">
        <v>46</v>
      </c>
      <c r="N1418" s="93" t="s">
        <v>46</v>
      </c>
      <c r="O1418" s="93" t="s">
        <v>46</v>
      </c>
      <c r="P1418" s="93" t="s">
        <v>46</v>
      </c>
      <c r="Q1418" s="93" t="s">
        <v>46</v>
      </c>
      <c r="R1418" s="93" t="s">
        <v>46</v>
      </c>
      <c r="S1418" s="93" t="s">
        <v>46</v>
      </c>
      <c r="T1418" s="93" t="s">
        <v>46</v>
      </c>
      <c r="U1418" s="63"/>
      <c r="V1418" s="23">
        <f t="shared" si="42"/>
        <v>9.9572248304642681</v>
      </c>
      <c r="W1418" s="23">
        <f t="shared" si="43"/>
        <v>0.79533333333333334</v>
      </c>
    </row>
    <row r="1419" spans="1:23" x14ac:dyDescent="0.25">
      <c r="A1419" s="63">
        <v>13927</v>
      </c>
      <c r="B1419" s="91">
        <v>78</v>
      </c>
      <c r="C1419" s="91">
        <v>1778</v>
      </c>
      <c r="D1419" s="92">
        <v>8</v>
      </c>
      <c r="E1419" s="91">
        <v>15.254</v>
      </c>
      <c r="F1419" s="93">
        <v>9.4220000000000006</v>
      </c>
      <c r="G1419" s="93">
        <v>9.4160000000000004</v>
      </c>
      <c r="H1419" s="93">
        <v>9.3689999999999998</v>
      </c>
      <c r="I1419" s="93">
        <v>9.2870000000000008</v>
      </c>
      <c r="J1419" s="93">
        <v>8.9130000000000003</v>
      </c>
      <c r="K1419" s="93">
        <v>5.399</v>
      </c>
      <c r="L1419" s="93">
        <v>4.3250000000000002</v>
      </c>
      <c r="M1419" s="93">
        <v>3.7709999999999999</v>
      </c>
      <c r="N1419" s="93">
        <v>3.0270000000000001</v>
      </c>
      <c r="O1419" s="93">
        <v>2.524</v>
      </c>
      <c r="P1419" s="93">
        <v>2.165</v>
      </c>
      <c r="Q1419" s="93">
        <v>1.907</v>
      </c>
      <c r="R1419" s="93" t="s">
        <v>46</v>
      </c>
      <c r="S1419" s="93" t="s">
        <v>46</v>
      </c>
      <c r="T1419" s="93" t="s">
        <v>46</v>
      </c>
      <c r="U1419" s="63"/>
      <c r="V1419" s="23">
        <f t="shared" si="42"/>
        <v>1.9067499999999999</v>
      </c>
      <c r="W1419" s="23">
        <f t="shared" si="43"/>
        <v>0.63558333333333328</v>
      </c>
    </row>
    <row r="1420" spans="1:23" x14ac:dyDescent="0.25">
      <c r="A1420" s="63">
        <v>13930</v>
      </c>
      <c r="B1420" s="91">
        <v>78</v>
      </c>
      <c r="C1420" s="91">
        <v>1804</v>
      </c>
      <c r="D1420" s="92">
        <v>8.9169999999999998</v>
      </c>
      <c r="E1420" s="91">
        <v>18.760999999999999</v>
      </c>
      <c r="F1420" s="93">
        <v>8.8149999999999995</v>
      </c>
      <c r="G1420" s="93">
        <v>8.8010000000000002</v>
      </c>
      <c r="H1420" s="93">
        <v>8.7539999999999996</v>
      </c>
      <c r="I1420" s="93">
        <v>8.6850000000000005</v>
      </c>
      <c r="J1420" s="93">
        <v>8.3170000000000002</v>
      </c>
      <c r="K1420" s="93">
        <v>7.1509999999999998</v>
      </c>
      <c r="L1420" s="93">
        <v>5.6829999999999998</v>
      </c>
      <c r="M1420" s="93">
        <v>4.2919999999999998</v>
      </c>
      <c r="N1420" s="93">
        <v>3.4940000000000002</v>
      </c>
      <c r="O1420" s="93">
        <v>3.0209999999999999</v>
      </c>
      <c r="P1420" s="93">
        <v>2.6150000000000002</v>
      </c>
      <c r="Q1420" s="93">
        <v>2.331</v>
      </c>
      <c r="R1420" s="93" t="s">
        <v>46</v>
      </c>
      <c r="S1420" s="93" t="s">
        <v>46</v>
      </c>
      <c r="T1420" s="93" t="s">
        <v>46</v>
      </c>
      <c r="U1420" s="63"/>
      <c r="V1420" s="23">
        <f t="shared" si="42"/>
        <v>2.1039587305147469</v>
      </c>
      <c r="W1420" s="23">
        <f t="shared" si="43"/>
        <v>0.78170833333333334</v>
      </c>
    </row>
    <row r="1421" spans="1:23" x14ac:dyDescent="0.25">
      <c r="A1421" s="63">
        <v>13934</v>
      </c>
      <c r="B1421" s="91">
        <v>78</v>
      </c>
      <c r="C1421" s="91">
        <v>1863</v>
      </c>
      <c r="D1421" s="92">
        <v>3.3330000000000002</v>
      </c>
      <c r="E1421" s="91">
        <v>16.646000000000001</v>
      </c>
      <c r="F1421" s="93">
        <v>25.21</v>
      </c>
      <c r="G1421" s="93">
        <v>24.315999999999999</v>
      </c>
      <c r="H1421" s="93">
        <v>19.702000000000002</v>
      </c>
      <c r="I1421" s="93">
        <v>13.721</v>
      </c>
      <c r="J1421" s="93">
        <v>12.023</v>
      </c>
      <c r="K1421" s="93">
        <v>6.766</v>
      </c>
      <c r="L1421" s="93">
        <v>5.4139999999999997</v>
      </c>
      <c r="M1421" s="93" t="s">
        <v>46</v>
      </c>
      <c r="N1421" s="93" t="s">
        <v>46</v>
      </c>
      <c r="O1421" s="93" t="s">
        <v>46</v>
      </c>
      <c r="P1421" s="93" t="s">
        <v>46</v>
      </c>
      <c r="Q1421" s="93" t="s">
        <v>46</v>
      </c>
      <c r="R1421" s="93" t="s">
        <v>46</v>
      </c>
      <c r="S1421" s="93" t="s">
        <v>46</v>
      </c>
      <c r="T1421" s="93" t="s">
        <v>46</v>
      </c>
      <c r="U1421" s="63"/>
      <c r="V1421" s="23">
        <f t="shared" si="42"/>
        <v>4.9942994299429939</v>
      </c>
      <c r="W1421" s="23">
        <f t="shared" si="43"/>
        <v>0.69358333333333333</v>
      </c>
    </row>
    <row r="1422" spans="1:23" x14ac:dyDescent="0.25">
      <c r="A1422" s="63">
        <v>13944</v>
      </c>
      <c r="B1422" s="91">
        <v>78</v>
      </c>
      <c r="C1422" s="91">
        <v>1959</v>
      </c>
      <c r="D1422" s="92">
        <v>6.5830000000000002</v>
      </c>
      <c r="E1422" s="91">
        <v>15.648999999999999</v>
      </c>
      <c r="F1422" s="93">
        <v>14.295999999999999</v>
      </c>
      <c r="G1422" s="93">
        <v>14.286</v>
      </c>
      <c r="H1422" s="93">
        <v>13.872999999999999</v>
      </c>
      <c r="I1422" s="93">
        <v>13.378</v>
      </c>
      <c r="J1422" s="93">
        <v>11.321999999999999</v>
      </c>
      <c r="K1422" s="93">
        <v>7.218</v>
      </c>
      <c r="L1422" s="93">
        <v>5.0720000000000001</v>
      </c>
      <c r="M1422" s="93">
        <v>3.83</v>
      </c>
      <c r="N1422" s="93">
        <v>3.0750000000000002</v>
      </c>
      <c r="O1422" s="93">
        <v>2.5990000000000002</v>
      </c>
      <c r="P1422" s="93" t="s">
        <v>46</v>
      </c>
      <c r="Q1422" s="93" t="s">
        <v>46</v>
      </c>
      <c r="R1422" s="93" t="s">
        <v>46</v>
      </c>
      <c r="S1422" s="93" t="s">
        <v>46</v>
      </c>
      <c r="T1422" s="93" t="s">
        <v>46</v>
      </c>
      <c r="U1422" s="63"/>
      <c r="V1422" s="34">
        <f t="shared" si="42"/>
        <v>2.3771836548686007</v>
      </c>
      <c r="W1422" s="34">
        <f t="shared" si="43"/>
        <v>0.65204166666666663</v>
      </c>
    </row>
    <row r="1423" spans="1:23" x14ac:dyDescent="0.25">
      <c r="A1423" s="63">
        <v>13957</v>
      </c>
      <c r="B1423" s="91">
        <v>79</v>
      </c>
      <c r="C1423" s="91">
        <v>17</v>
      </c>
      <c r="D1423" s="92">
        <v>7.8330000000000002</v>
      </c>
      <c r="E1423" s="91">
        <v>17.445</v>
      </c>
      <c r="F1423" s="93">
        <v>10.585000000000001</v>
      </c>
      <c r="G1423" s="93">
        <v>10.337999999999999</v>
      </c>
      <c r="H1423" s="93">
        <v>10.125</v>
      </c>
      <c r="I1423" s="93">
        <v>9.74</v>
      </c>
      <c r="J1423" s="93">
        <v>7.298</v>
      </c>
      <c r="K1423" s="93">
        <v>4.8239999999999998</v>
      </c>
      <c r="L1423" s="93">
        <v>3.53</v>
      </c>
      <c r="M1423" s="93">
        <v>2.6819999999999999</v>
      </c>
      <c r="N1423" s="93">
        <v>2.2610000000000001</v>
      </c>
      <c r="O1423" s="93">
        <v>2.734</v>
      </c>
      <c r="P1423" s="93">
        <v>2.4729999999999999</v>
      </c>
      <c r="Q1423" s="93" t="s">
        <v>46</v>
      </c>
      <c r="R1423" s="93" t="s">
        <v>46</v>
      </c>
      <c r="S1423" s="93" t="s">
        <v>46</v>
      </c>
      <c r="T1423" s="93" t="s">
        <v>46</v>
      </c>
      <c r="U1423" s="63"/>
      <c r="V1423" s="23">
        <f t="shared" si="42"/>
        <v>2.2271160474913825</v>
      </c>
      <c r="W1423" s="23">
        <f t="shared" si="43"/>
        <v>0.72687500000000005</v>
      </c>
    </row>
    <row r="1424" spans="1:23" hidden="1" x14ac:dyDescent="0.25">
      <c r="A1424" s="63">
        <v>13970</v>
      </c>
      <c r="B1424" s="91">
        <v>79</v>
      </c>
      <c r="C1424" s="91">
        <v>189</v>
      </c>
      <c r="D1424" s="92">
        <v>1.083</v>
      </c>
      <c r="E1424" s="91">
        <v>20.513999999999999</v>
      </c>
      <c r="F1424" s="93">
        <v>78.863</v>
      </c>
      <c r="G1424" s="93">
        <v>73.590999999999994</v>
      </c>
      <c r="H1424" s="93">
        <v>54.61</v>
      </c>
      <c r="I1424" s="93">
        <v>39.853000000000002</v>
      </c>
      <c r="J1424" s="93">
        <v>20.501999999999999</v>
      </c>
      <c r="K1424" s="93" t="s">
        <v>46</v>
      </c>
      <c r="L1424" s="93" t="s">
        <v>46</v>
      </c>
      <c r="M1424" s="93" t="s">
        <v>46</v>
      </c>
      <c r="N1424" s="93" t="s">
        <v>46</v>
      </c>
      <c r="O1424" s="93" t="s">
        <v>46</v>
      </c>
      <c r="P1424" s="93" t="s">
        <v>46</v>
      </c>
      <c r="Q1424" s="93" t="s">
        <v>46</v>
      </c>
      <c r="R1424" s="93" t="s">
        <v>46</v>
      </c>
      <c r="S1424" s="93" t="s">
        <v>46</v>
      </c>
      <c r="T1424" s="93" t="s">
        <v>46</v>
      </c>
      <c r="U1424" s="63"/>
      <c r="V1424" s="23">
        <f t="shared" si="42"/>
        <v>18.941828254847646</v>
      </c>
      <c r="W1424" s="23">
        <f t="shared" si="43"/>
        <v>0.85475000000000001</v>
      </c>
    </row>
    <row r="1425" spans="1:23" x14ac:dyDescent="0.25">
      <c r="A1425" s="63">
        <v>13982</v>
      </c>
      <c r="B1425" s="91">
        <v>79</v>
      </c>
      <c r="C1425" s="91">
        <v>310</v>
      </c>
      <c r="D1425" s="92">
        <v>4.5</v>
      </c>
      <c r="E1425" s="91">
        <v>22.702000000000002</v>
      </c>
      <c r="F1425" s="93">
        <v>21.044</v>
      </c>
      <c r="G1425" s="93">
        <v>20.492999999999999</v>
      </c>
      <c r="H1425" s="93">
        <v>19.387</v>
      </c>
      <c r="I1425" s="93">
        <v>18.331</v>
      </c>
      <c r="J1425" s="93">
        <v>15.587</v>
      </c>
      <c r="K1425" s="93">
        <v>8.8360000000000003</v>
      </c>
      <c r="L1425" s="93">
        <v>7.4930000000000003</v>
      </c>
      <c r="M1425" s="93">
        <v>5.6710000000000003</v>
      </c>
      <c r="N1425" s="93" t="s">
        <v>46</v>
      </c>
      <c r="O1425" s="93" t="s">
        <v>46</v>
      </c>
      <c r="P1425" s="93" t="s">
        <v>46</v>
      </c>
      <c r="Q1425" s="93" t="s">
        <v>46</v>
      </c>
      <c r="R1425" s="93" t="s">
        <v>46</v>
      </c>
      <c r="S1425" s="93" t="s">
        <v>46</v>
      </c>
      <c r="T1425" s="93" t="s">
        <v>46</v>
      </c>
      <c r="U1425" s="63"/>
      <c r="V1425" s="23">
        <f t="shared" si="42"/>
        <v>5.044888888888889</v>
      </c>
      <c r="W1425" s="23">
        <f t="shared" si="43"/>
        <v>0.94591666666666674</v>
      </c>
    </row>
    <row r="1426" spans="1:23" x14ac:dyDescent="0.25">
      <c r="A1426" s="63">
        <v>13995</v>
      </c>
      <c r="B1426" s="91">
        <v>79</v>
      </c>
      <c r="C1426" s="91">
        <v>447</v>
      </c>
      <c r="D1426" s="92">
        <v>5</v>
      </c>
      <c r="E1426" s="91">
        <v>21.420999999999999</v>
      </c>
      <c r="F1426" s="93">
        <v>20.771000000000001</v>
      </c>
      <c r="G1426" s="93">
        <v>20.638000000000002</v>
      </c>
      <c r="H1426" s="93">
        <v>19.995000000000001</v>
      </c>
      <c r="I1426" s="93">
        <v>18.992999999999999</v>
      </c>
      <c r="J1426" s="93">
        <v>15.577</v>
      </c>
      <c r="K1426" s="93">
        <v>8.4139999999999997</v>
      </c>
      <c r="L1426" s="93">
        <v>5.8280000000000003</v>
      </c>
      <c r="M1426" s="93">
        <v>5.0780000000000003</v>
      </c>
      <c r="N1426" s="93">
        <v>4.2839999999999998</v>
      </c>
      <c r="O1426" s="93" t="s">
        <v>46</v>
      </c>
      <c r="P1426" s="93" t="s">
        <v>46</v>
      </c>
      <c r="Q1426" s="93" t="s">
        <v>46</v>
      </c>
      <c r="R1426" s="93" t="s">
        <v>46</v>
      </c>
      <c r="S1426" s="93" t="s">
        <v>46</v>
      </c>
      <c r="T1426" s="93" t="s">
        <v>46</v>
      </c>
      <c r="U1426" s="63"/>
      <c r="V1426" s="23">
        <f t="shared" si="42"/>
        <v>4.2842000000000002</v>
      </c>
      <c r="W1426" s="23">
        <f t="shared" si="43"/>
        <v>0.89254166666666668</v>
      </c>
    </row>
    <row r="1427" spans="1:23" x14ac:dyDescent="0.25">
      <c r="A1427" s="63">
        <v>14004</v>
      </c>
      <c r="B1427" s="91">
        <v>79</v>
      </c>
      <c r="C1427" s="91">
        <v>536</v>
      </c>
      <c r="D1427" s="92">
        <v>5.5830000000000002</v>
      </c>
      <c r="E1427" s="91">
        <v>23.190999999999999</v>
      </c>
      <c r="F1427" s="93">
        <v>20.771999999999998</v>
      </c>
      <c r="G1427" s="93">
        <v>19.753</v>
      </c>
      <c r="H1427" s="93">
        <v>18.564</v>
      </c>
      <c r="I1427" s="93">
        <v>17.637</v>
      </c>
      <c r="J1427" s="93">
        <v>11.634</v>
      </c>
      <c r="K1427" s="93">
        <v>6.4390000000000001</v>
      </c>
      <c r="L1427" s="93">
        <v>4.3230000000000004</v>
      </c>
      <c r="M1427" s="93">
        <v>5.55</v>
      </c>
      <c r="N1427" s="93">
        <v>4.6210000000000004</v>
      </c>
      <c r="O1427" s="93" t="s">
        <v>46</v>
      </c>
      <c r="P1427" s="93" t="s">
        <v>46</v>
      </c>
      <c r="Q1427" s="93" t="s">
        <v>46</v>
      </c>
      <c r="R1427" s="93" t="s">
        <v>46</v>
      </c>
      <c r="S1427" s="93" t="s">
        <v>46</v>
      </c>
      <c r="T1427" s="93" t="s">
        <v>46</v>
      </c>
      <c r="U1427" s="63"/>
      <c r="V1427" s="23">
        <f t="shared" si="42"/>
        <v>4.1538599319362346</v>
      </c>
      <c r="W1427" s="23">
        <f t="shared" si="43"/>
        <v>0.96629166666666666</v>
      </c>
    </row>
    <row r="1428" spans="1:23" hidden="1" x14ac:dyDescent="0.25">
      <c r="A1428" s="63">
        <v>14008</v>
      </c>
      <c r="B1428" s="91">
        <v>79</v>
      </c>
      <c r="C1428" s="91">
        <v>612</v>
      </c>
      <c r="D1428" s="92">
        <v>1</v>
      </c>
      <c r="E1428" s="91">
        <v>16.190999999999999</v>
      </c>
      <c r="F1428" s="93">
        <v>59.932000000000002</v>
      </c>
      <c r="G1428" s="93">
        <v>57.32</v>
      </c>
      <c r="H1428" s="93">
        <v>39.704999999999998</v>
      </c>
      <c r="I1428" s="93">
        <v>26.702999999999999</v>
      </c>
      <c r="J1428" s="93">
        <v>16.190999999999999</v>
      </c>
      <c r="K1428" s="93" t="s">
        <v>46</v>
      </c>
      <c r="L1428" s="93" t="s">
        <v>46</v>
      </c>
      <c r="M1428" s="93" t="s">
        <v>46</v>
      </c>
      <c r="N1428" s="93" t="s">
        <v>46</v>
      </c>
      <c r="O1428" s="93" t="s">
        <v>46</v>
      </c>
      <c r="P1428" s="93" t="s">
        <v>46</v>
      </c>
      <c r="Q1428" s="93" t="s">
        <v>46</v>
      </c>
      <c r="R1428" s="93" t="s">
        <v>46</v>
      </c>
      <c r="S1428" s="93" t="s">
        <v>46</v>
      </c>
      <c r="T1428" s="93" t="s">
        <v>46</v>
      </c>
      <c r="U1428" s="63"/>
      <c r="V1428" s="15">
        <f t="shared" si="42"/>
        <v>16.190999999999999</v>
      </c>
      <c r="W1428" s="15">
        <f t="shared" si="43"/>
        <v>0.67462499999999992</v>
      </c>
    </row>
    <row r="1429" spans="1:23" x14ac:dyDescent="0.25">
      <c r="A1429" s="63">
        <v>14017</v>
      </c>
      <c r="B1429" s="91">
        <v>79</v>
      </c>
      <c r="C1429" s="91">
        <v>687</v>
      </c>
      <c r="D1429" s="92">
        <v>2.6669999999999998</v>
      </c>
      <c r="E1429" s="91">
        <v>15.894</v>
      </c>
      <c r="F1429" s="93">
        <v>29.997</v>
      </c>
      <c r="G1429" s="93">
        <v>27.21</v>
      </c>
      <c r="H1429" s="93">
        <v>19.919</v>
      </c>
      <c r="I1429" s="93">
        <v>14.401</v>
      </c>
      <c r="J1429" s="93">
        <v>8.1829999999999998</v>
      </c>
      <c r="K1429" s="93">
        <v>6.657</v>
      </c>
      <c r="L1429" s="93" t="s">
        <v>46</v>
      </c>
      <c r="M1429" s="93" t="s">
        <v>46</v>
      </c>
      <c r="N1429" s="93" t="s">
        <v>46</v>
      </c>
      <c r="O1429" s="93" t="s">
        <v>46</v>
      </c>
      <c r="P1429" s="93" t="s">
        <v>46</v>
      </c>
      <c r="Q1429" s="93" t="s">
        <v>46</v>
      </c>
      <c r="R1429" s="93" t="s">
        <v>46</v>
      </c>
      <c r="S1429" s="93" t="s">
        <v>46</v>
      </c>
      <c r="T1429" s="93" t="s">
        <v>46</v>
      </c>
      <c r="U1429" s="63"/>
      <c r="V1429" s="34">
        <f t="shared" si="42"/>
        <v>5.9595050618672669</v>
      </c>
      <c r="W1429" s="34">
        <f t="shared" si="43"/>
        <v>0.66225000000000001</v>
      </c>
    </row>
    <row r="1430" spans="1:23" x14ac:dyDescent="0.25">
      <c r="A1430" s="63">
        <v>14032</v>
      </c>
      <c r="B1430" s="91">
        <v>79</v>
      </c>
      <c r="C1430" s="91">
        <v>868</v>
      </c>
      <c r="D1430" s="92">
        <v>4.5</v>
      </c>
      <c r="E1430" s="91">
        <v>15.781000000000001</v>
      </c>
      <c r="F1430" s="93">
        <v>18.687999999999999</v>
      </c>
      <c r="G1430" s="93">
        <v>18.544</v>
      </c>
      <c r="H1430" s="93">
        <v>18.109000000000002</v>
      </c>
      <c r="I1430" s="93">
        <v>17.259</v>
      </c>
      <c r="J1430" s="93">
        <v>9.7309999999999999</v>
      </c>
      <c r="K1430" s="93">
        <v>7.3159999999999998</v>
      </c>
      <c r="L1430" s="93">
        <v>5.0990000000000002</v>
      </c>
      <c r="M1430" s="93">
        <v>3.855</v>
      </c>
      <c r="N1430" s="93" t="s">
        <v>46</v>
      </c>
      <c r="O1430" s="93" t="s">
        <v>46</v>
      </c>
      <c r="P1430" s="93" t="s">
        <v>46</v>
      </c>
      <c r="Q1430" s="93" t="s">
        <v>46</v>
      </c>
      <c r="R1430" s="93" t="s">
        <v>46</v>
      </c>
      <c r="S1430" s="93" t="s">
        <v>46</v>
      </c>
      <c r="T1430" s="93" t="s">
        <v>46</v>
      </c>
      <c r="U1430" s="63"/>
      <c r="V1430" s="23">
        <f t="shared" si="42"/>
        <v>3.5068888888888892</v>
      </c>
      <c r="W1430" s="23">
        <f t="shared" si="43"/>
        <v>0.65754166666666669</v>
      </c>
    </row>
    <row r="1431" spans="1:23" hidden="1" x14ac:dyDescent="0.25">
      <c r="A1431" s="63">
        <v>14037</v>
      </c>
      <c r="B1431" s="91">
        <v>79</v>
      </c>
      <c r="C1431" s="91">
        <v>926</v>
      </c>
      <c r="D1431" s="92">
        <v>1.917</v>
      </c>
      <c r="E1431" s="91">
        <v>18.565999999999999</v>
      </c>
      <c r="F1431" s="93">
        <v>43.332000000000001</v>
      </c>
      <c r="G1431" s="93">
        <v>40.686999999999998</v>
      </c>
      <c r="H1431" s="93">
        <v>26.853000000000002</v>
      </c>
      <c r="I1431" s="93">
        <v>19.89</v>
      </c>
      <c r="J1431" s="93">
        <v>17.558</v>
      </c>
      <c r="K1431" s="93" t="s">
        <v>46</v>
      </c>
      <c r="L1431" s="93" t="s">
        <v>46</v>
      </c>
      <c r="M1431" s="93" t="s">
        <v>46</v>
      </c>
      <c r="N1431" s="93" t="s">
        <v>46</v>
      </c>
      <c r="O1431" s="93" t="s">
        <v>46</v>
      </c>
      <c r="P1431" s="93" t="s">
        <v>46</v>
      </c>
      <c r="Q1431" s="93" t="s">
        <v>46</v>
      </c>
      <c r="R1431" s="93" t="s">
        <v>46</v>
      </c>
      <c r="S1431" s="93" t="s">
        <v>46</v>
      </c>
      <c r="T1431" s="93" t="s">
        <v>46</v>
      </c>
      <c r="U1431" s="63"/>
      <c r="V1431" s="15">
        <f t="shared" si="42"/>
        <v>9.6849243609806983</v>
      </c>
      <c r="W1431" s="15">
        <f t="shared" si="43"/>
        <v>0.77358333333333329</v>
      </c>
    </row>
    <row r="1432" spans="1:23" x14ac:dyDescent="0.25">
      <c r="A1432" s="63">
        <v>14053</v>
      </c>
      <c r="B1432" s="91">
        <v>79</v>
      </c>
      <c r="C1432" s="91">
        <v>1084</v>
      </c>
      <c r="D1432" s="92">
        <v>2.9169999999999998</v>
      </c>
      <c r="E1432" s="91">
        <v>21.631</v>
      </c>
      <c r="F1432" s="93">
        <v>33.356000000000002</v>
      </c>
      <c r="G1432" s="93">
        <v>32.963999999999999</v>
      </c>
      <c r="H1432" s="93">
        <v>30.712</v>
      </c>
      <c r="I1432" s="93">
        <v>23.175999999999998</v>
      </c>
      <c r="J1432" s="93">
        <v>15.435</v>
      </c>
      <c r="K1432" s="93">
        <v>10.621</v>
      </c>
      <c r="L1432" s="93" t="s">
        <v>46</v>
      </c>
      <c r="M1432" s="93" t="s">
        <v>46</v>
      </c>
      <c r="N1432" s="93" t="s">
        <v>46</v>
      </c>
      <c r="O1432" s="93" t="s">
        <v>46</v>
      </c>
      <c r="P1432" s="93" t="s">
        <v>46</v>
      </c>
      <c r="Q1432" s="93" t="s">
        <v>46</v>
      </c>
      <c r="R1432" s="93" t="s">
        <v>46</v>
      </c>
      <c r="S1432" s="93" t="s">
        <v>46</v>
      </c>
      <c r="T1432" s="93" t="s">
        <v>46</v>
      </c>
      <c r="U1432" s="63"/>
      <c r="V1432" s="34">
        <f t="shared" si="42"/>
        <v>7.4154953719574914</v>
      </c>
      <c r="W1432" s="34">
        <f t="shared" si="43"/>
        <v>0.90129166666666671</v>
      </c>
    </row>
    <row r="1433" spans="1:23" x14ac:dyDescent="0.25">
      <c r="A1433" s="63">
        <v>14072</v>
      </c>
      <c r="B1433" s="91">
        <v>79</v>
      </c>
      <c r="C1433" s="91">
        <v>1322</v>
      </c>
      <c r="D1433" s="92">
        <v>9.25</v>
      </c>
      <c r="E1433" s="91">
        <v>16.911000000000001</v>
      </c>
      <c r="F1433" s="93">
        <v>8.2430000000000003</v>
      </c>
      <c r="G1433" s="93">
        <v>8.2319999999999993</v>
      </c>
      <c r="H1433" s="93">
        <v>8.1750000000000007</v>
      </c>
      <c r="I1433" s="93">
        <v>8.0869999999999997</v>
      </c>
      <c r="J1433" s="93">
        <v>7.649</v>
      </c>
      <c r="K1433" s="93">
        <v>4.3179999999999996</v>
      </c>
      <c r="L1433" s="93">
        <v>3.7879999999999998</v>
      </c>
      <c r="M1433" s="93">
        <v>3.6880000000000002</v>
      </c>
      <c r="N1433" s="93">
        <v>3.246</v>
      </c>
      <c r="O1433" s="93">
        <v>2.742</v>
      </c>
      <c r="P1433" s="93">
        <v>2.39</v>
      </c>
      <c r="Q1433" s="93">
        <v>2.11</v>
      </c>
      <c r="R1433" s="93" t="s">
        <v>46</v>
      </c>
      <c r="S1433" s="93" t="s">
        <v>46</v>
      </c>
      <c r="T1433" s="93" t="s">
        <v>46</v>
      </c>
      <c r="U1433" s="63"/>
      <c r="V1433" s="23">
        <f t="shared" ref="V1433:V1496" si="44">+E1433/D1433</f>
        <v>1.8282162162162163</v>
      </c>
      <c r="W1433" s="23">
        <f t="shared" ref="W1433:W1496" si="45">+E1433/24</f>
        <v>0.70462500000000006</v>
      </c>
    </row>
    <row r="1434" spans="1:23" x14ac:dyDescent="0.25">
      <c r="A1434" s="63">
        <v>14077</v>
      </c>
      <c r="B1434" s="91">
        <v>79</v>
      </c>
      <c r="C1434" s="91">
        <v>1378</v>
      </c>
      <c r="D1434" s="92">
        <v>2.75</v>
      </c>
      <c r="E1434" s="91">
        <v>17.123000000000001</v>
      </c>
      <c r="F1434" s="93">
        <v>21.85</v>
      </c>
      <c r="G1434" s="93">
        <v>21.465</v>
      </c>
      <c r="H1434" s="93">
        <v>19.369</v>
      </c>
      <c r="I1434" s="93">
        <v>16.201000000000001</v>
      </c>
      <c r="J1434" s="93">
        <v>15.978</v>
      </c>
      <c r="K1434" s="93">
        <v>8.5549999999999997</v>
      </c>
      <c r="L1434" s="93" t="s">
        <v>46</v>
      </c>
      <c r="M1434" s="93" t="s">
        <v>46</v>
      </c>
      <c r="N1434" s="93" t="s">
        <v>46</v>
      </c>
      <c r="O1434" s="93" t="s">
        <v>46</v>
      </c>
      <c r="P1434" s="93" t="s">
        <v>46</v>
      </c>
      <c r="Q1434" s="93" t="s">
        <v>46</v>
      </c>
      <c r="R1434" s="93" t="s">
        <v>46</v>
      </c>
      <c r="S1434" s="93" t="s">
        <v>46</v>
      </c>
      <c r="T1434" s="93" t="s">
        <v>46</v>
      </c>
      <c r="U1434" s="63"/>
      <c r="V1434" s="90">
        <f t="shared" si="44"/>
        <v>6.2265454545454553</v>
      </c>
      <c r="W1434" s="90">
        <f t="shared" si="45"/>
        <v>0.71345833333333342</v>
      </c>
    </row>
    <row r="1435" spans="1:23" x14ac:dyDescent="0.25">
      <c r="A1435" s="63">
        <v>14081</v>
      </c>
      <c r="B1435" s="91">
        <v>79</v>
      </c>
      <c r="C1435" s="91">
        <v>1396</v>
      </c>
      <c r="D1435" s="92">
        <v>2.5</v>
      </c>
      <c r="E1435" s="91">
        <v>16.172000000000001</v>
      </c>
      <c r="F1435" s="93">
        <v>35.317999999999998</v>
      </c>
      <c r="G1435" s="93">
        <v>32.56</v>
      </c>
      <c r="H1435" s="93">
        <v>24.948</v>
      </c>
      <c r="I1435" s="93">
        <v>21.154</v>
      </c>
      <c r="J1435" s="93">
        <v>10.638</v>
      </c>
      <c r="K1435" s="93">
        <v>7.9450000000000003</v>
      </c>
      <c r="L1435" s="93" t="s">
        <v>46</v>
      </c>
      <c r="M1435" s="93" t="s">
        <v>46</v>
      </c>
      <c r="N1435" s="93" t="s">
        <v>46</v>
      </c>
      <c r="O1435" s="93" t="s">
        <v>46</v>
      </c>
      <c r="P1435" s="93" t="s">
        <v>46</v>
      </c>
      <c r="Q1435" s="93" t="s">
        <v>46</v>
      </c>
      <c r="R1435" s="93" t="s">
        <v>46</v>
      </c>
      <c r="S1435" s="93" t="s">
        <v>46</v>
      </c>
      <c r="T1435" s="93" t="s">
        <v>46</v>
      </c>
      <c r="U1435" s="63"/>
      <c r="V1435" s="23">
        <f t="shared" si="44"/>
        <v>6.4687999999999999</v>
      </c>
      <c r="W1435" s="23">
        <f t="shared" si="45"/>
        <v>0.6738333333333334</v>
      </c>
    </row>
    <row r="1436" spans="1:23" x14ac:dyDescent="0.25">
      <c r="A1436" s="63">
        <v>14090</v>
      </c>
      <c r="B1436" s="91">
        <v>79</v>
      </c>
      <c r="C1436" s="91">
        <v>1542</v>
      </c>
      <c r="D1436" s="92">
        <v>4.25</v>
      </c>
      <c r="E1436" s="91">
        <v>19.645</v>
      </c>
      <c r="F1436" s="93">
        <v>24.669</v>
      </c>
      <c r="G1436" s="93">
        <v>24.189</v>
      </c>
      <c r="H1436" s="93">
        <v>22.036000000000001</v>
      </c>
      <c r="I1436" s="93">
        <v>17.765000000000001</v>
      </c>
      <c r="J1436" s="93">
        <v>9.4130000000000003</v>
      </c>
      <c r="K1436" s="93">
        <v>6.6070000000000002</v>
      </c>
      <c r="L1436" s="93">
        <v>4.5529999999999999</v>
      </c>
      <c r="M1436" s="93">
        <v>4.8929999999999998</v>
      </c>
      <c r="N1436" s="93" t="s">
        <v>46</v>
      </c>
      <c r="O1436" s="93" t="s">
        <v>46</v>
      </c>
      <c r="P1436" s="93" t="s">
        <v>46</v>
      </c>
      <c r="Q1436" s="93" t="s">
        <v>46</v>
      </c>
      <c r="R1436" s="93" t="s">
        <v>46</v>
      </c>
      <c r="S1436" s="93" t="s">
        <v>46</v>
      </c>
      <c r="T1436" s="93" t="s">
        <v>46</v>
      </c>
      <c r="U1436" s="63"/>
      <c r="V1436" s="90">
        <f t="shared" si="44"/>
        <v>4.6223529411764703</v>
      </c>
      <c r="W1436" s="90">
        <f t="shared" si="45"/>
        <v>0.81854166666666661</v>
      </c>
    </row>
    <row r="1437" spans="1:23" x14ac:dyDescent="0.25">
      <c r="A1437" s="63">
        <v>14097</v>
      </c>
      <c r="B1437" s="91">
        <v>79</v>
      </c>
      <c r="C1437" s="91">
        <v>1627</v>
      </c>
      <c r="D1437" s="92">
        <v>2.3330000000000002</v>
      </c>
      <c r="E1437" s="91">
        <v>19.062000000000001</v>
      </c>
      <c r="F1437" s="93">
        <v>37.933999999999997</v>
      </c>
      <c r="G1437" s="93">
        <v>35.704999999999998</v>
      </c>
      <c r="H1437" s="93">
        <v>30.882000000000001</v>
      </c>
      <c r="I1437" s="93">
        <v>25.739000000000001</v>
      </c>
      <c r="J1437" s="93">
        <v>12.946999999999999</v>
      </c>
      <c r="K1437" s="93">
        <v>9.3460000000000001</v>
      </c>
      <c r="L1437" s="93" t="s">
        <v>46</v>
      </c>
      <c r="M1437" s="93" t="s">
        <v>46</v>
      </c>
      <c r="N1437" s="93" t="s">
        <v>46</v>
      </c>
      <c r="O1437" s="93" t="s">
        <v>46</v>
      </c>
      <c r="P1437" s="93" t="s">
        <v>46</v>
      </c>
      <c r="Q1437" s="93" t="s">
        <v>46</v>
      </c>
      <c r="R1437" s="93" t="s">
        <v>46</v>
      </c>
      <c r="S1437" s="93" t="s">
        <v>46</v>
      </c>
      <c r="T1437" s="93" t="s">
        <v>46</v>
      </c>
      <c r="U1437" s="63"/>
      <c r="V1437" s="23">
        <f t="shared" si="44"/>
        <v>8.1705957993999139</v>
      </c>
      <c r="W1437" s="23">
        <f t="shared" si="45"/>
        <v>0.79425000000000001</v>
      </c>
    </row>
    <row r="1438" spans="1:23" x14ac:dyDescent="0.25">
      <c r="A1438" s="63">
        <v>14106</v>
      </c>
      <c r="B1438" s="91">
        <v>79</v>
      </c>
      <c r="C1438" s="91">
        <v>1731</v>
      </c>
      <c r="D1438" s="92">
        <v>2.8330000000000002</v>
      </c>
      <c r="E1438" s="91">
        <v>23.042000000000002</v>
      </c>
      <c r="F1438" s="93">
        <v>34.832000000000001</v>
      </c>
      <c r="G1438" s="93">
        <v>34.421999999999997</v>
      </c>
      <c r="H1438" s="93">
        <v>32.429000000000002</v>
      </c>
      <c r="I1438" s="93">
        <v>29.949000000000002</v>
      </c>
      <c r="J1438" s="93">
        <v>20.536999999999999</v>
      </c>
      <c r="K1438" s="93">
        <v>11.015000000000001</v>
      </c>
      <c r="L1438" s="93" t="s">
        <v>46</v>
      </c>
      <c r="M1438" s="93" t="s">
        <v>46</v>
      </c>
      <c r="N1438" s="93" t="s">
        <v>46</v>
      </c>
      <c r="O1438" s="93" t="s">
        <v>46</v>
      </c>
      <c r="P1438" s="93" t="s">
        <v>46</v>
      </c>
      <c r="Q1438" s="93" t="s">
        <v>46</v>
      </c>
      <c r="R1438" s="93" t="s">
        <v>46</v>
      </c>
      <c r="S1438" s="93" t="s">
        <v>46</v>
      </c>
      <c r="T1438" s="93" t="s">
        <v>46</v>
      </c>
      <c r="U1438" s="63"/>
      <c r="V1438" s="15">
        <f t="shared" si="44"/>
        <v>8.1334274620543585</v>
      </c>
      <c r="W1438" s="15">
        <f t="shared" si="45"/>
        <v>0.9600833333333334</v>
      </c>
    </row>
    <row r="1439" spans="1:23" x14ac:dyDescent="0.25">
      <c r="A1439" s="63">
        <v>14110</v>
      </c>
      <c r="B1439" s="91">
        <v>79</v>
      </c>
      <c r="C1439" s="91">
        <v>1767</v>
      </c>
      <c r="D1439" s="92">
        <v>6.3330000000000002</v>
      </c>
      <c r="E1439" s="91">
        <v>17.881</v>
      </c>
      <c r="F1439" s="93">
        <v>13.722</v>
      </c>
      <c r="G1439" s="93">
        <v>13.37</v>
      </c>
      <c r="H1439" s="93">
        <v>12.648999999999999</v>
      </c>
      <c r="I1439" s="93">
        <v>11.917</v>
      </c>
      <c r="J1439" s="93">
        <v>10.039</v>
      </c>
      <c r="K1439" s="93">
        <v>5.4509999999999996</v>
      </c>
      <c r="L1439" s="93">
        <v>3.677</v>
      </c>
      <c r="M1439" s="93">
        <v>3.5230000000000001</v>
      </c>
      <c r="N1439" s="93">
        <v>3.5640000000000001</v>
      </c>
      <c r="O1439" s="93">
        <v>2.9769999999999999</v>
      </c>
      <c r="P1439" s="93" t="s">
        <v>46</v>
      </c>
      <c r="Q1439" s="93" t="s">
        <v>46</v>
      </c>
      <c r="R1439" s="93" t="s">
        <v>46</v>
      </c>
      <c r="S1439" s="93" t="s">
        <v>46</v>
      </c>
      <c r="T1439" s="93" t="s">
        <v>46</v>
      </c>
      <c r="U1439" s="63"/>
      <c r="V1439" s="34">
        <f t="shared" si="44"/>
        <v>2.8234643928627823</v>
      </c>
      <c r="W1439" s="34">
        <f t="shared" si="45"/>
        <v>0.74504166666666671</v>
      </c>
    </row>
    <row r="1440" spans="1:23" x14ac:dyDescent="0.25">
      <c r="A1440" s="63">
        <v>14138</v>
      </c>
      <c r="B1440" s="91">
        <v>79</v>
      </c>
      <c r="C1440" s="91">
        <v>2066</v>
      </c>
      <c r="D1440" s="92">
        <v>7.75</v>
      </c>
      <c r="E1440" s="91">
        <v>16.484000000000002</v>
      </c>
      <c r="F1440" s="93">
        <v>9.1929999999999996</v>
      </c>
      <c r="G1440" s="93">
        <v>9.1760000000000002</v>
      </c>
      <c r="H1440" s="93">
        <v>9.1</v>
      </c>
      <c r="I1440" s="93">
        <v>8.9809999999999999</v>
      </c>
      <c r="J1440" s="93">
        <v>8.4030000000000005</v>
      </c>
      <c r="K1440" s="93">
        <v>6.6989999999999998</v>
      </c>
      <c r="L1440" s="93">
        <v>4.7279999999999998</v>
      </c>
      <c r="M1440" s="93">
        <v>3.6419999999999999</v>
      </c>
      <c r="N1440" s="93">
        <v>3.2490000000000001</v>
      </c>
      <c r="O1440" s="93">
        <v>2.7080000000000002</v>
      </c>
      <c r="P1440" s="93">
        <v>2.3290000000000002</v>
      </c>
      <c r="Q1440" s="93" t="s">
        <v>46</v>
      </c>
      <c r="R1440" s="93" t="s">
        <v>46</v>
      </c>
      <c r="S1440" s="93" t="s">
        <v>46</v>
      </c>
      <c r="T1440" s="93" t="s">
        <v>46</v>
      </c>
      <c r="U1440" s="63"/>
      <c r="V1440" s="23">
        <f t="shared" si="44"/>
        <v>2.1269677419354842</v>
      </c>
      <c r="W1440" s="23">
        <f t="shared" si="45"/>
        <v>0.68683333333333341</v>
      </c>
    </row>
    <row r="1441" spans="1:23" x14ac:dyDescent="0.25">
      <c r="A1441" s="63">
        <v>14169</v>
      </c>
      <c r="B1441" s="91">
        <v>80</v>
      </c>
      <c r="C1441" s="91">
        <v>66</v>
      </c>
      <c r="D1441" s="92">
        <v>6.3330000000000002</v>
      </c>
      <c r="E1441" s="91">
        <v>35.652000000000001</v>
      </c>
      <c r="F1441" s="93">
        <v>19.963000000000001</v>
      </c>
      <c r="G1441" s="93">
        <v>19.888000000000002</v>
      </c>
      <c r="H1441" s="93">
        <v>19.614000000000001</v>
      </c>
      <c r="I1441" s="93">
        <v>19.25</v>
      </c>
      <c r="J1441" s="93">
        <v>16.073</v>
      </c>
      <c r="K1441" s="93">
        <v>13.675000000000001</v>
      </c>
      <c r="L1441" s="93">
        <v>10.913</v>
      </c>
      <c r="M1441" s="93">
        <v>8.7140000000000004</v>
      </c>
      <c r="N1441" s="93">
        <v>7.0670000000000002</v>
      </c>
      <c r="O1441" s="93">
        <v>5.9390000000000001</v>
      </c>
      <c r="P1441" s="93" t="s">
        <v>46</v>
      </c>
      <c r="Q1441" s="93" t="s">
        <v>46</v>
      </c>
      <c r="R1441" s="93" t="s">
        <v>46</v>
      </c>
      <c r="S1441" s="93" t="s">
        <v>46</v>
      </c>
      <c r="T1441" s="93" t="s">
        <v>46</v>
      </c>
      <c r="U1441" s="63"/>
      <c r="V1441" s="23">
        <f t="shared" si="44"/>
        <v>5.6295594504973945</v>
      </c>
      <c r="W1441" s="23">
        <f t="shared" si="45"/>
        <v>1.4855</v>
      </c>
    </row>
    <row r="1442" spans="1:23" x14ac:dyDescent="0.25">
      <c r="A1442" s="63">
        <v>14180</v>
      </c>
      <c r="B1442" s="91">
        <v>80</v>
      </c>
      <c r="C1442" s="91">
        <v>197</v>
      </c>
      <c r="D1442" s="92">
        <v>3.6669999999999998</v>
      </c>
      <c r="E1442" s="91">
        <v>17.001000000000001</v>
      </c>
      <c r="F1442" s="93">
        <v>21.776</v>
      </c>
      <c r="G1442" s="93">
        <v>21.739000000000001</v>
      </c>
      <c r="H1442" s="93">
        <v>21.036000000000001</v>
      </c>
      <c r="I1442" s="93">
        <v>19.78</v>
      </c>
      <c r="J1442" s="93">
        <v>10.714</v>
      </c>
      <c r="K1442" s="93">
        <v>8.0879999999999992</v>
      </c>
      <c r="L1442" s="93">
        <v>5.6449999999999996</v>
      </c>
      <c r="M1442" s="93" t="s">
        <v>46</v>
      </c>
      <c r="N1442" s="93" t="s">
        <v>46</v>
      </c>
      <c r="O1442" s="93" t="s">
        <v>46</v>
      </c>
      <c r="P1442" s="93" t="s">
        <v>46</v>
      </c>
      <c r="Q1442" s="93" t="s">
        <v>46</v>
      </c>
      <c r="R1442" s="93" t="s">
        <v>46</v>
      </c>
      <c r="S1442" s="93" t="s">
        <v>46</v>
      </c>
      <c r="T1442" s="93" t="s">
        <v>46</v>
      </c>
      <c r="U1442" s="63"/>
      <c r="V1442" s="15">
        <f t="shared" si="44"/>
        <v>4.6362148895554958</v>
      </c>
      <c r="W1442" s="15">
        <f t="shared" si="45"/>
        <v>0.70837500000000009</v>
      </c>
    </row>
    <row r="1443" spans="1:23" x14ac:dyDescent="0.25">
      <c r="A1443" s="63">
        <v>14184</v>
      </c>
      <c r="B1443" s="91">
        <v>80</v>
      </c>
      <c r="C1443" s="91">
        <v>241</v>
      </c>
      <c r="D1443" s="92">
        <v>7.0830000000000002</v>
      </c>
      <c r="E1443" s="91">
        <v>18.983000000000001</v>
      </c>
      <c r="F1443" s="93">
        <v>11.952999999999999</v>
      </c>
      <c r="G1443" s="93">
        <v>11.872</v>
      </c>
      <c r="H1443" s="93">
        <v>11.692</v>
      </c>
      <c r="I1443" s="93">
        <v>11.367000000000001</v>
      </c>
      <c r="J1443" s="93">
        <v>7.9160000000000004</v>
      </c>
      <c r="K1443" s="93">
        <v>5.9630000000000001</v>
      </c>
      <c r="L1443" s="93">
        <v>5.4450000000000003</v>
      </c>
      <c r="M1443" s="93">
        <v>4.0890000000000004</v>
      </c>
      <c r="N1443" s="93">
        <v>3.32</v>
      </c>
      <c r="O1443" s="93">
        <v>3.1579999999999999</v>
      </c>
      <c r="P1443" s="93">
        <v>2.7120000000000002</v>
      </c>
      <c r="Q1443" s="93" t="s">
        <v>46</v>
      </c>
      <c r="R1443" s="93" t="s">
        <v>46</v>
      </c>
      <c r="S1443" s="93" t="s">
        <v>46</v>
      </c>
      <c r="T1443" s="93" t="s">
        <v>46</v>
      </c>
      <c r="U1443" s="63"/>
      <c r="V1443" s="23">
        <f t="shared" si="44"/>
        <v>2.6800790625441198</v>
      </c>
      <c r="W1443" s="23">
        <f t="shared" si="45"/>
        <v>0.79095833333333332</v>
      </c>
    </row>
    <row r="1444" spans="1:23" hidden="1" x14ac:dyDescent="0.25">
      <c r="A1444" s="63">
        <v>14188</v>
      </c>
      <c r="B1444" s="91">
        <v>80</v>
      </c>
      <c r="C1444" s="91">
        <v>289</v>
      </c>
      <c r="D1444" s="92">
        <v>1.667</v>
      </c>
      <c r="E1444" s="91">
        <v>15.221</v>
      </c>
      <c r="F1444" s="93">
        <v>26.632000000000001</v>
      </c>
      <c r="G1444" s="93">
        <v>25.087</v>
      </c>
      <c r="H1444" s="93">
        <v>23.58</v>
      </c>
      <c r="I1444" s="93">
        <v>20.488</v>
      </c>
      <c r="J1444" s="93">
        <v>12.907</v>
      </c>
      <c r="K1444" s="93" t="s">
        <v>46</v>
      </c>
      <c r="L1444" s="93" t="s">
        <v>46</v>
      </c>
      <c r="M1444" s="93" t="s">
        <v>46</v>
      </c>
      <c r="N1444" s="93" t="s">
        <v>46</v>
      </c>
      <c r="O1444" s="93" t="s">
        <v>46</v>
      </c>
      <c r="P1444" s="93" t="s">
        <v>46</v>
      </c>
      <c r="Q1444" s="93" t="s">
        <v>46</v>
      </c>
      <c r="R1444" s="93" t="s">
        <v>46</v>
      </c>
      <c r="S1444" s="93" t="s">
        <v>46</v>
      </c>
      <c r="T1444" s="93" t="s">
        <v>46</v>
      </c>
      <c r="U1444" s="63"/>
      <c r="V1444" s="34">
        <f t="shared" si="44"/>
        <v>9.1307738452309533</v>
      </c>
      <c r="W1444" s="34">
        <f t="shared" si="45"/>
        <v>0.63420833333333337</v>
      </c>
    </row>
    <row r="1445" spans="1:23" x14ac:dyDescent="0.25">
      <c r="A1445" s="63">
        <v>14194</v>
      </c>
      <c r="B1445" s="91">
        <v>80</v>
      </c>
      <c r="C1445" s="91">
        <v>349</v>
      </c>
      <c r="D1445" s="92">
        <v>4.3330000000000002</v>
      </c>
      <c r="E1445" s="91">
        <v>28.972999999999999</v>
      </c>
      <c r="F1445" s="93">
        <v>31.577999999999999</v>
      </c>
      <c r="G1445" s="93">
        <v>31.495000000000001</v>
      </c>
      <c r="H1445" s="93">
        <v>30.79</v>
      </c>
      <c r="I1445" s="93">
        <v>29.907</v>
      </c>
      <c r="J1445" s="93">
        <v>18.885999999999999</v>
      </c>
      <c r="K1445" s="93">
        <v>9.4550000000000001</v>
      </c>
      <c r="L1445" s="93">
        <v>9.1340000000000003</v>
      </c>
      <c r="M1445" s="93">
        <v>7.2329999999999997</v>
      </c>
      <c r="N1445" s="93" t="s">
        <v>46</v>
      </c>
      <c r="O1445" s="93" t="s">
        <v>46</v>
      </c>
      <c r="P1445" s="93" t="s">
        <v>46</v>
      </c>
      <c r="Q1445" s="93" t="s">
        <v>46</v>
      </c>
      <c r="R1445" s="93" t="s">
        <v>46</v>
      </c>
      <c r="S1445" s="93" t="s">
        <v>46</v>
      </c>
      <c r="T1445" s="93" t="s">
        <v>46</v>
      </c>
      <c r="U1445" s="63"/>
      <c r="V1445" s="23">
        <f t="shared" si="44"/>
        <v>6.6865912762520185</v>
      </c>
      <c r="W1445" s="23">
        <f t="shared" si="45"/>
        <v>1.2072083333333332</v>
      </c>
    </row>
    <row r="1446" spans="1:23" x14ac:dyDescent="0.25">
      <c r="A1446" s="63">
        <v>14204</v>
      </c>
      <c r="B1446" s="91">
        <v>80</v>
      </c>
      <c r="C1446" s="91">
        <v>480</v>
      </c>
      <c r="D1446" s="92">
        <v>2.0830000000000002</v>
      </c>
      <c r="E1446" s="91">
        <v>23.901</v>
      </c>
      <c r="F1446" s="93">
        <v>47.481999999999999</v>
      </c>
      <c r="G1446" s="93">
        <v>46.768999999999998</v>
      </c>
      <c r="H1446" s="93">
        <v>37.045000000000002</v>
      </c>
      <c r="I1446" s="93">
        <v>25.829000000000001</v>
      </c>
      <c r="J1446" s="93">
        <v>21.704000000000001</v>
      </c>
      <c r="K1446" s="93">
        <v>11.86</v>
      </c>
      <c r="L1446" s="93" t="s">
        <v>46</v>
      </c>
      <c r="M1446" s="93" t="s">
        <v>46</v>
      </c>
      <c r="N1446" s="93" t="s">
        <v>46</v>
      </c>
      <c r="O1446" s="93" t="s">
        <v>46</v>
      </c>
      <c r="P1446" s="93" t="s">
        <v>46</v>
      </c>
      <c r="Q1446" s="93" t="s">
        <v>46</v>
      </c>
      <c r="R1446" s="93" t="s">
        <v>46</v>
      </c>
      <c r="S1446" s="93" t="s">
        <v>46</v>
      </c>
      <c r="T1446" s="93" t="s">
        <v>46</v>
      </c>
      <c r="U1446" s="63"/>
      <c r="V1446" s="23">
        <f t="shared" si="44"/>
        <v>11.474315890542485</v>
      </c>
      <c r="W1446" s="23">
        <f t="shared" si="45"/>
        <v>0.99587499999999995</v>
      </c>
    </row>
    <row r="1447" spans="1:23" x14ac:dyDescent="0.25">
      <c r="A1447" s="63">
        <v>14210</v>
      </c>
      <c r="B1447" s="91">
        <v>80</v>
      </c>
      <c r="C1447" s="91">
        <v>546</v>
      </c>
      <c r="D1447" s="92">
        <v>11.667</v>
      </c>
      <c r="E1447" s="91">
        <v>19.100999999999999</v>
      </c>
      <c r="F1447" s="93">
        <v>7.4009999999999998</v>
      </c>
      <c r="G1447" s="93">
        <v>7.391</v>
      </c>
      <c r="H1447" s="93">
        <v>7.3540000000000001</v>
      </c>
      <c r="I1447" s="93">
        <v>7.2990000000000004</v>
      </c>
      <c r="J1447" s="93">
        <v>7.0170000000000003</v>
      </c>
      <c r="K1447" s="93">
        <v>4.9660000000000002</v>
      </c>
      <c r="L1447" s="93">
        <v>3.6920000000000002</v>
      </c>
      <c r="M1447" s="93">
        <v>2.8079999999999998</v>
      </c>
      <c r="N1447" s="93">
        <v>2.2490000000000001</v>
      </c>
      <c r="O1447" s="93">
        <v>2.6579999999999999</v>
      </c>
      <c r="P1447" s="93">
        <v>2.64</v>
      </c>
      <c r="Q1447" s="93">
        <v>2.3620000000000001</v>
      </c>
      <c r="R1447" s="93">
        <v>2.0350000000000001</v>
      </c>
      <c r="S1447" s="93">
        <v>1.9</v>
      </c>
      <c r="T1447" s="93" t="s">
        <v>46</v>
      </c>
      <c r="U1447" s="63"/>
      <c r="V1447" s="23">
        <f t="shared" si="44"/>
        <v>1.6371817948058627</v>
      </c>
      <c r="W1447" s="23">
        <f t="shared" si="45"/>
        <v>0.795875</v>
      </c>
    </row>
    <row r="1448" spans="1:23" x14ac:dyDescent="0.25">
      <c r="A1448" s="63">
        <v>14211</v>
      </c>
      <c r="B1448" s="91">
        <v>80</v>
      </c>
      <c r="C1448" s="91">
        <v>580</v>
      </c>
      <c r="D1448" s="92">
        <v>6.3330000000000002</v>
      </c>
      <c r="E1448" s="91">
        <v>27.065999999999999</v>
      </c>
      <c r="F1448" s="93">
        <v>19.420999999999999</v>
      </c>
      <c r="G1448" s="93">
        <v>19.026</v>
      </c>
      <c r="H1448" s="93">
        <v>18.452000000000002</v>
      </c>
      <c r="I1448" s="93">
        <v>17.285</v>
      </c>
      <c r="J1448" s="93">
        <v>13.670999999999999</v>
      </c>
      <c r="K1448" s="93">
        <v>7.085</v>
      </c>
      <c r="L1448" s="93">
        <v>4.9219999999999997</v>
      </c>
      <c r="M1448" s="93">
        <v>5.4729999999999999</v>
      </c>
      <c r="N1448" s="93">
        <v>5.1719999999999997</v>
      </c>
      <c r="O1448" s="93">
        <v>4.5110000000000001</v>
      </c>
      <c r="P1448" s="93" t="s">
        <v>46</v>
      </c>
      <c r="Q1448" s="93" t="s">
        <v>46</v>
      </c>
      <c r="R1448" s="93" t="s">
        <v>46</v>
      </c>
      <c r="S1448" s="93" t="s">
        <v>46</v>
      </c>
      <c r="T1448" s="93" t="s">
        <v>46</v>
      </c>
      <c r="U1448" s="63"/>
      <c r="V1448" s="23">
        <f t="shared" si="44"/>
        <v>4.2738038844149688</v>
      </c>
      <c r="W1448" s="23">
        <f t="shared" si="45"/>
        <v>1.12775</v>
      </c>
    </row>
    <row r="1449" spans="1:23" x14ac:dyDescent="0.25">
      <c r="A1449" s="63">
        <v>14214</v>
      </c>
      <c r="B1449" s="91">
        <v>80</v>
      </c>
      <c r="C1449" s="91">
        <v>652</v>
      </c>
      <c r="D1449" s="92">
        <v>5.25</v>
      </c>
      <c r="E1449" s="91">
        <v>30.251000000000001</v>
      </c>
      <c r="F1449" s="93">
        <v>25.425999999999998</v>
      </c>
      <c r="G1449" s="93">
        <v>25.114999999999998</v>
      </c>
      <c r="H1449" s="93">
        <v>24.605</v>
      </c>
      <c r="I1449" s="93">
        <v>22.765000000000001</v>
      </c>
      <c r="J1449" s="93">
        <v>14.935</v>
      </c>
      <c r="K1449" s="93">
        <v>8.0310000000000006</v>
      </c>
      <c r="L1449" s="93">
        <v>9.6560000000000006</v>
      </c>
      <c r="M1449" s="93">
        <v>7.4690000000000003</v>
      </c>
      <c r="N1449" s="93">
        <v>6.05</v>
      </c>
      <c r="O1449" s="93" t="s">
        <v>46</v>
      </c>
      <c r="P1449" s="93" t="s">
        <v>46</v>
      </c>
      <c r="Q1449" s="93" t="s">
        <v>46</v>
      </c>
      <c r="R1449" s="93" t="s">
        <v>46</v>
      </c>
      <c r="S1449" s="93" t="s">
        <v>46</v>
      </c>
      <c r="T1449" s="93" t="s">
        <v>46</v>
      </c>
      <c r="U1449" s="63"/>
      <c r="V1449" s="23">
        <f t="shared" si="44"/>
        <v>5.7620952380952382</v>
      </c>
      <c r="W1449" s="23">
        <f t="shared" si="45"/>
        <v>1.2604583333333335</v>
      </c>
    </row>
    <row r="1450" spans="1:23" hidden="1" x14ac:dyDescent="0.25">
      <c r="A1450" s="63">
        <v>14238</v>
      </c>
      <c r="B1450" s="91">
        <v>80</v>
      </c>
      <c r="C1450" s="91">
        <v>926</v>
      </c>
      <c r="D1450" s="92">
        <v>1</v>
      </c>
      <c r="E1450" s="91">
        <v>19.141999999999999</v>
      </c>
      <c r="F1450" s="93">
        <v>64.837999999999994</v>
      </c>
      <c r="G1450" s="93">
        <v>62.009</v>
      </c>
      <c r="H1450" s="93">
        <v>44.942</v>
      </c>
      <c r="I1450" s="93">
        <v>35.088000000000001</v>
      </c>
      <c r="J1450" s="93">
        <v>19.141999999999999</v>
      </c>
      <c r="K1450" s="93" t="s">
        <v>46</v>
      </c>
      <c r="L1450" s="93" t="s">
        <v>46</v>
      </c>
      <c r="M1450" s="93" t="s">
        <v>46</v>
      </c>
      <c r="N1450" s="93" t="s">
        <v>46</v>
      </c>
      <c r="O1450" s="93" t="s">
        <v>46</v>
      </c>
      <c r="P1450" s="93" t="s">
        <v>46</v>
      </c>
      <c r="Q1450" s="93" t="s">
        <v>46</v>
      </c>
      <c r="R1450" s="93" t="s">
        <v>46</v>
      </c>
      <c r="S1450" s="93" t="s">
        <v>46</v>
      </c>
      <c r="T1450" s="93" t="s">
        <v>46</v>
      </c>
      <c r="U1450" s="63"/>
      <c r="V1450" s="23">
        <f t="shared" si="44"/>
        <v>19.141999999999999</v>
      </c>
      <c r="W1450" s="23">
        <f t="shared" si="45"/>
        <v>0.79758333333333331</v>
      </c>
    </row>
    <row r="1451" spans="1:23" x14ac:dyDescent="0.25">
      <c r="A1451" s="63">
        <v>14243</v>
      </c>
      <c r="B1451" s="91">
        <v>80</v>
      </c>
      <c r="C1451" s="91">
        <v>975</v>
      </c>
      <c r="D1451" s="92">
        <v>6</v>
      </c>
      <c r="E1451" s="91">
        <v>20.963000000000001</v>
      </c>
      <c r="F1451" s="93">
        <v>13.893000000000001</v>
      </c>
      <c r="G1451" s="93">
        <v>13.856</v>
      </c>
      <c r="H1451" s="93">
        <v>13.709</v>
      </c>
      <c r="I1451" s="93">
        <v>13.497</v>
      </c>
      <c r="J1451" s="93">
        <v>12.438000000000001</v>
      </c>
      <c r="K1451" s="93">
        <v>9.484</v>
      </c>
      <c r="L1451" s="93">
        <v>6.657</v>
      </c>
      <c r="M1451" s="93">
        <v>5.2329999999999997</v>
      </c>
      <c r="N1451" s="93">
        <v>4.1909999999999998</v>
      </c>
      <c r="O1451" s="93">
        <v>3.4940000000000002</v>
      </c>
      <c r="P1451" s="93" t="s">
        <v>46</v>
      </c>
      <c r="Q1451" s="93" t="s">
        <v>46</v>
      </c>
      <c r="R1451" s="93" t="s">
        <v>46</v>
      </c>
      <c r="S1451" s="93" t="s">
        <v>46</v>
      </c>
      <c r="T1451" s="93" t="s">
        <v>46</v>
      </c>
      <c r="U1451" s="63"/>
      <c r="V1451" s="23">
        <f t="shared" si="44"/>
        <v>3.4938333333333333</v>
      </c>
      <c r="W1451" s="23">
        <f t="shared" si="45"/>
        <v>0.87345833333333334</v>
      </c>
    </row>
    <row r="1452" spans="1:23" x14ac:dyDescent="0.25">
      <c r="A1452" s="63">
        <v>14250</v>
      </c>
      <c r="B1452" s="91">
        <v>80</v>
      </c>
      <c r="C1452" s="91">
        <v>1090</v>
      </c>
      <c r="D1452" s="92">
        <v>4.3330000000000002</v>
      </c>
      <c r="E1452" s="91">
        <v>19.544</v>
      </c>
      <c r="F1452" s="93">
        <v>19.731000000000002</v>
      </c>
      <c r="G1452" s="93">
        <v>19.234999999999999</v>
      </c>
      <c r="H1452" s="93">
        <v>18.154</v>
      </c>
      <c r="I1452" s="93">
        <v>17.068999999999999</v>
      </c>
      <c r="J1452" s="93">
        <v>13.798</v>
      </c>
      <c r="K1452" s="93">
        <v>7.476</v>
      </c>
      <c r="L1452" s="93">
        <v>6.0570000000000004</v>
      </c>
      <c r="M1452" s="93">
        <v>4.8780000000000001</v>
      </c>
      <c r="N1452" s="93" t="s">
        <v>46</v>
      </c>
      <c r="O1452" s="93" t="s">
        <v>46</v>
      </c>
      <c r="P1452" s="93" t="s">
        <v>46</v>
      </c>
      <c r="Q1452" s="93" t="s">
        <v>46</v>
      </c>
      <c r="R1452" s="93" t="s">
        <v>46</v>
      </c>
      <c r="S1452" s="93" t="s">
        <v>46</v>
      </c>
      <c r="T1452" s="93" t="s">
        <v>46</v>
      </c>
      <c r="U1452" s="63"/>
      <c r="V1452" s="23">
        <f t="shared" si="44"/>
        <v>4.5105008077544424</v>
      </c>
      <c r="W1452" s="23">
        <f t="shared" si="45"/>
        <v>0.81433333333333335</v>
      </c>
    </row>
    <row r="1453" spans="1:23" x14ac:dyDescent="0.25">
      <c r="A1453" s="63">
        <v>14253</v>
      </c>
      <c r="B1453" s="91">
        <v>80</v>
      </c>
      <c r="C1453" s="91">
        <v>1121</v>
      </c>
      <c r="D1453" s="92">
        <v>2.0830000000000002</v>
      </c>
      <c r="E1453" s="91">
        <v>17.321999999999999</v>
      </c>
      <c r="F1453" s="93">
        <v>43.442999999999998</v>
      </c>
      <c r="G1453" s="93">
        <v>42.564999999999998</v>
      </c>
      <c r="H1453" s="93">
        <v>35.521999999999998</v>
      </c>
      <c r="I1453" s="93">
        <v>24.651</v>
      </c>
      <c r="J1453" s="93">
        <v>13.023999999999999</v>
      </c>
      <c r="K1453" s="93">
        <v>8.6560000000000006</v>
      </c>
      <c r="L1453" s="93" t="s">
        <v>46</v>
      </c>
      <c r="M1453" s="93" t="s">
        <v>46</v>
      </c>
      <c r="N1453" s="93" t="s">
        <v>46</v>
      </c>
      <c r="O1453" s="93" t="s">
        <v>46</v>
      </c>
      <c r="P1453" s="93" t="s">
        <v>46</v>
      </c>
      <c r="Q1453" s="93" t="s">
        <v>46</v>
      </c>
      <c r="R1453" s="93" t="s">
        <v>46</v>
      </c>
      <c r="S1453" s="93" t="s">
        <v>46</v>
      </c>
      <c r="T1453" s="93" t="s">
        <v>46</v>
      </c>
      <c r="U1453" s="63"/>
      <c r="V1453" s="23">
        <f t="shared" si="44"/>
        <v>8.3158905424867964</v>
      </c>
      <c r="W1453" s="23">
        <f t="shared" si="45"/>
        <v>0.72175</v>
      </c>
    </row>
    <row r="1454" spans="1:23" x14ac:dyDescent="0.25">
      <c r="A1454" s="63">
        <v>14284</v>
      </c>
      <c r="B1454" s="91">
        <v>80</v>
      </c>
      <c r="C1454" s="91">
        <v>1522</v>
      </c>
      <c r="D1454" s="92">
        <v>5.6669999999999998</v>
      </c>
      <c r="E1454" s="91">
        <v>23.503</v>
      </c>
      <c r="F1454" s="93">
        <v>20.279</v>
      </c>
      <c r="G1454" s="93">
        <v>20.239999999999998</v>
      </c>
      <c r="H1454" s="93">
        <v>20.04</v>
      </c>
      <c r="I1454" s="93">
        <v>19.699000000000002</v>
      </c>
      <c r="J1454" s="93">
        <v>17.731999999999999</v>
      </c>
      <c r="K1454" s="93">
        <v>9.33</v>
      </c>
      <c r="L1454" s="93">
        <v>6.9450000000000003</v>
      </c>
      <c r="M1454" s="93">
        <v>5.5279999999999996</v>
      </c>
      <c r="N1454" s="93">
        <v>4.6959999999999997</v>
      </c>
      <c r="O1454" s="93" t="s">
        <v>46</v>
      </c>
      <c r="P1454" s="93" t="s">
        <v>46</v>
      </c>
      <c r="Q1454" s="93" t="s">
        <v>46</v>
      </c>
      <c r="R1454" s="93" t="s">
        <v>46</v>
      </c>
      <c r="S1454" s="93" t="s">
        <v>46</v>
      </c>
      <c r="T1454" s="93" t="s">
        <v>46</v>
      </c>
      <c r="U1454" s="63"/>
      <c r="V1454" s="15">
        <f t="shared" si="44"/>
        <v>4.1473442738662429</v>
      </c>
      <c r="W1454" s="15">
        <f t="shared" si="45"/>
        <v>0.97929166666666667</v>
      </c>
    </row>
    <row r="1455" spans="1:23" x14ac:dyDescent="0.25">
      <c r="A1455" s="63">
        <v>14294</v>
      </c>
      <c r="B1455" s="91">
        <v>80</v>
      </c>
      <c r="C1455" s="91">
        <v>1616</v>
      </c>
      <c r="D1455" s="92">
        <v>3.1669999999999998</v>
      </c>
      <c r="E1455" s="91">
        <v>18.341000000000001</v>
      </c>
      <c r="F1455" s="93">
        <v>32.179000000000002</v>
      </c>
      <c r="G1455" s="93">
        <v>30.6</v>
      </c>
      <c r="H1455" s="93">
        <v>28.024000000000001</v>
      </c>
      <c r="I1455" s="93">
        <v>25.292000000000002</v>
      </c>
      <c r="J1455" s="93">
        <v>13.917</v>
      </c>
      <c r="K1455" s="93">
        <v>7.1849999999999996</v>
      </c>
      <c r="L1455" s="93">
        <v>6.1109999999999998</v>
      </c>
      <c r="M1455" s="93" t="s">
        <v>46</v>
      </c>
      <c r="N1455" s="93" t="s">
        <v>46</v>
      </c>
      <c r="O1455" s="93" t="s">
        <v>46</v>
      </c>
      <c r="P1455" s="93" t="s">
        <v>46</v>
      </c>
      <c r="Q1455" s="93" t="s">
        <v>46</v>
      </c>
      <c r="R1455" s="93" t="s">
        <v>46</v>
      </c>
      <c r="S1455" s="93" t="s">
        <v>46</v>
      </c>
      <c r="T1455" s="93" t="s">
        <v>46</v>
      </c>
      <c r="U1455" s="63"/>
      <c r="V1455" s="23">
        <f t="shared" si="44"/>
        <v>5.7912851278812765</v>
      </c>
      <c r="W1455" s="23">
        <f t="shared" si="45"/>
        <v>0.76420833333333338</v>
      </c>
    </row>
    <row r="1456" spans="1:23" x14ac:dyDescent="0.25">
      <c r="A1456" s="63">
        <v>14298</v>
      </c>
      <c r="B1456" s="91">
        <v>80</v>
      </c>
      <c r="C1456" s="91">
        <v>1665</v>
      </c>
      <c r="D1456" s="92">
        <v>3.9169999999999998</v>
      </c>
      <c r="E1456" s="91">
        <v>17.183</v>
      </c>
      <c r="F1456" s="93">
        <v>20.14</v>
      </c>
      <c r="G1456" s="93">
        <v>19.864999999999998</v>
      </c>
      <c r="H1456" s="93">
        <v>19.207000000000001</v>
      </c>
      <c r="I1456" s="93">
        <v>15.868</v>
      </c>
      <c r="J1456" s="93">
        <v>8.2919999999999998</v>
      </c>
      <c r="K1456" s="93">
        <v>6.7080000000000002</v>
      </c>
      <c r="L1456" s="93">
        <v>5.68</v>
      </c>
      <c r="M1456" s="93" t="s">
        <v>46</v>
      </c>
      <c r="N1456" s="93" t="s">
        <v>46</v>
      </c>
      <c r="O1456" s="93" t="s">
        <v>46</v>
      </c>
      <c r="P1456" s="93" t="s">
        <v>46</v>
      </c>
      <c r="Q1456" s="93" t="s">
        <v>46</v>
      </c>
      <c r="R1456" s="93" t="s">
        <v>46</v>
      </c>
      <c r="S1456" s="93" t="s">
        <v>46</v>
      </c>
      <c r="T1456" s="93" t="s">
        <v>46</v>
      </c>
      <c r="U1456" s="63"/>
      <c r="V1456" s="23">
        <f t="shared" si="44"/>
        <v>4.3867755935665054</v>
      </c>
      <c r="W1456" s="23">
        <f t="shared" si="45"/>
        <v>0.71595833333333336</v>
      </c>
    </row>
    <row r="1457" spans="1:23" x14ac:dyDescent="0.25">
      <c r="A1457" s="63">
        <v>14299</v>
      </c>
      <c r="B1457" s="91">
        <v>80</v>
      </c>
      <c r="C1457" s="91">
        <v>1676</v>
      </c>
      <c r="D1457" s="92">
        <v>3.8330000000000002</v>
      </c>
      <c r="E1457" s="91">
        <v>22.863</v>
      </c>
      <c r="F1457" s="93">
        <v>27.023</v>
      </c>
      <c r="G1457" s="93">
        <v>25.722000000000001</v>
      </c>
      <c r="H1457" s="93">
        <v>23.189</v>
      </c>
      <c r="I1457" s="93">
        <v>20.838999999999999</v>
      </c>
      <c r="J1457" s="93">
        <v>12.542</v>
      </c>
      <c r="K1457" s="93">
        <v>9.8260000000000005</v>
      </c>
      <c r="L1457" s="93">
        <v>6.6550000000000002</v>
      </c>
      <c r="M1457" s="93" t="s">
        <v>46</v>
      </c>
      <c r="N1457" s="93" t="s">
        <v>46</v>
      </c>
      <c r="O1457" s="93" t="s">
        <v>46</v>
      </c>
      <c r="P1457" s="93" t="s">
        <v>46</v>
      </c>
      <c r="Q1457" s="93" t="s">
        <v>46</v>
      </c>
      <c r="R1457" s="93" t="s">
        <v>46</v>
      </c>
      <c r="S1457" s="93" t="s">
        <v>46</v>
      </c>
      <c r="T1457" s="93" t="s">
        <v>46</v>
      </c>
      <c r="U1457" s="63"/>
      <c r="V1457" s="34">
        <f t="shared" si="44"/>
        <v>5.964779546047482</v>
      </c>
      <c r="W1457" s="34">
        <f t="shared" si="45"/>
        <v>0.95262499999999994</v>
      </c>
    </row>
    <row r="1458" spans="1:23" x14ac:dyDescent="0.25">
      <c r="A1458" s="63">
        <v>14312</v>
      </c>
      <c r="B1458" s="91">
        <v>80</v>
      </c>
      <c r="C1458" s="91">
        <v>1838</v>
      </c>
      <c r="D1458" s="92">
        <v>3.0830000000000002</v>
      </c>
      <c r="E1458" s="91">
        <v>22.922000000000001</v>
      </c>
      <c r="F1458" s="93">
        <v>30.558</v>
      </c>
      <c r="G1458" s="93">
        <v>30.018999999999998</v>
      </c>
      <c r="H1458" s="93">
        <v>28.882999999999999</v>
      </c>
      <c r="I1458" s="93">
        <v>26.715</v>
      </c>
      <c r="J1458" s="93">
        <v>20.148</v>
      </c>
      <c r="K1458" s="93">
        <v>11.412000000000001</v>
      </c>
      <c r="L1458" s="93">
        <v>7.64</v>
      </c>
      <c r="M1458" s="93" t="s">
        <v>46</v>
      </c>
      <c r="N1458" s="93" t="s">
        <v>46</v>
      </c>
      <c r="O1458" s="93" t="s">
        <v>46</v>
      </c>
      <c r="P1458" s="93" t="s">
        <v>46</v>
      </c>
      <c r="Q1458" s="93" t="s">
        <v>46</v>
      </c>
      <c r="R1458" s="93" t="s">
        <v>46</v>
      </c>
      <c r="S1458" s="93" t="s">
        <v>46</v>
      </c>
      <c r="T1458" s="93" t="s">
        <v>46</v>
      </c>
      <c r="U1458" s="63"/>
      <c r="V1458" s="23">
        <f t="shared" si="44"/>
        <v>7.4349659422640286</v>
      </c>
      <c r="W1458" s="23">
        <f t="shared" si="45"/>
        <v>0.9550833333333334</v>
      </c>
    </row>
    <row r="1459" spans="1:23" x14ac:dyDescent="0.25">
      <c r="A1459" s="63">
        <v>14319</v>
      </c>
      <c r="B1459" s="91">
        <v>80</v>
      </c>
      <c r="C1459" s="91">
        <v>1932</v>
      </c>
      <c r="D1459" s="92">
        <v>8.4169999999999998</v>
      </c>
      <c r="E1459" s="91">
        <v>16.91</v>
      </c>
      <c r="F1459" s="93">
        <v>6.7880000000000003</v>
      </c>
      <c r="G1459" s="93">
        <v>6.782</v>
      </c>
      <c r="H1459" s="93">
        <v>6.7469999999999999</v>
      </c>
      <c r="I1459" s="93">
        <v>6.6879999999999997</v>
      </c>
      <c r="J1459" s="93">
        <v>6.383</v>
      </c>
      <c r="K1459" s="93">
        <v>4.7809999999999997</v>
      </c>
      <c r="L1459" s="93">
        <v>4.6710000000000003</v>
      </c>
      <c r="M1459" s="93">
        <v>4.1029999999999998</v>
      </c>
      <c r="N1459" s="93">
        <v>3.294</v>
      </c>
      <c r="O1459" s="93">
        <v>2.7480000000000002</v>
      </c>
      <c r="P1459" s="93">
        <v>2.3559999999999999</v>
      </c>
      <c r="Q1459" s="93">
        <v>2.0880000000000001</v>
      </c>
      <c r="R1459" s="93" t="s">
        <v>46</v>
      </c>
      <c r="S1459" s="93" t="s">
        <v>46</v>
      </c>
      <c r="T1459" s="93" t="s">
        <v>46</v>
      </c>
      <c r="U1459" s="63"/>
      <c r="V1459" s="23">
        <f t="shared" si="44"/>
        <v>2.0090293453724604</v>
      </c>
      <c r="W1459" s="23">
        <f t="shared" si="45"/>
        <v>0.70458333333333334</v>
      </c>
    </row>
    <row r="1460" spans="1:23" x14ac:dyDescent="0.25">
      <c r="A1460" s="63">
        <v>14330</v>
      </c>
      <c r="B1460" s="91">
        <v>80</v>
      </c>
      <c r="C1460" s="91">
        <v>2060</v>
      </c>
      <c r="D1460" s="92">
        <v>7.8330000000000002</v>
      </c>
      <c r="E1460" s="91">
        <v>32.253</v>
      </c>
      <c r="F1460" s="93">
        <v>14.321999999999999</v>
      </c>
      <c r="G1460" s="93">
        <v>14.316000000000001</v>
      </c>
      <c r="H1460" s="93">
        <v>14.215</v>
      </c>
      <c r="I1460" s="93">
        <v>14.042999999999999</v>
      </c>
      <c r="J1460" s="93">
        <v>13.23</v>
      </c>
      <c r="K1460" s="93">
        <v>9.7119999999999997</v>
      </c>
      <c r="L1460" s="93">
        <v>9.5410000000000004</v>
      </c>
      <c r="M1460" s="93">
        <v>7.8540000000000001</v>
      </c>
      <c r="N1460" s="93">
        <v>6.4219999999999997</v>
      </c>
      <c r="O1460" s="93">
        <v>5.3620000000000001</v>
      </c>
      <c r="P1460" s="93">
        <v>4.5979999999999999</v>
      </c>
      <c r="Q1460" s="93" t="s">
        <v>46</v>
      </c>
      <c r="R1460" s="93" t="s">
        <v>46</v>
      </c>
      <c r="S1460" s="93" t="s">
        <v>46</v>
      </c>
      <c r="T1460" s="93" t="s">
        <v>46</v>
      </c>
      <c r="U1460" s="63"/>
      <c r="V1460" s="15">
        <f t="shared" si="44"/>
        <v>4.117579471466871</v>
      </c>
      <c r="W1460" s="15">
        <f t="shared" si="45"/>
        <v>1.3438749999999999</v>
      </c>
    </row>
    <row r="1461" spans="1:23" x14ac:dyDescent="0.25">
      <c r="A1461" s="63">
        <v>14341</v>
      </c>
      <c r="B1461" s="91">
        <v>80</v>
      </c>
      <c r="C1461" s="91">
        <v>2188</v>
      </c>
      <c r="D1461" s="92">
        <v>2.6669999999999998</v>
      </c>
      <c r="E1461" s="91">
        <v>19.581</v>
      </c>
      <c r="F1461" s="93">
        <v>38.945999999999998</v>
      </c>
      <c r="G1461" s="93">
        <v>37.963000000000001</v>
      </c>
      <c r="H1461" s="93">
        <v>32.689</v>
      </c>
      <c r="I1461" s="93">
        <v>28.521000000000001</v>
      </c>
      <c r="J1461" s="93">
        <v>15.268000000000001</v>
      </c>
      <c r="K1461" s="93">
        <v>8.3640000000000008</v>
      </c>
      <c r="L1461" s="93" t="s">
        <v>46</v>
      </c>
      <c r="M1461" s="93" t="s">
        <v>46</v>
      </c>
      <c r="N1461" s="93" t="s">
        <v>46</v>
      </c>
      <c r="O1461" s="93" t="s">
        <v>46</v>
      </c>
      <c r="P1461" s="93" t="s">
        <v>46</v>
      </c>
      <c r="Q1461" s="93" t="s">
        <v>46</v>
      </c>
      <c r="R1461" s="93" t="s">
        <v>46</v>
      </c>
      <c r="S1461" s="93" t="s">
        <v>46</v>
      </c>
      <c r="T1461" s="93" t="s">
        <v>46</v>
      </c>
      <c r="U1461" s="63"/>
      <c r="V1461" s="34">
        <f t="shared" si="44"/>
        <v>7.3419572553430825</v>
      </c>
      <c r="W1461" s="34">
        <f t="shared" si="45"/>
        <v>0.81587500000000002</v>
      </c>
    </row>
    <row r="1462" spans="1:23" x14ac:dyDescent="0.25">
      <c r="A1462" s="63">
        <v>14348</v>
      </c>
      <c r="B1462" s="91">
        <v>80</v>
      </c>
      <c r="C1462" s="91">
        <v>2295</v>
      </c>
      <c r="D1462" s="92">
        <v>2.3330000000000002</v>
      </c>
      <c r="E1462" s="91">
        <v>17.305</v>
      </c>
      <c r="F1462" s="93">
        <v>40.774999999999999</v>
      </c>
      <c r="G1462" s="93">
        <v>39.808999999999997</v>
      </c>
      <c r="H1462" s="93">
        <v>34.832999999999998</v>
      </c>
      <c r="I1462" s="93">
        <v>27.587</v>
      </c>
      <c r="J1462" s="93">
        <v>14.339</v>
      </c>
      <c r="K1462" s="93">
        <v>7.5910000000000002</v>
      </c>
      <c r="L1462" s="93" t="s">
        <v>46</v>
      </c>
      <c r="M1462" s="93" t="s">
        <v>46</v>
      </c>
      <c r="N1462" s="93" t="s">
        <v>46</v>
      </c>
      <c r="O1462" s="93" t="s">
        <v>46</v>
      </c>
      <c r="P1462" s="93" t="s">
        <v>46</v>
      </c>
      <c r="Q1462" s="93" t="s">
        <v>46</v>
      </c>
      <c r="R1462" s="93" t="s">
        <v>46</v>
      </c>
      <c r="S1462" s="93" t="s">
        <v>46</v>
      </c>
      <c r="T1462" s="93" t="s">
        <v>46</v>
      </c>
      <c r="U1462" s="63"/>
      <c r="V1462" s="23">
        <f t="shared" si="44"/>
        <v>7.4174882126017998</v>
      </c>
      <c r="W1462" s="23">
        <f t="shared" si="45"/>
        <v>0.72104166666666669</v>
      </c>
    </row>
    <row r="1463" spans="1:23" x14ac:dyDescent="0.25">
      <c r="A1463" s="63">
        <v>14351</v>
      </c>
      <c r="B1463" s="91">
        <v>80</v>
      </c>
      <c r="C1463" s="91">
        <v>2344</v>
      </c>
      <c r="D1463" s="92">
        <v>6.5</v>
      </c>
      <c r="E1463" s="91">
        <v>22.6</v>
      </c>
      <c r="F1463" s="93">
        <v>13.079000000000001</v>
      </c>
      <c r="G1463" s="93">
        <v>13.066000000000001</v>
      </c>
      <c r="H1463" s="93">
        <v>12.99</v>
      </c>
      <c r="I1463" s="93">
        <v>12.864000000000001</v>
      </c>
      <c r="J1463" s="93">
        <v>12.268000000000001</v>
      </c>
      <c r="K1463" s="93">
        <v>8.093</v>
      </c>
      <c r="L1463" s="93">
        <v>6.1310000000000002</v>
      </c>
      <c r="M1463" s="93">
        <v>5.37</v>
      </c>
      <c r="N1463" s="93">
        <v>4.4359999999999999</v>
      </c>
      <c r="O1463" s="93">
        <v>3.766</v>
      </c>
      <c r="P1463" s="93" t="s">
        <v>46</v>
      </c>
      <c r="Q1463" s="93" t="s">
        <v>46</v>
      </c>
      <c r="R1463" s="93" t="s">
        <v>46</v>
      </c>
      <c r="S1463" s="93" t="s">
        <v>46</v>
      </c>
      <c r="T1463" s="93" t="s">
        <v>46</v>
      </c>
      <c r="U1463" s="63"/>
      <c r="V1463" s="23">
        <f t="shared" si="44"/>
        <v>3.476923076923077</v>
      </c>
      <c r="W1463" s="23">
        <f t="shared" si="45"/>
        <v>0.94166666666666676</v>
      </c>
    </row>
    <row r="1464" spans="1:23" x14ac:dyDescent="0.25">
      <c r="A1464" s="63">
        <v>14379</v>
      </c>
      <c r="B1464" s="91">
        <v>81</v>
      </c>
      <c r="C1464" s="91">
        <v>223</v>
      </c>
      <c r="D1464" s="92">
        <v>3.5</v>
      </c>
      <c r="E1464" s="91">
        <v>24.954000000000001</v>
      </c>
      <c r="F1464" s="93">
        <v>29.105</v>
      </c>
      <c r="G1464" s="93">
        <v>28.933</v>
      </c>
      <c r="H1464" s="93">
        <v>27.952999999999999</v>
      </c>
      <c r="I1464" s="93">
        <v>26.54</v>
      </c>
      <c r="J1464" s="93">
        <v>21.335999999999999</v>
      </c>
      <c r="K1464" s="93">
        <v>12.045999999999999</v>
      </c>
      <c r="L1464" s="93">
        <v>8.27</v>
      </c>
      <c r="M1464" s="93" t="s">
        <v>46</v>
      </c>
      <c r="N1464" s="93" t="s">
        <v>46</v>
      </c>
      <c r="O1464" s="93" t="s">
        <v>46</v>
      </c>
      <c r="P1464" s="93" t="s">
        <v>46</v>
      </c>
      <c r="Q1464" s="93" t="s">
        <v>46</v>
      </c>
      <c r="R1464" s="93" t="s">
        <v>46</v>
      </c>
      <c r="S1464" s="93" t="s">
        <v>46</v>
      </c>
      <c r="T1464" s="93" t="s">
        <v>46</v>
      </c>
      <c r="U1464" s="63"/>
      <c r="V1464" s="23">
        <f t="shared" si="44"/>
        <v>7.1297142857142859</v>
      </c>
      <c r="W1464" s="23">
        <f t="shared" si="45"/>
        <v>1.03975</v>
      </c>
    </row>
    <row r="1465" spans="1:23" x14ac:dyDescent="0.25">
      <c r="A1465" s="63">
        <v>14388</v>
      </c>
      <c r="B1465" s="91">
        <v>81</v>
      </c>
      <c r="C1465" s="91">
        <v>352</v>
      </c>
      <c r="D1465" s="92">
        <v>2.25</v>
      </c>
      <c r="E1465" s="91">
        <v>22.952999999999999</v>
      </c>
      <c r="F1465" s="93">
        <v>42.929000000000002</v>
      </c>
      <c r="G1465" s="93">
        <v>41.591999999999999</v>
      </c>
      <c r="H1465" s="93">
        <v>38.433999999999997</v>
      </c>
      <c r="I1465" s="93">
        <v>33.383000000000003</v>
      </c>
      <c r="J1465" s="93">
        <v>22.219000000000001</v>
      </c>
      <c r="K1465" s="93">
        <v>11.462999999999999</v>
      </c>
      <c r="L1465" s="93" t="s">
        <v>46</v>
      </c>
      <c r="M1465" s="93" t="s">
        <v>46</v>
      </c>
      <c r="N1465" s="93" t="s">
        <v>46</v>
      </c>
      <c r="O1465" s="93" t="s">
        <v>46</v>
      </c>
      <c r="P1465" s="93" t="s">
        <v>46</v>
      </c>
      <c r="Q1465" s="93" t="s">
        <v>46</v>
      </c>
      <c r="R1465" s="93" t="s">
        <v>46</v>
      </c>
      <c r="S1465" s="93" t="s">
        <v>46</v>
      </c>
      <c r="T1465" s="93" t="s">
        <v>46</v>
      </c>
      <c r="U1465" s="63"/>
      <c r="V1465" s="23">
        <f t="shared" si="44"/>
        <v>10.201333333333332</v>
      </c>
      <c r="W1465" s="23">
        <f t="shared" si="45"/>
        <v>0.95637499999999998</v>
      </c>
    </row>
    <row r="1466" spans="1:23" x14ac:dyDescent="0.25">
      <c r="A1466" s="63">
        <v>14400</v>
      </c>
      <c r="B1466" s="91">
        <v>81</v>
      </c>
      <c r="C1466" s="91">
        <v>483</v>
      </c>
      <c r="D1466" s="92">
        <v>3.6669999999999998</v>
      </c>
      <c r="E1466" s="91">
        <v>21.74</v>
      </c>
      <c r="F1466" s="93">
        <v>28.922000000000001</v>
      </c>
      <c r="G1466" s="93">
        <v>28.803000000000001</v>
      </c>
      <c r="H1466" s="93">
        <v>26.835000000000001</v>
      </c>
      <c r="I1466" s="93">
        <v>24.995999999999999</v>
      </c>
      <c r="J1466" s="93">
        <v>18.181999999999999</v>
      </c>
      <c r="K1466" s="93">
        <v>10.689</v>
      </c>
      <c r="L1466" s="93">
        <v>7.242</v>
      </c>
      <c r="M1466" s="93" t="s">
        <v>46</v>
      </c>
      <c r="N1466" s="93" t="s">
        <v>46</v>
      </c>
      <c r="O1466" s="93" t="s">
        <v>46</v>
      </c>
      <c r="P1466" s="93" t="s">
        <v>46</v>
      </c>
      <c r="Q1466" s="93" t="s">
        <v>46</v>
      </c>
      <c r="R1466" s="93" t="s">
        <v>46</v>
      </c>
      <c r="S1466" s="93" t="s">
        <v>46</v>
      </c>
      <c r="T1466" s="93" t="s">
        <v>46</v>
      </c>
      <c r="U1466" s="63"/>
      <c r="V1466" s="23">
        <f t="shared" si="44"/>
        <v>5.9285519498227437</v>
      </c>
      <c r="W1466" s="23">
        <f t="shared" si="45"/>
        <v>0.90583333333333327</v>
      </c>
    </row>
    <row r="1467" spans="1:23" x14ac:dyDescent="0.25">
      <c r="A1467" s="63">
        <v>14407</v>
      </c>
      <c r="B1467" s="91">
        <v>81</v>
      </c>
      <c r="C1467" s="91">
        <v>551</v>
      </c>
      <c r="D1467" s="92">
        <v>6.5830000000000002</v>
      </c>
      <c r="E1467" s="91">
        <v>16.082000000000001</v>
      </c>
      <c r="F1467" s="93">
        <v>7.5670000000000002</v>
      </c>
      <c r="G1467" s="93">
        <v>7.3769999999999998</v>
      </c>
      <c r="H1467" s="93">
        <v>7.0010000000000003</v>
      </c>
      <c r="I1467" s="93">
        <v>6.859</v>
      </c>
      <c r="J1467" s="93">
        <v>6.3239999999999998</v>
      </c>
      <c r="K1467" s="93">
        <v>4.8159999999999998</v>
      </c>
      <c r="L1467" s="93">
        <v>4.9029999999999996</v>
      </c>
      <c r="M1467" s="93">
        <v>3.6840000000000002</v>
      </c>
      <c r="N1467" s="93">
        <v>3.1030000000000002</v>
      </c>
      <c r="O1467" s="93">
        <v>2.6280000000000001</v>
      </c>
      <c r="P1467" s="93" t="s">
        <v>46</v>
      </c>
      <c r="Q1467" s="93" t="s">
        <v>46</v>
      </c>
      <c r="R1467" s="93" t="s">
        <v>46</v>
      </c>
      <c r="S1467" s="93" t="s">
        <v>46</v>
      </c>
      <c r="T1467" s="93" t="s">
        <v>46</v>
      </c>
      <c r="U1467" s="63"/>
      <c r="V1467" s="23">
        <f t="shared" si="44"/>
        <v>2.4429591371715023</v>
      </c>
      <c r="W1467" s="23">
        <f t="shared" si="45"/>
        <v>0.67008333333333336</v>
      </c>
    </row>
    <row r="1468" spans="1:23" hidden="1" x14ac:dyDescent="0.25">
      <c r="A1468" s="63">
        <v>14410</v>
      </c>
      <c r="B1468" s="91">
        <v>81</v>
      </c>
      <c r="C1468" s="91">
        <v>583</v>
      </c>
      <c r="D1468" s="92">
        <v>1.417</v>
      </c>
      <c r="E1468" s="91">
        <v>15.257</v>
      </c>
      <c r="F1468" s="93">
        <v>42.49</v>
      </c>
      <c r="G1468" s="93">
        <v>37.465000000000003</v>
      </c>
      <c r="H1468" s="93">
        <v>27.965</v>
      </c>
      <c r="I1468" s="93">
        <v>22.623000000000001</v>
      </c>
      <c r="J1468" s="93">
        <v>14.48</v>
      </c>
      <c r="K1468" s="93" t="s">
        <v>46</v>
      </c>
      <c r="L1468" s="93" t="s">
        <v>46</v>
      </c>
      <c r="M1468" s="93" t="s">
        <v>46</v>
      </c>
      <c r="N1468" s="93" t="s">
        <v>46</v>
      </c>
      <c r="O1468" s="93" t="s">
        <v>46</v>
      </c>
      <c r="P1468" s="93" t="s">
        <v>46</v>
      </c>
      <c r="Q1468" s="93" t="s">
        <v>46</v>
      </c>
      <c r="R1468" s="93" t="s">
        <v>46</v>
      </c>
      <c r="S1468" s="93" t="s">
        <v>46</v>
      </c>
      <c r="T1468" s="93" t="s">
        <v>46</v>
      </c>
      <c r="U1468" s="63"/>
      <c r="V1468" s="15">
        <f t="shared" si="44"/>
        <v>10.767113620324629</v>
      </c>
      <c r="W1468" s="15">
        <f t="shared" si="45"/>
        <v>0.63570833333333332</v>
      </c>
    </row>
    <row r="1469" spans="1:23" x14ac:dyDescent="0.25">
      <c r="A1469" s="63">
        <v>14419</v>
      </c>
      <c r="B1469" s="91">
        <v>81</v>
      </c>
      <c r="C1469" s="91">
        <v>672</v>
      </c>
      <c r="D1469" s="92">
        <v>6.9169999999999998</v>
      </c>
      <c r="E1469" s="91">
        <v>23.271999999999998</v>
      </c>
      <c r="F1469" s="93">
        <v>16.126999999999999</v>
      </c>
      <c r="G1469" s="93">
        <v>16.065000000000001</v>
      </c>
      <c r="H1469" s="93">
        <v>15.856</v>
      </c>
      <c r="I1469" s="93">
        <v>15.486000000000001</v>
      </c>
      <c r="J1469" s="93">
        <v>10.843</v>
      </c>
      <c r="K1469" s="93">
        <v>5.9669999999999996</v>
      </c>
      <c r="L1469" s="93">
        <v>4.9080000000000004</v>
      </c>
      <c r="M1469" s="93">
        <v>3.7429999999999999</v>
      </c>
      <c r="N1469" s="93">
        <v>4.5190000000000001</v>
      </c>
      <c r="O1469" s="93">
        <v>3.8610000000000002</v>
      </c>
      <c r="P1469" s="93" t="s">
        <v>46</v>
      </c>
      <c r="Q1469" s="93" t="s">
        <v>46</v>
      </c>
      <c r="R1469" s="93" t="s">
        <v>46</v>
      </c>
      <c r="S1469" s="93" t="s">
        <v>46</v>
      </c>
      <c r="T1469" s="93" t="s">
        <v>46</v>
      </c>
      <c r="U1469" s="63"/>
      <c r="V1469" s="34">
        <f t="shared" si="44"/>
        <v>3.3644643631632207</v>
      </c>
      <c r="W1469" s="34">
        <f t="shared" si="45"/>
        <v>0.96966666666666657</v>
      </c>
    </row>
    <row r="1470" spans="1:23" x14ac:dyDescent="0.25">
      <c r="A1470" s="63">
        <v>14432</v>
      </c>
      <c r="B1470" s="91">
        <v>81</v>
      </c>
      <c r="C1470" s="91">
        <v>811</v>
      </c>
      <c r="D1470" s="92">
        <v>4</v>
      </c>
      <c r="E1470" s="91">
        <v>15.491</v>
      </c>
      <c r="F1470" s="93">
        <v>21.422000000000001</v>
      </c>
      <c r="G1470" s="93">
        <v>21.414000000000001</v>
      </c>
      <c r="H1470" s="93">
        <v>19.84</v>
      </c>
      <c r="I1470" s="93">
        <v>18.463999999999999</v>
      </c>
      <c r="J1470" s="93">
        <v>13.244999999999999</v>
      </c>
      <c r="K1470" s="93">
        <v>7.6239999999999997</v>
      </c>
      <c r="L1470" s="93">
        <v>5.1420000000000003</v>
      </c>
      <c r="M1470" s="93">
        <v>3.8730000000000002</v>
      </c>
      <c r="N1470" s="93" t="s">
        <v>46</v>
      </c>
      <c r="O1470" s="93" t="s">
        <v>46</v>
      </c>
      <c r="P1470" s="93" t="s">
        <v>46</v>
      </c>
      <c r="Q1470" s="93" t="s">
        <v>46</v>
      </c>
      <c r="R1470" s="93" t="s">
        <v>46</v>
      </c>
      <c r="S1470" s="93" t="s">
        <v>46</v>
      </c>
      <c r="T1470" s="93" t="s">
        <v>46</v>
      </c>
      <c r="U1470" s="63"/>
      <c r="V1470" s="23">
        <f t="shared" si="44"/>
        <v>3.8727499999999999</v>
      </c>
      <c r="W1470" s="23">
        <f t="shared" si="45"/>
        <v>0.64545833333333336</v>
      </c>
    </row>
    <row r="1471" spans="1:23" x14ac:dyDescent="0.25">
      <c r="A1471" s="63">
        <v>14443</v>
      </c>
      <c r="B1471" s="91">
        <v>81</v>
      </c>
      <c r="C1471" s="91">
        <v>928</v>
      </c>
      <c r="D1471" s="92">
        <v>2.75</v>
      </c>
      <c r="E1471" s="91">
        <v>16.471</v>
      </c>
      <c r="F1471" s="93">
        <v>27.946000000000002</v>
      </c>
      <c r="G1471" s="93">
        <v>26.17</v>
      </c>
      <c r="H1471" s="93">
        <v>22.763999999999999</v>
      </c>
      <c r="I1471" s="93">
        <v>19.300999999999998</v>
      </c>
      <c r="J1471" s="93">
        <v>9.8979999999999997</v>
      </c>
      <c r="K1471" s="93">
        <v>7.9059999999999997</v>
      </c>
      <c r="L1471" s="93" t="s">
        <v>46</v>
      </c>
      <c r="M1471" s="93" t="s">
        <v>46</v>
      </c>
      <c r="N1471" s="93" t="s">
        <v>46</v>
      </c>
      <c r="O1471" s="93" t="s">
        <v>46</v>
      </c>
      <c r="P1471" s="93" t="s">
        <v>46</v>
      </c>
      <c r="Q1471" s="93" t="s">
        <v>46</v>
      </c>
      <c r="R1471" s="93" t="s">
        <v>46</v>
      </c>
      <c r="S1471" s="93" t="s">
        <v>46</v>
      </c>
      <c r="T1471" s="93" t="s">
        <v>46</v>
      </c>
      <c r="U1471" s="63"/>
      <c r="V1471" s="23">
        <f t="shared" si="44"/>
        <v>5.9894545454545458</v>
      </c>
      <c r="W1471" s="23">
        <f t="shared" si="45"/>
        <v>0.68629166666666663</v>
      </c>
    </row>
    <row r="1472" spans="1:23" x14ac:dyDescent="0.25">
      <c r="A1472" s="63">
        <v>14450</v>
      </c>
      <c r="B1472" s="91">
        <v>81</v>
      </c>
      <c r="C1472" s="91">
        <v>985</v>
      </c>
      <c r="D1472" s="92">
        <v>2.9169999999999998</v>
      </c>
      <c r="E1472" s="91">
        <v>17.236000000000001</v>
      </c>
      <c r="F1472" s="93">
        <v>23.913</v>
      </c>
      <c r="G1472" s="93">
        <v>22.413</v>
      </c>
      <c r="H1472" s="93">
        <v>19.600000000000001</v>
      </c>
      <c r="I1472" s="93">
        <v>17.103999999999999</v>
      </c>
      <c r="J1472" s="93">
        <v>10.358000000000001</v>
      </c>
      <c r="K1472" s="93">
        <v>8.14</v>
      </c>
      <c r="L1472" s="93" t="s">
        <v>46</v>
      </c>
      <c r="M1472" s="93" t="s">
        <v>46</v>
      </c>
      <c r="N1472" s="93" t="s">
        <v>46</v>
      </c>
      <c r="O1472" s="93" t="s">
        <v>46</v>
      </c>
      <c r="P1472" s="93" t="s">
        <v>46</v>
      </c>
      <c r="Q1472" s="93" t="s">
        <v>46</v>
      </c>
      <c r="R1472" s="93" t="s">
        <v>46</v>
      </c>
      <c r="S1472" s="93" t="s">
        <v>46</v>
      </c>
      <c r="T1472" s="93" t="s">
        <v>46</v>
      </c>
      <c r="U1472" s="63"/>
      <c r="V1472" s="23">
        <f t="shared" si="44"/>
        <v>5.9088104216660957</v>
      </c>
      <c r="W1472" s="23">
        <f t="shared" si="45"/>
        <v>0.71816666666666673</v>
      </c>
    </row>
    <row r="1473" spans="1:23" x14ac:dyDescent="0.25">
      <c r="A1473" s="63">
        <v>14456</v>
      </c>
      <c r="B1473" s="91">
        <v>81</v>
      </c>
      <c r="C1473" s="91">
        <v>1057</v>
      </c>
      <c r="D1473" s="92">
        <v>3.8330000000000002</v>
      </c>
      <c r="E1473" s="91">
        <v>31.401</v>
      </c>
      <c r="F1473" s="93">
        <v>36.380000000000003</v>
      </c>
      <c r="G1473" s="93">
        <v>35.901000000000003</v>
      </c>
      <c r="H1473" s="93">
        <v>34.222000000000001</v>
      </c>
      <c r="I1473" s="93">
        <v>28.699000000000002</v>
      </c>
      <c r="J1473" s="93">
        <v>25.265999999999998</v>
      </c>
      <c r="K1473" s="93">
        <v>15.166</v>
      </c>
      <c r="L1473" s="93">
        <v>10.413</v>
      </c>
      <c r="M1473" s="93" t="s">
        <v>46</v>
      </c>
      <c r="N1473" s="93" t="s">
        <v>46</v>
      </c>
      <c r="O1473" s="93" t="s">
        <v>46</v>
      </c>
      <c r="P1473" s="93" t="s">
        <v>46</v>
      </c>
      <c r="Q1473" s="93" t="s">
        <v>46</v>
      </c>
      <c r="R1473" s="93" t="s">
        <v>46</v>
      </c>
      <c r="S1473" s="93" t="s">
        <v>46</v>
      </c>
      <c r="T1473" s="93" t="s">
        <v>46</v>
      </c>
      <c r="U1473" s="63"/>
      <c r="V1473" s="90">
        <f t="shared" si="44"/>
        <v>8.1922775893555961</v>
      </c>
      <c r="W1473" s="90">
        <f t="shared" si="45"/>
        <v>1.3083750000000001</v>
      </c>
    </row>
    <row r="1474" spans="1:23" x14ac:dyDescent="0.25">
      <c r="A1474" s="63">
        <v>14481</v>
      </c>
      <c r="B1474" s="91">
        <v>81</v>
      </c>
      <c r="C1474" s="91">
        <v>1365</v>
      </c>
      <c r="D1474" s="92">
        <v>7.5</v>
      </c>
      <c r="E1474" s="91">
        <v>18.013999999999999</v>
      </c>
      <c r="F1474" s="93">
        <v>14.795</v>
      </c>
      <c r="G1474" s="93">
        <v>14.67</v>
      </c>
      <c r="H1474" s="93">
        <v>14.287000000000001</v>
      </c>
      <c r="I1474" s="93">
        <v>13.772</v>
      </c>
      <c r="J1474" s="93">
        <v>11.576000000000001</v>
      </c>
      <c r="K1474" s="93">
        <v>7.827</v>
      </c>
      <c r="L1474" s="93">
        <v>5.484</v>
      </c>
      <c r="M1474" s="93">
        <v>4.1390000000000002</v>
      </c>
      <c r="N1474" s="93">
        <v>3.347</v>
      </c>
      <c r="O1474" s="93">
        <v>2.988</v>
      </c>
      <c r="P1474" s="93">
        <v>2.5680000000000001</v>
      </c>
      <c r="Q1474" s="93" t="s">
        <v>46</v>
      </c>
      <c r="R1474" s="93" t="s">
        <v>46</v>
      </c>
      <c r="S1474" s="93" t="s">
        <v>46</v>
      </c>
      <c r="T1474" s="93" t="s">
        <v>46</v>
      </c>
      <c r="U1474" s="63"/>
      <c r="V1474" s="23">
        <f t="shared" si="44"/>
        <v>2.4018666666666664</v>
      </c>
      <c r="W1474" s="23">
        <f t="shared" si="45"/>
        <v>0.75058333333333327</v>
      </c>
    </row>
    <row r="1475" spans="1:23" x14ac:dyDescent="0.25">
      <c r="A1475" s="63">
        <v>14500</v>
      </c>
      <c r="B1475" s="91">
        <v>81</v>
      </c>
      <c r="C1475" s="91">
        <v>1617</v>
      </c>
      <c r="D1475" s="92">
        <v>3.1669999999999998</v>
      </c>
      <c r="E1475" s="91">
        <v>23.89</v>
      </c>
      <c r="F1475" s="93">
        <v>28.667999999999999</v>
      </c>
      <c r="G1475" s="93">
        <v>28.239000000000001</v>
      </c>
      <c r="H1475" s="93">
        <v>26.75</v>
      </c>
      <c r="I1475" s="93">
        <v>21.728999999999999</v>
      </c>
      <c r="J1475" s="93">
        <v>13.747999999999999</v>
      </c>
      <c r="K1475" s="93">
        <v>11.824999999999999</v>
      </c>
      <c r="L1475" s="93">
        <v>7.931</v>
      </c>
      <c r="M1475" s="93" t="s">
        <v>46</v>
      </c>
      <c r="N1475" s="93" t="s">
        <v>46</v>
      </c>
      <c r="O1475" s="93" t="s">
        <v>46</v>
      </c>
      <c r="P1475" s="93" t="s">
        <v>46</v>
      </c>
      <c r="Q1475" s="93" t="s">
        <v>46</v>
      </c>
      <c r="R1475" s="93" t="s">
        <v>46</v>
      </c>
      <c r="S1475" s="93" t="s">
        <v>46</v>
      </c>
      <c r="T1475" s="93" t="s">
        <v>46</v>
      </c>
      <c r="U1475" s="63"/>
      <c r="V1475" s="90">
        <f t="shared" si="44"/>
        <v>7.5434164824755294</v>
      </c>
      <c r="W1475" s="90">
        <f t="shared" si="45"/>
        <v>0.99541666666666673</v>
      </c>
    </row>
    <row r="1476" spans="1:23" x14ac:dyDescent="0.25">
      <c r="A1476" s="63">
        <v>14505</v>
      </c>
      <c r="B1476" s="91">
        <v>81</v>
      </c>
      <c r="C1476" s="91">
        <v>1679</v>
      </c>
      <c r="D1476" s="92">
        <v>2.75</v>
      </c>
      <c r="E1476" s="91">
        <v>17.632999999999999</v>
      </c>
      <c r="F1476" s="93">
        <v>28.888000000000002</v>
      </c>
      <c r="G1476" s="93">
        <v>28.465</v>
      </c>
      <c r="H1476" s="93">
        <v>25.887</v>
      </c>
      <c r="I1476" s="93">
        <v>23.507999999999999</v>
      </c>
      <c r="J1476" s="93">
        <v>13.958</v>
      </c>
      <c r="K1476" s="93">
        <v>8.4779999999999998</v>
      </c>
      <c r="L1476" s="93" t="s">
        <v>46</v>
      </c>
      <c r="M1476" s="93" t="s">
        <v>46</v>
      </c>
      <c r="N1476" s="93" t="s">
        <v>46</v>
      </c>
      <c r="O1476" s="93" t="s">
        <v>46</v>
      </c>
      <c r="P1476" s="93" t="s">
        <v>46</v>
      </c>
      <c r="Q1476" s="93" t="s">
        <v>46</v>
      </c>
      <c r="R1476" s="93" t="s">
        <v>46</v>
      </c>
      <c r="S1476" s="93" t="s">
        <v>46</v>
      </c>
      <c r="T1476" s="93" t="s">
        <v>46</v>
      </c>
      <c r="U1476" s="63"/>
      <c r="V1476" s="23">
        <f t="shared" si="44"/>
        <v>6.4119999999999999</v>
      </c>
      <c r="W1476" s="23">
        <f t="shared" si="45"/>
        <v>0.7347083333333333</v>
      </c>
    </row>
    <row r="1477" spans="1:23" x14ac:dyDescent="0.25">
      <c r="A1477" s="63">
        <v>14510</v>
      </c>
      <c r="B1477" s="91">
        <v>81</v>
      </c>
      <c r="C1477" s="91">
        <v>1757</v>
      </c>
      <c r="D1477" s="92">
        <v>5.4169999999999998</v>
      </c>
      <c r="E1477" s="91">
        <v>23.896999999999998</v>
      </c>
      <c r="F1477" s="93">
        <v>21.504000000000001</v>
      </c>
      <c r="G1477" s="93">
        <v>21.494</v>
      </c>
      <c r="H1477" s="93">
        <v>20.777000000000001</v>
      </c>
      <c r="I1477" s="93">
        <v>19.96</v>
      </c>
      <c r="J1477" s="93">
        <v>16.628</v>
      </c>
      <c r="K1477" s="93">
        <v>9.8490000000000002</v>
      </c>
      <c r="L1477" s="93">
        <v>6.6879999999999997</v>
      </c>
      <c r="M1477" s="93">
        <v>5.1139999999999999</v>
      </c>
      <c r="N1477" s="93">
        <v>4.7779999999999996</v>
      </c>
      <c r="O1477" s="93" t="s">
        <v>46</v>
      </c>
      <c r="P1477" s="93" t="s">
        <v>46</v>
      </c>
      <c r="Q1477" s="93" t="s">
        <v>46</v>
      </c>
      <c r="R1477" s="93" t="s">
        <v>46</v>
      </c>
      <c r="S1477" s="93" t="s">
        <v>46</v>
      </c>
      <c r="T1477" s="93" t="s">
        <v>46</v>
      </c>
      <c r="U1477" s="63"/>
      <c r="V1477" s="90">
        <f t="shared" si="44"/>
        <v>4.4114823703156727</v>
      </c>
      <c r="W1477" s="90">
        <f t="shared" si="45"/>
        <v>0.99570833333333331</v>
      </c>
    </row>
    <row r="1478" spans="1:23" x14ac:dyDescent="0.25">
      <c r="A1478" s="63">
        <v>14526</v>
      </c>
      <c r="B1478" s="91">
        <v>81</v>
      </c>
      <c r="C1478" s="91">
        <v>1914</v>
      </c>
      <c r="D1478" s="92">
        <v>7.3330000000000002</v>
      </c>
      <c r="E1478" s="91">
        <v>46.33</v>
      </c>
      <c r="F1478" s="93">
        <v>25.742999999999999</v>
      </c>
      <c r="G1478" s="93">
        <v>25.646999999999998</v>
      </c>
      <c r="H1478" s="93">
        <v>25.4</v>
      </c>
      <c r="I1478" s="93">
        <v>25.05</v>
      </c>
      <c r="J1478" s="93">
        <v>21.33</v>
      </c>
      <c r="K1478" s="93">
        <v>13.208</v>
      </c>
      <c r="L1478" s="93">
        <v>13.477</v>
      </c>
      <c r="M1478" s="93">
        <v>11.281000000000001</v>
      </c>
      <c r="N1478" s="93">
        <v>9.1839999999999993</v>
      </c>
      <c r="O1478" s="93">
        <v>7.7169999999999996</v>
      </c>
      <c r="P1478" s="93">
        <v>6.6180000000000003</v>
      </c>
      <c r="Q1478" s="93" t="s">
        <v>46</v>
      </c>
      <c r="R1478" s="93" t="s">
        <v>46</v>
      </c>
      <c r="S1478" s="93" t="s">
        <v>46</v>
      </c>
      <c r="T1478" s="93" t="s">
        <v>46</v>
      </c>
      <c r="U1478" s="63"/>
      <c r="V1478" s="23">
        <f t="shared" si="44"/>
        <v>6.3180144552025084</v>
      </c>
      <c r="W1478" s="23">
        <f t="shared" si="45"/>
        <v>1.9304166666666667</v>
      </c>
    </row>
    <row r="1479" spans="1:23" x14ac:dyDescent="0.25">
      <c r="A1479" s="63">
        <v>14534</v>
      </c>
      <c r="B1479" s="91">
        <v>81</v>
      </c>
      <c r="C1479" s="91">
        <v>2038</v>
      </c>
      <c r="D1479" s="92">
        <v>2.75</v>
      </c>
      <c r="E1479" s="91">
        <v>29.600999999999999</v>
      </c>
      <c r="F1479" s="93">
        <v>49.924999999999997</v>
      </c>
      <c r="G1479" s="93">
        <v>49.402000000000001</v>
      </c>
      <c r="H1479" s="93">
        <v>44.363</v>
      </c>
      <c r="I1479" s="93">
        <v>40.350999999999999</v>
      </c>
      <c r="J1479" s="93">
        <v>27.631</v>
      </c>
      <c r="K1479" s="93">
        <v>14.706</v>
      </c>
      <c r="L1479" s="93" t="s">
        <v>46</v>
      </c>
      <c r="M1479" s="93" t="s">
        <v>46</v>
      </c>
      <c r="N1479" s="93" t="s">
        <v>46</v>
      </c>
      <c r="O1479" s="93" t="s">
        <v>46</v>
      </c>
      <c r="P1479" s="93" t="s">
        <v>46</v>
      </c>
      <c r="Q1479" s="93" t="s">
        <v>46</v>
      </c>
      <c r="R1479" s="93" t="s">
        <v>46</v>
      </c>
      <c r="S1479" s="93" t="s">
        <v>46</v>
      </c>
      <c r="T1479" s="93" t="s">
        <v>46</v>
      </c>
      <c r="U1479" s="63"/>
      <c r="V1479" s="90">
        <f t="shared" si="44"/>
        <v>10.763999999999999</v>
      </c>
      <c r="W1479" s="90">
        <f t="shared" si="45"/>
        <v>1.2333749999999999</v>
      </c>
    </row>
    <row r="1480" spans="1:23" x14ac:dyDescent="0.25">
      <c r="A1480" s="63">
        <v>14556</v>
      </c>
      <c r="B1480" s="91">
        <v>82</v>
      </c>
      <c r="C1480" s="91">
        <v>15</v>
      </c>
      <c r="D1480" s="92">
        <v>3.4169999999999998</v>
      </c>
      <c r="E1480" s="91">
        <v>23.983000000000001</v>
      </c>
      <c r="F1480" s="93">
        <v>23.582999999999998</v>
      </c>
      <c r="G1480" s="93">
        <v>23.541</v>
      </c>
      <c r="H1480" s="93">
        <v>23.045999999999999</v>
      </c>
      <c r="I1480" s="93">
        <v>22.279</v>
      </c>
      <c r="J1480" s="93">
        <v>19.071000000000002</v>
      </c>
      <c r="K1480" s="93">
        <v>11.811</v>
      </c>
      <c r="L1480" s="93">
        <v>7.9009999999999998</v>
      </c>
      <c r="M1480" s="93" t="s">
        <v>46</v>
      </c>
      <c r="N1480" s="93" t="s">
        <v>46</v>
      </c>
      <c r="O1480" s="93" t="s">
        <v>46</v>
      </c>
      <c r="P1480" s="93" t="s">
        <v>46</v>
      </c>
      <c r="Q1480" s="93" t="s">
        <v>46</v>
      </c>
      <c r="R1480" s="93" t="s">
        <v>46</v>
      </c>
      <c r="S1480" s="93" t="s">
        <v>46</v>
      </c>
      <c r="T1480" s="93" t="s">
        <v>46</v>
      </c>
      <c r="U1480" s="63"/>
      <c r="V1480" s="23">
        <f t="shared" si="44"/>
        <v>7.0187298800117066</v>
      </c>
      <c r="W1480" s="23">
        <f t="shared" si="45"/>
        <v>0.99929166666666669</v>
      </c>
    </row>
    <row r="1481" spans="1:23" x14ac:dyDescent="0.25">
      <c r="A1481" s="63">
        <v>14595</v>
      </c>
      <c r="B1481" s="91">
        <v>82</v>
      </c>
      <c r="C1481" s="91">
        <v>383</v>
      </c>
      <c r="D1481" s="92">
        <v>4.5830000000000002</v>
      </c>
      <c r="E1481" s="91">
        <v>23.202000000000002</v>
      </c>
      <c r="F1481" s="93">
        <v>21.908000000000001</v>
      </c>
      <c r="G1481" s="93">
        <v>21.783000000000001</v>
      </c>
      <c r="H1481" s="93">
        <v>21.35</v>
      </c>
      <c r="I1481" s="93">
        <v>20.805</v>
      </c>
      <c r="J1481" s="93">
        <v>14.053000000000001</v>
      </c>
      <c r="K1481" s="93">
        <v>9.8640000000000008</v>
      </c>
      <c r="L1481" s="93">
        <v>7.5780000000000003</v>
      </c>
      <c r="M1481" s="93">
        <v>5.7969999999999997</v>
      </c>
      <c r="N1481" s="93" t="s">
        <v>46</v>
      </c>
      <c r="O1481" s="93" t="s">
        <v>46</v>
      </c>
      <c r="P1481" s="93" t="s">
        <v>46</v>
      </c>
      <c r="Q1481" s="93" t="s">
        <v>46</v>
      </c>
      <c r="R1481" s="93" t="s">
        <v>46</v>
      </c>
      <c r="S1481" s="93" t="s">
        <v>46</v>
      </c>
      <c r="T1481" s="93" t="s">
        <v>46</v>
      </c>
      <c r="U1481" s="63"/>
      <c r="V1481" s="90">
        <f t="shared" si="44"/>
        <v>5.0626227361989962</v>
      </c>
      <c r="W1481" s="90">
        <f t="shared" si="45"/>
        <v>0.96675000000000011</v>
      </c>
    </row>
    <row r="1482" spans="1:23" hidden="1" x14ac:dyDescent="0.25">
      <c r="A1482" s="63">
        <v>14612</v>
      </c>
      <c r="B1482" s="91">
        <v>82</v>
      </c>
      <c r="C1482" s="91">
        <v>570</v>
      </c>
      <c r="D1482" s="92">
        <v>1</v>
      </c>
      <c r="E1482" s="91">
        <v>25.385000000000002</v>
      </c>
      <c r="F1482" s="93">
        <v>134.84200000000001</v>
      </c>
      <c r="G1482" s="93">
        <v>117.47199999999999</v>
      </c>
      <c r="H1482" s="93">
        <v>67.239999999999995</v>
      </c>
      <c r="I1482" s="93">
        <v>45.033999999999999</v>
      </c>
      <c r="J1482" s="93">
        <v>25.385000000000002</v>
      </c>
      <c r="K1482" s="93" t="s">
        <v>46</v>
      </c>
      <c r="L1482" s="93" t="s">
        <v>46</v>
      </c>
      <c r="M1482" s="93" t="s">
        <v>46</v>
      </c>
      <c r="N1482" s="93" t="s">
        <v>46</v>
      </c>
      <c r="O1482" s="93" t="s">
        <v>46</v>
      </c>
      <c r="P1482" s="93" t="s">
        <v>46</v>
      </c>
      <c r="Q1482" s="93" t="s">
        <v>46</v>
      </c>
      <c r="R1482" s="93" t="s">
        <v>46</v>
      </c>
      <c r="S1482" s="93" t="s">
        <v>46</v>
      </c>
      <c r="T1482" s="93" t="s">
        <v>46</v>
      </c>
      <c r="U1482" s="63"/>
      <c r="V1482" s="23">
        <f t="shared" si="44"/>
        <v>25.385000000000002</v>
      </c>
      <c r="W1482" s="23">
        <f t="shared" si="45"/>
        <v>1.0577083333333335</v>
      </c>
    </row>
    <row r="1483" spans="1:23" x14ac:dyDescent="0.25">
      <c r="A1483" s="63">
        <v>14617</v>
      </c>
      <c r="B1483" s="91">
        <v>82</v>
      </c>
      <c r="C1483" s="91">
        <v>612</v>
      </c>
      <c r="D1483" s="92">
        <v>11.167</v>
      </c>
      <c r="E1483" s="91">
        <v>29.138000000000002</v>
      </c>
      <c r="F1483" s="93">
        <v>10.07</v>
      </c>
      <c r="G1483" s="93">
        <v>9.9049999999999994</v>
      </c>
      <c r="H1483" s="93">
        <v>9.8510000000000009</v>
      </c>
      <c r="I1483" s="93">
        <v>9.7789999999999999</v>
      </c>
      <c r="J1483" s="93">
        <v>9.4039999999999999</v>
      </c>
      <c r="K1483" s="93">
        <v>7.2759999999999998</v>
      </c>
      <c r="L1483" s="93">
        <v>6.6840000000000002</v>
      </c>
      <c r="M1483" s="93">
        <v>6.8819999999999997</v>
      </c>
      <c r="N1483" s="93">
        <v>5.6050000000000004</v>
      </c>
      <c r="O1483" s="93">
        <v>4.6829999999999998</v>
      </c>
      <c r="P1483" s="93">
        <v>4.0149999999999997</v>
      </c>
      <c r="Q1483" s="93">
        <v>3.601</v>
      </c>
      <c r="R1483" s="93">
        <v>3.1080000000000001</v>
      </c>
      <c r="S1483" s="93">
        <v>2.9009999999999998</v>
      </c>
      <c r="T1483" s="93" t="s">
        <v>46</v>
      </c>
      <c r="U1483" s="63"/>
      <c r="V1483" s="23">
        <f t="shared" si="44"/>
        <v>2.6092952449180622</v>
      </c>
      <c r="W1483" s="23">
        <f t="shared" si="45"/>
        <v>1.2140833333333334</v>
      </c>
    </row>
    <row r="1484" spans="1:23" x14ac:dyDescent="0.25">
      <c r="A1484" s="63">
        <v>14625</v>
      </c>
      <c r="B1484" s="91">
        <v>82</v>
      </c>
      <c r="C1484" s="91">
        <v>721</v>
      </c>
      <c r="D1484" s="92">
        <v>7</v>
      </c>
      <c r="E1484" s="91">
        <v>16.803000000000001</v>
      </c>
      <c r="F1484" s="93">
        <v>14.568</v>
      </c>
      <c r="G1484" s="93">
        <v>14.518000000000001</v>
      </c>
      <c r="H1484" s="93">
        <v>14.356</v>
      </c>
      <c r="I1484" s="93">
        <v>14.069000000000001</v>
      </c>
      <c r="J1484" s="93">
        <v>10.364000000000001</v>
      </c>
      <c r="K1484" s="93">
        <v>7.2640000000000002</v>
      </c>
      <c r="L1484" s="93">
        <v>5.0110000000000001</v>
      </c>
      <c r="M1484" s="93">
        <v>3.9950000000000001</v>
      </c>
      <c r="N1484" s="93">
        <v>3.3159999999999998</v>
      </c>
      <c r="O1484" s="93">
        <v>2.7919999999999998</v>
      </c>
      <c r="P1484" s="93">
        <v>2.4</v>
      </c>
      <c r="Q1484" s="93" t="s">
        <v>46</v>
      </c>
      <c r="R1484" s="93" t="s">
        <v>46</v>
      </c>
      <c r="S1484" s="93" t="s">
        <v>46</v>
      </c>
      <c r="T1484" s="93" t="s">
        <v>46</v>
      </c>
      <c r="U1484" s="63"/>
      <c r="V1484" s="15">
        <f t="shared" si="44"/>
        <v>2.4004285714285714</v>
      </c>
      <c r="W1484" s="15">
        <f t="shared" si="45"/>
        <v>0.700125</v>
      </c>
    </row>
    <row r="1485" spans="1:23" x14ac:dyDescent="0.25">
      <c r="A1485" s="63">
        <v>14641</v>
      </c>
      <c r="B1485" s="91">
        <v>82</v>
      </c>
      <c r="C1485" s="91">
        <v>946</v>
      </c>
      <c r="D1485" s="92">
        <v>10</v>
      </c>
      <c r="E1485" s="91">
        <v>22.658000000000001</v>
      </c>
      <c r="F1485" s="93">
        <v>11.153</v>
      </c>
      <c r="G1485" s="93">
        <v>11.151</v>
      </c>
      <c r="H1485" s="93">
        <v>11.097</v>
      </c>
      <c r="I1485" s="93">
        <v>11.005000000000001</v>
      </c>
      <c r="J1485" s="93">
        <v>10.571</v>
      </c>
      <c r="K1485" s="93">
        <v>7.6369999999999996</v>
      </c>
      <c r="L1485" s="93">
        <v>6.2130000000000001</v>
      </c>
      <c r="M1485" s="93">
        <v>4.6609999999999996</v>
      </c>
      <c r="N1485" s="93">
        <v>4.1459999999999999</v>
      </c>
      <c r="O1485" s="93">
        <v>3.6760000000000002</v>
      </c>
      <c r="P1485" s="93">
        <v>3.157</v>
      </c>
      <c r="Q1485" s="93">
        <v>2.7810000000000001</v>
      </c>
      <c r="R1485" s="93">
        <v>2.4</v>
      </c>
      <c r="S1485" s="93">
        <v>2.266</v>
      </c>
      <c r="T1485" s="93" t="s">
        <v>46</v>
      </c>
      <c r="U1485" s="63"/>
      <c r="V1485" s="34">
        <f t="shared" si="44"/>
        <v>2.2658</v>
      </c>
      <c r="W1485" s="34">
        <f t="shared" si="45"/>
        <v>0.94408333333333339</v>
      </c>
    </row>
    <row r="1486" spans="1:23" x14ac:dyDescent="0.25">
      <c r="A1486" s="63">
        <v>14647</v>
      </c>
      <c r="B1486" s="91">
        <v>82</v>
      </c>
      <c r="C1486" s="91">
        <v>1047</v>
      </c>
      <c r="D1486" s="92">
        <v>2.5830000000000002</v>
      </c>
      <c r="E1486" s="91">
        <v>20.379000000000001</v>
      </c>
      <c r="F1486" s="93">
        <v>34.988999999999997</v>
      </c>
      <c r="G1486" s="93">
        <v>34.040999999999997</v>
      </c>
      <c r="H1486" s="93">
        <v>27.478999999999999</v>
      </c>
      <c r="I1486" s="93">
        <v>19.853000000000002</v>
      </c>
      <c r="J1486" s="93">
        <v>17.068000000000001</v>
      </c>
      <c r="K1486" s="93">
        <v>9.9179999999999993</v>
      </c>
      <c r="L1486" s="93" t="s">
        <v>46</v>
      </c>
      <c r="M1486" s="93" t="s">
        <v>46</v>
      </c>
      <c r="N1486" s="93" t="s">
        <v>46</v>
      </c>
      <c r="O1486" s="93" t="s">
        <v>46</v>
      </c>
      <c r="P1486" s="93" t="s">
        <v>46</v>
      </c>
      <c r="Q1486" s="93" t="s">
        <v>46</v>
      </c>
      <c r="R1486" s="93" t="s">
        <v>46</v>
      </c>
      <c r="S1486" s="93" t="s">
        <v>46</v>
      </c>
      <c r="T1486" s="93" t="s">
        <v>46</v>
      </c>
      <c r="U1486" s="63"/>
      <c r="V1486" s="23">
        <f t="shared" si="44"/>
        <v>7.8896631823461094</v>
      </c>
      <c r="W1486" s="23">
        <f t="shared" si="45"/>
        <v>0.84912500000000002</v>
      </c>
    </row>
    <row r="1487" spans="1:23" x14ac:dyDescent="0.25">
      <c r="A1487" s="63">
        <v>14654</v>
      </c>
      <c r="B1487" s="91">
        <v>82</v>
      </c>
      <c r="C1487" s="91">
        <v>1135</v>
      </c>
      <c r="D1487" s="92">
        <v>3</v>
      </c>
      <c r="E1487" s="91">
        <v>24.285</v>
      </c>
      <c r="F1487" s="93">
        <v>35.993000000000002</v>
      </c>
      <c r="G1487" s="93">
        <v>35.393000000000001</v>
      </c>
      <c r="H1487" s="93">
        <v>33.527000000000001</v>
      </c>
      <c r="I1487" s="93">
        <v>30.777000000000001</v>
      </c>
      <c r="J1487" s="93">
        <v>21.058</v>
      </c>
      <c r="K1487" s="93">
        <v>11.972</v>
      </c>
      <c r="L1487" s="93">
        <v>8.0950000000000006</v>
      </c>
      <c r="M1487" s="93" t="s">
        <v>46</v>
      </c>
      <c r="N1487" s="93" t="s">
        <v>46</v>
      </c>
      <c r="O1487" s="93" t="s">
        <v>46</v>
      </c>
      <c r="P1487" s="93" t="s">
        <v>46</v>
      </c>
      <c r="Q1487" s="93" t="s">
        <v>46</v>
      </c>
      <c r="R1487" s="93" t="s">
        <v>46</v>
      </c>
      <c r="S1487" s="93" t="s">
        <v>46</v>
      </c>
      <c r="T1487" s="93" t="s">
        <v>46</v>
      </c>
      <c r="U1487" s="63"/>
      <c r="V1487" s="23">
        <f t="shared" si="44"/>
        <v>8.0950000000000006</v>
      </c>
      <c r="W1487" s="23">
        <f t="shared" si="45"/>
        <v>1.0118750000000001</v>
      </c>
    </row>
    <row r="1488" spans="1:23" x14ac:dyDescent="0.25">
      <c r="A1488" s="63">
        <v>14669</v>
      </c>
      <c r="B1488" s="91">
        <v>82</v>
      </c>
      <c r="C1488" s="91">
        <v>1278</v>
      </c>
      <c r="D1488" s="92">
        <v>3.1669999999999998</v>
      </c>
      <c r="E1488" s="91">
        <v>29.527000000000001</v>
      </c>
      <c r="F1488" s="93">
        <v>46.329000000000001</v>
      </c>
      <c r="G1488" s="93">
        <v>43.981999999999999</v>
      </c>
      <c r="H1488" s="93">
        <v>41.234000000000002</v>
      </c>
      <c r="I1488" s="93">
        <v>36.463000000000001</v>
      </c>
      <c r="J1488" s="93">
        <v>19.577000000000002</v>
      </c>
      <c r="K1488" s="93">
        <v>10.324999999999999</v>
      </c>
      <c r="L1488" s="93">
        <v>9.8140000000000001</v>
      </c>
      <c r="M1488" s="93" t="s">
        <v>46</v>
      </c>
      <c r="N1488" s="93" t="s">
        <v>46</v>
      </c>
      <c r="O1488" s="93" t="s">
        <v>46</v>
      </c>
      <c r="P1488" s="93" t="s">
        <v>46</v>
      </c>
      <c r="Q1488" s="93" t="s">
        <v>46</v>
      </c>
      <c r="R1488" s="93" t="s">
        <v>46</v>
      </c>
      <c r="S1488" s="93" t="s">
        <v>46</v>
      </c>
      <c r="T1488" s="93" t="s">
        <v>46</v>
      </c>
      <c r="U1488" s="63"/>
      <c r="V1488" s="90">
        <f t="shared" si="44"/>
        <v>9.3233343858541211</v>
      </c>
      <c r="W1488" s="90">
        <f t="shared" si="45"/>
        <v>1.2302916666666668</v>
      </c>
    </row>
    <row r="1489" spans="1:23" hidden="1" x14ac:dyDescent="0.25">
      <c r="A1489" s="63">
        <v>14682</v>
      </c>
      <c r="B1489" s="91">
        <v>82</v>
      </c>
      <c r="C1489" s="91">
        <v>1377</v>
      </c>
      <c r="D1489" s="92">
        <v>1.25</v>
      </c>
      <c r="E1489" s="91">
        <v>15.827999999999999</v>
      </c>
      <c r="F1489" s="93">
        <v>63.332999999999998</v>
      </c>
      <c r="G1489" s="93">
        <v>55.122999999999998</v>
      </c>
      <c r="H1489" s="93">
        <v>41.912999999999997</v>
      </c>
      <c r="I1489" s="93">
        <v>30.945</v>
      </c>
      <c r="J1489" s="93">
        <v>15.74</v>
      </c>
      <c r="K1489" s="93" t="s">
        <v>46</v>
      </c>
      <c r="L1489" s="93" t="s">
        <v>46</v>
      </c>
      <c r="M1489" s="93" t="s">
        <v>46</v>
      </c>
      <c r="N1489" s="93" t="s">
        <v>46</v>
      </c>
      <c r="O1489" s="93" t="s">
        <v>46</v>
      </c>
      <c r="P1489" s="93" t="s">
        <v>46</v>
      </c>
      <c r="Q1489" s="93" t="s">
        <v>46</v>
      </c>
      <c r="R1489" s="93" t="s">
        <v>46</v>
      </c>
      <c r="S1489" s="93" t="s">
        <v>46</v>
      </c>
      <c r="T1489" s="93" t="s">
        <v>46</v>
      </c>
      <c r="U1489" s="63"/>
      <c r="V1489" s="23">
        <f t="shared" si="44"/>
        <v>12.6624</v>
      </c>
      <c r="W1489" s="23">
        <f t="shared" si="45"/>
        <v>0.65949999999999998</v>
      </c>
    </row>
    <row r="1490" spans="1:23" x14ac:dyDescent="0.25">
      <c r="A1490" s="63">
        <v>14699</v>
      </c>
      <c r="B1490" s="91">
        <v>82</v>
      </c>
      <c r="C1490" s="91">
        <v>1573</v>
      </c>
      <c r="D1490" s="92">
        <v>3.5</v>
      </c>
      <c r="E1490" s="91">
        <v>18.071000000000002</v>
      </c>
      <c r="F1490" s="93">
        <v>18.576000000000001</v>
      </c>
      <c r="G1490" s="93">
        <v>18.491</v>
      </c>
      <c r="H1490" s="93">
        <v>18.079000000000001</v>
      </c>
      <c r="I1490" s="93">
        <v>17.349</v>
      </c>
      <c r="J1490" s="93">
        <v>14.579000000000001</v>
      </c>
      <c r="K1490" s="93">
        <v>8.5120000000000005</v>
      </c>
      <c r="L1490" s="93">
        <v>5.9880000000000004</v>
      </c>
      <c r="M1490" s="93" t="s">
        <v>46</v>
      </c>
      <c r="N1490" s="93" t="s">
        <v>46</v>
      </c>
      <c r="O1490" s="93" t="s">
        <v>46</v>
      </c>
      <c r="P1490" s="93" t="s">
        <v>46</v>
      </c>
      <c r="Q1490" s="93" t="s">
        <v>46</v>
      </c>
      <c r="R1490" s="93" t="s">
        <v>46</v>
      </c>
      <c r="S1490" s="93" t="s">
        <v>46</v>
      </c>
      <c r="T1490" s="93" t="s">
        <v>46</v>
      </c>
      <c r="U1490" s="63"/>
      <c r="V1490" s="23">
        <f t="shared" si="44"/>
        <v>5.1631428571428577</v>
      </c>
      <c r="W1490" s="23">
        <f t="shared" si="45"/>
        <v>0.7529583333333334</v>
      </c>
    </row>
    <row r="1491" spans="1:23" x14ac:dyDescent="0.25">
      <c r="A1491" s="63">
        <v>14703</v>
      </c>
      <c r="B1491" s="91">
        <v>82</v>
      </c>
      <c r="C1491" s="91">
        <v>1626</v>
      </c>
      <c r="D1491" s="92">
        <v>3.5830000000000002</v>
      </c>
      <c r="E1491" s="91">
        <v>15.273999999999999</v>
      </c>
      <c r="F1491" s="93">
        <v>18.373000000000001</v>
      </c>
      <c r="G1491" s="93">
        <v>18.274000000000001</v>
      </c>
      <c r="H1491" s="93">
        <v>17.350999999999999</v>
      </c>
      <c r="I1491" s="93">
        <v>13.227</v>
      </c>
      <c r="J1491" s="93">
        <v>8.3190000000000008</v>
      </c>
      <c r="K1491" s="93">
        <v>7.4039999999999999</v>
      </c>
      <c r="L1491" s="93">
        <v>4.992</v>
      </c>
      <c r="M1491" s="93" t="s">
        <v>46</v>
      </c>
      <c r="N1491" s="93" t="s">
        <v>46</v>
      </c>
      <c r="O1491" s="93" t="s">
        <v>46</v>
      </c>
      <c r="P1491" s="93" t="s">
        <v>46</v>
      </c>
      <c r="Q1491" s="93" t="s">
        <v>46</v>
      </c>
      <c r="R1491" s="93" t="s">
        <v>46</v>
      </c>
      <c r="S1491" s="93" t="s">
        <v>46</v>
      </c>
      <c r="T1491" s="93" t="s">
        <v>46</v>
      </c>
      <c r="U1491" s="63"/>
      <c r="V1491" s="90">
        <f t="shared" si="44"/>
        <v>4.262908177504884</v>
      </c>
      <c r="W1491" s="90">
        <f t="shared" si="45"/>
        <v>0.63641666666666663</v>
      </c>
    </row>
    <row r="1492" spans="1:23" x14ac:dyDescent="0.25">
      <c r="A1492" s="63">
        <v>14714</v>
      </c>
      <c r="B1492" s="91">
        <v>82</v>
      </c>
      <c r="C1492" s="91">
        <v>1739</v>
      </c>
      <c r="D1492" s="92">
        <v>7.3330000000000002</v>
      </c>
      <c r="E1492" s="91">
        <v>15.512</v>
      </c>
      <c r="F1492" s="93">
        <v>10.082000000000001</v>
      </c>
      <c r="G1492" s="93">
        <v>10.068</v>
      </c>
      <c r="H1492" s="93">
        <v>9.8879999999999999</v>
      </c>
      <c r="I1492" s="93">
        <v>9.6479999999999997</v>
      </c>
      <c r="J1492" s="93">
        <v>8.5640000000000001</v>
      </c>
      <c r="K1492" s="93">
        <v>6.0570000000000004</v>
      </c>
      <c r="L1492" s="93">
        <v>4.2300000000000004</v>
      </c>
      <c r="M1492" s="93">
        <v>3.1859999999999999</v>
      </c>
      <c r="N1492" s="93">
        <v>2.9</v>
      </c>
      <c r="O1492" s="93">
        <v>2.573</v>
      </c>
      <c r="P1492" s="93">
        <v>2.214</v>
      </c>
      <c r="Q1492" s="93" t="s">
        <v>46</v>
      </c>
      <c r="R1492" s="93" t="s">
        <v>46</v>
      </c>
      <c r="S1492" s="93" t="s">
        <v>46</v>
      </c>
      <c r="T1492" s="93" t="s">
        <v>46</v>
      </c>
      <c r="U1492" s="63"/>
      <c r="V1492" s="23">
        <f t="shared" si="44"/>
        <v>2.1153688804036546</v>
      </c>
      <c r="W1492" s="23">
        <f t="shared" si="45"/>
        <v>0.64633333333333332</v>
      </c>
    </row>
    <row r="1493" spans="1:23" x14ac:dyDescent="0.25">
      <c r="A1493" s="63">
        <v>14737</v>
      </c>
      <c r="B1493" s="91">
        <v>82</v>
      </c>
      <c r="C1493" s="91">
        <v>1980</v>
      </c>
      <c r="D1493" s="92">
        <v>4.25</v>
      </c>
      <c r="E1493" s="91">
        <v>17.920000000000002</v>
      </c>
      <c r="F1493" s="93">
        <v>19.366</v>
      </c>
      <c r="G1493" s="93">
        <v>19.327000000000002</v>
      </c>
      <c r="H1493" s="93">
        <v>18.396999999999998</v>
      </c>
      <c r="I1493" s="93">
        <v>14.571999999999999</v>
      </c>
      <c r="J1493" s="93">
        <v>8.7390000000000008</v>
      </c>
      <c r="K1493" s="93">
        <v>7.73</v>
      </c>
      <c r="L1493" s="93">
        <v>5.8170000000000002</v>
      </c>
      <c r="M1493" s="93">
        <v>4.4640000000000004</v>
      </c>
      <c r="N1493" s="93" t="s">
        <v>46</v>
      </c>
      <c r="O1493" s="93" t="s">
        <v>46</v>
      </c>
      <c r="P1493" s="93" t="s">
        <v>46</v>
      </c>
      <c r="Q1493" s="93" t="s">
        <v>46</v>
      </c>
      <c r="R1493" s="93" t="s">
        <v>46</v>
      </c>
      <c r="S1493" s="93" t="s">
        <v>46</v>
      </c>
      <c r="T1493" s="93" t="s">
        <v>46</v>
      </c>
      <c r="U1493" s="63"/>
      <c r="V1493" s="90">
        <f t="shared" si="44"/>
        <v>4.2164705882352944</v>
      </c>
      <c r="W1493" s="90">
        <f t="shared" si="45"/>
        <v>0.7466666666666667</v>
      </c>
    </row>
    <row r="1494" spans="1:23" x14ac:dyDescent="0.25">
      <c r="A1494" s="63">
        <v>14749</v>
      </c>
      <c r="B1494" s="91">
        <v>82</v>
      </c>
      <c r="C1494" s="91">
        <v>2086</v>
      </c>
      <c r="D1494" s="92">
        <v>2.75</v>
      </c>
      <c r="E1494" s="91">
        <v>18.88</v>
      </c>
      <c r="F1494" s="93">
        <v>31.876000000000001</v>
      </c>
      <c r="G1494" s="93">
        <v>31.23</v>
      </c>
      <c r="H1494" s="93">
        <v>28.437999999999999</v>
      </c>
      <c r="I1494" s="93">
        <v>24.731000000000002</v>
      </c>
      <c r="J1494" s="93">
        <v>14.002000000000001</v>
      </c>
      <c r="K1494" s="93">
        <v>7.79</v>
      </c>
      <c r="L1494" s="93" t="s">
        <v>46</v>
      </c>
      <c r="M1494" s="93" t="s">
        <v>46</v>
      </c>
      <c r="N1494" s="93" t="s">
        <v>46</v>
      </c>
      <c r="O1494" s="93" t="s">
        <v>46</v>
      </c>
      <c r="P1494" s="93" t="s">
        <v>46</v>
      </c>
      <c r="Q1494" s="93" t="s">
        <v>46</v>
      </c>
      <c r="R1494" s="93" t="s">
        <v>46</v>
      </c>
      <c r="S1494" s="93" t="s">
        <v>46</v>
      </c>
      <c r="T1494" s="93" t="s">
        <v>46</v>
      </c>
      <c r="U1494" s="63"/>
      <c r="V1494" s="23">
        <f t="shared" si="44"/>
        <v>6.8654545454545453</v>
      </c>
      <c r="W1494" s="23">
        <f t="shared" si="45"/>
        <v>0.78666666666666663</v>
      </c>
    </row>
    <row r="1495" spans="1:23" x14ac:dyDescent="0.25">
      <c r="A1495" s="63">
        <v>14753</v>
      </c>
      <c r="B1495" s="91">
        <v>83</v>
      </c>
      <c r="C1495" s="91">
        <v>39</v>
      </c>
      <c r="D1495" s="92">
        <v>4.75</v>
      </c>
      <c r="E1495" s="91">
        <v>21.75</v>
      </c>
      <c r="F1495" s="93">
        <v>17.260999999999999</v>
      </c>
      <c r="G1495" s="93">
        <v>17.186</v>
      </c>
      <c r="H1495" s="93">
        <v>16.896000000000001</v>
      </c>
      <c r="I1495" s="93">
        <v>16.53</v>
      </c>
      <c r="J1495" s="93">
        <v>14.641</v>
      </c>
      <c r="K1495" s="93">
        <v>10.153</v>
      </c>
      <c r="L1495" s="93">
        <v>7.0039999999999996</v>
      </c>
      <c r="M1495" s="93">
        <v>5.4320000000000004</v>
      </c>
      <c r="N1495" s="93" t="s">
        <v>46</v>
      </c>
      <c r="O1495" s="93" t="s">
        <v>46</v>
      </c>
      <c r="P1495" s="93" t="s">
        <v>46</v>
      </c>
      <c r="Q1495" s="93" t="s">
        <v>46</v>
      </c>
      <c r="R1495" s="93" t="s">
        <v>46</v>
      </c>
      <c r="S1495" s="93" t="s">
        <v>46</v>
      </c>
      <c r="T1495" s="93" t="s">
        <v>46</v>
      </c>
      <c r="U1495" s="63"/>
      <c r="V1495" s="23">
        <f t="shared" si="44"/>
        <v>4.5789473684210522</v>
      </c>
      <c r="W1495" s="23">
        <f t="shared" si="45"/>
        <v>0.90625</v>
      </c>
    </row>
    <row r="1496" spans="1:23" x14ac:dyDescent="0.25">
      <c r="A1496" s="63">
        <v>14759</v>
      </c>
      <c r="B1496" s="91">
        <v>83</v>
      </c>
      <c r="C1496" s="91">
        <v>114</v>
      </c>
      <c r="D1496" s="92">
        <v>3.25</v>
      </c>
      <c r="E1496" s="91">
        <v>18.870999999999999</v>
      </c>
      <c r="F1496" s="93">
        <v>28.141999999999999</v>
      </c>
      <c r="G1496" s="93">
        <v>27.474</v>
      </c>
      <c r="H1496" s="93">
        <v>24.815999999999999</v>
      </c>
      <c r="I1496" s="93">
        <v>18.591000000000001</v>
      </c>
      <c r="J1496" s="93">
        <v>9.5589999999999993</v>
      </c>
      <c r="K1496" s="93">
        <v>5.4720000000000004</v>
      </c>
      <c r="L1496" s="93">
        <v>6.2720000000000002</v>
      </c>
      <c r="M1496" s="93" t="s">
        <v>46</v>
      </c>
      <c r="N1496" s="93" t="s">
        <v>46</v>
      </c>
      <c r="O1496" s="93" t="s">
        <v>46</v>
      </c>
      <c r="P1496" s="93" t="s">
        <v>46</v>
      </c>
      <c r="Q1496" s="93" t="s">
        <v>46</v>
      </c>
      <c r="R1496" s="93" t="s">
        <v>46</v>
      </c>
      <c r="S1496" s="93" t="s">
        <v>46</v>
      </c>
      <c r="T1496" s="93" t="s">
        <v>46</v>
      </c>
      <c r="U1496" s="63"/>
      <c r="V1496" s="90">
        <f t="shared" si="44"/>
        <v>5.8064615384615381</v>
      </c>
      <c r="W1496" s="90">
        <f t="shared" si="45"/>
        <v>0.78629166666666661</v>
      </c>
    </row>
    <row r="1497" spans="1:23" hidden="1" x14ac:dyDescent="0.25">
      <c r="A1497" s="63">
        <v>14767</v>
      </c>
      <c r="B1497" s="91">
        <v>83</v>
      </c>
      <c r="C1497" s="91">
        <v>199</v>
      </c>
      <c r="D1497" s="92">
        <v>1.333</v>
      </c>
      <c r="E1497" s="91">
        <v>19.72</v>
      </c>
      <c r="F1497" s="93">
        <v>46.524000000000001</v>
      </c>
      <c r="G1497" s="93">
        <v>44.149000000000001</v>
      </c>
      <c r="H1497" s="93">
        <v>33.872</v>
      </c>
      <c r="I1497" s="93">
        <v>34.968000000000004</v>
      </c>
      <c r="J1497" s="93">
        <v>19.265000000000001</v>
      </c>
      <c r="K1497" s="93" t="s">
        <v>46</v>
      </c>
      <c r="L1497" s="93" t="s">
        <v>46</v>
      </c>
      <c r="M1497" s="93" t="s">
        <v>46</v>
      </c>
      <c r="N1497" s="93" t="s">
        <v>46</v>
      </c>
      <c r="O1497" s="93" t="s">
        <v>46</v>
      </c>
      <c r="P1497" s="93" t="s">
        <v>46</v>
      </c>
      <c r="Q1497" s="93" t="s">
        <v>46</v>
      </c>
      <c r="R1497" s="93" t="s">
        <v>46</v>
      </c>
      <c r="S1497" s="93" t="s">
        <v>46</v>
      </c>
      <c r="T1497" s="93" t="s">
        <v>46</v>
      </c>
      <c r="U1497" s="63"/>
      <c r="V1497" s="23">
        <f t="shared" ref="V1497:V1560" si="46">+E1497/D1497</f>
        <v>14.79369842460615</v>
      </c>
      <c r="W1497" s="23">
        <f t="shared" ref="W1497:W1560" si="47">+E1497/24</f>
        <v>0.82166666666666666</v>
      </c>
    </row>
    <row r="1498" spans="1:23" x14ac:dyDescent="0.25">
      <c r="A1498" s="63">
        <v>14770</v>
      </c>
      <c r="B1498" s="91">
        <v>83</v>
      </c>
      <c r="C1498" s="91">
        <v>232</v>
      </c>
      <c r="D1498" s="92">
        <v>3.5</v>
      </c>
      <c r="E1498" s="91">
        <v>17.744</v>
      </c>
      <c r="F1498" s="93">
        <v>26.356000000000002</v>
      </c>
      <c r="G1498" s="93">
        <v>25.834</v>
      </c>
      <c r="H1498" s="93">
        <v>24.221</v>
      </c>
      <c r="I1498" s="93">
        <v>20.21</v>
      </c>
      <c r="J1498" s="93">
        <v>12.026</v>
      </c>
      <c r="K1498" s="93">
        <v>6.4809999999999999</v>
      </c>
      <c r="L1498" s="93">
        <v>5.9059999999999997</v>
      </c>
      <c r="M1498" s="93" t="s">
        <v>46</v>
      </c>
      <c r="N1498" s="93" t="s">
        <v>46</v>
      </c>
      <c r="O1498" s="93" t="s">
        <v>46</v>
      </c>
      <c r="P1498" s="93" t="s">
        <v>46</v>
      </c>
      <c r="Q1498" s="93" t="s">
        <v>46</v>
      </c>
      <c r="R1498" s="93" t="s">
        <v>46</v>
      </c>
      <c r="S1498" s="93" t="s">
        <v>46</v>
      </c>
      <c r="T1498" s="93" t="s">
        <v>46</v>
      </c>
      <c r="U1498" s="63"/>
      <c r="V1498" s="15">
        <f t="shared" si="46"/>
        <v>5.0697142857142854</v>
      </c>
      <c r="W1498" s="15">
        <f t="shared" si="47"/>
        <v>0.73933333333333329</v>
      </c>
    </row>
    <row r="1499" spans="1:23" x14ac:dyDescent="0.25">
      <c r="A1499" s="63">
        <v>14790</v>
      </c>
      <c r="B1499" s="91">
        <v>83</v>
      </c>
      <c r="C1499" s="91">
        <v>436</v>
      </c>
      <c r="D1499" s="92">
        <v>3.5</v>
      </c>
      <c r="E1499" s="91">
        <v>15.49</v>
      </c>
      <c r="F1499" s="93">
        <v>18.931000000000001</v>
      </c>
      <c r="G1499" s="93">
        <v>18.686</v>
      </c>
      <c r="H1499" s="93">
        <v>18.061</v>
      </c>
      <c r="I1499" s="93">
        <v>16.07</v>
      </c>
      <c r="J1499" s="93">
        <v>12.645</v>
      </c>
      <c r="K1499" s="93">
        <v>7.6890000000000001</v>
      </c>
      <c r="L1499" s="93">
        <v>5.1619999999999999</v>
      </c>
      <c r="M1499" s="93" t="s">
        <v>46</v>
      </c>
      <c r="N1499" s="93" t="s">
        <v>46</v>
      </c>
      <c r="O1499" s="93" t="s">
        <v>46</v>
      </c>
      <c r="P1499" s="93" t="s">
        <v>46</v>
      </c>
      <c r="Q1499" s="93" t="s">
        <v>46</v>
      </c>
      <c r="R1499" s="93" t="s">
        <v>46</v>
      </c>
      <c r="S1499" s="93" t="s">
        <v>46</v>
      </c>
      <c r="T1499" s="93" t="s">
        <v>46</v>
      </c>
      <c r="U1499" s="63"/>
      <c r="V1499" s="23">
        <f t="shared" si="46"/>
        <v>4.4257142857142862</v>
      </c>
      <c r="W1499" s="23">
        <f t="shared" si="47"/>
        <v>0.64541666666666664</v>
      </c>
    </row>
    <row r="1500" spans="1:23" x14ac:dyDescent="0.25">
      <c r="A1500" s="63">
        <v>14794</v>
      </c>
      <c r="B1500" s="91">
        <v>83</v>
      </c>
      <c r="C1500" s="91">
        <v>534</v>
      </c>
      <c r="D1500" s="92">
        <v>2.75</v>
      </c>
      <c r="E1500" s="91">
        <v>27.613</v>
      </c>
      <c r="F1500" s="93">
        <v>37.947000000000003</v>
      </c>
      <c r="G1500" s="93">
        <v>37.914999999999999</v>
      </c>
      <c r="H1500" s="93">
        <v>35.825000000000003</v>
      </c>
      <c r="I1500" s="93">
        <v>31.384</v>
      </c>
      <c r="J1500" s="93">
        <v>26.715</v>
      </c>
      <c r="K1500" s="93">
        <v>13.478</v>
      </c>
      <c r="L1500" s="93" t="s">
        <v>46</v>
      </c>
      <c r="M1500" s="93" t="s">
        <v>46</v>
      </c>
      <c r="N1500" s="93" t="s">
        <v>46</v>
      </c>
      <c r="O1500" s="93" t="s">
        <v>46</v>
      </c>
      <c r="P1500" s="93" t="s">
        <v>46</v>
      </c>
      <c r="Q1500" s="93" t="s">
        <v>46</v>
      </c>
      <c r="R1500" s="93" t="s">
        <v>46</v>
      </c>
      <c r="S1500" s="93" t="s">
        <v>46</v>
      </c>
      <c r="T1500" s="93" t="s">
        <v>46</v>
      </c>
      <c r="U1500" s="63"/>
      <c r="V1500" s="23">
        <f t="shared" si="46"/>
        <v>10.04109090909091</v>
      </c>
      <c r="W1500" s="23">
        <f t="shared" si="47"/>
        <v>1.1505416666666666</v>
      </c>
    </row>
    <row r="1501" spans="1:23" x14ac:dyDescent="0.25">
      <c r="A1501" s="63">
        <v>14800</v>
      </c>
      <c r="B1501" s="91">
        <v>83</v>
      </c>
      <c r="C1501" s="91">
        <v>633</v>
      </c>
      <c r="D1501" s="92">
        <v>6.1669999999999998</v>
      </c>
      <c r="E1501" s="91">
        <v>27.337</v>
      </c>
      <c r="F1501" s="93">
        <v>23.234999999999999</v>
      </c>
      <c r="G1501" s="93">
        <v>22.686</v>
      </c>
      <c r="H1501" s="93">
        <v>21.835000000000001</v>
      </c>
      <c r="I1501" s="93">
        <v>20.347000000000001</v>
      </c>
      <c r="J1501" s="93">
        <v>15.342000000000001</v>
      </c>
      <c r="K1501" s="93">
        <v>7.9550000000000001</v>
      </c>
      <c r="L1501" s="93">
        <v>6.1180000000000003</v>
      </c>
      <c r="M1501" s="93">
        <v>5.8449999999999998</v>
      </c>
      <c r="N1501" s="93">
        <v>4.923</v>
      </c>
      <c r="O1501" s="93">
        <v>4.5229999999999997</v>
      </c>
      <c r="P1501" s="93" t="s">
        <v>46</v>
      </c>
      <c r="Q1501" s="93" t="s">
        <v>46</v>
      </c>
      <c r="R1501" s="93" t="s">
        <v>46</v>
      </c>
      <c r="S1501" s="93" t="s">
        <v>46</v>
      </c>
      <c r="T1501" s="93" t="s">
        <v>46</v>
      </c>
      <c r="U1501" s="63"/>
      <c r="V1501" s="23">
        <f t="shared" si="46"/>
        <v>4.4327874168963843</v>
      </c>
      <c r="W1501" s="23">
        <f t="shared" si="47"/>
        <v>1.1390416666666667</v>
      </c>
    </row>
    <row r="1502" spans="1:23" x14ac:dyDescent="0.25">
      <c r="A1502" s="63">
        <v>14810</v>
      </c>
      <c r="B1502" s="91">
        <v>83</v>
      </c>
      <c r="C1502" s="91">
        <v>763</v>
      </c>
      <c r="D1502" s="92">
        <v>4.6669999999999998</v>
      </c>
      <c r="E1502" s="91">
        <v>27.943999999999999</v>
      </c>
      <c r="F1502" s="93">
        <v>23.468</v>
      </c>
      <c r="G1502" s="93">
        <v>23.42</v>
      </c>
      <c r="H1502" s="93">
        <v>23.007999999999999</v>
      </c>
      <c r="I1502" s="93">
        <v>22.376000000000001</v>
      </c>
      <c r="J1502" s="93">
        <v>19.620999999999999</v>
      </c>
      <c r="K1502" s="93">
        <v>12.45</v>
      </c>
      <c r="L1502" s="93">
        <v>8.9890000000000008</v>
      </c>
      <c r="M1502" s="93">
        <v>6.9370000000000003</v>
      </c>
      <c r="N1502" s="93" t="s">
        <v>46</v>
      </c>
      <c r="O1502" s="93" t="s">
        <v>46</v>
      </c>
      <c r="P1502" s="93" t="s">
        <v>46</v>
      </c>
      <c r="Q1502" s="93" t="s">
        <v>46</v>
      </c>
      <c r="R1502" s="93" t="s">
        <v>46</v>
      </c>
      <c r="S1502" s="93" t="s">
        <v>46</v>
      </c>
      <c r="T1502" s="93" t="s">
        <v>46</v>
      </c>
      <c r="U1502" s="63"/>
      <c r="V1502" s="34">
        <f t="shared" si="46"/>
        <v>5.9875723162631243</v>
      </c>
      <c r="W1502" s="34">
        <f t="shared" si="47"/>
        <v>1.1643333333333332</v>
      </c>
    </row>
    <row r="1503" spans="1:23" x14ac:dyDescent="0.25">
      <c r="A1503" s="63">
        <v>14826</v>
      </c>
      <c r="B1503" s="91">
        <v>83</v>
      </c>
      <c r="C1503" s="91">
        <v>947</v>
      </c>
      <c r="D1503" s="92">
        <v>6.4169999999999998</v>
      </c>
      <c r="E1503" s="91">
        <v>15.757</v>
      </c>
      <c r="F1503" s="93">
        <v>14.718999999999999</v>
      </c>
      <c r="G1503" s="93">
        <v>14.651</v>
      </c>
      <c r="H1503" s="93">
        <v>14.164</v>
      </c>
      <c r="I1503" s="93">
        <v>13.565</v>
      </c>
      <c r="J1503" s="93">
        <v>10.856999999999999</v>
      </c>
      <c r="K1503" s="93">
        <v>5.8959999999999999</v>
      </c>
      <c r="L1503" s="93">
        <v>3.9359999999999999</v>
      </c>
      <c r="M1503" s="93">
        <v>3.0409999999999999</v>
      </c>
      <c r="N1503" s="93">
        <v>3.0379999999999998</v>
      </c>
      <c r="O1503" s="93">
        <v>2.5609999999999999</v>
      </c>
      <c r="P1503" s="93" t="s">
        <v>46</v>
      </c>
      <c r="Q1503" s="93" t="s">
        <v>46</v>
      </c>
      <c r="R1503" s="93" t="s">
        <v>46</v>
      </c>
      <c r="S1503" s="93" t="s">
        <v>46</v>
      </c>
      <c r="T1503" s="93" t="s">
        <v>46</v>
      </c>
      <c r="U1503" s="63"/>
      <c r="V1503" s="23">
        <f t="shared" si="46"/>
        <v>2.4555088047374163</v>
      </c>
      <c r="W1503" s="23">
        <f t="shared" si="47"/>
        <v>0.65654166666666669</v>
      </c>
    </row>
    <row r="1504" spans="1:23" hidden="1" x14ac:dyDescent="0.25">
      <c r="A1504" s="63">
        <v>14837</v>
      </c>
      <c r="B1504" s="91">
        <v>83</v>
      </c>
      <c r="C1504" s="91">
        <v>1075</v>
      </c>
      <c r="D1504" s="92">
        <v>1.917</v>
      </c>
      <c r="E1504" s="91">
        <v>18.667999999999999</v>
      </c>
      <c r="F1504" s="93">
        <v>41.902000000000001</v>
      </c>
      <c r="G1504" s="93">
        <v>41.817999999999998</v>
      </c>
      <c r="H1504" s="93">
        <v>28.850999999999999</v>
      </c>
      <c r="I1504" s="93">
        <v>23.123000000000001</v>
      </c>
      <c r="J1504" s="93">
        <v>18.024000000000001</v>
      </c>
      <c r="K1504" s="93" t="s">
        <v>46</v>
      </c>
      <c r="L1504" s="93" t="s">
        <v>46</v>
      </c>
      <c r="M1504" s="93" t="s">
        <v>46</v>
      </c>
      <c r="N1504" s="93" t="s">
        <v>46</v>
      </c>
      <c r="O1504" s="93" t="s">
        <v>46</v>
      </c>
      <c r="P1504" s="93" t="s">
        <v>46</v>
      </c>
      <c r="Q1504" s="93" t="s">
        <v>46</v>
      </c>
      <c r="R1504" s="93" t="s">
        <v>46</v>
      </c>
      <c r="S1504" s="93" t="s">
        <v>46</v>
      </c>
      <c r="T1504" s="93" t="s">
        <v>46</v>
      </c>
      <c r="U1504" s="63"/>
      <c r="V1504" s="15">
        <f t="shared" si="46"/>
        <v>9.7381324986958777</v>
      </c>
      <c r="W1504" s="15">
        <f t="shared" si="47"/>
        <v>0.77783333333333327</v>
      </c>
    </row>
    <row r="1505" spans="1:23" x14ac:dyDescent="0.25">
      <c r="A1505" s="63">
        <v>14849</v>
      </c>
      <c r="B1505" s="91">
        <v>83</v>
      </c>
      <c r="C1505" s="91">
        <v>1214</v>
      </c>
      <c r="D1505" s="92">
        <v>2.8330000000000002</v>
      </c>
      <c r="E1505" s="91">
        <v>25.126999999999999</v>
      </c>
      <c r="F1505" s="93">
        <v>36.08</v>
      </c>
      <c r="G1505" s="93">
        <v>34.881999999999998</v>
      </c>
      <c r="H1505" s="93">
        <v>31.152000000000001</v>
      </c>
      <c r="I1505" s="93">
        <v>26.658999999999999</v>
      </c>
      <c r="J1505" s="93">
        <v>16.169</v>
      </c>
      <c r="K1505" s="93">
        <v>11.657999999999999</v>
      </c>
      <c r="L1505" s="93" t="s">
        <v>46</v>
      </c>
      <c r="M1505" s="93" t="s">
        <v>46</v>
      </c>
      <c r="N1505" s="93" t="s">
        <v>46</v>
      </c>
      <c r="O1505" s="93" t="s">
        <v>46</v>
      </c>
      <c r="P1505" s="93" t="s">
        <v>46</v>
      </c>
      <c r="Q1505" s="93" t="s">
        <v>46</v>
      </c>
      <c r="R1505" s="93" t="s">
        <v>46</v>
      </c>
      <c r="S1505" s="93" t="s">
        <v>46</v>
      </c>
      <c r="T1505" s="93" t="s">
        <v>46</v>
      </c>
      <c r="U1505" s="63"/>
      <c r="V1505" s="23">
        <f t="shared" si="46"/>
        <v>8.86939639957642</v>
      </c>
      <c r="W1505" s="23">
        <f t="shared" si="47"/>
        <v>1.0469583333333332</v>
      </c>
    </row>
    <row r="1506" spans="1:23" x14ac:dyDescent="0.25">
      <c r="A1506" s="63">
        <v>14878</v>
      </c>
      <c r="B1506" s="91">
        <v>83</v>
      </c>
      <c r="C1506" s="91">
        <v>1474</v>
      </c>
      <c r="D1506" s="92">
        <v>4.75</v>
      </c>
      <c r="E1506" s="91">
        <v>51.292000000000002</v>
      </c>
      <c r="F1506" s="93">
        <v>46.786999999999999</v>
      </c>
      <c r="G1506" s="93">
        <v>46.484999999999999</v>
      </c>
      <c r="H1506" s="93">
        <v>45.677999999999997</v>
      </c>
      <c r="I1506" s="93">
        <v>44.551000000000002</v>
      </c>
      <c r="J1506" s="93">
        <v>33.332999999999998</v>
      </c>
      <c r="K1506" s="93">
        <v>23.286999999999999</v>
      </c>
      <c r="L1506" s="93">
        <v>15.712</v>
      </c>
      <c r="M1506" s="93">
        <v>12.651999999999999</v>
      </c>
      <c r="N1506" s="93" t="s">
        <v>46</v>
      </c>
      <c r="O1506" s="93" t="s">
        <v>46</v>
      </c>
      <c r="P1506" s="93" t="s">
        <v>46</v>
      </c>
      <c r="Q1506" s="93" t="s">
        <v>46</v>
      </c>
      <c r="R1506" s="93" t="s">
        <v>46</v>
      </c>
      <c r="S1506" s="93" t="s">
        <v>46</v>
      </c>
      <c r="T1506" s="93" t="s">
        <v>46</v>
      </c>
      <c r="U1506" s="63"/>
      <c r="V1506" s="23">
        <f t="shared" si="46"/>
        <v>10.798315789473685</v>
      </c>
      <c r="W1506" s="23">
        <f t="shared" si="47"/>
        <v>2.1371666666666669</v>
      </c>
    </row>
    <row r="1507" spans="1:23" x14ac:dyDescent="0.25">
      <c r="A1507" s="63">
        <v>14884</v>
      </c>
      <c r="B1507" s="91">
        <v>83</v>
      </c>
      <c r="C1507" s="91">
        <v>1583</v>
      </c>
      <c r="D1507" s="92">
        <v>5</v>
      </c>
      <c r="E1507" s="91">
        <v>21.42</v>
      </c>
      <c r="F1507" s="93">
        <v>20.298999999999999</v>
      </c>
      <c r="G1507" s="93">
        <v>20.149999999999999</v>
      </c>
      <c r="H1507" s="93">
        <v>19.61</v>
      </c>
      <c r="I1507" s="93">
        <v>18.289000000000001</v>
      </c>
      <c r="J1507" s="93">
        <v>11.628</v>
      </c>
      <c r="K1507" s="93">
        <v>6.8280000000000003</v>
      </c>
      <c r="L1507" s="93">
        <v>6.92</v>
      </c>
      <c r="M1507" s="93">
        <v>5.2089999999999996</v>
      </c>
      <c r="N1507" s="93">
        <v>4.2839999999999998</v>
      </c>
      <c r="O1507" s="93" t="s">
        <v>46</v>
      </c>
      <c r="P1507" s="93" t="s">
        <v>46</v>
      </c>
      <c r="Q1507" s="93" t="s">
        <v>46</v>
      </c>
      <c r="R1507" s="93" t="s">
        <v>46</v>
      </c>
      <c r="S1507" s="93" t="s">
        <v>46</v>
      </c>
      <c r="T1507" s="93" t="s">
        <v>46</v>
      </c>
      <c r="U1507" s="63"/>
      <c r="V1507" s="34">
        <f t="shared" si="46"/>
        <v>4.2840000000000007</v>
      </c>
      <c r="W1507" s="34">
        <f t="shared" si="47"/>
        <v>0.89250000000000007</v>
      </c>
    </row>
    <row r="1508" spans="1:23" x14ac:dyDescent="0.25">
      <c r="A1508" s="63">
        <v>14924</v>
      </c>
      <c r="B1508" s="91">
        <v>83</v>
      </c>
      <c r="C1508" s="91">
        <v>1953</v>
      </c>
      <c r="D1508" s="92">
        <v>4.3330000000000002</v>
      </c>
      <c r="E1508" s="91">
        <v>17.353000000000002</v>
      </c>
      <c r="F1508" s="93">
        <v>19.510000000000002</v>
      </c>
      <c r="G1508" s="93">
        <v>19.335000000000001</v>
      </c>
      <c r="H1508" s="93">
        <v>18.946999999999999</v>
      </c>
      <c r="I1508" s="93">
        <v>18.135999999999999</v>
      </c>
      <c r="J1508" s="93">
        <v>10.923999999999999</v>
      </c>
      <c r="K1508" s="93">
        <v>6.3360000000000003</v>
      </c>
      <c r="L1508" s="93">
        <v>5.2160000000000002</v>
      </c>
      <c r="M1508" s="93">
        <v>4.3319999999999999</v>
      </c>
      <c r="N1508" s="93" t="s">
        <v>46</v>
      </c>
      <c r="O1508" s="93" t="s">
        <v>46</v>
      </c>
      <c r="P1508" s="93" t="s">
        <v>46</v>
      </c>
      <c r="Q1508" s="93" t="s">
        <v>46</v>
      </c>
      <c r="R1508" s="93" t="s">
        <v>46</v>
      </c>
      <c r="S1508" s="93" t="s">
        <v>46</v>
      </c>
      <c r="T1508" s="93" t="s">
        <v>46</v>
      </c>
      <c r="U1508" s="63"/>
      <c r="V1508" s="23">
        <f t="shared" si="46"/>
        <v>4.0048465266558964</v>
      </c>
      <c r="W1508" s="23">
        <f t="shared" si="47"/>
        <v>0.72304166666666669</v>
      </c>
    </row>
    <row r="1509" spans="1:23" x14ac:dyDescent="0.25">
      <c r="A1509" s="63">
        <v>14935</v>
      </c>
      <c r="B1509" s="91">
        <v>83</v>
      </c>
      <c r="C1509" s="91">
        <v>2090</v>
      </c>
      <c r="D1509" s="92">
        <v>2.6669999999999998</v>
      </c>
      <c r="E1509" s="91">
        <v>22.152999999999999</v>
      </c>
      <c r="F1509" s="93">
        <v>32.188000000000002</v>
      </c>
      <c r="G1509" s="93">
        <v>31.724</v>
      </c>
      <c r="H1509" s="93">
        <v>30.565000000000001</v>
      </c>
      <c r="I1509" s="93">
        <v>28.364999999999998</v>
      </c>
      <c r="J1509" s="93">
        <v>21.17</v>
      </c>
      <c r="K1509" s="93">
        <v>10.88</v>
      </c>
      <c r="L1509" s="93" t="s">
        <v>46</v>
      </c>
      <c r="M1509" s="93" t="s">
        <v>46</v>
      </c>
      <c r="N1509" s="93" t="s">
        <v>46</v>
      </c>
      <c r="O1509" s="93" t="s">
        <v>46</v>
      </c>
      <c r="P1509" s="93" t="s">
        <v>46</v>
      </c>
      <c r="Q1509" s="93" t="s">
        <v>46</v>
      </c>
      <c r="R1509" s="93" t="s">
        <v>46</v>
      </c>
      <c r="S1509" s="93" t="s">
        <v>46</v>
      </c>
      <c r="T1509" s="93" t="s">
        <v>46</v>
      </c>
      <c r="U1509" s="63"/>
      <c r="V1509" s="90">
        <f t="shared" si="46"/>
        <v>8.3063367079115107</v>
      </c>
      <c r="W1509" s="90">
        <f t="shared" si="47"/>
        <v>0.92304166666666665</v>
      </c>
    </row>
    <row r="1510" spans="1:23" hidden="1" x14ac:dyDescent="0.25">
      <c r="A1510" s="63">
        <v>14955</v>
      </c>
      <c r="B1510" s="91">
        <v>83</v>
      </c>
      <c r="C1510" s="91">
        <v>2314</v>
      </c>
      <c r="D1510" s="92">
        <v>1.75</v>
      </c>
      <c r="E1510" s="91">
        <v>16.550999999999998</v>
      </c>
      <c r="F1510" s="93">
        <v>43.529000000000003</v>
      </c>
      <c r="G1510" s="93">
        <v>41.597999999999999</v>
      </c>
      <c r="H1510" s="93">
        <v>32.348999999999997</v>
      </c>
      <c r="I1510" s="93">
        <v>23.821000000000002</v>
      </c>
      <c r="J1510" s="93">
        <v>14.233000000000001</v>
      </c>
      <c r="K1510" s="93" t="s">
        <v>46</v>
      </c>
      <c r="L1510" s="93" t="s">
        <v>46</v>
      </c>
      <c r="M1510" s="93" t="s">
        <v>46</v>
      </c>
      <c r="N1510" s="93" t="s">
        <v>46</v>
      </c>
      <c r="O1510" s="93" t="s">
        <v>46</v>
      </c>
      <c r="P1510" s="93" t="s">
        <v>46</v>
      </c>
      <c r="Q1510" s="93" t="s">
        <v>46</v>
      </c>
      <c r="R1510" s="93" t="s">
        <v>46</v>
      </c>
      <c r="S1510" s="93" t="s">
        <v>46</v>
      </c>
      <c r="T1510" s="93" t="s">
        <v>46</v>
      </c>
      <c r="U1510" s="63"/>
      <c r="V1510" s="23">
        <f t="shared" si="46"/>
        <v>9.4577142857142853</v>
      </c>
      <c r="W1510" s="23">
        <f t="shared" si="47"/>
        <v>0.68962499999999993</v>
      </c>
    </row>
    <row r="1511" spans="1:23" x14ac:dyDescent="0.25">
      <c r="A1511" s="63">
        <v>14964</v>
      </c>
      <c r="B1511" s="91">
        <v>83</v>
      </c>
      <c r="C1511" s="91">
        <v>2424</v>
      </c>
      <c r="D1511" s="92">
        <v>2.1669999999999998</v>
      </c>
      <c r="E1511" s="91">
        <v>21.081</v>
      </c>
      <c r="F1511" s="93">
        <v>40.319000000000003</v>
      </c>
      <c r="G1511" s="93">
        <v>40.225000000000001</v>
      </c>
      <c r="H1511" s="93">
        <v>34.091000000000001</v>
      </c>
      <c r="I1511" s="93">
        <v>27.678000000000001</v>
      </c>
      <c r="J1511" s="93">
        <v>15.199</v>
      </c>
      <c r="K1511" s="93">
        <v>10.534000000000001</v>
      </c>
      <c r="L1511" s="93" t="s">
        <v>46</v>
      </c>
      <c r="M1511" s="93" t="s">
        <v>46</v>
      </c>
      <c r="N1511" s="93" t="s">
        <v>46</v>
      </c>
      <c r="O1511" s="93" t="s">
        <v>46</v>
      </c>
      <c r="P1511" s="93" t="s">
        <v>46</v>
      </c>
      <c r="Q1511" s="93" t="s">
        <v>46</v>
      </c>
      <c r="R1511" s="93" t="s">
        <v>46</v>
      </c>
      <c r="S1511" s="93" t="s">
        <v>46</v>
      </c>
      <c r="T1511" s="93" t="s">
        <v>46</v>
      </c>
      <c r="U1511" s="63"/>
      <c r="V1511" s="15">
        <f t="shared" si="46"/>
        <v>9.728195662205815</v>
      </c>
      <c r="W1511" s="15">
        <f t="shared" si="47"/>
        <v>0.87837500000000002</v>
      </c>
    </row>
    <row r="1512" spans="1:23" x14ac:dyDescent="0.25">
      <c r="A1512" s="63">
        <v>14992</v>
      </c>
      <c r="B1512" s="91">
        <v>83</v>
      </c>
      <c r="C1512" s="91">
        <v>2706</v>
      </c>
      <c r="D1512" s="92">
        <v>5.8330000000000002</v>
      </c>
      <c r="E1512" s="91">
        <v>17.991</v>
      </c>
      <c r="F1512" s="93">
        <v>18.268000000000001</v>
      </c>
      <c r="G1512" s="93">
        <v>18.09</v>
      </c>
      <c r="H1512" s="93">
        <v>17.216999999999999</v>
      </c>
      <c r="I1512" s="93">
        <v>16.158000000000001</v>
      </c>
      <c r="J1512" s="93">
        <v>12.201000000000001</v>
      </c>
      <c r="K1512" s="93">
        <v>7.5309999999999997</v>
      </c>
      <c r="L1512" s="93">
        <v>5.7789999999999999</v>
      </c>
      <c r="M1512" s="93">
        <v>4.3739999999999997</v>
      </c>
      <c r="N1512" s="93">
        <v>3.5859999999999999</v>
      </c>
      <c r="O1512" s="93" t="s">
        <v>46</v>
      </c>
      <c r="P1512" s="93" t="s">
        <v>46</v>
      </c>
      <c r="Q1512" s="93" t="s">
        <v>46</v>
      </c>
      <c r="R1512" s="93" t="s">
        <v>46</v>
      </c>
      <c r="S1512" s="93" t="s">
        <v>46</v>
      </c>
      <c r="T1512" s="93" t="s">
        <v>46</v>
      </c>
      <c r="U1512" s="63"/>
      <c r="V1512" s="23">
        <f t="shared" si="46"/>
        <v>3.0843476770101148</v>
      </c>
      <c r="W1512" s="23">
        <f t="shared" si="47"/>
        <v>0.74962499999999999</v>
      </c>
    </row>
    <row r="1513" spans="1:23" x14ac:dyDescent="0.25">
      <c r="A1513" s="63">
        <v>15006</v>
      </c>
      <c r="B1513" s="91">
        <v>83</v>
      </c>
      <c r="C1513" s="91">
        <v>2869</v>
      </c>
      <c r="D1513" s="92">
        <v>3.9169999999999998</v>
      </c>
      <c r="E1513" s="91">
        <v>21.613</v>
      </c>
      <c r="F1513" s="93">
        <v>22.372</v>
      </c>
      <c r="G1513" s="93">
        <v>22.222000000000001</v>
      </c>
      <c r="H1513" s="93">
        <v>21.678000000000001</v>
      </c>
      <c r="I1513" s="93">
        <v>21.004999999999999</v>
      </c>
      <c r="J1513" s="93">
        <v>15.581</v>
      </c>
      <c r="K1513" s="93">
        <v>10.346</v>
      </c>
      <c r="L1513" s="93">
        <v>6.9039999999999999</v>
      </c>
      <c r="M1513" s="93" t="s">
        <v>46</v>
      </c>
      <c r="N1513" s="93" t="s">
        <v>46</v>
      </c>
      <c r="O1513" s="93" t="s">
        <v>46</v>
      </c>
      <c r="P1513" s="93" t="s">
        <v>46</v>
      </c>
      <c r="Q1513" s="93" t="s">
        <v>46</v>
      </c>
      <c r="R1513" s="93" t="s">
        <v>46</v>
      </c>
      <c r="S1513" s="93" t="s">
        <v>46</v>
      </c>
      <c r="T1513" s="93" t="s">
        <v>46</v>
      </c>
      <c r="U1513" s="63"/>
      <c r="V1513" s="23">
        <f t="shared" si="46"/>
        <v>5.5177431707939748</v>
      </c>
      <c r="W1513" s="23">
        <f t="shared" si="47"/>
        <v>0.90054166666666668</v>
      </c>
    </row>
    <row r="1514" spans="1:23" x14ac:dyDescent="0.25">
      <c r="A1514" s="63">
        <v>15026</v>
      </c>
      <c r="B1514" s="91">
        <v>84</v>
      </c>
      <c r="C1514" s="91">
        <v>99</v>
      </c>
      <c r="D1514" s="92">
        <v>2.25</v>
      </c>
      <c r="E1514" s="91">
        <v>17.190000000000001</v>
      </c>
      <c r="F1514" s="93">
        <v>34.21</v>
      </c>
      <c r="G1514" s="93">
        <v>30.542000000000002</v>
      </c>
      <c r="H1514" s="93">
        <v>24.033999999999999</v>
      </c>
      <c r="I1514" s="93">
        <v>18.971</v>
      </c>
      <c r="J1514" s="93">
        <v>10.394</v>
      </c>
      <c r="K1514" s="93">
        <v>8.5589999999999993</v>
      </c>
      <c r="L1514" s="93" t="s">
        <v>46</v>
      </c>
      <c r="M1514" s="93" t="s">
        <v>46</v>
      </c>
      <c r="N1514" s="93" t="s">
        <v>46</v>
      </c>
      <c r="O1514" s="93" t="s">
        <v>46</v>
      </c>
      <c r="P1514" s="93" t="s">
        <v>46</v>
      </c>
      <c r="Q1514" s="93" t="s">
        <v>46</v>
      </c>
      <c r="R1514" s="93" t="s">
        <v>46</v>
      </c>
      <c r="S1514" s="93" t="s">
        <v>46</v>
      </c>
      <c r="T1514" s="93" t="s">
        <v>46</v>
      </c>
      <c r="U1514" s="63"/>
      <c r="V1514" s="23">
        <f t="shared" si="46"/>
        <v>7.6400000000000006</v>
      </c>
      <c r="W1514" s="23">
        <f t="shared" si="47"/>
        <v>0.71625000000000005</v>
      </c>
    </row>
    <row r="1515" spans="1:23" x14ac:dyDescent="0.25">
      <c r="A1515" s="63">
        <v>15034</v>
      </c>
      <c r="B1515" s="91">
        <v>84</v>
      </c>
      <c r="C1515" s="91">
        <v>169</v>
      </c>
      <c r="D1515" s="92">
        <v>2.0830000000000002</v>
      </c>
      <c r="E1515" s="91">
        <v>27.43</v>
      </c>
      <c r="F1515" s="93">
        <v>65.638999999999996</v>
      </c>
      <c r="G1515" s="93">
        <v>64.403999999999996</v>
      </c>
      <c r="H1515" s="93">
        <v>49.042999999999999</v>
      </c>
      <c r="I1515" s="93">
        <v>36.972999999999999</v>
      </c>
      <c r="J1515" s="93">
        <v>19.489999999999998</v>
      </c>
      <c r="K1515" s="93">
        <v>13.714</v>
      </c>
      <c r="L1515" s="93" t="s">
        <v>46</v>
      </c>
      <c r="M1515" s="93" t="s">
        <v>46</v>
      </c>
      <c r="N1515" s="93" t="s">
        <v>46</v>
      </c>
      <c r="O1515" s="93" t="s">
        <v>46</v>
      </c>
      <c r="P1515" s="93" t="s">
        <v>46</v>
      </c>
      <c r="Q1515" s="93" t="s">
        <v>46</v>
      </c>
      <c r="R1515" s="93" t="s">
        <v>46</v>
      </c>
      <c r="S1515" s="93" t="s">
        <v>46</v>
      </c>
      <c r="T1515" s="93" t="s">
        <v>46</v>
      </c>
      <c r="U1515" s="63"/>
      <c r="V1515" s="23">
        <f t="shared" si="46"/>
        <v>13.168506961113778</v>
      </c>
      <c r="W1515" s="23">
        <f t="shared" si="47"/>
        <v>1.1429166666666666</v>
      </c>
    </row>
    <row r="1516" spans="1:23" x14ac:dyDescent="0.25">
      <c r="A1516" s="63">
        <v>15038</v>
      </c>
      <c r="B1516" s="91">
        <v>84</v>
      </c>
      <c r="C1516" s="91">
        <v>219</v>
      </c>
      <c r="D1516" s="92">
        <v>5.4169999999999998</v>
      </c>
      <c r="E1516" s="91">
        <v>16.486999999999998</v>
      </c>
      <c r="F1516" s="93">
        <v>20.49</v>
      </c>
      <c r="G1516" s="93">
        <v>19.966000000000001</v>
      </c>
      <c r="H1516" s="93">
        <v>14.766</v>
      </c>
      <c r="I1516" s="93">
        <v>12.587</v>
      </c>
      <c r="J1516" s="93">
        <v>9.85</v>
      </c>
      <c r="K1516" s="93">
        <v>7.335</v>
      </c>
      <c r="L1516" s="93">
        <v>5.2110000000000003</v>
      </c>
      <c r="M1516" s="93">
        <v>3.9870000000000001</v>
      </c>
      <c r="N1516" s="93">
        <v>3.2850000000000001</v>
      </c>
      <c r="O1516" s="93" t="s">
        <v>46</v>
      </c>
      <c r="P1516" s="93" t="s">
        <v>46</v>
      </c>
      <c r="Q1516" s="93" t="s">
        <v>46</v>
      </c>
      <c r="R1516" s="93" t="s">
        <v>46</v>
      </c>
      <c r="S1516" s="93" t="s">
        <v>46</v>
      </c>
      <c r="T1516" s="93" t="s">
        <v>46</v>
      </c>
      <c r="U1516" s="63"/>
      <c r="V1516" s="23">
        <f t="shared" si="46"/>
        <v>3.0435665497507842</v>
      </c>
      <c r="W1516" s="23">
        <f t="shared" si="47"/>
        <v>0.68695833333333323</v>
      </c>
    </row>
    <row r="1517" spans="1:23" hidden="1" x14ac:dyDescent="0.25">
      <c r="A1517" s="63">
        <v>15042</v>
      </c>
      <c r="B1517" s="91">
        <v>84</v>
      </c>
      <c r="C1517" s="91">
        <v>293</v>
      </c>
      <c r="D1517" s="92">
        <v>1.75</v>
      </c>
      <c r="E1517" s="91">
        <v>28.201000000000001</v>
      </c>
      <c r="F1517" s="93">
        <v>66.677000000000007</v>
      </c>
      <c r="G1517" s="93">
        <v>64.626000000000005</v>
      </c>
      <c r="H1517" s="93">
        <v>55.372999999999998</v>
      </c>
      <c r="I1517" s="93">
        <v>48.58</v>
      </c>
      <c r="J1517" s="93">
        <v>26.361999999999998</v>
      </c>
      <c r="K1517" s="93" t="s">
        <v>46</v>
      </c>
      <c r="L1517" s="93" t="s">
        <v>46</v>
      </c>
      <c r="M1517" s="93" t="s">
        <v>46</v>
      </c>
      <c r="N1517" s="93" t="s">
        <v>46</v>
      </c>
      <c r="O1517" s="93" t="s">
        <v>46</v>
      </c>
      <c r="P1517" s="93" t="s">
        <v>46</v>
      </c>
      <c r="Q1517" s="93" t="s">
        <v>46</v>
      </c>
      <c r="R1517" s="93" t="s">
        <v>46</v>
      </c>
      <c r="S1517" s="93" t="s">
        <v>46</v>
      </c>
      <c r="T1517" s="93" t="s">
        <v>46</v>
      </c>
      <c r="U1517" s="63"/>
      <c r="V1517" s="23">
        <f t="shared" si="46"/>
        <v>16.114857142857144</v>
      </c>
      <c r="W1517" s="23">
        <f t="shared" si="47"/>
        <v>1.1750416666666668</v>
      </c>
    </row>
    <row r="1518" spans="1:23" x14ac:dyDescent="0.25">
      <c r="A1518" s="63">
        <v>15046</v>
      </c>
      <c r="B1518" s="91">
        <v>84</v>
      </c>
      <c r="C1518" s="91">
        <v>338</v>
      </c>
      <c r="D1518" s="92">
        <v>4.3330000000000002</v>
      </c>
      <c r="E1518" s="91">
        <v>20.954000000000001</v>
      </c>
      <c r="F1518" s="93">
        <v>22.898</v>
      </c>
      <c r="G1518" s="93">
        <v>21.846</v>
      </c>
      <c r="H1518" s="93">
        <v>19.812000000000001</v>
      </c>
      <c r="I1518" s="93">
        <v>18.443999999999999</v>
      </c>
      <c r="J1518" s="93">
        <v>13.250999999999999</v>
      </c>
      <c r="K1518" s="93">
        <v>6.7210000000000001</v>
      </c>
      <c r="L1518" s="93">
        <v>6.9139999999999997</v>
      </c>
      <c r="M1518" s="93">
        <v>5.234</v>
      </c>
      <c r="N1518" s="93" t="s">
        <v>46</v>
      </c>
      <c r="O1518" s="93" t="s">
        <v>46</v>
      </c>
      <c r="P1518" s="93" t="s">
        <v>46</v>
      </c>
      <c r="Q1518" s="93" t="s">
        <v>46</v>
      </c>
      <c r="R1518" s="93" t="s">
        <v>46</v>
      </c>
      <c r="S1518" s="93" t="s">
        <v>46</v>
      </c>
      <c r="T1518" s="93" t="s">
        <v>46</v>
      </c>
      <c r="U1518" s="63"/>
      <c r="V1518" s="34">
        <f t="shared" si="46"/>
        <v>4.8359104546503575</v>
      </c>
      <c r="W1518" s="34">
        <f t="shared" si="47"/>
        <v>0.87308333333333332</v>
      </c>
    </row>
    <row r="1519" spans="1:23" x14ac:dyDescent="0.25">
      <c r="A1519" s="63">
        <v>15051</v>
      </c>
      <c r="B1519" s="91">
        <v>84</v>
      </c>
      <c r="C1519" s="91">
        <v>400</v>
      </c>
      <c r="D1519" s="92">
        <v>8.75</v>
      </c>
      <c r="E1519" s="91">
        <v>15.112</v>
      </c>
      <c r="F1519" s="93">
        <v>11.545999999999999</v>
      </c>
      <c r="G1519" s="93">
        <v>11.487</v>
      </c>
      <c r="H1519" s="93">
        <v>11.35</v>
      </c>
      <c r="I1519" s="93">
        <v>11.117000000000001</v>
      </c>
      <c r="J1519" s="93">
        <v>9.9589999999999996</v>
      </c>
      <c r="K1519" s="93">
        <v>7.0780000000000003</v>
      </c>
      <c r="L1519" s="93">
        <v>4.9379999999999997</v>
      </c>
      <c r="M1519" s="93">
        <v>3.7490000000000001</v>
      </c>
      <c r="N1519" s="93">
        <v>3.012</v>
      </c>
      <c r="O1519" s="93">
        <v>2.5139999999999998</v>
      </c>
      <c r="P1519" s="93">
        <v>2.1579999999999999</v>
      </c>
      <c r="Q1519" s="93">
        <v>1.889</v>
      </c>
      <c r="R1519" s="93" t="s">
        <v>46</v>
      </c>
      <c r="S1519" s="93" t="s">
        <v>46</v>
      </c>
      <c r="T1519" s="93" t="s">
        <v>46</v>
      </c>
      <c r="U1519" s="63"/>
      <c r="V1519" s="23">
        <f t="shared" si="46"/>
        <v>1.7270857142857143</v>
      </c>
      <c r="W1519" s="23">
        <f t="shared" si="47"/>
        <v>0.62966666666666671</v>
      </c>
    </row>
    <row r="1520" spans="1:23" x14ac:dyDescent="0.25">
      <c r="A1520" s="63">
        <v>15060</v>
      </c>
      <c r="B1520" s="91">
        <v>84</v>
      </c>
      <c r="C1520" s="91">
        <v>510</v>
      </c>
      <c r="D1520" s="92">
        <v>3</v>
      </c>
      <c r="E1520" s="91">
        <v>18.771000000000001</v>
      </c>
      <c r="F1520" s="93">
        <v>26.37</v>
      </c>
      <c r="G1520" s="93">
        <v>24.992000000000001</v>
      </c>
      <c r="H1520" s="93">
        <v>22.414999999999999</v>
      </c>
      <c r="I1520" s="93">
        <v>20.163</v>
      </c>
      <c r="J1520" s="93">
        <v>11.837999999999999</v>
      </c>
      <c r="K1520" s="93">
        <v>9.2390000000000008</v>
      </c>
      <c r="L1520" s="93">
        <v>6.2569999999999997</v>
      </c>
      <c r="M1520" s="93" t="s">
        <v>46</v>
      </c>
      <c r="N1520" s="93" t="s">
        <v>46</v>
      </c>
      <c r="O1520" s="93" t="s">
        <v>46</v>
      </c>
      <c r="P1520" s="93" t="s">
        <v>46</v>
      </c>
      <c r="Q1520" s="93" t="s">
        <v>46</v>
      </c>
      <c r="R1520" s="93" t="s">
        <v>46</v>
      </c>
      <c r="S1520" s="93" t="s">
        <v>46</v>
      </c>
      <c r="T1520" s="93" t="s">
        <v>46</v>
      </c>
      <c r="U1520" s="63"/>
      <c r="V1520" s="23">
        <f t="shared" si="46"/>
        <v>6.2570000000000006</v>
      </c>
      <c r="W1520" s="23">
        <f t="shared" si="47"/>
        <v>0.78212500000000007</v>
      </c>
    </row>
    <row r="1521" spans="1:23" x14ac:dyDescent="0.25">
      <c r="A1521" s="63">
        <v>15067</v>
      </c>
      <c r="B1521" s="91">
        <v>84</v>
      </c>
      <c r="C1521" s="91">
        <v>582</v>
      </c>
      <c r="D1521" s="92">
        <v>3.1669999999999998</v>
      </c>
      <c r="E1521" s="91">
        <v>18.14</v>
      </c>
      <c r="F1521" s="93">
        <v>24.672999999999998</v>
      </c>
      <c r="G1521" s="93">
        <v>23.542000000000002</v>
      </c>
      <c r="H1521" s="93">
        <v>21.11</v>
      </c>
      <c r="I1521" s="93">
        <v>19.297000000000001</v>
      </c>
      <c r="J1521" s="93">
        <v>12.531000000000001</v>
      </c>
      <c r="K1521" s="93">
        <v>8.1910000000000007</v>
      </c>
      <c r="L1521" s="93">
        <v>6.0449999999999999</v>
      </c>
      <c r="M1521" s="93" t="s">
        <v>46</v>
      </c>
      <c r="N1521" s="93" t="s">
        <v>46</v>
      </c>
      <c r="O1521" s="93" t="s">
        <v>46</v>
      </c>
      <c r="P1521" s="93" t="s">
        <v>46</v>
      </c>
      <c r="Q1521" s="93" t="s">
        <v>46</v>
      </c>
      <c r="R1521" s="93" t="s">
        <v>46</v>
      </c>
      <c r="S1521" s="93" t="s">
        <v>46</v>
      </c>
      <c r="T1521" s="93" t="s">
        <v>46</v>
      </c>
      <c r="U1521" s="63"/>
      <c r="V1521" s="23">
        <f t="shared" si="46"/>
        <v>5.7278181244079578</v>
      </c>
      <c r="W1521" s="23">
        <f t="shared" si="47"/>
        <v>0.75583333333333336</v>
      </c>
    </row>
    <row r="1522" spans="1:23" x14ac:dyDescent="0.25">
      <c r="A1522" s="63">
        <v>15082</v>
      </c>
      <c r="B1522" s="91">
        <v>84</v>
      </c>
      <c r="C1522" s="91">
        <v>760</v>
      </c>
      <c r="D1522" s="92">
        <v>2.75</v>
      </c>
      <c r="E1522" s="91">
        <v>15.59</v>
      </c>
      <c r="F1522" s="93">
        <v>30.384</v>
      </c>
      <c r="G1522" s="93">
        <v>28.597999999999999</v>
      </c>
      <c r="H1522" s="93">
        <v>25.314</v>
      </c>
      <c r="I1522" s="93">
        <v>21.815000000000001</v>
      </c>
      <c r="J1522" s="93">
        <v>13.477</v>
      </c>
      <c r="K1522" s="93">
        <v>7.6539999999999999</v>
      </c>
      <c r="L1522" s="93" t="s">
        <v>46</v>
      </c>
      <c r="M1522" s="93" t="s">
        <v>46</v>
      </c>
      <c r="N1522" s="93" t="s">
        <v>46</v>
      </c>
      <c r="O1522" s="93" t="s">
        <v>46</v>
      </c>
      <c r="P1522" s="93" t="s">
        <v>46</v>
      </c>
      <c r="Q1522" s="93" t="s">
        <v>46</v>
      </c>
      <c r="R1522" s="93" t="s">
        <v>46</v>
      </c>
      <c r="S1522" s="93" t="s">
        <v>46</v>
      </c>
      <c r="T1522" s="93" t="s">
        <v>46</v>
      </c>
      <c r="U1522" s="63"/>
      <c r="V1522" s="15">
        <f t="shared" si="46"/>
        <v>5.669090909090909</v>
      </c>
      <c r="W1522" s="15">
        <f t="shared" si="47"/>
        <v>0.64958333333333329</v>
      </c>
    </row>
    <row r="1523" spans="1:23" x14ac:dyDescent="0.25">
      <c r="A1523" s="63">
        <v>15090</v>
      </c>
      <c r="B1523" s="91">
        <v>84</v>
      </c>
      <c r="C1523" s="91">
        <v>841</v>
      </c>
      <c r="D1523" s="92">
        <v>3.5</v>
      </c>
      <c r="E1523" s="91">
        <v>23.727</v>
      </c>
      <c r="F1523" s="93">
        <v>36.758000000000003</v>
      </c>
      <c r="G1523" s="93">
        <v>36.134</v>
      </c>
      <c r="H1523" s="93">
        <v>33.063000000000002</v>
      </c>
      <c r="I1523" s="93">
        <v>25.792999999999999</v>
      </c>
      <c r="J1523" s="93">
        <v>16.382000000000001</v>
      </c>
      <c r="K1523" s="93">
        <v>11.304</v>
      </c>
      <c r="L1523" s="93">
        <v>7.8650000000000002</v>
      </c>
      <c r="M1523" s="93" t="s">
        <v>46</v>
      </c>
      <c r="N1523" s="93" t="s">
        <v>46</v>
      </c>
      <c r="O1523" s="93" t="s">
        <v>46</v>
      </c>
      <c r="P1523" s="93" t="s">
        <v>46</v>
      </c>
      <c r="Q1523" s="93" t="s">
        <v>46</v>
      </c>
      <c r="R1523" s="93" t="s">
        <v>46</v>
      </c>
      <c r="S1523" s="93" t="s">
        <v>46</v>
      </c>
      <c r="T1523" s="93" t="s">
        <v>46</v>
      </c>
      <c r="U1523" s="63"/>
      <c r="V1523" s="34">
        <f t="shared" si="46"/>
        <v>6.7791428571428574</v>
      </c>
      <c r="W1523" s="34">
        <f t="shared" si="47"/>
        <v>0.98862499999999998</v>
      </c>
    </row>
    <row r="1524" spans="1:23" x14ac:dyDescent="0.25">
      <c r="A1524" s="63">
        <v>15110</v>
      </c>
      <c r="B1524" s="91">
        <v>84</v>
      </c>
      <c r="C1524" s="91">
        <v>1032</v>
      </c>
      <c r="D1524" s="92">
        <v>4.0830000000000002</v>
      </c>
      <c r="E1524" s="91">
        <v>17.986999999999998</v>
      </c>
      <c r="F1524" s="93">
        <v>20.498000000000001</v>
      </c>
      <c r="G1524" s="93">
        <v>19.364999999999998</v>
      </c>
      <c r="H1524" s="93">
        <v>17.303000000000001</v>
      </c>
      <c r="I1524" s="93">
        <v>16.016999999999999</v>
      </c>
      <c r="J1524" s="93">
        <v>9.2970000000000006</v>
      </c>
      <c r="K1524" s="93">
        <v>6.8890000000000002</v>
      </c>
      <c r="L1524" s="93">
        <v>4.601</v>
      </c>
      <c r="M1524" s="93">
        <v>4.4960000000000004</v>
      </c>
      <c r="N1524" s="93" t="s">
        <v>46</v>
      </c>
      <c r="O1524" s="93" t="s">
        <v>46</v>
      </c>
      <c r="P1524" s="93" t="s">
        <v>46</v>
      </c>
      <c r="Q1524" s="93" t="s">
        <v>46</v>
      </c>
      <c r="R1524" s="93" t="s">
        <v>46</v>
      </c>
      <c r="S1524" s="93" t="s">
        <v>46</v>
      </c>
      <c r="T1524" s="93" t="s">
        <v>46</v>
      </c>
      <c r="U1524" s="63"/>
      <c r="V1524" s="23">
        <f t="shared" si="46"/>
        <v>4.4053392113641925</v>
      </c>
      <c r="W1524" s="23">
        <f t="shared" si="47"/>
        <v>0.74945833333333323</v>
      </c>
    </row>
    <row r="1525" spans="1:23" x14ac:dyDescent="0.25">
      <c r="A1525" s="63">
        <v>15134</v>
      </c>
      <c r="B1525" s="91">
        <v>84</v>
      </c>
      <c r="C1525" s="91">
        <v>1270</v>
      </c>
      <c r="D1525" s="92">
        <v>2.5</v>
      </c>
      <c r="E1525" s="91">
        <v>20.22</v>
      </c>
      <c r="F1525" s="93">
        <v>34.405000000000001</v>
      </c>
      <c r="G1525" s="93">
        <v>33.893999999999998</v>
      </c>
      <c r="H1525" s="93">
        <v>31.588000000000001</v>
      </c>
      <c r="I1525" s="93">
        <v>28.498000000000001</v>
      </c>
      <c r="J1525" s="93">
        <v>18.712</v>
      </c>
      <c r="K1525" s="93">
        <v>10.103999999999999</v>
      </c>
      <c r="L1525" s="93" t="s">
        <v>46</v>
      </c>
      <c r="M1525" s="93" t="s">
        <v>46</v>
      </c>
      <c r="N1525" s="93" t="s">
        <v>46</v>
      </c>
      <c r="O1525" s="93" t="s">
        <v>46</v>
      </c>
      <c r="P1525" s="93" t="s">
        <v>46</v>
      </c>
      <c r="Q1525" s="93" t="s">
        <v>46</v>
      </c>
      <c r="R1525" s="93" t="s">
        <v>46</v>
      </c>
      <c r="S1525" s="93" t="s">
        <v>46</v>
      </c>
      <c r="T1525" s="93" t="s">
        <v>46</v>
      </c>
      <c r="U1525" s="63"/>
      <c r="V1525" s="15">
        <f t="shared" si="46"/>
        <v>8.0879999999999992</v>
      </c>
      <c r="W1525" s="15">
        <f t="shared" si="47"/>
        <v>0.84249999999999992</v>
      </c>
    </row>
    <row r="1526" spans="1:23" x14ac:dyDescent="0.25">
      <c r="A1526" s="63">
        <v>15140</v>
      </c>
      <c r="B1526" s="91">
        <v>84</v>
      </c>
      <c r="C1526" s="91">
        <v>1347</v>
      </c>
      <c r="D1526" s="92">
        <v>5</v>
      </c>
      <c r="E1526" s="91">
        <v>21.837</v>
      </c>
      <c r="F1526" s="93">
        <v>23.341000000000001</v>
      </c>
      <c r="G1526" s="93">
        <v>22.882999999999999</v>
      </c>
      <c r="H1526" s="93">
        <v>22.181999999999999</v>
      </c>
      <c r="I1526" s="93">
        <v>20.757000000000001</v>
      </c>
      <c r="J1526" s="93">
        <v>16.559999999999999</v>
      </c>
      <c r="K1526" s="93">
        <v>10.413</v>
      </c>
      <c r="L1526" s="93">
        <v>6.9710000000000001</v>
      </c>
      <c r="M1526" s="93">
        <v>5.2439999999999998</v>
      </c>
      <c r="N1526" s="93">
        <v>4.367</v>
      </c>
      <c r="O1526" s="93" t="s">
        <v>46</v>
      </c>
      <c r="P1526" s="93" t="s">
        <v>46</v>
      </c>
      <c r="Q1526" s="93" t="s">
        <v>46</v>
      </c>
      <c r="R1526" s="93" t="s">
        <v>46</v>
      </c>
      <c r="S1526" s="93" t="s">
        <v>46</v>
      </c>
      <c r="T1526" s="93" t="s">
        <v>46</v>
      </c>
      <c r="U1526" s="63"/>
      <c r="V1526" s="23">
        <f t="shared" si="46"/>
        <v>4.3673999999999999</v>
      </c>
      <c r="W1526" s="23">
        <f t="shared" si="47"/>
        <v>0.90987499999999999</v>
      </c>
    </row>
    <row r="1527" spans="1:23" x14ac:dyDescent="0.25">
      <c r="A1527" s="63">
        <v>15141</v>
      </c>
      <c r="B1527" s="91">
        <v>84</v>
      </c>
      <c r="C1527" s="91">
        <v>1368</v>
      </c>
      <c r="D1527" s="92">
        <v>2.9169999999999998</v>
      </c>
      <c r="E1527" s="91">
        <v>18.282</v>
      </c>
      <c r="F1527" s="93">
        <v>24.109000000000002</v>
      </c>
      <c r="G1527" s="93">
        <v>22.943000000000001</v>
      </c>
      <c r="H1527" s="93">
        <v>19.725000000000001</v>
      </c>
      <c r="I1527" s="93">
        <v>17.129000000000001</v>
      </c>
      <c r="J1527" s="93">
        <v>11.146000000000001</v>
      </c>
      <c r="K1527" s="93">
        <v>8.8290000000000006</v>
      </c>
      <c r="L1527" s="93" t="s">
        <v>46</v>
      </c>
      <c r="M1527" s="93" t="s">
        <v>46</v>
      </c>
      <c r="N1527" s="93" t="s">
        <v>46</v>
      </c>
      <c r="O1527" s="93" t="s">
        <v>46</v>
      </c>
      <c r="P1527" s="93" t="s">
        <v>46</v>
      </c>
      <c r="Q1527" s="93" t="s">
        <v>46</v>
      </c>
      <c r="R1527" s="93" t="s">
        <v>46</v>
      </c>
      <c r="S1527" s="93" t="s">
        <v>46</v>
      </c>
      <c r="T1527" s="93" t="s">
        <v>46</v>
      </c>
      <c r="U1527" s="63"/>
      <c r="V1527" s="34">
        <f t="shared" si="46"/>
        <v>6.2673980116558115</v>
      </c>
      <c r="W1527" s="34">
        <f t="shared" si="47"/>
        <v>0.76175000000000004</v>
      </c>
    </row>
    <row r="1528" spans="1:23" x14ac:dyDescent="0.25">
      <c r="A1528" s="63">
        <v>15145</v>
      </c>
      <c r="B1528" s="91">
        <v>84</v>
      </c>
      <c r="C1528" s="91">
        <v>1436</v>
      </c>
      <c r="D1528" s="92">
        <v>7.6669999999999998</v>
      </c>
      <c r="E1528" s="91">
        <v>19.791</v>
      </c>
      <c r="F1528" s="93">
        <v>12.446999999999999</v>
      </c>
      <c r="G1528" s="93">
        <v>12.435</v>
      </c>
      <c r="H1528" s="93">
        <v>12.329000000000001</v>
      </c>
      <c r="I1528" s="93">
        <v>12.148999999999999</v>
      </c>
      <c r="J1528" s="93">
        <v>11.321</v>
      </c>
      <c r="K1528" s="93">
        <v>6.6420000000000003</v>
      </c>
      <c r="L1528" s="93">
        <v>5.4829999999999997</v>
      </c>
      <c r="M1528" s="93">
        <v>4.3490000000000002</v>
      </c>
      <c r="N1528" s="93">
        <v>3.6859999999999999</v>
      </c>
      <c r="O1528" s="93">
        <v>3.1429999999999998</v>
      </c>
      <c r="P1528" s="93">
        <v>2.7810000000000001</v>
      </c>
      <c r="Q1528" s="93" t="s">
        <v>46</v>
      </c>
      <c r="R1528" s="93" t="s">
        <v>46</v>
      </c>
      <c r="S1528" s="93" t="s">
        <v>46</v>
      </c>
      <c r="T1528" s="93" t="s">
        <v>46</v>
      </c>
      <c r="U1528" s="63"/>
      <c r="V1528" s="23">
        <f t="shared" si="46"/>
        <v>2.5813225511934266</v>
      </c>
      <c r="W1528" s="23">
        <f t="shared" si="47"/>
        <v>0.82462500000000005</v>
      </c>
    </row>
    <row r="1529" spans="1:23" x14ac:dyDescent="0.25">
      <c r="A1529" s="63">
        <v>15147</v>
      </c>
      <c r="B1529" s="91">
        <v>84</v>
      </c>
      <c r="C1529" s="91">
        <v>1456</v>
      </c>
      <c r="D1529" s="92">
        <v>6.9169999999999998</v>
      </c>
      <c r="E1529" s="91">
        <v>20.530999999999999</v>
      </c>
      <c r="F1529" s="93">
        <v>14.066000000000001</v>
      </c>
      <c r="G1529" s="93">
        <v>13.736000000000001</v>
      </c>
      <c r="H1529" s="93">
        <v>13.382999999999999</v>
      </c>
      <c r="I1529" s="93">
        <v>12.734999999999999</v>
      </c>
      <c r="J1529" s="93">
        <v>9.2260000000000009</v>
      </c>
      <c r="K1529" s="93">
        <v>5.0970000000000004</v>
      </c>
      <c r="L1529" s="93">
        <v>3.51</v>
      </c>
      <c r="M1529" s="93">
        <v>3.0880000000000001</v>
      </c>
      <c r="N1529" s="93">
        <v>3.262</v>
      </c>
      <c r="O1529" s="93">
        <v>3.41</v>
      </c>
      <c r="P1529" s="93" t="s">
        <v>46</v>
      </c>
      <c r="Q1529" s="93" t="s">
        <v>46</v>
      </c>
      <c r="R1529" s="93" t="s">
        <v>46</v>
      </c>
      <c r="S1529" s="93" t="s">
        <v>46</v>
      </c>
      <c r="T1529" s="93" t="s">
        <v>46</v>
      </c>
      <c r="U1529" s="63"/>
      <c r="V1529" s="23">
        <f t="shared" si="46"/>
        <v>2.9681943038889691</v>
      </c>
      <c r="W1529" s="23">
        <f t="shared" si="47"/>
        <v>0.85545833333333332</v>
      </c>
    </row>
    <row r="1530" spans="1:23" x14ac:dyDescent="0.25">
      <c r="A1530" s="63">
        <v>15148</v>
      </c>
      <c r="B1530" s="91">
        <v>84</v>
      </c>
      <c r="C1530" s="91">
        <v>1501</v>
      </c>
      <c r="D1530" s="92">
        <v>2.5</v>
      </c>
      <c r="E1530" s="91">
        <v>16.126000000000001</v>
      </c>
      <c r="F1530" s="93">
        <v>26.332999999999998</v>
      </c>
      <c r="G1530" s="93">
        <v>24.370999999999999</v>
      </c>
      <c r="H1530" s="93">
        <v>20.898</v>
      </c>
      <c r="I1530" s="93">
        <v>18.077999999999999</v>
      </c>
      <c r="J1530" s="93">
        <v>10.493</v>
      </c>
      <c r="K1530" s="93">
        <v>7.101</v>
      </c>
      <c r="L1530" s="93" t="s">
        <v>46</v>
      </c>
      <c r="M1530" s="93" t="s">
        <v>46</v>
      </c>
      <c r="N1530" s="93" t="s">
        <v>46</v>
      </c>
      <c r="O1530" s="93" t="s">
        <v>46</v>
      </c>
      <c r="P1530" s="93" t="s">
        <v>46</v>
      </c>
      <c r="Q1530" s="93" t="s">
        <v>46</v>
      </c>
      <c r="R1530" s="93" t="s">
        <v>46</v>
      </c>
      <c r="S1530" s="93" t="s">
        <v>46</v>
      </c>
      <c r="T1530" s="93" t="s">
        <v>46</v>
      </c>
      <c r="U1530" s="63"/>
      <c r="V1530" s="15">
        <f t="shared" si="46"/>
        <v>6.4504000000000001</v>
      </c>
      <c r="W1530" s="15">
        <f t="shared" si="47"/>
        <v>0.67191666666666672</v>
      </c>
    </row>
    <row r="1531" spans="1:23" x14ac:dyDescent="0.25">
      <c r="A1531" s="63">
        <v>15150</v>
      </c>
      <c r="B1531" s="91">
        <v>84</v>
      </c>
      <c r="C1531" s="91">
        <v>1530</v>
      </c>
      <c r="D1531" s="92">
        <v>4.0830000000000002</v>
      </c>
      <c r="E1531" s="91">
        <v>18.07</v>
      </c>
      <c r="F1531" s="93">
        <v>25.515000000000001</v>
      </c>
      <c r="G1531" s="93">
        <v>23.731999999999999</v>
      </c>
      <c r="H1531" s="93">
        <v>20.364000000000001</v>
      </c>
      <c r="I1531" s="93">
        <v>17.404</v>
      </c>
      <c r="J1531" s="93">
        <v>9.4760000000000009</v>
      </c>
      <c r="K1531" s="93">
        <v>4.7709999999999999</v>
      </c>
      <c r="L1531" s="93">
        <v>4.2699999999999996</v>
      </c>
      <c r="M1531" s="93">
        <v>4.5170000000000003</v>
      </c>
      <c r="N1531" s="93" t="s">
        <v>46</v>
      </c>
      <c r="O1531" s="93" t="s">
        <v>46</v>
      </c>
      <c r="P1531" s="93" t="s">
        <v>46</v>
      </c>
      <c r="Q1531" s="93" t="s">
        <v>46</v>
      </c>
      <c r="R1531" s="93" t="s">
        <v>46</v>
      </c>
      <c r="S1531" s="93" t="s">
        <v>46</v>
      </c>
      <c r="T1531" s="93" t="s">
        <v>46</v>
      </c>
      <c r="U1531" s="63"/>
      <c r="V1531" s="34">
        <f t="shared" si="46"/>
        <v>4.4256674014205242</v>
      </c>
      <c r="W1531" s="34">
        <f t="shared" si="47"/>
        <v>0.75291666666666668</v>
      </c>
    </row>
    <row r="1532" spans="1:23" hidden="1" x14ac:dyDescent="0.25">
      <c r="A1532" s="63">
        <v>15163</v>
      </c>
      <c r="B1532" s="91">
        <v>84</v>
      </c>
      <c r="C1532" s="91">
        <v>1671</v>
      </c>
      <c r="D1532" s="92">
        <v>1.5</v>
      </c>
      <c r="E1532" s="91">
        <v>20.876000000000001</v>
      </c>
      <c r="F1532" s="93">
        <v>58.78</v>
      </c>
      <c r="G1532" s="93">
        <v>55.871000000000002</v>
      </c>
      <c r="H1532" s="93">
        <v>38.332999999999998</v>
      </c>
      <c r="I1532" s="93">
        <v>29.582000000000001</v>
      </c>
      <c r="J1532" s="93">
        <v>20.704000000000001</v>
      </c>
      <c r="K1532" s="93" t="s">
        <v>46</v>
      </c>
      <c r="L1532" s="93" t="s">
        <v>46</v>
      </c>
      <c r="M1532" s="93" t="s">
        <v>46</v>
      </c>
      <c r="N1532" s="93" t="s">
        <v>46</v>
      </c>
      <c r="O1532" s="93" t="s">
        <v>46</v>
      </c>
      <c r="P1532" s="93" t="s">
        <v>46</v>
      </c>
      <c r="Q1532" s="93" t="s">
        <v>46</v>
      </c>
      <c r="R1532" s="93" t="s">
        <v>46</v>
      </c>
      <c r="S1532" s="93" t="s">
        <v>46</v>
      </c>
      <c r="T1532" s="93" t="s">
        <v>46</v>
      </c>
      <c r="U1532" s="63"/>
      <c r="V1532" s="23">
        <f t="shared" si="46"/>
        <v>13.917333333333334</v>
      </c>
      <c r="W1532" s="23">
        <f t="shared" si="47"/>
        <v>0.86983333333333335</v>
      </c>
    </row>
    <row r="1533" spans="1:23" x14ac:dyDescent="0.25">
      <c r="A1533" s="63">
        <v>15167</v>
      </c>
      <c r="B1533" s="91">
        <v>84</v>
      </c>
      <c r="C1533" s="91">
        <v>1717</v>
      </c>
      <c r="D1533" s="92">
        <v>4</v>
      </c>
      <c r="E1533" s="91">
        <v>16.710999999999999</v>
      </c>
      <c r="F1533" s="93">
        <v>14.422000000000001</v>
      </c>
      <c r="G1533" s="93">
        <v>14.238</v>
      </c>
      <c r="H1533" s="93">
        <v>13.598000000000001</v>
      </c>
      <c r="I1533" s="93">
        <v>12.151999999999999</v>
      </c>
      <c r="J1533" s="93">
        <v>9.2469999999999999</v>
      </c>
      <c r="K1533" s="93">
        <v>5.4080000000000004</v>
      </c>
      <c r="L1533" s="93">
        <v>5.46</v>
      </c>
      <c r="M1533" s="93">
        <v>4.1779999999999999</v>
      </c>
      <c r="N1533" s="93" t="s">
        <v>46</v>
      </c>
      <c r="O1533" s="93" t="s">
        <v>46</v>
      </c>
      <c r="P1533" s="93" t="s">
        <v>46</v>
      </c>
      <c r="Q1533" s="93" t="s">
        <v>46</v>
      </c>
      <c r="R1533" s="93" t="s">
        <v>46</v>
      </c>
      <c r="S1533" s="93" t="s">
        <v>46</v>
      </c>
      <c r="T1533" s="93" t="s">
        <v>46</v>
      </c>
      <c r="U1533" s="63"/>
      <c r="V1533" s="23">
        <f t="shared" si="46"/>
        <v>4.1777499999999996</v>
      </c>
      <c r="W1533" s="23">
        <f t="shared" si="47"/>
        <v>0.69629166666666664</v>
      </c>
    </row>
    <row r="1534" spans="1:23" hidden="1" x14ac:dyDescent="0.25">
      <c r="A1534" s="63">
        <v>15172</v>
      </c>
      <c r="B1534" s="91">
        <v>84</v>
      </c>
      <c r="C1534" s="91">
        <v>1764</v>
      </c>
      <c r="D1534" s="92">
        <v>1.583</v>
      </c>
      <c r="E1534" s="91">
        <v>20.385000000000002</v>
      </c>
      <c r="F1534" s="93">
        <v>54.015000000000001</v>
      </c>
      <c r="G1534" s="93">
        <v>52.119</v>
      </c>
      <c r="H1534" s="93">
        <v>39.173000000000002</v>
      </c>
      <c r="I1534" s="93">
        <v>28.582999999999998</v>
      </c>
      <c r="J1534" s="93">
        <v>19.803999999999998</v>
      </c>
      <c r="K1534" s="93" t="s">
        <v>46</v>
      </c>
      <c r="L1534" s="93" t="s">
        <v>46</v>
      </c>
      <c r="M1534" s="93" t="s">
        <v>46</v>
      </c>
      <c r="N1534" s="93" t="s">
        <v>46</v>
      </c>
      <c r="O1534" s="93" t="s">
        <v>46</v>
      </c>
      <c r="P1534" s="93" t="s">
        <v>46</v>
      </c>
      <c r="Q1534" s="93" t="s">
        <v>46</v>
      </c>
      <c r="R1534" s="93" t="s">
        <v>46</v>
      </c>
      <c r="S1534" s="93" t="s">
        <v>46</v>
      </c>
      <c r="T1534" s="93" t="s">
        <v>46</v>
      </c>
      <c r="U1534" s="63"/>
      <c r="V1534" s="23">
        <f t="shared" si="46"/>
        <v>12.877447883765004</v>
      </c>
      <c r="W1534" s="23">
        <f t="shared" si="47"/>
        <v>0.8493750000000001</v>
      </c>
    </row>
    <row r="1535" spans="1:23" x14ac:dyDescent="0.25">
      <c r="A1535" s="63">
        <v>15195</v>
      </c>
      <c r="B1535" s="91">
        <v>85</v>
      </c>
      <c r="C1535" s="91">
        <v>234</v>
      </c>
      <c r="D1535" s="92">
        <v>3.75</v>
      </c>
      <c r="E1535" s="91">
        <v>35.173000000000002</v>
      </c>
      <c r="F1535" s="93">
        <v>40.28</v>
      </c>
      <c r="G1535" s="93">
        <v>40.213000000000001</v>
      </c>
      <c r="H1535" s="93">
        <v>38.637</v>
      </c>
      <c r="I1535" s="93">
        <v>34.412999999999997</v>
      </c>
      <c r="J1535" s="93">
        <v>17.526</v>
      </c>
      <c r="K1535" s="93">
        <v>16.190999999999999</v>
      </c>
      <c r="L1535" s="93">
        <v>11.167999999999999</v>
      </c>
      <c r="M1535" s="93" t="s">
        <v>46</v>
      </c>
      <c r="N1535" s="93" t="s">
        <v>46</v>
      </c>
      <c r="O1535" s="93" t="s">
        <v>46</v>
      </c>
      <c r="P1535" s="93" t="s">
        <v>46</v>
      </c>
      <c r="Q1535" s="93" t="s">
        <v>46</v>
      </c>
      <c r="R1535" s="93" t="s">
        <v>46</v>
      </c>
      <c r="S1535" s="93" t="s">
        <v>46</v>
      </c>
      <c r="T1535" s="93" t="s">
        <v>46</v>
      </c>
      <c r="U1535" s="63"/>
      <c r="V1535" s="15">
        <f t="shared" si="46"/>
        <v>9.3794666666666675</v>
      </c>
      <c r="W1535" s="15">
        <f t="shared" si="47"/>
        <v>1.4655416666666667</v>
      </c>
    </row>
    <row r="1536" spans="1:23" x14ac:dyDescent="0.25">
      <c r="A1536" s="63">
        <v>15208</v>
      </c>
      <c r="B1536" s="91">
        <v>85</v>
      </c>
      <c r="C1536" s="91">
        <v>421</v>
      </c>
      <c r="D1536" s="92">
        <v>14.417</v>
      </c>
      <c r="E1536" s="91">
        <v>27.561</v>
      </c>
      <c r="F1536" s="93">
        <v>7.78</v>
      </c>
      <c r="G1536" s="93">
        <v>7.78</v>
      </c>
      <c r="H1536" s="93">
        <v>7.7679999999999998</v>
      </c>
      <c r="I1536" s="93">
        <v>7.7480000000000002</v>
      </c>
      <c r="J1536" s="93">
        <v>7.641</v>
      </c>
      <c r="K1536" s="93">
        <v>7.2450000000000001</v>
      </c>
      <c r="L1536" s="93">
        <v>5.8390000000000004</v>
      </c>
      <c r="M1536" s="93">
        <v>4.6289999999999996</v>
      </c>
      <c r="N1536" s="93">
        <v>4.032</v>
      </c>
      <c r="O1536" s="93">
        <v>3.8239999999999998</v>
      </c>
      <c r="P1536" s="93">
        <v>3.82</v>
      </c>
      <c r="Q1536" s="93">
        <v>3.343</v>
      </c>
      <c r="R1536" s="93">
        <v>2.8679999999999999</v>
      </c>
      <c r="S1536" s="93">
        <v>2.6859999999999999</v>
      </c>
      <c r="T1536" s="93">
        <v>2.3319999999999999</v>
      </c>
      <c r="U1536" s="63"/>
      <c r="V1536" s="23">
        <f t="shared" si="46"/>
        <v>1.9117014635499758</v>
      </c>
      <c r="W1536" s="23">
        <f t="shared" si="47"/>
        <v>1.1483749999999999</v>
      </c>
    </row>
    <row r="1537" spans="1:23" hidden="1" x14ac:dyDescent="0.25">
      <c r="A1537" s="63">
        <v>15213</v>
      </c>
      <c r="B1537" s="91">
        <v>85</v>
      </c>
      <c r="C1537" s="91">
        <v>486</v>
      </c>
      <c r="D1537" s="92">
        <v>1.083</v>
      </c>
      <c r="E1537" s="91">
        <v>20.841000000000001</v>
      </c>
      <c r="F1537" s="93">
        <v>75.688000000000002</v>
      </c>
      <c r="G1537" s="93">
        <v>74.463999999999999</v>
      </c>
      <c r="H1537" s="93">
        <v>56.465000000000003</v>
      </c>
      <c r="I1537" s="93">
        <v>38.607999999999997</v>
      </c>
      <c r="J1537" s="93">
        <v>20.827999999999999</v>
      </c>
      <c r="K1537" s="93" t="s">
        <v>46</v>
      </c>
      <c r="L1537" s="93" t="s">
        <v>46</v>
      </c>
      <c r="M1537" s="93" t="s">
        <v>46</v>
      </c>
      <c r="N1537" s="93" t="s">
        <v>46</v>
      </c>
      <c r="O1537" s="93" t="s">
        <v>46</v>
      </c>
      <c r="P1537" s="93" t="s">
        <v>46</v>
      </c>
      <c r="Q1537" s="93" t="s">
        <v>46</v>
      </c>
      <c r="R1537" s="93" t="s">
        <v>46</v>
      </c>
      <c r="S1537" s="93" t="s">
        <v>46</v>
      </c>
      <c r="T1537" s="93" t="s">
        <v>46</v>
      </c>
      <c r="U1537" s="63"/>
      <c r="V1537" s="23">
        <f t="shared" si="46"/>
        <v>19.243767313019394</v>
      </c>
      <c r="W1537" s="23">
        <f t="shared" si="47"/>
        <v>0.86837500000000001</v>
      </c>
    </row>
    <row r="1538" spans="1:23" x14ac:dyDescent="0.25">
      <c r="A1538" s="63">
        <v>15214</v>
      </c>
      <c r="B1538" s="91">
        <v>85</v>
      </c>
      <c r="C1538" s="91">
        <v>489</v>
      </c>
      <c r="D1538" s="92">
        <v>4</v>
      </c>
      <c r="E1538" s="91">
        <v>16.471</v>
      </c>
      <c r="F1538" s="93">
        <v>17.649999999999999</v>
      </c>
      <c r="G1538" s="93">
        <v>17.068000000000001</v>
      </c>
      <c r="H1538" s="93">
        <v>14.172000000000001</v>
      </c>
      <c r="I1538" s="93">
        <v>12.901999999999999</v>
      </c>
      <c r="J1538" s="93">
        <v>9.7089999999999996</v>
      </c>
      <c r="K1538" s="93">
        <v>6.7880000000000003</v>
      </c>
      <c r="L1538" s="93">
        <v>5.4119999999999999</v>
      </c>
      <c r="M1538" s="93">
        <v>4.1180000000000003</v>
      </c>
      <c r="N1538" s="93" t="s">
        <v>46</v>
      </c>
      <c r="O1538" s="93" t="s">
        <v>46</v>
      </c>
      <c r="P1538" s="93" t="s">
        <v>46</v>
      </c>
      <c r="Q1538" s="93" t="s">
        <v>46</v>
      </c>
      <c r="R1538" s="93" t="s">
        <v>46</v>
      </c>
      <c r="S1538" s="93" t="s">
        <v>46</v>
      </c>
      <c r="T1538" s="93" t="s">
        <v>46</v>
      </c>
      <c r="U1538" s="63"/>
      <c r="V1538" s="23">
        <f t="shared" si="46"/>
        <v>4.11775</v>
      </c>
      <c r="W1538" s="23">
        <f t="shared" si="47"/>
        <v>0.68629166666666663</v>
      </c>
    </row>
    <row r="1539" spans="1:23" x14ac:dyDescent="0.25">
      <c r="A1539" s="63">
        <v>15221</v>
      </c>
      <c r="B1539" s="91">
        <v>85</v>
      </c>
      <c r="C1539" s="91">
        <v>578</v>
      </c>
      <c r="D1539" s="92">
        <v>3.3330000000000002</v>
      </c>
      <c r="E1539" s="91">
        <v>17.436</v>
      </c>
      <c r="F1539" s="93">
        <v>22.904</v>
      </c>
      <c r="G1539" s="93">
        <v>22.716000000000001</v>
      </c>
      <c r="H1539" s="93">
        <v>21.795999999999999</v>
      </c>
      <c r="I1539" s="93">
        <v>20.385999999999999</v>
      </c>
      <c r="J1539" s="93">
        <v>15.465999999999999</v>
      </c>
      <c r="K1539" s="93">
        <v>8.609</v>
      </c>
      <c r="L1539" s="93">
        <v>5.8109999999999999</v>
      </c>
      <c r="M1539" s="93" t="s">
        <v>46</v>
      </c>
      <c r="N1539" s="93" t="s">
        <v>46</v>
      </c>
      <c r="O1539" s="93" t="s">
        <v>46</v>
      </c>
      <c r="P1539" s="93" t="s">
        <v>46</v>
      </c>
      <c r="Q1539" s="93" t="s">
        <v>46</v>
      </c>
      <c r="R1539" s="93" t="s">
        <v>46</v>
      </c>
      <c r="S1539" s="93" t="s">
        <v>46</v>
      </c>
      <c r="T1539" s="93" t="s">
        <v>46</v>
      </c>
      <c r="U1539" s="63"/>
      <c r="V1539" s="34">
        <f t="shared" si="46"/>
        <v>5.2313231323132312</v>
      </c>
      <c r="W1539" s="34">
        <f t="shared" si="47"/>
        <v>0.72650000000000003</v>
      </c>
    </row>
    <row r="1540" spans="1:23" x14ac:dyDescent="0.25">
      <c r="A1540" s="63">
        <v>15226</v>
      </c>
      <c r="B1540" s="91">
        <v>85</v>
      </c>
      <c r="C1540" s="91">
        <v>654</v>
      </c>
      <c r="D1540" s="92">
        <v>5.25</v>
      </c>
      <c r="E1540" s="91">
        <v>16.581</v>
      </c>
      <c r="F1540" s="93">
        <v>13.534000000000001</v>
      </c>
      <c r="G1540" s="93">
        <v>13.484999999999999</v>
      </c>
      <c r="H1540" s="93">
        <v>13.257</v>
      </c>
      <c r="I1540" s="93">
        <v>12.85</v>
      </c>
      <c r="J1540" s="93">
        <v>8.2789999999999999</v>
      </c>
      <c r="K1540" s="93">
        <v>4.3120000000000003</v>
      </c>
      <c r="L1540" s="93">
        <v>4.5570000000000004</v>
      </c>
      <c r="M1540" s="93">
        <v>4.0570000000000004</v>
      </c>
      <c r="N1540" s="93">
        <v>3.3010000000000002</v>
      </c>
      <c r="O1540" s="93" t="s">
        <v>46</v>
      </c>
      <c r="P1540" s="93" t="s">
        <v>46</v>
      </c>
      <c r="Q1540" s="93" t="s">
        <v>46</v>
      </c>
      <c r="R1540" s="93" t="s">
        <v>46</v>
      </c>
      <c r="S1540" s="93" t="s">
        <v>46</v>
      </c>
      <c r="T1540" s="93" t="s">
        <v>46</v>
      </c>
      <c r="U1540" s="63"/>
      <c r="V1540" s="23">
        <f t="shared" si="46"/>
        <v>3.1582857142857144</v>
      </c>
      <c r="W1540" s="23">
        <f t="shared" si="47"/>
        <v>0.69087500000000002</v>
      </c>
    </row>
    <row r="1541" spans="1:23" x14ac:dyDescent="0.25">
      <c r="A1541" s="63">
        <v>15231</v>
      </c>
      <c r="B1541" s="91">
        <v>85</v>
      </c>
      <c r="C1541" s="91">
        <v>701</v>
      </c>
      <c r="D1541" s="92">
        <v>2.5830000000000002</v>
      </c>
      <c r="E1541" s="91">
        <v>41.353999999999999</v>
      </c>
      <c r="F1541" s="93">
        <v>53.183999999999997</v>
      </c>
      <c r="G1541" s="93">
        <v>52.301000000000002</v>
      </c>
      <c r="H1541" s="93">
        <v>50.591000000000001</v>
      </c>
      <c r="I1541" s="93">
        <v>47.526000000000003</v>
      </c>
      <c r="J1541" s="93">
        <v>37.933999999999997</v>
      </c>
      <c r="K1541" s="93">
        <v>20.62</v>
      </c>
      <c r="L1541" s="93" t="s">
        <v>46</v>
      </c>
      <c r="M1541" s="93" t="s">
        <v>46</v>
      </c>
      <c r="N1541" s="93" t="s">
        <v>46</v>
      </c>
      <c r="O1541" s="93" t="s">
        <v>46</v>
      </c>
      <c r="P1541" s="93" t="s">
        <v>46</v>
      </c>
      <c r="Q1541" s="93" t="s">
        <v>46</v>
      </c>
      <c r="R1541" s="93" t="s">
        <v>46</v>
      </c>
      <c r="S1541" s="93" t="s">
        <v>46</v>
      </c>
      <c r="T1541" s="93" t="s">
        <v>46</v>
      </c>
      <c r="U1541" s="63"/>
      <c r="V1541" s="90">
        <f t="shared" si="46"/>
        <v>16.010065814943861</v>
      </c>
      <c r="W1541" s="90">
        <f t="shared" si="47"/>
        <v>1.7230833333333333</v>
      </c>
    </row>
    <row r="1542" spans="1:23" x14ac:dyDescent="0.25">
      <c r="A1542" s="63">
        <v>15235</v>
      </c>
      <c r="B1542" s="91">
        <v>85</v>
      </c>
      <c r="C1542" s="91">
        <v>735</v>
      </c>
      <c r="D1542" s="92">
        <v>4.4169999999999998</v>
      </c>
      <c r="E1542" s="91">
        <v>17.873000000000001</v>
      </c>
      <c r="F1542" s="93">
        <v>17.183</v>
      </c>
      <c r="G1542" s="93">
        <v>17.050999999999998</v>
      </c>
      <c r="H1542" s="93">
        <v>16.734999999999999</v>
      </c>
      <c r="I1542" s="93">
        <v>16.173999999999999</v>
      </c>
      <c r="J1542" s="93">
        <v>11.314</v>
      </c>
      <c r="K1542" s="93">
        <v>6.1580000000000004</v>
      </c>
      <c r="L1542" s="93">
        <v>5.8339999999999996</v>
      </c>
      <c r="M1542" s="93">
        <v>4.4260000000000002</v>
      </c>
      <c r="N1542" s="93" t="s">
        <v>46</v>
      </c>
      <c r="O1542" s="93" t="s">
        <v>46</v>
      </c>
      <c r="P1542" s="93" t="s">
        <v>46</v>
      </c>
      <c r="Q1542" s="93" t="s">
        <v>46</v>
      </c>
      <c r="R1542" s="93" t="s">
        <v>46</v>
      </c>
      <c r="S1542" s="93" t="s">
        <v>46</v>
      </c>
      <c r="T1542" s="93" t="s">
        <v>46</v>
      </c>
      <c r="U1542" s="63"/>
      <c r="V1542" s="23">
        <f t="shared" si="46"/>
        <v>4.0464115915779946</v>
      </c>
      <c r="W1542" s="23">
        <f t="shared" si="47"/>
        <v>0.74470833333333342</v>
      </c>
    </row>
    <row r="1543" spans="1:23" x14ac:dyDescent="0.25">
      <c r="A1543" s="63">
        <v>15255</v>
      </c>
      <c r="B1543" s="91">
        <v>85</v>
      </c>
      <c r="C1543" s="91">
        <v>948</v>
      </c>
      <c r="D1543" s="92">
        <v>9.4169999999999998</v>
      </c>
      <c r="E1543" s="91">
        <v>15.500999999999999</v>
      </c>
      <c r="F1543" s="93">
        <v>8.5969999999999995</v>
      </c>
      <c r="G1543" s="93">
        <v>8.5939999999999994</v>
      </c>
      <c r="H1543" s="93">
        <v>8.4990000000000006</v>
      </c>
      <c r="I1543" s="93">
        <v>8.3460000000000001</v>
      </c>
      <c r="J1543" s="93">
        <v>7.7069999999999999</v>
      </c>
      <c r="K1543" s="93">
        <v>6.0970000000000004</v>
      </c>
      <c r="L1543" s="93">
        <v>4.2149999999999999</v>
      </c>
      <c r="M1543" s="93">
        <v>3.18</v>
      </c>
      <c r="N1543" s="93">
        <v>2.5449999999999999</v>
      </c>
      <c r="O1543" s="93">
        <v>2.411</v>
      </c>
      <c r="P1543" s="93">
        <v>2.161</v>
      </c>
      <c r="Q1543" s="93">
        <v>1.8939999999999999</v>
      </c>
      <c r="R1543" s="93">
        <v>1.66</v>
      </c>
      <c r="S1543" s="93" t="s">
        <v>46</v>
      </c>
      <c r="T1543" s="93" t="s">
        <v>46</v>
      </c>
      <c r="U1543" s="63"/>
      <c r="V1543" s="90">
        <f t="shared" si="46"/>
        <v>1.64606562599554</v>
      </c>
      <c r="W1543" s="90">
        <f t="shared" si="47"/>
        <v>0.64587499999999998</v>
      </c>
    </row>
    <row r="1544" spans="1:23" hidden="1" x14ac:dyDescent="0.25">
      <c r="A1544" s="63">
        <v>15263</v>
      </c>
      <c r="B1544" s="91">
        <v>85</v>
      </c>
      <c r="C1544" s="91">
        <v>1027</v>
      </c>
      <c r="D1544" s="92">
        <v>1.833</v>
      </c>
      <c r="E1544" s="91">
        <v>20.401</v>
      </c>
      <c r="F1544" s="93">
        <v>47.19</v>
      </c>
      <c r="G1544" s="93">
        <v>35.292000000000002</v>
      </c>
      <c r="H1544" s="93">
        <v>29.582000000000001</v>
      </c>
      <c r="I1544" s="93">
        <v>25.271000000000001</v>
      </c>
      <c r="J1544" s="93">
        <v>19.190999999999999</v>
      </c>
      <c r="K1544" s="93" t="s">
        <v>46</v>
      </c>
      <c r="L1544" s="93" t="s">
        <v>46</v>
      </c>
      <c r="M1544" s="93" t="s">
        <v>46</v>
      </c>
      <c r="N1544" s="93" t="s">
        <v>46</v>
      </c>
      <c r="O1544" s="93" t="s">
        <v>46</v>
      </c>
      <c r="P1544" s="93" t="s">
        <v>46</v>
      </c>
      <c r="Q1544" s="93" t="s">
        <v>46</v>
      </c>
      <c r="R1544" s="93" t="s">
        <v>46</v>
      </c>
      <c r="S1544" s="93" t="s">
        <v>46</v>
      </c>
      <c r="T1544" s="93" t="s">
        <v>46</v>
      </c>
      <c r="U1544" s="63"/>
      <c r="V1544" s="23">
        <f t="shared" si="46"/>
        <v>11.129841789416258</v>
      </c>
      <c r="W1544" s="23">
        <f t="shared" si="47"/>
        <v>0.8500416666666667</v>
      </c>
    </row>
    <row r="1545" spans="1:23" x14ac:dyDescent="0.25">
      <c r="A1545" s="63">
        <v>15270</v>
      </c>
      <c r="B1545" s="91">
        <v>85</v>
      </c>
      <c r="C1545" s="91">
        <v>1155</v>
      </c>
      <c r="D1545" s="92">
        <v>3.9169999999999998</v>
      </c>
      <c r="E1545" s="91">
        <v>29.262</v>
      </c>
      <c r="F1545" s="93">
        <v>42.232999999999997</v>
      </c>
      <c r="G1545" s="93">
        <v>42.079000000000001</v>
      </c>
      <c r="H1545" s="93">
        <v>40.613999999999997</v>
      </c>
      <c r="I1545" s="93">
        <v>34.149000000000001</v>
      </c>
      <c r="J1545" s="93">
        <v>19.978000000000002</v>
      </c>
      <c r="K1545" s="93">
        <v>10.632</v>
      </c>
      <c r="L1545" s="93">
        <v>8.4849999999999994</v>
      </c>
      <c r="M1545" s="93" t="s">
        <v>46</v>
      </c>
      <c r="N1545" s="93" t="s">
        <v>46</v>
      </c>
      <c r="O1545" s="93" t="s">
        <v>46</v>
      </c>
      <c r="P1545" s="93" t="s">
        <v>46</v>
      </c>
      <c r="Q1545" s="93" t="s">
        <v>46</v>
      </c>
      <c r="R1545" s="93" t="s">
        <v>46</v>
      </c>
      <c r="S1545" s="93" t="s">
        <v>46</v>
      </c>
      <c r="T1545" s="93" t="s">
        <v>46</v>
      </c>
      <c r="U1545" s="63"/>
      <c r="V1545" s="90">
        <f t="shared" si="46"/>
        <v>7.4705131478172078</v>
      </c>
      <c r="W1545" s="90">
        <f t="shared" si="47"/>
        <v>1.2192499999999999</v>
      </c>
    </row>
    <row r="1546" spans="1:23" hidden="1" x14ac:dyDescent="0.25">
      <c r="A1546" s="63">
        <v>15278</v>
      </c>
      <c r="B1546" s="91">
        <v>85</v>
      </c>
      <c r="C1546" s="91">
        <v>1265</v>
      </c>
      <c r="D1546" s="92">
        <v>1.667</v>
      </c>
      <c r="E1546" s="91">
        <v>26.3</v>
      </c>
      <c r="F1546" s="93">
        <v>95.433999999999997</v>
      </c>
      <c r="G1546" s="93">
        <v>85.518000000000001</v>
      </c>
      <c r="H1546" s="93">
        <v>58.076000000000001</v>
      </c>
      <c r="I1546" s="93">
        <v>41.997</v>
      </c>
      <c r="J1546" s="93">
        <v>21.132000000000001</v>
      </c>
      <c r="K1546" s="93" t="s">
        <v>46</v>
      </c>
      <c r="L1546" s="93" t="s">
        <v>46</v>
      </c>
      <c r="M1546" s="93" t="s">
        <v>46</v>
      </c>
      <c r="N1546" s="93" t="s">
        <v>46</v>
      </c>
      <c r="O1546" s="93" t="s">
        <v>46</v>
      </c>
      <c r="P1546" s="93" t="s">
        <v>46</v>
      </c>
      <c r="Q1546" s="93" t="s">
        <v>46</v>
      </c>
      <c r="R1546" s="93" t="s">
        <v>46</v>
      </c>
      <c r="S1546" s="93" t="s">
        <v>46</v>
      </c>
      <c r="T1546" s="93" t="s">
        <v>46</v>
      </c>
      <c r="U1546" s="63"/>
      <c r="V1546" s="23">
        <f t="shared" si="46"/>
        <v>15.776844631073786</v>
      </c>
      <c r="W1546" s="23">
        <f t="shared" si="47"/>
        <v>1.0958333333333334</v>
      </c>
    </row>
    <row r="1547" spans="1:23" x14ac:dyDescent="0.25">
      <c r="A1547" s="63">
        <v>15282</v>
      </c>
      <c r="B1547" s="91">
        <v>85</v>
      </c>
      <c r="C1547" s="91">
        <v>1313</v>
      </c>
      <c r="D1547" s="92">
        <v>11.25</v>
      </c>
      <c r="E1547" s="91">
        <v>25.901</v>
      </c>
      <c r="F1547" s="93">
        <v>8.6430000000000007</v>
      </c>
      <c r="G1547" s="93">
        <v>8.641</v>
      </c>
      <c r="H1547" s="93">
        <v>8.6039999999999992</v>
      </c>
      <c r="I1547" s="93">
        <v>8.5419999999999998</v>
      </c>
      <c r="J1547" s="93">
        <v>8.2319999999999993</v>
      </c>
      <c r="K1547" s="93">
        <v>6.375</v>
      </c>
      <c r="L1547" s="93">
        <v>5.7619999999999996</v>
      </c>
      <c r="M1547" s="93">
        <v>5.923</v>
      </c>
      <c r="N1547" s="93">
        <v>5.032</v>
      </c>
      <c r="O1547" s="93">
        <v>4.234</v>
      </c>
      <c r="P1547" s="93">
        <v>3.661</v>
      </c>
      <c r="Q1547" s="93">
        <v>3.218</v>
      </c>
      <c r="R1547" s="93">
        <v>2.7650000000000001</v>
      </c>
      <c r="S1547" s="93">
        <v>2.5840000000000001</v>
      </c>
      <c r="T1547" s="93" t="s">
        <v>46</v>
      </c>
      <c r="U1547" s="63"/>
      <c r="V1547" s="90">
        <f t="shared" si="46"/>
        <v>2.302311111111111</v>
      </c>
      <c r="W1547" s="90">
        <f t="shared" si="47"/>
        <v>1.0792083333333333</v>
      </c>
    </row>
    <row r="1548" spans="1:23" x14ac:dyDescent="0.25">
      <c r="A1548" s="63">
        <v>15300</v>
      </c>
      <c r="B1548" s="91">
        <v>85</v>
      </c>
      <c r="C1548" s="91">
        <v>1516</v>
      </c>
      <c r="D1548" s="92">
        <v>3.5</v>
      </c>
      <c r="E1548" s="91">
        <v>27.762</v>
      </c>
      <c r="F1548" s="93">
        <v>39.051000000000002</v>
      </c>
      <c r="G1548" s="93">
        <v>38.72</v>
      </c>
      <c r="H1548" s="93">
        <v>37.658999999999999</v>
      </c>
      <c r="I1548" s="93">
        <v>33.661000000000001</v>
      </c>
      <c r="J1548" s="93">
        <v>18.238</v>
      </c>
      <c r="K1548" s="93">
        <v>13.007999999999999</v>
      </c>
      <c r="L1548" s="93">
        <v>9.2370000000000001</v>
      </c>
      <c r="M1548" s="93" t="s">
        <v>46</v>
      </c>
      <c r="N1548" s="93" t="s">
        <v>46</v>
      </c>
      <c r="O1548" s="93" t="s">
        <v>46</v>
      </c>
      <c r="P1548" s="93" t="s">
        <v>46</v>
      </c>
      <c r="Q1548" s="93" t="s">
        <v>46</v>
      </c>
      <c r="R1548" s="93" t="s">
        <v>46</v>
      </c>
      <c r="S1548" s="93" t="s">
        <v>46</v>
      </c>
      <c r="T1548" s="93" t="s">
        <v>46</v>
      </c>
      <c r="U1548" s="63"/>
      <c r="V1548" s="23">
        <f t="shared" si="46"/>
        <v>7.9320000000000004</v>
      </c>
      <c r="W1548" s="23">
        <f t="shared" si="47"/>
        <v>1.1567499999999999</v>
      </c>
    </row>
    <row r="1549" spans="1:23" x14ac:dyDescent="0.25">
      <c r="A1549" s="63">
        <v>15307</v>
      </c>
      <c r="B1549" s="91">
        <v>85</v>
      </c>
      <c r="C1549" s="91">
        <v>1607</v>
      </c>
      <c r="D1549" s="92">
        <v>10</v>
      </c>
      <c r="E1549" s="91">
        <v>16.36</v>
      </c>
      <c r="F1549" s="93">
        <v>8.2929999999999993</v>
      </c>
      <c r="G1549" s="93">
        <v>8.282</v>
      </c>
      <c r="H1549" s="93">
        <v>8.2349999999999994</v>
      </c>
      <c r="I1549" s="93">
        <v>8.1539999999999999</v>
      </c>
      <c r="J1549" s="93">
        <v>7.681</v>
      </c>
      <c r="K1549" s="93">
        <v>5.5979999999999999</v>
      </c>
      <c r="L1549" s="93">
        <v>4.5270000000000001</v>
      </c>
      <c r="M1549" s="93">
        <v>3.4550000000000001</v>
      </c>
      <c r="N1549" s="93">
        <v>3.0910000000000002</v>
      </c>
      <c r="O1549" s="93">
        <v>2.6429999999999998</v>
      </c>
      <c r="P1549" s="93">
        <v>2.2719999999999998</v>
      </c>
      <c r="Q1549" s="93">
        <v>2.0009999999999999</v>
      </c>
      <c r="R1549" s="93">
        <v>1.732</v>
      </c>
      <c r="S1549" s="93">
        <v>1.6359999999999999</v>
      </c>
      <c r="T1549" s="93" t="s">
        <v>46</v>
      </c>
      <c r="U1549" s="63"/>
      <c r="V1549" s="23">
        <f t="shared" si="46"/>
        <v>1.6359999999999999</v>
      </c>
      <c r="W1549" s="23">
        <f t="shared" si="47"/>
        <v>0.68166666666666664</v>
      </c>
    </row>
    <row r="1550" spans="1:23" x14ac:dyDescent="0.25">
      <c r="A1550" s="63">
        <v>15315</v>
      </c>
      <c r="B1550" s="91">
        <v>85</v>
      </c>
      <c r="C1550" s="91">
        <v>1681</v>
      </c>
      <c r="D1550" s="92">
        <v>8.6669999999999998</v>
      </c>
      <c r="E1550" s="91">
        <v>28.213000000000001</v>
      </c>
      <c r="F1550" s="93">
        <v>16.509</v>
      </c>
      <c r="G1550" s="93">
        <v>16.481000000000002</v>
      </c>
      <c r="H1550" s="93">
        <v>16.391999999999999</v>
      </c>
      <c r="I1550" s="93">
        <v>16.276</v>
      </c>
      <c r="J1550" s="93">
        <v>15.587999999999999</v>
      </c>
      <c r="K1550" s="93">
        <v>9.4260000000000002</v>
      </c>
      <c r="L1550" s="93">
        <v>7.5780000000000003</v>
      </c>
      <c r="M1550" s="93">
        <v>6.2789999999999999</v>
      </c>
      <c r="N1550" s="93">
        <v>5.0339999999999998</v>
      </c>
      <c r="O1550" s="93">
        <v>4.1959999999999997</v>
      </c>
      <c r="P1550" s="93">
        <v>3.9929999999999999</v>
      </c>
      <c r="Q1550" s="93">
        <v>3.5110000000000001</v>
      </c>
      <c r="R1550" s="93" t="s">
        <v>46</v>
      </c>
      <c r="S1550" s="93" t="s">
        <v>46</v>
      </c>
      <c r="T1550" s="93" t="s">
        <v>46</v>
      </c>
      <c r="U1550" s="63"/>
      <c r="V1550" s="23">
        <f t="shared" si="46"/>
        <v>3.255220953040268</v>
      </c>
      <c r="W1550" s="23">
        <f t="shared" si="47"/>
        <v>1.1755416666666667</v>
      </c>
    </row>
    <row r="1551" spans="1:23" x14ac:dyDescent="0.25">
      <c r="A1551" s="63">
        <v>15326</v>
      </c>
      <c r="B1551" s="91">
        <v>86</v>
      </c>
      <c r="C1551" s="91">
        <v>44</v>
      </c>
      <c r="D1551" s="92">
        <v>7.5</v>
      </c>
      <c r="E1551" s="91">
        <v>24.654</v>
      </c>
      <c r="F1551" s="93">
        <v>17.510999999999999</v>
      </c>
      <c r="G1551" s="93">
        <v>16.898</v>
      </c>
      <c r="H1551" s="93">
        <v>15.661</v>
      </c>
      <c r="I1551" s="93">
        <v>15.278</v>
      </c>
      <c r="J1551" s="93">
        <v>11.157999999999999</v>
      </c>
      <c r="K1551" s="93">
        <v>5.819</v>
      </c>
      <c r="L1551" s="93">
        <v>3.9380000000000002</v>
      </c>
      <c r="M1551" s="93">
        <v>3.2189999999999999</v>
      </c>
      <c r="N1551" s="93">
        <v>3.7719999999999998</v>
      </c>
      <c r="O1551" s="93">
        <v>3.9060000000000001</v>
      </c>
      <c r="P1551" s="93">
        <v>3.5049999999999999</v>
      </c>
      <c r="Q1551" s="93" t="s">
        <v>46</v>
      </c>
      <c r="R1551" s="93" t="s">
        <v>46</v>
      </c>
      <c r="S1551" s="93" t="s">
        <v>46</v>
      </c>
      <c r="T1551" s="93" t="s">
        <v>46</v>
      </c>
      <c r="U1551" s="63"/>
      <c r="V1551" s="23">
        <f t="shared" si="46"/>
        <v>3.2871999999999999</v>
      </c>
      <c r="W1551" s="23">
        <f t="shared" si="47"/>
        <v>1.02725</v>
      </c>
    </row>
    <row r="1552" spans="1:23" hidden="1" x14ac:dyDescent="0.25">
      <c r="A1552" s="63">
        <v>15350</v>
      </c>
      <c r="B1552" s="91">
        <v>86</v>
      </c>
      <c r="C1552" s="91">
        <v>304</v>
      </c>
      <c r="D1552" s="92">
        <v>1.583</v>
      </c>
      <c r="E1552" s="91">
        <v>20.265000000000001</v>
      </c>
      <c r="F1552" s="93">
        <v>55.94</v>
      </c>
      <c r="G1552" s="93">
        <v>54.646999999999998</v>
      </c>
      <c r="H1552" s="93">
        <v>33.902999999999999</v>
      </c>
      <c r="I1552" s="93">
        <v>26.645</v>
      </c>
      <c r="J1552" s="93">
        <v>19.831</v>
      </c>
      <c r="K1552" s="93" t="s">
        <v>46</v>
      </c>
      <c r="L1552" s="93" t="s">
        <v>46</v>
      </c>
      <c r="M1552" s="93" t="s">
        <v>46</v>
      </c>
      <c r="N1552" s="93" t="s">
        <v>46</v>
      </c>
      <c r="O1552" s="93" t="s">
        <v>46</v>
      </c>
      <c r="P1552" s="93" t="s">
        <v>46</v>
      </c>
      <c r="Q1552" s="93" t="s">
        <v>46</v>
      </c>
      <c r="R1552" s="93" t="s">
        <v>46</v>
      </c>
      <c r="S1552" s="93" t="s">
        <v>46</v>
      </c>
      <c r="T1552" s="93" t="s">
        <v>46</v>
      </c>
      <c r="U1552" s="63"/>
      <c r="V1552" s="23">
        <f t="shared" si="46"/>
        <v>12.801642451042325</v>
      </c>
      <c r="W1552" s="23">
        <f t="shared" si="47"/>
        <v>0.84437499999999999</v>
      </c>
    </row>
    <row r="1553" spans="1:23" hidden="1" x14ac:dyDescent="0.25">
      <c r="A1553" s="63">
        <v>15369</v>
      </c>
      <c r="B1553" s="91">
        <v>86</v>
      </c>
      <c r="C1553" s="91">
        <v>529</v>
      </c>
      <c r="D1553" s="92">
        <v>1.083</v>
      </c>
      <c r="E1553" s="91">
        <v>29.937000000000001</v>
      </c>
      <c r="F1553" s="93">
        <v>97.32</v>
      </c>
      <c r="G1553" s="93">
        <v>91.816000000000003</v>
      </c>
      <c r="H1553" s="93">
        <v>49.625</v>
      </c>
      <c r="I1553" s="93">
        <v>55.427</v>
      </c>
      <c r="J1553" s="93">
        <v>29.890999999999998</v>
      </c>
      <c r="K1553" s="93" t="s">
        <v>46</v>
      </c>
      <c r="L1553" s="93" t="s">
        <v>46</v>
      </c>
      <c r="M1553" s="93" t="s">
        <v>46</v>
      </c>
      <c r="N1553" s="93" t="s">
        <v>46</v>
      </c>
      <c r="O1553" s="93" t="s">
        <v>46</v>
      </c>
      <c r="P1553" s="93" t="s">
        <v>46</v>
      </c>
      <c r="Q1553" s="93" t="s">
        <v>46</v>
      </c>
      <c r="R1553" s="93" t="s">
        <v>46</v>
      </c>
      <c r="S1553" s="93" t="s">
        <v>46</v>
      </c>
      <c r="T1553" s="93" t="s">
        <v>46</v>
      </c>
      <c r="U1553" s="63"/>
      <c r="V1553" s="90">
        <f t="shared" si="46"/>
        <v>27.642659279778396</v>
      </c>
      <c r="W1553" s="90">
        <f t="shared" si="47"/>
        <v>1.2473750000000001</v>
      </c>
    </row>
    <row r="1554" spans="1:23" x14ac:dyDescent="0.25">
      <c r="A1554" s="63">
        <v>15378</v>
      </c>
      <c r="B1554" s="91">
        <v>86</v>
      </c>
      <c r="C1554" s="91">
        <v>621</v>
      </c>
      <c r="D1554" s="92">
        <v>5</v>
      </c>
      <c r="E1554" s="91">
        <v>15.571999999999999</v>
      </c>
      <c r="F1554" s="93">
        <v>14.117000000000001</v>
      </c>
      <c r="G1554" s="93">
        <v>14.085000000000001</v>
      </c>
      <c r="H1554" s="93">
        <v>13.542999999999999</v>
      </c>
      <c r="I1554" s="93">
        <v>12.218</v>
      </c>
      <c r="J1554" s="93">
        <v>6.9669999999999996</v>
      </c>
      <c r="K1554" s="93">
        <v>4.3890000000000002</v>
      </c>
      <c r="L1554" s="93">
        <v>4.4160000000000004</v>
      </c>
      <c r="M1554" s="93">
        <v>3.87</v>
      </c>
      <c r="N1554" s="93">
        <v>3.1139999999999999</v>
      </c>
      <c r="O1554" s="93" t="s">
        <v>46</v>
      </c>
      <c r="P1554" s="93" t="s">
        <v>46</v>
      </c>
      <c r="Q1554" s="93" t="s">
        <v>46</v>
      </c>
      <c r="R1554" s="93" t="s">
        <v>46</v>
      </c>
      <c r="S1554" s="93" t="s">
        <v>46</v>
      </c>
      <c r="T1554" s="93" t="s">
        <v>46</v>
      </c>
      <c r="U1554" s="63"/>
      <c r="V1554" s="23">
        <f t="shared" si="46"/>
        <v>3.1143999999999998</v>
      </c>
      <c r="W1554" s="23">
        <f t="shared" si="47"/>
        <v>0.64883333333333326</v>
      </c>
    </row>
    <row r="1555" spans="1:23" x14ac:dyDescent="0.25">
      <c r="A1555" s="63">
        <v>15385</v>
      </c>
      <c r="B1555" s="91">
        <v>86</v>
      </c>
      <c r="C1555" s="91">
        <v>712</v>
      </c>
      <c r="D1555" s="92">
        <v>5.3330000000000002</v>
      </c>
      <c r="E1555" s="91">
        <v>18.231000000000002</v>
      </c>
      <c r="F1555" s="93">
        <v>13.169</v>
      </c>
      <c r="G1555" s="93">
        <v>13.051</v>
      </c>
      <c r="H1555" s="93">
        <v>12.778</v>
      </c>
      <c r="I1555" s="93">
        <v>11.874000000000001</v>
      </c>
      <c r="J1555" s="93">
        <v>9.0020000000000007</v>
      </c>
      <c r="K1555" s="93">
        <v>7.6260000000000003</v>
      </c>
      <c r="L1555" s="93">
        <v>6.0170000000000003</v>
      </c>
      <c r="M1555" s="93">
        <v>4.5439999999999996</v>
      </c>
      <c r="N1555" s="93">
        <v>3.645</v>
      </c>
      <c r="O1555" s="93" t="s">
        <v>46</v>
      </c>
      <c r="P1555" s="93" t="s">
        <v>46</v>
      </c>
      <c r="Q1555" s="93" t="s">
        <v>46</v>
      </c>
      <c r="R1555" s="93" t="s">
        <v>46</v>
      </c>
      <c r="S1555" s="93" t="s">
        <v>46</v>
      </c>
      <c r="T1555" s="93" t="s">
        <v>46</v>
      </c>
      <c r="U1555" s="63"/>
      <c r="V1555" s="23">
        <f t="shared" si="46"/>
        <v>3.4185261578848678</v>
      </c>
      <c r="W1555" s="23">
        <f t="shared" si="47"/>
        <v>0.75962500000000011</v>
      </c>
    </row>
    <row r="1556" spans="1:23" x14ac:dyDescent="0.25">
      <c r="A1556" s="63">
        <v>15392</v>
      </c>
      <c r="B1556" s="91">
        <v>86</v>
      </c>
      <c r="C1556" s="91">
        <v>823</v>
      </c>
      <c r="D1556" s="92">
        <v>8.8330000000000002</v>
      </c>
      <c r="E1556" s="91">
        <v>27.49</v>
      </c>
      <c r="F1556" s="93">
        <v>12.268000000000001</v>
      </c>
      <c r="G1556" s="93">
        <v>12.058</v>
      </c>
      <c r="H1556" s="93">
        <v>11.93</v>
      </c>
      <c r="I1556" s="93">
        <v>11.726000000000001</v>
      </c>
      <c r="J1556" s="93">
        <v>9.8450000000000006</v>
      </c>
      <c r="K1556" s="93">
        <v>6.96</v>
      </c>
      <c r="L1556" s="93">
        <v>5.5449999999999999</v>
      </c>
      <c r="M1556" s="93">
        <v>4.6829999999999998</v>
      </c>
      <c r="N1556" s="93">
        <v>5.1680000000000001</v>
      </c>
      <c r="O1556" s="93">
        <v>4.4509999999999996</v>
      </c>
      <c r="P1556" s="93">
        <v>3.8860000000000001</v>
      </c>
      <c r="Q1556" s="93">
        <v>3.4350000000000001</v>
      </c>
      <c r="R1556" s="93" t="s">
        <v>46</v>
      </c>
      <c r="S1556" s="93" t="s">
        <v>46</v>
      </c>
      <c r="T1556" s="93" t="s">
        <v>46</v>
      </c>
      <c r="U1556" s="63"/>
      <c r="V1556" s="23">
        <f t="shared" si="46"/>
        <v>3.1121929129401109</v>
      </c>
      <c r="W1556" s="23">
        <f t="shared" si="47"/>
        <v>1.1454166666666665</v>
      </c>
    </row>
    <row r="1557" spans="1:23" x14ac:dyDescent="0.25">
      <c r="A1557" s="63">
        <v>15397</v>
      </c>
      <c r="B1557" s="91">
        <v>86</v>
      </c>
      <c r="C1557" s="91">
        <v>900</v>
      </c>
      <c r="D1557" s="92">
        <v>4.3330000000000002</v>
      </c>
      <c r="E1557" s="91">
        <v>15.035</v>
      </c>
      <c r="F1557" s="93">
        <v>18.164999999999999</v>
      </c>
      <c r="G1557" s="93">
        <v>17.933</v>
      </c>
      <c r="H1557" s="93">
        <v>16.739000000000001</v>
      </c>
      <c r="I1557" s="93">
        <v>13.689</v>
      </c>
      <c r="J1557" s="93">
        <v>9.3689999999999998</v>
      </c>
      <c r="K1557" s="93">
        <v>4.6909999999999998</v>
      </c>
      <c r="L1557" s="93">
        <v>4.6980000000000004</v>
      </c>
      <c r="M1557" s="93">
        <v>3.75</v>
      </c>
      <c r="N1557" s="93" t="s">
        <v>46</v>
      </c>
      <c r="O1557" s="93" t="s">
        <v>46</v>
      </c>
      <c r="P1557" s="93" t="s">
        <v>46</v>
      </c>
      <c r="Q1557" s="93" t="s">
        <v>46</v>
      </c>
      <c r="R1557" s="93" t="s">
        <v>46</v>
      </c>
      <c r="S1557" s="93" t="s">
        <v>46</v>
      </c>
      <c r="T1557" s="93" t="s">
        <v>46</v>
      </c>
      <c r="U1557" s="63"/>
      <c r="V1557" s="15">
        <f t="shared" si="46"/>
        <v>3.4698822986383568</v>
      </c>
      <c r="W1557" s="15">
        <f t="shared" si="47"/>
        <v>0.62645833333333334</v>
      </c>
    </row>
    <row r="1558" spans="1:23" x14ac:dyDescent="0.25">
      <c r="A1558" s="63">
        <v>15399</v>
      </c>
      <c r="B1558" s="91">
        <v>86</v>
      </c>
      <c r="C1558" s="91">
        <v>927</v>
      </c>
      <c r="D1558" s="92">
        <v>4.9169999999999998</v>
      </c>
      <c r="E1558" s="91">
        <v>15.951000000000001</v>
      </c>
      <c r="F1558" s="93">
        <v>14.044</v>
      </c>
      <c r="G1558" s="93">
        <v>13.472</v>
      </c>
      <c r="H1558" s="93">
        <v>12.353</v>
      </c>
      <c r="I1558" s="93">
        <v>11.292999999999999</v>
      </c>
      <c r="J1558" s="93">
        <v>8.5470000000000006</v>
      </c>
      <c r="K1558" s="93">
        <v>5.8780000000000001</v>
      </c>
      <c r="L1558" s="93">
        <v>4.0430000000000001</v>
      </c>
      <c r="M1558" s="93">
        <v>3.585</v>
      </c>
      <c r="N1558" s="93" t="s">
        <v>46</v>
      </c>
      <c r="O1558" s="93" t="s">
        <v>46</v>
      </c>
      <c r="P1558" s="93" t="s">
        <v>46</v>
      </c>
      <c r="Q1558" s="93" t="s">
        <v>46</v>
      </c>
      <c r="R1558" s="93" t="s">
        <v>46</v>
      </c>
      <c r="S1558" s="93" t="s">
        <v>46</v>
      </c>
      <c r="T1558" s="93" t="s">
        <v>46</v>
      </c>
      <c r="U1558" s="63"/>
      <c r="V1558" s="23">
        <f t="shared" si="46"/>
        <v>3.2440512507626602</v>
      </c>
      <c r="W1558" s="23">
        <f t="shared" si="47"/>
        <v>0.66462500000000002</v>
      </c>
    </row>
    <row r="1559" spans="1:23" x14ac:dyDescent="0.25">
      <c r="A1559" s="63">
        <v>15425</v>
      </c>
      <c r="B1559" s="91">
        <v>86</v>
      </c>
      <c r="C1559" s="91">
        <v>1216</v>
      </c>
      <c r="D1559" s="92">
        <v>5.3330000000000002</v>
      </c>
      <c r="E1559" s="91">
        <v>24.274999999999999</v>
      </c>
      <c r="F1559" s="93">
        <v>23.7</v>
      </c>
      <c r="G1559" s="93">
        <v>23.658000000000001</v>
      </c>
      <c r="H1559" s="93">
        <v>23.35</v>
      </c>
      <c r="I1559" s="93">
        <v>22.914000000000001</v>
      </c>
      <c r="J1559" s="93">
        <v>18.911000000000001</v>
      </c>
      <c r="K1559" s="93">
        <v>9.4689999999999994</v>
      </c>
      <c r="L1559" s="93">
        <v>6.8129999999999997</v>
      </c>
      <c r="M1559" s="93">
        <v>5.4660000000000002</v>
      </c>
      <c r="N1559" s="93">
        <v>4.8170000000000002</v>
      </c>
      <c r="O1559" s="93" t="s">
        <v>46</v>
      </c>
      <c r="P1559" s="93" t="s">
        <v>46</v>
      </c>
      <c r="Q1559" s="93" t="s">
        <v>46</v>
      </c>
      <c r="R1559" s="93" t="s">
        <v>46</v>
      </c>
      <c r="S1559" s="93" t="s">
        <v>46</v>
      </c>
      <c r="T1559" s="93" t="s">
        <v>46</v>
      </c>
      <c r="U1559" s="63"/>
      <c r="V1559" s="23">
        <f t="shared" si="46"/>
        <v>4.5518469904369017</v>
      </c>
      <c r="W1559" s="23">
        <f t="shared" si="47"/>
        <v>1.0114583333333333</v>
      </c>
    </row>
    <row r="1560" spans="1:23" x14ac:dyDescent="0.25">
      <c r="A1560" s="63">
        <v>15434</v>
      </c>
      <c r="B1560" s="91">
        <v>86</v>
      </c>
      <c r="C1560" s="91">
        <v>1304</v>
      </c>
      <c r="D1560" s="92">
        <v>2.25</v>
      </c>
      <c r="E1560" s="91">
        <v>28.632000000000001</v>
      </c>
      <c r="F1560" s="93">
        <v>60.231999999999999</v>
      </c>
      <c r="G1560" s="93">
        <v>58.238</v>
      </c>
      <c r="H1560" s="93">
        <v>52.33</v>
      </c>
      <c r="I1560" s="93">
        <v>38.930999999999997</v>
      </c>
      <c r="J1560" s="93">
        <v>22.091000000000001</v>
      </c>
      <c r="K1560" s="93">
        <v>14.315</v>
      </c>
      <c r="L1560" s="93" t="s">
        <v>46</v>
      </c>
      <c r="M1560" s="93" t="s">
        <v>46</v>
      </c>
      <c r="N1560" s="93" t="s">
        <v>46</v>
      </c>
      <c r="O1560" s="93" t="s">
        <v>46</v>
      </c>
      <c r="P1560" s="93" t="s">
        <v>46</v>
      </c>
      <c r="Q1560" s="93" t="s">
        <v>46</v>
      </c>
      <c r="R1560" s="93" t="s">
        <v>46</v>
      </c>
      <c r="S1560" s="93" t="s">
        <v>46</v>
      </c>
      <c r="T1560" s="93" t="s">
        <v>46</v>
      </c>
      <c r="U1560" s="63"/>
      <c r="V1560" s="23">
        <f t="shared" si="46"/>
        <v>12.725333333333333</v>
      </c>
      <c r="W1560" s="23">
        <f t="shared" si="47"/>
        <v>1.1930000000000001</v>
      </c>
    </row>
    <row r="1561" spans="1:23" x14ac:dyDescent="0.25">
      <c r="A1561" s="63">
        <v>15451</v>
      </c>
      <c r="B1561" s="91">
        <v>86</v>
      </c>
      <c r="C1561" s="91">
        <v>1488</v>
      </c>
      <c r="D1561" s="92">
        <v>8.1669999999999998</v>
      </c>
      <c r="E1561" s="91">
        <v>43.183</v>
      </c>
      <c r="F1561" s="93">
        <v>19.815000000000001</v>
      </c>
      <c r="G1561" s="93">
        <v>19.736000000000001</v>
      </c>
      <c r="H1561" s="93">
        <v>19.571999999999999</v>
      </c>
      <c r="I1561" s="93">
        <v>19.315000000000001</v>
      </c>
      <c r="J1561" s="93">
        <v>16.34</v>
      </c>
      <c r="K1561" s="93">
        <v>11.637</v>
      </c>
      <c r="L1561" s="93">
        <v>9.5670000000000002</v>
      </c>
      <c r="M1561" s="93">
        <v>9.5350000000000001</v>
      </c>
      <c r="N1561" s="93">
        <v>8.4559999999999995</v>
      </c>
      <c r="O1561" s="93">
        <v>7.0709999999999997</v>
      </c>
      <c r="P1561" s="93">
        <v>6.1289999999999996</v>
      </c>
      <c r="Q1561" s="93">
        <v>5.3940000000000001</v>
      </c>
      <c r="R1561" s="93" t="s">
        <v>46</v>
      </c>
      <c r="S1561" s="93" t="s">
        <v>46</v>
      </c>
      <c r="T1561" s="93" t="s">
        <v>46</v>
      </c>
      <c r="U1561" s="63"/>
      <c r="V1561" s="34">
        <f t="shared" ref="V1561:V1624" si="48">+E1561/D1561</f>
        <v>5.2874984694502265</v>
      </c>
      <c r="W1561" s="34">
        <f t="shared" ref="W1561:W1624" si="49">+E1561/24</f>
        <v>1.7992916666666667</v>
      </c>
    </row>
    <row r="1562" spans="1:23" x14ac:dyDescent="0.25">
      <c r="A1562" s="63">
        <v>15474</v>
      </c>
      <c r="B1562" s="91">
        <v>86</v>
      </c>
      <c r="C1562" s="91">
        <v>1695</v>
      </c>
      <c r="D1562" s="92">
        <v>2.0830000000000002</v>
      </c>
      <c r="E1562" s="91">
        <v>15.122999999999999</v>
      </c>
      <c r="F1562" s="93">
        <v>39.89</v>
      </c>
      <c r="G1562" s="93">
        <v>39.024000000000001</v>
      </c>
      <c r="H1562" s="93">
        <v>31.863</v>
      </c>
      <c r="I1562" s="93">
        <v>23.87</v>
      </c>
      <c r="J1562" s="93">
        <v>13.349</v>
      </c>
      <c r="K1562" s="93">
        <v>7.5519999999999996</v>
      </c>
      <c r="L1562" s="93" t="s">
        <v>46</v>
      </c>
      <c r="M1562" s="93" t="s">
        <v>46</v>
      </c>
      <c r="N1562" s="93" t="s">
        <v>46</v>
      </c>
      <c r="O1562" s="93" t="s">
        <v>46</v>
      </c>
      <c r="P1562" s="93" t="s">
        <v>46</v>
      </c>
      <c r="Q1562" s="93" t="s">
        <v>46</v>
      </c>
      <c r="R1562" s="93" t="s">
        <v>46</v>
      </c>
      <c r="S1562" s="93" t="s">
        <v>46</v>
      </c>
      <c r="T1562" s="93" t="s">
        <v>46</v>
      </c>
      <c r="U1562" s="63"/>
      <c r="V1562" s="23">
        <f t="shared" si="48"/>
        <v>7.2602016322611611</v>
      </c>
      <c r="W1562" s="23">
        <f t="shared" si="49"/>
        <v>0.63012499999999994</v>
      </c>
    </row>
    <row r="1563" spans="1:23" x14ac:dyDescent="0.25">
      <c r="A1563" s="63">
        <v>15482</v>
      </c>
      <c r="B1563" s="91">
        <v>86</v>
      </c>
      <c r="C1563" s="91">
        <v>1805</v>
      </c>
      <c r="D1563" s="92">
        <v>4.3330000000000002</v>
      </c>
      <c r="E1563" s="91">
        <v>40.1</v>
      </c>
      <c r="F1563" s="93">
        <v>33.441000000000003</v>
      </c>
      <c r="G1563" s="93">
        <v>33.44</v>
      </c>
      <c r="H1563" s="93">
        <v>32.920999999999999</v>
      </c>
      <c r="I1563" s="93">
        <v>32.020000000000003</v>
      </c>
      <c r="J1563" s="93">
        <v>25.696000000000002</v>
      </c>
      <c r="K1563" s="93">
        <v>19.242999999999999</v>
      </c>
      <c r="L1563" s="93">
        <v>13.194000000000001</v>
      </c>
      <c r="M1563" s="93">
        <v>10.016</v>
      </c>
      <c r="N1563" s="93" t="s">
        <v>46</v>
      </c>
      <c r="O1563" s="93" t="s">
        <v>46</v>
      </c>
      <c r="P1563" s="93" t="s">
        <v>46</v>
      </c>
      <c r="Q1563" s="93" t="s">
        <v>46</v>
      </c>
      <c r="R1563" s="93" t="s">
        <v>46</v>
      </c>
      <c r="S1563" s="93" t="s">
        <v>46</v>
      </c>
      <c r="T1563" s="93" t="s">
        <v>46</v>
      </c>
      <c r="U1563" s="63"/>
      <c r="V1563" s="90">
        <f t="shared" si="48"/>
        <v>9.2545580429263783</v>
      </c>
      <c r="W1563" s="90">
        <f t="shared" si="49"/>
        <v>1.6708333333333334</v>
      </c>
    </row>
    <row r="1564" spans="1:23" x14ac:dyDescent="0.25">
      <c r="A1564" s="63">
        <v>15496</v>
      </c>
      <c r="B1564" s="91">
        <v>86</v>
      </c>
      <c r="C1564" s="91">
        <v>1960</v>
      </c>
      <c r="D1564" s="92">
        <v>2.25</v>
      </c>
      <c r="E1564" s="91">
        <v>15.928000000000001</v>
      </c>
      <c r="F1564" s="93">
        <v>45.652999999999999</v>
      </c>
      <c r="G1564" s="93">
        <v>43.915999999999997</v>
      </c>
      <c r="H1564" s="93">
        <v>36.78</v>
      </c>
      <c r="I1564" s="93">
        <v>24.78</v>
      </c>
      <c r="J1564" s="93">
        <v>14.522</v>
      </c>
      <c r="K1564" s="93">
        <v>7.67</v>
      </c>
      <c r="L1564" s="93" t="s">
        <v>46</v>
      </c>
      <c r="M1564" s="93" t="s">
        <v>46</v>
      </c>
      <c r="N1564" s="93" t="s">
        <v>46</v>
      </c>
      <c r="O1564" s="93" t="s">
        <v>46</v>
      </c>
      <c r="P1564" s="93" t="s">
        <v>46</v>
      </c>
      <c r="Q1564" s="93" t="s">
        <v>46</v>
      </c>
      <c r="R1564" s="93" t="s">
        <v>46</v>
      </c>
      <c r="S1564" s="93" t="s">
        <v>46</v>
      </c>
      <c r="T1564" s="93" t="s">
        <v>46</v>
      </c>
      <c r="U1564" s="63"/>
      <c r="V1564" s="23">
        <f t="shared" si="48"/>
        <v>7.0791111111111116</v>
      </c>
      <c r="W1564" s="23">
        <f t="shared" si="49"/>
        <v>0.66366666666666674</v>
      </c>
    </row>
    <row r="1565" spans="1:23" hidden="1" x14ac:dyDescent="0.25">
      <c r="A1565" s="63">
        <v>15501</v>
      </c>
      <c r="B1565" s="91">
        <v>86</v>
      </c>
      <c r="C1565" s="91">
        <v>2007</v>
      </c>
      <c r="D1565" s="92">
        <v>1.417</v>
      </c>
      <c r="E1565" s="91">
        <v>29.364000000000001</v>
      </c>
      <c r="F1565" s="93">
        <v>101.86499999999999</v>
      </c>
      <c r="G1565" s="93">
        <v>93.841999999999999</v>
      </c>
      <c r="H1565" s="93">
        <v>74.912999999999997</v>
      </c>
      <c r="I1565" s="93">
        <v>56.548000000000002</v>
      </c>
      <c r="J1565" s="93">
        <v>29.271000000000001</v>
      </c>
      <c r="K1565" s="93" t="s">
        <v>46</v>
      </c>
      <c r="L1565" s="93" t="s">
        <v>46</v>
      </c>
      <c r="M1565" s="93" t="s">
        <v>46</v>
      </c>
      <c r="N1565" s="93" t="s">
        <v>46</v>
      </c>
      <c r="O1565" s="93" t="s">
        <v>46</v>
      </c>
      <c r="P1565" s="93" t="s">
        <v>46</v>
      </c>
      <c r="Q1565" s="93" t="s">
        <v>46</v>
      </c>
      <c r="R1565" s="93" t="s">
        <v>46</v>
      </c>
      <c r="S1565" s="93" t="s">
        <v>46</v>
      </c>
      <c r="T1565" s="93" t="s">
        <v>46</v>
      </c>
      <c r="U1565" s="63"/>
      <c r="V1565" s="90">
        <f t="shared" si="48"/>
        <v>20.722653493295695</v>
      </c>
      <c r="W1565" s="90">
        <f t="shared" si="49"/>
        <v>1.2235</v>
      </c>
    </row>
    <row r="1566" spans="1:23" x14ac:dyDescent="0.25">
      <c r="A1566" s="63">
        <v>15511</v>
      </c>
      <c r="B1566" s="91">
        <v>86</v>
      </c>
      <c r="C1566" s="91">
        <v>2112</v>
      </c>
      <c r="D1566" s="92">
        <v>2.5830000000000002</v>
      </c>
      <c r="E1566" s="91">
        <v>18.431999999999999</v>
      </c>
      <c r="F1566" s="93">
        <v>28.032</v>
      </c>
      <c r="G1566" s="93">
        <v>25.975000000000001</v>
      </c>
      <c r="H1566" s="93">
        <v>23.66</v>
      </c>
      <c r="I1566" s="93">
        <v>19.087</v>
      </c>
      <c r="J1566" s="93">
        <v>12.435</v>
      </c>
      <c r="K1566" s="93">
        <v>9.173</v>
      </c>
      <c r="L1566" s="93" t="s">
        <v>46</v>
      </c>
      <c r="M1566" s="93" t="s">
        <v>46</v>
      </c>
      <c r="N1566" s="93" t="s">
        <v>46</v>
      </c>
      <c r="O1566" s="93" t="s">
        <v>46</v>
      </c>
      <c r="P1566" s="93" t="s">
        <v>46</v>
      </c>
      <c r="Q1566" s="93" t="s">
        <v>46</v>
      </c>
      <c r="R1566" s="93" t="s">
        <v>46</v>
      </c>
      <c r="S1566" s="93" t="s">
        <v>46</v>
      </c>
      <c r="T1566" s="93" t="s">
        <v>46</v>
      </c>
      <c r="U1566" s="63"/>
      <c r="V1566" s="23">
        <f t="shared" si="48"/>
        <v>7.1358885017421594</v>
      </c>
      <c r="W1566" s="23">
        <f t="shared" si="49"/>
        <v>0.7679999999999999</v>
      </c>
    </row>
    <row r="1567" spans="1:23" x14ac:dyDescent="0.25">
      <c r="A1567" s="63">
        <v>15516</v>
      </c>
      <c r="B1567" s="91">
        <v>86</v>
      </c>
      <c r="C1567" s="91">
        <v>2188</v>
      </c>
      <c r="D1567" s="92">
        <v>5</v>
      </c>
      <c r="E1567" s="91">
        <v>16.811</v>
      </c>
      <c r="F1567" s="93">
        <v>15.359</v>
      </c>
      <c r="G1567" s="93">
        <v>15.182</v>
      </c>
      <c r="H1567" s="93">
        <v>14.81</v>
      </c>
      <c r="I1567" s="93">
        <v>13.084</v>
      </c>
      <c r="J1567" s="93">
        <v>7.9569999999999999</v>
      </c>
      <c r="K1567" s="93">
        <v>7.6529999999999996</v>
      </c>
      <c r="L1567" s="93">
        <v>5.5179999999999998</v>
      </c>
      <c r="M1567" s="93">
        <v>4.1539999999999999</v>
      </c>
      <c r="N1567" s="93">
        <v>3.3620000000000001</v>
      </c>
      <c r="O1567" s="93" t="s">
        <v>46</v>
      </c>
      <c r="P1567" s="93" t="s">
        <v>46</v>
      </c>
      <c r="Q1567" s="93" t="s">
        <v>46</v>
      </c>
      <c r="R1567" s="93" t="s">
        <v>46</v>
      </c>
      <c r="S1567" s="93" t="s">
        <v>46</v>
      </c>
      <c r="T1567" s="93" t="s">
        <v>46</v>
      </c>
      <c r="U1567" s="63"/>
      <c r="V1567" s="23">
        <f t="shared" si="48"/>
        <v>3.3622000000000001</v>
      </c>
      <c r="W1567" s="23">
        <f t="shared" si="49"/>
        <v>0.70045833333333329</v>
      </c>
    </row>
    <row r="1568" spans="1:23" x14ac:dyDescent="0.25">
      <c r="A1568" s="63">
        <v>15531</v>
      </c>
      <c r="B1568" s="91">
        <v>87</v>
      </c>
      <c r="C1568" s="91">
        <v>57</v>
      </c>
      <c r="D1568" s="92">
        <v>4.8330000000000002</v>
      </c>
      <c r="E1568" s="91">
        <v>28.911999999999999</v>
      </c>
      <c r="F1568" s="93">
        <v>31.408999999999999</v>
      </c>
      <c r="G1568" s="93">
        <v>30.905000000000001</v>
      </c>
      <c r="H1568" s="93">
        <v>30.016999999999999</v>
      </c>
      <c r="I1568" s="93">
        <v>28.277000000000001</v>
      </c>
      <c r="J1568" s="93">
        <v>22.747</v>
      </c>
      <c r="K1568" s="93">
        <v>12.019</v>
      </c>
      <c r="L1568" s="93">
        <v>8.1389999999999993</v>
      </c>
      <c r="M1568" s="93">
        <v>6.4059999999999997</v>
      </c>
      <c r="N1568" s="93" t="s">
        <v>46</v>
      </c>
      <c r="O1568" s="93" t="s">
        <v>46</v>
      </c>
      <c r="P1568" s="93" t="s">
        <v>46</v>
      </c>
      <c r="Q1568" s="93" t="s">
        <v>46</v>
      </c>
      <c r="R1568" s="93" t="s">
        <v>46</v>
      </c>
      <c r="S1568" s="93" t="s">
        <v>46</v>
      </c>
      <c r="T1568" s="93" t="s">
        <v>46</v>
      </c>
      <c r="U1568" s="63"/>
      <c r="V1568" s="23">
        <f t="shared" si="48"/>
        <v>5.9822056693565067</v>
      </c>
      <c r="W1568" s="23">
        <f t="shared" si="49"/>
        <v>1.2046666666666666</v>
      </c>
    </row>
    <row r="1569" spans="1:23" x14ac:dyDescent="0.25">
      <c r="A1569" s="63">
        <v>15541</v>
      </c>
      <c r="B1569" s="91">
        <v>87</v>
      </c>
      <c r="C1569" s="91">
        <v>165</v>
      </c>
      <c r="D1569" s="92">
        <v>5.1669999999999998</v>
      </c>
      <c r="E1569" s="91">
        <v>20.035</v>
      </c>
      <c r="F1569" s="93">
        <v>15.755000000000001</v>
      </c>
      <c r="G1569" s="93">
        <v>15.667</v>
      </c>
      <c r="H1569" s="93">
        <v>15.407999999999999</v>
      </c>
      <c r="I1569" s="93">
        <v>14.938000000000001</v>
      </c>
      <c r="J1569" s="93">
        <v>10.272</v>
      </c>
      <c r="K1569" s="93">
        <v>8.282</v>
      </c>
      <c r="L1569" s="93">
        <v>6.5279999999999996</v>
      </c>
      <c r="M1569" s="93">
        <v>4.9960000000000004</v>
      </c>
      <c r="N1569" s="93">
        <v>4.0039999999999996</v>
      </c>
      <c r="O1569" s="93" t="s">
        <v>46</v>
      </c>
      <c r="P1569" s="93" t="s">
        <v>46</v>
      </c>
      <c r="Q1569" s="93" t="s">
        <v>46</v>
      </c>
      <c r="R1569" s="93" t="s">
        <v>46</v>
      </c>
      <c r="S1569" s="93" t="s">
        <v>46</v>
      </c>
      <c r="T1569" s="93" t="s">
        <v>46</v>
      </c>
      <c r="U1569" s="63"/>
      <c r="V1569" s="90">
        <f t="shared" si="48"/>
        <v>3.8774917747242115</v>
      </c>
      <c r="W1569" s="90">
        <f t="shared" si="49"/>
        <v>0.83479166666666671</v>
      </c>
    </row>
    <row r="1570" spans="1:23" x14ac:dyDescent="0.25">
      <c r="A1570" s="63">
        <v>15557</v>
      </c>
      <c r="B1570" s="91">
        <v>87</v>
      </c>
      <c r="C1570" s="91">
        <v>326</v>
      </c>
      <c r="D1570" s="92">
        <v>8</v>
      </c>
      <c r="E1570" s="91">
        <v>16.751999999999999</v>
      </c>
      <c r="F1570" s="93">
        <v>9.9410000000000007</v>
      </c>
      <c r="G1570" s="93">
        <v>9.8849999999999998</v>
      </c>
      <c r="H1570" s="93">
        <v>9.7379999999999995</v>
      </c>
      <c r="I1570" s="93">
        <v>9.484</v>
      </c>
      <c r="J1570" s="93">
        <v>6.7530000000000001</v>
      </c>
      <c r="K1570" s="93">
        <v>3.4750000000000001</v>
      </c>
      <c r="L1570" s="93">
        <v>2.9729999999999999</v>
      </c>
      <c r="M1570" s="93">
        <v>2.3879999999999999</v>
      </c>
      <c r="N1570" s="93">
        <v>1.9510000000000001</v>
      </c>
      <c r="O1570" s="93">
        <v>1.663</v>
      </c>
      <c r="P1570" s="93">
        <v>1.8360000000000001</v>
      </c>
      <c r="Q1570" s="93">
        <v>2.0939999999999999</v>
      </c>
      <c r="R1570" s="93" t="s">
        <v>46</v>
      </c>
      <c r="S1570" s="93" t="s">
        <v>46</v>
      </c>
      <c r="T1570" s="93" t="s">
        <v>46</v>
      </c>
      <c r="U1570" s="63"/>
      <c r="V1570" s="23">
        <f t="shared" si="48"/>
        <v>2.0939999999999999</v>
      </c>
      <c r="W1570" s="23">
        <f t="shared" si="49"/>
        <v>0.69799999999999995</v>
      </c>
    </row>
    <row r="1571" spans="1:23" x14ac:dyDescent="0.25">
      <c r="A1571" s="63">
        <v>15559</v>
      </c>
      <c r="B1571" s="91">
        <v>87</v>
      </c>
      <c r="C1571" s="91">
        <v>339</v>
      </c>
      <c r="D1571" s="92">
        <v>4.25</v>
      </c>
      <c r="E1571" s="91">
        <v>19.401</v>
      </c>
      <c r="F1571" s="93">
        <v>22.47</v>
      </c>
      <c r="G1571" s="93">
        <v>22.260999999999999</v>
      </c>
      <c r="H1571" s="93">
        <v>21.622</v>
      </c>
      <c r="I1571" s="93">
        <v>20.035</v>
      </c>
      <c r="J1571" s="93">
        <v>11.302</v>
      </c>
      <c r="K1571" s="93">
        <v>6.9809999999999999</v>
      </c>
      <c r="L1571" s="93">
        <v>5.9</v>
      </c>
      <c r="M1571" s="93">
        <v>4.8410000000000002</v>
      </c>
      <c r="N1571" s="93" t="s">
        <v>46</v>
      </c>
      <c r="O1571" s="93" t="s">
        <v>46</v>
      </c>
      <c r="P1571" s="93" t="s">
        <v>46</v>
      </c>
      <c r="Q1571" s="93" t="s">
        <v>46</v>
      </c>
      <c r="R1571" s="93" t="s">
        <v>46</v>
      </c>
      <c r="S1571" s="93" t="s">
        <v>46</v>
      </c>
      <c r="T1571" s="93" t="s">
        <v>46</v>
      </c>
      <c r="U1571" s="63"/>
      <c r="V1571" s="23">
        <f t="shared" si="48"/>
        <v>4.5649411764705885</v>
      </c>
      <c r="W1571" s="23">
        <f t="shared" si="49"/>
        <v>0.80837499999999995</v>
      </c>
    </row>
    <row r="1572" spans="1:23" x14ac:dyDescent="0.25">
      <c r="A1572" s="63">
        <v>15568</v>
      </c>
      <c r="B1572" s="91">
        <v>87</v>
      </c>
      <c r="C1572" s="91">
        <v>445</v>
      </c>
      <c r="D1572" s="92">
        <v>2</v>
      </c>
      <c r="E1572" s="91">
        <v>24.742000000000001</v>
      </c>
      <c r="F1572" s="93">
        <v>55.048000000000002</v>
      </c>
      <c r="G1572" s="93">
        <v>54.354999999999997</v>
      </c>
      <c r="H1572" s="93">
        <v>47.097000000000001</v>
      </c>
      <c r="I1572" s="93">
        <v>40.677</v>
      </c>
      <c r="J1572" s="93">
        <v>23.303000000000001</v>
      </c>
      <c r="K1572" s="93">
        <v>12.371</v>
      </c>
      <c r="L1572" s="93" t="s">
        <v>46</v>
      </c>
      <c r="M1572" s="93" t="s">
        <v>46</v>
      </c>
      <c r="N1572" s="93" t="s">
        <v>46</v>
      </c>
      <c r="O1572" s="93" t="s">
        <v>46</v>
      </c>
      <c r="P1572" s="93" t="s">
        <v>46</v>
      </c>
      <c r="Q1572" s="93" t="s">
        <v>46</v>
      </c>
      <c r="R1572" s="93" t="s">
        <v>46</v>
      </c>
      <c r="S1572" s="93" t="s">
        <v>46</v>
      </c>
      <c r="T1572" s="93" t="s">
        <v>46</v>
      </c>
      <c r="U1572" s="63"/>
      <c r="V1572" s="90">
        <f t="shared" si="48"/>
        <v>12.371</v>
      </c>
      <c r="W1572" s="90">
        <f t="shared" si="49"/>
        <v>1.0309166666666667</v>
      </c>
    </row>
    <row r="1573" spans="1:23" x14ac:dyDescent="0.25">
      <c r="A1573" s="63">
        <v>15570</v>
      </c>
      <c r="B1573" s="91">
        <v>87</v>
      </c>
      <c r="C1573" s="91">
        <v>470</v>
      </c>
      <c r="D1573" s="92">
        <v>3.5830000000000002</v>
      </c>
      <c r="E1573" s="91">
        <v>15.19</v>
      </c>
      <c r="F1573" s="93">
        <v>14.959</v>
      </c>
      <c r="G1573" s="93">
        <v>14.125999999999999</v>
      </c>
      <c r="H1573" s="93">
        <v>12.885999999999999</v>
      </c>
      <c r="I1573" s="93">
        <v>11.782</v>
      </c>
      <c r="J1573" s="93">
        <v>8.5649999999999995</v>
      </c>
      <c r="K1573" s="93">
        <v>7.4580000000000002</v>
      </c>
      <c r="L1573" s="93">
        <v>5.0579999999999998</v>
      </c>
      <c r="M1573" s="93" t="s">
        <v>46</v>
      </c>
      <c r="N1573" s="93" t="s">
        <v>46</v>
      </c>
      <c r="O1573" s="93" t="s">
        <v>46</v>
      </c>
      <c r="P1573" s="93" t="s">
        <v>46</v>
      </c>
      <c r="Q1573" s="93" t="s">
        <v>46</v>
      </c>
      <c r="R1573" s="93" t="s">
        <v>46</v>
      </c>
      <c r="S1573" s="93" t="s">
        <v>46</v>
      </c>
      <c r="T1573" s="93" t="s">
        <v>46</v>
      </c>
      <c r="U1573" s="63"/>
      <c r="V1573" s="23">
        <f t="shared" si="48"/>
        <v>4.2394641361987162</v>
      </c>
      <c r="W1573" s="23">
        <f t="shared" si="49"/>
        <v>0.63291666666666668</v>
      </c>
    </row>
    <row r="1574" spans="1:23" x14ac:dyDescent="0.25">
      <c r="A1574" s="63">
        <v>15572</v>
      </c>
      <c r="B1574" s="91">
        <v>87</v>
      </c>
      <c r="C1574" s="91">
        <v>481</v>
      </c>
      <c r="D1574" s="92">
        <v>9.0830000000000002</v>
      </c>
      <c r="E1574" s="91">
        <v>23.076000000000001</v>
      </c>
      <c r="F1574" s="93">
        <v>13.096</v>
      </c>
      <c r="G1574" s="93">
        <v>13.096</v>
      </c>
      <c r="H1574" s="93">
        <v>12.972</v>
      </c>
      <c r="I1574" s="93">
        <v>12.757999999999999</v>
      </c>
      <c r="J1574" s="93">
        <v>11.895</v>
      </c>
      <c r="K1574" s="93">
        <v>9.6310000000000002</v>
      </c>
      <c r="L1574" s="93">
        <v>7.2709999999999999</v>
      </c>
      <c r="M1574" s="93">
        <v>5.5380000000000003</v>
      </c>
      <c r="N1574" s="93">
        <v>4.4340000000000002</v>
      </c>
      <c r="O1574" s="93">
        <v>3.7090000000000001</v>
      </c>
      <c r="P1574" s="93">
        <v>3.1829999999999998</v>
      </c>
      <c r="Q1574" s="93">
        <v>2.8079999999999998</v>
      </c>
      <c r="R1574" s="93" t="s">
        <v>46</v>
      </c>
      <c r="S1574" s="93" t="s">
        <v>46</v>
      </c>
      <c r="T1574" s="93" t="s">
        <v>46</v>
      </c>
      <c r="U1574" s="63"/>
      <c r="V1574" s="15">
        <f t="shared" si="48"/>
        <v>2.5405702961576573</v>
      </c>
      <c r="W1574" s="15">
        <f t="shared" si="49"/>
        <v>0.96150000000000002</v>
      </c>
    </row>
    <row r="1575" spans="1:23" x14ac:dyDescent="0.25">
      <c r="A1575" s="63">
        <v>15581</v>
      </c>
      <c r="B1575" s="91">
        <v>87</v>
      </c>
      <c r="C1575" s="91">
        <v>638</v>
      </c>
      <c r="D1575" s="92">
        <v>4.25</v>
      </c>
      <c r="E1575" s="91">
        <v>16.295000000000002</v>
      </c>
      <c r="F1575" s="93">
        <v>18.587</v>
      </c>
      <c r="G1575" s="93">
        <v>18.402999999999999</v>
      </c>
      <c r="H1575" s="93">
        <v>18.053999999999998</v>
      </c>
      <c r="I1575" s="93">
        <v>17.431999999999999</v>
      </c>
      <c r="J1575" s="93">
        <v>10.797000000000001</v>
      </c>
      <c r="K1575" s="93">
        <v>5.4630000000000001</v>
      </c>
      <c r="L1575" s="93">
        <v>4.2190000000000003</v>
      </c>
      <c r="M1575" s="93">
        <v>4.0609999999999999</v>
      </c>
      <c r="N1575" s="93" t="s">
        <v>46</v>
      </c>
      <c r="O1575" s="93" t="s">
        <v>46</v>
      </c>
      <c r="P1575" s="93" t="s">
        <v>46</v>
      </c>
      <c r="Q1575" s="93" t="s">
        <v>46</v>
      </c>
      <c r="R1575" s="93" t="s">
        <v>46</v>
      </c>
      <c r="S1575" s="93" t="s">
        <v>46</v>
      </c>
      <c r="T1575" s="93" t="s">
        <v>46</v>
      </c>
      <c r="U1575" s="63"/>
      <c r="V1575" s="23">
        <f t="shared" si="48"/>
        <v>3.8341176470588239</v>
      </c>
      <c r="W1575" s="23">
        <f t="shared" si="49"/>
        <v>0.67895833333333344</v>
      </c>
    </row>
    <row r="1576" spans="1:23" x14ac:dyDescent="0.25">
      <c r="A1576" s="63">
        <v>15585</v>
      </c>
      <c r="B1576" s="91">
        <v>87</v>
      </c>
      <c r="C1576" s="91">
        <v>697</v>
      </c>
      <c r="D1576" s="92">
        <v>2.8330000000000002</v>
      </c>
      <c r="E1576" s="91">
        <v>15.335000000000001</v>
      </c>
      <c r="F1576" s="93">
        <v>21.094000000000001</v>
      </c>
      <c r="G1576" s="93">
        <v>19.736000000000001</v>
      </c>
      <c r="H1576" s="93">
        <v>17.157</v>
      </c>
      <c r="I1576" s="93">
        <v>14.846</v>
      </c>
      <c r="J1576" s="93">
        <v>10.175000000000001</v>
      </c>
      <c r="K1576" s="93">
        <v>7.6509999999999998</v>
      </c>
      <c r="L1576" s="93" t="s">
        <v>46</v>
      </c>
      <c r="M1576" s="93" t="s">
        <v>46</v>
      </c>
      <c r="N1576" s="93" t="s">
        <v>46</v>
      </c>
      <c r="O1576" s="93" t="s">
        <v>46</v>
      </c>
      <c r="P1576" s="93" t="s">
        <v>46</v>
      </c>
      <c r="Q1576" s="93" t="s">
        <v>46</v>
      </c>
      <c r="R1576" s="93" t="s">
        <v>46</v>
      </c>
      <c r="S1576" s="93" t="s">
        <v>46</v>
      </c>
      <c r="T1576" s="93" t="s">
        <v>46</v>
      </c>
      <c r="U1576" s="63"/>
      <c r="V1576" s="34">
        <f t="shared" si="48"/>
        <v>5.4129897635015887</v>
      </c>
      <c r="W1576" s="34">
        <f t="shared" si="49"/>
        <v>0.63895833333333341</v>
      </c>
    </row>
    <row r="1577" spans="1:23" x14ac:dyDescent="0.25">
      <c r="A1577" s="63">
        <v>15591</v>
      </c>
      <c r="B1577" s="91">
        <v>87</v>
      </c>
      <c r="C1577" s="91">
        <v>749</v>
      </c>
      <c r="D1577" s="92">
        <v>3.5830000000000002</v>
      </c>
      <c r="E1577" s="91">
        <v>22.466000000000001</v>
      </c>
      <c r="F1577" s="93">
        <v>26.777000000000001</v>
      </c>
      <c r="G1577" s="93">
        <v>26.744</v>
      </c>
      <c r="H1577" s="93">
        <v>25.513999999999999</v>
      </c>
      <c r="I1577" s="93">
        <v>24.224</v>
      </c>
      <c r="J1577" s="93">
        <v>18.923999999999999</v>
      </c>
      <c r="K1577" s="93">
        <v>11.042</v>
      </c>
      <c r="L1577" s="93">
        <v>7.3970000000000002</v>
      </c>
      <c r="M1577" s="93" t="s">
        <v>46</v>
      </c>
      <c r="N1577" s="93" t="s">
        <v>46</v>
      </c>
      <c r="O1577" s="93" t="s">
        <v>46</v>
      </c>
      <c r="P1577" s="93" t="s">
        <v>46</v>
      </c>
      <c r="Q1577" s="93" t="s">
        <v>46</v>
      </c>
      <c r="R1577" s="93" t="s">
        <v>46</v>
      </c>
      <c r="S1577" s="93" t="s">
        <v>46</v>
      </c>
      <c r="T1577" s="93" t="s">
        <v>46</v>
      </c>
      <c r="U1577" s="63"/>
      <c r="V1577" s="23">
        <f t="shared" si="48"/>
        <v>6.2701646664806026</v>
      </c>
      <c r="W1577" s="23">
        <f t="shared" si="49"/>
        <v>0.93608333333333338</v>
      </c>
    </row>
    <row r="1578" spans="1:23" x14ac:dyDescent="0.25">
      <c r="A1578" s="63">
        <v>15593</v>
      </c>
      <c r="B1578" s="91">
        <v>87</v>
      </c>
      <c r="C1578" s="91">
        <v>770</v>
      </c>
      <c r="D1578" s="92">
        <v>7.8330000000000002</v>
      </c>
      <c r="E1578" s="91">
        <v>20.934999999999999</v>
      </c>
      <c r="F1578" s="93">
        <v>11.862</v>
      </c>
      <c r="G1578" s="93">
        <v>11.821</v>
      </c>
      <c r="H1578" s="93">
        <v>11.724</v>
      </c>
      <c r="I1578" s="93">
        <v>11.555999999999999</v>
      </c>
      <c r="J1578" s="93">
        <v>10.718</v>
      </c>
      <c r="K1578" s="93">
        <v>8.5329999999999995</v>
      </c>
      <c r="L1578" s="93">
        <v>6.6260000000000003</v>
      </c>
      <c r="M1578" s="93">
        <v>5.1219999999999999</v>
      </c>
      <c r="N1578" s="93">
        <v>4.1040000000000001</v>
      </c>
      <c r="O1578" s="93">
        <v>3.4239999999999999</v>
      </c>
      <c r="P1578" s="93">
        <v>2.9470000000000001</v>
      </c>
      <c r="Q1578" s="93" t="s">
        <v>46</v>
      </c>
      <c r="R1578" s="93" t="s">
        <v>46</v>
      </c>
      <c r="S1578" s="93" t="s">
        <v>46</v>
      </c>
      <c r="T1578" s="93" t="s">
        <v>46</v>
      </c>
      <c r="U1578" s="63"/>
      <c r="V1578" s="15">
        <f t="shared" si="48"/>
        <v>2.6726669219966803</v>
      </c>
      <c r="W1578" s="15">
        <f t="shared" si="49"/>
        <v>0.87229166666666658</v>
      </c>
    </row>
    <row r="1579" spans="1:23" x14ac:dyDescent="0.25">
      <c r="A1579" s="63">
        <v>15599</v>
      </c>
      <c r="B1579" s="91">
        <v>87</v>
      </c>
      <c r="C1579" s="91">
        <v>870</v>
      </c>
      <c r="D1579" s="92">
        <v>4.9169999999999998</v>
      </c>
      <c r="E1579" s="91">
        <v>20.241</v>
      </c>
      <c r="F1579" s="93">
        <v>18.2</v>
      </c>
      <c r="G1579" s="93">
        <v>18.096</v>
      </c>
      <c r="H1579" s="93">
        <v>17.806999999999999</v>
      </c>
      <c r="I1579" s="93">
        <v>17.41</v>
      </c>
      <c r="J1579" s="93">
        <v>13.263</v>
      </c>
      <c r="K1579" s="93">
        <v>8.0389999999999997</v>
      </c>
      <c r="L1579" s="93">
        <v>5.9</v>
      </c>
      <c r="M1579" s="93">
        <v>5.048</v>
      </c>
      <c r="N1579" s="93" t="s">
        <v>46</v>
      </c>
      <c r="O1579" s="93" t="s">
        <v>46</v>
      </c>
      <c r="P1579" s="93" t="s">
        <v>46</v>
      </c>
      <c r="Q1579" s="93" t="s">
        <v>46</v>
      </c>
      <c r="R1579" s="93" t="s">
        <v>46</v>
      </c>
      <c r="S1579" s="93" t="s">
        <v>46</v>
      </c>
      <c r="T1579" s="93" t="s">
        <v>46</v>
      </c>
      <c r="U1579" s="63"/>
      <c r="V1579" s="23">
        <f t="shared" si="48"/>
        <v>4.1165344722391701</v>
      </c>
      <c r="W1579" s="23">
        <f t="shared" si="49"/>
        <v>0.84337499999999999</v>
      </c>
    </row>
    <row r="1580" spans="1:23" x14ac:dyDescent="0.25">
      <c r="A1580" s="63">
        <v>15609</v>
      </c>
      <c r="B1580" s="91">
        <v>87</v>
      </c>
      <c r="C1580" s="91">
        <v>994</v>
      </c>
      <c r="D1580" s="92">
        <v>3.4169999999999998</v>
      </c>
      <c r="E1580" s="91">
        <v>20.972999999999999</v>
      </c>
      <c r="F1580" s="93">
        <v>20.965</v>
      </c>
      <c r="G1580" s="93">
        <v>20.89</v>
      </c>
      <c r="H1580" s="93">
        <v>20.379000000000001</v>
      </c>
      <c r="I1580" s="93">
        <v>19.577999999999999</v>
      </c>
      <c r="J1580" s="93">
        <v>16.498000000000001</v>
      </c>
      <c r="K1580" s="93">
        <v>10.252000000000001</v>
      </c>
      <c r="L1580" s="93">
        <v>6.9619999999999997</v>
      </c>
      <c r="M1580" s="93" t="s">
        <v>46</v>
      </c>
      <c r="N1580" s="93" t="s">
        <v>46</v>
      </c>
      <c r="O1580" s="93" t="s">
        <v>46</v>
      </c>
      <c r="P1580" s="93" t="s">
        <v>46</v>
      </c>
      <c r="Q1580" s="93" t="s">
        <v>46</v>
      </c>
      <c r="R1580" s="93" t="s">
        <v>46</v>
      </c>
      <c r="S1580" s="93" t="s">
        <v>46</v>
      </c>
      <c r="T1580" s="93" t="s">
        <v>46</v>
      </c>
      <c r="U1580" s="63"/>
      <c r="V1580" s="34">
        <f t="shared" si="48"/>
        <v>6.1378402107111505</v>
      </c>
      <c r="W1580" s="34">
        <f t="shared" si="49"/>
        <v>0.87387499999999996</v>
      </c>
    </row>
    <row r="1581" spans="1:23" x14ac:dyDescent="0.25">
      <c r="A1581" s="63">
        <v>15625</v>
      </c>
      <c r="B1581" s="91">
        <v>87</v>
      </c>
      <c r="C1581" s="91">
        <v>1150</v>
      </c>
      <c r="D1581" s="92">
        <v>12.083</v>
      </c>
      <c r="E1581" s="91">
        <v>31.18</v>
      </c>
      <c r="F1581" s="93">
        <v>11.456</v>
      </c>
      <c r="G1581" s="93">
        <v>11.456</v>
      </c>
      <c r="H1581" s="93">
        <v>11.372999999999999</v>
      </c>
      <c r="I1581" s="93">
        <v>11.231</v>
      </c>
      <c r="J1581" s="93">
        <v>10.37</v>
      </c>
      <c r="K1581" s="93">
        <v>7.3819999999999997</v>
      </c>
      <c r="L1581" s="93">
        <v>5.2889999999999997</v>
      </c>
      <c r="M1581" s="93">
        <v>4.2190000000000003</v>
      </c>
      <c r="N1581" s="93">
        <v>3.8740000000000001</v>
      </c>
      <c r="O1581" s="93">
        <v>4.04</v>
      </c>
      <c r="P1581" s="93">
        <v>3.8050000000000002</v>
      </c>
      <c r="Q1581" s="93">
        <v>3.411</v>
      </c>
      <c r="R1581" s="93">
        <v>3.2549999999999999</v>
      </c>
      <c r="S1581" s="93">
        <v>3.1</v>
      </c>
      <c r="T1581" s="93">
        <v>2.6720000000000002</v>
      </c>
      <c r="U1581" s="63"/>
      <c r="V1581" s="23">
        <f t="shared" si="48"/>
        <v>2.5804849788959694</v>
      </c>
      <c r="W1581" s="23">
        <f t="shared" si="49"/>
        <v>1.2991666666666666</v>
      </c>
    </row>
    <row r="1582" spans="1:23" x14ac:dyDescent="0.25">
      <c r="A1582" s="63">
        <v>15631</v>
      </c>
      <c r="B1582" s="91">
        <v>87</v>
      </c>
      <c r="C1582" s="91">
        <v>1257</v>
      </c>
      <c r="D1582" s="92">
        <v>10</v>
      </c>
      <c r="E1582" s="91">
        <v>17.25</v>
      </c>
      <c r="F1582" s="93">
        <v>6.8890000000000002</v>
      </c>
      <c r="G1582" s="93">
        <v>6.7869999999999999</v>
      </c>
      <c r="H1582" s="93">
        <v>6.5830000000000002</v>
      </c>
      <c r="I1582" s="93">
        <v>6.3789999999999996</v>
      </c>
      <c r="J1582" s="93">
        <v>5.7789999999999999</v>
      </c>
      <c r="K1582" s="93">
        <v>4.6909999999999998</v>
      </c>
      <c r="L1582" s="93">
        <v>3.4460000000000002</v>
      </c>
      <c r="M1582" s="93">
        <v>2.5859999999999999</v>
      </c>
      <c r="N1582" s="93">
        <v>2.294</v>
      </c>
      <c r="O1582" s="93">
        <v>2.149</v>
      </c>
      <c r="P1582" s="93">
        <v>2.4369999999999998</v>
      </c>
      <c r="Q1582" s="93">
        <v>2.1349999999999998</v>
      </c>
      <c r="R1582" s="93">
        <v>1.8440000000000001</v>
      </c>
      <c r="S1582" s="93">
        <v>1.7250000000000001</v>
      </c>
      <c r="T1582" s="93" t="s">
        <v>46</v>
      </c>
      <c r="U1582" s="63"/>
      <c r="V1582" s="23">
        <f t="shared" si="48"/>
        <v>1.7250000000000001</v>
      </c>
      <c r="W1582" s="23">
        <f t="shared" si="49"/>
        <v>0.71875</v>
      </c>
    </row>
    <row r="1583" spans="1:23" x14ac:dyDescent="0.25">
      <c r="A1583" s="63">
        <v>15632</v>
      </c>
      <c r="B1583" s="91">
        <v>87</v>
      </c>
      <c r="C1583" s="91">
        <v>1296</v>
      </c>
      <c r="D1583" s="92">
        <v>4.3330000000000002</v>
      </c>
      <c r="E1583" s="91">
        <v>28.782</v>
      </c>
      <c r="F1583" s="93">
        <v>27.21</v>
      </c>
      <c r="G1583" s="93">
        <v>27.202000000000002</v>
      </c>
      <c r="H1583" s="93">
        <v>26.434000000000001</v>
      </c>
      <c r="I1583" s="93">
        <v>25.088000000000001</v>
      </c>
      <c r="J1583" s="93">
        <v>15.52</v>
      </c>
      <c r="K1583" s="93">
        <v>8.8919999999999995</v>
      </c>
      <c r="L1583" s="93">
        <v>8.74</v>
      </c>
      <c r="M1583" s="93">
        <v>7.1710000000000003</v>
      </c>
      <c r="N1583" s="93" t="s">
        <v>46</v>
      </c>
      <c r="O1583" s="93" t="s">
        <v>46</v>
      </c>
      <c r="P1583" s="93" t="s">
        <v>46</v>
      </c>
      <c r="Q1583" s="93" t="s">
        <v>46</v>
      </c>
      <c r="R1583" s="93" t="s">
        <v>46</v>
      </c>
      <c r="S1583" s="93" t="s">
        <v>46</v>
      </c>
      <c r="T1583" s="93" t="s">
        <v>46</v>
      </c>
      <c r="U1583" s="63"/>
      <c r="V1583" s="15">
        <f t="shared" si="48"/>
        <v>6.6425109623817216</v>
      </c>
      <c r="W1583" s="15">
        <f t="shared" si="49"/>
        <v>1.1992499999999999</v>
      </c>
    </row>
    <row r="1584" spans="1:23" x14ac:dyDescent="0.25">
      <c r="A1584" s="63">
        <v>15641</v>
      </c>
      <c r="B1584" s="91">
        <v>87</v>
      </c>
      <c r="C1584" s="91">
        <v>1421</v>
      </c>
      <c r="D1584" s="92">
        <v>3.9169999999999998</v>
      </c>
      <c r="E1584" s="91">
        <v>17.277000000000001</v>
      </c>
      <c r="F1584" s="93">
        <v>19.218</v>
      </c>
      <c r="G1584" s="93">
        <v>19.158000000000001</v>
      </c>
      <c r="H1584" s="93">
        <v>18.364000000000001</v>
      </c>
      <c r="I1584" s="93">
        <v>17.088999999999999</v>
      </c>
      <c r="J1584" s="93">
        <v>11.521000000000001</v>
      </c>
      <c r="K1584" s="93">
        <v>6.234</v>
      </c>
      <c r="L1584" s="93">
        <v>5.3719999999999999</v>
      </c>
      <c r="M1584" s="93" t="s">
        <v>46</v>
      </c>
      <c r="N1584" s="93" t="s">
        <v>46</v>
      </c>
      <c r="O1584" s="93" t="s">
        <v>46</v>
      </c>
      <c r="P1584" s="93" t="s">
        <v>46</v>
      </c>
      <c r="Q1584" s="93" t="s">
        <v>46</v>
      </c>
      <c r="R1584" s="93" t="s">
        <v>46</v>
      </c>
      <c r="S1584" s="93" t="s">
        <v>46</v>
      </c>
      <c r="T1584" s="93" t="s">
        <v>46</v>
      </c>
      <c r="U1584" s="63"/>
      <c r="V1584" s="23">
        <f t="shared" si="48"/>
        <v>4.4107735511871331</v>
      </c>
      <c r="W1584" s="23">
        <f t="shared" si="49"/>
        <v>0.71987500000000004</v>
      </c>
    </row>
    <row r="1585" spans="1:23" x14ac:dyDescent="0.25">
      <c r="A1585" s="63">
        <v>15646</v>
      </c>
      <c r="B1585" s="91">
        <v>87</v>
      </c>
      <c r="C1585" s="91">
        <v>1495</v>
      </c>
      <c r="D1585" s="92">
        <v>2.3330000000000002</v>
      </c>
      <c r="E1585" s="91">
        <v>17.460999999999999</v>
      </c>
      <c r="F1585" s="93">
        <v>37.970999999999997</v>
      </c>
      <c r="G1585" s="93">
        <v>37.380000000000003</v>
      </c>
      <c r="H1585" s="93">
        <v>30.635000000000002</v>
      </c>
      <c r="I1585" s="93">
        <v>22.981999999999999</v>
      </c>
      <c r="J1585" s="93">
        <v>12.218</v>
      </c>
      <c r="K1585" s="93">
        <v>8.7040000000000006</v>
      </c>
      <c r="L1585" s="93" t="s">
        <v>46</v>
      </c>
      <c r="M1585" s="93" t="s">
        <v>46</v>
      </c>
      <c r="N1585" s="93" t="s">
        <v>46</v>
      </c>
      <c r="O1585" s="93" t="s">
        <v>46</v>
      </c>
      <c r="P1585" s="93" t="s">
        <v>46</v>
      </c>
      <c r="Q1585" s="93" t="s">
        <v>46</v>
      </c>
      <c r="R1585" s="93" t="s">
        <v>46</v>
      </c>
      <c r="S1585" s="93" t="s">
        <v>46</v>
      </c>
      <c r="T1585" s="93" t="s">
        <v>46</v>
      </c>
      <c r="U1585" s="63"/>
      <c r="V1585" s="34">
        <f t="shared" si="48"/>
        <v>7.4843549078439766</v>
      </c>
      <c r="W1585" s="34">
        <f t="shared" si="49"/>
        <v>0.72754166666666664</v>
      </c>
    </row>
    <row r="1586" spans="1:23" hidden="1" x14ac:dyDescent="0.25">
      <c r="A1586" s="63">
        <v>15663</v>
      </c>
      <c r="B1586" s="91">
        <v>88</v>
      </c>
      <c r="C1586" s="91">
        <v>66</v>
      </c>
      <c r="D1586" s="92">
        <v>1.833</v>
      </c>
      <c r="E1586" s="91">
        <v>28.456</v>
      </c>
      <c r="F1586" s="93">
        <v>47.343000000000004</v>
      </c>
      <c r="G1586" s="93">
        <v>47.334000000000003</v>
      </c>
      <c r="H1586" s="93">
        <v>44.179000000000002</v>
      </c>
      <c r="I1586" s="93">
        <v>40.968000000000004</v>
      </c>
      <c r="J1586" s="93">
        <v>27.52</v>
      </c>
      <c r="K1586" s="93" t="s">
        <v>46</v>
      </c>
      <c r="L1586" s="93" t="s">
        <v>46</v>
      </c>
      <c r="M1586" s="93" t="s">
        <v>46</v>
      </c>
      <c r="N1586" s="93" t="s">
        <v>46</v>
      </c>
      <c r="O1586" s="93" t="s">
        <v>46</v>
      </c>
      <c r="P1586" s="93" t="s">
        <v>46</v>
      </c>
      <c r="Q1586" s="93" t="s">
        <v>46</v>
      </c>
      <c r="R1586" s="93" t="s">
        <v>46</v>
      </c>
      <c r="S1586" s="93" t="s">
        <v>46</v>
      </c>
      <c r="T1586" s="93" t="s">
        <v>46</v>
      </c>
      <c r="U1586" s="63"/>
      <c r="V1586" s="23">
        <f t="shared" si="48"/>
        <v>15.524277141298418</v>
      </c>
      <c r="W1586" s="23">
        <f t="shared" si="49"/>
        <v>1.1856666666666666</v>
      </c>
    </row>
    <row r="1587" spans="1:23" x14ac:dyDescent="0.25">
      <c r="A1587" s="63">
        <v>15664</v>
      </c>
      <c r="B1587" s="91">
        <v>88</v>
      </c>
      <c r="C1587" s="91">
        <v>94</v>
      </c>
      <c r="D1587" s="92">
        <v>3.6669999999999998</v>
      </c>
      <c r="E1587" s="91">
        <v>15.391999999999999</v>
      </c>
      <c r="F1587" s="93">
        <v>21.856999999999999</v>
      </c>
      <c r="G1587" s="93">
        <v>21.762</v>
      </c>
      <c r="H1587" s="93">
        <v>21.209</v>
      </c>
      <c r="I1587" s="93">
        <v>20.515000000000001</v>
      </c>
      <c r="J1587" s="93">
        <v>13.744</v>
      </c>
      <c r="K1587" s="93">
        <v>7.0519999999999996</v>
      </c>
      <c r="L1587" s="93">
        <v>4.8289999999999997</v>
      </c>
      <c r="M1587" s="93" t="s">
        <v>46</v>
      </c>
      <c r="N1587" s="93" t="s">
        <v>46</v>
      </c>
      <c r="O1587" s="93" t="s">
        <v>46</v>
      </c>
      <c r="P1587" s="93" t="s">
        <v>46</v>
      </c>
      <c r="Q1587" s="93" t="s">
        <v>46</v>
      </c>
      <c r="R1587" s="93" t="s">
        <v>46</v>
      </c>
      <c r="S1587" s="93" t="s">
        <v>46</v>
      </c>
      <c r="T1587" s="93" t="s">
        <v>46</v>
      </c>
      <c r="U1587" s="63"/>
      <c r="V1587" s="15">
        <f t="shared" si="48"/>
        <v>4.1974365966730298</v>
      </c>
      <c r="W1587" s="15">
        <f t="shared" si="49"/>
        <v>0.64133333333333331</v>
      </c>
    </row>
    <row r="1588" spans="1:23" x14ac:dyDescent="0.25">
      <c r="A1588" s="63">
        <v>15682</v>
      </c>
      <c r="B1588" s="91">
        <v>88</v>
      </c>
      <c r="C1588" s="91">
        <v>295</v>
      </c>
      <c r="D1588" s="92">
        <v>3.3330000000000002</v>
      </c>
      <c r="E1588" s="91">
        <v>18.739999999999998</v>
      </c>
      <c r="F1588" s="93">
        <v>26.31</v>
      </c>
      <c r="G1588" s="93">
        <v>26.286000000000001</v>
      </c>
      <c r="H1588" s="93">
        <v>25.172000000000001</v>
      </c>
      <c r="I1588" s="93">
        <v>22.584</v>
      </c>
      <c r="J1588" s="93">
        <v>12.065</v>
      </c>
      <c r="K1588" s="93">
        <v>8.4969999999999999</v>
      </c>
      <c r="L1588" s="93">
        <v>6.2460000000000004</v>
      </c>
      <c r="M1588" s="93" t="s">
        <v>46</v>
      </c>
      <c r="N1588" s="93" t="s">
        <v>46</v>
      </c>
      <c r="O1588" s="93" t="s">
        <v>46</v>
      </c>
      <c r="P1588" s="93" t="s">
        <v>46</v>
      </c>
      <c r="Q1588" s="93" t="s">
        <v>46</v>
      </c>
      <c r="R1588" s="93" t="s">
        <v>46</v>
      </c>
      <c r="S1588" s="93" t="s">
        <v>46</v>
      </c>
      <c r="T1588" s="93" t="s">
        <v>46</v>
      </c>
      <c r="U1588" s="63"/>
      <c r="V1588" s="34">
        <f t="shared" si="48"/>
        <v>5.6225622562256214</v>
      </c>
      <c r="W1588" s="34">
        <f t="shared" si="49"/>
        <v>0.78083333333333327</v>
      </c>
    </row>
    <row r="1589" spans="1:23" x14ac:dyDescent="0.25">
      <c r="A1589" s="63">
        <v>15689</v>
      </c>
      <c r="B1589" s="91">
        <v>88</v>
      </c>
      <c r="C1589" s="91">
        <v>390</v>
      </c>
      <c r="D1589" s="92">
        <v>4.1669999999999998</v>
      </c>
      <c r="E1589" s="91">
        <v>18.771999999999998</v>
      </c>
      <c r="F1589" s="93">
        <v>23.420999999999999</v>
      </c>
      <c r="G1589" s="93">
        <v>23.244</v>
      </c>
      <c r="H1589" s="93">
        <v>22.666</v>
      </c>
      <c r="I1589" s="93">
        <v>21.259</v>
      </c>
      <c r="J1589" s="93">
        <v>12.939</v>
      </c>
      <c r="K1589" s="93">
        <v>9.2100000000000009</v>
      </c>
      <c r="L1589" s="93">
        <v>6.2279999999999998</v>
      </c>
      <c r="M1589" s="93">
        <v>4.6900000000000004</v>
      </c>
      <c r="N1589" s="93" t="s">
        <v>46</v>
      </c>
      <c r="O1589" s="93" t="s">
        <v>46</v>
      </c>
      <c r="P1589" s="93" t="s">
        <v>46</v>
      </c>
      <c r="Q1589" s="93" t="s">
        <v>46</v>
      </c>
      <c r="R1589" s="93" t="s">
        <v>46</v>
      </c>
      <c r="S1589" s="93" t="s">
        <v>46</v>
      </c>
      <c r="T1589" s="93" t="s">
        <v>46</v>
      </c>
      <c r="U1589" s="63"/>
      <c r="V1589" s="23">
        <f t="shared" si="48"/>
        <v>4.5049196064314856</v>
      </c>
      <c r="W1589" s="23">
        <f t="shared" si="49"/>
        <v>0.78216666666666657</v>
      </c>
    </row>
    <row r="1590" spans="1:23" x14ac:dyDescent="0.25">
      <c r="A1590" s="63">
        <v>15699</v>
      </c>
      <c r="B1590" s="91">
        <v>88</v>
      </c>
      <c r="C1590" s="91">
        <v>519</v>
      </c>
      <c r="D1590" s="92">
        <v>7.0830000000000002</v>
      </c>
      <c r="E1590" s="91">
        <v>21.198</v>
      </c>
      <c r="F1590" s="93">
        <v>17.106000000000002</v>
      </c>
      <c r="G1590" s="93">
        <v>17.073</v>
      </c>
      <c r="H1590" s="93">
        <v>16.920999999999999</v>
      </c>
      <c r="I1590" s="93">
        <v>16.683</v>
      </c>
      <c r="J1590" s="93">
        <v>15.512</v>
      </c>
      <c r="K1590" s="93">
        <v>8.7739999999999991</v>
      </c>
      <c r="L1590" s="93">
        <v>5.8650000000000002</v>
      </c>
      <c r="M1590" s="93">
        <v>4.7560000000000002</v>
      </c>
      <c r="N1590" s="93">
        <v>3.81</v>
      </c>
      <c r="O1590" s="93">
        <v>3.3359999999999999</v>
      </c>
      <c r="P1590" s="93">
        <v>3.0270000000000001</v>
      </c>
      <c r="Q1590" s="93" t="s">
        <v>46</v>
      </c>
      <c r="R1590" s="93" t="s">
        <v>46</v>
      </c>
      <c r="S1590" s="93" t="s">
        <v>46</v>
      </c>
      <c r="T1590" s="93" t="s">
        <v>46</v>
      </c>
      <c r="U1590" s="63"/>
      <c r="V1590" s="23">
        <f t="shared" si="48"/>
        <v>2.9927996611605252</v>
      </c>
      <c r="W1590" s="23">
        <f t="shared" si="49"/>
        <v>0.88324999999999998</v>
      </c>
    </row>
    <row r="1591" spans="1:23" x14ac:dyDescent="0.25">
      <c r="A1591" s="63">
        <v>15713</v>
      </c>
      <c r="B1591" s="91">
        <v>88</v>
      </c>
      <c r="C1591" s="91">
        <v>673</v>
      </c>
      <c r="D1591" s="92">
        <v>3.25</v>
      </c>
      <c r="E1591" s="91">
        <v>31.116</v>
      </c>
      <c r="F1591" s="93">
        <v>42.390999999999998</v>
      </c>
      <c r="G1591" s="93">
        <v>42.244999999999997</v>
      </c>
      <c r="H1591" s="93">
        <v>40.203000000000003</v>
      </c>
      <c r="I1591" s="93">
        <v>38.100999999999999</v>
      </c>
      <c r="J1591" s="93">
        <v>28.664999999999999</v>
      </c>
      <c r="K1591" s="93">
        <v>14.561999999999999</v>
      </c>
      <c r="L1591" s="93">
        <v>10.361000000000001</v>
      </c>
      <c r="M1591" s="93" t="s">
        <v>46</v>
      </c>
      <c r="N1591" s="93" t="s">
        <v>46</v>
      </c>
      <c r="O1591" s="93" t="s">
        <v>46</v>
      </c>
      <c r="P1591" s="93" t="s">
        <v>46</v>
      </c>
      <c r="Q1591" s="93" t="s">
        <v>46</v>
      </c>
      <c r="R1591" s="93" t="s">
        <v>46</v>
      </c>
      <c r="S1591" s="93" t="s">
        <v>46</v>
      </c>
      <c r="T1591" s="93" t="s">
        <v>46</v>
      </c>
      <c r="U1591" s="63"/>
      <c r="V1591" s="15">
        <f t="shared" si="48"/>
        <v>9.5741538461538465</v>
      </c>
      <c r="W1591" s="15">
        <f t="shared" si="49"/>
        <v>1.2965</v>
      </c>
    </row>
    <row r="1592" spans="1:23" x14ac:dyDescent="0.25">
      <c r="A1592" s="63">
        <v>15718</v>
      </c>
      <c r="B1592" s="91">
        <v>88</v>
      </c>
      <c r="C1592" s="91">
        <v>750</v>
      </c>
      <c r="D1592" s="92">
        <v>5.8330000000000002</v>
      </c>
      <c r="E1592" s="91">
        <v>17.818000000000001</v>
      </c>
      <c r="F1592" s="93">
        <v>13.366</v>
      </c>
      <c r="G1592" s="93">
        <v>12.868</v>
      </c>
      <c r="H1592" s="93">
        <v>12.430999999999999</v>
      </c>
      <c r="I1592" s="93">
        <v>12.000999999999999</v>
      </c>
      <c r="J1592" s="93">
        <v>8.8149999999999995</v>
      </c>
      <c r="K1592" s="93">
        <v>4.4109999999999996</v>
      </c>
      <c r="L1592" s="93">
        <v>2.9929999999999999</v>
      </c>
      <c r="M1592" s="93">
        <v>4.2050000000000001</v>
      </c>
      <c r="N1592" s="93">
        <v>3.3839999999999999</v>
      </c>
      <c r="O1592" s="93" t="s">
        <v>46</v>
      </c>
      <c r="P1592" s="93" t="s">
        <v>46</v>
      </c>
      <c r="Q1592" s="93" t="s">
        <v>46</v>
      </c>
      <c r="R1592" s="93" t="s">
        <v>46</v>
      </c>
      <c r="S1592" s="93" t="s">
        <v>46</v>
      </c>
      <c r="T1592" s="93" t="s">
        <v>46</v>
      </c>
      <c r="U1592" s="63"/>
      <c r="V1592" s="23">
        <f t="shared" si="48"/>
        <v>3.0546888393622496</v>
      </c>
      <c r="W1592" s="23">
        <f t="shared" si="49"/>
        <v>0.74241666666666672</v>
      </c>
    </row>
    <row r="1593" spans="1:23" hidden="1" x14ac:dyDescent="0.25">
      <c r="A1593" s="63">
        <v>15726</v>
      </c>
      <c r="B1593" s="91">
        <v>88</v>
      </c>
      <c r="C1593" s="91">
        <v>836</v>
      </c>
      <c r="D1593" s="92">
        <v>1.75</v>
      </c>
      <c r="E1593" s="91">
        <v>25.081</v>
      </c>
      <c r="F1593" s="93">
        <v>50.19</v>
      </c>
      <c r="G1593" s="93">
        <v>45.033000000000001</v>
      </c>
      <c r="H1593" s="93">
        <v>38.603999999999999</v>
      </c>
      <c r="I1593" s="93">
        <v>30.396000000000001</v>
      </c>
      <c r="J1593" s="93">
        <v>18.474</v>
      </c>
      <c r="K1593" s="93" t="s">
        <v>46</v>
      </c>
      <c r="L1593" s="93" t="s">
        <v>46</v>
      </c>
      <c r="M1593" s="93" t="s">
        <v>46</v>
      </c>
      <c r="N1593" s="93" t="s">
        <v>46</v>
      </c>
      <c r="O1593" s="93" t="s">
        <v>46</v>
      </c>
      <c r="P1593" s="93" t="s">
        <v>46</v>
      </c>
      <c r="Q1593" s="93" t="s">
        <v>46</v>
      </c>
      <c r="R1593" s="93" t="s">
        <v>46</v>
      </c>
      <c r="S1593" s="93" t="s">
        <v>46</v>
      </c>
      <c r="T1593" s="93" t="s">
        <v>46</v>
      </c>
      <c r="U1593" s="63"/>
      <c r="V1593" s="23">
        <f t="shared" si="48"/>
        <v>14.331999999999999</v>
      </c>
      <c r="W1593" s="23">
        <f t="shared" si="49"/>
        <v>1.0450416666666666</v>
      </c>
    </row>
    <row r="1594" spans="1:23" x14ac:dyDescent="0.25">
      <c r="A1594" s="63">
        <v>15741</v>
      </c>
      <c r="B1594" s="91">
        <v>88</v>
      </c>
      <c r="C1594" s="91">
        <v>1016</v>
      </c>
      <c r="D1594" s="92">
        <v>3.9169999999999998</v>
      </c>
      <c r="E1594" s="91">
        <v>25.603000000000002</v>
      </c>
      <c r="F1594" s="93">
        <v>32.237000000000002</v>
      </c>
      <c r="G1594" s="93">
        <v>31.946999999999999</v>
      </c>
      <c r="H1594" s="93">
        <v>31.175000000000001</v>
      </c>
      <c r="I1594" s="93">
        <v>29.800999999999998</v>
      </c>
      <c r="J1594" s="93">
        <v>19.683</v>
      </c>
      <c r="K1594" s="93">
        <v>10.814</v>
      </c>
      <c r="L1594" s="93">
        <v>7.8789999999999996</v>
      </c>
      <c r="M1594" s="93" t="s">
        <v>46</v>
      </c>
      <c r="N1594" s="93" t="s">
        <v>46</v>
      </c>
      <c r="O1594" s="93" t="s">
        <v>46</v>
      </c>
      <c r="P1594" s="93" t="s">
        <v>46</v>
      </c>
      <c r="Q1594" s="93" t="s">
        <v>46</v>
      </c>
      <c r="R1594" s="93" t="s">
        <v>46</v>
      </c>
      <c r="S1594" s="93" t="s">
        <v>46</v>
      </c>
      <c r="T1594" s="93" t="s">
        <v>46</v>
      </c>
      <c r="U1594" s="63"/>
      <c r="V1594" s="23">
        <f t="shared" si="48"/>
        <v>6.5363798825631871</v>
      </c>
      <c r="W1594" s="23">
        <f t="shared" si="49"/>
        <v>1.0667916666666668</v>
      </c>
    </row>
    <row r="1595" spans="1:23" x14ac:dyDescent="0.25">
      <c r="A1595" s="63">
        <v>15753</v>
      </c>
      <c r="B1595" s="91">
        <v>88</v>
      </c>
      <c r="C1595" s="91">
        <v>1151</v>
      </c>
      <c r="D1595" s="92">
        <v>6.1669999999999998</v>
      </c>
      <c r="E1595" s="91">
        <v>22.41</v>
      </c>
      <c r="F1595" s="93">
        <v>16.350999999999999</v>
      </c>
      <c r="G1595" s="93">
        <v>16.326000000000001</v>
      </c>
      <c r="H1595" s="93">
        <v>16.024999999999999</v>
      </c>
      <c r="I1595" s="93">
        <v>15.481999999999999</v>
      </c>
      <c r="J1595" s="93">
        <v>10.242000000000001</v>
      </c>
      <c r="K1595" s="93">
        <v>7.8079999999999998</v>
      </c>
      <c r="L1595" s="93">
        <v>6.8929999999999998</v>
      </c>
      <c r="M1595" s="93">
        <v>5.3120000000000003</v>
      </c>
      <c r="N1595" s="93">
        <v>4.2640000000000002</v>
      </c>
      <c r="O1595" s="93">
        <v>3.7149999999999999</v>
      </c>
      <c r="P1595" s="93" t="s">
        <v>46</v>
      </c>
      <c r="Q1595" s="93" t="s">
        <v>46</v>
      </c>
      <c r="R1595" s="93" t="s">
        <v>46</v>
      </c>
      <c r="S1595" s="93" t="s">
        <v>46</v>
      </c>
      <c r="T1595" s="93" t="s">
        <v>46</v>
      </c>
      <c r="U1595" s="63"/>
      <c r="V1595" s="23">
        <f t="shared" si="48"/>
        <v>3.6338576293173341</v>
      </c>
      <c r="W1595" s="23">
        <f t="shared" si="49"/>
        <v>0.93374999999999997</v>
      </c>
    </row>
    <row r="1596" spans="1:23" x14ac:dyDescent="0.25">
      <c r="A1596" s="63">
        <v>15756</v>
      </c>
      <c r="B1596" s="91">
        <v>88</v>
      </c>
      <c r="C1596" s="91">
        <v>1222</v>
      </c>
      <c r="D1596" s="92">
        <v>3.0830000000000002</v>
      </c>
      <c r="E1596" s="91">
        <v>23.384</v>
      </c>
      <c r="F1596" s="93">
        <v>28.881</v>
      </c>
      <c r="G1596" s="93">
        <v>28.475000000000001</v>
      </c>
      <c r="H1596" s="93">
        <v>23.712</v>
      </c>
      <c r="I1596" s="93">
        <v>20.446999999999999</v>
      </c>
      <c r="J1596" s="93">
        <v>14.564</v>
      </c>
      <c r="K1596" s="93">
        <v>10.363</v>
      </c>
      <c r="L1596" s="93">
        <v>7.7930000000000001</v>
      </c>
      <c r="M1596" s="93" t="s">
        <v>46</v>
      </c>
      <c r="N1596" s="93" t="s">
        <v>46</v>
      </c>
      <c r="O1596" s="93" t="s">
        <v>46</v>
      </c>
      <c r="P1596" s="93" t="s">
        <v>46</v>
      </c>
      <c r="Q1596" s="93" t="s">
        <v>46</v>
      </c>
      <c r="R1596" s="93" t="s">
        <v>46</v>
      </c>
      <c r="S1596" s="93" t="s">
        <v>46</v>
      </c>
      <c r="T1596" s="93" t="s">
        <v>46</v>
      </c>
      <c r="U1596" s="63"/>
      <c r="V1596" s="34">
        <f t="shared" si="48"/>
        <v>7.5848199805384366</v>
      </c>
      <c r="W1596" s="34">
        <f t="shared" si="49"/>
        <v>0.97433333333333338</v>
      </c>
    </row>
    <row r="1597" spans="1:23" x14ac:dyDescent="0.25">
      <c r="A1597" s="63">
        <v>15761</v>
      </c>
      <c r="B1597" s="91">
        <v>88</v>
      </c>
      <c r="C1597" s="91">
        <v>1292</v>
      </c>
      <c r="D1597" s="92">
        <v>2.75</v>
      </c>
      <c r="E1597" s="91">
        <v>16.811</v>
      </c>
      <c r="F1597" s="93">
        <v>25.661999999999999</v>
      </c>
      <c r="G1597" s="93">
        <v>23.943999999999999</v>
      </c>
      <c r="H1597" s="93">
        <v>21.655000000000001</v>
      </c>
      <c r="I1597" s="93">
        <v>19.379000000000001</v>
      </c>
      <c r="J1597" s="93">
        <v>13.252000000000001</v>
      </c>
      <c r="K1597" s="93">
        <v>7.3449999999999998</v>
      </c>
      <c r="L1597" s="93" t="s">
        <v>46</v>
      </c>
      <c r="M1597" s="93" t="s">
        <v>46</v>
      </c>
      <c r="N1597" s="93" t="s">
        <v>46</v>
      </c>
      <c r="O1597" s="93" t="s">
        <v>46</v>
      </c>
      <c r="P1597" s="93" t="s">
        <v>46</v>
      </c>
      <c r="Q1597" s="93" t="s">
        <v>46</v>
      </c>
      <c r="R1597" s="93" t="s">
        <v>46</v>
      </c>
      <c r="S1597" s="93" t="s">
        <v>46</v>
      </c>
      <c r="T1597" s="93" t="s">
        <v>46</v>
      </c>
      <c r="U1597" s="63"/>
      <c r="V1597" s="23">
        <f t="shared" si="48"/>
        <v>6.1130909090909089</v>
      </c>
      <c r="W1597" s="23">
        <f t="shared" si="49"/>
        <v>0.70045833333333329</v>
      </c>
    </row>
    <row r="1598" spans="1:23" x14ac:dyDescent="0.25">
      <c r="A1598" s="63">
        <v>15773</v>
      </c>
      <c r="B1598" s="91">
        <v>89</v>
      </c>
      <c r="C1598" s="91">
        <v>21</v>
      </c>
      <c r="D1598" s="92">
        <v>2.3330000000000002</v>
      </c>
      <c r="E1598" s="91">
        <v>24.111999999999998</v>
      </c>
      <c r="F1598" s="93">
        <v>38.418999999999997</v>
      </c>
      <c r="G1598" s="93">
        <v>37.29</v>
      </c>
      <c r="H1598" s="93">
        <v>29.745000000000001</v>
      </c>
      <c r="I1598" s="93">
        <v>24.902999999999999</v>
      </c>
      <c r="J1598" s="93">
        <v>20.753</v>
      </c>
      <c r="K1598" s="93">
        <v>12.045</v>
      </c>
      <c r="L1598" s="93" t="s">
        <v>46</v>
      </c>
      <c r="M1598" s="93" t="s">
        <v>46</v>
      </c>
      <c r="N1598" s="93" t="s">
        <v>46</v>
      </c>
      <c r="O1598" s="93" t="s">
        <v>46</v>
      </c>
      <c r="P1598" s="93" t="s">
        <v>46</v>
      </c>
      <c r="Q1598" s="93" t="s">
        <v>46</v>
      </c>
      <c r="R1598" s="93" t="s">
        <v>46</v>
      </c>
      <c r="S1598" s="93" t="s">
        <v>46</v>
      </c>
      <c r="T1598" s="93" t="s">
        <v>46</v>
      </c>
      <c r="U1598" s="63"/>
      <c r="V1598" s="90">
        <f t="shared" si="48"/>
        <v>10.335190741534504</v>
      </c>
      <c r="W1598" s="90">
        <f t="shared" si="49"/>
        <v>1.0046666666666666</v>
      </c>
    </row>
    <row r="1599" spans="1:23" x14ac:dyDescent="0.25">
      <c r="A1599" s="63">
        <v>15781</v>
      </c>
      <c r="B1599" s="91">
        <v>89</v>
      </c>
      <c r="C1599" s="91">
        <v>121</v>
      </c>
      <c r="D1599" s="92">
        <v>3.5</v>
      </c>
      <c r="E1599" s="91">
        <v>29.213000000000001</v>
      </c>
      <c r="F1599" s="93">
        <v>30.984999999999999</v>
      </c>
      <c r="G1599" s="93">
        <v>30.484999999999999</v>
      </c>
      <c r="H1599" s="93">
        <v>28.478000000000002</v>
      </c>
      <c r="I1599" s="93">
        <v>23.763000000000002</v>
      </c>
      <c r="J1599" s="93">
        <v>14.839</v>
      </c>
      <c r="K1599" s="93">
        <v>13.952</v>
      </c>
      <c r="L1599" s="93">
        <v>9.5120000000000005</v>
      </c>
      <c r="M1599" s="93" t="s">
        <v>46</v>
      </c>
      <c r="N1599" s="93" t="s">
        <v>46</v>
      </c>
      <c r="O1599" s="93" t="s">
        <v>46</v>
      </c>
      <c r="P1599" s="93" t="s">
        <v>46</v>
      </c>
      <c r="Q1599" s="93" t="s">
        <v>46</v>
      </c>
      <c r="R1599" s="93" t="s">
        <v>46</v>
      </c>
      <c r="S1599" s="93" t="s">
        <v>46</v>
      </c>
      <c r="T1599" s="93" t="s">
        <v>46</v>
      </c>
      <c r="U1599" s="63"/>
      <c r="V1599" s="23">
        <f t="shared" si="48"/>
        <v>8.3465714285714281</v>
      </c>
      <c r="W1599" s="23">
        <f t="shared" si="49"/>
        <v>1.2172083333333334</v>
      </c>
    </row>
    <row r="1600" spans="1:23" x14ac:dyDescent="0.25">
      <c r="A1600" s="63">
        <v>15787</v>
      </c>
      <c r="B1600" s="91">
        <v>89</v>
      </c>
      <c r="C1600" s="91">
        <v>198</v>
      </c>
      <c r="D1600" s="92">
        <v>6.3330000000000002</v>
      </c>
      <c r="E1600" s="91">
        <v>24.065000000000001</v>
      </c>
      <c r="F1600" s="93">
        <v>16.504000000000001</v>
      </c>
      <c r="G1600" s="93">
        <v>16.033999999999999</v>
      </c>
      <c r="H1600" s="93">
        <v>15.106999999999999</v>
      </c>
      <c r="I1600" s="93">
        <v>14.212</v>
      </c>
      <c r="J1600" s="93">
        <v>11.798999999999999</v>
      </c>
      <c r="K1600" s="93">
        <v>6.9610000000000003</v>
      </c>
      <c r="L1600" s="93">
        <v>4.6760000000000002</v>
      </c>
      <c r="M1600" s="93">
        <v>5.048</v>
      </c>
      <c r="N1600" s="93">
        <v>4.7750000000000004</v>
      </c>
      <c r="O1600" s="93">
        <v>3.9889999999999999</v>
      </c>
      <c r="P1600" s="93" t="s">
        <v>46</v>
      </c>
      <c r="Q1600" s="93" t="s">
        <v>46</v>
      </c>
      <c r="R1600" s="93" t="s">
        <v>46</v>
      </c>
      <c r="S1600" s="93" t="s">
        <v>46</v>
      </c>
      <c r="T1600" s="93" t="s">
        <v>46</v>
      </c>
      <c r="U1600" s="63"/>
      <c r="V1600" s="23">
        <f t="shared" si="48"/>
        <v>3.7999368387809884</v>
      </c>
      <c r="W1600" s="23">
        <f t="shared" si="49"/>
        <v>1.0027083333333333</v>
      </c>
    </row>
    <row r="1601" spans="1:23" x14ac:dyDescent="0.25">
      <c r="A1601" s="63">
        <v>15813</v>
      </c>
      <c r="B1601" s="91">
        <v>89</v>
      </c>
      <c r="C1601" s="91">
        <v>495</v>
      </c>
      <c r="D1601" s="92">
        <v>3.1669999999999998</v>
      </c>
      <c r="E1601" s="91">
        <v>20.98</v>
      </c>
      <c r="F1601" s="93">
        <v>27.065999999999999</v>
      </c>
      <c r="G1601" s="93">
        <v>27.045999999999999</v>
      </c>
      <c r="H1601" s="93">
        <v>26.04</v>
      </c>
      <c r="I1601" s="93">
        <v>24.173999999999999</v>
      </c>
      <c r="J1601" s="93">
        <v>17.907</v>
      </c>
      <c r="K1601" s="93">
        <v>9.7910000000000004</v>
      </c>
      <c r="L1601" s="93">
        <v>6.9909999999999997</v>
      </c>
      <c r="M1601" s="93" t="s">
        <v>46</v>
      </c>
      <c r="N1601" s="93" t="s">
        <v>46</v>
      </c>
      <c r="O1601" s="93" t="s">
        <v>46</v>
      </c>
      <c r="P1601" s="93" t="s">
        <v>46</v>
      </c>
      <c r="Q1601" s="93" t="s">
        <v>46</v>
      </c>
      <c r="R1601" s="93" t="s">
        <v>46</v>
      </c>
      <c r="S1601" s="93" t="s">
        <v>46</v>
      </c>
      <c r="T1601" s="93" t="s">
        <v>46</v>
      </c>
      <c r="U1601" s="63"/>
      <c r="V1601" s="15">
        <f t="shared" si="48"/>
        <v>6.624565835175245</v>
      </c>
      <c r="W1601" s="15">
        <f t="shared" si="49"/>
        <v>0.87416666666666665</v>
      </c>
    </row>
    <row r="1602" spans="1:23" x14ac:dyDescent="0.25">
      <c r="A1602" s="63">
        <v>15815</v>
      </c>
      <c r="B1602" s="91">
        <v>89</v>
      </c>
      <c r="C1602" s="91">
        <v>513</v>
      </c>
      <c r="D1602" s="92">
        <v>5.1669999999999998</v>
      </c>
      <c r="E1602" s="91">
        <v>16.004000000000001</v>
      </c>
      <c r="F1602" s="93">
        <v>17.018999999999998</v>
      </c>
      <c r="G1602" s="93">
        <v>16.84</v>
      </c>
      <c r="H1602" s="93">
        <v>16.343</v>
      </c>
      <c r="I1602" s="93">
        <v>14.802</v>
      </c>
      <c r="J1602" s="93">
        <v>9.2219999999999995</v>
      </c>
      <c r="K1602" s="93">
        <v>4.9180000000000001</v>
      </c>
      <c r="L1602" s="93">
        <v>3.31</v>
      </c>
      <c r="M1602" s="93">
        <v>2.6280000000000001</v>
      </c>
      <c r="N1602" s="93">
        <v>3.2010000000000001</v>
      </c>
      <c r="O1602" s="93" t="s">
        <v>46</v>
      </c>
      <c r="P1602" s="93" t="s">
        <v>46</v>
      </c>
      <c r="Q1602" s="93" t="s">
        <v>46</v>
      </c>
      <c r="R1602" s="93" t="s">
        <v>46</v>
      </c>
      <c r="S1602" s="93" t="s">
        <v>46</v>
      </c>
      <c r="T1602" s="93" t="s">
        <v>46</v>
      </c>
      <c r="U1602" s="63"/>
      <c r="V1602" s="23">
        <f t="shared" si="48"/>
        <v>3.0973485581575386</v>
      </c>
      <c r="W1602" s="23">
        <f t="shared" si="49"/>
        <v>0.66683333333333339</v>
      </c>
    </row>
    <row r="1603" spans="1:23" hidden="1" x14ac:dyDescent="0.25">
      <c r="A1603" s="63">
        <v>15821</v>
      </c>
      <c r="B1603" s="91">
        <v>89</v>
      </c>
      <c r="C1603" s="91">
        <v>587</v>
      </c>
      <c r="D1603" s="92">
        <v>1.083</v>
      </c>
      <c r="E1603" s="91">
        <v>33.542999999999999</v>
      </c>
      <c r="F1603" s="93">
        <v>128.36600000000001</v>
      </c>
      <c r="G1603" s="93">
        <v>115.315</v>
      </c>
      <c r="H1603" s="93">
        <v>67.548000000000002</v>
      </c>
      <c r="I1603" s="93">
        <v>60.073999999999998</v>
      </c>
      <c r="J1603" s="93">
        <v>33.533000000000001</v>
      </c>
      <c r="K1603" s="93" t="s">
        <v>46</v>
      </c>
      <c r="L1603" s="93" t="s">
        <v>46</v>
      </c>
      <c r="M1603" s="93" t="s">
        <v>46</v>
      </c>
      <c r="N1603" s="93" t="s">
        <v>46</v>
      </c>
      <c r="O1603" s="93" t="s">
        <v>46</v>
      </c>
      <c r="P1603" s="93" t="s">
        <v>46</v>
      </c>
      <c r="Q1603" s="93" t="s">
        <v>46</v>
      </c>
      <c r="R1603" s="93" t="s">
        <v>46</v>
      </c>
      <c r="S1603" s="93" t="s">
        <v>46</v>
      </c>
      <c r="T1603" s="93" t="s">
        <v>46</v>
      </c>
      <c r="U1603" s="63"/>
      <c r="V1603" s="34">
        <f t="shared" si="48"/>
        <v>30.97229916897507</v>
      </c>
      <c r="W1603" s="34">
        <f t="shared" si="49"/>
        <v>1.3976249999999999</v>
      </c>
    </row>
    <row r="1604" spans="1:23" x14ac:dyDescent="0.25">
      <c r="A1604" s="63">
        <v>15823</v>
      </c>
      <c r="B1604" s="91">
        <v>89</v>
      </c>
      <c r="C1604" s="91">
        <v>602</v>
      </c>
      <c r="D1604" s="92">
        <v>6.1669999999999998</v>
      </c>
      <c r="E1604" s="91">
        <v>33.53</v>
      </c>
      <c r="F1604" s="93">
        <v>19.870999999999999</v>
      </c>
      <c r="G1604" s="93">
        <v>19.852</v>
      </c>
      <c r="H1604" s="93">
        <v>19.646999999999998</v>
      </c>
      <c r="I1604" s="93">
        <v>19.297000000000001</v>
      </c>
      <c r="J1604" s="93">
        <v>17.245000000000001</v>
      </c>
      <c r="K1604" s="93">
        <v>13.425000000000001</v>
      </c>
      <c r="L1604" s="93">
        <v>10.613</v>
      </c>
      <c r="M1604" s="93">
        <v>8.0079999999999991</v>
      </c>
      <c r="N1604" s="93">
        <v>6.45</v>
      </c>
      <c r="O1604" s="93">
        <v>5.5880000000000001</v>
      </c>
      <c r="P1604" s="93" t="s">
        <v>46</v>
      </c>
      <c r="Q1604" s="93" t="s">
        <v>46</v>
      </c>
      <c r="R1604" s="93" t="s">
        <v>46</v>
      </c>
      <c r="S1604" s="93" t="s">
        <v>46</v>
      </c>
      <c r="T1604" s="93" t="s">
        <v>46</v>
      </c>
      <c r="U1604" s="63"/>
      <c r="V1604" s="23">
        <f t="shared" si="48"/>
        <v>5.4370034052213398</v>
      </c>
      <c r="W1604" s="23">
        <f t="shared" si="49"/>
        <v>1.3970833333333335</v>
      </c>
    </row>
    <row r="1605" spans="1:23" x14ac:dyDescent="0.25">
      <c r="A1605" s="63">
        <v>15860</v>
      </c>
      <c r="B1605" s="91">
        <v>89</v>
      </c>
      <c r="C1605" s="91">
        <v>1053</v>
      </c>
      <c r="D1605" s="92">
        <v>3.25</v>
      </c>
      <c r="E1605" s="91">
        <v>16.309999999999999</v>
      </c>
      <c r="F1605" s="93">
        <v>21.661000000000001</v>
      </c>
      <c r="G1605" s="93">
        <v>21.29</v>
      </c>
      <c r="H1605" s="93">
        <v>17.666</v>
      </c>
      <c r="I1605" s="93">
        <v>15.055</v>
      </c>
      <c r="J1605" s="93">
        <v>9.9019999999999992</v>
      </c>
      <c r="K1605" s="93">
        <v>7.6890000000000001</v>
      </c>
      <c r="L1605" s="93">
        <v>5.4359999999999999</v>
      </c>
      <c r="M1605" s="93" t="s">
        <v>46</v>
      </c>
      <c r="N1605" s="93" t="s">
        <v>46</v>
      </c>
      <c r="O1605" s="93" t="s">
        <v>46</v>
      </c>
      <c r="P1605" s="93" t="s">
        <v>46</v>
      </c>
      <c r="Q1605" s="93" t="s">
        <v>46</v>
      </c>
      <c r="R1605" s="93" t="s">
        <v>46</v>
      </c>
      <c r="S1605" s="93" t="s">
        <v>46</v>
      </c>
      <c r="T1605" s="93" t="s">
        <v>46</v>
      </c>
      <c r="U1605" s="63"/>
      <c r="V1605" s="15">
        <f t="shared" si="48"/>
        <v>5.0184615384615379</v>
      </c>
      <c r="W1605" s="15">
        <f t="shared" si="49"/>
        <v>0.67958333333333332</v>
      </c>
    </row>
    <row r="1606" spans="1:23" hidden="1" x14ac:dyDescent="0.25">
      <c r="A1606" s="63">
        <v>15864</v>
      </c>
      <c r="B1606" s="91">
        <v>89</v>
      </c>
      <c r="C1606" s="91">
        <v>1105</v>
      </c>
      <c r="D1606" s="92">
        <v>1.25</v>
      </c>
      <c r="E1606" s="91">
        <v>16.196000000000002</v>
      </c>
      <c r="F1606" s="93">
        <v>49.875</v>
      </c>
      <c r="G1606" s="93">
        <v>46.145000000000003</v>
      </c>
      <c r="H1606" s="93">
        <v>38.533000000000001</v>
      </c>
      <c r="I1606" s="93">
        <v>30.506</v>
      </c>
      <c r="J1606" s="93">
        <v>16.097999999999999</v>
      </c>
      <c r="K1606" s="93" t="s">
        <v>46</v>
      </c>
      <c r="L1606" s="93" t="s">
        <v>46</v>
      </c>
      <c r="M1606" s="93" t="s">
        <v>46</v>
      </c>
      <c r="N1606" s="93" t="s">
        <v>46</v>
      </c>
      <c r="O1606" s="93" t="s">
        <v>46</v>
      </c>
      <c r="P1606" s="93" t="s">
        <v>46</v>
      </c>
      <c r="Q1606" s="93" t="s">
        <v>46</v>
      </c>
      <c r="R1606" s="93" t="s">
        <v>46</v>
      </c>
      <c r="S1606" s="93" t="s">
        <v>46</v>
      </c>
      <c r="T1606" s="93" t="s">
        <v>46</v>
      </c>
      <c r="U1606" s="63"/>
      <c r="V1606" s="34">
        <f t="shared" si="48"/>
        <v>12.956800000000001</v>
      </c>
      <c r="W1606" s="34">
        <f t="shared" si="49"/>
        <v>0.6748333333333334</v>
      </c>
    </row>
    <row r="1607" spans="1:23" hidden="1" x14ac:dyDescent="0.25">
      <c r="A1607" s="63">
        <v>15872</v>
      </c>
      <c r="B1607" s="91">
        <v>89</v>
      </c>
      <c r="C1607" s="91">
        <v>1206</v>
      </c>
      <c r="D1607" s="92">
        <v>1.917</v>
      </c>
      <c r="E1607" s="91">
        <v>21.509</v>
      </c>
      <c r="F1607" s="93">
        <v>49.308</v>
      </c>
      <c r="G1607" s="93">
        <v>45.430999999999997</v>
      </c>
      <c r="H1607" s="93">
        <v>38.375999999999998</v>
      </c>
      <c r="I1607" s="93">
        <v>26.234000000000002</v>
      </c>
      <c r="J1607" s="93">
        <v>17.872</v>
      </c>
      <c r="K1607" s="93" t="s">
        <v>46</v>
      </c>
      <c r="L1607" s="93" t="s">
        <v>46</v>
      </c>
      <c r="M1607" s="93" t="s">
        <v>46</v>
      </c>
      <c r="N1607" s="93" t="s">
        <v>46</v>
      </c>
      <c r="O1607" s="93" t="s">
        <v>46</v>
      </c>
      <c r="P1607" s="93" t="s">
        <v>46</v>
      </c>
      <c r="Q1607" s="93" t="s">
        <v>46</v>
      </c>
      <c r="R1607" s="93" t="s">
        <v>46</v>
      </c>
      <c r="S1607" s="93" t="s">
        <v>46</v>
      </c>
      <c r="T1607" s="93" t="s">
        <v>46</v>
      </c>
      <c r="U1607" s="63"/>
      <c r="V1607" s="23">
        <f t="shared" si="48"/>
        <v>11.220135628586332</v>
      </c>
      <c r="W1607" s="23">
        <f t="shared" si="49"/>
        <v>0.89620833333333338</v>
      </c>
    </row>
    <row r="1608" spans="1:23" x14ac:dyDescent="0.25">
      <c r="A1608" s="63">
        <v>15882</v>
      </c>
      <c r="B1608" s="91">
        <v>89</v>
      </c>
      <c r="C1608" s="91">
        <v>1343</v>
      </c>
      <c r="D1608" s="92">
        <v>2.4169999999999998</v>
      </c>
      <c r="E1608" s="91">
        <v>31.361000000000001</v>
      </c>
      <c r="F1608" s="93">
        <v>56.402000000000001</v>
      </c>
      <c r="G1608" s="93">
        <v>55.927</v>
      </c>
      <c r="H1608" s="93">
        <v>52.323999999999998</v>
      </c>
      <c r="I1608" s="93">
        <v>45.726999999999997</v>
      </c>
      <c r="J1608" s="93">
        <v>27.622</v>
      </c>
      <c r="K1608" s="93">
        <v>14.827</v>
      </c>
      <c r="L1608" s="93" t="s">
        <v>46</v>
      </c>
      <c r="M1608" s="93" t="s">
        <v>46</v>
      </c>
      <c r="N1608" s="93" t="s">
        <v>46</v>
      </c>
      <c r="O1608" s="93" t="s">
        <v>46</v>
      </c>
      <c r="P1608" s="93" t="s">
        <v>46</v>
      </c>
      <c r="Q1608" s="93" t="s">
        <v>46</v>
      </c>
      <c r="R1608" s="93" t="s">
        <v>46</v>
      </c>
      <c r="S1608" s="93" t="s">
        <v>46</v>
      </c>
      <c r="T1608" s="93" t="s">
        <v>46</v>
      </c>
      <c r="U1608" s="63"/>
      <c r="V1608" s="15">
        <f t="shared" si="48"/>
        <v>12.975175837815476</v>
      </c>
      <c r="W1608" s="15">
        <f t="shared" si="49"/>
        <v>1.3067083333333334</v>
      </c>
    </row>
    <row r="1609" spans="1:23" x14ac:dyDescent="0.25">
      <c r="A1609" s="63">
        <v>15898</v>
      </c>
      <c r="B1609" s="91">
        <v>89</v>
      </c>
      <c r="C1609" s="91">
        <v>1508</v>
      </c>
      <c r="D1609" s="92">
        <v>5.6669999999999998</v>
      </c>
      <c r="E1609" s="91">
        <v>15.141999999999999</v>
      </c>
      <c r="F1609" s="93">
        <v>14.279</v>
      </c>
      <c r="G1609" s="93">
        <v>14.217000000000001</v>
      </c>
      <c r="H1609" s="93">
        <v>13.866</v>
      </c>
      <c r="I1609" s="93">
        <v>13.202</v>
      </c>
      <c r="J1609" s="93">
        <v>9.4659999999999993</v>
      </c>
      <c r="K1609" s="93">
        <v>5.63</v>
      </c>
      <c r="L1609" s="93">
        <v>4.0419999999999998</v>
      </c>
      <c r="M1609" s="93">
        <v>3.206</v>
      </c>
      <c r="N1609" s="93">
        <v>3.0249999999999999</v>
      </c>
      <c r="O1609" s="93" t="s">
        <v>46</v>
      </c>
      <c r="P1609" s="93" t="s">
        <v>46</v>
      </c>
      <c r="Q1609" s="93" t="s">
        <v>46</v>
      </c>
      <c r="R1609" s="93" t="s">
        <v>46</v>
      </c>
      <c r="S1609" s="93" t="s">
        <v>46</v>
      </c>
      <c r="T1609" s="93" t="s">
        <v>46</v>
      </c>
      <c r="U1609" s="63"/>
      <c r="V1609" s="23">
        <f t="shared" si="48"/>
        <v>2.6719604729133581</v>
      </c>
      <c r="W1609" s="23">
        <f t="shared" si="49"/>
        <v>0.63091666666666668</v>
      </c>
    </row>
    <row r="1610" spans="1:23" x14ac:dyDescent="0.25">
      <c r="A1610" s="63">
        <v>15915</v>
      </c>
      <c r="B1610" s="91">
        <v>89</v>
      </c>
      <c r="C1610" s="91">
        <v>1683</v>
      </c>
      <c r="D1610" s="92">
        <v>3.6669999999999998</v>
      </c>
      <c r="E1610" s="91">
        <v>21.082000000000001</v>
      </c>
      <c r="F1610" s="93">
        <v>27.591000000000001</v>
      </c>
      <c r="G1610" s="93">
        <v>27.07</v>
      </c>
      <c r="H1610" s="93">
        <v>24.260999999999999</v>
      </c>
      <c r="I1610" s="93">
        <v>16.481000000000002</v>
      </c>
      <c r="J1610" s="93">
        <v>11.606</v>
      </c>
      <c r="K1610" s="93">
        <v>6.4189999999999996</v>
      </c>
      <c r="L1610" s="93">
        <v>6.9710000000000001</v>
      </c>
      <c r="M1610" s="93" t="s">
        <v>46</v>
      </c>
      <c r="N1610" s="93" t="s">
        <v>46</v>
      </c>
      <c r="O1610" s="93" t="s">
        <v>46</v>
      </c>
      <c r="P1610" s="93" t="s">
        <v>46</v>
      </c>
      <c r="Q1610" s="93" t="s">
        <v>46</v>
      </c>
      <c r="R1610" s="93" t="s">
        <v>46</v>
      </c>
      <c r="S1610" s="93" t="s">
        <v>46</v>
      </c>
      <c r="T1610" s="93" t="s">
        <v>46</v>
      </c>
      <c r="U1610" s="63"/>
      <c r="V1610" s="34">
        <f t="shared" si="48"/>
        <v>5.7491137169348248</v>
      </c>
      <c r="W1610" s="34">
        <f t="shared" si="49"/>
        <v>0.87841666666666673</v>
      </c>
    </row>
    <row r="1611" spans="1:23" hidden="1" x14ac:dyDescent="0.25">
      <c r="A1611" s="63">
        <v>15921</v>
      </c>
      <c r="B1611" s="91">
        <v>89</v>
      </c>
      <c r="C1611" s="91">
        <v>1765</v>
      </c>
      <c r="D1611" s="92">
        <v>1.25</v>
      </c>
      <c r="E1611" s="91">
        <v>18.594999999999999</v>
      </c>
      <c r="F1611" s="93">
        <v>53.106000000000002</v>
      </c>
      <c r="G1611" s="93">
        <v>46.723999999999997</v>
      </c>
      <c r="H1611" s="93">
        <v>36.970999999999997</v>
      </c>
      <c r="I1611" s="93">
        <v>34.878</v>
      </c>
      <c r="J1611" s="93">
        <v>18.574999999999999</v>
      </c>
      <c r="K1611" s="93" t="s">
        <v>46</v>
      </c>
      <c r="L1611" s="93" t="s">
        <v>46</v>
      </c>
      <c r="M1611" s="93" t="s">
        <v>46</v>
      </c>
      <c r="N1611" s="93" t="s">
        <v>46</v>
      </c>
      <c r="O1611" s="93" t="s">
        <v>46</v>
      </c>
      <c r="P1611" s="93" t="s">
        <v>46</v>
      </c>
      <c r="Q1611" s="93" t="s">
        <v>46</v>
      </c>
      <c r="R1611" s="93" t="s">
        <v>46</v>
      </c>
      <c r="S1611" s="93" t="s">
        <v>46</v>
      </c>
      <c r="T1611" s="93" t="s">
        <v>46</v>
      </c>
      <c r="U1611" s="63"/>
      <c r="V1611" s="23">
        <f t="shared" si="48"/>
        <v>14.875999999999999</v>
      </c>
      <c r="W1611" s="23">
        <f t="shared" si="49"/>
        <v>0.77479166666666666</v>
      </c>
    </row>
    <row r="1612" spans="1:23" hidden="1" x14ac:dyDescent="0.25">
      <c r="A1612" s="63">
        <v>15922</v>
      </c>
      <c r="B1612" s="91">
        <v>89</v>
      </c>
      <c r="C1612" s="91">
        <v>1768</v>
      </c>
      <c r="D1612" s="92">
        <v>1.333</v>
      </c>
      <c r="E1612" s="91">
        <v>15.117000000000001</v>
      </c>
      <c r="F1612" s="93">
        <v>51.984000000000002</v>
      </c>
      <c r="G1612" s="93">
        <v>35.003</v>
      </c>
      <c r="H1612" s="93">
        <v>23.3</v>
      </c>
      <c r="I1612" s="93">
        <v>23.324000000000002</v>
      </c>
      <c r="J1612" s="93">
        <v>14.191000000000001</v>
      </c>
      <c r="K1612" s="93" t="s">
        <v>46</v>
      </c>
      <c r="L1612" s="93" t="s">
        <v>46</v>
      </c>
      <c r="M1612" s="93" t="s">
        <v>46</v>
      </c>
      <c r="N1612" s="93" t="s">
        <v>46</v>
      </c>
      <c r="O1612" s="93" t="s">
        <v>46</v>
      </c>
      <c r="P1612" s="93" t="s">
        <v>46</v>
      </c>
      <c r="Q1612" s="93" t="s">
        <v>46</v>
      </c>
      <c r="R1612" s="93" t="s">
        <v>46</v>
      </c>
      <c r="S1612" s="93" t="s">
        <v>46</v>
      </c>
      <c r="T1612" s="93" t="s">
        <v>46</v>
      </c>
      <c r="U1612" s="63"/>
      <c r="V1612" s="15">
        <f t="shared" si="48"/>
        <v>11.340585146286573</v>
      </c>
      <c r="W1612" s="15">
        <f t="shared" si="49"/>
        <v>0.62987500000000007</v>
      </c>
    </row>
    <row r="1613" spans="1:23" x14ac:dyDescent="0.25">
      <c r="A1613" s="63">
        <v>15938</v>
      </c>
      <c r="B1613" s="91">
        <v>89</v>
      </c>
      <c r="C1613" s="91">
        <v>1962</v>
      </c>
      <c r="D1613" s="92">
        <v>4.6669999999999998</v>
      </c>
      <c r="E1613" s="91">
        <v>41.491</v>
      </c>
      <c r="F1613" s="93">
        <v>45.765000000000001</v>
      </c>
      <c r="G1613" s="93">
        <v>45.423999999999999</v>
      </c>
      <c r="H1613" s="93">
        <v>43.753</v>
      </c>
      <c r="I1613" s="93">
        <v>35.115000000000002</v>
      </c>
      <c r="J1613" s="93">
        <v>18.187999999999999</v>
      </c>
      <c r="K1613" s="93">
        <v>11.879</v>
      </c>
      <c r="L1613" s="93">
        <v>9.84</v>
      </c>
      <c r="M1613" s="93">
        <v>9.2880000000000003</v>
      </c>
      <c r="N1613" s="93" t="s">
        <v>46</v>
      </c>
      <c r="O1613" s="93" t="s">
        <v>46</v>
      </c>
      <c r="P1613" s="93" t="s">
        <v>46</v>
      </c>
      <c r="Q1613" s="93" t="s">
        <v>46</v>
      </c>
      <c r="R1613" s="93" t="s">
        <v>46</v>
      </c>
      <c r="S1613" s="93" t="s">
        <v>46</v>
      </c>
      <c r="T1613" s="93" t="s">
        <v>46</v>
      </c>
      <c r="U1613" s="63"/>
      <c r="V1613" s="23">
        <f t="shared" si="48"/>
        <v>8.8902935504606813</v>
      </c>
      <c r="W1613" s="23">
        <f t="shared" si="49"/>
        <v>1.7287916666666667</v>
      </c>
    </row>
    <row r="1614" spans="1:23" hidden="1" x14ac:dyDescent="0.25">
      <c r="A1614" s="63">
        <v>15946</v>
      </c>
      <c r="B1614" s="91">
        <v>89</v>
      </c>
      <c r="C1614" s="91">
        <v>2065</v>
      </c>
      <c r="D1614" s="92">
        <v>1.75</v>
      </c>
      <c r="E1614" s="91">
        <v>45.6</v>
      </c>
      <c r="F1614" s="93">
        <v>149.721</v>
      </c>
      <c r="G1614" s="93">
        <v>143.578</v>
      </c>
      <c r="H1614" s="93">
        <v>94.869</v>
      </c>
      <c r="I1614" s="93">
        <v>65.998999999999995</v>
      </c>
      <c r="J1614" s="93">
        <v>41.908000000000001</v>
      </c>
      <c r="K1614" s="93" t="s">
        <v>46</v>
      </c>
      <c r="L1614" s="93" t="s">
        <v>46</v>
      </c>
      <c r="M1614" s="93" t="s">
        <v>46</v>
      </c>
      <c r="N1614" s="93" t="s">
        <v>46</v>
      </c>
      <c r="O1614" s="93" t="s">
        <v>46</v>
      </c>
      <c r="P1614" s="93" t="s">
        <v>46</v>
      </c>
      <c r="Q1614" s="93" t="s">
        <v>46</v>
      </c>
      <c r="R1614" s="93" t="s">
        <v>46</v>
      </c>
      <c r="S1614" s="93" t="s">
        <v>46</v>
      </c>
      <c r="T1614" s="93" t="s">
        <v>46</v>
      </c>
      <c r="U1614" s="63"/>
      <c r="V1614" s="23">
        <f t="shared" si="48"/>
        <v>26.057142857142857</v>
      </c>
      <c r="W1614" s="23">
        <f t="shared" si="49"/>
        <v>1.9000000000000001</v>
      </c>
    </row>
    <row r="1615" spans="1:23" x14ac:dyDescent="0.25">
      <c r="A1615" s="63">
        <v>15954</v>
      </c>
      <c r="B1615" s="91">
        <v>89</v>
      </c>
      <c r="C1615" s="91">
        <v>2131</v>
      </c>
      <c r="D1615" s="92">
        <v>8</v>
      </c>
      <c r="E1615" s="91">
        <v>17.72</v>
      </c>
      <c r="F1615" s="93">
        <v>11.305999999999999</v>
      </c>
      <c r="G1615" s="93">
        <v>11.27</v>
      </c>
      <c r="H1615" s="93">
        <v>11.084</v>
      </c>
      <c r="I1615" s="93">
        <v>10.749000000000001</v>
      </c>
      <c r="J1615" s="93">
        <v>7.431</v>
      </c>
      <c r="K1615" s="93">
        <v>5.6369999999999996</v>
      </c>
      <c r="L1615" s="93">
        <v>5.3019999999999996</v>
      </c>
      <c r="M1615" s="93">
        <v>3.9809999999999999</v>
      </c>
      <c r="N1615" s="93">
        <v>3.198</v>
      </c>
      <c r="O1615" s="93">
        <v>2.669</v>
      </c>
      <c r="P1615" s="93">
        <v>2.3079999999999998</v>
      </c>
      <c r="Q1615" s="93">
        <v>2.2149999999999999</v>
      </c>
      <c r="R1615" s="93" t="s">
        <v>46</v>
      </c>
      <c r="S1615" s="93" t="s">
        <v>46</v>
      </c>
      <c r="T1615" s="93" t="s">
        <v>46</v>
      </c>
      <c r="U1615" s="63"/>
      <c r="V1615" s="23">
        <f t="shared" si="48"/>
        <v>2.2149999999999999</v>
      </c>
      <c r="W1615" s="23">
        <f t="shared" si="49"/>
        <v>0.73833333333333329</v>
      </c>
    </row>
    <row r="1616" spans="1:23" x14ac:dyDescent="0.25">
      <c r="A1616" s="63">
        <v>15961</v>
      </c>
      <c r="B1616" s="91">
        <v>89</v>
      </c>
      <c r="C1616" s="91">
        <v>2227</v>
      </c>
      <c r="D1616" s="92">
        <v>3.3330000000000002</v>
      </c>
      <c r="E1616" s="91">
        <v>15.473000000000001</v>
      </c>
      <c r="F1616" s="93">
        <v>19.741</v>
      </c>
      <c r="G1616" s="93">
        <v>19.456</v>
      </c>
      <c r="H1616" s="93">
        <v>18.61</v>
      </c>
      <c r="I1616" s="93">
        <v>15.779</v>
      </c>
      <c r="J1616" s="93">
        <v>8.5030000000000001</v>
      </c>
      <c r="K1616" s="93">
        <v>5.5960000000000001</v>
      </c>
      <c r="L1616" s="93">
        <v>5.1520000000000001</v>
      </c>
      <c r="M1616" s="93" t="s">
        <v>46</v>
      </c>
      <c r="N1616" s="93" t="s">
        <v>46</v>
      </c>
      <c r="O1616" s="93" t="s">
        <v>46</v>
      </c>
      <c r="P1616" s="93" t="s">
        <v>46</v>
      </c>
      <c r="Q1616" s="93" t="s">
        <v>46</v>
      </c>
      <c r="R1616" s="93" t="s">
        <v>46</v>
      </c>
      <c r="S1616" s="93" t="s">
        <v>46</v>
      </c>
      <c r="T1616" s="93" t="s">
        <v>46</v>
      </c>
      <c r="U1616" s="63"/>
      <c r="V1616" s="23">
        <f t="shared" si="48"/>
        <v>4.6423642364236422</v>
      </c>
      <c r="W1616" s="23">
        <f t="shared" si="49"/>
        <v>0.64470833333333333</v>
      </c>
    </row>
    <row r="1617" spans="1:23" hidden="1" x14ac:dyDescent="0.25">
      <c r="A1617" s="63">
        <v>15964</v>
      </c>
      <c r="B1617" s="91">
        <v>89</v>
      </c>
      <c r="C1617" s="91">
        <v>2275</v>
      </c>
      <c r="D1617" s="92">
        <v>1.5</v>
      </c>
      <c r="E1617" s="91">
        <v>18.135000000000002</v>
      </c>
      <c r="F1617" s="93">
        <v>47.506999999999998</v>
      </c>
      <c r="G1617" s="93">
        <v>45.884999999999998</v>
      </c>
      <c r="H1617" s="93">
        <v>24.542000000000002</v>
      </c>
      <c r="I1617" s="93">
        <v>19.882000000000001</v>
      </c>
      <c r="J1617" s="93">
        <v>18.033000000000001</v>
      </c>
      <c r="K1617" s="93" t="s">
        <v>46</v>
      </c>
      <c r="L1617" s="93" t="s">
        <v>46</v>
      </c>
      <c r="M1617" s="93" t="s">
        <v>46</v>
      </c>
      <c r="N1617" s="93" t="s">
        <v>46</v>
      </c>
      <c r="O1617" s="93" t="s">
        <v>46</v>
      </c>
      <c r="P1617" s="93" t="s">
        <v>46</v>
      </c>
      <c r="Q1617" s="93" t="s">
        <v>46</v>
      </c>
      <c r="R1617" s="93" t="s">
        <v>46</v>
      </c>
      <c r="S1617" s="93" t="s">
        <v>46</v>
      </c>
      <c r="T1617" s="93" t="s">
        <v>46</v>
      </c>
      <c r="U1617" s="63"/>
      <c r="V1617" s="34">
        <f t="shared" si="48"/>
        <v>12.090000000000002</v>
      </c>
      <c r="W1617" s="34">
        <f t="shared" si="49"/>
        <v>0.7556250000000001</v>
      </c>
    </row>
    <row r="1618" spans="1:23" x14ac:dyDescent="0.25">
      <c r="A1618" s="63">
        <v>15972</v>
      </c>
      <c r="B1618" s="91">
        <v>89</v>
      </c>
      <c r="C1618" s="91">
        <v>2354</v>
      </c>
      <c r="D1618" s="92">
        <v>2.4169999999999998</v>
      </c>
      <c r="E1618" s="91">
        <v>33.462000000000003</v>
      </c>
      <c r="F1618" s="93">
        <v>50.154000000000003</v>
      </c>
      <c r="G1618" s="93">
        <v>49.908999999999999</v>
      </c>
      <c r="H1618" s="93">
        <v>39.258000000000003</v>
      </c>
      <c r="I1618" s="93">
        <v>32.345999999999997</v>
      </c>
      <c r="J1618" s="93">
        <v>26.074000000000002</v>
      </c>
      <c r="K1618" s="93">
        <v>16.577999999999999</v>
      </c>
      <c r="L1618" s="93" t="s">
        <v>46</v>
      </c>
      <c r="M1618" s="93" t="s">
        <v>46</v>
      </c>
      <c r="N1618" s="93" t="s">
        <v>46</v>
      </c>
      <c r="O1618" s="93" t="s">
        <v>46</v>
      </c>
      <c r="P1618" s="93" t="s">
        <v>46</v>
      </c>
      <c r="Q1618" s="93" t="s">
        <v>46</v>
      </c>
      <c r="R1618" s="93" t="s">
        <v>46</v>
      </c>
      <c r="S1618" s="93" t="s">
        <v>46</v>
      </c>
      <c r="T1618" s="93" t="s">
        <v>46</v>
      </c>
      <c r="U1618" s="63"/>
      <c r="V1618" s="23">
        <f t="shared" si="48"/>
        <v>13.844435250310305</v>
      </c>
      <c r="W1618" s="23">
        <f t="shared" si="49"/>
        <v>1.3942500000000002</v>
      </c>
    </row>
    <row r="1619" spans="1:23" x14ac:dyDescent="0.25">
      <c r="A1619" s="63">
        <v>15987</v>
      </c>
      <c r="B1619" s="91">
        <v>89</v>
      </c>
      <c r="C1619" s="91">
        <v>2501</v>
      </c>
      <c r="D1619" s="92">
        <v>3.4169999999999998</v>
      </c>
      <c r="E1619" s="91">
        <v>26.36</v>
      </c>
      <c r="F1619" s="93">
        <v>35.872</v>
      </c>
      <c r="G1619" s="93">
        <v>35.863</v>
      </c>
      <c r="H1619" s="93">
        <v>34.508000000000003</v>
      </c>
      <c r="I1619" s="93">
        <v>29.100999999999999</v>
      </c>
      <c r="J1619" s="93">
        <v>21.108000000000001</v>
      </c>
      <c r="K1619" s="93">
        <v>12.522</v>
      </c>
      <c r="L1619" s="93">
        <v>8.7729999999999997</v>
      </c>
      <c r="M1619" s="93" t="s">
        <v>46</v>
      </c>
      <c r="N1619" s="93" t="s">
        <v>46</v>
      </c>
      <c r="O1619" s="93" t="s">
        <v>46</v>
      </c>
      <c r="P1619" s="93" t="s">
        <v>46</v>
      </c>
      <c r="Q1619" s="93" t="s">
        <v>46</v>
      </c>
      <c r="R1619" s="93" t="s">
        <v>46</v>
      </c>
      <c r="S1619" s="93" t="s">
        <v>46</v>
      </c>
      <c r="T1619" s="93" t="s">
        <v>46</v>
      </c>
      <c r="U1619" s="63"/>
      <c r="V1619" s="23">
        <f t="shared" si="48"/>
        <v>7.7143693298214808</v>
      </c>
      <c r="W1619" s="23">
        <f t="shared" si="49"/>
        <v>1.0983333333333334</v>
      </c>
    </row>
    <row r="1620" spans="1:23" x14ac:dyDescent="0.25">
      <c r="A1620" s="63">
        <v>15995</v>
      </c>
      <c r="B1620" s="91">
        <v>90</v>
      </c>
      <c r="C1620" s="91">
        <v>51</v>
      </c>
      <c r="D1620" s="92">
        <v>3.25</v>
      </c>
      <c r="E1620" s="91">
        <v>16.815000000000001</v>
      </c>
      <c r="F1620" s="93">
        <v>25.891999999999999</v>
      </c>
      <c r="G1620" s="93">
        <v>25.815000000000001</v>
      </c>
      <c r="H1620" s="93">
        <v>24.696999999999999</v>
      </c>
      <c r="I1620" s="93">
        <v>22.690999999999999</v>
      </c>
      <c r="J1620" s="93">
        <v>12.512</v>
      </c>
      <c r="K1620" s="93">
        <v>7.8609999999999998</v>
      </c>
      <c r="L1620" s="93">
        <v>5.5940000000000003</v>
      </c>
      <c r="M1620" s="93" t="s">
        <v>46</v>
      </c>
      <c r="N1620" s="93" t="s">
        <v>46</v>
      </c>
      <c r="O1620" s="93" t="s">
        <v>46</v>
      </c>
      <c r="P1620" s="93" t="s">
        <v>46</v>
      </c>
      <c r="Q1620" s="93" t="s">
        <v>46</v>
      </c>
      <c r="R1620" s="93" t="s">
        <v>46</v>
      </c>
      <c r="S1620" s="93" t="s">
        <v>46</v>
      </c>
      <c r="T1620" s="93" t="s">
        <v>46</v>
      </c>
      <c r="U1620" s="63"/>
      <c r="V1620" s="15">
        <f t="shared" si="48"/>
        <v>5.1738461538461546</v>
      </c>
      <c r="W1620" s="15">
        <f t="shared" si="49"/>
        <v>0.70062500000000005</v>
      </c>
    </row>
    <row r="1621" spans="1:23" x14ac:dyDescent="0.25">
      <c r="A1621" s="63">
        <v>15999</v>
      </c>
      <c r="B1621" s="91">
        <v>90</v>
      </c>
      <c r="C1621" s="91">
        <v>113</v>
      </c>
      <c r="D1621" s="92">
        <v>5.3330000000000002</v>
      </c>
      <c r="E1621" s="91">
        <v>34.796999999999997</v>
      </c>
      <c r="F1621" s="93">
        <v>24.998000000000001</v>
      </c>
      <c r="G1621" s="93">
        <v>24.988</v>
      </c>
      <c r="H1621" s="93">
        <v>24.667999999999999</v>
      </c>
      <c r="I1621" s="93">
        <v>24.119</v>
      </c>
      <c r="J1621" s="93">
        <v>21.803000000000001</v>
      </c>
      <c r="K1621" s="93">
        <v>15.528</v>
      </c>
      <c r="L1621" s="93">
        <v>11.438000000000001</v>
      </c>
      <c r="M1621" s="93">
        <v>8.5820000000000007</v>
      </c>
      <c r="N1621" s="93">
        <v>6.9480000000000004</v>
      </c>
      <c r="O1621" s="93" t="s">
        <v>46</v>
      </c>
      <c r="P1621" s="93" t="s">
        <v>46</v>
      </c>
      <c r="Q1621" s="93" t="s">
        <v>46</v>
      </c>
      <c r="R1621" s="93" t="s">
        <v>46</v>
      </c>
      <c r="S1621" s="93" t="s">
        <v>46</v>
      </c>
      <c r="T1621" s="93" t="s">
        <v>46</v>
      </c>
      <c r="U1621" s="63"/>
      <c r="V1621" s="34">
        <f t="shared" si="48"/>
        <v>6.5248453028314266</v>
      </c>
      <c r="W1621" s="34">
        <f t="shared" si="49"/>
        <v>1.4498749999999998</v>
      </c>
    </row>
    <row r="1622" spans="1:23" hidden="1" x14ac:dyDescent="0.25">
      <c r="A1622" s="63">
        <v>16005</v>
      </c>
      <c r="B1622" s="91">
        <v>90</v>
      </c>
      <c r="C1622" s="91">
        <v>201</v>
      </c>
      <c r="D1622" s="92">
        <v>1.667</v>
      </c>
      <c r="E1622" s="91">
        <v>15.451000000000001</v>
      </c>
      <c r="F1622" s="93">
        <v>34.045999999999999</v>
      </c>
      <c r="G1622" s="93">
        <v>30.443999999999999</v>
      </c>
      <c r="H1622" s="93">
        <v>24.521000000000001</v>
      </c>
      <c r="I1622" s="93">
        <v>20.106999999999999</v>
      </c>
      <c r="J1622" s="93">
        <v>15.045999999999999</v>
      </c>
      <c r="K1622" s="93" t="s">
        <v>46</v>
      </c>
      <c r="L1622" s="93" t="s">
        <v>46</v>
      </c>
      <c r="M1622" s="93" t="s">
        <v>46</v>
      </c>
      <c r="N1622" s="93" t="s">
        <v>46</v>
      </c>
      <c r="O1622" s="93" t="s">
        <v>46</v>
      </c>
      <c r="P1622" s="93" t="s">
        <v>46</v>
      </c>
      <c r="Q1622" s="93" t="s">
        <v>46</v>
      </c>
      <c r="R1622" s="93" t="s">
        <v>46</v>
      </c>
      <c r="S1622" s="93" t="s">
        <v>46</v>
      </c>
      <c r="T1622" s="93" t="s">
        <v>46</v>
      </c>
      <c r="U1622" s="63"/>
      <c r="V1622" s="23">
        <f t="shared" si="48"/>
        <v>9.2687462507498495</v>
      </c>
      <c r="W1622" s="23">
        <f t="shared" si="49"/>
        <v>0.64379166666666665</v>
      </c>
    </row>
    <row r="1623" spans="1:23" x14ac:dyDescent="0.25">
      <c r="A1623" s="63">
        <v>16013</v>
      </c>
      <c r="B1623" s="91">
        <v>90</v>
      </c>
      <c r="C1623" s="91">
        <v>291</v>
      </c>
      <c r="D1623" s="92">
        <v>3.3330000000000002</v>
      </c>
      <c r="E1623" s="91">
        <v>17.63</v>
      </c>
      <c r="F1623" s="93">
        <v>24.295000000000002</v>
      </c>
      <c r="G1623" s="93">
        <v>23.922999999999998</v>
      </c>
      <c r="H1623" s="93">
        <v>22.53</v>
      </c>
      <c r="I1623" s="93">
        <v>20.593</v>
      </c>
      <c r="J1623" s="93">
        <v>13.79</v>
      </c>
      <c r="K1623" s="93">
        <v>6.9829999999999997</v>
      </c>
      <c r="L1623" s="93">
        <v>5.8470000000000004</v>
      </c>
      <c r="M1623" s="93" t="s">
        <v>46</v>
      </c>
      <c r="N1623" s="93" t="s">
        <v>46</v>
      </c>
      <c r="O1623" s="93" t="s">
        <v>46</v>
      </c>
      <c r="P1623" s="93" t="s">
        <v>46</v>
      </c>
      <c r="Q1623" s="93" t="s">
        <v>46</v>
      </c>
      <c r="R1623" s="93" t="s">
        <v>46</v>
      </c>
      <c r="S1623" s="93" t="s">
        <v>46</v>
      </c>
      <c r="T1623" s="93" t="s">
        <v>46</v>
      </c>
      <c r="U1623" s="63"/>
      <c r="V1623" s="23">
        <f t="shared" si="48"/>
        <v>5.2895289528952887</v>
      </c>
      <c r="W1623" s="23">
        <f t="shared" si="49"/>
        <v>0.73458333333333325</v>
      </c>
    </row>
    <row r="1624" spans="1:23" hidden="1" x14ac:dyDescent="0.25">
      <c r="A1624" s="63">
        <v>16042</v>
      </c>
      <c r="B1624" s="91">
        <v>90</v>
      </c>
      <c r="C1624" s="91">
        <v>648</v>
      </c>
      <c r="D1624" s="92">
        <v>1.583</v>
      </c>
      <c r="E1624" s="91">
        <v>21.402999999999999</v>
      </c>
      <c r="F1624" s="93">
        <v>57.600999999999999</v>
      </c>
      <c r="G1624" s="93">
        <v>56.984000000000002</v>
      </c>
      <c r="H1624" s="93">
        <v>48.332000000000001</v>
      </c>
      <c r="I1624" s="93">
        <v>38.313000000000002</v>
      </c>
      <c r="J1624" s="93">
        <v>20.207000000000001</v>
      </c>
      <c r="K1624" s="93" t="s">
        <v>46</v>
      </c>
      <c r="L1624" s="93" t="s">
        <v>46</v>
      </c>
      <c r="M1624" s="93" t="s">
        <v>46</v>
      </c>
      <c r="N1624" s="93" t="s">
        <v>46</v>
      </c>
      <c r="O1624" s="93" t="s">
        <v>46</v>
      </c>
      <c r="P1624" s="93" t="s">
        <v>46</v>
      </c>
      <c r="Q1624" s="93" t="s">
        <v>46</v>
      </c>
      <c r="R1624" s="93" t="s">
        <v>46</v>
      </c>
      <c r="S1624" s="93" t="s">
        <v>46</v>
      </c>
      <c r="T1624" s="93" t="s">
        <v>46</v>
      </c>
      <c r="U1624" s="63"/>
      <c r="V1624" s="23">
        <f t="shared" si="48"/>
        <v>13.520530638029058</v>
      </c>
      <c r="W1624" s="23">
        <f t="shared" si="49"/>
        <v>0.89179166666666665</v>
      </c>
    </row>
    <row r="1625" spans="1:23" x14ac:dyDescent="0.25">
      <c r="A1625" s="63">
        <v>16043</v>
      </c>
      <c r="B1625" s="91">
        <v>90</v>
      </c>
      <c r="C1625" s="91">
        <v>663</v>
      </c>
      <c r="D1625" s="92">
        <v>7.8330000000000002</v>
      </c>
      <c r="E1625" s="91">
        <v>18.73</v>
      </c>
      <c r="F1625" s="93">
        <v>12.946999999999999</v>
      </c>
      <c r="G1625" s="93">
        <v>12.878</v>
      </c>
      <c r="H1625" s="93">
        <v>12.757</v>
      </c>
      <c r="I1625" s="93">
        <v>12.547000000000001</v>
      </c>
      <c r="J1625" s="93">
        <v>10.353</v>
      </c>
      <c r="K1625" s="93">
        <v>7.9009999999999998</v>
      </c>
      <c r="L1625" s="93">
        <v>5.8570000000000002</v>
      </c>
      <c r="M1625" s="93">
        <v>4.4080000000000004</v>
      </c>
      <c r="N1625" s="93">
        <v>3.5720000000000001</v>
      </c>
      <c r="O1625" s="93">
        <v>3.0870000000000002</v>
      </c>
      <c r="P1625" s="93">
        <v>2.6739999999999999</v>
      </c>
      <c r="Q1625" s="93" t="s">
        <v>46</v>
      </c>
      <c r="R1625" s="93" t="s">
        <v>46</v>
      </c>
      <c r="S1625" s="93" t="s">
        <v>46</v>
      </c>
      <c r="T1625" s="93" t="s">
        <v>46</v>
      </c>
      <c r="U1625" s="63"/>
      <c r="V1625" s="23">
        <f t="shared" ref="V1625:V1688" si="50">+E1625/D1625</f>
        <v>2.3911655815141071</v>
      </c>
      <c r="W1625" s="23">
        <f t="shared" ref="W1625:W1688" si="51">+E1625/24</f>
        <v>0.78041666666666665</v>
      </c>
    </row>
    <row r="1626" spans="1:23" x14ac:dyDescent="0.25">
      <c r="A1626" s="63">
        <v>16068</v>
      </c>
      <c r="B1626" s="91">
        <v>90</v>
      </c>
      <c r="C1626" s="91">
        <v>961</v>
      </c>
      <c r="D1626" s="92">
        <v>2.5</v>
      </c>
      <c r="E1626" s="91">
        <v>15.613</v>
      </c>
      <c r="F1626" s="93">
        <v>32.228999999999999</v>
      </c>
      <c r="G1626" s="93">
        <v>30.169</v>
      </c>
      <c r="H1626" s="93">
        <v>27.556000000000001</v>
      </c>
      <c r="I1626" s="93">
        <v>23.626999999999999</v>
      </c>
      <c r="J1626" s="93">
        <v>14.779</v>
      </c>
      <c r="K1626" s="93">
        <v>7.5949999999999998</v>
      </c>
      <c r="L1626" s="93" t="s">
        <v>46</v>
      </c>
      <c r="M1626" s="93" t="s">
        <v>46</v>
      </c>
      <c r="N1626" s="93" t="s">
        <v>46</v>
      </c>
      <c r="O1626" s="93" t="s">
        <v>46</v>
      </c>
      <c r="P1626" s="93" t="s">
        <v>46</v>
      </c>
      <c r="Q1626" s="93" t="s">
        <v>46</v>
      </c>
      <c r="R1626" s="93" t="s">
        <v>46</v>
      </c>
      <c r="S1626" s="93" t="s">
        <v>46</v>
      </c>
      <c r="T1626" s="93" t="s">
        <v>46</v>
      </c>
      <c r="U1626" s="63"/>
      <c r="V1626" s="23">
        <f t="shared" si="50"/>
        <v>6.2451999999999996</v>
      </c>
      <c r="W1626" s="23">
        <f t="shared" si="51"/>
        <v>0.65054166666666668</v>
      </c>
    </row>
    <row r="1627" spans="1:23" x14ac:dyDescent="0.25">
      <c r="A1627" s="63">
        <v>16069</v>
      </c>
      <c r="B1627" s="91">
        <v>90</v>
      </c>
      <c r="C1627" s="91">
        <v>995</v>
      </c>
      <c r="D1627" s="92">
        <v>3.75</v>
      </c>
      <c r="E1627" s="91">
        <v>32.512</v>
      </c>
      <c r="F1627" s="93">
        <v>35.442999999999998</v>
      </c>
      <c r="G1627" s="93">
        <v>35.023000000000003</v>
      </c>
      <c r="H1627" s="93">
        <v>34.35</v>
      </c>
      <c r="I1627" s="93">
        <v>31.768999999999998</v>
      </c>
      <c r="J1627" s="93">
        <v>19.658000000000001</v>
      </c>
      <c r="K1627" s="93">
        <v>11.125</v>
      </c>
      <c r="L1627" s="93">
        <v>10.627000000000001</v>
      </c>
      <c r="M1627" s="93" t="s">
        <v>46</v>
      </c>
      <c r="N1627" s="93" t="s">
        <v>46</v>
      </c>
      <c r="O1627" s="93" t="s">
        <v>46</v>
      </c>
      <c r="P1627" s="93" t="s">
        <v>46</v>
      </c>
      <c r="Q1627" s="93" t="s">
        <v>46</v>
      </c>
      <c r="R1627" s="93" t="s">
        <v>46</v>
      </c>
      <c r="S1627" s="93" t="s">
        <v>46</v>
      </c>
      <c r="T1627" s="93" t="s">
        <v>46</v>
      </c>
      <c r="U1627" s="63"/>
      <c r="V1627" s="90">
        <f t="shared" si="50"/>
        <v>8.6698666666666675</v>
      </c>
      <c r="W1627" s="90">
        <f t="shared" si="51"/>
        <v>1.3546666666666667</v>
      </c>
    </row>
    <row r="1628" spans="1:23" x14ac:dyDescent="0.25">
      <c r="A1628" s="63">
        <v>16084</v>
      </c>
      <c r="B1628" s="91">
        <v>90</v>
      </c>
      <c r="C1628" s="91">
        <v>1183</v>
      </c>
      <c r="D1628" s="92">
        <v>2.8330000000000002</v>
      </c>
      <c r="E1628" s="91">
        <v>20.898</v>
      </c>
      <c r="F1628" s="93">
        <v>31.943999999999999</v>
      </c>
      <c r="G1628" s="93">
        <v>31.414999999999999</v>
      </c>
      <c r="H1628" s="93">
        <v>28.635999999999999</v>
      </c>
      <c r="I1628" s="93">
        <v>19.774999999999999</v>
      </c>
      <c r="J1628" s="93">
        <v>15.33</v>
      </c>
      <c r="K1628" s="93">
        <v>10.361000000000001</v>
      </c>
      <c r="L1628" s="93" t="s">
        <v>46</v>
      </c>
      <c r="M1628" s="93" t="s">
        <v>46</v>
      </c>
      <c r="N1628" s="93" t="s">
        <v>46</v>
      </c>
      <c r="O1628" s="93" t="s">
        <v>46</v>
      </c>
      <c r="P1628" s="93" t="s">
        <v>46</v>
      </c>
      <c r="Q1628" s="93" t="s">
        <v>46</v>
      </c>
      <c r="R1628" s="93" t="s">
        <v>46</v>
      </c>
      <c r="S1628" s="93" t="s">
        <v>46</v>
      </c>
      <c r="T1628" s="93" t="s">
        <v>46</v>
      </c>
      <c r="U1628" s="63"/>
      <c r="V1628" s="23">
        <f t="shared" si="50"/>
        <v>7.3766325450052941</v>
      </c>
      <c r="W1628" s="23">
        <f t="shared" si="51"/>
        <v>0.87075000000000002</v>
      </c>
    </row>
    <row r="1629" spans="1:23" x14ac:dyDescent="0.25">
      <c r="A1629" s="63">
        <v>16099</v>
      </c>
      <c r="B1629" s="91">
        <v>90</v>
      </c>
      <c r="C1629" s="91">
        <v>1337</v>
      </c>
      <c r="D1629" s="92">
        <v>9.75</v>
      </c>
      <c r="E1629" s="91">
        <v>32.99</v>
      </c>
      <c r="F1629" s="93">
        <v>11.090999999999999</v>
      </c>
      <c r="G1629" s="93">
        <v>11.082000000000001</v>
      </c>
      <c r="H1629" s="93">
        <v>11.051</v>
      </c>
      <c r="I1629" s="93">
        <v>10.997999999999999</v>
      </c>
      <c r="J1629" s="93">
        <v>10.743</v>
      </c>
      <c r="K1629" s="93">
        <v>9.4570000000000007</v>
      </c>
      <c r="L1629" s="93">
        <v>7.681</v>
      </c>
      <c r="M1629" s="93">
        <v>7.4359999999999999</v>
      </c>
      <c r="N1629" s="93">
        <v>6.3529999999999998</v>
      </c>
      <c r="O1629" s="93">
        <v>5.3949999999999996</v>
      </c>
      <c r="P1629" s="93">
        <v>4.6319999999999997</v>
      </c>
      <c r="Q1629" s="93">
        <v>4.1079999999999997</v>
      </c>
      <c r="R1629" s="93">
        <v>3.5310000000000001</v>
      </c>
      <c r="S1629" s="93" t="s">
        <v>46</v>
      </c>
      <c r="T1629" s="93" t="s">
        <v>46</v>
      </c>
      <c r="U1629" s="63"/>
      <c r="V1629" s="90">
        <f t="shared" si="50"/>
        <v>3.3835897435897437</v>
      </c>
      <c r="W1629" s="90">
        <f t="shared" si="51"/>
        <v>1.3745833333333335</v>
      </c>
    </row>
    <row r="1630" spans="1:23" x14ac:dyDescent="0.25">
      <c r="A1630" s="63">
        <v>16105</v>
      </c>
      <c r="B1630" s="91">
        <v>90</v>
      </c>
      <c r="C1630" s="91">
        <v>1407</v>
      </c>
      <c r="D1630" s="92">
        <v>8.5</v>
      </c>
      <c r="E1630" s="91">
        <v>17.050999999999998</v>
      </c>
      <c r="F1630" s="93">
        <v>9.0370000000000008</v>
      </c>
      <c r="G1630" s="93">
        <v>9.0359999999999996</v>
      </c>
      <c r="H1630" s="93">
        <v>8.952</v>
      </c>
      <c r="I1630" s="93">
        <v>8.8059999999999992</v>
      </c>
      <c r="J1630" s="93">
        <v>8.1980000000000004</v>
      </c>
      <c r="K1630" s="93">
        <v>6.5789999999999997</v>
      </c>
      <c r="L1630" s="93">
        <v>4.6779999999999999</v>
      </c>
      <c r="M1630" s="93">
        <v>3.7610000000000001</v>
      </c>
      <c r="N1630" s="93">
        <v>3.2839999999999998</v>
      </c>
      <c r="O1630" s="93">
        <v>2.8260000000000001</v>
      </c>
      <c r="P1630" s="93">
        <v>2.4340000000000002</v>
      </c>
      <c r="Q1630" s="93">
        <v>2.1309999999999998</v>
      </c>
      <c r="R1630" s="93" t="s">
        <v>46</v>
      </c>
      <c r="S1630" s="93" t="s">
        <v>46</v>
      </c>
      <c r="T1630" s="93" t="s">
        <v>46</v>
      </c>
      <c r="U1630" s="63"/>
      <c r="V1630" s="23">
        <f t="shared" si="50"/>
        <v>2.0059999999999998</v>
      </c>
      <c r="W1630" s="23">
        <f t="shared" si="51"/>
        <v>0.7104583333333333</v>
      </c>
    </row>
    <row r="1631" spans="1:23" x14ac:dyDescent="0.25">
      <c r="A1631" s="63">
        <v>16115</v>
      </c>
      <c r="B1631" s="91">
        <v>90</v>
      </c>
      <c r="C1631" s="91">
        <v>1510</v>
      </c>
      <c r="D1631" s="92">
        <v>2.6669999999999998</v>
      </c>
      <c r="E1631" s="91">
        <v>16.222000000000001</v>
      </c>
      <c r="F1631" s="93">
        <v>31.763999999999999</v>
      </c>
      <c r="G1631" s="93">
        <v>30.698</v>
      </c>
      <c r="H1631" s="93">
        <v>27.571000000000002</v>
      </c>
      <c r="I1631" s="93">
        <v>21.338000000000001</v>
      </c>
      <c r="J1631" s="93">
        <v>11.625</v>
      </c>
      <c r="K1631" s="93">
        <v>7.9269999999999996</v>
      </c>
      <c r="L1631" s="93" t="s">
        <v>46</v>
      </c>
      <c r="M1631" s="93" t="s">
        <v>46</v>
      </c>
      <c r="N1631" s="93" t="s">
        <v>46</v>
      </c>
      <c r="O1631" s="93" t="s">
        <v>46</v>
      </c>
      <c r="P1631" s="93" t="s">
        <v>46</v>
      </c>
      <c r="Q1631" s="93" t="s">
        <v>46</v>
      </c>
      <c r="R1631" s="93" t="s">
        <v>46</v>
      </c>
      <c r="S1631" s="93" t="s">
        <v>46</v>
      </c>
      <c r="T1631" s="93" t="s">
        <v>46</v>
      </c>
      <c r="U1631" s="63"/>
      <c r="V1631" s="15">
        <f t="shared" si="50"/>
        <v>6.0824896887889022</v>
      </c>
      <c r="W1631" s="15">
        <f t="shared" si="51"/>
        <v>0.67591666666666672</v>
      </c>
    </row>
    <row r="1632" spans="1:23" x14ac:dyDescent="0.25">
      <c r="A1632" s="63">
        <v>16120</v>
      </c>
      <c r="B1632" s="91">
        <v>90</v>
      </c>
      <c r="C1632" s="91">
        <v>1542</v>
      </c>
      <c r="D1632" s="92">
        <v>3.0830000000000002</v>
      </c>
      <c r="E1632" s="91">
        <v>23.234999999999999</v>
      </c>
      <c r="F1632" s="93">
        <v>41.122</v>
      </c>
      <c r="G1632" s="93">
        <v>40.401000000000003</v>
      </c>
      <c r="H1632" s="93">
        <v>38.939</v>
      </c>
      <c r="I1632" s="93">
        <v>35.095999999999997</v>
      </c>
      <c r="J1632" s="93">
        <v>19.446999999999999</v>
      </c>
      <c r="K1632" s="93">
        <v>11.101000000000001</v>
      </c>
      <c r="L1632" s="93">
        <v>7.7380000000000004</v>
      </c>
      <c r="M1632" s="93" t="s">
        <v>46</v>
      </c>
      <c r="N1632" s="93" t="s">
        <v>46</v>
      </c>
      <c r="O1632" s="93" t="s">
        <v>46</v>
      </c>
      <c r="P1632" s="93" t="s">
        <v>46</v>
      </c>
      <c r="Q1632" s="93" t="s">
        <v>46</v>
      </c>
      <c r="R1632" s="93" t="s">
        <v>46</v>
      </c>
      <c r="S1632" s="93" t="s">
        <v>46</v>
      </c>
      <c r="T1632" s="93" t="s">
        <v>46</v>
      </c>
      <c r="U1632" s="63"/>
      <c r="V1632" s="34">
        <f t="shared" si="50"/>
        <v>7.5364904313979881</v>
      </c>
      <c r="W1632" s="34">
        <f t="shared" si="51"/>
        <v>0.96812500000000001</v>
      </c>
    </row>
    <row r="1633" spans="1:23" x14ac:dyDescent="0.25">
      <c r="A1633" s="63">
        <v>16134</v>
      </c>
      <c r="B1633" s="91">
        <v>90</v>
      </c>
      <c r="C1633" s="91">
        <v>1669</v>
      </c>
      <c r="D1633" s="92">
        <v>2.8330000000000002</v>
      </c>
      <c r="E1633" s="91">
        <v>32.619</v>
      </c>
      <c r="F1633" s="93">
        <v>37.149000000000001</v>
      </c>
      <c r="G1633" s="93">
        <v>36.652000000000001</v>
      </c>
      <c r="H1633" s="93">
        <v>35.097000000000001</v>
      </c>
      <c r="I1633" s="93">
        <v>31.41</v>
      </c>
      <c r="J1633" s="93">
        <v>26.074999999999999</v>
      </c>
      <c r="K1633" s="93">
        <v>16.126000000000001</v>
      </c>
      <c r="L1633" s="93" t="s">
        <v>46</v>
      </c>
      <c r="M1633" s="93" t="s">
        <v>46</v>
      </c>
      <c r="N1633" s="93" t="s">
        <v>46</v>
      </c>
      <c r="O1633" s="93" t="s">
        <v>46</v>
      </c>
      <c r="P1633" s="93" t="s">
        <v>46</v>
      </c>
      <c r="Q1633" s="93" t="s">
        <v>46</v>
      </c>
      <c r="R1633" s="93" t="s">
        <v>46</v>
      </c>
      <c r="S1633" s="93" t="s">
        <v>46</v>
      </c>
      <c r="T1633" s="93" t="s">
        <v>46</v>
      </c>
      <c r="U1633" s="63"/>
      <c r="V1633" s="23">
        <f t="shared" si="50"/>
        <v>11.513942816801976</v>
      </c>
      <c r="W1633" s="23">
        <f t="shared" si="51"/>
        <v>1.3591249999999999</v>
      </c>
    </row>
    <row r="1634" spans="1:23" x14ac:dyDescent="0.25">
      <c r="A1634" s="63">
        <v>16153</v>
      </c>
      <c r="B1634" s="91">
        <v>90</v>
      </c>
      <c r="C1634" s="91">
        <v>1872</v>
      </c>
      <c r="D1634" s="92">
        <v>6</v>
      </c>
      <c r="E1634" s="91">
        <v>18.802</v>
      </c>
      <c r="F1634" s="93">
        <v>13.864000000000001</v>
      </c>
      <c r="G1634" s="93">
        <v>13.586</v>
      </c>
      <c r="H1634" s="93">
        <v>13.108000000000001</v>
      </c>
      <c r="I1634" s="93">
        <v>12.207000000000001</v>
      </c>
      <c r="J1634" s="93">
        <v>9.4990000000000006</v>
      </c>
      <c r="K1634" s="93">
        <v>5.89</v>
      </c>
      <c r="L1634" s="93">
        <v>3.93</v>
      </c>
      <c r="M1634" s="93">
        <v>2.9750000000000001</v>
      </c>
      <c r="N1634" s="93">
        <v>3.355</v>
      </c>
      <c r="O1634" s="93">
        <v>3.1339999999999999</v>
      </c>
      <c r="P1634" s="93" t="s">
        <v>46</v>
      </c>
      <c r="Q1634" s="93" t="s">
        <v>46</v>
      </c>
      <c r="R1634" s="93" t="s">
        <v>46</v>
      </c>
      <c r="S1634" s="93" t="s">
        <v>46</v>
      </c>
      <c r="T1634" s="93" t="s">
        <v>46</v>
      </c>
      <c r="U1634" s="63"/>
      <c r="V1634" s="90">
        <f t="shared" si="50"/>
        <v>3.1336666666666666</v>
      </c>
      <c r="W1634" s="90">
        <f t="shared" si="51"/>
        <v>0.78341666666666665</v>
      </c>
    </row>
    <row r="1635" spans="1:23" x14ac:dyDescent="0.25">
      <c r="A1635" s="63">
        <v>16173</v>
      </c>
      <c r="B1635" s="91">
        <v>90</v>
      </c>
      <c r="C1635" s="91">
        <v>2081</v>
      </c>
      <c r="D1635" s="92">
        <v>3.5830000000000002</v>
      </c>
      <c r="E1635" s="91">
        <v>17.396999999999998</v>
      </c>
      <c r="F1635" s="93">
        <v>21.259</v>
      </c>
      <c r="G1635" s="93">
        <v>21.047999999999998</v>
      </c>
      <c r="H1635" s="93">
        <v>20.661000000000001</v>
      </c>
      <c r="I1635" s="93">
        <v>20.016999999999999</v>
      </c>
      <c r="J1635" s="93">
        <v>14.117000000000001</v>
      </c>
      <c r="K1635" s="93">
        <v>7.4109999999999996</v>
      </c>
      <c r="L1635" s="93">
        <v>5.7210000000000001</v>
      </c>
      <c r="M1635" s="93" t="s">
        <v>46</v>
      </c>
      <c r="N1635" s="93" t="s">
        <v>46</v>
      </c>
      <c r="O1635" s="93" t="s">
        <v>46</v>
      </c>
      <c r="P1635" s="93" t="s">
        <v>46</v>
      </c>
      <c r="Q1635" s="93" t="s">
        <v>46</v>
      </c>
      <c r="R1635" s="93" t="s">
        <v>46</v>
      </c>
      <c r="S1635" s="93" t="s">
        <v>46</v>
      </c>
      <c r="T1635" s="93" t="s">
        <v>46</v>
      </c>
      <c r="U1635" s="63"/>
      <c r="V1635" s="23">
        <f t="shared" si="50"/>
        <v>4.8554284119452964</v>
      </c>
      <c r="W1635" s="23">
        <f t="shared" si="51"/>
        <v>0.72487499999999994</v>
      </c>
    </row>
    <row r="1636" spans="1:23" x14ac:dyDescent="0.25">
      <c r="A1636" s="63">
        <v>16186</v>
      </c>
      <c r="B1636" s="91">
        <v>91</v>
      </c>
      <c r="C1636" s="91">
        <v>20</v>
      </c>
      <c r="D1636" s="92">
        <v>3.3330000000000002</v>
      </c>
      <c r="E1636" s="91">
        <v>23.059000000000001</v>
      </c>
      <c r="F1636" s="93">
        <v>25.963000000000001</v>
      </c>
      <c r="G1636" s="93">
        <v>25.152999999999999</v>
      </c>
      <c r="H1636" s="93">
        <v>23.605</v>
      </c>
      <c r="I1636" s="93">
        <v>20.094000000000001</v>
      </c>
      <c r="J1636" s="93">
        <v>13.122999999999999</v>
      </c>
      <c r="K1636" s="93">
        <v>11.23</v>
      </c>
      <c r="L1636" s="93">
        <v>7.6790000000000003</v>
      </c>
      <c r="M1636" s="93" t="s">
        <v>46</v>
      </c>
      <c r="N1636" s="93" t="s">
        <v>46</v>
      </c>
      <c r="O1636" s="93" t="s">
        <v>46</v>
      </c>
      <c r="P1636" s="93" t="s">
        <v>46</v>
      </c>
      <c r="Q1636" s="93" t="s">
        <v>46</v>
      </c>
      <c r="R1636" s="93" t="s">
        <v>46</v>
      </c>
      <c r="S1636" s="93" t="s">
        <v>46</v>
      </c>
      <c r="T1636" s="93" t="s">
        <v>46</v>
      </c>
      <c r="U1636" s="63"/>
      <c r="V1636" s="23">
        <f t="shared" si="50"/>
        <v>6.9183918391839185</v>
      </c>
      <c r="W1636" s="23">
        <f t="shared" si="51"/>
        <v>0.96079166666666671</v>
      </c>
    </row>
    <row r="1637" spans="1:23" x14ac:dyDescent="0.25">
      <c r="A1637" s="63">
        <v>16203</v>
      </c>
      <c r="B1637" s="91">
        <v>91</v>
      </c>
      <c r="C1637" s="91">
        <v>194</v>
      </c>
      <c r="D1637" s="92">
        <v>2.5</v>
      </c>
      <c r="E1637" s="91">
        <v>21.26</v>
      </c>
      <c r="F1637" s="93">
        <v>30.986000000000001</v>
      </c>
      <c r="G1637" s="93">
        <v>30.667000000000002</v>
      </c>
      <c r="H1637" s="93">
        <v>27.486000000000001</v>
      </c>
      <c r="I1637" s="93">
        <v>22.268000000000001</v>
      </c>
      <c r="J1637" s="93">
        <v>19.928999999999998</v>
      </c>
      <c r="K1637" s="93">
        <v>10.618</v>
      </c>
      <c r="L1637" s="93" t="s">
        <v>46</v>
      </c>
      <c r="M1637" s="93" t="s">
        <v>46</v>
      </c>
      <c r="N1637" s="93" t="s">
        <v>46</v>
      </c>
      <c r="O1637" s="93" t="s">
        <v>46</v>
      </c>
      <c r="P1637" s="93" t="s">
        <v>46</v>
      </c>
      <c r="Q1637" s="93" t="s">
        <v>46</v>
      </c>
      <c r="R1637" s="93" t="s">
        <v>46</v>
      </c>
      <c r="S1637" s="93" t="s">
        <v>46</v>
      </c>
      <c r="T1637" s="93" t="s">
        <v>46</v>
      </c>
      <c r="U1637" s="63"/>
      <c r="V1637" s="23">
        <f t="shared" si="50"/>
        <v>8.5040000000000013</v>
      </c>
      <c r="W1637" s="23">
        <f t="shared" si="51"/>
        <v>0.88583333333333336</v>
      </c>
    </row>
    <row r="1638" spans="1:23" x14ac:dyDescent="0.25">
      <c r="A1638" s="63">
        <v>16217</v>
      </c>
      <c r="B1638" s="91">
        <v>91</v>
      </c>
      <c r="C1638" s="91">
        <v>348</v>
      </c>
      <c r="D1638" s="92">
        <v>3.1669999999999998</v>
      </c>
      <c r="E1638" s="91">
        <v>30.321000000000002</v>
      </c>
      <c r="F1638" s="93">
        <v>31.518000000000001</v>
      </c>
      <c r="G1638" s="93">
        <v>31.062999999999999</v>
      </c>
      <c r="H1638" s="93">
        <v>29.876000000000001</v>
      </c>
      <c r="I1638" s="93">
        <v>27.044</v>
      </c>
      <c r="J1638" s="93">
        <v>21.890999999999998</v>
      </c>
      <c r="K1638" s="93">
        <v>14.888999999999999</v>
      </c>
      <c r="L1638" s="93">
        <v>10.105</v>
      </c>
      <c r="M1638" s="93" t="s">
        <v>46</v>
      </c>
      <c r="N1638" s="93" t="s">
        <v>46</v>
      </c>
      <c r="O1638" s="93" t="s">
        <v>46</v>
      </c>
      <c r="P1638" s="93" t="s">
        <v>46</v>
      </c>
      <c r="Q1638" s="93" t="s">
        <v>46</v>
      </c>
      <c r="R1638" s="93" t="s">
        <v>46</v>
      </c>
      <c r="S1638" s="93" t="s">
        <v>46</v>
      </c>
      <c r="T1638" s="93" t="s">
        <v>46</v>
      </c>
      <c r="U1638" s="63"/>
      <c r="V1638" s="15">
        <f t="shared" si="50"/>
        <v>9.5740448373855394</v>
      </c>
      <c r="W1638" s="15">
        <f t="shared" si="51"/>
        <v>1.2633750000000001</v>
      </c>
    </row>
    <row r="1639" spans="1:23" x14ac:dyDescent="0.25">
      <c r="A1639" s="63">
        <v>16230</v>
      </c>
      <c r="B1639" s="91">
        <v>91</v>
      </c>
      <c r="C1639" s="91">
        <v>471</v>
      </c>
      <c r="D1639" s="92">
        <v>5.9169999999999998</v>
      </c>
      <c r="E1639" s="91">
        <v>23.181000000000001</v>
      </c>
      <c r="F1639" s="93">
        <v>16.524999999999999</v>
      </c>
      <c r="G1639" s="93">
        <v>16.404</v>
      </c>
      <c r="H1639" s="93">
        <v>16.186</v>
      </c>
      <c r="I1639" s="93">
        <v>15.813000000000001</v>
      </c>
      <c r="J1639" s="93">
        <v>12.112</v>
      </c>
      <c r="K1639" s="93">
        <v>6.6550000000000002</v>
      </c>
      <c r="L1639" s="93">
        <v>7.1710000000000003</v>
      </c>
      <c r="M1639" s="93">
        <v>5.6890000000000001</v>
      </c>
      <c r="N1639" s="93">
        <v>4.6349999999999998</v>
      </c>
      <c r="O1639" s="93" t="s">
        <v>46</v>
      </c>
      <c r="P1639" s="93" t="s">
        <v>46</v>
      </c>
      <c r="Q1639" s="93" t="s">
        <v>46</v>
      </c>
      <c r="R1639" s="93" t="s">
        <v>46</v>
      </c>
      <c r="S1639" s="93" t="s">
        <v>46</v>
      </c>
      <c r="T1639" s="93" t="s">
        <v>46</v>
      </c>
      <c r="U1639" s="63"/>
      <c r="V1639" s="34">
        <f t="shared" si="50"/>
        <v>3.9176947777589999</v>
      </c>
      <c r="W1639" s="34">
        <f t="shared" si="51"/>
        <v>0.96587500000000004</v>
      </c>
    </row>
    <row r="1640" spans="1:23" hidden="1" x14ac:dyDescent="0.25">
      <c r="A1640" s="63">
        <v>16248</v>
      </c>
      <c r="B1640" s="91">
        <v>91</v>
      </c>
      <c r="C1640" s="91">
        <v>672</v>
      </c>
      <c r="D1640" s="92">
        <v>1.917</v>
      </c>
      <c r="E1640" s="91">
        <v>40.18</v>
      </c>
      <c r="F1640" s="93">
        <v>98.2</v>
      </c>
      <c r="G1640" s="93">
        <v>94.616</v>
      </c>
      <c r="H1640" s="93">
        <v>69.914000000000001</v>
      </c>
      <c r="I1640" s="93">
        <v>48.232999999999997</v>
      </c>
      <c r="J1640" s="93">
        <v>27.253</v>
      </c>
      <c r="K1640" s="93" t="s">
        <v>46</v>
      </c>
      <c r="L1640" s="93" t="s">
        <v>46</v>
      </c>
      <c r="M1640" s="93" t="s">
        <v>46</v>
      </c>
      <c r="N1640" s="93" t="s">
        <v>46</v>
      </c>
      <c r="O1640" s="93" t="s">
        <v>46</v>
      </c>
      <c r="P1640" s="93" t="s">
        <v>46</v>
      </c>
      <c r="Q1640" s="93" t="s">
        <v>46</v>
      </c>
      <c r="R1640" s="93" t="s">
        <v>46</v>
      </c>
      <c r="S1640" s="93" t="s">
        <v>46</v>
      </c>
      <c r="T1640" s="93" t="s">
        <v>46</v>
      </c>
      <c r="U1640" s="63"/>
      <c r="V1640" s="23">
        <f t="shared" si="50"/>
        <v>20.959833072509127</v>
      </c>
      <c r="W1640" s="23">
        <f t="shared" si="51"/>
        <v>1.6741666666666666</v>
      </c>
    </row>
    <row r="1641" spans="1:23" x14ac:dyDescent="0.25">
      <c r="A1641" s="63">
        <v>16284</v>
      </c>
      <c r="B1641" s="91">
        <v>91</v>
      </c>
      <c r="C1641" s="91">
        <v>1068</v>
      </c>
      <c r="D1641" s="92">
        <v>7.0830000000000002</v>
      </c>
      <c r="E1641" s="91">
        <v>30.26</v>
      </c>
      <c r="F1641" s="93">
        <v>21.754999999999999</v>
      </c>
      <c r="G1641" s="93">
        <v>21.597999999999999</v>
      </c>
      <c r="H1641" s="93">
        <v>21.303999999999998</v>
      </c>
      <c r="I1641" s="93">
        <v>20.817</v>
      </c>
      <c r="J1641" s="93">
        <v>18.542999999999999</v>
      </c>
      <c r="K1641" s="93">
        <v>12.83</v>
      </c>
      <c r="L1641" s="93">
        <v>8.5860000000000003</v>
      </c>
      <c r="M1641" s="93">
        <v>6.4420000000000002</v>
      </c>
      <c r="N1641" s="93">
        <v>5.2249999999999996</v>
      </c>
      <c r="O1641" s="93">
        <v>4.9349999999999996</v>
      </c>
      <c r="P1641" s="93">
        <v>4.3230000000000004</v>
      </c>
      <c r="Q1641" s="93" t="s">
        <v>46</v>
      </c>
      <c r="R1641" s="93" t="s">
        <v>46</v>
      </c>
      <c r="S1641" s="93" t="s">
        <v>46</v>
      </c>
      <c r="T1641" s="93" t="s">
        <v>46</v>
      </c>
      <c r="U1641" s="63"/>
      <c r="V1641" s="15">
        <f t="shared" si="50"/>
        <v>4.2722010447550476</v>
      </c>
      <c r="W1641" s="15">
        <f t="shared" si="51"/>
        <v>1.2608333333333335</v>
      </c>
    </row>
    <row r="1642" spans="1:23" x14ac:dyDescent="0.25">
      <c r="A1642" s="63">
        <v>16292</v>
      </c>
      <c r="B1642" s="91">
        <v>91</v>
      </c>
      <c r="C1642" s="91">
        <v>1176</v>
      </c>
      <c r="D1642" s="92">
        <v>2.1669999999999998</v>
      </c>
      <c r="E1642" s="91">
        <v>17.044</v>
      </c>
      <c r="F1642" s="93">
        <v>42.912999999999997</v>
      </c>
      <c r="G1642" s="93">
        <v>42.625999999999998</v>
      </c>
      <c r="H1642" s="93">
        <v>33.667000000000002</v>
      </c>
      <c r="I1642" s="93">
        <v>22.638999999999999</v>
      </c>
      <c r="J1642" s="93">
        <v>12.532999999999999</v>
      </c>
      <c r="K1642" s="93">
        <v>8.5210000000000008</v>
      </c>
      <c r="L1642" s="93" t="s">
        <v>46</v>
      </c>
      <c r="M1642" s="93" t="s">
        <v>46</v>
      </c>
      <c r="N1642" s="93" t="s">
        <v>46</v>
      </c>
      <c r="O1642" s="93" t="s">
        <v>46</v>
      </c>
      <c r="P1642" s="93" t="s">
        <v>46</v>
      </c>
      <c r="Q1642" s="93" t="s">
        <v>46</v>
      </c>
      <c r="R1642" s="93" t="s">
        <v>46</v>
      </c>
      <c r="S1642" s="93" t="s">
        <v>46</v>
      </c>
      <c r="T1642" s="93" t="s">
        <v>46</v>
      </c>
      <c r="U1642" s="63"/>
      <c r="V1642" s="34">
        <f t="shared" si="50"/>
        <v>7.8652514997692675</v>
      </c>
      <c r="W1642" s="34">
        <f t="shared" si="51"/>
        <v>0.71016666666666672</v>
      </c>
    </row>
    <row r="1643" spans="1:23" x14ac:dyDescent="0.25">
      <c r="A1643" s="63">
        <v>16302</v>
      </c>
      <c r="B1643" s="91">
        <v>91</v>
      </c>
      <c r="C1643" s="91">
        <v>1290</v>
      </c>
      <c r="D1643" s="92">
        <v>6</v>
      </c>
      <c r="E1643" s="91">
        <v>18.978000000000002</v>
      </c>
      <c r="F1643" s="93">
        <v>15.659000000000001</v>
      </c>
      <c r="G1643" s="93">
        <v>15.593999999999999</v>
      </c>
      <c r="H1643" s="93">
        <v>15.459</v>
      </c>
      <c r="I1643" s="93">
        <v>15.222</v>
      </c>
      <c r="J1643" s="93">
        <v>12.234</v>
      </c>
      <c r="K1643" s="93">
        <v>8.8339999999999996</v>
      </c>
      <c r="L1643" s="93">
        <v>5.9009999999999998</v>
      </c>
      <c r="M1643" s="93">
        <v>4.4349999999999996</v>
      </c>
      <c r="N1643" s="93">
        <v>3.5680000000000001</v>
      </c>
      <c r="O1643" s="93">
        <v>3.1629999999999998</v>
      </c>
      <c r="P1643" s="93" t="s">
        <v>46</v>
      </c>
      <c r="Q1643" s="93" t="s">
        <v>46</v>
      </c>
      <c r="R1643" s="93" t="s">
        <v>46</v>
      </c>
      <c r="S1643" s="93" t="s">
        <v>46</v>
      </c>
      <c r="T1643" s="93" t="s">
        <v>46</v>
      </c>
      <c r="U1643" s="63"/>
      <c r="V1643" s="23">
        <f t="shared" si="50"/>
        <v>3.1630000000000003</v>
      </c>
      <c r="W1643" s="23">
        <f t="shared" si="51"/>
        <v>0.79075000000000006</v>
      </c>
    </row>
    <row r="1644" spans="1:23" x14ac:dyDescent="0.25">
      <c r="A1644" s="63">
        <v>16306</v>
      </c>
      <c r="B1644" s="91">
        <v>91</v>
      </c>
      <c r="C1644" s="91">
        <v>1358</v>
      </c>
      <c r="D1644" s="92">
        <v>2</v>
      </c>
      <c r="E1644" s="91">
        <v>18.204000000000001</v>
      </c>
      <c r="F1644" s="93">
        <v>44.488999999999997</v>
      </c>
      <c r="G1644" s="93">
        <v>43.304000000000002</v>
      </c>
      <c r="H1644" s="93">
        <v>35.597999999999999</v>
      </c>
      <c r="I1644" s="93">
        <v>27.882000000000001</v>
      </c>
      <c r="J1644" s="93">
        <v>17.46</v>
      </c>
      <c r="K1644" s="93">
        <v>9.1020000000000003</v>
      </c>
      <c r="L1644" s="93" t="s">
        <v>46</v>
      </c>
      <c r="M1644" s="93" t="s">
        <v>46</v>
      </c>
      <c r="N1644" s="93" t="s">
        <v>46</v>
      </c>
      <c r="O1644" s="93" t="s">
        <v>46</v>
      </c>
      <c r="P1644" s="93" t="s">
        <v>46</v>
      </c>
      <c r="Q1644" s="93" t="s">
        <v>46</v>
      </c>
      <c r="R1644" s="93" t="s">
        <v>46</v>
      </c>
      <c r="S1644" s="93" t="s">
        <v>46</v>
      </c>
      <c r="T1644" s="93" t="s">
        <v>46</v>
      </c>
      <c r="U1644" s="63"/>
      <c r="V1644" s="90">
        <f t="shared" si="50"/>
        <v>9.1020000000000003</v>
      </c>
      <c r="W1644" s="90">
        <f t="shared" si="51"/>
        <v>0.75850000000000006</v>
      </c>
    </row>
    <row r="1645" spans="1:23" hidden="1" x14ac:dyDescent="0.25">
      <c r="A1645" s="63">
        <v>16313</v>
      </c>
      <c r="B1645" s="91">
        <v>91</v>
      </c>
      <c r="C1645" s="91">
        <v>1435</v>
      </c>
      <c r="D1645" s="92">
        <v>1.5</v>
      </c>
      <c r="E1645" s="91">
        <v>15.821999999999999</v>
      </c>
      <c r="F1645" s="93">
        <v>58.276000000000003</v>
      </c>
      <c r="G1645" s="93">
        <v>53.584000000000003</v>
      </c>
      <c r="H1645" s="93">
        <v>37.716000000000001</v>
      </c>
      <c r="I1645" s="93">
        <v>27.835999999999999</v>
      </c>
      <c r="J1645" s="93">
        <v>15.715999999999999</v>
      </c>
      <c r="K1645" s="93" t="s">
        <v>46</v>
      </c>
      <c r="L1645" s="93" t="s">
        <v>46</v>
      </c>
      <c r="M1645" s="93" t="s">
        <v>46</v>
      </c>
      <c r="N1645" s="93" t="s">
        <v>46</v>
      </c>
      <c r="O1645" s="93" t="s">
        <v>46</v>
      </c>
      <c r="P1645" s="93" t="s">
        <v>46</v>
      </c>
      <c r="Q1645" s="93" t="s">
        <v>46</v>
      </c>
      <c r="R1645" s="93" t="s">
        <v>46</v>
      </c>
      <c r="S1645" s="93" t="s">
        <v>46</v>
      </c>
      <c r="T1645" s="93" t="s">
        <v>46</v>
      </c>
      <c r="U1645" s="63"/>
      <c r="V1645" s="23">
        <f t="shared" si="50"/>
        <v>10.548</v>
      </c>
      <c r="W1645" s="23">
        <f t="shared" si="51"/>
        <v>0.65925</v>
      </c>
    </row>
    <row r="1646" spans="1:23" x14ac:dyDescent="0.25">
      <c r="A1646" s="63">
        <v>16316</v>
      </c>
      <c r="B1646" s="91">
        <v>91</v>
      </c>
      <c r="C1646" s="91">
        <v>1477</v>
      </c>
      <c r="D1646" s="92">
        <v>4.75</v>
      </c>
      <c r="E1646" s="91">
        <v>21.928000000000001</v>
      </c>
      <c r="F1646" s="93">
        <v>18.437000000000001</v>
      </c>
      <c r="G1646" s="93">
        <v>18.274999999999999</v>
      </c>
      <c r="H1646" s="93">
        <v>17.899999999999999</v>
      </c>
      <c r="I1646" s="93">
        <v>17.242999999999999</v>
      </c>
      <c r="J1646" s="93">
        <v>12.612</v>
      </c>
      <c r="K1646" s="93">
        <v>10.289</v>
      </c>
      <c r="L1646" s="93">
        <v>7.085</v>
      </c>
      <c r="M1646" s="93">
        <v>5.3360000000000003</v>
      </c>
      <c r="N1646" s="93" t="s">
        <v>46</v>
      </c>
      <c r="O1646" s="93" t="s">
        <v>46</v>
      </c>
      <c r="P1646" s="93" t="s">
        <v>46</v>
      </c>
      <c r="Q1646" s="93" t="s">
        <v>46</v>
      </c>
      <c r="R1646" s="93" t="s">
        <v>46</v>
      </c>
      <c r="S1646" s="93" t="s">
        <v>46</v>
      </c>
      <c r="T1646" s="93" t="s">
        <v>46</v>
      </c>
      <c r="U1646" s="63"/>
      <c r="V1646" s="23">
        <f t="shared" si="50"/>
        <v>4.616421052631579</v>
      </c>
      <c r="W1646" s="23">
        <f t="shared" si="51"/>
        <v>0.91366666666666674</v>
      </c>
    </row>
    <row r="1647" spans="1:23" x14ac:dyDescent="0.25">
      <c r="A1647" s="63">
        <v>16320</v>
      </c>
      <c r="B1647" s="91">
        <v>91</v>
      </c>
      <c r="C1647" s="91">
        <v>1556</v>
      </c>
      <c r="D1647" s="92">
        <v>4.25</v>
      </c>
      <c r="E1647" s="91">
        <v>16.451000000000001</v>
      </c>
      <c r="F1647" s="93">
        <v>21.873999999999999</v>
      </c>
      <c r="G1647" s="93">
        <v>21.437000000000001</v>
      </c>
      <c r="H1647" s="93">
        <v>20.437000000000001</v>
      </c>
      <c r="I1647" s="93">
        <v>18.829000000000001</v>
      </c>
      <c r="J1647" s="93">
        <v>13.491</v>
      </c>
      <c r="K1647" s="93">
        <v>7.2439999999999998</v>
      </c>
      <c r="L1647" s="93">
        <v>5.173</v>
      </c>
      <c r="M1647" s="93">
        <v>4.1120000000000001</v>
      </c>
      <c r="N1647" s="93" t="s">
        <v>46</v>
      </c>
      <c r="O1647" s="93" t="s">
        <v>46</v>
      </c>
      <c r="P1647" s="93" t="s">
        <v>46</v>
      </c>
      <c r="Q1647" s="93" t="s">
        <v>46</v>
      </c>
      <c r="R1647" s="93" t="s">
        <v>46</v>
      </c>
      <c r="S1647" s="93" t="s">
        <v>46</v>
      </c>
      <c r="T1647" s="93" t="s">
        <v>46</v>
      </c>
      <c r="U1647" s="63"/>
      <c r="V1647" s="15">
        <f t="shared" si="50"/>
        <v>3.8708235294117648</v>
      </c>
      <c r="W1647" s="15">
        <f t="shared" si="51"/>
        <v>0.68545833333333339</v>
      </c>
    </row>
    <row r="1648" spans="1:23" x14ac:dyDescent="0.25">
      <c r="A1648" s="63">
        <v>16330</v>
      </c>
      <c r="B1648" s="91">
        <v>91</v>
      </c>
      <c r="C1648" s="91">
        <v>1714</v>
      </c>
      <c r="D1648" s="92">
        <v>2.6669999999999998</v>
      </c>
      <c r="E1648" s="91">
        <v>26.206</v>
      </c>
      <c r="F1648" s="93">
        <v>39.521999999999998</v>
      </c>
      <c r="G1648" s="93">
        <v>39.28</v>
      </c>
      <c r="H1648" s="93">
        <v>37.314999999999998</v>
      </c>
      <c r="I1648" s="93">
        <v>35.119999999999997</v>
      </c>
      <c r="J1648" s="93">
        <v>24.439</v>
      </c>
      <c r="K1648" s="93">
        <v>12.961</v>
      </c>
      <c r="L1648" s="93" t="s">
        <v>46</v>
      </c>
      <c r="M1648" s="93" t="s">
        <v>46</v>
      </c>
      <c r="N1648" s="93" t="s">
        <v>46</v>
      </c>
      <c r="O1648" s="93" t="s">
        <v>46</v>
      </c>
      <c r="P1648" s="93" t="s">
        <v>46</v>
      </c>
      <c r="Q1648" s="93" t="s">
        <v>46</v>
      </c>
      <c r="R1648" s="93" t="s">
        <v>46</v>
      </c>
      <c r="S1648" s="93" t="s">
        <v>46</v>
      </c>
      <c r="T1648" s="93" t="s">
        <v>46</v>
      </c>
      <c r="U1648" s="63"/>
      <c r="V1648" s="23">
        <f t="shared" si="50"/>
        <v>9.8260217472815903</v>
      </c>
      <c r="W1648" s="23">
        <f t="shared" si="51"/>
        <v>1.0919166666666666</v>
      </c>
    </row>
    <row r="1649" spans="1:23" x14ac:dyDescent="0.25">
      <c r="A1649" s="63">
        <v>16333</v>
      </c>
      <c r="B1649" s="91">
        <v>91</v>
      </c>
      <c r="C1649" s="91">
        <v>1745</v>
      </c>
      <c r="D1649" s="92">
        <v>2.5830000000000002</v>
      </c>
      <c r="E1649" s="91">
        <v>23.082999999999998</v>
      </c>
      <c r="F1649" s="93">
        <v>42.143000000000001</v>
      </c>
      <c r="G1649" s="93">
        <v>40.192999999999998</v>
      </c>
      <c r="H1649" s="93">
        <v>35.08</v>
      </c>
      <c r="I1649" s="93">
        <v>30.280999999999999</v>
      </c>
      <c r="J1649" s="93">
        <v>16.224</v>
      </c>
      <c r="K1649" s="93">
        <v>11.436999999999999</v>
      </c>
      <c r="L1649" s="93" t="s">
        <v>46</v>
      </c>
      <c r="M1649" s="93" t="s">
        <v>46</v>
      </c>
      <c r="N1649" s="93" t="s">
        <v>46</v>
      </c>
      <c r="O1649" s="93" t="s">
        <v>46</v>
      </c>
      <c r="P1649" s="93" t="s">
        <v>46</v>
      </c>
      <c r="Q1649" s="93" t="s">
        <v>46</v>
      </c>
      <c r="R1649" s="93" t="s">
        <v>46</v>
      </c>
      <c r="S1649" s="93" t="s">
        <v>46</v>
      </c>
      <c r="T1649" s="93" t="s">
        <v>46</v>
      </c>
      <c r="U1649" s="63"/>
      <c r="V1649" s="23">
        <f t="shared" si="50"/>
        <v>8.936507936507935</v>
      </c>
      <c r="W1649" s="23">
        <f t="shared" si="51"/>
        <v>0.9617916666666666</v>
      </c>
    </row>
    <row r="1650" spans="1:23" x14ac:dyDescent="0.25">
      <c r="A1650" s="63">
        <v>16369</v>
      </c>
      <c r="B1650" s="91">
        <v>92</v>
      </c>
      <c r="C1650" s="91">
        <v>104</v>
      </c>
      <c r="D1650" s="92">
        <v>3.25</v>
      </c>
      <c r="E1650" s="91">
        <v>45.694000000000003</v>
      </c>
      <c r="F1650" s="93">
        <v>63.930999999999997</v>
      </c>
      <c r="G1650" s="93">
        <v>61.628999999999998</v>
      </c>
      <c r="H1650" s="93">
        <v>49.465000000000003</v>
      </c>
      <c r="I1650" s="93">
        <v>43.447000000000003</v>
      </c>
      <c r="J1650" s="93">
        <v>38.332000000000001</v>
      </c>
      <c r="K1650" s="93">
        <v>22.263999999999999</v>
      </c>
      <c r="L1650" s="93">
        <v>14.974</v>
      </c>
      <c r="M1650" s="93" t="s">
        <v>46</v>
      </c>
      <c r="N1650" s="93" t="s">
        <v>46</v>
      </c>
      <c r="O1650" s="93" t="s">
        <v>46</v>
      </c>
      <c r="P1650" s="93" t="s">
        <v>46</v>
      </c>
      <c r="Q1650" s="93" t="s">
        <v>46</v>
      </c>
      <c r="R1650" s="93" t="s">
        <v>46</v>
      </c>
      <c r="S1650" s="93" t="s">
        <v>46</v>
      </c>
      <c r="T1650" s="93" t="s">
        <v>46</v>
      </c>
      <c r="U1650" s="63"/>
      <c r="V1650" s="23">
        <f t="shared" si="50"/>
        <v>14.059692307692309</v>
      </c>
      <c r="W1650" s="23">
        <f t="shared" si="51"/>
        <v>1.9039166666666667</v>
      </c>
    </row>
    <row r="1651" spans="1:23" x14ac:dyDescent="0.25">
      <c r="A1651" s="63">
        <v>16373</v>
      </c>
      <c r="B1651" s="91">
        <v>92</v>
      </c>
      <c r="C1651" s="91">
        <v>156</v>
      </c>
      <c r="D1651" s="92">
        <v>5.75</v>
      </c>
      <c r="E1651" s="91">
        <v>18.59</v>
      </c>
      <c r="F1651" s="93">
        <v>13.188000000000001</v>
      </c>
      <c r="G1651" s="93">
        <v>12.891</v>
      </c>
      <c r="H1651" s="93">
        <v>12.297000000000001</v>
      </c>
      <c r="I1651" s="93">
        <v>11.714</v>
      </c>
      <c r="J1651" s="93">
        <v>10.067</v>
      </c>
      <c r="K1651" s="93">
        <v>6.7190000000000003</v>
      </c>
      <c r="L1651" s="93">
        <v>4.9089999999999998</v>
      </c>
      <c r="M1651" s="93">
        <v>4.5940000000000003</v>
      </c>
      <c r="N1651" s="93">
        <v>3.7160000000000002</v>
      </c>
      <c r="O1651" s="93" t="s">
        <v>46</v>
      </c>
      <c r="P1651" s="93" t="s">
        <v>46</v>
      </c>
      <c r="Q1651" s="93" t="s">
        <v>46</v>
      </c>
      <c r="R1651" s="93" t="s">
        <v>46</v>
      </c>
      <c r="S1651" s="93" t="s">
        <v>46</v>
      </c>
      <c r="T1651" s="93" t="s">
        <v>46</v>
      </c>
      <c r="U1651" s="63"/>
      <c r="V1651" s="34">
        <f t="shared" si="50"/>
        <v>3.2330434782608695</v>
      </c>
      <c r="W1651" s="34">
        <f t="shared" si="51"/>
        <v>0.77458333333333329</v>
      </c>
    </row>
    <row r="1652" spans="1:23" x14ac:dyDescent="0.25">
      <c r="A1652" s="63">
        <v>16375</v>
      </c>
      <c r="B1652" s="91">
        <v>92</v>
      </c>
      <c r="C1652" s="91">
        <v>194</v>
      </c>
      <c r="D1652" s="92">
        <v>5</v>
      </c>
      <c r="E1652" s="91">
        <v>20.309000000000001</v>
      </c>
      <c r="F1652" s="93">
        <v>20.123000000000001</v>
      </c>
      <c r="G1652" s="93">
        <v>19.766999999999999</v>
      </c>
      <c r="H1652" s="93">
        <v>19.192</v>
      </c>
      <c r="I1652" s="93">
        <v>18.045000000000002</v>
      </c>
      <c r="J1652" s="93">
        <v>14.506</v>
      </c>
      <c r="K1652" s="93">
        <v>7.5250000000000004</v>
      </c>
      <c r="L1652" s="93">
        <v>5.7430000000000003</v>
      </c>
      <c r="M1652" s="93">
        <v>4.8970000000000002</v>
      </c>
      <c r="N1652" s="93">
        <v>4.0620000000000003</v>
      </c>
      <c r="O1652" s="93" t="s">
        <v>46</v>
      </c>
      <c r="P1652" s="93" t="s">
        <v>46</v>
      </c>
      <c r="Q1652" s="93" t="s">
        <v>46</v>
      </c>
      <c r="R1652" s="93" t="s">
        <v>46</v>
      </c>
      <c r="S1652" s="93" t="s">
        <v>46</v>
      </c>
      <c r="T1652" s="93" t="s">
        <v>46</v>
      </c>
      <c r="U1652" s="63"/>
      <c r="V1652" s="23">
        <f t="shared" si="50"/>
        <v>4.0617999999999999</v>
      </c>
      <c r="W1652" s="23">
        <f t="shared" si="51"/>
        <v>0.84620833333333334</v>
      </c>
    </row>
    <row r="1653" spans="1:23" x14ac:dyDescent="0.25">
      <c r="A1653" s="63">
        <v>16376</v>
      </c>
      <c r="B1653" s="91">
        <v>92</v>
      </c>
      <c r="C1653" s="91">
        <v>214</v>
      </c>
      <c r="D1653" s="92">
        <v>4.9169999999999998</v>
      </c>
      <c r="E1653" s="91">
        <v>20.611999999999998</v>
      </c>
      <c r="F1653" s="93">
        <v>17.553000000000001</v>
      </c>
      <c r="G1653" s="93">
        <v>16.786000000000001</v>
      </c>
      <c r="H1653" s="93">
        <v>16.094000000000001</v>
      </c>
      <c r="I1653" s="93">
        <v>14.863</v>
      </c>
      <c r="J1653" s="93">
        <v>9.9600000000000009</v>
      </c>
      <c r="K1653" s="93">
        <v>5.1929999999999996</v>
      </c>
      <c r="L1653" s="93">
        <v>3.609</v>
      </c>
      <c r="M1653" s="93">
        <v>4.9779999999999998</v>
      </c>
      <c r="N1653" s="93" t="s">
        <v>46</v>
      </c>
      <c r="O1653" s="93" t="s">
        <v>46</v>
      </c>
      <c r="P1653" s="93" t="s">
        <v>46</v>
      </c>
      <c r="Q1653" s="93" t="s">
        <v>46</v>
      </c>
      <c r="R1653" s="93" t="s">
        <v>46</v>
      </c>
      <c r="S1653" s="93" t="s">
        <v>46</v>
      </c>
      <c r="T1653" s="93" t="s">
        <v>46</v>
      </c>
      <c r="U1653" s="63"/>
      <c r="V1653" s="15">
        <f t="shared" si="50"/>
        <v>4.1919869839332922</v>
      </c>
      <c r="W1653" s="15">
        <f t="shared" si="51"/>
        <v>0.85883333333333323</v>
      </c>
    </row>
    <row r="1654" spans="1:23" x14ac:dyDescent="0.25">
      <c r="A1654" s="63">
        <v>16383</v>
      </c>
      <c r="B1654" s="91">
        <v>92</v>
      </c>
      <c r="C1654" s="91">
        <v>302</v>
      </c>
      <c r="D1654" s="92">
        <v>7.5830000000000002</v>
      </c>
      <c r="E1654" s="91">
        <v>26.702999999999999</v>
      </c>
      <c r="F1654" s="93">
        <v>15.978</v>
      </c>
      <c r="G1654" s="93">
        <v>15.936</v>
      </c>
      <c r="H1654" s="93">
        <v>15.766</v>
      </c>
      <c r="I1654" s="93">
        <v>15.47</v>
      </c>
      <c r="J1654" s="93">
        <v>14.176</v>
      </c>
      <c r="K1654" s="93">
        <v>11.023</v>
      </c>
      <c r="L1654" s="93">
        <v>8.5009999999999994</v>
      </c>
      <c r="M1654" s="93">
        <v>6.5149999999999997</v>
      </c>
      <c r="N1654" s="93">
        <v>5.22</v>
      </c>
      <c r="O1654" s="93">
        <v>4.351</v>
      </c>
      <c r="P1654" s="93">
        <v>3.8</v>
      </c>
      <c r="Q1654" s="93" t="s">
        <v>46</v>
      </c>
      <c r="R1654" s="93" t="s">
        <v>46</v>
      </c>
      <c r="S1654" s="93" t="s">
        <v>46</v>
      </c>
      <c r="T1654" s="93" t="s">
        <v>46</v>
      </c>
      <c r="U1654" s="63"/>
      <c r="V1654" s="23">
        <f t="shared" si="50"/>
        <v>3.5214295133852036</v>
      </c>
      <c r="W1654" s="23">
        <f t="shared" si="51"/>
        <v>1.112625</v>
      </c>
    </row>
    <row r="1655" spans="1:23" x14ac:dyDescent="0.25">
      <c r="A1655" s="63">
        <v>16398</v>
      </c>
      <c r="B1655" s="91">
        <v>92</v>
      </c>
      <c r="C1655" s="91">
        <v>475</v>
      </c>
      <c r="D1655" s="92">
        <v>5.8330000000000002</v>
      </c>
      <c r="E1655" s="91">
        <v>22.77</v>
      </c>
      <c r="F1655" s="93">
        <v>15.145</v>
      </c>
      <c r="G1655" s="93">
        <v>15.119</v>
      </c>
      <c r="H1655" s="93">
        <v>14.943</v>
      </c>
      <c r="I1655" s="93">
        <v>14.667</v>
      </c>
      <c r="J1655" s="93">
        <v>13.416</v>
      </c>
      <c r="K1655" s="93">
        <v>10.055999999999999</v>
      </c>
      <c r="L1655" s="93">
        <v>7.2919999999999998</v>
      </c>
      <c r="M1655" s="93">
        <v>5.6639999999999997</v>
      </c>
      <c r="N1655" s="93">
        <v>4.5519999999999996</v>
      </c>
      <c r="O1655" s="93" t="s">
        <v>46</v>
      </c>
      <c r="P1655" s="93" t="s">
        <v>46</v>
      </c>
      <c r="Q1655" s="93" t="s">
        <v>46</v>
      </c>
      <c r="R1655" s="93" t="s">
        <v>46</v>
      </c>
      <c r="S1655" s="93" t="s">
        <v>46</v>
      </c>
      <c r="T1655" s="93" t="s">
        <v>46</v>
      </c>
      <c r="U1655" s="63"/>
      <c r="V1655" s="23">
        <f t="shared" si="50"/>
        <v>3.9036516372364134</v>
      </c>
      <c r="W1655" s="23">
        <f t="shared" si="51"/>
        <v>0.94874999999999998</v>
      </c>
    </row>
    <row r="1656" spans="1:23" x14ac:dyDescent="0.25">
      <c r="A1656" s="63">
        <v>16407</v>
      </c>
      <c r="B1656" s="91">
        <v>92</v>
      </c>
      <c r="C1656" s="91">
        <v>582</v>
      </c>
      <c r="D1656" s="92">
        <v>3</v>
      </c>
      <c r="E1656" s="91">
        <v>18.417999999999999</v>
      </c>
      <c r="F1656" s="93">
        <v>24.85</v>
      </c>
      <c r="G1656" s="93">
        <v>24.849</v>
      </c>
      <c r="H1656" s="93">
        <v>22.972999999999999</v>
      </c>
      <c r="I1656" s="93">
        <v>18.314</v>
      </c>
      <c r="J1656" s="93">
        <v>16.617000000000001</v>
      </c>
      <c r="K1656" s="93">
        <v>8.859</v>
      </c>
      <c r="L1656" s="93">
        <v>6.1390000000000002</v>
      </c>
      <c r="M1656" s="93" t="s">
        <v>46</v>
      </c>
      <c r="N1656" s="93" t="s">
        <v>46</v>
      </c>
      <c r="O1656" s="93" t="s">
        <v>46</v>
      </c>
      <c r="P1656" s="93" t="s">
        <v>46</v>
      </c>
      <c r="Q1656" s="93" t="s">
        <v>46</v>
      </c>
      <c r="R1656" s="93" t="s">
        <v>46</v>
      </c>
      <c r="S1656" s="93" t="s">
        <v>46</v>
      </c>
      <c r="T1656" s="93" t="s">
        <v>46</v>
      </c>
      <c r="U1656" s="63"/>
      <c r="V1656" s="23">
        <f t="shared" si="50"/>
        <v>6.1393333333333331</v>
      </c>
      <c r="W1656" s="23">
        <f t="shared" si="51"/>
        <v>0.76741666666666664</v>
      </c>
    </row>
    <row r="1657" spans="1:23" x14ac:dyDescent="0.25">
      <c r="A1657" s="63">
        <v>16420</v>
      </c>
      <c r="B1657" s="91">
        <v>92</v>
      </c>
      <c r="C1657" s="91">
        <v>718</v>
      </c>
      <c r="D1657" s="92">
        <v>6.9169999999999998</v>
      </c>
      <c r="E1657" s="91">
        <v>16.116</v>
      </c>
      <c r="F1657" s="93">
        <v>10.206</v>
      </c>
      <c r="G1657" s="93">
        <v>10.186999999999999</v>
      </c>
      <c r="H1657" s="93">
        <v>10.09</v>
      </c>
      <c r="I1657" s="93">
        <v>9.9529999999999994</v>
      </c>
      <c r="J1657" s="93">
        <v>8.907</v>
      </c>
      <c r="K1657" s="93">
        <v>4.6580000000000004</v>
      </c>
      <c r="L1657" s="93">
        <v>3.1190000000000002</v>
      </c>
      <c r="M1657" s="93">
        <v>3.1659999999999999</v>
      </c>
      <c r="N1657" s="93">
        <v>3.073</v>
      </c>
      <c r="O1657" s="93">
        <v>2.6459999999999999</v>
      </c>
      <c r="P1657" s="93" t="s">
        <v>46</v>
      </c>
      <c r="Q1657" s="93" t="s">
        <v>46</v>
      </c>
      <c r="R1657" s="93" t="s">
        <v>46</v>
      </c>
      <c r="S1657" s="93" t="s">
        <v>46</v>
      </c>
      <c r="T1657" s="93" t="s">
        <v>46</v>
      </c>
      <c r="U1657" s="63"/>
      <c r="V1657" s="34">
        <f t="shared" si="50"/>
        <v>2.329911811478965</v>
      </c>
      <c r="W1657" s="34">
        <f t="shared" si="51"/>
        <v>0.67149999999999999</v>
      </c>
    </row>
    <row r="1658" spans="1:23" x14ac:dyDescent="0.25">
      <c r="A1658" s="63">
        <v>16424</v>
      </c>
      <c r="B1658" s="91">
        <v>92</v>
      </c>
      <c r="C1658" s="91">
        <v>757</v>
      </c>
      <c r="D1658" s="92">
        <v>4</v>
      </c>
      <c r="E1658" s="91">
        <v>26.908000000000001</v>
      </c>
      <c r="F1658" s="93">
        <v>22.95</v>
      </c>
      <c r="G1658" s="93">
        <v>22.893999999999998</v>
      </c>
      <c r="H1658" s="93">
        <v>21.858000000000001</v>
      </c>
      <c r="I1658" s="93">
        <v>20.614999999999998</v>
      </c>
      <c r="J1658" s="93">
        <v>16.942</v>
      </c>
      <c r="K1658" s="93">
        <v>10.262</v>
      </c>
      <c r="L1658" s="93">
        <v>8.734</v>
      </c>
      <c r="M1658" s="93">
        <v>6.7270000000000003</v>
      </c>
      <c r="N1658" s="93" t="s">
        <v>46</v>
      </c>
      <c r="O1658" s="93" t="s">
        <v>46</v>
      </c>
      <c r="P1658" s="93" t="s">
        <v>46</v>
      </c>
      <c r="Q1658" s="93" t="s">
        <v>46</v>
      </c>
      <c r="R1658" s="93" t="s">
        <v>46</v>
      </c>
      <c r="S1658" s="93" t="s">
        <v>46</v>
      </c>
      <c r="T1658" s="93" t="s">
        <v>46</v>
      </c>
      <c r="U1658" s="63"/>
      <c r="V1658" s="23">
        <f t="shared" si="50"/>
        <v>6.7270000000000003</v>
      </c>
      <c r="W1658" s="23">
        <f t="shared" si="51"/>
        <v>1.1211666666666666</v>
      </c>
    </row>
    <row r="1659" spans="1:23" x14ac:dyDescent="0.25">
      <c r="A1659" s="63">
        <v>16433</v>
      </c>
      <c r="B1659" s="91">
        <v>92</v>
      </c>
      <c r="C1659" s="91">
        <v>856</v>
      </c>
      <c r="D1659" s="92">
        <v>4.0830000000000002</v>
      </c>
      <c r="E1659" s="91">
        <v>15.403</v>
      </c>
      <c r="F1659" s="93">
        <v>16.5</v>
      </c>
      <c r="G1659" s="93">
        <v>16.321000000000002</v>
      </c>
      <c r="H1659" s="93">
        <v>15.227</v>
      </c>
      <c r="I1659" s="93">
        <v>13.901999999999999</v>
      </c>
      <c r="J1659" s="93">
        <v>9.1199999999999992</v>
      </c>
      <c r="K1659" s="93">
        <v>5.3239999999999998</v>
      </c>
      <c r="L1659" s="93">
        <v>5.0110000000000001</v>
      </c>
      <c r="M1659" s="93">
        <v>3.8490000000000002</v>
      </c>
      <c r="N1659" s="93" t="s">
        <v>46</v>
      </c>
      <c r="O1659" s="93" t="s">
        <v>46</v>
      </c>
      <c r="P1659" s="93" t="s">
        <v>46</v>
      </c>
      <c r="Q1659" s="93" t="s">
        <v>46</v>
      </c>
      <c r="R1659" s="93" t="s">
        <v>46</v>
      </c>
      <c r="S1659" s="93" t="s">
        <v>46</v>
      </c>
      <c r="T1659" s="93" t="s">
        <v>46</v>
      </c>
      <c r="U1659" s="63"/>
      <c r="V1659" s="23">
        <f t="shared" si="50"/>
        <v>3.7724712221405827</v>
      </c>
      <c r="W1659" s="23">
        <f t="shared" si="51"/>
        <v>0.64179166666666665</v>
      </c>
    </row>
    <row r="1660" spans="1:23" x14ac:dyDescent="0.25">
      <c r="A1660" s="63">
        <v>16451</v>
      </c>
      <c r="B1660" s="91">
        <v>92</v>
      </c>
      <c r="C1660" s="91">
        <v>1059</v>
      </c>
      <c r="D1660" s="92">
        <v>3.8330000000000002</v>
      </c>
      <c r="E1660" s="91">
        <v>27.061</v>
      </c>
      <c r="F1660" s="93">
        <v>35.286000000000001</v>
      </c>
      <c r="G1660" s="93">
        <v>34.229999999999997</v>
      </c>
      <c r="H1660" s="93">
        <v>32.402000000000001</v>
      </c>
      <c r="I1660" s="93">
        <v>29.289000000000001</v>
      </c>
      <c r="J1660" s="93">
        <v>18.831</v>
      </c>
      <c r="K1660" s="93">
        <v>12.587</v>
      </c>
      <c r="L1660" s="93">
        <v>8.8659999999999997</v>
      </c>
      <c r="M1660" s="93" t="s">
        <v>46</v>
      </c>
      <c r="N1660" s="93" t="s">
        <v>46</v>
      </c>
      <c r="O1660" s="93" t="s">
        <v>46</v>
      </c>
      <c r="P1660" s="93" t="s">
        <v>46</v>
      </c>
      <c r="Q1660" s="93" t="s">
        <v>46</v>
      </c>
      <c r="R1660" s="93" t="s">
        <v>46</v>
      </c>
      <c r="S1660" s="93" t="s">
        <v>46</v>
      </c>
      <c r="T1660" s="93" t="s">
        <v>46</v>
      </c>
      <c r="U1660" s="63"/>
      <c r="V1660" s="23">
        <f t="shared" si="50"/>
        <v>7.0600052178450294</v>
      </c>
      <c r="W1660" s="23">
        <f t="shared" si="51"/>
        <v>1.1275416666666667</v>
      </c>
    </row>
    <row r="1661" spans="1:23" x14ac:dyDescent="0.25">
      <c r="A1661" s="63">
        <v>16461</v>
      </c>
      <c r="B1661" s="91">
        <v>92</v>
      </c>
      <c r="C1661" s="91">
        <v>1244</v>
      </c>
      <c r="D1661" s="92">
        <v>4.5830000000000002</v>
      </c>
      <c r="E1661" s="91">
        <v>16.071999999999999</v>
      </c>
      <c r="F1661" s="93">
        <v>15.972</v>
      </c>
      <c r="G1661" s="93">
        <v>15.932</v>
      </c>
      <c r="H1661" s="93">
        <v>15.319000000000001</v>
      </c>
      <c r="I1661" s="93">
        <v>12.821</v>
      </c>
      <c r="J1661" s="93">
        <v>7.06</v>
      </c>
      <c r="K1661" s="93">
        <v>4.3129999999999997</v>
      </c>
      <c r="L1661" s="93">
        <v>3.1389999999999998</v>
      </c>
      <c r="M1661" s="93">
        <v>3.99</v>
      </c>
      <c r="N1661" s="93" t="s">
        <v>46</v>
      </c>
      <c r="O1661" s="93" t="s">
        <v>46</v>
      </c>
      <c r="P1661" s="93" t="s">
        <v>46</v>
      </c>
      <c r="Q1661" s="93" t="s">
        <v>46</v>
      </c>
      <c r="R1661" s="93" t="s">
        <v>46</v>
      </c>
      <c r="S1661" s="93" t="s">
        <v>46</v>
      </c>
      <c r="T1661" s="93" t="s">
        <v>46</v>
      </c>
      <c r="U1661" s="63"/>
      <c r="V1661" s="23">
        <f t="shared" si="50"/>
        <v>3.5068732271437919</v>
      </c>
      <c r="W1661" s="23">
        <f t="shared" si="51"/>
        <v>0.66966666666666663</v>
      </c>
    </row>
    <row r="1662" spans="1:23" x14ac:dyDescent="0.25">
      <c r="A1662" s="63">
        <v>16467</v>
      </c>
      <c r="B1662" s="91">
        <v>92</v>
      </c>
      <c r="C1662" s="91">
        <v>1331</v>
      </c>
      <c r="D1662" s="92">
        <v>4.5</v>
      </c>
      <c r="E1662" s="91">
        <v>16.309999999999999</v>
      </c>
      <c r="F1662" s="93">
        <v>22.209</v>
      </c>
      <c r="G1662" s="93">
        <v>21.907</v>
      </c>
      <c r="H1662" s="93">
        <v>21.161000000000001</v>
      </c>
      <c r="I1662" s="93">
        <v>17.722000000000001</v>
      </c>
      <c r="J1662" s="93">
        <v>13.238</v>
      </c>
      <c r="K1662" s="93">
        <v>7.4029999999999996</v>
      </c>
      <c r="L1662" s="93">
        <v>5.3710000000000004</v>
      </c>
      <c r="M1662" s="93">
        <v>4.0339999999999998</v>
      </c>
      <c r="N1662" s="93" t="s">
        <v>46</v>
      </c>
      <c r="O1662" s="93" t="s">
        <v>46</v>
      </c>
      <c r="P1662" s="93" t="s">
        <v>46</v>
      </c>
      <c r="Q1662" s="93" t="s">
        <v>46</v>
      </c>
      <c r="R1662" s="93" t="s">
        <v>46</v>
      </c>
      <c r="S1662" s="93" t="s">
        <v>46</v>
      </c>
      <c r="T1662" s="93" t="s">
        <v>46</v>
      </c>
      <c r="U1662" s="63"/>
      <c r="V1662" s="15">
        <f t="shared" si="50"/>
        <v>3.6244444444444444</v>
      </c>
      <c r="W1662" s="15">
        <f t="shared" si="51"/>
        <v>0.67958333333333332</v>
      </c>
    </row>
    <row r="1663" spans="1:23" x14ac:dyDescent="0.25">
      <c r="A1663" s="63">
        <v>16480</v>
      </c>
      <c r="B1663" s="91">
        <v>92</v>
      </c>
      <c r="C1663" s="91">
        <v>1474</v>
      </c>
      <c r="D1663" s="92">
        <v>3.8330000000000002</v>
      </c>
      <c r="E1663" s="91">
        <v>25.791</v>
      </c>
      <c r="F1663" s="93">
        <v>31.48</v>
      </c>
      <c r="G1663" s="93">
        <v>31.363</v>
      </c>
      <c r="H1663" s="93">
        <v>29.207000000000001</v>
      </c>
      <c r="I1663" s="93">
        <v>27.029</v>
      </c>
      <c r="J1663" s="93">
        <v>17.984000000000002</v>
      </c>
      <c r="K1663" s="93">
        <v>11.956</v>
      </c>
      <c r="L1663" s="93">
        <v>8.57</v>
      </c>
      <c r="M1663" s="93" t="s">
        <v>46</v>
      </c>
      <c r="N1663" s="93" t="s">
        <v>46</v>
      </c>
      <c r="O1663" s="93" t="s">
        <v>46</v>
      </c>
      <c r="P1663" s="93" t="s">
        <v>46</v>
      </c>
      <c r="Q1663" s="93" t="s">
        <v>46</v>
      </c>
      <c r="R1663" s="93" t="s">
        <v>46</v>
      </c>
      <c r="S1663" s="93" t="s">
        <v>46</v>
      </c>
      <c r="T1663" s="93" t="s">
        <v>46</v>
      </c>
      <c r="U1663" s="63"/>
      <c r="V1663" s="23">
        <f t="shared" si="50"/>
        <v>6.728672058439864</v>
      </c>
      <c r="W1663" s="23">
        <f t="shared" si="51"/>
        <v>1.0746249999999999</v>
      </c>
    </row>
    <row r="1664" spans="1:23" x14ac:dyDescent="0.25">
      <c r="A1664" s="63">
        <v>16494</v>
      </c>
      <c r="B1664" s="91">
        <v>92</v>
      </c>
      <c r="C1664" s="91">
        <v>1663</v>
      </c>
      <c r="D1664" s="92">
        <v>2.5</v>
      </c>
      <c r="E1664" s="91">
        <v>17.370999999999999</v>
      </c>
      <c r="F1664" s="93">
        <v>32.110999999999997</v>
      </c>
      <c r="G1664" s="93">
        <v>29.667999999999999</v>
      </c>
      <c r="H1664" s="93">
        <v>22.812000000000001</v>
      </c>
      <c r="I1664" s="93">
        <v>16.946000000000002</v>
      </c>
      <c r="J1664" s="93">
        <v>8.8539999999999992</v>
      </c>
      <c r="K1664" s="93">
        <v>8.423</v>
      </c>
      <c r="L1664" s="93" t="s">
        <v>46</v>
      </c>
      <c r="M1664" s="93" t="s">
        <v>46</v>
      </c>
      <c r="N1664" s="93" t="s">
        <v>46</v>
      </c>
      <c r="O1664" s="93" t="s">
        <v>46</v>
      </c>
      <c r="P1664" s="93" t="s">
        <v>46</v>
      </c>
      <c r="Q1664" s="93" t="s">
        <v>46</v>
      </c>
      <c r="R1664" s="93" t="s">
        <v>46</v>
      </c>
      <c r="S1664" s="93" t="s">
        <v>46</v>
      </c>
      <c r="T1664" s="93" t="s">
        <v>46</v>
      </c>
      <c r="U1664" s="63"/>
      <c r="V1664" s="34">
        <f t="shared" si="50"/>
        <v>6.9483999999999995</v>
      </c>
      <c r="W1664" s="34">
        <f t="shared" si="51"/>
        <v>0.72379166666666661</v>
      </c>
    </row>
    <row r="1665" spans="1:23" x14ac:dyDescent="0.25">
      <c r="A1665" s="63">
        <v>16497</v>
      </c>
      <c r="B1665" s="91">
        <v>92</v>
      </c>
      <c r="C1665" s="91">
        <v>1694</v>
      </c>
      <c r="D1665" s="92">
        <v>7.1669999999999998</v>
      </c>
      <c r="E1665" s="91">
        <v>16.899999999999999</v>
      </c>
      <c r="F1665" s="93">
        <v>12.768000000000001</v>
      </c>
      <c r="G1665" s="93">
        <v>12.724</v>
      </c>
      <c r="H1665" s="93">
        <v>12.4</v>
      </c>
      <c r="I1665" s="93">
        <v>12.041</v>
      </c>
      <c r="J1665" s="93">
        <v>10.353</v>
      </c>
      <c r="K1665" s="93">
        <v>7.2830000000000004</v>
      </c>
      <c r="L1665" s="93">
        <v>5.3659999999999997</v>
      </c>
      <c r="M1665" s="93">
        <v>4.1509999999999998</v>
      </c>
      <c r="N1665" s="93">
        <v>3.335</v>
      </c>
      <c r="O1665" s="93">
        <v>2.8109999999999999</v>
      </c>
      <c r="P1665" s="93">
        <v>2.4140000000000001</v>
      </c>
      <c r="Q1665" s="93" t="s">
        <v>46</v>
      </c>
      <c r="R1665" s="93" t="s">
        <v>46</v>
      </c>
      <c r="S1665" s="93" t="s">
        <v>46</v>
      </c>
      <c r="T1665" s="93" t="s">
        <v>46</v>
      </c>
      <c r="U1665" s="63"/>
      <c r="V1665" s="23">
        <f t="shared" si="50"/>
        <v>2.3580298590763218</v>
      </c>
      <c r="W1665" s="23">
        <f t="shared" si="51"/>
        <v>0.70416666666666661</v>
      </c>
    </row>
    <row r="1666" spans="1:23" x14ac:dyDescent="0.25">
      <c r="A1666" s="63">
        <v>16510</v>
      </c>
      <c r="B1666" s="91">
        <v>93</v>
      </c>
      <c r="C1666" s="91">
        <v>113</v>
      </c>
      <c r="D1666" s="92">
        <v>3.4169999999999998</v>
      </c>
      <c r="E1666" s="91">
        <v>19.100999999999999</v>
      </c>
      <c r="F1666" s="93">
        <v>33.204999999999998</v>
      </c>
      <c r="G1666" s="93">
        <v>33.097999999999999</v>
      </c>
      <c r="H1666" s="93">
        <v>29.061</v>
      </c>
      <c r="I1666" s="93">
        <v>22.856999999999999</v>
      </c>
      <c r="J1666" s="93">
        <v>16.756</v>
      </c>
      <c r="K1666" s="93">
        <v>9.4659999999999993</v>
      </c>
      <c r="L1666" s="93">
        <v>6.34</v>
      </c>
      <c r="M1666" s="93" t="s">
        <v>46</v>
      </c>
      <c r="N1666" s="93" t="s">
        <v>46</v>
      </c>
      <c r="O1666" s="93" t="s">
        <v>46</v>
      </c>
      <c r="P1666" s="93" t="s">
        <v>46</v>
      </c>
      <c r="Q1666" s="93" t="s">
        <v>46</v>
      </c>
      <c r="R1666" s="93" t="s">
        <v>46</v>
      </c>
      <c r="S1666" s="93" t="s">
        <v>46</v>
      </c>
      <c r="T1666" s="93" t="s">
        <v>46</v>
      </c>
      <c r="U1666" s="63"/>
      <c r="V1666" s="90">
        <f t="shared" si="50"/>
        <v>5.589991220368745</v>
      </c>
      <c r="W1666" s="90">
        <f t="shared" si="51"/>
        <v>0.795875</v>
      </c>
    </row>
    <row r="1667" spans="1:23" x14ac:dyDescent="0.25">
      <c r="A1667" s="63">
        <v>16519</v>
      </c>
      <c r="B1667" s="91">
        <v>93</v>
      </c>
      <c r="C1667" s="91">
        <v>216</v>
      </c>
      <c r="D1667" s="92">
        <v>2.9169999999999998</v>
      </c>
      <c r="E1667" s="91">
        <v>24.742000000000001</v>
      </c>
      <c r="F1667" s="93">
        <v>32.901000000000003</v>
      </c>
      <c r="G1667" s="93">
        <v>31.99</v>
      </c>
      <c r="H1667" s="93">
        <v>29.221</v>
      </c>
      <c r="I1667" s="93">
        <v>25.861000000000001</v>
      </c>
      <c r="J1667" s="93">
        <v>14.73</v>
      </c>
      <c r="K1667" s="93">
        <v>11.773</v>
      </c>
      <c r="L1667" s="93" t="s">
        <v>46</v>
      </c>
      <c r="M1667" s="93" t="s">
        <v>46</v>
      </c>
      <c r="N1667" s="93" t="s">
        <v>46</v>
      </c>
      <c r="O1667" s="93" t="s">
        <v>46</v>
      </c>
      <c r="P1667" s="93" t="s">
        <v>46</v>
      </c>
      <c r="Q1667" s="93" t="s">
        <v>46</v>
      </c>
      <c r="R1667" s="93" t="s">
        <v>46</v>
      </c>
      <c r="S1667" s="93" t="s">
        <v>46</v>
      </c>
      <c r="T1667" s="93" t="s">
        <v>46</v>
      </c>
      <c r="U1667" s="63"/>
      <c r="V1667" s="23">
        <f t="shared" si="50"/>
        <v>8.482002056907783</v>
      </c>
      <c r="W1667" s="23">
        <f t="shared" si="51"/>
        <v>1.0309166666666667</v>
      </c>
    </row>
    <row r="1668" spans="1:23" x14ac:dyDescent="0.25">
      <c r="A1668" s="63">
        <v>16533</v>
      </c>
      <c r="B1668" s="91">
        <v>93</v>
      </c>
      <c r="C1668" s="91">
        <v>375</v>
      </c>
      <c r="D1668" s="92">
        <v>3.8330000000000002</v>
      </c>
      <c r="E1668" s="91">
        <v>18.891999999999999</v>
      </c>
      <c r="F1668" s="93">
        <v>21.004000000000001</v>
      </c>
      <c r="G1668" s="93">
        <v>19.864999999999998</v>
      </c>
      <c r="H1668" s="93">
        <v>17.582999999999998</v>
      </c>
      <c r="I1668" s="93">
        <v>16.065000000000001</v>
      </c>
      <c r="J1668" s="93">
        <v>10.722</v>
      </c>
      <c r="K1668" s="93">
        <v>6.65</v>
      </c>
      <c r="L1668" s="93">
        <v>6.1070000000000002</v>
      </c>
      <c r="M1668" s="93" t="s">
        <v>46</v>
      </c>
      <c r="N1668" s="93" t="s">
        <v>46</v>
      </c>
      <c r="O1668" s="93" t="s">
        <v>46</v>
      </c>
      <c r="P1668" s="93" t="s">
        <v>46</v>
      </c>
      <c r="Q1668" s="93" t="s">
        <v>46</v>
      </c>
      <c r="R1668" s="93" t="s">
        <v>46</v>
      </c>
      <c r="S1668" s="93" t="s">
        <v>46</v>
      </c>
      <c r="T1668" s="93" t="s">
        <v>46</v>
      </c>
      <c r="U1668" s="63"/>
      <c r="V1668" s="23">
        <f t="shared" si="50"/>
        <v>4.9287764153404643</v>
      </c>
      <c r="W1668" s="23">
        <f t="shared" si="51"/>
        <v>0.78716666666666668</v>
      </c>
    </row>
    <row r="1669" spans="1:23" x14ac:dyDescent="0.25">
      <c r="A1669" s="63">
        <v>16544</v>
      </c>
      <c r="B1669" s="91">
        <v>93</v>
      </c>
      <c r="C1669" s="91">
        <v>489</v>
      </c>
      <c r="D1669" s="92">
        <v>3.9169999999999998</v>
      </c>
      <c r="E1669" s="91">
        <v>26.552</v>
      </c>
      <c r="F1669" s="93">
        <v>32.68</v>
      </c>
      <c r="G1669" s="93">
        <v>32.069000000000003</v>
      </c>
      <c r="H1669" s="93">
        <v>29.809000000000001</v>
      </c>
      <c r="I1669" s="93">
        <v>23.681000000000001</v>
      </c>
      <c r="J1669" s="93">
        <v>12.529</v>
      </c>
      <c r="K1669" s="93">
        <v>7.8140000000000001</v>
      </c>
      <c r="L1669" s="93">
        <v>8.5909999999999993</v>
      </c>
      <c r="M1669" s="93" t="s">
        <v>46</v>
      </c>
      <c r="N1669" s="93" t="s">
        <v>46</v>
      </c>
      <c r="O1669" s="93" t="s">
        <v>46</v>
      </c>
      <c r="P1669" s="93" t="s">
        <v>46</v>
      </c>
      <c r="Q1669" s="93" t="s">
        <v>46</v>
      </c>
      <c r="R1669" s="93" t="s">
        <v>46</v>
      </c>
      <c r="S1669" s="93" t="s">
        <v>46</v>
      </c>
      <c r="T1669" s="93" t="s">
        <v>46</v>
      </c>
      <c r="U1669" s="63"/>
      <c r="V1669" s="90">
        <f t="shared" si="50"/>
        <v>6.7786571355629306</v>
      </c>
      <c r="W1669" s="90">
        <f t="shared" si="51"/>
        <v>1.1063333333333334</v>
      </c>
    </row>
    <row r="1670" spans="1:23" hidden="1" x14ac:dyDescent="0.25">
      <c r="A1670" s="63">
        <v>16552</v>
      </c>
      <c r="B1670" s="91">
        <v>93</v>
      </c>
      <c r="C1670" s="91">
        <v>606</v>
      </c>
      <c r="D1670" s="92">
        <v>1.5</v>
      </c>
      <c r="E1670" s="91">
        <v>31.802</v>
      </c>
      <c r="F1670" s="93">
        <v>66.415999999999997</v>
      </c>
      <c r="G1670" s="93">
        <v>66.132999999999996</v>
      </c>
      <c r="H1670" s="93">
        <v>55.508000000000003</v>
      </c>
      <c r="I1670" s="93">
        <v>46.817</v>
      </c>
      <c r="J1670" s="93">
        <v>31.436</v>
      </c>
      <c r="K1670" s="93" t="s">
        <v>46</v>
      </c>
      <c r="L1670" s="93" t="s">
        <v>46</v>
      </c>
      <c r="M1670" s="93" t="s">
        <v>46</v>
      </c>
      <c r="N1670" s="93" t="s">
        <v>46</v>
      </c>
      <c r="O1670" s="93" t="s">
        <v>46</v>
      </c>
      <c r="P1670" s="93" t="s">
        <v>46</v>
      </c>
      <c r="Q1670" s="93" t="s">
        <v>46</v>
      </c>
      <c r="R1670" s="93" t="s">
        <v>46</v>
      </c>
      <c r="S1670" s="93" t="s">
        <v>46</v>
      </c>
      <c r="T1670" s="93" t="s">
        <v>46</v>
      </c>
      <c r="U1670" s="63"/>
      <c r="V1670" s="23">
        <f t="shared" si="50"/>
        <v>21.201333333333334</v>
      </c>
      <c r="W1670" s="23">
        <f t="shared" si="51"/>
        <v>1.3250833333333334</v>
      </c>
    </row>
    <row r="1671" spans="1:23" x14ac:dyDescent="0.25">
      <c r="A1671" s="63">
        <v>16578</v>
      </c>
      <c r="B1671" s="91">
        <v>93</v>
      </c>
      <c r="C1671" s="91">
        <v>896</v>
      </c>
      <c r="D1671" s="92">
        <v>9.8330000000000002</v>
      </c>
      <c r="E1671" s="91">
        <v>35.049999999999997</v>
      </c>
      <c r="F1671" s="93">
        <v>13.727</v>
      </c>
      <c r="G1671" s="93">
        <v>13.726000000000001</v>
      </c>
      <c r="H1671" s="93">
        <v>13.659000000000001</v>
      </c>
      <c r="I1671" s="93">
        <v>13.544</v>
      </c>
      <c r="J1671" s="93">
        <v>13.003</v>
      </c>
      <c r="K1671" s="93">
        <v>9.032</v>
      </c>
      <c r="L1671" s="93">
        <v>6.7270000000000003</v>
      </c>
      <c r="M1671" s="93">
        <v>7.1420000000000003</v>
      </c>
      <c r="N1671" s="93">
        <v>6.7850000000000001</v>
      </c>
      <c r="O1671" s="93">
        <v>5.6870000000000003</v>
      </c>
      <c r="P1671" s="93">
        <v>4.931</v>
      </c>
      <c r="Q1671" s="93">
        <v>4.3609999999999998</v>
      </c>
      <c r="R1671" s="93">
        <v>3.7509999999999999</v>
      </c>
      <c r="S1671" s="93" t="s">
        <v>46</v>
      </c>
      <c r="T1671" s="93" t="s">
        <v>46</v>
      </c>
      <c r="U1671" s="63"/>
      <c r="V1671" s="23">
        <f t="shared" si="50"/>
        <v>3.5645276111054609</v>
      </c>
      <c r="W1671" s="23">
        <f t="shared" si="51"/>
        <v>1.4604166666666665</v>
      </c>
    </row>
    <row r="1672" spans="1:23" hidden="1" x14ac:dyDescent="0.25">
      <c r="A1672" s="63">
        <v>16596</v>
      </c>
      <c r="B1672" s="91">
        <v>93</v>
      </c>
      <c r="C1672" s="91">
        <v>1091</v>
      </c>
      <c r="D1672" s="92">
        <v>1.333</v>
      </c>
      <c r="E1672" s="91">
        <v>15.244999999999999</v>
      </c>
      <c r="F1672" s="93">
        <v>75.965000000000003</v>
      </c>
      <c r="G1672" s="93">
        <v>56.511000000000003</v>
      </c>
      <c r="H1672" s="93">
        <v>32.029000000000003</v>
      </c>
      <c r="I1672" s="93">
        <v>22.620999999999999</v>
      </c>
      <c r="J1672" s="93">
        <v>13.609</v>
      </c>
      <c r="K1672" s="93" t="s">
        <v>46</v>
      </c>
      <c r="L1672" s="93" t="s">
        <v>46</v>
      </c>
      <c r="M1672" s="93" t="s">
        <v>46</v>
      </c>
      <c r="N1672" s="93" t="s">
        <v>46</v>
      </c>
      <c r="O1672" s="93" t="s">
        <v>46</v>
      </c>
      <c r="P1672" s="93" t="s">
        <v>46</v>
      </c>
      <c r="Q1672" s="93" t="s">
        <v>46</v>
      </c>
      <c r="R1672" s="93" t="s">
        <v>46</v>
      </c>
      <c r="S1672" s="93" t="s">
        <v>46</v>
      </c>
      <c r="T1672" s="93" t="s">
        <v>46</v>
      </c>
      <c r="U1672" s="63"/>
      <c r="V1672" s="15">
        <f t="shared" si="50"/>
        <v>11.436609152288073</v>
      </c>
      <c r="W1672" s="15">
        <f t="shared" si="51"/>
        <v>0.63520833333333326</v>
      </c>
    </row>
    <row r="1673" spans="1:23" x14ac:dyDescent="0.25">
      <c r="A1673" s="63">
        <v>16614</v>
      </c>
      <c r="B1673" s="91">
        <v>93</v>
      </c>
      <c r="C1673" s="91">
        <v>1270</v>
      </c>
      <c r="D1673" s="92">
        <v>4.0830000000000002</v>
      </c>
      <c r="E1673" s="91">
        <v>20.073</v>
      </c>
      <c r="F1673" s="93">
        <v>18.420999999999999</v>
      </c>
      <c r="G1673" s="93">
        <v>18.253</v>
      </c>
      <c r="H1673" s="93">
        <v>17.917000000000002</v>
      </c>
      <c r="I1673" s="93">
        <v>17.373000000000001</v>
      </c>
      <c r="J1673" s="93">
        <v>14.914</v>
      </c>
      <c r="K1673" s="93">
        <v>9.6660000000000004</v>
      </c>
      <c r="L1673" s="93">
        <v>6.6559999999999997</v>
      </c>
      <c r="M1673" s="93">
        <v>5.016</v>
      </c>
      <c r="N1673" s="93" t="s">
        <v>46</v>
      </c>
      <c r="O1673" s="93" t="s">
        <v>46</v>
      </c>
      <c r="P1673" s="93" t="s">
        <v>46</v>
      </c>
      <c r="Q1673" s="93" t="s">
        <v>46</v>
      </c>
      <c r="R1673" s="93" t="s">
        <v>46</v>
      </c>
      <c r="S1673" s="93" t="s">
        <v>46</v>
      </c>
      <c r="T1673" s="93" t="s">
        <v>46</v>
      </c>
      <c r="U1673" s="63"/>
      <c r="V1673" s="34">
        <f t="shared" si="50"/>
        <v>4.9162380602498166</v>
      </c>
      <c r="W1673" s="34">
        <f t="shared" si="51"/>
        <v>0.83637499999999998</v>
      </c>
    </row>
    <row r="1674" spans="1:23" hidden="1" x14ac:dyDescent="0.25">
      <c r="A1674" s="63">
        <v>16618</v>
      </c>
      <c r="B1674" s="91">
        <v>93</v>
      </c>
      <c r="C1674" s="91">
        <v>1321</v>
      </c>
      <c r="D1674" s="92">
        <v>1.167</v>
      </c>
      <c r="E1674" s="91">
        <v>22.771000000000001</v>
      </c>
      <c r="F1674" s="93">
        <v>71.198999999999998</v>
      </c>
      <c r="G1674" s="93">
        <v>67.367999999999995</v>
      </c>
      <c r="H1674" s="93">
        <v>52.805</v>
      </c>
      <c r="I1674" s="93">
        <v>42.113999999999997</v>
      </c>
      <c r="J1674" s="93">
        <v>22.725000000000001</v>
      </c>
      <c r="K1674" s="93" t="s">
        <v>46</v>
      </c>
      <c r="L1674" s="93" t="s">
        <v>46</v>
      </c>
      <c r="M1674" s="93" t="s">
        <v>46</v>
      </c>
      <c r="N1674" s="93" t="s">
        <v>46</v>
      </c>
      <c r="O1674" s="93" t="s">
        <v>46</v>
      </c>
      <c r="P1674" s="93" t="s">
        <v>46</v>
      </c>
      <c r="Q1674" s="93" t="s">
        <v>46</v>
      </c>
      <c r="R1674" s="93" t="s">
        <v>46</v>
      </c>
      <c r="S1674" s="93" t="s">
        <v>46</v>
      </c>
      <c r="T1674" s="93" t="s">
        <v>46</v>
      </c>
      <c r="U1674" s="63"/>
      <c r="V1674" s="23">
        <f t="shared" si="50"/>
        <v>19.512425021422452</v>
      </c>
      <c r="W1674" s="23">
        <f t="shared" si="51"/>
        <v>0.9487916666666667</v>
      </c>
    </row>
    <row r="1675" spans="1:23" x14ac:dyDescent="0.25">
      <c r="A1675" s="63">
        <v>16619</v>
      </c>
      <c r="B1675" s="91">
        <v>93</v>
      </c>
      <c r="C1675" s="91">
        <v>1327</v>
      </c>
      <c r="D1675" s="92">
        <v>3.3330000000000002</v>
      </c>
      <c r="E1675" s="91">
        <v>15.901</v>
      </c>
      <c r="F1675" s="93">
        <v>19.559000000000001</v>
      </c>
      <c r="G1675" s="93">
        <v>19.131</v>
      </c>
      <c r="H1675" s="93">
        <v>16.809000000000001</v>
      </c>
      <c r="I1675" s="93">
        <v>14.32</v>
      </c>
      <c r="J1675" s="93">
        <v>9.3729999999999993</v>
      </c>
      <c r="K1675" s="93">
        <v>7.7450000000000001</v>
      </c>
      <c r="L1675" s="93">
        <v>5.2990000000000004</v>
      </c>
      <c r="M1675" s="93" t="s">
        <v>46</v>
      </c>
      <c r="N1675" s="93" t="s">
        <v>46</v>
      </c>
      <c r="O1675" s="93" t="s">
        <v>46</v>
      </c>
      <c r="P1675" s="93" t="s">
        <v>46</v>
      </c>
      <c r="Q1675" s="93" t="s">
        <v>46</v>
      </c>
      <c r="R1675" s="93" t="s">
        <v>46</v>
      </c>
      <c r="S1675" s="93" t="s">
        <v>46</v>
      </c>
      <c r="T1675" s="93" t="s">
        <v>46</v>
      </c>
      <c r="U1675" s="63"/>
      <c r="V1675" s="23">
        <f t="shared" si="50"/>
        <v>4.7707770777077707</v>
      </c>
      <c r="W1675" s="23">
        <f t="shared" si="51"/>
        <v>0.6625416666666667</v>
      </c>
    </row>
    <row r="1676" spans="1:23" x14ac:dyDescent="0.25">
      <c r="A1676" s="63">
        <v>16630</v>
      </c>
      <c r="B1676" s="91">
        <v>93</v>
      </c>
      <c r="C1676" s="91">
        <v>1451</v>
      </c>
      <c r="D1676" s="92">
        <v>6.5</v>
      </c>
      <c r="E1676" s="91">
        <v>19.079999999999998</v>
      </c>
      <c r="F1676" s="93">
        <v>11.58</v>
      </c>
      <c r="G1676" s="93">
        <v>11.544</v>
      </c>
      <c r="H1676" s="93">
        <v>11.321999999999999</v>
      </c>
      <c r="I1676" s="93">
        <v>11.057</v>
      </c>
      <c r="J1676" s="93">
        <v>7.8540000000000001</v>
      </c>
      <c r="K1676" s="93">
        <v>5.1440000000000001</v>
      </c>
      <c r="L1676" s="93">
        <v>4.32</v>
      </c>
      <c r="M1676" s="93">
        <v>4.5890000000000004</v>
      </c>
      <c r="N1676" s="93">
        <v>3.7930000000000001</v>
      </c>
      <c r="O1676" s="93">
        <v>3.1789999999999998</v>
      </c>
      <c r="P1676" s="93" t="s">
        <v>46</v>
      </c>
      <c r="Q1676" s="93" t="s">
        <v>46</v>
      </c>
      <c r="R1676" s="93" t="s">
        <v>46</v>
      </c>
      <c r="S1676" s="93" t="s">
        <v>46</v>
      </c>
      <c r="T1676" s="93" t="s">
        <v>46</v>
      </c>
      <c r="U1676" s="63"/>
      <c r="V1676" s="23">
        <f t="shared" si="50"/>
        <v>2.9353846153846153</v>
      </c>
      <c r="W1676" s="23">
        <f t="shared" si="51"/>
        <v>0.79499999999999993</v>
      </c>
    </row>
    <row r="1677" spans="1:23" hidden="1" x14ac:dyDescent="0.25">
      <c r="A1677" s="63">
        <v>16634</v>
      </c>
      <c r="B1677" s="91">
        <v>94</v>
      </c>
      <c r="C1677" s="91">
        <v>20</v>
      </c>
      <c r="D1677" s="92">
        <v>1.333</v>
      </c>
      <c r="E1677" s="91">
        <v>15.321</v>
      </c>
      <c r="F1677" s="93">
        <v>46.835000000000001</v>
      </c>
      <c r="G1677" s="93">
        <v>41.024000000000001</v>
      </c>
      <c r="H1677" s="93">
        <v>24.879000000000001</v>
      </c>
      <c r="I1677" s="93">
        <v>17.126999999999999</v>
      </c>
      <c r="J1677" s="93">
        <v>14.018000000000001</v>
      </c>
      <c r="K1677" s="93" t="s">
        <v>46</v>
      </c>
      <c r="L1677" s="93" t="s">
        <v>46</v>
      </c>
      <c r="M1677" s="93" t="s">
        <v>46</v>
      </c>
      <c r="N1677" s="93" t="s">
        <v>46</v>
      </c>
      <c r="O1677" s="93" t="s">
        <v>46</v>
      </c>
      <c r="P1677" s="93" t="s">
        <v>46</v>
      </c>
      <c r="Q1677" s="93" t="s">
        <v>46</v>
      </c>
      <c r="R1677" s="93" t="s">
        <v>46</v>
      </c>
      <c r="S1677" s="93" t="s">
        <v>46</v>
      </c>
      <c r="T1677" s="93" t="s">
        <v>46</v>
      </c>
      <c r="U1677" s="63"/>
      <c r="V1677" s="23">
        <f t="shared" si="50"/>
        <v>11.493623405851462</v>
      </c>
      <c r="W1677" s="23">
        <f t="shared" si="51"/>
        <v>0.63837500000000003</v>
      </c>
    </row>
    <row r="1678" spans="1:23" x14ac:dyDescent="0.25">
      <c r="A1678" s="63">
        <v>16639</v>
      </c>
      <c r="B1678" s="91">
        <v>94</v>
      </c>
      <c r="C1678" s="91">
        <v>75</v>
      </c>
      <c r="D1678" s="92">
        <v>5.0830000000000002</v>
      </c>
      <c r="E1678" s="91">
        <v>31.568999999999999</v>
      </c>
      <c r="F1678" s="93">
        <v>30.952999999999999</v>
      </c>
      <c r="G1678" s="93">
        <v>30.873999999999999</v>
      </c>
      <c r="H1678" s="93">
        <v>29.978000000000002</v>
      </c>
      <c r="I1678" s="93">
        <v>28.245000000000001</v>
      </c>
      <c r="J1678" s="93">
        <v>20.616</v>
      </c>
      <c r="K1678" s="93">
        <v>11.195</v>
      </c>
      <c r="L1678" s="93">
        <v>7.6349999999999998</v>
      </c>
      <c r="M1678" s="93">
        <v>7.62</v>
      </c>
      <c r="N1678" s="93">
        <v>6.3079999999999998</v>
      </c>
      <c r="O1678" s="93" t="s">
        <v>46</v>
      </c>
      <c r="P1678" s="93" t="s">
        <v>46</v>
      </c>
      <c r="Q1678" s="93" t="s">
        <v>46</v>
      </c>
      <c r="R1678" s="93" t="s">
        <v>46</v>
      </c>
      <c r="S1678" s="93" t="s">
        <v>46</v>
      </c>
      <c r="T1678" s="93" t="s">
        <v>46</v>
      </c>
      <c r="U1678" s="63"/>
      <c r="V1678" s="90">
        <f t="shared" si="50"/>
        <v>6.2107023411371234</v>
      </c>
      <c r="W1678" s="90">
        <f t="shared" si="51"/>
        <v>1.315375</v>
      </c>
    </row>
    <row r="1679" spans="1:23" x14ac:dyDescent="0.25">
      <c r="A1679" s="63">
        <v>16675</v>
      </c>
      <c r="B1679" s="91">
        <v>94</v>
      </c>
      <c r="C1679" s="91">
        <v>476</v>
      </c>
      <c r="D1679" s="92">
        <v>5.5830000000000002</v>
      </c>
      <c r="E1679" s="91">
        <v>31.981000000000002</v>
      </c>
      <c r="F1679" s="93">
        <v>24.902000000000001</v>
      </c>
      <c r="G1679" s="93">
        <v>24.811</v>
      </c>
      <c r="H1679" s="93">
        <v>24.434000000000001</v>
      </c>
      <c r="I1679" s="93">
        <v>23.763999999999999</v>
      </c>
      <c r="J1679" s="93">
        <v>16.454000000000001</v>
      </c>
      <c r="K1679" s="93">
        <v>12.054</v>
      </c>
      <c r="L1679" s="93">
        <v>10.278</v>
      </c>
      <c r="M1679" s="93">
        <v>7.9459999999999997</v>
      </c>
      <c r="N1679" s="93">
        <v>6.3680000000000003</v>
      </c>
      <c r="O1679" s="93" t="s">
        <v>46</v>
      </c>
      <c r="P1679" s="93" t="s">
        <v>46</v>
      </c>
      <c r="Q1679" s="93" t="s">
        <v>46</v>
      </c>
      <c r="R1679" s="93" t="s">
        <v>46</v>
      </c>
      <c r="S1679" s="93" t="s">
        <v>46</v>
      </c>
      <c r="T1679" s="93" t="s">
        <v>46</v>
      </c>
      <c r="U1679" s="63"/>
      <c r="V1679" s="23">
        <f t="shared" si="50"/>
        <v>5.7282822855095832</v>
      </c>
      <c r="W1679" s="23">
        <f t="shared" si="51"/>
        <v>1.3325416666666667</v>
      </c>
    </row>
    <row r="1680" spans="1:23" x14ac:dyDescent="0.25">
      <c r="A1680" s="63">
        <v>16684</v>
      </c>
      <c r="B1680" s="91">
        <v>94</v>
      </c>
      <c r="C1680" s="91">
        <v>585</v>
      </c>
      <c r="D1680" s="92">
        <v>3.4169999999999998</v>
      </c>
      <c r="E1680" s="91">
        <v>21.436</v>
      </c>
      <c r="F1680" s="93">
        <v>28.363</v>
      </c>
      <c r="G1680" s="93">
        <v>26.977</v>
      </c>
      <c r="H1680" s="93">
        <v>24.620999999999999</v>
      </c>
      <c r="I1680" s="93">
        <v>19.789000000000001</v>
      </c>
      <c r="J1680" s="93">
        <v>10.614000000000001</v>
      </c>
      <c r="K1680" s="93">
        <v>9.8330000000000002</v>
      </c>
      <c r="L1680" s="93">
        <v>6.9980000000000002</v>
      </c>
      <c r="M1680" s="93" t="s">
        <v>46</v>
      </c>
      <c r="N1680" s="93" t="s">
        <v>46</v>
      </c>
      <c r="O1680" s="93" t="s">
        <v>46</v>
      </c>
      <c r="P1680" s="93" t="s">
        <v>46</v>
      </c>
      <c r="Q1680" s="93" t="s">
        <v>46</v>
      </c>
      <c r="R1680" s="93" t="s">
        <v>46</v>
      </c>
      <c r="S1680" s="93" t="s">
        <v>46</v>
      </c>
      <c r="T1680" s="93" t="s">
        <v>46</v>
      </c>
      <c r="U1680" s="63"/>
      <c r="V1680" s="23">
        <f t="shared" si="50"/>
        <v>6.273339186420837</v>
      </c>
      <c r="W1680" s="23">
        <f t="shared" si="51"/>
        <v>0.89316666666666666</v>
      </c>
    </row>
    <row r="1681" spans="1:23" x14ac:dyDescent="0.25">
      <c r="A1681" s="63">
        <v>16696</v>
      </c>
      <c r="B1681" s="91">
        <v>94</v>
      </c>
      <c r="C1681" s="91">
        <v>709</v>
      </c>
      <c r="D1681" s="92">
        <v>2.8330000000000002</v>
      </c>
      <c r="E1681" s="91">
        <v>19.64</v>
      </c>
      <c r="F1681" s="93">
        <v>29.731999999999999</v>
      </c>
      <c r="G1681" s="93">
        <v>28.936</v>
      </c>
      <c r="H1681" s="93">
        <v>27.733000000000001</v>
      </c>
      <c r="I1681" s="93">
        <v>25.273</v>
      </c>
      <c r="J1681" s="93">
        <v>17.802</v>
      </c>
      <c r="K1681" s="93">
        <v>9.77</v>
      </c>
      <c r="L1681" s="93" t="s">
        <v>46</v>
      </c>
      <c r="M1681" s="93" t="s">
        <v>46</v>
      </c>
      <c r="N1681" s="93" t="s">
        <v>46</v>
      </c>
      <c r="O1681" s="93" t="s">
        <v>46</v>
      </c>
      <c r="P1681" s="93" t="s">
        <v>46</v>
      </c>
      <c r="Q1681" s="93" t="s">
        <v>46</v>
      </c>
      <c r="R1681" s="93" t="s">
        <v>46</v>
      </c>
      <c r="S1681" s="93" t="s">
        <v>46</v>
      </c>
      <c r="T1681" s="93" t="s">
        <v>46</v>
      </c>
      <c r="U1681" s="63"/>
      <c r="V1681" s="90">
        <f t="shared" si="50"/>
        <v>6.9325803035651248</v>
      </c>
      <c r="W1681" s="90">
        <f t="shared" si="51"/>
        <v>0.81833333333333336</v>
      </c>
    </row>
    <row r="1682" spans="1:23" x14ac:dyDescent="0.25">
      <c r="A1682" s="63">
        <v>16705</v>
      </c>
      <c r="B1682" s="91">
        <v>94</v>
      </c>
      <c r="C1682" s="91">
        <v>840</v>
      </c>
      <c r="D1682" s="92">
        <v>5.25</v>
      </c>
      <c r="E1682" s="91">
        <v>34.04</v>
      </c>
      <c r="F1682" s="93">
        <v>29.495999999999999</v>
      </c>
      <c r="G1682" s="93">
        <v>29.225000000000001</v>
      </c>
      <c r="H1682" s="93">
        <v>28.747</v>
      </c>
      <c r="I1682" s="93">
        <v>27.709</v>
      </c>
      <c r="J1682" s="93">
        <v>17.516999999999999</v>
      </c>
      <c r="K1682" s="93">
        <v>9.4610000000000003</v>
      </c>
      <c r="L1682" s="93">
        <v>10.124000000000001</v>
      </c>
      <c r="M1682" s="93">
        <v>8.4529999999999994</v>
      </c>
      <c r="N1682" s="93">
        <v>6.8070000000000004</v>
      </c>
      <c r="O1682" s="93" t="s">
        <v>46</v>
      </c>
      <c r="P1682" s="93" t="s">
        <v>46</v>
      </c>
      <c r="Q1682" s="93" t="s">
        <v>46</v>
      </c>
      <c r="R1682" s="93" t="s">
        <v>46</v>
      </c>
      <c r="S1682" s="93" t="s">
        <v>46</v>
      </c>
      <c r="T1682" s="93" t="s">
        <v>46</v>
      </c>
      <c r="U1682" s="63"/>
      <c r="V1682" s="23">
        <f t="shared" si="50"/>
        <v>6.4838095238095237</v>
      </c>
      <c r="W1682" s="23">
        <f t="shared" si="51"/>
        <v>1.4183333333333332</v>
      </c>
    </row>
    <row r="1683" spans="1:23" x14ac:dyDescent="0.25">
      <c r="A1683" s="63">
        <v>16721</v>
      </c>
      <c r="B1683" s="91">
        <v>94</v>
      </c>
      <c r="C1683" s="91">
        <v>1068</v>
      </c>
      <c r="D1683" s="92">
        <v>2.9169999999999998</v>
      </c>
      <c r="E1683" s="91">
        <v>19.655000000000001</v>
      </c>
      <c r="F1683" s="93">
        <v>35.968000000000004</v>
      </c>
      <c r="G1683" s="93">
        <v>35.872999999999998</v>
      </c>
      <c r="H1683" s="93">
        <v>34.005000000000003</v>
      </c>
      <c r="I1683" s="93">
        <v>25.178999999999998</v>
      </c>
      <c r="J1683" s="93">
        <v>12.625</v>
      </c>
      <c r="K1683" s="93">
        <v>9.4629999999999992</v>
      </c>
      <c r="L1683" s="93" t="s">
        <v>46</v>
      </c>
      <c r="M1683" s="93" t="s">
        <v>46</v>
      </c>
      <c r="N1683" s="93" t="s">
        <v>46</v>
      </c>
      <c r="O1683" s="93" t="s">
        <v>46</v>
      </c>
      <c r="P1683" s="93" t="s">
        <v>46</v>
      </c>
      <c r="Q1683" s="93" t="s">
        <v>46</v>
      </c>
      <c r="R1683" s="93" t="s">
        <v>46</v>
      </c>
      <c r="S1683" s="93" t="s">
        <v>46</v>
      </c>
      <c r="T1683" s="93" t="s">
        <v>46</v>
      </c>
      <c r="U1683" s="63"/>
      <c r="V1683" s="23">
        <f t="shared" si="50"/>
        <v>6.7380870757627704</v>
      </c>
      <c r="W1683" s="23">
        <f t="shared" si="51"/>
        <v>0.81895833333333334</v>
      </c>
    </row>
    <row r="1684" spans="1:23" x14ac:dyDescent="0.25">
      <c r="A1684" s="63">
        <v>16735</v>
      </c>
      <c r="B1684" s="91">
        <v>94</v>
      </c>
      <c r="C1684" s="91">
        <v>1252</v>
      </c>
      <c r="D1684" s="92">
        <v>2.4169999999999998</v>
      </c>
      <c r="E1684" s="91">
        <v>17.972000000000001</v>
      </c>
      <c r="F1684" s="93">
        <v>31.786000000000001</v>
      </c>
      <c r="G1684" s="93">
        <v>30.792999999999999</v>
      </c>
      <c r="H1684" s="93">
        <v>28.725000000000001</v>
      </c>
      <c r="I1684" s="93">
        <v>25.271999999999998</v>
      </c>
      <c r="J1684" s="93">
        <v>15.31</v>
      </c>
      <c r="K1684" s="93">
        <v>8.8819999999999997</v>
      </c>
      <c r="L1684" s="93" t="s">
        <v>46</v>
      </c>
      <c r="M1684" s="93" t="s">
        <v>46</v>
      </c>
      <c r="N1684" s="93" t="s">
        <v>46</v>
      </c>
      <c r="O1684" s="93" t="s">
        <v>46</v>
      </c>
      <c r="P1684" s="93" t="s">
        <v>46</v>
      </c>
      <c r="Q1684" s="93" t="s">
        <v>46</v>
      </c>
      <c r="R1684" s="93" t="s">
        <v>46</v>
      </c>
      <c r="S1684" s="93" t="s">
        <v>46</v>
      </c>
      <c r="T1684" s="93" t="s">
        <v>46</v>
      </c>
      <c r="U1684" s="63"/>
      <c r="V1684" s="15">
        <f t="shared" si="50"/>
        <v>7.4356640463384371</v>
      </c>
      <c r="W1684" s="15">
        <f t="shared" si="51"/>
        <v>0.74883333333333335</v>
      </c>
    </row>
    <row r="1685" spans="1:23" hidden="1" x14ac:dyDescent="0.25">
      <c r="A1685" s="63">
        <v>16748</v>
      </c>
      <c r="B1685" s="91">
        <v>94</v>
      </c>
      <c r="C1685" s="91">
        <v>1435</v>
      </c>
      <c r="D1685" s="92">
        <v>1.75</v>
      </c>
      <c r="E1685" s="91">
        <v>22.352</v>
      </c>
      <c r="F1685" s="93">
        <v>52.603000000000002</v>
      </c>
      <c r="G1685" s="93">
        <v>50.07</v>
      </c>
      <c r="H1685" s="93">
        <v>38.81</v>
      </c>
      <c r="I1685" s="93">
        <v>28.099</v>
      </c>
      <c r="J1685" s="93">
        <v>20.45</v>
      </c>
      <c r="K1685" s="93" t="s">
        <v>46</v>
      </c>
      <c r="L1685" s="93" t="s">
        <v>46</v>
      </c>
      <c r="M1685" s="93" t="s">
        <v>46</v>
      </c>
      <c r="N1685" s="93" t="s">
        <v>46</v>
      </c>
      <c r="O1685" s="93" t="s">
        <v>46</v>
      </c>
      <c r="P1685" s="93" t="s">
        <v>46</v>
      </c>
      <c r="Q1685" s="93" t="s">
        <v>46</v>
      </c>
      <c r="R1685" s="93" t="s">
        <v>46</v>
      </c>
      <c r="S1685" s="93" t="s">
        <v>46</v>
      </c>
      <c r="T1685" s="93" t="s">
        <v>46</v>
      </c>
      <c r="U1685" s="63"/>
      <c r="V1685" s="23">
        <f t="shared" si="50"/>
        <v>12.772571428571428</v>
      </c>
      <c r="W1685" s="23">
        <f t="shared" si="51"/>
        <v>0.93133333333333335</v>
      </c>
    </row>
    <row r="1686" spans="1:23" x14ac:dyDescent="0.25">
      <c r="A1686" s="63">
        <v>16751</v>
      </c>
      <c r="B1686" s="91">
        <v>94</v>
      </c>
      <c r="C1686" s="91">
        <v>1458</v>
      </c>
      <c r="D1686" s="92">
        <v>12.167</v>
      </c>
      <c r="E1686" s="91">
        <v>39.231000000000002</v>
      </c>
      <c r="F1686" s="93">
        <v>17.103999999999999</v>
      </c>
      <c r="G1686" s="93">
        <v>17.085000000000001</v>
      </c>
      <c r="H1686" s="93">
        <v>16.952000000000002</v>
      </c>
      <c r="I1686" s="93">
        <v>16.722999999999999</v>
      </c>
      <c r="J1686" s="93">
        <v>15.061</v>
      </c>
      <c r="K1686" s="93">
        <v>9.0399999999999991</v>
      </c>
      <c r="L1686" s="93">
        <v>7.9589999999999996</v>
      </c>
      <c r="M1686" s="93">
        <v>8.1280000000000001</v>
      </c>
      <c r="N1686" s="93">
        <v>7.1189999999999998</v>
      </c>
      <c r="O1686" s="93">
        <v>6.016</v>
      </c>
      <c r="P1686" s="93">
        <v>5.1580000000000004</v>
      </c>
      <c r="Q1686" s="93">
        <v>4.6719999999999997</v>
      </c>
      <c r="R1686" s="93">
        <v>4.1340000000000003</v>
      </c>
      <c r="S1686" s="93">
        <v>3.8879999999999999</v>
      </c>
      <c r="T1686" s="93">
        <v>3.36</v>
      </c>
      <c r="U1686" s="63"/>
      <c r="V1686" s="23">
        <f t="shared" si="50"/>
        <v>3.224377414317416</v>
      </c>
      <c r="W1686" s="23">
        <f t="shared" si="51"/>
        <v>1.634625</v>
      </c>
    </row>
    <row r="1687" spans="1:23" x14ac:dyDescent="0.25">
      <c r="A1687" s="63">
        <v>16765</v>
      </c>
      <c r="B1687" s="91">
        <v>94</v>
      </c>
      <c r="C1687" s="91">
        <v>1654</v>
      </c>
      <c r="D1687" s="92">
        <v>3.1669999999999998</v>
      </c>
      <c r="E1687" s="91">
        <v>25.093</v>
      </c>
      <c r="F1687" s="93">
        <v>39.665999999999997</v>
      </c>
      <c r="G1687" s="93">
        <v>35.734000000000002</v>
      </c>
      <c r="H1687" s="93">
        <v>30.244</v>
      </c>
      <c r="I1687" s="93">
        <v>23.978000000000002</v>
      </c>
      <c r="J1687" s="93">
        <v>12.548</v>
      </c>
      <c r="K1687" s="93">
        <v>8.9860000000000007</v>
      </c>
      <c r="L1687" s="93">
        <v>8.3580000000000005</v>
      </c>
      <c r="M1687" s="93" t="s">
        <v>46</v>
      </c>
      <c r="N1687" s="93" t="s">
        <v>46</v>
      </c>
      <c r="O1687" s="93" t="s">
        <v>46</v>
      </c>
      <c r="P1687" s="93" t="s">
        <v>46</v>
      </c>
      <c r="Q1687" s="93" t="s">
        <v>46</v>
      </c>
      <c r="R1687" s="93" t="s">
        <v>46</v>
      </c>
      <c r="S1687" s="93" t="s">
        <v>46</v>
      </c>
      <c r="T1687" s="93" t="s">
        <v>46</v>
      </c>
      <c r="U1687" s="63"/>
      <c r="V1687" s="23">
        <f t="shared" si="50"/>
        <v>7.9232712346068839</v>
      </c>
      <c r="W1687" s="23">
        <f t="shared" si="51"/>
        <v>1.0455416666666666</v>
      </c>
    </row>
    <row r="1688" spans="1:23" hidden="1" x14ac:dyDescent="0.25">
      <c r="A1688" s="63">
        <v>16776</v>
      </c>
      <c r="B1688" s="91">
        <v>95</v>
      </c>
      <c r="C1688" s="91">
        <v>16</v>
      </c>
      <c r="D1688" s="92">
        <v>1.5</v>
      </c>
      <c r="E1688" s="91">
        <v>18.701000000000001</v>
      </c>
      <c r="F1688" s="93">
        <v>68.927999999999997</v>
      </c>
      <c r="G1688" s="93">
        <v>62.353000000000002</v>
      </c>
      <c r="H1688" s="93">
        <v>38.146999999999998</v>
      </c>
      <c r="I1688" s="93">
        <v>25.984999999999999</v>
      </c>
      <c r="J1688" s="93">
        <v>18.367000000000001</v>
      </c>
      <c r="K1688" s="93" t="s">
        <v>46</v>
      </c>
      <c r="L1688" s="93" t="s">
        <v>46</v>
      </c>
      <c r="M1688" s="93" t="s">
        <v>46</v>
      </c>
      <c r="N1688" s="93" t="s">
        <v>46</v>
      </c>
      <c r="O1688" s="93" t="s">
        <v>46</v>
      </c>
      <c r="P1688" s="93" t="s">
        <v>46</v>
      </c>
      <c r="Q1688" s="93" t="s">
        <v>46</v>
      </c>
      <c r="R1688" s="93" t="s">
        <v>46</v>
      </c>
      <c r="S1688" s="93" t="s">
        <v>46</v>
      </c>
      <c r="T1688" s="93" t="s">
        <v>46</v>
      </c>
      <c r="U1688" s="63"/>
      <c r="V1688" s="34">
        <f t="shared" si="50"/>
        <v>12.467333333333334</v>
      </c>
      <c r="W1688" s="34">
        <f t="shared" si="51"/>
        <v>0.77920833333333339</v>
      </c>
    </row>
    <row r="1689" spans="1:23" x14ac:dyDescent="0.25">
      <c r="A1689" s="63">
        <v>16781</v>
      </c>
      <c r="B1689" s="91">
        <v>95</v>
      </c>
      <c r="C1689" s="91">
        <v>55</v>
      </c>
      <c r="D1689" s="92">
        <v>6.4169999999999998</v>
      </c>
      <c r="E1689" s="91">
        <v>22.74</v>
      </c>
      <c r="F1689" s="93">
        <v>8.1969999999999992</v>
      </c>
      <c r="G1689" s="93">
        <v>8.1950000000000003</v>
      </c>
      <c r="H1689" s="93">
        <v>8.1709999999999994</v>
      </c>
      <c r="I1689" s="93">
        <v>8.1300000000000008</v>
      </c>
      <c r="J1689" s="93">
        <v>7.9349999999999996</v>
      </c>
      <c r="K1689" s="93">
        <v>7.3090000000000002</v>
      </c>
      <c r="L1689" s="93">
        <v>6.7160000000000002</v>
      </c>
      <c r="M1689" s="93">
        <v>5.6550000000000002</v>
      </c>
      <c r="N1689" s="93">
        <v>4.5309999999999997</v>
      </c>
      <c r="O1689" s="93">
        <v>3.7869999999999999</v>
      </c>
      <c r="P1689" s="93" t="s">
        <v>46</v>
      </c>
      <c r="Q1689" s="93" t="s">
        <v>46</v>
      </c>
      <c r="R1689" s="93" t="s">
        <v>46</v>
      </c>
      <c r="S1689" s="93" t="s">
        <v>46</v>
      </c>
      <c r="T1689" s="93" t="s">
        <v>46</v>
      </c>
      <c r="U1689" s="63"/>
      <c r="V1689" s="23">
        <f t="shared" ref="V1689:V1752" si="52">+E1689/D1689</f>
        <v>3.5437120149602617</v>
      </c>
      <c r="W1689" s="23">
        <f t="shared" ref="W1689:W1752" si="53">+E1689/24</f>
        <v>0.9474999999999999</v>
      </c>
    </row>
    <row r="1690" spans="1:23" x14ac:dyDescent="0.25">
      <c r="A1690" s="63">
        <v>16787</v>
      </c>
      <c r="B1690" s="91">
        <v>95</v>
      </c>
      <c r="C1690" s="91">
        <v>102</v>
      </c>
      <c r="D1690" s="92">
        <v>2.6669999999999998</v>
      </c>
      <c r="E1690" s="91">
        <v>19.966000000000001</v>
      </c>
      <c r="F1690" s="93">
        <v>35.155000000000001</v>
      </c>
      <c r="G1690" s="93">
        <v>34.167000000000002</v>
      </c>
      <c r="H1690" s="93">
        <v>26.882999999999999</v>
      </c>
      <c r="I1690" s="93">
        <v>20.303999999999998</v>
      </c>
      <c r="J1690" s="93">
        <v>11.461</v>
      </c>
      <c r="K1690" s="93">
        <v>8.0730000000000004</v>
      </c>
      <c r="L1690" s="93" t="s">
        <v>46</v>
      </c>
      <c r="M1690" s="93" t="s">
        <v>46</v>
      </c>
      <c r="N1690" s="93" t="s">
        <v>46</v>
      </c>
      <c r="O1690" s="93" t="s">
        <v>46</v>
      </c>
      <c r="P1690" s="93" t="s">
        <v>46</v>
      </c>
      <c r="Q1690" s="93" t="s">
        <v>46</v>
      </c>
      <c r="R1690" s="93" t="s">
        <v>46</v>
      </c>
      <c r="S1690" s="93" t="s">
        <v>46</v>
      </c>
      <c r="T1690" s="93" t="s">
        <v>46</v>
      </c>
      <c r="U1690" s="63"/>
      <c r="V1690" s="23">
        <f t="shared" si="52"/>
        <v>7.4863142107236609</v>
      </c>
      <c r="W1690" s="23">
        <f t="shared" si="53"/>
        <v>0.83191666666666675</v>
      </c>
    </row>
    <row r="1691" spans="1:23" x14ac:dyDescent="0.25">
      <c r="A1691" s="63">
        <v>16814</v>
      </c>
      <c r="B1691" s="91">
        <v>95</v>
      </c>
      <c r="C1691" s="91">
        <v>334</v>
      </c>
      <c r="D1691" s="92">
        <v>5.25</v>
      </c>
      <c r="E1691" s="91">
        <v>36.607999999999997</v>
      </c>
      <c r="F1691" s="93">
        <v>30.677</v>
      </c>
      <c r="G1691" s="93">
        <v>30.481000000000002</v>
      </c>
      <c r="H1691" s="93">
        <v>30.062999999999999</v>
      </c>
      <c r="I1691" s="93">
        <v>29.414000000000001</v>
      </c>
      <c r="J1691" s="93">
        <v>20.687000000000001</v>
      </c>
      <c r="K1691" s="93">
        <v>13.677</v>
      </c>
      <c r="L1691" s="93">
        <v>11.548</v>
      </c>
      <c r="M1691" s="93">
        <v>9.1129999999999995</v>
      </c>
      <c r="N1691" s="93">
        <v>7.3120000000000003</v>
      </c>
      <c r="O1691" s="93" t="s">
        <v>46</v>
      </c>
      <c r="P1691" s="93" t="s">
        <v>46</v>
      </c>
      <c r="Q1691" s="93" t="s">
        <v>46</v>
      </c>
      <c r="R1691" s="93" t="s">
        <v>46</v>
      </c>
      <c r="S1691" s="93" t="s">
        <v>46</v>
      </c>
      <c r="T1691" s="93" t="s">
        <v>46</v>
      </c>
      <c r="U1691" s="63"/>
      <c r="V1691" s="23">
        <f t="shared" si="52"/>
        <v>6.9729523809523801</v>
      </c>
      <c r="W1691" s="23">
        <f t="shared" si="53"/>
        <v>1.5253333333333332</v>
      </c>
    </row>
    <row r="1692" spans="1:23" x14ac:dyDescent="0.25">
      <c r="A1692" s="63">
        <v>16829</v>
      </c>
      <c r="B1692" s="91">
        <v>95</v>
      </c>
      <c r="C1692" s="91">
        <v>548</v>
      </c>
      <c r="D1692" s="92">
        <v>3.5830000000000002</v>
      </c>
      <c r="E1692" s="91">
        <v>15.291</v>
      </c>
      <c r="F1692" s="93">
        <v>18.471</v>
      </c>
      <c r="G1692" s="93">
        <v>18.242999999999999</v>
      </c>
      <c r="H1692" s="93">
        <v>17.838999999999999</v>
      </c>
      <c r="I1692" s="93">
        <v>16.094999999999999</v>
      </c>
      <c r="J1692" s="93">
        <v>12.093</v>
      </c>
      <c r="K1692" s="93">
        <v>6.476</v>
      </c>
      <c r="L1692" s="93">
        <v>5.0019999999999998</v>
      </c>
      <c r="M1692" s="93" t="s">
        <v>46</v>
      </c>
      <c r="N1692" s="93" t="s">
        <v>46</v>
      </c>
      <c r="O1692" s="93" t="s">
        <v>46</v>
      </c>
      <c r="P1692" s="93" t="s">
        <v>46</v>
      </c>
      <c r="Q1692" s="93" t="s">
        <v>46</v>
      </c>
      <c r="R1692" s="93" t="s">
        <v>46</v>
      </c>
      <c r="S1692" s="93" t="s">
        <v>46</v>
      </c>
      <c r="T1692" s="93" t="s">
        <v>46</v>
      </c>
      <c r="U1692" s="63"/>
      <c r="V1692" s="15">
        <f t="shared" si="52"/>
        <v>4.2676528049120845</v>
      </c>
      <c r="W1692" s="15">
        <f t="shared" si="53"/>
        <v>0.63712500000000005</v>
      </c>
    </row>
    <row r="1693" spans="1:23" x14ac:dyDescent="0.25">
      <c r="A1693" s="63">
        <v>16832</v>
      </c>
      <c r="B1693" s="91">
        <v>95</v>
      </c>
      <c r="C1693" s="91">
        <v>569</v>
      </c>
      <c r="D1693" s="92">
        <v>4.0830000000000002</v>
      </c>
      <c r="E1693" s="91">
        <v>20.219000000000001</v>
      </c>
      <c r="F1693" s="93">
        <v>23.286000000000001</v>
      </c>
      <c r="G1693" s="93">
        <v>23.119</v>
      </c>
      <c r="H1693" s="93">
        <v>19.616</v>
      </c>
      <c r="I1693" s="93">
        <v>16.524999999999999</v>
      </c>
      <c r="J1693" s="93">
        <v>11.699</v>
      </c>
      <c r="K1693" s="93">
        <v>7.907</v>
      </c>
      <c r="L1693" s="93">
        <v>6.181</v>
      </c>
      <c r="M1693" s="93">
        <v>5.0410000000000004</v>
      </c>
      <c r="N1693" s="93" t="s">
        <v>46</v>
      </c>
      <c r="O1693" s="93" t="s">
        <v>46</v>
      </c>
      <c r="P1693" s="93" t="s">
        <v>46</v>
      </c>
      <c r="Q1693" s="93" t="s">
        <v>46</v>
      </c>
      <c r="R1693" s="93" t="s">
        <v>46</v>
      </c>
      <c r="S1693" s="93" t="s">
        <v>46</v>
      </c>
      <c r="T1693" s="93" t="s">
        <v>46</v>
      </c>
      <c r="U1693" s="63"/>
      <c r="V1693" s="34">
        <f t="shared" si="52"/>
        <v>4.9519960813127604</v>
      </c>
      <c r="W1693" s="34">
        <f t="shared" si="53"/>
        <v>0.84245833333333342</v>
      </c>
    </row>
    <row r="1694" spans="1:23" x14ac:dyDescent="0.25">
      <c r="A1694" s="63">
        <v>16836</v>
      </c>
      <c r="B1694" s="91">
        <v>95</v>
      </c>
      <c r="C1694" s="91">
        <v>660</v>
      </c>
      <c r="D1694" s="92">
        <v>2.1669999999999998</v>
      </c>
      <c r="E1694" s="91">
        <v>20.399999999999999</v>
      </c>
      <c r="F1694" s="93">
        <v>35.395000000000003</v>
      </c>
      <c r="G1694" s="93">
        <v>34.719000000000001</v>
      </c>
      <c r="H1694" s="93">
        <v>32.850999999999999</v>
      </c>
      <c r="I1694" s="93">
        <v>30.042999999999999</v>
      </c>
      <c r="J1694" s="93">
        <v>19.516999999999999</v>
      </c>
      <c r="K1694" s="93">
        <v>10.196999999999999</v>
      </c>
      <c r="L1694" s="93" t="s">
        <v>46</v>
      </c>
      <c r="M1694" s="93" t="s">
        <v>46</v>
      </c>
      <c r="N1694" s="93" t="s">
        <v>46</v>
      </c>
      <c r="O1694" s="93" t="s">
        <v>46</v>
      </c>
      <c r="P1694" s="93" t="s">
        <v>46</v>
      </c>
      <c r="Q1694" s="93" t="s">
        <v>46</v>
      </c>
      <c r="R1694" s="93" t="s">
        <v>46</v>
      </c>
      <c r="S1694" s="93" t="s">
        <v>46</v>
      </c>
      <c r="T1694" s="93" t="s">
        <v>46</v>
      </c>
      <c r="U1694" s="63"/>
      <c r="V1694" s="23">
        <f t="shared" si="52"/>
        <v>9.4139363174896165</v>
      </c>
      <c r="W1694" s="23">
        <f t="shared" si="53"/>
        <v>0.85</v>
      </c>
    </row>
    <row r="1695" spans="1:23" x14ac:dyDescent="0.25">
      <c r="A1695" s="63">
        <v>16840</v>
      </c>
      <c r="B1695" s="91">
        <v>95</v>
      </c>
      <c r="C1695" s="91">
        <v>703</v>
      </c>
      <c r="D1695" s="92">
        <v>2.3330000000000002</v>
      </c>
      <c r="E1695" s="91">
        <v>24.149000000000001</v>
      </c>
      <c r="F1695" s="93">
        <v>40.47</v>
      </c>
      <c r="G1695" s="93">
        <v>39.026000000000003</v>
      </c>
      <c r="H1695" s="93">
        <v>37.505000000000003</v>
      </c>
      <c r="I1695" s="93">
        <v>34.737000000000002</v>
      </c>
      <c r="J1695" s="93">
        <v>19.867999999999999</v>
      </c>
      <c r="K1695" s="93">
        <v>12.054</v>
      </c>
      <c r="L1695" s="93" t="s">
        <v>46</v>
      </c>
      <c r="M1695" s="93" t="s">
        <v>46</v>
      </c>
      <c r="N1695" s="93" t="s">
        <v>46</v>
      </c>
      <c r="O1695" s="93" t="s">
        <v>46</v>
      </c>
      <c r="P1695" s="93" t="s">
        <v>46</v>
      </c>
      <c r="Q1695" s="93" t="s">
        <v>46</v>
      </c>
      <c r="R1695" s="93" t="s">
        <v>46</v>
      </c>
      <c r="S1695" s="93" t="s">
        <v>46</v>
      </c>
      <c r="T1695" s="93" t="s">
        <v>46</v>
      </c>
      <c r="U1695" s="63"/>
      <c r="V1695" s="90">
        <f t="shared" si="52"/>
        <v>10.351050150021431</v>
      </c>
      <c r="W1695" s="90">
        <f t="shared" si="53"/>
        <v>1.0062083333333334</v>
      </c>
    </row>
    <row r="1696" spans="1:23" x14ac:dyDescent="0.25">
      <c r="A1696" s="63">
        <v>16850</v>
      </c>
      <c r="B1696" s="91">
        <v>95</v>
      </c>
      <c r="C1696" s="91">
        <v>819</v>
      </c>
      <c r="D1696" s="92">
        <v>2.3330000000000002</v>
      </c>
      <c r="E1696" s="91">
        <v>16.611999999999998</v>
      </c>
      <c r="F1696" s="93">
        <v>29.425000000000001</v>
      </c>
      <c r="G1696" s="93">
        <v>28.18</v>
      </c>
      <c r="H1696" s="93">
        <v>26.472000000000001</v>
      </c>
      <c r="I1696" s="93">
        <v>23.274999999999999</v>
      </c>
      <c r="J1696" s="93">
        <v>15.654</v>
      </c>
      <c r="K1696" s="93">
        <v>8.2690000000000001</v>
      </c>
      <c r="L1696" s="93" t="s">
        <v>46</v>
      </c>
      <c r="M1696" s="93" t="s">
        <v>46</v>
      </c>
      <c r="N1696" s="93" t="s">
        <v>46</v>
      </c>
      <c r="O1696" s="93" t="s">
        <v>46</v>
      </c>
      <c r="P1696" s="93" t="s">
        <v>46</v>
      </c>
      <c r="Q1696" s="93" t="s">
        <v>46</v>
      </c>
      <c r="R1696" s="93" t="s">
        <v>46</v>
      </c>
      <c r="S1696" s="93" t="s">
        <v>46</v>
      </c>
      <c r="T1696" s="93" t="s">
        <v>46</v>
      </c>
      <c r="U1696" s="63"/>
      <c r="V1696" s="23">
        <f t="shared" si="52"/>
        <v>7.1204457779682802</v>
      </c>
      <c r="W1696" s="23">
        <f t="shared" si="53"/>
        <v>0.6921666666666666</v>
      </c>
    </row>
    <row r="1697" spans="1:23" x14ac:dyDescent="0.25">
      <c r="A1697" s="63">
        <v>16857</v>
      </c>
      <c r="B1697" s="91">
        <v>95</v>
      </c>
      <c r="C1697" s="91">
        <v>862</v>
      </c>
      <c r="D1697" s="92">
        <v>4.3330000000000002</v>
      </c>
      <c r="E1697" s="91">
        <v>16.646000000000001</v>
      </c>
      <c r="F1697" s="93">
        <v>16.646999999999998</v>
      </c>
      <c r="G1697" s="93">
        <v>16.591000000000001</v>
      </c>
      <c r="H1697" s="93">
        <v>15.739000000000001</v>
      </c>
      <c r="I1697" s="93">
        <v>12.954000000000001</v>
      </c>
      <c r="J1697" s="93">
        <v>8.66</v>
      </c>
      <c r="K1697" s="93">
        <v>7.0250000000000004</v>
      </c>
      <c r="L1697" s="93">
        <v>5.4349999999999996</v>
      </c>
      <c r="M1697" s="93">
        <v>4.1120000000000001</v>
      </c>
      <c r="N1697" s="93" t="s">
        <v>46</v>
      </c>
      <c r="O1697" s="93" t="s">
        <v>46</v>
      </c>
      <c r="P1697" s="93" t="s">
        <v>46</v>
      </c>
      <c r="Q1697" s="93" t="s">
        <v>46</v>
      </c>
      <c r="R1697" s="93" t="s">
        <v>46</v>
      </c>
      <c r="S1697" s="93" t="s">
        <v>46</v>
      </c>
      <c r="T1697" s="93" t="s">
        <v>46</v>
      </c>
      <c r="U1697" s="63"/>
      <c r="V1697" s="15">
        <f t="shared" si="52"/>
        <v>3.8416801292407108</v>
      </c>
      <c r="W1697" s="15">
        <f t="shared" si="53"/>
        <v>0.69358333333333333</v>
      </c>
    </row>
    <row r="1698" spans="1:23" hidden="1" x14ac:dyDescent="0.25">
      <c r="A1698" s="63">
        <v>16862</v>
      </c>
      <c r="B1698" s="91">
        <v>95</v>
      </c>
      <c r="C1698" s="91">
        <v>912</v>
      </c>
      <c r="D1698" s="92">
        <v>1.917</v>
      </c>
      <c r="E1698" s="91">
        <v>16.280999999999999</v>
      </c>
      <c r="F1698" s="93">
        <v>37.478000000000002</v>
      </c>
      <c r="G1698" s="93">
        <v>33.459000000000003</v>
      </c>
      <c r="H1698" s="93">
        <v>27.347999999999999</v>
      </c>
      <c r="I1698" s="93">
        <v>20.164000000000001</v>
      </c>
      <c r="J1698" s="93">
        <v>10.555</v>
      </c>
      <c r="K1698" s="93" t="s">
        <v>46</v>
      </c>
      <c r="L1698" s="93" t="s">
        <v>46</v>
      </c>
      <c r="M1698" s="93" t="s">
        <v>46</v>
      </c>
      <c r="N1698" s="93" t="s">
        <v>46</v>
      </c>
      <c r="O1698" s="93" t="s">
        <v>46</v>
      </c>
      <c r="P1698" s="93" t="s">
        <v>46</v>
      </c>
      <c r="Q1698" s="93" t="s">
        <v>46</v>
      </c>
      <c r="R1698" s="93" t="s">
        <v>46</v>
      </c>
      <c r="S1698" s="93" t="s">
        <v>46</v>
      </c>
      <c r="T1698" s="93" t="s">
        <v>46</v>
      </c>
      <c r="U1698" s="63"/>
      <c r="V1698" s="23">
        <f t="shared" si="52"/>
        <v>8.4929577464788721</v>
      </c>
      <c r="W1698" s="23">
        <f t="shared" si="53"/>
        <v>0.67837499999999995</v>
      </c>
    </row>
    <row r="1699" spans="1:23" x14ac:dyDescent="0.25">
      <c r="A1699" s="63">
        <v>16864</v>
      </c>
      <c r="B1699" s="91">
        <v>95</v>
      </c>
      <c r="C1699" s="91">
        <v>931</v>
      </c>
      <c r="D1699" s="92">
        <v>3.1669999999999998</v>
      </c>
      <c r="E1699" s="91">
        <v>17.805</v>
      </c>
      <c r="F1699" s="93">
        <v>31.402999999999999</v>
      </c>
      <c r="G1699" s="93">
        <v>28.405999999999999</v>
      </c>
      <c r="H1699" s="93">
        <v>23.03</v>
      </c>
      <c r="I1699" s="93">
        <v>17.242999999999999</v>
      </c>
      <c r="J1699" s="93">
        <v>9.8219999999999992</v>
      </c>
      <c r="K1699" s="93">
        <v>5.1470000000000002</v>
      </c>
      <c r="L1699" s="93">
        <v>5.7439999999999998</v>
      </c>
      <c r="M1699" s="93" t="s">
        <v>46</v>
      </c>
      <c r="N1699" s="93" t="s">
        <v>46</v>
      </c>
      <c r="O1699" s="93" t="s">
        <v>46</v>
      </c>
      <c r="P1699" s="93" t="s">
        <v>46</v>
      </c>
      <c r="Q1699" s="93" t="s">
        <v>46</v>
      </c>
      <c r="R1699" s="93" t="s">
        <v>46</v>
      </c>
      <c r="S1699" s="93" t="s">
        <v>46</v>
      </c>
      <c r="T1699" s="93" t="s">
        <v>46</v>
      </c>
      <c r="U1699" s="63"/>
      <c r="V1699" s="23">
        <f t="shared" si="52"/>
        <v>5.62203978528576</v>
      </c>
      <c r="W1699" s="23">
        <f t="shared" si="53"/>
        <v>0.74187499999999995</v>
      </c>
    </row>
    <row r="1700" spans="1:23" x14ac:dyDescent="0.25">
      <c r="A1700" s="63">
        <v>16874</v>
      </c>
      <c r="B1700" s="91">
        <v>95</v>
      </c>
      <c r="C1700" s="91">
        <v>1037</v>
      </c>
      <c r="D1700" s="92">
        <v>2.9169999999999998</v>
      </c>
      <c r="E1700" s="91">
        <v>20.007000000000001</v>
      </c>
      <c r="F1700" s="93">
        <v>31.978000000000002</v>
      </c>
      <c r="G1700" s="93">
        <v>31.021000000000001</v>
      </c>
      <c r="H1700" s="93">
        <v>23.492999999999999</v>
      </c>
      <c r="I1700" s="93">
        <v>17.728000000000002</v>
      </c>
      <c r="J1700" s="93">
        <v>12.115</v>
      </c>
      <c r="K1700" s="93">
        <v>7.09</v>
      </c>
      <c r="L1700" s="93" t="s">
        <v>46</v>
      </c>
      <c r="M1700" s="93" t="s">
        <v>46</v>
      </c>
      <c r="N1700" s="93" t="s">
        <v>46</v>
      </c>
      <c r="O1700" s="93" t="s">
        <v>46</v>
      </c>
      <c r="P1700" s="93" t="s">
        <v>46</v>
      </c>
      <c r="Q1700" s="93" t="s">
        <v>46</v>
      </c>
      <c r="R1700" s="93" t="s">
        <v>46</v>
      </c>
      <c r="S1700" s="93" t="s">
        <v>46</v>
      </c>
      <c r="T1700" s="93" t="s">
        <v>46</v>
      </c>
      <c r="U1700" s="63"/>
      <c r="V1700" s="34">
        <f t="shared" si="52"/>
        <v>6.8587589989715472</v>
      </c>
      <c r="W1700" s="34">
        <f t="shared" si="53"/>
        <v>0.83362500000000006</v>
      </c>
    </row>
    <row r="1701" spans="1:23" x14ac:dyDescent="0.25">
      <c r="A1701" s="63">
        <v>16909</v>
      </c>
      <c r="B1701" s="91">
        <v>95</v>
      </c>
      <c r="C1701" s="91">
        <v>1339</v>
      </c>
      <c r="D1701" s="92">
        <v>14.333</v>
      </c>
      <c r="E1701" s="91">
        <v>17.152000000000001</v>
      </c>
      <c r="F1701" s="93">
        <v>5.0880000000000001</v>
      </c>
      <c r="G1701" s="93">
        <v>5.0869999999999997</v>
      </c>
      <c r="H1701" s="93">
        <v>5.0730000000000004</v>
      </c>
      <c r="I1701" s="93">
        <v>5.0469999999999997</v>
      </c>
      <c r="J1701" s="93">
        <v>4.923</v>
      </c>
      <c r="K1701" s="93">
        <v>4.5030000000000001</v>
      </c>
      <c r="L1701" s="93">
        <v>3.9950000000000001</v>
      </c>
      <c r="M1701" s="93">
        <v>3.5089999999999999</v>
      </c>
      <c r="N1701" s="93">
        <v>3.0819999999999999</v>
      </c>
      <c r="O1701" s="93">
        <v>2.7109999999999999</v>
      </c>
      <c r="P1701" s="93">
        <v>2.367</v>
      </c>
      <c r="Q1701" s="93">
        <v>2.0720000000000001</v>
      </c>
      <c r="R1701" s="93">
        <v>1.8069999999999999</v>
      </c>
      <c r="S1701" s="93">
        <v>1.7</v>
      </c>
      <c r="T1701" s="93">
        <v>1.4630000000000001</v>
      </c>
      <c r="U1701" s="63"/>
      <c r="V1701" s="23">
        <f t="shared" si="52"/>
        <v>1.1966789925347101</v>
      </c>
      <c r="W1701" s="23">
        <f t="shared" si="53"/>
        <v>0.71466666666666667</v>
      </c>
    </row>
    <row r="1702" spans="1:23" x14ac:dyDescent="0.25">
      <c r="A1702" s="63">
        <v>16917</v>
      </c>
      <c r="B1702" s="91">
        <v>95</v>
      </c>
      <c r="C1702" s="91">
        <v>1420</v>
      </c>
      <c r="D1702" s="92">
        <v>7.0830000000000002</v>
      </c>
      <c r="E1702" s="91">
        <v>23.332999999999998</v>
      </c>
      <c r="F1702" s="93">
        <v>15.266999999999999</v>
      </c>
      <c r="G1702" s="93">
        <v>15.225</v>
      </c>
      <c r="H1702" s="93">
        <v>15.002000000000001</v>
      </c>
      <c r="I1702" s="93">
        <v>14.72</v>
      </c>
      <c r="J1702" s="93">
        <v>10.707000000000001</v>
      </c>
      <c r="K1702" s="93">
        <v>5.9539999999999997</v>
      </c>
      <c r="L1702" s="93">
        <v>4.0490000000000004</v>
      </c>
      <c r="M1702" s="93">
        <v>4.9770000000000003</v>
      </c>
      <c r="N1702" s="93">
        <v>4.5730000000000004</v>
      </c>
      <c r="O1702" s="93">
        <v>3.827</v>
      </c>
      <c r="P1702" s="93">
        <v>3.3290000000000002</v>
      </c>
      <c r="Q1702" s="93" t="s">
        <v>46</v>
      </c>
      <c r="R1702" s="93" t="s">
        <v>46</v>
      </c>
      <c r="S1702" s="93" t="s">
        <v>46</v>
      </c>
      <c r="T1702" s="93" t="s">
        <v>46</v>
      </c>
      <c r="U1702" s="63"/>
      <c r="V1702" s="23">
        <f t="shared" si="52"/>
        <v>3.2942256106169698</v>
      </c>
      <c r="W1702" s="23">
        <f t="shared" si="53"/>
        <v>0.97220833333333323</v>
      </c>
    </row>
    <row r="1703" spans="1:23" hidden="1" x14ac:dyDescent="0.25">
      <c r="A1703" s="63">
        <v>16921</v>
      </c>
      <c r="B1703" s="91">
        <v>95</v>
      </c>
      <c r="C1703" s="91">
        <v>1498</v>
      </c>
      <c r="D1703" s="92">
        <v>1.167</v>
      </c>
      <c r="E1703" s="91">
        <v>21.98</v>
      </c>
      <c r="F1703" s="93">
        <v>71.888000000000005</v>
      </c>
      <c r="G1703" s="93">
        <v>65.727000000000004</v>
      </c>
      <c r="H1703" s="93">
        <v>34.698999999999998</v>
      </c>
      <c r="I1703" s="93">
        <v>29.745000000000001</v>
      </c>
      <c r="J1703" s="93">
        <v>21.89</v>
      </c>
      <c r="K1703" s="93" t="s">
        <v>46</v>
      </c>
      <c r="L1703" s="93" t="s">
        <v>46</v>
      </c>
      <c r="M1703" s="93" t="s">
        <v>46</v>
      </c>
      <c r="N1703" s="93" t="s">
        <v>46</v>
      </c>
      <c r="O1703" s="93" t="s">
        <v>46</v>
      </c>
      <c r="P1703" s="93" t="s">
        <v>46</v>
      </c>
      <c r="Q1703" s="93" t="s">
        <v>46</v>
      </c>
      <c r="R1703" s="93" t="s">
        <v>46</v>
      </c>
      <c r="S1703" s="93" t="s">
        <v>46</v>
      </c>
      <c r="T1703" s="93" t="s">
        <v>46</v>
      </c>
      <c r="U1703" s="63"/>
      <c r="V1703" s="23">
        <f t="shared" si="52"/>
        <v>18.834618680377034</v>
      </c>
      <c r="W1703" s="23">
        <f t="shared" si="53"/>
        <v>0.91583333333333339</v>
      </c>
    </row>
    <row r="1704" spans="1:23" x14ac:dyDescent="0.25">
      <c r="A1704" s="63">
        <v>16924</v>
      </c>
      <c r="B1704" s="91">
        <v>95</v>
      </c>
      <c r="C1704" s="91">
        <v>1545</v>
      </c>
      <c r="D1704" s="92">
        <v>2.5830000000000002</v>
      </c>
      <c r="E1704" s="91">
        <v>16.693000000000001</v>
      </c>
      <c r="F1704" s="93">
        <v>32.631999999999998</v>
      </c>
      <c r="G1704" s="93">
        <v>29.922999999999998</v>
      </c>
      <c r="H1704" s="93">
        <v>25.155000000000001</v>
      </c>
      <c r="I1704" s="93">
        <v>19.998000000000001</v>
      </c>
      <c r="J1704" s="93">
        <v>10.627000000000001</v>
      </c>
      <c r="K1704" s="93">
        <v>6.78</v>
      </c>
      <c r="L1704" s="93" t="s">
        <v>46</v>
      </c>
      <c r="M1704" s="93" t="s">
        <v>46</v>
      </c>
      <c r="N1704" s="93" t="s">
        <v>46</v>
      </c>
      <c r="O1704" s="93" t="s">
        <v>46</v>
      </c>
      <c r="P1704" s="93" t="s">
        <v>46</v>
      </c>
      <c r="Q1704" s="93" t="s">
        <v>46</v>
      </c>
      <c r="R1704" s="93" t="s">
        <v>46</v>
      </c>
      <c r="S1704" s="93" t="s">
        <v>46</v>
      </c>
      <c r="T1704" s="93" t="s">
        <v>46</v>
      </c>
      <c r="U1704" s="63"/>
      <c r="V1704" s="23">
        <f t="shared" si="52"/>
        <v>6.4626403406891209</v>
      </c>
      <c r="W1704" s="23">
        <f t="shared" si="53"/>
        <v>0.69554166666666672</v>
      </c>
    </row>
    <row r="1705" spans="1:23" x14ac:dyDescent="0.25">
      <c r="A1705" s="63">
        <v>16945</v>
      </c>
      <c r="B1705" s="91">
        <v>95</v>
      </c>
      <c r="C1705" s="91">
        <v>1731</v>
      </c>
      <c r="D1705" s="92">
        <v>4.3330000000000002</v>
      </c>
      <c r="E1705" s="91">
        <v>25.164000000000001</v>
      </c>
      <c r="F1705" s="93">
        <v>25.347000000000001</v>
      </c>
      <c r="G1705" s="93">
        <v>25.073</v>
      </c>
      <c r="H1705" s="93">
        <v>24.527000000000001</v>
      </c>
      <c r="I1705" s="93">
        <v>23.501000000000001</v>
      </c>
      <c r="J1705" s="93">
        <v>19.786999999999999</v>
      </c>
      <c r="K1705" s="93">
        <v>11.917</v>
      </c>
      <c r="L1705" s="93">
        <v>8.0570000000000004</v>
      </c>
      <c r="M1705" s="93">
        <v>6.2549999999999999</v>
      </c>
      <c r="N1705" s="93" t="s">
        <v>46</v>
      </c>
      <c r="O1705" s="93" t="s">
        <v>46</v>
      </c>
      <c r="P1705" s="93" t="s">
        <v>46</v>
      </c>
      <c r="Q1705" s="93" t="s">
        <v>46</v>
      </c>
      <c r="R1705" s="93" t="s">
        <v>46</v>
      </c>
      <c r="S1705" s="93" t="s">
        <v>46</v>
      </c>
      <c r="T1705" s="93" t="s">
        <v>46</v>
      </c>
      <c r="U1705" s="63"/>
      <c r="V1705" s="23">
        <f t="shared" si="52"/>
        <v>5.807523655665821</v>
      </c>
      <c r="W1705" s="23">
        <f t="shared" si="53"/>
        <v>1.0485</v>
      </c>
    </row>
    <row r="1706" spans="1:23" x14ac:dyDescent="0.25">
      <c r="A1706" s="63">
        <v>16954</v>
      </c>
      <c r="B1706" s="91">
        <v>95</v>
      </c>
      <c r="C1706" s="91">
        <v>1836</v>
      </c>
      <c r="D1706" s="92">
        <v>3.25</v>
      </c>
      <c r="E1706" s="91">
        <v>16.23</v>
      </c>
      <c r="F1706" s="93">
        <v>21.661000000000001</v>
      </c>
      <c r="G1706" s="93">
        <v>20.367000000000001</v>
      </c>
      <c r="H1706" s="93">
        <v>17.948</v>
      </c>
      <c r="I1706" s="93">
        <v>15.840999999999999</v>
      </c>
      <c r="J1706" s="93">
        <v>9.9039999999999999</v>
      </c>
      <c r="K1706" s="93">
        <v>6.4589999999999996</v>
      </c>
      <c r="L1706" s="93">
        <v>5.4089999999999998</v>
      </c>
      <c r="M1706" s="93" t="s">
        <v>46</v>
      </c>
      <c r="N1706" s="93" t="s">
        <v>46</v>
      </c>
      <c r="O1706" s="93" t="s">
        <v>46</v>
      </c>
      <c r="P1706" s="93" t="s">
        <v>46</v>
      </c>
      <c r="Q1706" s="93" t="s">
        <v>46</v>
      </c>
      <c r="R1706" s="93" t="s">
        <v>46</v>
      </c>
      <c r="S1706" s="93" t="s">
        <v>46</v>
      </c>
      <c r="T1706" s="93" t="s">
        <v>46</v>
      </c>
      <c r="U1706" s="63"/>
      <c r="V1706" s="90">
        <f t="shared" si="52"/>
        <v>4.993846153846154</v>
      </c>
      <c r="W1706" s="90">
        <f t="shared" si="53"/>
        <v>0.67625000000000002</v>
      </c>
    </row>
    <row r="1707" spans="1:23" x14ac:dyDescent="0.25">
      <c r="A1707" s="63">
        <v>16966</v>
      </c>
      <c r="B1707" s="91">
        <v>95</v>
      </c>
      <c r="C1707" s="91">
        <v>1964</v>
      </c>
      <c r="D1707" s="92">
        <v>4.5</v>
      </c>
      <c r="E1707" s="91">
        <v>20.98</v>
      </c>
      <c r="F1707" s="93">
        <v>21.186</v>
      </c>
      <c r="G1707" s="93">
        <v>21.149000000000001</v>
      </c>
      <c r="H1707" s="93">
        <v>20.640999999999998</v>
      </c>
      <c r="I1707" s="93">
        <v>19.710999999999999</v>
      </c>
      <c r="J1707" s="93">
        <v>11.151</v>
      </c>
      <c r="K1707" s="93">
        <v>5.6920000000000002</v>
      </c>
      <c r="L1707" s="93">
        <v>5.3730000000000002</v>
      </c>
      <c r="M1707" s="93">
        <v>5.2240000000000002</v>
      </c>
      <c r="N1707" s="93" t="s">
        <v>46</v>
      </c>
      <c r="O1707" s="93" t="s">
        <v>46</v>
      </c>
      <c r="P1707" s="93" t="s">
        <v>46</v>
      </c>
      <c r="Q1707" s="93" t="s">
        <v>46</v>
      </c>
      <c r="R1707" s="93" t="s">
        <v>46</v>
      </c>
      <c r="S1707" s="93" t="s">
        <v>46</v>
      </c>
      <c r="T1707" s="93" t="s">
        <v>46</v>
      </c>
      <c r="U1707" s="63"/>
      <c r="V1707" s="23">
        <f t="shared" si="52"/>
        <v>4.6622222222222227</v>
      </c>
      <c r="W1707" s="23">
        <f t="shared" si="53"/>
        <v>0.87416666666666665</v>
      </c>
    </row>
    <row r="1708" spans="1:23" hidden="1" x14ac:dyDescent="0.25">
      <c r="A1708" s="63">
        <v>16970</v>
      </c>
      <c r="B1708" s="91">
        <v>95</v>
      </c>
      <c r="C1708" s="91">
        <v>2035</v>
      </c>
      <c r="D1708" s="92">
        <v>1.833</v>
      </c>
      <c r="E1708" s="91">
        <v>15.192</v>
      </c>
      <c r="F1708" s="93">
        <v>36.68</v>
      </c>
      <c r="G1708" s="93">
        <v>35.530999999999999</v>
      </c>
      <c r="H1708" s="93">
        <v>28.933</v>
      </c>
      <c r="I1708" s="93">
        <v>22.626000000000001</v>
      </c>
      <c r="J1708" s="93">
        <v>14.003</v>
      </c>
      <c r="K1708" s="93" t="s">
        <v>46</v>
      </c>
      <c r="L1708" s="93" t="s">
        <v>46</v>
      </c>
      <c r="M1708" s="93" t="s">
        <v>46</v>
      </c>
      <c r="N1708" s="93" t="s">
        <v>46</v>
      </c>
      <c r="O1708" s="93" t="s">
        <v>46</v>
      </c>
      <c r="P1708" s="93" t="s">
        <v>46</v>
      </c>
      <c r="Q1708" s="93" t="s">
        <v>46</v>
      </c>
      <c r="R1708" s="93" t="s">
        <v>46</v>
      </c>
      <c r="S1708" s="93" t="s">
        <v>46</v>
      </c>
      <c r="T1708" s="93" t="s">
        <v>46</v>
      </c>
      <c r="U1708" s="63"/>
      <c r="V1708" s="90">
        <f t="shared" si="52"/>
        <v>8.2880523731587559</v>
      </c>
      <c r="W1708" s="90">
        <f t="shared" si="53"/>
        <v>0.63300000000000001</v>
      </c>
    </row>
    <row r="1709" spans="1:23" x14ac:dyDescent="0.25">
      <c r="A1709" s="63">
        <v>16977</v>
      </c>
      <c r="B1709" s="91">
        <v>96</v>
      </c>
      <c r="C1709" s="91">
        <v>41</v>
      </c>
      <c r="D1709" s="92">
        <v>2.1669999999999998</v>
      </c>
      <c r="E1709" s="91">
        <v>19.158000000000001</v>
      </c>
      <c r="F1709" s="93">
        <v>35.396999999999998</v>
      </c>
      <c r="G1709" s="93">
        <v>32.034999999999997</v>
      </c>
      <c r="H1709" s="93">
        <v>26.292999999999999</v>
      </c>
      <c r="I1709" s="93">
        <v>18.936</v>
      </c>
      <c r="J1709" s="93">
        <v>15.279</v>
      </c>
      <c r="K1709" s="93">
        <v>9.4380000000000006</v>
      </c>
      <c r="L1709" s="93" t="s">
        <v>46</v>
      </c>
      <c r="M1709" s="93" t="s">
        <v>46</v>
      </c>
      <c r="N1709" s="93" t="s">
        <v>46</v>
      </c>
      <c r="O1709" s="93" t="s">
        <v>46</v>
      </c>
      <c r="P1709" s="93" t="s">
        <v>46</v>
      </c>
      <c r="Q1709" s="93" t="s">
        <v>46</v>
      </c>
      <c r="R1709" s="93" t="s">
        <v>46</v>
      </c>
      <c r="S1709" s="93" t="s">
        <v>46</v>
      </c>
      <c r="T1709" s="93" t="s">
        <v>46</v>
      </c>
      <c r="U1709" s="63"/>
      <c r="V1709" s="23">
        <f t="shared" si="52"/>
        <v>8.8407937240424559</v>
      </c>
      <c r="W1709" s="23">
        <f t="shared" si="53"/>
        <v>0.79825000000000002</v>
      </c>
    </row>
    <row r="1710" spans="1:23" x14ac:dyDescent="0.25">
      <c r="A1710" s="63">
        <v>16982</v>
      </c>
      <c r="B1710" s="91">
        <v>96</v>
      </c>
      <c r="C1710" s="91">
        <v>89</v>
      </c>
      <c r="D1710" s="92">
        <v>4.75</v>
      </c>
      <c r="E1710" s="91">
        <v>31.032</v>
      </c>
      <c r="F1710" s="93">
        <v>21.527000000000001</v>
      </c>
      <c r="G1710" s="93">
        <v>21.449000000000002</v>
      </c>
      <c r="H1710" s="93">
        <v>21.245999999999999</v>
      </c>
      <c r="I1710" s="93">
        <v>20.902000000000001</v>
      </c>
      <c r="J1710" s="93">
        <v>19.161999999999999</v>
      </c>
      <c r="K1710" s="93">
        <v>14.375999999999999</v>
      </c>
      <c r="L1710" s="93">
        <v>10.07</v>
      </c>
      <c r="M1710" s="93">
        <v>7.7469999999999999</v>
      </c>
      <c r="N1710" s="93" t="s">
        <v>46</v>
      </c>
      <c r="O1710" s="93" t="s">
        <v>46</v>
      </c>
      <c r="P1710" s="93" t="s">
        <v>46</v>
      </c>
      <c r="Q1710" s="93" t="s">
        <v>46</v>
      </c>
      <c r="R1710" s="93" t="s">
        <v>46</v>
      </c>
      <c r="S1710" s="93" t="s">
        <v>46</v>
      </c>
      <c r="T1710" s="93" t="s">
        <v>46</v>
      </c>
      <c r="U1710" s="63"/>
      <c r="V1710" s="23">
        <f t="shared" si="52"/>
        <v>6.533052631578947</v>
      </c>
      <c r="W1710" s="23">
        <f t="shared" si="53"/>
        <v>1.2929999999999999</v>
      </c>
    </row>
    <row r="1711" spans="1:23" x14ac:dyDescent="0.25">
      <c r="A1711" s="63">
        <v>16996</v>
      </c>
      <c r="B1711" s="91">
        <v>96</v>
      </c>
      <c r="C1711" s="91">
        <v>283</v>
      </c>
      <c r="D1711" s="92">
        <v>5.5830000000000002</v>
      </c>
      <c r="E1711" s="91">
        <v>18.827999999999999</v>
      </c>
      <c r="F1711" s="93">
        <v>16.393999999999998</v>
      </c>
      <c r="G1711" s="93">
        <v>16.161000000000001</v>
      </c>
      <c r="H1711" s="93">
        <v>15.778</v>
      </c>
      <c r="I1711" s="93">
        <v>14.077</v>
      </c>
      <c r="J1711" s="93">
        <v>9.2119999999999997</v>
      </c>
      <c r="K1711" s="93">
        <v>4.8760000000000003</v>
      </c>
      <c r="L1711" s="93">
        <v>3.74</v>
      </c>
      <c r="M1711" s="93">
        <v>4.2549999999999999</v>
      </c>
      <c r="N1711" s="93">
        <v>3.4750000000000001</v>
      </c>
      <c r="O1711" s="93" t="s">
        <v>46</v>
      </c>
      <c r="P1711" s="93" t="s">
        <v>46</v>
      </c>
      <c r="Q1711" s="93" t="s">
        <v>46</v>
      </c>
      <c r="R1711" s="93" t="s">
        <v>46</v>
      </c>
      <c r="S1711" s="93" t="s">
        <v>46</v>
      </c>
      <c r="T1711" s="93" t="s">
        <v>46</v>
      </c>
      <c r="U1711" s="63"/>
      <c r="V1711" s="23">
        <f t="shared" si="52"/>
        <v>3.3723804406233207</v>
      </c>
      <c r="W1711" s="23">
        <f t="shared" si="53"/>
        <v>0.78449999999999998</v>
      </c>
    </row>
    <row r="1712" spans="1:23" x14ac:dyDescent="0.25">
      <c r="A1712" s="63">
        <v>17016</v>
      </c>
      <c r="B1712" s="91">
        <v>96</v>
      </c>
      <c r="C1712" s="91">
        <v>476</v>
      </c>
      <c r="D1712" s="92">
        <v>4.75</v>
      </c>
      <c r="E1712" s="91">
        <v>35.481999999999999</v>
      </c>
      <c r="F1712" s="93">
        <v>30.055</v>
      </c>
      <c r="G1712" s="93">
        <v>29.151</v>
      </c>
      <c r="H1712" s="93">
        <v>27.381</v>
      </c>
      <c r="I1712" s="93">
        <v>25.71</v>
      </c>
      <c r="J1712" s="93">
        <v>21.175000000000001</v>
      </c>
      <c r="K1712" s="93">
        <v>12.044</v>
      </c>
      <c r="L1712" s="93">
        <v>11.725</v>
      </c>
      <c r="M1712" s="93">
        <v>8.8640000000000008</v>
      </c>
      <c r="N1712" s="93" t="s">
        <v>46</v>
      </c>
      <c r="O1712" s="93" t="s">
        <v>46</v>
      </c>
      <c r="P1712" s="93" t="s">
        <v>46</v>
      </c>
      <c r="Q1712" s="93" t="s">
        <v>46</v>
      </c>
      <c r="R1712" s="93" t="s">
        <v>46</v>
      </c>
      <c r="S1712" s="93" t="s">
        <v>46</v>
      </c>
      <c r="T1712" s="93" t="s">
        <v>46</v>
      </c>
      <c r="U1712" s="63"/>
      <c r="V1712" s="15">
        <f t="shared" si="52"/>
        <v>7.4698947368421047</v>
      </c>
      <c r="W1712" s="15">
        <f t="shared" si="53"/>
        <v>1.4784166666666667</v>
      </c>
    </row>
    <row r="1713" spans="1:23" x14ac:dyDescent="0.25">
      <c r="A1713" s="63">
        <v>17017</v>
      </c>
      <c r="B1713" s="91">
        <v>96</v>
      </c>
      <c r="C1713" s="91">
        <v>497</v>
      </c>
      <c r="D1713" s="92">
        <v>4.5830000000000002</v>
      </c>
      <c r="E1713" s="91">
        <v>29.748999999999999</v>
      </c>
      <c r="F1713" s="93">
        <v>34.021000000000001</v>
      </c>
      <c r="G1713" s="93">
        <v>33.765999999999998</v>
      </c>
      <c r="H1713" s="93">
        <v>32.536999999999999</v>
      </c>
      <c r="I1713" s="93">
        <v>27.701000000000001</v>
      </c>
      <c r="J1713" s="93">
        <v>16.986000000000001</v>
      </c>
      <c r="K1713" s="93">
        <v>9.4760000000000009</v>
      </c>
      <c r="L1713" s="93">
        <v>6.3570000000000002</v>
      </c>
      <c r="M1713" s="93">
        <v>7.391</v>
      </c>
      <c r="N1713" s="93" t="s">
        <v>46</v>
      </c>
      <c r="O1713" s="93" t="s">
        <v>46</v>
      </c>
      <c r="P1713" s="93" t="s">
        <v>46</v>
      </c>
      <c r="Q1713" s="93" t="s">
        <v>46</v>
      </c>
      <c r="R1713" s="93" t="s">
        <v>46</v>
      </c>
      <c r="S1713" s="93" t="s">
        <v>46</v>
      </c>
      <c r="T1713" s="93" t="s">
        <v>46</v>
      </c>
      <c r="U1713" s="63"/>
      <c r="V1713" s="34">
        <f t="shared" si="52"/>
        <v>6.4911629936722663</v>
      </c>
      <c r="W1713" s="34">
        <f t="shared" si="53"/>
        <v>1.2395416666666665</v>
      </c>
    </row>
    <row r="1714" spans="1:23" x14ac:dyDescent="0.25">
      <c r="A1714" s="63">
        <v>17029</v>
      </c>
      <c r="B1714" s="91">
        <v>96</v>
      </c>
      <c r="C1714" s="91">
        <v>658</v>
      </c>
      <c r="D1714" s="92">
        <v>2</v>
      </c>
      <c r="E1714" s="91">
        <v>24.635999999999999</v>
      </c>
      <c r="F1714" s="93">
        <v>54.393000000000001</v>
      </c>
      <c r="G1714" s="93">
        <v>53.767000000000003</v>
      </c>
      <c r="H1714" s="93">
        <v>42.889000000000003</v>
      </c>
      <c r="I1714" s="93">
        <v>36.011000000000003</v>
      </c>
      <c r="J1714" s="93">
        <v>24.085999999999999</v>
      </c>
      <c r="K1714" s="93">
        <v>12.318</v>
      </c>
      <c r="L1714" s="93" t="s">
        <v>46</v>
      </c>
      <c r="M1714" s="93" t="s">
        <v>46</v>
      </c>
      <c r="N1714" s="93" t="s">
        <v>46</v>
      </c>
      <c r="O1714" s="93" t="s">
        <v>46</v>
      </c>
      <c r="P1714" s="93" t="s">
        <v>46</v>
      </c>
      <c r="Q1714" s="93" t="s">
        <v>46</v>
      </c>
      <c r="R1714" s="93" t="s">
        <v>46</v>
      </c>
      <c r="S1714" s="93" t="s">
        <v>46</v>
      </c>
      <c r="T1714" s="93" t="s">
        <v>46</v>
      </c>
      <c r="U1714" s="63"/>
      <c r="V1714" s="23">
        <f t="shared" si="52"/>
        <v>12.318</v>
      </c>
      <c r="W1714" s="23">
        <f t="shared" si="53"/>
        <v>1.0265</v>
      </c>
    </row>
    <row r="1715" spans="1:23" x14ac:dyDescent="0.25">
      <c r="A1715" s="63">
        <v>17038</v>
      </c>
      <c r="B1715" s="91">
        <v>96</v>
      </c>
      <c r="C1715" s="91">
        <v>754</v>
      </c>
      <c r="D1715" s="92">
        <v>6.6669999999999998</v>
      </c>
      <c r="E1715" s="91">
        <v>16.981999999999999</v>
      </c>
      <c r="F1715" s="93">
        <v>13.486000000000001</v>
      </c>
      <c r="G1715" s="93">
        <v>13.396000000000001</v>
      </c>
      <c r="H1715" s="93">
        <v>13.234999999999999</v>
      </c>
      <c r="I1715" s="93">
        <v>12.965</v>
      </c>
      <c r="J1715" s="93">
        <v>11.579000000000001</v>
      </c>
      <c r="K1715" s="93">
        <v>7.9720000000000004</v>
      </c>
      <c r="L1715" s="93">
        <v>5.6260000000000003</v>
      </c>
      <c r="M1715" s="93">
        <v>4.2389999999999999</v>
      </c>
      <c r="N1715" s="93">
        <v>3.3929999999999998</v>
      </c>
      <c r="O1715" s="93">
        <v>2.8290000000000002</v>
      </c>
      <c r="P1715" s="93" t="s">
        <v>46</v>
      </c>
      <c r="Q1715" s="93" t="s">
        <v>46</v>
      </c>
      <c r="R1715" s="93" t="s">
        <v>46</v>
      </c>
      <c r="S1715" s="93" t="s">
        <v>46</v>
      </c>
      <c r="T1715" s="93" t="s">
        <v>46</v>
      </c>
      <c r="U1715" s="63"/>
      <c r="V1715" s="15">
        <f t="shared" si="52"/>
        <v>2.5471726413679314</v>
      </c>
      <c r="W1715" s="15">
        <f t="shared" si="53"/>
        <v>0.70758333333333334</v>
      </c>
    </row>
    <row r="1716" spans="1:23" x14ac:dyDescent="0.25">
      <c r="A1716" s="63">
        <v>17061</v>
      </c>
      <c r="B1716" s="91">
        <v>96</v>
      </c>
      <c r="C1716" s="91">
        <v>983</v>
      </c>
      <c r="D1716" s="92">
        <v>3.3330000000000002</v>
      </c>
      <c r="E1716" s="91">
        <v>17.934000000000001</v>
      </c>
      <c r="F1716" s="93">
        <v>29.315999999999999</v>
      </c>
      <c r="G1716" s="93">
        <v>28.771000000000001</v>
      </c>
      <c r="H1716" s="93">
        <v>27.038</v>
      </c>
      <c r="I1716" s="93">
        <v>23.048999999999999</v>
      </c>
      <c r="J1716" s="93">
        <v>12.581</v>
      </c>
      <c r="K1716" s="93">
        <v>7.859</v>
      </c>
      <c r="L1716" s="93">
        <v>5.8849999999999998</v>
      </c>
      <c r="M1716" s="93" t="s">
        <v>46</v>
      </c>
      <c r="N1716" s="93" t="s">
        <v>46</v>
      </c>
      <c r="O1716" s="93" t="s">
        <v>46</v>
      </c>
      <c r="P1716" s="93" t="s">
        <v>46</v>
      </c>
      <c r="Q1716" s="93" t="s">
        <v>46</v>
      </c>
      <c r="R1716" s="93" t="s">
        <v>46</v>
      </c>
      <c r="S1716" s="93" t="s">
        <v>46</v>
      </c>
      <c r="T1716" s="93" t="s">
        <v>46</v>
      </c>
      <c r="U1716" s="63"/>
      <c r="V1716" s="23">
        <f t="shared" si="52"/>
        <v>5.3807380738073807</v>
      </c>
      <c r="W1716" s="23">
        <f t="shared" si="53"/>
        <v>0.74725000000000008</v>
      </c>
    </row>
    <row r="1717" spans="1:23" x14ac:dyDescent="0.25">
      <c r="A1717" s="63">
        <v>17066</v>
      </c>
      <c r="B1717" s="91">
        <v>96</v>
      </c>
      <c r="C1717" s="91">
        <v>1072</v>
      </c>
      <c r="D1717" s="92">
        <v>3.5830000000000002</v>
      </c>
      <c r="E1717" s="91">
        <v>19.411000000000001</v>
      </c>
      <c r="F1717" s="93">
        <v>24.885000000000002</v>
      </c>
      <c r="G1717" s="93">
        <v>24.478999999999999</v>
      </c>
      <c r="H1717" s="93">
        <v>23.440999999999999</v>
      </c>
      <c r="I1717" s="93">
        <v>21.815000000000001</v>
      </c>
      <c r="J1717" s="93">
        <v>16.364000000000001</v>
      </c>
      <c r="K1717" s="93">
        <v>8.73</v>
      </c>
      <c r="L1717" s="93">
        <v>6.4489999999999998</v>
      </c>
      <c r="M1717" s="93" t="s">
        <v>46</v>
      </c>
      <c r="N1717" s="93" t="s">
        <v>46</v>
      </c>
      <c r="O1717" s="93" t="s">
        <v>46</v>
      </c>
      <c r="P1717" s="93" t="s">
        <v>46</v>
      </c>
      <c r="Q1717" s="93" t="s">
        <v>46</v>
      </c>
      <c r="R1717" s="93" t="s">
        <v>46</v>
      </c>
      <c r="S1717" s="93" t="s">
        <v>46</v>
      </c>
      <c r="T1717" s="93" t="s">
        <v>46</v>
      </c>
      <c r="U1717" s="63"/>
      <c r="V1717" s="23">
        <f t="shared" si="52"/>
        <v>5.4175272118336588</v>
      </c>
      <c r="W1717" s="23">
        <f t="shared" si="53"/>
        <v>0.80879166666666669</v>
      </c>
    </row>
    <row r="1718" spans="1:23" x14ac:dyDescent="0.25">
      <c r="A1718" s="63">
        <v>17071</v>
      </c>
      <c r="B1718" s="91">
        <v>96</v>
      </c>
      <c r="C1718" s="91">
        <v>1166</v>
      </c>
      <c r="D1718" s="92">
        <v>2.4169999999999998</v>
      </c>
      <c r="E1718" s="91">
        <v>15.394</v>
      </c>
      <c r="F1718" s="93">
        <v>29.452999999999999</v>
      </c>
      <c r="G1718" s="93">
        <v>29.077000000000002</v>
      </c>
      <c r="H1718" s="93">
        <v>25.491</v>
      </c>
      <c r="I1718" s="93">
        <v>18.265999999999998</v>
      </c>
      <c r="J1718" s="93">
        <v>9.2759999999999998</v>
      </c>
      <c r="K1718" s="93">
        <v>7.6050000000000004</v>
      </c>
      <c r="L1718" s="93" t="s">
        <v>46</v>
      </c>
      <c r="M1718" s="93" t="s">
        <v>46</v>
      </c>
      <c r="N1718" s="93" t="s">
        <v>46</v>
      </c>
      <c r="O1718" s="93" t="s">
        <v>46</v>
      </c>
      <c r="P1718" s="93" t="s">
        <v>46</v>
      </c>
      <c r="Q1718" s="93" t="s">
        <v>46</v>
      </c>
      <c r="R1718" s="93" t="s">
        <v>46</v>
      </c>
      <c r="S1718" s="93" t="s">
        <v>46</v>
      </c>
      <c r="T1718" s="93" t="s">
        <v>46</v>
      </c>
      <c r="U1718" s="63"/>
      <c r="V1718" s="23">
        <f t="shared" si="52"/>
        <v>6.3690525444766246</v>
      </c>
      <c r="W1718" s="23">
        <f t="shared" si="53"/>
        <v>0.64141666666666663</v>
      </c>
    </row>
    <row r="1719" spans="1:23" x14ac:dyDescent="0.25">
      <c r="A1719" s="63">
        <v>17078</v>
      </c>
      <c r="B1719" s="91">
        <v>96</v>
      </c>
      <c r="C1719" s="91">
        <v>1262</v>
      </c>
      <c r="D1719" s="92">
        <v>2.6669999999999998</v>
      </c>
      <c r="E1719" s="91">
        <v>21.300999999999998</v>
      </c>
      <c r="F1719" s="93">
        <v>36.183</v>
      </c>
      <c r="G1719" s="93">
        <v>36.029000000000003</v>
      </c>
      <c r="H1719" s="93">
        <v>29.786000000000001</v>
      </c>
      <c r="I1719" s="93">
        <v>20.332000000000001</v>
      </c>
      <c r="J1719" s="93">
        <v>17.436</v>
      </c>
      <c r="K1719" s="93">
        <v>10.147</v>
      </c>
      <c r="L1719" s="93" t="s">
        <v>46</v>
      </c>
      <c r="M1719" s="93" t="s">
        <v>46</v>
      </c>
      <c r="N1719" s="93" t="s">
        <v>46</v>
      </c>
      <c r="O1719" s="93" t="s">
        <v>46</v>
      </c>
      <c r="P1719" s="93" t="s">
        <v>46</v>
      </c>
      <c r="Q1719" s="93" t="s">
        <v>46</v>
      </c>
      <c r="R1719" s="93" t="s">
        <v>46</v>
      </c>
      <c r="S1719" s="93" t="s">
        <v>46</v>
      </c>
      <c r="T1719" s="93" t="s">
        <v>46</v>
      </c>
      <c r="U1719" s="63"/>
      <c r="V1719" s="34">
        <f t="shared" si="52"/>
        <v>7.9868766404199478</v>
      </c>
      <c r="W1719" s="34">
        <f t="shared" si="53"/>
        <v>0.88754166666666656</v>
      </c>
    </row>
    <row r="1720" spans="1:23" x14ac:dyDescent="0.25">
      <c r="A1720" s="63">
        <v>17086</v>
      </c>
      <c r="B1720" s="91">
        <v>96</v>
      </c>
      <c r="C1720" s="91">
        <v>1361</v>
      </c>
      <c r="D1720" s="92">
        <v>2.75</v>
      </c>
      <c r="E1720" s="91">
        <v>37.604999999999997</v>
      </c>
      <c r="F1720" s="93">
        <v>50.250999999999998</v>
      </c>
      <c r="G1720" s="93">
        <v>47.732999999999997</v>
      </c>
      <c r="H1720" s="93">
        <v>42.786999999999999</v>
      </c>
      <c r="I1720" s="93">
        <v>37.725999999999999</v>
      </c>
      <c r="J1720" s="93">
        <v>26.042999999999999</v>
      </c>
      <c r="K1720" s="93">
        <v>18.481999999999999</v>
      </c>
      <c r="L1720" s="93" t="s">
        <v>46</v>
      </c>
      <c r="M1720" s="93" t="s">
        <v>46</v>
      </c>
      <c r="N1720" s="93" t="s">
        <v>46</v>
      </c>
      <c r="O1720" s="93" t="s">
        <v>46</v>
      </c>
      <c r="P1720" s="93" t="s">
        <v>46</v>
      </c>
      <c r="Q1720" s="93" t="s">
        <v>46</v>
      </c>
      <c r="R1720" s="93" t="s">
        <v>46</v>
      </c>
      <c r="S1720" s="93" t="s">
        <v>46</v>
      </c>
      <c r="T1720" s="93" t="s">
        <v>46</v>
      </c>
      <c r="U1720" s="63"/>
      <c r="V1720" s="23">
        <f t="shared" si="52"/>
        <v>13.674545454545454</v>
      </c>
      <c r="W1720" s="23">
        <f t="shared" si="53"/>
        <v>1.5668749999999998</v>
      </c>
    </row>
    <row r="1721" spans="1:23" x14ac:dyDescent="0.25">
      <c r="A1721" s="63">
        <v>17103</v>
      </c>
      <c r="B1721" s="91">
        <v>96</v>
      </c>
      <c r="C1721" s="91">
        <v>1556</v>
      </c>
      <c r="D1721" s="92">
        <v>6.25</v>
      </c>
      <c r="E1721" s="91">
        <v>15.821</v>
      </c>
      <c r="F1721" s="93">
        <v>9.5259999999999998</v>
      </c>
      <c r="G1721" s="93">
        <v>9.3000000000000007</v>
      </c>
      <c r="H1721" s="93">
        <v>8.923</v>
      </c>
      <c r="I1721" s="93">
        <v>8.6869999999999994</v>
      </c>
      <c r="J1721" s="93">
        <v>6.9180000000000001</v>
      </c>
      <c r="K1721" s="93">
        <v>4.5380000000000003</v>
      </c>
      <c r="L1721" s="93">
        <v>3.8170000000000002</v>
      </c>
      <c r="M1721" s="93">
        <v>3.9159999999999999</v>
      </c>
      <c r="N1721" s="93">
        <v>3.1579999999999999</v>
      </c>
      <c r="O1721" s="93">
        <v>2.6360000000000001</v>
      </c>
      <c r="P1721" s="93" t="s">
        <v>46</v>
      </c>
      <c r="Q1721" s="93" t="s">
        <v>46</v>
      </c>
      <c r="R1721" s="93" t="s">
        <v>46</v>
      </c>
      <c r="S1721" s="93" t="s">
        <v>46</v>
      </c>
      <c r="T1721" s="93" t="s">
        <v>46</v>
      </c>
      <c r="U1721" s="63"/>
      <c r="V1721" s="90">
        <f t="shared" si="52"/>
        <v>2.5313599999999998</v>
      </c>
      <c r="W1721" s="90">
        <f t="shared" si="53"/>
        <v>0.65920833333333329</v>
      </c>
    </row>
    <row r="1722" spans="1:23" x14ac:dyDescent="0.25">
      <c r="A1722" s="63">
        <v>17114</v>
      </c>
      <c r="B1722" s="91">
        <v>97</v>
      </c>
      <c r="C1722" s="91">
        <v>40</v>
      </c>
      <c r="D1722" s="92">
        <v>8.5</v>
      </c>
      <c r="E1722" s="91">
        <v>53.601999999999997</v>
      </c>
      <c r="F1722" s="93">
        <v>23.940999999999999</v>
      </c>
      <c r="G1722" s="93">
        <v>23.887</v>
      </c>
      <c r="H1722" s="93">
        <v>23.741</v>
      </c>
      <c r="I1722" s="93">
        <v>23.536999999999999</v>
      </c>
      <c r="J1722" s="93">
        <v>22.393999999999998</v>
      </c>
      <c r="K1722" s="93">
        <v>16.591000000000001</v>
      </c>
      <c r="L1722" s="93">
        <v>16.102</v>
      </c>
      <c r="M1722" s="93">
        <v>12.292999999999999</v>
      </c>
      <c r="N1722" s="93">
        <v>10.435</v>
      </c>
      <c r="O1722" s="93">
        <v>8.82</v>
      </c>
      <c r="P1722" s="93">
        <v>7.6529999999999996</v>
      </c>
      <c r="Q1722" s="93">
        <v>6.7</v>
      </c>
      <c r="R1722" s="93" t="s">
        <v>46</v>
      </c>
      <c r="S1722" s="93" t="s">
        <v>46</v>
      </c>
      <c r="T1722" s="93" t="s">
        <v>46</v>
      </c>
      <c r="U1722" s="63"/>
      <c r="V1722" s="23">
        <f t="shared" si="52"/>
        <v>6.3061176470588229</v>
      </c>
      <c r="W1722" s="23">
        <f t="shared" si="53"/>
        <v>2.2334166666666664</v>
      </c>
    </row>
    <row r="1723" spans="1:23" x14ac:dyDescent="0.25">
      <c r="A1723" s="63">
        <v>17126</v>
      </c>
      <c r="B1723" s="91">
        <v>97</v>
      </c>
      <c r="C1723" s="91">
        <v>182</v>
      </c>
      <c r="D1723" s="92">
        <v>4.0830000000000002</v>
      </c>
      <c r="E1723" s="91">
        <v>17.513000000000002</v>
      </c>
      <c r="F1723" s="93">
        <v>18.474</v>
      </c>
      <c r="G1723" s="93">
        <v>18.399999999999999</v>
      </c>
      <c r="H1723" s="93">
        <v>17.753</v>
      </c>
      <c r="I1723" s="93">
        <v>17.056999999999999</v>
      </c>
      <c r="J1723" s="93">
        <v>13.919</v>
      </c>
      <c r="K1723" s="93">
        <v>8.5210000000000008</v>
      </c>
      <c r="L1723" s="93">
        <v>5.7789999999999999</v>
      </c>
      <c r="M1723" s="93">
        <v>4.3760000000000003</v>
      </c>
      <c r="N1723" s="93" t="s">
        <v>46</v>
      </c>
      <c r="O1723" s="93" t="s">
        <v>46</v>
      </c>
      <c r="P1723" s="93" t="s">
        <v>46</v>
      </c>
      <c r="Q1723" s="93" t="s">
        <v>46</v>
      </c>
      <c r="R1723" s="93" t="s">
        <v>46</v>
      </c>
      <c r="S1723" s="93" t="s">
        <v>46</v>
      </c>
      <c r="T1723" s="93" t="s">
        <v>46</v>
      </c>
      <c r="U1723" s="63"/>
      <c r="V1723" s="23">
        <f t="shared" si="52"/>
        <v>4.2892481018858684</v>
      </c>
      <c r="W1723" s="23">
        <f t="shared" si="53"/>
        <v>0.7297083333333334</v>
      </c>
    </row>
    <row r="1724" spans="1:23" x14ac:dyDescent="0.25">
      <c r="A1724" s="63">
        <v>17134</v>
      </c>
      <c r="B1724" s="91">
        <v>97</v>
      </c>
      <c r="C1724" s="91">
        <v>307</v>
      </c>
      <c r="D1724" s="92">
        <v>2.5830000000000002</v>
      </c>
      <c r="E1724" s="91">
        <v>23.853000000000002</v>
      </c>
      <c r="F1724" s="93">
        <v>60.965000000000003</v>
      </c>
      <c r="G1724" s="93">
        <v>53.317</v>
      </c>
      <c r="H1724" s="93">
        <v>38.298999999999999</v>
      </c>
      <c r="I1724" s="93">
        <v>26.236000000000001</v>
      </c>
      <c r="J1724" s="93">
        <v>15.382</v>
      </c>
      <c r="K1724" s="93">
        <v>10.742000000000001</v>
      </c>
      <c r="L1724" s="93" t="s">
        <v>46</v>
      </c>
      <c r="M1724" s="93" t="s">
        <v>46</v>
      </c>
      <c r="N1724" s="93" t="s">
        <v>46</v>
      </c>
      <c r="O1724" s="93" t="s">
        <v>46</v>
      </c>
      <c r="P1724" s="93" t="s">
        <v>46</v>
      </c>
      <c r="Q1724" s="93" t="s">
        <v>46</v>
      </c>
      <c r="R1724" s="93" t="s">
        <v>46</v>
      </c>
      <c r="S1724" s="93" t="s">
        <v>46</v>
      </c>
      <c r="T1724" s="93" t="s">
        <v>46</v>
      </c>
      <c r="U1724" s="63"/>
      <c r="V1724" s="15">
        <f t="shared" si="52"/>
        <v>9.2346109175377471</v>
      </c>
      <c r="W1724" s="15">
        <f t="shared" si="53"/>
        <v>0.99387500000000006</v>
      </c>
    </row>
    <row r="1725" spans="1:23" x14ac:dyDescent="0.25">
      <c r="A1725" s="63">
        <v>17142</v>
      </c>
      <c r="B1725" s="91">
        <v>97</v>
      </c>
      <c r="C1725" s="91">
        <v>411</v>
      </c>
      <c r="D1725" s="92">
        <v>2.25</v>
      </c>
      <c r="E1725" s="91">
        <v>18.202000000000002</v>
      </c>
      <c r="F1725" s="93">
        <v>33.093000000000004</v>
      </c>
      <c r="G1725" s="93">
        <v>32.161999999999999</v>
      </c>
      <c r="H1725" s="93">
        <v>28.85</v>
      </c>
      <c r="I1725" s="93">
        <v>22.105</v>
      </c>
      <c r="J1725" s="93">
        <v>11.587999999999999</v>
      </c>
      <c r="K1725" s="93">
        <v>9.0719999999999992</v>
      </c>
      <c r="L1725" s="93" t="s">
        <v>46</v>
      </c>
      <c r="M1725" s="93" t="s">
        <v>46</v>
      </c>
      <c r="N1725" s="93" t="s">
        <v>46</v>
      </c>
      <c r="O1725" s="93" t="s">
        <v>46</v>
      </c>
      <c r="P1725" s="93" t="s">
        <v>46</v>
      </c>
      <c r="Q1725" s="93" t="s">
        <v>46</v>
      </c>
      <c r="R1725" s="93" t="s">
        <v>46</v>
      </c>
      <c r="S1725" s="93" t="s">
        <v>46</v>
      </c>
      <c r="T1725" s="93" t="s">
        <v>46</v>
      </c>
      <c r="U1725" s="63"/>
      <c r="V1725" s="23">
        <f t="shared" si="52"/>
        <v>8.089777777777778</v>
      </c>
      <c r="W1725" s="23">
        <f t="shared" si="53"/>
        <v>0.75841666666666674</v>
      </c>
    </row>
    <row r="1726" spans="1:23" x14ac:dyDescent="0.25">
      <c r="A1726" s="63">
        <v>17165</v>
      </c>
      <c r="B1726" s="91">
        <v>97</v>
      </c>
      <c r="C1726" s="91">
        <v>643</v>
      </c>
      <c r="D1726" s="92">
        <v>8.5</v>
      </c>
      <c r="E1726" s="91">
        <v>18.559999999999999</v>
      </c>
      <c r="F1726" s="93">
        <v>10.288</v>
      </c>
      <c r="G1726" s="93">
        <v>10.247</v>
      </c>
      <c r="H1726" s="93">
        <v>10.163</v>
      </c>
      <c r="I1726" s="93">
        <v>10.031000000000001</v>
      </c>
      <c r="J1726" s="93">
        <v>9.3460000000000001</v>
      </c>
      <c r="K1726" s="93">
        <v>7.633</v>
      </c>
      <c r="L1726" s="93">
        <v>5.5060000000000002</v>
      </c>
      <c r="M1726" s="93">
        <v>4.3730000000000002</v>
      </c>
      <c r="N1726" s="93">
        <v>3.51</v>
      </c>
      <c r="O1726" s="93">
        <v>3.012</v>
      </c>
      <c r="P1726" s="93">
        <v>2.649</v>
      </c>
      <c r="Q1726" s="93">
        <v>2.319</v>
      </c>
      <c r="R1726" s="93" t="s">
        <v>46</v>
      </c>
      <c r="S1726" s="93" t="s">
        <v>46</v>
      </c>
      <c r="T1726" s="93" t="s">
        <v>46</v>
      </c>
      <c r="U1726" s="63"/>
      <c r="V1726" s="23">
        <f t="shared" si="52"/>
        <v>2.1835294117647059</v>
      </c>
      <c r="W1726" s="23">
        <f t="shared" si="53"/>
        <v>0.77333333333333332</v>
      </c>
    </row>
    <row r="1727" spans="1:23" x14ac:dyDescent="0.25">
      <c r="A1727" s="63">
        <v>17166</v>
      </c>
      <c r="B1727" s="91">
        <v>97</v>
      </c>
      <c r="C1727" s="91">
        <v>679</v>
      </c>
      <c r="D1727" s="92">
        <v>3.6669999999999998</v>
      </c>
      <c r="E1727" s="91">
        <v>16.652999999999999</v>
      </c>
      <c r="F1727" s="93">
        <v>23.164999999999999</v>
      </c>
      <c r="G1727" s="93">
        <v>22.289000000000001</v>
      </c>
      <c r="H1727" s="93">
        <v>20.434999999999999</v>
      </c>
      <c r="I1727" s="93">
        <v>18.47</v>
      </c>
      <c r="J1727" s="93">
        <v>11.646000000000001</v>
      </c>
      <c r="K1727" s="93">
        <v>6.0949999999999998</v>
      </c>
      <c r="L1727" s="93">
        <v>5.3789999999999996</v>
      </c>
      <c r="M1727" s="93" t="s">
        <v>46</v>
      </c>
      <c r="N1727" s="93" t="s">
        <v>46</v>
      </c>
      <c r="O1727" s="93" t="s">
        <v>46</v>
      </c>
      <c r="P1727" s="93" t="s">
        <v>46</v>
      </c>
      <c r="Q1727" s="93" t="s">
        <v>46</v>
      </c>
      <c r="R1727" s="93" t="s">
        <v>46</v>
      </c>
      <c r="S1727" s="93" t="s">
        <v>46</v>
      </c>
      <c r="T1727" s="93" t="s">
        <v>46</v>
      </c>
      <c r="U1727" s="63"/>
      <c r="V1727" s="34">
        <f t="shared" si="52"/>
        <v>4.5413144259612759</v>
      </c>
      <c r="W1727" s="34">
        <f t="shared" si="53"/>
        <v>0.69387499999999991</v>
      </c>
    </row>
    <row r="1728" spans="1:23" x14ac:dyDescent="0.25">
      <c r="A1728" s="63">
        <v>17175</v>
      </c>
      <c r="B1728" s="91">
        <v>97</v>
      </c>
      <c r="C1728" s="91">
        <v>757</v>
      </c>
      <c r="D1728" s="92">
        <v>2.0830000000000002</v>
      </c>
      <c r="E1728" s="91">
        <v>15.32</v>
      </c>
      <c r="F1728" s="93">
        <v>29.161999999999999</v>
      </c>
      <c r="G1728" s="93">
        <v>27.103999999999999</v>
      </c>
      <c r="H1728" s="93">
        <v>19.57</v>
      </c>
      <c r="I1728" s="93">
        <v>14.411</v>
      </c>
      <c r="J1728" s="93">
        <v>8.5069999999999997</v>
      </c>
      <c r="K1728" s="93">
        <v>7.6580000000000004</v>
      </c>
      <c r="L1728" s="93" t="s">
        <v>46</v>
      </c>
      <c r="M1728" s="93" t="s">
        <v>46</v>
      </c>
      <c r="N1728" s="93" t="s">
        <v>46</v>
      </c>
      <c r="O1728" s="93" t="s">
        <v>46</v>
      </c>
      <c r="P1728" s="93" t="s">
        <v>46</v>
      </c>
      <c r="Q1728" s="93" t="s">
        <v>46</v>
      </c>
      <c r="R1728" s="93" t="s">
        <v>46</v>
      </c>
      <c r="S1728" s="93" t="s">
        <v>46</v>
      </c>
      <c r="T1728" s="93" t="s">
        <v>46</v>
      </c>
      <c r="U1728" s="63"/>
      <c r="V1728" s="23">
        <f t="shared" si="52"/>
        <v>7.3547767642822848</v>
      </c>
      <c r="W1728" s="23">
        <f t="shared" si="53"/>
        <v>0.63833333333333331</v>
      </c>
    </row>
    <row r="1729" spans="1:23" x14ac:dyDescent="0.25">
      <c r="A1729" s="63">
        <v>17179</v>
      </c>
      <c r="B1729" s="91">
        <v>97</v>
      </c>
      <c r="C1729" s="91">
        <v>803</v>
      </c>
      <c r="D1729" s="92">
        <v>4.3330000000000002</v>
      </c>
      <c r="E1729" s="91">
        <v>15.61</v>
      </c>
      <c r="F1729" s="93">
        <v>14.984999999999999</v>
      </c>
      <c r="G1729" s="93">
        <v>14.766999999999999</v>
      </c>
      <c r="H1729" s="93">
        <v>13.89</v>
      </c>
      <c r="I1729" s="93">
        <v>11.446999999999999</v>
      </c>
      <c r="J1729" s="93">
        <v>7.8819999999999997</v>
      </c>
      <c r="K1729" s="93">
        <v>6.8040000000000003</v>
      </c>
      <c r="L1729" s="93">
        <v>5.1260000000000003</v>
      </c>
      <c r="M1729" s="93">
        <v>3.8980000000000001</v>
      </c>
      <c r="N1729" s="93" t="s">
        <v>46</v>
      </c>
      <c r="O1729" s="93" t="s">
        <v>46</v>
      </c>
      <c r="P1729" s="93" t="s">
        <v>46</v>
      </c>
      <c r="Q1729" s="93" t="s">
        <v>46</v>
      </c>
      <c r="R1729" s="93" t="s">
        <v>46</v>
      </c>
      <c r="S1729" s="93" t="s">
        <v>46</v>
      </c>
      <c r="T1729" s="93" t="s">
        <v>46</v>
      </c>
      <c r="U1729" s="63"/>
      <c r="V1729" s="15">
        <f t="shared" si="52"/>
        <v>3.602584814216478</v>
      </c>
      <c r="W1729" s="15">
        <f t="shared" si="53"/>
        <v>0.65041666666666664</v>
      </c>
    </row>
    <row r="1730" spans="1:23" x14ac:dyDescent="0.25">
      <c r="A1730" s="63">
        <v>17194</v>
      </c>
      <c r="B1730" s="91">
        <v>97</v>
      </c>
      <c r="C1730" s="91">
        <v>962</v>
      </c>
      <c r="D1730" s="92">
        <v>3.0830000000000002</v>
      </c>
      <c r="E1730" s="91">
        <v>15.462</v>
      </c>
      <c r="F1730" s="93">
        <v>20.84</v>
      </c>
      <c r="G1730" s="93">
        <v>19.806999999999999</v>
      </c>
      <c r="H1730" s="93">
        <v>18.565000000000001</v>
      </c>
      <c r="I1730" s="93">
        <v>16.890999999999998</v>
      </c>
      <c r="J1730" s="93">
        <v>10.975</v>
      </c>
      <c r="K1730" s="93">
        <v>7.2489999999999997</v>
      </c>
      <c r="L1730" s="93">
        <v>5.1539999999999999</v>
      </c>
      <c r="M1730" s="93" t="s">
        <v>46</v>
      </c>
      <c r="N1730" s="93" t="s">
        <v>46</v>
      </c>
      <c r="O1730" s="93" t="s">
        <v>46</v>
      </c>
      <c r="P1730" s="93" t="s">
        <v>46</v>
      </c>
      <c r="Q1730" s="93" t="s">
        <v>46</v>
      </c>
      <c r="R1730" s="93" t="s">
        <v>46</v>
      </c>
      <c r="S1730" s="93" t="s">
        <v>46</v>
      </c>
      <c r="T1730" s="93" t="s">
        <v>46</v>
      </c>
      <c r="U1730" s="63"/>
      <c r="V1730" s="34">
        <f t="shared" si="52"/>
        <v>5.0152448913396039</v>
      </c>
      <c r="W1730" s="34">
        <f t="shared" si="53"/>
        <v>0.64424999999999999</v>
      </c>
    </row>
    <row r="1731" spans="1:23" x14ac:dyDescent="0.25">
      <c r="A1731" s="63">
        <v>17215</v>
      </c>
      <c r="B1731" s="91">
        <v>97</v>
      </c>
      <c r="C1731" s="91">
        <v>1186</v>
      </c>
      <c r="D1731" s="92">
        <v>3.4169999999999998</v>
      </c>
      <c r="E1731" s="91">
        <v>29.164999999999999</v>
      </c>
      <c r="F1731" s="93">
        <v>41.915999999999997</v>
      </c>
      <c r="G1731" s="93">
        <v>40.793999999999997</v>
      </c>
      <c r="H1731" s="93">
        <v>34.302999999999997</v>
      </c>
      <c r="I1731" s="93">
        <v>25.253</v>
      </c>
      <c r="J1731" s="93">
        <v>13.635999999999999</v>
      </c>
      <c r="K1731" s="93">
        <v>10.141</v>
      </c>
      <c r="L1731" s="93">
        <v>8.9440000000000008</v>
      </c>
      <c r="M1731" s="93" t="s">
        <v>46</v>
      </c>
      <c r="N1731" s="93" t="s">
        <v>46</v>
      </c>
      <c r="O1731" s="93" t="s">
        <v>46</v>
      </c>
      <c r="P1731" s="93" t="s">
        <v>46</v>
      </c>
      <c r="Q1731" s="93" t="s">
        <v>46</v>
      </c>
      <c r="R1731" s="93" t="s">
        <v>46</v>
      </c>
      <c r="S1731" s="93" t="s">
        <v>46</v>
      </c>
      <c r="T1731" s="93" t="s">
        <v>46</v>
      </c>
      <c r="U1731" s="63"/>
      <c r="V1731" s="23">
        <f t="shared" si="52"/>
        <v>8.53526485220954</v>
      </c>
      <c r="W1731" s="23">
        <f t="shared" si="53"/>
        <v>1.2152083333333332</v>
      </c>
    </row>
    <row r="1732" spans="1:23" x14ac:dyDescent="0.25">
      <c r="A1732" s="63">
        <v>17221</v>
      </c>
      <c r="B1732" s="91">
        <v>97</v>
      </c>
      <c r="C1732" s="91">
        <v>1275</v>
      </c>
      <c r="D1732" s="92">
        <v>2.1669999999999998</v>
      </c>
      <c r="E1732" s="91">
        <v>17.597999999999999</v>
      </c>
      <c r="F1732" s="93">
        <v>46.125</v>
      </c>
      <c r="G1732" s="93">
        <v>42.289000000000001</v>
      </c>
      <c r="H1732" s="93">
        <v>28.41</v>
      </c>
      <c r="I1732" s="93">
        <v>20.643999999999998</v>
      </c>
      <c r="J1732" s="93">
        <v>10.622999999999999</v>
      </c>
      <c r="K1732" s="93">
        <v>8.7100000000000009</v>
      </c>
      <c r="L1732" s="93" t="s">
        <v>46</v>
      </c>
      <c r="M1732" s="93" t="s">
        <v>46</v>
      </c>
      <c r="N1732" s="93" t="s">
        <v>46</v>
      </c>
      <c r="O1732" s="93" t="s">
        <v>46</v>
      </c>
      <c r="P1732" s="93" t="s">
        <v>46</v>
      </c>
      <c r="Q1732" s="93" t="s">
        <v>46</v>
      </c>
      <c r="R1732" s="93" t="s">
        <v>46</v>
      </c>
      <c r="S1732" s="93" t="s">
        <v>46</v>
      </c>
      <c r="T1732" s="93" t="s">
        <v>46</v>
      </c>
      <c r="U1732" s="63"/>
      <c r="V1732" s="90">
        <f t="shared" si="52"/>
        <v>8.1209044762344256</v>
      </c>
      <c r="W1732" s="90">
        <f t="shared" si="53"/>
        <v>0.73324999999999996</v>
      </c>
    </row>
    <row r="1733" spans="1:23" x14ac:dyDescent="0.25">
      <c r="A1733" s="63">
        <v>17234</v>
      </c>
      <c r="B1733" s="91">
        <v>97</v>
      </c>
      <c r="C1733" s="91">
        <v>1451</v>
      </c>
      <c r="D1733" s="92">
        <v>2.9169999999999998</v>
      </c>
      <c r="E1733" s="91">
        <v>17.132000000000001</v>
      </c>
      <c r="F1733" s="93">
        <v>22.484000000000002</v>
      </c>
      <c r="G1733" s="93">
        <v>21.989000000000001</v>
      </c>
      <c r="H1733" s="93">
        <v>19.318999999999999</v>
      </c>
      <c r="I1733" s="93">
        <v>16.634</v>
      </c>
      <c r="J1733" s="93">
        <v>11.317</v>
      </c>
      <c r="K1733" s="93">
        <v>7.3120000000000003</v>
      </c>
      <c r="L1733" s="93" t="s">
        <v>46</v>
      </c>
      <c r="M1733" s="93" t="s">
        <v>46</v>
      </c>
      <c r="N1733" s="93" t="s">
        <v>46</v>
      </c>
      <c r="O1733" s="93" t="s">
        <v>46</v>
      </c>
      <c r="P1733" s="93" t="s">
        <v>46</v>
      </c>
      <c r="Q1733" s="93" t="s">
        <v>46</v>
      </c>
      <c r="R1733" s="93" t="s">
        <v>46</v>
      </c>
      <c r="S1733" s="93" t="s">
        <v>46</v>
      </c>
      <c r="T1733" s="93" t="s">
        <v>46</v>
      </c>
      <c r="U1733" s="63"/>
      <c r="V1733" s="23">
        <f t="shared" si="52"/>
        <v>5.873157353445321</v>
      </c>
      <c r="W1733" s="23">
        <f t="shared" si="53"/>
        <v>0.71383333333333343</v>
      </c>
    </row>
    <row r="1734" spans="1:23" x14ac:dyDescent="0.25">
      <c r="A1734" s="63">
        <v>17250</v>
      </c>
      <c r="B1734" s="91">
        <v>97</v>
      </c>
      <c r="C1734" s="91">
        <v>1596</v>
      </c>
      <c r="D1734" s="92">
        <v>4.0830000000000002</v>
      </c>
      <c r="E1734" s="91">
        <v>16.991</v>
      </c>
      <c r="F1734" s="93">
        <v>15.196</v>
      </c>
      <c r="G1734" s="93">
        <v>15.073</v>
      </c>
      <c r="H1734" s="93">
        <v>14.762</v>
      </c>
      <c r="I1734" s="93">
        <v>14.32</v>
      </c>
      <c r="J1734" s="93">
        <v>10.618</v>
      </c>
      <c r="K1734" s="93">
        <v>8.1280000000000001</v>
      </c>
      <c r="L1734" s="93">
        <v>5.4390000000000001</v>
      </c>
      <c r="M1734" s="93">
        <v>4.242</v>
      </c>
      <c r="N1734" s="93" t="s">
        <v>46</v>
      </c>
      <c r="O1734" s="93" t="s">
        <v>46</v>
      </c>
      <c r="P1734" s="93" t="s">
        <v>46</v>
      </c>
      <c r="Q1734" s="93" t="s">
        <v>46</v>
      </c>
      <c r="R1734" s="93" t="s">
        <v>46</v>
      </c>
      <c r="S1734" s="93" t="s">
        <v>46</v>
      </c>
      <c r="T1734" s="93" t="s">
        <v>46</v>
      </c>
      <c r="U1734" s="63"/>
      <c r="V1734" s="23">
        <f t="shared" si="52"/>
        <v>4.1614009306882194</v>
      </c>
      <c r="W1734" s="23">
        <f t="shared" si="53"/>
        <v>0.70795833333333336</v>
      </c>
    </row>
    <row r="1735" spans="1:23" x14ac:dyDescent="0.25">
      <c r="A1735" s="63">
        <v>17261</v>
      </c>
      <c r="B1735" s="91">
        <v>97</v>
      </c>
      <c r="C1735" s="91">
        <v>1717</v>
      </c>
      <c r="D1735" s="92">
        <v>8.9169999999999998</v>
      </c>
      <c r="E1735" s="91">
        <v>18.64</v>
      </c>
      <c r="F1735" s="93">
        <v>9.2949999999999999</v>
      </c>
      <c r="G1735" s="93">
        <v>9.2889999999999997</v>
      </c>
      <c r="H1735" s="93">
        <v>9.2289999999999992</v>
      </c>
      <c r="I1735" s="93">
        <v>9.1259999999999994</v>
      </c>
      <c r="J1735" s="93">
        <v>8.6560000000000006</v>
      </c>
      <c r="K1735" s="93">
        <v>5.6749999999999998</v>
      </c>
      <c r="L1735" s="93">
        <v>4.141</v>
      </c>
      <c r="M1735" s="93">
        <v>3.2240000000000002</v>
      </c>
      <c r="N1735" s="93">
        <v>2.5939999999999999</v>
      </c>
      <c r="O1735" s="93">
        <v>2.597</v>
      </c>
      <c r="P1735" s="93">
        <v>2.6440000000000001</v>
      </c>
      <c r="Q1735" s="93">
        <v>2.319</v>
      </c>
      <c r="R1735" s="93" t="s">
        <v>46</v>
      </c>
      <c r="S1735" s="93" t="s">
        <v>46</v>
      </c>
      <c r="T1735" s="93" t="s">
        <v>46</v>
      </c>
      <c r="U1735" s="63"/>
      <c r="V1735" s="90">
        <f t="shared" si="52"/>
        <v>2.0903891443310529</v>
      </c>
      <c r="W1735" s="90">
        <f t="shared" si="53"/>
        <v>0.77666666666666673</v>
      </c>
    </row>
    <row r="1736" spans="1:23" x14ac:dyDescent="0.25">
      <c r="A1736" s="63">
        <v>17263</v>
      </c>
      <c r="B1736" s="91">
        <v>97</v>
      </c>
      <c r="C1736" s="91">
        <v>1742</v>
      </c>
      <c r="D1736" s="92">
        <v>10.917</v>
      </c>
      <c r="E1736" s="91">
        <v>58.902000000000001</v>
      </c>
      <c r="F1736" s="93">
        <v>22.602</v>
      </c>
      <c r="G1736" s="93">
        <v>22.545000000000002</v>
      </c>
      <c r="H1736" s="93">
        <v>22.405999999999999</v>
      </c>
      <c r="I1736" s="93">
        <v>22.170999999999999</v>
      </c>
      <c r="J1736" s="93">
        <v>20.88</v>
      </c>
      <c r="K1736" s="93">
        <v>15.351000000000001</v>
      </c>
      <c r="L1736" s="93">
        <v>15.611000000000001</v>
      </c>
      <c r="M1736" s="93">
        <v>12.9</v>
      </c>
      <c r="N1736" s="93">
        <v>11.228</v>
      </c>
      <c r="O1736" s="93">
        <v>9.7100000000000009</v>
      </c>
      <c r="P1736" s="93">
        <v>8.3889999999999993</v>
      </c>
      <c r="Q1736" s="93">
        <v>7.35</v>
      </c>
      <c r="R1736" s="93">
        <v>6.3029999999999999</v>
      </c>
      <c r="S1736" s="93">
        <v>5.883</v>
      </c>
      <c r="T1736" s="93" t="s">
        <v>46</v>
      </c>
      <c r="U1736" s="63"/>
      <c r="V1736" s="23">
        <f t="shared" si="52"/>
        <v>5.39543830722726</v>
      </c>
      <c r="W1736" s="23">
        <f t="shared" si="53"/>
        <v>2.45425</v>
      </c>
    </row>
    <row r="1737" spans="1:23" x14ac:dyDescent="0.25">
      <c r="A1737" s="63">
        <v>17304</v>
      </c>
      <c r="B1737" s="91">
        <v>98</v>
      </c>
      <c r="C1737" s="91">
        <v>170</v>
      </c>
      <c r="D1737" s="92">
        <v>3</v>
      </c>
      <c r="E1737" s="91">
        <v>17.321000000000002</v>
      </c>
      <c r="F1737" s="93">
        <v>25.753</v>
      </c>
      <c r="G1737" s="93">
        <v>23.413</v>
      </c>
      <c r="H1737" s="93">
        <v>20.792000000000002</v>
      </c>
      <c r="I1737" s="93">
        <v>16.745000000000001</v>
      </c>
      <c r="J1737" s="93">
        <v>11.622</v>
      </c>
      <c r="K1737" s="93">
        <v>6.149</v>
      </c>
      <c r="L1737" s="93">
        <v>5.774</v>
      </c>
      <c r="M1737" s="93" t="s">
        <v>46</v>
      </c>
      <c r="N1737" s="93" t="s">
        <v>46</v>
      </c>
      <c r="O1737" s="93" t="s">
        <v>46</v>
      </c>
      <c r="P1737" s="93" t="s">
        <v>46</v>
      </c>
      <c r="Q1737" s="93" t="s">
        <v>46</v>
      </c>
      <c r="R1737" s="93" t="s">
        <v>46</v>
      </c>
      <c r="S1737" s="93" t="s">
        <v>46</v>
      </c>
      <c r="T1737" s="93" t="s">
        <v>46</v>
      </c>
      <c r="U1737" s="63"/>
      <c r="V1737" s="23">
        <f t="shared" si="52"/>
        <v>5.7736666666666672</v>
      </c>
      <c r="W1737" s="23">
        <f t="shared" si="53"/>
        <v>0.7217083333333334</v>
      </c>
    </row>
    <row r="1738" spans="1:23" x14ac:dyDescent="0.25">
      <c r="A1738" s="63">
        <v>17307</v>
      </c>
      <c r="B1738" s="91">
        <v>98</v>
      </c>
      <c r="C1738" s="91">
        <v>228</v>
      </c>
      <c r="D1738" s="92">
        <v>3.6669999999999998</v>
      </c>
      <c r="E1738" s="91">
        <v>17.11</v>
      </c>
      <c r="F1738" s="93">
        <v>25.954000000000001</v>
      </c>
      <c r="G1738" s="93">
        <v>25.710999999999999</v>
      </c>
      <c r="H1738" s="93">
        <v>23.613</v>
      </c>
      <c r="I1738" s="93">
        <v>21.082000000000001</v>
      </c>
      <c r="J1738" s="93">
        <v>13.412000000000001</v>
      </c>
      <c r="K1738" s="93">
        <v>7.0309999999999997</v>
      </c>
      <c r="L1738" s="93">
        <v>5.0410000000000004</v>
      </c>
      <c r="M1738" s="93" t="s">
        <v>46</v>
      </c>
      <c r="N1738" s="93" t="s">
        <v>46</v>
      </c>
      <c r="O1738" s="93" t="s">
        <v>46</v>
      </c>
      <c r="P1738" s="93" t="s">
        <v>46</v>
      </c>
      <c r="Q1738" s="93" t="s">
        <v>46</v>
      </c>
      <c r="R1738" s="93" t="s">
        <v>46</v>
      </c>
      <c r="S1738" s="93" t="s">
        <v>46</v>
      </c>
      <c r="T1738" s="93" t="s">
        <v>46</v>
      </c>
      <c r="U1738" s="63"/>
      <c r="V1738" s="90">
        <f t="shared" si="52"/>
        <v>4.6659394600490867</v>
      </c>
      <c r="W1738" s="90">
        <f t="shared" si="53"/>
        <v>0.71291666666666664</v>
      </c>
    </row>
    <row r="1739" spans="1:23" x14ac:dyDescent="0.25">
      <c r="A1739" s="63">
        <v>17324</v>
      </c>
      <c r="B1739" s="91">
        <v>98</v>
      </c>
      <c r="C1739" s="91">
        <v>406</v>
      </c>
      <c r="D1739" s="92">
        <v>4.1669999999999998</v>
      </c>
      <c r="E1739" s="91">
        <v>18.312999999999999</v>
      </c>
      <c r="F1739" s="93">
        <v>19.353999999999999</v>
      </c>
      <c r="G1739" s="93">
        <v>19.245000000000001</v>
      </c>
      <c r="H1739" s="93">
        <v>18.916</v>
      </c>
      <c r="I1739" s="93">
        <v>18.321999999999999</v>
      </c>
      <c r="J1739" s="93">
        <v>11.786</v>
      </c>
      <c r="K1739" s="93">
        <v>6.77</v>
      </c>
      <c r="L1739" s="93">
        <v>5.0609999999999999</v>
      </c>
      <c r="M1739" s="93">
        <v>4.5759999999999996</v>
      </c>
      <c r="N1739" s="93" t="s">
        <v>46</v>
      </c>
      <c r="O1739" s="93" t="s">
        <v>46</v>
      </c>
      <c r="P1739" s="93" t="s">
        <v>46</v>
      </c>
      <c r="Q1739" s="93" t="s">
        <v>46</v>
      </c>
      <c r="R1739" s="93" t="s">
        <v>46</v>
      </c>
      <c r="S1739" s="93" t="s">
        <v>46</v>
      </c>
      <c r="T1739" s="93" t="s">
        <v>46</v>
      </c>
      <c r="U1739" s="63"/>
      <c r="V1739" s="23">
        <f t="shared" si="52"/>
        <v>4.3947684185265175</v>
      </c>
      <c r="W1739" s="23">
        <f t="shared" si="53"/>
        <v>0.76304166666666662</v>
      </c>
    </row>
    <row r="1740" spans="1:23" x14ac:dyDescent="0.25">
      <c r="A1740" s="63">
        <v>17328</v>
      </c>
      <c r="B1740" s="91">
        <v>98</v>
      </c>
      <c r="C1740" s="91">
        <v>454</v>
      </c>
      <c r="D1740" s="92">
        <v>3.8330000000000002</v>
      </c>
      <c r="E1740" s="91">
        <v>27.172000000000001</v>
      </c>
      <c r="F1740" s="93">
        <v>35.325000000000003</v>
      </c>
      <c r="G1740" s="93">
        <v>34.883000000000003</v>
      </c>
      <c r="H1740" s="93">
        <v>33.874000000000002</v>
      </c>
      <c r="I1740" s="93">
        <v>30.74</v>
      </c>
      <c r="J1740" s="93">
        <v>17.186</v>
      </c>
      <c r="K1740" s="93">
        <v>11.417999999999999</v>
      </c>
      <c r="L1740" s="93">
        <v>8.7560000000000002</v>
      </c>
      <c r="M1740" s="93" t="s">
        <v>46</v>
      </c>
      <c r="N1740" s="93" t="s">
        <v>46</v>
      </c>
      <c r="O1740" s="93" t="s">
        <v>46</v>
      </c>
      <c r="P1740" s="93" t="s">
        <v>46</v>
      </c>
      <c r="Q1740" s="93" t="s">
        <v>46</v>
      </c>
      <c r="R1740" s="93" t="s">
        <v>46</v>
      </c>
      <c r="S1740" s="93" t="s">
        <v>46</v>
      </c>
      <c r="T1740" s="93" t="s">
        <v>46</v>
      </c>
      <c r="U1740" s="63"/>
      <c r="V1740" s="90">
        <f t="shared" si="52"/>
        <v>7.0889642577615444</v>
      </c>
      <c r="W1740" s="90">
        <f t="shared" si="53"/>
        <v>1.1321666666666668</v>
      </c>
    </row>
    <row r="1741" spans="1:23" x14ac:dyDescent="0.25">
      <c r="A1741" s="63">
        <v>17334</v>
      </c>
      <c r="B1741" s="91">
        <v>98</v>
      </c>
      <c r="C1741" s="91">
        <v>534</v>
      </c>
      <c r="D1741" s="92">
        <v>5.75</v>
      </c>
      <c r="E1741" s="91">
        <v>18.760999999999999</v>
      </c>
      <c r="F1741" s="93">
        <v>12.804</v>
      </c>
      <c r="G1741" s="93">
        <v>12.744999999999999</v>
      </c>
      <c r="H1741" s="93">
        <v>12.563000000000001</v>
      </c>
      <c r="I1741" s="93">
        <v>12.249000000000001</v>
      </c>
      <c r="J1741" s="93">
        <v>9.5060000000000002</v>
      </c>
      <c r="K1741" s="93">
        <v>5.3789999999999996</v>
      </c>
      <c r="L1741" s="93">
        <v>5.6580000000000004</v>
      </c>
      <c r="M1741" s="93">
        <v>4.5449999999999999</v>
      </c>
      <c r="N1741" s="93">
        <v>3.7330000000000001</v>
      </c>
      <c r="O1741" s="93" t="s">
        <v>46</v>
      </c>
      <c r="P1741" s="93" t="s">
        <v>46</v>
      </c>
      <c r="Q1741" s="93" t="s">
        <v>46</v>
      </c>
      <c r="R1741" s="93" t="s">
        <v>46</v>
      </c>
      <c r="S1741" s="93" t="s">
        <v>46</v>
      </c>
      <c r="T1741" s="93" t="s">
        <v>46</v>
      </c>
      <c r="U1741" s="63"/>
      <c r="V1741" s="23">
        <f t="shared" si="52"/>
        <v>3.2627826086956522</v>
      </c>
      <c r="W1741" s="23">
        <f t="shared" si="53"/>
        <v>0.78170833333333334</v>
      </c>
    </row>
    <row r="1742" spans="1:23" x14ac:dyDescent="0.25">
      <c r="A1742" s="63">
        <v>17339</v>
      </c>
      <c r="B1742" s="91">
        <v>98</v>
      </c>
      <c r="C1742" s="91">
        <v>605</v>
      </c>
      <c r="D1742" s="92">
        <v>7.6669999999999998</v>
      </c>
      <c r="E1742" s="91">
        <v>26.061</v>
      </c>
      <c r="F1742" s="93">
        <v>13.256</v>
      </c>
      <c r="G1742" s="93">
        <v>13.244999999999999</v>
      </c>
      <c r="H1742" s="93">
        <v>13.191000000000001</v>
      </c>
      <c r="I1742" s="93">
        <v>13.1</v>
      </c>
      <c r="J1742" s="93">
        <v>12.664</v>
      </c>
      <c r="K1742" s="93">
        <v>9.6859999999999999</v>
      </c>
      <c r="L1742" s="93">
        <v>6.6680000000000001</v>
      </c>
      <c r="M1742" s="93">
        <v>5.4420000000000002</v>
      </c>
      <c r="N1742" s="93">
        <v>4.4939999999999998</v>
      </c>
      <c r="O1742" s="93">
        <v>4.202</v>
      </c>
      <c r="P1742" s="93">
        <v>3.7210000000000001</v>
      </c>
      <c r="Q1742" s="93" t="s">
        <v>46</v>
      </c>
      <c r="R1742" s="93" t="s">
        <v>46</v>
      </c>
      <c r="S1742" s="93" t="s">
        <v>46</v>
      </c>
      <c r="T1742" s="93" t="s">
        <v>46</v>
      </c>
      <c r="U1742" s="63"/>
      <c r="V1742" s="15">
        <f t="shared" si="52"/>
        <v>3.3991130820399116</v>
      </c>
      <c r="W1742" s="15">
        <f t="shared" si="53"/>
        <v>1.0858749999999999</v>
      </c>
    </row>
    <row r="1743" spans="1:23" x14ac:dyDescent="0.25">
      <c r="A1743" s="63">
        <v>17347</v>
      </c>
      <c r="B1743" s="91">
        <v>98</v>
      </c>
      <c r="C1743" s="91">
        <v>710</v>
      </c>
      <c r="D1743" s="92">
        <v>2.9169999999999998</v>
      </c>
      <c r="E1743" s="91">
        <v>16.381</v>
      </c>
      <c r="F1743" s="93">
        <v>26.024999999999999</v>
      </c>
      <c r="G1743" s="93">
        <v>25.994</v>
      </c>
      <c r="H1743" s="93">
        <v>24.991</v>
      </c>
      <c r="I1743" s="93">
        <v>21.376999999999999</v>
      </c>
      <c r="J1743" s="93">
        <v>12.814</v>
      </c>
      <c r="K1743" s="93">
        <v>8.1280000000000001</v>
      </c>
      <c r="L1743" s="93" t="s">
        <v>46</v>
      </c>
      <c r="M1743" s="93" t="s">
        <v>46</v>
      </c>
      <c r="N1743" s="93" t="s">
        <v>46</v>
      </c>
      <c r="O1743" s="93" t="s">
        <v>46</v>
      </c>
      <c r="P1743" s="93" t="s">
        <v>46</v>
      </c>
      <c r="Q1743" s="93" t="s">
        <v>46</v>
      </c>
      <c r="R1743" s="93" t="s">
        <v>46</v>
      </c>
      <c r="S1743" s="93" t="s">
        <v>46</v>
      </c>
      <c r="T1743" s="93" t="s">
        <v>46</v>
      </c>
      <c r="U1743" s="63"/>
      <c r="V1743" s="23">
        <f t="shared" si="52"/>
        <v>5.6157010627356874</v>
      </c>
      <c r="W1743" s="23">
        <f t="shared" si="53"/>
        <v>0.68254166666666671</v>
      </c>
    </row>
    <row r="1744" spans="1:23" hidden="1" x14ac:dyDescent="0.25">
      <c r="A1744" s="63">
        <v>17355</v>
      </c>
      <c r="B1744" s="91">
        <v>98</v>
      </c>
      <c r="C1744" s="91">
        <v>802</v>
      </c>
      <c r="D1744" s="92">
        <v>1.25</v>
      </c>
      <c r="E1744" s="91">
        <v>15.708</v>
      </c>
      <c r="F1744" s="93">
        <v>50.741</v>
      </c>
      <c r="G1744" s="93">
        <v>46.6</v>
      </c>
      <c r="H1744" s="93">
        <v>38.542000000000002</v>
      </c>
      <c r="I1744" s="93">
        <v>28.823</v>
      </c>
      <c r="J1744" s="93">
        <v>15.695</v>
      </c>
      <c r="K1744" s="93" t="s">
        <v>46</v>
      </c>
      <c r="L1744" s="93" t="s">
        <v>46</v>
      </c>
      <c r="M1744" s="93" t="s">
        <v>46</v>
      </c>
      <c r="N1744" s="93" t="s">
        <v>46</v>
      </c>
      <c r="O1744" s="93" t="s">
        <v>46</v>
      </c>
      <c r="P1744" s="93" t="s">
        <v>46</v>
      </c>
      <c r="Q1744" s="93" t="s">
        <v>46</v>
      </c>
      <c r="R1744" s="93" t="s">
        <v>46</v>
      </c>
      <c r="S1744" s="93" t="s">
        <v>46</v>
      </c>
      <c r="T1744" s="93" t="s">
        <v>46</v>
      </c>
      <c r="U1744" s="63"/>
      <c r="V1744" s="23">
        <f t="shared" si="52"/>
        <v>12.5664</v>
      </c>
      <c r="W1744" s="23">
        <f t="shared" si="53"/>
        <v>0.65449999999999997</v>
      </c>
    </row>
    <row r="1745" spans="1:23" x14ac:dyDescent="0.25">
      <c r="A1745" s="63">
        <v>17359</v>
      </c>
      <c r="B1745" s="91">
        <v>98</v>
      </c>
      <c r="C1745" s="91">
        <v>874</v>
      </c>
      <c r="D1745" s="92">
        <v>4</v>
      </c>
      <c r="E1745" s="91">
        <v>21.901</v>
      </c>
      <c r="F1745" s="93">
        <v>26.79</v>
      </c>
      <c r="G1745" s="93">
        <v>26.673999999999999</v>
      </c>
      <c r="H1745" s="93">
        <v>25.905000000000001</v>
      </c>
      <c r="I1745" s="93">
        <v>23.451000000000001</v>
      </c>
      <c r="J1745" s="93">
        <v>13.122</v>
      </c>
      <c r="K1745" s="93">
        <v>7.5049999999999999</v>
      </c>
      <c r="L1745" s="93">
        <v>6.8659999999999997</v>
      </c>
      <c r="M1745" s="93">
        <v>5.4749999999999996</v>
      </c>
      <c r="N1745" s="93" t="s">
        <v>46</v>
      </c>
      <c r="O1745" s="93" t="s">
        <v>46</v>
      </c>
      <c r="P1745" s="93" t="s">
        <v>46</v>
      </c>
      <c r="Q1745" s="93" t="s">
        <v>46</v>
      </c>
      <c r="R1745" s="93" t="s">
        <v>46</v>
      </c>
      <c r="S1745" s="93" t="s">
        <v>46</v>
      </c>
      <c r="T1745" s="93" t="s">
        <v>46</v>
      </c>
      <c r="U1745" s="63"/>
      <c r="V1745" s="23">
        <f t="shared" si="52"/>
        <v>5.47525</v>
      </c>
      <c r="W1745" s="23">
        <f t="shared" si="53"/>
        <v>0.9125416666666667</v>
      </c>
    </row>
    <row r="1746" spans="1:23" hidden="1" x14ac:dyDescent="0.25">
      <c r="A1746" s="63">
        <v>17365</v>
      </c>
      <c r="B1746" s="91">
        <v>98</v>
      </c>
      <c r="C1746" s="91">
        <v>966</v>
      </c>
      <c r="D1746" s="92">
        <v>1.833</v>
      </c>
      <c r="E1746" s="91">
        <v>15.35</v>
      </c>
      <c r="F1746" s="93">
        <v>29.63</v>
      </c>
      <c r="G1746" s="93">
        <v>26.373999999999999</v>
      </c>
      <c r="H1746" s="93">
        <v>18.446999999999999</v>
      </c>
      <c r="I1746" s="93">
        <v>17.71</v>
      </c>
      <c r="J1746" s="93">
        <v>12.166</v>
      </c>
      <c r="K1746" s="93" t="s">
        <v>46</v>
      </c>
      <c r="L1746" s="93" t="s">
        <v>46</v>
      </c>
      <c r="M1746" s="93" t="s">
        <v>46</v>
      </c>
      <c r="N1746" s="93" t="s">
        <v>46</v>
      </c>
      <c r="O1746" s="93" t="s">
        <v>46</v>
      </c>
      <c r="P1746" s="93" t="s">
        <v>46</v>
      </c>
      <c r="Q1746" s="93" t="s">
        <v>46</v>
      </c>
      <c r="R1746" s="93" t="s">
        <v>46</v>
      </c>
      <c r="S1746" s="93" t="s">
        <v>46</v>
      </c>
      <c r="T1746" s="93" t="s">
        <v>46</v>
      </c>
      <c r="U1746" s="63"/>
      <c r="V1746" s="34">
        <f t="shared" si="52"/>
        <v>8.3742498636115652</v>
      </c>
      <c r="W1746" s="34">
        <f t="shared" si="53"/>
        <v>0.63958333333333328</v>
      </c>
    </row>
    <row r="1747" spans="1:23" x14ac:dyDescent="0.25">
      <c r="A1747" s="63">
        <v>17370</v>
      </c>
      <c r="B1747" s="91">
        <v>98</v>
      </c>
      <c r="C1747" s="91">
        <v>1006</v>
      </c>
      <c r="D1747" s="92">
        <v>2.75</v>
      </c>
      <c r="E1747" s="91">
        <v>18.64</v>
      </c>
      <c r="F1747" s="93">
        <v>28.959</v>
      </c>
      <c r="G1747" s="93">
        <v>27.741</v>
      </c>
      <c r="H1747" s="93">
        <v>26.387</v>
      </c>
      <c r="I1747" s="93">
        <v>24.471</v>
      </c>
      <c r="J1747" s="93">
        <v>14.66</v>
      </c>
      <c r="K1747" s="93">
        <v>9.298</v>
      </c>
      <c r="L1747" s="93" t="s">
        <v>46</v>
      </c>
      <c r="M1747" s="93" t="s">
        <v>46</v>
      </c>
      <c r="N1747" s="93" t="s">
        <v>46</v>
      </c>
      <c r="O1747" s="93" t="s">
        <v>46</v>
      </c>
      <c r="P1747" s="93" t="s">
        <v>46</v>
      </c>
      <c r="Q1747" s="93" t="s">
        <v>46</v>
      </c>
      <c r="R1747" s="93" t="s">
        <v>46</v>
      </c>
      <c r="S1747" s="93" t="s">
        <v>46</v>
      </c>
      <c r="T1747" s="93" t="s">
        <v>46</v>
      </c>
      <c r="U1747" s="63"/>
      <c r="V1747" s="23">
        <f t="shared" si="52"/>
        <v>6.7781818181818183</v>
      </c>
      <c r="W1747" s="23">
        <f t="shared" si="53"/>
        <v>0.77666666666666673</v>
      </c>
    </row>
    <row r="1748" spans="1:23" x14ac:dyDescent="0.25">
      <c r="A1748" s="63">
        <v>17375</v>
      </c>
      <c r="B1748" s="91">
        <v>98</v>
      </c>
      <c r="C1748" s="91">
        <v>1068</v>
      </c>
      <c r="D1748" s="92">
        <v>6.25</v>
      </c>
      <c r="E1748" s="91">
        <v>24.44</v>
      </c>
      <c r="F1748" s="93">
        <v>14.435</v>
      </c>
      <c r="G1748" s="93">
        <v>14.176</v>
      </c>
      <c r="H1748" s="93">
        <v>13.663</v>
      </c>
      <c r="I1748" s="93">
        <v>13.281000000000001</v>
      </c>
      <c r="J1748" s="93">
        <v>12.042999999999999</v>
      </c>
      <c r="K1748" s="93">
        <v>7.7949999999999999</v>
      </c>
      <c r="L1748" s="93">
        <v>5.4779999999999998</v>
      </c>
      <c r="M1748" s="93">
        <v>6.0250000000000004</v>
      </c>
      <c r="N1748" s="93">
        <v>4.8769999999999998</v>
      </c>
      <c r="O1748" s="93">
        <v>4.0709999999999997</v>
      </c>
      <c r="P1748" s="93" t="s">
        <v>46</v>
      </c>
      <c r="Q1748" s="93" t="s">
        <v>46</v>
      </c>
      <c r="R1748" s="93" t="s">
        <v>46</v>
      </c>
      <c r="S1748" s="93" t="s">
        <v>46</v>
      </c>
      <c r="T1748" s="93" t="s">
        <v>46</v>
      </c>
      <c r="U1748" s="63"/>
      <c r="V1748" s="15">
        <f t="shared" si="52"/>
        <v>3.9104000000000001</v>
      </c>
      <c r="W1748" s="15">
        <f t="shared" si="53"/>
        <v>1.0183333333333333</v>
      </c>
    </row>
    <row r="1749" spans="1:23" x14ac:dyDescent="0.25">
      <c r="A1749" s="63">
        <v>17389</v>
      </c>
      <c r="B1749" s="91">
        <v>98</v>
      </c>
      <c r="C1749" s="91">
        <v>1213</v>
      </c>
      <c r="D1749" s="92">
        <v>13</v>
      </c>
      <c r="E1749" s="91">
        <v>27.952000000000002</v>
      </c>
      <c r="F1749" s="93">
        <v>8.6389999999999993</v>
      </c>
      <c r="G1749" s="93">
        <v>8.6310000000000002</v>
      </c>
      <c r="H1749" s="93">
        <v>8.6140000000000008</v>
      </c>
      <c r="I1749" s="93">
        <v>8.5860000000000003</v>
      </c>
      <c r="J1749" s="93">
        <v>8.4280000000000008</v>
      </c>
      <c r="K1749" s="93">
        <v>7.8630000000000004</v>
      </c>
      <c r="L1749" s="93">
        <v>7.0789999999999997</v>
      </c>
      <c r="M1749" s="93">
        <v>6.234</v>
      </c>
      <c r="N1749" s="93">
        <v>5.2720000000000002</v>
      </c>
      <c r="O1749" s="93">
        <v>4.4539999999999997</v>
      </c>
      <c r="P1749" s="93">
        <v>3.8420000000000001</v>
      </c>
      <c r="Q1749" s="93">
        <v>3.37</v>
      </c>
      <c r="R1749" s="93">
        <v>2.89</v>
      </c>
      <c r="S1749" s="93">
        <v>2.6989999999999998</v>
      </c>
      <c r="T1749" s="93">
        <v>2.395</v>
      </c>
      <c r="U1749" s="63"/>
      <c r="V1749" s="34">
        <f t="shared" si="52"/>
        <v>2.1501538461538461</v>
      </c>
      <c r="W1749" s="34">
        <f t="shared" si="53"/>
        <v>1.1646666666666667</v>
      </c>
    </row>
    <row r="1750" spans="1:23" x14ac:dyDescent="0.25">
      <c r="A1750" s="63">
        <v>17399</v>
      </c>
      <c r="B1750" s="91">
        <v>98</v>
      </c>
      <c r="C1750" s="91">
        <v>1331</v>
      </c>
      <c r="D1750" s="92">
        <v>4.5</v>
      </c>
      <c r="E1750" s="91">
        <v>22.007999999999999</v>
      </c>
      <c r="F1750" s="93">
        <v>22.253</v>
      </c>
      <c r="G1750" s="93">
        <v>22.248000000000001</v>
      </c>
      <c r="H1750" s="93">
        <v>21.86</v>
      </c>
      <c r="I1750" s="93">
        <v>21.196999999999999</v>
      </c>
      <c r="J1750" s="93">
        <v>15.811999999999999</v>
      </c>
      <c r="K1750" s="93">
        <v>10.14</v>
      </c>
      <c r="L1750" s="93">
        <v>7.0750000000000002</v>
      </c>
      <c r="M1750" s="93">
        <v>5.5010000000000003</v>
      </c>
      <c r="N1750" s="93" t="s">
        <v>46</v>
      </c>
      <c r="O1750" s="93" t="s">
        <v>46</v>
      </c>
      <c r="P1750" s="93" t="s">
        <v>46</v>
      </c>
      <c r="Q1750" s="93" t="s">
        <v>46</v>
      </c>
      <c r="R1750" s="93" t="s">
        <v>46</v>
      </c>
      <c r="S1750" s="93" t="s">
        <v>46</v>
      </c>
      <c r="T1750" s="93" t="s">
        <v>46</v>
      </c>
      <c r="U1750" s="63"/>
      <c r="V1750" s="23">
        <f t="shared" si="52"/>
        <v>4.8906666666666663</v>
      </c>
      <c r="W1750" s="23">
        <f t="shared" si="53"/>
        <v>0.91699999999999993</v>
      </c>
    </row>
    <row r="1751" spans="1:23" x14ac:dyDescent="0.25">
      <c r="A1751" s="63">
        <v>17403</v>
      </c>
      <c r="B1751" s="91">
        <v>98</v>
      </c>
      <c r="C1751" s="91">
        <v>1397</v>
      </c>
      <c r="D1751" s="92">
        <v>2.6669999999999998</v>
      </c>
      <c r="E1751" s="91">
        <v>18.952999999999999</v>
      </c>
      <c r="F1751" s="93">
        <v>36.862000000000002</v>
      </c>
      <c r="G1751" s="93">
        <v>35.895000000000003</v>
      </c>
      <c r="H1751" s="93">
        <v>31.38</v>
      </c>
      <c r="I1751" s="93">
        <v>23.866</v>
      </c>
      <c r="J1751" s="93">
        <v>12.489000000000001</v>
      </c>
      <c r="K1751" s="93">
        <v>9.4359999999999999</v>
      </c>
      <c r="L1751" s="93" t="s">
        <v>46</v>
      </c>
      <c r="M1751" s="93" t="s">
        <v>46</v>
      </c>
      <c r="N1751" s="93" t="s">
        <v>46</v>
      </c>
      <c r="O1751" s="93" t="s">
        <v>46</v>
      </c>
      <c r="P1751" s="93" t="s">
        <v>46</v>
      </c>
      <c r="Q1751" s="93" t="s">
        <v>46</v>
      </c>
      <c r="R1751" s="93" t="s">
        <v>46</v>
      </c>
      <c r="S1751" s="93" t="s">
        <v>46</v>
      </c>
      <c r="T1751" s="93" t="s">
        <v>46</v>
      </c>
      <c r="U1751" s="63"/>
      <c r="V1751" s="23">
        <f t="shared" si="52"/>
        <v>7.1064866891638552</v>
      </c>
      <c r="W1751" s="23">
        <f t="shared" si="53"/>
        <v>0.78970833333333335</v>
      </c>
    </row>
    <row r="1752" spans="1:23" x14ac:dyDescent="0.25">
      <c r="A1752" s="63">
        <v>17409</v>
      </c>
      <c r="B1752" s="91">
        <v>98</v>
      </c>
      <c r="C1752" s="91">
        <v>1461</v>
      </c>
      <c r="D1752" s="92">
        <v>9.0830000000000002</v>
      </c>
      <c r="E1752" s="91">
        <v>23.92</v>
      </c>
      <c r="F1752" s="93">
        <v>10.629</v>
      </c>
      <c r="G1752" s="93">
        <v>10.381</v>
      </c>
      <c r="H1752" s="93">
        <v>10.202999999999999</v>
      </c>
      <c r="I1752" s="93">
        <v>10.010999999999999</v>
      </c>
      <c r="J1752" s="93">
        <v>8.3970000000000002</v>
      </c>
      <c r="K1752" s="93">
        <v>5.633</v>
      </c>
      <c r="L1752" s="93">
        <v>4.702</v>
      </c>
      <c r="M1752" s="93">
        <v>4.83</v>
      </c>
      <c r="N1752" s="93">
        <v>4.3330000000000002</v>
      </c>
      <c r="O1752" s="93">
        <v>3.9430000000000001</v>
      </c>
      <c r="P1752" s="93">
        <v>3.3969999999999998</v>
      </c>
      <c r="Q1752" s="93">
        <v>2.9809999999999999</v>
      </c>
      <c r="R1752" s="93" t="s">
        <v>46</v>
      </c>
      <c r="S1752" s="93" t="s">
        <v>46</v>
      </c>
      <c r="T1752" s="93" t="s">
        <v>46</v>
      </c>
      <c r="U1752" s="63"/>
      <c r="V1752" s="90">
        <f t="shared" si="52"/>
        <v>2.6334911372894418</v>
      </c>
      <c r="W1752" s="90">
        <f t="shared" si="53"/>
        <v>0.9966666666666667</v>
      </c>
    </row>
    <row r="1753" spans="1:23" x14ac:dyDescent="0.25">
      <c r="A1753" s="63">
        <v>17430</v>
      </c>
      <c r="B1753" s="91">
        <v>98</v>
      </c>
      <c r="C1753" s="91">
        <v>1765</v>
      </c>
      <c r="D1753" s="92">
        <v>2.3330000000000002</v>
      </c>
      <c r="E1753" s="91">
        <v>15.614000000000001</v>
      </c>
      <c r="F1753" s="93">
        <v>28.062000000000001</v>
      </c>
      <c r="G1753" s="93">
        <v>27.501000000000001</v>
      </c>
      <c r="H1753" s="93">
        <v>25.166</v>
      </c>
      <c r="I1753" s="93">
        <v>21.8</v>
      </c>
      <c r="J1753" s="93">
        <v>12.808999999999999</v>
      </c>
      <c r="K1753" s="93">
        <v>7.7779999999999996</v>
      </c>
      <c r="L1753" s="93" t="s">
        <v>46</v>
      </c>
      <c r="M1753" s="93" t="s">
        <v>46</v>
      </c>
      <c r="N1753" s="93" t="s">
        <v>46</v>
      </c>
      <c r="O1753" s="93" t="s">
        <v>46</v>
      </c>
      <c r="P1753" s="93" t="s">
        <v>46</v>
      </c>
      <c r="Q1753" s="93" t="s">
        <v>46</v>
      </c>
      <c r="R1753" s="93" t="s">
        <v>46</v>
      </c>
      <c r="S1753" s="93" t="s">
        <v>46</v>
      </c>
      <c r="T1753" s="93" t="s">
        <v>46</v>
      </c>
      <c r="U1753" s="63"/>
      <c r="V1753" s="23">
        <f t="shared" ref="V1753:V1790" si="54">+E1753/D1753</f>
        <v>6.6926703814830688</v>
      </c>
      <c r="W1753" s="23">
        <f t="shared" ref="W1753:W1790" si="55">+E1753/24</f>
        <v>0.6505833333333334</v>
      </c>
    </row>
    <row r="1754" spans="1:23" x14ac:dyDescent="0.25">
      <c r="A1754" s="63">
        <v>17439</v>
      </c>
      <c r="B1754" s="91">
        <v>98</v>
      </c>
      <c r="C1754" s="91">
        <v>1862</v>
      </c>
      <c r="D1754" s="92">
        <v>2.4169999999999998</v>
      </c>
      <c r="E1754" s="91">
        <v>15.256</v>
      </c>
      <c r="F1754" s="93">
        <v>30.077000000000002</v>
      </c>
      <c r="G1754" s="93">
        <v>29.962</v>
      </c>
      <c r="H1754" s="93">
        <v>28.306999999999999</v>
      </c>
      <c r="I1754" s="93">
        <v>25.326000000000001</v>
      </c>
      <c r="J1754" s="93">
        <v>13.724</v>
      </c>
      <c r="K1754" s="93">
        <v>7.375</v>
      </c>
      <c r="L1754" s="93" t="s">
        <v>46</v>
      </c>
      <c r="M1754" s="93" t="s">
        <v>46</v>
      </c>
      <c r="N1754" s="93" t="s">
        <v>46</v>
      </c>
      <c r="O1754" s="93" t="s">
        <v>46</v>
      </c>
      <c r="P1754" s="93" t="s">
        <v>46</v>
      </c>
      <c r="Q1754" s="93" t="s">
        <v>46</v>
      </c>
      <c r="R1754" s="93" t="s">
        <v>46</v>
      </c>
      <c r="S1754" s="93" t="s">
        <v>46</v>
      </c>
      <c r="T1754" s="93" t="s">
        <v>46</v>
      </c>
      <c r="U1754" s="63"/>
      <c r="V1754" s="15">
        <f t="shared" si="54"/>
        <v>6.3119569714522141</v>
      </c>
      <c r="W1754" s="15">
        <f t="shared" si="55"/>
        <v>0.63566666666666671</v>
      </c>
    </row>
    <row r="1755" spans="1:23" hidden="1" x14ac:dyDescent="0.25">
      <c r="A1755" s="63">
        <v>17450</v>
      </c>
      <c r="B1755" s="91">
        <v>98</v>
      </c>
      <c r="C1755" s="91">
        <v>1972</v>
      </c>
      <c r="D1755" s="92">
        <v>1.75</v>
      </c>
      <c r="E1755" s="91">
        <v>20.748000000000001</v>
      </c>
      <c r="F1755" s="93">
        <v>53.494999999999997</v>
      </c>
      <c r="G1755" s="93">
        <v>53.442</v>
      </c>
      <c r="H1755" s="93">
        <v>41.457999999999998</v>
      </c>
      <c r="I1755" s="93">
        <v>27.728000000000002</v>
      </c>
      <c r="J1755" s="93">
        <v>20.120999999999999</v>
      </c>
      <c r="K1755" s="93" t="s">
        <v>46</v>
      </c>
      <c r="L1755" s="93" t="s">
        <v>46</v>
      </c>
      <c r="M1755" s="93" t="s">
        <v>46</v>
      </c>
      <c r="N1755" s="93" t="s">
        <v>46</v>
      </c>
      <c r="O1755" s="93" t="s">
        <v>46</v>
      </c>
      <c r="P1755" s="93" t="s">
        <v>46</v>
      </c>
      <c r="Q1755" s="93" t="s">
        <v>46</v>
      </c>
      <c r="R1755" s="93" t="s">
        <v>46</v>
      </c>
      <c r="S1755" s="93" t="s">
        <v>46</v>
      </c>
      <c r="T1755" s="93" t="s">
        <v>46</v>
      </c>
      <c r="U1755" s="63"/>
      <c r="V1755" s="23">
        <f t="shared" si="54"/>
        <v>11.856</v>
      </c>
      <c r="W1755" s="23">
        <f t="shared" si="55"/>
        <v>0.86450000000000005</v>
      </c>
    </row>
    <row r="1756" spans="1:23" x14ac:dyDescent="0.25">
      <c r="A1756" s="63">
        <v>17467</v>
      </c>
      <c r="B1756" s="91">
        <v>99</v>
      </c>
      <c r="C1756" s="91">
        <v>43</v>
      </c>
      <c r="D1756" s="92">
        <v>3.9169999999999998</v>
      </c>
      <c r="E1756" s="91">
        <v>24.890999999999998</v>
      </c>
      <c r="F1756" s="93">
        <v>27.780999999999999</v>
      </c>
      <c r="G1756" s="93">
        <v>26.419</v>
      </c>
      <c r="H1756" s="93">
        <v>23.73</v>
      </c>
      <c r="I1756" s="93">
        <v>21.196999999999999</v>
      </c>
      <c r="J1756" s="93">
        <v>12.823</v>
      </c>
      <c r="K1756" s="93">
        <v>7.7949999999999999</v>
      </c>
      <c r="L1756" s="93">
        <v>7.3730000000000002</v>
      </c>
      <c r="M1756" s="93" t="s">
        <v>46</v>
      </c>
      <c r="N1756" s="93" t="s">
        <v>46</v>
      </c>
      <c r="O1756" s="93" t="s">
        <v>46</v>
      </c>
      <c r="P1756" s="93" t="s">
        <v>46</v>
      </c>
      <c r="Q1756" s="93" t="s">
        <v>46</v>
      </c>
      <c r="R1756" s="93" t="s">
        <v>46</v>
      </c>
      <c r="S1756" s="93" t="s">
        <v>46</v>
      </c>
      <c r="T1756" s="93" t="s">
        <v>46</v>
      </c>
      <c r="U1756" s="63"/>
      <c r="V1756" s="23">
        <f t="shared" si="54"/>
        <v>6.3546081184580032</v>
      </c>
      <c r="W1756" s="23">
        <f t="shared" si="55"/>
        <v>1.0371249999999999</v>
      </c>
    </row>
    <row r="1757" spans="1:23" x14ac:dyDescent="0.25">
      <c r="A1757" s="63">
        <v>17477</v>
      </c>
      <c r="B1757" s="91">
        <v>99</v>
      </c>
      <c r="C1757" s="91">
        <v>155</v>
      </c>
      <c r="D1757" s="92">
        <v>5.9169999999999998</v>
      </c>
      <c r="E1757" s="91">
        <v>16.079999999999998</v>
      </c>
      <c r="F1757" s="93">
        <v>10.771000000000001</v>
      </c>
      <c r="G1757" s="93">
        <v>10.757999999999999</v>
      </c>
      <c r="H1757" s="93">
        <v>10.679</v>
      </c>
      <c r="I1757" s="93">
        <v>10.545</v>
      </c>
      <c r="J1757" s="93">
        <v>9.9220000000000006</v>
      </c>
      <c r="K1757" s="93">
        <v>5.8819999999999997</v>
      </c>
      <c r="L1757" s="93">
        <v>4.9039999999999999</v>
      </c>
      <c r="M1757" s="93">
        <v>3.88</v>
      </c>
      <c r="N1757" s="93">
        <v>3.1760000000000002</v>
      </c>
      <c r="O1757" s="93" t="s">
        <v>46</v>
      </c>
      <c r="P1757" s="93" t="s">
        <v>46</v>
      </c>
      <c r="Q1757" s="93" t="s">
        <v>46</v>
      </c>
      <c r="R1757" s="93" t="s">
        <v>46</v>
      </c>
      <c r="S1757" s="93" t="s">
        <v>46</v>
      </c>
      <c r="T1757" s="93" t="s">
        <v>46</v>
      </c>
      <c r="U1757" s="63"/>
      <c r="V1757" s="34">
        <f t="shared" si="54"/>
        <v>2.7175933750211252</v>
      </c>
      <c r="W1757" s="34">
        <f t="shared" si="55"/>
        <v>0.66999999999999993</v>
      </c>
    </row>
    <row r="1758" spans="1:23" x14ac:dyDescent="0.25">
      <c r="A1758" s="63">
        <v>17482</v>
      </c>
      <c r="B1758" s="91">
        <v>99</v>
      </c>
      <c r="C1758" s="91">
        <v>220</v>
      </c>
      <c r="D1758" s="92">
        <v>2.5830000000000002</v>
      </c>
      <c r="E1758" s="91">
        <v>31.661000000000001</v>
      </c>
      <c r="F1758" s="93">
        <v>63.694000000000003</v>
      </c>
      <c r="G1758" s="93">
        <v>61.637</v>
      </c>
      <c r="H1758" s="93">
        <v>58.454000000000001</v>
      </c>
      <c r="I1758" s="93">
        <v>46.47</v>
      </c>
      <c r="J1758" s="93">
        <v>24.84</v>
      </c>
      <c r="K1758" s="93">
        <v>15.566000000000001</v>
      </c>
      <c r="L1758" s="93" t="s">
        <v>46</v>
      </c>
      <c r="M1758" s="93" t="s">
        <v>46</v>
      </c>
      <c r="N1758" s="93" t="s">
        <v>46</v>
      </c>
      <c r="O1758" s="93" t="s">
        <v>46</v>
      </c>
      <c r="P1758" s="93" t="s">
        <v>46</v>
      </c>
      <c r="Q1758" s="93" t="s">
        <v>46</v>
      </c>
      <c r="R1758" s="93" t="s">
        <v>46</v>
      </c>
      <c r="S1758" s="93" t="s">
        <v>46</v>
      </c>
      <c r="T1758" s="93" t="s">
        <v>46</v>
      </c>
      <c r="U1758" s="63"/>
      <c r="V1758" s="23">
        <f t="shared" si="54"/>
        <v>12.257452574525745</v>
      </c>
      <c r="W1758" s="23">
        <f t="shared" si="55"/>
        <v>1.3192083333333333</v>
      </c>
    </row>
    <row r="1759" spans="1:23" x14ac:dyDescent="0.25">
      <c r="A1759" s="63">
        <v>17484</v>
      </c>
      <c r="B1759" s="91">
        <v>99</v>
      </c>
      <c r="C1759" s="91">
        <v>242</v>
      </c>
      <c r="D1759" s="92">
        <v>3.1669999999999998</v>
      </c>
      <c r="E1759" s="91">
        <v>19.661999999999999</v>
      </c>
      <c r="F1759" s="93">
        <v>26.585999999999999</v>
      </c>
      <c r="G1759" s="93">
        <v>25.044</v>
      </c>
      <c r="H1759" s="93">
        <v>22.074999999999999</v>
      </c>
      <c r="I1759" s="93">
        <v>19.367000000000001</v>
      </c>
      <c r="J1759" s="93">
        <v>10.555999999999999</v>
      </c>
      <c r="K1759" s="93">
        <v>9.3810000000000002</v>
      </c>
      <c r="L1759" s="93">
        <v>6.5519999999999996</v>
      </c>
      <c r="M1759" s="93" t="s">
        <v>46</v>
      </c>
      <c r="N1759" s="93" t="s">
        <v>46</v>
      </c>
      <c r="O1759" s="93" t="s">
        <v>46</v>
      </c>
      <c r="P1759" s="93" t="s">
        <v>46</v>
      </c>
      <c r="Q1759" s="93" t="s">
        <v>46</v>
      </c>
      <c r="R1759" s="93" t="s">
        <v>46</v>
      </c>
      <c r="S1759" s="93" t="s">
        <v>46</v>
      </c>
      <c r="T1759" s="93" t="s">
        <v>46</v>
      </c>
      <c r="U1759" s="63"/>
      <c r="V1759" s="23">
        <f t="shared" si="54"/>
        <v>6.2083991158825391</v>
      </c>
      <c r="W1759" s="23">
        <f t="shared" si="55"/>
        <v>0.81924999999999992</v>
      </c>
    </row>
    <row r="1760" spans="1:23" x14ac:dyDescent="0.25">
      <c r="A1760" s="63">
        <v>17498</v>
      </c>
      <c r="B1760" s="91">
        <v>99</v>
      </c>
      <c r="C1760" s="91">
        <v>403</v>
      </c>
      <c r="D1760" s="92">
        <v>2.1669999999999998</v>
      </c>
      <c r="E1760" s="91">
        <v>24.771000000000001</v>
      </c>
      <c r="F1760" s="93">
        <v>57.542999999999999</v>
      </c>
      <c r="G1760" s="93">
        <v>54.081000000000003</v>
      </c>
      <c r="H1760" s="93">
        <v>49.77</v>
      </c>
      <c r="I1760" s="93">
        <v>42.968000000000004</v>
      </c>
      <c r="J1760" s="93">
        <v>21.869</v>
      </c>
      <c r="K1760" s="93">
        <v>12.191000000000001</v>
      </c>
      <c r="L1760" s="93" t="s">
        <v>46</v>
      </c>
      <c r="M1760" s="93" t="s">
        <v>46</v>
      </c>
      <c r="N1760" s="93" t="s">
        <v>46</v>
      </c>
      <c r="O1760" s="93" t="s">
        <v>46</v>
      </c>
      <c r="P1760" s="93" t="s">
        <v>46</v>
      </c>
      <c r="Q1760" s="93" t="s">
        <v>46</v>
      </c>
      <c r="R1760" s="93" t="s">
        <v>46</v>
      </c>
      <c r="S1760" s="93" t="s">
        <v>46</v>
      </c>
      <c r="T1760" s="93" t="s">
        <v>46</v>
      </c>
      <c r="U1760" s="63"/>
      <c r="V1760" s="23">
        <f t="shared" si="54"/>
        <v>11.431010613751733</v>
      </c>
      <c r="W1760" s="23">
        <f t="shared" si="55"/>
        <v>1.032125</v>
      </c>
    </row>
    <row r="1761" spans="1:23" x14ac:dyDescent="0.25">
      <c r="A1761" s="63">
        <v>17503</v>
      </c>
      <c r="B1761" s="91">
        <v>99</v>
      </c>
      <c r="C1761" s="91">
        <v>469</v>
      </c>
      <c r="D1761" s="92">
        <v>2.25</v>
      </c>
      <c r="E1761" s="91">
        <v>33.991</v>
      </c>
      <c r="F1761" s="93">
        <v>60.595999999999997</v>
      </c>
      <c r="G1761" s="93">
        <v>56.496000000000002</v>
      </c>
      <c r="H1761" s="93">
        <v>49.188000000000002</v>
      </c>
      <c r="I1761" s="93">
        <v>42.085000000000001</v>
      </c>
      <c r="J1761" s="93">
        <v>26.021000000000001</v>
      </c>
      <c r="K1761" s="93">
        <v>16.966000000000001</v>
      </c>
      <c r="L1761" s="93" t="s">
        <v>46</v>
      </c>
      <c r="M1761" s="93" t="s">
        <v>46</v>
      </c>
      <c r="N1761" s="93" t="s">
        <v>46</v>
      </c>
      <c r="O1761" s="93" t="s">
        <v>46</v>
      </c>
      <c r="P1761" s="93" t="s">
        <v>46</v>
      </c>
      <c r="Q1761" s="93" t="s">
        <v>46</v>
      </c>
      <c r="R1761" s="93" t="s">
        <v>46</v>
      </c>
      <c r="S1761" s="93" t="s">
        <v>46</v>
      </c>
      <c r="T1761" s="93" t="s">
        <v>46</v>
      </c>
      <c r="U1761" s="63"/>
      <c r="V1761" s="23">
        <f t="shared" si="54"/>
        <v>15.107111111111111</v>
      </c>
      <c r="W1761" s="23">
        <f t="shared" si="55"/>
        <v>1.4162916666666667</v>
      </c>
    </row>
    <row r="1762" spans="1:23" x14ac:dyDescent="0.25">
      <c r="A1762" s="63">
        <v>17518</v>
      </c>
      <c r="B1762" s="91">
        <v>99</v>
      </c>
      <c r="C1762" s="91">
        <v>616</v>
      </c>
      <c r="D1762" s="92">
        <v>9.0830000000000002</v>
      </c>
      <c r="E1762" s="91">
        <v>18.393000000000001</v>
      </c>
      <c r="F1762" s="93">
        <v>7.9409999999999998</v>
      </c>
      <c r="G1762" s="93">
        <v>7.9349999999999996</v>
      </c>
      <c r="H1762" s="93">
        <v>7.8890000000000002</v>
      </c>
      <c r="I1762" s="93">
        <v>7.8120000000000003</v>
      </c>
      <c r="J1762" s="93">
        <v>7.4249999999999998</v>
      </c>
      <c r="K1762" s="93">
        <v>6.19</v>
      </c>
      <c r="L1762" s="93">
        <v>4.7359999999999998</v>
      </c>
      <c r="M1762" s="93">
        <v>3.6019999999999999</v>
      </c>
      <c r="N1762" s="93">
        <v>2.9239999999999999</v>
      </c>
      <c r="O1762" s="93">
        <v>2.738</v>
      </c>
      <c r="P1762" s="93">
        <v>2.5950000000000002</v>
      </c>
      <c r="Q1762" s="93">
        <v>2.2909999999999999</v>
      </c>
      <c r="R1762" s="93" t="s">
        <v>46</v>
      </c>
      <c r="S1762" s="93" t="s">
        <v>46</v>
      </c>
      <c r="T1762" s="93" t="s">
        <v>46</v>
      </c>
      <c r="U1762" s="63"/>
      <c r="V1762" s="15">
        <f t="shared" si="54"/>
        <v>2.0249917428162503</v>
      </c>
      <c r="W1762" s="15">
        <f t="shared" si="55"/>
        <v>0.76637500000000003</v>
      </c>
    </row>
    <row r="1763" spans="1:23" x14ac:dyDescent="0.25">
      <c r="A1763" s="63">
        <v>17546</v>
      </c>
      <c r="B1763" s="91">
        <v>99</v>
      </c>
      <c r="C1763" s="91">
        <v>894</v>
      </c>
      <c r="D1763" s="92">
        <v>4.1669999999999998</v>
      </c>
      <c r="E1763" s="91">
        <v>15.82</v>
      </c>
      <c r="F1763" s="93">
        <v>17.652999999999999</v>
      </c>
      <c r="G1763" s="93">
        <v>17.375</v>
      </c>
      <c r="H1763" s="93">
        <v>16.119</v>
      </c>
      <c r="I1763" s="93">
        <v>12.324999999999999</v>
      </c>
      <c r="J1763" s="93">
        <v>6.9470000000000001</v>
      </c>
      <c r="K1763" s="93">
        <v>4.5110000000000001</v>
      </c>
      <c r="L1763" s="93">
        <v>5.0720000000000001</v>
      </c>
      <c r="M1763" s="93">
        <v>3.9470000000000001</v>
      </c>
      <c r="N1763" s="93" t="s">
        <v>46</v>
      </c>
      <c r="O1763" s="93" t="s">
        <v>46</v>
      </c>
      <c r="P1763" s="93" t="s">
        <v>46</v>
      </c>
      <c r="Q1763" s="93" t="s">
        <v>46</v>
      </c>
      <c r="R1763" s="93" t="s">
        <v>46</v>
      </c>
      <c r="S1763" s="93" t="s">
        <v>46</v>
      </c>
      <c r="T1763" s="93" t="s">
        <v>46</v>
      </c>
      <c r="U1763" s="63"/>
      <c r="V1763" s="23">
        <f t="shared" si="54"/>
        <v>3.7964962802975766</v>
      </c>
      <c r="W1763" s="23">
        <f t="shared" si="55"/>
        <v>0.65916666666666668</v>
      </c>
    </row>
    <row r="1764" spans="1:23" x14ac:dyDescent="0.25">
      <c r="A1764" s="63">
        <v>17565</v>
      </c>
      <c r="B1764" s="91">
        <v>99</v>
      </c>
      <c r="C1764" s="91">
        <v>1134</v>
      </c>
      <c r="D1764" s="92">
        <v>2.5830000000000002</v>
      </c>
      <c r="E1764" s="91">
        <v>16</v>
      </c>
      <c r="F1764" s="93">
        <v>27.791</v>
      </c>
      <c r="G1764" s="93">
        <v>27.283999999999999</v>
      </c>
      <c r="H1764" s="93">
        <v>25.141999999999999</v>
      </c>
      <c r="I1764" s="93">
        <v>22.855</v>
      </c>
      <c r="J1764" s="93">
        <v>13.887</v>
      </c>
      <c r="K1764" s="93">
        <v>7.8380000000000001</v>
      </c>
      <c r="L1764" s="93" t="s">
        <v>46</v>
      </c>
      <c r="M1764" s="93" t="s">
        <v>46</v>
      </c>
      <c r="N1764" s="93" t="s">
        <v>46</v>
      </c>
      <c r="O1764" s="93" t="s">
        <v>46</v>
      </c>
      <c r="P1764" s="93" t="s">
        <v>46</v>
      </c>
      <c r="Q1764" s="93" t="s">
        <v>46</v>
      </c>
      <c r="R1764" s="93" t="s">
        <v>46</v>
      </c>
      <c r="S1764" s="93" t="s">
        <v>46</v>
      </c>
      <c r="T1764" s="93" t="s">
        <v>46</v>
      </c>
      <c r="U1764" s="63"/>
      <c r="V1764" s="23">
        <f t="shared" si="54"/>
        <v>6.1943476577622913</v>
      </c>
      <c r="W1764" s="23">
        <f t="shared" si="55"/>
        <v>0.66666666666666663</v>
      </c>
    </row>
    <row r="1765" spans="1:23" x14ac:dyDescent="0.25">
      <c r="A1765" s="63">
        <v>17573</v>
      </c>
      <c r="B1765" s="91">
        <v>99</v>
      </c>
      <c r="C1765" s="91">
        <v>1238</v>
      </c>
      <c r="D1765" s="92">
        <v>3.9169999999999998</v>
      </c>
      <c r="E1765" s="91">
        <v>17.132000000000001</v>
      </c>
      <c r="F1765" s="93">
        <v>15.78</v>
      </c>
      <c r="G1765" s="93">
        <v>15.73</v>
      </c>
      <c r="H1765" s="93">
        <v>15.331</v>
      </c>
      <c r="I1765" s="93">
        <v>14.631</v>
      </c>
      <c r="J1765" s="93">
        <v>10.824999999999999</v>
      </c>
      <c r="K1765" s="93">
        <v>8.3569999999999993</v>
      </c>
      <c r="L1765" s="93">
        <v>5.6909999999999998</v>
      </c>
      <c r="M1765" s="93" t="s">
        <v>46</v>
      </c>
      <c r="N1765" s="93" t="s">
        <v>46</v>
      </c>
      <c r="O1765" s="93" t="s">
        <v>46</v>
      </c>
      <c r="P1765" s="93" t="s">
        <v>46</v>
      </c>
      <c r="Q1765" s="93" t="s">
        <v>46</v>
      </c>
      <c r="R1765" s="93" t="s">
        <v>46</v>
      </c>
      <c r="S1765" s="93" t="s">
        <v>46</v>
      </c>
      <c r="T1765" s="93" t="s">
        <v>46</v>
      </c>
      <c r="U1765" s="63"/>
      <c r="V1765" s="23">
        <f t="shared" si="54"/>
        <v>4.3737554250702075</v>
      </c>
      <c r="W1765" s="23">
        <f t="shared" si="55"/>
        <v>0.71383333333333343</v>
      </c>
    </row>
    <row r="1766" spans="1:23" x14ac:dyDescent="0.25">
      <c r="A1766" s="63">
        <v>17575</v>
      </c>
      <c r="B1766" s="91">
        <v>99</v>
      </c>
      <c r="C1766" s="91">
        <v>1260</v>
      </c>
      <c r="D1766" s="92">
        <v>4.3330000000000002</v>
      </c>
      <c r="E1766" s="91">
        <v>23.812000000000001</v>
      </c>
      <c r="F1766" s="93">
        <v>24.27</v>
      </c>
      <c r="G1766" s="93">
        <v>24.135000000000002</v>
      </c>
      <c r="H1766" s="93">
        <v>23.422999999999998</v>
      </c>
      <c r="I1766" s="93">
        <v>21.555</v>
      </c>
      <c r="J1766" s="93">
        <v>13.537000000000001</v>
      </c>
      <c r="K1766" s="93">
        <v>8.4450000000000003</v>
      </c>
      <c r="L1766" s="93">
        <v>7.7919999999999998</v>
      </c>
      <c r="M1766" s="93">
        <v>5.9359999999999999</v>
      </c>
      <c r="N1766" s="93" t="s">
        <v>46</v>
      </c>
      <c r="O1766" s="93" t="s">
        <v>46</v>
      </c>
      <c r="P1766" s="93" t="s">
        <v>46</v>
      </c>
      <c r="Q1766" s="93" t="s">
        <v>46</v>
      </c>
      <c r="R1766" s="93" t="s">
        <v>46</v>
      </c>
      <c r="S1766" s="93" t="s">
        <v>46</v>
      </c>
      <c r="T1766" s="93" t="s">
        <v>46</v>
      </c>
      <c r="U1766" s="63"/>
      <c r="V1766" s="23">
        <f t="shared" si="54"/>
        <v>5.4954996538195244</v>
      </c>
      <c r="W1766" s="23">
        <f t="shared" si="55"/>
        <v>0.99216666666666675</v>
      </c>
    </row>
    <row r="1767" spans="1:23" x14ac:dyDescent="0.25">
      <c r="A1767" s="63">
        <v>17582</v>
      </c>
      <c r="B1767" s="91">
        <v>99</v>
      </c>
      <c r="C1767" s="91">
        <v>1346</v>
      </c>
      <c r="D1767" s="92">
        <v>2.4169999999999998</v>
      </c>
      <c r="E1767" s="91">
        <v>17.039000000000001</v>
      </c>
      <c r="F1767" s="93">
        <v>30.71</v>
      </c>
      <c r="G1767" s="93">
        <v>29.978000000000002</v>
      </c>
      <c r="H1767" s="93">
        <v>27.565999999999999</v>
      </c>
      <c r="I1767" s="93">
        <v>24.111999999999998</v>
      </c>
      <c r="J1767" s="93">
        <v>13.983000000000001</v>
      </c>
      <c r="K1767" s="93">
        <v>8.4700000000000006</v>
      </c>
      <c r="L1767" s="93" t="s">
        <v>46</v>
      </c>
      <c r="M1767" s="93" t="s">
        <v>46</v>
      </c>
      <c r="N1767" s="93" t="s">
        <v>46</v>
      </c>
      <c r="O1767" s="93" t="s">
        <v>46</v>
      </c>
      <c r="P1767" s="93" t="s">
        <v>46</v>
      </c>
      <c r="Q1767" s="93" t="s">
        <v>46</v>
      </c>
      <c r="R1767" s="93" t="s">
        <v>46</v>
      </c>
      <c r="S1767" s="93" t="s">
        <v>46</v>
      </c>
      <c r="T1767" s="93" t="s">
        <v>46</v>
      </c>
      <c r="U1767" s="63"/>
      <c r="V1767" s="34">
        <f t="shared" si="54"/>
        <v>7.0496483243690538</v>
      </c>
      <c r="W1767" s="34">
        <f t="shared" si="55"/>
        <v>0.70995833333333336</v>
      </c>
    </row>
    <row r="1768" spans="1:23" x14ac:dyDescent="0.25">
      <c r="A1768" s="63">
        <v>17592</v>
      </c>
      <c r="B1768" s="91">
        <v>99</v>
      </c>
      <c r="C1768" s="91">
        <v>1433</v>
      </c>
      <c r="D1768" s="92">
        <v>4.1669999999999998</v>
      </c>
      <c r="E1768" s="91">
        <v>20.481999999999999</v>
      </c>
      <c r="F1768" s="93">
        <v>21.253</v>
      </c>
      <c r="G1768" s="93">
        <v>20.233000000000001</v>
      </c>
      <c r="H1768" s="93">
        <v>18.911999999999999</v>
      </c>
      <c r="I1768" s="93">
        <v>17.356999999999999</v>
      </c>
      <c r="J1768" s="93">
        <v>11.669</v>
      </c>
      <c r="K1768" s="93">
        <v>7.0529999999999999</v>
      </c>
      <c r="L1768" s="93">
        <v>6.5810000000000004</v>
      </c>
      <c r="M1768" s="93">
        <v>5.1109999999999998</v>
      </c>
      <c r="N1768" s="93" t="s">
        <v>46</v>
      </c>
      <c r="O1768" s="93" t="s">
        <v>46</v>
      </c>
      <c r="P1768" s="93" t="s">
        <v>46</v>
      </c>
      <c r="Q1768" s="93" t="s">
        <v>46</v>
      </c>
      <c r="R1768" s="93" t="s">
        <v>46</v>
      </c>
      <c r="S1768" s="93" t="s">
        <v>46</v>
      </c>
      <c r="T1768" s="93" t="s">
        <v>46</v>
      </c>
      <c r="U1768" s="63"/>
      <c r="V1768" s="23">
        <f t="shared" si="54"/>
        <v>4.915286777057835</v>
      </c>
      <c r="W1768" s="23">
        <f t="shared" si="55"/>
        <v>0.8534166666666666</v>
      </c>
    </row>
    <row r="1769" spans="1:23" x14ac:dyDescent="0.25">
      <c r="A1769" s="63">
        <v>17597</v>
      </c>
      <c r="B1769" s="91">
        <v>99</v>
      </c>
      <c r="C1769" s="91">
        <v>1484</v>
      </c>
      <c r="D1769" s="92">
        <v>4.25</v>
      </c>
      <c r="E1769" s="91">
        <v>23.073</v>
      </c>
      <c r="F1769" s="93">
        <v>26.951000000000001</v>
      </c>
      <c r="G1769" s="93">
        <v>25.696000000000002</v>
      </c>
      <c r="H1769" s="93">
        <v>23.326000000000001</v>
      </c>
      <c r="I1769" s="93">
        <v>21.212</v>
      </c>
      <c r="J1769" s="93">
        <v>15.026999999999999</v>
      </c>
      <c r="K1769" s="93">
        <v>7.7009999999999996</v>
      </c>
      <c r="L1769" s="93">
        <v>5.9169999999999998</v>
      </c>
      <c r="M1769" s="93">
        <v>5.74</v>
      </c>
      <c r="N1769" s="93" t="s">
        <v>46</v>
      </c>
      <c r="O1769" s="93" t="s">
        <v>46</v>
      </c>
      <c r="P1769" s="93" t="s">
        <v>46</v>
      </c>
      <c r="Q1769" s="93" t="s">
        <v>46</v>
      </c>
      <c r="R1769" s="93" t="s">
        <v>46</v>
      </c>
      <c r="S1769" s="93" t="s">
        <v>46</v>
      </c>
      <c r="T1769" s="93" t="s">
        <v>46</v>
      </c>
      <c r="U1769" s="63"/>
      <c r="V1769" s="15">
        <f t="shared" si="54"/>
        <v>5.4289411764705884</v>
      </c>
      <c r="W1769" s="15">
        <f t="shared" si="55"/>
        <v>0.96137499999999998</v>
      </c>
    </row>
    <row r="1770" spans="1:23" x14ac:dyDescent="0.25">
      <c r="A1770" s="63">
        <v>17606</v>
      </c>
      <c r="B1770" s="91">
        <v>99</v>
      </c>
      <c r="C1770" s="91">
        <v>1614</v>
      </c>
      <c r="D1770" s="92">
        <v>7</v>
      </c>
      <c r="E1770" s="91">
        <v>16.806999999999999</v>
      </c>
      <c r="F1770" s="93">
        <v>12.148</v>
      </c>
      <c r="G1770" s="93">
        <v>12.145</v>
      </c>
      <c r="H1770" s="93">
        <v>12.012</v>
      </c>
      <c r="I1770" s="93">
        <v>11.788</v>
      </c>
      <c r="J1770" s="93">
        <v>10.436999999999999</v>
      </c>
      <c r="K1770" s="93">
        <v>6.601</v>
      </c>
      <c r="L1770" s="93">
        <v>5.4660000000000002</v>
      </c>
      <c r="M1770" s="93">
        <v>4.1639999999999997</v>
      </c>
      <c r="N1770" s="93">
        <v>3.3340000000000001</v>
      </c>
      <c r="O1770" s="93">
        <v>2.78</v>
      </c>
      <c r="P1770" s="93">
        <v>2.4009999999999998</v>
      </c>
      <c r="Q1770" s="93" t="s">
        <v>46</v>
      </c>
      <c r="R1770" s="93" t="s">
        <v>46</v>
      </c>
      <c r="S1770" s="93" t="s">
        <v>46</v>
      </c>
      <c r="T1770" s="93" t="s">
        <v>46</v>
      </c>
      <c r="U1770" s="63"/>
      <c r="V1770" s="23">
        <f t="shared" si="54"/>
        <v>2.4009999999999998</v>
      </c>
      <c r="W1770" s="23">
        <f t="shared" si="55"/>
        <v>0.70029166666666665</v>
      </c>
    </row>
    <row r="1771" spans="1:23" x14ac:dyDescent="0.25">
      <c r="A1771" s="63">
        <v>17608</v>
      </c>
      <c r="B1771" s="91">
        <v>99</v>
      </c>
      <c r="C1771" s="91">
        <v>1641</v>
      </c>
      <c r="D1771" s="92">
        <v>6</v>
      </c>
      <c r="E1771" s="91">
        <v>16.513000000000002</v>
      </c>
      <c r="F1771" s="93">
        <v>12.423</v>
      </c>
      <c r="G1771" s="93">
        <v>12.398999999999999</v>
      </c>
      <c r="H1771" s="93">
        <v>12.243</v>
      </c>
      <c r="I1771" s="93">
        <v>12.04</v>
      </c>
      <c r="J1771" s="93">
        <v>9.4190000000000005</v>
      </c>
      <c r="K1771" s="93">
        <v>6.9029999999999996</v>
      </c>
      <c r="L1771" s="93">
        <v>5.2089999999999996</v>
      </c>
      <c r="M1771" s="93">
        <v>4.0880000000000001</v>
      </c>
      <c r="N1771" s="93">
        <v>3.2970000000000002</v>
      </c>
      <c r="O1771" s="93">
        <v>2.7519999999999998</v>
      </c>
      <c r="P1771" s="93" t="s">
        <v>46</v>
      </c>
      <c r="Q1771" s="93" t="s">
        <v>46</v>
      </c>
      <c r="R1771" s="93" t="s">
        <v>46</v>
      </c>
      <c r="S1771" s="93" t="s">
        <v>46</v>
      </c>
      <c r="T1771" s="93" t="s">
        <v>46</v>
      </c>
      <c r="U1771" s="63"/>
      <c r="V1771" s="34">
        <f t="shared" si="54"/>
        <v>2.7521666666666671</v>
      </c>
      <c r="W1771" s="34">
        <f t="shared" si="55"/>
        <v>0.68804166666666677</v>
      </c>
    </row>
    <row r="1772" spans="1:23" x14ac:dyDescent="0.25">
      <c r="A1772" s="63">
        <v>17617</v>
      </c>
      <c r="B1772" s="91">
        <v>99</v>
      </c>
      <c r="C1772" s="91">
        <v>1758</v>
      </c>
      <c r="D1772" s="92">
        <v>3.1669999999999998</v>
      </c>
      <c r="E1772" s="91">
        <v>17.352</v>
      </c>
      <c r="F1772" s="93">
        <v>19.704999999999998</v>
      </c>
      <c r="G1772" s="93">
        <v>19.684000000000001</v>
      </c>
      <c r="H1772" s="93">
        <v>18.957000000000001</v>
      </c>
      <c r="I1772" s="93">
        <v>17.638000000000002</v>
      </c>
      <c r="J1772" s="93">
        <v>13.465</v>
      </c>
      <c r="K1772" s="93">
        <v>8.4220000000000006</v>
      </c>
      <c r="L1772" s="93">
        <v>5.782</v>
      </c>
      <c r="M1772" s="93" t="s">
        <v>46</v>
      </c>
      <c r="N1772" s="93" t="s">
        <v>46</v>
      </c>
      <c r="O1772" s="93" t="s">
        <v>46</v>
      </c>
      <c r="P1772" s="93" t="s">
        <v>46</v>
      </c>
      <c r="Q1772" s="93" t="s">
        <v>46</v>
      </c>
      <c r="R1772" s="93" t="s">
        <v>46</v>
      </c>
      <c r="S1772" s="93" t="s">
        <v>46</v>
      </c>
      <c r="T1772" s="93" t="s">
        <v>46</v>
      </c>
      <c r="U1772" s="63"/>
      <c r="V1772" s="23">
        <f t="shared" si="54"/>
        <v>5.479002210293654</v>
      </c>
      <c r="W1772" s="23">
        <f t="shared" si="55"/>
        <v>0.72299999999999998</v>
      </c>
    </row>
    <row r="1773" spans="1:23" x14ac:dyDescent="0.25">
      <c r="A1773" s="63">
        <v>17633</v>
      </c>
      <c r="B1773" s="91">
        <v>99</v>
      </c>
      <c r="C1773" s="91">
        <v>1932</v>
      </c>
      <c r="D1773" s="92">
        <v>3.0830000000000002</v>
      </c>
      <c r="E1773" s="91">
        <v>15.093999999999999</v>
      </c>
      <c r="F1773" s="93">
        <v>27.887</v>
      </c>
      <c r="G1773" s="93">
        <v>27.283000000000001</v>
      </c>
      <c r="H1773" s="93">
        <v>24.972000000000001</v>
      </c>
      <c r="I1773" s="93">
        <v>21.736000000000001</v>
      </c>
      <c r="J1773" s="93">
        <v>12.423999999999999</v>
      </c>
      <c r="K1773" s="93">
        <v>6.4630000000000001</v>
      </c>
      <c r="L1773" s="93">
        <v>5.0190000000000001</v>
      </c>
      <c r="M1773" s="93" t="s">
        <v>46</v>
      </c>
      <c r="N1773" s="93" t="s">
        <v>46</v>
      </c>
      <c r="O1773" s="93" t="s">
        <v>46</v>
      </c>
      <c r="P1773" s="93" t="s">
        <v>46</v>
      </c>
      <c r="Q1773" s="93" t="s">
        <v>46</v>
      </c>
      <c r="R1773" s="93" t="s">
        <v>46</v>
      </c>
      <c r="S1773" s="93" t="s">
        <v>46</v>
      </c>
      <c r="T1773" s="93" t="s">
        <v>46</v>
      </c>
      <c r="U1773" s="63"/>
      <c r="V1773" s="23">
        <f t="shared" si="54"/>
        <v>4.8958806357444047</v>
      </c>
      <c r="W1773" s="23">
        <f t="shared" si="55"/>
        <v>0.62891666666666668</v>
      </c>
    </row>
    <row r="1774" spans="1:23" x14ac:dyDescent="0.25">
      <c r="A1774" s="63">
        <v>17650</v>
      </c>
      <c r="B1774" s="91">
        <v>99</v>
      </c>
      <c r="C1774" s="91">
        <v>2131</v>
      </c>
      <c r="D1774" s="92">
        <v>2.8330000000000002</v>
      </c>
      <c r="E1774" s="91">
        <v>25.99</v>
      </c>
      <c r="F1774" s="93">
        <v>52.375999999999998</v>
      </c>
      <c r="G1774" s="93">
        <v>50.962000000000003</v>
      </c>
      <c r="H1774" s="93">
        <v>45.917000000000002</v>
      </c>
      <c r="I1774" s="93">
        <v>31.074000000000002</v>
      </c>
      <c r="J1774" s="93">
        <v>15.555999999999999</v>
      </c>
      <c r="K1774" s="93">
        <v>12.457000000000001</v>
      </c>
      <c r="L1774" s="93" t="s">
        <v>46</v>
      </c>
      <c r="M1774" s="93" t="s">
        <v>46</v>
      </c>
      <c r="N1774" s="93" t="s">
        <v>46</v>
      </c>
      <c r="O1774" s="93" t="s">
        <v>46</v>
      </c>
      <c r="P1774" s="93" t="s">
        <v>46</v>
      </c>
      <c r="Q1774" s="93" t="s">
        <v>46</v>
      </c>
      <c r="R1774" s="93" t="s">
        <v>46</v>
      </c>
      <c r="S1774" s="93" t="s">
        <v>46</v>
      </c>
      <c r="T1774" s="93" t="s">
        <v>46</v>
      </c>
      <c r="U1774" s="63"/>
      <c r="V1774" s="23">
        <f t="shared" si="54"/>
        <v>9.1740204729968227</v>
      </c>
      <c r="W1774" s="23">
        <f t="shared" si="55"/>
        <v>1.0829166666666665</v>
      </c>
    </row>
    <row r="1775" spans="1:23" x14ac:dyDescent="0.25">
      <c r="A1775" s="63">
        <v>17656</v>
      </c>
      <c r="B1775" s="91">
        <v>99</v>
      </c>
      <c r="C1775" s="91">
        <v>2209</v>
      </c>
      <c r="D1775" s="92">
        <v>3.4169999999999998</v>
      </c>
      <c r="E1775" s="91">
        <v>23.622</v>
      </c>
      <c r="F1775" s="93">
        <v>29.388000000000002</v>
      </c>
      <c r="G1775" s="93">
        <v>28.931000000000001</v>
      </c>
      <c r="H1775" s="93">
        <v>28.02</v>
      </c>
      <c r="I1775" s="93">
        <v>26.238</v>
      </c>
      <c r="J1775" s="93">
        <v>21.062000000000001</v>
      </c>
      <c r="K1775" s="93">
        <v>11.366</v>
      </c>
      <c r="L1775" s="93">
        <v>7.6639999999999997</v>
      </c>
      <c r="M1775" s="93" t="s">
        <v>46</v>
      </c>
      <c r="N1775" s="93" t="s">
        <v>46</v>
      </c>
      <c r="O1775" s="93" t="s">
        <v>46</v>
      </c>
      <c r="P1775" s="93" t="s">
        <v>46</v>
      </c>
      <c r="Q1775" s="93" t="s">
        <v>46</v>
      </c>
      <c r="R1775" s="93" t="s">
        <v>46</v>
      </c>
      <c r="S1775" s="93" t="s">
        <v>46</v>
      </c>
      <c r="T1775" s="93" t="s">
        <v>46</v>
      </c>
      <c r="U1775" s="63"/>
      <c r="V1775" s="23">
        <f t="shared" si="54"/>
        <v>6.9130816505706765</v>
      </c>
      <c r="W1775" s="23">
        <f t="shared" si="55"/>
        <v>0.98424999999999996</v>
      </c>
    </row>
    <row r="1776" spans="1:23" x14ac:dyDescent="0.25">
      <c r="A1776" s="63">
        <v>17708</v>
      </c>
      <c r="B1776" s="91">
        <v>100</v>
      </c>
      <c r="C1776" s="91">
        <v>440</v>
      </c>
      <c r="D1776" s="92">
        <v>2.8330000000000002</v>
      </c>
      <c r="E1776" s="91">
        <v>25.725999999999999</v>
      </c>
      <c r="F1776" s="93">
        <v>38.064999999999998</v>
      </c>
      <c r="G1776" s="93">
        <v>37.616999999999997</v>
      </c>
      <c r="H1776" s="93">
        <v>36.418999999999997</v>
      </c>
      <c r="I1776" s="93">
        <v>34.26</v>
      </c>
      <c r="J1776" s="93">
        <v>19.390999999999998</v>
      </c>
      <c r="K1776" s="93">
        <v>12.632999999999999</v>
      </c>
      <c r="L1776" s="93" t="s">
        <v>46</v>
      </c>
      <c r="M1776" s="93" t="s">
        <v>46</v>
      </c>
      <c r="N1776" s="93" t="s">
        <v>46</v>
      </c>
      <c r="O1776" s="93" t="s">
        <v>46</v>
      </c>
      <c r="P1776" s="93" t="s">
        <v>46</v>
      </c>
      <c r="Q1776" s="93" t="s">
        <v>46</v>
      </c>
      <c r="R1776" s="93" t="s">
        <v>46</v>
      </c>
      <c r="S1776" s="93" t="s">
        <v>46</v>
      </c>
      <c r="T1776" s="93" t="s">
        <v>46</v>
      </c>
      <c r="U1776" s="63"/>
      <c r="V1776" s="23">
        <f t="shared" si="54"/>
        <v>9.0808330391810799</v>
      </c>
      <c r="W1776" s="23">
        <f t="shared" si="55"/>
        <v>1.0719166666666666</v>
      </c>
    </row>
    <row r="1777" spans="1:23" x14ac:dyDescent="0.25">
      <c r="A1777" s="63">
        <v>17723</v>
      </c>
      <c r="B1777" s="91">
        <v>100</v>
      </c>
      <c r="C1777" s="91">
        <v>608</v>
      </c>
      <c r="D1777" s="92">
        <v>3.5830000000000002</v>
      </c>
      <c r="E1777" s="91">
        <v>15.077999999999999</v>
      </c>
      <c r="F1777" s="93">
        <v>19.745000000000001</v>
      </c>
      <c r="G1777" s="93">
        <v>18.504999999999999</v>
      </c>
      <c r="H1777" s="93">
        <v>16.173999999999999</v>
      </c>
      <c r="I1777" s="93">
        <v>14.571</v>
      </c>
      <c r="J1777" s="93">
        <v>8.9600000000000009</v>
      </c>
      <c r="K1777" s="93">
        <v>7.4790000000000001</v>
      </c>
      <c r="L1777" s="93">
        <v>5.0170000000000003</v>
      </c>
      <c r="M1777" s="93" t="s">
        <v>46</v>
      </c>
      <c r="N1777" s="93" t="s">
        <v>46</v>
      </c>
      <c r="O1777" s="93" t="s">
        <v>46</v>
      </c>
      <c r="P1777" s="93" t="s">
        <v>46</v>
      </c>
      <c r="Q1777" s="93" t="s">
        <v>46</v>
      </c>
      <c r="R1777" s="93" t="s">
        <v>46</v>
      </c>
      <c r="S1777" s="93" t="s">
        <v>46</v>
      </c>
      <c r="T1777" s="93" t="s">
        <v>46</v>
      </c>
      <c r="U1777" s="63"/>
      <c r="V1777" s="90">
        <f t="shared" si="54"/>
        <v>4.2082054144571588</v>
      </c>
      <c r="W1777" s="90">
        <f t="shared" si="55"/>
        <v>0.62824999999999998</v>
      </c>
    </row>
    <row r="1778" spans="1:23" x14ac:dyDescent="0.25">
      <c r="A1778" s="63">
        <v>17724</v>
      </c>
      <c r="B1778" s="91">
        <v>100</v>
      </c>
      <c r="C1778" s="91">
        <v>616</v>
      </c>
      <c r="D1778" s="92">
        <v>8.5</v>
      </c>
      <c r="E1778" s="91">
        <v>18.760999999999999</v>
      </c>
      <c r="F1778" s="93">
        <v>7.9640000000000004</v>
      </c>
      <c r="G1778" s="93">
        <v>7.8369999999999997</v>
      </c>
      <c r="H1778" s="93">
        <v>7.62</v>
      </c>
      <c r="I1778" s="93">
        <v>7.4729999999999999</v>
      </c>
      <c r="J1778" s="93">
        <v>6.7460000000000004</v>
      </c>
      <c r="K1778" s="93">
        <v>5.4560000000000004</v>
      </c>
      <c r="L1778" s="93">
        <v>3.8420000000000001</v>
      </c>
      <c r="M1778" s="93">
        <v>3.0249999999999999</v>
      </c>
      <c r="N1778" s="93">
        <v>3.4</v>
      </c>
      <c r="O1778" s="93">
        <v>3.0760000000000001</v>
      </c>
      <c r="P1778" s="93">
        <v>2.6739999999999999</v>
      </c>
      <c r="Q1778" s="93">
        <v>2.3450000000000002</v>
      </c>
      <c r="R1778" s="93" t="s">
        <v>46</v>
      </c>
      <c r="S1778" s="93" t="s">
        <v>46</v>
      </c>
      <c r="T1778" s="93" t="s">
        <v>46</v>
      </c>
      <c r="U1778" s="63"/>
      <c r="V1778" s="23">
        <f t="shared" si="54"/>
        <v>2.2071764705882351</v>
      </c>
      <c r="W1778" s="23">
        <f t="shared" si="55"/>
        <v>0.78170833333333334</v>
      </c>
    </row>
    <row r="1779" spans="1:23" x14ac:dyDescent="0.25">
      <c r="A1779" s="63">
        <v>17725</v>
      </c>
      <c r="B1779" s="91">
        <v>100</v>
      </c>
      <c r="C1779" s="91">
        <v>640</v>
      </c>
      <c r="D1779" s="92">
        <v>5.3330000000000002</v>
      </c>
      <c r="E1779" s="91">
        <v>16.913</v>
      </c>
      <c r="F1779" s="93">
        <v>14.714</v>
      </c>
      <c r="G1779" s="93">
        <v>14.672000000000001</v>
      </c>
      <c r="H1779" s="93">
        <v>14.324</v>
      </c>
      <c r="I1779" s="93">
        <v>13.843</v>
      </c>
      <c r="J1779" s="93">
        <v>10.223000000000001</v>
      </c>
      <c r="K1779" s="93">
        <v>7.5289999999999999</v>
      </c>
      <c r="L1779" s="93">
        <v>5.2069999999999999</v>
      </c>
      <c r="M1779" s="93">
        <v>4.0910000000000002</v>
      </c>
      <c r="N1779" s="93">
        <v>3.3719999999999999</v>
      </c>
      <c r="O1779" s="93" t="s">
        <v>46</v>
      </c>
      <c r="P1779" s="93" t="s">
        <v>46</v>
      </c>
      <c r="Q1779" s="93" t="s">
        <v>46</v>
      </c>
      <c r="R1779" s="93" t="s">
        <v>46</v>
      </c>
      <c r="S1779" s="93" t="s">
        <v>46</v>
      </c>
      <c r="T1779" s="93" t="s">
        <v>46</v>
      </c>
      <c r="U1779" s="63"/>
      <c r="V1779" s="23">
        <f t="shared" si="54"/>
        <v>3.1713857116069755</v>
      </c>
      <c r="W1779" s="23">
        <f t="shared" si="55"/>
        <v>0.70470833333333338</v>
      </c>
    </row>
    <row r="1780" spans="1:23" x14ac:dyDescent="0.25">
      <c r="A1780" s="63">
        <v>17729</v>
      </c>
      <c r="B1780" s="91">
        <v>100</v>
      </c>
      <c r="C1780" s="91">
        <v>692</v>
      </c>
      <c r="D1780" s="92">
        <v>3.5830000000000002</v>
      </c>
      <c r="E1780" s="91">
        <v>25.370999999999999</v>
      </c>
      <c r="F1780" s="93">
        <v>34.884</v>
      </c>
      <c r="G1780" s="93">
        <v>31.632000000000001</v>
      </c>
      <c r="H1780" s="93">
        <v>27.242000000000001</v>
      </c>
      <c r="I1780" s="93">
        <v>22.167000000000002</v>
      </c>
      <c r="J1780" s="93">
        <v>15.856</v>
      </c>
      <c r="K1780" s="93">
        <v>8.2279999999999998</v>
      </c>
      <c r="L1780" s="93">
        <v>5.8650000000000002</v>
      </c>
      <c r="M1780" s="93" t="s">
        <v>46</v>
      </c>
      <c r="N1780" s="93" t="s">
        <v>46</v>
      </c>
      <c r="O1780" s="93" t="s">
        <v>46</v>
      </c>
      <c r="P1780" s="93" t="s">
        <v>46</v>
      </c>
      <c r="Q1780" s="93" t="s">
        <v>46</v>
      </c>
      <c r="R1780" s="93" t="s">
        <v>46</v>
      </c>
      <c r="S1780" s="93" t="s">
        <v>46</v>
      </c>
      <c r="T1780" s="93" t="s">
        <v>46</v>
      </c>
      <c r="U1780" s="63"/>
      <c r="V1780" s="23">
        <f t="shared" si="54"/>
        <v>7.0809377616522458</v>
      </c>
      <c r="W1780" s="23">
        <f t="shared" si="55"/>
        <v>1.0571249999999999</v>
      </c>
    </row>
    <row r="1781" spans="1:23" x14ac:dyDescent="0.25">
      <c r="A1781" s="63">
        <v>17744</v>
      </c>
      <c r="B1781" s="91">
        <v>100</v>
      </c>
      <c r="C1781" s="91">
        <v>850</v>
      </c>
      <c r="D1781" s="92">
        <v>3.9169999999999998</v>
      </c>
      <c r="E1781" s="91">
        <v>16.497</v>
      </c>
      <c r="F1781" s="93">
        <v>19.318999999999999</v>
      </c>
      <c r="G1781" s="93">
        <v>18.832999999999998</v>
      </c>
      <c r="H1781" s="93">
        <v>16.425000000000001</v>
      </c>
      <c r="I1781" s="93">
        <v>14.557</v>
      </c>
      <c r="J1781" s="93">
        <v>8.8160000000000007</v>
      </c>
      <c r="K1781" s="93">
        <v>7.798</v>
      </c>
      <c r="L1781" s="93">
        <v>5.45</v>
      </c>
      <c r="M1781" s="93" t="s">
        <v>46</v>
      </c>
      <c r="N1781" s="93" t="s">
        <v>46</v>
      </c>
      <c r="O1781" s="93" t="s">
        <v>46</v>
      </c>
      <c r="P1781" s="93" t="s">
        <v>46</v>
      </c>
      <c r="Q1781" s="93" t="s">
        <v>46</v>
      </c>
      <c r="R1781" s="93" t="s">
        <v>46</v>
      </c>
      <c r="S1781" s="93" t="s">
        <v>46</v>
      </c>
      <c r="T1781" s="93" t="s">
        <v>46</v>
      </c>
      <c r="U1781" s="63"/>
      <c r="V1781" s="90">
        <f t="shared" si="54"/>
        <v>4.2116415624202199</v>
      </c>
      <c r="W1781" s="90">
        <f t="shared" si="55"/>
        <v>0.68737499999999996</v>
      </c>
    </row>
    <row r="1782" spans="1:23" x14ac:dyDescent="0.25">
      <c r="A1782" s="63">
        <v>17752</v>
      </c>
      <c r="B1782" s="91">
        <v>100</v>
      </c>
      <c r="C1782" s="91">
        <v>924</v>
      </c>
      <c r="D1782" s="92">
        <v>9.25</v>
      </c>
      <c r="E1782" s="91">
        <v>28.350999999999999</v>
      </c>
      <c r="F1782" s="93">
        <v>13.082000000000001</v>
      </c>
      <c r="G1782" s="93">
        <v>13.06</v>
      </c>
      <c r="H1782" s="93">
        <v>13.013999999999999</v>
      </c>
      <c r="I1782" s="93">
        <v>12.936</v>
      </c>
      <c r="J1782" s="93">
        <v>12.500999999999999</v>
      </c>
      <c r="K1782" s="93">
        <v>9.9260000000000002</v>
      </c>
      <c r="L1782" s="93">
        <v>7.3049999999999997</v>
      </c>
      <c r="M1782" s="93">
        <v>5.6020000000000003</v>
      </c>
      <c r="N1782" s="93">
        <v>5.18</v>
      </c>
      <c r="O1782" s="93">
        <v>4.68</v>
      </c>
      <c r="P1782" s="93">
        <v>4.0350000000000001</v>
      </c>
      <c r="Q1782" s="93">
        <v>3.5379999999999998</v>
      </c>
      <c r="R1782" s="93" t="s">
        <v>46</v>
      </c>
      <c r="S1782" s="93" t="s">
        <v>46</v>
      </c>
      <c r="T1782" s="93" t="s">
        <v>46</v>
      </c>
      <c r="U1782" s="63"/>
      <c r="V1782" s="23">
        <f t="shared" si="54"/>
        <v>3.0649729729729729</v>
      </c>
      <c r="W1782" s="23">
        <f t="shared" si="55"/>
        <v>1.1812916666666666</v>
      </c>
    </row>
    <row r="1783" spans="1:23" x14ac:dyDescent="0.25">
      <c r="A1783" s="63">
        <v>17774</v>
      </c>
      <c r="B1783" s="91">
        <v>100</v>
      </c>
      <c r="C1783" s="91">
        <v>1168</v>
      </c>
      <c r="D1783" s="92">
        <v>3</v>
      </c>
      <c r="E1783" s="91">
        <v>16.314</v>
      </c>
      <c r="F1783" s="93">
        <v>23.391999999999999</v>
      </c>
      <c r="G1783" s="93">
        <v>21.661000000000001</v>
      </c>
      <c r="H1783" s="93">
        <v>16.553999999999998</v>
      </c>
      <c r="I1783" s="93">
        <v>12.91</v>
      </c>
      <c r="J1783" s="93">
        <v>10.795999999999999</v>
      </c>
      <c r="K1783" s="93">
        <v>6.1829999999999998</v>
      </c>
      <c r="L1783" s="93">
        <v>5.4379999999999997</v>
      </c>
      <c r="M1783" s="93" t="s">
        <v>46</v>
      </c>
      <c r="N1783" s="93" t="s">
        <v>46</v>
      </c>
      <c r="O1783" s="93" t="s">
        <v>46</v>
      </c>
      <c r="P1783" s="93" t="s">
        <v>46</v>
      </c>
      <c r="Q1783" s="93" t="s">
        <v>46</v>
      </c>
      <c r="R1783" s="93" t="s">
        <v>46</v>
      </c>
      <c r="S1783" s="93" t="s">
        <v>46</v>
      </c>
      <c r="T1783" s="93" t="s">
        <v>46</v>
      </c>
      <c r="U1783" s="63"/>
      <c r="V1783" s="23">
        <f t="shared" si="54"/>
        <v>5.4379999999999997</v>
      </c>
      <c r="W1783" s="23">
        <f t="shared" si="55"/>
        <v>0.67974999999999997</v>
      </c>
    </row>
    <row r="1784" spans="1:23" x14ac:dyDescent="0.25">
      <c r="A1784" s="63">
        <v>17793</v>
      </c>
      <c r="B1784" s="91">
        <v>100</v>
      </c>
      <c r="C1784" s="91">
        <v>1425</v>
      </c>
      <c r="D1784" s="92">
        <v>4.4169999999999998</v>
      </c>
      <c r="E1784" s="91">
        <v>16.04</v>
      </c>
      <c r="F1784" s="93">
        <v>15.756</v>
      </c>
      <c r="G1784" s="93">
        <v>15.753</v>
      </c>
      <c r="H1784" s="93">
        <v>14.715</v>
      </c>
      <c r="I1784" s="93">
        <v>13.439</v>
      </c>
      <c r="J1784" s="93">
        <v>8.6010000000000009</v>
      </c>
      <c r="K1784" s="93">
        <v>5.62</v>
      </c>
      <c r="L1784" s="93">
        <v>4.9290000000000003</v>
      </c>
      <c r="M1784" s="93">
        <v>3.9910000000000001</v>
      </c>
      <c r="N1784" s="93" t="s">
        <v>46</v>
      </c>
      <c r="O1784" s="93" t="s">
        <v>46</v>
      </c>
      <c r="P1784" s="93" t="s">
        <v>46</v>
      </c>
      <c r="Q1784" s="93" t="s">
        <v>46</v>
      </c>
      <c r="R1784" s="93" t="s">
        <v>46</v>
      </c>
      <c r="S1784" s="93" t="s">
        <v>46</v>
      </c>
      <c r="T1784" s="93" t="s">
        <v>46</v>
      </c>
      <c r="U1784" s="63"/>
      <c r="V1784" s="23">
        <f t="shared" si="54"/>
        <v>3.6314240434684173</v>
      </c>
      <c r="W1784" s="23">
        <f t="shared" si="55"/>
        <v>0.66833333333333333</v>
      </c>
    </row>
    <row r="1785" spans="1:23" x14ac:dyDescent="0.25">
      <c r="A1785" s="63">
        <v>17812</v>
      </c>
      <c r="B1785" s="91">
        <v>100</v>
      </c>
      <c r="C1785" s="91">
        <v>1660</v>
      </c>
      <c r="D1785" s="92">
        <v>2.5830000000000002</v>
      </c>
      <c r="E1785" s="91">
        <v>19.762</v>
      </c>
      <c r="F1785" s="93">
        <v>34.225000000000001</v>
      </c>
      <c r="G1785" s="93">
        <v>33.976999999999997</v>
      </c>
      <c r="H1785" s="93">
        <v>31.398</v>
      </c>
      <c r="I1785" s="93">
        <v>28.672999999999998</v>
      </c>
      <c r="J1785" s="93">
        <v>18.236000000000001</v>
      </c>
      <c r="K1785" s="93">
        <v>9.8070000000000004</v>
      </c>
      <c r="L1785" s="93" t="s">
        <v>46</v>
      </c>
      <c r="M1785" s="93" t="s">
        <v>46</v>
      </c>
      <c r="N1785" s="93" t="s">
        <v>46</v>
      </c>
      <c r="O1785" s="93" t="s">
        <v>46</v>
      </c>
      <c r="P1785" s="93" t="s">
        <v>46</v>
      </c>
      <c r="Q1785" s="93" t="s">
        <v>46</v>
      </c>
      <c r="R1785" s="93" t="s">
        <v>46</v>
      </c>
      <c r="S1785" s="93" t="s">
        <v>46</v>
      </c>
      <c r="T1785" s="93" t="s">
        <v>46</v>
      </c>
      <c r="U1785" s="63"/>
      <c r="V1785" s="23">
        <f t="shared" si="54"/>
        <v>7.6507936507936503</v>
      </c>
      <c r="W1785" s="23">
        <f t="shared" si="55"/>
        <v>0.82341666666666669</v>
      </c>
    </row>
    <row r="1786" spans="1:23" x14ac:dyDescent="0.25">
      <c r="A1786" s="63">
        <v>17822</v>
      </c>
      <c r="B1786" s="91">
        <v>100</v>
      </c>
      <c r="C1786" s="91">
        <v>1753</v>
      </c>
      <c r="D1786" s="92">
        <v>3.6669999999999998</v>
      </c>
      <c r="E1786" s="91">
        <v>21.462</v>
      </c>
      <c r="F1786" s="93">
        <v>28.045999999999999</v>
      </c>
      <c r="G1786" s="93">
        <v>28.030999999999999</v>
      </c>
      <c r="H1786" s="93">
        <v>27.186</v>
      </c>
      <c r="I1786" s="93">
        <v>25.695</v>
      </c>
      <c r="J1786" s="93">
        <v>15.263</v>
      </c>
      <c r="K1786" s="93">
        <v>10.178000000000001</v>
      </c>
      <c r="L1786" s="93">
        <v>7.1219999999999999</v>
      </c>
      <c r="M1786" s="93" t="s">
        <v>46</v>
      </c>
      <c r="N1786" s="93" t="s">
        <v>46</v>
      </c>
      <c r="O1786" s="93" t="s">
        <v>46</v>
      </c>
      <c r="P1786" s="93" t="s">
        <v>46</v>
      </c>
      <c r="Q1786" s="93" t="s">
        <v>46</v>
      </c>
      <c r="R1786" s="93" t="s">
        <v>46</v>
      </c>
      <c r="S1786" s="93" t="s">
        <v>46</v>
      </c>
      <c r="T1786" s="93" t="s">
        <v>46</v>
      </c>
      <c r="U1786" s="63"/>
      <c r="V1786" s="23">
        <f t="shared" si="54"/>
        <v>5.8527406599400056</v>
      </c>
      <c r="W1786" s="23">
        <f t="shared" si="55"/>
        <v>0.89424999999999999</v>
      </c>
    </row>
    <row r="1787" spans="1:23" x14ac:dyDescent="0.25">
      <c r="A1787" s="63">
        <v>17830</v>
      </c>
      <c r="B1787" s="91">
        <v>100</v>
      </c>
      <c r="C1787" s="91">
        <v>1902</v>
      </c>
      <c r="D1787" s="92">
        <v>5</v>
      </c>
      <c r="E1787" s="91">
        <v>27.783999999999999</v>
      </c>
      <c r="F1787" s="93">
        <v>18.556999999999999</v>
      </c>
      <c r="G1787" s="93">
        <v>18.373999999999999</v>
      </c>
      <c r="H1787" s="93">
        <v>17.986999999999998</v>
      </c>
      <c r="I1787" s="93">
        <v>17.318000000000001</v>
      </c>
      <c r="J1787" s="93">
        <v>12.38</v>
      </c>
      <c r="K1787" s="93">
        <v>8.8469999999999995</v>
      </c>
      <c r="L1787" s="93">
        <v>9.1750000000000007</v>
      </c>
      <c r="M1787" s="93">
        <v>6.8869999999999996</v>
      </c>
      <c r="N1787" s="93">
        <v>5.5570000000000004</v>
      </c>
      <c r="O1787" s="93" t="s">
        <v>46</v>
      </c>
      <c r="P1787" s="93" t="s">
        <v>46</v>
      </c>
      <c r="Q1787" s="93" t="s">
        <v>46</v>
      </c>
      <c r="R1787" s="93" t="s">
        <v>46</v>
      </c>
      <c r="S1787" s="93" t="s">
        <v>46</v>
      </c>
      <c r="T1787" s="93" t="s">
        <v>46</v>
      </c>
      <c r="U1787" s="63"/>
      <c r="V1787" s="23">
        <f t="shared" si="54"/>
        <v>5.5568</v>
      </c>
      <c r="W1787" s="23">
        <f t="shared" si="55"/>
        <v>1.1576666666666666</v>
      </c>
    </row>
    <row r="1788" spans="1:23" hidden="1" x14ac:dyDescent="0.25">
      <c r="A1788" s="63">
        <v>17843</v>
      </c>
      <c r="B1788" s="91">
        <v>100</v>
      </c>
      <c r="C1788" s="91">
        <v>2061</v>
      </c>
      <c r="D1788" s="92">
        <v>1.583</v>
      </c>
      <c r="E1788" s="91">
        <v>15.632999999999999</v>
      </c>
      <c r="F1788" s="93">
        <v>43.749000000000002</v>
      </c>
      <c r="G1788" s="93">
        <v>41.3</v>
      </c>
      <c r="H1788" s="93">
        <v>35.835999999999999</v>
      </c>
      <c r="I1788" s="93">
        <v>29.759</v>
      </c>
      <c r="J1788" s="93">
        <v>15.237</v>
      </c>
      <c r="K1788" s="93" t="s">
        <v>46</v>
      </c>
      <c r="L1788" s="93" t="s">
        <v>46</v>
      </c>
      <c r="M1788" s="93" t="s">
        <v>46</v>
      </c>
      <c r="N1788" s="93" t="s">
        <v>46</v>
      </c>
      <c r="O1788" s="93" t="s">
        <v>46</v>
      </c>
      <c r="P1788" s="93" t="s">
        <v>46</v>
      </c>
      <c r="Q1788" s="93" t="s">
        <v>46</v>
      </c>
      <c r="R1788" s="93" t="s">
        <v>46</v>
      </c>
      <c r="S1788" s="93" t="s">
        <v>46</v>
      </c>
      <c r="T1788" s="93" t="s">
        <v>46</v>
      </c>
      <c r="U1788" s="63"/>
      <c r="V1788" s="90">
        <f t="shared" si="54"/>
        <v>9.8755527479469354</v>
      </c>
      <c r="W1788" s="90">
        <f t="shared" si="55"/>
        <v>0.65137499999999993</v>
      </c>
    </row>
    <row r="1789" spans="1:23" x14ac:dyDescent="0.25">
      <c r="A1789" s="63">
        <v>17846</v>
      </c>
      <c r="B1789" s="91">
        <v>100</v>
      </c>
      <c r="C1789" s="91">
        <v>2106</v>
      </c>
      <c r="D1789" s="92">
        <v>7.25</v>
      </c>
      <c r="E1789" s="91">
        <v>27.350999999999999</v>
      </c>
      <c r="F1789" s="93">
        <v>14.089</v>
      </c>
      <c r="G1789" s="93">
        <v>14.048999999999999</v>
      </c>
      <c r="H1789" s="93">
        <v>13.97</v>
      </c>
      <c r="I1789" s="93">
        <v>13.836</v>
      </c>
      <c r="J1789" s="93">
        <v>13.122999999999999</v>
      </c>
      <c r="K1789" s="93">
        <v>10.935</v>
      </c>
      <c r="L1789" s="93">
        <v>8.3559999999999999</v>
      </c>
      <c r="M1789" s="93">
        <v>6.4020000000000001</v>
      </c>
      <c r="N1789" s="93">
        <v>5.391</v>
      </c>
      <c r="O1789" s="93">
        <v>4.53</v>
      </c>
      <c r="P1789" s="93">
        <v>3.9060000000000001</v>
      </c>
      <c r="Q1789" s="93" t="s">
        <v>46</v>
      </c>
      <c r="R1789" s="93" t="s">
        <v>46</v>
      </c>
      <c r="S1789" s="93" t="s">
        <v>46</v>
      </c>
      <c r="T1789" s="93" t="s">
        <v>46</v>
      </c>
      <c r="U1789" s="63"/>
      <c r="V1789" s="23">
        <f t="shared" si="54"/>
        <v>3.7725517241379309</v>
      </c>
      <c r="W1789" s="23">
        <f t="shared" si="55"/>
        <v>1.1396249999999999</v>
      </c>
    </row>
    <row r="1790" spans="1:23" x14ac:dyDescent="0.25">
      <c r="A1790" s="63">
        <v>17860</v>
      </c>
      <c r="B1790" s="91">
        <v>100</v>
      </c>
      <c r="C1790" s="91">
        <v>2236</v>
      </c>
      <c r="D1790" s="92">
        <v>7.3330000000000002</v>
      </c>
      <c r="E1790" s="91">
        <v>17.728000000000002</v>
      </c>
      <c r="F1790" s="93">
        <v>11.683</v>
      </c>
      <c r="G1790" s="93">
        <v>11.676</v>
      </c>
      <c r="H1790" s="93">
        <v>11.583</v>
      </c>
      <c r="I1790" s="93">
        <v>11.423</v>
      </c>
      <c r="J1790" s="93">
        <v>10.475</v>
      </c>
      <c r="K1790" s="93">
        <v>5.8339999999999996</v>
      </c>
      <c r="L1790" s="93">
        <v>3.9740000000000002</v>
      </c>
      <c r="M1790" s="93">
        <v>3.1429999999999998</v>
      </c>
      <c r="N1790" s="93">
        <v>2.6880000000000002</v>
      </c>
      <c r="O1790" s="93">
        <v>2.7919999999999998</v>
      </c>
      <c r="P1790" s="93">
        <v>2.5019999999999998</v>
      </c>
      <c r="Q1790" s="93" t="s">
        <v>46</v>
      </c>
      <c r="R1790" s="93" t="s">
        <v>46</v>
      </c>
      <c r="S1790" s="93" t="s">
        <v>46</v>
      </c>
      <c r="T1790" s="93" t="s">
        <v>46</v>
      </c>
      <c r="U1790" s="63"/>
      <c r="V1790" s="90">
        <f t="shared" si="54"/>
        <v>2.417564434747034</v>
      </c>
      <c r="W1790" s="90">
        <f t="shared" si="55"/>
        <v>0.73866666666666669</v>
      </c>
    </row>
    <row r="1791" spans="1:23" x14ac:dyDescent="0.25">
      <c r="F1791"/>
      <c r="G1791"/>
      <c r="H1791"/>
    </row>
    <row r="1792" spans="1:23" x14ac:dyDescent="0.25">
      <c r="F1792"/>
      <c r="G1792"/>
      <c r="H1792"/>
    </row>
    <row r="1793" spans="6:8" x14ac:dyDescent="0.25">
      <c r="F1793"/>
      <c r="G1793"/>
      <c r="H1793"/>
    </row>
    <row r="1794" spans="6:8" x14ac:dyDescent="0.25">
      <c r="F1794"/>
      <c r="G1794"/>
      <c r="H1794"/>
    </row>
    <row r="1795" spans="6:8" x14ac:dyDescent="0.25">
      <c r="F1795"/>
      <c r="G1795"/>
      <c r="H1795"/>
    </row>
    <row r="1796" spans="6:8" x14ac:dyDescent="0.25">
      <c r="F1796"/>
      <c r="G1796"/>
      <c r="H1796"/>
    </row>
    <row r="1797" spans="6:8" x14ac:dyDescent="0.25">
      <c r="F1797"/>
      <c r="G1797"/>
      <c r="H1797"/>
    </row>
    <row r="1798" spans="6:8" x14ac:dyDescent="0.25">
      <c r="F1798"/>
      <c r="G1798"/>
      <c r="H1798"/>
    </row>
    <row r="1799" spans="6:8" x14ac:dyDescent="0.25">
      <c r="F1799"/>
      <c r="G1799"/>
      <c r="H1799"/>
    </row>
    <row r="1800" spans="6:8" x14ac:dyDescent="0.25">
      <c r="F1800"/>
      <c r="G1800"/>
      <c r="H1800"/>
    </row>
    <row r="1801" spans="6:8" x14ac:dyDescent="0.25">
      <c r="F1801"/>
      <c r="G1801"/>
      <c r="H1801"/>
    </row>
    <row r="1802" spans="6:8" x14ac:dyDescent="0.25">
      <c r="F1802"/>
      <c r="G1802"/>
      <c r="H1802"/>
    </row>
    <row r="1803" spans="6:8" x14ac:dyDescent="0.25">
      <c r="F1803"/>
      <c r="G1803"/>
      <c r="H1803"/>
    </row>
    <row r="1804" spans="6:8" x14ac:dyDescent="0.25">
      <c r="F1804"/>
      <c r="G1804"/>
      <c r="H1804"/>
    </row>
    <row r="1805" spans="6:8" x14ac:dyDescent="0.25">
      <c r="F1805"/>
      <c r="G1805"/>
      <c r="H1805"/>
    </row>
    <row r="1806" spans="6:8" x14ac:dyDescent="0.25">
      <c r="F1806"/>
      <c r="G1806"/>
      <c r="H1806"/>
    </row>
    <row r="1807" spans="6:8" x14ac:dyDescent="0.25">
      <c r="F1807"/>
      <c r="G1807"/>
      <c r="H1807"/>
    </row>
    <row r="1808" spans="6:8" x14ac:dyDescent="0.25">
      <c r="F1808"/>
      <c r="G1808"/>
      <c r="H1808"/>
    </row>
    <row r="1809" spans="6:8" x14ac:dyDescent="0.25">
      <c r="F1809"/>
      <c r="G1809"/>
      <c r="H1809"/>
    </row>
    <row r="1810" spans="6:8" x14ac:dyDescent="0.25">
      <c r="F1810"/>
      <c r="G1810"/>
      <c r="H1810"/>
    </row>
    <row r="1811" spans="6:8" x14ac:dyDescent="0.25">
      <c r="F1811"/>
      <c r="G1811"/>
      <c r="H1811"/>
    </row>
    <row r="1812" spans="6:8" x14ac:dyDescent="0.25">
      <c r="F1812"/>
      <c r="G1812"/>
      <c r="H1812"/>
    </row>
    <row r="1813" spans="6:8" x14ac:dyDescent="0.25">
      <c r="F1813"/>
      <c r="G1813"/>
      <c r="H1813"/>
    </row>
    <row r="1814" spans="6:8" x14ac:dyDescent="0.25">
      <c r="F1814"/>
      <c r="G1814"/>
      <c r="H1814"/>
    </row>
    <row r="1815" spans="6:8" x14ac:dyDescent="0.25">
      <c r="F1815"/>
      <c r="G1815"/>
      <c r="H1815"/>
    </row>
    <row r="1816" spans="6:8" x14ac:dyDescent="0.25">
      <c r="F1816"/>
      <c r="G1816"/>
      <c r="H1816"/>
    </row>
    <row r="1817" spans="6:8" x14ac:dyDescent="0.25">
      <c r="F1817"/>
      <c r="G1817"/>
      <c r="H1817"/>
    </row>
    <row r="1818" spans="6:8" x14ac:dyDescent="0.25">
      <c r="F1818"/>
      <c r="G1818"/>
      <c r="H1818"/>
    </row>
    <row r="1819" spans="6:8" x14ac:dyDescent="0.25">
      <c r="F1819"/>
      <c r="G1819"/>
      <c r="H1819"/>
    </row>
    <row r="1820" spans="6:8" x14ac:dyDescent="0.25">
      <c r="F1820"/>
      <c r="G1820"/>
      <c r="H1820"/>
    </row>
    <row r="1821" spans="6:8" x14ac:dyDescent="0.25">
      <c r="F1821"/>
      <c r="G1821"/>
      <c r="H1821"/>
    </row>
    <row r="1822" spans="6:8" x14ac:dyDescent="0.25">
      <c r="F1822"/>
      <c r="G1822"/>
      <c r="H1822"/>
    </row>
    <row r="1823" spans="6:8" x14ac:dyDescent="0.25">
      <c r="F1823"/>
      <c r="G1823"/>
      <c r="H1823"/>
    </row>
    <row r="1824" spans="6:8" x14ac:dyDescent="0.25">
      <c r="F1824"/>
      <c r="G1824"/>
      <c r="H1824"/>
    </row>
    <row r="1825" spans="6:8" x14ac:dyDescent="0.25">
      <c r="F1825"/>
      <c r="G1825"/>
      <c r="H1825"/>
    </row>
    <row r="1826" spans="6:8" x14ac:dyDescent="0.25">
      <c r="F1826"/>
      <c r="G1826"/>
      <c r="H1826"/>
    </row>
    <row r="1827" spans="6:8" x14ac:dyDescent="0.25">
      <c r="F1827"/>
      <c r="G1827"/>
      <c r="H1827"/>
    </row>
    <row r="1828" spans="6:8" x14ac:dyDescent="0.25">
      <c r="F1828"/>
      <c r="G1828"/>
      <c r="H1828"/>
    </row>
    <row r="1829" spans="6:8" x14ac:dyDescent="0.25">
      <c r="F1829"/>
      <c r="G1829"/>
      <c r="H1829"/>
    </row>
    <row r="1830" spans="6:8" x14ac:dyDescent="0.25">
      <c r="F1830"/>
      <c r="G1830"/>
      <c r="H1830"/>
    </row>
    <row r="1831" spans="6:8" x14ac:dyDescent="0.25">
      <c r="F1831"/>
      <c r="G1831"/>
      <c r="H1831"/>
    </row>
    <row r="1832" spans="6:8" x14ac:dyDescent="0.25">
      <c r="F1832"/>
      <c r="G1832"/>
      <c r="H1832"/>
    </row>
    <row r="1833" spans="6:8" x14ac:dyDescent="0.25">
      <c r="F1833"/>
      <c r="G1833"/>
      <c r="H1833"/>
    </row>
    <row r="1834" spans="6:8" x14ac:dyDescent="0.25">
      <c r="F1834"/>
      <c r="G1834"/>
      <c r="H1834"/>
    </row>
    <row r="1835" spans="6:8" x14ac:dyDescent="0.25">
      <c r="F1835"/>
      <c r="G1835"/>
      <c r="H1835"/>
    </row>
    <row r="1836" spans="6:8" x14ac:dyDescent="0.25">
      <c r="F1836"/>
      <c r="G1836"/>
      <c r="H1836"/>
    </row>
    <row r="1837" spans="6:8" x14ac:dyDescent="0.25">
      <c r="F1837"/>
      <c r="G1837"/>
      <c r="H1837"/>
    </row>
    <row r="1838" spans="6:8" x14ac:dyDescent="0.25">
      <c r="F1838"/>
      <c r="G1838"/>
      <c r="H1838"/>
    </row>
    <row r="1839" spans="6:8" x14ac:dyDescent="0.25">
      <c r="F1839"/>
      <c r="G1839"/>
      <c r="H1839"/>
    </row>
    <row r="1840" spans="6:8" x14ac:dyDescent="0.25">
      <c r="F1840"/>
      <c r="G1840"/>
      <c r="H1840"/>
    </row>
    <row r="1841" spans="6:8" x14ac:dyDescent="0.25">
      <c r="F1841"/>
      <c r="G1841"/>
      <c r="H1841"/>
    </row>
    <row r="1842" spans="6:8" x14ac:dyDescent="0.25">
      <c r="F1842"/>
      <c r="G1842"/>
      <c r="H1842"/>
    </row>
    <row r="1843" spans="6:8" x14ac:dyDescent="0.25">
      <c r="F1843"/>
      <c r="G1843"/>
      <c r="H1843"/>
    </row>
    <row r="1844" spans="6:8" x14ac:dyDescent="0.25">
      <c r="F1844"/>
      <c r="G1844"/>
      <c r="H1844"/>
    </row>
    <row r="1845" spans="6:8" x14ac:dyDescent="0.25">
      <c r="F1845"/>
      <c r="G1845"/>
      <c r="H1845"/>
    </row>
    <row r="1846" spans="6:8" x14ac:dyDescent="0.25">
      <c r="F1846"/>
      <c r="G1846"/>
      <c r="H1846"/>
    </row>
    <row r="1847" spans="6:8" x14ac:dyDescent="0.25">
      <c r="F1847"/>
      <c r="G1847"/>
      <c r="H1847"/>
    </row>
    <row r="1848" spans="6:8" x14ac:dyDescent="0.25">
      <c r="F1848"/>
      <c r="G1848"/>
      <c r="H1848"/>
    </row>
    <row r="1849" spans="6:8" x14ac:dyDescent="0.25">
      <c r="F1849"/>
      <c r="G1849"/>
      <c r="H1849"/>
    </row>
    <row r="1850" spans="6:8" x14ac:dyDescent="0.25">
      <c r="F1850"/>
      <c r="G1850"/>
      <c r="H1850"/>
    </row>
    <row r="1851" spans="6:8" x14ac:dyDescent="0.25">
      <c r="F1851"/>
      <c r="G1851"/>
      <c r="H1851"/>
    </row>
    <row r="1852" spans="6:8" x14ac:dyDescent="0.25">
      <c r="F1852"/>
      <c r="G1852"/>
      <c r="H1852"/>
    </row>
    <row r="1853" spans="6:8" x14ac:dyDescent="0.25">
      <c r="F1853"/>
      <c r="G1853"/>
      <c r="H1853"/>
    </row>
    <row r="1854" spans="6:8" x14ac:dyDescent="0.25">
      <c r="F1854"/>
      <c r="G1854"/>
      <c r="H1854"/>
    </row>
    <row r="1855" spans="6:8" x14ac:dyDescent="0.25">
      <c r="F1855"/>
      <c r="G1855"/>
      <c r="H1855"/>
    </row>
    <row r="1856" spans="6:8" x14ac:dyDescent="0.25">
      <c r="F1856"/>
      <c r="G1856"/>
      <c r="H1856"/>
    </row>
    <row r="1857" spans="6:8" x14ac:dyDescent="0.25">
      <c r="F1857"/>
      <c r="G1857"/>
      <c r="H1857"/>
    </row>
    <row r="1858" spans="6:8" x14ac:dyDescent="0.25">
      <c r="F1858"/>
      <c r="G1858"/>
      <c r="H1858"/>
    </row>
    <row r="1859" spans="6:8" x14ac:dyDescent="0.25">
      <c r="F1859"/>
      <c r="G1859"/>
      <c r="H1859"/>
    </row>
    <row r="1860" spans="6:8" x14ac:dyDescent="0.25">
      <c r="F1860"/>
      <c r="G1860"/>
      <c r="H1860"/>
    </row>
    <row r="1861" spans="6:8" x14ac:dyDescent="0.25">
      <c r="F1861"/>
      <c r="G1861"/>
      <c r="H1861"/>
    </row>
    <row r="1862" spans="6:8" x14ac:dyDescent="0.25">
      <c r="F1862"/>
      <c r="G1862"/>
      <c r="H1862"/>
    </row>
    <row r="1863" spans="6:8" x14ac:dyDescent="0.25">
      <c r="F1863"/>
      <c r="G1863"/>
      <c r="H1863"/>
    </row>
    <row r="1864" spans="6:8" x14ac:dyDescent="0.25">
      <c r="F1864"/>
      <c r="G1864"/>
      <c r="H1864"/>
    </row>
    <row r="1865" spans="6:8" x14ac:dyDescent="0.25">
      <c r="F1865"/>
      <c r="G1865"/>
      <c r="H1865"/>
    </row>
    <row r="1866" spans="6:8" x14ac:dyDescent="0.25">
      <c r="F1866"/>
      <c r="G1866"/>
      <c r="H1866"/>
    </row>
    <row r="1867" spans="6:8" x14ac:dyDescent="0.25">
      <c r="F1867"/>
      <c r="G1867"/>
      <c r="H1867"/>
    </row>
    <row r="1868" spans="6:8" x14ac:dyDescent="0.25">
      <c r="F1868"/>
      <c r="G1868"/>
      <c r="H1868"/>
    </row>
    <row r="1869" spans="6:8" x14ac:dyDescent="0.25">
      <c r="F1869"/>
      <c r="G1869"/>
      <c r="H1869"/>
    </row>
    <row r="1870" spans="6:8" x14ac:dyDescent="0.25">
      <c r="F1870"/>
      <c r="G1870"/>
      <c r="H1870"/>
    </row>
    <row r="1871" spans="6:8" x14ac:dyDescent="0.25">
      <c r="F1871"/>
      <c r="G1871"/>
      <c r="H1871"/>
    </row>
    <row r="1872" spans="6:8" x14ac:dyDescent="0.25">
      <c r="F1872"/>
      <c r="G1872"/>
      <c r="H1872"/>
    </row>
    <row r="1873" spans="6:8" x14ac:dyDescent="0.25">
      <c r="F1873"/>
      <c r="G1873"/>
      <c r="H1873"/>
    </row>
    <row r="1874" spans="6:8" x14ac:dyDescent="0.25">
      <c r="F1874"/>
      <c r="G1874"/>
      <c r="H1874"/>
    </row>
    <row r="1875" spans="6:8" x14ac:dyDescent="0.25">
      <c r="F1875"/>
      <c r="G1875"/>
      <c r="H1875"/>
    </row>
    <row r="1876" spans="6:8" x14ac:dyDescent="0.25">
      <c r="F1876"/>
      <c r="G1876"/>
      <c r="H1876"/>
    </row>
    <row r="1877" spans="6:8" x14ac:dyDescent="0.25">
      <c r="F1877"/>
      <c r="G1877"/>
      <c r="H1877"/>
    </row>
    <row r="1878" spans="6:8" x14ac:dyDescent="0.25">
      <c r="F1878"/>
      <c r="G1878"/>
      <c r="H1878"/>
    </row>
    <row r="1879" spans="6:8" x14ac:dyDescent="0.25">
      <c r="F1879"/>
      <c r="G1879"/>
      <c r="H1879"/>
    </row>
    <row r="1880" spans="6:8" x14ac:dyDescent="0.25">
      <c r="F1880"/>
      <c r="G1880"/>
      <c r="H1880"/>
    </row>
    <row r="1881" spans="6:8" x14ac:dyDescent="0.25">
      <c r="F1881"/>
      <c r="G1881"/>
      <c r="H1881"/>
    </row>
    <row r="1882" spans="6:8" x14ac:dyDescent="0.25">
      <c r="F1882"/>
      <c r="G1882"/>
      <c r="H1882"/>
    </row>
    <row r="1883" spans="6:8" x14ac:dyDescent="0.25">
      <c r="F1883"/>
      <c r="G1883"/>
      <c r="H1883"/>
    </row>
    <row r="1884" spans="6:8" x14ac:dyDescent="0.25">
      <c r="F1884"/>
      <c r="G1884"/>
      <c r="H1884"/>
    </row>
    <row r="1885" spans="6:8" x14ac:dyDescent="0.25">
      <c r="F1885"/>
      <c r="G1885"/>
      <c r="H1885"/>
    </row>
    <row r="1886" spans="6:8" x14ac:dyDescent="0.25">
      <c r="F1886"/>
      <c r="G1886"/>
      <c r="H1886"/>
    </row>
    <row r="1887" spans="6:8" x14ac:dyDescent="0.25">
      <c r="F1887"/>
      <c r="G1887"/>
      <c r="H1887"/>
    </row>
    <row r="1888" spans="6:8" x14ac:dyDescent="0.25">
      <c r="F1888"/>
      <c r="G1888"/>
      <c r="H1888"/>
    </row>
    <row r="1889" spans="6:8" x14ac:dyDescent="0.25">
      <c r="F1889"/>
      <c r="G1889"/>
      <c r="H1889"/>
    </row>
    <row r="1890" spans="6:8" x14ac:dyDescent="0.25">
      <c r="F1890"/>
      <c r="G1890"/>
      <c r="H1890"/>
    </row>
    <row r="1891" spans="6:8" x14ac:dyDescent="0.25">
      <c r="F1891"/>
      <c r="G1891"/>
      <c r="H1891"/>
    </row>
    <row r="1892" spans="6:8" x14ac:dyDescent="0.25">
      <c r="F1892"/>
      <c r="G1892"/>
      <c r="H1892"/>
    </row>
    <row r="1893" spans="6:8" x14ac:dyDescent="0.25">
      <c r="F1893"/>
      <c r="G1893"/>
      <c r="H1893"/>
    </row>
    <row r="1894" spans="6:8" x14ac:dyDescent="0.25">
      <c r="F1894"/>
      <c r="G1894"/>
      <c r="H1894"/>
    </row>
    <row r="1895" spans="6:8" x14ac:dyDescent="0.25">
      <c r="F1895"/>
      <c r="G1895"/>
      <c r="H1895"/>
    </row>
    <row r="1896" spans="6:8" x14ac:dyDescent="0.25">
      <c r="F1896"/>
      <c r="G1896"/>
      <c r="H1896"/>
    </row>
    <row r="1897" spans="6:8" x14ac:dyDescent="0.25">
      <c r="F1897"/>
      <c r="G1897"/>
      <c r="H1897"/>
    </row>
    <row r="1898" spans="6:8" x14ac:dyDescent="0.25">
      <c r="F1898"/>
      <c r="G1898"/>
      <c r="H1898"/>
    </row>
    <row r="1899" spans="6:8" x14ac:dyDescent="0.25">
      <c r="F1899"/>
      <c r="G1899"/>
      <c r="H1899"/>
    </row>
    <row r="1900" spans="6:8" x14ac:dyDescent="0.25">
      <c r="F1900"/>
      <c r="G1900"/>
      <c r="H1900"/>
    </row>
    <row r="1901" spans="6:8" x14ac:dyDescent="0.25">
      <c r="F1901"/>
      <c r="G1901"/>
      <c r="H1901"/>
    </row>
    <row r="1902" spans="6:8" x14ac:dyDescent="0.25">
      <c r="F1902"/>
      <c r="G1902"/>
      <c r="H1902"/>
    </row>
    <row r="1903" spans="6:8" x14ac:dyDescent="0.25">
      <c r="F1903"/>
      <c r="G1903"/>
      <c r="H1903"/>
    </row>
    <row r="1904" spans="6:8" x14ac:dyDescent="0.25">
      <c r="F1904"/>
      <c r="G1904"/>
      <c r="H1904"/>
    </row>
    <row r="1905" spans="6:8" x14ac:dyDescent="0.25">
      <c r="F1905"/>
      <c r="G1905"/>
      <c r="H1905"/>
    </row>
    <row r="1906" spans="6:8" x14ac:dyDescent="0.25">
      <c r="F1906"/>
      <c r="G1906"/>
      <c r="H1906"/>
    </row>
    <row r="1907" spans="6:8" x14ac:dyDescent="0.25">
      <c r="F1907"/>
      <c r="G1907"/>
      <c r="H1907"/>
    </row>
    <row r="1908" spans="6:8" x14ac:dyDescent="0.25">
      <c r="F1908"/>
      <c r="G1908"/>
      <c r="H1908"/>
    </row>
    <row r="1909" spans="6:8" x14ac:dyDescent="0.25">
      <c r="F1909"/>
      <c r="G1909"/>
      <c r="H1909"/>
    </row>
    <row r="1910" spans="6:8" x14ac:dyDescent="0.25">
      <c r="F1910"/>
      <c r="G1910"/>
      <c r="H1910"/>
    </row>
    <row r="1911" spans="6:8" x14ac:dyDescent="0.25">
      <c r="F1911"/>
      <c r="G1911"/>
      <c r="H1911"/>
    </row>
    <row r="1912" spans="6:8" x14ac:dyDescent="0.25">
      <c r="F1912"/>
      <c r="G1912"/>
      <c r="H1912"/>
    </row>
    <row r="1913" spans="6:8" x14ac:dyDescent="0.25">
      <c r="F1913"/>
      <c r="G1913"/>
      <c r="H1913"/>
    </row>
    <row r="1914" spans="6:8" x14ac:dyDescent="0.25">
      <c r="F1914"/>
      <c r="G1914"/>
      <c r="H1914"/>
    </row>
    <row r="1915" spans="6:8" x14ac:dyDescent="0.25">
      <c r="F1915"/>
      <c r="G1915"/>
      <c r="H1915"/>
    </row>
    <row r="1916" spans="6:8" x14ac:dyDescent="0.25">
      <c r="F1916"/>
      <c r="G1916"/>
      <c r="H1916"/>
    </row>
    <row r="1917" spans="6:8" x14ac:dyDescent="0.25">
      <c r="F1917"/>
      <c r="G1917"/>
      <c r="H1917"/>
    </row>
    <row r="1918" spans="6:8" x14ac:dyDescent="0.25">
      <c r="F1918"/>
      <c r="G1918"/>
      <c r="H1918"/>
    </row>
    <row r="1919" spans="6:8" x14ac:dyDescent="0.25">
      <c r="F1919"/>
      <c r="G1919"/>
      <c r="H1919"/>
    </row>
    <row r="1920" spans="6:8" x14ac:dyDescent="0.25">
      <c r="F1920"/>
      <c r="G1920"/>
      <c r="H1920"/>
    </row>
    <row r="1921" spans="6:8" x14ac:dyDescent="0.25">
      <c r="F1921"/>
      <c r="G1921"/>
      <c r="H1921"/>
    </row>
    <row r="1922" spans="6:8" x14ac:dyDescent="0.25">
      <c r="F1922"/>
      <c r="G1922"/>
      <c r="H1922"/>
    </row>
    <row r="1923" spans="6:8" x14ac:dyDescent="0.25">
      <c r="F1923"/>
      <c r="G1923"/>
      <c r="H1923"/>
    </row>
    <row r="1924" spans="6:8" x14ac:dyDescent="0.25">
      <c r="F1924"/>
      <c r="G1924"/>
      <c r="H1924"/>
    </row>
    <row r="1925" spans="6:8" x14ac:dyDescent="0.25">
      <c r="F1925"/>
      <c r="G1925"/>
      <c r="H1925"/>
    </row>
    <row r="1926" spans="6:8" x14ac:dyDescent="0.25">
      <c r="F1926"/>
      <c r="G1926"/>
      <c r="H1926"/>
    </row>
    <row r="1927" spans="6:8" x14ac:dyDescent="0.25">
      <c r="F1927"/>
      <c r="G1927"/>
      <c r="H1927"/>
    </row>
    <row r="1928" spans="6:8" x14ac:dyDescent="0.25">
      <c r="F1928"/>
      <c r="G1928"/>
      <c r="H1928"/>
    </row>
    <row r="1929" spans="6:8" x14ac:dyDescent="0.25">
      <c r="F1929"/>
      <c r="G1929"/>
      <c r="H1929"/>
    </row>
    <row r="1930" spans="6:8" x14ac:dyDescent="0.25">
      <c r="F1930"/>
      <c r="G1930"/>
      <c r="H1930"/>
    </row>
    <row r="1931" spans="6:8" x14ac:dyDescent="0.25">
      <c r="F1931"/>
      <c r="G1931"/>
      <c r="H1931"/>
    </row>
    <row r="1932" spans="6:8" x14ac:dyDescent="0.25">
      <c r="F1932"/>
      <c r="G1932"/>
      <c r="H1932"/>
    </row>
    <row r="1933" spans="6:8" x14ac:dyDescent="0.25">
      <c r="F1933"/>
      <c r="G1933"/>
      <c r="H1933"/>
    </row>
    <row r="1934" spans="6:8" x14ac:dyDescent="0.25">
      <c r="F1934"/>
      <c r="G1934"/>
      <c r="H1934"/>
    </row>
    <row r="1935" spans="6:8" x14ac:dyDescent="0.25">
      <c r="F1935"/>
      <c r="G1935"/>
      <c r="H1935"/>
    </row>
    <row r="1936" spans="6:8" x14ac:dyDescent="0.25">
      <c r="F1936"/>
      <c r="G1936"/>
      <c r="H1936"/>
    </row>
    <row r="1937" spans="6:8" x14ac:dyDescent="0.25">
      <c r="F1937"/>
      <c r="G1937"/>
      <c r="H1937"/>
    </row>
    <row r="1938" spans="6:8" x14ac:dyDescent="0.25">
      <c r="F1938"/>
      <c r="G1938"/>
      <c r="H1938"/>
    </row>
    <row r="1939" spans="6:8" x14ac:dyDescent="0.25">
      <c r="F1939"/>
      <c r="G1939"/>
      <c r="H1939"/>
    </row>
    <row r="1940" spans="6:8" x14ac:dyDescent="0.25">
      <c r="F1940"/>
      <c r="G1940"/>
      <c r="H1940"/>
    </row>
    <row r="1941" spans="6:8" x14ac:dyDescent="0.25">
      <c r="F1941"/>
      <c r="G1941"/>
      <c r="H1941"/>
    </row>
    <row r="1942" spans="6:8" x14ac:dyDescent="0.25">
      <c r="F1942"/>
      <c r="G1942"/>
      <c r="H1942"/>
    </row>
    <row r="1943" spans="6:8" x14ac:dyDescent="0.25">
      <c r="F1943"/>
      <c r="G1943"/>
      <c r="H1943"/>
    </row>
    <row r="1944" spans="6:8" x14ac:dyDescent="0.25">
      <c r="F1944"/>
      <c r="G1944"/>
      <c r="H1944"/>
    </row>
    <row r="1945" spans="6:8" x14ac:dyDescent="0.25">
      <c r="F1945"/>
      <c r="G1945"/>
      <c r="H1945"/>
    </row>
    <row r="1946" spans="6:8" x14ac:dyDescent="0.25">
      <c r="F1946"/>
      <c r="G1946"/>
      <c r="H1946"/>
    </row>
    <row r="1947" spans="6:8" x14ac:dyDescent="0.25">
      <c r="F1947"/>
      <c r="G1947"/>
      <c r="H1947"/>
    </row>
    <row r="1948" spans="6:8" x14ac:dyDescent="0.25">
      <c r="F1948"/>
      <c r="G1948"/>
      <c r="H1948"/>
    </row>
    <row r="1949" spans="6:8" x14ac:dyDescent="0.25">
      <c r="F1949"/>
      <c r="G1949"/>
      <c r="H1949"/>
    </row>
    <row r="1950" spans="6:8" x14ac:dyDescent="0.25">
      <c r="F1950"/>
      <c r="G1950"/>
      <c r="H1950"/>
    </row>
    <row r="1951" spans="6:8" x14ac:dyDescent="0.25">
      <c r="F1951"/>
      <c r="G1951"/>
      <c r="H1951"/>
    </row>
    <row r="1952" spans="6:8" x14ac:dyDescent="0.25">
      <c r="F1952"/>
      <c r="G1952"/>
      <c r="H1952"/>
    </row>
    <row r="1953" spans="6:8" x14ac:dyDescent="0.25">
      <c r="F1953"/>
      <c r="G1953"/>
      <c r="H1953"/>
    </row>
    <row r="1954" spans="6:8" x14ac:dyDescent="0.25">
      <c r="F1954"/>
      <c r="G1954"/>
      <c r="H1954"/>
    </row>
    <row r="1955" spans="6:8" x14ac:dyDescent="0.25">
      <c r="F1955"/>
      <c r="G1955"/>
      <c r="H1955"/>
    </row>
    <row r="1956" spans="6:8" x14ac:dyDescent="0.25">
      <c r="F1956"/>
      <c r="G1956"/>
      <c r="H1956"/>
    </row>
    <row r="1957" spans="6:8" x14ac:dyDescent="0.25">
      <c r="F1957"/>
      <c r="G1957"/>
      <c r="H1957"/>
    </row>
    <row r="1958" spans="6:8" x14ac:dyDescent="0.25">
      <c r="F1958"/>
      <c r="G1958"/>
      <c r="H1958"/>
    </row>
    <row r="1959" spans="6:8" x14ac:dyDescent="0.25">
      <c r="F1959"/>
      <c r="G1959"/>
      <c r="H1959"/>
    </row>
    <row r="1960" spans="6:8" x14ac:dyDescent="0.25">
      <c r="F1960"/>
      <c r="G1960"/>
      <c r="H1960"/>
    </row>
    <row r="1961" spans="6:8" x14ac:dyDescent="0.25">
      <c r="F1961"/>
      <c r="G1961"/>
      <c r="H1961"/>
    </row>
    <row r="1962" spans="6:8" x14ac:dyDescent="0.25">
      <c r="F1962"/>
      <c r="G1962"/>
      <c r="H1962"/>
    </row>
    <row r="1963" spans="6:8" x14ac:dyDescent="0.25">
      <c r="F1963"/>
      <c r="G1963"/>
      <c r="H1963"/>
    </row>
    <row r="1964" spans="6:8" x14ac:dyDescent="0.25">
      <c r="F1964"/>
      <c r="G1964"/>
      <c r="H1964"/>
    </row>
    <row r="1965" spans="6:8" x14ac:dyDescent="0.25">
      <c r="F1965"/>
      <c r="G1965"/>
      <c r="H1965"/>
    </row>
    <row r="1966" spans="6:8" x14ac:dyDescent="0.25">
      <c r="F1966"/>
      <c r="G1966"/>
      <c r="H1966"/>
    </row>
    <row r="1967" spans="6:8" x14ac:dyDescent="0.25">
      <c r="F1967"/>
      <c r="G1967"/>
      <c r="H1967"/>
    </row>
    <row r="1968" spans="6:8" x14ac:dyDescent="0.25">
      <c r="F1968"/>
      <c r="G1968"/>
      <c r="H1968"/>
    </row>
    <row r="1969" spans="6:8" x14ac:dyDescent="0.25">
      <c r="F1969"/>
      <c r="G1969"/>
      <c r="H1969"/>
    </row>
    <row r="1970" spans="6:8" x14ac:dyDescent="0.25">
      <c r="F1970"/>
      <c r="G1970"/>
      <c r="H1970"/>
    </row>
    <row r="1971" spans="6:8" x14ac:dyDescent="0.25">
      <c r="F1971"/>
      <c r="G1971"/>
      <c r="H1971"/>
    </row>
    <row r="1972" spans="6:8" x14ac:dyDescent="0.25">
      <c r="F1972"/>
      <c r="G1972"/>
      <c r="H1972"/>
    </row>
    <row r="1973" spans="6:8" x14ac:dyDescent="0.25">
      <c r="F1973"/>
      <c r="G1973"/>
      <c r="H1973"/>
    </row>
    <row r="1974" spans="6:8" x14ac:dyDescent="0.25">
      <c r="F1974"/>
      <c r="G1974"/>
      <c r="H1974"/>
    </row>
    <row r="1975" spans="6:8" x14ac:dyDescent="0.25">
      <c r="F1975"/>
      <c r="G1975"/>
      <c r="H1975"/>
    </row>
    <row r="1976" spans="6:8" x14ac:dyDescent="0.25">
      <c r="F1976"/>
      <c r="G1976"/>
      <c r="H1976"/>
    </row>
    <row r="1977" spans="6:8" x14ac:dyDescent="0.25">
      <c r="F1977"/>
      <c r="G1977"/>
      <c r="H1977"/>
    </row>
    <row r="1978" spans="6:8" x14ac:dyDescent="0.25">
      <c r="F1978"/>
      <c r="G1978"/>
      <c r="H1978"/>
    </row>
    <row r="1979" spans="6:8" x14ac:dyDescent="0.25">
      <c r="F1979"/>
      <c r="G1979"/>
      <c r="H1979"/>
    </row>
    <row r="1980" spans="6:8" x14ac:dyDescent="0.25">
      <c r="F1980"/>
      <c r="G1980"/>
      <c r="H1980"/>
    </row>
    <row r="1981" spans="6:8" x14ac:dyDescent="0.25">
      <c r="F1981"/>
      <c r="G1981"/>
      <c r="H1981"/>
    </row>
    <row r="1982" spans="6:8" x14ac:dyDescent="0.25">
      <c r="F1982"/>
      <c r="G1982"/>
      <c r="H1982"/>
    </row>
    <row r="1983" spans="6:8" x14ac:dyDescent="0.25">
      <c r="F1983"/>
      <c r="G1983"/>
      <c r="H1983"/>
    </row>
    <row r="1984" spans="6:8" x14ac:dyDescent="0.25">
      <c r="F1984"/>
      <c r="G1984"/>
      <c r="H1984"/>
    </row>
    <row r="1985" spans="6:8" x14ac:dyDescent="0.25">
      <c r="F1985"/>
      <c r="G1985"/>
      <c r="H1985"/>
    </row>
    <row r="1986" spans="6:8" x14ac:dyDescent="0.25">
      <c r="F1986"/>
      <c r="G1986"/>
      <c r="H1986"/>
    </row>
    <row r="1987" spans="6:8" x14ac:dyDescent="0.25">
      <c r="F1987"/>
      <c r="G1987"/>
      <c r="H1987"/>
    </row>
    <row r="1988" spans="6:8" x14ac:dyDescent="0.25">
      <c r="F1988"/>
      <c r="G1988"/>
      <c r="H1988"/>
    </row>
    <row r="1989" spans="6:8" x14ac:dyDescent="0.25">
      <c r="F1989"/>
      <c r="G1989"/>
      <c r="H1989"/>
    </row>
    <row r="1990" spans="6:8" x14ac:dyDescent="0.25">
      <c r="F1990"/>
      <c r="G1990"/>
      <c r="H1990"/>
    </row>
    <row r="1991" spans="6:8" x14ac:dyDescent="0.25">
      <c r="F1991"/>
      <c r="G1991"/>
      <c r="H1991"/>
    </row>
    <row r="1992" spans="6:8" x14ac:dyDescent="0.25">
      <c r="F1992"/>
      <c r="G1992"/>
      <c r="H1992"/>
    </row>
    <row r="1993" spans="6:8" x14ac:dyDescent="0.25">
      <c r="F1993"/>
      <c r="G1993"/>
      <c r="H1993"/>
    </row>
    <row r="1994" spans="6:8" x14ac:dyDescent="0.25">
      <c r="F1994"/>
      <c r="G1994"/>
      <c r="H1994"/>
    </row>
    <row r="1995" spans="6:8" x14ac:dyDescent="0.25">
      <c r="F1995"/>
      <c r="G1995"/>
      <c r="H1995"/>
    </row>
    <row r="1996" spans="6:8" x14ac:dyDescent="0.25">
      <c r="F1996"/>
      <c r="G1996"/>
      <c r="H1996"/>
    </row>
    <row r="1997" spans="6:8" x14ac:dyDescent="0.25">
      <c r="F1997"/>
      <c r="G1997"/>
      <c r="H1997"/>
    </row>
    <row r="1998" spans="6:8" x14ac:dyDescent="0.25">
      <c r="F1998"/>
      <c r="G1998"/>
      <c r="H1998"/>
    </row>
    <row r="1999" spans="6:8" x14ac:dyDescent="0.25">
      <c r="F1999"/>
      <c r="G1999"/>
      <c r="H1999"/>
    </row>
    <row r="2000" spans="6:8" x14ac:dyDescent="0.25">
      <c r="F2000"/>
      <c r="G2000"/>
      <c r="H2000"/>
    </row>
    <row r="2001" spans="6:8" x14ac:dyDescent="0.25">
      <c r="F2001"/>
      <c r="G2001"/>
      <c r="H2001"/>
    </row>
    <row r="2002" spans="6:8" x14ac:dyDescent="0.25">
      <c r="F2002"/>
      <c r="G2002"/>
      <c r="H2002"/>
    </row>
    <row r="2003" spans="6:8" x14ac:dyDescent="0.25">
      <c r="F2003"/>
      <c r="G2003"/>
      <c r="H2003"/>
    </row>
    <row r="2004" spans="6:8" x14ac:dyDescent="0.25">
      <c r="F2004"/>
      <c r="G2004"/>
      <c r="H2004"/>
    </row>
    <row r="2005" spans="6:8" x14ac:dyDescent="0.25">
      <c r="F2005"/>
      <c r="G2005"/>
      <c r="H2005"/>
    </row>
    <row r="2006" spans="6:8" x14ac:dyDescent="0.25">
      <c r="F2006"/>
      <c r="G2006"/>
      <c r="H2006"/>
    </row>
    <row r="2007" spans="6:8" x14ac:dyDescent="0.25">
      <c r="F2007"/>
      <c r="G2007"/>
      <c r="H2007"/>
    </row>
    <row r="2008" spans="6:8" x14ac:dyDescent="0.25">
      <c r="F2008"/>
      <c r="G2008"/>
      <c r="H2008"/>
    </row>
    <row r="2009" spans="6:8" x14ac:dyDescent="0.25">
      <c r="F2009"/>
      <c r="G2009"/>
      <c r="H2009"/>
    </row>
    <row r="2010" spans="6:8" x14ac:dyDescent="0.25">
      <c r="F2010"/>
      <c r="G2010"/>
      <c r="H2010"/>
    </row>
    <row r="2011" spans="6:8" x14ac:dyDescent="0.25">
      <c r="F2011"/>
      <c r="G2011"/>
      <c r="H2011"/>
    </row>
    <row r="2012" spans="6:8" x14ac:dyDescent="0.25">
      <c r="F2012"/>
      <c r="G2012"/>
      <c r="H2012"/>
    </row>
    <row r="2013" spans="6:8" x14ac:dyDescent="0.25">
      <c r="F2013"/>
      <c r="G2013"/>
      <c r="H2013"/>
    </row>
    <row r="2014" spans="6:8" x14ac:dyDescent="0.25">
      <c r="F2014"/>
      <c r="G2014"/>
      <c r="H2014"/>
    </row>
    <row r="2015" spans="6:8" x14ac:dyDescent="0.25">
      <c r="F2015"/>
      <c r="G2015"/>
      <c r="H2015"/>
    </row>
    <row r="2016" spans="6:8" x14ac:dyDescent="0.25">
      <c r="F2016"/>
      <c r="G2016"/>
      <c r="H2016"/>
    </row>
    <row r="2017" spans="6:8" x14ac:dyDescent="0.25">
      <c r="F2017"/>
      <c r="G2017"/>
      <c r="H2017"/>
    </row>
    <row r="2018" spans="6:8" x14ac:dyDescent="0.25">
      <c r="F2018"/>
      <c r="G2018"/>
      <c r="H2018"/>
    </row>
    <row r="2019" spans="6:8" x14ac:dyDescent="0.25">
      <c r="F2019"/>
      <c r="G2019"/>
      <c r="H2019"/>
    </row>
    <row r="2020" spans="6:8" x14ac:dyDescent="0.25">
      <c r="F2020"/>
      <c r="G2020"/>
      <c r="H2020"/>
    </row>
    <row r="2021" spans="6:8" x14ac:dyDescent="0.25">
      <c r="F2021"/>
      <c r="G2021"/>
      <c r="H2021"/>
    </row>
    <row r="2022" spans="6:8" x14ac:dyDescent="0.25">
      <c r="F2022"/>
      <c r="G2022"/>
      <c r="H2022"/>
    </row>
    <row r="2023" spans="6:8" x14ac:dyDescent="0.25">
      <c r="F2023"/>
      <c r="G2023"/>
      <c r="H2023"/>
    </row>
    <row r="2024" spans="6:8" x14ac:dyDescent="0.25">
      <c r="F2024"/>
      <c r="G2024"/>
      <c r="H2024"/>
    </row>
    <row r="2025" spans="6:8" x14ac:dyDescent="0.25">
      <c r="F2025"/>
      <c r="G2025"/>
      <c r="H2025"/>
    </row>
    <row r="2026" spans="6:8" x14ac:dyDescent="0.25">
      <c r="F2026"/>
      <c r="G2026"/>
      <c r="H2026"/>
    </row>
    <row r="2027" spans="6:8" x14ac:dyDescent="0.25">
      <c r="F2027"/>
      <c r="G2027"/>
      <c r="H2027"/>
    </row>
    <row r="2028" spans="6:8" x14ac:dyDescent="0.25">
      <c r="F2028"/>
      <c r="G2028"/>
      <c r="H2028"/>
    </row>
    <row r="2029" spans="6:8" x14ac:dyDescent="0.25">
      <c r="F2029"/>
      <c r="G2029"/>
      <c r="H2029"/>
    </row>
    <row r="2030" spans="6:8" x14ac:dyDescent="0.25">
      <c r="F2030"/>
      <c r="G2030"/>
      <c r="H2030"/>
    </row>
    <row r="2031" spans="6:8" x14ac:dyDescent="0.25">
      <c r="F2031"/>
      <c r="G2031"/>
      <c r="H2031"/>
    </row>
    <row r="2032" spans="6:8" x14ac:dyDescent="0.25">
      <c r="F2032"/>
      <c r="G2032"/>
      <c r="H2032"/>
    </row>
    <row r="2033" spans="6:8" x14ac:dyDescent="0.25">
      <c r="F2033"/>
      <c r="G2033"/>
      <c r="H2033"/>
    </row>
    <row r="2034" spans="6:8" x14ac:dyDescent="0.25">
      <c r="F2034"/>
      <c r="G2034"/>
      <c r="H2034"/>
    </row>
    <row r="2035" spans="6:8" x14ac:dyDescent="0.25">
      <c r="F2035"/>
      <c r="G2035"/>
      <c r="H2035"/>
    </row>
    <row r="2036" spans="6:8" x14ac:dyDescent="0.25">
      <c r="F2036"/>
      <c r="G2036"/>
      <c r="H2036"/>
    </row>
    <row r="2037" spans="6:8" x14ac:dyDescent="0.25">
      <c r="F2037"/>
      <c r="G2037"/>
      <c r="H2037"/>
    </row>
    <row r="2038" spans="6:8" x14ac:dyDescent="0.25">
      <c r="F2038"/>
      <c r="G2038"/>
      <c r="H2038"/>
    </row>
    <row r="2039" spans="6:8" x14ac:dyDescent="0.25">
      <c r="F2039"/>
      <c r="G2039"/>
      <c r="H2039"/>
    </row>
    <row r="2040" spans="6:8" x14ac:dyDescent="0.25">
      <c r="F2040"/>
      <c r="G2040"/>
      <c r="H2040"/>
    </row>
    <row r="2041" spans="6:8" x14ac:dyDescent="0.25">
      <c r="F2041"/>
      <c r="G2041"/>
      <c r="H2041"/>
    </row>
    <row r="2042" spans="6:8" x14ac:dyDescent="0.25">
      <c r="F2042"/>
      <c r="G2042"/>
      <c r="H2042"/>
    </row>
    <row r="2043" spans="6:8" x14ac:dyDescent="0.25">
      <c r="F2043"/>
      <c r="G2043"/>
      <c r="H2043"/>
    </row>
    <row r="2044" spans="6:8" x14ac:dyDescent="0.25">
      <c r="F2044"/>
      <c r="G2044"/>
      <c r="H2044"/>
    </row>
    <row r="2045" spans="6:8" x14ac:dyDescent="0.25">
      <c r="F2045"/>
      <c r="G2045"/>
      <c r="H2045"/>
    </row>
    <row r="2046" spans="6:8" x14ac:dyDescent="0.25">
      <c r="F2046"/>
      <c r="G2046"/>
      <c r="H2046"/>
    </row>
    <row r="2047" spans="6:8" x14ac:dyDescent="0.25">
      <c r="F2047"/>
      <c r="G2047"/>
      <c r="H2047"/>
    </row>
    <row r="2048" spans="6:8" x14ac:dyDescent="0.25">
      <c r="F2048"/>
      <c r="G2048"/>
      <c r="H2048"/>
    </row>
    <row r="2049" spans="6:8" x14ac:dyDescent="0.25">
      <c r="F2049"/>
      <c r="G2049"/>
      <c r="H2049"/>
    </row>
    <row r="2050" spans="6:8" x14ac:dyDescent="0.25">
      <c r="F2050"/>
      <c r="G2050"/>
      <c r="H2050"/>
    </row>
    <row r="2051" spans="6:8" x14ac:dyDescent="0.25">
      <c r="F2051"/>
      <c r="G2051"/>
      <c r="H2051"/>
    </row>
    <row r="2052" spans="6:8" x14ac:dyDescent="0.25">
      <c r="F2052"/>
      <c r="G2052"/>
      <c r="H2052"/>
    </row>
    <row r="2053" spans="6:8" x14ac:dyDescent="0.25">
      <c r="F2053"/>
      <c r="G2053"/>
      <c r="H2053"/>
    </row>
    <row r="2054" spans="6:8" x14ac:dyDescent="0.25">
      <c r="F2054"/>
      <c r="G2054"/>
      <c r="H2054"/>
    </row>
    <row r="2055" spans="6:8" x14ac:dyDescent="0.25">
      <c r="F2055"/>
      <c r="G2055"/>
      <c r="H2055"/>
    </row>
    <row r="2056" spans="6:8" x14ac:dyDescent="0.25">
      <c r="F2056"/>
      <c r="G2056"/>
      <c r="H2056"/>
    </row>
    <row r="2057" spans="6:8" x14ac:dyDescent="0.25">
      <c r="F2057"/>
      <c r="G2057"/>
      <c r="H2057"/>
    </row>
    <row r="2058" spans="6:8" x14ac:dyDescent="0.25">
      <c r="F2058"/>
      <c r="G2058"/>
      <c r="H2058"/>
    </row>
    <row r="2059" spans="6:8" x14ac:dyDescent="0.25">
      <c r="F2059"/>
      <c r="G2059"/>
      <c r="H2059"/>
    </row>
    <row r="2060" spans="6:8" x14ac:dyDescent="0.25">
      <c r="F2060"/>
      <c r="G2060"/>
      <c r="H2060"/>
    </row>
    <row r="2061" spans="6:8" x14ac:dyDescent="0.25">
      <c r="F2061"/>
      <c r="G2061"/>
      <c r="H2061"/>
    </row>
    <row r="2062" spans="6:8" x14ac:dyDescent="0.25">
      <c r="F2062"/>
      <c r="G2062"/>
      <c r="H2062"/>
    </row>
    <row r="2063" spans="6:8" x14ac:dyDescent="0.25">
      <c r="F2063"/>
      <c r="G2063"/>
      <c r="H2063"/>
    </row>
    <row r="2064" spans="6:8" x14ac:dyDescent="0.25">
      <c r="F2064"/>
      <c r="G2064"/>
      <c r="H2064"/>
    </row>
    <row r="2065" spans="6:8" x14ac:dyDescent="0.25">
      <c r="F2065"/>
      <c r="G2065"/>
      <c r="H2065"/>
    </row>
    <row r="2066" spans="6:8" x14ac:dyDescent="0.25">
      <c r="F2066"/>
      <c r="G2066"/>
      <c r="H2066"/>
    </row>
    <row r="2067" spans="6:8" x14ac:dyDescent="0.25">
      <c r="F2067"/>
      <c r="G2067"/>
      <c r="H2067"/>
    </row>
    <row r="2068" spans="6:8" x14ac:dyDescent="0.25">
      <c r="F2068"/>
      <c r="G2068"/>
      <c r="H2068"/>
    </row>
    <row r="2069" spans="6:8" x14ac:dyDescent="0.25">
      <c r="F2069"/>
      <c r="G2069"/>
      <c r="H2069"/>
    </row>
    <row r="2070" spans="6:8" x14ac:dyDescent="0.25">
      <c r="F2070"/>
      <c r="G2070"/>
      <c r="H2070"/>
    </row>
    <row r="2071" spans="6:8" x14ac:dyDescent="0.25">
      <c r="F2071"/>
      <c r="G2071"/>
      <c r="H2071"/>
    </row>
    <row r="2072" spans="6:8" x14ac:dyDescent="0.25">
      <c r="F2072"/>
      <c r="G2072"/>
      <c r="H2072"/>
    </row>
    <row r="2073" spans="6:8" x14ac:dyDescent="0.25">
      <c r="F2073"/>
      <c r="G2073"/>
      <c r="H2073"/>
    </row>
    <row r="2074" spans="6:8" x14ac:dyDescent="0.25">
      <c r="F2074"/>
      <c r="G2074"/>
      <c r="H2074"/>
    </row>
    <row r="2075" spans="6:8" x14ac:dyDescent="0.25">
      <c r="F2075"/>
      <c r="G2075"/>
      <c r="H2075"/>
    </row>
    <row r="2076" spans="6:8" x14ac:dyDescent="0.25">
      <c r="F2076"/>
      <c r="G2076"/>
      <c r="H2076"/>
    </row>
    <row r="2077" spans="6:8" x14ac:dyDescent="0.25">
      <c r="F2077"/>
      <c r="G2077"/>
      <c r="H2077"/>
    </row>
    <row r="2078" spans="6:8" x14ac:dyDescent="0.25">
      <c r="F2078"/>
      <c r="G2078"/>
      <c r="H2078"/>
    </row>
    <row r="2079" spans="6:8" x14ac:dyDescent="0.25">
      <c r="F2079"/>
      <c r="G2079"/>
      <c r="H2079"/>
    </row>
    <row r="2080" spans="6:8" x14ac:dyDescent="0.25">
      <c r="F2080"/>
      <c r="G2080"/>
      <c r="H2080"/>
    </row>
    <row r="2081" spans="6:8" x14ac:dyDescent="0.25">
      <c r="F2081"/>
      <c r="G2081"/>
      <c r="H2081"/>
    </row>
    <row r="2082" spans="6:8" x14ac:dyDescent="0.25">
      <c r="F2082"/>
      <c r="G2082"/>
      <c r="H2082"/>
    </row>
    <row r="2083" spans="6:8" x14ac:dyDescent="0.25">
      <c r="F2083"/>
      <c r="G2083"/>
      <c r="H2083"/>
    </row>
    <row r="2084" spans="6:8" x14ac:dyDescent="0.25">
      <c r="F2084"/>
      <c r="G2084"/>
      <c r="H2084"/>
    </row>
    <row r="2085" spans="6:8" x14ac:dyDescent="0.25">
      <c r="F2085"/>
      <c r="G2085"/>
      <c r="H2085"/>
    </row>
    <row r="2086" spans="6:8" x14ac:dyDescent="0.25">
      <c r="F2086"/>
      <c r="G2086"/>
      <c r="H2086"/>
    </row>
    <row r="2087" spans="6:8" x14ac:dyDescent="0.25">
      <c r="F2087"/>
      <c r="G2087"/>
      <c r="H2087"/>
    </row>
    <row r="2088" spans="6:8" x14ac:dyDescent="0.25">
      <c r="F2088"/>
      <c r="G2088"/>
      <c r="H2088"/>
    </row>
    <row r="2089" spans="6:8" x14ac:dyDescent="0.25">
      <c r="F2089"/>
      <c r="G2089"/>
      <c r="H2089"/>
    </row>
    <row r="2090" spans="6:8" x14ac:dyDescent="0.25">
      <c r="F2090"/>
      <c r="G2090"/>
      <c r="H2090"/>
    </row>
    <row r="2091" spans="6:8" x14ac:dyDescent="0.25">
      <c r="F2091"/>
      <c r="G2091"/>
      <c r="H2091"/>
    </row>
    <row r="2092" spans="6:8" x14ac:dyDescent="0.25">
      <c r="F2092"/>
      <c r="G2092"/>
      <c r="H2092"/>
    </row>
    <row r="2093" spans="6:8" x14ac:dyDescent="0.25">
      <c r="F2093"/>
      <c r="G2093"/>
      <c r="H2093"/>
    </row>
    <row r="2094" spans="6:8" x14ac:dyDescent="0.25">
      <c r="F2094"/>
      <c r="G2094"/>
      <c r="H2094"/>
    </row>
    <row r="2095" spans="6:8" x14ac:dyDescent="0.25">
      <c r="F2095"/>
      <c r="G2095"/>
      <c r="H2095"/>
    </row>
    <row r="2096" spans="6:8" x14ac:dyDescent="0.25">
      <c r="F2096"/>
      <c r="G2096"/>
      <c r="H2096"/>
    </row>
    <row r="2097" spans="6:8" x14ac:dyDescent="0.25">
      <c r="F2097"/>
      <c r="G2097"/>
      <c r="H2097"/>
    </row>
    <row r="2098" spans="6:8" x14ac:dyDescent="0.25">
      <c r="F2098"/>
      <c r="G2098"/>
      <c r="H2098"/>
    </row>
    <row r="2099" spans="6:8" x14ac:dyDescent="0.25">
      <c r="F2099"/>
      <c r="G2099"/>
      <c r="H2099"/>
    </row>
    <row r="2100" spans="6:8" x14ac:dyDescent="0.25">
      <c r="F2100"/>
      <c r="G2100"/>
      <c r="H2100"/>
    </row>
    <row r="2101" spans="6:8" x14ac:dyDescent="0.25">
      <c r="F2101"/>
      <c r="G2101"/>
      <c r="H2101"/>
    </row>
    <row r="2102" spans="6:8" x14ac:dyDescent="0.25">
      <c r="F2102"/>
      <c r="G2102"/>
      <c r="H2102"/>
    </row>
    <row r="2103" spans="6:8" x14ac:dyDescent="0.25">
      <c r="F2103"/>
      <c r="G2103"/>
      <c r="H2103"/>
    </row>
    <row r="2104" spans="6:8" x14ac:dyDescent="0.25">
      <c r="F2104"/>
      <c r="G2104"/>
      <c r="H2104"/>
    </row>
    <row r="2105" spans="6:8" x14ac:dyDescent="0.25">
      <c r="F2105"/>
      <c r="G2105"/>
      <c r="H2105"/>
    </row>
    <row r="2106" spans="6:8" x14ac:dyDescent="0.25">
      <c r="F2106"/>
      <c r="G2106"/>
      <c r="H2106"/>
    </row>
    <row r="2107" spans="6:8" x14ac:dyDescent="0.25">
      <c r="F2107"/>
      <c r="G2107"/>
      <c r="H2107"/>
    </row>
    <row r="2108" spans="6:8" x14ac:dyDescent="0.25">
      <c r="F2108"/>
      <c r="G2108"/>
      <c r="H2108"/>
    </row>
    <row r="2109" spans="6:8" x14ac:dyDescent="0.25">
      <c r="F2109"/>
      <c r="G2109"/>
      <c r="H2109"/>
    </row>
    <row r="2110" spans="6:8" x14ac:dyDescent="0.25">
      <c r="F2110"/>
      <c r="G2110"/>
      <c r="H2110"/>
    </row>
    <row r="2111" spans="6:8" x14ac:dyDescent="0.25">
      <c r="F2111"/>
      <c r="G2111"/>
      <c r="H2111"/>
    </row>
    <row r="2112" spans="6:8" x14ac:dyDescent="0.25">
      <c r="F2112"/>
      <c r="G2112"/>
      <c r="H2112"/>
    </row>
    <row r="2113" spans="6:8" x14ac:dyDescent="0.25">
      <c r="F2113"/>
      <c r="G2113"/>
      <c r="H2113"/>
    </row>
    <row r="2114" spans="6:8" x14ac:dyDescent="0.25">
      <c r="F2114"/>
      <c r="G2114"/>
      <c r="H2114"/>
    </row>
    <row r="2115" spans="6:8" x14ac:dyDescent="0.25">
      <c r="F2115"/>
      <c r="G2115"/>
      <c r="H2115"/>
    </row>
    <row r="2116" spans="6:8" x14ac:dyDescent="0.25">
      <c r="F2116"/>
      <c r="G2116"/>
      <c r="H2116"/>
    </row>
    <row r="2117" spans="6:8" x14ac:dyDescent="0.25">
      <c r="F2117"/>
      <c r="G2117"/>
      <c r="H2117"/>
    </row>
    <row r="2118" spans="6:8" x14ac:dyDescent="0.25">
      <c r="F2118"/>
      <c r="G2118"/>
      <c r="H2118"/>
    </row>
    <row r="2119" spans="6:8" x14ac:dyDescent="0.25">
      <c r="F2119"/>
      <c r="G2119"/>
      <c r="H2119"/>
    </row>
    <row r="2120" spans="6:8" x14ac:dyDescent="0.25">
      <c r="F2120"/>
      <c r="G2120"/>
      <c r="H2120"/>
    </row>
    <row r="2121" spans="6:8" x14ac:dyDescent="0.25">
      <c r="F2121"/>
      <c r="G2121"/>
      <c r="H2121"/>
    </row>
    <row r="2122" spans="6:8" x14ac:dyDescent="0.25">
      <c r="F2122"/>
      <c r="G2122"/>
      <c r="H2122"/>
    </row>
    <row r="2123" spans="6:8" x14ac:dyDescent="0.25">
      <c r="F2123"/>
      <c r="G2123"/>
      <c r="H2123"/>
    </row>
    <row r="2124" spans="6:8" x14ac:dyDescent="0.25">
      <c r="F2124"/>
      <c r="G2124"/>
      <c r="H2124"/>
    </row>
    <row r="2125" spans="6:8" x14ac:dyDescent="0.25">
      <c r="F2125"/>
      <c r="G2125"/>
      <c r="H2125"/>
    </row>
    <row r="2126" spans="6:8" x14ac:dyDescent="0.25">
      <c r="F2126"/>
      <c r="G2126"/>
      <c r="H2126"/>
    </row>
    <row r="2127" spans="6:8" x14ac:dyDescent="0.25">
      <c r="F2127"/>
      <c r="G2127"/>
      <c r="H2127"/>
    </row>
    <row r="2128" spans="6:8" x14ac:dyDescent="0.25">
      <c r="F2128"/>
      <c r="G2128"/>
      <c r="H2128"/>
    </row>
    <row r="2129" spans="6:8" x14ac:dyDescent="0.25">
      <c r="F2129"/>
      <c r="G2129"/>
      <c r="H2129"/>
    </row>
    <row r="2130" spans="6:8" x14ac:dyDescent="0.25">
      <c r="F2130"/>
      <c r="G2130"/>
      <c r="H2130"/>
    </row>
    <row r="2131" spans="6:8" x14ac:dyDescent="0.25">
      <c r="F2131"/>
      <c r="G2131"/>
      <c r="H2131"/>
    </row>
    <row r="2132" spans="6:8" x14ac:dyDescent="0.25">
      <c r="F2132"/>
      <c r="G2132"/>
      <c r="H2132"/>
    </row>
    <row r="2133" spans="6:8" x14ac:dyDescent="0.25">
      <c r="F2133"/>
      <c r="G2133"/>
      <c r="H2133"/>
    </row>
    <row r="2134" spans="6:8" x14ac:dyDescent="0.25">
      <c r="F2134"/>
      <c r="G2134"/>
      <c r="H2134"/>
    </row>
    <row r="2135" spans="6:8" x14ac:dyDescent="0.25">
      <c r="F2135"/>
      <c r="G2135"/>
      <c r="H2135"/>
    </row>
    <row r="2136" spans="6:8" x14ac:dyDescent="0.25">
      <c r="F2136"/>
      <c r="G2136"/>
      <c r="H2136"/>
    </row>
    <row r="2137" spans="6:8" x14ac:dyDescent="0.25">
      <c r="F2137"/>
      <c r="G2137"/>
      <c r="H2137"/>
    </row>
    <row r="2138" spans="6:8" x14ac:dyDescent="0.25">
      <c r="F2138"/>
      <c r="G2138"/>
      <c r="H2138"/>
    </row>
    <row r="2139" spans="6:8" x14ac:dyDescent="0.25">
      <c r="F2139"/>
      <c r="G2139"/>
      <c r="H2139"/>
    </row>
    <row r="2140" spans="6:8" x14ac:dyDescent="0.25">
      <c r="F2140"/>
      <c r="G2140"/>
      <c r="H2140"/>
    </row>
    <row r="2141" spans="6:8" x14ac:dyDescent="0.25">
      <c r="F2141"/>
      <c r="G2141"/>
      <c r="H2141"/>
    </row>
    <row r="2142" spans="6:8" x14ac:dyDescent="0.25">
      <c r="F2142"/>
      <c r="G2142"/>
      <c r="H2142"/>
    </row>
    <row r="2143" spans="6:8" x14ac:dyDescent="0.25">
      <c r="F2143"/>
      <c r="G2143"/>
      <c r="H2143"/>
    </row>
    <row r="2144" spans="6:8" x14ac:dyDescent="0.25">
      <c r="F2144"/>
      <c r="G2144"/>
      <c r="H2144"/>
    </row>
    <row r="2145" spans="6:8" x14ac:dyDescent="0.25">
      <c r="F2145"/>
      <c r="G2145"/>
      <c r="H2145"/>
    </row>
    <row r="2146" spans="6:8" x14ac:dyDescent="0.25">
      <c r="F2146"/>
      <c r="G2146"/>
      <c r="H2146"/>
    </row>
    <row r="2147" spans="6:8" x14ac:dyDescent="0.25">
      <c r="F2147"/>
      <c r="G2147"/>
      <c r="H2147"/>
    </row>
    <row r="2148" spans="6:8" x14ac:dyDescent="0.25">
      <c r="F2148"/>
      <c r="G2148"/>
      <c r="H2148"/>
    </row>
    <row r="2149" spans="6:8" x14ac:dyDescent="0.25">
      <c r="F2149"/>
      <c r="G2149"/>
      <c r="H2149"/>
    </row>
    <row r="2150" spans="6:8" x14ac:dyDescent="0.25">
      <c r="F2150"/>
      <c r="G2150"/>
      <c r="H2150"/>
    </row>
    <row r="2151" spans="6:8" x14ac:dyDescent="0.25">
      <c r="F2151"/>
      <c r="G2151"/>
      <c r="H2151"/>
    </row>
    <row r="2152" spans="6:8" x14ac:dyDescent="0.25">
      <c r="F2152"/>
      <c r="G2152"/>
      <c r="H2152"/>
    </row>
    <row r="2153" spans="6:8" x14ac:dyDescent="0.25">
      <c r="F2153"/>
      <c r="G2153"/>
      <c r="H2153"/>
    </row>
    <row r="2154" spans="6:8" x14ac:dyDescent="0.25">
      <c r="F2154"/>
      <c r="G2154"/>
      <c r="H2154"/>
    </row>
    <row r="2155" spans="6:8" x14ac:dyDescent="0.25">
      <c r="F2155"/>
      <c r="G2155"/>
      <c r="H2155"/>
    </row>
    <row r="2156" spans="6:8" x14ac:dyDescent="0.25">
      <c r="F2156"/>
      <c r="G2156"/>
      <c r="H2156"/>
    </row>
    <row r="2157" spans="6:8" x14ac:dyDescent="0.25">
      <c r="F2157"/>
      <c r="G2157"/>
      <c r="H2157"/>
    </row>
    <row r="2158" spans="6:8" x14ac:dyDescent="0.25">
      <c r="F2158"/>
      <c r="G2158"/>
      <c r="H2158"/>
    </row>
    <row r="2159" spans="6:8" x14ac:dyDescent="0.25">
      <c r="F2159"/>
      <c r="G2159"/>
      <c r="H2159"/>
    </row>
    <row r="2160" spans="6:8" x14ac:dyDescent="0.25">
      <c r="F2160"/>
      <c r="G2160"/>
      <c r="H2160"/>
    </row>
    <row r="2161" spans="6:8" x14ac:dyDescent="0.25">
      <c r="F2161"/>
      <c r="G2161"/>
      <c r="H2161"/>
    </row>
    <row r="2162" spans="6:8" x14ac:dyDescent="0.25">
      <c r="F2162"/>
      <c r="G2162"/>
      <c r="H2162"/>
    </row>
    <row r="2163" spans="6:8" x14ac:dyDescent="0.25">
      <c r="F2163"/>
      <c r="G2163"/>
      <c r="H2163"/>
    </row>
    <row r="2164" spans="6:8" x14ac:dyDescent="0.25">
      <c r="F2164"/>
      <c r="G2164"/>
      <c r="H2164"/>
    </row>
    <row r="2165" spans="6:8" x14ac:dyDescent="0.25">
      <c r="F2165"/>
      <c r="G2165"/>
      <c r="H2165"/>
    </row>
    <row r="2166" spans="6:8" x14ac:dyDescent="0.25">
      <c r="F2166"/>
      <c r="G2166"/>
      <c r="H2166"/>
    </row>
    <row r="2167" spans="6:8" x14ac:dyDescent="0.25">
      <c r="F2167"/>
      <c r="G2167"/>
      <c r="H2167"/>
    </row>
    <row r="2168" spans="6:8" x14ac:dyDescent="0.25">
      <c r="F2168"/>
      <c r="G2168"/>
      <c r="H2168"/>
    </row>
    <row r="2169" spans="6:8" x14ac:dyDescent="0.25">
      <c r="F2169"/>
      <c r="G2169"/>
      <c r="H2169"/>
    </row>
    <row r="2170" spans="6:8" x14ac:dyDescent="0.25">
      <c r="F2170"/>
      <c r="G2170"/>
      <c r="H2170"/>
    </row>
    <row r="2171" spans="6:8" x14ac:dyDescent="0.25">
      <c r="F2171"/>
      <c r="G2171"/>
      <c r="H2171"/>
    </row>
    <row r="2172" spans="6:8" x14ac:dyDescent="0.25">
      <c r="F2172"/>
      <c r="G2172"/>
      <c r="H2172"/>
    </row>
    <row r="2173" spans="6:8" x14ac:dyDescent="0.25">
      <c r="F2173"/>
      <c r="G2173"/>
      <c r="H2173"/>
    </row>
    <row r="2174" spans="6:8" x14ac:dyDescent="0.25">
      <c r="F2174"/>
      <c r="G2174"/>
      <c r="H2174"/>
    </row>
    <row r="2175" spans="6:8" x14ac:dyDescent="0.25">
      <c r="F2175"/>
      <c r="G2175"/>
      <c r="H2175"/>
    </row>
    <row r="2176" spans="6:8" x14ac:dyDescent="0.25">
      <c r="F2176"/>
      <c r="G2176"/>
      <c r="H2176"/>
    </row>
    <row r="2177" spans="6:8" x14ac:dyDescent="0.25">
      <c r="F2177"/>
      <c r="G2177"/>
      <c r="H2177"/>
    </row>
    <row r="2178" spans="6:8" x14ac:dyDescent="0.25">
      <c r="F2178"/>
      <c r="G2178"/>
      <c r="H2178"/>
    </row>
    <row r="2179" spans="6:8" x14ac:dyDescent="0.25">
      <c r="F2179"/>
      <c r="G2179"/>
      <c r="H2179"/>
    </row>
    <row r="2180" spans="6:8" x14ac:dyDescent="0.25">
      <c r="F2180"/>
      <c r="G2180"/>
      <c r="H2180"/>
    </row>
    <row r="2181" spans="6:8" x14ac:dyDescent="0.25">
      <c r="F2181"/>
      <c r="G2181"/>
      <c r="H2181"/>
    </row>
    <row r="2182" spans="6:8" x14ac:dyDescent="0.25">
      <c r="F2182"/>
      <c r="G2182"/>
      <c r="H2182"/>
    </row>
    <row r="2183" spans="6:8" x14ac:dyDescent="0.25">
      <c r="F2183"/>
      <c r="G2183"/>
      <c r="H2183"/>
    </row>
    <row r="2184" spans="6:8" x14ac:dyDescent="0.25">
      <c r="F2184"/>
      <c r="G2184"/>
      <c r="H2184"/>
    </row>
    <row r="2185" spans="6:8" x14ac:dyDescent="0.25">
      <c r="F2185"/>
      <c r="G2185"/>
      <c r="H2185"/>
    </row>
    <row r="2186" spans="6:8" x14ac:dyDescent="0.25">
      <c r="F2186"/>
      <c r="G2186"/>
      <c r="H2186"/>
    </row>
    <row r="2187" spans="6:8" x14ac:dyDescent="0.25">
      <c r="F2187"/>
      <c r="G2187"/>
      <c r="H2187"/>
    </row>
    <row r="2188" spans="6:8" x14ac:dyDescent="0.25">
      <c r="F2188"/>
      <c r="G2188"/>
      <c r="H2188"/>
    </row>
    <row r="2189" spans="6:8" x14ac:dyDescent="0.25">
      <c r="F2189"/>
      <c r="G2189"/>
      <c r="H2189"/>
    </row>
    <row r="2190" spans="6:8" x14ac:dyDescent="0.25">
      <c r="F2190"/>
      <c r="G2190"/>
      <c r="H2190"/>
    </row>
    <row r="2191" spans="6:8" x14ac:dyDescent="0.25">
      <c r="F2191"/>
      <c r="G2191"/>
      <c r="H2191"/>
    </row>
    <row r="2192" spans="6:8" x14ac:dyDescent="0.25">
      <c r="F2192"/>
      <c r="G2192"/>
      <c r="H2192"/>
    </row>
    <row r="2193" spans="6:8" x14ac:dyDescent="0.25">
      <c r="F2193"/>
      <c r="G2193"/>
      <c r="H2193"/>
    </row>
    <row r="2194" spans="6:8" x14ac:dyDescent="0.25">
      <c r="F2194"/>
      <c r="G2194"/>
      <c r="H2194"/>
    </row>
    <row r="2195" spans="6:8" x14ac:dyDescent="0.25">
      <c r="F2195"/>
      <c r="G2195"/>
      <c r="H2195"/>
    </row>
    <row r="2196" spans="6:8" x14ac:dyDescent="0.25">
      <c r="F2196"/>
      <c r="G2196"/>
      <c r="H2196"/>
    </row>
    <row r="2197" spans="6:8" x14ac:dyDescent="0.25">
      <c r="F2197"/>
      <c r="G2197"/>
      <c r="H2197"/>
    </row>
    <row r="2198" spans="6:8" x14ac:dyDescent="0.25">
      <c r="F2198"/>
      <c r="G2198"/>
      <c r="H2198"/>
    </row>
    <row r="2199" spans="6:8" x14ac:dyDescent="0.25">
      <c r="F2199"/>
      <c r="G2199"/>
      <c r="H2199"/>
    </row>
    <row r="2200" spans="6:8" x14ac:dyDescent="0.25">
      <c r="F2200"/>
      <c r="G2200"/>
      <c r="H2200"/>
    </row>
    <row r="2201" spans="6:8" x14ac:dyDescent="0.25">
      <c r="F2201"/>
      <c r="G2201"/>
      <c r="H2201"/>
    </row>
    <row r="2202" spans="6:8" x14ac:dyDescent="0.25">
      <c r="F2202"/>
      <c r="G2202"/>
      <c r="H2202"/>
    </row>
    <row r="2203" spans="6:8" x14ac:dyDescent="0.25">
      <c r="F2203"/>
      <c r="G2203"/>
      <c r="H2203"/>
    </row>
    <row r="2204" spans="6:8" x14ac:dyDescent="0.25">
      <c r="F2204"/>
      <c r="G2204"/>
      <c r="H2204"/>
    </row>
    <row r="2205" spans="6:8" x14ac:dyDescent="0.25">
      <c r="F2205"/>
      <c r="G2205"/>
      <c r="H2205"/>
    </row>
    <row r="2206" spans="6:8" x14ac:dyDescent="0.25">
      <c r="F2206"/>
      <c r="G2206"/>
      <c r="H2206"/>
    </row>
    <row r="2207" spans="6:8" x14ac:dyDescent="0.25">
      <c r="F2207"/>
      <c r="G2207"/>
      <c r="H2207"/>
    </row>
    <row r="2208" spans="6:8" x14ac:dyDescent="0.25">
      <c r="F2208"/>
      <c r="G2208"/>
      <c r="H2208"/>
    </row>
    <row r="2209" spans="6:8" x14ac:dyDescent="0.25">
      <c r="F2209"/>
      <c r="G2209"/>
      <c r="H2209"/>
    </row>
    <row r="2210" spans="6:8" x14ac:dyDescent="0.25">
      <c r="F2210"/>
      <c r="G2210"/>
      <c r="H2210"/>
    </row>
    <row r="2211" spans="6:8" x14ac:dyDescent="0.25">
      <c r="F2211"/>
      <c r="G2211"/>
      <c r="H2211"/>
    </row>
    <row r="2212" spans="6:8" x14ac:dyDescent="0.25">
      <c r="F2212"/>
      <c r="G2212"/>
      <c r="H2212"/>
    </row>
    <row r="2213" spans="6:8" x14ac:dyDescent="0.25">
      <c r="F2213"/>
      <c r="G2213"/>
      <c r="H2213"/>
    </row>
    <row r="2214" spans="6:8" x14ac:dyDescent="0.25">
      <c r="F2214"/>
      <c r="G2214"/>
      <c r="H2214"/>
    </row>
    <row r="2215" spans="6:8" x14ac:dyDescent="0.25">
      <c r="F2215"/>
      <c r="G2215"/>
      <c r="H2215"/>
    </row>
    <row r="2216" spans="6:8" x14ac:dyDescent="0.25">
      <c r="F2216"/>
      <c r="G2216"/>
      <c r="H2216"/>
    </row>
    <row r="2217" spans="6:8" x14ac:dyDescent="0.25">
      <c r="F2217"/>
      <c r="G2217"/>
      <c r="H2217"/>
    </row>
    <row r="2218" spans="6:8" x14ac:dyDescent="0.25">
      <c r="F2218"/>
      <c r="G2218"/>
      <c r="H2218"/>
    </row>
    <row r="2219" spans="6:8" x14ac:dyDescent="0.25">
      <c r="F2219"/>
      <c r="G2219"/>
      <c r="H2219"/>
    </row>
    <row r="2220" spans="6:8" x14ac:dyDescent="0.25">
      <c r="F2220"/>
      <c r="G2220"/>
      <c r="H2220"/>
    </row>
    <row r="2221" spans="6:8" x14ac:dyDescent="0.25">
      <c r="F2221"/>
      <c r="G2221"/>
      <c r="H2221"/>
    </row>
    <row r="2222" spans="6:8" x14ac:dyDescent="0.25">
      <c r="F2222"/>
      <c r="G2222"/>
      <c r="H2222"/>
    </row>
    <row r="2223" spans="6:8" x14ac:dyDescent="0.25">
      <c r="F2223"/>
      <c r="G2223"/>
      <c r="H2223"/>
    </row>
    <row r="2224" spans="6:8" x14ac:dyDescent="0.25">
      <c r="F2224"/>
      <c r="G2224"/>
      <c r="H2224"/>
    </row>
    <row r="2225" spans="6:8" x14ac:dyDescent="0.25">
      <c r="F2225"/>
      <c r="G2225"/>
      <c r="H2225"/>
    </row>
    <row r="2226" spans="6:8" x14ac:dyDescent="0.25">
      <c r="F2226"/>
      <c r="G2226"/>
      <c r="H2226"/>
    </row>
    <row r="2227" spans="6:8" x14ac:dyDescent="0.25">
      <c r="F2227"/>
      <c r="G2227"/>
      <c r="H2227"/>
    </row>
    <row r="2228" spans="6:8" x14ac:dyDescent="0.25">
      <c r="F2228"/>
      <c r="G2228"/>
      <c r="H2228"/>
    </row>
    <row r="2229" spans="6:8" x14ac:dyDescent="0.25">
      <c r="F2229"/>
      <c r="G2229"/>
      <c r="H2229"/>
    </row>
    <row r="2230" spans="6:8" x14ac:dyDescent="0.25">
      <c r="F2230"/>
      <c r="G2230"/>
      <c r="H2230"/>
    </row>
    <row r="2231" spans="6:8" x14ac:dyDescent="0.25">
      <c r="F2231"/>
      <c r="G2231"/>
      <c r="H2231"/>
    </row>
    <row r="2232" spans="6:8" x14ac:dyDescent="0.25">
      <c r="F2232"/>
      <c r="G2232"/>
      <c r="H2232"/>
    </row>
    <row r="2233" spans="6:8" x14ac:dyDescent="0.25">
      <c r="F2233"/>
      <c r="G2233"/>
      <c r="H2233"/>
    </row>
    <row r="2234" spans="6:8" x14ac:dyDescent="0.25">
      <c r="F2234"/>
      <c r="G2234"/>
      <c r="H2234"/>
    </row>
    <row r="2235" spans="6:8" x14ac:dyDescent="0.25">
      <c r="F2235"/>
      <c r="G2235"/>
      <c r="H2235"/>
    </row>
    <row r="2236" spans="6:8" x14ac:dyDescent="0.25">
      <c r="F2236"/>
      <c r="G2236"/>
      <c r="H2236"/>
    </row>
    <row r="2237" spans="6:8" x14ac:dyDescent="0.25">
      <c r="F2237"/>
      <c r="G2237"/>
      <c r="H2237"/>
    </row>
    <row r="2238" spans="6:8" x14ac:dyDescent="0.25">
      <c r="F2238"/>
      <c r="G2238"/>
      <c r="H2238"/>
    </row>
    <row r="2239" spans="6:8" x14ac:dyDescent="0.25">
      <c r="F2239"/>
      <c r="G2239"/>
      <c r="H2239"/>
    </row>
    <row r="2240" spans="6:8" x14ac:dyDescent="0.25">
      <c r="F2240"/>
      <c r="G2240"/>
      <c r="H2240"/>
    </row>
    <row r="2241" spans="6:8" x14ac:dyDescent="0.25">
      <c r="F2241"/>
      <c r="G2241"/>
      <c r="H2241"/>
    </row>
    <row r="2242" spans="6:8" x14ac:dyDescent="0.25">
      <c r="F2242"/>
      <c r="G2242"/>
      <c r="H2242"/>
    </row>
    <row r="2243" spans="6:8" x14ac:dyDescent="0.25">
      <c r="F2243"/>
      <c r="G2243"/>
      <c r="H2243"/>
    </row>
    <row r="2244" spans="6:8" x14ac:dyDescent="0.25">
      <c r="F2244"/>
      <c r="G2244"/>
      <c r="H2244"/>
    </row>
    <row r="2245" spans="6:8" x14ac:dyDescent="0.25">
      <c r="F2245"/>
      <c r="G2245"/>
      <c r="H2245"/>
    </row>
    <row r="2246" spans="6:8" x14ac:dyDescent="0.25">
      <c r="F2246"/>
      <c r="G2246"/>
      <c r="H2246"/>
    </row>
    <row r="2247" spans="6:8" x14ac:dyDescent="0.25">
      <c r="F2247"/>
      <c r="G2247"/>
      <c r="H2247"/>
    </row>
    <row r="2248" spans="6:8" x14ac:dyDescent="0.25">
      <c r="F2248"/>
      <c r="G2248"/>
      <c r="H2248"/>
    </row>
    <row r="2249" spans="6:8" x14ac:dyDescent="0.25">
      <c r="F2249"/>
      <c r="G2249"/>
      <c r="H2249"/>
    </row>
    <row r="2250" spans="6:8" x14ac:dyDescent="0.25">
      <c r="F2250"/>
      <c r="G2250"/>
      <c r="H2250"/>
    </row>
    <row r="2251" spans="6:8" x14ac:dyDescent="0.25">
      <c r="F2251"/>
      <c r="G2251"/>
      <c r="H2251"/>
    </row>
    <row r="2252" spans="6:8" x14ac:dyDescent="0.25">
      <c r="F2252"/>
      <c r="G2252"/>
      <c r="H2252"/>
    </row>
    <row r="2253" spans="6:8" x14ac:dyDescent="0.25">
      <c r="F2253"/>
      <c r="G2253"/>
      <c r="H2253"/>
    </row>
    <row r="2254" spans="6:8" x14ac:dyDescent="0.25">
      <c r="F2254"/>
      <c r="G2254"/>
      <c r="H2254"/>
    </row>
    <row r="2255" spans="6:8" x14ac:dyDescent="0.25">
      <c r="F2255"/>
      <c r="G2255"/>
      <c r="H2255"/>
    </row>
    <row r="2256" spans="6:8" x14ac:dyDescent="0.25">
      <c r="F2256"/>
      <c r="G2256"/>
      <c r="H2256"/>
    </row>
    <row r="2257" spans="6:8" x14ac:dyDescent="0.25">
      <c r="F2257"/>
      <c r="G2257"/>
      <c r="H2257"/>
    </row>
    <row r="2258" spans="6:8" x14ac:dyDescent="0.25">
      <c r="F2258"/>
      <c r="G2258"/>
      <c r="H2258"/>
    </row>
    <row r="2259" spans="6:8" x14ac:dyDescent="0.25">
      <c r="F2259"/>
      <c r="G2259"/>
      <c r="H2259"/>
    </row>
    <row r="2260" spans="6:8" x14ac:dyDescent="0.25">
      <c r="F2260"/>
      <c r="G2260"/>
      <c r="H2260"/>
    </row>
    <row r="2261" spans="6:8" x14ac:dyDescent="0.25">
      <c r="F2261"/>
      <c r="G2261"/>
      <c r="H2261"/>
    </row>
    <row r="2262" spans="6:8" x14ac:dyDescent="0.25">
      <c r="F2262"/>
      <c r="G2262"/>
      <c r="H2262"/>
    </row>
    <row r="2263" spans="6:8" x14ac:dyDescent="0.25">
      <c r="F2263"/>
      <c r="G2263"/>
      <c r="H2263"/>
    </row>
    <row r="2264" spans="6:8" x14ac:dyDescent="0.25">
      <c r="F2264"/>
      <c r="G2264"/>
      <c r="H2264"/>
    </row>
    <row r="2265" spans="6:8" x14ac:dyDescent="0.25">
      <c r="F2265"/>
      <c r="G2265"/>
      <c r="H2265"/>
    </row>
    <row r="2266" spans="6:8" x14ac:dyDescent="0.25">
      <c r="F2266"/>
      <c r="G2266"/>
      <c r="H2266"/>
    </row>
    <row r="2267" spans="6:8" x14ac:dyDescent="0.25">
      <c r="F2267"/>
      <c r="G2267"/>
      <c r="H2267"/>
    </row>
    <row r="2268" spans="6:8" x14ac:dyDescent="0.25">
      <c r="F2268"/>
      <c r="G2268"/>
      <c r="H2268"/>
    </row>
    <row r="2269" spans="6:8" x14ac:dyDescent="0.25">
      <c r="F2269"/>
      <c r="G2269"/>
      <c r="H2269"/>
    </row>
    <row r="2270" spans="6:8" x14ac:dyDescent="0.25">
      <c r="F2270"/>
      <c r="G2270"/>
      <c r="H2270"/>
    </row>
    <row r="2271" spans="6:8" x14ac:dyDescent="0.25">
      <c r="F2271"/>
      <c r="G2271"/>
      <c r="H2271"/>
    </row>
    <row r="2272" spans="6:8" x14ac:dyDescent="0.25">
      <c r="F2272"/>
      <c r="G2272"/>
      <c r="H2272"/>
    </row>
    <row r="2273" spans="6:8" x14ac:dyDescent="0.25">
      <c r="F2273"/>
      <c r="G2273"/>
      <c r="H2273"/>
    </row>
    <row r="2274" spans="6:8" x14ac:dyDescent="0.25">
      <c r="F2274"/>
      <c r="G2274"/>
      <c r="H2274"/>
    </row>
    <row r="2275" spans="6:8" x14ac:dyDescent="0.25">
      <c r="F2275"/>
      <c r="G2275"/>
      <c r="H2275"/>
    </row>
    <row r="2276" spans="6:8" x14ac:dyDescent="0.25">
      <c r="F2276"/>
      <c r="G2276"/>
      <c r="H2276"/>
    </row>
    <row r="2277" spans="6:8" x14ac:dyDescent="0.25">
      <c r="F2277"/>
      <c r="G2277"/>
      <c r="H2277"/>
    </row>
    <row r="2278" spans="6:8" x14ac:dyDescent="0.25">
      <c r="F2278"/>
      <c r="G2278"/>
      <c r="H2278"/>
    </row>
    <row r="2279" spans="6:8" x14ac:dyDescent="0.25">
      <c r="F2279"/>
      <c r="G2279"/>
      <c r="H2279"/>
    </row>
    <row r="2280" spans="6:8" x14ac:dyDescent="0.25">
      <c r="F2280"/>
      <c r="G2280"/>
      <c r="H2280"/>
    </row>
    <row r="2281" spans="6:8" x14ac:dyDescent="0.25">
      <c r="F2281"/>
      <c r="G2281"/>
      <c r="H2281"/>
    </row>
    <row r="2282" spans="6:8" x14ac:dyDescent="0.25">
      <c r="F2282"/>
      <c r="G2282"/>
      <c r="H2282"/>
    </row>
    <row r="2283" spans="6:8" x14ac:dyDescent="0.25">
      <c r="F2283"/>
      <c r="G2283"/>
      <c r="H2283"/>
    </row>
    <row r="2284" spans="6:8" x14ac:dyDescent="0.25">
      <c r="F2284"/>
      <c r="G2284"/>
      <c r="H2284"/>
    </row>
    <row r="2285" spans="6:8" x14ac:dyDescent="0.25">
      <c r="F2285"/>
      <c r="G2285"/>
      <c r="H2285"/>
    </row>
    <row r="2286" spans="6:8" x14ac:dyDescent="0.25">
      <c r="F2286"/>
      <c r="G2286"/>
      <c r="H2286"/>
    </row>
    <row r="2287" spans="6:8" x14ac:dyDescent="0.25">
      <c r="F2287"/>
      <c r="G2287"/>
      <c r="H2287"/>
    </row>
    <row r="2288" spans="6:8" x14ac:dyDescent="0.25">
      <c r="F2288"/>
      <c r="G2288"/>
      <c r="H2288"/>
    </row>
    <row r="2289" spans="6:8" x14ac:dyDescent="0.25">
      <c r="F2289"/>
      <c r="G2289"/>
      <c r="H2289"/>
    </row>
    <row r="2290" spans="6:8" x14ac:dyDescent="0.25">
      <c r="F2290"/>
      <c r="G2290"/>
      <c r="H2290"/>
    </row>
    <row r="2291" spans="6:8" x14ac:dyDescent="0.25">
      <c r="F2291"/>
      <c r="G2291"/>
      <c r="H2291"/>
    </row>
    <row r="2292" spans="6:8" x14ac:dyDescent="0.25">
      <c r="F2292"/>
      <c r="G2292"/>
      <c r="H2292"/>
    </row>
    <row r="2293" spans="6:8" x14ac:dyDescent="0.25">
      <c r="F2293"/>
      <c r="G2293"/>
      <c r="H2293"/>
    </row>
    <row r="2294" spans="6:8" x14ac:dyDescent="0.25">
      <c r="F2294"/>
      <c r="G2294"/>
      <c r="H2294"/>
    </row>
    <row r="2295" spans="6:8" x14ac:dyDescent="0.25">
      <c r="F2295"/>
      <c r="G2295"/>
      <c r="H2295"/>
    </row>
    <row r="2296" spans="6:8" x14ac:dyDescent="0.25">
      <c r="F2296"/>
      <c r="G2296"/>
      <c r="H2296"/>
    </row>
    <row r="2297" spans="6:8" x14ac:dyDescent="0.25">
      <c r="F2297"/>
      <c r="G2297"/>
      <c r="H2297"/>
    </row>
    <row r="2298" spans="6:8" x14ac:dyDescent="0.25">
      <c r="F2298"/>
      <c r="G2298"/>
      <c r="H2298"/>
    </row>
    <row r="2299" spans="6:8" x14ac:dyDescent="0.25">
      <c r="F2299"/>
      <c r="G2299"/>
      <c r="H2299"/>
    </row>
    <row r="2300" spans="6:8" x14ac:dyDescent="0.25">
      <c r="F2300"/>
      <c r="G2300"/>
      <c r="H2300"/>
    </row>
    <row r="2301" spans="6:8" x14ac:dyDescent="0.25">
      <c r="F2301"/>
      <c r="G2301"/>
      <c r="H2301"/>
    </row>
    <row r="2302" spans="6:8" x14ac:dyDescent="0.25">
      <c r="F2302"/>
      <c r="G2302"/>
      <c r="H2302"/>
    </row>
    <row r="2303" spans="6:8" x14ac:dyDescent="0.25">
      <c r="F2303"/>
      <c r="G2303"/>
      <c r="H2303"/>
    </row>
    <row r="2304" spans="6:8" x14ac:dyDescent="0.25">
      <c r="F2304"/>
      <c r="G2304"/>
      <c r="H2304"/>
    </row>
    <row r="2305" spans="6:8" x14ac:dyDescent="0.25">
      <c r="F2305"/>
      <c r="G2305"/>
      <c r="H2305"/>
    </row>
    <row r="2306" spans="6:8" x14ac:dyDescent="0.25">
      <c r="F2306"/>
      <c r="G2306"/>
      <c r="H2306"/>
    </row>
    <row r="2307" spans="6:8" x14ac:dyDescent="0.25">
      <c r="F2307"/>
      <c r="G2307"/>
      <c r="H2307"/>
    </row>
    <row r="2308" spans="6:8" x14ac:dyDescent="0.25">
      <c r="F2308"/>
      <c r="G2308"/>
      <c r="H2308"/>
    </row>
    <row r="2309" spans="6:8" x14ac:dyDescent="0.25">
      <c r="F2309"/>
      <c r="G2309"/>
      <c r="H2309"/>
    </row>
    <row r="2310" spans="6:8" x14ac:dyDescent="0.25">
      <c r="F2310"/>
      <c r="G2310"/>
      <c r="H2310"/>
    </row>
    <row r="2311" spans="6:8" x14ac:dyDescent="0.25">
      <c r="F2311"/>
      <c r="G2311"/>
      <c r="H2311"/>
    </row>
    <row r="2312" spans="6:8" x14ac:dyDescent="0.25">
      <c r="F2312"/>
      <c r="G2312"/>
      <c r="H2312"/>
    </row>
    <row r="2313" spans="6:8" x14ac:dyDescent="0.25">
      <c r="F2313"/>
      <c r="G2313"/>
      <c r="H2313"/>
    </row>
    <row r="2314" spans="6:8" x14ac:dyDescent="0.25">
      <c r="F2314"/>
      <c r="G2314"/>
      <c r="H2314"/>
    </row>
    <row r="2315" spans="6:8" x14ac:dyDescent="0.25">
      <c r="F2315"/>
      <c r="G2315"/>
      <c r="H2315"/>
    </row>
    <row r="2316" spans="6:8" x14ac:dyDescent="0.25">
      <c r="F2316"/>
      <c r="G2316"/>
      <c r="H2316"/>
    </row>
    <row r="2317" spans="6:8" x14ac:dyDescent="0.25">
      <c r="F2317"/>
      <c r="G2317"/>
      <c r="H2317"/>
    </row>
    <row r="2318" spans="6:8" x14ac:dyDescent="0.25">
      <c r="F2318"/>
      <c r="G2318"/>
      <c r="H2318"/>
    </row>
    <row r="2319" spans="6:8" x14ac:dyDescent="0.25">
      <c r="F2319"/>
      <c r="G2319"/>
      <c r="H2319"/>
    </row>
    <row r="2320" spans="6:8" x14ac:dyDescent="0.25">
      <c r="F2320"/>
      <c r="G2320"/>
      <c r="H2320"/>
    </row>
    <row r="2321" spans="6:8" x14ac:dyDescent="0.25">
      <c r="F2321"/>
      <c r="G2321"/>
      <c r="H2321"/>
    </row>
    <row r="2322" spans="6:8" x14ac:dyDescent="0.25">
      <c r="F2322"/>
      <c r="G2322"/>
      <c r="H2322"/>
    </row>
    <row r="2323" spans="6:8" x14ac:dyDescent="0.25">
      <c r="F2323"/>
      <c r="G2323"/>
      <c r="H2323"/>
    </row>
    <row r="2324" spans="6:8" x14ac:dyDescent="0.25">
      <c r="F2324"/>
      <c r="G2324"/>
      <c r="H2324"/>
    </row>
    <row r="2325" spans="6:8" x14ac:dyDescent="0.25">
      <c r="F2325"/>
      <c r="G2325"/>
      <c r="H2325"/>
    </row>
    <row r="2326" spans="6:8" x14ac:dyDescent="0.25">
      <c r="F2326"/>
      <c r="G2326"/>
      <c r="H2326"/>
    </row>
    <row r="2327" spans="6:8" x14ac:dyDescent="0.25">
      <c r="F2327"/>
      <c r="G2327"/>
      <c r="H2327"/>
    </row>
    <row r="2328" spans="6:8" x14ac:dyDescent="0.25">
      <c r="F2328"/>
      <c r="G2328"/>
      <c r="H2328"/>
    </row>
    <row r="2329" spans="6:8" x14ac:dyDescent="0.25">
      <c r="F2329"/>
      <c r="G2329"/>
      <c r="H2329"/>
    </row>
    <row r="2330" spans="6:8" x14ac:dyDescent="0.25">
      <c r="F2330"/>
      <c r="G2330"/>
      <c r="H2330"/>
    </row>
    <row r="2331" spans="6:8" x14ac:dyDescent="0.25">
      <c r="F2331"/>
      <c r="G2331"/>
      <c r="H2331"/>
    </row>
    <row r="2332" spans="6:8" x14ac:dyDescent="0.25">
      <c r="F2332"/>
      <c r="G2332"/>
      <c r="H2332"/>
    </row>
    <row r="2333" spans="6:8" x14ac:dyDescent="0.25">
      <c r="F2333"/>
      <c r="G2333"/>
      <c r="H2333"/>
    </row>
    <row r="2334" spans="6:8" x14ac:dyDescent="0.25">
      <c r="F2334"/>
      <c r="G2334"/>
      <c r="H2334"/>
    </row>
    <row r="2335" spans="6:8" x14ac:dyDescent="0.25">
      <c r="F2335"/>
      <c r="G2335"/>
      <c r="H2335"/>
    </row>
    <row r="2336" spans="6:8" x14ac:dyDescent="0.25">
      <c r="F2336"/>
      <c r="G2336"/>
      <c r="H2336"/>
    </row>
    <row r="2337" spans="6:8" x14ac:dyDescent="0.25">
      <c r="F2337"/>
      <c r="G2337"/>
      <c r="H2337"/>
    </row>
    <row r="2338" spans="6:8" x14ac:dyDescent="0.25">
      <c r="F2338"/>
      <c r="G2338"/>
      <c r="H2338"/>
    </row>
    <row r="2339" spans="6:8" x14ac:dyDescent="0.25">
      <c r="F2339"/>
      <c r="G2339"/>
      <c r="H2339"/>
    </row>
    <row r="2340" spans="6:8" x14ac:dyDescent="0.25">
      <c r="F2340"/>
      <c r="G2340"/>
      <c r="H2340"/>
    </row>
    <row r="2341" spans="6:8" x14ac:dyDescent="0.25">
      <c r="F2341"/>
      <c r="G2341"/>
      <c r="H2341"/>
    </row>
    <row r="2342" spans="6:8" x14ac:dyDescent="0.25">
      <c r="F2342"/>
      <c r="G2342"/>
      <c r="H2342"/>
    </row>
    <row r="2343" spans="6:8" x14ac:dyDescent="0.25">
      <c r="F2343"/>
      <c r="G2343"/>
      <c r="H2343"/>
    </row>
    <row r="2344" spans="6:8" x14ac:dyDescent="0.25">
      <c r="F2344"/>
      <c r="G2344"/>
      <c r="H2344"/>
    </row>
    <row r="2345" spans="6:8" x14ac:dyDescent="0.25">
      <c r="F2345"/>
      <c r="G2345"/>
      <c r="H2345"/>
    </row>
    <row r="2346" spans="6:8" x14ac:dyDescent="0.25">
      <c r="F2346"/>
      <c r="G2346"/>
      <c r="H2346"/>
    </row>
    <row r="2347" spans="6:8" x14ac:dyDescent="0.25">
      <c r="F2347"/>
      <c r="G2347"/>
      <c r="H2347"/>
    </row>
    <row r="2348" spans="6:8" x14ac:dyDescent="0.25">
      <c r="F2348"/>
      <c r="G2348"/>
      <c r="H2348"/>
    </row>
    <row r="2349" spans="6:8" x14ac:dyDescent="0.25">
      <c r="F2349"/>
      <c r="G2349"/>
      <c r="H2349"/>
    </row>
    <row r="2350" spans="6:8" x14ac:dyDescent="0.25">
      <c r="F2350"/>
      <c r="G2350"/>
      <c r="H2350"/>
    </row>
    <row r="2351" spans="6:8" x14ac:dyDescent="0.25">
      <c r="F2351"/>
      <c r="G2351"/>
      <c r="H2351"/>
    </row>
    <row r="2352" spans="6:8" x14ac:dyDescent="0.25">
      <c r="F2352"/>
      <c r="G2352"/>
      <c r="H2352"/>
    </row>
    <row r="2353" spans="6:8" x14ac:dyDescent="0.25">
      <c r="F2353"/>
      <c r="G2353"/>
      <c r="H2353"/>
    </row>
    <row r="2354" spans="6:8" x14ac:dyDescent="0.25">
      <c r="F2354"/>
      <c r="G2354"/>
      <c r="H2354"/>
    </row>
    <row r="2355" spans="6:8" x14ac:dyDescent="0.25">
      <c r="F2355"/>
      <c r="G2355"/>
      <c r="H2355"/>
    </row>
    <row r="2356" spans="6:8" x14ac:dyDescent="0.25">
      <c r="F2356"/>
      <c r="G2356"/>
      <c r="H2356"/>
    </row>
    <row r="2357" spans="6:8" x14ac:dyDescent="0.25">
      <c r="F2357"/>
      <c r="G2357"/>
      <c r="H2357"/>
    </row>
    <row r="2358" spans="6:8" x14ac:dyDescent="0.25">
      <c r="F2358"/>
      <c r="G2358"/>
      <c r="H2358"/>
    </row>
    <row r="2359" spans="6:8" x14ac:dyDescent="0.25">
      <c r="F2359"/>
      <c r="G2359"/>
      <c r="H2359"/>
    </row>
    <row r="2360" spans="6:8" x14ac:dyDescent="0.25">
      <c r="F2360"/>
      <c r="G2360"/>
      <c r="H2360"/>
    </row>
    <row r="2361" spans="6:8" x14ac:dyDescent="0.25">
      <c r="F2361"/>
      <c r="G2361"/>
      <c r="H2361"/>
    </row>
    <row r="2362" spans="6:8" x14ac:dyDescent="0.25">
      <c r="F2362"/>
      <c r="G2362"/>
      <c r="H2362"/>
    </row>
    <row r="2363" spans="6:8" x14ac:dyDescent="0.25">
      <c r="F2363"/>
      <c r="G2363"/>
      <c r="H2363"/>
    </row>
    <row r="2364" spans="6:8" x14ac:dyDescent="0.25">
      <c r="F2364"/>
      <c r="G2364"/>
      <c r="H2364"/>
    </row>
    <row r="2365" spans="6:8" x14ac:dyDescent="0.25">
      <c r="F2365"/>
      <c r="G2365"/>
      <c r="H2365"/>
    </row>
    <row r="2366" spans="6:8" x14ac:dyDescent="0.25">
      <c r="F2366"/>
      <c r="G2366"/>
      <c r="H2366"/>
    </row>
    <row r="2367" spans="6:8" x14ac:dyDescent="0.25">
      <c r="F2367"/>
      <c r="G2367"/>
      <c r="H2367"/>
    </row>
    <row r="2368" spans="6:8" x14ac:dyDescent="0.25">
      <c r="F2368"/>
      <c r="G2368"/>
      <c r="H2368"/>
    </row>
    <row r="2369" spans="6:8" x14ac:dyDescent="0.25">
      <c r="F2369"/>
      <c r="G2369"/>
      <c r="H2369"/>
    </row>
    <row r="2370" spans="6:8" x14ac:dyDescent="0.25">
      <c r="F2370"/>
      <c r="G2370"/>
      <c r="H2370"/>
    </row>
    <row r="2371" spans="6:8" x14ac:dyDescent="0.25">
      <c r="F2371"/>
      <c r="G2371"/>
      <c r="H2371"/>
    </row>
    <row r="2372" spans="6:8" x14ac:dyDescent="0.25">
      <c r="F2372"/>
      <c r="G2372"/>
      <c r="H2372"/>
    </row>
    <row r="2373" spans="6:8" x14ac:dyDescent="0.25">
      <c r="F2373"/>
      <c r="G2373"/>
      <c r="H2373"/>
    </row>
    <row r="2374" spans="6:8" x14ac:dyDescent="0.25">
      <c r="F2374"/>
      <c r="G2374"/>
      <c r="H2374"/>
    </row>
    <row r="2375" spans="6:8" x14ac:dyDescent="0.25">
      <c r="F2375"/>
      <c r="G2375"/>
      <c r="H2375"/>
    </row>
    <row r="2376" spans="6:8" x14ac:dyDescent="0.25">
      <c r="F2376"/>
      <c r="G2376"/>
      <c r="H2376"/>
    </row>
    <row r="2377" spans="6:8" x14ac:dyDescent="0.25">
      <c r="F2377"/>
      <c r="G2377"/>
      <c r="H2377"/>
    </row>
    <row r="2378" spans="6:8" x14ac:dyDescent="0.25">
      <c r="F2378"/>
      <c r="G2378"/>
      <c r="H2378"/>
    </row>
    <row r="2379" spans="6:8" x14ac:dyDescent="0.25">
      <c r="F2379"/>
      <c r="G2379"/>
      <c r="H2379"/>
    </row>
    <row r="2380" spans="6:8" x14ac:dyDescent="0.25">
      <c r="F2380"/>
      <c r="G2380"/>
      <c r="H2380"/>
    </row>
    <row r="2381" spans="6:8" x14ac:dyDescent="0.25">
      <c r="F2381"/>
      <c r="G2381"/>
      <c r="H2381"/>
    </row>
    <row r="2382" spans="6:8" x14ac:dyDescent="0.25">
      <c r="F2382"/>
      <c r="G2382"/>
      <c r="H2382"/>
    </row>
    <row r="2383" spans="6:8" x14ac:dyDescent="0.25">
      <c r="F2383"/>
      <c r="G2383"/>
      <c r="H2383"/>
    </row>
    <row r="2384" spans="6:8" x14ac:dyDescent="0.25">
      <c r="F2384"/>
      <c r="G2384"/>
      <c r="H2384"/>
    </row>
    <row r="2385" spans="6:8" x14ac:dyDescent="0.25">
      <c r="F2385"/>
      <c r="G2385"/>
      <c r="H2385"/>
    </row>
    <row r="2386" spans="6:8" x14ac:dyDescent="0.25">
      <c r="F2386"/>
      <c r="G2386"/>
      <c r="H2386"/>
    </row>
    <row r="2387" spans="6:8" x14ac:dyDescent="0.25">
      <c r="F2387"/>
      <c r="G2387"/>
      <c r="H2387"/>
    </row>
    <row r="2388" spans="6:8" x14ac:dyDescent="0.25">
      <c r="F2388"/>
      <c r="G2388"/>
      <c r="H2388"/>
    </row>
    <row r="2389" spans="6:8" x14ac:dyDescent="0.25">
      <c r="F2389"/>
      <c r="G2389"/>
      <c r="H2389"/>
    </row>
    <row r="2390" spans="6:8" x14ac:dyDescent="0.25">
      <c r="F2390"/>
      <c r="G2390"/>
      <c r="H2390"/>
    </row>
    <row r="2391" spans="6:8" x14ac:dyDescent="0.25">
      <c r="F2391"/>
      <c r="G2391"/>
      <c r="H2391"/>
    </row>
    <row r="2392" spans="6:8" x14ac:dyDescent="0.25">
      <c r="F2392"/>
      <c r="G2392"/>
      <c r="H2392"/>
    </row>
    <row r="2393" spans="6:8" x14ac:dyDescent="0.25">
      <c r="F2393"/>
      <c r="G2393"/>
      <c r="H2393"/>
    </row>
    <row r="2394" spans="6:8" x14ac:dyDescent="0.25">
      <c r="F2394"/>
      <c r="G2394"/>
      <c r="H2394"/>
    </row>
    <row r="2395" spans="6:8" x14ac:dyDescent="0.25">
      <c r="F2395"/>
      <c r="G2395"/>
      <c r="H2395"/>
    </row>
    <row r="2396" spans="6:8" x14ac:dyDescent="0.25">
      <c r="F2396"/>
      <c r="G2396"/>
      <c r="H2396"/>
    </row>
    <row r="2397" spans="6:8" x14ac:dyDescent="0.25">
      <c r="F2397"/>
      <c r="G2397"/>
      <c r="H2397"/>
    </row>
    <row r="2398" spans="6:8" x14ac:dyDescent="0.25">
      <c r="F2398"/>
      <c r="G2398"/>
      <c r="H2398"/>
    </row>
    <row r="2399" spans="6:8" x14ac:dyDescent="0.25">
      <c r="F2399"/>
      <c r="G2399"/>
      <c r="H2399"/>
    </row>
    <row r="2400" spans="6:8" x14ac:dyDescent="0.25">
      <c r="F2400"/>
      <c r="G2400"/>
      <c r="H2400"/>
    </row>
    <row r="2401" spans="6:8" x14ac:dyDescent="0.25">
      <c r="F2401"/>
      <c r="G2401"/>
      <c r="H2401"/>
    </row>
    <row r="2402" spans="6:8" x14ac:dyDescent="0.25">
      <c r="F2402"/>
      <c r="G2402"/>
      <c r="H2402"/>
    </row>
    <row r="2403" spans="6:8" x14ac:dyDescent="0.25">
      <c r="F2403"/>
      <c r="G2403"/>
      <c r="H2403"/>
    </row>
    <row r="2404" spans="6:8" x14ac:dyDescent="0.25">
      <c r="F2404"/>
      <c r="G2404"/>
      <c r="H2404"/>
    </row>
    <row r="2405" spans="6:8" x14ac:dyDescent="0.25">
      <c r="F2405"/>
      <c r="G2405"/>
      <c r="H2405"/>
    </row>
    <row r="2406" spans="6:8" x14ac:dyDescent="0.25">
      <c r="F2406"/>
      <c r="G2406"/>
      <c r="H2406"/>
    </row>
    <row r="2407" spans="6:8" x14ac:dyDescent="0.25">
      <c r="F2407"/>
      <c r="G2407"/>
      <c r="H2407"/>
    </row>
    <row r="2408" spans="6:8" x14ac:dyDescent="0.25">
      <c r="F2408"/>
      <c r="G2408"/>
      <c r="H2408"/>
    </row>
    <row r="2409" spans="6:8" x14ac:dyDescent="0.25">
      <c r="F2409"/>
      <c r="G2409"/>
      <c r="H2409"/>
    </row>
    <row r="2410" spans="6:8" x14ac:dyDescent="0.25">
      <c r="F2410"/>
      <c r="G2410"/>
      <c r="H2410"/>
    </row>
    <row r="2411" spans="6:8" x14ac:dyDescent="0.25">
      <c r="F2411"/>
      <c r="G2411"/>
      <c r="H2411"/>
    </row>
    <row r="2412" spans="6:8" x14ac:dyDescent="0.25">
      <c r="F2412"/>
      <c r="G2412"/>
      <c r="H2412"/>
    </row>
    <row r="2413" spans="6:8" x14ac:dyDescent="0.25">
      <c r="F2413"/>
      <c r="G2413"/>
      <c r="H2413"/>
    </row>
    <row r="2414" spans="6:8" x14ac:dyDescent="0.25">
      <c r="F2414"/>
      <c r="G2414"/>
      <c r="H2414"/>
    </row>
    <row r="2415" spans="6:8" x14ac:dyDescent="0.25">
      <c r="F2415"/>
      <c r="G2415"/>
      <c r="H2415"/>
    </row>
    <row r="2416" spans="6:8" x14ac:dyDescent="0.25">
      <c r="F2416"/>
      <c r="G2416"/>
      <c r="H2416"/>
    </row>
    <row r="2417" spans="6:8" x14ac:dyDescent="0.25">
      <c r="F2417"/>
      <c r="G2417"/>
      <c r="H2417"/>
    </row>
    <row r="2418" spans="6:8" x14ac:dyDescent="0.25">
      <c r="F2418"/>
      <c r="G2418"/>
      <c r="H2418"/>
    </row>
    <row r="2419" spans="6:8" x14ac:dyDescent="0.25">
      <c r="F2419"/>
      <c r="G2419"/>
      <c r="H2419"/>
    </row>
    <row r="2420" spans="6:8" x14ac:dyDescent="0.25">
      <c r="F2420"/>
      <c r="G2420"/>
      <c r="H2420"/>
    </row>
    <row r="2421" spans="6:8" x14ac:dyDescent="0.25">
      <c r="F2421"/>
      <c r="G2421"/>
      <c r="H2421"/>
    </row>
    <row r="2422" spans="6:8" x14ac:dyDescent="0.25">
      <c r="F2422"/>
      <c r="G2422"/>
      <c r="H2422"/>
    </row>
    <row r="2423" spans="6:8" x14ac:dyDescent="0.25">
      <c r="F2423"/>
      <c r="G2423"/>
      <c r="H2423"/>
    </row>
    <row r="2424" spans="6:8" x14ac:dyDescent="0.25">
      <c r="F2424"/>
      <c r="G2424"/>
      <c r="H2424"/>
    </row>
    <row r="2425" spans="6:8" x14ac:dyDescent="0.25">
      <c r="F2425"/>
      <c r="G2425"/>
      <c r="H2425"/>
    </row>
    <row r="2426" spans="6:8" x14ac:dyDescent="0.25">
      <c r="F2426"/>
      <c r="G2426"/>
      <c r="H2426"/>
    </row>
    <row r="2427" spans="6:8" x14ac:dyDescent="0.25">
      <c r="F2427"/>
      <c r="G2427"/>
      <c r="H2427"/>
    </row>
    <row r="2428" spans="6:8" x14ac:dyDescent="0.25">
      <c r="F2428"/>
      <c r="G2428"/>
      <c r="H2428"/>
    </row>
    <row r="2429" spans="6:8" x14ac:dyDescent="0.25">
      <c r="F2429"/>
      <c r="G2429"/>
      <c r="H2429"/>
    </row>
    <row r="2430" spans="6:8" x14ac:dyDescent="0.25">
      <c r="F2430"/>
      <c r="G2430"/>
      <c r="H2430"/>
    </row>
    <row r="2431" spans="6:8" x14ac:dyDescent="0.25">
      <c r="F2431"/>
      <c r="G2431"/>
      <c r="H2431"/>
    </row>
    <row r="2432" spans="6:8" x14ac:dyDescent="0.25">
      <c r="F2432"/>
      <c r="G2432"/>
      <c r="H2432"/>
    </row>
    <row r="2433" spans="6:8" x14ac:dyDescent="0.25">
      <c r="F2433"/>
      <c r="G2433"/>
      <c r="H2433"/>
    </row>
    <row r="2434" spans="6:8" x14ac:dyDescent="0.25">
      <c r="F2434"/>
      <c r="G2434"/>
      <c r="H2434"/>
    </row>
    <row r="2435" spans="6:8" x14ac:dyDescent="0.25">
      <c r="F2435"/>
      <c r="G2435"/>
      <c r="H2435"/>
    </row>
    <row r="2436" spans="6:8" x14ac:dyDescent="0.25">
      <c r="F2436"/>
      <c r="G2436"/>
      <c r="H2436"/>
    </row>
    <row r="2437" spans="6:8" x14ac:dyDescent="0.25">
      <c r="F2437"/>
      <c r="G2437"/>
      <c r="H2437"/>
    </row>
    <row r="2438" spans="6:8" x14ac:dyDescent="0.25">
      <c r="F2438"/>
      <c r="G2438"/>
      <c r="H2438"/>
    </row>
    <row r="2439" spans="6:8" x14ac:dyDescent="0.25">
      <c r="F2439"/>
      <c r="G2439"/>
      <c r="H2439"/>
    </row>
    <row r="2440" spans="6:8" x14ac:dyDescent="0.25">
      <c r="F2440"/>
      <c r="G2440"/>
      <c r="H2440"/>
    </row>
    <row r="2441" spans="6:8" x14ac:dyDescent="0.25">
      <c r="F2441"/>
      <c r="G2441"/>
      <c r="H2441"/>
    </row>
    <row r="2442" spans="6:8" x14ac:dyDescent="0.25">
      <c r="F2442"/>
      <c r="G2442"/>
      <c r="H2442"/>
    </row>
    <row r="2443" spans="6:8" x14ac:dyDescent="0.25">
      <c r="F2443"/>
      <c r="G2443"/>
      <c r="H2443"/>
    </row>
    <row r="2444" spans="6:8" x14ac:dyDescent="0.25">
      <c r="F2444"/>
      <c r="G2444"/>
      <c r="H2444"/>
    </row>
    <row r="2445" spans="6:8" x14ac:dyDescent="0.25">
      <c r="F2445"/>
      <c r="G2445"/>
      <c r="H2445"/>
    </row>
    <row r="2446" spans="6:8" x14ac:dyDescent="0.25">
      <c r="F2446"/>
      <c r="G2446"/>
      <c r="H2446"/>
    </row>
    <row r="2447" spans="6:8" x14ac:dyDescent="0.25">
      <c r="F2447"/>
      <c r="G2447"/>
      <c r="H2447"/>
    </row>
    <row r="2448" spans="6:8" x14ac:dyDescent="0.25">
      <c r="F2448"/>
      <c r="G2448"/>
      <c r="H2448"/>
    </row>
    <row r="2449" spans="6:8" x14ac:dyDescent="0.25">
      <c r="F2449"/>
      <c r="G2449"/>
      <c r="H2449"/>
    </row>
    <row r="2450" spans="6:8" x14ac:dyDescent="0.25">
      <c r="F2450"/>
      <c r="G2450"/>
      <c r="H2450"/>
    </row>
    <row r="2451" spans="6:8" x14ac:dyDescent="0.25">
      <c r="F2451"/>
      <c r="G2451"/>
      <c r="H2451"/>
    </row>
    <row r="2452" spans="6:8" x14ac:dyDescent="0.25">
      <c r="F2452"/>
      <c r="G2452"/>
      <c r="H2452"/>
    </row>
    <row r="2453" spans="6:8" x14ac:dyDescent="0.25">
      <c r="F2453"/>
      <c r="G2453"/>
      <c r="H2453"/>
    </row>
    <row r="2454" spans="6:8" x14ac:dyDescent="0.25">
      <c r="F2454"/>
      <c r="G2454"/>
      <c r="H2454"/>
    </row>
    <row r="2455" spans="6:8" x14ac:dyDescent="0.25">
      <c r="F2455"/>
      <c r="G2455"/>
      <c r="H2455"/>
    </row>
    <row r="2456" spans="6:8" x14ac:dyDescent="0.25">
      <c r="F2456"/>
      <c r="G2456"/>
      <c r="H2456"/>
    </row>
    <row r="2457" spans="6:8" x14ac:dyDescent="0.25">
      <c r="F2457"/>
      <c r="G2457"/>
      <c r="H2457"/>
    </row>
    <row r="2458" spans="6:8" x14ac:dyDescent="0.25">
      <c r="F2458"/>
      <c r="G2458"/>
      <c r="H2458"/>
    </row>
    <row r="2459" spans="6:8" x14ac:dyDescent="0.25">
      <c r="F2459"/>
      <c r="G2459"/>
      <c r="H2459"/>
    </row>
    <row r="2460" spans="6:8" x14ac:dyDescent="0.25">
      <c r="F2460"/>
      <c r="G2460"/>
      <c r="H2460"/>
    </row>
    <row r="2461" spans="6:8" x14ac:dyDescent="0.25">
      <c r="F2461"/>
      <c r="G2461"/>
      <c r="H2461"/>
    </row>
    <row r="2462" spans="6:8" x14ac:dyDescent="0.25">
      <c r="F2462"/>
      <c r="G2462"/>
      <c r="H2462"/>
    </row>
    <row r="2463" spans="6:8" x14ac:dyDescent="0.25">
      <c r="F2463"/>
      <c r="G2463"/>
      <c r="H2463"/>
    </row>
    <row r="2464" spans="6:8" x14ac:dyDescent="0.25">
      <c r="F2464"/>
      <c r="G2464"/>
      <c r="H2464"/>
    </row>
    <row r="2465" spans="6:8" x14ac:dyDescent="0.25">
      <c r="F2465"/>
      <c r="G2465"/>
      <c r="H2465"/>
    </row>
    <row r="2466" spans="6:8" x14ac:dyDescent="0.25">
      <c r="F2466"/>
      <c r="G2466"/>
      <c r="H2466"/>
    </row>
    <row r="2467" spans="6:8" x14ac:dyDescent="0.25">
      <c r="F2467"/>
      <c r="G2467"/>
      <c r="H2467"/>
    </row>
    <row r="2468" spans="6:8" x14ac:dyDescent="0.25">
      <c r="F2468"/>
      <c r="G2468"/>
      <c r="H2468"/>
    </row>
    <row r="2469" spans="6:8" x14ac:dyDescent="0.25">
      <c r="F2469"/>
      <c r="G2469"/>
      <c r="H2469"/>
    </row>
    <row r="2470" spans="6:8" x14ac:dyDescent="0.25">
      <c r="F2470"/>
      <c r="G2470"/>
      <c r="H2470"/>
    </row>
    <row r="2471" spans="6:8" x14ac:dyDescent="0.25">
      <c r="F2471"/>
      <c r="G2471"/>
      <c r="H2471"/>
    </row>
    <row r="2472" spans="6:8" x14ac:dyDescent="0.25">
      <c r="F2472"/>
      <c r="G2472"/>
      <c r="H2472"/>
    </row>
    <row r="2473" spans="6:8" x14ac:dyDescent="0.25">
      <c r="F2473"/>
      <c r="G2473"/>
      <c r="H2473"/>
    </row>
    <row r="2474" spans="6:8" x14ac:dyDescent="0.25">
      <c r="F2474"/>
      <c r="G2474"/>
      <c r="H2474"/>
    </row>
    <row r="2475" spans="6:8" x14ac:dyDescent="0.25">
      <c r="F2475"/>
      <c r="G2475"/>
      <c r="H2475"/>
    </row>
    <row r="2476" spans="6:8" x14ac:dyDescent="0.25">
      <c r="F2476"/>
      <c r="G2476"/>
      <c r="H2476"/>
    </row>
    <row r="2477" spans="6:8" x14ac:dyDescent="0.25">
      <c r="F2477"/>
      <c r="G2477"/>
      <c r="H2477"/>
    </row>
    <row r="2478" spans="6:8" x14ac:dyDescent="0.25">
      <c r="F2478"/>
      <c r="G2478"/>
      <c r="H2478"/>
    </row>
    <row r="2479" spans="6:8" x14ac:dyDescent="0.25">
      <c r="F2479"/>
      <c r="G2479"/>
      <c r="H2479"/>
    </row>
    <row r="2480" spans="6:8" x14ac:dyDescent="0.25">
      <c r="F2480"/>
      <c r="G2480"/>
      <c r="H2480"/>
    </row>
    <row r="2481" spans="6:8" x14ac:dyDescent="0.25">
      <c r="F2481"/>
      <c r="G2481"/>
      <c r="H2481"/>
    </row>
    <row r="2482" spans="6:8" x14ac:dyDescent="0.25">
      <c r="F2482"/>
      <c r="G2482"/>
      <c r="H2482"/>
    </row>
    <row r="2483" spans="6:8" x14ac:dyDescent="0.25">
      <c r="F2483"/>
      <c r="G2483"/>
      <c r="H2483"/>
    </row>
    <row r="2484" spans="6:8" x14ac:dyDescent="0.25">
      <c r="F2484"/>
      <c r="G2484"/>
      <c r="H2484"/>
    </row>
    <row r="2485" spans="6:8" x14ac:dyDescent="0.25">
      <c r="F2485"/>
      <c r="G2485"/>
      <c r="H2485"/>
    </row>
    <row r="2486" spans="6:8" x14ac:dyDescent="0.25">
      <c r="F2486"/>
      <c r="G2486"/>
      <c r="H2486"/>
    </row>
    <row r="2487" spans="6:8" x14ac:dyDescent="0.25">
      <c r="F2487"/>
      <c r="G2487"/>
      <c r="H2487"/>
    </row>
    <row r="2488" spans="6:8" x14ac:dyDescent="0.25">
      <c r="F2488"/>
      <c r="G2488"/>
      <c r="H2488"/>
    </row>
    <row r="2489" spans="6:8" x14ac:dyDescent="0.25">
      <c r="F2489"/>
      <c r="G2489"/>
      <c r="H2489"/>
    </row>
    <row r="2490" spans="6:8" x14ac:dyDescent="0.25">
      <c r="F2490"/>
      <c r="G2490"/>
      <c r="H2490"/>
    </row>
    <row r="2491" spans="6:8" x14ac:dyDescent="0.25">
      <c r="F2491"/>
      <c r="G2491"/>
      <c r="H2491"/>
    </row>
    <row r="2492" spans="6:8" x14ac:dyDescent="0.25">
      <c r="F2492"/>
      <c r="G2492"/>
      <c r="H2492"/>
    </row>
    <row r="2493" spans="6:8" x14ac:dyDescent="0.25">
      <c r="F2493"/>
      <c r="G2493"/>
      <c r="H2493"/>
    </row>
    <row r="2494" spans="6:8" x14ac:dyDescent="0.25">
      <c r="F2494"/>
      <c r="G2494"/>
      <c r="H2494"/>
    </row>
    <row r="2495" spans="6:8" x14ac:dyDescent="0.25">
      <c r="F2495"/>
      <c r="G2495"/>
      <c r="H2495"/>
    </row>
    <row r="2496" spans="6:8" x14ac:dyDescent="0.25">
      <c r="F2496"/>
      <c r="G2496"/>
      <c r="H2496"/>
    </row>
    <row r="2497" spans="6:8" x14ac:dyDescent="0.25">
      <c r="F2497"/>
      <c r="G2497"/>
      <c r="H2497"/>
    </row>
    <row r="2498" spans="6:8" x14ac:dyDescent="0.25">
      <c r="F2498"/>
      <c r="G2498"/>
      <c r="H2498"/>
    </row>
    <row r="2499" spans="6:8" x14ac:dyDescent="0.25">
      <c r="F2499"/>
      <c r="G2499"/>
      <c r="H2499"/>
    </row>
    <row r="2500" spans="6:8" x14ac:dyDescent="0.25">
      <c r="F2500"/>
      <c r="G2500"/>
      <c r="H2500"/>
    </row>
    <row r="2501" spans="6:8" x14ac:dyDescent="0.25">
      <c r="F2501"/>
      <c r="G2501"/>
      <c r="H2501"/>
    </row>
    <row r="2502" spans="6:8" x14ac:dyDescent="0.25">
      <c r="F2502"/>
      <c r="G2502"/>
      <c r="H2502"/>
    </row>
    <row r="2503" spans="6:8" x14ac:dyDescent="0.25">
      <c r="F2503"/>
      <c r="G2503"/>
      <c r="H2503"/>
    </row>
    <row r="2504" spans="6:8" x14ac:dyDescent="0.25">
      <c r="F2504"/>
      <c r="G2504"/>
      <c r="H2504"/>
    </row>
    <row r="2505" spans="6:8" x14ac:dyDescent="0.25">
      <c r="F2505"/>
      <c r="G2505"/>
      <c r="H2505"/>
    </row>
    <row r="2506" spans="6:8" x14ac:dyDescent="0.25">
      <c r="F2506"/>
      <c r="G2506"/>
      <c r="H2506"/>
    </row>
    <row r="2507" spans="6:8" x14ac:dyDescent="0.25">
      <c r="F2507"/>
      <c r="G2507"/>
      <c r="H2507"/>
    </row>
    <row r="2508" spans="6:8" x14ac:dyDescent="0.25">
      <c r="F2508"/>
      <c r="G2508"/>
      <c r="H2508"/>
    </row>
    <row r="2509" spans="6:8" x14ac:dyDescent="0.25">
      <c r="F2509"/>
      <c r="G2509"/>
      <c r="H2509"/>
    </row>
    <row r="2510" spans="6:8" x14ac:dyDescent="0.25">
      <c r="F2510"/>
      <c r="G2510"/>
      <c r="H2510"/>
    </row>
    <row r="2511" spans="6:8" x14ac:dyDescent="0.25">
      <c r="F2511"/>
      <c r="G2511"/>
      <c r="H2511"/>
    </row>
    <row r="2512" spans="6:8" x14ac:dyDescent="0.25">
      <c r="F2512"/>
      <c r="G2512"/>
      <c r="H2512"/>
    </row>
    <row r="2513" spans="6:8" x14ac:dyDescent="0.25">
      <c r="F2513"/>
      <c r="G2513"/>
      <c r="H2513"/>
    </row>
    <row r="2514" spans="6:8" x14ac:dyDescent="0.25">
      <c r="F2514"/>
      <c r="G2514"/>
      <c r="H2514"/>
    </row>
    <row r="2515" spans="6:8" x14ac:dyDescent="0.25">
      <c r="F2515"/>
      <c r="G2515"/>
      <c r="H2515"/>
    </row>
    <row r="2516" spans="6:8" x14ac:dyDescent="0.25">
      <c r="F2516"/>
      <c r="G2516"/>
      <c r="H2516"/>
    </row>
    <row r="2517" spans="6:8" x14ac:dyDescent="0.25">
      <c r="F2517"/>
      <c r="G2517"/>
      <c r="H2517"/>
    </row>
    <row r="2518" spans="6:8" x14ac:dyDescent="0.25">
      <c r="F2518"/>
      <c r="G2518"/>
      <c r="H2518"/>
    </row>
    <row r="2519" spans="6:8" x14ac:dyDescent="0.25">
      <c r="F2519"/>
      <c r="G2519"/>
      <c r="H2519"/>
    </row>
    <row r="2520" spans="6:8" x14ac:dyDescent="0.25">
      <c r="F2520"/>
      <c r="G2520"/>
      <c r="H2520"/>
    </row>
    <row r="2521" spans="6:8" x14ac:dyDescent="0.25">
      <c r="F2521"/>
      <c r="G2521"/>
      <c r="H2521"/>
    </row>
    <row r="2522" spans="6:8" x14ac:dyDescent="0.25">
      <c r="F2522"/>
      <c r="G2522"/>
      <c r="H2522"/>
    </row>
    <row r="2523" spans="6:8" x14ac:dyDescent="0.25">
      <c r="F2523"/>
      <c r="G2523"/>
      <c r="H2523"/>
    </row>
    <row r="2524" spans="6:8" x14ac:dyDescent="0.25">
      <c r="F2524"/>
      <c r="G2524"/>
      <c r="H2524"/>
    </row>
    <row r="2525" spans="6:8" x14ac:dyDescent="0.25">
      <c r="F2525"/>
      <c r="G2525"/>
      <c r="H2525"/>
    </row>
    <row r="2526" spans="6:8" x14ac:dyDescent="0.25">
      <c r="F2526"/>
      <c r="G2526"/>
      <c r="H2526"/>
    </row>
    <row r="2527" spans="6:8" x14ac:dyDescent="0.25">
      <c r="F2527"/>
      <c r="G2527"/>
      <c r="H2527"/>
    </row>
    <row r="2528" spans="6:8" x14ac:dyDescent="0.25">
      <c r="F2528"/>
      <c r="G2528"/>
      <c r="H2528"/>
    </row>
    <row r="2529" spans="6:8" x14ac:dyDescent="0.25">
      <c r="F2529"/>
      <c r="G2529"/>
      <c r="H2529"/>
    </row>
    <row r="2530" spans="6:8" x14ac:dyDescent="0.25">
      <c r="F2530"/>
      <c r="G2530"/>
      <c r="H2530"/>
    </row>
    <row r="2531" spans="6:8" x14ac:dyDescent="0.25">
      <c r="F2531"/>
      <c r="G2531"/>
      <c r="H2531"/>
    </row>
    <row r="2532" spans="6:8" x14ac:dyDescent="0.25">
      <c r="F2532"/>
      <c r="G2532"/>
      <c r="H2532"/>
    </row>
    <row r="2533" spans="6:8" x14ac:dyDescent="0.25">
      <c r="F2533"/>
      <c r="G2533"/>
      <c r="H2533"/>
    </row>
    <row r="2534" spans="6:8" x14ac:dyDescent="0.25">
      <c r="F2534"/>
      <c r="G2534"/>
      <c r="H2534"/>
    </row>
    <row r="2535" spans="6:8" x14ac:dyDescent="0.25">
      <c r="F2535"/>
      <c r="G2535"/>
      <c r="H2535"/>
    </row>
    <row r="2536" spans="6:8" x14ac:dyDescent="0.25">
      <c r="F2536"/>
      <c r="G2536"/>
      <c r="H2536"/>
    </row>
    <row r="2537" spans="6:8" x14ac:dyDescent="0.25">
      <c r="F2537"/>
      <c r="G2537"/>
      <c r="H2537"/>
    </row>
    <row r="2538" spans="6:8" x14ac:dyDescent="0.25">
      <c r="F2538"/>
      <c r="G2538"/>
      <c r="H2538"/>
    </row>
    <row r="2539" spans="6:8" x14ac:dyDescent="0.25">
      <c r="F2539"/>
      <c r="G2539"/>
      <c r="H2539"/>
    </row>
    <row r="2540" spans="6:8" x14ac:dyDescent="0.25">
      <c r="F2540"/>
      <c r="G2540"/>
      <c r="H2540"/>
    </row>
    <row r="2541" spans="6:8" x14ac:dyDescent="0.25">
      <c r="F2541"/>
      <c r="G2541"/>
      <c r="H2541"/>
    </row>
    <row r="2542" spans="6:8" x14ac:dyDescent="0.25">
      <c r="F2542"/>
      <c r="G2542"/>
      <c r="H2542"/>
    </row>
    <row r="2543" spans="6:8" x14ac:dyDescent="0.25">
      <c r="F2543"/>
      <c r="G2543"/>
      <c r="H2543"/>
    </row>
    <row r="2544" spans="6:8" x14ac:dyDescent="0.25">
      <c r="F2544"/>
      <c r="G2544"/>
      <c r="H2544"/>
    </row>
    <row r="2545" spans="6:8" x14ac:dyDescent="0.25">
      <c r="F2545"/>
      <c r="G2545"/>
      <c r="H2545"/>
    </row>
    <row r="2546" spans="6:8" x14ac:dyDescent="0.25">
      <c r="F2546"/>
      <c r="G2546"/>
      <c r="H2546"/>
    </row>
    <row r="2547" spans="6:8" x14ac:dyDescent="0.25">
      <c r="F2547"/>
      <c r="G2547"/>
      <c r="H2547"/>
    </row>
    <row r="2548" spans="6:8" x14ac:dyDescent="0.25">
      <c r="F2548"/>
      <c r="G2548"/>
      <c r="H2548"/>
    </row>
    <row r="2549" spans="6:8" x14ac:dyDescent="0.25">
      <c r="F2549"/>
      <c r="G2549"/>
      <c r="H2549"/>
    </row>
    <row r="2550" spans="6:8" x14ac:dyDescent="0.25">
      <c r="F2550"/>
      <c r="G2550"/>
      <c r="H2550"/>
    </row>
    <row r="2551" spans="6:8" x14ac:dyDescent="0.25">
      <c r="F2551"/>
      <c r="G2551"/>
      <c r="H2551"/>
    </row>
    <row r="2552" spans="6:8" x14ac:dyDescent="0.25">
      <c r="F2552"/>
      <c r="G2552"/>
      <c r="H2552"/>
    </row>
    <row r="2553" spans="6:8" x14ac:dyDescent="0.25">
      <c r="F2553"/>
      <c r="G2553"/>
      <c r="H2553"/>
    </row>
    <row r="2554" spans="6:8" x14ac:dyDescent="0.25">
      <c r="F2554"/>
      <c r="G2554"/>
      <c r="H2554"/>
    </row>
    <row r="2555" spans="6:8" x14ac:dyDescent="0.25">
      <c r="F2555"/>
      <c r="G2555"/>
      <c r="H2555"/>
    </row>
    <row r="2556" spans="6:8" x14ac:dyDescent="0.25">
      <c r="F2556"/>
      <c r="G2556"/>
      <c r="H2556"/>
    </row>
    <row r="2557" spans="6:8" x14ac:dyDescent="0.25">
      <c r="F2557"/>
      <c r="G2557"/>
      <c r="H2557"/>
    </row>
    <row r="2558" spans="6:8" x14ac:dyDescent="0.25">
      <c r="F2558"/>
      <c r="G2558"/>
      <c r="H2558"/>
    </row>
    <row r="2559" spans="6:8" x14ac:dyDescent="0.25">
      <c r="F2559"/>
      <c r="G2559"/>
      <c r="H2559"/>
    </row>
    <row r="2560" spans="6:8" x14ac:dyDescent="0.25">
      <c r="F2560"/>
      <c r="G2560"/>
      <c r="H2560"/>
    </row>
    <row r="2561" spans="6:8" x14ac:dyDescent="0.25">
      <c r="F2561"/>
      <c r="G2561"/>
      <c r="H2561"/>
    </row>
    <row r="2562" spans="6:8" x14ac:dyDescent="0.25">
      <c r="F2562"/>
      <c r="G2562"/>
      <c r="H2562"/>
    </row>
    <row r="2563" spans="6:8" x14ac:dyDescent="0.25">
      <c r="F2563"/>
      <c r="G2563"/>
      <c r="H2563"/>
    </row>
    <row r="2564" spans="6:8" x14ac:dyDescent="0.25">
      <c r="F2564"/>
      <c r="G2564"/>
      <c r="H2564"/>
    </row>
    <row r="2565" spans="6:8" x14ac:dyDescent="0.25">
      <c r="F2565"/>
      <c r="G2565"/>
      <c r="H2565"/>
    </row>
    <row r="2566" spans="6:8" x14ac:dyDescent="0.25">
      <c r="F2566"/>
      <c r="G2566"/>
      <c r="H2566"/>
    </row>
    <row r="2567" spans="6:8" x14ac:dyDescent="0.25">
      <c r="F2567"/>
      <c r="G2567"/>
      <c r="H2567"/>
    </row>
    <row r="2568" spans="6:8" x14ac:dyDescent="0.25">
      <c r="F2568"/>
      <c r="G2568"/>
      <c r="H2568"/>
    </row>
    <row r="2569" spans="6:8" x14ac:dyDescent="0.25">
      <c r="F2569"/>
      <c r="G2569"/>
      <c r="H2569"/>
    </row>
    <row r="2570" spans="6:8" x14ac:dyDescent="0.25">
      <c r="F2570"/>
      <c r="G2570"/>
      <c r="H2570"/>
    </row>
    <row r="2571" spans="6:8" x14ac:dyDescent="0.25">
      <c r="F2571"/>
      <c r="G2571"/>
      <c r="H2571"/>
    </row>
    <row r="2572" spans="6:8" x14ac:dyDescent="0.25">
      <c r="F2572"/>
      <c r="G2572"/>
      <c r="H2572"/>
    </row>
    <row r="2573" spans="6:8" x14ac:dyDescent="0.25">
      <c r="F2573"/>
      <c r="G2573"/>
      <c r="H2573"/>
    </row>
    <row r="2574" spans="6:8" x14ac:dyDescent="0.25">
      <c r="F2574"/>
      <c r="G2574"/>
      <c r="H2574"/>
    </row>
    <row r="2575" spans="6:8" x14ac:dyDescent="0.25">
      <c r="F2575"/>
      <c r="G2575"/>
      <c r="H2575"/>
    </row>
    <row r="2576" spans="6:8" x14ac:dyDescent="0.25">
      <c r="F2576"/>
      <c r="G2576"/>
      <c r="H2576"/>
    </row>
    <row r="2577" spans="6:8" x14ac:dyDescent="0.25">
      <c r="F2577"/>
      <c r="G2577"/>
      <c r="H2577"/>
    </row>
    <row r="2578" spans="6:8" x14ac:dyDescent="0.25">
      <c r="F2578"/>
      <c r="G2578"/>
      <c r="H2578"/>
    </row>
    <row r="2579" spans="6:8" x14ac:dyDescent="0.25">
      <c r="F2579"/>
      <c r="G2579"/>
      <c r="H2579"/>
    </row>
    <row r="2580" spans="6:8" x14ac:dyDescent="0.25">
      <c r="F2580"/>
      <c r="G2580"/>
      <c r="H2580"/>
    </row>
    <row r="2581" spans="6:8" x14ac:dyDescent="0.25">
      <c r="F2581"/>
      <c r="G2581"/>
      <c r="H2581"/>
    </row>
    <row r="2582" spans="6:8" x14ac:dyDescent="0.25">
      <c r="F2582"/>
      <c r="G2582"/>
      <c r="H2582"/>
    </row>
    <row r="2583" spans="6:8" x14ac:dyDescent="0.25">
      <c r="F2583"/>
      <c r="G2583"/>
      <c r="H2583"/>
    </row>
    <row r="2584" spans="6:8" x14ac:dyDescent="0.25">
      <c r="F2584"/>
      <c r="G2584"/>
      <c r="H2584"/>
    </row>
    <row r="2585" spans="6:8" x14ac:dyDescent="0.25">
      <c r="F2585"/>
      <c r="G2585"/>
      <c r="H2585"/>
    </row>
    <row r="2586" spans="6:8" x14ac:dyDescent="0.25">
      <c r="F2586"/>
      <c r="G2586"/>
      <c r="H2586"/>
    </row>
    <row r="2587" spans="6:8" x14ac:dyDescent="0.25">
      <c r="F2587"/>
      <c r="G2587"/>
      <c r="H2587"/>
    </row>
    <row r="2588" spans="6:8" x14ac:dyDescent="0.25">
      <c r="F2588"/>
      <c r="G2588"/>
      <c r="H2588"/>
    </row>
    <row r="2589" spans="6:8" x14ac:dyDescent="0.25">
      <c r="F2589"/>
      <c r="G2589"/>
      <c r="H2589"/>
    </row>
    <row r="2590" spans="6:8" x14ac:dyDescent="0.25">
      <c r="F2590"/>
      <c r="G2590"/>
      <c r="H2590"/>
    </row>
    <row r="2591" spans="6:8" x14ac:dyDescent="0.25">
      <c r="F2591"/>
      <c r="G2591"/>
      <c r="H2591"/>
    </row>
    <row r="2592" spans="6:8" x14ac:dyDescent="0.25">
      <c r="F2592"/>
      <c r="G2592"/>
      <c r="H2592"/>
    </row>
    <row r="2593" spans="6:8" x14ac:dyDescent="0.25">
      <c r="F2593"/>
      <c r="G2593"/>
      <c r="H2593"/>
    </row>
    <row r="2594" spans="6:8" x14ac:dyDescent="0.25">
      <c r="F2594"/>
      <c r="G2594"/>
      <c r="H2594"/>
    </row>
    <row r="2595" spans="6:8" x14ac:dyDescent="0.25">
      <c r="F2595"/>
      <c r="G2595"/>
      <c r="H2595"/>
    </row>
    <row r="2596" spans="6:8" x14ac:dyDescent="0.25">
      <c r="F2596"/>
      <c r="G2596"/>
      <c r="H2596"/>
    </row>
    <row r="2597" spans="6:8" x14ac:dyDescent="0.25">
      <c r="F2597"/>
      <c r="G2597"/>
      <c r="H2597"/>
    </row>
    <row r="2598" spans="6:8" x14ac:dyDescent="0.25">
      <c r="F2598"/>
      <c r="G2598"/>
      <c r="H2598"/>
    </row>
    <row r="2599" spans="6:8" x14ac:dyDescent="0.25">
      <c r="F2599"/>
      <c r="G2599"/>
      <c r="H2599"/>
    </row>
    <row r="2600" spans="6:8" x14ac:dyDescent="0.25">
      <c r="F2600"/>
      <c r="G2600"/>
      <c r="H2600"/>
    </row>
    <row r="2601" spans="6:8" x14ac:dyDescent="0.25">
      <c r="F2601"/>
      <c r="G2601"/>
      <c r="H2601"/>
    </row>
    <row r="2602" spans="6:8" x14ac:dyDescent="0.25">
      <c r="F2602"/>
      <c r="G2602"/>
      <c r="H2602"/>
    </row>
    <row r="2603" spans="6:8" x14ac:dyDescent="0.25">
      <c r="F2603"/>
      <c r="G2603"/>
      <c r="H2603"/>
    </row>
    <row r="2604" spans="6:8" x14ac:dyDescent="0.25">
      <c r="F2604"/>
      <c r="G2604"/>
      <c r="H2604"/>
    </row>
    <row r="2605" spans="6:8" x14ac:dyDescent="0.25">
      <c r="F2605"/>
      <c r="G2605"/>
      <c r="H2605"/>
    </row>
    <row r="2606" spans="6:8" x14ac:dyDescent="0.25">
      <c r="F2606"/>
      <c r="G2606"/>
      <c r="H2606"/>
    </row>
    <row r="2607" spans="6:8" x14ac:dyDescent="0.25">
      <c r="F2607"/>
      <c r="G2607"/>
      <c r="H2607"/>
    </row>
    <row r="2608" spans="6:8" x14ac:dyDescent="0.25">
      <c r="F2608"/>
      <c r="G2608"/>
      <c r="H2608"/>
    </row>
    <row r="2609" spans="6:8" x14ac:dyDescent="0.25">
      <c r="F2609"/>
      <c r="G2609"/>
      <c r="H2609"/>
    </row>
    <row r="2610" spans="6:8" x14ac:dyDescent="0.25">
      <c r="F2610"/>
      <c r="G2610"/>
      <c r="H2610"/>
    </row>
    <row r="2611" spans="6:8" x14ac:dyDescent="0.25">
      <c r="F2611"/>
      <c r="G2611"/>
      <c r="H2611"/>
    </row>
    <row r="2612" spans="6:8" x14ac:dyDescent="0.25">
      <c r="F2612"/>
      <c r="G2612"/>
      <c r="H2612"/>
    </row>
    <row r="2613" spans="6:8" x14ac:dyDescent="0.25">
      <c r="F2613"/>
      <c r="G2613"/>
      <c r="H2613"/>
    </row>
    <row r="2614" spans="6:8" x14ac:dyDescent="0.25">
      <c r="F2614"/>
      <c r="G2614"/>
      <c r="H2614"/>
    </row>
    <row r="2615" spans="6:8" x14ac:dyDescent="0.25">
      <c r="F2615"/>
      <c r="G2615"/>
      <c r="H2615"/>
    </row>
    <row r="2616" spans="6:8" x14ac:dyDescent="0.25">
      <c r="F2616"/>
      <c r="G2616"/>
      <c r="H2616"/>
    </row>
    <row r="2617" spans="6:8" x14ac:dyDescent="0.25">
      <c r="F2617"/>
      <c r="G2617"/>
      <c r="H2617"/>
    </row>
    <row r="2618" spans="6:8" x14ac:dyDescent="0.25">
      <c r="F2618"/>
      <c r="G2618"/>
      <c r="H2618"/>
    </row>
    <row r="2619" spans="6:8" x14ac:dyDescent="0.25">
      <c r="F2619"/>
      <c r="G2619"/>
      <c r="H2619"/>
    </row>
    <row r="2620" spans="6:8" x14ac:dyDescent="0.25">
      <c r="F2620"/>
      <c r="G2620"/>
      <c r="H2620"/>
    </row>
    <row r="2621" spans="6:8" x14ac:dyDescent="0.25">
      <c r="F2621"/>
      <c r="G2621"/>
      <c r="H2621"/>
    </row>
    <row r="2622" spans="6:8" x14ac:dyDescent="0.25">
      <c r="F2622"/>
      <c r="G2622"/>
      <c r="H2622"/>
    </row>
    <row r="2623" spans="6:8" x14ac:dyDescent="0.25">
      <c r="F2623"/>
      <c r="G2623"/>
      <c r="H2623"/>
    </row>
    <row r="2624" spans="6:8" x14ac:dyDescent="0.25">
      <c r="F2624"/>
      <c r="G2624"/>
      <c r="H2624"/>
    </row>
    <row r="2625" spans="6:8" x14ac:dyDescent="0.25">
      <c r="F2625"/>
      <c r="G2625"/>
      <c r="H2625"/>
    </row>
    <row r="2626" spans="6:8" x14ac:dyDescent="0.25">
      <c r="F2626"/>
      <c r="G2626"/>
      <c r="H2626"/>
    </row>
    <row r="2627" spans="6:8" x14ac:dyDescent="0.25">
      <c r="F2627"/>
      <c r="G2627"/>
      <c r="H2627"/>
    </row>
    <row r="2628" spans="6:8" x14ac:dyDescent="0.25">
      <c r="F2628"/>
      <c r="G2628"/>
      <c r="H2628"/>
    </row>
    <row r="2629" spans="6:8" x14ac:dyDescent="0.25">
      <c r="F2629"/>
      <c r="G2629"/>
      <c r="H2629"/>
    </row>
    <row r="2630" spans="6:8" x14ac:dyDescent="0.25">
      <c r="F2630"/>
      <c r="G2630"/>
      <c r="H2630"/>
    </row>
    <row r="2631" spans="6:8" x14ac:dyDescent="0.25">
      <c r="F2631"/>
      <c r="G2631"/>
      <c r="H2631"/>
    </row>
    <row r="2632" spans="6:8" x14ac:dyDescent="0.25">
      <c r="F2632"/>
      <c r="G2632"/>
      <c r="H2632"/>
    </row>
    <row r="2633" spans="6:8" x14ac:dyDescent="0.25">
      <c r="F2633"/>
      <c r="G2633"/>
      <c r="H2633"/>
    </row>
    <row r="2634" spans="6:8" x14ac:dyDescent="0.25">
      <c r="F2634"/>
      <c r="G2634"/>
      <c r="H2634"/>
    </row>
    <row r="2635" spans="6:8" x14ac:dyDescent="0.25">
      <c r="F2635"/>
      <c r="G2635"/>
      <c r="H2635"/>
    </row>
    <row r="2636" spans="6:8" x14ac:dyDescent="0.25">
      <c r="F2636"/>
      <c r="G2636"/>
      <c r="H2636"/>
    </row>
    <row r="2637" spans="6:8" x14ac:dyDescent="0.25">
      <c r="F2637"/>
      <c r="G2637"/>
      <c r="H2637"/>
    </row>
    <row r="2638" spans="6:8" x14ac:dyDescent="0.25">
      <c r="F2638"/>
      <c r="G2638"/>
      <c r="H2638"/>
    </row>
    <row r="2639" spans="6:8" x14ac:dyDescent="0.25">
      <c r="F2639"/>
      <c r="G2639"/>
      <c r="H2639"/>
    </row>
    <row r="2640" spans="6:8" x14ac:dyDescent="0.25">
      <c r="F2640"/>
      <c r="G2640"/>
      <c r="H2640"/>
    </row>
    <row r="2641" spans="6:8" x14ac:dyDescent="0.25">
      <c r="F2641"/>
      <c r="G2641"/>
      <c r="H2641"/>
    </row>
    <row r="2642" spans="6:8" x14ac:dyDescent="0.25">
      <c r="F2642"/>
      <c r="G2642"/>
      <c r="H2642"/>
    </row>
    <row r="2643" spans="6:8" x14ac:dyDescent="0.25">
      <c r="F2643"/>
      <c r="G2643"/>
      <c r="H2643"/>
    </row>
    <row r="2644" spans="6:8" x14ac:dyDescent="0.25">
      <c r="F2644"/>
      <c r="G2644"/>
      <c r="H2644"/>
    </row>
    <row r="2645" spans="6:8" x14ac:dyDescent="0.25">
      <c r="F2645"/>
      <c r="G2645"/>
      <c r="H2645"/>
    </row>
    <row r="2646" spans="6:8" x14ac:dyDescent="0.25">
      <c r="F2646"/>
      <c r="G2646"/>
      <c r="H2646"/>
    </row>
    <row r="2647" spans="6:8" x14ac:dyDescent="0.25">
      <c r="F2647"/>
      <c r="G2647"/>
      <c r="H2647"/>
    </row>
    <row r="2648" spans="6:8" x14ac:dyDescent="0.25">
      <c r="F2648"/>
      <c r="G2648"/>
      <c r="H2648"/>
    </row>
    <row r="2649" spans="6:8" x14ac:dyDescent="0.25">
      <c r="F2649"/>
      <c r="G2649"/>
      <c r="H2649"/>
    </row>
    <row r="2650" spans="6:8" x14ac:dyDescent="0.25">
      <c r="F2650"/>
      <c r="G2650"/>
      <c r="H2650"/>
    </row>
    <row r="2651" spans="6:8" x14ac:dyDescent="0.25">
      <c r="F2651"/>
      <c r="G2651"/>
      <c r="H2651"/>
    </row>
    <row r="2652" spans="6:8" x14ac:dyDescent="0.25">
      <c r="F2652"/>
      <c r="G2652"/>
      <c r="H2652"/>
    </row>
    <row r="2653" spans="6:8" x14ac:dyDescent="0.25">
      <c r="F2653"/>
      <c r="G2653"/>
      <c r="H2653"/>
    </row>
    <row r="2654" spans="6:8" x14ac:dyDescent="0.25">
      <c r="F2654"/>
      <c r="G2654"/>
      <c r="H2654"/>
    </row>
    <row r="2655" spans="6:8" x14ac:dyDescent="0.25">
      <c r="F2655"/>
      <c r="G2655"/>
      <c r="H2655"/>
    </row>
    <row r="2656" spans="6:8" x14ac:dyDescent="0.25">
      <c r="F2656"/>
      <c r="G2656"/>
      <c r="H2656"/>
    </row>
    <row r="2657" spans="6:8" x14ac:dyDescent="0.25">
      <c r="F2657"/>
      <c r="G2657"/>
      <c r="H2657"/>
    </row>
    <row r="2658" spans="6:8" x14ac:dyDescent="0.25">
      <c r="F2658"/>
      <c r="G2658"/>
      <c r="H2658"/>
    </row>
    <row r="2659" spans="6:8" x14ac:dyDescent="0.25">
      <c r="F2659"/>
      <c r="G2659"/>
      <c r="H2659"/>
    </row>
    <row r="2660" spans="6:8" x14ac:dyDescent="0.25">
      <c r="F2660"/>
      <c r="G2660"/>
      <c r="H2660"/>
    </row>
    <row r="2661" spans="6:8" x14ac:dyDescent="0.25">
      <c r="F2661"/>
      <c r="G2661"/>
      <c r="H2661"/>
    </row>
    <row r="2662" spans="6:8" x14ac:dyDescent="0.25">
      <c r="F2662"/>
      <c r="G2662"/>
      <c r="H2662"/>
    </row>
    <row r="2663" spans="6:8" x14ac:dyDescent="0.25">
      <c r="F2663"/>
      <c r="G2663"/>
      <c r="H2663"/>
    </row>
    <row r="2664" spans="6:8" x14ac:dyDescent="0.25">
      <c r="F2664"/>
      <c r="G2664"/>
      <c r="H2664"/>
    </row>
    <row r="2665" spans="6:8" x14ac:dyDescent="0.25">
      <c r="F2665"/>
      <c r="G2665"/>
      <c r="H2665"/>
    </row>
    <row r="2666" spans="6:8" x14ac:dyDescent="0.25">
      <c r="F2666"/>
      <c r="G2666"/>
      <c r="H2666"/>
    </row>
    <row r="2667" spans="6:8" x14ac:dyDescent="0.25">
      <c r="F2667"/>
      <c r="G2667"/>
      <c r="H2667"/>
    </row>
    <row r="2668" spans="6:8" x14ac:dyDescent="0.25">
      <c r="F2668"/>
      <c r="G2668"/>
      <c r="H2668"/>
    </row>
    <row r="2669" spans="6:8" x14ac:dyDescent="0.25">
      <c r="F2669"/>
      <c r="G2669"/>
      <c r="H2669"/>
    </row>
    <row r="2670" spans="6:8" x14ac:dyDescent="0.25">
      <c r="F2670"/>
      <c r="G2670"/>
      <c r="H2670"/>
    </row>
    <row r="2671" spans="6:8" x14ac:dyDescent="0.25">
      <c r="F2671"/>
      <c r="G2671"/>
      <c r="H2671"/>
    </row>
    <row r="2672" spans="6:8" x14ac:dyDescent="0.25">
      <c r="F2672"/>
      <c r="G2672"/>
      <c r="H2672"/>
    </row>
    <row r="2673" spans="6:8" x14ac:dyDescent="0.25">
      <c r="F2673"/>
      <c r="G2673"/>
      <c r="H2673"/>
    </row>
    <row r="2674" spans="6:8" x14ac:dyDescent="0.25">
      <c r="F2674"/>
      <c r="G2674"/>
      <c r="H2674"/>
    </row>
    <row r="2675" spans="6:8" x14ac:dyDescent="0.25">
      <c r="F2675"/>
      <c r="G2675"/>
      <c r="H2675"/>
    </row>
    <row r="2676" spans="6:8" x14ac:dyDescent="0.25">
      <c r="F2676"/>
      <c r="G2676"/>
      <c r="H2676"/>
    </row>
    <row r="2677" spans="6:8" x14ac:dyDescent="0.25">
      <c r="F2677"/>
      <c r="G2677"/>
      <c r="H2677"/>
    </row>
    <row r="2678" spans="6:8" x14ac:dyDescent="0.25">
      <c r="F2678"/>
      <c r="G2678"/>
      <c r="H2678"/>
    </row>
    <row r="2679" spans="6:8" x14ac:dyDescent="0.25">
      <c r="F2679"/>
      <c r="G2679"/>
      <c r="H2679"/>
    </row>
    <row r="2680" spans="6:8" x14ac:dyDescent="0.25">
      <c r="F2680"/>
      <c r="G2680"/>
      <c r="H2680"/>
    </row>
    <row r="2681" spans="6:8" x14ac:dyDescent="0.25">
      <c r="F2681"/>
      <c r="G2681"/>
      <c r="H2681"/>
    </row>
    <row r="2682" spans="6:8" x14ac:dyDescent="0.25">
      <c r="F2682"/>
      <c r="G2682"/>
      <c r="H2682"/>
    </row>
    <row r="2683" spans="6:8" x14ac:dyDescent="0.25">
      <c r="F2683"/>
      <c r="G2683"/>
      <c r="H2683"/>
    </row>
    <row r="2684" spans="6:8" x14ac:dyDescent="0.25">
      <c r="F2684"/>
      <c r="G2684"/>
      <c r="H2684"/>
    </row>
    <row r="2685" spans="6:8" x14ac:dyDescent="0.25">
      <c r="F2685"/>
      <c r="G2685"/>
      <c r="H2685"/>
    </row>
    <row r="2686" spans="6:8" x14ac:dyDescent="0.25">
      <c r="F2686"/>
      <c r="G2686"/>
      <c r="H2686"/>
    </row>
    <row r="2687" spans="6:8" x14ac:dyDescent="0.25">
      <c r="F2687"/>
      <c r="G2687"/>
      <c r="H2687"/>
    </row>
    <row r="2688" spans="6:8" x14ac:dyDescent="0.25">
      <c r="F2688"/>
      <c r="G2688"/>
      <c r="H2688"/>
    </row>
    <row r="2689" spans="6:8" x14ac:dyDescent="0.25">
      <c r="F2689"/>
      <c r="G2689"/>
      <c r="H2689"/>
    </row>
    <row r="2690" spans="6:8" x14ac:dyDescent="0.25">
      <c r="F2690"/>
      <c r="G2690"/>
      <c r="H2690"/>
    </row>
    <row r="2691" spans="6:8" x14ac:dyDescent="0.25">
      <c r="F2691"/>
      <c r="G2691"/>
      <c r="H2691"/>
    </row>
    <row r="2692" spans="6:8" x14ac:dyDescent="0.25">
      <c r="F2692"/>
      <c r="G2692"/>
      <c r="H2692"/>
    </row>
    <row r="2693" spans="6:8" x14ac:dyDescent="0.25">
      <c r="F2693"/>
      <c r="G2693"/>
      <c r="H2693"/>
    </row>
    <row r="2694" spans="6:8" x14ac:dyDescent="0.25">
      <c r="F2694"/>
      <c r="G2694"/>
      <c r="H2694"/>
    </row>
    <row r="2695" spans="6:8" x14ac:dyDescent="0.25">
      <c r="F2695"/>
      <c r="G2695"/>
      <c r="H2695"/>
    </row>
    <row r="2696" spans="6:8" x14ac:dyDescent="0.25">
      <c r="F2696"/>
      <c r="G2696"/>
      <c r="H2696"/>
    </row>
    <row r="2697" spans="6:8" x14ac:dyDescent="0.25">
      <c r="F2697"/>
      <c r="G2697"/>
      <c r="H2697"/>
    </row>
    <row r="2698" spans="6:8" x14ac:dyDescent="0.25">
      <c r="F2698"/>
      <c r="G2698"/>
      <c r="H2698"/>
    </row>
    <row r="2699" spans="6:8" x14ac:dyDescent="0.25">
      <c r="F2699"/>
      <c r="G2699"/>
      <c r="H2699"/>
    </row>
    <row r="2700" spans="6:8" x14ac:dyDescent="0.25">
      <c r="F2700"/>
      <c r="G2700"/>
      <c r="H2700"/>
    </row>
    <row r="2701" spans="6:8" x14ac:dyDescent="0.25">
      <c r="F2701"/>
      <c r="G2701"/>
      <c r="H2701"/>
    </row>
    <row r="2702" spans="6:8" x14ac:dyDescent="0.25">
      <c r="F2702"/>
      <c r="G2702"/>
      <c r="H2702"/>
    </row>
    <row r="2703" spans="6:8" x14ac:dyDescent="0.25">
      <c r="F2703"/>
      <c r="G2703"/>
      <c r="H2703"/>
    </row>
    <row r="2704" spans="6:8" x14ac:dyDescent="0.25">
      <c r="F2704"/>
      <c r="G2704"/>
      <c r="H2704"/>
    </row>
    <row r="2705" spans="6:8" x14ac:dyDescent="0.25">
      <c r="F2705"/>
      <c r="G2705"/>
      <c r="H2705"/>
    </row>
    <row r="2706" spans="6:8" x14ac:dyDescent="0.25">
      <c r="F2706"/>
      <c r="G2706"/>
      <c r="H2706"/>
    </row>
    <row r="2707" spans="6:8" x14ac:dyDescent="0.25">
      <c r="F2707"/>
      <c r="G2707"/>
      <c r="H2707"/>
    </row>
    <row r="2708" spans="6:8" x14ac:dyDescent="0.25">
      <c r="F2708"/>
      <c r="G2708"/>
      <c r="H2708"/>
    </row>
    <row r="2709" spans="6:8" x14ac:dyDescent="0.25">
      <c r="F2709"/>
      <c r="G2709"/>
      <c r="H2709"/>
    </row>
    <row r="2710" spans="6:8" x14ac:dyDescent="0.25">
      <c r="F2710"/>
      <c r="G2710"/>
      <c r="H2710"/>
    </row>
    <row r="2711" spans="6:8" x14ac:dyDescent="0.25">
      <c r="F2711"/>
      <c r="G2711"/>
      <c r="H2711"/>
    </row>
    <row r="2712" spans="6:8" x14ac:dyDescent="0.25">
      <c r="F2712"/>
      <c r="G2712"/>
      <c r="H2712"/>
    </row>
    <row r="2713" spans="6:8" x14ac:dyDescent="0.25">
      <c r="F2713"/>
      <c r="G2713"/>
      <c r="H2713"/>
    </row>
    <row r="2714" spans="6:8" x14ac:dyDescent="0.25">
      <c r="F2714"/>
      <c r="G2714"/>
      <c r="H2714"/>
    </row>
    <row r="2715" spans="6:8" x14ac:dyDescent="0.25">
      <c r="F2715"/>
      <c r="G2715"/>
      <c r="H2715"/>
    </row>
    <row r="2716" spans="6:8" x14ac:dyDescent="0.25">
      <c r="F2716"/>
      <c r="G2716"/>
      <c r="H2716"/>
    </row>
    <row r="2717" spans="6:8" x14ac:dyDescent="0.25">
      <c r="F2717"/>
      <c r="G2717"/>
      <c r="H2717"/>
    </row>
    <row r="2718" spans="6:8" x14ac:dyDescent="0.25">
      <c r="F2718"/>
      <c r="G2718"/>
      <c r="H2718"/>
    </row>
    <row r="2719" spans="6:8" x14ac:dyDescent="0.25">
      <c r="F2719"/>
      <c r="G2719"/>
      <c r="H2719"/>
    </row>
    <row r="2720" spans="6:8" x14ac:dyDescent="0.25">
      <c r="F2720"/>
      <c r="G2720"/>
      <c r="H2720"/>
    </row>
    <row r="2721" spans="6:8" x14ac:dyDescent="0.25">
      <c r="F2721"/>
      <c r="G2721"/>
      <c r="H2721"/>
    </row>
    <row r="2722" spans="6:8" x14ac:dyDescent="0.25">
      <c r="F2722"/>
      <c r="G2722"/>
      <c r="H2722"/>
    </row>
    <row r="2723" spans="6:8" x14ac:dyDescent="0.25">
      <c r="F2723"/>
      <c r="G2723"/>
      <c r="H2723"/>
    </row>
    <row r="2724" spans="6:8" x14ac:dyDescent="0.25">
      <c r="F2724"/>
      <c r="G2724"/>
      <c r="H2724"/>
    </row>
    <row r="2725" spans="6:8" x14ac:dyDescent="0.25">
      <c r="F2725"/>
      <c r="G2725"/>
      <c r="H2725"/>
    </row>
    <row r="2726" spans="6:8" x14ac:dyDescent="0.25">
      <c r="F2726"/>
      <c r="G2726"/>
      <c r="H2726"/>
    </row>
    <row r="2727" spans="6:8" x14ac:dyDescent="0.25">
      <c r="F2727"/>
      <c r="G2727"/>
      <c r="H2727"/>
    </row>
    <row r="2728" spans="6:8" x14ac:dyDescent="0.25">
      <c r="F2728"/>
      <c r="G2728"/>
      <c r="H2728"/>
    </row>
    <row r="2729" spans="6:8" x14ac:dyDescent="0.25">
      <c r="F2729"/>
      <c r="G2729"/>
      <c r="H2729"/>
    </row>
    <row r="2730" spans="6:8" x14ac:dyDescent="0.25">
      <c r="F2730"/>
      <c r="G2730"/>
      <c r="H2730"/>
    </row>
    <row r="2731" spans="6:8" x14ac:dyDescent="0.25">
      <c r="F2731"/>
      <c r="G2731"/>
      <c r="H2731"/>
    </row>
    <row r="2732" spans="6:8" x14ac:dyDescent="0.25">
      <c r="F2732"/>
      <c r="G2732"/>
      <c r="H2732"/>
    </row>
    <row r="2733" spans="6:8" x14ac:dyDescent="0.25">
      <c r="F2733"/>
      <c r="G2733"/>
      <c r="H2733"/>
    </row>
    <row r="2734" spans="6:8" x14ac:dyDescent="0.25">
      <c r="F2734"/>
      <c r="G2734"/>
      <c r="H2734"/>
    </row>
    <row r="2735" spans="6:8" x14ac:dyDescent="0.25">
      <c r="F2735"/>
      <c r="G2735"/>
      <c r="H2735"/>
    </row>
    <row r="2736" spans="6:8" x14ac:dyDescent="0.25">
      <c r="F2736"/>
      <c r="G2736"/>
      <c r="H2736"/>
    </row>
    <row r="2737" spans="6:8" x14ac:dyDescent="0.25">
      <c r="F2737"/>
      <c r="G2737"/>
      <c r="H2737"/>
    </row>
    <row r="2738" spans="6:8" x14ac:dyDescent="0.25">
      <c r="F2738"/>
      <c r="G2738"/>
      <c r="H2738"/>
    </row>
    <row r="2739" spans="6:8" x14ac:dyDescent="0.25">
      <c r="F2739"/>
      <c r="G2739"/>
      <c r="H2739"/>
    </row>
    <row r="2740" spans="6:8" x14ac:dyDescent="0.25">
      <c r="F2740"/>
      <c r="G2740"/>
      <c r="H2740"/>
    </row>
    <row r="2741" spans="6:8" x14ac:dyDescent="0.25">
      <c r="F2741"/>
      <c r="G2741"/>
      <c r="H2741"/>
    </row>
    <row r="2742" spans="6:8" x14ac:dyDescent="0.25">
      <c r="F2742"/>
      <c r="G2742"/>
      <c r="H2742"/>
    </row>
    <row r="2743" spans="6:8" x14ac:dyDescent="0.25">
      <c r="F2743"/>
      <c r="G2743"/>
      <c r="H2743"/>
    </row>
    <row r="2744" spans="6:8" x14ac:dyDescent="0.25">
      <c r="F2744"/>
      <c r="G2744"/>
      <c r="H2744"/>
    </row>
    <row r="2745" spans="6:8" x14ac:dyDescent="0.25">
      <c r="F2745"/>
      <c r="G2745"/>
      <c r="H2745"/>
    </row>
    <row r="2746" spans="6:8" x14ac:dyDescent="0.25">
      <c r="F2746"/>
      <c r="G2746"/>
      <c r="H2746"/>
    </row>
    <row r="2747" spans="6:8" x14ac:dyDescent="0.25">
      <c r="F2747"/>
      <c r="G2747"/>
      <c r="H2747"/>
    </row>
    <row r="2748" spans="6:8" x14ac:dyDescent="0.25">
      <c r="F2748"/>
      <c r="G2748"/>
      <c r="H2748"/>
    </row>
    <row r="2749" spans="6:8" x14ac:dyDescent="0.25">
      <c r="F2749"/>
      <c r="G2749"/>
      <c r="H2749"/>
    </row>
    <row r="2750" spans="6:8" x14ac:dyDescent="0.25">
      <c r="F2750"/>
      <c r="G2750"/>
      <c r="H2750"/>
    </row>
    <row r="2751" spans="6:8" x14ac:dyDescent="0.25">
      <c r="F2751"/>
      <c r="G2751"/>
      <c r="H2751"/>
    </row>
    <row r="2752" spans="6:8" x14ac:dyDescent="0.25">
      <c r="F2752"/>
      <c r="G2752"/>
      <c r="H2752"/>
    </row>
    <row r="2753" spans="6:8" x14ac:dyDescent="0.25">
      <c r="F2753"/>
      <c r="G2753"/>
      <c r="H2753"/>
    </row>
    <row r="2754" spans="6:8" x14ac:dyDescent="0.25">
      <c r="F2754"/>
      <c r="G2754"/>
      <c r="H2754"/>
    </row>
    <row r="2755" spans="6:8" x14ac:dyDescent="0.25">
      <c r="F2755"/>
      <c r="G2755"/>
      <c r="H2755"/>
    </row>
    <row r="2756" spans="6:8" x14ac:dyDescent="0.25">
      <c r="F2756"/>
      <c r="G2756"/>
      <c r="H2756"/>
    </row>
    <row r="2757" spans="6:8" x14ac:dyDescent="0.25">
      <c r="F2757"/>
      <c r="G2757"/>
      <c r="H2757"/>
    </row>
    <row r="2758" spans="6:8" x14ac:dyDescent="0.25">
      <c r="F2758"/>
      <c r="G2758"/>
      <c r="H2758"/>
    </row>
    <row r="2759" spans="6:8" x14ac:dyDescent="0.25">
      <c r="F2759"/>
      <c r="G2759"/>
      <c r="H2759"/>
    </row>
    <row r="2760" spans="6:8" x14ac:dyDescent="0.25">
      <c r="F2760"/>
      <c r="G2760"/>
      <c r="H2760"/>
    </row>
    <row r="2761" spans="6:8" x14ac:dyDescent="0.25">
      <c r="F2761"/>
      <c r="G2761"/>
      <c r="H2761"/>
    </row>
    <row r="2762" spans="6:8" x14ac:dyDescent="0.25">
      <c r="F2762"/>
      <c r="G2762"/>
      <c r="H2762"/>
    </row>
    <row r="2763" spans="6:8" x14ac:dyDescent="0.25">
      <c r="F2763"/>
      <c r="G2763"/>
      <c r="H2763"/>
    </row>
    <row r="2764" spans="6:8" x14ac:dyDescent="0.25">
      <c r="F2764"/>
      <c r="G2764"/>
      <c r="H2764"/>
    </row>
    <row r="2765" spans="6:8" x14ac:dyDescent="0.25">
      <c r="F2765"/>
      <c r="G2765"/>
      <c r="H2765"/>
    </row>
    <row r="2766" spans="6:8" x14ac:dyDescent="0.25">
      <c r="F2766"/>
      <c r="G2766"/>
      <c r="H2766"/>
    </row>
    <row r="2767" spans="6:8" x14ac:dyDescent="0.25">
      <c r="F2767"/>
      <c r="G2767"/>
      <c r="H2767"/>
    </row>
    <row r="2768" spans="6:8" x14ac:dyDescent="0.25">
      <c r="F2768"/>
      <c r="G2768"/>
      <c r="H2768"/>
    </row>
    <row r="2769" spans="6:8" x14ac:dyDescent="0.25">
      <c r="F2769"/>
      <c r="G2769"/>
      <c r="H2769"/>
    </row>
    <row r="2770" spans="6:8" x14ac:dyDescent="0.25">
      <c r="F2770"/>
      <c r="G2770"/>
      <c r="H2770"/>
    </row>
    <row r="2771" spans="6:8" x14ac:dyDescent="0.25">
      <c r="F2771"/>
      <c r="G2771"/>
      <c r="H2771"/>
    </row>
    <row r="2772" spans="6:8" x14ac:dyDescent="0.25">
      <c r="F2772"/>
      <c r="G2772"/>
      <c r="H2772"/>
    </row>
    <row r="2773" spans="6:8" x14ac:dyDescent="0.25">
      <c r="F2773"/>
      <c r="G2773"/>
      <c r="H2773"/>
    </row>
    <row r="2774" spans="6:8" x14ac:dyDescent="0.25">
      <c r="F2774"/>
      <c r="G2774"/>
      <c r="H2774"/>
    </row>
    <row r="2775" spans="6:8" x14ac:dyDescent="0.25">
      <c r="F2775"/>
      <c r="G2775"/>
      <c r="H2775"/>
    </row>
    <row r="2776" spans="6:8" x14ac:dyDescent="0.25">
      <c r="F2776"/>
      <c r="G2776"/>
      <c r="H2776"/>
    </row>
    <row r="2777" spans="6:8" x14ac:dyDescent="0.25">
      <c r="F2777"/>
      <c r="G2777"/>
      <c r="H2777"/>
    </row>
    <row r="2778" spans="6:8" x14ac:dyDescent="0.25">
      <c r="F2778"/>
      <c r="G2778"/>
      <c r="H2778"/>
    </row>
    <row r="2779" spans="6:8" x14ac:dyDescent="0.25">
      <c r="F2779"/>
      <c r="G2779"/>
      <c r="H2779"/>
    </row>
    <row r="2780" spans="6:8" x14ac:dyDescent="0.25">
      <c r="F2780"/>
      <c r="G2780"/>
      <c r="H2780"/>
    </row>
    <row r="2781" spans="6:8" x14ac:dyDescent="0.25">
      <c r="F2781"/>
      <c r="G2781"/>
      <c r="H2781"/>
    </row>
    <row r="2782" spans="6:8" x14ac:dyDescent="0.25">
      <c r="F2782"/>
      <c r="G2782"/>
      <c r="H2782"/>
    </row>
    <row r="2783" spans="6:8" x14ac:dyDescent="0.25">
      <c r="F2783"/>
      <c r="G2783"/>
      <c r="H2783"/>
    </row>
    <row r="2784" spans="6:8" x14ac:dyDescent="0.25">
      <c r="F2784"/>
      <c r="G2784"/>
      <c r="H2784"/>
    </row>
    <row r="2785" spans="6:8" x14ac:dyDescent="0.25">
      <c r="F2785"/>
      <c r="G2785"/>
      <c r="H2785"/>
    </row>
    <row r="2786" spans="6:8" x14ac:dyDescent="0.25">
      <c r="F2786"/>
      <c r="G2786"/>
      <c r="H2786"/>
    </row>
    <row r="2787" spans="6:8" x14ac:dyDescent="0.25">
      <c r="F2787"/>
      <c r="G2787"/>
      <c r="H2787"/>
    </row>
    <row r="2788" spans="6:8" x14ac:dyDescent="0.25">
      <c r="F2788"/>
      <c r="G2788"/>
      <c r="H2788"/>
    </row>
    <row r="2789" spans="6:8" x14ac:dyDescent="0.25">
      <c r="F2789"/>
      <c r="G2789"/>
      <c r="H2789"/>
    </row>
    <row r="2790" spans="6:8" x14ac:dyDescent="0.25">
      <c r="F2790"/>
      <c r="G2790"/>
      <c r="H2790"/>
    </row>
    <row r="2791" spans="6:8" x14ac:dyDescent="0.25">
      <c r="F2791"/>
      <c r="G2791"/>
      <c r="H2791"/>
    </row>
    <row r="2792" spans="6:8" x14ac:dyDescent="0.25">
      <c r="F2792"/>
      <c r="G2792"/>
      <c r="H2792"/>
    </row>
    <row r="2793" spans="6:8" x14ac:dyDescent="0.25">
      <c r="F2793"/>
      <c r="G2793"/>
      <c r="H2793"/>
    </row>
    <row r="2794" spans="6:8" x14ac:dyDescent="0.25">
      <c r="F2794"/>
      <c r="G2794"/>
      <c r="H2794"/>
    </row>
    <row r="2795" spans="6:8" x14ac:dyDescent="0.25">
      <c r="F2795"/>
      <c r="G2795"/>
      <c r="H2795"/>
    </row>
    <row r="2796" spans="6:8" x14ac:dyDescent="0.25">
      <c r="F2796"/>
      <c r="G2796"/>
      <c r="H2796"/>
    </row>
    <row r="2797" spans="6:8" x14ac:dyDescent="0.25">
      <c r="F2797"/>
      <c r="G2797"/>
      <c r="H2797"/>
    </row>
    <row r="2798" spans="6:8" x14ac:dyDescent="0.25">
      <c r="F2798"/>
      <c r="G2798"/>
      <c r="H2798"/>
    </row>
    <row r="2799" spans="6:8" x14ac:dyDescent="0.25">
      <c r="F2799"/>
      <c r="G2799"/>
      <c r="H2799"/>
    </row>
    <row r="2800" spans="6:8" x14ac:dyDescent="0.25">
      <c r="F2800"/>
      <c r="G2800"/>
      <c r="H2800"/>
    </row>
    <row r="2801" spans="6:8" x14ac:dyDescent="0.25">
      <c r="F2801"/>
      <c r="G2801"/>
      <c r="H2801"/>
    </row>
    <row r="2802" spans="6:8" x14ac:dyDescent="0.25">
      <c r="F2802"/>
      <c r="G2802"/>
      <c r="H2802"/>
    </row>
    <row r="2803" spans="6:8" x14ac:dyDescent="0.25">
      <c r="F2803"/>
      <c r="G2803"/>
      <c r="H2803"/>
    </row>
    <row r="2804" spans="6:8" x14ac:dyDescent="0.25">
      <c r="F2804"/>
      <c r="G2804"/>
      <c r="H2804"/>
    </row>
    <row r="2805" spans="6:8" x14ac:dyDescent="0.25">
      <c r="F2805"/>
      <c r="G2805"/>
      <c r="H2805"/>
    </row>
    <row r="2806" spans="6:8" x14ac:dyDescent="0.25">
      <c r="F2806"/>
      <c r="G2806"/>
      <c r="H2806"/>
    </row>
    <row r="2807" spans="6:8" x14ac:dyDescent="0.25">
      <c r="F2807"/>
      <c r="G2807"/>
      <c r="H2807"/>
    </row>
    <row r="2808" spans="6:8" x14ac:dyDescent="0.25">
      <c r="F2808"/>
      <c r="G2808"/>
      <c r="H2808"/>
    </row>
    <row r="2809" spans="6:8" x14ac:dyDescent="0.25">
      <c r="F2809"/>
      <c r="G2809"/>
      <c r="H2809"/>
    </row>
    <row r="2810" spans="6:8" x14ac:dyDescent="0.25">
      <c r="F2810"/>
      <c r="G2810"/>
      <c r="H2810"/>
    </row>
    <row r="2811" spans="6:8" x14ac:dyDescent="0.25">
      <c r="F2811"/>
      <c r="G2811"/>
      <c r="H2811"/>
    </row>
    <row r="2812" spans="6:8" x14ac:dyDescent="0.25">
      <c r="F2812"/>
      <c r="G2812"/>
      <c r="H2812"/>
    </row>
    <row r="2813" spans="6:8" x14ac:dyDescent="0.25">
      <c r="F2813"/>
      <c r="G2813"/>
      <c r="H2813"/>
    </row>
    <row r="2814" spans="6:8" x14ac:dyDescent="0.25">
      <c r="F2814"/>
      <c r="G2814"/>
      <c r="H2814"/>
    </row>
    <row r="2815" spans="6:8" x14ac:dyDescent="0.25">
      <c r="F2815"/>
      <c r="G2815"/>
      <c r="H2815"/>
    </row>
    <row r="2816" spans="6:8" x14ac:dyDescent="0.25">
      <c r="F2816"/>
      <c r="G2816"/>
      <c r="H2816"/>
    </row>
    <row r="2817" spans="6:8" x14ac:dyDescent="0.25">
      <c r="F2817"/>
      <c r="G2817"/>
      <c r="H2817"/>
    </row>
    <row r="2818" spans="6:8" x14ac:dyDescent="0.25">
      <c r="F2818"/>
      <c r="G2818"/>
      <c r="H2818"/>
    </row>
    <row r="2819" spans="6:8" x14ac:dyDescent="0.25">
      <c r="F2819"/>
      <c r="G2819"/>
      <c r="H2819"/>
    </row>
    <row r="2820" spans="6:8" x14ac:dyDescent="0.25">
      <c r="F2820"/>
      <c r="G2820"/>
      <c r="H2820"/>
    </row>
    <row r="2821" spans="6:8" x14ac:dyDescent="0.25">
      <c r="F2821"/>
      <c r="G2821"/>
      <c r="H2821"/>
    </row>
    <row r="2822" spans="6:8" x14ac:dyDescent="0.25">
      <c r="F2822"/>
      <c r="G2822"/>
      <c r="H2822"/>
    </row>
    <row r="2823" spans="6:8" x14ac:dyDescent="0.25">
      <c r="F2823"/>
      <c r="G2823"/>
      <c r="H2823"/>
    </row>
    <row r="2824" spans="6:8" x14ac:dyDescent="0.25">
      <c r="F2824"/>
      <c r="G2824"/>
      <c r="H2824"/>
    </row>
    <row r="2825" spans="6:8" x14ac:dyDescent="0.25">
      <c r="F2825"/>
      <c r="G2825"/>
      <c r="H2825"/>
    </row>
    <row r="2826" spans="6:8" x14ac:dyDescent="0.25">
      <c r="F2826"/>
      <c r="G2826"/>
      <c r="H2826"/>
    </row>
    <row r="2827" spans="6:8" x14ac:dyDescent="0.25">
      <c r="F2827"/>
      <c r="G2827"/>
      <c r="H2827"/>
    </row>
    <row r="2828" spans="6:8" x14ac:dyDescent="0.25">
      <c r="F2828"/>
      <c r="G2828"/>
      <c r="H2828"/>
    </row>
    <row r="2829" spans="6:8" x14ac:dyDescent="0.25">
      <c r="F2829"/>
      <c r="G2829"/>
      <c r="H2829"/>
    </row>
    <row r="2830" spans="6:8" x14ac:dyDescent="0.25">
      <c r="F2830"/>
      <c r="G2830"/>
      <c r="H2830"/>
    </row>
    <row r="2831" spans="6:8" x14ac:dyDescent="0.25">
      <c r="F2831"/>
      <c r="G2831"/>
      <c r="H2831"/>
    </row>
    <row r="2832" spans="6:8" x14ac:dyDescent="0.25">
      <c r="F2832"/>
      <c r="G2832"/>
      <c r="H2832"/>
    </row>
    <row r="2833" spans="6:8" x14ac:dyDescent="0.25">
      <c r="F2833"/>
      <c r="G2833"/>
      <c r="H2833"/>
    </row>
    <row r="2834" spans="6:8" x14ac:dyDescent="0.25">
      <c r="F2834"/>
      <c r="G2834"/>
      <c r="H2834"/>
    </row>
    <row r="2835" spans="6:8" x14ac:dyDescent="0.25">
      <c r="F2835"/>
      <c r="G2835"/>
      <c r="H2835"/>
    </row>
    <row r="2836" spans="6:8" x14ac:dyDescent="0.25">
      <c r="F2836"/>
      <c r="G2836"/>
      <c r="H2836"/>
    </row>
    <row r="2837" spans="6:8" x14ac:dyDescent="0.25">
      <c r="F2837"/>
      <c r="G2837"/>
      <c r="H2837"/>
    </row>
    <row r="2838" spans="6:8" x14ac:dyDescent="0.25">
      <c r="F2838"/>
      <c r="G2838"/>
      <c r="H2838"/>
    </row>
    <row r="2839" spans="6:8" x14ac:dyDescent="0.25">
      <c r="F2839"/>
      <c r="G2839"/>
      <c r="H2839"/>
    </row>
    <row r="2840" spans="6:8" x14ac:dyDescent="0.25">
      <c r="F2840"/>
      <c r="G2840"/>
      <c r="H2840"/>
    </row>
    <row r="2841" spans="6:8" x14ac:dyDescent="0.25">
      <c r="F2841"/>
      <c r="G2841"/>
      <c r="H2841"/>
    </row>
    <row r="2842" spans="6:8" x14ac:dyDescent="0.25">
      <c r="F2842"/>
      <c r="G2842"/>
      <c r="H2842"/>
    </row>
    <row r="2843" spans="6:8" x14ac:dyDescent="0.25">
      <c r="F2843"/>
      <c r="G2843"/>
      <c r="H2843"/>
    </row>
    <row r="2844" spans="6:8" x14ac:dyDescent="0.25">
      <c r="F2844"/>
      <c r="G2844"/>
      <c r="H2844"/>
    </row>
    <row r="2845" spans="6:8" x14ac:dyDescent="0.25">
      <c r="F2845"/>
      <c r="G2845"/>
      <c r="H2845"/>
    </row>
    <row r="2846" spans="6:8" x14ac:dyDescent="0.25">
      <c r="F2846"/>
      <c r="G2846"/>
      <c r="H2846"/>
    </row>
    <row r="2847" spans="6:8" x14ac:dyDescent="0.25">
      <c r="F2847"/>
      <c r="G2847"/>
      <c r="H2847"/>
    </row>
    <row r="2848" spans="6:8" x14ac:dyDescent="0.25">
      <c r="F2848"/>
      <c r="G2848"/>
      <c r="H2848"/>
    </row>
    <row r="2849" spans="6:8" x14ac:dyDescent="0.25">
      <c r="F2849"/>
      <c r="G2849"/>
      <c r="H2849"/>
    </row>
    <row r="2850" spans="6:8" x14ac:dyDescent="0.25">
      <c r="F2850"/>
      <c r="G2850"/>
      <c r="H2850"/>
    </row>
    <row r="2851" spans="6:8" x14ac:dyDescent="0.25">
      <c r="F2851"/>
      <c r="G2851"/>
      <c r="H2851"/>
    </row>
    <row r="2852" spans="6:8" x14ac:dyDescent="0.25">
      <c r="F2852"/>
      <c r="G2852"/>
      <c r="H2852"/>
    </row>
    <row r="2853" spans="6:8" x14ac:dyDescent="0.25">
      <c r="F2853"/>
      <c r="G2853"/>
      <c r="H2853"/>
    </row>
    <row r="2854" spans="6:8" x14ac:dyDescent="0.25">
      <c r="F2854"/>
      <c r="G2854"/>
      <c r="H2854"/>
    </row>
    <row r="2855" spans="6:8" x14ac:dyDescent="0.25">
      <c r="F2855"/>
      <c r="G2855"/>
      <c r="H2855"/>
    </row>
    <row r="2856" spans="6:8" x14ac:dyDescent="0.25">
      <c r="F2856"/>
      <c r="G2856"/>
      <c r="H2856"/>
    </row>
    <row r="2857" spans="6:8" x14ac:dyDescent="0.25">
      <c r="F2857"/>
      <c r="G2857"/>
      <c r="H2857"/>
    </row>
    <row r="2858" spans="6:8" x14ac:dyDescent="0.25">
      <c r="F2858"/>
      <c r="G2858"/>
      <c r="H2858"/>
    </row>
    <row r="2859" spans="6:8" x14ac:dyDescent="0.25">
      <c r="F2859"/>
      <c r="G2859"/>
      <c r="H2859"/>
    </row>
    <row r="2860" spans="6:8" x14ac:dyDescent="0.25">
      <c r="F2860"/>
      <c r="G2860"/>
      <c r="H2860"/>
    </row>
    <row r="2861" spans="6:8" x14ac:dyDescent="0.25">
      <c r="F2861"/>
      <c r="G2861"/>
      <c r="H2861"/>
    </row>
    <row r="2862" spans="6:8" x14ac:dyDescent="0.25">
      <c r="F2862"/>
      <c r="G2862"/>
      <c r="H2862"/>
    </row>
    <row r="2863" spans="6:8" x14ac:dyDescent="0.25">
      <c r="F2863"/>
      <c r="G2863"/>
      <c r="H2863"/>
    </row>
    <row r="2864" spans="6:8" x14ac:dyDescent="0.25">
      <c r="F2864"/>
      <c r="G2864"/>
      <c r="H2864"/>
    </row>
    <row r="2865" spans="6:8" x14ac:dyDescent="0.25">
      <c r="F2865"/>
      <c r="G2865"/>
      <c r="H2865"/>
    </row>
    <row r="2866" spans="6:8" x14ac:dyDescent="0.25">
      <c r="F2866"/>
      <c r="G2866"/>
      <c r="H2866"/>
    </row>
    <row r="2867" spans="6:8" x14ac:dyDescent="0.25">
      <c r="F2867"/>
      <c r="G2867"/>
      <c r="H2867"/>
    </row>
    <row r="2868" spans="6:8" x14ac:dyDescent="0.25">
      <c r="F2868"/>
      <c r="G2868"/>
      <c r="H2868"/>
    </row>
    <row r="2869" spans="6:8" x14ac:dyDescent="0.25">
      <c r="F2869"/>
      <c r="G2869"/>
      <c r="H2869"/>
    </row>
    <row r="2870" spans="6:8" x14ac:dyDescent="0.25">
      <c r="F2870"/>
      <c r="G2870"/>
      <c r="H2870"/>
    </row>
    <row r="2871" spans="6:8" x14ac:dyDescent="0.25">
      <c r="F2871"/>
      <c r="G2871"/>
      <c r="H2871"/>
    </row>
    <row r="2872" spans="6:8" x14ac:dyDescent="0.25">
      <c r="F2872"/>
      <c r="G2872"/>
      <c r="H2872"/>
    </row>
    <row r="2873" spans="6:8" x14ac:dyDescent="0.25">
      <c r="F2873"/>
      <c r="G2873"/>
      <c r="H2873"/>
    </row>
    <row r="2874" spans="6:8" x14ac:dyDescent="0.25">
      <c r="F2874"/>
      <c r="G2874"/>
      <c r="H2874"/>
    </row>
    <row r="2875" spans="6:8" x14ac:dyDescent="0.25">
      <c r="F2875"/>
      <c r="G2875"/>
      <c r="H2875"/>
    </row>
    <row r="2876" spans="6:8" x14ac:dyDescent="0.25">
      <c r="F2876"/>
      <c r="G2876"/>
      <c r="H2876"/>
    </row>
    <row r="2877" spans="6:8" x14ac:dyDescent="0.25">
      <c r="F2877"/>
      <c r="G2877"/>
      <c r="H2877"/>
    </row>
    <row r="2878" spans="6:8" x14ac:dyDescent="0.25">
      <c r="F2878"/>
      <c r="G2878"/>
      <c r="H2878"/>
    </row>
    <row r="2879" spans="6:8" x14ac:dyDescent="0.25">
      <c r="F2879"/>
      <c r="G2879"/>
      <c r="H2879"/>
    </row>
    <row r="2880" spans="6:8" x14ac:dyDescent="0.25">
      <c r="F2880"/>
      <c r="G2880"/>
      <c r="H2880"/>
    </row>
    <row r="2881" spans="6:8" x14ac:dyDescent="0.25">
      <c r="F2881"/>
      <c r="G2881"/>
      <c r="H2881"/>
    </row>
    <row r="2882" spans="6:8" x14ac:dyDescent="0.25">
      <c r="F2882"/>
      <c r="G2882"/>
      <c r="H2882"/>
    </row>
    <row r="2883" spans="6:8" x14ac:dyDescent="0.25">
      <c r="F2883"/>
      <c r="G2883"/>
      <c r="H2883"/>
    </row>
    <row r="2884" spans="6:8" x14ac:dyDescent="0.25">
      <c r="F2884"/>
      <c r="G2884"/>
      <c r="H2884"/>
    </row>
    <row r="2885" spans="6:8" x14ac:dyDescent="0.25">
      <c r="F2885"/>
      <c r="G2885"/>
      <c r="H2885"/>
    </row>
    <row r="2886" spans="6:8" x14ac:dyDescent="0.25">
      <c r="F2886"/>
      <c r="G2886"/>
      <c r="H2886"/>
    </row>
    <row r="2887" spans="6:8" x14ac:dyDescent="0.25">
      <c r="F2887"/>
      <c r="G2887"/>
      <c r="H2887"/>
    </row>
    <row r="2888" spans="6:8" x14ac:dyDescent="0.25">
      <c r="F2888"/>
      <c r="G2888"/>
      <c r="H2888"/>
    </row>
    <row r="2889" spans="6:8" x14ac:dyDescent="0.25">
      <c r="F2889"/>
      <c r="G2889"/>
      <c r="H2889"/>
    </row>
    <row r="2890" spans="6:8" x14ac:dyDescent="0.25">
      <c r="F2890"/>
      <c r="G2890"/>
      <c r="H2890"/>
    </row>
    <row r="2891" spans="6:8" x14ac:dyDescent="0.25">
      <c r="F2891"/>
      <c r="G2891"/>
      <c r="H2891"/>
    </row>
    <row r="2892" spans="6:8" x14ac:dyDescent="0.25">
      <c r="F2892"/>
      <c r="G2892"/>
      <c r="H2892"/>
    </row>
    <row r="2893" spans="6:8" x14ac:dyDescent="0.25">
      <c r="F2893"/>
      <c r="G2893"/>
      <c r="H2893"/>
    </row>
    <row r="2894" spans="6:8" x14ac:dyDescent="0.25">
      <c r="F2894"/>
      <c r="G2894"/>
      <c r="H2894"/>
    </row>
    <row r="2895" spans="6:8" x14ac:dyDescent="0.25">
      <c r="F2895"/>
      <c r="G2895"/>
      <c r="H2895"/>
    </row>
    <row r="2896" spans="6:8" x14ac:dyDescent="0.25">
      <c r="F2896"/>
      <c r="G2896"/>
      <c r="H2896"/>
    </row>
    <row r="2897" spans="6:8" x14ac:dyDescent="0.25">
      <c r="F2897"/>
      <c r="G2897"/>
      <c r="H2897"/>
    </row>
    <row r="2898" spans="6:8" x14ac:dyDescent="0.25">
      <c r="F2898"/>
      <c r="G2898"/>
      <c r="H2898"/>
    </row>
    <row r="2899" spans="6:8" x14ac:dyDescent="0.25">
      <c r="F2899"/>
      <c r="G2899"/>
      <c r="H2899"/>
    </row>
    <row r="2900" spans="6:8" x14ac:dyDescent="0.25">
      <c r="F2900"/>
      <c r="G2900"/>
      <c r="H2900"/>
    </row>
    <row r="2901" spans="6:8" x14ac:dyDescent="0.25">
      <c r="F2901"/>
      <c r="G2901"/>
      <c r="H2901"/>
    </row>
    <row r="2902" spans="6:8" x14ac:dyDescent="0.25">
      <c r="F2902"/>
      <c r="G2902"/>
      <c r="H2902"/>
    </row>
    <row r="2903" spans="6:8" x14ac:dyDescent="0.25">
      <c r="F2903"/>
      <c r="G2903"/>
      <c r="H2903"/>
    </row>
    <row r="2904" spans="6:8" x14ac:dyDescent="0.25">
      <c r="F2904"/>
      <c r="G2904"/>
      <c r="H2904"/>
    </row>
    <row r="2905" spans="6:8" x14ac:dyDescent="0.25">
      <c r="F2905"/>
      <c r="G2905"/>
      <c r="H2905"/>
    </row>
    <row r="2906" spans="6:8" x14ac:dyDescent="0.25">
      <c r="F2906"/>
      <c r="G2906"/>
      <c r="H2906"/>
    </row>
    <row r="2907" spans="6:8" x14ac:dyDescent="0.25">
      <c r="F2907"/>
      <c r="G2907"/>
      <c r="H2907"/>
    </row>
    <row r="2908" spans="6:8" x14ac:dyDescent="0.25">
      <c r="F2908"/>
      <c r="G2908"/>
      <c r="H2908"/>
    </row>
    <row r="2909" spans="6:8" x14ac:dyDescent="0.25">
      <c r="F2909"/>
      <c r="G2909"/>
      <c r="H2909"/>
    </row>
    <row r="2910" spans="6:8" x14ac:dyDescent="0.25">
      <c r="F2910"/>
      <c r="G2910"/>
      <c r="H2910"/>
    </row>
    <row r="2911" spans="6:8" x14ac:dyDescent="0.25">
      <c r="F2911"/>
      <c r="G2911"/>
      <c r="H2911"/>
    </row>
    <row r="2912" spans="6:8" x14ac:dyDescent="0.25">
      <c r="F2912"/>
      <c r="G2912"/>
      <c r="H2912"/>
    </row>
    <row r="2913" spans="6:8" x14ac:dyDescent="0.25">
      <c r="F2913"/>
      <c r="G2913"/>
      <c r="H2913"/>
    </row>
    <row r="2914" spans="6:8" x14ac:dyDescent="0.25">
      <c r="F2914"/>
      <c r="G2914"/>
      <c r="H2914"/>
    </row>
    <row r="2915" spans="6:8" x14ac:dyDescent="0.25">
      <c r="F2915"/>
      <c r="G2915"/>
      <c r="H2915"/>
    </row>
    <row r="2916" spans="6:8" x14ac:dyDescent="0.25">
      <c r="F2916"/>
      <c r="G2916"/>
      <c r="H2916"/>
    </row>
    <row r="2917" spans="6:8" x14ac:dyDescent="0.25">
      <c r="F2917"/>
      <c r="G2917"/>
      <c r="H2917"/>
    </row>
    <row r="2918" spans="6:8" x14ac:dyDescent="0.25">
      <c r="F2918"/>
      <c r="G2918"/>
      <c r="H2918"/>
    </row>
    <row r="2919" spans="6:8" x14ac:dyDescent="0.25">
      <c r="F2919"/>
      <c r="G2919"/>
      <c r="H2919"/>
    </row>
    <row r="2920" spans="6:8" x14ac:dyDescent="0.25">
      <c r="F2920"/>
      <c r="G2920"/>
      <c r="H2920"/>
    </row>
    <row r="2921" spans="6:8" x14ac:dyDescent="0.25">
      <c r="F2921"/>
      <c r="G2921"/>
      <c r="H2921"/>
    </row>
    <row r="2922" spans="6:8" x14ac:dyDescent="0.25">
      <c r="F2922"/>
      <c r="G2922"/>
      <c r="H2922"/>
    </row>
    <row r="2923" spans="6:8" x14ac:dyDescent="0.25">
      <c r="F2923"/>
      <c r="G2923"/>
      <c r="H2923"/>
    </row>
    <row r="2924" spans="6:8" x14ac:dyDescent="0.25">
      <c r="F2924"/>
      <c r="G2924"/>
      <c r="H2924"/>
    </row>
    <row r="2925" spans="6:8" x14ac:dyDescent="0.25">
      <c r="F2925"/>
      <c r="G2925"/>
      <c r="H2925"/>
    </row>
    <row r="2926" spans="6:8" x14ac:dyDescent="0.25">
      <c r="F2926"/>
      <c r="G2926"/>
      <c r="H2926"/>
    </row>
    <row r="2927" spans="6:8" x14ac:dyDescent="0.25">
      <c r="F2927"/>
      <c r="G2927"/>
      <c r="H2927"/>
    </row>
    <row r="2928" spans="6:8" x14ac:dyDescent="0.25">
      <c r="F2928"/>
      <c r="G2928"/>
      <c r="H2928"/>
    </row>
    <row r="2929" spans="6:8" x14ac:dyDescent="0.25">
      <c r="F2929"/>
      <c r="G2929"/>
      <c r="H2929"/>
    </row>
    <row r="2930" spans="6:8" x14ac:dyDescent="0.25">
      <c r="F2930"/>
      <c r="G2930"/>
      <c r="H2930"/>
    </row>
    <row r="2931" spans="6:8" x14ac:dyDescent="0.25">
      <c r="F2931"/>
      <c r="G2931"/>
      <c r="H2931"/>
    </row>
    <row r="2932" spans="6:8" x14ac:dyDescent="0.25">
      <c r="F2932"/>
      <c r="G2932"/>
      <c r="H2932"/>
    </row>
    <row r="2933" spans="6:8" x14ac:dyDescent="0.25">
      <c r="F2933"/>
      <c r="G2933"/>
      <c r="H2933"/>
    </row>
    <row r="2934" spans="6:8" x14ac:dyDescent="0.25">
      <c r="F2934"/>
      <c r="G2934"/>
      <c r="H2934"/>
    </row>
    <row r="2935" spans="6:8" x14ac:dyDescent="0.25">
      <c r="F2935"/>
      <c r="G2935"/>
      <c r="H2935"/>
    </row>
    <row r="2936" spans="6:8" x14ac:dyDescent="0.25">
      <c r="F2936"/>
      <c r="G2936"/>
      <c r="H2936"/>
    </row>
    <row r="2937" spans="6:8" x14ac:dyDescent="0.25">
      <c r="F2937"/>
      <c r="G2937"/>
      <c r="H2937"/>
    </row>
    <row r="2938" spans="6:8" x14ac:dyDescent="0.25">
      <c r="F2938"/>
      <c r="G2938"/>
      <c r="H2938"/>
    </row>
    <row r="2939" spans="6:8" x14ac:dyDescent="0.25">
      <c r="F2939"/>
      <c r="G2939"/>
      <c r="H2939"/>
    </row>
    <row r="2940" spans="6:8" x14ac:dyDescent="0.25">
      <c r="F2940"/>
      <c r="G2940"/>
      <c r="H2940"/>
    </row>
    <row r="2941" spans="6:8" x14ac:dyDescent="0.25">
      <c r="F2941"/>
      <c r="G2941"/>
      <c r="H2941"/>
    </row>
    <row r="2942" spans="6:8" x14ac:dyDescent="0.25">
      <c r="F2942"/>
      <c r="G2942"/>
      <c r="H2942"/>
    </row>
    <row r="2943" spans="6:8" x14ac:dyDescent="0.25">
      <c r="F2943"/>
      <c r="G2943"/>
      <c r="H2943"/>
    </row>
    <row r="2944" spans="6:8" x14ac:dyDescent="0.25">
      <c r="F2944"/>
      <c r="G2944"/>
      <c r="H2944"/>
    </row>
    <row r="2945" spans="6:8" x14ac:dyDescent="0.25">
      <c r="F2945"/>
      <c r="G2945"/>
      <c r="H2945"/>
    </row>
    <row r="2946" spans="6:8" x14ac:dyDescent="0.25">
      <c r="F2946"/>
      <c r="G2946"/>
      <c r="H2946"/>
    </row>
    <row r="2947" spans="6:8" x14ac:dyDescent="0.25">
      <c r="F2947"/>
      <c r="G2947"/>
      <c r="H2947"/>
    </row>
    <row r="2948" spans="6:8" x14ac:dyDescent="0.25">
      <c r="F2948"/>
      <c r="G2948"/>
      <c r="H2948"/>
    </row>
    <row r="2949" spans="6:8" x14ac:dyDescent="0.25">
      <c r="F2949"/>
      <c r="G2949"/>
      <c r="H2949"/>
    </row>
    <row r="2950" spans="6:8" x14ac:dyDescent="0.25">
      <c r="F2950"/>
      <c r="G2950"/>
      <c r="H2950"/>
    </row>
    <row r="2951" spans="6:8" x14ac:dyDescent="0.25">
      <c r="F2951"/>
      <c r="G2951"/>
      <c r="H2951"/>
    </row>
    <row r="2952" spans="6:8" x14ac:dyDescent="0.25">
      <c r="F2952"/>
      <c r="G2952"/>
      <c r="H2952"/>
    </row>
    <row r="2953" spans="6:8" x14ac:dyDescent="0.25">
      <c r="F2953"/>
      <c r="G2953"/>
      <c r="H2953"/>
    </row>
    <row r="2954" spans="6:8" x14ac:dyDescent="0.25">
      <c r="F2954"/>
      <c r="G2954"/>
      <c r="H2954"/>
    </row>
    <row r="2955" spans="6:8" x14ac:dyDescent="0.25">
      <c r="F2955"/>
      <c r="G2955"/>
      <c r="H2955"/>
    </row>
    <row r="2956" spans="6:8" x14ac:dyDescent="0.25">
      <c r="F2956"/>
      <c r="G2956"/>
      <c r="H2956"/>
    </row>
    <row r="2957" spans="6:8" x14ac:dyDescent="0.25">
      <c r="F2957"/>
      <c r="G2957"/>
      <c r="H2957"/>
    </row>
    <row r="2958" spans="6:8" x14ac:dyDescent="0.25">
      <c r="F2958"/>
      <c r="G2958"/>
      <c r="H2958"/>
    </row>
    <row r="2959" spans="6:8" x14ac:dyDescent="0.25">
      <c r="F2959"/>
      <c r="G2959"/>
      <c r="H2959"/>
    </row>
    <row r="2960" spans="6:8" x14ac:dyDescent="0.25">
      <c r="F2960"/>
      <c r="G2960"/>
      <c r="H2960"/>
    </row>
    <row r="2961" spans="6:8" x14ac:dyDescent="0.25">
      <c r="F2961"/>
      <c r="G2961"/>
      <c r="H2961"/>
    </row>
    <row r="2962" spans="6:8" x14ac:dyDescent="0.25">
      <c r="F2962"/>
      <c r="G2962"/>
      <c r="H2962"/>
    </row>
    <row r="2963" spans="6:8" x14ac:dyDescent="0.25">
      <c r="F2963"/>
      <c r="G2963"/>
      <c r="H2963"/>
    </row>
    <row r="2964" spans="6:8" x14ac:dyDescent="0.25">
      <c r="F2964"/>
      <c r="G2964"/>
      <c r="H2964"/>
    </row>
    <row r="2965" spans="6:8" x14ac:dyDescent="0.25">
      <c r="F2965"/>
      <c r="G2965"/>
      <c r="H2965"/>
    </row>
    <row r="2966" spans="6:8" x14ac:dyDescent="0.25">
      <c r="F2966"/>
      <c r="G2966"/>
      <c r="H2966"/>
    </row>
    <row r="2967" spans="6:8" x14ac:dyDescent="0.25">
      <c r="F2967"/>
      <c r="G2967"/>
      <c r="H2967"/>
    </row>
    <row r="2968" spans="6:8" x14ac:dyDescent="0.25">
      <c r="F2968"/>
      <c r="G2968"/>
      <c r="H2968"/>
    </row>
    <row r="2969" spans="6:8" x14ac:dyDescent="0.25">
      <c r="F2969"/>
      <c r="G2969"/>
      <c r="H2969"/>
    </row>
    <row r="2970" spans="6:8" x14ac:dyDescent="0.25">
      <c r="F2970"/>
      <c r="G2970"/>
      <c r="H2970"/>
    </row>
    <row r="2971" spans="6:8" x14ac:dyDescent="0.25">
      <c r="F2971"/>
      <c r="G2971"/>
      <c r="H2971"/>
    </row>
    <row r="2972" spans="6:8" x14ac:dyDescent="0.25">
      <c r="F2972"/>
      <c r="G2972"/>
      <c r="H2972"/>
    </row>
    <row r="2973" spans="6:8" x14ac:dyDescent="0.25">
      <c r="F2973"/>
      <c r="G2973"/>
      <c r="H2973"/>
    </row>
    <row r="2974" spans="6:8" x14ac:dyDescent="0.25">
      <c r="F2974"/>
      <c r="G2974"/>
      <c r="H2974"/>
    </row>
    <row r="2975" spans="6:8" x14ac:dyDescent="0.25">
      <c r="F2975"/>
      <c r="G2975"/>
      <c r="H2975"/>
    </row>
    <row r="2976" spans="6:8" x14ac:dyDescent="0.25">
      <c r="F2976"/>
      <c r="G2976"/>
      <c r="H2976"/>
    </row>
    <row r="2977" spans="6:8" x14ac:dyDescent="0.25">
      <c r="F2977"/>
      <c r="G2977"/>
      <c r="H2977"/>
    </row>
    <row r="2978" spans="6:8" x14ac:dyDescent="0.25">
      <c r="F2978"/>
      <c r="G2978"/>
      <c r="H2978"/>
    </row>
    <row r="2979" spans="6:8" x14ac:dyDescent="0.25">
      <c r="F2979"/>
      <c r="G2979"/>
      <c r="H2979"/>
    </row>
    <row r="2980" spans="6:8" x14ac:dyDescent="0.25">
      <c r="F2980"/>
      <c r="G2980"/>
      <c r="H2980"/>
    </row>
    <row r="2981" spans="6:8" x14ac:dyDescent="0.25">
      <c r="F2981"/>
      <c r="G2981"/>
      <c r="H2981"/>
    </row>
    <row r="2982" spans="6:8" x14ac:dyDescent="0.25">
      <c r="F2982"/>
      <c r="G2982"/>
      <c r="H2982"/>
    </row>
    <row r="2983" spans="6:8" x14ac:dyDescent="0.25">
      <c r="F2983"/>
      <c r="G2983"/>
      <c r="H2983"/>
    </row>
    <row r="2984" spans="6:8" x14ac:dyDescent="0.25">
      <c r="F2984"/>
      <c r="G2984"/>
      <c r="H2984"/>
    </row>
    <row r="2985" spans="6:8" x14ac:dyDescent="0.25">
      <c r="F2985"/>
      <c r="G2985"/>
      <c r="H2985"/>
    </row>
    <row r="2986" spans="6:8" x14ac:dyDescent="0.25">
      <c r="F2986"/>
      <c r="G2986"/>
      <c r="H2986"/>
    </row>
    <row r="2987" spans="6:8" x14ac:dyDescent="0.25">
      <c r="F2987"/>
      <c r="G2987"/>
      <c r="H2987"/>
    </row>
    <row r="2988" spans="6:8" x14ac:dyDescent="0.25">
      <c r="F2988"/>
      <c r="G2988"/>
      <c r="H2988"/>
    </row>
    <row r="2989" spans="6:8" x14ac:dyDescent="0.25">
      <c r="F2989"/>
      <c r="G2989"/>
      <c r="H2989"/>
    </row>
    <row r="2990" spans="6:8" x14ac:dyDescent="0.25">
      <c r="F2990"/>
      <c r="G2990"/>
      <c r="H2990"/>
    </row>
    <row r="2991" spans="6:8" x14ac:dyDescent="0.25">
      <c r="F2991"/>
      <c r="G2991"/>
      <c r="H2991"/>
    </row>
    <row r="2992" spans="6:8" x14ac:dyDescent="0.25">
      <c r="F2992"/>
      <c r="G2992"/>
      <c r="H2992"/>
    </row>
    <row r="2993" spans="6:8" x14ac:dyDescent="0.25">
      <c r="F2993"/>
      <c r="G2993"/>
      <c r="H2993"/>
    </row>
    <row r="2994" spans="6:8" x14ac:dyDescent="0.25">
      <c r="F2994"/>
      <c r="G2994"/>
      <c r="H2994"/>
    </row>
    <row r="2995" spans="6:8" x14ac:dyDescent="0.25">
      <c r="F2995"/>
      <c r="G2995"/>
      <c r="H2995"/>
    </row>
    <row r="2996" spans="6:8" x14ac:dyDescent="0.25">
      <c r="F2996"/>
      <c r="G2996"/>
      <c r="H2996"/>
    </row>
    <row r="2997" spans="6:8" x14ac:dyDescent="0.25">
      <c r="F2997"/>
      <c r="G2997"/>
      <c r="H2997"/>
    </row>
    <row r="2998" spans="6:8" x14ac:dyDescent="0.25">
      <c r="F2998"/>
      <c r="G2998"/>
      <c r="H2998"/>
    </row>
    <row r="2999" spans="6:8" x14ac:dyDescent="0.25">
      <c r="F2999"/>
      <c r="G2999"/>
      <c r="H2999"/>
    </row>
    <row r="3000" spans="6:8" x14ac:dyDescent="0.25">
      <c r="F3000"/>
      <c r="G3000"/>
      <c r="H3000"/>
    </row>
    <row r="3001" spans="6:8" x14ac:dyDescent="0.25">
      <c r="F3001"/>
      <c r="G3001"/>
      <c r="H3001"/>
    </row>
    <row r="3002" spans="6:8" x14ac:dyDescent="0.25">
      <c r="F3002"/>
      <c r="G3002"/>
      <c r="H3002"/>
    </row>
    <row r="3003" spans="6:8" x14ac:dyDescent="0.25">
      <c r="F3003"/>
      <c r="G3003"/>
      <c r="H3003"/>
    </row>
    <row r="3004" spans="6:8" x14ac:dyDescent="0.25">
      <c r="F3004"/>
      <c r="G3004"/>
      <c r="H3004"/>
    </row>
    <row r="3005" spans="6:8" x14ac:dyDescent="0.25">
      <c r="F3005"/>
      <c r="G3005"/>
      <c r="H3005"/>
    </row>
    <row r="3006" spans="6:8" x14ac:dyDescent="0.25">
      <c r="F3006"/>
      <c r="G3006"/>
      <c r="H3006"/>
    </row>
    <row r="3007" spans="6:8" x14ac:dyDescent="0.25">
      <c r="F3007"/>
      <c r="G3007"/>
      <c r="H3007"/>
    </row>
    <row r="3008" spans="6:8" x14ac:dyDescent="0.25">
      <c r="F3008"/>
      <c r="G3008"/>
      <c r="H3008"/>
    </row>
    <row r="3009" spans="6:8" x14ac:dyDescent="0.25">
      <c r="F3009"/>
      <c r="G3009"/>
      <c r="H3009"/>
    </row>
    <row r="3010" spans="6:8" x14ac:dyDescent="0.25">
      <c r="F3010"/>
      <c r="G3010"/>
      <c r="H3010"/>
    </row>
    <row r="3011" spans="6:8" x14ac:dyDescent="0.25">
      <c r="F3011"/>
      <c r="G3011"/>
      <c r="H3011"/>
    </row>
    <row r="3012" spans="6:8" x14ac:dyDescent="0.25">
      <c r="F3012"/>
      <c r="G3012"/>
      <c r="H3012"/>
    </row>
    <row r="3013" spans="6:8" x14ac:dyDescent="0.25">
      <c r="F3013"/>
      <c r="G3013"/>
      <c r="H3013"/>
    </row>
    <row r="3014" spans="6:8" x14ac:dyDescent="0.25">
      <c r="F3014"/>
      <c r="G3014"/>
      <c r="H3014"/>
    </row>
    <row r="3015" spans="6:8" x14ac:dyDescent="0.25">
      <c r="F3015"/>
      <c r="G3015"/>
      <c r="H3015"/>
    </row>
    <row r="3016" spans="6:8" x14ac:dyDescent="0.25">
      <c r="F3016"/>
      <c r="G3016"/>
      <c r="H3016"/>
    </row>
    <row r="3017" spans="6:8" x14ac:dyDescent="0.25">
      <c r="F3017"/>
      <c r="G3017"/>
      <c r="H3017"/>
    </row>
    <row r="3018" spans="6:8" x14ac:dyDescent="0.25">
      <c r="F3018"/>
      <c r="G3018"/>
      <c r="H3018"/>
    </row>
    <row r="3019" spans="6:8" x14ac:dyDescent="0.25">
      <c r="F3019"/>
      <c r="G3019"/>
      <c r="H3019"/>
    </row>
    <row r="3020" spans="6:8" x14ac:dyDescent="0.25">
      <c r="F3020"/>
      <c r="G3020"/>
      <c r="H3020"/>
    </row>
    <row r="3021" spans="6:8" x14ac:dyDescent="0.25">
      <c r="F3021"/>
      <c r="G3021"/>
      <c r="H3021"/>
    </row>
    <row r="3022" spans="6:8" x14ac:dyDescent="0.25">
      <c r="F3022"/>
      <c r="G3022"/>
      <c r="H3022"/>
    </row>
    <row r="3023" spans="6:8" x14ac:dyDescent="0.25">
      <c r="F3023"/>
      <c r="G3023"/>
      <c r="H3023"/>
    </row>
    <row r="3024" spans="6:8" x14ac:dyDescent="0.25">
      <c r="F3024"/>
      <c r="G3024"/>
      <c r="H3024"/>
    </row>
    <row r="3025" spans="6:8" x14ac:dyDescent="0.25">
      <c r="F3025"/>
      <c r="G3025"/>
      <c r="H3025"/>
    </row>
    <row r="3026" spans="6:8" x14ac:dyDescent="0.25">
      <c r="F3026"/>
      <c r="G3026"/>
      <c r="H3026"/>
    </row>
    <row r="3027" spans="6:8" x14ac:dyDescent="0.25">
      <c r="F3027"/>
      <c r="G3027"/>
      <c r="H3027"/>
    </row>
    <row r="3028" spans="6:8" x14ac:dyDescent="0.25">
      <c r="F3028"/>
      <c r="G3028"/>
      <c r="H3028"/>
    </row>
    <row r="3029" spans="6:8" x14ac:dyDescent="0.25">
      <c r="F3029"/>
      <c r="G3029"/>
      <c r="H3029"/>
    </row>
    <row r="3030" spans="6:8" x14ac:dyDescent="0.25">
      <c r="F3030"/>
      <c r="G3030"/>
      <c r="H3030"/>
    </row>
    <row r="3031" spans="6:8" x14ac:dyDescent="0.25">
      <c r="F3031"/>
      <c r="G3031"/>
      <c r="H3031"/>
    </row>
    <row r="3032" spans="6:8" x14ac:dyDescent="0.25">
      <c r="F3032"/>
      <c r="G3032"/>
      <c r="H3032"/>
    </row>
    <row r="3033" spans="6:8" x14ac:dyDescent="0.25">
      <c r="F3033"/>
      <c r="G3033"/>
      <c r="H3033"/>
    </row>
    <row r="3034" spans="6:8" x14ac:dyDescent="0.25">
      <c r="F3034"/>
      <c r="G3034"/>
      <c r="H3034"/>
    </row>
    <row r="3035" spans="6:8" x14ac:dyDescent="0.25">
      <c r="F3035"/>
      <c r="G3035"/>
      <c r="H3035"/>
    </row>
    <row r="3036" spans="6:8" x14ac:dyDescent="0.25">
      <c r="F3036"/>
      <c r="G3036"/>
      <c r="H3036"/>
    </row>
    <row r="3037" spans="6:8" x14ac:dyDescent="0.25">
      <c r="F3037"/>
      <c r="G3037"/>
      <c r="H3037"/>
    </row>
    <row r="3038" spans="6:8" x14ac:dyDescent="0.25">
      <c r="F3038"/>
      <c r="G3038"/>
      <c r="H3038"/>
    </row>
    <row r="3039" spans="6:8" x14ac:dyDescent="0.25">
      <c r="F3039"/>
      <c r="G3039"/>
      <c r="H3039"/>
    </row>
    <row r="3040" spans="6:8" x14ac:dyDescent="0.25">
      <c r="F3040"/>
      <c r="G3040"/>
      <c r="H3040"/>
    </row>
    <row r="3041" spans="6:8" x14ac:dyDescent="0.25">
      <c r="F3041"/>
      <c r="G3041"/>
      <c r="H3041"/>
    </row>
    <row r="3042" spans="6:8" x14ac:dyDescent="0.25">
      <c r="F3042"/>
      <c r="G3042"/>
      <c r="H3042"/>
    </row>
    <row r="3043" spans="6:8" x14ac:dyDescent="0.25">
      <c r="F3043"/>
      <c r="G3043"/>
      <c r="H3043"/>
    </row>
    <row r="3044" spans="6:8" x14ac:dyDescent="0.25">
      <c r="F3044"/>
      <c r="G3044"/>
      <c r="H3044"/>
    </row>
    <row r="3045" spans="6:8" x14ac:dyDescent="0.25">
      <c r="F3045"/>
      <c r="G3045"/>
      <c r="H3045"/>
    </row>
    <row r="3046" spans="6:8" x14ac:dyDescent="0.25">
      <c r="F3046"/>
      <c r="G3046"/>
      <c r="H3046"/>
    </row>
    <row r="3047" spans="6:8" x14ac:dyDescent="0.25">
      <c r="F3047"/>
      <c r="G3047"/>
      <c r="H3047"/>
    </row>
    <row r="3048" spans="6:8" x14ac:dyDescent="0.25">
      <c r="F3048"/>
      <c r="G3048"/>
      <c r="H3048"/>
    </row>
    <row r="3049" spans="6:8" x14ac:dyDescent="0.25">
      <c r="F3049"/>
      <c r="G3049"/>
      <c r="H3049"/>
    </row>
    <row r="3050" spans="6:8" x14ac:dyDescent="0.25">
      <c r="F3050"/>
      <c r="G3050"/>
      <c r="H3050"/>
    </row>
    <row r="3051" spans="6:8" x14ac:dyDescent="0.25">
      <c r="F3051"/>
      <c r="G3051"/>
      <c r="H3051"/>
    </row>
    <row r="3052" spans="6:8" x14ac:dyDescent="0.25">
      <c r="F3052"/>
      <c r="G3052"/>
      <c r="H3052"/>
    </row>
    <row r="3053" spans="6:8" x14ac:dyDescent="0.25">
      <c r="F3053"/>
      <c r="G3053"/>
      <c r="H3053"/>
    </row>
    <row r="3054" spans="6:8" x14ac:dyDescent="0.25">
      <c r="F3054"/>
      <c r="G3054"/>
      <c r="H3054"/>
    </row>
    <row r="3055" spans="6:8" x14ac:dyDescent="0.25">
      <c r="F3055"/>
      <c r="G3055"/>
      <c r="H3055"/>
    </row>
    <row r="3056" spans="6:8" x14ac:dyDescent="0.25">
      <c r="F3056"/>
      <c r="G3056"/>
      <c r="H3056"/>
    </row>
    <row r="3057" spans="6:8" x14ac:dyDescent="0.25">
      <c r="F3057"/>
      <c r="G3057"/>
      <c r="H3057"/>
    </row>
    <row r="3058" spans="6:8" x14ac:dyDescent="0.25">
      <c r="F3058"/>
      <c r="G3058"/>
      <c r="H3058"/>
    </row>
    <row r="3059" spans="6:8" x14ac:dyDescent="0.25">
      <c r="F3059"/>
      <c r="G3059"/>
      <c r="H3059"/>
    </row>
    <row r="3060" spans="6:8" x14ac:dyDescent="0.25">
      <c r="F3060"/>
      <c r="G3060"/>
      <c r="H3060"/>
    </row>
    <row r="3061" spans="6:8" x14ac:dyDescent="0.25">
      <c r="F3061"/>
      <c r="G3061"/>
      <c r="H3061"/>
    </row>
    <row r="3062" spans="6:8" x14ac:dyDescent="0.25">
      <c r="F3062"/>
      <c r="G3062"/>
      <c r="H3062"/>
    </row>
    <row r="3063" spans="6:8" x14ac:dyDescent="0.25">
      <c r="F3063"/>
      <c r="G3063"/>
      <c r="H3063"/>
    </row>
    <row r="3064" spans="6:8" x14ac:dyDescent="0.25">
      <c r="F3064"/>
      <c r="G3064"/>
      <c r="H3064"/>
    </row>
    <row r="3065" spans="6:8" x14ac:dyDescent="0.25">
      <c r="F3065"/>
      <c r="G3065"/>
      <c r="H3065"/>
    </row>
    <row r="3066" spans="6:8" x14ac:dyDescent="0.25">
      <c r="F3066"/>
      <c r="G3066"/>
      <c r="H3066"/>
    </row>
    <row r="3067" spans="6:8" x14ac:dyDescent="0.25">
      <c r="F3067"/>
      <c r="G3067"/>
      <c r="H3067"/>
    </row>
    <row r="3068" spans="6:8" x14ac:dyDescent="0.25">
      <c r="F3068"/>
      <c r="G3068"/>
      <c r="H3068"/>
    </row>
    <row r="3069" spans="6:8" x14ac:dyDescent="0.25">
      <c r="F3069"/>
      <c r="G3069"/>
      <c r="H3069"/>
    </row>
    <row r="3070" spans="6:8" x14ac:dyDescent="0.25">
      <c r="F3070"/>
      <c r="G3070"/>
      <c r="H3070"/>
    </row>
    <row r="3071" spans="6:8" x14ac:dyDescent="0.25">
      <c r="F3071"/>
      <c r="G3071"/>
      <c r="H3071"/>
    </row>
    <row r="3072" spans="6:8" x14ac:dyDescent="0.25">
      <c r="F3072"/>
      <c r="G3072"/>
      <c r="H3072"/>
    </row>
    <row r="3073" spans="6:8" x14ac:dyDescent="0.25">
      <c r="F3073"/>
      <c r="G3073"/>
      <c r="H3073"/>
    </row>
    <row r="3074" spans="6:8" x14ac:dyDescent="0.25">
      <c r="F3074"/>
      <c r="G3074"/>
      <c r="H3074"/>
    </row>
    <row r="3075" spans="6:8" x14ac:dyDescent="0.25">
      <c r="F3075"/>
      <c r="G3075"/>
      <c r="H3075"/>
    </row>
    <row r="3076" spans="6:8" x14ac:dyDescent="0.25">
      <c r="F3076"/>
      <c r="G3076"/>
      <c r="H3076"/>
    </row>
    <row r="3077" spans="6:8" x14ac:dyDescent="0.25">
      <c r="F3077"/>
      <c r="G3077"/>
      <c r="H3077"/>
    </row>
    <row r="3078" spans="6:8" x14ac:dyDescent="0.25">
      <c r="F3078"/>
      <c r="G3078"/>
      <c r="H3078"/>
    </row>
    <row r="3079" spans="6:8" x14ac:dyDescent="0.25">
      <c r="F3079"/>
      <c r="G3079"/>
      <c r="H3079"/>
    </row>
    <row r="3080" spans="6:8" x14ac:dyDescent="0.25">
      <c r="F3080"/>
      <c r="G3080"/>
      <c r="H3080"/>
    </row>
    <row r="3081" spans="6:8" x14ac:dyDescent="0.25">
      <c r="F3081"/>
      <c r="G3081"/>
      <c r="H3081"/>
    </row>
    <row r="3082" spans="6:8" x14ac:dyDescent="0.25">
      <c r="F3082"/>
      <c r="G3082"/>
      <c r="H3082"/>
    </row>
    <row r="3083" spans="6:8" x14ac:dyDescent="0.25">
      <c r="F3083"/>
      <c r="G3083"/>
      <c r="H3083"/>
    </row>
    <row r="3084" spans="6:8" x14ac:dyDescent="0.25">
      <c r="F3084"/>
      <c r="G3084"/>
      <c r="H3084"/>
    </row>
    <row r="3085" spans="6:8" x14ac:dyDescent="0.25">
      <c r="F3085"/>
      <c r="G3085"/>
      <c r="H3085"/>
    </row>
    <row r="3086" spans="6:8" x14ac:dyDescent="0.25">
      <c r="F3086"/>
      <c r="G3086"/>
      <c r="H3086"/>
    </row>
    <row r="3087" spans="6:8" x14ac:dyDescent="0.25">
      <c r="F3087"/>
      <c r="G3087"/>
      <c r="H3087"/>
    </row>
    <row r="3088" spans="6:8" x14ac:dyDescent="0.25">
      <c r="F3088"/>
      <c r="G3088"/>
      <c r="H3088"/>
    </row>
    <row r="3089" spans="6:8" x14ac:dyDescent="0.25">
      <c r="F3089"/>
      <c r="G3089"/>
      <c r="H3089"/>
    </row>
    <row r="3090" spans="6:8" x14ac:dyDescent="0.25">
      <c r="F3090"/>
      <c r="G3090"/>
      <c r="H3090"/>
    </row>
    <row r="3091" spans="6:8" x14ac:dyDescent="0.25">
      <c r="F3091"/>
      <c r="G3091"/>
      <c r="H3091"/>
    </row>
    <row r="3092" spans="6:8" x14ac:dyDescent="0.25">
      <c r="F3092"/>
      <c r="G3092"/>
      <c r="H3092"/>
    </row>
    <row r="3093" spans="6:8" x14ac:dyDescent="0.25">
      <c r="F3093"/>
      <c r="G3093"/>
      <c r="H3093"/>
    </row>
    <row r="3094" spans="6:8" x14ac:dyDescent="0.25">
      <c r="F3094"/>
      <c r="G3094"/>
      <c r="H3094"/>
    </row>
    <row r="3095" spans="6:8" x14ac:dyDescent="0.25">
      <c r="F3095"/>
      <c r="G3095"/>
      <c r="H3095"/>
    </row>
    <row r="3096" spans="6:8" x14ac:dyDescent="0.25">
      <c r="F3096"/>
      <c r="G3096"/>
      <c r="H3096"/>
    </row>
    <row r="3097" spans="6:8" x14ac:dyDescent="0.25">
      <c r="F3097"/>
      <c r="G3097"/>
      <c r="H3097"/>
    </row>
    <row r="3098" spans="6:8" x14ac:dyDescent="0.25">
      <c r="F3098"/>
      <c r="G3098"/>
      <c r="H3098"/>
    </row>
    <row r="3099" spans="6:8" x14ac:dyDescent="0.25">
      <c r="F3099"/>
      <c r="G3099"/>
      <c r="H3099"/>
    </row>
    <row r="3100" spans="6:8" x14ac:dyDescent="0.25">
      <c r="F3100"/>
      <c r="G3100"/>
      <c r="H3100"/>
    </row>
    <row r="3101" spans="6:8" x14ac:dyDescent="0.25">
      <c r="F3101"/>
      <c r="G3101"/>
      <c r="H3101"/>
    </row>
    <row r="3102" spans="6:8" x14ac:dyDescent="0.25">
      <c r="F3102"/>
      <c r="G3102"/>
      <c r="H3102"/>
    </row>
    <row r="3103" spans="6:8" x14ac:dyDescent="0.25">
      <c r="F3103"/>
      <c r="G3103"/>
      <c r="H3103"/>
    </row>
    <row r="3104" spans="6:8" x14ac:dyDescent="0.25">
      <c r="F3104"/>
      <c r="G3104"/>
      <c r="H3104"/>
    </row>
    <row r="3105" spans="6:8" x14ac:dyDescent="0.25">
      <c r="F3105"/>
      <c r="G3105"/>
      <c r="H3105"/>
    </row>
    <row r="3106" spans="6:8" x14ac:dyDescent="0.25">
      <c r="F3106"/>
      <c r="G3106"/>
      <c r="H3106"/>
    </row>
    <row r="3107" spans="6:8" x14ac:dyDescent="0.25">
      <c r="F3107"/>
      <c r="G3107"/>
      <c r="H3107"/>
    </row>
    <row r="3108" spans="6:8" x14ac:dyDescent="0.25">
      <c r="F3108"/>
      <c r="G3108"/>
      <c r="H3108"/>
    </row>
    <row r="3109" spans="6:8" x14ac:dyDescent="0.25">
      <c r="F3109"/>
      <c r="G3109"/>
      <c r="H3109"/>
    </row>
    <row r="3110" spans="6:8" x14ac:dyDescent="0.25">
      <c r="F3110"/>
      <c r="G3110"/>
      <c r="H3110"/>
    </row>
    <row r="3111" spans="6:8" x14ac:dyDescent="0.25">
      <c r="F3111"/>
      <c r="G3111"/>
      <c r="H3111"/>
    </row>
    <row r="3112" spans="6:8" x14ac:dyDescent="0.25">
      <c r="F3112"/>
      <c r="G3112"/>
      <c r="H3112"/>
    </row>
    <row r="3113" spans="6:8" x14ac:dyDescent="0.25">
      <c r="F3113"/>
      <c r="G3113"/>
      <c r="H3113"/>
    </row>
    <row r="3114" spans="6:8" x14ac:dyDescent="0.25">
      <c r="F3114"/>
      <c r="G3114"/>
      <c r="H3114"/>
    </row>
    <row r="3115" spans="6:8" x14ac:dyDescent="0.25">
      <c r="F3115"/>
      <c r="G3115"/>
      <c r="H3115"/>
    </row>
    <row r="3116" spans="6:8" x14ac:dyDescent="0.25">
      <c r="F3116"/>
      <c r="G3116"/>
      <c r="H3116"/>
    </row>
    <row r="3117" spans="6:8" x14ac:dyDescent="0.25">
      <c r="F3117"/>
      <c r="G3117"/>
      <c r="H3117"/>
    </row>
    <row r="3118" spans="6:8" x14ac:dyDescent="0.25">
      <c r="F3118"/>
      <c r="G3118"/>
      <c r="H3118"/>
    </row>
    <row r="3119" spans="6:8" x14ac:dyDescent="0.25">
      <c r="F3119"/>
      <c r="G3119"/>
      <c r="H3119"/>
    </row>
    <row r="3120" spans="6:8" x14ac:dyDescent="0.25">
      <c r="F3120"/>
      <c r="G3120"/>
      <c r="H3120"/>
    </row>
    <row r="3121" spans="6:8" x14ac:dyDescent="0.25">
      <c r="F3121"/>
      <c r="G3121"/>
      <c r="H3121"/>
    </row>
    <row r="3122" spans="6:8" x14ac:dyDescent="0.25">
      <c r="F3122"/>
      <c r="G3122"/>
      <c r="H3122"/>
    </row>
    <row r="3123" spans="6:8" x14ac:dyDescent="0.25">
      <c r="F3123"/>
      <c r="G3123"/>
      <c r="H3123"/>
    </row>
    <row r="3124" spans="6:8" x14ac:dyDescent="0.25">
      <c r="F3124"/>
      <c r="G3124"/>
      <c r="H3124"/>
    </row>
    <row r="3125" spans="6:8" x14ac:dyDescent="0.25">
      <c r="F3125"/>
      <c r="G3125"/>
      <c r="H3125"/>
    </row>
    <row r="3126" spans="6:8" x14ac:dyDescent="0.25">
      <c r="F3126"/>
      <c r="G3126"/>
      <c r="H3126"/>
    </row>
    <row r="3127" spans="6:8" x14ac:dyDescent="0.25">
      <c r="F3127"/>
      <c r="G3127"/>
      <c r="H3127"/>
    </row>
    <row r="3128" spans="6:8" x14ac:dyDescent="0.25">
      <c r="F3128"/>
      <c r="G3128"/>
      <c r="H3128"/>
    </row>
    <row r="3129" spans="6:8" x14ac:dyDescent="0.25">
      <c r="F3129"/>
      <c r="G3129"/>
      <c r="H3129"/>
    </row>
    <row r="3130" spans="6:8" x14ac:dyDescent="0.25">
      <c r="F3130"/>
      <c r="G3130"/>
      <c r="H3130"/>
    </row>
    <row r="3131" spans="6:8" x14ac:dyDescent="0.25">
      <c r="F3131"/>
      <c r="G3131"/>
      <c r="H3131"/>
    </row>
    <row r="3132" spans="6:8" x14ac:dyDescent="0.25">
      <c r="F3132"/>
      <c r="G3132"/>
      <c r="H3132"/>
    </row>
    <row r="3133" spans="6:8" x14ac:dyDescent="0.25">
      <c r="F3133"/>
      <c r="G3133"/>
      <c r="H3133"/>
    </row>
    <row r="3134" spans="6:8" x14ac:dyDescent="0.25">
      <c r="F3134"/>
      <c r="G3134"/>
      <c r="H3134"/>
    </row>
    <row r="3135" spans="6:8" x14ac:dyDescent="0.25">
      <c r="F3135"/>
      <c r="G3135"/>
      <c r="H3135"/>
    </row>
    <row r="3136" spans="6:8" x14ac:dyDescent="0.25">
      <c r="F3136"/>
      <c r="G3136"/>
      <c r="H3136"/>
    </row>
    <row r="3137" spans="6:8" x14ac:dyDescent="0.25">
      <c r="F3137"/>
      <c r="G3137"/>
      <c r="H3137"/>
    </row>
    <row r="3138" spans="6:8" x14ac:dyDescent="0.25">
      <c r="F3138"/>
      <c r="G3138"/>
      <c r="H3138"/>
    </row>
    <row r="3139" spans="6:8" x14ac:dyDescent="0.25">
      <c r="F3139"/>
      <c r="G3139"/>
      <c r="H3139"/>
    </row>
    <row r="3140" spans="6:8" x14ac:dyDescent="0.25">
      <c r="F3140"/>
      <c r="G3140"/>
      <c r="H3140"/>
    </row>
    <row r="3141" spans="6:8" x14ac:dyDescent="0.25">
      <c r="F3141"/>
      <c r="G3141"/>
      <c r="H3141"/>
    </row>
    <row r="3142" spans="6:8" x14ac:dyDescent="0.25">
      <c r="F3142"/>
      <c r="G3142"/>
      <c r="H3142"/>
    </row>
    <row r="3143" spans="6:8" x14ac:dyDescent="0.25">
      <c r="F3143"/>
      <c r="G3143"/>
      <c r="H3143"/>
    </row>
    <row r="3144" spans="6:8" x14ac:dyDescent="0.25">
      <c r="F3144"/>
      <c r="G3144"/>
      <c r="H3144"/>
    </row>
    <row r="3145" spans="6:8" x14ac:dyDescent="0.25">
      <c r="F3145"/>
      <c r="G3145"/>
      <c r="H3145"/>
    </row>
    <row r="3146" spans="6:8" x14ac:dyDescent="0.25">
      <c r="F3146"/>
      <c r="G3146"/>
      <c r="H3146"/>
    </row>
    <row r="3147" spans="6:8" x14ac:dyDescent="0.25">
      <c r="F3147"/>
      <c r="G3147"/>
      <c r="H3147"/>
    </row>
    <row r="3148" spans="6:8" x14ac:dyDescent="0.25">
      <c r="F3148"/>
      <c r="G3148"/>
      <c r="H3148"/>
    </row>
    <row r="3149" spans="6:8" x14ac:dyDescent="0.25">
      <c r="F3149"/>
      <c r="G3149"/>
      <c r="H3149"/>
    </row>
    <row r="3150" spans="6:8" x14ac:dyDescent="0.25">
      <c r="F3150"/>
      <c r="G3150"/>
      <c r="H3150"/>
    </row>
    <row r="3151" spans="6:8" x14ac:dyDescent="0.25">
      <c r="F3151"/>
      <c r="G3151"/>
      <c r="H3151"/>
    </row>
    <row r="3152" spans="6:8" x14ac:dyDescent="0.25">
      <c r="F3152"/>
      <c r="G3152"/>
      <c r="H3152"/>
    </row>
    <row r="3153" spans="6:8" x14ac:dyDescent="0.25">
      <c r="F3153"/>
      <c r="G3153"/>
      <c r="H3153"/>
    </row>
    <row r="3154" spans="6:8" x14ac:dyDescent="0.25">
      <c r="F3154"/>
      <c r="G3154"/>
      <c r="H3154"/>
    </row>
    <row r="3155" spans="6:8" x14ac:dyDescent="0.25">
      <c r="F3155"/>
      <c r="G3155"/>
      <c r="H3155"/>
    </row>
    <row r="3156" spans="6:8" x14ac:dyDescent="0.25">
      <c r="F3156"/>
      <c r="G3156"/>
      <c r="H3156"/>
    </row>
    <row r="3157" spans="6:8" x14ac:dyDescent="0.25">
      <c r="F3157"/>
      <c r="G3157"/>
      <c r="H3157"/>
    </row>
    <row r="3158" spans="6:8" x14ac:dyDescent="0.25">
      <c r="F3158"/>
      <c r="G3158"/>
      <c r="H3158"/>
    </row>
    <row r="3159" spans="6:8" x14ac:dyDescent="0.25">
      <c r="F3159"/>
      <c r="G3159"/>
      <c r="H3159"/>
    </row>
    <row r="3160" spans="6:8" x14ac:dyDescent="0.25">
      <c r="F3160"/>
      <c r="G3160"/>
      <c r="H3160"/>
    </row>
    <row r="3161" spans="6:8" x14ac:dyDescent="0.25">
      <c r="F3161"/>
      <c r="G3161"/>
      <c r="H3161"/>
    </row>
    <row r="3162" spans="6:8" x14ac:dyDescent="0.25">
      <c r="F3162"/>
      <c r="G3162"/>
      <c r="H3162"/>
    </row>
    <row r="3163" spans="6:8" x14ac:dyDescent="0.25">
      <c r="F3163"/>
      <c r="G3163"/>
      <c r="H3163"/>
    </row>
    <row r="3164" spans="6:8" x14ac:dyDescent="0.25">
      <c r="F3164"/>
      <c r="G3164"/>
      <c r="H3164"/>
    </row>
    <row r="3165" spans="6:8" x14ac:dyDescent="0.25">
      <c r="F3165"/>
      <c r="G3165"/>
      <c r="H3165"/>
    </row>
    <row r="3166" spans="6:8" x14ac:dyDescent="0.25">
      <c r="F3166"/>
      <c r="G3166"/>
      <c r="H3166"/>
    </row>
    <row r="3167" spans="6:8" x14ac:dyDescent="0.25">
      <c r="F3167"/>
      <c r="G3167"/>
      <c r="H3167"/>
    </row>
    <row r="3168" spans="6:8" x14ac:dyDescent="0.25">
      <c r="F3168"/>
      <c r="G3168"/>
      <c r="H3168"/>
    </row>
    <row r="3169" spans="6:8" x14ac:dyDescent="0.25">
      <c r="F3169"/>
      <c r="G3169"/>
      <c r="H3169"/>
    </row>
    <row r="3170" spans="6:8" x14ac:dyDescent="0.25">
      <c r="F3170"/>
      <c r="G3170"/>
      <c r="H3170"/>
    </row>
    <row r="3171" spans="6:8" x14ac:dyDescent="0.25">
      <c r="F3171"/>
      <c r="G3171"/>
      <c r="H3171"/>
    </row>
    <row r="3172" spans="6:8" x14ac:dyDescent="0.25">
      <c r="F3172"/>
      <c r="G3172"/>
      <c r="H3172"/>
    </row>
    <row r="3173" spans="6:8" x14ac:dyDescent="0.25">
      <c r="F3173"/>
      <c r="G3173"/>
      <c r="H3173"/>
    </row>
    <row r="3174" spans="6:8" x14ac:dyDescent="0.25">
      <c r="F3174"/>
      <c r="G3174"/>
      <c r="H3174"/>
    </row>
    <row r="3175" spans="6:8" x14ac:dyDescent="0.25">
      <c r="F3175"/>
      <c r="G3175"/>
      <c r="H3175"/>
    </row>
    <row r="3176" spans="6:8" x14ac:dyDescent="0.25">
      <c r="F3176"/>
      <c r="G3176"/>
      <c r="H3176"/>
    </row>
    <row r="3177" spans="6:8" x14ac:dyDescent="0.25">
      <c r="F3177"/>
      <c r="G3177"/>
      <c r="H3177"/>
    </row>
    <row r="3178" spans="6:8" x14ac:dyDescent="0.25">
      <c r="F3178"/>
      <c r="G3178"/>
      <c r="H3178"/>
    </row>
    <row r="3179" spans="6:8" x14ac:dyDescent="0.25">
      <c r="F3179"/>
      <c r="G3179"/>
      <c r="H3179"/>
    </row>
    <row r="3180" spans="6:8" x14ac:dyDescent="0.25">
      <c r="F3180"/>
      <c r="G3180"/>
      <c r="H3180"/>
    </row>
    <row r="3181" spans="6:8" x14ac:dyDescent="0.25">
      <c r="F3181"/>
      <c r="G3181"/>
      <c r="H3181"/>
    </row>
    <row r="3182" spans="6:8" x14ac:dyDescent="0.25">
      <c r="F3182"/>
      <c r="G3182"/>
      <c r="H3182"/>
    </row>
    <row r="3183" spans="6:8" x14ac:dyDescent="0.25">
      <c r="F3183"/>
      <c r="G3183"/>
      <c r="H3183"/>
    </row>
    <row r="3184" spans="6:8" x14ac:dyDescent="0.25">
      <c r="F3184"/>
      <c r="G3184"/>
      <c r="H3184"/>
    </row>
    <row r="3185" spans="6:8" x14ac:dyDescent="0.25">
      <c r="F3185"/>
      <c r="G3185"/>
      <c r="H3185"/>
    </row>
    <row r="3186" spans="6:8" x14ac:dyDescent="0.25">
      <c r="F3186"/>
      <c r="G3186"/>
      <c r="H3186"/>
    </row>
    <row r="3187" spans="6:8" x14ac:dyDescent="0.25">
      <c r="F3187"/>
      <c r="G3187"/>
      <c r="H3187"/>
    </row>
    <row r="3188" spans="6:8" x14ac:dyDescent="0.25">
      <c r="F3188"/>
      <c r="G3188"/>
      <c r="H3188"/>
    </row>
    <row r="3189" spans="6:8" x14ac:dyDescent="0.25">
      <c r="F3189"/>
      <c r="G3189"/>
      <c r="H3189"/>
    </row>
    <row r="3190" spans="6:8" x14ac:dyDescent="0.25">
      <c r="F3190"/>
      <c r="G3190"/>
      <c r="H3190"/>
    </row>
    <row r="3191" spans="6:8" x14ac:dyDescent="0.25">
      <c r="F3191"/>
      <c r="G3191"/>
      <c r="H3191"/>
    </row>
    <row r="3192" spans="6:8" x14ac:dyDescent="0.25">
      <c r="F3192"/>
      <c r="G3192"/>
      <c r="H3192"/>
    </row>
    <row r="3193" spans="6:8" x14ac:dyDescent="0.25">
      <c r="F3193"/>
      <c r="G3193"/>
      <c r="H3193"/>
    </row>
    <row r="3194" spans="6:8" x14ac:dyDescent="0.25">
      <c r="F3194"/>
      <c r="G3194"/>
      <c r="H3194"/>
    </row>
    <row r="3195" spans="6:8" x14ac:dyDescent="0.25">
      <c r="F3195"/>
      <c r="G3195"/>
      <c r="H3195"/>
    </row>
    <row r="3196" spans="6:8" x14ac:dyDescent="0.25">
      <c r="F3196"/>
      <c r="G3196"/>
      <c r="H3196"/>
    </row>
    <row r="3197" spans="6:8" x14ac:dyDescent="0.25">
      <c r="F3197"/>
      <c r="G3197"/>
      <c r="H3197"/>
    </row>
    <row r="3198" spans="6:8" x14ac:dyDescent="0.25">
      <c r="F3198"/>
      <c r="G3198"/>
      <c r="H3198"/>
    </row>
    <row r="3199" spans="6:8" x14ac:dyDescent="0.25">
      <c r="F3199"/>
      <c r="G3199"/>
      <c r="H3199"/>
    </row>
    <row r="3200" spans="6:8" x14ac:dyDescent="0.25">
      <c r="F3200"/>
      <c r="G3200"/>
      <c r="H3200"/>
    </row>
    <row r="3201" spans="6:8" x14ac:dyDescent="0.25">
      <c r="F3201"/>
      <c r="G3201"/>
      <c r="H3201"/>
    </row>
    <row r="3202" spans="6:8" x14ac:dyDescent="0.25">
      <c r="F3202"/>
      <c r="G3202"/>
      <c r="H3202"/>
    </row>
    <row r="3203" spans="6:8" x14ac:dyDescent="0.25">
      <c r="F3203"/>
      <c r="G3203"/>
      <c r="H3203"/>
    </row>
    <row r="3204" spans="6:8" x14ac:dyDescent="0.25">
      <c r="F3204"/>
      <c r="G3204"/>
      <c r="H3204"/>
    </row>
    <row r="3205" spans="6:8" x14ac:dyDescent="0.25">
      <c r="F3205"/>
      <c r="G3205"/>
      <c r="H3205"/>
    </row>
    <row r="3206" spans="6:8" x14ac:dyDescent="0.25">
      <c r="F3206"/>
      <c r="G3206"/>
      <c r="H3206"/>
    </row>
    <row r="3207" spans="6:8" x14ac:dyDescent="0.25">
      <c r="F3207"/>
      <c r="G3207"/>
      <c r="H3207"/>
    </row>
    <row r="3208" spans="6:8" x14ac:dyDescent="0.25">
      <c r="F3208"/>
      <c r="G3208"/>
      <c r="H3208"/>
    </row>
    <row r="3209" spans="6:8" x14ac:dyDescent="0.25">
      <c r="F3209"/>
      <c r="G3209"/>
      <c r="H3209"/>
    </row>
    <row r="3210" spans="6:8" x14ac:dyDescent="0.25">
      <c r="F3210"/>
      <c r="G3210"/>
      <c r="H3210"/>
    </row>
    <row r="3211" spans="6:8" x14ac:dyDescent="0.25">
      <c r="F3211"/>
      <c r="G3211"/>
      <c r="H3211"/>
    </row>
    <row r="3212" spans="6:8" x14ac:dyDescent="0.25">
      <c r="F3212"/>
      <c r="G3212"/>
      <c r="H3212"/>
    </row>
    <row r="3213" spans="6:8" x14ac:dyDescent="0.25">
      <c r="F3213"/>
      <c r="G3213"/>
      <c r="H3213"/>
    </row>
    <row r="3214" spans="6:8" x14ac:dyDescent="0.25">
      <c r="F3214"/>
      <c r="G3214"/>
      <c r="H3214"/>
    </row>
    <row r="3215" spans="6:8" x14ac:dyDescent="0.25">
      <c r="F3215"/>
      <c r="G3215"/>
      <c r="H3215"/>
    </row>
    <row r="3216" spans="6:8" x14ac:dyDescent="0.25">
      <c r="F3216"/>
      <c r="G3216"/>
      <c r="H3216"/>
    </row>
    <row r="3217" spans="6:8" x14ac:dyDescent="0.25">
      <c r="F3217"/>
      <c r="G3217"/>
      <c r="H3217"/>
    </row>
    <row r="3218" spans="6:8" x14ac:dyDescent="0.25">
      <c r="F3218"/>
      <c r="G3218"/>
      <c r="H3218"/>
    </row>
    <row r="3219" spans="6:8" x14ac:dyDescent="0.25">
      <c r="F3219"/>
      <c r="G3219"/>
      <c r="H3219"/>
    </row>
    <row r="3220" spans="6:8" x14ac:dyDescent="0.25">
      <c r="F3220"/>
      <c r="G3220"/>
      <c r="H3220"/>
    </row>
    <row r="3221" spans="6:8" x14ac:dyDescent="0.25">
      <c r="F3221"/>
      <c r="G3221"/>
      <c r="H3221"/>
    </row>
    <row r="3222" spans="6:8" x14ac:dyDescent="0.25">
      <c r="F3222"/>
      <c r="G3222"/>
      <c r="H3222"/>
    </row>
    <row r="3223" spans="6:8" x14ac:dyDescent="0.25">
      <c r="F3223"/>
      <c r="G3223"/>
      <c r="H3223"/>
    </row>
    <row r="3224" spans="6:8" x14ac:dyDescent="0.25">
      <c r="F3224"/>
      <c r="G3224"/>
      <c r="H3224"/>
    </row>
    <row r="3225" spans="6:8" x14ac:dyDescent="0.25">
      <c r="F3225"/>
      <c r="G3225"/>
      <c r="H3225"/>
    </row>
    <row r="3226" spans="6:8" x14ac:dyDescent="0.25">
      <c r="F3226"/>
      <c r="G3226"/>
      <c r="H3226"/>
    </row>
    <row r="3227" spans="6:8" x14ac:dyDescent="0.25">
      <c r="F3227"/>
      <c r="G3227"/>
      <c r="H3227"/>
    </row>
    <row r="3228" spans="6:8" x14ac:dyDescent="0.25">
      <c r="F3228"/>
      <c r="G3228"/>
      <c r="H3228"/>
    </row>
    <row r="3229" spans="6:8" x14ac:dyDescent="0.25">
      <c r="F3229"/>
      <c r="G3229"/>
      <c r="H3229"/>
    </row>
    <row r="3230" spans="6:8" x14ac:dyDescent="0.25">
      <c r="F3230"/>
      <c r="G3230"/>
      <c r="H3230"/>
    </row>
    <row r="3231" spans="6:8" x14ac:dyDescent="0.25">
      <c r="F3231"/>
      <c r="G3231"/>
      <c r="H3231"/>
    </row>
    <row r="3232" spans="6:8" x14ac:dyDescent="0.25">
      <c r="F3232"/>
      <c r="G3232"/>
      <c r="H3232"/>
    </row>
    <row r="3233" spans="6:8" x14ac:dyDescent="0.25">
      <c r="F3233"/>
      <c r="G3233"/>
      <c r="H3233"/>
    </row>
    <row r="3234" spans="6:8" x14ac:dyDescent="0.25">
      <c r="F3234"/>
      <c r="G3234"/>
      <c r="H3234"/>
    </row>
    <row r="3235" spans="6:8" x14ac:dyDescent="0.25">
      <c r="F3235"/>
      <c r="G3235"/>
      <c r="H3235"/>
    </row>
    <row r="3236" spans="6:8" x14ac:dyDescent="0.25">
      <c r="F3236"/>
      <c r="G3236"/>
      <c r="H3236"/>
    </row>
    <row r="3237" spans="6:8" x14ac:dyDescent="0.25">
      <c r="F3237"/>
      <c r="G3237"/>
      <c r="H3237"/>
    </row>
    <row r="3238" spans="6:8" x14ac:dyDescent="0.25">
      <c r="F3238"/>
      <c r="G3238"/>
      <c r="H3238"/>
    </row>
    <row r="3239" spans="6:8" x14ac:dyDescent="0.25">
      <c r="F3239"/>
      <c r="G3239"/>
      <c r="H3239"/>
    </row>
    <row r="3240" spans="6:8" x14ac:dyDescent="0.25">
      <c r="F3240"/>
      <c r="G3240"/>
      <c r="H3240"/>
    </row>
    <row r="3241" spans="6:8" x14ac:dyDescent="0.25">
      <c r="F3241"/>
      <c r="G3241"/>
      <c r="H3241"/>
    </row>
    <row r="3242" spans="6:8" x14ac:dyDescent="0.25">
      <c r="F3242"/>
      <c r="G3242"/>
      <c r="H3242"/>
    </row>
    <row r="3243" spans="6:8" x14ac:dyDescent="0.25">
      <c r="F3243"/>
      <c r="G3243"/>
      <c r="H3243"/>
    </row>
    <row r="3244" spans="6:8" x14ac:dyDescent="0.25">
      <c r="F3244"/>
      <c r="G3244"/>
      <c r="H3244"/>
    </row>
    <row r="3245" spans="6:8" x14ac:dyDescent="0.25">
      <c r="F3245"/>
      <c r="G3245"/>
      <c r="H3245"/>
    </row>
    <row r="3246" spans="6:8" x14ac:dyDescent="0.25">
      <c r="F3246"/>
      <c r="G3246"/>
      <c r="H3246"/>
    </row>
    <row r="3247" spans="6:8" x14ac:dyDescent="0.25">
      <c r="F3247"/>
      <c r="G3247"/>
      <c r="H3247"/>
    </row>
    <row r="3248" spans="6:8" x14ac:dyDescent="0.25">
      <c r="F3248"/>
      <c r="G3248"/>
      <c r="H3248"/>
    </row>
    <row r="3249" spans="6:8" x14ac:dyDescent="0.25">
      <c r="F3249"/>
      <c r="G3249"/>
      <c r="H3249"/>
    </row>
    <row r="3250" spans="6:8" x14ac:dyDescent="0.25">
      <c r="F3250"/>
      <c r="G3250"/>
      <c r="H3250"/>
    </row>
    <row r="3251" spans="6:8" x14ac:dyDescent="0.25">
      <c r="F3251"/>
      <c r="G3251"/>
      <c r="H3251"/>
    </row>
    <row r="3252" spans="6:8" x14ac:dyDescent="0.25">
      <c r="F3252"/>
      <c r="G3252"/>
      <c r="H3252"/>
    </row>
    <row r="3253" spans="6:8" x14ac:dyDescent="0.25">
      <c r="F3253"/>
      <c r="G3253"/>
      <c r="H3253"/>
    </row>
    <row r="3254" spans="6:8" x14ac:dyDescent="0.25">
      <c r="F3254"/>
      <c r="G3254"/>
      <c r="H3254"/>
    </row>
    <row r="3255" spans="6:8" x14ac:dyDescent="0.25">
      <c r="F3255"/>
      <c r="G3255"/>
      <c r="H3255"/>
    </row>
    <row r="3256" spans="6:8" x14ac:dyDescent="0.25">
      <c r="F3256"/>
      <c r="G3256"/>
      <c r="H3256"/>
    </row>
    <row r="3257" spans="6:8" x14ac:dyDescent="0.25">
      <c r="F3257"/>
      <c r="G3257"/>
      <c r="H3257"/>
    </row>
    <row r="3258" spans="6:8" x14ac:dyDescent="0.25">
      <c r="F3258"/>
      <c r="G3258"/>
      <c r="H3258"/>
    </row>
    <row r="3259" spans="6:8" x14ac:dyDescent="0.25">
      <c r="F3259"/>
      <c r="G3259"/>
      <c r="H3259"/>
    </row>
    <row r="3260" spans="6:8" x14ac:dyDescent="0.25">
      <c r="F3260"/>
      <c r="G3260"/>
      <c r="H3260"/>
    </row>
    <row r="3261" spans="6:8" x14ac:dyDescent="0.25">
      <c r="F3261"/>
      <c r="G3261"/>
      <c r="H3261"/>
    </row>
    <row r="3262" spans="6:8" x14ac:dyDescent="0.25">
      <c r="F3262"/>
      <c r="G3262"/>
      <c r="H3262"/>
    </row>
    <row r="3263" spans="6:8" x14ac:dyDescent="0.25">
      <c r="F3263"/>
      <c r="G3263"/>
      <c r="H3263"/>
    </row>
    <row r="3264" spans="6:8" x14ac:dyDescent="0.25">
      <c r="F3264"/>
      <c r="G3264"/>
      <c r="H3264"/>
    </row>
    <row r="3265" spans="6:8" x14ac:dyDescent="0.25">
      <c r="F3265"/>
      <c r="G3265"/>
      <c r="H3265"/>
    </row>
    <row r="3266" spans="6:8" x14ac:dyDescent="0.25">
      <c r="F3266"/>
      <c r="G3266"/>
      <c r="H3266"/>
    </row>
    <row r="3267" spans="6:8" x14ac:dyDescent="0.25">
      <c r="F3267"/>
      <c r="G3267"/>
      <c r="H3267"/>
    </row>
    <row r="3268" spans="6:8" x14ac:dyDescent="0.25">
      <c r="F3268"/>
      <c r="G3268"/>
      <c r="H3268"/>
    </row>
    <row r="3269" spans="6:8" x14ac:dyDescent="0.25">
      <c r="F3269"/>
      <c r="G3269"/>
      <c r="H3269"/>
    </row>
    <row r="3270" spans="6:8" x14ac:dyDescent="0.25">
      <c r="F3270"/>
      <c r="G3270"/>
      <c r="H3270"/>
    </row>
    <row r="3271" spans="6:8" x14ac:dyDescent="0.25">
      <c r="F3271"/>
      <c r="G3271"/>
      <c r="H3271"/>
    </row>
    <row r="3272" spans="6:8" x14ac:dyDescent="0.25">
      <c r="F3272"/>
      <c r="G3272"/>
      <c r="H3272"/>
    </row>
    <row r="3273" spans="6:8" x14ac:dyDescent="0.25">
      <c r="F3273"/>
      <c r="G3273"/>
      <c r="H3273"/>
    </row>
    <row r="3274" spans="6:8" x14ac:dyDescent="0.25">
      <c r="F3274"/>
      <c r="G3274"/>
      <c r="H3274"/>
    </row>
    <row r="3275" spans="6:8" x14ac:dyDescent="0.25">
      <c r="F3275"/>
      <c r="G3275"/>
      <c r="H3275"/>
    </row>
    <row r="3276" spans="6:8" x14ac:dyDescent="0.25">
      <c r="F3276"/>
      <c r="G3276"/>
      <c r="H3276"/>
    </row>
    <row r="3277" spans="6:8" x14ac:dyDescent="0.25">
      <c r="F3277"/>
      <c r="G3277"/>
      <c r="H3277"/>
    </row>
    <row r="3278" spans="6:8" x14ac:dyDescent="0.25">
      <c r="F3278"/>
      <c r="G3278"/>
      <c r="H3278"/>
    </row>
    <row r="3279" spans="6:8" x14ac:dyDescent="0.25">
      <c r="F3279"/>
      <c r="G3279"/>
      <c r="H3279"/>
    </row>
    <row r="3280" spans="6:8" x14ac:dyDescent="0.25">
      <c r="F3280"/>
      <c r="G3280"/>
      <c r="H3280"/>
    </row>
    <row r="3281" spans="6:8" x14ac:dyDescent="0.25">
      <c r="F3281"/>
      <c r="G3281"/>
      <c r="H3281"/>
    </row>
    <row r="3282" spans="6:8" x14ac:dyDescent="0.25">
      <c r="F3282"/>
      <c r="G3282"/>
      <c r="H3282"/>
    </row>
    <row r="3283" spans="6:8" x14ac:dyDescent="0.25">
      <c r="F3283"/>
      <c r="G3283"/>
      <c r="H3283"/>
    </row>
    <row r="3284" spans="6:8" x14ac:dyDescent="0.25">
      <c r="F3284"/>
      <c r="G3284"/>
      <c r="H3284"/>
    </row>
    <row r="3285" spans="6:8" x14ac:dyDescent="0.25">
      <c r="F3285"/>
      <c r="G3285"/>
      <c r="H3285"/>
    </row>
    <row r="3286" spans="6:8" x14ac:dyDescent="0.25">
      <c r="F3286"/>
      <c r="G3286"/>
      <c r="H3286"/>
    </row>
    <row r="3287" spans="6:8" x14ac:dyDescent="0.25">
      <c r="F3287"/>
      <c r="G3287"/>
      <c r="H3287"/>
    </row>
    <row r="3288" spans="6:8" x14ac:dyDescent="0.25">
      <c r="F3288"/>
      <c r="G3288"/>
      <c r="H3288"/>
    </row>
    <row r="3289" spans="6:8" x14ac:dyDescent="0.25">
      <c r="F3289"/>
      <c r="G3289"/>
      <c r="H3289"/>
    </row>
    <row r="3290" spans="6:8" x14ac:dyDescent="0.25">
      <c r="F3290"/>
      <c r="G3290"/>
      <c r="H3290"/>
    </row>
    <row r="3291" spans="6:8" x14ac:dyDescent="0.25">
      <c r="F3291"/>
      <c r="G3291"/>
      <c r="H3291"/>
    </row>
    <row r="3292" spans="6:8" x14ac:dyDescent="0.25">
      <c r="F3292"/>
      <c r="G3292"/>
      <c r="H3292"/>
    </row>
    <row r="3293" spans="6:8" x14ac:dyDescent="0.25">
      <c r="F3293"/>
      <c r="G3293"/>
      <c r="H3293"/>
    </row>
    <row r="3294" spans="6:8" x14ac:dyDescent="0.25">
      <c r="F3294"/>
      <c r="G3294"/>
      <c r="H3294"/>
    </row>
    <row r="3295" spans="6:8" x14ac:dyDescent="0.25">
      <c r="F3295"/>
      <c r="G3295"/>
      <c r="H3295"/>
    </row>
    <row r="3296" spans="6:8" x14ac:dyDescent="0.25">
      <c r="F3296"/>
      <c r="G3296"/>
      <c r="H3296"/>
    </row>
    <row r="3297" spans="6:8" x14ac:dyDescent="0.25">
      <c r="F3297"/>
      <c r="G3297"/>
      <c r="H3297"/>
    </row>
    <row r="3298" spans="6:8" x14ac:dyDescent="0.25">
      <c r="F3298"/>
      <c r="G3298"/>
      <c r="H3298"/>
    </row>
    <row r="3299" spans="6:8" x14ac:dyDescent="0.25">
      <c r="F3299"/>
      <c r="G3299"/>
      <c r="H3299"/>
    </row>
    <row r="3300" spans="6:8" x14ac:dyDescent="0.25">
      <c r="F3300"/>
      <c r="G3300"/>
      <c r="H3300"/>
    </row>
    <row r="3301" spans="6:8" x14ac:dyDescent="0.25">
      <c r="F3301"/>
      <c r="G3301"/>
      <c r="H3301"/>
    </row>
    <row r="3302" spans="6:8" x14ac:dyDescent="0.25">
      <c r="F3302"/>
      <c r="G3302"/>
      <c r="H3302"/>
    </row>
    <row r="3303" spans="6:8" x14ac:dyDescent="0.25">
      <c r="F3303"/>
      <c r="G3303"/>
      <c r="H3303"/>
    </row>
    <row r="3304" spans="6:8" x14ac:dyDescent="0.25">
      <c r="F3304"/>
      <c r="G3304"/>
      <c r="H3304"/>
    </row>
    <row r="3305" spans="6:8" x14ac:dyDescent="0.25">
      <c r="F3305"/>
      <c r="G3305"/>
      <c r="H3305"/>
    </row>
    <row r="3306" spans="6:8" x14ac:dyDescent="0.25">
      <c r="F3306"/>
      <c r="G3306"/>
      <c r="H3306"/>
    </row>
    <row r="3307" spans="6:8" x14ac:dyDescent="0.25">
      <c r="F3307"/>
      <c r="G3307"/>
      <c r="H3307"/>
    </row>
    <row r="3308" spans="6:8" x14ac:dyDescent="0.25">
      <c r="F3308"/>
      <c r="G3308"/>
      <c r="H3308"/>
    </row>
    <row r="3309" spans="6:8" x14ac:dyDescent="0.25">
      <c r="F3309"/>
      <c r="G3309"/>
      <c r="H3309"/>
    </row>
    <row r="3310" spans="6:8" x14ac:dyDescent="0.25">
      <c r="F3310"/>
      <c r="G3310"/>
      <c r="H3310"/>
    </row>
    <row r="3311" spans="6:8" x14ac:dyDescent="0.25">
      <c r="F3311"/>
      <c r="G3311"/>
      <c r="H3311"/>
    </row>
    <row r="3312" spans="6:8" x14ac:dyDescent="0.25">
      <c r="F3312"/>
      <c r="G3312"/>
      <c r="H3312"/>
    </row>
    <row r="3313" spans="6:8" x14ac:dyDescent="0.25">
      <c r="F3313"/>
      <c r="G3313"/>
      <c r="H3313"/>
    </row>
    <row r="3314" spans="6:8" x14ac:dyDescent="0.25">
      <c r="F3314"/>
      <c r="G3314"/>
      <c r="H3314"/>
    </row>
    <row r="3315" spans="6:8" x14ac:dyDescent="0.25">
      <c r="F3315"/>
      <c r="G3315"/>
      <c r="H3315"/>
    </row>
    <row r="3316" spans="6:8" x14ac:dyDescent="0.25">
      <c r="F3316"/>
      <c r="G3316"/>
      <c r="H3316"/>
    </row>
    <row r="3317" spans="6:8" x14ac:dyDescent="0.25">
      <c r="F3317"/>
      <c r="G3317"/>
      <c r="H3317"/>
    </row>
    <row r="3318" spans="6:8" x14ac:dyDescent="0.25">
      <c r="F3318"/>
      <c r="G3318"/>
      <c r="H3318"/>
    </row>
    <row r="3319" spans="6:8" x14ac:dyDescent="0.25">
      <c r="F3319"/>
      <c r="G3319"/>
      <c r="H3319"/>
    </row>
    <row r="3320" spans="6:8" x14ac:dyDescent="0.25">
      <c r="F3320"/>
      <c r="G3320"/>
      <c r="H3320"/>
    </row>
    <row r="3321" spans="6:8" x14ac:dyDescent="0.25">
      <c r="F3321"/>
      <c r="G3321"/>
      <c r="H3321"/>
    </row>
    <row r="3322" spans="6:8" x14ac:dyDescent="0.25">
      <c r="F3322"/>
      <c r="G3322"/>
      <c r="H3322"/>
    </row>
    <row r="3323" spans="6:8" x14ac:dyDescent="0.25">
      <c r="F3323"/>
      <c r="G3323"/>
      <c r="H3323"/>
    </row>
    <row r="3324" spans="6:8" x14ac:dyDescent="0.25">
      <c r="F3324"/>
      <c r="G3324"/>
      <c r="H3324"/>
    </row>
    <row r="3325" spans="6:8" x14ac:dyDescent="0.25">
      <c r="F3325"/>
      <c r="G3325"/>
      <c r="H3325"/>
    </row>
    <row r="3326" spans="6:8" x14ac:dyDescent="0.25">
      <c r="F3326"/>
      <c r="G3326"/>
      <c r="H3326"/>
    </row>
    <row r="3327" spans="6:8" x14ac:dyDescent="0.25">
      <c r="F3327"/>
      <c r="G3327"/>
      <c r="H3327"/>
    </row>
    <row r="3328" spans="6:8" x14ac:dyDescent="0.25">
      <c r="F3328"/>
      <c r="G3328"/>
      <c r="H3328"/>
    </row>
    <row r="3329" spans="6:8" x14ac:dyDescent="0.25">
      <c r="F3329"/>
      <c r="G3329"/>
      <c r="H3329"/>
    </row>
    <row r="3330" spans="6:8" x14ac:dyDescent="0.25">
      <c r="F3330"/>
      <c r="G3330"/>
      <c r="H3330"/>
    </row>
    <row r="3331" spans="6:8" x14ac:dyDescent="0.25">
      <c r="F3331"/>
      <c r="G3331"/>
      <c r="H3331"/>
    </row>
    <row r="3332" spans="6:8" x14ac:dyDescent="0.25">
      <c r="F3332"/>
      <c r="G3332"/>
      <c r="H3332"/>
    </row>
    <row r="3333" spans="6:8" x14ac:dyDescent="0.25">
      <c r="F3333"/>
      <c r="G3333"/>
      <c r="H3333"/>
    </row>
    <row r="3334" spans="6:8" x14ac:dyDescent="0.25">
      <c r="F3334"/>
      <c r="G3334"/>
      <c r="H3334"/>
    </row>
    <row r="3335" spans="6:8" x14ac:dyDescent="0.25">
      <c r="F3335"/>
      <c r="G3335"/>
      <c r="H3335"/>
    </row>
    <row r="3336" spans="6:8" x14ac:dyDescent="0.25">
      <c r="F3336"/>
      <c r="G3336"/>
      <c r="H3336"/>
    </row>
    <row r="3337" spans="6:8" x14ac:dyDescent="0.25">
      <c r="F3337"/>
      <c r="G3337"/>
      <c r="H3337"/>
    </row>
    <row r="3338" spans="6:8" x14ac:dyDescent="0.25">
      <c r="F3338"/>
      <c r="G3338"/>
      <c r="H3338"/>
    </row>
    <row r="3339" spans="6:8" x14ac:dyDescent="0.25">
      <c r="F3339"/>
      <c r="G3339"/>
      <c r="H3339"/>
    </row>
    <row r="3340" spans="6:8" x14ac:dyDescent="0.25">
      <c r="F3340"/>
      <c r="G3340"/>
      <c r="H3340"/>
    </row>
    <row r="3341" spans="6:8" x14ac:dyDescent="0.25">
      <c r="F3341"/>
      <c r="G3341"/>
      <c r="H3341"/>
    </row>
    <row r="3342" spans="6:8" x14ac:dyDescent="0.25">
      <c r="F3342"/>
      <c r="G3342"/>
      <c r="H3342"/>
    </row>
    <row r="3343" spans="6:8" x14ac:dyDescent="0.25">
      <c r="F3343"/>
      <c r="G3343"/>
      <c r="H3343"/>
    </row>
    <row r="3344" spans="6:8" x14ac:dyDescent="0.25">
      <c r="F3344"/>
      <c r="G3344"/>
      <c r="H3344"/>
    </row>
    <row r="3345" spans="6:8" x14ac:dyDescent="0.25">
      <c r="F3345"/>
      <c r="G3345"/>
      <c r="H3345"/>
    </row>
    <row r="3346" spans="6:8" x14ac:dyDescent="0.25">
      <c r="F3346"/>
      <c r="G3346"/>
      <c r="H3346"/>
    </row>
    <row r="3347" spans="6:8" x14ac:dyDescent="0.25">
      <c r="F3347"/>
      <c r="G3347"/>
      <c r="H3347"/>
    </row>
    <row r="3348" spans="6:8" x14ac:dyDescent="0.25">
      <c r="F3348"/>
      <c r="G3348"/>
      <c r="H3348"/>
    </row>
    <row r="3349" spans="6:8" x14ac:dyDescent="0.25">
      <c r="F3349"/>
      <c r="G3349"/>
      <c r="H3349"/>
    </row>
    <row r="3350" spans="6:8" x14ac:dyDescent="0.25">
      <c r="F3350"/>
      <c r="G3350"/>
      <c r="H3350"/>
    </row>
    <row r="3351" spans="6:8" x14ac:dyDescent="0.25">
      <c r="F3351"/>
      <c r="G3351"/>
      <c r="H3351"/>
    </row>
    <row r="3352" spans="6:8" x14ac:dyDescent="0.25">
      <c r="F3352"/>
      <c r="G3352"/>
      <c r="H3352"/>
    </row>
    <row r="3353" spans="6:8" x14ac:dyDescent="0.25">
      <c r="F3353"/>
      <c r="G3353"/>
      <c r="H3353"/>
    </row>
    <row r="3354" spans="6:8" x14ac:dyDescent="0.25">
      <c r="F3354"/>
      <c r="G3354"/>
      <c r="H3354"/>
    </row>
    <row r="3355" spans="6:8" x14ac:dyDescent="0.25">
      <c r="F3355"/>
      <c r="G3355"/>
      <c r="H3355"/>
    </row>
    <row r="3356" spans="6:8" x14ac:dyDescent="0.25">
      <c r="F3356"/>
      <c r="G3356"/>
      <c r="H3356"/>
    </row>
    <row r="3357" spans="6:8" x14ac:dyDescent="0.25">
      <c r="F3357"/>
      <c r="G3357"/>
      <c r="H3357"/>
    </row>
    <row r="3358" spans="6:8" x14ac:dyDescent="0.25">
      <c r="F3358"/>
      <c r="G3358"/>
      <c r="H3358"/>
    </row>
    <row r="3359" spans="6:8" x14ac:dyDescent="0.25">
      <c r="F3359"/>
      <c r="G3359"/>
      <c r="H3359"/>
    </row>
    <row r="3360" spans="6:8" x14ac:dyDescent="0.25">
      <c r="F3360"/>
      <c r="G3360"/>
      <c r="H3360"/>
    </row>
    <row r="3361" spans="6:8" x14ac:dyDescent="0.25">
      <c r="F3361"/>
      <c r="G3361"/>
      <c r="H3361"/>
    </row>
    <row r="3362" spans="6:8" x14ac:dyDescent="0.25">
      <c r="F3362"/>
      <c r="G3362"/>
      <c r="H3362"/>
    </row>
    <row r="3363" spans="6:8" x14ac:dyDescent="0.25">
      <c r="F3363"/>
      <c r="G3363"/>
      <c r="H3363"/>
    </row>
    <row r="3364" spans="6:8" x14ac:dyDescent="0.25">
      <c r="F3364"/>
      <c r="G3364"/>
      <c r="H3364"/>
    </row>
    <row r="3365" spans="6:8" x14ac:dyDescent="0.25">
      <c r="F3365"/>
      <c r="G3365"/>
      <c r="H3365"/>
    </row>
    <row r="3366" spans="6:8" x14ac:dyDescent="0.25">
      <c r="F3366"/>
      <c r="G3366"/>
      <c r="H3366"/>
    </row>
    <row r="3367" spans="6:8" x14ac:dyDescent="0.25">
      <c r="F3367"/>
      <c r="G3367"/>
      <c r="H3367"/>
    </row>
    <row r="3368" spans="6:8" x14ac:dyDescent="0.25">
      <c r="F3368"/>
      <c r="G3368"/>
      <c r="H3368"/>
    </row>
    <row r="3369" spans="6:8" x14ac:dyDescent="0.25">
      <c r="F3369"/>
      <c r="G3369"/>
      <c r="H3369"/>
    </row>
    <row r="3370" spans="6:8" x14ac:dyDescent="0.25">
      <c r="F3370"/>
      <c r="G3370"/>
      <c r="H3370"/>
    </row>
    <row r="3371" spans="6:8" x14ac:dyDescent="0.25">
      <c r="F3371"/>
      <c r="G3371"/>
      <c r="H3371"/>
    </row>
    <row r="3372" spans="6:8" x14ac:dyDescent="0.25">
      <c r="F3372"/>
      <c r="G3372"/>
      <c r="H3372"/>
    </row>
    <row r="3373" spans="6:8" x14ac:dyDescent="0.25">
      <c r="F3373"/>
      <c r="G3373"/>
      <c r="H3373"/>
    </row>
    <row r="3374" spans="6:8" x14ac:dyDescent="0.25">
      <c r="F3374"/>
      <c r="G3374"/>
      <c r="H3374"/>
    </row>
    <row r="3375" spans="6:8" x14ac:dyDescent="0.25">
      <c r="F3375"/>
      <c r="G3375"/>
      <c r="H3375"/>
    </row>
    <row r="3376" spans="6:8" x14ac:dyDescent="0.25">
      <c r="F3376"/>
      <c r="G3376"/>
      <c r="H3376"/>
    </row>
    <row r="3377" spans="6:8" x14ac:dyDescent="0.25">
      <c r="F3377"/>
      <c r="G3377"/>
      <c r="H3377"/>
    </row>
    <row r="3378" spans="6:8" x14ac:dyDescent="0.25">
      <c r="F3378"/>
      <c r="G3378"/>
      <c r="H3378"/>
    </row>
    <row r="3379" spans="6:8" x14ac:dyDescent="0.25">
      <c r="F3379"/>
      <c r="G3379"/>
      <c r="H3379"/>
    </row>
    <row r="3380" spans="6:8" x14ac:dyDescent="0.25">
      <c r="F3380"/>
      <c r="G3380"/>
      <c r="H3380"/>
    </row>
    <row r="3381" spans="6:8" x14ac:dyDescent="0.25">
      <c r="F3381"/>
      <c r="G3381"/>
      <c r="H3381"/>
    </row>
    <row r="3382" spans="6:8" x14ac:dyDescent="0.25">
      <c r="F3382"/>
      <c r="G3382"/>
      <c r="H3382"/>
    </row>
    <row r="3383" spans="6:8" x14ac:dyDescent="0.25">
      <c r="F3383"/>
      <c r="G3383"/>
      <c r="H3383"/>
    </row>
    <row r="3384" spans="6:8" x14ac:dyDescent="0.25">
      <c r="F3384"/>
      <c r="G3384"/>
      <c r="H3384"/>
    </row>
    <row r="3385" spans="6:8" x14ac:dyDescent="0.25">
      <c r="F3385"/>
      <c r="G3385"/>
      <c r="H3385"/>
    </row>
    <row r="3386" spans="6:8" x14ac:dyDescent="0.25">
      <c r="F3386"/>
      <c r="G3386"/>
      <c r="H3386"/>
    </row>
    <row r="3387" spans="6:8" x14ac:dyDescent="0.25">
      <c r="F3387"/>
      <c r="G3387"/>
      <c r="H3387"/>
    </row>
    <row r="3388" spans="6:8" x14ac:dyDescent="0.25">
      <c r="F3388"/>
      <c r="G3388"/>
      <c r="H3388"/>
    </row>
    <row r="3389" spans="6:8" x14ac:dyDescent="0.25">
      <c r="F3389"/>
      <c r="G3389"/>
      <c r="H3389"/>
    </row>
    <row r="3390" spans="6:8" x14ac:dyDescent="0.25">
      <c r="F3390"/>
      <c r="G3390"/>
      <c r="H3390"/>
    </row>
    <row r="3391" spans="6:8" x14ac:dyDescent="0.25">
      <c r="F3391"/>
      <c r="G3391"/>
      <c r="H3391"/>
    </row>
    <row r="3392" spans="6:8" x14ac:dyDescent="0.25">
      <c r="F3392"/>
      <c r="G3392"/>
      <c r="H3392"/>
    </row>
    <row r="3393" spans="6:8" x14ac:dyDescent="0.25">
      <c r="F3393"/>
      <c r="G3393"/>
      <c r="H3393"/>
    </row>
    <row r="3394" spans="6:8" x14ac:dyDescent="0.25">
      <c r="F3394"/>
      <c r="G3394"/>
      <c r="H3394"/>
    </row>
    <row r="3395" spans="6:8" x14ac:dyDescent="0.25">
      <c r="F3395"/>
      <c r="G3395"/>
      <c r="H3395"/>
    </row>
    <row r="3396" spans="6:8" x14ac:dyDescent="0.25">
      <c r="F3396"/>
      <c r="G3396"/>
      <c r="H3396"/>
    </row>
    <row r="3397" spans="6:8" x14ac:dyDescent="0.25">
      <c r="F3397"/>
      <c r="G3397"/>
      <c r="H3397"/>
    </row>
    <row r="3398" spans="6:8" x14ac:dyDescent="0.25">
      <c r="F3398"/>
      <c r="G3398"/>
      <c r="H3398"/>
    </row>
    <row r="3399" spans="6:8" x14ac:dyDescent="0.25">
      <c r="F3399"/>
      <c r="G3399"/>
      <c r="H3399"/>
    </row>
    <row r="3400" spans="6:8" x14ac:dyDescent="0.25">
      <c r="F3400"/>
      <c r="G3400"/>
      <c r="H3400"/>
    </row>
    <row r="3401" spans="6:8" x14ac:dyDescent="0.25">
      <c r="F3401"/>
      <c r="G3401"/>
      <c r="H3401"/>
    </row>
    <row r="3402" spans="6:8" x14ac:dyDescent="0.25">
      <c r="F3402"/>
      <c r="G3402"/>
      <c r="H3402"/>
    </row>
    <row r="3403" spans="6:8" x14ac:dyDescent="0.25">
      <c r="F3403"/>
      <c r="G3403"/>
      <c r="H3403"/>
    </row>
    <row r="3404" spans="6:8" x14ac:dyDescent="0.25">
      <c r="F3404"/>
      <c r="G3404"/>
      <c r="H3404"/>
    </row>
    <row r="3405" spans="6:8" x14ac:dyDescent="0.25">
      <c r="F3405"/>
      <c r="G3405"/>
      <c r="H3405"/>
    </row>
    <row r="3406" spans="6:8" x14ac:dyDescent="0.25">
      <c r="F3406"/>
      <c r="G3406"/>
      <c r="H3406"/>
    </row>
    <row r="3407" spans="6:8" x14ac:dyDescent="0.25">
      <c r="F3407"/>
      <c r="G3407"/>
      <c r="H3407"/>
    </row>
    <row r="3408" spans="6:8" x14ac:dyDescent="0.25">
      <c r="F3408"/>
      <c r="G3408"/>
      <c r="H3408"/>
    </row>
    <row r="3409" spans="6:8" x14ac:dyDescent="0.25">
      <c r="F3409"/>
      <c r="G3409"/>
      <c r="H3409"/>
    </row>
    <row r="3410" spans="6:8" x14ac:dyDescent="0.25">
      <c r="F3410"/>
      <c r="G3410"/>
      <c r="H3410"/>
    </row>
    <row r="3411" spans="6:8" x14ac:dyDescent="0.25">
      <c r="F3411"/>
      <c r="G3411"/>
      <c r="H3411"/>
    </row>
    <row r="3412" spans="6:8" x14ac:dyDescent="0.25">
      <c r="F3412"/>
      <c r="G3412"/>
      <c r="H3412"/>
    </row>
    <row r="3413" spans="6:8" x14ac:dyDescent="0.25">
      <c r="F3413"/>
      <c r="G3413"/>
      <c r="H3413"/>
    </row>
    <row r="3414" spans="6:8" x14ac:dyDescent="0.25">
      <c r="F3414"/>
      <c r="G3414"/>
      <c r="H3414"/>
    </row>
    <row r="3415" spans="6:8" x14ac:dyDescent="0.25">
      <c r="F3415"/>
      <c r="G3415"/>
      <c r="H3415"/>
    </row>
    <row r="3416" spans="6:8" x14ac:dyDescent="0.25">
      <c r="F3416"/>
      <c r="G3416"/>
      <c r="H3416"/>
    </row>
    <row r="3417" spans="6:8" x14ac:dyDescent="0.25">
      <c r="F3417"/>
      <c r="G3417"/>
      <c r="H3417"/>
    </row>
    <row r="3418" spans="6:8" x14ac:dyDescent="0.25">
      <c r="F3418"/>
      <c r="G3418"/>
      <c r="H3418"/>
    </row>
    <row r="3419" spans="6:8" x14ac:dyDescent="0.25">
      <c r="F3419"/>
      <c r="G3419"/>
      <c r="H3419"/>
    </row>
    <row r="3420" spans="6:8" x14ac:dyDescent="0.25">
      <c r="F3420"/>
      <c r="G3420"/>
      <c r="H3420"/>
    </row>
    <row r="3421" spans="6:8" x14ac:dyDescent="0.25">
      <c r="F3421"/>
      <c r="G3421"/>
      <c r="H3421"/>
    </row>
    <row r="3422" spans="6:8" x14ac:dyDescent="0.25">
      <c r="F3422"/>
      <c r="G3422"/>
      <c r="H3422"/>
    </row>
    <row r="3423" spans="6:8" x14ac:dyDescent="0.25">
      <c r="F3423"/>
      <c r="G3423"/>
      <c r="H3423"/>
    </row>
    <row r="3424" spans="6:8" x14ac:dyDescent="0.25">
      <c r="F3424"/>
      <c r="G3424"/>
      <c r="H3424"/>
    </row>
    <row r="3425" spans="6:8" x14ac:dyDescent="0.25">
      <c r="F3425"/>
      <c r="G3425"/>
      <c r="H3425"/>
    </row>
    <row r="3426" spans="6:8" x14ac:dyDescent="0.25">
      <c r="F3426"/>
      <c r="G3426"/>
      <c r="H3426"/>
    </row>
    <row r="3427" spans="6:8" x14ac:dyDescent="0.25">
      <c r="F3427"/>
      <c r="G3427"/>
      <c r="H3427"/>
    </row>
    <row r="3428" spans="6:8" x14ac:dyDescent="0.25">
      <c r="F3428"/>
      <c r="G3428"/>
      <c r="H3428"/>
    </row>
    <row r="3429" spans="6:8" x14ac:dyDescent="0.25">
      <c r="F3429"/>
      <c r="G3429"/>
      <c r="H3429"/>
    </row>
    <row r="3430" spans="6:8" x14ac:dyDescent="0.25">
      <c r="F3430"/>
      <c r="G3430"/>
      <c r="H3430"/>
    </row>
    <row r="3431" spans="6:8" x14ac:dyDescent="0.25">
      <c r="F3431"/>
      <c r="G3431"/>
      <c r="H3431"/>
    </row>
    <row r="3432" spans="6:8" x14ac:dyDescent="0.25">
      <c r="F3432"/>
      <c r="G3432"/>
      <c r="H3432"/>
    </row>
    <row r="3433" spans="6:8" x14ac:dyDescent="0.25">
      <c r="F3433"/>
      <c r="G3433"/>
      <c r="H3433"/>
    </row>
    <row r="3434" spans="6:8" x14ac:dyDescent="0.25">
      <c r="F3434"/>
      <c r="G3434"/>
      <c r="H3434"/>
    </row>
    <row r="3435" spans="6:8" x14ac:dyDescent="0.25">
      <c r="F3435"/>
      <c r="G3435"/>
      <c r="H3435"/>
    </row>
    <row r="3436" spans="6:8" x14ac:dyDescent="0.25">
      <c r="F3436"/>
      <c r="G3436"/>
      <c r="H3436"/>
    </row>
    <row r="3437" spans="6:8" x14ac:dyDescent="0.25">
      <c r="F3437"/>
      <c r="G3437"/>
      <c r="H3437"/>
    </row>
    <row r="3438" spans="6:8" x14ac:dyDescent="0.25">
      <c r="F3438"/>
      <c r="G3438"/>
      <c r="H3438"/>
    </row>
    <row r="3439" spans="6:8" x14ac:dyDescent="0.25">
      <c r="F3439"/>
      <c r="G3439"/>
      <c r="H3439"/>
    </row>
    <row r="3440" spans="6:8" x14ac:dyDescent="0.25">
      <c r="F3440"/>
      <c r="G3440"/>
      <c r="H3440"/>
    </row>
    <row r="3441" spans="6:8" x14ac:dyDescent="0.25">
      <c r="F3441"/>
      <c r="G3441"/>
      <c r="H3441"/>
    </row>
    <row r="3442" spans="6:8" x14ac:dyDescent="0.25">
      <c r="F3442"/>
      <c r="G3442"/>
      <c r="H3442"/>
    </row>
    <row r="3443" spans="6:8" x14ac:dyDescent="0.25">
      <c r="F3443"/>
      <c r="G3443"/>
      <c r="H3443"/>
    </row>
    <row r="3444" spans="6:8" x14ac:dyDescent="0.25">
      <c r="F3444"/>
      <c r="G3444"/>
      <c r="H3444"/>
    </row>
    <row r="3445" spans="6:8" x14ac:dyDescent="0.25">
      <c r="F3445"/>
      <c r="G3445"/>
      <c r="H3445"/>
    </row>
    <row r="3446" spans="6:8" x14ac:dyDescent="0.25">
      <c r="F3446"/>
      <c r="G3446"/>
      <c r="H3446"/>
    </row>
    <row r="3447" spans="6:8" x14ac:dyDescent="0.25">
      <c r="F3447"/>
      <c r="G3447"/>
      <c r="H3447"/>
    </row>
    <row r="3448" spans="6:8" x14ac:dyDescent="0.25">
      <c r="F3448"/>
      <c r="G3448"/>
      <c r="H3448"/>
    </row>
    <row r="3449" spans="6:8" x14ac:dyDescent="0.25">
      <c r="F3449"/>
      <c r="G3449"/>
      <c r="H3449"/>
    </row>
    <row r="3450" spans="6:8" x14ac:dyDescent="0.25">
      <c r="F3450"/>
      <c r="G3450"/>
      <c r="H3450"/>
    </row>
    <row r="3451" spans="6:8" x14ac:dyDescent="0.25">
      <c r="F3451"/>
      <c r="G3451"/>
      <c r="H3451"/>
    </row>
    <row r="3452" spans="6:8" x14ac:dyDescent="0.25">
      <c r="F3452"/>
      <c r="G3452"/>
      <c r="H3452"/>
    </row>
    <row r="3453" spans="6:8" x14ac:dyDescent="0.25">
      <c r="F3453"/>
      <c r="G3453"/>
      <c r="H3453"/>
    </row>
    <row r="3454" spans="6:8" x14ac:dyDescent="0.25">
      <c r="F3454"/>
      <c r="G3454"/>
      <c r="H3454"/>
    </row>
    <row r="3455" spans="6:8" x14ac:dyDescent="0.25">
      <c r="F3455"/>
      <c r="G3455"/>
      <c r="H3455"/>
    </row>
    <row r="3456" spans="6:8" x14ac:dyDescent="0.25">
      <c r="F3456"/>
      <c r="G3456"/>
      <c r="H3456"/>
    </row>
    <row r="3457" spans="6:8" x14ac:dyDescent="0.25">
      <c r="F3457"/>
      <c r="G3457"/>
      <c r="H3457"/>
    </row>
    <row r="3458" spans="6:8" x14ac:dyDescent="0.25">
      <c r="F3458"/>
      <c r="G3458"/>
      <c r="H3458"/>
    </row>
    <row r="3459" spans="6:8" x14ac:dyDescent="0.25">
      <c r="F3459"/>
      <c r="G3459"/>
      <c r="H3459"/>
    </row>
    <row r="3460" spans="6:8" x14ac:dyDescent="0.25">
      <c r="F3460"/>
      <c r="G3460"/>
      <c r="H3460"/>
    </row>
    <row r="3461" spans="6:8" x14ac:dyDescent="0.25">
      <c r="F3461"/>
      <c r="G3461"/>
      <c r="H3461"/>
    </row>
    <row r="3462" spans="6:8" x14ac:dyDescent="0.25">
      <c r="F3462"/>
      <c r="G3462"/>
      <c r="H3462"/>
    </row>
    <row r="3463" spans="6:8" x14ac:dyDescent="0.25">
      <c r="F3463"/>
      <c r="G3463"/>
      <c r="H3463"/>
    </row>
    <row r="3464" spans="6:8" x14ac:dyDescent="0.25">
      <c r="F3464"/>
      <c r="G3464"/>
      <c r="H3464"/>
    </row>
    <row r="3465" spans="6:8" x14ac:dyDescent="0.25">
      <c r="F3465"/>
      <c r="G3465"/>
      <c r="H3465"/>
    </row>
    <row r="3466" spans="6:8" x14ac:dyDescent="0.25">
      <c r="F3466"/>
      <c r="G3466"/>
      <c r="H3466"/>
    </row>
    <row r="3467" spans="6:8" x14ac:dyDescent="0.25">
      <c r="F3467"/>
      <c r="G3467"/>
      <c r="H3467"/>
    </row>
    <row r="3468" spans="6:8" x14ac:dyDescent="0.25">
      <c r="F3468"/>
      <c r="G3468"/>
      <c r="H3468"/>
    </row>
    <row r="3469" spans="6:8" x14ac:dyDescent="0.25">
      <c r="F3469"/>
      <c r="G3469"/>
      <c r="H3469"/>
    </row>
    <row r="3470" spans="6:8" x14ac:dyDescent="0.25">
      <c r="F3470"/>
      <c r="G3470"/>
      <c r="H3470"/>
    </row>
    <row r="3471" spans="6:8" x14ac:dyDescent="0.25">
      <c r="F3471"/>
      <c r="G3471"/>
      <c r="H3471"/>
    </row>
    <row r="3472" spans="6:8" x14ac:dyDescent="0.25">
      <c r="F3472"/>
      <c r="G3472"/>
      <c r="H3472"/>
    </row>
    <row r="3473" spans="6:8" x14ac:dyDescent="0.25">
      <c r="F3473"/>
      <c r="G3473"/>
      <c r="H3473"/>
    </row>
    <row r="3474" spans="6:8" x14ac:dyDescent="0.25">
      <c r="F3474"/>
      <c r="G3474"/>
      <c r="H3474"/>
    </row>
    <row r="3475" spans="6:8" x14ac:dyDescent="0.25">
      <c r="F3475"/>
      <c r="G3475"/>
      <c r="H3475"/>
    </row>
    <row r="3476" spans="6:8" x14ac:dyDescent="0.25">
      <c r="F3476"/>
      <c r="G3476"/>
      <c r="H3476"/>
    </row>
    <row r="3477" spans="6:8" x14ac:dyDescent="0.25">
      <c r="F3477"/>
      <c r="G3477"/>
      <c r="H3477"/>
    </row>
    <row r="3478" spans="6:8" x14ac:dyDescent="0.25">
      <c r="F3478"/>
      <c r="G3478"/>
      <c r="H3478"/>
    </row>
    <row r="3479" spans="6:8" x14ac:dyDescent="0.25">
      <c r="F3479"/>
      <c r="G3479"/>
      <c r="H3479"/>
    </row>
    <row r="3480" spans="6:8" x14ac:dyDescent="0.25">
      <c r="F3480"/>
      <c r="G3480"/>
      <c r="H3480"/>
    </row>
    <row r="3481" spans="6:8" x14ac:dyDescent="0.25">
      <c r="F3481"/>
      <c r="G3481"/>
      <c r="H3481"/>
    </row>
    <row r="3482" spans="6:8" x14ac:dyDescent="0.25">
      <c r="F3482"/>
      <c r="G3482"/>
      <c r="H3482"/>
    </row>
    <row r="3483" spans="6:8" x14ac:dyDescent="0.25">
      <c r="F3483"/>
      <c r="G3483"/>
      <c r="H3483"/>
    </row>
    <row r="3484" spans="6:8" x14ac:dyDescent="0.25">
      <c r="F3484"/>
      <c r="G3484"/>
      <c r="H3484"/>
    </row>
    <row r="3485" spans="6:8" x14ac:dyDescent="0.25">
      <c r="F3485"/>
      <c r="G3485"/>
      <c r="H3485"/>
    </row>
    <row r="3486" spans="6:8" x14ac:dyDescent="0.25">
      <c r="F3486"/>
      <c r="G3486"/>
      <c r="H3486"/>
    </row>
    <row r="3487" spans="6:8" x14ac:dyDescent="0.25">
      <c r="F3487"/>
      <c r="G3487"/>
      <c r="H3487"/>
    </row>
    <row r="3488" spans="6:8" x14ac:dyDescent="0.25">
      <c r="F3488"/>
      <c r="G3488"/>
      <c r="H3488"/>
    </row>
    <row r="3489" spans="6:8" x14ac:dyDescent="0.25">
      <c r="F3489"/>
      <c r="G3489"/>
      <c r="H3489"/>
    </row>
    <row r="3490" spans="6:8" x14ac:dyDescent="0.25">
      <c r="F3490"/>
      <c r="G3490"/>
      <c r="H3490"/>
    </row>
    <row r="3491" spans="6:8" x14ac:dyDescent="0.25">
      <c r="F3491"/>
      <c r="G3491"/>
      <c r="H3491"/>
    </row>
    <row r="3492" spans="6:8" x14ac:dyDescent="0.25">
      <c r="F3492"/>
      <c r="G3492"/>
      <c r="H3492"/>
    </row>
    <row r="3493" spans="6:8" x14ac:dyDescent="0.25">
      <c r="F3493"/>
      <c r="G3493"/>
      <c r="H3493"/>
    </row>
    <row r="3494" spans="6:8" x14ac:dyDescent="0.25">
      <c r="F3494"/>
      <c r="G3494"/>
      <c r="H3494"/>
    </row>
    <row r="3495" spans="6:8" x14ac:dyDescent="0.25">
      <c r="F3495"/>
      <c r="G3495"/>
      <c r="H3495"/>
    </row>
    <row r="3496" spans="6:8" x14ac:dyDescent="0.25">
      <c r="F3496"/>
      <c r="G3496"/>
      <c r="H3496"/>
    </row>
    <row r="3497" spans="6:8" x14ac:dyDescent="0.25">
      <c r="F3497"/>
      <c r="G3497"/>
      <c r="H3497"/>
    </row>
    <row r="3498" spans="6:8" x14ac:dyDescent="0.25">
      <c r="F3498"/>
      <c r="G3498"/>
      <c r="H3498"/>
    </row>
    <row r="3499" spans="6:8" x14ac:dyDescent="0.25">
      <c r="F3499"/>
      <c r="G3499"/>
      <c r="H3499"/>
    </row>
    <row r="3500" spans="6:8" x14ac:dyDescent="0.25">
      <c r="F3500"/>
      <c r="G3500"/>
      <c r="H3500"/>
    </row>
    <row r="3501" spans="6:8" x14ac:dyDescent="0.25">
      <c r="F3501"/>
      <c r="G3501"/>
      <c r="H3501"/>
    </row>
    <row r="3502" spans="6:8" x14ac:dyDescent="0.25">
      <c r="F3502"/>
      <c r="G3502"/>
      <c r="H3502"/>
    </row>
    <row r="3503" spans="6:8" x14ac:dyDescent="0.25">
      <c r="F3503"/>
      <c r="G3503"/>
      <c r="H3503"/>
    </row>
    <row r="3504" spans="6:8" x14ac:dyDescent="0.25">
      <c r="F3504"/>
      <c r="G3504"/>
      <c r="H3504"/>
    </row>
    <row r="3505" spans="6:8" x14ac:dyDescent="0.25">
      <c r="F3505"/>
      <c r="G3505"/>
      <c r="H3505"/>
    </row>
    <row r="3506" spans="6:8" x14ac:dyDescent="0.25">
      <c r="F3506"/>
      <c r="G3506"/>
      <c r="H3506"/>
    </row>
    <row r="3507" spans="6:8" x14ac:dyDescent="0.25">
      <c r="F3507"/>
      <c r="G3507"/>
      <c r="H3507"/>
    </row>
    <row r="3508" spans="6:8" x14ac:dyDescent="0.25">
      <c r="F3508"/>
      <c r="G3508"/>
      <c r="H3508"/>
    </row>
    <row r="3509" spans="6:8" x14ac:dyDescent="0.25">
      <c r="F3509"/>
      <c r="G3509"/>
      <c r="H3509"/>
    </row>
    <row r="3510" spans="6:8" x14ac:dyDescent="0.25">
      <c r="F3510"/>
      <c r="G3510"/>
      <c r="H3510"/>
    </row>
    <row r="3511" spans="6:8" x14ac:dyDescent="0.25">
      <c r="F3511"/>
      <c r="G3511"/>
      <c r="H3511"/>
    </row>
    <row r="3512" spans="6:8" x14ac:dyDescent="0.25">
      <c r="F3512"/>
      <c r="G3512"/>
      <c r="H3512"/>
    </row>
    <row r="3513" spans="6:8" x14ac:dyDescent="0.25">
      <c r="F3513"/>
      <c r="G3513"/>
      <c r="H3513"/>
    </row>
    <row r="3514" spans="6:8" x14ac:dyDescent="0.25">
      <c r="F3514"/>
      <c r="G3514"/>
      <c r="H3514"/>
    </row>
    <row r="3515" spans="6:8" x14ac:dyDescent="0.25">
      <c r="F3515"/>
      <c r="G3515"/>
      <c r="H3515"/>
    </row>
    <row r="3516" spans="6:8" x14ac:dyDescent="0.25">
      <c r="F3516"/>
      <c r="G3516"/>
      <c r="H3516"/>
    </row>
    <row r="3517" spans="6:8" x14ac:dyDescent="0.25">
      <c r="F3517"/>
      <c r="G3517"/>
      <c r="H3517"/>
    </row>
    <row r="3518" spans="6:8" x14ac:dyDescent="0.25">
      <c r="F3518"/>
      <c r="G3518"/>
      <c r="H3518"/>
    </row>
    <row r="3519" spans="6:8" x14ac:dyDescent="0.25">
      <c r="F3519"/>
      <c r="G3519"/>
      <c r="H3519"/>
    </row>
    <row r="3520" spans="6:8" x14ac:dyDescent="0.25">
      <c r="F3520"/>
      <c r="G3520"/>
      <c r="H3520"/>
    </row>
    <row r="3521" spans="6:8" x14ac:dyDescent="0.25">
      <c r="F3521"/>
      <c r="G3521"/>
      <c r="H3521"/>
    </row>
    <row r="3522" spans="6:8" x14ac:dyDescent="0.25">
      <c r="F3522"/>
      <c r="G3522"/>
      <c r="H3522"/>
    </row>
    <row r="3523" spans="6:8" x14ac:dyDescent="0.25">
      <c r="F3523"/>
      <c r="G3523"/>
      <c r="H3523"/>
    </row>
    <row r="3524" spans="6:8" x14ac:dyDescent="0.25">
      <c r="F3524"/>
      <c r="G3524"/>
      <c r="H3524"/>
    </row>
    <row r="3525" spans="6:8" x14ac:dyDescent="0.25">
      <c r="F3525"/>
      <c r="G3525"/>
      <c r="H3525"/>
    </row>
    <row r="3526" spans="6:8" x14ac:dyDescent="0.25">
      <c r="F3526"/>
      <c r="G3526"/>
      <c r="H3526"/>
    </row>
    <row r="3527" spans="6:8" x14ac:dyDescent="0.25">
      <c r="F3527"/>
      <c r="G3527"/>
      <c r="H3527"/>
    </row>
    <row r="3528" spans="6:8" x14ac:dyDescent="0.25">
      <c r="F3528"/>
      <c r="G3528"/>
      <c r="H3528"/>
    </row>
    <row r="3529" spans="6:8" x14ac:dyDescent="0.25">
      <c r="F3529"/>
      <c r="G3529"/>
      <c r="H3529"/>
    </row>
    <row r="3530" spans="6:8" x14ac:dyDescent="0.25">
      <c r="F3530"/>
      <c r="G3530"/>
      <c r="H3530"/>
    </row>
    <row r="3531" spans="6:8" x14ac:dyDescent="0.25">
      <c r="F3531"/>
      <c r="G3531"/>
      <c r="H3531"/>
    </row>
    <row r="3532" spans="6:8" x14ac:dyDescent="0.25">
      <c r="F3532"/>
      <c r="G3532"/>
      <c r="H3532"/>
    </row>
    <row r="3533" spans="6:8" x14ac:dyDescent="0.25">
      <c r="F3533"/>
      <c r="G3533"/>
      <c r="H3533"/>
    </row>
    <row r="3534" spans="6:8" x14ac:dyDescent="0.25">
      <c r="F3534"/>
      <c r="G3534"/>
      <c r="H3534"/>
    </row>
    <row r="3535" spans="6:8" x14ac:dyDescent="0.25">
      <c r="F3535"/>
      <c r="G3535"/>
      <c r="H3535"/>
    </row>
    <row r="3536" spans="6:8" x14ac:dyDescent="0.25">
      <c r="F3536"/>
      <c r="G3536"/>
      <c r="H3536"/>
    </row>
    <row r="3537" spans="6:8" x14ac:dyDescent="0.25">
      <c r="F3537"/>
      <c r="G3537"/>
      <c r="H3537"/>
    </row>
    <row r="3538" spans="6:8" x14ac:dyDescent="0.25">
      <c r="F3538"/>
      <c r="G3538"/>
      <c r="H3538"/>
    </row>
    <row r="3539" spans="6:8" x14ac:dyDescent="0.25">
      <c r="F3539"/>
      <c r="G3539"/>
      <c r="H3539"/>
    </row>
    <row r="3540" spans="6:8" x14ac:dyDescent="0.25">
      <c r="F3540"/>
      <c r="G3540"/>
      <c r="H3540"/>
    </row>
    <row r="3541" spans="6:8" x14ac:dyDescent="0.25">
      <c r="F3541"/>
      <c r="G3541"/>
      <c r="H3541"/>
    </row>
    <row r="3542" spans="6:8" x14ac:dyDescent="0.25">
      <c r="F3542"/>
      <c r="G3542"/>
      <c r="H3542"/>
    </row>
    <row r="3543" spans="6:8" x14ac:dyDescent="0.25">
      <c r="F3543"/>
      <c r="G3543"/>
      <c r="H3543"/>
    </row>
    <row r="3544" spans="6:8" x14ac:dyDescent="0.25">
      <c r="F3544"/>
      <c r="G3544"/>
      <c r="H3544"/>
    </row>
    <row r="3545" spans="6:8" x14ac:dyDescent="0.25">
      <c r="F3545"/>
      <c r="G3545"/>
      <c r="H3545"/>
    </row>
    <row r="3546" spans="6:8" x14ac:dyDescent="0.25">
      <c r="F3546"/>
      <c r="G3546"/>
      <c r="H3546"/>
    </row>
    <row r="3547" spans="6:8" x14ac:dyDescent="0.25">
      <c r="F3547"/>
      <c r="G3547"/>
      <c r="H3547"/>
    </row>
    <row r="3548" spans="6:8" x14ac:dyDescent="0.25">
      <c r="F3548"/>
      <c r="G3548"/>
      <c r="H3548"/>
    </row>
    <row r="3549" spans="6:8" x14ac:dyDescent="0.25">
      <c r="F3549"/>
      <c r="G3549"/>
      <c r="H3549"/>
    </row>
    <row r="3550" spans="6:8" x14ac:dyDescent="0.25">
      <c r="F3550"/>
      <c r="G3550"/>
      <c r="H3550"/>
    </row>
    <row r="3551" spans="6:8" x14ac:dyDescent="0.25">
      <c r="F3551"/>
      <c r="G3551"/>
      <c r="H3551"/>
    </row>
    <row r="3552" spans="6:8" x14ac:dyDescent="0.25">
      <c r="F3552"/>
      <c r="G3552"/>
      <c r="H3552"/>
    </row>
    <row r="3553" spans="6:8" x14ac:dyDescent="0.25">
      <c r="F3553"/>
      <c r="G3553"/>
      <c r="H3553"/>
    </row>
    <row r="3554" spans="6:8" x14ac:dyDescent="0.25">
      <c r="F3554"/>
      <c r="G3554"/>
      <c r="H3554"/>
    </row>
    <row r="3555" spans="6:8" x14ac:dyDescent="0.25">
      <c r="F3555"/>
      <c r="G3555"/>
      <c r="H3555"/>
    </row>
    <row r="3556" spans="6:8" x14ac:dyDescent="0.25">
      <c r="F3556"/>
      <c r="G3556"/>
      <c r="H3556"/>
    </row>
    <row r="3557" spans="6:8" x14ac:dyDescent="0.25">
      <c r="F3557"/>
      <c r="G3557"/>
      <c r="H3557"/>
    </row>
    <row r="3558" spans="6:8" x14ac:dyDescent="0.25">
      <c r="F3558"/>
      <c r="G3558"/>
      <c r="H3558"/>
    </row>
    <row r="3559" spans="6:8" x14ac:dyDescent="0.25">
      <c r="F3559"/>
      <c r="G3559"/>
      <c r="H3559"/>
    </row>
    <row r="3560" spans="6:8" x14ac:dyDescent="0.25">
      <c r="F3560"/>
      <c r="G3560"/>
      <c r="H3560"/>
    </row>
    <row r="3561" spans="6:8" x14ac:dyDescent="0.25">
      <c r="F3561"/>
      <c r="G3561"/>
      <c r="H3561"/>
    </row>
    <row r="3562" spans="6:8" x14ac:dyDescent="0.25">
      <c r="F3562"/>
      <c r="G3562"/>
      <c r="H3562"/>
    </row>
    <row r="3563" spans="6:8" x14ac:dyDescent="0.25">
      <c r="F3563"/>
      <c r="G3563"/>
      <c r="H3563"/>
    </row>
    <row r="3564" spans="6:8" x14ac:dyDescent="0.25">
      <c r="F3564"/>
      <c r="G3564"/>
      <c r="H3564"/>
    </row>
    <row r="3565" spans="6:8" x14ac:dyDescent="0.25">
      <c r="F3565"/>
      <c r="G3565"/>
      <c r="H3565"/>
    </row>
    <row r="3566" spans="6:8" x14ac:dyDescent="0.25">
      <c r="F3566"/>
      <c r="G3566"/>
      <c r="H3566"/>
    </row>
    <row r="3567" spans="6:8" x14ac:dyDescent="0.25">
      <c r="F3567"/>
      <c r="G3567"/>
      <c r="H3567"/>
    </row>
    <row r="3568" spans="6:8" x14ac:dyDescent="0.25">
      <c r="F3568"/>
      <c r="G3568"/>
      <c r="H3568"/>
    </row>
    <row r="3569" spans="6:8" x14ac:dyDescent="0.25">
      <c r="F3569"/>
      <c r="G3569"/>
      <c r="H3569"/>
    </row>
    <row r="3570" spans="6:8" x14ac:dyDescent="0.25">
      <c r="F3570"/>
      <c r="G3570"/>
      <c r="H3570"/>
    </row>
    <row r="3571" spans="6:8" x14ac:dyDescent="0.25">
      <c r="F3571"/>
      <c r="G3571"/>
      <c r="H3571"/>
    </row>
    <row r="3572" spans="6:8" x14ac:dyDescent="0.25">
      <c r="F3572"/>
      <c r="G3572"/>
      <c r="H3572"/>
    </row>
    <row r="3573" spans="6:8" x14ac:dyDescent="0.25">
      <c r="F3573"/>
      <c r="G3573"/>
      <c r="H3573"/>
    </row>
    <row r="3574" spans="6:8" x14ac:dyDescent="0.25">
      <c r="F3574"/>
      <c r="G3574"/>
      <c r="H3574"/>
    </row>
    <row r="3575" spans="6:8" x14ac:dyDescent="0.25">
      <c r="F3575"/>
      <c r="G3575"/>
      <c r="H3575"/>
    </row>
    <row r="3576" spans="6:8" x14ac:dyDescent="0.25">
      <c r="F3576"/>
      <c r="G3576"/>
      <c r="H3576"/>
    </row>
    <row r="3577" spans="6:8" x14ac:dyDescent="0.25">
      <c r="F3577"/>
      <c r="G3577"/>
      <c r="H3577"/>
    </row>
    <row r="3578" spans="6:8" x14ac:dyDescent="0.25">
      <c r="F3578"/>
      <c r="G3578"/>
      <c r="H3578"/>
    </row>
    <row r="3579" spans="6:8" x14ac:dyDescent="0.25">
      <c r="F3579"/>
      <c r="G3579"/>
      <c r="H3579"/>
    </row>
    <row r="3580" spans="6:8" x14ac:dyDescent="0.25">
      <c r="F3580"/>
      <c r="G3580"/>
      <c r="H3580"/>
    </row>
    <row r="3581" spans="6:8" x14ac:dyDescent="0.25">
      <c r="F3581"/>
      <c r="G3581"/>
      <c r="H3581"/>
    </row>
    <row r="3582" spans="6:8" x14ac:dyDescent="0.25">
      <c r="F3582"/>
      <c r="G3582"/>
      <c r="H3582"/>
    </row>
    <row r="3583" spans="6:8" x14ac:dyDescent="0.25">
      <c r="F3583"/>
      <c r="G3583"/>
      <c r="H3583"/>
    </row>
    <row r="3584" spans="6:8" x14ac:dyDescent="0.25">
      <c r="F3584"/>
      <c r="G3584"/>
      <c r="H3584"/>
    </row>
    <row r="3585" spans="6:8" x14ac:dyDescent="0.25">
      <c r="F3585"/>
      <c r="G3585"/>
      <c r="H3585"/>
    </row>
    <row r="3586" spans="6:8" x14ac:dyDescent="0.25">
      <c r="F3586"/>
      <c r="G3586"/>
      <c r="H3586"/>
    </row>
    <row r="3587" spans="6:8" x14ac:dyDescent="0.25">
      <c r="F3587"/>
      <c r="G3587"/>
      <c r="H3587"/>
    </row>
    <row r="3588" spans="6:8" x14ac:dyDescent="0.25">
      <c r="F3588"/>
      <c r="G3588"/>
      <c r="H3588"/>
    </row>
    <row r="3589" spans="6:8" x14ac:dyDescent="0.25">
      <c r="F3589"/>
      <c r="G3589"/>
      <c r="H3589"/>
    </row>
    <row r="3590" spans="6:8" x14ac:dyDescent="0.25">
      <c r="F3590"/>
      <c r="G3590"/>
      <c r="H3590"/>
    </row>
    <row r="3591" spans="6:8" x14ac:dyDescent="0.25">
      <c r="F3591"/>
      <c r="G3591"/>
      <c r="H3591"/>
    </row>
    <row r="3592" spans="6:8" x14ac:dyDescent="0.25">
      <c r="F3592"/>
      <c r="G3592"/>
      <c r="H3592"/>
    </row>
    <row r="3593" spans="6:8" x14ac:dyDescent="0.25">
      <c r="F3593"/>
      <c r="G3593"/>
      <c r="H3593"/>
    </row>
    <row r="3594" spans="6:8" x14ac:dyDescent="0.25">
      <c r="F3594"/>
      <c r="G3594"/>
      <c r="H3594"/>
    </row>
    <row r="3595" spans="6:8" x14ac:dyDescent="0.25">
      <c r="F3595"/>
      <c r="G3595"/>
      <c r="H3595"/>
    </row>
    <row r="3596" spans="6:8" x14ac:dyDescent="0.25">
      <c r="F3596"/>
      <c r="G3596"/>
      <c r="H3596"/>
    </row>
    <row r="3597" spans="6:8" x14ac:dyDescent="0.25">
      <c r="F3597"/>
      <c r="G3597"/>
      <c r="H3597"/>
    </row>
    <row r="3598" spans="6:8" x14ac:dyDescent="0.25">
      <c r="F3598"/>
      <c r="G3598"/>
      <c r="H3598"/>
    </row>
    <row r="3599" spans="6:8" x14ac:dyDescent="0.25">
      <c r="F3599"/>
      <c r="G3599"/>
      <c r="H3599"/>
    </row>
    <row r="3600" spans="6:8" x14ac:dyDescent="0.25">
      <c r="F3600"/>
      <c r="G3600"/>
      <c r="H3600"/>
    </row>
    <row r="3601" spans="6:8" x14ac:dyDescent="0.25">
      <c r="F3601"/>
      <c r="G3601"/>
      <c r="H3601"/>
    </row>
    <row r="3602" spans="6:8" x14ac:dyDescent="0.25">
      <c r="F3602"/>
      <c r="G3602"/>
      <c r="H3602"/>
    </row>
    <row r="3603" spans="6:8" x14ac:dyDescent="0.25">
      <c r="F3603"/>
      <c r="G3603"/>
      <c r="H3603"/>
    </row>
    <row r="3604" spans="6:8" x14ac:dyDescent="0.25">
      <c r="F3604"/>
      <c r="G3604"/>
      <c r="H3604"/>
    </row>
    <row r="3605" spans="6:8" x14ac:dyDescent="0.25">
      <c r="F3605"/>
      <c r="G3605"/>
      <c r="H3605"/>
    </row>
    <row r="3606" spans="6:8" x14ac:dyDescent="0.25">
      <c r="F3606"/>
      <c r="G3606"/>
      <c r="H3606"/>
    </row>
    <row r="3607" spans="6:8" x14ac:dyDescent="0.25">
      <c r="F3607"/>
      <c r="G3607"/>
      <c r="H3607"/>
    </row>
    <row r="3608" spans="6:8" x14ac:dyDescent="0.25">
      <c r="F3608"/>
      <c r="G3608"/>
      <c r="H3608"/>
    </row>
    <row r="3609" spans="6:8" x14ac:dyDescent="0.25">
      <c r="F3609"/>
      <c r="G3609"/>
      <c r="H3609"/>
    </row>
    <row r="3610" spans="6:8" x14ac:dyDescent="0.25">
      <c r="F3610"/>
      <c r="G3610"/>
      <c r="H3610"/>
    </row>
    <row r="3611" spans="6:8" x14ac:dyDescent="0.25">
      <c r="F3611"/>
      <c r="G3611"/>
      <c r="H3611"/>
    </row>
    <row r="3612" spans="6:8" x14ac:dyDescent="0.25">
      <c r="F3612"/>
      <c r="G3612"/>
      <c r="H3612"/>
    </row>
    <row r="3613" spans="6:8" x14ac:dyDescent="0.25">
      <c r="F3613"/>
      <c r="G3613"/>
      <c r="H3613"/>
    </row>
    <row r="3614" spans="6:8" x14ac:dyDescent="0.25">
      <c r="F3614"/>
      <c r="G3614"/>
      <c r="H3614"/>
    </row>
    <row r="3615" spans="6:8" x14ac:dyDescent="0.25">
      <c r="F3615"/>
      <c r="G3615"/>
      <c r="H3615"/>
    </row>
    <row r="3616" spans="6:8" x14ac:dyDescent="0.25">
      <c r="F3616"/>
      <c r="G3616"/>
      <c r="H3616"/>
    </row>
    <row r="3617" spans="6:8" x14ac:dyDescent="0.25">
      <c r="F3617"/>
      <c r="G3617"/>
      <c r="H3617"/>
    </row>
    <row r="3618" spans="6:8" x14ac:dyDescent="0.25">
      <c r="F3618"/>
      <c r="G3618"/>
      <c r="H3618"/>
    </row>
    <row r="3619" spans="6:8" x14ac:dyDescent="0.25">
      <c r="F3619"/>
      <c r="G3619"/>
      <c r="H3619"/>
    </row>
    <row r="3620" spans="6:8" x14ac:dyDescent="0.25">
      <c r="F3620"/>
      <c r="G3620"/>
      <c r="H3620"/>
    </row>
    <row r="3621" spans="6:8" x14ac:dyDescent="0.25">
      <c r="F3621"/>
      <c r="G3621"/>
      <c r="H3621"/>
    </row>
    <row r="3622" spans="6:8" x14ac:dyDescent="0.25">
      <c r="F3622"/>
      <c r="G3622"/>
      <c r="H3622"/>
    </row>
    <row r="3623" spans="6:8" x14ac:dyDescent="0.25">
      <c r="F3623"/>
      <c r="G3623"/>
      <c r="H3623"/>
    </row>
    <row r="3624" spans="6:8" x14ac:dyDescent="0.25">
      <c r="F3624"/>
      <c r="G3624"/>
      <c r="H3624"/>
    </row>
    <row r="3625" spans="6:8" x14ac:dyDescent="0.25">
      <c r="F3625"/>
      <c r="G3625"/>
      <c r="H3625"/>
    </row>
    <row r="3626" spans="6:8" x14ac:dyDescent="0.25">
      <c r="F3626"/>
      <c r="G3626"/>
      <c r="H3626"/>
    </row>
    <row r="3627" spans="6:8" x14ac:dyDescent="0.25">
      <c r="F3627"/>
      <c r="G3627"/>
      <c r="H3627"/>
    </row>
    <row r="3628" spans="6:8" x14ac:dyDescent="0.25">
      <c r="F3628"/>
      <c r="G3628"/>
      <c r="H3628"/>
    </row>
    <row r="3629" spans="6:8" x14ac:dyDescent="0.25">
      <c r="F3629"/>
      <c r="G3629"/>
      <c r="H3629"/>
    </row>
    <row r="3630" spans="6:8" x14ac:dyDescent="0.25">
      <c r="F3630"/>
      <c r="G3630"/>
      <c r="H3630"/>
    </row>
    <row r="3631" spans="6:8" x14ac:dyDescent="0.25">
      <c r="F3631"/>
      <c r="G3631"/>
      <c r="H3631"/>
    </row>
    <row r="3632" spans="6:8" x14ac:dyDescent="0.25">
      <c r="F3632"/>
      <c r="G3632"/>
      <c r="H3632"/>
    </row>
    <row r="3633" spans="6:8" x14ac:dyDescent="0.25">
      <c r="F3633"/>
      <c r="G3633"/>
      <c r="H3633"/>
    </row>
    <row r="3634" spans="6:8" x14ac:dyDescent="0.25">
      <c r="F3634"/>
      <c r="G3634"/>
      <c r="H3634"/>
    </row>
    <row r="3635" spans="6:8" x14ac:dyDescent="0.25">
      <c r="F3635"/>
      <c r="G3635"/>
      <c r="H3635"/>
    </row>
    <row r="3636" spans="6:8" x14ac:dyDescent="0.25">
      <c r="F3636"/>
      <c r="G3636"/>
      <c r="H3636"/>
    </row>
    <row r="3637" spans="6:8" x14ac:dyDescent="0.25">
      <c r="F3637"/>
      <c r="G3637"/>
      <c r="H3637"/>
    </row>
    <row r="3638" spans="6:8" x14ac:dyDescent="0.25">
      <c r="F3638"/>
      <c r="G3638"/>
      <c r="H3638"/>
    </row>
    <row r="3639" spans="6:8" x14ac:dyDescent="0.25">
      <c r="F3639"/>
      <c r="G3639"/>
      <c r="H3639"/>
    </row>
    <row r="3640" spans="6:8" x14ac:dyDescent="0.25">
      <c r="F3640"/>
      <c r="G3640"/>
      <c r="H3640"/>
    </row>
    <row r="3641" spans="6:8" x14ac:dyDescent="0.25">
      <c r="F3641"/>
      <c r="G3641"/>
      <c r="H3641"/>
    </row>
    <row r="3642" spans="6:8" x14ac:dyDescent="0.25">
      <c r="F3642"/>
      <c r="G3642"/>
      <c r="H3642"/>
    </row>
    <row r="3643" spans="6:8" x14ac:dyDescent="0.25">
      <c r="F3643"/>
      <c r="G3643"/>
      <c r="H3643"/>
    </row>
    <row r="3644" spans="6:8" x14ac:dyDescent="0.25">
      <c r="F3644"/>
      <c r="G3644"/>
      <c r="H3644"/>
    </row>
    <row r="3645" spans="6:8" x14ac:dyDescent="0.25">
      <c r="F3645"/>
      <c r="G3645"/>
      <c r="H3645"/>
    </row>
    <row r="3646" spans="6:8" x14ac:dyDescent="0.25">
      <c r="F3646"/>
      <c r="G3646"/>
      <c r="H3646"/>
    </row>
    <row r="3647" spans="6:8" x14ac:dyDescent="0.25">
      <c r="F3647"/>
      <c r="G3647"/>
      <c r="H3647"/>
    </row>
    <row r="3648" spans="6:8" x14ac:dyDescent="0.25">
      <c r="F3648"/>
      <c r="G3648"/>
      <c r="H3648"/>
    </row>
    <row r="3649" spans="6:8" x14ac:dyDescent="0.25">
      <c r="F3649"/>
      <c r="G3649"/>
      <c r="H3649"/>
    </row>
    <row r="3650" spans="6:8" x14ac:dyDescent="0.25">
      <c r="F3650"/>
      <c r="G3650"/>
      <c r="H3650"/>
    </row>
    <row r="3651" spans="6:8" x14ac:dyDescent="0.25">
      <c r="F3651"/>
      <c r="G3651"/>
      <c r="H3651"/>
    </row>
    <row r="3652" spans="6:8" x14ac:dyDescent="0.25">
      <c r="F3652"/>
      <c r="G3652"/>
      <c r="H3652"/>
    </row>
    <row r="3653" spans="6:8" x14ac:dyDescent="0.25">
      <c r="F3653"/>
      <c r="G3653"/>
      <c r="H3653"/>
    </row>
    <row r="3654" spans="6:8" x14ac:dyDescent="0.25">
      <c r="F3654"/>
      <c r="G3654"/>
      <c r="H3654"/>
    </row>
    <row r="3655" spans="6:8" x14ac:dyDescent="0.25">
      <c r="F3655"/>
      <c r="G3655"/>
      <c r="H3655"/>
    </row>
    <row r="3656" spans="6:8" x14ac:dyDescent="0.25">
      <c r="F3656"/>
      <c r="G3656"/>
      <c r="H3656"/>
    </row>
    <row r="3657" spans="6:8" x14ac:dyDescent="0.25">
      <c r="F3657"/>
      <c r="G3657"/>
      <c r="H3657"/>
    </row>
    <row r="3658" spans="6:8" x14ac:dyDescent="0.25">
      <c r="F3658"/>
      <c r="G3658"/>
      <c r="H3658"/>
    </row>
    <row r="3659" spans="6:8" x14ac:dyDescent="0.25">
      <c r="F3659"/>
      <c r="G3659"/>
      <c r="H3659"/>
    </row>
    <row r="3660" spans="6:8" x14ac:dyDescent="0.25">
      <c r="F3660"/>
      <c r="G3660"/>
      <c r="H3660"/>
    </row>
    <row r="3661" spans="6:8" x14ac:dyDescent="0.25">
      <c r="F3661"/>
      <c r="G3661"/>
      <c r="H3661"/>
    </row>
    <row r="3662" spans="6:8" x14ac:dyDescent="0.25">
      <c r="F3662"/>
      <c r="G3662"/>
      <c r="H3662"/>
    </row>
    <row r="3663" spans="6:8" x14ac:dyDescent="0.25">
      <c r="F3663"/>
      <c r="G3663"/>
      <c r="H3663"/>
    </row>
    <row r="3664" spans="6:8" x14ac:dyDescent="0.25">
      <c r="F3664"/>
      <c r="G3664"/>
      <c r="H3664"/>
    </row>
    <row r="3665" spans="6:8" x14ac:dyDescent="0.25">
      <c r="F3665"/>
      <c r="G3665"/>
      <c r="H3665"/>
    </row>
    <row r="3666" spans="6:8" x14ac:dyDescent="0.25">
      <c r="F3666"/>
      <c r="G3666"/>
      <c r="H3666"/>
    </row>
    <row r="3667" spans="6:8" x14ac:dyDescent="0.25">
      <c r="F3667"/>
      <c r="G3667"/>
      <c r="H3667"/>
    </row>
    <row r="3668" spans="6:8" x14ac:dyDescent="0.25">
      <c r="F3668"/>
      <c r="G3668"/>
      <c r="H3668"/>
    </row>
    <row r="3669" spans="6:8" x14ac:dyDescent="0.25">
      <c r="F3669"/>
      <c r="G3669"/>
      <c r="H3669"/>
    </row>
    <row r="3670" spans="6:8" x14ac:dyDescent="0.25">
      <c r="F3670"/>
      <c r="G3670"/>
      <c r="H3670"/>
    </row>
    <row r="3671" spans="6:8" x14ac:dyDescent="0.25">
      <c r="F3671"/>
      <c r="G3671"/>
      <c r="H3671"/>
    </row>
    <row r="3672" spans="6:8" x14ac:dyDescent="0.25">
      <c r="F3672"/>
      <c r="G3672"/>
      <c r="H3672"/>
    </row>
    <row r="3673" spans="6:8" x14ac:dyDescent="0.25">
      <c r="F3673"/>
      <c r="G3673"/>
      <c r="H3673"/>
    </row>
    <row r="3674" spans="6:8" x14ac:dyDescent="0.25">
      <c r="F3674"/>
      <c r="G3674"/>
      <c r="H3674"/>
    </row>
    <row r="3675" spans="6:8" x14ac:dyDescent="0.25">
      <c r="F3675"/>
      <c r="G3675"/>
      <c r="H3675"/>
    </row>
    <row r="3676" spans="6:8" x14ac:dyDescent="0.25">
      <c r="F3676"/>
      <c r="G3676"/>
      <c r="H3676"/>
    </row>
    <row r="3677" spans="6:8" x14ac:dyDescent="0.25">
      <c r="F3677"/>
      <c r="G3677"/>
      <c r="H3677"/>
    </row>
    <row r="3678" spans="6:8" x14ac:dyDescent="0.25">
      <c r="F3678"/>
      <c r="G3678"/>
      <c r="H3678"/>
    </row>
    <row r="3679" spans="6:8" x14ac:dyDescent="0.25">
      <c r="F3679"/>
      <c r="G3679"/>
      <c r="H3679"/>
    </row>
    <row r="3680" spans="6:8" x14ac:dyDescent="0.25">
      <c r="F3680"/>
      <c r="G3680"/>
      <c r="H3680"/>
    </row>
    <row r="3681" spans="6:8" x14ac:dyDescent="0.25">
      <c r="F3681"/>
      <c r="G3681"/>
      <c r="H3681"/>
    </row>
    <row r="3682" spans="6:8" x14ac:dyDescent="0.25">
      <c r="F3682"/>
      <c r="G3682"/>
      <c r="H3682"/>
    </row>
    <row r="3683" spans="6:8" x14ac:dyDescent="0.25">
      <c r="F3683"/>
      <c r="G3683"/>
      <c r="H3683"/>
    </row>
    <row r="3684" spans="6:8" x14ac:dyDescent="0.25">
      <c r="F3684"/>
      <c r="G3684"/>
      <c r="H3684"/>
    </row>
    <row r="3685" spans="6:8" x14ac:dyDescent="0.25">
      <c r="F3685"/>
      <c r="G3685"/>
      <c r="H3685"/>
    </row>
    <row r="3686" spans="6:8" x14ac:dyDescent="0.25">
      <c r="F3686"/>
      <c r="G3686"/>
      <c r="H3686"/>
    </row>
    <row r="3687" spans="6:8" x14ac:dyDescent="0.25">
      <c r="F3687"/>
      <c r="G3687"/>
      <c r="H3687"/>
    </row>
    <row r="3688" spans="6:8" x14ac:dyDescent="0.25">
      <c r="F3688"/>
      <c r="G3688"/>
      <c r="H3688"/>
    </row>
    <row r="3689" spans="6:8" x14ac:dyDescent="0.25">
      <c r="F3689"/>
      <c r="G3689"/>
      <c r="H3689"/>
    </row>
    <row r="3690" spans="6:8" x14ac:dyDescent="0.25">
      <c r="F3690"/>
      <c r="G3690"/>
      <c r="H3690"/>
    </row>
    <row r="3691" spans="6:8" x14ac:dyDescent="0.25">
      <c r="F3691"/>
      <c r="G3691"/>
      <c r="H3691"/>
    </row>
    <row r="3692" spans="6:8" x14ac:dyDescent="0.25">
      <c r="F3692"/>
      <c r="G3692"/>
      <c r="H3692"/>
    </row>
    <row r="3693" spans="6:8" x14ac:dyDescent="0.25">
      <c r="F3693"/>
      <c r="G3693"/>
      <c r="H3693"/>
    </row>
    <row r="3694" spans="6:8" x14ac:dyDescent="0.25">
      <c r="F3694"/>
      <c r="G3694"/>
      <c r="H3694"/>
    </row>
    <row r="3695" spans="6:8" x14ac:dyDescent="0.25">
      <c r="F3695"/>
      <c r="G3695"/>
      <c r="H3695"/>
    </row>
    <row r="3696" spans="6:8" x14ac:dyDescent="0.25">
      <c r="F3696"/>
      <c r="G3696"/>
      <c r="H3696"/>
    </row>
    <row r="3697" spans="6:8" x14ac:dyDescent="0.25">
      <c r="F3697"/>
      <c r="G3697"/>
      <c r="H3697"/>
    </row>
    <row r="3698" spans="6:8" x14ac:dyDescent="0.25">
      <c r="F3698"/>
      <c r="G3698"/>
      <c r="H3698"/>
    </row>
    <row r="3699" spans="6:8" x14ac:dyDescent="0.25">
      <c r="F3699"/>
      <c r="G3699"/>
      <c r="H3699"/>
    </row>
    <row r="3700" spans="6:8" x14ac:dyDescent="0.25">
      <c r="F3700"/>
      <c r="G3700"/>
      <c r="H3700"/>
    </row>
    <row r="3701" spans="6:8" x14ac:dyDescent="0.25">
      <c r="F3701"/>
      <c r="G3701"/>
      <c r="H3701"/>
    </row>
    <row r="3702" spans="6:8" x14ac:dyDescent="0.25">
      <c r="F3702"/>
      <c r="G3702"/>
      <c r="H3702"/>
    </row>
    <row r="3703" spans="6:8" x14ac:dyDescent="0.25">
      <c r="F3703"/>
      <c r="G3703"/>
      <c r="H3703"/>
    </row>
    <row r="3704" spans="6:8" x14ac:dyDescent="0.25">
      <c r="F3704"/>
      <c r="G3704"/>
      <c r="H3704"/>
    </row>
    <row r="3705" spans="6:8" x14ac:dyDescent="0.25">
      <c r="F3705"/>
      <c r="G3705"/>
      <c r="H3705"/>
    </row>
    <row r="3706" spans="6:8" x14ac:dyDescent="0.25">
      <c r="F3706"/>
      <c r="G3706"/>
      <c r="H3706"/>
    </row>
    <row r="3707" spans="6:8" x14ac:dyDescent="0.25">
      <c r="F3707"/>
      <c r="G3707"/>
      <c r="H3707"/>
    </row>
    <row r="3708" spans="6:8" x14ac:dyDescent="0.25">
      <c r="F3708"/>
      <c r="G3708"/>
      <c r="H3708"/>
    </row>
    <row r="3709" spans="6:8" x14ac:dyDescent="0.25">
      <c r="F3709"/>
      <c r="G3709"/>
      <c r="H3709"/>
    </row>
    <row r="3710" spans="6:8" x14ac:dyDescent="0.25">
      <c r="F3710"/>
      <c r="G3710"/>
      <c r="H3710"/>
    </row>
    <row r="3711" spans="6:8" x14ac:dyDescent="0.25">
      <c r="F3711"/>
      <c r="G3711"/>
      <c r="H3711"/>
    </row>
    <row r="3712" spans="6:8" x14ac:dyDescent="0.25">
      <c r="F3712"/>
      <c r="G3712"/>
      <c r="H3712"/>
    </row>
    <row r="3713" spans="6:8" x14ac:dyDescent="0.25">
      <c r="F3713"/>
      <c r="G3713"/>
      <c r="H3713"/>
    </row>
    <row r="3714" spans="6:8" x14ac:dyDescent="0.25">
      <c r="F3714"/>
      <c r="G3714"/>
      <c r="H3714"/>
    </row>
    <row r="3715" spans="6:8" x14ac:dyDescent="0.25">
      <c r="F3715"/>
      <c r="G3715"/>
      <c r="H3715"/>
    </row>
    <row r="3716" spans="6:8" x14ac:dyDescent="0.25">
      <c r="F3716"/>
      <c r="G3716"/>
      <c r="H3716"/>
    </row>
    <row r="3717" spans="6:8" x14ac:dyDescent="0.25">
      <c r="F3717"/>
      <c r="G3717"/>
      <c r="H3717"/>
    </row>
    <row r="3718" spans="6:8" x14ac:dyDescent="0.25">
      <c r="F3718"/>
      <c r="G3718"/>
      <c r="H3718"/>
    </row>
    <row r="3719" spans="6:8" x14ac:dyDescent="0.25">
      <c r="F3719"/>
      <c r="G3719"/>
      <c r="H3719"/>
    </row>
    <row r="3720" spans="6:8" x14ac:dyDescent="0.25">
      <c r="F3720"/>
      <c r="G3720"/>
      <c r="H3720"/>
    </row>
    <row r="3721" spans="6:8" x14ac:dyDescent="0.25">
      <c r="F3721"/>
      <c r="G3721"/>
      <c r="H3721"/>
    </row>
    <row r="3722" spans="6:8" x14ac:dyDescent="0.25">
      <c r="F3722"/>
      <c r="G3722"/>
      <c r="H3722"/>
    </row>
    <row r="3723" spans="6:8" x14ac:dyDescent="0.25">
      <c r="F3723"/>
      <c r="G3723"/>
      <c r="H3723"/>
    </row>
    <row r="3724" spans="6:8" x14ac:dyDescent="0.25">
      <c r="F3724"/>
      <c r="G3724"/>
      <c r="H3724"/>
    </row>
    <row r="3725" spans="6:8" x14ac:dyDescent="0.25">
      <c r="F3725"/>
      <c r="G3725"/>
      <c r="H3725"/>
    </row>
    <row r="3726" spans="6:8" x14ac:dyDescent="0.25">
      <c r="F3726"/>
      <c r="G3726"/>
      <c r="H3726"/>
    </row>
    <row r="3727" spans="6:8" x14ac:dyDescent="0.25">
      <c r="F3727"/>
      <c r="G3727"/>
      <c r="H3727"/>
    </row>
    <row r="3728" spans="6:8" x14ac:dyDescent="0.25">
      <c r="F3728"/>
      <c r="G3728"/>
      <c r="H3728"/>
    </row>
    <row r="3729" spans="6:8" x14ac:dyDescent="0.25">
      <c r="F3729"/>
      <c r="G3729"/>
      <c r="H3729"/>
    </row>
    <row r="3730" spans="6:8" x14ac:dyDescent="0.25">
      <c r="F3730"/>
      <c r="G3730"/>
      <c r="H3730"/>
    </row>
    <row r="3731" spans="6:8" x14ac:dyDescent="0.25">
      <c r="F3731"/>
      <c r="G3731"/>
      <c r="H3731"/>
    </row>
    <row r="3732" spans="6:8" x14ac:dyDescent="0.25">
      <c r="F3732"/>
      <c r="G3732"/>
      <c r="H3732"/>
    </row>
    <row r="3733" spans="6:8" x14ac:dyDescent="0.25">
      <c r="F3733"/>
      <c r="G3733"/>
      <c r="H3733"/>
    </row>
    <row r="3734" spans="6:8" x14ac:dyDescent="0.25">
      <c r="F3734"/>
      <c r="G3734"/>
      <c r="H3734"/>
    </row>
    <row r="3735" spans="6:8" x14ac:dyDescent="0.25">
      <c r="F3735"/>
      <c r="G3735"/>
      <c r="H3735"/>
    </row>
    <row r="3736" spans="6:8" x14ac:dyDescent="0.25">
      <c r="F3736"/>
      <c r="G3736"/>
      <c r="H3736"/>
    </row>
    <row r="3737" spans="6:8" x14ac:dyDescent="0.25">
      <c r="F3737"/>
      <c r="G3737"/>
      <c r="H3737"/>
    </row>
    <row r="3738" spans="6:8" x14ac:dyDescent="0.25">
      <c r="F3738"/>
      <c r="G3738"/>
      <c r="H3738"/>
    </row>
    <row r="3739" spans="6:8" x14ac:dyDescent="0.25">
      <c r="F3739"/>
      <c r="G3739"/>
      <c r="H3739"/>
    </row>
    <row r="3740" spans="6:8" x14ac:dyDescent="0.25">
      <c r="F3740"/>
      <c r="G3740"/>
      <c r="H3740"/>
    </row>
    <row r="3741" spans="6:8" x14ac:dyDescent="0.25">
      <c r="F3741"/>
      <c r="G3741"/>
      <c r="H3741"/>
    </row>
    <row r="3742" spans="6:8" x14ac:dyDescent="0.25">
      <c r="F3742"/>
      <c r="G3742"/>
      <c r="H3742"/>
    </row>
    <row r="3743" spans="6:8" x14ac:dyDescent="0.25">
      <c r="F3743"/>
      <c r="G3743"/>
      <c r="H3743"/>
    </row>
    <row r="3744" spans="6:8" x14ac:dyDescent="0.25">
      <c r="F3744"/>
      <c r="G3744"/>
      <c r="H3744"/>
    </row>
    <row r="3745" spans="6:8" x14ac:dyDescent="0.25">
      <c r="F3745"/>
      <c r="G3745"/>
      <c r="H3745"/>
    </row>
    <row r="3746" spans="6:8" x14ac:dyDescent="0.25">
      <c r="F3746"/>
      <c r="G3746"/>
      <c r="H3746"/>
    </row>
    <row r="3747" spans="6:8" x14ac:dyDescent="0.25">
      <c r="F3747"/>
      <c r="G3747"/>
      <c r="H3747"/>
    </row>
    <row r="3748" spans="6:8" x14ac:dyDescent="0.25">
      <c r="F3748"/>
      <c r="G3748"/>
      <c r="H3748"/>
    </row>
    <row r="3749" spans="6:8" x14ac:dyDescent="0.25">
      <c r="F3749"/>
      <c r="G3749"/>
      <c r="H3749"/>
    </row>
    <row r="3750" spans="6:8" x14ac:dyDescent="0.25">
      <c r="F3750"/>
      <c r="G3750"/>
      <c r="H3750"/>
    </row>
    <row r="3751" spans="6:8" x14ac:dyDescent="0.25">
      <c r="F3751"/>
      <c r="G3751"/>
      <c r="H3751"/>
    </row>
    <row r="3752" spans="6:8" x14ac:dyDescent="0.25">
      <c r="F3752"/>
      <c r="G3752"/>
      <c r="H3752"/>
    </row>
    <row r="3753" spans="6:8" x14ac:dyDescent="0.25">
      <c r="F3753"/>
      <c r="G3753"/>
      <c r="H3753"/>
    </row>
    <row r="3754" spans="6:8" x14ac:dyDescent="0.25">
      <c r="F3754"/>
      <c r="G3754"/>
      <c r="H3754"/>
    </row>
    <row r="3755" spans="6:8" x14ac:dyDescent="0.25">
      <c r="F3755"/>
      <c r="G3755"/>
      <c r="H3755"/>
    </row>
    <row r="3756" spans="6:8" x14ac:dyDescent="0.25">
      <c r="F3756"/>
      <c r="G3756"/>
      <c r="H3756"/>
    </row>
    <row r="3757" spans="6:8" x14ac:dyDescent="0.25">
      <c r="F3757"/>
      <c r="G3757"/>
      <c r="H3757"/>
    </row>
    <row r="3758" spans="6:8" x14ac:dyDescent="0.25">
      <c r="F3758"/>
      <c r="G3758"/>
      <c r="H3758"/>
    </row>
    <row r="3759" spans="6:8" x14ac:dyDescent="0.25">
      <c r="F3759"/>
      <c r="G3759"/>
      <c r="H3759"/>
    </row>
    <row r="3760" spans="6:8" x14ac:dyDescent="0.25">
      <c r="F3760"/>
      <c r="G3760"/>
      <c r="H3760"/>
    </row>
    <row r="3761" spans="6:8" x14ac:dyDescent="0.25">
      <c r="F3761"/>
      <c r="G3761"/>
      <c r="H3761"/>
    </row>
    <row r="3762" spans="6:8" x14ac:dyDescent="0.25">
      <c r="F3762"/>
      <c r="G3762"/>
      <c r="H3762"/>
    </row>
    <row r="3763" spans="6:8" x14ac:dyDescent="0.25">
      <c r="F3763"/>
      <c r="G3763"/>
      <c r="H3763"/>
    </row>
    <row r="3764" spans="6:8" x14ac:dyDescent="0.25">
      <c r="F3764"/>
      <c r="G3764"/>
      <c r="H3764"/>
    </row>
    <row r="3765" spans="6:8" x14ac:dyDescent="0.25">
      <c r="F3765"/>
      <c r="G3765"/>
      <c r="H3765"/>
    </row>
    <row r="3766" spans="6:8" x14ac:dyDescent="0.25">
      <c r="F3766"/>
      <c r="G3766"/>
      <c r="H3766"/>
    </row>
    <row r="3767" spans="6:8" x14ac:dyDescent="0.25">
      <c r="F3767"/>
      <c r="G3767"/>
      <c r="H3767"/>
    </row>
    <row r="3768" spans="6:8" x14ac:dyDescent="0.25">
      <c r="F3768"/>
      <c r="G3768"/>
      <c r="H3768"/>
    </row>
    <row r="3769" spans="6:8" x14ac:dyDescent="0.25">
      <c r="F3769"/>
      <c r="G3769"/>
      <c r="H3769"/>
    </row>
    <row r="3770" spans="6:8" x14ac:dyDescent="0.25">
      <c r="F3770"/>
      <c r="G3770"/>
      <c r="H3770"/>
    </row>
    <row r="3771" spans="6:8" x14ac:dyDescent="0.25">
      <c r="F3771"/>
      <c r="G3771"/>
      <c r="H3771"/>
    </row>
    <row r="3772" spans="6:8" x14ac:dyDescent="0.25">
      <c r="F3772"/>
      <c r="G3772"/>
      <c r="H3772"/>
    </row>
    <row r="3773" spans="6:8" x14ac:dyDescent="0.25">
      <c r="F3773"/>
      <c r="G3773"/>
      <c r="H3773"/>
    </row>
    <row r="3774" spans="6:8" x14ac:dyDescent="0.25">
      <c r="F3774"/>
      <c r="G3774"/>
      <c r="H3774"/>
    </row>
    <row r="3775" spans="6:8" x14ac:dyDescent="0.25">
      <c r="F3775"/>
      <c r="G3775"/>
      <c r="H3775"/>
    </row>
    <row r="3776" spans="6:8" x14ac:dyDescent="0.25">
      <c r="F3776"/>
      <c r="G3776"/>
      <c r="H3776"/>
    </row>
    <row r="3777" spans="6:8" x14ac:dyDescent="0.25">
      <c r="F3777"/>
      <c r="G3777"/>
      <c r="H3777"/>
    </row>
    <row r="3778" spans="6:8" x14ac:dyDescent="0.25">
      <c r="F3778"/>
      <c r="G3778"/>
      <c r="H3778"/>
    </row>
    <row r="3779" spans="6:8" x14ac:dyDescent="0.25">
      <c r="F3779"/>
      <c r="G3779"/>
      <c r="H3779"/>
    </row>
    <row r="3780" spans="6:8" x14ac:dyDescent="0.25">
      <c r="F3780"/>
      <c r="G3780"/>
      <c r="H3780"/>
    </row>
    <row r="3781" spans="6:8" x14ac:dyDescent="0.25">
      <c r="F3781"/>
      <c r="G3781"/>
      <c r="H3781"/>
    </row>
    <row r="3782" spans="6:8" x14ac:dyDescent="0.25">
      <c r="F3782"/>
      <c r="G3782"/>
      <c r="H3782"/>
    </row>
    <row r="3783" spans="6:8" x14ac:dyDescent="0.25">
      <c r="F3783"/>
      <c r="G3783"/>
      <c r="H3783"/>
    </row>
    <row r="3784" spans="6:8" x14ac:dyDescent="0.25">
      <c r="F3784"/>
      <c r="G3784"/>
      <c r="H3784"/>
    </row>
    <row r="3785" spans="6:8" x14ac:dyDescent="0.25">
      <c r="F3785"/>
      <c r="G3785"/>
      <c r="H3785"/>
    </row>
    <row r="3786" spans="6:8" x14ac:dyDescent="0.25">
      <c r="F3786"/>
      <c r="G3786"/>
      <c r="H3786"/>
    </row>
    <row r="3787" spans="6:8" x14ac:dyDescent="0.25">
      <c r="F3787"/>
      <c r="G3787"/>
      <c r="H3787"/>
    </row>
    <row r="3788" spans="6:8" x14ac:dyDescent="0.25">
      <c r="F3788"/>
      <c r="G3788"/>
      <c r="H3788"/>
    </row>
    <row r="3789" spans="6:8" x14ac:dyDescent="0.25">
      <c r="F3789"/>
      <c r="G3789"/>
      <c r="H3789"/>
    </row>
    <row r="3790" spans="6:8" x14ac:dyDescent="0.25">
      <c r="F3790"/>
      <c r="G3790"/>
      <c r="H3790"/>
    </row>
    <row r="3791" spans="6:8" x14ac:dyDescent="0.25">
      <c r="F3791"/>
      <c r="G3791"/>
      <c r="H3791"/>
    </row>
    <row r="3792" spans="6:8" x14ac:dyDescent="0.25">
      <c r="F3792"/>
      <c r="G3792"/>
      <c r="H3792"/>
    </row>
    <row r="3793" spans="6:8" x14ac:dyDescent="0.25">
      <c r="F3793"/>
      <c r="G3793"/>
      <c r="H3793"/>
    </row>
    <row r="3794" spans="6:8" x14ac:dyDescent="0.25">
      <c r="F3794"/>
      <c r="G3794"/>
      <c r="H3794"/>
    </row>
    <row r="3795" spans="6:8" x14ac:dyDescent="0.25">
      <c r="F3795"/>
      <c r="G3795"/>
      <c r="H3795"/>
    </row>
    <row r="3796" spans="6:8" x14ac:dyDescent="0.25">
      <c r="F3796"/>
      <c r="G3796"/>
      <c r="H3796"/>
    </row>
    <row r="3797" spans="6:8" x14ac:dyDescent="0.25">
      <c r="F3797"/>
      <c r="G3797"/>
      <c r="H3797"/>
    </row>
    <row r="3798" spans="6:8" x14ac:dyDescent="0.25">
      <c r="F3798"/>
      <c r="G3798"/>
      <c r="H3798"/>
    </row>
    <row r="3799" spans="6:8" x14ac:dyDescent="0.25">
      <c r="F3799"/>
      <c r="G3799"/>
      <c r="H3799"/>
    </row>
    <row r="3800" spans="6:8" x14ac:dyDescent="0.25">
      <c r="F3800"/>
      <c r="G3800"/>
      <c r="H3800"/>
    </row>
    <row r="3801" spans="6:8" x14ac:dyDescent="0.25">
      <c r="F3801"/>
      <c r="G3801"/>
      <c r="H3801"/>
    </row>
    <row r="3802" spans="6:8" x14ac:dyDescent="0.25">
      <c r="F3802"/>
      <c r="G3802"/>
      <c r="H3802"/>
    </row>
    <row r="3803" spans="6:8" x14ac:dyDescent="0.25">
      <c r="F3803"/>
      <c r="G3803"/>
      <c r="H3803"/>
    </row>
    <row r="3804" spans="6:8" x14ac:dyDescent="0.25">
      <c r="F3804"/>
      <c r="G3804"/>
      <c r="H3804"/>
    </row>
    <row r="3805" spans="6:8" x14ac:dyDescent="0.25">
      <c r="F3805"/>
      <c r="G3805"/>
      <c r="H3805"/>
    </row>
    <row r="3806" spans="6:8" x14ac:dyDescent="0.25">
      <c r="F3806"/>
      <c r="G3806"/>
      <c r="H3806"/>
    </row>
    <row r="3807" spans="6:8" x14ac:dyDescent="0.25">
      <c r="F3807"/>
      <c r="G3807"/>
      <c r="H3807"/>
    </row>
    <row r="3808" spans="6:8" x14ac:dyDescent="0.25">
      <c r="F3808"/>
      <c r="G3808"/>
      <c r="H3808"/>
    </row>
    <row r="3809" spans="6:8" x14ac:dyDescent="0.25">
      <c r="F3809"/>
      <c r="G3809"/>
      <c r="H3809"/>
    </row>
    <row r="3810" spans="6:8" x14ac:dyDescent="0.25">
      <c r="F3810"/>
      <c r="G3810"/>
      <c r="H3810"/>
    </row>
    <row r="3811" spans="6:8" x14ac:dyDescent="0.25">
      <c r="F3811"/>
      <c r="G3811"/>
      <c r="H3811"/>
    </row>
    <row r="3812" spans="6:8" x14ac:dyDescent="0.25">
      <c r="F3812"/>
      <c r="G3812"/>
      <c r="H3812"/>
    </row>
    <row r="3813" spans="6:8" x14ac:dyDescent="0.25">
      <c r="F3813"/>
      <c r="G3813"/>
      <c r="H3813"/>
    </row>
    <row r="3814" spans="6:8" x14ac:dyDescent="0.25">
      <c r="F3814"/>
      <c r="G3814"/>
      <c r="H3814"/>
    </row>
    <row r="3815" spans="6:8" x14ac:dyDescent="0.25">
      <c r="F3815"/>
      <c r="G3815"/>
      <c r="H3815"/>
    </row>
    <row r="3816" spans="6:8" x14ac:dyDescent="0.25">
      <c r="F3816"/>
      <c r="G3816"/>
      <c r="H3816"/>
    </row>
    <row r="3817" spans="6:8" x14ac:dyDescent="0.25">
      <c r="F3817"/>
      <c r="G3817"/>
      <c r="H3817"/>
    </row>
    <row r="3818" spans="6:8" x14ac:dyDescent="0.25">
      <c r="F3818"/>
      <c r="G3818"/>
      <c r="H3818"/>
    </row>
    <row r="3819" spans="6:8" x14ac:dyDescent="0.25">
      <c r="F3819"/>
      <c r="G3819"/>
      <c r="H3819"/>
    </row>
    <row r="3820" spans="6:8" x14ac:dyDescent="0.25">
      <c r="F3820"/>
      <c r="G3820"/>
      <c r="H3820"/>
    </row>
    <row r="3821" spans="6:8" x14ac:dyDescent="0.25">
      <c r="F3821"/>
      <c r="G3821"/>
      <c r="H3821"/>
    </row>
    <row r="3822" spans="6:8" x14ac:dyDescent="0.25">
      <c r="F3822"/>
      <c r="G3822"/>
      <c r="H3822"/>
    </row>
    <row r="3823" spans="6:8" x14ac:dyDescent="0.25">
      <c r="F3823"/>
      <c r="G3823"/>
      <c r="H3823"/>
    </row>
    <row r="3824" spans="6:8" x14ac:dyDescent="0.25">
      <c r="F3824"/>
      <c r="G3824"/>
      <c r="H3824"/>
    </row>
    <row r="3825" spans="6:8" x14ac:dyDescent="0.25">
      <c r="F3825"/>
      <c r="G3825"/>
      <c r="H3825"/>
    </row>
    <row r="3826" spans="6:8" x14ac:dyDescent="0.25">
      <c r="F3826"/>
      <c r="G3826"/>
      <c r="H3826"/>
    </row>
    <row r="3827" spans="6:8" x14ac:dyDescent="0.25">
      <c r="F3827"/>
      <c r="G3827"/>
      <c r="H3827"/>
    </row>
    <row r="3828" spans="6:8" x14ac:dyDescent="0.25">
      <c r="F3828"/>
      <c r="G3828"/>
      <c r="H3828"/>
    </row>
    <row r="3829" spans="6:8" x14ac:dyDescent="0.25">
      <c r="F3829"/>
      <c r="G3829"/>
      <c r="H3829"/>
    </row>
    <row r="3830" spans="6:8" x14ac:dyDescent="0.25">
      <c r="F3830"/>
      <c r="G3830"/>
      <c r="H3830"/>
    </row>
    <row r="3831" spans="6:8" x14ac:dyDescent="0.25">
      <c r="F3831"/>
      <c r="G3831"/>
      <c r="H3831"/>
    </row>
    <row r="3832" spans="6:8" x14ac:dyDescent="0.25">
      <c r="F3832"/>
      <c r="G3832"/>
      <c r="H3832"/>
    </row>
    <row r="3833" spans="6:8" x14ac:dyDescent="0.25">
      <c r="F3833"/>
      <c r="G3833"/>
      <c r="H3833"/>
    </row>
    <row r="3834" spans="6:8" x14ac:dyDescent="0.25">
      <c r="F3834"/>
      <c r="G3834"/>
      <c r="H3834"/>
    </row>
    <row r="3835" spans="6:8" x14ac:dyDescent="0.25">
      <c r="F3835"/>
      <c r="G3835"/>
      <c r="H3835"/>
    </row>
    <row r="3836" spans="6:8" x14ac:dyDescent="0.25">
      <c r="F3836"/>
      <c r="G3836"/>
      <c r="H3836"/>
    </row>
    <row r="3837" spans="6:8" x14ac:dyDescent="0.25">
      <c r="F3837"/>
      <c r="G3837"/>
      <c r="H3837"/>
    </row>
    <row r="3838" spans="6:8" x14ac:dyDescent="0.25">
      <c r="F3838"/>
      <c r="G3838"/>
      <c r="H3838"/>
    </row>
    <row r="3839" spans="6:8" x14ac:dyDescent="0.25">
      <c r="F3839"/>
      <c r="G3839"/>
      <c r="H3839"/>
    </row>
    <row r="3840" spans="6:8" x14ac:dyDescent="0.25">
      <c r="F3840"/>
      <c r="G3840"/>
      <c r="H3840"/>
    </row>
    <row r="3841" spans="6:8" x14ac:dyDescent="0.25">
      <c r="F3841"/>
      <c r="G3841"/>
      <c r="H3841"/>
    </row>
    <row r="3842" spans="6:8" x14ac:dyDescent="0.25">
      <c r="F3842"/>
      <c r="G3842"/>
      <c r="H3842"/>
    </row>
    <row r="3843" spans="6:8" x14ac:dyDescent="0.25">
      <c r="F3843"/>
      <c r="G3843"/>
      <c r="H3843"/>
    </row>
    <row r="3844" spans="6:8" x14ac:dyDescent="0.25">
      <c r="F3844"/>
      <c r="G3844"/>
      <c r="H3844"/>
    </row>
    <row r="3845" spans="6:8" x14ac:dyDescent="0.25">
      <c r="F3845"/>
      <c r="G3845"/>
      <c r="H3845"/>
    </row>
    <row r="3846" spans="6:8" x14ac:dyDescent="0.25">
      <c r="F3846"/>
      <c r="G3846"/>
      <c r="H3846"/>
    </row>
    <row r="3847" spans="6:8" x14ac:dyDescent="0.25">
      <c r="F3847"/>
      <c r="G3847"/>
      <c r="H3847"/>
    </row>
    <row r="3848" spans="6:8" x14ac:dyDescent="0.25">
      <c r="F3848"/>
      <c r="G3848"/>
      <c r="H3848"/>
    </row>
    <row r="3849" spans="6:8" x14ac:dyDescent="0.25">
      <c r="F3849"/>
      <c r="G3849"/>
      <c r="H3849"/>
    </row>
    <row r="3850" spans="6:8" x14ac:dyDescent="0.25">
      <c r="F3850"/>
      <c r="G3850"/>
      <c r="H3850"/>
    </row>
    <row r="3851" spans="6:8" x14ac:dyDescent="0.25">
      <c r="F3851"/>
      <c r="G3851"/>
      <c r="H3851"/>
    </row>
    <row r="3852" spans="6:8" x14ac:dyDescent="0.25">
      <c r="F3852"/>
      <c r="G3852"/>
      <c r="H3852"/>
    </row>
    <row r="3853" spans="6:8" x14ac:dyDescent="0.25">
      <c r="F3853"/>
      <c r="G3853"/>
      <c r="H3853"/>
    </row>
    <row r="3854" spans="6:8" x14ac:dyDescent="0.25">
      <c r="F3854"/>
      <c r="G3854"/>
      <c r="H3854"/>
    </row>
    <row r="3855" spans="6:8" x14ac:dyDescent="0.25">
      <c r="F3855"/>
      <c r="G3855"/>
      <c r="H3855"/>
    </row>
    <row r="3856" spans="6:8" x14ac:dyDescent="0.25">
      <c r="F3856"/>
      <c r="G3856"/>
      <c r="H3856"/>
    </row>
    <row r="3857" spans="6:8" x14ac:dyDescent="0.25">
      <c r="F3857"/>
      <c r="G3857"/>
      <c r="H3857"/>
    </row>
    <row r="3858" spans="6:8" x14ac:dyDescent="0.25">
      <c r="F3858"/>
      <c r="G3858"/>
      <c r="H3858"/>
    </row>
    <row r="3859" spans="6:8" x14ac:dyDescent="0.25">
      <c r="F3859"/>
      <c r="G3859"/>
      <c r="H3859"/>
    </row>
    <row r="3860" spans="6:8" x14ac:dyDescent="0.25">
      <c r="F3860"/>
      <c r="G3860"/>
      <c r="H3860"/>
    </row>
    <row r="3861" spans="6:8" x14ac:dyDescent="0.25">
      <c r="F3861"/>
      <c r="G3861"/>
      <c r="H3861"/>
    </row>
    <row r="3862" spans="6:8" x14ac:dyDescent="0.25">
      <c r="F3862"/>
      <c r="G3862"/>
      <c r="H3862"/>
    </row>
    <row r="3863" spans="6:8" x14ac:dyDescent="0.25">
      <c r="F3863"/>
      <c r="G3863"/>
      <c r="H3863"/>
    </row>
    <row r="3864" spans="6:8" x14ac:dyDescent="0.25">
      <c r="F3864"/>
      <c r="G3864"/>
      <c r="H3864"/>
    </row>
    <row r="3865" spans="6:8" x14ac:dyDescent="0.25">
      <c r="F3865"/>
      <c r="G3865"/>
      <c r="H3865"/>
    </row>
    <row r="3866" spans="6:8" x14ac:dyDescent="0.25">
      <c r="F3866"/>
      <c r="G3866"/>
      <c r="H3866"/>
    </row>
    <row r="3867" spans="6:8" x14ac:dyDescent="0.25">
      <c r="F3867"/>
      <c r="G3867"/>
      <c r="H3867"/>
    </row>
    <row r="3868" spans="6:8" x14ac:dyDescent="0.25">
      <c r="F3868"/>
      <c r="G3868"/>
      <c r="H3868"/>
    </row>
    <row r="3869" spans="6:8" x14ac:dyDescent="0.25">
      <c r="F3869"/>
      <c r="G3869"/>
      <c r="H3869"/>
    </row>
    <row r="3870" spans="6:8" x14ac:dyDescent="0.25">
      <c r="F3870"/>
      <c r="G3870"/>
      <c r="H3870"/>
    </row>
    <row r="3871" spans="6:8" x14ac:dyDescent="0.25">
      <c r="F3871"/>
      <c r="G3871"/>
      <c r="H3871"/>
    </row>
    <row r="3872" spans="6:8" x14ac:dyDescent="0.25">
      <c r="F3872"/>
      <c r="G3872"/>
      <c r="H3872"/>
    </row>
    <row r="3873" spans="6:8" x14ac:dyDescent="0.25">
      <c r="F3873"/>
      <c r="G3873"/>
      <c r="H3873"/>
    </row>
    <row r="3874" spans="6:8" x14ac:dyDescent="0.25">
      <c r="F3874"/>
      <c r="G3874"/>
      <c r="H3874"/>
    </row>
    <row r="3875" spans="6:8" x14ac:dyDescent="0.25">
      <c r="F3875"/>
      <c r="G3875"/>
      <c r="H3875"/>
    </row>
    <row r="3876" spans="6:8" x14ac:dyDescent="0.25">
      <c r="F3876"/>
      <c r="G3876"/>
      <c r="H3876"/>
    </row>
    <row r="3877" spans="6:8" x14ac:dyDescent="0.25">
      <c r="F3877"/>
      <c r="G3877"/>
      <c r="H3877"/>
    </row>
    <row r="3878" spans="6:8" x14ac:dyDescent="0.25">
      <c r="F3878"/>
      <c r="G3878"/>
      <c r="H3878"/>
    </row>
    <row r="3879" spans="6:8" x14ac:dyDescent="0.25">
      <c r="F3879"/>
      <c r="G3879"/>
      <c r="H3879"/>
    </row>
    <row r="3880" spans="6:8" x14ac:dyDescent="0.25">
      <c r="F3880"/>
      <c r="G3880"/>
      <c r="H3880"/>
    </row>
    <row r="3881" spans="6:8" x14ac:dyDescent="0.25">
      <c r="F3881"/>
      <c r="G3881"/>
      <c r="H3881"/>
    </row>
    <row r="3882" spans="6:8" x14ac:dyDescent="0.25">
      <c r="F3882"/>
      <c r="G3882"/>
      <c r="H3882"/>
    </row>
    <row r="3883" spans="6:8" x14ac:dyDescent="0.25">
      <c r="F3883"/>
      <c r="G3883"/>
      <c r="H3883"/>
    </row>
    <row r="3884" spans="6:8" x14ac:dyDescent="0.25">
      <c r="F3884"/>
      <c r="G3884"/>
      <c r="H3884"/>
    </row>
    <row r="3885" spans="6:8" x14ac:dyDescent="0.25">
      <c r="F3885"/>
      <c r="G3885"/>
      <c r="H3885"/>
    </row>
    <row r="3886" spans="6:8" x14ac:dyDescent="0.25">
      <c r="F3886"/>
      <c r="G3886"/>
      <c r="H3886"/>
    </row>
    <row r="3887" spans="6:8" x14ac:dyDescent="0.25">
      <c r="F3887"/>
      <c r="G3887"/>
      <c r="H3887"/>
    </row>
    <row r="3888" spans="6:8" x14ac:dyDescent="0.25">
      <c r="F3888"/>
      <c r="G3888"/>
      <c r="H3888"/>
    </row>
    <row r="3889" spans="6:8" x14ac:dyDescent="0.25">
      <c r="F3889"/>
      <c r="G3889"/>
      <c r="H3889"/>
    </row>
    <row r="3890" spans="6:8" x14ac:dyDescent="0.25">
      <c r="F3890"/>
      <c r="G3890"/>
      <c r="H3890"/>
    </row>
    <row r="3891" spans="6:8" x14ac:dyDescent="0.25">
      <c r="F3891"/>
      <c r="G3891"/>
      <c r="H3891"/>
    </row>
    <row r="3892" spans="6:8" x14ac:dyDescent="0.25">
      <c r="F3892"/>
      <c r="G3892"/>
      <c r="H3892"/>
    </row>
    <row r="3893" spans="6:8" x14ac:dyDescent="0.25">
      <c r="F3893"/>
      <c r="G3893"/>
      <c r="H3893"/>
    </row>
    <row r="3894" spans="6:8" x14ac:dyDescent="0.25">
      <c r="F3894"/>
      <c r="G3894"/>
      <c r="H3894"/>
    </row>
    <row r="3895" spans="6:8" x14ac:dyDescent="0.25">
      <c r="F3895"/>
      <c r="G3895"/>
      <c r="H3895"/>
    </row>
    <row r="3896" spans="6:8" x14ac:dyDescent="0.25">
      <c r="F3896"/>
      <c r="G3896"/>
      <c r="H3896"/>
    </row>
    <row r="3897" spans="6:8" x14ac:dyDescent="0.25">
      <c r="F3897"/>
      <c r="G3897"/>
      <c r="H3897"/>
    </row>
    <row r="3898" spans="6:8" x14ac:dyDescent="0.25">
      <c r="F3898"/>
      <c r="G3898"/>
      <c r="H3898"/>
    </row>
    <row r="3899" spans="6:8" x14ac:dyDescent="0.25">
      <c r="F3899"/>
      <c r="G3899"/>
      <c r="H3899"/>
    </row>
    <row r="3900" spans="6:8" x14ac:dyDescent="0.25">
      <c r="F3900"/>
      <c r="G3900"/>
      <c r="H3900"/>
    </row>
    <row r="3901" spans="6:8" x14ac:dyDescent="0.25">
      <c r="F3901"/>
      <c r="G3901"/>
      <c r="H3901"/>
    </row>
    <row r="3902" spans="6:8" x14ac:dyDescent="0.25">
      <c r="F3902"/>
      <c r="G3902"/>
      <c r="H3902"/>
    </row>
    <row r="3903" spans="6:8" x14ac:dyDescent="0.25">
      <c r="F3903"/>
      <c r="G3903"/>
      <c r="H3903"/>
    </row>
    <row r="3904" spans="6:8" x14ac:dyDescent="0.25">
      <c r="F3904"/>
      <c r="G3904"/>
      <c r="H3904"/>
    </row>
    <row r="3905" spans="6:8" x14ac:dyDescent="0.25">
      <c r="F3905"/>
      <c r="G3905"/>
      <c r="H3905"/>
    </row>
    <row r="3906" spans="6:8" x14ac:dyDescent="0.25">
      <c r="F3906"/>
      <c r="G3906"/>
      <c r="H3906"/>
    </row>
    <row r="3907" spans="6:8" x14ac:dyDescent="0.25">
      <c r="F3907"/>
      <c r="G3907"/>
      <c r="H3907"/>
    </row>
    <row r="3908" spans="6:8" x14ac:dyDescent="0.25">
      <c r="F3908"/>
      <c r="G3908"/>
      <c r="H3908"/>
    </row>
    <row r="3909" spans="6:8" x14ac:dyDescent="0.25">
      <c r="F3909"/>
      <c r="G3909"/>
      <c r="H3909"/>
    </row>
    <row r="3910" spans="6:8" x14ac:dyDescent="0.25">
      <c r="F3910"/>
      <c r="G3910"/>
      <c r="H3910"/>
    </row>
    <row r="3911" spans="6:8" x14ac:dyDescent="0.25">
      <c r="F3911"/>
      <c r="G3911"/>
      <c r="H3911"/>
    </row>
    <row r="3912" spans="6:8" x14ac:dyDescent="0.25">
      <c r="F3912"/>
      <c r="G3912"/>
      <c r="H3912"/>
    </row>
    <row r="3913" spans="6:8" x14ac:dyDescent="0.25">
      <c r="F3913"/>
      <c r="G3913"/>
      <c r="H3913"/>
    </row>
    <row r="3914" spans="6:8" x14ac:dyDescent="0.25">
      <c r="F3914"/>
      <c r="G3914"/>
      <c r="H3914"/>
    </row>
    <row r="3915" spans="6:8" x14ac:dyDescent="0.25">
      <c r="F3915"/>
      <c r="G3915"/>
      <c r="H3915"/>
    </row>
    <row r="3916" spans="6:8" x14ac:dyDescent="0.25">
      <c r="F3916"/>
      <c r="G3916"/>
      <c r="H3916"/>
    </row>
    <row r="3917" spans="6:8" x14ac:dyDescent="0.25">
      <c r="F3917"/>
      <c r="G3917"/>
      <c r="H3917"/>
    </row>
    <row r="3918" spans="6:8" x14ac:dyDescent="0.25">
      <c r="F3918"/>
      <c r="G3918"/>
      <c r="H3918"/>
    </row>
    <row r="3919" spans="6:8" x14ac:dyDescent="0.25">
      <c r="F3919"/>
      <c r="G3919"/>
      <c r="H3919"/>
    </row>
    <row r="3920" spans="6:8" x14ac:dyDescent="0.25">
      <c r="F3920"/>
      <c r="G3920"/>
      <c r="H3920"/>
    </row>
    <row r="3921" spans="6:8" x14ac:dyDescent="0.25">
      <c r="F3921"/>
      <c r="G3921"/>
      <c r="H3921"/>
    </row>
    <row r="3922" spans="6:8" x14ac:dyDescent="0.25">
      <c r="F3922"/>
      <c r="G3922"/>
      <c r="H3922"/>
    </row>
    <row r="3923" spans="6:8" x14ac:dyDescent="0.25">
      <c r="F3923"/>
      <c r="G3923"/>
      <c r="H3923"/>
    </row>
    <row r="3924" spans="6:8" x14ac:dyDescent="0.25">
      <c r="F3924"/>
      <c r="G3924"/>
      <c r="H3924"/>
    </row>
    <row r="3925" spans="6:8" x14ac:dyDescent="0.25">
      <c r="F3925"/>
      <c r="G3925"/>
      <c r="H3925"/>
    </row>
    <row r="3926" spans="6:8" x14ac:dyDescent="0.25">
      <c r="F3926"/>
      <c r="G3926"/>
      <c r="H3926"/>
    </row>
    <row r="3927" spans="6:8" x14ac:dyDescent="0.25">
      <c r="F3927"/>
      <c r="G3927"/>
      <c r="H3927"/>
    </row>
    <row r="3928" spans="6:8" x14ac:dyDescent="0.25">
      <c r="F3928"/>
      <c r="G3928"/>
      <c r="H3928"/>
    </row>
    <row r="3929" spans="6:8" x14ac:dyDescent="0.25">
      <c r="F3929"/>
      <c r="G3929"/>
      <c r="H3929"/>
    </row>
    <row r="3930" spans="6:8" x14ac:dyDescent="0.25">
      <c r="F3930"/>
      <c r="G3930"/>
      <c r="H3930"/>
    </row>
    <row r="3931" spans="6:8" x14ac:dyDescent="0.25">
      <c r="F3931"/>
      <c r="G3931"/>
      <c r="H3931"/>
    </row>
    <row r="3932" spans="6:8" x14ac:dyDescent="0.25">
      <c r="F3932"/>
      <c r="G3932"/>
      <c r="H3932"/>
    </row>
    <row r="3933" spans="6:8" x14ac:dyDescent="0.25">
      <c r="F3933"/>
      <c r="G3933"/>
      <c r="H3933"/>
    </row>
    <row r="3934" spans="6:8" x14ac:dyDescent="0.25">
      <c r="F3934"/>
      <c r="G3934"/>
      <c r="H3934"/>
    </row>
    <row r="3935" spans="6:8" x14ac:dyDescent="0.25">
      <c r="F3935"/>
      <c r="G3935"/>
      <c r="H3935"/>
    </row>
    <row r="3936" spans="6:8" x14ac:dyDescent="0.25">
      <c r="F3936"/>
      <c r="G3936"/>
      <c r="H3936"/>
    </row>
    <row r="3937" spans="6:8" x14ac:dyDescent="0.25">
      <c r="F3937"/>
      <c r="G3937"/>
      <c r="H3937"/>
    </row>
    <row r="3938" spans="6:8" x14ac:dyDescent="0.25">
      <c r="F3938"/>
      <c r="G3938"/>
      <c r="H3938"/>
    </row>
    <row r="3939" spans="6:8" x14ac:dyDescent="0.25">
      <c r="F3939"/>
      <c r="G3939"/>
      <c r="H3939"/>
    </row>
    <row r="3940" spans="6:8" x14ac:dyDescent="0.25">
      <c r="F3940"/>
      <c r="G3940"/>
      <c r="H3940"/>
    </row>
    <row r="3941" spans="6:8" x14ac:dyDescent="0.25">
      <c r="F3941"/>
      <c r="G3941"/>
      <c r="H3941"/>
    </row>
    <row r="3942" spans="6:8" x14ac:dyDescent="0.25">
      <c r="F3942"/>
      <c r="G3942"/>
      <c r="H3942"/>
    </row>
    <row r="3943" spans="6:8" x14ac:dyDescent="0.25">
      <c r="F3943"/>
      <c r="G3943"/>
      <c r="H3943"/>
    </row>
    <row r="3944" spans="6:8" x14ac:dyDescent="0.25">
      <c r="F3944"/>
      <c r="G3944"/>
      <c r="H3944"/>
    </row>
    <row r="3945" spans="6:8" x14ac:dyDescent="0.25">
      <c r="F3945"/>
      <c r="G3945"/>
      <c r="H3945"/>
    </row>
    <row r="3946" spans="6:8" x14ac:dyDescent="0.25">
      <c r="F3946"/>
      <c r="G3946"/>
      <c r="H3946"/>
    </row>
    <row r="3947" spans="6:8" x14ac:dyDescent="0.25">
      <c r="F3947"/>
      <c r="G3947"/>
      <c r="H3947"/>
    </row>
    <row r="3948" spans="6:8" x14ac:dyDescent="0.25">
      <c r="F3948"/>
      <c r="G3948"/>
      <c r="H3948"/>
    </row>
    <row r="3949" spans="6:8" x14ac:dyDescent="0.25">
      <c r="F3949"/>
      <c r="G3949"/>
      <c r="H3949"/>
    </row>
    <row r="3950" spans="6:8" x14ac:dyDescent="0.25">
      <c r="F3950"/>
      <c r="G3950"/>
      <c r="H3950"/>
    </row>
    <row r="3951" spans="6:8" x14ac:dyDescent="0.25">
      <c r="F3951"/>
      <c r="G3951"/>
      <c r="H3951"/>
    </row>
    <row r="3952" spans="6:8" x14ac:dyDescent="0.25">
      <c r="F3952"/>
      <c r="G3952"/>
      <c r="H3952"/>
    </row>
    <row r="3953" spans="6:8" x14ac:dyDescent="0.25">
      <c r="F3953"/>
      <c r="G3953"/>
      <c r="H3953"/>
    </row>
    <row r="3954" spans="6:8" x14ac:dyDescent="0.25">
      <c r="F3954"/>
      <c r="G3954"/>
      <c r="H3954"/>
    </row>
    <row r="3955" spans="6:8" x14ac:dyDescent="0.25">
      <c r="F3955"/>
      <c r="G3955"/>
      <c r="H3955"/>
    </row>
    <row r="3956" spans="6:8" x14ac:dyDescent="0.25">
      <c r="F3956"/>
      <c r="G3956"/>
      <c r="H3956"/>
    </row>
    <row r="3957" spans="6:8" x14ac:dyDescent="0.25">
      <c r="F3957"/>
      <c r="G3957"/>
      <c r="H3957"/>
    </row>
    <row r="3958" spans="6:8" x14ac:dyDescent="0.25">
      <c r="F3958"/>
      <c r="G3958"/>
      <c r="H3958"/>
    </row>
    <row r="3959" spans="6:8" x14ac:dyDescent="0.25">
      <c r="F3959"/>
      <c r="G3959"/>
      <c r="H3959"/>
    </row>
    <row r="3960" spans="6:8" x14ac:dyDescent="0.25">
      <c r="F3960"/>
      <c r="G3960"/>
      <c r="H3960"/>
    </row>
    <row r="3961" spans="6:8" x14ac:dyDescent="0.25">
      <c r="F3961"/>
      <c r="G3961"/>
      <c r="H3961"/>
    </row>
    <row r="3962" spans="6:8" x14ac:dyDescent="0.25">
      <c r="F3962"/>
      <c r="G3962"/>
      <c r="H3962"/>
    </row>
    <row r="3963" spans="6:8" x14ac:dyDescent="0.25">
      <c r="F3963"/>
      <c r="G3963"/>
      <c r="H3963"/>
    </row>
    <row r="3964" spans="6:8" x14ac:dyDescent="0.25">
      <c r="F3964"/>
      <c r="G3964"/>
      <c r="H3964"/>
    </row>
    <row r="3965" spans="6:8" x14ac:dyDescent="0.25">
      <c r="F3965"/>
      <c r="G3965"/>
      <c r="H3965"/>
    </row>
    <row r="3966" spans="6:8" x14ac:dyDescent="0.25">
      <c r="F3966"/>
      <c r="G3966"/>
      <c r="H3966"/>
    </row>
    <row r="3967" spans="6:8" x14ac:dyDescent="0.25">
      <c r="F3967"/>
      <c r="G3967"/>
      <c r="H3967"/>
    </row>
    <row r="3968" spans="6:8" x14ac:dyDescent="0.25">
      <c r="F3968"/>
      <c r="G3968"/>
      <c r="H3968"/>
    </row>
    <row r="3969" spans="6:8" x14ac:dyDescent="0.25">
      <c r="F3969"/>
      <c r="G3969"/>
      <c r="H3969"/>
    </row>
    <row r="3970" spans="6:8" x14ac:dyDescent="0.25">
      <c r="F3970"/>
      <c r="G3970"/>
      <c r="H3970"/>
    </row>
    <row r="3971" spans="6:8" x14ac:dyDescent="0.25">
      <c r="F3971"/>
      <c r="G3971"/>
      <c r="H3971"/>
    </row>
    <row r="3972" spans="6:8" x14ac:dyDescent="0.25">
      <c r="F3972"/>
      <c r="G3972"/>
      <c r="H3972"/>
    </row>
    <row r="3973" spans="6:8" x14ac:dyDescent="0.25">
      <c r="F3973"/>
      <c r="G3973"/>
      <c r="H3973"/>
    </row>
    <row r="3974" spans="6:8" x14ac:dyDescent="0.25">
      <c r="F3974"/>
      <c r="G3974"/>
      <c r="H3974"/>
    </row>
    <row r="3975" spans="6:8" x14ac:dyDescent="0.25">
      <c r="F3975"/>
      <c r="G3975"/>
      <c r="H3975"/>
    </row>
    <row r="3976" spans="6:8" x14ac:dyDescent="0.25">
      <c r="F3976"/>
      <c r="G3976"/>
      <c r="H3976"/>
    </row>
    <row r="3977" spans="6:8" x14ac:dyDescent="0.25">
      <c r="F3977"/>
      <c r="G3977"/>
      <c r="H3977"/>
    </row>
    <row r="3978" spans="6:8" x14ac:dyDescent="0.25">
      <c r="F3978"/>
      <c r="G3978"/>
      <c r="H3978"/>
    </row>
    <row r="3979" spans="6:8" x14ac:dyDescent="0.25">
      <c r="F3979"/>
      <c r="G3979"/>
      <c r="H3979"/>
    </row>
    <row r="3980" spans="6:8" x14ac:dyDescent="0.25">
      <c r="F3980"/>
      <c r="G3980"/>
      <c r="H3980"/>
    </row>
    <row r="3981" spans="6:8" x14ac:dyDescent="0.25">
      <c r="F3981"/>
      <c r="G3981"/>
      <c r="H3981"/>
    </row>
    <row r="3982" spans="6:8" x14ac:dyDescent="0.25">
      <c r="F3982"/>
      <c r="G3982"/>
      <c r="H3982"/>
    </row>
    <row r="3983" spans="6:8" x14ac:dyDescent="0.25">
      <c r="F3983"/>
      <c r="G3983"/>
      <c r="H3983"/>
    </row>
    <row r="3984" spans="6:8" x14ac:dyDescent="0.25">
      <c r="F3984"/>
      <c r="G3984"/>
      <c r="H3984"/>
    </row>
    <row r="3985" spans="6:8" x14ac:dyDescent="0.25">
      <c r="F3985"/>
      <c r="G3985"/>
      <c r="H3985"/>
    </row>
    <row r="3986" spans="6:8" x14ac:dyDescent="0.25">
      <c r="F3986"/>
      <c r="G3986"/>
      <c r="H3986"/>
    </row>
    <row r="3987" spans="6:8" x14ac:dyDescent="0.25">
      <c r="F3987"/>
      <c r="G3987"/>
      <c r="H3987"/>
    </row>
    <row r="3988" spans="6:8" x14ac:dyDescent="0.25">
      <c r="F3988"/>
      <c r="G3988"/>
      <c r="H3988"/>
    </row>
    <row r="3989" spans="6:8" x14ac:dyDescent="0.25">
      <c r="F3989"/>
      <c r="G3989"/>
      <c r="H3989"/>
    </row>
    <row r="3990" spans="6:8" x14ac:dyDescent="0.25">
      <c r="F3990"/>
      <c r="G3990"/>
      <c r="H3990"/>
    </row>
    <row r="3991" spans="6:8" x14ac:dyDescent="0.25">
      <c r="F3991"/>
      <c r="G3991"/>
      <c r="H3991"/>
    </row>
    <row r="3992" spans="6:8" x14ac:dyDescent="0.25">
      <c r="F3992"/>
      <c r="G3992"/>
      <c r="H3992"/>
    </row>
    <row r="3993" spans="6:8" x14ac:dyDescent="0.25">
      <c r="F3993"/>
      <c r="G3993"/>
      <c r="H3993"/>
    </row>
    <row r="3994" spans="6:8" x14ac:dyDescent="0.25">
      <c r="F3994"/>
      <c r="G3994"/>
      <c r="H3994"/>
    </row>
    <row r="3995" spans="6:8" x14ac:dyDescent="0.25">
      <c r="F3995"/>
      <c r="G3995"/>
      <c r="H3995"/>
    </row>
    <row r="3996" spans="6:8" x14ac:dyDescent="0.25">
      <c r="F3996"/>
      <c r="G3996"/>
      <c r="H3996"/>
    </row>
    <row r="3997" spans="6:8" x14ac:dyDescent="0.25">
      <c r="F3997"/>
      <c r="G3997"/>
      <c r="H3997"/>
    </row>
    <row r="3998" spans="6:8" x14ac:dyDescent="0.25">
      <c r="F3998"/>
      <c r="G3998"/>
      <c r="H3998"/>
    </row>
    <row r="3999" spans="6:8" x14ac:dyDescent="0.25">
      <c r="F3999"/>
      <c r="G3999"/>
      <c r="H3999"/>
    </row>
    <row r="4000" spans="6:8" x14ac:dyDescent="0.25">
      <c r="F4000"/>
      <c r="G4000"/>
      <c r="H4000"/>
    </row>
    <row r="4001" spans="6:8" x14ac:dyDescent="0.25">
      <c r="F4001"/>
      <c r="G4001"/>
      <c r="H4001"/>
    </row>
    <row r="4002" spans="6:8" x14ac:dyDescent="0.25">
      <c r="F4002"/>
      <c r="G4002"/>
      <c r="H4002"/>
    </row>
    <row r="4003" spans="6:8" x14ac:dyDescent="0.25">
      <c r="F4003"/>
      <c r="G4003"/>
      <c r="H4003"/>
    </row>
    <row r="4004" spans="6:8" x14ac:dyDescent="0.25">
      <c r="F4004"/>
      <c r="G4004"/>
      <c r="H4004"/>
    </row>
    <row r="4005" spans="6:8" x14ac:dyDescent="0.25">
      <c r="F4005"/>
      <c r="G4005"/>
      <c r="H4005"/>
    </row>
    <row r="4006" spans="6:8" x14ac:dyDescent="0.25">
      <c r="F4006"/>
      <c r="G4006"/>
      <c r="H4006"/>
    </row>
    <row r="4007" spans="6:8" x14ac:dyDescent="0.25">
      <c r="F4007"/>
      <c r="G4007"/>
      <c r="H4007"/>
    </row>
    <row r="4008" spans="6:8" x14ac:dyDescent="0.25">
      <c r="F4008"/>
      <c r="G4008"/>
      <c r="H4008"/>
    </row>
    <row r="4009" spans="6:8" x14ac:dyDescent="0.25">
      <c r="F4009"/>
      <c r="G4009"/>
      <c r="H4009"/>
    </row>
    <row r="4010" spans="6:8" x14ac:dyDescent="0.25">
      <c r="F4010"/>
      <c r="G4010"/>
      <c r="H4010"/>
    </row>
    <row r="4011" spans="6:8" x14ac:dyDescent="0.25">
      <c r="F4011"/>
      <c r="G4011"/>
      <c r="H4011"/>
    </row>
    <row r="4012" spans="6:8" x14ac:dyDescent="0.25">
      <c r="F4012"/>
      <c r="G4012"/>
      <c r="H4012"/>
    </row>
    <row r="4013" spans="6:8" x14ac:dyDescent="0.25">
      <c r="F4013"/>
      <c r="G4013"/>
      <c r="H4013"/>
    </row>
    <row r="4014" spans="6:8" x14ac:dyDescent="0.25">
      <c r="F4014"/>
      <c r="G4014"/>
      <c r="H4014"/>
    </row>
    <row r="4015" spans="6:8" x14ac:dyDescent="0.25">
      <c r="F4015"/>
      <c r="G4015"/>
      <c r="H4015"/>
    </row>
    <row r="4016" spans="6:8" x14ac:dyDescent="0.25">
      <c r="F4016"/>
      <c r="G4016"/>
      <c r="H4016"/>
    </row>
    <row r="4017" spans="6:8" x14ac:dyDescent="0.25">
      <c r="F4017"/>
      <c r="G4017"/>
      <c r="H4017"/>
    </row>
    <row r="4018" spans="6:8" x14ac:dyDescent="0.25">
      <c r="F4018"/>
      <c r="G4018"/>
      <c r="H4018"/>
    </row>
    <row r="4019" spans="6:8" x14ac:dyDescent="0.25">
      <c r="F4019"/>
      <c r="G4019"/>
      <c r="H4019"/>
    </row>
    <row r="4020" spans="6:8" x14ac:dyDescent="0.25">
      <c r="F4020"/>
      <c r="G4020"/>
      <c r="H4020"/>
    </row>
    <row r="4021" spans="6:8" x14ac:dyDescent="0.25">
      <c r="F4021"/>
      <c r="G4021"/>
      <c r="H4021"/>
    </row>
    <row r="4022" spans="6:8" x14ac:dyDescent="0.25">
      <c r="F4022"/>
      <c r="G4022"/>
      <c r="H4022"/>
    </row>
    <row r="4023" spans="6:8" x14ac:dyDescent="0.25">
      <c r="F4023"/>
      <c r="G4023"/>
      <c r="H4023"/>
    </row>
    <row r="4024" spans="6:8" x14ac:dyDescent="0.25">
      <c r="F4024"/>
      <c r="G4024"/>
      <c r="H4024"/>
    </row>
    <row r="4025" spans="6:8" x14ac:dyDescent="0.25">
      <c r="F4025"/>
      <c r="G4025"/>
      <c r="H4025"/>
    </row>
    <row r="4026" spans="6:8" x14ac:dyDescent="0.25">
      <c r="F4026"/>
      <c r="G4026"/>
      <c r="H4026"/>
    </row>
    <row r="4027" spans="6:8" x14ac:dyDescent="0.25">
      <c r="F4027"/>
      <c r="G4027"/>
      <c r="H4027"/>
    </row>
    <row r="4028" spans="6:8" x14ac:dyDescent="0.25">
      <c r="F4028"/>
      <c r="G4028"/>
      <c r="H4028"/>
    </row>
    <row r="4029" spans="6:8" x14ac:dyDescent="0.25">
      <c r="F4029"/>
      <c r="G4029"/>
      <c r="H4029"/>
    </row>
    <row r="4030" spans="6:8" x14ac:dyDescent="0.25">
      <c r="F4030"/>
      <c r="G4030"/>
      <c r="H4030"/>
    </row>
    <row r="4031" spans="6:8" x14ac:dyDescent="0.25">
      <c r="F4031"/>
      <c r="G4031"/>
      <c r="H4031"/>
    </row>
    <row r="4032" spans="6:8" x14ac:dyDescent="0.25">
      <c r="F4032"/>
      <c r="G4032"/>
      <c r="H4032"/>
    </row>
    <row r="4033" spans="6:8" x14ac:dyDescent="0.25">
      <c r="F4033"/>
      <c r="G4033"/>
      <c r="H4033"/>
    </row>
    <row r="4034" spans="6:8" x14ac:dyDescent="0.25">
      <c r="F4034"/>
      <c r="G4034"/>
      <c r="H4034"/>
    </row>
    <row r="4035" spans="6:8" x14ac:dyDescent="0.25">
      <c r="F4035"/>
      <c r="G4035"/>
      <c r="H4035"/>
    </row>
    <row r="4036" spans="6:8" x14ac:dyDescent="0.25">
      <c r="F4036"/>
      <c r="G4036"/>
      <c r="H4036"/>
    </row>
    <row r="4037" spans="6:8" x14ac:dyDescent="0.25">
      <c r="F4037"/>
      <c r="G4037"/>
      <c r="H4037"/>
    </row>
    <row r="4038" spans="6:8" x14ac:dyDescent="0.25">
      <c r="F4038"/>
      <c r="G4038"/>
      <c r="H4038"/>
    </row>
    <row r="4039" spans="6:8" x14ac:dyDescent="0.25">
      <c r="F4039"/>
      <c r="G4039"/>
      <c r="H4039"/>
    </row>
    <row r="4040" spans="6:8" x14ac:dyDescent="0.25">
      <c r="F4040"/>
      <c r="G4040"/>
      <c r="H4040"/>
    </row>
    <row r="4041" spans="6:8" x14ac:dyDescent="0.25">
      <c r="F4041"/>
      <c r="G4041"/>
      <c r="H4041"/>
    </row>
    <row r="4042" spans="6:8" x14ac:dyDescent="0.25">
      <c r="F4042"/>
      <c r="G4042"/>
      <c r="H4042"/>
    </row>
    <row r="4043" spans="6:8" x14ac:dyDescent="0.25">
      <c r="F4043"/>
      <c r="G4043"/>
      <c r="H4043"/>
    </row>
    <row r="4044" spans="6:8" x14ac:dyDescent="0.25">
      <c r="F4044"/>
      <c r="G4044"/>
      <c r="H4044"/>
    </row>
    <row r="4045" spans="6:8" x14ac:dyDescent="0.25">
      <c r="F4045"/>
      <c r="G4045"/>
      <c r="H4045"/>
    </row>
    <row r="4046" spans="6:8" x14ac:dyDescent="0.25">
      <c r="F4046"/>
      <c r="G4046"/>
      <c r="H4046"/>
    </row>
    <row r="4047" spans="6:8" x14ac:dyDescent="0.25">
      <c r="F4047"/>
      <c r="G4047"/>
      <c r="H4047"/>
    </row>
    <row r="4048" spans="6:8" x14ac:dyDescent="0.25">
      <c r="F4048"/>
      <c r="G4048"/>
      <c r="H4048"/>
    </row>
    <row r="4049" spans="6:8" x14ac:dyDescent="0.25">
      <c r="F4049"/>
      <c r="G4049"/>
      <c r="H4049"/>
    </row>
    <row r="4050" spans="6:8" x14ac:dyDescent="0.25">
      <c r="F4050"/>
      <c r="G4050"/>
      <c r="H4050"/>
    </row>
    <row r="4051" spans="6:8" x14ac:dyDescent="0.25">
      <c r="F4051"/>
      <c r="G4051"/>
      <c r="H4051"/>
    </row>
    <row r="4052" spans="6:8" x14ac:dyDescent="0.25">
      <c r="F4052"/>
      <c r="G4052"/>
      <c r="H4052"/>
    </row>
    <row r="4053" spans="6:8" x14ac:dyDescent="0.25">
      <c r="F4053"/>
      <c r="G4053"/>
      <c r="H4053"/>
    </row>
    <row r="4054" spans="6:8" x14ac:dyDescent="0.25">
      <c r="F4054"/>
      <c r="G4054"/>
      <c r="H4054"/>
    </row>
    <row r="4055" spans="6:8" x14ac:dyDescent="0.25">
      <c r="F4055"/>
      <c r="G4055"/>
      <c r="H4055"/>
    </row>
    <row r="4056" spans="6:8" x14ac:dyDescent="0.25">
      <c r="F4056"/>
      <c r="G4056"/>
      <c r="H4056"/>
    </row>
    <row r="4057" spans="6:8" x14ac:dyDescent="0.25">
      <c r="F4057"/>
      <c r="G4057"/>
      <c r="H4057"/>
    </row>
    <row r="4058" spans="6:8" x14ac:dyDescent="0.25">
      <c r="F4058"/>
      <c r="G4058"/>
      <c r="H4058"/>
    </row>
    <row r="4059" spans="6:8" x14ac:dyDescent="0.25">
      <c r="F4059"/>
      <c r="G4059"/>
      <c r="H4059"/>
    </row>
    <row r="4060" spans="6:8" x14ac:dyDescent="0.25">
      <c r="F4060"/>
      <c r="G4060"/>
      <c r="H4060"/>
    </row>
    <row r="4061" spans="6:8" x14ac:dyDescent="0.25">
      <c r="F4061"/>
      <c r="G4061"/>
      <c r="H4061"/>
    </row>
    <row r="4062" spans="6:8" x14ac:dyDescent="0.25">
      <c r="F4062"/>
      <c r="G4062"/>
      <c r="H4062"/>
    </row>
    <row r="4063" spans="6:8" x14ac:dyDescent="0.25">
      <c r="F4063"/>
      <c r="G4063"/>
      <c r="H4063"/>
    </row>
    <row r="4064" spans="6:8" x14ac:dyDescent="0.25">
      <c r="F4064"/>
      <c r="G4064"/>
      <c r="H4064"/>
    </row>
    <row r="4065" spans="6:8" x14ac:dyDescent="0.25">
      <c r="F4065"/>
      <c r="G4065"/>
      <c r="H4065"/>
    </row>
    <row r="4066" spans="6:8" x14ac:dyDescent="0.25">
      <c r="F4066"/>
      <c r="G4066"/>
      <c r="H4066"/>
    </row>
    <row r="4067" spans="6:8" x14ac:dyDescent="0.25">
      <c r="F4067"/>
      <c r="G4067"/>
      <c r="H4067"/>
    </row>
    <row r="4068" spans="6:8" x14ac:dyDescent="0.25">
      <c r="F4068"/>
      <c r="G4068"/>
      <c r="H4068"/>
    </row>
    <row r="4069" spans="6:8" x14ac:dyDescent="0.25">
      <c r="F4069"/>
      <c r="G4069"/>
      <c r="H4069"/>
    </row>
    <row r="4070" spans="6:8" x14ac:dyDescent="0.25">
      <c r="F4070"/>
      <c r="G4070"/>
      <c r="H4070"/>
    </row>
    <row r="4071" spans="6:8" x14ac:dyDescent="0.25">
      <c r="F4071"/>
      <c r="G4071"/>
      <c r="H4071"/>
    </row>
    <row r="4072" spans="6:8" x14ac:dyDescent="0.25">
      <c r="F4072"/>
      <c r="G4072"/>
      <c r="H4072"/>
    </row>
    <row r="4073" spans="6:8" x14ac:dyDescent="0.25">
      <c r="F4073"/>
      <c r="G4073"/>
      <c r="H4073"/>
    </row>
    <row r="4074" spans="6:8" x14ac:dyDescent="0.25">
      <c r="F4074"/>
      <c r="G4074"/>
      <c r="H4074"/>
    </row>
    <row r="4075" spans="6:8" x14ac:dyDescent="0.25">
      <c r="F4075"/>
      <c r="G4075"/>
      <c r="H4075"/>
    </row>
    <row r="4076" spans="6:8" x14ac:dyDescent="0.25">
      <c r="F4076"/>
      <c r="G4076"/>
      <c r="H4076"/>
    </row>
    <row r="4077" spans="6:8" x14ac:dyDescent="0.25">
      <c r="F4077"/>
      <c r="G4077"/>
      <c r="H4077"/>
    </row>
    <row r="4078" spans="6:8" x14ac:dyDescent="0.25">
      <c r="F4078"/>
      <c r="G4078"/>
      <c r="H4078"/>
    </row>
    <row r="4079" spans="6:8" x14ac:dyDescent="0.25">
      <c r="F4079"/>
      <c r="G4079"/>
      <c r="H4079"/>
    </row>
    <row r="4080" spans="6:8" x14ac:dyDescent="0.25">
      <c r="F4080"/>
      <c r="G4080"/>
      <c r="H4080"/>
    </row>
    <row r="4081" spans="6:8" x14ac:dyDescent="0.25">
      <c r="F4081"/>
      <c r="G4081"/>
      <c r="H4081"/>
    </row>
    <row r="4082" spans="6:8" x14ac:dyDescent="0.25">
      <c r="F4082"/>
      <c r="G4082"/>
      <c r="H4082"/>
    </row>
    <row r="4083" spans="6:8" x14ac:dyDescent="0.25">
      <c r="F4083"/>
      <c r="G4083"/>
      <c r="H4083"/>
    </row>
    <row r="4084" spans="6:8" x14ac:dyDescent="0.25">
      <c r="F4084"/>
      <c r="G4084"/>
      <c r="H4084"/>
    </row>
    <row r="4085" spans="6:8" x14ac:dyDescent="0.25">
      <c r="F4085"/>
      <c r="G4085"/>
      <c r="H4085"/>
    </row>
    <row r="4086" spans="6:8" x14ac:dyDescent="0.25">
      <c r="F4086"/>
      <c r="G4086"/>
      <c r="H4086"/>
    </row>
    <row r="4087" spans="6:8" x14ac:dyDescent="0.25">
      <c r="F4087"/>
      <c r="G4087"/>
      <c r="H4087"/>
    </row>
    <row r="4088" spans="6:8" x14ac:dyDescent="0.25">
      <c r="F4088"/>
      <c r="G4088"/>
      <c r="H4088"/>
    </row>
    <row r="4089" spans="6:8" x14ac:dyDescent="0.25">
      <c r="F4089"/>
      <c r="G4089"/>
      <c r="H4089"/>
    </row>
    <row r="4090" spans="6:8" x14ac:dyDescent="0.25">
      <c r="F4090"/>
      <c r="G4090"/>
      <c r="H4090"/>
    </row>
    <row r="4091" spans="6:8" x14ac:dyDescent="0.25">
      <c r="F4091"/>
      <c r="G4091"/>
      <c r="H4091"/>
    </row>
    <row r="4092" spans="6:8" x14ac:dyDescent="0.25">
      <c r="F4092"/>
      <c r="G4092"/>
      <c r="H4092"/>
    </row>
    <row r="4093" spans="6:8" x14ac:dyDescent="0.25">
      <c r="F4093"/>
      <c r="G4093"/>
      <c r="H4093"/>
    </row>
    <row r="4094" spans="6:8" x14ac:dyDescent="0.25">
      <c r="F4094"/>
      <c r="G4094"/>
      <c r="H4094"/>
    </row>
    <row r="4095" spans="6:8" x14ac:dyDescent="0.25">
      <c r="F4095"/>
      <c r="G4095"/>
      <c r="H4095"/>
    </row>
    <row r="4096" spans="6:8" x14ac:dyDescent="0.25">
      <c r="F4096"/>
      <c r="G4096"/>
      <c r="H4096"/>
    </row>
    <row r="4097" spans="6:8" x14ac:dyDescent="0.25">
      <c r="F4097"/>
      <c r="G4097"/>
      <c r="H4097"/>
    </row>
    <row r="4098" spans="6:8" x14ac:dyDescent="0.25">
      <c r="F4098"/>
      <c r="G4098"/>
      <c r="H4098"/>
    </row>
    <row r="4099" spans="6:8" x14ac:dyDescent="0.25">
      <c r="F4099"/>
      <c r="G4099"/>
      <c r="H4099"/>
    </row>
    <row r="4100" spans="6:8" x14ac:dyDescent="0.25">
      <c r="F4100"/>
      <c r="G4100"/>
      <c r="H4100"/>
    </row>
    <row r="4101" spans="6:8" x14ac:dyDescent="0.25">
      <c r="F4101"/>
      <c r="G4101"/>
      <c r="H4101"/>
    </row>
    <row r="4102" spans="6:8" x14ac:dyDescent="0.25">
      <c r="F4102"/>
      <c r="G4102"/>
      <c r="H4102"/>
    </row>
    <row r="4103" spans="6:8" x14ac:dyDescent="0.25">
      <c r="F4103"/>
      <c r="G4103"/>
      <c r="H4103"/>
    </row>
    <row r="4104" spans="6:8" x14ac:dyDescent="0.25">
      <c r="F4104"/>
      <c r="G4104"/>
      <c r="H4104"/>
    </row>
    <row r="4105" spans="6:8" x14ac:dyDescent="0.25">
      <c r="F4105"/>
      <c r="G4105"/>
      <c r="H4105"/>
    </row>
    <row r="4106" spans="6:8" x14ac:dyDescent="0.25">
      <c r="F4106"/>
      <c r="G4106"/>
      <c r="H4106"/>
    </row>
    <row r="4107" spans="6:8" x14ac:dyDescent="0.25">
      <c r="F4107"/>
      <c r="G4107"/>
      <c r="H4107"/>
    </row>
    <row r="4108" spans="6:8" x14ac:dyDescent="0.25">
      <c r="F4108"/>
      <c r="G4108"/>
      <c r="H4108"/>
    </row>
    <row r="4109" spans="6:8" x14ac:dyDescent="0.25">
      <c r="F4109"/>
      <c r="G4109"/>
      <c r="H4109"/>
    </row>
    <row r="4110" spans="6:8" x14ac:dyDescent="0.25">
      <c r="F4110"/>
      <c r="G4110"/>
      <c r="H4110"/>
    </row>
    <row r="4111" spans="6:8" x14ac:dyDescent="0.25">
      <c r="F4111"/>
      <c r="G4111"/>
      <c r="H4111"/>
    </row>
    <row r="4112" spans="6:8" x14ac:dyDescent="0.25">
      <c r="F4112"/>
      <c r="G4112"/>
      <c r="H4112"/>
    </row>
    <row r="4113" spans="6:8" x14ac:dyDescent="0.25">
      <c r="F4113"/>
      <c r="G4113"/>
      <c r="H4113"/>
    </row>
    <row r="4114" spans="6:8" x14ac:dyDescent="0.25">
      <c r="F4114"/>
      <c r="G4114"/>
      <c r="H4114"/>
    </row>
    <row r="4115" spans="6:8" x14ac:dyDescent="0.25">
      <c r="F4115"/>
      <c r="G4115"/>
      <c r="H4115"/>
    </row>
    <row r="4116" spans="6:8" x14ac:dyDescent="0.25">
      <c r="F4116"/>
      <c r="G4116"/>
      <c r="H4116"/>
    </row>
    <row r="4117" spans="6:8" x14ac:dyDescent="0.25">
      <c r="F4117"/>
      <c r="G4117"/>
      <c r="H4117"/>
    </row>
    <row r="4118" spans="6:8" x14ac:dyDescent="0.25">
      <c r="F4118"/>
      <c r="G4118"/>
      <c r="H4118"/>
    </row>
    <row r="4119" spans="6:8" x14ac:dyDescent="0.25">
      <c r="F4119"/>
      <c r="G4119"/>
      <c r="H4119"/>
    </row>
    <row r="4120" spans="6:8" x14ac:dyDescent="0.25">
      <c r="F4120"/>
      <c r="G4120"/>
      <c r="H4120"/>
    </row>
    <row r="4121" spans="6:8" x14ac:dyDescent="0.25">
      <c r="F4121"/>
      <c r="G4121"/>
      <c r="H4121"/>
    </row>
    <row r="4122" spans="6:8" x14ac:dyDescent="0.25">
      <c r="F4122"/>
      <c r="G4122"/>
      <c r="H4122"/>
    </row>
    <row r="4123" spans="6:8" x14ac:dyDescent="0.25">
      <c r="F4123"/>
      <c r="G4123"/>
      <c r="H4123"/>
    </row>
    <row r="4124" spans="6:8" x14ac:dyDescent="0.25">
      <c r="F4124"/>
      <c r="G4124"/>
      <c r="H4124"/>
    </row>
    <row r="4125" spans="6:8" x14ac:dyDescent="0.25">
      <c r="F4125"/>
      <c r="G4125"/>
      <c r="H4125"/>
    </row>
    <row r="4126" spans="6:8" x14ac:dyDescent="0.25">
      <c r="F4126"/>
      <c r="G4126"/>
      <c r="H4126"/>
    </row>
    <row r="4127" spans="6:8" x14ac:dyDescent="0.25">
      <c r="F4127"/>
      <c r="G4127"/>
      <c r="H4127"/>
    </row>
    <row r="4128" spans="6:8" x14ac:dyDescent="0.25">
      <c r="F4128"/>
      <c r="G4128"/>
      <c r="H4128"/>
    </row>
    <row r="4129" spans="6:8" x14ac:dyDescent="0.25">
      <c r="F4129"/>
      <c r="G4129"/>
      <c r="H4129"/>
    </row>
    <row r="4130" spans="6:8" x14ac:dyDescent="0.25">
      <c r="F4130"/>
      <c r="G4130"/>
      <c r="H4130"/>
    </row>
    <row r="4131" spans="6:8" x14ac:dyDescent="0.25">
      <c r="F4131"/>
      <c r="G4131"/>
      <c r="H4131"/>
    </row>
    <row r="4132" spans="6:8" x14ac:dyDescent="0.25">
      <c r="F4132"/>
      <c r="G4132"/>
      <c r="H4132"/>
    </row>
    <row r="4133" spans="6:8" x14ac:dyDescent="0.25">
      <c r="F4133"/>
      <c r="G4133"/>
      <c r="H4133"/>
    </row>
    <row r="4134" spans="6:8" x14ac:dyDescent="0.25">
      <c r="F4134"/>
      <c r="G4134"/>
      <c r="H4134"/>
    </row>
    <row r="4135" spans="6:8" x14ac:dyDescent="0.25">
      <c r="F4135"/>
      <c r="G4135"/>
      <c r="H4135"/>
    </row>
    <row r="4136" spans="6:8" x14ac:dyDescent="0.25">
      <c r="F4136"/>
      <c r="G4136"/>
      <c r="H4136"/>
    </row>
    <row r="4137" spans="6:8" x14ac:dyDescent="0.25">
      <c r="F4137"/>
      <c r="G4137"/>
      <c r="H4137"/>
    </row>
    <row r="4138" spans="6:8" x14ac:dyDescent="0.25">
      <c r="F4138"/>
      <c r="G4138"/>
      <c r="H4138"/>
    </row>
    <row r="4139" spans="6:8" x14ac:dyDescent="0.25">
      <c r="F4139"/>
      <c r="G4139"/>
      <c r="H4139"/>
    </row>
    <row r="4140" spans="6:8" x14ac:dyDescent="0.25">
      <c r="F4140"/>
      <c r="G4140"/>
      <c r="H4140"/>
    </row>
    <row r="4141" spans="6:8" x14ac:dyDescent="0.25">
      <c r="F4141"/>
      <c r="G4141"/>
      <c r="H4141"/>
    </row>
    <row r="4142" spans="6:8" x14ac:dyDescent="0.25">
      <c r="F4142"/>
      <c r="G4142"/>
      <c r="H4142"/>
    </row>
    <row r="4143" spans="6:8" x14ac:dyDescent="0.25">
      <c r="F4143"/>
      <c r="G4143"/>
      <c r="H4143"/>
    </row>
    <row r="4144" spans="6:8" x14ac:dyDescent="0.25">
      <c r="F4144"/>
      <c r="G4144"/>
      <c r="H4144"/>
    </row>
    <row r="4145" spans="6:8" x14ac:dyDescent="0.25">
      <c r="F4145"/>
      <c r="G4145"/>
      <c r="H4145"/>
    </row>
    <row r="4146" spans="6:8" x14ac:dyDescent="0.25">
      <c r="F4146"/>
      <c r="G4146"/>
      <c r="H4146"/>
    </row>
    <row r="4147" spans="6:8" x14ac:dyDescent="0.25">
      <c r="F4147"/>
      <c r="G4147"/>
      <c r="H4147"/>
    </row>
    <row r="4148" spans="6:8" x14ac:dyDescent="0.25">
      <c r="F4148"/>
      <c r="G4148"/>
      <c r="H4148"/>
    </row>
    <row r="4149" spans="6:8" x14ac:dyDescent="0.25">
      <c r="F4149"/>
      <c r="G4149"/>
      <c r="H4149"/>
    </row>
    <row r="4150" spans="6:8" x14ac:dyDescent="0.25">
      <c r="F4150"/>
      <c r="G4150"/>
      <c r="H4150"/>
    </row>
    <row r="4151" spans="6:8" x14ac:dyDescent="0.25">
      <c r="F4151"/>
      <c r="G4151"/>
      <c r="H4151"/>
    </row>
    <row r="4152" spans="6:8" x14ac:dyDescent="0.25">
      <c r="F4152"/>
      <c r="G4152"/>
      <c r="H4152"/>
    </row>
    <row r="4153" spans="6:8" x14ac:dyDescent="0.25">
      <c r="F4153"/>
      <c r="G4153"/>
      <c r="H4153"/>
    </row>
    <row r="4154" spans="6:8" x14ac:dyDescent="0.25">
      <c r="F4154"/>
      <c r="G4154"/>
      <c r="H4154"/>
    </row>
    <row r="4155" spans="6:8" x14ac:dyDescent="0.25">
      <c r="F4155"/>
      <c r="G4155"/>
      <c r="H4155"/>
    </row>
    <row r="4156" spans="6:8" x14ac:dyDescent="0.25">
      <c r="F4156"/>
      <c r="G4156"/>
      <c r="H4156"/>
    </row>
    <row r="4157" spans="6:8" x14ac:dyDescent="0.25">
      <c r="F4157"/>
      <c r="G4157"/>
      <c r="H4157"/>
    </row>
    <row r="4158" spans="6:8" x14ac:dyDescent="0.25">
      <c r="F4158"/>
      <c r="G4158"/>
      <c r="H4158"/>
    </row>
    <row r="4159" spans="6:8" x14ac:dyDescent="0.25">
      <c r="F4159"/>
      <c r="G4159"/>
      <c r="H4159"/>
    </row>
    <row r="4160" spans="6:8" x14ac:dyDescent="0.25">
      <c r="F4160"/>
      <c r="G4160"/>
      <c r="H4160"/>
    </row>
    <row r="4161" spans="6:8" x14ac:dyDescent="0.25">
      <c r="F4161"/>
      <c r="G4161"/>
      <c r="H4161"/>
    </row>
    <row r="4162" spans="6:8" x14ac:dyDescent="0.25">
      <c r="F4162"/>
      <c r="G4162"/>
      <c r="H4162"/>
    </row>
    <row r="4163" spans="6:8" x14ac:dyDescent="0.25">
      <c r="F4163"/>
      <c r="G4163"/>
      <c r="H4163"/>
    </row>
    <row r="4164" spans="6:8" x14ac:dyDescent="0.25">
      <c r="F4164"/>
      <c r="G4164"/>
      <c r="H4164"/>
    </row>
    <row r="4165" spans="6:8" x14ac:dyDescent="0.25">
      <c r="F4165"/>
      <c r="G4165"/>
      <c r="H4165"/>
    </row>
    <row r="4166" spans="6:8" x14ac:dyDescent="0.25">
      <c r="F4166"/>
      <c r="G4166"/>
      <c r="H4166"/>
    </row>
    <row r="4167" spans="6:8" x14ac:dyDescent="0.25">
      <c r="F4167"/>
      <c r="G4167"/>
      <c r="H4167"/>
    </row>
    <row r="4168" spans="6:8" x14ac:dyDescent="0.25">
      <c r="F4168"/>
      <c r="G4168"/>
      <c r="H4168"/>
    </row>
    <row r="4169" spans="6:8" x14ac:dyDescent="0.25">
      <c r="F4169"/>
      <c r="G4169"/>
      <c r="H4169"/>
    </row>
    <row r="4170" spans="6:8" x14ac:dyDescent="0.25">
      <c r="F4170"/>
      <c r="G4170"/>
      <c r="H4170"/>
    </row>
    <row r="4171" spans="6:8" x14ac:dyDescent="0.25">
      <c r="F4171"/>
      <c r="G4171"/>
      <c r="H4171"/>
    </row>
    <row r="4172" spans="6:8" x14ac:dyDescent="0.25">
      <c r="F4172"/>
      <c r="G4172"/>
      <c r="H4172"/>
    </row>
    <row r="4173" spans="6:8" x14ac:dyDescent="0.25">
      <c r="F4173"/>
      <c r="G4173"/>
      <c r="H4173"/>
    </row>
    <row r="4174" spans="6:8" x14ac:dyDescent="0.25">
      <c r="F4174"/>
      <c r="G4174"/>
      <c r="H4174"/>
    </row>
    <row r="4175" spans="6:8" x14ac:dyDescent="0.25">
      <c r="F4175"/>
      <c r="G4175"/>
      <c r="H4175"/>
    </row>
    <row r="4176" spans="6:8" x14ac:dyDescent="0.25">
      <c r="F4176"/>
      <c r="G4176"/>
      <c r="H4176"/>
    </row>
    <row r="4177" spans="6:8" x14ac:dyDescent="0.25">
      <c r="F4177"/>
      <c r="G4177"/>
      <c r="H4177"/>
    </row>
    <row r="4178" spans="6:8" x14ac:dyDescent="0.25">
      <c r="F4178"/>
      <c r="G4178"/>
      <c r="H4178"/>
    </row>
    <row r="4179" spans="6:8" x14ac:dyDescent="0.25">
      <c r="F4179"/>
      <c r="G4179"/>
      <c r="H4179"/>
    </row>
    <row r="4180" spans="6:8" x14ac:dyDescent="0.25">
      <c r="F4180"/>
      <c r="G4180"/>
      <c r="H4180"/>
    </row>
    <row r="4181" spans="6:8" x14ac:dyDescent="0.25">
      <c r="F4181"/>
      <c r="G4181"/>
      <c r="H4181"/>
    </row>
    <row r="4182" spans="6:8" x14ac:dyDescent="0.25">
      <c r="F4182"/>
      <c r="G4182"/>
      <c r="H4182"/>
    </row>
    <row r="4183" spans="6:8" x14ac:dyDescent="0.25">
      <c r="F4183"/>
      <c r="G4183"/>
      <c r="H4183"/>
    </row>
    <row r="4184" spans="6:8" x14ac:dyDescent="0.25">
      <c r="F4184"/>
      <c r="G4184"/>
      <c r="H4184"/>
    </row>
    <row r="4185" spans="6:8" x14ac:dyDescent="0.25">
      <c r="F4185"/>
      <c r="G4185"/>
      <c r="H4185"/>
    </row>
    <row r="4186" spans="6:8" x14ac:dyDescent="0.25">
      <c r="F4186"/>
      <c r="G4186"/>
      <c r="H4186"/>
    </row>
    <row r="4187" spans="6:8" x14ac:dyDescent="0.25">
      <c r="F4187"/>
      <c r="G4187"/>
      <c r="H4187"/>
    </row>
    <row r="4188" spans="6:8" x14ac:dyDescent="0.25">
      <c r="F4188"/>
      <c r="G4188"/>
      <c r="H4188"/>
    </row>
    <row r="4189" spans="6:8" x14ac:dyDescent="0.25">
      <c r="F4189"/>
      <c r="G4189"/>
      <c r="H4189"/>
    </row>
    <row r="4190" spans="6:8" x14ac:dyDescent="0.25">
      <c r="F4190"/>
      <c r="G4190"/>
      <c r="H4190"/>
    </row>
    <row r="4191" spans="6:8" x14ac:dyDescent="0.25">
      <c r="F4191"/>
      <c r="G4191"/>
      <c r="H4191"/>
    </row>
    <row r="4192" spans="6:8" x14ac:dyDescent="0.25">
      <c r="F4192"/>
      <c r="G4192"/>
      <c r="H4192"/>
    </row>
    <row r="4193" spans="6:8" x14ac:dyDescent="0.25">
      <c r="F4193"/>
      <c r="G4193"/>
      <c r="H4193"/>
    </row>
    <row r="4194" spans="6:8" x14ac:dyDescent="0.25">
      <c r="F4194"/>
      <c r="G4194"/>
      <c r="H4194"/>
    </row>
    <row r="4195" spans="6:8" x14ac:dyDescent="0.25">
      <c r="F4195"/>
      <c r="G4195"/>
      <c r="H4195"/>
    </row>
    <row r="4196" spans="6:8" x14ac:dyDescent="0.25">
      <c r="F4196"/>
      <c r="G4196"/>
      <c r="H4196"/>
    </row>
    <row r="4197" spans="6:8" x14ac:dyDescent="0.25">
      <c r="F4197"/>
      <c r="G4197"/>
      <c r="H4197"/>
    </row>
    <row r="4198" spans="6:8" x14ac:dyDescent="0.25">
      <c r="F4198"/>
      <c r="G4198"/>
      <c r="H4198"/>
    </row>
    <row r="4199" spans="6:8" x14ac:dyDescent="0.25">
      <c r="F4199"/>
      <c r="G4199"/>
      <c r="H4199"/>
    </row>
    <row r="4200" spans="6:8" x14ac:dyDescent="0.25">
      <c r="F4200"/>
      <c r="G4200"/>
      <c r="H4200"/>
    </row>
    <row r="4201" spans="6:8" x14ac:dyDescent="0.25">
      <c r="F4201"/>
      <c r="G4201"/>
      <c r="H4201"/>
    </row>
    <row r="4202" spans="6:8" x14ac:dyDescent="0.25">
      <c r="F4202"/>
      <c r="G4202"/>
      <c r="H4202"/>
    </row>
    <row r="4203" spans="6:8" x14ac:dyDescent="0.25">
      <c r="F4203"/>
      <c r="G4203"/>
      <c r="H4203"/>
    </row>
    <row r="4204" spans="6:8" x14ac:dyDescent="0.25">
      <c r="F4204"/>
      <c r="G4204"/>
      <c r="H4204"/>
    </row>
    <row r="4205" spans="6:8" x14ac:dyDescent="0.25">
      <c r="F4205"/>
      <c r="G4205"/>
      <c r="H4205"/>
    </row>
    <row r="4206" spans="6:8" x14ac:dyDescent="0.25">
      <c r="F4206"/>
      <c r="G4206"/>
      <c r="H4206"/>
    </row>
    <row r="4207" spans="6:8" x14ac:dyDescent="0.25">
      <c r="F4207"/>
      <c r="G4207"/>
      <c r="H4207"/>
    </row>
    <row r="4208" spans="6:8" x14ac:dyDescent="0.25">
      <c r="F4208"/>
      <c r="G4208"/>
      <c r="H4208"/>
    </row>
    <row r="4209" spans="6:8" x14ac:dyDescent="0.25">
      <c r="F4209"/>
      <c r="G4209"/>
      <c r="H4209"/>
    </row>
    <row r="4210" spans="6:8" x14ac:dyDescent="0.25">
      <c r="F4210"/>
      <c r="G4210"/>
      <c r="H4210"/>
    </row>
    <row r="4211" spans="6:8" x14ac:dyDescent="0.25">
      <c r="F4211"/>
      <c r="G4211"/>
      <c r="H4211"/>
    </row>
    <row r="4212" spans="6:8" x14ac:dyDescent="0.25">
      <c r="F4212"/>
      <c r="G4212"/>
      <c r="H4212"/>
    </row>
    <row r="4213" spans="6:8" x14ac:dyDescent="0.25">
      <c r="F4213"/>
      <c r="G4213"/>
      <c r="H4213"/>
    </row>
    <row r="4214" spans="6:8" x14ac:dyDescent="0.25">
      <c r="F4214"/>
      <c r="G4214"/>
      <c r="H4214"/>
    </row>
    <row r="4215" spans="6:8" x14ac:dyDescent="0.25">
      <c r="F4215"/>
      <c r="G4215"/>
      <c r="H4215"/>
    </row>
    <row r="4216" spans="6:8" x14ac:dyDescent="0.25">
      <c r="F4216"/>
      <c r="G4216"/>
      <c r="H4216"/>
    </row>
    <row r="4217" spans="6:8" x14ac:dyDescent="0.25">
      <c r="F4217"/>
      <c r="G4217"/>
      <c r="H4217"/>
    </row>
    <row r="4218" spans="6:8" x14ac:dyDescent="0.25">
      <c r="F4218"/>
      <c r="G4218"/>
      <c r="H4218"/>
    </row>
    <row r="4219" spans="6:8" x14ac:dyDescent="0.25">
      <c r="F4219"/>
      <c r="G4219"/>
      <c r="H4219"/>
    </row>
    <row r="4220" spans="6:8" x14ac:dyDescent="0.25">
      <c r="F4220"/>
      <c r="G4220"/>
      <c r="H4220"/>
    </row>
    <row r="4221" spans="6:8" x14ac:dyDescent="0.25">
      <c r="F4221"/>
      <c r="G4221"/>
      <c r="H4221"/>
    </row>
    <row r="4222" spans="6:8" x14ac:dyDescent="0.25">
      <c r="F4222"/>
      <c r="G4222"/>
      <c r="H4222"/>
    </row>
    <row r="4223" spans="6:8" x14ac:dyDescent="0.25">
      <c r="F4223"/>
      <c r="G4223"/>
      <c r="H4223"/>
    </row>
    <row r="4224" spans="6:8" x14ac:dyDescent="0.25">
      <c r="F4224"/>
      <c r="G4224"/>
      <c r="H4224"/>
    </row>
    <row r="4225" spans="6:8" x14ac:dyDescent="0.25">
      <c r="F4225"/>
      <c r="G4225"/>
      <c r="H4225"/>
    </row>
    <row r="4226" spans="6:8" x14ac:dyDescent="0.25">
      <c r="F4226"/>
      <c r="G4226"/>
      <c r="H4226"/>
    </row>
    <row r="4227" spans="6:8" x14ac:dyDescent="0.25">
      <c r="F4227"/>
      <c r="G4227"/>
      <c r="H4227"/>
    </row>
    <row r="4228" spans="6:8" x14ac:dyDescent="0.25">
      <c r="F4228"/>
      <c r="G4228"/>
      <c r="H4228"/>
    </row>
    <row r="4229" spans="6:8" x14ac:dyDescent="0.25">
      <c r="F4229"/>
      <c r="G4229"/>
      <c r="H4229"/>
    </row>
    <row r="4230" spans="6:8" x14ac:dyDescent="0.25">
      <c r="F4230"/>
      <c r="G4230"/>
      <c r="H4230"/>
    </row>
    <row r="4231" spans="6:8" x14ac:dyDescent="0.25">
      <c r="F4231"/>
      <c r="G4231"/>
      <c r="H4231"/>
    </row>
    <row r="4232" spans="6:8" x14ac:dyDescent="0.25">
      <c r="F4232"/>
      <c r="G4232"/>
      <c r="H4232"/>
    </row>
    <row r="4233" spans="6:8" x14ac:dyDescent="0.25">
      <c r="F4233"/>
      <c r="G4233"/>
      <c r="H4233"/>
    </row>
    <row r="4234" spans="6:8" x14ac:dyDescent="0.25">
      <c r="F4234"/>
      <c r="G4234"/>
      <c r="H4234"/>
    </row>
    <row r="4235" spans="6:8" x14ac:dyDescent="0.25">
      <c r="F4235"/>
      <c r="G4235"/>
      <c r="H4235"/>
    </row>
    <row r="4236" spans="6:8" x14ac:dyDescent="0.25">
      <c r="F4236"/>
      <c r="G4236"/>
      <c r="H4236"/>
    </row>
    <row r="4237" spans="6:8" x14ac:dyDescent="0.25">
      <c r="F4237"/>
      <c r="G4237"/>
      <c r="H4237"/>
    </row>
    <row r="4238" spans="6:8" x14ac:dyDescent="0.25">
      <c r="F4238"/>
      <c r="G4238"/>
      <c r="H4238"/>
    </row>
    <row r="4239" spans="6:8" x14ac:dyDescent="0.25">
      <c r="F4239"/>
      <c r="G4239"/>
      <c r="H4239"/>
    </row>
    <row r="4240" spans="6:8" x14ac:dyDescent="0.25">
      <c r="F4240"/>
      <c r="G4240"/>
      <c r="H4240"/>
    </row>
    <row r="4241" spans="6:8" x14ac:dyDescent="0.25">
      <c r="F4241"/>
      <c r="G4241"/>
      <c r="H4241"/>
    </row>
    <row r="4242" spans="6:8" x14ac:dyDescent="0.25">
      <c r="F4242"/>
      <c r="G4242"/>
      <c r="H4242"/>
    </row>
    <row r="4243" spans="6:8" x14ac:dyDescent="0.25">
      <c r="F4243"/>
      <c r="G4243"/>
      <c r="H4243"/>
    </row>
    <row r="4244" spans="6:8" x14ac:dyDescent="0.25">
      <c r="F4244"/>
      <c r="G4244"/>
      <c r="H4244"/>
    </row>
    <row r="4245" spans="6:8" x14ac:dyDescent="0.25">
      <c r="F4245"/>
      <c r="G4245"/>
      <c r="H4245"/>
    </row>
    <row r="4246" spans="6:8" x14ac:dyDescent="0.25">
      <c r="F4246"/>
      <c r="G4246"/>
      <c r="H4246"/>
    </row>
    <row r="4247" spans="6:8" x14ac:dyDescent="0.25">
      <c r="F4247"/>
      <c r="G4247"/>
      <c r="H4247"/>
    </row>
    <row r="4248" spans="6:8" x14ac:dyDescent="0.25">
      <c r="F4248"/>
      <c r="G4248"/>
      <c r="H4248"/>
    </row>
    <row r="4249" spans="6:8" x14ac:dyDescent="0.25">
      <c r="F4249"/>
      <c r="G4249"/>
      <c r="H4249"/>
    </row>
    <row r="4250" spans="6:8" x14ac:dyDescent="0.25">
      <c r="F4250"/>
      <c r="G4250"/>
      <c r="H4250"/>
    </row>
    <row r="4251" spans="6:8" x14ac:dyDescent="0.25">
      <c r="F4251"/>
      <c r="G4251"/>
      <c r="H4251"/>
    </row>
    <row r="4252" spans="6:8" x14ac:dyDescent="0.25">
      <c r="F4252"/>
      <c r="G4252"/>
      <c r="H4252"/>
    </row>
    <row r="4253" spans="6:8" x14ac:dyDescent="0.25">
      <c r="F4253"/>
      <c r="G4253"/>
      <c r="H4253"/>
    </row>
    <row r="4254" spans="6:8" x14ac:dyDescent="0.25">
      <c r="F4254"/>
      <c r="G4254"/>
      <c r="H4254"/>
    </row>
    <row r="4255" spans="6:8" x14ac:dyDescent="0.25">
      <c r="F4255"/>
      <c r="G4255"/>
      <c r="H4255"/>
    </row>
    <row r="4256" spans="6:8" x14ac:dyDescent="0.25">
      <c r="F4256"/>
      <c r="G4256"/>
      <c r="H4256"/>
    </row>
    <row r="4257" spans="6:8" x14ac:dyDescent="0.25">
      <c r="F4257"/>
      <c r="G4257"/>
      <c r="H4257"/>
    </row>
    <row r="4258" spans="6:8" x14ac:dyDescent="0.25">
      <c r="F4258"/>
      <c r="G4258"/>
      <c r="H4258"/>
    </row>
    <row r="4259" spans="6:8" x14ac:dyDescent="0.25">
      <c r="F4259"/>
      <c r="G4259"/>
      <c r="H4259"/>
    </row>
    <row r="4260" spans="6:8" x14ac:dyDescent="0.25">
      <c r="F4260"/>
      <c r="G4260"/>
      <c r="H4260"/>
    </row>
    <row r="4261" spans="6:8" x14ac:dyDescent="0.25">
      <c r="F4261"/>
      <c r="G4261"/>
      <c r="H4261"/>
    </row>
    <row r="4262" spans="6:8" x14ac:dyDescent="0.25">
      <c r="F4262"/>
      <c r="G4262"/>
      <c r="H4262"/>
    </row>
    <row r="4263" spans="6:8" x14ac:dyDescent="0.25">
      <c r="F4263"/>
      <c r="G4263"/>
      <c r="H4263"/>
    </row>
    <row r="4264" spans="6:8" x14ac:dyDescent="0.25">
      <c r="F4264"/>
      <c r="G4264"/>
      <c r="H4264"/>
    </row>
    <row r="4265" spans="6:8" x14ac:dyDescent="0.25">
      <c r="F4265"/>
      <c r="G4265"/>
      <c r="H4265"/>
    </row>
    <row r="4266" spans="6:8" x14ac:dyDescent="0.25">
      <c r="F4266"/>
      <c r="G4266"/>
      <c r="H4266"/>
    </row>
    <row r="4267" spans="6:8" x14ac:dyDescent="0.25">
      <c r="F4267"/>
      <c r="G4267"/>
      <c r="H4267"/>
    </row>
    <row r="4268" spans="6:8" x14ac:dyDescent="0.25">
      <c r="F4268"/>
      <c r="G4268"/>
      <c r="H4268"/>
    </row>
    <row r="4269" spans="6:8" x14ac:dyDescent="0.25">
      <c r="F4269"/>
      <c r="G4269"/>
      <c r="H4269"/>
    </row>
    <row r="4270" spans="6:8" x14ac:dyDescent="0.25">
      <c r="F4270"/>
      <c r="G4270"/>
      <c r="H4270"/>
    </row>
    <row r="4271" spans="6:8" x14ac:dyDescent="0.25">
      <c r="F4271"/>
      <c r="G4271"/>
      <c r="H4271"/>
    </row>
    <row r="4272" spans="6:8" x14ac:dyDescent="0.25">
      <c r="F4272"/>
      <c r="G4272"/>
      <c r="H4272"/>
    </row>
    <row r="4273" spans="6:8" x14ac:dyDescent="0.25">
      <c r="F4273"/>
      <c r="G4273"/>
      <c r="H4273"/>
    </row>
    <row r="4274" spans="6:8" x14ac:dyDescent="0.25">
      <c r="F4274"/>
      <c r="G4274"/>
      <c r="H4274"/>
    </row>
    <row r="4275" spans="6:8" x14ac:dyDescent="0.25">
      <c r="F4275"/>
      <c r="G4275"/>
      <c r="H4275"/>
    </row>
    <row r="4276" spans="6:8" x14ac:dyDescent="0.25">
      <c r="F4276"/>
      <c r="G4276"/>
      <c r="H4276"/>
    </row>
    <row r="4277" spans="6:8" x14ac:dyDescent="0.25">
      <c r="F4277"/>
      <c r="G4277"/>
      <c r="H4277"/>
    </row>
    <row r="4278" spans="6:8" x14ac:dyDescent="0.25">
      <c r="F4278"/>
      <c r="G4278"/>
      <c r="H4278"/>
    </row>
    <row r="4279" spans="6:8" x14ac:dyDescent="0.25">
      <c r="F4279"/>
      <c r="G4279"/>
      <c r="H4279"/>
    </row>
    <row r="4280" spans="6:8" x14ac:dyDescent="0.25">
      <c r="F4280"/>
      <c r="G4280"/>
      <c r="H4280"/>
    </row>
    <row r="4281" spans="6:8" x14ac:dyDescent="0.25">
      <c r="F4281"/>
      <c r="G4281"/>
      <c r="H4281"/>
    </row>
    <row r="4282" spans="6:8" x14ac:dyDescent="0.25">
      <c r="F4282"/>
      <c r="G4282"/>
      <c r="H4282"/>
    </row>
    <row r="4283" spans="6:8" x14ac:dyDescent="0.25">
      <c r="F4283"/>
      <c r="G4283"/>
      <c r="H4283"/>
    </row>
    <row r="4284" spans="6:8" x14ac:dyDescent="0.25">
      <c r="F4284"/>
      <c r="G4284"/>
      <c r="H4284"/>
    </row>
    <row r="4285" spans="6:8" x14ac:dyDescent="0.25">
      <c r="F4285"/>
      <c r="G4285"/>
      <c r="H4285"/>
    </row>
    <row r="4286" spans="6:8" x14ac:dyDescent="0.25">
      <c r="F4286"/>
      <c r="G4286"/>
      <c r="H4286"/>
    </row>
    <row r="4287" spans="6:8" x14ac:dyDescent="0.25">
      <c r="F4287"/>
      <c r="G4287"/>
      <c r="H4287"/>
    </row>
    <row r="4288" spans="6:8" x14ac:dyDescent="0.25">
      <c r="F4288"/>
      <c r="G4288"/>
      <c r="H4288"/>
    </row>
    <row r="4289" spans="6:8" x14ac:dyDescent="0.25">
      <c r="F4289"/>
      <c r="G4289"/>
      <c r="H4289"/>
    </row>
    <row r="4290" spans="6:8" x14ac:dyDescent="0.25">
      <c r="F4290"/>
      <c r="G4290"/>
      <c r="H4290"/>
    </row>
    <row r="4291" spans="6:8" x14ac:dyDescent="0.25">
      <c r="F4291"/>
      <c r="G4291"/>
      <c r="H4291"/>
    </row>
    <row r="4292" spans="6:8" x14ac:dyDescent="0.25">
      <c r="F4292"/>
      <c r="G4292"/>
      <c r="H4292"/>
    </row>
    <row r="4293" spans="6:8" x14ac:dyDescent="0.25">
      <c r="F4293"/>
      <c r="G4293"/>
      <c r="H4293"/>
    </row>
    <row r="4294" spans="6:8" x14ac:dyDescent="0.25">
      <c r="F4294"/>
      <c r="G4294"/>
      <c r="H4294"/>
    </row>
    <row r="4295" spans="6:8" x14ac:dyDescent="0.25">
      <c r="F4295"/>
      <c r="G4295"/>
      <c r="H4295"/>
    </row>
    <row r="4296" spans="6:8" x14ac:dyDescent="0.25">
      <c r="F4296"/>
      <c r="G4296"/>
      <c r="H4296"/>
    </row>
    <row r="4297" spans="6:8" x14ac:dyDescent="0.25">
      <c r="F4297"/>
      <c r="G4297"/>
      <c r="H4297"/>
    </row>
    <row r="4298" spans="6:8" x14ac:dyDescent="0.25">
      <c r="F4298"/>
      <c r="G4298"/>
      <c r="H4298"/>
    </row>
    <row r="4299" spans="6:8" x14ac:dyDescent="0.25">
      <c r="F4299"/>
      <c r="G4299"/>
      <c r="H4299"/>
    </row>
    <row r="4300" spans="6:8" x14ac:dyDescent="0.25">
      <c r="F4300"/>
      <c r="G4300"/>
      <c r="H4300"/>
    </row>
    <row r="4301" spans="6:8" x14ac:dyDescent="0.25">
      <c r="F4301"/>
      <c r="G4301"/>
      <c r="H4301"/>
    </row>
    <row r="4302" spans="6:8" x14ac:dyDescent="0.25">
      <c r="F4302"/>
      <c r="G4302"/>
      <c r="H4302"/>
    </row>
    <row r="4303" spans="6:8" x14ac:dyDescent="0.25">
      <c r="F4303"/>
      <c r="G4303"/>
      <c r="H4303"/>
    </row>
    <row r="4304" spans="6:8" x14ac:dyDescent="0.25">
      <c r="F4304"/>
      <c r="G4304"/>
      <c r="H4304"/>
    </row>
    <row r="4305" spans="6:8" x14ac:dyDescent="0.25">
      <c r="F4305"/>
      <c r="G4305"/>
      <c r="H4305"/>
    </row>
    <row r="4306" spans="6:8" x14ac:dyDescent="0.25">
      <c r="F4306"/>
      <c r="G4306"/>
      <c r="H4306"/>
    </row>
    <row r="4307" spans="6:8" x14ac:dyDescent="0.25">
      <c r="F4307"/>
      <c r="G4307"/>
      <c r="H4307"/>
    </row>
    <row r="4308" spans="6:8" x14ac:dyDescent="0.25">
      <c r="F4308"/>
      <c r="G4308"/>
      <c r="H4308"/>
    </row>
    <row r="4309" spans="6:8" x14ac:dyDescent="0.25">
      <c r="F4309"/>
      <c r="G4309"/>
      <c r="H4309"/>
    </row>
    <row r="4310" spans="6:8" x14ac:dyDescent="0.25">
      <c r="F4310"/>
      <c r="G4310"/>
      <c r="H4310"/>
    </row>
    <row r="4311" spans="6:8" x14ac:dyDescent="0.25">
      <c r="F4311"/>
      <c r="G4311"/>
      <c r="H4311"/>
    </row>
    <row r="4312" spans="6:8" x14ac:dyDescent="0.25">
      <c r="F4312"/>
      <c r="G4312"/>
      <c r="H4312"/>
    </row>
    <row r="4313" spans="6:8" x14ac:dyDescent="0.25">
      <c r="F4313"/>
      <c r="G4313"/>
      <c r="H4313"/>
    </row>
    <row r="4314" spans="6:8" x14ac:dyDescent="0.25">
      <c r="F4314"/>
      <c r="G4314"/>
      <c r="H4314"/>
    </row>
    <row r="4315" spans="6:8" x14ac:dyDescent="0.25">
      <c r="F4315"/>
      <c r="G4315"/>
      <c r="H4315"/>
    </row>
    <row r="4316" spans="6:8" x14ac:dyDescent="0.25">
      <c r="F4316"/>
      <c r="G4316"/>
      <c r="H4316"/>
    </row>
    <row r="4317" spans="6:8" x14ac:dyDescent="0.25">
      <c r="F4317"/>
      <c r="G4317"/>
      <c r="H4317"/>
    </row>
    <row r="4318" spans="6:8" x14ac:dyDescent="0.25">
      <c r="F4318"/>
      <c r="G4318"/>
      <c r="H4318"/>
    </row>
    <row r="4319" spans="6:8" x14ac:dyDescent="0.25">
      <c r="F4319"/>
      <c r="G4319"/>
      <c r="H4319"/>
    </row>
    <row r="4320" spans="6:8" x14ac:dyDescent="0.25">
      <c r="F4320"/>
      <c r="G4320"/>
      <c r="H4320"/>
    </row>
    <row r="4321" spans="6:8" x14ac:dyDescent="0.25">
      <c r="F4321"/>
      <c r="G4321"/>
      <c r="H4321"/>
    </row>
    <row r="4322" spans="6:8" x14ac:dyDescent="0.25">
      <c r="F4322"/>
      <c r="G4322"/>
      <c r="H4322"/>
    </row>
    <row r="4323" spans="6:8" x14ac:dyDescent="0.25">
      <c r="F4323"/>
      <c r="G4323"/>
      <c r="H4323"/>
    </row>
    <row r="4324" spans="6:8" x14ac:dyDescent="0.25">
      <c r="F4324"/>
      <c r="G4324"/>
      <c r="H4324"/>
    </row>
    <row r="4325" spans="6:8" x14ac:dyDescent="0.25">
      <c r="F4325"/>
      <c r="G4325"/>
      <c r="H4325"/>
    </row>
    <row r="4326" spans="6:8" x14ac:dyDescent="0.25">
      <c r="F4326"/>
      <c r="G4326"/>
      <c r="H4326"/>
    </row>
    <row r="4327" spans="6:8" x14ac:dyDescent="0.25">
      <c r="F4327"/>
      <c r="G4327"/>
      <c r="H4327"/>
    </row>
    <row r="4328" spans="6:8" x14ac:dyDescent="0.25">
      <c r="F4328"/>
      <c r="G4328"/>
      <c r="H4328"/>
    </row>
    <row r="4329" spans="6:8" x14ac:dyDescent="0.25">
      <c r="F4329"/>
      <c r="G4329"/>
      <c r="H4329"/>
    </row>
    <row r="4330" spans="6:8" x14ac:dyDescent="0.25">
      <c r="F4330"/>
      <c r="G4330"/>
      <c r="H4330"/>
    </row>
    <row r="4331" spans="6:8" x14ac:dyDescent="0.25">
      <c r="F4331"/>
      <c r="G4331"/>
      <c r="H4331"/>
    </row>
    <row r="4332" spans="6:8" x14ac:dyDescent="0.25">
      <c r="F4332"/>
      <c r="G4332"/>
      <c r="H4332"/>
    </row>
    <row r="4333" spans="6:8" x14ac:dyDescent="0.25">
      <c r="F4333"/>
      <c r="G4333"/>
      <c r="H4333"/>
    </row>
    <row r="4334" spans="6:8" x14ac:dyDescent="0.25">
      <c r="F4334"/>
      <c r="G4334"/>
      <c r="H4334"/>
    </row>
    <row r="4335" spans="6:8" x14ac:dyDescent="0.25">
      <c r="F4335"/>
      <c r="G4335"/>
      <c r="H4335"/>
    </row>
    <row r="4336" spans="6:8" x14ac:dyDescent="0.25">
      <c r="F4336"/>
      <c r="G4336"/>
      <c r="H4336"/>
    </row>
    <row r="4337" spans="6:8" x14ac:dyDescent="0.25">
      <c r="F4337"/>
      <c r="G4337"/>
      <c r="H4337"/>
    </row>
    <row r="4338" spans="6:8" x14ac:dyDescent="0.25">
      <c r="F4338"/>
      <c r="G4338"/>
      <c r="H4338"/>
    </row>
    <row r="4339" spans="6:8" x14ac:dyDescent="0.25">
      <c r="F4339"/>
      <c r="G4339"/>
      <c r="H4339"/>
    </row>
    <row r="4340" spans="6:8" x14ac:dyDescent="0.25">
      <c r="F4340"/>
      <c r="G4340"/>
      <c r="H4340"/>
    </row>
    <row r="4341" spans="6:8" x14ac:dyDescent="0.25">
      <c r="F4341"/>
      <c r="G4341"/>
      <c r="H4341"/>
    </row>
    <row r="4342" spans="6:8" x14ac:dyDescent="0.25">
      <c r="F4342"/>
      <c r="G4342"/>
      <c r="H4342"/>
    </row>
    <row r="4343" spans="6:8" x14ac:dyDescent="0.25">
      <c r="F4343"/>
      <c r="G4343"/>
      <c r="H4343"/>
    </row>
    <row r="4344" spans="6:8" x14ac:dyDescent="0.25">
      <c r="F4344"/>
      <c r="G4344"/>
      <c r="H4344"/>
    </row>
    <row r="4345" spans="6:8" x14ac:dyDescent="0.25">
      <c r="F4345"/>
      <c r="G4345"/>
      <c r="H4345"/>
    </row>
    <row r="4346" spans="6:8" x14ac:dyDescent="0.25">
      <c r="F4346"/>
      <c r="G4346"/>
      <c r="H4346"/>
    </row>
    <row r="4347" spans="6:8" x14ac:dyDescent="0.25">
      <c r="F4347"/>
      <c r="G4347"/>
      <c r="H4347"/>
    </row>
    <row r="4348" spans="6:8" x14ac:dyDescent="0.25">
      <c r="F4348"/>
      <c r="G4348"/>
      <c r="H4348"/>
    </row>
    <row r="4349" spans="6:8" x14ac:dyDescent="0.25">
      <c r="F4349"/>
      <c r="G4349"/>
      <c r="H4349"/>
    </row>
    <row r="4350" spans="6:8" x14ac:dyDescent="0.25">
      <c r="F4350"/>
      <c r="G4350"/>
      <c r="H4350"/>
    </row>
    <row r="4351" spans="6:8" x14ac:dyDescent="0.25">
      <c r="F4351"/>
      <c r="G4351"/>
      <c r="H4351"/>
    </row>
    <row r="4352" spans="6:8" x14ac:dyDescent="0.25">
      <c r="F4352"/>
      <c r="G4352"/>
      <c r="H4352"/>
    </row>
    <row r="4353" spans="6:8" x14ac:dyDescent="0.25">
      <c r="F4353"/>
      <c r="G4353"/>
      <c r="H4353"/>
    </row>
    <row r="4354" spans="6:8" x14ac:dyDescent="0.25">
      <c r="F4354"/>
      <c r="G4354"/>
      <c r="H4354"/>
    </row>
    <row r="4355" spans="6:8" x14ac:dyDescent="0.25">
      <c r="F4355"/>
      <c r="G4355"/>
      <c r="H4355"/>
    </row>
    <row r="4356" spans="6:8" x14ac:dyDescent="0.25">
      <c r="F4356"/>
      <c r="G4356"/>
      <c r="H4356"/>
    </row>
    <row r="4357" spans="6:8" x14ac:dyDescent="0.25">
      <c r="F4357"/>
      <c r="G4357"/>
      <c r="H4357"/>
    </row>
    <row r="4358" spans="6:8" x14ac:dyDescent="0.25">
      <c r="F4358"/>
      <c r="G4358"/>
      <c r="H4358"/>
    </row>
    <row r="4359" spans="6:8" x14ac:dyDescent="0.25">
      <c r="F4359"/>
      <c r="G4359"/>
      <c r="H4359"/>
    </row>
    <row r="4360" spans="6:8" x14ac:dyDescent="0.25">
      <c r="F4360"/>
      <c r="G4360"/>
      <c r="H4360"/>
    </row>
    <row r="4361" spans="6:8" x14ac:dyDescent="0.25">
      <c r="F4361"/>
      <c r="G4361"/>
      <c r="H4361"/>
    </row>
    <row r="4362" spans="6:8" x14ac:dyDescent="0.25">
      <c r="F4362"/>
      <c r="G4362"/>
      <c r="H4362"/>
    </row>
    <row r="4363" spans="6:8" x14ac:dyDescent="0.25">
      <c r="F4363"/>
      <c r="G4363"/>
      <c r="H4363"/>
    </row>
    <row r="4364" spans="6:8" x14ac:dyDescent="0.25">
      <c r="F4364"/>
      <c r="G4364"/>
      <c r="H4364"/>
    </row>
    <row r="4365" spans="6:8" x14ac:dyDescent="0.25">
      <c r="F4365"/>
      <c r="G4365"/>
      <c r="H4365"/>
    </row>
    <row r="4366" spans="6:8" x14ac:dyDescent="0.25">
      <c r="F4366"/>
      <c r="G4366"/>
      <c r="H4366"/>
    </row>
    <row r="4367" spans="6:8" x14ac:dyDescent="0.25">
      <c r="F4367"/>
      <c r="G4367"/>
      <c r="H4367"/>
    </row>
    <row r="4368" spans="6:8" x14ac:dyDescent="0.25">
      <c r="F4368"/>
      <c r="G4368"/>
      <c r="H4368"/>
    </row>
    <row r="4369" spans="6:8" x14ac:dyDescent="0.25">
      <c r="F4369"/>
      <c r="G4369"/>
      <c r="H4369"/>
    </row>
    <row r="4370" spans="6:8" x14ac:dyDescent="0.25">
      <c r="F4370"/>
      <c r="G4370"/>
      <c r="H4370"/>
    </row>
    <row r="4371" spans="6:8" x14ac:dyDescent="0.25">
      <c r="F4371"/>
      <c r="G4371"/>
      <c r="H4371"/>
    </row>
    <row r="4372" spans="6:8" x14ac:dyDescent="0.25">
      <c r="F4372"/>
      <c r="G4372"/>
      <c r="H4372"/>
    </row>
    <row r="4373" spans="6:8" x14ac:dyDescent="0.25">
      <c r="F4373"/>
      <c r="G4373"/>
      <c r="H4373"/>
    </row>
    <row r="4374" spans="6:8" x14ac:dyDescent="0.25">
      <c r="F4374"/>
      <c r="G4374"/>
      <c r="H4374"/>
    </row>
    <row r="4375" spans="6:8" x14ac:dyDescent="0.25">
      <c r="F4375"/>
      <c r="G4375"/>
      <c r="H4375"/>
    </row>
    <row r="4376" spans="6:8" x14ac:dyDescent="0.25">
      <c r="F4376"/>
      <c r="G4376"/>
      <c r="H4376"/>
    </row>
    <row r="4377" spans="6:8" x14ac:dyDescent="0.25">
      <c r="F4377"/>
      <c r="G4377"/>
      <c r="H4377"/>
    </row>
    <row r="4378" spans="6:8" x14ac:dyDescent="0.25">
      <c r="F4378"/>
      <c r="G4378"/>
      <c r="H4378"/>
    </row>
    <row r="4379" spans="6:8" x14ac:dyDescent="0.25">
      <c r="F4379"/>
      <c r="G4379"/>
      <c r="H4379"/>
    </row>
    <row r="4380" spans="6:8" x14ac:dyDescent="0.25">
      <c r="F4380"/>
      <c r="G4380"/>
      <c r="H4380"/>
    </row>
    <row r="4381" spans="6:8" x14ac:dyDescent="0.25">
      <c r="F4381"/>
      <c r="G4381"/>
      <c r="H4381"/>
    </row>
    <row r="4382" spans="6:8" x14ac:dyDescent="0.25">
      <c r="F4382"/>
      <c r="G4382"/>
      <c r="H4382"/>
    </row>
    <row r="4383" spans="6:8" x14ac:dyDescent="0.25">
      <c r="F4383"/>
      <c r="G4383"/>
      <c r="H4383"/>
    </row>
    <row r="4384" spans="6:8" x14ac:dyDescent="0.25">
      <c r="F4384"/>
      <c r="G4384"/>
      <c r="H4384"/>
    </row>
    <row r="4385" spans="6:8" x14ac:dyDescent="0.25">
      <c r="F4385"/>
      <c r="G4385"/>
      <c r="H4385"/>
    </row>
    <row r="4386" spans="6:8" x14ac:dyDescent="0.25">
      <c r="F4386"/>
      <c r="G4386"/>
      <c r="H4386"/>
    </row>
    <row r="4387" spans="6:8" x14ac:dyDescent="0.25">
      <c r="F4387"/>
      <c r="G4387"/>
      <c r="H4387"/>
    </row>
    <row r="4388" spans="6:8" x14ac:dyDescent="0.25">
      <c r="F4388"/>
      <c r="G4388"/>
      <c r="H4388"/>
    </row>
    <row r="4389" spans="6:8" x14ac:dyDescent="0.25">
      <c r="F4389"/>
      <c r="G4389"/>
      <c r="H4389"/>
    </row>
    <row r="4390" spans="6:8" x14ac:dyDescent="0.25">
      <c r="F4390"/>
      <c r="G4390"/>
      <c r="H4390"/>
    </row>
    <row r="4391" spans="6:8" x14ac:dyDescent="0.25">
      <c r="F4391"/>
      <c r="G4391"/>
      <c r="H4391"/>
    </row>
    <row r="4392" spans="6:8" x14ac:dyDescent="0.25">
      <c r="F4392"/>
      <c r="G4392"/>
      <c r="H4392"/>
    </row>
    <row r="4393" spans="6:8" x14ac:dyDescent="0.25">
      <c r="F4393"/>
      <c r="G4393"/>
      <c r="H4393"/>
    </row>
    <row r="4394" spans="6:8" x14ac:dyDescent="0.25">
      <c r="F4394"/>
      <c r="G4394"/>
      <c r="H4394"/>
    </row>
    <row r="4395" spans="6:8" x14ac:dyDescent="0.25">
      <c r="F4395"/>
      <c r="G4395"/>
      <c r="H4395"/>
    </row>
    <row r="4396" spans="6:8" x14ac:dyDescent="0.25">
      <c r="F4396"/>
      <c r="G4396"/>
      <c r="H4396"/>
    </row>
    <row r="4397" spans="6:8" x14ac:dyDescent="0.25">
      <c r="F4397"/>
      <c r="G4397"/>
      <c r="H4397"/>
    </row>
    <row r="4398" spans="6:8" x14ac:dyDescent="0.25">
      <c r="F4398"/>
      <c r="G4398"/>
      <c r="H4398"/>
    </row>
    <row r="4399" spans="6:8" x14ac:dyDescent="0.25">
      <c r="F4399"/>
      <c r="G4399"/>
      <c r="H4399"/>
    </row>
    <row r="4400" spans="6:8" x14ac:dyDescent="0.25">
      <c r="F4400"/>
      <c r="G4400"/>
      <c r="H4400"/>
    </row>
    <row r="4401" spans="6:8" x14ac:dyDescent="0.25">
      <c r="F4401"/>
      <c r="G4401"/>
      <c r="H4401"/>
    </row>
    <row r="4402" spans="6:8" x14ac:dyDescent="0.25">
      <c r="F4402"/>
      <c r="G4402"/>
      <c r="H4402"/>
    </row>
    <row r="4403" spans="6:8" x14ac:dyDescent="0.25">
      <c r="F4403"/>
      <c r="G4403"/>
      <c r="H4403"/>
    </row>
    <row r="4404" spans="6:8" x14ac:dyDescent="0.25">
      <c r="F4404"/>
      <c r="G4404"/>
      <c r="H4404"/>
    </row>
    <row r="4405" spans="6:8" x14ac:dyDescent="0.25">
      <c r="F4405"/>
      <c r="G4405"/>
      <c r="H4405"/>
    </row>
    <row r="4406" spans="6:8" x14ac:dyDescent="0.25">
      <c r="F4406"/>
      <c r="G4406"/>
      <c r="H4406"/>
    </row>
    <row r="4407" spans="6:8" x14ac:dyDescent="0.25">
      <c r="F4407"/>
      <c r="G4407"/>
      <c r="H4407"/>
    </row>
    <row r="4408" spans="6:8" x14ac:dyDescent="0.25">
      <c r="F4408"/>
      <c r="G4408"/>
      <c r="H4408"/>
    </row>
    <row r="4409" spans="6:8" x14ac:dyDescent="0.25">
      <c r="F4409"/>
      <c r="G4409"/>
      <c r="H4409"/>
    </row>
    <row r="4410" spans="6:8" x14ac:dyDescent="0.25">
      <c r="F4410"/>
      <c r="G4410"/>
      <c r="H4410"/>
    </row>
    <row r="4411" spans="6:8" x14ac:dyDescent="0.25">
      <c r="F4411"/>
      <c r="G4411"/>
      <c r="H4411"/>
    </row>
    <row r="4412" spans="6:8" x14ac:dyDescent="0.25">
      <c r="F4412"/>
      <c r="G4412"/>
      <c r="H4412"/>
    </row>
    <row r="4413" spans="6:8" x14ac:dyDescent="0.25">
      <c r="F4413"/>
      <c r="G4413"/>
      <c r="H4413"/>
    </row>
    <row r="4414" spans="6:8" x14ac:dyDescent="0.25">
      <c r="F4414"/>
      <c r="G4414"/>
      <c r="H4414"/>
    </row>
    <row r="4415" spans="6:8" x14ac:dyDescent="0.25">
      <c r="F4415"/>
      <c r="G4415"/>
      <c r="H4415"/>
    </row>
    <row r="4416" spans="6:8" x14ac:dyDescent="0.25">
      <c r="F4416"/>
      <c r="G4416"/>
      <c r="H4416"/>
    </row>
    <row r="4417" spans="6:8" x14ac:dyDescent="0.25">
      <c r="F4417"/>
      <c r="G4417"/>
      <c r="H4417"/>
    </row>
    <row r="4418" spans="6:8" x14ac:dyDescent="0.25">
      <c r="F4418"/>
      <c r="G4418"/>
      <c r="H4418"/>
    </row>
    <row r="4419" spans="6:8" x14ac:dyDescent="0.25">
      <c r="F4419"/>
      <c r="G4419"/>
      <c r="H4419"/>
    </row>
    <row r="4420" spans="6:8" x14ac:dyDescent="0.25">
      <c r="F4420"/>
      <c r="G4420"/>
      <c r="H4420"/>
    </row>
    <row r="4421" spans="6:8" x14ac:dyDescent="0.25">
      <c r="F4421"/>
      <c r="G4421"/>
      <c r="H4421"/>
    </row>
    <row r="4422" spans="6:8" x14ac:dyDescent="0.25">
      <c r="F4422"/>
      <c r="G4422"/>
      <c r="H4422"/>
    </row>
    <row r="4423" spans="6:8" x14ac:dyDescent="0.25">
      <c r="F4423"/>
      <c r="G4423"/>
      <c r="H4423"/>
    </row>
    <row r="4424" spans="6:8" x14ac:dyDescent="0.25">
      <c r="F4424"/>
      <c r="G4424"/>
      <c r="H4424"/>
    </row>
    <row r="4425" spans="6:8" x14ac:dyDescent="0.25">
      <c r="F4425"/>
      <c r="G4425"/>
      <c r="H4425"/>
    </row>
    <row r="4426" spans="6:8" x14ac:dyDescent="0.25">
      <c r="F4426"/>
      <c r="G4426"/>
      <c r="H4426"/>
    </row>
    <row r="4427" spans="6:8" x14ac:dyDescent="0.25">
      <c r="F4427"/>
      <c r="G4427"/>
      <c r="H4427"/>
    </row>
    <row r="4428" spans="6:8" x14ac:dyDescent="0.25">
      <c r="F4428"/>
      <c r="G4428"/>
      <c r="H4428"/>
    </row>
    <row r="4429" spans="6:8" x14ac:dyDescent="0.25">
      <c r="F4429"/>
      <c r="G4429"/>
      <c r="H4429"/>
    </row>
    <row r="4430" spans="6:8" x14ac:dyDescent="0.25">
      <c r="F4430"/>
      <c r="G4430"/>
      <c r="H4430"/>
    </row>
    <row r="4431" spans="6:8" x14ac:dyDescent="0.25">
      <c r="F4431"/>
      <c r="G4431"/>
      <c r="H4431"/>
    </row>
    <row r="4432" spans="6:8" x14ac:dyDescent="0.25">
      <c r="F4432"/>
      <c r="G4432"/>
      <c r="H4432"/>
    </row>
    <row r="4433" spans="6:8" x14ac:dyDescent="0.25">
      <c r="F4433"/>
      <c r="G4433"/>
      <c r="H4433"/>
    </row>
    <row r="4434" spans="6:8" x14ac:dyDescent="0.25">
      <c r="F4434"/>
      <c r="G4434"/>
      <c r="H4434"/>
    </row>
    <row r="4435" spans="6:8" x14ac:dyDescent="0.25">
      <c r="F4435"/>
      <c r="G4435"/>
      <c r="H4435"/>
    </row>
    <row r="4436" spans="6:8" x14ac:dyDescent="0.25">
      <c r="F4436"/>
      <c r="G4436"/>
      <c r="H4436"/>
    </row>
    <row r="4437" spans="6:8" x14ac:dyDescent="0.25">
      <c r="F4437"/>
      <c r="G4437"/>
      <c r="H4437"/>
    </row>
    <row r="4438" spans="6:8" x14ac:dyDescent="0.25">
      <c r="F4438"/>
      <c r="G4438"/>
      <c r="H4438"/>
    </row>
    <row r="4439" spans="6:8" x14ac:dyDescent="0.25">
      <c r="F4439"/>
      <c r="G4439"/>
      <c r="H4439"/>
    </row>
    <row r="4440" spans="6:8" x14ac:dyDescent="0.25">
      <c r="F4440"/>
      <c r="G4440"/>
      <c r="H4440"/>
    </row>
    <row r="4441" spans="6:8" x14ac:dyDescent="0.25">
      <c r="F4441"/>
      <c r="G4441"/>
      <c r="H4441"/>
    </row>
    <row r="4442" spans="6:8" x14ac:dyDescent="0.25">
      <c r="F4442"/>
      <c r="G4442"/>
      <c r="H4442"/>
    </row>
    <row r="4443" spans="6:8" x14ac:dyDescent="0.25">
      <c r="F4443"/>
      <c r="G4443"/>
      <c r="H4443"/>
    </row>
    <row r="4444" spans="6:8" x14ac:dyDescent="0.25">
      <c r="F4444"/>
      <c r="G4444"/>
      <c r="H4444"/>
    </row>
    <row r="4445" spans="6:8" x14ac:dyDescent="0.25">
      <c r="F4445"/>
      <c r="G4445"/>
      <c r="H4445"/>
    </row>
    <row r="4446" spans="6:8" x14ac:dyDescent="0.25">
      <c r="F4446"/>
      <c r="G4446"/>
      <c r="H4446"/>
    </row>
    <row r="4447" spans="6:8" x14ac:dyDescent="0.25">
      <c r="F4447"/>
      <c r="G4447"/>
      <c r="H4447"/>
    </row>
    <row r="4448" spans="6:8" x14ac:dyDescent="0.25">
      <c r="F4448"/>
      <c r="G4448"/>
      <c r="H4448"/>
    </row>
    <row r="4449" spans="6:8" x14ac:dyDescent="0.25">
      <c r="F4449"/>
      <c r="G4449"/>
      <c r="H4449"/>
    </row>
    <row r="4450" spans="6:8" x14ac:dyDescent="0.25">
      <c r="F4450"/>
      <c r="G4450"/>
      <c r="H4450"/>
    </row>
    <row r="4451" spans="6:8" x14ac:dyDescent="0.25">
      <c r="F4451"/>
      <c r="G4451"/>
      <c r="H4451"/>
    </row>
    <row r="4452" spans="6:8" x14ac:dyDescent="0.25">
      <c r="F4452"/>
      <c r="G4452"/>
      <c r="H4452"/>
    </row>
    <row r="4453" spans="6:8" x14ac:dyDescent="0.25">
      <c r="F4453"/>
      <c r="G4453"/>
      <c r="H4453"/>
    </row>
    <row r="4454" spans="6:8" x14ac:dyDescent="0.25">
      <c r="F4454"/>
      <c r="G4454"/>
      <c r="H4454"/>
    </row>
    <row r="4455" spans="6:8" x14ac:dyDescent="0.25">
      <c r="F4455"/>
      <c r="G4455"/>
      <c r="H4455"/>
    </row>
    <row r="4456" spans="6:8" x14ac:dyDescent="0.25">
      <c r="F4456"/>
      <c r="G4456"/>
      <c r="H4456"/>
    </row>
    <row r="4457" spans="6:8" x14ac:dyDescent="0.25">
      <c r="F4457"/>
      <c r="G4457"/>
      <c r="H4457"/>
    </row>
    <row r="4458" spans="6:8" x14ac:dyDescent="0.25">
      <c r="F4458"/>
      <c r="G4458"/>
      <c r="H4458"/>
    </row>
    <row r="4459" spans="6:8" x14ac:dyDescent="0.25">
      <c r="F4459"/>
      <c r="G4459"/>
      <c r="H4459"/>
    </row>
    <row r="4460" spans="6:8" x14ac:dyDescent="0.25">
      <c r="F4460"/>
      <c r="G4460"/>
      <c r="H4460"/>
    </row>
    <row r="4461" spans="6:8" x14ac:dyDescent="0.25">
      <c r="F4461"/>
      <c r="G4461"/>
      <c r="H4461"/>
    </row>
    <row r="4462" spans="6:8" x14ac:dyDescent="0.25">
      <c r="F4462"/>
      <c r="G4462"/>
      <c r="H4462"/>
    </row>
    <row r="4463" spans="6:8" x14ac:dyDescent="0.25">
      <c r="F4463"/>
      <c r="G4463"/>
      <c r="H4463"/>
    </row>
    <row r="4464" spans="6:8" x14ac:dyDescent="0.25">
      <c r="F4464"/>
      <c r="G4464"/>
      <c r="H4464"/>
    </row>
    <row r="4465" spans="6:8" x14ac:dyDescent="0.25">
      <c r="F4465"/>
      <c r="G4465"/>
      <c r="H4465"/>
    </row>
    <row r="4466" spans="6:8" x14ac:dyDescent="0.25">
      <c r="F4466"/>
      <c r="G4466"/>
      <c r="H4466"/>
    </row>
    <row r="4467" spans="6:8" x14ac:dyDescent="0.25">
      <c r="F4467"/>
      <c r="G4467"/>
      <c r="H4467"/>
    </row>
    <row r="4468" spans="6:8" x14ac:dyDescent="0.25">
      <c r="F4468"/>
      <c r="G4468"/>
      <c r="H4468"/>
    </row>
    <row r="4469" spans="6:8" x14ac:dyDescent="0.25">
      <c r="F4469"/>
      <c r="G4469"/>
      <c r="H4469"/>
    </row>
    <row r="4470" spans="6:8" x14ac:dyDescent="0.25">
      <c r="F4470"/>
      <c r="G4470"/>
      <c r="H4470"/>
    </row>
    <row r="4471" spans="6:8" x14ac:dyDescent="0.25">
      <c r="F4471"/>
      <c r="G4471"/>
      <c r="H4471"/>
    </row>
    <row r="4472" spans="6:8" x14ac:dyDescent="0.25">
      <c r="F4472"/>
      <c r="G4472"/>
      <c r="H4472"/>
    </row>
    <row r="4473" spans="6:8" x14ac:dyDescent="0.25">
      <c r="F4473"/>
      <c r="G4473"/>
      <c r="H4473"/>
    </row>
    <row r="4474" spans="6:8" x14ac:dyDescent="0.25">
      <c r="F4474"/>
      <c r="G4474"/>
      <c r="H4474"/>
    </row>
    <row r="4475" spans="6:8" x14ac:dyDescent="0.25">
      <c r="F4475"/>
      <c r="G4475"/>
      <c r="H4475"/>
    </row>
    <row r="4476" spans="6:8" x14ac:dyDescent="0.25">
      <c r="F4476"/>
      <c r="G4476"/>
      <c r="H4476"/>
    </row>
    <row r="4477" spans="6:8" x14ac:dyDescent="0.25">
      <c r="F4477"/>
      <c r="G4477"/>
      <c r="H4477"/>
    </row>
    <row r="4478" spans="6:8" x14ac:dyDescent="0.25">
      <c r="F4478"/>
      <c r="G4478"/>
      <c r="H4478"/>
    </row>
    <row r="4479" spans="6:8" x14ac:dyDescent="0.25">
      <c r="F4479"/>
      <c r="G4479"/>
      <c r="H4479"/>
    </row>
    <row r="4480" spans="6:8" x14ac:dyDescent="0.25">
      <c r="F4480"/>
      <c r="G4480"/>
      <c r="H4480"/>
    </row>
    <row r="4481" spans="6:8" x14ac:dyDescent="0.25">
      <c r="F4481"/>
      <c r="G4481"/>
      <c r="H4481"/>
    </row>
    <row r="4482" spans="6:8" x14ac:dyDescent="0.25">
      <c r="F4482"/>
      <c r="G4482"/>
      <c r="H4482"/>
    </row>
    <row r="4483" spans="6:8" x14ac:dyDescent="0.25">
      <c r="F4483"/>
      <c r="G4483"/>
      <c r="H4483"/>
    </row>
    <row r="4484" spans="6:8" x14ac:dyDescent="0.25">
      <c r="F4484"/>
      <c r="G4484"/>
      <c r="H4484"/>
    </row>
    <row r="4485" spans="6:8" x14ac:dyDescent="0.25">
      <c r="F4485"/>
      <c r="G4485"/>
      <c r="H4485"/>
    </row>
    <row r="4486" spans="6:8" x14ac:dyDescent="0.25">
      <c r="F4486"/>
      <c r="G4486"/>
      <c r="H4486"/>
    </row>
    <row r="4487" spans="6:8" x14ac:dyDescent="0.25">
      <c r="F4487"/>
      <c r="G4487"/>
      <c r="H4487"/>
    </row>
    <row r="4488" spans="6:8" x14ac:dyDescent="0.25">
      <c r="F4488"/>
      <c r="G4488"/>
      <c r="H4488"/>
    </row>
    <row r="4489" spans="6:8" x14ac:dyDescent="0.25">
      <c r="F4489"/>
      <c r="G4489"/>
      <c r="H4489"/>
    </row>
    <row r="4490" spans="6:8" x14ac:dyDescent="0.25">
      <c r="F4490"/>
      <c r="G4490"/>
      <c r="H4490"/>
    </row>
    <row r="4491" spans="6:8" x14ac:dyDescent="0.25">
      <c r="F4491"/>
      <c r="G4491"/>
      <c r="H4491"/>
    </row>
    <row r="4492" spans="6:8" x14ac:dyDescent="0.25">
      <c r="F4492"/>
      <c r="G4492"/>
      <c r="H4492"/>
    </row>
    <row r="4493" spans="6:8" x14ac:dyDescent="0.25">
      <c r="F4493"/>
      <c r="G4493"/>
      <c r="H4493"/>
    </row>
    <row r="4494" spans="6:8" x14ac:dyDescent="0.25">
      <c r="F4494"/>
      <c r="G4494"/>
      <c r="H4494"/>
    </row>
    <row r="4495" spans="6:8" x14ac:dyDescent="0.25">
      <c r="F4495"/>
      <c r="G4495"/>
      <c r="H4495"/>
    </row>
    <row r="4496" spans="6:8" x14ac:dyDescent="0.25">
      <c r="F4496"/>
      <c r="G4496"/>
      <c r="H4496"/>
    </row>
    <row r="4497" spans="6:8" x14ac:dyDescent="0.25">
      <c r="F4497"/>
      <c r="G4497"/>
      <c r="H4497"/>
    </row>
    <row r="4498" spans="6:8" x14ac:dyDescent="0.25">
      <c r="F4498"/>
      <c r="G4498"/>
      <c r="H4498"/>
    </row>
    <row r="4499" spans="6:8" x14ac:dyDescent="0.25">
      <c r="F4499"/>
      <c r="G4499"/>
      <c r="H4499"/>
    </row>
    <row r="4500" spans="6:8" x14ac:dyDescent="0.25">
      <c r="F4500"/>
      <c r="G4500"/>
      <c r="H4500"/>
    </row>
    <row r="4501" spans="6:8" x14ac:dyDescent="0.25">
      <c r="F4501"/>
      <c r="G4501"/>
      <c r="H4501"/>
    </row>
    <row r="4502" spans="6:8" x14ac:dyDescent="0.25">
      <c r="F4502"/>
      <c r="G4502"/>
      <c r="H4502"/>
    </row>
    <row r="4503" spans="6:8" x14ac:dyDescent="0.25">
      <c r="F4503"/>
      <c r="G4503"/>
      <c r="H4503"/>
    </row>
    <row r="4504" spans="6:8" x14ac:dyDescent="0.25">
      <c r="F4504"/>
      <c r="G4504"/>
      <c r="H4504"/>
    </row>
    <row r="4505" spans="6:8" x14ac:dyDescent="0.25">
      <c r="F4505"/>
      <c r="G4505"/>
      <c r="H4505"/>
    </row>
    <row r="4506" spans="6:8" x14ac:dyDescent="0.25">
      <c r="F4506"/>
      <c r="G4506"/>
      <c r="H4506"/>
    </row>
    <row r="4507" spans="6:8" x14ac:dyDescent="0.25">
      <c r="F4507"/>
      <c r="G4507"/>
      <c r="H4507"/>
    </row>
    <row r="4508" spans="6:8" x14ac:dyDescent="0.25">
      <c r="F4508"/>
      <c r="G4508"/>
      <c r="H4508"/>
    </row>
    <row r="4509" spans="6:8" x14ac:dyDescent="0.25">
      <c r="F4509"/>
      <c r="G4509"/>
      <c r="H4509"/>
    </row>
    <row r="4510" spans="6:8" x14ac:dyDescent="0.25">
      <c r="F4510"/>
      <c r="G4510"/>
      <c r="H4510"/>
    </row>
    <row r="4511" spans="6:8" x14ac:dyDescent="0.25">
      <c r="F4511"/>
      <c r="G4511"/>
      <c r="H4511"/>
    </row>
    <row r="4512" spans="6:8" x14ac:dyDescent="0.25">
      <c r="F4512"/>
      <c r="G4512"/>
      <c r="H4512"/>
    </row>
    <row r="4513" spans="6:8" x14ac:dyDescent="0.25">
      <c r="F4513"/>
      <c r="G4513"/>
      <c r="H4513"/>
    </row>
    <row r="4514" spans="6:8" x14ac:dyDescent="0.25">
      <c r="F4514"/>
      <c r="G4514"/>
      <c r="H4514"/>
    </row>
    <row r="4515" spans="6:8" x14ac:dyDescent="0.25">
      <c r="F4515"/>
      <c r="G4515"/>
      <c r="H4515"/>
    </row>
    <row r="4516" spans="6:8" x14ac:dyDescent="0.25">
      <c r="F4516"/>
      <c r="G4516"/>
      <c r="H4516"/>
    </row>
    <row r="4517" spans="6:8" x14ac:dyDescent="0.25">
      <c r="F4517"/>
      <c r="G4517"/>
      <c r="H4517"/>
    </row>
    <row r="4518" spans="6:8" x14ac:dyDescent="0.25">
      <c r="F4518"/>
      <c r="G4518"/>
      <c r="H4518"/>
    </row>
    <row r="4519" spans="6:8" x14ac:dyDescent="0.25">
      <c r="F4519"/>
      <c r="G4519"/>
      <c r="H4519"/>
    </row>
    <row r="4520" spans="6:8" x14ac:dyDescent="0.25">
      <c r="F4520"/>
      <c r="G4520"/>
      <c r="H4520"/>
    </row>
    <row r="4521" spans="6:8" x14ac:dyDescent="0.25">
      <c r="F4521"/>
      <c r="G4521"/>
      <c r="H4521"/>
    </row>
    <row r="4522" spans="6:8" x14ac:dyDescent="0.25">
      <c r="F4522"/>
      <c r="G4522"/>
      <c r="H4522"/>
    </row>
    <row r="4523" spans="6:8" x14ac:dyDescent="0.25">
      <c r="F4523"/>
      <c r="G4523"/>
      <c r="H4523"/>
    </row>
    <row r="4524" spans="6:8" x14ac:dyDescent="0.25">
      <c r="F4524"/>
      <c r="G4524"/>
      <c r="H4524"/>
    </row>
    <row r="4525" spans="6:8" x14ac:dyDescent="0.25">
      <c r="F4525"/>
      <c r="G4525"/>
      <c r="H4525"/>
    </row>
    <row r="4526" spans="6:8" x14ac:dyDescent="0.25">
      <c r="F4526"/>
      <c r="G4526"/>
      <c r="H4526"/>
    </row>
    <row r="4527" spans="6:8" x14ac:dyDescent="0.25">
      <c r="F4527"/>
      <c r="G4527"/>
      <c r="H4527"/>
    </row>
    <row r="4528" spans="6:8" x14ac:dyDescent="0.25">
      <c r="F4528"/>
      <c r="G4528"/>
      <c r="H4528"/>
    </row>
    <row r="4529" spans="6:8" x14ac:dyDescent="0.25">
      <c r="F4529"/>
      <c r="G4529"/>
      <c r="H4529"/>
    </row>
    <row r="4530" spans="6:8" x14ac:dyDescent="0.25">
      <c r="F4530"/>
      <c r="G4530"/>
      <c r="H4530"/>
    </row>
    <row r="4531" spans="6:8" x14ac:dyDescent="0.25">
      <c r="F4531"/>
      <c r="G4531"/>
      <c r="H4531"/>
    </row>
    <row r="4532" spans="6:8" x14ac:dyDescent="0.25">
      <c r="F4532"/>
      <c r="G4532"/>
      <c r="H4532"/>
    </row>
    <row r="4533" spans="6:8" x14ac:dyDescent="0.25">
      <c r="F4533"/>
      <c r="G4533"/>
      <c r="H4533"/>
    </row>
    <row r="4534" spans="6:8" x14ac:dyDescent="0.25">
      <c r="F4534"/>
      <c r="G4534"/>
      <c r="H4534"/>
    </row>
    <row r="4535" spans="6:8" x14ac:dyDescent="0.25">
      <c r="F4535"/>
      <c r="G4535"/>
      <c r="H4535"/>
    </row>
    <row r="4536" spans="6:8" x14ac:dyDescent="0.25">
      <c r="F4536"/>
      <c r="G4536"/>
      <c r="H4536"/>
    </row>
    <row r="4537" spans="6:8" x14ac:dyDescent="0.25">
      <c r="F4537"/>
      <c r="G4537"/>
      <c r="H4537"/>
    </row>
    <row r="4538" spans="6:8" x14ac:dyDescent="0.25">
      <c r="F4538"/>
      <c r="G4538"/>
      <c r="H4538"/>
    </row>
    <row r="4539" spans="6:8" x14ac:dyDescent="0.25">
      <c r="F4539"/>
      <c r="G4539"/>
      <c r="H4539"/>
    </row>
    <row r="4540" spans="6:8" x14ac:dyDescent="0.25">
      <c r="F4540"/>
      <c r="G4540"/>
      <c r="H4540"/>
    </row>
    <row r="4541" spans="6:8" x14ac:dyDescent="0.25">
      <c r="F4541"/>
      <c r="G4541"/>
      <c r="H4541"/>
    </row>
    <row r="4542" spans="6:8" x14ac:dyDescent="0.25">
      <c r="F4542"/>
      <c r="G4542"/>
      <c r="H4542"/>
    </row>
    <row r="4543" spans="6:8" x14ac:dyDescent="0.25">
      <c r="F4543"/>
      <c r="G4543"/>
      <c r="H4543"/>
    </row>
    <row r="4544" spans="6:8" x14ac:dyDescent="0.25">
      <c r="F4544"/>
      <c r="G4544"/>
      <c r="H4544"/>
    </row>
    <row r="4545" spans="6:8" x14ac:dyDescent="0.25">
      <c r="F4545"/>
      <c r="G4545"/>
      <c r="H4545"/>
    </row>
    <row r="4546" spans="6:8" x14ac:dyDescent="0.25">
      <c r="F4546"/>
      <c r="G4546"/>
      <c r="H4546"/>
    </row>
    <row r="4547" spans="6:8" x14ac:dyDescent="0.25">
      <c r="F4547"/>
      <c r="G4547"/>
      <c r="H4547"/>
    </row>
    <row r="4548" spans="6:8" x14ac:dyDescent="0.25">
      <c r="F4548"/>
      <c r="G4548"/>
      <c r="H4548"/>
    </row>
    <row r="4549" spans="6:8" x14ac:dyDescent="0.25">
      <c r="F4549"/>
      <c r="G4549"/>
      <c r="H4549"/>
    </row>
    <row r="4550" spans="6:8" x14ac:dyDescent="0.25">
      <c r="F4550"/>
      <c r="G4550"/>
      <c r="H4550"/>
    </row>
    <row r="4551" spans="6:8" x14ac:dyDescent="0.25">
      <c r="F4551"/>
      <c r="G4551"/>
      <c r="H4551"/>
    </row>
    <row r="4552" spans="6:8" x14ac:dyDescent="0.25">
      <c r="F4552"/>
      <c r="G4552"/>
      <c r="H4552"/>
    </row>
    <row r="4553" spans="6:8" x14ac:dyDescent="0.25">
      <c r="F4553"/>
      <c r="G4553"/>
      <c r="H4553"/>
    </row>
    <row r="4554" spans="6:8" x14ac:dyDescent="0.25">
      <c r="F4554"/>
      <c r="G4554"/>
      <c r="H4554"/>
    </row>
    <row r="4555" spans="6:8" x14ac:dyDescent="0.25">
      <c r="F4555"/>
      <c r="G4555"/>
      <c r="H4555"/>
    </row>
    <row r="4556" spans="6:8" x14ac:dyDescent="0.25">
      <c r="F4556"/>
      <c r="G4556"/>
      <c r="H4556"/>
    </row>
    <row r="4557" spans="6:8" x14ac:dyDescent="0.25">
      <c r="F4557"/>
      <c r="G4557"/>
      <c r="H4557"/>
    </row>
    <row r="4558" spans="6:8" x14ac:dyDescent="0.25">
      <c r="F4558"/>
      <c r="G4558"/>
      <c r="H4558"/>
    </row>
    <row r="4559" spans="6:8" x14ac:dyDescent="0.25">
      <c r="F4559"/>
      <c r="G4559"/>
      <c r="H4559"/>
    </row>
    <row r="4560" spans="6:8" x14ac:dyDescent="0.25">
      <c r="F4560"/>
      <c r="G4560"/>
      <c r="H4560"/>
    </row>
    <row r="4561" spans="6:8" x14ac:dyDescent="0.25">
      <c r="F4561"/>
      <c r="G4561"/>
      <c r="H4561"/>
    </row>
    <row r="4562" spans="6:8" x14ac:dyDescent="0.25">
      <c r="F4562"/>
      <c r="G4562"/>
      <c r="H4562"/>
    </row>
    <row r="4563" spans="6:8" x14ac:dyDescent="0.25">
      <c r="F4563"/>
      <c r="G4563"/>
      <c r="H4563"/>
    </row>
    <row r="4564" spans="6:8" x14ac:dyDescent="0.25">
      <c r="F4564"/>
      <c r="G4564"/>
      <c r="H4564"/>
    </row>
    <row r="4565" spans="6:8" x14ac:dyDescent="0.25">
      <c r="F4565"/>
      <c r="G4565"/>
      <c r="H4565"/>
    </row>
    <row r="4566" spans="6:8" x14ac:dyDescent="0.25">
      <c r="F4566"/>
      <c r="G4566"/>
      <c r="H4566"/>
    </row>
    <row r="4567" spans="6:8" x14ac:dyDescent="0.25">
      <c r="F4567"/>
      <c r="G4567"/>
      <c r="H4567"/>
    </row>
    <row r="4568" spans="6:8" x14ac:dyDescent="0.25">
      <c r="F4568"/>
      <c r="G4568"/>
      <c r="H4568"/>
    </row>
    <row r="4569" spans="6:8" x14ac:dyDescent="0.25">
      <c r="F4569"/>
      <c r="G4569"/>
      <c r="H4569"/>
    </row>
    <row r="4570" spans="6:8" x14ac:dyDescent="0.25">
      <c r="F4570"/>
      <c r="G4570"/>
      <c r="H4570"/>
    </row>
    <row r="4571" spans="6:8" x14ac:dyDescent="0.25">
      <c r="F4571"/>
      <c r="G4571"/>
      <c r="H4571"/>
    </row>
    <row r="4572" spans="6:8" x14ac:dyDescent="0.25">
      <c r="F4572"/>
      <c r="G4572"/>
      <c r="H4572"/>
    </row>
    <row r="4573" spans="6:8" x14ac:dyDescent="0.25">
      <c r="F4573"/>
      <c r="G4573"/>
      <c r="H4573"/>
    </row>
    <row r="4574" spans="6:8" x14ac:dyDescent="0.25">
      <c r="F4574"/>
      <c r="G4574"/>
      <c r="H4574"/>
    </row>
    <row r="4575" spans="6:8" x14ac:dyDescent="0.25">
      <c r="F4575"/>
      <c r="G4575"/>
      <c r="H4575"/>
    </row>
    <row r="4576" spans="6:8" x14ac:dyDescent="0.25">
      <c r="F4576"/>
      <c r="G4576"/>
      <c r="H4576"/>
    </row>
    <row r="4577" spans="6:8" x14ac:dyDescent="0.25">
      <c r="F4577"/>
      <c r="G4577"/>
      <c r="H4577"/>
    </row>
    <row r="4578" spans="6:8" x14ac:dyDescent="0.25">
      <c r="F4578"/>
      <c r="G4578"/>
      <c r="H4578"/>
    </row>
    <row r="4579" spans="6:8" x14ac:dyDescent="0.25">
      <c r="F4579"/>
      <c r="G4579"/>
      <c r="H4579"/>
    </row>
    <row r="4580" spans="6:8" x14ac:dyDescent="0.25">
      <c r="F4580"/>
      <c r="G4580"/>
      <c r="H4580"/>
    </row>
    <row r="4581" spans="6:8" x14ac:dyDescent="0.25">
      <c r="F4581"/>
      <c r="G4581"/>
      <c r="H4581"/>
    </row>
    <row r="4582" spans="6:8" x14ac:dyDescent="0.25">
      <c r="F4582"/>
      <c r="G4582"/>
      <c r="H4582"/>
    </row>
    <row r="4583" spans="6:8" x14ac:dyDescent="0.25">
      <c r="F4583"/>
      <c r="G4583"/>
      <c r="H4583"/>
    </row>
    <row r="4584" spans="6:8" x14ac:dyDescent="0.25">
      <c r="F4584"/>
      <c r="G4584"/>
      <c r="H4584"/>
    </row>
    <row r="4585" spans="6:8" x14ac:dyDescent="0.25">
      <c r="F4585"/>
      <c r="G4585"/>
      <c r="H4585"/>
    </row>
    <row r="4586" spans="6:8" x14ac:dyDescent="0.25">
      <c r="F4586"/>
      <c r="G4586"/>
      <c r="H4586"/>
    </row>
    <row r="4587" spans="6:8" x14ac:dyDescent="0.25">
      <c r="F4587"/>
      <c r="G4587"/>
      <c r="H4587"/>
    </row>
    <row r="4588" spans="6:8" x14ac:dyDescent="0.25">
      <c r="F4588"/>
      <c r="G4588"/>
      <c r="H4588"/>
    </row>
    <row r="4589" spans="6:8" x14ac:dyDescent="0.25">
      <c r="F4589"/>
      <c r="G4589"/>
      <c r="H4589"/>
    </row>
    <row r="4590" spans="6:8" x14ac:dyDescent="0.25">
      <c r="F4590"/>
      <c r="G4590"/>
      <c r="H4590"/>
    </row>
    <row r="4591" spans="6:8" x14ac:dyDescent="0.25">
      <c r="F4591"/>
      <c r="G4591"/>
      <c r="H4591"/>
    </row>
    <row r="4592" spans="6:8" x14ac:dyDescent="0.25">
      <c r="F4592"/>
      <c r="G4592"/>
      <c r="H4592"/>
    </row>
    <row r="4593" spans="6:8" x14ac:dyDescent="0.25">
      <c r="F4593"/>
      <c r="G4593"/>
      <c r="H4593"/>
    </row>
    <row r="4594" spans="6:8" x14ac:dyDescent="0.25">
      <c r="F4594"/>
      <c r="G4594"/>
      <c r="H4594"/>
    </row>
    <row r="4595" spans="6:8" x14ac:dyDescent="0.25">
      <c r="F4595"/>
      <c r="G4595"/>
      <c r="H4595"/>
    </row>
    <row r="4596" spans="6:8" x14ac:dyDescent="0.25">
      <c r="F4596"/>
      <c r="G4596"/>
      <c r="H4596"/>
    </row>
    <row r="4597" spans="6:8" x14ac:dyDescent="0.25">
      <c r="F4597"/>
      <c r="G4597"/>
      <c r="H4597"/>
    </row>
    <row r="4598" spans="6:8" x14ac:dyDescent="0.25">
      <c r="F4598"/>
      <c r="G4598"/>
      <c r="H4598"/>
    </row>
    <row r="4599" spans="6:8" x14ac:dyDescent="0.25">
      <c r="F4599"/>
      <c r="G4599"/>
      <c r="H4599"/>
    </row>
    <row r="4600" spans="6:8" x14ac:dyDescent="0.25">
      <c r="F4600"/>
      <c r="G4600"/>
      <c r="H4600"/>
    </row>
    <row r="4601" spans="6:8" x14ac:dyDescent="0.25">
      <c r="F4601"/>
      <c r="G4601"/>
      <c r="H4601"/>
    </row>
    <row r="4602" spans="6:8" x14ac:dyDescent="0.25">
      <c r="F4602"/>
      <c r="G4602"/>
      <c r="H4602"/>
    </row>
    <row r="4603" spans="6:8" x14ac:dyDescent="0.25">
      <c r="F4603"/>
      <c r="G4603"/>
      <c r="H4603"/>
    </row>
    <row r="4604" spans="6:8" x14ac:dyDescent="0.25">
      <c r="F4604"/>
      <c r="G4604"/>
      <c r="H4604"/>
    </row>
    <row r="4605" spans="6:8" x14ac:dyDescent="0.25">
      <c r="F4605"/>
      <c r="G4605"/>
      <c r="H4605"/>
    </row>
    <row r="4606" spans="6:8" x14ac:dyDescent="0.25">
      <c r="F4606"/>
      <c r="G4606"/>
      <c r="H4606"/>
    </row>
    <row r="4607" spans="6:8" x14ac:dyDescent="0.25">
      <c r="F4607"/>
      <c r="G4607"/>
      <c r="H4607"/>
    </row>
    <row r="4608" spans="6:8" x14ac:dyDescent="0.25">
      <c r="F4608"/>
      <c r="G4608"/>
      <c r="H4608"/>
    </row>
    <row r="4609" spans="6:8" x14ac:dyDescent="0.25">
      <c r="F4609"/>
      <c r="G4609"/>
      <c r="H4609"/>
    </row>
    <row r="4610" spans="6:8" x14ac:dyDescent="0.25">
      <c r="F4610"/>
      <c r="G4610"/>
      <c r="H4610"/>
    </row>
    <row r="4611" spans="6:8" x14ac:dyDescent="0.25">
      <c r="F4611"/>
      <c r="G4611"/>
      <c r="H4611"/>
    </row>
    <row r="4612" spans="6:8" x14ac:dyDescent="0.25">
      <c r="F4612"/>
      <c r="G4612"/>
      <c r="H4612"/>
    </row>
    <row r="4613" spans="6:8" x14ac:dyDescent="0.25">
      <c r="F4613"/>
      <c r="G4613"/>
      <c r="H4613"/>
    </row>
    <row r="4614" spans="6:8" x14ac:dyDescent="0.25">
      <c r="F4614"/>
      <c r="G4614"/>
      <c r="H4614"/>
    </row>
    <row r="4615" spans="6:8" x14ac:dyDescent="0.25">
      <c r="F4615"/>
      <c r="G4615"/>
      <c r="H4615"/>
    </row>
    <row r="4616" spans="6:8" x14ac:dyDescent="0.25">
      <c r="F4616"/>
      <c r="G4616"/>
      <c r="H4616"/>
    </row>
    <row r="4617" spans="6:8" x14ac:dyDescent="0.25">
      <c r="F4617"/>
      <c r="G4617"/>
      <c r="H4617"/>
    </row>
    <row r="4618" spans="6:8" x14ac:dyDescent="0.25">
      <c r="F4618"/>
      <c r="G4618"/>
      <c r="H4618"/>
    </row>
    <row r="4619" spans="6:8" x14ac:dyDescent="0.25">
      <c r="F4619"/>
      <c r="G4619"/>
      <c r="H4619"/>
    </row>
    <row r="4620" spans="6:8" x14ac:dyDescent="0.25">
      <c r="F4620"/>
      <c r="G4620"/>
      <c r="H4620"/>
    </row>
    <row r="4621" spans="6:8" x14ac:dyDescent="0.25">
      <c r="F4621"/>
      <c r="G4621"/>
      <c r="H4621"/>
    </row>
    <row r="4622" spans="6:8" x14ac:dyDescent="0.25">
      <c r="F4622"/>
      <c r="G4622"/>
      <c r="H4622"/>
    </row>
    <row r="4623" spans="6:8" x14ac:dyDescent="0.25">
      <c r="F4623"/>
      <c r="G4623"/>
      <c r="H4623"/>
    </row>
    <row r="4624" spans="6:8" x14ac:dyDescent="0.25">
      <c r="F4624"/>
      <c r="G4624"/>
      <c r="H4624"/>
    </row>
    <row r="4625" spans="6:8" x14ac:dyDescent="0.25">
      <c r="F4625"/>
      <c r="G4625"/>
      <c r="H4625"/>
    </row>
    <row r="4626" spans="6:8" x14ac:dyDescent="0.25">
      <c r="F4626"/>
      <c r="G4626"/>
      <c r="H4626"/>
    </row>
    <row r="4627" spans="6:8" x14ac:dyDescent="0.25">
      <c r="F4627"/>
      <c r="G4627"/>
      <c r="H4627"/>
    </row>
    <row r="4628" spans="6:8" x14ac:dyDescent="0.25">
      <c r="F4628"/>
      <c r="G4628"/>
      <c r="H4628"/>
    </row>
    <row r="4629" spans="6:8" x14ac:dyDescent="0.25">
      <c r="F4629"/>
      <c r="G4629"/>
      <c r="H4629"/>
    </row>
    <row r="4630" spans="6:8" x14ac:dyDescent="0.25">
      <c r="F4630"/>
      <c r="G4630"/>
      <c r="H4630"/>
    </row>
    <row r="4631" spans="6:8" x14ac:dyDescent="0.25">
      <c r="F4631"/>
      <c r="G4631"/>
      <c r="H4631"/>
    </row>
    <row r="4632" spans="6:8" x14ac:dyDescent="0.25">
      <c r="F4632"/>
      <c r="G4632"/>
      <c r="H4632"/>
    </row>
    <row r="4633" spans="6:8" x14ac:dyDescent="0.25">
      <c r="F4633"/>
      <c r="G4633"/>
      <c r="H4633"/>
    </row>
    <row r="4634" spans="6:8" x14ac:dyDescent="0.25">
      <c r="F4634"/>
      <c r="G4634"/>
      <c r="H4634"/>
    </row>
    <row r="4635" spans="6:8" x14ac:dyDescent="0.25">
      <c r="F4635"/>
      <c r="G4635"/>
      <c r="H4635"/>
    </row>
    <row r="4636" spans="6:8" x14ac:dyDescent="0.25">
      <c r="F4636"/>
      <c r="G4636"/>
      <c r="H4636"/>
    </row>
    <row r="4637" spans="6:8" x14ac:dyDescent="0.25">
      <c r="F4637"/>
      <c r="G4637"/>
      <c r="H4637"/>
    </row>
    <row r="4638" spans="6:8" x14ac:dyDescent="0.25">
      <c r="F4638"/>
      <c r="G4638"/>
      <c r="H4638"/>
    </row>
    <row r="4639" spans="6:8" x14ac:dyDescent="0.25">
      <c r="F4639"/>
      <c r="G4639"/>
      <c r="H4639"/>
    </row>
    <row r="4640" spans="6:8" x14ac:dyDescent="0.25">
      <c r="F4640"/>
      <c r="G4640"/>
      <c r="H4640"/>
    </row>
    <row r="4641" spans="6:8" x14ac:dyDescent="0.25">
      <c r="F4641"/>
      <c r="G4641"/>
      <c r="H4641"/>
    </row>
    <row r="4642" spans="6:8" x14ac:dyDescent="0.25">
      <c r="F4642"/>
      <c r="G4642"/>
      <c r="H4642"/>
    </row>
    <row r="4643" spans="6:8" x14ac:dyDescent="0.25">
      <c r="F4643"/>
      <c r="G4643"/>
      <c r="H4643"/>
    </row>
    <row r="4644" spans="6:8" x14ac:dyDescent="0.25">
      <c r="F4644"/>
      <c r="G4644"/>
      <c r="H4644"/>
    </row>
    <row r="4645" spans="6:8" x14ac:dyDescent="0.25">
      <c r="F4645"/>
      <c r="G4645"/>
      <c r="H4645"/>
    </row>
    <row r="4646" spans="6:8" x14ac:dyDescent="0.25">
      <c r="F4646"/>
      <c r="G4646"/>
      <c r="H4646"/>
    </row>
    <row r="4647" spans="6:8" x14ac:dyDescent="0.25">
      <c r="F4647"/>
      <c r="G4647"/>
      <c r="H4647"/>
    </row>
    <row r="4648" spans="6:8" x14ac:dyDescent="0.25">
      <c r="F4648"/>
      <c r="G4648"/>
      <c r="H4648"/>
    </row>
    <row r="4649" spans="6:8" x14ac:dyDescent="0.25">
      <c r="F4649"/>
      <c r="G4649"/>
      <c r="H4649"/>
    </row>
    <row r="4650" spans="6:8" x14ac:dyDescent="0.25">
      <c r="F4650"/>
      <c r="G4650"/>
      <c r="H4650"/>
    </row>
    <row r="4651" spans="6:8" x14ac:dyDescent="0.25">
      <c r="F4651"/>
      <c r="G4651"/>
      <c r="H4651"/>
    </row>
    <row r="4652" spans="6:8" x14ac:dyDescent="0.25">
      <c r="F4652"/>
      <c r="G4652"/>
      <c r="H4652"/>
    </row>
    <row r="4653" spans="6:8" x14ac:dyDescent="0.25">
      <c r="F4653"/>
      <c r="G4653"/>
      <c r="H4653"/>
    </row>
    <row r="4654" spans="6:8" x14ac:dyDescent="0.25">
      <c r="F4654"/>
      <c r="G4654"/>
      <c r="H4654"/>
    </row>
    <row r="4655" spans="6:8" x14ac:dyDescent="0.25">
      <c r="F4655"/>
      <c r="G4655"/>
      <c r="H4655"/>
    </row>
    <row r="4656" spans="6:8" x14ac:dyDescent="0.25">
      <c r="F4656"/>
      <c r="G4656"/>
      <c r="H4656"/>
    </row>
    <row r="4657" spans="6:8" x14ac:dyDescent="0.25">
      <c r="F4657"/>
      <c r="G4657"/>
      <c r="H4657"/>
    </row>
    <row r="4658" spans="6:8" x14ac:dyDescent="0.25">
      <c r="F4658"/>
      <c r="G4658"/>
      <c r="H4658"/>
    </row>
    <row r="4659" spans="6:8" x14ac:dyDescent="0.25">
      <c r="F4659"/>
      <c r="G4659"/>
      <c r="H4659"/>
    </row>
    <row r="4660" spans="6:8" x14ac:dyDescent="0.25">
      <c r="F4660"/>
      <c r="G4660"/>
      <c r="H4660"/>
    </row>
    <row r="4661" spans="6:8" x14ac:dyDescent="0.25">
      <c r="F4661"/>
      <c r="G4661"/>
      <c r="H4661"/>
    </row>
    <row r="4662" spans="6:8" x14ac:dyDescent="0.25">
      <c r="F4662"/>
      <c r="G4662"/>
      <c r="H4662"/>
    </row>
    <row r="4663" spans="6:8" x14ac:dyDescent="0.25">
      <c r="F4663"/>
      <c r="G4663"/>
      <c r="H4663"/>
    </row>
    <row r="4664" spans="6:8" x14ac:dyDescent="0.25">
      <c r="F4664"/>
      <c r="G4664"/>
      <c r="H4664"/>
    </row>
    <row r="4665" spans="6:8" x14ac:dyDescent="0.25">
      <c r="F4665"/>
      <c r="G4665"/>
      <c r="H4665"/>
    </row>
    <row r="4666" spans="6:8" x14ac:dyDescent="0.25">
      <c r="F4666"/>
      <c r="G4666"/>
      <c r="H4666"/>
    </row>
    <row r="4667" spans="6:8" x14ac:dyDescent="0.25">
      <c r="F4667"/>
      <c r="G4667"/>
      <c r="H4667"/>
    </row>
    <row r="4668" spans="6:8" x14ac:dyDescent="0.25">
      <c r="F4668"/>
      <c r="G4668"/>
      <c r="H4668"/>
    </row>
    <row r="4669" spans="6:8" x14ac:dyDescent="0.25">
      <c r="F4669"/>
      <c r="G4669"/>
      <c r="H4669"/>
    </row>
    <row r="4670" spans="6:8" x14ac:dyDescent="0.25">
      <c r="F4670"/>
      <c r="G4670"/>
      <c r="H4670"/>
    </row>
    <row r="4671" spans="6:8" x14ac:dyDescent="0.25">
      <c r="F4671"/>
      <c r="G4671"/>
      <c r="H4671"/>
    </row>
    <row r="4672" spans="6:8" x14ac:dyDescent="0.25">
      <c r="F4672"/>
      <c r="G4672"/>
      <c r="H4672"/>
    </row>
    <row r="4673" spans="6:8" x14ac:dyDescent="0.25">
      <c r="F4673"/>
      <c r="G4673"/>
      <c r="H4673"/>
    </row>
    <row r="4674" spans="6:8" x14ac:dyDescent="0.25">
      <c r="F4674"/>
      <c r="G4674"/>
      <c r="H4674"/>
    </row>
    <row r="4675" spans="6:8" x14ac:dyDescent="0.25">
      <c r="F4675"/>
      <c r="G4675"/>
      <c r="H4675"/>
    </row>
    <row r="4676" spans="6:8" x14ac:dyDescent="0.25">
      <c r="F4676"/>
      <c r="G4676"/>
      <c r="H4676"/>
    </row>
    <row r="4677" spans="6:8" x14ac:dyDescent="0.25">
      <c r="F4677"/>
      <c r="G4677"/>
      <c r="H4677"/>
    </row>
    <row r="4678" spans="6:8" x14ac:dyDescent="0.25">
      <c r="F4678"/>
      <c r="G4678"/>
      <c r="H4678"/>
    </row>
    <row r="4679" spans="6:8" x14ac:dyDescent="0.25">
      <c r="F4679"/>
      <c r="G4679"/>
      <c r="H4679"/>
    </row>
    <row r="4680" spans="6:8" x14ac:dyDescent="0.25">
      <c r="F4680"/>
      <c r="G4680"/>
      <c r="H4680"/>
    </row>
    <row r="4681" spans="6:8" x14ac:dyDescent="0.25">
      <c r="F4681"/>
      <c r="G4681"/>
      <c r="H4681"/>
    </row>
    <row r="4682" spans="6:8" x14ac:dyDescent="0.25">
      <c r="F4682"/>
      <c r="G4682"/>
      <c r="H4682"/>
    </row>
    <row r="4683" spans="6:8" x14ac:dyDescent="0.25">
      <c r="F4683"/>
      <c r="G4683"/>
      <c r="H4683"/>
    </row>
    <row r="4684" spans="6:8" x14ac:dyDescent="0.25">
      <c r="F4684"/>
      <c r="G4684"/>
      <c r="H4684"/>
    </row>
    <row r="4685" spans="6:8" x14ac:dyDescent="0.25">
      <c r="F4685"/>
      <c r="G4685"/>
      <c r="H4685"/>
    </row>
    <row r="4686" spans="6:8" x14ac:dyDescent="0.25">
      <c r="F4686"/>
      <c r="G4686"/>
      <c r="H4686"/>
    </row>
    <row r="4687" spans="6:8" x14ac:dyDescent="0.25">
      <c r="F4687"/>
      <c r="G4687"/>
      <c r="H4687"/>
    </row>
    <row r="4688" spans="6:8" x14ac:dyDescent="0.25">
      <c r="F4688"/>
      <c r="G4688"/>
      <c r="H4688"/>
    </row>
    <row r="4689" spans="6:8" x14ac:dyDescent="0.25">
      <c r="F4689"/>
      <c r="G4689"/>
      <c r="H4689"/>
    </row>
    <row r="4690" spans="6:8" x14ac:dyDescent="0.25">
      <c r="F4690"/>
      <c r="G4690"/>
      <c r="H4690"/>
    </row>
    <row r="4691" spans="6:8" x14ac:dyDescent="0.25">
      <c r="F4691"/>
      <c r="G4691"/>
      <c r="H4691"/>
    </row>
    <row r="4692" spans="6:8" x14ac:dyDescent="0.25">
      <c r="F4692"/>
      <c r="G4692"/>
      <c r="H4692"/>
    </row>
    <row r="4693" spans="6:8" x14ac:dyDescent="0.25">
      <c r="F4693"/>
      <c r="G4693"/>
      <c r="H4693"/>
    </row>
    <row r="4694" spans="6:8" x14ac:dyDescent="0.25">
      <c r="F4694"/>
      <c r="G4694"/>
      <c r="H4694"/>
    </row>
    <row r="4695" spans="6:8" x14ac:dyDescent="0.25">
      <c r="F4695"/>
      <c r="G4695"/>
      <c r="H4695"/>
    </row>
    <row r="4696" spans="6:8" x14ac:dyDescent="0.25">
      <c r="F4696"/>
      <c r="G4696"/>
      <c r="H4696"/>
    </row>
    <row r="4697" spans="6:8" x14ac:dyDescent="0.25">
      <c r="F4697"/>
      <c r="G4697"/>
      <c r="H4697"/>
    </row>
    <row r="4698" spans="6:8" x14ac:dyDescent="0.25">
      <c r="F4698"/>
      <c r="G4698"/>
      <c r="H4698"/>
    </row>
    <row r="4699" spans="6:8" x14ac:dyDescent="0.25">
      <c r="F4699"/>
      <c r="G4699"/>
      <c r="H4699"/>
    </row>
    <row r="4700" spans="6:8" x14ac:dyDescent="0.25">
      <c r="F4700"/>
      <c r="G4700"/>
      <c r="H4700"/>
    </row>
    <row r="4701" spans="6:8" x14ac:dyDescent="0.25">
      <c r="F4701"/>
      <c r="G4701"/>
      <c r="H4701"/>
    </row>
    <row r="4702" spans="6:8" x14ac:dyDescent="0.25">
      <c r="F4702"/>
      <c r="G4702"/>
      <c r="H4702"/>
    </row>
    <row r="4703" spans="6:8" x14ac:dyDescent="0.25">
      <c r="F4703"/>
      <c r="G4703"/>
      <c r="H4703"/>
    </row>
    <row r="4704" spans="6:8" x14ac:dyDescent="0.25">
      <c r="F4704"/>
      <c r="G4704"/>
      <c r="H4704"/>
    </row>
    <row r="4705" spans="6:8" x14ac:dyDescent="0.25">
      <c r="F4705"/>
      <c r="G4705"/>
      <c r="H4705"/>
    </row>
    <row r="4706" spans="6:8" x14ac:dyDescent="0.25">
      <c r="F4706"/>
      <c r="G4706"/>
      <c r="H4706"/>
    </row>
    <row r="4707" spans="6:8" x14ac:dyDescent="0.25">
      <c r="F4707"/>
      <c r="G4707"/>
      <c r="H4707"/>
    </row>
    <row r="4708" spans="6:8" x14ac:dyDescent="0.25">
      <c r="F4708"/>
      <c r="G4708"/>
      <c r="H4708"/>
    </row>
    <row r="4709" spans="6:8" x14ac:dyDescent="0.25">
      <c r="F4709"/>
      <c r="G4709"/>
      <c r="H4709"/>
    </row>
    <row r="4710" spans="6:8" x14ac:dyDescent="0.25">
      <c r="F4710"/>
      <c r="G4710"/>
      <c r="H4710"/>
    </row>
    <row r="4711" spans="6:8" x14ac:dyDescent="0.25">
      <c r="F4711"/>
      <c r="G4711"/>
      <c r="H4711"/>
    </row>
    <row r="4712" spans="6:8" x14ac:dyDescent="0.25">
      <c r="F4712"/>
      <c r="G4712"/>
      <c r="H4712"/>
    </row>
    <row r="4713" spans="6:8" x14ac:dyDescent="0.25">
      <c r="F4713"/>
      <c r="G4713"/>
      <c r="H4713"/>
    </row>
    <row r="4714" spans="6:8" x14ac:dyDescent="0.25">
      <c r="F4714"/>
      <c r="G4714"/>
      <c r="H4714"/>
    </row>
    <row r="4715" spans="6:8" x14ac:dyDescent="0.25">
      <c r="F4715"/>
      <c r="G4715"/>
      <c r="H4715"/>
    </row>
    <row r="4716" spans="6:8" x14ac:dyDescent="0.25">
      <c r="F4716"/>
      <c r="G4716"/>
      <c r="H4716"/>
    </row>
    <row r="4717" spans="6:8" x14ac:dyDescent="0.25">
      <c r="F4717"/>
      <c r="G4717"/>
      <c r="H4717"/>
    </row>
    <row r="4718" spans="6:8" x14ac:dyDescent="0.25">
      <c r="F4718"/>
      <c r="G4718"/>
      <c r="H4718"/>
    </row>
    <row r="4719" spans="6:8" x14ac:dyDescent="0.25">
      <c r="F4719"/>
      <c r="G4719"/>
      <c r="H4719"/>
    </row>
    <row r="4720" spans="6:8" x14ac:dyDescent="0.25">
      <c r="F4720"/>
      <c r="G4720"/>
      <c r="H4720"/>
    </row>
    <row r="4721" spans="6:8" x14ac:dyDescent="0.25">
      <c r="F4721"/>
      <c r="G4721"/>
      <c r="H4721"/>
    </row>
    <row r="4722" spans="6:8" x14ac:dyDescent="0.25">
      <c r="F4722"/>
      <c r="G4722"/>
      <c r="H4722"/>
    </row>
    <row r="4723" spans="6:8" x14ac:dyDescent="0.25">
      <c r="F4723"/>
      <c r="G4723"/>
      <c r="H4723"/>
    </row>
    <row r="4724" spans="6:8" x14ac:dyDescent="0.25">
      <c r="F4724"/>
      <c r="G4724"/>
      <c r="H4724"/>
    </row>
    <row r="4725" spans="6:8" x14ac:dyDescent="0.25">
      <c r="F4725"/>
      <c r="G4725"/>
      <c r="H4725"/>
    </row>
    <row r="4726" spans="6:8" x14ac:dyDescent="0.25">
      <c r="F4726"/>
      <c r="G4726"/>
      <c r="H4726"/>
    </row>
    <row r="4727" spans="6:8" x14ac:dyDescent="0.25">
      <c r="F4727"/>
      <c r="G4727"/>
      <c r="H4727"/>
    </row>
    <row r="4728" spans="6:8" x14ac:dyDescent="0.25">
      <c r="F4728"/>
      <c r="G4728"/>
      <c r="H4728"/>
    </row>
    <row r="4729" spans="6:8" x14ac:dyDescent="0.25">
      <c r="F4729"/>
      <c r="G4729"/>
      <c r="H4729"/>
    </row>
    <row r="4730" spans="6:8" x14ac:dyDescent="0.25">
      <c r="F4730"/>
      <c r="G4730"/>
      <c r="H4730"/>
    </row>
    <row r="4731" spans="6:8" x14ac:dyDescent="0.25">
      <c r="F4731"/>
      <c r="G4731"/>
      <c r="H4731"/>
    </row>
    <row r="4732" spans="6:8" x14ac:dyDescent="0.25">
      <c r="F4732"/>
      <c r="G4732"/>
      <c r="H4732"/>
    </row>
    <row r="4733" spans="6:8" x14ac:dyDescent="0.25">
      <c r="F4733"/>
      <c r="G4733"/>
      <c r="H4733"/>
    </row>
    <row r="4734" spans="6:8" x14ac:dyDescent="0.25">
      <c r="F4734"/>
      <c r="G4734"/>
      <c r="H4734"/>
    </row>
    <row r="4735" spans="6:8" x14ac:dyDescent="0.25">
      <c r="F4735"/>
      <c r="G4735"/>
      <c r="H4735"/>
    </row>
    <row r="4736" spans="6:8" x14ac:dyDescent="0.25">
      <c r="F4736"/>
      <c r="G4736"/>
      <c r="H4736"/>
    </row>
    <row r="4737" spans="6:8" x14ac:dyDescent="0.25">
      <c r="F4737"/>
      <c r="G4737"/>
      <c r="H4737"/>
    </row>
    <row r="4738" spans="6:8" x14ac:dyDescent="0.25">
      <c r="F4738"/>
      <c r="G4738"/>
      <c r="H4738"/>
    </row>
    <row r="4739" spans="6:8" x14ac:dyDescent="0.25">
      <c r="F4739"/>
      <c r="G4739"/>
      <c r="H4739"/>
    </row>
    <row r="4740" spans="6:8" x14ac:dyDescent="0.25">
      <c r="F4740"/>
      <c r="G4740"/>
      <c r="H4740"/>
    </row>
    <row r="4741" spans="6:8" x14ac:dyDescent="0.25">
      <c r="F4741"/>
      <c r="G4741"/>
      <c r="H4741"/>
    </row>
    <row r="4742" spans="6:8" x14ac:dyDescent="0.25">
      <c r="F4742"/>
      <c r="G4742"/>
      <c r="H4742"/>
    </row>
    <row r="4743" spans="6:8" x14ac:dyDescent="0.25">
      <c r="F4743"/>
      <c r="G4743"/>
      <c r="H4743"/>
    </row>
    <row r="4744" spans="6:8" x14ac:dyDescent="0.25">
      <c r="F4744"/>
      <c r="G4744"/>
      <c r="H4744"/>
    </row>
    <row r="4745" spans="6:8" x14ac:dyDescent="0.25">
      <c r="F4745"/>
      <c r="G4745"/>
      <c r="H4745"/>
    </row>
    <row r="4746" spans="6:8" x14ac:dyDescent="0.25">
      <c r="F4746"/>
      <c r="G4746"/>
      <c r="H4746"/>
    </row>
    <row r="4747" spans="6:8" x14ac:dyDescent="0.25">
      <c r="F4747"/>
      <c r="G4747"/>
      <c r="H4747"/>
    </row>
    <row r="4748" spans="6:8" x14ac:dyDescent="0.25">
      <c r="F4748"/>
      <c r="G4748"/>
      <c r="H4748"/>
    </row>
    <row r="4749" spans="6:8" x14ac:dyDescent="0.25">
      <c r="F4749"/>
      <c r="G4749"/>
      <c r="H4749"/>
    </row>
    <row r="4750" spans="6:8" x14ac:dyDescent="0.25">
      <c r="F4750"/>
      <c r="G4750"/>
      <c r="H4750"/>
    </row>
    <row r="4751" spans="6:8" x14ac:dyDescent="0.25">
      <c r="F4751"/>
      <c r="G4751"/>
      <c r="H4751"/>
    </row>
    <row r="4752" spans="6:8" x14ac:dyDescent="0.25">
      <c r="F4752"/>
      <c r="G4752"/>
      <c r="H4752"/>
    </row>
    <row r="4753" spans="6:8" x14ac:dyDescent="0.25">
      <c r="F4753"/>
      <c r="G4753"/>
      <c r="H4753"/>
    </row>
    <row r="4754" spans="6:8" x14ac:dyDescent="0.25">
      <c r="F4754"/>
      <c r="G4754"/>
      <c r="H4754"/>
    </row>
    <row r="4755" spans="6:8" x14ac:dyDescent="0.25">
      <c r="F4755"/>
      <c r="G4755"/>
      <c r="H4755"/>
    </row>
    <row r="4756" spans="6:8" x14ac:dyDescent="0.25">
      <c r="F4756"/>
      <c r="G4756"/>
      <c r="H4756"/>
    </row>
    <row r="4757" spans="6:8" x14ac:dyDescent="0.25">
      <c r="F4757"/>
      <c r="G4757"/>
      <c r="H4757"/>
    </row>
    <row r="4758" spans="6:8" x14ac:dyDescent="0.25">
      <c r="F4758"/>
      <c r="G4758"/>
      <c r="H4758"/>
    </row>
    <row r="4759" spans="6:8" x14ac:dyDescent="0.25">
      <c r="F4759"/>
      <c r="G4759"/>
      <c r="H4759"/>
    </row>
    <row r="4760" spans="6:8" x14ac:dyDescent="0.25">
      <c r="F4760"/>
      <c r="G4760"/>
      <c r="H4760"/>
    </row>
    <row r="4761" spans="6:8" x14ac:dyDescent="0.25">
      <c r="F4761"/>
      <c r="G4761"/>
      <c r="H4761"/>
    </row>
    <row r="4762" spans="6:8" x14ac:dyDescent="0.25">
      <c r="F4762"/>
      <c r="G4762"/>
      <c r="H4762"/>
    </row>
    <row r="4763" spans="6:8" x14ac:dyDescent="0.25">
      <c r="F4763"/>
      <c r="G4763"/>
      <c r="H4763"/>
    </row>
    <row r="4764" spans="6:8" x14ac:dyDescent="0.25">
      <c r="F4764"/>
      <c r="G4764"/>
      <c r="H4764"/>
    </row>
    <row r="4765" spans="6:8" x14ac:dyDescent="0.25">
      <c r="F4765"/>
      <c r="G4765"/>
      <c r="H4765"/>
    </row>
    <row r="4766" spans="6:8" x14ac:dyDescent="0.25">
      <c r="F4766"/>
      <c r="G4766"/>
      <c r="H4766"/>
    </row>
    <row r="4767" spans="6:8" x14ac:dyDescent="0.25">
      <c r="F4767"/>
      <c r="G4767"/>
      <c r="H4767"/>
    </row>
    <row r="4768" spans="6:8" x14ac:dyDescent="0.25">
      <c r="F4768"/>
      <c r="G4768"/>
      <c r="H4768"/>
    </row>
    <row r="4769" spans="6:8" x14ac:dyDescent="0.25">
      <c r="F4769"/>
      <c r="G4769"/>
      <c r="H4769"/>
    </row>
    <row r="4770" spans="6:8" x14ac:dyDescent="0.25">
      <c r="F4770"/>
      <c r="G4770"/>
      <c r="H4770"/>
    </row>
    <row r="4771" spans="6:8" x14ac:dyDescent="0.25">
      <c r="F4771"/>
      <c r="G4771"/>
      <c r="H4771"/>
    </row>
    <row r="4772" spans="6:8" x14ac:dyDescent="0.25">
      <c r="F4772"/>
      <c r="G4772"/>
      <c r="H4772"/>
    </row>
    <row r="4773" spans="6:8" x14ac:dyDescent="0.25">
      <c r="F4773"/>
      <c r="G4773"/>
      <c r="H4773"/>
    </row>
    <row r="4774" spans="6:8" x14ac:dyDescent="0.25">
      <c r="F4774"/>
      <c r="G4774"/>
      <c r="H4774"/>
    </row>
    <row r="4775" spans="6:8" x14ac:dyDescent="0.25">
      <c r="F4775"/>
      <c r="G4775"/>
      <c r="H4775"/>
    </row>
    <row r="4776" spans="6:8" x14ac:dyDescent="0.25">
      <c r="F4776"/>
      <c r="G4776"/>
      <c r="H4776"/>
    </row>
    <row r="4777" spans="6:8" x14ac:dyDescent="0.25">
      <c r="F4777"/>
      <c r="G4777"/>
      <c r="H4777"/>
    </row>
    <row r="4778" spans="6:8" x14ac:dyDescent="0.25">
      <c r="F4778"/>
      <c r="G4778"/>
      <c r="H4778"/>
    </row>
    <row r="4779" spans="6:8" x14ac:dyDescent="0.25">
      <c r="F4779"/>
      <c r="G4779"/>
      <c r="H4779"/>
    </row>
    <row r="4780" spans="6:8" x14ac:dyDescent="0.25">
      <c r="F4780"/>
      <c r="G4780"/>
      <c r="H4780"/>
    </row>
    <row r="4781" spans="6:8" x14ac:dyDescent="0.25">
      <c r="F4781"/>
      <c r="G4781"/>
      <c r="H4781"/>
    </row>
    <row r="4782" spans="6:8" x14ac:dyDescent="0.25">
      <c r="F4782"/>
      <c r="G4782"/>
      <c r="H4782"/>
    </row>
    <row r="4783" spans="6:8" x14ac:dyDescent="0.25">
      <c r="F4783"/>
      <c r="G4783"/>
      <c r="H4783"/>
    </row>
    <row r="4784" spans="6:8" x14ac:dyDescent="0.25">
      <c r="F4784"/>
      <c r="G4784"/>
      <c r="H4784"/>
    </row>
    <row r="4785" spans="6:8" x14ac:dyDescent="0.25">
      <c r="F4785"/>
      <c r="G4785"/>
      <c r="H4785"/>
    </row>
    <row r="4786" spans="6:8" x14ac:dyDescent="0.25">
      <c r="F4786"/>
      <c r="G4786"/>
      <c r="H4786"/>
    </row>
    <row r="4787" spans="6:8" x14ac:dyDescent="0.25">
      <c r="F4787"/>
      <c r="G4787"/>
      <c r="H4787"/>
    </row>
    <row r="4788" spans="6:8" x14ac:dyDescent="0.25">
      <c r="F4788"/>
      <c r="G4788"/>
      <c r="H4788"/>
    </row>
    <row r="4789" spans="6:8" x14ac:dyDescent="0.25">
      <c r="F4789"/>
      <c r="G4789"/>
      <c r="H4789"/>
    </row>
    <row r="4790" spans="6:8" x14ac:dyDescent="0.25">
      <c r="F4790"/>
      <c r="G4790"/>
      <c r="H4790"/>
    </row>
    <row r="4791" spans="6:8" x14ac:dyDescent="0.25">
      <c r="F4791"/>
      <c r="G4791"/>
      <c r="H4791"/>
    </row>
    <row r="4792" spans="6:8" x14ac:dyDescent="0.25">
      <c r="F4792"/>
      <c r="G4792"/>
      <c r="H4792"/>
    </row>
    <row r="4793" spans="6:8" x14ac:dyDescent="0.25">
      <c r="F4793"/>
      <c r="G4793"/>
      <c r="H4793"/>
    </row>
    <row r="4794" spans="6:8" x14ac:dyDescent="0.25">
      <c r="F4794"/>
      <c r="G4794"/>
      <c r="H4794"/>
    </row>
    <row r="4795" spans="6:8" x14ac:dyDescent="0.25">
      <c r="F4795"/>
      <c r="G4795"/>
      <c r="H4795"/>
    </row>
    <row r="4796" spans="6:8" x14ac:dyDescent="0.25">
      <c r="F4796"/>
      <c r="G4796"/>
      <c r="H4796"/>
    </row>
    <row r="4797" spans="6:8" x14ac:dyDescent="0.25">
      <c r="F4797"/>
      <c r="G4797"/>
      <c r="H4797"/>
    </row>
    <row r="4798" spans="6:8" x14ac:dyDescent="0.25">
      <c r="F4798"/>
      <c r="G4798"/>
      <c r="H4798"/>
    </row>
    <row r="4799" spans="6:8" x14ac:dyDescent="0.25">
      <c r="F4799"/>
      <c r="G4799"/>
      <c r="H4799"/>
    </row>
    <row r="4800" spans="6:8" x14ac:dyDescent="0.25">
      <c r="F4800"/>
      <c r="G4800"/>
      <c r="H4800"/>
    </row>
    <row r="4801" spans="6:8" x14ac:dyDescent="0.25">
      <c r="F4801"/>
      <c r="G4801"/>
      <c r="H4801"/>
    </row>
    <row r="4802" spans="6:8" x14ac:dyDescent="0.25">
      <c r="F4802"/>
      <c r="G4802"/>
      <c r="H4802"/>
    </row>
    <row r="4803" spans="6:8" x14ac:dyDescent="0.25">
      <c r="F4803"/>
      <c r="G4803"/>
      <c r="H4803"/>
    </row>
    <row r="4804" spans="6:8" x14ac:dyDescent="0.25">
      <c r="F4804"/>
      <c r="G4804"/>
      <c r="H4804"/>
    </row>
    <row r="4805" spans="6:8" x14ac:dyDescent="0.25">
      <c r="F4805"/>
      <c r="G4805"/>
      <c r="H4805"/>
    </row>
    <row r="4806" spans="6:8" x14ac:dyDescent="0.25">
      <c r="F4806"/>
      <c r="G4806"/>
      <c r="H4806"/>
    </row>
    <row r="4807" spans="6:8" x14ac:dyDescent="0.25">
      <c r="F4807"/>
      <c r="G4807"/>
      <c r="H4807"/>
    </row>
    <row r="4808" spans="6:8" x14ac:dyDescent="0.25">
      <c r="F4808"/>
      <c r="G4808"/>
      <c r="H4808"/>
    </row>
    <row r="4809" spans="6:8" x14ac:dyDescent="0.25">
      <c r="F4809"/>
      <c r="G4809"/>
      <c r="H4809"/>
    </row>
    <row r="4810" spans="6:8" x14ac:dyDescent="0.25">
      <c r="F4810"/>
      <c r="G4810"/>
      <c r="H4810"/>
    </row>
    <row r="4811" spans="6:8" x14ac:dyDescent="0.25">
      <c r="F4811"/>
      <c r="G4811"/>
      <c r="H4811"/>
    </row>
    <row r="4812" spans="6:8" x14ac:dyDescent="0.25">
      <c r="F4812"/>
      <c r="G4812"/>
      <c r="H4812"/>
    </row>
    <row r="4813" spans="6:8" x14ac:dyDescent="0.25">
      <c r="F4813"/>
      <c r="G4813"/>
      <c r="H4813"/>
    </row>
    <row r="4814" spans="6:8" x14ac:dyDescent="0.25">
      <c r="F4814"/>
      <c r="G4814"/>
      <c r="H4814"/>
    </row>
    <row r="4815" spans="6:8" x14ac:dyDescent="0.25">
      <c r="F4815"/>
      <c r="G4815"/>
      <c r="H4815"/>
    </row>
    <row r="4816" spans="6:8" x14ac:dyDescent="0.25">
      <c r="F4816"/>
      <c r="G4816"/>
      <c r="H4816"/>
    </row>
    <row r="4817" spans="6:8" x14ac:dyDescent="0.25">
      <c r="F4817"/>
      <c r="G4817"/>
      <c r="H4817"/>
    </row>
    <row r="4818" spans="6:8" x14ac:dyDescent="0.25">
      <c r="F4818"/>
      <c r="G4818"/>
      <c r="H4818"/>
    </row>
    <row r="4819" spans="6:8" x14ac:dyDescent="0.25">
      <c r="F4819"/>
      <c r="G4819"/>
      <c r="H4819"/>
    </row>
    <row r="4820" spans="6:8" x14ac:dyDescent="0.25">
      <c r="F4820"/>
      <c r="G4820"/>
      <c r="H4820"/>
    </row>
    <row r="4821" spans="6:8" x14ac:dyDescent="0.25">
      <c r="F4821"/>
      <c r="G4821"/>
      <c r="H4821"/>
    </row>
    <row r="4822" spans="6:8" x14ac:dyDescent="0.25">
      <c r="F4822"/>
      <c r="G4822"/>
      <c r="H4822"/>
    </row>
    <row r="4823" spans="6:8" x14ac:dyDescent="0.25">
      <c r="F4823"/>
      <c r="G4823"/>
      <c r="H4823"/>
    </row>
    <row r="4824" spans="6:8" x14ac:dyDescent="0.25">
      <c r="F4824"/>
      <c r="G4824"/>
      <c r="H4824"/>
    </row>
    <row r="4825" spans="6:8" x14ac:dyDescent="0.25">
      <c r="F4825"/>
      <c r="G4825"/>
      <c r="H4825"/>
    </row>
    <row r="4826" spans="6:8" x14ac:dyDescent="0.25">
      <c r="F4826"/>
      <c r="G4826"/>
      <c r="H4826"/>
    </row>
    <row r="4827" spans="6:8" x14ac:dyDescent="0.25">
      <c r="F4827"/>
      <c r="G4827"/>
      <c r="H4827"/>
    </row>
    <row r="4828" spans="6:8" x14ac:dyDescent="0.25">
      <c r="F4828"/>
      <c r="G4828"/>
      <c r="H4828"/>
    </row>
    <row r="4829" spans="6:8" x14ac:dyDescent="0.25">
      <c r="F4829"/>
      <c r="G4829"/>
      <c r="H4829"/>
    </row>
    <row r="4830" spans="6:8" x14ac:dyDescent="0.25">
      <c r="F4830"/>
      <c r="G4830"/>
      <c r="H4830"/>
    </row>
    <row r="4831" spans="6:8" x14ac:dyDescent="0.25">
      <c r="F4831"/>
      <c r="G4831"/>
      <c r="H4831"/>
    </row>
    <row r="4832" spans="6:8" x14ac:dyDescent="0.25">
      <c r="F4832"/>
      <c r="G4832"/>
      <c r="H4832"/>
    </row>
    <row r="4833" spans="6:8" x14ac:dyDescent="0.25">
      <c r="F4833"/>
      <c r="G4833"/>
      <c r="H4833"/>
    </row>
    <row r="4834" spans="6:8" x14ac:dyDescent="0.25">
      <c r="F4834"/>
      <c r="G4834"/>
      <c r="H4834"/>
    </row>
    <row r="4835" spans="6:8" x14ac:dyDescent="0.25">
      <c r="F4835"/>
      <c r="G4835"/>
      <c r="H4835"/>
    </row>
    <row r="4836" spans="6:8" x14ac:dyDescent="0.25">
      <c r="F4836"/>
      <c r="G4836"/>
      <c r="H4836"/>
    </row>
    <row r="4837" spans="6:8" x14ac:dyDescent="0.25">
      <c r="F4837"/>
      <c r="G4837"/>
      <c r="H4837"/>
    </row>
    <row r="4838" spans="6:8" x14ac:dyDescent="0.25">
      <c r="F4838"/>
      <c r="G4838"/>
      <c r="H4838"/>
    </row>
    <row r="4839" spans="6:8" x14ac:dyDescent="0.25">
      <c r="F4839"/>
      <c r="G4839"/>
      <c r="H4839"/>
    </row>
    <row r="4840" spans="6:8" x14ac:dyDescent="0.25">
      <c r="F4840"/>
      <c r="G4840"/>
      <c r="H4840"/>
    </row>
    <row r="4841" spans="6:8" x14ac:dyDescent="0.25">
      <c r="F4841"/>
      <c r="G4841"/>
      <c r="H4841"/>
    </row>
    <row r="4842" spans="6:8" x14ac:dyDescent="0.25">
      <c r="F4842"/>
      <c r="G4842"/>
      <c r="H4842"/>
    </row>
    <row r="4843" spans="6:8" x14ac:dyDescent="0.25">
      <c r="F4843"/>
      <c r="G4843"/>
      <c r="H4843"/>
    </row>
    <row r="4844" spans="6:8" x14ac:dyDescent="0.25">
      <c r="F4844"/>
      <c r="G4844"/>
      <c r="H4844"/>
    </row>
    <row r="4845" spans="6:8" x14ac:dyDescent="0.25">
      <c r="F4845"/>
      <c r="G4845"/>
      <c r="H4845"/>
    </row>
    <row r="4846" spans="6:8" x14ac:dyDescent="0.25">
      <c r="F4846"/>
      <c r="G4846"/>
      <c r="H4846"/>
    </row>
    <row r="4847" spans="6:8" x14ac:dyDescent="0.25">
      <c r="F4847"/>
      <c r="G4847"/>
      <c r="H4847"/>
    </row>
    <row r="4848" spans="6:8" x14ac:dyDescent="0.25">
      <c r="F4848"/>
      <c r="G4848"/>
      <c r="H4848"/>
    </row>
    <row r="4849" spans="6:8" x14ac:dyDescent="0.25">
      <c r="F4849"/>
      <c r="G4849"/>
      <c r="H4849"/>
    </row>
    <row r="4850" spans="6:8" x14ac:dyDescent="0.25">
      <c r="F4850"/>
      <c r="G4850"/>
      <c r="H4850"/>
    </row>
    <row r="4851" spans="6:8" x14ac:dyDescent="0.25">
      <c r="F4851"/>
      <c r="G4851"/>
      <c r="H4851"/>
    </row>
    <row r="4852" spans="6:8" x14ac:dyDescent="0.25">
      <c r="F4852"/>
      <c r="G4852"/>
      <c r="H4852"/>
    </row>
    <row r="4853" spans="6:8" x14ac:dyDescent="0.25">
      <c r="F4853"/>
      <c r="G4853"/>
      <c r="H4853"/>
    </row>
    <row r="4854" spans="6:8" x14ac:dyDescent="0.25">
      <c r="F4854"/>
      <c r="G4854"/>
      <c r="H4854"/>
    </row>
    <row r="4855" spans="6:8" x14ac:dyDescent="0.25">
      <c r="F4855"/>
      <c r="G4855"/>
      <c r="H4855"/>
    </row>
    <row r="4856" spans="6:8" x14ac:dyDescent="0.25">
      <c r="F4856"/>
      <c r="G4856"/>
      <c r="H4856"/>
    </row>
    <row r="4857" spans="6:8" x14ac:dyDescent="0.25">
      <c r="F4857"/>
      <c r="G4857"/>
      <c r="H4857"/>
    </row>
    <row r="4858" spans="6:8" x14ac:dyDescent="0.25">
      <c r="F4858"/>
      <c r="G4858"/>
      <c r="H4858"/>
    </row>
    <row r="4859" spans="6:8" x14ac:dyDescent="0.25">
      <c r="F4859"/>
      <c r="G4859"/>
      <c r="H4859"/>
    </row>
    <row r="4860" spans="6:8" x14ac:dyDescent="0.25">
      <c r="F4860"/>
      <c r="G4860"/>
      <c r="H4860"/>
    </row>
    <row r="4861" spans="6:8" x14ac:dyDescent="0.25">
      <c r="F4861"/>
      <c r="G4861"/>
      <c r="H4861"/>
    </row>
    <row r="4862" spans="6:8" x14ac:dyDescent="0.25">
      <c r="F4862"/>
      <c r="G4862"/>
      <c r="H4862"/>
    </row>
    <row r="4863" spans="6:8" x14ac:dyDescent="0.25">
      <c r="F4863"/>
      <c r="G4863"/>
      <c r="H4863"/>
    </row>
    <row r="4864" spans="6:8" x14ac:dyDescent="0.25">
      <c r="F4864"/>
      <c r="G4864"/>
      <c r="H4864"/>
    </row>
    <row r="4865" spans="6:8" x14ac:dyDescent="0.25">
      <c r="F4865"/>
      <c r="G4865"/>
      <c r="H4865"/>
    </row>
    <row r="4866" spans="6:8" x14ac:dyDescent="0.25">
      <c r="F4866"/>
      <c r="G4866"/>
      <c r="H4866"/>
    </row>
    <row r="4867" spans="6:8" x14ac:dyDescent="0.25">
      <c r="F4867"/>
      <c r="G4867"/>
      <c r="H4867"/>
    </row>
    <row r="4868" spans="6:8" x14ac:dyDescent="0.25">
      <c r="F4868"/>
      <c r="G4868"/>
      <c r="H4868"/>
    </row>
    <row r="4869" spans="6:8" x14ac:dyDescent="0.25">
      <c r="F4869"/>
      <c r="G4869"/>
      <c r="H4869"/>
    </row>
    <row r="4870" spans="6:8" x14ac:dyDescent="0.25">
      <c r="F4870"/>
      <c r="G4870"/>
      <c r="H4870"/>
    </row>
    <row r="4871" spans="6:8" x14ac:dyDescent="0.25">
      <c r="F4871"/>
      <c r="G4871"/>
      <c r="H4871"/>
    </row>
    <row r="4872" spans="6:8" x14ac:dyDescent="0.25">
      <c r="F4872"/>
      <c r="G4872"/>
      <c r="H4872"/>
    </row>
    <row r="4873" spans="6:8" x14ac:dyDescent="0.25">
      <c r="F4873"/>
      <c r="G4873"/>
      <c r="H4873"/>
    </row>
    <row r="4874" spans="6:8" x14ac:dyDescent="0.25">
      <c r="F4874"/>
      <c r="G4874"/>
      <c r="H4874"/>
    </row>
    <row r="4875" spans="6:8" x14ac:dyDescent="0.25">
      <c r="F4875"/>
      <c r="G4875"/>
      <c r="H4875"/>
    </row>
    <row r="4876" spans="6:8" x14ac:dyDescent="0.25">
      <c r="F4876"/>
      <c r="G4876"/>
      <c r="H4876"/>
    </row>
    <row r="4877" spans="6:8" x14ac:dyDescent="0.25">
      <c r="F4877"/>
      <c r="G4877"/>
      <c r="H4877"/>
    </row>
    <row r="4878" spans="6:8" x14ac:dyDescent="0.25">
      <c r="F4878"/>
      <c r="G4878"/>
      <c r="H4878"/>
    </row>
    <row r="4879" spans="6:8" x14ac:dyDescent="0.25">
      <c r="F4879"/>
      <c r="G4879"/>
      <c r="H4879"/>
    </row>
    <row r="4880" spans="6:8" x14ac:dyDescent="0.25">
      <c r="F4880"/>
      <c r="G4880"/>
      <c r="H4880"/>
    </row>
    <row r="4881" spans="6:8" x14ac:dyDescent="0.25">
      <c r="F4881"/>
      <c r="G4881"/>
      <c r="H4881"/>
    </row>
    <row r="4882" spans="6:8" x14ac:dyDescent="0.25">
      <c r="F4882"/>
      <c r="G4882"/>
      <c r="H4882"/>
    </row>
    <row r="4883" spans="6:8" x14ac:dyDescent="0.25">
      <c r="F4883"/>
      <c r="G4883"/>
      <c r="H4883"/>
    </row>
    <row r="4884" spans="6:8" x14ac:dyDescent="0.25">
      <c r="F4884"/>
      <c r="G4884"/>
      <c r="H4884"/>
    </row>
    <row r="4885" spans="6:8" x14ac:dyDescent="0.25">
      <c r="F4885"/>
      <c r="G4885"/>
      <c r="H4885"/>
    </row>
    <row r="4886" spans="6:8" x14ac:dyDescent="0.25">
      <c r="F4886"/>
      <c r="G4886"/>
      <c r="H4886"/>
    </row>
    <row r="4887" spans="6:8" x14ac:dyDescent="0.25">
      <c r="F4887"/>
      <c r="G4887"/>
      <c r="H4887"/>
    </row>
    <row r="4888" spans="6:8" x14ac:dyDescent="0.25">
      <c r="F4888"/>
      <c r="G4888"/>
      <c r="H4888"/>
    </row>
    <row r="4889" spans="6:8" x14ac:dyDescent="0.25">
      <c r="F4889"/>
      <c r="G4889"/>
      <c r="H4889"/>
    </row>
    <row r="4890" spans="6:8" x14ac:dyDescent="0.25">
      <c r="F4890"/>
      <c r="G4890"/>
      <c r="H4890"/>
    </row>
    <row r="4891" spans="6:8" x14ac:dyDescent="0.25">
      <c r="F4891"/>
      <c r="G4891"/>
      <c r="H4891"/>
    </row>
    <row r="4892" spans="6:8" x14ac:dyDescent="0.25">
      <c r="F4892"/>
      <c r="G4892"/>
      <c r="H4892"/>
    </row>
    <row r="4893" spans="6:8" x14ac:dyDescent="0.25">
      <c r="F4893"/>
      <c r="G4893"/>
      <c r="H4893"/>
    </row>
    <row r="4894" spans="6:8" x14ac:dyDescent="0.25">
      <c r="F4894"/>
      <c r="G4894"/>
      <c r="H4894"/>
    </row>
    <row r="4895" spans="6:8" x14ac:dyDescent="0.25">
      <c r="F4895"/>
      <c r="G4895"/>
      <c r="H4895"/>
    </row>
    <row r="4896" spans="6:8" x14ac:dyDescent="0.25">
      <c r="F4896"/>
      <c r="G4896"/>
      <c r="H4896"/>
    </row>
    <row r="4897" spans="6:8" x14ac:dyDescent="0.25">
      <c r="F4897"/>
      <c r="G4897"/>
      <c r="H4897"/>
    </row>
    <row r="4898" spans="6:8" x14ac:dyDescent="0.25">
      <c r="F4898"/>
      <c r="G4898"/>
      <c r="H4898"/>
    </row>
    <row r="4899" spans="6:8" x14ac:dyDescent="0.25">
      <c r="F4899"/>
      <c r="G4899"/>
      <c r="H4899"/>
    </row>
    <row r="4900" spans="6:8" x14ac:dyDescent="0.25">
      <c r="F4900"/>
      <c r="G4900"/>
      <c r="H4900"/>
    </row>
    <row r="4901" spans="6:8" x14ac:dyDescent="0.25">
      <c r="F4901"/>
      <c r="G4901"/>
      <c r="H4901"/>
    </row>
    <row r="4902" spans="6:8" x14ac:dyDescent="0.25">
      <c r="F4902"/>
      <c r="G4902"/>
      <c r="H4902"/>
    </row>
    <row r="4903" spans="6:8" x14ac:dyDescent="0.25">
      <c r="F4903"/>
      <c r="G4903"/>
      <c r="H4903"/>
    </row>
    <row r="4904" spans="6:8" x14ac:dyDescent="0.25">
      <c r="F4904"/>
      <c r="G4904"/>
      <c r="H4904"/>
    </row>
    <row r="4905" spans="6:8" x14ac:dyDescent="0.25">
      <c r="F4905"/>
      <c r="G4905"/>
      <c r="H4905"/>
    </row>
    <row r="4906" spans="6:8" x14ac:dyDescent="0.25">
      <c r="F4906"/>
      <c r="G4906"/>
      <c r="H4906"/>
    </row>
    <row r="4907" spans="6:8" x14ac:dyDescent="0.25">
      <c r="F4907"/>
      <c r="G4907"/>
      <c r="H4907"/>
    </row>
    <row r="4908" spans="6:8" x14ac:dyDescent="0.25">
      <c r="F4908"/>
      <c r="G4908"/>
      <c r="H4908"/>
    </row>
    <row r="4909" spans="6:8" x14ac:dyDescent="0.25">
      <c r="F4909"/>
      <c r="G4909"/>
      <c r="H4909"/>
    </row>
    <row r="4910" spans="6:8" x14ac:dyDescent="0.25">
      <c r="F4910"/>
      <c r="G4910"/>
      <c r="H4910"/>
    </row>
    <row r="4911" spans="6:8" x14ac:dyDescent="0.25">
      <c r="F4911"/>
      <c r="G4911"/>
      <c r="H4911"/>
    </row>
    <row r="4912" spans="6:8" x14ac:dyDescent="0.25">
      <c r="F4912"/>
      <c r="G4912"/>
      <c r="H4912"/>
    </row>
    <row r="4913" spans="6:8" x14ac:dyDescent="0.25">
      <c r="F4913"/>
      <c r="G4913"/>
      <c r="H4913"/>
    </row>
    <row r="4914" spans="6:8" x14ac:dyDescent="0.25">
      <c r="F4914"/>
      <c r="G4914"/>
      <c r="H4914"/>
    </row>
    <row r="4915" spans="6:8" x14ac:dyDescent="0.25">
      <c r="F4915"/>
      <c r="G4915"/>
      <c r="H4915"/>
    </row>
    <row r="4916" spans="6:8" x14ac:dyDescent="0.25">
      <c r="F4916"/>
      <c r="G4916"/>
      <c r="H4916"/>
    </row>
    <row r="4917" spans="6:8" x14ac:dyDescent="0.25">
      <c r="F4917"/>
      <c r="G4917"/>
      <c r="H4917"/>
    </row>
    <row r="4918" spans="6:8" x14ac:dyDescent="0.25">
      <c r="F4918"/>
      <c r="G4918"/>
      <c r="H4918"/>
    </row>
    <row r="4919" spans="6:8" x14ac:dyDescent="0.25">
      <c r="F4919"/>
      <c r="G4919"/>
      <c r="H4919"/>
    </row>
    <row r="4920" spans="6:8" x14ac:dyDescent="0.25">
      <c r="F4920"/>
      <c r="G4920"/>
      <c r="H4920"/>
    </row>
    <row r="4921" spans="6:8" x14ac:dyDescent="0.25">
      <c r="F4921"/>
      <c r="G4921"/>
      <c r="H4921"/>
    </row>
    <row r="4922" spans="6:8" x14ac:dyDescent="0.25">
      <c r="F4922"/>
      <c r="G4922"/>
      <c r="H4922"/>
    </row>
    <row r="4923" spans="6:8" x14ac:dyDescent="0.25">
      <c r="F4923"/>
      <c r="G4923"/>
      <c r="H4923"/>
    </row>
    <row r="4924" spans="6:8" x14ac:dyDescent="0.25">
      <c r="F4924"/>
      <c r="G4924"/>
      <c r="H4924"/>
    </row>
    <row r="4925" spans="6:8" x14ac:dyDescent="0.25">
      <c r="F4925"/>
      <c r="G4925"/>
      <c r="H4925"/>
    </row>
    <row r="4926" spans="6:8" x14ac:dyDescent="0.25">
      <c r="F4926"/>
      <c r="G4926"/>
      <c r="H4926"/>
    </row>
    <row r="4927" spans="6:8" x14ac:dyDescent="0.25">
      <c r="F4927"/>
      <c r="G4927"/>
      <c r="H4927"/>
    </row>
    <row r="4928" spans="6:8" x14ac:dyDescent="0.25">
      <c r="F4928"/>
      <c r="G4928"/>
      <c r="H4928"/>
    </row>
    <row r="4929" spans="6:8" x14ac:dyDescent="0.25">
      <c r="F4929"/>
      <c r="G4929"/>
      <c r="H4929"/>
    </row>
    <row r="4930" spans="6:8" x14ac:dyDescent="0.25">
      <c r="F4930"/>
      <c r="G4930"/>
      <c r="H4930"/>
    </row>
    <row r="4931" spans="6:8" x14ac:dyDescent="0.25">
      <c r="F4931"/>
      <c r="G4931"/>
      <c r="H4931"/>
    </row>
    <row r="4932" spans="6:8" x14ac:dyDescent="0.25">
      <c r="F4932"/>
      <c r="G4932"/>
      <c r="H4932"/>
    </row>
    <row r="4933" spans="6:8" x14ac:dyDescent="0.25">
      <c r="F4933"/>
      <c r="G4933"/>
      <c r="H4933"/>
    </row>
    <row r="4934" spans="6:8" x14ac:dyDescent="0.25">
      <c r="F4934"/>
      <c r="G4934"/>
      <c r="H4934"/>
    </row>
    <row r="4935" spans="6:8" x14ac:dyDescent="0.25">
      <c r="F4935"/>
      <c r="G4935"/>
      <c r="H4935"/>
    </row>
    <row r="4936" spans="6:8" x14ac:dyDescent="0.25">
      <c r="F4936"/>
      <c r="G4936"/>
      <c r="H4936"/>
    </row>
    <row r="4937" spans="6:8" x14ac:dyDescent="0.25">
      <c r="F4937"/>
      <c r="G4937"/>
      <c r="H4937"/>
    </row>
    <row r="4938" spans="6:8" x14ac:dyDescent="0.25">
      <c r="F4938"/>
      <c r="G4938"/>
      <c r="H4938"/>
    </row>
    <row r="4939" spans="6:8" x14ac:dyDescent="0.25">
      <c r="F4939"/>
      <c r="G4939"/>
      <c r="H4939"/>
    </row>
    <row r="4940" spans="6:8" x14ac:dyDescent="0.25">
      <c r="F4940"/>
      <c r="G4940"/>
      <c r="H4940"/>
    </row>
    <row r="4941" spans="6:8" x14ac:dyDescent="0.25">
      <c r="F4941"/>
      <c r="G4941"/>
      <c r="H4941"/>
    </row>
    <row r="4942" spans="6:8" x14ac:dyDescent="0.25">
      <c r="F4942"/>
      <c r="G4942"/>
      <c r="H4942"/>
    </row>
    <row r="4943" spans="6:8" x14ac:dyDescent="0.25">
      <c r="F4943"/>
      <c r="G4943"/>
      <c r="H4943"/>
    </row>
    <row r="4944" spans="6:8" x14ac:dyDescent="0.25">
      <c r="F4944"/>
      <c r="G4944"/>
      <c r="H4944"/>
    </row>
    <row r="4945" spans="6:8" x14ac:dyDescent="0.25">
      <c r="F4945"/>
      <c r="G4945"/>
      <c r="H4945"/>
    </row>
    <row r="4946" spans="6:8" x14ac:dyDescent="0.25">
      <c r="F4946"/>
      <c r="G4946"/>
      <c r="H4946"/>
    </row>
    <row r="4947" spans="6:8" x14ac:dyDescent="0.25">
      <c r="F4947"/>
      <c r="G4947"/>
      <c r="H4947"/>
    </row>
    <row r="4948" spans="6:8" x14ac:dyDescent="0.25">
      <c r="F4948"/>
      <c r="G4948"/>
      <c r="H4948"/>
    </row>
    <row r="4949" spans="6:8" x14ac:dyDescent="0.25">
      <c r="F4949"/>
      <c r="G4949"/>
      <c r="H4949"/>
    </row>
    <row r="4950" spans="6:8" x14ac:dyDescent="0.25">
      <c r="F4950"/>
      <c r="G4950"/>
      <c r="H4950"/>
    </row>
    <row r="4951" spans="6:8" x14ac:dyDescent="0.25">
      <c r="F4951"/>
      <c r="G4951"/>
      <c r="H4951"/>
    </row>
    <row r="4952" spans="6:8" x14ac:dyDescent="0.25">
      <c r="F4952"/>
      <c r="G4952"/>
      <c r="H4952"/>
    </row>
    <row r="4953" spans="6:8" x14ac:dyDescent="0.25">
      <c r="F4953"/>
      <c r="G4953"/>
      <c r="H4953"/>
    </row>
    <row r="4954" spans="6:8" x14ac:dyDescent="0.25">
      <c r="F4954"/>
      <c r="G4954"/>
      <c r="H4954"/>
    </row>
    <row r="4955" spans="6:8" x14ac:dyDescent="0.25">
      <c r="F4955"/>
      <c r="G4955"/>
      <c r="H4955"/>
    </row>
    <row r="4956" spans="6:8" x14ac:dyDescent="0.25">
      <c r="F4956"/>
      <c r="G4956"/>
      <c r="H4956"/>
    </row>
    <row r="4957" spans="6:8" x14ac:dyDescent="0.25">
      <c r="F4957"/>
      <c r="G4957"/>
      <c r="H4957"/>
    </row>
    <row r="4958" spans="6:8" x14ac:dyDescent="0.25">
      <c r="F4958"/>
      <c r="G4958"/>
      <c r="H4958"/>
    </row>
    <row r="4959" spans="6:8" x14ac:dyDescent="0.25">
      <c r="F4959"/>
      <c r="G4959"/>
      <c r="H4959"/>
    </row>
    <row r="4960" spans="6:8" x14ac:dyDescent="0.25">
      <c r="F4960"/>
      <c r="G4960"/>
      <c r="H4960"/>
    </row>
    <row r="4961" spans="6:8" x14ac:dyDescent="0.25">
      <c r="F4961"/>
      <c r="G4961"/>
      <c r="H4961"/>
    </row>
    <row r="4962" spans="6:8" x14ac:dyDescent="0.25">
      <c r="F4962"/>
      <c r="G4962"/>
      <c r="H4962"/>
    </row>
    <row r="4963" spans="6:8" x14ac:dyDescent="0.25">
      <c r="F4963"/>
      <c r="G4963"/>
      <c r="H4963"/>
    </row>
    <row r="4964" spans="6:8" x14ac:dyDescent="0.25">
      <c r="F4964"/>
      <c r="G4964"/>
      <c r="H4964"/>
    </row>
    <row r="4965" spans="6:8" x14ac:dyDescent="0.25">
      <c r="F4965"/>
      <c r="G4965"/>
      <c r="H4965"/>
    </row>
    <row r="4966" spans="6:8" x14ac:dyDescent="0.25">
      <c r="F4966"/>
      <c r="G4966"/>
      <c r="H4966"/>
    </row>
    <row r="4967" spans="6:8" x14ac:dyDescent="0.25">
      <c r="F4967"/>
      <c r="G4967"/>
      <c r="H4967"/>
    </row>
    <row r="4968" spans="6:8" x14ac:dyDescent="0.25">
      <c r="F4968"/>
      <c r="G4968"/>
      <c r="H4968"/>
    </row>
    <row r="4969" spans="6:8" x14ac:dyDescent="0.25">
      <c r="F4969"/>
      <c r="G4969"/>
      <c r="H4969"/>
    </row>
    <row r="4970" spans="6:8" x14ac:dyDescent="0.25">
      <c r="F4970"/>
      <c r="G4970"/>
      <c r="H4970"/>
    </row>
    <row r="4971" spans="6:8" x14ac:dyDescent="0.25">
      <c r="F4971"/>
      <c r="G4971"/>
      <c r="H4971"/>
    </row>
    <row r="4972" spans="6:8" x14ac:dyDescent="0.25">
      <c r="F4972"/>
      <c r="G4972"/>
      <c r="H4972"/>
    </row>
    <row r="4973" spans="6:8" x14ac:dyDescent="0.25">
      <c r="F4973"/>
      <c r="G4973"/>
      <c r="H4973"/>
    </row>
    <row r="4974" spans="6:8" x14ac:dyDescent="0.25">
      <c r="F4974"/>
      <c r="G4974"/>
      <c r="H4974"/>
    </row>
    <row r="4975" spans="6:8" x14ac:dyDescent="0.25">
      <c r="F4975"/>
      <c r="G4975"/>
      <c r="H4975"/>
    </row>
    <row r="4976" spans="6:8" x14ac:dyDescent="0.25">
      <c r="F4976"/>
      <c r="G4976"/>
      <c r="H4976"/>
    </row>
    <row r="4977" spans="6:8" x14ac:dyDescent="0.25">
      <c r="F4977"/>
      <c r="G4977"/>
      <c r="H4977"/>
    </row>
    <row r="4978" spans="6:8" x14ac:dyDescent="0.25">
      <c r="F4978"/>
      <c r="G4978"/>
      <c r="H4978"/>
    </row>
    <row r="4979" spans="6:8" x14ac:dyDescent="0.25">
      <c r="F4979"/>
      <c r="G4979"/>
      <c r="H4979"/>
    </row>
    <row r="4980" spans="6:8" x14ac:dyDescent="0.25">
      <c r="F4980"/>
      <c r="G4980"/>
      <c r="H4980"/>
    </row>
    <row r="4981" spans="6:8" x14ac:dyDescent="0.25">
      <c r="F4981"/>
      <c r="G4981"/>
      <c r="H4981"/>
    </row>
    <row r="4982" spans="6:8" x14ac:dyDescent="0.25">
      <c r="F4982"/>
      <c r="G4982"/>
      <c r="H4982"/>
    </row>
    <row r="4983" spans="6:8" x14ac:dyDescent="0.25">
      <c r="F4983"/>
      <c r="G4983"/>
      <c r="H4983"/>
    </row>
    <row r="4984" spans="6:8" x14ac:dyDescent="0.25">
      <c r="F4984"/>
      <c r="G4984"/>
      <c r="H4984"/>
    </row>
    <row r="4985" spans="6:8" x14ac:dyDescent="0.25">
      <c r="F4985"/>
      <c r="G4985"/>
      <c r="H4985"/>
    </row>
    <row r="4986" spans="6:8" x14ac:dyDescent="0.25">
      <c r="F4986"/>
      <c r="G4986"/>
      <c r="H4986"/>
    </row>
    <row r="4987" spans="6:8" x14ac:dyDescent="0.25">
      <c r="F4987"/>
      <c r="G4987"/>
      <c r="H4987"/>
    </row>
    <row r="4988" spans="6:8" x14ac:dyDescent="0.25">
      <c r="F4988"/>
      <c r="G4988"/>
      <c r="H4988"/>
    </row>
    <row r="4989" spans="6:8" x14ac:dyDescent="0.25">
      <c r="F4989"/>
      <c r="G4989"/>
      <c r="H4989"/>
    </row>
    <row r="4990" spans="6:8" x14ac:dyDescent="0.25">
      <c r="F4990"/>
      <c r="G4990"/>
      <c r="H4990"/>
    </row>
    <row r="4991" spans="6:8" x14ac:dyDescent="0.25">
      <c r="F4991"/>
      <c r="G4991"/>
      <c r="H4991"/>
    </row>
    <row r="4992" spans="6:8" x14ac:dyDescent="0.25">
      <c r="F4992"/>
      <c r="G4992"/>
      <c r="H4992"/>
    </row>
    <row r="4993" spans="6:8" x14ac:dyDescent="0.25">
      <c r="F4993"/>
      <c r="G4993"/>
      <c r="H4993"/>
    </row>
    <row r="4994" spans="6:8" x14ac:dyDescent="0.25">
      <c r="F4994"/>
      <c r="G4994"/>
      <c r="H4994"/>
    </row>
    <row r="4995" spans="6:8" x14ac:dyDescent="0.25">
      <c r="F4995"/>
      <c r="G4995"/>
      <c r="H4995"/>
    </row>
    <row r="4996" spans="6:8" x14ac:dyDescent="0.25">
      <c r="F4996"/>
      <c r="G4996"/>
      <c r="H4996"/>
    </row>
    <row r="4997" spans="6:8" x14ac:dyDescent="0.25">
      <c r="F4997"/>
      <c r="G4997"/>
      <c r="H4997"/>
    </row>
    <row r="4998" spans="6:8" x14ac:dyDescent="0.25">
      <c r="F4998"/>
      <c r="G4998"/>
      <c r="H4998"/>
    </row>
    <row r="4999" spans="6:8" x14ac:dyDescent="0.25">
      <c r="F4999"/>
      <c r="G4999"/>
      <c r="H4999"/>
    </row>
    <row r="5000" spans="6:8" x14ac:dyDescent="0.25">
      <c r="F5000"/>
      <c r="G5000"/>
      <c r="H5000"/>
    </row>
    <row r="5001" spans="6:8" x14ac:dyDescent="0.25">
      <c r="F5001"/>
      <c r="G5001"/>
      <c r="H5001"/>
    </row>
    <row r="5002" spans="6:8" x14ac:dyDescent="0.25">
      <c r="F5002"/>
      <c r="G5002"/>
      <c r="H5002"/>
    </row>
    <row r="5003" spans="6:8" x14ac:dyDescent="0.25">
      <c r="F5003"/>
      <c r="G5003"/>
      <c r="H5003"/>
    </row>
    <row r="5004" spans="6:8" x14ac:dyDescent="0.25">
      <c r="F5004"/>
      <c r="G5004"/>
      <c r="H5004"/>
    </row>
    <row r="5005" spans="6:8" x14ac:dyDescent="0.25">
      <c r="F5005"/>
      <c r="G5005"/>
      <c r="H5005"/>
    </row>
    <row r="5006" spans="6:8" x14ac:dyDescent="0.25">
      <c r="F5006"/>
      <c r="G5006"/>
      <c r="H5006"/>
    </row>
    <row r="5007" spans="6:8" x14ac:dyDescent="0.25">
      <c r="F5007"/>
      <c r="G5007"/>
      <c r="H5007"/>
    </row>
    <row r="5008" spans="6:8" x14ac:dyDescent="0.25">
      <c r="F5008"/>
      <c r="G5008"/>
      <c r="H5008"/>
    </row>
    <row r="5009" spans="6:8" x14ac:dyDescent="0.25">
      <c r="F5009"/>
      <c r="G5009"/>
      <c r="H5009"/>
    </row>
    <row r="5010" spans="6:8" x14ac:dyDescent="0.25">
      <c r="F5010"/>
      <c r="G5010"/>
      <c r="H5010"/>
    </row>
    <row r="5011" spans="6:8" x14ac:dyDescent="0.25">
      <c r="F5011"/>
      <c r="G5011"/>
      <c r="H5011"/>
    </row>
    <row r="5012" spans="6:8" x14ac:dyDescent="0.25">
      <c r="F5012"/>
      <c r="G5012"/>
      <c r="H5012"/>
    </row>
    <row r="5013" spans="6:8" x14ac:dyDescent="0.25">
      <c r="F5013"/>
      <c r="G5013"/>
      <c r="H5013"/>
    </row>
    <row r="5014" spans="6:8" x14ac:dyDescent="0.25">
      <c r="F5014"/>
      <c r="G5014"/>
      <c r="H5014"/>
    </row>
    <row r="5015" spans="6:8" x14ac:dyDescent="0.25">
      <c r="F5015"/>
      <c r="G5015"/>
      <c r="H5015"/>
    </row>
    <row r="5016" spans="6:8" x14ac:dyDescent="0.25">
      <c r="F5016"/>
      <c r="G5016"/>
      <c r="H5016"/>
    </row>
    <row r="5017" spans="6:8" x14ac:dyDescent="0.25">
      <c r="F5017"/>
      <c r="G5017"/>
      <c r="H5017"/>
    </row>
    <row r="5018" spans="6:8" x14ac:dyDescent="0.25">
      <c r="F5018"/>
      <c r="G5018"/>
      <c r="H5018"/>
    </row>
    <row r="5019" spans="6:8" x14ac:dyDescent="0.25">
      <c r="F5019"/>
      <c r="G5019"/>
      <c r="H5019"/>
    </row>
    <row r="5020" spans="6:8" x14ac:dyDescent="0.25">
      <c r="F5020"/>
      <c r="G5020"/>
      <c r="H5020"/>
    </row>
    <row r="5021" spans="6:8" x14ac:dyDescent="0.25">
      <c r="F5021"/>
      <c r="G5021"/>
      <c r="H5021"/>
    </row>
    <row r="5022" spans="6:8" x14ac:dyDescent="0.25">
      <c r="F5022"/>
      <c r="G5022"/>
      <c r="H5022"/>
    </row>
    <row r="5023" spans="6:8" x14ac:dyDescent="0.25">
      <c r="F5023"/>
      <c r="G5023"/>
      <c r="H5023"/>
    </row>
    <row r="5024" spans="6:8" x14ac:dyDescent="0.25">
      <c r="F5024"/>
      <c r="G5024"/>
      <c r="H5024"/>
    </row>
    <row r="5025" spans="6:8" x14ac:dyDescent="0.25">
      <c r="F5025"/>
      <c r="G5025"/>
      <c r="H5025"/>
    </row>
    <row r="5026" spans="6:8" x14ac:dyDescent="0.25">
      <c r="F5026"/>
      <c r="G5026"/>
      <c r="H5026"/>
    </row>
    <row r="5027" spans="6:8" x14ac:dyDescent="0.25">
      <c r="F5027"/>
      <c r="G5027"/>
      <c r="H5027"/>
    </row>
    <row r="5028" spans="6:8" x14ac:dyDescent="0.25">
      <c r="F5028"/>
      <c r="G5028"/>
      <c r="H5028"/>
    </row>
    <row r="5029" spans="6:8" x14ac:dyDescent="0.25">
      <c r="F5029"/>
      <c r="G5029"/>
      <c r="H5029"/>
    </row>
    <row r="5030" spans="6:8" x14ac:dyDescent="0.25">
      <c r="F5030"/>
      <c r="G5030"/>
      <c r="H5030"/>
    </row>
    <row r="5031" spans="6:8" x14ac:dyDescent="0.25">
      <c r="F5031"/>
      <c r="G5031"/>
      <c r="H5031"/>
    </row>
    <row r="5032" spans="6:8" x14ac:dyDescent="0.25">
      <c r="F5032"/>
      <c r="G5032"/>
      <c r="H5032"/>
    </row>
    <row r="5033" spans="6:8" x14ac:dyDescent="0.25">
      <c r="F5033"/>
      <c r="G5033"/>
      <c r="H5033"/>
    </row>
    <row r="5034" spans="6:8" x14ac:dyDescent="0.25">
      <c r="F5034"/>
      <c r="G5034"/>
      <c r="H5034"/>
    </row>
    <row r="5035" spans="6:8" x14ac:dyDescent="0.25">
      <c r="F5035"/>
      <c r="G5035"/>
      <c r="H5035"/>
    </row>
    <row r="5036" spans="6:8" x14ac:dyDescent="0.25">
      <c r="F5036"/>
      <c r="G5036"/>
      <c r="H5036"/>
    </row>
    <row r="5037" spans="6:8" x14ac:dyDescent="0.25">
      <c r="F5037"/>
      <c r="G5037"/>
      <c r="H5037"/>
    </row>
    <row r="5038" spans="6:8" x14ac:dyDescent="0.25">
      <c r="F5038"/>
      <c r="G5038"/>
      <c r="H5038"/>
    </row>
    <row r="5039" spans="6:8" x14ac:dyDescent="0.25">
      <c r="F5039"/>
      <c r="G5039"/>
      <c r="H5039"/>
    </row>
    <row r="5040" spans="6:8" x14ac:dyDescent="0.25">
      <c r="F5040"/>
      <c r="G5040"/>
      <c r="H5040"/>
    </row>
    <row r="5041" spans="6:8" x14ac:dyDescent="0.25">
      <c r="F5041"/>
      <c r="G5041"/>
      <c r="H5041"/>
    </row>
    <row r="5042" spans="6:8" x14ac:dyDescent="0.25">
      <c r="F5042"/>
      <c r="G5042"/>
      <c r="H5042"/>
    </row>
    <row r="5043" spans="6:8" x14ac:dyDescent="0.25">
      <c r="F5043"/>
      <c r="G5043"/>
      <c r="H5043"/>
    </row>
    <row r="5044" spans="6:8" x14ac:dyDescent="0.25">
      <c r="F5044"/>
      <c r="G5044"/>
      <c r="H5044"/>
    </row>
    <row r="5045" spans="6:8" x14ac:dyDescent="0.25">
      <c r="F5045"/>
      <c r="G5045"/>
      <c r="H5045"/>
    </row>
    <row r="5046" spans="6:8" x14ac:dyDescent="0.25">
      <c r="F5046"/>
      <c r="G5046"/>
      <c r="H5046"/>
    </row>
    <row r="5047" spans="6:8" x14ac:dyDescent="0.25">
      <c r="F5047"/>
      <c r="G5047"/>
      <c r="H5047"/>
    </row>
    <row r="5048" spans="6:8" x14ac:dyDescent="0.25">
      <c r="F5048"/>
      <c r="G5048"/>
      <c r="H5048"/>
    </row>
    <row r="5049" spans="6:8" x14ac:dyDescent="0.25">
      <c r="F5049"/>
      <c r="G5049"/>
      <c r="H5049"/>
    </row>
    <row r="5050" spans="6:8" x14ac:dyDescent="0.25">
      <c r="F5050"/>
      <c r="G5050"/>
      <c r="H5050"/>
    </row>
    <row r="5051" spans="6:8" x14ac:dyDescent="0.25">
      <c r="F5051"/>
      <c r="G5051"/>
      <c r="H5051"/>
    </row>
    <row r="5052" spans="6:8" x14ac:dyDescent="0.25">
      <c r="F5052"/>
      <c r="G5052"/>
      <c r="H5052"/>
    </row>
    <row r="5053" spans="6:8" x14ac:dyDescent="0.25">
      <c r="F5053"/>
      <c r="G5053"/>
      <c r="H5053"/>
    </row>
    <row r="5054" spans="6:8" x14ac:dyDescent="0.25">
      <c r="F5054"/>
      <c r="G5054"/>
      <c r="H5054"/>
    </row>
    <row r="5055" spans="6:8" x14ac:dyDescent="0.25">
      <c r="F5055"/>
      <c r="G5055"/>
      <c r="H5055"/>
    </row>
    <row r="5056" spans="6:8" x14ac:dyDescent="0.25">
      <c r="F5056"/>
      <c r="G5056"/>
      <c r="H5056"/>
    </row>
    <row r="5057" spans="6:8" x14ac:dyDescent="0.25">
      <c r="F5057"/>
      <c r="G5057"/>
      <c r="H5057"/>
    </row>
    <row r="5058" spans="6:8" x14ac:dyDescent="0.25">
      <c r="F5058"/>
      <c r="G5058"/>
      <c r="H5058"/>
    </row>
    <row r="5059" spans="6:8" x14ac:dyDescent="0.25">
      <c r="F5059"/>
      <c r="G5059"/>
      <c r="H5059"/>
    </row>
    <row r="5060" spans="6:8" x14ac:dyDescent="0.25">
      <c r="F5060"/>
      <c r="G5060"/>
      <c r="H5060"/>
    </row>
    <row r="5061" spans="6:8" x14ac:dyDescent="0.25">
      <c r="F5061"/>
      <c r="G5061"/>
      <c r="H5061"/>
    </row>
    <row r="5062" spans="6:8" x14ac:dyDescent="0.25">
      <c r="F5062"/>
      <c r="G5062"/>
      <c r="H5062"/>
    </row>
    <row r="5063" spans="6:8" x14ac:dyDescent="0.25">
      <c r="F5063"/>
      <c r="G5063"/>
      <c r="H5063"/>
    </row>
    <row r="5064" spans="6:8" x14ac:dyDescent="0.25">
      <c r="F5064"/>
      <c r="G5064"/>
      <c r="H5064"/>
    </row>
    <row r="5065" spans="6:8" x14ac:dyDescent="0.25">
      <c r="F5065"/>
      <c r="G5065"/>
      <c r="H5065"/>
    </row>
    <row r="5066" spans="6:8" x14ac:dyDescent="0.25">
      <c r="F5066"/>
      <c r="G5066"/>
      <c r="H5066"/>
    </row>
    <row r="5067" spans="6:8" x14ac:dyDescent="0.25">
      <c r="F5067"/>
      <c r="G5067"/>
      <c r="H5067"/>
    </row>
    <row r="5068" spans="6:8" x14ac:dyDescent="0.25">
      <c r="F5068"/>
      <c r="G5068"/>
      <c r="H5068"/>
    </row>
    <row r="5069" spans="6:8" x14ac:dyDescent="0.25">
      <c r="F5069"/>
      <c r="G5069"/>
      <c r="H5069"/>
    </row>
    <row r="5070" spans="6:8" x14ac:dyDescent="0.25">
      <c r="F5070"/>
      <c r="G5070"/>
      <c r="H5070"/>
    </row>
    <row r="5071" spans="6:8" x14ac:dyDescent="0.25">
      <c r="F5071"/>
      <c r="G5071"/>
      <c r="H5071"/>
    </row>
    <row r="5072" spans="6:8" x14ac:dyDescent="0.25">
      <c r="F5072"/>
      <c r="G5072"/>
      <c r="H5072"/>
    </row>
    <row r="5073" spans="6:8" x14ac:dyDescent="0.25">
      <c r="F5073"/>
      <c r="G5073"/>
      <c r="H5073"/>
    </row>
    <row r="5074" spans="6:8" x14ac:dyDescent="0.25">
      <c r="F5074"/>
      <c r="G5074"/>
      <c r="H5074"/>
    </row>
    <row r="5075" spans="6:8" x14ac:dyDescent="0.25">
      <c r="F5075"/>
      <c r="G5075"/>
      <c r="H5075"/>
    </row>
    <row r="5076" spans="6:8" x14ac:dyDescent="0.25">
      <c r="F5076"/>
      <c r="G5076"/>
      <c r="H5076"/>
    </row>
    <row r="5077" spans="6:8" x14ac:dyDescent="0.25">
      <c r="F5077"/>
      <c r="G5077"/>
      <c r="H5077"/>
    </row>
    <row r="5078" spans="6:8" x14ac:dyDescent="0.25">
      <c r="F5078"/>
      <c r="G5078"/>
      <c r="H5078"/>
    </row>
    <row r="5079" spans="6:8" x14ac:dyDescent="0.25">
      <c r="F5079"/>
      <c r="G5079"/>
      <c r="H5079"/>
    </row>
    <row r="5080" spans="6:8" x14ac:dyDescent="0.25">
      <c r="F5080"/>
      <c r="G5080"/>
      <c r="H5080"/>
    </row>
    <row r="5081" spans="6:8" x14ac:dyDescent="0.25">
      <c r="F5081"/>
      <c r="G5081"/>
      <c r="H5081"/>
    </row>
    <row r="5082" spans="6:8" x14ac:dyDescent="0.25">
      <c r="F5082"/>
      <c r="G5082"/>
      <c r="H5082"/>
    </row>
    <row r="5083" spans="6:8" x14ac:dyDescent="0.25">
      <c r="F5083"/>
      <c r="G5083"/>
      <c r="H5083"/>
    </row>
    <row r="5084" spans="6:8" x14ac:dyDescent="0.25">
      <c r="F5084"/>
      <c r="G5084"/>
      <c r="H5084"/>
    </row>
    <row r="5085" spans="6:8" x14ac:dyDescent="0.25">
      <c r="F5085"/>
      <c r="G5085"/>
      <c r="H5085"/>
    </row>
    <row r="5086" spans="6:8" x14ac:dyDescent="0.25">
      <c r="F5086"/>
      <c r="G5086"/>
      <c r="H5086"/>
    </row>
    <row r="5087" spans="6:8" x14ac:dyDescent="0.25">
      <c r="F5087"/>
      <c r="G5087"/>
      <c r="H5087"/>
    </row>
    <row r="5088" spans="6:8" x14ac:dyDescent="0.25">
      <c r="F5088"/>
      <c r="G5088"/>
      <c r="H5088"/>
    </row>
    <row r="5089" spans="6:8" x14ac:dyDescent="0.25">
      <c r="F5089"/>
      <c r="G5089"/>
      <c r="H5089"/>
    </row>
    <row r="5090" spans="6:8" x14ac:dyDescent="0.25">
      <c r="F5090"/>
      <c r="G5090"/>
      <c r="H5090"/>
    </row>
    <row r="5091" spans="6:8" x14ac:dyDescent="0.25">
      <c r="F5091"/>
      <c r="G5091"/>
      <c r="H5091"/>
    </row>
    <row r="5092" spans="6:8" x14ac:dyDescent="0.25">
      <c r="F5092"/>
      <c r="G5092"/>
      <c r="H5092"/>
    </row>
    <row r="5093" spans="6:8" x14ac:dyDescent="0.25">
      <c r="F5093"/>
      <c r="G5093"/>
      <c r="H5093"/>
    </row>
    <row r="5094" spans="6:8" x14ac:dyDescent="0.25">
      <c r="F5094"/>
      <c r="G5094"/>
      <c r="H5094"/>
    </row>
    <row r="5095" spans="6:8" x14ac:dyDescent="0.25">
      <c r="F5095"/>
      <c r="G5095"/>
      <c r="H5095"/>
    </row>
    <row r="5096" spans="6:8" x14ac:dyDescent="0.25">
      <c r="F5096"/>
      <c r="G5096"/>
      <c r="H5096"/>
    </row>
    <row r="5097" spans="6:8" x14ac:dyDescent="0.25">
      <c r="F5097"/>
      <c r="G5097"/>
      <c r="H5097"/>
    </row>
    <row r="5098" spans="6:8" x14ac:dyDescent="0.25">
      <c r="F5098"/>
      <c r="G5098"/>
      <c r="H5098"/>
    </row>
    <row r="5099" spans="6:8" x14ac:dyDescent="0.25">
      <c r="F5099"/>
      <c r="G5099"/>
      <c r="H5099"/>
    </row>
    <row r="5100" spans="6:8" x14ac:dyDescent="0.25">
      <c r="F5100"/>
      <c r="G5100"/>
      <c r="H5100"/>
    </row>
    <row r="5101" spans="6:8" x14ac:dyDescent="0.25">
      <c r="F5101"/>
      <c r="G5101"/>
      <c r="H5101"/>
    </row>
    <row r="5102" spans="6:8" x14ac:dyDescent="0.25">
      <c r="F5102"/>
      <c r="G5102"/>
      <c r="H5102"/>
    </row>
    <row r="5103" spans="6:8" x14ac:dyDescent="0.25">
      <c r="F5103"/>
      <c r="G5103"/>
      <c r="H5103"/>
    </row>
    <row r="5104" spans="6:8" x14ac:dyDescent="0.25">
      <c r="F5104"/>
      <c r="G5104"/>
      <c r="H5104"/>
    </row>
    <row r="5105" spans="6:8" x14ac:dyDescent="0.25">
      <c r="F5105"/>
      <c r="G5105"/>
      <c r="H5105"/>
    </row>
    <row r="5106" spans="6:8" x14ac:dyDescent="0.25">
      <c r="F5106"/>
      <c r="G5106"/>
      <c r="H5106"/>
    </row>
    <row r="5107" spans="6:8" x14ac:dyDescent="0.25">
      <c r="F5107"/>
      <c r="G5107"/>
      <c r="H5107"/>
    </row>
    <row r="5108" spans="6:8" x14ac:dyDescent="0.25">
      <c r="F5108"/>
      <c r="G5108"/>
      <c r="H5108"/>
    </row>
    <row r="5109" spans="6:8" x14ac:dyDescent="0.25">
      <c r="F5109"/>
      <c r="G5109"/>
      <c r="H5109"/>
    </row>
    <row r="5110" spans="6:8" x14ac:dyDescent="0.25">
      <c r="F5110"/>
      <c r="G5110"/>
      <c r="H5110"/>
    </row>
    <row r="5111" spans="6:8" x14ac:dyDescent="0.25">
      <c r="F5111"/>
      <c r="G5111"/>
      <c r="H5111"/>
    </row>
    <row r="5112" spans="6:8" x14ac:dyDescent="0.25">
      <c r="F5112"/>
      <c r="G5112"/>
      <c r="H5112"/>
    </row>
    <row r="5113" spans="6:8" x14ac:dyDescent="0.25">
      <c r="F5113"/>
      <c r="G5113"/>
      <c r="H5113"/>
    </row>
    <row r="5114" spans="6:8" x14ac:dyDescent="0.25">
      <c r="F5114"/>
      <c r="G5114"/>
      <c r="H5114"/>
    </row>
    <row r="5115" spans="6:8" x14ac:dyDescent="0.25">
      <c r="F5115"/>
      <c r="G5115"/>
      <c r="H5115"/>
    </row>
    <row r="5116" spans="6:8" x14ac:dyDescent="0.25">
      <c r="F5116"/>
      <c r="G5116"/>
      <c r="H5116"/>
    </row>
    <row r="5117" spans="6:8" x14ac:dyDescent="0.25">
      <c r="F5117"/>
      <c r="G5117"/>
      <c r="H5117"/>
    </row>
    <row r="5118" spans="6:8" x14ac:dyDescent="0.25">
      <c r="F5118"/>
      <c r="G5118"/>
      <c r="H5118"/>
    </row>
    <row r="5119" spans="6:8" x14ac:dyDescent="0.25">
      <c r="F5119"/>
      <c r="G5119"/>
      <c r="H5119"/>
    </row>
    <row r="5120" spans="6:8" x14ac:dyDescent="0.25">
      <c r="F5120"/>
      <c r="G5120"/>
      <c r="H5120"/>
    </row>
    <row r="5121" spans="6:8" x14ac:dyDescent="0.25">
      <c r="F5121"/>
      <c r="G5121"/>
      <c r="H5121"/>
    </row>
    <row r="5122" spans="6:8" x14ac:dyDescent="0.25">
      <c r="F5122"/>
      <c r="G5122"/>
      <c r="H5122"/>
    </row>
    <row r="5123" spans="6:8" x14ac:dyDescent="0.25">
      <c r="F5123"/>
      <c r="G5123"/>
      <c r="H5123"/>
    </row>
    <row r="5124" spans="6:8" x14ac:dyDescent="0.25">
      <c r="F5124"/>
      <c r="G5124"/>
      <c r="H5124"/>
    </row>
    <row r="5125" spans="6:8" x14ac:dyDescent="0.25">
      <c r="F5125"/>
      <c r="G5125"/>
      <c r="H5125"/>
    </row>
    <row r="5126" spans="6:8" x14ac:dyDescent="0.25">
      <c r="F5126"/>
      <c r="G5126"/>
      <c r="H5126"/>
    </row>
    <row r="5127" spans="6:8" x14ac:dyDescent="0.25">
      <c r="F5127"/>
      <c r="G5127"/>
      <c r="H5127"/>
    </row>
    <row r="5128" spans="6:8" x14ac:dyDescent="0.25">
      <c r="F5128"/>
      <c r="G5128"/>
      <c r="H5128"/>
    </row>
    <row r="5129" spans="6:8" x14ac:dyDescent="0.25">
      <c r="F5129"/>
      <c r="G5129"/>
      <c r="H5129"/>
    </row>
    <row r="5130" spans="6:8" x14ac:dyDescent="0.25">
      <c r="F5130"/>
      <c r="G5130"/>
      <c r="H5130"/>
    </row>
    <row r="5131" spans="6:8" x14ac:dyDescent="0.25">
      <c r="F5131"/>
      <c r="G5131"/>
      <c r="H5131"/>
    </row>
    <row r="5132" spans="6:8" x14ac:dyDescent="0.25">
      <c r="F5132"/>
      <c r="G5132"/>
      <c r="H5132"/>
    </row>
    <row r="5133" spans="6:8" x14ac:dyDescent="0.25">
      <c r="F5133"/>
      <c r="G5133"/>
      <c r="H5133"/>
    </row>
    <row r="5134" spans="6:8" x14ac:dyDescent="0.25">
      <c r="F5134"/>
      <c r="G5134"/>
      <c r="H5134"/>
    </row>
    <row r="5135" spans="6:8" x14ac:dyDescent="0.25">
      <c r="F5135"/>
      <c r="G5135"/>
      <c r="H5135"/>
    </row>
    <row r="5136" spans="6:8" x14ac:dyDescent="0.25">
      <c r="F5136"/>
      <c r="G5136"/>
      <c r="H5136"/>
    </row>
    <row r="5137" spans="6:8" x14ac:dyDescent="0.25">
      <c r="F5137"/>
      <c r="G5137"/>
      <c r="H5137"/>
    </row>
    <row r="5138" spans="6:8" x14ac:dyDescent="0.25">
      <c r="F5138"/>
      <c r="G5138"/>
      <c r="H5138"/>
    </row>
    <row r="5139" spans="6:8" x14ac:dyDescent="0.25">
      <c r="F5139"/>
      <c r="G5139"/>
      <c r="H5139"/>
    </row>
    <row r="5140" spans="6:8" x14ac:dyDescent="0.25">
      <c r="F5140"/>
      <c r="G5140"/>
      <c r="H5140"/>
    </row>
    <row r="5141" spans="6:8" x14ac:dyDescent="0.25">
      <c r="F5141"/>
      <c r="G5141"/>
      <c r="H5141"/>
    </row>
    <row r="5142" spans="6:8" x14ac:dyDescent="0.25">
      <c r="F5142"/>
      <c r="G5142"/>
      <c r="H5142"/>
    </row>
    <row r="5143" spans="6:8" x14ac:dyDescent="0.25">
      <c r="F5143"/>
      <c r="G5143"/>
      <c r="H5143"/>
    </row>
    <row r="5144" spans="6:8" x14ac:dyDescent="0.25">
      <c r="F5144"/>
      <c r="G5144"/>
      <c r="H5144"/>
    </row>
    <row r="5145" spans="6:8" x14ac:dyDescent="0.25">
      <c r="F5145"/>
      <c r="G5145"/>
      <c r="H5145"/>
    </row>
    <row r="5146" spans="6:8" x14ac:dyDescent="0.25">
      <c r="F5146"/>
      <c r="G5146"/>
      <c r="H5146"/>
    </row>
    <row r="5147" spans="6:8" x14ac:dyDescent="0.25">
      <c r="F5147"/>
      <c r="G5147"/>
      <c r="H5147"/>
    </row>
    <row r="5148" spans="6:8" x14ac:dyDescent="0.25">
      <c r="F5148"/>
      <c r="G5148"/>
      <c r="H5148"/>
    </row>
    <row r="5149" spans="6:8" x14ac:dyDescent="0.25">
      <c r="F5149"/>
      <c r="G5149"/>
      <c r="H5149"/>
    </row>
    <row r="5150" spans="6:8" x14ac:dyDescent="0.25">
      <c r="F5150"/>
      <c r="G5150"/>
      <c r="H5150"/>
    </row>
    <row r="5151" spans="6:8" x14ac:dyDescent="0.25">
      <c r="F5151"/>
      <c r="G5151"/>
      <c r="H5151"/>
    </row>
    <row r="5152" spans="6:8" x14ac:dyDescent="0.25">
      <c r="F5152"/>
      <c r="G5152"/>
      <c r="H5152"/>
    </row>
    <row r="5153" spans="6:8" x14ac:dyDescent="0.25">
      <c r="F5153"/>
      <c r="G5153"/>
      <c r="H5153"/>
    </row>
    <row r="5154" spans="6:8" x14ac:dyDescent="0.25">
      <c r="F5154"/>
      <c r="G5154"/>
      <c r="H5154"/>
    </row>
    <row r="5155" spans="6:8" x14ac:dyDescent="0.25">
      <c r="F5155"/>
      <c r="G5155"/>
      <c r="H5155"/>
    </row>
    <row r="5156" spans="6:8" x14ac:dyDescent="0.25">
      <c r="F5156"/>
      <c r="G5156"/>
      <c r="H5156"/>
    </row>
    <row r="5157" spans="6:8" x14ac:dyDescent="0.25">
      <c r="F5157"/>
      <c r="G5157"/>
      <c r="H5157"/>
    </row>
    <row r="5158" spans="6:8" x14ac:dyDescent="0.25">
      <c r="F5158"/>
      <c r="G5158"/>
      <c r="H5158"/>
    </row>
    <row r="5159" spans="6:8" x14ac:dyDescent="0.25">
      <c r="F5159"/>
      <c r="G5159"/>
      <c r="H5159"/>
    </row>
    <row r="5160" spans="6:8" x14ac:dyDescent="0.25">
      <c r="F5160"/>
      <c r="G5160"/>
      <c r="H5160"/>
    </row>
    <row r="5161" spans="6:8" x14ac:dyDescent="0.25">
      <c r="F5161"/>
      <c r="G5161"/>
      <c r="H5161"/>
    </row>
    <row r="5162" spans="6:8" x14ac:dyDescent="0.25">
      <c r="F5162"/>
      <c r="G5162"/>
      <c r="H5162"/>
    </row>
    <row r="5163" spans="6:8" x14ac:dyDescent="0.25">
      <c r="F5163"/>
      <c r="G5163"/>
      <c r="H5163"/>
    </row>
    <row r="5164" spans="6:8" x14ac:dyDescent="0.25">
      <c r="F5164"/>
      <c r="G5164"/>
      <c r="H5164"/>
    </row>
    <row r="5165" spans="6:8" x14ac:dyDescent="0.25">
      <c r="F5165"/>
      <c r="G5165"/>
      <c r="H5165"/>
    </row>
    <row r="5166" spans="6:8" x14ac:dyDescent="0.25">
      <c r="F5166"/>
      <c r="G5166"/>
      <c r="H5166"/>
    </row>
    <row r="5167" spans="6:8" x14ac:dyDescent="0.25">
      <c r="F5167"/>
      <c r="G5167"/>
      <c r="H5167"/>
    </row>
    <row r="5168" spans="6:8" x14ac:dyDescent="0.25">
      <c r="F5168"/>
      <c r="G5168"/>
      <c r="H5168"/>
    </row>
    <row r="5169" spans="6:8" x14ac:dyDescent="0.25">
      <c r="F5169"/>
      <c r="G5169"/>
      <c r="H5169"/>
    </row>
    <row r="5170" spans="6:8" x14ac:dyDescent="0.25">
      <c r="F5170"/>
      <c r="G5170"/>
      <c r="H5170"/>
    </row>
    <row r="5171" spans="6:8" x14ac:dyDescent="0.25">
      <c r="F5171"/>
      <c r="G5171"/>
      <c r="H5171"/>
    </row>
    <row r="5172" spans="6:8" x14ac:dyDescent="0.25">
      <c r="F5172"/>
      <c r="G5172"/>
      <c r="H5172"/>
    </row>
    <row r="5173" spans="6:8" x14ac:dyDescent="0.25">
      <c r="F5173"/>
      <c r="G5173"/>
      <c r="H5173"/>
    </row>
    <row r="5174" spans="6:8" x14ac:dyDescent="0.25">
      <c r="F5174"/>
      <c r="G5174"/>
      <c r="H5174"/>
    </row>
    <row r="5175" spans="6:8" x14ac:dyDescent="0.25">
      <c r="F5175"/>
      <c r="G5175"/>
      <c r="H5175"/>
    </row>
    <row r="5176" spans="6:8" x14ac:dyDescent="0.25">
      <c r="F5176"/>
      <c r="G5176"/>
      <c r="H5176"/>
    </row>
    <row r="5177" spans="6:8" x14ac:dyDescent="0.25">
      <c r="F5177"/>
      <c r="G5177"/>
      <c r="H5177"/>
    </row>
    <row r="5178" spans="6:8" x14ac:dyDescent="0.25">
      <c r="F5178"/>
      <c r="G5178"/>
      <c r="H5178"/>
    </row>
    <row r="5179" spans="6:8" x14ac:dyDescent="0.25">
      <c r="F5179"/>
      <c r="G5179"/>
      <c r="H5179"/>
    </row>
    <row r="5180" spans="6:8" x14ac:dyDescent="0.25">
      <c r="F5180"/>
      <c r="G5180"/>
      <c r="H5180"/>
    </row>
    <row r="5181" spans="6:8" x14ac:dyDescent="0.25">
      <c r="F5181"/>
      <c r="G5181"/>
      <c r="H5181"/>
    </row>
    <row r="5182" spans="6:8" x14ac:dyDescent="0.25">
      <c r="F5182"/>
      <c r="G5182"/>
      <c r="H5182"/>
    </row>
    <row r="5183" spans="6:8" x14ac:dyDescent="0.25">
      <c r="F5183"/>
      <c r="G5183"/>
      <c r="H5183"/>
    </row>
    <row r="5184" spans="6:8" x14ac:dyDescent="0.25">
      <c r="F5184"/>
      <c r="G5184"/>
      <c r="H5184"/>
    </row>
    <row r="5185" spans="6:8" x14ac:dyDescent="0.25">
      <c r="F5185"/>
      <c r="G5185"/>
      <c r="H5185"/>
    </row>
    <row r="5186" spans="6:8" x14ac:dyDescent="0.25">
      <c r="F5186"/>
      <c r="G5186"/>
      <c r="H5186"/>
    </row>
    <row r="5187" spans="6:8" x14ac:dyDescent="0.25">
      <c r="F5187"/>
      <c r="G5187"/>
      <c r="H5187"/>
    </row>
    <row r="5188" spans="6:8" x14ac:dyDescent="0.25">
      <c r="F5188"/>
      <c r="G5188"/>
      <c r="H5188"/>
    </row>
    <row r="5189" spans="6:8" x14ac:dyDescent="0.25">
      <c r="F5189"/>
      <c r="G5189"/>
      <c r="H5189"/>
    </row>
    <row r="5190" spans="6:8" x14ac:dyDescent="0.25">
      <c r="F5190"/>
      <c r="G5190"/>
      <c r="H5190"/>
    </row>
    <row r="5191" spans="6:8" x14ac:dyDescent="0.25">
      <c r="F5191"/>
      <c r="G5191"/>
      <c r="H5191"/>
    </row>
    <row r="5192" spans="6:8" x14ac:dyDescent="0.25">
      <c r="F5192"/>
      <c r="G5192"/>
      <c r="H5192"/>
    </row>
    <row r="5193" spans="6:8" x14ac:dyDescent="0.25">
      <c r="F5193"/>
      <c r="G5193"/>
      <c r="H5193"/>
    </row>
    <row r="5194" spans="6:8" x14ac:dyDescent="0.25">
      <c r="F5194"/>
      <c r="G5194"/>
      <c r="H5194"/>
    </row>
    <row r="5195" spans="6:8" x14ac:dyDescent="0.25">
      <c r="F5195"/>
      <c r="G5195"/>
      <c r="H5195"/>
    </row>
    <row r="5196" spans="6:8" x14ac:dyDescent="0.25">
      <c r="F5196"/>
      <c r="G5196"/>
      <c r="H5196"/>
    </row>
    <row r="5197" spans="6:8" x14ac:dyDescent="0.25">
      <c r="F5197"/>
      <c r="G5197"/>
      <c r="H5197"/>
    </row>
    <row r="5198" spans="6:8" x14ac:dyDescent="0.25">
      <c r="F5198"/>
      <c r="G5198"/>
      <c r="H5198"/>
    </row>
    <row r="5199" spans="6:8" x14ac:dyDescent="0.25">
      <c r="F5199"/>
      <c r="G5199"/>
      <c r="H5199"/>
    </row>
    <row r="5200" spans="6:8" x14ac:dyDescent="0.25">
      <c r="F5200"/>
      <c r="G5200"/>
      <c r="H5200"/>
    </row>
    <row r="5201" spans="6:8" x14ac:dyDescent="0.25">
      <c r="F5201"/>
      <c r="G5201"/>
      <c r="H5201"/>
    </row>
    <row r="5202" spans="6:8" x14ac:dyDescent="0.25">
      <c r="F5202"/>
      <c r="G5202"/>
      <c r="H5202"/>
    </row>
    <row r="5203" spans="6:8" x14ac:dyDescent="0.25">
      <c r="F5203"/>
      <c r="G5203"/>
      <c r="H5203"/>
    </row>
    <row r="5204" spans="6:8" x14ac:dyDescent="0.25">
      <c r="F5204"/>
      <c r="G5204"/>
      <c r="H5204"/>
    </row>
    <row r="5205" spans="6:8" x14ac:dyDescent="0.25">
      <c r="F5205"/>
      <c r="G5205"/>
      <c r="H5205"/>
    </row>
    <row r="5206" spans="6:8" x14ac:dyDescent="0.25">
      <c r="F5206"/>
      <c r="G5206"/>
      <c r="H5206"/>
    </row>
    <row r="5207" spans="6:8" x14ac:dyDescent="0.25">
      <c r="F5207"/>
      <c r="G5207"/>
      <c r="H5207"/>
    </row>
    <row r="5208" spans="6:8" x14ac:dyDescent="0.25">
      <c r="F5208"/>
      <c r="G5208"/>
      <c r="H5208"/>
    </row>
    <row r="5209" spans="6:8" x14ac:dyDescent="0.25">
      <c r="F5209"/>
      <c r="G5209"/>
      <c r="H5209"/>
    </row>
    <row r="5210" spans="6:8" x14ac:dyDescent="0.25">
      <c r="F5210"/>
      <c r="G5210"/>
      <c r="H5210"/>
    </row>
    <row r="5211" spans="6:8" x14ac:dyDescent="0.25">
      <c r="F5211"/>
      <c r="G5211"/>
      <c r="H5211"/>
    </row>
    <row r="5212" spans="6:8" x14ac:dyDescent="0.25">
      <c r="F5212"/>
      <c r="G5212"/>
      <c r="H5212"/>
    </row>
    <row r="5213" spans="6:8" x14ac:dyDescent="0.25">
      <c r="F5213"/>
      <c r="G5213"/>
      <c r="H5213"/>
    </row>
    <row r="5214" spans="6:8" x14ac:dyDescent="0.25">
      <c r="F5214"/>
      <c r="G5214"/>
      <c r="H5214"/>
    </row>
    <row r="5215" spans="6:8" x14ac:dyDescent="0.25">
      <c r="F5215"/>
      <c r="G5215"/>
      <c r="H5215"/>
    </row>
    <row r="5216" spans="6:8" x14ac:dyDescent="0.25">
      <c r="F5216"/>
      <c r="G5216"/>
      <c r="H5216"/>
    </row>
    <row r="5217" spans="6:8" x14ac:dyDescent="0.25">
      <c r="F5217"/>
      <c r="G5217"/>
      <c r="H5217"/>
    </row>
    <row r="5218" spans="6:8" x14ac:dyDescent="0.25">
      <c r="F5218"/>
      <c r="G5218"/>
      <c r="H5218"/>
    </row>
    <row r="5219" spans="6:8" x14ac:dyDescent="0.25">
      <c r="F5219"/>
      <c r="G5219"/>
      <c r="H5219"/>
    </row>
    <row r="5220" spans="6:8" x14ac:dyDescent="0.25">
      <c r="F5220"/>
      <c r="G5220"/>
      <c r="H5220"/>
    </row>
    <row r="5221" spans="6:8" x14ac:dyDescent="0.25">
      <c r="F5221"/>
      <c r="G5221"/>
      <c r="H5221"/>
    </row>
    <row r="5222" spans="6:8" x14ac:dyDescent="0.25">
      <c r="F5222"/>
      <c r="G5222"/>
      <c r="H5222"/>
    </row>
    <row r="5223" spans="6:8" x14ac:dyDescent="0.25">
      <c r="F5223"/>
      <c r="G5223"/>
      <c r="H5223"/>
    </row>
    <row r="5224" spans="6:8" x14ac:dyDescent="0.25">
      <c r="F5224"/>
      <c r="G5224"/>
      <c r="H5224"/>
    </row>
    <row r="5225" spans="6:8" x14ac:dyDescent="0.25">
      <c r="F5225"/>
      <c r="G5225"/>
      <c r="H5225"/>
    </row>
    <row r="5226" spans="6:8" x14ac:dyDescent="0.25">
      <c r="F5226"/>
      <c r="G5226"/>
      <c r="H5226"/>
    </row>
    <row r="5227" spans="6:8" x14ac:dyDescent="0.25">
      <c r="F5227"/>
      <c r="G5227"/>
      <c r="H5227"/>
    </row>
    <row r="5228" spans="6:8" x14ac:dyDescent="0.25">
      <c r="F5228"/>
      <c r="G5228"/>
      <c r="H5228"/>
    </row>
    <row r="5229" spans="6:8" x14ac:dyDescent="0.25">
      <c r="F5229"/>
      <c r="G5229"/>
      <c r="H5229"/>
    </row>
    <row r="5230" spans="6:8" x14ac:dyDescent="0.25">
      <c r="F5230"/>
      <c r="G5230"/>
      <c r="H5230"/>
    </row>
    <row r="5231" spans="6:8" x14ac:dyDescent="0.25">
      <c r="F5231"/>
      <c r="G5231"/>
      <c r="H5231"/>
    </row>
    <row r="5232" spans="6:8" x14ac:dyDescent="0.25">
      <c r="F5232"/>
      <c r="G5232"/>
      <c r="H5232"/>
    </row>
    <row r="5233" spans="6:8" x14ac:dyDescent="0.25">
      <c r="F5233"/>
      <c r="G5233"/>
      <c r="H5233"/>
    </row>
    <row r="5234" spans="6:8" x14ac:dyDescent="0.25">
      <c r="F5234"/>
      <c r="G5234"/>
      <c r="H5234"/>
    </row>
    <row r="5235" spans="6:8" x14ac:dyDescent="0.25">
      <c r="F5235"/>
      <c r="G5235"/>
      <c r="H5235"/>
    </row>
    <row r="5236" spans="6:8" x14ac:dyDescent="0.25">
      <c r="F5236"/>
      <c r="G5236"/>
      <c r="H5236"/>
    </row>
    <row r="5237" spans="6:8" x14ac:dyDescent="0.25">
      <c r="F5237"/>
      <c r="G5237"/>
      <c r="H5237"/>
    </row>
    <row r="5238" spans="6:8" x14ac:dyDescent="0.25">
      <c r="F5238"/>
      <c r="G5238"/>
      <c r="H5238"/>
    </row>
    <row r="5239" spans="6:8" x14ac:dyDescent="0.25">
      <c r="F5239"/>
      <c r="G5239"/>
      <c r="H5239"/>
    </row>
    <row r="5240" spans="6:8" x14ac:dyDescent="0.25">
      <c r="F5240"/>
      <c r="G5240"/>
      <c r="H5240"/>
    </row>
    <row r="5241" spans="6:8" x14ac:dyDescent="0.25">
      <c r="F5241"/>
      <c r="G5241"/>
      <c r="H5241"/>
    </row>
    <row r="5242" spans="6:8" x14ac:dyDescent="0.25">
      <c r="F5242"/>
      <c r="G5242"/>
      <c r="H5242"/>
    </row>
    <row r="5243" spans="6:8" x14ac:dyDescent="0.25">
      <c r="F5243"/>
      <c r="G5243"/>
      <c r="H5243"/>
    </row>
    <row r="5244" spans="6:8" x14ac:dyDescent="0.25">
      <c r="F5244"/>
      <c r="G5244"/>
      <c r="H5244"/>
    </row>
    <row r="5245" spans="6:8" x14ac:dyDescent="0.25">
      <c r="F5245"/>
      <c r="G5245"/>
      <c r="H5245"/>
    </row>
    <row r="5246" spans="6:8" x14ac:dyDescent="0.25">
      <c r="F5246"/>
      <c r="G5246"/>
      <c r="H5246"/>
    </row>
    <row r="5247" spans="6:8" x14ac:dyDescent="0.25">
      <c r="F5247"/>
      <c r="G5247"/>
      <c r="H5247"/>
    </row>
    <row r="5248" spans="6:8" x14ac:dyDescent="0.25">
      <c r="F5248"/>
      <c r="G5248"/>
      <c r="H5248"/>
    </row>
    <row r="5249" spans="6:8" x14ac:dyDescent="0.25">
      <c r="F5249"/>
      <c r="G5249"/>
      <c r="H5249"/>
    </row>
    <row r="5250" spans="6:8" x14ac:dyDescent="0.25">
      <c r="F5250"/>
      <c r="G5250"/>
      <c r="H5250"/>
    </row>
    <row r="5251" spans="6:8" x14ac:dyDescent="0.25">
      <c r="F5251"/>
      <c r="G5251"/>
      <c r="H5251"/>
    </row>
    <row r="5252" spans="6:8" x14ac:dyDescent="0.25">
      <c r="F5252"/>
      <c r="G5252"/>
      <c r="H5252"/>
    </row>
    <row r="5253" spans="6:8" x14ac:dyDescent="0.25">
      <c r="F5253"/>
      <c r="G5253"/>
      <c r="H5253"/>
    </row>
    <row r="5254" spans="6:8" x14ac:dyDescent="0.25">
      <c r="F5254"/>
      <c r="G5254"/>
      <c r="H5254"/>
    </row>
    <row r="5255" spans="6:8" x14ac:dyDescent="0.25">
      <c r="F5255"/>
      <c r="G5255"/>
      <c r="H5255"/>
    </row>
    <row r="5256" spans="6:8" x14ac:dyDescent="0.25">
      <c r="F5256"/>
      <c r="G5256"/>
      <c r="H5256"/>
    </row>
    <row r="5257" spans="6:8" x14ac:dyDescent="0.25">
      <c r="F5257"/>
      <c r="G5257"/>
      <c r="H5257"/>
    </row>
    <row r="5258" spans="6:8" x14ac:dyDescent="0.25">
      <c r="F5258"/>
      <c r="G5258"/>
      <c r="H5258"/>
    </row>
    <row r="5259" spans="6:8" x14ac:dyDescent="0.25">
      <c r="F5259"/>
      <c r="G5259"/>
      <c r="H5259"/>
    </row>
    <row r="5260" spans="6:8" x14ac:dyDescent="0.25">
      <c r="F5260"/>
      <c r="G5260"/>
      <c r="H5260"/>
    </row>
    <row r="5261" spans="6:8" x14ac:dyDescent="0.25">
      <c r="F5261"/>
      <c r="G5261"/>
      <c r="H5261"/>
    </row>
    <row r="5262" spans="6:8" x14ac:dyDescent="0.25">
      <c r="F5262"/>
      <c r="G5262"/>
      <c r="H5262"/>
    </row>
    <row r="5263" spans="6:8" x14ac:dyDescent="0.25">
      <c r="F5263"/>
      <c r="G5263"/>
      <c r="H5263"/>
    </row>
    <row r="5264" spans="6:8" x14ac:dyDescent="0.25">
      <c r="F5264"/>
      <c r="G5264"/>
      <c r="H5264"/>
    </row>
    <row r="5265" spans="6:8" x14ac:dyDescent="0.25">
      <c r="F5265"/>
      <c r="G5265"/>
      <c r="H5265"/>
    </row>
    <row r="5266" spans="6:8" x14ac:dyDescent="0.25">
      <c r="F5266"/>
      <c r="G5266"/>
      <c r="H5266"/>
    </row>
    <row r="5267" spans="6:8" x14ac:dyDescent="0.25">
      <c r="F5267"/>
      <c r="G5267"/>
      <c r="H5267"/>
    </row>
    <row r="5268" spans="6:8" x14ac:dyDescent="0.25">
      <c r="F5268"/>
      <c r="G5268"/>
      <c r="H5268"/>
    </row>
    <row r="5269" spans="6:8" x14ac:dyDescent="0.25">
      <c r="F5269"/>
      <c r="G5269"/>
      <c r="H5269"/>
    </row>
    <row r="5270" spans="6:8" x14ac:dyDescent="0.25">
      <c r="F5270"/>
      <c r="G5270"/>
      <c r="H5270"/>
    </row>
    <row r="5271" spans="6:8" x14ac:dyDescent="0.25">
      <c r="F5271"/>
      <c r="G5271"/>
      <c r="H5271"/>
    </row>
    <row r="5272" spans="6:8" x14ac:dyDescent="0.25">
      <c r="F5272"/>
      <c r="G5272"/>
      <c r="H5272"/>
    </row>
    <row r="5273" spans="6:8" x14ac:dyDescent="0.25">
      <c r="F5273"/>
      <c r="G5273"/>
      <c r="H5273"/>
    </row>
    <row r="5274" spans="6:8" x14ac:dyDescent="0.25">
      <c r="F5274"/>
      <c r="G5274"/>
      <c r="H5274"/>
    </row>
    <row r="5275" spans="6:8" x14ac:dyDescent="0.25">
      <c r="F5275"/>
      <c r="G5275"/>
      <c r="H5275"/>
    </row>
    <row r="5276" spans="6:8" x14ac:dyDescent="0.25">
      <c r="F5276"/>
      <c r="G5276"/>
      <c r="H5276"/>
    </row>
    <row r="5277" spans="6:8" x14ac:dyDescent="0.25">
      <c r="F5277"/>
      <c r="G5277"/>
      <c r="H5277"/>
    </row>
    <row r="5278" spans="6:8" x14ac:dyDescent="0.25">
      <c r="F5278"/>
      <c r="G5278"/>
      <c r="H5278"/>
    </row>
    <row r="5279" spans="6:8" x14ac:dyDescent="0.25">
      <c r="F5279"/>
      <c r="G5279"/>
      <c r="H5279"/>
    </row>
    <row r="5280" spans="6:8" x14ac:dyDescent="0.25">
      <c r="F5280"/>
      <c r="G5280"/>
      <c r="H5280"/>
    </row>
    <row r="5281" spans="6:8" x14ac:dyDescent="0.25">
      <c r="F5281"/>
      <c r="G5281"/>
      <c r="H5281"/>
    </row>
    <row r="5282" spans="6:8" x14ac:dyDescent="0.25">
      <c r="F5282"/>
      <c r="G5282"/>
      <c r="H5282"/>
    </row>
    <row r="5283" spans="6:8" x14ac:dyDescent="0.25">
      <c r="F5283"/>
      <c r="G5283"/>
      <c r="H5283"/>
    </row>
    <row r="5284" spans="6:8" x14ac:dyDescent="0.25">
      <c r="F5284"/>
      <c r="G5284"/>
      <c r="H5284"/>
    </row>
    <row r="5285" spans="6:8" x14ac:dyDescent="0.25">
      <c r="F5285"/>
      <c r="G5285"/>
      <c r="H5285"/>
    </row>
    <row r="5286" spans="6:8" x14ac:dyDescent="0.25">
      <c r="F5286"/>
      <c r="G5286"/>
      <c r="H5286"/>
    </row>
    <row r="5287" spans="6:8" x14ac:dyDescent="0.25">
      <c r="F5287"/>
      <c r="G5287"/>
      <c r="H5287"/>
    </row>
    <row r="5288" spans="6:8" x14ac:dyDescent="0.25">
      <c r="F5288"/>
      <c r="G5288"/>
      <c r="H5288"/>
    </row>
    <row r="5289" spans="6:8" x14ac:dyDescent="0.25">
      <c r="F5289"/>
      <c r="G5289"/>
      <c r="H5289"/>
    </row>
    <row r="5290" spans="6:8" x14ac:dyDescent="0.25">
      <c r="F5290"/>
      <c r="G5290"/>
      <c r="H5290"/>
    </row>
    <row r="5291" spans="6:8" x14ac:dyDescent="0.25">
      <c r="F5291"/>
      <c r="G5291"/>
      <c r="H5291"/>
    </row>
    <row r="5292" spans="6:8" x14ac:dyDescent="0.25">
      <c r="F5292"/>
      <c r="G5292"/>
      <c r="H5292"/>
    </row>
    <row r="5293" spans="6:8" x14ac:dyDescent="0.25">
      <c r="F5293"/>
      <c r="G5293"/>
      <c r="H5293"/>
    </row>
    <row r="5294" spans="6:8" x14ac:dyDescent="0.25">
      <c r="F5294"/>
      <c r="G5294"/>
      <c r="H5294"/>
    </row>
    <row r="5295" spans="6:8" x14ac:dyDescent="0.25">
      <c r="F5295"/>
      <c r="G5295"/>
      <c r="H5295"/>
    </row>
    <row r="5296" spans="6:8" x14ac:dyDescent="0.25">
      <c r="F5296"/>
      <c r="G5296"/>
      <c r="H5296"/>
    </row>
    <row r="5297" spans="6:8" x14ac:dyDescent="0.25">
      <c r="F5297"/>
      <c r="G5297"/>
      <c r="H5297"/>
    </row>
    <row r="5298" spans="6:8" x14ac:dyDescent="0.25">
      <c r="F5298"/>
      <c r="G5298"/>
      <c r="H5298"/>
    </row>
    <row r="5299" spans="6:8" x14ac:dyDescent="0.25">
      <c r="F5299"/>
      <c r="G5299"/>
      <c r="H5299"/>
    </row>
    <row r="5300" spans="6:8" x14ac:dyDescent="0.25">
      <c r="F5300"/>
      <c r="G5300"/>
      <c r="H5300"/>
    </row>
    <row r="5301" spans="6:8" x14ac:dyDescent="0.25">
      <c r="F5301"/>
      <c r="G5301"/>
      <c r="H5301"/>
    </row>
    <row r="5302" spans="6:8" x14ac:dyDescent="0.25">
      <c r="F5302"/>
      <c r="G5302"/>
      <c r="H5302"/>
    </row>
    <row r="5303" spans="6:8" x14ac:dyDescent="0.25">
      <c r="F5303"/>
      <c r="G5303"/>
      <c r="H5303"/>
    </row>
    <row r="5304" spans="6:8" x14ac:dyDescent="0.25">
      <c r="F5304"/>
      <c r="G5304"/>
      <c r="H5304"/>
    </row>
    <row r="5305" spans="6:8" x14ac:dyDescent="0.25">
      <c r="F5305"/>
      <c r="G5305"/>
      <c r="H5305"/>
    </row>
    <row r="5306" spans="6:8" x14ac:dyDescent="0.25">
      <c r="F5306"/>
      <c r="G5306"/>
      <c r="H5306"/>
    </row>
    <row r="5307" spans="6:8" x14ac:dyDescent="0.25">
      <c r="F5307"/>
      <c r="G5307"/>
      <c r="H5307"/>
    </row>
    <row r="5308" spans="6:8" x14ac:dyDescent="0.25">
      <c r="F5308"/>
      <c r="G5308"/>
      <c r="H5308"/>
    </row>
    <row r="5309" spans="6:8" x14ac:dyDescent="0.25">
      <c r="F5309"/>
      <c r="G5309"/>
      <c r="H5309"/>
    </row>
    <row r="5310" spans="6:8" x14ac:dyDescent="0.25">
      <c r="F5310"/>
      <c r="G5310"/>
      <c r="H5310"/>
    </row>
    <row r="5311" spans="6:8" x14ac:dyDescent="0.25">
      <c r="F5311"/>
      <c r="G5311"/>
      <c r="H5311"/>
    </row>
    <row r="5312" spans="6:8" x14ac:dyDescent="0.25">
      <c r="F5312"/>
      <c r="G5312"/>
      <c r="H5312"/>
    </row>
    <row r="5313" spans="6:8" x14ac:dyDescent="0.25">
      <c r="F5313"/>
      <c r="G5313"/>
      <c r="H5313"/>
    </row>
    <row r="5314" spans="6:8" x14ac:dyDescent="0.25">
      <c r="F5314"/>
      <c r="G5314"/>
      <c r="H5314"/>
    </row>
    <row r="5315" spans="6:8" x14ac:dyDescent="0.25">
      <c r="F5315"/>
      <c r="G5315"/>
      <c r="H5315"/>
    </row>
    <row r="5316" spans="6:8" x14ac:dyDescent="0.25">
      <c r="F5316"/>
      <c r="G5316"/>
      <c r="H5316"/>
    </row>
    <row r="5317" spans="6:8" x14ac:dyDescent="0.25">
      <c r="F5317"/>
      <c r="G5317"/>
      <c r="H5317"/>
    </row>
    <row r="5318" spans="6:8" x14ac:dyDescent="0.25">
      <c r="F5318"/>
      <c r="G5318"/>
      <c r="H5318"/>
    </row>
    <row r="5319" spans="6:8" x14ac:dyDescent="0.25">
      <c r="F5319"/>
      <c r="G5319"/>
      <c r="H5319"/>
    </row>
    <row r="5320" spans="6:8" x14ac:dyDescent="0.25">
      <c r="F5320"/>
      <c r="G5320"/>
      <c r="H5320"/>
    </row>
    <row r="5321" spans="6:8" x14ac:dyDescent="0.25">
      <c r="F5321"/>
      <c r="G5321"/>
      <c r="H5321"/>
    </row>
    <row r="5322" spans="6:8" x14ac:dyDescent="0.25">
      <c r="F5322"/>
      <c r="G5322"/>
      <c r="H5322"/>
    </row>
    <row r="5323" spans="6:8" x14ac:dyDescent="0.25">
      <c r="F5323"/>
      <c r="G5323"/>
      <c r="H5323"/>
    </row>
    <row r="5324" spans="6:8" x14ac:dyDescent="0.25">
      <c r="F5324"/>
      <c r="G5324"/>
      <c r="H5324"/>
    </row>
    <row r="5325" spans="6:8" x14ac:dyDescent="0.25">
      <c r="F5325"/>
      <c r="G5325"/>
      <c r="H5325"/>
    </row>
    <row r="5326" spans="6:8" x14ac:dyDescent="0.25">
      <c r="F5326"/>
      <c r="G5326"/>
      <c r="H5326"/>
    </row>
    <row r="5327" spans="6:8" x14ac:dyDescent="0.25">
      <c r="F5327"/>
      <c r="G5327"/>
      <c r="H5327"/>
    </row>
    <row r="5328" spans="6:8" x14ac:dyDescent="0.25">
      <c r="F5328"/>
      <c r="G5328"/>
      <c r="H5328"/>
    </row>
    <row r="5329" spans="6:8" x14ac:dyDescent="0.25">
      <c r="F5329"/>
      <c r="G5329"/>
      <c r="H5329"/>
    </row>
    <row r="5330" spans="6:8" x14ac:dyDescent="0.25">
      <c r="F5330"/>
      <c r="G5330"/>
      <c r="H5330"/>
    </row>
    <row r="5331" spans="6:8" x14ac:dyDescent="0.25">
      <c r="F5331"/>
      <c r="G5331"/>
      <c r="H5331"/>
    </row>
    <row r="5332" spans="6:8" x14ac:dyDescent="0.25">
      <c r="F5332"/>
      <c r="G5332"/>
      <c r="H5332"/>
    </row>
    <row r="5333" spans="6:8" x14ac:dyDescent="0.25">
      <c r="F5333"/>
      <c r="G5333"/>
      <c r="H5333"/>
    </row>
    <row r="5334" spans="6:8" x14ac:dyDescent="0.25">
      <c r="F5334"/>
      <c r="G5334"/>
      <c r="H5334"/>
    </row>
    <row r="5335" spans="6:8" x14ac:dyDescent="0.25">
      <c r="F5335"/>
      <c r="G5335"/>
      <c r="H5335"/>
    </row>
    <row r="5336" spans="6:8" x14ac:dyDescent="0.25">
      <c r="F5336"/>
      <c r="G5336"/>
      <c r="H5336"/>
    </row>
    <row r="5337" spans="6:8" x14ac:dyDescent="0.25">
      <c r="F5337"/>
      <c r="G5337"/>
      <c r="H5337"/>
    </row>
    <row r="5338" spans="6:8" x14ac:dyDescent="0.25">
      <c r="F5338"/>
      <c r="G5338"/>
      <c r="H5338"/>
    </row>
    <row r="5339" spans="6:8" x14ac:dyDescent="0.25">
      <c r="F5339"/>
      <c r="G5339"/>
      <c r="H5339"/>
    </row>
    <row r="5340" spans="6:8" x14ac:dyDescent="0.25">
      <c r="F5340"/>
      <c r="G5340"/>
      <c r="H5340"/>
    </row>
    <row r="5341" spans="6:8" x14ac:dyDescent="0.25">
      <c r="F5341"/>
      <c r="G5341"/>
      <c r="H5341"/>
    </row>
    <row r="5342" spans="6:8" x14ac:dyDescent="0.25">
      <c r="F5342"/>
      <c r="G5342"/>
      <c r="H5342"/>
    </row>
    <row r="5343" spans="6:8" x14ac:dyDescent="0.25">
      <c r="F5343"/>
      <c r="G5343"/>
      <c r="H5343"/>
    </row>
    <row r="5344" spans="6:8" x14ac:dyDescent="0.25">
      <c r="F5344"/>
      <c r="G5344"/>
      <c r="H5344"/>
    </row>
    <row r="5345" spans="6:8" x14ac:dyDescent="0.25">
      <c r="F5345"/>
      <c r="G5345"/>
      <c r="H5345"/>
    </row>
    <row r="5346" spans="6:8" x14ac:dyDescent="0.25">
      <c r="F5346"/>
      <c r="G5346"/>
      <c r="H5346"/>
    </row>
    <row r="5347" spans="6:8" x14ac:dyDescent="0.25">
      <c r="F5347"/>
      <c r="G5347"/>
      <c r="H5347"/>
    </row>
    <row r="5348" spans="6:8" x14ac:dyDescent="0.25">
      <c r="F5348"/>
      <c r="G5348"/>
      <c r="H5348"/>
    </row>
    <row r="5349" spans="6:8" x14ac:dyDescent="0.25">
      <c r="F5349"/>
      <c r="G5349"/>
      <c r="H5349"/>
    </row>
    <row r="5350" spans="6:8" x14ac:dyDescent="0.25">
      <c r="F5350"/>
      <c r="G5350"/>
      <c r="H5350"/>
    </row>
    <row r="5351" spans="6:8" x14ac:dyDescent="0.25">
      <c r="F5351"/>
      <c r="G5351"/>
      <c r="H5351"/>
    </row>
    <row r="5352" spans="6:8" x14ac:dyDescent="0.25">
      <c r="F5352"/>
      <c r="G5352"/>
      <c r="H5352"/>
    </row>
    <row r="5353" spans="6:8" x14ac:dyDescent="0.25">
      <c r="F5353"/>
      <c r="G5353"/>
      <c r="H5353"/>
    </row>
    <row r="5354" spans="6:8" x14ac:dyDescent="0.25">
      <c r="F5354"/>
      <c r="G5354"/>
      <c r="H5354"/>
    </row>
    <row r="5355" spans="6:8" x14ac:dyDescent="0.25">
      <c r="F5355"/>
      <c r="G5355"/>
      <c r="H5355"/>
    </row>
    <row r="5356" spans="6:8" x14ac:dyDescent="0.25">
      <c r="F5356"/>
      <c r="G5356"/>
      <c r="H5356"/>
    </row>
    <row r="5357" spans="6:8" x14ac:dyDescent="0.25">
      <c r="F5357"/>
      <c r="G5357"/>
      <c r="H5357"/>
    </row>
    <row r="5358" spans="6:8" x14ac:dyDescent="0.25">
      <c r="F5358"/>
      <c r="G5358"/>
      <c r="H5358"/>
    </row>
    <row r="5359" spans="6:8" x14ac:dyDescent="0.25">
      <c r="F5359"/>
      <c r="G5359"/>
      <c r="H5359"/>
    </row>
    <row r="5360" spans="6:8" x14ac:dyDescent="0.25">
      <c r="F5360"/>
      <c r="G5360"/>
      <c r="H5360"/>
    </row>
    <row r="5361" spans="6:8" x14ac:dyDescent="0.25">
      <c r="F5361"/>
      <c r="G5361"/>
      <c r="H5361"/>
    </row>
    <row r="5362" spans="6:8" x14ac:dyDescent="0.25">
      <c r="F5362"/>
      <c r="G5362"/>
      <c r="H5362"/>
    </row>
    <row r="5363" spans="6:8" x14ac:dyDescent="0.25">
      <c r="F5363"/>
      <c r="G5363"/>
      <c r="H5363"/>
    </row>
    <row r="5364" spans="6:8" x14ac:dyDescent="0.25">
      <c r="F5364"/>
      <c r="G5364"/>
      <c r="H5364"/>
    </row>
    <row r="5365" spans="6:8" x14ac:dyDescent="0.25">
      <c r="F5365"/>
      <c r="G5365"/>
      <c r="H5365"/>
    </row>
    <row r="5366" spans="6:8" x14ac:dyDescent="0.25">
      <c r="F5366"/>
      <c r="G5366"/>
      <c r="H5366"/>
    </row>
    <row r="5367" spans="6:8" x14ac:dyDescent="0.25">
      <c r="F5367"/>
      <c r="G5367"/>
      <c r="H5367"/>
    </row>
    <row r="5368" spans="6:8" x14ac:dyDescent="0.25">
      <c r="F5368"/>
      <c r="G5368"/>
      <c r="H5368"/>
    </row>
    <row r="5369" spans="6:8" x14ac:dyDescent="0.25">
      <c r="F5369"/>
      <c r="G5369"/>
      <c r="H5369"/>
    </row>
    <row r="5370" spans="6:8" x14ac:dyDescent="0.25">
      <c r="F5370"/>
      <c r="G5370"/>
      <c r="H5370"/>
    </row>
    <row r="5371" spans="6:8" x14ac:dyDescent="0.25">
      <c r="F5371"/>
      <c r="G5371"/>
      <c r="H5371"/>
    </row>
    <row r="5372" spans="6:8" x14ac:dyDescent="0.25">
      <c r="F5372"/>
      <c r="G5372"/>
      <c r="H5372"/>
    </row>
    <row r="5373" spans="6:8" x14ac:dyDescent="0.25">
      <c r="F5373"/>
      <c r="G5373"/>
      <c r="H5373"/>
    </row>
    <row r="5374" spans="6:8" x14ac:dyDescent="0.25">
      <c r="F5374"/>
      <c r="G5374"/>
      <c r="H5374"/>
    </row>
    <row r="5375" spans="6:8" x14ac:dyDescent="0.25">
      <c r="F5375"/>
      <c r="G5375"/>
      <c r="H5375"/>
    </row>
    <row r="5376" spans="6:8" x14ac:dyDescent="0.25">
      <c r="F5376"/>
      <c r="G5376"/>
      <c r="H5376"/>
    </row>
    <row r="5377" spans="6:8" x14ac:dyDescent="0.25">
      <c r="F5377"/>
      <c r="G5377"/>
      <c r="H5377"/>
    </row>
    <row r="5378" spans="6:8" x14ac:dyDescent="0.25">
      <c r="F5378"/>
      <c r="G5378"/>
      <c r="H5378"/>
    </row>
    <row r="5379" spans="6:8" x14ac:dyDescent="0.25">
      <c r="F5379"/>
      <c r="G5379"/>
      <c r="H5379"/>
    </row>
    <row r="5380" spans="6:8" x14ac:dyDescent="0.25">
      <c r="F5380"/>
      <c r="G5380"/>
      <c r="H5380"/>
    </row>
    <row r="5381" spans="6:8" x14ac:dyDescent="0.25">
      <c r="F5381"/>
      <c r="G5381"/>
      <c r="H5381"/>
    </row>
    <row r="5382" spans="6:8" x14ac:dyDescent="0.25">
      <c r="F5382"/>
      <c r="G5382"/>
      <c r="H5382"/>
    </row>
    <row r="5383" spans="6:8" x14ac:dyDescent="0.25">
      <c r="F5383"/>
      <c r="G5383"/>
      <c r="H5383"/>
    </row>
    <row r="5384" spans="6:8" x14ac:dyDescent="0.25">
      <c r="F5384"/>
      <c r="G5384"/>
      <c r="H5384"/>
    </row>
    <row r="5385" spans="6:8" x14ac:dyDescent="0.25">
      <c r="F5385"/>
      <c r="G5385"/>
      <c r="H5385"/>
    </row>
    <row r="5386" spans="6:8" x14ac:dyDescent="0.25">
      <c r="F5386"/>
      <c r="G5386"/>
      <c r="H5386"/>
    </row>
    <row r="5387" spans="6:8" x14ac:dyDescent="0.25">
      <c r="F5387"/>
      <c r="G5387"/>
      <c r="H5387"/>
    </row>
    <row r="5388" spans="6:8" x14ac:dyDescent="0.25">
      <c r="F5388"/>
      <c r="G5388"/>
      <c r="H5388"/>
    </row>
    <row r="5389" spans="6:8" x14ac:dyDescent="0.25">
      <c r="F5389"/>
      <c r="G5389"/>
      <c r="H5389"/>
    </row>
    <row r="5390" spans="6:8" x14ac:dyDescent="0.25">
      <c r="F5390"/>
      <c r="G5390"/>
      <c r="H5390"/>
    </row>
    <row r="5391" spans="6:8" x14ac:dyDescent="0.25">
      <c r="F5391"/>
      <c r="G5391"/>
      <c r="H5391"/>
    </row>
    <row r="5392" spans="6:8" x14ac:dyDescent="0.25">
      <c r="F5392"/>
      <c r="G5392"/>
      <c r="H5392"/>
    </row>
    <row r="5393" spans="6:8" x14ac:dyDescent="0.25">
      <c r="F5393"/>
      <c r="G5393"/>
      <c r="H5393"/>
    </row>
    <row r="5394" spans="6:8" x14ac:dyDescent="0.25">
      <c r="F5394"/>
      <c r="G5394"/>
      <c r="H5394"/>
    </row>
    <row r="5395" spans="6:8" x14ac:dyDescent="0.25">
      <c r="F5395"/>
      <c r="G5395"/>
      <c r="H5395"/>
    </row>
    <row r="5396" spans="6:8" x14ac:dyDescent="0.25">
      <c r="F5396"/>
      <c r="G5396"/>
      <c r="H5396"/>
    </row>
    <row r="5397" spans="6:8" x14ac:dyDescent="0.25">
      <c r="F5397"/>
      <c r="G5397"/>
      <c r="H5397"/>
    </row>
    <row r="5398" spans="6:8" x14ac:dyDescent="0.25">
      <c r="F5398"/>
      <c r="G5398"/>
      <c r="H5398"/>
    </row>
    <row r="5399" spans="6:8" x14ac:dyDescent="0.25">
      <c r="F5399"/>
      <c r="G5399"/>
      <c r="H5399"/>
    </row>
    <row r="5400" spans="6:8" x14ac:dyDescent="0.25">
      <c r="F5400"/>
      <c r="G5400"/>
      <c r="H5400"/>
    </row>
    <row r="5401" spans="6:8" x14ac:dyDescent="0.25">
      <c r="F5401"/>
      <c r="G5401"/>
      <c r="H5401"/>
    </row>
    <row r="5402" spans="6:8" x14ac:dyDescent="0.25">
      <c r="F5402"/>
      <c r="G5402"/>
      <c r="H5402"/>
    </row>
    <row r="5403" spans="6:8" x14ac:dyDescent="0.25">
      <c r="F5403"/>
      <c r="G5403"/>
      <c r="H5403"/>
    </row>
    <row r="5404" spans="6:8" x14ac:dyDescent="0.25">
      <c r="F5404"/>
      <c r="G5404"/>
      <c r="H5404"/>
    </row>
    <row r="5405" spans="6:8" x14ac:dyDescent="0.25">
      <c r="F5405"/>
      <c r="G5405"/>
      <c r="H5405"/>
    </row>
    <row r="5406" spans="6:8" x14ac:dyDescent="0.25">
      <c r="F5406"/>
      <c r="G5406"/>
      <c r="H5406"/>
    </row>
    <row r="5407" spans="6:8" x14ac:dyDescent="0.25">
      <c r="F5407"/>
      <c r="G5407"/>
      <c r="H5407"/>
    </row>
    <row r="5408" spans="6:8" x14ac:dyDescent="0.25">
      <c r="F5408"/>
      <c r="G5408"/>
      <c r="H5408"/>
    </row>
    <row r="5409" spans="6:8" x14ac:dyDescent="0.25">
      <c r="F5409"/>
      <c r="G5409"/>
      <c r="H5409"/>
    </row>
    <row r="5410" spans="6:8" x14ac:dyDescent="0.25">
      <c r="F5410"/>
      <c r="G5410"/>
      <c r="H5410"/>
    </row>
    <row r="5411" spans="6:8" x14ac:dyDescent="0.25">
      <c r="F5411"/>
      <c r="G5411"/>
      <c r="H5411"/>
    </row>
    <row r="5412" spans="6:8" x14ac:dyDescent="0.25">
      <c r="F5412"/>
      <c r="G5412"/>
      <c r="H5412"/>
    </row>
    <row r="5413" spans="6:8" x14ac:dyDescent="0.25">
      <c r="F5413"/>
      <c r="G5413"/>
      <c r="H5413"/>
    </row>
    <row r="5414" spans="6:8" x14ac:dyDescent="0.25">
      <c r="F5414"/>
      <c r="G5414"/>
      <c r="H5414"/>
    </row>
    <row r="5415" spans="6:8" x14ac:dyDescent="0.25">
      <c r="F5415"/>
      <c r="G5415"/>
      <c r="H5415"/>
    </row>
    <row r="5416" spans="6:8" x14ac:dyDescent="0.25">
      <c r="F5416"/>
      <c r="G5416"/>
      <c r="H5416"/>
    </row>
    <row r="5417" spans="6:8" x14ac:dyDescent="0.25">
      <c r="F5417"/>
      <c r="G5417"/>
      <c r="H5417"/>
    </row>
    <row r="5418" spans="6:8" x14ac:dyDescent="0.25">
      <c r="F5418"/>
      <c r="G5418"/>
      <c r="H5418"/>
    </row>
    <row r="5419" spans="6:8" x14ac:dyDescent="0.25">
      <c r="F5419"/>
      <c r="G5419"/>
      <c r="H5419"/>
    </row>
    <row r="5420" spans="6:8" x14ac:dyDescent="0.25">
      <c r="F5420"/>
      <c r="G5420"/>
      <c r="H5420"/>
    </row>
    <row r="5421" spans="6:8" x14ac:dyDescent="0.25">
      <c r="F5421"/>
      <c r="G5421"/>
      <c r="H5421"/>
    </row>
    <row r="5422" spans="6:8" x14ac:dyDescent="0.25">
      <c r="F5422"/>
      <c r="G5422"/>
      <c r="H5422"/>
    </row>
    <row r="5423" spans="6:8" x14ac:dyDescent="0.25">
      <c r="F5423"/>
      <c r="G5423"/>
      <c r="H5423"/>
    </row>
    <row r="5424" spans="6:8" x14ac:dyDescent="0.25">
      <c r="F5424"/>
      <c r="G5424"/>
      <c r="H5424"/>
    </row>
    <row r="5425" spans="6:8" x14ac:dyDescent="0.25">
      <c r="F5425"/>
      <c r="G5425"/>
      <c r="H5425"/>
    </row>
    <row r="5426" spans="6:8" x14ac:dyDescent="0.25">
      <c r="F5426"/>
      <c r="G5426"/>
      <c r="H5426"/>
    </row>
    <row r="5427" spans="6:8" x14ac:dyDescent="0.25">
      <c r="F5427"/>
      <c r="G5427"/>
      <c r="H5427"/>
    </row>
    <row r="5428" spans="6:8" x14ac:dyDescent="0.25">
      <c r="F5428"/>
      <c r="G5428"/>
      <c r="H5428"/>
    </row>
    <row r="5429" spans="6:8" x14ac:dyDescent="0.25">
      <c r="F5429"/>
      <c r="G5429"/>
      <c r="H5429"/>
    </row>
    <row r="5430" spans="6:8" x14ac:dyDescent="0.25">
      <c r="F5430"/>
      <c r="G5430"/>
      <c r="H5430"/>
    </row>
    <row r="5431" spans="6:8" x14ac:dyDescent="0.25">
      <c r="F5431"/>
      <c r="G5431"/>
      <c r="H5431"/>
    </row>
    <row r="5432" spans="6:8" x14ac:dyDescent="0.25">
      <c r="F5432"/>
      <c r="G5432"/>
      <c r="H5432"/>
    </row>
    <row r="5433" spans="6:8" x14ac:dyDescent="0.25">
      <c r="F5433"/>
      <c r="G5433"/>
      <c r="H5433"/>
    </row>
    <row r="5434" spans="6:8" x14ac:dyDescent="0.25">
      <c r="F5434"/>
      <c r="G5434"/>
      <c r="H5434"/>
    </row>
    <row r="5435" spans="6:8" x14ac:dyDescent="0.25">
      <c r="F5435"/>
      <c r="G5435"/>
      <c r="H5435"/>
    </row>
    <row r="5436" spans="6:8" x14ac:dyDescent="0.25">
      <c r="F5436"/>
      <c r="G5436"/>
      <c r="H5436"/>
    </row>
    <row r="5437" spans="6:8" x14ac:dyDescent="0.25">
      <c r="F5437"/>
      <c r="G5437"/>
      <c r="H5437"/>
    </row>
    <row r="5438" spans="6:8" x14ac:dyDescent="0.25">
      <c r="F5438"/>
      <c r="G5438"/>
      <c r="H5438"/>
    </row>
    <row r="5439" spans="6:8" x14ac:dyDescent="0.25">
      <c r="F5439"/>
      <c r="G5439"/>
      <c r="H5439"/>
    </row>
    <row r="5440" spans="6:8" x14ac:dyDescent="0.25">
      <c r="F5440"/>
      <c r="G5440"/>
      <c r="H5440"/>
    </row>
    <row r="5441" spans="6:8" x14ac:dyDescent="0.25">
      <c r="F5441"/>
      <c r="G5441"/>
      <c r="H5441"/>
    </row>
    <row r="5442" spans="6:8" x14ac:dyDescent="0.25">
      <c r="F5442"/>
      <c r="G5442"/>
      <c r="H5442"/>
    </row>
    <row r="5443" spans="6:8" x14ac:dyDescent="0.25">
      <c r="F5443"/>
      <c r="G5443"/>
      <c r="H5443"/>
    </row>
    <row r="5444" spans="6:8" x14ac:dyDescent="0.25">
      <c r="F5444"/>
      <c r="G5444"/>
      <c r="H5444"/>
    </row>
    <row r="5445" spans="6:8" x14ac:dyDescent="0.25">
      <c r="F5445"/>
      <c r="G5445"/>
      <c r="H5445"/>
    </row>
    <row r="5446" spans="6:8" x14ac:dyDescent="0.25">
      <c r="F5446"/>
      <c r="G5446"/>
      <c r="H5446"/>
    </row>
    <row r="5447" spans="6:8" x14ac:dyDescent="0.25">
      <c r="F5447"/>
      <c r="G5447"/>
      <c r="H5447"/>
    </row>
    <row r="5448" spans="6:8" x14ac:dyDescent="0.25">
      <c r="F5448"/>
      <c r="G5448"/>
      <c r="H5448"/>
    </row>
    <row r="5449" spans="6:8" x14ac:dyDescent="0.25">
      <c r="F5449"/>
      <c r="G5449"/>
      <c r="H5449"/>
    </row>
    <row r="5450" spans="6:8" x14ac:dyDescent="0.25">
      <c r="F5450"/>
      <c r="G5450"/>
      <c r="H5450"/>
    </row>
    <row r="5451" spans="6:8" x14ac:dyDescent="0.25">
      <c r="F5451"/>
      <c r="G5451"/>
      <c r="H5451"/>
    </row>
    <row r="5452" spans="6:8" x14ac:dyDescent="0.25">
      <c r="F5452"/>
      <c r="G5452"/>
      <c r="H5452"/>
    </row>
    <row r="5453" spans="6:8" x14ac:dyDescent="0.25">
      <c r="F5453"/>
      <c r="G5453"/>
      <c r="H5453"/>
    </row>
    <row r="5454" spans="6:8" x14ac:dyDescent="0.25">
      <c r="F5454"/>
      <c r="G5454"/>
      <c r="H5454"/>
    </row>
    <row r="5455" spans="6:8" x14ac:dyDescent="0.25">
      <c r="F5455"/>
      <c r="G5455"/>
      <c r="H5455"/>
    </row>
    <row r="5456" spans="6:8" x14ac:dyDescent="0.25">
      <c r="F5456"/>
      <c r="G5456"/>
      <c r="H5456"/>
    </row>
    <row r="5457" spans="6:8" x14ac:dyDescent="0.25">
      <c r="F5457"/>
      <c r="G5457"/>
      <c r="H5457"/>
    </row>
    <row r="5458" spans="6:8" x14ac:dyDescent="0.25">
      <c r="F5458"/>
      <c r="G5458"/>
      <c r="H5458"/>
    </row>
    <row r="5459" spans="6:8" x14ac:dyDescent="0.25">
      <c r="F5459"/>
      <c r="G5459"/>
      <c r="H5459"/>
    </row>
    <row r="5460" spans="6:8" x14ac:dyDescent="0.25">
      <c r="F5460"/>
      <c r="G5460"/>
      <c r="H5460"/>
    </row>
    <row r="5461" spans="6:8" x14ac:dyDescent="0.25">
      <c r="F5461"/>
      <c r="G5461"/>
      <c r="H5461"/>
    </row>
    <row r="5462" spans="6:8" x14ac:dyDescent="0.25">
      <c r="F5462"/>
      <c r="G5462"/>
      <c r="H5462"/>
    </row>
    <row r="5463" spans="6:8" x14ac:dyDescent="0.25">
      <c r="F5463"/>
      <c r="G5463"/>
      <c r="H5463"/>
    </row>
    <row r="5464" spans="6:8" x14ac:dyDescent="0.25">
      <c r="F5464"/>
      <c r="G5464"/>
      <c r="H5464"/>
    </row>
    <row r="5465" spans="6:8" x14ac:dyDescent="0.25">
      <c r="F5465"/>
      <c r="G5465"/>
      <c r="H5465"/>
    </row>
    <row r="5466" spans="6:8" x14ac:dyDescent="0.25">
      <c r="F5466"/>
      <c r="G5466"/>
      <c r="H5466"/>
    </row>
    <row r="5467" spans="6:8" x14ac:dyDescent="0.25">
      <c r="F5467"/>
      <c r="G5467"/>
      <c r="H5467"/>
    </row>
    <row r="5468" spans="6:8" x14ac:dyDescent="0.25">
      <c r="F5468"/>
      <c r="G5468"/>
      <c r="H5468"/>
    </row>
    <row r="5469" spans="6:8" x14ac:dyDescent="0.25">
      <c r="F5469"/>
      <c r="G5469"/>
      <c r="H5469"/>
    </row>
    <row r="5470" spans="6:8" x14ac:dyDescent="0.25">
      <c r="F5470"/>
      <c r="G5470"/>
      <c r="H5470"/>
    </row>
    <row r="5471" spans="6:8" x14ac:dyDescent="0.25">
      <c r="F5471"/>
      <c r="G5471"/>
      <c r="H5471"/>
    </row>
    <row r="5472" spans="6:8" x14ac:dyDescent="0.25">
      <c r="F5472"/>
      <c r="G5472"/>
      <c r="H5472"/>
    </row>
    <row r="5473" spans="6:8" x14ac:dyDescent="0.25">
      <c r="F5473"/>
      <c r="G5473"/>
      <c r="H5473"/>
    </row>
    <row r="5474" spans="6:8" x14ac:dyDescent="0.25">
      <c r="F5474"/>
      <c r="G5474"/>
      <c r="H5474"/>
    </row>
    <row r="5475" spans="6:8" x14ac:dyDescent="0.25">
      <c r="F5475"/>
      <c r="G5475"/>
      <c r="H5475"/>
    </row>
    <row r="5476" spans="6:8" x14ac:dyDescent="0.25">
      <c r="F5476"/>
      <c r="G5476"/>
      <c r="H5476"/>
    </row>
    <row r="5477" spans="6:8" x14ac:dyDescent="0.25">
      <c r="F5477"/>
      <c r="G5477"/>
      <c r="H5477"/>
    </row>
    <row r="5478" spans="6:8" x14ac:dyDescent="0.25">
      <c r="F5478"/>
      <c r="G5478"/>
      <c r="H5478"/>
    </row>
    <row r="5479" spans="6:8" x14ac:dyDescent="0.25">
      <c r="F5479"/>
      <c r="G5479"/>
      <c r="H5479"/>
    </row>
    <row r="5480" spans="6:8" x14ac:dyDescent="0.25">
      <c r="F5480"/>
      <c r="G5480"/>
      <c r="H5480"/>
    </row>
    <row r="5481" spans="6:8" x14ac:dyDescent="0.25">
      <c r="F5481"/>
      <c r="G5481"/>
      <c r="H5481"/>
    </row>
    <row r="5482" spans="6:8" x14ac:dyDescent="0.25">
      <c r="F5482"/>
      <c r="G5482"/>
      <c r="H5482"/>
    </row>
    <row r="5483" spans="6:8" x14ac:dyDescent="0.25">
      <c r="F5483"/>
      <c r="G5483"/>
      <c r="H5483"/>
    </row>
    <row r="5484" spans="6:8" x14ac:dyDescent="0.25">
      <c r="F5484"/>
      <c r="G5484"/>
      <c r="H5484"/>
    </row>
    <row r="5485" spans="6:8" x14ac:dyDescent="0.25">
      <c r="F5485"/>
      <c r="G5485"/>
      <c r="H5485"/>
    </row>
    <row r="5486" spans="6:8" x14ac:dyDescent="0.25">
      <c r="F5486"/>
      <c r="G5486"/>
      <c r="H5486"/>
    </row>
    <row r="5487" spans="6:8" x14ac:dyDescent="0.25">
      <c r="F5487"/>
      <c r="G5487"/>
      <c r="H5487"/>
    </row>
    <row r="5488" spans="6:8" x14ac:dyDescent="0.25">
      <c r="F5488"/>
      <c r="G5488"/>
      <c r="H5488"/>
    </row>
    <row r="5489" spans="6:8" x14ac:dyDescent="0.25">
      <c r="F5489"/>
      <c r="G5489"/>
      <c r="H5489"/>
    </row>
    <row r="5490" spans="6:8" x14ac:dyDescent="0.25">
      <c r="F5490"/>
      <c r="G5490"/>
      <c r="H5490"/>
    </row>
    <row r="5491" spans="6:8" x14ac:dyDescent="0.25">
      <c r="F5491"/>
      <c r="G5491"/>
      <c r="H5491"/>
    </row>
    <row r="5492" spans="6:8" x14ac:dyDescent="0.25">
      <c r="F5492"/>
      <c r="G5492"/>
      <c r="H5492"/>
    </row>
    <row r="5493" spans="6:8" x14ac:dyDescent="0.25">
      <c r="F5493"/>
      <c r="G5493"/>
      <c r="H5493"/>
    </row>
    <row r="5494" spans="6:8" x14ac:dyDescent="0.25">
      <c r="F5494"/>
      <c r="G5494"/>
      <c r="H5494"/>
    </row>
    <row r="5495" spans="6:8" x14ac:dyDescent="0.25">
      <c r="F5495"/>
      <c r="G5495"/>
      <c r="H5495"/>
    </row>
    <row r="5496" spans="6:8" x14ac:dyDescent="0.25">
      <c r="F5496"/>
      <c r="G5496"/>
      <c r="H5496"/>
    </row>
    <row r="5497" spans="6:8" x14ac:dyDescent="0.25">
      <c r="F5497"/>
      <c r="G5497"/>
      <c r="H5497"/>
    </row>
    <row r="5498" spans="6:8" x14ac:dyDescent="0.25">
      <c r="F5498"/>
      <c r="G5498"/>
      <c r="H5498"/>
    </row>
    <row r="5499" spans="6:8" x14ac:dyDescent="0.25">
      <c r="F5499"/>
      <c r="G5499"/>
      <c r="H5499"/>
    </row>
    <row r="5500" spans="6:8" x14ac:dyDescent="0.25">
      <c r="F5500"/>
      <c r="G5500"/>
      <c r="H5500"/>
    </row>
    <row r="5501" spans="6:8" x14ac:dyDescent="0.25">
      <c r="F5501"/>
      <c r="G5501"/>
      <c r="H5501"/>
    </row>
    <row r="5502" spans="6:8" x14ac:dyDescent="0.25">
      <c r="F5502"/>
      <c r="G5502"/>
      <c r="H5502"/>
    </row>
    <row r="5503" spans="6:8" x14ac:dyDescent="0.25">
      <c r="F5503"/>
      <c r="G5503"/>
      <c r="H5503"/>
    </row>
    <row r="5504" spans="6:8" x14ac:dyDescent="0.25">
      <c r="F5504"/>
      <c r="G5504"/>
      <c r="H5504"/>
    </row>
    <row r="5505" spans="6:8" x14ac:dyDescent="0.25">
      <c r="F5505"/>
      <c r="G5505"/>
      <c r="H5505"/>
    </row>
    <row r="5506" spans="6:8" x14ac:dyDescent="0.25">
      <c r="F5506"/>
      <c r="G5506"/>
      <c r="H5506"/>
    </row>
    <row r="5507" spans="6:8" x14ac:dyDescent="0.25">
      <c r="F5507"/>
      <c r="G5507"/>
      <c r="H5507"/>
    </row>
    <row r="5508" spans="6:8" x14ac:dyDescent="0.25">
      <c r="F5508"/>
      <c r="G5508"/>
      <c r="H5508"/>
    </row>
    <row r="5509" spans="6:8" x14ac:dyDescent="0.25">
      <c r="F5509"/>
      <c r="G5509"/>
      <c r="H5509"/>
    </row>
    <row r="5510" spans="6:8" x14ac:dyDescent="0.25">
      <c r="F5510"/>
      <c r="G5510"/>
      <c r="H5510"/>
    </row>
    <row r="5511" spans="6:8" x14ac:dyDescent="0.25">
      <c r="F5511"/>
      <c r="G5511"/>
      <c r="H5511"/>
    </row>
    <row r="5512" spans="6:8" x14ac:dyDescent="0.25">
      <c r="F5512"/>
      <c r="G5512"/>
      <c r="H5512"/>
    </row>
    <row r="5513" spans="6:8" x14ac:dyDescent="0.25">
      <c r="F5513"/>
      <c r="G5513"/>
      <c r="H5513"/>
    </row>
    <row r="5514" spans="6:8" x14ac:dyDescent="0.25">
      <c r="F5514"/>
      <c r="G5514"/>
      <c r="H5514"/>
    </row>
    <row r="5515" spans="6:8" x14ac:dyDescent="0.25">
      <c r="F5515"/>
      <c r="G5515"/>
      <c r="H5515"/>
    </row>
    <row r="5516" spans="6:8" x14ac:dyDescent="0.25">
      <c r="F5516"/>
      <c r="G5516"/>
      <c r="H5516"/>
    </row>
    <row r="5517" spans="6:8" x14ac:dyDescent="0.25">
      <c r="F5517"/>
      <c r="G5517"/>
      <c r="H5517"/>
    </row>
    <row r="5518" spans="6:8" x14ac:dyDescent="0.25">
      <c r="F5518"/>
      <c r="G5518"/>
      <c r="H5518"/>
    </row>
    <row r="5519" spans="6:8" x14ac:dyDescent="0.25">
      <c r="F5519"/>
      <c r="G5519"/>
      <c r="H5519"/>
    </row>
    <row r="5520" spans="6:8" x14ac:dyDescent="0.25">
      <c r="F5520"/>
      <c r="G5520"/>
      <c r="H5520"/>
    </row>
    <row r="5521" spans="6:8" x14ac:dyDescent="0.25">
      <c r="F5521"/>
      <c r="G5521"/>
      <c r="H5521"/>
    </row>
    <row r="5522" spans="6:8" x14ac:dyDescent="0.25">
      <c r="F5522"/>
      <c r="G5522"/>
      <c r="H5522"/>
    </row>
    <row r="5523" spans="6:8" x14ac:dyDescent="0.25">
      <c r="F5523"/>
      <c r="G5523"/>
      <c r="H5523"/>
    </row>
    <row r="5524" spans="6:8" x14ac:dyDescent="0.25">
      <c r="F5524"/>
      <c r="G5524"/>
      <c r="H5524"/>
    </row>
    <row r="5525" spans="6:8" x14ac:dyDescent="0.25">
      <c r="F5525"/>
      <c r="G5525"/>
      <c r="H5525"/>
    </row>
    <row r="5526" spans="6:8" x14ac:dyDescent="0.25">
      <c r="F5526"/>
      <c r="G5526"/>
      <c r="H5526"/>
    </row>
    <row r="5527" spans="6:8" x14ac:dyDescent="0.25">
      <c r="F5527"/>
      <c r="G5527"/>
      <c r="H5527"/>
    </row>
    <row r="5528" spans="6:8" x14ac:dyDescent="0.25">
      <c r="F5528"/>
      <c r="G5528"/>
      <c r="H5528"/>
    </row>
    <row r="5529" spans="6:8" x14ac:dyDescent="0.25">
      <c r="F5529"/>
      <c r="G5529"/>
      <c r="H5529"/>
    </row>
    <row r="5530" spans="6:8" x14ac:dyDescent="0.25">
      <c r="F5530"/>
      <c r="G5530"/>
      <c r="H5530"/>
    </row>
    <row r="5531" spans="6:8" x14ac:dyDescent="0.25">
      <c r="F5531"/>
      <c r="G5531"/>
      <c r="H5531"/>
    </row>
    <row r="5532" spans="6:8" x14ac:dyDescent="0.25">
      <c r="F5532"/>
      <c r="G5532"/>
      <c r="H5532"/>
    </row>
    <row r="5533" spans="6:8" x14ac:dyDescent="0.25">
      <c r="F5533"/>
      <c r="G5533"/>
      <c r="H5533"/>
    </row>
    <row r="5534" spans="6:8" x14ac:dyDescent="0.25">
      <c r="F5534"/>
      <c r="G5534"/>
      <c r="H5534"/>
    </row>
    <row r="5535" spans="6:8" x14ac:dyDescent="0.25">
      <c r="F5535"/>
      <c r="G5535"/>
      <c r="H5535"/>
    </row>
    <row r="5536" spans="6:8" x14ac:dyDescent="0.25">
      <c r="F5536"/>
      <c r="G5536"/>
      <c r="H5536"/>
    </row>
    <row r="5537" spans="6:8" x14ac:dyDescent="0.25">
      <c r="F5537"/>
      <c r="G5537"/>
      <c r="H5537"/>
    </row>
    <row r="5538" spans="6:8" x14ac:dyDescent="0.25">
      <c r="F5538"/>
      <c r="G5538"/>
      <c r="H5538"/>
    </row>
    <row r="5539" spans="6:8" x14ac:dyDescent="0.25">
      <c r="F5539"/>
      <c r="G5539"/>
      <c r="H5539"/>
    </row>
    <row r="5540" spans="6:8" x14ac:dyDescent="0.25">
      <c r="F5540"/>
      <c r="G5540"/>
      <c r="H5540"/>
    </row>
    <row r="5541" spans="6:8" x14ac:dyDescent="0.25">
      <c r="F5541"/>
      <c r="G5541"/>
      <c r="H5541"/>
    </row>
    <row r="5542" spans="6:8" x14ac:dyDescent="0.25">
      <c r="F5542"/>
      <c r="G5542"/>
      <c r="H5542"/>
    </row>
    <row r="5543" spans="6:8" x14ac:dyDescent="0.25">
      <c r="F5543"/>
      <c r="G5543"/>
      <c r="H5543"/>
    </row>
    <row r="5544" spans="6:8" x14ac:dyDescent="0.25">
      <c r="F5544"/>
      <c r="G5544"/>
      <c r="H5544"/>
    </row>
    <row r="5545" spans="6:8" x14ac:dyDescent="0.25">
      <c r="F5545"/>
      <c r="G5545"/>
      <c r="H5545"/>
    </row>
    <row r="5546" spans="6:8" x14ac:dyDescent="0.25">
      <c r="F5546"/>
      <c r="G5546"/>
      <c r="H5546"/>
    </row>
    <row r="5547" spans="6:8" x14ac:dyDescent="0.25">
      <c r="F5547"/>
      <c r="G5547"/>
      <c r="H5547"/>
    </row>
    <row r="5548" spans="6:8" x14ac:dyDescent="0.25">
      <c r="F5548"/>
      <c r="G5548"/>
      <c r="H5548"/>
    </row>
    <row r="5549" spans="6:8" x14ac:dyDescent="0.25">
      <c r="F5549"/>
      <c r="G5549"/>
      <c r="H5549"/>
    </row>
    <row r="5550" spans="6:8" x14ac:dyDescent="0.25">
      <c r="F5550"/>
      <c r="G5550"/>
      <c r="H5550"/>
    </row>
    <row r="5551" spans="6:8" x14ac:dyDescent="0.25">
      <c r="F5551"/>
      <c r="G5551"/>
      <c r="H5551"/>
    </row>
    <row r="5552" spans="6:8" x14ac:dyDescent="0.25">
      <c r="F5552"/>
      <c r="G5552"/>
      <c r="H5552"/>
    </row>
    <row r="5553" spans="6:8" x14ac:dyDescent="0.25">
      <c r="F5553"/>
      <c r="G5553"/>
      <c r="H5553"/>
    </row>
    <row r="5554" spans="6:8" x14ac:dyDescent="0.25">
      <c r="F5554"/>
      <c r="G5554"/>
      <c r="H5554"/>
    </row>
    <row r="5555" spans="6:8" x14ac:dyDescent="0.25">
      <c r="F5555"/>
      <c r="G5555"/>
      <c r="H5555"/>
    </row>
    <row r="5556" spans="6:8" x14ac:dyDescent="0.25">
      <c r="F5556"/>
      <c r="G5556"/>
      <c r="H5556"/>
    </row>
    <row r="5557" spans="6:8" x14ac:dyDescent="0.25">
      <c r="F5557"/>
      <c r="G5557"/>
      <c r="H5557"/>
    </row>
    <row r="5558" spans="6:8" x14ac:dyDescent="0.25">
      <c r="F5558"/>
      <c r="G5558"/>
      <c r="H5558"/>
    </row>
    <row r="5559" spans="6:8" x14ac:dyDescent="0.25">
      <c r="F5559"/>
      <c r="G5559"/>
      <c r="H5559"/>
    </row>
    <row r="5560" spans="6:8" x14ac:dyDescent="0.25">
      <c r="F5560"/>
      <c r="G5560"/>
      <c r="H5560"/>
    </row>
    <row r="5561" spans="6:8" x14ac:dyDescent="0.25">
      <c r="F5561"/>
      <c r="G5561"/>
      <c r="H5561"/>
    </row>
    <row r="5562" spans="6:8" x14ac:dyDescent="0.25">
      <c r="F5562"/>
      <c r="G5562"/>
      <c r="H5562"/>
    </row>
    <row r="5563" spans="6:8" x14ac:dyDescent="0.25">
      <c r="F5563"/>
      <c r="G5563"/>
      <c r="H5563"/>
    </row>
    <row r="5564" spans="6:8" x14ac:dyDescent="0.25">
      <c r="F5564"/>
      <c r="G5564"/>
      <c r="H5564"/>
    </row>
    <row r="5565" spans="6:8" x14ac:dyDescent="0.25">
      <c r="F5565"/>
      <c r="G5565"/>
      <c r="H5565"/>
    </row>
    <row r="5566" spans="6:8" x14ac:dyDescent="0.25">
      <c r="F5566"/>
      <c r="G5566"/>
      <c r="H5566"/>
    </row>
    <row r="5567" spans="6:8" x14ac:dyDescent="0.25">
      <c r="F5567"/>
      <c r="G5567"/>
      <c r="H5567"/>
    </row>
    <row r="5568" spans="6:8" x14ac:dyDescent="0.25">
      <c r="F5568"/>
      <c r="G5568"/>
      <c r="H5568"/>
    </row>
    <row r="5569" spans="6:8" x14ac:dyDescent="0.25">
      <c r="F5569"/>
      <c r="G5569"/>
      <c r="H5569"/>
    </row>
    <row r="5570" spans="6:8" x14ac:dyDescent="0.25">
      <c r="F5570"/>
      <c r="G5570"/>
      <c r="H5570"/>
    </row>
    <row r="5571" spans="6:8" x14ac:dyDescent="0.25">
      <c r="F5571"/>
      <c r="G5571"/>
      <c r="H5571"/>
    </row>
    <row r="5572" spans="6:8" x14ac:dyDescent="0.25">
      <c r="F5572"/>
      <c r="G5572"/>
      <c r="H5572"/>
    </row>
    <row r="5573" spans="6:8" x14ac:dyDescent="0.25">
      <c r="F5573"/>
      <c r="G5573"/>
      <c r="H5573"/>
    </row>
    <row r="5574" spans="6:8" x14ac:dyDescent="0.25">
      <c r="F5574"/>
      <c r="G5574"/>
      <c r="H5574"/>
    </row>
    <row r="5575" spans="6:8" x14ac:dyDescent="0.25">
      <c r="F5575"/>
      <c r="G5575"/>
      <c r="H5575"/>
    </row>
    <row r="5576" spans="6:8" x14ac:dyDescent="0.25">
      <c r="F5576"/>
      <c r="G5576"/>
      <c r="H5576"/>
    </row>
    <row r="5577" spans="6:8" x14ac:dyDescent="0.25">
      <c r="F5577"/>
      <c r="G5577"/>
      <c r="H5577"/>
    </row>
    <row r="5578" spans="6:8" x14ac:dyDescent="0.25">
      <c r="F5578"/>
      <c r="G5578"/>
      <c r="H5578"/>
    </row>
    <row r="5579" spans="6:8" x14ac:dyDescent="0.25">
      <c r="F5579"/>
      <c r="G5579"/>
      <c r="H5579"/>
    </row>
    <row r="5580" spans="6:8" x14ac:dyDescent="0.25">
      <c r="F5580"/>
      <c r="G5580"/>
      <c r="H5580"/>
    </row>
    <row r="5581" spans="6:8" x14ac:dyDescent="0.25">
      <c r="F5581"/>
      <c r="G5581"/>
      <c r="H5581"/>
    </row>
    <row r="5582" spans="6:8" x14ac:dyDescent="0.25">
      <c r="F5582"/>
      <c r="G5582"/>
      <c r="H5582"/>
    </row>
    <row r="5583" spans="6:8" x14ac:dyDescent="0.25">
      <c r="F5583"/>
      <c r="G5583"/>
      <c r="H5583"/>
    </row>
    <row r="5584" spans="6:8" x14ac:dyDescent="0.25">
      <c r="F5584"/>
      <c r="G5584"/>
      <c r="H5584"/>
    </row>
    <row r="5585" spans="6:8" x14ac:dyDescent="0.25">
      <c r="F5585"/>
      <c r="G5585"/>
      <c r="H5585"/>
    </row>
    <row r="5586" spans="6:8" x14ac:dyDescent="0.25">
      <c r="F5586"/>
      <c r="G5586"/>
      <c r="H5586"/>
    </row>
    <row r="5587" spans="6:8" x14ac:dyDescent="0.25">
      <c r="F5587"/>
      <c r="G5587"/>
      <c r="H5587"/>
    </row>
    <row r="5588" spans="6:8" x14ac:dyDescent="0.25">
      <c r="F5588"/>
      <c r="G5588"/>
      <c r="H5588"/>
    </row>
    <row r="5589" spans="6:8" x14ac:dyDescent="0.25">
      <c r="F5589"/>
      <c r="G5589"/>
      <c r="H5589"/>
    </row>
    <row r="5590" spans="6:8" x14ac:dyDescent="0.25">
      <c r="F5590"/>
      <c r="G5590"/>
      <c r="H5590"/>
    </row>
    <row r="5591" spans="6:8" x14ac:dyDescent="0.25">
      <c r="F5591"/>
      <c r="G5591"/>
      <c r="H5591"/>
    </row>
    <row r="5592" spans="6:8" x14ac:dyDescent="0.25">
      <c r="F5592"/>
      <c r="G5592"/>
      <c r="H5592"/>
    </row>
    <row r="5593" spans="6:8" x14ac:dyDescent="0.25">
      <c r="F5593"/>
      <c r="G5593"/>
      <c r="H5593"/>
    </row>
    <row r="5594" spans="6:8" x14ac:dyDescent="0.25">
      <c r="F5594"/>
      <c r="G5594"/>
      <c r="H5594"/>
    </row>
    <row r="5595" spans="6:8" x14ac:dyDescent="0.25">
      <c r="F5595"/>
      <c r="G5595"/>
      <c r="H5595"/>
    </row>
    <row r="5596" spans="6:8" x14ac:dyDescent="0.25">
      <c r="F5596"/>
      <c r="G5596"/>
      <c r="H5596"/>
    </row>
    <row r="5597" spans="6:8" x14ac:dyDescent="0.25">
      <c r="F5597"/>
      <c r="G5597"/>
      <c r="H5597"/>
    </row>
    <row r="5598" spans="6:8" x14ac:dyDescent="0.25">
      <c r="F5598"/>
      <c r="G5598"/>
      <c r="H5598"/>
    </row>
    <row r="5599" spans="6:8" x14ac:dyDescent="0.25">
      <c r="F5599"/>
      <c r="G5599"/>
      <c r="H5599"/>
    </row>
    <row r="5600" spans="6:8" x14ac:dyDescent="0.25">
      <c r="F5600"/>
      <c r="G5600"/>
      <c r="H5600"/>
    </row>
    <row r="5601" spans="6:8" x14ac:dyDescent="0.25">
      <c r="F5601"/>
      <c r="G5601"/>
      <c r="H5601"/>
    </row>
    <row r="5602" spans="6:8" x14ac:dyDescent="0.25">
      <c r="F5602"/>
      <c r="G5602"/>
      <c r="H5602"/>
    </row>
    <row r="5603" spans="6:8" x14ac:dyDescent="0.25">
      <c r="F5603"/>
      <c r="G5603"/>
      <c r="H5603"/>
    </row>
    <row r="5604" spans="6:8" x14ac:dyDescent="0.25">
      <c r="F5604"/>
      <c r="G5604"/>
      <c r="H5604"/>
    </row>
    <row r="5605" spans="6:8" x14ac:dyDescent="0.25">
      <c r="F5605"/>
      <c r="G5605"/>
      <c r="H5605"/>
    </row>
    <row r="5606" spans="6:8" x14ac:dyDescent="0.25">
      <c r="F5606"/>
      <c r="G5606"/>
      <c r="H5606"/>
    </row>
    <row r="5607" spans="6:8" x14ac:dyDescent="0.25">
      <c r="F5607"/>
      <c r="G5607"/>
      <c r="H5607"/>
    </row>
    <row r="5608" spans="6:8" x14ac:dyDescent="0.25">
      <c r="F5608"/>
      <c r="G5608"/>
      <c r="H5608"/>
    </row>
    <row r="5609" spans="6:8" x14ac:dyDescent="0.25">
      <c r="F5609"/>
      <c r="G5609"/>
      <c r="H5609"/>
    </row>
    <row r="5610" spans="6:8" x14ac:dyDescent="0.25">
      <c r="F5610"/>
      <c r="G5610"/>
      <c r="H5610"/>
    </row>
    <row r="5611" spans="6:8" x14ac:dyDescent="0.25">
      <c r="F5611"/>
      <c r="G5611"/>
      <c r="H5611"/>
    </row>
    <row r="5612" spans="6:8" x14ac:dyDescent="0.25">
      <c r="F5612"/>
      <c r="G5612"/>
      <c r="H5612"/>
    </row>
    <row r="5613" spans="6:8" x14ac:dyDescent="0.25">
      <c r="F5613"/>
      <c r="G5613"/>
      <c r="H5613"/>
    </row>
    <row r="5614" spans="6:8" x14ac:dyDescent="0.25">
      <c r="F5614"/>
      <c r="G5614"/>
      <c r="H5614"/>
    </row>
    <row r="5615" spans="6:8" x14ac:dyDescent="0.25">
      <c r="F5615"/>
      <c r="G5615"/>
      <c r="H5615"/>
    </row>
    <row r="5616" spans="6:8" x14ac:dyDescent="0.25">
      <c r="F5616"/>
      <c r="G5616"/>
      <c r="H5616"/>
    </row>
    <row r="5617" spans="6:8" x14ac:dyDescent="0.25">
      <c r="F5617"/>
      <c r="G5617"/>
      <c r="H5617"/>
    </row>
    <row r="5618" spans="6:8" x14ac:dyDescent="0.25">
      <c r="F5618"/>
      <c r="G5618"/>
      <c r="H5618"/>
    </row>
    <row r="5619" spans="6:8" x14ac:dyDescent="0.25">
      <c r="F5619"/>
      <c r="G5619"/>
      <c r="H5619"/>
    </row>
    <row r="5620" spans="6:8" x14ac:dyDescent="0.25">
      <c r="F5620"/>
      <c r="G5620"/>
      <c r="H5620"/>
    </row>
    <row r="5621" spans="6:8" x14ac:dyDescent="0.25">
      <c r="F5621"/>
      <c r="G5621"/>
      <c r="H5621"/>
    </row>
    <row r="5622" spans="6:8" x14ac:dyDescent="0.25">
      <c r="F5622"/>
      <c r="G5622"/>
      <c r="H5622"/>
    </row>
    <row r="5623" spans="6:8" x14ac:dyDescent="0.25">
      <c r="F5623"/>
      <c r="G5623"/>
      <c r="H5623"/>
    </row>
    <row r="5624" spans="6:8" x14ac:dyDescent="0.25">
      <c r="F5624"/>
      <c r="G5624"/>
      <c r="H5624"/>
    </row>
    <row r="5625" spans="6:8" x14ac:dyDescent="0.25">
      <c r="F5625"/>
      <c r="G5625"/>
      <c r="H5625"/>
    </row>
    <row r="5626" spans="6:8" x14ac:dyDescent="0.25">
      <c r="F5626"/>
      <c r="G5626"/>
      <c r="H5626"/>
    </row>
    <row r="5627" spans="6:8" x14ac:dyDescent="0.25">
      <c r="F5627"/>
      <c r="G5627"/>
      <c r="H5627"/>
    </row>
    <row r="5628" spans="6:8" x14ac:dyDescent="0.25">
      <c r="F5628"/>
      <c r="G5628"/>
      <c r="H5628"/>
    </row>
    <row r="5629" spans="6:8" x14ac:dyDescent="0.25">
      <c r="F5629"/>
      <c r="G5629"/>
      <c r="H5629"/>
    </row>
    <row r="5630" spans="6:8" x14ac:dyDescent="0.25">
      <c r="F5630"/>
      <c r="G5630"/>
      <c r="H5630"/>
    </row>
    <row r="5631" spans="6:8" x14ac:dyDescent="0.25">
      <c r="F5631"/>
      <c r="G5631"/>
      <c r="H5631"/>
    </row>
    <row r="5632" spans="6:8" x14ac:dyDescent="0.25">
      <c r="F5632"/>
      <c r="G5632"/>
      <c r="H5632"/>
    </row>
    <row r="5633" spans="6:8" x14ac:dyDescent="0.25">
      <c r="F5633"/>
      <c r="G5633"/>
      <c r="H5633"/>
    </row>
    <row r="5634" spans="6:8" x14ac:dyDescent="0.25">
      <c r="F5634"/>
      <c r="G5634"/>
      <c r="H5634"/>
    </row>
    <row r="5635" spans="6:8" x14ac:dyDescent="0.25">
      <c r="F5635"/>
      <c r="G5635"/>
      <c r="H5635"/>
    </row>
    <row r="5636" spans="6:8" x14ac:dyDescent="0.25">
      <c r="F5636"/>
      <c r="G5636"/>
      <c r="H5636"/>
    </row>
    <row r="5637" spans="6:8" x14ac:dyDescent="0.25">
      <c r="F5637"/>
      <c r="G5637"/>
      <c r="H5637"/>
    </row>
    <row r="5638" spans="6:8" x14ac:dyDescent="0.25">
      <c r="F5638"/>
      <c r="G5638"/>
      <c r="H5638"/>
    </row>
    <row r="5639" spans="6:8" x14ac:dyDescent="0.25">
      <c r="F5639"/>
      <c r="G5639"/>
      <c r="H5639"/>
    </row>
    <row r="5640" spans="6:8" x14ac:dyDescent="0.25">
      <c r="F5640"/>
      <c r="G5640"/>
      <c r="H5640"/>
    </row>
    <row r="5641" spans="6:8" x14ac:dyDescent="0.25">
      <c r="F5641"/>
      <c r="G5641"/>
      <c r="H5641"/>
    </row>
    <row r="5642" spans="6:8" x14ac:dyDescent="0.25">
      <c r="F5642"/>
      <c r="G5642"/>
      <c r="H5642"/>
    </row>
    <row r="5643" spans="6:8" x14ac:dyDescent="0.25">
      <c r="F5643"/>
      <c r="G5643"/>
      <c r="H5643"/>
    </row>
    <row r="5644" spans="6:8" x14ac:dyDescent="0.25">
      <c r="F5644"/>
      <c r="G5644"/>
      <c r="H5644"/>
    </row>
    <row r="5645" spans="6:8" x14ac:dyDescent="0.25">
      <c r="F5645"/>
      <c r="G5645"/>
      <c r="H5645"/>
    </row>
    <row r="5646" spans="6:8" x14ac:dyDescent="0.25">
      <c r="F5646"/>
      <c r="G5646"/>
      <c r="H5646"/>
    </row>
    <row r="5647" spans="6:8" x14ac:dyDescent="0.25">
      <c r="F5647"/>
      <c r="G5647"/>
      <c r="H5647"/>
    </row>
    <row r="5648" spans="6:8" x14ac:dyDescent="0.25">
      <c r="F5648"/>
      <c r="G5648"/>
      <c r="H5648"/>
    </row>
    <row r="5649" spans="6:8" x14ac:dyDescent="0.25">
      <c r="F5649"/>
      <c r="G5649"/>
      <c r="H5649"/>
    </row>
    <row r="5650" spans="6:8" x14ac:dyDescent="0.25">
      <c r="F5650"/>
      <c r="G5650"/>
      <c r="H5650"/>
    </row>
    <row r="5651" spans="6:8" x14ac:dyDescent="0.25">
      <c r="F5651"/>
      <c r="G5651"/>
      <c r="H5651"/>
    </row>
    <row r="5652" spans="6:8" x14ac:dyDescent="0.25">
      <c r="F5652"/>
      <c r="G5652"/>
      <c r="H5652"/>
    </row>
    <row r="5653" spans="6:8" x14ac:dyDescent="0.25">
      <c r="F5653"/>
      <c r="G5653"/>
      <c r="H5653"/>
    </row>
    <row r="5654" spans="6:8" x14ac:dyDescent="0.25">
      <c r="F5654"/>
      <c r="G5654"/>
      <c r="H5654"/>
    </row>
    <row r="5655" spans="6:8" x14ac:dyDescent="0.25">
      <c r="F5655"/>
      <c r="G5655"/>
      <c r="H5655"/>
    </row>
    <row r="5656" spans="6:8" x14ac:dyDescent="0.25">
      <c r="F5656"/>
      <c r="G5656"/>
      <c r="H5656"/>
    </row>
    <row r="5657" spans="6:8" x14ac:dyDescent="0.25">
      <c r="F5657"/>
      <c r="G5657"/>
      <c r="H5657"/>
    </row>
    <row r="5658" spans="6:8" x14ac:dyDescent="0.25">
      <c r="F5658"/>
      <c r="G5658"/>
      <c r="H5658"/>
    </row>
    <row r="5659" spans="6:8" x14ac:dyDescent="0.25">
      <c r="F5659"/>
      <c r="G5659"/>
      <c r="H5659"/>
    </row>
    <row r="5660" spans="6:8" x14ac:dyDescent="0.25">
      <c r="F5660"/>
      <c r="G5660"/>
      <c r="H5660"/>
    </row>
    <row r="5661" spans="6:8" x14ac:dyDescent="0.25">
      <c r="F5661"/>
      <c r="G5661"/>
      <c r="H5661"/>
    </row>
    <row r="5662" spans="6:8" x14ac:dyDescent="0.25">
      <c r="F5662"/>
      <c r="G5662"/>
      <c r="H5662"/>
    </row>
    <row r="5663" spans="6:8" x14ac:dyDescent="0.25">
      <c r="F5663"/>
      <c r="G5663"/>
      <c r="H5663"/>
    </row>
    <row r="5664" spans="6:8" x14ac:dyDescent="0.25">
      <c r="F5664"/>
      <c r="G5664"/>
      <c r="H5664"/>
    </row>
    <row r="5665" spans="6:8" x14ac:dyDescent="0.25">
      <c r="F5665"/>
      <c r="G5665"/>
      <c r="H5665"/>
    </row>
    <row r="5666" spans="6:8" x14ac:dyDescent="0.25">
      <c r="F5666"/>
      <c r="G5666"/>
      <c r="H5666"/>
    </row>
    <row r="5667" spans="6:8" x14ac:dyDescent="0.25">
      <c r="F5667"/>
      <c r="G5667"/>
      <c r="H5667"/>
    </row>
    <row r="5668" spans="6:8" x14ac:dyDescent="0.25">
      <c r="F5668"/>
      <c r="G5668"/>
      <c r="H5668"/>
    </row>
    <row r="5669" spans="6:8" x14ac:dyDescent="0.25">
      <c r="F5669"/>
      <c r="G5669"/>
      <c r="H5669"/>
    </row>
    <row r="5670" spans="6:8" x14ac:dyDescent="0.25">
      <c r="F5670"/>
      <c r="G5670"/>
      <c r="H5670"/>
    </row>
    <row r="5671" spans="6:8" x14ac:dyDescent="0.25">
      <c r="F5671"/>
      <c r="G5671"/>
      <c r="H5671"/>
    </row>
    <row r="5672" spans="6:8" x14ac:dyDescent="0.25">
      <c r="F5672"/>
      <c r="G5672"/>
      <c r="H5672"/>
    </row>
    <row r="5673" spans="6:8" x14ac:dyDescent="0.25">
      <c r="F5673"/>
      <c r="G5673"/>
      <c r="H5673"/>
    </row>
    <row r="5674" spans="6:8" x14ac:dyDescent="0.25">
      <c r="F5674"/>
      <c r="G5674"/>
      <c r="H5674"/>
    </row>
    <row r="5675" spans="6:8" x14ac:dyDescent="0.25">
      <c r="F5675"/>
      <c r="G5675"/>
      <c r="H5675"/>
    </row>
    <row r="5676" spans="6:8" x14ac:dyDescent="0.25">
      <c r="F5676"/>
      <c r="G5676"/>
      <c r="H5676"/>
    </row>
    <row r="5677" spans="6:8" x14ac:dyDescent="0.25">
      <c r="F5677"/>
      <c r="G5677"/>
      <c r="H5677"/>
    </row>
    <row r="5678" spans="6:8" x14ac:dyDescent="0.25">
      <c r="F5678"/>
      <c r="G5678"/>
      <c r="H5678"/>
    </row>
    <row r="5679" spans="6:8" x14ac:dyDescent="0.25">
      <c r="F5679"/>
      <c r="G5679"/>
      <c r="H5679"/>
    </row>
    <row r="5680" spans="6:8" x14ac:dyDescent="0.25">
      <c r="F5680"/>
      <c r="G5680"/>
      <c r="H5680"/>
    </row>
    <row r="5681" spans="6:8" x14ac:dyDescent="0.25">
      <c r="F5681"/>
      <c r="G5681"/>
      <c r="H5681"/>
    </row>
    <row r="5682" spans="6:8" x14ac:dyDescent="0.25">
      <c r="F5682"/>
      <c r="G5682"/>
      <c r="H5682"/>
    </row>
    <row r="5683" spans="6:8" x14ac:dyDescent="0.25">
      <c r="F5683"/>
      <c r="G5683"/>
      <c r="H5683"/>
    </row>
    <row r="5684" spans="6:8" x14ac:dyDescent="0.25">
      <c r="F5684"/>
      <c r="G5684"/>
      <c r="H5684"/>
    </row>
    <row r="5685" spans="6:8" x14ac:dyDescent="0.25">
      <c r="F5685"/>
      <c r="G5685"/>
      <c r="H5685"/>
    </row>
    <row r="5686" spans="6:8" x14ac:dyDescent="0.25">
      <c r="F5686"/>
      <c r="G5686"/>
      <c r="H5686"/>
    </row>
    <row r="5687" spans="6:8" x14ac:dyDescent="0.25">
      <c r="F5687"/>
      <c r="G5687"/>
      <c r="H5687"/>
    </row>
    <row r="5688" spans="6:8" x14ac:dyDescent="0.25">
      <c r="F5688"/>
      <c r="G5688"/>
      <c r="H5688"/>
    </row>
    <row r="5689" spans="6:8" x14ac:dyDescent="0.25">
      <c r="F5689"/>
      <c r="G5689"/>
      <c r="H5689"/>
    </row>
    <row r="5690" spans="6:8" x14ac:dyDescent="0.25">
      <c r="F5690"/>
      <c r="G5690"/>
      <c r="H5690"/>
    </row>
    <row r="5691" spans="6:8" x14ac:dyDescent="0.25">
      <c r="F5691"/>
      <c r="G5691"/>
      <c r="H5691"/>
    </row>
    <row r="5692" spans="6:8" x14ac:dyDescent="0.25">
      <c r="F5692"/>
      <c r="G5692"/>
      <c r="H5692"/>
    </row>
    <row r="5693" spans="6:8" x14ac:dyDescent="0.25">
      <c r="F5693"/>
      <c r="G5693"/>
      <c r="H5693"/>
    </row>
    <row r="5694" spans="6:8" x14ac:dyDescent="0.25">
      <c r="F5694"/>
      <c r="G5694"/>
      <c r="H5694"/>
    </row>
    <row r="5695" spans="6:8" x14ac:dyDescent="0.25">
      <c r="F5695"/>
      <c r="G5695"/>
      <c r="H5695"/>
    </row>
    <row r="5696" spans="6:8" x14ac:dyDescent="0.25">
      <c r="F5696"/>
      <c r="G5696"/>
      <c r="H5696"/>
    </row>
    <row r="5697" spans="6:8" x14ac:dyDescent="0.25">
      <c r="F5697"/>
      <c r="G5697"/>
      <c r="H5697"/>
    </row>
    <row r="5698" spans="6:8" x14ac:dyDescent="0.25">
      <c r="F5698"/>
      <c r="G5698"/>
      <c r="H5698"/>
    </row>
    <row r="5699" spans="6:8" x14ac:dyDescent="0.25">
      <c r="F5699"/>
      <c r="G5699"/>
      <c r="H5699"/>
    </row>
    <row r="5700" spans="6:8" x14ac:dyDescent="0.25">
      <c r="F5700"/>
      <c r="G5700"/>
      <c r="H5700"/>
    </row>
    <row r="5701" spans="6:8" x14ac:dyDescent="0.25">
      <c r="F5701"/>
      <c r="G5701"/>
      <c r="H5701"/>
    </row>
    <row r="5702" spans="6:8" x14ac:dyDescent="0.25">
      <c r="F5702"/>
      <c r="G5702"/>
      <c r="H5702"/>
    </row>
    <row r="5703" spans="6:8" x14ac:dyDescent="0.25">
      <c r="F5703"/>
      <c r="G5703"/>
      <c r="H5703"/>
    </row>
    <row r="5704" spans="6:8" x14ac:dyDescent="0.25">
      <c r="F5704"/>
      <c r="G5704"/>
      <c r="H5704"/>
    </row>
    <row r="5705" spans="6:8" x14ac:dyDescent="0.25">
      <c r="F5705"/>
      <c r="G5705"/>
      <c r="H5705"/>
    </row>
    <row r="5706" spans="6:8" x14ac:dyDescent="0.25">
      <c r="F5706"/>
      <c r="G5706"/>
      <c r="H5706"/>
    </row>
    <row r="5707" spans="6:8" x14ac:dyDescent="0.25">
      <c r="F5707"/>
      <c r="G5707"/>
      <c r="H5707"/>
    </row>
    <row r="5708" spans="6:8" x14ac:dyDescent="0.25">
      <c r="F5708"/>
      <c r="G5708"/>
      <c r="H5708"/>
    </row>
    <row r="5709" spans="6:8" x14ac:dyDescent="0.25">
      <c r="F5709"/>
      <c r="G5709"/>
      <c r="H5709"/>
    </row>
    <row r="5710" spans="6:8" x14ac:dyDescent="0.25">
      <c r="F5710"/>
      <c r="G5710"/>
      <c r="H5710"/>
    </row>
    <row r="5711" spans="6:8" x14ac:dyDescent="0.25">
      <c r="F5711"/>
      <c r="G5711"/>
      <c r="H5711"/>
    </row>
    <row r="5712" spans="6:8" x14ac:dyDescent="0.25">
      <c r="F5712"/>
      <c r="G5712"/>
      <c r="H5712"/>
    </row>
    <row r="5713" spans="6:8" x14ac:dyDescent="0.25">
      <c r="F5713"/>
      <c r="G5713"/>
      <c r="H5713"/>
    </row>
    <row r="5714" spans="6:8" x14ac:dyDescent="0.25">
      <c r="F5714"/>
      <c r="G5714"/>
      <c r="H5714"/>
    </row>
    <row r="5715" spans="6:8" x14ac:dyDescent="0.25">
      <c r="F5715"/>
      <c r="G5715"/>
      <c r="H5715"/>
    </row>
    <row r="5716" spans="6:8" x14ac:dyDescent="0.25">
      <c r="F5716"/>
      <c r="G5716"/>
      <c r="H5716"/>
    </row>
    <row r="5717" spans="6:8" x14ac:dyDescent="0.25">
      <c r="F5717"/>
      <c r="G5717"/>
      <c r="H5717"/>
    </row>
    <row r="5718" spans="6:8" x14ac:dyDescent="0.25">
      <c r="F5718"/>
      <c r="G5718"/>
      <c r="H5718"/>
    </row>
    <row r="5719" spans="6:8" x14ac:dyDescent="0.25">
      <c r="F5719"/>
      <c r="G5719"/>
      <c r="H5719"/>
    </row>
    <row r="5720" spans="6:8" x14ac:dyDescent="0.25">
      <c r="F5720"/>
      <c r="G5720"/>
      <c r="H5720"/>
    </row>
    <row r="5721" spans="6:8" x14ac:dyDescent="0.25">
      <c r="F5721"/>
      <c r="G5721"/>
      <c r="H5721"/>
    </row>
    <row r="5722" spans="6:8" x14ac:dyDescent="0.25">
      <c r="F5722"/>
      <c r="G5722"/>
      <c r="H5722"/>
    </row>
    <row r="5723" spans="6:8" x14ac:dyDescent="0.25">
      <c r="F5723"/>
      <c r="G5723"/>
      <c r="H5723"/>
    </row>
    <row r="5724" spans="6:8" x14ac:dyDescent="0.25">
      <c r="F5724"/>
      <c r="G5724"/>
      <c r="H5724"/>
    </row>
    <row r="5725" spans="6:8" x14ac:dyDescent="0.25">
      <c r="F5725"/>
      <c r="G5725"/>
      <c r="H5725"/>
    </row>
    <row r="5726" spans="6:8" x14ac:dyDescent="0.25">
      <c r="F5726"/>
      <c r="G5726"/>
      <c r="H5726"/>
    </row>
    <row r="5727" spans="6:8" x14ac:dyDescent="0.25">
      <c r="F5727"/>
      <c r="G5727"/>
      <c r="H5727"/>
    </row>
    <row r="5728" spans="6:8" x14ac:dyDescent="0.25">
      <c r="F5728"/>
      <c r="G5728"/>
      <c r="H5728"/>
    </row>
    <row r="5729" spans="6:8" x14ac:dyDescent="0.25">
      <c r="F5729"/>
      <c r="G5729"/>
      <c r="H5729"/>
    </row>
    <row r="5730" spans="6:8" x14ac:dyDescent="0.25">
      <c r="F5730"/>
      <c r="G5730"/>
      <c r="H5730"/>
    </row>
    <row r="5731" spans="6:8" x14ac:dyDescent="0.25">
      <c r="F5731"/>
      <c r="G5731"/>
      <c r="H5731"/>
    </row>
    <row r="5732" spans="6:8" x14ac:dyDescent="0.25">
      <c r="F5732"/>
      <c r="G5732"/>
      <c r="H5732"/>
    </row>
    <row r="5733" spans="6:8" x14ac:dyDescent="0.25">
      <c r="F5733"/>
      <c r="G5733"/>
      <c r="H5733"/>
    </row>
    <row r="5734" spans="6:8" x14ac:dyDescent="0.25">
      <c r="F5734"/>
      <c r="G5734"/>
      <c r="H5734"/>
    </row>
    <row r="5735" spans="6:8" x14ac:dyDescent="0.25">
      <c r="F5735"/>
      <c r="G5735"/>
      <c r="H5735"/>
    </row>
    <row r="5736" spans="6:8" x14ac:dyDescent="0.25">
      <c r="F5736"/>
      <c r="G5736"/>
      <c r="H5736"/>
    </row>
    <row r="5737" spans="6:8" x14ac:dyDescent="0.25">
      <c r="F5737"/>
      <c r="G5737"/>
      <c r="H5737"/>
    </row>
    <row r="5738" spans="6:8" x14ac:dyDescent="0.25">
      <c r="F5738"/>
      <c r="G5738"/>
      <c r="H5738"/>
    </row>
    <row r="5739" spans="6:8" x14ac:dyDescent="0.25">
      <c r="F5739"/>
      <c r="G5739"/>
      <c r="H5739"/>
    </row>
    <row r="5740" spans="6:8" x14ac:dyDescent="0.25">
      <c r="F5740"/>
      <c r="G5740"/>
      <c r="H5740"/>
    </row>
    <row r="5741" spans="6:8" x14ac:dyDescent="0.25">
      <c r="F5741"/>
      <c r="G5741"/>
      <c r="H5741"/>
    </row>
    <row r="5742" spans="6:8" x14ac:dyDescent="0.25">
      <c r="F5742"/>
      <c r="G5742"/>
      <c r="H5742"/>
    </row>
    <row r="5743" spans="6:8" x14ac:dyDescent="0.25">
      <c r="F5743"/>
      <c r="G5743"/>
      <c r="H5743"/>
    </row>
    <row r="5744" spans="6:8" x14ac:dyDescent="0.25">
      <c r="F5744"/>
      <c r="G5744"/>
      <c r="H5744"/>
    </row>
    <row r="5745" spans="6:8" x14ac:dyDescent="0.25">
      <c r="F5745"/>
      <c r="G5745"/>
      <c r="H5745"/>
    </row>
    <row r="5746" spans="6:8" x14ac:dyDescent="0.25">
      <c r="F5746"/>
      <c r="G5746"/>
      <c r="H5746"/>
    </row>
    <row r="5747" spans="6:8" x14ac:dyDescent="0.25">
      <c r="F5747"/>
      <c r="G5747"/>
      <c r="H5747"/>
    </row>
    <row r="5748" spans="6:8" x14ac:dyDescent="0.25">
      <c r="F5748"/>
      <c r="G5748"/>
      <c r="H5748"/>
    </row>
    <row r="5749" spans="6:8" x14ac:dyDescent="0.25">
      <c r="F5749"/>
      <c r="G5749"/>
      <c r="H5749"/>
    </row>
    <row r="5750" spans="6:8" x14ac:dyDescent="0.25">
      <c r="F5750"/>
      <c r="G5750"/>
      <c r="H5750"/>
    </row>
    <row r="5751" spans="6:8" x14ac:dyDescent="0.25">
      <c r="F5751"/>
      <c r="G5751"/>
      <c r="H5751"/>
    </row>
    <row r="5752" spans="6:8" x14ac:dyDescent="0.25">
      <c r="F5752"/>
      <c r="G5752"/>
      <c r="H5752"/>
    </row>
    <row r="5753" spans="6:8" x14ac:dyDescent="0.25">
      <c r="F5753"/>
      <c r="G5753"/>
      <c r="H5753"/>
    </row>
    <row r="5754" spans="6:8" x14ac:dyDescent="0.25">
      <c r="F5754"/>
      <c r="G5754"/>
      <c r="H5754"/>
    </row>
    <row r="5755" spans="6:8" x14ac:dyDescent="0.25">
      <c r="F5755"/>
      <c r="G5755"/>
      <c r="H5755"/>
    </row>
    <row r="5756" spans="6:8" x14ac:dyDescent="0.25">
      <c r="F5756"/>
      <c r="G5756"/>
      <c r="H5756"/>
    </row>
    <row r="5757" spans="6:8" x14ac:dyDescent="0.25">
      <c r="F5757"/>
      <c r="G5757"/>
      <c r="H5757"/>
    </row>
    <row r="5758" spans="6:8" x14ac:dyDescent="0.25">
      <c r="F5758"/>
      <c r="G5758"/>
      <c r="H5758"/>
    </row>
    <row r="5759" spans="6:8" x14ac:dyDescent="0.25">
      <c r="F5759"/>
      <c r="G5759"/>
      <c r="H5759"/>
    </row>
    <row r="5760" spans="6:8" x14ac:dyDescent="0.25">
      <c r="F5760"/>
      <c r="G5760"/>
      <c r="H5760"/>
    </row>
    <row r="5761" spans="6:8" x14ac:dyDescent="0.25">
      <c r="F5761"/>
      <c r="G5761"/>
      <c r="H5761"/>
    </row>
    <row r="5762" spans="6:8" x14ac:dyDescent="0.25">
      <c r="F5762"/>
      <c r="G5762"/>
      <c r="H5762"/>
    </row>
    <row r="5763" spans="6:8" x14ac:dyDescent="0.25">
      <c r="F5763"/>
      <c r="G5763"/>
      <c r="H5763"/>
    </row>
    <row r="5764" spans="6:8" x14ac:dyDescent="0.25">
      <c r="F5764"/>
      <c r="G5764"/>
      <c r="H5764"/>
    </row>
    <row r="5765" spans="6:8" x14ac:dyDescent="0.25">
      <c r="F5765"/>
      <c r="G5765"/>
      <c r="H5765"/>
    </row>
    <row r="5766" spans="6:8" x14ac:dyDescent="0.25">
      <c r="F5766"/>
      <c r="G5766"/>
      <c r="H5766"/>
    </row>
    <row r="5767" spans="6:8" x14ac:dyDescent="0.25">
      <c r="F5767"/>
      <c r="G5767"/>
      <c r="H5767"/>
    </row>
    <row r="5768" spans="6:8" x14ac:dyDescent="0.25">
      <c r="F5768"/>
      <c r="G5768"/>
      <c r="H5768"/>
    </row>
    <row r="5769" spans="6:8" x14ac:dyDescent="0.25">
      <c r="F5769"/>
      <c r="G5769"/>
      <c r="H5769"/>
    </row>
    <row r="5770" spans="6:8" x14ac:dyDescent="0.25">
      <c r="F5770"/>
      <c r="G5770"/>
      <c r="H5770"/>
    </row>
    <row r="5771" spans="6:8" x14ac:dyDescent="0.25">
      <c r="F5771"/>
      <c r="G5771"/>
      <c r="H5771"/>
    </row>
    <row r="5772" spans="6:8" x14ac:dyDescent="0.25">
      <c r="F5772"/>
      <c r="G5772"/>
      <c r="H5772"/>
    </row>
    <row r="5773" spans="6:8" x14ac:dyDescent="0.25">
      <c r="F5773"/>
      <c r="G5773"/>
      <c r="H5773"/>
    </row>
    <row r="5774" spans="6:8" x14ac:dyDescent="0.25">
      <c r="F5774"/>
      <c r="G5774"/>
      <c r="H5774"/>
    </row>
    <row r="5775" spans="6:8" x14ac:dyDescent="0.25">
      <c r="F5775"/>
      <c r="G5775"/>
      <c r="H5775"/>
    </row>
    <row r="5776" spans="6:8" x14ac:dyDescent="0.25">
      <c r="F5776"/>
      <c r="G5776"/>
      <c r="H5776"/>
    </row>
    <row r="5777" spans="6:8" x14ac:dyDescent="0.25">
      <c r="F5777"/>
      <c r="G5777"/>
      <c r="H5777"/>
    </row>
    <row r="5778" spans="6:8" x14ac:dyDescent="0.25">
      <c r="F5778"/>
      <c r="G5778"/>
      <c r="H5778"/>
    </row>
    <row r="5779" spans="6:8" x14ac:dyDescent="0.25">
      <c r="F5779"/>
      <c r="G5779"/>
      <c r="H5779"/>
    </row>
    <row r="5780" spans="6:8" x14ac:dyDescent="0.25">
      <c r="F5780"/>
      <c r="G5780"/>
      <c r="H5780"/>
    </row>
    <row r="5781" spans="6:8" x14ac:dyDescent="0.25">
      <c r="F5781"/>
      <c r="G5781"/>
      <c r="H5781"/>
    </row>
    <row r="5782" spans="6:8" x14ac:dyDescent="0.25">
      <c r="F5782"/>
      <c r="G5782"/>
      <c r="H5782"/>
    </row>
    <row r="5783" spans="6:8" x14ac:dyDescent="0.25">
      <c r="F5783"/>
      <c r="G5783"/>
      <c r="H5783"/>
    </row>
    <row r="5784" spans="6:8" x14ac:dyDescent="0.25">
      <c r="F5784"/>
      <c r="G5784"/>
      <c r="H5784"/>
    </row>
    <row r="5785" spans="6:8" x14ac:dyDescent="0.25">
      <c r="F5785"/>
      <c r="G5785"/>
      <c r="H5785"/>
    </row>
    <row r="5786" spans="6:8" x14ac:dyDescent="0.25">
      <c r="F5786"/>
      <c r="G5786"/>
      <c r="H5786"/>
    </row>
    <row r="5787" spans="6:8" x14ac:dyDescent="0.25">
      <c r="F5787"/>
      <c r="G5787"/>
      <c r="H5787"/>
    </row>
    <row r="5788" spans="6:8" x14ac:dyDescent="0.25">
      <c r="F5788"/>
      <c r="G5788"/>
      <c r="H5788"/>
    </row>
    <row r="5789" spans="6:8" x14ac:dyDescent="0.25">
      <c r="F5789"/>
      <c r="G5789"/>
      <c r="H5789"/>
    </row>
    <row r="5790" spans="6:8" x14ac:dyDescent="0.25">
      <c r="F5790"/>
      <c r="G5790"/>
      <c r="H5790"/>
    </row>
    <row r="5791" spans="6:8" x14ac:dyDescent="0.25">
      <c r="F5791"/>
      <c r="G5791"/>
      <c r="H5791"/>
    </row>
    <row r="5792" spans="6:8" x14ac:dyDescent="0.25">
      <c r="F5792"/>
      <c r="G5792"/>
      <c r="H5792"/>
    </row>
    <row r="5793" spans="6:8" x14ac:dyDescent="0.25">
      <c r="F5793"/>
      <c r="G5793"/>
      <c r="H5793"/>
    </row>
    <row r="5794" spans="6:8" x14ac:dyDescent="0.25">
      <c r="F5794"/>
      <c r="G5794"/>
      <c r="H5794"/>
    </row>
    <row r="5795" spans="6:8" x14ac:dyDescent="0.25">
      <c r="F5795"/>
      <c r="G5795"/>
      <c r="H5795"/>
    </row>
    <row r="5796" spans="6:8" x14ac:dyDescent="0.25">
      <c r="F5796"/>
      <c r="G5796"/>
      <c r="H5796"/>
    </row>
    <row r="5797" spans="6:8" x14ac:dyDescent="0.25">
      <c r="F5797"/>
      <c r="G5797"/>
      <c r="H5797"/>
    </row>
    <row r="5798" spans="6:8" x14ac:dyDescent="0.25">
      <c r="F5798"/>
      <c r="G5798"/>
      <c r="H5798"/>
    </row>
    <row r="5799" spans="6:8" x14ac:dyDescent="0.25">
      <c r="F5799"/>
      <c r="G5799"/>
      <c r="H5799"/>
    </row>
    <row r="5800" spans="6:8" x14ac:dyDescent="0.25">
      <c r="F5800"/>
      <c r="G5800"/>
      <c r="H5800"/>
    </row>
    <row r="5801" spans="6:8" x14ac:dyDescent="0.25">
      <c r="F5801"/>
      <c r="G5801"/>
      <c r="H5801"/>
    </row>
    <row r="5802" spans="6:8" x14ac:dyDescent="0.25">
      <c r="F5802"/>
      <c r="G5802"/>
      <c r="H5802"/>
    </row>
    <row r="5803" spans="6:8" x14ac:dyDescent="0.25">
      <c r="F5803"/>
      <c r="G5803"/>
      <c r="H5803"/>
    </row>
    <row r="5804" spans="6:8" x14ac:dyDescent="0.25">
      <c r="F5804"/>
      <c r="G5804"/>
      <c r="H5804"/>
    </row>
    <row r="5805" spans="6:8" x14ac:dyDescent="0.25">
      <c r="F5805"/>
      <c r="G5805"/>
      <c r="H5805"/>
    </row>
    <row r="5806" spans="6:8" x14ac:dyDescent="0.25">
      <c r="F5806"/>
      <c r="G5806"/>
      <c r="H5806"/>
    </row>
    <row r="5807" spans="6:8" x14ac:dyDescent="0.25">
      <c r="F5807"/>
      <c r="G5807"/>
      <c r="H5807"/>
    </row>
    <row r="5808" spans="6:8" x14ac:dyDescent="0.25">
      <c r="F5808"/>
      <c r="G5808"/>
      <c r="H5808"/>
    </row>
    <row r="5809" spans="6:8" x14ac:dyDescent="0.25">
      <c r="F5809"/>
      <c r="G5809"/>
      <c r="H5809"/>
    </row>
    <row r="5810" spans="6:8" x14ac:dyDescent="0.25">
      <c r="F5810"/>
      <c r="G5810"/>
      <c r="H5810"/>
    </row>
    <row r="5811" spans="6:8" x14ac:dyDescent="0.25">
      <c r="F5811"/>
      <c r="G5811"/>
      <c r="H5811"/>
    </row>
    <row r="5812" spans="6:8" x14ac:dyDescent="0.25">
      <c r="F5812"/>
      <c r="G5812"/>
      <c r="H5812"/>
    </row>
    <row r="5813" spans="6:8" x14ac:dyDescent="0.25">
      <c r="F5813"/>
      <c r="G5813"/>
      <c r="H5813"/>
    </row>
    <row r="5814" spans="6:8" x14ac:dyDescent="0.25">
      <c r="F5814"/>
      <c r="G5814"/>
      <c r="H5814"/>
    </row>
    <row r="5815" spans="6:8" x14ac:dyDescent="0.25">
      <c r="F5815"/>
      <c r="G5815"/>
      <c r="H5815"/>
    </row>
    <row r="5816" spans="6:8" x14ac:dyDescent="0.25">
      <c r="F5816"/>
      <c r="G5816"/>
      <c r="H5816"/>
    </row>
    <row r="5817" spans="6:8" x14ac:dyDescent="0.25">
      <c r="F5817"/>
      <c r="G5817"/>
      <c r="H5817"/>
    </row>
    <row r="5818" spans="6:8" x14ac:dyDescent="0.25">
      <c r="F5818"/>
      <c r="G5818"/>
      <c r="H5818"/>
    </row>
    <row r="5819" spans="6:8" x14ac:dyDescent="0.25">
      <c r="F5819"/>
      <c r="G5819"/>
      <c r="H5819"/>
    </row>
    <row r="5820" spans="6:8" x14ac:dyDescent="0.25">
      <c r="F5820"/>
      <c r="G5820"/>
      <c r="H5820"/>
    </row>
    <row r="5821" spans="6:8" x14ac:dyDescent="0.25">
      <c r="F5821"/>
      <c r="G5821"/>
      <c r="H5821"/>
    </row>
    <row r="5822" spans="6:8" x14ac:dyDescent="0.25">
      <c r="F5822"/>
      <c r="G5822"/>
      <c r="H5822"/>
    </row>
    <row r="5823" spans="6:8" x14ac:dyDescent="0.25">
      <c r="F5823"/>
      <c r="G5823"/>
      <c r="H5823"/>
    </row>
    <row r="5824" spans="6:8" x14ac:dyDescent="0.25">
      <c r="F5824"/>
      <c r="G5824"/>
      <c r="H5824"/>
    </row>
    <row r="5825" spans="6:8" x14ac:dyDescent="0.25">
      <c r="F5825"/>
      <c r="G5825"/>
      <c r="H5825"/>
    </row>
    <row r="5826" spans="6:8" x14ac:dyDescent="0.25">
      <c r="F5826"/>
      <c r="G5826"/>
      <c r="H5826"/>
    </row>
    <row r="5827" spans="6:8" x14ac:dyDescent="0.25">
      <c r="F5827"/>
      <c r="G5827"/>
      <c r="H5827"/>
    </row>
    <row r="5828" spans="6:8" x14ac:dyDescent="0.25">
      <c r="F5828"/>
      <c r="G5828"/>
      <c r="H5828"/>
    </row>
    <row r="5829" spans="6:8" x14ac:dyDescent="0.25">
      <c r="F5829"/>
      <c r="G5829"/>
      <c r="H5829"/>
    </row>
    <row r="5830" spans="6:8" x14ac:dyDescent="0.25">
      <c r="F5830"/>
      <c r="G5830"/>
      <c r="H5830"/>
    </row>
    <row r="5831" spans="6:8" x14ac:dyDescent="0.25">
      <c r="F5831"/>
      <c r="G5831"/>
      <c r="H5831"/>
    </row>
    <row r="5832" spans="6:8" x14ac:dyDescent="0.25">
      <c r="F5832"/>
      <c r="G5832"/>
      <c r="H5832"/>
    </row>
    <row r="5833" spans="6:8" x14ac:dyDescent="0.25">
      <c r="F5833"/>
      <c r="G5833"/>
      <c r="H5833"/>
    </row>
    <row r="5834" spans="6:8" x14ac:dyDescent="0.25">
      <c r="F5834"/>
      <c r="G5834"/>
      <c r="H5834"/>
    </row>
    <row r="5835" spans="6:8" x14ac:dyDescent="0.25">
      <c r="F5835"/>
      <c r="G5835"/>
      <c r="H5835"/>
    </row>
    <row r="5836" spans="6:8" x14ac:dyDescent="0.25">
      <c r="F5836"/>
      <c r="G5836"/>
      <c r="H5836"/>
    </row>
    <row r="5837" spans="6:8" x14ac:dyDescent="0.25">
      <c r="F5837"/>
      <c r="G5837"/>
      <c r="H5837"/>
    </row>
    <row r="5838" spans="6:8" x14ac:dyDescent="0.25">
      <c r="F5838"/>
      <c r="G5838"/>
      <c r="H5838"/>
    </row>
    <row r="5839" spans="6:8" x14ac:dyDescent="0.25">
      <c r="F5839"/>
      <c r="G5839"/>
      <c r="H5839"/>
    </row>
    <row r="5840" spans="6:8" x14ac:dyDescent="0.25">
      <c r="F5840"/>
      <c r="G5840"/>
      <c r="H5840"/>
    </row>
    <row r="5841" spans="6:8" x14ac:dyDescent="0.25">
      <c r="F5841"/>
      <c r="G5841"/>
      <c r="H5841"/>
    </row>
    <row r="5842" spans="6:8" x14ac:dyDescent="0.25">
      <c r="F5842"/>
      <c r="G5842"/>
      <c r="H5842"/>
    </row>
    <row r="5843" spans="6:8" x14ac:dyDescent="0.25">
      <c r="F5843"/>
      <c r="G5843"/>
      <c r="H5843"/>
    </row>
    <row r="5844" spans="6:8" x14ac:dyDescent="0.25">
      <c r="F5844"/>
      <c r="G5844"/>
      <c r="H5844"/>
    </row>
    <row r="5845" spans="6:8" x14ac:dyDescent="0.25">
      <c r="F5845"/>
      <c r="G5845"/>
      <c r="H5845"/>
    </row>
    <row r="5846" spans="6:8" x14ac:dyDescent="0.25">
      <c r="F5846"/>
      <c r="G5846"/>
      <c r="H5846"/>
    </row>
    <row r="5847" spans="6:8" x14ac:dyDescent="0.25">
      <c r="F5847"/>
      <c r="G5847"/>
      <c r="H5847"/>
    </row>
    <row r="5848" spans="6:8" x14ac:dyDescent="0.25">
      <c r="F5848"/>
      <c r="G5848"/>
      <c r="H5848"/>
    </row>
    <row r="5849" spans="6:8" x14ac:dyDescent="0.25">
      <c r="F5849"/>
      <c r="G5849"/>
      <c r="H5849"/>
    </row>
    <row r="5850" spans="6:8" x14ac:dyDescent="0.25">
      <c r="F5850"/>
      <c r="G5850"/>
      <c r="H5850"/>
    </row>
    <row r="5851" spans="6:8" x14ac:dyDescent="0.25">
      <c r="F5851"/>
      <c r="G5851"/>
      <c r="H5851"/>
    </row>
    <row r="5852" spans="6:8" x14ac:dyDescent="0.25">
      <c r="F5852"/>
      <c r="G5852"/>
      <c r="H5852"/>
    </row>
    <row r="5853" spans="6:8" x14ac:dyDescent="0.25">
      <c r="F5853"/>
      <c r="G5853"/>
      <c r="H5853"/>
    </row>
    <row r="5854" spans="6:8" x14ac:dyDescent="0.25">
      <c r="F5854"/>
      <c r="G5854"/>
      <c r="H5854"/>
    </row>
    <row r="5855" spans="6:8" x14ac:dyDescent="0.25">
      <c r="F5855"/>
      <c r="G5855"/>
      <c r="H5855"/>
    </row>
    <row r="5856" spans="6:8" x14ac:dyDescent="0.25">
      <c r="F5856"/>
      <c r="G5856"/>
      <c r="H5856"/>
    </row>
    <row r="5857" spans="6:8" x14ac:dyDescent="0.25">
      <c r="F5857"/>
      <c r="G5857"/>
      <c r="H5857"/>
    </row>
    <row r="5858" spans="6:8" x14ac:dyDescent="0.25">
      <c r="F5858"/>
      <c r="G5858"/>
      <c r="H5858"/>
    </row>
    <row r="5859" spans="6:8" x14ac:dyDescent="0.25">
      <c r="F5859"/>
      <c r="G5859"/>
      <c r="H5859"/>
    </row>
    <row r="5860" spans="6:8" x14ac:dyDescent="0.25">
      <c r="F5860"/>
      <c r="G5860"/>
      <c r="H5860"/>
    </row>
    <row r="5861" spans="6:8" x14ac:dyDescent="0.25">
      <c r="F5861"/>
      <c r="G5861"/>
      <c r="H5861"/>
    </row>
    <row r="5862" spans="6:8" x14ac:dyDescent="0.25">
      <c r="F5862"/>
      <c r="G5862"/>
      <c r="H5862"/>
    </row>
    <row r="5863" spans="6:8" x14ac:dyDescent="0.25">
      <c r="F5863"/>
      <c r="G5863"/>
      <c r="H5863"/>
    </row>
    <row r="5864" spans="6:8" x14ac:dyDescent="0.25">
      <c r="F5864"/>
      <c r="G5864"/>
      <c r="H5864"/>
    </row>
    <row r="5865" spans="6:8" x14ac:dyDescent="0.25">
      <c r="F5865"/>
      <c r="G5865"/>
      <c r="H5865"/>
    </row>
    <row r="5866" spans="6:8" x14ac:dyDescent="0.25">
      <c r="F5866"/>
      <c r="G5866"/>
      <c r="H5866"/>
    </row>
    <row r="5867" spans="6:8" x14ac:dyDescent="0.25">
      <c r="F5867"/>
      <c r="G5867"/>
      <c r="H5867"/>
    </row>
    <row r="5868" spans="6:8" x14ac:dyDescent="0.25">
      <c r="F5868"/>
      <c r="G5868"/>
      <c r="H5868"/>
    </row>
    <row r="5869" spans="6:8" x14ac:dyDescent="0.25">
      <c r="F5869"/>
      <c r="G5869"/>
      <c r="H5869"/>
    </row>
    <row r="5870" spans="6:8" x14ac:dyDescent="0.25">
      <c r="F5870"/>
      <c r="G5870"/>
      <c r="H5870"/>
    </row>
    <row r="5871" spans="6:8" x14ac:dyDescent="0.25">
      <c r="F5871"/>
      <c r="G5871"/>
      <c r="H5871"/>
    </row>
    <row r="5872" spans="6:8" x14ac:dyDescent="0.25">
      <c r="F5872"/>
      <c r="G5872"/>
      <c r="H5872"/>
    </row>
    <row r="5873" spans="6:8" x14ac:dyDescent="0.25">
      <c r="F5873"/>
      <c r="G5873"/>
      <c r="H5873"/>
    </row>
    <row r="5874" spans="6:8" x14ac:dyDescent="0.25">
      <c r="F5874"/>
      <c r="G5874"/>
      <c r="H5874"/>
    </row>
    <row r="5875" spans="6:8" x14ac:dyDescent="0.25">
      <c r="F5875"/>
      <c r="G5875"/>
      <c r="H5875"/>
    </row>
    <row r="5876" spans="6:8" x14ac:dyDescent="0.25">
      <c r="F5876"/>
      <c r="G5876"/>
      <c r="H5876"/>
    </row>
    <row r="5877" spans="6:8" x14ac:dyDescent="0.25">
      <c r="F5877"/>
      <c r="G5877"/>
      <c r="H5877"/>
    </row>
    <row r="5878" spans="6:8" x14ac:dyDescent="0.25">
      <c r="F5878"/>
      <c r="G5878"/>
      <c r="H5878"/>
    </row>
    <row r="5879" spans="6:8" x14ac:dyDescent="0.25">
      <c r="F5879"/>
      <c r="G5879"/>
      <c r="H5879"/>
    </row>
    <row r="5880" spans="6:8" x14ac:dyDescent="0.25">
      <c r="F5880"/>
      <c r="G5880"/>
      <c r="H5880"/>
    </row>
    <row r="5881" spans="6:8" x14ac:dyDescent="0.25">
      <c r="F5881"/>
      <c r="G5881"/>
      <c r="H5881"/>
    </row>
    <row r="5882" spans="6:8" x14ac:dyDescent="0.25">
      <c r="F5882"/>
      <c r="G5882"/>
      <c r="H5882"/>
    </row>
    <row r="5883" spans="6:8" x14ac:dyDescent="0.25">
      <c r="F5883"/>
      <c r="G5883"/>
      <c r="H5883"/>
    </row>
    <row r="5884" spans="6:8" x14ac:dyDescent="0.25">
      <c r="F5884"/>
      <c r="G5884"/>
      <c r="H5884"/>
    </row>
    <row r="5885" spans="6:8" x14ac:dyDescent="0.25">
      <c r="F5885"/>
      <c r="G5885"/>
      <c r="H5885"/>
    </row>
    <row r="5886" spans="6:8" x14ac:dyDescent="0.25">
      <c r="F5886"/>
      <c r="G5886"/>
      <c r="H5886"/>
    </row>
    <row r="5887" spans="6:8" x14ac:dyDescent="0.25">
      <c r="F5887"/>
      <c r="G5887"/>
      <c r="H5887"/>
    </row>
    <row r="5888" spans="6:8" x14ac:dyDescent="0.25">
      <c r="F5888"/>
      <c r="G5888"/>
      <c r="H5888"/>
    </row>
    <row r="5889" spans="6:8" x14ac:dyDescent="0.25">
      <c r="F5889"/>
      <c r="G5889"/>
      <c r="H5889"/>
    </row>
    <row r="5890" spans="6:8" x14ac:dyDescent="0.25">
      <c r="F5890"/>
      <c r="G5890"/>
      <c r="H5890"/>
    </row>
    <row r="5891" spans="6:8" x14ac:dyDescent="0.25">
      <c r="F5891"/>
      <c r="G5891"/>
      <c r="H5891"/>
    </row>
    <row r="5892" spans="6:8" x14ac:dyDescent="0.25">
      <c r="F5892"/>
      <c r="G5892"/>
      <c r="H5892"/>
    </row>
    <row r="5893" spans="6:8" x14ac:dyDescent="0.25">
      <c r="F5893"/>
      <c r="G5893"/>
      <c r="H5893"/>
    </row>
    <row r="5894" spans="6:8" x14ac:dyDescent="0.25">
      <c r="F5894"/>
      <c r="G5894"/>
      <c r="H5894"/>
    </row>
    <row r="5895" spans="6:8" x14ac:dyDescent="0.25">
      <c r="F5895"/>
      <c r="G5895"/>
      <c r="H5895"/>
    </row>
    <row r="5896" spans="6:8" x14ac:dyDescent="0.25">
      <c r="F5896"/>
      <c r="G5896"/>
      <c r="H5896"/>
    </row>
    <row r="5897" spans="6:8" x14ac:dyDescent="0.25">
      <c r="F5897"/>
      <c r="G5897"/>
      <c r="H5897"/>
    </row>
    <row r="5898" spans="6:8" x14ac:dyDescent="0.25">
      <c r="F5898"/>
      <c r="G5898"/>
      <c r="H5898"/>
    </row>
    <row r="5899" spans="6:8" x14ac:dyDescent="0.25">
      <c r="F5899"/>
      <c r="G5899"/>
      <c r="H5899"/>
    </row>
    <row r="5900" spans="6:8" x14ac:dyDescent="0.25">
      <c r="F5900"/>
      <c r="G5900"/>
      <c r="H5900"/>
    </row>
    <row r="5901" spans="6:8" x14ac:dyDescent="0.25">
      <c r="F5901"/>
      <c r="G5901"/>
      <c r="H5901"/>
    </row>
    <row r="5902" spans="6:8" x14ac:dyDescent="0.25">
      <c r="F5902"/>
      <c r="G5902"/>
      <c r="H5902"/>
    </row>
    <row r="5903" spans="6:8" x14ac:dyDescent="0.25">
      <c r="F5903"/>
      <c r="G5903"/>
      <c r="H5903"/>
    </row>
    <row r="5904" spans="6:8" x14ac:dyDescent="0.25">
      <c r="F5904"/>
      <c r="G5904"/>
      <c r="H5904"/>
    </row>
    <row r="5905" spans="6:8" x14ac:dyDescent="0.25">
      <c r="F5905"/>
      <c r="G5905"/>
      <c r="H5905"/>
    </row>
    <row r="5906" spans="6:8" x14ac:dyDescent="0.25">
      <c r="F5906"/>
      <c r="G5906"/>
      <c r="H5906"/>
    </row>
    <row r="5907" spans="6:8" x14ac:dyDescent="0.25">
      <c r="F5907"/>
      <c r="G5907"/>
      <c r="H5907"/>
    </row>
    <row r="5908" spans="6:8" x14ac:dyDescent="0.25">
      <c r="F5908"/>
      <c r="G5908"/>
      <c r="H5908"/>
    </row>
    <row r="5909" spans="6:8" x14ac:dyDescent="0.25">
      <c r="F5909"/>
      <c r="G5909"/>
      <c r="H5909"/>
    </row>
    <row r="5910" spans="6:8" x14ac:dyDescent="0.25">
      <c r="F5910"/>
      <c r="G5910"/>
      <c r="H5910"/>
    </row>
    <row r="5911" spans="6:8" x14ac:dyDescent="0.25">
      <c r="F5911"/>
      <c r="G5911"/>
      <c r="H5911"/>
    </row>
    <row r="5912" spans="6:8" x14ac:dyDescent="0.25">
      <c r="F5912"/>
      <c r="G5912"/>
      <c r="H5912"/>
    </row>
    <row r="5913" spans="6:8" x14ac:dyDescent="0.25">
      <c r="F5913"/>
      <c r="G5913"/>
      <c r="H5913"/>
    </row>
    <row r="5914" spans="6:8" x14ac:dyDescent="0.25">
      <c r="F5914"/>
      <c r="G5914"/>
      <c r="H5914"/>
    </row>
    <row r="5915" spans="6:8" x14ac:dyDescent="0.25">
      <c r="F5915"/>
      <c r="G5915"/>
      <c r="H5915"/>
    </row>
    <row r="5916" spans="6:8" x14ac:dyDescent="0.25">
      <c r="F5916"/>
      <c r="G5916"/>
      <c r="H5916"/>
    </row>
    <row r="5917" spans="6:8" x14ac:dyDescent="0.25">
      <c r="F5917"/>
      <c r="G5917"/>
      <c r="H5917"/>
    </row>
    <row r="5918" spans="6:8" x14ac:dyDescent="0.25">
      <c r="F5918"/>
      <c r="G5918"/>
      <c r="H5918"/>
    </row>
    <row r="5919" spans="6:8" x14ac:dyDescent="0.25">
      <c r="F5919"/>
      <c r="G5919"/>
      <c r="H5919"/>
    </row>
    <row r="5920" spans="6:8" x14ac:dyDescent="0.25">
      <c r="F5920"/>
      <c r="G5920"/>
      <c r="H5920"/>
    </row>
    <row r="5921" spans="6:8" x14ac:dyDescent="0.25">
      <c r="F5921"/>
      <c r="G5921"/>
      <c r="H5921"/>
    </row>
    <row r="5922" spans="6:8" x14ac:dyDescent="0.25">
      <c r="F5922"/>
      <c r="G5922"/>
      <c r="H5922"/>
    </row>
    <row r="5923" spans="6:8" x14ac:dyDescent="0.25">
      <c r="F5923"/>
      <c r="G5923"/>
      <c r="H5923"/>
    </row>
    <row r="5924" spans="6:8" x14ac:dyDescent="0.25">
      <c r="F5924"/>
      <c r="G5924"/>
      <c r="H5924"/>
    </row>
    <row r="5925" spans="6:8" x14ac:dyDescent="0.25">
      <c r="F5925"/>
      <c r="G5925"/>
      <c r="H5925"/>
    </row>
    <row r="5926" spans="6:8" x14ac:dyDescent="0.25">
      <c r="F5926"/>
      <c r="G5926"/>
      <c r="H5926"/>
    </row>
    <row r="5927" spans="6:8" x14ac:dyDescent="0.25">
      <c r="F5927"/>
      <c r="G5927"/>
      <c r="H5927"/>
    </row>
    <row r="5928" spans="6:8" x14ac:dyDescent="0.25">
      <c r="F5928"/>
      <c r="G5928"/>
      <c r="H5928"/>
    </row>
    <row r="5929" spans="6:8" x14ac:dyDescent="0.25">
      <c r="F5929"/>
      <c r="G5929"/>
      <c r="H5929"/>
    </row>
    <row r="5930" spans="6:8" x14ac:dyDescent="0.25">
      <c r="F5930"/>
      <c r="G5930"/>
      <c r="H5930"/>
    </row>
    <row r="5931" spans="6:8" x14ac:dyDescent="0.25">
      <c r="F5931"/>
      <c r="G5931"/>
      <c r="H5931"/>
    </row>
    <row r="5932" spans="6:8" x14ac:dyDescent="0.25">
      <c r="F5932"/>
      <c r="G5932"/>
      <c r="H5932"/>
    </row>
    <row r="5933" spans="6:8" x14ac:dyDescent="0.25">
      <c r="F5933"/>
      <c r="G5933"/>
      <c r="H5933"/>
    </row>
    <row r="5934" spans="6:8" x14ac:dyDescent="0.25">
      <c r="F5934"/>
      <c r="G5934"/>
      <c r="H5934"/>
    </row>
    <row r="5935" spans="6:8" x14ac:dyDescent="0.25">
      <c r="F5935"/>
      <c r="G5935"/>
      <c r="H5935"/>
    </row>
    <row r="5936" spans="6:8" x14ac:dyDescent="0.25">
      <c r="F5936"/>
      <c r="G5936"/>
      <c r="H5936"/>
    </row>
    <row r="5937" spans="6:8" x14ac:dyDescent="0.25">
      <c r="F5937"/>
      <c r="G5937"/>
      <c r="H5937"/>
    </row>
    <row r="5938" spans="6:8" x14ac:dyDescent="0.25">
      <c r="F5938"/>
      <c r="G5938"/>
      <c r="H5938"/>
    </row>
    <row r="5939" spans="6:8" x14ac:dyDescent="0.25">
      <c r="F5939"/>
      <c r="G5939"/>
      <c r="H5939"/>
    </row>
    <row r="5940" spans="6:8" x14ac:dyDescent="0.25">
      <c r="F5940"/>
      <c r="G5940"/>
      <c r="H5940"/>
    </row>
    <row r="5941" spans="6:8" x14ac:dyDescent="0.25">
      <c r="F5941"/>
      <c r="G5941"/>
      <c r="H5941"/>
    </row>
    <row r="5942" spans="6:8" x14ac:dyDescent="0.25">
      <c r="F5942"/>
      <c r="G5942"/>
      <c r="H5942"/>
    </row>
    <row r="5943" spans="6:8" x14ac:dyDescent="0.25">
      <c r="F5943"/>
      <c r="G5943"/>
      <c r="H5943"/>
    </row>
    <row r="5944" spans="6:8" x14ac:dyDescent="0.25">
      <c r="F5944"/>
      <c r="G5944"/>
      <c r="H5944"/>
    </row>
    <row r="5945" spans="6:8" x14ac:dyDescent="0.25">
      <c r="F5945"/>
      <c r="G5945"/>
      <c r="H5945"/>
    </row>
    <row r="5946" spans="6:8" x14ac:dyDescent="0.25">
      <c r="F5946"/>
      <c r="G5946"/>
      <c r="H5946"/>
    </row>
    <row r="5947" spans="6:8" x14ac:dyDescent="0.25">
      <c r="F5947"/>
      <c r="G5947"/>
      <c r="H5947"/>
    </row>
    <row r="5948" spans="6:8" x14ac:dyDescent="0.25">
      <c r="F5948"/>
      <c r="G5948"/>
      <c r="H5948"/>
    </row>
    <row r="5949" spans="6:8" x14ac:dyDescent="0.25">
      <c r="F5949"/>
      <c r="G5949"/>
      <c r="H5949"/>
    </row>
    <row r="5950" spans="6:8" x14ac:dyDescent="0.25">
      <c r="F5950"/>
      <c r="G5950"/>
      <c r="H5950"/>
    </row>
    <row r="5951" spans="6:8" x14ac:dyDescent="0.25">
      <c r="F5951"/>
      <c r="G5951"/>
      <c r="H5951"/>
    </row>
    <row r="5952" spans="6:8" x14ac:dyDescent="0.25">
      <c r="F5952"/>
      <c r="G5952"/>
      <c r="H5952"/>
    </row>
    <row r="5953" spans="6:8" x14ac:dyDescent="0.25">
      <c r="F5953"/>
      <c r="G5953"/>
      <c r="H5953"/>
    </row>
    <row r="5954" spans="6:8" x14ac:dyDescent="0.25">
      <c r="F5954"/>
      <c r="G5954"/>
      <c r="H5954"/>
    </row>
    <row r="5955" spans="6:8" x14ac:dyDescent="0.25">
      <c r="F5955"/>
      <c r="G5955"/>
      <c r="H5955"/>
    </row>
    <row r="5956" spans="6:8" x14ac:dyDescent="0.25">
      <c r="F5956"/>
      <c r="G5956"/>
      <c r="H5956"/>
    </row>
    <row r="5957" spans="6:8" x14ac:dyDescent="0.25">
      <c r="F5957"/>
      <c r="G5957"/>
      <c r="H5957"/>
    </row>
    <row r="5958" spans="6:8" x14ac:dyDescent="0.25">
      <c r="F5958"/>
      <c r="G5958"/>
      <c r="H5958"/>
    </row>
    <row r="5959" spans="6:8" x14ac:dyDescent="0.25">
      <c r="F5959"/>
      <c r="G5959"/>
      <c r="H5959"/>
    </row>
    <row r="5960" spans="6:8" x14ac:dyDescent="0.25">
      <c r="F5960"/>
      <c r="G5960"/>
      <c r="H5960"/>
    </row>
    <row r="5961" spans="6:8" x14ac:dyDescent="0.25">
      <c r="F5961"/>
      <c r="G5961"/>
      <c r="H5961"/>
    </row>
    <row r="5962" spans="6:8" x14ac:dyDescent="0.25">
      <c r="F5962"/>
      <c r="G5962"/>
      <c r="H5962"/>
    </row>
    <row r="5963" spans="6:8" x14ac:dyDescent="0.25">
      <c r="F5963"/>
      <c r="G5963"/>
      <c r="H5963"/>
    </row>
    <row r="5964" spans="6:8" x14ac:dyDescent="0.25">
      <c r="F5964"/>
      <c r="G5964"/>
      <c r="H5964"/>
    </row>
    <row r="5965" spans="6:8" x14ac:dyDescent="0.25">
      <c r="F5965"/>
      <c r="G5965"/>
      <c r="H5965"/>
    </row>
    <row r="5966" spans="6:8" x14ac:dyDescent="0.25">
      <c r="F5966"/>
      <c r="G5966"/>
      <c r="H5966"/>
    </row>
    <row r="5967" spans="6:8" x14ac:dyDescent="0.25">
      <c r="F5967"/>
      <c r="G5967"/>
      <c r="H5967"/>
    </row>
    <row r="5968" spans="6:8" x14ac:dyDescent="0.25">
      <c r="F5968"/>
      <c r="G5968"/>
      <c r="H5968"/>
    </row>
    <row r="5969" spans="6:8" x14ac:dyDescent="0.25">
      <c r="F5969"/>
      <c r="G5969"/>
      <c r="H5969"/>
    </row>
    <row r="5970" spans="6:8" x14ac:dyDescent="0.25">
      <c r="F5970"/>
      <c r="G5970"/>
      <c r="H5970"/>
    </row>
    <row r="5971" spans="6:8" x14ac:dyDescent="0.25">
      <c r="F5971"/>
      <c r="G5971"/>
      <c r="H5971"/>
    </row>
    <row r="5972" spans="6:8" x14ac:dyDescent="0.25">
      <c r="F5972"/>
      <c r="G5972"/>
      <c r="H5972"/>
    </row>
    <row r="5973" spans="6:8" x14ac:dyDescent="0.25">
      <c r="F5973"/>
      <c r="G5973"/>
      <c r="H5973"/>
    </row>
    <row r="5974" spans="6:8" x14ac:dyDescent="0.25">
      <c r="F5974"/>
      <c r="G5974"/>
      <c r="H5974"/>
    </row>
    <row r="5975" spans="6:8" x14ac:dyDescent="0.25">
      <c r="F5975"/>
      <c r="G5975"/>
      <c r="H5975"/>
    </row>
    <row r="5976" spans="6:8" x14ac:dyDescent="0.25">
      <c r="F5976"/>
      <c r="G5976"/>
      <c r="H5976"/>
    </row>
    <row r="5977" spans="6:8" x14ac:dyDescent="0.25">
      <c r="F5977"/>
      <c r="G5977"/>
      <c r="H5977"/>
    </row>
    <row r="5978" spans="6:8" x14ac:dyDescent="0.25">
      <c r="F5978"/>
      <c r="G5978"/>
      <c r="H5978"/>
    </row>
    <row r="5979" spans="6:8" x14ac:dyDescent="0.25">
      <c r="F5979"/>
      <c r="G5979"/>
      <c r="H5979"/>
    </row>
    <row r="5980" spans="6:8" x14ac:dyDescent="0.25">
      <c r="F5980"/>
      <c r="G5980"/>
      <c r="H5980"/>
    </row>
    <row r="5981" spans="6:8" x14ac:dyDescent="0.25">
      <c r="F5981"/>
      <c r="G5981"/>
      <c r="H5981"/>
    </row>
    <row r="5982" spans="6:8" x14ac:dyDescent="0.25">
      <c r="F5982"/>
      <c r="G5982"/>
      <c r="H5982"/>
    </row>
    <row r="5983" spans="6:8" x14ac:dyDescent="0.25">
      <c r="F5983"/>
      <c r="G5983"/>
      <c r="H5983"/>
    </row>
    <row r="5984" spans="6:8" x14ac:dyDescent="0.25">
      <c r="F5984"/>
      <c r="G5984"/>
      <c r="H5984"/>
    </row>
    <row r="5985" spans="6:8" x14ac:dyDescent="0.25">
      <c r="F5985"/>
      <c r="G5985"/>
      <c r="H5985"/>
    </row>
    <row r="5986" spans="6:8" x14ac:dyDescent="0.25">
      <c r="F5986"/>
      <c r="G5986"/>
      <c r="H5986"/>
    </row>
    <row r="5987" spans="6:8" x14ac:dyDescent="0.25">
      <c r="F5987"/>
      <c r="G5987"/>
      <c r="H5987"/>
    </row>
    <row r="5988" spans="6:8" x14ac:dyDescent="0.25">
      <c r="F5988"/>
      <c r="G5988"/>
      <c r="H5988"/>
    </row>
    <row r="5989" spans="6:8" x14ac:dyDescent="0.25">
      <c r="F5989"/>
      <c r="G5989"/>
      <c r="H5989"/>
    </row>
    <row r="5990" spans="6:8" x14ac:dyDescent="0.25">
      <c r="F5990"/>
      <c r="G5990"/>
      <c r="H5990"/>
    </row>
    <row r="5991" spans="6:8" x14ac:dyDescent="0.25">
      <c r="F5991"/>
      <c r="G5991"/>
      <c r="H5991"/>
    </row>
    <row r="5992" spans="6:8" x14ac:dyDescent="0.25">
      <c r="F5992"/>
      <c r="G5992"/>
      <c r="H5992"/>
    </row>
    <row r="5993" spans="6:8" x14ac:dyDescent="0.25">
      <c r="F5993"/>
      <c r="G5993"/>
      <c r="H5993"/>
    </row>
    <row r="5994" spans="6:8" x14ac:dyDescent="0.25">
      <c r="F5994"/>
      <c r="G5994"/>
      <c r="H5994"/>
    </row>
    <row r="5995" spans="6:8" x14ac:dyDescent="0.25">
      <c r="F5995"/>
      <c r="G5995"/>
      <c r="H5995"/>
    </row>
    <row r="5996" spans="6:8" x14ac:dyDescent="0.25">
      <c r="F5996"/>
      <c r="G5996"/>
      <c r="H5996"/>
    </row>
    <row r="5997" spans="6:8" x14ac:dyDescent="0.25">
      <c r="F5997"/>
      <c r="G5997"/>
      <c r="H5997"/>
    </row>
    <row r="5998" spans="6:8" x14ac:dyDescent="0.25">
      <c r="F5998"/>
      <c r="G5998"/>
      <c r="H5998"/>
    </row>
    <row r="5999" spans="6:8" x14ac:dyDescent="0.25">
      <c r="F5999"/>
      <c r="G5999"/>
      <c r="H5999"/>
    </row>
    <row r="6000" spans="6:8" x14ac:dyDescent="0.25">
      <c r="F6000"/>
      <c r="G6000"/>
      <c r="H6000"/>
    </row>
    <row r="6001" spans="6:8" x14ac:dyDescent="0.25">
      <c r="F6001"/>
      <c r="G6001"/>
      <c r="H6001"/>
    </row>
    <row r="6002" spans="6:8" x14ac:dyDescent="0.25">
      <c r="F6002"/>
      <c r="G6002"/>
      <c r="H6002"/>
    </row>
    <row r="6003" spans="6:8" x14ac:dyDescent="0.25">
      <c r="F6003"/>
      <c r="G6003"/>
      <c r="H6003"/>
    </row>
    <row r="6004" spans="6:8" x14ac:dyDescent="0.25">
      <c r="F6004"/>
      <c r="G6004"/>
      <c r="H6004"/>
    </row>
    <row r="6005" spans="6:8" x14ac:dyDescent="0.25">
      <c r="F6005"/>
      <c r="G6005"/>
      <c r="H6005"/>
    </row>
    <row r="6006" spans="6:8" x14ac:dyDescent="0.25">
      <c r="F6006"/>
      <c r="G6006"/>
      <c r="H6006"/>
    </row>
    <row r="6007" spans="6:8" x14ac:dyDescent="0.25">
      <c r="F6007"/>
      <c r="G6007"/>
      <c r="H6007"/>
    </row>
    <row r="6008" spans="6:8" x14ac:dyDescent="0.25">
      <c r="F6008"/>
      <c r="G6008"/>
      <c r="H6008"/>
    </row>
    <row r="6009" spans="6:8" x14ac:dyDescent="0.25">
      <c r="F6009"/>
      <c r="G6009"/>
      <c r="H6009"/>
    </row>
    <row r="6010" spans="6:8" x14ac:dyDescent="0.25">
      <c r="F6010"/>
      <c r="G6010"/>
      <c r="H6010"/>
    </row>
    <row r="6011" spans="6:8" x14ac:dyDescent="0.25">
      <c r="F6011"/>
      <c r="G6011"/>
      <c r="H6011"/>
    </row>
    <row r="6012" spans="6:8" x14ac:dyDescent="0.25">
      <c r="F6012"/>
      <c r="G6012"/>
      <c r="H6012"/>
    </row>
    <row r="6013" spans="6:8" x14ac:dyDescent="0.25">
      <c r="F6013"/>
      <c r="G6013"/>
      <c r="H6013"/>
    </row>
    <row r="6014" spans="6:8" x14ac:dyDescent="0.25">
      <c r="F6014"/>
      <c r="G6014"/>
      <c r="H6014"/>
    </row>
    <row r="6015" spans="6:8" x14ac:dyDescent="0.25">
      <c r="F6015"/>
      <c r="G6015"/>
      <c r="H6015"/>
    </row>
    <row r="6016" spans="6:8" x14ac:dyDescent="0.25">
      <c r="F6016"/>
      <c r="G6016"/>
      <c r="H6016"/>
    </row>
    <row r="6017" spans="6:8" x14ac:dyDescent="0.25">
      <c r="F6017"/>
      <c r="G6017"/>
      <c r="H6017"/>
    </row>
    <row r="6018" spans="6:8" x14ac:dyDescent="0.25">
      <c r="F6018"/>
      <c r="G6018"/>
      <c r="H6018"/>
    </row>
    <row r="6019" spans="6:8" x14ac:dyDescent="0.25">
      <c r="F6019"/>
      <c r="G6019"/>
      <c r="H6019"/>
    </row>
    <row r="6020" spans="6:8" x14ac:dyDescent="0.25">
      <c r="F6020"/>
      <c r="G6020"/>
      <c r="H6020"/>
    </row>
    <row r="6021" spans="6:8" x14ac:dyDescent="0.25">
      <c r="F6021"/>
      <c r="G6021"/>
      <c r="H6021"/>
    </row>
    <row r="6022" spans="6:8" x14ac:dyDescent="0.25">
      <c r="F6022"/>
      <c r="G6022"/>
      <c r="H6022"/>
    </row>
    <row r="6023" spans="6:8" x14ac:dyDescent="0.25">
      <c r="F6023"/>
      <c r="G6023"/>
      <c r="H6023"/>
    </row>
    <row r="6024" spans="6:8" x14ac:dyDescent="0.25">
      <c r="F6024"/>
      <c r="G6024"/>
      <c r="H6024"/>
    </row>
    <row r="6025" spans="6:8" x14ac:dyDescent="0.25">
      <c r="F6025"/>
      <c r="G6025"/>
      <c r="H6025"/>
    </row>
    <row r="6026" spans="6:8" x14ac:dyDescent="0.25">
      <c r="F6026"/>
      <c r="G6026"/>
      <c r="H6026"/>
    </row>
    <row r="6027" spans="6:8" x14ac:dyDescent="0.25">
      <c r="F6027"/>
      <c r="G6027"/>
      <c r="H6027"/>
    </row>
    <row r="6028" spans="6:8" x14ac:dyDescent="0.25">
      <c r="F6028"/>
      <c r="G6028"/>
      <c r="H6028"/>
    </row>
    <row r="6029" spans="6:8" x14ac:dyDescent="0.25">
      <c r="F6029"/>
      <c r="G6029"/>
      <c r="H6029"/>
    </row>
    <row r="6030" spans="6:8" x14ac:dyDescent="0.25">
      <c r="F6030"/>
      <c r="G6030"/>
      <c r="H6030"/>
    </row>
    <row r="6031" spans="6:8" x14ac:dyDescent="0.25">
      <c r="F6031"/>
      <c r="G6031"/>
      <c r="H6031"/>
    </row>
    <row r="6032" spans="6:8" x14ac:dyDescent="0.25">
      <c r="F6032"/>
      <c r="G6032"/>
      <c r="H6032"/>
    </row>
    <row r="6033" spans="6:8" x14ac:dyDescent="0.25">
      <c r="F6033"/>
      <c r="G6033"/>
      <c r="H6033"/>
    </row>
    <row r="6034" spans="6:8" x14ac:dyDescent="0.25">
      <c r="F6034"/>
      <c r="G6034"/>
      <c r="H6034"/>
    </row>
    <row r="6035" spans="6:8" x14ac:dyDescent="0.25">
      <c r="F6035"/>
      <c r="G6035"/>
      <c r="H6035"/>
    </row>
    <row r="6036" spans="6:8" x14ac:dyDescent="0.25">
      <c r="F6036"/>
      <c r="G6036"/>
      <c r="H6036"/>
    </row>
    <row r="6037" spans="6:8" x14ac:dyDescent="0.25">
      <c r="F6037"/>
      <c r="G6037"/>
      <c r="H6037"/>
    </row>
    <row r="6038" spans="6:8" x14ac:dyDescent="0.25">
      <c r="F6038"/>
      <c r="G6038"/>
      <c r="H6038"/>
    </row>
    <row r="6039" spans="6:8" x14ac:dyDescent="0.25">
      <c r="F6039"/>
      <c r="G6039"/>
      <c r="H6039"/>
    </row>
    <row r="6040" spans="6:8" x14ac:dyDescent="0.25">
      <c r="F6040"/>
      <c r="G6040"/>
      <c r="H6040"/>
    </row>
    <row r="6041" spans="6:8" x14ac:dyDescent="0.25">
      <c r="F6041"/>
      <c r="G6041"/>
      <c r="H6041"/>
    </row>
    <row r="6042" spans="6:8" x14ac:dyDescent="0.25">
      <c r="F6042"/>
      <c r="G6042"/>
      <c r="H6042"/>
    </row>
    <row r="6043" spans="6:8" x14ac:dyDescent="0.25">
      <c r="F6043"/>
      <c r="G6043"/>
      <c r="H6043"/>
    </row>
    <row r="6044" spans="6:8" x14ac:dyDescent="0.25">
      <c r="F6044"/>
      <c r="G6044"/>
      <c r="H6044"/>
    </row>
    <row r="6045" spans="6:8" x14ac:dyDescent="0.25">
      <c r="F6045"/>
      <c r="G6045"/>
      <c r="H6045"/>
    </row>
    <row r="6046" spans="6:8" x14ac:dyDescent="0.25">
      <c r="F6046"/>
      <c r="G6046"/>
      <c r="H6046"/>
    </row>
    <row r="6047" spans="6:8" x14ac:dyDescent="0.25">
      <c r="F6047"/>
      <c r="G6047"/>
      <c r="H6047"/>
    </row>
    <row r="6048" spans="6:8" x14ac:dyDescent="0.25">
      <c r="F6048"/>
      <c r="G6048"/>
      <c r="H6048"/>
    </row>
    <row r="6049" spans="6:8" x14ac:dyDescent="0.25">
      <c r="F6049"/>
      <c r="G6049"/>
      <c r="H6049"/>
    </row>
    <row r="6050" spans="6:8" x14ac:dyDescent="0.25">
      <c r="F6050"/>
      <c r="G6050"/>
      <c r="H6050"/>
    </row>
    <row r="6051" spans="6:8" x14ac:dyDescent="0.25">
      <c r="F6051"/>
      <c r="G6051"/>
      <c r="H6051"/>
    </row>
    <row r="6052" spans="6:8" x14ac:dyDescent="0.25">
      <c r="F6052"/>
      <c r="G6052"/>
      <c r="H6052"/>
    </row>
    <row r="6053" spans="6:8" x14ac:dyDescent="0.25">
      <c r="F6053"/>
      <c r="G6053"/>
      <c r="H6053"/>
    </row>
    <row r="6054" spans="6:8" x14ac:dyDescent="0.25">
      <c r="F6054"/>
      <c r="G6054"/>
      <c r="H6054"/>
    </row>
    <row r="6055" spans="6:8" x14ac:dyDescent="0.25">
      <c r="F6055"/>
      <c r="G6055"/>
      <c r="H6055"/>
    </row>
    <row r="6056" spans="6:8" x14ac:dyDescent="0.25">
      <c r="F6056"/>
      <c r="G6056"/>
      <c r="H6056"/>
    </row>
    <row r="6057" spans="6:8" x14ac:dyDescent="0.25">
      <c r="F6057"/>
      <c r="G6057"/>
      <c r="H6057"/>
    </row>
    <row r="6058" spans="6:8" x14ac:dyDescent="0.25">
      <c r="F6058"/>
      <c r="G6058"/>
      <c r="H6058"/>
    </row>
    <row r="6059" spans="6:8" x14ac:dyDescent="0.25">
      <c r="F6059"/>
      <c r="G6059"/>
      <c r="H6059"/>
    </row>
    <row r="6060" spans="6:8" x14ac:dyDescent="0.25">
      <c r="F6060"/>
      <c r="G6060"/>
      <c r="H6060"/>
    </row>
    <row r="6061" spans="6:8" x14ac:dyDescent="0.25">
      <c r="F6061"/>
      <c r="G6061"/>
      <c r="H6061"/>
    </row>
    <row r="6062" spans="6:8" x14ac:dyDescent="0.25">
      <c r="F6062"/>
      <c r="G6062"/>
      <c r="H6062"/>
    </row>
    <row r="6063" spans="6:8" x14ac:dyDescent="0.25">
      <c r="F6063"/>
      <c r="G6063"/>
      <c r="H6063"/>
    </row>
    <row r="6064" spans="6:8" x14ac:dyDescent="0.25">
      <c r="F6064"/>
      <c r="G6064"/>
      <c r="H6064"/>
    </row>
    <row r="6065" spans="6:8" x14ac:dyDescent="0.25">
      <c r="F6065"/>
      <c r="G6065"/>
      <c r="H6065"/>
    </row>
    <row r="6066" spans="6:8" x14ac:dyDescent="0.25">
      <c r="F6066"/>
      <c r="G6066"/>
      <c r="H6066"/>
    </row>
    <row r="6067" spans="6:8" x14ac:dyDescent="0.25">
      <c r="F6067"/>
      <c r="G6067"/>
      <c r="H6067"/>
    </row>
    <row r="6068" spans="6:8" x14ac:dyDescent="0.25">
      <c r="F6068"/>
      <c r="G6068"/>
      <c r="H6068"/>
    </row>
    <row r="6069" spans="6:8" x14ac:dyDescent="0.25">
      <c r="F6069"/>
      <c r="G6069"/>
      <c r="H6069"/>
    </row>
    <row r="6070" spans="6:8" x14ac:dyDescent="0.25">
      <c r="F6070"/>
      <c r="G6070"/>
      <c r="H6070"/>
    </row>
    <row r="6071" spans="6:8" x14ac:dyDescent="0.25">
      <c r="F6071"/>
      <c r="G6071"/>
      <c r="H6071"/>
    </row>
    <row r="6072" spans="6:8" x14ac:dyDescent="0.25">
      <c r="F6072"/>
      <c r="G6072"/>
      <c r="H6072"/>
    </row>
    <row r="6073" spans="6:8" x14ac:dyDescent="0.25">
      <c r="F6073"/>
      <c r="G6073"/>
      <c r="H6073"/>
    </row>
    <row r="6074" spans="6:8" x14ac:dyDescent="0.25">
      <c r="F6074"/>
      <c r="G6074"/>
      <c r="H6074"/>
    </row>
    <row r="6075" spans="6:8" x14ac:dyDescent="0.25">
      <c r="F6075"/>
      <c r="G6075"/>
      <c r="H6075"/>
    </row>
    <row r="6076" spans="6:8" x14ac:dyDescent="0.25">
      <c r="F6076"/>
      <c r="G6076"/>
      <c r="H6076"/>
    </row>
    <row r="6077" spans="6:8" x14ac:dyDescent="0.25">
      <c r="F6077"/>
      <c r="G6077"/>
      <c r="H6077"/>
    </row>
    <row r="6078" spans="6:8" x14ac:dyDescent="0.25">
      <c r="F6078"/>
      <c r="G6078"/>
      <c r="H6078"/>
    </row>
    <row r="6079" spans="6:8" x14ac:dyDescent="0.25">
      <c r="F6079"/>
      <c r="G6079"/>
      <c r="H6079"/>
    </row>
    <row r="6080" spans="6:8" x14ac:dyDescent="0.25">
      <c r="F6080"/>
      <c r="G6080"/>
      <c r="H6080"/>
    </row>
    <row r="6081" spans="6:8" x14ac:dyDescent="0.25">
      <c r="F6081"/>
      <c r="G6081"/>
      <c r="H6081"/>
    </row>
    <row r="6082" spans="6:8" x14ac:dyDescent="0.25">
      <c r="F6082"/>
      <c r="G6082"/>
      <c r="H6082"/>
    </row>
    <row r="6083" spans="6:8" x14ac:dyDescent="0.25">
      <c r="F6083"/>
      <c r="G6083"/>
      <c r="H6083"/>
    </row>
    <row r="6084" spans="6:8" x14ac:dyDescent="0.25">
      <c r="F6084"/>
      <c r="G6084"/>
      <c r="H6084"/>
    </row>
    <row r="6085" spans="6:8" x14ac:dyDescent="0.25">
      <c r="F6085"/>
      <c r="G6085"/>
      <c r="H6085"/>
    </row>
    <row r="6086" spans="6:8" x14ac:dyDescent="0.25">
      <c r="F6086"/>
      <c r="G6086"/>
      <c r="H6086"/>
    </row>
    <row r="6087" spans="6:8" x14ac:dyDescent="0.25">
      <c r="F6087"/>
      <c r="G6087"/>
      <c r="H6087"/>
    </row>
    <row r="6088" spans="6:8" x14ac:dyDescent="0.25">
      <c r="F6088"/>
      <c r="G6088"/>
      <c r="H6088"/>
    </row>
    <row r="6089" spans="6:8" x14ac:dyDescent="0.25">
      <c r="F6089"/>
      <c r="G6089"/>
      <c r="H6089"/>
    </row>
    <row r="6090" spans="6:8" x14ac:dyDescent="0.25">
      <c r="F6090"/>
      <c r="G6090"/>
      <c r="H6090"/>
    </row>
    <row r="6091" spans="6:8" x14ac:dyDescent="0.25">
      <c r="F6091"/>
      <c r="G6091"/>
      <c r="H6091"/>
    </row>
    <row r="6092" spans="6:8" x14ac:dyDescent="0.25">
      <c r="F6092"/>
      <c r="G6092"/>
      <c r="H6092"/>
    </row>
    <row r="6093" spans="6:8" x14ac:dyDescent="0.25">
      <c r="F6093"/>
      <c r="G6093"/>
      <c r="H6093"/>
    </row>
    <row r="6094" spans="6:8" x14ac:dyDescent="0.25">
      <c r="F6094"/>
      <c r="G6094"/>
      <c r="H6094"/>
    </row>
    <row r="6095" spans="6:8" x14ac:dyDescent="0.25">
      <c r="F6095"/>
      <c r="G6095"/>
      <c r="H6095"/>
    </row>
    <row r="6096" spans="6:8" x14ac:dyDescent="0.25">
      <c r="F6096"/>
      <c r="G6096"/>
      <c r="H6096"/>
    </row>
    <row r="6097" spans="6:8" x14ac:dyDescent="0.25">
      <c r="F6097"/>
      <c r="G6097"/>
      <c r="H6097"/>
    </row>
    <row r="6098" spans="6:8" x14ac:dyDescent="0.25">
      <c r="F6098"/>
      <c r="G6098"/>
      <c r="H6098"/>
    </row>
    <row r="6099" spans="6:8" x14ac:dyDescent="0.25">
      <c r="F6099"/>
      <c r="G6099"/>
      <c r="H6099"/>
    </row>
    <row r="6100" spans="6:8" x14ac:dyDescent="0.25">
      <c r="F6100"/>
      <c r="G6100"/>
      <c r="H6100"/>
    </row>
    <row r="6101" spans="6:8" x14ac:dyDescent="0.25">
      <c r="F6101"/>
      <c r="G6101"/>
      <c r="H6101"/>
    </row>
    <row r="6102" spans="6:8" x14ac:dyDescent="0.25">
      <c r="F6102"/>
      <c r="G6102"/>
      <c r="H6102"/>
    </row>
    <row r="6103" spans="6:8" x14ac:dyDescent="0.25">
      <c r="F6103"/>
      <c r="G6103"/>
      <c r="H6103"/>
    </row>
    <row r="6104" spans="6:8" x14ac:dyDescent="0.25">
      <c r="F6104"/>
      <c r="G6104"/>
      <c r="H6104"/>
    </row>
    <row r="6105" spans="6:8" x14ac:dyDescent="0.25">
      <c r="F6105"/>
      <c r="G6105"/>
      <c r="H6105"/>
    </row>
    <row r="6106" spans="6:8" x14ac:dyDescent="0.25">
      <c r="F6106"/>
      <c r="G6106"/>
      <c r="H6106"/>
    </row>
    <row r="6107" spans="6:8" x14ac:dyDescent="0.25">
      <c r="F6107"/>
      <c r="G6107"/>
      <c r="H6107"/>
    </row>
    <row r="6108" spans="6:8" x14ac:dyDescent="0.25">
      <c r="F6108"/>
      <c r="G6108"/>
      <c r="H6108"/>
    </row>
    <row r="6109" spans="6:8" x14ac:dyDescent="0.25">
      <c r="F6109"/>
      <c r="G6109"/>
      <c r="H6109"/>
    </row>
    <row r="6110" spans="6:8" x14ac:dyDescent="0.25">
      <c r="F6110"/>
      <c r="G6110"/>
      <c r="H6110"/>
    </row>
    <row r="6111" spans="6:8" x14ac:dyDescent="0.25">
      <c r="F6111"/>
      <c r="G6111"/>
      <c r="H6111"/>
    </row>
    <row r="6112" spans="6:8" x14ac:dyDescent="0.25">
      <c r="F6112"/>
      <c r="G6112"/>
      <c r="H6112"/>
    </row>
    <row r="6113" spans="6:8" x14ac:dyDescent="0.25">
      <c r="F6113"/>
      <c r="G6113"/>
      <c r="H6113"/>
    </row>
    <row r="6114" spans="6:8" x14ac:dyDescent="0.25">
      <c r="F6114"/>
      <c r="G6114"/>
      <c r="H6114"/>
    </row>
    <row r="6115" spans="6:8" x14ac:dyDescent="0.25">
      <c r="F6115"/>
      <c r="G6115"/>
      <c r="H6115"/>
    </row>
    <row r="6116" spans="6:8" x14ac:dyDescent="0.25">
      <c r="F6116"/>
      <c r="G6116"/>
      <c r="H6116"/>
    </row>
    <row r="6117" spans="6:8" x14ac:dyDescent="0.25">
      <c r="F6117"/>
      <c r="G6117"/>
      <c r="H6117"/>
    </row>
    <row r="6118" spans="6:8" x14ac:dyDescent="0.25">
      <c r="F6118"/>
      <c r="G6118"/>
      <c r="H6118"/>
    </row>
    <row r="6119" spans="6:8" x14ac:dyDescent="0.25">
      <c r="F6119"/>
      <c r="G6119"/>
      <c r="H6119"/>
    </row>
    <row r="6120" spans="6:8" x14ac:dyDescent="0.25">
      <c r="F6120"/>
      <c r="G6120"/>
      <c r="H6120"/>
    </row>
    <row r="6121" spans="6:8" x14ac:dyDescent="0.25">
      <c r="F6121"/>
      <c r="G6121"/>
      <c r="H6121"/>
    </row>
    <row r="6122" spans="6:8" x14ac:dyDescent="0.25">
      <c r="F6122"/>
      <c r="G6122"/>
      <c r="H6122"/>
    </row>
    <row r="6123" spans="6:8" x14ac:dyDescent="0.25">
      <c r="F6123"/>
      <c r="G6123"/>
      <c r="H6123"/>
    </row>
    <row r="6124" spans="6:8" x14ac:dyDescent="0.25">
      <c r="F6124"/>
      <c r="G6124"/>
      <c r="H6124"/>
    </row>
    <row r="6125" spans="6:8" x14ac:dyDescent="0.25">
      <c r="F6125"/>
      <c r="G6125"/>
      <c r="H6125"/>
    </row>
    <row r="6126" spans="6:8" x14ac:dyDescent="0.25">
      <c r="F6126"/>
      <c r="G6126"/>
      <c r="H6126"/>
    </row>
    <row r="6127" spans="6:8" x14ac:dyDescent="0.25">
      <c r="F6127"/>
      <c r="G6127"/>
      <c r="H6127"/>
    </row>
    <row r="6128" spans="6:8" x14ac:dyDescent="0.25">
      <c r="F6128"/>
      <c r="G6128"/>
      <c r="H6128"/>
    </row>
    <row r="6129" spans="6:8" x14ac:dyDescent="0.25">
      <c r="F6129"/>
      <c r="G6129"/>
      <c r="H6129"/>
    </row>
    <row r="6130" spans="6:8" x14ac:dyDescent="0.25">
      <c r="F6130"/>
      <c r="G6130"/>
      <c r="H6130"/>
    </row>
    <row r="6131" spans="6:8" x14ac:dyDescent="0.25">
      <c r="F6131"/>
      <c r="G6131"/>
      <c r="H6131"/>
    </row>
    <row r="6132" spans="6:8" x14ac:dyDescent="0.25">
      <c r="F6132"/>
      <c r="G6132"/>
      <c r="H6132"/>
    </row>
    <row r="6133" spans="6:8" x14ac:dyDescent="0.25">
      <c r="F6133"/>
      <c r="G6133"/>
      <c r="H6133"/>
    </row>
    <row r="6134" spans="6:8" x14ac:dyDescent="0.25">
      <c r="F6134"/>
      <c r="G6134"/>
      <c r="H6134"/>
    </row>
    <row r="6135" spans="6:8" x14ac:dyDescent="0.25">
      <c r="F6135"/>
      <c r="G6135"/>
      <c r="H6135"/>
    </row>
    <row r="6136" spans="6:8" x14ac:dyDescent="0.25">
      <c r="F6136"/>
      <c r="G6136"/>
      <c r="H6136"/>
    </row>
    <row r="6137" spans="6:8" x14ac:dyDescent="0.25">
      <c r="F6137"/>
      <c r="G6137"/>
      <c r="H6137"/>
    </row>
    <row r="6138" spans="6:8" x14ac:dyDescent="0.25">
      <c r="F6138"/>
      <c r="G6138"/>
      <c r="H6138"/>
    </row>
    <row r="6139" spans="6:8" x14ac:dyDescent="0.25">
      <c r="F6139"/>
      <c r="G6139"/>
      <c r="H6139"/>
    </row>
    <row r="6140" spans="6:8" x14ac:dyDescent="0.25">
      <c r="F6140"/>
      <c r="G6140"/>
      <c r="H6140"/>
    </row>
    <row r="6141" spans="6:8" x14ac:dyDescent="0.25">
      <c r="F6141"/>
      <c r="G6141"/>
      <c r="H6141"/>
    </row>
    <row r="6142" spans="6:8" x14ac:dyDescent="0.25">
      <c r="F6142"/>
      <c r="G6142"/>
      <c r="H6142"/>
    </row>
    <row r="6143" spans="6:8" x14ac:dyDescent="0.25">
      <c r="F6143"/>
      <c r="G6143"/>
      <c r="H6143"/>
    </row>
    <row r="6144" spans="6:8" x14ac:dyDescent="0.25">
      <c r="F6144"/>
      <c r="G6144"/>
      <c r="H6144"/>
    </row>
    <row r="6145" spans="6:8" x14ac:dyDescent="0.25">
      <c r="F6145"/>
      <c r="G6145"/>
      <c r="H6145"/>
    </row>
    <row r="6146" spans="6:8" x14ac:dyDescent="0.25">
      <c r="F6146"/>
      <c r="G6146"/>
      <c r="H6146"/>
    </row>
    <row r="6147" spans="6:8" x14ac:dyDescent="0.25">
      <c r="F6147"/>
      <c r="G6147"/>
      <c r="H6147"/>
    </row>
    <row r="6148" spans="6:8" x14ac:dyDescent="0.25">
      <c r="F6148"/>
      <c r="G6148"/>
      <c r="H6148"/>
    </row>
    <row r="6149" spans="6:8" x14ac:dyDescent="0.25">
      <c r="F6149"/>
      <c r="G6149"/>
      <c r="H6149"/>
    </row>
    <row r="6150" spans="6:8" x14ac:dyDescent="0.25">
      <c r="F6150"/>
      <c r="G6150"/>
      <c r="H6150"/>
    </row>
    <row r="6151" spans="6:8" x14ac:dyDescent="0.25">
      <c r="F6151"/>
      <c r="G6151"/>
      <c r="H6151"/>
    </row>
    <row r="6152" spans="6:8" x14ac:dyDescent="0.25">
      <c r="F6152"/>
      <c r="G6152"/>
      <c r="H6152"/>
    </row>
    <row r="6153" spans="6:8" x14ac:dyDescent="0.25">
      <c r="F6153"/>
      <c r="G6153"/>
      <c r="H6153"/>
    </row>
    <row r="6154" spans="6:8" x14ac:dyDescent="0.25">
      <c r="F6154"/>
      <c r="G6154"/>
      <c r="H6154"/>
    </row>
    <row r="6155" spans="6:8" x14ac:dyDescent="0.25">
      <c r="F6155"/>
      <c r="G6155"/>
      <c r="H6155"/>
    </row>
    <row r="6156" spans="6:8" x14ac:dyDescent="0.25">
      <c r="F6156"/>
      <c r="G6156"/>
      <c r="H6156"/>
    </row>
    <row r="6157" spans="6:8" x14ac:dyDescent="0.25">
      <c r="F6157"/>
      <c r="G6157"/>
      <c r="H6157"/>
    </row>
    <row r="6158" spans="6:8" x14ac:dyDescent="0.25">
      <c r="F6158"/>
      <c r="G6158"/>
      <c r="H6158"/>
    </row>
    <row r="6159" spans="6:8" x14ac:dyDescent="0.25">
      <c r="F6159"/>
      <c r="G6159"/>
      <c r="H6159"/>
    </row>
    <row r="6160" spans="6:8" x14ac:dyDescent="0.25">
      <c r="F6160"/>
      <c r="G6160"/>
      <c r="H6160"/>
    </row>
    <row r="6161" spans="6:8" x14ac:dyDescent="0.25">
      <c r="F6161"/>
      <c r="G6161"/>
      <c r="H6161"/>
    </row>
    <row r="6162" spans="6:8" x14ac:dyDescent="0.25">
      <c r="F6162"/>
      <c r="G6162"/>
      <c r="H6162"/>
    </row>
    <row r="6163" spans="6:8" x14ac:dyDescent="0.25">
      <c r="F6163"/>
      <c r="G6163"/>
      <c r="H6163"/>
    </row>
    <row r="6164" spans="6:8" x14ac:dyDescent="0.25">
      <c r="F6164"/>
      <c r="G6164"/>
      <c r="H6164"/>
    </row>
    <row r="6165" spans="6:8" x14ac:dyDescent="0.25">
      <c r="F6165"/>
      <c r="G6165"/>
      <c r="H6165"/>
    </row>
    <row r="6166" spans="6:8" x14ac:dyDescent="0.25">
      <c r="F6166"/>
      <c r="G6166"/>
      <c r="H6166"/>
    </row>
    <row r="6167" spans="6:8" x14ac:dyDescent="0.25">
      <c r="F6167"/>
      <c r="G6167"/>
      <c r="H6167"/>
    </row>
    <row r="6168" spans="6:8" x14ac:dyDescent="0.25">
      <c r="F6168"/>
      <c r="G6168"/>
      <c r="H6168"/>
    </row>
    <row r="6169" spans="6:8" x14ac:dyDescent="0.25">
      <c r="F6169"/>
      <c r="G6169"/>
      <c r="H6169"/>
    </row>
    <row r="6170" spans="6:8" x14ac:dyDescent="0.25">
      <c r="F6170"/>
      <c r="G6170"/>
      <c r="H6170"/>
    </row>
    <row r="6171" spans="6:8" x14ac:dyDescent="0.25">
      <c r="F6171"/>
      <c r="G6171"/>
      <c r="H6171"/>
    </row>
    <row r="6172" spans="6:8" x14ac:dyDescent="0.25">
      <c r="F6172"/>
      <c r="G6172"/>
      <c r="H6172"/>
    </row>
    <row r="6173" spans="6:8" x14ac:dyDescent="0.25">
      <c r="F6173"/>
      <c r="G6173"/>
      <c r="H6173"/>
    </row>
    <row r="6174" spans="6:8" x14ac:dyDescent="0.25">
      <c r="F6174"/>
      <c r="G6174"/>
      <c r="H6174"/>
    </row>
    <row r="6175" spans="6:8" x14ac:dyDescent="0.25">
      <c r="F6175"/>
      <c r="G6175"/>
      <c r="H6175"/>
    </row>
    <row r="6176" spans="6:8" x14ac:dyDescent="0.25">
      <c r="F6176"/>
      <c r="G6176"/>
      <c r="H6176"/>
    </row>
    <row r="6177" spans="6:8" x14ac:dyDescent="0.25">
      <c r="F6177"/>
      <c r="G6177"/>
      <c r="H6177"/>
    </row>
    <row r="6178" spans="6:8" x14ac:dyDescent="0.25">
      <c r="F6178"/>
      <c r="G6178"/>
      <c r="H6178"/>
    </row>
    <row r="6179" spans="6:8" x14ac:dyDescent="0.25">
      <c r="F6179"/>
      <c r="G6179"/>
      <c r="H6179"/>
    </row>
    <row r="6180" spans="6:8" x14ac:dyDescent="0.25">
      <c r="F6180"/>
      <c r="G6180"/>
      <c r="H6180"/>
    </row>
    <row r="6181" spans="6:8" x14ac:dyDescent="0.25">
      <c r="F6181"/>
      <c r="G6181"/>
      <c r="H6181"/>
    </row>
    <row r="6182" spans="6:8" x14ac:dyDescent="0.25">
      <c r="F6182"/>
      <c r="G6182"/>
      <c r="H6182"/>
    </row>
    <row r="6183" spans="6:8" x14ac:dyDescent="0.25">
      <c r="F6183"/>
      <c r="G6183"/>
      <c r="H6183"/>
    </row>
    <row r="6184" spans="6:8" x14ac:dyDescent="0.25">
      <c r="F6184"/>
      <c r="G6184"/>
      <c r="H6184"/>
    </row>
    <row r="6185" spans="6:8" x14ac:dyDescent="0.25">
      <c r="F6185"/>
      <c r="G6185"/>
      <c r="H6185"/>
    </row>
    <row r="6186" spans="6:8" x14ac:dyDescent="0.25">
      <c r="F6186"/>
      <c r="G6186"/>
      <c r="H6186"/>
    </row>
    <row r="6187" spans="6:8" x14ac:dyDescent="0.25">
      <c r="F6187"/>
      <c r="G6187"/>
      <c r="H6187"/>
    </row>
    <row r="6188" spans="6:8" x14ac:dyDescent="0.25">
      <c r="F6188"/>
      <c r="G6188"/>
      <c r="H6188"/>
    </row>
    <row r="6189" spans="6:8" x14ac:dyDescent="0.25">
      <c r="F6189"/>
      <c r="G6189"/>
      <c r="H6189"/>
    </row>
    <row r="6190" spans="6:8" x14ac:dyDescent="0.25">
      <c r="F6190"/>
      <c r="G6190"/>
      <c r="H6190"/>
    </row>
    <row r="6191" spans="6:8" x14ac:dyDescent="0.25">
      <c r="F6191"/>
      <c r="G6191"/>
      <c r="H6191"/>
    </row>
    <row r="6192" spans="6:8" x14ac:dyDescent="0.25">
      <c r="F6192"/>
      <c r="G6192"/>
      <c r="H6192"/>
    </row>
    <row r="6193" spans="6:8" x14ac:dyDescent="0.25">
      <c r="F6193"/>
      <c r="G6193"/>
      <c r="H6193"/>
    </row>
    <row r="6194" spans="6:8" x14ac:dyDescent="0.25">
      <c r="F6194"/>
      <c r="G6194"/>
      <c r="H6194"/>
    </row>
    <row r="6195" spans="6:8" x14ac:dyDescent="0.25">
      <c r="F6195"/>
      <c r="G6195"/>
      <c r="H6195"/>
    </row>
    <row r="6196" spans="6:8" x14ac:dyDescent="0.25">
      <c r="F6196"/>
      <c r="G6196"/>
      <c r="H6196"/>
    </row>
    <row r="6197" spans="6:8" x14ac:dyDescent="0.25">
      <c r="F6197"/>
      <c r="G6197"/>
      <c r="H6197"/>
    </row>
    <row r="6198" spans="6:8" x14ac:dyDescent="0.25">
      <c r="F6198"/>
      <c r="G6198"/>
      <c r="H6198"/>
    </row>
    <row r="6199" spans="6:8" x14ac:dyDescent="0.25">
      <c r="F6199"/>
      <c r="G6199"/>
      <c r="H6199"/>
    </row>
    <row r="6200" spans="6:8" x14ac:dyDescent="0.25">
      <c r="F6200"/>
      <c r="G6200"/>
      <c r="H6200"/>
    </row>
    <row r="6201" spans="6:8" x14ac:dyDescent="0.25">
      <c r="F6201"/>
      <c r="G6201"/>
      <c r="H6201"/>
    </row>
    <row r="6202" spans="6:8" x14ac:dyDescent="0.25">
      <c r="F6202"/>
      <c r="G6202"/>
      <c r="H6202"/>
    </row>
    <row r="6203" spans="6:8" x14ac:dyDescent="0.25">
      <c r="F6203"/>
      <c r="G6203"/>
      <c r="H6203"/>
    </row>
    <row r="6204" spans="6:8" x14ac:dyDescent="0.25">
      <c r="F6204"/>
      <c r="G6204"/>
      <c r="H6204"/>
    </row>
    <row r="6205" spans="6:8" x14ac:dyDescent="0.25">
      <c r="F6205"/>
      <c r="G6205"/>
      <c r="H6205"/>
    </row>
    <row r="6206" spans="6:8" x14ac:dyDescent="0.25">
      <c r="F6206"/>
      <c r="G6206"/>
      <c r="H6206"/>
    </row>
    <row r="6207" spans="6:8" x14ac:dyDescent="0.25">
      <c r="F6207"/>
      <c r="G6207"/>
      <c r="H6207"/>
    </row>
    <row r="6208" spans="6:8" x14ac:dyDescent="0.25">
      <c r="F6208"/>
      <c r="G6208"/>
      <c r="H6208"/>
    </row>
    <row r="6209" spans="6:8" x14ac:dyDescent="0.25">
      <c r="F6209"/>
      <c r="G6209"/>
      <c r="H6209"/>
    </row>
    <row r="6210" spans="6:8" x14ac:dyDescent="0.25">
      <c r="F6210"/>
      <c r="G6210"/>
      <c r="H6210"/>
    </row>
    <row r="6211" spans="6:8" x14ac:dyDescent="0.25">
      <c r="F6211"/>
      <c r="G6211"/>
      <c r="H6211"/>
    </row>
    <row r="6212" spans="6:8" x14ac:dyDescent="0.25">
      <c r="F6212"/>
      <c r="G6212"/>
      <c r="H6212"/>
    </row>
    <row r="6213" spans="6:8" x14ac:dyDescent="0.25">
      <c r="F6213"/>
      <c r="G6213"/>
      <c r="H6213"/>
    </row>
    <row r="6214" spans="6:8" x14ac:dyDescent="0.25">
      <c r="F6214"/>
      <c r="G6214"/>
      <c r="H6214"/>
    </row>
    <row r="6215" spans="6:8" x14ac:dyDescent="0.25">
      <c r="F6215"/>
      <c r="G6215"/>
      <c r="H6215"/>
    </row>
    <row r="6216" spans="6:8" x14ac:dyDescent="0.25">
      <c r="F6216"/>
      <c r="G6216"/>
      <c r="H6216"/>
    </row>
    <row r="6217" spans="6:8" x14ac:dyDescent="0.25">
      <c r="F6217"/>
      <c r="G6217"/>
      <c r="H6217"/>
    </row>
    <row r="6218" spans="6:8" x14ac:dyDescent="0.25">
      <c r="F6218"/>
      <c r="G6218"/>
      <c r="H6218"/>
    </row>
    <row r="6219" spans="6:8" x14ac:dyDescent="0.25">
      <c r="F6219"/>
      <c r="G6219"/>
      <c r="H6219"/>
    </row>
    <row r="6220" spans="6:8" x14ac:dyDescent="0.25">
      <c r="F6220"/>
      <c r="G6220"/>
      <c r="H6220"/>
    </row>
    <row r="6221" spans="6:8" x14ac:dyDescent="0.25">
      <c r="F6221"/>
      <c r="G6221"/>
      <c r="H6221"/>
    </row>
    <row r="6222" spans="6:8" x14ac:dyDescent="0.25">
      <c r="F6222"/>
      <c r="G6222"/>
      <c r="H6222"/>
    </row>
    <row r="6223" spans="6:8" x14ac:dyDescent="0.25">
      <c r="F6223"/>
      <c r="G6223"/>
      <c r="H6223"/>
    </row>
    <row r="6224" spans="6:8" x14ac:dyDescent="0.25">
      <c r="F6224"/>
      <c r="G6224"/>
      <c r="H6224"/>
    </row>
    <row r="6225" spans="6:8" x14ac:dyDescent="0.25">
      <c r="F6225"/>
      <c r="G6225"/>
      <c r="H6225"/>
    </row>
    <row r="6226" spans="6:8" x14ac:dyDescent="0.25">
      <c r="F6226"/>
      <c r="G6226"/>
      <c r="H6226"/>
    </row>
    <row r="6227" spans="6:8" x14ac:dyDescent="0.25">
      <c r="F6227"/>
      <c r="G6227"/>
      <c r="H6227"/>
    </row>
    <row r="6228" spans="6:8" x14ac:dyDescent="0.25">
      <c r="F6228"/>
      <c r="G6228"/>
      <c r="H6228"/>
    </row>
    <row r="6229" spans="6:8" x14ac:dyDescent="0.25">
      <c r="F6229"/>
      <c r="G6229"/>
      <c r="H6229"/>
    </row>
    <row r="6230" spans="6:8" x14ac:dyDescent="0.25">
      <c r="F6230"/>
      <c r="G6230"/>
      <c r="H6230"/>
    </row>
    <row r="6231" spans="6:8" x14ac:dyDescent="0.25">
      <c r="F6231"/>
      <c r="G6231"/>
      <c r="H6231"/>
    </row>
    <row r="6232" spans="6:8" x14ac:dyDescent="0.25">
      <c r="F6232"/>
      <c r="G6232"/>
      <c r="H6232"/>
    </row>
    <row r="6233" spans="6:8" x14ac:dyDescent="0.25">
      <c r="F6233"/>
      <c r="G6233"/>
      <c r="H6233"/>
    </row>
    <row r="6234" spans="6:8" x14ac:dyDescent="0.25">
      <c r="F6234"/>
      <c r="G6234"/>
      <c r="H6234"/>
    </row>
    <row r="6235" spans="6:8" x14ac:dyDescent="0.25">
      <c r="F6235"/>
      <c r="G6235"/>
      <c r="H6235"/>
    </row>
    <row r="6236" spans="6:8" x14ac:dyDescent="0.25">
      <c r="F6236"/>
      <c r="G6236"/>
      <c r="H6236"/>
    </row>
    <row r="6237" spans="6:8" x14ac:dyDescent="0.25">
      <c r="F6237"/>
      <c r="G6237"/>
      <c r="H6237"/>
    </row>
    <row r="6238" spans="6:8" x14ac:dyDescent="0.25">
      <c r="F6238"/>
      <c r="G6238"/>
      <c r="H6238"/>
    </row>
    <row r="6239" spans="6:8" x14ac:dyDescent="0.25">
      <c r="F6239"/>
      <c r="G6239"/>
      <c r="H6239"/>
    </row>
    <row r="6240" spans="6:8" x14ac:dyDescent="0.25">
      <c r="F6240"/>
      <c r="G6240"/>
      <c r="H6240"/>
    </row>
    <row r="6241" spans="6:8" x14ac:dyDescent="0.25">
      <c r="F6241"/>
      <c r="G6241"/>
      <c r="H6241"/>
    </row>
    <row r="6242" spans="6:8" x14ac:dyDescent="0.25">
      <c r="F6242"/>
      <c r="G6242"/>
      <c r="H6242"/>
    </row>
    <row r="6243" spans="6:8" x14ac:dyDescent="0.25">
      <c r="F6243"/>
      <c r="G6243"/>
      <c r="H6243"/>
    </row>
    <row r="6244" spans="6:8" x14ac:dyDescent="0.25">
      <c r="F6244"/>
      <c r="G6244"/>
      <c r="H6244"/>
    </row>
    <row r="6245" spans="6:8" x14ac:dyDescent="0.25">
      <c r="F6245"/>
      <c r="G6245"/>
      <c r="H6245"/>
    </row>
    <row r="6246" spans="6:8" x14ac:dyDescent="0.25">
      <c r="F6246"/>
      <c r="G6246"/>
      <c r="H6246"/>
    </row>
    <row r="6247" spans="6:8" x14ac:dyDescent="0.25">
      <c r="F6247"/>
      <c r="G6247"/>
      <c r="H6247"/>
    </row>
    <row r="6248" spans="6:8" x14ac:dyDescent="0.25">
      <c r="F6248"/>
      <c r="G6248"/>
      <c r="H6248"/>
    </row>
    <row r="6249" spans="6:8" x14ac:dyDescent="0.25">
      <c r="F6249"/>
      <c r="G6249"/>
      <c r="H6249"/>
    </row>
    <row r="6250" spans="6:8" x14ac:dyDescent="0.25">
      <c r="F6250"/>
      <c r="G6250"/>
      <c r="H6250"/>
    </row>
    <row r="6251" spans="6:8" x14ac:dyDescent="0.25">
      <c r="F6251"/>
      <c r="G6251"/>
      <c r="H6251"/>
    </row>
    <row r="6252" spans="6:8" x14ac:dyDescent="0.25">
      <c r="F6252"/>
      <c r="G6252"/>
      <c r="H6252"/>
    </row>
    <row r="6253" spans="6:8" x14ac:dyDescent="0.25">
      <c r="F6253"/>
      <c r="G6253"/>
      <c r="H6253"/>
    </row>
    <row r="6254" spans="6:8" x14ac:dyDescent="0.25">
      <c r="F6254"/>
      <c r="G6254"/>
      <c r="H6254"/>
    </row>
    <row r="6255" spans="6:8" x14ac:dyDescent="0.25">
      <c r="F6255"/>
      <c r="G6255"/>
      <c r="H6255"/>
    </row>
    <row r="6256" spans="6:8" x14ac:dyDescent="0.25">
      <c r="F6256"/>
      <c r="G6256"/>
      <c r="H6256"/>
    </row>
    <row r="6257" spans="6:8" x14ac:dyDescent="0.25">
      <c r="F6257"/>
      <c r="G6257"/>
      <c r="H6257"/>
    </row>
    <row r="6258" spans="6:8" x14ac:dyDescent="0.25">
      <c r="F6258"/>
      <c r="G6258"/>
      <c r="H6258"/>
    </row>
    <row r="6259" spans="6:8" x14ac:dyDescent="0.25">
      <c r="F6259"/>
      <c r="G6259"/>
      <c r="H6259"/>
    </row>
    <row r="6260" spans="6:8" x14ac:dyDescent="0.25">
      <c r="F6260"/>
      <c r="G6260"/>
      <c r="H6260"/>
    </row>
    <row r="6261" spans="6:8" x14ac:dyDescent="0.25">
      <c r="F6261"/>
      <c r="G6261"/>
      <c r="H6261"/>
    </row>
    <row r="6262" spans="6:8" x14ac:dyDescent="0.25">
      <c r="F6262"/>
      <c r="G6262"/>
      <c r="H6262"/>
    </row>
    <row r="6263" spans="6:8" x14ac:dyDescent="0.25">
      <c r="F6263"/>
      <c r="G6263"/>
      <c r="H6263"/>
    </row>
    <row r="6264" spans="6:8" x14ac:dyDescent="0.25">
      <c r="F6264"/>
      <c r="G6264"/>
      <c r="H6264"/>
    </row>
    <row r="6265" spans="6:8" x14ac:dyDescent="0.25">
      <c r="F6265"/>
      <c r="G6265"/>
      <c r="H6265"/>
    </row>
    <row r="6266" spans="6:8" x14ac:dyDescent="0.25">
      <c r="F6266"/>
      <c r="G6266"/>
      <c r="H6266"/>
    </row>
    <row r="6267" spans="6:8" x14ac:dyDescent="0.25">
      <c r="F6267"/>
      <c r="G6267"/>
      <c r="H6267"/>
    </row>
    <row r="6268" spans="6:8" x14ac:dyDescent="0.25">
      <c r="F6268"/>
      <c r="G6268"/>
      <c r="H6268"/>
    </row>
    <row r="6269" spans="6:8" x14ac:dyDescent="0.25">
      <c r="F6269"/>
      <c r="G6269"/>
      <c r="H6269"/>
    </row>
    <row r="6270" spans="6:8" x14ac:dyDescent="0.25">
      <c r="F6270"/>
      <c r="G6270"/>
      <c r="H6270"/>
    </row>
    <row r="6271" spans="6:8" x14ac:dyDescent="0.25">
      <c r="F6271"/>
      <c r="G6271"/>
      <c r="H6271"/>
    </row>
    <row r="6272" spans="6:8" x14ac:dyDescent="0.25">
      <c r="F6272"/>
      <c r="G6272"/>
      <c r="H6272"/>
    </row>
    <row r="6273" spans="6:8" x14ac:dyDescent="0.25">
      <c r="F6273"/>
      <c r="G6273"/>
      <c r="H6273"/>
    </row>
    <row r="6274" spans="6:8" x14ac:dyDescent="0.25">
      <c r="F6274"/>
      <c r="G6274"/>
      <c r="H6274"/>
    </row>
    <row r="6275" spans="6:8" x14ac:dyDescent="0.25">
      <c r="F6275"/>
      <c r="G6275"/>
      <c r="H6275"/>
    </row>
    <row r="6276" spans="6:8" x14ac:dyDescent="0.25">
      <c r="F6276"/>
      <c r="G6276"/>
      <c r="H6276"/>
    </row>
    <row r="6277" spans="6:8" x14ac:dyDescent="0.25">
      <c r="F6277"/>
      <c r="G6277"/>
      <c r="H6277"/>
    </row>
    <row r="6278" spans="6:8" x14ac:dyDescent="0.25">
      <c r="F6278"/>
      <c r="G6278"/>
      <c r="H6278"/>
    </row>
    <row r="6279" spans="6:8" x14ac:dyDescent="0.25">
      <c r="F6279"/>
      <c r="G6279"/>
      <c r="H6279"/>
    </row>
    <row r="6280" spans="6:8" x14ac:dyDescent="0.25">
      <c r="F6280"/>
      <c r="G6280"/>
      <c r="H6280"/>
    </row>
    <row r="6281" spans="6:8" x14ac:dyDescent="0.25">
      <c r="F6281"/>
      <c r="G6281"/>
      <c r="H6281"/>
    </row>
    <row r="6282" spans="6:8" x14ac:dyDescent="0.25">
      <c r="F6282"/>
      <c r="G6282"/>
      <c r="H6282"/>
    </row>
    <row r="6283" spans="6:8" x14ac:dyDescent="0.25">
      <c r="F6283"/>
      <c r="G6283"/>
      <c r="H6283"/>
    </row>
    <row r="6284" spans="6:8" x14ac:dyDescent="0.25">
      <c r="F6284"/>
      <c r="G6284"/>
      <c r="H6284"/>
    </row>
    <row r="6285" spans="6:8" x14ac:dyDescent="0.25">
      <c r="F6285"/>
      <c r="G6285"/>
      <c r="H6285"/>
    </row>
    <row r="6286" spans="6:8" x14ac:dyDescent="0.25">
      <c r="F6286"/>
      <c r="G6286"/>
      <c r="H6286"/>
    </row>
    <row r="6287" spans="6:8" x14ac:dyDescent="0.25">
      <c r="F6287"/>
      <c r="G6287"/>
      <c r="H6287"/>
    </row>
    <row r="6288" spans="6:8" x14ac:dyDescent="0.25">
      <c r="F6288"/>
      <c r="G6288"/>
      <c r="H6288"/>
    </row>
    <row r="6289" spans="6:8" x14ac:dyDescent="0.25">
      <c r="F6289"/>
      <c r="G6289"/>
      <c r="H6289"/>
    </row>
    <row r="6290" spans="6:8" x14ac:dyDescent="0.25">
      <c r="F6290"/>
      <c r="G6290"/>
      <c r="H6290"/>
    </row>
    <row r="6291" spans="6:8" x14ac:dyDescent="0.25">
      <c r="F6291"/>
      <c r="G6291"/>
      <c r="H6291"/>
    </row>
    <row r="6292" spans="6:8" x14ac:dyDescent="0.25">
      <c r="F6292"/>
      <c r="G6292"/>
      <c r="H6292"/>
    </row>
    <row r="6293" spans="6:8" x14ac:dyDescent="0.25">
      <c r="F6293"/>
      <c r="G6293"/>
      <c r="H6293"/>
    </row>
    <row r="6294" spans="6:8" x14ac:dyDescent="0.25">
      <c r="F6294"/>
      <c r="G6294"/>
      <c r="H6294"/>
    </row>
    <row r="6295" spans="6:8" x14ac:dyDescent="0.25">
      <c r="F6295"/>
      <c r="G6295"/>
      <c r="H6295"/>
    </row>
    <row r="6296" spans="6:8" x14ac:dyDescent="0.25">
      <c r="F6296"/>
      <c r="G6296"/>
      <c r="H6296"/>
    </row>
    <row r="6297" spans="6:8" x14ac:dyDescent="0.25">
      <c r="F6297"/>
      <c r="G6297"/>
      <c r="H6297"/>
    </row>
    <row r="6298" spans="6:8" x14ac:dyDescent="0.25">
      <c r="F6298"/>
      <c r="G6298"/>
      <c r="H6298"/>
    </row>
    <row r="6299" spans="6:8" x14ac:dyDescent="0.25">
      <c r="F6299"/>
      <c r="G6299"/>
      <c r="H6299"/>
    </row>
    <row r="6300" spans="6:8" x14ac:dyDescent="0.25">
      <c r="F6300"/>
      <c r="G6300"/>
      <c r="H6300"/>
    </row>
    <row r="6301" spans="6:8" x14ac:dyDescent="0.25">
      <c r="F6301"/>
      <c r="G6301"/>
      <c r="H6301"/>
    </row>
    <row r="6302" spans="6:8" x14ac:dyDescent="0.25">
      <c r="F6302"/>
      <c r="G6302"/>
      <c r="H6302"/>
    </row>
    <row r="6303" spans="6:8" x14ac:dyDescent="0.25">
      <c r="F6303"/>
      <c r="G6303"/>
      <c r="H6303"/>
    </row>
    <row r="6304" spans="6:8" x14ac:dyDescent="0.25">
      <c r="F6304"/>
      <c r="G6304"/>
      <c r="H6304"/>
    </row>
    <row r="6305" spans="6:8" x14ac:dyDescent="0.25">
      <c r="F6305"/>
      <c r="G6305"/>
      <c r="H6305"/>
    </row>
    <row r="6306" spans="6:8" x14ac:dyDescent="0.25">
      <c r="F6306"/>
      <c r="G6306"/>
      <c r="H6306"/>
    </row>
    <row r="6307" spans="6:8" x14ac:dyDescent="0.25">
      <c r="F6307"/>
      <c r="G6307"/>
      <c r="H6307"/>
    </row>
    <row r="6308" spans="6:8" x14ac:dyDescent="0.25">
      <c r="F6308"/>
      <c r="G6308"/>
      <c r="H6308"/>
    </row>
    <row r="6309" spans="6:8" x14ac:dyDescent="0.25">
      <c r="F6309"/>
      <c r="G6309"/>
      <c r="H6309"/>
    </row>
    <row r="6310" spans="6:8" x14ac:dyDescent="0.25">
      <c r="F6310"/>
      <c r="G6310"/>
      <c r="H6310"/>
    </row>
    <row r="6311" spans="6:8" x14ac:dyDescent="0.25">
      <c r="F6311"/>
      <c r="G6311"/>
      <c r="H6311"/>
    </row>
    <row r="6312" spans="6:8" x14ac:dyDescent="0.25">
      <c r="F6312"/>
      <c r="G6312"/>
      <c r="H6312"/>
    </row>
    <row r="6313" spans="6:8" x14ac:dyDescent="0.25">
      <c r="F6313"/>
      <c r="G6313"/>
      <c r="H6313"/>
    </row>
    <row r="6314" spans="6:8" x14ac:dyDescent="0.25">
      <c r="F6314"/>
      <c r="G6314"/>
      <c r="H6314"/>
    </row>
    <row r="6315" spans="6:8" x14ac:dyDescent="0.25">
      <c r="F6315"/>
      <c r="G6315"/>
      <c r="H6315"/>
    </row>
    <row r="6316" spans="6:8" x14ac:dyDescent="0.25">
      <c r="F6316"/>
      <c r="G6316"/>
      <c r="H6316"/>
    </row>
    <row r="6317" spans="6:8" x14ac:dyDescent="0.25">
      <c r="F6317"/>
      <c r="G6317"/>
      <c r="H6317"/>
    </row>
    <row r="6318" spans="6:8" x14ac:dyDescent="0.25">
      <c r="F6318"/>
      <c r="G6318"/>
      <c r="H6318"/>
    </row>
    <row r="6319" spans="6:8" x14ac:dyDescent="0.25">
      <c r="F6319"/>
      <c r="G6319"/>
      <c r="H6319"/>
    </row>
    <row r="6320" spans="6:8" x14ac:dyDescent="0.25">
      <c r="F6320"/>
      <c r="G6320"/>
      <c r="H6320"/>
    </row>
    <row r="6321" spans="6:8" x14ac:dyDescent="0.25">
      <c r="F6321"/>
      <c r="G6321"/>
      <c r="H6321"/>
    </row>
    <row r="6322" spans="6:8" x14ac:dyDescent="0.25">
      <c r="F6322"/>
      <c r="G6322"/>
      <c r="H6322"/>
    </row>
    <row r="6323" spans="6:8" x14ac:dyDescent="0.25">
      <c r="F6323"/>
      <c r="G6323"/>
      <c r="H6323"/>
    </row>
    <row r="6324" spans="6:8" x14ac:dyDescent="0.25">
      <c r="F6324"/>
      <c r="G6324"/>
      <c r="H6324"/>
    </row>
    <row r="6325" spans="6:8" x14ac:dyDescent="0.25">
      <c r="F6325"/>
      <c r="G6325"/>
      <c r="H6325"/>
    </row>
    <row r="6326" spans="6:8" x14ac:dyDescent="0.25">
      <c r="F6326"/>
      <c r="G6326"/>
      <c r="H6326"/>
    </row>
    <row r="6327" spans="6:8" x14ac:dyDescent="0.25">
      <c r="F6327"/>
      <c r="G6327"/>
      <c r="H6327"/>
    </row>
    <row r="6328" spans="6:8" x14ac:dyDescent="0.25">
      <c r="F6328"/>
      <c r="G6328"/>
      <c r="H6328"/>
    </row>
    <row r="6329" spans="6:8" x14ac:dyDescent="0.25">
      <c r="F6329"/>
      <c r="G6329"/>
      <c r="H6329"/>
    </row>
    <row r="6330" spans="6:8" x14ac:dyDescent="0.25">
      <c r="F6330"/>
      <c r="G6330"/>
      <c r="H6330"/>
    </row>
    <row r="6331" spans="6:8" x14ac:dyDescent="0.25">
      <c r="F6331"/>
      <c r="G6331"/>
      <c r="H6331"/>
    </row>
    <row r="6332" spans="6:8" x14ac:dyDescent="0.25">
      <c r="F6332"/>
      <c r="G6332"/>
      <c r="H6332"/>
    </row>
    <row r="6333" spans="6:8" x14ac:dyDescent="0.25">
      <c r="F6333"/>
      <c r="G6333"/>
      <c r="H6333"/>
    </row>
    <row r="6334" spans="6:8" x14ac:dyDescent="0.25">
      <c r="F6334"/>
      <c r="G6334"/>
      <c r="H6334"/>
    </row>
    <row r="6335" spans="6:8" x14ac:dyDescent="0.25">
      <c r="F6335"/>
      <c r="G6335"/>
      <c r="H6335"/>
    </row>
    <row r="6336" spans="6:8" x14ac:dyDescent="0.25">
      <c r="F6336"/>
      <c r="G6336"/>
      <c r="H6336"/>
    </row>
    <row r="6337" spans="6:8" x14ac:dyDescent="0.25">
      <c r="F6337"/>
      <c r="G6337"/>
      <c r="H6337"/>
    </row>
    <row r="6338" spans="6:8" x14ac:dyDescent="0.25">
      <c r="F6338"/>
      <c r="G6338"/>
      <c r="H6338"/>
    </row>
    <row r="6339" spans="6:8" x14ac:dyDescent="0.25">
      <c r="F6339"/>
      <c r="G6339"/>
      <c r="H6339"/>
    </row>
    <row r="6340" spans="6:8" x14ac:dyDescent="0.25">
      <c r="F6340"/>
      <c r="G6340"/>
      <c r="H6340"/>
    </row>
    <row r="6341" spans="6:8" x14ac:dyDescent="0.25">
      <c r="F6341"/>
      <c r="G6341"/>
      <c r="H6341"/>
    </row>
    <row r="6342" spans="6:8" x14ac:dyDescent="0.25">
      <c r="F6342"/>
      <c r="G6342"/>
      <c r="H6342"/>
    </row>
    <row r="6343" spans="6:8" x14ac:dyDescent="0.25">
      <c r="F6343"/>
      <c r="G6343"/>
      <c r="H6343"/>
    </row>
    <row r="6344" spans="6:8" x14ac:dyDescent="0.25">
      <c r="F6344"/>
      <c r="G6344"/>
      <c r="H6344"/>
    </row>
    <row r="6345" spans="6:8" x14ac:dyDescent="0.25">
      <c r="F6345"/>
      <c r="G6345"/>
      <c r="H6345"/>
    </row>
    <row r="6346" spans="6:8" x14ac:dyDescent="0.25">
      <c r="F6346"/>
      <c r="G6346"/>
      <c r="H6346"/>
    </row>
    <row r="6347" spans="6:8" x14ac:dyDescent="0.25">
      <c r="F6347"/>
      <c r="G6347"/>
      <c r="H6347"/>
    </row>
    <row r="6348" spans="6:8" x14ac:dyDescent="0.25">
      <c r="F6348"/>
      <c r="G6348"/>
      <c r="H6348"/>
    </row>
    <row r="6349" spans="6:8" x14ac:dyDescent="0.25">
      <c r="F6349"/>
      <c r="G6349"/>
      <c r="H6349"/>
    </row>
    <row r="6350" spans="6:8" x14ac:dyDescent="0.25">
      <c r="F6350"/>
      <c r="G6350"/>
      <c r="H6350"/>
    </row>
    <row r="6351" spans="6:8" x14ac:dyDescent="0.25">
      <c r="F6351"/>
      <c r="G6351"/>
      <c r="H6351"/>
    </row>
    <row r="6352" spans="6:8" x14ac:dyDescent="0.25">
      <c r="F6352"/>
      <c r="G6352"/>
      <c r="H6352"/>
    </row>
    <row r="6353" spans="6:8" x14ac:dyDescent="0.25">
      <c r="F6353"/>
      <c r="G6353"/>
      <c r="H6353"/>
    </row>
    <row r="6354" spans="6:8" x14ac:dyDescent="0.25">
      <c r="F6354"/>
      <c r="G6354"/>
      <c r="H6354"/>
    </row>
    <row r="6355" spans="6:8" x14ac:dyDescent="0.25">
      <c r="F6355"/>
      <c r="G6355"/>
      <c r="H6355"/>
    </row>
    <row r="6356" spans="6:8" x14ac:dyDescent="0.25">
      <c r="F6356"/>
      <c r="G6356"/>
      <c r="H6356"/>
    </row>
    <row r="6357" spans="6:8" x14ac:dyDescent="0.25">
      <c r="F6357"/>
      <c r="G6357"/>
      <c r="H6357"/>
    </row>
    <row r="6358" spans="6:8" x14ac:dyDescent="0.25">
      <c r="F6358"/>
      <c r="G6358"/>
      <c r="H6358"/>
    </row>
    <row r="6359" spans="6:8" x14ac:dyDescent="0.25">
      <c r="F6359"/>
      <c r="G6359"/>
      <c r="H6359"/>
    </row>
    <row r="6360" spans="6:8" x14ac:dyDescent="0.25">
      <c r="F6360"/>
      <c r="G6360"/>
      <c r="H6360"/>
    </row>
    <row r="6361" spans="6:8" x14ac:dyDescent="0.25">
      <c r="F6361"/>
      <c r="G6361"/>
      <c r="H6361"/>
    </row>
    <row r="6362" spans="6:8" x14ac:dyDescent="0.25">
      <c r="F6362"/>
      <c r="G6362"/>
      <c r="H6362"/>
    </row>
    <row r="6363" spans="6:8" x14ac:dyDescent="0.25">
      <c r="F6363"/>
      <c r="G6363"/>
      <c r="H6363"/>
    </row>
    <row r="6364" spans="6:8" x14ac:dyDescent="0.25">
      <c r="F6364"/>
      <c r="G6364"/>
      <c r="H6364"/>
    </row>
    <row r="6365" spans="6:8" x14ac:dyDescent="0.25">
      <c r="F6365"/>
      <c r="G6365"/>
      <c r="H6365"/>
    </row>
    <row r="6366" spans="6:8" x14ac:dyDescent="0.25">
      <c r="F6366"/>
      <c r="G6366"/>
      <c r="H6366"/>
    </row>
    <row r="6367" spans="6:8" x14ac:dyDescent="0.25">
      <c r="F6367"/>
      <c r="G6367"/>
      <c r="H6367"/>
    </row>
    <row r="6368" spans="6:8" x14ac:dyDescent="0.25">
      <c r="F6368"/>
      <c r="G6368"/>
      <c r="H6368"/>
    </row>
    <row r="6369" spans="6:8" x14ac:dyDescent="0.25">
      <c r="F6369"/>
      <c r="G6369"/>
      <c r="H6369"/>
    </row>
    <row r="6370" spans="6:8" x14ac:dyDescent="0.25">
      <c r="F6370"/>
      <c r="G6370"/>
      <c r="H6370"/>
    </row>
    <row r="6371" spans="6:8" x14ac:dyDescent="0.25">
      <c r="F6371"/>
      <c r="G6371"/>
      <c r="H6371"/>
    </row>
    <row r="6372" spans="6:8" x14ac:dyDescent="0.25">
      <c r="F6372"/>
      <c r="G6372"/>
      <c r="H6372"/>
    </row>
    <row r="6373" spans="6:8" x14ac:dyDescent="0.25">
      <c r="F6373"/>
      <c r="G6373"/>
      <c r="H6373"/>
    </row>
    <row r="6374" spans="6:8" x14ac:dyDescent="0.25">
      <c r="F6374"/>
      <c r="G6374"/>
      <c r="H6374"/>
    </row>
    <row r="6375" spans="6:8" x14ac:dyDescent="0.25">
      <c r="F6375"/>
      <c r="G6375"/>
      <c r="H6375"/>
    </row>
    <row r="6376" spans="6:8" x14ac:dyDescent="0.25">
      <c r="F6376"/>
      <c r="G6376"/>
      <c r="H6376"/>
    </row>
    <row r="6377" spans="6:8" x14ac:dyDescent="0.25">
      <c r="F6377"/>
      <c r="G6377"/>
      <c r="H6377"/>
    </row>
    <row r="6378" spans="6:8" x14ac:dyDescent="0.25">
      <c r="F6378"/>
      <c r="G6378"/>
      <c r="H6378"/>
    </row>
    <row r="6379" spans="6:8" x14ac:dyDescent="0.25">
      <c r="F6379"/>
      <c r="G6379"/>
      <c r="H6379"/>
    </row>
    <row r="6380" spans="6:8" x14ac:dyDescent="0.25">
      <c r="F6380"/>
      <c r="G6380"/>
      <c r="H6380"/>
    </row>
    <row r="6381" spans="6:8" x14ac:dyDescent="0.25">
      <c r="F6381"/>
      <c r="G6381"/>
      <c r="H6381"/>
    </row>
    <row r="6382" spans="6:8" x14ac:dyDescent="0.25">
      <c r="F6382"/>
      <c r="G6382"/>
      <c r="H6382"/>
    </row>
    <row r="6383" spans="6:8" x14ac:dyDescent="0.25">
      <c r="F6383"/>
      <c r="G6383"/>
      <c r="H6383"/>
    </row>
    <row r="6384" spans="6:8" x14ac:dyDescent="0.25">
      <c r="F6384"/>
      <c r="G6384"/>
      <c r="H6384"/>
    </row>
    <row r="6385" spans="6:8" x14ac:dyDescent="0.25">
      <c r="F6385"/>
      <c r="G6385"/>
      <c r="H6385"/>
    </row>
    <row r="6386" spans="6:8" x14ac:dyDescent="0.25">
      <c r="F6386"/>
      <c r="G6386"/>
      <c r="H6386"/>
    </row>
    <row r="6387" spans="6:8" x14ac:dyDescent="0.25">
      <c r="F6387"/>
      <c r="G6387"/>
      <c r="H6387"/>
    </row>
    <row r="6388" spans="6:8" x14ac:dyDescent="0.25">
      <c r="F6388"/>
      <c r="G6388"/>
      <c r="H6388"/>
    </row>
    <row r="6389" spans="6:8" x14ac:dyDescent="0.25">
      <c r="F6389"/>
      <c r="G6389"/>
      <c r="H6389"/>
    </row>
    <row r="6390" spans="6:8" x14ac:dyDescent="0.25">
      <c r="F6390"/>
      <c r="G6390"/>
      <c r="H6390"/>
    </row>
    <row r="6391" spans="6:8" x14ac:dyDescent="0.25">
      <c r="F6391"/>
      <c r="G6391"/>
      <c r="H6391"/>
    </row>
    <row r="6392" spans="6:8" x14ac:dyDescent="0.25">
      <c r="F6392"/>
      <c r="G6392"/>
      <c r="H6392"/>
    </row>
    <row r="6393" spans="6:8" x14ac:dyDescent="0.25">
      <c r="F6393"/>
      <c r="G6393"/>
      <c r="H6393"/>
    </row>
    <row r="6394" spans="6:8" x14ac:dyDescent="0.25">
      <c r="F6394"/>
      <c r="G6394"/>
      <c r="H6394"/>
    </row>
    <row r="6395" spans="6:8" x14ac:dyDescent="0.25">
      <c r="F6395"/>
      <c r="G6395"/>
      <c r="H6395"/>
    </row>
    <row r="6396" spans="6:8" x14ac:dyDescent="0.25">
      <c r="F6396"/>
      <c r="G6396"/>
      <c r="H6396"/>
    </row>
    <row r="6397" spans="6:8" x14ac:dyDescent="0.25">
      <c r="F6397"/>
      <c r="G6397"/>
      <c r="H6397"/>
    </row>
    <row r="6398" spans="6:8" x14ac:dyDescent="0.25">
      <c r="F6398"/>
      <c r="G6398"/>
      <c r="H6398"/>
    </row>
    <row r="6399" spans="6:8" x14ac:dyDescent="0.25">
      <c r="F6399"/>
      <c r="G6399"/>
      <c r="H6399"/>
    </row>
    <row r="6400" spans="6:8" x14ac:dyDescent="0.25">
      <c r="F6400"/>
      <c r="G6400"/>
      <c r="H6400"/>
    </row>
    <row r="6401" spans="6:8" x14ac:dyDescent="0.25">
      <c r="F6401"/>
      <c r="G6401"/>
      <c r="H6401"/>
    </row>
    <row r="6402" spans="6:8" x14ac:dyDescent="0.25">
      <c r="F6402"/>
      <c r="G6402"/>
      <c r="H6402"/>
    </row>
    <row r="6403" spans="6:8" x14ac:dyDescent="0.25">
      <c r="F6403"/>
      <c r="G6403"/>
      <c r="H6403"/>
    </row>
    <row r="6404" spans="6:8" x14ac:dyDescent="0.25">
      <c r="F6404"/>
      <c r="G6404"/>
      <c r="H6404"/>
    </row>
    <row r="6405" spans="6:8" x14ac:dyDescent="0.25">
      <c r="F6405"/>
      <c r="G6405"/>
      <c r="H6405"/>
    </row>
    <row r="6406" spans="6:8" x14ac:dyDescent="0.25">
      <c r="F6406"/>
      <c r="G6406"/>
      <c r="H6406"/>
    </row>
    <row r="6407" spans="6:8" x14ac:dyDescent="0.25">
      <c r="F6407"/>
      <c r="G6407"/>
      <c r="H6407"/>
    </row>
    <row r="6408" spans="6:8" x14ac:dyDescent="0.25">
      <c r="F6408"/>
      <c r="G6408"/>
      <c r="H6408"/>
    </row>
    <row r="6409" spans="6:8" x14ac:dyDescent="0.25">
      <c r="F6409"/>
      <c r="G6409"/>
      <c r="H6409"/>
    </row>
    <row r="6410" spans="6:8" x14ac:dyDescent="0.25">
      <c r="F6410"/>
      <c r="G6410"/>
      <c r="H6410"/>
    </row>
    <row r="6411" spans="6:8" x14ac:dyDescent="0.25">
      <c r="F6411"/>
      <c r="G6411"/>
      <c r="H6411"/>
    </row>
    <row r="6412" spans="6:8" x14ac:dyDescent="0.25">
      <c r="F6412"/>
      <c r="G6412"/>
      <c r="H6412"/>
    </row>
    <row r="6413" spans="6:8" x14ac:dyDescent="0.25">
      <c r="F6413"/>
      <c r="G6413"/>
      <c r="H6413"/>
    </row>
    <row r="6414" spans="6:8" x14ac:dyDescent="0.25">
      <c r="F6414"/>
      <c r="G6414"/>
      <c r="H6414"/>
    </row>
    <row r="6415" spans="6:8" x14ac:dyDescent="0.25">
      <c r="F6415"/>
      <c r="G6415"/>
      <c r="H6415"/>
    </row>
    <row r="6416" spans="6:8" x14ac:dyDescent="0.25">
      <c r="F6416"/>
      <c r="G6416"/>
      <c r="H6416"/>
    </row>
    <row r="6417" spans="6:8" x14ac:dyDescent="0.25">
      <c r="F6417"/>
      <c r="G6417"/>
      <c r="H6417"/>
    </row>
    <row r="6418" spans="6:8" x14ac:dyDescent="0.25">
      <c r="F6418"/>
      <c r="G6418"/>
      <c r="H6418"/>
    </row>
    <row r="6419" spans="6:8" x14ac:dyDescent="0.25">
      <c r="F6419"/>
      <c r="G6419"/>
      <c r="H6419"/>
    </row>
    <row r="6420" spans="6:8" x14ac:dyDescent="0.25">
      <c r="F6420"/>
      <c r="G6420"/>
      <c r="H6420"/>
    </row>
    <row r="6421" spans="6:8" x14ac:dyDescent="0.25">
      <c r="F6421"/>
      <c r="G6421"/>
      <c r="H6421"/>
    </row>
    <row r="6422" spans="6:8" x14ac:dyDescent="0.25">
      <c r="F6422"/>
      <c r="G6422"/>
      <c r="H6422"/>
    </row>
    <row r="6423" spans="6:8" x14ac:dyDescent="0.25">
      <c r="F6423"/>
      <c r="G6423"/>
      <c r="H6423"/>
    </row>
    <row r="6424" spans="6:8" x14ac:dyDescent="0.25">
      <c r="F6424"/>
      <c r="G6424"/>
      <c r="H6424"/>
    </row>
    <row r="6425" spans="6:8" x14ac:dyDescent="0.25">
      <c r="F6425"/>
      <c r="G6425"/>
      <c r="H6425"/>
    </row>
    <row r="6426" spans="6:8" x14ac:dyDescent="0.25">
      <c r="F6426"/>
      <c r="G6426"/>
      <c r="H6426"/>
    </row>
    <row r="6427" spans="6:8" x14ac:dyDescent="0.25">
      <c r="F6427"/>
      <c r="G6427"/>
      <c r="H6427"/>
    </row>
    <row r="6428" spans="6:8" x14ac:dyDescent="0.25">
      <c r="F6428"/>
      <c r="G6428"/>
      <c r="H6428"/>
    </row>
    <row r="6429" spans="6:8" x14ac:dyDescent="0.25">
      <c r="F6429"/>
      <c r="G6429"/>
      <c r="H6429"/>
    </row>
    <row r="6430" spans="6:8" x14ac:dyDescent="0.25">
      <c r="F6430"/>
      <c r="G6430"/>
      <c r="H6430"/>
    </row>
    <row r="6431" spans="6:8" x14ac:dyDescent="0.25">
      <c r="F6431"/>
      <c r="G6431"/>
      <c r="H6431"/>
    </row>
    <row r="6432" spans="6:8" x14ac:dyDescent="0.25">
      <c r="F6432"/>
      <c r="G6432"/>
      <c r="H6432"/>
    </row>
    <row r="6433" spans="6:8" x14ac:dyDescent="0.25">
      <c r="F6433"/>
      <c r="G6433"/>
      <c r="H6433"/>
    </row>
    <row r="6434" spans="6:8" x14ac:dyDescent="0.25">
      <c r="F6434"/>
      <c r="G6434"/>
      <c r="H6434"/>
    </row>
    <row r="6435" spans="6:8" x14ac:dyDescent="0.25">
      <c r="F6435"/>
      <c r="G6435"/>
      <c r="H6435"/>
    </row>
    <row r="6436" spans="6:8" x14ac:dyDescent="0.25">
      <c r="F6436"/>
      <c r="G6436"/>
      <c r="H6436"/>
    </row>
    <row r="6437" spans="6:8" x14ac:dyDescent="0.25">
      <c r="F6437"/>
      <c r="G6437"/>
      <c r="H6437"/>
    </row>
    <row r="6438" spans="6:8" x14ac:dyDescent="0.25">
      <c r="F6438"/>
      <c r="G6438"/>
      <c r="H6438"/>
    </row>
    <row r="6439" spans="6:8" x14ac:dyDescent="0.25">
      <c r="F6439"/>
      <c r="G6439"/>
      <c r="H6439"/>
    </row>
    <row r="6440" spans="6:8" x14ac:dyDescent="0.25">
      <c r="F6440"/>
      <c r="G6440"/>
      <c r="H6440"/>
    </row>
    <row r="6441" spans="6:8" x14ac:dyDescent="0.25">
      <c r="F6441"/>
      <c r="G6441"/>
      <c r="H6441"/>
    </row>
    <row r="6442" spans="6:8" x14ac:dyDescent="0.25">
      <c r="F6442"/>
      <c r="G6442"/>
      <c r="H6442"/>
    </row>
    <row r="6443" spans="6:8" x14ac:dyDescent="0.25">
      <c r="F6443"/>
      <c r="G6443"/>
      <c r="H6443"/>
    </row>
    <row r="6444" spans="6:8" x14ac:dyDescent="0.25">
      <c r="F6444"/>
      <c r="G6444"/>
      <c r="H6444"/>
    </row>
    <row r="6445" spans="6:8" x14ac:dyDescent="0.25">
      <c r="F6445"/>
      <c r="G6445"/>
      <c r="H6445"/>
    </row>
    <row r="6446" spans="6:8" x14ac:dyDescent="0.25">
      <c r="F6446"/>
      <c r="G6446"/>
      <c r="H6446"/>
    </row>
    <row r="6447" spans="6:8" x14ac:dyDescent="0.25">
      <c r="F6447"/>
      <c r="G6447"/>
      <c r="H6447"/>
    </row>
    <row r="6448" spans="6:8" x14ac:dyDescent="0.25">
      <c r="F6448"/>
      <c r="G6448"/>
      <c r="H6448"/>
    </row>
    <row r="6449" spans="6:8" x14ac:dyDescent="0.25">
      <c r="F6449"/>
      <c r="G6449"/>
      <c r="H6449"/>
    </row>
    <row r="6450" spans="6:8" x14ac:dyDescent="0.25">
      <c r="F6450"/>
      <c r="G6450"/>
      <c r="H6450"/>
    </row>
    <row r="6451" spans="6:8" x14ac:dyDescent="0.25">
      <c r="F6451"/>
      <c r="G6451"/>
      <c r="H6451"/>
    </row>
    <row r="6452" spans="6:8" x14ac:dyDescent="0.25">
      <c r="F6452"/>
      <c r="G6452"/>
      <c r="H6452"/>
    </row>
    <row r="6453" spans="6:8" x14ac:dyDescent="0.25">
      <c r="F6453"/>
      <c r="G6453"/>
      <c r="H6453"/>
    </row>
    <row r="6454" spans="6:8" x14ac:dyDescent="0.25">
      <c r="F6454"/>
      <c r="G6454"/>
      <c r="H6454"/>
    </row>
    <row r="6455" spans="6:8" x14ac:dyDescent="0.25">
      <c r="F6455"/>
      <c r="G6455"/>
      <c r="H6455"/>
    </row>
    <row r="6456" spans="6:8" x14ac:dyDescent="0.25">
      <c r="F6456"/>
      <c r="G6456"/>
      <c r="H6456"/>
    </row>
    <row r="6457" spans="6:8" x14ac:dyDescent="0.25">
      <c r="F6457"/>
      <c r="G6457"/>
      <c r="H6457"/>
    </row>
    <row r="6458" spans="6:8" x14ac:dyDescent="0.25">
      <c r="F6458"/>
      <c r="G6458"/>
      <c r="H6458"/>
    </row>
    <row r="6459" spans="6:8" x14ac:dyDescent="0.25">
      <c r="F6459"/>
      <c r="G6459"/>
      <c r="H6459"/>
    </row>
    <row r="6460" spans="6:8" x14ac:dyDescent="0.25">
      <c r="F6460"/>
      <c r="G6460"/>
      <c r="H6460"/>
    </row>
    <row r="6461" spans="6:8" x14ac:dyDescent="0.25">
      <c r="F6461"/>
      <c r="G6461"/>
      <c r="H6461"/>
    </row>
    <row r="6462" spans="6:8" x14ac:dyDescent="0.25">
      <c r="F6462"/>
      <c r="G6462"/>
      <c r="H6462"/>
    </row>
    <row r="6463" spans="6:8" x14ac:dyDescent="0.25">
      <c r="F6463"/>
      <c r="G6463"/>
      <c r="H6463"/>
    </row>
    <row r="6464" spans="6:8" x14ac:dyDescent="0.25">
      <c r="F6464"/>
      <c r="G6464"/>
      <c r="H6464"/>
    </row>
    <row r="6465" spans="6:8" x14ac:dyDescent="0.25">
      <c r="F6465"/>
      <c r="G6465"/>
      <c r="H6465"/>
    </row>
    <row r="6466" spans="6:8" x14ac:dyDescent="0.25">
      <c r="F6466"/>
      <c r="G6466"/>
      <c r="H6466"/>
    </row>
    <row r="6467" spans="6:8" x14ac:dyDescent="0.25">
      <c r="F6467"/>
      <c r="G6467"/>
      <c r="H6467"/>
    </row>
    <row r="6468" spans="6:8" x14ac:dyDescent="0.25">
      <c r="F6468"/>
      <c r="G6468"/>
      <c r="H6468"/>
    </row>
    <row r="6469" spans="6:8" x14ac:dyDescent="0.25">
      <c r="F6469"/>
      <c r="G6469"/>
      <c r="H6469"/>
    </row>
    <row r="6470" spans="6:8" x14ac:dyDescent="0.25">
      <c r="F6470"/>
      <c r="G6470"/>
      <c r="H6470"/>
    </row>
    <row r="6471" spans="6:8" x14ac:dyDescent="0.25">
      <c r="F6471"/>
      <c r="G6471"/>
      <c r="H6471"/>
    </row>
    <row r="6472" spans="6:8" x14ac:dyDescent="0.25">
      <c r="F6472"/>
      <c r="G6472"/>
      <c r="H6472"/>
    </row>
    <row r="6473" spans="6:8" x14ac:dyDescent="0.25">
      <c r="F6473"/>
      <c r="G6473"/>
      <c r="H6473"/>
    </row>
    <row r="6474" spans="6:8" x14ac:dyDescent="0.25">
      <c r="F6474"/>
      <c r="G6474"/>
      <c r="H6474"/>
    </row>
    <row r="6475" spans="6:8" x14ac:dyDescent="0.25">
      <c r="F6475"/>
      <c r="G6475"/>
      <c r="H6475"/>
    </row>
    <row r="6476" spans="6:8" x14ac:dyDescent="0.25">
      <c r="F6476"/>
      <c r="G6476"/>
      <c r="H6476"/>
    </row>
    <row r="6477" spans="6:8" x14ac:dyDescent="0.25">
      <c r="F6477"/>
      <c r="G6477"/>
      <c r="H6477"/>
    </row>
    <row r="6478" spans="6:8" x14ac:dyDescent="0.25">
      <c r="F6478"/>
      <c r="G6478"/>
      <c r="H6478"/>
    </row>
    <row r="6479" spans="6:8" x14ac:dyDescent="0.25">
      <c r="F6479"/>
      <c r="G6479"/>
      <c r="H6479"/>
    </row>
    <row r="6480" spans="6:8" x14ac:dyDescent="0.25">
      <c r="F6480"/>
      <c r="G6480"/>
      <c r="H6480"/>
    </row>
    <row r="6481" spans="6:8" x14ac:dyDescent="0.25">
      <c r="F6481"/>
      <c r="G6481"/>
      <c r="H6481"/>
    </row>
    <row r="6482" spans="6:8" x14ac:dyDescent="0.25">
      <c r="F6482"/>
      <c r="G6482"/>
      <c r="H6482"/>
    </row>
    <row r="6483" spans="6:8" x14ac:dyDescent="0.25">
      <c r="F6483"/>
      <c r="G6483"/>
      <c r="H6483"/>
    </row>
    <row r="6484" spans="6:8" x14ac:dyDescent="0.25">
      <c r="F6484"/>
      <c r="G6484"/>
      <c r="H6484"/>
    </row>
    <row r="6485" spans="6:8" x14ac:dyDescent="0.25">
      <c r="F6485"/>
      <c r="G6485"/>
      <c r="H6485"/>
    </row>
    <row r="6486" spans="6:8" x14ac:dyDescent="0.25">
      <c r="F6486"/>
      <c r="G6486"/>
      <c r="H6486"/>
    </row>
    <row r="6487" spans="6:8" x14ac:dyDescent="0.25">
      <c r="F6487"/>
      <c r="G6487"/>
      <c r="H6487"/>
    </row>
    <row r="6488" spans="6:8" x14ac:dyDescent="0.25">
      <c r="F6488"/>
      <c r="G6488"/>
      <c r="H6488"/>
    </row>
    <row r="6489" spans="6:8" x14ac:dyDescent="0.25">
      <c r="F6489"/>
      <c r="G6489"/>
      <c r="H6489"/>
    </row>
    <row r="6490" spans="6:8" x14ac:dyDescent="0.25">
      <c r="F6490"/>
      <c r="G6490"/>
      <c r="H6490"/>
    </row>
    <row r="6491" spans="6:8" x14ac:dyDescent="0.25">
      <c r="F6491"/>
      <c r="G6491"/>
      <c r="H6491"/>
    </row>
    <row r="6492" spans="6:8" x14ac:dyDescent="0.25">
      <c r="F6492"/>
      <c r="G6492"/>
      <c r="H6492"/>
    </row>
    <row r="6493" spans="6:8" x14ac:dyDescent="0.25">
      <c r="F6493"/>
      <c r="G6493"/>
      <c r="H6493"/>
    </row>
    <row r="6494" spans="6:8" x14ac:dyDescent="0.25">
      <c r="F6494"/>
      <c r="G6494"/>
      <c r="H6494"/>
    </row>
    <row r="6495" spans="6:8" x14ac:dyDescent="0.25">
      <c r="F6495"/>
      <c r="G6495"/>
      <c r="H6495"/>
    </row>
    <row r="6496" spans="6:8" x14ac:dyDescent="0.25">
      <c r="F6496"/>
      <c r="G6496"/>
      <c r="H6496"/>
    </row>
    <row r="6497" spans="6:8" x14ac:dyDescent="0.25">
      <c r="F6497"/>
      <c r="G6497"/>
      <c r="H6497"/>
    </row>
    <row r="6498" spans="6:8" x14ac:dyDescent="0.25">
      <c r="F6498"/>
      <c r="G6498"/>
      <c r="H6498"/>
    </row>
    <row r="6499" spans="6:8" x14ac:dyDescent="0.25">
      <c r="F6499"/>
      <c r="G6499"/>
      <c r="H6499"/>
    </row>
    <row r="6500" spans="6:8" x14ac:dyDescent="0.25">
      <c r="F6500"/>
      <c r="G6500"/>
      <c r="H6500"/>
    </row>
    <row r="6501" spans="6:8" x14ac:dyDescent="0.25">
      <c r="F6501"/>
      <c r="G6501"/>
      <c r="H6501"/>
    </row>
    <row r="6502" spans="6:8" x14ac:dyDescent="0.25">
      <c r="F6502"/>
      <c r="G6502"/>
      <c r="H6502"/>
    </row>
    <row r="6503" spans="6:8" x14ac:dyDescent="0.25">
      <c r="F6503"/>
      <c r="G6503"/>
      <c r="H6503"/>
    </row>
    <row r="6504" spans="6:8" x14ac:dyDescent="0.25">
      <c r="F6504"/>
      <c r="G6504"/>
      <c r="H6504"/>
    </row>
    <row r="6505" spans="6:8" x14ac:dyDescent="0.25">
      <c r="F6505"/>
      <c r="G6505"/>
      <c r="H6505"/>
    </row>
    <row r="6506" spans="6:8" x14ac:dyDescent="0.25">
      <c r="F6506"/>
      <c r="G6506"/>
      <c r="H6506"/>
    </row>
    <row r="6507" spans="6:8" x14ac:dyDescent="0.25">
      <c r="F6507"/>
      <c r="G6507"/>
      <c r="H6507"/>
    </row>
    <row r="6508" spans="6:8" x14ac:dyDescent="0.25">
      <c r="F6508"/>
      <c r="G6508"/>
      <c r="H6508"/>
    </row>
    <row r="6509" spans="6:8" x14ac:dyDescent="0.25">
      <c r="F6509"/>
      <c r="G6509"/>
      <c r="H6509"/>
    </row>
    <row r="6510" spans="6:8" x14ac:dyDescent="0.25">
      <c r="F6510"/>
      <c r="G6510"/>
      <c r="H6510"/>
    </row>
    <row r="6511" spans="6:8" x14ac:dyDescent="0.25">
      <c r="F6511"/>
      <c r="G6511"/>
      <c r="H6511"/>
    </row>
    <row r="6512" spans="6:8" x14ac:dyDescent="0.25">
      <c r="F6512"/>
      <c r="G6512"/>
      <c r="H6512"/>
    </row>
    <row r="6513" spans="6:8" x14ac:dyDescent="0.25">
      <c r="F6513"/>
      <c r="G6513"/>
      <c r="H6513"/>
    </row>
    <row r="6514" spans="6:8" x14ac:dyDescent="0.25">
      <c r="F6514"/>
      <c r="G6514"/>
      <c r="H6514"/>
    </row>
    <row r="6515" spans="6:8" x14ac:dyDescent="0.25">
      <c r="F6515"/>
      <c r="G6515"/>
      <c r="H6515"/>
    </row>
    <row r="6516" spans="6:8" x14ac:dyDescent="0.25">
      <c r="F6516"/>
      <c r="G6516"/>
      <c r="H6516"/>
    </row>
    <row r="6517" spans="6:8" x14ac:dyDescent="0.25">
      <c r="F6517"/>
      <c r="G6517"/>
      <c r="H6517"/>
    </row>
    <row r="6518" spans="6:8" x14ac:dyDescent="0.25">
      <c r="F6518"/>
      <c r="G6518"/>
      <c r="H6518"/>
    </row>
    <row r="6519" spans="6:8" x14ac:dyDescent="0.25">
      <c r="F6519"/>
      <c r="G6519"/>
      <c r="H6519"/>
    </row>
    <row r="6520" spans="6:8" x14ac:dyDescent="0.25">
      <c r="F6520"/>
      <c r="G6520"/>
      <c r="H6520"/>
    </row>
    <row r="6521" spans="6:8" x14ac:dyDescent="0.25">
      <c r="F6521"/>
      <c r="G6521"/>
      <c r="H6521"/>
    </row>
    <row r="6522" spans="6:8" x14ac:dyDescent="0.25">
      <c r="F6522"/>
      <c r="G6522"/>
      <c r="H6522"/>
    </row>
    <row r="6523" spans="6:8" x14ac:dyDescent="0.25">
      <c r="F6523"/>
      <c r="G6523"/>
      <c r="H6523"/>
    </row>
    <row r="6524" spans="6:8" x14ac:dyDescent="0.25">
      <c r="F6524"/>
      <c r="G6524"/>
      <c r="H6524"/>
    </row>
    <row r="6525" spans="6:8" x14ac:dyDescent="0.25">
      <c r="F6525"/>
      <c r="G6525"/>
      <c r="H6525"/>
    </row>
    <row r="6526" spans="6:8" x14ac:dyDescent="0.25">
      <c r="F6526"/>
      <c r="G6526"/>
      <c r="H6526"/>
    </row>
    <row r="6527" spans="6:8" x14ac:dyDescent="0.25">
      <c r="F6527"/>
      <c r="G6527"/>
      <c r="H6527"/>
    </row>
    <row r="6528" spans="6:8" x14ac:dyDescent="0.25">
      <c r="F6528"/>
      <c r="G6528"/>
      <c r="H6528"/>
    </row>
    <row r="6529" spans="6:8" x14ac:dyDescent="0.25">
      <c r="F6529"/>
      <c r="G6529"/>
      <c r="H6529"/>
    </row>
    <row r="6530" spans="6:8" x14ac:dyDescent="0.25">
      <c r="F6530"/>
      <c r="G6530"/>
      <c r="H6530"/>
    </row>
    <row r="6531" spans="6:8" x14ac:dyDescent="0.25">
      <c r="F6531"/>
      <c r="G6531"/>
      <c r="H6531"/>
    </row>
    <row r="6532" spans="6:8" x14ac:dyDescent="0.25">
      <c r="F6532"/>
      <c r="G6532"/>
      <c r="H6532"/>
    </row>
    <row r="6533" spans="6:8" x14ac:dyDescent="0.25">
      <c r="F6533"/>
      <c r="G6533"/>
      <c r="H6533"/>
    </row>
    <row r="6534" spans="6:8" x14ac:dyDescent="0.25">
      <c r="F6534"/>
      <c r="G6534"/>
      <c r="H6534"/>
    </row>
    <row r="6535" spans="6:8" x14ac:dyDescent="0.25">
      <c r="F6535"/>
      <c r="G6535"/>
      <c r="H6535"/>
    </row>
    <row r="6536" spans="6:8" x14ac:dyDescent="0.25">
      <c r="F6536"/>
      <c r="G6536"/>
      <c r="H6536"/>
    </row>
    <row r="6537" spans="6:8" x14ac:dyDescent="0.25">
      <c r="F6537"/>
      <c r="G6537"/>
      <c r="H6537"/>
    </row>
    <row r="6538" spans="6:8" x14ac:dyDescent="0.25">
      <c r="F6538"/>
      <c r="G6538"/>
      <c r="H6538"/>
    </row>
    <row r="6539" spans="6:8" x14ac:dyDescent="0.25">
      <c r="F6539"/>
      <c r="G6539"/>
      <c r="H6539"/>
    </row>
    <row r="6540" spans="6:8" x14ac:dyDescent="0.25">
      <c r="F6540"/>
      <c r="G6540"/>
      <c r="H6540"/>
    </row>
    <row r="6541" spans="6:8" x14ac:dyDescent="0.25">
      <c r="F6541"/>
      <c r="G6541"/>
      <c r="H6541"/>
    </row>
    <row r="6542" spans="6:8" x14ac:dyDescent="0.25">
      <c r="F6542"/>
      <c r="G6542"/>
      <c r="H6542"/>
    </row>
    <row r="6543" spans="6:8" x14ac:dyDescent="0.25">
      <c r="F6543"/>
      <c r="G6543"/>
      <c r="H6543"/>
    </row>
    <row r="6544" spans="6:8" x14ac:dyDescent="0.25">
      <c r="F6544"/>
      <c r="G6544"/>
      <c r="H6544"/>
    </row>
    <row r="6545" spans="6:8" x14ac:dyDescent="0.25">
      <c r="F6545"/>
      <c r="G6545"/>
      <c r="H6545"/>
    </row>
    <row r="6546" spans="6:8" x14ac:dyDescent="0.25">
      <c r="F6546"/>
      <c r="G6546"/>
      <c r="H6546"/>
    </row>
    <row r="6547" spans="6:8" x14ac:dyDescent="0.25">
      <c r="F6547"/>
      <c r="G6547"/>
      <c r="H6547"/>
    </row>
    <row r="6548" spans="6:8" x14ac:dyDescent="0.25">
      <c r="F6548"/>
      <c r="G6548"/>
      <c r="H6548"/>
    </row>
    <row r="6549" spans="6:8" x14ac:dyDescent="0.25">
      <c r="F6549"/>
      <c r="G6549"/>
      <c r="H6549"/>
    </row>
    <row r="6550" spans="6:8" x14ac:dyDescent="0.25">
      <c r="F6550"/>
      <c r="G6550"/>
      <c r="H6550"/>
    </row>
    <row r="6551" spans="6:8" x14ac:dyDescent="0.25">
      <c r="F6551"/>
      <c r="G6551"/>
      <c r="H6551"/>
    </row>
    <row r="6552" spans="6:8" x14ac:dyDescent="0.25">
      <c r="F6552"/>
      <c r="G6552"/>
      <c r="H6552"/>
    </row>
    <row r="6553" spans="6:8" x14ac:dyDescent="0.25">
      <c r="F6553"/>
      <c r="G6553"/>
      <c r="H6553"/>
    </row>
    <row r="6554" spans="6:8" x14ac:dyDescent="0.25">
      <c r="F6554"/>
      <c r="G6554"/>
      <c r="H6554"/>
    </row>
    <row r="6555" spans="6:8" x14ac:dyDescent="0.25">
      <c r="F6555"/>
      <c r="G6555"/>
      <c r="H6555"/>
    </row>
    <row r="6556" spans="6:8" x14ac:dyDescent="0.25">
      <c r="F6556"/>
      <c r="G6556"/>
      <c r="H6556"/>
    </row>
    <row r="6557" spans="6:8" x14ac:dyDescent="0.25">
      <c r="F6557"/>
      <c r="G6557"/>
      <c r="H6557"/>
    </row>
    <row r="6558" spans="6:8" x14ac:dyDescent="0.25">
      <c r="F6558"/>
      <c r="G6558"/>
      <c r="H6558"/>
    </row>
    <row r="6559" spans="6:8" x14ac:dyDescent="0.25">
      <c r="F6559"/>
      <c r="G6559"/>
      <c r="H6559"/>
    </row>
    <row r="6560" spans="6:8" x14ac:dyDescent="0.25">
      <c r="F6560"/>
      <c r="G6560"/>
      <c r="H6560"/>
    </row>
    <row r="6561" spans="6:8" x14ac:dyDescent="0.25">
      <c r="F6561"/>
      <c r="G6561"/>
      <c r="H6561"/>
    </row>
    <row r="6562" spans="6:8" x14ac:dyDescent="0.25">
      <c r="F6562"/>
      <c r="G6562"/>
      <c r="H6562"/>
    </row>
    <row r="6563" spans="6:8" x14ac:dyDescent="0.25">
      <c r="F6563"/>
      <c r="G6563"/>
      <c r="H6563"/>
    </row>
    <row r="6564" spans="6:8" x14ac:dyDescent="0.25">
      <c r="F6564"/>
      <c r="G6564"/>
      <c r="H6564"/>
    </row>
    <row r="6565" spans="6:8" x14ac:dyDescent="0.25">
      <c r="F6565"/>
      <c r="G6565"/>
      <c r="H6565"/>
    </row>
    <row r="6566" spans="6:8" x14ac:dyDescent="0.25">
      <c r="F6566"/>
      <c r="G6566"/>
      <c r="H6566"/>
    </row>
    <row r="6567" spans="6:8" x14ac:dyDescent="0.25">
      <c r="F6567"/>
      <c r="G6567"/>
      <c r="H6567"/>
    </row>
    <row r="6568" spans="6:8" x14ac:dyDescent="0.25">
      <c r="F6568"/>
      <c r="G6568"/>
      <c r="H6568"/>
    </row>
    <row r="6569" spans="6:8" x14ac:dyDescent="0.25">
      <c r="F6569"/>
      <c r="G6569"/>
      <c r="H6569"/>
    </row>
    <row r="6570" spans="6:8" x14ac:dyDescent="0.25">
      <c r="F6570"/>
      <c r="G6570"/>
      <c r="H6570"/>
    </row>
    <row r="6571" spans="6:8" x14ac:dyDescent="0.25">
      <c r="F6571"/>
      <c r="G6571"/>
      <c r="H6571"/>
    </row>
    <row r="6572" spans="6:8" x14ac:dyDescent="0.25">
      <c r="F6572"/>
      <c r="G6572"/>
      <c r="H6572"/>
    </row>
    <row r="6573" spans="6:8" x14ac:dyDescent="0.25">
      <c r="F6573"/>
      <c r="G6573"/>
      <c r="H6573"/>
    </row>
    <row r="6574" spans="6:8" x14ac:dyDescent="0.25">
      <c r="F6574"/>
      <c r="G6574"/>
      <c r="H6574"/>
    </row>
    <row r="6575" spans="6:8" x14ac:dyDescent="0.25">
      <c r="F6575"/>
      <c r="G6575"/>
      <c r="H6575"/>
    </row>
    <row r="6576" spans="6:8" x14ac:dyDescent="0.25">
      <c r="F6576"/>
      <c r="G6576"/>
      <c r="H6576"/>
    </row>
    <row r="6577" spans="6:8" x14ac:dyDescent="0.25">
      <c r="F6577"/>
      <c r="G6577"/>
      <c r="H6577"/>
    </row>
    <row r="6578" spans="6:8" x14ac:dyDescent="0.25">
      <c r="F6578"/>
      <c r="G6578"/>
      <c r="H6578"/>
    </row>
    <row r="6579" spans="6:8" x14ac:dyDescent="0.25">
      <c r="F6579"/>
      <c r="G6579"/>
      <c r="H6579"/>
    </row>
    <row r="6580" spans="6:8" x14ac:dyDescent="0.25">
      <c r="F6580"/>
      <c r="G6580"/>
      <c r="H6580"/>
    </row>
    <row r="6581" spans="6:8" x14ac:dyDescent="0.25">
      <c r="F6581"/>
      <c r="G6581"/>
      <c r="H6581"/>
    </row>
    <row r="6582" spans="6:8" x14ac:dyDescent="0.25">
      <c r="F6582"/>
      <c r="G6582"/>
      <c r="H6582"/>
    </row>
    <row r="6583" spans="6:8" x14ac:dyDescent="0.25">
      <c r="F6583"/>
      <c r="G6583"/>
      <c r="H6583"/>
    </row>
    <row r="6584" spans="6:8" x14ac:dyDescent="0.25">
      <c r="F6584"/>
      <c r="G6584"/>
      <c r="H6584"/>
    </row>
    <row r="6585" spans="6:8" x14ac:dyDescent="0.25">
      <c r="F6585"/>
      <c r="G6585"/>
      <c r="H6585"/>
    </row>
    <row r="6586" spans="6:8" x14ac:dyDescent="0.25">
      <c r="F6586"/>
      <c r="G6586"/>
      <c r="H6586"/>
    </row>
    <row r="6587" spans="6:8" x14ac:dyDescent="0.25">
      <c r="F6587"/>
      <c r="G6587"/>
      <c r="H6587"/>
    </row>
    <row r="6588" spans="6:8" x14ac:dyDescent="0.25">
      <c r="F6588"/>
      <c r="G6588"/>
      <c r="H6588"/>
    </row>
    <row r="6589" spans="6:8" x14ac:dyDescent="0.25">
      <c r="F6589"/>
      <c r="G6589"/>
      <c r="H6589"/>
    </row>
    <row r="6590" spans="6:8" x14ac:dyDescent="0.25">
      <c r="F6590"/>
      <c r="G6590"/>
      <c r="H6590"/>
    </row>
    <row r="6591" spans="6:8" x14ac:dyDescent="0.25">
      <c r="F6591"/>
      <c r="G6591"/>
      <c r="H6591"/>
    </row>
    <row r="6592" spans="6:8" x14ac:dyDescent="0.25">
      <c r="F6592"/>
      <c r="G6592"/>
      <c r="H6592"/>
    </row>
    <row r="6593" spans="6:8" x14ac:dyDescent="0.25">
      <c r="F6593"/>
      <c r="G6593"/>
      <c r="H6593"/>
    </row>
    <row r="6594" spans="6:8" x14ac:dyDescent="0.25">
      <c r="F6594"/>
      <c r="G6594"/>
      <c r="H6594"/>
    </row>
    <row r="6595" spans="6:8" x14ac:dyDescent="0.25">
      <c r="F6595"/>
      <c r="G6595"/>
      <c r="H6595"/>
    </row>
    <row r="6596" spans="6:8" x14ac:dyDescent="0.25">
      <c r="F6596"/>
      <c r="G6596"/>
      <c r="H6596"/>
    </row>
    <row r="6597" spans="6:8" x14ac:dyDescent="0.25">
      <c r="F6597"/>
      <c r="G6597"/>
      <c r="H6597"/>
    </row>
    <row r="6598" spans="6:8" x14ac:dyDescent="0.25">
      <c r="F6598"/>
      <c r="G6598"/>
      <c r="H6598"/>
    </row>
    <row r="6599" spans="6:8" x14ac:dyDescent="0.25">
      <c r="F6599"/>
      <c r="G6599"/>
      <c r="H6599"/>
    </row>
    <row r="6600" spans="6:8" x14ac:dyDescent="0.25">
      <c r="F6600"/>
      <c r="G6600"/>
      <c r="H6600"/>
    </row>
    <row r="6601" spans="6:8" x14ac:dyDescent="0.25">
      <c r="F6601"/>
      <c r="G6601"/>
      <c r="H6601"/>
    </row>
    <row r="6602" spans="6:8" x14ac:dyDescent="0.25">
      <c r="F6602"/>
      <c r="G6602"/>
      <c r="H6602"/>
    </row>
    <row r="6603" spans="6:8" x14ac:dyDescent="0.25">
      <c r="F6603"/>
      <c r="G6603"/>
      <c r="H6603"/>
    </row>
    <row r="6604" spans="6:8" x14ac:dyDescent="0.25">
      <c r="F6604"/>
      <c r="G6604"/>
      <c r="H6604"/>
    </row>
    <row r="6605" spans="6:8" x14ac:dyDescent="0.25">
      <c r="F6605"/>
      <c r="G6605"/>
      <c r="H6605"/>
    </row>
    <row r="6606" spans="6:8" x14ac:dyDescent="0.25">
      <c r="F6606"/>
      <c r="G6606"/>
      <c r="H6606"/>
    </row>
    <row r="6607" spans="6:8" x14ac:dyDescent="0.25">
      <c r="F6607"/>
      <c r="G6607"/>
      <c r="H6607"/>
    </row>
    <row r="6608" spans="6:8" x14ac:dyDescent="0.25">
      <c r="F6608"/>
      <c r="G6608"/>
      <c r="H6608"/>
    </row>
    <row r="6609" spans="6:8" x14ac:dyDescent="0.25">
      <c r="F6609"/>
      <c r="G6609"/>
      <c r="H6609"/>
    </row>
    <row r="6610" spans="6:8" x14ac:dyDescent="0.25">
      <c r="F6610"/>
      <c r="G6610"/>
      <c r="H6610"/>
    </row>
    <row r="6611" spans="6:8" x14ac:dyDescent="0.25">
      <c r="F6611"/>
      <c r="G6611"/>
      <c r="H6611"/>
    </row>
    <row r="6612" spans="6:8" x14ac:dyDescent="0.25">
      <c r="F6612"/>
      <c r="G6612"/>
      <c r="H6612"/>
    </row>
    <row r="6613" spans="6:8" x14ac:dyDescent="0.25">
      <c r="F6613"/>
      <c r="G6613"/>
      <c r="H6613"/>
    </row>
    <row r="6614" spans="6:8" x14ac:dyDescent="0.25">
      <c r="F6614"/>
      <c r="G6614"/>
      <c r="H6614"/>
    </row>
    <row r="6615" spans="6:8" x14ac:dyDescent="0.25">
      <c r="F6615"/>
      <c r="G6615"/>
      <c r="H6615"/>
    </row>
    <row r="6616" spans="6:8" x14ac:dyDescent="0.25">
      <c r="F6616"/>
      <c r="G6616"/>
      <c r="H6616"/>
    </row>
    <row r="6617" spans="6:8" x14ac:dyDescent="0.25">
      <c r="F6617"/>
      <c r="G6617"/>
      <c r="H6617"/>
    </row>
    <row r="6618" spans="6:8" x14ac:dyDescent="0.25">
      <c r="F6618"/>
      <c r="G6618"/>
      <c r="H6618"/>
    </row>
    <row r="6619" spans="6:8" x14ac:dyDescent="0.25">
      <c r="F6619"/>
      <c r="G6619"/>
      <c r="H6619"/>
    </row>
    <row r="6620" spans="6:8" x14ac:dyDescent="0.25">
      <c r="F6620"/>
      <c r="G6620"/>
      <c r="H6620"/>
    </row>
    <row r="6621" spans="6:8" x14ac:dyDescent="0.25">
      <c r="F6621"/>
      <c r="G6621"/>
      <c r="H6621"/>
    </row>
    <row r="6622" spans="6:8" x14ac:dyDescent="0.25">
      <c r="F6622"/>
      <c r="G6622"/>
      <c r="H6622"/>
    </row>
    <row r="6623" spans="6:8" x14ac:dyDescent="0.25">
      <c r="F6623"/>
      <c r="G6623"/>
      <c r="H6623"/>
    </row>
    <row r="6624" spans="6:8" x14ac:dyDescent="0.25">
      <c r="F6624"/>
      <c r="G6624"/>
      <c r="H6624"/>
    </row>
    <row r="6625" spans="6:8" x14ac:dyDescent="0.25">
      <c r="F6625"/>
      <c r="G6625"/>
      <c r="H6625"/>
    </row>
    <row r="6626" spans="6:8" x14ac:dyDescent="0.25">
      <c r="F6626"/>
      <c r="G6626"/>
      <c r="H6626"/>
    </row>
    <row r="6627" spans="6:8" x14ac:dyDescent="0.25">
      <c r="F6627"/>
      <c r="G6627"/>
      <c r="H6627"/>
    </row>
    <row r="6628" spans="6:8" x14ac:dyDescent="0.25">
      <c r="F6628"/>
      <c r="G6628"/>
      <c r="H6628"/>
    </row>
    <row r="6629" spans="6:8" x14ac:dyDescent="0.25">
      <c r="F6629"/>
      <c r="G6629"/>
      <c r="H6629"/>
    </row>
    <row r="6630" spans="6:8" x14ac:dyDescent="0.25">
      <c r="F6630"/>
      <c r="G6630"/>
      <c r="H6630"/>
    </row>
    <row r="6631" spans="6:8" x14ac:dyDescent="0.25">
      <c r="F6631"/>
      <c r="G6631"/>
      <c r="H6631"/>
    </row>
    <row r="6632" spans="6:8" x14ac:dyDescent="0.25">
      <c r="F6632"/>
      <c r="G6632"/>
      <c r="H6632"/>
    </row>
    <row r="6633" spans="6:8" x14ac:dyDescent="0.25">
      <c r="F6633"/>
      <c r="G6633"/>
      <c r="H6633"/>
    </row>
    <row r="6634" spans="6:8" x14ac:dyDescent="0.25">
      <c r="F6634"/>
      <c r="G6634"/>
      <c r="H6634"/>
    </row>
    <row r="6635" spans="6:8" x14ac:dyDescent="0.25">
      <c r="F6635"/>
      <c r="G6635"/>
      <c r="H6635"/>
    </row>
    <row r="6636" spans="6:8" x14ac:dyDescent="0.25">
      <c r="F6636"/>
      <c r="G6636"/>
      <c r="H6636"/>
    </row>
    <row r="6637" spans="6:8" x14ac:dyDescent="0.25">
      <c r="F6637"/>
      <c r="G6637"/>
      <c r="H6637"/>
    </row>
    <row r="6638" spans="6:8" x14ac:dyDescent="0.25">
      <c r="F6638"/>
      <c r="G6638"/>
      <c r="H6638"/>
    </row>
    <row r="6639" spans="6:8" x14ac:dyDescent="0.25">
      <c r="F6639"/>
      <c r="G6639"/>
      <c r="H6639"/>
    </row>
    <row r="6640" spans="6:8" x14ac:dyDescent="0.25">
      <c r="F6640"/>
      <c r="G6640"/>
      <c r="H6640"/>
    </row>
    <row r="6641" spans="6:8" x14ac:dyDescent="0.25">
      <c r="F6641"/>
      <c r="G6641"/>
      <c r="H6641"/>
    </row>
    <row r="6642" spans="6:8" x14ac:dyDescent="0.25">
      <c r="F6642"/>
      <c r="G6642"/>
      <c r="H6642"/>
    </row>
    <row r="6643" spans="6:8" x14ac:dyDescent="0.25">
      <c r="F6643"/>
      <c r="G6643"/>
      <c r="H6643"/>
    </row>
    <row r="6644" spans="6:8" x14ac:dyDescent="0.25">
      <c r="F6644"/>
      <c r="G6644"/>
      <c r="H6644"/>
    </row>
    <row r="6645" spans="6:8" x14ac:dyDescent="0.25">
      <c r="F6645"/>
      <c r="G6645"/>
      <c r="H6645"/>
    </row>
    <row r="6646" spans="6:8" x14ac:dyDescent="0.25">
      <c r="F6646"/>
      <c r="G6646"/>
      <c r="H6646"/>
    </row>
    <row r="6647" spans="6:8" x14ac:dyDescent="0.25">
      <c r="F6647"/>
      <c r="G6647"/>
      <c r="H6647"/>
    </row>
    <row r="6648" spans="6:8" x14ac:dyDescent="0.25">
      <c r="F6648"/>
      <c r="G6648"/>
      <c r="H6648"/>
    </row>
    <row r="6649" spans="6:8" x14ac:dyDescent="0.25">
      <c r="F6649"/>
      <c r="G6649"/>
      <c r="H6649"/>
    </row>
    <row r="6650" spans="6:8" x14ac:dyDescent="0.25">
      <c r="F6650"/>
      <c r="G6650"/>
      <c r="H6650"/>
    </row>
    <row r="6651" spans="6:8" x14ac:dyDescent="0.25">
      <c r="F6651"/>
      <c r="G6651"/>
      <c r="H6651"/>
    </row>
    <row r="6652" spans="6:8" x14ac:dyDescent="0.25">
      <c r="F6652"/>
      <c r="G6652"/>
      <c r="H6652"/>
    </row>
    <row r="6653" spans="6:8" x14ac:dyDescent="0.25">
      <c r="F6653"/>
      <c r="G6653"/>
      <c r="H6653"/>
    </row>
    <row r="6654" spans="6:8" x14ac:dyDescent="0.25">
      <c r="F6654"/>
      <c r="G6654"/>
      <c r="H6654"/>
    </row>
    <row r="6655" spans="6:8" x14ac:dyDescent="0.25">
      <c r="F6655"/>
      <c r="G6655"/>
      <c r="H6655"/>
    </row>
    <row r="6656" spans="6:8" x14ac:dyDescent="0.25">
      <c r="F6656"/>
      <c r="G6656"/>
      <c r="H6656"/>
    </row>
    <row r="6657" spans="6:8" x14ac:dyDescent="0.25">
      <c r="F6657"/>
      <c r="G6657"/>
      <c r="H6657"/>
    </row>
    <row r="6658" spans="6:8" x14ac:dyDescent="0.25">
      <c r="F6658"/>
      <c r="G6658"/>
      <c r="H6658"/>
    </row>
    <row r="6659" spans="6:8" x14ac:dyDescent="0.25">
      <c r="F6659"/>
      <c r="G6659"/>
      <c r="H6659"/>
    </row>
    <row r="6660" spans="6:8" x14ac:dyDescent="0.25">
      <c r="F6660"/>
      <c r="G6660"/>
      <c r="H6660"/>
    </row>
    <row r="6661" spans="6:8" x14ac:dyDescent="0.25">
      <c r="F6661"/>
      <c r="G6661"/>
      <c r="H6661"/>
    </row>
    <row r="6662" spans="6:8" x14ac:dyDescent="0.25">
      <c r="F6662"/>
      <c r="G6662"/>
      <c r="H6662"/>
    </row>
    <row r="6663" spans="6:8" x14ac:dyDescent="0.25">
      <c r="F6663"/>
      <c r="G6663"/>
      <c r="H6663"/>
    </row>
    <row r="6664" spans="6:8" x14ac:dyDescent="0.25">
      <c r="F6664"/>
      <c r="G6664"/>
      <c r="H6664"/>
    </row>
    <row r="6665" spans="6:8" x14ac:dyDescent="0.25">
      <c r="F6665"/>
      <c r="G6665"/>
      <c r="H6665"/>
    </row>
    <row r="6666" spans="6:8" x14ac:dyDescent="0.25">
      <c r="F6666"/>
      <c r="G6666"/>
      <c r="H6666"/>
    </row>
    <row r="6667" spans="6:8" x14ac:dyDescent="0.25">
      <c r="F6667"/>
      <c r="G6667"/>
      <c r="H6667"/>
    </row>
    <row r="6668" spans="6:8" x14ac:dyDescent="0.25">
      <c r="F6668"/>
      <c r="G6668"/>
      <c r="H6668"/>
    </row>
    <row r="6669" spans="6:8" x14ac:dyDescent="0.25">
      <c r="F6669"/>
      <c r="G6669"/>
      <c r="H6669"/>
    </row>
    <row r="6670" spans="6:8" x14ac:dyDescent="0.25">
      <c r="F6670"/>
      <c r="G6670"/>
      <c r="H6670"/>
    </row>
    <row r="6671" spans="6:8" x14ac:dyDescent="0.25">
      <c r="F6671"/>
      <c r="G6671"/>
      <c r="H6671"/>
    </row>
    <row r="6672" spans="6:8" x14ac:dyDescent="0.25">
      <c r="F6672"/>
      <c r="G6672"/>
      <c r="H6672"/>
    </row>
    <row r="6673" spans="6:8" x14ac:dyDescent="0.25">
      <c r="F6673"/>
      <c r="G6673"/>
      <c r="H6673"/>
    </row>
    <row r="6674" spans="6:8" x14ac:dyDescent="0.25">
      <c r="F6674"/>
      <c r="G6674"/>
      <c r="H6674"/>
    </row>
    <row r="6675" spans="6:8" x14ac:dyDescent="0.25">
      <c r="F6675"/>
      <c r="G6675"/>
      <c r="H6675"/>
    </row>
    <row r="6676" spans="6:8" x14ac:dyDescent="0.25">
      <c r="F6676"/>
      <c r="G6676"/>
      <c r="H6676"/>
    </row>
    <row r="6677" spans="6:8" x14ac:dyDescent="0.25">
      <c r="F6677"/>
      <c r="G6677"/>
      <c r="H6677"/>
    </row>
    <row r="6678" spans="6:8" x14ac:dyDescent="0.25">
      <c r="F6678"/>
      <c r="G6678"/>
      <c r="H6678"/>
    </row>
    <row r="6679" spans="6:8" x14ac:dyDescent="0.25">
      <c r="F6679"/>
      <c r="G6679"/>
      <c r="H6679"/>
    </row>
    <row r="6680" spans="6:8" x14ac:dyDescent="0.25">
      <c r="F6680"/>
      <c r="G6680"/>
      <c r="H6680"/>
    </row>
    <row r="6681" spans="6:8" x14ac:dyDescent="0.25">
      <c r="F6681"/>
      <c r="G6681"/>
      <c r="H6681"/>
    </row>
    <row r="6682" spans="6:8" x14ac:dyDescent="0.25">
      <c r="F6682"/>
      <c r="G6682"/>
      <c r="H6682"/>
    </row>
    <row r="6683" spans="6:8" x14ac:dyDescent="0.25">
      <c r="F6683"/>
      <c r="G6683"/>
      <c r="H6683"/>
    </row>
    <row r="6684" spans="6:8" x14ac:dyDescent="0.25">
      <c r="F6684"/>
      <c r="G6684"/>
      <c r="H6684"/>
    </row>
    <row r="6685" spans="6:8" x14ac:dyDescent="0.25">
      <c r="F6685"/>
      <c r="G6685"/>
      <c r="H6685"/>
    </row>
    <row r="6686" spans="6:8" x14ac:dyDescent="0.25">
      <c r="F6686"/>
      <c r="G6686"/>
      <c r="H6686"/>
    </row>
    <row r="6687" spans="6:8" x14ac:dyDescent="0.25">
      <c r="F6687"/>
      <c r="G6687"/>
      <c r="H6687"/>
    </row>
    <row r="6688" spans="6:8" x14ac:dyDescent="0.25">
      <c r="F6688"/>
      <c r="G6688"/>
      <c r="H6688"/>
    </row>
    <row r="6689" spans="6:8" x14ac:dyDescent="0.25">
      <c r="F6689"/>
      <c r="G6689"/>
      <c r="H6689"/>
    </row>
    <row r="6690" spans="6:8" x14ac:dyDescent="0.25">
      <c r="F6690"/>
      <c r="G6690"/>
      <c r="H6690"/>
    </row>
    <row r="6691" spans="6:8" x14ac:dyDescent="0.25">
      <c r="F6691"/>
      <c r="G6691"/>
      <c r="H6691"/>
    </row>
    <row r="6692" spans="6:8" x14ac:dyDescent="0.25">
      <c r="F6692"/>
      <c r="G6692"/>
      <c r="H6692"/>
    </row>
    <row r="6693" spans="6:8" x14ac:dyDescent="0.25">
      <c r="F6693"/>
      <c r="G6693"/>
      <c r="H6693"/>
    </row>
    <row r="6694" spans="6:8" x14ac:dyDescent="0.25">
      <c r="F6694"/>
      <c r="G6694"/>
      <c r="H6694"/>
    </row>
    <row r="6695" spans="6:8" x14ac:dyDescent="0.25">
      <c r="F6695"/>
      <c r="G6695"/>
      <c r="H6695"/>
    </row>
    <row r="6696" spans="6:8" x14ac:dyDescent="0.25">
      <c r="F6696"/>
      <c r="G6696"/>
      <c r="H6696"/>
    </row>
    <row r="6697" spans="6:8" x14ac:dyDescent="0.25">
      <c r="F6697"/>
      <c r="G6697"/>
      <c r="H6697"/>
    </row>
    <row r="6698" spans="6:8" x14ac:dyDescent="0.25">
      <c r="F6698"/>
      <c r="G6698"/>
      <c r="H6698"/>
    </row>
    <row r="6699" spans="6:8" x14ac:dyDescent="0.25">
      <c r="F6699"/>
      <c r="G6699"/>
      <c r="H6699"/>
    </row>
    <row r="6700" spans="6:8" x14ac:dyDescent="0.25">
      <c r="F6700"/>
      <c r="G6700"/>
      <c r="H6700"/>
    </row>
    <row r="6701" spans="6:8" x14ac:dyDescent="0.25">
      <c r="F6701"/>
      <c r="G6701"/>
      <c r="H6701"/>
    </row>
    <row r="6702" spans="6:8" x14ac:dyDescent="0.25">
      <c r="F6702"/>
      <c r="G6702"/>
      <c r="H6702"/>
    </row>
    <row r="6703" spans="6:8" x14ac:dyDescent="0.25">
      <c r="F6703"/>
      <c r="G6703"/>
      <c r="H6703"/>
    </row>
    <row r="6704" spans="6:8" x14ac:dyDescent="0.25">
      <c r="F6704"/>
      <c r="G6704"/>
      <c r="H6704"/>
    </row>
    <row r="6705" spans="6:8" x14ac:dyDescent="0.25">
      <c r="F6705"/>
      <c r="G6705"/>
      <c r="H6705"/>
    </row>
    <row r="6706" spans="6:8" x14ac:dyDescent="0.25">
      <c r="F6706"/>
      <c r="G6706"/>
      <c r="H6706"/>
    </row>
    <row r="6707" spans="6:8" x14ac:dyDescent="0.25">
      <c r="F6707"/>
      <c r="G6707"/>
      <c r="H6707"/>
    </row>
    <row r="6708" spans="6:8" x14ac:dyDescent="0.25">
      <c r="F6708"/>
      <c r="G6708"/>
      <c r="H6708"/>
    </row>
    <row r="6709" spans="6:8" x14ac:dyDescent="0.25">
      <c r="F6709"/>
      <c r="G6709"/>
      <c r="H6709"/>
    </row>
    <row r="6710" spans="6:8" x14ac:dyDescent="0.25">
      <c r="F6710"/>
      <c r="G6710"/>
      <c r="H6710"/>
    </row>
    <row r="6711" spans="6:8" x14ac:dyDescent="0.25">
      <c r="F6711"/>
      <c r="G6711"/>
      <c r="H6711"/>
    </row>
    <row r="6712" spans="6:8" x14ac:dyDescent="0.25">
      <c r="F6712"/>
      <c r="G6712"/>
      <c r="H6712"/>
    </row>
    <row r="6713" spans="6:8" x14ac:dyDescent="0.25">
      <c r="F6713"/>
      <c r="G6713"/>
      <c r="H6713"/>
    </row>
    <row r="6714" spans="6:8" x14ac:dyDescent="0.25">
      <c r="F6714"/>
      <c r="G6714"/>
      <c r="H6714"/>
    </row>
    <row r="6715" spans="6:8" x14ac:dyDescent="0.25">
      <c r="F6715"/>
      <c r="G6715"/>
      <c r="H6715"/>
    </row>
    <row r="6716" spans="6:8" x14ac:dyDescent="0.25">
      <c r="F6716"/>
      <c r="G6716"/>
      <c r="H6716"/>
    </row>
    <row r="6717" spans="6:8" x14ac:dyDescent="0.25">
      <c r="F6717"/>
      <c r="G6717"/>
      <c r="H6717"/>
    </row>
    <row r="6718" spans="6:8" x14ac:dyDescent="0.25">
      <c r="F6718"/>
      <c r="G6718"/>
      <c r="H6718"/>
    </row>
    <row r="6719" spans="6:8" x14ac:dyDescent="0.25">
      <c r="F6719"/>
      <c r="G6719"/>
      <c r="H6719"/>
    </row>
    <row r="6720" spans="6:8" x14ac:dyDescent="0.25">
      <c r="F6720"/>
      <c r="G6720"/>
      <c r="H6720"/>
    </row>
    <row r="6721" spans="6:8" x14ac:dyDescent="0.25">
      <c r="F6721"/>
      <c r="G6721"/>
      <c r="H6721"/>
    </row>
    <row r="6722" spans="6:8" x14ac:dyDescent="0.25">
      <c r="F6722"/>
      <c r="G6722"/>
      <c r="H6722"/>
    </row>
    <row r="6723" spans="6:8" x14ac:dyDescent="0.25">
      <c r="F6723"/>
      <c r="G6723"/>
      <c r="H6723"/>
    </row>
    <row r="6724" spans="6:8" x14ac:dyDescent="0.25">
      <c r="F6724"/>
      <c r="G6724"/>
      <c r="H6724"/>
    </row>
    <row r="6725" spans="6:8" x14ac:dyDescent="0.25">
      <c r="F6725"/>
      <c r="G6725"/>
      <c r="H6725"/>
    </row>
    <row r="6726" spans="6:8" x14ac:dyDescent="0.25">
      <c r="F6726"/>
      <c r="G6726"/>
      <c r="H6726"/>
    </row>
    <row r="6727" spans="6:8" x14ac:dyDescent="0.25">
      <c r="F6727"/>
      <c r="G6727"/>
      <c r="H6727"/>
    </row>
    <row r="6728" spans="6:8" x14ac:dyDescent="0.25">
      <c r="F6728"/>
      <c r="G6728"/>
      <c r="H6728"/>
    </row>
    <row r="6729" spans="6:8" x14ac:dyDescent="0.25">
      <c r="F6729"/>
      <c r="G6729"/>
      <c r="H6729"/>
    </row>
    <row r="6730" spans="6:8" x14ac:dyDescent="0.25">
      <c r="F6730"/>
      <c r="G6730"/>
      <c r="H6730"/>
    </row>
    <row r="6731" spans="6:8" x14ac:dyDescent="0.25">
      <c r="F6731"/>
      <c r="G6731"/>
      <c r="H6731"/>
    </row>
    <row r="6732" spans="6:8" x14ac:dyDescent="0.25">
      <c r="F6732"/>
      <c r="G6732"/>
      <c r="H6732"/>
    </row>
    <row r="6733" spans="6:8" x14ac:dyDescent="0.25">
      <c r="F6733"/>
      <c r="G6733"/>
      <c r="H6733"/>
    </row>
    <row r="6734" spans="6:8" x14ac:dyDescent="0.25">
      <c r="F6734"/>
      <c r="G6734"/>
      <c r="H6734"/>
    </row>
    <row r="6735" spans="6:8" x14ac:dyDescent="0.25">
      <c r="F6735"/>
      <c r="G6735"/>
      <c r="H6735"/>
    </row>
    <row r="6736" spans="6:8" x14ac:dyDescent="0.25">
      <c r="F6736"/>
      <c r="G6736"/>
      <c r="H6736"/>
    </row>
    <row r="6737" spans="6:8" x14ac:dyDescent="0.25">
      <c r="F6737"/>
      <c r="G6737"/>
      <c r="H6737"/>
    </row>
    <row r="6738" spans="6:8" x14ac:dyDescent="0.25">
      <c r="F6738"/>
      <c r="G6738"/>
      <c r="H6738"/>
    </row>
    <row r="6739" spans="6:8" x14ac:dyDescent="0.25">
      <c r="F6739"/>
      <c r="G6739"/>
      <c r="H6739"/>
    </row>
    <row r="6740" spans="6:8" x14ac:dyDescent="0.25">
      <c r="F6740"/>
      <c r="G6740"/>
      <c r="H6740"/>
    </row>
    <row r="6741" spans="6:8" x14ac:dyDescent="0.25">
      <c r="F6741"/>
      <c r="G6741"/>
      <c r="H6741"/>
    </row>
    <row r="6742" spans="6:8" x14ac:dyDescent="0.25">
      <c r="F6742"/>
      <c r="G6742"/>
      <c r="H6742"/>
    </row>
    <row r="6743" spans="6:8" x14ac:dyDescent="0.25">
      <c r="F6743"/>
      <c r="G6743"/>
      <c r="H6743"/>
    </row>
    <row r="6744" spans="6:8" x14ac:dyDescent="0.25">
      <c r="F6744"/>
      <c r="G6744"/>
      <c r="H6744"/>
    </row>
    <row r="6745" spans="6:8" x14ac:dyDescent="0.25">
      <c r="F6745"/>
      <c r="G6745"/>
      <c r="H6745"/>
    </row>
    <row r="6746" spans="6:8" x14ac:dyDescent="0.25">
      <c r="F6746"/>
      <c r="G6746"/>
      <c r="H6746"/>
    </row>
    <row r="6747" spans="6:8" x14ac:dyDescent="0.25">
      <c r="F6747"/>
      <c r="G6747"/>
      <c r="H6747"/>
    </row>
    <row r="6748" spans="6:8" x14ac:dyDescent="0.25">
      <c r="F6748"/>
      <c r="G6748"/>
      <c r="H6748"/>
    </row>
    <row r="6749" spans="6:8" x14ac:dyDescent="0.25">
      <c r="F6749"/>
      <c r="G6749"/>
      <c r="H6749"/>
    </row>
    <row r="6750" spans="6:8" x14ac:dyDescent="0.25">
      <c r="F6750"/>
      <c r="G6750"/>
      <c r="H6750"/>
    </row>
    <row r="6751" spans="6:8" x14ac:dyDescent="0.25">
      <c r="F6751"/>
      <c r="G6751"/>
      <c r="H6751"/>
    </row>
    <row r="6752" spans="6:8" x14ac:dyDescent="0.25">
      <c r="F6752"/>
      <c r="G6752"/>
      <c r="H6752"/>
    </row>
    <row r="6753" spans="6:8" x14ac:dyDescent="0.25">
      <c r="F6753"/>
      <c r="G6753"/>
      <c r="H6753"/>
    </row>
    <row r="6754" spans="6:8" x14ac:dyDescent="0.25">
      <c r="F6754"/>
      <c r="G6754"/>
      <c r="H6754"/>
    </row>
    <row r="6755" spans="6:8" x14ac:dyDescent="0.25">
      <c r="F6755"/>
      <c r="G6755"/>
      <c r="H6755"/>
    </row>
    <row r="6756" spans="6:8" x14ac:dyDescent="0.25">
      <c r="F6756"/>
      <c r="G6756"/>
      <c r="H6756"/>
    </row>
    <row r="6757" spans="6:8" x14ac:dyDescent="0.25">
      <c r="F6757"/>
      <c r="G6757"/>
      <c r="H6757"/>
    </row>
    <row r="6758" spans="6:8" x14ac:dyDescent="0.25">
      <c r="F6758"/>
      <c r="G6758"/>
      <c r="H6758"/>
    </row>
    <row r="6759" spans="6:8" x14ac:dyDescent="0.25">
      <c r="F6759"/>
      <c r="G6759"/>
      <c r="H6759"/>
    </row>
    <row r="6760" spans="6:8" x14ac:dyDescent="0.25">
      <c r="F6760"/>
      <c r="G6760"/>
      <c r="H6760"/>
    </row>
    <row r="6761" spans="6:8" x14ac:dyDescent="0.25">
      <c r="F6761"/>
      <c r="G6761"/>
      <c r="H6761"/>
    </row>
    <row r="6762" spans="6:8" x14ac:dyDescent="0.25">
      <c r="F6762"/>
      <c r="G6762"/>
      <c r="H6762"/>
    </row>
    <row r="6763" spans="6:8" x14ac:dyDescent="0.25">
      <c r="F6763"/>
      <c r="G6763"/>
      <c r="H6763"/>
    </row>
    <row r="6764" spans="6:8" x14ac:dyDescent="0.25">
      <c r="F6764"/>
      <c r="G6764"/>
      <c r="H6764"/>
    </row>
    <row r="6765" spans="6:8" x14ac:dyDescent="0.25">
      <c r="F6765"/>
      <c r="G6765"/>
      <c r="H6765"/>
    </row>
    <row r="6766" spans="6:8" x14ac:dyDescent="0.25">
      <c r="F6766"/>
      <c r="G6766"/>
      <c r="H6766"/>
    </row>
    <row r="6767" spans="6:8" x14ac:dyDescent="0.25">
      <c r="F6767"/>
      <c r="G6767"/>
      <c r="H6767"/>
    </row>
    <row r="6768" spans="6:8" x14ac:dyDescent="0.25">
      <c r="F6768"/>
      <c r="G6768"/>
      <c r="H6768"/>
    </row>
    <row r="6769" spans="6:8" x14ac:dyDescent="0.25">
      <c r="F6769"/>
      <c r="G6769"/>
      <c r="H6769"/>
    </row>
    <row r="6770" spans="6:8" x14ac:dyDescent="0.25">
      <c r="F6770"/>
      <c r="G6770"/>
      <c r="H6770"/>
    </row>
    <row r="6771" spans="6:8" x14ac:dyDescent="0.25">
      <c r="F6771"/>
      <c r="G6771"/>
      <c r="H6771"/>
    </row>
    <row r="6772" spans="6:8" x14ac:dyDescent="0.25">
      <c r="F6772"/>
      <c r="G6772"/>
      <c r="H6772"/>
    </row>
    <row r="6773" spans="6:8" x14ac:dyDescent="0.25">
      <c r="F6773"/>
      <c r="G6773"/>
      <c r="H6773"/>
    </row>
    <row r="6774" spans="6:8" x14ac:dyDescent="0.25">
      <c r="F6774"/>
      <c r="G6774"/>
      <c r="H6774"/>
    </row>
    <row r="6775" spans="6:8" x14ac:dyDescent="0.25">
      <c r="F6775"/>
      <c r="G6775"/>
      <c r="H6775"/>
    </row>
    <row r="6776" spans="6:8" x14ac:dyDescent="0.25">
      <c r="F6776"/>
      <c r="G6776"/>
      <c r="H6776"/>
    </row>
    <row r="6777" spans="6:8" x14ac:dyDescent="0.25">
      <c r="F6777"/>
      <c r="G6777"/>
      <c r="H6777"/>
    </row>
    <row r="6778" spans="6:8" x14ac:dyDescent="0.25">
      <c r="F6778"/>
      <c r="G6778"/>
      <c r="H6778"/>
    </row>
    <row r="6779" spans="6:8" x14ac:dyDescent="0.25">
      <c r="F6779"/>
      <c r="G6779"/>
      <c r="H6779"/>
    </row>
    <row r="6780" spans="6:8" x14ac:dyDescent="0.25">
      <c r="F6780"/>
      <c r="G6780"/>
      <c r="H6780"/>
    </row>
    <row r="6781" spans="6:8" x14ac:dyDescent="0.25">
      <c r="F6781"/>
      <c r="G6781"/>
      <c r="H6781"/>
    </row>
    <row r="6782" spans="6:8" x14ac:dyDescent="0.25">
      <c r="F6782"/>
      <c r="G6782"/>
      <c r="H6782"/>
    </row>
    <row r="6783" spans="6:8" x14ac:dyDescent="0.25">
      <c r="F6783"/>
      <c r="G6783"/>
      <c r="H6783"/>
    </row>
    <row r="6784" spans="6:8" x14ac:dyDescent="0.25">
      <c r="F6784"/>
      <c r="G6784"/>
      <c r="H6784"/>
    </row>
    <row r="6785" spans="6:8" x14ac:dyDescent="0.25">
      <c r="F6785"/>
      <c r="G6785"/>
      <c r="H6785"/>
    </row>
    <row r="6786" spans="6:8" x14ac:dyDescent="0.25">
      <c r="F6786"/>
      <c r="G6786"/>
      <c r="H6786"/>
    </row>
    <row r="6787" spans="6:8" x14ac:dyDescent="0.25">
      <c r="F6787"/>
      <c r="G6787"/>
      <c r="H6787"/>
    </row>
    <row r="6788" spans="6:8" x14ac:dyDescent="0.25">
      <c r="F6788"/>
      <c r="G6788"/>
      <c r="H6788"/>
    </row>
    <row r="6789" spans="6:8" x14ac:dyDescent="0.25">
      <c r="F6789"/>
      <c r="G6789"/>
      <c r="H6789"/>
    </row>
    <row r="6790" spans="6:8" x14ac:dyDescent="0.25">
      <c r="F6790"/>
      <c r="G6790"/>
      <c r="H6790"/>
    </row>
    <row r="6791" spans="6:8" x14ac:dyDescent="0.25">
      <c r="F6791"/>
      <c r="G6791"/>
      <c r="H6791"/>
    </row>
    <row r="6792" spans="6:8" x14ac:dyDescent="0.25">
      <c r="F6792"/>
      <c r="G6792"/>
      <c r="H6792"/>
    </row>
    <row r="6793" spans="6:8" x14ac:dyDescent="0.25">
      <c r="F6793"/>
      <c r="G6793"/>
      <c r="H6793"/>
    </row>
    <row r="6794" spans="6:8" x14ac:dyDescent="0.25">
      <c r="F6794"/>
      <c r="G6794"/>
      <c r="H6794"/>
    </row>
    <row r="6795" spans="6:8" x14ac:dyDescent="0.25">
      <c r="F6795"/>
      <c r="G6795"/>
      <c r="H6795"/>
    </row>
    <row r="6796" spans="6:8" x14ac:dyDescent="0.25">
      <c r="F6796"/>
      <c r="G6796"/>
      <c r="H6796"/>
    </row>
    <row r="6797" spans="6:8" x14ac:dyDescent="0.25">
      <c r="F6797"/>
      <c r="G6797"/>
      <c r="H6797"/>
    </row>
    <row r="6798" spans="6:8" x14ac:dyDescent="0.25">
      <c r="F6798"/>
      <c r="G6798"/>
      <c r="H6798"/>
    </row>
    <row r="6799" spans="6:8" x14ac:dyDescent="0.25">
      <c r="F6799"/>
      <c r="G6799"/>
      <c r="H6799"/>
    </row>
    <row r="6800" spans="6:8" x14ac:dyDescent="0.25">
      <c r="F6800"/>
      <c r="G6800"/>
      <c r="H6800"/>
    </row>
    <row r="6801" spans="6:8" x14ac:dyDescent="0.25">
      <c r="F6801"/>
      <c r="G6801"/>
      <c r="H6801"/>
    </row>
    <row r="6802" spans="6:8" x14ac:dyDescent="0.25">
      <c r="F6802"/>
      <c r="G6802"/>
      <c r="H6802"/>
    </row>
    <row r="6803" spans="6:8" x14ac:dyDescent="0.25">
      <c r="F6803"/>
      <c r="G6803"/>
      <c r="H6803"/>
    </row>
    <row r="6804" spans="6:8" x14ac:dyDescent="0.25">
      <c r="F6804"/>
      <c r="G6804"/>
      <c r="H6804"/>
    </row>
    <row r="6805" spans="6:8" x14ac:dyDescent="0.25">
      <c r="F6805"/>
      <c r="G6805"/>
      <c r="H6805"/>
    </row>
    <row r="6806" spans="6:8" x14ac:dyDescent="0.25">
      <c r="F6806"/>
      <c r="G6806"/>
      <c r="H6806"/>
    </row>
    <row r="6807" spans="6:8" x14ac:dyDescent="0.25">
      <c r="F6807"/>
      <c r="G6807"/>
      <c r="H6807"/>
    </row>
    <row r="6808" spans="6:8" x14ac:dyDescent="0.25">
      <c r="F6808"/>
      <c r="G6808"/>
      <c r="H6808"/>
    </row>
    <row r="6809" spans="6:8" x14ac:dyDescent="0.25">
      <c r="F6809"/>
      <c r="G6809"/>
      <c r="H6809"/>
    </row>
    <row r="6810" spans="6:8" x14ac:dyDescent="0.25">
      <c r="F6810"/>
      <c r="G6810"/>
      <c r="H6810"/>
    </row>
    <row r="6811" spans="6:8" x14ac:dyDescent="0.25">
      <c r="F6811"/>
      <c r="G6811"/>
      <c r="H6811"/>
    </row>
    <row r="6812" spans="6:8" x14ac:dyDescent="0.25">
      <c r="F6812"/>
      <c r="G6812"/>
      <c r="H6812"/>
    </row>
    <row r="6813" spans="6:8" x14ac:dyDescent="0.25">
      <c r="F6813"/>
      <c r="G6813"/>
      <c r="H6813"/>
    </row>
    <row r="6814" spans="6:8" x14ac:dyDescent="0.25">
      <c r="F6814"/>
      <c r="G6814"/>
      <c r="H6814"/>
    </row>
    <row r="6815" spans="6:8" x14ac:dyDescent="0.25">
      <c r="F6815"/>
      <c r="G6815"/>
      <c r="H6815"/>
    </row>
    <row r="6816" spans="6:8" x14ac:dyDescent="0.25">
      <c r="F6816"/>
      <c r="G6816"/>
      <c r="H6816"/>
    </row>
    <row r="6817" spans="6:8" x14ac:dyDescent="0.25">
      <c r="F6817"/>
      <c r="G6817"/>
      <c r="H6817"/>
    </row>
    <row r="6818" spans="6:8" x14ac:dyDescent="0.25">
      <c r="F6818"/>
      <c r="G6818"/>
      <c r="H6818"/>
    </row>
    <row r="6819" spans="6:8" x14ac:dyDescent="0.25">
      <c r="F6819"/>
      <c r="G6819"/>
      <c r="H6819"/>
    </row>
    <row r="6820" spans="6:8" x14ac:dyDescent="0.25">
      <c r="F6820"/>
      <c r="G6820"/>
      <c r="H6820"/>
    </row>
    <row r="6821" spans="6:8" x14ac:dyDescent="0.25">
      <c r="F6821"/>
      <c r="G6821"/>
      <c r="H6821"/>
    </row>
    <row r="6822" spans="6:8" x14ac:dyDescent="0.25">
      <c r="F6822"/>
      <c r="G6822"/>
      <c r="H6822"/>
    </row>
    <row r="6823" spans="6:8" x14ac:dyDescent="0.25">
      <c r="F6823"/>
      <c r="G6823"/>
      <c r="H6823"/>
    </row>
    <row r="6824" spans="6:8" x14ac:dyDescent="0.25">
      <c r="F6824"/>
      <c r="G6824"/>
      <c r="H6824"/>
    </row>
    <row r="6825" spans="6:8" x14ac:dyDescent="0.25">
      <c r="F6825"/>
      <c r="G6825"/>
      <c r="H6825"/>
    </row>
    <row r="6826" spans="6:8" x14ac:dyDescent="0.25">
      <c r="F6826"/>
      <c r="G6826"/>
      <c r="H6826"/>
    </row>
    <row r="6827" spans="6:8" x14ac:dyDescent="0.25">
      <c r="F6827"/>
      <c r="G6827"/>
      <c r="H6827"/>
    </row>
    <row r="6828" spans="6:8" x14ac:dyDescent="0.25">
      <c r="F6828"/>
      <c r="G6828"/>
      <c r="H6828"/>
    </row>
    <row r="6829" spans="6:8" x14ac:dyDescent="0.25">
      <c r="F6829"/>
      <c r="G6829"/>
      <c r="H6829"/>
    </row>
    <row r="6830" spans="6:8" x14ac:dyDescent="0.25">
      <c r="F6830"/>
      <c r="G6830"/>
      <c r="H6830"/>
    </row>
    <row r="6831" spans="6:8" x14ac:dyDescent="0.25">
      <c r="F6831"/>
      <c r="G6831"/>
      <c r="H6831"/>
    </row>
    <row r="6832" spans="6:8" x14ac:dyDescent="0.25">
      <c r="F6832"/>
      <c r="G6832"/>
      <c r="H6832"/>
    </row>
    <row r="6833" spans="6:8" x14ac:dyDescent="0.25">
      <c r="F6833"/>
      <c r="G6833"/>
      <c r="H6833"/>
    </row>
    <row r="6834" spans="6:8" x14ac:dyDescent="0.25">
      <c r="F6834"/>
      <c r="G6834"/>
      <c r="H6834"/>
    </row>
    <row r="6835" spans="6:8" x14ac:dyDescent="0.25">
      <c r="F6835"/>
      <c r="G6835"/>
      <c r="H6835"/>
    </row>
    <row r="6836" spans="6:8" x14ac:dyDescent="0.25">
      <c r="F6836"/>
      <c r="G6836"/>
      <c r="H6836"/>
    </row>
    <row r="6837" spans="6:8" x14ac:dyDescent="0.25">
      <c r="F6837"/>
      <c r="G6837"/>
      <c r="H6837"/>
    </row>
    <row r="6838" spans="6:8" x14ac:dyDescent="0.25">
      <c r="F6838"/>
      <c r="G6838"/>
      <c r="H6838"/>
    </row>
    <row r="6839" spans="6:8" x14ac:dyDescent="0.25">
      <c r="F6839"/>
      <c r="G6839"/>
      <c r="H6839"/>
    </row>
    <row r="6840" spans="6:8" x14ac:dyDescent="0.25">
      <c r="F6840"/>
      <c r="G6840"/>
      <c r="H6840"/>
    </row>
    <row r="6841" spans="6:8" x14ac:dyDescent="0.25">
      <c r="F6841"/>
      <c r="G6841"/>
      <c r="H6841"/>
    </row>
    <row r="6842" spans="6:8" x14ac:dyDescent="0.25">
      <c r="F6842"/>
      <c r="G6842"/>
      <c r="H6842"/>
    </row>
    <row r="6843" spans="6:8" x14ac:dyDescent="0.25">
      <c r="F6843"/>
      <c r="G6843"/>
      <c r="H6843"/>
    </row>
    <row r="6844" spans="6:8" x14ac:dyDescent="0.25">
      <c r="F6844"/>
      <c r="G6844"/>
      <c r="H6844"/>
    </row>
    <row r="6845" spans="6:8" x14ac:dyDescent="0.25">
      <c r="F6845"/>
      <c r="G6845"/>
      <c r="H6845"/>
    </row>
    <row r="6846" spans="6:8" x14ac:dyDescent="0.25">
      <c r="F6846"/>
      <c r="G6846"/>
      <c r="H6846"/>
    </row>
    <row r="6847" spans="6:8" x14ac:dyDescent="0.25">
      <c r="F6847"/>
      <c r="G6847"/>
      <c r="H6847"/>
    </row>
    <row r="6848" spans="6:8" x14ac:dyDescent="0.25">
      <c r="F6848"/>
      <c r="G6848"/>
      <c r="H6848"/>
    </row>
    <row r="6849" spans="6:8" x14ac:dyDescent="0.25">
      <c r="F6849"/>
      <c r="G6849"/>
      <c r="H6849"/>
    </row>
    <row r="6850" spans="6:8" x14ac:dyDescent="0.25">
      <c r="F6850"/>
      <c r="G6850"/>
      <c r="H6850"/>
    </row>
    <row r="6851" spans="6:8" x14ac:dyDescent="0.25">
      <c r="F6851"/>
      <c r="G6851"/>
      <c r="H6851"/>
    </row>
    <row r="6852" spans="6:8" x14ac:dyDescent="0.25">
      <c r="F6852"/>
      <c r="G6852"/>
      <c r="H6852"/>
    </row>
    <row r="6853" spans="6:8" x14ac:dyDescent="0.25">
      <c r="F6853"/>
      <c r="G6853"/>
      <c r="H6853"/>
    </row>
    <row r="6854" spans="6:8" x14ac:dyDescent="0.25">
      <c r="F6854"/>
      <c r="G6854"/>
      <c r="H6854"/>
    </row>
    <row r="6855" spans="6:8" x14ac:dyDescent="0.25">
      <c r="F6855"/>
      <c r="G6855"/>
      <c r="H6855"/>
    </row>
    <row r="6856" spans="6:8" x14ac:dyDescent="0.25">
      <c r="F6856"/>
      <c r="G6856"/>
      <c r="H6856"/>
    </row>
    <row r="6857" spans="6:8" x14ac:dyDescent="0.25">
      <c r="F6857"/>
      <c r="G6857"/>
      <c r="H6857"/>
    </row>
    <row r="6858" spans="6:8" x14ac:dyDescent="0.25">
      <c r="F6858"/>
      <c r="G6858"/>
      <c r="H6858"/>
    </row>
    <row r="6859" spans="6:8" x14ac:dyDescent="0.25">
      <c r="F6859"/>
      <c r="G6859"/>
      <c r="H6859"/>
    </row>
    <row r="6860" spans="6:8" x14ac:dyDescent="0.25">
      <c r="F6860"/>
      <c r="G6860"/>
      <c r="H6860"/>
    </row>
    <row r="6861" spans="6:8" x14ac:dyDescent="0.25">
      <c r="F6861"/>
      <c r="G6861"/>
      <c r="H6861"/>
    </row>
    <row r="6862" spans="6:8" x14ac:dyDescent="0.25">
      <c r="F6862"/>
      <c r="G6862"/>
      <c r="H6862"/>
    </row>
    <row r="6863" spans="6:8" x14ac:dyDescent="0.25">
      <c r="F6863"/>
      <c r="G6863"/>
      <c r="H6863"/>
    </row>
    <row r="6864" spans="6:8" x14ac:dyDescent="0.25">
      <c r="F6864"/>
      <c r="G6864"/>
      <c r="H6864"/>
    </row>
    <row r="6865" spans="6:8" x14ac:dyDescent="0.25">
      <c r="F6865"/>
      <c r="G6865"/>
      <c r="H6865"/>
    </row>
    <row r="6866" spans="6:8" x14ac:dyDescent="0.25">
      <c r="F6866"/>
      <c r="G6866"/>
      <c r="H6866"/>
    </row>
    <row r="6867" spans="6:8" x14ac:dyDescent="0.25">
      <c r="F6867"/>
      <c r="G6867"/>
      <c r="H6867"/>
    </row>
    <row r="6868" spans="6:8" x14ac:dyDescent="0.25">
      <c r="F6868"/>
      <c r="G6868"/>
      <c r="H6868"/>
    </row>
    <row r="6869" spans="6:8" x14ac:dyDescent="0.25">
      <c r="F6869"/>
      <c r="G6869"/>
      <c r="H6869"/>
    </row>
    <row r="6870" spans="6:8" x14ac:dyDescent="0.25">
      <c r="F6870"/>
      <c r="G6870"/>
      <c r="H6870"/>
    </row>
    <row r="6871" spans="6:8" x14ac:dyDescent="0.25">
      <c r="F6871"/>
      <c r="G6871"/>
      <c r="H6871"/>
    </row>
    <row r="6872" spans="6:8" x14ac:dyDescent="0.25">
      <c r="F6872"/>
      <c r="G6872"/>
      <c r="H6872"/>
    </row>
    <row r="6873" spans="6:8" x14ac:dyDescent="0.25">
      <c r="F6873"/>
      <c r="G6873"/>
      <c r="H6873"/>
    </row>
    <row r="6874" spans="6:8" x14ac:dyDescent="0.25">
      <c r="F6874"/>
      <c r="G6874"/>
      <c r="H6874"/>
    </row>
    <row r="6875" spans="6:8" x14ac:dyDescent="0.25">
      <c r="F6875"/>
      <c r="G6875"/>
      <c r="H6875"/>
    </row>
    <row r="6876" spans="6:8" x14ac:dyDescent="0.25">
      <c r="F6876"/>
      <c r="G6876"/>
      <c r="H6876"/>
    </row>
    <row r="6877" spans="6:8" x14ac:dyDescent="0.25">
      <c r="F6877"/>
      <c r="G6877"/>
      <c r="H6877"/>
    </row>
    <row r="6878" spans="6:8" x14ac:dyDescent="0.25">
      <c r="F6878"/>
      <c r="G6878"/>
      <c r="H6878"/>
    </row>
    <row r="6879" spans="6:8" x14ac:dyDescent="0.25">
      <c r="F6879"/>
      <c r="G6879"/>
      <c r="H6879"/>
    </row>
    <row r="6880" spans="6:8" x14ac:dyDescent="0.25">
      <c r="F6880"/>
      <c r="G6880"/>
      <c r="H6880"/>
    </row>
    <row r="6881" spans="6:8" x14ac:dyDescent="0.25">
      <c r="F6881"/>
      <c r="G6881"/>
      <c r="H6881"/>
    </row>
    <row r="6882" spans="6:8" x14ac:dyDescent="0.25">
      <c r="F6882"/>
      <c r="G6882"/>
      <c r="H6882"/>
    </row>
    <row r="6883" spans="6:8" x14ac:dyDescent="0.25">
      <c r="F6883"/>
      <c r="G6883"/>
      <c r="H6883"/>
    </row>
    <row r="6884" spans="6:8" x14ac:dyDescent="0.25">
      <c r="F6884"/>
      <c r="G6884"/>
      <c r="H6884"/>
    </row>
    <row r="6885" spans="6:8" x14ac:dyDescent="0.25">
      <c r="F6885"/>
      <c r="G6885"/>
      <c r="H6885"/>
    </row>
    <row r="6886" spans="6:8" x14ac:dyDescent="0.25">
      <c r="F6886"/>
      <c r="G6886"/>
      <c r="H6886"/>
    </row>
    <row r="6887" spans="6:8" x14ac:dyDescent="0.25">
      <c r="F6887"/>
      <c r="G6887"/>
      <c r="H6887"/>
    </row>
    <row r="6888" spans="6:8" x14ac:dyDescent="0.25">
      <c r="F6888"/>
      <c r="G6888"/>
      <c r="H6888"/>
    </row>
    <row r="6889" spans="6:8" x14ac:dyDescent="0.25">
      <c r="F6889"/>
      <c r="G6889"/>
      <c r="H6889"/>
    </row>
    <row r="6890" spans="6:8" x14ac:dyDescent="0.25">
      <c r="F6890"/>
      <c r="G6890"/>
      <c r="H6890"/>
    </row>
    <row r="6891" spans="6:8" x14ac:dyDescent="0.25">
      <c r="F6891"/>
      <c r="G6891"/>
      <c r="H6891"/>
    </row>
    <row r="6892" spans="6:8" x14ac:dyDescent="0.25">
      <c r="F6892"/>
      <c r="G6892"/>
      <c r="H6892"/>
    </row>
    <row r="6893" spans="6:8" x14ac:dyDescent="0.25">
      <c r="F6893"/>
      <c r="G6893"/>
      <c r="H6893"/>
    </row>
    <row r="6894" spans="6:8" x14ac:dyDescent="0.25">
      <c r="F6894"/>
      <c r="G6894"/>
      <c r="H6894"/>
    </row>
    <row r="6895" spans="6:8" x14ac:dyDescent="0.25">
      <c r="F6895"/>
      <c r="G6895"/>
      <c r="H6895"/>
    </row>
    <row r="6896" spans="6:8" x14ac:dyDescent="0.25">
      <c r="F6896"/>
      <c r="G6896"/>
      <c r="H6896"/>
    </row>
    <row r="6897" spans="6:8" x14ac:dyDescent="0.25">
      <c r="F6897"/>
      <c r="G6897"/>
      <c r="H6897"/>
    </row>
    <row r="6898" spans="6:8" x14ac:dyDescent="0.25">
      <c r="F6898"/>
      <c r="G6898"/>
      <c r="H6898"/>
    </row>
    <row r="6899" spans="6:8" x14ac:dyDescent="0.25">
      <c r="F6899"/>
      <c r="G6899"/>
      <c r="H6899"/>
    </row>
    <row r="6900" spans="6:8" x14ac:dyDescent="0.25">
      <c r="F6900"/>
      <c r="G6900"/>
      <c r="H6900"/>
    </row>
    <row r="6901" spans="6:8" x14ac:dyDescent="0.25">
      <c r="F6901"/>
      <c r="G6901"/>
      <c r="H6901"/>
    </row>
    <row r="6902" spans="6:8" x14ac:dyDescent="0.25">
      <c r="F6902"/>
      <c r="G6902"/>
      <c r="H6902"/>
    </row>
    <row r="6903" spans="6:8" x14ac:dyDescent="0.25">
      <c r="F6903"/>
      <c r="G6903"/>
      <c r="H6903"/>
    </row>
    <row r="6904" spans="6:8" x14ac:dyDescent="0.25">
      <c r="F6904"/>
      <c r="G6904"/>
      <c r="H6904"/>
    </row>
    <row r="6905" spans="6:8" x14ac:dyDescent="0.25">
      <c r="F6905"/>
      <c r="G6905"/>
      <c r="H6905"/>
    </row>
    <row r="6906" spans="6:8" x14ac:dyDescent="0.25">
      <c r="F6906"/>
      <c r="G6906"/>
      <c r="H6906"/>
    </row>
    <row r="6907" spans="6:8" x14ac:dyDescent="0.25">
      <c r="F6907"/>
      <c r="G6907"/>
      <c r="H6907"/>
    </row>
    <row r="6908" spans="6:8" x14ac:dyDescent="0.25">
      <c r="F6908"/>
      <c r="G6908"/>
      <c r="H6908"/>
    </row>
    <row r="6909" spans="6:8" x14ac:dyDescent="0.25">
      <c r="F6909"/>
      <c r="G6909"/>
      <c r="H6909"/>
    </row>
    <row r="6910" spans="6:8" x14ac:dyDescent="0.25">
      <c r="F6910"/>
      <c r="G6910"/>
      <c r="H6910"/>
    </row>
    <row r="6911" spans="6:8" x14ac:dyDescent="0.25">
      <c r="F6911"/>
      <c r="G6911"/>
      <c r="H6911"/>
    </row>
    <row r="6912" spans="6:8" x14ac:dyDescent="0.25">
      <c r="F6912"/>
      <c r="G6912"/>
      <c r="H6912"/>
    </row>
    <row r="6913" spans="6:8" x14ac:dyDescent="0.25">
      <c r="F6913"/>
      <c r="G6913"/>
      <c r="H6913"/>
    </row>
    <row r="6914" spans="6:8" x14ac:dyDescent="0.25">
      <c r="F6914"/>
      <c r="G6914"/>
      <c r="H6914"/>
    </row>
    <row r="6915" spans="6:8" x14ac:dyDescent="0.25">
      <c r="F6915"/>
      <c r="G6915"/>
      <c r="H6915"/>
    </row>
    <row r="6916" spans="6:8" x14ac:dyDescent="0.25">
      <c r="F6916"/>
      <c r="G6916"/>
      <c r="H6916"/>
    </row>
    <row r="6917" spans="6:8" x14ac:dyDescent="0.25">
      <c r="F6917"/>
      <c r="G6917"/>
      <c r="H6917"/>
    </row>
    <row r="6918" spans="6:8" x14ac:dyDescent="0.25">
      <c r="F6918"/>
      <c r="G6918"/>
      <c r="H6918"/>
    </row>
    <row r="6919" spans="6:8" x14ac:dyDescent="0.25">
      <c r="F6919"/>
      <c r="G6919"/>
      <c r="H6919"/>
    </row>
    <row r="6920" spans="6:8" x14ac:dyDescent="0.25">
      <c r="F6920"/>
      <c r="G6920"/>
      <c r="H6920"/>
    </row>
    <row r="6921" spans="6:8" x14ac:dyDescent="0.25">
      <c r="F6921"/>
      <c r="G6921"/>
      <c r="H6921"/>
    </row>
    <row r="6922" spans="6:8" x14ac:dyDescent="0.25">
      <c r="F6922"/>
      <c r="G6922"/>
      <c r="H6922"/>
    </row>
    <row r="6923" spans="6:8" x14ac:dyDescent="0.25">
      <c r="F6923"/>
      <c r="G6923"/>
      <c r="H6923"/>
    </row>
    <row r="6924" spans="6:8" x14ac:dyDescent="0.25">
      <c r="F6924"/>
      <c r="G6924"/>
      <c r="H6924"/>
    </row>
    <row r="6925" spans="6:8" x14ac:dyDescent="0.25">
      <c r="F6925"/>
      <c r="G6925"/>
      <c r="H6925"/>
    </row>
    <row r="6926" spans="6:8" x14ac:dyDescent="0.25">
      <c r="F6926"/>
      <c r="G6926"/>
      <c r="H6926"/>
    </row>
    <row r="6927" spans="6:8" x14ac:dyDescent="0.25">
      <c r="F6927"/>
      <c r="G6927"/>
      <c r="H6927"/>
    </row>
    <row r="6928" spans="6:8" x14ac:dyDescent="0.25">
      <c r="F6928"/>
      <c r="G6928"/>
      <c r="H6928"/>
    </row>
    <row r="6929" spans="6:8" x14ac:dyDescent="0.25">
      <c r="F6929"/>
      <c r="G6929"/>
      <c r="H6929"/>
    </row>
    <row r="6930" spans="6:8" x14ac:dyDescent="0.25">
      <c r="F6930"/>
      <c r="G6930"/>
      <c r="H6930"/>
    </row>
    <row r="6931" spans="6:8" x14ac:dyDescent="0.25">
      <c r="F6931"/>
      <c r="G6931"/>
      <c r="H6931"/>
    </row>
    <row r="6932" spans="6:8" x14ac:dyDescent="0.25">
      <c r="F6932"/>
      <c r="G6932"/>
      <c r="H6932"/>
    </row>
    <row r="6933" spans="6:8" x14ac:dyDescent="0.25">
      <c r="F6933"/>
      <c r="G6933"/>
      <c r="H6933"/>
    </row>
    <row r="6934" spans="6:8" x14ac:dyDescent="0.25">
      <c r="F6934"/>
      <c r="G6934"/>
      <c r="H6934"/>
    </row>
    <row r="6935" spans="6:8" x14ac:dyDescent="0.25">
      <c r="F6935"/>
      <c r="G6935"/>
      <c r="H6935"/>
    </row>
    <row r="6936" spans="6:8" x14ac:dyDescent="0.25">
      <c r="F6936"/>
      <c r="G6936"/>
      <c r="H6936"/>
    </row>
    <row r="6937" spans="6:8" x14ac:dyDescent="0.25">
      <c r="F6937"/>
      <c r="G6937"/>
      <c r="H6937"/>
    </row>
    <row r="6938" spans="6:8" x14ac:dyDescent="0.25">
      <c r="F6938"/>
      <c r="G6938"/>
      <c r="H6938"/>
    </row>
    <row r="6939" spans="6:8" x14ac:dyDescent="0.25">
      <c r="F6939"/>
      <c r="G6939"/>
      <c r="H6939"/>
    </row>
    <row r="6940" spans="6:8" x14ac:dyDescent="0.25">
      <c r="F6940"/>
      <c r="G6940"/>
      <c r="H6940"/>
    </row>
    <row r="6941" spans="6:8" x14ac:dyDescent="0.25">
      <c r="F6941"/>
      <c r="G6941"/>
      <c r="H6941"/>
    </row>
    <row r="6942" spans="6:8" x14ac:dyDescent="0.25">
      <c r="F6942"/>
      <c r="G6942"/>
      <c r="H6942"/>
    </row>
    <row r="6943" spans="6:8" x14ac:dyDescent="0.25">
      <c r="F6943"/>
      <c r="G6943"/>
      <c r="H6943"/>
    </row>
    <row r="6944" spans="6:8" x14ac:dyDescent="0.25">
      <c r="F6944"/>
      <c r="G6944"/>
      <c r="H6944"/>
    </row>
    <row r="6945" spans="6:8" x14ac:dyDescent="0.25">
      <c r="F6945"/>
      <c r="G6945"/>
      <c r="H6945"/>
    </row>
    <row r="6946" spans="6:8" x14ac:dyDescent="0.25">
      <c r="F6946"/>
      <c r="G6946"/>
      <c r="H6946"/>
    </row>
    <row r="6947" spans="6:8" x14ac:dyDescent="0.25">
      <c r="F6947"/>
      <c r="G6947"/>
      <c r="H6947"/>
    </row>
    <row r="6948" spans="6:8" x14ac:dyDescent="0.25">
      <c r="F6948"/>
      <c r="G6948"/>
      <c r="H6948"/>
    </row>
    <row r="6949" spans="6:8" x14ac:dyDescent="0.25">
      <c r="F6949"/>
      <c r="G6949"/>
      <c r="H6949"/>
    </row>
    <row r="6950" spans="6:8" x14ac:dyDescent="0.25">
      <c r="F6950"/>
      <c r="G6950"/>
      <c r="H6950"/>
    </row>
    <row r="6951" spans="6:8" x14ac:dyDescent="0.25">
      <c r="F6951"/>
      <c r="G6951"/>
      <c r="H6951"/>
    </row>
    <row r="6952" spans="6:8" x14ac:dyDescent="0.25">
      <c r="F6952"/>
      <c r="G6952"/>
      <c r="H6952"/>
    </row>
    <row r="6953" spans="6:8" x14ac:dyDescent="0.25">
      <c r="F6953"/>
      <c r="G6953"/>
      <c r="H6953"/>
    </row>
    <row r="6954" spans="6:8" x14ac:dyDescent="0.25">
      <c r="F6954"/>
      <c r="G6954"/>
      <c r="H6954"/>
    </row>
    <row r="6955" spans="6:8" x14ac:dyDescent="0.25">
      <c r="F6955"/>
      <c r="G6955"/>
      <c r="H6955"/>
    </row>
    <row r="6956" spans="6:8" x14ac:dyDescent="0.25">
      <c r="F6956"/>
      <c r="G6956"/>
      <c r="H6956"/>
    </row>
    <row r="6957" spans="6:8" x14ac:dyDescent="0.25">
      <c r="F6957"/>
      <c r="G6957"/>
      <c r="H6957"/>
    </row>
    <row r="6958" spans="6:8" x14ac:dyDescent="0.25">
      <c r="F6958"/>
      <c r="G6958"/>
      <c r="H6958"/>
    </row>
    <row r="6959" spans="6:8" x14ac:dyDescent="0.25">
      <c r="F6959"/>
      <c r="G6959"/>
      <c r="H6959"/>
    </row>
    <row r="6960" spans="6:8" x14ac:dyDescent="0.25">
      <c r="F6960"/>
      <c r="G6960"/>
      <c r="H6960"/>
    </row>
    <row r="6961" spans="6:8" x14ac:dyDescent="0.25">
      <c r="F6961"/>
      <c r="G6961"/>
      <c r="H6961"/>
    </row>
    <row r="6962" spans="6:8" x14ac:dyDescent="0.25">
      <c r="F6962"/>
      <c r="G6962"/>
      <c r="H6962"/>
    </row>
    <row r="6963" spans="6:8" x14ac:dyDescent="0.25">
      <c r="F6963"/>
      <c r="G6963"/>
      <c r="H6963"/>
    </row>
    <row r="6964" spans="6:8" x14ac:dyDescent="0.25">
      <c r="F6964"/>
      <c r="G6964"/>
      <c r="H6964"/>
    </row>
    <row r="6965" spans="6:8" x14ac:dyDescent="0.25">
      <c r="F6965"/>
      <c r="G6965"/>
      <c r="H6965"/>
    </row>
    <row r="6966" spans="6:8" x14ac:dyDescent="0.25">
      <c r="F6966"/>
      <c r="G6966"/>
      <c r="H6966"/>
    </row>
    <row r="6967" spans="6:8" x14ac:dyDescent="0.25">
      <c r="F6967"/>
      <c r="G6967"/>
      <c r="H6967"/>
    </row>
    <row r="6968" spans="6:8" x14ac:dyDescent="0.25">
      <c r="F6968"/>
      <c r="G6968"/>
      <c r="H6968"/>
    </row>
    <row r="6969" spans="6:8" x14ac:dyDescent="0.25">
      <c r="F6969"/>
      <c r="G6969"/>
      <c r="H6969"/>
    </row>
    <row r="6970" spans="6:8" x14ac:dyDescent="0.25">
      <c r="F6970"/>
      <c r="G6970"/>
      <c r="H6970"/>
    </row>
    <row r="6971" spans="6:8" x14ac:dyDescent="0.25">
      <c r="F6971"/>
      <c r="G6971"/>
      <c r="H6971"/>
    </row>
    <row r="6972" spans="6:8" x14ac:dyDescent="0.25">
      <c r="F6972"/>
      <c r="G6972"/>
      <c r="H6972"/>
    </row>
    <row r="6973" spans="6:8" x14ac:dyDescent="0.25">
      <c r="F6973"/>
      <c r="G6973"/>
      <c r="H6973"/>
    </row>
    <row r="6974" spans="6:8" x14ac:dyDescent="0.25">
      <c r="F6974"/>
      <c r="G6974"/>
      <c r="H6974"/>
    </row>
    <row r="6975" spans="6:8" x14ac:dyDescent="0.25">
      <c r="F6975"/>
      <c r="G6975"/>
      <c r="H6975"/>
    </row>
    <row r="6976" spans="6:8" x14ac:dyDescent="0.25">
      <c r="F6976"/>
      <c r="G6976"/>
      <c r="H6976"/>
    </row>
    <row r="6977" spans="6:8" x14ac:dyDescent="0.25">
      <c r="F6977"/>
      <c r="G6977"/>
      <c r="H6977"/>
    </row>
    <row r="6978" spans="6:8" x14ac:dyDescent="0.25">
      <c r="F6978"/>
      <c r="G6978"/>
      <c r="H6978"/>
    </row>
    <row r="6979" spans="6:8" x14ac:dyDescent="0.25">
      <c r="F6979"/>
      <c r="G6979"/>
      <c r="H6979"/>
    </row>
    <row r="6980" spans="6:8" x14ac:dyDescent="0.25">
      <c r="F6980"/>
      <c r="G6980"/>
      <c r="H6980"/>
    </row>
    <row r="6981" spans="6:8" x14ac:dyDescent="0.25">
      <c r="F6981"/>
      <c r="G6981"/>
      <c r="H6981"/>
    </row>
    <row r="6982" spans="6:8" x14ac:dyDescent="0.25">
      <c r="F6982"/>
      <c r="G6982"/>
      <c r="H6982"/>
    </row>
    <row r="6983" spans="6:8" x14ac:dyDescent="0.25">
      <c r="F6983"/>
      <c r="G6983"/>
      <c r="H6983"/>
    </row>
    <row r="6984" spans="6:8" x14ac:dyDescent="0.25">
      <c r="F6984"/>
      <c r="G6984"/>
      <c r="H6984"/>
    </row>
    <row r="6985" spans="6:8" x14ac:dyDescent="0.25">
      <c r="F6985"/>
      <c r="G6985"/>
      <c r="H6985"/>
    </row>
    <row r="6986" spans="6:8" x14ac:dyDescent="0.25">
      <c r="F6986"/>
      <c r="G6986"/>
      <c r="H6986"/>
    </row>
    <row r="6987" spans="6:8" x14ac:dyDescent="0.25">
      <c r="F6987"/>
      <c r="G6987"/>
      <c r="H6987"/>
    </row>
    <row r="6988" spans="6:8" x14ac:dyDescent="0.25">
      <c r="F6988"/>
      <c r="G6988"/>
      <c r="H6988"/>
    </row>
    <row r="6989" spans="6:8" x14ac:dyDescent="0.25">
      <c r="F6989"/>
      <c r="G6989"/>
      <c r="H6989"/>
    </row>
    <row r="6990" spans="6:8" x14ac:dyDescent="0.25">
      <c r="F6990"/>
      <c r="G6990"/>
      <c r="H6990"/>
    </row>
    <row r="6991" spans="6:8" x14ac:dyDescent="0.25">
      <c r="F6991"/>
      <c r="G6991"/>
      <c r="H6991"/>
    </row>
    <row r="6992" spans="6:8" x14ac:dyDescent="0.25">
      <c r="F6992"/>
      <c r="G6992"/>
      <c r="H6992"/>
    </row>
    <row r="6993" spans="6:8" x14ac:dyDescent="0.25">
      <c r="F6993"/>
      <c r="G6993"/>
      <c r="H6993"/>
    </row>
    <row r="6994" spans="6:8" x14ac:dyDescent="0.25">
      <c r="F6994"/>
      <c r="G6994"/>
      <c r="H6994"/>
    </row>
    <row r="6995" spans="6:8" x14ac:dyDescent="0.25">
      <c r="F6995"/>
      <c r="G6995"/>
      <c r="H6995"/>
    </row>
    <row r="6996" spans="6:8" x14ac:dyDescent="0.25">
      <c r="F6996"/>
      <c r="G6996"/>
      <c r="H6996"/>
    </row>
    <row r="6997" spans="6:8" x14ac:dyDescent="0.25">
      <c r="F6997"/>
      <c r="G6997"/>
      <c r="H6997"/>
    </row>
    <row r="6998" spans="6:8" x14ac:dyDescent="0.25">
      <c r="F6998"/>
      <c r="G6998"/>
      <c r="H6998"/>
    </row>
    <row r="6999" spans="6:8" x14ac:dyDescent="0.25">
      <c r="F6999"/>
      <c r="G6999"/>
      <c r="H6999"/>
    </row>
    <row r="7000" spans="6:8" x14ac:dyDescent="0.25">
      <c r="F7000"/>
      <c r="G7000"/>
      <c r="H7000"/>
    </row>
    <row r="7001" spans="6:8" x14ac:dyDescent="0.25">
      <c r="F7001"/>
      <c r="G7001"/>
      <c r="H7001"/>
    </row>
    <row r="7002" spans="6:8" x14ac:dyDescent="0.25">
      <c r="F7002"/>
      <c r="G7002"/>
      <c r="H7002"/>
    </row>
    <row r="7003" spans="6:8" x14ac:dyDescent="0.25">
      <c r="F7003"/>
      <c r="G7003"/>
      <c r="H7003"/>
    </row>
    <row r="7004" spans="6:8" x14ac:dyDescent="0.25">
      <c r="F7004"/>
      <c r="G7004"/>
      <c r="H7004"/>
    </row>
    <row r="7005" spans="6:8" x14ac:dyDescent="0.25">
      <c r="F7005"/>
      <c r="G7005"/>
      <c r="H7005"/>
    </row>
    <row r="7006" spans="6:8" x14ac:dyDescent="0.25">
      <c r="F7006"/>
      <c r="G7006"/>
      <c r="H7006"/>
    </row>
    <row r="7007" spans="6:8" x14ac:dyDescent="0.25">
      <c r="F7007"/>
      <c r="G7007"/>
      <c r="H7007"/>
    </row>
    <row r="7008" spans="6:8" x14ac:dyDescent="0.25">
      <c r="F7008"/>
      <c r="G7008"/>
      <c r="H7008"/>
    </row>
    <row r="7009" spans="6:8" x14ac:dyDescent="0.25">
      <c r="F7009"/>
      <c r="G7009"/>
      <c r="H7009"/>
    </row>
    <row r="7010" spans="6:8" x14ac:dyDescent="0.25">
      <c r="F7010"/>
      <c r="G7010"/>
      <c r="H7010"/>
    </row>
    <row r="7011" spans="6:8" x14ac:dyDescent="0.25">
      <c r="F7011"/>
      <c r="G7011"/>
      <c r="H7011"/>
    </row>
    <row r="7012" spans="6:8" x14ac:dyDescent="0.25">
      <c r="F7012"/>
      <c r="G7012"/>
      <c r="H7012"/>
    </row>
    <row r="7013" spans="6:8" x14ac:dyDescent="0.25">
      <c r="F7013"/>
      <c r="G7013"/>
      <c r="H7013"/>
    </row>
    <row r="7014" spans="6:8" x14ac:dyDescent="0.25">
      <c r="F7014"/>
      <c r="G7014"/>
      <c r="H7014"/>
    </row>
    <row r="7015" spans="6:8" x14ac:dyDescent="0.25">
      <c r="F7015"/>
      <c r="G7015"/>
      <c r="H7015"/>
    </row>
    <row r="7016" spans="6:8" x14ac:dyDescent="0.25">
      <c r="F7016"/>
      <c r="G7016"/>
      <c r="H7016"/>
    </row>
    <row r="7017" spans="6:8" x14ac:dyDescent="0.25">
      <c r="F7017"/>
      <c r="G7017"/>
      <c r="H7017"/>
    </row>
    <row r="7018" spans="6:8" x14ac:dyDescent="0.25">
      <c r="F7018"/>
      <c r="G7018"/>
      <c r="H7018"/>
    </row>
    <row r="7019" spans="6:8" x14ac:dyDescent="0.25">
      <c r="F7019"/>
      <c r="G7019"/>
      <c r="H7019"/>
    </row>
    <row r="7020" spans="6:8" x14ac:dyDescent="0.25">
      <c r="F7020"/>
      <c r="G7020"/>
      <c r="H7020"/>
    </row>
    <row r="7021" spans="6:8" x14ac:dyDescent="0.25">
      <c r="F7021"/>
      <c r="G7021"/>
      <c r="H7021"/>
    </row>
    <row r="7022" spans="6:8" x14ac:dyDescent="0.25">
      <c r="F7022"/>
      <c r="G7022"/>
      <c r="H7022"/>
    </row>
    <row r="7023" spans="6:8" x14ac:dyDescent="0.25">
      <c r="F7023"/>
      <c r="G7023"/>
      <c r="H7023"/>
    </row>
    <row r="7024" spans="6:8" x14ac:dyDescent="0.25">
      <c r="F7024"/>
      <c r="G7024"/>
      <c r="H7024"/>
    </row>
    <row r="7025" spans="6:8" x14ac:dyDescent="0.25">
      <c r="F7025"/>
      <c r="G7025"/>
      <c r="H7025"/>
    </row>
    <row r="7026" spans="6:8" x14ac:dyDescent="0.25">
      <c r="F7026"/>
      <c r="G7026"/>
      <c r="H7026"/>
    </row>
    <row r="7027" spans="6:8" x14ac:dyDescent="0.25">
      <c r="F7027"/>
      <c r="G7027"/>
      <c r="H7027"/>
    </row>
    <row r="7028" spans="6:8" x14ac:dyDescent="0.25">
      <c r="F7028"/>
      <c r="G7028"/>
      <c r="H7028"/>
    </row>
    <row r="7029" spans="6:8" x14ac:dyDescent="0.25">
      <c r="F7029"/>
      <c r="G7029"/>
      <c r="H7029"/>
    </row>
    <row r="7030" spans="6:8" x14ac:dyDescent="0.25">
      <c r="F7030"/>
      <c r="G7030"/>
      <c r="H7030"/>
    </row>
    <row r="7031" spans="6:8" x14ac:dyDescent="0.25">
      <c r="F7031"/>
      <c r="G7031"/>
      <c r="H7031"/>
    </row>
    <row r="7032" spans="6:8" x14ac:dyDescent="0.25">
      <c r="F7032"/>
      <c r="G7032"/>
      <c r="H7032"/>
    </row>
    <row r="7033" spans="6:8" x14ac:dyDescent="0.25">
      <c r="F7033"/>
      <c r="G7033"/>
      <c r="H7033"/>
    </row>
    <row r="7034" spans="6:8" x14ac:dyDescent="0.25">
      <c r="F7034"/>
      <c r="G7034"/>
      <c r="H7034"/>
    </row>
    <row r="7035" spans="6:8" x14ac:dyDescent="0.25">
      <c r="F7035"/>
      <c r="G7035"/>
      <c r="H7035"/>
    </row>
    <row r="7036" spans="6:8" x14ac:dyDescent="0.25">
      <c r="F7036"/>
      <c r="G7036"/>
      <c r="H7036"/>
    </row>
    <row r="7037" spans="6:8" x14ac:dyDescent="0.25">
      <c r="F7037"/>
      <c r="G7037"/>
      <c r="H7037"/>
    </row>
    <row r="7038" spans="6:8" x14ac:dyDescent="0.25">
      <c r="F7038"/>
      <c r="G7038"/>
      <c r="H7038"/>
    </row>
    <row r="7039" spans="6:8" x14ac:dyDescent="0.25">
      <c r="F7039"/>
      <c r="G7039"/>
      <c r="H7039"/>
    </row>
    <row r="7040" spans="6:8" x14ac:dyDescent="0.25">
      <c r="F7040"/>
      <c r="G7040"/>
      <c r="H7040"/>
    </row>
    <row r="7041" spans="6:8" x14ac:dyDescent="0.25">
      <c r="F7041"/>
      <c r="G7041"/>
      <c r="H7041"/>
    </row>
    <row r="7042" spans="6:8" x14ac:dyDescent="0.25">
      <c r="F7042"/>
      <c r="G7042"/>
      <c r="H7042"/>
    </row>
    <row r="7043" spans="6:8" x14ac:dyDescent="0.25">
      <c r="F7043"/>
      <c r="G7043"/>
      <c r="H7043"/>
    </row>
    <row r="7044" spans="6:8" x14ac:dyDescent="0.25">
      <c r="F7044"/>
      <c r="G7044"/>
      <c r="H7044"/>
    </row>
    <row r="7045" spans="6:8" x14ac:dyDescent="0.25">
      <c r="F7045"/>
      <c r="G7045"/>
      <c r="H7045"/>
    </row>
    <row r="7046" spans="6:8" x14ac:dyDescent="0.25">
      <c r="F7046"/>
      <c r="G7046"/>
      <c r="H7046"/>
    </row>
    <row r="7047" spans="6:8" x14ac:dyDescent="0.25">
      <c r="F7047"/>
      <c r="G7047"/>
      <c r="H7047"/>
    </row>
    <row r="7048" spans="6:8" x14ac:dyDescent="0.25">
      <c r="F7048"/>
      <c r="G7048"/>
      <c r="H7048"/>
    </row>
    <row r="7049" spans="6:8" x14ac:dyDescent="0.25">
      <c r="F7049"/>
      <c r="G7049"/>
      <c r="H7049"/>
    </row>
    <row r="7050" spans="6:8" x14ac:dyDescent="0.25">
      <c r="F7050"/>
      <c r="G7050"/>
      <c r="H7050"/>
    </row>
    <row r="7051" spans="6:8" x14ac:dyDescent="0.25">
      <c r="F7051"/>
      <c r="G7051"/>
      <c r="H7051"/>
    </row>
    <row r="7052" spans="6:8" x14ac:dyDescent="0.25">
      <c r="F7052"/>
      <c r="G7052"/>
      <c r="H7052"/>
    </row>
    <row r="7053" spans="6:8" x14ac:dyDescent="0.25">
      <c r="F7053"/>
      <c r="G7053"/>
      <c r="H7053"/>
    </row>
    <row r="7054" spans="6:8" x14ac:dyDescent="0.25">
      <c r="F7054"/>
      <c r="G7054"/>
      <c r="H7054"/>
    </row>
    <row r="7055" spans="6:8" x14ac:dyDescent="0.25">
      <c r="F7055"/>
      <c r="G7055"/>
      <c r="H7055"/>
    </row>
    <row r="7056" spans="6:8" x14ac:dyDescent="0.25">
      <c r="F7056"/>
      <c r="G7056"/>
      <c r="H7056"/>
    </row>
    <row r="7057" spans="6:8" x14ac:dyDescent="0.25">
      <c r="F7057"/>
      <c r="G7057"/>
      <c r="H7057"/>
    </row>
    <row r="7058" spans="6:8" x14ac:dyDescent="0.25">
      <c r="F7058"/>
      <c r="G7058"/>
      <c r="H7058"/>
    </row>
    <row r="7059" spans="6:8" x14ac:dyDescent="0.25">
      <c r="F7059"/>
      <c r="G7059"/>
      <c r="H7059"/>
    </row>
    <row r="7060" spans="6:8" x14ac:dyDescent="0.25">
      <c r="F7060"/>
      <c r="G7060"/>
      <c r="H7060"/>
    </row>
    <row r="7061" spans="6:8" x14ac:dyDescent="0.25">
      <c r="F7061"/>
      <c r="G7061"/>
      <c r="H7061"/>
    </row>
    <row r="7062" spans="6:8" x14ac:dyDescent="0.25">
      <c r="F7062"/>
      <c r="G7062"/>
      <c r="H7062"/>
    </row>
    <row r="7063" spans="6:8" x14ac:dyDescent="0.25">
      <c r="F7063"/>
      <c r="G7063"/>
      <c r="H7063"/>
    </row>
    <row r="7064" spans="6:8" x14ac:dyDescent="0.25">
      <c r="F7064"/>
      <c r="G7064"/>
      <c r="H7064"/>
    </row>
    <row r="7065" spans="6:8" x14ac:dyDescent="0.25">
      <c r="F7065"/>
      <c r="G7065"/>
      <c r="H7065"/>
    </row>
    <row r="7066" spans="6:8" x14ac:dyDescent="0.25">
      <c r="F7066"/>
      <c r="G7066"/>
      <c r="H7066"/>
    </row>
    <row r="7067" spans="6:8" x14ac:dyDescent="0.25">
      <c r="F7067"/>
      <c r="G7067"/>
      <c r="H7067"/>
    </row>
    <row r="7068" spans="6:8" x14ac:dyDescent="0.25">
      <c r="F7068"/>
      <c r="G7068"/>
      <c r="H7068"/>
    </row>
    <row r="7069" spans="6:8" x14ac:dyDescent="0.25">
      <c r="F7069"/>
      <c r="G7069"/>
      <c r="H7069"/>
    </row>
    <row r="7070" spans="6:8" x14ac:dyDescent="0.25">
      <c r="F7070"/>
      <c r="G7070"/>
      <c r="H7070"/>
    </row>
    <row r="7071" spans="6:8" x14ac:dyDescent="0.25">
      <c r="F7071"/>
      <c r="G7071"/>
      <c r="H7071"/>
    </row>
    <row r="7072" spans="6:8" x14ac:dyDescent="0.25">
      <c r="F7072"/>
      <c r="G7072"/>
      <c r="H7072"/>
    </row>
    <row r="7073" spans="6:8" x14ac:dyDescent="0.25">
      <c r="F7073"/>
      <c r="G7073"/>
      <c r="H7073"/>
    </row>
    <row r="7074" spans="6:8" x14ac:dyDescent="0.25">
      <c r="F7074"/>
      <c r="G7074"/>
      <c r="H7074"/>
    </row>
    <row r="7075" spans="6:8" x14ac:dyDescent="0.25">
      <c r="F7075"/>
      <c r="G7075"/>
      <c r="H7075"/>
    </row>
    <row r="7076" spans="6:8" x14ac:dyDescent="0.25">
      <c r="F7076"/>
      <c r="G7076"/>
      <c r="H7076"/>
    </row>
    <row r="7077" spans="6:8" x14ac:dyDescent="0.25">
      <c r="F7077"/>
      <c r="G7077"/>
      <c r="H7077"/>
    </row>
    <row r="7078" spans="6:8" x14ac:dyDescent="0.25">
      <c r="F7078"/>
      <c r="G7078"/>
      <c r="H7078"/>
    </row>
    <row r="7079" spans="6:8" x14ac:dyDescent="0.25">
      <c r="F7079"/>
      <c r="G7079"/>
      <c r="H7079"/>
    </row>
    <row r="7080" spans="6:8" x14ac:dyDescent="0.25">
      <c r="F7080"/>
      <c r="G7080"/>
      <c r="H7080"/>
    </row>
    <row r="7081" spans="6:8" x14ac:dyDescent="0.25">
      <c r="F7081"/>
      <c r="G7081"/>
      <c r="H7081"/>
    </row>
    <row r="7082" spans="6:8" x14ac:dyDescent="0.25">
      <c r="F7082"/>
      <c r="G7082"/>
      <c r="H7082"/>
    </row>
    <row r="7083" spans="6:8" x14ac:dyDescent="0.25">
      <c r="F7083"/>
      <c r="G7083"/>
      <c r="H7083"/>
    </row>
    <row r="7084" spans="6:8" x14ac:dyDescent="0.25">
      <c r="F7084"/>
      <c r="G7084"/>
      <c r="H7084"/>
    </row>
    <row r="7085" spans="6:8" x14ac:dyDescent="0.25">
      <c r="F7085"/>
      <c r="G7085"/>
      <c r="H7085"/>
    </row>
    <row r="7086" spans="6:8" x14ac:dyDescent="0.25">
      <c r="F7086"/>
      <c r="G7086"/>
      <c r="H7086"/>
    </row>
    <row r="7087" spans="6:8" x14ac:dyDescent="0.25">
      <c r="F7087"/>
      <c r="G7087"/>
      <c r="H7087"/>
    </row>
    <row r="7088" spans="6:8" x14ac:dyDescent="0.25">
      <c r="F7088"/>
      <c r="G7088"/>
      <c r="H7088"/>
    </row>
    <row r="7089" spans="6:8" x14ac:dyDescent="0.25">
      <c r="F7089"/>
      <c r="G7089"/>
      <c r="H7089"/>
    </row>
    <row r="7090" spans="6:8" x14ac:dyDescent="0.25">
      <c r="F7090"/>
      <c r="G7090"/>
      <c r="H7090"/>
    </row>
    <row r="7091" spans="6:8" x14ac:dyDescent="0.25">
      <c r="F7091"/>
      <c r="G7091"/>
      <c r="H7091"/>
    </row>
    <row r="7092" spans="6:8" x14ac:dyDescent="0.25">
      <c r="F7092"/>
      <c r="G7092"/>
      <c r="H7092"/>
    </row>
    <row r="7093" spans="6:8" x14ac:dyDescent="0.25">
      <c r="F7093"/>
      <c r="G7093"/>
      <c r="H7093"/>
    </row>
    <row r="7094" spans="6:8" x14ac:dyDescent="0.25">
      <c r="F7094"/>
      <c r="G7094"/>
      <c r="H7094"/>
    </row>
    <row r="7095" spans="6:8" x14ac:dyDescent="0.25">
      <c r="F7095"/>
      <c r="G7095"/>
      <c r="H7095"/>
    </row>
    <row r="7096" spans="6:8" x14ac:dyDescent="0.25">
      <c r="F7096"/>
      <c r="G7096"/>
      <c r="H7096"/>
    </row>
    <row r="7097" spans="6:8" x14ac:dyDescent="0.25">
      <c r="F7097"/>
      <c r="G7097"/>
      <c r="H7097"/>
    </row>
    <row r="7098" spans="6:8" x14ac:dyDescent="0.25">
      <c r="F7098"/>
      <c r="G7098"/>
      <c r="H7098"/>
    </row>
    <row r="7099" spans="6:8" x14ac:dyDescent="0.25">
      <c r="F7099"/>
      <c r="G7099"/>
      <c r="H7099"/>
    </row>
    <row r="7100" spans="6:8" x14ac:dyDescent="0.25">
      <c r="F7100"/>
      <c r="G7100"/>
      <c r="H7100"/>
    </row>
    <row r="7101" spans="6:8" x14ac:dyDescent="0.25">
      <c r="F7101"/>
      <c r="G7101"/>
      <c r="H7101"/>
    </row>
    <row r="7102" spans="6:8" x14ac:dyDescent="0.25">
      <c r="F7102"/>
      <c r="G7102"/>
      <c r="H7102"/>
    </row>
    <row r="7103" spans="6:8" x14ac:dyDescent="0.25">
      <c r="F7103"/>
      <c r="G7103"/>
      <c r="H7103"/>
    </row>
    <row r="7104" spans="6:8" x14ac:dyDescent="0.25">
      <c r="F7104"/>
      <c r="G7104"/>
      <c r="H7104"/>
    </row>
    <row r="7105" spans="6:8" x14ac:dyDescent="0.25">
      <c r="F7105"/>
      <c r="G7105"/>
      <c r="H7105"/>
    </row>
    <row r="7106" spans="6:8" x14ac:dyDescent="0.25">
      <c r="F7106"/>
      <c r="G7106"/>
      <c r="H7106"/>
    </row>
    <row r="7107" spans="6:8" x14ac:dyDescent="0.25">
      <c r="F7107"/>
      <c r="G7107"/>
      <c r="H7107"/>
    </row>
    <row r="7108" spans="6:8" x14ac:dyDescent="0.25">
      <c r="F7108"/>
      <c r="G7108"/>
      <c r="H7108"/>
    </row>
    <row r="7109" spans="6:8" x14ac:dyDescent="0.25">
      <c r="F7109"/>
      <c r="G7109"/>
      <c r="H7109"/>
    </row>
    <row r="7110" spans="6:8" x14ac:dyDescent="0.25">
      <c r="F7110"/>
      <c r="G7110"/>
      <c r="H7110"/>
    </row>
    <row r="7111" spans="6:8" x14ac:dyDescent="0.25">
      <c r="F7111"/>
      <c r="G7111"/>
      <c r="H7111"/>
    </row>
    <row r="7112" spans="6:8" x14ac:dyDescent="0.25">
      <c r="F7112"/>
      <c r="G7112"/>
      <c r="H7112"/>
    </row>
    <row r="7113" spans="6:8" x14ac:dyDescent="0.25">
      <c r="F7113"/>
      <c r="G7113"/>
      <c r="H7113"/>
    </row>
    <row r="7114" spans="6:8" x14ac:dyDescent="0.25">
      <c r="F7114"/>
      <c r="G7114"/>
      <c r="H7114"/>
    </row>
    <row r="7115" spans="6:8" x14ac:dyDescent="0.25">
      <c r="F7115"/>
      <c r="G7115"/>
      <c r="H7115"/>
    </row>
    <row r="7116" spans="6:8" x14ac:dyDescent="0.25">
      <c r="F7116"/>
      <c r="G7116"/>
      <c r="H7116"/>
    </row>
    <row r="7117" spans="6:8" x14ac:dyDescent="0.25">
      <c r="F7117"/>
      <c r="G7117"/>
      <c r="H7117"/>
    </row>
    <row r="7118" spans="6:8" x14ac:dyDescent="0.25">
      <c r="F7118"/>
      <c r="G7118"/>
      <c r="H7118"/>
    </row>
    <row r="7119" spans="6:8" x14ac:dyDescent="0.25">
      <c r="F7119"/>
      <c r="G7119"/>
      <c r="H7119"/>
    </row>
    <row r="7120" spans="6:8" x14ac:dyDescent="0.25">
      <c r="F7120"/>
      <c r="G7120"/>
      <c r="H7120"/>
    </row>
    <row r="7121" spans="6:8" x14ac:dyDescent="0.25">
      <c r="F7121"/>
      <c r="G7121"/>
      <c r="H7121"/>
    </row>
    <row r="7122" spans="6:8" x14ac:dyDescent="0.25">
      <c r="F7122"/>
      <c r="G7122"/>
      <c r="H7122"/>
    </row>
    <row r="7123" spans="6:8" x14ac:dyDescent="0.25">
      <c r="F7123"/>
      <c r="G7123"/>
      <c r="H7123"/>
    </row>
    <row r="7124" spans="6:8" x14ac:dyDescent="0.25">
      <c r="F7124"/>
      <c r="G7124"/>
      <c r="H7124"/>
    </row>
    <row r="7125" spans="6:8" x14ac:dyDescent="0.25">
      <c r="F7125"/>
      <c r="G7125"/>
      <c r="H7125"/>
    </row>
    <row r="7126" spans="6:8" x14ac:dyDescent="0.25">
      <c r="F7126"/>
      <c r="G7126"/>
      <c r="H7126"/>
    </row>
    <row r="7127" spans="6:8" x14ac:dyDescent="0.25">
      <c r="F7127"/>
      <c r="G7127"/>
      <c r="H7127"/>
    </row>
    <row r="7128" spans="6:8" x14ac:dyDescent="0.25">
      <c r="F7128"/>
      <c r="G7128"/>
      <c r="H7128"/>
    </row>
    <row r="7129" spans="6:8" x14ac:dyDescent="0.25">
      <c r="F7129"/>
      <c r="G7129"/>
      <c r="H7129"/>
    </row>
    <row r="7130" spans="6:8" x14ac:dyDescent="0.25">
      <c r="F7130"/>
      <c r="G7130"/>
      <c r="H7130"/>
    </row>
    <row r="7131" spans="6:8" x14ac:dyDescent="0.25">
      <c r="F7131"/>
      <c r="G7131"/>
      <c r="H7131"/>
    </row>
    <row r="7132" spans="6:8" x14ac:dyDescent="0.25">
      <c r="F7132"/>
      <c r="G7132"/>
      <c r="H7132"/>
    </row>
    <row r="7133" spans="6:8" x14ac:dyDescent="0.25">
      <c r="F7133"/>
      <c r="G7133"/>
      <c r="H7133"/>
    </row>
    <row r="7134" spans="6:8" x14ac:dyDescent="0.25">
      <c r="F7134"/>
      <c r="G7134"/>
      <c r="H7134"/>
    </row>
    <row r="7135" spans="6:8" x14ac:dyDescent="0.25">
      <c r="F7135"/>
      <c r="G7135"/>
      <c r="H7135"/>
    </row>
    <row r="7136" spans="6:8" x14ac:dyDescent="0.25">
      <c r="F7136"/>
      <c r="G7136"/>
      <c r="H7136"/>
    </row>
    <row r="7137" spans="6:8" x14ac:dyDescent="0.25">
      <c r="F7137"/>
      <c r="G7137"/>
      <c r="H7137"/>
    </row>
    <row r="7138" spans="6:8" x14ac:dyDescent="0.25">
      <c r="F7138"/>
      <c r="G7138"/>
      <c r="H7138"/>
    </row>
    <row r="7139" spans="6:8" x14ac:dyDescent="0.25">
      <c r="F7139"/>
      <c r="G7139"/>
      <c r="H7139"/>
    </row>
    <row r="7140" spans="6:8" x14ac:dyDescent="0.25">
      <c r="F7140"/>
      <c r="G7140"/>
      <c r="H7140"/>
    </row>
    <row r="7141" spans="6:8" x14ac:dyDescent="0.25">
      <c r="F7141"/>
      <c r="G7141"/>
      <c r="H7141"/>
    </row>
    <row r="7142" spans="6:8" x14ac:dyDescent="0.25">
      <c r="F7142"/>
      <c r="G7142"/>
      <c r="H7142"/>
    </row>
    <row r="7143" spans="6:8" x14ac:dyDescent="0.25">
      <c r="F7143"/>
      <c r="G7143"/>
      <c r="H7143"/>
    </row>
    <row r="7144" spans="6:8" x14ac:dyDescent="0.25">
      <c r="F7144"/>
      <c r="G7144"/>
      <c r="H7144"/>
    </row>
    <row r="7145" spans="6:8" x14ac:dyDescent="0.25">
      <c r="F7145"/>
      <c r="G7145"/>
      <c r="H7145"/>
    </row>
    <row r="7146" spans="6:8" x14ac:dyDescent="0.25">
      <c r="F7146"/>
      <c r="G7146"/>
      <c r="H7146"/>
    </row>
    <row r="7147" spans="6:8" x14ac:dyDescent="0.25">
      <c r="F7147"/>
      <c r="G7147"/>
      <c r="H7147"/>
    </row>
    <row r="7148" spans="6:8" x14ac:dyDescent="0.25">
      <c r="F7148"/>
      <c r="G7148"/>
      <c r="H7148"/>
    </row>
    <row r="7149" spans="6:8" x14ac:dyDescent="0.25">
      <c r="F7149"/>
      <c r="G7149"/>
      <c r="H7149"/>
    </row>
    <row r="7150" spans="6:8" x14ac:dyDescent="0.25">
      <c r="F7150"/>
      <c r="G7150"/>
      <c r="H7150"/>
    </row>
    <row r="7151" spans="6:8" x14ac:dyDescent="0.25">
      <c r="F7151"/>
      <c r="G7151"/>
      <c r="H7151"/>
    </row>
    <row r="7152" spans="6:8" x14ac:dyDescent="0.25">
      <c r="F7152"/>
      <c r="G7152"/>
      <c r="H7152"/>
    </row>
    <row r="7153" spans="6:8" x14ac:dyDescent="0.25">
      <c r="F7153"/>
      <c r="G7153"/>
      <c r="H7153"/>
    </row>
    <row r="7154" spans="6:8" x14ac:dyDescent="0.25">
      <c r="F7154"/>
      <c r="G7154"/>
      <c r="H7154"/>
    </row>
    <row r="7155" spans="6:8" x14ac:dyDescent="0.25">
      <c r="F7155"/>
      <c r="G7155"/>
      <c r="H7155"/>
    </row>
    <row r="7156" spans="6:8" x14ac:dyDescent="0.25">
      <c r="F7156"/>
      <c r="G7156"/>
      <c r="H7156"/>
    </row>
    <row r="7157" spans="6:8" x14ac:dyDescent="0.25">
      <c r="F7157"/>
      <c r="G7157"/>
      <c r="H7157"/>
    </row>
    <row r="7158" spans="6:8" x14ac:dyDescent="0.25">
      <c r="F7158"/>
      <c r="G7158"/>
      <c r="H7158"/>
    </row>
    <row r="7159" spans="6:8" x14ac:dyDescent="0.25">
      <c r="F7159"/>
      <c r="G7159"/>
      <c r="H7159"/>
    </row>
    <row r="7160" spans="6:8" x14ac:dyDescent="0.25">
      <c r="F7160"/>
      <c r="G7160"/>
      <c r="H7160"/>
    </row>
    <row r="7161" spans="6:8" x14ac:dyDescent="0.25">
      <c r="F7161"/>
      <c r="G7161"/>
      <c r="H7161"/>
    </row>
    <row r="7162" spans="6:8" x14ac:dyDescent="0.25">
      <c r="F7162"/>
      <c r="G7162"/>
      <c r="H7162"/>
    </row>
    <row r="7163" spans="6:8" x14ac:dyDescent="0.25">
      <c r="F7163"/>
      <c r="G7163"/>
      <c r="H7163"/>
    </row>
    <row r="7164" spans="6:8" x14ac:dyDescent="0.25">
      <c r="F7164"/>
      <c r="G7164"/>
      <c r="H7164"/>
    </row>
    <row r="7165" spans="6:8" x14ac:dyDescent="0.25">
      <c r="F7165"/>
      <c r="G7165"/>
      <c r="H7165"/>
    </row>
    <row r="7166" spans="6:8" x14ac:dyDescent="0.25">
      <c r="F7166"/>
      <c r="G7166"/>
      <c r="H7166"/>
    </row>
    <row r="7167" spans="6:8" x14ac:dyDescent="0.25">
      <c r="F7167"/>
      <c r="G7167"/>
      <c r="H7167"/>
    </row>
    <row r="7168" spans="6:8" x14ac:dyDescent="0.25">
      <c r="F7168"/>
      <c r="G7168"/>
      <c r="H7168"/>
    </row>
    <row r="7169" spans="6:8" x14ac:dyDescent="0.25">
      <c r="F7169"/>
      <c r="G7169"/>
      <c r="H7169"/>
    </row>
    <row r="7170" spans="6:8" x14ac:dyDescent="0.25">
      <c r="F7170"/>
      <c r="G7170"/>
      <c r="H7170"/>
    </row>
    <row r="7171" spans="6:8" x14ac:dyDescent="0.25">
      <c r="F7171"/>
      <c r="G7171"/>
      <c r="H7171"/>
    </row>
    <row r="7172" spans="6:8" x14ac:dyDescent="0.25">
      <c r="F7172"/>
      <c r="G7172"/>
      <c r="H7172"/>
    </row>
    <row r="7173" spans="6:8" x14ac:dyDescent="0.25">
      <c r="F7173"/>
      <c r="G7173"/>
      <c r="H7173"/>
    </row>
    <row r="7174" spans="6:8" x14ac:dyDescent="0.25">
      <c r="F7174"/>
      <c r="G7174"/>
      <c r="H7174"/>
    </row>
    <row r="7175" spans="6:8" x14ac:dyDescent="0.25">
      <c r="F7175"/>
      <c r="G7175"/>
      <c r="H7175"/>
    </row>
    <row r="7176" spans="6:8" x14ac:dyDescent="0.25">
      <c r="F7176"/>
      <c r="G7176"/>
      <c r="H7176"/>
    </row>
    <row r="7177" spans="6:8" x14ac:dyDescent="0.25">
      <c r="F7177"/>
      <c r="G7177"/>
      <c r="H7177"/>
    </row>
    <row r="7178" spans="6:8" x14ac:dyDescent="0.25">
      <c r="F7178"/>
      <c r="G7178"/>
      <c r="H7178"/>
    </row>
    <row r="7179" spans="6:8" x14ac:dyDescent="0.25">
      <c r="F7179"/>
      <c r="G7179"/>
      <c r="H7179"/>
    </row>
    <row r="7180" spans="6:8" x14ac:dyDescent="0.25">
      <c r="F7180"/>
      <c r="G7180"/>
      <c r="H7180"/>
    </row>
    <row r="7181" spans="6:8" x14ac:dyDescent="0.25">
      <c r="F7181"/>
      <c r="G7181"/>
      <c r="H7181"/>
    </row>
    <row r="7182" spans="6:8" x14ac:dyDescent="0.25">
      <c r="F7182"/>
      <c r="G7182"/>
      <c r="H7182"/>
    </row>
    <row r="7183" spans="6:8" x14ac:dyDescent="0.25">
      <c r="F7183"/>
      <c r="G7183"/>
      <c r="H7183"/>
    </row>
    <row r="7184" spans="6:8" x14ac:dyDescent="0.25">
      <c r="F7184"/>
      <c r="G7184"/>
      <c r="H7184"/>
    </row>
    <row r="7185" spans="6:8" x14ac:dyDescent="0.25">
      <c r="F7185"/>
      <c r="G7185"/>
      <c r="H7185"/>
    </row>
    <row r="7186" spans="6:8" x14ac:dyDescent="0.25">
      <c r="F7186"/>
      <c r="G7186"/>
      <c r="H7186"/>
    </row>
    <row r="7187" spans="6:8" x14ac:dyDescent="0.25">
      <c r="F7187"/>
      <c r="G7187"/>
      <c r="H7187"/>
    </row>
    <row r="7188" spans="6:8" x14ac:dyDescent="0.25">
      <c r="F7188"/>
      <c r="G7188"/>
      <c r="H7188"/>
    </row>
    <row r="7189" spans="6:8" x14ac:dyDescent="0.25">
      <c r="F7189"/>
      <c r="G7189"/>
      <c r="H7189"/>
    </row>
    <row r="7190" spans="6:8" x14ac:dyDescent="0.25">
      <c r="F7190"/>
      <c r="G7190"/>
      <c r="H7190"/>
    </row>
    <row r="7191" spans="6:8" x14ac:dyDescent="0.25">
      <c r="F7191"/>
      <c r="G7191"/>
      <c r="H7191"/>
    </row>
    <row r="7192" spans="6:8" x14ac:dyDescent="0.25">
      <c r="F7192"/>
      <c r="G7192"/>
      <c r="H7192"/>
    </row>
    <row r="7193" spans="6:8" x14ac:dyDescent="0.25">
      <c r="F7193"/>
      <c r="G7193"/>
      <c r="H7193"/>
    </row>
    <row r="7194" spans="6:8" x14ac:dyDescent="0.25">
      <c r="F7194"/>
      <c r="G7194"/>
      <c r="H7194"/>
    </row>
    <row r="7195" spans="6:8" x14ac:dyDescent="0.25">
      <c r="F7195"/>
      <c r="G7195"/>
      <c r="H7195"/>
    </row>
    <row r="7196" spans="6:8" x14ac:dyDescent="0.25">
      <c r="F7196"/>
      <c r="G7196"/>
      <c r="H7196"/>
    </row>
    <row r="7197" spans="6:8" x14ac:dyDescent="0.25">
      <c r="F7197"/>
      <c r="G7197"/>
      <c r="H7197"/>
    </row>
    <row r="7198" spans="6:8" x14ac:dyDescent="0.25">
      <c r="F7198"/>
      <c r="G7198"/>
      <c r="H7198"/>
    </row>
    <row r="7199" spans="6:8" x14ac:dyDescent="0.25">
      <c r="F7199"/>
      <c r="G7199"/>
      <c r="H7199"/>
    </row>
    <row r="7200" spans="6:8" x14ac:dyDescent="0.25">
      <c r="F7200"/>
      <c r="G7200"/>
      <c r="H7200"/>
    </row>
    <row r="7201" spans="6:8" x14ac:dyDescent="0.25">
      <c r="F7201"/>
      <c r="G7201"/>
      <c r="H7201"/>
    </row>
    <row r="7202" spans="6:8" x14ac:dyDescent="0.25">
      <c r="F7202"/>
      <c r="G7202"/>
      <c r="H7202"/>
    </row>
    <row r="7203" spans="6:8" x14ac:dyDescent="0.25">
      <c r="F7203"/>
      <c r="G7203"/>
      <c r="H7203"/>
    </row>
    <row r="7204" spans="6:8" x14ac:dyDescent="0.25">
      <c r="F7204"/>
      <c r="G7204"/>
      <c r="H7204"/>
    </row>
    <row r="7205" spans="6:8" x14ac:dyDescent="0.25">
      <c r="F7205"/>
      <c r="G7205"/>
      <c r="H7205"/>
    </row>
    <row r="7206" spans="6:8" x14ac:dyDescent="0.25">
      <c r="F7206"/>
      <c r="G7206"/>
      <c r="H7206"/>
    </row>
    <row r="7207" spans="6:8" x14ac:dyDescent="0.25">
      <c r="F7207"/>
      <c r="G7207"/>
      <c r="H7207"/>
    </row>
    <row r="7208" spans="6:8" x14ac:dyDescent="0.25">
      <c r="F7208"/>
      <c r="G7208"/>
      <c r="H7208"/>
    </row>
    <row r="7209" spans="6:8" x14ac:dyDescent="0.25">
      <c r="F7209"/>
      <c r="G7209"/>
      <c r="H7209"/>
    </row>
    <row r="7210" spans="6:8" x14ac:dyDescent="0.25">
      <c r="F7210"/>
      <c r="G7210"/>
      <c r="H7210"/>
    </row>
    <row r="7211" spans="6:8" x14ac:dyDescent="0.25">
      <c r="F7211"/>
      <c r="G7211"/>
      <c r="H7211"/>
    </row>
    <row r="7212" spans="6:8" x14ac:dyDescent="0.25">
      <c r="F7212"/>
      <c r="G7212"/>
      <c r="H7212"/>
    </row>
    <row r="7213" spans="6:8" x14ac:dyDescent="0.25">
      <c r="F7213"/>
      <c r="G7213"/>
      <c r="H7213"/>
    </row>
    <row r="7214" spans="6:8" x14ac:dyDescent="0.25">
      <c r="F7214"/>
      <c r="G7214"/>
      <c r="H7214"/>
    </row>
    <row r="7215" spans="6:8" x14ac:dyDescent="0.25">
      <c r="F7215"/>
      <c r="G7215"/>
      <c r="H7215"/>
    </row>
    <row r="7216" spans="6:8" x14ac:dyDescent="0.25">
      <c r="F7216"/>
      <c r="G7216"/>
      <c r="H7216"/>
    </row>
    <row r="7217" spans="6:8" x14ac:dyDescent="0.25">
      <c r="F7217"/>
      <c r="G7217"/>
      <c r="H7217"/>
    </row>
    <row r="7218" spans="6:8" x14ac:dyDescent="0.25">
      <c r="F7218"/>
      <c r="G7218"/>
      <c r="H7218"/>
    </row>
    <row r="7219" spans="6:8" x14ac:dyDescent="0.25">
      <c r="F7219"/>
      <c r="G7219"/>
      <c r="H7219"/>
    </row>
    <row r="7220" spans="6:8" x14ac:dyDescent="0.25">
      <c r="F7220"/>
      <c r="G7220"/>
      <c r="H7220"/>
    </row>
    <row r="7221" spans="6:8" x14ac:dyDescent="0.25">
      <c r="F7221"/>
      <c r="G7221"/>
      <c r="H7221"/>
    </row>
    <row r="7222" spans="6:8" x14ac:dyDescent="0.25">
      <c r="F7222"/>
      <c r="G7222"/>
      <c r="H7222"/>
    </row>
    <row r="7223" spans="6:8" x14ac:dyDescent="0.25">
      <c r="F7223"/>
      <c r="G7223"/>
      <c r="H7223"/>
    </row>
    <row r="7224" spans="6:8" x14ac:dyDescent="0.25">
      <c r="F7224"/>
      <c r="G7224"/>
      <c r="H7224"/>
    </row>
    <row r="7225" spans="6:8" x14ac:dyDescent="0.25">
      <c r="F7225"/>
      <c r="G7225"/>
      <c r="H7225"/>
    </row>
    <row r="7226" spans="6:8" x14ac:dyDescent="0.25">
      <c r="F7226"/>
      <c r="G7226"/>
      <c r="H7226"/>
    </row>
    <row r="7227" spans="6:8" x14ac:dyDescent="0.25">
      <c r="F7227"/>
      <c r="G7227"/>
      <c r="H7227"/>
    </row>
    <row r="7228" spans="6:8" x14ac:dyDescent="0.25">
      <c r="F7228"/>
      <c r="G7228"/>
      <c r="H7228"/>
    </row>
    <row r="7229" spans="6:8" x14ac:dyDescent="0.25">
      <c r="F7229"/>
      <c r="G7229"/>
      <c r="H7229"/>
    </row>
    <row r="7230" spans="6:8" x14ac:dyDescent="0.25">
      <c r="F7230"/>
      <c r="G7230"/>
      <c r="H7230"/>
    </row>
    <row r="7231" spans="6:8" x14ac:dyDescent="0.25">
      <c r="F7231"/>
      <c r="G7231"/>
      <c r="H7231"/>
    </row>
    <row r="7232" spans="6:8" x14ac:dyDescent="0.25">
      <c r="F7232"/>
      <c r="G7232"/>
      <c r="H7232"/>
    </row>
    <row r="7233" spans="6:8" x14ac:dyDescent="0.25">
      <c r="F7233"/>
      <c r="G7233"/>
      <c r="H7233"/>
    </row>
    <row r="7234" spans="6:8" x14ac:dyDescent="0.25">
      <c r="F7234"/>
      <c r="G7234"/>
      <c r="H7234"/>
    </row>
    <row r="7235" spans="6:8" x14ac:dyDescent="0.25">
      <c r="F7235"/>
      <c r="G7235"/>
      <c r="H7235"/>
    </row>
    <row r="7236" spans="6:8" x14ac:dyDescent="0.25">
      <c r="F7236"/>
      <c r="G7236"/>
      <c r="H7236"/>
    </row>
    <row r="7237" spans="6:8" x14ac:dyDescent="0.25">
      <c r="F7237"/>
      <c r="G7237"/>
      <c r="H7237"/>
    </row>
    <row r="7238" spans="6:8" x14ac:dyDescent="0.25">
      <c r="F7238"/>
      <c r="G7238"/>
      <c r="H7238"/>
    </row>
    <row r="7239" spans="6:8" x14ac:dyDescent="0.25">
      <c r="F7239"/>
      <c r="G7239"/>
      <c r="H7239"/>
    </row>
    <row r="7240" spans="6:8" x14ac:dyDescent="0.25">
      <c r="F7240"/>
      <c r="G7240"/>
      <c r="H7240"/>
    </row>
    <row r="7241" spans="6:8" x14ac:dyDescent="0.25">
      <c r="F7241"/>
      <c r="G7241"/>
      <c r="H7241"/>
    </row>
    <row r="7242" spans="6:8" x14ac:dyDescent="0.25">
      <c r="F7242"/>
      <c r="G7242"/>
      <c r="H7242"/>
    </row>
    <row r="7243" spans="6:8" x14ac:dyDescent="0.25">
      <c r="F7243"/>
      <c r="G7243"/>
      <c r="H7243"/>
    </row>
    <row r="7244" spans="6:8" x14ac:dyDescent="0.25">
      <c r="F7244"/>
      <c r="G7244"/>
      <c r="H7244"/>
    </row>
    <row r="7245" spans="6:8" x14ac:dyDescent="0.25">
      <c r="F7245"/>
      <c r="G7245"/>
      <c r="H7245"/>
    </row>
    <row r="7246" spans="6:8" x14ac:dyDescent="0.25">
      <c r="F7246"/>
      <c r="G7246"/>
      <c r="H7246"/>
    </row>
    <row r="7247" spans="6:8" x14ac:dyDescent="0.25">
      <c r="F7247"/>
      <c r="G7247"/>
      <c r="H7247"/>
    </row>
    <row r="7248" spans="6:8" x14ac:dyDescent="0.25">
      <c r="F7248"/>
      <c r="G7248"/>
      <c r="H7248"/>
    </row>
    <row r="7249" spans="6:8" x14ac:dyDescent="0.25">
      <c r="F7249"/>
      <c r="G7249"/>
      <c r="H7249"/>
    </row>
    <row r="7250" spans="6:8" x14ac:dyDescent="0.25">
      <c r="F7250"/>
      <c r="G7250"/>
      <c r="H7250"/>
    </row>
    <row r="7251" spans="6:8" x14ac:dyDescent="0.25">
      <c r="F7251"/>
      <c r="G7251"/>
      <c r="H7251"/>
    </row>
    <row r="7252" spans="6:8" x14ac:dyDescent="0.25">
      <c r="F7252"/>
      <c r="G7252"/>
      <c r="H7252"/>
    </row>
    <row r="7253" spans="6:8" x14ac:dyDescent="0.25">
      <c r="F7253"/>
      <c r="G7253"/>
      <c r="H7253"/>
    </row>
    <row r="7254" spans="6:8" x14ac:dyDescent="0.25">
      <c r="F7254"/>
      <c r="G7254"/>
      <c r="H7254"/>
    </row>
    <row r="7255" spans="6:8" x14ac:dyDescent="0.25">
      <c r="F7255"/>
      <c r="G7255"/>
      <c r="H7255"/>
    </row>
    <row r="7256" spans="6:8" x14ac:dyDescent="0.25">
      <c r="F7256"/>
      <c r="G7256"/>
      <c r="H7256"/>
    </row>
    <row r="7257" spans="6:8" x14ac:dyDescent="0.25">
      <c r="F7257"/>
      <c r="G7257"/>
      <c r="H7257"/>
    </row>
    <row r="7258" spans="6:8" x14ac:dyDescent="0.25">
      <c r="F7258"/>
      <c r="G7258"/>
      <c r="H7258"/>
    </row>
    <row r="7259" spans="6:8" x14ac:dyDescent="0.25">
      <c r="F7259"/>
      <c r="G7259"/>
      <c r="H7259"/>
    </row>
    <row r="7260" spans="6:8" x14ac:dyDescent="0.25">
      <c r="F7260"/>
      <c r="G7260"/>
      <c r="H7260"/>
    </row>
    <row r="7261" spans="6:8" x14ac:dyDescent="0.25">
      <c r="F7261"/>
      <c r="G7261"/>
      <c r="H7261"/>
    </row>
    <row r="7262" spans="6:8" x14ac:dyDescent="0.25">
      <c r="F7262"/>
      <c r="G7262"/>
      <c r="H7262"/>
    </row>
    <row r="7263" spans="6:8" x14ac:dyDescent="0.25">
      <c r="F7263"/>
      <c r="G7263"/>
      <c r="H7263"/>
    </row>
    <row r="7264" spans="6:8" x14ac:dyDescent="0.25">
      <c r="F7264"/>
      <c r="G7264"/>
      <c r="H7264"/>
    </row>
    <row r="7265" spans="6:8" x14ac:dyDescent="0.25">
      <c r="F7265"/>
      <c r="G7265"/>
      <c r="H7265"/>
    </row>
    <row r="7266" spans="6:8" x14ac:dyDescent="0.25">
      <c r="F7266"/>
      <c r="G7266"/>
      <c r="H7266"/>
    </row>
    <row r="7267" spans="6:8" x14ac:dyDescent="0.25">
      <c r="F7267"/>
      <c r="G7267"/>
      <c r="H7267"/>
    </row>
    <row r="7268" spans="6:8" x14ac:dyDescent="0.25">
      <c r="F7268"/>
      <c r="G7268"/>
      <c r="H7268"/>
    </row>
    <row r="7269" spans="6:8" x14ac:dyDescent="0.25">
      <c r="F7269"/>
      <c r="G7269"/>
      <c r="H7269"/>
    </row>
    <row r="7270" spans="6:8" x14ac:dyDescent="0.25">
      <c r="F7270"/>
      <c r="G7270"/>
      <c r="H7270"/>
    </row>
    <row r="7271" spans="6:8" x14ac:dyDescent="0.25">
      <c r="F7271"/>
      <c r="G7271"/>
      <c r="H7271"/>
    </row>
    <row r="7272" spans="6:8" x14ac:dyDescent="0.25">
      <c r="F7272"/>
      <c r="G7272"/>
      <c r="H7272"/>
    </row>
    <row r="7273" spans="6:8" x14ac:dyDescent="0.25">
      <c r="F7273"/>
      <c r="G7273"/>
      <c r="H7273"/>
    </row>
    <row r="7274" spans="6:8" x14ac:dyDescent="0.25">
      <c r="F7274"/>
      <c r="G7274"/>
      <c r="H7274"/>
    </row>
    <row r="7275" spans="6:8" x14ac:dyDescent="0.25">
      <c r="F7275"/>
      <c r="G7275"/>
      <c r="H7275"/>
    </row>
    <row r="7276" spans="6:8" x14ac:dyDescent="0.25">
      <c r="F7276"/>
      <c r="G7276"/>
      <c r="H7276"/>
    </row>
    <row r="7277" spans="6:8" x14ac:dyDescent="0.25">
      <c r="F7277"/>
      <c r="G7277"/>
      <c r="H7277"/>
    </row>
    <row r="7278" spans="6:8" x14ac:dyDescent="0.25">
      <c r="F7278"/>
      <c r="G7278"/>
      <c r="H7278"/>
    </row>
    <row r="7279" spans="6:8" x14ac:dyDescent="0.25">
      <c r="F7279"/>
      <c r="G7279"/>
      <c r="H7279"/>
    </row>
    <row r="7280" spans="6:8" x14ac:dyDescent="0.25">
      <c r="F7280"/>
      <c r="G7280"/>
      <c r="H7280"/>
    </row>
    <row r="7281" spans="6:8" x14ac:dyDescent="0.25">
      <c r="F7281"/>
      <c r="G7281"/>
      <c r="H7281"/>
    </row>
    <row r="7282" spans="6:8" x14ac:dyDescent="0.25">
      <c r="F7282"/>
      <c r="G7282"/>
      <c r="H7282"/>
    </row>
    <row r="7283" spans="6:8" x14ac:dyDescent="0.25">
      <c r="F7283"/>
      <c r="G7283"/>
      <c r="H7283"/>
    </row>
    <row r="7284" spans="6:8" x14ac:dyDescent="0.25">
      <c r="F7284"/>
      <c r="G7284"/>
      <c r="H7284"/>
    </row>
    <row r="7285" spans="6:8" x14ac:dyDescent="0.25">
      <c r="F7285"/>
      <c r="G7285"/>
      <c r="H7285"/>
    </row>
    <row r="7286" spans="6:8" x14ac:dyDescent="0.25">
      <c r="F7286"/>
      <c r="G7286"/>
      <c r="H7286"/>
    </row>
    <row r="7287" spans="6:8" x14ac:dyDescent="0.25">
      <c r="F7287"/>
      <c r="G7287"/>
      <c r="H7287"/>
    </row>
    <row r="7288" spans="6:8" x14ac:dyDescent="0.25">
      <c r="F7288"/>
      <c r="G7288"/>
      <c r="H7288"/>
    </row>
    <row r="7289" spans="6:8" x14ac:dyDescent="0.25">
      <c r="F7289"/>
      <c r="G7289"/>
      <c r="H7289"/>
    </row>
    <row r="7290" spans="6:8" x14ac:dyDescent="0.25">
      <c r="F7290"/>
      <c r="G7290"/>
      <c r="H7290"/>
    </row>
    <row r="7291" spans="6:8" x14ac:dyDescent="0.25">
      <c r="F7291"/>
      <c r="G7291"/>
      <c r="H7291"/>
    </row>
    <row r="7292" spans="6:8" x14ac:dyDescent="0.25">
      <c r="F7292"/>
      <c r="G7292"/>
      <c r="H7292"/>
    </row>
    <row r="7293" spans="6:8" x14ac:dyDescent="0.25">
      <c r="F7293"/>
      <c r="G7293"/>
      <c r="H7293"/>
    </row>
    <row r="7294" spans="6:8" x14ac:dyDescent="0.25">
      <c r="F7294"/>
      <c r="G7294"/>
      <c r="H7294"/>
    </row>
    <row r="7295" spans="6:8" x14ac:dyDescent="0.25">
      <c r="F7295"/>
      <c r="G7295"/>
      <c r="H7295"/>
    </row>
    <row r="7296" spans="6:8" x14ac:dyDescent="0.25">
      <c r="F7296"/>
      <c r="G7296"/>
      <c r="H7296"/>
    </row>
    <row r="7297" spans="6:8" x14ac:dyDescent="0.25">
      <c r="F7297"/>
      <c r="G7297"/>
      <c r="H7297"/>
    </row>
    <row r="7298" spans="6:8" x14ac:dyDescent="0.25">
      <c r="F7298"/>
      <c r="G7298"/>
      <c r="H7298"/>
    </row>
    <row r="7299" spans="6:8" x14ac:dyDescent="0.25">
      <c r="F7299"/>
      <c r="G7299"/>
      <c r="H7299"/>
    </row>
    <row r="7300" spans="6:8" x14ac:dyDescent="0.25">
      <c r="F7300"/>
      <c r="G7300"/>
      <c r="H7300"/>
    </row>
    <row r="7301" spans="6:8" x14ac:dyDescent="0.25">
      <c r="F7301"/>
      <c r="G7301"/>
      <c r="H7301"/>
    </row>
    <row r="7302" spans="6:8" x14ac:dyDescent="0.25">
      <c r="F7302"/>
      <c r="G7302"/>
      <c r="H7302"/>
    </row>
    <row r="7303" spans="6:8" x14ac:dyDescent="0.25">
      <c r="F7303"/>
      <c r="G7303"/>
      <c r="H7303"/>
    </row>
    <row r="7304" spans="6:8" x14ac:dyDescent="0.25">
      <c r="F7304"/>
      <c r="G7304"/>
      <c r="H7304"/>
    </row>
    <row r="7305" spans="6:8" x14ac:dyDescent="0.25">
      <c r="F7305"/>
      <c r="G7305"/>
      <c r="H7305"/>
    </row>
    <row r="7306" spans="6:8" x14ac:dyDescent="0.25">
      <c r="F7306"/>
      <c r="G7306"/>
      <c r="H7306"/>
    </row>
    <row r="7307" spans="6:8" x14ac:dyDescent="0.25">
      <c r="F7307"/>
      <c r="G7307"/>
      <c r="H7307"/>
    </row>
    <row r="7308" spans="6:8" x14ac:dyDescent="0.25">
      <c r="F7308"/>
      <c r="G7308"/>
      <c r="H7308"/>
    </row>
    <row r="7309" spans="6:8" x14ac:dyDescent="0.25">
      <c r="F7309"/>
      <c r="G7309"/>
      <c r="H7309"/>
    </row>
    <row r="7310" spans="6:8" x14ac:dyDescent="0.25">
      <c r="F7310"/>
      <c r="G7310"/>
      <c r="H7310"/>
    </row>
    <row r="7311" spans="6:8" x14ac:dyDescent="0.25">
      <c r="F7311"/>
      <c r="G7311"/>
      <c r="H7311"/>
    </row>
    <row r="7312" spans="6:8" x14ac:dyDescent="0.25">
      <c r="F7312"/>
      <c r="G7312"/>
      <c r="H7312"/>
    </row>
    <row r="7313" spans="6:8" x14ac:dyDescent="0.25">
      <c r="F7313"/>
      <c r="G7313"/>
      <c r="H7313"/>
    </row>
    <row r="7314" spans="6:8" x14ac:dyDescent="0.25">
      <c r="F7314"/>
      <c r="G7314"/>
      <c r="H7314"/>
    </row>
    <row r="7315" spans="6:8" x14ac:dyDescent="0.25">
      <c r="F7315"/>
      <c r="G7315"/>
      <c r="H7315"/>
    </row>
    <row r="7316" spans="6:8" x14ac:dyDescent="0.25">
      <c r="F7316"/>
      <c r="G7316"/>
      <c r="H7316"/>
    </row>
    <row r="7317" spans="6:8" x14ac:dyDescent="0.25">
      <c r="F7317"/>
      <c r="G7317"/>
      <c r="H7317"/>
    </row>
    <row r="7318" spans="6:8" x14ac:dyDescent="0.25">
      <c r="F7318"/>
      <c r="G7318"/>
      <c r="H7318"/>
    </row>
    <row r="7319" spans="6:8" x14ac:dyDescent="0.25">
      <c r="F7319"/>
      <c r="G7319"/>
      <c r="H7319"/>
    </row>
    <row r="7320" spans="6:8" x14ac:dyDescent="0.25">
      <c r="F7320"/>
      <c r="G7320"/>
      <c r="H7320"/>
    </row>
    <row r="7321" spans="6:8" x14ac:dyDescent="0.25">
      <c r="F7321"/>
      <c r="G7321"/>
      <c r="H7321"/>
    </row>
    <row r="7322" spans="6:8" x14ac:dyDescent="0.25">
      <c r="F7322"/>
      <c r="G7322"/>
      <c r="H7322"/>
    </row>
    <row r="7323" spans="6:8" x14ac:dyDescent="0.25">
      <c r="F7323"/>
      <c r="G7323"/>
      <c r="H7323"/>
    </row>
    <row r="7324" spans="6:8" x14ac:dyDescent="0.25">
      <c r="F7324"/>
      <c r="G7324"/>
      <c r="H7324"/>
    </row>
    <row r="7325" spans="6:8" x14ac:dyDescent="0.25">
      <c r="F7325"/>
      <c r="G7325"/>
      <c r="H7325"/>
    </row>
    <row r="7326" spans="6:8" x14ac:dyDescent="0.25">
      <c r="F7326"/>
      <c r="G7326"/>
      <c r="H7326"/>
    </row>
    <row r="7327" spans="6:8" x14ac:dyDescent="0.25">
      <c r="F7327"/>
      <c r="G7327"/>
      <c r="H7327"/>
    </row>
    <row r="7328" spans="6:8" x14ac:dyDescent="0.25">
      <c r="F7328"/>
      <c r="G7328"/>
      <c r="H7328"/>
    </row>
    <row r="7329" spans="6:8" x14ac:dyDescent="0.25">
      <c r="F7329"/>
      <c r="G7329"/>
      <c r="H7329"/>
    </row>
    <row r="7330" spans="6:8" x14ac:dyDescent="0.25">
      <c r="F7330"/>
      <c r="G7330"/>
      <c r="H7330"/>
    </row>
    <row r="7331" spans="6:8" x14ac:dyDescent="0.25">
      <c r="F7331"/>
      <c r="G7331"/>
      <c r="H7331"/>
    </row>
    <row r="7332" spans="6:8" x14ac:dyDescent="0.25">
      <c r="F7332"/>
      <c r="G7332"/>
      <c r="H7332"/>
    </row>
    <row r="7333" spans="6:8" x14ac:dyDescent="0.25">
      <c r="F7333"/>
      <c r="G7333"/>
      <c r="H7333"/>
    </row>
    <row r="7334" spans="6:8" x14ac:dyDescent="0.25">
      <c r="F7334"/>
      <c r="G7334"/>
      <c r="H7334"/>
    </row>
    <row r="7335" spans="6:8" x14ac:dyDescent="0.25">
      <c r="F7335"/>
      <c r="G7335"/>
      <c r="H7335"/>
    </row>
    <row r="7336" spans="6:8" x14ac:dyDescent="0.25">
      <c r="F7336"/>
      <c r="G7336"/>
      <c r="H7336"/>
    </row>
    <row r="7337" spans="6:8" x14ac:dyDescent="0.25">
      <c r="F7337"/>
      <c r="G7337"/>
      <c r="H7337"/>
    </row>
    <row r="7338" spans="6:8" x14ac:dyDescent="0.25">
      <c r="F7338"/>
      <c r="G7338"/>
      <c r="H7338"/>
    </row>
    <row r="7339" spans="6:8" x14ac:dyDescent="0.25">
      <c r="F7339"/>
      <c r="G7339"/>
      <c r="H7339"/>
    </row>
    <row r="7340" spans="6:8" x14ac:dyDescent="0.25">
      <c r="F7340"/>
      <c r="G7340"/>
      <c r="H7340"/>
    </row>
    <row r="7341" spans="6:8" x14ac:dyDescent="0.25">
      <c r="F7341"/>
      <c r="G7341"/>
      <c r="H7341"/>
    </row>
    <row r="7342" spans="6:8" x14ac:dyDescent="0.25">
      <c r="F7342"/>
      <c r="G7342"/>
      <c r="H7342"/>
    </row>
    <row r="7343" spans="6:8" x14ac:dyDescent="0.25">
      <c r="F7343"/>
      <c r="G7343"/>
      <c r="H7343"/>
    </row>
    <row r="7344" spans="6:8" x14ac:dyDescent="0.25">
      <c r="F7344"/>
      <c r="G7344"/>
      <c r="H7344"/>
    </row>
    <row r="7345" spans="6:8" x14ac:dyDescent="0.25">
      <c r="F7345"/>
      <c r="G7345"/>
      <c r="H7345"/>
    </row>
    <row r="7346" spans="6:8" x14ac:dyDescent="0.25">
      <c r="F7346"/>
      <c r="G7346"/>
      <c r="H7346"/>
    </row>
    <row r="7347" spans="6:8" x14ac:dyDescent="0.25">
      <c r="F7347"/>
      <c r="G7347"/>
      <c r="H7347"/>
    </row>
    <row r="7348" spans="6:8" x14ac:dyDescent="0.25">
      <c r="F7348"/>
      <c r="G7348"/>
      <c r="H7348"/>
    </row>
    <row r="7349" spans="6:8" x14ac:dyDescent="0.25">
      <c r="F7349"/>
      <c r="G7349"/>
      <c r="H7349"/>
    </row>
    <row r="7350" spans="6:8" x14ac:dyDescent="0.25">
      <c r="F7350"/>
      <c r="G7350"/>
      <c r="H7350"/>
    </row>
    <row r="7351" spans="6:8" x14ac:dyDescent="0.25">
      <c r="F7351"/>
      <c r="G7351"/>
      <c r="H7351"/>
    </row>
    <row r="7352" spans="6:8" x14ac:dyDescent="0.25">
      <c r="F7352"/>
      <c r="G7352"/>
      <c r="H7352"/>
    </row>
    <row r="7353" spans="6:8" x14ac:dyDescent="0.25">
      <c r="F7353"/>
      <c r="G7353"/>
      <c r="H7353"/>
    </row>
    <row r="7354" spans="6:8" x14ac:dyDescent="0.25">
      <c r="F7354"/>
      <c r="G7354"/>
      <c r="H7354"/>
    </row>
    <row r="7355" spans="6:8" x14ac:dyDescent="0.25">
      <c r="F7355"/>
      <c r="G7355"/>
      <c r="H7355"/>
    </row>
    <row r="7356" spans="6:8" x14ac:dyDescent="0.25">
      <c r="F7356"/>
      <c r="G7356"/>
      <c r="H7356"/>
    </row>
    <row r="7357" spans="6:8" x14ac:dyDescent="0.25">
      <c r="F7357"/>
      <c r="G7357"/>
      <c r="H7357"/>
    </row>
    <row r="7358" spans="6:8" x14ac:dyDescent="0.25">
      <c r="F7358"/>
      <c r="G7358"/>
      <c r="H7358"/>
    </row>
    <row r="7359" spans="6:8" x14ac:dyDescent="0.25">
      <c r="F7359"/>
      <c r="G7359"/>
      <c r="H7359"/>
    </row>
    <row r="7360" spans="6:8" x14ac:dyDescent="0.25">
      <c r="F7360"/>
      <c r="G7360"/>
      <c r="H7360"/>
    </row>
    <row r="7361" spans="6:8" x14ac:dyDescent="0.25">
      <c r="F7361"/>
      <c r="G7361"/>
      <c r="H7361"/>
    </row>
    <row r="7362" spans="6:8" x14ac:dyDescent="0.25">
      <c r="F7362"/>
      <c r="G7362"/>
      <c r="H7362"/>
    </row>
    <row r="7363" spans="6:8" x14ac:dyDescent="0.25">
      <c r="F7363"/>
      <c r="G7363"/>
      <c r="H7363"/>
    </row>
    <row r="7364" spans="6:8" x14ac:dyDescent="0.25">
      <c r="F7364"/>
      <c r="G7364"/>
      <c r="H7364"/>
    </row>
    <row r="7365" spans="6:8" x14ac:dyDescent="0.25">
      <c r="F7365"/>
      <c r="G7365"/>
      <c r="H7365"/>
    </row>
    <row r="7366" spans="6:8" x14ac:dyDescent="0.25">
      <c r="F7366"/>
      <c r="G7366"/>
      <c r="H7366"/>
    </row>
    <row r="7367" spans="6:8" x14ac:dyDescent="0.25">
      <c r="F7367"/>
      <c r="G7367"/>
      <c r="H7367"/>
    </row>
    <row r="7368" spans="6:8" x14ac:dyDescent="0.25">
      <c r="F7368"/>
      <c r="G7368"/>
      <c r="H7368"/>
    </row>
    <row r="7369" spans="6:8" x14ac:dyDescent="0.25">
      <c r="F7369"/>
      <c r="G7369"/>
      <c r="H7369"/>
    </row>
    <row r="7370" spans="6:8" x14ac:dyDescent="0.25">
      <c r="F7370"/>
      <c r="G7370"/>
      <c r="H7370"/>
    </row>
    <row r="7371" spans="6:8" x14ac:dyDescent="0.25">
      <c r="F7371"/>
      <c r="G7371"/>
      <c r="H7371"/>
    </row>
    <row r="7372" spans="6:8" x14ac:dyDescent="0.25">
      <c r="F7372"/>
      <c r="G7372"/>
      <c r="H7372"/>
    </row>
    <row r="7373" spans="6:8" x14ac:dyDescent="0.25">
      <c r="F7373"/>
      <c r="G7373"/>
      <c r="H7373"/>
    </row>
    <row r="7374" spans="6:8" x14ac:dyDescent="0.25">
      <c r="F7374"/>
      <c r="G7374"/>
      <c r="H7374"/>
    </row>
    <row r="7375" spans="6:8" x14ac:dyDescent="0.25">
      <c r="F7375"/>
      <c r="G7375"/>
      <c r="H7375"/>
    </row>
    <row r="7376" spans="6:8" x14ac:dyDescent="0.25">
      <c r="F7376"/>
      <c r="G7376"/>
      <c r="H7376"/>
    </row>
    <row r="7377" spans="6:8" x14ac:dyDescent="0.25">
      <c r="F7377"/>
      <c r="G7377"/>
      <c r="H7377"/>
    </row>
    <row r="7378" spans="6:8" x14ac:dyDescent="0.25">
      <c r="F7378"/>
      <c r="G7378"/>
      <c r="H7378"/>
    </row>
    <row r="7379" spans="6:8" x14ac:dyDescent="0.25">
      <c r="F7379"/>
      <c r="G7379"/>
      <c r="H7379"/>
    </row>
    <row r="7380" spans="6:8" x14ac:dyDescent="0.25">
      <c r="F7380"/>
      <c r="G7380"/>
      <c r="H7380"/>
    </row>
    <row r="7381" spans="6:8" x14ac:dyDescent="0.25">
      <c r="F7381"/>
      <c r="G7381"/>
      <c r="H7381"/>
    </row>
    <row r="7382" spans="6:8" x14ac:dyDescent="0.25">
      <c r="F7382"/>
      <c r="G7382"/>
      <c r="H7382"/>
    </row>
    <row r="7383" spans="6:8" x14ac:dyDescent="0.25">
      <c r="F7383"/>
      <c r="G7383"/>
      <c r="H7383"/>
    </row>
    <row r="7384" spans="6:8" x14ac:dyDescent="0.25">
      <c r="F7384"/>
      <c r="G7384"/>
      <c r="H7384"/>
    </row>
    <row r="7385" spans="6:8" x14ac:dyDescent="0.25">
      <c r="F7385"/>
      <c r="G7385"/>
      <c r="H7385"/>
    </row>
    <row r="7386" spans="6:8" x14ac:dyDescent="0.25">
      <c r="F7386"/>
      <c r="G7386"/>
      <c r="H7386"/>
    </row>
    <row r="7387" spans="6:8" x14ac:dyDescent="0.25">
      <c r="F7387"/>
      <c r="G7387"/>
      <c r="H7387"/>
    </row>
    <row r="7388" spans="6:8" x14ac:dyDescent="0.25">
      <c r="F7388"/>
      <c r="G7388"/>
      <c r="H7388"/>
    </row>
    <row r="7389" spans="6:8" x14ac:dyDescent="0.25">
      <c r="F7389"/>
      <c r="G7389"/>
      <c r="H7389"/>
    </row>
    <row r="7390" spans="6:8" x14ac:dyDescent="0.25">
      <c r="F7390"/>
      <c r="G7390"/>
      <c r="H7390"/>
    </row>
    <row r="7391" spans="6:8" x14ac:dyDescent="0.25">
      <c r="F7391"/>
      <c r="G7391"/>
      <c r="H7391"/>
    </row>
    <row r="7392" spans="6:8" x14ac:dyDescent="0.25">
      <c r="F7392"/>
      <c r="G7392"/>
      <c r="H7392"/>
    </row>
    <row r="7393" spans="6:8" x14ac:dyDescent="0.25">
      <c r="F7393"/>
      <c r="G7393"/>
      <c r="H7393"/>
    </row>
    <row r="7394" spans="6:8" x14ac:dyDescent="0.25">
      <c r="F7394"/>
      <c r="G7394"/>
      <c r="H7394"/>
    </row>
    <row r="7395" spans="6:8" x14ac:dyDescent="0.25">
      <c r="F7395"/>
      <c r="G7395"/>
      <c r="H7395"/>
    </row>
    <row r="7396" spans="6:8" x14ac:dyDescent="0.25">
      <c r="F7396"/>
      <c r="G7396"/>
      <c r="H7396"/>
    </row>
    <row r="7397" spans="6:8" x14ac:dyDescent="0.25">
      <c r="F7397"/>
      <c r="G7397"/>
      <c r="H7397"/>
    </row>
    <row r="7398" spans="6:8" x14ac:dyDescent="0.25">
      <c r="F7398"/>
      <c r="G7398"/>
      <c r="H7398"/>
    </row>
    <row r="7399" spans="6:8" x14ac:dyDescent="0.25">
      <c r="F7399"/>
      <c r="G7399"/>
      <c r="H7399"/>
    </row>
    <row r="7400" spans="6:8" x14ac:dyDescent="0.25">
      <c r="F7400"/>
      <c r="G7400"/>
      <c r="H7400"/>
    </row>
    <row r="7401" spans="6:8" x14ac:dyDescent="0.25">
      <c r="F7401"/>
      <c r="G7401"/>
      <c r="H7401"/>
    </row>
    <row r="7402" spans="6:8" x14ac:dyDescent="0.25">
      <c r="F7402"/>
      <c r="G7402"/>
      <c r="H7402"/>
    </row>
    <row r="7403" spans="6:8" x14ac:dyDescent="0.25">
      <c r="F7403"/>
      <c r="G7403"/>
      <c r="H7403"/>
    </row>
    <row r="7404" spans="6:8" x14ac:dyDescent="0.25">
      <c r="F7404"/>
      <c r="G7404"/>
      <c r="H7404"/>
    </row>
    <row r="7405" spans="6:8" x14ac:dyDescent="0.25">
      <c r="F7405"/>
      <c r="G7405"/>
      <c r="H7405"/>
    </row>
    <row r="7406" spans="6:8" x14ac:dyDescent="0.25">
      <c r="F7406"/>
      <c r="G7406"/>
      <c r="H7406"/>
    </row>
    <row r="7407" spans="6:8" x14ac:dyDescent="0.25">
      <c r="F7407"/>
      <c r="G7407"/>
      <c r="H7407"/>
    </row>
    <row r="7408" spans="6:8" x14ac:dyDescent="0.25">
      <c r="F7408"/>
      <c r="G7408"/>
      <c r="H7408"/>
    </row>
    <row r="7409" spans="6:8" x14ac:dyDescent="0.25">
      <c r="F7409"/>
      <c r="G7409"/>
      <c r="H7409"/>
    </row>
    <row r="7410" spans="6:8" x14ac:dyDescent="0.25">
      <c r="F7410"/>
      <c r="G7410"/>
      <c r="H7410"/>
    </row>
    <row r="7411" spans="6:8" x14ac:dyDescent="0.25">
      <c r="F7411"/>
      <c r="G7411"/>
      <c r="H7411"/>
    </row>
    <row r="7412" spans="6:8" x14ac:dyDescent="0.25">
      <c r="F7412"/>
      <c r="G7412"/>
      <c r="H7412"/>
    </row>
    <row r="7413" spans="6:8" x14ac:dyDescent="0.25">
      <c r="F7413"/>
      <c r="G7413"/>
      <c r="H7413"/>
    </row>
    <row r="7414" spans="6:8" x14ac:dyDescent="0.25">
      <c r="F7414"/>
      <c r="G7414"/>
      <c r="H7414"/>
    </row>
    <row r="7415" spans="6:8" x14ac:dyDescent="0.25">
      <c r="F7415"/>
      <c r="G7415"/>
      <c r="H7415"/>
    </row>
    <row r="7416" spans="6:8" x14ac:dyDescent="0.25">
      <c r="F7416"/>
      <c r="G7416"/>
      <c r="H7416"/>
    </row>
    <row r="7417" spans="6:8" x14ac:dyDescent="0.25">
      <c r="F7417"/>
      <c r="G7417"/>
      <c r="H7417"/>
    </row>
    <row r="7418" spans="6:8" x14ac:dyDescent="0.25">
      <c r="F7418"/>
      <c r="G7418"/>
      <c r="H7418"/>
    </row>
    <row r="7419" spans="6:8" x14ac:dyDescent="0.25">
      <c r="F7419"/>
      <c r="G7419"/>
      <c r="H7419"/>
    </row>
    <row r="7420" spans="6:8" x14ac:dyDescent="0.25">
      <c r="F7420"/>
      <c r="G7420"/>
      <c r="H7420"/>
    </row>
    <row r="7421" spans="6:8" x14ac:dyDescent="0.25">
      <c r="F7421"/>
      <c r="G7421"/>
      <c r="H7421"/>
    </row>
    <row r="7422" spans="6:8" x14ac:dyDescent="0.25">
      <c r="F7422"/>
      <c r="G7422"/>
      <c r="H7422"/>
    </row>
    <row r="7423" spans="6:8" x14ac:dyDescent="0.25">
      <c r="F7423"/>
      <c r="G7423"/>
      <c r="H7423"/>
    </row>
    <row r="7424" spans="6:8" x14ac:dyDescent="0.25">
      <c r="F7424"/>
      <c r="G7424"/>
      <c r="H7424"/>
    </row>
    <row r="7425" spans="6:8" x14ac:dyDescent="0.25">
      <c r="F7425"/>
      <c r="G7425"/>
      <c r="H7425"/>
    </row>
    <row r="7426" spans="6:8" x14ac:dyDescent="0.25">
      <c r="F7426"/>
      <c r="G7426"/>
      <c r="H7426"/>
    </row>
    <row r="7427" spans="6:8" x14ac:dyDescent="0.25">
      <c r="F7427"/>
      <c r="G7427"/>
      <c r="H7427"/>
    </row>
    <row r="7428" spans="6:8" x14ac:dyDescent="0.25">
      <c r="F7428"/>
      <c r="G7428"/>
      <c r="H7428"/>
    </row>
    <row r="7429" spans="6:8" x14ac:dyDescent="0.25">
      <c r="F7429"/>
      <c r="G7429"/>
      <c r="H7429"/>
    </row>
    <row r="7430" spans="6:8" x14ac:dyDescent="0.25">
      <c r="F7430"/>
      <c r="G7430"/>
      <c r="H7430"/>
    </row>
    <row r="7431" spans="6:8" x14ac:dyDescent="0.25">
      <c r="F7431"/>
      <c r="G7431"/>
      <c r="H7431"/>
    </row>
    <row r="7432" spans="6:8" x14ac:dyDescent="0.25">
      <c r="F7432"/>
      <c r="G7432"/>
      <c r="H7432"/>
    </row>
    <row r="7433" spans="6:8" x14ac:dyDescent="0.25">
      <c r="F7433"/>
      <c r="G7433"/>
      <c r="H7433"/>
    </row>
    <row r="7434" spans="6:8" x14ac:dyDescent="0.25">
      <c r="F7434"/>
      <c r="G7434"/>
      <c r="H7434"/>
    </row>
    <row r="7435" spans="6:8" x14ac:dyDescent="0.25">
      <c r="F7435"/>
      <c r="G7435"/>
      <c r="H7435"/>
    </row>
    <row r="7436" spans="6:8" x14ac:dyDescent="0.25">
      <c r="F7436"/>
      <c r="G7436"/>
      <c r="H7436"/>
    </row>
    <row r="7437" spans="6:8" x14ac:dyDescent="0.25">
      <c r="F7437"/>
      <c r="G7437"/>
      <c r="H7437"/>
    </row>
    <row r="7438" spans="6:8" x14ac:dyDescent="0.25">
      <c r="F7438"/>
      <c r="G7438"/>
      <c r="H7438"/>
    </row>
    <row r="7439" spans="6:8" x14ac:dyDescent="0.25">
      <c r="F7439"/>
      <c r="G7439"/>
      <c r="H7439"/>
    </row>
    <row r="7440" spans="6:8" x14ac:dyDescent="0.25">
      <c r="F7440"/>
      <c r="G7440"/>
      <c r="H7440"/>
    </row>
    <row r="7441" spans="6:8" x14ac:dyDescent="0.25">
      <c r="F7441"/>
      <c r="G7441"/>
      <c r="H7441"/>
    </row>
    <row r="7442" spans="6:8" x14ac:dyDescent="0.25">
      <c r="F7442"/>
      <c r="G7442"/>
      <c r="H7442"/>
    </row>
    <row r="7443" spans="6:8" x14ac:dyDescent="0.25">
      <c r="F7443"/>
      <c r="G7443"/>
      <c r="H7443"/>
    </row>
    <row r="7444" spans="6:8" x14ac:dyDescent="0.25">
      <c r="F7444"/>
      <c r="G7444"/>
      <c r="H7444"/>
    </row>
    <row r="7445" spans="6:8" x14ac:dyDescent="0.25">
      <c r="F7445"/>
      <c r="G7445"/>
      <c r="H7445"/>
    </row>
    <row r="7446" spans="6:8" x14ac:dyDescent="0.25">
      <c r="F7446"/>
      <c r="G7446"/>
      <c r="H7446"/>
    </row>
    <row r="7447" spans="6:8" x14ac:dyDescent="0.25">
      <c r="F7447"/>
      <c r="G7447"/>
      <c r="H7447"/>
    </row>
    <row r="7448" spans="6:8" x14ac:dyDescent="0.25">
      <c r="F7448"/>
      <c r="G7448"/>
      <c r="H7448"/>
    </row>
    <row r="7449" spans="6:8" x14ac:dyDescent="0.25">
      <c r="F7449"/>
      <c r="G7449"/>
      <c r="H7449"/>
    </row>
    <row r="7450" spans="6:8" x14ac:dyDescent="0.25">
      <c r="F7450"/>
      <c r="G7450"/>
      <c r="H7450"/>
    </row>
    <row r="7451" spans="6:8" x14ac:dyDescent="0.25">
      <c r="F7451"/>
      <c r="G7451"/>
      <c r="H7451"/>
    </row>
    <row r="7452" spans="6:8" x14ac:dyDescent="0.25">
      <c r="F7452"/>
      <c r="G7452"/>
      <c r="H7452"/>
    </row>
    <row r="7453" spans="6:8" x14ac:dyDescent="0.25">
      <c r="F7453"/>
      <c r="G7453"/>
      <c r="H7453"/>
    </row>
    <row r="7454" spans="6:8" x14ac:dyDescent="0.25">
      <c r="F7454"/>
      <c r="G7454"/>
      <c r="H7454"/>
    </row>
    <row r="7455" spans="6:8" x14ac:dyDescent="0.25">
      <c r="F7455"/>
      <c r="G7455"/>
      <c r="H7455"/>
    </row>
    <row r="7456" spans="6:8" x14ac:dyDescent="0.25">
      <c r="F7456"/>
      <c r="G7456"/>
      <c r="H7456"/>
    </row>
    <row r="7457" spans="6:8" x14ac:dyDescent="0.25">
      <c r="F7457"/>
      <c r="G7457"/>
      <c r="H7457"/>
    </row>
    <row r="7458" spans="6:8" x14ac:dyDescent="0.25">
      <c r="F7458"/>
      <c r="G7458"/>
      <c r="H7458"/>
    </row>
    <row r="7459" spans="6:8" x14ac:dyDescent="0.25">
      <c r="F7459"/>
      <c r="G7459"/>
      <c r="H7459"/>
    </row>
    <row r="7460" spans="6:8" x14ac:dyDescent="0.25">
      <c r="F7460"/>
      <c r="G7460"/>
      <c r="H7460"/>
    </row>
    <row r="7461" spans="6:8" x14ac:dyDescent="0.25">
      <c r="F7461"/>
      <c r="G7461"/>
      <c r="H7461"/>
    </row>
    <row r="7462" spans="6:8" x14ac:dyDescent="0.25">
      <c r="F7462"/>
      <c r="G7462"/>
      <c r="H7462"/>
    </row>
    <row r="7463" spans="6:8" x14ac:dyDescent="0.25">
      <c r="F7463"/>
      <c r="G7463"/>
      <c r="H7463"/>
    </row>
    <row r="7464" spans="6:8" x14ac:dyDescent="0.25">
      <c r="F7464"/>
      <c r="G7464"/>
      <c r="H7464"/>
    </row>
    <row r="7465" spans="6:8" x14ac:dyDescent="0.25">
      <c r="F7465"/>
      <c r="G7465"/>
      <c r="H7465"/>
    </row>
    <row r="7466" spans="6:8" x14ac:dyDescent="0.25">
      <c r="F7466"/>
      <c r="G7466"/>
      <c r="H7466"/>
    </row>
    <row r="7467" spans="6:8" x14ac:dyDescent="0.25">
      <c r="F7467"/>
      <c r="G7467"/>
      <c r="H7467"/>
    </row>
    <row r="7468" spans="6:8" x14ac:dyDescent="0.25">
      <c r="F7468"/>
      <c r="G7468"/>
      <c r="H7468"/>
    </row>
    <row r="7469" spans="6:8" x14ac:dyDescent="0.25">
      <c r="F7469"/>
      <c r="G7469"/>
      <c r="H7469"/>
    </row>
    <row r="7470" spans="6:8" x14ac:dyDescent="0.25">
      <c r="F7470"/>
      <c r="G7470"/>
      <c r="H7470"/>
    </row>
    <row r="7471" spans="6:8" x14ac:dyDescent="0.25">
      <c r="F7471"/>
      <c r="G7471"/>
      <c r="H7471"/>
    </row>
    <row r="7472" spans="6:8" x14ac:dyDescent="0.25">
      <c r="F7472"/>
      <c r="G7472"/>
      <c r="H7472"/>
    </row>
    <row r="7473" spans="6:8" x14ac:dyDescent="0.25">
      <c r="F7473"/>
      <c r="G7473"/>
      <c r="H7473"/>
    </row>
    <row r="7474" spans="6:8" x14ac:dyDescent="0.25">
      <c r="F7474"/>
      <c r="G7474"/>
      <c r="H7474"/>
    </row>
    <row r="7475" spans="6:8" x14ac:dyDescent="0.25">
      <c r="F7475"/>
      <c r="G7475"/>
      <c r="H7475"/>
    </row>
    <row r="7476" spans="6:8" x14ac:dyDescent="0.25">
      <c r="F7476"/>
      <c r="G7476"/>
      <c r="H7476"/>
    </row>
    <row r="7477" spans="6:8" x14ac:dyDescent="0.25">
      <c r="F7477"/>
      <c r="G7477"/>
      <c r="H7477"/>
    </row>
    <row r="7478" spans="6:8" x14ac:dyDescent="0.25">
      <c r="F7478"/>
      <c r="G7478"/>
      <c r="H7478"/>
    </row>
    <row r="7479" spans="6:8" x14ac:dyDescent="0.25">
      <c r="F7479"/>
      <c r="G7479"/>
      <c r="H7479"/>
    </row>
    <row r="7480" spans="6:8" x14ac:dyDescent="0.25">
      <c r="F7480"/>
      <c r="G7480"/>
      <c r="H7480"/>
    </row>
    <row r="7481" spans="6:8" x14ac:dyDescent="0.25">
      <c r="F7481"/>
      <c r="G7481"/>
      <c r="H7481"/>
    </row>
    <row r="7482" spans="6:8" x14ac:dyDescent="0.25">
      <c r="F7482"/>
      <c r="G7482"/>
      <c r="H7482"/>
    </row>
    <row r="7483" spans="6:8" x14ac:dyDescent="0.25">
      <c r="F7483"/>
      <c r="G7483"/>
      <c r="H7483"/>
    </row>
    <row r="7484" spans="6:8" x14ac:dyDescent="0.25">
      <c r="F7484"/>
      <c r="G7484"/>
      <c r="H7484"/>
    </row>
    <row r="7485" spans="6:8" x14ac:dyDescent="0.25">
      <c r="F7485"/>
      <c r="G7485"/>
      <c r="H7485"/>
    </row>
    <row r="7486" spans="6:8" x14ac:dyDescent="0.25">
      <c r="F7486"/>
      <c r="G7486"/>
      <c r="H7486"/>
    </row>
    <row r="7487" spans="6:8" x14ac:dyDescent="0.25">
      <c r="F7487"/>
      <c r="G7487"/>
      <c r="H7487"/>
    </row>
    <row r="7488" spans="6:8" x14ac:dyDescent="0.25">
      <c r="F7488"/>
      <c r="G7488"/>
      <c r="H7488"/>
    </row>
    <row r="7489" spans="6:8" x14ac:dyDescent="0.25">
      <c r="F7489"/>
      <c r="G7489"/>
      <c r="H7489"/>
    </row>
    <row r="7490" spans="6:8" x14ac:dyDescent="0.25">
      <c r="F7490"/>
      <c r="G7490"/>
      <c r="H7490"/>
    </row>
    <row r="7491" spans="6:8" x14ac:dyDescent="0.25">
      <c r="F7491"/>
      <c r="G7491"/>
      <c r="H7491"/>
    </row>
    <row r="7492" spans="6:8" x14ac:dyDescent="0.25">
      <c r="F7492"/>
      <c r="G7492"/>
      <c r="H7492"/>
    </row>
    <row r="7493" spans="6:8" x14ac:dyDescent="0.25">
      <c r="F7493"/>
      <c r="G7493"/>
      <c r="H7493"/>
    </row>
    <row r="7494" spans="6:8" x14ac:dyDescent="0.25">
      <c r="F7494"/>
      <c r="G7494"/>
      <c r="H7494"/>
    </row>
    <row r="7495" spans="6:8" x14ac:dyDescent="0.25">
      <c r="F7495"/>
      <c r="G7495"/>
      <c r="H7495"/>
    </row>
    <row r="7496" spans="6:8" x14ac:dyDescent="0.25">
      <c r="F7496"/>
      <c r="G7496"/>
      <c r="H7496"/>
    </row>
    <row r="7497" spans="6:8" x14ac:dyDescent="0.25">
      <c r="F7497"/>
      <c r="G7497"/>
      <c r="H7497"/>
    </row>
    <row r="7498" spans="6:8" x14ac:dyDescent="0.25">
      <c r="F7498"/>
      <c r="G7498"/>
      <c r="H7498"/>
    </row>
    <row r="7499" spans="6:8" x14ac:dyDescent="0.25">
      <c r="F7499"/>
      <c r="G7499"/>
      <c r="H7499"/>
    </row>
    <row r="7500" spans="6:8" x14ac:dyDescent="0.25">
      <c r="F7500"/>
      <c r="G7500"/>
      <c r="H7500"/>
    </row>
    <row r="7501" spans="6:8" x14ac:dyDescent="0.25">
      <c r="F7501"/>
      <c r="G7501"/>
      <c r="H7501"/>
    </row>
    <row r="7502" spans="6:8" x14ac:dyDescent="0.25">
      <c r="F7502"/>
      <c r="G7502"/>
      <c r="H7502"/>
    </row>
    <row r="7503" spans="6:8" x14ac:dyDescent="0.25">
      <c r="F7503"/>
      <c r="G7503"/>
      <c r="H7503"/>
    </row>
    <row r="7504" spans="6:8" x14ac:dyDescent="0.25">
      <c r="F7504"/>
      <c r="G7504"/>
      <c r="H7504"/>
    </row>
    <row r="7505" spans="6:8" x14ac:dyDescent="0.25">
      <c r="F7505"/>
      <c r="G7505"/>
      <c r="H7505"/>
    </row>
    <row r="7506" spans="6:8" x14ac:dyDescent="0.25">
      <c r="F7506"/>
      <c r="G7506"/>
      <c r="H7506"/>
    </row>
    <row r="7507" spans="6:8" x14ac:dyDescent="0.25">
      <c r="F7507"/>
      <c r="G7507"/>
      <c r="H7507"/>
    </row>
    <row r="7508" spans="6:8" x14ac:dyDescent="0.25">
      <c r="F7508"/>
      <c r="G7508"/>
      <c r="H7508"/>
    </row>
    <row r="7509" spans="6:8" x14ac:dyDescent="0.25">
      <c r="F7509"/>
      <c r="G7509"/>
      <c r="H7509"/>
    </row>
    <row r="7510" spans="6:8" x14ac:dyDescent="0.25">
      <c r="F7510"/>
      <c r="G7510"/>
      <c r="H7510"/>
    </row>
    <row r="7511" spans="6:8" x14ac:dyDescent="0.25">
      <c r="F7511"/>
      <c r="G7511"/>
      <c r="H7511"/>
    </row>
    <row r="7512" spans="6:8" x14ac:dyDescent="0.25">
      <c r="F7512"/>
      <c r="G7512"/>
      <c r="H7512"/>
    </row>
    <row r="7513" spans="6:8" x14ac:dyDescent="0.25">
      <c r="F7513"/>
      <c r="G7513"/>
      <c r="H7513"/>
    </row>
    <row r="7514" spans="6:8" x14ac:dyDescent="0.25">
      <c r="F7514"/>
      <c r="G7514"/>
      <c r="H7514"/>
    </row>
    <row r="7515" spans="6:8" x14ac:dyDescent="0.25">
      <c r="F7515"/>
      <c r="G7515"/>
      <c r="H7515"/>
    </row>
    <row r="7516" spans="6:8" x14ac:dyDescent="0.25">
      <c r="F7516"/>
      <c r="G7516"/>
      <c r="H7516"/>
    </row>
    <row r="7517" spans="6:8" x14ac:dyDescent="0.25">
      <c r="F7517"/>
      <c r="G7517"/>
      <c r="H7517"/>
    </row>
    <row r="7518" spans="6:8" x14ac:dyDescent="0.25">
      <c r="F7518"/>
      <c r="G7518"/>
      <c r="H7518"/>
    </row>
    <row r="7519" spans="6:8" x14ac:dyDescent="0.25">
      <c r="F7519"/>
      <c r="G7519"/>
      <c r="H7519"/>
    </row>
    <row r="7520" spans="6:8" x14ac:dyDescent="0.25">
      <c r="F7520"/>
      <c r="G7520"/>
      <c r="H7520"/>
    </row>
    <row r="7521" spans="6:8" x14ac:dyDescent="0.25">
      <c r="F7521"/>
      <c r="G7521"/>
      <c r="H7521"/>
    </row>
    <row r="7522" spans="6:8" x14ac:dyDescent="0.25">
      <c r="F7522"/>
      <c r="G7522"/>
      <c r="H7522"/>
    </row>
    <row r="7523" spans="6:8" x14ac:dyDescent="0.25">
      <c r="F7523"/>
      <c r="G7523"/>
      <c r="H7523"/>
    </row>
    <row r="7524" spans="6:8" x14ac:dyDescent="0.25">
      <c r="F7524"/>
      <c r="G7524"/>
      <c r="H7524"/>
    </row>
    <row r="7525" spans="6:8" x14ac:dyDescent="0.25">
      <c r="F7525"/>
      <c r="G7525"/>
      <c r="H7525"/>
    </row>
    <row r="7526" spans="6:8" x14ac:dyDescent="0.25">
      <c r="F7526"/>
      <c r="G7526"/>
      <c r="H7526"/>
    </row>
    <row r="7527" spans="6:8" x14ac:dyDescent="0.25">
      <c r="F7527"/>
      <c r="G7527"/>
      <c r="H7527"/>
    </row>
    <row r="7528" spans="6:8" x14ac:dyDescent="0.25">
      <c r="F7528"/>
      <c r="G7528"/>
      <c r="H7528"/>
    </row>
    <row r="7529" spans="6:8" x14ac:dyDescent="0.25">
      <c r="F7529"/>
      <c r="G7529"/>
      <c r="H7529"/>
    </row>
    <row r="7530" spans="6:8" x14ac:dyDescent="0.25">
      <c r="F7530"/>
      <c r="G7530"/>
      <c r="H7530"/>
    </row>
    <row r="7531" spans="6:8" x14ac:dyDescent="0.25">
      <c r="F7531"/>
      <c r="G7531"/>
      <c r="H7531"/>
    </row>
    <row r="7532" spans="6:8" x14ac:dyDescent="0.25">
      <c r="F7532"/>
      <c r="G7532"/>
      <c r="H7532"/>
    </row>
    <row r="7533" spans="6:8" x14ac:dyDescent="0.25">
      <c r="F7533"/>
      <c r="G7533"/>
      <c r="H7533"/>
    </row>
    <row r="7534" spans="6:8" x14ac:dyDescent="0.25">
      <c r="F7534"/>
      <c r="G7534"/>
      <c r="H7534"/>
    </row>
    <row r="7535" spans="6:8" x14ac:dyDescent="0.25">
      <c r="F7535"/>
      <c r="G7535"/>
      <c r="H7535"/>
    </row>
    <row r="7536" spans="6:8" x14ac:dyDescent="0.25">
      <c r="F7536"/>
      <c r="G7536"/>
      <c r="H7536"/>
    </row>
    <row r="7537" spans="6:8" x14ac:dyDescent="0.25">
      <c r="F7537"/>
      <c r="G7537"/>
      <c r="H7537"/>
    </row>
    <row r="7538" spans="6:8" x14ac:dyDescent="0.25">
      <c r="F7538"/>
      <c r="G7538"/>
      <c r="H7538"/>
    </row>
    <row r="7539" spans="6:8" x14ac:dyDescent="0.25">
      <c r="F7539"/>
      <c r="G7539"/>
      <c r="H7539"/>
    </row>
    <row r="7540" spans="6:8" x14ac:dyDescent="0.25">
      <c r="F7540"/>
      <c r="G7540"/>
      <c r="H7540"/>
    </row>
    <row r="7541" spans="6:8" x14ac:dyDescent="0.25">
      <c r="F7541"/>
      <c r="G7541"/>
      <c r="H7541"/>
    </row>
    <row r="7542" spans="6:8" x14ac:dyDescent="0.25">
      <c r="F7542"/>
      <c r="G7542"/>
      <c r="H7542"/>
    </row>
    <row r="7543" spans="6:8" x14ac:dyDescent="0.25">
      <c r="F7543"/>
      <c r="G7543"/>
      <c r="H7543"/>
    </row>
    <row r="7544" spans="6:8" x14ac:dyDescent="0.25">
      <c r="F7544"/>
      <c r="G7544"/>
      <c r="H7544"/>
    </row>
    <row r="7545" spans="6:8" x14ac:dyDescent="0.25">
      <c r="F7545"/>
      <c r="G7545"/>
      <c r="H7545"/>
    </row>
    <row r="7546" spans="6:8" x14ac:dyDescent="0.25">
      <c r="F7546"/>
      <c r="G7546"/>
      <c r="H7546"/>
    </row>
    <row r="7547" spans="6:8" x14ac:dyDescent="0.25">
      <c r="F7547"/>
      <c r="G7547"/>
      <c r="H7547"/>
    </row>
    <row r="7548" spans="6:8" x14ac:dyDescent="0.25">
      <c r="F7548"/>
      <c r="G7548"/>
      <c r="H7548"/>
    </row>
    <row r="7549" spans="6:8" x14ac:dyDescent="0.25">
      <c r="F7549"/>
      <c r="G7549"/>
      <c r="H7549"/>
    </row>
    <row r="7550" spans="6:8" x14ac:dyDescent="0.25">
      <c r="F7550"/>
      <c r="G7550"/>
      <c r="H7550"/>
    </row>
    <row r="7551" spans="6:8" x14ac:dyDescent="0.25">
      <c r="F7551"/>
      <c r="G7551"/>
      <c r="H7551"/>
    </row>
    <row r="7552" spans="6:8" x14ac:dyDescent="0.25">
      <c r="F7552"/>
      <c r="G7552"/>
      <c r="H7552"/>
    </row>
    <row r="7553" spans="6:8" x14ac:dyDescent="0.25">
      <c r="F7553"/>
      <c r="G7553"/>
      <c r="H7553"/>
    </row>
    <row r="7554" spans="6:8" x14ac:dyDescent="0.25">
      <c r="F7554"/>
      <c r="G7554"/>
      <c r="H7554"/>
    </row>
    <row r="7555" spans="6:8" x14ac:dyDescent="0.25">
      <c r="F7555"/>
      <c r="G7555"/>
      <c r="H7555"/>
    </row>
    <row r="7556" spans="6:8" x14ac:dyDescent="0.25">
      <c r="F7556"/>
      <c r="G7556"/>
      <c r="H7556"/>
    </row>
    <row r="7557" spans="6:8" x14ac:dyDescent="0.25">
      <c r="F7557"/>
      <c r="G7557"/>
      <c r="H7557"/>
    </row>
    <row r="7558" spans="6:8" x14ac:dyDescent="0.25">
      <c r="F7558"/>
      <c r="G7558"/>
      <c r="H7558"/>
    </row>
    <row r="7559" spans="6:8" x14ac:dyDescent="0.25">
      <c r="F7559"/>
      <c r="G7559"/>
      <c r="H7559"/>
    </row>
    <row r="7560" spans="6:8" x14ac:dyDescent="0.25">
      <c r="F7560"/>
      <c r="G7560"/>
      <c r="H7560"/>
    </row>
    <row r="7561" spans="6:8" x14ac:dyDescent="0.25">
      <c r="F7561"/>
      <c r="G7561"/>
      <c r="H7561"/>
    </row>
    <row r="7562" spans="6:8" x14ac:dyDescent="0.25">
      <c r="F7562"/>
      <c r="G7562"/>
      <c r="H7562"/>
    </row>
    <row r="7563" spans="6:8" x14ac:dyDescent="0.25">
      <c r="F7563"/>
      <c r="G7563"/>
      <c r="H7563"/>
    </row>
    <row r="7564" spans="6:8" x14ac:dyDescent="0.25">
      <c r="F7564"/>
      <c r="G7564"/>
      <c r="H7564"/>
    </row>
    <row r="7565" spans="6:8" x14ac:dyDescent="0.25">
      <c r="F7565"/>
      <c r="G7565"/>
      <c r="H7565"/>
    </row>
    <row r="7566" spans="6:8" x14ac:dyDescent="0.25">
      <c r="F7566"/>
      <c r="G7566"/>
      <c r="H7566"/>
    </row>
    <row r="7567" spans="6:8" x14ac:dyDescent="0.25">
      <c r="F7567"/>
      <c r="G7567"/>
      <c r="H7567"/>
    </row>
    <row r="7568" spans="6:8" x14ac:dyDescent="0.25">
      <c r="F7568"/>
      <c r="G7568"/>
      <c r="H7568"/>
    </row>
    <row r="7569" spans="6:8" x14ac:dyDescent="0.25">
      <c r="F7569"/>
      <c r="G7569"/>
      <c r="H7569"/>
    </row>
    <row r="7570" spans="6:8" x14ac:dyDescent="0.25">
      <c r="F7570"/>
      <c r="G7570"/>
      <c r="H7570"/>
    </row>
    <row r="7571" spans="6:8" x14ac:dyDescent="0.25">
      <c r="F7571"/>
      <c r="G7571"/>
      <c r="H7571"/>
    </row>
    <row r="7572" spans="6:8" x14ac:dyDescent="0.25">
      <c r="F7572"/>
      <c r="G7572"/>
      <c r="H7572"/>
    </row>
    <row r="7573" spans="6:8" x14ac:dyDescent="0.25">
      <c r="F7573"/>
      <c r="G7573"/>
      <c r="H7573"/>
    </row>
    <row r="7574" spans="6:8" x14ac:dyDescent="0.25">
      <c r="F7574"/>
      <c r="G7574"/>
      <c r="H7574"/>
    </row>
    <row r="7575" spans="6:8" x14ac:dyDescent="0.25">
      <c r="F7575"/>
      <c r="G7575"/>
      <c r="H7575"/>
    </row>
    <row r="7576" spans="6:8" x14ac:dyDescent="0.25">
      <c r="F7576"/>
      <c r="G7576"/>
      <c r="H7576"/>
    </row>
    <row r="7577" spans="6:8" x14ac:dyDescent="0.25">
      <c r="F7577"/>
      <c r="G7577"/>
      <c r="H7577"/>
    </row>
    <row r="7578" spans="6:8" x14ac:dyDescent="0.25">
      <c r="F7578"/>
      <c r="G7578"/>
      <c r="H7578"/>
    </row>
    <row r="7579" spans="6:8" x14ac:dyDescent="0.25">
      <c r="F7579"/>
      <c r="G7579"/>
      <c r="H7579"/>
    </row>
    <row r="7580" spans="6:8" x14ac:dyDescent="0.25">
      <c r="F7580"/>
      <c r="G7580"/>
      <c r="H7580"/>
    </row>
    <row r="7581" spans="6:8" x14ac:dyDescent="0.25">
      <c r="F7581"/>
      <c r="G7581"/>
      <c r="H7581"/>
    </row>
    <row r="7582" spans="6:8" x14ac:dyDescent="0.25">
      <c r="F7582"/>
      <c r="G7582"/>
      <c r="H7582"/>
    </row>
    <row r="7583" spans="6:8" x14ac:dyDescent="0.25">
      <c r="F7583"/>
      <c r="G7583"/>
      <c r="H7583"/>
    </row>
    <row r="7584" spans="6:8" x14ac:dyDescent="0.25">
      <c r="F7584"/>
      <c r="G7584"/>
      <c r="H7584"/>
    </row>
    <row r="7585" spans="6:8" x14ac:dyDescent="0.25">
      <c r="F7585"/>
      <c r="G7585"/>
      <c r="H7585"/>
    </row>
    <row r="7586" spans="6:8" x14ac:dyDescent="0.25">
      <c r="F7586"/>
      <c r="G7586"/>
      <c r="H7586"/>
    </row>
    <row r="7587" spans="6:8" x14ac:dyDescent="0.25">
      <c r="F7587"/>
      <c r="G7587"/>
      <c r="H7587"/>
    </row>
    <row r="7588" spans="6:8" x14ac:dyDescent="0.25">
      <c r="F7588"/>
      <c r="G7588"/>
      <c r="H7588"/>
    </row>
    <row r="7589" spans="6:8" x14ac:dyDescent="0.25">
      <c r="F7589"/>
      <c r="G7589"/>
      <c r="H7589"/>
    </row>
    <row r="7590" spans="6:8" x14ac:dyDescent="0.25">
      <c r="F7590"/>
      <c r="G7590"/>
      <c r="H7590"/>
    </row>
    <row r="7591" spans="6:8" x14ac:dyDescent="0.25">
      <c r="F7591"/>
      <c r="G7591"/>
      <c r="H7591"/>
    </row>
    <row r="7592" spans="6:8" x14ac:dyDescent="0.25">
      <c r="F7592"/>
      <c r="G7592"/>
      <c r="H7592"/>
    </row>
    <row r="7593" spans="6:8" x14ac:dyDescent="0.25">
      <c r="F7593"/>
      <c r="G7593"/>
      <c r="H7593"/>
    </row>
    <row r="7594" spans="6:8" x14ac:dyDescent="0.25">
      <c r="F7594"/>
      <c r="G7594"/>
      <c r="H7594"/>
    </row>
    <row r="7595" spans="6:8" x14ac:dyDescent="0.25">
      <c r="F7595"/>
      <c r="G7595"/>
      <c r="H7595"/>
    </row>
    <row r="7596" spans="6:8" x14ac:dyDescent="0.25">
      <c r="F7596"/>
      <c r="G7596"/>
      <c r="H7596"/>
    </row>
    <row r="7597" spans="6:8" x14ac:dyDescent="0.25">
      <c r="F7597"/>
      <c r="G7597"/>
      <c r="H7597"/>
    </row>
    <row r="7598" spans="6:8" x14ac:dyDescent="0.25">
      <c r="F7598"/>
      <c r="G7598"/>
      <c r="H7598"/>
    </row>
    <row r="7599" spans="6:8" x14ac:dyDescent="0.25">
      <c r="F7599"/>
      <c r="G7599"/>
      <c r="H7599"/>
    </row>
    <row r="7600" spans="6:8" x14ac:dyDescent="0.25">
      <c r="F7600"/>
      <c r="G7600"/>
      <c r="H7600"/>
    </row>
    <row r="7601" spans="6:8" x14ac:dyDescent="0.25">
      <c r="F7601"/>
      <c r="G7601"/>
      <c r="H7601"/>
    </row>
    <row r="7602" spans="6:8" x14ac:dyDescent="0.25">
      <c r="F7602"/>
      <c r="G7602"/>
      <c r="H7602"/>
    </row>
    <row r="7603" spans="6:8" x14ac:dyDescent="0.25">
      <c r="F7603"/>
      <c r="G7603"/>
      <c r="H7603"/>
    </row>
    <row r="7604" spans="6:8" x14ac:dyDescent="0.25">
      <c r="F7604"/>
      <c r="G7604"/>
      <c r="H7604"/>
    </row>
    <row r="7605" spans="6:8" x14ac:dyDescent="0.25">
      <c r="F7605"/>
      <c r="G7605"/>
      <c r="H7605"/>
    </row>
    <row r="7606" spans="6:8" x14ac:dyDescent="0.25">
      <c r="F7606"/>
      <c r="G7606"/>
      <c r="H7606"/>
    </row>
    <row r="7607" spans="6:8" x14ac:dyDescent="0.25">
      <c r="F7607"/>
      <c r="G7607"/>
      <c r="H7607"/>
    </row>
    <row r="7608" spans="6:8" x14ac:dyDescent="0.25">
      <c r="F7608"/>
      <c r="G7608"/>
      <c r="H7608"/>
    </row>
    <row r="7609" spans="6:8" x14ac:dyDescent="0.25">
      <c r="F7609"/>
      <c r="G7609"/>
      <c r="H7609"/>
    </row>
    <row r="7610" spans="6:8" x14ac:dyDescent="0.25">
      <c r="F7610"/>
      <c r="G7610"/>
      <c r="H7610"/>
    </row>
    <row r="7611" spans="6:8" x14ac:dyDescent="0.25">
      <c r="F7611"/>
      <c r="G7611"/>
      <c r="H7611"/>
    </row>
    <row r="7612" spans="6:8" x14ac:dyDescent="0.25">
      <c r="F7612"/>
      <c r="G7612"/>
      <c r="H7612"/>
    </row>
    <row r="7613" spans="6:8" x14ac:dyDescent="0.25">
      <c r="F7613"/>
      <c r="G7613"/>
      <c r="H7613"/>
    </row>
    <row r="7614" spans="6:8" x14ac:dyDescent="0.25">
      <c r="F7614"/>
      <c r="G7614"/>
      <c r="H7614"/>
    </row>
    <row r="7615" spans="6:8" x14ac:dyDescent="0.25">
      <c r="F7615"/>
      <c r="G7615"/>
      <c r="H7615"/>
    </row>
    <row r="7616" spans="6:8" x14ac:dyDescent="0.25">
      <c r="F7616"/>
      <c r="G7616"/>
      <c r="H7616"/>
    </row>
    <row r="7617" spans="6:8" x14ac:dyDescent="0.25">
      <c r="F7617"/>
      <c r="G7617"/>
      <c r="H7617"/>
    </row>
    <row r="7618" spans="6:8" x14ac:dyDescent="0.25">
      <c r="F7618"/>
      <c r="G7618"/>
      <c r="H7618"/>
    </row>
    <row r="7619" spans="6:8" x14ac:dyDescent="0.25">
      <c r="F7619"/>
      <c r="G7619"/>
      <c r="H7619"/>
    </row>
    <row r="7620" spans="6:8" x14ac:dyDescent="0.25">
      <c r="F7620"/>
      <c r="G7620"/>
      <c r="H7620"/>
    </row>
    <row r="7621" spans="6:8" x14ac:dyDescent="0.25">
      <c r="F7621"/>
      <c r="G7621"/>
      <c r="H7621"/>
    </row>
    <row r="7622" spans="6:8" x14ac:dyDescent="0.25">
      <c r="F7622"/>
      <c r="G7622"/>
      <c r="H7622"/>
    </row>
    <row r="7623" spans="6:8" x14ac:dyDescent="0.25">
      <c r="F7623"/>
      <c r="G7623"/>
      <c r="H7623"/>
    </row>
    <row r="7624" spans="6:8" x14ac:dyDescent="0.25">
      <c r="F7624"/>
      <c r="G7624"/>
      <c r="H7624"/>
    </row>
    <row r="7625" spans="6:8" x14ac:dyDescent="0.25">
      <c r="F7625"/>
      <c r="G7625"/>
      <c r="H7625"/>
    </row>
    <row r="7626" spans="6:8" x14ac:dyDescent="0.25">
      <c r="F7626"/>
      <c r="G7626"/>
      <c r="H7626"/>
    </row>
    <row r="7627" spans="6:8" x14ac:dyDescent="0.25">
      <c r="F7627"/>
      <c r="G7627"/>
      <c r="H7627"/>
    </row>
    <row r="7628" spans="6:8" x14ac:dyDescent="0.25">
      <c r="F7628"/>
      <c r="G7628"/>
      <c r="H7628"/>
    </row>
    <row r="7629" spans="6:8" x14ac:dyDescent="0.25">
      <c r="F7629"/>
      <c r="G7629"/>
      <c r="H7629"/>
    </row>
    <row r="7630" spans="6:8" x14ac:dyDescent="0.25">
      <c r="F7630"/>
      <c r="G7630"/>
      <c r="H7630"/>
    </row>
    <row r="7631" spans="6:8" x14ac:dyDescent="0.25">
      <c r="F7631"/>
      <c r="G7631"/>
      <c r="H7631"/>
    </row>
    <row r="7632" spans="6:8" x14ac:dyDescent="0.25">
      <c r="F7632"/>
      <c r="G7632"/>
      <c r="H7632"/>
    </row>
    <row r="7633" spans="6:8" x14ac:dyDescent="0.25">
      <c r="F7633"/>
      <c r="G7633"/>
      <c r="H7633"/>
    </row>
    <row r="7634" spans="6:8" x14ac:dyDescent="0.25">
      <c r="F7634"/>
      <c r="G7634"/>
      <c r="H7634"/>
    </row>
    <row r="7635" spans="6:8" x14ac:dyDescent="0.25">
      <c r="F7635"/>
      <c r="G7635"/>
      <c r="H7635"/>
    </row>
    <row r="7636" spans="6:8" x14ac:dyDescent="0.25">
      <c r="F7636"/>
      <c r="G7636"/>
      <c r="H7636"/>
    </row>
    <row r="7637" spans="6:8" x14ac:dyDescent="0.25">
      <c r="F7637"/>
      <c r="G7637"/>
      <c r="H7637"/>
    </row>
    <row r="7638" spans="6:8" x14ac:dyDescent="0.25">
      <c r="F7638"/>
      <c r="G7638"/>
      <c r="H7638"/>
    </row>
    <row r="7639" spans="6:8" x14ac:dyDescent="0.25">
      <c r="F7639"/>
      <c r="G7639"/>
      <c r="H7639"/>
    </row>
    <row r="7640" spans="6:8" x14ac:dyDescent="0.25">
      <c r="F7640"/>
      <c r="G7640"/>
      <c r="H7640"/>
    </row>
    <row r="7641" spans="6:8" x14ac:dyDescent="0.25">
      <c r="F7641"/>
      <c r="G7641"/>
      <c r="H7641"/>
    </row>
    <row r="7642" spans="6:8" x14ac:dyDescent="0.25">
      <c r="F7642"/>
      <c r="G7642"/>
      <c r="H7642"/>
    </row>
    <row r="7643" spans="6:8" x14ac:dyDescent="0.25">
      <c r="F7643"/>
      <c r="G7643"/>
      <c r="H7643"/>
    </row>
    <row r="7644" spans="6:8" x14ac:dyDescent="0.25">
      <c r="F7644"/>
      <c r="G7644"/>
      <c r="H7644"/>
    </row>
    <row r="7645" spans="6:8" x14ac:dyDescent="0.25">
      <c r="F7645"/>
      <c r="G7645"/>
      <c r="H7645"/>
    </row>
    <row r="7646" spans="6:8" x14ac:dyDescent="0.25">
      <c r="F7646"/>
      <c r="G7646"/>
      <c r="H7646"/>
    </row>
    <row r="7647" spans="6:8" x14ac:dyDescent="0.25">
      <c r="F7647"/>
      <c r="G7647"/>
      <c r="H7647"/>
    </row>
    <row r="7648" spans="6:8" x14ac:dyDescent="0.25">
      <c r="F7648"/>
      <c r="G7648"/>
      <c r="H7648"/>
    </row>
    <row r="7649" spans="6:8" x14ac:dyDescent="0.25">
      <c r="F7649"/>
      <c r="G7649"/>
      <c r="H7649"/>
    </row>
    <row r="7650" spans="6:8" x14ac:dyDescent="0.25">
      <c r="F7650"/>
      <c r="G7650"/>
      <c r="H7650"/>
    </row>
    <row r="7651" spans="6:8" x14ac:dyDescent="0.25">
      <c r="F7651"/>
      <c r="G7651"/>
      <c r="H7651"/>
    </row>
    <row r="7652" spans="6:8" x14ac:dyDescent="0.25">
      <c r="F7652"/>
      <c r="G7652"/>
      <c r="H7652"/>
    </row>
    <row r="7653" spans="6:8" x14ac:dyDescent="0.25">
      <c r="F7653"/>
      <c r="G7653"/>
      <c r="H7653"/>
    </row>
    <row r="7654" spans="6:8" x14ac:dyDescent="0.25">
      <c r="F7654"/>
      <c r="G7654"/>
      <c r="H7654"/>
    </row>
    <row r="7655" spans="6:8" x14ac:dyDescent="0.25">
      <c r="F7655"/>
      <c r="G7655"/>
      <c r="H7655"/>
    </row>
    <row r="7656" spans="6:8" x14ac:dyDescent="0.25">
      <c r="F7656"/>
      <c r="G7656"/>
      <c r="H7656"/>
    </row>
    <row r="7657" spans="6:8" x14ac:dyDescent="0.25">
      <c r="F7657"/>
      <c r="G7657"/>
      <c r="H7657"/>
    </row>
    <row r="7658" spans="6:8" x14ac:dyDescent="0.25">
      <c r="F7658"/>
      <c r="G7658"/>
      <c r="H7658"/>
    </row>
    <row r="7659" spans="6:8" x14ac:dyDescent="0.25">
      <c r="F7659"/>
      <c r="G7659"/>
      <c r="H7659"/>
    </row>
    <row r="7660" spans="6:8" x14ac:dyDescent="0.25">
      <c r="F7660"/>
      <c r="G7660"/>
      <c r="H7660"/>
    </row>
    <row r="7661" spans="6:8" x14ac:dyDescent="0.25">
      <c r="F7661"/>
      <c r="G7661"/>
      <c r="H7661"/>
    </row>
    <row r="7662" spans="6:8" x14ac:dyDescent="0.25">
      <c r="F7662"/>
      <c r="G7662"/>
      <c r="H7662"/>
    </row>
    <row r="7663" spans="6:8" x14ac:dyDescent="0.25">
      <c r="F7663"/>
      <c r="G7663"/>
      <c r="H7663"/>
    </row>
    <row r="7664" spans="6:8" x14ac:dyDescent="0.25">
      <c r="F7664"/>
      <c r="G7664"/>
      <c r="H7664"/>
    </row>
    <row r="7665" spans="6:8" x14ac:dyDescent="0.25">
      <c r="F7665"/>
      <c r="G7665"/>
      <c r="H7665"/>
    </row>
    <row r="7666" spans="6:8" x14ac:dyDescent="0.25">
      <c r="F7666"/>
      <c r="G7666"/>
      <c r="H7666"/>
    </row>
    <row r="7667" spans="6:8" x14ac:dyDescent="0.25">
      <c r="F7667"/>
      <c r="G7667"/>
      <c r="H7667"/>
    </row>
    <row r="7668" spans="6:8" x14ac:dyDescent="0.25">
      <c r="F7668"/>
      <c r="G7668"/>
      <c r="H7668"/>
    </row>
    <row r="7669" spans="6:8" x14ac:dyDescent="0.25">
      <c r="F7669"/>
      <c r="G7669"/>
      <c r="H7669"/>
    </row>
    <row r="7670" spans="6:8" x14ac:dyDescent="0.25">
      <c r="F7670"/>
      <c r="G7670"/>
      <c r="H7670"/>
    </row>
    <row r="7671" spans="6:8" x14ac:dyDescent="0.25">
      <c r="F7671"/>
      <c r="G7671"/>
      <c r="H7671"/>
    </row>
    <row r="7672" spans="6:8" x14ac:dyDescent="0.25">
      <c r="F7672"/>
      <c r="G7672"/>
      <c r="H7672"/>
    </row>
    <row r="7673" spans="6:8" x14ac:dyDescent="0.25">
      <c r="F7673"/>
      <c r="G7673"/>
      <c r="H7673"/>
    </row>
    <row r="7674" spans="6:8" x14ac:dyDescent="0.25">
      <c r="F7674"/>
      <c r="G7674"/>
      <c r="H7674"/>
    </row>
    <row r="7675" spans="6:8" x14ac:dyDescent="0.25">
      <c r="F7675"/>
      <c r="G7675"/>
      <c r="H7675"/>
    </row>
    <row r="7676" spans="6:8" x14ac:dyDescent="0.25">
      <c r="F7676"/>
      <c r="G7676"/>
      <c r="H7676"/>
    </row>
    <row r="7677" spans="6:8" x14ac:dyDescent="0.25">
      <c r="F7677"/>
      <c r="G7677"/>
      <c r="H7677"/>
    </row>
    <row r="7678" spans="6:8" x14ac:dyDescent="0.25">
      <c r="F7678"/>
      <c r="G7678"/>
      <c r="H7678"/>
    </row>
    <row r="7679" spans="6:8" x14ac:dyDescent="0.25">
      <c r="F7679"/>
      <c r="G7679"/>
      <c r="H7679"/>
    </row>
    <row r="7680" spans="6:8" x14ac:dyDescent="0.25">
      <c r="F7680"/>
      <c r="G7680"/>
      <c r="H7680"/>
    </row>
    <row r="7681" spans="6:8" x14ac:dyDescent="0.25">
      <c r="F7681"/>
      <c r="G7681"/>
      <c r="H7681"/>
    </row>
    <row r="7682" spans="6:8" x14ac:dyDescent="0.25">
      <c r="F7682"/>
      <c r="G7682"/>
      <c r="H7682"/>
    </row>
    <row r="7683" spans="6:8" x14ac:dyDescent="0.25">
      <c r="F7683"/>
      <c r="G7683"/>
      <c r="H7683"/>
    </row>
    <row r="7684" spans="6:8" x14ac:dyDescent="0.25">
      <c r="F7684"/>
      <c r="G7684"/>
      <c r="H7684"/>
    </row>
    <row r="7685" spans="6:8" x14ac:dyDescent="0.25">
      <c r="F7685"/>
      <c r="G7685"/>
      <c r="H7685"/>
    </row>
    <row r="7686" spans="6:8" x14ac:dyDescent="0.25">
      <c r="F7686"/>
      <c r="G7686"/>
      <c r="H7686"/>
    </row>
    <row r="7687" spans="6:8" x14ac:dyDescent="0.25">
      <c r="F7687"/>
      <c r="G7687"/>
      <c r="H7687"/>
    </row>
    <row r="7688" spans="6:8" x14ac:dyDescent="0.25">
      <c r="F7688"/>
      <c r="G7688"/>
      <c r="H7688"/>
    </row>
    <row r="7689" spans="6:8" x14ac:dyDescent="0.25">
      <c r="F7689"/>
      <c r="G7689"/>
      <c r="H7689"/>
    </row>
    <row r="7690" spans="6:8" x14ac:dyDescent="0.25">
      <c r="F7690"/>
      <c r="G7690"/>
      <c r="H7690"/>
    </row>
    <row r="7691" spans="6:8" x14ac:dyDescent="0.25">
      <c r="F7691"/>
      <c r="G7691"/>
      <c r="H7691"/>
    </row>
    <row r="7692" spans="6:8" x14ac:dyDescent="0.25">
      <c r="F7692"/>
      <c r="G7692"/>
      <c r="H7692"/>
    </row>
    <row r="7693" spans="6:8" x14ac:dyDescent="0.25">
      <c r="F7693"/>
      <c r="G7693"/>
      <c r="H7693"/>
    </row>
    <row r="7694" spans="6:8" x14ac:dyDescent="0.25">
      <c r="F7694"/>
      <c r="G7694"/>
      <c r="H7694"/>
    </row>
    <row r="7695" spans="6:8" x14ac:dyDescent="0.25">
      <c r="F7695"/>
      <c r="G7695"/>
      <c r="H7695"/>
    </row>
    <row r="7696" spans="6:8" x14ac:dyDescent="0.25">
      <c r="F7696"/>
      <c r="G7696"/>
      <c r="H7696"/>
    </row>
    <row r="7697" spans="6:8" x14ac:dyDescent="0.25">
      <c r="F7697"/>
      <c r="G7697"/>
      <c r="H7697"/>
    </row>
    <row r="7698" spans="6:8" x14ac:dyDescent="0.25">
      <c r="F7698"/>
      <c r="G7698"/>
      <c r="H7698"/>
    </row>
    <row r="7699" spans="6:8" x14ac:dyDescent="0.25">
      <c r="F7699"/>
      <c r="G7699"/>
      <c r="H7699"/>
    </row>
    <row r="7700" spans="6:8" x14ac:dyDescent="0.25">
      <c r="F7700"/>
      <c r="G7700"/>
      <c r="H7700"/>
    </row>
    <row r="7701" spans="6:8" x14ac:dyDescent="0.25">
      <c r="F7701"/>
      <c r="G7701"/>
      <c r="H7701"/>
    </row>
    <row r="7702" spans="6:8" x14ac:dyDescent="0.25">
      <c r="F7702"/>
      <c r="G7702"/>
      <c r="H7702"/>
    </row>
    <row r="7703" spans="6:8" x14ac:dyDescent="0.25">
      <c r="F7703"/>
      <c r="G7703"/>
      <c r="H7703"/>
    </row>
    <row r="7704" spans="6:8" x14ac:dyDescent="0.25">
      <c r="F7704"/>
      <c r="G7704"/>
      <c r="H7704"/>
    </row>
    <row r="7705" spans="6:8" x14ac:dyDescent="0.25">
      <c r="F7705"/>
      <c r="G7705"/>
      <c r="H7705"/>
    </row>
    <row r="7706" spans="6:8" x14ac:dyDescent="0.25">
      <c r="F7706"/>
      <c r="G7706"/>
      <c r="H7706"/>
    </row>
    <row r="7707" spans="6:8" x14ac:dyDescent="0.25">
      <c r="F7707"/>
      <c r="G7707"/>
      <c r="H7707"/>
    </row>
    <row r="7708" spans="6:8" x14ac:dyDescent="0.25">
      <c r="F7708"/>
      <c r="G7708"/>
      <c r="H7708"/>
    </row>
    <row r="7709" spans="6:8" x14ac:dyDescent="0.25">
      <c r="F7709"/>
      <c r="G7709"/>
      <c r="H7709"/>
    </row>
    <row r="7710" spans="6:8" x14ac:dyDescent="0.25">
      <c r="F7710"/>
      <c r="G7710"/>
      <c r="H7710"/>
    </row>
    <row r="7711" spans="6:8" x14ac:dyDescent="0.25">
      <c r="F7711"/>
      <c r="G7711"/>
      <c r="H7711"/>
    </row>
    <row r="7712" spans="6:8" x14ac:dyDescent="0.25">
      <c r="F7712"/>
      <c r="G7712"/>
      <c r="H7712"/>
    </row>
    <row r="7713" spans="6:8" x14ac:dyDescent="0.25">
      <c r="F7713"/>
      <c r="G7713"/>
      <c r="H7713"/>
    </row>
    <row r="7714" spans="6:8" x14ac:dyDescent="0.25">
      <c r="F7714"/>
      <c r="G7714"/>
      <c r="H7714"/>
    </row>
    <row r="7715" spans="6:8" x14ac:dyDescent="0.25">
      <c r="F7715"/>
      <c r="G7715"/>
      <c r="H7715"/>
    </row>
    <row r="7716" spans="6:8" x14ac:dyDescent="0.25">
      <c r="F7716"/>
      <c r="G7716"/>
      <c r="H7716"/>
    </row>
    <row r="7717" spans="6:8" x14ac:dyDescent="0.25">
      <c r="F7717"/>
      <c r="G7717"/>
      <c r="H7717"/>
    </row>
    <row r="7718" spans="6:8" x14ac:dyDescent="0.25">
      <c r="F7718"/>
      <c r="G7718"/>
      <c r="H7718"/>
    </row>
    <row r="7719" spans="6:8" x14ac:dyDescent="0.25">
      <c r="F7719"/>
      <c r="G7719"/>
      <c r="H7719"/>
    </row>
    <row r="7720" spans="6:8" x14ac:dyDescent="0.25">
      <c r="F7720"/>
      <c r="G7720"/>
      <c r="H7720"/>
    </row>
    <row r="7721" spans="6:8" x14ac:dyDescent="0.25">
      <c r="F7721"/>
      <c r="G7721"/>
      <c r="H7721"/>
    </row>
    <row r="7722" spans="6:8" x14ac:dyDescent="0.25">
      <c r="F7722"/>
      <c r="G7722"/>
      <c r="H7722"/>
    </row>
    <row r="7723" spans="6:8" x14ac:dyDescent="0.25">
      <c r="F7723"/>
      <c r="G7723"/>
      <c r="H7723"/>
    </row>
    <row r="7724" spans="6:8" x14ac:dyDescent="0.25">
      <c r="F7724"/>
      <c r="G7724"/>
      <c r="H7724"/>
    </row>
    <row r="7725" spans="6:8" x14ac:dyDescent="0.25">
      <c r="F7725"/>
      <c r="G7725"/>
      <c r="H7725"/>
    </row>
    <row r="7726" spans="6:8" x14ac:dyDescent="0.25">
      <c r="F7726"/>
      <c r="G7726"/>
      <c r="H7726"/>
    </row>
    <row r="7727" spans="6:8" x14ac:dyDescent="0.25">
      <c r="F7727"/>
      <c r="G7727"/>
      <c r="H7727"/>
    </row>
    <row r="7728" spans="6:8" x14ac:dyDescent="0.25">
      <c r="F7728"/>
      <c r="G7728"/>
      <c r="H7728"/>
    </row>
    <row r="7729" spans="6:8" x14ac:dyDescent="0.25">
      <c r="F7729"/>
      <c r="G7729"/>
      <c r="H7729"/>
    </row>
    <row r="7730" spans="6:8" x14ac:dyDescent="0.25">
      <c r="F7730"/>
      <c r="G7730"/>
      <c r="H7730"/>
    </row>
    <row r="7731" spans="6:8" x14ac:dyDescent="0.25">
      <c r="F7731"/>
      <c r="G7731"/>
      <c r="H7731"/>
    </row>
    <row r="7732" spans="6:8" x14ac:dyDescent="0.25">
      <c r="F7732"/>
      <c r="G7732"/>
      <c r="H7732"/>
    </row>
    <row r="7733" spans="6:8" x14ac:dyDescent="0.25">
      <c r="F7733"/>
      <c r="G7733"/>
      <c r="H7733"/>
    </row>
    <row r="7734" spans="6:8" x14ac:dyDescent="0.25">
      <c r="F7734"/>
      <c r="G7734"/>
      <c r="H7734"/>
    </row>
    <row r="7735" spans="6:8" x14ac:dyDescent="0.25">
      <c r="F7735"/>
      <c r="G7735"/>
      <c r="H7735"/>
    </row>
    <row r="7736" spans="6:8" x14ac:dyDescent="0.25">
      <c r="F7736"/>
      <c r="G7736"/>
      <c r="H7736"/>
    </row>
    <row r="7737" spans="6:8" x14ac:dyDescent="0.25">
      <c r="F7737"/>
      <c r="G7737"/>
      <c r="H7737"/>
    </row>
    <row r="7738" spans="6:8" x14ac:dyDescent="0.25">
      <c r="F7738"/>
      <c r="G7738"/>
      <c r="H7738"/>
    </row>
    <row r="7739" spans="6:8" x14ac:dyDescent="0.25">
      <c r="F7739"/>
      <c r="G7739"/>
      <c r="H7739"/>
    </row>
    <row r="7740" spans="6:8" x14ac:dyDescent="0.25">
      <c r="F7740"/>
      <c r="G7740"/>
      <c r="H7740"/>
    </row>
    <row r="7741" spans="6:8" x14ac:dyDescent="0.25">
      <c r="F7741"/>
      <c r="G7741"/>
      <c r="H7741"/>
    </row>
    <row r="7742" spans="6:8" x14ac:dyDescent="0.25">
      <c r="F7742"/>
      <c r="G7742"/>
      <c r="H7742"/>
    </row>
    <row r="7743" spans="6:8" x14ac:dyDescent="0.25">
      <c r="F7743"/>
      <c r="G7743"/>
      <c r="H7743"/>
    </row>
    <row r="7744" spans="6:8" x14ac:dyDescent="0.25">
      <c r="F7744"/>
      <c r="G7744"/>
      <c r="H7744"/>
    </row>
    <row r="7745" spans="6:8" x14ac:dyDescent="0.25">
      <c r="F7745"/>
      <c r="G7745"/>
      <c r="H7745"/>
    </row>
    <row r="7746" spans="6:8" x14ac:dyDescent="0.25">
      <c r="F7746"/>
      <c r="G7746"/>
      <c r="H7746"/>
    </row>
    <row r="7747" spans="6:8" x14ac:dyDescent="0.25">
      <c r="F7747"/>
      <c r="G7747"/>
      <c r="H7747"/>
    </row>
    <row r="7748" spans="6:8" x14ac:dyDescent="0.25">
      <c r="F7748"/>
      <c r="G7748"/>
      <c r="H7748"/>
    </row>
    <row r="7749" spans="6:8" x14ac:dyDescent="0.25">
      <c r="F7749"/>
      <c r="G7749"/>
      <c r="H7749"/>
    </row>
    <row r="7750" spans="6:8" x14ac:dyDescent="0.25">
      <c r="F7750"/>
      <c r="G7750"/>
      <c r="H7750"/>
    </row>
    <row r="7751" spans="6:8" x14ac:dyDescent="0.25">
      <c r="F7751"/>
      <c r="G7751"/>
      <c r="H7751"/>
    </row>
    <row r="7752" spans="6:8" x14ac:dyDescent="0.25">
      <c r="F7752"/>
      <c r="G7752"/>
      <c r="H7752"/>
    </row>
    <row r="7753" spans="6:8" x14ac:dyDescent="0.25">
      <c r="F7753"/>
      <c r="G7753"/>
      <c r="H7753"/>
    </row>
    <row r="7754" spans="6:8" x14ac:dyDescent="0.25">
      <c r="F7754"/>
      <c r="G7754"/>
      <c r="H7754"/>
    </row>
    <row r="7755" spans="6:8" x14ac:dyDescent="0.25">
      <c r="F7755"/>
      <c r="G7755"/>
      <c r="H7755"/>
    </row>
    <row r="7756" spans="6:8" x14ac:dyDescent="0.25">
      <c r="F7756"/>
      <c r="G7756"/>
      <c r="H7756"/>
    </row>
    <row r="7757" spans="6:8" x14ac:dyDescent="0.25">
      <c r="F7757"/>
      <c r="G7757"/>
      <c r="H7757"/>
    </row>
    <row r="7758" spans="6:8" x14ac:dyDescent="0.25">
      <c r="F7758"/>
      <c r="G7758"/>
      <c r="H7758"/>
    </row>
    <row r="7759" spans="6:8" x14ac:dyDescent="0.25">
      <c r="F7759"/>
      <c r="G7759"/>
      <c r="H7759"/>
    </row>
    <row r="7760" spans="6:8" x14ac:dyDescent="0.25">
      <c r="F7760"/>
      <c r="G7760"/>
      <c r="H7760"/>
    </row>
    <row r="7761" spans="6:8" x14ac:dyDescent="0.25">
      <c r="F7761"/>
      <c r="G7761"/>
      <c r="H7761"/>
    </row>
    <row r="7762" spans="6:8" x14ac:dyDescent="0.25">
      <c r="F7762"/>
      <c r="G7762"/>
      <c r="H7762"/>
    </row>
    <row r="7763" spans="6:8" x14ac:dyDescent="0.25">
      <c r="F7763"/>
      <c r="G7763"/>
      <c r="H7763"/>
    </row>
    <row r="7764" spans="6:8" x14ac:dyDescent="0.25">
      <c r="F7764"/>
      <c r="G7764"/>
      <c r="H7764"/>
    </row>
    <row r="7765" spans="6:8" x14ac:dyDescent="0.25">
      <c r="F7765"/>
      <c r="G7765"/>
      <c r="H7765"/>
    </row>
    <row r="7766" spans="6:8" x14ac:dyDescent="0.25">
      <c r="F7766"/>
      <c r="G7766"/>
      <c r="H7766"/>
    </row>
    <row r="7767" spans="6:8" x14ac:dyDescent="0.25">
      <c r="F7767"/>
      <c r="G7767"/>
      <c r="H7767"/>
    </row>
    <row r="7768" spans="6:8" x14ac:dyDescent="0.25">
      <c r="F7768"/>
      <c r="G7768"/>
      <c r="H7768"/>
    </row>
    <row r="7769" spans="6:8" x14ac:dyDescent="0.25">
      <c r="F7769"/>
      <c r="G7769"/>
      <c r="H7769"/>
    </row>
    <row r="7770" spans="6:8" x14ac:dyDescent="0.25">
      <c r="F7770"/>
      <c r="G7770"/>
      <c r="H7770"/>
    </row>
    <row r="7771" spans="6:8" x14ac:dyDescent="0.25">
      <c r="F7771"/>
      <c r="G7771"/>
      <c r="H7771"/>
    </row>
    <row r="7772" spans="6:8" x14ac:dyDescent="0.25">
      <c r="F7772"/>
      <c r="G7772"/>
      <c r="H7772"/>
    </row>
    <row r="7773" spans="6:8" x14ac:dyDescent="0.25">
      <c r="F7773"/>
      <c r="G7773"/>
      <c r="H7773"/>
    </row>
    <row r="7774" spans="6:8" x14ac:dyDescent="0.25">
      <c r="F7774"/>
      <c r="G7774"/>
      <c r="H7774"/>
    </row>
    <row r="7775" spans="6:8" x14ac:dyDescent="0.25">
      <c r="F7775"/>
      <c r="G7775"/>
      <c r="H7775"/>
    </row>
    <row r="7776" spans="6:8" x14ac:dyDescent="0.25">
      <c r="F7776"/>
      <c r="G7776"/>
      <c r="H7776"/>
    </row>
    <row r="7777" spans="6:8" x14ac:dyDescent="0.25">
      <c r="F7777"/>
      <c r="G7777"/>
      <c r="H7777"/>
    </row>
    <row r="7778" spans="6:8" x14ac:dyDescent="0.25">
      <c r="F7778"/>
      <c r="G7778"/>
      <c r="H7778"/>
    </row>
    <row r="7779" spans="6:8" x14ac:dyDescent="0.25">
      <c r="F7779"/>
      <c r="G7779"/>
      <c r="H7779"/>
    </row>
    <row r="7780" spans="6:8" x14ac:dyDescent="0.25">
      <c r="F7780"/>
      <c r="G7780"/>
      <c r="H7780"/>
    </row>
    <row r="7781" spans="6:8" x14ac:dyDescent="0.25">
      <c r="F7781"/>
      <c r="G7781"/>
      <c r="H7781"/>
    </row>
    <row r="7782" spans="6:8" x14ac:dyDescent="0.25">
      <c r="F7782"/>
      <c r="G7782"/>
      <c r="H7782"/>
    </row>
    <row r="7783" spans="6:8" x14ac:dyDescent="0.25">
      <c r="F7783"/>
      <c r="G7783"/>
      <c r="H7783"/>
    </row>
    <row r="7784" spans="6:8" x14ac:dyDescent="0.25">
      <c r="F7784"/>
      <c r="G7784"/>
      <c r="H7784"/>
    </row>
    <row r="7785" spans="6:8" x14ac:dyDescent="0.25">
      <c r="F7785"/>
      <c r="G7785"/>
      <c r="H7785"/>
    </row>
    <row r="7786" spans="6:8" x14ac:dyDescent="0.25">
      <c r="F7786"/>
      <c r="G7786"/>
      <c r="H7786"/>
    </row>
    <row r="7787" spans="6:8" x14ac:dyDescent="0.25">
      <c r="F7787"/>
      <c r="G7787"/>
      <c r="H7787"/>
    </row>
    <row r="7788" spans="6:8" x14ac:dyDescent="0.25">
      <c r="F7788"/>
      <c r="G7788"/>
      <c r="H7788"/>
    </row>
    <row r="7789" spans="6:8" x14ac:dyDescent="0.25">
      <c r="F7789"/>
      <c r="G7789"/>
      <c r="H7789"/>
    </row>
    <row r="7790" spans="6:8" x14ac:dyDescent="0.25">
      <c r="F7790"/>
      <c r="G7790"/>
      <c r="H7790"/>
    </row>
    <row r="7791" spans="6:8" x14ac:dyDescent="0.25">
      <c r="F7791"/>
      <c r="G7791"/>
      <c r="H7791"/>
    </row>
    <row r="7792" spans="6:8" x14ac:dyDescent="0.25">
      <c r="F7792"/>
      <c r="G7792"/>
      <c r="H7792"/>
    </row>
    <row r="7793" spans="6:8" x14ac:dyDescent="0.25">
      <c r="F7793"/>
      <c r="G7793"/>
      <c r="H7793"/>
    </row>
    <row r="7794" spans="6:8" x14ac:dyDescent="0.25">
      <c r="F7794"/>
      <c r="G7794"/>
      <c r="H7794"/>
    </row>
    <row r="7795" spans="6:8" x14ac:dyDescent="0.25">
      <c r="F7795"/>
      <c r="G7795"/>
      <c r="H7795"/>
    </row>
    <row r="7796" spans="6:8" x14ac:dyDescent="0.25">
      <c r="F7796"/>
      <c r="G7796"/>
      <c r="H7796"/>
    </row>
    <row r="7797" spans="6:8" x14ac:dyDescent="0.25">
      <c r="F7797"/>
      <c r="G7797"/>
      <c r="H7797"/>
    </row>
    <row r="7798" spans="6:8" x14ac:dyDescent="0.25">
      <c r="F7798"/>
      <c r="G7798"/>
      <c r="H7798"/>
    </row>
    <row r="7799" spans="6:8" x14ac:dyDescent="0.25">
      <c r="F7799"/>
      <c r="G7799"/>
      <c r="H7799"/>
    </row>
    <row r="7800" spans="6:8" x14ac:dyDescent="0.25">
      <c r="F7800"/>
      <c r="G7800"/>
      <c r="H7800"/>
    </row>
    <row r="7801" spans="6:8" x14ac:dyDescent="0.25">
      <c r="F7801"/>
      <c r="G7801"/>
      <c r="H7801"/>
    </row>
    <row r="7802" spans="6:8" x14ac:dyDescent="0.25">
      <c r="F7802"/>
      <c r="G7802"/>
      <c r="H7802"/>
    </row>
    <row r="7803" spans="6:8" x14ac:dyDescent="0.25">
      <c r="F7803"/>
      <c r="G7803"/>
      <c r="H7803"/>
    </row>
    <row r="7804" spans="6:8" x14ac:dyDescent="0.25">
      <c r="F7804"/>
      <c r="G7804"/>
      <c r="H7804"/>
    </row>
    <row r="7805" spans="6:8" x14ac:dyDescent="0.25">
      <c r="F7805"/>
      <c r="G7805"/>
      <c r="H7805"/>
    </row>
    <row r="7806" spans="6:8" x14ac:dyDescent="0.25">
      <c r="F7806"/>
      <c r="G7806"/>
      <c r="H7806"/>
    </row>
    <row r="7807" spans="6:8" x14ac:dyDescent="0.25">
      <c r="F7807"/>
      <c r="G7807"/>
      <c r="H7807"/>
    </row>
    <row r="7808" spans="6:8" x14ac:dyDescent="0.25">
      <c r="F7808"/>
      <c r="G7808"/>
      <c r="H7808"/>
    </row>
    <row r="7809" spans="6:8" x14ac:dyDescent="0.25">
      <c r="F7809"/>
      <c r="G7809"/>
      <c r="H7809"/>
    </row>
    <row r="7810" spans="6:8" x14ac:dyDescent="0.25">
      <c r="F7810"/>
      <c r="G7810"/>
      <c r="H7810"/>
    </row>
    <row r="7811" spans="6:8" x14ac:dyDescent="0.25">
      <c r="F7811"/>
      <c r="G7811"/>
      <c r="H7811"/>
    </row>
    <row r="7812" spans="6:8" x14ac:dyDescent="0.25">
      <c r="F7812"/>
      <c r="G7812"/>
      <c r="H7812"/>
    </row>
    <row r="7813" spans="6:8" x14ac:dyDescent="0.25">
      <c r="F7813"/>
      <c r="G7813"/>
      <c r="H7813"/>
    </row>
    <row r="7814" spans="6:8" x14ac:dyDescent="0.25">
      <c r="F7814"/>
      <c r="G7814"/>
      <c r="H7814"/>
    </row>
    <row r="7815" spans="6:8" x14ac:dyDescent="0.25">
      <c r="F7815"/>
      <c r="G7815"/>
      <c r="H7815"/>
    </row>
    <row r="7816" spans="6:8" x14ac:dyDescent="0.25">
      <c r="F7816"/>
      <c r="G7816"/>
      <c r="H7816"/>
    </row>
    <row r="7817" spans="6:8" x14ac:dyDescent="0.25">
      <c r="F7817"/>
      <c r="G7817"/>
      <c r="H7817"/>
    </row>
    <row r="7818" spans="6:8" x14ac:dyDescent="0.25">
      <c r="F7818"/>
      <c r="G7818"/>
      <c r="H7818"/>
    </row>
    <row r="7819" spans="6:8" x14ac:dyDescent="0.25">
      <c r="F7819"/>
      <c r="G7819"/>
      <c r="H7819"/>
    </row>
    <row r="7820" spans="6:8" x14ac:dyDescent="0.25">
      <c r="F7820"/>
      <c r="G7820"/>
      <c r="H7820"/>
    </row>
    <row r="7821" spans="6:8" x14ac:dyDescent="0.25">
      <c r="F7821"/>
      <c r="G7821"/>
      <c r="H7821"/>
    </row>
    <row r="7822" spans="6:8" x14ac:dyDescent="0.25">
      <c r="F7822"/>
      <c r="G7822"/>
      <c r="H7822"/>
    </row>
    <row r="7823" spans="6:8" x14ac:dyDescent="0.25">
      <c r="F7823"/>
      <c r="G7823"/>
      <c r="H7823"/>
    </row>
    <row r="7824" spans="6:8" x14ac:dyDescent="0.25">
      <c r="F7824"/>
      <c r="G7824"/>
      <c r="H7824"/>
    </row>
    <row r="7825" spans="6:8" x14ac:dyDescent="0.25">
      <c r="F7825"/>
      <c r="G7825"/>
      <c r="H7825"/>
    </row>
    <row r="7826" spans="6:8" x14ac:dyDescent="0.25">
      <c r="F7826"/>
      <c r="G7826"/>
      <c r="H7826"/>
    </row>
    <row r="7827" spans="6:8" x14ac:dyDescent="0.25">
      <c r="F7827"/>
      <c r="G7827"/>
      <c r="H7827"/>
    </row>
    <row r="7828" spans="6:8" x14ac:dyDescent="0.25">
      <c r="F7828"/>
      <c r="G7828"/>
      <c r="H7828"/>
    </row>
    <row r="7829" spans="6:8" x14ac:dyDescent="0.25">
      <c r="F7829"/>
      <c r="G7829"/>
      <c r="H7829"/>
    </row>
    <row r="7830" spans="6:8" x14ac:dyDescent="0.25">
      <c r="F7830"/>
      <c r="G7830"/>
      <c r="H7830"/>
    </row>
    <row r="7831" spans="6:8" x14ac:dyDescent="0.25">
      <c r="F7831"/>
      <c r="G7831"/>
      <c r="H7831"/>
    </row>
    <row r="7832" spans="6:8" x14ac:dyDescent="0.25">
      <c r="F7832"/>
      <c r="G7832"/>
      <c r="H7832"/>
    </row>
    <row r="7833" spans="6:8" x14ac:dyDescent="0.25">
      <c r="F7833"/>
      <c r="G7833"/>
      <c r="H7833"/>
    </row>
    <row r="7834" spans="6:8" x14ac:dyDescent="0.25">
      <c r="F7834"/>
      <c r="G7834"/>
      <c r="H7834"/>
    </row>
    <row r="7835" spans="6:8" x14ac:dyDescent="0.25">
      <c r="F7835"/>
      <c r="G7835"/>
      <c r="H7835"/>
    </row>
    <row r="7836" spans="6:8" x14ac:dyDescent="0.25">
      <c r="F7836"/>
      <c r="G7836"/>
      <c r="H7836"/>
    </row>
    <row r="7837" spans="6:8" x14ac:dyDescent="0.25">
      <c r="F7837"/>
      <c r="G7837"/>
      <c r="H7837"/>
    </row>
    <row r="7838" spans="6:8" x14ac:dyDescent="0.25">
      <c r="F7838"/>
      <c r="G7838"/>
      <c r="H7838"/>
    </row>
    <row r="7839" spans="6:8" x14ac:dyDescent="0.25">
      <c r="F7839"/>
      <c r="G7839"/>
      <c r="H7839"/>
    </row>
    <row r="7840" spans="6:8" x14ac:dyDescent="0.25">
      <c r="F7840"/>
      <c r="G7840"/>
      <c r="H7840"/>
    </row>
    <row r="7841" spans="6:8" x14ac:dyDescent="0.25">
      <c r="F7841"/>
      <c r="G7841"/>
      <c r="H7841"/>
    </row>
    <row r="7842" spans="6:8" x14ac:dyDescent="0.25">
      <c r="F7842"/>
      <c r="G7842"/>
      <c r="H7842"/>
    </row>
    <row r="7843" spans="6:8" x14ac:dyDescent="0.25">
      <c r="F7843"/>
      <c r="G7843"/>
      <c r="H7843"/>
    </row>
    <row r="7844" spans="6:8" x14ac:dyDescent="0.25">
      <c r="F7844"/>
      <c r="G7844"/>
      <c r="H7844"/>
    </row>
    <row r="7845" spans="6:8" x14ac:dyDescent="0.25">
      <c r="F7845"/>
      <c r="G7845"/>
      <c r="H7845"/>
    </row>
    <row r="7846" spans="6:8" x14ac:dyDescent="0.25">
      <c r="F7846"/>
      <c r="G7846"/>
      <c r="H7846"/>
    </row>
    <row r="7847" spans="6:8" x14ac:dyDescent="0.25">
      <c r="F7847"/>
      <c r="G7847"/>
      <c r="H7847"/>
    </row>
    <row r="7848" spans="6:8" x14ac:dyDescent="0.25">
      <c r="F7848"/>
      <c r="G7848"/>
      <c r="H7848"/>
    </row>
    <row r="7849" spans="6:8" x14ac:dyDescent="0.25">
      <c r="F7849"/>
      <c r="G7849"/>
      <c r="H7849"/>
    </row>
    <row r="7850" spans="6:8" x14ac:dyDescent="0.25">
      <c r="F7850"/>
      <c r="G7850"/>
      <c r="H7850"/>
    </row>
    <row r="7851" spans="6:8" x14ac:dyDescent="0.25">
      <c r="F7851"/>
      <c r="G7851"/>
      <c r="H7851"/>
    </row>
    <row r="7852" spans="6:8" x14ac:dyDescent="0.25">
      <c r="F7852"/>
      <c r="G7852"/>
      <c r="H7852"/>
    </row>
    <row r="7853" spans="6:8" x14ac:dyDescent="0.25">
      <c r="F7853"/>
      <c r="G7853"/>
      <c r="H7853"/>
    </row>
    <row r="7854" spans="6:8" x14ac:dyDescent="0.25">
      <c r="F7854"/>
      <c r="G7854"/>
      <c r="H7854"/>
    </row>
    <row r="7855" spans="6:8" x14ac:dyDescent="0.25">
      <c r="F7855"/>
      <c r="G7855"/>
      <c r="H7855"/>
    </row>
    <row r="7856" spans="6:8" x14ac:dyDescent="0.25">
      <c r="F7856"/>
      <c r="G7856"/>
      <c r="H7856"/>
    </row>
    <row r="7857" spans="6:8" x14ac:dyDescent="0.25">
      <c r="F7857"/>
      <c r="G7857"/>
      <c r="H7857"/>
    </row>
    <row r="7858" spans="6:8" x14ac:dyDescent="0.25">
      <c r="F7858"/>
      <c r="G7858"/>
      <c r="H7858"/>
    </row>
    <row r="7859" spans="6:8" x14ac:dyDescent="0.25">
      <c r="F7859"/>
      <c r="G7859"/>
      <c r="H7859"/>
    </row>
    <row r="7860" spans="6:8" x14ac:dyDescent="0.25">
      <c r="F7860"/>
      <c r="G7860"/>
      <c r="H7860"/>
    </row>
    <row r="7861" spans="6:8" x14ac:dyDescent="0.25">
      <c r="F7861"/>
      <c r="G7861"/>
      <c r="H7861"/>
    </row>
    <row r="7862" spans="6:8" x14ac:dyDescent="0.25">
      <c r="F7862"/>
      <c r="G7862"/>
      <c r="H7862"/>
    </row>
    <row r="7863" spans="6:8" x14ac:dyDescent="0.25">
      <c r="F7863"/>
      <c r="G7863"/>
      <c r="H7863"/>
    </row>
    <row r="7864" spans="6:8" x14ac:dyDescent="0.25">
      <c r="F7864"/>
      <c r="G7864"/>
      <c r="H7864"/>
    </row>
    <row r="7865" spans="6:8" x14ac:dyDescent="0.25">
      <c r="F7865"/>
      <c r="G7865"/>
      <c r="H7865"/>
    </row>
    <row r="7866" spans="6:8" x14ac:dyDescent="0.25">
      <c r="F7866"/>
      <c r="G7866"/>
      <c r="H7866"/>
    </row>
    <row r="7867" spans="6:8" x14ac:dyDescent="0.25">
      <c r="F7867"/>
      <c r="G7867"/>
      <c r="H7867"/>
    </row>
    <row r="7868" spans="6:8" x14ac:dyDescent="0.25">
      <c r="F7868"/>
      <c r="G7868"/>
      <c r="H7868"/>
    </row>
    <row r="7869" spans="6:8" x14ac:dyDescent="0.25">
      <c r="F7869"/>
      <c r="G7869"/>
      <c r="H7869"/>
    </row>
    <row r="7870" spans="6:8" x14ac:dyDescent="0.25">
      <c r="F7870"/>
      <c r="G7870"/>
      <c r="H7870"/>
    </row>
    <row r="7871" spans="6:8" x14ac:dyDescent="0.25">
      <c r="F7871"/>
      <c r="G7871"/>
      <c r="H7871"/>
    </row>
    <row r="7872" spans="6:8" x14ac:dyDescent="0.25">
      <c r="F7872"/>
      <c r="G7872"/>
      <c r="H7872"/>
    </row>
    <row r="7873" spans="6:8" x14ac:dyDescent="0.25">
      <c r="F7873"/>
      <c r="G7873"/>
      <c r="H7873"/>
    </row>
    <row r="7874" spans="6:8" x14ac:dyDescent="0.25">
      <c r="F7874"/>
      <c r="G7874"/>
      <c r="H7874"/>
    </row>
    <row r="7875" spans="6:8" x14ac:dyDescent="0.25">
      <c r="F7875"/>
      <c r="G7875"/>
      <c r="H7875"/>
    </row>
    <row r="7876" spans="6:8" x14ac:dyDescent="0.25">
      <c r="F7876"/>
      <c r="G7876"/>
      <c r="H7876"/>
    </row>
    <row r="7877" spans="6:8" x14ac:dyDescent="0.25">
      <c r="F7877"/>
      <c r="G7877"/>
      <c r="H7877"/>
    </row>
    <row r="7878" spans="6:8" x14ac:dyDescent="0.25">
      <c r="F7878"/>
      <c r="G7878"/>
      <c r="H7878"/>
    </row>
    <row r="7879" spans="6:8" x14ac:dyDescent="0.25">
      <c r="F7879"/>
      <c r="G7879"/>
      <c r="H7879"/>
    </row>
    <row r="7880" spans="6:8" x14ac:dyDescent="0.25">
      <c r="F7880"/>
      <c r="G7880"/>
      <c r="H7880"/>
    </row>
    <row r="7881" spans="6:8" x14ac:dyDescent="0.25">
      <c r="F7881"/>
      <c r="G7881"/>
      <c r="H7881"/>
    </row>
    <row r="7882" spans="6:8" x14ac:dyDescent="0.25">
      <c r="F7882"/>
      <c r="G7882"/>
      <c r="H7882"/>
    </row>
    <row r="7883" spans="6:8" x14ac:dyDescent="0.25">
      <c r="F7883"/>
      <c r="G7883"/>
      <c r="H7883"/>
    </row>
    <row r="7884" spans="6:8" x14ac:dyDescent="0.25">
      <c r="F7884"/>
      <c r="G7884"/>
      <c r="H7884"/>
    </row>
    <row r="7885" spans="6:8" x14ac:dyDescent="0.25">
      <c r="F7885"/>
      <c r="G7885"/>
      <c r="H7885"/>
    </row>
    <row r="7886" spans="6:8" x14ac:dyDescent="0.25">
      <c r="F7886"/>
      <c r="G7886"/>
      <c r="H7886"/>
    </row>
    <row r="7887" spans="6:8" x14ac:dyDescent="0.25">
      <c r="F7887"/>
      <c r="G7887"/>
      <c r="H7887"/>
    </row>
    <row r="7888" spans="6:8" x14ac:dyDescent="0.25">
      <c r="F7888"/>
      <c r="G7888"/>
      <c r="H7888"/>
    </row>
    <row r="7889" spans="6:8" x14ac:dyDescent="0.25">
      <c r="F7889"/>
      <c r="G7889"/>
      <c r="H7889"/>
    </row>
    <row r="7890" spans="6:8" x14ac:dyDescent="0.25">
      <c r="F7890"/>
      <c r="G7890"/>
      <c r="H7890"/>
    </row>
    <row r="7891" spans="6:8" x14ac:dyDescent="0.25">
      <c r="F7891"/>
      <c r="G7891"/>
      <c r="H7891"/>
    </row>
    <row r="7892" spans="6:8" x14ac:dyDescent="0.25">
      <c r="F7892"/>
      <c r="G7892"/>
      <c r="H7892"/>
    </row>
    <row r="7893" spans="6:8" x14ac:dyDescent="0.25">
      <c r="F7893"/>
      <c r="G7893"/>
      <c r="H7893"/>
    </row>
    <row r="7894" spans="6:8" x14ac:dyDescent="0.25">
      <c r="F7894"/>
      <c r="G7894"/>
      <c r="H7894"/>
    </row>
    <row r="7895" spans="6:8" x14ac:dyDescent="0.25">
      <c r="F7895"/>
      <c r="G7895"/>
      <c r="H7895"/>
    </row>
    <row r="7896" spans="6:8" x14ac:dyDescent="0.25">
      <c r="F7896"/>
      <c r="G7896"/>
      <c r="H7896"/>
    </row>
    <row r="7897" spans="6:8" x14ac:dyDescent="0.25">
      <c r="F7897"/>
      <c r="G7897"/>
      <c r="H7897"/>
    </row>
    <row r="7898" spans="6:8" x14ac:dyDescent="0.25">
      <c r="F7898"/>
      <c r="G7898"/>
      <c r="H7898"/>
    </row>
    <row r="7899" spans="6:8" x14ac:dyDescent="0.25">
      <c r="F7899"/>
      <c r="G7899"/>
      <c r="H7899"/>
    </row>
    <row r="7900" spans="6:8" x14ac:dyDescent="0.25">
      <c r="F7900"/>
      <c r="G7900"/>
      <c r="H7900"/>
    </row>
    <row r="7901" spans="6:8" x14ac:dyDescent="0.25">
      <c r="F7901"/>
      <c r="G7901"/>
      <c r="H7901"/>
    </row>
    <row r="7902" spans="6:8" x14ac:dyDescent="0.25">
      <c r="F7902"/>
      <c r="G7902"/>
      <c r="H7902"/>
    </row>
    <row r="7903" spans="6:8" x14ac:dyDescent="0.25">
      <c r="F7903"/>
      <c r="G7903"/>
      <c r="H7903"/>
    </row>
    <row r="7904" spans="6:8" x14ac:dyDescent="0.25">
      <c r="F7904"/>
      <c r="G7904"/>
      <c r="H7904"/>
    </row>
    <row r="7905" spans="6:8" x14ac:dyDescent="0.25">
      <c r="F7905"/>
      <c r="G7905"/>
      <c r="H7905"/>
    </row>
    <row r="7906" spans="6:8" x14ac:dyDescent="0.25">
      <c r="F7906"/>
      <c r="G7906"/>
      <c r="H7906"/>
    </row>
    <row r="7907" spans="6:8" x14ac:dyDescent="0.25">
      <c r="F7907"/>
      <c r="G7907"/>
      <c r="H7907"/>
    </row>
    <row r="7908" spans="6:8" x14ac:dyDescent="0.25">
      <c r="F7908"/>
      <c r="G7908"/>
      <c r="H7908"/>
    </row>
    <row r="7909" spans="6:8" x14ac:dyDescent="0.25">
      <c r="F7909"/>
      <c r="G7909"/>
      <c r="H7909"/>
    </row>
    <row r="7910" spans="6:8" x14ac:dyDescent="0.25">
      <c r="F7910"/>
      <c r="G7910"/>
      <c r="H7910"/>
    </row>
    <row r="7911" spans="6:8" x14ac:dyDescent="0.25">
      <c r="F7911"/>
      <c r="G7911"/>
      <c r="H7911"/>
    </row>
    <row r="7912" spans="6:8" x14ac:dyDescent="0.25">
      <c r="F7912"/>
      <c r="G7912"/>
      <c r="H7912"/>
    </row>
    <row r="7913" spans="6:8" x14ac:dyDescent="0.25">
      <c r="F7913"/>
      <c r="G7913"/>
      <c r="H7913"/>
    </row>
    <row r="7914" spans="6:8" x14ac:dyDescent="0.25">
      <c r="F7914"/>
      <c r="G7914"/>
      <c r="H7914"/>
    </row>
    <row r="7915" spans="6:8" x14ac:dyDescent="0.25">
      <c r="F7915"/>
      <c r="G7915"/>
      <c r="H7915"/>
    </row>
    <row r="7916" spans="6:8" x14ac:dyDescent="0.25">
      <c r="F7916"/>
      <c r="G7916"/>
      <c r="H7916"/>
    </row>
    <row r="7917" spans="6:8" x14ac:dyDescent="0.25">
      <c r="F7917"/>
      <c r="G7917"/>
      <c r="H7917"/>
    </row>
    <row r="7918" spans="6:8" x14ac:dyDescent="0.25">
      <c r="F7918"/>
      <c r="G7918"/>
      <c r="H7918"/>
    </row>
    <row r="7919" spans="6:8" x14ac:dyDescent="0.25">
      <c r="F7919"/>
      <c r="G7919"/>
      <c r="H7919"/>
    </row>
    <row r="7920" spans="6:8" x14ac:dyDescent="0.25">
      <c r="F7920"/>
      <c r="G7920"/>
      <c r="H7920"/>
    </row>
    <row r="7921" spans="6:8" x14ac:dyDescent="0.25">
      <c r="F7921"/>
      <c r="G7921"/>
      <c r="H7921"/>
    </row>
    <row r="7922" spans="6:8" x14ac:dyDescent="0.25">
      <c r="F7922"/>
      <c r="G7922"/>
      <c r="H7922"/>
    </row>
    <row r="7923" spans="6:8" x14ac:dyDescent="0.25">
      <c r="F7923"/>
      <c r="G7923"/>
      <c r="H7923"/>
    </row>
    <row r="7924" spans="6:8" x14ac:dyDescent="0.25">
      <c r="F7924"/>
      <c r="G7924"/>
      <c r="H7924"/>
    </row>
    <row r="7925" spans="6:8" x14ac:dyDescent="0.25">
      <c r="F7925"/>
      <c r="G7925"/>
      <c r="H7925"/>
    </row>
    <row r="7926" spans="6:8" x14ac:dyDescent="0.25">
      <c r="F7926"/>
      <c r="G7926"/>
      <c r="H7926"/>
    </row>
    <row r="7927" spans="6:8" x14ac:dyDescent="0.25">
      <c r="F7927"/>
      <c r="G7927"/>
      <c r="H7927"/>
    </row>
    <row r="7928" spans="6:8" x14ac:dyDescent="0.25">
      <c r="F7928"/>
      <c r="G7928"/>
      <c r="H7928"/>
    </row>
    <row r="7929" spans="6:8" x14ac:dyDescent="0.25">
      <c r="F7929"/>
      <c r="G7929"/>
      <c r="H7929"/>
    </row>
    <row r="7930" spans="6:8" x14ac:dyDescent="0.25">
      <c r="F7930"/>
      <c r="G7930"/>
      <c r="H7930"/>
    </row>
    <row r="7931" spans="6:8" x14ac:dyDescent="0.25">
      <c r="F7931"/>
      <c r="G7931"/>
      <c r="H7931"/>
    </row>
    <row r="7932" spans="6:8" x14ac:dyDescent="0.25">
      <c r="F7932"/>
      <c r="G7932"/>
      <c r="H7932"/>
    </row>
    <row r="7933" spans="6:8" x14ac:dyDescent="0.25">
      <c r="F7933"/>
      <c r="G7933"/>
      <c r="H7933"/>
    </row>
    <row r="7934" spans="6:8" x14ac:dyDescent="0.25">
      <c r="F7934"/>
      <c r="G7934"/>
      <c r="H7934"/>
    </row>
    <row r="7935" spans="6:8" x14ac:dyDescent="0.25">
      <c r="F7935"/>
      <c r="G7935"/>
      <c r="H7935"/>
    </row>
    <row r="7936" spans="6:8" x14ac:dyDescent="0.25">
      <c r="F7936"/>
      <c r="G7936"/>
      <c r="H7936"/>
    </row>
    <row r="7937" spans="6:8" x14ac:dyDescent="0.25">
      <c r="F7937"/>
      <c r="G7937"/>
      <c r="H7937"/>
    </row>
    <row r="7938" spans="6:8" x14ac:dyDescent="0.25">
      <c r="F7938"/>
      <c r="G7938"/>
      <c r="H7938"/>
    </row>
    <row r="7939" spans="6:8" x14ac:dyDescent="0.25">
      <c r="F7939"/>
      <c r="G7939"/>
      <c r="H7939"/>
    </row>
    <row r="7940" spans="6:8" x14ac:dyDescent="0.25">
      <c r="F7940"/>
      <c r="G7940"/>
      <c r="H7940"/>
    </row>
    <row r="7941" spans="6:8" x14ac:dyDescent="0.25">
      <c r="F7941"/>
      <c r="G7941"/>
      <c r="H7941"/>
    </row>
    <row r="7942" spans="6:8" x14ac:dyDescent="0.25">
      <c r="F7942"/>
      <c r="G7942"/>
      <c r="H7942"/>
    </row>
    <row r="7943" spans="6:8" x14ac:dyDescent="0.25">
      <c r="F7943"/>
      <c r="G7943"/>
      <c r="H7943"/>
    </row>
    <row r="7944" spans="6:8" x14ac:dyDescent="0.25">
      <c r="F7944"/>
      <c r="G7944"/>
      <c r="H7944"/>
    </row>
    <row r="7945" spans="6:8" x14ac:dyDescent="0.25">
      <c r="F7945"/>
      <c r="G7945"/>
      <c r="H7945"/>
    </row>
    <row r="7946" spans="6:8" x14ac:dyDescent="0.25">
      <c r="F7946"/>
      <c r="G7946"/>
      <c r="H7946"/>
    </row>
    <row r="7947" spans="6:8" x14ac:dyDescent="0.25">
      <c r="F7947"/>
      <c r="G7947"/>
      <c r="H7947"/>
    </row>
    <row r="7948" spans="6:8" x14ac:dyDescent="0.25">
      <c r="F7948"/>
      <c r="G7948"/>
      <c r="H7948"/>
    </row>
    <row r="7949" spans="6:8" x14ac:dyDescent="0.25">
      <c r="F7949"/>
      <c r="G7949"/>
      <c r="H7949"/>
    </row>
    <row r="7950" spans="6:8" x14ac:dyDescent="0.25">
      <c r="F7950"/>
      <c r="G7950"/>
      <c r="H7950"/>
    </row>
    <row r="7951" spans="6:8" x14ac:dyDescent="0.25">
      <c r="F7951"/>
      <c r="G7951"/>
      <c r="H7951"/>
    </row>
    <row r="7952" spans="6:8" x14ac:dyDescent="0.25">
      <c r="F7952"/>
      <c r="G7952"/>
      <c r="H7952"/>
    </row>
    <row r="7953" spans="6:8" x14ac:dyDescent="0.25">
      <c r="F7953"/>
      <c r="G7953"/>
      <c r="H7953"/>
    </row>
    <row r="7954" spans="6:8" x14ac:dyDescent="0.25">
      <c r="F7954"/>
      <c r="G7954"/>
      <c r="H7954"/>
    </row>
    <row r="7955" spans="6:8" x14ac:dyDescent="0.25">
      <c r="F7955"/>
      <c r="G7955"/>
      <c r="H7955"/>
    </row>
    <row r="7956" spans="6:8" x14ac:dyDescent="0.25">
      <c r="F7956"/>
      <c r="G7956"/>
      <c r="H7956"/>
    </row>
    <row r="7957" spans="6:8" x14ac:dyDescent="0.25">
      <c r="F7957"/>
      <c r="G7957"/>
      <c r="H7957"/>
    </row>
    <row r="7958" spans="6:8" x14ac:dyDescent="0.25">
      <c r="F7958"/>
      <c r="G7958"/>
      <c r="H7958"/>
    </row>
    <row r="7959" spans="6:8" x14ac:dyDescent="0.25">
      <c r="F7959"/>
      <c r="G7959"/>
      <c r="H7959"/>
    </row>
    <row r="7960" spans="6:8" x14ac:dyDescent="0.25">
      <c r="F7960"/>
      <c r="G7960"/>
      <c r="H7960"/>
    </row>
    <row r="7961" spans="6:8" x14ac:dyDescent="0.25">
      <c r="F7961"/>
      <c r="G7961"/>
      <c r="H7961"/>
    </row>
    <row r="7962" spans="6:8" x14ac:dyDescent="0.25">
      <c r="F7962"/>
      <c r="G7962"/>
      <c r="H7962"/>
    </row>
    <row r="7963" spans="6:8" x14ac:dyDescent="0.25">
      <c r="F7963"/>
      <c r="G7963"/>
      <c r="H7963"/>
    </row>
    <row r="7964" spans="6:8" x14ac:dyDescent="0.25">
      <c r="F7964"/>
      <c r="G7964"/>
      <c r="H7964"/>
    </row>
    <row r="7965" spans="6:8" x14ac:dyDescent="0.25">
      <c r="F7965"/>
      <c r="G7965"/>
      <c r="H7965"/>
    </row>
    <row r="7966" spans="6:8" x14ac:dyDescent="0.25">
      <c r="F7966"/>
      <c r="G7966"/>
      <c r="H7966"/>
    </row>
    <row r="7967" spans="6:8" x14ac:dyDescent="0.25">
      <c r="F7967"/>
      <c r="G7967"/>
      <c r="H7967"/>
    </row>
    <row r="7968" spans="6:8" x14ac:dyDescent="0.25">
      <c r="F7968"/>
      <c r="G7968"/>
      <c r="H7968"/>
    </row>
    <row r="7969" spans="6:8" x14ac:dyDescent="0.25">
      <c r="F7969"/>
      <c r="G7969"/>
      <c r="H7969"/>
    </row>
    <row r="7970" spans="6:8" x14ac:dyDescent="0.25">
      <c r="F7970"/>
      <c r="G7970"/>
      <c r="H7970"/>
    </row>
    <row r="7971" spans="6:8" x14ac:dyDescent="0.25">
      <c r="F7971"/>
      <c r="G7971"/>
      <c r="H7971"/>
    </row>
    <row r="7972" spans="6:8" x14ac:dyDescent="0.25">
      <c r="F7972"/>
      <c r="G7972"/>
      <c r="H7972"/>
    </row>
    <row r="7973" spans="6:8" x14ac:dyDescent="0.25">
      <c r="F7973"/>
      <c r="G7973"/>
      <c r="H7973"/>
    </row>
    <row r="7974" spans="6:8" x14ac:dyDescent="0.25">
      <c r="F7974"/>
      <c r="G7974"/>
      <c r="H7974"/>
    </row>
    <row r="7975" spans="6:8" x14ac:dyDescent="0.25">
      <c r="F7975"/>
      <c r="G7975"/>
      <c r="H7975"/>
    </row>
    <row r="7976" spans="6:8" x14ac:dyDescent="0.25">
      <c r="F7976"/>
      <c r="G7976"/>
      <c r="H7976"/>
    </row>
    <row r="7977" spans="6:8" x14ac:dyDescent="0.25">
      <c r="F7977"/>
      <c r="G7977"/>
      <c r="H7977"/>
    </row>
    <row r="7978" spans="6:8" x14ac:dyDescent="0.25">
      <c r="F7978"/>
      <c r="G7978"/>
      <c r="H7978"/>
    </row>
    <row r="7979" spans="6:8" x14ac:dyDescent="0.25">
      <c r="F7979"/>
      <c r="G7979"/>
      <c r="H7979"/>
    </row>
    <row r="7980" spans="6:8" x14ac:dyDescent="0.25">
      <c r="F7980"/>
      <c r="G7980"/>
      <c r="H7980"/>
    </row>
    <row r="7981" spans="6:8" x14ac:dyDescent="0.25">
      <c r="F7981"/>
      <c r="G7981"/>
      <c r="H7981"/>
    </row>
    <row r="7982" spans="6:8" x14ac:dyDescent="0.25">
      <c r="F7982"/>
      <c r="G7982"/>
      <c r="H7982"/>
    </row>
    <row r="7983" spans="6:8" x14ac:dyDescent="0.25">
      <c r="F7983"/>
      <c r="G7983"/>
      <c r="H7983"/>
    </row>
    <row r="7984" spans="6:8" x14ac:dyDescent="0.25">
      <c r="F7984"/>
      <c r="G7984"/>
      <c r="H7984"/>
    </row>
    <row r="7985" spans="6:8" x14ac:dyDescent="0.25">
      <c r="F7985"/>
      <c r="G7985"/>
      <c r="H7985"/>
    </row>
    <row r="7986" spans="6:8" x14ac:dyDescent="0.25">
      <c r="F7986"/>
      <c r="G7986"/>
      <c r="H7986"/>
    </row>
    <row r="7987" spans="6:8" x14ac:dyDescent="0.25">
      <c r="F7987"/>
      <c r="G7987"/>
      <c r="H7987"/>
    </row>
    <row r="7988" spans="6:8" x14ac:dyDescent="0.25">
      <c r="F7988"/>
      <c r="G7988"/>
      <c r="H7988"/>
    </row>
    <row r="7989" spans="6:8" x14ac:dyDescent="0.25">
      <c r="F7989"/>
      <c r="G7989"/>
      <c r="H7989"/>
    </row>
    <row r="7990" spans="6:8" x14ac:dyDescent="0.25">
      <c r="F7990"/>
      <c r="G7990"/>
      <c r="H7990"/>
    </row>
    <row r="7991" spans="6:8" x14ac:dyDescent="0.25">
      <c r="F7991"/>
      <c r="G7991"/>
      <c r="H7991"/>
    </row>
    <row r="7992" spans="6:8" x14ac:dyDescent="0.25">
      <c r="F7992"/>
      <c r="G7992"/>
      <c r="H7992"/>
    </row>
    <row r="7993" spans="6:8" x14ac:dyDescent="0.25">
      <c r="F7993"/>
      <c r="G7993"/>
      <c r="H7993"/>
    </row>
    <row r="7994" spans="6:8" x14ac:dyDescent="0.25">
      <c r="F7994"/>
      <c r="G7994"/>
      <c r="H7994"/>
    </row>
    <row r="7995" spans="6:8" x14ac:dyDescent="0.25">
      <c r="F7995"/>
      <c r="G7995"/>
      <c r="H7995"/>
    </row>
    <row r="7996" spans="6:8" x14ac:dyDescent="0.25">
      <c r="F7996"/>
      <c r="G7996"/>
      <c r="H7996"/>
    </row>
    <row r="7997" spans="6:8" x14ac:dyDescent="0.25">
      <c r="F7997"/>
      <c r="G7997"/>
      <c r="H7997"/>
    </row>
    <row r="7998" spans="6:8" x14ac:dyDescent="0.25">
      <c r="F7998"/>
      <c r="G7998"/>
      <c r="H7998"/>
    </row>
    <row r="7999" spans="6:8" x14ac:dyDescent="0.25">
      <c r="F7999"/>
      <c r="G7999"/>
      <c r="H7999"/>
    </row>
    <row r="8000" spans="6:8" x14ac:dyDescent="0.25">
      <c r="F8000"/>
      <c r="G8000"/>
      <c r="H8000"/>
    </row>
    <row r="8001" spans="6:8" x14ac:dyDescent="0.25">
      <c r="F8001"/>
      <c r="G8001"/>
      <c r="H8001"/>
    </row>
    <row r="8002" spans="6:8" x14ac:dyDescent="0.25">
      <c r="F8002"/>
      <c r="G8002"/>
      <c r="H8002"/>
    </row>
    <row r="8003" spans="6:8" x14ac:dyDescent="0.25">
      <c r="F8003"/>
      <c r="G8003"/>
      <c r="H8003"/>
    </row>
    <row r="8004" spans="6:8" x14ac:dyDescent="0.25">
      <c r="F8004"/>
      <c r="G8004"/>
      <c r="H8004"/>
    </row>
    <row r="8005" spans="6:8" x14ac:dyDescent="0.25">
      <c r="F8005"/>
      <c r="G8005"/>
      <c r="H8005"/>
    </row>
    <row r="8006" spans="6:8" x14ac:dyDescent="0.25">
      <c r="F8006"/>
      <c r="G8006"/>
      <c r="H8006"/>
    </row>
    <row r="8007" spans="6:8" x14ac:dyDescent="0.25">
      <c r="F8007"/>
      <c r="G8007"/>
      <c r="H8007"/>
    </row>
    <row r="8008" spans="6:8" x14ac:dyDescent="0.25">
      <c r="F8008"/>
      <c r="G8008"/>
      <c r="H8008"/>
    </row>
    <row r="8009" spans="6:8" x14ac:dyDescent="0.25">
      <c r="F8009"/>
      <c r="G8009"/>
      <c r="H8009"/>
    </row>
    <row r="8010" spans="6:8" x14ac:dyDescent="0.25">
      <c r="F8010"/>
      <c r="G8010"/>
      <c r="H8010"/>
    </row>
    <row r="8011" spans="6:8" x14ac:dyDescent="0.25">
      <c r="F8011"/>
      <c r="G8011"/>
      <c r="H8011"/>
    </row>
    <row r="8012" spans="6:8" x14ac:dyDescent="0.25">
      <c r="F8012"/>
      <c r="G8012"/>
      <c r="H8012"/>
    </row>
    <row r="8013" spans="6:8" x14ac:dyDescent="0.25">
      <c r="F8013"/>
      <c r="G8013"/>
      <c r="H8013"/>
    </row>
    <row r="8014" spans="6:8" x14ac:dyDescent="0.25">
      <c r="F8014"/>
      <c r="G8014"/>
      <c r="H8014"/>
    </row>
    <row r="8015" spans="6:8" x14ac:dyDescent="0.25">
      <c r="F8015"/>
      <c r="G8015"/>
      <c r="H8015"/>
    </row>
    <row r="8016" spans="6:8" x14ac:dyDescent="0.25">
      <c r="F8016"/>
      <c r="G8016"/>
      <c r="H8016"/>
    </row>
    <row r="8017" spans="6:8" x14ac:dyDescent="0.25">
      <c r="F8017"/>
      <c r="G8017"/>
      <c r="H8017"/>
    </row>
    <row r="8018" spans="6:8" x14ac:dyDescent="0.25">
      <c r="F8018"/>
      <c r="G8018"/>
      <c r="H8018"/>
    </row>
    <row r="8019" spans="6:8" x14ac:dyDescent="0.25">
      <c r="F8019"/>
      <c r="G8019"/>
      <c r="H8019"/>
    </row>
    <row r="8020" spans="6:8" x14ac:dyDescent="0.25">
      <c r="F8020"/>
      <c r="G8020"/>
      <c r="H8020"/>
    </row>
    <row r="8021" spans="6:8" x14ac:dyDescent="0.25">
      <c r="F8021"/>
      <c r="G8021"/>
      <c r="H8021"/>
    </row>
    <row r="8022" spans="6:8" x14ac:dyDescent="0.25">
      <c r="F8022"/>
      <c r="G8022"/>
      <c r="H8022"/>
    </row>
    <row r="8023" spans="6:8" x14ac:dyDescent="0.25">
      <c r="F8023"/>
      <c r="G8023"/>
      <c r="H8023"/>
    </row>
    <row r="8024" spans="6:8" x14ac:dyDescent="0.25">
      <c r="F8024"/>
      <c r="G8024"/>
      <c r="H8024"/>
    </row>
    <row r="8025" spans="6:8" x14ac:dyDescent="0.25">
      <c r="F8025"/>
      <c r="G8025"/>
      <c r="H8025"/>
    </row>
    <row r="8026" spans="6:8" x14ac:dyDescent="0.25">
      <c r="F8026"/>
      <c r="G8026"/>
      <c r="H8026"/>
    </row>
    <row r="8027" spans="6:8" x14ac:dyDescent="0.25">
      <c r="F8027"/>
      <c r="G8027"/>
      <c r="H8027"/>
    </row>
    <row r="8028" spans="6:8" x14ac:dyDescent="0.25">
      <c r="F8028"/>
      <c r="G8028"/>
      <c r="H8028"/>
    </row>
    <row r="8029" spans="6:8" x14ac:dyDescent="0.25">
      <c r="F8029"/>
      <c r="G8029"/>
      <c r="H8029"/>
    </row>
    <row r="8030" spans="6:8" x14ac:dyDescent="0.25">
      <c r="F8030"/>
      <c r="G8030"/>
      <c r="H8030"/>
    </row>
    <row r="8031" spans="6:8" x14ac:dyDescent="0.25">
      <c r="F8031"/>
      <c r="G8031"/>
      <c r="H8031"/>
    </row>
    <row r="8032" spans="6:8" x14ac:dyDescent="0.25">
      <c r="F8032"/>
      <c r="G8032"/>
      <c r="H8032"/>
    </row>
    <row r="8033" spans="6:8" x14ac:dyDescent="0.25">
      <c r="F8033"/>
      <c r="G8033"/>
      <c r="H8033"/>
    </row>
    <row r="8034" spans="6:8" x14ac:dyDescent="0.25">
      <c r="F8034"/>
      <c r="G8034"/>
      <c r="H8034"/>
    </row>
    <row r="8035" spans="6:8" x14ac:dyDescent="0.25">
      <c r="F8035"/>
      <c r="G8035"/>
      <c r="H8035"/>
    </row>
    <row r="8036" spans="6:8" x14ac:dyDescent="0.25">
      <c r="F8036"/>
      <c r="G8036"/>
      <c r="H8036"/>
    </row>
    <row r="8037" spans="6:8" x14ac:dyDescent="0.25">
      <c r="F8037"/>
      <c r="G8037"/>
      <c r="H8037"/>
    </row>
    <row r="8038" spans="6:8" x14ac:dyDescent="0.25">
      <c r="F8038"/>
      <c r="G8038"/>
      <c r="H8038"/>
    </row>
    <row r="8039" spans="6:8" x14ac:dyDescent="0.25">
      <c r="F8039"/>
      <c r="G8039"/>
      <c r="H8039"/>
    </row>
    <row r="8040" spans="6:8" x14ac:dyDescent="0.25">
      <c r="F8040"/>
      <c r="G8040"/>
      <c r="H8040"/>
    </row>
    <row r="8041" spans="6:8" x14ac:dyDescent="0.25">
      <c r="F8041"/>
      <c r="G8041"/>
      <c r="H8041"/>
    </row>
    <row r="8042" spans="6:8" x14ac:dyDescent="0.25">
      <c r="F8042"/>
      <c r="G8042"/>
      <c r="H8042"/>
    </row>
    <row r="8043" spans="6:8" x14ac:dyDescent="0.25">
      <c r="F8043"/>
      <c r="G8043"/>
      <c r="H8043"/>
    </row>
    <row r="8044" spans="6:8" x14ac:dyDescent="0.25">
      <c r="F8044"/>
      <c r="G8044"/>
      <c r="H8044"/>
    </row>
    <row r="8045" spans="6:8" x14ac:dyDescent="0.25">
      <c r="F8045"/>
      <c r="G8045"/>
      <c r="H8045"/>
    </row>
    <row r="8046" spans="6:8" x14ac:dyDescent="0.25">
      <c r="F8046"/>
      <c r="G8046"/>
      <c r="H8046"/>
    </row>
    <row r="8047" spans="6:8" x14ac:dyDescent="0.25">
      <c r="F8047"/>
      <c r="G8047"/>
      <c r="H8047"/>
    </row>
    <row r="8048" spans="6:8" x14ac:dyDescent="0.25">
      <c r="F8048"/>
      <c r="G8048"/>
      <c r="H8048"/>
    </row>
    <row r="8049" spans="6:8" x14ac:dyDescent="0.25">
      <c r="F8049"/>
      <c r="G8049"/>
      <c r="H8049"/>
    </row>
    <row r="8050" spans="6:8" x14ac:dyDescent="0.25">
      <c r="F8050"/>
      <c r="G8050"/>
      <c r="H8050"/>
    </row>
    <row r="8051" spans="6:8" x14ac:dyDescent="0.25">
      <c r="F8051"/>
      <c r="G8051"/>
      <c r="H8051"/>
    </row>
    <row r="8052" spans="6:8" x14ac:dyDescent="0.25">
      <c r="F8052"/>
      <c r="G8052"/>
      <c r="H8052"/>
    </row>
    <row r="8053" spans="6:8" x14ac:dyDescent="0.25">
      <c r="F8053"/>
      <c r="G8053"/>
      <c r="H8053"/>
    </row>
    <row r="8054" spans="6:8" x14ac:dyDescent="0.25">
      <c r="F8054"/>
      <c r="G8054"/>
      <c r="H8054"/>
    </row>
    <row r="8055" spans="6:8" x14ac:dyDescent="0.25">
      <c r="F8055"/>
      <c r="G8055"/>
      <c r="H8055"/>
    </row>
    <row r="8056" spans="6:8" x14ac:dyDescent="0.25">
      <c r="F8056"/>
      <c r="G8056"/>
      <c r="H8056"/>
    </row>
    <row r="8057" spans="6:8" x14ac:dyDescent="0.25">
      <c r="F8057"/>
      <c r="G8057"/>
      <c r="H8057"/>
    </row>
    <row r="8058" spans="6:8" x14ac:dyDescent="0.25">
      <c r="F8058"/>
      <c r="G8058"/>
      <c r="H8058"/>
    </row>
    <row r="8059" spans="6:8" x14ac:dyDescent="0.25">
      <c r="F8059"/>
      <c r="G8059"/>
      <c r="H8059"/>
    </row>
    <row r="8060" spans="6:8" x14ac:dyDescent="0.25">
      <c r="F8060"/>
      <c r="G8060"/>
      <c r="H8060"/>
    </row>
    <row r="8061" spans="6:8" x14ac:dyDescent="0.25">
      <c r="F8061"/>
      <c r="G8061"/>
      <c r="H8061"/>
    </row>
    <row r="8062" spans="6:8" x14ac:dyDescent="0.25">
      <c r="F8062"/>
      <c r="G8062"/>
      <c r="H8062"/>
    </row>
    <row r="8063" spans="6:8" x14ac:dyDescent="0.25">
      <c r="F8063"/>
      <c r="G8063"/>
      <c r="H8063"/>
    </row>
    <row r="8064" spans="6:8" x14ac:dyDescent="0.25">
      <c r="F8064"/>
      <c r="G8064"/>
      <c r="H8064"/>
    </row>
    <row r="8065" spans="6:8" x14ac:dyDescent="0.25">
      <c r="F8065"/>
      <c r="G8065"/>
      <c r="H8065"/>
    </row>
    <row r="8066" spans="6:8" x14ac:dyDescent="0.25">
      <c r="F8066"/>
      <c r="G8066"/>
      <c r="H8066"/>
    </row>
    <row r="8067" spans="6:8" x14ac:dyDescent="0.25">
      <c r="F8067"/>
      <c r="G8067"/>
      <c r="H8067"/>
    </row>
    <row r="8068" spans="6:8" x14ac:dyDescent="0.25">
      <c r="F8068"/>
      <c r="G8068"/>
      <c r="H8068"/>
    </row>
    <row r="8069" spans="6:8" x14ac:dyDescent="0.25">
      <c r="F8069"/>
      <c r="G8069"/>
      <c r="H8069"/>
    </row>
    <row r="8070" spans="6:8" x14ac:dyDescent="0.25">
      <c r="F8070"/>
      <c r="G8070"/>
      <c r="H8070"/>
    </row>
    <row r="8071" spans="6:8" x14ac:dyDescent="0.25">
      <c r="F8071"/>
      <c r="G8071"/>
      <c r="H8071"/>
    </row>
    <row r="8072" spans="6:8" x14ac:dyDescent="0.25">
      <c r="F8072"/>
      <c r="G8072"/>
      <c r="H8072"/>
    </row>
    <row r="8073" spans="6:8" x14ac:dyDescent="0.25">
      <c r="F8073"/>
      <c r="G8073"/>
      <c r="H8073"/>
    </row>
    <row r="8074" spans="6:8" x14ac:dyDescent="0.25">
      <c r="F8074"/>
      <c r="G8074"/>
      <c r="H8074"/>
    </row>
    <row r="8075" spans="6:8" x14ac:dyDescent="0.25">
      <c r="F8075"/>
      <c r="G8075"/>
      <c r="H8075"/>
    </row>
    <row r="8076" spans="6:8" x14ac:dyDescent="0.25">
      <c r="F8076"/>
      <c r="G8076"/>
      <c r="H8076"/>
    </row>
    <row r="8077" spans="6:8" x14ac:dyDescent="0.25">
      <c r="F8077"/>
      <c r="G8077"/>
      <c r="H8077"/>
    </row>
    <row r="8078" spans="6:8" x14ac:dyDescent="0.25">
      <c r="F8078"/>
      <c r="G8078"/>
      <c r="H8078"/>
    </row>
    <row r="8079" spans="6:8" x14ac:dyDescent="0.25">
      <c r="F8079"/>
      <c r="G8079"/>
      <c r="H8079"/>
    </row>
    <row r="8080" spans="6:8" x14ac:dyDescent="0.25">
      <c r="F8080"/>
      <c r="G8080"/>
      <c r="H8080"/>
    </row>
    <row r="8081" spans="6:8" x14ac:dyDescent="0.25">
      <c r="F8081"/>
      <c r="G8081"/>
      <c r="H8081"/>
    </row>
    <row r="8082" spans="6:8" x14ac:dyDescent="0.25">
      <c r="F8082"/>
      <c r="G8082"/>
      <c r="H8082"/>
    </row>
    <row r="8083" spans="6:8" x14ac:dyDescent="0.25">
      <c r="F8083"/>
      <c r="G8083"/>
      <c r="H8083"/>
    </row>
    <row r="8084" spans="6:8" x14ac:dyDescent="0.25">
      <c r="F8084"/>
      <c r="G8084"/>
      <c r="H8084"/>
    </row>
    <row r="8085" spans="6:8" x14ac:dyDescent="0.25">
      <c r="F8085"/>
      <c r="G8085"/>
      <c r="H8085"/>
    </row>
    <row r="8086" spans="6:8" x14ac:dyDescent="0.25">
      <c r="F8086"/>
      <c r="G8086"/>
      <c r="H8086"/>
    </row>
    <row r="8087" spans="6:8" x14ac:dyDescent="0.25">
      <c r="F8087"/>
      <c r="G8087"/>
      <c r="H8087"/>
    </row>
    <row r="8088" spans="6:8" x14ac:dyDescent="0.25">
      <c r="F8088"/>
      <c r="G8088"/>
      <c r="H8088"/>
    </row>
    <row r="8089" spans="6:8" x14ac:dyDescent="0.25">
      <c r="F8089"/>
      <c r="G8089"/>
      <c r="H8089"/>
    </row>
    <row r="8090" spans="6:8" x14ac:dyDescent="0.25">
      <c r="F8090"/>
      <c r="G8090"/>
      <c r="H8090"/>
    </row>
    <row r="8091" spans="6:8" x14ac:dyDescent="0.25">
      <c r="F8091"/>
      <c r="G8091"/>
      <c r="H8091"/>
    </row>
    <row r="8092" spans="6:8" x14ac:dyDescent="0.25">
      <c r="F8092"/>
      <c r="G8092"/>
      <c r="H8092"/>
    </row>
    <row r="8093" spans="6:8" x14ac:dyDescent="0.25">
      <c r="F8093"/>
      <c r="G8093"/>
      <c r="H8093"/>
    </row>
    <row r="8094" spans="6:8" x14ac:dyDescent="0.25">
      <c r="F8094"/>
      <c r="G8094"/>
      <c r="H8094"/>
    </row>
    <row r="8095" spans="6:8" x14ac:dyDescent="0.25">
      <c r="F8095"/>
      <c r="G8095"/>
      <c r="H8095"/>
    </row>
    <row r="8096" spans="6:8" x14ac:dyDescent="0.25">
      <c r="F8096"/>
      <c r="G8096"/>
      <c r="H8096"/>
    </row>
    <row r="8097" spans="6:8" x14ac:dyDescent="0.25">
      <c r="F8097"/>
      <c r="G8097"/>
      <c r="H8097"/>
    </row>
    <row r="8098" spans="6:8" x14ac:dyDescent="0.25">
      <c r="F8098"/>
      <c r="G8098"/>
      <c r="H8098"/>
    </row>
    <row r="8099" spans="6:8" x14ac:dyDescent="0.25">
      <c r="F8099"/>
      <c r="G8099"/>
      <c r="H8099"/>
    </row>
    <row r="8100" spans="6:8" x14ac:dyDescent="0.25">
      <c r="F8100"/>
      <c r="G8100"/>
      <c r="H8100"/>
    </row>
    <row r="8101" spans="6:8" x14ac:dyDescent="0.25">
      <c r="F8101"/>
      <c r="G8101"/>
      <c r="H8101"/>
    </row>
    <row r="8102" spans="6:8" x14ac:dyDescent="0.25">
      <c r="F8102"/>
      <c r="G8102"/>
      <c r="H8102"/>
    </row>
    <row r="8103" spans="6:8" x14ac:dyDescent="0.25">
      <c r="F8103"/>
      <c r="G8103"/>
      <c r="H8103"/>
    </row>
    <row r="8104" spans="6:8" x14ac:dyDescent="0.25">
      <c r="F8104"/>
      <c r="G8104"/>
      <c r="H8104"/>
    </row>
    <row r="8105" spans="6:8" x14ac:dyDescent="0.25">
      <c r="F8105"/>
      <c r="G8105"/>
      <c r="H8105"/>
    </row>
    <row r="8106" spans="6:8" x14ac:dyDescent="0.25">
      <c r="F8106"/>
      <c r="G8106"/>
      <c r="H8106"/>
    </row>
    <row r="8107" spans="6:8" x14ac:dyDescent="0.25">
      <c r="F8107"/>
      <c r="G8107"/>
      <c r="H8107"/>
    </row>
    <row r="8108" spans="6:8" x14ac:dyDescent="0.25">
      <c r="F8108"/>
      <c r="G8108"/>
      <c r="H8108"/>
    </row>
    <row r="8109" spans="6:8" x14ac:dyDescent="0.25">
      <c r="F8109"/>
      <c r="G8109"/>
      <c r="H8109"/>
    </row>
    <row r="8110" spans="6:8" x14ac:dyDescent="0.25">
      <c r="F8110"/>
      <c r="G8110"/>
      <c r="H8110"/>
    </row>
    <row r="8111" spans="6:8" x14ac:dyDescent="0.25">
      <c r="F8111"/>
      <c r="G8111"/>
      <c r="H8111"/>
    </row>
    <row r="8112" spans="6:8" x14ac:dyDescent="0.25">
      <c r="F8112"/>
      <c r="G8112"/>
      <c r="H8112"/>
    </row>
    <row r="8113" spans="6:8" x14ac:dyDescent="0.25">
      <c r="F8113"/>
      <c r="G8113"/>
      <c r="H8113"/>
    </row>
    <row r="8114" spans="6:8" x14ac:dyDescent="0.25">
      <c r="F8114"/>
      <c r="G8114"/>
      <c r="H8114"/>
    </row>
    <row r="8115" spans="6:8" x14ac:dyDescent="0.25">
      <c r="F8115"/>
      <c r="G8115"/>
      <c r="H8115"/>
    </row>
    <row r="8116" spans="6:8" x14ac:dyDescent="0.25">
      <c r="F8116"/>
      <c r="G8116"/>
      <c r="H8116"/>
    </row>
    <row r="8117" spans="6:8" x14ac:dyDescent="0.25">
      <c r="F8117"/>
      <c r="G8117"/>
      <c r="H8117"/>
    </row>
    <row r="8118" spans="6:8" x14ac:dyDescent="0.25">
      <c r="F8118"/>
      <c r="G8118"/>
      <c r="H8118"/>
    </row>
    <row r="8119" spans="6:8" x14ac:dyDescent="0.25">
      <c r="F8119"/>
      <c r="G8119"/>
      <c r="H8119"/>
    </row>
    <row r="8120" spans="6:8" x14ac:dyDescent="0.25">
      <c r="F8120"/>
      <c r="G8120"/>
      <c r="H8120"/>
    </row>
    <row r="8121" spans="6:8" x14ac:dyDescent="0.25">
      <c r="F8121"/>
      <c r="G8121"/>
      <c r="H8121"/>
    </row>
    <row r="8122" spans="6:8" x14ac:dyDescent="0.25">
      <c r="F8122"/>
      <c r="G8122"/>
      <c r="H8122"/>
    </row>
    <row r="8123" spans="6:8" x14ac:dyDescent="0.25">
      <c r="F8123"/>
      <c r="G8123"/>
      <c r="H8123"/>
    </row>
    <row r="8124" spans="6:8" x14ac:dyDescent="0.25">
      <c r="F8124"/>
      <c r="G8124"/>
      <c r="H8124"/>
    </row>
    <row r="8125" spans="6:8" x14ac:dyDescent="0.25">
      <c r="F8125"/>
      <c r="G8125"/>
      <c r="H8125"/>
    </row>
    <row r="8126" spans="6:8" x14ac:dyDescent="0.25">
      <c r="F8126"/>
      <c r="G8126"/>
      <c r="H8126"/>
    </row>
    <row r="8127" spans="6:8" x14ac:dyDescent="0.25">
      <c r="F8127"/>
      <c r="G8127"/>
      <c r="H8127"/>
    </row>
    <row r="8128" spans="6:8" x14ac:dyDescent="0.25">
      <c r="F8128"/>
      <c r="G8128"/>
      <c r="H8128"/>
    </row>
    <row r="8129" spans="6:8" x14ac:dyDescent="0.25">
      <c r="F8129"/>
      <c r="G8129"/>
      <c r="H8129"/>
    </row>
    <row r="8130" spans="6:8" x14ac:dyDescent="0.25">
      <c r="F8130"/>
      <c r="G8130"/>
      <c r="H8130"/>
    </row>
    <row r="8131" spans="6:8" x14ac:dyDescent="0.25">
      <c r="F8131"/>
      <c r="G8131"/>
      <c r="H8131"/>
    </row>
    <row r="8132" spans="6:8" x14ac:dyDescent="0.25">
      <c r="F8132"/>
      <c r="G8132"/>
      <c r="H8132"/>
    </row>
    <row r="8133" spans="6:8" x14ac:dyDescent="0.25">
      <c r="F8133"/>
      <c r="G8133"/>
      <c r="H8133"/>
    </row>
    <row r="8134" spans="6:8" x14ac:dyDescent="0.25">
      <c r="F8134"/>
      <c r="G8134"/>
      <c r="H8134"/>
    </row>
    <row r="8135" spans="6:8" x14ac:dyDescent="0.25">
      <c r="F8135"/>
      <c r="G8135"/>
      <c r="H8135"/>
    </row>
    <row r="8136" spans="6:8" x14ac:dyDescent="0.25">
      <c r="F8136"/>
      <c r="G8136"/>
      <c r="H8136"/>
    </row>
    <row r="8137" spans="6:8" x14ac:dyDescent="0.25">
      <c r="F8137"/>
      <c r="G8137"/>
      <c r="H8137"/>
    </row>
    <row r="8138" spans="6:8" x14ac:dyDescent="0.25">
      <c r="F8138"/>
      <c r="G8138"/>
      <c r="H8138"/>
    </row>
    <row r="8139" spans="6:8" x14ac:dyDescent="0.25">
      <c r="F8139"/>
      <c r="G8139"/>
      <c r="H8139"/>
    </row>
    <row r="8140" spans="6:8" x14ac:dyDescent="0.25">
      <c r="F8140"/>
      <c r="G8140"/>
      <c r="H8140"/>
    </row>
    <row r="8141" spans="6:8" x14ac:dyDescent="0.25">
      <c r="F8141"/>
      <c r="G8141"/>
      <c r="H8141"/>
    </row>
    <row r="8142" spans="6:8" x14ac:dyDescent="0.25">
      <c r="F8142"/>
      <c r="G8142"/>
      <c r="H8142"/>
    </row>
    <row r="8143" spans="6:8" x14ac:dyDescent="0.25">
      <c r="F8143"/>
      <c r="G8143"/>
      <c r="H8143"/>
    </row>
    <row r="8144" spans="6:8" x14ac:dyDescent="0.25">
      <c r="F8144"/>
      <c r="G8144"/>
      <c r="H8144"/>
    </row>
    <row r="8145" spans="6:8" x14ac:dyDescent="0.25">
      <c r="F8145"/>
      <c r="G8145"/>
      <c r="H8145"/>
    </row>
    <row r="8146" spans="6:8" x14ac:dyDescent="0.25">
      <c r="F8146"/>
      <c r="G8146"/>
      <c r="H8146"/>
    </row>
    <row r="8147" spans="6:8" x14ac:dyDescent="0.25">
      <c r="F8147"/>
      <c r="G8147"/>
      <c r="H8147"/>
    </row>
    <row r="8148" spans="6:8" x14ac:dyDescent="0.25">
      <c r="F8148"/>
      <c r="G8148"/>
      <c r="H8148"/>
    </row>
    <row r="8149" spans="6:8" x14ac:dyDescent="0.25">
      <c r="F8149"/>
      <c r="G8149"/>
      <c r="H8149"/>
    </row>
    <row r="8150" spans="6:8" x14ac:dyDescent="0.25">
      <c r="F8150"/>
      <c r="G8150"/>
      <c r="H8150"/>
    </row>
    <row r="8151" spans="6:8" x14ac:dyDescent="0.25">
      <c r="F8151"/>
      <c r="G8151"/>
      <c r="H8151"/>
    </row>
    <row r="8152" spans="6:8" x14ac:dyDescent="0.25">
      <c r="F8152"/>
      <c r="G8152"/>
      <c r="H8152"/>
    </row>
    <row r="8153" spans="6:8" x14ac:dyDescent="0.25">
      <c r="F8153"/>
      <c r="G8153"/>
      <c r="H8153"/>
    </row>
    <row r="8154" spans="6:8" x14ac:dyDescent="0.25">
      <c r="F8154"/>
      <c r="G8154"/>
      <c r="H8154"/>
    </row>
    <row r="8155" spans="6:8" x14ac:dyDescent="0.25">
      <c r="F8155"/>
      <c r="G8155"/>
      <c r="H8155"/>
    </row>
    <row r="8156" spans="6:8" x14ac:dyDescent="0.25">
      <c r="F8156"/>
      <c r="G8156"/>
      <c r="H8156"/>
    </row>
    <row r="8157" spans="6:8" x14ac:dyDescent="0.25">
      <c r="F8157"/>
      <c r="G8157"/>
      <c r="H8157"/>
    </row>
    <row r="8158" spans="6:8" x14ac:dyDescent="0.25">
      <c r="F8158"/>
      <c r="G8158"/>
      <c r="H8158"/>
    </row>
    <row r="8159" spans="6:8" x14ac:dyDescent="0.25">
      <c r="F8159"/>
      <c r="G8159"/>
      <c r="H8159"/>
    </row>
    <row r="8160" spans="6:8" x14ac:dyDescent="0.25">
      <c r="F8160"/>
      <c r="G8160"/>
      <c r="H8160"/>
    </row>
    <row r="8161" spans="6:8" x14ac:dyDescent="0.25">
      <c r="F8161"/>
      <c r="G8161"/>
      <c r="H8161"/>
    </row>
    <row r="8162" spans="6:8" x14ac:dyDescent="0.25">
      <c r="F8162"/>
      <c r="G8162"/>
      <c r="H8162"/>
    </row>
    <row r="8163" spans="6:8" x14ac:dyDescent="0.25">
      <c r="F8163"/>
      <c r="G8163"/>
      <c r="H8163"/>
    </row>
    <row r="8164" spans="6:8" x14ac:dyDescent="0.25">
      <c r="F8164"/>
      <c r="G8164"/>
      <c r="H8164"/>
    </row>
    <row r="8165" spans="6:8" x14ac:dyDescent="0.25">
      <c r="F8165"/>
      <c r="G8165"/>
      <c r="H8165"/>
    </row>
    <row r="8166" spans="6:8" x14ac:dyDescent="0.25">
      <c r="F8166"/>
      <c r="G8166"/>
      <c r="H8166"/>
    </row>
    <row r="8167" spans="6:8" x14ac:dyDescent="0.25">
      <c r="F8167"/>
      <c r="G8167"/>
      <c r="H8167"/>
    </row>
    <row r="8168" spans="6:8" x14ac:dyDescent="0.25">
      <c r="F8168"/>
      <c r="G8168"/>
      <c r="H8168"/>
    </row>
    <row r="8169" spans="6:8" x14ac:dyDescent="0.25">
      <c r="F8169"/>
      <c r="G8169"/>
      <c r="H8169"/>
    </row>
    <row r="8170" spans="6:8" x14ac:dyDescent="0.25">
      <c r="F8170"/>
      <c r="G8170"/>
      <c r="H8170"/>
    </row>
    <row r="8171" spans="6:8" x14ac:dyDescent="0.25">
      <c r="F8171"/>
      <c r="G8171"/>
      <c r="H8171"/>
    </row>
    <row r="8172" spans="6:8" x14ac:dyDescent="0.25">
      <c r="F8172"/>
      <c r="G8172"/>
      <c r="H8172"/>
    </row>
    <row r="8173" spans="6:8" x14ac:dyDescent="0.25">
      <c r="F8173"/>
      <c r="G8173"/>
      <c r="H8173"/>
    </row>
    <row r="8174" spans="6:8" x14ac:dyDescent="0.25">
      <c r="F8174"/>
      <c r="G8174"/>
      <c r="H8174"/>
    </row>
    <row r="8175" spans="6:8" x14ac:dyDescent="0.25">
      <c r="F8175"/>
      <c r="G8175"/>
      <c r="H8175"/>
    </row>
    <row r="8176" spans="6:8" x14ac:dyDescent="0.25">
      <c r="F8176"/>
      <c r="G8176"/>
      <c r="H8176"/>
    </row>
    <row r="8177" spans="6:8" x14ac:dyDescent="0.25">
      <c r="F8177"/>
      <c r="G8177"/>
      <c r="H8177"/>
    </row>
    <row r="8178" spans="6:8" x14ac:dyDescent="0.25">
      <c r="F8178"/>
      <c r="G8178"/>
      <c r="H8178"/>
    </row>
    <row r="8179" spans="6:8" x14ac:dyDescent="0.25">
      <c r="F8179"/>
      <c r="G8179"/>
      <c r="H8179"/>
    </row>
    <row r="8180" spans="6:8" x14ac:dyDescent="0.25">
      <c r="F8180"/>
      <c r="G8180"/>
      <c r="H8180"/>
    </row>
    <row r="8181" spans="6:8" x14ac:dyDescent="0.25">
      <c r="F8181"/>
      <c r="G8181"/>
      <c r="H8181"/>
    </row>
    <row r="8182" spans="6:8" x14ac:dyDescent="0.25">
      <c r="F8182"/>
      <c r="G8182"/>
      <c r="H8182"/>
    </row>
    <row r="8183" spans="6:8" x14ac:dyDescent="0.25">
      <c r="F8183"/>
      <c r="G8183"/>
      <c r="H8183"/>
    </row>
    <row r="8184" spans="6:8" x14ac:dyDescent="0.25">
      <c r="F8184"/>
      <c r="G8184"/>
      <c r="H8184"/>
    </row>
    <row r="8185" spans="6:8" x14ac:dyDescent="0.25">
      <c r="F8185"/>
      <c r="G8185"/>
      <c r="H8185"/>
    </row>
    <row r="8186" spans="6:8" x14ac:dyDescent="0.25">
      <c r="F8186"/>
      <c r="G8186"/>
      <c r="H8186"/>
    </row>
    <row r="8187" spans="6:8" x14ac:dyDescent="0.25">
      <c r="F8187"/>
      <c r="G8187"/>
      <c r="H8187"/>
    </row>
    <row r="8188" spans="6:8" x14ac:dyDescent="0.25">
      <c r="F8188"/>
      <c r="G8188"/>
      <c r="H8188"/>
    </row>
    <row r="8189" spans="6:8" x14ac:dyDescent="0.25">
      <c r="F8189"/>
      <c r="G8189"/>
      <c r="H8189"/>
    </row>
    <row r="8190" spans="6:8" x14ac:dyDescent="0.25">
      <c r="F8190"/>
      <c r="G8190"/>
      <c r="H8190"/>
    </row>
    <row r="8191" spans="6:8" x14ac:dyDescent="0.25">
      <c r="F8191"/>
      <c r="G8191"/>
      <c r="H8191"/>
    </row>
    <row r="8192" spans="6:8" x14ac:dyDescent="0.25">
      <c r="F8192"/>
      <c r="G8192"/>
      <c r="H8192"/>
    </row>
    <row r="8193" spans="6:8" x14ac:dyDescent="0.25">
      <c r="F8193"/>
      <c r="G8193"/>
      <c r="H8193"/>
    </row>
    <row r="8194" spans="6:8" x14ac:dyDescent="0.25">
      <c r="F8194"/>
      <c r="G8194"/>
      <c r="H8194"/>
    </row>
    <row r="8195" spans="6:8" x14ac:dyDescent="0.25">
      <c r="F8195"/>
      <c r="G8195"/>
      <c r="H8195"/>
    </row>
    <row r="8196" spans="6:8" x14ac:dyDescent="0.25">
      <c r="F8196"/>
      <c r="G8196"/>
      <c r="H8196"/>
    </row>
    <row r="8197" spans="6:8" x14ac:dyDescent="0.25">
      <c r="F8197"/>
      <c r="G8197"/>
      <c r="H8197"/>
    </row>
    <row r="8198" spans="6:8" x14ac:dyDescent="0.25">
      <c r="F8198"/>
      <c r="G8198"/>
      <c r="H8198"/>
    </row>
    <row r="8199" spans="6:8" x14ac:dyDescent="0.25">
      <c r="F8199"/>
      <c r="G8199"/>
      <c r="H8199"/>
    </row>
    <row r="8200" spans="6:8" x14ac:dyDescent="0.25">
      <c r="F8200"/>
      <c r="G8200"/>
      <c r="H8200"/>
    </row>
    <row r="8201" spans="6:8" x14ac:dyDescent="0.25">
      <c r="F8201"/>
      <c r="G8201"/>
      <c r="H8201"/>
    </row>
    <row r="8202" spans="6:8" x14ac:dyDescent="0.25">
      <c r="F8202"/>
      <c r="G8202"/>
      <c r="H8202"/>
    </row>
    <row r="8203" spans="6:8" x14ac:dyDescent="0.25">
      <c r="F8203"/>
      <c r="G8203"/>
      <c r="H8203"/>
    </row>
    <row r="8204" spans="6:8" x14ac:dyDescent="0.25">
      <c r="F8204"/>
      <c r="G8204"/>
      <c r="H8204"/>
    </row>
    <row r="8205" spans="6:8" x14ac:dyDescent="0.25">
      <c r="F8205"/>
      <c r="G8205"/>
      <c r="H8205"/>
    </row>
    <row r="8206" spans="6:8" x14ac:dyDescent="0.25">
      <c r="F8206"/>
      <c r="G8206"/>
      <c r="H8206"/>
    </row>
    <row r="8207" spans="6:8" x14ac:dyDescent="0.25">
      <c r="F8207"/>
      <c r="G8207"/>
      <c r="H8207"/>
    </row>
    <row r="8208" spans="6:8" x14ac:dyDescent="0.25">
      <c r="F8208"/>
      <c r="G8208"/>
      <c r="H8208"/>
    </row>
    <row r="8209" spans="6:8" x14ac:dyDescent="0.25">
      <c r="F8209"/>
      <c r="G8209"/>
      <c r="H8209"/>
    </row>
    <row r="8210" spans="6:8" x14ac:dyDescent="0.25">
      <c r="F8210"/>
      <c r="G8210"/>
      <c r="H8210"/>
    </row>
    <row r="8211" spans="6:8" x14ac:dyDescent="0.25">
      <c r="F8211"/>
      <c r="G8211"/>
      <c r="H8211"/>
    </row>
    <row r="8212" spans="6:8" x14ac:dyDescent="0.25">
      <c r="F8212"/>
      <c r="G8212"/>
      <c r="H8212"/>
    </row>
    <row r="8213" spans="6:8" x14ac:dyDescent="0.25">
      <c r="F8213"/>
      <c r="G8213"/>
      <c r="H8213"/>
    </row>
    <row r="8214" spans="6:8" x14ac:dyDescent="0.25">
      <c r="F8214"/>
      <c r="G8214"/>
      <c r="H8214"/>
    </row>
    <row r="8215" spans="6:8" x14ac:dyDescent="0.25">
      <c r="F8215"/>
      <c r="G8215"/>
      <c r="H8215"/>
    </row>
    <row r="8216" spans="6:8" x14ac:dyDescent="0.25">
      <c r="F8216"/>
      <c r="G8216"/>
      <c r="H8216"/>
    </row>
    <row r="8217" spans="6:8" x14ac:dyDescent="0.25">
      <c r="F8217"/>
      <c r="G8217"/>
      <c r="H8217"/>
    </row>
    <row r="8218" spans="6:8" x14ac:dyDescent="0.25">
      <c r="F8218"/>
      <c r="G8218"/>
      <c r="H8218"/>
    </row>
    <row r="8219" spans="6:8" x14ac:dyDescent="0.25">
      <c r="F8219"/>
      <c r="G8219"/>
      <c r="H8219"/>
    </row>
    <row r="8220" spans="6:8" x14ac:dyDescent="0.25">
      <c r="F8220"/>
      <c r="G8220"/>
      <c r="H8220"/>
    </row>
    <row r="8221" spans="6:8" x14ac:dyDescent="0.25">
      <c r="F8221"/>
      <c r="G8221"/>
      <c r="H8221"/>
    </row>
    <row r="8222" spans="6:8" x14ac:dyDescent="0.25">
      <c r="F8222"/>
      <c r="G8222"/>
      <c r="H8222"/>
    </row>
    <row r="8223" spans="6:8" x14ac:dyDescent="0.25">
      <c r="F8223"/>
      <c r="G8223"/>
      <c r="H8223"/>
    </row>
    <row r="8224" spans="6:8" x14ac:dyDescent="0.25">
      <c r="F8224"/>
      <c r="G8224"/>
      <c r="H8224"/>
    </row>
    <row r="8225" spans="6:8" x14ac:dyDescent="0.25">
      <c r="F8225"/>
      <c r="G8225"/>
      <c r="H8225"/>
    </row>
    <row r="8226" spans="6:8" x14ac:dyDescent="0.25">
      <c r="F8226"/>
      <c r="G8226"/>
      <c r="H8226"/>
    </row>
    <row r="8227" spans="6:8" x14ac:dyDescent="0.25">
      <c r="F8227"/>
      <c r="G8227"/>
      <c r="H8227"/>
    </row>
    <row r="8228" spans="6:8" x14ac:dyDescent="0.25">
      <c r="F8228"/>
      <c r="G8228"/>
      <c r="H8228"/>
    </row>
    <row r="8229" spans="6:8" x14ac:dyDescent="0.25">
      <c r="F8229"/>
      <c r="G8229"/>
      <c r="H8229"/>
    </row>
    <row r="8230" spans="6:8" x14ac:dyDescent="0.25">
      <c r="F8230"/>
      <c r="G8230"/>
      <c r="H8230"/>
    </row>
    <row r="8231" spans="6:8" x14ac:dyDescent="0.25">
      <c r="F8231"/>
      <c r="G8231"/>
      <c r="H8231"/>
    </row>
    <row r="8232" spans="6:8" x14ac:dyDescent="0.25">
      <c r="F8232"/>
      <c r="G8232"/>
      <c r="H8232"/>
    </row>
    <row r="8233" spans="6:8" x14ac:dyDescent="0.25">
      <c r="F8233"/>
      <c r="G8233"/>
      <c r="H8233"/>
    </row>
    <row r="8234" spans="6:8" x14ac:dyDescent="0.25">
      <c r="F8234"/>
      <c r="G8234"/>
      <c r="H8234"/>
    </row>
    <row r="8235" spans="6:8" x14ac:dyDescent="0.25">
      <c r="F8235"/>
      <c r="G8235"/>
      <c r="H8235"/>
    </row>
    <row r="8236" spans="6:8" x14ac:dyDescent="0.25">
      <c r="F8236"/>
      <c r="G8236"/>
      <c r="H8236"/>
    </row>
    <row r="8237" spans="6:8" x14ac:dyDescent="0.25">
      <c r="F8237"/>
      <c r="G8237"/>
      <c r="H8237"/>
    </row>
    <row r="8238" spans="6:8" x14ac:dyDescent="0.25">
      <c r="F8238"/>
      <c r="G8238"/>
      <c r="H8238"/>
    </row>
    <row r="8239" spans="6:8" x14ac:dyDescent="0.25">
      <c r="F8239"/>
      <c r="G8239"/>
      <c r="H8239"/>
    </row>
    <row r="8240" spans="6:8" x14ac:dyDescent="0.25">
      <c r="F8240"/>
      <c r="G8240"/>
      <c r="H8240"/>
    </row>
    <row r="8241" spans="6:8" x14ac:dyDescent="0.25">
      <c r="F8241"/>
      <c r="G8241"/>
      <c r="H8241"/>
    </row>
    <row r="8242" spans="6:8" x14ac:dyDescent="0.25">
      <c r="F8242"/>
      <c r="G8242"/>
      <c r="H8242"/>
    </row>
    <row r="8243" spans="6:8" x14ac:dyDescent="0.25">
      <c r="F8243"/>
      <c r="G8243"/>
      <c r="H8243"/>
    </row>
    <row r="8244" spans="6:8" x14ac:dyDescent="0.25">
      <c r="F8244"/>
      <c r="G8244"/>
      <c r="H8244"/>
    </row>
    <row r="8245" spans="6:8" x14ac:dyDescent="0.25">
      <c r="F8245"/>
      <c r="G8245"/>
      <c r="H8245"/>
    </row>
    <row r="8246" spans="6:8" x14ac:dyDescent="0.25">
      <c r="F8246"/>
      <c r="G8246"/>
      <c r="H8246"/>
    </row>
    <row r="8247" spans="6:8" x14ac:dyDescent="0.25">
      <c r="F8247"/>
      <c r="G8247"/>
      <c r="H8247"/>
    </row>
    <row r="8248" spans="6:8" x14ac:dyDescent="0.25">
      <c r="F8248"/>
      <c r="G8248"/>
      <c r="H8248"/>
    </row>
    <row r="8249" spans="6:8" x14ac:dyDescent="0.25">
      <c r="F8249"/>
      <c r="G8249"/>
      <c r="H8249"/>
    </row>
    <row r="8250" spans="6:8" x14ac:dyDescent="0.25">
      <c r="F8250"/>
      <c r="G8250"/>
      <c r="H8250"/>
    </row>
    <row r="8251" spans="6:8" x14ac:dyDescent="0.25">
      <c r="F8251"/>
      <c r="G8251"/>
      <c r="H8251"/>
    </row>
    <row r="8252" spans="6:8" x14ac:dyDescent="0.25">
      <c r="F8252"/>
      <c r="G8252"/>
      <c r="H8252"/>
    </row>
    <row r="8253" spans="6:8" x14ac:dyDescent="0.25">
      <c r="F8253"/>
      <c r="G8253"/>
      <c r="H8253"/>
    </row>
    <row r="8254" spans="6:8" x14ac:dyDescent="0.25">
      <c r="F8254"/>
      <c r="G8254"/>
      <c r="H8254"/>
    </row>
    <row r="8255" spans="6:8" x14ac:dyDescent="0.25">
      <c r="F8255"/>
      <c r="G8255"/>
      <c r="H8255"/>
    </row>
    <row r="8256" spans="6:8" x14ac:dyDescent="0.25">
      <c r="F8256"/>
      <c r="G8256"/>
      <c r="H8256"/>
    </row>
    <row r="8257" spans="6:8" x14ac:dyDescent="0.25">
      <c r="F8257"/>
      <c r="G8257"/>
      <c r="H8257"/>
    </row>
    <row r="8258" spans="6:8" x14ac:dyDescent="0.25">
      <c r="F8258"/>
      <c r="G8258"/>
      <c r="H8258"/>
    </row>
    <row r="8259" spans="6:8" x14ac:dyDescent="0.25">
      <c r="F8259"/>
      <c r="G8259"/>
      <c r="H8259"/>
    </row>
    <row r="8260" spans="6:8" x14ac:dyDescent="0.25">
      <c r="F8260"/>
      <c r="G8260"/>
      <c r="H8260"/>
    </row>
    <row r="8261" spans="6:8" x14ac:dyDescent="0.25">
      <c r="F8261"/>
      <c r="G8261"/>
      <c r="H8261"/>
    </row>
    <row r="8262" spans="6:8" x14ac:dyDescent="0.25">
      <c r="F8262"/>
      <c r="G8262"/>
      <c r="H8262"/>
    </row>
    <row r="8263" spans="6:8" x14ac:dyDescent="0.25">
      <c r="F8263"/>
      <c r="G8263"/>
      <c r="H8263"/>
    </row>
    <row r="8264" spans="6:8" x14ac:dyDescent="0.25">
      <c r="F8264"/>
      <c r="G8264"/>
      <c r="H8264"/>
    </row>
    <row r="8265" spans="6:8" x14ac:dyDescent="0.25">
      <c r="F8265"/>
      <c r="G8265"/>
      <c r="H8265"/>
    </row>
    <row r="8266" spans="6:8" x14ac:dyDescent="0.25">
      <c r="F8266"/>
      <c r="G8266"/>
      <c r="H8266"/>
    </row>
    <row r="8267" spans="6:8" x14ac:dyDescent="0.25">
      <c r="F8267"/>
      <c r="G8267"/>
      <c r="H8267"/>
    </row>
    <row r="8268" spans="6:8" x14ac:dyDescent="0.25">
      <c r="F8268"/>
      <c r="G8268"/>
      <c r="H8268"/>
    </row>
    <row r="8269" spans="6:8" x14ac:dyDescent="0.25">
      <c r="F8269"/>
      <c r="G8269"/>
      <c r="H8269"/>
    </row>
    <row r="8270" spans="6:8" x14ac:dyDescent="0.25">
      <c r="F8270"/>
      <c r="G8270"/>
      <c r="H8270"/>
    </row>
    <row r="8271" spans="6:8" x14ac:dyDescent="0.25">
      <c r="F8271"/>
      <c r="G8271"/>
      <c r="H8271"/>
    </row>
    <row r="8272" spans="6:8" x14ac:dyDescent="0.25">
      <c r="F8272"/>
      <c r="G8272"/>
      <c r="H8272"/>
    </row>
    <row r="8273" spans="6:8" x14ac:dyDescent="0.25">
      <c r="F8273"/>
      <c r="G8273"/>
      <c r="H8273"/>
    </row>
    <row r="8274" spans="6:8" x14ac:dyDescent="0.25">
      <c r="F8274"/>
      <c r="G8274"/>
      <c r="H8274"/>
    </row>
    <row r="8275" spans="6:8" x14ac:dyDescent="0.25">
      <c r="F8275"/>
      <c r="G8275"/>
      <c r="H8275"/>
    </row>
    <row r="8276" spans="6:8" x14ac:dyDescent="0.25">
      <c r="F8276"/>
      <c r="G8276"/>
      <c r="H8276"/>
    </row>
    <row r="8277" spans="6:8" x14ac:dyDescent="0.25">
      <c r="F8277"/>
      <c r="G8277"/>
      <c r="H8277"/>
    </row>
    <row r="8278" spans="6:8" x14ac:dyDescent="0.25">
      <c r="F8278"/>
      <c r="G8278"/>
      <c r="H8278"/>
    </row>
    <row r="8279" spans="6:8" x14ac:dyDescent="0.25">
      <c r="F8279"/>
      <c r="G8279"/>
      <c r="H8279"/>
    </row>
    <row r="8280" spans="6:8" x14ac:dyDescent="0.25">
      <c r="F8280"/>
      <c r="G8280"/>
      <c r="H8280"/>
    </row>
    <row r="8281" spans="6:8" x14ac:dyDescent="0.25">
      <c r="F8281"/>
      <c r="G8281"/>
      <c r="H8281"/>
    </row>
    <row r="8282" spans="6:8" x14ac:dyDescent="0.25">
      <c r="F8282"/>
      <c r="G8282"/>
      <c r="H8282"/>
    </row>
    <row r="8283" spans="6:8" x14ac:dyDescent="0.25">
      <c r="F8283"/>
      <c r="G8283"/>
      <c r="H8283"/>
    </row>
    <row r="8284" spans="6:8" x14ac:dyDescent="0.25">
      <c r="F8284"/>
      <c r="G8284"/>
      <c r="H8284"/>
    </row>
    <row r="8285" spans="6:8" x14ac:dyDescent="0.25">
      <c r="F8285"/>
      <c r="G8285"/>
      <c r="H8285"/>
    </row>
    <row r="8286" spans="6:8" x14ac:dyDescent="0.25">
      <c r="F8286"/>
      <c r="G8286"/>
      <c r="H8286"/>
    </row>
    <row r="8287" spans="6:8" x14ac:dyDescent="0.25">
      <c r="F8287"/>
      <c r="G8287"/>
      <c r="H8287"/>
    </row>
    <row r="8288" spans="6:8" x14ac:dyDescent="0.25">
      <c r="F8288"/>
      <c r="G8288"/>
      <c r="H8288"/>
    </row>
    <row r="8289" spans="6:8" x14ac:dyDescent="0.25">
      <c r="F8289"/>
      <c r="G8289"/>
      <c r="H8289"/>
    </row>
    <row r="8290" spans="6:8" x14ac:dyDescent="0.25">
      <c r="F8290"/>
      <c r="G8290"/>
      <c r="H8290"/>
    </row>
    <row r="8291" spans="6:8" x14ac:dyDescent="0.25">
      <c r="F8291"/>
      <c r="G8291"/>
      <c r="H8291"/>
    </row>
    <row r="8292" spans="6:8" x14ac:dyDescent="0.25">
      <c r="F8292"/>
      <c r="G8292"/>
      <c r="H8292"/>
    </row>
    <row r="8293" spans="6:8" x14ac:dyDescent="0.25">
      <c r="F8293"/>
      <c r="G8293"/>
      <c r="H8293"/>
    </row>
    <row r="8294" spans="6:8" x14ac:dyDescent="0.25">
      <c r="F8294"/>
      <c r="G8294"/>
      <c r="H8294"/>
    </row>
    <row r="8295" spans="6:8" x14ac:dyDescent="0.25">
      <c r="F8295"/>
      <c r="G8295"/>
      <c r="H8295"/>
    </row>
    <row r="8296" spans="6:8" x14ac:dyDescent="0.25">
      <c r="F8296"/>
      <c r="G8296"/>
      <c r="H8296"/>
    </row>
    <row r="8297" spans="6:8" x14ac:dyDescent="0.25">
      <c r="F8297"/>
      <c r="G8297"/>
      <c r="H8297"/>
    </row>
    <row r="8298" spans="6:8" x14ac:dyDescent="0.25">
      <c r="F8298"/>
      <c r="G8298"/>
      <c r="H8298"/>
    </row>
    <row r="8299" spans="6:8" x14ac:dyDescent="0.25">
      <c r="F8299"/>
      <c r="G8299"/>
      <c r="H8299"/>
    </row>
    <row r="8300" spans="6:8" x14ac:dyDescent="0.25">
      <c r="F8300"/>
      <c r="G8300"/>
      <c r="H8300"/>
    </row>
    <row r="8301" spans="6:8" x14ac:dyDescent="0.25">
      <c r="F8301"/>
      <c r="G8301"/>
      <c r="H8301"/>
    </row>
    <row r="8302" spans="6:8" x14ac:dyDescent="0.25">
      <c r="F8302"/>
      <c r="G8302"/>
      <c r="H8302"/>
    </row>
    <row r="8303" spans="6:8" x14ac:dyDescent="0.25">
      <c r="F8303"/>
      <c r="G8303"/>
      <c r="H8303"/>
    </row>
    <row r="8304" spans="6:8" x14ac:dyDescent="0.25">
      <c r="F8304"/>
      <c r="G8304"/>
      <c r="H8304"/>
    </row>
    <row r="8305" spans="6:8" x14ac:dyDescent="0.25">
      <c r="F8305"/>
      <c r="G8305"/>
      <c r="H8305"/>
    </row>
    <row r="8306" spans="6:8" x14ac:dyDescent="0.25">
      <c r="F8306"/>
      <c r="G8306"/>
      <c r="H8306"/>
    </row>
    <row r="8307" spans="6:8" x14ac:dyDescent="0.25">
      <c r="F8307"/>
      <c r="G8307"/>
      <c r="H8307"/>
    </row>
    <row r="8308" spans="6:8" x14ac:dyDescent="0.25">
      <c r="F8308"/>
      <c r="G8308"/>
      <c r="H8308"/>
    </row>
    <row r="8309" spans="6:8" x14ac:dyDescent="0.25">
      <c r="F8309"/>
      <c r="G8309"/>
      <c r="H8309"/>
    </row>
    <row r="8310" spans="6:8" x14ac:dyDescent="0.25">
      <c r="F8310"/>
      <c r="G8310"/>
      <c r="H8310"/>
    </row>
    <row r="8311" spans="6:8" x14ac:dyDescent="0.25">
      <c r="F8311"/>
      <c r="G8311"/>
      <c r="H8311"/>
    </row>
    <row r="8312" spans="6:8" x14ac:dyDescent="0.25">
      <c r="F8312"/>
      <c r="G8312"/>
      <c r="H8312"/>
    </row>
    <row r="8313" spans="6:8" x14ac:dyDescent="0.25">
      <c r="F8313"/>
      <c r="G8313"/>
      <c r="H8313"/>
    </row>
    <row r="8314" spans="6:8" x14ac:dyDescent="0.25">
      <c r="F8314"/>
      <c r="G8314"/>
      <c r="H8314"/>
    </row>
    <row r="8315" spans="6:8" x14ac:dyDescent="0.25">
      <c r="F8315"/>
      <c r="G8315"/>
      <c r="H8315"/>
    </row>
    <row r="8316" spans="6:8" x14ac:dyDescent="0.25">
      <c r="F8316"/>
      <c r="G8316"/>
      <c r="H8316"/>
    </row>
    <row r="8317" spans="6:8" x14ac:dyDescent="0.25">
      <c r="F8317"/>
      <c r="G8317"/>
      <c r="H8317"/>
    </row>
    <row r="8318" spans="6:8" x14ac:dyDescent="0.25">
      <c r="F8318"/>
      <c r="G8318"/>
      <c r="H8318"/>
    </row>
    <row r="8319" spans="6:8" x14ac:dyDescent="0.25">
      <c r="F8319"/>
      <c r="G8319"/>
      <c r="H8319"/>
    </row>
    <row r="8320" spans="6:8" x14ac:dyDescent="0.25">
      <c r="F8320"/>
      <c r="G8320"/>
      <c r="H8320"/>
    </row>
    <row r="8321" spans="6:8" x14ac:dyDescent="0.25">
      <c r="F8321"/>
      <c r="G8321"/>
      <c r="H8321"/>
    </row>
    <row r="8322" spans="6:8" x14ac:dyDescent="0.25">
      <c r="F8322"/>
      <c r="G8322"/>
      <c r="H8322"/>
    </row>
    <row r="8323" spans="6:8" x14ac:dyDescent="0.25">
      <c r="F8323"/>
      <c r="G8323"/>
      <c r="H8323"/>
    </row>
    <row r="8324" spans="6:8" x14ac:dyDescent="0.25">
      <c r="F8324"/>
      <c r="G8324"/>
      <c r="H8324"/>
    </row>
    <row r="8325" spans="6:8" x14ac:dyDescent="0.25">
      <c r="F8325"/>
      <c r="G8325"/>
      <c r="H8325"/>
    </row>
    <row r="8326" spans="6:8" x14ac:dyDescent="0.25">
      <c r="F8326"/>
      <c r="G8326"/>
      <c r="H8326"/>
    </row>
    <row r="8327" spans="6:8" x14ac:dyDescent="0.25">
      <c r="F8327"/>
      <c r="G8327"/>
      <c r="H8327"/>
    </row>
    <row r="8328" spans="6:8" x14ac:dyDescent="0.25">
      <c r="F8328"/>
      <c r="G8328"/>
      <c r="H8328"/>
    </row>
    <row r="8329" spans="6:8" x14ac:dyDescent="0.25">
      <c r="F8329"/>
      <c r="G8329"/>
      <c r="H8329"/>
    </row>
    <row r="8330" spans="6:8" x14ac:dyDescent="0.25">
      <c r="F8330"/>
      <c r="G8330"/>
      <c r="H8330"/>
    </row>
    <row r="8331" spans="6:8" x14ac:dyDescent="0.25">
      <c r="F8331"/>
      <c r="G8331"/>
      <c r="H8331"/>
    </row>
    <row r="8332" spans="6:8" x14ac:dyDescent="0.25">
      <c r="F8332"/>
      <c r="G8332"/>
      <c r="H8332"/>
    </row>
    <row r="8333" spans="6:8" x14ac:dyDescent="0.25">
      <c r="F8333"/>
      <c r="G8333"/>
      <c r="H8333"/>
    </row>
    <row r="8334" spans="6:8" x14ac:dyDescent="0.25">
      <c r="F8334"/>
      <c r="G8334"/>
      <c r="H8334"/>
    </row>
    <row r="8335" spans="6:8" x14ac:dyDescent="0.25">
      <c r="F8335"/>
      <c r="G8335"/>
      <c r="H8335"/>
    </row>
    <row r="8336" spans="6:8" x14ac:dyDescent="0.25">
      <c r="F8336"/>
      <c r="G8336"/>
      <c r="H8336"/>
    </row>
    <row r="8337" spans="6:8" x14ac:dyDescent="0.25">
      <c r="F8337"/>
      <c r="G8337"/>
      <c r="H8337"/>
    </row>
    <row r="8338" spans="6:8" x14ac:dyDescent="0.25">
      <c r="F8338"/>
      <c r="G8338"/>
      <c r="H8338"/>
    </row>
    <row r="8339" spans="6:8" x14ac:dyDescent="0.25">
      <c r="F8339"/>
      <c r="G8339"/>
      <c r="H8339"/>
    </row>
    <row r="8340" spans="6:8" x14ac:dyDescent="0.25">
      <c r="F8340"/>
      <c r="G8340"/>
      <c r="H8340"/>
    </row>
    <row r="8341" spans="6:8" x14ac:dyDescent="0.25">
      <c r="F8341"/>
      <c r="G8341"/>
      <c r="H8341"/>
    </row>
    <row r="8342" spans="6:8" x14ac:dyDescent="0.25">
      <c r="F8342"/>
      <c r="G8342"/>
      <c r="H8342"/>
    </row>
    <row r="8343" spans="6:8" x14ac:dyDescent="0.25">
      <c r="F8343"/>
      <c r="G8343"/>
      <c r="H8343"/>
    </row>
    <row r="8344" spans="6:8" x14ac:dyDescent="0.25">
      <c r="F8344"/>
      <c r="G8344"/>
      <c r="H8344"/>
    </row>
    <row r="8345" spans="6:8" x14ac:dyDescent="0.25">
      <c r="F8345"/>
      <c r="G8345"/>
      <c r="H8345"/>
    </row>
    <row r="8346" spans="6:8" x14ac:dyDescent="0.25">
      <c r="F8346"/>
      <c r="G8346"/>
      <c r="H8346"/>
    </row>
    <row r="8347" spans="6:8" x14ac:dyDescent="0.25">
      <c r="F8347"/>
      <c r="G8347"/>
      <c r="H8347"/>
    </row>
    <row r="8348" spans="6:8" x14ac:dyDescent="0.25">
      <c r="F8348"/>
      <c r="G8348"/>
      <c r="H8348"/>
    </row>
    <row r="8349" spans="6:8" x14ac:dyDescent="0.25">
      <c r="F8349"/>
      <c r="G8349"/>
      <c r="H8349"/>
    </row>
    <row r="8350" spans="6:8" x14ac:dyDescent="0.25">
      <c r="F8350"/>
      <c r="G8350"/>
      <c r="H8350"/>
    </row>
    <row r="8351" spans="6:8" x14ac:dyDescent="0.25">
      <c r="F8351"/>
      <c r="G8351"/>
      <c r="H8351"/>
    </row>
    <row r="8352" spans="6:8" x14ac:dyDescent="0.25">
      <c r="F8352"/>
      <c r="G8352"/>
      <c r="H8352"/>
    </row>
    <row r="8353" spans="6:8" x14ac:dyDescent="0.25">
      <c r="F8353"/>
      <c r="G8353"/>
      <c r="H8353"/>
    </row>
    <row r="8354" spans="6:8" x14ac:dyDescent="0.25">
      <c r="F8354"/>
      <c r="G8354"/>
      <c r="H8354"/>
    </row>
    <row r="8355" spans="6:8" x14ac:dyDescent="0.25">
      <c r="F8355"/>
      <c r="G8355"/>
      <c r="H8355"/>
    </row>
    <row r="8356" spans="6:8" x14ac:dyDescent="0.25">
      <c r="F8356"/>
      <c r="G8356"/>
      <c r="H8356"/>
    </row>
    <row r="8357" spans="6:8" x14ac:dyDescent="0.25">
      <c r="F8357"/>
      <c r="G8357"/>
      <c r="H8357"/>
    </row>
    <row r="8358" spans="6:8" x14ac:dyDescent="0.25">
      <c r="F8358"/>
      <c r="G8358"/>
      <c r="H8358"/>
    </row>
    <row r="8359" spans="6:8" x14ac:dyDescent="0.25">
      <c r="F8359"/>
      <c r="G8359"/>
      <c r="H8359"/>
    </row>
    <row r="8360" spans="6:8" x14ac:dyDescent="0.25">
      <c r="F8360"/>
      <c r="G8360"/>
      <c r="H8360"/>
    </row>
    <row r="8361" spans="6:8" x14ac:dyDescent="0.25">
      <c r="F8361"/>
      <c r="G8361"/>
      <c r="H8361"/>
    </row>
    <row r="8362" spans="6:8" x14ac:dyDescent="0.25">
      <c r="F8362"/>
      <c r="G8362"/>
      <c r="H8362"/>
    </row>
    <row r="8363" spans="6:8" x14ac:dyDescent="0.25">
      <c r="F8363"/>
      <c r="G8363"/>
      <c r="H8363"/>
    </row>
    <row r="8364" spans="6:8" x14ac:dyDescent="0.25">
      <c r="F8364"/>
      <c r="G8364"/>
      <c r="H8364"/>
    </row>
    <row r="8365" spans="6:8" x14ac:dyDescent="0.25">
      <c r="F8365"/>
      <c r="G8365"/>
      <c r="H8365"/>
    </row>
    <row r="8366" spans="6:8" x14ac:dyDescent="0.25">
      <c r="F8366"/>
      <c r="G8366"/>
      <c r="H8366"/>
    </row>
    <row r="8367" spans="6:8" x14ac:dyDescent="0.25">
      <c r="F8367"/>
      <c r="G8367"/>
      <c r="H8367"/>
    </row>
    <row r="8368" spans="6:8" x14ac:dyDescent="0.25">
      <c r="F8368"/>
      <c r="G8368"/>
      <c r="H8368"/>
    </row>
    <row r="8369" spans="6:8" x14ac:dyDescent="0.25">
      <c r="F8369"/>
      <c r="G8369"/>
      <c r="H8369"/>
    </row>
    <row r="8370" spans="6:8" x14ac:dyDescent="0.25">
      <c r="F8370"/>
      <c r="G8370"/>
      <c r="H8370"/>
    </row>
    <row r="8371" spans="6:8" x14ac:dyDescent="0.25">
      <c r="F8371"/>
      <c r="G8371"/>
      <c r="H8371"/>
    </row>
    <row r="8372" spans="6:8" x14ac:dyDescent="0.25">
      <c r="F8372"/>
      <c r="G8372"/>
      <c r="H8372"/>
    </row>
    <row r="8373" spans="6:8" x14ac:dyDescent="0.25">
      <c r="F8373"/>
      <c r="G8373"/>
      <c r="H8373"/>
    </row>
    <row r="8374" spans="6:8" x14ac:dyDescent="0.25">
      <c r="F8374"/>
      <c r="G8374"/>
      <c r="H8374"/>
    </row>
    <row r="8375" spans="6:8" x14ac:dyDescent="0.25">
      <c r="F8375"/>
      <c r="G8375"/>
      <c r="H8375"/>
    </row>
    <row r="8376" spans="6:8" x14ac:dyDescent="0.25">
      <c r="F8376"/>
      <c r="G8376"/>
      <c r="H8376"/>
    </row>
    <row r="8377" spans="6:8" x14ac:dyDescent="0.25">
      <c r="F8377"/>
      <c r="G8377"/>
      <c r="H8377"/>
    </row>
    <row r="8378" spans="6:8" x14ac:dyDescent="0.25">
      <c r="F8378"/>
      <c r="G8378"/>
      <c r="H8378"/>
    </row>
    <row r="8379" spans="6:8" x14ac:dyDescent="0.25">
      <c r="F8379"/>
      <c r="G8379"/>
      <c r="H8379"/>
    </row>
    <row r="8380" spans="6:8" x14ac:dyDescent="0.25">
      <c r="F8380"/>
      <c r="G8380"/>
      <c r="H8380"/>
    </row>
    <row r="8381" spans="6:8" x14ac:dyDescent="0.25">
      <c r="F8381"/>
      <c r="G8381"/>
      <c r="H8381"/>
    </row>
    <row r="8382" spans="6:8" x14ac:dyDescent="0.25">
      <c r="F8382"/>
      <c r="G8382"/>
      <c r="H8382"/>
    </row>
    <row r="8383" spans="6:8" x14ac:dyDescent="0.25">
      <c r="F8383"/>
      <c r="G8383"/>
      <c r="H8383"/>
    </row>
    <row r="8384" spans="6:8" x14ac:dyDescent="0.25">
      <c r="F8384"/>
      <c r="G8384"/>
      <c r="H8384"/>
    </row>
    <row r="8385" spans="6:8" x14ac:dyDescent="0.25">
      <c r="F8385"/>
      <c r="G8385"/>
      <c r="H8385"/>
    </row>
    <row r="8386" spans="6:8" x14ac:dyDescent="0.25">
      <c r="F8386"/>
      <c r="G8386"/>
      <c r="H8386"/>
    </row>
    <row r="8387" spans="6:8" x14ac:dyDescent="0.25">
      <c r="F8387"/>
      <c r="G8387"/>
      <c r="H8387"/>
    </row>
    <row r="8388" spans="6:8" x14ac:dyDescent="0.25">
      <c r="F8388"/>
      <c r="G8388"/>
      <c r="H8388"/>
    </row>
    <row r="8389" spans="6:8" x14ac:dyDescent="0.25">
      <c r="F8389"/>
      <c r="G8389"/>
      <c r="H8389"/>
    </row>
    <row r="8390" spans="6:8" x14ac:dyDescent="0.25">
      <c r="F8390"/>
      <c r="G8390"/>
      <c r="H8390"/>
    </row>
    <row r="8391" spans="6:8" x14ac:dyDescent="0.25">
      <c r="F8391"/>
      <c r="G8391"/>
      <c r="H8391"/>
    </row>
    <row r="8392" spans="6:8" x14ac:dyDescent="0.25">
      <c r="F8392"/>
      <c r="G8392"/>
      <c r="H8392"/>
    </row>
    <row r="8393" spans="6:8" x14ac:dyDescent="0.25">
      <c r="F8393"/>
      <c r="G8393"/>
      <c r="H8393"/>
    </row>
    <row r="8394" spans="6:8" x14ac:dyDescent="0.25">
      <c r="F8394"/>
      <c r="G8394"/>
      <c r="H8394"/>
    </row>
    <row r="8395" spans="6:8" x14ac:dyDescent="0.25">
      <c r="F8395"/>
      <c r="G8395"/>
      <c r="H8395"/>
    </row>
    <row r="8396" spans="6:8" x14ac:dyDescent="0.25">
      <c r="F8396"/>
      <c r="G8396"/>
      <c r="H8396"/>
    </row>
    <row r="8397" spans="6:8" x14ac:dyDescent="0.25">
      <c r="F8397"/>
      <c r="G8397"/>
      <c r="H8397"/>
    </row>
    <row r="8398" spans="6:8" x14ac:dyDescent="0.25">
      <c r="F8398"/>
      <c r="G8398"/>
      <c r="H8398"/>
    </row>
    <row r="8399" spans="6:8" x14ac:dyDescent="0.25">
      <c r="F8399"/>
      <c r="G8399"/>
      <c r="H8399"/>
    </row>
    <row r="8400" spans="6:8" x14ac:dyDescent="0.25">
      <c r="F8400"/>
      <c r="G8400"/>
      <c r="H8400"/>
    </row>
    <row r="8401" spans="6:8" x14ac:dyDescent="0.25">
      <c r="F8401"/>
      <c r="G8401"/>
      <c r="H8401"/>
    </row>
    <row r="8402" spans="6:8" x14ac:dyDescent="0.25">
      <c r="F8402"/>
      <c r="G8402"/>
      <c r="H8402"/>
    </row>
    <row r="8403" spans="6:8" x14ac:dyDescent="0.25">
      <c r="F8403"/>
      <c r="G8403"/>
      <c r="H8403"/>
    </row>
    <row r="8404" spans="6:8" x14ac:dyDescent="0.25">
      <c r="F8404"/>
      <c r="G8404"/>
      <c r="H8404"/>
    </row>
    <row r="8405" spans="6:8" x14ac:dyDescent="0.25">
      <c r="F8405"/>
      <c r="G8405"/>
      <c r="H8405"/>
    </row>
    <row r="8406" spans="6:8" x14ac:dyDescent="0.25">
      <c r="F8406"/>
      <c r="G8406"/>
      <c r="H8406"/>
    </row>
    <row r="8407" spans="6:8" x14ac:dyDescent="0.25">
      <c r="F8407"/>
      <c r="G8407"/>
      <c r="H8407"/>
    </row>
    <row r="8408" spans="6:8" x14ac:dyDescent="0.25">
      <c r="F8408"/>
      <c r="G8408"/>
      <c r="H8408"/>
    </row>
    <row r="8409" spans="6:8" x14ac:dyDescent="0.25">
      <c r="F8409"/>
      <c r="G8409"/>
      <c r="H8409"/>
    </row>
    <row r="8410" spans="6:8" x14ac:dyDescent="0.25">
      <c r="F8410"/>
      <c r="G8410"/>
      <c r="H8410"/>
    </row>
    <row r="8411" spans="6:8" x14ac:dyDescent="0.25">
      <c r="F8411"/>
      <c r="G8411"/>
      <c r="H8411"/>
    </row>
    <row r="8412" spans="6:8" x14ac:dyDescent="0.25">
      <c r="F8412"/>
      <c r="G8412"/>
      <c r="H8412"/>
    </row>
    <row r="8413" spans="6:8" x14ac:dyDescent="0.25">
      <c r="F8413"/>
      <c r="G8413"/>
      <c r="H8413"/>
    </row>
    <row r="8414" spans="6:8" x14ac:dyDescent="0.25">
      <c r="F8414"/>
      <c r="G8414"/>
      <c r="H8414"/>
    </row>
    <row r="8415" spans="6:8" x14ac:dyDescent="0.25">
      <c r="F8415"/>
      <c r="G8415"/>
      <c r="H8415"/>
    </row>
    <row r="8416" spans="6:8" x14ac:dyDescent="0.25">
      <c r="F8416"/>
      <c r="G8416"/>
      <c r="H8416"/>
    </row>
    <row r="8417" spans="6:8" x14ac:dyDescent="0.25">
      <c r="F8417"/>
      <c r="G8417"/>
      <c r="H8417"/>
    </row>
    <row r="8418" spans="6:8" x14ac:dyDescent="0.25">
      <c r="F8418"/>
      <c r="G8418"/>
      <c r="H8418"/>
    </row>
    <row r="8419" spans="6:8" x14ac:dyDescent="0.25">
      <c r="F8419"/>
      <c r="G8419"/>
      <c r="H8419"/>
    </row>
    <row r="8420" spans="6:8" x14ac:dyDescent="0.25">
      <c r="F8420"/>
      <c r="G8420"/>
      <c r="H8420"/>
    </row>
    <row r="8421" spans="6:8" x14ac:dyDescent="0.25">
      <c r="F8421"/>
      <c r="G8421"/>
      <c r="H8421"/>
    </row>
    <row r="8422" spans="6:8" x14ac:dyDescent="0.25">
      <c r="F8422"/>
      <c r="G8422"/>
      <c r="H8422"/>
    </row>
    <row r="8423" spans="6:8" x14ac:dyDescent="0.25">
      <c r="F8423"/>
      <c r="G8423"/>
      <c r="H8423"/>
    </row>
    <row r="8424" spans="6:8" x14ac:dyDescent="0.25">
      <c r="F8424"/>
      <c r="G8424"/>
      <c r="H8424"/>
    </row>
    <row r="8425" spans="6:8" x14ac:dyDescent="0.25">
      <c r="F8425"/>
      <c r="G8425"/>
      <c r="H8425"/>
    </row>
    <row r="8426" spans="6:8" x14ac:dyDescent="0.25">
      <c r="F8426"/>
      <c r="G8426"/>
      <c r="H8426"/>
    </row>
    <row r="8427" spans="6:8" x14ac:dyDescent="0.25">
      <c r="F8427"/>
      <c r="G8427"/>
      <c r="H8427"/>
    </row>
    <row r="8428" spans="6:8" x14ac:dyDescent="0.25">
      <c r="F8428"/>
      <c r="G8428"/>
      <c r="H8428"/>
    </row>
    <row r="8429" spans="6:8" x14ac:dyDescent="0.25">
      <c r="F8429"/>
      <c r="G8429"/>
      <c r="H8429"/>
    </row>
    <row r="8430" spans="6:8" x14ac:dyDescent="0.25">
      <c r="F8430"/>
      <c r="G8430"/>
      <c r="H8430"/>
    </row>
    <row r="8431" spans="6:8" x14ac:dyDescent="0.25">
      <c r="F8431"/>
      <c r="G8431"/>
      <c r="H8431"/>
    </row>
    <row r="8432" spans="6:8" x14ac:dyDescent="0.25">
      <c r="F8432"/>
      <c r="G8432"/>
      <c r="H8432"/>
    </row>
    <row r="8433" spans="6:8" x14ac:dyDescent="0.25">
      <c r="F8433"/>
      <c r="G8433"/>
      <c r="H8433"/>
    </row>
    <row r="8434" spans="6:8" x14ac:dyDescent="0.25">
      <c r="F8434"/>
      <c r="G8434"/>
      <c r="H8434"/>
    </row>
    <row r="8435" spans="6:8" x14ac:dyDescent="0.25">
      <c r="F8435"/>
      <c r="G8435"/>
      <c r="H8435"/>
    </row>
    <row r="8436" spans="6:8" x14ac:dyDescent="0.25">
      <c r="F8436"/>
      <c r="G8436"/>
      <c r="H8436"/>
    </row>
    <row r="8437" spans="6:8" x14ac:dyDescent="0.25">
      <c r="F8437"/>
      <c r="G8437"/>
      <c r="H8437"/>
    </row>
    <row r="8438" spans="6:8" x14ac:dyDescent="0.25">
      <c r="F8438"/>
      <c r="G8438"/>
      <c r="H8438"/>
    </row>
    <row r="8439" spans="6:8" x14ac:dyDescent="0.25">
      <c r="F8439"/>
      <c r="G8439"/>
      <c r="H8439"/>
    </row>
    <row r="8440" spans="6:8" x14ac:dyDescent="0.25">
      <c r="F8440"/>
      <c r="G8440"/>
      <c r="H8440"/>
    </row>
    <row r="8441" spans="6:8" x14ac:dyDescent="0.25">
      <c r="F8441"/>
      <c r="G8441"/>
      <c r="H8441"/>
    </row>
    <row r="8442" spans="6:8" x14ac:dyDescent="0.25">
      <c r="F8442"/>
      <c r="G8442"/>
      <c r="H8442"/>
    </row>
    <row r="8443" spans="6:8" x14ac:dyDescent="0.25">
      <c r="F8443"/>
      <c r="G8443"/>
      <c r="H8443"/>
    </row>
    <row r="8444" spans="6:8" x14ac:dyDescent="0.25">
      <c r="F8444"/>
      <c r="G8444"/>
      <c r="H8444"/>
    </row>
    <row r="8445" spans="6:8" x14ac:dyDescent="0.25">
      <c r="F8445"/>
      <c r="G8445"/>
      <c r="H8445"/>
    </row>
    <row r="8446" spans="6:8" x14ac:dyDescent="0.25">
      <c r="F8446"/>
      <c r="G8446"/>
      <c r="H8446"/>
    </row>
    <row r="8447" spans="6:8" x14ac:dyDescent="0.25">
      <c r="F8447"/>
      <c r="G8447"/>
      <c r="H8447"/>
    </row>
    <row r="8448" spans="6:8" x14ac:dyDescent="0.25">
      <c r="F8448"/>
      <c r="G8448"/>
      <c r="H8448"/>
    </row>
    <row r="8449" spans="6:8" x14ac:dyDescent="0.25">
      <c r="F8449"/>
      <c r="G8449"/>
      <c r="H8449"/>
    </row>
    <row r="8450" spans="6:8" x14ac:dyDescent="0.25">
      <c r="F8450"/>
      <c r="G8450"/>
      <c r="H8450"/>
    </row>
    <row r="8451" spans="6:8" x14ac:dyDescent="0.25">
      <c r="F8451"/>
      <c r="G8451"/>
      <c r="H8451"/>
    </row>
    <row r="8452" spans="6:8" x14ac:dyDescent="0.25">
      <c r="F8452"/>
      <c r="G8452"/>
      <c r="H8452"/>
    </row>
    <row r="8453" spans="6:8" x14ac:dyDescent="0.25">
      <c r="F8453"/>
      <c r="G8453"/>
      <c r="H8453"/>
    </row>
    <row r="8454" spans="6:8" x14ac:dyDescent="0.25">
      <c r="F8454"/>
      <c r="G8454"/>
      <c r="H8454"/>
    </row>
    <row r="8455" spans="6:8" x14ac:dyDescent="0.25">
      <c r="F8455"/>
      <c r="G8455"/>
      <c r="H8455"/>
    </row>
    <row r="8456" spans="6:8" x14ac:dyDescent="0.25">
      <c r="F8456"/>
      <c r="G8456"/>
      <c r="H8456"/>
    </row>
    <row r="8457" spans="6:8" x14ac:dyDescent="0.25">
      <c r="F8457"/>
      <c r="G8457"/>
      <c r="H8457"/>
    </row>
    <row r="8458" spans="6:8" x14ac:dyDescent="0.25">
      <c r="F8458"/>
      <c r="G8458"/>
      <c r="H8458"/>
    </row>
    <row r="8459" spans="6:8" x14ac:dyDescent="0.25">
      <c r="F8459"/>
      <c r="G8459"/>
      <c r="H8459"/>
    </row>
    <row r="8460" spans="6:8" x14ac:dyDescent="0.25">
      <c r="F8460"/>
      <c r="G8460"/>
      <c r="H8460"/>
    </row>
    <row r="8461" spans="6:8" x14ac:dyDescent="0.25">
      <c r="F8461"/>
      <c r="G8461"/>
      <c r="H8461"/>
    </row>
    <row r="8462" spans="6:8" x14ac:dyDescent="0.25">
      <c r="F8462"/>
      <c r="G8462"/>
      <c r="H8462"/>
    </row>
    <row r="8463" spans="6:8" x14ac:dyDescent="0.25">
      <c r="F8463"/>
      <c r="G8463"/>
      <c r="H8463"/>
    </row>
    <row r="8464" spans="6:8" x14ac:dyDescent="0.25">
      <c r="F8464"/>
      <c r="G8464"/>
      <c r="H8464"/>
    </row>
    <row r="8465" spans="6:8" x14ac:dyDescent="0.25">
      <c r="F8465"/>
      <c r="G8465"/>
      <c r="H8465"/>
    </row>
    <row r="8466" spans="6:8" x14ac:dyDescent="0.25">
      <c r="F8466"/>
      <c r="G8466"/>
      <c r="H8466"/>
    </row>
    <row r="8467" spans="6:8" x14ac:dyDescent="0.25">
      <c r="F8467"/>
      <c r="G8467"/>
      <c r="H8467"/>
    </row>
    <row r="8468" spans="6:8" x14ac:dyDescent="0.25">
      <c r="F8468"/>
      <c r="G8468"/>
      <c r="H8468"/>
    </row>
    <row r="8469" spans="6:8" x14ac:dyDescent="0.25">
      <c r="F8469"/>
      <c r="G8469"/>
      <c r="H8469"/>
    </row>
    <row r="8470" spans="6:8" x14ac:dyDescent="0.25">
      <c r="F8470"/>
      <c r="G8470"/>
      <c r="H8470"/>
    </row>
    <row r="8471" spans="6:8" x14ac:dyDescent="0.25">
      <c r="F8471"/>
      <c r="G8471"/>
      <c r="H8471"/>
    </row>
    <row r="8472" spans="6:8" x14ac:dyDescent="0.25">
      <c r="F8472"/>
      <c r="G8472"/>
      <c r="H8472"/>
    </row>
    <row r="8473" spans="6:8" x14ac:dyDescent="0.25">
      <c r="F8473"/>
      <c r="G8473"/>
      <c r="H8473"/>
    </row>
    <row r="8474" spans="6:8" x14ac:dyDescent="0.25">
      <c r="F8474"/>
      <c r="G8474"/>
      <c r="H8474"/>
    </row>
    <row r="8475" spans="6:8" x14ac:dyDescent="0.25">
      <c r="F8475"/>
      <c r="G8475"/>
      <c r="H8475"/>
    </row>
    <row r="8476" spans="6:8" x14ac:dyDescent="0.25">
      <c r="F8476"/>
      <c r="G8476"/>
      <c r="H8476"/>
    </row>
    <row r="8477" spans="6:8" x14ac:dyDescent="0.25">
      <c r="F8477"/>
      <c r="G8477"/>
      <c r="H8477"/>
    </row>
    <row r="8478" spans="6:8" x14ac:dyDescent="0.25">
      <c r="F8478"/>
      <c r="G8478"/>
      <c r="H8478"/>
    </row>
    <row r="8479" spans="6:8" x14ac:dyDescent="0.25">
      <c r="F8479"/>
      <c r="G8479"/>
      <c r="H8479"/>
    </row>
    <row r="8480" spans="6:8" x14ac:dyDescent="0.25">
      <c r="F8480"/>
      <c r="G8480"/>
      <c r="H8480"/>
    </row>
    <row r="8481" spans="6:8" x14ac:dyDescent="0.25">
      <c r="F8481"/>
      <c r="G8481"/>
      <c r="H8481"/>
    </row>
    <row r="8482" spans="6:8" x14ac:dyDescent="0.25">
      <c r="F8482"/>
      <c r="G8482"/>
      <c r="H8482"/>
    </row>
    <row r="8483" spans="6:8" x14ac:dyDescent="0.25">
      <c r="F8483"/>
      <c r="G8483"/>
      <c r="H8483"/>
    </row>
    <row r="8484" spans="6:8" x14ac:dyDescent="0.25">
      <c r="F8484"/>
      <c r="G8484"/>
      <c r="H8484"/>
    </row>
    <row r="8485" spans="6:8" x14ac:dyDescent="0.25">
      <c r="F8485"/>
      <c r="G8485"/>
      <c r="H8485"/>
    </row>
    <row r="8486" spans="6:8" x14ac:dyDescent="0.25">
      <c r="F8486"/>
      <c r="G8486"/>
      <c r="H8486"/>
    </row>
    <row r="8487" spans="6:8" x14ac:dyDescent="0.25">
      <c r="F8487"/>
      <c r="G8487"/>
      <c r="H8487"/>
    </row>
    <row r="8488" spans="6:8" x14ac:dyDescent="0.25">
      <c r="F8488"/>
      <c r="G8488"/>
      <c r="H8488"/>
    </row>
    <row r="8489" spans="6:8" x14ac:dyDescent="0.25">
      <c r="F8489"/>
      <c r="G8489"/>
      <c r="H8489"/>
    </row>
    <row r="8490" spans="6:8" x14ac:dyDescent="0.25">
      <c r="F8490"/>
      <c r="G8490"/>
      <c r="H8490"/>
    </row>
    <row r="8491" spans="6:8" x14ac:dyDescent="0.25">
      <c r="F8491"/>
      <c r="G8491"/>
      <c r="H8491"/>
    </row>
    <row r="8492" spans="6:8" x14ac:dyDescent="0.25">
      <c r="F8492"/>
      <c r="G8492"/>
      <c r="H8492"/>
    </row>
    <row r="8493" spans="6:8" x14ac:dyDescent="0.25">
      <c r="F8493"/>
      <c r="G8493"/>
      <c r="H8493"/>
    </row>
    <row r="8494" spans="6:8" x14ac:dyDescent="0.25">
      <c r="F8494"/>
      <c r="G8494"/>
      <c r="H8494"/>
    </row>
    <row r="8495" spans="6:8" x14ac:dyDescent="0.25">
      <c r="F8495"/>
      <c r="G8495"/>
      <c r="H8495"/>
    </row>
    <row r="8496" spans="6:8" x14ac:dyDescent="0.25">
      <c r="F8496"/>
      <c r="G8496"/>
      <c r="H8496"/>
    </row>
    <row r="8497" spans="6:8" x14ac:dyDescent="0.25">
      <c r="F8497"/>
      <c r="G8497"/>
      <c r="H8497"/>
    </row>
    <row r="8498" spans="6:8" x14ac:dyDescent="0.25">
      <c r="F8498"/>
      <c r="G8498"/>
      <c r="H8498"/>
    </row>
    <row r="8499" spans="6:8" x14ac:dyDescent="0.25">
      <c r="F8499"/>
      <c r="G8499"/>
      <c r="H8499"/>
    </row>
    <row r="8500" spans="6:8" x14ac:dyDescent="0.25">
      <c r="F8500"/>
      <c r="G8500"/>
      <c r="H8500"/>
    </row>
    <row r="8501" spans="6:8" x14ac:dyDescent="0.25">
      <c r="F8501"/>
      <c r="G8501"/>
      <c r="H8501"/>
    </row>
    <row r="8502" spans="6:8" x14ac:dyDescent="0.25">
      <c r="F8502"/>
      <c r="G8502"/>
      <c r="H8502"/>
    </row>
    <row r="8503" spans="6:8" x14ac:dyDescent="0.25">
      <c r="F8503"/>
      <c r="G8503"/>
      <c r="H8503"/>
    </row>
    <row r="8504" spans="6:8" x14ac:dyDescent="0.25">
      <c r="F8504"/>
      <c r="G8504"/>
      <c r="H8504"/>
    </row>
    <row r="8505" spans="6:8" x14ac:dyDescent="0.25">
      <c r="F8505"/>
      <c r="G8505"/>
      <c r="H8505"/>
    </row>
    <row r="8506" spans="6:8" x14ac:dyDescent="0.25">
      <c r="F8506"/>
      <c r="G8506"/>
      <c r="H8506"/>
    </row>
    <row r="8507" spans="6:8" x14ac:dyDescent="0.25">
      <c r="F8507"/>
      <c r="G8507"/>
      <c r="H8507"/>
    </row>
    <row r="8508" spans="6:8" x14ac:dyDescent="0.25">
      <c r="F8508"/>
      <c r="G8508"/>
      <c r="H8508"/>
    </row>
    <row r="8509" spans="6:8" x14ac:dyDescent="0.25">
      <c r="F8509"/>
      <c r="G8509"/>
      <c r="H8509"/>
    </row>
    <row r="8510" spans="6:8" x14ac:dyDescent="0.25">
      <c r="F8510"/>
      <c r="G8510"/>
      <c r="H8510"/>
    </row>
    <row r="8511" spans="6:8" x14ac:dyDescent="0.25">
      <c r="F8511"/>
      <c r="G8511"/>
      <c r="H8511"/>
    </row>
    <row r="8512" spans="6:8" x14ac:dyDescent="0.25">
      <c r="F8512"/>
      <c r="G8512"/>
      <c r="H8512"/>
    </row>
    <row r="8513" spans="6:8" x14ac:dyDescent="0.25">
      <c r="F8513"/>
      <c r="G8513"/>
      <c r="H8513"/>
    </row>
    <row r="8514" spans="6:8" x14ac:dyDescent="0.25">
      <c r="F8514"/>
      <c r="G8514"/>
      <c r="H8514"/>
    </row>
    <row r="8515" spans="6:8" x14ac:dyDescent="0.25">
      <c r="F8515"/>
      <c r="G8515"/>
      <c r="H8515"/>
    </row>
    <row r="8516" spans="6:8" x14ac:dyDescent="0.25">
      <c r="F8516"/>
      <c r="G8516"/>
      <c r="H8516"/>
    </row>
    <row r="8517" spans="6:8" x14ac:dyDescent="0.25">
      <c r="F8517"/>
      <c r="G8517"/>
      <c r="H8517"/>
    </row>
    <row r="8518" spans="6:8" x14ac:dyDescent="0.25">
      <c r="F8518"/>
      <c r="G8518"/>
      <c r="H8518"/>
    </row>
    <row r="8519" spans="6:8" x14ac:dyDescent="0.25">
      <c r="F8519"/>
      <c r="G8519"/>
      <c r="H8519"/>
    </row>
    <row r="8520" spans="6:8" x14ac:dyDescent="0.25">
      <c r="F8520"/>
      <c r="G8520"/>
      <c r="H8520"/>
    </row>
    <row r="8521" spans="6:8" x14ac:dyDescent="0.25">
      <c r="F8521"/>
      <c r="G8521"/>
      <c r="H8521"/>
    </row>
    <row r="8522" spans="6:8" x14ac:dyDescent="0.25">
      <c r="F8522"/>
      <c r="G8522"/>
      <c r="H8522"/>
    </row>
    <row r="8523" spans="6:8" x14ac:dyDescent="0.25">
      <c r="F8523"/>
      <c r="G8523"/>
      <c r="H8523"/>
    </row>
    <row r="8524" spans="6:8" x14ac:dyDescent="0.25">
      <c r="F8524"/>
      <c r="G8524"/>
      <c r="H8524"/>
    </row>
    <row r="8525" spans="6:8" x14ac:dyDescent="0.25">
      <c r="F8525"/>
      <c r="G8525"/>
      <c r="H8525"/>
    </row>
    <row r="8526" spans="6:8" x14ac:dyDescent="0.25">
      <c r="F8526"/>
      <c r="G8526"/>
      <c r="H8526"/>
    </row>
    <row r="8527" spans="6:8" x14ac:dyDescent="0.25">
      <c r="F8527"/>
      <c r="G8527"/>
      <c r="H8527"/>
    </row>
    <row r="8528" spans="6:8" x14ac:dyDescent="0.25">
      <c r="F8528"/>
      <c r="G8528"/>
      <c r="H8528"/>
    </row>
    <row r="8529" spans="6:8" x14ac:dyDescent="0.25">
      <c r="F8529"/>
      <c r="G8529"/>
      <c r="H8529"/>
    </row>
    <row r="8530" spans="6:8" x14ac:dyDescent="0.25">
      <c r="F8530"/>
      <c r="G8530"/>
      <c r="H8530"/>
    </row>
    <row r="8531" spans="6:8" x14ac:dyDescent="0.25">
      <c r="F8531"/>
      <c r="G8531"/>
      <c r="H8531"/>
    </row>
    <row r="8532" spans="6:8" x14ac:dyDescent="0.25">
      <c r="F8532"/>
      <c r="G8532"/>
      <c r="H8532"/>
    </row>
    <row r="8533" spans="6:8" x14ac:dyDescent="0.25">
      <c r="F8533"/>
      <c r="G8533"/>
      <c r="H8533"/>
    </row>
    <row r="8534" spans="6:8" x14ac:dyDescent="0.25">
      <c r="F8534"/>
      <c r="G8534"/>
      <c r="H8534"/>
    </row>
    <row r="8535" spans="6:8" x14ac:dyDescent="0.25">
      <c r="F8535"/>
      <c r="G8535"/>
      <c r="H8535"/>
    </row>
    <row r="8536" spans="6:8" x14ac:dyDescent="0.25">
      <c r="F8536"/>
      <c r="G8536"/>
      <c r="H8536"/>
    </row>
    <row r="8537" spans="6:8" x14ac:dyDescent="0.25">
      <c r="F8537"/>
      <c r="G8537"/>
      <c r="H8537"/>
    </row>
    <row r="8538" spans="6:8" x14ac:dyDescent="0.25">
      <c r="F8538"/>
      <c r="G8538"/>
      <c r="H8538"/>
    </row>
    <row r="8539" spans="6:8" x14ac:dyDescent="0.25">
      <c r="F8539"/>
      <c r="G8539"/>
      <c r="H8539"/>
    </row>
    <row r="8540" spans="6:8" x14ac:dyDescent="0.25">
      <c r="F8540"/>
      <c r="G8540"/>
      <c r="H8540"/>
    </row>
    <row r="8541" spans="6:8" x14ac:dyDescent="0.25">
      <c r="F8541"/>
      <c r="G8541"/>
      <c r="H8541"/>
    </row>
    <row r="8542" spans="6:8" x14ac:dyDescent="0.25">
      <c r="F8542"/>
      <c r="G8542"/>
      <c r="H8542"/>
    </row>
    <row r="8543" spans="6:8" x14ac:dyDescent="0.25">
      <c r="F8543"/>
      <c r="G8543"/>
      <c r="H8543"/>
    </row>
    <row r="8544" spans="6:8" x14ac:dyDescent="0.25">
      <c r="F8544"/>
      <c r="G8544"/>
      <c r="H8544"/>
    </row>
    <row r="8545" spans="6:8" x14ac:dyDescent="0.25">
      <c r="F8545"/>
      <c r="G8545"/>
      <c r="H8545"/>
    </row>
    <row r="8546" spans="6:8" x14ac:dyDescent="0.25">
      <c r="F8546"/>
      <c r="G8546"/>
      <c r="H8546"/>
    </row>
    <row r="8547" spans="6:8" x14ac:dyDescent="0.25">
      <c r="F8547"/>
      <c r="G8547"/>
      <c r="H8547"/>
    </row>
    <row r="8548" spans="6:8" x14ac:dyDescent="0.25">
      <c r="F8548"/>
      <c r="G8548"/>
      <c r="H8548"/>
    </row>
    <row r="8549" spans="6:8" x14ac:dyDescent="0.25">
      <c r="F8549"/>
      <c r="G8549"/>
      <c r="H8549"/>
    </row>
    <row r="8550" spans="6:8" x14ac:dyDescent="0.25">
      <c r="F8550"/>
      <c r="G8550"/>
      <c r="H8550"/>
    </row>
    <row r="8551" spans="6:8" x14ac:dyDescent="0.25">
      <c r="F8551"/>
      <c r="G8551"/>
      <c r="H8551"/>
    </row>
    <row r="8552" spans="6:8" x14ac:dyDescent="0.25">
      <c r="F8552"/>
      <c r="G8552"/>
      <c r="H8552"/>
    </row>
    <row r="8553" spans="6:8" x14ac:dyDescent="0.25">
      <c r="F8553"/>
      <c r="G8553"/>
      <c r="H8553"/>
    </row>
    <row r="8554" spans="6:8" x14ac:dyDescent="0.25">
      <c r="F8554"/>
      <c r="G8554"/>
      <c r="H8554"/>
    </row>
    <row r="8555" spans="6:8" x14ac:dyDescent="0.25">
      <c r="F8555"/>
      <c r="G8555"/>
      <c r="H8555"/>
    </row>
    <row r="8556" spans="6:8" x14ac:dyDescent="0.25">
      <c r="F8556"/>
      <c r="G8556"/>
      <c r="H8556"/>
    </row>
    <row r="8557" spans="6:8" x14ac:dyDescent="0.25">
      <c r="F8557"/>
      <c r="G8557"/>
      <c r="H8557"/>
    </row>
    <row r="8558" spans="6:8" x14ac:dyDescent="0.25">
      <c r="F8558"/>
      <c r="G8558"/>
      <c r="H8558"/>
    </row>
    <row r="8559" spans="6:8" x14ac:dyDescent="0.25">
      <c r="F8559"/>
      <c r="G8559"/>
      <c r="H8559"/>
    </row>
    <row r="8560" spans="6:8" x14ac:dyDescent="0.25">
      <c r="F8560"/>
      <c r="G8560"/>
      <c r="H8560"/>
    </row>
    <row r="8561" spans="6:8" x14ac:dyDescent="0.25">
      <c r="F8561"/>
      <c r="G8561"/>
      <c r="H8561"/>
    </row>
    <row r="8562" spans="6:8" x14ac:dyDescent="0.25">
      <c r="F8562"/>
      <c r="G8562"/>
      <c r="H8562"/>
    </row>
    <row r="8563" spans="6:8" x14ac:dyDescent="0.25">
      <c r="F8563"/>
      <c r="G8563"/>
      <c r="H8563"/>
    </row>
    <row r="8564" spans="6:8" x14ac:dyDescent="0.25">
      <c r="F8564"/>
      <c r="G8564"/>
      <c r="H8564"/>
    </row>
    <row r="8565" spans="6:8" x14ac:dyDescent="0.25">
      <c r="F8565"/>
      <c r="G8565"/>
      <c r="H8565"/>
    </row>
    <row r="8566" spans="6:8" x14ac:dyDescent="0.25">
      <c r="F8566"/>
      <c r="G8566"/>
      <c r="H8566"/>
    </row>
    <row r="8567" spans="6:8" x14ac:dyDescent="0.25">
      <c r="F8567"/>
      <c r="G8567"/>
      <c r="H8567"/>
    </row>
    <row r="8568" spans="6:8" x14ac:dyDescent="0.25">
      <c r="F8568"/>
      <c r="G8568"/>
      <c r="H8568"/>
    </row>
    <row r="8569" spans="6:8" x14ac:dyDescent="0.25">
      <c r="F8569"/>
      <c r="G8569"/>
      <c r="H8569"/>
    </row>
    <row r="8570" spans="6:8" x14ac:dyDescent="0.25">
      <c r="F8570"/>
      <c r="G8570"/>
      <c r="H8570"/>
    </row>
    <row r="8571" spans="6:8" x14ac:dyDescent="0.25">
      <c r="F8571"/>
      <c r="G8571"/>
      <c r="H8571"/>
    </row>
    <row r="8572" spans="6:8" x14ac:dyDescent="0.25">
      <c r="F8572"/>
      <c r="G8572"/>
      <c r="H8572"/>
    </row>
    <row r="8573" spans="6:8" x14ac:dyDescent="0.25">
      <c r="F8573"/>
      <c r="G8573"/>
      <c r="H8573"/>
    </row>
    <row r="8574" spans="6:8" x14ac:dyDescent="0.25">
      <c r="F8574"/>
      <c r="G8574"/>
      <c r="H8574"/>
    </row>
    <row r="8575" spans="6:8" x14ac:dyDescent="0.25">
      <c r="F8575"/>
      <c r="G8575"/>
      <c r="H8575"/>
    </row>
    <row r="8576" spans="6:8" x14ac:dyDescent="0.25">
      <c r="F8576"/>
      <c r="G8576"/>
      <c r="H8576"/>
    </row>
    <row r="8577" spans="6:8" x14ac:dyDescent="0.25">
      <c r="F8577"/>
      <c r="G8577"/>
      <c r="H8577"/>
    </row>
    <row r="8578" spans="6:8" x14ac:dyDescent="0.25">
      <c r="F8578"/>
      <c r="G8578"/>
      <c r="H8578"/>
    </row>
    <row r="8579" spans="6:8" x14ac:dyDescent="0.25">
      <c r="F8579"/>
      <c r="G8579"/>
      <c r="H8579"/>
    </row>
    <row r="8580" spans="6:8" x14ac:dyDescent="0.25">
      <c r="F8580"/>
      <c r="G8580"/>
      <c r="H8580"/>
    </row>
    <row r="8581" spans="6:8" x14ac:dyDescent="0.25">
      <c r="F8581"/>
      <c r="G8581"/>
      <c r="H8581"/>
    </row>
    <row r="8582" spans="6:8" x14ac:dyDescent="0.25">
      <c r="F8582"/>
      <c r="G8582"/>
      <c r="H8582"/>
    </row>
    <row r="8583" spans="6:8" x14ac:dyDescent="0.25">
      <c r="F8583"/>
      <c r="G8583"/>
      <c r="H8583"/>
    </row>
    <row r="8584" spans="6:8" x14ac:dyDescent="0.25">
      <c r="F8584"/>
      <c r="G8584"/>
      <c r="H8584"/>
    </row>
    <row r="8585" spans="6:8" x14ac:dyDescent="0.25">
      <c r="F8585"/>
      <c r="G8585"/>
      <c r="H8585"/>
    </row>
    <row r="8586" spans="6:8" x14ac:dyDescent="0.25">
      <c r="F8586"/>
      <c r="G8586"/>
      <c r="H8586"/>
    </row>
    <row r="8587" spans="6:8" x14ac:dyDescent="0.25">
      <c r="F8587"/>
      <c r="G8587"/>
      <c r="H8587"/>
    </row>
    <row r="8588" spans="6:8" x14ac:dyDescent="0.25">
      <c r="F8588"/>
      <c r="G8588"/>
      <c r="H8588"/>
    </row>
    <row r="8589" spans="6:8" x14ac:dyDescent="0.25">
      <c r="F8589"/>
      <c r="G8589"/>
      <c r="H8589"/>
    </row>
    <row r="8590" spans="6:8" x14ac:dyDescent="0.25">
      <c r="F8590"/>
      <c r="G8590"/>
      <c r="H8590"/>
    </row>
    <row r="8591" spans="6:8" x14ac:dyDescent="0.25">
      <c r="F8591"/>
      <c r="G8591"/>
      <c r="H8591"/>
    </row>
    <row r="8592" spans="6:8" x14ac:dyDescent="0.25">
      <c r="F8592"/>
      <c r="G8592"/>
      <c r="H8592"/>
    </row>
    <row r="8593" spans="6:8" x14ac:dyDescent="0.25">
      <c r="F8593"/>
      <c r="G8593"/>
      <c r="H8593"/>
    </row>
    <row r="8594" spans="6:8" x14ac:dyDescent="0.25">
      <c r="F8594"/>
      <c r="G8594"/>
      <c r="H8594"/>
    </row>
    <row r="8595" spans="6:8" x14ac:dyDescent="0.25">
      <c r="F8595"/>
      <c r="G8595"/>
      <c r="H8595"/>
    </row>
    <row r="8596" spans="6:8" x14ac:dyDescent="0.25">
      <c r="F8596"/>
      <c r="G8596"/>
      <c r="H8596"/>
    </row>
    <row r="8597" spans="6:8" x14ac:dyDescent="0.25">
      <c r="F8597"/>
      <c r="G8597"/>
      <c r="H8597"/>
    </row>
    <row r="8598" spans="6:8" x14ac:dyDescent="0.25">
      <c r="F8598"/>
      <c r="G8598"/>
      <c r="H8598"/>
    </row>
    <row r="8599" spans="6:8" x14ac:dyDescent="0.25">
      <c r="F8599"/>
      <c r="G8599"/>
      <c r="H8599"/>
    </row>
    <row r="8600" spans="6:8" x14ac:dyDescent="0.25">
      <c r="F8600"/>
      <c r="G8600"/>
      <c r="H8600"/>
    </row>
    <row r="8601" spans="6:8" x14ac:dyDescent="0.25">
      <c r="F8601"/>
      <c r="G8601"/>
      <c r="H8601"/>
    </row>
    <row r="8602" spans="6:8" x14ac:dyDescent="0.25">
      <c r="F8602"/>
      <c r="G8602"/>
      <c r="H8602"/>
    </row>
    <row r="8603" spans="6:8" x14ac:dyDescent="0.25">
      <c r="F8603"/>
      <c r="G8603"/>
      <c r="H8603"/>
    </row>
    <row r="8604" spans="6:8" x14ac:dyDescent="0.25">
      <c r="F8604"/>
      <c r="G8604"/>
      <c r="H8604"/>
    </row>
    <row r="8605" spans="6:8" x14ac:dyDescent="0.25">
      <c r="F8605"/>
      <c r="G8605"/>
      <c r="H8605"/>
    </row>
    <row r="8606" spans="6:8" x14ac:dyDescent="0.25">
      <c r="F8606"/>
      <c r="G8606"/>
      <c r="H8606"/>
    </row>
    <row r="8607" spans="6:8" x14ac:dyDescent="0.25">
      <c r="F8607"/>
      <c r="G8607"/>
      <c r="H8607"/>
    </row>
    <row r="8608" spans="6:8" x14ac:dyDescent="0.25">
      <c r="F8608"/>
      <c r="G8608"/>
      <c r="H8608"/>
    </row>
    <row r="8609" spans="6:8" x14ac:dyDescent="0.25">
      <c r="F8609"/>
      <c r="G8609"/>
      <c r="H8609"/>
    </row>
    <row r="8610" spans="6:8" x14ac:dyDescent="0.25">
      <c r="F8610"/>
      <c r="G8610"/>
      <c r="H8610"/>
    </row>
    <row r="8611" spans="6:8" x14ac:dyDescent="0.25">
      <c r="F8611"/>
      <c r="G8611"/>
      <c r="H8611"/>
    </row>
    <row r="8612" spans="6:8" x14ac:dyDescent="0.25">
      <c r="F8612"/>
      <c r="G8612"/>
      <c r="H8612"/>
    </row>
    <row r="8613" spans="6:8" x14ac:dyDescent="0.25">
      <c r="F8613"/>
      <c r="G8613"/>
      <c r="H8613"/>
    </row>
    <row r="8614" spans="6:8" x14ac:dyDescent="0.25">
      <c r="F8614"/>
      <c r="G8614"/>
      <c r="H8614"/>
    </row>
    <row r="8615" spans="6:8" x14ac:dyDescent="0.25">
      <c r="F8615"/>
      <c r="G8615"/>
      <c r="H8615"/>
    </row>
    <row r="8616" spans="6:8" x14ac:dyDescent="0.25">
      <c r="F8616"/>
      <c r="G8616"/>
      <c r="H8616"/>
    </row>
    <row r="8617" spans="6:8" x14ac:dyDescent="0.25">
      <c r="F8617"/>
      <c r="G8617"/>
      <c r="H8617"/>
    </row>
    <row r="8618" spans="6:8" x14ac:dyDescent="0.25">
      <c r="F8618"/>
      <c r="G8618"/>
      <c r="H8618"/>
    </row>
    <row r="8619" spans="6:8" x14ac:dyDescent="0.25">
      <c r="F8619"/>
      <c r="G8619"/>
      <c r="H8619"/>
    </row>
    <row r="8620" spans="6:8" x14ac:dyDescent="0.25">
      <c r="F8620"/>
      <c r="G8620"/>
      <c r="H8620"/>
    </row>
    <row r="8621" spans="6:8" x14ac:dyDescent="0.25">
      <c r="F8621"/>
      <c r="G8621"/>
      <c r="H8621"/>
    </row>
    <row r="8622" spans="6:8" x14ac:dyDescent="0.25">
      <c r="F8622"/>
      <c r="G8622"/>
      <c r="H8622"/>
    </row>
    <row r="8623" spans="6:8" x14ac:dyDescent="0.25">
      <c r="F8623"/>
      <c r="G8623"/>
      <c r="H8623"/>
    </row>
    <row r="8624" spans="6:8" x14ac:dyDescent="0.25">
      <c r="F8624"/>
      <c r="G8624"/>
      <c r="H8624"/>
    </row>
    <row r="8625" spans="6:8" x14ac:dyDescent="0.25">
      <c r="F8625"/>
      <c r="G8625"/>
      <c r="H8625"/>
    </row>
    <row r="8626" spans="6:8" x14ac:dyDescent="0.25">
      <c r="F8626"/>
      <c r="G8626"/>
      <c r="H8626"/>
    </row>
    <row r="8627" spans="6:8" x14ac:dyDescent="0.25">
      <c r="F8627"/>
      <c r="G8627"/>
      <c r="H8627"/>
    </row>
    <row r="8628" spans="6:8" x14ac:dyDescent="0.25">
      <c r="F8628"/>
      <c r="G8628"/>
      <c r="H8628"/>
    </row>
    <row r="8629" spans="6:8" x14ac:dyDescent="0.25">
      <c r="F8629"/>
      <c r="G8629"/>
      <c r="H8629"/>
    </row>
    <row r="8630" spans="6:8" x14ac:dyDescent="0.25">
      <c r="F8630"/>
      <c r="G8630"/>
      <c r="H8630"/>
    </row>
    <row r="8631" spans="6:8" x14ac:dyDescent="0.25">
      <c r="F8631"/>
      <c r="G8631"/>
      <c r="H8631"/>
    </row>
    <row r="8632" spans="6:8" x14ac:dyDescent="0.25">
      <c r="F8632"/>
      <c r="G8632"/>
      <c r="H8632"/>
    </row>
    <row r="8633" spans="6:8" x14ac:dyDescent="0.25">
      <c r="F8633"/>
      <c r="G8633"/>
      <c r="H8633"/>
    </row>
    <row r="8634" spans="6:8" x14ac:dyDescent="0.25">
      <c r="F8634"/>
      <c r="G8634"/>
      <c r="H8634"/>
    </row>
    <row r="8635" spans="6:8" x14ac:dyDescent="0.25">
      <c r="F8635"/>
      <c r="G8635"/>
      <c r="H8635"/>
    </row>
    <row r="8636" spans="6:8" x14ac:dyDescent="0.25">
      <c r="F8636"/>
      <c r="G8636"/>
      <c r="H8636"/>
    </row>
    <row r="8637" spans="6:8" x14ac:dyDescent="0.25">
      <c r="F8637"/>
      <c r="G8637"/>
      <c r="H8637"/>
    </row>
    <row r="8638" spans="6:8" x14ac:dyDescent="0.25">
      <c r="F8638"/>
      <c r="G8638"/>
      <c r="H8638"/>
    </row>
    <row r="8639" spans="6:8" x14ac:dyDescent="0.25">
      <c r="F8639"/>
      <c r="G8639"/>
      <c r="H8639"/>
    </row>
    <row r="8640" spans="6:8" x14ac:dyDescent="0.25">
      <c r="F8640"/>
      <c r="G8640"/>
      <c r="H8640"/>
    </row>
    <row r="8641" spans="6:8" x14ac:dyDescent="0.25">
      <c r="F8641"/>
      <c r="G8641"/>
      <c r="H8641"/>
    </row>
    <row r="8642" spans="6:8" x14ac:dyDescent="0.25">
      <c r="F8642"/>
      <c r="G8642"/>
      <c r="H8642"/>
    </row>
    <row r="8643" spans="6:8" x14ac:dyDescent="0.25">
      <c r="F8643"/>
      <c r="G8643"/>
      <c r="H8643"/>
    </row>
    <row r="8644" spans="6:8" x14ac:dyDescent="0.25">
      <c r="F8644"/>
      <c r="G8644"/>
      <c r="H8644"/>
    </row>
    <row r="8645" spans="6:8" x14ac:dyDescent="0.25">
      <c r="F8645"/>
      <c r="G8645"/>
      <c r="H8645"/>
    </row>
    <row r="8646" spans="6:8" x14ac:dyDescent="0.25">
      <c r="F8646"/>
      <c r="G8646"/>
      <c r="H8646"/>
    </row>
    <row r="8647" spans="6:8" x14ac:dyDescent="0.25">
      <c r="F8647"/>
      <c r="G8647"/>
      <c r="H8647"/>
    </row>
    <row r="8648" spans="6:8" x14ac:dyDescent="0.25">
      <c r="F8648"/>
      <c r="G8648"/>
      <c r="H8648"/>
    </row>
    <row r="8649" spans="6:8" x14ac:dyDescent="0.25">
      <c r="F8649"/>
      <c r="G8649"/>
      <c r="H8649"/>
    </row>
    <row r="8650" spans="6:8" x14ac:dyDescent="0.25">
      <c r="F8650"/>
      <c r="G8650"/>
      <c r="H8650"/>
    </row>
    <row r="8651" spans="6:8" x14ac:dyDescent="0.25">
      <c r="F8651"/>
      <c r="G8651"/>
      <c r="H8651"/>
    </row>
    <row r="8652" spans="6:8" x14ac:dyDescent="0.25">
      <c r="F8652"/>
      <c r="G8652"/>
      <c r="H8652"/>
    </row>
    <row r="8653" spans="6:8" x14ac:dyDescent="0.25">
      <c r="F8653"/>
      <c r="G8653"/>
      <c r="H8653"/>
    </row>
    <row r="8654" spans="6:8" x14ac:dyDescent="0.25">
      <c r="F8654"/>
      <c r="G8654"/>
      <c r="H8654"/>
    </row>
    <row r="8655" spans="6:8" x14ac:dyDescent="0.25">
      <c r="F8655"/>
      <c r="G8655"/>
      <c r="H8655"/>
    </row>
    <row r="8656" spans="6:8" x14ac:dyDescent="0.25">
      <c r="F8656"/>
      <c r="G8656"/>
      <c r="H8656"/>
    </row>
    <row r="8657" spans="6:8" x14ac:dyDescent="0.25">
      <c r="F8657"/>
      <c r="G8657"/>
      <c r="H8657"/>
    </row>
    <row r="8658" spans="6:8" x14ac:dyDescent="0.25">
      <c r="F8658"/>
      <c r="G8658"/>
      <c r="H8658"/>
    </row>
    <row r="8659" spans="6:8" x14ac:dyDescent="0.25">
      <c r="F8659"/>
      <c r="G8659"/>
      <c r="H8659"/>
    </row>
    <row r="8660" spans="6:8" x14ac:dyDescent="0.25">
      <c r="F8660"/>
      <c r="G8660"/>
      <c r="H8660"/>
    </row>
    <row r="8661" spans="6:8" x14ac:dyDescent="0.25">
      <c r="F8661"/>
      <c r="G8661"/>
      <c r="H8661"/>
    </row>
    <row r="8662" spans="6:8" x14ac:dyDescent="0.25">
      <c r="F8662"/>
      <c r="G8662"/>
      <c r="H8662"/>
    </row>
    <row r="8663" spans="6:8" x14ac:dyDescent="0.25">
      <c r="F8663"/>
      <c r="G8663"/>
      <c r="H8663"/>
    </row>
    <row r="8664" spans="6:8" x14ac:dyDescent="0.25">
      <c r="F8664"/>
      <c r="G8664"/>
      <c r="H8664"/>
    </row>
    <row r="8665" spans="6:8" x14ac:dyDescent="0.25">
      <c r="F8665"/>
      <c r="G8665"/>
      <c r="H8665"/>
    </row>
    <row r="8666" spans="6:8" x14ac:dyDescent="0.25">
      <c r="F8666"/>
      <c r="G8666"/>
      <c r="H8666"/>
    </row>
    <row r="8667" spans="6:8" x14ac:dyDescent="0.25">
      <c r="F8667"/>
      <c r="G8667"/>
      <c r="H8667"/>
    </row>
    <row r="8668" spans="6:8" x14ac:dyDescent="0.25">
      <c r="F8668"/>
      <c r="G8668"/>
      <c r="H8668"/>
    </row>
    <row r="8669" spans="6:8" x14ac:dyDescent="0.25">
      <c r="F8669"/>
      <c r="G8669"/>
      <c r="H8669"/>
    </row>
    <row r="8670" spans="6:8" x14ac:dyDescent="0.25">
      <c r="F8670"/>
      <c r="G8670"/>
      <c r="H8670"/>
    </row>
    <row r="8671" spans="6:8" x14ac:dyDescent="0.25">
      <c r="F8671"/>
      <c r="G8671"/>
      <c r="H8671"/>
    </row>
    <row r="8672" spans="6:8" x14ac:dyDescent="0.25">
      <c r="F8672"/>
      <c r="G8672"/>
      <c r="H8672"/>
    </row>
    <row r="8673" spans="6:8" x14ac:dyDescent="0.25">
      <c r="F8673"/>
      <c r="G8673"/>
      <c r="H8673"/>
    </row>
    <row r="8674" spans="6:8" x14ac:dyDescent="0.25">
      <c r="F8674"/>
      <c r="G8674"/>
      <c r="H8674"/>
    </row>
    <row r="8675" spans="6:8" x14ac:dyDescent="0.25">
      <c r="F8675"/>
      <c r="G8675"/>
      <c r="H8675"/>
    </row>
    <row r="8676" spans="6:8" x14ac:dyDescent="0.25">
      <c r="F8676"/>
      <c r="G8676"/>
      <c r="H8676"/>
    </row>
    <row r="8677" spans="6:8" x14ac:dyDescent="0.25">
      <c r="F8677"/>
      <c r="G8677"/>
      <c r="H8677"/>
    </row>
    <row r="8678" spans="6:8" x14ac:dyDescent="0.25">
      <c r="F8678"/>
      <c r="G8678"/>
      <c r="H8678"/>
    </row>
    <row r="8679" spans="6:8" x14ac:dyDescent="0.25">
      <c r="F8679"/>
      <c r="G8679"/>
      <c r="H8679"/>
    </row>
    <row r="8680" spans="6:8" x14ac:dyDescent="0.25">
      <c r="F8680"/>
      <c r="G8680"/>
      <c r="H8680"/>
    </row>
    <row r="8681" spans="6:8" x14ac:dyDescent="0.25">
      <c r="F8681"/>
      <c r="G8681"/>
      <c r="H8681"/>
    </row>
    <row r="8682" spans="6:8" x14ac:dyDescent="0.25">
      <c r="F8682"/>
      <c r="G8682"/>
      <c r="H8682"/>
    </row>
    <row r="8683" spans="6:8" x14ac:dyDescent="0.25">
      <c r="F8683"/>
      <c r="G8683"/>
      <c r="H8683"/>
    </row>
    <row r="8684" spans="6:8" x14ac:dyDescent="0.25">
      <c r="F8684"/>
      <c r="G8684"/>
      <c r="H8684"/>
    </row>
    <row r="8685" spans="6:8" x14ac:dyDescent="0.25">
      <c r="F8685"/>
      <c r="G8685"/>
      <c r="H8685"/>
    </row>
    <row r="8686" spans="6:8" x14ac:dyDescent="0.25">
      <c r="F8686"/>
      <c r="G8686"/>
      <c r="H8686"/>
    </row>
    <row r="8687" spans="6:8" x14ac:dyDescent="0.25">
      <c r="F8687"/>
      <c r="G8687"/>
      <c r="H8687"/>
    </row>
    <row r="8688" spans="6:8" x14ac:dyDescent="0.25">
      <c r="F8688"/>
      <c r="G8688"/>
      <c r="H8688"/>
    </row>
    <row r="8689" spans="6:8" x14ac:dyDescent="0.25">
      <c r="F8689"/>
      <c r="G8689"/>
      <c r="H8689"/>
    </row>
    <row r="8690" spans="6:8" x14ac:dyDescent="0.25">
      <c r="F8690"/>
      <c r="G8690"/>
      <c r="H8690"/>
    </row>
    <row r="8691" spans="6:8" x14ac:dyDescent="0.25">
      <c r="F8691"/>
      <c r="G8691"/>
      <c r="H8691"/>
    </row>
    <row r="8692" spans="6:8" x14ac:dyDescent="0.25">
      <c r="F8692"/>
      <c r="G8692"/>
      <c r="H8692"/>
    </row>
    <row r="8693" spans="6:8" x14ac:dyDescent="0.25">
      <c r="F8693"/>
      <c r="G8693"/>
      <c r="H8693"/>
    </row>
    <row r="8694" spans="6:8" x14ac:dyDescent="0.25">
      <c r="F8694"/>
      <c r="G8694"/>
      <c r="H8694"/>
    </row>
    <row r="8695" spans="6:8" x14ac:dyDescent="0.25">
      <c r="F8695"/>
      <c r="G8695"/>
      <c r="H8695"/>
    </row>
    <row r="8696" spans="6:8" x14ac:dyDescent="0.25">
      <c r="F8696"/>
      <c r="G8696"/>
      <c r="H8696"/>
    </row>
    <row r="8697" spans="6:8" x14ac:dyDescent="0.25">
      <c r="F8697"/>
      <c r="G8697"/>
      <c r="H8697"/>
    </row>
    <row r="8698" spans="6:8" x14ac:dyDescent="0.25">
      <c r="F8698"/>
      <c r="G8698"/>
      <c r="H8698"/>
    </row>
    <row r="8699" spans="6:8" x14ac:dyDescent="0.25">
      <c r="F8699"/>
      <c r="G8699"/>
      <c r="H8699"/>
    </row>
    <row r="8700" spans="6:8" x14ac:dyDescent="0.25">
      <c r="F8700"/>
      <c r="G8700"/>
      <c r="H8700"/>
    </row>
    <row r="8701" spans="6:8" x14ac:dyDescent="0.25">
      <c r="F8701"/>
      <c r="G8701"/>
      <c r="H8701"/>
    </row>
    <row r="8702" spans="6:8" x14ac:dyDescent="0.25">
      <c r="F8702"/>
      <c r="G8702"/>
      <c r="H8702"/>
    </row>
    <row r="8703" spans="6:8" x14ac:dyDescent="0.25">
      <c r="F8703"/>
      <c r="G8703"/>
      <c r="H8703"/>
    </row>
    <row r="8704" spans="6:8" x14ac:dyDescent="0.25">
      <c r="F8704"/>
      <c r="G8704"/>
      <c r="H8704"/>
    </row>
    <row r="8705" spans="6:8" x14ac:dyDescent="0.25">
      <c r="F8705"/>
      <c r="G8705"/>
      <c r="H8705"/>
    </row>
    <row r="8706" spans="6:8" x14ac:dyDescent="0.25">
      <c r="F8706"/>
      <c r="G8706"/>
      <c r="H8706"/>
    </row>
    <row r="8707" spans="6:8" x14ac:dyDescent="0.25">
      <c r="F8707"/>
      <c r="G8707"/>
      <c r="H8707"/>
    </row>
    <row r="8708" spans="6:8" x14ac:dyDescent="0.25">
      <c r="F8708"/>
      <c r="G8708"/>
      <c r="H8708"/>
    </row>
    <row r="8709" spans="6:8" x14ac:dyDescent="0.25">
      <c r="F8709"/>
      <c r="G8709"/>
      <c r="H8709"/>
    </row>
    <row r="8710" spans="6:8" x14ac:dyDescent="0.25">
      <c r="F8710"/>
      <c r="G8710"/>
      <c r="H8710"/>
    </row>
    <row r="8711" spans="6:8" x14ac:dyDescent="0.25">
      <c r="F8711"/>
      <c r="G8711"/>
      <c r="H8711"/>
    </row>
    <row r="8712" spans="6:8" x14ac:dyDescent="0.25">
      <c r="F8712"/>
      <c r="G8712"/>
      <c r="H8712"/>
    </row>
    <row r="8713" spans="6:8" x14ac:dyDescent="0.25">
      <c r="F8713"/>
      <c r="G8713"/>
      <c r="H8713"/>
    </row>
    <row r="8714" spans="6:8" x14ac:dyDescent="0.25">
      <c r="F8714"/>
      <c r="G8714"/>
      <c r="H8714"/>
    </row>
    <row r="8715" spans="6:8" x14ac:dyDescent="0.25">
      <c r="F8715"/>
      <c r="G8715"/>
      <c r="H8715"/>
    </row>
    <row r="8716" spans="6:8" x14ac:dyDescent="0.25">
      <c r="F8716"/>
      <c r="G8716"/>
      <c r="H8716"/>
    </row>
    <row r="8717" spans="6:8" x14ac:dyDescent="0.25">
      <c r="F8717"/>
      <c r="G8717"/>
      <c r="H8717"/>
    </row>
    <row r="8718" spans="6:8" x14ac:dyDescent="0.25">
      <c r="F8718"/>
      <c r="G8718"/>
      <c r="H8718"/>
    </row>
    <row r="8719" spans="6:8" x14ac:dyDescent="0.25">
      <c r="F8719"/>
      <c r="G8719"/>
      <c r="H8719"/>
    </row>
    <row r="8720" spans="6:8" x14ac:dyDescent="0.25">
      <c r="F8720"/>
      <c r="G8720"/>
      <c r="H8720"/>
    </row>
    <row r="8721" spans="6:8" x14ac:dyDescent="0.25">
      <c r="F8721"/>
      <c r="G8721"/>
      <c r="H8721"/>
    </row>
    <row r="8722" spans="6:8" x14ac:dyDescent="0.25">
      <c r="F8722"/>
      <c r="G8722"/>
      <c r="H8722"/>
    </row>
    <row r="8723" spans="6:8" x14ac:dyDescent="0.25">
      <c r="F8723"/>
      <c r="G8723"/>
      <c r="H8723"/>
    </row>
    <row r="8724" spans="6:8" x14ac:dyDescent="0.25">
      <c r="F8724"/>
      <c r="G8724"/>
      <c r="H8724"/>
    </row>
    <row r="8725" spans="6:8" x14ac:dyDescent="0.25">
      <c r="F8725"/>
      <c r="G8725"/>
      <c r="H8725"/>
    </row>
    <row r="8726" spans="6:8" x14ac:dyDescent="0.25">
      <c r="F8726"/>
      <c r="G8726"/>
      <c r="H8726"/>
    </row>
    <row r="8727" spans="6:8" x14ac:dyDescent="0.25">
      <c r="F8727"/>
      <c r="G8727"/>
      <c r="H8727"/>
    </row>
    <row r="8728" spans="6:8" x14ac:dyDescent="0.25">
      <c r="F8728"/>
      <c r="G8728"/>
      <c r="H8728"/>
    </row>
    <row r="8729" spans="6:8" x14ac:dyDescent="0.25">
      <c r="F8729"/>
      <c r="G8729"/>
      <c r="H8729"/>
    </row>
    <row r="8730" spans="6:8" x14ac:dyDescent="0.25">
      <c r="F8730"/>
      <c r="G8730"/>
      <c r="H8730"/>
    </row>
    <row r="8731" spans="6:8" x14ac:dyDescent="0.25">
      <c r="F8731"/>
      <c r="G8731"/>
      <c r="H8731"/>
    </row>
    <row r="8732" spans="6:8" x14ac:dyDescent="0.25">
      <c r="F8732"/>
      <c r="G8732"/>
      <c r="H8732"/>
    </row>
    <row r="8733" spans="6:8" x14ac:dyDescent="0.25">
      <c r="F8733"/>
      <c r="G8733"/>
      <c r="H8733"/>
    </row>
    <row r="8734" spans="6:8" x14ac:dyDescent="0.25">
      <c r="F8734"/>
      <c r="G8734"/>
      <c r="H8734"/>
    </row>
    <row r="8735" spans="6:8" x14ac:dyDescent="0.25">
      <c r="F8735"/>
      <c r="G8735"/>
      <c r="H8735"/>
    </row>
    <row r="8736" spans="6:8" x14ac:dyDescent="0.25">
      <c r="F8736"/>
      <c r="G8736"/>
      <c r="H8736"/>
    </row>
    <row r="8737" spans="6:8" x14ac:dyDescent="0.25">
      <c r="F8737"/>
      <c r="G8737"/>
      <c r="H8737"/>
    </row>
    <row r="8738" spans="6:8" x14ac:dyDescent="0.25">
      <c r="F8738"/>
      <c r="G8738"/>
      <c r="H8738"/>
    </row>
    <row r="8739" spans="6:8" x14ac:dyDescent="0.25">
      <c r="F8739"/>
      <c r="G8739"/>
      <c r="H8739"/>
    </row>
    <row r="8740" spans="6:8" x14ac:dyDescent="0.25">
      <c r="F8740"/>
      <c r="G8740"/>
      <c r="H8740"/>
    </row>
    <row r="8741" spans="6:8" x14ac:dyDescent="0.25">
      <c r="F8741"/>
      <c r="G8741"/>
      <c r="H8741"/>
    </row>
    <row r="8742" spans="6:8" x14ac:dyDescent="0.25">
      <c r="F8742"/>
      <c r="G8742"/>
      <c r="H8742"/>
    </row>
    <row r="8743" spans="6:8" x14ac:dyDescent="0.25">
      <c r="F8743"/>
      <c r="G8743"/>
      <c r="H8743"/>
    </row>
    <row r="8744" spans="6:8" x14ac:dyDescent="0.25">
      <c r="F8744"/>
      <c r="G8744"/>
      <c r="H8744"/>
    </row>
    <row r="8745" spans="6:8" x14ac:dyDescent="0.25">
      <c r="F8745"/>
      <c r="G8745"/>
      <c r="H8745"/>
    </row>
    <row r="8746" spans="6:8" x14ac:dyDescent="0.25">
      <c r="F8746"/>
      <c r="G8746"/>
      <c r="H8746"/>
    </row>
    <row r="8747" spans="6:8" x14ac:dyDescent="0.25">
      <c r="F8747"/>
      <c r="G8747"/>
      <c r="H8747"/>
    </row>
    <row r="8748" spans="6:8" x14ac:dyDescent="0.25">
      <c r="F8748"/>
      <c r="G8748"/>
      <c r="H8748"/>
    </row>
    <row r="8749" spans="6:8" x14ac:dyDescent="0.25">
      <c r="F8749"/>
      <c r="G8749"/>
      <c r="H8749"/>
    </row>
    <row r="8750" spans="6:8" x14ac:dyDescent="0.25">
      <c r="F8750"/>
      <c r="G8750"/>
      <c r="H8750"/>
    </row>
    <row r="8751" spans="6:8" x14ac:dyDescent="0.25">
      <c r="F8751"/>
      <c r="G8751"/>
      <c r="H8751"/>
    </row>
    <row r="8752" spans="6:8" x14ac:dyDescent="0.25">
      <c r="F8752"/>
      <c r="G8752"/>
      <c r="H8752"/>
    </row>
    <row r="8753" spans="6:8" x14ac:dyDescent="0.25">
      <c r="F8753"/>
      <c r="G8753"/>
      <c r="H8753"/>
    </row>
    <row r="8754" spans="6:8" x14ac:dyDescent="0.25">
      <c r="F8754"/>
      <c r="G8754"/>
      <c r="H8754"/>
    </row>
    <row r="8755" spans="6:8" x14ac:dyDescent="0.25">
      <c r="F8755"/>
      <c r="G8755"/>
      <c r="H8755"/>
    </row>
    <row r="8756" spans="6:8" x14ac:dyDescent="0.25">
      <c r="F8756"/>
      <c r="G8756"/>
      <c r="H8756"/>
    </row>
    <row r="8757" spans="6:8" x14ac:dyDescent="0.25">
      <c r="F8757"/>
      <c r="G8757"/>
      <c r="H8757"/>
    </row>
    <row r="8758" spans="6:8" x14ac:dyDescent="0.25">
      <c r="F8758"/>
      <c r="G8758"/>
      <c r="H8758"/>
    </row>
    <row r="8759" spans="6:8" x14ac:dyDescent="0.25">
      <c r="F8759"/>
      <c r="G8759"/>
      <c r="H8759"/>
    </row>
    <row r="8760" spans="6:8" x14ac:dyDescent="0.25">
      <c r="F8760"/>
      <c r="G8760"/>
      <c r="H8760"/>
    </row>
    <row r="8761" spans="6:8" x14ac:dyDescent="0.25">
      <c r="F8761"/>
      <c r="G8761"/>
      <c r="H8761"/>
    </row>
    <row r="8762" spans="6:8" x14ac:dyDescent="0.25">
      <c r="F8762"/>
      <c r="G8762"/>
      <c r="H8762"/>
    </row>
    <row r="8763" spans="6:8" x14ac:dyDescent="0.25">
      <c r="F8763"/>
      <c r="G8763"/>
      <c r="H8763"/>
    </row>
    <row r="8764" spans="6:8" x14ac:dyDescent="0.25">
      <c r="F8764"/>
      <c r="G8764"/>
      <c r="H8764"/>
    </row>
    <row r="8765" spans="6:8" x14ac:dyDescent="0.25">
      <c r="F8765"/>
      <c r="G8765"/>
      <c r="H8765"/>
    </row>
    <row r="8766" spans="6:8" x14ac:dyDescent="0.25">
      <c r="F8766"/>
      <c r="G8766"/>
      <c r="H8766"/>
    </row>
    <row r="8767" spans="6:8" x14ac:dyDescent="0.25">
      <c r="F8767"/>
      <c r="G8767"/>
      <c r="H8767"/>
    </row>
    <row r="8768" spans="6:8" x14ac:dyDescent="0.25">
      <c r="F8768"/>
      <c r="G8768"/>
      <c r="H8768"/>
    </row>
    <row r="8769" spans="6:8" x14ac:dyDescent="0.25">
      <c r="F8769"/>
      <c r="G8769"/>
      <c r="H8769"/>
    </row>
    <row r="8770" spans="6:8" x14ac:dyDescent="0.25">
      <c r="F8770"/>
      <c r="G8770"/>
      <c r="H8770"/>
    </row>
    <row r="8771" spans="6:8" x14ac:dyDescent="0.25">
      <c r="F8771"/>
      <c r="G8771"/>
      <c r="H8771"/>
    </row>
    <row r="8772" spans="6:8" x14ac:dyDescent="0.25">
      <c r="F8772"/>
      <c r="G8772"/>
      <c r="H8772"/>
    </row>
    <row r="8773" spans="6:8" x14ac:dyDescent="0.25">
      <c r="F8773"/>
      <c r="G8773"/>
      <c r="H8773"/>
    </row>
    <row r="8774" spans="6:8" x14ac:dyDescent="0.25">
      <c r="F8774"/>
      <c r="G8774"/>
      <c r="H8774"/>
    </row>
    <row r="8775" spans="6:8" x14ac:dyDescent="0.25">
      <c r="F8775"/>
      <c r="G8775"/>
      <c r="H8775"/>
    </row>
    <row r="8776" spans="6:8" x14ac:dyDescent="0.25">
      <c r="F8776"/>
      <c r="G8776"/>
      <c r="H8776"/>
    </row>
    <row r="8777" spans="6:8" x14ac:dyDescent="0.25">
      <c r="F8777"/>
      <c r="G8777"/>
      <c r="H8777"/>
    </row>
    <row r="8778" spans="6:8" x14ac:dyDescent="0.25">
      <c r="F8778"/>
      <c r="G8778"/>
      <c r="H8778"/>
    </row>
    <row r="8779" spans="6:8" x14ac:dyDescent="0.25">
      <c r="F8779"/>
      <c r="G8779"/>
      <c r="H8779"/>
    </row>
    <row r="8780" spans="6:8" x14ac:dyDescent="0.25">
      <c r="F8780"/>
      <c r="G8780"/>
      <c r="H8780"/>
    </row>
    <row r="8781" spans="6:8" x14ac:dyDescent="0.25">
      <c r="F8781"/>
      <c r="G8781"/>
      <c r="H8781"/>
    </row>
    <row r="8782" spans="6:8" x14ac:dyDescent="0.25">
      <c r="F8782"/>
      <c r="G8782"/>
      <c r="H8782"/>
    </row>
    <row r="8783" spans="6:8" x14ac:dyDescent="0.25">
      <c r="F8783"/>
      <c r="G8783"/>
      <c r="H8783"/>
    </row>
    <row r="8784" spans="6:8" x14ac:dyDescent="0.25">
      <c r="F8784"/>
      <c r="G8784"/>
      <c r="H8784"/>
    </row>
    <row r="8785" spans="6:8" x14ac:dyDescent="0.25">
      <c r="F8785"/>
      <c r="G8785"/>
      <c r="H8785"/>
    </row>
    <row r="8786" spans="6:8" x14ac:dyDescent="0.25">
      <c r="F8786"/>
      <c r="G8786"/>
      <c r="H8786"/>
    </row>
    <row r="8787" spans="6:8" x14ac:dyDescent="0.25">
      <c r="F8787"/>
      <c r="G8787"/>
      <c r="H8787"/>
    </row>
    <row r="8788" spans="6:8" x14ac:dyDescent="0.25">
      <c r="F8788"/>
      <c r="G8788"/>
      <c r="H8788"/>
    </row>
    <row r="8789" spans="6:8" x14ac:dyDescent="0.25">
      <c r="F8789"/>
      <c r="G8789"/>
      <c r="H8789"/>
    </row>
    <row r="8790" spans="6:8" x14ac:dyDescent="0.25">
      <c r="F8790"/>
      <c r="G8790"/>
      <c r="H8790"/>
    </row>
    <row r="8791" spans="6:8" x14ac:dyDescent="0.25">
      <c r="F8791"/>
      <c r="G8791"/>
      <c r="H8791"/>
    </row>
    <row r="8792" spans="6:8" x14ac:dyDescent="0.25">
      <c r="F8792"/>
      <c r="G8792"/>
      <c r="H8792"/>
    </row>
    <row r="8793" spans="6:8" x14ac:dyDescent="0.25">
      <c r="F8793"/>
      <c r="G8793"/>
      <c r="H8793"/>
    </row>
    <row r="8794" spans="6:8" x14ac:dyDescent="0.25">
      <c r="F8794"/>
      <c r="G8794"/>
      <c r="H8794"/>
    </row>
    <row r="8795" spans="6:8" x14ac:dyDescent="0.25">
      <c r="F8795"/>
      <c r="G8795"/>
      <c r="H8795"/>
    </row>
    <row r="8796" spans="6:8" x14ac:dyDescent="0.25">
      <c r="F8796"/>
      <c r="G8796"/>
      <c r="H8796"/>
    </row>
    <row r="8797" spans="6:8" x14ac:dyDescent="0.25">
      <c r="F8797"/>
      <c r="G8797"/>
      <c r="H8797"/>
    </row>
    <row r="8798" spans="6:8" x14ac:dyDescent="0.25">
      <c r="F8798"/>
      <c r="G8798"/>
      <c r="H8798"/>
    </row>
    <row r="8799" spans="6:8" x14ac:dyDescent="0.25">
      <c r="F8799"/>
      <c r="G8799"/>
      <c r="H8799"/>
    </row>
    <row r="8800" spans="6:8" x14ac:dyDescent="0.25">
      <c r="F8800"/>
      <c r="G8800"/>
      <c r="H8800"/>
    </row>
    <row r="8801" spans="6:8" x14ac:dyDescent="0.25">
      <c r="F8801"/>
      <c r="G8801"/>
      <c r="H8801"/>
    </row>
    <row r="8802" spans="6:8" x14ac:dyDescent="0.25">
      <c r="F8802"/>
      <c r="G8802"/>
      <c r="H8802"/>
    </row>
    <row r="8803" spans="6:8" x14ac:dyDescent="0.25">
      <c r="F8803"/>
      <c r="G8803"/>
      <c r="H8803"/>
    </row>
    <row r="8804" spans="6:8" x14ac:dyDescent="0.25">
      <c r="F8804"/>
      <c r="G8804"/>
      <c r="H8804"/>
    </row>
    <row r="8805" spans="6:8" x14ac:dyDescent="0.25">
      <c r="F8805"/>
      <c r="G8805"/>
      <c r="H8805"/>
    </row>
    <row r="8806" spans="6:8" x14ac:dyDescent="0.25">
      <c r="F8806"/>
      <c r="G8806"/>
      <c r="H8806"/>
    </row>
    <row r="8807" spans="6:8" x14ac:dyDescent="0.25">
      <c r="F8807"/>
      <c r="G8807"/>
      <c r="H8807"/>
    </row>
    <row r="8808" spans="6:8" x14ac:dyDescent="0.25">
      <c r="F8808"/>
      <c r="G8808"/>
      <c r="H8808"/>
    </row>
    <row r="8809" spans="6:8" x14ac:dyDescent="0.25">
      <c r="F8809"/>
      <c r="G8809"/>
      <c r="H8809"/>
    </row>
    <row r="8810" spans="6:8" x14ac:dyDescent="0.25">
      <c r="F8810"/>
      <c r="G8810"/>
      <c r="H8810"/>
    </row>
    <row r="8811" spans="6:8" x14ac:dyDescent="0.25">
      <c r="F8811"/>
      <c r="G8811"/>
      <c r="H8811"/>
    </row>
    <row r="8812" spans="6:8" x14ac:dyDescent="0.25">
      <c r="F8812"/>
      <c r="G8812"/>
      <c r="H8812"/>
    </row>
    <row r="8813" spans="6:8" x14ac:dyDescent="0.25">
      <c r="F8813"/>
      <c r="G8813"/>
      <c r="H8813"/>
    </row>
    <row r="8814" spans="6:8" x14ac:dyDescent="0.25">
      <c r="F8814"/>
      <c r="G8814"/>
      <c r="H8814"/>
    </row>
    <row r="8815" spans="6:8" x14ac:dyDescent="0.25">
      <c r="F8815"/>
      <c r="G8815"/>
      <c r="H8815"/>
    </row>
    <row r="8816" spans="6:8" x14ac:dyDescent="0.25">
      <c r="F8816"/>
      <c r="G8816"/>
      <c r="H8816"/>
    </row>
    <row r="8817" spans="6:8" x14ac:dyDescent="0.25">
      <c r="F8817"/>
      <c r="G8817"/>
      <c r="H8817"/>
    </row>
    <row r="8818" spans="6:8" x14ac:dyDescent="0.25">
      <c r="F8818"/>
      <c r="G8818"/>
      <c r="H8818"/>
    </row>
    <row r="8819" spans="6:8" x14ac:dyDescent="0.25">
      <c r="F8819"/>
      <c r="G8819"/>
      <c r="H8819"/>
    </row>
    <row r="8820" spans="6:8" x14ac:dyDescent="0.25">
      <c r="F8820"/>
      <c r="G8820"/>
      <c r="H8820"/>
    </row>
    <row r="8821" spans="6:8" x14ac:dyDescent="0.25">
      <c r="F8821"/>
      <c r="G8821"/>
      <c r="H8821"/>
    </row>
    <row r="8822" spans="6:8" x14ac:dyDescent="0.25">
      <c r="F8822"/>
      <c r="G8822"/>
      <c r="H8822"/>
    </row>
    <row r="8823" spans="6:8" x14ac:dyDescent="0.25">
      <c r="F8823"/>
      <c r="G8823"/>
      <c r="H8823"/>
    </row>
    <row r="8824" spans="6:8" x14ac:dyDescent="0.25">
      <c r="F8824"/>
      <c r="G8824"/>
      <c r="H8824"/>
    </row>
    <row r="8825" spans="6:8" x14ac:dyDescent="0.25">
      <c r="F8825"/>
      <c r="G8825"/>
      <c r="H8825"/>
    </row>
    <row r="8826" spans="6:8" x14ac:dyDescent="0.25">
      <c r="F8826"/>
      <c r="G8826"/>
      <c r="H8826"/>
    </row>
    <row r="8827" spans="6:8" x14ac:dyDescent="0.25">
      <c r="F8827"/>
      <c r="G8827"/>
      <c r="H8827"/>
    </row>
    <row r="8828" spans="6:8" x14ac:dyDescent="0.25">
      <c r="F8828"/>
      <c r="G8828"/>
      <c r="H8828"/>
    </row>
    <row r="8829" spans="6:8" x14ac:dyDescent="0.25">
      <c r="F8829"/>
      <c r="G8829"/>
      <c r="H8829"/>
    </row>
    <row r="8830" spans="6:8" x14ac:dyDescent="0.25">
      <c r="F8830"/>
      <c r="G8830"/>
      <c r="H8830"/>
    </row>
    <row r="8831" spans="6:8" x14ac:dyDescent="0.25">
      <c r="F8831"/>
      <c r="G8831"/>
      <c r="H8831"/>
    </row>
    <row r="8832" spans="6:8" x14ac:dyDescent="0.25">
      <c r="F8832"/>
      <c r="G8832"/>
      <c r="H8832"/>
    </row>
    <row r="8833" spans="6:8" x14ac:dyDescent="0.25">
      <c r="F8833"/>
      <c r="G8833"/>
      <c r="H8833"/>
    </row>
    <row r="8834" spans="6:8" x14ac:dyDescent="0.25">
      <c r="F8834"/>
      <c r="G8834"/>
      <c r="H8834"/>
    </row>
    <row r="8835" spans="6:8" x14ac:dyDescent="0.25">
      <c r="F8835"/>
      <c r="G8835"/>
      <c r="H8835"/>
    </row>
    <row r="8836" spans="6:8" x14ac:dyDescent="0.25">
      <c r="F8836"/>
      <c r="G8836"/>
      <c r="H8836"/>
    </row>
    <row r="8837" spans="6:8" x14ac:dyDescent="0.25">
      <c r="F8837"/>
      <c r="G8837"/>
      <c r="H8837"/>
    </row>
    <row r="8838" spans="6:8" x14ac:dyDescent="0.25">
      <c r="F8838"/>
      <c r="G8838"/>
      <c r="H8838"/>
    </row>
    <row r="8839" spans="6:8" x14ac:dyDescent="0.25">
      <c r="F8839"/>
      <c r="G8839"/>
      <c r="H8839"/>
    </row>
    <row r="8840" spans="6:8" x14ac:dyDescent="0.25">
      <c r="F8840"/>
      <c r="G8840"/>
      <c r="H8840"/>
    </row>
    <row r="8841" spans="6:8" x14ac:dyDescent="0.25">
      <c r="F8841"/>
      <c r="G8841"/>
      <c r="H8841"/>
    </row>
    <row r="8842" spans="6:8" x14ac:dyDescent="0.25">
      <c r="F8842"/>
      <c r="G8842"/>
      <c r="H8842"/>
    </row>
    <row r="8843" spans="6:8" x14ac:dyDescent="0.25">
      <c r="F8843"/>
      <c r="G8843"/>
      <c r="H8843"/>
    </row>
    <row r="8844" spans="6:8" x14ac:dyDescent="0.25">
      <c r="F8844"/>
      <c r="G8844"/>
      <c r="H8844"/>
    </row>
    <row r="8845" spans="6:8" x14ac:dyDescent="0.25">
      <c r="F8845"/>
      <c r="G8845"/>
      <c r="H8845"/>
    </row>
    <row r="8846" spans="6:8" x14ac:dyDescent="0.25">
      <c r="F8846"/>
      <c r="G8846"/>
      <c r="H8846"/>
    </row>
    <row r="8847" spans="6:8" x14ac:dyDescent="0.25">
      <c r="F8847"/>
      <c r="G8847"/>
      <c r="H8847"/>
    </row>
    <row r="8848" spans="6:8" x14ac:dyDescent="0.25">
      <c r="F8848"/>
      <c r="G8848"/>
      <c r="H8848"/>
    </row>
    <row r="8849" spans="6:8" x14ac:dyDescent="0.25">
      <c r="F8849"/>
      <c r="G8849"/>
      <c r="H8849"/>
    </row>
    <row r="8850" spans="6:8" x14ac:dyDescent="0.25">
      <c r="F8850"/>
      <c r="G8850"/>
      <c r="H8850"/>
    </row>
    <row r="8851" spans="6:8" x14ac:dyDescent="0.25">
      <c r="F8851"/>
      <c r="G8851"/>
      <c r="H8851"/>
    </row>
    <row r="8852" spans="6:8" x14ac:dyDescent="0.25">
      <c r="F8852"/>
      <c r="G8852"/>
      <c r="H8852"/>
    </row>
    <row r="8853" spans="6:8" x14ac:dyDescent="0.25">
      <c r="F8853"/>
      <c r="G8853"/>
      <c r="H8853"/>
    </row>
    <row r="8854" spans="6:8" x14ac:dyDescent="0.25">
      <c r="F8854"/>
      <c r="G8854"/>
      <c r="H8854"/>
    </row>
    <row r="8855" spans="6:8" x14ac:dyDescent="0.25">
      <c r="F8855"/>
      <c r="G8855"/>
      <c r="H8855"/>
    </row>
    <row r="8856" spans="6:8" x14ac:dyDescent="0.25">
      <c r="F8856"/>
      <c r="G8856"/>
      <c r="H8856"/>
    </row>
    <row r="8857" spans="6:8" x14ac:dyDescent="0.25">
      <c r="F8857"/>
      <c r="G8857"/>
      <c r="H8857"/>
    </row>
    <row r="8858" spans="6:8" x14ac:dyDescent="0.25">
      <c r="F8858"/>
      <c r="G8858"/>
      <c r="H8858"/>
    </row>
    <row r="8859" spans="6:8" x14ac:dyDescent="0.25">
      <c r="F8859"/>
      <c r="G8859"/>
      <c r="H8859"/>
    </row>
    <row r="8860" spans="6:8" x14ac:dyDescent="0.25">
      <c r="F8860"/>
      <c r="G8860"/>
      <c r="H8860"/>
    </row>
    <row r="8861" spans="6:8" x14ac:dyDescent="0.25">
      <c r="F8861"/>
      <c r="G8861"/>
      <c r="H8861"/>
    </row>
    <row r="8862" spans="6:8" x14ac:dyDescent="0.25">
      <c r="F8862"/>
      <c r="G8862"/>
      <c r="H8862"/>
    </row>
    <row r="8863" spans="6:8" x14ac:dyDescent="0.25">
      <c r="F8863"/>
      <c r="G8863"/>
      <c r="H8863"/>
    </row>
    <row r="8864" spans="6:8" x14ac:dyDescent="0.25">
      <c r="F8864"/>
      <c r="G8864"/>
      <c r="H8864"/>
    </row>
    <row r="8865" spans="6:8" x14ac:dyDescent="0.25">
      <c r="F8865"/>
      <c r="G8865"/>
      <c r="H8865"/>
    </row>
    <row r="8866" spans="6:8" x14ac:dyDescent="0.25">
      <c r="F8866"/>
      <c r="G8866"/>
      <c r="H8866"/>
    </row>
    <row r="8867" spans="6:8" x14ac:dyDescent="0.25">
      <c r="F8867"/>
      <c r="G8867"/>
      <c r="H8867"/>
    </row>
    <row r="8868" spans="6:8" x14ac:dyDescent="0.25">
      <c r="F8868"/>
      <c r="G8868"/>
      <c r="H8868"/>
    </row>
    <row r="8869" spans="6:8" x14ac:dyDescent="0.25">
      <c r="F8869"/>
      <c r="G8869"/>
      <c r="H8869"/>
    </row>
    <row r="8870" spans="6:8" x14ac:dyDescent="0.25">
      <c r="F8870"/>
      <c r="G8870"/>
      <c r="H8870"/>
    </row>
    <row r="8871" spans="6:8" x14ac:dyDescent="0.25">
      <c r="F8871"/>
      <c r="G8871"/>
      <c r="H8871"/>
    </row>
    <row r="8872" spans="6:8" x14ac:dyDescent="0.25">
      <c r="F8872"/>
      <c r="G8872"/>
      <c r="H8872"/>
    </row>
    <row r="8873" spans="6:8" x14ac:dyDescent="0.25">
      <c r="F8873"/>
      <c r="G8873"/>
      <c r="H8873"/>
    </row>
    <row r="8874" spans="6:8" x14ac:dyDescent="0.25">
      <c r="F8874"/>
      <c r="G8874"/>
      <c r="H8874"/>
    </row>
    <row r="8875" spans="6:8" x14ac:dyDescent="0.25">
      <c r="F8875"/>
      <c r="G8875"/>
      <c r="H8875"/>
    </row>
    <row r="8876" spans="6:8" x14ac:dyDescent="0.25">
      <c r="F8876"/>
      <c r="G8876"/>
      <c r="H8876"/>
    </row>
    <row r="8877" spans="6:8" x14ac:dyDescent="0.25">
      <c r="F8877"/>
      <c r="G8877"/>
      <c r="H8877"/>
    </row>
    <row r="8878" spans="6:8" x14ac:dyDescent="0.25">
      <c r="F8878"/>
      <c r="G8878"/>
      <c r="H8878"/>
    </row>
    <row r="8879" spans="6:8" x14ac:dyDescent="0.25">
      <c r="F8879"/>
      <c r="G8879"/>
      <c r="H8879"/>
    </row>
    <row r="8880" spans="6:8" x14ac:dyDescent="0.25">
      <c r="F8880"/>
      <c r="G8880"/>
      <c r="H8880"/>
    </row>
    <row r="8881" spans="6:8" x14ac:dyDescent="0.25">
      <c r="F8881"/>
      <c r="G8881"/>
      <c r="H8881"/>
    </row>
    <row r="8882" spans="6:8" x14ac:dyDescent="0.25">
      <c r="F8882"/>
      <c r="G8882"/>
      <c r="H8882"/>
    </row>
    <row r="8883" spans="6:8" x14ac:dyDescent="0.25">
      <c r="F8883"/>
      <c r="G8883"/>
      <c r="H8883"/>
    </row>
    <row r="8884" spans="6:8" x14ac:dyDescent="0.25">
      <c r="F8884"/>
      <c r="G8884"/>
      <c r="H8884"/>
    </row>
    <row r="8885" spans="6:8" x14ac:dyDescent="0.25">
      <c r="F8885"/>
      <c r="G8885"/>
      <c r="H8885"/>
    </row>
    <row r="8886" spans="6:8" x14ac:dyDescent="0.25">
      <c r="F8886"/>
      <c r="G8886"/>
      <c r="H8886"/>
    </row>
    <row r="8887" spans="6:8" x14ac:dyDescent="0.25">
      <c r="F8887"/>
      <c r="G8887"/>
      <c r="H8887"/>
    </row>
    <row r="8888" spans="6:8" x14ac:dyDescent="0.25">
      <c r="F8888"/>
      <c r="G8888"/>
      <c r="H8888"/>
    </row>
    <row r="8889" spans="6:8" x14ac:dyDescent="0.25">
      <c r="F8889"/>
      <c r="G8889"/>
      <c r="H8889"/>
    </row>
    <row r="8890" spans="6:8" x14ac:dyDescent="0.25">
      <c r="F8890"/>
      <c r="G8890"/>
      <c r="H8890"/>
    </row>
    <row r="8891" spans="6:8" x14ac:dyDescent="0.25">
      <c r="F8891"/>
      <c r="G8891"/>
      <c r="H8891"/>
    </row>
    <row r="8892" spans="6:8" x14ac:dyDescent="0.25">
      <c r="F8892"/>
      <c r="G8892"/>
      <c r="H8892"/>
    </row>
    <row r="8893" spans="6:8" x14ac:dyDescent="0.25">
      <c r="F8893"/>
      <c r="G8893"/>
      <c r="H8893"/>
    </row>
    <row r="8894" spans="6:8" x14ac:dyDescent="0.25">
      <c r="F8894"/>
      <c r="G8894"/>
      <c r="H8894"/>
    </row>
    <row r="8895" spans="6:8" x14ac:dyDescent="0.25">
      <c r="F8895"/>
      <c r="G8895"/>
      <c r="H8895"/>
    </row>
    <row r="8896" spans="6:8" x14ac:dyDescent="0.25">
      <c r="F8896"/>
      <c r="G8896"/>
      <c r="H8896"/>
    </row>
    <row r="8897" spans="6:8" x14ac:dyDescent="0.25">
      <c r="F8897"/>
      <c r="G8897"/>
      <c r="H8897"/>
    </row>
    <row r="8898" spans="6:8" x14ac:dyDescent="0.25">
      <c r="F8898"/>
      <c r="G8898"/>
      <c r="H8898"/>
    </row>
    <row r="8899" spans="6:8" x14ac:dyDescent="0.25">
      <c r="F8899"/>
      <c r="G8899"/>
      <c r="H8899"/>
    </row>
    <row r="8900" spans="6:8" x14ac:dyDescent="0.25">
      <c r="F8900"/>
      <c r="G8900"/>
      <c r="H8900"/>
    </row>
    <row r="8901" spans="6:8" x14ac:dyDescent="0.25">
      <c r="F8901"/>
      <c r="G8901"/>
      <c r="H8901"/>
    </row>
    <row r="8902" spans="6:8" x14ac:dyDescent="0.25">
      <c r="F8902"/>
      <c r="G8902"/>
      <c r="H8902"/>
    </row>
    <row r="8903" spans="6:8" x14ac:dyDescent="0.25">
      <c r="F8903"/>
      <c r="G8903"/>
      <c r="H8903"/>
    </row>
    <row r="8904" spans="6:8" x14ac:dyDescent="0.25">
      <c r="F8904"/>
      <c r="G8904"/>
      <c r="H8904"/>
    </row>
    <row r="8905" spans="6:8" x14ac:dyDescent="0.25">
      <c r="F8905"/>
      <c r="G8905"/>
      <c r="H8905"/>
    </row>
    <row r="8906" spans="6:8" x14ac:dyDescent="0.25">
      <c r="F8906"/>
      <c r="G8906"/>
      <c r="H8906"/>
    </row>
    <row r="8907" spans="6:8" x14ac:dyDescent="0.25">
      <c r="F8907"/>
      <c r="G8907"/>
      <c r="H8907"/>
    </row>
    <row r="8908" spans="6:8" x14ac:dyDescent="0.25">
      <c r="F8908"/>
      <c r="G8908"/>
      <c r="H8908"/>
    </row>
    <row r="8909" spans="6:8" x14ac:dyDescent="0.25">
      <c r="F8909"/>
      <c r="G8909"/>
      <c r="H8909"/>
    </row>
    <row r="8910" spans="6:8" x14ac:dyDescent="0.25">
      <c r="F8910"/>
      <c r="G8910"/>
      <c r="H8910"/>
    </row>
    <row r="8911" spans="6:8" x14ac:dyDescent="0.25">
      <c r="F8911"/>
      <c r="G8911"/>
      <c r="H8911"/>
    </row>
    <row r="8912" spans="6:8" x14ac:dyDescent="0.25">
      <c r="F8912"/>
      <c r="G8912"/>
      <c r="H8912"/>
    </row>
    <row r="8913" spans="6:8" x14ac:dyDescent="0.25">
      <c r="F8913"/>
      <c r="G8913"/>
      <c r="H8913"/>
    </row>
    <row r="8914" spans="6:8" x14ac:dyDescent="0.25">
      <c r="F8914"/>
      <c r="G8914"/>
      <c r="H8914"/>
    </row>
    <row r="8915" spans="6:8" x14ac:dyDescent="0.25">
      <c r="F8915"/>
      <c r="G8915"/>
      <c r="H8915"/>
    </row>
    <row r="8916" spans="6:8" x14ac:dyDescent="0.25">
      <c r="F8916"/>
      <c r="G8916"/>
      <c r="H8916"/>
    </row>
    <row r="8917" spans="6:8" x14ac:dyDescent="0.25">
      <c r="F8917"/>
      <c r="G8917"/>
      <c r="H8917"/>
    </row>
    <row r="8918" spans="6:8" x14ac:dyDescent="0.25">
      <c r="F8918"/>
      <c r="G8918"/>
      <c r="H8918"/>
    </row>
    <row r="8919" spans="6:8" x14ac:dyDescent="0.25">
      <c r="F8919"/>
      <c r="G8919"/>
      <c r="H8919"/>
    </row>
    <row r="8920" spans="6:8" x14ac:dyDescent="0.25">
      <c r="F8920"/>
      <c r="G8920"/>
      <c r="H8920"/>
    </row>
    <row r="8921" spans="6:8" x14ac:dyDescent="0.25">
      <c r="F8921"/>
      <c r="G8921"/>
      <c r="H8921"/>
    </row>
    <row r="8922" spans="6:8" x14ac:dyDescent="0.25">
      <c r="F8922"/>
      <c r="G8922"/>
      <c r="H8922"/>
    </row>
    <row r="8923" spans="6:8" x14ac:dyDescent="0.25">
      <c r="F8923"/>
      <c r="G8923"/>
      <c r="H8923"/>
    </row>
    <row r="8924" spans="6:8" x14ac:dyDescent="0.25">
      <c r="F8924"/>
      <c r="G8924"/>
      <c r="H8924"/>
    </row>
    <row r="8925" spans="6:8" x14ac:dyDescent="0.25">
      <c r="F8925"/>
      <c r="G8925"/>
      <c r="H8925"/>
    </row>
    <row r="8926" spans="6:8" x14ac:dyDescent="0.25">
      <c r="F8926"/>
      <c r="G8926"/>
      <c r="H8926"/>
    </row>
    <row r="8927" spans="6:8" x14ac:dyDescent="0.25">
      <c r="F8927"/>
      <c r="G8927"/>
      <c r="H8927"/>
    </row>
    <row r="8928" spans="6:8" x14ac:dyDescent="0.25">
      <c r="F8928"/>
      <c r="G8928"/>
      <c r="H8928"/>
    </row>
    <row r="8929" spans="6:8" x14ac:dyDescent="0.25">
      <c r="F8929"/>
      <c r="G8929"/>
      <c r="H8929"/>
    </row>
    <row r="8930" spans="6:8" x14ac:dyDescent="0.25">
      <c r="F8930"/>
      <c r="G8930"/>
      <c r="H8930"/>
    </row>
    <row r="8931" spans="6:8" x14ac:dyDescent="0.25">
      <c r="F8931"/>
      <c r="G8931"/>
      <c r="H8931"/>
    </row>
    <row r="8932" spans="6:8" x14ac:dyDescent="0.25">
      <c r="F8932"/>
      <c r="G8932"/>
      <c r="H8932"/>
    </row>
    <row r="8933" spans="6:8" x14ac:dyDescent="0.25">
      <c r="F8933"/>
      <c r="G8933"/>
      <c r="H8933"/>
    </row>
    <row r="8934" spans="6:8" x14ac:dyDescent="0.25">
      <c r="F8934"/>
      <c r="G8934"/>
      <c r="H8934"/>
    </row>
    <row r="8935" spans="6:8" x14ac:dyDescent="0.25">
      <c r="F8935"/>
      <c r="G8935"/>
      <c r="H8935"/>
    </row>
    <row r="8936" spans="6:8" x14ac:dyDescent="0.25">
      <c r="F8936"/>
      <c r="G8936"/>
      <c r="H8936"/>
    </row>
    <row r="8937" spans="6:8" x14ac:dyDescent="0.25">
      <c r="F8937"/>
      <c r="G8937"/>
      <c r="H8937"/>
    </row>
    <row r="8938" spans="6:8" x14ac:dyDescent="0.25">
      <c r="F8938"/>
      <c r="G8938"/>
      <c r="H8938"/>
    </row>
    <row r="8939" spans="6:8" x14ac:dyDescent="0.25">
      <c r="F8939"/>
      <c r="G8939"/>
      <c r="H8939"/>
    </row>
    <row r="8940" spans="6:8" x14ac:dyDescent="0.25">
      <c r="F8940"/>
      <c r="G8940"/>
      <c r="H8940"/>
    </row>
    <row r="8941" spans="6:8" x14ac:dyDescent="0.25">
      <c r="F8941"/>
      <c r="G8941"/>
      <c r="H8941"/>
    </row>
    <row r="8942" spans="6:8" x14ac:dyDescent="0.25">
      <c r="F8942"/>
      <c r="G8942"/>
      <c r="H8942"/>
    </row>
    <row r="8943" spans="6:8" x14ac:dyDescent="0.25">
      <c r="F8943"/>
      <c r="G8943"/>
      <c r="H8943"/>
    </row>
    <row r="8944" spans="6:8" x14ac:dyDescent="0.25">
      <c r="F8944"/>
      <c r="G8944"/>
      <c r="H8944"/>
    </row>
    <row r="8945" spans="6:8" x14ac:dyDescent="0.25">
      <c r="F8945"/>
      <c r="G8945"/>
      <c r="H8945"/>
    </row>
    <row r="8946" spans="6:8" x14ac:dyDescent="0.25">
      <c r="F8946"/>
      <c r="G8946"/>
      <c r="H8946"/>
    </row>
    <row r="8947" spans="6:8" x14ac:dyDescent="0.25">
      <c r="F8947"/>
      <c r="G8947"/>
      <c r="H8947"/>
    </row>
    <row r="8948" spans="6:8" x14ac:dyDescent="0.25">
      <c r="F8948"/>
      <c r="G8948"/>
      <c r="H8948"/>
    </row>
    <row r="8949" spans="6:8" x14ac:dyDescent="0.25">
      <c r="F8949"/>
      <c r="G8949"/>
      <c r="H8949"/>
    </row>
    <row r="8950" spans="6:8" x14ac:dyDescent="0.25">
      <c r="F8950"/>
      <c r="G8950"/>
      <c r="H8950"/>
    </row>
    <row r="8951" spans="6:8" x14ac:dyDescent="0.25">
      <c r="F8951"/>
      <c r="G8951"/>
      <c r="H8951"/>
    </row>
    <row r="8952" spans="6:8" x14ac:dyDescent="0.25">
      <c r="F8952"/>
      <c r="G8952"/>
      <c r="H8952"/>
    </row>
    <row r="8953" spans="6:8" x14ac:dyDescent="0.25">
      <c r="F8953"/>
      <c r="G8953"/>
      <c r="H8953"/>
    </row>
    <row r="8954" spans="6:8" x14ac:dyDescent="0.25">
      <c r="F8954"/>
      <c r="G8954"/>
      <c r="H8954"/>
    </row>
    <row r="8955" spans="6:8" x14ac:dyDescent="0.25">
      <c r="F8955"/>
      <c r="G8955"/>
      <c r="H8955"/>
    </row>
    <row r="8956" spans="6:8" x14ac:dyDescent="0.25">
      <c r="F8956"/>
      <c r="G8956"/>
      <c r="H8956"/>
    </row>
    <row r="8957" spans="6:8" x14ac:dyDescent="0.25">
      <c r="F8957"/>
      <c r="G8957"/>
      <c r="H8957"/>
    </row>
    <row r="8958" spans="6:8" x14ac:dyDescent="0.25">
      <c r="F8958"/>
      <c r="G8958"/>
      <c r="H8958"/>
    </row>
    <row r="8959" spans="6:8" x14ac:dyDescent="0.25">
      <c r="F8959"/>
      <c r="G8959"/>
      <c r="H8959"/>
    </row>
    <row r="8960" spans="6:8" x14ac:dyDescent="0.25">
      <c r="F8960"/>
      <c r="G8960"/>
      <c r="H8960"/>
    </row>
    <row r="8961" spans="6:8" x14ac:dyDescent="0.25">
      <c r="F8961"/>
      <c r="G8961"/>
      <c r="H8961"/>
    </row>
    <row r="8962" spans="6:8" x14ac:dyDescent="0.25">
      <c r="F8962"/>
      <c r="G8962"/>
      <c r="H8962"/>
    </row>
    <row r="8963" spans="6:8" x14ac:dyDescent="0.25">
      <c r="F8963"/>
      <c r="G8963"/>
      <c r="H8963"/>
    </row>
    <row r="8964" spans="6:8" x14ac:dyDescent="0.25">
      <c r="F8964"/>
      <c r="G8964"/>
      <c r="H8964"/>
    </row>
    <row r="8965" spans="6:8" x14ac:dyDescent="0.25">
      <c r="F8965"/>
      <c r="G8965"/>
      <c r="H8965"/>
    </row>
    <row r="8966" spans="6:8" x14ac:dyDescent="0.25">
      <c r="F8966"/>
      <c r="G8966"/>
      <c r="H8966"/>
    </row>
    <row r="8967" spans="6:8" x14ac:dyDescent="0.25">
      <c r="F8967"/>
      <c r="G8967"/>
      <c r="H8967"/>
    </row>
    <row r="8968" spans="6:8" x14ac:dyDescent="0.25">
      <c r="F8968"/>
      <c r="G8968"/>
      <c r="H8968"/>
    </row>
    <row r="8969" spans="6:8" x14ac:dyDescent="0.25">
      <c r="F8969"/>
      <c r="G8969"/>
      <c r="H8969"/>
    </row>
    <row r="8970" spans="6:8" x14ac:dyDescent="0.25">
      <c r="F8970"/>
      <c r="G8970"/>
      <c r="H8970"/>
    </row>
    <row r="8971" spans="6:8" x14ac:dyDescent="0.25">
      <c r="F8971"/>
      <c r="G8971"/>
      <c r="H8971"/>
    </row>
    <row r="8972" spans="6:8" x14ac:dyDescent="0.25">
      <c r="F8972"/>
      <c r="G8972"/>
      <c r="H8972"/>
    </row>
    <row r="8973" spans="6:8" x14ac:dyDescent="0.25">
      <c r="F8973"/>
      <c r="G8973"/>
      <c r="H8973"/>
    </row>
    <row r="8974" spans="6:8" x14ac:dyDescent="0.25">
      <c r="F8974"/>
      <c r="G8974"/>
      <c r="H8974"/>
    </row>
    <row r="8975" spans="6:8" x14ac:dyDescent="0.25">
      <c r="F8975"/>
      <c r="G8975"/>
      <c r="H8975"/>
    </row>
    <row r="8976" spans="6:8" x14ac:dyDescent="0.25">
      <c r="F8976"/>
      <c r="G8976"/>
      <c r="H8976"/>
    </row>
    <row r="8977" spans="6:8" x14ac:dyDescent="0.25">
      <c r="F8977"/>
      <c r="G8977"/>
      <c r="H8977"/>
    </row>
    <row r="8978" spans="6:8" x14ac:dyDescent="0.25">
      <c r="F8978"/>
      <c r="G8978"/>
      <c r="H8978"/>
    </row>
    <row r="8979" spans="6:8" x14ac:dyDescent="0.25">
      <c r="F8979"/>
      <c r="G8979"/>
      <c r="H8979"/>
    </row>
    <row r="8980" spans="6:8" x14ac:dyDescent="0.25">
      <c r="F8980"/>
      <c r="G8980"/>
      <c r="H8980"/>
    </row>
    <row r="8981" spans="6:8" x14ac:dyDescent="0.25">
      <c r="F8981"/>
      <c r="G8981"/>
      <c r="H8981"/>
    </row>
    <row r="8982" spans="6:8" x14ac:dyDescent="0.25">
      <c r="F8982"/>
      <c r="G8982"/>
      <c r="H8982"/>
    </row>
    <row r="8983" spans="6:8" x14ac:dyDescent="0.25">
      <c r="F8983"/>
      <c r="G8983"/>
      <c r="H8983"/>
    </row>
    <row r="8984" spans="6:8" x14ac:dyDescent="0.25">
      <c r="F8984"/>
      <c r="G8984"/>
      <c r="H8984"/>
    </row>
    <row r="8985" spans="6:8" x14ac:dyDescent="0.25">
      <c r="F8985"/>
      <c r="G8985"/>
      <c r="H8985"/>
    </row>
    <row r="8986" spans="6:8" x14ac:dyDescent="0.25">
      <c r="F8986"/>
      <c r="G8986"/>
      <c r="H8986"/>
    </row>
    <row r="8987" spans="6:8" x14ac:dyDescent="0.25">
      <c r="F8987"/>
      <c r="G8987"/>
      <c r="H8987"/>
    </row>
    <row r="8988" spans="6:8" x14ac:dyDescent="0.25">
      <c r="F8988"/>
      <c r="G8988"/>
      <c r="H8988"/>
    </row>
    <row r="8989" spans="6:8" x14ac:dyDescent="0.25">
      <c r="F8989"/>
      <c r="G8989"/>
      <c r="H8989"/>
    </row>
    <row r="8990" spans="6:8" x14ac:dyDescent="0.25">
      <c r="F8990"/>
      <c r="G8990"/>
      <c r="H8990"/>
    </row>
    <row r="8991" spans="6:8" x14ac:dyDescent="0.25">
      <c r="F8991"/>
      <c r="G8991"/>
      <c r="H8991"/>
    </row>
    <row r="8992" spans="6:8" x14ac:dyDescent="0.25">
      <c r="F8992"/>
      <c r="G8992"/>
      <c r="H8992"/>
    </row>
    <row r="8993" spans="6:8" x14ac:dyDescent="0.25">
      <c r="F8993"/>
      <c r="G8993"/>
      <c r="H8993"/>
    </row>
    <row r="8994" spans="6:8" x14ac:dyDescent="0.25">
      <c r="F8994"/>
      <c r="G8994"/>
      <c r="H8994"/>
    </row>
    <row r="8995" spans="6:8" x14ac:dyDescent="0.25">
      <c r="F8995"/>
      <c r="G8995"/>
      <c r="H8995"/>
    </row>
    <row r="8996" spans="6:8" x14ac:dyDescent="0.25">
      <c r="F8996"/>
      <c r="G8996"/>
      <c r="H8996"/>
    </row>
    <row r="8997" spans="6:8" x14ac:dyDescent="0.25">
      <c r="F8997"/>
      <c r="G8997"/>
      <c r="H8997"/>
    </row>
    <row r="8998" spans="6:8" x14ac:dyDescent="0.25">
      <c r="F8998"/>
      <c r="G8998"/>
      <c r="H8998"/>
    </row>
    <row r="8999" spans="6:8" x14ac:dyDescent="0.25">
      <c r="F8999"/>
      <c r="G8999"/>
      <c r="H8999"/>
    </row>
    <row r="9000" spans="6:8" x14ac:dyDescent="0.25">
      <c r="F9000"/>
      <c r="G9000"/>
      <c r="H9000"/>
    </row>
    <row r="9001" spans="6:8" x14ac:dyDescent="0.25">
      <c r="F9001"/>
      <c r="G9001"/>
      <c r="H9001"/>
    </row>
    <row r="9002" spans="6:8" x14ac:dyDescent="0.25">
      <c r="F9002"/>
      <c r="G9002"/>
      <c r="H9002"/>
    </row>
    <row r="9003" spans="6:8" x14ac:dyDescent="0.25">
      <c r="F9003"/>
      <c r="G9003"/>
      <c r="H9003"/>
    </row>
    <row r="9004" spans="6:8" x14ac:dyDescent="0.25">
      <c r="F9004"/>
      <c r="G9004"/>
      <c r="H9004"/>
    </row>
    <row r="9005" spans="6:8" x14ac:dyDescent="0.25">
      <c r="F9005"/>
      <c r="G9005"/>
      <c r="H9005"/>
    </row>
    <row r="9006" spans="6:8" x14ac:dyDescent="0.25">
      <c r="F9006"/>
      <c r="G9006"/>
      <c r="H9006"/>
    </row>
    <row r="9007" spans="6:8" x14ac:dyDescent="0.25">
      <c r="F9007"/>
      <c r="G9007"/>
      <c r="H9007"/>
    </row>
    <row r="9008" spans="6:8" x14ac:dyDescent="0.25">
      <c r="F9008"/>
      <c r="G9008"/>
      <c r="H9008"/>
    </row>
    <row r="9009" spans="6:8" x14ac:dyDescent="0.25">
      <c r="F9009"/>
      <c r="G9009"/>
      <c r="H9009"/>
    </row>
    <row r="9010" spans="6:8" x14ac:dyDescent="0.25">
      <c r="F9010"/>
      <c r="G9010"/>
      <c r="H9010"/>
    </row>
    <row r="9011" spans="6:8" x14ac:dyDescent="0.25">
      <c r="F9011"/>
      <c r="G9011"/>
      <c r="H9011"/>
    </row>
    <row r="9012" spans="6:8" x14ac:dyDescent="0.25">
      <c r="F9012"/>
      <c r="G9012"/>
      <c r="H9012"/>
    </row>
    <row r="9013" spans="6:8" x14ac:dyDescent="0.25">
      <c r="F9013"/>
      <c r="G9013"/>
      <c r="H9013"/>
    </row>
    <row r="9014" spans="6:8" x14ac:dyDescent="0.25">
      <c r="F9014"/>
      <c r="G9014"/>
      <c r="H9014"/>
    </row>
    <row r="9015" spans="6:8" x14ac:dyDescent="0.25">
      <c r="F9015"/>
      <c r="G9015"/>
      <c r="H9015"/>
    </row>
    <row r="9016" spans="6:8" x14ac:dyDescent="0.25">
      <c r="F9016"/>
      <c r="G9016"/>
      <c r="H9016"/>
    </row>
    <row r="9017" spans="6:8" x14ac:dyDescent="0.25">
      <c r="F9017"/>
      <c r="G9017"/>
      <c r="H9017"/>
    </row>
    <row r="9018" spans="6:8" x14ac:dyDescent="0.25">
      <c r="F9018"/>
      <c r="G9018"/>
      <c r="H9018"/>
    </row>
    <row r="9019" spans="6:8" x14ac:dyDescent="0.25">
      <c r="F9019"/>
      <c r="G9019"/>
      <c r="H9019"/>
    </row>
    <row r="9020" spans="6:8" x14ac:dyDescent="0.25">
      <c r="F9020"/>
      <c r="G9020"/>
      <c r="H9020"/>
    </row>
    <row r="9021" spans="6:8" x14ac:dyDescent="0.25">
      <c r="F9021"/>
      <c r="G9021"/>
      <c r="H9021"/>
    </row>
    <row r="9022" spans="6:8" x14ac:dyDescent="0.25">
      <c r="F9022"/>
      <c r="G9022"/>
      <c r="H9022"/>
    </row>
    <row r="9023" spans="6:8" x14ac:dyDescent="0.25">
      <c r="F9023"/>
      <c r="G9023"/>
      <c r="H9023"/>
    </row>
    <row r="9024" spans="6:8" x14ac:dyDescent="0.25">
      <c r="F9024"/>
      <c r="G9024"/>
      <c r="H9024"/>
    </row>
    <row r="9025" spans="6:8" x14ac:dyDescent="0.25">
      <c r="F9025"/>
      <c r="G9025"/>
      <c r="H9025"/>
    </row>
    <row r="9026" spans="6:8" x14ac:dyDescent="0.25">
      <c r="F9026"/>
      <c r="G9026"/>
      <c r="H9026"/>
    </row>
    <row r="9027" spans="6:8" x14ac:dyDescent="0.25">
      <c r="F9027"/>
      <c r="G9027"/>
      <c r="H9027"/>
    </row>
    <row r="9028" spans="6:8" x14ac:dyDescent="0.25">
      <c r="F9028"/>
      <c r="G9028"/>
      <c r="H9028"/>
    </row>
    <row r="9029" spans="6:8" x14ac:dyDescent="0.25">
      <c r="F9029"/>
      <c r="G9029"/>
      <c r="H9029"/>
    </row>
    <row r="9030" spans="6:8" x14ac:dyDescent="0.25">
      <c r="F9030"/>
      <c r="G9030"/>
      <c r="H9030"/>
    </row>
    <row r="9031" spans="6:8" x14ac:dyDescent="0.25">
      <c r="F9031"/>
      <c r="G9031"/>
      <c r="H9031"/>
    </row>
    <row r="9032" spans="6:8" x14ac:dyDescent="0.25">
      <c r="F9032"/>
      <c r="G9032"/>
      <c r="H9032"/>
    </row>
    <row r="9033" spans="6:8" x14ac:dyDescent="0.25">
      <c r="F9033"/>
      <c r="G9033"/>
      <c r="H9033"/>
    </row>
    <row r="9034" spans="6:8" x14ac:dyDescent="0.25">
      <c r="F9034"/>
      <c r="G9034"/>
      <c r="H9034"/>
    </row>
    <row r="9035" spans="6:8" x14ac:dyDescent="0.25">
      <c r="F9035"/>
      <c r="G9035"/>
      <c r="H9035"/>
    </row>
    <row r="9036" spans="6:8" x14ac:dyDescent="0.25">
      <c r="F9036"/>
      <c r="G9036"/>
      <c r="H9036"/>
    </row>
    <row r="9037" spans="6:8" x14ac:dyDescent="0.25">
      <c r="F9037"/>
      <c r="G9037"/>
      <c r="H9037"/>
    </row>
    <row r="9038" spans="6:8" x14ac:dyDescent="0.25">
      <c r="F9038"/>
      <c r="G9038"/>
      <c r="H9038"/>
    </row>
    <row r="9039" spans="6:8" x14ac:dyDescent="0.25">
      <c r="F9039"/>
      <c r="G9039"/>
      <c r="H9039"/>
    </row>
    <row r="9040" spans="6:8" x14ac:dyDescent="0.25">
      <c r="F9040"/>
      <c r="G9040"/>
      <c r="H9040"/>
    </row>
    <row r="9041" spans="6:8" x14ac:dyDescent="0.25">
      <c r="F9041"/>
      <c r="G9041"/>
      <c r="H9041"/>
    </row>
    <row r="9042" spans="6:8" x14ac:dyDescent="0.25">
      <c r="F9042"/>
      <c r="G9042"/>
      <c r="H9042"/>
    </row>
    <row r="9043" spans="6:8" x14ac:dyDescent="0.25">
      <c r="F9043"/>
      <c r="G9043"/>
      <c r="H9043"/>
    </row>
    <row r="9044" spans="6:8" x14ac:dyDescent="0.25">
      <c r="F9044"/>
      <c r="G9044"/>
      <c r="H9044"/>
    </row>
    <row r="9045" spans="6:8" x14ac:dyDescent="0.25">
      <c r="F9045"/>
      <c r="G9045"/>
      <c r="H9045"/>
    </row>
    <row r="9046" spans="6:8" x14ac:dyDescent="0.25">
      <c r="F9046"/>
      <c r="G9046"/>
      <c r="H9046"/>
    </row>
    <row r="9047" spans="6:8" x14ac:dyDescent="0.25">
      <c r="F9047"/>
      <c r="G9047"/>
      <c r="H9047"/>
    </row>
    <row r="9048" spans="6:8" x14ac:dyDescent="0.25">
      <c r="F9048"/>
      <c r="G9048"/>
      <c r="H9048"/>
    </row>
    <row r="9049" spans="6:8" x14ac:dyDescent="0.25">
      <c r="F9049"/>
      <c r="G9049"/>
      <c r="H9049"/>
    </row>
    <row r="9050" spans="6:8" x14ac:dyDescent="0.25">
      <c r="F9050"/>
      <c r="G9050"/>
      <c r="H9050"/>
    </row>
    <row r="9051" spans="6:8" x14ac:dyDescent="0.25">
      <c r="F9051"/>
      <c r="G9051"/>
      <c r="H9051"/>
    </row>
    <row r="9052" spans="6:8" x14ac:dyDescent="0.25">
      <c r="F9052"/>
      <c r="G9052"/>
      <c r="H9052"/>
    </row>
    <row r="9053" spans="6:8" x14ac:dyDescent="0.25">
      <c r="F9053"/>
      <c r="G9053"/>
      <c r="H9053"/>
    </row>
    <row r="9054" spans="6:8" x14ac:dyDescent="0.25">
      <c r="F9054"/>
      <c r="G9054"/>
      <c r="H9054"/>
    </row>
    <row r="9055" spans="6:8" x14ac:dyDescent="0.25">
      <c r="F9055"/>
      <c r="G9055"/>
      <c r="H9055"/>
    </row>
    <row r="9056" spans="6:8" x14ac:dyDescent="0.25">
      <c r="F9056"/>
      <c r="G9056"/>
      <c r="H9056"/>
    </row>
    <row r="9057" spans="6:8" x14ac:dyDescent="0.25">
      <c r="F9057"/>
      <c r="G9057"/>
      <c r="H9057"/>
    </row>
    <row r="9058" spans="6:8" x14ac:dyDescent="0.25">
      <c r="F9058"/>
      <c r="G9058"/>
      <c r="H9058"/>
    </row>
    <row r="9059" spans="6:8" x14ac:dyDescent="0.25">
      <c r="F9059"/>
      <c r="G9059"/>
      <c r="H9059"/>
    </row>
    <row r="9060" spans="6:8" x14ac:dyDescent="0.25">
      <c r="F9060"/>
      <c r="G9060"/>
      <c r="H9060"/>
    </row>
    <row r="9061" spans="6:8" x14ac:dyDescent="0.25">
      <c r="F9061"/>
      <c r="G9061"/>
      <c r="H9061"/>
    </row>
    <row r="9062" spans="6:8" x14ac:dyDescent="0.25">
      <c r="F9062"/>
      <c r="G9062"/>
      <c r="H9062"/>
    </row>
    <row r="9063" spans="6:8" x14ac:dyDescent="0.25">
      <c r="F9063"/>
      <c r="G9063"/>
      <c r="H9063"/>
    </row>
    <row r="9064" spans="6:8" x14ac:dyDescent="0.25">
      <c r="F9064"/>
      <c r="G9064"/>
      <c r="H9064"/>
    </row>
    <row r="9065" spans="6:8" x14ac:dyDescent="0.25">
      <c r="F9065"/>
      <c r="G9065"/>
      <c r="H9065"/>
    </row>
    <row r="9066" spans="6:8" x14ac:dyDescent="0.25">
      <c r="F9066"/>
      <c r="G9066"/>
      <c r="H9066"/>
    </row>
    <row r="9067" spans="6:8" x14ac:dyDescent="0.25">
      <c r="F9067"/>
      <c r="G9067"/>
      <c r="H9067"/>
    </row>
    <row r="9068" spans="6:8" x14ac:dyDescent="0.25">
      <c r="F9068"/>
      <c r="G9068"/>
      <c r="H9068"/>
    </row>
    <row r="9069" spans="6:8" x14ac:dyDescent="0.25">
      <c r="F9069"/>
      <c r="G9069"/>
      <c r="H9069"/>
    </row>
    <row r="9070" spans="6:8" x14ac:dyDescent="0.25">
      <c r="F9070"/>
      <c r="G9070"/>
      <c r="H9070"/>
    </row>
    <row r="9071" spans="6:8" x14ac:dyDescent="0.25">
      <c r="F9071"/>
      <c r="G9071"/>
      <c r="H9071"/>
    </row>
    <row r="9072" spans="6:8" x14ac:dyDescent="0.25">
      <c r="F9072"/>
      <c r="G9072"/>
      <c r="H9072"/>
    </row>
    <row r="9073" spans="6:8" x14ac:dyDescent="0.25">
      <c r="F9073"/>
      <c r="G9073"/>
      <c r="H9073"/>
    </row>
    <row r="9074" spans="6:8" x14ac:dyDescent="0.25">
      <c r="F9074"/>
      <c r="G9074"/>
      <c r="H9074"/>
    </row>
    <row r="9075" spans="6:8" x14ac:dyDescent="0.25">
      <c r="F9075"/>
      <c r="G9075"/>
      <c r="H9075"/>
    </row>
    <row r="9076" spans="6:8" x14ac:dyDescent="0.25">
      <c r="F9076"/>
      <c r="G9076"/>
      <c r="H9076"/>
    </row>
    <row r="9077" spans="6:8" x14ac:dyDescent="0.25">
      <c r="F9077"/>
      <c r="G9077"/>
      <c r="H9077"/>
    </row>
    <row r="9078" spans="6:8" x14ac:dyDescent="0.25">
      <c r="F9078"/>
      <c r="G9078"/>
      <c r="H9078"/>
    </row>
    <row r="9079" spans="6:8" x14ac:dyDescent="0.25">
      <c r="F9079"/>
      <c r="G9079"/>
      <c r="H9079"/>
    </row>
    <row r="9080" spans="6:8" x14ac:dyDescent="0.25">
      <c r="F9080"/>
      <c r="G9080"/>
      <c r="H9080"/>
    </row>
    <row r="9081" spans="6:8" x14ac:dyDescent="0.25">
      <c r="F9081"/>
      <c r="G9081"/>
      <c r="H9081"/>
    </row>
    <row r="9082" spans="6:8" x14ac:dyDescent="0.25">
      <c r="F9082"/>
      <c r="G9082"/>
      <c r="H9082"/>
    </row>
    <row r="9083" spans="6:8" x14ac:dyDescent="0.25">
      <c r="F9083"/>
      <c r="G9083"/>
      <c r="H9083"/>
    </row>
    <row r="9084" spans="6:8" x14ac:dyDescent="0.25">
      <c r="F9084"/>
      <c r="G9084"/>
      <c r="H9084"/>
    </row>
    <row r="9085" spans="6:8" x14ac:dyDescent="0.25">
      <c r="F9085"/>
      <c r="G9085"/>
      <c r="H9085"/>
    </row>
    <row r="9086" spans="6:8" x14ac:dyDescent="0.25">
      <c r="F9086"/>
      <c r="G9086"/>
      <c r="H9086"/>
    </row>
    <row r="9087" spans="6:8" x14ac:dyDescent="0.25">
      <c r="F9087"/>
      <c r="G9087"/>
      <c r="H9087"/>
    </row>
    <row r="9088" spans="6:8" x14ac:dyDescent="0.25">
      <c r="F9088"/>
      <c r="G9088"/>
      <c r="H9088"/>
    </row>
    <row r="9089" spans="6:8" x14ac:dyDescent="0.25">
      <c r="F9089"/>
      <c r="G9089"/>
      <c r="H9089"/>
    </row>
    <row r="9090" spans="6:8" x14ac:dyDescent="0.25">
      <c r="F9090"/>
      <c r="G9090"/>
      <c r="H9090"/>
    </row>
    <row r="9091" spans="6:8" x14ac:dyDescent="0.25">
      <c r="F9091"/>
      <c r="G9091"/>
      <c r="H9091"/>
    </row>
    <row r="9092" spans="6:8" x14ac:dyDescent="0.25">
      <c r="F9092"/>
      <c r="G9092"/>
      <c r="H9092"/>
    </row>
    <row r="9093" spans="6:8" x14ac:dyDescent="0.25">
      <c r="F9093"/>
      <c r="G9093"/>
      <c r="H9093"/>
    </row>
    <row r="9094" spans="6:8" x14ac:dyDescent="0.25">
      <c r="F9094"/>
      <c r="G9094"/>
      <c r="H9094"/>
    </row>
    <row r="9095" spans="6:8" x14ac:dyDescent="0.25">
      <c r="F9095"/>
      <c r="G9095"/>
      <c r="H9095"/>
    </row>
    <row r="9096" spans="6:8" x14ac:dyDescent="0.25">
      <c r="F9096"/>
      <c r="G9096"/>
      <c r="H9096"/>
    </row>
    <row r="9097" spans="6:8" x14ac:dyDescent="0.25">
      <c r="F9097"/>
      <c r="G9097"/>
      <c r="H9097"/>
    </row>
    <row r="9098" spans="6:8" x14ac:dyDescent="0.25">
      <c r="F9098"/>
      <c r="G9098"/>
      <c r="H9098"/>
    </row>
    <row r="9099" spans="6:8" x14ac:dyDescent="0.25">
      <c r="F9099"/>
      <c r="G9099"/>
      <c r="H9099"/>
    </row>
    <row r="9100" spans="6:8" x14ac:dyDescent="0.25">
      <c r="F9100"/>
      <c r="G9100"/>
      <c r="H9100"/>
    </row>
    <row r="9101" spans="6:8" x14ac:dyDescent="0.25">
      <c r="F9101"/>
      <c r="G9101"/>
      <c r="H9101"/>
    </row>
    <row r="9102" spans="6:8" x14ac:dyDescent="0.25">
      <c r="F9102"/>
      <c r="G9102"/>
      <c r="H9102"/>
    </row>
    <row r="9103" spans="6:8" x14ac:dyDescent="0.25">
      <c r="F9103"/>
      <c r="G9103"/>
      <c r="H9103"/>
    </row>
    <row r="9104" spans="6:8" x14ac:dyDescent="0.25">
      <c r="F9104"/>
      <c r="G9104"/>
      <c r="H9104"/>
    </row>
    <row r="9105" spans="6:8" x14ac:dyDescent="0.25">
      <c r="F9105"/>
      <c r="G9105"/>
      <c r="H9105"/>
    </row>
    <row r="9106" spans="6:8" x14ac:dyDescent="0.25">
      <c r="F9106"/>
      <c r="G9106"/>
      <c r="H9106"/>
    </row>
    <row r="9107" spans="6:8" x14ac:dyDescent="0.25">
      <c r="F9107"/>
      <c r="G9107"/>
      <c r="H9107"/>
    </row>
    <row r="9108" spans="6:8" x14ac:dyDescent="0.25">
      <c r="F9108"/>
      <c r="G9108"/>
      <c r="H9108"/>
    </row>
    <row r="9109" spans="6:8" x14ac:dyDescent="0.25">
      <c r="F9109"/>
      <c r="G9109"/>
      <c r="H9109"/>
    </row>
    <row r="9110" spans="6:8" x14ac:dyDescent="0.25">
      <c r="F9110"/>
      <c r="G9110"/>
      <c r="H9110"/>
    </row>
    <row r="9111" spans="6:8" x14ac:dyDescent="0.25">
      <c r="F9111"/>
      <c r="G9111"/>
      <c r="H9111"/>
    </row>
    <row r="9112" spans="6:8" x14ac:dyDescent="0.25">
      <c r="F9112"/>
      <c r="G9112"/>
      <c r="H9112"/>
    </row>
    <row r="9113" spans="6:8" x14ac:dyDescent="0.25">
      <c r="F9113"/>
      <c r="G9113"/>
      <c r="H9113"/>
    </row>
    <row r="9114" spans="6:8" x14ac:dyDescent="0.25">
      <c r="F9114"/>
      <c r="G9114"/>
      <c r="H9114"/>
    </row>
    <row r="9115" spans="6:8" x14ac:dyDescent="0.25">
      <c r="F9115"/>
      <c r="G9115"/>
      <c r="H9115"/>
    </row>
    <row r="9116" spans="6:8" x14ac:dyDescent="0.25">
      <c r="F9116"/>
      <c r="G9116"/>
      <c r="H9116"/>
    </row>
    <row r="9117" spans="6:8" x14ac:dyDescent="0.25">
      <c r="F9117"/>
      <c r="G9117"/>
      <c r="H9117"/>
    </row>
    <row r="9118" spans="6:8" x14ac:dyDescent="0.25">
      <c r="F9118"/>
      <c r="G9118"/>
      <c r="H9118"/>
    </row>
    <row r="9119" spans="6:8" x14ac:dyDescent="0.25">
      <c r="F9119"/>
      <c r="G9119"/>
      <c r="H9119"/>
    </row>
    <row r="9120" spans="6:8" x14ac:dyDescent="0.25">
      <c r="F9120"/>
      <c r="G9120"/>
      <c r="H9120"/>
    </row>
    <row r="9121" spans="6:8" x14ac:dyDescent="0.25">
      <c r="F9121"/>
      <c r="G9121"/>
      <c r="H9121"/>
    </row>
    <row r="9122" spans="6:8" x14ac:dyDescent="0.25">
      <c r="F9122"/>
      <c r="G9122"/>
      <c r="H9122"/>
    </row>
    <row r="9123" spans="6:8" x14ac:dyDescent="0.25">
      <c r="F9123"/>
      <c r="G9123"/>
      <c r="H9123"/>
    </row>
    <row r="9124" spans="6:8" x14ac:dyDescent="0.25">
      <c r="F9124"/>
      <c r="G9124"/>
      <c r="H9124"/>
    </row>
    <row r="9125" spans="6:8" x14ac:dyDescent="0.25">
      <c r="F9125"/>
      <c r="G9125"/>
      <c r="H9125"/>
    </row>
    <row r="9126" spans="6:8" x14ac:dyDescent="0.25">
      <c r="F9126"/>
      <c r="G9126"/>
      <c r="H9126"/>
    </row>
    <row r="9127" spans="6:8" x14ac:dyDescent="0.25">
      <c r="F9127"/>
      <c r="G9127"/>
      <c r="H9127"/>
    </row>
    <row r="9128" spans="6:8" x14ac:dyDescent="0.25">
      <c r="F9128"/>
      <c r="G9128"/>
      <c r="H9128"/>
    </row>
    <row r="9129" spans="6:8" x14ac:dyDescent="0.25">
      <c r="F9129"/>
      <c r="G9129"/>
      <c r="H9129"/>
    </row>
    <row r="9130" spans="6:8" x14ac:dyDescent="0.25">
      <c r="F9130"/>
      <c r="G9130"/>
      <c r="H9130"/>
    </row>
    <row r="9131" spans="6:8" x14ac:dyDescent="0.25">
      <c r="F9131"/>
      <c r="G9131"/>
      <c r="H9131"/>
    </row>
    <row r="9132" spans="6:8" x14ac:dyDescent="0.25">
      <c r="F9132"/>
      <c r="G9132"/>
      <c r="H9132"/>
    </row>
    <row r="9133" spans="6:8" x14ac:dyDescent="0.25">
      <c r="F9133"/>
      <c r="G9133"/>
      <c r="H9133"/>
    </row>
    <row r="9134" spans="6:8" x14ac:dyDescent="0.25">
      <c r="F9134"/>
      <c r="G9134"/>
      <c r="H9134"/>
    </row>
    <row r="9135" spans="6:8" x14ac:dyDescent="0.25">
      <c r="F9135"/>
      <c r="G9135"/>
      <c r="H9135"/>
    </row>
    <row r="9136" spans="6:8" x14ac:dyDescent="0.25">
      <c r="F9136"/>
      <c r="G9136"/>
      <c r="H9136"/>
    </row>
    <row r="9137" spans="6:8" x14ac:dyDescent="0.25">
      <c r="F9137"/>
      <c r="G9137"/>
      <c r="H9137"/>
    </row>
    <row r="9138" spans="6:8" x14ac:dyDescent="0.25">
      <c r="F9138"/>
      <c r="G9138"/>
      <c r="H9138"/>
    </row>
    <row r="9139" spans="6:8" x14ac:dyDescent="0.25">
      <c r="F9139"/>
      <c r="G9139"/>
      <c r="H9139"/>
    </row>
    <row r="9140" spans="6:8" x14ac:dyDescent="0.25">
      <c r="F9140"/>
      <c r="G9140"/>
      <c r="H9140"/>
    </row>
    <row r="9141" spans="6:8" x14ac:dyDescent="0.25">
      <c r="F9141"/>
      <c r="G9141"/>
      <c r="H9141"/>
    </row>
    <row r="9142" spans="6:8" x14ac:dyDescent="0.25">
      <c r="F9142"/>
      <c r="G9142"/>
      <c r="H9142"/>
    </row>
    <row r="9143" spans="6:8" x14ac:dyDescent="0.25">
      <c r="F9143"/>
      <c r="G9143"/>
      <c r="H9143"/>
    </row>
    <row r="9144" spans="6:8" x14ac:dyDescent="0.25">
      <c r="F9144"/>
      <c r="G9144"/>
      <c r="H9144"/>
    </row>
    <row r="9145" spans="6:8" x14ac:dyDescent="0.25">
      <c r="F9145"/>
      <c r="G9145"/>
      <c r="H9145"/>
    </row>
    <row r="9146" spans="6:8" x14ac:dyDescent="0.25">
      <c r="F9146"/>
      <c r="G9146"/>
      <c r="H9146"/>
    </row>
    <row r="9147" spans="6:8" x14ac:dyDescent="0.25">
      <c r="F9147"/>
      <c r="G9147"/>
      <c r="H9147"/>
    </row>
    <row r="9148" spans="6:8" x14ac:dyDescent="0.25">
      <c r="F9148"/>
      <c r="G9148"/>
      <c r="H9148"/>
    </row>
    <row r="9149" spans="6:8" x14ac:dyDescent="0.25">
      <c r="F9149"/>
      <c r="G9149"/>
      <c r="H9149"/>
    </row>
    <row r="9150" spans="6:8" x14ac:dyDescent="0.25">
      <c r="F9150"/>
      <c r="G9150"/>
      <c r="H9150"/>
    </row>
    <row r="9151" spans="6:8" x14ac:dyDescent="0.25">
      <c r="F9151"/>
      <c r="G9151"/>
      <c r="H9151"/>
    </row>
    <row r="9152" spans="6:8" x14ac:dyDescent="0.25">
      <c r="F9152"/>
      <c r="G9152"/>
      <c r="H9152"/>
    </row>
    <row r="9153" spans="6:8" x14ac:dyDescent="0.25">
      <c r="F9153"/>
      <c r="G9153"/>
      <c r="H9153"/>
    </row>
    <row r="9154" spans="6:8" x14ac:dyDescent="0.25">
      <c r="F9154"/>
      <c r="G9154"/>
      <c r="H9154"/>
    </row>
    <row r="9155" spans="6:8" x14ac:dyDescent="0.25">
      <c r="F9155"/>
      <c r="G9155"/>
      <c r="H9155"/>
    </row>
    <row r="9156" spans="6:8" x14ac:dyDescent="0.25">
      <c r="F9156"/>
      <c r="G9156"/>
      <c r="H9156"/>
    </row>
    <row r="9157" spans="6:8" x14ac:dyDescent="0.25">
      <c r="F9157"/>
      <c r="G9157"/>
      <c r="H9157"/>
    </row>
    <row r="9158" spans="6:8" x14ac:dyDescent="0.25">
      <c r="F9158"/>
      <c r="G9158"/>
      <c r="H9158"/>
    </row>
    <row r="9159" spans="6:8" x14ac:dyDescent="0.25">
      <c r="F9159"/>
      <c r="G9159"/>
      <c r="H9159"/>
    </row>
    <row r="9160" spans="6:8" x14ac:dyDescent="0.25">
      <c r="F9160"/>
      <c r="G9160"/>
      <c r="H9160"/>
    </row>
    <row r="9161" spans="6:8" x14ac:dyDescent="0.25">
      <c r="F9161"/>
      <c r="G9161"/>
      <c r="H9161"/>
    </row>
    <row r="9162" spans="6:8" x14ac:dyDescent="0.25">
      <c r="F9162"/>
      <c r="G9162"/>
      <c r="H9162"/>
    </row>
    <row r="9163" spans="6:8" x14ac:dyDescent="0.25">
      <c r="F9163"/>
      <c r="G9163"/>
      <c r="H9163"/>
    </row>
    <row r="9164" spans="6:8" x14ac:dyDescent="0.25">
      <c r="F9164"/>
      <c r="G9164"/>
      <c r="H9164"/>
    </row>
    <row r="9165" spans="6:8" x14ac:dyDescent="0.25">
      <c r="F9165"/>
      <c r="G9165"/>
      <c r="H9165"/>
    </row>
    <row r="9166" spans="6:8" x14ac:dyDescent="0.25">
      <c r="F9166"/>
      <c r="G9166"/>
      <c r="H9166"/>
    </row>
    <row r="9167" spans="6:8" x14ac:dyDescent="0.25">
      <c r="F9167"/>
      <c r="G9167"/>
      <c r="H9167"/>
    </row>
    <row r="9168" spans="6:8" x14ac:dyDescent="0.25">
      <c r="F9168"/>
      <c r="G9168"/>
      <c r="H9168"/>
    </row>
    <row r="9169" spans="6:8" x14ac:dyDescent="0.25">
      <c r="F9169"/>
      <c r="G9169"/>
      <c r="H9169"/>
    </row>
    <row r="9170" spans="6:8" x14ac:dyDescent="0.25">
      <c r="F9170"/>
      <c r="G9170"/>
      <c r="H9170"/>
    </row>
    <row r="9171" spans="6:8" x14ac:dyDescent="0.25">
      <c r="F9171"/>
      <c r="G9171"/>
      <c r="H9171"/>
    </row>
    <row r="9172" spans="6:8" x14ac:dyDescent="0.25">
      <c r="F9172"/>
      <c r="G9172"/>
      <c r="H9172"/>
    </row>
    <row r="9173" spans="6:8" x14ac:dyDescent="0.25">
      <c r="F9173"/>
      <c r="G9173"/>
      <c r="H9173"/>
    </row>
    <row r="9174" spans="6:8" x14ac:dyDescent="0.25">
      <c r="F9174"/>
      <c r="G9174"/>
      <c r="H9174"/>
    </row>
    <row r="9175" spans="6:8" x14ac:dyDescent="0.25">
      <c r="F9175"/>
      <c r="G9175"/>
      <c r="H9175"/>
    </row>
    <row r="9176" spans="6:8" x14ac:dyDescent="0.25">
      <c r="F9176"/>
      <c r="G9176"/>
      <c r="H9176"/>
    </row>
    <row r="9177" spans="6:8" x14ac:dyDescent="0.25">
      <c r="F9177"/>
      <c r="G9177"/>
      <c r="H9177"/>
    </row>
    <row r="9178" spans="6:8" x14ac:dyDescent="0.25">
      <c r="F9178"/>
      <c r="G9178"/>
      <c r="H9178"/>
    </row>
    <row r="9179" spans="6:8" x14ac:dyDescent="0.25">
      <c r="F9179"/>
      <c r="G9179"/>
      <c r="H9179"/>
    </row>
    <row r="9180" spans="6:8" x14ac:dyDescent="0.25">
      <c r="F9180"/>
      <c r="G9180"/>
      <c r="H9180"/>
    </row>
    <row r="9181" spans="6:8" x14ac:dyDescent="0.25">
      <c r="F9181"/>
      <c r="G9181"/>
      <c r="H9181"/>
    </row>
    <row r="9182" spans="6:8" x14ac:dyDescent="0.25">
      <c r="F9182"/>
      <c r="G9182"/>
      <c r="H9182"/>
    </row>
    <row r="9183" spans="6:8" x14ac:dyDescent="0.25">
      <c r="F9183"/>
      <c r="G9183"/>
      <c r="H9183"/>
    </row>
    <row r="9184" spans="6:8" x14ac:dyDescent="0.25">
      <c r="F9184"/>
      <c r="G9184"/>
      <c r="H9184"/>
    </row>
    <row r="9185" spans="6:8" x14ac:dyDescent="0.25">
      <c r="F9185"/>
      <c r="G9185"/>
      <c r="H9185"/>
    </row>
    <row r="9186" spans="6:8" x14ac:dyDescent="0.25">
      <c r="F9186"/>
      <c r="G9186"/>
      <c r="H9186"/>
    </row>
    <row r="9187" spans="6:8" x14ac:dyDescent="0.25">
      <c r="F9187"/>
      <c r="G9187"/>
      <c r="H9187"/>
    </row>
    <row r="9188" spans="6:8" x14ac:dyDescent="0.25">
      <c r="F9188"/>
      <c r="G9188"/>
      <c r="H9188"/>
    </row>
    <row r="9189" spans="6:8" x14ac:dyDescent="0.25">
      <c r="F9189"/>
      <c r="G9189"/>
      <c r="H9189"/>
    </row>
    <row r="9190" spans="6:8" x14ac:dyDescent="0.25">
      <c r="F9190"/>
      <c r="G9190"/>
      <c r="H9190"/>
    </row>
    <row r="9191" spans="6:8" x14ac:dyDescent="0.25">
      <c r="F9191"/>
      <c r="G9191"/>
      <c r="H9191"/>
    </row>
    <row r="9192" spans="6:8" x14ac:dyDescent="0.25">
      <c r="F9192"/>
      <c r="G9192"/>
      <c r="H9192"/>
    </row>
    <row r="9193" spans="6:8" x14ac:dyDescent="0.25">
      <c r="F9193"/>
      <c r="G9193"/>
      <c r="H9193"/>
    </row>
    <row r="9194" spans="6:8" x14ac:dyDescent="0.25">
      <c r="F9194"/>
      <c r="G9194"/>
      <c r="H9194"/>
    </row>
    <row r="9195" spans="6:8" x14ac:dyDescent="0.25">
      <c r="F9195"/>
      <c r="G9195"/>
      <c r="H9195"/>
    </row>
    <row r="9196" spans="6:8" x14ac:dyDescent="0.25">
      <c r="F9196"/>
      <c r="G9196"/>
      <c r="H9196"/>
    </row>
    <row r="9197" spans="6:8" x14ac:dyDescent="0.25">
      <c r="F9197"/>
      <c r="G9197"/>
      <c r="H9197"/>
    </row>
    <row r="9198" spans="6:8" x14ac:dyDescent="0.25">
      <c r="F9198"/>
      <c r="G9198"/>
      <c r="H9198"/>
    </row>
    <row r="9199" spans="6:8" x14ac:dyDescent="0.25">
      <c r="F9199"/>
      <c r="G9199"/>
      <c r="H9199"/>
    </row>
    <row r="9200" spans="6:8" x14ac:dyDescent="0.25">
      <c r="F9200"/>
      <c r="G9200"/>
      <c r="H9200"/>
    </row>
    <row r="9201" spans="6:8" x14ac:dyDescent="0.25">
      <c r="F9201"/>
      <c r="G9201"/>
      <c r="H9201"/>
    </row>
    <row r="9202" spans="6:8" x14ac:dyDescent="0.25">
      <c r="F9202"/>
      <c r="G9202"/>
      <c r="H9202"/>
    </row>
    <row r="9203" spans="6:8" x14ac:dyDescent="0.25">
      <c r="F9203"/>
      <c r="G9203"/>
      <c r="H9203"/>
    </row>
    <row r="9204" spans="6:8" x14ac:dyDescent="0.25">
      <c r="F9204"/>
      <c r="G9204"/>
      <c r="H9204"/>
    </row>
    <row r="9205" spans="6:8" x14ac:dyDescent="0.25">
      <c r="F9205"/>
      <c r="G9205"/>
      <c r="H9205"/>
    </row>
    <row r="9206" spans="6:8" x14ac:dyDescent="0.25">
      <c r="F9206"/>
      <c r="G9206"/>
      <c r="H9206"/>
    </row>
    <row r="9207" spans="6:8" x14ac:dyDescent="0.25">
      <c r="F9207"/>
      <c r="G9207"/>
      <c r="H9207"/>
    </row>
    <row r="9208" spans="6:8" x14ac:dyDescent="0.25">
      <c r="F9208"/>
      <c r="G9208"/>
      <c r="H9208"/>
    </row>
    <row r="9209" spans="6:8" x14ac:dyDescent="0.25">
      <c r="F9209"/>
      <c r="G9209"/>
      <c r="H9209"/>
    </row>
    <row r="9210" spans="6:8" x14ac:dyDescent="0.25">
      <c r="F9210"/>
      <c r="G9210"/>
      <c r="H9210"/>
    </row>
    <row r="9211" spans="6:8" x14ac:dyDescent="0.25">
      <c r="F9211"/>
      <c r="G9211"/>
      <c r="H9211"/>
    </row>
    <row r="9212" spans="6:8" x14ac:dyDescent="0.25">
      <c r="F9212"/>
      <c r="G9212"/>
      <c r="H9212"/>
    </row>
    <row r="9213" spans="6:8" x14ac:dyDescent="0.25">
      <c r="F9213"/>
      <c r="G9213"/>
      <c r="H9213"/>
    </row>
    <row r="9214" spans="6:8" x14ac:dyDescent="0.25">
      <c r="F9214"/>
      <c r="G9214"/>
      <c r="H9214"/>
    </row>
    <row r="9215" spans="6:8" x14ac:dyDescent="0.25">
      <c r="F9215"/>
      <c r="G9215"/>
      <c r="H9215"/>
    </row>
    <row r="9216" spans="6:8" x14ac:dyDescent="0.25">
      <c r="F9216"/>
      <c r="G9216"/>
      <c r="H9216"/>
    </row>
    <row r="9217" spans="6:8" x14ac:dyDescent="0.25">
      <c r="F9217"/>
      <c r="G9217"/>
      <c r="H9217"/>
    </row>
    <row r="9218" spans="6:8" x14ac:dyDescent="0.25">
      <c r="F9218"/>
      <c r="G9218"/>
      <c r="H9218"/>
    </row>
    <row r="9219" spans="6:8" x14ac:dyDescent="0.25">
      <c r="F9219"/>
      <c r="G9219"/>
      <c r="H9219"/>
    </row>
    <row r="9220" spans="6:8" x14ac:dyDescent="0.25">
      <c r="F9220"/>
      <c r="G9220"/>
      <c r="H9220"/>
    </row>
    <row r="9221" spans="6:8" x14ac:dyDescent="0.25">
      <c r="F9221"/>
      <c r="G9221"/>
      <c r="H9221"/>
    </row>
    <row r="9222" spans="6:8" x14ac:dyDescent="0.25">
      <c r="F9222"/>
      <c r="G9222"/>
      <c r="H9222"/>
    </row>
    <row r="9223" spans="6:8" x14ac:dyDescent="0.25">
      <c r="F9223"/>
      <c r="G9223"/>
      <c r="H9223"/>
    </row>
    <row r="9224" spans="6:8" x14ac:dyDescent="0.25">
      <c r="F9224"/>
      <c r="G9224"/>
      <c r="H9224"/>
    </row>
    <row r="9225" spans="6:8" x14ac:dyDescent="0.25">
      <c r="F9225"/>
      <c r="G9225"/>
      <c r="H9225"/>
    </row>
    <row r="9226" spans="6:8" x14ac:dyDescent="0.25">
      <c r="F9226"/>
      <c r="G9226"/>
      <c r="H9226"/>
    </row>
    <row r="9227" spans="6:8" x14ac:dyDescent="0.25">
      <c r="F9227"/>
      <c r="G9227"/>
      <c r="H9227"/>
    </row>
    <row r="9228" spans="6:8" x14ac:dyDescent="0.25">
      <c r="F9228"/>
      <c r="G9228"/>
      <c r="H9228"/>
    </row>
    <row r="9229" spans="6:8" x14ac:dyDescent="0.25">
      <c r="F9229"/>
      <c r="G9229"/>
      <c r="H9229"/>
    </row>
    <row r="9230" spans="6:8" x14ac:dyDescent="0.25">
      <c r="F9230"/>
      <c r="G9230"/>
      <c r="H9230"/>
    </row>
    <row r="9231" spans="6:8" x14ac:dyDescent="0.25">
      <c r="F9231"/>
      <c r="G9231"/>
      <c r="H9231"/>
    </row>
    <row r="9232" spans="6:8" x14ac:dyDescent="0.25">
      <c r="F9232"/>
      <c r="G9232"/>
      <c r="H9232"/>
    </row>
    <row r="9233" spans="6:8" x14ac:dyDescent="0.25">
      <c r="F9233"/>
      <c r="G9233"/>
      <c r="H9233"/>
    </row>
    <row r="9234" spans="6:8" x14ac:dyDescent="0.25">
      <c r="F9234"/>
      <c r="G9234"/>
      <c r="H9234"/>
    </row>
    <row r="9235" spans="6:8" x14ac:dyDescent="0.25">
      <c r="F9235"/>
      <c r="G9235"/>
      <c r="H9235"/>
    </row>
    <row r="9236" spans="6:8" x14ac:dyDescent="0.25">
      <c r="F9236"/>
      <c r="G9236"/>
      <c r="H9236"/>
    </row>
    <row r="9237" spans="6:8" x14ac:dyDescent="0.25">
      <c r="F9237"/>
      <c r="G9237"/>
      <c r="H9237"/>
    </row>
    <row r="9238" spans="6:8" x14ac:dyDescent="0.25">
      <c r="F9238"/>
      <c r="G9238"/>
      <c r="H9238"/>
    </row>
    <row r="9239" spans="6:8" x14ac:dyDescent="0.25">
      <c r="F9239"/>
      <c r="G9239"/>
      <c r="H9239"/>
    </row>
    <row r="9240" spans="6:8" x14ac:dyDescent="0.25">
      <c r="F9240"/>
      <c r="G9240"/>
      <c r="H9240"/>
    </row>
    <row r="9241" spans="6:8" x14ac:dyDescent="0.25">
      <c r="F9241"/>
      <c r="G9241"/>
      <c r="H9241"/>
    </row>
    <row r="9242" spans="6:8" x14ac:dyDescent="0.25">
      <c r="F9242"/>
      <c r="G9242"/>
      <c r="H9242"/>
    </row>
    <row r="9243" spans="6:8" x14ac:dyDescent="0.25">
      <c r="F9243"/>
      <c r="G9243"/>
      <c r="H9243"/>
    </row>
    <row r="9244" spans="6:8" x14ac:dyDescent="0.25">
      <c r="F9244"/>
      <c r="G9244"/>
      <c r="H9244"/>
    </row>
    <row r="9245" spans="6:8" x14ac:dyDescent="0.25">
      <c r="F9245"/>
      <c r="G9245"/>
      <c r="H9245"/>
    </row>
    <row r="9246" spans="6:8" x14ac:dyDescent="0.25">
      <c r="F9246"/>
      <c r="G9246"/>
      <c r="H9246"/>
    </row>
    <row r="9247" spans="6:8" x14ac:dyDescent="0.25">
      <c r="F9247"/>
      <c r="G9247"/>
      <c r="H9247"/>
    </row>
    <row r="9248" spans="6:8" x14ac:dyDescent="0.25">
      <c r="F9248"/>
      <c r="G9248"/>
      <c r="H9248"/>
    </row>
    <row r="9249" spans="6:8" x14ac:dyDescent="0.25">
      <c r="F9249"/>
      <c r="G9249"/>
      <c r="H9249"/>
    </row>
    <row r="9250" spans="6:8" x14ac:dyDescent="0.25">
      <c r="F9250"/>
      <c r="G9250"/>
      <c r="H9250"/>
    </row>
    <row r="9251" spans="6:8" x14ac:dyDescent="0.25">
      <c r="F9251"/>
      <c r="G9251"/>
      <c r="H9251"/>
    </row>
    <row r="9252" spans="6:8" x14ac:dyDescent="0.25">
      <c r="F9252"/>
      <c r="G9252"/>
      <c r="H9252"/>
    </row>
    <row r="9253" spans="6:8" x14ac:dyDescent="0.25">
      <c r="F9253"/>
      <c r="G9253"/>
      <c r="H9253"/>
    </row>
    <row r="9254" spans="6:8" x14ac:dyDescent="0.25">
      <c r="F9254"/>
      <c r="G9254"/>
      <c r="H9254"/>
    </row>
    <row r="9255" spans="6:8" x14ac:dyDescent="0.25">
      <c r="F9255"/>
      <c r="G9255"/>
      <c r="H9255"/>
    </row>
    <row r="9256" spans="6:8" x14ac:dyDescent="0.25">
      <c r="F9256"/>
      <c r="G9256"/>
      <c r="H9256"/>
    </row>
    <row r="9257" spans="6:8" x14ac:dyDescent="0.25">
      <c r="F9257"/>
      <c r="G9257"/>
      <c r="H9257"/>
    </row>
    <row r="9258" spans="6:8" x14ac:dyDescent="0.25">
      <c r="F9258"/>
      <c r="G9258"/>
      <c r="H9258"/>
    </row>
    <row r="9259" spans="6:8" x14ac:dyDescent="0.25">
      <c r="F9259"/>
      <c r="G9259"/>
      <c r="H9259"/>
    </row>
    <row r="9260" spans="6:8" x14ac:dyDescent="0.25">
      <c r="F9260"/>
      <c r="G9260"/>
      <c r="H9260"/>
    </row>
    <row r="9261" spans="6:8" x14ac:dyDescent="0.25">
      <c r="F9261"/>
      <c r="G9261"/>
      <c r="H9261"/>
    </row>
    <row r="9262" spans="6:8" x14ac:dyDescent="0.25">
      <c r="F9262"/>
      <c r="G9262"/>
      <c r="H9262"/>
    </row>
    <row r="9263" spans="6:8" x14ac:dyDescent="0.25">
      <c r="F9263"/>
      <c r="G9263"/>
      <c r="H9263"/>
    </row>
    <row r="9264" spans="6:8" x14ac:dyDescent="0.25">
      <c r="F9264"/>
      <c r="G9264"/>
      <c r="H9264"/>
    </row>
    <row r="9265" spans="6:8" x14ac:dyDescent="0.25">
      <c r="F9265"/>
      <c r="G9265"/>
      <c r="H9265"/>
    </row>
    <row r="9266" spans="6:8" x14ac:dyDescent="0.25">
      <c r="F9266"/>
      <c r="G9266"/>
      <c r="H9266"/>
    </row>
    <row r="9267" spans="6:8" x14ac:dyDescent="0.25">
      <c r="F9267"/>
      <c r="G9267"/>
      <c r="H9267"/>
    </row>
    <row r="9268" spans="6:8" x14ac:dyDescent="0.25">
      <c r="F9268"/>
      <c r="G9268"/>
      <c r="H9268"/>
    </row>
    <row r="9269" spans="6:8" x14ac:dyDescent="0.25">
      <c r="F9269"/>
      <c r="G9269"/>
      <c r="H9269"/>
    </row>
    <row r="9270" spans="6:8" x14ac:dyDescent="0.25">
      <c r="F9270"/>
      <c r="G9270"/>
      <c r="H9270"/>
    </row>
    <row r="9271" spans="6:8" x14ac:dyDescent="0.25">
      <c r="F9271"/>
      <c r="G9271"/>
      <c r="H9271"/>
    </row>
    <row r="9272" spans="6:8" x14ac:dyDescent="0.25">
      <c r="F9272"/>
      <c r="G9272"/>
      <c r="H9272"/>
    </row>
    <row r="9273" spans="6:8" x14ac:dyDescent="0.25">
      <c r="F9273"/>
      <c r="G9273"/>
      <c r="H9273"/>
    </row>
    <row r="9274" spans="6:8" x14ac:dyDescent="0.25">
      <c r="F9274"/>
      <c r="G9274"/>
      <c r="H9274"/>
    </row>
    <row r="9275" spans="6:8" x14ac:dyDescent="0.25">
      <c r="F9275"/>
      <c r="G9275"/>
      <c r="H9275"/>
    </row>
    <row r="9276" spans="6:8" x14ac:dyDescent="0.25">
      <c r="F9276"/>
      <c r="G9276"/>
      <c r="H9276"/>
    </row>
    <row r="9277" spans="6:8" x14ac:dyDescent="0.25">
      <c r="F9277"/>
      <c r="G9277"/>
      <c r="H9277"/>
    </row>
    <row r="9278" spans="6:8" x14ac:dyDescent="0.25">
      <c r="F9278"/>
      <c r="G9278"/>
      <c r="H9278"/>
    </row>
    <row r="9279" spans="6:8" x14ac:dyDescent="0.25">
      <c r="F9279"/>
      <c r="G9279"/>
      <c r="H9279"/>
    </row>
    <row r="9280" spans="6:8" x14ac:dyDescent="0.25">
      <c r="F9280"/>
      <c r="G9280"/>
      <c r="H9280"/>
    </row>
    <row r="9281" spans="6:8" x14ac:dyDescent="0.25">
      <c r="F9281"/>
      <c r="G9281"/>
      <c r="H9281"/>
    </row>
    <row r="9282" spans="6:8" x14ac:dyDescent="0.25">
      <c r="F9282"/>
      <c r="G9282"/>
      <c r="H9282"/>
    </row>
    <row r="9283" spans="6:8" x14ac:dyDescent="0.25">
      <c r="F9283"/>
      <c r="G9283"/>
      <c r="H9283"/>
    </row>
    <row r="9284" spans="6:8" x14ac:dyDescent="0.25">
      <c r="F9284"/>
      <c r="G9284"/>
      <c r="H9284"/>
    </row>
    <row r="9285" spans="6:8" x14ac:dyDescent="0.25">
      <c r="F9285"/>
      <c r="G9285"/>
      <c r="H9285"/>
    </row>
    <row r="9286" spans="6:8" x14ac:dyDescent="0.25">
      <c r="F9286"/>
      <c r="G9286"/>
      <c r="H9286"/>
    </row>
    <row r="9287" spans="6:8" x14ac:dyDescent="0.25">
      <c r="F9287"/>
      <c r="G9287"/>
      <c r="H9287"/>
    </row>
    <row r="9288" spans="6:8" x14ac:dyDescent="0.25">
      <c r="F9288"/>
      <c r="G9288"/>
      <c r="H9288"/>
    </row>
    <row r="9289" spans="6:8" x14ac:dyDescent="0.25">
      <c r="F9289"/>
      <c r="G9289"/>
      <c r="H9289"/>
    </row>
    <row r="9290" spans="6:8" x14ac:dyDescent="0.25">
      <c r="F9290"/>
      <c r="G9290"/>
      <c r="H9290"/>
    </row>
    <row r="9291" spans="6:8" x14ac:dyDescent="0.25">
      <c r="F9291"/>
      <c r="G9291"/>
      <c r="H9291"/>
    </row>
    <row r="9292" spans="6:8" x14ac:dyDescent="0.25">
      <c r="F9292"/>
      <c r="G9292"/>
      <c r="H9292"/>
    </row>
    <row r="9293" spans="6:8" x14ac:dyDescent="0.25">
      <c r="F9293"/>
      <c r="G9293"/>
      <c r="H9293"/>
    </row>
    <row r="9294" spans="6:8" x14ac:dyDescent="0.25">
      <c r="F9294"/>
      <c r="G9294"/>
      <c r="H9294"/>
    </row>
    <row r="9295" spans="6:8" x14ac:dyDescent="0.25">
      <c r="F9295"/>
      <c r="G9295"/>
      <c r="H9295"/>
    </row>
    <row r="9296" spans="6:8" x14ac:dyDescent="0.25">
      <c r="F9296"/>
      <c r="G9296"/>
      <c r="H9296"/>
    </row>
    <row r="9297" spans="6:8" x14ac:dyDescent="0.25">
      <c r="F9297"/>
      <c r="G9297"/>
      <c r="H9297"/>
    </row>
    <row r="9298" spans="6:8" x14ac:dyDescent="0.25">
      <c r="F9298"/>
      <c r="G9298"/>
      <c r="H9298"/>
    </row>
    <row r="9299" spans="6:8" x14ac:dyDescent="0.25">
      <c r="F9299"/>
      <c r="G9299"/>
      <c r="H9299"/>
    </row>
    <row r="9300" spans="6:8" x14ac:dyDescent="0.25">
      <c r="F9300"/>
      <c r="G9300"/>
      <c r="H9300"/>
    </row>
    <row r="9301" spans="6:8" x14ac:dyDescent="0.25">
      <c r="F9301"/>
      <c r="G9301"/>
      <c r="H9301"/>
    </row>
    <row r="9302" spans="6:8" x14ac:dyDescent="0.25">
      <c r="F9302"/>
      <c r="G9302"/>
      <c r="H9302"/>
    </row>
    <row r="9303" spans="6:8" x14ac:dyDescent="0.25">
      <c r="F9303"/>
      <c r="G9303"/>
      <c r="H9303"/>
    </row>
    <row r="9304" spans="6:8" x14ac:dyDescent="0.25">
      <c r="F9304"/>
      <c r="G9304"/>
      <c r="H9304"/>
    </row>
    <row r="9305" spans="6:8" x14ac:dyDescent="0.25">
      <c r="F9305"/>
      <c r="G9305"/>
      <c r="H9305"/>
    </row>
    <row r="9306" spans="6:8" x14ac:dyDescent="0.25">
      <c r="F9306"/>
      <c r="G9306"/>
      <c r="H9306"/>
    </row>
    <row r="9307" spans="6:8" x14ac:dyDescent="0.25">
      <c r="F9307"/>
      <c r="G9307"/>
      <c r="H9307"/>
    </row>
    <row r="9308" spans="6:8" x14ac:dyDescent="0.25">
      <c r="F9308"/>
      <c r="G9308"/>
      <c r="H9308"/>
    </row>
    <row r="9309" spans="6:8" x14ac:dyDescent="0.25">
      <c r="F9309"/>
      <c r="G9309"/>
      <c r="H9309"/>
    </row>
    <row r="9310" spans="6:8" x14ac:dyDescent="0.25">
      <c r="F9310"/>
      <c r="G9310"/>
      <c r="H9310"/>
    </row>
    <row r="9311" spans="6:8" x14ac:dyDescent="0.25">
      <c r="F9311"/>
      <c r="G9311"/>
      <c r="H9311"/>
    </row>
    <row r="9312" spans="6:8" x14ac:dyDescent="0.25">
      <c r="F9312"/>
      <c r="G9312"/>
      <c r="H9312"/>
    </row>
    <row r="9313" spans="6:8" x14ac:dyDescent="0.25">
      <c r="F9313"/>
      <c r="G9313"/>
      <c r="H9313"/>
    </row>
    <row r="9314" spans="6:8" x14ac:dyDescent="0.25">
      <c r="F9314"/>
      <c r="G9314"/>
      <c r="H9314"/>
    </row>
    <row r="9315" spans="6:8" x14ac:dyDescent="0.25">
      <c r="F9315"/>
      <c r="G9315"/>
      <c r="H9315"/>
    </row>
    <row r="9316" spans="6:8" x14ac:dyDescent="0.25">
      <c r="F9316"/>
      <c r="G9316"/>
      <c r="H9316"/>
    </row>
    <row r="9317" spans="6:8" x14ac:dyDescent="0.25">
      <c r="F9317"/>
      <c r="G9317"/>
      <c r="H9317"/>
    </row>
    <row r="9318" spans="6:8" x14ac:dyDescent="0.25">
      <c r="F9318"/>
      <c r="G9318"/>
      <c r="H9318"/>
    </row>
    <row r="9319" spans="6:8" x14ac:dyDescent="0.25">
      <c r="F9319"/>
      <c r="G9319"/>
      <c r="H9319"/>
    </row>
    <row r="9320" spans="6:8" x14ac:dyDescent="0.25">
      <c r="F9320"/>
      <c r="G9320"/>
      <c r="H9320"/>
    </row>
    <row r="9321" spans="6:8" x14ac:dyDescent="0.25">
      <c r="F9321"/>
      <c r="G9321"/>
      <c r="H9321"/>
    </row>
    <row r="9322" spans="6:8" x14ac:dyDescent="0.25">
      <c r="F9322"/>
      <c r="G9322"/>
      <c r="H9322"/>
    </row>
    <row r="9323" spans="6:8" x14ac:dyDescent="0.25">
      <c r="F9323"/>
      <c r="G9323"/>
      <c r="H9323"/>
    </row>
    <row r="9324" spans="6:8" x14ac:dyDescent="0.25">
      <c r="F9324"/>
      <c r="G9324"/>
      <c r="H9324"/>
    </row>
    <row r="9325" spans="6:8" x14ac:dyDescent="0.25">
      <c r="F9325"/>
      <c r="G9325"/>
      <c r="H9325"/>
    </row>
    <row r="9326" spans="6:8" x14ac:dyDescent="0.25">
      <c r="F9326"/>
      <c r="G9326"/>
      <c r="H9326"/>
    </row>
    <row r="9327" spans="6:8" x14ac:dyDescent="0.25">
      <c r="F9327"/>
      <c r="G9327"/>
      <c r="H9327"/>
    </row>
    <row r="9328" spans="6:8" x14ac:dyDescent="0.25">
      <c r="F9328"/>
      <c r="G9328"/>
      <c r="H9328"/>
    </row>
    <row r="9329" spans="6:8" x14ac:dyDescent="0.25">
      <c r="F9329"/>
      <c r="G9329"/>
      <c r="H9329"/>
    </row>
    <row r="9330" spans="6:8" x14ac:dyDescent="0.25">
      <c r="F9330"/>
      <c r="G9330"/>
      <c r="H9330"/>
    </row>
    <row r="9331" spans="6:8" x14ac:dyDescent="0.25">
      <c r="F9331"/>
      <c r="G9331"/>
      <c r="H9331"/>
    </row>
    <row r="9332" spans="6:8" x14ac:dyDescent="0.25">
      <c r="F9332"/>
      <c r="G9332"/>
      <c r="H9332"/>
    </row>
    <row r="9333" spans="6:8" x14ac:dyDescent="0.25">
      <c r="F9333"/>
      <c r="G9333"/>
      <c r="H9333"/>
    </row>
    <row r="9334" spans="6:8" x14ac:dyDescent="0.25">
      <c r="F9334"/>
      <c r="G9334"/>
      <c r="H9334"/>
    </row>
    <row r="9335" spans="6:8" x14ac:dyDescent="0.25">
      <c r="F9335"/>
      <c r="G9335"/>
      <c r="H9335"/>
    </row>
    <row r="9336" spans="6:8" x14ac:dyDescent="0.25">
      <c r="F9336"/>
      <c r="G9336"/>
      <c r="H9336"/>
    </row>
    <row r="9337" spans="6:8" x14ac:dyDescent="0.25">
      <c r="F9337"/>
      <c r="G9337"/>
      <c r="H9337"/>
    </row>
    <row r="9338" spans="6:8" x14ac:dyDescent="0.25">
      <c r="F9338"/>
      <c r="G9338"/>
      <c r="H9338"/>
    </row>
    <row r="9339" spans="6:8" x14ac:dyDescent="0.25">
      <c r="F9339"/>
      <c r="G9339"/>
      <c r="H9339"/>
    </row>
    <row r="9340" spans="6:8" x14ac:dyDescent="0.25">
      <c r="F9340"/>
      <c r="G9340"/>
      <c r="H9340"/>
    </row>
    <row r="9341" spans="6:8" x14ac:dyDescent="0.25">
      <c r="F9341"/>
      <c r="G9341"/>
      <c r="H9341"/>
    </row>
    <row r="9342" spans="6:8" x14ac:dyDescent="0.25">
      <c r="F9342"/>
      <c r="G9342"/>
      <c r="H9342"/>
    </row>
    <row r="9343" spans="6:8" x14ac:dyDescent="0.25">
      <c r="F9343"/>
      <c r="G9343"/>
      <c r="H9343"/>
    </row>
    <row r="9344" spans="6:8" x14ac:dyDescent="0.25">
      <c r="F9344"/>
      <c r="G9344"/>
      <c r="H9344"/>
    </row>
    <row r="9345" spans="6:8" x14ac:dyDescent="0.25">
      <c r="F9345"/>
      <c r="G9345"/>
      <c r="H9345"/>
    </row>
    <row r="9346" spans="6:8" x14ac:dyDescent="0.25">
      <c r="F9346"/>
      <c r="G9346"/>
      <c r="H9346"/>
    </row>
    <row r="9347" spans="6:8" x14ac:dyDescent="0.25">
      <c r="F9347"/>
      <c r="G9347"/>
      <c r="H9347"/>
    </row>
    <row r="9348" spans="6:8" x14ac:dyDescent="0.25">
      <c r="F9348"/>
      <c r="G9348"/>
      <c r="H9348"/>
    </row>
    <row r="9349" spans="6:8" x14ac:dyDescent="0.25">
      <c r="F9349"/>
      <c r="G9349"/>
      <c r="H9349"/>
    </row>
    <row r="9350" spans="6:8" x14ac:dyDescent="0.25">
      <c r="F9350"/>
      <c r="G9350"/>
      <c r="H9350"/>
    </row>
    <row r="9351" spans="6:8" x14ac:dyDescent="0.25">
      <c r="F9351"/>
      <c r="G9351"/>
      <c r="H9351"/>
    </row>
    <row r="9352" spans="6:8" x14ac:dyDescent="0.25">
      <c r="F9352"/>
      <c r="G9352"/>
      <c r="H9352"/>
    </row>
    <row r="9353" spans="6:8" x14ac:dyDescent="0.25">
      <c r="F9353"/>
      <c r="G9353"/>
      <c r="H9353"/>
    </row>
    <row r="9354" spans="6:8" x14ac:dyDescent="0.25">
      <c r="F9354"/>
      <c r="G9354"/>
      <c r="H9354"/>
    </row>
    <row r="9355" spans="6:8" x14ac:dyDescent="0.25">
      <c r="F9355"/>
      <c r="G9355"/>
      <c r="H9355"/>
    </row>
    <row r="9356" spans="6:8" x14ac:dyDescent="0.25">
      <c r="F9356"/>
      <c r="G9356"/>
      <c r="H9356"/>
    </row>
    <row r="9357" spans="6:8" x14ac:dyDescent="0.25">
      <c r="F9357"/>
      <c r="G9357"/>
      <c r="H9357"/>
    </row>
    <row r="9358" spans="6:8" x14ac:dyDescent="0.25">
      <c r="F9358"/>
      <c r="G9358"/>
      <c r="H9358"/>
    </row>
    <row r="9359" spans="6:8" x14ac:dyDescent="0.25">
      <c r="F9359"/>
      <c r="G9359"/>
      <c r="H9359"/>
    </row>
    <row r="9360" spans="6:8" x14ac:dyDescent="0.25">
      <c r="F9360"/>
      <c r="G9360"/>
      <c r="H9360"/>
    </row>
    <row r="9361" spans="6:8" x14ac:dyDescent="0.25">
      <c r="F9361"/>
      <c r="G9361"/>
      <c r="H9361"/>
    </row>
    <row r="9362" spans="6:8" x14ac:dyDescent="0.25">
      <c r="F9362"/>
      <c r="G9362"/>
      <c r="H9362"/>
    </row>
    <row r="9363" spans="6:8" x14ac:dyDescent="0.25">
      <c r="F9363"/>
      <c r="G9363"/>
      <c r="H9363"/>
    </row>
    <row r="9364" spans="6:8" x14ac:dyDescent="0.25">
      <c r="F9364"/>
      <c r="G9364"/>
      <c r="H9364"/>
    </row>
    <row r="9365" spans="6:8" x14ac:dyDescent="0.25">
      <c r="F9365"/>
      <c r="G9365"/>
      <c r="H9365"/>
    </row>
    <row r="9366" spans="6:8" x14ac:dyDescent="0.25">
      <c r="F9366"/>
      <c r="G9366"/>
      <c r="H9366"/>
    </row>
    <row r="9367" spans="6:8" x14ac:dyDescent="0.25">
      <c r="F9367"/>
      <c r="G9367"/>
      <c r="H9367"/>
    </row>
    <row r="9368" spans="6:8" x14ac:dyDescent="0.25">
      <c r="F9368"/>
      <c r="G9368"/>
      <c r="H9368"/>
    </row>
    <row r="9369" spans="6:8" x14ac:dyDescent="0.25">
      <c r="F9369"/>
      <c r="G9369"/>
      <c r="H9369"/>
    </row>
    <row r="9370" spans="6:8" x14ac:dyDescent="0.25">
      <c r="F9370"/>
      <c r="G9370"/>
      <c r="H9370"/>
    </row>
    <row r="9371" spans="6:8" x14ac:dyDescent="0.25">
      <c r="F9371"/>
      <c r="G9371"/>
      <c r="H9371"/>
    </row>
    <row r="9372" spans="6:8" x14ac:dyDescent="0.25">
      <c r="F9372"/>
      <c r="G9372"/>
      <c r="H9372"/>
    </row>
    <row r="9373" spans="6:8" x14ac:dyDescent="0.25">
      <c r="F9373"/>
      <c r="G9373"/>
      <c r="H9373"/>
    </row>
    <row r="9374" spans="6:8" x14ac:dyDescent="0.25">
      <c r="F9374"/>
      <c r="G9374"/>
      <c r="H9374"/>
    </row>
    <row r="9375" spans="6:8" x14ac:dyDescent="0.25">
      <c r="F9375"/>
      <c r="G9375"/>
      <c r="H9375"/>
    </row>
    <row r="9376" spans="6:8" x14ac:dyDescent="0.25">
      <c r="F9376"/>
      <c r="G9376"/>
      <c r="H9376"/>
    </row>
    <row r="9377" spans="6:8" x14ac:dyDescent="0.25">
      <c r="F9377"/>
      <c r="G9377"/>
      <c r="H9377"/>
    </row>
    <row r="9378" spans="6:8" x14ac:dyDescent="0.25">
      <c r="F9378"/>
      <c r="G9378"/>
      <c r="H9378"/>
    </row>
    <row r="9379" spans="6:8" x14ac:dyDescent="0.25">
      <c r="F9379"/>
      <c r="G9379"/>
      <c r="H9379"/>
    </row>
    <row r="9380" spans="6:8" x14ac:dyDescent="0.25">
      <c r="F9380"/>
      <c r="G9380"/>
      <c r="H9380"/>
    </row>
    <row r="9381" spans="6:8" x14ac:dyDescent="0.25">
      <c r="F9381"/>
      <c r="G9381"/>
      <c r="H9381"/>
    </row>
    <row r="9382" spans="6:8" x14ac:dyDescent="0.25">
      <c r="F9382"/>
      <c r="G9382"/>
      <c r="H9382"/>
    </row>
    <row r="9383" spans="6:8" x14ac:dyDescent="0.25">
      <c r="F9383"/>
      <c r="G9383"/>
      <c r="H9383"/>
    </row>
    <row r="9384" spans="6:8" x14ac:dyDescent="0.25">
      <c r="F9384"/>
      <c r="G9384"/>
      <c r="H9384"/>
    </row>
    <row r="9385" spans="6:8" x14ac:dyDescent="0.25">
      <c r="F9385"/>
      <c r="G9385"/>
      <c r="H9385"/>
    </row>
    <row r="9386" spans="6:8" x14ac:dyDescent="0.25">
      <c r="F9386"/>
      <c r="G9386"/>
      <c r="H9386"/>
    </row>
    <row r="9387" spans="6:8" x14ac:dyDescent="0.25">
      <c r="F9387"/>
      <c r="G9387"/>
      <c r="H9387"/>
    </row>
    <row r="9388" spans="6:8" x14ac:dyDescent="0.25">
      <c r="F9388"/>
      <c r="G9388"/>
      <c r="H9388"/>
    </row>
    <row r="9389" spans="6:8" x14ac:dyDescent="0.25">
      <c r="F9389"/>
      <c r="G9389"/>
      <c r="H9389"/>
    </row>
    <row r="9390" spans="6:8" x14ac:dyDescent="0.25">
      <c r="F9390"/>
      <c r="G9390"/>
      <c r="H9390"/>
    </row>
    <row r="9391" spans="6:8" x14ac:dyDescent="0.25">
      <c r="F9391"/>
      <c r="G9391"/>
      <c r="H9391"/>
    </row>
    <row r="9392" spans="6:8" x14ac:dyDescent="0.25">
      <c r="F9392"/>
      <c r="G9392"/>
      <c r="H9392"/>
    </row>
    <row r="9393" spans="6:8" x14ac:dyDescent="0.25">
      <c r="F9393"/>
      <c r="G9393"/>
      <c r="H9393"/>
    </row>
    <row r="9394" spans="6:8" x14ac:dyDescent="0.25">
      <c r="F9394"/>
      <c r="G9394"/>
      <c r="H9394"/>
    </row>
    <row r="9395" spans="6:8" x14ac:dyDescent="0.25">
      <c r="F9395"/>
      <c r="G9395"/>
      <c r="H9395"/>
    </row>
    <row r="9396" spans="6:8" x14ac:dyDescent="0.25">
      <c r="F9396"/>
      <c r="G9396"/>
      <c r="H9396"/>
    </row>
    <row r="9397" spans="6:8" x14ac:dyDescent="0.25">
      <c r="F9397"/>
      <c r="G9397"/>
      <c r="H9397"/>
    </row>
    <row r="9398" spans="6:8" x14ac:dyDescent="0.25">
      <c r="F9398"/>
      <c r="G9398"/>
      <c r="H9398"/>
    </row>
    <row r="9399" spans="6:8" x14ac:dyDescent="0.25">
      <c r="F9399"/>
      <c r="G9399"/>
      <c r="H9399"/>
    </row>
    <row r="9400" spans="6:8" x14ac:dyDescent="0.25">
      <c r="F9400"/>
      <c r="G9400"/>
      <c r="H9400"/>
    </row>
    <row r="9401" spans="6:8" x14ac:dyDescent="0.25">
      <c r="F9401"/>
      <c r="G9401"/>
      <c r="H9401"/>
    </row>
    <row r="9402" spans="6:8" x14ac:dyDescent="0.25">
      <c r="F9402"/>
      <c r="G9402"/>
      <c r="H9402"/>
    </row>
    <row r="9403" spans="6:8" x14ac:dyDescent="0.25">
      <c r="F9403"/>
      <c r="G9403"/>
      <c r="H9403"/>
    </row>
    <row r="9404" spans="6:8" x14ac:dyDescent="0.25">
      <c r="F9404"/>
      <c r="G9404"/>
      <c r="H9404"/>
    </row>
    <row r="9405" spans="6:8" x14ac:dyDescent="0.25">
      <c r="F9405"/>
      <c r="G9405"/>
      <c r="H9405"/>
    </row>
    <row r="9406" spans="6:8" x14ac:dyDescent="0.25">
      <c r="F9406"/>
      <c r="G9406"/>
      <c r="H9406"/>
    </row>
    <row r="9407" spans="6:8" x14ac:dyDescent="0.25">
      <c r="F9407"/>
      <c r="G9407"/>
      <c r="H9407"/>
    </row>
    <row r="9408" spans="6:8" x14ac:dyDescent="0.25">
      <c r="F9408"/>
      <c r="G9408"/>
      <c r="H9408"/>
    </row>
    <row r="9409" spans="6:8" x14ac:dyDescent="0.25">
      <c r="F9409"/>
      <c r="G9409"/>
      <c r="H9409"/>
    </row>
    <row r="9410" spans="6:8" x14ac:dyDescent="0.25">
      <c r="F9410"/>
      <c r="G9410"/>
      <c r="H9410"/>
    </row>
    <row r="9411" spans="6:8" x14ac:dyDescent="0.25">
      <c r="F9411"/>
      <c r="G9411"/>
      <c r="H9411"/>
    </row>
    <row r="9412" spans="6:8" x14ac:dyDescent="0.25">
      <c r="F9412"/>
      <c r="G9412"/>
      <c r="H9412"/>
    </row>
    <row r="9413" spans="6:8" x14ac:dyDescent="0.25">
      <c r="F9413"/>
      <c r="G9413"/>
      <c r="H9413"/>
    </row>
    <row r="9414" spans="6:8" x14ac:dyDescent="0.25">
      <c r="F9414"/>
      <c r="G9414"/>
      <c r="H9414"/>
    </row>
    <row r="9415" spans="6:8" x14ac:dyDescent="0.25">
      <c r="F9415"/>
      <c r="G9415"/>
      <c r="H9415"/>
    </row>
    <row r="9416" spans="6:8" x14ac:dyDescent="0.25">
      <c r="F9416"/>
      <c r="G9416"/>
      <c r="H9416"/>
    </row>
    <row r="9417" spans="6:8" x14ac:dyDescent="0.25">
      <c r="F9417"/>
      <c r="G9417"/>
      <c r="H9417"/>
    </row>
    <row r="9418" spans="6:8" x14ac:dyDescent="0.25">
      <c r="F9418"/>
      <c r="G9418"/>
      <c r="H9418"/>
    </row>
    <row r="9419" spans="6:8" x14ac:dyDescent="0.25">
      <c r="F9419"/>
      <c r="G9419"/>
      <c r="H9419"/>
    </row>
    <row r="9420" spans="6:8" x14ac:dyDescent="0.25">
      <c r="F9420"/>
      <c r="G9420"/>
      <c r="H9420"/>
    </row>
    <row r="9421" spans="6:8" x14ac:dyDescent="0.25">
      <c r="F9421"/>
      <c r="G9421"/>
      <c r="H9421"/>
    </row>
    <row r="9422" spans="6:8" x14ac:dyDescent="0.25">
      <c r="F9422"/>
      <c r="G9422"/>
      <c r="H9422"/>
    </row>
    <row r="9423" spans="6:8" x14ac:dyDescent="0.25">
      <c r="F9423"/>
      <c r="G9423"/>
      <c r="H9423"/>
    </row>
    <row r="9424" spans="6:8" x14ac:dyDescent="0.25">
      <c r="F9424"/>
      <c r="G9424"/>
      <c r="H9424"/>
    </row>
    <row r="9425" spans="6:8" x14ac:dyDescent="0.25">
      <c r="F9425"/>
      <c r="G9425"/>
      <c r="H9425"/>
    </row>
    <row r="9426" spans="6:8" x14ac:dyDescent="0.25">
      <c r="F9426"/>
      <c r="G9426"/>
      <c r="H9426"/>
    </row>
    <row r="9427" spans="6:8" x14ac:dyDescent="0.25">
      <c r="F9427"/>
      <c r="G9427"/>
      <c r="H9427"/>
    </row>
    <row r="9428" spans="6:8" x14ac:dyDescent="0.25">
      <c r="F9428"/>
      <c r="G9428"/>
      <c r="H9428"/>
    </row>
    <row r="9429" spans="6:8" x14ac:dyDescent="0.25">
      <c r="F9429"/>
      <c r="G9429"/>
      <c r="H9429"/>
    </row>
    <row r="9430" spans="6:8" x14ac:dyDescent="0.25">
      <c r="F9430"/>
      <c r="G9430"/>
      <c r="H9430"/>
    </row>
    <row r="9431" spans="6:8" x14ac:dyDescent="0.25">
      <c r="F9431"/>
      <c r="G9431"/>
      <c r="H9431"/>
    </row>
    <row r="9432" spans="6:8" x14ac:dyDescent="0.25">
      <c r="F9432"/>
      <c r="G9432"/>
      <c r="H9432"/>
    </row>
    <row r="9433" spans="6:8" x14ac:dyDescent="0.25">
      <c r="F9433"/>
      <c r="G9433"/>
      <c r="H9433"/>
    </row>
    <row r="9434" spans="6:8" x14ac:dyDescent="0.25">
      <c r="F9434"/>
      <c r="G9434"/>
      <c r="H9434"/>
    </row>
    <row r="9435" spans="6:8" x14ac:dyDescent="0.25">
      <c r="F9435"/>
      <c r="G9435"/>
      <c r="H9435"/>
    </row>
    <row r="9436" spans="6:8" x14ac:dyDescent="0.25">
      <c r="F9436"/>
      <c r="G9436"/>
      <c r="H9436"/>
    </row>
    <row r="9437" spans="6:8" x14ac:dyDescent="0.25">
      <c r="F9437"/>
      <c r="G9437"/>
      <c r="H9437"/>
    </row>
    <row r="9438" spans="6:8" x14ac:dyDescent="0.25">
      <c r="F9438"/>
      <c r="G9438"/>
      <c r="H9438"/>
    </row>
    <row r="9439" spans="6:8" x14ac:dyDescent="0.25">
      <c r="F9439"/>
      <c r="G9439"/>
      <c r="H9439"/>
    </row>
    <row r="9440" spans="6:8" x14ac:dyDescent="0.25">
      <c r="F9440"/>
      <c r="G9440"/>
      <c r="H9440"/>
    </row>
    <row r="9441" spans="6:8" x14ac:dyDescent="0.25">
      <c r="F9441"/>
      <c r="G9441"/>
      <c r="H9441"/>
    </row>
    <row r="9442" spans="6:8" x14ac:dyDescent="0.25">
      <c r="F9442"/>
      <c r="G9442"/>
      <c r="H9442"/>
    </row>
    <row r="9443" spans="6:8" x14ac:dyDescent="0.25">
      <c r="F9443"/>
      <c r="G9443"/>
      <c r="H9443"/>
    </row>
    <row r="9444" spans="6:8" x14ac:dyDescent="0.25">
      <c r="F9444"/>
      <c r="G9444"/>
      <c r="H9444"/>
    </row>
    <row r="9445" spans="6:8" x14ac:dyDescent="0.25">
      <c r="F9445"/>
      <c r="G9445"/>
      <c r="H9445"/>
    </row>
    <row r="9446" spans="6:8" x14ac:dyDescent="0.25">
      <c r="F9446"/>
      <c r="G9446"/>
      <c r="H9446"/>
    </row>
    <row r="9447" spans="6:8" x14ac:dyDescent="0.25">
      <c r="F9447"/>
      <c r="G9447"/>
      <c r="H9447"/>
    </row>
    <row r="9448" spans="6:8" x14ac:dyDescent="0.25">
      <c r="F9448"/>
      <c r="G9448"/>
      <c r="H9448"/>
    </row>
    <row r="9449" spans="6:8" x14ac:dyDescent="0.25">
      <c r="F9449"/>
      <c r="G9449"/>
      <c r="H9449"/>
    </row>
    <row r="9450" spans="6:8" x14ac:dyDescent="0.25">
      <c r="F9450"/>
      <c r="G9450"/>
      <c r="H9450"/>
    </row>
    <row r="9451" spans="6:8" x14ac:dyDescent="0.25">
      <c r="F9451"/>
      <c r="G9451"/>
      <c r="H9451"/>
    </row>
    <row r="9452" spans="6:8" x14ac:dyDescent="0.25">
      <c r="F9452"/>
      <c r="G9452"/>
      <c r="H9452"/>
    </row>
    <row r="9453" spans="6:8" x14ac:dyDescent="0.25">
      <c r="F9453"/>
      <c r="G9453"/>
      <c r="H9453"/>
    </row>
    <row r="9454" spans="6:8" x14ac:dyDescent="0.25">
      <c r="F9454"/>
      <c r="G9454"/>
      <c r="H9454"/>
    </row>
    <row r="9455" spans="6:8" x14ac:dyDescent="0.25">
      <c r="F9455"/>
      <c r="G9455"/>
      <c r="H9455"/>
    </row>
    <row r="9456" spans="6:8" x14ac:dyDescent="0.25">
      <c r="F9456"/>
      <c r="G9456"/>
      <c r="H9456"/>
    </row>
    <row r="9457" spans="6:8" x14ac:dyDescent="0.25">
      <c r="F9457"/>
      <c r="G9457"/>
      <c r="H9457"/>
    </row>
    <row r="9458" spans="6:8" x14ac:dyDescent="0.25">
      <c r="F9458"/>
      <c r="G9458"/>
      <c r="H9458"/>
    </row>
    <row r="9459" spans="6:8" x14ac:dyDescent="0.25">
      <c r="F9459"/>
      <c r="G9459"/>
      <c r="H9459"/>
    </row>
    <row r="9460" spans="6:8" x14ac:dyDescent="0.25">
      <c r="F9460"/>
      <c r="G9460"/>
      <c r="H9460"/>
    </row>
    <row r="9461" spans="6:8" x14ac:dyDescent="0.25">
      <c r="F9461"/>
      <c r="G9461"/>
      <c r="H9461"/>
    </row>
    <row r="9462" spans="6:8" x14ac:dyDescent="0.25">
      <c r="F9462"/>
      <c r="G9462"/>
      <c r="H9462"/>
    </row>
    <row r="9463" spans="6:8" x14ac:dyDescent="0.25">
      <c r="F9463"/>
      <c r="G9463"/>
      <c r="H9463"/>
    </row>
    <row r="9464" spans="6:8" x14ac:dyDescent="0.25">
      <c r="F9464"/>
      <c r="G9464"/>
      <c r="H9464"/>
    </row>
    <row r="9465" spans="6:8" x14ac:dyDescent="0.25">
      <c r="F9465"/>
      <c r="G9465"/>
      <c r="H9465"/>
    </row>
    <row r="9466" spans="6:8" x14ac:dyDescent="0.25">
      <c r="F9466"/>
      <c r="G9466"/>
      <c r="H9466"/>
    </row>
    <row r="9467" spans="6:8" x14ac:dyDescent="0.25">
      <c r="F9467"/>
      <c r="G9467"/>
      <c r="H9467"/>
    </row>
    <row r="9468" spans="6:8" x14ac:dyDescent="0.25">
      <c r="F9468"/>
      <c r="G9468"/>
      <c r="H9468"/>
    </row>
    <row r="9469" spans="6:8" x14ac:dyDescent="0.25">
      <c r="F9469"/>
      <c r="G9469"/>
      <c r="H9469"/>
    </row>
    <row r="9470" spans="6:8" x14ac:dyDescent="0.25">
      <c r="F9470"/>
      <c r="G9470"/>
      <c r="H9470"/>
    </row>
    <row r="9471" spans="6:8" x14ac:dyDescent="0.25">
      <c r="F9471"/>
      <c r="G9471"/>
      <c r="H9471"/>
    </row>
    <row r="9472" spans="6:8" x14ac:dyDescent="0.25">
      <c r="F9472"/>
      <c r="G9472"/>
      <c r="H9472"/>
    </row>
    <row r="9473" spans="6:8" x14ac:dyDescent="0.25">
      <c r="F9473"/>
      <c r="G9473"/>
      <c r="H9473"/>
    </row>
    <row r="9474" spans="6:8" x14ac:dyDescent="0.25">
      <c r="F9474"/>
      <c r="G9474"/>
      <c r="H9474"/>
    </row>
    <row r="9475" spans="6:8" x14ac:dyDescent="0.25">
      <c r="F9475"/>
      <c r="G9475"/>
      <c r="H9475"/>
    </row>
    <row r="9476" spans="6:8" x14ac:dyDescent="0.25">
      <c r="F9476"/>
      <c r="G9476"/>
      <c r="H9476"/>
    </row>
    <row r="9477" spans="6:8" x14ac:dyDescent="0.25">
      <c r="F9477"/>
      <c r="G9477"/>
      <c r="H9477"/>
    </row>
    <row r="9478" spans="6:8" x14ac:dyDescent="0.25">
      <c r="F9478"/>
      <c r="G9478"/>
      <c r="H9478"/>
    </row>
    <row r="9479" spans="6:8" x14ac:dyDescent="0.25">
      <c r="F9479"/>
      <c r="G9479"/>
      <c r="H9479"/>
    </row>
    <row r="9480" spans="6:8" x14ac:dyDescent="0.25">
      <c r="F9480"/>
      <c r="G9480"/>
      <c r="H9480"/>
    </row>
    <row r="9481" spans="6:8" x14ac:dyDescent="0.25">
      <c r="F9481"/>
      <c r="G9481"/>
      <c r="H9481"/>
    </row>
    <row r="9482" spans="6:8" x14ac:dyDescent="0.25">
      <c r="F9482"/>
      <c r="G9482"/>
      <c r="H9482"/>
    </row>
    <row r="9483" spans="6:8" x14ac:dyDescent="0.25">
      <c r="F9483"/>
      <c r="G9483"/>
      <c r="H9483"/>
    </row>
    <row r="9484" spans="6:8" x14ac:dyDescent="0.25">
      <c r="F9484"/>
      <c r="G9484"/>
      <c r="H9484"/>
    </row>
    <row r="9485" spans="6:8" x14ac:dyDescent="0.25">
      <c r="F9485"/>
      <c r="G9485"/>
      <c r="H9485"/>
    </row>
    <row r="9486" spans="6:8" x14ac:dyDescent="0.25">
      <c r="F9486"/>
      <c r="G9486"/>
      <c r="H9486"/>
    </row>
    <row r="9487" spans="6:8" x14ac:dyDescent="0.25">
      <c r="F9487"/>
      <c r="G9487"/>
      <c r="H9487"/>
    </row>
    <row r="9488" spans="6:8" x14ac:dyDescent="0.25">
      <c r="F9488"/>
      <c r="G9488"/>
      <c r="H9488"/>
    </row>
    <row r="9489" spans="6:8" x14ac:dyDescent="0.25">
      <c r="F9489"/>
      <c r="G9489"/>
      <c r="H9489"/>
    </row>
    <row r="9490" spans="6:8" x14ac:dyDescent="0.25">
      <c r="F9490"/>
      <c r="G9490"/>
      <c r="H9490"/>
    </row>
    <row r="9491" spans="6:8" x14ac:dyDescent="0.25">
      <c r="F9491"/>
      <c r="G9491"/>
      <c r="H9491"/>
    </row>
    <row r="9492" spans="6:8" x14ac:dyDescent="0.25">
      <c r="F9492"/>
      <c r="G9492"/>
      <c r="H9492"/>
    </row>
    <row r="9493" spans="6:8" x14ac:dyDescent="0.25">
      <c r="F9493"/>
      <c r="G9493"/>
      <c r="H9493"/>
    </row>
    <row r="9494" spans="6:8" x14ac:dyDescent="0.25">
      <c r="F9494"/>
      <c r="G9494"/>
      <c r="H9494"/>
    </row>
    <row r="9495" spans="6:8" x14ac:dyDescent="0.25">
      <c r="F9495"/>
      <c r="G9495"/>
      <c r="H9495"/>
    </row>
    <row r="9496" spans="6:8" x14ac:dyDescent="0.25">
      <c r="F9496"/>
      <c r="G9496"/>
      <c r="H9496"/>
    </row>
    <row r="9497" spans="6:8" x14ac:dyDescent="0.25">
      <c r="F9497"/>
      <c r="G9497"/>
      <c r="H9497"/>
    </row>
    <row r="9498" spans="6:8" x14ac:dyDescent="0.25">
      <c r="F9498"/>
      <c r="G9498"/>
      <c r="H9498"/>
    </row>
    <row r="9499" spans="6:8" x14ac:dyDescent="0.25">
      <c r="F9499"/>
      <c r="G9499"/>
      <c r="H9499"/>
    </row>
    <row r="9500" spans="6:8" x14ac:dyDescent="0.25">
      <c r="F9500"/>
      <c r="G9500"/>
      <c r="H9500"/>
    </row>
    <row r="9501" spans="6:8" x14ac:dyDescent="0.25">
      <c r="F9501"/>
      <c r="G9501"/>
      <c r="H9501"/>
    </row>
    <row r="9502" spans="6:8" x14ac:dyDescent="0.25">
      <c r="F9502"/>
      <c r="G9502"/>
      <c r="H9502"/>
    </row>
    <row r="9503" spans="6:8" x14ac:dyDescent="0.25">
      <c r="F9503"/>
      <c r="G9503"/>
      <c r="H9503"/>
    </row>
    <row r="9504" spans="6:8" x14ac:dyDescent="0.25">
      <c r="F9504"/>
      <c r="G9504"/>
      <c r="H9504"/>
    </row>
    <row r="9505" spans="6:8" x14ac:dyDescent="0.25">
      <c r="F9505"/>
      <c r="G9505"/>
      <c r="H9505"/>
    </row>
    <row r="9506" spans="6:8" x14ac:dyDescent="0.25">
      <c r="F9506"/>
      <c r="G9506"/>
      <c r="H9506"/>
    </row>
    <row r="9507" spans="6:8" x14ac:dyDescent="0.25">
      <c r="F9507"/>
      <c r="G9507"/>
      <c r="H9507"/>
    </row>
    <row r="9508" spans="6:8" x14ac:dyDescent="0.25">
      <c r="F9508"/>
      <c r="G9508"/>
      <c r="H9508"/>
    </row>
    <row r="9509" spans="6:8" x14ac:dyDescent="0.25">
      <c r="F9509"/>
      <c r="G9509"/>
      <c r="H9509"/>
    </row>
    <row r="9510" spans="6:8" x14ac:dyDescent="0.25">
      <c r="F9510"/>
      <c r="G9510"/>
      <c r="H9510"/>
    </row>
    <row r="9511" spans="6:8" x14ac:dyDescent="0.25">
      <c r="F9511"/>
      <c r="G9511"/>
      <c r="H9511"/>
    </row>
    <row r="9512" spans="6:8" x14ac:dyDescent="0.25">
      <c r="F9512"/>
      <c r="G9512"/>
      <c r="H9512"/>
    </row>
    <row r="9513" spans="6:8" x14ac:dyDescent="0.25">
      <c r="F9513"/>
      <c r="G9513"/>
      <c r="H9513"/>
    </row>
    <row r="9514" spans="6:8" x14ac:dyDescent="0.25">
      <c r="F9514"/>
      <c r="G9514"/>
      <c r="H9514"/>
    </row>
    <row r="9515" spans="6:8" x14ac:dyDescent="0.25">
      <c r="F9515"/>
      <c r="G9515"/>
      <c r="H9515"/>
    </row>
    <row r="9516" spans="6:8" x14ac:dyDescent="0.25">
      <c r="F9516"/>
      <c r="G9516"/>
      <c r="H9516"/>
    </row>
    <row r="9517" spans="6:8" x14ac:dyDescent="0.25">
      <c r="F9517"/>
      <c r="G9517"/>
      <c r="H9517"/>
    </row>
    <row r="9518" spans="6:8" x14ac:dyDescent="0.25">
      <c r="F9518"/>
      <c r="G9518"/>
      <c r="H9518"/>
    </row>
    <row r="9519" spans="6:8" x14ac:dyDescent="0.25">
      <c r="F9519"/>
      <c r="G9519"/>
      <c r="H9519"/>
    </row>
    <row r="9520" spans="6:8" x14ac:dyDescent="0.25">
      <c r="F9520"/>
      <c r="G9520"/>
      <c r="H9520"/>
    </row>
    <row r="9521" spans="6:8" x14ac:dyDescent="0.25">
      <c r="F9521"/>
      <c r="G9521"/>
      <c r="H9521"/>
    </row>
    <row r="9522" spans="6:8" x14ac:dyDescent="0.25">
      <c r="F9522"/>
      <c r="G9522"/>
      <c r="H9522"/>
    </row>
    <row r="9523" spans="6:8" x14ac:dyDescent="0.25">
      <c r="F9523"/>
      <c r="G9523"/>
      <c r="H9523"/>
    </row>
    <row r="9524" spans="6:8" x14ac:dyDescent="0.25">
      <c r="F9524"/>
      <c r="G9524"/>
      <c r="H9524"/>
    </row>
    <row r="9525" spans="6:8" x14ac:dyDescent="0.25">
      <c r="F9525"/>
      <c r="G9525"/>
      <c r="H9525"/>
    </row>
    <row r="9526" spans="6:8" x14ac:dyDescent="0.25">
      <c r="F9526"/>
      <c r="G9526"/>
      <c r="H9526"/>
    </row>
    <row r="9527" spans="6:8" x14ac:dyDescent="0.25">
      <c r="F9527"/>
      <c r="G9527"/>
      <c r="H9527"/>
    </row>
    <row r="9528" spans="6:8" x14ac:dyDescent="0.25">
      <c r="F9528"/>
      <c r="G9528"/>
      <c r="H9528"/>
    </row>
    <row r="9529" spans="6:8" x14ac:dyDescent="0.25">
      <c r="F9529"/>
      <c r="G9529"/>
      <c r="H9529"/>
    </row>
    <row r="9530" spans="6:8" x14ac:dyDescent="0.25">
      <c r="F9530"/>
      <c r="G9530"/>
      <c r="H9530"/>
    </row>
    <row r="9531" spans="6:8" x14ac:dyDescent="0.25">
      <c r="F9531"/>
      <c r="G9531"/>
      <c r="H9531"/>
    </row>
    <row r="9532" spans="6:8" x14ac:dyDescent="0.25">
      <c r="F9532"/>
      <c r="G9532"/>
      <c r="H9532"/>
    </row>
    <row r="9533" spans="6:8" x14ac:dyDescent="0.25">
      <c r="F9533"/>
      <c r="G9533"/>
      <c r="H9533"/>
    </row>
    <row r="9534" spans="6:8" x14ac:dyDescent="0.25">
      <c r="F9534"/>
      <c r="G9534"/>
      <c r="H9534"/>
    </row>
    <row r="9535" spans="6:8" x14ac:dyDescent="0.25">
      <c r="F9535"/>
      <c r="G9535"/>
      <c r="H9535"/>
    </row>
    <row r="9536" spans="6:8" x14ac:dyDescent="0.25">
      <c r="F9536"/>
      <c r="G9536"/>
      <c r="H9536"/>
    </row>
    <row r="9537" spans="6:8" x14ac:dyDescent="0.25">
      <c r="F9537"/>
      <c r="G9537"/>
      <c r="H9537"/>
    </row>
    <row r="9538" spans="6:8" x14ac:dyDescent="0.25">
      <c r="F9538"/>
      <c r="G9538"/>
      <c r="H9538"/>
    </row>
    <row r="9539" spans="6:8" x14ac:dyDescent="0.25">
      <c r="F9539"/>
      <c r="G9539"/>
      <c r="H9539"/>
    </row>
    <row r="9540" spans="6:8" x14ac:dyDescent="0.25">
      <c r="F9540"/>
      <c r="G9540"/>
      <c r="H9540"/>
    </row>
    <row r="9541" spans="6:8" x14ac:dyDescent="0.25">
      <c r="F9541"/>
      <c r="G9541"/>
      <c r="H9541"/>
    </row>
    <row r="9542" spans="6:8" x14ac:dyDescent="0.25">
      <c r="F9542"/>
      <c r="G9542"/>
      <c r="H9542"/>
    </row>
    <row r="9543" spans="6:8" x14ac:dyDescent="0.25">
      <c r="F9543"/>
      <c r="G9543"/>
      <c r="H9543"/>
    </row>
    <row r="9544" spans="6:8" x14ac:dyDescent="0.25">
      <c r="F9544"/>
      <c r="G9544"/>
      <c r="H9544"/>
    </row>
    <row r="9545" spans="6:8" x14ac:dyDescent="0.25">
      <c r="F9545"/>
      <c r="G9545"/>
      <c r="H9545"/>
    </row>
    <row r="9546" spans="6:8" x14ac:dyDescent="0.25">
      <c r="F9546"/>
      <c r="G9546"/>
      <c r="H9546"/>
    </row>
    <row r="9547" spans="6:8" x14ac:dyDescent="0.25">
      <c r="F9547"/>
      <c r="G9547"/>
      <c r="H9547"/>
    </row>
    <row r="9548" spans="6:8" x14ac:dyDescent="0.25">
      <c r="F9548"/>
      <c r="G9548"/>
      <c r="H9548"/>
    </row>
    <row r="9549" spans="6:8" x14ac:dyDescent="0.25">
      <c r="F9549"/>
      <c r="G9549"/>
      <c r="H9549"/>
    </row>
    <row r="9550" spans="6:8" x14ac:dyDescent="0.25">
      <c r="F9550"/>
      <c r="G9550"/>
      <c r="H9550"/>
    </row>
    <row r="9551" spans="6:8" x14ac:dyDescent="0.25">
      <c r="F9551"/>
      <c r="G9551"/>
      <c r="H9551"/>
    </row>
    <row r="9552" spans="6:8" x14ac:dyDescent="0.25">
      <c r="F9552"/>
      <c r="G9552"/>
      <c r="H9552"/>
    </row>
    <row r="9553" spans="6:8" x14ac:dyDescent="0.25">
      <c r="F9553"/>
      <c r="G9553"/>
      <c r="H9553"/>
    </row>
    <row r="9554" spans="6:8" x14ac:dyDescent="0.25">
      <c r="F9554"/>
      <c r="G9554"/>
      <c r="H9554"/>
    </row>
    <row r="9555" spans="6:8" x14ac:dyDescent="0.25">
      <c r="F9555"/>
      <c r="G9555"/>
      <c r="H9555"/>
    </row>
    <row r="9556" spans="6:8" x14ac:dyDescent="0.25">
      <c r="F9556"/>
      <c r="G9556"/>
      <c r="H9556"/>
    </row>
    <row r="9557" spans="6:8" x14ac:dyDescent="0.25">
      <c r="F9557"/>
      <c r="G9557"/>
      <c r="H9557"/>
    </row>
    <row r="9558" spans="6:8" x14ac:dyDescent="0.25">
      <c r="F9558"/>
      <c r="G9558"/>
      <c r="H9558"/>
    </row>
    <row r="9559" spans="6:8" x14ac:dyDescent="0.25">
      <c r="F9559"/>
      <c r="G9559"/>
      <c r="H9559"/>
    </row>
    <row r="9560" spans="6:8" x14ac:dyDescent="0.25">
      <c r="F9560"/>
      <c r="G9560"/>
      <c r="H9560"/>
    </row>
    <row r="9561" spans="6:8" x14ac:dyDescent="0.25">
      <c r="F9561"/>
      <c r="G9561"/>
      <c r="H9561"/>
    </row>
    <row r="9562" spans="6:8" x14ac:dyDescent="0.25">
      <c r="F9562"/>
      <c r="G9562"/>
      <c r="H9562"/>
    </row>
    <row r="9563" spans="6:8" x14ac:dyDescent="0.25">
      <c r="F9563"/>
      <c r="G9563"/>
      <c r="H9563"/>
    </row>
    <row r="9564" spans="6:8" x14ac:dyDescent="0.25">
      <c r="F9564"/>
      <c r="G9564"/>
      <c r="H9564"/>
    </row>
    <row r="9565" spans="6:8" x14ac:dyDescent="0.25">
      <c r="F9565"/>
      <c r="G9565"/>
      <c r="H9565"/>
    </row>
    <row r="9566" spans="6:8" x14ac:dyDescent="0.25">
      <c r="F9566"/>
      <c r="G9566"/>
      <c r="H9566"/>
    </row>
    <row r="9567" spans="6:8" x14ac:dyDescent="0.25">
      <c r="F9567"/>
      <c r="G9567"/>
      <c r="H9567"/>
    </row>
    <row r="9568" spans="6:8" x14ac:dyDescent="0.25">
      <c r="F9568"/>
      <c r="G9568"/>
      <c r="H9568"/>
    </row>
    <row r="9569" spans="6:8" x14ac:dyDescent="0.25">
      <c r="F9569"/>
      <c r="G9569"/>
      <c r="H9569"/>
    </row>
    <row r="9570" spans="6:8" x14ac:dyDescent="0.25">
      <c r="F9570"/>
      <c r="G9570"/>
      <c r="H9570"/>
    </row>
    <row r="9571" spans="6:8" x14ac:dyDescent="0.25">
      <c r="F9571"/>
      <c r="G9571"/>
      <c r="H9571"/>
    </row>
    <row r="9572" spans="6:8" x14ac:dyDescent="0.25">
      <c r="F9572"/>
      <c r="G9572"/>
      <c r="H9572"/>
    </row>
    <row r="9573" spans="6:8" x14ac:dyDescent="0.25">
      <c r="F9573"/>
      <c r="G9573"/>
      <c r="H9573"/>
    </row>
    <row r="9574" spans="6:8" x14ac:dyDescent="0.25">
      <c r="F9574"/>
      <c r="G9574"/>
      <c r="H9574"/>
    </row>
    <row r="9575" spans="6:8" x14ac:dyDescent="0.25">
      <c r="F9575"/>
      <c r="G9575"/>
      <c r="H9575"/>
    </row>
    <row r="9576" spans="6:8" x14ac:dyDescent="0.25">
      <c r="F9576"/>
      <c r="G9576"/>
      <c r="H9576"/>
    </row>
    <row r="9577" spans="6:8" x14ac:dyDescent="0.25">
      <c r="F9577"/>
      <c r="G9577"/>
      <c r="H9577"/>
    </row>
    <row r="9578" spans="6:8" x14ac:dyDescent="0.25">
      <c r="F9578"/>
      <c r="G9578"/>
      <c r="H9578"/>
    </row>
    <row r="9579" spans="6:8" x14ac:dyDescent="0.25">
      <c r="F9579"/>
      <c r="G9579"/>
      <c r="H9579"/>
    </row>
    <row r="9580" spans="6:8" x14ac:dyDescent="0.25">
      <c r="F9580"/>
      <c r="G9580"/>
      <c r="H9580"/>
    </row>
    <row r="9581" spans="6:8" x14ac:dyDescent="0.25">
      <c r="F9581"/>
      <c r="G9581"/>
      <c r="H9581"/>
    </row>
    <row r="9582" spans="6:8" x14ac:dyDescent="0.25">
      <c r="F9582"/>
      <c r="G9582"/>
      <c r="H9582"/>
    </row>
    <row r="9583" spans="6:8" x14ac:dyDescent="0.25">
      <c r="F9583"/>
      <c r="G9583"/>
      <c r="H9583"/>
    </row>
    <row r="9584" spans="6:8" x14ac:dyDescent="0.25">
      <c r="F9584"/>
      <c r="G9584"/>
      <c r="H9584"/>
    </row>
    <row r="9585" spans="6:8" x14ac:dyDescent="0.25">
      <c r="F9585"/>
      <c r="G9585"/>
      <c r="H9585"/>
    </row>
    <row r="9586" spans="6:8" x14ac:dyDescent="0.25">
      <c r="F9586"/>
      <c r="G9586"/>
      <c r="H9586"/>
    </row>
    <row r="9587" spans="6:8" x14ac:dyDescent="0.25">
      <c r="F9587"/>
      <c r="G9587"/>
      <c r="H9587"/>
    </row>
    <row r="9588" spans="6:8" x14ac:dyDescent="0.25">
      <c r="F9588"/>
      <c r="G9588"/>
      <c r="H9588"/>
    </row>
    <row r="9589" spans="6:8" x14ac:dyDescent="0.25">
      <c r="F9589"/>
      <c r="G9589"/>
      <c r="H9589"/>
    </row>
    <row r="9590" spans="6:8" x14ac:dyDescent="0.25">
      <c r="F9590"/>
      <c r="G9590"/>
      <c r="H9590"/>
    </row>
    <row r="9591" spans="6:8" x14ac:dyDescent="0.25">
      <c r="F9591"/>
      <c r="G9591"/>
      <c r="H9591"/>
    </row>
    <row r="9592" spans="6:8" x14ac:dyDescent="0.25">
      <c r="F9592"/>
      <c r="G9592"/>
      <c r="H9592"/>
    </row>
    <row r="9593" spans="6:8" x14ac:dyDescent="0.25">
      <c r="F9593"/>
      <c r="G9593"/>
      <c r="H9593"/>
    </row>
    <row r="9594" spans="6:8" x14ac:dyDescent="0.25">
      <c r="F9594"/>
      <c r="G9594"/>
      <c r="H9594"/>
    </row>
    <row r="9595" spans="6:8" x14ac:dyDescent="0.25">
      <c r="F9595"/>
      <c r="G9595"/>
      <c r="H9595"/>
    </row>
    <row r="9596" spans="6:8" x14ac:dyDescent="0.25">
      <c r="F9596"/>
      <c r="G9596"/>
      <c r="H9596"/>
    </row>
    <row r="9597" spans="6:8" x14ac:dyDescent="0.25">
      <c r="F9597"/>
      <c r="G9597"/>
      <c r="H9597"/>
    </row>
    <row r="9598" spans="6:8" x14ac:dyDescent="0.25">
      <c r="F9598"/>
      <c r="G9598"/>
      <c r="H9598"/>
    </row>
    <row r="9599" spans="6:8" x14ac:dyDescent="0.25">
      <c r="F9599"/>
      <c r="G9599"/>
      <c r="H9599"/>
    </row>
    <row r="9600" spans="6:8" x14ac:dyDescent="0.25">
      <c r="F9600"/>
      <c r="G9600"/>
      <c r="H9600"/>
    </row>
    <row r="9601" spans="6:8" x14ac:dyDescent="0.25">
      <c r="F9601"/>
      <c r="G9601"/>
      <c r="H9601"/>
    </row>
    <row r="9602" spans="6:8" x14ac:dyDescent="0.25">
      <c r="F9602"/>
      <c r="G9602"/>
      <c r="H9602"/>
    </row>
    <row r="9603" spans="6:8" x14ac:dyDescent="0.25">
      <c r="F9603"/>
      <c r="G9603"/>
      <c r="H9603"/>
    </row>
    <row r="9604" spans="6:8" x14ac:dyDescent="0.25">
      <c r="F9604"/>
      <c r="G9604"/>
      <c r="H9604"/>
    </row>
    <row r="9605" spans="6:8" x14ac:dyDescent="0.25">
      <c r="F9605"/>
      <c r="G9605"/>
      <c r="H9605"/>
    </row>
    <row r="9606" spans="6:8" x14ac:dyDescent="0.25">
      <c r="F9606"/>
      <c r="G9606"/>
      <c r="H9606"/>
    </row>
    <row r="9607" spans="6:8" x14ac:dyDescent="0.25">
      <c r="F9607"/>
      <c r="G9607"/>
      <c r="H9607"/>
    </row>
    <row r="9608" spans="6:8" x14ac:dyDescent="0.25">
      <c r="F9608"/>
      <c r="G9608"/>
      <c r="H9608"/>
    </row>
    <row r="9609" spans="6:8" x14ac:dyDescent="0.25">
      <c r="F9609"/>
      <c r="G9609"/>
      <c r="H9609"/>
    </row>
    <row r="9610" spans="6:8" x14ac:dyDescent="0.25">
      <c r="F9610"/>
      <c r="G9610"/>
      <c r="H9610"/>
    </row>
    <row r="9611" spans="6:8" x14ac:dyDescent="0.25">
      <c r="F9611"/>
      <c r="G9611"/>
      <c r="H9611"/>
    </row>
    <row r="9612" spans="6:8" x14ac:dyDescent="0.25">
      <c r="F9612"/>
      <c r="G9612"/>
      <c r="H9612"/>
    </row>
    <row r="9613" spans="6:8" x14ac:dyDescent="0.25">
      <c r="F9613"/>
      <c r="G9613"/>
      <c r="H9613"/>
    </row>
    <row r="9614" spans="6:8" x14ac:dyDescent="0.25">
      <c r="F9614"/>
      <c r="G9614"/>
      <c r="H9614"/>
    </row>
    <row r="9615" spans="6:8" x14ac:dyDescent="0.25">
      <c r="F9615"/>
      <c r="G9615"/>
      <c r="H9615"/>
    </row>
    <row r="9616" spans="6:8" x14ac:dyDescent="0.25">
      <c r="F9616"/>
      <c r="G9616"/>
      <c r="H9616"/>
    </row>
    <row r="9617" spans="6:8" x14ac:dyDescent="0.25">
      <c r="F9617"/>
      <c r="G9617"/>
      <c r="H9617"/>
    </row>
    <row r="9618" spans="6:8" x14ac:dyDescent="0.25">
      <c r="F9618"/>
      <c r="G9618"/>
      <c r="H9618"/>
    </row>
    <row r="9619" spans="6:8" x14ac:dyDescent="0.25">
      <c r="F9619"/>
      <c r="G9619"/>
      <c r="H9619"/>
    </row>
    <row r="9620" spans="6:8" x14ac:dyDescent="0.25">
      <c r="F9620"/>
      <c r="G9620"/>
      <c r="H9620"/>
    </row>
    <row r="9621" spans="6:8" x14ac:dyDescent="0.25">
      <c r="F9621"/>
      <c r="G9621"/>
      <c r="H9621"/>
    </row>
    <row r="9622" spans="6:8" x14ac:dyDescent="0.25">
      <c r="F9622"/>
      <c r="G9622"/>
      <c r="H9622"/>
    </row>
    <row r="9623" spans="6:8" x14ac:dyDescent="0.25">
      <c r="F9623"/>
      <c r="G9623"/>
      <c r="H9623"/>
    </row>
    <row r="9624" spans="6:8" x14ac:dyDescent="0.25">
      <c r="F9624"/>
      <c r="G9624"/>
      <c r="H9624"/>
    </row>
    <row r="9625" spans="6:8" x14ac:dyDescent="0.25">
      <c r="F9625"/>
      <c r="G9625"/>
      <c r="H9625"/>
    </row>
    <row r="9626" spans="6:8" x14ac:dyDescent="0.25">
      <c r="F9626"/>
      <c r="G9626"/>
      <c r="H9626"/>
    </row>
    <row r="9627" spans="6:8" x14ac:dyDescent="0.25">
      <c r="F9627"/>
      <c r="G9627"/>
      <c r="H9627"/>
    </row>
    <row r="9628" spans="6:8" x14ac:dyDescent="0.25">
      <c r="F9628"/>
      <c r="G9628"/>
      <c r="H9628"/>
    </row>
    <row r="9629" spans="6:8" x14ac:dyDescent="0.25">
      <c r="F9629"/>
      <c r="G9629"/>
      <c r="H9629"/>
    </row>
    <row r="9630" spans="6:8" x14ac:dyDescent="0.25">
      <c r="F9630"/>
      <c r="G9630"/>
      <c r="H9630"/>
    </row>
    <row r="9631" spans="6:8" x14ac:dyDescent="0.25">
      <c r="F9631"/>
      <c r="G9631"/>
      <c r="H9631"/>
    </row>
    <row r="9632" spans="6:8" x14ac:dyDescent="0.25">
      <c r="F9632"/>
      <c r="G9632"/>
      <c r="H9632"/>
    </row>
    <row r="9633" spans="6:8" x14ac:dyDescent="0.25">
      <c r="F9633"/>
      <c r="G9633"/>
      <c r="H9633"/>
    </row>
    <row r="9634" spans="6:8" x14ac:dyDescent="0.25">
      <c r="F9634"/>
      <c r="G9634"/>
      <c r="H9634"/>
    </row>
    <row r="9635" spans="6:8" x14ac:dyDescent="0.25">
      <c r="F9635"/>
      <c r="G9635"/>
      <c r="H9635"/>
    </row>
    <row r="9636" spans="6:8" x14ac:dyDescent="0.25">
      <c r="F9636"/>
      <c r="G9636"/>
      <c r="H9636"/>
    </row>
    <row r="9637" spans="6:8" x14ac:dyDescent="0.25">
      <c r="F9637"/>
      <c r="G9637"/>
      <c r="H9637"/>
    </row>
    <row r="9638" spans="6:8" x14ac:dyDescent="0.25">
      <c r="F9638"/>
      <c r="G9638"/>
      <c r="H9638"/>
    </row>
    <row r="9639" spans="6:8" x14ac:dyDescent="0.25">
      <c r="F9639"/>
      <c r="G9639"/>
      <c r="H9639"/>
    </row>
    <row r="9640" spans="6:8" x14ac:dyDescent="0.25">
      <c r="F9640"/>
      <c r="G9640"/>
      <c r="H9640"/>
    </row>
    <row r="9641" spans="6:8" x14ac:dyDescent="0.25">
      <c r="F9641"/>
      <c r="G9641"/>
      <c r="H9641"/>
    </row>
    <row r="9642" spans="6:8" x14ac:dyDescent="0.25">
      <c r="F9642"/>
      <c r="G9642"/>
      <c r="H9642"/>
    </row>
    <row r="9643" spans="6:8" x14ac:dyDescent="0.25">
      <c r="F9643"/>
      <c r="G9643"/>
      <c r="H9643"/>
    </row>
    <row r="9644" spans="6:8" x14ac:dyDescent="0.25">
      <c r="F9644"/>
      <c r="G9644"/>
      <c r="H9644"/>
    </row>
    <row r="9645" spans="6:8" x14ac:dyDescent="0.25">
      <c r="F9645"/>
      <c r="G9645"/>
      <c r="H9645"/>
    </row>
    <row r="9646" spans="6:8" x14ac:dyDescent="0.25">
      <c r="F9646"/>
      <c r="G9646"/>
      <c r="H9646"/>
    </row>
    <row r="9647" spans="6:8" x14ac:dyDescent="0.25">
      <c r="F9647"/>
      <c r="G9647"/>
      <c r="H9647"/>
    </row>
    <row r="9648" spans="6:8" x14ac:dyDescent="0.25">
      <c r="F9648"/>
      <c r="G9648"/>
      <c r="H9648"/>
    </row>
    <row r="9649" spans="6:8" x14ac:dyDescent="0.25">
      <c r="F9649"/>
      <c r="G9649"/>
      <c r="H9649"/>
    </row>
    <row r="9650" spans="6:8" x14ac:dyDescent="0.25">
      <c r="F9650"/>
      <c r="G9650"/>
      <c r="H9650"/>
    </row>
    <row r="9651" spans="6:8" x14ac:dyDescent="0.25">
      <c r="F9651"/>
      <c r="G9651"/>
      <c r="H9651"/>
    </row>
    <row r="9652" spans="6:8" x14ac:dyDescent="0.25">
      <c r="F9652"/>
      <c r="G9652"/>
      <c r="H9652"/>
    </row>
    <row r="9653" spans="6:8" x14ac:dyDescent="0.25">
      <c r="F9653"/>
      <c r="G9653"/>
      <c r="H9653"/>
    </row>
    <row r="9654" spans="6:8" x14ac:dyDescent="0.25">
      <c r="F9654"/>
      <c r="G9654"/>
      <c r="H9654"/>
    </row>
    <row r="9655" spans="6:8" x14ac:dyDescent="0.25">
      <c r="F9655"/>
      <c r="G9655"/>
      <c r="H9655"/>
    </row>
    <row r="9656" spans="6:8" x14ac:dyDescent="0.25">
      <c r="F9656"/>
      <c r="G9656"/>
      <c r="H9656"/>
    </row>
    <row r="9657" spans="6:8" x14ac:dyDescent="0.25">
      <c r="F9657"/>
      <c r="G9657"/>
      <c r="H9657"/>
    </row>
    <row r="9658" spans="6:8" x14ac:dyDescent="0.25">
      <c r="F9658"/>
      <c r="G9658"/>
      <c r="H9658"/>
    </row>
    <row r="9659" spans="6:8" x14ac:dyDescent="0.25">
      <c r="F9659"/>
      <c r="G9659"/>
      <c r="H9659"/>
    </row>
    <row r="9660" spans="6:8" x14ac:dyDescent="0.25">
      <c r="F9660"/>
      <c r="G9660"/>
      <c r="H9660"/>
    </row>
    <row r="9661" spans="6:8" x14ac:dyDescent="0.25">
      <c r="F9661"/>
      <c r="G9661"/>
      <c r="H9661"/>
    </row>
    <row r="9662" spans="6:8" x14ac:dyDescent="0.25">
      <c r="F9662"/>
      <c r="G9662"/>
      <c r="H9662"/>
    </row>
    <row r="9663" spans="6:8" x14ac:dyDescent="0.25">
      <c r="F9663"/>
      <c r="G9663"/>
      <c r="H9663"/>
    </row>
    <row r="9664" spans="6:8" x14ac:dyDescent="0.25">
      <c r="F9664"/>
      <c r="G9664"/>
      <c r="H9664"/>
    </row>
    <row r="9665" spans="6:8" x14ac:dyDescent="0.25">
      <c r="F9665"/>
      <c r="G9665"/>
      <c r="H9665"/>
    </row>
    <row r="9666" spans="6:8" x14ac:dyDescent="0.25">
      <c r="F9666"/>
      <c r="G9666"/>
      <c r="H9666"/>
    </row>
    <row r="9667" spans="6:8" x14ac:dyDescent="0.25">
      <c r="F9667"/>
      <c r="G9667"/>
      <c r="H9667"/>
    </row>
    <row r="9668" spans="6:8" x14ac:dyDescent="0.25">
      <c r="F9668"/>
      <c r="G9668"/>
      <c r="H9668"/>
    </row>
    <row r="9669" spans="6:8" x14ac:dyDescent="0.25">
      <c r="F9669"/>
      <c r="G9669"/>
      <c r="H9669"/>
    </row>
    <row r="9670" spans="6:8" x14ac:dyDescent="0.25">
      <c r="F9670"/>
      <c r="G9670"/>
      <c r="H9670"/>
    </row>
    <row r="9671" spans="6:8" x14ac:dyDescent="0.25">
      <c r="F9671"/>
      <c r="G9671"/>
      <c r="H9671"/>
    </row>
    <row r="9672" spans="6:8" x14ac:dyDescent="0.25">
      <c r="F9672"/>
      <c r="G9672"/>
      <c r="H9672"/>
    </row>
    <row r="9673" spans="6:8" x14ac:dyDescent="0.25">
      <c r="F9673"/>
      <c r="G9673"/>
      <c r="H9673"/>
    </row>
    <row r="9674" spans="6:8" x14ac:dyDescent="0.25">
      <c r="F9674"/>
      <c r="G9674"/>
      <c r="H9674"/>
    </row>
    <row r="9675" spans="6:8" x14ac:dyDescent="0.25">
      <c r="F9675"/>
      <c r="G9675"/>
      <c r="H9675"/>
    </row>
    <row r="9676" spans="6:8" x14ac:dyDescent="0.25">
      <c r="F9676"/>
      <c r="G9676"/>
      <c r="H9676"/>
    </row>
    <row r="9677" spans="6:8" x14ac:dyDescent="0.25">
      <c r="F9677"/>
      <c r="G9677"/>
      <c r="H9677"/>
    </row>
    <row r="9678" spans="6:8" x14ac:dyDescent="0.25">
      <c r="F9678"/>
      <c r="G9678"/>
      <c r="H9678"/>
    </row>
    <row r="9679" spans="6:8" x14ac:dyDescent="0.25">
      <c r="F9679"/>
      <c r="G9679"/>
      <c r="H9679"/>
    </row>
    <row r="9680" spans="6:8" x14ac:dyDescent="0.25">
      <c r="F9680"/>
      <c r="G9680"/>
      <c r="H9680"/>
    </row>
    <row r="9681" spans="6:8" x14ac:dyDescent="0.25">
      <c r="F9681"/>
      <c r="G9681"/>
      <c r="H9681"/>
    </row>
    <row r="9682" spans="6:8" x14ac:dyDescent="0.25">
      <c r="F9682"/>
      <c r="G9682"/>
      <c r="H9682"/>
    </row>
    <row r="9683" spans="6:8" x14ac:dyDescent="0.25">
      <c r="F9683"/>
      <c r="G9683"/>
      <c r="H9683"/>
    </row>
    <row r="9684" spans="6:8" x14ac:dyDescent="0.25">
      <c r="F9684"/>
      <c r="G9684"/>
      <c r="H9684"/>
    </row>
    <row r="9685" spans="6:8" x14ac:dyDescent="0.25">
      <c r="F9685"/>
      <c r="G9685"/>
      <c r="H9685"/>
    </row>
    <row r="9686" spans="6:8" x14ac:dyDescent="0.25">
      <c r="F9686"/>
      <c r="G9686"/>
      <c r="H9686"/>
    </row>
    <row r="9687" spans="6:8" x14ac:dyDescent="0.25">
      <c r="F9687"/>
      <c r="G9687"/>
      <c r="H9687"/>
    </row>
    <row r="9688" spans="6:8" x14ac:dyDescent="0.25">
      <c r="F9688"/>
      <c r="G9688"/>
      <c r="H9688"/>
    </row>
    <row r="9689" spans="6:8" x14ac:dyDescent="0.25">
      <c r="F9689"/>
      <c r="G9689"/>
      <c r="H9689"/>
    </row>
    <row r="9690" spans="6:8" x14ac:dyDescent="0.25">
      <c r="F9690"/>
      <c r="G9690"/>
      <c r="H9690"/>
    </row>
    <row r="9691" spans="6:8" x14ac:dyDescent="0.25">
      <c r="F9691"/>
      <c r="G9691"/>
      <c r="H9691"/>
    </row>
    <row r="9692" spans="6:8" x14ac:dyDescent="0.25">
      <c r="F9692"/>
      <c r="G9692"/>
      <c r="H9692"/>
    </row>
    <row r="9693" spans="6:8" x14ac:dyDescent="0.25">
      <c r="F9693"/>
      <c r="G9693"/>
      <c r="H9693"/>
    </row>
    <row r="9694" spans="6:8" x14ac:dyDescent="0.25">
      <c r="F9694"/>
      <c r="G9694"/>
      <c r="H9694"/>
    </row>
    <row r="9695" spans="6:8" x14ac:dyDescent="0.25">
      <c r="F9695"/>
      <c r="G9695"/>
      <c r="H9695"/>
    </row>
    <row r="9696" spans="6:8" x14ac:dyDescent="0.25">
      <c r="F9696"/>
      <c r="G9696"/>
      <c r="H9696"/>
    </row>
    <row r="9697" spans="6:8" x14ac:dyDescent="0.25">
      <c r="F9697"/>
      <c r="G9697"/>
      <c r="H9697"/>
    </row>
    <row r="9698" spans="6:8" x14ac:dyDescent="0.25">
      <c r="F9698"/>
      <c r="G9698"/>
      <c r="H9698"/>
    </row>
    <row r="9699" spans="6:8" x14ac:dyDescent="0.25">
      <c r="F9699"/>
      <c r="G9699"/>
      <c r="H9699"/>
    </row>
    <row r="9700" spans="6:8" x14ac:dyDescent="0.25">
      <c r="F9700"/>
      <c r="G9700"/>
      <c r="H9700"/>
    </row>
    <row r="9701" spans="6:8" x14ac:dyDescent="0.25">
      <c r="F9701"/>
      <c r="G9701"/>
      <c r="H9701"/>
    </row>
    <row r="9702" spans="6:8" x14ac:dyDescent="0.25">
      <c r="F9702"/>
      <c r="G9702"/>
      <c r="H9702"/>
    </row>
    <row r="9703" spans="6:8" x14ac:dyDescent="0.25">
      <c r="F9703"/>
      <c r="G9703"/>
      <c r="H9703"/>
    </row>
    <row r="9704" spans="6:8" x14ac:dyDescent="0.25">
      <c r="F9704"/>
      <c r="G9704"/>
      <c r="H9704"/>
    </row>
    <row r="9705" spans="6:8" x14ac:dyDescent="0.25">
      <c r="F9705"/>
      <c r="G9705"/>
      <c r="H9705"/>
    </row>
    <row r="9706" spans="6:8" x14ac:dyDescent="0.25">
      <c r="F9706"/>
      <c r="G9706"/>
      <c r="H9706"/>
    </row>
    <row r="9707" spans="6:8" x14ac:dyDescent="0.25">
      <c r="F9707"/>
      <c r="G9707"/>
      <c r="H9707"/>
    </row>
    <row r="9708" spans="6:8" x14ac:dyDescent="0.25">
      <c r="F9708"/>
      <c r="G9708"/>
      <c r="H9708"/>
    </row>
    <row r="9709" spans="6:8" x14ac:dyDescent="0.25">
      <c r="F9709"/>
      <c r="G9709"/>
      <c r="H9709"/>
    </row>
    <row r="9710" spans="6:8" x14ac:dyDescent="0.25">
      <c r="F9710"/>
      <c r="G9710"/>
      <c r="H9710"/>
    </row>
    <row r="9711" spans="6:8" x14ac:dyDescent="0.25">
      <c r="F9711"/>
      <c r="G9711"/>
      <c r="H9711"/>
    </row>
    <row r="9712" spans="6:8" x14ac:dyDescent="0.25">
      <c r="F9712"/>
      <c r="G9712"/>
      <c r="H9712"/>
    </row>
    <row r="9713" spans="6:8" x14ac:dyDescent="0.25">
      <c r="F9713"/>
      <c r="G9713"/>
      <c r="H9713"/>
    </row>
    <row r="9714" spans="6:8" x14ac:dyDescent="0.25">
      <c r="F9714"/>
      <c r="G9714"/>
      <c r="H9714"/>
    </row>
    <row r="9715" spans="6:8" x14ac:dyDescent="0.25">
      <c r="F9715"/>
      <c r="G9715"/>
      <c r="H9715"/>
    </row>
    <row r="9716" spans="6:8" x14ac:dyDescent="0.25">
      <c r="F9716"/>
      <c r="G9716"/>
      <c r="H9716"/>
    </row>
    <row r="9717" spans="6:8" x14ac:dyDescent="0.25">
      <c r="F9717"/>
      <c r="G9717"/>
      <c r="H9717"/>
    </row>
    <row r="9718" spans="6:8" x14ac:dyDescent="0.25">
      <c r="F9718"/>
      <c r="G9718"/>
      <c r="H9718"/>
    </row>
    <row r="9719" spans="6:8" x14ac:dyDescent="0.25">
      <c r="F9719"/>
      <c r="G9719"/>
      <c r="H9719"/>
    </row>
    <row r="9720" spans="6:8" x14ac:dyDescent="0.25">
      <c r="F9720"/>
      <c r="G9720"/>
      <c r="H9720"/>
    </row>
    <row r="9721" spans="6:8" x14ac:dyDescent="0.25">
      <c r="F9721"/>
      <c r="G9721"/>
      <c r="H9721"/>
    </row>
    <row r="9722" spans="6:8" x14ac:dyDescent="0.25">
      <c r="F9722"/>
      <c r="G9722"/>
      <c r="H9722"/>
    </row>
    <row r="9723" spans="6:8" x14ac:dyDescent="0.25">
      <c r="F9723"/>
      <c r="G9723"/>
      <c r="H9723"/>
    </row>
    <row r="9724" spans="6:8" x14ac:dyDescent="0.25">
      <c r="F9724"/>
      <c r="G9724"/>
      <c r="H9724"/>
    </row>
    <row r="9725" spans="6:8" x14ac:dyDescent="0.25">
      <c r="F9725"/>
      <c r="G9725"/>
      <c r="H9725"/>
    </row>
    <row r="9726" spans="6:8" x14ac:dyDescent="0.25">
      <c r="F9726"/>
      <c r="G9726"/>
      <c r="H9726"/>
    </row>
    <row r="9727" spans="6:8" x14ac:dyDescent="0.25">
      <c r="F9727"/>
      <c r="G9727"/>
      <c r="H9727"/>
    </row>
    <row r="9728" spans="6:8" x14ac:dyDescent="0.25">
      <c r="F9728"/>
      <c r="G9728"/>
      <c r="H9728"/>
    </row>
    <row r="9729" spans="6:8" x14ac:dyDescent="0.25">
      <c r="F9729"/>
      <c r="G9729"/>
      <c r="H9729"/>
    </row>
    <row r="9730" spans="6:8" x14ac:dyDescent="0.25">
      <c r="F9730"/>
      <c r="G9730"/>
      <c r="H9730"/>
    </row>
    <row r="9731" spans="6:8" x14ac:dyDescent="0.25">
      <c r="F9731"/>
      <c r="G9731"/>
      <c r="H9731"/>
    </row>
    <row r="9732" spans="6:8" x14ac:dyDescent="0.25">
      <c r="F9732"/>
      <c r="G9732"/>
      <c r="H9732"/>
    </row>
    <row r="9733" spans="6:8" x14ac:dyDescent="0.25">
      <c r="F9733"/>
      <c r="G9733"/>
      <c r="H9733"/>
    </row>
    <row r="9734" spans="6:8" x14ac:dyDescent="0.25">
      <c r="F9734"/>
      <c r="G9734"/>
      <c r="H9734"/>
    </row>
    <row r="9735" spans="6:8" x14ac:dyDescent="0.25">
      <c r="F9735"/>
      <c r="G9735"/>
      <c r="H9735"/>
    </row>
    <row r="9736" spans="6:8" x14ac:dyDescent="0.25">
      <c r="F9736"/>
      <c r="G9736"/>
      <c r="H9736"/>
    </row>
    <row r="9737" spans="6:8" x14ac:dyDescent="0.25">
      <c r="F9737"/>
      <c r="G9737"/>
      <c r="H9737"/>
    </row>
    <row r="9738" spans="6:8" x14ac:dyDescent="0.25">
      <c r="F9738"/>
      <c r="G9738"/>
      <c r="H9738"/>
    </row>
    <row r="9739" spans="6:8" x14ac:dyDescent="0.25">
      <c r="F9739"/>
      <c r="G9739"/>
      <c r="H9739"/>
    </row>
    <row r="9740" spans="6:8" x14ac:dyDescent="0.25">
      <c r="F9740"/>
      <c r="G9740"/>
      <c r="H9740"/>
    </row>
    <row r="9741" spans="6:8" x14ac:dyDescent="0.25">
      <c r="F9741"/>
      <c r="G9741"/>
      <c r="H9741"/>
    </row>
    <row r="9742" spans="6:8" x14ac:dyDescent="0.25">
      <c r="F9742"/>
      <c r="G9742"/>
      <c r="H9742"/>
    </row>
    <row r="9743" spans="6:8" x14ac:dyDescent="0.25">
      <c r="F9743"/>
      <c r="G9743"/>
      <c r="H9743"/>
    </row>
    <row r="9744" spans="6:8" x14ac:dyDescent="0.25">
      <c r="F9744"/>
      <c r="G9744"/>
      <c r="H9744"/>
    </row>
    <row r="9745" spans="6:8" x14ac:dyDescent="0.25">
      <c r="F9745"/>
      <c r="G9745"/>
      <c r="H9745"/>
    </row>
    <row r="9746" spans="6:8" x14ac:dyDescent="0.25">
      <c r="F9746"/>
      <c r="G9746"/>
      <c r="H9746"/>
    </row>
    <row r="9747" spans="6:8" x14ac:dyDescent="0.25">
      <c r="F9747"/>
      <c r="G9747"/>
      <c r="H9747"/>
    </row>
    <row r="9748" spans="6:8" x14ac:dyDescent="0.25">
      <c r="F9748"/>
      <c r="G9748"/>
      <c r="H9748"/>
    </row>
    <row r="9749" spans="6:8" x14ac:dyDescent="0.25">
      <c r="F9749"/>
      <c r="G9749"/>
      <c r="H9749"/>
    </row>
    <row r="9750" spans="6:8" x14ac:dyDescent="0.25">
      <c r="F9750"/>
      <c r="G9750"/>
      <c r="H9750"/>
    </row>
    <row r="9751" spans="6:8" x14ac:dyDescent="0.25">
      <c r="F9751"/>
      <c r="G9751"/>
      <c r="H9751"/>
    </row>
    <row r="9752" spans="6:8" x14ac:dyDescent="0.25">
      <c r="F9752"/>
      <c r="G9752"/>
      <c r="H9752"/>
    </row>
    <row r="9753" spans="6:8" x14ac:dyDescent="0.25">
      <c r="F9753"/>
      <c r="G9753"/>
      <c r="H9753"/>
    </row>
    <row r="9754" spans="6:8" x14ac:dyDescent="0.25">
      <c r="F9754"/>
      <c r="G9754"/>
      <c r="H9754"/>
    </row>
    <row r="9755" spans="6:8" x14ac:dyDescent="0.25">
      <c r="F9755"/>
      <c r="G9755"/>
      <c r="H9755"/>
    </row>
    <row r="9756" spans="6:8" x14ac:dyDescent="0.25">
      <c r="F9756"/>
      <c r="G9756"/>
      <c r="H9756"/>
    </row>
    <row r="9757" spans="6:8" x14ac:dyDescent="0.25">
      <c r="F9757"/>
      <c r="G9757"/>
      <c r="H9757"/>
    </row>
    <row r="9758" spans="6:8" x14ac:dyDescent="0.25">
      <c r="F9758"/>
      <c r="G9758"/>
      <c r="H9758"/>
    </row>
    <row r="9759" spans="6:8" x14ac:dyDescent="0.25">
      <c r="F9759"/>
      <c r="G9759"/>
      <c r="H9759"/>
    </row>
    <row r="9760" spans="6:8" x14ac:dyDescent="0.25">
      <c r="F9760"/>
      <c r="G9760"/>
      <c r="H9760"/>
    </row>
    <row r="9761" spans="6:8" x14ac:dyDescent="0.25">
      <c r="F9761"/>
      <c r="G9761"/>
      <c r="H9761"/>
    </row>
    <row r="9762" spans="6:8" x14ac:dyDescent="0.25">
      <c r="F9762"/>
      <c r="G9762"/>
      <c r="H9762"/>
    </row>
    <row r="9763" spans="6:8" x14ac:dyDescent="0.25">
      <c r="F9763"/>
      <c r="G9763"/>
      <c r="H9763"/>
    </row>
    <row r="9764" spans="6:8" x14ac:dyDescent="0.25">
      <c r="F9764"/>
      <c r="G9764"/>
      <c r="H9764"/>
    </row>
    <row r="9765" spans="6:8" x14ac:dyDescent="0.25">
      <c r="F9765"/>
      <c r="G9765"/>
      <c r="H9765"/>
    </row>
    <row r="9766" spans="6:8" x14ac:dyDescent="0.25">
      <c r="F9766"/>
      <c r="G9766"/>
      <c r="H9766"/>
    </row>
    <row r="9767" spans="6:8" x14ac:dyDescent="0.25">
      <c r="F9767"/>
      <c r="G9767"/>
      <c r="H9767"/>
    </row>
    <row r="9768" spans="6:8" x14ac:dyDescent="0.25">
      <c r="F9768"/>
      <c r="G9768"/>
      <c r="H9768"/>
    </row>
    <row r="9769" spans="6:8" x14ac:dyDescent="0.25">
      <c r="F9769"/>
      <c r="G9769"/>
      <c r="H9769"/>
    </row>
    <row r="9770" spans="6:8" x14ac:dyDescent="0.25">
      <c r="F9770"/>
      <c r="G9770"/>
      <c r="H9770"/>
    </row>
    <row r="9771" spans="6:8" x14ac:dyDescent="0.25">
      <c r="F9771"/>
      <c r="G9771"/>
      <c r="H9771"/>
    </row>
    <row r="9772" spans="6:8" x14ac:dyDescent="0.25">
      <c r="F9772"/>
      <c r="G9772"/>
      <c r="H9772"/>
    </row>
    <row r="9773" spans="6:8" x14ac:dyDescent="0.25">
      <c r="F9773"/>
      <c r="G9773"/>
      <c r="H9773"/>
    </row>
    <row r="9774" spans="6:8" x14ac:dyDescent="0.25">
      <c r="F9774"/>
      <c r="G9774"/>
      <c r="H9774"/>
    </row>
    <row r="9775" spans="6:8" x14ac:dyDescent="0.25">
      <c r="F9775"/>
      <c r="G9775"/>
      <c r="H9775"/>
    </row>
    <row r="9776" spans="6:8" x14ac:dyDescent="0.25">
      <c r="F9776"/>
      <c r="G9776"/>
      <c r="H9776"/>
    </row>
    <row r="9777" spans="6:8" x14ac:dyDescent="0.25">
      <c r="F9777"/>
      <c r="G9777"/>
      <c r="H9777"/>
    </row>
    <row r="9778" spans="6:8" x14ac:dyDescent="0.25">
      <c r="F9778"/>
      <c r="G9778"/>
      <c r="H9778"/>
    </row>
    <row r="9779" spans="6:8" x14ac:dyDescent="0.25">
      <c r="F9779"/>
      <c r="G9779"/>
      <c r="H9779"/>
    </row>
    <row r="9780" spans="6:8" x14ac:dyDescent="0.25">
      <c r="F9780"/>
      <c r="G9780"/>
      <c r="H9780"/>
    </row>
    <row r="9781" spans="6:8" x14ac:dyDescent="0.25">
      <c r="F9781"/>
      <c r="G9781"/>
      <c r="H9781"/>
    </row>
    <row r="9782" spans="6:8" x14ac:dyDescent="0.25">
      <c r="F9782"/>
      <c r="G9782"/>
      <c r="H9782"/>
    </row>
    <row r="9783" spans="6:8" x14ac:dyDescent="0.25">
      <c r="F9783"/>
      <c r="G9783"/>
      <c r="H9783"/>
    </row>
    <row r="9784" spans="6:8" x14ac:dyDescent="0.25">
      <c r="F9784"/>
      <c r="G9784"/>
      <c r="H9784"/>
    </row>
    <row r="9785" spans="6:8" x14ac:dyDescent="0.25">
      <c r="F9785"/>
      <c r="G9785"/>
      <c r="H9785"/>
    </row>
    <row r="9786" spans="6:8" x14ac:dyDescent="0.25">
      <c r="F9786"/>
      <c r="G9786"/>
      <c r="H9786"/>
    </row>
    <row r="9787" spans="6:8" x14ac:dyDescent="0.25">
      <c r="F9787"/>
      <c r="G9787"/>
      <c r="H9787"/>
    </row>
    <row r="9788" spans="6:8" x14ac:dyDescent="0.25">
      <c r="F9788"/>
      <c r="G9788"/>
      <c r="H9788"/>
    </row>
    <row r="9789" spans="6:8" x14ac:dyDescent="0.25">
      <c r="F9789"/>
      <c r="G9789"/>
      <c r="H9789"/>
    </row>
    <row r="9790" spans="6:8" x14ac:dyDescent="0.25">
      <c r="F9790"/>
      <c r="G9790"/>
      <c r="H9790"/>
    </row>
    <row r="9791" spans="6:8" x14ac:dyDescent="0.25">
      <c r="F9791"/>
      <c r="G9791"/>
      <c r="H9791"/>
    </row>
    <row r="9792" spans="6:8" x14ac:dyDescent="0.25">
      <c r="F9792"/>
      <c r="G9792"/>
      <c r="H9792"/>
    </row>
    <row r="9793" spans="6:8" x14ac:dyDescent="0.25">
      <c r="F9793"/>
      <c r="G9793"/>
      <c r="H9793"/>
    </row>
    <row r="9794" spans="6:8" x14ac:dyDescent="0.25">
      <c r="F9794"/>
      <c r="G9794"/>
      <c r="H9794"/>
    </row>
    <row r="9795" spans="6:8" x14ac:dyDescent="0.25">
      <c r="F9795"/>
      <c r="G9795"/>
      <c r="H9795"/>
    </row>
    <row r="9796" spans="6:8" x14ac:dyDescent="0.25">
      <c r="F9796"/>
      <c r="G9796"/>
      <c r="H9796"/>
    </row>
    <row r="9797" spans="6:8" x14ac:dyDescent="0.25">
      <c r="F9797"/>
      <c r="G9797"/>
      <c r="H9797"/>
    </row>
    <row r="9798" spans="6:8" x14ac:dyDescent="0.25">
      <c r="F9798"/>
      <c r="G9798"/>
      <c r="H9798"/>
    </row>
    <row r="9799" spans="6:8" x14ac:dyDescent="0.25">
      <c r="F9799"/>
      <c r="G9799"/>
      <c r="H9799"/>
    </row>
    <row r="9800" spans="6:8" x14ac:dyDescent="0.25">
      <c r="F9800"/>
      <c r="G9800"/>
      <c r="H9800"/>
    </row>
    <row r="9801" spans="6:8" x14ac:dyDescent="0.25">
      <c r="F9801"/>
      <c r="G9801"/>
      <c r="H9801"/>
    </row>
    <row r="9802" spans="6:8" x14ac:dyDescent="0.25">
      <c r="F9802"/>
      <c r="G9802"/>
      <c r="H9802"/>
    </row>
    <row r="9803" spans="6:8" x14ac:dyDescent="0.25">
      <c r="F9803"/>
      <c r="G9803"/>
      <c r="H9803"/>
    </row>
    <row r="9804" spans="6:8" x14ac:dyDescent="0.25">
      <c r="F9804"/>
      <c r="G9804"/>
      <c r="H9804"/>
    </row>
    <row r="9805" spans="6:8" x14ac:dyDescent="0.25">
      <c r="F9805"/>
      <c r="G9805"/>
      <c r="H9805"/>
    </row>
    <row r="9806" spans="6:8" x14ac:dyDescent="0.25">
      <c r="F9806"/>
      <c r="G9806"/>
      <c r="H9806"/>
    </row>
    <row r="9807" spans="6:8" x14ac:dyDescent="0.25">
      <c r="F9807"/>
      <c r="G9807"/>
      <c r="H9807"/>
    </row>
    <row r="9808" spans="6:8" x14ac:dyDescent="0.25">
      <c r="F9808"/>
      <c r="G9808"/>
      <c r="H9808"/>
    </row>
    <row r="9809" spans="6:8" x14ac:dyDescent="0.25">
      <c r="F9809"/>
      <c r="G9809"/>
      <c r="H9809"/>
    </row>
    <row r="9810" spans="6:8" x14ac:dyDescent="0.25">
      <c r="F9810"/>
      <c r="G9810"/>
      <c r="H9810"/>
    </row>
    <row r="9811" spans="6:8" x14ac:dyDescent="0.25">
      <c r="F9811"/>
      <c r="G9811"/>
      <c r="H9811"/>
    </row>
    <row r="9812" spans="6:8" x14ac:dyDescent="0.25">
      <c r="F9812"/>
      <c r="G9812"/>
      <c r="H9812"/>
    </row>
    <row r="9813" spans="6:8" x14ac:dyDescent="0.25">
      <c r="F9813"/>
      <c r="G9813"/>
      <c r="H9813"/>
    </row>
    <row r="9814" spans="6:8" x14ac:dyDescent="0.25">
      <c r="F9814"/>
      <c r="G9814"/>
      <c r="H9814"/>
    </row>
    <row r="9815" spans="6:8" x14ac:dyDescent="0.25">
      <c r="F9815"/>
      <c r="G9815"/>
      <c r="H9815"/>
    </row>
    <row r="9816" spans="6:8" x14ac:dyDescent="0.25">
      <c r="F9816"/>
      <c r="G9816"/>
      <c r="H9816"/>
    </row>
    <row r="9817" spans="6:8" x14ac:dyDescent="0.25">
      <c r="F9817"/>
      <c r="G9817"/>
      <c r="H9817"/>
    </row>
    <row r="9818" spans="6:8" x14ac:dyDescent="0.25">
      <c r="F9818"/>
      <c r="G9818"/>
      <c r="H9818"/>
    </row>
    <row r="9819" spans="6:8" x14ac:dyDescent="0.25">
      <c r="F9819"/>
      <c r="G9819"/>
      <c r="H9819"/>
    </row>
    <row r="9820" spans="6:8" x14ac:dyDescent="0.25">
      <c r="F9820"/>
      <c r="G9820"/>
      <c r="H9820"/>
    </row>
    <row r="9821" spans="6:8" x14ac:dyDescent="0.25">
      <c r="F9821"/>
      <c r="G9821"/>
      <c r="H9821"/>
    </row>
    <row r="9822" spans="6:8" x14ac:dyDescent="0.25">
      <c r="F9822"/>
      <c r="G9822"/>
      <c r="H9822"/>
    </row>
    <row r="9823" spans="6:8" x14ac:dyDescent="0.25">
      <c r="F9823"/>
      <c r="G9823"/>
      <c r="H9823"/>
    </row>
    <row r="9824" spans="6:8" x14ac:dyDescent="0.25">
      <c r="F9824"/>
      <c r="G9824"/>
      <c r="H9824"/>
    </row>
    <row r="9825" spans="6:8" x14ac:dyDescent="0.25">
      <c r="F9825"/>
      <c r="G9825"/>
      <c r="H9825"/>
    </row>
    <row r="9826" spans="6:8" x14ac:dyDescent="0.25">
      <c r="F9826"/>
      <c r="G9826"/>
      <c r="H9826"/>
    </row>
    <row r="9827" spans="6:8" x14ac:dyDescent="0.25">
      <c r="F9827"/>
      <c r="G9827"/>
      <c r="H9827"/>
    </row>
    <row r="9828" spans="6:8" x14ac:dyDescent="0.25">
      <c r="F9828"/>
      <c r="G9828"/>
      <c r="H9828"/>
    </row>
    <row r="9829" spans="6:8" x14ac:dyDescent="0.25">
      <c r="F9829"/>
      <c r="G9829"/>
      <c r="H9829"/>
    </row>
    <row r="9830" spans="6:8" x14ac:dyDescent="0.25">
      <c r="F9830"/>
      <c r="G9830"/>
      <c r="H9830"/>
    </row>
    <row r="9831" spans="6:8" x14ac:dyDescent="0.25">
      <c r="F9831"/>
      <c r="G9831"/>
      <c r="H9831"/>
    </row>
    <row r="9832" spans="6:8" x14ac:dyDescent="0.25">
      <c r="F9832"/>
      <c r="G9832"/>
      <c r="H9832"/>
    </row>
    <row r="9833" spans="6:8" x14ac:dyDescent="0.25">
      <c r="F9833"/>
      <c r="G9833"/>
      <c r="H9833"/>
    </row>
    <row r="9834" spans="6:8" x14ac:dyDescent="0.25">
      <c r="F9834"/>
      <c r="G9834"/>
      <c r="H9834"/>
    </row>
    <row r="9835" spans="6:8" x14ac:dyDescent="0.25">
      <c r="F9835"/>
      <c r="G9835"/>
      <c r="H9835"/>
    </row>
    <row r="9836" spans="6:8" x14ac:dyDescent="0.25">
      <c r="F9836"/>
      <c r="G9836"/>
      <c r="H9836"/>
    </row>
    <row r="9837" spans="6:8" x14ac:dyDescent="0.25">
      <c r="F9837"/>
      <c r="G9837"/>
      <c r="H9837"/>
    </row>
    <row r="9838" spans="6:8" x14ac:dyDescent="0.25">
      <c r="F9838"/>
      <c r="G9838"/>
      <c r="H9838"/>
    </row>
    <row r="9839" spans="6:8" x14ac:dyDescent="0.25">
      <c r="F9839"/>
      <c r="G9839"/>
      <c r="H9839"/>
    </row>
    <row r="9840" spans="6:8" x14ac:dyDescent="0.25">
      <c r="F9840"/>
      <c r="G9840"/>
      <c r="H9840"/>
    </row>
    <row r="9841" spans="6:8" x14ac:dyDescent="0.25">
      <c r="F9841"/>
      <c r="G9841"/>
      <c r="H9841"/>
    </row>
    <row r="9842" spans="6:8" x14ac:dyDescent="0.25">
      <c r="F9842"/>
      <c r="G9842"/>
      <c r="H9842"/>
    </row>
    <row r="9843" spans="6:8" x14ac:dyDescent="0.25">
      <c r="F9843"/>
      <c r="G9843"/>
      <c r="H9843"/>
    </row>
    <row r="9844" spans="6:8" x14ac:dyDescent="0.25">
      <c r="F9844"/>
      <c r="G9844"/>
      <c r="H9844"/>
    </row>
    <row r="9845" spans="6:8" x14ac:dyDescent="0.25">
      <c r="F9845"/>
      <c r="G9845"/>
      <c r="H9845"/>
    </row>
    <row r="9846" spans="6:8" x14ac:dyDescent="0.25">
      <c r="F9846"/>
      <c r="G9846"/>
      <c r="H9846"/>
    </row>
    <row r="9847" spans="6:8" x14ac:dyDescent="0.25">
      <c r="F9847"/>
      <c r="G9847"/>
      <c r="H9847"/>
    </row>
    <row r="9848" spans="6:8" x14ac:dyDescent="0.25">
      <c r="F9848"/>
      <c r="G9848"/>
      <c r="H9848"/>
    </row>
    <row r="9849" spans="6:8" x14ac:dyDescent="0.25">
      <c r="F9849"/>
      <c r="G9849"/>
      <c r="H9849"/>
    </row>
    <row r="9850" spans="6:8" x14ac:dyDescent="0.25">
      <c r="F9850"/>
      <c r="G9850"/>
      <c r="H9850"/>
    </row>
    <row r="9851" spans="6:8" x14ac:dyDescent="0.25">
      <c r="F9851"/>
      <c r="G9851"/>
      <c r="H9851"/>
    </row>
    <row r="9852" spans="6:8" x14ac:dyDescent="0.25">
      <c r="F9852"/>
      <c r="G9852"/>
      <c r="H9852"/>
    </row>
    <row r="9853" spans="6:8" x14ac:dyDescent="0.25">
      <c r="F9853"/>
      <c r="G9853"/>
      <c r="H9853"/>
    </row>
    <row r="9854" spans="6:8" x14ac:dyDescent="0.25">
      <c r="F9854"/>
      <c r="G9854"/>
      <c r="H9854"/>
    </row>
    <row r="9855" spans="6:8" x14ac:dyDescent="0.25">
      <c r="F9855"/>
      <c r="G9855"/>
      <c r="H9855"/>
    </row>
    <row r="9856" spans="6:8" x14ac:dyDescent="0.25">
      <c r="F9856"/>
      <c r="G9856"/>
      <c r="H9856"/>
    </row>
    <row r="9857" spans="6:8" x14ac:dyDescent="0.25">
      <c r="F9857"/>
      <c r="G9857"/>
      <c r="H9857"/>
    </row>
    <row r="9858" spans="6:8" x14ac:dyDescent="0.25">
      <c r="F9858"/>
      <c r="G9858"/>
      <c r="H9858"/>
    </row>
    <row r="9859" spans="6:8" x14ac:dyDescent="0.25">
      <c r="F9859"/>
      <c r="G9859"/>
      <c r="H9859"/>
    </row>
    <row r="9860" spans="6:8" x14ac:dyDescent="0.25">
      <c r="F9860"/>
      <c r="G9860"/>
      <c r="H9860"/>
    </row>
    <row r="9861" spans="6:8" x14ac:dyDescent="0.25">
      <c r="F9861"/>
      <c r="G9861"/>
      <c r="H9861"/>
    </row>
    <row r="9862" spans="6:8" x14ac:dyDescent="0.25">
      <c r="F9862"/>
      <c r="G9862"/>
      <c r="H9862"/>
    </row>
    <row r="9863" spans="6:8" x14ac:dyDescent="0.25">
      <c r="F9863"/>
      <c r="G9863"/>
      <c r="H9863"/>
    </row>
    <row r="9864" spans="6:8" x14ac:dyDescent="0.25">
      <c r="F9864"/>
      <c r="G9864"/>
      <c r="H9864"/>
    </row>
    <row r="9865" spans="6:8" x14ac:dyDescent="0.25">
      <c r="F9865"/>
      <c r="G9865"/>
      <c r="H9865"/>
    </row>
    <row r="9866" spans="6:8" x14ac:dyDescent="0.25">
      <c r="F9866"/>
      <c r="G9866"/>
      <c r="H9866"/>
    </row>
    <row r="9867" spans="6:8" x14ac:dyDescent="0.25">
      <c r="F9867"/>
      <c r="G9867"/>
      <c r="H9867"/>
    </row>
    <row r="9868" spans="6:8" x14ac:dyDescent="0.25">
      <c r="F9868"/>
      <c r="G9868"/>
      <c r="H9868"/>
    </row>
    <row r="9869" spans="6:8" x14ac:dyDescent="0.25">
      <c r="F9869"/>
      <c r="G9869"/>
      <c r="H9869"/>
    </row>
    <row r="9870" spans="6:8" x14ac:dyDescent="0.25">
      <c r="F9870"/>
      <c r="G9870"/>
      <c r="H9870"/>
    </row>
    <row r="9871" spans="6:8" x14ac:dyDescent="0.25">
      <c r="F9871"/>
      <c r="G9871"/>
      <c r="H9871"/>
    </row>
    <row r="9872" spans="6:8" x14ac:dyDescent="0.25">
      <c r="F9872"/>
      <c r="G9872"/>
      <c r="H9872"/>
    </row>
    <row r="9873" spans="6:8" x14ac:dyDescent="0.25">
      <c r="F9873"/>
      <c r="G9873"/>
      <c r="H9873"/>
    </row>
    <row r="9874" spans="6:8" x14ac:dyDescent="0.25">
      <c r="F9874"/>
      <c r="G9874"/>
      <c r="H9874"/>
    </row>
    <row r="9875" spans="6:8" x14ac:dyDescent="0.25">
      <c r="F9875"/>
      <c r="G9875"/>
      <c r="H9875"/>
    </row>
    <row r="9876" spans="6:8" x14ac:dyDescent="0.25">
      <c r="F9876"/>
      <c r="G9876"/>
      <c r="H9876"/>
    </row>
    <row r="9877" spans="6:8" x14ac:dyDescent="0.25">
      <c r="F9877"/>
      <c r="G9877"/>
      <c r="H9877"/>
    </row>
    <row r="9878" spans="6:8" x14ac:dyDescent="0.25">
      <c r="F9878"/>
      <c r="G9878"/>
      <c r="H9878"/>
    </row>
    <row r="9879" spans="6:8" x14ac:dyDescent="0.25">
      <c r="F9879"/>
      <c r="G9879"/>
      <c r="H9879"/>
    </row>
    <row r="9880" spans="6:8" x14ac:dyDescent="0.25">
      <c r="F9880"/>
      <c r="G9880"/>
      <c r="H9880"/>
    </row>
    <row r="9881" spans="6:8" x14ac:dyDescent="0.25">
      <c r="F9881"/>
      <c r="G9881"/>
      <c r="H9881"/>
    </row>
    <row r="9882" spans="6:8" x14ac:dyDescent="0.25">
      <c r="F9882"/>
      <c r="G9882"/>
      <c r="H9882"/>
    </row>
    <row r="9883" spans="6:8" x14ac:dyDescent="0.25">
      <c r="F9883"/>
      <c r="G9883"/>
      <c r="H9883"/>
    </row>
    <row r="9884" spans="6:8" x14ac:dyDescent="0.25">
      <c r="F9884"/>
      <c r="G9884"/>
      <c r="H9884"/>
    </row>
    <row r="9885" spans="6:8" x14ac:dyDescent="0.25">
      <c r="F9885"/>
      <c r="G9885"/>
      <c r="H9885"/>
    </row>
    <row r="9886" spans="6:8" x14ac:dyDescent="0.25">
      <c r="F9886"/>
      <c r="G9886"/>
      <c r="H9886"/>
    </row>
    <row r="9887" spans="6:8" x14ac:dyDescent="0.25">
      <c r="F9887"/>
      <c r="G9887"/>
      <c r="H9887"/>
    </row>
    <row r="9888" spans="6:8" x14ac:dyDescent="0.25">
      <c r="F9888"/>
      <c r="G9888"/>
      <c r="H9888"/>
    </row>
    <row r="9889" spans="6:8" x14ac:dyDescent="0.25">
      <c r="F9889"/>
      <c r="G9889"/>
      <c r="H9889"/>
    </row>
    <row r="9890" spans="6:8" x14ac:dyDescent="0.25">
      <c r="F9890"/>
      <c r="G9890"/>
      <c r="H9890"/>
    </row>
    <row r="9891" spans="6:8" x14ac:dyDescent="0.25">
      <c r="F9891"/>
      <c r="G9891"/>
      <c r="H9891"/>
    </row>
    <row r="9892" spans="6:8" x14ac:dyDescent="0.25">
      <c r="F9892"/>
      <c r="G9892"/>
      <c r="H9892"/>
    </row>
    <row r="9893" spans="6:8" x14ac:dyDescent="0.25">
      <c r="F9893"/>
      <c r="G9893"/>
      <c r="H9893"/>
    </row>
    <row r="9894" spans="6:8" x14ac:dyDescent="0.25">
      <c r="F9894"/>
      <c r="G9894"/>
      <c r="H9894"/>
    </row>
    <row r="9895" spans="6:8" x14ac:dyDescent="0.25">
      <c r="F9895"/>
      <c r="G9895"/>
      <c r="H9895"/>
    </row>
    <row r="9896" spans="6:8" x14ac:dyDescent="0.25">
      <c r="F9896"/>
      <c r="G9896"/>
      <c r="H9896"/>
    </row>
    <row r="9897" spans="6:8" x14ac:dyDescent="0.25">
      <c r="F9897"/>
      <c r="G9897"/>
      <c r="H9897"/>
    </row>
    <row r="9898" spans="6:8" x14ac:dyDescent="0.25">
      <c r="F9898"/>
      <c r="G9898"/>
      <c r="H9898"/>
    </row>
    <row r="9899" spans="6:8" x14ac:dyDescent="0.25">
      <c r="F9899"/>
      <c r="G9899"/>
      <c r="H9899"/>
    </row>
    <row r="9900" spans="6:8" x14ac:dyDescent="0.25">
      <c r="F9900"/>
      <c r="G9900"/>
      <c r="H9900"/>
    </row>
    <row r="9901" spans="6:8" x14ac:dyDescent="0.25">
      <c r="F9901"/>
      <c r="G9901"/>
      <c r="H9901"/>
    </row>
    <row r="9902" spans="6:8" x14ac:dyDescent="0.25">
      <c r="F9902"/>
      <c r="G9902"/>
      <c r="H9902"/>
    </row>
    <row r="9903" spans="6:8" x14ac:dyDescent="0.25">
      <c r="F9903"/>
      <c r="G9903"/>
      <c r="H9903"/>
    </row>
    <row r="9904" spans="6:8" x14ac:dyDescent="0.25">
      <c r="F9904"/>
      <c r="G9904"/>
      <c r="H9904"/>
    </row>
    <row r="9905" spans="6:8" x14ac:dyDescent="0.25">
      <c r="F9905"/>
      <c r="G9905"/>
      <c r="H9905"/>
    </row>
    <row r="9906" spans="6:8" x14ac:dyDescent="0.25">
      <c r="F9906"/>
      <c r="G9906"/>
      <c r="H9906"/>
    </row>
    <row r="9907" spans="6:8" x14ac:dyDescent="0.25">
      <c r="F9907"/>
      <c r="G9907"/>
      <c r="H9907"/>
    </row>
    <row r="9908" spans="6:8" x14ac:dyDescent="0.25">
      <c r="F9908"/>
      <c r="G9908"/>
      <c r="H9908"/>
    </row>
    <row r="9909" spans="6:8" x14ac:dyDescent="0.25">
      <c r="F9909"/>
      <c r="G9909"/>
      <c r="H9909"/>
    </row>
    <row r="9910" spans="6:8" x14ac:dyDescent="0.25">
      <c r="F9910"/>
      <c r="G9910"/>
      <c r="H9910"/>
    </row>
    <row r="9911" spans="6:8" x14ac:dyDescent="0.25">
      <c r="F9911"/>
      <c r="G9911"/>
      <c r="H9911"/>
    </row>
    <row r="9912" spans="6:8" x14ac:dyDescent="0.25">
      <c r="F9912"/>
      <c r="G9912"/>
      <c r="H9912"/>
    </row>
    <row r="9913" spans="6:8" x14ac:dyDescent="0.25">
      <c r="F9913"/>
      <c r="G9913"/>
      <c r="H9913"/>
    </row>
    <row r="9914" spans="6:8" x14ac:dyDescent="0.25">
      <c r="F9914"/>
      <c r="G9914"/>
      <c r="H9914"/>
    </row>
    <row r="9915" spans="6:8" x14ac:dyDescent="0.25">
      <c r="F9915"/>
      <c r="G9915"/>
      <c r="H9915"/>
    </row>
    <row r="9916" spans="6:8" x14ac:dyDescent="0.25">
      <c r="F9916"/>
      <c r="G9916"/>
      <c r="H9916"/>
    </row>
    <row r="9917" spans="6:8" x14ac:dyDescent="0.25">
      <c r="F9917"/>
      <c r="G9917"/>
      <c r="H9917"/>
    </row>
    <row r="9918" spans="6:8" x14ac:dyDescent="0.25">
      <c r="F9918"/>
      <c r="G9918"/>
      <c r="H9918"/>
    </row>
    <row r="9919" spans="6:8" x14ac:dyDescent="0.25">
      <c r="F9919"/>
      <c r="G9919"/>
      <c r="H9919"/>
    </row>
    <row r="9920" spans="6:8" x14ac:dyDescent="0.25">
      <c r="F9920"/>
      <c r="G9920"/>
      <c r="H9920"/>
    </row>
    <row r="9921" spans="6:8" x14ac:dyDescent="0.25">
      <c r="F9921"/>
      <c r="G9921"/>
      <c r="H9921"/>
    </row>
    <row r="9922" spans="6:8" x14ac:dyDescent="0.25">
      <c r="F9922"/>
      <c r="G9922"/>
      <c r="H9922"/>
    </row>
    <row r="9923" spans="6:8" x14ac:dyDescent="0.25">
      <c r="F9923"/>
      <c r="G9923"/>
      <c r="H9923"/>
    </row>
    <row r="9924" spans="6:8" x14ac:dyDescent="0.25">
      <c r="F9924"/>
      <c r="G9924"/>
      <c r="H9924"/>
    </row>
    <row r="9925" spans="6:8" x14ac:dyDescent="0.25">
      <c r="F9925"/>
      <c r="G9925"/>
      <c r="H9925"/>
    </row>
    <row r="9926" spans="6:8" x14ac:dyDescent="0.25">
      <c r="F9926"/>
      <c r="G9926"/>
      <c r="H9926"/>
    </row>
    <row r="9927" spans="6:8" x14ac:dyDescent="0.25">
      <c r="F9927"/>
      <c r="G9927"/>
      <c r="H9927"/>
    </row>
    <row r="9928" spans="6:8" x14ac:dyDescent="0.25">
      <c r="F9928"/>
      <c r="G9928"/>
      <c r="H9928"/>
    </row>
    <row r="9929" spans="6:8" x14ac:dyDescent="0.25">
      <c r="F9929"/>
      <c r="G9929"/>
      <c r="H9929"/>
    </row>
    <row r="9930" spans="6:8" x14ac:dyDescent="0.25">
      <c r="F9930"/>
      <c r="G9930"/>
      <c r="H9930"/>
    </row>
    <row r="9931" spans="6:8" x14ac:dyDescent="0.25">
      <c r="F9931"/>
      <c r="G9931"/>
      <c r="H9931"/>
    </row>
    <row r="9932" spans="6:8" x14ac:dyDescent="0.25">
      <c r="F9932"/>
      <c r="G9932"/>
      <c r="H9932"/>
    </row>
    <row r="9933" spans="6:8" x14ac:dyDescent="0.25">
      <c r="F9933"/>
      <c r="G9933"/>
      <c r="H9933"/>
    </row>
    <row r="9934" spans="6:8" x14ac:dyDescent="0.25">
      <c r="F9934"/>
      <c r="G9934"/>
      <c r="H9934"/>
    </row>
    <row r="9935" spans="6:8" x14ac:dyDescent="0.25">
      <c r="F9935"/>
      <c r="G9935"/>
      <c r="H9935"/>
    </row>
    <row r="9936" spans="6:8" x14ac:dyDescent="0.25">
      <c r="F9936"/>
      <c r="G9936"/>
      <c r="H9936"/>
    </row>
    <row r="9937" spans="6:8" x14ac:dyDescent="0.25">
      <c r="F9937"/>
      <c r="G9937"/>
      <c r="H9937"/>
    </row>
    <row r="9938" spans="6:8" x14ac:dyDescent="0.25">
      <c r="F9938"/>
      <c r="G9938"/>
      <c r="H9938"/>
    </row>
    <row r="9939" spans="6:8" x14ac:dyDescent="0.25">
      <c r="F9939"/>
      <c r="G9939"/>
      <c r="H9939"/>
    </row>
    <row r="9940" spans="6:8" x14ac:dyDescent="0.25">
      <c r="F9940"/>
      <c r="G9940"/>
      <c r="H9940"/>
    </row>
    <row r="9941" spans="6:8" x14ac:dyDescent="0.25">
      <c r="F9941"/>
      <c r="G9941"/>
      <c r="H9941"/>
    </row>
    <row r="9942" spans="6:8" x14ac:dyDescent="0.25">
      <c r="F9942"/>
      <c r="G9942"/>
      <c r="H9942"/>
    </row>
    <row r="9943" spans="6:8" x14ac:dyDescent="0.25">
      <c r="F9943"/>
      <c r="G9943"/>
      <c r="H9943"/>
    </row>
    <row r="9944" spans="6:8" x14ac:dyDescent="0.25">
      <c r="F9944"/>
      <c r="G9944"/>
      <c r="H9944"/>
    </row>
    <row r="9945" spans="6:8" x14ac:dyDescent="0.25">
      <c r="F9945"/>
      <c r="G9945"/>
      <c r="H9945"/>
    </row>
    <row r="9946" spans="6:8" x14ac:dyDescent="0.25">
      <c r="F9946"/>
      <c r="G9946"/>
      <c r="H9946"/>
    </row>
    <row r="9947" spans="6:8" x14ac:dyDescent="0.25">
      <c r="F9947"/>
      <c r="G9947"/>
      <c r="H9947"/>
    </row>
    <row r="9948" spans="6:8" x14ac:dyDescent="0.25">
      <c r="F9948"/>
      <c r="G9948"/>
      <c r="H9948"/>
    </row>
    <row r="9949" spans="6:8" x14ac:dyDescent="0.25">
      <c r="F9949"/>
      <c r="G9949"/>
      <c r="H9949"/>
    </row>
    <row r="9950" spans="6:8" x14ac:dyDescent="0.25">
      <c r="F9950"/>
      <c r="G9950"/>
      <c r="H9950"/>
    </row>
    <row r="9951" spans="6:8" x14ac:dyDescent="0.25">
      <c r="F9951"/>
      <c r="G9951"/>
      <c r="H9951"/>
    </row>
    <row r="9952" spans="6:8" x14ac:dyDescent="0.25">
      <c r="F9952"/>
      <c r="G9952"/>
      <c r="H9952"/>
    </row>
    <row r="9953" spans="6:8" x14ac:dyDescent="0.25">
      <c r="F9953"/>
      <c r="G9953"/>
      <c r="H9953"/>
    </row>
    <row r="9954" spans="6:8" x14ac:dyDescent="0.25">
      <c r="F9954"/>
      <c r="G9954"/>
      <c r="H9954"/>
    </row>
    <row r="9955" spans="6:8" x14ac:dyDescent="0.25">
      <c r="F9955"/>
      <c r="G9955"/>
      <c r="H9955"/>
    </row>
    <row r="9956" spans="6:8" x14ac:dyDescent="0.25">
      <c r="F9956"/>
      <c r="G9956"/>
      <c r="H9956"/>
    </row>
    <row r="9957" spans="6:8" x14ac:dyDescent="0.25">
      <c r="F9957"/>
      <c r="G9957"/>
      <c r="H9957"/>
    </row>
    <row r="9958" spans="6:8" x14ac:dyDescent="0.25">
      <c r="F9958"/>
      <c r="G9958"/>
      <c r="H9958"/>
    </row>
    <row r="9959" spans="6:8" x14ac:dyDescent="0.25">
      <c r="F9959"/>
      <c r="G9959"/>
      <c r="H9959"/>
    </row>
    <row r="9960" spans="6:8" x14ac:dyDescent="0.25">
      <c r="F9960"/>
      <c r="G9960"/>
      <c r="H9960"/>
    </row>
    <row r="9961" spans="6:8" x14ac:dyDescent="0.25">
      <c r="F9961"/>
      <c r="G9961"/>
      <c r="H9961"/>
    </row>
    <row r="9962" spans="6:8" x14ac:dyDescent="0.25">
      <c r="F9962"/>
      <c r="G9962"/>
      <c r="H9962"/>
    </row>
    <row r="9963" spans="6:8" x14ac:dyDescent="0.25">
      <c r="F9963"/>
      <c r="G9963"/>
      <c r="H9963"/>
    </row>
    <row r="9964" spans="6:8" x14ac:dyDescent="0.25">
      <c r="F9964"/>
      <c r="G9964"/>
      <c r="H9964"/>
    </row>
    <row r="9965" spans="6:8" x14ac:dyDescent="0.25">
      <c r="F9965"/>
      <c r="G9965"/>
      <c r="H9965"/>
    </row>
    <row r="9966" spans="6:8" x14ac:dyDescent="0.25">
      <c r="F9966"/>
      <c r="G9966"/>
      <c r="H9966"/>
    </row>
    <row r="9967" spans="6:8" x14ac:dyDescent="0.25">
      <c r="F9967"/>
      <c r="G9967"/>
      <c r="H9967"/>
    </row>
    <row r="9968" spans="6:8" x14ac:dyDescent="0.25">
      <c r="F9968"/>
      <c r="G9968"/>
      <c r="H9968"/>
    </row>
    <row r="9969" spans="6:8" x14ac:dyDescent="0.25">
      <c r="F9969"/>
      <c r="G9969"/>
      <c r="H9969"/>
    </row>
    <row r="9970" spans="6:8" x14ac:dyDescent="0.25">
      <c r="F9970"/>
      <c r="G9970"/>
      <c r="H9970"/>
    </row>
    <row r="9971" spans="6:8" x14ac:dyDescent="0.25">
      <c r="F9971"/>
      <c r="G9971"/>
      <c r="H9971"/>
    </row>
    <row r="9972" spans="6:8" x14ac:dyDescent="0.25">
      <c r="F9972"/>
      <c r="G9972"/>
      <c r="H9972"/>
    </row>
    <row r="9973" spans="6:8" x14ac:dyDescent="0.25">
      <c r="F9973"/>
      <c r="G9973"/>
      <c r="H9973"/>
    </row>
    <row r="9974" spans="6:8" x14ac:dyDescent="0.25">
      <c r="F9974"/>
      <c r="G9974"/>
      <c r="H9974"/>
    </row>
    <row r="9975" spans="6:8" x14ac:dyDescent="0.25">
      <c r="F9975"/>
      <c r="G9975"/>
      <c r="H9975"/>
    </row>
    <row r="9976" spans="6:8" x14ac:dyDescent="0.25">
      <c r="F9976"/>
      <c r="G9976"/>
      <c r="H9976"/>
    </row>
    <row r="9977" spans="6:8" x14ac:dyDescent="0.25">
      <c r="F9977"/>
      <c r="G9977"/>
      <c r="H9977"/>
    </row>
    <row r="9978" spans="6:8" x14ac:dyDescent="0.25">
      <c r="F9978"/>
      <c r="G9978"/>
      <c r="H9978"/>
    </row>
    <row r="9979" spans="6:8" x14ac:dyDescent="0.25">
      <c r="F9979"/>
      <c r="G9979"/>
      <c r="H9979"/>
    </row>
    <row r="9980" spans="6:8" x14ac:dyDescent="0.25">
      <c r="F9980"/>
      <c r="G9980"/>
      <c r="H9980"/>
    </row>
    <row r="9981" spans="6:8" x14ac:dyDescent="0.25">
      <c r="F9981"/>
      <c r="G9981"/>
      <c r="H9981"/>
    </row>
    <row r="9982" spans="6:8" x14ac:dyDescent="0.25">
      <c r="F9982"/>
      <c r="G9982"/>
      <c r="H9982"/>
    </row>
    <row r="9983" spans="6:8" x14ac:dyDescent="0.25">
      <c r="F9983"/>
      <c r="G9983"/>
      <c r="H9983"/>
    </row>
    <row r="9984" spans="6:8" x14ac:dyDescent="0.25">
      <c r="F9984"/>
      <c r="G9984"/>
      <c r="H9984"/>
    </row>
    <row r="9985" spans="6:8" x14ac:dyDescent="0.25">
      <c r="F9985"/>
      <c r="G9985"/>
      <c r="H9985"/>
    </row>
    <row r="9986" spans="6:8" x14ac:dyDescent="0.25">
      <c r="F9986"/>
      <c r="G9986"/>
      <c r="H9986"/>
    </row>
    <row r="9987" spans="6:8" x14ac:dyDescent="0.25">
      <c r="F9987"/>
      <c r="G9987"/>
      <c r="H9987"/>
    </row>
    <row r="9988" spans="6:8" x14ac:dyDescent="0.25">
      <c r="F9988"/>
      <c r="G9988"/>
      <c r="H9988"/>
    </row>
    <row r="9989" spans="6:8" x14ac:dyDescent="0.25">
      <c r="F9989"/>
      <c r="G9989"/>
      <c r="H9989"/>
    </row>
    <row r="9990" spans="6:8" x14ac:dyDescent="0.25">
      <c r="F9990"/>
      <c r="G9990"/>
      <c r="H9990"/>
    </row>
    <row r="9991" spans="6:8" x14ac:dyDescent="0.25">
      <c r="F9991"/>
      <c r="G9991"/>
      <c r="H9991"/>
    </row>
    <row r="9992" spans="6:8" x14ac:dyDescent="0.25">
      <c r="F9992"/>
      <c r="G9992"/>
      <c r="H9992"/>
    </row>
    <row r="9993" spans="6:8" x14ac:dyDescent="0.25">
      <c r="F9993"/>
      <c r="G9993"/>
      <c r="H9993"/>
    </row>
    <row r="9994" spans="6:8" x14ac:dyDescent="0.25">
      <c r="F9994"/>
      <c r="G9994"/>
      <c r="H9994"/>
    </row>
    <row r="9995" spans="6:8" x14ac:dyDescent="0.25">
      <c r="F9995"/>
      <c r="G9995"/>
      <c r="H9995"/>
    </row>
    <row r="9996" spans="6:8" x14ac:dyDescent="0.25">
      <c r="F9996"/>
      <c r="G9996"/>
      <c r="H9996"/>
    </row>
    <row r="9997" spans="6:8" x14ac:dyDescent="0.25">
      <c r="F9997"/>
      <c r="G9997"/>
      <c r="H9997"/>
    </row>
    <row r="9998" spans="6:8" x14ac:dyDescent="0.25">
      <c r="F9998"/>
      <c r="G9998"/>
      <c r="H9998"/>
    </row>
    <row r="9999" spans="6:8" x14ac:dyDescent="0.25">
      <c r="F9999"/>
      <c r="G9999"/>
      <c r="H9999"/>
    </row>
    <row r="10000" spans="6:8" x14ac:dyDescent="0.25">
      <c r="F10000"/>
      <c r="G10000"/>
      <c r="H10000"/>
    </row>
    <row r="10001" spans="6:8" x14ac:dyDescent="0.25">
      <c r="F10001"/>
      <c r="G10001"/>
      <c r="H10001"/>
    </row>
    <row r="10002" spans="6:8" x14ac:dyDescent="0.25">
      <c r="F10002"/>
      <c r="G10002"/>
      <c r="H10002"/>
    </row>
    <row r="10003" spans="6:8" x14ac:dyDescent="0.25">
      <c r="F10003"/>
      <c r="G10003"/>
      <c r="H10003"/>
    </row>
    <row r="10004" spans="6:8" x14ac:dyDescent="0.25">
      <c r="F10004"/>
      <c r="G10004"/>
      <c r="H10004"/>
    </row>
    <row r="10005" spans="6:8" x14ac:dyDescent="0.25">
      <c r="F10005"/>
      <c r="G10005"/>
      <c r="H10005"/>
    </row>
    <row r="10006" spans="6:8" x14ac:dyDescent="0.25">
      <c r="F10006"/>
      <c r="G10006"/>
      <c r="H10006"/>
    </row>
    <row r="10007" spans="6:8" x14ac:dyDescent="0.25">
      <c r="F10007"/>
      <c r="G10007"/>
      <c r="H10007"/>
    </row>
    <row r="10008" spans="6:8" x14ac:dyDescent="0.25">
      <c r="F10008"/>
      <c r="G10008"/>
      <c r="H10008"/>
    </row>
    <row r="10009" spans="6:8" x14ac:dyDescent="0.25">
      <c r="F10009"/>
      <c r="G10009"/>
      <c r="H10009"/>
    </row>
    <row r="10010" spans="6:8" x14ac:dyDescent="0.25">
      <c r="F10010"/>
      <c r="G10010"/>
      <c r="H10010"/>
    </row>
    <row r="10011" spans="6:8" x14ac:dyDescent="0.25">
      <c r="F10011"/>
      <c r="G10011"/>
      <c r="H10011"/>
    </row>
    <row r="10012" spans="6:8" x14ac:dyDescent="0.25">
      <c r="F10012"/>
      <c r="G10012"/>
      <c r="H10012"/>
    </row>
    <row r="10013" spans="6:8" x14ac:dyDescent="0.25">
      <c r="F10013"/>
      <c r="G10013"/>
      <c r="H10013"/>
    </row>
    <row r="10014" spans="6:8" x14ac:dyDescent="0.25">
      <c r="F10014"/>
      <c r="G10014"/>
      <c r="H10014"/>
    </row>
    <row r="10015" spans="6:8" x14ac:dyDescent="0.25">
      <c r="F10015"/>
      <c r="G10015"/>
      <c r="H10015"/>
    </row>
    <row r="10016" spans="6:8" x14ac:dyDescent="0.25">
      <c r="F10016"/>
      <c r="G10016"/>
      <c r="H10016"/>
    </row>
    <row r="10017" spans="6:8" x14ac:dyDescent="0.25">
      <c r="F10017"/>
      <c r="G10017"/>
      <c r="H10017"/>
    </row>
    <row r="10018" spans="6:8" x14ac:dyDescent="0.25">
      <c r="F10018"/>
      <c r="G10018"/>
      <c r="H10018"/>
    </row>
    <row r="10019" spans="6:8" x14ac:dyDescent="0.25">
      <c r="F10019"/>
      <c r="G10019"/>
      <c r="H10019"/>
    </row>
    <row r="10020" spans="6:8" x14ac:dyDescent="0.25">
      <c r="F10020"/>
      <c r="G10020"/>
      <c r="H10020"/>
    </row>
    <row r="10021" spans="6:8" x14ac:dyDescent="0.25">
      <c r="F10021"/>
      <c r="G10021"/>
      <c r="H10021"/>
    </row>
    <row r="10022" spans="6:8" x14ac:dyDescent="0.25">
      <c r="F10022"/>
      <c r="G10022"/>
      <c r="H10022"/>
    </row>
    <row r="10023" spans="6:8" x14ac:dyDescent="0.25">
      <c r="F10023"/>
      <c r="G10023"/>
      <c r="H10023"/>
    </row>
    <row r="10024" spans="6:8" x14ac:dyDescent="0.25">
      <c r="F10024"/>
      <c r="G10024"/>
      <c r="H10024"/>
    </row>
    <row r="10025" spans="6:8" x14ac:dyDescent="0.25">
      <c r="F10025"/>
      <c r="G10025"/>
      <c r="H10025"/>
    </row>
    <row r="10026" spans="6:8" x14ac:dyDescent="0.25">
      <c r="F10026"/>
      <c r="G10026"/>
      <c r="H10026"/>
    </row>
    <row r="10027" spans="6:8" x14ac:dyDescent="0.25">
      <c r="F10027"/>
      <c r="G10027"/>
      <c r="H10027"/>
    </row>
    <row r="10028" spans="6:8" x14ac:dyDescent="0.25">
      <c r="F10028"/>
      <c r="G10028"/>
      <c r="H10028"/>
    </row>
    <row r="10029" spans="6:8" x14ac:dyDescent="0.25">
      <c r="F10029"/>
      <c r="G10029"/>
      <c r="H10029"/>
    </row>
    <row r="10030" spans="6:8" x14ac:dyDescent="0.25">
      <c r="F10030"/>
      <c r="G10030"/>
      <c r="H10030"/>
    </row>
    <row r="10031" spans="6:8" x14ac:dyDescent="0.25">
      <c r="F10031"/>
      <c r="G10031"/>
      <c r="H10031"/>
    </row>
    <row r="10032" spans="6:8" x14ac:dyDescent="0.25">
      <c r="F10032"/>
      <c r="G10032"/>
      <c r="H10032"/>
    </row>
    <row r="10033" spans="6:8" x14ac:dyDescent="0.25">
      <c r="F10033"/>
      <c r="G10033"/>
      <c r="H10033"/>
    </row>
    <row r="10034" spans="6:8" x14ac:dyDescent="0.25">
      <c r="F10034"/>
      <c r="G10034"/>
      <c r="H10034"/>
    </row>
    <row r="10035" spans="6:8" x14ac:dyDescent="0.25">
      <c r="F10035"/>
      <c r="G10035"/>
      <c r="H10035"/>
    </row>
    <row r="10036" spans="6:8" x14ac:dyDescent="0.25">
      <c r="F10036"/>
      <c r="G10036"/>
      <c r="H10036"/>
    </row>
    <row r="10037" spans="6:8" x14ac:dyDescent="0.25">
      <c r="F10037"/>
      <c r="G10037"/>
      <c r="H10037"/>
    </row>
    <row r="10038" spans="6:8" x14ac:dyDescent="0.25">
      <c r="F10038"/>
      <c r="G10038"/>
      <c r="H10038"/>
    </row>
    <row r="10039" spans="6:8" x14ac:dyDescent="0.25">
      <c r="F10039"/>
      <c r="G10039"/>
      <c r="H10039"/>
    </row>
    <row r="10040" spans="6:8" x14ac:dyDescent="0.25">
      <c r="F10040"/>
      <c r="G10040"/>
      <c r="H10040"/>
    </row>
    <row r="10041" spans="6:8" x14ac:dyDescent="0.25">
      <c r="F10041"/>
      <c r="G10041"/>
      <c r="H10041"/>
    </row>
    <row r="10042" spans="6:8" x14ac:dyDescent="0.25">
      <c r="F10042"/>
      <c r="G10042"/>
      <c r="H10042"/>
    </row>
    <row r="10043" spans="6:8" x14ac:dyDescent="0.25">
      <c r="F10043"/>
      <c r="G10043"/>
      <c r="H10043"/>
    </row>
    <row r="10044" spans="6:8" x14ac:dyDescent="0.25">
      <c r="F10044"/>
      <c r="G10044"/>
      <c r="H10044"/>
    </row>
    <row r="10045" spans="6:8" x14ac:dyDescent="0.25">
      <c r="F10045"/>
      <c r="G10045"/>
      <c r="H10045"/>
    </row>
    <row r="10046" spans="6:8" x14ac:dyDescent="0.25">
      <c r="F10046"/>
      <c r="G10046"/>
      <c r="H10046"/>
    </row>
    <row r="10047" spans="6:8" x14ac:dyDescent="0.25">
      <c r="F10047"/>
      <c r="G10047"/>
      <c r="H10047"/>
    </row>
    <row r="10048" spans="6:8" x14ac:dyDescent="0.25">
      <c r="F10048"/>
      <c r="G10048"/>
      <c r="H10048"/>
    </row>
    <row r="10049" spans="6:8" x14ac:dyDescent="0.25">
      <c r="F10049"/>
      <c r="G10049"/>
      <c r="H10049"/>
    </row>
    <row r="10050" spans="6:8" x14ac:dyDescent="0.25">
      <c r="F10050"/>
      <c r="G10050"/>
      <c r="H10050"/>
    </row>
    <row r="10051" spans="6:8" x14ac:dyDescent="0.25">
      <c r="F10051"/>
      <c r="G10051"/>
      <c r="H10051"/>
    </row>
    <row r="10052" spans="6:8" x14ac:dyDescent="0.25">
      <c r="F10052"/>
      <c r="G10052"/>
      <c r="H10052"/>
    </row>
    <row r="10053" spans="6:8" x14ac:dyDescent="0.25">
      <c r="F10053"/>
      <c r="G10053"/>
      <c r="H10053"/>
    </row>
    <row r="10054" spans="6:8" x14ac:dyDescent="0.25">
      <c r="F10054"/>
      <c r="G10054"/>
      <c r="H10054"/>
    </row>
    <row r="10055" spans="6:8" x14ac:dyDescent="0.25">
      <c r="F10055"/>
      <c r="G10055"/>
      <c r="H10055"/>
    </row>
    <row r="10056" spans="6:8" x14ac:dyDescent="0.25">
      <c r="F10056"/>
      <c r="G10056"/>
      <c r="H10056"/>
    </row>
    <row r="10057" spans="6:8" x14ac:dyDescent="0.25">
      <c r="F10057"/>
      <c r="G10057"/>
      <c r="H10057"/>
    </row>
    <row r="10058" spans="6:8" x14ac:dyDescent="0.25">
      <c r="F10058"/>
      <c r="G10058"/>
      <c r="H10058"/>
    </row>
    <row r="10059" spans="6:8" x14ac:dyDescent="0.25">
      <c r="F10059"/>
      <c r="G10059"/>
      <c r="H10059"/>
    </row>
    <row r="10060" spans="6:8" x14ac:dyDescent="0.25">
      <c r="F10060"/>
      <c r="G10060"/>
      <c r="H10060"/>
    </row>
    <row r="10061" spans="6:8" x14ac:dyDescent="0.25">
      <c r="F10061"/>
      <c r="G10061"/>
      <c r="H10061"/>
    </row>
    <row r="10062" spans="6:8" x14ac:dyDescent="0.25">
      <c r="F10062"/>
      <c r="G10062"/>
      <c r="H10062"/>
    </row>
    <row r="10063" spans="6:8" x14ac:dyDescent="0.25">
      <c r="F10063"/>
      <c r="G10063"/>
      <c r="H10063"/>
    </row>
    <row r="10064" spans="6:8" x14ac:dyDescent="0.25">
      <c r="F10064"/>
      <c r="G10064"/>
      <c r="H10064"/>
    </row>
    <row r="10065" spans="6:8" x14ac:dyDescent="0.25">
      <c r="F10065"/>
      <c r="G10065"/>
      <c r="H10065"/>
    </row>
    <row r="10066" spans="6:8" x14ac:dyDescent="0.25">
      <c r="F10066"/>
      <c r="G10066"/>
      <c r="H10066"/>
    </row>
    <row r="10067" spans="6:8" x14ac:dyDescent="0.25">
      <c r="F10067"/>
      <c r="G10067"/>
      <c r="H10067"/>
    </row>
    <row r="10068" spans="6:8" x14ac:dyDescent="0.25">
      <c r="F10068"/>
      <c r="G10068"/>
      <c r="H10068"/>
    </row>
    <row r="10069" spans="6:8" x14ac:dyDescent="0.25">
      <c r="F10069"/>
      <c r="G10069"/>
      <c r="H10069"/>
    </row>
    <row r="10070" spans="6:8" x14ac:dyDescent="0.25">
      <c r="F10070"/>
      <c r="G10070"/>
      <c r="H10070"/>
    </row>
    <row r="10071" spans="6:8" x14ac:dyDescent="0.25">
      <c r="F10071"/>
      <c r="G10071"/>
      <c r="H10071"/>
    </row>
    <row r="10072" spans="6:8" x14ac:dyDescent="0.25">
      <c r="F10072"/>
      <c r="G10072"/>
      <c r="H10072"/>
    </row>
    <row r="10073" spans="6:8" x14ac:dyDescent="0.25">
      <c r="F10073"/>
      <c r="G10073"/>
      <c r="H10073"/>
    </row>
    <row r="10074" spans="6:8" x14ac:dyDescent="0.25">
      <c r="F10074"/>
      <c r="G10074"/>
      <c r="H10074"/>
    </row>
    <row r="10075" spans="6:8" x14ac:dyDescent="0.25">
      <c r="F10075"/>
      <c r="G10075"/>
      <c r="H10075"/>
    </row>
    <row r="10076" spans="6:8" x14ac:dyDescent="0.25">
      <c r="F10076"/>
      <c r="G10076"/>
      <c r="H10076"/>
    </row>
    <row r="10077" spans="6:8" x14ac:dyDescent="0.25">
      <c r="F10077"/>
      <c r="G10077"/>
      <c r="H10077"/>
    </row>
    <row r="10078" spans="6:8" x14ac:dyDescent="0.25">
      <c r="F10078"/>
      <c r="G10078"/>
      <c r="H10078"/>
    </row>
    <row r="10079" spans="6:8" x14ac:dyDescent="0.25">
      <c r="F10079"/>
      <c r="G10079"/>
      <c r="H10079"/>
    </row>
    <row r="10080" spans="6:8" x14ac:dyDescent="0.25">
      <c r="F10080"/>
      <c r="G10080"/>
      <c r="H10080"/>
    </row>
    <row r="10081" spans="6:8" x14ac:dyDescent="0.25">
      <c r="F10081"/>
      <c r="G10081"/>
      <c r="H10081"/>
    </row>
    <row r="10082" spans="6:8" x14ac:dyDescent="0.25">
      <c r="F10082"/>
      <c r="G10082"/>
      <c r="H10082"/>
    </row>
    <row r="10083" spans="6:8" x14ac:dyDescent="0.25">
      <c r="F10083"/>
      <c r="G10083"/>
      <c r="H10083"/>
    </row>
    <row r="10084" spans="6:8" x14ac:dyDescent="0.25">
      <c r="F10084"/>
      <c r="G10084"/>
      <c r="H10084"/>
    </row>
    <row r="10085" spans="6:8" x14ac:dyDescent="0.25">
      <c r="F10085"/>
      <c r="G10085"/>
      <c r="H10085"/>
    </row>
    <row r="10086" spans="6:8" x14ac:dyDescent="0.25">
      <c r="F10086"/>
      <c r="G10086"/>
      <c r="H10086"/>
    </row>
    <row r="10087" spans="6:8" x14ac:dyDescent="0.25">
      <c r="F10087"/>
      <c r="G10087"/>
      <c r="H10087"/>
    </row>
    <row r="10088" spans="6:8" x14ac:dyDescent="0.25">
      <c r="F10088"/>
      <c r="G10088"/>
      <c r="H10088"/>
    </row>
    <row r="10089" spans="6:8" x14ac:dyDescent="0.25">
      <c r="F10089"/>
      <c r="G10089"/>
      <c r="H10089"/>
    </row>
    <row r="10090" spans="6:8" x14ac:dyDescent="0.25">
      <c r="F10090"/>
      <c r="G10090"/>
      <c r="H10090"/>
    </row>
    <row r="10091" spans="6:8" x14ac:dyDescent="0.25">
      <c r="F10091"/>
      <c r="G10091"/>
      <c r="H10091"/>
    </row>
    <row r="10092" spans="6:8" x14ac:dyDescent="0.25">
      <c r="F10092"/>
      <c r="G10092"/>
      <c r="H10092"/>
    </row>
    <row r="10093" spans="6:8" x14ac:dyDescent="0.25">
      <c r="F10093"/>
      <c r="G10093"/>
      <c r="H10093"/>
    </row>
    <row r="10094" spans="6:8" x14ac:dyDescent="0.25">
      <c r="F10094"/>
      <c r="G10094"/>
      <c r="H10094"/>
    </row>
    <row r="10095" spans="6:8" x14ac:dyDescent="0.25">
      <c r="F10095"/>
      <c r="G10095"/>
      <c r="H10095"/>
    </row>
    <row r="10096" spans="6:8" x14ac:dyDescent="0.25">
      <c r="F10096"/>
      <c r="G10096"/>
      <c r="H10096"/>
    </row>
    <row r="10097" spans="6:8" x14ac:dyDescent="0.25">
      <c r="F10097"/>
      <c r="G10097"/>
      <c r="H10097"/>
    </row>
    <row r="10098" spans="6:8" x14ac:dyDescent="0.25">
      <c r="F10098"/>
      <c r="G10098"/>
      <c r="H10098"/>
    </row>
    <row r="10099" spans="6:8" x14ac:dyDescent="0.25">
      <c r="F10099"/>
      <c r="G10099"/>
      <c r="H10099"/>
    </row>
    <row r="10100" spans="6:8" x14ac:dyDescent="0.25">
      <c r="F10100"/>
      <c r="G10100"/>
      <c r="H10100"/>
    </row>
    <row r="10101" spans="6:8" x14ac:dyDescent="0.25">
      <c r="F10101"/>
      <c r="G10101"/>
      <c r="H10101"/>
    </row>
    <row r="10102" spans="6:8" x14ac:dyDescent="0.25">
      <c r="F10102"/>
      <c r="G10102"/>
      <c r="H10102"/>
    </row>
    <row r="10103" spans="6:8" x14ac:dyDescent="0.25">
      <c r="F10103"/>
      <c r="G10103"/>
      <c r="H10103"/>
    </row>
    <row r="10104" spans="6:8" x14ac:dyDescent="0.25">
      <c r="F10104"/>
      <c r="G10104"/>
      <c r="H10104"/>
    </row>
    <row r="10105" spans="6:8" x14ac:dyDescent="0.25">
      <c r="F10105"/>
      <c r="G10105"/>
      <c r="H10105"/>
    </row>
    <row r="10106" spans="6:8" x14ac:dyDescent="0.25">
      <c r="F10106"/>
      <c r="G10106"/>
      <c r="H10106"/>
    </row>
    <row r="10107" spans="6:8" x14ac:dyDescent="0.25">
      <c r="F10107"/>
      <c r="G10107"/>
      <c r="H10107"/>
    </row>
    <row r="10108" spans="6:8" x14ac:dyDescent="0.25">
      <c r="F10108"/>
      <c r="G10108"/>
      <c r="H10108"/>
    </row>
    <row r="10109" spans="6:8" x14ac:dyDescent="0.25">
      <c r="F10109"/>
      <c r="G10109"/>
      <c r="H10109"/>
    </row>
    <row r="10110" spans="6:8" x14ac:dyDescent="0.25">
      <c r="F10110"/>
      <c r="G10110"/>
      <c r="H10110"/>
    </row>
    <row r="10111" spans="6:8" x14ac:dyDescent="0.25">
      <c r="F10111"/>
      <c r="G10111"/>
      <c r="H10111"/>
    </row>
    <row r="10112" spans="6:8" x14ac:dyDescent="0.25">
      <c r="F10112"/>
      <c r="G10112"/>
      <c r="H10112"/>
    </row>
    <row r="10113" spans="6:8" x14ac:dyDescent="0.25">
      <c r="F10113"/>
      <c r="G10113"/>
      <c r="H10113"/>
    </row>
    <row r="10114" spans="6:8" x14ac:dyDescent="0.25">
      <c r="F10114"/>
      <c r="G10114"/>
      <c r="H10114"/>
    </row>
    <row r="10115" spans="6:8" x14ac:dyDescent="0.25">
      <c r="F10115"/>
      <c r="G10115"/>
      <c r="H10115"/>
    </row>
    <row r="10116" spans="6:8" x14ac:dyDescent="0.25">
      <c r="F10116"/>
      <c r="G10116"/>
      <c r="H10116"/>
    </row>
    <row r="10117" spans="6:8" x14ac:dyDescent="0.25">
      <c r="F10117"/>
      <c r="G10117"/>
      <c r="H10117"/>
    </row>
    <row r="10118" spans="6:8" x14ac:dyDescent="0.25">
      <c r="F10118"/>
      <c r="G10118"/>
      <c r="H10118"/>
    </row>
    <row r="10119" spans="6:8" x14ac:dyDescent="0.25">
      <c r="F10119"/>
      <c r="G10119"/>
      <c r="H10119"/>
    </row>
    <row r="10120" spans="6:8" x14ac:dyDescent="0.25">
      <c r="F10120"/>
      <c r="G10120"/>
      <c r="H10120"/>
    </row>
    <row r="10121" spans="6:8" x14ac:dyDescent="0.25">
      <c r="F10121"/>
      <c r="G10121"/>
      <c r="H10121"/>
    </row>
    <row r="10122" spans="6:8" x14ac:dyDescent="0.25">
      <c r="F10122"/>
      <c r="G10122"/>
      <c r="H10122"/>
    </row>
    <row r="10123" spans="6:8" x14ac:dyDescent="0.25">
      <c r="F10123"/>
      <c r="G10123"/>
      <c r="H10123"/>
    </row>
    <row r="10124" spans="6:8" x14ac:dyDescent="0.25">
      <c r="F10124"/>
      <c r="G10124"/>
      <c r="H10124"/>
    </row>
    <row r="10125" spans="6:8" x14ac:dyDescent="0.25">
      <c r="F10125"/>
      <c r="G10125"/>
      <c r="H10125"/>
    </row>
    <row r="10126" spans="6:8" x14ac:dyDescent="0.25">
      <c r="F10126"/>
      <c r="G10126"/>
      <c r="H10126"/>
    </row>
    <row r="10127" spans="6:8" x14ac:dyDescent="0.25">
      <c r="F10127"/>
      <c r="G10127"/>
      <c r="H10127"/>
    </row>
    <row r="10128" spans="6:8" x14ac:dyDescent="0.25">
      <c r="F10128"/>
      <c r="G10128"/>
      <c r="H10128"/>
    </row>
    <row r="10129" spans="6:8" x14ac:dyDescent="0.25">
      <c r="F10129"/>
      <c r="G10129"/>
      <c r="H10129"/>
    </row>
    <row r="10130" spans="6:8" x14ac:dyDescent="0.25">
      <c r="F10130"/>
      <c r="G10130"/>
      <c r="H10130"/>
    </row>
    <row r="10131" spans="6:8" x14ac:dyDescent="0.25">
      <c r="F10131"/>
      <c r="G10131"/>
      <c r="H10131"/>
    </row>
    <row r="10132" spans="6:8" x14ac:dyDescent="0.25">
      <c r="F10132"/>
      <c r="G10132"/>
      <c r="H10132"/>
    </row>
    <row r="10133" spans="6:8" x14ac:dyDescent="0.25">
      <c r="F10133"/>
      <c r="G10133"/>
      <c r="H10133"/>
    </row>
    <row r="10134" spans="6:8" x14ac:dyDescent="0.25">
      <c r="F10134"/>
      <c r="G10134"/>
      <c r="H10134"/>
    </row>
    <row r="10135" spans="6:8" x14ac:dyDescent="0.25">
      <c r="F10135"/>
      <c r="G10135"/>
      <c r="H10135"/>
    </row>
    <row r="10136" spans="6:8" x14ac:dyDescent="0.25">
      <c r="F10136"/>
      <c r="G10136"/>
      <c r="H10136"/>
    </row>
    <row r="10137" spans="6:8" x14ac:dyDescent="0.25">
      <c r="F10137"/>
      <c r="G10137"/>
      <c r="H10137"/>
    </row>
    <row r="10138" spans="6:8" x14ac:dyDescent="0.25">
      <c r="F10138"/>
      <c r="G10138"/>
      <c r="H10138"/>
    </row>
    <row r="10139" spans="6:8" x14ac:dyDescent="0.25">
      <c r="F10139"/>
      <c r="G10139"/>
      <c r="H10139"/>
    </row>
    <row r="10140" spans="6:8" x14ac:dyDescent="0.25">
      <c r="F10140"/>
      <c r="G10140"/>
      <c r="H10140"/>
    </row>
    <row r="10141" spans="6:8" x14ac:dyDescent="0.25">
      <c r="F10141"/>
      <c r="G10141"/>
      <c r="H10141"/>
    </row>
    <row r="10142" spans="6:8" x14ac:dyDescent="0.25">
      <c r="F10142"/>
      <c r="G10142"/>
      <c r="H10142"/>
    </row>
    <row r="10143" spans="6:8" x14ac:dyDescent="0.25">
      <c r="F10143"/>
      <c r="G10143"/>
      <c r="H10143"/>
    </row>
    <row r="10144" spans="6:8" x14ac:dyDescent="0.25">
      <c r="F10144"/>
      <c r="G10144"/>
      <c r="H10144"/>
    </row>
    <row r="10145" spans="6:8" x14ac:dyDescent="0.25">
      <c r="F10145"/>
      <c r="G10145"/>
      <c r="H10145"/>
    </row>
    <row r="10146" spans="6:8" x14ac:dyDescent="0.25">
      <c r="F10146"/>
      <c r="G10146"/>
      <c r="H10146"/>
    </row>
    <row r="10147" spans="6:8" x14ac:dyDescent="0.25">
      <c r="F10147"/>
      <c r="G10147"/>
      <c r="H10147"/>
    </row>
    <row r="10148" spans="6:8" x14ac:dyDescent="0.25">
      <c r="F10148"/>
      <c r="G10148"/>
      <c r="H10148"/>
    </row>
    <row r="10149" spans="6:8" x14ac:dyDescent="0.25">
      <c r="F10149"/>
      <c r="G10149"/>
      <c r="H10149"/>
    </row>
    <row r="10150" spans="6:8" x14ac:dyDescent="0.25">
      <c r="F10150"/>
      <c r="G10150"/>
      <c r="H10150"/>
    </row>
    <row r="10151" spans="6:8" x14ac:dyDescent="0.25">
      <c r="F10151"/>
      <c r="G10151"/>
      <c r="H10151"/>
    </row>
    <row r="10152" spans="6:8" x14ac:dyDescent="0.25">
      <c r="F10152"/>
      <c r="G10152"/>
      <c r="H10152"/>
    </row>
    <row r="10153" spans="6:8" x14ac:dyDescent="0.25">
      <c r="F10153"/>
      <c r="G10153"/>
      <c r="H10153"/>
    </row>
    <row r="10154" spans="6:8" x14ac:dyDescent="0.25">
      <c r="F10154"/>
      <c r="G10154"/>
      <c r="H10154"/>
    </row>
    <row r="10155" spans="6:8" x14ac:dyDescent="0.25">
      <c r="F10155"/>
      <c r="G10155"/>
      <c r="H10155"/>
    </row>
    <row r="10156" spans="6:8" x14ac:dyDescent="0.25">
      <c r="F10156"/>
      <c r="G10156"/>
      <c r="H10156"/>
    </row>
    <row r="10157" spans="6:8" x14ac:dyDescent="0.25">
      <c r="F10157"/>
      <c r="G10157"/>
      <c r="H10157"/>
    </row>
    <row r="10158" spans="6:8" x14ac:dyDescent="0.25">
      <c r="F10158"/>
      <c r="G10158"/>
      <c r="H10158"/>
    </row>
    <row r="10159" spans="6:8" x14ac:dyDescent="0.25">
      <c r="F10159"/>
      <c r="G10159"/>
      <c r="H10159"/>
    </row>
    <row r="10160" spans="6:8" x14ac:dyDescent="0.25">
      <c r="F10160"/>
      <c r="G10160"/>
      <c r="H10160"/>
    </row>
    <row r="10161" spans="6:8" x14ac:dyDescent="0.25">
      <c r="F10161"/>
      <c r="G10161"/>
      <c r="H10161"/>
    </row>
    <row r="10162" spans="6:8" x14ac:dyDescent="0.25">
      <c r="F10162"/>
      <c r="G10162"/>
      <c r="H10162"/>
    </row>
    <row r="10163" spans="6:8" x14ac:dyDescent="0.25">
      <c r="F10163"/>
      <c r="G10163"/>
      <c r="H10163"/>
    </row>
    <row r="10164" spans="6:8" x14ac:dyDescent="0.25">
      <c r="F10164"/>
      <c r="G10164"/>
      <c r="H10164"/>
    </row>
    <row r="10165" spans="6:8" x14ac:dyDescent="0.25">
      <c r="F10165"/>
      <c r="G10165"/>
      <c r="H10165"/>
    </row>
    <row r="10166" spans="6:8" x14ac:dyDescent="0.25">
      <c r="F10166"/>
      <c r="G10166"/>
      <c r="H10166"/>
    </row>
    <row r="10167" spans="6:8" x14ac:dyDescent="0.25">
      <c r="F10167"/>
      <c r="G10167"/>
      <c r="H10167"/>
    </row>
    <row r="10168" spans="6:8" x14ac:dyDescent="0.25">
      <c r="F10168"/>
      <c r="G10168"/>
      <c r="H10168"/>
    </row>
    <row r="10169" spans="6:8" x14ac:dyDescent="0.25">
      <c r="F10169"/>
      <c r="G10169"/>
      <c r="H10169"/>
    </row>
    <row r="10170" spans="6:8" x14ac:dyDescent="0.25">
      <c r="F10170"/>
      <c r="G10170"/>
      <c r="H10170"/>
    </row>
    <row r="10171" spans="6:8" x14ac:dyDescent="0.25">
      <c r="F10171"/>
      <c r="G10171"/>
      <c r="H10171"/>
    </row>
    <row r="10172" spans="6:8" x14ac:dyDescent="0.25">
      <c r="F10172"/>
      <c r="G10172"/>
      <c r="H10172"/>
    </row>
    <row r="10173" spans="6:8" x14ac:dyDescent="0.25">
      <c r="F10173"/>
      <c r="G10173"/>
      <c r="H10173"/>
    </row>
    <row r="10174" spans="6:8" x14ac:dyDescent="0.25">
      <c r="F10174"/>
      <c r="G10174"/>
      <c r="H10174"/>
    </row>
    <row r="10175" spans="6:8" x14ac:dyDescent="0.25">
      <c r="F10175"/>
      <c r="G10175"/>
      <c r="H10175"/>
    </row>
    <row r="10176" spans="6:8" x14ac:dyDescent="0.25">
      <c r="F10176"/>
      <c r="G10176"/>
      <c r="H10176"/>
    </row>
    <row r="10177" spans="6:8" x14ac:dyDescent="0.25">
      <c r="F10177"/>
      <c r="G10177"/>
      <c r="H10177"/>
    </row>
    <row r="10178" spans="6:8" x14ac:dyDescent="0.25">
      <c r="F10178"/>
      <c r="G10178"/>
      <c r="H10178"/>
    </row>
    <row r="10179" spans="6:8" x14ac:dyDescent="0.25">
      <c r="F10179"/>
      <c r="G10179"/>
      <c r="H10179"/>
    </row>
    <row r="10180" spans="6:8" x14ac:dyDescent="0.25">
      <c r="F10180"/>
      <c r="G10180"/>
      <c r="H10180"/>
    </row>
    <row r="10181" spans="6:8" x14ac:dyDescent="0.25">
      <c r="F10181"/>
      <c r="G10181"/>
      <c r="H10181"/>
    </row>
    <row r="10182" spans="6:8" x14ac:dyDescent="0.25">
      <c r="F10182"/>
      <c r="G10182"/>
      <c r="H10182"/>
    </row>
    <row r="10183" spans="6:8" x14ac:dyDescent="0.25">
      <c r="F10183"/>
      <c r="G10183"/>
      <c r="H10183"/>
    </row>
    <row r="10184" spans="6:8" x14ac:dyDescent="0.25">
      <c r="F10184"/>
      <c r="G10184"/>
      <c r="H10184"/>
    </row>
    <row r="10185" spans="6:8" x14ac:dyDescent="0.25">
      <c r="F10185"/>
      <c r="G10185"/>
      <c r="H10185"/>
    </row>
    <row r="10186" spans="6:8" x14ac:dyDescent="0.25">
      <c r="F10186"/>
      <c r="G10186"/>
      <c r="H10186"/>
    </row>
    <row r="10187" spans="6:8" x14ac:dyDescent="0.25">
      <c r="F10187"/>
      <c r="G10187"/>
      <c r="H10187"/>
    </row>
    <row r="10188" spans="6:8" x14ac:dyDescent="0.25">
      <c r="F10188"/>
      <c r="G10188"/>
      <c r="H10188"/>
    </row>
    <row r="10189" spans="6:8" x14ac:dyDescent="0.25">
      <c r="F10189"/>
      <c r="G10189"/>
      <c r="H10189"/>
    </row>
    <row r="10190" spans="6:8" x14ac:dyDescent="0.25">
      <c r="F10190"/>
      <c r="G10190"/>
      <c r="H10190"/>
    </row>
    <row r="10191" spans="6:8" x14ac:dyDescent="0.25">
      <c r="F10191"/>
      <c r="G10191"/>
      <c r="H10191"/>
    </row>
    <row r="10192" spans="6:8" x14ac:dyDescent="0.25">
      <c r="F10192"/>
      <c r="G10192"/>
      <c r="H10192"/>
    </row>
    <row r="10193" spans="6:8" x14ac:dyDescent="0.25">
      <c r="F10193"/>
      <c r="G10193"/>
      <c r="H10193"/>
    </row>
    <row r="10194" spans="6:8" x14ac:dyDescent="0.25">
      <c r="F10194"/>
      <c r="G10194"/>
      <c r="H10194"/>
    </row>
    <row r="10195" spans="6:8" x14ac:dyDescent="0.25">
      <c r="F10195"/>
      <c r="G10195"/>
      <c r="H10195"/>
    </row>
    <row r="10196" spans="6:8" x14ac:dyDescent="0.25">
      <c r="F10196"/>
      <c r="G10196"/>
      <c r="H10196"/>
    </row>
    <row r="10197" spans="6:8" x14ac:dyDescent="0.25">
      <c r="F10197"/>
      <c r="G10197"/>
      <c r="H10197"/>
    </row>
    <row r="10198" spans="6:8" x14ac:dyDescent="0.25">
      <c r="F10198"/>
      <c r="G10198"/>
      <c r="H10198"/>
    </row>
    <row r="10199" spans="6:8" x14ac:dyDescent="0.25">
      <c r="F10199"/>
      <c r="G10199"/>
      <c r="H10199"/>
    </row>
    <row r="10200" spans="6:8" x14ac:dyDescent="0.25">
      <c r="F10200"/>
      <c r="G10200"/>
      <c r="H10200"/>
    </row>
    <row r="10201" spans="6:8" x14ac:dyDescent="0.25">
      <c r="F10201"/>
      <c r="G10201"/>
      <c r="H10201"/>
    </row>
    <row r="10202" spans="6:8" x14ac:dyDescent="0.25">
      <c r="F10202"/>
      <c r="G10202"/>
      <c r="H10202"/>
    </row>
    <row r="10203" spans="6:8" x14ac:dyDescent="0.25">
      <c r="F10203"/>
      <c r="G10203"/>
      <c r="H10203"/>
    </row>
    <row r="10204" spans="6:8" x14ac:dyDescent="0.25">
      <c r="F10204"/>
      <c r="G10204"/>
      <c r="H10204"/>
    </row>
    <row r="10205" spans="6:8" x14ac:dyDescent="0.25">
      <c r="F10205"/>
      <c r="G10205"/>
      <c r="H10205"/>
    </row>
    <row r="10206" spans="6:8" x14ac:dyDescent="0.25">
      <c r="F10206"/>
      <c r="G10206"/>
      <c r="H10206"/>
    </row>
    <row r="10207" spans="6:8" x14ac:dyDescent="0.25">
      <c r="F10207"/>
      <c r="G10207"/>
      <c r="H10207"/>
    </row>
    <row r="10208" spans="6:8" x14ac:dyDescent="0.25">
      <c r="F10208"/>
      <c r="G10208"/>
      <c r="H10208"/>
    </row>
    <row r="10209" spans="6:8" x14ac:dyDescent="0.25">
      <c r="F10209"/>
      <c r="G10209"/>
      <c r="H10209"/>
    </row>
    <row r="10210" spans="6:8" x14ac:dyDescent="0.25">
      <c r="F10210"/>
      <c r="G10210"/>
      <c r="H10210"/>
    </row>
    <row r="10211" spans="6:8" x14ac:dyDescent="0.25">
      <c r="F10211"/>
      <c r="G10211"/>
      <c r="H10211"/>
    </row>
    <row r="10212" spans="6:8" x14ac:dyDescent="0.25">
      <c r="F10212"/>
      <c r="G10212"/>
      <c r="H10212"/>
    </row>
    <row r="10213" spans="6:8" x14ac:dyDescent="0.25">
      <c r="F10213"/>
      <c r="G10213"/>
      <c r="H10213"/>
    </row>
    <row r="10214" spans="6:8" x14ac:dyDescent="0.25">
      <c r="F10214"/>
      <c r="G10214"/>
      <c r="H10214"/>
    </row>
    <row r="10215" spans="6:8" x14ac:dyDescent="0.25">
      <c r="F10215"/>
      <c r="G10215"/>
      <c r="H10215"/>
    </row>
    <row r="10216" spans="6:8" x14ac:dyDescent="0.25">
      <c r="F10216"/>
      <c r="G10216"/>
      <c r="H10216"/>
    </row>
    <row r="10217" spans="6:8" x14ac:dyDescent="0.25">
      <c r="F10217"/>
      <c r="G10217"/>
      <c r="H10217"/>
    </row>
    <row r="10218" spans="6:8" x14ac:dyDescent="0.25">
      <c r="F10218"/>
      <c r="G10218"/>
      <c r="H10218"/>
    </row>
    <row r="10219" spans="6:8" x14ac:dyDescent="0.25">
      <c r="F10219"/>
      <c r="G10219"/>
      <c r="H10219"/>
    </row>
    <row r="10220" spans="6:8" x14ac:dyDescent="0.25">
      <c r="F10220"/>
      <c r="G10220"/>
      <c r="H10220"/>
    </row>
    <row r="10221" spans="6:8" x14ac:dyDescent="0.25">
      <c r="F10221"/>
      <c r="G10221"/>
      <c r="H10221"/>
    </row>
    <row r="10222" spans="6:8" x14ac:dyDescent="0.25">
      <c r="F10222"/>
      <c r="G10222"/>
      <c r="H10222"/>
    </row>
    <row r="10223" spans="6:8" x14ac:dyDescent="0.25">
      <c r="F10223"/>
      <c r="G10223"/>
      <c r="H10223"/>
    </row>
    <row r="10224" spans="6:8" x14ac:dyDescent="0.25">
      <c r="F10224"/>
      <c r="G10224"/>
      <c r="H10224"/>
    </row>
    <row r="10225" spans="6:8" x14ac:dyDescent="0.25">
      <c r="F10225"/>
      <c r="G10225"/>
      <c r="H10225"/>
    </row>
    <row r="10226" spans="6:8" x14ac:dyDescent="0.25">
      <c r="F10226"/>
      <c r="G10226"/>
      <c r="H10226"/>
    </row>
    <row r="10227" spans="6:8" x14ac:dyDescent="0.25">
      <c r="F10227"/>
      <c r="G10227"/>
      <c r="H10227"/>
    </row>
    <row r="10228" spans="6:8" x14ac:dyDescent="0.25">
      <c r="F10228"/>
      <c r="G10228"/>
      <c r="H10228"/>
    </row>
    <row r="10229" spans="6:8" x14ac:dyDescent="0.25">
      <c r="F10229"/>
      <c r="G10229"/>
      <c r="H10229"/>
    </row>
    <row r="10230" spans="6:8" x14ac:dyDescent="0.25">
      <c r="F10230"/>
      <c r="G10230"/>
      <c r="H10230"/>
    </row>
    <row r="10231" spans="6:8" x14ac:dyDescent="0.25">
      <c r="F10231"/>
      <c r="G10231"/>
      <c r="H10231"/>
    </row>
    <row r="10232" spans="6:8" x14ac:dyDescent="0.25">
      <c r="F10232"/>
      <c r="G10232"/>
      <c r="H10232"/>
    </row>
    <row r="10233" spans="6:8" x14ac:dyDescent="0.25">
      <c r="F10233"/>
      <c r="G10233"/>
      <c r="H10233"/>
    </row>
    <row r="10234" spans="6:8" x14ac:dyDescent="0.25">
      <c r="F10234"/>
      <c r="G10234"/>
      <c r="H10234"/>
    </row>
    <row r="10235" spans="6:8" x14ac:dyDescent="0.25">
      <c r="F10235"/>
      <c r="G10235"/>
      <c r="H10235"/>
    </row>
    <row r="10236" spans="6:8" x14ac:dyDescent="0.25">
      <c r="F10236"/>
      <c r="G10236"/>
      <c r="H10236"/>
    </row>
    <row r="10237" spans="6:8" x14ac:dyDescent="0.25">
      <c r="F10237"/>
      <c r="G10237"/>
      <c r="H10237"/>
    </row>
    <row r="10238" spans="6:8" x14ac:dyDescent="0.25">
      <c r="F10238"/>
      <c r="G10238"/>
      <c r="H10238"/>
    </row>
    <row r="10239" spans="6:8" x14ac:dyDescent="0.25">
      <c r="F10239"/>
      <c r="G10239"/>
      <c r="H10239"/>
    </row>
    <row r="10240" spans="6:8" x14ac:dyDescent="0.25">
      <c r="F10240"/>
      <c r="G10240"/>
      <c r="H10240"/>
    </row>
    <row r="10241" spans="6:8" x14ac:dyDescent="0.25">
      <c r="F10241"/>
      <c r="G10241"/>
      <c r="H10241"/>
    </row>
    <row r="10242" spans="6:8" x14ac:dyDescent="0.25">
      <c r="F10242"/>
      <c r="G10242"/>
      <c r="H10242"/>
    </row>
    <row r="10243" spans="6:8" x14ac:dyDescent="0.25">
      <c r="F10243"/>
      <c r="G10243"/>
      <c r="H10243"/>
    </row>
    <row r="10244" spans="6:8" x14ac:dyDescent="0.25">
      <c r="F10244"/>
      <c r="G10244"/>
      <c r="H10244"/>
    </row>
    <row r="10245" spans="6:8" x14ac:dyDescent="0.25">
      <c r="F10245"/>
      <c r="G10245"/>
      <c r="H10245"/>
    </row>
    <row r="10246" spans="6:8" x14ac:dyDescent="0.25">
      <c r="F10246"/>
      <c r="G10246"/>
      <c r="H10246"/>
    </row>
    <row r="10247" spans="6:8" x14ac:dyDescent="0.25">
      <c r="F10247"/>
      <c r="G10247"/>
      <c r="H10247"/>
    </row>
    <row r="10248" spans="6:8" x14ac:dyDescent="0.25">
      <c r="F10248"/>
      <c r="G10248"/>
      <c r="H10248"/>
    </row>
    <row r="10249" spans="6:8" x14ac:dyDescent="0.25">
      <c r="F10249"/>
      <c r="G10249"/>
      <c r="H10249"/>
    </row>
    <row r="10250" spans="6:8" x14ac:dyDescent="0.25">
      <c r="F10250"/>
      <c r="G10250"/>
      <c r="H10250"/>
    </row>
    <row r="10251" spans="6:8" x14ac:dyDescent="0.25">
      <c r="F10251"/>
      <c r="G10251"/>
      <c r="H10251"/>
    </row>
    <row r="10252" spans="6:8" x14ac:dyDescent="0.25">
      <c r="F10252"/>
      <c r="G10252"/>
      <c r="H10252"/>
    </row>
    <row r="10253" spans="6:8" x14ac:dyDescent="0.25">
      <c r="F10253"/>
      <c r="G10253"/>
      <c r="H10253"/>
    </row>
    <row r="10254" spans="6:8" x14ac:dyDescent="0.25">
      <c r="F10254"/>
      <c r="G10254"/>
      <c r="H10254"/>
    </row>
    <row r="10255" spans="6:8" x14ac:dyDescent="0.25">
      <c r="F10255"/>
      <c r="G10255"/>
      <c r="H10255"/>
    </row>
    <row r="10256" spans="6:8" x14ac:dyDescent="0.25">
      <c r="F10256"/>
      <c r="G10256"/>
      <c r="H10256"/>
    </row>
    <row r="10257" spans="6:8" x14ac:dyDescent="0.25">
      <c r="F10257"/>
      <c r="G10257"/>
      <c r="H10257"/>
    </row>
    <row r="10258" spans="6:8" x14ac:dyDescent="0.25">
      <c r="F10258"/>
      <c r="G10258"/>
      <c r="H10258"/>
    </row>
    <row r="10259" spans="6:8" x14ac:dyDescent="0.25">
      <c r="F10259"/>
      <c r="G10259"/>
      <c r="H10259"/>
    </row>
    <row r="10260" spans="6:8" x14ac:dyDescent="0.25">
      <c r="F10260"/>
      <c r="G10260"/>
      <c r="H10260"/>
    </row>
    <row r="10261" spans="6:8" x14ac:dyDescent="0.25">
      <c r="F10261"/>
      <c r="G10261"/>
      <c r="H10261"/>
    </row>
    <row r="10262" spans="6:8" x14ac:dyDescent="0.25">
      <c r="F10262"/>
      <c r="G10262"/>
      <c r="H10262"/>
    </row>
    <row r="10263" spans="6:8" x14ac:dyDescent="0.25">
      <c r="F10263"/>
      <c r="G10263"/>
      <c r="H10263"/>
    </row>
    <row r="10264" spans="6:8" x14ac:dyDescent="0.25">
      <c r="F10264"/>
      <c r="G10264"/>
      <c r="H10264"/>
    </row>
    <row r="10265" spans="6:8" x14ac:dyDescent="0.25">
      <c r="F10265"/>
      <c r="G10265"/>
      <c r="H10265"/>
    </row>
    <row r="10266" spans="6:8" x14ac:dyDescent="0.25">
      <c r="F10266"/>
      <c r="G10266"/>
      <c r="H10266"/>
    </row>
    <row r="10267" spans="6:8" x14ac:dyDescent="0.25">
      <c r="F10267"/>
      <c r="G10267"/>
      <c r="H10267"/>
    </row>
    <row r="10268" spans="6:8" x14ac:dyDescent="0.25">
      <c r="F10268"/>
      <c r="G10268"/>
      <c r="H10268"/>
    </row>
    <row r="10269" spans="6:8" x14ac:dyDescent="0.25">
      <c r="F10269"/>
      <c r="G10269"/>
      <c r="H10269"/>
    </row>
    <row r="10270" spans="6:8" x14ac:dyDescent="0.25">
      <c r="F10270"/>
      <c r="G10270"/>
      <c r="H10270"/>
    </row>
    <row r="10271" spans="6:8" x14ac:dyDescent="0.25">
      <c r="F10271"/>
      <c r="G10271"/>
      <c r="H10271"/>
    </row>
    <row r="10272" spans="6:8" x14ac:dyDescent="0.25">
      <c r="F10272"/>
      <c r="G10272"/>
      <c r="H10272"/>
    </row>
    <row r="10273" spans="6:8" x14ac:dyDescent="0.25">
      <c r="F10273"/>
      <c r="G10273"/>
      <c r="H10273"/>
    </row>
    <row r="10274" spans="6:8" x14ac:dyDescent="0.25">
      <c r="F10274"/>
      <c r="G10274"/>
      <c r="H10274"/>
    </row>
    <row r="10275" spans="6:8" x14ac:dyDescent="0.25">
      <c r="F10275"/>
      <c r="G10275"/>
      <c r="H10275"/>
    </row>
    <row r="10276" spans="6:8" x14ac:dyDescent="0.25">
      <c r="F10276"/>
      <c r="G10276"/>
      <c r="H10276"/>
    </row>
    <row r="10277" spans="6:8" x14ac:dyDescent="0.25">
      <c r="F10277"/>
      <c r="G10277"/>
      <c r="H10277"/>
    </row>
    <row r="10278" spans="6:8" x14ac:dyDescent="0.25">
      <c r="F10278"/>
      <c r="G10278"/>
      <c r="H10278"/>
    </row>
    <row r="10279" spans="6:8" x14ac:dyDescent="0.25">
      <c r="F10279"/>
      <c r="G10279"/>
      <c r="H10279"/>
    </row>
    <row r="10280" spans="6:8" x14ac:dyDescent="0.25">
      <c r="F10280"/>
      <c r="G10280"/>
      <c r="H10280"/>
    </row>
    <row r="10281" spans="6:8" x14ac:dyDescent="0.25">
      <c r="F10281"/>
      <c r="G10281"/>
      <c r="H10281"/>
    </row>
    <row r="10282" spans="6:8" x14ac:dyDescent="0.25">
      <c r="F10282"/>
      <c r="G10282"/>
      <c r="H10282"/>
    </row>
    <row r="10283" spans="6:8" x14ac:dyDescent="0.25">
      <c r="F10283"/>
      <c r="G10283"/>
      <c r="H10283"/>
    </row>
    <row r="10284" spans="6:8" x14ac:dyDescent="0.25">
      <c r="F10284"/>
      <c r="G10284"/>
      <c r="H10284"/>
    </row>
    <row r="10285" spans="6:8" x14ac:dyDescent="0.25">
      <c r="F10285"/>
      <c r="G10285"/>
      <c r="H10285"/>
    </row>
    <row r="10286" spans="6:8" x14ac:dyDescent="0.25">
      <c r="F10286"/>
      <c r="G10286"/>
      <c r="H10286"/>
    </row>
    <row r="10287" spans="6:8" x14ac:dyDescent="0.25">
      <c r="F10287"/>
      <c r="G10287"/>
      <c r="H10287"/>
    </row>
    <row r="10288" spans="6:8" x14ac:dyDescent="0.25">
      <c r="F10288"/>
      <c r="G10288"/>
      <c r="H10288"/>
    </row>
    <row r="10289" spans="6:8" x14ac:dyDescent="0.25">
      <c r="F10289"/>
      <c r="G10289"/>
      <c r="H10289"/>
    </row>
    <row r="10290" spans="6:8" x14ac:dyDescent="0.25">
      <c r="F10290"/>
      <c r="G10290"/>
      <c r="H10290"/>
    </row>
    <row r="10291" spans="6:8" x14ac:dyDescent="0.25">
      <c r="F10291"/>
      <c r="G10291"/>
      <c r="H10291"/>
    </row>
    <row r="10292" spans="6:8" x14ac:dyDescent="0.25">
      <c r="F10292"/>
      <c r="G10292"/>
      <c r="H10292"/>
    </row>
    <row r="10293" spans="6:8" x14ac:dyDescent="0.25">
      <c r="F10293"/>
      <c r="G10293"/>
      <c r="H10293"/>
    </row>
    <row r="10294" spans="6:8" x14ac:dyDescent="0.25">
      <c r="F10294"/>
      <c r="G10294"/>
      <c r="H10294"/>
    </row>
    <row r="10295" spans="6:8" x14ac:dyDescent="0.25">
      <c r="F10295"/>
      <c r="G10295"/>
      <c r="H10295"/>
    </row>
    <row r="10296" spans="6:8" x14ac:dyDescent="0.25">
      <c r="F10296"/>
      <c r="G10296"/>
      <c r="H10296"/>
    </row>
    <row r="10297" spans="6:8" x14ac:dyDescent="0.25">
      <c r="F10297"/>
      <c r="G10297"/>
      <c r="H10297"/>
    </row>
    <row r="10298" spans="6:8" x14ac:dyDescent="0.25">
      <c r="F10298"/>
      <c r="G10298"/>
      <c r="H10298"/>
    </row>
    <row r="10299" spans="6:8" x14ac:dyDescent="0.25">
      <c r="F10299"/>
      <c r="G10299"/>
      <c r="H10299"/>
    </row>
    <row r="10300" spans="6:8" x14ac:dyDescent="0.25">
      <c r="F10300"/>
      <c r="G10300"/>
      <c r="H10300"/>
    </row>
    <row r="10301" spans="6:8" x14ac:dyDescent="0.25">
      <c r="F10301"/>
      <c r="G10301"/>
      <c r="H10301"/>
    </row>
    <row r="10302" spans="6:8" x14ac:dyDescent="0.25">
      <c r="F10302"/>
      <c r="G10302"/>
      <c r="H10302"/>
    </row>
    <row r="10303" spans="6:8" x14ac:dyDescent="0.25">
      <c r="F10303"/>
      <c r="G10303"/>
      <c r="H10303"/>
    </row>
    <row r="10304" spans="6:8" x14ac:dyDescent="0.25">
      <c r="F10304"/>
      <c r="G10304"/>
      <c r="H10304"/>
    </row>
    <row r="10305" spans="6:8" x14ac:dyDescent="0.25">
      <c r="F10305"/>
      <c r="G10305"/>
      <c r="H10305"/>
    </row>
    <row r="10306" spans="6:8" x14ac:dyDescent="0.25">
      <c r="F10306"/>
      <c r="G10306"/>
      <c r="H10306"/>
    </row>
    <row r="10307" spans="6:8" x14ac:dyDescent="0.25">
      <c r="F10307"/>
      <c r="G10307"/>
      <c r="H10307"/>
    </row>
    <row r="10308" spans="6:8" x14ac:dyDescent="0.25">
      <c r="F10308"/>
      <c r="G10308"/>
      <c r="H10308"/>
    </row>
    <row r="10309" spans="6:8" x14ac:dyDescent="0.25">
      <c r="F10309"/>
      <c r="G10309"/>
      <c r="H10309"/>
    </row>
    <row r="10310" spans="6:8" x14ac:dyDescent="0.25">
      <c r="F10310"/>
      <c r="G10310"/>
      <c r="H10310"/>
    </row>
    <row r="10311" spans="6:8" x14ac:dyDescent="0.25">
      <c r="F10311"/>
      <c r="G10311"/>
      <c r="H10311"/>
    </row>
    <row r="10312" spans="6:8" x14ac:dyDescent="0.25">
      <c r="F10312"/>
      <c r="G10312"/>
      <c r="H10312"/>
    </row>
    <row r="10313" spans="6:8" x14ac:dyDescent="0.25">
      <c r="F10313"/>
      <c r="G10313"/>
      <c r="H10313"/>
    </row>
    <row r="10314" spans="6:8" x14ac:dyDescent="0.25">
      <c r="F10314"/>
      <c r="G10314"/>
      <c r="H10314"/>
    </row>
    <row r="10315" spans="6:8" x14ac:dyDescent="0.25">
      <c r="F10315"/>
      <c r="G10315"/>
      <c r="H10315"/>
    </row>
    <row r="10316" spans="6:8" x14ac:dyDescent="0.25">
      <c r="F10316"/>
      <c r="G10316"/>
      <c r="H10316"/>
    </row>
    <row r="10317" spans="6:8" x14ac:dyDescent="0.25">
      <c r="F10317"/>
      <c r="G10317"/>
      <c r="H10317"/>
    </row>
    <row r="10318" spans="6:8" x14ac:dyDescent="0.25">
      <c r="F10318"/>
      <c r="G10318"/>
      <c r="H10318"/>
    </row>
    <row r="10319" spans="6:8" x14ac:dyDescent="0.25">
      <c r="F10319"/>
      <c r="G10319"/>
      <c r="H10319"/>
    </row>
    <row r="10320" spans="6:8" x14ac:dyDescent="0.25">
      <c r="F10320"/>
      <c r="G10320"/>
      <c r="H10320"/>
    </row>
    <row r="10321" spans="6:8" x14ac:dyDescent="0.25">
      <c r="F10321"/>
      <c r="G10321"/>
      <c r="H10321"/>
    </row>
    <row r="10322" spans="6:8" x14ac:dyDescent="0.25">
      <c r="F10322"/>
      <c r="G10322"/>
      <c r="H10322"/>
    </row>
    <row r="10323" spans="6:8" x14ac:dyDescent="0.25">
      <c r="F10323"/>
      <c r="G10323"/>
      <c r="H10323"/>
    </row>
    <row r="10324" spans="6:8" x14ac:dyDescent="0.25">
      <c r="F10324"/>
      <c r="G10324"/>
      <c r="H10324"/>
    </row>
    <row r="10325" spans="6:8" x14ac:dyDescent="0.25">
      <c r="F10325"/>
      <c r="G10325"/>
      <c r="H10325"/>
    </row>
    <row r="10326" spans="6:8" x14ac:dyDescent="0.25">
      <c r="F10326"/>
      <c r="G10326"/>
      <c r="H10326"/>
    </row>
    <row r="10327" spans="6:8" x14ac:dyDescent="0.25">
      <c r="F10327"/>
      <c r="G10327"/>
      <c r="H10327"/>
    </row>
    <row r="10328" spans="6:8" x14ac:dyDescent="0.25">
      <c r="F10328"/>
      <c r="G10328"/>
      <c r="H10328"/>
    </row>
    <row r="10329" spans="6:8" x14ac:dyDescent="0.25">
      <c r="F10329"/>
      <c r="G10329"/>
      <c r="H10329"/>
    </row>
    <row r="10330" spans="6:8" x14ac:dyDescent="0.25">
      <c r="F10330"/>
      <c r="G10330"/>
      <c r="H10330"/>
    </row>
    <row r="10331" spans="6:8" x14ac:dyDescent="0.25">
      <c r="F10331"/>
      <c r="G10331"/>
      <c r="H10331"/>
    </row>
    <row r="10332" spans="6:8" x14ac:dyDescent="0.25">
      <c r="F10332"/>
      <c r="G10332"/>
      <c r="H10332"/>
    </row>
    <row r="10333" spans="6:8" x14ac:dyDescent="0.25">
      <c r="F10333"/>
      <c r="G10333"/>
      <c r="H10333"/>
    </row>
    <row r="10334" spans="6:8" x14ac:dyDescent="0.25">
      <c r="F10334"/>
      <c r="G10334"/>
      <c r="H10334"/>
    </row>
    <row r="10335" spans="6:8" x14ac:dyDescent="0.25">
      <c r="F10335"/>
      <c r="G10335"/>
      <c r="H10335"/>
    </row>
    <row r="10336" spans="6:8" x14ac:dyDescent="0.25">
      <c r="F10336"/>
      <c r="G10336"/>
      <c r="H10336"/>
    </row>
    <row r="10337" spans="6:8" x14ac:dyDescent="0.25">
      <c r="F10337"/>
      <c r="G10337"/>
      <c r="H10337"/>
    </row>
    <row r="10338" spans="6:8" x14ac:dyDescent="0.25">
      <c r="F10338"/>
      <c r="G10338"/>
      <c r="H10338"/>
    </row>
    <row r="10339" spans="6:8" x14ac:dyDescent="0.25">
      <c r="F10339"/>
      <c r="G10339"/>
      <c r="H10339"/>
    </row>
    <row r="10340" spans="6:8" x14ac:dyDescent="0.25">
      <c r="F10340"/>
      <c r="G10340"/>
      <c r="H10340"/>
    </row>
    <row r="10341" spans="6:8" x14ac:dyDescent="0.25">
      <c r="F10341"/>
      <c r="G10341"/>
      <c r="H10341"/>
    </row>
    <row r="10342" spans="6:8" x14ac:dyDescent="0.25">
      <c r="F10342"/>
      <c r="G10342"/>
      <c r="H10342"/>
    </row>
    <row r="10343" spans="6:8" x14ac:dyDescent="0.25">
      <c r="F10343"/>
      <c r="G10343"/>
      <c r="H10343"/>
    </row>
    <row r="10344" spans="6:8" x14ac:dyDescent="0.25">
      <c r="F10344"/>
      <c r="G10344"/>
      <c r="H10344"/>
    </row>
    <row r="10345" spans="6:8" x14ac:dyDescent="0.25">
      <c r="F10345"/>
      <c r="G10345"/>
      <c r="H10345"/>
    </row>
    <row r="10346" spans="6:8" x14ac:dyDescent="0.25">
      <c r="F10346"/>
      <c r="G10346"/>
      <c r="H10346"/>
    </row>
    <row r="10347" spans="6:8" x14ac:dyDescent="0.25">
      <c r="F10347"/>
      <c r="G10347"/>
      <c r="H10347"/>
    </row>
    <row r="10348" spans="6:8" x14ac:dyDescent="0.25">
      <c r="F10348"/>
      <c r="G10348"/>
      <c r="H10348"/>
    </row>
    <row r="10349" spans="6:8" x14ac:dyDescent="0.25">
      <c r="F10349"/>
      <c r="G10349"/>
      <c r="H10349"/>
    </row>
    <row r="10350" spans="6:8" x14ac:dyDescent="0.25">
      <c r="F10350"/>
      <c r="G10350"/>
      <c r="H10350"/>
    </row>
    <row r="10351" spans="6:8" x14ac:dyDescent="0.25">
      <c r="F10351"/>
      <c r="G10351"/>
      <c r="H10351"/>
    </row>
    <row r="10352" spans="6:8" x14ac:dyDescent="0.25">
      <c r="F10352"/>
      <c r="G10352"/>
      <c r="H10352"/>
    </row>
    <row r="10353" spans="6:8" x14ac:dyDescent="0.25">
      <c r="F10353"/>
      <c r="G10353"/>
      <c r="H10353"/>
    </row>
    <row r="10354" spans="6:8" x14ac:dyDescent="0.25">
      <c r="F10354"/>
      <c r="G10354"/>
      <c r="H10354"/>
    </row>
    <row r="10355" spans="6:8" x14ac:dyDescent="0.25">
      <c r="F10355"/>
      <c r="G10355"/>
      <c r="H10355"/>
    </row>
    <row r="10356" spans="6:8" x14ac:dyDescent="0.25">
      <c r="F10356"/>
      <c r="G10356"/>
      <c r="H10356"/>
    </row>
    <row r="10357" spans="6:8" x14ac:dyDescent="0.25">
      <c r="F10357"/>
      <c r="G10357"/>
      <c r="H10357"/>
    </row>
    <row r="10358" spans="6:8" x14ac:dyDescent="0.25">
      <c r="F10358"/>
      <c r="G10358"/>
      <c r="H10358"/>
    </row>
    <row r="10359" spans="6:8" x14ac:dyDescent="0.25">
      <c r="F10359"/>
      <c r="G10359"/>
      <c r="H10359"/>
    </row>
    <row r="10360" spans="6:8" x14ac:dyDescent="0.25">
      <c r="F10360"/>
      <c r="G10360"/>
      <c r="H10360"/>
    </row>
    <row r="10361" spans="6:8" x14ac:dyDescent="0.25">
      <c r="F10361"/>
      <c r="G10361"/>
      <c r="H10361"/>
    </row>
    <row r="10362" spans="6:8" x14ac:dyDescent="0.25">
      <c r="F10362"/>
      <c r="G10362"/>
      <c r="H10362"/>
    </row>
    <row r="10363" spans="6:8" x14ac:dyDescent="0.25">
      <c r="F10363"/>
      <c r="G10363"/>
      <c r="H10363"/>
    </row>
    <row r="10364" spans="6:8" x14ac:dyDescent="0.25">
      <c r="F10364"/>
      <c r="G10364"/>
      <c r="H10364"/>
    </row>
    <row r="10365" spans="6:8" x14ac:dyDescent="0.25">
      <c r="F10365"/>
      <c r="G10365"/>
      <c r="H10365"/>
    </row>
    <row r="10366" spans="6:8" x14ac:dyDescent="0.25">
      <c r="F10366"/>
      <c r="G10366"/>
      <c r="H10366"/>
    </row>
    <row r="10367" spans="6:8" x14ac:dyDescent="0.25">
      <c r="F10367"/>
      <c r="G10367"/>
      <c r="H10367"/>
    </row>
    <row r="10368" spans="6:8" x14ac:dyDescent="0.25">
      <c r="F10368"/>
      <c r="G10368"/>
      <c r="H10368"/>
    </row>
    <row r="10369" spans="6:8" x14ac:dyDescent="0.25">
      <c r="F10369"/>
      <c r="G10369"/>
      <c r="H10369"/>
    </row>
    <row r="10370" spans="6:8" x14ac:dyDescent="0.25">
      <c r="F10370"/>
      <c r="G10370"/>
      <c r="H10370"/>
    </row>
    <row r="10371" spans="6:8" x14ac:dyDescent="0.25">
      <c r="F10371"/>
      <c r="G10371"/>
      <c r="H10371"/>
    </row>
    <row r="10372" spans="6:8" x14ac:dyDescent="0.25">
      <c r="F10372"/>
      <c r="G10372"/>
      <c r="H10372"/>
    </row>
    <row r="10373" spans="6:8" x14ac:dyDescent="0.25">
      <c r="F10373"/>
      <c r="G10373"/>
      <c r="H10373"/>
    </row>
    <row r="10374" spans="6:8" x14ac:dyDescent="0.25">
      <c r="F10374"/>
      <c r="G10374"/>
      <c r="H10374"/>
    </row>
    <row r="10375" spans="6:8" x14ac:dyDescent="0.25">
      <c r="F10375"/>
      <c r="G10375"/>
      <c r="H10375"/>
    </row>
    <row r="10376" spans="6:8" x14ac:dyDescent="0.25">
      <c r="F10376"/>
      <c r="G10376"/>
      <c r="H10376"/>
    </row>
    <row r="10377" spans="6:8" x14ac:dyDescent="0.25">
      <c r="F10377"/>
      <c r="G10377"/>
      <c r="H10377"/>
    </row>
    <row r="10378" spans="6:8" x14ac:dyDescent="0.25">
      <c r="F10378"/>
      <c r="G10378"/>
      <c r="H10378"/>
    </row>
    <row r="10379" spans="6:8" x14ac:dyDescent="0.25">
      <c r="F10379"/>
      <c r="G10379"/>
      <c r="H10379"/>
    </row>
    <row r="10380" spans="6:8" x14ac:dyDescent="0.25">
      <c r="F10380"/>
      <c r="G10380"/>
      <c r="H10380"/>
    </row>
    <row r="10381" spans="6:8" x14ac:dyDescent="0.25">
      <c r="F10381"/>
      <c r="G10381"/>
      <c r="H10381"/>
    </row>
    <row r="10382" spans="6:8" x14ac:dyDescent="0.25">
      <c r="F10382"/>
      <c r="G10382"/>
      <c r="H10382"/>
    </row>
    <row r="10383" spans="6:8" x14ac:dyDescent="0.25">
      <c r="F10383"/>
      <c r="G10383"/>
      <c r="H10383"/>
    </row>
    <row r="10384" spans="6:8" x14ac:dyDescent="0.25">
      <c r="F10384"/>
      <c r="G10384"/>
      <c r="H10384"/>
    </row>
    <row r="10385" spans="6:8" x14ac:dyDescent="0.25">
      <c r="F10385"/>
      <c r="G10385"/>
      <c r="H10385"/>
    </row>
    <row r="10386" spans="6:8" x14ac:dyDescent="0.25">
      <c r="F10386"/>
      <c r="G10386"/>
      <c r="H10386"/>
    </row>
    <row r="10387" spans="6:8" x14ac:dyDescent="0.25">
      <c r="F10387"/>
      <c r="G10387"/>
      <c r="H10387"/>
    </row>
    <row r="10388" spans="6:8" x14ac:dyDescent="0.25">
      <c r="F10388"/>
      <c r="G10388"/>
      <c r="H10388"/>
    </row>
    <row r="10389" spans="6:8" x14ac:dyDescent="0.25">
      <c r="F10389"/>
      <c r="G10389"/>
      <c r="H10389"/>
    </row>
    <row r="10390" spans="6:8" x14ac:dyDescent="0.25">
      <c r="F10390"/>
      <c r="G10390"/>
      <c r="H10390"/>
    </row>
    <row r="10391" spans="6:8" x14ac:dyDescent="0.25">
      <c r="F10391"/>
      <c r="G10391"/>
      <c r="H10391"/>
    </row>
    <row r="10392" spans="6:8" x14ac:dyDescent="0.25">
      <c r="F10392"/>
      <c r="G10392"/>
      <c r="H10392"/>
    </row>
    <row r="10393" spans="6:8" x14ac:dyDescent="0.25">
      <c r="F10393"/>
      <c r="G10393"/>
      <c r="H10393"/>
    </row>
    <row r="10394" spans="6:8" x14ac:dyDescent="0.25">
      <c r="F10394"/>
      <c r="G10394"/>
      <c r="H10394"/>
    </row>
    <row r="10395" spans="6:8" x14ac:dyDescent="0.25">
      <c r="F10395"/>
      <c r="G10395"/>
      <c r="H10395"/>
    </row>
    <row r="10396" spans="6:8" x14ac:dyDescent="0.25">
      <c r="F10396"/>
      <c r="G10396"/>
      <c r="H10396"/>
    </row>
    <row r="10397" spans="6:8" x14ac:dyDescent="0.25">
      <c r="F10397"/>
      <c r="G10397"/>
      <c r="H10397"/>
    </row>
    <row r="10398" spans="6:8" x14ac:dyDescent="0.25">
      <c r="F10398"/>
      <c r="G10398"/>
      <c r="H10398"/>
    </row>
    <row r="10399" spans="6:8" x14ac:dyDescent="0.25">
      <c r="F10399"/>
      <c r="G10399"/>
      <c r="H10399"/>
    </row>
    <row r="10400" spans="6:8" x14ac:dyDescent="0.25">
      <c r="F10400"/>
      <c r="G10400"/>
      <c r="H10400"/>
    </row>
    <row r="10401" spans="6:8" x14ac:dyDescent="0.25">
      <c r="F10401"/>
      <c r="G10401"/>
      <c r="H10401"/>
    </row>
    <row r="10402" spans="6:8" x14ac:dyDescent="0.25">
      <c r="F10402"/>
      <c r="G10402"/>
      <c r="H10402"/>
    </row>
    <row r="10403" spans="6:8" x14ac:dyDescent="0.25">
      <c r="F10403"/>
      <c r="G10403"/>
      <c r="H10403"/>
    </row>
    <row r="10404" spans="6:8" x14ac:dyDescent="0.25">
      <c r="F10404"/>
      <c r="G10404"/>
      <c r="H10404"/>
    </row>
    <row r="10405" spans="6:8" x14ac:dyDescent="0.25">
      <c r="F10405"/>
      <c r="G10405"/>
      <c r="H10405"/>
    </row>
    <row r="10406" spans="6:8" x14ac:dyDescent="0.25">
      <c r="F10406"/>
      <c r="G10406"/>
      <c r="H10406"/>
    </row>
    <row r="10407" spans="6:8" x14ac:dyDescent="0.25">
      <c r="F10407"/>
      <c r="G10407"/>
      <c r="H10407"/>
    </row>
    <row r="10408" spans="6:8" x14ac:dyDescent="0.25">
      <c r="F10408"/>
      <c r="G10408"/>
      <c r="H10408"/>
    </row>
    <row r="10409" spans="6:8" x14ac:dyDescent="0.25">
      <c r="F10409"/>
      <c r="G10409"/>
      <c r="H10409"/>
    </row>
    <row r="10410" spans="6:8" x14ac:dyDescent="0.25">
      <c r="F10410"/>
      <c r="G10410"/>
      <c r="H10410"/>
    </row>
    <row r="10411" spans="6:8" x14ac:dyDescent="0.25">
      <c r="F10411"/>
      <c r="G10411"/>
      <c r="H10411"/>
    </row>
    <row r="10412" spans="6:8" x14ac:dyDescent="0.25">
      <c r="F10412"/>
      <c r="G10412"/>
      <c r="H10412"/>
    </row>
    <row r="10413" spans="6:8" x14ac:dyDescent="0.25">
      <c r="F10413"/>
      <c r="G10413"/>
      <c r="H10413"/>
    </row>
    <row r="10414" spans="6:8" x14ac:dyDescent="0.25">
      <c r="F10414"/>
      <c r="G10414"/>
      <c r="H10414"/>
    </row>
    <row r="10415" spans="6:8" x14ac:dyDescent="0.25">
      <c r="F10415"/>
      <c r="G10415"/>
      <c r="H10415"/>
    </row>
    <row r="10416" spans="6:8" x14ac:dyDescent="0.25">
      <c r="F10416"/>
      <c r="G10416"/>
      <c r="H10416"/>
    </row>
    <row r="10417" spans="6:8" x14ac:dyDescent="0.25">
      <c r="F10417"/>
      <c r="G10417"/>
      <c r="H10417"/>
    </row>
    <row r="10418" spans="6:8" x14ac:dyDescent="0.25">
      <c r="F10418"/>
      <c r="G10418"/>
      <c r="H10418"/>
    </row>
    <row r="10419" spans="6:8" x14ac:dyDescent="0.25">
      <c r="F10419"/>
      <c r="G10419"/>
      <c r="H10419"/>
    </row>
    <row r="10420" spans="6:8" x14ac:dyDescent="0.25">
      <c r="F10420"/>
      <c r="G10420"/>
      <c r="H10420"/>
    </row>
    <row r="10421" spans="6:8" x14ac:dyDescent="0.25">
      <c r="F10421"/>
      <c r="G10421"/>
      <c r="H10421"/>
    </row>
    <row r="10422" spans="6:8" x14ac:dyDescent="0.25">
      <c r="F10422"/>
      <c r="G10422"/>
      <c r="H10422"/>
    </row>
    <row r="10423" spans="6:8" x14ac:dyDescent="0.25">
      <c r="F10423"/>
      <c r="G10423"/>
      <c r="H10423"/>
    </row>
    <row r="10424" spans="6:8" x14ac:dyDescent="0.25">
      <c r="F10424"/>
      <c r="G10424"/>
      <c r="H10424"/>
    </row>
    <row r="10425" spans="6:8" x14ac:dyDescent="0.25">
      <c r="F10425"/>
      <c r="G10425"/>
      <c r="H10425"/>
    </row>
    <row r="10426" spans="6:8" x14ac:dyDescent="0.25">
      <c r="F10426"/>
      <c r="G10426"/>
      <c r="H10426"/>
    </row>
    <row r="10427" spans="6:8" x14ac:dyDescent="0.25">
      <c r="F10427"/>
      <c r="G10427"/>
      <c r="H10427"/>
    </row>
    <row r="10428" spans="6:8" x14ac:dyDescent="0.25">
      <c r="F10428"/>
      <c r="G10428"/>
      <c r="H10428"/>
    </row>
    <row r="10429" spans="6:8" x14ac:dyDescent="0.25">
      <c r="F10429"/>
      <c r="G10429"/>
      <c r="H10429"/>
    </row>
    <row r="10430" spans="6:8" x14ac:dyDescent="0.25">
      <c r="F10430"/>
      <c r="G10430"/>
      <c r="H10430"/>
    </row>
    <row r="10431" spans="6:8" x14ac:dyDescent="0.25">
      <c r="F10431"/>
      <c r="G10431"/>
      <c r="H10431"/>
    </row>
    <row r="10432" spans="6:8" x14ac:dyDescent="0.25">
      <c r="F10432"/>
      <c r="G10432"/>
      <c r="H10432"/>
    </row>
    <row r="10433" spans="6:8" x14ac:dyDescent="0.25">
      <c r="F10433"/>
      <c r="G10433"/>
      <c r="H10433"/>
    </row>
    <row r="10434" spans="6:8" x14ac:dyDescent="0.25">
      <c r="F10434"/>
      <c r="G10434"/>
      <c r="H10434"/>
    </row>
    <row r="10435" spans="6:8" x14ac:dyDescent="0.25">
      <c r="F10435"/>
      <c r="G10435"/>
      <c r="H10435"/>
    </row>
    <row r="10436" spans="6:8" x14ac:dyDescent="0.25">
      <c r="F10436"/>
      <c r="G10436"/>
      <c r="H10436"/>
    </row>
    <row r="10437" spans="6:8" x14ac:dyDescent="0.25">
      <c r="F10437"/>
      <c r="G10437"/>
      <c r="H10437"/>
    </row>
    <row r="10438" spans="6:8" x14ac:dyDescent="0.25">
      <c r="F10438"/>
      <c r="G10438"/>
      <c r="H10438"/>
    </row>
    <row r="10439" spans="6:8" x14ac:dyDescent="0.25">
      <c r="F10439"/>
      <c r="G10439"/>
      <c r="H10439"/>
    </row>
    <row r="10440" spans="6:8" x14ac:dyDescent="0.25">
      <c r="F10440"/>
      <c r="G10440"/>
      <c r="H10440"/>
    </row>
    <row r="10441" spans="6:8" x14ac:dyDescent="0.25">
      <c r="F10441"/>
      <c r="G10441"/>
      <c r="H10441"/>
    </row>
    <row r="10442" spans="6:8" x14ac:dyDescent="0.25">
      <c r="F10442"/>
      <c r="G10442"/>
      <c r="H10442"/>
    </row>
    <row r="10443" spans="6:8" x14ac:dyDescent="0.25">
      <c r="F10443"/>
      <c r="G10443"/>
      <c r="H10443"/>
    </row>
    <row r="10444" spans="6:8" x14ac:dyDescent="0.25">
      <c r="F10444"/>
      <c r="G10444"/>
      <c r="H10444"/>
    </row>
    <row r="10445" spans="6:8" x14ac:dyDescent="0.25">
      <c r="F10445"/>
      <c r="G10445"/>
      <c r="H10445"/>
    </row>
    <row r="10446" spans="6:8" x14ac:dyDescent="0.25">
      <c r="F10446"/>
      <c r="G10446"/>
      <c r="H10446"/>
    </row>
    <row r="10447" spans="6:8" x14ac:dyDescent="0.25">
      <c r="F10447"/>
      <c r="G10447"/>
      <c r="H10447"/>
    </row>
    <row r="10448" spans="6:8" x14ac:dyDescent="0.25">
      <c r="F10448"/>
      <c r="G10448"/>
      <c r="H10448"/>
    </row>
    <row r="10449" spans="6:8" x14ac:dyDescent="0.25">
      <c r="F10449"/>
      <c r="G10449"/>
      <c r="H10449"/>
    </row>
    <row r="10450" spans="6:8" x14ac:dyDescent="0.25">
      <c r="F10450"/>
      <c r="G10450"/>
      <c r="H10450"/>
    </row>
    <row r="10451" spans="6:8" x14ac:dyDescent="0.25">
      <c r="F10451"/>
      <c r="G10451"/>
      <c r="H10451"/>
    </row>
    <row r="10452" spans="6:8" x14ac:dyDescent="0.25">
      <c r="F10452"/>
      <c r="G10452"/>
      <c r="H10452"/>
    </row>
    <row r="10453" spans="6:8" x14ac:dyDescent="0.25">
      <c r="F10453"/>
      <c r="G10453"/>
      <c r="H10453"/>
    </row>
    <row r="10454" spans="6:8" x14ac:dyDescent="0.25">
      <c r="F10454"/>
      <c r="G10454"/>
      <c r="H10454"/>
    </row>
    <row r="10455" spans="6:8" x14ac:dyDescent="0.25">
      <c r="F10455"/>
      <c r="G10455"/>
      <c r="H10455"/>
    </row>
    <row r="10456" spans="6:8" x14ac:dyDescent="0.25">
      <c r="F10456"/>
      <c r="G10456"/>
      <c r="H10456"/>
    </row>
    <row r="10457" spans="6:8" x14ac:dyDescent="0.25">
      <c r="F10457"/>
      <c r="G10457"/>
      <c r="H10457"/>
    </row>
    <row r="10458" spans="6:8" x14ac:dyDescent="0.25">
      <c r="F10458"/>
      <c r="G10458"/>
      <c r="H10458"/>
    </row>
    <row r="10459" spans="6:8" x14ac:dyDescent="0.25">
      <c r="F10459"/>
      <c r="G10459"/>
      <c r="H10459"/>
    </row>
    <row r="10460" spans="6:8" x14ac:dyDescent="0.25">
      <c r="F10460"/>
      <c r="G10460"/>
      <c r="H10460"/>
    </row>
    <row r="10461" spans="6:8" x14ac:dyDescent="0.25">
      <c r="F10461"/>
      <c r="G10461"/>
      <c r="H10461"/>
    </row>
    <row r="10462" spans="6:8" x14ac:dyDescent="0.25">
      <c r="F10462"/>
      <c r="G10462"/>
      <c r="H10462"/>
    </row>
    <row r="10463" spans="6:8" x14ac:dyDescent="0.25">
      <c r="F10463"/>
      <c r="G10463"/>
      <c r="H10463"/>
    </row>
    <row r="10464" spans="6:8" x14ac:dyDescent="0.25">
      <c r="F10464"/>
      <c r="G10464"/>
      <c r="H10464"/>
    </row>
    <row r="10465" spans="6:8" x14ac:dyDescent="0.25">
      <c r="F10465"/>
      <c r="G10465"/>
      <c r="H10465"/>
    </row>
    <row r="10466" spans="6:8" x14ac:dyDescent="0.25">
      <c r="F10466"/>
      <c r="G10466"/>
      <c r="H10466"/>
    </row>
    <row r="10467" spans="6:8" x14ac:dyDescent="0.25">
      <c r="F10467"/>
      <c r="G10467"/>
      <c r="H10467"/>
    </row>
    <row r="10468" spans="6:8" x14ac:dyDescent="0.25">
      <c r="F10468"/>
      <c r="G10468"/>
      <c r="H10468"/>
    </row>
    <row r="10469" spans="6:8" x14ac:dyDescent="0.25">
      <c r="F10469"/>
      <c r="G10469"/>
      <c r="H10469"/>
    </row>
    <row r="10470" spans="6:8" x14ac:dyDescent="0.25">
      <c r="F10470"/>
      <c r="G10470"/>
      <c r="H10470"/>
    </row>
    <row r="10471" spans="6:8" x14ac:dyDescent="0.25">
      <c r="F10471"/>
      <c r="G10471"/>
      <c r="H10471"/>
    </row>
    <row r="10472" spans="6:8" x14ac:dyDescent="0.25">
      <c r="F10472"/>
      <c r="G10472"/>
      <c r="H10472"/>
    </row>
    <row r="10473" spans="6:8" x14ac:dyDescent="0.25">
      <c r="F10473"/>
      <c r="G10473"/>
      <c r="H10473"/>
    </row>
    <row r="10474" spans="6:8" x14ac:dyDescent="0.25">
      <c r="F10474"/>
      <c r="G10474"/>
      <c r="H10474"/>
    </row>
    <row r="10475" spans="6:8" x14ac:dyDescent="0.25">
      <c r="F10475"/>
      <c r="G10475"/>
      <c r="H10475"/>
    </row>
    <row r="10476" spans="6:8" x14ac:dyDescent="0.25">
      <c r="F10476"/>
      <c r="G10476"/>
      <c r="H10476"/>
    </row>
    <row r="10477" spans="6:8" x14ac:dyDescent="0.25">
      <c r="F10477"/>
      <c r="G10477"/>
      <c r="H10477"/>
    </row>
    <row r="10478" spans="6:8" x14ac:dyDescent="0.25">
      <c r="F10478"/>
      <c r="G10478"/>
      <c r="H10478"/>
    </row>
    <row r="10479" spans="6:8" x14ac:dyDescent="0.25">
      <c r="F10479"/>
      <c r="G10479"/>
      <c r="H10479"/>
    </row>
    <row r="10480" spans="6:8" x14ac:dyDescent="0.25">
      <c r="F10480"/>
      <c r="G10480"/>
      <c r="H10480"/>
    </row>
    <row r="10481" spans="6:8" x14ac:dyDescent="0.25">
      <c r="F10481"/>
      <c r="G10481"/>
      <c r="H10481"/>
    </row>
    <row r="10482" spans="6:8" x14ac:dyDescent="0.25">
      <c r="F10482"/>
      <c r="G10482"/>
      <c r="H10482"/>
    </row>
    <row r="10483" spans="6:8" x14ac:dyDescent="0.25">
      <c r="F10483"/>
      <c r="G10483"/>
      <c r="H10483"/>
    </row>
    <row r="10484" spans="6:8" x14ac:dyDescent="0.25">
      <c r="F10484"/>
      <c r="G10484"/>
      <c r="H10484"/>
    </row>
    <row r="10485" spans="6:8" x14ac:dyDescent="0.25">
      <c r="F10485"/>
      <c r="G10485"/>
      <c r="H10485"/>
    </row>
    <row r="10486" spans="6:8" x14ac:dyDescent="0.25">
      <c r="F10486"/>
      <c r="G10486"/>
      <c r="H10486"/>
    </row>
    <row r="10487" spans="6:8" x14ac:dyDescent="0.25">
      <c r="F10487"/>
      <c r="G10487"/>
      <c r="H10487"/>
    </row>
    <row r="10488" spans="6:8" x14ac:dyDescent="0.25">
      <c r="F10488"/>
      <c r="G10488"/>
      <c r="H10488"/>
    </row>
    <row r="10489" spans="6:8" x14ac:dyDescent="0.25">
      <c r="F10489"/>
      <c r="G10489"/>
      <c r="H10489"/>
    </row>
    <row r="10490" spans="6:8" x14ac:dyDescent="0.25">
      <c r="F10490"/>
      <c r="G10490"/>
      <c r="H10490"/>
    </row>
    <row r="10491" spans="6:8" x14ac:dyDescent="0.25">
      <c r="F10491"/>
      <c r="G10491"/>
      <c r="H10491"/>
    </row>
    <row r="10492" spans="6:8" x14ac:dyDescent="0.25">
      <c r="F10492"/>
      <c r="G10492"/>
      <c r="H10492"/>
    </row>
    <row r="10493" spans="6:8" x14ac:dyDescent="0.25">
      <c r="F10493"/>
      <c r="G10493"/>
      <c r="H10493"/>
    </row>
    <row r="10494" spans="6:8" x14ac:dyDescent="0.25">
      <c r="F10494"/>
      <c r="G10494"/>
      <c r="H10494"/>
    </row>
    <row r="10495" spans="6:8" x14ac:dyDescent="0.25">
      <c r="F10495"/>
      <c r="G10495"/>
      <c r="H10495"/>
    </row>
    <row r="10496" spans="6:8" x14ac:dyDescent="0.25">
      <c r="F10496"/>
      <c r="G10496"/>
      <c r="H10496"/>
    </row>
    <row r="10497" spans="6:8" x14ac:dyDescent="0.25">
      <c r="F10497"/>
      <c r="G10497"/>
      <c r="H10497"/>
    </row>
    <row r="10498" spans="6:8" x14ac:dyDescent="0.25">
      <c r="F10498"/>
      <c r="G10498"/>
      <c r="H10498"/>
    </row>
    <row r="10499" spans="6:8" x14ac:dyDescent="0.25">
      <c r="F10499"/>
      <c r="G10499"/>
      <c r="H10499"/>
    </row>
    <row r="10500" spans="6:8" x14ac:dyDescent="0.25">
      <c r="F10500"/>
      <c r="G10500"/>
      <c r="H10500"/>
    </row>
    <row r="10501" spans="6:8" x14ac:dyDescent="0.25">
      <c r="F10501"/>
      <c r="G10501"/>
      <c r="H10501"/>
    </row>
    <row r="10502" spans="6:8" x14ac:dyDescent="0.25">
      <c r="F10502"/>
      <c r="G10502"/>
      <c r="H10502"/>
    </row>
    <row r="10503" spans="6:8" x14ac:dyDescent="0.25">
      <c r="F10503"/>
      <c r="G10503"/>
      <c r="H10503"/>
    </row>
    <row r="10504" spans="6:8" x14ac:dyDescent="0.25">
      <c r="F10504"/>
      <c r="G10504"/>
      <c r="H10504"/>
    </row>
    <row r="10505" spans="6:8" x14ac:dyDescent="0.25">
      <c r="F10505"/>
      <c r="G10505"/>
      <c r="H10505"/>
    </row>
    <row r="10506" spans="6:8" x14ac:dyDescent="0.25">
      <c r="F10506"/>
      <c r="G10506"/>
      <c r="H10506"/>
    </row>
    <row r="10507" spans="6:8" x14ac:dyDescent="0.25">
      <c r="F10507"/>
      <c r="G10507"/>
      <c r="H10507"/>
    </row>
    <row r="10508" spans="6:8" x14ac:dyDescent="0.25">
      <c r="F10508"/>
      <c r="G10508"/>
      <c r="H10508"/>
    </row>
    <row r="10509" spans="6:8" x14ac:dyDescent="0.25">
      <c r="F10509"/>
      <c r="G10509"/>
      <c r="H10509"/>
    </row>
    <row r="10510" spans="6:8" x14ac:dyDescent="0.25">
      <c r="F10510"/>
      <c r="G10510"/>
      <c r="H10510"/>
    </row>
    <row r="10511" spans="6:8" x14ac:dyDescent="0.25">
      <c r="F10511"/>
      <c r="G10511"/>
      <c r="H10511"/>
    </row>
    <row r="10512" spans="6:8" x14ac:dyDescent="0.25">
      <c r="F10512"/>
      <c r="G10512"/>
      <c r="H10512"/>
    </row>
    <row r="10513" spans="6:8" x14ac:dyDescent="0.25">
      <c r="F10513"/>
      <c r="G10513"/>
      <c r="H10513"/>
    </row>
    <row r="10514" spans="6:8" x14ac:dyDescent="0.25">
      <c r="F10514"/>
      <c r="G10514"/>
      <c r="H10514"/>
    </row>
    <row r="10515" spans="6:8" x14ac:dyDescent="0.25">
      <c r="F10515"/>
      <c r="G10515"/>
      <c r="H10515"/>
    </row>
    <row r="10516" spans="6:8" x14ac:dyDescent="0.25">
      <c r="F10516"/>
      <c r="G10516"/>
      <c r="H10516"/>
    </row>
    <row r="10517" spans="6:8" x14ac:dyDescent="0.25">
      <c r="F10517"/>
      <c r="G10517"/>
      <c r="H10517"/>
    </row>
    <row r="10518" spans="6:8" x14ac:dyDescent="0.25">
      <c r="F10518"/>
      <c r="G10518"/>
      <c r="H10518"/>
    </row>
    <row r="10519" spans="6:8" x14ac:dyDescent="0.25">
      <c r="F10519"/>
      <c r="G10519"/>
      <c r="H10519"/>
    </row>
    <row r="10520" spans="6:8" x14ac:dyDescent="0.25">
      <c r="F10520"/>
      <c r="G10520"/>
      <c r="H10520"/>
    </row>
    <row r="10521" spans="6:8" x14ac:dyDescent="0.25">
      <c r="F10521"/>
      <c r="G10521"/>
      <c r="H10521"/>
    </row>
    <row r="10522" spans="6:8" x14ac:dyDescent="0.25">
      <c r="F10522"/>
      <c r="G10522"/>
      <c r="H10522"/>
    </row>
    <row r="10523" spans="6:8" x14ac:dyDescent="0.25">
      <c r="F10523"/>
      <c r="G10523"/>
      <c r="H10523"/>
    </row>
    <row r="10524" spans="6:8" x14ac:dyDescent="0.25">
      <c r="F10524"/>
      <c r="G10524"/>
      <c r="H10524"/>
    </row>
    <row r="10525" spans="6:8" x14ac:dyDescent="0.25">
      <c r="F10525"/>
      <c r="G10525"/>
      <c r="H10525"/>
    </row>
    <row r="10526" spans="6:8" x14ac:dyDescent="0.25">
      <c r="F10526"/>
      <c r="G10526"/>
      <c r="H10526"/>
    </row>
    <row r="10527" spans="6:8" x14ac:dyDescent="0.25">
      <c r="F10527"/>
      <c r="G10527"/>
      <c r="H10527"/>
    </row>
    <row r="10528" spans="6:8" x14ac:dyDescent="0.25">
      <c r="F10528"/>
      <c r="G10528"/>
      <c r="H10528"/>
    </row>
    <row r="10529" spans="6:8" x14ac:dyDescent="0.25">
      <c r="F10529"/>
      <c r="G10529"/>
      <c r="H10529"/>
    </row>
    <row r="10530" spans="6:8" x14ac:dyDescent="0.25">
      <c r="F10530"/>
      <c r="G10530"/>
      <c r="H10530"/>
    </row>
    <row r="10531" spans="6:8" x14ac:dyDescent="0.25">
      <c r="F10531"/>
      <c r="G10531"/>
      <c r="H10531"/>
    </row>
    <row r="10532" spans="6:8" x14ac:dyDescent="0.25">
      <c r="F10532"/>
      <c r="G10532"/>
      <c r="H10532"/>
    </row>
    <row r="10533" spans="6:8" x14ac:dyDescent="0.25">
      <c r="F10533"/>
      <c r="G10533"/>
      <c r="H10533"/>
    </row>
    <row r="10534" spans="6:8" x14ac:dyDescent="0.25">
      <c r="F10534"/>
      <c r="G10534"/>
      <c r="H10534"/>
    </row>
    <row r="10535" spans="6:8" x14ac:dyDescent="0.25">
      <c r="F10535"/>
      <c r="G10535"/>
      <c r="H10535"/>
    </row>
    <row r="10536" spans="6:8" x14ac:dyDescent="0.25">
      <c r="F10536"/>
      <c r="G10536"/>
      <c r="H10536"/>
    </row>
    <row r="10537" spans="6:8" x14ac:dyDescent="0.25">
      <c r="F10537"/>
      <c r="G10537"/>
      <c r="H10537"/>
    </row>
    <row r="10538" spans="6:8" x14ac:dyDescent="0.25">
      <c r="F10538"/>
      <c r="G10538"/>
      <c r="H10538"/>
    </row>
    <row r="10539" spans="6:8" x14ac:dyDescent="0.25">
      <c r="F10539"/>
      <c r="G10539"/>
      <c r="H10539"/>
    </row>
    <row r="10540" spans="6:8" x14ac:dyDescent="0.25">
      <c r="F10540"/>
      <c r="G10540"/>
      <c r="H10540"/>
    </row>
    <row r="10541" spans="6:8" x14ac:dyDescent="0.25">
      <c r="F10541"/>
      <c r="G10541"/>
      <c r="H10541"/>
    </row>
    <row r="10542" spans="6:8" x14ac:dyDescent="0.25">
      <c r="F10542"/>
      <c r="G10542"/>
      <c r="H10542"/>
    </row>
    <row r="10543" spans="6:8" x14ac:dyDescent="0.25">
      <c r="F10543"/>
      <c r="G10543"/>
      <c r="H10543"/>
    </row>
    <row r="10544" spans="6:8" x14ac:dyDescent="0.25">
      <c r="F10544"/>
      <c r="G10544"/>
      <c r="H10544"/>
    </row>
    <row r="10545" spans="6:8" x14ac:dyDescent="0.25">
      <c r="F10545"/>
      <c r="G10545"/>
      <c r="H10545"/>
    </row>
    <row r="10546" spans="6:8" x14ac:dyDescent="0.25">
      <c r="F10546"/>
      <c r="G10546"/>
      <c r="H10546"/>
    </row>
    <row r="10547" spans="6:8" x14ac:dyDescent="0.25">
      <c r="F10547"/>
      <c r="G10547"/>
      <c r="H10547"/>
    </row>
    <row r="10548" spans="6:8" x14ac:dyDescent="0.25">
      <c r="F10548"/>
      <c r="G10548"/>
      <c r="H10548"/>
    </row>
    <row r="10549" spans="6:8" x14ac:dyDescent="0.25">
      <c r="F10549"/>
      <c r="G10549"/>
      <c r="H10549"/>
    </row>
    <row r="10550" spans="6:8" x14ac:dyDescent="0.25">
      <c r="F10550"/>
      <c r="G10550"/>
      <c r="H10550"/>
    </row>
    <row r="10551" spans="6:8" x14ac:dyDescent="0.25">
      <c r="F10551"/>
      <c r="G10551"/>
      <c r="H10551"/>
    </row>
    <row r="10552" spans="6:8" x14ac:dyDescent="0.25">
      <c r="F10552"/>
      <c r="G10552"/>
      <c r="H10552"/>
    </row>
    <row r="10553" spans="6:8" x14ac:dyDescent="0.25">
      <c r="F10553"/>
      <c r="G10553"/>
      <c r="H10553"/>
    </row>
    <row r="10554" spans="6:8" x14ac:dyDescent="0.25">
      <c r="F10554"/>
      <c r="G10554"/>
      <c r="H10554"/>
    </row>
    <row r="10555" spans="6:8" x14ac:dyDescent="0.25">
      <c r="F10555"/>
      <c r="G10555"/>
      <c r="H10555"/>
    </row>
    <row r="10556" spans="6:8" x14ac:dyDescent="0.25">
      <c r="F10556"/>
      <c r="G10556"/>
      <c r="H10556"/>
    </row>
    <row r="10557" spans="6:8" x14ac:dyDescent="0.25">
      <c r="F10557"/>
      <c r="G10557"/>
      <c r="H10557"/>
    </row>
    <row r="10558" spans="6:8" x14ac:dyDescent="0.25">
      <c r="F10558"/>
      <c r="G10558"/>
      <c r="H10558"/>
    </row>
    <row r="10559" spans="6:8" x14ac:dyDescent="0.25">
      <c r="F10559"/>
      <c r="G10559"/>
      <c r="H10559"/>
    </row>
    <row r="10560" spans="6:8" x14ac:dyDescent="0.25">
      <c r="F10560"/>
      <c r="G10560"/>
      <c r="H10560"/>
    </row>
    <row r="10561" spans="6:8" x14ac:dyDescent="0.25">
      <c r="F10561"/>
      <c r="G10561"/>
      <c r="H10561"/>
    </row>
    <row r="10562" spans="6:8" x14ac:dyDescent="0.25">
      <c r="F10562"/>
      <c r="G10562"/>
      <c r="H10562"/>
    </row>
    <row r="10563" spans="6:8" x14ac:dyDescent="0.25">
      <c r="F10563"/>
      <c r="G10563"/>
      <c r="H10563"/>
    </row>
    <row r="10564" spans="6:8" x14ac:dyDescent="0.25">
      <c r="F10564"/>
      <c r="G10564"/>
      <c r="H10564"/>
    </row>
    <row r="10565" spans="6:8" x14ac:dyDescent="0.25">
      <c r="F10565"/>
      <c r="G10565"/>
      <c r="H10565"/>
    </row>
    <row r="10566" spans="6:8" x14ac:dyDescent="0.25">
      <c r="F10566"/>
      <c r="G10566"/>
      <c r="H10566"/>
    </row>
    <row r="10567" spans="6:8" x14ac:dyDescent="0.25">
      <c r="F10567"/>
      <c r="G10567"/>
      <c r="H10567"/>
    </row>
    <row r="10568" spans="6:8" x14ac:dyDescent="0.25">
      <c r="F10568"/>
      <c r="G10568"/>
      <c r="H10568"/>
    </row>
    <row r="10569" spans="6:8" x14ac:dyDescent="0.25">
      <c r="F10569"/>
      <c r="G10569"/>
      <c r="H10569"/>
    </row>
    <row r="10570" spans="6:8" x14ac:dyDescent="0.25">
      <c r="F10570"/>
      <c r="G10570"/>
      <c r="H10570"/>
    </row>
    <row r="10571" spans="6:8" x14ac:dyDescent="0.25">
      <c r="F10571"/>
      <c r="G10571"/>
      <c r="H10571"/>
    </row>
    <row r="10572" spans="6:8" x14ac:dyDescent="0.25">
      <c r="F10572"/>
      <c r="G10572"/>
      <c r="H10572"/>
    </row>
    <row r="10573" spans="6:8" x14ac:dyDescent="0.25">
      <c r="F10573"/>
      <c r="G10573"/>
      <c r="H10573"/>
    </row>
    <row r="10574" spans="6:8" x14ac:dyDescent="0.25">
      <c r="F10574"/>
      <c r="G10574"/>
      <c r="H10574"/>
    </row>
    <row r="10575" spans="6:8" x14ac:dyDescent="0.25">
      <c r="F10575"/>
      <c r="G10575"/>
      <c r="H10575"/>
    </row>
    <row r="10576" spans="6:8" x14ac:dyDescent="0.25">
      <c r="F10576"/>
      <c r="G10576"/>
      <c r="H10576"/>
    </row>
    <row r="10577" spans="6:8" x14ac:dyDescent="0.25">
      <c r="F10577"/>
      <c r="G10577"/>
      <c r="H10577"/>
    </row>
    <row r="10578" spans="6:8" x14ac:dyDescent="0.25">
      <c r="F10578"/>
      <c r="G10578"/>
      <c r="H10578"/>
    </row>
    <row r="10579" spans="6:8" x14ac:dyDescent="0.25">
      <c r="F10579"/>
      <c r="G10579"/>
      <c r="H10579"/>
    </row>
    <row r="10580" spans="6:8" x14ac:dyDescent="0.25">
      <c r="F10580"/>
      <c r="G10580"/>
      <c r="H10580"/>
    </row>
    <row r="10581" spans="6:8" x14ac:dyDescent="0.25">
      <c r="F10581"/>
      <c r="G10581"/>
      <c r="H10581"/>
    </row>
    <row r="10582" spans="6:8" x14ac:dyDescent="0.25">
      <c r="F10582"/>
      <c r="G10582"/>
      <c r="H10582"/>
    </row>
    <row r="10583" spans="6:8" x14ac:dyDescent="0.25">
      <c r="F10583"/>
      <c r="G10583"/>
      <c r="H10583"/>
    </row>
    <row r="10584" spans="6:8" x14ac:dyDescent="0.25">
      <c r="F10584"/>
      <c r="G10584"/>
      <c r="H10584"/>
    </row>
    <row r="10585" spans="6:8" x14ac:dyDescent="0.25">
      <c r="F10585"/>
      <c r="G10585"/>
      <c r="H10585"/>
    </row>
    <row r="10586" spans="6:8" x14ac:dyDescent="0.25">
      <c r="F10586"/>
      <c r="G10586"/>
      <c r="H10586"/>
    </row>
    <row r="10587" spans="6:8" x14ac:dyDescent="0.25">
      <c r="F10587"/>
      <c r="G10587"/>
      <c r="H10587"/>
    </row>
    <row r="10588" spans="6:8" x14ac:dyDescent="0.25">
      <c r="F10588"/>
      <c r="G10588"/>
      <c r="H10588"/>
    </row>
    <row r="10589" spans="6:8" x14ac:dyDescent="0.25">
      <c r="F10589"/>
      <c r="G10589"/>
      <c r="H10589"/>
    </row>
    <row r="10590" spans="6:8" x14ac:dyDescent="0.25">
      <c r="F10590"/>
      <c r="G10590"/>
      <c r="H10590"/>
    </row>
    <row r="10591" spans="6:8" x14ac:dyDescent="0.25">
      <c r="F10591"/>
      <c r="G10591"/>
      <c r="H10591"/>
    </row>
    <row r="10592" spans="6:8" x14ac:dyDescent="0.25">
      <c r="F10592"/>
      <c r="G10592"/>
      <c r="H10592"/>
    </row>
    <row r="10593" spans="6:8" x14ac:dyDescent="0.25">
      <c r="F10593"/>
      <c r="G10593"/>
      <c r="H10593"/>
    </row>
    <row r="10594" spans="6:8" x14ac:dyDescent="0.25">
      <c r="F10594"/>
      <c r="G10594"/>
      <c r="H10594"/>
    </row>
    <row r="10595" spans="6:8" x14ac:dyDescent="0.25">
      <c r="F10595"/>
      <c r="G10595"/>
      <c r="H10595"/>
    </row>
    <row r="10596" spans="6:8" x14ac:dyDescent="0.25">
      <c r="F10596"/>
      <c r="G10596"/>
      <c r="H10596"/>
    </row>
    <row r="10597" spans="6:8" x14ac:dyDescent="0.25">
      <c r="F10597"/>
      <c r="G10597"/>
      <c r="H10597"/>
    </row>
    <row r="10598" spans="6:8" x14ac:dyDescent="0.25">
      <c r="F10598"/>
      <c r="G10598"/>
      <c r="H10598"/>
    </row>
    <row r="10599" spans="6:8" x14ac:dyDescent="0.25">
      <c r="F10599"/>
      <c r="G10599"/>
      <c r="H10599"/>
    </row>
    <row r="10600" spans="6:8" x14ac:dyDescent="0.25">
      <c r="F10600"/>
      <c r="G10600"/>
      <c r="H10600"/>
    </row>
    <row r="10601" spans="6:8" x14ac:dyDescent="0.25">
      <c r="F10601"/>
      <c r="G10601"/>
      <c r="H10601"/>
    </row>
    <row r="10602" spans="6:8" x14ac:dyDescent="0.25">
      <c r="F10602"/>
      <c r="G10602"/>
      <c r="H10602"/>
    </row>
    <row r="10603" spans="6:8" x14ac:dyDescent="0.25">
      <c r="F10603"/>
      <c r="G10603"/>
      <c r="H10603"/>
    </row>
    <row r="10604" spans="6:8" x14ac:dyDescent="0.25">
      <c r="F10604"/>
      <c r="G10604"/>
      <c r="H10604"/>
    </row>
    <row r="10605" spans="6:8" x14ac:dyDescent="0.25">
      <c r="F10605"/>
      <c r="G10605"/>
      <c r="H10605"/>
    </row>
    <row r="10606" spans="6:8" x14ac:dyDescent="0.25">
      <c r="F10606"/>
      <c r="G10606"/>
      <c r="H10606"/>
    </row>
    <row r="10607" spans="6:8" x14ac:dyDescent="0.25">
      <c r="F10607"/>
      <c r="G10607"/>
      <c r="H10607"/>
    </row>
    <row r="10608" spans="6:8" x14ac:dyDescent="0.25">
      <c r="F10608"/>
      <c r="G10608"/>
      <c r="H10608"/>
    </row>
    <row r="10609" spans="6:8" x14ac:dyDescent="0.25">
      <c r="F10609"/>
      <c r="G10609"/>
      <c r="H10609"/>
    </row>
    <row r="10610" spans="6:8" x14ac:dyDescent="0.25">
      <c r="F10610"/>
      <c r="G10610"/>
      <c r="H10610"/>
    </row>
    <row r="10611" spans="6:8" x14ac:dyDescent="0.25">
      <c r="F10611"/>
      <c r="G10611"/>
      <c r="H10611"/>
    </row>
    <row r="10612" spans="6:8" x14ac:dyDescent="0.25">
      <c r="F10612"/>
      <c r="G10612"/>
      <c r="H10612"/>
    </row>
    <row r="10613" spans="6:8" x14ac:dyDescent="0.25">
      <c r="F10613"/>
      <c r="G10613"/>
      <c r="H10613"/>
    </row>
    <row r="10614" spans="6:8" x14ac:dyDescent="0.25">
      <c r="F10614"/>
      <c r="G10614"/>
      <c r="H10614"/>
    </row>
    <row r="10615" spans="6:8" x14ac:dyDescent="0.25">
      <c r="F10615"/>
      <c r="G10615"/>
      <c r="H10615"/>
    </row>
    <row r="10616" spans="6:8" x14ac:dyDescent="0.25">
      <c r="F10616"/>
      <c r="G10616"/>
      <c r="H10616"/>
    </row>
    <row r="10617" spans="6:8" x14ac:dyDescent="0.25">
      <c r="F10617"/>
      <c r="G10617"/>
      <c r="H10617"/>
    </row>
    <row r="10618" spans="6:8" x14ac:dyDescent="0.25">
      <c r="F10618"/>
      <c r="G10618"/>
      <c r="H10618"/>
    </row>
    <row r="10619" spans="6:8" x14ac:dyDescent="0.25">
      <c r="F10619"/>
      <c r="G10619"/>
      <c r="H10619"/>
    </row>
    <row r="10620" spans="6:8" x14ac:dyDescent="0.25">
      <c r="F10620"/>
      <c r="G10620"/>
      <c r="H10620"/>
    </row>
    <row r="10621" spans="6:8" x14ac:dyDescent="0.25">
      <c r="F10621"/>
      <c r="G10621"/>
      <c r="H10621"/>
    </row>
    <row r="10622" spans="6:8" x14ac:dyDescent="0.25">
      <c r="F10622"/>
      <c r="G10622"/>
      <c r="H10622"/>
    </row>
    <row r="10623" spans="6:8" x14ac:dyDescent="0.25">
      <c r="F10623"/>
      <c r="G10623"/>
      <c r="H10623"/>
    </row>
    <row r="10624" spans="6:8" x14ac:dyDescent="0.25">
      <c r="F10624"/>
      <c r="G10624"/>
      <c r="H10624"/>
    </row>
    <row r="10625" spans="6:8" x14ac:dyDescent="0.25">
      <c r="F10625"/>
      <c r="G10625"/>
      <c r="H10625"/>
    </row>
    <row r="10626" spans="6:8" x14ac:dyDescent="0.25">
      <c r="F10626"/>
      <c r="G10626"/>
      <c r="H10626"/>
    </row>
    <row r="10627" spans="6:8" x14ac:dyDescent="0.25">
      <c r="F10627"/>
      <c r="G10627"/>
      <c r="H10627"/>
    </row>
    <row r="10628" spans="6:8" x14ac:dyDescent="0.25">
      <c r="F10628"/>
      <c r="G10628"/>
      <c r="H10628"/>
    </row>
    <row r="10629" spans="6:8" x14ac:dyDescent="0.25">
      <c r="F10629"/>
      <c r="G10629"/>
      <c r="H10629"/>
    </row>
    <row r="10630" spans="6:8" x14ac:dyDescent="0.25">
      <c r="F10630"/>
      <c r="G10630"/>
      <c r="H10630"/>
    </row>
    <row r="10631" spans="6:8" x14ac:dyDescent="0.25">
      <c r="F10631"/>
      <c r="G10631"/>
      <c r="H10631"/>
    </row>
    <row r="10632" spans="6:8" x14ac:dyDescent="0.25">
      <c r="F10632"/>
      <c r="G10632"/>
      <c r="H10632"/>
    </row>
    <row r="10633" spans="6:8" x14ac:dyDescent="0.25">
      <c r="F10633"/>
      <c r="G10633"/>
      <c r="H10633"/>
    </row>
    <row r="10634" spans="6:8" x14ac:dyDescent="0.25">
      <c r="F10634"/>
      <c r="G10634"/>
      <c r="H10634"/>
    </row>
    <row r="10635" spans="6:8" x14ac:dyDescent="0.25">
      <c r="F10635"/>
      <c r="G10635"/>
      <c r="H10635"/>
    </row>
    <row r="10636" spans="6:8" x14ac:dyDescent="0.25">
      <c r="F10636"/>
      <c r="G10636"/>
      <c r="H10636"/>
    </row>
    <row r="10637" spans="6:8" x14ac:dyDescent="0.25">
      <c r="F10637"/>
      <c r="G10637"/>
      <c r="H10637"/>
    </row>
    <row r="10638" spans="6:8" x14ac:dyDescent="0.25">
      <c r="F10638"/>
      <c r="G10638"/>
      <c r="H10638"/>
    </row>
    <row r="10639" spans="6:8" x14ac:dyDescent="0.25">
      <c r="F10639"/>
      <c r="G10639"/>
      <c r="H10639"/>
    </row>
    <row r="10640" spans="6:8" x14ac:dyDescent="0.25">
      <c r="F10640"/>
      <c r="G10640"/>
      <c r="H10640"/>
    </row>
    <row r="10641" spans="6:8" x14ac:dyDescent="0.25">
      <c r="F10641"/>
      <c r="G10641"/>
      <c r="H10641"/>
    </row>
    <row r="10642" spans="6:8" x14ac:dyDescent="0.25">
      <c r="F10642"/>
      <c r="G10642"/>
      <c r="H10642"/>
    </row>
    <row r="10643" spans="6:8" x14ac:dyDescent="0.25">
      <c r="F10643"/>
      <c r="G10643"/>
      <c r="H10643"/>
    </row>
    <row r="10644" spans="6:8" x14ac:dyDescent="0.25">
      <c r="F10644"/>
      <c r="G10644"/>
      <c r="H10644"/>
    </row>
    <row r="10645" spans="6:8" x14ac:dyDescent="0.25">
      <c r="F10645"/>
      <c r="G10645"/>
      <c r="H10645"/>
    </row>
    <row r="10646" spans="6:8" x14ac:dyDescent="0.25">
      <c r="F10646"/>
      <c r="G10646"/>
      <c r="H10646"/>
    </row>
    <row r="10647" spans="6:8" x14ac:dyDescent="0.25">
      <c r="F10647"/>
      <c r="G10647"/>
      <c r="H10647"/>
    </row>
    <row r="10648" spans="6:8" x14ac:dyDescent="0.25">
      <c r="F10648"/>
      <c r="G10648"/>
      <c r="H10648"/>
    </row>
    <row r="10649" spans="6:8" x14ac:dyDescent="0.25">
      <c r="F10649"/>
      <c r="G10649"/>
      <c r="H10649"/>
    </row>
    <row r="10650" spans="6:8" x14ac:dyDescent="0.25">
      <c r="F10650"/>
      <c r="G10650"/>
      <c r="H10650"/>
    </row>
    <row r="10651" spans="6:8" x14ac:dyDescent="0.25">
      <c r="F10651"/>
      <c r="G10651"/>
      <c r="H10651"/>
    </row>
    <row r="10652" spans="6:8" x14ac:dyDescent="0.25">
      <c r="F10652"/>
      <c r="G10652"/>
      <c r="H10652"/>
    </row>
    <row r="10653" spans="6:8" x14ac:dyDescent="0.25">
      <c r="F10653"/>
      <c r="G10653"/>
      <c r="H10653"/>
    </row>
    <row r="10654" spans="6:8" x14ac:dyDescent="0.25">
      <c r="F10654"/>
      <c r="G10654"/>
      <c r="H10654"/>
    </row>
    <row r="10655" spans="6:8" x14ac:dyDescent="0.25">
      <c r="F10655"/>
      <c r="G10655"/>
      <c r="H10655"/>
    </row>
    <row r="10656" spans="6:8" x14ac:dyDescent="0.25">
      <c r="F10656"/>
      <c r="G10656"/>
      <c r="H10656"/>
    </row>
    <row r="10657" spans="6:8" x14ac:dyDescent="0.25">
      <c r="F10657"/>
      <c r="G10657"/>
      <c r="H10657"/>
    </row>
    <row r="10658" spans="6:8" x14ac:dyDescent="0.25">
      <c r="F10658"/>
      <c r="G10658"/>
      <c r="H10658"/>
    </row>
    <row r="10659" spans="6:8" x14ac:dyDescent="0.25">
      <c r="F10659"/>
      <c r="G10659"/>
      <c r="H10659"/>
    </row>
    <row r="10660" spans="6:8" x14ac:dyDescent="0.25">
      <c r="F10660"/>
      <c r="G10660"/>
      <c r="H10660"/>
    </row>
    <row r="10661" spans="6:8" x14ac:dyDescent="0.25">
      <c r="F10661"/>
      <c r="G10661"/>
      <c r="H10661"/>
    </row>
    <row r="10662" spans="6:8" x14ac:dyDescent="0.25">
      <c r="F10662"/>
      <c r="G10662"/>
      <c r="H10662"/>
    </row>
    <row r="10663" spans="6:8" x14ac:dyDescent="0.25">
      <c r="F10663"/>
      <c r="G10663"/>
      <c r="H10663"/>
    </row>
    <row r="10664" spans="6:8" x14ac:dyDescent="0.25">
      <c r="F10664"/>
      <c r="G10664"/>
      <c r="H10664"/>
    </row>
    <row r="10665" spans="6:8" x14ac:dyDescent="0.25">
      <c r="F10665"/>
      <c r="G10665"/>
      <c r="H10665"/>
    </row>
    <row r="10666" spans="6:8" x14ac:dyDescent="0.25">
      <c r="F10666"/>
      <c r="G10666"/>
      <c r="H10666"/>
    </row>
    <row r="10667" spans="6:8" x14ac:dyDescent="0.25">
      <c r="F10667"/>
      <c r="G10667"/>
      <c r="H10667"/>
    </row>
    <row r="10668" spans="6:8" x14ac:dyDescent="0.25">
      <c r="F10668"/>
      <c r="G10668"/>
      <c r="H10668"/>
    </row>
    <row r="10669" spans="6:8" x14ac:dyDescent="0.25">
      <c r="F10669"/>
      <c r="G10669"/>
      <c r="H10669"/>
    </row>
    <row r="10670" spans="6:8" x14ac:dyDescent="0.25">
      <c r="F10670"/>
      <c r="G10670"/>
      <c r="H10670"/>
    </row>
    <row r="10671" spans="6:8" x14ac:dyDescent="0.25">
      <c r="F10671"/>
      <c r="G10671"/>
      <c r="H10671"/>
    </row>
    <row r="10672" spans="6:8" x14ac:dyDescent="0.25">
      <c r="F10672"/>
      <c r="G10672"/>
      <c r="H10672"/>
    </row>
    <row r="10673" spans="6:8" x14ac:dyDescent="0.25">
      <c r="F10673"/>
      <c r="G10673"/>
      <c r="H10673"/>
    </row>
    <row r="10674" spans="6:8" x14ac:dyDescent="0.25">
      <c r="F10674"/>
      <c r="G10674"/>
      <c r="H10674"/>
    </row>
    <row r="10675" spans="6:8" x14ac:dyDescent="0.25">
      <c r="F10675"/>
      <c r="G10675"/>
      <c r="H10675"/>
    </row>
    <row r="10676" spans="6:8" x14ac:dyDescent="0.25">
      <c r="F10676"/>
      <c r="G10676"/>
      <c r="H10676"/>
    </row>
    <row r="10677" spans="6:8" x14ac:dyDescent="0.25">
      <c r="F10677"/>
      <c r="G10677"/>
      <c r="H10677"/>
    </row>
    <row r="10678" spans="6:8" x14ac:dyDescent="0.25">
      <c r="F10678"/>
      <c r="G10678"/>
      <c r="H10678"/>
    </row>
    <row r="10679" spans="6:8" x14ac:dyDescent="0.25">
      <c r="F10679"/>
      <c r="G10679"/>
      <c r="H10679"/>
    </row>
    <row r="10680" spans="6:8" x14ac:dyDescent="0.25">
      <c r="F10680"/>
      <c r="G10680"/>
      <c r="H10680"/>
    </row>
    <row r="10681" spans="6:8" x14ac:dyDescent="0.25">
      <c r="F10681"/>
      <c r="G10681"/>
      <c r="H10681"/>
    </row>
    <row r="10682" spans="6:8" x14ac:dyDescent="0.25">
      <c r="F10682"/>
      <c r="G10682"/>
      <c r="H10682"/>
    </row>
    <row r="10683" spans="6:8" x14ac:dyDescent="0.25">
      <c r="F10683"/>
      <c r="G10683"/>
      <c r="H10683"/>
    </row>
    <row r="10684" spans="6:8" x14ac:dyDescent="0.25">
      <c r="F10684"/>
      <c r="G10684"/>
      <c r="H10684"/>
    </row>
    <row r="10685" spans="6:8" x14ac:dyDescent="0.25">
      <c r="F10685"/>
      <c r="G10685"/>
      <c r="H10685"/>
    </row>
    <row r="10686" spans="6:8" x14ac:dyDescent="0.25">
      <c r="F10686"/>
      <c r="G10686"/>
      <c r="H10686"/>
    </row>
    <row r="10687" spans="6:8" x14ac:dyDescent="0.25">
      <c r="F10687"/>
      <c r="G10687"/>
      <c r="H10687"/>
    </row>
    <row r="10688" spans="6:8" x14ac:dyDescent="0.25">
      <c r="F10688"/>
      <c r="G10688"/>
      <c r="H10688"/>
    </row>
    <row r="10689" spans="6:8" x14ac:dyDescent="0.25">
      <c r="F10689"/>
      <c r="G10689"/>
      <c r="H10689"/>
    </row>
    <row r="10690" spans="6:8" x14ac:dyDescent="0.25">
      <c r="F10690"/>
      <c r="G10690"/>
      <c r="H10690"/>
    </row>
    <row r="10691" spans="6:8" x14ac:dyDescent="0.25">
      <c r="F10691"/>
      <c r="G10691"/>
      <c r="H10691"/>
    </row>
    <row r="10692" spans="6:8" x14ac:dyDescent="0.25">
      <c r="F10692"/>
      <c r="G10692"/>
      <c r="H10692"/>
    </row>
    <row r="10693" spans="6:8" x14ac:dyDescent="0.25">
      <c r="F10693"/>
      <c r="G10693"/>
      <c r="H10693"/>
    </row>
    <row r="10694" spans="6:8" x14ac:dyDescent="0.25">
      <c r="F10694"/>
      <c r="G10694"/>
      <c r="H10694"/>
    </row>
    <row r="10695" spans="6:8" x14ac:dyDescent="0.25">
      <c r="F10695"/>
      <c r="G10695"/>
      <c r="H10695"/>
    </row>
    <row r="10696" spans="6:8" x14ac:dyDescent="0.25">
      <c r="F10696"/>
      <c r="G10696"/>
      <c r="H10696"/>
    </row>
    <row r="10697" spans="6:8" x14ac:dyDescent="0.25">
      <c r="F10697"/>
      <c r="G10697"/>
      <c r="H10697"/>
    </row>
    <row r="10698" spans="6:8" x14ac:dyDescent="0.25">
      <c r="F10698"/>
      <c r="G10698"/>
      <c r="H10698"/>
    </row>
    <row r="10699" spans="6:8" x14ac:dyDescent="0.25">
      <c r="F10699"/>
      <c r="G10699"/>
      <c r="H10699"/>
    </row>
    <row r="10700" spans="6:8" x14ac:dyDescent="0.25">
      <c r="F10700"/>
      <c r="G10700"/>
      <c r="H10700"/>
    </row>
    <row r="10701" spans="6:8" x14ac:dyDescent="0.25">
      <c r="F10701"/>
      <c r="G10701"/>
      <c r="H10701"/>
    </row>
    <row r="10702" spans="6:8" x14ac:dyDescent="0.25">
      <c r="F10702"/>
      <c r="G10702"/>
      <c r="H10702"/>
    </row>
    <row r="10703" spans="6:8" x14ac:dyDescent="0.25">
      <c r="F10703"/>
      <c r="G10703"/>
      <c r="H10703"/>
    </row>
    <row r="10704" spans="6:8" x14ac:dyDescent="0.25">
      <c r="F10704"/>
      <c r="G10704"/>
      <c r="H10704"/>
    </row>
    <row r="10705" spans="6:8" x14ac:dyDescent="0.25">
      <c r="F10705"/>
      <c r="G10705"/>
      <c r="H10705"/>
    </row>
    <row r="10706" spans="6:8" x14ac:dyDescent="0.25">
      <c r="F10706"/>
      <c r="G10706"/>
      <c r="H10706"/>
    </row>
    <row r="10707" spans="6:8" x14ac:dyDescent="0.25">
      <c r="F10707"/>
      <c r="G10707"/>
      <c r="H10707"/>
    </row>
    <row r="10708" spans="6:8" x14ac:dyDescent="0.25">
      <c r="F10708"/>
      <c r="G10708"/>
      <c r="H10708"/>
    </row>
    <row r="10709" spans="6:8" x14ac:dyDescent="0.25">
      <c r="F10709"/>
      <c r="G10709"/>
      <c r="H10709"/>
    </row>
    <row r="10710" spans="6:8" x14ac:dyDescent="0.25">
      <c r="F10710"/>
      <c r="G10710"/>
      <c r="H10710"/>
    </row>
    <row r="10711" spans="6:8" x14ac:dyDescent="0.25">
      <c r="F10711"/>
      <c r="G10711"/>
      <c r="H10711"/>
    </row>
    <row r="10712" spans="6:8" x14ac:dyDescent="0.25">
      <c r="F10712"/>
      <c r="G10712"/>
      <c r="H10712"/>
    </row>
    <row r="10713" spans="6:8" x14ac:dyDescent="0.25">
      <c r="F10713"/>
      <c r="G10713"/>
      <c r="H10713"/>
    </row>
    <row r="10714" spans="6:8" x14ac:dyDescent="0.25">
      <c r="F10714"/>
      <c r="G10714"/>
      <c r="H10714"/>
    </row>
    <row r="10715" spans="6:8" x14ac:dyDescent="0.25">
      <c r="F10715"/>
      <c r="G10715"/>
      <c r="H10715"/>
    </row>
    <row r="10716" spans="6:8" x14ac:dyDescent="0.25">
      <c r="F10716"/>
      <c r="G10716"/>
      <c r="H10716"/>
    </row>
    <row r="10717" spans="6:8" x14ac:dyDescent="0.25">
      <c r="F10717"/>
      <c r="G10717"/>
      <c r="H10717"/>
    </row>
    <row r="10718" spans="6:8" x14ac:dyDescent="0.25">
      <c r="F10718"/>
      <c r="G10718"/>
      <c r="H10718"/>
    </row>
    <row r="10719" spans="6:8" x14ac:dyDescent="0.25">
      <c r="F10719"/>
      <c r="G10719"/>
      <c r="H10719"/>
    </row>
    <row r="10720" spans="6:8" x14ac:dyDescent="0.25">
      <c r="F10720"/>
      <c r="G10720"/>
      <c r="H10720"/>
    </row>
    <row r="10721" spans="6:8" x14ac:dyDescent="0.25">
      <c r="F10721"/>
      <c r="G10721"/>
      <c r="H10721"/>
    </row>
    <row r="10722" spans="6:8" x14ac:dyDescent="0.25">
      <c r="F10722"/>
      <c r="G10722"/>
      <c r="H10722"/>
    </row>
    <row r="10723" spans="6:8" x14ac:dyDescent="0.25">
      <c r="F10723"/>
      <c r="G10723"/>
      <c r="H10723"/>
    </row>
    <row r="10724" spans="6:8" x14ac:dyDescent="0.25">
      <c r="F10724"/>
      <c r="G10724"/>
      <c r="H10724"/>
    </row>
    <row r="10725" spans="6:8" x14ac:dyDescent="0.25">
      <c r="F10725"/>
      <c r="G10725"/>
      <c r="H10725"/>
    </row>
    <row r="10726" spans="6:8" x14ac:dyDescent="0.25">
      <c r="F10726"/>
      <c r="G10726"/>
      <c r="H10726"/>
    </row>
    <row r="10727" spans="6:8" x14ac:dyDescent="0.25">
      <c r="F10727"/>
      <c r="G10727"/>
      <c r="H10727"/>
    </row>
    <row r="10728" spans="6:8" x14ac:dyDescent="0.25">
      <c r="F10728"/>
      <c r="G10728"/>
      <c r="H10728"/>
    </row>
    <row r="10729" spans="6:8" x14ac:dyDescent="0.25">
      <c r="F10729"/>
      <c r="G10729"/>
      <c r="H10729"/>
    </row>
    <row r="10730" spans="6:8" x14ac:dyDescent="0.25">
      <c r="F10730"/>
      <c r="G10730"/>
      <c r="H10730"/>
    </row>
    <row r="10731" spans="6:8" x14ac:dyDescent="0.25">
      <c r="F10731"/>
      <c r="G10731"/>
      <c r="H10731"/>
    </row>
    <row r="10732" spans="6:8" x14ac:dyDescent="0.25">
      <c r="F10732"/>
      <c r="G10732"/>
      <c r="H10732"/>
    </row>
    <row r="10733" spans="6:8" x14ac:dyDescent="0.25">
      <c r="F10733"/>
      <c r="G10733"/>
      <c r="H10733"/>
    </row>
    <row r="10734" spans="6:8" x14ac:dyDescent="0.25">
      <c r="F10734"/>
      <c r="G10734"/>
      <c r="H10734"/>
    </row>
    <row r="10735" spans="6:8" x14ac:dyDescent="0.25">
      <c r="F10735"/>
      <c r="G10735"/>
      <c r="H10735"/>
    </row>
    <row r="10736" spans="6:8" x14ac:dyDescent="0.25">
      <c r="F10736"/>
      <c r="G10736"/>
      <c r="H10736"/>
    </row>
    <row r="10737" spans="6:8" x14ac:dyDescent="0.25">
      <c r="F10737"/>
      <c r="G10737"/>
      <c r="H10737"/>
    </row>
    <row r="10738" spans="6:8" x14ac:dyDescent="0.25">
      <c r="F10738"/>
      <c r="G10738"/>
      <c r="H10738"/>
    </row>
    <row r="10739" spans="6:8" x14ac:dyDescent="0.25">
      <c r="F10739"/>
      <c r="G10739"/>
      <c r="H10739"/>
    </row>
    <row r="10740" spans="6:8" x14ac:dyDescent="0.25">
      <c r="F10740"/>
      <c r="G10740"/>
      <c r="H10740"/>
    </row>
    <row r="10741" spans="6:8" x14ac:dyDescent="0.25">
      <c r="F10741"/>
      <c r="G10741"/>
      <c r="H10741"/>
    </row>
    <row r="10742" spans="6:8" x14ac:dyDescent="0.25">
      <c r="F10742"/>
      <c r="G10742"/>
      <c r="H10742"/>
    </row>
    <row r="10743" spans="6:8" x14ac:dyDescent="0.25">
      <c r="F10743"/>
      <c r="G10743"/>
      <c r="H10743"/>
    </row>
    <row r="10744" spans="6:8" x14ac:dyDescent="0.25">
      <c r="F10744"/>
      <c r="G10744"/>
      <c r="H10744"/>
    </row>
    <row r="10745" spans="6:8" x14ac:dyDescent="0.25">
      <c r="F10745"/>
      <c r="G10745"/>
      <c r="H10745"/>
    </row>
    <row r="10746" spans="6:8" x14ac:dyDescent="0.25">
      <c r="F10746"/>
      <c r="G10746"/>
      <c r="H10746"/>
    </row>
    <row r="10747" spans="6:8" x14ac:dyDescent="0.25">
      <c r="F10747"/>
      <c r="G10747"/>
      <c r="H10747"/>
    </row>
    <row r="10748" spans="6:8" x14ac:dyDescent="0.25">
      <c r="F10748"/>
      <c r="G10748"/>
      <c r="H10748"/>
    </row>
    <row r="10749" spans="6:8" x14ac:dyDescent="0.25">
      <c r="F10749"/>
      <c r="G10749"/>
      <c r="H10749"/>
    </row>
    <row r="10750" spans="6:8" x14ac:dyDescent="0.25">
      <c r="F10750"/>
      <c r="G10750"/>
      <c r="H10750"/>
    </row>
    <row r="10751" spans="6:8" x14ac:dyDescent="0.25">
      <c r="F10751"/>
      <c r="G10751"/>
      <c r="H10751"/>
    </row>
    <row r="10752" spans="6:8" x14ac:dyDescent="0.25">
      <c r="F10752"/>
      <c r="G10752"/>
      <c r="H10752"/>
    </row>
    <row r="10753" spans="6:8" x14ac:dyDescent="0.25">
      <c r="F10753"/>
      <c r="G10753"/>
      <c r="H10753"/>
    </row>
    <row r="10754" spans="6:8" x14ac:dyDescent="0.25">
      <c r="F10754"/>
      <c r="G10754"/>
      <c r="H10754"/>
    </row>
    <row r="10755" spans="6:8" x14ac:dyDescent="0.25">
      <c r="F10755"/>
      <c r="G10755"/>
      <c r="H10755"/>
    </row>
    <row r="10756" spans="6:8" x14ac:dyDescent="0.25">
      <c r="F10756"/>
      <c r="G10756"/>
      <c r="H10756"/>
    </row>
    <row r="10757" spans="6:8" x14ac:dyDescent="0.25">
      <c r="F10757"/>
      <c r="G10757"/>
      <c r="H10757"/>
    </row>
    <row r="10758" spans="6:8" x14ac:dyDescent="0.25">
      <c r="F10758"/>
      <c r="G10758"/>
      <c r="H10758"/>
    </row>
    <row r="10759" spans="6:8" x14ac:dyDescent="0.25">
      <c r="F10759"/>
      <c r="G10759"/>
      <c r="H10759"/>
    </row>
    <row r="10760" spans="6:8" x14ac:dyDescent="0.25">
      <c r="F10760"/>
      <c r="G10760"/>
      <c r="H10760"/>
    </row>
    <row r="10761" spans="6:8" x14ac:dyDescent="0.25">
      <c r="F10761"/>
      <c r="G10761"/>
      <c r="H10761"/>
    </row>
    <row r="10762" spans="6:8" x14ac:dyDescent="0.25">
      <c r="F10762"/>
      <c r="G10762"/>
      <c r="H10762"/>
    </row>
    <row r="10763" spans="6:8" x14ac:dyDescent="0.25">
      <c r="F10763"/>
      <c r="G10763"/>
      <c r="H10763"/>
    </row>
    <row r="10764" spans="6:8" x14ac:dyDescent="0.25">
      <c r="F10764"/>
      <c r="G10764"/>
      <c r="H10764"/>
    </row>
    <row r="10765" spans="6:8" x14ac:dyDescent="0.25">
      <c r="F10765"/>
      <c r="G10765"/>
      <c r="H10765"/>
    </row>
    <row r="10766" spans="6:8" x14ac:dyDescent="0.25">
      <c r="F10766"/>
      <c r="G10766"/>
      <c r="H10766"/>
    </row>
    <row r="10767" spans="6:8" x14ac:dyDescent="0.25">
      <c r="F10767"/>
      <c r="G10767"/>
      <c r="H10767"/>
    </row>
    <row r="10768" spans="6:8" x14ac:dyDescent="0.25">
      <c r="F10768"/>
      <c r="G10768"/>
      <c r="H10768"/>
    </row>
    <row r="10769" spans="6:8" x14ac:dyDescent="0.25">
      <c r="F10769"/>
      <c r="G10769"/>
      <c r="H10769"/>
    </row>
    <row r="10770" spans="6:8" x14ac:dyDescent="0.25">
      <c r="F10770"/>
      <c r="G10770"/>
      <c r="H10770"/>
    </row>
    <row r="10771" spans="6:8" x14ac:dyDescent="0.25">
      <c r="F10771"/>
      <c r="G10771"/>
      <c r="H10771"/>
    </row>
    <row r="10772" spans="6:8" x14ac:dyDescent="0.25">
      <c r="F10772"/>
      <c r="G10772"/>
      <c r="H10772"/>
    </row>
    <row r="10773" spans="6:8" x14ac:dyDescent="0.25">
      <c r="F10773"/>
      <c r="G10773"/>
      <c r="H10773"/>
    </row>
    <row r="10774" spans="6:8" x14ac:dyDescent="0.25">
      <c r="F10774"/>
      <c r="G10774"/>
      <c r="H10774"/>
    </row>
    <row r="10775" spans="6:8" x14ac:dyDescent="0.25">
      <c r="F10775"/>
      <c r="G10775"/>
      <c r="H10775"/>
    </row>
    <row r="10776" spans="6:8" x14ac:dyDescent="0.25">
      <c r="F10776"/>
      <c r="G10776"/>
      <c r="H10776"/>
    </row>
    <row r="10777" spans="6:8" x14ac:dyDescent="0.25">
      <c r="F10777"/>
      <c r="G10777"/>
      <c r="H10777"/>
    </row>
    <row r="10778" spans="6:8" x14ac:dyDescent="0.25">
      <c r="F10778"/>
      <c r="G10778"/>
      <c r="H10778"/>
    </row>
    <row r="10779" spans="6:8" x14ac:dyDescent="0.25">
      <c r="F10779"/>
      <c r="G10779"/>
      <c r="H10779"/>
    </row>
    <row r="10780" spans="6:8" x14ac:dyDescent="0.25">
      <c r="F10780"/>
      <c r="G10780"/>
      <c r="H10780"/>
    </row>
    <row r="10781" spans="6:8" x14ac:dyDescent="0.25">
      <c r="F10781"/>
      <c r="G10781"/>
      <c r="H10781"/>
    </row>
    <row r="10782" spans="6:8" x14ac:dyDescent="0.25">
      <c r="F10782"/>
      <c r="G10782"/>
      <c r="H10782"/>
    </row>
    <row r="10783" spans="6:8" x14ac:dyDescent="0.25">
      <c r="F10783"/>
      <c r="G10783"/>
      <c r="H10783"/>
    </row>
    <row r="10784" spans="6:8" x14ac:dyDescent="0.25">
      <c r="F10784"/>
      <c r="G10784"/>
      <c r="H10784"/>
    </row>
    <row r="10785" spans="6:8" x14ac:dyDescent="0.25">
      <c r="F10785"/>
      <c r="G10785"/>
      <c r="H10785"/>
    </row>
    <row r="10786" spans="6:8" x14ac:dyDescent="0.25">
      <c r="F10786"/>
      <c r="G10786"/>
      <c r="H10786"/>
    </row>
    <row r="10787" spans="6:8" x14ac:dyDescent="0.25">
      <c r="F10787"/>
      <c r="G10787"/>
      <c r="H10787"/>
    </row>
    <row r="10788" spans="6:8" x14ac:dyDescent="0.25">
      <c r="F10788"/>
      <c r="G10788"/>
      <c r="H10788"/>
    </row>
    <row r="10789" spans="6:8" x14ac:dyDescent="0.25">
      <c r="F10789"/>
      <c r="G10789"/>
      <c r="H10789"/>
    </row>
    <row r="10790" spans="6:8" x14ac:dyDescent="0.25">
      <c r="F10790"/>
      <c r="G10790"/>
      <c r="H10790"/>
    </row>
    <row r="10791" spans="6:8" x14ac:dyDescent="0.25">
      <c r="F10791"/>
      <c r="G10791"/>
      <c r="H10791"/>
    </row>
    <row r="10792" spans="6:8" x14ac:dyDescent="0.25">
      <c r="F10792"/>
      <c r="G10792"/>
      <c r="H10792"/>
    </row>
    <row r="10793" spans="6:8" x14ac:dyDescent="0.25">
      <c r="F10793"/>
      <c r="G10793"/>
      <c r="H10793"/>
    </row>
    <row r="10794" spans="6:8" x14ac:dyDescent="0.25">
      <c r="F10794"/>
      <c r="G10794"/>
      <c r="H10794"/>
    </row>
    <row r="10795" spans="6:8" x14ac:dyDescent="0.25">
      <c r="F10795"/>
      <c r="G10795"/>
      <c r="H10795"/>
    </row>
    <row r="10796" spans="6:8" x14ac:dyDescent="0.25">
      <c r="F10796"/>
      <c r="G10796"/>
      <c r="H10796"/>
    </row>
    <row r="10797" spans="6:8" x14ac:dyDescent="0.25">
      <c r="F10797"/>
      <c r="G10797"/>
      <c r="H10797"/>
    </row>
    <row r="10798" spans="6:8" x14ac:dyDescent="0.25">
      <c r="F10798"/>
      <c r="G10798"/>
      <c r="H10798"/>
    </row>
    <row r="10799" spans="6:8" x14ac:dyDescent="0.25">
      <c r="F10799"/>
      <c r="G10799"/>
      <c r="H10799"/>
    </row>
    <row r="10800" spans="6:8" x14ac:dyDescent="0.25">
      <c r="F10800"/>
      <c r="G10800"/>
      <c r="H10800"/>
    </row>
    <row r="10801" spans="6:8" x14ac:dyDescent="0.25">
      <c r="F10801"/>
      <c r="G10801"/>
      <c r="H10801"/>
    </row>
    <row r="10802" spans="6:8" x14ac:dyDescent="0.25">
      <c r="F10802"/>
      <c r="G10802"/>
      <c r="H10802"/>
    </row>
    <row r="10803" spans="6:8" x14ac:dyDescent="0.25">
      <c r="F10803"/>
      <c r="G10803"/>
      <c r="H10803"/>
    </row>
    <row r="10804" spans="6:8" x14ac:dyDescent="0.25">
      <c r="F10804"/>
      <c r="G10804"/>
      <c r="H10804"/>
    </row>
    <row r="10805" spans="6:8" x14ac:dyDescent="0.25">
      <c r="F10805"/>
      <c r="G10805"/>
      <c r="H10805"/>
    </row>
    <row r="10806" spans="6:8" x14ac:dyDescent="0.25">
      <c r="F10806"/>
      <c r="G10806"/>
      <c r="H10806"/>
    </row>
    <row r="10807" spans="6:8" x14ac:dyDescent="0.25">
      <c r="F10807"/>
      <c r="G10807"/>
      <c r="H10807"/>
    </row>
    <row r="10808" spans="6:8" x14ac:dyDescent="0.25">
      <c r="F10808"/>
      <c r="G10808"/>
      <c r="H10808"/>
    </row>
    <row r="10809" spans="6:8" x14ac:dyDescent="0.25">
      <c r="F10809"/>
      <c r="G10809"/>
      <c r="H10809"/>
    </row>
    <row r="10810" spans="6:8" x14ac:dyDescent="0.25">
      <c r="F10810"/>
      <c r="G10810"/>
      <c r="H10810"/>
    </row>
    <row r="10811" spans="6:8" x14ac:dyDescent="0.25">
      <c r="F10811"/>
      <c r="G10811"/>
      <c r="H10811"/>
    </row>
    <row r="10812" spans="6:8" x14ac:dyDescent="0.25">
      <c r="F10812"/>
      <c r="G10812"/>
      <c r="H10812"/>
    </row>
    <row r="10813" spans="6:8" x14ac:dyDescent="0.25">
      <c r="F10813"/>
      <c r="G10813"/>
      <c r="H10813"/>
    </row>
    <row r="10814" spans="6:8" x14ac:dyDescent="0.25">
      <c r="F10814"/>
      <c r="G10814"/>
      <c r="H10814"/>
    </row>
    <row r="10815" spans="6:8" x14ac:dyDescent="0.25">
      <c r="F10815"/>
      <c r="G10815"/>
      <c r="H10815"/>
    </row>
    <row r="10816" spans="6:8" x14ac:dyDescent="0.25">
      <c r="F10816"/>
      <c r="G10816"/>
      <c r="H10816"/>
    </row>
    <row r="10817" spans="6:8" x14ac:dyDescent="0.25">
      <c r="F10817"/>
      <c r="G10817"/>
      <c r="H10817"/>
    </row>
    <row r="10818" spans="6:8" x14ac:dyDescent="0.25">
      <c r="F10818"/>
      <c r="G10818"/>
      <c r="H10818"/>
    </row>
    <row r="10819" spans="6:8" x14ac:dyDescent="0.25">
      <c r="F10819"/>
      <c r="G10819"/>
      <c r="H10819"/>
    </row>
    <row r="10820" spans="6:8" x14ac:dyDescent="0.25">
      <c r="F10820"/>
      <c r="G10820"/>
      <c r="H10820"/>
    </row>
    <row r="10821" spans="6:8" x14ac:dyDescent="0.25">
      <c r="F10821"/>
      <c r="G10821"/>
      <c r="H10821"/>
    </row>
    <row r="10822" spans="6:8" x14ac:dyDescent="0.25">
      <c r="F10822"/>
      <c r="G10822"/>
      <c r="H10822"/>
    </row>
    <row r="10823" spans="6:8" x14ac:dyDescent="0.25">
      <c r="F10823"/>
      <c r="G10823"/>
      <c r="H10823"/>
    </row>
    <row r="10824" spans="6:8" x14ac:dyDescent="0.25">
      <c r="F10824"/>
      <c r="G10824"/>
      <c r="H10824"/>
    </row>
    <row r="10825" spans="6:8" x14ac:dyDescent="0.25">
      <c r="F10825"/>
      <c r="G10825"/>
      <c r="H10825"/>
    </row>
    <row r="10826" spans="6:8" x14ac:dyDescent="0.25">
      <c r="F10826"/>
      <c r="G10826"/>
      <c r="H10826"/>
    </row>
    <row r="10827" spans="6:8" x14ac:dyDescent="0.25">
      <c r="F10827"/>
      <c r="G10827"/>
      <c r="H10827"/>
    </row>
    <row r="10828" spans="6:8" x14ac:dyDescent="0.25">
      <c r="F10828"/>
      <c r="G10828"/>
      <c r="H10828"/>
    </row>
    <row r="10829" spans="6:8" x14ac:dyDescent="0.25">
      <c r="F10829"/>
      <c r="G10829"/>
      <c r="H10829"/>
    </row>
    <row r="10830" spans="6:8" x14ac:dyDescent="0.25">
      <c r="F10830"/>
      <c r="G10830"/>
      <c r="H10830"/>
    </row>
    <row r="10831" spans="6:8" x14ac:dyDescent="0.25">
      <c r="F10831"/>
      <c r="G10831"/>
      <c r="H10831"/>
    </row>
    <row r="10832" spans="6:8" x14ac:dyDescent="0.25">
      <c r="F10832"/>
      <c r="G10832"/>
      <c r="H10832"/>
    </row>
    <row r="10833" spans="6:8" x14ac:dyDescent="0.25">
      <c r="F10833"/>
      <c r="G10833"/>
      <c r="H10833"/>
    </row>
    <row r="10834" spans="6:8" x14ac:dyDescent="0.25">
      <c r="F10834"/>
      <c r="G10834"/>
      <c r="H10834"/>
    </row>
    <row r="10835" spans="6:8" x14ac:dyDescent="0.25">
      <c r="F10835"/>
      <c r="G10835"/>
      <c r="H10835"/>
    </row>
    <row r="10836" spans="6:8" x14ac:dyDescent="0.25">
      <c r="F10836"/>
      <c r="G10836"/>
      <c r="H10836"/>
    </row>
    <row r="10837" spans="6:8" x14ac:dyDescent="0.25">
      <c r="F10837"/>
      <c r="G10837"/>
      <c r="H10837"/>
    </row>
    <row r="10838" spans="6:8" x14ac:dyDescent="0.25">
      <c r="F10838"/>
      <c r="G10838"/>
      <c r="H10838"/>
    </row>
    <row r="10839" spans="6:8" x14ac:dyDescent="0.25">
      <c r="F10839"/>
      <c r="G10839"/>
      <c r="H10839"/>
    </row>
    <row r="10840" spans="6:8" x14ac:dyDescent="0.25">
      <c r="F10840"/>
      <c r="G10840"/>
      <c r="H10840"/>
    </row>
    <row r="10841" spans="6:8" x14ac:dyDescent="0.25">
      <c r="F10841"/>
      <c r="G10841"/>
      <c r="H10841"/>
    </row>
    <row r="10842" spans="6:8" x14ac:dyDescent="0.25">
      <c r="F10842"/>
      <c r="G10842"/>
      <c r="H10842"/>
    </row>
    <row r="10843" spans="6:8" x14ac:dyDescent="0.25">
      <c r="F10843"/>
      <c r="G10843"/>
      <c r="H10843"/>
    </row>
    <row r="10844" spans="6:8" x14ac:dyDescent="0.25">
      <c r="F10844"/>
      <c r="G10844"/>
      <c r="H10844"/>
    </row>
    <row r="10845" spans="6:8" x14ac:dyDescent="0.25">
      <c r="F10845"/>
      <c r="G10845"/>
      <c r="H10845"/>
    </row>
    <row r="10846" spans="6:8" x14ac:dyDescent="0.25">
      <c r="F10846"/>
      <c r="G10846"/>
      <c r="H10846"/>
    </row>
    <row r="10847" spans="6:8" x14ac:dyDescent="0.25">
      <c r="F10847"/>
      <c r="G10847"/>
      <c r="H10847"/>
    </row>
    <row r="10848" spans="6:8" x14ac:dyDescent="0.25">
      <c r="F10848"/>
      <c r="G10848"/>
      <c r="H10848"/>
    </row>
    <row r="10849" spans="6:8" x14ac:dyDescent="0.25">
      <c r="F10849"/>
      <c r="G10849"/>
      <c r="H10849"/>
    </row>
    <row r="10850" spans="6:8" x14ac:dyDescent="0.25">
      <c r="F10850"/>
      <c r="G10850"/>
      <c r="H10850"/>
    </row>
    <row r="10851" spans="6:8" x14ac:dyDescent="0.25">
      <c r="F10851"/>
      <c r="G10851"/>
      <c r="H10851"/>
    </row>
    <row r="10852" spans="6:8" x14ac:dyDescent="0.25">
      <c r="F10852"/>
      <c r="G10852"/>
      <c r="H10852"/>
    </row>
    <row r="10853" spans="6:8" x14ac:dyDescent="0.25">
      <c r="F10853"/>
      <c r="G10853"/>
      <c r="H10853"/>
    </row>
    <row r="10854" spans="6:8" x14ac:dyDescent="0.25">
      <c r="F10854"/>
      <c r="G10854"/>
      <c r="H10854"/>
    </row>
    <row r="10855" spans="6:8" x14ac:dyDescent="0.25">
      <c r="F10855"/>
      <c r="G10855"/>
      <c r="H10855"/>
    </row>
    <row r="10856" spans="6:8" x14ac:dyDescent="0.25">
      <c r="F10856"/>
      <c r="G10856"/>
      <c r="H10856"/>
    </row>
    <row r="10857" spans="6:8" x14ac:dyDescent="0.25">
      <c r="F10857"/>
      <c r="G10857"/>
      <c r="H10857"/>
    </row>
    <row r="10858" spans="6:8" x14ac:dyDescent="0.25">
      <c r="F10858"/>
      <c r="G10858"/>
      <c r="H10858"/>
    </row>
    <row r="10859" spans="6:8" x14ac:dyDescent="0.25">
      <c r="F10859"/>
      <c r="G10859"/>
      <c r="H10859"/>
    </row>
    <row r="10860" spans="6:8" x14ac:dyDescent="0.25">
      <c r="F10860"/>
      <c r="G10860"/>
      <c r="H10860"/>
    </row>
    <row r="10861" spans="6:8" x14ac:dyDescent="0.25">
      <c r="F10861"/>
      <c r="G10861"/>
      <c r="H10861"/>
    </row>
    <row r="10862" spans="6:8" x14ac:dyDescent="0.25">
      <c r="F10862"/>
      <c r="G10862"/>
      <c r="H10862"/>
    </row>
    <row r="10863" spans="6:8" x14ac:dyDescent="0.25">
      <c r="F10863"/>
      <c r="G10863"/>
      <c r="H10863"/>
    </row>
    <row r="10864" spans="6:8" x14ac:dyDescent="0.25">
      <c r="F10864"/>
      <c r="G10864"/>
      <c r="H10864"/>
    </row>
    <row r="10865" spans="6:8" x14ac:dyDescent="0.25">
      <c r="F10865"/>
      <c r="G10865"/>
      <c r="H10865"/>
    </row>
    <row r="10866" spans="6:8" x14ac:dyDescent="0.25">
      <c r="F10866"/>
      <c r="G10866"/>
      <c r="H10866"/>
    </row>
    <row r="10867" spans="6:8" x14ac:dyDescent="0.25">
      <c r="F10867"/>
      <c r="G10867"/>
      <c r="H10867"/>
    </row>
    <row r="10868" spans="6:8" x14ac:dyDescent="0.25">
      <c r="F10868"/>
      <c r="G10868"/>
      <c r="H10868"/>
    </row>
    <row r="10869" spans="6:8" x14ac:dyDescent="0.25">
      <c r="F10869"/>
      <c r="G10869"/>
      <c r="H10869"/>
    </row>
    <row r="10870" spans="6:8" x14ac:dyDescent="0.25">
      <c r="F10870"/>
      <c r="G10870"/>
      <c r="H10870"/>
    </row>
    <row r="10871" spans="6:8" x14ac:dyDescent="0.25">
      <c r="F10871"/>
      <c r="G10871"/>
      <c r="H10871"/>
    </row>
    <row r="10872" spans="6:8" x14ac:dyDescent="0.25">
      <c r="F10872"/>
      <c r="G10872"/>
      <c r="H10872"/>
    </row>
    <row r="10873" spans="6:8" x14ac:dyDescent="0.25">
      <c r="F10873"/>
      <c r="G10873"/>
      <c r="H10873"/>
    </row>
    <row r="10874" spans="6:8" x14ac:dyDescent="0.25">
      <c r="F10874"/>
      <c r="G10874"/>
      <c r="H10874"/>
    </row>
    <row r="10875" spans="6:8" x14ac:dyDescent="0.25">
      <c r="F10875"/>
      <c r="G10875"/>
      <c r="H10875"/>
    </row>
    <row r="10876" spans="6:8" x14ac:dyDescent="0.25">
      <c r="F10876"/>
      <c r="G10876"/>
      <c r="H10876"/>
    </row>
    <row r="10877" spans="6:8" x14ac:dyDescent="0.25">
      <c r="F10877"/>
      <c r="G10877"/>
      <c r="H10877"/>
    </row>
    <row r="10878" spans="6:8" x14ac:dyDescent="0.25">
      <c r="F10878"/>
      <c r="G10878"/>
      <c r="H10878"/>
    </row>
    <row r="10879" spans="6:8" x14ac:dyDescent="0.25">
      <c r="F10879"/>
      <c r="G10879"/>
      <c r="H10879"/>
    </row>
    <row r="10880" spans="6:8" x14ac:dyDescent="0.25">
      <c r="F10880"/>
      <c r="G10880"/>
      <c r="H10880"/>
    </row>
    <row r="10881" spans="6:8" x14ac:dyDescent="0.25">
      <c r="F10881"/>
      <c r="G10881"/>
      <c r="H10881"/>
    </row>
    <row r="10882" spans="6:8" x14ac:dyDescent="0.25">
      <c r="F10882"/>
      <c r="G10882"/>
      <c r="H10882"/>
    </row>
    <row r="10883" spans="6:8" x14ac:dyDescent="0.25">
      <c r="F10883"/>
      <c r="G10883"/>
      <c r="H10883"/>
    </row>
    <row r="10884" spans="6:8" x14ac:dyDescent="0.25">
      <c r="F10884"/>
      <c r="G10884"/>
      <c r="H10884"/>
    </row>
    <row r="10885" spans="6:8" x14ac:dyDescent="0.25">
      <c r="F10885"/>
      <c r="G10885"/>
      <c r="H10885"/>
    </row>
    <row r="10886" spans="6:8" x14ac:dyDescent="0.25">
      <c r="F10886"/>
      <c r="G10886"/>
      <c r="H10886"/>
    </row>
    <row r="10887" spans="6:8" x14ac:dyDescent="0.25">
      <c r="F10887"/>
      <c r="G10887"/>
      <c r="H10887"/>
    </row>
    <row r="10888" spans="6:8" x14ac:dyDescent="0.25">
      <c r="F10888"/>
      <c r="G10888"/>
      <c r="H10888"/>
    </row>
    <row r="10889" spans="6:8" x14ac:dyDescent="0.25">
      <c r="F10889"/>
      <c r="G10889"/>
      <c r="H10889"/>
    </row>
    <row r="10890" spans="6:8" x14ac:dyDescent="0.25">
      <c r="F10890"/>
      <c r="G10890"/>
      <c r="H10890"/>
    </row>
    <row r="10891" spans="6:8" x14ac:dyDescent="0.25">
      <c r="F10891"/>
      <c r="G10891"/>
      <c r="H10891"/>
    </row>
    <row r="10892" spans="6:8" x14ac:dyDescent="0.25">
      <c r="F10892"/>
      <c r="G10892"/>
      <c r="H10892"/>
    </row>
    <row r="10893" spans="6:8" x14ac:dyDescent="0.25">
      <c r="F10893"/>
      <c r="G10893"/>
      <c r="H10893"/>
    </row>
    <row r="10894" spans="6:8" x14ac:dyDescent="0.25">
      <c r="F10894"/>
      <c r="G10894"/>
      <c r="H10894"/>
    </row>
    <row r="10895" spans="6:8" x14ac:dyDescent="0.25">
      <c r="F10895"/>
      <c r="G10895"/>
      <c r="H10895"/>
    </row>
    <row r="10896" spans="6:8" x14ac:dyDescent="0.25">
      <c r="F10896"/>
      <c r="G10896"/>
      <c r="H10896"/>
    </row>
    <row r="10897" spans="6:8" x14ac:dyDescent="0.25">
      <c r="F10897"/>
      <c r="G10897"/>
      <c r="H10897"/>
    </row>
    <row r="10898" spans="6:8" x14ac:dyDescent="0.25">
      <c r="F10898"/>
      <c r="G10898"/>
      <c r="H10898"/>
    </row>
    <row r="10899" spans="6:8" x14ac:dyDescent="0.25">
      <c r="F10899"/>
      <c r="G10899"/>
      <c r="H10899"/>
    </row>
    <row r="10900" spans="6:8" x14ac:dyDescent="0.25">
      <c r="F10900"/>
      <c r="G10900"/>
      <c r="H10900"/>
    </row>
    <row r="10901" spans="6:8" x14ac:dyDescent="0.25">
      <c r="F10901"/>
      <c r="G10901"/>
      <c r="H10901"/>
    </row>
    <row r="10902" spans="6:8" x14ac:dyDescent="0.25">
      <c r="F10902"/>
      <c r="G10902"/>
      <c r="H10902"/>
    </row>
    <row r="10903" spans="6:8" x14ac:dyDescent="0.25">
      <c r="F10903"/>
      <c r="G10903"/>
      <c r="H10903"/>
    </row>
    <row r="10904" spans="6:8" x14ac:dyDescent="0.25">
      <c r="F10904"/>
      <c r="G10904"/>
      <c r="H10904"/>
    </row>
    <row r="10905" spans="6:8" x14ac:dyDescent="0.25">
      <c r="F10905"/>
      <c r="G10905"/>
      <c r="H10905"/>
    </row>
    <row r="10906" spans="6:8" x14ac:dyDescent="0.25">
      <c r="F10906"/>
      <c r="G10906"/>
      <c r="H10906"/>
    </row>
    <row r="10907" spans="6:8" x14ac:dyDescent="0.25">
      <c r="F10907"/>
      <c r="G10907"/>
      <c r="H10907"/>
    </row>
    <row r="10908" spans="6:8" x14ac:dyDescent="0.25">
      <c r="F10908"/>
      <c r="G10908"/>
      <c r="H10908"/>
    </row>
    <row r="10909" spans="6:8" x14ac:dyDescent="0.25">
      <c r="F10909"/>
      <c r="G10909"/>
      <c r="H10909"/>
    </row>
    <row r="10910" spans="6:8" x14ac:dyDescent="0.25">
      <c r="F10910"/>
      <c r="G10910"/>
      <c r="H10910"/>
    </row>
    <row r="10911" spans="6:8" x14ac:dyDescent="0.25">
      <c r="F10911"/>
      <c r="G10911"/>
      <c r="H10911"/>
    </row>
    <row r="10912" spans="6:8" x14ac:dyDescent="0.25">
      <c r="F10912"/>
      <c r="G10912"/>
      <c r="H10912"/>
    </row>
    <row r="10913" spans="6:8" x14ac:dyDescent="0.25">
      <c r="F10913"/>
      <c r="G10913"/>
      <c r="H10913"/>
    </row>
    <row r="10914" spans="6:8" x14ac:dyDescent="0.25">
      <c r="F10914"/>
      <c r="G10914"/>
      <c r="H10914"/>
    </row>
    <row r="10915" spans="6:8" x14ac:dyDescent="0.25">
      <c r="F10915"/>
      <c r="G10915"/>
      <c r="H10915"/>
    </row>
    <row r="10916" spans="6:8" x14ac:dyDescent="0.25">
      <c r="F10916"/>
      <c r="G10916"/>
      <c r="H10916"/>
    </row>
    <row r="10917" spans="6:8" x14ac:dyDescent="0.25">
      <c r="F10917"/>
      <c r="G10917"/>
      <c r="H10917"/>
    </row>
    <row r="10918" spans="6:8" x14ac:dyDescent="0.25">
      <c r="F10918"/>
      <c r="G10918"/>
      <c r="H10918"/>
    </row>
    <row r="10919" spans="6:8" x14ac:dyDescent="0.25">
      <c r="F10919"/>
      <c r="G10919"/>
      <c r="H10919"/>
    </row>
    <row r="10920" spans="6:8" x14ac:dyDescent="0.25">
      <c r="F10920"/>
      <c r="G10920"/>
      <c r="H10920"/>
    </row>
    <row r="10921" spans="6:8" x14ac:dyDescent="0.25">
      <c r="F10921"/>
      <c r="G10921"/>
      <c r="H10921"/>
    </row>
    <row r="10922" spans="6:8" x14ac:dyDescent="0.25">
      <c r="F10922"/>
      <c r="G10922"/>
      <c r="H10922"/>
    </row>
    <row r="10923" spans="6:8" x14ac:dyDescent="0.25">
      <c r="F10923"/>
      <c r="G10923"/>
      <c r="H10923"/>
    </row>
    <row r="10924" spans="6:8" x14ac:dyDescent="0.25">
      <c r="F10924"/>
      <c r="G10924"/>
      <c r="H10924"/>
    </row>
    <row r="10925" spans="6:8" x14ac:dyDescent="0.25">
      <c r="F10925"/>
      <c r="G10925"/>
      <c r="H10925"/>
    </row>
    <row r="10926" spans="6:8" x14ac:dyDescent="0.25">
      <c r="F10926"/>
      <c r="G10926"/>
      <c r="H10926"/>
    </row>
    <row r="10927" spans="6:8" x14ac:dyDescent="0.25">
      <c r="F10927"/>
      <c r="G10927"/>
      <c r="H10927"/>
    </row>
    <row r="10928" spans="6:8" x14ac:dyDescent="0.25">
      <c r="F10928"/>
      <c r="G10928"/>
      <c r="H10928"/>
    </row>
    <row r="10929" spans="6:8" x14ac:dyDescent="0.25">
      <c r="F10929"/>
      <c r="G10929"/>
      <c r="H10929"/>
    </row>
    <row r="10930" spans="6:8" x14ac:dyDescent="0.25">
      <c r="F10930"/>
      <c r="G10930"/>
      <c r="H10930"/>
    </row>
    <row r="10931" spans="6:8" x14ac:dyDescent="0.25">
      <c r="F10931"/>
      <c r="G10931"/>
      <c r="H10931"/>
    </row>
    <row r="10932" spans="6:8" x14ac:dyDescent="0.25">
      <c r="F10932"/>
      <c r="G10932"/>
      <c r="H10932"/>
    </row>
    <row r="10933" spans="6:8" x14ac:dyDescent="0.25">
      <c r="F10933"/>
      <c r="G10933"/>
      <c r="H10933"/>
    </row>
    <row r="10934" spans="6:8" x14ac:dyDescent="0.25">
      <c r="F10934"/>
      <c r="G10934"/>
      <c r="H10934"/>
    </row>
    <row r="10935" spans="6:8" x14ac:dyDescent="0.25">
      <c r="F10935"/>
      <c r="G10935"/>
      <c r="H10935"/>
    </row>
    <row r="10936" spans="6:8" x14ac:dyDescent="0.25">
      <c r="F10936"/>
      <c r="G10936"/>
      <c r="H10936"/>
    </row>
    <row r="10937" spans="6:8" x14ac:dyDescent="0.25">
      <c r="F10937"/>
      <c r="G10937"/>
      <c r="H10937"/>
    </row>
    <row r="10938" spans="6:8" x14ac:dyDescent="0.25">
      <c r="F10938"/>
      <c r="G10938"/>
      <c r="H10938"/>
    </row>
    <row r="10939" spans="6:8" x14ac:dyDescent="0.25">
      <c r="F10939"/>
      <c r="G10939"/>
      <c r="H10939"/>
    </row>
    <row r="10940" spans="6:8" x14ac:dyDescent="0.25">
      <c r="F10940"/>
      <c r="G10940"/>
      <c r="H10940"/>
    </row>
    <row r="10941" spans="6:8" x14ac:dyDescent="0.25">
      <c r="F10941"/>
      <c r="G10941"/>
      <c r="H10941"/>
    </row>
    <row r="10942" spans="6:8" x14ac:dyDescent="0.25">
      <c r="F10942"/>
      <c r="G10942"/>
      <c r="H10942"/>
    </row>
    <row r="10943" spans="6:8" x14ac:dyDescent="0.25">
      <c r="F10943"/>
      <c r="G10943"/>
      <c r="H10943"/>
    </row>
    <row r="10944" spans="6:8" x14ac:dyDescent="0.25">
      <c r="F10944"/>
      <c r="G10944"/>
      <c r="H10944"/>
    </row>
    <row r="10945" spans="6:8" x14ac:dyDescent="0.25">
      <c r="F10945"/>
      <c r="G10945"/>
      <c r="H10945"/>
    </row>
    <row r="10946" spans="6:8" x14ac:dyDescent="0.25">
      <c r="F10946"/>
      <c r="G10946"/>
      <c r="H10946"/>
    </row>
    <row r="10947" spans="6:8" x14ac:dyDescent="0.25">
      <c r="F10947"/>
      <c r="G10947"/>
      <c r="H10947"/>
    </row>
    <row r="10948" spans="6:8" x14ac:dyDescent="0.25">
      <c r="F10948"/>
      <c r="G10948"/>
      <c r="H10948"/>
    </row>
    <row r="10949" spans="6:8" x14ac:dyDescent="0.25">
      <c r="F10949"/>
      <c r="G10949"/>
      <c r="H10949"/>
    </row>
    <row r="10950" spans="6:8" x14ac:dyDescent="0.25">
      <c r="F10950"/>
      <c r="G10950"/>
      <c r="H10950"/>
    </row>
    <row r="10951" spans="6:8" x14ac:dyDescent="0.25">
      <c r="F10951"/>
      <c r="G10951"/>
      <c r="H10951"/>
    </row>
    <row r="10952" spans="6:8" x14ac:dyDescent="0.25">
      <c r="F10952"/>
      <c r="G10952"/>
      <c r="H10952"/>
    </row>
    <row r="10953" spans="6:8" x14ac:dyDescent="0.25">
      <c r="F10953"/>
      <c r="G10953"/>
      <c r="H10953"/>
    </row>
    <row r="10954" spans="6:8" x14ac:dyDescent="0.25">
      <c r="F10954"/>
      <c r="G10954"/>
      <c r="H10954"/>
    </row>
    <row r="10955" spans="6:8" x14ac:dyDescent="0.25">
      <c r="F10955"/>
      <c r="G10955"/>
      <c r="H10955"/>
    </row>
    <row r="10956" spans="6:8" x14ac:dyDescent="0.25">
      <c r="F10956"/>
      <c r="G10956"/>
      <c r="H10956"/>
    </row>
    <row r="10957" spans="6:8" x14ac:dyDescent="0.25">
      <c r="F10957"/>
      <c r="G10957"/>
      <c r="H10957"/>
    </row>
    <row r="10958" spans="6:8" x14ac:dyDescent="0.25">
      <c r="F10958"/>
      <c r="G10958"/>
      <c r="H10958"/>
    </row>
    <row r="10959" spans="6:8" x14ac:dyDescent="0.25">
      <c r="F10959"/>
      <c r="G10959"/>
      <c r="H10959"/>
    </row>
    <row r="10960" spans="6:8" x14ac:dyDescent="0.25">
      <c r="F10960"/>
      <c r="G10960"/>
      <c r="H10960"/>
    </row>
    <row r="10961" spans="6:8" x14ac:dyDescent="0.25">
      <c r="F10961"/>
      <c r="G10961"/>
      <c r="H10961"/>
    </row>
    <row r="10962" spans="6:8" x14ac:dyDescent="0.25">
      <c r="F10962"/>
      <c r="G10962"/>
      <c r="H10962"/>
    </row>
    <row r="10963" spans="6:8" x14ac:dyDescent="0.25">
      <c r="F10963"/>
      <c r="G10963"/>
      <c r="H10963"/>
    </row>
    <row r="10964" spans="6:8" x14ac:dyDescent="0.25">
      <c r="F10964"/>
      <c r="G10964"/>
      <c r="H10964"/>
    </row>
    <row r="10965" spans="6:8" x14ac:dyDescent="0.25">
      <c r="F10965"/>
      <c r="G10965"/>
      <c r="H10965"/>
    </row>
    <row r="10966" spans="6:8" x14ac:dyDescent="0.25">
      <c r="F10966"/>
      <c r="G10966"/>
      <c r="H10966"/>
    </row>
    <row r="10967" spans="6:8" x14ac:dyDescent="0.25">
      <c r="F10967"/>
      <c r="G10967"/>
      <c r="H10967"/>
    </row>
    <row r="10968" spans="6:8" x14ac:dyDescent="0.25">
      <c r="F10968"/>
      <c r="G10968"/>
      <c r="H10968"/>
    </row>
    <row r="10969" spans="6:8" x14ac:dyDescent="0.25">
      <c r="F10969"/>
      <c r="G10969"/>
      <c r="H10969"/>
    </row>
    <row r="10970" spans="6:8" x14ac:dyDescent="0.25">
      <c r="F10970"/>
      <c r="G10970"/>
      <c r="H10970"/>
    </row>
    <row r="10971" spans="6:8" x14ac:dyDescent="0.25">
      <c r="F10971"/>
      <c r="G10971"/>
      <c r="H10971"/>
    </row>
    <row r="10972" spans="6:8" x14ac:dyDescent="0.25">
      <c r="F10972"/>
      <c r="G10972"/>
      <c r="H10972"/>
    </row>
    <row r="10973" spans="6:8" x14ac:dyDescent="0.25">
      <c r="F10973"/>
      <c r="G10973"/>
      <c r="H10973"/>
    </row>
    <row r="10974" spans="6:8" x14ac:dyDescent="0.25">
      <c r="F10974"/>
      <c r="G10974"/>
      <c r="H10974"/>
    </row>
    <row r="10975" spans="6:8" x14ac:dyDescent="0.25">
      <c r="F10975"/>
      <c r="G10975"/>
      <c r="H10975"/>
    </row>
    <row r="10976" spans="6:8" x14ac:dyDescent="0.25">
      <c r="F10976"/>
      <c r="G10976"/>
      <c r="H10976"/>
    </row>
    <row r="10977" spans="6:8" x14ac:dyDescent="0.25">
      <c r="F10977"/>
      <c r="G10977"/>
      <c r="H10977"/>
    </row>
    <row r="10978" spans="6:8" x14ac:dyDescent="0.25">
      <c r="F10978"/>
      <c r="G10978"/>
      <c r="H10978"/>
    </row>
    <row r="10979" spans="6:8" x14ac:dyDescent="0.25">
      <c r="F10979"/>
      <c r="G10979"/>
      <c r="H10979"/>
    </row>
    <row r="10980" spans="6:8" x14ac:dyDescent="0.25">
      <c r="F10980"/>
      <c r="G10980"/>
      <c r="H10980"/>
    </row>
    <row r="10981" spans="6:8" x14ac:dyDescent="0.25">
      <c r="F10981"/>
      <c r="G10981"/>
      <c r="H10981"/>
    </row>
    <row r="10982" spans="6:8" x14ac:dyDescent="0.25">
      <c r="F10982"/>
      <c r="G10982"/>
      <c r="H10982"/>
    </row>
    <row r="10983" spans="6:8" x14ac:dyDescent="0.25">
      <c r="F10983"/>
      <c r="G10983"/>
      <c r="H10983"/>
    </row>
    <row r="10984" spans="6:8" x14ac:dyDescent="0.25">
      <c r="F10984"/>
      <c r="G10984"/>
      <c r="H10984"/>
    </row>
    <row r="10985" spans="6:8" x14ac:dyDescent="0.25">
      <c r="F10985"/>
      <c r="G10985"/>
      <c r="H10985"/>
    </row>
    <row r="10986" spans="6:8" x14ac:dyDescent="0.25">
      <c r="F10986"/>
      <c r="G10986"/>
      <c r="H10986"/>
    </row>
    <row r="10987" spans="6:8" x14ac:dyDescent="0.25">
      <c r="F10987"/>
      <c r="G10987"/>
      <c r="H10987"/>
    </row>
    <row r="10988" spans="6:8" x14ac:dyDescent="0.25">
      <c r="F10988"/>
      <c r="G10988"/>
      <c r="H10988"/>
    </row>
    <row r="10989" spans="6:8" x14ac:dyDescent="0.25">
      <c r="F10989"/>
      <c r="G10989"/>
      <c r="H10989"/>
    </row>
    <row r="10990" spans="6:8" x14ac:dyDescent="0.25">
      <c r="F10990"/>
      <c r="G10990"/>
      <c r="H10990"/>
    </row>
    <row r="10991" spans="6:8" x14ac:dyDescent="0.25">
      <c r="F10991"/>
      <c r="G10991"/>
      <c r="H10991"/>
    </row>
    <row r="10992" spans="6:8" x14ac:dyDescent="0.25">
      <c r="F10992"/>
      <c r="G10992"/>
      <c r="H10992"/>
    </row>
    <row r="10993" spans="6:8" x14ac:dyDescent="0.25">
      <c r="F10993"/>
      <c r="G10993"/>
      <c r="H10993"/>
    </row>
    <row r="10994" spans="6:8" x14ac:dyDescent="0.25">
      <c r="F10994"/>
      <c r="G10994"/>
      <c r="H10994"/>
    </row>
    <row r="10995" spans="6:8" x14ac:dyDescent="0.25">
      <c r="F10995"/>
      <c r="G10995"/>
      <c r="H10995"/>
    </row>
    <row r="10996" spans="6:8" x14ac:dyDescent="0.25">
      <c r="F10996"/>
      <c r="G10996"/>
      <c r="H10996"/>
    </row>
    <row r="10997" spans="6:8" x14ac:dyDescent="0.25">
      <c r="F10997"/>
      <c r="G10997"/>
      <c r="H10997"/>
    </row>
    <row r="10998" spans="6:8" x14ac:dyDescent="0.25">
      <c r="F10998"/>
      <c r="G10998"/>
      <c r="H10998"/>
    </row>
    <row r="10999" spans="6:8" x14ac:dyDescent="0.25">
      <c r="F10999"/>
      <c r="G10999"/>
      <c r="H10999"/>
    </row>
    <row r="11000" spans="6:8" x14ac:dyDescent="0.25">
      <c r="F11000"/>
      <c r="G11000"/>
      <c r="H11000"/>
    </row>
    <row r="11001" spans="6:8" x14ac:dyDescent="0.25">
      <c r="F11001"/>
      <c r="G11001"/>
      <c r="H11001"/>
    </row>
    <row r="11002" spans="6:8" x14ac:dyDescent="0.25">
      <c r="F11002"/>
      <c r="G11002"/>
      <c r="H11002"/>
    </row>
    <row r="11003" spans="6:8" x14ac:dyDescent="0.25">
      <c r="F11003"/>
      <c r="G11003"/>
      <c r="H11003"/>
    </row>
    <row r="11004" spans="6:8" x14ac:dyDescent="0.25">
      <c r="F11004"/>
      <c r="G11004"/>
      <c r="H11004"/>
    </row>
    <row r="11005" spans="6:8" x14ac:dyDescent="0.25">
      <c r="F11005"/>
      <c r="G11005"/>
      <c r="H11005"/>
    </row>
    <row r="11006" spans="6:8" x14ac:dyDescent="0.25">
      <c r="F11006"/>
      <c r="G11006"/>
      <c r="H11006"/>
    </row>
    <row r="11007" spans="6:8" x14ac:dyDescent="0.25">
      <c r="F11007"/>
      <c r="G11007"/>
      <c r="H11007"/>
    </row>
    <row r="11008" spans="6:8" x14ac:dyDescent="0.25">
      <c r="F11008"/>
      <c r="G11008"/>
      <c r="H11008"/>
    </row>
    <row r="11009" spans="6:8" x14ac:dyDescent="0.25">
      <c r="F11009"/>
      <c r="G11009"/>
      <c r="H11009"/>
    </row>
    <row r="11010" spans="6:8" x14ac:dyDescent="0.25">
      <c r="F11010"/>
      <c r="G11010"/>
      <c r="H11010"/>
    </row>
    <row r="11011" spans="6:8" x14ac:dyDescent="0.25">
      <c r="F11011"/>
      <c r="G11011"/>
      <c r="H11011"/>
    </row>
    <row r="11012" spans="6:8" x14ac:dyDescent="0.25">
      <c r="F11012"/>
      <c r="G11012"/>
      <c r="H11012"/>
    </row>
    <row r="11013" spans="6:8" x14ac:dyDescent="0.25">
      <c r="F11013"/>
      <c r="G11013"/>
      <c r="H11013"/>
    </row>
    <row r="11014" spans="6:8" x14ac:dyDescent="0.25">
      <c r="F11014"/>
      <c r="G11014"/>
      <c r="H11014"/>
    </row>
    <row r="11015" spans="6:8" x14ac:dyDescent="0.25">
      <c r="F11015"/>
      <c r="G11015"/>
      <c r="H11015"/>
    </row>
    <row r="11016" spans="6:8" x14ac:dyDescent="0.25">
      <c r="F11016"/>
      <c r="G11016"/>
      <c r="H11016"/>
    </row>
    <row r="11017" spans="6:8" x14ac:dyDescent="0.25">
      <c r="F11017"/>
      <c r="G11017"/>
      <c r="H11017"/>
    </row>
    <row r="11018" spans="6:8" x14ac:dyDescent="0.25">
      <c r="F11018"/>
      <c r="G11018"/>
      <c r="H11018"/>
    </row>
    <row r="11019" spans="6:8" x14ac:dyDescent="0.25">
      <c r="F11019"/>
      <c r="G11019"/>
      <c r="H11019"/>
    </row>
    <row r="11020" spans="6:8" x14ac:dyDescent="0.25">
      <c r="F11020"/>
      <c r="G11020"/>
      <c r="H11020"/>
    </row>
    <row r="11021" spans="6:8" x14ac:dyDescent="0.25">
      <c r="F11021"/>
      <c r="G11021"/>
      <c r="H11021"/>
    </row>
    <row r="11022" spans="6:8" x14ac:dyDescent="0.25">
      <c r="F11022"/>
      <c r="G11022"/>
      <c r="H11022"/>
    </row>
    <row r="11023" spans="6:8" x14ac:dyDescent="0.25">
      <c r="F11023"/>
      <c r="G11023"/>
      <c r="H11023"/>
    </row>
    <row r="11024" spans="6:8" x14ac:dyDescent="0.25">
      <c r="F11024"/>
      <c r="G11024"/>
      <c r="H11024"/>
    </row>
    <row r="11025" spans="6:8" x14ac:dyDescent="0.25">
      <c r="F11025"/>
      <c r="G11025"/>
      <c r="H11025"/>
    </row>
    <row r="11026" spans="6:8" x14ac:dyDescent="0.25">
      <c r="F11026"/>
      <c r="G11026"/>
      <c r="H11026"/>
    </row>
    <row r="11027" spans="6:8" x14ac:dyDescent="0.25">
      <c r="F11027"/>
      <c r="G11027"/>
      <c r="H11027"/>
    </row>
    <row r="11028" spans="6:8" x14ac:dyDescent="0.25">
      <c r="F11028"/>
      <c r="G11028"/>
      <c r="H11028"/>
    </row>
    <row r="11029" spans="6:8" x14ac:dyDescent="0.25">
      <c r="F11029"/>
      <c r="G11029"/>
      <c r="H11029"/>
    </row>
    <row r="11030" spans="6:8" x14ac:dyDescent="0.25">
      <c r="F11030"/>
      <c r="G11030"/>
      <c r="H11030"/>
    </row>
    <row r="11031" spans="6:8" x14ac:dyDescent="0.25">
      <c r="F11031"/>
      <c r="G11031"/>
      <c r="H11031"/>
    </row>
    <row r="11032" spans="6:8" x14ac:dyDescent="0.25">
      <c r="F11032"/>
      <c r="G11032"/>
      <c r="H11032"/>
    </row>
    <row r="11033" spans="6:8" x14ac:dyDescent="0.25">
      <c r="F11033"/>
      <c r="G11033"/>
      <c r="H11033"/>
    </row>
    <row r="11034" spans="6:8" x14ac:dyDescent="0.25">
      <c r="F11034"/>
      <c r="G11034"/>
      <c r="H11034"/>
    </row>
    <row r="11035" spans="6:8" x14ac:dyDescent="0.25">
      <c r="F11035"/>
      <c r="G11035"/>
      <c r="H11035"/>
    </row>
    <row r="11036" spans="6:8" x14ac:dyDescent="0.25">
      <c r="F11036"/>
      <c r="G11036"/>
      <c r="H11036"/>
    </row>
    <row r="11037" spans="6:8" x14ac:dyDescent="0.25">
      <c r="F11037"/>
      <c r="G11037"/>
      <c r="H11037"/>
    </row>
    <row r="11038" spans="6:8" x14ac:dyDescent="0.25">
      <c r="F11038"/>
      <c r="G11038"/>
      <c r="H11038"/>
    </row>
    <row r="11039" spans="6:8" x14ac:dyDescent="0.25">
      <c r="F11039"/>
      <c r="G11039"/>
      <c r="H11039"/>
    </row>
    <row r="11040" spans="6:8" x14ac:dyDescent="0.25">
      <c r="F11040"/>
      <c r="G11040"/>
      <c r="H11040"/>
    </row>
    <row r="11041" spans="6:8" x14ac:dyDescent="0.25">
      <c r="F11041"/>
      <c r="G11041"/>
      <c r="H11041"/>
    </row>
    <row r="11042" spans="6:8" x14ac:dyDescent="0.25">
      <c r="F11042"/>
      <c r="G11042"/>
      <c r="H11042"/>
    </row>
    <row r="11043" spans="6:8" x14ac:dyDescent="0.25">
      <c r="F11043"/>
      <c r="G11043"/>
      <c r="H11043"/>
    </row>
    <row r="11044" spans="6:8" x14ac:dyDescent="0.25">
      <c r="F11044"/>
      <c r="G11044"/>
      <c r="H11044"/>
    </row>
    <row r="11045" spans="6:8" x14ac:dyDescent="0.25">
      <c r="F11045"/>
      <c r="G11045"/>
      <c r="H11045"/>
    </row>
    <row r="11046" spans="6:8" x14ac:dyDescent="0.25">
      <c r="F11046"/>
      <c r="G11046"/>
      <c r="H11046"/>
    </row>
    <row r="11047" spans="6:8" x14ac:dyDescent="0.25">
      <c r="F11047"/>
      <c r="G11047"/>
      <c r="H11047"/>
    </row>
    <row r="11048" spans="6:8" x14ac:dyDescent="0.25">
      <c r="F11048"/>
      <c r="G11048"/>
      <c r="H11048"/>
    </row>
    <row r="11049" spans="6:8" x14ac:dyDescent="0.25">
      <c r="F11049"/>
      <c r="G11049"/>
      <c r="H11049"/>
    </row>
    <row r="11050" spans="6:8" x14ac:dyDescent="0.25">
      <c r="F11050"/>
      <c r="G11050"/>
      <c r="H11050"/>
    </row>
    <row r="11051" spans="6:8" x14ac:dyDescent="0.25">
      <c r="F11051"/>
      <c r="G11051"/>
      <c r="H11051"/>
    </row>
    <row r="11052" spans="6:8" x14ac:dyDescent="0.25">
      <c r="F11052"/>
      <c r="G11052"/>
      <c r="H11052"/>
    </row>
    <row r="11053" spans="6:8" x14ac:dyDescent="0.25">
      <c r="F11053"/>
      <c r="G11053"/>
      <c r="H11053"/>
    </row>
    <row r="11054" spans="6:8" x14ac:dyDescent="0.25">
      <c r="F11054"/>
      <c r="G11054"/>
      <c r="H11054"/>
    </row>
    <row r="11055" spans="6:8" x14ac:dyDescent="0.25">
      <c r="F11055"/>
      <c r="G11055"/>
      <c r="H11055"/>
    </row>
    <row r="11056" spans="6:8" x14ac:dyDescent="0.25">
      <c r="F11056"/>
      <c r="G11056"/>
      <c r="H11056"/>
    </row>
    <row r="11057" spans="6:8" x14ac:dyDescent="0.25">
      <c r="F11057"/>
      <c r="G11057"/>
      <c r="H11057"/>
    </row>
    <row r="11058" spans="6:8" x14ac:dyDescent="0.25">
      <c r="F11058"/>
      <c r="G11058"/>
      <c r="H11058"/>
    </row>
    <row r="11059" spans="6:8" x14ac:dyDescent="0.25">
      <c r="F11059"/>
      <c r="G11059"/>
      <c r="H11059"/>
    </row>
    <row r="11060" spans="6:8" x14ac:dyDescent="0.25">
      <c r="F11060"/>
      <c r="G11060"/>
      <c r="H11060"/>
    </row>
    <row r="11061" spans="6:8" x14ac:dyDescent="0.25">
      <c r="F11061"/>
      <c r="G11061"/>
      <c r="H11061"/>
    </row>
    <row r="11062" spans="6:8" x14ac:dyDescent="0.25">
      <c r="F11062"/>
      <c r="G11062"/>
      <c r="H11062"/>
    </row>
    <row r="11063" spans="6:8" x14ac:dyDescent="0.25">
      <c r="F11063"/>
      <c r="G11063"/>
      <c r="H11063"/>
    </row>
    <row r="11064" spans="6:8" x14ac:dyDescent="0.25">
      <c r="F11064"/>
      <c r="G11064"/>
      <c r="H11064"/>
    </row>
    <row r="11065" spans="6:8" x14ac:dyDescent="0.25">
      <c r="F11065"/>
      <c r="G11065"/>
      <c r="H11065"/>
    </row>
    <row r="11066" spans="6:8" x14ac:dyDescent="0.25">
      <c r="F11066"/>
      <c r="G11066"/>
      <c r="H11066"/>
    </row>
    <row r="11067" spans="6:8" x14ac:dyDescent="0.25">
      <c r="F11067"/>
      <c r="G11067"/>
      <c r="H11067"/>
    </row>
    <row r="11068" spans="6:8" x14ac:dyDescent="0.25">
      <c r="F11068"/>
      <c r="G11068"/>
      <c r="H11068"/>
    </row>
    <row r="11069" spans="6:8" x14ac:dyDescent="0.25">
      <c r="F11069"/>
      <c r="G11069"/>
      <c r="H11069"/>
    </row>
    <row r="11070" spans="6:8" x14ac:dyDescent="0.25">
      <c r="F11070"/>
      <c r="G11070"/>
      <c r="H11070"/>
    </row>
    <row r="11071" spans="6:8" x14ac:dyDescent="0.25">
      <c r="F11071"/>
      <c r="G11071"/>
      <c r="H11071"/>
    </row>
    <row r="11072" spans="6:8" x14ac:dyDescent="0.25">
      <c r="F11072"/>
      <c r="G11072"/>
      <c r="H11072"/>
    </row>
    <row r="11073" spans="6:8" x14ac:dyDescent="0.25">
      <c r="F11073"/>
      <c r="G11073"/>
      <c r="H11073"/>
    </row>
    <row r="11074" spans="6:8" x14ac:dyDescent="0.25">
      <c r="F11074"/>
      <c r="G11074"/>
      <c r="H11074"/>
    </row>
    <row r="11075" spans="6:8" x14ac:dyDescent="0.25">
      <c r="F11075"/>
      <c r="G11075"/>
      <c r="H11075"/>
    </row>
    <row r="11076" spans="6:8" x14ac:dyDescent="0.25">
      <c r="F11076"/>
      <c r="G11076"/>
      <c r="H11076"/>
    </row>
    <row r="11077" spans="6:8" x14ac:dyDescent="0.25">
      <c r="F11077"/>
      <c r="G11077"/>
      <c r="H11077"/>
    </row>
    <row r="11078" spans="6:8" x14ac:dyDescent="0.25">
      <c r="F11078"/>
      <c r="G11078"/>
      <c r="H11078"/>
    </row>
    <row r="11079" spans="6:8" x14ac:dyDescent="0.25">
      <c r="F11079"/>
      <c r="G11079"/>
      <c r="H11079"/>
    </row>
    <row r="11080" spans="6:8" x14ac:dyDescent="0.25">
      <c r="F11080"/>
      <c r="G11080"/>
      <c r="H11080"/>
    </row>
    <row r="11081" spans="6:8" x14ac:dyDescent="0.25">
      <c r="F11081"/>
      <c r="G11081"/>
      <c r="H11081"/>
    </row>
    <row r="11082" spans="6:8" x14ac:dyDescent="0.25">
      <c r="F11082"/>
      <c r="G11082"/>
      <c r="H11082"/>
    </row>
    <row r="11083" spans="6:8" x14ac:dyDescent="0.25">
      <c r="F11083"/>
      <c r="G11083"/>
      <c r="H11083"/>
    </row>
    <row r="11084" spans="6:8" x14ac:dyDescent="0.25">
      <c r="F11084"/>
      <c r="G11084"/>
      <c r="H11084"/>
    </row>
    <row r="11085" spans="6:8" x14ac:dyDescent="0.25">
      <c r="F11085"/>
      <c r="G11085"/>
      <c r="H11085"/>
    </row>
    <row r="11086" spans="6:8" x14ac:dyDescent="0.25">
      <c r="F11086"/>
      <c r="G11086"/>
      <c r="H11086"/>
    </row>
    <row r="11087" spans="6:8" x14ac:dyDescent="0.25">
      <c r="F11087"/>
      <c r="G11087"/>
      <c r="H11087"/>
    </row>
    <row r="11088" spans="6:8" x14ac:dyDescent="0.25">
      <c r="F11088"/>
      <c r="G11088"/>
      <c r="H11088"/>
    </row>
    <row r="11089" spans="6:8" x14ac:dyDescent="0.25">
      <c r="F11089"/>
      <c r="G11089"/>
      <c r="H11089"/>
    </row>
    <row r="11090" spans="6:8" x14ac:dyDescent="0.25">
      <c r="F11090"/>
      <c r="G11090"/>
      <c r="H11090"/>
    </row>
    <row r="11091" spans="6:8" x14ac:dyDescent="0.25">
      <c r="F11091"/>
      <c r="G11091"/>
      <c r="H11091"/>
    </row>
    <row r="11092" spans="6:8" x14ac:dyDescent="0.25">
      <c r="F11092"/>
      <c r="G11092"/>
      <c r="H11092"/>
    </row>
    <row r="11093" spans="6:8" x14ac:dyDescent="0.25">
      <c r="F11093"/>
      <c r="G11093"/>
      <c r="H11093"/>
    </row>
    <row r="11094" spans="6:8" x14ac:dyDescent="0.25">
      <c r="F11094"/>
      <c r="G11094"/>
      <c r="H11094"/>
    </row>
    <row r="11095" spans="6:8" x14ac:dyDescent="0.25">
      <c r="F11095"/>
      <c r="G11095"/>
      <c r="H11095"/>
    </row>
    <row r="11096" spans="6:8" x14ac:dyDescent="0.25">
      <c r="F11096"/>
      <c r="G11096"/>
      <c r="H11096"/>
    </row>
    <row r="11097" spans="6:8" x14ac:dyDescent="0.25">
      <c r="F11097"/>
      <c r="G11097"/>
      <c r="H11097"/>
    </row>
    <row r="11098" spans="6:8" x14ac:dyDescent="0.25">
      <c r="F11098"/>
      <c r="G11098"/>
      <c r="H11098"/>
    </row>
    <row r="11099" spans="6:8" x14ac:dyDescent="0.25">
      <c r="F11099"/>
      <c r="G11099"/>
      <c r="H11099"/>
    </row>
    <row r="11100" spans="6:8" x14ac:dyDescent="0.25">
      <c r="F11100"/>
      <c r="G11100"/>
      <c r="H11100"/>
    </row>
    <row r="11101" spans="6:8" x14ac:dyDescent="0.25">
      <c r="F11101"/>
      <c r="G11101"/>
      <c r="H11101"/>
    </row>
    <row r="11102" spans="6:8" x14ac:dyDescent="0.25">
      <c r="F11102"/>
      <c r="G11102"/>
      <c r="H11102"/>
    </row>
    <row r="11103" spans="6:8" x14ac:dyDescent="0.25">
      <c r="F11103"/>
      <c r="G11103"/>
      <c r="H11103"/>
    </row>
    <row r="11104" spans="6:8" x14ac:dyDescent="0.25">
      <c r="F11104"/>
      <c r="G11104"/>
      <c r="H11104"/>
    </row>
    <row r="11105" spans="6:8" x14ac:dyDescent="0.25">
      <c r="F11105"/>
      <c r="G11105"/>
      <c r="H11105"/>
    </row>
    <row r="11106" spans="6:8" x14ac:dyDescent="0.25">
      <c r="F11106"/>
      <c r="G11106"/>
      <c r="H11106"/>
    </row>
    <row r="11107" spans="6:8" x14ac:dyDescent="0.25">
      <c r="F11107"/>
      <c r="G11107"/>
      <c r="H11107"/>
    </row>
    <row r="11108" spans="6:8" x14ac:dyDescent="0.25">
      <c r="F11108"/>
      <c r="G11108"/>
      <c r="H11108"/>
    </row>
    <row r="11109" spans="6:8" x14ac:dyDescent="0.25">
      <c r="F11109"/>
      <c r="G11109"/>
      <c r="H11109"/>
    </row>
    <row r="11110" spans="6:8" x14ac:dyDescent="0.25">
      <c r="F11110"/>
      <c r="G11110"/>
      <c r="H11110"/>
    </row>
    <row r="11111" spans="6:8" x14ac:dyDescent="0.25">
      <c r="F11111"/>
      <c r="G11111"/>
      <c r="H11111"/>
    </row>
    <row r="11112" spans="6:8" x14ac:dyDescent="0.25">
      <c r="F11112"/>
      <c r="G11112"/>
      <c r="H11112"/>
    </row>
    <row r="11113" spans="6:8" x14ac:dyDescent="0.25">
      <c r="F11113"/>
      <c r="G11113"/>
      <c r="H11113"/>
    </row>
    <row r="11114" spans="6:8" x14ac:dyDescent="0.25">
      <c r="F11114"/>
      <c r="G11114"/>
      <c r="H11114"/>
    </row>
    <row r="11115" spans="6:8" x14ac:dyDescent="0.25">
      <c r="F11115"/>
      <c r="G11115"/>
      <c r="H11115"/>
    </row>
    <row r="11116" spans="6:8" x14ac:dyDescent="0.25">
      <c r="F11116"/>
      <c r="G11116"/>
      <c r="H11116"/>
    </row>
    <row r="11117" spans="6:8" x14ac:dyDescent="0.25">
      <c r="F11117"/>
      <c r="G11117"/>
      <c r="H11117"/>
    </row>
    <row r="11118" spans="6:8" x14ac:dyDescent="0.25">
      <c r="F11118"/>
      <c r="G11118"/>
      <c r="H11118"/>
    </row>
    <row r="11119" spans="6:8" x14ac:dyDescent="0.25">
      <c r="F11119"/>
      <c r="G11119"/>
      <c r="H11119"/>
    </row>
    <row r="11120" spans="6:8" x14ac:dyDescent="0.25">
      <c r="F11120"/>
      <c r="G11120"/>
      <c r="H11120"/>
    </row>
    <row r="11121" spans="6:8" x14ac:dyDescent="0.25">
      <c r="F11121"/>
      <c r="G11121"/>
      <c r="H11121"/>
    </row>
    <row r="11122" spans="6:8" x14ac:dyDescent="0.25">
      <c r="F11122"/>
      <c r="G11122"/>
      <c r="H11122"/>
    </row>
    <row r="11123" spans="6:8" x14ac:dyDescent="0.25">
      <c r="F11123"/>
      <c r="G11123"/>
      <c r="H11123"/>
    </row>
    <row r="11124" spans="6:8" x14ac:dyDescent="0.25">
      <c r="F11124"/>
      <c r="G11124"/>
      <c r="H11124"/>
    </row>
    <row r="11125" spans="6:8" x14ac:dyDescent="0.25">
      <c r="F11125"/>
      <c r="G11125"/>
      <c r="H11125"/>
    </row>
    <row r="11126" spans="6:8" x14ac:dyDescent="0.25">
      <c r="F11126"/>
      <c r="G11126"/>
      <c r="H11126"/>
    </row>
    <row r="11127" spans="6:8" x14ac:dyDescent="0.25">
      <c r="F11127"/>
      <c r="G11127"/>
      <c r="H11127"/>
    </row>
    <row r="11128" spans="6:8" x14ac:dyDescent="0.25">
      <c r="F11128"/>
      <c r="G11128"/>
      <c r="H11128"/>
    </row>
    <row r="11129" spans="6:8" x14ac:dyDescent="0.25">
      <c r="F11129"/>
      <c r="G11129"/>
      <c r="H11129"/>
    </row>
    <row r="11130" spans="6:8" x14ac:dyDescent="0.25">
      <c r="F11130"/>
      <c r="G11130"/>
      <c r="H11130"/>
    </row>
    <row r="11131" spans="6:8" x14ac:dyDescent="0.25">
      <c r="F11131"/>
      <c r="G11131"/>
      <c r="H11131"/>
    </row>
    <row r="11132" spans="6:8" x14ac:dyDescent="0.25">
      <c r="F11132"/>
      <c r="G11132"/>
      <c r="H11132"/>
    </row>
    <row r="11133" spans="6:8" x14ac:dyDescent="0.25">
      <c r="F11133"/>
      <c r="G11133"/>
      <c r="H11133"/>
    </row>
    <row r="11134" spans="6:8" x14ac:dyDescent="0.25">
      <c r="F11134"/>
      <c r="G11134"/>
      <c r="H11134"/>
    </row>
    <row r="11135" spans="6:8" x14ac:dyDescent="0.25">
      <c r="F11135"/>
      <c r="G11135"/>
      <c r="H11135"/>
    </row>
    <row r="11136" spans="6:8" x14ac:dyDescent="0.25">
      <c r="F11136"/>
      <c r="G11136"/>
      <c r="H11136"/>
    </row>
    <row r="11137" spans="6:8" x14ac:dyDescent="0.25">
      <c r="F11137"/>
      <c r="G11137"/>
      <c r="H11137"/>
    </row>
    <row r="11138" spans="6:8" x14ac:dyDescent="0.25">
      <c r="F11138"/>
      <c r="G11138"/>
      <c r="H11138"/>
    </row>
    <row r="11139" spans="6:8" x14ac:dyDescent="0.25">
      <c r="F11139"/>
      <c r="G11139"/>
      <c r="H11139"/>
    </row>
    <row r="11140" spans="6:8" x14ac:dyDescent="0.25">
      <c r="F11140"/>
      <c r="G11140"/>
      <c r="H11140"/>
    </row>
    <row r="11141" spans="6:8" x14ac:dyDescent="0.25">
      <c r="F11141"/>
      <c r="G11141"/>
      <c r="H11141"/>
    </row>
    <row r="11142" spans="6:8" x14ac:dyDescent="0.25">
      <c r="F11142"/>
      <c r="G11142"/>
      <c r="H11142"/>
    </row>
    <row r="11143" spans="6:8" x14ac:dyDescent="0.25">
      <c r="F11143"/>
      <c r="G11143"/>
      <c r="H11143"/>
    </row>
    <row r="11144" spans="6:8" x14ac:dyDescent="0.25">
      <c r="F11144"/>
      <c r="G11144"/>
      <c r="H11144"/>
    </row>
    <row r="11145" spans="6:8" x14ac:dyDescent="0.25">
      <c r="F11145"/>
      <c r="G11145"/>
      <c r="H11145"/>
    </row>
    <row r="11146" spans="6:8" x14ac:dyDescent="0.25">
      <c r="F11146"/>
      <c r="G11146"/>
      <c r="H11146"/>
    </row>
    <row r="11147" spans="6:8" x14ac:dyDescent="0.25">
      <c r="F11147"/>
      <c r="G11147"/>
      <c r="H11147"/>
    </row>
    <row r="11148" spans="6:8" x14ac:dyDescent="0.25">
      <c r="F11148"/>
      <c r="G11148"/>
      <c r="H11148"/>
    </row>
    <row r="11149" spans="6:8" x14ac:dyDescent="0.25">
      <c r="F11149"/>
      <c r="G11149"/>
      <c r="H11149"/>
    </row>
    <row r="11150" spans="6:8" x14ac:dyDescent="0.25">
      <c r="F11150"/>
      <c r="G11150"/>
      <c r="H11150"/>
    </row>
    <row r="11151" spans="6:8" x14ac:dyDescent="0.25">
      <c r="F11151"/>
      <c r="G11151"/>
      <c r="H11151"/>
    </row>
    <row r="11152" spans="6:8" x14ac:dyDescent="0.25">
      <c r="F11152"/>
      <c r="G11152"/>
      <c r="H11152"/>
    </row>
    <row r="11153" spans="6:8" x14ac:dyDescent="0.25">
      <c r="F11153"/>
      <c r="G11153"/>
      <c r="H11153"/>
    </row>
    <row r="11154" spans="6:8" x14ac:dyDescent="0.25">
      <c r="F11154"/>
      <c r="G11154"/>
      <c r="H11154"/>
    </row>
    <row r="11155" spans="6:8" x14ac:dyDescent="0.25">
      <c r="F11155"/>
      <c r="G11155"/>
      <c r="H11155"/>
    </row>
    <row r="11156" spans="6:8" x14ac:dyDescent="0.25">
      <c r="F11156"/>
      <c r="G11156"/>
      <c r="H11156"/>
    </row>
    <row r="11157" spans="6:8" x14ac:dyDescent="0.25">
      <c r="F11157"/>
      <c r="G11157"/>
      <c r="H11157"/>
    </row>
    <row r="11158" spans="6:8" x14ac:dyDescent="0.25">
      <c r="F11158"/>
      <c r="G11158"/>
      <c r="H11158"/>
    </row>
    <row r="11159" spans="6:8" x14ac:dyDescent="0.25">
      <c r="F11159"/>
      <c r="G11159"/>
      <c r="H11159"/>
    </row>
    <row r="11160" spans="6:8" x14ac:dyDescent="0.25">
      <c r="F11160"/>
      <c r="G11160"/>
      <c r="H11160"/>
    </row>
    <row r="11161" spans="6:8" x14ac:dyDescent="0.25">
      <c r="F11161"/>
      <c r="G11161"/>
      <c r="H11161"/>
    </row>
    <row r="11162" spans="6:8" x14ac:dyDescent="0.25">
      <c r="F11162"/>
      <c r="G11162"/>
      <c r="H11162"/>
    </row>
    <row r="11163" spans="6:8" x14ac:dyDescent="0.25">
      <c r="F11163"/>
      <c r="G11163"/>
      <c r="H11163"/>
    </row>
    <row r="11164" spans="6:8" x14ac:dyDescent="0.25">
      <c r="F11164"/>
      <c r="G11164"/>
      <c r="H11164"/>
    </row>
    <row r="11165" spans="6:8" x14ac:dyDescent="0.25">
      <c r="F11165"/>
      <c r="G11165"/>
      <c r="H11165"/>
    </row>
    <row r="11166" spans="6:8" x14ac:dyDescent="0.25">
      <c r="F11166"/>
      <c r="G11166"/>
      <c r="H11166"/>
    </row>
    <row r="11167" spans="6:8" x14ac:dyDescent="0.25">
      <c r="F11167"/>
      <c r="G11167"/>
      <c r="H11167"/>
    </row>
    <row r="11168" spans="6:8" x14ac:dyDescent="0.25">
      <c r="F11168"/>
      <c r="G11168"/>
      <c r="H11168"/>
    </row>
    <row r="11169" spans="6:8" x14ac:dyDescent="0.25">
      <c r="F11169"/>
      <c r="G11169"/>
      <c r="H11169"/>
    </row>
    <row r="11170" spans="6:8" x14ac:dyDescent="0.25">
      <c r="F11170"/>
      <c r="G11170"/>
      <c r="H11170"/>
    </row>
    <row r="11171" spans="6:8" x14ac:dyDescent="0.25">
      <c r="F11171"/>
      <c r="G11171"/>
      <c r="H11171"/>
    </row>
    <row r="11172" spans="6:8" x14ac:dyDescent="0.25">
      <c r="F11172"/>
      <c r="G11172"/>
      <c r="H11172"/>
    </row>
    <row r="11173" spans="6:8" x14ac:dyDescent="0.25">
      <c r="F11173"/>
      <c r="G11173"/>
      <c r="H11173"/>
    </row>
    <row r="11174" spans="6:8" x14ac:dyDescent="0.25">
      <c r="F11174"/>
      <c r="G11174"/>
      <c r="H11174"/>
    </row>
    <row r="11175" spans="6:8" x14ac:dyDescent="0.25">
      <c r="F11175"/>
      <c r="G11175"/>
      <c r="H11175"/>
    </row>
    <row r="11176" spans="6:8" x14ac:dyDescent="0.25">
      <c r="F11176"/>
      <c r="G11176"/>
      <c r="H11176"/>
    </row>
    <row r="11177" spans="6:8" x14ac:dyDescent="0.25">
      <c r="F11177"/>
      <c r="G11177"/>
      <c r="H11177"/>
    </row>
    <row r="11178" spans="6:8" x14ac:dyDescent="0.25">
      <c r="F11178"/>
      <c r="G11178"/>
      <c r="H11178"/>
    </row>
    <row r="11179" spans="6:8" x14ac:dyDescent="0.25">
      <c r="F11179"/>
      <c r="G11179"/>
      <c r="H11179"/>
    </row>
    <row r="11180" spans="6:8" x14ac:dyDescent="0.25">
      <c r="F11180"/>
      <c r="G11180"/>
      <c r="H11180"/>
    </row>
    <row r="11181" spans="6:8" x14ac:dyDescent="0.25">
      <c r="F11181"/>
      <c r="G11181"/>
      <c r="H11181"/>
    </row>
    <row r="11182" spans="6:8" x14ac:dyDescent="0.25">
      <c r="F11182"/>
      <c r="G11182"/>
      <c r="H11182"/>
    </row>
    <row r="11183" spans="6:8" x14ac:dyDescent="0.25">
      <c r="F11183"/>
      <c r="G11183"/>
      <c r="H11183"/>
    </row>
    <row r="11184" spans="6:8" x14ac:dyDescent="0.25">
      <c r="F11184"/>
      <c r="G11184"/>
      <c r="H11184"/>
    </row>
    <row r="11185" spans="6:8" x14ac:dyDescent="0.25">
      <c r="F11185"/>
      <c r="G11185"/>
      <c r="H11185"/>
    </row>
    <row r="11186" spans="6:8" x14ac:dyDescent="0.25">
      <c r="F11186"/>
      <c r="G11186"/>
      <c r="H11186"/>
    </row>
    <row r="11187" spans="6:8" x14ac:dyDescent="0.25">
      <c r="F11187"/>
      <c r="G11187"/>
      <c r="H11187"/>
    </row>
    <row r="11188" spans="6:8" x14ac:dyDescent="0.25">
      <c r="F11188"/>
      <c r="G11188"/>
      <c r="H11188"/>
    </row>
    <row r="11189" spans="6:8" x14ac:dyDescent="0.25">
      <c r="F11189"/>
      <c r="G11189"/>
      <c r="H11189"/>
    </row>
    <row r="11190" spans="6:8" x14ac:dyDescent="0.25">
      <c r="F11190"/>
      <c r="G11190"/>
      <c r="H11190"/>
    </row>
    <row r="11191" spans="6:8" x14ac:dyDescent="0.25">
      <c r="F11191"/>
      <c r="G11191"/>
      <c r="H11191"/>
    </row>
    <row r="11192" spans="6:8" x14ac:dyDescent="0.25">
      <c r="F11192"/>
      <c r="G11192"/>
      <c r="H11192"/>
    </row>
    <row r="11193" spans="6:8" x14ac:dyDescent="0.25">
      <c r="F11193"/>
      <c r="G11193"/>
      <c r="H11193"/>
    </row>
    <row r="11194" spans="6:8" x14ac:dyDescent="0.25">
      <c r="F11194"/>
      <c r="G11194"/>
      <c r="H11194"/>
    </row>
    <row r="11195" spans="6:8" x14ac:dyDescent="0.25">
      <c r="F11195"/>
      <c r="G11195"/>
      <c r="H11195"/>
    </row>
    <row r="11196" spans="6:8" x14ac:dyDescent="0.25">
      <c r="F11196"/>
      <c r="G11196"/>
      <c r="H11196"/>
    </row>
    <row r="11197" spans="6:8" x14ac:dyDescent="0.25">
      <c r="F11197"/>
      <c r="G11197"/>
      <c r="H11197"/>
    </row>
    <row r="11198" spans="6:8" x14ac:dyDescent="0.25">
      <c r="F11198"/>
      <c r="G11198"/>
      <c r="H11198"/>
    </row>
    <row r="11199" spans="6:8" x14ac:dyDescent="0.25">
      <c r="F11199"/>
      <c r="G11199"/>
      <c r="H11199"/>
    </row>
    <row r="11200" spans="6:8" x14ac:dyDescent="0.25">
      <c r="F11200"/>
      <c r="G11200"/>
      <c r="H11200"/>
    </row>
    <row r="11201" spans="6:8" x14ac:dyDescent="0.25">
      <c r="F11201"/>
      <c r="G11201"/>
      <c r="H11201"/>
    </row>
    <row r="11202" spans="6:8" x14ac:dyDescent="0.25">
      <c r="F11202"/>
      <c r="G11202"/>
      <c r="H11202"/>
    </row>
    <row r="11203" spans="6:8" x14ac:dyDescent="0.25">
      <c r="F11203"/>
      <c r="G11203"/>
      <c r="H11203"/>
    </row>
    <row r="11204" spans="6:8" x14ac:dyDescent="0.25">
      <c r="F11204"/>
      <c r="G11204"/>
      <c r="H11204"/>
    </row>
    <row r="11205" spans="6:8" x14ac:dyDescent="0.25">
      <c r="F11205"/>
      <c r="G11205"/>
      <c r="H11205"/>
    </row>
    <row r="11206" spans="6:8" x14ac:dyDescent="0.25">
      <c r="F11206"/>
      <c r="G11206"/>
      <c r="H11206"/>
    </row>
    <row r="11207" spans="6:8" x14ac:dyDescent="0.25">
      <c r="F11207"/>
      <c r="G11207"/>
      <c r="H11207"/>
    </row>
    <row r="11208" spans="6:8" x14ac:dyDescent="0.25">
      <c r="F11208"/>
      <c r="G11208"/>
      <c r="H11208"/>
    </row>
    <row r="11209" spans="6:8" x14ac:dyDescent="0.25">
      <c r="F11209"/>
      <c r="G11209"/>
      <c r="H11209"/>
    </row>
    <row r="11210" spans="6:8" x14ac:dyDescent="0.25">
      <c r="F11210"/>
      <c r="G11210"/>
      <c r="H11210"/>
    </row>
    <row r="11211" spans="6:8" x14ac:dyDescent="0.25">
      <c r="F11211"/>
      <c r="G11211"/>
      <c r="H11211"/>
    </row>
    <row r="11212" spans="6:8" x14ac:dyDescent="0.25">
      <c r="F11212"/>
      <c r="G11212"/>
      <c r="H11212"/>
    </row>
    <row r="11213" spans="6:8" x14ac:dyDescent="0.25">
      <c r="F11213"/>
      <c r="G11213"/>
      <c r="H11213"/>
    </row>
    <row r="11214" spans="6:8" x14ac:dyDescent="0.25">
      <c r="F11214"/>
      <c r="G11214"/>
      <c r="H11214"/>
    </row>
    <row r="11215" spans="6:8" x14ac:dyDescent="0.25">
      <c r="F11215"/>
      <c r="G11215"/>
      <c r="H11215"/>
    </row>
    <row r="11216" spans="6:8" x14ac:dyDescent="0.25">
      <c r="F11216"/>
      <c r="G11216"/>
      <c r="H11216"/>
    </row>
    <row r="11217" spans="6:8" x14ac:dyDescent="0.25">
      <c r="F11217"/>
      <c r="G11217"/>
      <c r="H11217"/>
    </row>
    <row r="11218" spans="6:8" x14ac:dyDescent="0.25">
      <c r="F11218"/>
      <c r="G11218"/>
      <c r="H11218"/>
    </row>
    <row r="11219" spans="6:8" x14ac:dyDescent="0.25">
      <c r="F11219"/>
      <c r="G11219"/>
      <c r="H11219"/>
    </row>
    <row r="11220" spans="6:8" x14ac:dyDescent="0.25">
      <c r="F11220"/>
      <c r="G11220"/>
      <c r="H11220"/>
    </row>
    <row r="11221" spans="6:8" x14ac:dyDescent="0.25">
      <c r="F11221"/>
      <c r="G11221"/>
      <c r="H11221"/>
    </row>
    <row r="11222" spans="6:8" x14ac:dyDescent="0.25">
      <c r="F11222"/>
      <c r="G11222"/>
      <c r="H11222"/>
    </row>
    <row r="11223" spans="6:8" x14ac:dyDescent="0.25">
      <c r="F11223"/>
      <c r="G11223"/>
      <c r="H11223"/>
    </row>
    <row r="11224" spans="6:8" x14ac:dyDescent="0.25">
      <c r="F11224"/>
      <c r="G11224"/>
      <c r="H11224"/>
    </row>
    <row r="11225" spans="6:8" x14ac:dyDescent="0.25">
      <c r="F11225"/>
      <c r="G11225"/>
      <c r="H11225"/>
    </row>
    <row r="11226" spans="6:8" x14ac:dyDescent="0.25">
      <c r="F11226"/>
      <c r="G11226"/>
      <c r="H11226"/>
    </row>
    <row r="11227" spans="6:8" x14ac:dyDescent="0.25">
      <c r="F11227"/>
      <c r="G11227"/>
      <c r="H11227"/>
    </row>
    <row r="11228" spans="6:8" x14ac:dyDescent="0.25">
      <c r="F11228"/>
      <c r="G11228"/>
      <c r="H11228"/>
    </row>
    <row r="11229" spans="6:8" x14ac:dyDescent="0.25">
      <c r="F11229"/>
      <c r="G11229"/>
      <c r="H11229"/>
    </row>
    <row r="11230" spans="6:8" x14ac:dyDescent="0.25">
      <c r="F11230"/>
      <c r="G11230"/>
      <c r="H11230"/>
    </row>
    <row r="11231" spans="6:8" x14ac:dyDescent="0.25">
      <c r="F11231"/>
      <c r="G11231"/>
      <c r="H11231"/>
    </row>
    <row r="11232" spans="6:8" x14ac:dyDescent="0.25">
      <c r="F11232"/>
      <c r="G11232"/>
      <c r="H11232"/>
    </row>
    <row r="11233" spans="6:8" x14ac:dyDescent="0.25">
      <c r="F11233"/>
      <c r="G11233"/>
      <c r="H11233"/>
    </row>
    <row r="11234" spans="6:8" x14ac:dyDescent="0.25">
      <c r="F11234"/>
      <c r="G11234"/>
      <c r="H11234"/>
    </row>
    <row r="11235" spans="6:8" x14ac:dyDescent="0.25">
      <c r="F11235"/>
      <c r="G11235"/>
      <c r="H11235"/>
    </row>
    <row r="11236" spans="6:8" x14ac:dyDescent="0.25">
      <c r="F11236"/>
      <c r="G11236"/>
      <c r="H11236"/>
    </row>
    <row r="11237" spans="6:8" x14ac:dyDescent="0.25">
      <c r="F11237"/>
      <c r="G11237"/>
      <c r="H11237"/>
    </row>
    <row r="11238" spans="6:8" x14ac:dyDescent="0.25">
      <c r="F11238"/>
      <c r="G11238"/>
      <c r="H11238"/>
    </row>
    <row r="11239" spans="6:8" x14ac:dyDescent="0.25">
      <c r="F11239"/>
      <c r="G11239"/>
      <c r="H11239"/>
    </row>
    <row r="11240" spans="6:8" x14ac:dyDescent="0.25">
      <c r="F11240"/>
      <c r="G11240"/>
      <c r="H11240"/>
    </row>
    <row r="11241" spans="6:8" x14ac:dyDescent="0.25">
      <c r="F11241"/>
      <c r="G11241"/>
      <c r="H11241"/>
    </row>
    <row r="11242" spans="6:8" x14ac:dyDescent="0.25">
      <c r="F11242"/>
      <c r="G11242"/>
      <c r="H11242"/>
    </row>
    <row r="11243" spans="6:8" x14ac:dyDescent="0.25">
      <c r="F11243"/>
      <c r="G11243"/>
      <c r="H11243"/>
    </row>
    <row r="11244" spans="6:8" x14ac:dyDescent="0.25">
      <c r="F11244"/>
      <c r="G11244"/>
      <c r="H11244"/>
    </row>
    <row r="11245" spans="6:8" x14ac:dyDescent="0.25">
      <c r="F11245"/>
      <c r="G11245"/>
      <c r="H11245"/>
    </row>
    <row r="11246" spans="6:8" x14ac:dyDescent="0.25">
      <c r="F11246"/>
      <c r="G11246"/>
      <c r="H11246"/>
    </row>
    <row r="11247" spans="6:8" x14ac:dyDescent="0.25">
      <c r="F11247"/>
      <c r="G11247"/>
      <c r="H11247"/>
    </row>
    <row r="11248" spans="6:8" x14ac:dyDescent="0.25">
      <c r="F11248"/>
      <c r="G11248"/>
      <c r="H11248"/>
    </row>
    <row r="11249" spans="6:8" x14ac:dyDescent="0.25">
      <c r="F11249"/>
      <c r="G11249"/>
      <c r="H11249"/>
    </row>
    <row r="11250" spans="6:8" x14ac:dyDescent="0.25">
      <c r="F11250"/>
      <c r="G11250"/>
      <c r="H11250"/>
    </row>
    <row r="11251" spans="6:8" x14ac:dyDescent="0.25">
      <c r="F11251"/>
      <c r="G11251"/>
      <c r="H11251"/>
    </row>
    <row r="11252" spans="6:8" x14ac:dyDescent="0.25">
      <c r="F11252"/>
      <c r="G11252"/>
      <c r="H11252"/>
    </row>
    <row r="11253" spans="6:8" x14ac:dyDescent="0.25">
      <c r="F11253"/>
      <c r="G11253"/>
      <c r="H11253"/>
    </row>
    <row r="11254" spans="6:8" x14ac:dyDescent="0.25">
      <c r="F11254"/>
      <c r="G11254"/>
      <c r="H11254"/>
    </row>
    <row r="11255" spans="6:8" x14ac:dyDescent="0.25">
      <c r="F11255"/>
      <c r="G11255"/>
      <c r="H11255"/>
    </row>
    <row r="11256" spans="6:8" x14ac:dyDescent="0.25">
      <c r="F11256"/>
      <c r="G11256"/>
      <c r="H11256"/>
    </row>
    <row r="11257" spans="6:8" x14ac:dyDescent="0.25">
      <c r="F11257"/>
      <c r="G11257"/>
      <c r="H11257"/>
    </row>
    <row r="11258" spans="6:8" x14ac:dyDescent="0.25">
      <c r="F11258"/>
      <c r="G11258"/>
      <c r="H11258"/>
    </row>
    <row r="11259" spans="6:8" x14ac:dyDescent="0.25">
      <c r="F11259"/>
      <c r="G11259"/>
      <c r="H11259"/>
    </row>
    <row r="11260" spans="6:8" x14ac:dyDescent="0.25">
      <c r="F11260"/>
      <c r="G11260"/>
      <c r="H11260"/>
    </row>
    <row r="11261" spans="6:8" x14ac:dyDescent="0.25">
      <c r="F11261"/>
      <c r="G11261"/>
      <c r="H11261"/>
    </row>
    <row r="11262" spans="6:8" x14ac:dyDescent="0.25">
      <c r="F11262"/>
      <c r="G11262"/>
      <c r="H11262"/>
    </row>
    <row r="11263" spans="6:8" x14ac:dyDescent="0.25">
      <c r="F11263"/>
      <c r="G11263"/>
      <c r="H11263"/>
    </row>
    <row r="11264" spans="6:8" x14ac:dyDescent="0.25">
      <c r="F11264"/>
      <c r="G11264"/>
      <c r="H11264"/>
    </row>
    <row r="11265" spans="6:8" x14ac:dyDescent="0.25">
      <c r="F11265"/>
      <c r="G11265"/>
      <c r="H11265"/>
    </row>
    <row r="11266" spans="6:8" x14ac:dyDescent="0.25">
      <c r="F11266"/>
      <c r="G11266"/>
      <c r="H11266"/>
    </row>
    <row r="11267" spans="6:8" x14ac:dyDescent="0.25">
      <c r="F11267"/>
      <c r="G11267"/>
      <c r="H11267"/>
    </row>
    <row r="11268" spans="6:8" x14ac:dyDescent="0.25">
      <c r="F11268"/>
      <c r="G11268"/>
      <c r="H11268"/>
    </row>
    <row r="11269" spans="6:8" x14ac:dyDescent="0.25">
      <c r="F11269"/>
      <c r="G11269"/>
      <c r="H11269"/>
    </row>
    <row r="11270" spans="6:8" x14ac:dyDescent="0.25">
      <c r="F11270"/>
      <c r="G11270"/>
      <c r="H11270"/>
    </row>
    <row r="11271" spans="6:8" x14ac:dyDescent="0.25">
      <c r="F11271"/>
      <c r="G11271"/>
      <c r="H11271"/>
    </row>
    <row r="11272" spans="6:8" x14ac:dyDescent="0.25">
      <c r="F11272"/>
      <c r="G11272"/>
      <c r="H11272"/>
    </row>
    <row r="11273" spans="6:8" x14ac:dyDescent="0.25">
      <c r="F11273"/>
      <c r="G11273"/>
      <c r="H11273"/>
    </row>
    <row r="11274" spans="6:8" x14ac:dyDescent="0.25">
      <c r="F11274"/>
      <c r="G11274"/>
      <c r="H11274"/>
    </row>
    <row r="11275" spans="6:8" x14ac:dyDescent="0.25">
      <c r="F11275"/>
      <c r="G11275"/>
      <c r="H11275"/>
    </row>
    <row r="11276" spans="6:8" x14ac:dyDescent="0.25">
      <c r="F11276"/>
      <c r="G11276"/>
      <c r="H11276"/>
    </row>
    <row r="11277" spans="6:8" x14ac:dyDescent="0.25">
      <c r="F11277"/>
      <c r="G11277"/>
      <c r="H11277"/>
    </row>
    <row r="11278" spans="6:8" x14ac:dyDescent="0.25">
      <c r="F11278"/>
      <c r="G11278"/>
      <c r="H11278"/>
    </row>
    <row r="11279" spans="6:8" x14ac:dyDescent="0.25">
      <c r="F11279"/>
      <c r="G11279"/>
      <c r="H11279"/>
    </row>
    <row r="11280" spans="6:8" x14ac:dyDescent="0.25">
      <c r="F11280"/>
      <c r="G11280"/>
      <c r="H11280"/>
    </row>
    <row r="11281" spans="6:8" x14ac:dyDescent="0.25">
      <c r="F11281"/>
      <c r="G11281"/>
      <c r="H11281"/>
    </row>
    <row r="11282" spans="6:8" x14ac:dyDescent="0.25">
      <c r="F11282"/>
      <c r="G11282"/>
      <c r="H11282"/>
    </row>
    <row r="11283" spans="6:8" x14ac:dyDescent="0.25">
      <c r="F11283"/>
      <c r="G11283"/>
      <c r="H11283"/>
    </row>
    <row r="11284" spans="6:8" x14ac:dyDescent="0.25">
      <c r="F11284"/>
      <c r="G11284"/>
      <c r="H11284"/>
    </row>
    <row r="11285" spans="6:8" x14ac:dyDescent="0.25">
      <c r="F11285"/>
      <c r="G11285"/>
      <c r="H11285"/>
    </row>
    <row r="11286" spans="6:8" x14ac:dyDescent="0.25">
      <c r="F11286"/>
      <c r="G11286"/>
      <c r="H11286"/>
    </row>
    <row r="11287" spans="6:8" x14ac:dyDescent="0.25">
      <c r="F11287"/>
      <c r="G11287"/>
      <c r="H11287"/>
    </row>
    <row r="11288" spans="6:8" x14ac:dyDescent="0.25">
      <c r="F11288"/>
      <c r="G11288"/>
      <c r="H11288"/>
    </row>
    <row r="11289" spans="6:8" x14ac:dyDescent="0.25">
      <c r="F11289"/>
      <c r="G11289"/>
      <c r="H11289"/>
    </row>
    <row r="11290" spans="6:8" x14ac:dyDescent="0.25">
      <c r="F11290"/>
      <c r="G11290"/>
      <c r="H11290"/>
    </row>
    <row r="11291" spans="6:8" x14ac:dyDescent="0.25">
      <c r="F11291"/>
      <c r="G11291"/>
      <c r="H11291"/>
    </row>
    <row r="11292" spans="6:8" x14ac:dyDescent="0.25">
      <c r="F11292"/>
      <c r="G11292"/>
      <c r="H11292"/>
    </row>
    <row r="11293" spans="6:8" x14ac:dyDescent="0.25">
      <c r="F11293"/>
      <c r="G11293"/>
      <c r="H11293"/>
    </row>
    <row r="11294" spans="6:8" x14ac:dyDescent="0.25">
      <c r="F11294"/>
      <c r="G11294"/>
      <c r="H11294"/>
    </row>
    <row r="11295" spans="6:8" x14ac:dyDescent="0.25">
      <c r="F11295"/>
      <c r="G11295"/>
      <c r="H11295"/>
    </row>
    <row r="11296" spans="6:8" x14ac:dyDescent="0.25">
      <c r="F11296"/>
      <c r="G11296"/>
      <c r="H11296"/>
    </row>
    <row r="11297" spans="6:8" x14ac:dyDescent="0.25">
      <c r="F11297"/>
      <c r="G11297"/>
      <c r="H11297"/>
    </row>
    <row r="11298" spans="6:8" x14ac:dyDescent="0.25">
      <c r="F11298"/>
      <c r="G11298"/>
      <c r="H11298"/>
    </row>
    <row r="11299" spans="6:8" x14ac:dyDescent="0.25">
      <c r="F11299"/>
      <c r="G11299"/>
      <c r="H11299"/>
    </row>
    <row r="11300" spans="6:8" x14ac:dyDescent="0.25">
      <c r="F11300"/>
      <c r="G11300"/>
      <c r="H11300"/>
    </row>
    <row r="11301" spans="6:8" x14ac:dyDescent="0.25">
      <c r="F11301"/>
      <c r="G11301"/>
      <c r="H11301"/>
    </row>
    <row r="11302" spans="6:8" x14ac:dyDescent="0.25">
      <c r="F11302"/>
      <c r="G11302"/>
      <c r="H11302"/>
    </row>
    <row r="11303" spans="6:8" x14ac:dyDescent="0.25">
      <c r="F11303"/>
      <c r="G11303"/>
      <c r="H11303"/>
    </row>
    <row r="11304" spans="6:8" x14ac:dyDescent="0.25">
      <c r="F11304"/>
      <c r="G11304"/>
      <c r="H11304"/>
    </row>
    <row r="11305" spans="6:8" x14ac:dyDescent="0.25">
      <c r="F11305"/>
      <c r="G11305"/>
      <c r="H11305"/>
    </row>
    <row r="11306" spans="6:8" x14ac:dyDescent="0.25">
      <c r="F11306"/>
      <c r="G11306"/>
      <c r="H11306"/>
    </row>
    <row r="11307" spans="6:8" x14ac:dyDescent="0.25">
      <c r="F11307"/>
      <c r="G11307"/>
      <c r="H11307"/>
    </row>
    <row r="11308" spans="6:8" x14ac:dyDescent="0.25">
      <c r="F11308"/>
      <c r="G11308"/>
      <c r="H11308"/>
    </row>
    <row r="11309" spans="6:8" x14ac:dyDescent="0.25">
      <c r="F11309"/>
      <c r="G11309"/>
      <c r="H11309"/>
    </row>
    <row r="11310" spans="6:8" x14ac:dyDescent="0.25">
      <c r="F11310"/>
      <c r="G11310"/>
      <c r="H11310"/>
    </row>
    <row r="11311" spans="6:8" x14ac:dyDescent="0.25">
      <c r="F11311"/>
      <c r="G11311"/>
      <c r="H11311"/>
    </row>
    <row r="11312" spans="6:8" x14ac:dyDescent="0.25">
      <c r="F11312"/>
      <c r="G11312"/>
      <c r="H11312"/>
    </row>
    <row r="11313" spans="6:8" x14ac:dyDescent="0.25">
      <c r="F11313"/>
      <c r="G11313"/>
      <c r="H11313"/>
    </row>
    <row r="11314" spans="6:8" x14ac:dyDescent="0.25">
      <c r="F11314"/>
      <c r="G11314"/>
      <c r="H11314"/>
    </row>
    <row r="11315" spans="6:8" x14ac:dyDescent="0.25">
      <c r="F11315"/>
      <c r="G11315"/>
      <c r="H11315"/>
    </row>
    <row r="11316" spans="6:8" x14ac:dyDescent="0.25">
      <c r="F11316"/>
      <c r="G11316"/>
      <c r="H11316"/>
    </row>
    <row r="11317" spans="6:8" x14ac:dyDescent="0.25">
      <c r="F11317"/>
      <c r="G11317"/>
      <c r="H11317"/>
    </row>
    <row r="11318" spans="6:8" x14ac:dyDescent="0.25">
      <c r="F11318"/>
      <c r="G11318"/>
      <c r="H11318"/>
    </row>
    <row r="11319" spans="6:8" x14ac:dyDescent="0.25">
      <c r="F11319"/>
      <c r="G11319"/>
      <c r="H11319"/>
    </row>
    <row r="11320" spans="6:8" x14ac:dyDescent="0.25">
      <c r="F11320"/>
      <c r="G11320"/>
      <c r="H11320"/>
    </row>
    <row r="11321" spans="6:8" x14ac:dyDescent="0.25">
      <c r="F11321"/>
      <c r="G11321"/>
      <c r="H11321"/>
    </row>
    <row r="11322" spans="6:8" x14ac:dyDescent="0.25">
      <c r="F11322"/>
      <c r="G11322"/>
      <c r="H11322"/>
    </row>
    <row r="11323" spans="6:8" x14ac:dyDescent="0.25">
      <c r="F11323"/>
      <c r="G11323"/>
      <c r="H11323"/>
    </row>
    <row r="11324" spans="6:8" x14ac:dyDescent="0.25">
      <c r="F11324"/>
      <c r="G11324"/>
      <c r="H11324"/>
    </row>
    <row r="11325" spans="6:8" x14ac:dyDescent="0.25">
      <c r="F11325"/>
      <c r="G11325"/>
      <c r="H11325"/>
    </row>
    <row r="11326" spans="6:8" x14ac:dyDescent="0.25">
      <c r="F11326"/>
      <c r="G11326"/>
      <c r="H11326"/>
    </row>
    <row r="11327" spans="6:8" x14ac:dyDescent="0.25">
      <c r="F11327"/>
      <c r="G11327"/>
      <c r="H11327"/>
    </row>
    <row r="11328" spans="6:8" x14ac:dyDescent="0.25">
      <c r="F11328"/>
      <c r="G11328"/>
      <c r="H11328"/>
    </row>
    <row r="11329" spans="6:8" x14ac:dyDescent="0.25">
      <c r="F11329"/>
      <c r="G11329"/>
      <c r="H11329"/>
    </row>
    <row r="11330" spans="6:8" x14ac:dyDescent="0.25">
      <c r="F11330"/>
      <c r="G11330"/>
      <c r="H11330"/>
    </row>
    <row r="11331" spans="6:8" x14ac:dyDescent="0.25">
      <c r="F11331"/>
      <c r="G11331"/>
      <c r="H11331"/>
    </row>
    <row r="11332" spans="6:8" x14ac:dyDescent="0.25">
      <c r="F11332"/>
      <c r="G11332"/>
      <c r="H11332"/>
    </row>
    <row r="11333" spans="6:8" x14ac:dyDescent="0.25">
      <c r="F11333"/>
      <c r="G11333"/>
      <c r="H11333"/>
    </row>
    <row r="11334" spans="6:8" x14ac:dyDescent="0.25">
      <c r="F11334"/>
      <c r="G11334"/>
      <c r="H11334"/>
    </row>
    <row r="11335" spans="6:8" x14ac:dyDescent="0.25">
      <c r="F11335"/>
      <c r="G11335"/>
      <c r="H11335"/>
    </row>
    <row r="11336" spans="6:8" x14ac:dyDescent="0.25">
      <c r="F11336"/>
      <c r="G11336"/>
      <c r="H11336"/>
    </row>
    <row r="11337" spans="6:8" x14ac:dyDescent="0.25">
      <c r="F11337"/>
      <c r="G11337"/>
      <c r="H11337"/>
    </row>
    <row r="11338" spans="6:8" x14ac:dyDescent="0.25">
      <c r="F11338"/>
      <c r="G11338"/>
      <c r="H11338"/>
    </row>
    <row r="11339" spans="6:8" x14ac:dyDescent="0.25">
      <c r="F11339"/>
      <c r="G11339"/>
      <c r="H11339"/>
    </row>
    <row r="11340" spans="6:8" x14ac:dyDescent="0.25">
      <c r="F11340"/>
      <c r="G11340"/>
      <c r="H11340"/>
    </row>
    <row r="11341" spans="6:8" x14ac:dyDescent="0.25">
      <c r="F11341"/>
      <c r="G11341"/>
      <c r="H11341"/>
    </row>
    <row r="11342" spans="6:8" x14ac:dyDescent="0.25">
      <c r="F11342"/>
      <c r="G11342"/>
      <c r="H11342"/>
    </row>
    <row r="11343" spans="6:8" x14ac:dyDescent="0.25">
      <c r="F11343"/>
      <c r="G11343"/>
      <c r="H11343"/>
    </row>
    <row r="11344" spans="6:8" x14ac:dyDescent="0.25">
      <c r="F11344"/>
      <c r="G11344"/>
      <c r="H11344"/>
    </row>
    <row r="11345" spans="6:8" x14ac:dyDescent="0.25">
      <c r="F11345"/>
      <c r="G11345"/>
      <c r="H11345"/>
    </row>
    <row r="11346" spans="6:8" x14ac:dyDescent="0.25">
      <c r="F11346"/>
      <c r="G11346"/>
      <c r="H11346"/>
    </row>
    <row r="11347" spans="6:8" x14ac:dyDescent="0.25">
      <c r="F11347"/>
      <c r="G11347"/>
      <c r="H11347"/>
    </row>
    <row r="11348" spans="6:8" x14ac:dyDescent="0.25">
      <c r="F11348"/>
      <c r="G11348"/>
      <c r="H11348"/>
    </row>
    <row r="11349" spans="6:8" x14ac:dyDescent="0.25">
      <c r="F11349"/>
      <c r="G11349"/>
      <c r="H11349"/>
    </row>
    <row r="11350" spans="6:8" x14ac:dyDescent="0.25">
      <c r="F11350"/>
      <c r="G11350"/>
      <c r="H11350"/>
    </row>
    <row r="11351" spans="6:8" x14ac:dyDescent="0.25">
      <c r="F11351"/>
      <c r="G11351"/>
      <c r="H11351"/>
    </row>
    <row r="11352" spans="6:8" x14ac:dyDescent="0.25">
      <c r="F11352"/>
      <c r="G11352"/>
      <c r="H11352"/>
    </row>
    <row r="11353" spans="6:8" x14ac:dyDescent="0.25">
      <c r="F11353"/>
      <c r="G11353"/>
      <c r="H11353"/>
    </row>
    <row r="11354" spans="6:8" x14ac:dyDescent="0.25">
      <c r="F11354"/>
      <c r="G11354"/>
      <c r="H11354"/>
    </row>
    <row r="11355" spans="6:8" x14ac:dyDescent="0.25">
      <c r="F11355"/>
      <c r="G11355"/>
      <c r="H11355"/>
    </row>
    <row r="11356" spans="6:8" x14ac:dyDescent="0.25">
      <c r="F11356"/>
      <c r="G11356"/>
      <c r="H11356"/>
    </row>
    <row r="11357" spans="6:8" x14ac:dyDescent="0.25">
      <c r="F11357"/>
      <c r="G11357"/>
      <c r="H11357"/>
    </row>
    <row r="11358" spans="6:8" x14ac:dyDescent="0.25">
      <c r="F11358"/>
      <c r="G11358"/>
      <c r="H11358"/>
    </row>
    <row r="11359" spans="6:8" x14ac:dyDescent="0.25">
      <c r="F11359"/>
      <c r="G11359"/>
      <c r="H11359"/>
    </row>
    <row r="11360" spans="6:8" x14ac:dyDescent="0.25">
      <c r="F11360"/>
      <c r="G11360"/>
      <c r="H11360"/>
    </row>
    <row r="11361" spans="6:8" x14ac:dyDescent="0.25">
      <c r="F11361"/>
      <c r="G11361"/>
      <c r="H11361"/>
    </row>
    <row r="11362" spans="6:8" x14ac:dyDescent="0.25">
      <c r="F11362"/>
      <c r="G11362"/>
      <c r="H11362"/>
    </row>
    <row r="11363" spans="6:8" x14ac:dyDescent="0.25">
      <c r="F11363"/>
      <c r="G11363"/>
      <c r="H11363"/>
    </row>
    <row r="11364" spans="6:8" x14ac:dyDescent="0.25">
      <c r="F11364"/>
      <c r="G11364"/>
      <c r="H11364"/>
    </row>
    <row r="11365" spans="6:8" x14ac:dyDescent="0.25">
      <c r="F11365"/>
      <c r="G11365"/>
      <c r="H11365"/>
    </row>
    <row r="11366" spans="6:8" x14ac:dyDescent="0.25">
      <c r="F11366"/>
      <c r="G11366"/>
      <c r="H11366"/>
    </row>
    <row r="11367" spans="6:8" x14ac:dyDescent="0.25">
      <c r="F11367"/>
      <c r="G11367"/>
      <c r="H11367"/>
    </row>
    <row r="11368" spans="6:8" x14ac:dyDescent="0.25">
      <c r="F11368"/>
      <c r="G11368"/>
      <c r="H11368"/>
    </row>
    <row r="11369" spans="6:8" x14ac:dyDescent="0.25">
      <c r="F11369"/>
      <c r="G11369"/>
      <c r="H11369"/>
    </row>
    <row r="11370" spans="6:8" x14ac:dyDescent="0.25">
      <c r="F11370"/>
      <c r="G11370"/>
      <c r="H11370"/>
    </row>
    <row r="11371" spans="6:8" x14ac:dyDescent="0.25">
      <c r="F11371"/>
      <c r="G11371"/>
      <c r="H11371"/>
    </row>
    <row r="11372" spans="6:8" x14ac:dyDescent="0.25">
      <c r="F11372"/>
      <c r="G11372"/>
      <c r="H11372"/>
    </row>
    <row r="11373" spans="6:8" x14ac:dyDescent="0.25">
      <c r="F11373"/>
      <c r="G11373"/>
      <c r="H11373"/>
    </row>
    <row r="11374" spans="6:8" x14ac:dyDescent="0.25">
      <c r="F11374"/>
      <c r="G11374"/>
      <c r="H11374"/>
    </row>
    <row r="11375" spans="6:8" x14ac:dyDescent="0.25">
      <c r="F11375"/>
      <c r="G11375"/>
      <c r="H11375"/>
    </row>
    <row r="11376" spans="6:8" x14ac:dyDescent="0.25">
      <c r="F11376"/>
      <c r="G11376"/>
      <c r="H11376"/>
    </row>
    <row r="11377" spans="6:8" x14ac:dyDescent="0.25">
      <c r="F11377"/>
      <c r="G11377"/>
      <c r="H11377"/>
    </row>
    <row r="11378" spans="6:8" x14ac:dyDescent="0.25">
      <c r="F11378"/>
      <c r="G11378"/>
      <c r="H11378"/>
    </row>
    <row r="11379" spans="6:8" x14ac:dyDescent="0.25">
      <c r="F11379"/>
      <c r="G11379"/>
      <c r="H11379"/>
    </row>
    <row r="11380" spans="6:8" x14ac:dyDescent="0.25">
      <c r="F11380"/>
      <c r="G11380"/>
      <c r="H11380"/>
    </row>
    <row r="11381" spans="6:8" x14ac:dyDescent="0.25">
      <c r="F11381"/>
      <c r="G11381"/>
      <c r="H11381"/>
    </row>
    <row r="11382" spans="6:8" x14ac:dyDescent="0.25">
      <c r="F11382"/>
      <c r="G11382"/>
      <c r="H11382"/>
    </row>
    <row r="11383" spans="6:8" x14ac:dyDescent="0.25">
      <c r="F11383"/>
      <c r="G11383"/>
      <c r="H11383"/>
    </row>
    <row r="11384" spans="6:8" x14ac:dyDescent="0.25">
      <c r="F11384"/>
      <c r="G11384"/>
      <c r="H11384"/>
    </row>
    <row r="11385" spans="6:8" x14ac:dyDescent="0.25">
      <c r="F11385"/>
      <c r="G11385"/>
      <c r="H11385"/>
    </row>
    <row r="11386" spans="6:8" x14ac:dyDescent="0.25">
      <c r="F11386"/>
      <c r="G11386"/>
      <c r="H11386"/>
    </row>
    <row r="11387" spans="6:8" x14ac:dyDescent="0.25">
      <c r="F11387"/>
      <c r="G11387"/>
      <c r="H11387"/>
    </row>
    <row r="11388" spans="6:8" x14ac:dyDescent="0.25">
      <c r="F11388"/>
      <c r="G11388"/>
      <c r="H11388"/>
    </row>
    <row r="11389" spans="6:8" x14ac:dyDescent="0.25">
      <c r="F11389"/>
      <c r="G11389"/>
      <c r="H11389"/>
    </row>
    <row r="11390" spans="6:8" x14ac:dyDescent="0.25">
      <c r="F11390"/>
      <c r="G11390"/>
      <c r="H11390"/>
    </row>
    <row r="11391" spans="6:8" x14ac:dyDescent="0.25">
      <c r="F11391"/>
      <c r="G11391"/>
      <c r="H11391"/>
    </row>
    <row r="11392" spans="6:8" x14ac:dyDescent="0.25">
      <c r="F11392"/>
      <c r="G11392"/>
      <c r="H11392"/>
    </row>
    <row r="11393" spans="6:8" x14ac:dyDescent="0.25">
      <c r="F11393"/>
      <c r="G11393"/>
      <c r="H11393"/>
    </row>
    <row r="11394" spans="6:8" x14ac:dyDescent="0.25">
      <c r="F11394"/>
      <c r="G11394"/>
      <c r="H11394"/>
    </row>
    <row r="11395" spans="6:8" x14ac:dyDescent="0.25">
      <c r="F11395"/>
      <c r="G11395"/>
      <c r="H11395"/>
    </row>
    <row r="11396" spans="6:8" x14ac:dyDescent="0.25">
      <c r="F11396"/>
      <c r="G11396"/>
      <c r="H11396"/>
    </row>
    <row r="11397" spans="6:8" x14ac:dyDescent="0.25">
      <c r="F11397"/>
      <c r="G11397"/>
      <c r="H11397"/>
    </row>
    <row r="11398" spans="6:8" x14ac:dyDescent="0.25">
      <c r="F11398"/>
      <c r="G11398"/>
      <c r="H11398"/>
    </row>
    <row r="11399" spans="6:8" x14ac:dyDescent="0.25">
      <c r="F11399"/>
      <c r="G11399"/>
      <c r="H11399"/>
    </row>
    <row r="11400" spans="6:8" x14ac:dyDescent="0.25">
      <c r="F11400"/>
      <c r="G11400"/>
      <c r="H11400"/>
    </row>
    <row r="11401" spans="6:8" x14ac:dyDescent="0.25">
      <c r="F11401"/>
      <c r="G11401"/>
      <c r="H11401"/>
    </row>
    <row r="11402" spans="6:8" x14ac:dyDescent="0.25">
      <c r="F11402"/>
      <c r="G11402"/>
      <c r="H11402"/>
    </row>
    <row r="11403" spans="6:8" x14ac:dyDescent="0.25">
      <c r="F11403"/>
      <c r="G11403"/>
      <c r="H11403"/>
    </row>
    <row r="11404" spans="6:8" x14ac:dyDescent="0.25">
      <c r="F11404"/>
      <c r="G11404"/>
      <c r="H11404"/>
    </row>
    <row r="11405" spans="6:8" x14ac:dyDescent="0.25">
      <c r="F11405"/>
      <c r="G11405"/>
      <c r="H11405"/>
    </row>
    <row r="11406" spans="6:8" x14ac:dyDescent="0.25">
      <c r="F11406"/>
      <c r="G11406"/>
      <c r="H11406"/>
    </row>
    <row r="11407" spans="6:8" x14ac:dyDescent="0.25">
      <c r="F11407"/>
      <c r="G11407"/>
      <c r="H11407"/>
    </row>
    <row r="11408" spans="6:8" x14ac:dyDescent="0.25">
      <c r="F11408"/>
      <c r="G11408"/>
      <c r="H11408"/>
    </row>
    <row r="11409" spans="6:8" x14ac:dyDescent="0.25">
      <c r="F11409"/>
      <c r="G11409"/>
      <c r="H11409"/>
    </row>
    <row r="11410" spans="6:8" x14ac:dyDescent="0.25">
      <c r="F11410"/>
      <c r="G11410"/>
      <c r="H11410"/>
    </row>
    <row r="11411" spans="6:8" x14ac:dyDescent="0.25">
      <c r="F11411"/>
      <c r="G11411"/>
      <c r="H11411"/>
    </row>
    <row r="11412" spans="6:8" x14ac:dyDescent="0.25">
      <c r="F11412"/>
      <c r="G11412"/>
      <c r="H11412"/>
    </row>
    <row r="11413" spans="6:8" x14ac:dyDescent="0.25">
      <c r="F11413"/>
      <c r="G11413"/>
      <c r="H11413"/>
    </row>
    <row r="11414" spans="6:8" x14ac:dyDescent="0.25">
      <c r="F11414"/>
      <c r="G11414"/>
      <c r="H11414"/>
    </row>
    <row r="11415" spans="6:8" x14ac:dyDescent="0.25">
      <c r="F11415"/>
      <c r="G11415"/>
      <c r="H11415"/>
    </row>
    <row r="11416" spans="6:8" x14ac:dyDescent="0.25">
      <c r="F11416"/>
      <c r="G11416"/>
      <c r="H11416"/>
    </row>
    <row r="11417" spans="6:8" x14ac:dyDescent="0.25">
      <c r="F11417"/>
      <c r="G11417"/>
      <c r="H11417"/>
    </row>
    <row r="11418" spans="6:8" x14ac:dyDescent="0.25">
      <c r="F11418"/>
      <c r="G11418"/>
      <c r="H11418"/>
    </row>
    <row r="11419" spans="6:8" x14ac:dyDescent="0.25">
      <c r="F11419"/>
      <c r="G11419"/>
      <c r="H11419"/>
    </row>
    <row r="11420" spans="6:8" x14ac:dyDescent="0.25">
      <c r="F11420"/>
      <c r="G11420"/>
      <c r="H11420"/>
    </row>
    <row r="11421" spans="6:8" x14ac:dyDescent="0.25">
      <c r="F11421"/>
      <c r="G11421"/>
      <c r="H11421"/>
    </row>
    <row r="11422" spans="6:8" x14ac:dyDescent="0.25">
      <c r="F11422"/>
      <c r="G11422"/>
      <c r="H11422"/>
    </row>
    <row r="11423" spans="6:8" x14ac:dyDescent="0.25">
      <c r="F11423"/>
      <c r="G11423"/>
      <c r="H11423"/>
    </row>
    <row r="11424" spans="6:8" x14ac:dyDescent="0.25">
      <c r="F11424"/>
      <c r="G11424"/>
      <c r="H11424"/>
    </row>
    <row r="11425" spans="6:8" x14ac:dyDescent="0.25">
      <c r="F11425"/>
      <c r="G11425"/>
      <c r="H11425"/>
    </row>
    <row r="11426" spans="6:8" x14ac:dyDescent="0.25">
      <c r="F11426"/>
      <c r="G11426"/>
      <c r="H11426"/>
    </row>
    <row r="11427" spans="6:8" x14ac:dyDescent="0.25">
      <c r="F11427"/>
      <c r="G11427"/>
      <c r="H11427"/>
    </row>
    <row r="11428" spans="6:8" x14ac:dyDescent="0.25">
      <c r="F11428"/>
      <c r="G11428"/>
      <c r="H11428"/>
    </row>
    <row r="11429" spans="6:8" x14ac:dyDescent="0.25">
      <c r="F11429"/>
      <c r="G11429"/>
      <c r="H11429"/>
    </row>
    <row r="11430" spans="6:8" x14ac:dyDescent="0.25">
      <c r="F11430"/>
      <c r="G11430"/>
      <c r="H11430"/>
    </row>
    <row r="11431" spans="6:8" x14ac:dyDescent="0.25">
      <c r="F11431"/>
      <c r="G11431"/>
      <c r="H11431"/>
    </row>
    <row r="11432" spans="6:8" x14ac:dyDescent="0.25">
      <c r="F11432"/>
      <c r="G11432"/>
      <c r="H11432"/>
    </row>
    <row r="11433" spans="6:8" x14ac:dyDescent="0.25">
      <c r="F11433"/>
      <c r="G11433"/>
      <c r="H11433"/>
    </row>
    <row r="11434" spans="6:8" x14ac:dyDescent="0.25">
      <c r="F11434"/>
      <c r="G11434"/>
      <c r="H11434"/>
    </row>
    <row r="11435" spans="6:8" x14ac:dyDescent="0.25">
      <c r="F11435"/>
      <c r="G11435"/>
      <c r="H11435"/>
    </row>
    <row r="11436" spans="6:8" x14ac:dyDescent="0.25">
      <c r="F11436"/>
      <c r="G11436"/>
      <c r="H11436"/>
    </row>
    <row r="11437" spans="6:8" x14ac:dyDescent="0.25">
      <c r="F11437"/>
      <c r="G11437"/>
      <c r="H11437"/>
    </row>
    <row r="11438" spans="6:8" x14ac:dyDescent="0.25">
      <c r="F11438"/>
      <c r="G11438"/>
      <c r="H11438"/>
    </row>
    <row r="11439" spans="6:8" x14ac:dyDescent="0.25">
      <c r="F11439"/>
      <c r="G11439"/>
      <c r="H11439"/>
    </row>
    <row r="11440" spans="6:8" x14ac:dyDescent="0.25">
      <c r="F11440"/>
      <c r="G11440"/>
      <c r="H11440"/>
    </row>
    <row r="11441" spans="6:8" x14ac:dyDescent="0.25">
      <c r="F11441"/>
      <c r="G11441"/>
      <c r="H11441"/>
    </row>
    <row r="11442" spans="6:8" x14ac:dyDescent="0.25">
      <c r="F11442"/>
      <c r="G11442"/>
      <c r="H11442"/>
    </row>
    <row r="11443" spans="6:8" x14ac:dyDescent="0.25">
      <c r="F11443"/>
      <c r="G11443"/>
      <c r="H11443"/>
    </row>
    <row r="11444" spans="6:8" x14ac:dyDescent="0.25">
      <c r="F11444"/>
      <c r="G11444"/>
      <c r="H11444"/>
    </row>
    <row r="11445" spans="6:8" x14ac:dyDescent="0.25">
      <c r="F11445"/>
      <c r="G11445"/>
      <c r="H11445"/>
    </row>
    <row r="11446" spans="6:8" x14ac:dyDescent="0.25">
      <c r="F11446"/>
      <c r="G11446"/>
      <c r="H11446"/>
    </row>
    <row r="11447" spans="6:8" x14ac:dyDescent="0.25">
      <c r="F11447"/>
      <c r="G11447"/>
      <c r="H11447"/>
    </row>
    <row r="11448" spans="6:8" x14ac:dyDescent="0.25">
      <c r="F11448"/>
      <c r="G11448"/>
      <c r="H11448"/>
    </row>
    <row r="11449" spans="6:8" x14ac:dyDescent="0.25">
      <c r="F11449"/>
      <c r="G11449"/>
      <c r="H11449"/>
    </row>
    <row r="11450" spans="6:8" x14ac:dyDescent="0.25">
      <c r="F11450"/>
      <c r="G11450"/>
      <c r="H11450"/>
    </row>
    <row r="11451" spans="6:8" x14ac:dyDescent="0.25">
      <c r="F11451"/>
      <c r="G11451"/>
      <c r="H11451"/>
    </row>
    <row r="11452" spans="6:8" x14ac:dyDescent="0.25">
      <c r="F11452"/>
      <c r="G11452"/>
      <c r="H11452"/>
    </row>
    <row r="11453" spans="6:8" x14ac:dyDescent="0.25">
      <c r="F11453"/>
      <c r="G11453"/>
      <c r="H11453"/>
    </row>
    <row r="11454" spans="6:8" x14ac:dyDescent="0.25">
      <c r="F11454"/>
      <c r="G11454"/>
      <c r="H11454"/>
    </row>
    <row r="11455" spans="6:8" x14ac:dyDescent="0.25">
      <c r="F11455"/>
      <c r="G11455"/>
      <c r="H11455"/>
    </row>
    <row r="11456" spans="6:8" x14ac:dyDescent="0.25">
      <c r="F11456"/>
      <c r="G11456"/>
      <c r="H11456"/>
    </row>
    <row r="11457" spans="6:8" x14ac:dyDescent="0.25">
      <c r="F11457"/>
      <c r="G11457"/>
      <c r="H11457"/>
    </row>
    <row r="11458" spans="6:8" x14ac:dyDescent="0.25">
      <c r="F11458"/>
      <c r="G11458"/>
      <c r="H11458"/>
    </row>
    <row r="11459" spans="6:8" x14ac:dyDescent="0.25">
      <c r="F11459"/>
      <c r="G11459"/>
      <c r="H11459"/>
    </row>
    <row r="11460" spans="6:8" x14ac:dyDescent="0.25">
      <c r="F11460"/>
      <c r="G11460"/>
      <c r="H11460"/>
    </row>
    <row r="11461" spans="6:8" x14ac:dyDescent="0.25">
      <c r="F11461"/>
      <c r="G11461"/>
      <c r="H11461"/>
    </row>
    <row r="11462" spans="6:8" x14ac:dyDescent="0.25">
      <c r="F11462"/>
      <c r="G11462"/>
      <c r="H11462"/>
    </row>
    <row r="11463" spans="6:8" x14ac:dyDescent="0.25">
      <c r="F11463"/>
      <c r="G11463"/>
      <c r="H11463"/>
    </row>
    <row r="11464" spans="6:8" x14ac:dyDescent="0.25">
      <c r="F11464"/>
      <c r="G11464"/>
      <c r="H11464"/>
    </row>
    <row r="11465" spans="6:8" x14ac:dyDescent="0.25">
      <c r="F11465"/>
      <c r="G11465"/>
      <c r="H11465"/>
    </row>
    <row r="11466" spans="6:8" x14ac:dyDescent="0.25">
      <c r="F11466"/>
      <c r="G11466"/>
      <c r="H11466"/>
    </row>
    <row r="11467" spans="6:8" x14ac:dyDescent="0.25">
      <c r="F11467"/>
      <c r="G11467"/>
      <c r="H11467"/>
    </row>
    <row r="11468" spans="6:8" x14ac:dyDescent="0.25">
      <c r="F11468"/>
      <c r="G11468"/>
      <c r="H11468"/>
    </row>
    <row r="11469" spans="6:8" x14ac:dyDescent="0.25">
      <c r="F11469"/>
      <c r="G11469"/>
      <c r="H11469"/>
    </row>
    <row r="11470" spans="6:8" x14ac:dyDescent="0.25">
      <c r="F11470"/>
      <c r="G11470"/>
      <c r="H11470"/>
    </row>
    <row r="11471" spans="6:8" x14ac:dyDescent="0.25">
      <c r="F11471"/>
      <c r="G11471"/>
      <c r="H11471"/>
    </row>
    <row r="11472" spans="6:8" x14ac:dyDescent="0.25">
      <c r="F11472"/>
      <c r="G11472"/>
      <c r="H11472"/>
    </row>
    <row r="11473" spans="6:8" x14ac:dyDescent="0.25">
      <c r="F11473"/>
      <c r="G11473"/>
      <c r="H11473"/>
    </row>
    <row r="11474" spans="6:8" x14ac:dyDescent="0.25">
      <c r="F11474"/>
      <c r="G11474"/>
      <c r="H11474"/>
    </row>
    <row r="11475" spans="6:8" x14ac:dyDescent="0.25">
      <c r="F11475"/>
      <c r="G11475"/>
      <c r="H11475"/>
    </row>
    <row r="11476" spans="6:8" x14ac:dyDescent="0.25">
      <c r="F11476"/>
      <c r="G11476"/>
      <c r="H11476"/>
    </row>
    <row r="11477" spans="6:8" x14ac:dyDescent="0.25">
      <c r="F11477"/>
      <c r="G11477"/>
      <c r="H11477"/>
    </row>
    <row r="11478" spans="6:8" x14ac:dyDescent="0.25">
      <c r="F11478"/>
      <c r="G11478"/>
      <c r="H11478"/>
    </row>
    <row r="11479" spans="6:8" x14ac:dyDescent="0.25">
      <c r="F11479"/>
      <c r="G11479"/>
      <c r="H11479"/>
    </row>
    <row r="11480" spans="6:8" x14ac:dyDescent="0.25">
      <c r="F11480"/>
      <c r="G11480"/>
      <c r="H11480"/>
    </row>
    <row r="11481" spans="6:8" x14ac:dyDescent="0.25">
      <c r="F11481"/>
      <c r="G11481"/>
      <c r="H11481"/>
    </row>
    <row r="11482" spans="6:8" x14ac:dyDescent="0.25">
      <c r="F11482"/>
      <c r="G11482"/>
      <c r="H11482"/>
    </row>
    <row r="11483" spans="6:8" x14ac:dyDescent="0.25">
      <c r="F11483"/>
      <c r="G11483"/>
      <c r="H11483"/>
    </row>
    <row r="11484" spans="6:8" x14ac:dyDescent="0.25">
      <c r="F11484"/>
      <c r="G11484"/>
      <c r="H11484"/>
    </row>
    <row r="11485" spans="6:8" x14ac:dyDescent="0.25">
      <c r="F11485"/>
      <c r="G11485"/>
      <c r="H11485"/>
    </row>
    <row r="11486" spans="6:8" x14ac:dyDescent="0.25">
      <c r="F11486"/>
      <c r="G11486"/>
      <c r="H11486"/>
    </row>
    <row r="11487" spans="6:8" x14ac:dyDescent="0.25">
      <c r="F11487"/>
      <c r="G11487"/>
      <c r="H11487"/>
    </row>
    <row r="11488" spans="6:8" x14ac:dyDescent="0.25">
      <c r="F11488"/>
      <c r="G11488"/>
      <c r="H11488"/>
    </row>
    <row r="11489" spans="6:8" x14ac:dyDescent="0.25">
      <c r="F11489"/>
      <c r="G11489"/>
      <c r="H11489"/>
    </row>
    <row r="11490" spans="6:8" x14ac:dyDescent="0.25">
      <c r="F11490"/>
      <c r="G11490"/>
      <c r="H11490"/>
    </row>
    <row r="11491" spans="6:8" x14ac:dyDescent="0.25">
      <c r="F11491"/>
      <c r="G11491"/>
      <c r="H11491"/>
    </row>
    <row r="11492" spans="6:8" x14ac:dyDescent="0.25">
      <c r="F11492"/>
      <c r="G11492"/>
      <c r="H11492"/>
    </row>
    <row r="11493" spans="6:8" x14ac:dyDescent="0.25">
      <c r="F11493"/>
      <c r="G11493"/>
      <c r="H11493"/>
    </row>
    <row r="11494" spans="6:8" x14ac:dyDescent="0.25">
      <c r="F11494"/>
      <c r="G11494"/>
      <c r="H11494"/>
    </row>
    <row r="11495" spans="6:8" x14ac:dyDescent="0.25">
      <c r="F11495"/>
      <c r="G11495"/>
      <c r="H11495"/>
    </row>
    <row r="11496" spans="6:8" x14ac:dyDescent="0.25">
      <c r="F11496"/>
      <c r="G11496"/>
      <c r="H11496"/>
    </row>
    <row r="11497" spans="6:8" x14ac:dyDescent="0.25">
      <c r="F11497"/>
      <c r="G11497"/>
      <c r="H11497"/>
    </row>
    <row r="11498" spans="6:8" x14ac:dyDescent="0.25">
      <c r="F11498"/>
      <c r="G11498"/>
      <c r="H11498"/>
    </row>
    <row r="11499" spans="6:8" x14ac:dyDescent="0.25">
      <c r="F11499"/>
      <c r="G11499"/>
      <c r="H11499"/>
    </row>
    <row r="11500" spans="6:8" x14ac:dyDescent="0.25">
      <c r="F11500"/>
      <c r="G11500"/>
      <c r="H11500"/>
    </row>
    <row r="11501" spans="6:8" x14ac:dyDescent="0.25">
      <c r="F11501"/>
      <c r="G11501"/>
      <c r="H11501"/>
    </row>
    <row r="11502" spans="6:8" x14ac:dyDescent="0.25">
      <c r="F11502"/>
      <c r="G11502"/>
      <c r="H11502"/>
    </row>
    <row r="11503" spans="6:8" x14ac:dyDescent="0.25">
      <c r="F11503"/>
      <c r="G11503"/>
      <c r="H11503"/>
    </row>
    <row r="11504" spans="6:8" x14ac:dyDescent="0.25">
      <c r="F11504"/>
      <c r="G11504"/>
      <c r="H11504"/>
    </row>
    <row r="11505" spans="6:8" x14ac:dyDescent="0.25">
      <c r="F11505"/>
      <c r="G11505"/>
      <c r="H11505"/>
    </row>
    <row r="11506" spans="6:8" x14ac:dyDescent="0.25">
      <c r="F11506"/>
      <c r="G11506"/>
      <c r="H11506"/>
    </row>
    <row r="11507" spans="6:8" x14ac:dyDescent="0.25">
      <c r="F11507"/>
      <c r="G11507"/>
      <c r="H11507"/>
    </row>
    <row r="11508" spans="6:8" x14ac:dyDescent="0.25">
      <c r="F11508"/>
      <c r="G11508"/>
      <c r="H11508"/>
    </row>
    <row r="11509" spans="6:8" x14ac:dyDescent="0.25">
      <c r="F11509"/>
      <c r="G11509"/>
      <c r="H11509"/>
    </row>
    <row r="11510" spans="6:8" x14ac:dyDescent="0.25">
      <c r="F11510"/>
      <c r="G11510"/>
      <c r="H11510"/>
    </row>
    <row r="11511" spans="6:8" x14ac:dyDescent="0.25">
      <c r="F11511"/>
      <c r="G11511"/>
      <c r="H11511"/>
    </row>
    <row r="11512" spans="6:8" x14ac:dyDescent="0.25">
      <c r="F11512"/>
      <c r="G11512"/>
      <c r="H11512"/>
    </row>
    <row r="11513" spans="6:8" x14ac:dyDescent="0.25">
      <c r="F11513"/>
      <c r="G11513"/>
      <c r="H11513"/>
    </row>
    <row r="11514" spans="6:8" x14ac:dyDescent="0.25">
      <c r="F11514"/>
      <c r="G11514"/>
      <c r="H11514"/>
    </row>
    <row r="11515" spans="6:8" x14ac:dyDescent="0.25">
      <c r="F11515"/>
      <c r="G11515"/>
      <c r="H11515"/>
    </row>
    <row r="11516" spans="6:8" x14ac:dyDescent="0.25">
      <c r="F11516"/>
      <c r="G11516"/>
      <c r="H11516"/>
    </row>
    <row r="11517" spans="6:8" x14ac:dyDescent="0.25">
      <c r="F11517"/>
      <c r="G11517"/>
      <c r="H11517"/>
    </row>
    <row r="11518" spans="6:8" x14ac:dyDescent="0.25">
      <c r="F11518"/>
      <c r="G11518"/>
      <c r="H11518"/>
    </row>
    <row r="11519" spans="6:8" x14ac:dyDescent="0.25">
      <c r="F11519"/>
      <c r="G11519"/>
      <c r="H11519"/>
    </row>
    <row r="11520" spans="6:8" x14ac:dyDescent="0.25">
      <c r="F11520"/>
      <c r="G11520"/>
      <c r="H11520"/>
    </row>
    <row r="11521" spans="6:8" x14ac:dyDescent="0.25">
      <c r="F11521"/>
      <c r="G11521"/>
      <c r="H11521"/>
    </row>
    <row r="11522" spans="6:8" x14ac:dyDescent="0.25">
      <c r="F11522"/>
      <c r="G11522"/>
      <c r="H11522"/>
    </row>
    <row r="11523" spans="6:8" x14ac:dyDescent="0.25">
      <c r="F11523"/>
      <c r="G11523"/>
      <c r="H11523"/>
    </row>
    <row r="11524" spans="6:8" x14ac:dyDescent="0.25">
      <c r="F11524"/>
      <c r="G11524"/>
      <c r="H11524"/>
    </row>
    <row r="11525" spans="6:8" x14ac:dyDescent="0.25">
      <c r="F11525"/>
      <c r="G11525"/>
      <c r="H11525"/>
    </row>
    <row r="11526" spans="6:8" x14ac:dyDescent="0.25">
      <c r="F11526"/>
      <c r="G11526"/>
      <c r="H11526"/>
    </row>
    <row r="11527" spans="6:8" x14ac:dyDescent="0.25">
      <c r="F11527"/>
      <c r="G11527"/>
      <c r="H11527"/>
    </row>
    <row r="11528" spans="6:8" x14ac:dyDescent="0.25">
      <c r="F11528"/>
      <c r="G11528"/>
      <c r="H11528"/>
    </row>
    <row r="11529" spans="6:8" x14ac:dyDescent="0.25">
      <c r="F11529"/>
      <c r="G11529"/>
      <c r="H11529"/>
    </row>
    <row r="11530" spans="6:8" x14ac:dyDescent="0.25">
      <c r="F11530"/>
      <c r="G11530"/>
      <c r="H11530"/>
    </row>
    <row r="11531" spans="6:8" x14ac:dyDescent="0.25">
      <c r="F11531"/>
      <c r="G11531"/>
      <c r="H11531"/>
    </row>
    <row r="11532" spans="6:8" x14ac:dyDescent="0.25">
      <c r="F11532"/>
      <c r="G11532"/>
      <c r="H11532"/>
    </row>
    <row r="11533" spans="6:8" x14ac:dyDescent="0.25">
      <c r="F11533"/>
      <c r="G11533"/>
      <c r="H11533"/>
    </row>
    <row r="11534" spans="6:8" x14ac:dyDescent="0.25">
      <c r="F11534"/>
      <c r="G11534"/>
      <c r="H11534"/>
    </row>
    <row r="11535" spans="6:8" x14ac:dyDescent="0.25">
      <c r="F11535"/>
      <c r="G11535"/>
      <c r="H11535"/>
    </row>
    <row r="11536" spans="6:8" x14ac:dyDescent="0.25">
      <c r="F11536"/>
      <c r="G11536"/>
      <c r="H11536"/>
    </row>
    <row r="11537" spans="6:8" x14ac:dyDescent="0.25">
      <c r="F11537"/>
      <c r="G11537"/>
      <c r="H11537"/>
    </row>
    <row r="11538" spans="6:8" x14ac:dyDescent="0.25">
      <c r="F11538"/>
      <c r="G11538"/>
      <c r="H11538"/>
    </row>
    <row r="11539" spans="6:8" x14ac:dyDescent="0.25">
      <c r="F11539"/>
      <c r="G11539"/>
      <c r="H11539"/>
    </row>
    <row r="11540" spans="6:8" x14ac:dyDescent="0.25">
      <c r="F11540"/>
      <c r="G11540"/>
      <c r="H11540"/>
    </row>
    <row r="11541" spans="6:8" x14ac:dyDescent="0.25">
      <c r="F11541"/>
      <c r="G11541"/>
      <c r="H11541"/>
    </row>
    <row r="11542" spans="6:8" x14ac:dyDescent="0.25">
      <c r="F11542"/>
      <c r="G11542"/>
      <c r="H11542"/>
    </row>
    <row r="11543" spans="6:8" x14ac:dyDescent="0.25">
      <c r="F11543"/>
      <c r="G11543"/>
      <c r="H11543"/>
    </row>
    <row r="11544" spans="6:8" x14ac:dyDescent="0.25">
      <c r="F11544"/>
      <c r="G11544"/>
      <c r="H11544"/>
    </row>
    <row r="11545" spans="6:8" x14ac:dyDescent="0.25">
      <c r="F11545"/>
      <c r="G11545"/>
      <c r="H11545"/>
    </row>
    <row r="11546" spans="6:8" x14ac:dyDescent="0.25">
      <c r="F11546"/>
      <c r="G11546"/>
      <c r="H11546"/>
    </row>
    <row r="11547" spans="6:8" x14ac:dyDescent="0.25">
      <c r="F11547"/>
      <c r="G11547"/>
      <c r="H11547"/>
    </row>
    <row r="11548" spans="6:8" x14ac:dyDescent="0.25">
      <c r="F11548"/>
      <c r="G11548"/>
      <c r="H11548"/>
    </row>
    <row r="11549" spans="6:8" x14ac:dyDescent="0.25">
      <c r="F11549"/>
      <c r="G11549"/>
      <c r="H11549"/>
    </row>
    <row r="11550" spans="6:8" x14ac:dyDescent="0.25">
      <c r="F11550"/>
      <c r="G11550"/>
      <c r="H11550"/>
    </row>
    <row r="11551" spans="6:8" x14ac:dyDescent="0.25">
      <c r="F11551"/>
      <c r="G11551"/>
      <c r="H11551"/>
    </row>
    <row r="11552" spans="6:8" x14ac:dyDescent="0.25">
      <c r="F11552"/>
      <c r="G11552"/>
      <c r="H11552"/>
    </row>
    <row r="11553" spans="6:8" x14ac:dyDescent="0.25">
      <c r="F11553"/>
      <c r="G11553"/>
      <c r="H11553"/>
    </row>
    <row r="11554" spans="6:8" x14ac:dyDescent="0.25">
      <c r="F11554"/>
      <c r="G11554"/>
      <c r="H11554"/>
    </row>
    <row r="11555" spans="6:8" x14ac:dyDescent="0.25">
      <c r="F11555"/>
      <c r="G11555"/>
      <c r="H11555"/>
    </row>
    <row r="11556" spans="6:8" x14ac:dyDescent="0.25">
      <c r="F11556"/>
      <c r="G11556"/>
      <c r="H11556"/>
    </row>
    <row r="11557" spans="6:8" x14ac:dyDescent="0.25">
      <c r="F11557"/>
      <c r="G11557"/>
      <c r="H11557"/>
    </row>
    <row r="11558" spans="6:8" x14ac:dyDescent="0.25">
      <c r="F11558"/>
      <c r="G11558"/>
      <c r="H11558"/>
    </row>
    <row r="11559" spans="6:8" x14ac:dyDescent="0.25">
      <c r="F11559"/>
      <c r="G11559"/>
      <c r="H11559"/>
    </row>
    <row r="11560" spans="6:8" x14ac:dyDescent="0.25">
      <c r="F11560"/>
      <c r="G11560"/>
      <c r="H11560"/>
    </row>
    <row r="11561" spans="6:8" x14ac:dyDescent="0.25">
      <c r="F11561"/>
      <c r="G11561"/>
      <c r="H11561"/>
    </row>
    <row r="11562" spans="6:8" x14ac:dyDescent="0.25">
      <c r="F11562"/>
      <c r="G11562"/>
      <c r="H11562"/>
    </row>
    <row r="11563" spans="6:8" x14ac:dyDescent="0.25">
      <c r="F11563"/>
      <c r="G11563"/>
      <c r="H11563"/>
    </row>
    <row r="11564" spans="6:8" x14ac:dyDescent="0.25">
      <c r="F11564"/>
      <c r="G11564"/>
      <c r="H11564"/>
    </row>
    <row r="11565" spans="6:8" x14ac:dyDescent="0.25">
      <c r="F11565"/>
      <c r="G11565"/>
      <c r="H11565"/>
    </row>
    <row r="11566" spans="6:8" x14ac:dyDescent="0.25">
      <c r="F11566"/>
      <c r="G11566"/>
      <c r="H11566"/>
    </row>
    <row r="11567" spans="6:8" x14ac:dyDescent="0.25">
      <c r="F11567"/>
      <c r="G11567"/>
      <c r="H11567"/>
    </row>
    <row r="11568" spans="6:8" x14ac:dyDescent="0.25">
      <c r="F11568"/>
      <c r="G11568"/>
      <c r="H11568"/>
    </row>
    <row r="11569" spans="6:8" x14ac:dyDescent="0.25">
      <c r="F11569"/>
      <c r="G11569"/>
      <c r="H11569"/>
    </row>
    <row r="11570" spans="6:8" x14ac:dyDescent="0.25">
      <c r="F11570"/>
      <c r="G11570"/>
      <c r="H11570"/>
    </row>
    <row r="11571" spans="6:8" x14ac:dyDescent="0.25">
      <c r="F11571"/>
      <c r="G11571"/>
      <c r="H11571"/>
    </row>
    <row r="11572" spans="6:8" x14ac:dyDescent="0.25">
      <c r="F11572"/>
      <c r="G11572"/>
      <c r="H11572"/>
    </row>
    <row r="11573" spans="6:8" x14ac:dyDescent="0.25">
      <c r="F11573"/>
      <c r="G11573"/>
      <c r="H11573"/>
    </row>
    <row r="11574" spans="6:8" x14ac:dyDescent="0.25">
      <c r="F11574"/>
      <c r="G11574"/>
      <c r="H11574"/>
    </row>
    <row r="11575" spans="6:8" x14ac:dyDescent="0.25">
      <c r="F11575"/>
      <c r="G11575"/>
      <c r="H11575"/>
    </row>
    <row r="11576" spans="6:8" x14ac:dyDescent="0.25">
      <c r="F11576"/>
      <c r="G11576"/>
      <c r="H11576"/>
    </row>
    <row r="11577" spans="6:8" x14ac:dyDescent="0.25">
      <c r="F11577"/>
      <c r="G11577"/>
      <c r="H11577"/>
    </row>
    <row r="11578" spans="6:8" x14ac:dyDescent="0.25">
      <c r="F11578"/>
      <c r="G11578"/>
      <c r="H11578"/>
    </row>
    <row r="11579" spans="6:8" x14ac:dyDescent="0.25">
      <c r="F11579"/>
      <c r="G11579"/>
      <c r="H11579"/>
    </row>
    <row r="11580" spans="6:8" x14ac:dyDescent="0.25">
      <c r="F11580"/>
      <c r="G11580"/>
      <c r="H11580"/>
    </row>
    <row r="11581" spans="6:8" x14ac:dyDescent="0.25">
      <c r="F11581"/>
      <c r="G11581"/>
      <c r="H11581"/>
    </row>
    <row r="11582" spans="6:8" x14ac:dyDescent="0.25">
      <c r="F11582"/>
      <c r="G11582"/>
      <c r="H11582"/>
    </row>
    <row r="11583" spans="6:8" x14ac:dyDescent="0.25">
      <c r="F11583"/>
      <c r="G11583"/>
      <c r="H11583"/>
    </row>
    <row r="11584" spans="6:8" x14ac:dyDescent="0.25">
      <c r="F11584"/>
      <c r="G11584"/>
      <c r="H11584"/>
    </row>
    <row r="11585" spans="6:8" x14ac:dyDescent="0.25">
      <c r="F11585"/>
      <c r="G11585"/>
      <c r="H11585"/>
    </row>
    <row r="11586" spans="6:8" x14ac:dyDescent="0.25">
      <c r="F11586"/>
      <c r="G11586"/>
      <c r="H11586"/>
    </row>
    <row r="11587" spans="6:8" x14ac:dyDescent="0.25">
      <c r="F11587"/>
      <c r="G11587"/>
      <c r="H11587"/>
    </row>
    <row r="11588" spans="6:8" x14ac:dyDescent="0.25">
      <c r="F11588"/>
      <c r="G11588"/>
      <c r="H11588"/>
    </row>
    <row r="11589" spans="6:8" x14ac:dyDescent="0.25">
      <c r="F11589"/>
      <c r="G11589"/>
      <c r="H11589"/>
    </row>
    <row r="11590" spans="6:8" x14ac:dyDescent="0.25">
      <c r="F11590"/>
      <c r="G11590"/>
      <c r="H11590"/>
    </row>
    <row r="11591" spans="6:8" x14ac:dyDescent="0.25">
      <c r="F11591"/>
      <c r="G11591"/>
      <c r="H11591"/>
    </row>
    <row r="11592" spans="6:8" x14ac:dyDescent="0.25">
      <c r="F11592"/>
      <c r="G11592"/>
      <c r="H11592"/>
    </row>
    <row r="11593" spans="6:8" x14ac:dyDescent="0.25">
      <c r="F11593"/>
      <c r="G11593"/>
      <c r="H11593"/>
    </row>
    <row r="11594" spans="6:8" x14ac:dyDescent="0.25">
      <c r="F11594"/>
      <c r="G11594"/>
      <c r="H11594"/>
    </row>
    <row r="11595" spans="6:8" x14ac:dyDescent="0.25">
      <c r="F11595"/>
      <c r="G11595"/>
      <c r="H11595"/>
    </row>
    <row r="11596" spans="6:8" x14ac:dyDescent="0.25">
      <c r="F11596"/>
      <c r="G11596"/>
      <c r="H11596"/>
    </row>
    <row r="11597" spans="6:8" x14ac:dyDescent="0.25">
      <c r="F11597"/>
      <c r="G11597"/>
      <c r="H11597"/>
    </row>
    <row r="11598" spans="6:8" x14ac:dyDescent="0.25">
      <c r="F11598"/>
      <c r="G11598"/>
      <c r="H11598"/>
    </row>
    <row r="11599" spans="6:8" x14ac:dyDescent="0.25">
      <c r="F11599"/>
      <c r="G11599"/>
      <c r="H11599"/>
    </row>
    <row r="11600" spans="6:8" x14ac:dyDescent="0.25">
      <c r="F11600"/>
      <c r="G11600"/>
      <c r="H11600"/>
    </row>
    <row r="11601" spans="6:8" x14ac:dyDescent="0.25">
      <c r="F11601"/>
      <c r="G11601"/>
      <c r="H11601"/>
    </row>
    <row r="11602" spans="6:8" x14ac:dyDescent="0.25">
      <c r="F11602"/>
      <c r="G11602"/>
      <c r="H11602"/>
    </row>
    <row r="11603" spans="6:8" x14ac:dyDescent="0.25">
      <c r="F11603"/>
      <c r="G11603"/>
      <c r="H11603"/>
    </row>
    <row r="11604" spans="6:8" x14ac:dyDescent="0.25">
      <c r="F11604"/>
      <c r="G11604"/>
      <c r="H11604"/>
    </row>
    <row r="11605" spans="6:8" x14ac:dyDescent="0.25">
      <c r="F11605"/>
      <c r="G11605"/>
      <c r="H11605"/>
    </row>
    <row r="11606" spans="6:8" x14ac:dyDescent="0.25">
      <c r="F11606"/>
      <c r="G11606"/>
      <c r="H11606"/>
    </row>
    <row r="11607" spans="6:8" x14ac:dyDescent="0.25">
      <c r="F11607"/>
      <c r="G11607"/>
      <c r="H11607"/>
    </row>
    <row r="11608" spans="6:8" x14ac:dyDescent="0.25">
      <c r="F11608"/>
      <c r="G11608"/>
      <c r="H11608"/>
    </row>
    <row r="11609" spans="6:8" x14ac:dyDescent="0.25">
      <c r="F11609"/>
      <c r="G11609"/>
      <c r="H11609"/>
    </row>
    <row r="11610" spans="6:8" x14ac:dyDescent="0.25">
      <c r="F11610"/>
      <c r="G11610"/>
      <c r="H11610"/>
    </row>
    <row r="11611" spans="6:8" x14ac:dyDescent="0.25">
      <c r="F11611"/>
      <c r="G11611"/>
      <c r="H11611"/>
    </row>
    <row r="11612" spans="6:8" x14ac:dyDescent="0.25">
      <c r="F11612"/>
      <c r="G11612"/>
      <c r="H11612"/>
    </row>
    <row r="11613" spans="6:8" x14ac:dyDescent="0.25">
      <c r="F11613"/>
      <c r="G11613"/>
      <c r="H11613"/>
    </row>
    <row r="11614" spans="6:8" x14ac:dyDescent="0.25">
      <c r="F11614"/>
      <c r="G11614"/>
      <c r="H11614"/>
    </row>
    <row r="11615" spans="6:8" x14ac:dyDescent="0.25">
      <c r="F11615"/>
      <c r="G11615"/>
      <c r="H11615"/>
    </row>
    <row r="11616" spans="6:8" x14ac:dyDescent="0.25">
      <c r="F11616"/>
      <c r="G11616"/>
      <c r="H11616"/>
    </row>
    <row r="11617" spans="6:8" x14ac:dyDescent="0.25">
      <c r="F11617"/>
      <c r="G11617"/>
      <c r="H11617"/>
    </row>
    <row r="11618" spans="6:8" x14ac:dyDescent="0.25">
      <c r="F11618"/>
      <c r="G11618"/>
      <c r="H11618"/>
    </row>
    <row r="11619" spans="6:8" x14ac:dyDescent="0.25">
      <c r="F11619"/>
      <c r="G11619"/>
      <c r="H11619"/>
    </row>
    <row r="11620" spans="6:8" x14ac:dyDescent="0.25">
      <c r="F11620"/>
      <c r="G11620"/>
      <c r="H11620"/>
    </row>
    <row r="11621" spans="6:8" x14ac:dyDescent="0.25">
      <c r="F11621"/>
      <c r="G11621"/>
      <c r="H11621"/>
    </row>
    <row r="11622" spans="6:8" x14ac:dyDescent="0.25">
      <c r="F11622"/>
      <c r="G11622"/>
      <c r="H11622"/>
    </row>
    <row r="11623" spans="6:8" x14ac:dyDescent="0.25">
      <c r="F11623"/>
      <c r="G11623"/>
      <c r="H11623"/>
    </row>
    <row r="11624" spans="6:8" x14ac:dyDescent="0.25">
      <c r="F11624"/>
      <c r="G11624"/>
      <c r="H11624"/>
    </row>
    <row r="11625" spans="6:8" x14ac:dyDescent="0.25">
      <c r="F11625"/>
      <c r="G11625"/>
      <c r="H11625"/>
    </row>
    <row r="11626" spans="6:8" x14ac:dyDescent="0.25">
      <c r="F11626"/>
      <c r="G11626"/>
      <c r="H11626"/>
    </row>
    <row r="11627" spans="6:8" x14ac:dyDescent="0.25">
      <c r="F11627"/>
      <c r="G11627"/>
      <c r="H11627"/>
    </row>
    <row r="11628" spans="6:8" x14ac:dyDescent="0.25">
      <c r="F11628"/>
      <c r="G11628"/>
      <c r="H11628"/>
    </row>
    <row r="11629" spans="6:8" x14ac:dyDescent="0.25">
      <c r="F11629"/>
      <c r="G11629"/>
      <c r="H11629"/>
    </row>
    <row r="11630" spans="6:8" x14ac:dyDescent="0.25">
      <c r="F11630"/>
      <c r="G11630"/>
      <c r="H11630"/>
    </row>
    <row r="11631" spans="6:8" x14ac:dyDescent="0.25">
      <c r="F11631"/>
      <c r="G11631"/>
      <c r="H11631"/>
    </row>
    <row r="11632" spans="6:8" x14ac:dyDescent="0.25">
      <c r="F11632"/>
      <c r="G11632"/>
      <c r="H11632"/>
    </row>
    <row r="11633" spans="6:8" x14ac:dyDescent="0.25">
      <c r="F11633"/>
      <c r="G11633"/>
      <c r="H11633"/>
    </row>
    <row r="11634" spans="6:8" x14ac:dyDescent="0.25">
      <c r="F11634"/>
      <c r="G11634"/>
      <c r="H11634"/>
    </row>
    <row r="11635" spans="6:8" x14ac:dyDescent="0.25">
      <c r="F11635"/>
      <c r="G11635"/>
      <c r="H11635"/>
    </row>
    <row r="11636" spans="6:8" x14ac:dyDescent="0.25">
      <c r="F11636"/>
      <c r="G11636"/>
      <c r="H11636"/>
    </row>
    <row r="11637" spans="6:8" x14ac:dyDescent="0.25">
      <c r="F11637"/>
      <c r="G11637"/>
      <c r="H11637"/>
    </row>
    <row r="11638" spans="6:8" x14ac:dyDescent="0.25">
      <c r="F11638"/>
      <c r="G11638"/>
      <c r="H11638"/>
    </row>
    <row r="11639" spans="6:8" x14ac:dyDescent="0.25">
      <c r="F11639"/>
      <c r="G11639"/>
      <c r="H11639"/>
    </row>
    <row r="11640" spans="6:8" x14ac:dyDescent="0.25">
      <c r="F11640"/>
      <c r="G11640"/>
      <c r="H11640"/>
    </row>
    <row r="11641" spans="6:8" x14ac:dyDescent="0.25">
      <c r="F11641"/>
      <c r="G11641"/>
      <c r="H11641"/>
    </row>
    <row r="11642" spans="6:8" x14ac:dyDescent="0.25">
      <c r="F11642"/>
      <c r="G11642"/>
      <c r="H11642"/>
    </row>
    <row r="11643" spans="6:8" x14ac:dyDescent="0.25">
      <c r="F11643"/>
      <c r="G11643"/>
      <c r="H11643"/>
    </row>
    <row r="11644" spans="6:8" x14ac:dyDescent="0.25">
      <c r="F11644"/>
      <c r="G11644"/>
      <c r="H11644"/>
    </row>
    <row r="11645" spans="6:8" x14ac:dyDescent="0.25">
      <c r="F11645"/>
      <c r="G11645"/>
      <c r="H11645"/>
    </row>
    <row r="11646" spans="6:8" x14ac:dyDescent="0.25">
      <c r="F11646"/>
      <c r="G11646"/>
      <c r="H11646"/>
    </row>
    <row r="11647" spans="6:8" x14ac:dyDescent="0.25">
      <c r="F11647"/>
      <c r="G11647"/>
      <c r="H11647"/>
    </row>
    <row r="11648" spans="6:8" x14ac:dyDescent="0.25">
      <c r="F11648"/>
      <c r="G11648"/>
      <c r="H11648"/>
    </row>
    <row r="11649" spans="6:8" x14ac:dyDescent="0.25">
      <c r="F11649"/>
      <c r="G11649"/>
      <c r="H11649"/>
    </row>
    <row r="11650" spans="6:8" x14ac:dyDescent="0.25">
      <c r="F11650"/>
      <c r="G11650"/>
      <c r="H11650"/>
    </row>
    <row r="11651" spans="6:8" x14ac:dyDescent="0.25">
      <c r="F11651"/>
      <c r="G11651"/>
      <c r="H11651"/>
    </row>
    <row r="11652" spans="6:8" x14ac:dyDescent="0.25">
      <c r="F11652"/>
      <c r="G11652"/>
      <c r="H11652"/>
    </row>
    <row r="11653" spans="6:8" x14ac:dyDescent="0.25">
      <c r="F11653"/>
      <c r="G11653"/>
      <c r="H11653"/>
    </row>
    <row r="11654" spans="6:8" x14ac:dyDescent="0.25">
      <c r="F11654"/>
      <c r="G11654"/>
      <c r="H11654"/>
    </row>
    <row r="11655" spans="6:8" x14ac:dyDescent="0.25">
      <c r="F11655"/>
      <c r="G11655"/>
      <c r="H11655"/>
    </row>
    <row r="11656" spans="6:8" x14ac:dyDescent="0.25">
      <c r="F11656"/>
      <c r="G11656"/>
      <c r="H11656"/>
    </row>
    <row r="11657" spans="6:8" x14ac:dyDescent="0.25">
      <c r="F11657"/>
      <c r="G11657"/>
      <c r="H11657"/>
    </row>
    <row r="11658" spans="6:8" x14ac:dyDescent="0.25">
      <c r="F11658"/>
      <c r="G11658"/>
      <c r="H11658"/>
    </row>
    <row r="11659" spans="6:8" x14ac:dyDescent="0.25">
      <c r="F11659"/>
      <c r="G11659"/>
      <c r="H11659"/>
    </row>
    <row r="11660" spans="6:8" x14ac:dyDescent="0.25">
      <c r="F11660"/>
      <c r="G11660"/>
      <c r="H11660"/>
    </row>
    <row r="11661" spans="6:8" x14ac:dyDescent="0.25">
      <c r="F11661"/>
      <c r="G11661"/>
      <c r="H11661"/>
    </row>
    <row r="11662" spans="6:8" x14ac:dyDescent="0.25">
      <c r="F11662"/>
      <c r="G11662"/>
      <c r="H11662"/>
    </row>
    <row r="11663" spans="6:8" x14ac:dyDescent="0.25">
      <c r="F11663"/>
      <c r="G11663"/>
      <c r="H11663"/>
    </row>
    <row r="11664" spans="6:8" x14ac:dyDescent="0.25">
      <c r="F11664"/>
      <c r="G11664"/>
      <c r="H11664"/>
    </row>
    <row r="11665" spans="6:8" x14ac:dyDescent="0.25">
      <c r="F11665"/>
      <c r="G11665"/>
      <c r="H11665"/>
    </row>
    <row r="11666" spans="6:8" x14ac:dyDescent="0.25">
      <c r="F11666"/>
      <c r="G11666"/>
      <c r="H11666"/>
    </row>
    <row r="11667" spans="6:8" x14ac:dyDescent="0.25">
      <c r="F11667"/>
      <c r="G11667"/>
      <c r="H11667"/>
    </row>
    <row r="11668" spans="6:8" x14ac:dyDescent="0.25">
      <c r="F11668"/>
      <c r="G11668"/>
      <c r="H11668"/>
    </row>
    <row r="11669" spans="6:8" x14ac:dyDescent="0.25">
      <c r="F11669"/>
      <c r="G11669"/>
      <c r="H11669"/>
    </row>
    <row r="11670" spans="6:8" x14ac:dyDescent="0.25">
      <c r="F11670"/>
      <c r="G11670"/>
      <c r="H11670"/>
    </row>
    <row r="11671" spans="6:8" x14ac:dyDescent="0.25">
      <c r="F11671"/>
      <c r="G11671"/>
      <c r="H11671"/>
    </row>
    <row r="11672" spans="6:8" x14ac:dyDescent="0.25">
      <c r="F11672"/>
      <c r="G11672"/>
      <c r="H11672"/>
    </row>
    <row r="11673" spans="6:8" x14ac:dyDescent="0.25">
      <c r="F11673"/>
      <c r="G11673"/>
      <c r="H11673"/>
    </row>
    <row r="11674" spans="6:8" x14ac:dyDescent="0.25">
      <c r="F11674"/>
      <c r="G11674"/>
      <c r="H11674"/>
    </row>
    <row r="11675" spans="6:8" x14ac:dyDescent="0.25">
      <c r="F11675"/>
      <c r="G11675"/>
      <c r="H11675"/>
    </row>
    <row r="11676" spans="6:8" x14ac:dyDescent="0.25">
      <c r="F11676"/>
      <c r="G11676"/>
      <c r="H11676"/>
    </row>
    <row r="11677" spans="6:8" x14ac:dyDescent="0.25">
      <c r="F11677"/>
      <c r="G11677"/>
      <c r="H11677"/>
    </row>
    <row r="11678" spans="6:8" x14ac:dyDescent="0.25">
      <c r="F11678"/>
      <c r="G11678"/>
      <c r="H11678"/>
    </row>
    <row r="11679" spans="6:8" x14ac:dyDescent="0.25">
      <c r="F11679"/>
      <c r="G11679"/>
      <c r="H11679"/>
    </row>
    <row r="11680" spans="6:8" x14ac:dyDescent="0.25">
      <c r="F11680"/>
      <c r="G11680"/>
      <c r="H11680"/>
    </row>
    <row r="11681" spans="6:8" x14ac:dyDescent="0.25">
      <c r="F11681"/>
      <c r="G11681"/>
      <c r="H11681"/>
    </row>
    <row r="11682" spans="6:8" x14ac:dyDescent="0.25">
      <c r="F11682"/>
      <c r="G11682"/>
      <c r="H11682"/>
    </row>
    <row r="11683" spans="6:8" x14ac:dyDescent="0.25">
      <c r="F11683"/>
      <c r="G11683"/>
      <c r="H11683"/>
    </row>
    <row r="11684" spans="6:8" x14ac:dyDescent="0.25">
      <c r="F11684"/>
      <c r="G11684"/>
      <c r="H11684"/>
    </row>
    <row r="11685" spans="6:8" x14ac:dyDescent="0.25">
      <c r="F11685"/>
      <c r="G11685"/>
      <c r="H11685"/>
    </row>
    <row r="11686" spans="6:8" x14ac:dyDescent="0.25">
      <c r="F11686"/>
      <c r="G11686"/>
      <c r="H11686"/>
    </row>
    <row r="11687" spans="6:8" x14ac:dyDescent="0.25">
      <c r="F11687"/>
      <c r="G11687"/>
      <c r="H11687"/>
    </row>
    <row r="11688" spans="6:8" x14ac:dyDescent="0.25">
      <c r="F11688"/>
      <c r="G11688"/>
      <c r="H11688"/>
    </row>
    <row r="11689" spans="6:8" x14ac:dyDescent="0.25">
      <c r="F11689"/>
      <c r="G11689"/>
      <c r="H11689"/>
    </row>
    <row r="11690" spans="6:8" x14ac:dyDescent="0.25">
      <c r="F11690"/>
      <c r="G11690"/>
      <c r="H11690"/>
    </row>
    <row r="11691" spans="6:8" x14ac:dyDescent="0.25">
      <c r="F11691"/>
      <c r="G11691"/>
      <c r="H11691"/>
    </row>
    <row r="11692" spans="6:8" x14ac:dyDescent="0.25">
      <c r="F11692"/>
      <c r="G11692"/>
      <c r="H11692"/>
    </row>
    <row r="11693" spans="6:8" x14ac:dyDescent="0.25">
      <c r="F11693"/>
      <c r="G11693"/>
      <c r="H11693"/>
    </row>
    <row r="11694" spans="6:8" x14ac:dyDescent="0.25">
      <c r="F11694"/>
      <c r="G11694"/>
      <c r="H11694"/>
    </row>
    <row r="11695" spans="6:8" x14ac:dyDescent="0.25">
      <c r="F11695"/>
      <c r="G11695"/>
      <c r="H11695"/>
    </row>
    <row r="11696" spans="6:8" x14ac:dyDescent="0.25">
      <c r="F11696"/>
      <c r="G11696"/>
      <c r="H11696"/>
    </row>
    <row r="11697" spans="6:8" x14ac:dyDescent="0.25">
      <c r="F11697"/>
      <c r="G11697"/>
      <c r="H11697"/>
    </row>
    <row r="11698" spans="6:8" x14ac:dyDescent="0.25">
      <c r="F11698"/>
      <c r="G11698"/>
      <c r="H11698"/>
    </row>
    <row r="11699" spans="6:8" x14ac:dyDescent="0.25">
      <c r="F11699"/>
      <c r="G11699"/>
      <c r="H11699"/>
    </row>
    <row r="11700" spans="6:8" x14ac:dyDescent="0.25">
      <c r="F11700"/>
      <c r="G11700"/>
      <c r="H11700"/>
    </row>
    <row r="11701" spans="6:8" x14ac:dyDescent="0.25">
      <c r="F11701"/>
      <c r="G11701"/>
      <c r="H11701"/>
    </row>
    <row r="11702" spans="6:8" x14ac:dyDescent="0.25">
      <c r="F11702"/>
      <c r="G11702"/>
      <c r="H11702"/>
    </row>
    <row r="11703" spans="6:8" x14ac:dyDescent="0.25">
      <c r="F11703"/>
      <c r="G11703"/>
      <c r="H11703"/>
    </row>
    <row r="11704" spans="6:8" x14ac:dyDescent="0.25">
      <c r="F11704"/>
      <c r="G11704"/>
      <c r="H11704"/>
    </row>
    <row r="11705" spans="6:8" x14ac:dyDescent="0.25">
      <c r="F11705"/>
      <c r="G11705"/>
      <c r="H11705"/>
    </row>
    <row r="11706" spans="6:8" x14ac:dyDescent="0.25">
      <c r="F11706"/>
      <c r="G11706"/>
      <c r="H11706"/>
    </row>
    <row r="11707" spans="6:8" x14ac:dyDescent="0.25">
      <c r="F11707"/>
      <c r="G11707"/>
      <c r="H11707"/>
    </row>
    <row r="11708" spans="6:8" x14ac:dyDescent="0.25">
      <c r="F11708"/>
      <c r="G11708"/>
      <c r="H11708"/>
    </row>
    <row r="11709" spans="6:8" x14ac:dyDescent="0.25">
      <c r="F11709"/>
      <c r="G11709"/>
      <c r="H11709"/>
    </row>
    <row r="11710" spans="6:8" x14ac:dyDescent="0.25">
      <c r="F11710"/>
      <c r="G11710"/>
      <c r="H11710"/>
    </row>
    <row r="11711" spans="6:8" x14ac:dyDescent="0.25">
      <c r="F11711"/>
      <c r="G11711"/>
      <c r="H11711"/>
    </row>
    <row r="11712" spans="6:8" x14ac:dyDescent="0.25">
      <c r="F11712"/>
      <c r="G11712"/>
      <c r="H11712"/>
    </row>
    <row r="11713" spans="6:8" x14ac:dyDescent="0.25">
      <c r="F11713"/>
      <c r="G11713"/>
      <c r="H11713"/>
    </row>
    <row r="11714" spans="6:8" x14ac:dyDescent="0.25">
      <c r="F11714"/>
      <c r="G11714"/>
      <c r="H11714"/>
    </row>
    <row r="11715" spans="6:8" x14ac:dyDescent="0.25">
      <c r="F11715"/>
      <c r="G11715"/>
      <c r="H11715"/>
    </row>
    <row r="11716" spans="6:8" x14ac:dyDescent="0.25">
      <c r="F11716"/>
      <c r="G11716"/>
      <c r="H11716"/>
    </row>
    <row r="11717" spans="6:8" x14ac:dyDescent="0.25">
      <c r="F11717"/>
      <c r="G11717"/>
      <c r="H11717"/>
    </row>
    <row r="11718" spans="6:8" x14ac:dyDescent="0.25">
      <c r="F11718"/>
      <c r="G11718"/>
      <c r="H11718"/>
    </row>
    <row r="11719" spans="6:8" x14ac:dyDescent="0.25">
      <c r="F11719"/>
      <c r="G11719"/>
      <c r="H11719"/>
    </row>
    <row r="11720" spans="6:8" x14ac:dyDescent="0.25">
      <c r="F11720"/>
      <c r="G11720"/>
      <c r="H11720"/>
    </row>
    <row r="11721" spans="6:8" x14ac:dyDescent="0.25">
      <c r="F11721"/>
      <c r="G11721"/>
      <c r="H11721"/>
    </row>
    <row r="11722" spans="6:8" x14ac:dyDescent="0.25">
      <c r="F11722"/>
      <c r="G11722"/>
      <c r="H11722"/>
    </row>
    <row r="11723" spans="6:8" x14ac:dyDescent="0.25">
      <c r="F11723"/>
      <c r="G11723"/>
      <c r="H11723"/>
    </row>
    <row r="11724" spans="6:8" x14ac:dyDescent="0.25">
      <c r="F11724"/>
      <c r="G11724"/>
      <c r="H11724"/>
    </row>
    <row r="11725" spans="6:8" x14ac:dyDescent="0.25">
      <c r="F11725"/>
      <c r="G11725"/>
      <c r="H11725"/>
    </row>
    <row r="11726" spans="6:8" x14ac:dyDescent="0.25">
      <c r="F11726"/>
      <c r="G11726"/>
      <c r="H11726"/>
    </row>
    <row r="11727" spans="6:8" x14ac:dyDescent="0.25">
      <c r="F11727"/>
      <c r="G11727"/>
      <c r="H11727"/>
    </row>
    <row r="11728" spans="6:8" x14ac:dyDescent="0.25">
      <c r="F11728"/>
      <c r="G11728"/>
      <c r="H11728"/>
    </row>
    <row r="11729" spans="6:8" x14ac:dyDescent="0.25">
      <c r="F11729"/>
      <c r="G11729"/>
      <c r="H11729"/>
    </row>
    <row r="11730" spans="6:8" x14ac:dyDescent="0.25">
      <c r="F11730"/>
      <c r="G11730"/>
      <c r="H11730"/>
    </row>
    <row r="11731" spans="6:8" x14ac:dyDescent="0.25">
      <c r="F11731"/>
      <c r="G11731"/>
      <c r="H11731"/>
    </row>
    <row r="11732" spans="6:8" x14ac:dyDescent="0.25">
      <c r="F11732"/>
      <c r="G11732"/>
      <c r="H11732"/>
    </row>
    <row r="11733" spans="6:8" x14ac:dyDescent="0.25">
      <c r="F11733"/>
      <c r="G11733"/>
      <c r="H11733"/>
    </row>
    <row r="11734" spans="6:8" x14ac:dyDescent="0.25">
      <c r="F11734"/>
      <c r="G11734"/>
      <c r="H11734"/>
    </row>
    <row r="11735" spans="6:8" x14ac:dyDescent="0.25">
      <c r="F11735"/>
      <c r="G11735"/>
      <c r="H11735"/>
    </row>
    <row r="11736" spans="6:8" x14ac:dyDescent="0.25">
      <c r="F11736"/>
      <c r="G11736"/>
      <c r="H11736"/>
    </row>
    <row r="11737" spans="6:8" x14ac:dyDescent="0.25">
      <c r="F11737"/>
      <c r="G11737"/>
      <c r="H11737"/>
    </row>
    <row r="11738" spans="6:8" x14ac:dyDescent="0.25">
      <c r="F11738"/>
      <c r="G11738"/>
      <c r="H11738"/>
    </row>
    <row r="11739" spans="6:8" x14ac:dyDescent="0.25">
      <c r="F11739"/>
      <c r="G11739"/>
      <c r="H11739"/>
    </row>
    <row r="11740" spans="6:8" x14ac:dyDescent="0.25">
      <c r="F11740"/>
      <c r="G11740"/>
      <c r="H11740"/>
    </row>
    <row r="11741" spans="6:8" x14ac:dyDescent="0.25">
      <c r="F11741"/>
      <c r="G11741"/>
      <c r="H11741"/>
    </row>
    <row r="11742" spans="6:8" x14ac:dyDescent="0.25">
      <c r="F11742"/>
      <c r="G11742"/>
      <c r="H11742"/>
    </row>
    <row r="11743" spans="6:8" x14ac:dyDescent="0.25">
      <c r="F11743"/>
      <c r="G11743"/>
      <c r="H11743"/>
    </row>
    <row r="11744" spans="6:8" x14ac:dyDescent="0.25">
      <c r="F11744"/>
      <c r="G11744"/>
      <c r="H11744"/>
    </row>
    <row r="11745" spans="6:8" x14ac:dyDescent="0.25">
      <c r="F11745"/>
      <c r="G11745"/>
      <c r="H11745"/>
    </row>
    <row r="11746" spans="6:8" x14ac:dyDescent="0.25">
      <c r="F11746"/>
      <c r="G11746"/>
      <c r="H11746"/>
    </row>
    <row r="11747" spans="6:8" x14ac:dyDescent="0.25">
      <c r="F11747"/>
      <c r="G11747"/>
      <c r="H11747"/>
    </row>
    <row r="11748" spans="6:8" x14ac:dyDescent="0.25">
      <c r="F11748"/>
      <c r="G11748"/>
      <c r="H11748"/>
    </row>
    <row r="11749" spans="6:8" x14ac:dyDescent="0.25">
      <c r="F11749"/>
      <c r="G11749"/>
      <c r="H11749"/>
    </row>
    <row r="11750" spans="6:8" x14ac:dyDescent="0.25">
      <c r="F11750"/>
      <c r="G11750"/>
      <c r="H11750"/>
    </row>
    <row r="11751" spans="6:8" x14ac:dyDescent="0.25">
      <c r="F11751"/>
      <c r="G11751"/>
      <c r="H11751"/>
    </row>
    <row r="11752" spans="6:8" x14ac:dyDescent="0.25">
      <c r="F11752"/>
      <c r="G11752"/>
      <c r="H11752"/>
    </row>
    <row r="11753" spans="6:8" x14ac:dyDescent="0.25">
      <c r="F11753"/>
      <c r="G11753"/>
      <c r="H11753"/>
    </row>
    <row r="11754" spans="6:8" x14ac:dyDescent="0.25">
      <c r="F11754"/>
      <c r="G11754"/>
      <c r="H11754"/>
    </row>
    <row r="11755" spans="6:8" x14ac:dyDescent="0.25">
      <c r="F11755"/>
      <c r="G11755"/>
      <c r="H11755"/>
    </row>
    <row r="11756" spans="6:8" x14ac:dyDescent="0.25">
      <c r="F11756"/>
      <c r="G11756"/>
      <c r="H11756"/>
    </row>
    <row r="11757" spans="6:8" x14ac:dyDescent="0.25">
      <c r="F11757"/>
      <c r="G11757"/>
      <c r="H11757"/>
    </row>
    <row r="11758" spans="6:8" x14ac:dyDescent="0.25">
      <c r="F11758"/>
      <c r="G11758"/>
      <c r="H11758"/>
    </row>
    <row r="11759" spans="6:8" x14ac:dyDescent="0.25">
      <c r="F11759"/>
      <c r="G11759"/>
      <c r="H11759"/>
    </row>
    <row r="11760" spans="6:8" x14ac:dyDescent="0.25">
      <c r="F11760"/>
      <c r="G11760"/>
      <c r="H11760"/>
    </row>
    <row r="11761" spans="6:8" x14ac:dyDescent="0.25">
      <c r="F11761"/>
      <c r="G11761"/>
      <c r="H11761"/>
    </row>
    <row r="11762" spans="6:8" x14ac:dyDescent="0.25">
      <c r="F11762"/>
      <c r="G11762"/>
      <c r="H11762"/>
    </row>
    <row r="11763" spans="6:8" x14ac:dyDescent="0.25">
      <c r="F11763"/>
      <c r="G11763"/>
      <c r="H11763"/>
    </row>
    <row r="11764" spans="6:8" x14ac:dyDescent="0.25">
      <c r="F11764"/>
      <c r="G11764"/>
      <c r="H11764"/>
    </row>
    <row r="11765" spans="6:8" x14ac:dyDescent="0.25">
      <c r="F11765"/>
      <c r="G11765"/>
      <c r="H11765"/>
    </row>
    <row r="11766" spans="6:8" x14ac:dyDescent="0.25">
      <c r="F11766"/>
      <c r="G11766"/>
      <c r="H11766"/>
    </row>
    <row r="11767" spans="6:8" x14ac:dyDescent="0.25">
      <c r="F11767"/>
      <c r="G11767"/>
      <c r="H11767"/>
    </row>
    <row r="11768" spans="6:8" x14ac:dyDescent="0.25">
      <c r="F11768"/>
      <c r="G11768"/>
      <c r="H11768"/>
    </row>
    <row r="11769" spans="6:8" x14ac:dyDescent="0.25">
      <c r="F11769"/>
      <c r="G11769"/>
      <c r="H11769"/>
    </row>
    <row r="11770" spans="6:8" x14ac:dyDescent="0.25">
      <c r="F11770"/>
      <c r="G11770"/>
      <c r="H11770"/>
    </row>
    <row r="11771" spans="6:8" x14ac:dyDescent="0.25">
      <c r="F11771"/>
      <c r="G11771"/>
      <c r="H11771"/>
    </row>
    <row r="11772" spans="6:8" x14ac:dyDescent="0.25">
      <c r="F11772"/>
      <c r="G11772"/>
      <c r="H11772"/>
    </row>
    <row r="11773" spans="6:8" x14ac:dyDescent="0.25">
      <c r="F11773"/>
      <c r="G11773"/>
      <c r="H11773"/>
    </row>
    <row r="11774" spans="6:8" x14ac:dyDescent="0.25">
      <c r="F11774"/>
      <c r="G11774"/>
      <c r="H11774"/>
    </row>
    <row r="11775" spans="6:8" x14ac:dyDescent="0.25">
      <c r="F11775"/>
      <c r="G11775"/>
      <c r="H11775"/>
    </row>
    <row r="11776" spans="6:8" x14ac:dyDescent="0.25">
      <c r="F11776"/>
      <c r="G11776"/>
      <c r="H11776"/>
    </row>
    <row r="11777" spans="6:8" x14ac:dyDescent="0.25">
      <c r="F11777"/>
      <c r="G11777"/>
      <c r="H11777"/>
    </row>
    <row r="11778" spans="6:8" x14ac:dyDescent="0.25">
      <c r="F11778"/>
      <c r="G11778"/>
      <c r="H11778"/>
    </row>
    <row r="11779" spans="6:8" x14ac:dyDescent="0.25">
      <c r="F11779"/>
      <c r="G11779"/>
      <c r="H11779"/>
    </row>
    <row r="11780" spans="6:8" x14ac:dyDescent="0.25">
      <c r="F11780"/>
      <c r="G11780"/>
      <c r="H11780"/>
    </row>
    <row r="11781" spans="6:8" x14ac:dyDescent="0.25">
      <c r="F11781"/>
      <c r="G11781"/>
      <c r="H11781"/>
    </row>
    <row r="11782" spans="6:8" x14ac:dyDescent="0.25">
      <c r="F11782"/>
      <c r="G11782"/>
      <c r="H11782"/>
    </row>
    <row r="11783" spans="6:8" x14ac:dyDescent="0.25">
      <c r="F11783"/>
      <c r="G11783"/>
      <c r="H11783"/>
    </row>
    <row r="11784" spans="6:8" x14ac:dyDescent="0.25">
      <c r="F11784"/>
      <c r="G11784"/>
      <c r="H11784"/>
    </row>
    <row r="11785" spans="6:8" x14ac:dyDescent="0.25">
      <c r="F11785"/>
      <c r="G11785"/>
      <c r="H11785"/>
    </row>
    <row r="11786" spans="6:8" x14ac:dyDescent="0.25">
      <c r="F11786"/>
      <c r="G11786"/>
      <c r="H11786"/>
    </row>
    <row r="11787" spans="6:8" x14ac:dyDescent="0.25">
      <c r="F11787"/>
      <c r="G11787"/>
      <c r="H11787"/>
    </row>
    <row r="11788" spans="6:8" x14ac:dyDescent="0.25">
      <c r="F11788"/>
      <c r="G11788"/>
      <c r="H11788"/>
    </row>
    <row r="11789" spans="6:8" x14ac:dyDescent="0.25">
      <c r="F11789"/>
      <c r="G11789"/>
      <c r="H11789"/>
    </row>
    <row r="11790" spans="6:8" x14ac:dyDescent="0.25">
      <c r="F11790"/>
      <c r="G11790"/>
      <c r="H11790"/>
    </row>
    <row r="11791" spans="6:8" x14ac:dyDescent="0.25">
      <c r="F11791"/>
      <c r="G11791"/>
      <c r="H11791"/>
    </row>
    <row r="11792" spans="6:8" x14ac:dyDescent="0.25">
      <c r="F11792"/>
      <c r="G11792"/>
      <c r="H11792"/>
    </row>
    <row r="11793" spans="6:8" x14ac:dyDescent="0.25">
      <c r="F11793"/>
      <c r="G11793"/>
      <c r="H11793"/>
    </row>
    <row r="11794" spans="6:8" x14ac:dyDescent="0.25">
      <c r="F11794"/>
      <c r="G11794"/>
      <c r="H11794"/>
    </row>
    <row r="11795" spans="6:8" x14ac:dyDescent="0.25">
      <c r="F11795"/>
      <c r="G11795"/>
      <c r="H11795"/>
    </row>
    <row r="11796" spans="6:8" x14ac:dyDescent="0.25">
      <c r="F11796"/>
      <c r="G11796"/>
      <c r="H11796"/>
    </row>
    <row r="11797" spans="6:8" x14ac:dyDescent="0.25">
      <c r="F11797"/>
      <c r="G11797"/>
      <c r="H11797"/>
    </row>
    <row r="11798" spans="6:8" x14ac:dyDescent="0.25">
      <c r="F11798"/>
      <c r="G11798"/>
      <c r="H11798"/>
    </row>
    <row r="11799" spans="6:8" x14ac:dyDescent="0.25">
      <c r="F11799"/>
      <c r="G11799"/>
      <c r="H11799"/>
    </row>
    <row r="11800" spans="6:8" x14ac:dyDescent="0.25">
      <c r="F11800"/>
      <c r="G11800"/>
      <c r="H11800"/>
    </row>
    <row r="11801" spans="6:8" x14ac:dyDescent="0.25">
      <c r="F11801"/>
      <c r="G11801"/>
      <c r="H11801"/>
    </row>
    <row r="11802" spans="6:8" x14ac:dyDescent="0.25">
      <c r="F11802"/>
      <c r="G11802"/>
      <c r="H11802"/>
    </row>
    <row r="11803" spans="6:8" x14ac:dyDescent="0.25">
      <c r="F11803"/>
      <c r="G11803"/>
      <c r="H11803"/>
    </row>
    <row r="11804" spans="6:8" x14ac:dyDescent="0.25">
      <c r="F11804"/>
      <c r="G11804"/>
      <c r="H11804"/>
    </row>
    <row r="11805" spans="6:8" x14ac:dyDescent="0.25">
      <c r="F11805"/>
      <c r="G11805"/>
      <c r="H11805"/>
    </row>
    <row r="11806" spans="6:8" x14ac:dyDescent="0.25">
      <c r="F11806"/>
      <c r="G11806"/>
      <c r="H11806"/>
    </row>
    <row r="11807" spans="6:8" x14ac:dyDescent="0.25">
      <c r="F11807"/>
      <c r="G11807"/>
      <c r="H11807"/>
    </row>
    <row r="11808" spans="6:8" x14ac:dyDescent="0.25">
      <c r="F11808"/>
      <c r="G11808"/>
      <c r="H11808"/>
    </row>
    <row r="11809" spans="6:8" x14ac:dyDescent="0.25">
      <c r="F11809"/>
      <c r="G11809"/>
      <c r="H11809"/>
    </row>
    <row r="11810" spans="6:8" x14ac:dyDescent="0.25">
      <c r="F11810"/>
      <c r="G11810"/>
      <c r="H11810"/>
    </row>
    <row r="11811" spans="6:8" x14ac:dyDescent="0.25">
      <c r="F11811"/>
      <c r="G11811"/>
      <c r="H11811"/>
    </row>
    <row r="11812" spans="6:8" x14ac:dyDescent="0.25">
      <c r="F11812"/>
      <c r="G11812"/>
      <c r="H11812"/>
    </row>
    <row r="11813" spans="6:8" x14ac:dyDescent="0.25">
      <c r="F11813"/>
      <c r="G11813"/>
      <c r="H11813"/>
    </row>
    <row r="11814" spans="6:8" x14ac:dyDescent="0.25">
      <c r="F11814"/>
      <c r="G11814"/>
      <c r="H11814"/>
    </row>
    <row r="11815" spans="6:8" x14ac:dyDescent="0.25">
      <c r="F11815"/>
      <c r="G11815"/>
      <c r="H11815"/>
    </row>
    <row r="11816" spans="6:8" x14ac:dyDescent="0.25">
      <c r="F11816"/>
      <c r="G11816"/>
      <c r="H11816"/>
    </row>
    <row r="11817" spans="6:8" x14ac:dyDescent="0.25">
      <c r="F11817"/>
      <c r="G11817"/>
      <c r="H11817"/>
    </row>
    <row r="11818" spans="6:8" x14ac:dyDescent="0.25">
      <c r="F11818"/>
      <c r="G11818"/>
      <c r="H11818"/>
    </row>
    <row r="11819" spans="6:8" x14ac:dyDescent="0.25">
      <c r="F11819"/>
      <c r="G11819"/>
      <c r="H11819"/>
    </row>
    <row r="11820" spans="6:8" x14ac:dyDescent="0.25">
      <c r="F11820"/>
      <c r="G11820"/>
      <c r="H11820"/>
    </row>
    <row r="11821" spans="6:8" x14ac:dyDescent="0.25">
      <c r="F11821"/>
      <c r="G11821"/>
      <c r="H11821"/>
    </row>
    <row r="11822" spans="6:8" x14ac:dyDescent="0.25">
      <c r="F11822"/>
      <c r="G11822"/>
      <c r="H11822"/>
    </row>
    <row r="11823" spans="6:8" x14ac:dyDescent="0.25">
      <c r="F11823"/>
      <c r="G11823"/>
      <c r="H11823"/>
    </row>
    <row r="11824" spans="6:8" x14ac:dyDescent="0.25">
      <c r="F11824"/>
      <c r="G11824"/>
      <c r="H11824"/>
    </row>
    <row r="11825" spans="6:8" x14ac:dyDescent="0.25">
      <c r="F11825"/>
      <c r="G11825"/>
      <c r="H11825"/>
    </row>
    <row r="11826" spans="6:8" x14ac:dyDescent="0.25">
      <c r="F11826"/>
      <c r="G11826"/>
      <c r="H11826"/>
    </row>
    <row r="11827" spans="6:8" x14ac:dyDescent="0.25">
      <c r="F11827"/>
      <c r="G11827"/>
      <c r="H11827"/>
    </row>
    <row r="11828" spans="6:8" x14ac:dyDescent="0.25">
      <c r="F11828"/>
      <c r="G11828"/>
      <c r="H11828"/>
    </row>
    <row r="11829" spans="6:8" x14ac:dyDescent="0.25">
      <c r="F11829"/>
      <c r="G11829"/>
      <c r="H11829"/>
    </row>
    <row r="11830" spans="6:8" x14ac:dyDescent="0.25">
      <c r="F11830"/>
      <c r="G11830"/>
      <c r="H11830"/>
    </row>
    <row r="11831" spans="6:8" x14ac:dyDescent="0.25">
      <c r="F11831"/>
      <c r="G11831"/>
      <c r="H11831"/>
    </row>
    <row r="11832" spans="6:8" x14ac:dyDescent="0.25">
      <c r="F11832"/>
      <c r="G11832"/>
      <c r="H11832"/>
    </row>
    <row r="11833" spans="6:8" x14ac:dyDescent="0.25">
      <c r="F11833"/>
      <c r="G11833"/>
      <c r="H11833"/>
    </row>
    <row r="11834" spans="6:8" x14ac:dyDescent="0.25">
      <c r="F11834"/>
      <c r="G11834"/>
      <c r="H11834"/>
    </row>
    <row r="11835" spans="6:8" x14ac:dyDescent="0.25">
      <c r="F11835"/>
      <c r="G11835"/>
      <c r="H11835"/>
    </row>
    <row r="11836" spans="6:8" x14ac:dyDescent="0.25">
      <c r="F11836"/>
      <c r="G11836"/>
      <c r="H11836"/>
    </row>
    <row r="11837" spans="6:8" x14ac:dyDescent="0.25">
      <c r="F11837"/>
      <c r="G11837"/>
      <c r="H11837"/>
    </row>
    <row r="11838" spans="6:8" x14ac:dyDescent="0.25">
      <c r="F11838"/>
      <c r="G11838"/>
      <c r="H11838"/>
    </row>
    <row r="11839" spans="6:8" x14ac:dyDescent="0.25">
      <c r="F11839"/>
      <c r="G11839"/>
      <c r="H11839"/>
    </row>
    <row r="11840" spans="6:8" x14ac:dyDescent="0.25">
      <c r="F11840"/>
      <c r="G11840"/>
      <c r="H11840"/>
    </row>
    <row r="11841" spans="6:8" x14ac:dyDescent="0.25">
      <c r="F11841"/>
      <c r="G11841"/>
      <c r="H11841"/>
    </row>
    <row r="11842" spans="6:8" x14ac:dyDescent="0.25">
      <c r="F11842"/>
      <c r="G11842"/>
      <c r="H11842"/>
    </row>
    <row r="11843" spans="6:8" x14ac:dyDescent="0.25">
      <c r="F11843"/>
      <c r="G11843"/>
      <c r="H11843"/>
    </row>
    <row r="11844" spans="6:8" x14ac:dyDescent="0.25">
      <c r="F11844"/>
      <c r="G11844"/>
      <c r="H11844"/>
    </row>
    <row r="11845" spans="6:8" x14ac:dyDescent="0.25">
      <c r="F11845"/>
      <c r="G11845"/>
      <c r="H11845"/>
    </row>
    <row r="11846" spans="6:8" x14ac:dyDescent="0.25">
      <c r="F11846"/>
      <c r="G11846"/>
      <c r="H11846"/>
    </row>
    <row r="11847" spans="6:8" x14ac:dyDescent="0.25">
      <c r="F11847"/>
      <c r="G11847"/>
      <c r="H11847"/>
    </row>
    <row r="11848" spans="6:8" x14ac:dyDescent="0.25">
      <c r="F11848"/>
      <c r="G11848"/>
      <c r="H11848"/>
    </row>
    <row r="11849" spans="6:8" x14ac:dyDescent="0.25">
      <c r="F11849"/>
      <c r="G11849"/>
      <c r="H11849"/>
    </row>
    <row r="11850" spans="6:8" x14ac:dyDescent="0.25">
      <c r="F11850"/>
      <c r="G11850"/>
      <c r="H11850"/>
    </row>
    <row r="11851" spans="6:8" x14ac:dyDescent="0.25">
      <c r="F11851"/>
      <c r="G11851"/>
      <c r="H11851"/>
    </row>
    <row r="11852" spans="6:8" x14ac:dyDescent="0.25">
      <c r="F11852"/>
      <c r="G11852"/>
      <c r="H11852"/>
    </row>
    <row r="11853" spans="6:8" x14ac:dyDescent="0.25">
      <c r="F11853"/>
      <c r="G11853"/>
      <c r="H11853"/>
    </row>
    <row r="11854" spans="6:8" x14ac:dyDescent="0.25">
      <c r="F11854"/>
      <c r="G11854"/>
      <c r="H11854"/>
    </row>
    <row r="11855" spans="6:8" x14ac:dyDescent="0.25">
      <c r="F11855"/>
      <c r="G11855"/>
      <c r="H11855"/>
    </row>
    <row r="11856" spans="6:8" x14ac:dyDescent="0.25">
      <c r="F11856"/>
      <c r="G11856"/>
      <c r="H11856"/>
    </row>
    <row r="11857" spans="6:8" x14ac:dyDescent="0.25">
      <c r="F11857"/>
      <c r="G11857"/>
      <c r="H11857"/>
    </row>
    <row r="11858" spans="6:8" x14ac:dyDescent="0.25">
      <c r="F11858"/>
      <c r="G11858"/>
      <c r="H11858"/>
    </row>
    <row r="11859" spans="6:8" x14ac:dyDescent="0.25">
      <c r="F11859"/>
      <c r="G11859"/>
      <c r="H11859"/>
    </row>
    <row r="11860" spans="6:8" x14ac:dyDescent="0.25">
      <c r="F11860"/>
      <c r="G11860"/>
      <c r="H11860"/>
    </row>
    <row r="11861" spans="6:8" x14ac:dyDescent="0.25">
      <c r="F11861"/>
      <c r="G11861"/>
      <c r="H11861"/>
    </row>
    <row r="11862" spans="6:8" x14ac:dyDescent="0.25">
      <c r="F11862"/>
      <c r="G11862"/>
      <c r="H11862"/>
    </row>
    <row r="11863" spans="6:8" x14ac:dyDescent="0.25">
      <c r="F11863"/>
      <c r="G11863"/>
      <c r="H11863"/>
    </row>
    <row r="11864" spans="6:8" x14ac:dyDescent="0.25">
      <c r="F11864"/>
      <c r="G11864"/>
      <c r="H11864"/>
    </row>
    <row r="11865" spans="6:8" x14ac:dyDescent="0.25">
      <c r="F11865"/>
      <c r="G11865"/>
      <c r="H11865"/>
    </row>
    <row r="11866" spans="6:8" x14ac:dyDescent="0.25">
      <c r="F11866"/>
      <c r="G11866"/>
      <c r="H11866"/>
    </row>
    <row r="11867" spans="6:8" x14ac:dyDescent="0.25">
      <c r="F11867"/>
      <c r="G11867"/>
      <c r="H11867"/>
    </row>
    <row r="11868" spans="6:8" x14ac:dyDescent="0.25">
      <c r="F11868"/>
      <c r="G11868"/>
      <c r="H11868"/>
    </row>
    <row r="11869" spans="6:8" x14ac:dyDescent="0.25">
      <c r="F11869"/>
      <c r="G11869"/>
      <c r="H11869"/>
    </row>
    <row r="11870" spans="6:8" x14ac:dyDescent="0.25">
      <c r="F11870"/>
      <c r="G11870"/>
      <c r="H11870"/>
    </row>
    <row r="11871" spans="6:8" x14ac:dyDescent="0.25">
      <c r="F11871"/>
      <c r="G11871"/>
      <c r="H11871"/>
    </row>
    <row r="11872" spans="6:8" x14ac:dyDescent="0.25">
      <c r="F11872"/>
      <c r="G11872"/>
      <c r="H11872"/>
    </row>
    <row r="11873" spans="6:8" x14ac:dyDescent="0.25">
      <c r="F11873"/>
      <c r="G11873"/>
      <c r="H11873"/>
    </row>
    <row r="11874" spans="6:8" x14ac:dyDescent="0.25">
      <c r="F11874"/>
      <c r="G11874"/>
      <c r="H11874"/>
    </row>
    <row r="11875" spans="6:8" x14ac:dyDescent="0.25">
      <c r="F11875"/>
      <c r="G11875"/>
      <c r="H11875"/>
    </row>
    <row r="11876" spans="6:8" x14ac:dyDescent="0.25">
      <c r="F11876"/>
      <c r="G11876"/>
      <c r="H11876"/>
    </row>
    <row r="11877" spans="6:8" x14ac:dyDescent="0.25">
      <c r="F11877"/>
      <c r="G11877"/>
      <c r="H11877"/>
    </row>
    <row r="11878" spans="6:8" x14ac:dyDescent="0.25">
      <c r="F11878"/>
      <c r="G11878"/>
      <c r="H11878"/>
    </row>
    <row r="11879" spans="6:8" x14ac:dyDescent="0.25">
      <c r="F11879"/>
      <c r="G11879"/>
      <c r="H11879"/>
    </row>
    <row r="11880" spans="6:8" x14ac:dyDescent="0.25">
      <c r="F11880"/>
      <c r="G11880"/>
      <c r="H11880"/>
    </row>
    <row r="11881" spans="6:8" x14ac:dyDescent="0.25">
      <c r="F11881"/>
      <c r="G11881"/>
      <c r="H11881"/>
    </row>
    <row r="11882" spans="6:8" x14ac:dyDescent="0.25">
      <c r="F11882"/>
      <c r="G11882"/>
      <c r="H11882"/>
    </row>
    <row r="11883" spans="6:8" x14ac:dyDescent="0.25">
      <c r="F11883"/>
      <c r="G11883"/>
      <c r="H11883"/>
    </row>
    <row r="11884" spans="6:8" x14ac:dyDescent="0.25">
      <c r="F11884"/>
      <c r="G11884"/>
      <c r="H11884"/>
    </row>
    <row r="11885" spans="6:8" x14ac:dyDescent="0.25">
      <c r="F11885"/>
      <c r="G11885"/>
      <c r="H11885"/>
    </row>
    <row r="11886" spans="6:8" x14ac:dyDescent="0.25">
      <c r="F11886"/>
      <c r="G11886"/>
      <c r="H11886"/>
    </row>
    <row r="11887" spans="6:8" x14ac:dyDescent="0.25">
      <c r="F11887"/>
      <c r="G11887"/>
      <c r="H11887"/>
    </row>
    <row r="11888" spans="6:8" x14ac:dyDescent="0.25">
      <c r="F11888"/>
      <c r="G11888"/>
      <c r="H11888"/>
    </row>
    <row r="11889" spans="6:8" x14ac:dyDescent="0.25">
      <c r="F11889"/>
      <c r="G11889"/>
      <c r="H11889"/>
    </row>
    <row r="11890" spans="6:8" x14ac:dyDescent="0.25">
      <c r="F11890"/>
      <c r="G11890"/>
      <c r="H11890"/>
    </row>
    <row r="11891" spans="6:8" x14ac:dyDescent="0.25">
      <c r="F11891"/>
      <c r="G11891"/>
      <c r="H11891"/>
    </row>
    <row r="11892" spans="6:8" x14ac:dyDescent="0.25">
      <c r="F11892"/>
      <c r="G11892"/>
      <c r="H11892"/>
    </row>
    <row r="11893" spans="6:8" x14ac:dyDescent="0.25">
      <c r="F11893"/>
      <c r="G11893"/>
      <c r="H11893"/>
    </row>
    <row r="11894" spans="6:8" x14ac:dyDescent="0.25">
      <c r="F11894"/>
      <c r="G11894"/>
      <c r="H11894"/>
    </row>
    <row r="11895" spans="6:8" x14ac:dyDescent="0.25">
      <c r="F11895"/>
      <c r="G11895"/>
      <c r="H11895"/>
    </row>
    <row r="11896" spans="6:8" x14ac:dyDescent="0.25">
      <c r="F11896"/>
      <c r="G11896"/>
      <c r="H11896"/>
    </row>
    <row r="11897" spans="6:8" x14ac:dyDescent="0.25">
      <c r="F11897"/>
      <c r="G11897"/>
      <c r="H11897"/>
    </row>
    <row r="11898" spans="6:8" x14ac:dyDescent="0.25">
      <c r="F11898"/>
      <c r="G11898"/>
      <c r="H11898"/>
    </row>
    <row r="11899" spans="6:8" x14ac:dyDescent="0.25">
      <c r="F11899"/>
      <c r="G11899"/>
      <c r="H11899"/>
    </row>
    <row r="11900" spans="6:8" x14ac:dyDescent="0.25">
      <c r="F11900"/>
      <c r="G11900"/>
      <c r="H11900"/>
    </row>
    <row r="11901" spans="6:8" x14ac:dyDescent="0.25">
      <c r="F11901"/>
      <c r="G11901"/>
      <c r="H11901"/>
    </row>
    <row r="11902" spans="6:8" x14ac:dyDescent="0.25">
      <c r="F11902"/>
      <c r="G11902"/>
      <c r="H11902"/>
    </row>
    <row r="11903" spans="6:8" x14ac:dyDescent="0.25">
      <c r="F11903"/>
      <c r="G11903"/>
      <c r="H11903"/>
    </row>
    <row r="11904" spans="6:8" x14ac:dyDescent="0.25">
      <c r="F11904"/>
      <c r="G11904"/>
      <c r="H11904"/>
    </row>
    <row r="11905" spans="6:8" x14ac:dyDescent="0.25">
      <c r="F11905"/>
      <c r="G11905"/>
      <c r="H11905"/>
    </row>
    <row r="11906" spans="6:8" x14ac:dyDescent="0.25">
      <c r="F11906"/>
      <c r="G11906"/>
      <c r="H11906"/>
    </row>
    <row r="11907" spans="6:8" x14ac:dyDescent="0.25">
      <c r="F11907"/>
      <c r="G11907"/>
      <c r="H11907"/>
    </row>
    <row r="11908" spans="6:8" x14ac:dyDescent="0.25">
      <c r="F11908"/>
      <c r="G11908"/>
      <c r="H11908"/>
    </row>
    <row r="11909" spans="6:8" x14ac:dyDescent="0.25">
      <c r="F11909"/>
      <c r="G11909"/>
      <c r="H11909"/>
    </row>
    <row r="11910" spans="6:8" x14ac:dyDescent="0.25">
      <c r="F11910"/>
      <c r="G11910"/>
      <c r="H11910"/>
    </row>
    <row r="11911" spans="6:8" x14ac:dyDescent="0.25">
      <c r="F11911"/>
      <c r="G11911"/>
      <c r="H11911"/>
    </row>
    <row r="11912" spans="6:8" x14ac:dyDescent="0.25">
      <c r="F11912"/>
      <c r="G11912"/>
      <c r="H11912"/>
    </row>
    <row r="11913" spans="6:8" x14ac:dyDescent="0.25">
      <c r="F11913"/>
      <c r="G11913"/>
      <c r="H11913"/>
    </row>
    <row r="11914" spans="6:8" x14ac:dyDescent="0.25">
      <c r="F11914"/>
      <c r="G11914"/>
      <c r="H11914"/>
    </row>
    <row r="11915" spans="6:8" x14ac:dyDescent="0.25">
      <c r="F11915"/>
      <c r="G11915"/>
      <c r="H11915"/>
    </row>
    <row r="11916" spans="6:8" x14ac:dyDescent="0.25">
      <c r="F11916"/>
      <c r="G11916"/>
      <c r="H11916"/>
    </row>
    <row r="11917" spans="6:8" x14ac:dyDescent="0.25">
      <c r="F11917"/>
      <c r="G11917"/>
      <c r="H11917"/>
    </row>
    <row r="11918" spans="6:8" x14ac:dyDescent="0.25">
      <c r="F11918"/>
      <c r="G11918"/>
      <c r="H11918"/>
    </row>
    <row r="11919" spans="6:8" x14ac:dyDescent="0.25">
      <c r="F11919"/>
      <c r="G11919"/>
      <c r="H11919"/>
    </row>
    <row r="11920" spans="6:8" x14ac:dyDescent="0.25">
      <c r="F11920"/>
      <c r="G11920"/>
      <c r="H11920"/>
    </row>
    <row r="11921" spans="6:8" x14ac:dyDescent="0.25">
      <c r="F11921"/>
      <c r="G11921"/>
      <c r="H11921"/>
    </row>
    <row r="11922" spans="6:8" x14ac:dyDescent="0.25">
      <c r="F11922"/>
      <c r="G11922"/>
      <c r="H11922"/>
    </row>
    <row r="11923" spans="6:8" x14ac:dyDescent="0.25">
      <c r="F11923"/>
      <c r="G11923"/>
      <c r="H11923"/>
    </row>
    <row r="11924" spans="6:8" x14ac:dyDescent="0.25">
      <c r="F11924"/>
      <c r="G11924"/>
      <c r="H11924"/>
    </row>
    <row r="11925" spans="6:8" x14ac:dyDescent="0.25">
      <c r="F11925"/>
      <c r="G11925"/>
      <c r="H11925"/>
    </row>
    <row r="11926" spans="6:8" x14ac:dyDescent="0.25">
      <c r="F11926"/>
      <c r="G11926"/>
      <c r="H11926"/>
    </row>
    <row r="11927" spans="6:8" x14ac:dyDescent="0.25">
      <c r="F11927"/>
      <c r="G11927"/>
      <c r="H11927"/>
    </row>
    <row r="11928" spans="6:8" x14ac:dyDescent="0.25">
      <c r="F11928"/>
      <c r="G11928"/>
      <c r="H11928"/>
    </row>
    <row r="11929" spans="6:8" x14ac:dyDescent="0.25">
      <c r="F11929"/>
      <c r="G11929"/>
      <c r="H11929"/>
    </row>
    <row r="11930" spans="6:8" x14ac:dyDescent="0.25">
      <c r="F11930"/>
      <c r="G11930"/>
      <c r="H11930"/>
    </row>
    <row r="11931" spans="6:8" x14ac:dyDescent="0.25">
      <c r="F11931"/>
      <c r="G11931"/>
      <c r="H11931"/>
    </row>
    <row r="11932" spans="6:8" x14ac:dyDescent="0.25">
      <c r="F11932"/>
      <c r="G11932"/>
      <c r="H11932"/>
    </row>
    <row r="11933" spans="6:8" x14ac:dyDescent="0.25">
      <c r="F11933"/>
      <c r="G11933"/>
      <c r="H11933"/>
    </row>
    <row r="11934" spans="6:8" x14ac:dyDescent="0.25">
      <c r="F11934"/>
      <c r="G11934"/>
      <c r="H11934"/>
    </row>
    <row r="11935" spans="6:8" x14ac:dyDescent="0.25">
      <c r="F11935"/>
      <c r="G11935"/>
      <c r="H11935"/>
    </row>
    <row r="11936" spans="6:8" x14ac:dyDescent="0.25">
      <c r="F11936"/>
      <c r="G11936"/>
      <c r="H11936"/>
    </row>
    <row r="11937" spans="6:8" x14ac:dyDescent="0.25">
      <c r="F11937"/>
      <c r="G11937"/>
      <c r="H11937"/>
    </row>
    <row r="11938" spans="6:8" x14ac:dyDescent="0.25">
      <c r="F11938"/>
      <c r="G11938"/>
      <c r="H11938"/>
    </row>
    <row r="11939" spans="6:8" x14ac:dyDescent="0.25">
      <c r="F11939"/>
      <c r="G11939"/>
      <c r="H11939"/>
    </row>
    <row r="11940" spans="6:8" x14ac:dyDescent="0.25">
      <c r="F11940"/>
      <c r="G11940"/>
      <c r="H11940"/>
    </row>
    <row r="11941" spans="6:8" x14ac:dyDescent="0.25">
      <c r="F11941"/>
      <c r="G11941"/>
      <c r="H11941"/>
    </row>
    <row r="11942" spans="6:8" x14ac:dyDescent="0.25">
      <c r="F11942"/>
      <c r="G11942"/>
      <c r="H11942"/>
    </row>
    <row r="11943" spans="6:8" x14ac:dyDescent="0.25">
      <c r="F11943"/>
      <c r="G11943"/>
      <c r="H11943"/>
    </row>
    <row r="11944" spans="6:8" x14ac:dyDescent="0.25">
      <c r="F11944"/>
      <c r="G11944"/>
      <c r="H11944"/>
    </row>
    <row r="11945" spans="6:8" x14ac:dyDescent="0.25">
      <c r="F11945"/>
      <c r="G11945"/>
      <c r="H11945"/>
    </row>
    <row r="11946" spans="6:8" x14ac:dyDescent="0.25">
      <c r="F11946"/>
      <c r="G11946"/>
      <c r="H11946"/>
    </row>
    <row r="11947" spans="6:8" x14ac:dyDescent="0.25">
      <c r="F11947"/>
      <c r="G11947"/>
      <c r="H11947"/>
    </row>
    <row r="11948" spans="6:8" x14ac:dyDescent="0.25">
      <c r="F11948"/>
      <c r="G11948"/>
      <c r="H11948"/>
    </row>
    <row r="11949" spans="6:8" x14ac:dyDescent="0.25">
      <c r="F11949"/>
      <c r="G11949"/>
      <c r="H11949"/>
    </row>
    <row r="11950" spans="6:8" x14ac:dyDescent="0.25">
      <c r="F11950"/>
      <c r="G11950"/>
      <c r="H11950"/>
    </row>
    <row r="11951" spans="6:8" x14ac:dyDescent="0.25">
      <c r="F11951"/>
      <c r="G11951"/>
      <c r="H11951"/>
    </row>
    <row r="11952" spans="6:8" x14ac:dyDescent="0.25">
      <c r="F11952"/>
      <c r="G11952"/>
      <c r="H11952"/>
    </row>
    <row r="11953" spans="6:8" x14ac:dyDescent="0.25">
      <c r="F11953"/>
      <c r="G11953"/>
      <c r="H11953"/>
    </row>
    <row r="11954" spans="6:8" x14ac:dyDescent="0.25">
      <c r="F11954"/>
      <c r="G11954"/>
      <c r="H11954"/>
    </row>
    <row r="11955" spans="6:8" x14ac:dyDescent="0.25">
      <c r="F11955"/>
      <c r="G11955"/>
      <c r="H11955"/>
    </row>
    <row r="11956" spans="6:8" x14ac:dyDescent="0.25">
      <c r="F11956"/>
      <c r="G11956"/>
      <c r="H11956"/>
    </row>
    <row r="11957" spans="6:8" x14ac:dyDescent="0.25">
      <c r="F11957"/>
      <c r="G11957"/>
      <c r="H11957"/>
    </row>
    <row r="11958" spans="6:8" x14ac:dyDescent="0.25">
      <c r="F11958"/>
      <c r="G11958"/>
      <c r="H11958"/>
    </row>
    <row r="11959" spans="6:8" x14ac:dyDescent="0.25">
      <c r="F11959"/>
      <c r="G11959"/>
      <c r="H11959"/>
    </row>
    <row r="11960" spans="6:8" x14ac:dyDescent="0.25">
      <c r="F11960"/>
      <c r="G11960"/>
      <c r="H11960"/>
    </row>
    <row r="11961" spans="6:8" x14ac:dyDescent="0.25">
      <c r="F11961"/>
      <c r="G11961"/>
      <c r="H11961"/>
    </row>
    <row r="11962" spans="6:8" x14ac:dyDescent="0.25">
      <c r="F11962"/>
      <c r="G11962"/>
      <c r="H11962"/>
    </row>
    <row r="11963" spans="6:8" x14ac:dyDescent="0.25">
      <c r="F11963"/>
      <c r="G11963"/>
      <c r="H11963"/>
    </row>
    <row r="11964" spans="6:8" x14ac:dyDescent="0.25">
      <c r="F11964"/>
      <c r="G11964"/>
      <c r="H11964"/>
    </row>
    <row r="11965" spans="6:8" x14ac:dyDescent="0.25">
      <c r="F11965"/>
      <c r="G11965"/>
      <c r="H11965"/>
    </row>
    <row r="11966" spans="6:8" x14ac:dyDescent="0.25">
      <c r="F11966"/>
      <c r="G11966"/>
      <c r="H11966"/>
    </row>
    <row r="11967" spans="6:8" x14ac:dyDescent="0.25">
      <c r="F11967"/>
      <c r="G11967"/>
      <c r="H11967"/>
    </row>
    <row r="11968" spans="6:8" x14ac:dyDescent="0.25">
      <c r="F11968"/>
      <c r="G11968"/>
      <c r="H11968"/>
    </row>
    <row r="11969" spans="6:8" x14ac:dyDescent="0.25">
      <c r="F11969"/>
      <c r="G11969"/>
      <c r="H11969"/>
    </row>
    <row r="11970" spans="6:8" x14ac:dyDescent="0.25">
      <c r="F11970"/>
      <c r="G11970"/>
      <c r="H11970"/>
    </row>
    <row r="11971" spans="6:8" x14ac:dyDescent="0.25">
      <c r="F11971"/>
      <c r="G11971"/>
      <c r="H11971"/>
    </row>
    <row r="11972" spans="6:8" x14ac:dyDescent="0.25">
      <c r="F11972"/>
      <c r="G11972"/>
      <c r="H11972"/>
    </row>
    <row r="11973" spans="6:8" x14ac:dyDescent="0.25">
      <c r="F11973"/>
      <c r="G11973"/>
      <c r="H11973"/>
    </row>
    <row r="11974" spans="6:8" x14ac:dyDescent="0.25">
      <c r="F11974"/>
      <c r="G11974"/>
      <c r="H11974"/>
    </row>
    <row r="11975" spans="6:8" x14ac:dyDescent="0.25">
      <c r="F11975"/>
      <c r="G11975"/>
      <c r="H11975"/>
    </row>
    <row r="11976" spans="6:8" x14ac:dyDescent="0.25">
      <c r="F11976"/>
      <c r="G11976"/>
      <c r="H11976"/>
    </row>
    <row r="11977" spans="6:8" x14ac:dyDescent="0.25">
      <c r="F11977"/>
      <c r="G11977"/>
      <c r="H11977"/>
    </row>
    <row r="11978" spans="6:8" x14ac:dyDescent="0.25">
      <c r="F11978"/>
      <c r="G11978"/>
      <c r="H11978"/>
    </row>
    <row r="11979" spans="6:8" x14ac:dyDescent="0.25">
      <c r="F11979"/>
      <c r="G11979"/>
      <c r="H11979"/>
    </row>
    <row r="11980" spans="6:8" x14ac:dyDescent="0.25">
      <c r="F11980"/>
      <c r="G11980"/>
      <c r="H11980"/>
    </row>
    <row r="11981" spans="6:8" x14ac:dyDescent="0.25">
      <c r="F11981"/>
      <c r="G11981"/>
      <c r="H11981"/>
    </row>
    <row r="11982" spans="6:8" x14ac:dyDescent="0.25">
      <c r="F11982"/>
      <c r="G11982"/>
      <c r="H11982"/>
    </row>
    <row r="11983" spans="6:8" x14ac:dyDescent="0.25">
      <c r="F11983"/>
      <c r="G11983"/>
      <c r="H11983"/>
    </row>
    <row r="11984" spans="6:8" x14ac:dyDescent="0.25">
      <c r="F11984"/>
      <c r="G11984"/>
      <c r="H11984"/>
    </row>
    <row r="11985" spans="6:8" x14ac:dyDescent="0.25">
      <c r="F11985"/>
      <c r="G11985"/>
      <c r="H11985"/>
    </row>
    <row r="11986" spans="6:8" x14ac:dyDescent="0.25">
      <c r="F11986"/>
      <c r="G11986"/>
      <c r="H11986"/>
    </row>
    <row r="11987" spans="6:8" x14ac:dyDescent="0.25">
      <c r="F11987"/>
      <c r="G11987"/>
      <c r="H11987"/>
    </row>
    <row r="11988" spans="6:8" x14ac:dyDescent="0.25">
      <c r="F11988"/>
      <c r="G11988"/>
      <c r="H11988"/>
    </row>
    <row r="11989" spans="6:8" x14ac:dyDescent="0.25">
      <c r="F11989"/>
      <c r="G11989"/>
      <c r="H11989"/>
    </row>
    <row r="11990" spans="6:8" x14ac:dyDescent="0.25">
      <c r="F11990"/>
      <c r="G11990"/>
      <c r="H11990"/>
    </row>
    <row r="11991" spans="6:8" x14ac:dyDescent="0.25">
      <c r="F11991"/>
      <c r="G11991"/>
      <c r="H11991"/>
    </row>
    <row r="11992" spans="6:8" x14ac:dyDescent="0.25">
      <c r="F11992"/>
      <c r="G11992"/>
      <c r="H11992"/>
    </row>
    <row r="11993" spans="6:8" x14ac:dyDescent="0.25">
      <c r="F11993"/>
      <c r="G11993"/>
      <c r="H11993"/>
    </row>
    <row r="11994" spans="6:8" x14ac:dyDescent="0.25">
      <c r="F11994"/>
      <c r="G11994"/>
      <c r="H11994"/>
    </row>
    <row r="11995" spans="6:8" x14ac:dyDescent="0.25">
      <c r="F11995"/>
      <c r="G11995"/>
      <c r="H11995"/>
    </row>
    <row r="11996" spans="6:8" x14ac:dyDescent="0.25">
      <c r="F11996"/>
      <c r="G11996"/>
      <c r="H11996"/>
    </row>
    <row r="11997" spans="6:8" x14ac:dyDescent="0.25">
      <c r="F11997"/>
      <c r="G11997"/>
      <c r="H11997"/>
    </row>
    <row r="11998" spans="6:8" x14ac:dyDescent="0.25">
      <c r="F11998"/>
      <c r="G11998"/>
      <c r="H11998"/>
    </row>
    <row r="11999" spans="6:8" x14ac:dyDescent="0.25">
      <c r="F11999"/>
      <c r="G11999"/>
      <c r="H11999"/>
    </row>
    <row r="12000" spans="6:8" x14ac:dyDescent="0.25">
      <c r="F12000"/>
      <c r="G12000"/>
      <c r="H12000"/>
    </row>
    <row r="12001" spans="6:8" x14ac:dyDescent="0.25">
      <c r="F12001"/>
      <c r="G12001"/>
      <c r="H12001"/>
    </row>
    <row r="12002" spans="6:8" x14ac:dyDescent="0.25">
      <c r="F12002"/>
      <c r="G12002"/>
      <c r="H12002"/>
    </row>
    <row r="12003" spans="6:8" x14ac:dyDescent="0.25">
      <c r="F12003"/>
      <c r="G12003"/>
      <c r="H12003"/>
    </row>
    <row r="12004" spans="6:8" x14ac:dyDescent="0.25">
      <c r="F12004"/>
      <c r="G12004"/>
      <c r="H12004"/>
    </row>
    <row r="12005" spans="6:8" x14ac:dyDescent="0.25">
      <c r="F12005"/>
      <c r="G12005"/>
      <c r="H12005"/>
    </row>
    <row r="12006" spans="6:8" x14ac:dyDescent="0.25">
      <c r="F12006"/>
      <c r="G12006"/>
      <c r="H12006"/>
    </row>
    <row r="12007" spans="6:8" x14ac:dyDescent="0.25">
      <c r="F12007"/>
      <c r="G12007"/>
      <c r="H12007"/>
    </row>
    <row r="12008" spans="6:8" x14ac:dyDescent="0.25">
      <c r="F12008"/>
      <c r="G12008"/>
      <c r="H12008"/>
    </row>
    <row r="12009" spans="6:8" x14ac:dyDescent="0.25">
      <c r="F12009"/>
      <c r="G12009"/>
      <c r="H12009"/>
    </row>
    <row r="12010" spans="6:8" x14ac:dyDescent="0.25">
      <c r="F12010"/>
      <c r="G12010"/>
      <c r="H12010"/>
    </row>
    <row r="12011" spans="6:8" x14ac:dyDescent="0.25">
      <c r="F12011"/>
      <c r="G12011"/>
      <c r="H12011"/>
    </row>
    <row r="12012" spans="6:8" x14ac:dyDescent="0.25">
      <c r="F12012"/>
      <c r="G12012"/>
      <c r="H12012"/>
    </row>
    <row r="12013" spans="6:8" x14ac:dyDescent="0.25">
      <c r="F12013"/>
      <c r="G12013"/>
      <c r="H12013"/>
    </row>
    <row r="12014" spans="6:8" x14ac:dyDescent="0.25">
      <c r="F12014"/>
      <c r="G12014"/>
      <c r="H12014"/>
    </row>
    <row r="12015" spans="6:8" x14ac:dyDescent="0.25">
      <c r="F12015"/>
      <c r="G12015"/>
      <c r="H12015"/>
    </row>
    <row r="12016" spans="6:8" x14ac:dyDescent="0.25">
      <c r="F12016"/>
      <c r="G12016"/>
      <c r="H12016"/>
    </row>
    <row r="12017" spans="6:8" x14ac:dyDescent="0.25">
      <c r="F12017"/>
      <c r="G12017"/>
      <c r="H12017"/>
    </row>
    <row r="12018" spans="6:8" x14ac:dyDescent="0.25">
      <c r="F12018"/>
      <c r="G12018"/>
      <c r="H12018"/>
    </row>
    <row r="12019" spans="6:8" x14ac:dyDescent="0.25">
      <c r="F12019"/>
      <c r="G12019"/>
      <c r="H12019"/>
    </row>
    <row r="12020" spans="6:8" x14ac:dyDescent="0.25">
      <c r="F12020"/>
      <c r="G12020"/>
      <c r="H12020"/>
    </row>
    <row r="12021" spans="6:8" x14ac:dyDescent="0.25">
      <c r="F12021"/>
      <c r="G12021"/>
      <c r="H12021"/>
    </row>
    <row r="12022" spans="6:8" x14ac:dyDescent="0.25">
      <c r="F12022"/>
      <c r="G12022"/>
      <c r="H12022"/>
    </row>
    <row r="12023" spans="6:8" x14ac:dyDescent="0.25">
      <c r="F12023"/>
      <c r="G12023"/>
      <c r="H12023"/>
    </row>
    <row r="12024" spans="6:8" x14ac:dyDescent="0.25">
      <c r="F12024"/>
      <c r="G12024"/>
      <c r="H12024"/>
    </row>
    <row r="12025" spans="6:8" x14ac:dyDescent="0.25">
      <c r="F12025"/>
      <c r="G12025"/>
      <c r="H12025"/>
    </row>
    <row r="12026" spans="6:8" x14ac:dyDescent="0.25">
      <c r="F12026"/>
      <c r="G12026"/>
      <c r="H12026"/>
    </row>
    <row r="12027" spans="6:8" x14ac:dyDescent="0.25">
      <c r="F12027"/>
      <c r="G12027"/>
      <c r="H12027"/>
    </row>
    <row r="12028" spans="6:8" x14ac:dyDescent="0.25">
      <c r="F12028"/>
      <c r="G12028"/>
      <c r="H12028"/>
    </row>
    <row r="12029" spans="6:8" x14ac:dyDescent="0.25">
      <c r="F12029"/>
      <c r="G12029"/>
      <c r="H12029"/>
    </row>
    <row r="12030" spans="6:8" x14ac:dyDescent="0.25">
      <c r="F12030"/>
      <c r="G12030"/>
      <c r="H12030"/>
    </row>
    <row r="12031" spans="6:8" x14ac:dyDescent="0.25">
      <c r="F12031"/>
      <c r="G12031"/>
      <c r="H12031"/>
    </row>
    <row r="12032" spans="6:8" x14ac:dyDescent="0.25">
      <c r="F12032"/>
      <c r="G12032"/>
      <c r="H12032"/>
    </row>
    <row r="12033" spans="6:8" x14ac:dyDescent="0.25">
      <c r="F12033"/>
      <c r="G12033"/>
      <c r="H12033"/>
    </row>
    <row r="12034" spans="6:8" x14ac:dyDescent="0.25">
      <c r="F12034"/>
      <c r="G12034"/>
      <c r="H12034"/>
    </row>
    <row r="12035" spans="6:8" x14ac:dyDescent="0.25">
      <c r="F12035"/>
      <c r="G12035"/>
      <c r="H12035"/>
    </row>
    <row r="12036" spans="6:8" x14ac:dyDescent="0.25">
      <c r="F12036"/>
      <c r="G12036"/>
      <c r="H12036"/>
    </row>
    <row r="12037" spans="6:8" x14ac:dyDescent="0.25">
      <c r="F12037"/>
      <c r="G12037"/>
      <c r="H12037"/>
    </row>
    <row r="12038" spans="6:8" x14ac:dyDescent="0.25">
      <c r="F12038"/>
      <c r="G12038"/>
      <c r="H12038"/>
    </row>
    <row r="12039" spans="6:8" x14ac:dyDescent="0.25">
      <c r="F12039"/>
      <c r="G12039"/>
      <c r="H12039"/>
    </row>
    <row r="12040" spans="6:8" x14ac:dyDescent="0.25">
      <c r="F12040"/>
      <c r="G12040"/>
      <c r="H12040"/>
    </row>
    <row r="12041" spans="6:8" x14ac:dyDescent="0.25">
      <c r="F12041"/>
      <c r="G12041"/>
      <c r="H12041"/>
    </row>
    <row r="12042" spans="6:8" x14ac:dyDescent="0.25">
      <c r="F12042"/>
      <c r="G12042"/>
      <c r="H12042"/>
    </row>
    <row r="12043" spans="6:8" x14ac:dyDescent="0.25">
      <c r="F12043"/>
      <c r="G12043"/>
      <c r="H12043"/>
    </row>
    <row r="12044" spans="6:8" x14ac:dyDescent="0.25">
      <c r="F12044"/>
      <c r="G12044"/>
      <c r="H12044"/>
    </row>
    <row r="12045" spans="6:8" x14ac:dyDescent="0.25">
      <c r="F12045"/>
      <c r="G12045"/>
      <c r="H12045"/>
    </row>
    <row r="12046" spans="6:8" x14ac:dyDescent="0.25">
      <c r="F12046"/>
      <c r="G12046"/>
      <c r="H12046"/>
    </row>
    <row r="12047" spans="6:8" x14ac:dyDescent="0.25">
      <c r="F12047"/>
      <c r="G12047"/>
      <c r="H12047"/>
    </row>
    <row r="12048" spans="6:8" x14ac:dyDescent="0.25">
      <c r="F12048"/>
      <c r="G12048"/>
      <c r="H12048"/>
    </row>
    <row r="12049" spans="6:8" x14ac:dyDescent="0.25">
      <c r="F12049"/>
      <c r="G12049"/>
      <c r="H12049"/>
    </row>
    <row r="12050" spans="6:8" x14ac:dyDescent="0.25">
      <c r="F12050"/>
      <c r="G12050"/>
      <c r="H12050"/>
    </row>
    <row r="12051" spans="6:8" x14ac:dyDescent="0.25">
      <c r="F12051"/>
      <c r="G12051"/>
      <c r="H12051"/>
    </row>
    <row r="12052" spans="6:8" x14ac:dyDescent="0.25">
      <c r="F12052"/>
      <c r="G12052"/>
      <c r="H12052"/>
    </row>
    <row r="12053" spans="6:8" x14ac:dyDescent="0.25">
      <c r="F12053"/>
      <c r="G12053"/>
      <c r="H12053"/>
    </row>
    <row r="12054" spans="6:8" x14ac:dyDescent="0.25">
      <c r="F12054"/>
      <c r="G12054"/>
      <c r="H12054"/>
    </row>
    <row r="12055" spans="6:8" x14ac:dyDescent="0.25">
      <c r="F12055"/>
      <c r="G12055"/>
      <c r="H12055"/>
    </row>
    <row r="12056" spans="6:8" x14ac:dyDescent="0.25">
      <c r="F12056"/>
      <c r="G12056"/>
      <c r="H12056"/>
    </row>
    <row r="12057" spans="6:8" x14ac:dyDescent="0.25">
      <c r="F12057"/>
      <c r="G12057"/>
      <c r="H12057"/>
    </row>
    <row r="12058" spans="6:8" x14ac:dyDescent="0.25">
      <c r="F12058"/>
      <c r="G12058"/>
      <c r="H12058"/>
    </row>
    <row r="12059" spans="6:8" x14ac:dyDescent="0.25">
      <c r="F12059"/>
      <c r="G12059"/>
      <c r="H12059"/>
    </row>
    <row r="12060" spans="6:8" x14ac:dyDescent="0.25">
      <c r="F12060"/>
      <c r="G12060"/>
      <c r="H12060"/>
    </row>
    <row r="12061" spans="6:8" x14ac:dyDescent="0.25">
      <c r="F12061"/>
      <c r="G12061"/>
      <c r="H12061"/>
    </row>
    <row r="12062" spans="6:8" x14ac:dyDescent="0.25">
      <c r="F12062"/>
      <c r="G12062"/>
      <c r="H12062"/>
    </row>
    <row r="12063" spans="6:8" x14ac:dyDescent="0.25">
      <c r="F12063"/>
      <c r="G12063"/>
      <c r="H12063"/>
    </row>
    <row r="12064" spans="6:8" x14ac:dyDescent="0.25">
      <c r="F12064"/>
      <c r="G12064"/>
      <c r="H12064"/>
    </row>
    <row r="12065" spans="6:8" x14ac:dyDescent="0.25">
      <c r="F12065"/>
      <c r="G12065"/>
      <c r="H12065"/>
    </row>
    <row r="12066" spans="6:8" x14ac:dyDescent="0.25">
      <c r="F12066"/>
      <c r="G12066"/>
      <c r="H12066"/>
    </row>
    <row r="12067" spans="6:8" x14ac:dyDescent="0.25">
      <c r="F12067"/>
      <c r="G12067"/>
      <c r="H12067"/>
    </row>
    <row r="12068" spans="6:8" x14ac:dyDescent="0.25">
      <c r="F12068"/>
      <c r="G12068"/>
      <c r="H12068"/>
    </row>
    <row r="12069" spans="6:8" x14ac:dyDescent="0.25">
      <c r="F12069"/>
      <c r="G12069"/>
      <c r="H12069"/>
    </row>
    <row r="12070" spans="6:8" x14ac:dyDescent="0.25">
      <c r="F12070"/>
      <c r="G12070"/>
      <c r="H12070"/>
    </row>
    <row r="12071" spans="6:8" x14ac:dyDescent="0.25">
      <c r="F12071"/>
      <c r="G12071"/>
      <c r="H12071"/>
    </row>
    <row r="12072" spans="6:8" x14ac:dyDescent="0.25">
      <c r="F12072"/>
      <c r="G12072"/>
      <c r="H12072"/>
    </row>
    <row r="12073" spans="6:8" x14ac:dyDescent="0.25">
      <c r="F12073"/>
      <c r="G12073"/>
      <c r="H12073"/>
    </row>
    <row r="12074" spans="6:8" x14ac:dyDescent="0.25">
      <c r="F12074"/>
      <c r="G12074"/>
      <c r="H12074"/>
    </row>
    <row r="12075" spans="6:8" x14ac:dyDescent="0.25">
      <c r="F12075"/>
      <c r="G12075"/>
      <c r="H12075"/>
    </row>
    <row r="12076" spans="6:8" x14ac:dyDescent="0.25">
      <c r="F12076"/>
      <c r="G12076"/>
      <c r="H12076"/>
    </row>
    <row r="12077" spans="6:8" x14ac:dyDescent="0.25">
      <c r="F12077"/>
      <c r="G12077"/>
      <c r="H12077"/>
    </row>
    <row r="12078" spans="6:8" x14ac:dyDescent="0.25">
      <c r="F12078"/>
      <c r="G12078"/>
      <c r="H12078"/>
    </row>
    <row r="12079" spans="6:8" x14ac:dyDescent="0.25">
      <c r="F12079"/>
      <c r="G12079"/>
      <c r="H12079"/>
    </row>
    <row r="12080" spans="6:8" x14ac:dyDescent="0.25">
      <c r="F12080"/>
      <c r="G12080"/>
      <c r="H12080"/>
    </row>
    <row r="12081" spans="6:8" x14ac:dyDescent="0.25">
      <c r="F12081"/>
      <c r="G12081"/>
      <c r="H12081"/>
    </row>
    <row r="12082" spans="6:8" x14ac:dyDescent="0.25">
      <c r="F12082"/>
      <c r="G12082"/>
      <c r="H12082"/>
    </row>
    <row r="12083" spans="6:8" x14ac:dyDescent="0.25">
      <c r="F12083"/>
      <c r="G12083"/>
      <c r="H12083"/>
    </row>
    <row r="12084" spans="6:8" x14ac:dyDescent="0.25">
      <c r="F12084"/>
      <c r="G12084"/>
      <c r="H12084"/>
    </row>
    <row r="12085" spans="6:8" x14ac:dyDescent="0.25">
      <c r="F12085"/>
      <c r="G12085"/>
      <c r="H12085"/>
    </row>
    <row r="12086" spans="6:8" x14ac:dyDescent="0.25">
      <c r="F12086"/>
      <c r="G12086"/>
      <c r="H12086"/>
    </row>
    <row r="12087" spans="6:8" x14ac:dyDescent="0.25">
      <c r="F12087"/>
      <c r="G12087"/>
      <c r="H12087"/>
    </row>
    <row r="12088" spans="6:8" x14ac:dyDescent="0.25">
      <c r="F12088"/>
      <c r="G12088"/>
      <c r="H12088"/>
    </row>
    <row r="12089" spans="6:8" x14ac:dyDescent="0.25">
      <c r="F12089"/>
      <c r="G12089"/>
      <c r="H12089"/>
    </row>
    <row r="12090" spans="6:8" x14ac:dyDescent="0.25">
      <c r="F12090"/>
      <c r="G12090"/>
      <c r="H12090"/>
    </row>
    <row r="12091" spans="6:8" x14ac:dyDescent="0.25">
      <c r="F12091"/>
      <c r="G12091"/>
      <c r="H12091"/>
    </row>
    <row r="12092" spans="6:8" x14ac:dyDescent="0.25">
      <c r="F12092"/>
      <c r="G12092"/>
      <c r="H12092"/>
    </row>
    <row r="12093" spans="6:8" x14ac:dyDescent="0.25">
      <c r="F12093"/>
      <c r="G12093"/>
      <c r="H12093"/>
    </row>
    <row r="12094" spans="6:8" x14ac:dyDescent="0.25">
      <c r="F12094"/>
      <c r="G12094"/>
      <c r="H12094"/>
    </row>
    <row r="12095" spans="6:8" x14ac:dyDescent="0.25">
      <c r="F12095"/>
      <c r="G12095"/>
      <c r="H12095"/>
    </row>
    <row r="12096" spans="6:8" x14ac:dyDescent="0.25">
      <c r="F12096"/>
      <c r="G12096"/>
      <c r="H12096"/>
    </row>
    <row r="12097" spans="6:8" x14ac:dyDescent="0.25">
      <c r="F12097"/>
      <c r="G12097"/>
      <c r="H12097"/>
    </row>
    <row r="12098" spans="6:8" x14ac:dyDescent="0.25">
      <c r="F12098"/>
      <c r="G12098"/>
      <c r="H12098"/>
    </row>
    <row r="12099" spans="6:8" x14ac:dyDescent="0.25">
      <c r="F12099"/>
      <c r="G12099"/>
      <c r="H12099"/>
    </row>
    <row r="12100" spans="6:8" x14ac:dyDescent="0.25">
      <c r="F12100"/>
      <c r="G12100"/>
      <c r="H12100"/>
    </row>
    <row r="12101" spans="6:8" x14ac:dyDescent="0.25">
      <c r="F12101"/>
      <c r="G12101"/>
      <c r="H12101"/>
    </row>
    <row r="12102" spans="6:8" x14ac:dyDescent="0.25">
      <c r="F12102"/>
      <c r="G12102"/>
      <c r="H12102"/>
    </row>
    <row r="12103" spans="6:8" x14ac:dyDescent="0.25">
      <c r="F12103"/>
      <c r="G12103"/>
      <c r="H12103"/>
    </row>
    <row r="12104" spans="6:8" x14ac:dyDescent="0.25">
      <c r="F12104"/>
      <c r="G12104"/>
      <c r="H12104"/>
    </row>
    <row r="12105" spans="6:8" x14ac:dyDescent="0.25">
      <c r="F12105"/>
      <c r="G12105"/>
      <c r="H12105"/>
    </row>
    <row r="12106" spans="6:8" x14ac:dyDescent="0.25">
      <c r="F12106"/>
      <c r="G12106"/>
      <c r="H12106"/>
    </row>
    <row r="12107" spans="6:8" x14ac:dyDescent="0.25">
      <c r="F12107"/>
      <c r="G12107"/>
      <c r="H12107"/>
    </row>
    <row r="12108" spans="6:8" x14ac:dyDescent="0.25">
      <c r="F12108"/>
      <c r="G12108"/>
      <c r="H12108"/>
    </row>
    <row r="12109" spans="6:8" x14ac:dyDescent="0.25">
      <c r="F12109"/>
      <c r="G12109"/>
      <c r="H12109"/>
    </row>
    <row r="12110" spans="6:8" x14ac:dyDescent="0.25">
      <c r="F12110"/>
      <c r="G12110"/>
      <c r="H12110"/>
    </row>
    <row r="12111" spans="6:8" x14ac:dyDescent="0.25">
      <c r="F12111"/>
      <c r="G12111"/>
      <c r="H12111"/>
    </row>
    <row r="12112" spans="6:8" x14ac:dyDescent="0.25">
      <c r="F12112"/>
      <c r="G12112"/>
      <c r="H12112"/>
    </row>
    <row r="12113" spans="6:8" x14ac:dyDescent="0.25">
      <c r="F12113"/>
      <c r="G12113"/>
      <c r="H12113"/>
    </row>
    <row r="12114" spans="6:8" x14ac:dyDescent="0.25">
      <c r="F12114"/>
      <c r="G12114"/>
      <c r="H12114"/>
    </row>
    <row r="12115" spans="6:8" x14ac:dyDescent="0.25">
      <c r="F12115"/>
      <c r="G12115"/>
      <c r="H12115"/>
    </row>
    <row r="12116" spans="6:8" x14ac:dyDescent="0.25">
      <c r="F12116"/>
      <c r="G12116"/>
      <c r="H12116"/>
    </row>
    <row r="12117" spans="6:8" x14ac:dyDescent="0.25">
      <c r="F12117"/>
      <c r="G12117"/>
      <c r="H12117"/>
    </row>
    <row r="12118" spans="6:8" x14ac:dyDescent="0.25">
      <c r="F12118"/>
      <c r="G12118"/>
      <c r="H12118"/>
    </row>
    <row r="12119" spans="6:8" x14ac:dyDescent="0.25">
      <c r="F12119"/>
      <c r="G12119"/>
      <c r="H12119"/>
    </row>
    <row r="12120" spans="6:8" x14ac:dyDescent="0.25">
      <c r="F12120"/>
      <c r="G12120"/>
      <c r="H12120"/>
    </row>
    <row r="12121" spans="6:8" x14ac:dyDescent="0.25">
      <c r="F12121"/>
      <c r="G12121"/>
      <c r="H12121"/>
    </row>
    <row r="12122" spans="6:8" x14ac:dyDescent="0.25">
      <c r="F12122"/>
      <c r="G12122"/>
      <c r="H12122"/>
    </row>
    <row r="12123" spans="6:8" x14ac:dyDescent="0.25">
      <c r="F12123"/>
      <c r="G12123"/>
      <c r="H12123"/>
    </row>
    <row r="12124" spans="6:8" x14ac:dyDescent="0.25">
      <c r="F12124"/>
      <c r="G12124"/>
      <c r="H12124"/>
    </row>
    <row r="12125" spans="6:8" x14ac:dyDescent="0.25">
      <c r="F12125"/>
      <c r="G12125"/>
      <c r="H12125"/>
    </row>
    <row r="12126" spans="6:8" x14ac:dyDescent="0.25">
      <c r="F12126"/>
      <c r="G12126"/>
      <c r="H12126"/>
    </row>
    <row r="12127" spans="6:8" x14ac:dyDescent="0.25">
      <c r="F12127"/>
      <c r="G12127"/>
      <c r="H12127"/>
    </row>
    <row r="12128" spans="6:8" x14ac:dyDescent="0.25">
      <c r="F12128"/>
      <c r="G12128"/>
      <c r="H12128"/>
    </row>
    <row r="12129" spans="6:8" x14ac:dyDescent="0.25">
      <c r="F12129"/>
      <c r="G12129"/>
      <c r="H12129"/>
    </row>
    <row r="12130" spans="6:8" x14ac:dyDescent="0.25">
      <c r="F12130"/>
      <c r="G12130"/>
      <c r="H12130"/>
    </row>
    <row r="12131" spans="6:8" x14ac:dyDescent="0.25">
      <c r="F12131"/>
      <c r="G12131"/>
      <c r="H12131"/>
    </row>
    <row r="12132" spans="6:8" x14ac:dyDescent="0.25">
      <c r="F12132"/>
      <c r="G12132"/>
      <c r="H12132"/>
    </row>
    <row r="12133" spans="6:8" x14ac:dyDescent="0.25">
      <c r="F12133"/>
      <c r="G12133"/>
      <c r="H12133"/>
    </row>
    <row r="12134" spans="6:8" x14ac:dyDescent="0.25">
      <c r="F12134"/>
      <c r="G12134"/>
      <c r="H12134"/>
    </row>
    <row r="12135" spans="6:8" x14ac:dyDescent="0.25">
      <c r="F12135"/>
      <c r="G12135"/>
      <c r="H12135"/>
    </row>
    <row r="12136" spans="6:8" x14ac:dyDescent="0.25">
      <c r="F12136"/>
      <c r="G12136"/>
      <c r="H12136"/>
    </row>
    <row r="12137" spans="6:8" x14ac:dyDescent="0.25">
      <c r="F12137"/>
      <c r="G12137"/>
      <c r="H12137"/>
    </row>
    <row r="12138" spans="6:8" x14ac:dyDescent="0.25">
      <c r="F12138"/>
      <c r="G12138"/>
      <c r="H12138"/>
    </row>
    <row r="12139" spans="6:8" x14ac:dyDescent="0.25">
      <c r="F12139"/>
      <c r="G12139"/>
      <c r="H12139"/>
    </row>
    <row r="12140" spans="6:8" x14ac:dyDescent="0.25">
      <c r="F12140"/>
      <c r="G12140"/>
      <c r="H12140"/>
    </row>
    <row r="12141" spans="6:8" x14ac:dyDescent="0.25">
      <c r="F12141"/>
      <c r="G12141"/>
      <c r="H12141"/>
    </row>
    <row r="12142" spans="6:8" x14ac:dyDescent="0.25">
      <c r="F12142"/>
      <c r="G12142"/>
      <c r="H12142"/>
    </row>
    <row r="12143" spans="6:8" x14ac:dyDescent="0.25">
      <c r="F12143"/>
      <c r="G12143"/>
      <c r="H12143"/>
    </row>
    <row r="12144" spans="6:8" x14ac:dyDescent="0.25">
      <c r="F12144"/>
      <c r="G12144"/>
      <c r="H12144"/>
    </row>
    <row r="12145" spans="6:8" x14ac:dyDescent="0.25">
      <c r="F12145"/>
      <c r="G12145"/>
      <c r="H12145"/>
    </row>
    <row r="12146" spans="6:8" x14ac:dyDescent="0.25">
      <c r="F12146"/>
      <c r="G12146"/>
      <c r="H12146"/>
    </row>
    <row r="12147" spans="6:8" x14ac:dyDescent="0.25">
      <c r="F12147"/>
      <c r="G12147"/>
      <c r="H12147"/>
    </row>
    <row r="12148" spans="6:8" x14ac:dyDescent="0.25">
      <c r="F12148"/>
      <c r="G12148"/>
      <c r="H12148"/>
    </row>
    <row r="12149" spans="6:8" x14ac:dyDescent="0.25">
      <c r="F12149"/>
      <c r="G12149"/>
      <c r="H12149"/>
    </row>
    <row r="12150" spans="6:8" x14ac:dyDescent="0.25">
      <c r="F12150"/>
      <c r="G12150"/>
      <c r="H12150"/>
    </row>
    <row r="12151" spans="6:8" x14ac:dyDescent="0.25">
      <c r="F12151"/>
      <c r="G12151"/>
      <c r="H12151"/>
    </row>
    <row r="12152" spans="6:8" x14ac:dyDescent="0.25">
      <c r="F12152"/>
      <c r="G12152"/>
      <c r="H12152"/>
    </row>
    <row r="12153" spans="6:8" x14ac:dyDescent="0.25">
      <c r="F12153"/>
      <c r="G12153"/>
      <c r="H12153"/>
    </row>
    <row r="12154" spans="6:8" x14ac:dyDescent="0.25">
      <c r="F12154"/>
      <c r="G12154"/>
      <c r="H12154"/>
    </row>
    <row r="12155" spans="6:8" x14ac:dyDescent="0.25">
      <c r="F12155"/>
      <c r="G12155"/>
      <c r="H12155"/>
    </row>
    <row r="12156" spans="6:8" x14ac:dyDescent="0.25">
      <c r="F12156"/>
      <c r="G12156"/>
      <c r="H12156"/>
    </row>
    <row r="12157" spans="6:8" x14ac:dyDescent="0.25">
      <c r="F12157"/>
      <c r="G12157"/>
      <c r="H12157"/>
    </row>
    <row r="12158" spans="6:8" x14ac:dyDescent="0.25">
      <c r="F12158"/>
      <c r="G12158"/>
      <c r="H12158"/>
    </row>
    <row r="12159" spans="6:8" x14ac:dyDescent="0.25">
      <c r="F12159"/>
      <c r="G12159"/>
      <c r="H12159"/>
    </row>
    <row r="12160" spans="6:8" x14ac:dyDescent="0.25">
      <c r="F12160"/>
      <c r="G12160"/>
      <c r="H12160"/>
    </row>
    <row r="12161" spans="6:8" x14ac:dyDescent="0.25">
      <c r="F12161"/>
      <c r="G12161"/>
      <c r="H12161"/>
    </row>
    <row r="12162" spans="6:8" x14ac:dyDescent="0.25">
      <c r="F12162"/>
      <c r="G12162"/>
      <c r="H12162"/>
    </row>
    <row r="12163" spans="6:8" x14ac:dyDescent="0.25">
      <c r="F12163"/>
      <c r="G12163"/>
      <c r="H12163"/>
    </row>
    <row r="12164" spans="6:8" x14ac:dyDescent="0.25">
      <c r="F12164"/>
      <c r="G12164"/>
      <c r="H12164"/>
    </row>
    <row r="12165" spans="6:8" x14ac:dyDescent="0.25">
      <c r="F12165"/>
      <c r="G12165"/>
      <c r="H12165"/>
    </row>
    <row r="12166" spans="6:8" x14ac:dyDescent="0.25">
      <c r="F12166"/>
      <c r="G12166"/>
      <c r="H12166"/>
    </row>
    <row r="12167" spans="6:8" x14ac:dyDescent="0.25">
      <c r="F12167"/>
      <c r="G12167"/>
      <c r="H12167"/>
    </row>
    <row r="12168" spans="6:8" x14ac:dyDescent="0.25">
      <c r="F12168"/>
      <c r="G12168"/>
      <c r="H12168"/>
    </row>
    <row r="12169" spans="6:8" x14ac:dyDescent="0.25">
      <c r="F12169"/>
      <c r="G12169"/>
      <c r="H12169"/>
    </row>
    <row r="12170" spans="6:8" x14ac:dyDescent="0.25">
      <c r="F12170"/>
      <c r="G12170"/>
      <c r="H12170"/>
    </row>
    <row r="12171" spans="6:8" x14ac:dyDescent="0.25">
      <c r="F12171"/>
      <c r="G12171"/>
      <c r="H12171"/>
    </row>
    <row r="12172" spans="6:8" x14ac:dyDescent="0.25">
      <c r="F12172"/>
      <c r="G12172"/>
      <c r="H12172"/>
    </row>
    <row r="12173" spans="6:8" x14ac:dyDescent="0.25">
      <c r="F12173"/>
      <c r="G12173"/>
      <c r="H12173"/>
    </row>
    <row r="12174" spans="6:8" x14ac:dyDescent="0.25">
      <c r="F12174"/>
      <c r="G12174"/>
      <c r="H12174"/>
    </row>
    <row r="12175" spans="6:8" x14ac:dyDescent="0.25">
      <c r="F12175"/>
      <c r="G12175"/>
      <c r="H12175"/>
    </row>
    <row r="12176" spans="6:8" x14ac:dyDescent="0.25">
      <c r="F12176"/>
      <c r="G12176"/>
      <c r="H12176"/>
    </row>
    <row r="12177" spans="6:8" x14ac:dyDescent="0.25">
      <c r="F12177"/>
      <c r="G12177"/>
      <c r="H12177"/>
    </row>
    <row r="12178" spans="6:8" x14ac:dyDescent="0.25">
      <c r="F12178"/>
      <c r="G12178"/>
      <c r="H12178"/>
    </row>
    <row r="12179" spans="6:8" x14ac:dyDescent="0.25">
      <c r="F12179"/>
      <c r="G12179"/>
      <c r="H12179"/>
    </row>
    <row r="12180" spans="6:8" x14ac:dyDescent="0.25">
      <c r="F12180"/>
      <c r="G12180"/>
      <c r="H12180"/>
    </row>
    <row r="12181" spans="6:8" x14ac:dyDescent="0.25">
      <c r="F12181"/>
      <c r="G12181"/>
      <c r="H12181"/>
    </row>
    <row r="12182" spans="6:8" x14ac:dyDescent="0.25">
      <c r="F12182"/>
      <c r="G12182"/>
      <c r="H12182"/>
    </row>
    <row r="12183" spans="6:8" x14ac:dyDescent="0.25">
      <c r="F12183"/>
      <c r="G12183"/>
      <c r="H12183"/>
    </row>
    <row r="12184" spans="6:8" x14ac:dyDescent="0.25">
      <c r="F12184"/>
      <c r="G12184"/>
      <c r="H12184"/>
    </row>
    <row r="12185" spans="6:8" x14ac:dyDescent="0.25">
      <c r="F12185"/>
      <c r="G12185"/>
      <c r="H12185"/>
    </row>
    <row r="12186" spans="6:8" x14ac:dyDescent="0.25">
      <c r="F12186"/>
      <c r="G12186"/>
      <c r="H12186"/>
    </row>
    <row r="12187" spans="6:8" x14ac:dyDescent="0.25">
      <c r="F12187"/>
      <c r="G12187"/>
      <c r="H12187"/>
    </row>
    <row r="12188" spans="6:8" x14ac:dyDescent="0.25">
      <c r="F12188"/>
      <c r="G12188"/>
      <c r="H12188"/>
    </row>
    <row r="12189" spans="6:8" x14ac:dyDescent="0.25">
      <c r="F12189"/>
      <c r="G12189"/>
      <c r="H12189"/>
    </row>
    <row r="12190" spans="6:8" x14ac:dyDescent="0.25">
      <c r="F12190"/>
      <c r="G12190"/>
      <c r="H12190"/>
    </row>
    <row r="12191" spans="6:8" x14ac:dyDescent="0.25">
      <c r="F12191"/>
      <c r="G12191"/>
      <c r="H12191"/>
    </row>
    <row r="12192" spans="6:8" x14ac:dyDescent="0.25">
      <c r="F12192"/>
      <c r="G12192"/>
      <c r="H12192"/>
    </row>
    <row r="12193" spans="6:8" x14ac:dyDescent="0.25">
      <c r="F12193"/>
      <c r="G12193"/>
      <c r="H12193"/>
    </row>
    <row r="12194" spans="6:8" x14ac:dyDescent="0.25">
      <c r="F12194"/>
      <c r="G12194"/>
      <c r="H12194"/>
    </row>
    <row r="12195" spans="6:8" x14ac:dyDescent="0.25">
      <c r="F12195"/>
      <c r="G12195"/>
      <c r="H12195"/>
    </row>
    <row r="12196" spans="6:8" x14ac:dyDescent="0.25">
      <c r="F12196"/>
      <c r="G12196"/>
      <c r="H12196"/>
    </row>
    <row r="12197" spans="6:8" x14ac:dyDescent="0.25">
      <c r="F12197"/>
      <c r="G12197"/>
      <c r="H12197"/>
    </row>
    <row r="12198" spans="6:8" x14ac:dyDescent="0.25">
      <c r="F12198"/>
      <c r="G12198"/>
      <c r="H12198"/>
    </row>
    <row r="12199" spans="6:8" x14ac:dyDescent="0.25">
      <c r="F12199"/>
      <c r="G12199"/>
      <c r="H12199"/>
    </row>
    <row r="12200" spans="6:8" x14ac:dyDescent="0.25">
      <c r="F12200"/>
      <c r="G12200"/>
      <c r="H12200"/>
    </row>
    <row r="12201" spans="6:8" x14ac:dyDescent="0.25">
      <c r="F12201"/>
      <c r="G12201"/>
      <c r="H12201"/>
    </row>
    <row r="12202" spans="6:8" x14ac:dyDescent="0.25">
      <c r="F12202"/>
      <c r="G12202"/>
      <c r="H12202"/>
    </row>
    <row r="12203" spans="6:8" x14ac:dyDescent="0.25">
      <c r="F12203"/>
      <c r="G12203"/>
      <c r="H12203"/>
    </row>
    <row r="12204" spans="6:8" x14ac:dyDescent="0.25">
      <c r="F12204"/>
      <c r="G12204"/>
      <c r="H12204"/>
    </row>
    <row r="12205" spans="6:8" x14ac:dyDescent="0.25">
      <c r="F12205"/>
      <c r="G12205"/>
      <c r="H12205"/>
    </row>
    <row r="12206" spans="6:8" x14ac:dyDescent="0.25">
      <c r="F12206"/>
      <c r="G12206"/>
      <c r="H12206"/>
    </row>
    <row r="12207" spans="6:8" x14ac:dyDescent="0.25">
      <c r="F12207"/>
      <c r="G12207"/>
      <c r="H12207"/>
    </row>
    <row r="12208" spans="6:8" x14ac:dyDescent="0.25">
      <c r="F12208"/>
      <c r="G12208"/>
      <c r="H12208"/>
    </row>
    <row r="12209" spans="6:8" x14ac:dyDescent="0.25">
      <c r="F12209"/>
      <c r="G12209"/>
      <c r="H12209"/>
    </row>
    <row r="12210" spans="6:8" x14ac:dyDescent="0.25">
      <c r="F12210"/>
      <c r="G12210"/>
      <c r="H12210"/>
    </row>
    <row r="12211" spans="6:8" x14ac:dyDescent="0.25">
      <c r="F12211"/>
      <c r="G12211"/>
      <c r="H12211"/>
    </row>
    <row r="12212" spans="6:8" x14ac:dyDescent="0.25">
      <c r="F12212"/>
      <c r="G12212"/>
      <c r="H12212"/>
    </row>
    <row r="12213" spans="6:8" x14ac:dyDescent="0.25">
      <c r="F12213"/>
      <c r="G12213"/>
      <c r="H12213"/>
    </row>
    <row r="12214" spans="6:8" x14ac:dyDescent="0.25">
      <c r="F12214"/>
      <c r="G12214"/>
      <c r="H12214"/>
    </row>
    <row r="12215" spans="6:8" x14ac:dyDescent="0.25">
      <c r="F12215"/>
      <c r="G12215"/>
      <c r="H12215"/>
    </row>
    <row r="12216" spans="6:8" x14ac:dyDescent="0.25">
      <c r="F12216"/>
      <c r="G12216"/>
      <c r="H12216"/>
    </row>
    <row r="12217" spans="6:8" x14ac:dyDescent="0.25">
      <c r="F12217"/>
      <c r="G12217"/>
      <c r="H12217"/>
    </row>
    <row r="12218" spans="6:8" x14ac:dyDescent="0.25">
      <c r="F12218"/>
      <c r="G12218"/>
      <c r="H12218"/>
    </row>
    <row r="12219" spans="6:8" x14ac:dyDescent="0.25">
      <c r="F12219"/>
      <c r="G12219"/>
      <c r="H12219"/>
    </row>
    <row r="12220" spans="6:8" x14ac:dyDescent="0.25">
      <c r="F12220"/>
      <c r="G12220"/>
      <c r="H12220"/>
    </row>
    <row r="12221" spans="6:8" x14ac:dyDescent="0.25">
      <c r="F12221"/>
      <c r="G12221"/>
      <c r="H12221"/>
    </row>
    <row r="12222" spans="6:8" x14ac:dyDescent="0.25">
      <c r="F12222"/>
      <c r="G12222"/>
      <c r="H12222"/>
    </row>
    <row r="12223" spans="6:8" x14ac:dyDescent="0.25">
      <c r="F12223"/>
      <c r="G12223"/>
      <c r="H12223"/>
    </row>
    <row r="12224" spans="6:8" x14ac:dyDescent="0.25">
      <c r="F12224"/>
      <c r="G12224"/>
      <c r="H12224"/>
    </row>
    <row r="12225" spans="6:8" x14ac:dyDescent="0.25">
      <c r="F12225"/>
      <c r="G12225"/>
      <c r="H12225"/>
    </row>
    <row r="12226" spans="6:8" x14ac:dyDescent="0.25">
      <c r="F12226"/>
      <c r="G12226"/>
      <c r="H12226"/>
    </row>
    <row r="12227" spans="6:8" x14ac:dyDescent="0.25">
      <c r="F12227"/>
      <c r="G12227"/>
      <c r="H12227"/>
    </row>
    <row r="12228" spans="6:8" x14ac:dyDescent="0.25">
      <c r="F12228"/>
      <c r="G12228"/>
      <c r="H12228"/>
    </row>
    <row r="12229" spans="6:8" x14ac:dyDescent="0.25">
      <c r="F12229"/>
      <c r="G12229"/>
      <c r="H12229"/>
    </row>
    <row r="12230" spans="6:8" x14ac:dyDescent="0.25">
      <c r="F12230"/>
      <c r="G12230"/>
      <c r="H12230"/>
    </row>
    <row r="12231" spans="6:8" x14ac:dyDescent="0.25">
      <c r="F12231"/>
      <c r="G12231"/>
      <c r="H12231"/>
    </row>
    <row r="12232" spans="6:8" x14ac:dyDescent="0.25">
      <c r="F12232"/>
      <c r="G12232"/>
      <c r="H12232"/>
    </row>
    <row r="12233" spans="6:8" x14ac:dyDescent="0.25">
      <c r="F12233"/>
      <c r="G12233"/>
      <c r="H12233"/>
    </row>
    <row r="12234" spans="6:8" x14ac:dyDescent="0.25">
      <c r="F12234"/>
      <c r="G12234"/>
      <c r="H12234"/>
    </row>
    <row r="12235" spans="6:8" x14ac:dyDescent="0.25">
      <c r="F12235"/>
      <c r="G12235"/>
      <c r="H12235"/>
    </row>
    <row r="12236" spans="6:8" x14ac:dyDescent="0.25">
      <c r="F12236"/>
      <c r="G12236"/>
      <c r="H12236"/>
    </row>
    <row r="12237" spans="6:8" x14ac:dyDescent="0.25">
      <c r="F12237"/>
      <c r="G12237"/>
      <c r="H12237"/>
    </row>
    <row r="12238" spans="6:8" x14ac:dyDescent="0.25">
      <c r="F12238"/>
      <c r="G12238"/>
      <c r="H12238"/>
    </row>
    <row r="12239" spans="6:8" x14ac:dyDescent="0.25">
      <c r="F12239"/>
      <c r="G12239"/>
      <c r="H12239"/>
    </row>
    <row r="12240" spans="6:8" x14ac:dyDescent="0.25">
      <c r="F12240"/>
      <c r="G12240"/>
      <c r="H12240"/>
    </row>
    <row r="12241" spans="6:8" x14ac:dyDescent="0.25">
      <c r="F12241"/>
      <c r="G12241"/>
      <c r="H12241"/>
    </row>
    <row r="12242" spans="6:8" x14ac:dyDescent="0.25">
      <c r="F12242"/>
      <c r="G12242"/>
      <c r="H12242"/>
    </row>
    <row r="12243" spans="6:8" x14ac:dyDescent="0.25">
      <c r="F12243"/>
      <c r="G12243"/>
      <c r="H12243"/>
    </row>
    <row r="12244" spans="6:8" x14ac:dyDescent="0.25">
      <c r="F12244"/>
      <c r="G12244"/>
      <c r="H12244"/>
    </row>
    <row r="12245" spans="6:8" x14ac:dyDescent="0.25">
      <c r="F12245"/>
      <c r="G12245"/>
      <c r="H12245"/>
    </row>
    <row r="12246" spans="6:8" x14ac:dyDescent="0.25">
      <c r="F12246"/>
      <c r="G12246"/>
      <c r="H12246"/>
    </row>
    <row r="12247" spans="6:8" x14ac:dyDescent="0.25">
      <c r="F12247"/>
      <c r="G12247"/>
      <c r="H12247"/>
    </row>
    <row r="12248" spans="6:8" x14ac:dyDescent="0.25">
      <c r="F12248"/>
      <c r="G12248"/>
      <c r="H12248"/>
    </row>
    <row r="12249" spans="6:8" x14ac:dyDescent="0.25">
      <c r="F12249"/>
      <c r="G12249"/>
      <c r="H12249"/>
    </row>
    <row r="12250" spans="6:8" x14ac:dyDescent="0.25">
      <c r="F12250"/>
      <c r="G12250"/>
      <c r="H12250"/>
    </row>
    <row r="12251" spans="6:8" x14ac:dyDescent="0.25">
      <c r="F12251"/>
      <c r="G12251"/>
      <c r="H12251"/>
    </row>
    <row r="12252" spans="6:8" x14ac:dyDescent="0.25">
      <c r="F12252"/>
      <c r="G12252"/>
      <c r="H12252"/>
    </row>
    <row r="12253" spans="6:8" x14ac:dyDescent="0.25">
      <c r="F12253"/>
      <c r="G12253"/>
      <c r="H12253"/>
    </row>
    <row r="12254" spans="6:8" x14ac:dyDescent="0.25">
      <c r="F12254"/>
      <c r="G12254"/>
      <c r="H12254"/>
    </row>
    <row r="12255" spans="6:8" x14ac:dyDescent="0.25">
      <c r="F12255"/>
      <c r="G12255"/>
      <c r="H12255"/>
    </row>
    <row r="12256" spans="6:8" x14ac:dyDescent="0.25">
      <c r="F12256"/>
      <c r="G12256"/>
      <c r="H12256"/>
    </row>
    <row r="12257" spans="6:8" x14ac:dyDescent="0.25">
      <c r="F12257"/>
      <c r="G12257"/>
      <c r="H12257"/>
    </row>
    <row r="12258" spans="6:8" x14ac:dyDescent="0.25">
      <c r="F12258"/>
      <c r="G12258"/>
      <c r="H12258"/>
    </row>
    <row r="12259" spans="6:8" x14ac:dyDescent="0.25">
      <c r="F12259"/>
      <c r="G12259"/>
      <c r="H12259"/>
    </row>
    <row r="12260" spans="6:8" x14ac:dyDescent="0.25">
      <c r="F12260"/>
      <c r="G12260"/>
      <c r="H12260"/>
    </row>
    <row r="12261" spans="6:8" x14ac:dyDescent="0.25">
      <c r="F12261"/>
      <c r="G12261"/>
      <c r="H12261"/>
    </row>
    <row r="12262" spans="6:8" x14ac:dyDescent="0.25">
      <c r="F12262"/>
      <c r="G12262"/>
      <c r="H12262"/>
    </row>
    <row r="12263" spans="6:8" x14ac:dyDescent="0.25">
      <c r="F12263"/>
      <c r="G12263"/>
      <c r="H12263"/>
    </row>
    <row r="12264" spans="6:8" x14ac:dyDescent="0.25">
      <c r="F12264"/>
      <c r="G12264"/>
      <c r="H12264"/>
    </row>
    <row r="12265" spans="6:8" x14ac:dyDescent="0.25">
      <c r="F12265"/>
      <c r="G12265"/>
      <c r="H12265"/>
    </row>
    <row r="12266" spans="6:8" x14ac:dyDescent="0.25">
      <c r="F12266"/>
      <c r="G12266"/>
      <c r="H12266"/>
    </row>
    <row r="12267" spans="6:8" x14ac:dyDescent="0.25">
      <c r="F12267"/>
      <c r="G12267"/>
      <c r="H12267"/>
    </row>
    <row r="12268" spans="6:8" x14ac:dyDescent="0.25">
      <c r="F12268"/>
      <c r="G12268"/>
      <c r="H12268"/>
    </row>
    <row r="12269" spans="6:8" x14ac:dyDescent="0.25">
      <c r="F12269"/>
      <c r="G12269"/>
      <c r="H12269"/>
    </row>
    <row r="12270" spans="6:8" x14ac:dyDescent="0.25">
      <c r="F12270"/>
      <c r="G12270"/>
      <c r="H12270"/>
    </row>
    <row r="12271" spans="6:8" x14ac:dyDescent="0.25">
      <c r="F12271"/>
      <c r="G12271"/>
      <c r="H12271"/>
    </row>
    <row r="12272" spans="6:8" x14ac:dyDescent="0.25">
      <c r="F12272"/>
      <c r="G12272"/>
      <c r="H12272"/>
    </row>
    <row r="12273" spans="6:8" x14ac:dyDescent="0.25">
      <c r="F12273"/>
      <c r="G12273"/>
      <c r="H12273"/>
    </row>
    <row r="12274" spans="6:8" x14ac:dyDescent="0.25">
      <c r="F12274"/>
      <c r="G12274"/>
      <c r="H12274"/>
    </row>
    <row r="12275" spans="6:8" x14ac:dyDescent="0.25">
      <c r="F12275"/>
      <c r="G12275"/>
      <c r="H12275"/>
    </row>
    <row r="12276" spans="6:8" x14ac:dyDescent="0.25">
      <c r="F12276"/>
      <c r="G12276"/>
      <c r="H12276"/>
    </row>
    <row r="12277" spans="6:8" x14ac:dyDescent="0.25">
      <c r="F12277"/>
      <c r="G12277"/>
      <c r="H12277"/>
    </row>
    <row r="12278" spans="6:8" x14ac:dyDescent="0.25">
      <c r="F12278"/>
      <c r="G12278"/>
      <c r="H12278"/>
    </row>
    <row r="12279" spans="6:8" x14ac:dyDescent="0.25">
      <c r="F12279"/>
      <c r="G12279"/>
      <c r="H12279"/>
    </row>
    <row r="12280" spans="6:8" x14ac:dyDescent="0.25">
      <c r="F12280"/>
      <c r="G12280"/>
      <c r="H12280"/>
    </row>
    <row r="12281" spans="6:8" x14ac:dyDescent="0.25">
      <c r="F12281"/>
      <c r="G12281"/>
      <c r="H12281"/>
    </row>
    <row r="12282" spans="6:8" x14ac:dyDescent="0.25">
      <c r="F12282"/>
      <c r="G12282"/>
      <c r="H12282"/>
    </row>
    <row r="12283" spans="6:8" x14ac:dyDescent="0.25">
      <c r="F12283"/>
      <c r="G12283"/>
      <c r="H12283"/>
    </row>
    <row r="12284" spans="6:8" x14ac:dyDescent="0.25">
      <c r="F12284"/>
      <c r="G12284"/>
      <c r="H12284"/>
    </row>
    <row r="12285" spans="6:8" x14ac:dyDescent="0.25">
      <c r="F12285"/>
      <c r="G12285"/>
      <c r="H12285"/>
    </row>
    <row r="12286" spans="6:8" x14ac:dyDescent="0.25">
      <c r="F12286"/>
      <c r="G12286"/>
      <c r="H12286"/>
    </row>
    <row r="12287" spans="6:8" x14ac:dyDescent="0.25">
      <c r="F12287"/>
      <c r="G12287"/>
      <c r="H12287"/>
    </row>
    <row r="12288" spans="6:8" x14ac:dyDescent="0.25">
      <c r="F12288"/>
      <c r="G12288"/>
      <c r="H12288"/>
    </row>
    <row r="12289" spans="6:8" x14ac:dyDescent="0.25">
      <c r="F12289"/>
      <c r="G12289"/>
      <c r="H12289"/>
    </row>
    <row r="12290" spans="6:8" x14ac:dyDescent="0.25">
      <c r="F12290"/>
      <c r="G12290"/>
      <c r="H12290"/>
    </row>
    <row r="12291" spans="6:8" x14ac:dyDescent="0.25">
      <c r="F12291"/>
      <c r="G12291"/>
      <c r="H12291"/>
    </row>
    <row r="12292" spans="6:8" x14ac:dyDescent="0.25">
      <c r="F12292"/>
      <c r="G12292"/>
      <c r="H12292"/>
    </row>
    <row r="12293" spans="6:8" x14ac:dyDescent="0.25">
      <c r="F12293"/>
      <c r="G12293"/>
      <c r="H12293"/>
    </row>
    <row r="12294" spans="6:8" x14ac:dyDescent="0.25">
      <c r="F12294"/>
      <c r="G12294"/>
      <c r="H12294"/>
    </row>
    <row r="12295" spans="6:8" x14ac:dyDescent="0.25">
      <c r="F12295"/>
      <c r="G12295"/>
      <c r="H12295"/>
    </row>
    <row r="12296" spans="6:8" x14ac:dyDescent="0.25">
      <c r="F12296"/>
      <c r="G12296"/>
      <c r="H12296"/>
    </row>
    <row r="12297" spans="6:8" x14ac:dyDescent="0.25">
      <c r="F12297"/>
      <c r="G12297"/>
      <c r="H12297"/>
    </row>
    <row r="12298" spans="6:8" x14ac:dyDescent="0.25">
      <c r="F12298"/>
      <c r="G12298"/>
      <c r="H12298"/>
    </row>
    <row r="12299" spans="6:8" x14ac:dyDescent="0.25">
      <c r="F12299"/>
      <c r="G12299"/>
      <c r="H12299"/>
    </row>
    <row r="12300" spans="6:8" x14ac:dyDescent="0.25">
      <c r="F12300"/>
      <c r="G12300"/>
      <c r="H12300"/>
    </row>
    <row r="12301" spans="6:8" x14ac:dyDescent="0.25">
      <c r="F12301"/>
      <c r="G12301"/>
      <c r="H12301"/>
    </row>
    <row r="12302" spans="6:8" x14ac:dyDescent="0.25">
      <c r="F12302"/>
      <c r="G12302"/>
      <c r="H12302"/>
    </row>
    <row r="12303" spans="6:8" x14ac:dyDescent="0.25">
      <c r="F12303"/>
      <c r="G12303"/>
      <c r="H12303"/>
    </row>
    <row r="12304" spans="6:8" x14ac:dyDescent="0.25">
      <c r="F12304"/>
      <c r="G12304"/>
      <c r="H12304"/>
    </row>
    <row r="12305" spans="6:8" x14ac:dyDescent="0.25">
      <c r="F12305"/>
      <c r="G12305"/>
      <c r="H12305"/>
    </row>
    <row r="12306" spans="6:8" x14ac:dyDescent="0.25">
      <c r="F12306"/>
      <c r="G12306"/>
      <c r="H12306"/>
    </row>
    <row r="12307" spans="6:8" x14ac:dyDescent="0.25">
      <c r="F12307"/>
      <c r="G12307"/>
      <c r="H12307"/>
    </row>
    <row r="12308" spans="6:8" x14ac:dyDescent="0.25">
      <c r="F12308"/>
      <c r="G12308"/>
      <c r="H12308"/>
    </row>
    <row r="12309" spans="6:8" x14ac:dyDescent="0.25">
      <c r="F12309"/>
      <c r="G12309"/>
      <c r="H12309"/>
    </row>
    <row r="12310" spans="6:8" x14ac:dyDescent="0.25">
      <c r="F12310"/>
      <c r="G12310"/>
      <c r="H12310"/>
    </row>
    <row r="12311" spans="6:8" x14ac:dyDescent="0.25">
      <c r="F12311"/>
      <c r="G12311"/>
      <c r="H12311"/>
    </row>
    <row r="12312" spans="6:8" x14ac:dyDescent="0.25">
      <c r="F12312"/>
      <c r="G12312"/>
      <c r="H12312"/>
    </row>
    <row r="12313" spans="6:8" x14ac:dyDescent="0.25">
      <c r="F12313"/>
      <c r="G12313"/>
      <c r="H12313"/>
    </row>
    <row r="12314" spans="6:8" x14ac:dyDescent="0.25">
      <c r="F12314"/>
      <c r="G12314"/>
      <c r="H12314"/>
    </row>
    <row r="12315" spans="6:8" x14ac:dyDescent="0.25">
      <c r="F12315"/>
      <c r="G12315"/>
      <c r="H12315"/>
    </row>
    <row r="12316" spans="6:8" x14ac:dyDescent="0.25">
      <c r="F12316"/>
      <c r="G12316"/>
      <c r="H12316"/>
    </row>
    <row r="12317" spans="6:8" x14ac:dyDescent="0.25">
      <c r="F12317"/>
      <c r="G12317"/>
      <c r="H12317"/>
    </row>
    <row r="12318" spans="6:8" x14ac:dyDescent="0.25">
      <c r="F12318"/>
      <c r="G12318"/>
      <c r="H12318"/>
    </row>
    <row r="12319" spans="6:8" x14ac:dyDescent="0.25">
      <c r="F12319"/>
      <c r="G12319"/>
      <c r="H12319"/>
    </row>
    <row r="12320" spans="6:8" x14ac:dyDescent="0.25">
      <c r="F12320"/>
      <c r="G12320"/>
      <c r="H12320"/>
    </row>
    <row r="12321" spans="6:8" x14ac:dyDescent="0.25">
      <c r="F12321"/>
      <c r="G12321"/>
      <c r="H12321"/>
    </row>
    <row r="12322" spans="6:8" x14ac:dyDescent="0.25">
      <c r="F12322"/>
      <c r="G12322"/>
      <c r="H12322"/>
    </row>
    <row r="12323" spans="6:8" x14ac:dyDescent="0.25">
      <c r="F12323"/>
      <c r="G12323"/>
      <c r="H12323"/>
    </row>
    <row r="12324" spans="6:8" x14ac:dyDescent="0.25">
      <c r="F12324"/>
      <c r="G12324"/>
      <c r="H12324"/>
    </row>
    <row r="12325" spans="6:8" x14ac:dyDescent="0.25">
      <c r="F12325"/>
      <c r="G12325"/>
      <c r="H12325"/>
    </row>
    <row r="12326" spans="6:8" x14ac:dyDescent="0.25">
      <c r="F12326"/>
      <c r="G12326"/>
      <c r="H12326"/>
    </row>
    <row r="12327" spans="6:8" x14ac:dyDescent="0.25">
      <c r="F12327"/>
      <c r="G12327"/>
      <c r="H12327"/>
    </row>
    <row r="12328" spans="6:8" x14ac:dyDescent="0.25">
      <c r="F12328"/>
      <c r="G12328"/>
      <c r="H12328"/>
    </row>
    <row r="12329" spans="6:8" x14ac:dyDescent="0.25">
      <c r="F12329"/>
      <c r="G12329"/>
      <c r="H12329"/>
    </row>
    <row r="12330" spans="6:8" x14ac:dyDescent="0.25">
      <c r="F12330"/>
      <c r="G12330"/>
      <c r="H12330"/>
    </row>
    <row r="12331" spans="6:8" x14ac:dyDescent="0.25">
      <c r="F12331"/>
      <c r="G12331"/>
      <c r="H12331"/>
    </row>
    <row r="12332" spans="6:8" x14ac:dyDescent="0.25">
      <c r="F12332"/>
      <c r="G12332"/>
      <c r="H12332"/>
    </row>
    <row r="12333" spans="6:8" x14ac:dyDescent="0.25">
      <c r="F12333"/>
      <c r="G12333"/>
      <c r="H12333"/>
    </row>
    <row r="12334" spans="6:8" x14ac:dyDescent="0.25">
      <c r="F12334"/>
      <c r="G12334"/>
      <c r="H12334"/>
    </row>
    <row r="12335" spans="6:8" x14ac:dyDescent="0.25">
      <c r="F12335"/>
      <c r="G12335"/>
      <c r="H12335"/>
    </row>
    <row r="12336" spans="6:8" x14ac:dyDescent="0.25">
      <c r="F12336"/>
      <c r="G12336"/>
      <c r="H12336"/>
    </row>
    <row r="12337" spans="6:8" x14ac:dyDescent="0.25">
      <c r="F12337"/>
      <c r="G12337"/>
      <c r="H12337"/>
    </row>
    <row r="12338" spans="6:8" x14ac:dyDescent="0.25">
      <c r="F12338"/>
      <c r="G12338"/>
      <c r="H12338"/>
    </row>
    <row r="12339" spans="6:8" x14ac:dyDescent="0.25">
      <c r="F12339"/>
      <c r="G12339"/>
      <c r="H12339"/>
    </row>
    <row r="12340" spans="6:8" x14ac:dyDescent="0.25">
      <c r="F12340"/>
      <c r="G12340"/>
      <c r="H12340"/>
    </row>
    <row r="12341" spans="6:8" x14ac:dyDescent="0.25">
      <c r="F12341"/>
      <c r="G12341"/>
      <c r="H12341"/>
    </row>
    <row r="12342" spans="6:8" x14ac:dyDescent="0.25">
      <c r="F12342"/>
      <c r="G12342"/>
      <c r="H12342"/>
    </row>
    <row r="12343" spans="6:8" x14ac:dyDescent="0.25">
      <c r="F12343"/>
      <c r="G12343"/>
      <c r="H12343"/>
    </row>
    <row r="12344" spans="6:8" x14ac:dyDescent="0.25">
      <c r="F12344"/>
      <c r="G12344"/>
      <c r="H12344"/>
    </row>
    <row r="12345" spans="6:8" x14ac:dyDescent="0.25">
      <c r="F12345"/>
      <c r="G12345"/>
      <c r="H12345"/>
    </row>
    <row r="12346" spans="6:8" x14ac:dyDescent="0.25">
      <c r="F12346"/>
      <c r="G12346"/>
      <c r="H12346"/>
    </row>
    <row r="12347" spans="6:8" x14ac:dyDescent="0.25">
      <c r="F12347"/>
      <c r="G12347"/>
      <c r="H12347"/>
    </row>
    <row r="12348" spans="6:8" x14ac:dyDescent="0.25">
      <c r="F12348"/>
      <c r="G12348"/>
      <c r="H12348"/>
    </row>
    <row r="12349" spans="6:8" x14ac:dyDescent="0.25">
      <c r="F12349"/>
      <c r="G12349"/>
      <c r="H12349"/>
    </row>
    <row r="12350" spans="6:8" x14ac:dyDescent="0.25">
      <c r="F12350"/>
      <c r="G12350"/>
      <c r="H12350"/>
    </row>
    <row r="12351" spans="6:8" x14ac:dyDescent="0.25">
      <c r="F12351"/>
      <c r="G12351"/>
      <c r="H12351"/>
    </row>
    <row r="12352" spans="6:8" x14ac:dyDescent="0.25">
      <c r="F12352"/>
      <c r="G12352"/>
      <c r="H12352"/>
    </row>
    <row r="12353" spans="6:8" x14ac:dyDescent="0.25">
      <c r="F12353"/>
      <c r="G12353"/>
      <c r="H12353"/>
    </row>
    <row r="12354" spans="6:8" x14ac:dyDescent="0.25">
      <c r="F12354"/>
      <c r="G12354"/>
      <c r="H12354"/>
    </row>
    <row r="12355" spans="6:8" x14ac:dyDescent="0.25">
      <c r="F12355"/>
      <c r="G12355"/>
      <c r="H12355"/>
    </row>
    <row r="12356" spans="6:8" x14ac:dyDescent="0.25">
      <c r="F12356"/>
      <c r="G12356"/>
      <c r="H12356"/>
    </row>
    <row r="12357" spans="6:8" x14ac:dyDescent="0.25">
      <c r="F12357"/>
      <c r="G12357"/>
      <c r="H12357"/>
    </row>
    <row r="12358" spans="6:8" x14ac:dyDescent="0.25">
      <c r="F12358"/>
      <c r="G12358"/>
      <c r="H12358"/>
    </row>
    <row r="12359" spans="6:8" x14ac:dyDescent="0.25">
      <c r="F12359"/>
      <c r="G12359"/>
      <c r="H12359"/>
    </row>
    <row r="12360" spans="6:8" x14ac:dyDescent="0.25">
      <c r="F12360"/>
      <c r="G12360"/>
      <c r="H12360"/>
    </row>
    <row r="12361" spans="6:8" x14ac:dyDescent="0.25">
      <c r="F12361"/>
      <c r="G12361"/>
      <c r="H12361"/>
    </row>
    <row r="12362" spans="6:8" x14ac:dyDescent="0.25">
      <c r="F12362"/>
      <c r="G12362"/>
      <c r="H12362"/>
    </row>
    <row r="12363" spans="6:8" x14ac:dyDescent="0.25">
      <c r="F12363"/>
      <c r="G12363"/>
      <c r="H12363"/>
    </row>
    <row r="12364" spans="6:8" x14ac:dyDescent="0.25">
      <c r="F12364"/>
      <c r="G12364"/>
      <c r="H12364"/>
    </row>
    <row r="12365" spans="6:8" x14ac:dyDescent="0.25">
      <c r="F12365"/>
      <c r="G12365"/>
      <c r="H12365"/>
    </row>
    <row r="12366" spans="6:8" x14ac:dyDescent="0.25">
      <c r="F12366"/>
      <c r="G12366"/>
      <c r="H12366"/>
    </row>
    <row r="12367" spans="6:8" x14ac:dyDescent="0.25">
      <c r="F12367"/>
      <c r="G12367"/>
      <c r="H12367"/>
    </row>
    <row r="12368" spans="6:8" x14ac:dyDescent="0.25">
      <c r="F12368"/>
      <c r="G12368"/>
      <c r="H12368"/>
    </row>
    <row r="12369" spans="6:8" x14ac:dyDescent="0.25">
      <c r="F12369"/>
      <c r="G12369"/>
      <c r="H12369"/>
    </row>
    <row r="12370" spans="6:8" x14ac:dyDescent="0.25">
      <c r="F12370"/>
      <c r="G12370"/>
      <c r="H12370"/>
    </row>
    <row r="12371" spans="6:8" x14ac:dyDescent="0.25">
      <c r="F12371"/>
      <c r="G12371"/>
      <c r="H12371"/>
    </row>
    <row r="12372" spans="6:8" x14ac:dyDescent="0.25">
      <c r="F12372"/>
      <c r="G12372"/>
      <c r="H12372"/>
    </row>
    <row r="12373" spans="6:8" x14ac:dyDescent="0.25">
      <c r="F12373"/>
      <c r="G12373"/>
      <c r="H12373"/>
    </row>
    <row r="12374" spans="6:8" x14ac:dyDescent="0.25">
      <c r="F12374"/>
      <c r="G12374"/>
      <c r="H12374"/>
    </row>
    <row r="12375" spans="6:8" x14ac:dyDescent="0.25">
      <c r="F12375"/>
      <c r="G12375"/>
      <c r="H12375"/>
    </row>
    <row r="12376" spans="6:8" x14ac:dyDescent="0.25">
      <c r="F12376"/>
      <c r="G12376"/>
      <c r="H12376"/>
    </row>
    <row r="12377" spans="6:8" x14ac:dyDescent="0.25">
      <c r="F12377"/>
      <c r="G12377"/>
      <c r="H12377"/>
    </row>
    <row r="12378" spans="6:8" x14ac:dyDescent="0.25">
      <c r="F12378"/>
      <c r="G12378"/>
      <c r="H12378"/>
    </row>
    <row r="12379" spans="6:8" x14ac:dyDescent="0.25">
      <c r="F12379"/>
      <c r="G12379"/>
      <c r="H12379"/>
    </row>
    <row r="12380" spans="6:8" x14ac:dyDescent="0.25">
      <c r="F12380"/>
      <c r="G12380"/>
      <c r="H12380"/>
    </row>
    <row r="12381" spans="6:8" x14ac:dyDescent="0.25">
      <c r="F12381"/>
      <c r="G12381"/>
      <c r="H12381"/>
    </row>
    <row r="12382" spans="6:8" x14ac:dyDescent="0.25">
      <c r="F12382"/>
      <c r="G12382"/>
      <c r="H12382"/>
    </row>
    <row r="12383" spans="6:8" x14ac:dyDescent="0.25">
      <c r="F12383"/>
      <c r="G12383"/>
      <c r="H12383"/>
    </row>
    <row r="12384" spans="6:8" x14ac:dyDescent="0.25">
      <c r="F12384"/>
      <c r="G12384"/>
      <c r="H12384"/>
    </row>
    <row r="12385" spans="6:8" x14ac:dyDescent="0.25">
      <c r="F12385"/>
      <c r="G12385"/>
      <c r="H12385"/>
    </row>
    <row r="12386" spans="6:8" x14ac:dyDescent="0.25">
      <c r="F12386"/>
      <c r="G12386"/>
      <c r="H12386"/>
    </row>
    <row r="12387" spans="6:8" x14ac:dyDescent="0.25">
      <c r="F12387"/>
      <c r="G12387"/>
      <c r="H12387"/>
    </row>
    <row r="12388" spans="6:8" x14ac:dyDescent="0.25">
      <c r="F12388"/>
      <c r="G12388"/>
      <c r="H12388"/>
    </row>
    <row r="12389" spans="6:8" x14ac:dyDescent="0.25">
      <c r="F12389"/>
      <c r="G12389"/>
      <c r="H12389"/>
    </row>
    <row r="12390" spans="6:8" x14ac:dyDescent="0.25">
      <c r="F12390"/>
      <c r="G12390"/>
      <c r="H12390"/>
    </row>
    <row r="12391" spans="6:8" x14ac:dyDescent="0.25">
      <c r="F12391"/>
      <c r="G12391"/>
      <c r="H12391"/>
    </row>
    <row r="12392" spans="6:8" x14ac:dyDescent="0.25">
      <c r="F12392"/>
      <c r="G12392"/>
      <c r="H12392"/>
    </row>
    <row r="12393" spans="6:8" x14ac:dyDescent="0.25">
      <c r="F12393"/>
      <c r="G12393"/>
      <c r="H12393"/>
    </row>
    <row r="12394" spans="6:8" x14ac:dyDescent="0.25">
      <c r="F12394"/>
      <c r="G12394"/>
      <c r="H12394"/>
    </row>
    <row r="12395" spans="6:8" x14ac:dyDescent="0.25">
      <c r="F12395"/>
      <c r="G12395"/>
      <c r="H12395"/>
    </row>
    <row r="12396" spans="6:8" x14ac:dyDescent="0.25">
      <c r="F12396"/>
      <c r="G12396"/>
      <c r="H12396"/>
    </row>
    <row r="12397" spans="6:8" x14ac:dyDescent="0.25">
      <c r="F12397"/>
      <c r="G12397"/>
      <c r="H12397"/>
    </row>
    <row r="12398" spans="6:8" x14ac:dyDescent="0.25">
      <c r="F12398"/>
      <c r="G12398"/>
      <c r="H12398"/>
    </row>
    <row r="12399" spans="6:8" x14ac:dyDescent="0.25">
      <c r="F12399"/>
      <c r="G12399"/>
      <c r="H12399"/>
    </row>
    <row r="12400" spans="6:8" x14ac:dyDescent="0.25">
      <c r="F12400"/>
      <c r="G12400"/>
      <c r="H12400"/>
    </row>
    <row r="12401" spans="6:8" x14ac:dyDescent="0.25">
      <c r="F12401"/>
      <c r="G12401"/>
      <c r="H12401"/>
    </row>
    <row r="12402" spans="6:8" x14ac:dyDescent="0.25">
      <c r="F12402"/>
      <c r="G12402"/>
      <c r="H12402"/>
    </row>
    <row r="12403" spans="6:8" x14ac:dyDescent="0.25">
      <c r="F12403"/>
      <c r="G12403"/>
      <c r="H12403"/>
    </row>
    <row r="12404" spans="6:8" x14ac:dyDescent="0.25">
      <c r="F12404"/>
      <c r="G12404"/>
      <c r="H12404"/>
    </row>
    <row r="12405" spans="6:8" x14ac:dyDescent="0.25">
      <c r="F12405"/>
      <c r="G12405"/>
      <c r="H12405"/>
    </row>
    <row r="12406" spans="6:8" x14ac:dyDescent="0.25">
      <c r="F12406"/>
      <c r="G12406"/>
      <c r="H12406"/>
    </row>
    <row r="12407" spans="6:8" x14ac:dyDescent="0.25">
      <c r="F12407"/>
      <c r="G12407"/>
      <c r="H12407"/>
    </row>
    <row r="12408" spans="6:8" x14ac:dyDescent="0.25">
      <c r="F12408"/>
      <c r="G12408"/>
      <c r="H12408"/>
    </row>
    <row r="12409" spans="6:8" x14ac:dyDescent="0.25">
      <c r="F12409"/>
      <c r="G12409"/>
      <c r="H12409"/>
    </row>
    <row r="12410" spans="6:8" x14ac:dyDescent="0.25">
      <c r="F12410"/>
      <c r="G12410"/>
      <c r="H12410"/>
    </row>
    <row r="12411" spans="6:8" x14ac:dyDescent="0.25">
      <c r="F12411"/>
      <c r="G12411"/>
      <c r="H12411"/>
    </row>
    <row r="12412" spans="6:8" x14ac:dyDescent="0.25">
      <c r="F12412"/>
      <c r="G12412"/>
      <c r="H12412"/>
    </row>
    <row r="12413" spans="6:8" x14ac:dyDescent="0.25">
      <c r="F12413"/>
      <c r="G12413"/>
      <c r="H12413"/>
    </row>
    <row r="12414" spans="6:8" x14ac:dyDescent="0.25">
      <c r="F12414"/>
      <c r="G12414"/>
      <c r="H12414"/>
    </row>
    <row r="12415" spans="6:8" x14ac:dyDescent="0.25">
      <c r="F12415"/>
      <c r="G12415"/>
      <c r="H12415"/>
    </row>
    <row r="12416" spans="6:8" x14ac:dyDescent="0.25">
      <c r="F12416"/>
      <c r="G12416"/>
      <c r="H12416"/>
    </row>
    <row r="12417" spans="6:8" x14ac:dyDescent="0.25">
      <c r="F12417"/>
      <c r="G12417"/>
      <c r="H12417"/>
    </row>
    <row r="12418" spans="6:8" x14ac:dyDescent="0.25">
      <c r="F12418"/>
      <c r="G12418"/>
      <c r="H12418"/>
    </row>
    <row r="12419" spans="6:8" x14ac:dyDescent="0.25">
      <c r="F12419"/>
      <c r="G12419"/>
      <c r="H12419"/>
    </row>
    <row r="12420" spans="6:8" x14ac:dyDescent="0.25">
      <c r="F12420"/>
      <c r="G12420"/>
      <c r="H12420"/>
    </row>
    <row r="12421" spans="6:8" x14ac:dyDescent="0.25">
      <c r="F12421"/>
      <c r="G12421"/>
      <c r="H12421"/>
    </row>
    <row r="12422" spans="6:8" x14ac:dyDescent="0.25">
      <c r="F12422"/>
      <c r="G12422"/>
      <c r="H12422"/>
    </row>
    <row r="12423" spans="6:8" x14ac:dyDescent="0.25">
      <c r="F12423"/>
      <c r="G12423"/>
      <c r="H12423"/>
    </row>
    <row r="12424" spans="6:8" x14ac:dyDescent="0.25">
      <c r="F12424"/>
      <c r="G12424"/>
      <c r="H12424"/>
    </row>
    <row r="12425" spans="6:8" x14ac:dyDescent="0.25">
      <c r="F12425"/>
      <c r="G12425"/>
      <c r="H12425"/>
    </row>
    <row r="12426" spans="6:8" x14ac:dyDescent="0.25">
      <c r="F12426"/>
      <c r="G12426"/>
      <c r="H12426"/>
    </row>
    <row r="12427" spans="6:8" x14ac:dyDescent="0.25">
      <c r="F12427"/>
      <c r="G12427"/>
      <c r="H12427"/>
    </row>
    <row r="12428" spans="6:8" x14ac:dyDescent="0.25">
      <c r="F12428"/>
      <c r="G12428"/>
      <c r="H12428"/>
    </row>
    <row r="12429" spans="6:8" x14ac:dyDescent="0.25">
      <c r="F12429"/>
      <c r="G12429"/>
      <c r="H12429"/>
    </row>
    <row r="12430" spans="6:8" x14ac:dyDescent="0.25">
      <c r="F12430"/>
      <c r="G12430"/>
      <c r="H12430"/>
    </row>
    <row r="12431" spans="6:8" x14ac:dyDescent="0.25">
      <c r="F12431"/>
      <c r="G12431"/>
      <c r="H12431"/>
    </row>
    <row r="12432" spans="6:8" x14ac:dyDescent="0.25">
      <c r="F12432"/>
      <c r="G12432"/>
      <c r="H12432"/>
    </row>
    <row r="12433" spans="6:8" x14ac:dyDescent="0.25">
      <c r="F12433"/>
      <c r="G12433"/>
      <c r="H12433"/>
    </row>
    <row r="12434" spans="6:8" x14ac:dyDescent="0.25">
      <c r="F12434"/>
      <c r="G12434"/>
      <c r="H12434"/>
    </row>
    <row r="12435" spans="6:8" x14ac:dyDescent="0.25">
      <c r="F12435"/>
      <c r="G12435"/>
      <c r="H12435"/>
    </row>
    <row r="12436" spans="6:8" x14ac:dyDescent="0.25">
      <c r="F12436"/>
      <c r="G12436"/>
      <c r="H12436"/>
    </row>
    <row r="12437" spans="6:8" x14ac:dyDescent="0.25">
      <c r="F12437"/>
      <c r="G12437"/>
      <c r="H12437"/>
    </row>
    <row r="12438" spans="6:8" x14ac:dyDescent="0.25">
      <c r="F12438"/>
      <c r="G12438"/>
      <c r="H12438"/>
    </row>
    <row r="12439" spans="6:8" x14ac:dyDescent="0.25">
      <c r="F12439"/>
      <c r="G12439"/>
      <c r="H12439"/>
    </row>
    <row r="12440" spans="6:8" x14ac:dyDescent="0.25">
      <c r="F12440"/>
      <c r="G12440"/>
      <c r="H12440"/>
    </row>
    <row r="12441" spans="6:8" x14ac:dyDescent="0.25">
      <c r="F12441"/>
      <c r="G12441"/>
      <c r="H12441"/>
    </row>
    <row r="12442" spans="6:8" x14ac:dyDescent="0.25">
      <c r="F12442"/>
      <c r="G12442"/>
      <c r="H12442"/>
    </row>
    <row r="12443" spans="6:8" x14ac:dyDescent="0.25">
      <c r="F12443"/>
      <c r="G12443"/>
      <c r="H12443"/>
    </row>
    <row r="12444" spans="6:8" x14ac:dyDescent="0.25">
      <c r="F12444"/>
      <c r="G12444"/>
      <c r="H12444"/>
    </row>
    <row r="12445" spans="6:8" x14ac:dyDescent="0.25">
      <c r="F12445"/>
      <c r="G12445"/>
      <c r="H12445"/>
    </row>
    <row r="12446" spans="6:8" x14ac:dyDescent="0.25">
      <c r="F12446"/>
      <c r="G12446"/>
      <c r="H12446"/>
    </row>
    <row r="12447" spans="6:8" x14ac:dyDescent="0.25">
      <c r="F12447"/>
      <c r="G12447"/>
      <c r="H12447"/>
    </row>
    <row r="12448" spans="6:8" x14ac:dyDescent="0.25">
      <c r="F12448"/>
      <c r="G12448"/>
      <c r="H12448"/>
    </row>
    <row r="12449" spans="6:8" x14ac:dyDescent="0.25">
      <c r="F12449"/>
      <c r="G12449"/>
      <c r="H12449"/>
    </row>
    <row r="12450" spans="6:8" x14ac:dyDescent="0.25">
      <c r="F12450"/>
      <c r="G12450"/>
      <c r="H12450"/>
    </row>
    <row r="12451" spans="6:8" x14ac:dyDescent="0.25">
      <c r="F12451"/>
      <c r="G12451"/>
      <c r="H12451"/>
    </row>
    <row r="12452" spans="6:8" x14ac:dyDescent="0.25">
      <c r="F12452"/>
      <c r="G12452"/>
      <c r="H12452"/>
    </row>
    <row r="12453" spans="6:8" x14ac:dyDescent="0.25">
      <c r="F12453"/>
      <c r="G12453"/>
      <c r="H12453"/>
    </row>
    <row r="12454" spans="6:8" x14ac:dyDescent="0.25">
      <c r="F12454"/>
      <c r="G12454"/>
      <c r="H12454"/>
    </row>
    <row r="12455" spans="6:8" x14ac:dyDescent="0.25">
      <c r="F12455"/>
      <c r="G12455"/>
      <c r="H12455"/>
    </row>
    <row r="12456" spans="6:8" x14ac:dyDescent="0.25">
      <c r="F12456"/>
      <c r="G12456"/>
      <c r="H12456"/>
    </row>
    <row r="12457" spans="6:8" x14ac:dyDescent="0.25">
      <c r="F12457"/>
      <c r="G12457"/>
      <c r="H12457"/>
    </row>
    <row r="12458" spans="6:8" x14ac:dyDescent="0.25">
      <c r="F12458"/>
      <c r="G12458"/>
      <c r="H12458"/>
    </row>
    <row r="12459" spans="6:8" x14ac:dyDescent="0.25">
      <c r="F12459"/>
      <c r="G12459"/>
      <c r="H12459"/>
    </row>
    <row r="12460" spans="6:8" x14ac:dyDescent="0.25">
      <c r="F12460"/>
      <c r="G12460"/>
      <c r="H12460"/>
    </row>
    <row r="12461" spans="6:8" x14ac:dyDescent="0.25">
      <c r="F12461"/>
      <c r="G12461"/>
      <c r="H12461"/>
    </row>
    <row r="12462" spans="6:8" x14ac:dyDescent="0.25">
      <c r="F12462"/>
      <c r="G12462"/>
      <c r="H12462"/>
    </row>
    <row r="12463" spans="6:8" x14ac:dyDescent="0.25">
      <c r="F12463"/>
      <c r="G12463"/>
      <c r="H12463"/>
    </row>
    <row r="12464" spans="6:8" x14ac:dyDescent="0.25">
      <c r="F12464"/>
      <c r="G12464"/>
      <c r="H12464"/>
    </row>
    <row r="12465" spans="6:8" x14ac:dyDescent="0.25">
      <c r="F12465"/>
      <c r="G12465"/>
      <c r="H12465"/>
    </row>
    <row r="12466" spans="6:8" x14ac:dyDescent="0.25">
      <c r="F12466"/>
      <c r="G12466"/>
      <c r="H12466"/>
    </row>
    <row r="12467" spans="6:8" x14ac:dyDescent="0.25">
      <c r="F12467"/>
      <c r="G12467"/>
      <c r="H12467"/>
    </row>
    <row r="12468" spans="6:8" x14ac:dyDescent="0.25">
      <c r="F12468"/>
      <c r="G12468"/>
      <c r="H12468"/>
    </row>
    <row r="12469" spans="6:8" x14ac:dyDescent="0.25">
      <c r="F12469"/>
      <c r="G12469"/>
      <c r="H12469"/>
    </row>
    <row r="12470" spans="6:8" x14ac:dyDescent="0.25">
      <c r="F12470"/>
      <c r="G12470"/>
      <c r="H12470"/>
    </row>
    <row r="12471" spans="6:8" x14ac:dyDescent="0.25">
      <c r="F12471"/>
      <c r="G12471"/>
      <c r="H12471"/>
    </row>
    <row r="12472" spans="6:8" x14ac:dyDescent="0.25">
      <c r="F12472"/>
      <c r="G12472"/>
      <c r="H12472"/>
    </row>
    <row r="12473" spans="6:8" x14ac:dyDescent="0.25">
      <c r="F12473"/>
      <c r="G12473"/>
      <c r="H12473"/>
    </row>
    <row r="12474" spans="6:8" x14ac:dyDescent="0.25">
      <c r="F12474"/>
      <c r="G12474"/>
      <c r="H12474"/>
    </row>
    <row r="12475" spans="6:8" x14ac:dyDescent="0.25">
      <c r="F12475"/>
      <c r="G12475"/>
      <c r="H12475"/>
    </row>
    <row r="12476" spans="6:8" x14ac:dyDescent="0.25">
      <c r="F12476"/>
      <c r="G12476"/>
      <c r="H12476"/>
    </row>
    <row r="12477" spans="6:8" x14ac:dyDescent="0.25">
      <c r="F12477"/>
      <c r="G12477"/>
      <c r="H12477"/>
    </row>
    <row r="12478" spans="6:8" x14ac:dyDescent="0.25">
      <c r="F12478"/>
      <c r="G12478"/>
      <c r="H12478"/>
    </row>
    <row r="12479" spans="6:8" x14ac:dyDescent="0.25">
      <c r="F12479"/>
      <c r="G12479"/>
      <c r="H12479"/>
    </row>
    <row r="12480" spans="6:8" x14ac:dyDescent="0.25">
      <c r="F12480"/>
      <c r="G12480"/>
      <c r="H12480"/>
    </row>
    <row r="12481" spans="6:8" x14ac:dyDescent="0.25">
      <c r="F12481"/>
      <c r="G12481"/>
      <c r="H12481"/>
    </row>
    <row r="12482" spans="6:8" x14ac:dyDescent="0.25">
      <c r="F12482"/>
      <c r="G12482"/>
      <c r="H12482"/>
    </row>
    <row r="12483" spans="6:8" x14ac:dyDescent="0.25">
      <c r="F12483"/>
      <c r="G12483"/>
      <c r="H12483"/>
    </row>
    <row r="12484" spans="6:8" x14ac:dyDescent="0.25">
      <c r="F12484"/>
      <c r="G12484"/>
      <c r="H12484"/>
    </row>
    <row r="12485" spans="6:8" x14ac:dyDescent="0.25">
      <c r="F12485"/>
      <c r="G12485"/>
      <c r="H12485"/>
    </row>
    <row r="12486" spans="6:8" x14ac:dyDescent="0.25">
      <c r="F12486"/>
      <c r="G12486"/>
      <c r="H12486"/>
    </row>
    <row r="12487" spans="6:8" x14ac:dyDescent="0.25">
      <c r="F12487"/>
      <c r="G12487"/>
      <c r="H12487"/>
    </row>
    <row r="12488" spans="6:8" x14ac:dyDescent="0.25">
      <c r="F12488"/>
      <c r="G12488"/>
      <c r="H12488"/>
    </row>
    <row r="12489" spans="6:8" x14ac:dyDescent="0.25">
      <c r="F12489"/>
      <c r="G12489"/>
      <c r="H12489"/>
    </row>
    <row r="12490" spans="6:8" x14ac:dyDescent="0.25">
      <c r="F12490"/>
      <c r="G12490"/>
      <c r="H12490"/>
    </row>
    <row r="12491" spans="6:8" x14ac:dyDescent="0.25">
      <c r="F12491"/>
      <c r="G12491"/>
      <c r="H12491"/>
    </row>
    <row r="12492" spans="6:8" x14ac:dyDescent="0.25">
      <c r="F12492"/>
      <c r="G12492"/>
      <c r="H12492"/>
    </row>
    <row r="12493" spans="6:8" x14ac:dyDescent="0.25">
      <c r="F12493"/>
      <c r="G12493"/>
      <c r="H12493"/>
    </row>
    <row r="12494" spans="6:8" x14ac:dyDescent="0.25">
      <c r="F12494"/>
      <c r="G12494"/>
      <c r="H12494"/>
    </row>
    <row r="12495" spans="6:8" x14ac:dyDescent="0.25">
      <c r="F12495"/>
      <c r="G12495"/>
      <c r="H12495"/>
    </row>
    <row r="12496" spans="6:8" x14ac:dyDescent="0.25">
      <c r="F12496"/>
      <c r="G12496"/>
      <c r="H12496"/>
    </row>
    <row r="12497" spans="6:8" x14ac:dyDescent="0.25">
      <c r="F12497"/>
      <c r="G12497"/>
      <c r="H12497"/>
    </row>
    <row r="12498" spans="6:8" x14ac:dyDescent="0.25">
      <c r="F12498"/>
      <c r="G12498"/>
      <c r="H12498"/>
    </row>
    <row r="12499" spans="6:8" x14ac:dyDescent="0.25">
      <c r="F12499"/>
      <c r="G12499"/>
      <c r="H12499"/>
    </row>
    <row r="12500" spans="6:8" x14ac:dyDescent="0.25">
      <c r="F12500"/>
      <c r="G12500"/>
      <c r="H12500"/>
    </row>
    <row r="12501" spans="6:8" x14ac:dyDescent="0.25">
      <c r="F12501"/>
      <c r="G12501"/>
      <c r="H12501"/>
    </row>
    <row r="12502" spans="6:8" x14ac:dyDescent="0.25">
      <c r="F12502"/>
      <c r="G12502"/>
      <c r="H12502"/>
    </row>
    <row r="12503" spans="6:8" x14ac:dyDescent="0.25">
      <c r="F12503"/>
      <c r="G12503"/>
      <c r="H12503"/>
    </row>
    <row r="12504" spans="6:8" x14ac:dyDescent="0.25">
      <c r="F12504"/>
      <c r="G12504"/>
      <c r="H12504"/>
    </row>
    <row r="12505" spans="6:8" x14ac:dyDescent="0.25">
      <c r="F12505"/>
      <c r="G12505"/>
      <c r="H12505"/>
    </row>
    <row r="12506" spans="6:8" x14ac:dyDescent="0.25">
      <c r="F12506"/>
      <c r="G12506"/>
      <c r="H12506"/>
    </row>
    <row r="12507" spans="6:8" x14ac:dyDescent="0.25">
      <c r="F12507"/>
      <c r="G12507"/>
      <c r="H12507"/>
    </row>
    <row r="12508" spans="6:8" x14ac:dyDescent="0.25">
      <c r="F12508"/>
      <c r="G12508"/>
      <c r="H12508"/>
    </row>
    <row r="12509" spans="6:8" x14ac:dyDescent="0.25">
      <c r="F12509"/>
      <c r="G12509"/>
      <c r="H12509"/>
    </row>
    <row r="12510" spans="6:8" x14ac:dyDescent="0.25">
      <c r="F12510"/>
      <c r="G12510"/>
      <c r="H12510"/>
    </row>
    <row r="12511" spans="6:8" x14ac:dyDescent="0.25">
      <c r="F12511"/>
      <c r="G12511"/>
      <c r="H12511"/>
    </row>
    <row r="12512" spans="6:8" x14ac:dyDescent="0.25">
      <c r="F12512"/>
      <c r="G12512"/>
      <c r="H12512"/>
    </row>
    <row r="12513" spans="6:8" x14ac:dyDescent="0.25">
      <c r="F12513"/>
      <c r="G12513"/>
      <c r="H12513"/>
    </row>
    <row r="12514" spans="6:8" x14ac:dyDescent="0.25">
      <c r="F12514"/>
      <c r="G12514"/>
      <c r="H12514"/>
    </row>
    <row r="12515" spans="6:8" x14ac:dyDescent="0.25">
      <c r="F12515"/>
      <c r="G12515"/>
      <c r="H12515"/>
    </row>
    <row r="12516" spans="6:8" x14ac:dyDescent="0.25">
      <c r="F12516"/>
      <c r="G12516"/>
      <c r="H12516"/>
    </row>
    <row r="12517" spans="6:8" x14ac:dyDescent="0.25">
      <c r="F12517"/>
      <c r="G12517"/>
      <c r="H12517"/>
    </row>
    <row r="12518" spans="6:8" x14ac:dyDescent="0.25">
      <c r="F12518"/>
      <c r="G12518"/>
      <c r="H12518"/>
    </row>
    <row r="12519" spans="6:8" x14ac:dyDescent="0.25">
      <c r="F12519"/>
      <c r="G12519"/>
      <c r="H12519"/>
    </row>
    <row r="12520" spans="6:8" x14ac:dyDescent="0.25">
      <c r="F12520"/>
      <c r="G12520"/>
      <c r="H12520"/>
    </row>
    <row r="12521" spans="6:8" x14ac:dyDescent="0.25">
      <c r="F12521"/>
      <c r="G12521"/>
      <c r="H12521"/>
    </row>
    <row r="12522" spans="6:8" x14ac:dyDescent="0.25">
      <c r="F12522"/>
      <c r="G12522"/>
      <c r="H12522"/>
    </row>
    <row r="12523" spans="6:8" x14ac:dyDescent="0.25">
      <c r="F12523"/>
      <c r="G12523"/>
      <c r="H12523"/>
    </row>
    <row r="12524" spans="6:8" x14ac:dyDescent="0.25">
      <c r="F12524"/>
      <c r="G12524"/>
      <c r="H12524"/>
    </row>
    <row r="12525" spans="6:8" x14ac:dyDescent="0.25">
      <c r="F12525"/>
      <c r="G12525"/>
      <c r="H12525"/>
    </row>
    <row r="12526" spans="6:8" x14ac:dyDescent="0.25">
      <c r="F12526"/>
      <c r="G12526"/>
      <c r="H12526"/>
    </row>
    <row r="12527" spans="6:8" x14ac:dyDescent="0.25">
      <c r="F12527"/>
      <c r="G12527"/>
      <c r="H12527"/>
    </row>
    <row r="12528" spans="6:8" x14ac:dyDescent="0.25">
      <c r="F12528"/>
      <c r="G12528"/>
      <c r="H12528"/>
    </row>
    <row r="12529" spans="6:8" x14ac:dyDescent="0.25">
      <c r="F12529"/>
      <c r="G12529"/>
      <c r="H12529"/>
    </row>
    <row r="12530" spans="6:8" x14ac:dyDescent="0.25">
      <c r="F12530"/>
      <c r="G12530"/>
      <c r="H12530"/>
    </row>
    <row r="12531" spans="6:8" x14ac:dyDescent="0.25">
      <c r="F12531"/>
      <c r="G12531"/>
      <c r="H12531"/>
    </row>
    <row r="12532" spans="6:8" x14ac:dyDescent="0.25">
      <c r="F12532"/>
      <c r="G12532"/>
      <c r="H12532"/>
    </row>
    <row r="12533" spans="6:8" x14ac:dyDescent="0.25">
      <c r="F12533"/>
      <c r="G12533"/>
      <c r="H12533"/>
    </row>
    <row r="12534" spans="6:8" x14ac:dyDescent="0.25">
      <c r="F12534"/>
      <c r="G12534"/>
      <c r="H12534"/>
    </row>
    <row r="12535" spans="6:8" x14ac:dyDescent="0.25">
      <c r="F12535"/>
      <c r="G12535"/>
      <c r="H12535"/>
    </row>
    <row r="12536" spans="6:8" x14ac:dyDescent="0.25">
      <c r="F12536"/>
      <c r="G12536"/>
      <c r="H12536"/>
    </row>
    <row r="12537" spans="6:8" x14ac:dyDescent="0.25">
      <c r="F12537"/>
      <c r="G12537"/>
      <c r="H12537"/>
    </row>
    <row r="12538" spans="6:8" x14ac:dyDescent="0.25">
      <c r="F12538"/>
      <c r="G12538"/>
      <c r="H12538"/>
    </row>
    <row r="12539" spans="6:8" x14ac:dyDescent="0.25">
      <c r="F12539"/>
      <c r="G12539"/>
      <c r="H12539"/>
    </row>
    <row r="12540" spans="6:8" x14ac:dyDescent="0.25">
      <c r="F12540"/>
      <c r="G12540"/>
      <c r="H12540"/>
    </row>
    <row r="12541" spans="6:8" x14ac:dyDescent="0.25">
      <c r="F12541"/>
      <c r="G12541"/>
      <c r="H12541"/>
    </row>
    <row r="12542" spans="6:8" x14ac:dyDescent="0.25">
      <c r="F12542"/>
      <c r="G12542"/>
      <c r="H12542"/>
    </row>
    <row r="12543" spans="6:8" x14ac:dyDescent="0.25">
      <c r="F12543"/>
      <c r="G12543"/>
      <c r="H12543"/>
    </row>
    <row r="12544" spans="6:8" x14ac:dyDescent="0.25">
      <c r="F12544"/>
      <c r="G12544"/>
      <c r="H12544"/>
    </row>
    <row r="12545" spans="6:8" x14ac:dyDescent="0.25">
      <c r="F12545"/>
      <c r="G12545"/>
      <c r="H12545"/>
    </row>
    <row r="12546" spans="6:8" x14ac:dyDescent="0.25">
      <c r="F12546"/>
      <c r="G12546"/>
      <c r="H12546"/>
    </row>
    <row r="12547" spans="6:8" x14ac:dyDescent="0.25">
      <c r="F12547"/>
      <c r="G12547"/>
      <c r="H12547"/>
    </row>
    <row r="12548" spans="6:8" x14ac:dyDescent="0.25">
      <c r="F12548"/>
      <c r="G12548"/>
      <c r="H12548"/>
    </row>
    <row r="12549" spans="6:8" x14ac:dyDescent="0.25">
      <c r="F12549"/>
      <c r="G12549"/>
      <c r="H12549"/>
    </row>
    <row r="12550" spans="6:8" x14ac:dyDescent="0.25">
      <c r="F12550"/>
      <c r="G12550"/>
      <c r="H12550"/>
    </row>
    <row r="12551" spans="6:8" x14ac:dyDescent="0.25">
      <c r="F12551"/>
      <c r="G12551"/>
      <c r="H12551"/>
    </row>
    <row r="12552" spans="6:8" x14ac:dyDescent="0.25">
      <c r="F12552"/>
      <c r="G12552"/>
      <c r="H12552"/>
    </row>
    <row r="12553" spans="6:8" x14ac:dyDescent="0.25">
      <c r="F12553"/>
      <c r="G12553"/>
      <c r="H12553"/>
    </row>
    <row r="12554" spans="6:8" x14ac:dyDescent="0.25">
      <c r="F12554"/>
      <c r="G12554"/>
      <c r="H12554"/>
    </row>
    <row r="12555" spans="6:8" x14ac:dyDescent="0.25">
      <c r="F12555"/>
      <c r="G12555"/>
      <c r="H12555"/>
    </row>
    <row r="12556" spans="6:8" x14ac:dyDescent="0.25">
      <c r="F12556"/>
      <c r="G12556"/>
      <c r="H12556"/>
    </row>
    <row r="12557" spans="6:8" x14ac:dyDescent="0.25">
      <c r="F12557"/>
      <c r="G12557"/>
      <c r="H12557"/>
    </row>
    <row r="12558" spans="6:8" x14ac:dyDescent="0.25">
      <c r="F12558"/>
      <c r="G12558"/>
      <c r="H12558"/>
    </row>
    <row r="12559" spans="6:8" x14ac:dyDescent="0.25">
      <c r="F12559"/>
      <c r="G12559"/>
      <c r="H12559"/>
    </row>
    <row r="12560" spans="6:8" x14ac:dyDescent="0.25">
      <c r="F12560"/>
      <c r="G12560"/>
      <c r="H12560"/>
    </row>
    <row r="12561" spans="6:8" x14ac:dyDescent="0.25">
      <c r="F12561"/>
      <c r="G12561"/>
      <c r="H12561"/>
    </row>
    <row r="12562" spans="6:8" x14ac:dyDescent="0.25">
      <c r="F12562"/>
      <c r="G12562"/>
      <c r="H12562"/>
    </row>
    <row r="12563" spans="6:8" x14ac:dyDescent="0.25">
      <c r="F12563"/>
      <c r="G12563"/>
      <c r="H12563"/>
    </row>
    <row r="12564" spans="6:8" x14ac:dyDescent="0.25">
      <c r="F12564"/>
      <c r="G12564"/>
      <c r="H12564"/>
    </row>
    <row r="12565" spans="6:8" x14ac:dyDescent="0.25">
      <c r="F12565"/>
      <c r="G12565"/>
      <c r="H12565"/>
    </row>
    <row r="12566" spans="6:8" x14ac:dyDescent="0.25">
      <c r="F12566"/>
      <c r="G12566"/>
      <c r="H12566"/>
    </row>
    <row r="12567" spans="6:8" x14ac:dyDescent="0.25">
      <c r="F12567"/>
      <c r="G12567"/>
      <c r="H12567"/>
    </row>
    <row r="12568" spans="6:8" x14ac:dyDescent="0.25">
      <c r="F12568"/>
      <c r="G12568"/>
      <c r="H12568"/>
    </row>
    <row r="12569" spans="6:8" x14ac:dyDescent="0.25">
      <c r="F12569"/>
      <c r="G12569"/>
      <c r="H12569"/>
    </row>
    <row r="12570" spans="6:8" x14ac:dyDescent="0.25">
      <c r="F12570"/>
      <c r="G12570"/>
      <c r="H12570"/>
    </row>
    <row r="12571" spans="6:8" x14ac:dyDescent="0.25">
      <c r="F12571"/>
      <c r="G12571"/>
      <c r="H12571"/>
    </row>
    <row r="12572" spans="6:8" x14ac:dyDescent="0.25">
      <c r="F12572"/>
      <c r="G12572"/>
      <c r="H12572"/>
    </row>
    <row r="12573" spans="6:8" x14ac:dyDescent="0.25">
      <c r="F12573"/>
      <c r="G12573"/>
      <c r="H12573"/>
    </row>
    <row r="12574" spans="6:8" x14ac:dyDescent="0.25">
      <c r="F12574"/>
      <c r="G12574"/>
      <c r="H12574"/>
    </row>
    <row r="12575" spans="6:8" x14ac:dyDescent="0.25">
      <c r="F12575"/>
      <c r="G12575"/>
      <c r="H12575"/>
    </row>
    <row r="12576" spans="6:8" x14ac:dyDescent="0.25">
      <c r="F12576"/>
      <c r="G12576"/>
      <c r="H12576"/>
    </row>
    <row r="12577" spans="6:8" x14ac:dyDescent="0.25">
      <c r="F12577"/>
      <c r="G12577"/>
      <c r="H12577"/>
    </row>
    <row r="12578" spans="6:8" x14ac:dyDescent="0.25">
      <c r="F12578"/>
      <c r="G12578"/>
      <c r="H12578"/>
    </row>
    <row r="12579" spans="6:8" x14ac:dyDescent="0.25">
      <c r="F12579"/>
      <c r="G12579"/>
      <c r="H12579"/>
    </row>
    <row r="12580" spans="6:8" x14ac:dyDescent="0.25">
      <c r="F12580"/>
      <c r="G12580"/>
      <c r="H12580"/>
    </row>
    <row r="12581" spans="6:8" x14ac:dyDescent="0.25">
      <c r="F12581"/>
      <c r="G12581"/>
      <c r="H12581"/>
    </row>
    <row r="12582" spans="6:8" x14ac:dyDescent="0.25">
      <c r="F12582"/>
      <c r="G12582"/>
      <c r="H12582"/>
    </row>
    <row r="12583" spans="6:8" x14ac:dyDescent="0.25">
      <c r="F12583"/>
      <c r="G12583"/>
      <c r="H12583"/>
    </row>
    <row r="12584" spans="6:8" x14ac:dyDescent="0.25">
      <c r="F12584"/>
      <c r="G12584"/>
      <c r="H12584"/>
    </row>
    <row r="12585" spans="6:8" x14ac:dyDescent="0.25">
      <c r="F12585"/>
      <c r="G12585"/>
      <c r="H12585"/>
    </row>
    <row r="12586" spans="6:8" x14ac:dyDescent="0.25">
      <c r="F12586"/>
      <c r="G12586"/>
      <c r="H12586"/>
    </row>
    <row r="12587" spans="6:8" x14ac:dyDescent="0.25">
      <c r="F12587"/>
      <c r="G12587"/>
      <c r="H12587"/>
    </row>
    <row r="12588" spans="6:8" x14ac:dyDescent="0.25">
      <c r="F12588"/>
      <c r="G12588"/>
      <c r="H12588"/>
    </row>
    <row r="12589" spans="6:8" x14ac:dyDescent="0.25">
      <c r="F12589"/>
      <c r="G12589"/>
      <c r="H12589"/>
    </row>
    <row r="12590" spans="6:8" x14ac:dyDescent="0.25">
      <c r="F12590"/>
      <c r="G12590"/>
      <c r="H12590"/>
    </row>
    <row r="12591" spans="6:8" x14ac:dyDescent="0.25">
      <c r="F12591"/>
      <c r="G12591"/>
      <c r="H12591"/>
    </row>
    <row r="12592" spans="6:8" x14ac:dyDescent="0.25">
      <c r="F12592"/>
      <c r="G12592"/>
      <c r="H12592"/>
    </row>
    <row r="12593" spans="6:8" x14ac:dyDescent="0.25">
      <c r="F12593"/>
      <c r="G12593"/>
      <c r="H12593"/>
    </row>
    <row r="12594" spans="6:8" x14ac:dyDescent="0.25">
      <c r="F12594"/>
      <c r="G12594"/>
      <c r="H12594"/>
    </row>
    <row r="12595" spans="6:8" x14ac:dyDescent="0.25">
      <c r="F12595"/>
      <c r="G12595"/>
      <c r="H12595"/>
    </row>
    <row r="12596" spans="6:8" x14ac:dyDescent="0.25">
      <c r="F12596"/>
      <c r="G12596"/>
      <c r="H12596"/>
    </row>
    <row r="12597" spans="6:8" x14ac:dyDescent="0.25">
      <c r="F12597"/>
      <c r="G12597"/>
      <c r="H12597"/>
    </row>
    <row r="12598" spans="6:8" x14ac:dyDescent="0.25">
      <c r="F12598"/>
      <c r="G12598"/>
      <c r="H12598"/>
    </row>
    <row r="12599" spans="6:8" x14ac:dyDescent="0.25">
      <c r="F12599"/>
      <c r="G12599"/>
      <c r="H12599"/>
    </row>
    <row r="12600" spans="6:8" x14ac:dyDescent="0.25">
      <c r="F12600"/>
      <c r="G12600"/>
      <c r="H12600"/>
    </row>
    <row r="12601" spans="6:8" x14ac:dyDescent="0.25">
      <c r="F12601"/>
      <c r="G12601"/>
      <c r="H12601"/>
    </row>
    <row r="12602" spans="6:8" x14ac:dyDescent="0.25">
      <c r="F12602"/>
      <c r="G12602"/>
      <c r="H12602"/>
    </row>
    <row r="12603" spans="6:8" x14ac:dyDescent="0.25">
      <c r="F12603"/>
      <c r="G12603"/>
      <c r="H12603"/>
    </row>
    <row r="12604" spans="6:8" x14ac:dyDescent="0.25">
      <c r="F12604"/>
      <c r="G12604"/>
      <c r="H12604"/>
    </row>
    <row r="12605" spans="6:8" x14ac:dyDescent="0.25">
      <c r="F12605"/>
      <c r="G12605"/>
      <c r="H12605"/>
    </row>
    <row r="12606" spans="6:8" x14ac:dyDescent="0.25">
      <c r="F12606"/>
      <c r="G12606"/>
      <c r="H12606"/>
    </row>
    <row r="12607" spans="6:8" x14ac:dyDescent="0.25">
      <c r="F12607"/>
      <c r="G12607"/>
      <c r="H12607"/>
    </row>
    <row r="12608" spans="6:8" x14ac:dyDescent="0.25">
      <c r="F12608"/>
      <c r="G12608"/>
      <c r="H12608"/>
    </row>
    <row r="12609" spans="6:8" x14ac:dyDescent="0.25">
      <c r="F12609"/>
      <c r="G12609"/>
      <c r="H12609"/>
    </row>
    <row r="12610" spans="6:8" x14ac:dyDescent="0.25">
      <c r="F12610"/>
      <c r="G12610"/>
      <c r="H12610"/>
    </row>
    <row r="12611" spans="6:8" x14ac:dyDescent="0.25">
      <c r="F12611"/>
      <c r="G12611"/>
      <c r="H12611"/>
    </row>
    <row r="12612" spans="6:8" x14ac:dyDescent="0.25">
      <c r="F12612"/>
      <c r="G12612"/>
      <c r="H12612"/>
    </row>
    <row r="12613" spans="6:8" x14ac:dyDescent="0.25">
      <c r="F12613"/>
      <c r="G12613"/>
      <c r="H12613"/>
    </row>
    <row r="12614" spans="6:8" x14ac:dyDescent="0.25">
      <c r="F12614"/>
      <c r="G12614"/>
      <c r="H12614"/>
    </row>
    <row r="12615" spans="6:8" x14ac:dyDescent="0.25">
      <c r="F12615"/>
      <c r="G12615"/>
      <c r="H12615"/>
    </row>
    <row r="12616" spans="6:8" x14ac:dyDescent="0.25">
      <c r="F12616"/>
      <c r="G12616"/>
      <c r="H12616"/>
    </row>
    <row r="12617" spans="6:8" x14ac:dyDescent="0.25">
      <c r="F12617"/>
      <c r="G12617"/>
      <c r="H12617"/>
    </row>
    <row r="12618" spans="6:8" x14ac:dyDescent="0.25">
      <c r="F12618"/>
      <c r="G12618"/>
      <c r="H12618"/>
    </row>
    <row r="12619" spans="6:8" x14ac:dyDescent="0.25">
      <c r="F12619"/>
      <c r="G12619"/>
      <c r="H12619"/>
    </row>
    <row r="12620" spans="6:8" x14ac:dyDescent="0.25">
      <c r="F12620"/>
      <c r="G12620"/>
      <c r="H12620"/>
    </row>
    <row r="12621" spans="6:8" x14ac:dyDescent="0.25">
      <c r="F12621"/>
      <c r="G12621"/>
      <c r="H12621"/>
    </row>
    <row r="12622" spans="6:8" x14ac:dyDescent="0.25">
      <c r="F12622"/>
      <c r="G12622"/>
      <c r="H12622"/>
    </row>
    <row r="12623" spans="6:8" x14ac:dyDescent="0.25">
      <c r="F12623"/>
      <c r="G12623"/>
      <c r="H12623"/>
    </row>
    <row r="12624" spans="6:8" x14ac:dyDescent="0.25">
      <c r="F12624"/>
      <c r="G12624"/>
      <c r="H12624"/>
    </row>
    <row r="12625" spans="6:8" x14ac:dyDescent="0.25">
      <c r="F12625"/>
      <c r="G12625"/>
      <c r="H12625"/>
    </row>
    <row r="12626" spans="6:8" x14ac:dyDescent="0.25">
      <c r="F12626"/>
      <c r="G12626"/>
      <c r="H12626"/>
    </row>
    <row r="12627" spans="6:8" x14ac:dyDescent="0.25">
      <c r="F12627"/>
      <c r="G12627"/>
      <c r="H12627"/>
    </row>
    <row r="12628" spans="6:8" x14ac:dyDescent="0.25">
      <c r="F12628"/>
      <c r="G12628"/>
      <c r="H12628"/>
    </row>
    <row r="12629" spans="6:8" x14ac:dyDescent="0.25">
      <c r="F12629"/>
      <c r="G12629"/>
      <c r="H12629"/>
    </row>
    <row r="12630" spans="6:8" x14ac:dyDescent="0.25">
      <c r="F12630"/>
      <c r="G12630"/>
      <c r="H12630"/>
    </row>
    <row r="12631" spans="6:8" x14ac:dyDescent="0.25">
      <c r="F12631"/>
      <c r="G12631"/>
      <c r="H12631"/>
    </row>
    <row r="12632" spans="6:8" x14ac:dyDescent="0.25">
      <c r="F12632"/>
      <c r="G12632"/>
      <c r="H12632"/>
    </row>
    <row r="12633" spans="6:8" x14ac:dyDescent="0.25">
      <c r="F12633"/>
      <c r="G12633"/>
      <c r="H12633"/>
    </row>
    <row r="12634" spans="6:8" x14ac:dyDescent="0.25">
      <c r="F12634"/>
      <c r="G12634"/>
      <c r="H12634"/>
    </row>
    <row r="12635" spans="6:8" x14ac:dyDescent="0.25">
      <c r="F12635"/>
      <c r="G12635"/>
      <c r="H12635"/>
    </row>
    <row r="12636" spans="6:8" x14ac:dyDescent="0.25">
      <c r="F12636"/>
      <c r="G12636"/>
      <c r="H12636"/>
    </row>
    <row r="12637" spans="6:8" x14ac:dyDescent="0.25">
      <c r="F12637"/>
      <c r="G12637"/>
      <c r="H12637"/>
    </row>
    <row r="12638" spans="6:8" x14ac:dyDescent="0.25">
      <c r="F12638"/>
      <c r="G12638"/>
      <c r="H12638"/>
    </row>
    <row r="12639" spans="6:8" x14ac:dyDescent="0.25">
      <c r="F12639"/>
      <c r="G12639"/>
      <c r="H12639"/>
    </row>
    <row r="12640" spans="6:8" x14ac:dyDescent="0.25">
      <c r="F12640"/>
      <c r="G12640"/>
      <c r="H12640"/>
    </row>
    <row r="12641" spans="6:8" x14ac:dyDescent="0.25">
      <c r="F12641"/>
      <c r="G12641"/>
      <c r="H12641"/>
    </row>
    <row r="12642" spans="6:8" x14ac:dyDescent="0.25">
      <c r="F12642"/>
      <c r="G12642"/>
      <c r="H12642"/>
    </row>
    <row r="12643" spans="6:8" x14ac:dyDescent="0.25">
      <c r="F12643"/>
      <c r="G12643"/>
      <c r="H12643"/>
    </row>
    <row r="12644" spans="6:8" x14ac:dyDescent="0.25">
      <c r="F12644"/>
      <c r="G12644"/>
      <c r="H12644"/>
    </row>
    <row r="12645" spans="6:8" x14ac:dyDescent="0.25">
      <c r="F12645"/>
      <c r="G12645"/>
      <c r="H12645"/>
    </row>
    <row r="12646" spans="6:8" x14ac:dyDescent="0.25">
      <c r="F12646"/>
      <c r="G12646"/>
      <c r="H12646"/>
    </row>
    <row r="12647" spans="6:8" x14ac:dyDescent="0.25">
      <c r="F12647"/>
      <c r="G12647"/>
      <c r="H12647"/>
    </row>
    <row r="12648" spans="6:8" x14ac:dyDescent="0.25">
      <c r="F12648"/>
      <c r="G12648"/>
      <c r="H12648"/>
    </row>
    <row r="12649" spans="6:8" x14ac:dyDescent="0.25">
      <c r="F12649"/>
      <c r="G12649"/>
      <c r="H12649"/>
    </row>
    <row r="12650" spans="6:8" x14ac:dyDescent="0.25">
      <c r="F12650"/>
      <c r="G12650"/>
      <c r="H12650"/>
    </row>
    <row r="12651" spans="6:8" x14ac:dyDescent="0.25">
      <c r="F12651"/>
      <c r="G12651"/>
      <c r="H12651"/>
    </row>
    <row r="12652" spans="6:8" x14ac:dyDescent="0.25">
      <c r="F12652"/>
      <c r="G12652"/>
      <c r="H12652"/>
    </row>
    <row r="12653" spans="6:8" x14ac:dyDescent="0.25">
      <c r="F12653"/>
      <c r="G12653"/>
      <c r="H12653"/>
    </row>
    <row r="12654" spans="6:8" x14ac:dyDescent="0.25">
      <c r="F12654"/>
      <c r="G12654"/>
      <c r="H12654"/>
    </row>
    <row r="12655" spans="6:8" x14ac:dyDescent="0.25">
      <c r="F12655"/>
      <c r="G12655"/>
      <c r="H12655"/>
    </row>
    <row r="12656" spans="6:8" x14ac:dyDescent="0.25">
      <c r="F12656"/>
      <c r="G12656"/>
      <c r="H12656"/>
    </row>
    <row r="12657" spans="6:8" x14ac:dyDescent="0.25">
      <c r="F12657"/>
      <c r="G12657"/>
      <c r="H12657"/>
    </row>
    <row r="12658" spans="6:8" x14ac:dyDescent="0.25">
      <c r="F12658"/>
      <c r="G12658"/>
      <c r="H12658"/>
    </row>
    <row r="12659" spans="6:8" x14ac:dyDescent="0.25">
      <c r="F12659"/>
      <c r="G12659"/>
      <c r="H12659"/>
    </row>
    <row r="12660" spans="6:8" x14ac:dyDescent="0.25">
      <c r="F12660"/>
      <c r="G12660"/>
      <c r="H12660"/>
    </row>
    <row r="12661" spans="6:8" x14ac:dyDescent="0.25">
      <c r="F12661"/>
      <c r="G12661"/>
      <c r="H12661"/>
    </row>
    <row r="12662" spans="6:8" x14ac:dyDescent="0.25">
      <c r="F12662"/>
      <c r="G12662"/>
      <c r="H12662"/>
    </row>
    <row r="12663" spans="6:8" x14ac:dyDescent="0.25">
      <c r="F12663"/>
      <c r="G12663"/>
      <c r="H12663"/>
    </row>
    <row r="12664" spans="6:8" x14ac:dyDescent="0.25">
      <c r="F12664"/>
      <c r="G12664"/>
      <c r="H12664"/>
    </row>
    <row r="12665" spans="6:8" x14ac:dyDescent="0.25">
      <c r="F12665"/>
      <c r="G12665"/>
      <c r="H12665"/>
    </row>
    <row r="12666" spans="6:8" x14ac:dyDescent="0.25">
      <c r="F12666"/>
      <c r="G12666"/>
      <c r="H12666"/>
    </row>
    <row r="12667" spans="6:8" x14ac:dyDescent="0.25">
      <c r="F12667"/>
      <c r="G12667"/>
      <c r="H12667"/>
    </row>
    <row r="12668" spans="6:8" x14ac:dyDescent="0.25">
      <c r="F12668"/>
      <c r="G12668"/>
      <c r="H12668"/>
    </row>
    <row r="12669" spans="6:8" x14ac:dyDescent="0.25">
      <c r="F12669"/>
      <c r="G12669"/>
      <c r="H12669"/>
    </row>
    <row r="12670" spans="6:8" x14ac:dyDescent="0.25">
      <c r="F12670"/>
      <c r="G12670"/>
      <c r="H12670"/>
    </row>
    <row r="12671" spans="6:8" x14ac:dyDescent="0.25">
      <c r="F12671"/>
      <c r="G12671"/>
      <c r="H12671"/>
    </row>
    <row r="12672" spans="6:8" x14ac:dyDescent="0.25">
      <c r="F12672"/>
      <c r="G12672"/>
      <c r="H12672"/>
    </row>
    <row r="12673" spans="6:8" x14ac:dyDescent="0.25">
      <c r="F12673"/>
      <c r="G12673"/>
      <c r="H12673"/>
    </row>
    <row r="12674" spans="6:8" x14ac:dyDescent="0.25">
      <c r="F12674"/>
      <c r="G12674"/>
      <c r="H12674"/>
    </row>
    <row r="12675" spans="6:8" x14ac:dyDescent="0.25">
      <c r="F12675"/>
      <c r="G12675"/>
      <c r="H12675"/>
    </row>
    <row r="12676" spans="6:8" x14ac:dyDescent="0.25">
      <c r="F12676"/>
      <c r="G12676"/>
      <c r="H12676"/>
    </row>
    <row r="12677" spans="6:8" x14ac:dyDescent="0.25">
      <c r="F12677"/>
      <c r="G12677"/>
      <c r="H12677"/>
    </row>
    <row r="12678" spans="6:8" x14ac:dyDescent="0.25">
      <c r="F12678"/>
      <c r="G12678"/>
      <c r="H12678"/>
    </row>
    <row r="12679" spans="6:8" x14ac:dyDescent="0.25">
      <c r="F12679"/>
      <c r="G12679"/>
      <c r="H12679"/>
    </row>
    <row r="12680" spans="6:8" x14ac:dyDescent="0.25">
      <c r="F12680"/>
      <c r="G12680"/>
      <c r="H12680"/>
    </row>
    <row r="12681" spans="6:8" x14ac:dyDescent="0.25">
      <c r="F12681"/>
      <c r="G12681"/>
      <c r="H12681"/>
    </row>
    <row r="12682" spans="6:8" x14ac:dyDescent="0.25">
      <c r="F12682"/>
      <c r="G12682"/>
      <c r="H12682"/>
    </row>
    <row r="12683" spans="6:8" x14ac:dyDescent="0.25">
      <c r="F12683"/>
      <c r="G12683"/>
      <c r="H12683"/>
    </row>
    <row r="12684" spans="6:8" x14ac:dyDescent="0.25">
      <c r="F12684"/>
      <c r="G12684"/>
      <c r="H12684"/>
    </row>
    <row r="12685" spans="6:8" x14ac:dyDescent="0.25">
      <c r="F12685"/>
      <c r="G12685"/>
      <c r="H12685"/>
    </row>
    <row r="12686" spans="6:8" x14ac:dyDescent="0.25">
      <c r="F12686"/>
      <c r="G12686"/>
      <c r="H12686"/>
    </row>
    <row r="12687" spans="6:8" x14ac:dyDescent="0.25">
      <c r="F12687"/>
      <c r="G12687"/>
      <c r="H12687"/>
    </row>
    <row r="12688" spans="6:8" x14ac:dyDescent="0.25">
      <c r="F12688"/>
      <c r="G12688"/>
      <c r="H12688"/>
    </row>
    <row r="12689" spans="6:8" x14ac:dyDescent="0.25">
      <c r="F12689"/>
      <c r="G12689"/>
      <c r="H12689"/>
    </row>
    <row r="12690" spans="6:8" x14ac:dyDescent="0.25">
      <c r="F12690"/>
      <c r="G12690"/>
      <c r="H12690"/>
    </row>
    <row r="12691" spans="6:8" x14ac:dyDescent="0.25">
      <c r="F12691"/>
      <c r="G12691"/>
      <c r="H12691"/>
    </row>
    <row r="12692" spans="6:8" x14ac:dyDescent="0.25">
      <c r="F12692"/>
      <c r="G12692"/>
      <c r="H12692"/>
    </row>
    <row r="12693" spans="6:8" x14ac:dyDescent="0.25">
      <c r="F12693"/>
      <c r="G12693"/>
      <c r="H12693"/>
    </row>
    <row r="12694" spans="6:8" x14ac:dyDescent="0.25">
      <c r="F12694"/>
      <c r="G12694"/>
      <c r="H12694"/>
    </row>
    <row r="12695" spans="6:8" x14ac:dyDescent="0.25">
      <c r="F12695"/>
      <c r="G12695"/>
      <c r="H12695"/>
    </row>
    <row r="12696" spans="6:8" x14ac:dyDescent="0.25">
      <c r="F12696"/>
      <c r="G12696"/>
      <c r="H12696"/>
    </row>
    <row r="12697" spans="6:8" x14ac:dyDescent="0.25">
      <c r="F12697"/>
      <c r="G12697"/>
      <c r="H12697"/>
    </row>
    <row r="12698" spans="6:8" x14ac:dyDescent="0.25">
      <c r="F12698"/>
      <c r="G12698"/>
      <c r="H12698"/>
    </row>
    <row r="12699" spans="6:8" x14ac:dyDescent="0.25">
      <c r="F12699"/>
      <c r="G12699"/>
      <c r="H12699"/>
    </row>
    <row r="12700" spans="6:8" x14ac:dyDescent="0.25">
      <c r="F12700"/>
      <c r="G12700"/>
      <c r="H12700"/>
    </row>
    <row r="12701" spans="6:8" x14ac:dyDescent="0.25">
      <c r="F12701"/>
      <c r="G12701"/>
      <c r="H12701"/>
    </row>
    <row r="12702" spans="6:8" x14ac:dyDescent="0.25">
      <c r="F12702"/>
      <c r="G12702"/>
      <c r="H12702"/>
    </row>
    <row r="12703" spans="6:8" x14ac:dyDescent="0.25">
      <c r="F12703"/>
      <c r="G12703"/>
      <c r="H12703"/>
    </row>
    <row r="12704" spans="6:8" x14ac:dyDescent="0.25">
      <c r="F12704"/>
      <c r="G12704"/>
      <c r="H12704"/>
    </row>
    <row r="12705" spans="6:8" x14ac:dyDescent="0.25">
      <c r="F12705"/>
      <c r="G12705"/>
      <c r="H12705"/>
    </row>
    <row r="12706" spans="6:8" x14ac:dyDescent="0.25">
      <c r="F12706"/>
      <c r="G12706"/>
      <c r="H12706"/>
    </row>
    <row r="12707" spans="6:8" x14ac:dyDescent="0.25">
      <c r="F12707"/>
      <c r="G12707"/>
      <c r="H12707"/>
    </row>
    <row r="12708" spans="6:8" x14ac:dyDescent="0.25">
      <c r="F12708"/>
      <c r="G12708"/>
      <c r="H12708"/>
    </row>
    <row r="12709" spans="6:8" x14ac:dyDescent="0.25">
      <c r="F12709"/>
      <c r="G12709"/>
      <c r="H12709"/>
    </row>
    <row r="12710" spans="6:8" x14ac:dyDescent="0.25">
      <c r="F12710"/>
      <c r="G12710"/>
      <c r="H12710"/>
    </row>
    <row r="12711" spans="6:8" x14ac:dyDescent="0.25">
      <c r="F12711"/>
      <c r="G12711"/>
      <c r="H12711"/>
    </row>
    <row r="12712" spans="6:8" x14ac:dyDescent="0.25">
      <c r="F12712"/>
      <c r="G12712"/>
      <c r="H12712"/>
    </row>
    <row r="12713" spans="6:8" x14ac:dyDescent="0.25">
      <c r="F12713"/>
      <c r="G12713"/>
      <c r="H12713"/>
    </row>
    <row r="12714" spans="6:8" x14ac:dyDescent="0.25">
      <c r="F12714"/>
      <c r="G12714"/>
      <c r="H12714"/>
    </row>
    <row r="12715" spans="6:8" x14ac:dyDescent="0.25">
      <c r="F12715"/>
      <c r="G12715"/>
      <c r="H12715"/>
    </row>
    <row r="12716" spans="6:8" x14ac:dyDescent="0.25">
      <c r="F12716"/>
      <c r="G12716"/>
      <c r="H12716"/>
    </row>
    <row r="12717" spans="6:8" x14ac:dyDescent="0.25">
      <c r="F12717"/>
      <c r="G12717"/>
      <c r="H12717"/>
    </row>
    <row r="12718" spans="6:8" x14ac:dyDescent="0.25">
      <c r="F12718"/>
      <c r="G12718"/>
      <c r="H12718"/>
    </row>
    <row r="12719" spans="6:8" x14ac:dyDescent="0.25">
      <c r="F12719"/>
      <c r="G12719"/>
      <c r="H12719"/>
    </row>
    <row r="12720" spans="6:8" x14ac:dyDescent="0.25">
      <c r="F12720"/>
      <c r="G12720"/>
      <c r="H12720"/>
    </row>
    <row r="12721" spans="6:8" x14ac:dyDescent="0.25">
      <c r="F12721"/>
      <c r="G12721"/>
      <c r="H12721"/>
    </row>
    <row r="12722" spans="6:8" x14ac:dyDescent="0.25">
      <c r="F12722"/>
      <c r="G12722"/>
      <c r="H12722"/>
    </row>
    <row r="12723" spans="6:8" x14ac:dyDescent="0.25">
      <c r="F12723"/>
      <c r="G12723"/>
      <c r="H12723"/>
    </row>
    <row r="12724" spans="6:8" x14ac:dyDescent="0.25">
      <c r="F12724"/>
      <c r="G12724"/>
      <c r="H12724"/>
    </row>
    <row r="12725" spans="6:8" x14ac:dyDescent="0.25">
      <c r="F12725"/>
      <c r="G12725"/>
      <c r="H12725"/>
    </row>
    <row r="12726" spans="6:8" x14ac:dyDescent="0.25">
      <c r="F12726"/>
      <c r="G12726"/>
      <c r="H12726"/>
    </row>
    <row r="12727" spans="6:8" x14ac:dyDescent="0.25">
      <c r="F12727"/>
      <c r="G12727"/>
      <c r="H12727"/>
    </row>
    <row r="12728" spans="6:8" x14ac:dyDescent="0.25">
      <c r="F12728"/>
      <c r="G12728"/>
      <c r="H12728"/>
    </row>
    <row r="12729" spans="6:8" x14ac:dyDescent="0.25">
      <c r="F12729"/>
      <c r="G12729"/>
      <c r="H12729"/>
    </row>
    <row r="12730" spans="6:8" x14ac:dyDescent="0.25">
      <c r="F12730"/>
      <c r="G12730"/>
      <c r="H12730"/>
    </row>
    <row r="12731" spans="6:8" x14ac:dyDescent="0.25">
      <c r="F12731"/>
      <c r="G12731"/>
      <c r="H12731"/>
    </row>
    <row r="12732" spans="6:8" x14ac:dyDescent="0.25">
      <c r="F12732"/>
      <c r="G12732"/>
      <c r="H12732"/>
    </row>
    <row r="12733" spans="6:8" x14ac:dyDescent="0.25">
      <c r="F12733"/>
      <c r="G12733"/>
      <c r="H12733"/>
    </row>
    <row r="12734" spans="6:8" x14ac:dyDescent="0.25">
      <c r="F12734"/>
      <c r="G12734"/>
      <c r="H12734"/>
    </row>
    <row r="12735" spans="6:8" x14ac:dyDescent="0.25">
      <c r="F12735"/>
      <c r="G12735"/>
      <c r="H12735"/>
    </row>
    <row r="12736" spans="6:8" x14ac:dyDescent="0.25">
      <c r="F12736"/>
      <c r="G12736"/>
      <c r="H12736"/>
    </row>
    <row r="12737" spans="6:8" x14ac:dyDescent="0.25">
      <c r="F12737"/>
      <c r="G12737"/>
      <c r="H12737"/>
    </row>
    <row r="12738" spans="6:8" x14ac:dyDescent="0.25">
      <c r="F12738"/>
      <c r="G12738"/>
      <c r="H12738"/>
    </row>
    <row r="12739" spans="6:8" x14ac:dyDescent="0.25">
      <c r="F12739"/>
      <c r="G12739"/>
      <c r="H12739"/>
    </row>
    <row r="12740" spans="6:8" x14ac:dyDescent="0.25">
      <c r="F12740"/>
      <c r="G12740"/>
      <c r="H12740"/>
    </row>
    <row r="12741" spans="6:8" x14ac:dyDescent="0.25">
      <c r="F12741"/>
      <c r="G12741"/>
      <c r="H12741"/>
    </row>
    <row r="12742" spans="6:8" x14ac:dyDescent="0.25">
      <c r="F12742"/>
      <c r="G12742"/>
      <c r="H12742"/>
    </row>
    <row r="12743" spans="6:8" x14ac:dyDescent="0.25">
      <c r="F12743"/>
      <c r="G12743"/>
      <c r="H12743"/>
    </row>
    <row r="12744" spans="6:8" x14ac:dyDescent="0.25">
      <c r="F12744"/>
      <c r="G12744"/>
      <c r="H12744"/>
    </row>
    <row r="12745" spans="6:8" x14ac:dyDescent="0.25">
      <c r="F12745"/>
      <c r="G12745"/>
      <c r="H12745"/>
    </row>
    <row r="12746" spans="6:8" x14ac:dyDescent="0.25">
      <c r="F12746"/>
      <c r="G12746"/>
      <c r="H12746"/>
    </row>
    <row r="12747" spans="6:8" x14ac:dyDescent="0.25">
      <c r="F12747"/>
      <c r="G12747"/>
      <c r="H12747"/>
    </row>
    <row r="12748" spans="6:8" x14ac:dyDescent="0.25">
      <c r="F12748"/>
      <c r="G12748"/>
      <c r="H12748"/>
    </row>
    <row r="12749" spans="6:8" x14ac:dyDescent="0.25">
      <c r="F12749"/>
      <c r="G12749"/>
      <c r="H12749"/>
    </row>
    <row r="12750" spans="6:8" x14ac:dyDescent="0.25">
      <c r="F12750"/>
      <c r="G12750"/>
      <c r="H12750"/>
    </row>
    <row r="12751" spans="6:8" x14ac:dyDescent="0.25">
      <c r="F12751"/>
      <c r="G12751"/>
      <c r="H12751"/>
    </row>
    <row r="12752" spans="6:8" x14ac:dyDescent="0.25">
      <c r="F12752"/>
      <c r="G12752"/>
      <c r="H12752"/>
    </row>
    <row r="12753" spans="6:8" x14ac:dyDescent="0.25">
      <c r="F12753"/>
      <c r="G12753"/>
      <c r="H12753"/>
    </row>
    <row r="12754" spans="6:8" x14ac:dyDescent="0.25">
      <c r="F12754"/>
      <c r="G12754"/>
      <c r="H12754"/>
    </row>
    <row r="12755" spans="6:8" x14ac:dyDescent="0.25">
      <c r="F12755"/>
      <c r="G12755"/>
      <c r="H12755"/>
    </row>
    <row r="12756" spans="6:8" x14ac:dyDescent="0.25">
      <c r="F12756"/>
      <c r="G12756"/>
      <c r="H12756"/>
    </row>
    <row r="12757" spans="6:8" x14ac:dyDescent="0.25">
      <c r="F12757"/>
      <c r="G12757"/>
      <c r="H12757"/>
    </row>
    <row r="12758" spans="6:8" x14ac:dyDescent="0.25">
      <c r="F12758"/>
      <c r="G12758"/>
      <c r="H12758"/>
    </row>
    <row r="12759" spans="6:8" x14ac:dyDescent="0.25">
      <c r="F12759"/>
      <c r="G12759"/>
      <c r="H12759"/>
    </row>
    <row r="12760" spans="6:8" x14ac:dyDescent="0.25">
      <c r="F12760"/>
      <c r="G12760"/>
      <c r="H12760"/>
    </row>
    <row r="12761" spans="6:8" x14ac:dyDescent="0.25">
      <c r="F12761"/>
      <c r="G12761"/>
      <c r="H12761"/>
    </row>
    <row r="12762" spans="6:8" x14ac:dyDescent="0.25">
      <c r="F12762"/>
      <c r="G12762"/>
      <c r="H12762"/>
    </row>
    <row r="12763" spans="6:8" x14ac:dyDescent="0.25">
      <c r="F12763"/>
      <c r="G12763"/>
      <c r="H12763"/>
    </row>
    <row r="12764" spans="6:8" x14ac:dyDescent="0.25">
      <c r="F12764"/>
      <c r="G12764"/>
      <c r="H12764"/>
    </row>
    <row r="12765" spans="6:8" x14ac:dyDescent="0.25">
      <c r="F12765"/>
      <c r="G12765"/>
      <c r="H12765"/>
    </row>
    <row r="12766" spans="6:8" x14ac:dyDescent="0.25">
      <c r="F12766"/>
      <c r="G12766"/>
      <c r="H12766"/>
    </row>
    <row r="12767" spans="6:8" x14ac:dyDescent="0.25">
      <c r="F12767"/>
      <c r="G12767"/>
      <c r="H12767"/>
    </row>
    <row r="12768" spans="6:8" x14ac:dyDescent="0.25">
      <c r="F12768"/>
      <c r="G12768"/>
      <c r="H12768"/>
    </row>
    <row r="12769" spans="6:8" x14ac:dyDescent="0.25">
      <c r="F12769"/>
      <c r="G12769"/>
      <c r="H12769"/>
    </row>
    <row r="12770" spans="6:8" x14ac:dyDescent="0.25">
      <c r="F12770"/>
      <c r="G12770"/>
      <c r="H12770"/>
    </row>
    <row r="12771" spans="6:8" x14ac:dyDescent="0.25">
      <c r="F12771"/>
      <c r="G12771"/>
      <c r="H12771"/>
    </row>
    <row r="12772" spans="6:8" x14ac:dyDescent="0.25">
      <c r="F12772"/>
      <c r="G12772"/>
      <c r="H12772"/>
    </row>
    <row r="12773" spans="6:8" x14ac:dyDescent="0.25">
      <c r="F12773"/>
      <c r="G12773"/>
      <c r="H12773"/>
    </row>
    <row r="12774" spans="6:8" x14ac:dyDescent="0.25">
      <c r="F12774"/>
      <c r="G12774"/>
      <c r="H12774"/>
    </row>
    <row r="12775" spans="6:8" x14ac:dyDescent="0.25">
      <c r="F12775"/>
      <c r="G12775"/>
      <c r="H12775"/>
    </row>
    <row r="12776" spans="6:8" x14ac:dyDescent="0.25">
      <c r="F12776"/>
      <c r="G12776"/>
      <c r="H12776"/>
    </row>
    <row r="12777" spans="6:8" x14ac:dyDescent="0.25">
      <c r="F12777"/>
      <c r="G12777"/>
      <c r="H12777"/>
    </row>
    <row r="12778" spans="6:8" x14ac:dyDescent="0.25">
      <c r="F12778"/>
      <c r="G12778"/>
      <c r="H12778"/>
    </row>
    <row r="12779" spans="6:8" x14ac:dyDescent="0.25">
      <c r="F12779"/>
      <c r="G12779"/>
      <c r="H12779"/>
    </row>
    <row r="12780" spans="6:8" x14ac:dyDescent="0.25">
      <c r="F12780"/>
      <c r="G12780"/>
      <c r="H12780"/>
    </row>
    <row r="12781" spans="6:8" x14ac:dyDescent="0.25">
      <c r="F12781"/>
      <c r="G12781"/>
      <c r="H12781"/>
    </row>
    <row r="12782" spans="6:8" x14ac:dyDescent="0.25">
      <c r="F12782"/>
      <c r="G12782"/>
      <c r="H12782"/>
    </row>
    <row r="12783" spans="6:8" x14ac:dyDescent="0.25">
      <c r="F12783"/>
      <c r="G12783"/>
      <c r="H12783"/>
    </row>
    <row r="12784" spans="6:8" x14ac:dyDescent="0.25">
      <c r="F12784"/>
      <c r="G12784"/>
      <c r="H12784"/>
    </row>
    <row r="12785" spans="6:8" x14ac:dyDescent="0.25">
      <c r="F12785"/>
      <c r="G12785"/>
      <c r="H12785"/>
    </row>
    <row r="12786" spans="6:8" x14ac:dyDescent="0.25">
      <c r="F12786"/>
      <c r="G12786"/>
      <c r="H12786"/>
    </row>
    <row r="12787" spans="6:8" x14ac:dyDescent="0.25">
      <c r="F12787"/>
      <c r="G12787"/>
      <c r="H12787"/>
    </row>
    <row r="12788" spans="6:8" x14ac:dyDescent="0.25">
      <c r="F12788"/>
      <c r="G12788"/>
      <c r="H12788"/>
    </row>
    <row r="12789" spans="6:8" x14ac:dyDescent="0.25">
      <c r="F12789"/>
      <c r="G12789"/>
      <c r="H12789"/>
    </row>
    <row r="12790" spans="6:8" x14ac:dyDescent="0.25">
      <c r="F12790"/>
      <c r="G12790"/>
      <c r="H12790"/>
    </row>
    <row r="12791" spans="6:8" x14ac:dyDescent="0.25">
      <c r="F12791"/>
      <c r="G12791"/>
      <c r="H12791"/>
    </row>
    <row r="12792" spans="6:8" x14ac:dyDescent="0.25">
      <c r="F12792"/>
      <c r="G12792"/>
      <c r="H12792"/>
    </row>
    <row r="12793" spans="6:8" x14ac:dyDescent="0.25">
      <c r="F12793"/>
      <c r="G12793"/>
      <c r="H12793"/>
    </row>
    <row r="12794" spans="6:8" x14ac:dyDescent="0.25">
      <c r="F12794"/>
      <c r="G12794"/>
      <c r="H12794"/>
    </row>
    <row r="12795" spans="6:8" x14ac:dyDescent="0.25">
      <c r="F12795"/>
      <c r="G12795"/>
      <c r="H12795"/>
    </row>
    <row r="12796" spans="6:8" x14ac:dyDescent="0.25">
      <c r="F12796"/>
      <c r="G12796"/>
      <c r="H12796"/>
    </row>
    <row r="12797" spans="6:8" x14ac:dyDescent="0.25">
      <c r="F12797"/>
      <c r="G12797"/>
      <c r="H12797"/>
    </row>
    <row r="12798" spans="6:8" x14ac:dyDescent="0.25">
      <c r="F12798"/>
      <c r="G12798"/>
      <c r="H12798"/>
    </row>
    <row r="12799" spans="6:8" x14ac:dyDescent="0.25">
      <c r="F12799"/>
      <c r="G12799"/>
      <c r="H12799"/>
    </row>
    <row r="12800" spans="6:8" x14ac:dyDescent="0.25">
      <c r="F12800"/>
      <c r="G12800"/>
      <c r="H12800"/>
    </row>
    <row r="12801" spans="6:8" x14ac:dyDescent="0.25">
      <c r="F12801"/>
      <c r="G12801"/>
      <c r="H12801"/>
    </row>
    <row r="12802" spans="6:8" x14ac:dyDescent="0.25">
      <c r="F12802"/>
      <c r="G12802"/>
      <c r="H12802"/>
    </row>
    <row r="12803" spans="6:8" x14ac:dyDescent="0.25">
      <c r="F12803"/>
      <c r="G12803"/>
      <c r="H12803"/>
    </row>
    <row r="12804" spans="6:8" x14ac:dyDescent="0.25">
      <c r="F12804"/>
      <c r="G12804"/>
      <c r="H12804"/>
    </row>
    <row r="12805" spans="6:8" x14ac:dyDescent="0.25">
      <c r="F12805"/>
      <c r="G12805"/>
      <c r="H12805"/>
    </row>
    <row r="12806" spans="6:8" x14ac:dyDescent="0.25">
      <c r="F12806"/>
      <c r="G12806"/>
      <c r="H12806"/>
    </row>
    <row r="12807" spans="6:8" x14ac:dyDescent="0.25">
      <c r="F12807"/>
      <c r="G12807"/>
      <c r="H12807"/>
    </row>
    <row r="12808" spans="6:8" x14ac:dyDescent="0.25">
      <c r="F12808"/>
      <c r="G12808"/>
      <c r="H12808"/>
    </row>
    <row r="12809" spans="6:8" x14ac:dyDescent="0.25">
      <c r="F12809"/>
      <c r="G12809"/>
      <c r="H12809"/>
    </row>
    <row r="12810" spans="6:8" x14ac:dyDescent="0.25">
      <c r="F12810"/>
      <c r="G12810"/>
      <c r="H12810"/>
    </row>
    <row r="12811" spans="6:8" x14ac:dyDescent="0.25">
      <c r="F12811"/>
      <c r="G12811"/>
      <c r="H12811"/>
    </row>
    <row r="12812" spans="6:8" x14ac:dyDescent="0.25">
      <c r="F12812"/>
      <c r="G12812"/>
      <c r="H12812"/>
    </row>
    <row r="12813" spans="6:8" x14ac:dyDescent="0.25">
      <c r="F12813"/>
      <c r="G12813"/>
      <c r="H12813"/>
    </row>
    <row r="12814" spans="6:8" x14ac:dyDescent="0.25">
      <c r="F12814"/>
      <c r="G12814"/>
      <c r="H12814"/>
    </row>
    <row r="12815" spans="6:8" x14ac:dyDescent="0.25">
      <c r="F12815"/>
      <c r="G12815"/>
      <c r="H12815"/>
    </row>
    <row r="12816" spans="6:8" x14ac:dyDescent="0.25">
      <c r="F12816"/>
      <c r="G12816"/>
      <c r="H12816"/>
    </row>
    <row r="12817" spans="6:8" x14ac:dyDescent="0.25">
      <c r="F12817"/>
      <c r="G12817"/>
      <c r="H12817"/>
    </row>
    <row r="12818" spans="6:8" x14ac:dyDescent="0.25">
      <c r="F12818"/>
      <c r="G12818"/>
      <c r="H12818"/>
    </row>
    <row r="12819" spans="6:8" x14ac:dyDescent="0.25">
      <c r="F12819"/>
      <c r="G12819"/>
      <c r="H12819"/>
    </row>
    <row r="12820" spans="6:8" x14ac:dyDescent="0.25">
      <c r="F12820"/>
      <c r="G12820"/>
      <c r="H12820"/>
    </row>
    <row r="12821" spans="6:8" x14ac:dyDescent="0.25">
      <c r="F12821"/>
      <c r="G12821"/>
      <c r="H12821"/>
    </row>
    <row r="12822" spans="6:8" x14ac:dyDescent="0.25">
      <c r="F12822"/>
      <c r="G12822"/>
      <c r="H12822"/>
    </row>
    <row r="12823" spans="6:8" x14ac:dyDescent="0.25">
      <c r="F12823"/>
      <c r="G12823"/>
      <c r="H12823"/>
    </row>
    <row r="12824" spans="6:8" x14ac:dyDescent="0.25">
      <c r="F12824"/>
      <c r="G12824"/>
      <c r="H12824"/>
    </row>
    <row r="12825" spans="6:8" x14ac:dyDescent="0.25">
      <c r="F12825"/>
      <c r="G12825"/>
      <c r="H12825"/>
    </row>
    <row r="12826" spans="6:8" x14ac:dyDescent="0.25">
      <c r="F12826"/>
      <c r="G12826"/>
      <c r="H12826"/>
    </row>
    <row r="12827" spans="6:8" x14ac:dyDescent="0.25">
      <c r="F12827"/>
      <c r="G12827"/>
      <c r="H12827"/>
    </row>
    <row r="12828" spans="6:8" x14ac:dyDescent="0.25">
      <c r="F12828"/>
      <c r="G12828"/>
      <c r="H12828"/>
    </row>
    <row r="12829" spans="6:8" x14ac:dyDescent="0.25">
      <c r="F12829"/>
      <c r="G12829"/>
      <c r="H12829"/>
    </row>
    <row r="12830" spans="6:8" x14ac:dyDescent="0.25">
      <c r="F12830"/>
      <c r="G12830"/>
      <c r="H12830"/>
    </row>
    <row r="12831" spans="6:8" x14ac:dyDescent="0.25">
      <c r="F12831"/>
      <c r="G12831"/>
      <c r="H12831"/>
    </row>
    <row r="12832" spans="6:8" x14ac:dyDescent="0.25">
      <c r="F12832"/>
      <c r="G12832"/>
      <c r="H12832"/>
    </row>
    <row r="12833" spans="6:8" x14ac:dyDescent="0.25">
      <c r="F12833"/>
      <c r="G12833"/>
      <c r="H12833"/>
    </row>
    <row r="12834" spans="6:8" x14ac:dyDescent="0.25">
      <c r="F12834"/>
      <c r="G12834"/>
      <c r="H12834"/>
    </row>
    <row r="12835" spans="6:8" x14ac:dyDescent="0.25">
      <c r="F12835"/>
      <c r="G12835"/>
      <c r="H12835"/>
    </row>
    <row r="12836" spans="6:8" x14ac:dyDescent="0.25">
      <c r="F12836"/>
      <c r="G12836"/>
      <c r="H12836"/>
    </row>
    <row r="12837" spans="6:8" x14ac:dyDescent="0.25">
      <c r="F12837"/>
      <c r="G12837"/>
      <c r="H12837"/>
    </row>
    <row r="12838" spans="6:8" x14ac:dyDescent="0.25">
      <c r="F12838"/>
      <c r="G12838"/>
      <c r="H12838"/>
    </row>
    <row r="12839" spans="6:8" x14ac:dyDescent="0.25">
      <c r="F12839"/>
      <c r="G12839"/>
      <c r="H12839"/>
    </row>
    <row r="12840" spans="6:8" x14ac:dyDescent="0.25">
      <c r="F12840"/>
      <c r="G12840"/>
      <c r="H12840"/>
    </row>
    <row r="12841" spans="6:8" x14ac:dyDescent="0.25">
      <c r="F12841"/>
      <c r="G12841"/>
      <c r="H12841"/>
    </row>
    <row r="12842" spans="6:8" x14ac:dyDescent="0.25">
      <c r="F12842"/>
      <c r="G12842"/>
      <c r="H12842"/>
    </row>
    <row r="12843" spans="6:8" x14ac:dyDescent="0.25">
      <c r="F12843"/>
      <c r="G12843"/>
      <c r="H12843"/>
    </row>
    <row r="12844" spans="6:8" x14ac:dyDescent="0.25">
      <c r="F12844"/>
      <c r="G12844"/>
      <c r="H12844"/>
    </row>
    <row r="12845" spans="6:8" x14ac:dyDescent="0.25">
      <c r="F12845"/>
      <c r="G12845"/>
      <c r="H12845"/>
    </row>
    <row r="12846" spans="6:8" x14ac:dyDescent="0.25">
      <c r="F12846"/>
      <c r="G12846"/>
      <c r="H12846"/>
    </row>
    <row r="12847" spans="6:8" x14ac:dyDescent="0.25">
      <c r="F12847"/>
      <c r="G12847"/>
      <c r="H12847"/>
    </row>
    <row r="12848" spans="6:8" x14ac:dyDescent="0.25">
      <c r="F12848"/>
      <c r="G12848"/>
      <c r="H12848"/>
    </row>
    <row r="12849" spans="6:8" x14ac:dyDescent="0.25">
      <c r="F12849"/>
      <c r="G12849"/>
      <c r="H12849"/>
    </row>
    <row r="12850" spans="6:8" x14ac:dyDescent="0.25">
      <c r="F12850"/>
      <c r="G12850"/>
      <c r="H12850"/>
    </row>
    <row r="12851" spans="6:8" x14ac:dyDescent="0.25">
      <c r="F12851"/>
      <c r="G12851"/>
      <c r="H12851"/>
    </row>
    <row r="12852" spans="6:8" x14ac:dyDescent="0.25">
      <c r="F12852"/>
      <c r="G12852"/>
      <c r="H12852"/>
    </row>
    <row r="12853" spans="6:8" x14ac:dyDescent="0.25">
      <c r="F12853"/>
      <c r="G12853"/>
      <c r="H12853"/>
    </row>
    <row r="12854" spans="6:8" x14ac:dyDescent="0.25">
      <c r="F12854"/>
      <c r="G12854"/>
      <c r="H12854"/>
    </row>
    <row r="12855" spans="6:8" x14ac:dyDescent="0.25">
      <c r="F12855"/>
      <c r="G12855"/>
      <c r="H12855"/>
    </row>
    <row r="12856" spans="6:8" x14ac:dyDescent="0.25">
      <c r="F12856"/>
      <c r="G12856"/>
      <c r="H12856"/>
    </row>
    <row r="12857" spans="6:8" x14ac:dyDescent="0.25">
      <c r="F12857"/>
      <c r="G12857"/>
      <c r="H12857"/>
    </row>
    <row r="12858" spans="6:8" x14ac:dyDescent="0.25">
      <c r="F12858"/>
      <c r="G12858"/>
      <c r="H12858"/>
    </row>
    <row r="12859" spans="6:8" x14ac:dyDescent="0.25">
      <c r="F12859"/>
      <c r="G12859"/>
      <c r="H12859"/>
    </row>
    <row r="12860" spans="6:8" x14ac:dyDescent="0.25">
      <c r="F12860"/>
      <c r="G12860"/>
      <c r="H12860"/>
    </row>
    <row r="12861" spans="6:8" x14ac:dyDescent="0.25">
      <c r="F12861"/>
      <c r="G12861"/>
      <c r="H12861"/>
    </row>
    <row r="12862" spans="6:8" x14ac:dyDescent="0.25">
      <c r="F12862"/>
      <c r="G12862"/>
      <c r="H12862"/>
    </row>
    <row r="12863" spans="6:8" x14ac:dyDescent="0.25">
      <c r="F12863"/>
      <c r="G12863"/>
      <c r="H12863"/>
    </row>
    <row r="12864" spans="6:8" x14ac:dyDescent="0.25">
      <c r="F12864"/>
      <c r="G12864"/>
      <c r="H12864"/>
    </row>
    <row r="12865" spans="6:8" x14ac:dyDescent="0.25">
      <c r="F12865"/>
      <c r="G12865"/>
      <c r="H12865"/>
    </row>
    <row r="12866" spans="6:8" x14ac:dyDescent="0.25">
      <c r="F12866"/>
      <c r="G12866"/>
      <c r="H12866"/>
    </row>
    <row r="12867" spans="6:8" x14ac:dyDescent="0.25">
      <c r="F12867"/>
      <c r="G12867"/>
      <c r="H12867"/>
    </row>
    <row r="12868" spans="6:8" x14ac:dyDescent="0.25">
      <c r="F12868"/>
      <c r="G12868"/>
      <c r="H12868"/>
    </row>
    <row r="12869" spans="6:8" x14ac:dyDescent="0.25">
      <c r="F12869"/>
      <c r="G12869"/>
      <c r="H12869"/>
    </row>
    <row r="12870" spans="6:8" x14ac:dyDescent="0.25">
      <c r="F12870"/>
      <c r="G12870"/>
      <c r="H12870"/>
    </row>
    <row r="12871" spans="6:8" x14ac:dyDescent="0.25">
      <c r="F12871"/>
      <c r="G12871"/>
      <c r="H12871"/>
    </row>
    <row r="12872" spans="6:8" x14ac:dyDescent="0.25">
      <c r="F12872"/>
      <c r="G12872"/>
      <c r="H12872"/>
    </row>
    <row r="12873" spans="6:8" x14ac:dyDescent="0.25">
      <c r="F12873"/>
      <c r="G12873"/>
      <c r="H12873"/>
    </row>
    <row r="12874" spans="6:8" x14ac:dyDescent="0.25">
      <c r="F12874"/>
      <c r="G12874"/>
      <c r="H12874"/>
    </row>
    <row r="12875" spans="6:8" x14ac:dyDescent="0.25">
      <c r="F12875"/>
      <c r="G12875"/>
      <c r="H12875"/>
    </row>
    <row r="12876" spans="6:8" x14ac:dyDescent="0.25">
      <c r="F12876"/>
      <c r="G12876"/>
      <c r="H12876"/>
    </row>
    <row r="12877" spans="6:8" x14ac:dyDescent="0.25">
      <c r="F12877"/>
      <c r="G12877"/>
      <c r="H12877"/>
    </row>
    <row r="12878" spans="6:8" x14ac:dyDescent="0.25">
      <c r="F12878"/>
      <c r="G12878"/>
      <c r="H12878"/>
    </row>
    <row r="12879" spans="6:8" x14ac:dyDescent="0.25">
      <c r="F12879"/>
      <c r="G12879"/>
      <c r="H12879"/>
    </row>
    <row r="12880" spans="6:8" x14ac:dyDescent="0.25">
      <c r="F12880"/>
      <c r="G12880"/>
      <c r="H12880"/>
    </row>
    <row r="12881" spans="6:8" x14ac:dyDescent="0.25">
      <c r="F12881"/>
      <c r="G12881"/>
      <c r="H12881"/>
    </row>
    <row r="12882" spans="6:8" x14ac:dyDescent="0.25">
      <c r="F12882"/>
      <c r="G12882"/>
      <c r="H12882"/>
    </row>
    <row r="12883" spans="6:8" x14ac:dyDescent="0.25">
      <c r="F12883"/>
      <c r="G12883"/>
      <c r="H12883"/>
    </row>
    <row r="12884" spans="6:8" x14ac:dyDescent="0.25">
      <c r="F12884"/>
      <c r="G12884"/>
      <c r="H12884"/>
    </row>
    <row r="12885" spans="6:8" x14ac:dyDescent="0.25">
      <c r="F12885"/>
      <c r="G12885"/>
      <c r="H12885"/>
    </row>
    <row r="12886" spans="6:8" x14ac:dyDescent="0.25">
      <c r="F12886"/>
      <c r="G12886"/>
      <c r="H12886"/>
    </row>
    <row r="12887" spans="6:8" x14ac:dyDescent="0.25">
      <c r="F12887"/>
      <c r="G12887"/>
      <c r="H12887"/>
    </row>
    <row r="12888" spans="6:8" x14ac:dyDescent="0.25">
      <c r="F12888"/>
      <c r="G12888"/>
      <c r="H12888"/>
    </row>
    <row r="12889" spans="6:8" x14ac:dyDescent="0.25">
      <c r="F12889"/>
      <c r="G12889"/>
      <c r="H12889"/>
    </row>
    <row r="12890" spans="6:8" x14ac:dyDescent="0.25">
      <c r="F12890"/>
      <c r="G12890"/>
      <c r="H12890"/>
    </row>
    <row r="12891" spans="6:8" x14ac:dyDescent="0.25">
      <c r="F12891"/>
      <c r="G12891"/>
      <c r="H12891"/>
    </row>
    <row r="12892" spans="6:8" x14ac:dyDescent="0.25">
      <c r="F12892"/>
      <c r="G12892"/>
      <c r="H12892"/>
    </row>
    <row r="12893" spans="6:8" x14ac:dyDescent="0.25">
      <c r="F12893"/>
      <c r="G12893"/>
      <c r="H12893"/>
    </row>
    <row r="12894" spans="6:8" x14ac:dyDescent="0.25">
      <c r="F12894"/>
      <c r="G12894"/>
      <c r="H12894"/>
    </row>
    <row r="12895" spans="6:8" x14ac:dyDescent="0.25">
      <c r="F12895"/>
      <c r="G12895"/>
      <c r="H12895"/>
    </row>
    <row r="12896" spans="6:8" x14ac:dyDescent="0.25">
      <c r="F12896"/>
      <c r="G12896"/>
      <c r="H12896"/>
    </row>
    <row r="12897" spans="6:8" x14ac:dyDescent="0.25">
      <c r="F12897"/>
      <c r="G12897"/>
      <c r="H12897"/>
    </row>
    <row r="12898" spans="6:8" x14ac:dyDescent="0.25">
      <c r="F12898"/>
      <c r="G12898"/>
      <c r="H12898"/>
    </row>
    <row r="12899" spans="6:8" x14ac:dyDescent="0.25">
      <c r="F12899"/>
      <c r="G12899"/>
      <c r="H12899"/>
    </row>
    <row r="12900" spans="6:8" x14ac:dyDescent="0.25">
      <c r="F12900"/>
      <c r="G12900"/>
      <c r="H12900"/>
    </row>
    <row r="12901" spans="6:8" x14ac:dyDescent="0.25">
      <c r="F12901"/>
      <c r="G12901"/>
      <c r="H12901"/>
    </row>
    <row r="12902" spans="6:8" x14ac:dyDescent="0.25">
      <c r="F12902"/>
      <c r="G12902"/>
      <c r="H12902"/>
    </row>
    <row r="12903" spans="6:8" x14ac:dyDescent="0.25">
      <c r="F12903"/>
      <c r="G12903"/>
      <c r="H12903"/>
    </row>
    <row r="12904" spans="6:8" x14ac:dyDescent="0.25">
      <c r="F12904"/>
      <c r="G12904"/>
      <c r="H12904"/>
    </row>
    <row r="12905" spans="6:8" x14ac:dyDescent="0.25">
      <c r="F12905"/>
      <c r="G12905"/>
      <c r="H12905"/>
    </row>
    <row r="12906" spans="6:8" x14ac:dyDescent="0.25">
      <c r="F12906"/>
      <c r="G12906"/>
      <c r="H12906"/>
    </row>
    <row r="12907" spans="6:8" x14ac:dyDescent="0.25">
      <c r="F12907"/>
      <c r="G12907"/>
      <c r="H12907"/>
    </row>
    <row r="12908" spans="6:8" x14ac:dyDescent="0.25">
      <c r="F12908"/>
      <c r="G12908"/>
      <c r="H12908"/>
    </row>
    <row r="12909" spans="6:8" x14ac:dyDescent="0.25">
      <c r="F12909"/>
      <c r="G12909"/>
      <c r="H12909"/>
    </row>
    <row r="12910" spans="6:8" x14ac:dyDescent="0.25">
      <c r="F12910"/>
      <c r="G12910"/>
      <c r="H12910"/>
    </row>
    <row r="12911" spans="6:8" x14ac:dyDescent="0.25">
      <c r="F12911"/>
      <c r="G12911"/>
      <c r="H12911"/>
    </row>
    <row r="12912" spans="6:8" x14ac:dyDescent="0.25">
      <c r="F12912"/>
      <c r="G12912"/>
      <c r="H12912"/>
    </row>
    <row r="12913" spans="6:8" x14ac:dyDescent="0.25">
      <c r="F12913"/>
      <c r="G12913"/>
      <c r="H12913"/>
    </row>
    <row r="12914" spans="6:8" x14ac:dyDescent="0.25">
      <c r="F12914"/>
      <c r="G12914"/>
      <c r="H12914"/>
    </row>
    <row r="12915" spans="6:8" x14ac:dyDescent="0.25">
      <c r="F12915"/>
      <c r="G12915"/>
      <c r="H12915"/>
    </row>
    <row r="12916" spans="6:8" x14ac:dyDescent="0.25">
      <c r="F12916"/>
      <c r="G12916"/>
      <c r="H12916"/>
    </row>
    <row r="12917" spans="6:8" x14ac:dyDescent="0.25">
      <c r="F12917"/>
      <c r="G12917"/>
      <c r="H12917"/>
    </row>
    <row r="12918" spans="6:8" x14ac:dyDescent="0.25">
      <c r="F12918"/>
      <c r="G12918"/>
      <c r="H12918"/>
    </row>
    <row r="12919" spans="6:8" x14ac:dyDescent="0.25">
      <c r="F12919"/>
      <c r="G12919"/>
      <c r="H12919"/>
    </row>
    <row r="12920" spans="6:8" x14ac:dyDescent="0.25">
      <c r="F12920"/>
      <c r="G12920"/>
      <c r="H12920"/>
    </row>
    <row r="12921" spans="6:8" x14ac:dyDescent="0.25">
      <c r="F12921"/>
      <c r="G12921"/>
      <c r="H12921"/>
    </row>
    <row r="12922" spans="6:8" x14ac:dyDescent="0.25">
      <c r="F12922"/>
      <c r="G12922"/>
      <c r="H12922"/>
    </row>
    <row r="12923" spans="6:8" x14ac:dyDescent="0.25">
      <c r="F12923"/>
      <c r="G12923"/>
      <c r="H12923"/>
    </row>
    <row r="12924" spans="6:8" x14ac:dyDescent="0.25">
      <c r="F12924"/>
      <c r="G12924"/>
      <c r="H12924"/>
    </row>
    <row r="12925" spans="6:8" x14ac:dyDescent="0.25">
      <c r="F12925"/>
      <c r="G12925"/>
      <c r="H12925"/>
    </row>
    <row r="12926" spans="6:8" x14ac:dyDescent="0.25">
      <c r="F12926"/>
      <c r="G12926"/>
      <c r="H12926"/>
    </row>
    <row r="12927" spans="6:8" x14ac:dyDescent="0.25">
      <c r="F12927"/>
      <c r="G12927"/>
      <c r="H12927"/>
    </row>
    <row r="12928" spans="6:8" x14ac:dyDescent="0.25">
      <c r="F12928"/>
      <c r="G12928"/>
      <c r="H12928"/>
    </row>
    <row r="12929" spans="6:8" x14ac:dyDescent="0.25">
      <c r="F12929"/>
      <c r="G12929"/>
      <c r="H12929"/>
    </row>
    <row r="12930" spans="6:8" x14ac:dyDescent="0.25">
      <c r="F12930"/>
      <c r="G12930"/>
      <c r="H12930"/>
    </row>
    <row r="12931" spans="6:8" x14ac:dyDescent="0.25">
      <c r="F12931"/>
      <c r="G12931"/>
      <c r="H12931"/>
    </row>
    <row r="12932" spans="6:8" x14ac:dyDescent="0.25">
      <c r="F12932"/>
      <c r="G12932"/>
      <c r="H12932"/>
    </row>
    <row r="12933" spans="6:8" x14ac:dyDescent="0.25">
      <c r="F12933"/>
      <c r="G12933"/>
      <c r="H12933"/>
    </row>
    <row r="12934" spans="6:8" x14ac:dyDescent="0.25">
      <c r="F12934"/>
      <c r="G12934"/>
      <c r="H12934"/>
    </row>
    <row r="12935" spans="6:8" x14ac:dyDescent="0.25">
      <c r="F12935"/>
      <c r="G12935"/>
      <c r="H12935"/>
    </row>
    <row r="12936" spans="6:8" x14ac:dyDescent="0.25">
      <c r="F12936"/>
      <c r="G12936"/>
      <c r="H12936"/>
    </row>
    <row r="12937" spans="6:8" x14ac:dyDescent="0.25">
      <c r="F12937"/>
      <c r="G12937"/>
      <c r="H12937"/>
    </row>
    <row r="12938" spans="6:8" x14ac:dyDescent="0.25">
      <c r="F12938"/>
      <c r="G12938"/>
      <c r="H12938"/>
    </row>
    <row r="12939" spans="6:8" x14ac:dyDescent="0.25">
      <c r="F12939"/>
      <c r="G12939"/>
      <c r="H12939"/>
    </row>
    <row r="12940" spans="6:8" x14ac:dyDescent="0.25">
      <c r="F12940"/>
      <c r="G12940"/>
      <c r="H12940"/>
    </row>
    <row r="12941" spans="6:8" x14ac:dyDescent="0.25">
      <c r="F12941"/>
      <c r="G12941"/>
      <c r="H12941"/>
    </row>
    <row r="12942" spans="6:8" x14ac:dyDescent="0.25">
      <c r="F12942"/>
      <c r="G12942"/>
      <c r="H12942"/>
    </row>
    <row r="12943" spans="6:8" x14ac:dyDescent="0.25">
      <c r="F12943"/>
      <c r="G12943"/>
      <c r="H12943"/>
    </row>
    <row r="12944" spans="6:8" x14ac:dyDescent="0.25">
      <c r="F12944"/>
      <c r="G12944"/>
      <c r="H12944"/>
    </row>
    <row r="12945" spans="6:8" x14ac:dyDescent="0.25">
      <c r="F12945"/>
      <c r="G12945"/>
      <c r="H12945"/>
    </row>
    <row r="12946" spans="6:8" x14ac:dyDescent="0.25">
      <c r="F12946"/>
      <c r="G12946"/>
      <c r="H12946"/>
    </row>
    <row r="12947" spans="6:8" x14ac:dyDescent="0.25">
      <c r="F12947"/>
      <c r="G12947"/>
      <c r="H12947"/>
    </row>
    <row r="12948" spans="6:8" x14ac:dyDescent="0.25">
      <c r="F12948"/>
      <c r="G12948"/>
      <c r="H12948"/>
    </row>
    <row r="12949" spans="6:8" x14ac:dyDescent="0.25">
      <c r="F12949"/>
      <c r="G12949"/>
      <c r="H12949"/>
    </row>
    <row r="12950" spans="6:8" x14ac:dyDescent="0.25">
      <c r="F12950"/>
      <c r="G12950"/>
      <c r="H12950"/>
    </row>
    <row r="12951" spans="6:8" x14ac:dyDescent="0.25">
      <c r="F12951"/>
      <c r="G12951"/>
      <c r="H12951"/>
    </row>
    <row r="12952" spans="6:8" x14ac:dyDescent="0.25">
      <c r="F12952"/>
      <c r="G12952"/>
      <c r="H12952"/>
    </row>
    <row r="12953" spans="6:8" x14ac:dyDescent="0.25">
      <c r="F12953"/>
      <c r="G12953"/>
      <c r="H12953"/>
    </row>
    <row r="12954" spans="6:8" x14ac:dyDescent="0.25">
      <c r="F12954"/>
      <c r="G12954"/>
      <c r="H12954"/>
    </row>
    <row r="12955" spans="6:8" x14ac:dyDescent="0.25">
      <c r="F12955"/>
      <c r="G12955"/>
      <c r="H12955"/>
    </row>
    <row r="12956" spans="6:8" x14ac:dyDescent="0.25">
      <c r="F12956"/>
      <c r="G12956"/>
      <c r="H12956"/>
    </row>
    <row r="12957" spans="6:8" x14ac:dyDescent="0.25">
      <c r="F12957"/>
      <c r="G12957"/>
      <c r="H12957"/>
    </row>
    <row r="12958" spans="6:8" x14ac:dyDescent="0.25">
      <c r="F12958"/>
      <c r="G12958"/>
      <c r="H12958"/>
    </row>
    <row r="12959" spans="6:8" x14ac:dyDescent="0.25">
      <c r="F12959"/>
      <c r="G12959"/>
      <c r="H12959"/>
    </row>
    <row r="12960" spans="6:8" x14ac:dyDescent="0.25">
      <c r="F12960"/>
      <c r="G12960"/>
      <c r="H12960"/>
    </row>
    <row r="12961" spans="6:8" x14ac:dyDescent="0.25">
      <c r="F12961"/>
      <c r="G12961"/>
      <c r="H12961"/>
    </row>
    <row r="12962" spans="6:8" x14ac:dyDescent="0.25">
      <c r="F12962"/>
      <c r="G12962"/>
      <c r="H12962"/>
    </row>
    <row r="12963" spans="6:8" x14ac:dyDescent="0.25">
      <c r="F12963"/>
      <c r="G12963"/>
      <c r="H12963"/>
    </row>
    <row r="12964" spans="6:8" x14ac:dyDescent="0.25">
      <c r="F12964"/>
      <c r="G12964"/>
      <c r="H12964"/>
    </row>
    <row r="12965" spans="6:8" x14ac:dyDescent="0.25">
      <c r="F12965"/>
      <c r="G12965"/>
      <c r="H12965"/>
    </row>
    <row r="12966" spans="6:8" x14ac:dyDescent="0.25">
      <c r="F12966"/>
      <c r="G12966"/>
      <c r="H12966"/>
    </row>
    <row r="12967" spans="6:8" x14ac:dyDescent="0.25">
      <c r="F12967"/>
      <c r="G12967"/>
      <c r="H12967"/>
    </row>
    <row r="12968" spans="6:8" x14ac:dyDescent="0.25">
      <c r="F12968"/>
      <c r="G12968"/>
      <c r="H12968"/>
    </row>
    <row r="12969" spans="6:8" x14ac:dyDescent="0.25">
      <c r="F12969"/>
      <c r="G12969"/>
      <c r="H12969"/>
    </row>
    <row r="12970" spans="6:8" x14ac:dyDescent="0.25">
      <c r="F12970"/>
      <c r="G12970"/>
      <c r="H12970"/>
    </row>
    <row r="12971" spans="6:8" x14ac:dyDescent="0.25">
      <c r="F12971"/>
      <c r="G12971"/>
      <c r="H12971"/>
    </row>
    <row r="12972" spans="6:8" x14ac:dyDescent="0.25">
      <c r="F12972"/>
      <c r="G12972"/>
      <c r="H12972"/>
    </row>
    <row r="12973" spans="6:8" x14ac:dyDescent="0.25">
      <c r="F12973"/>
      <c r="G12973"/>
      <c r="H12973"/>
    </row>
    <row r="12974" spans="6:8" x14ac:dyDescent="0.25">
      <c r="F12974"/>
      <c r="G12974"/>
      <c r="H12974"/>
    </row>
    <row r="12975" spans="6:8" x14ac:dyDescent="0.25">
      <c r="F12975"/>
      <c r="G12975"/>
      <c r="H12975"/>
    </row>
    <row r="12976" spans="6:8" x14ac:dyDescent="0.25">
      <c r="F12976"/>
      <c r="G12976"/>
      <c r="H12976"/>
    </row>
    <row r="12977" spans="6:8" x14ac:dyDescent="0.25">
      <c r="F12977"/>
      <c r="G12977"/>
      <c r="H12977"/>
    </row>
    <row r="12978" spans="6:8" x14ac:dyDescent="0.25">
      <c r="F12978"/>
      <c r="G12978"/>
      <c r="H12978"/>
    </row>
    <row r="12979" spans="6:8" x14ac:dyDescent="0.25">
      <c r="F12979"/>
      <c r="G12979"/>
      <c r="H12979"/>
    </row>
    <row r="12980" spans="6:8" x14ac:dyDescent="0.25">
      <c r="F12980"/>
      <c r="G12980"/>
      <c r="H12980"/>
    </row>
    <row r="12981" spans="6:8" x14ac:dyDescent="0.25">
      <c r="F12981"/>
      <c r="G12981"/>
      <c r="H12981"/>
    </row>
    <row r="12982" spans="6:8" x14ac:dyDescent="0.25">
      <c r="F12982"/>
      <c r="G12982"/>
      <c r="H12982"/>
    </row>
    <row r="12983" spans="6:8" x14ac:dyDescent="0.25">
      <c r="F12983"/>
      <c r="G12983"/>
      <c r="H12983"/>
    </row>
    <row r="12984" spans="6:8" x14ac:dyDescent="0.25">
      <c r="F12984"/>
      <c r="G12984"/>
      <c r="H12984"/>
    </row>
    <row r="12985" spans="6:8" x14ac:dyDescent="0.25">
      <c r="F12985"/>
      <c r="G12985"/>
      <c r="H12985"/>
    </row>
    <row r="12986" spans="6:8" x14ac:dyDescent="0.25">
      <c r="F12986"/>
      <c r="G12986"/>
      <c r="H12986"/>
    </row>
    <row r="12987" spans="6:8" x14ac:dyDescent="0.25">
      <c r="F12987"/>
      <c r="G12987"/>
      <c r="H12987"/>
    </row>
    <row r="12988" spans="6:8" x14ac:dyDescent="0.25">
      <c r="F12988"/>
      <c r="G12988"/>
      <c r="H12988"/>
    </row>
    <row r="12989" spans="6:8" x14ac:dyDescent="0.25">
      <c r="F12989"/>
      <c r="G12989"/>
      <c r="H12989"/>
    </row>
    <row r="12990" spans="6:8" x14ac:dyDescent="0.25">
      <c r="F12990"/>
      <c r="G12990"/>
      <c r="H12990"/>
    </row>
    <row r="12991" spans="6:8" x14ac:dyDescent="0.25">
      <c r="F12991"/>
      <c r="G12991"/>
      <c r="H12991"/>
    </row>
    <row r="12992" spans="6:8" x14ac:dyDescent="0.25">
      <c r="F12992"/>
      <c r="G12992"/>
      <c r="H12992"/>
    </row>
    <row r="12993" spans="6:8" x14ac:dyDescent="0.25">
      <c r="F12993"/>
      <c r="G12993"/>
      <c r="H12993"/>
    </row>
    <row r="12994" spans="6:8" x14ac:dyDescent="0.25">
      <c r="F12994"/>
      <c r="G12994"/>
      <c r="H12994"/>
    </row>
    <row r="12995" spans="6:8" x14ac:dyDescent="0.25">
      <c r="F12995"/>
      <c r="G12995"/>
      <c r="H12995"/>
    </row>
    <row r="12996" spans="6:8" x14ac:dyDescent="0.25">
      <c r="F12996"/>
      <c r="G12996"/>
      <c r="H12996"/>
    </row>
    <row r="12997" spans="6:8" x14ac:dyDescent="0.25">
      <c r="F12997"/>
      <c r="G12997"/>
      <c r="H12997"/>
    </row>
    <row r="12998" spans="6:8" x14ac:dyDescent="0.25">
      <c r="F12998"/>
      <c r="G12998"/>
      <c r="H12998"/>
    </row>
    <row r="12999" spans="6:8" x14ac:dyDescent="0.25">
      <c r="F12999"/>
      <c r="G12999"/>
      <c r="H12999"/>
    </row>
    <row r="13000" spans="6:8" x14ac:dyDescent="0.25">
      <c r="F13000"/>
      <c r="G13000"/>
      <c r="H13000"/>
    </row>
    <row r="13001" spans="6:8" x14ac:dyDescent="0.25">
      <c r="F13001"/>
      <c r="G13001"/>
      <c r="H13001"/>
    </row>
    <row r="13002" spans="6:8" x14ac:dyDescent="0.25">
      <c r="F13002"/>
      <c r="G13002"/>
      <c r="H13002"/>
    </row>
    <row r="13003" spans="6:8" x14ac:dyDescent="0.25">
      <c r="F13003"/>
      <c r="G13003"/>
      <c r="H13003"/>
    </row>
    <row r="13004" spans="6:8" x14ac:dyDescent="0.25">
      <c r="F13004"/>
      <c r="G13004"/>
      <c r="H13004"/>
    </row>
    <row r="13005" spans="6:8" x14ac:dyDescent="0.25">
      <c r="F13005"/>
      <c r="G13005"/>
      <c r="H13005"/>
    </row>
    <row r="13006" spans="6:8" x14ac:dyDescent="0.25">
      <c r="F13006"/>
      <c r="G13006"/>
      <c r="H13006"/>
    </row>
    <row r="13007" spans="6:8" x14ac:dyDescent="0.25">
      <c r="F13007"/>
      <c r="G13007"/>
      <c r="H13007"/>
    </row>
    <row r="13008" spans="6:8" x14ac:dyDescent="0.25">
      <c r="F13008"/>
      <c r="G13008"/>
      <c r="H13008"/>
    </row>
    <row r="13009" spans="6:8" x14ac:dyDescent="0.25">
      <c r="F13009"/>
      <c r="G13009"/>
      <c r="H13009"/>
    </row>
    <row r="13010" spans="6:8" x14ac:dyDescent="0.25">
      <c r="F13010"/>
      <c r="G13010"/>
      <c r="H13010"/>
    </row>
    <row r="13011" spans="6:8" x14ac:dyDescent="0.25">
      <c r="F13011"/>
      <c r="G13011"/>
      <c r="H13011"/>
    </row>
    <row r="13012" spans="6:8" x14ac:dyDescent="0.25">
      <c r="F13012"/>
      <c r="G13012"/>
      <c r="H13012"/>
    </row>
    <row r="13013" spans="6:8" x14ac:dyDescent="0.25">
      <c r="F13013"/>
      <c r="G13013"/>
      <c r="H13013"/>
    </row>
    <row r="13014" spans="6:8" x14ac:dyDescent="0.25">
      <c r="F13014"/>
      <c r="G13014"/>
      <c r="H13014"/>
    </row>
    <row r="13015" spans="6:8" x14ac:dyDescent="0.25">
      <c r="F13015"/>
      <c r="G13015"/>
      <c r="H13015"/>
    </row>
    <row r="13016" spans="6:8" x14ac:dyDescent="0.25">
      <c r="F13016"/>
      <c r="G13016"/>
      <c r="H13016"/>
    </row>
    <row r="13017" spans="6:8" x14ac:dyDescent="0.25">
      <c r="F13017"/>
      <c r="G13017"/>
      <c r="H13017"/>
    </row>
    <row r="13018" spans="6:8" x14ac:dyDescent="0.25">
      <c r="F13018"/>
      <c r="G13018"/>
      <c r="H13018"/>
    </row>
    <row r="13019" spans="6:8" x14ac:dyDescent="0.25">
      <c r="F13019"/>
      <c r="G13019"/>
      <c r="H13019"/>
    </row>
    <row r="13020" spans="6:8" x14ac:dyDescent="0.25">
      <c r="F13020"/>
      <c r="G13020"/>
      <c r="H13020"/>
    </row>
    <row r="13021" spans="6:8" x14ac:dyDescent="0.25">
      <c r="F13021"/>
      <c r="G13021"/>
      <c r="H13021"/>
    </row>
    <row r="13022" spans="6:8" x14ac:dyDescent="0.25">
      <c r="F13022"/>
      <c r="G13022"/>
      <c r="H13022"/>
    </row>
    <row r="13023" spans="6:8" x14ac:dyDescent="0.25">
      <c r="F13023"/>
      <c r="G13023"/>
      <c r="H13023"/>
    </row>
    <row r="13024" spans="6:8" x14ac:dyDescent="0.25">
      <c r="F13024"/>
      <c r="G13024"/>
      <c r="H13024"/>
    </row>
    <row r="13025" spans="6:8" x14ac:dyDescent="0.25">
      <c r="F13025"/>
      <c r="G13025"/>
      <c r="H13025"/>
    </row>
    <row r="13026" spans="6:8" x14ac:dyDescent="0.25">
      <c r="F13026"/>
      <c r="G13026"/>
      <c r="H13026"/>
    </row>
    <row r="13027" spans="6:8" x14ac:dyDescent="0.25">
      <c r="F13027"/>
      <c r="G13027"/>
      <c r="H13027"/>
    </row>
    <row r="13028" spans="6:8" x14ac:dyDescent="0.25">
      <c r="F13028"/>
      <c r="G13028"/>
      <c r="H13028"/>
    </row>
    <row r="13029" spans="6:8" x14ac:dyDescent="0.25">
      <c r="F13029"/>
      <c r="G13029"/>
      <c r="H13029"/>
    </row>
    <row r="13030" spans="6:8" x14ac:dyDescent="0.25">
      <c r="F13030"/>
      <c r="G13030"/>
      <c r="H13030"/>
    </row>
    <row r="13031" spans="6:8" x14ac:dyDescent="0.25">
      <c r="F13031"/>
      <c r="G13031"/>
      <c r="H13031"/>
    </row>
    <row r="13032" spans="6:8" x14ac:dyDescent="0.25">
      <c r="F13032"/>
      <c r="G13032"/>
      <c r="H13032"/>
    </row>
    <row r="13033" spans="6:8" x14ac:dyDescent="0.25">
      <c r="F13033"/>
      <c r="G13033"/>
      <c r="H13033"/>
    </row>
    <row r="13034" spans="6:8" x14ac:dyDescent="0.25">
      <c r="F13034"/>
      <c r="G13034"/>
      <c r="H13034"/>
    </row>
    <row r="13035" spans="6:8" x14ac:dyDescent="0.25">
      <c r="F13035"/>
      <c r="G13035"/>
      <c r="H13035"/>
    </row>
    <row r="13036" spans="6:8" x14ac:dyDescent="0.25">
      <c r="F13036"/>
      <c r="G13036"/>
      <c r="H13036"/>
    </row>
    <row r="13037" spans="6:8" x14ac:dyDescent="0.25">
      <c r="F13037"/>
      <c r="G13037"/>
      <c r="H13037"/>
    </row>
    <row r="13038" spans="6:8" x14ac:dyDescent="0.25">
      <c r="F13038"/>
      <c r="G13038"/>
      <c r="H13038"/>
    </row>
    <row r="13039" spans="6:8" x14ac:dyDescent="0.25">
      <c r="F13039"/>
      <c r="G13039"/>
      <c r="H13039"/>
    </row>
    <row r="13040" spans="6:8" x14ac:dyDescent="0.25">
      <c r="F13040"/>
      <c r="G13040"/>
      <c r="H13040"/>
    </row>
    <row r="13041" spans="6:8" x14ac:dyDescent="0.25">
      <c r="F13041"/>
      <c r="G13041"/>
      <c r="H13041"/>
    </row>
    <row r="13042" spans="6:8" x14ac:dyDescent="0.25">
      <c r="F13042"/>
      <c r="G13042"/>
      <c r="H13042"/>
    </row>
    <row r="13043" spans="6:8" x14ac:dyDescent="0.25">
      <c r="F13043"/>
      <c r="G13043"/>
      <c r="H13043"/>
    </row>
    <row r="13044" spans="6:8" x14ac:dyDescent="0.25">
      <c r="F13044"/>
      <c r="G13044"/>
      <c r="H13044"/>
    </row>
    <row r="13045" spans="6:8" x14ac:dyDescent="0.25">
      <c r="F13045"/>
      <c r="G13045"/>
      <c r="H13045"/>
    </row>
    <row r="13046" spans="6:8" x14ac:dyDescent="0.25">
      <c r="F13046"/>
      <c r="G13046"/>
      <c r="H13046"/>
    </row>
    <row r="13047" spans="6:8" x14ac:dyDescent="0.25">
      <c r="F13047"/>
      <c r="G13047"/>
      <c r="H13047"/>
    </row>
    <row r="13048" spans="6:8" x14ac:dyDescent="0.25">
      <c r="F13048"/>
      <c r="G13048"/>
      <c r="H13048"/>
    </row>
    <row r="13049" spans="6:8" x14ac:dyDescent="0.25">
      <c r="F13049"/>
      <c r="G13049"/>
      <c r="H13049"/>
    </row>
    <row r="13050" spans="6:8" x14ac:dyDescent="0.25">
      <c r="F13050"/>
      <c r="G13050"/>
      <c r="H13050"/>
    </row>
    <row r="13051" spans="6:8" x14ac:dyDescent="0.25">
      <c r="F13051"/>
      <c r="G13051"/>
      <c r="H13051"/>
    </row>
    <row r="13052" spans="6:8" x14ac:dyDescent="0.25">
      <c r="F13052"/>
      <c r="G13052"/>
      <c r="H13052"/>
    </row>
    <row r="13053" spans="6:8" x14ac:dyDescent="0.25">
      <c r="F13053"/>
      <c r="G13053"/>
      <c r="H13053"/>
    </row>
    <row r="13054" spans="6:8" x14ac:dyDescent="0.25">
      <c r="F13054"/>
      <c r="G13054"/>
      <c r="H13054"/>
    </row>
    <row r="13055" spans="6:8" x14ac:dyDescent="0.25">
      <c r="F13055"/>
      <c r="G13055"/>
      <c r="H13055"/>
    </row>
    <row r="13056" spans="6:8" x14ac:dyDescent="0.25">
      <c r="F13056"/>
      <c r="G13056"/>
      <c r="H13056"/>
    </row>
    <row r="13057" spans="6:8" x14ac:dyDescent="0.25">
      <c r="F13057"/>
      <c r="G13057"/>
      <c r="H13057"/>
    </row>
    <row r="13058" spans="6:8" x14ac:dyDescent="0.25">
      <c r="F13058"/>
      <c r="G13058"/>
      <c r="H13058"/>
    </row>
    <row r="13059" spans="6:8" x14ac:dyDescent="0.25">
      <c r="F13059"/>
      <c r="G13059"/>
      <c r="H13059"/>
    </row>
    <row r="13060" spans="6:8" x14ac:dyDescent="0.25">
      <c r="F13060"/>
      <c r="G13060"/>
      <c r="H13060"/>
    </row>
    <row r="13061" spans="6:8" x14ac:dyDescent="0.25">
      <c r="F13061"/>
      <c r="G13061"/>
      <c r="H13061"/>
    </row>
    <row r="13062" spans="6:8" x14ac:dyDescent="0.25">
      <c r="F13062"/>
      <c r="G13062"/>
      <c r="H13062"/>
    </row>
    <row r="13063" spans="6:8" x14ac:dyDescent="0.25">
      <c r="F13063"/>
      <c r="G13063"/>
      <c r="H13063"/>
    </row>
    <row r="13064" spans="6:8" x14ac:dyDescent="0.25">
      <c r="F13064"/>
      <c r="G13064"/>
      <c r="H13064"/>
    </row>
    <row r="13065" spans="6:8" x14ac:dyDescent="0.25">
      <c r="F13065"/>
      <c r="G13065"/>
      <c r="H13065"/>
    </row>
    <row r="13066" spans="6:8" x14ac:dyDescent="0.25">
      <c r="F13066"/>
      <c r="G13066"/>
      <c r="H13066"/>
    </row>
    <row r="13067" spans="6:8" x14ac:dyDescent="0.25">
      <c r="F13067"/>
      <c r="G13067"/>
      <c r="H13067"/>
    </row>
    <row r="13068" spans="6:8" x14ac:dyDescent="0.25">
      <c r="F13068"/>
      <c r="G13068"/>
      <c r="H13068"/>
    </row>
    <row r="13069" spans="6:8" x14ac:dyDescent="0.25">
      <c r="F13069"/>
      <c r="G13069"/>
      <c r="H13069"/>
    </row>
    <row r="13070" spans="6:8" x14ac:dyDescent="0.25">
      <c r="F13070"/>
      <c r="G13070"/>
      <c r="H13070"/>
    </row>
    <row r="13071" spans="6:8" x14ac:dyDescent="0.25">
      <c r="F13071"/>
      <c r="G13071"/>
      <c r="H13071"/>
    </row>
    <row r="13072" spans="6:8" x14ac:dyDescent="0.25">
      <c r="F13072"/>
      <c r="G13072"/>
      <c r="H13072"/>
    </row>
    <row r="13073" spans="6:8" x14ac:dyDescent="0.25">
      <c r="F13073"/>
      <c r="G13073"/>
      <c r="H13073"/>
    </row>
    <row r="13074" spans="6:8" x14ac:dyDescent="0.25">
      <c r="F13074"/>
      <c r="G13074"/>
      <c r="H13074"/>
    </row>
    <row r="13075" spans="6:8" x14ac:dyDescent="0.25">
      <c r="F13075"/>
      <c r="G13075"/>
      <c r="H13075"/>
    </row>
    <row r="13076" spans="6:8" x14ac:dyDescent="0.25">
      <c r="F13076"/>
      <c r="G13076"/>
      <c r="H13076"/>
    </row>
    <row r="13077" spans="6:8" x14ac:dyDescent="0.25">
      <c r="F13077"/>
      <c r="G13077"/>
      <c r="H13077"/>
    </row>
    <row r="13078" spans="6:8" x14ac:dyDescent="0.25">
      <c r="F13078"/>
      <c r="G13078"/>
      <c r="H13078"/>
    </row>
    <row r="13079" spans="6:8" x14ac:dyDescent="0.25">
      <c r="F13079"/>
      <c r="G13079"/>
      <c r="H13079"/>
    </row>
    <row r="13080" spans="6:8" x14ac:dyDescent="0.25">
      <c r="F13080"/>
      <c r="G13080"/>
      <c r="H13080"/>
    </row>
    <row r="13081" spans="6:8" x14ac:dyDescent="0.25">
      <c r="F13081"/>
      <c r="G13081"/>
      <c r="H13081"/>
    </row>
    <row r="13082" spans="6:8" x14ac:dyDescent="0.25">
      <c r="F13082"/>
      <c r="G13082"/>
      <c r="H13082"/>
    </row>
    <row r="13083" spans="6:8" x14ac:dyDescent="0.25">
      <c r="F13083"/>
      <c r="G13083"/>
      <c r="H13083"/>
    </row>
    <row r="13084" spans="6:8" x14ac:dyDescent="0.25">
      <c r="F13084"/>
      <c r="G13084"/>
      <c r="H13084"/>
    </row>
    <row r="13085" spans="6:8" x14ac:dyDescent="0.25">
      <c r="F13085"/>
      <c r="G13085"/>
      <c r="H13085"/>
    </row>
    <row r="13086" spans="6:8" x14ac:dyDescent="0.25">
      <c r="F13086"/>
      <c r="G13086"/>
      <c r="H13086"/>
    </row>
    <row r="13087" spans="6:8" x14ac:dyDescent="0.25">
      <c r="F13087"/>
      <c r="G13087"/>
      <c r="H13087"/>
    </row>
    <row r="13088" spans="6:8" x14ac:dyDescent="0.25">
      <c r="F13088"/>
      <c r="G13088"/>
      <c r="H13088"/>
    </row>
    <row r="13089" spans="6:8" x14ac:dyDescent="0.25">
      <c r="F13089"/>
      <c r="G13089"/>
      <c r="H13089"/>
    </row>
    <row r="13090" spans="6:8" x14ac:dyDescent="0.25">
      <c r="F13090"/>
      <c r="G13090"/>
      <c r="H13090"/>
    </row>
    <row r="13091" spans="6:8" x14ac:dyDescent="0.25">
      <c r="F13091"/>
      <c r="G13091"/>
      <c r="H13091"/>
    </row>
    <row r="13092" spans="6:8" x14ac:dyDescent="0.25">
      <c r="F13092"/>
      <c r="G13092"/>
      <c r="H13092"/>
    </row>
    <row r="13093" spans="6:8" x14ac:dyDescent="0.25">
      <c r="F13093"/>
      <c r="G13093"/>
      <c r="H13093"/>
    </row>
    <row r="13094" spans="6:8" x14ac:dyDescent="0.25">
      <c r="F13094"/>
      <c r="G13094"/>
      <c r="H13094"/>
    </row>
    <row r="13095" spans="6:8" x14ac:dyDescent="0.25">
      <c r="F13095"/>
      <c r="G13095"/>
      <c r="H13095"/>
    </row>
    <row r="13096" spans="6:8" x14ac:dyDescent="0.25">
      <c r="F13096"/>
      <c r="G13096"/>
      <c r="H13096"/>
    </row>
    <row r="13097" spans="6:8" x14ac:dyDescent="0.25">
      <c r="F13097"/>
      <c r="G13097"/>
      <c r="H13097"/>
    </row>
    <row r="13098" spans="6:8" x14ac:dyDescent="0.25">
      <c r="F13098"/>
      <c r="G13098"/>
      <c r="H13098"/>
    </row>
    <row r="13099" spans="6:8" x14ac:dyDescent="0.25">
      <c r="F13099"/>
      <c r="G13099"/>
      <c r="H13099"/>
    </row>
    <row r="13100" spans="6:8" x14ac:dyDescent="0.25">
      <c r="F13100"/>
      <c r="G13100"/>
      <c r="H13100"/>
    </row>
    <row r="13101" spans="6:8" x14ac:dyDescent="0.25">
      <c r="F13101"/>
      <c r="G13101"/>
      <c r="H13101"/>
    </row>
    <row r="13102" spans="6:8" x14ac:dyDescent="0.25">
      <c r="F13102"/>
      <c r="G13102"/>
      <c r="H13102"/>
    </row>
    <row r="13103" spans="6:8" x14ac:dyDescent="0.25">
      <c r="F13103"/>
      <c r="G13103"/>
      <c r="H13103"/>
    </row>
    <row r="13104" spans="6:8" x14ac:dyDescent="0.25">
      <c r="F13104"/>
      <c r="G13104"/>
      <c r="H13104"/>
    </row>
    <row r="13105" spans="6:8" x14ac:dyDescent="0.25">
      <c r="F13105"/>
      <c r="G13105"/>
      <c r="H13105"/>
    </row>
    <row r="13106" spans="6:8" x14ac:dyDescent="0.25">
      <c r="F13106"/>
      <c r="G13106"/>
      <c r="H13106"/>
    </row>
    <row r="13107" spans="6:8" x14ac:dyDescent="0.25">
      <c r="F13107"/>
      <c r="G13107"/>
      <c r="H13107"/>
    </row>
    <row r="13108" spans="6:8" x14ac:dyDescent="0.25">
      <c r="F13108"/>
      <c r="G13108"/>
      <c r="H13108"/>
    </row>
    <row r="13109" spans="6:8" x14ac:dyDescent="0.25">
      <c r="F13109"/>
      <c r="G13109"/>
      <c r="H13109"/>
    </row>
    <row r="13110" spans="6:8" x14ac:dyDescent="0.25">
      <c r="F13110"/>
      <c r="G13110"/>
      <c r="H13110"/>
    </row>
    <row r="13111" spans="6:8" x14ac:dyDescent="0.25">
      <c r="F13111"/>
      <c r="G13111"/>
      <c r="H13111"/>
    </row>
    <row r="13112" spans="6:8" x14ac:dyDescent="0.25">
      <c r="F13112"/>
      <c r="G13112"/>
      <c r="H13112"/>
    </row>
    <row r="13113" spans="6:8" x14ac:dyDescent="0.25">
      <c r="F13113"/>
      <c r="G13113"/>
      <c r="H13113"/>
    </row>
    <row r="13114" spans="6:8" x14ac:dyDescent="0.25">
      <c r="F13114"/>
      <c r="G13114"/>
      <c r="H13114"/>
    </row>
    <row r="13115" spans="6:8" x14ac:dyDescent="0.25">
      <c r="F13115"/>
      <c r="G13115"/>
      <c r="H13115"/>
    </row>
    <row r="13116" spans="6:8" x14ac:dyDescent="0.25">
      <c r="F13116"/>
      <c r="G13116"/>
      <c r="H13116"/>
    </row>
    <row r="13117" spans="6:8" x14ac:dyDescent="0.25">
      <c r="F13117"/>
      <c r="G13117"/>
      <c r="H13117"/>
    </row>
    <row r="13118" spans="6:8" x14ac:dyDescent="0.25">
      <c r="F13118"/>
      <c r="G13118"/>
      <c r="H13118"/>
    </row>
    <row r="13119" spans="6:8" x14ac:dyDescent="0.25">
      <c r="F13119"/>
      <c r="G13119"/>
      <c r="H13119"/>
    </row>
    <row r="13120" spans="6:8" x14ac:dyDescent="0.25">
      <c r="F13120"/>
      <c r="G13120"/>
      <c r="H13120"/>
    </row>
    <row r="13121" spans="6:8" x14ac:dyDescent="0.25">
      <c r="F13121"/>
      <c r="G13121"/>
      <c r="H13121"/>
    </row>
    <row r="13122" spans="6:8" x14ac:dyDescent="0.25">
      <c r="F13122"/>
      <c r="G13122"/>
      <c r="H13122"/>
    </row>
    <row r="13123" spans="6:8" x14ac:dyDescent="0.25">
      <c r="F13123"/>
      <c r="G13123"/>
      <c r="H13123"/>
    </row>
    <row r="13124" spans="6:8" x14ac:dyDescent="0.25">
      <c r="F13124"/>
      <c r="G13124"/>
      <c r="H13124"/>
    </row>
    <row r="13125" spans="6:8" x14ac:dyDescent="0.25">
      <c r="F13125"/>
      <c r="G13125"/>
      <c r="H13125"/>
    </row>
    <row r="13126" spans="6:8" x14ac:dyDescent="0.25">
      <c r="F13126"/>
      <c r="G13126"/>
      <c r="H13126"/>
    </row>
    <row r="13127" spans="6:8" x14ac:dyDescent="0.25">
      <c r="F13127"/>
      <c r="G13127"/>
      <c r="H13127"/>
    </row>
    <row r="13128" spans="6:8" x14ac:dyDescent="0.25">
      <c r="F13128"/>
      <c r="G13128"/>
      <c r="H13128"/>
    </row>
    <row r="13129" spans="6:8" x14ac:dyDescent="0.25">
      <c r="F13129"/>
      <c r="G13129"/>
      <c r="H13129"/>
    </row>
    <row r="13130" spans="6:8" x14ac:dyDescent="0.25">
      <c r="F13130"/>
      <c r="G13130"/>
      <c r="H13130"/>
    </row>
    <row r="13131" spans="6:8" x14ac:dyDescent="0.25">
      <c r="F13131"/>
      <c r="G13131"/>
      <c r="H13131"/>
    </row>
    <row r="13132" spans="6:8" x14ac:dyDescent="0.25">
      <c r="F13132"/>
      <c r="G13132"/>
      <c r="H13132"/>
    </row>
    <row r="13133" spans="6:8" x14ac:dyDescent="0.25">
      <c r="F13133"/>
      <c r="G13133"/>
      <c r="H13133"/>
    </row>
    <row r="13134" spans="6:8" x14ac:dyDescent="0.25">
      <c r="F13134"/>
      <c r="G13134"/>
      <c r="H13134"/>
    </row>
    <row r="13135" spans="6:8" x14ac:dyDescent="0.25">
      <c r="F13135"/>
      <c r="G13135"/>
      <c r="H13135"/>
    </row>
    <row r="13136" spans="6:8" x14ac:dyDescent="0.25">
      <c r="F13136"/>
      <c r="G13136"/>
      <c r="H13136"/>
    </row>
    <row r="13137" spans="6:8" x14ac:dyDescent="0.25">
      <c r="F13137"/>
      <c r="G13137"/>
      <c r="H13137"/>
    </row>
    <row r="13138" spans="6:8" x14ac:dyDescent="0.25">
      <c r="F13138"/>
      <c r="G13138"/>
      <c r="H13138"/>
    </row>
    <row r="13139" spans="6:8" x14ac:dyDescent="0.25">
      <c r="F13139"/>
      <c r="G13139"/>
      <c r="H13139"/>
    </row>
    <row r="13140" spans="6:8" x14ac:dyDescent="0.25">
      <c r="F13140"/>
      <c r="G13140"/>
      <c r="H13140"/>
    </row>
    <row r="13141" spans="6:8" x14ac:dyDescent="0.25">
      <c r="F13141"/>
      <c r="G13141"/>
      <c r="H13141"/>
    </row>
    <row r="13142" spans="6:8" x14ac:dyDescent="0.25">
      <c r="F13142"/>
      <c r="G13142"/>
      <c r="H13142"/>
    </row>
    <row r="13143" spans="6:8" x14ac:dyDescent="0.25">
      <c r="F13143"/>
      <c r="G13143"/>
      <c r="H13143"/>
    </row>
    <row r="13144" spans="6:8" x14ac:dyDescent="0.25">
      <c r="F13144"/>
      <c r="G13144"/>
      <c r="H13144"/>
    </row>
    <row r="13145" spans="6:8" x14ac:dyDescent="0.25">
      <c r="F13145"/>
      <c r="G13145"/>
      <c r="H13145"/>
    </row>
    <row r="13146" spans="6:8" x14ac:dyDescent="0.25">
      <c r="F13146"/>
      <c r="G13146"/>
      <c r="H13146"/>
    </row>
    <row r="13147" spans="6:8" x14ac:dyDescent="0.25">
      <c r="F13147"/>
      <c r="G13147"/>
      <c r="H13147"/>
    </row>
    <row r="13148" spans="6:8" x14ac:dyDescent="0.25">
      <c r="F13148"/>
      <c r="G13148"/>
      <c r="H13148"/>
    </row>
    <row r="13149" spans="6:8" x14ac:dyDescent="0.25">
      <c r="F13149"/>
      <c r="G13149"/>
      <c r="H13149"/>
    </row>
    <row r="13150" spans="6:8" x14ac:dyDescent="0.25">
      <c r="F13150"/>
      <c r="G13150"/>
      <c r="H13150"/>
    </row>
    <row r="13151" spans="6:8" x14ac:dyDescent="0.25">
      <c r="F13151"/>
      <c r="G13151"/>
      <c r="H13151"/>
    </row>
    <row r="13152" spans="6:8" x14ac:dyDescent="0.25">
      <c r="F13152"/>
      <c r="G13152"/>
      <c r="H13152"/>
    </row>
    <row r="13153" spans="6:8" x14ac:dyDescent="0.25">
      <c r="F13153"/>
      <c r="G13153"/>
      <c r="H13153"/>
    </row>
    <row r="13154" spans="6:8" x14ac:dyDescent="0.25">
      <c r="F13154"/>
      <c r="G13154"/>
      <c r="H13154"/>
    </row>
    <row r="13155" spans="6:8" x14ac:dyDescent="0.25">
      <c r="F13155"/>
      <c r="G13155"/>
      <c r="H13155"/>
    </row>
    <row r="13156" spans="6:8" x14ac:dyDescent="0.25">
      <c r="F13156"/>
      <c r="G13156"/>
      <c r="H13156"/>
    </row>
    <row r="13157" spans="6:8" x14ac:dyDescent="0.25">
      <c r="F13157"/>
      <c r="G13157"/>
      <c r="H13157"/>
    </row>
    <row r="13158" spans="6:8" x14ac:dyDescent="0.25">
      <c r="F13158"/>
      <c r="G13158"/>
      <c r="H13158"/>
    </row>
    <row r="13159" spans="6:8" x14ac:dyDescent="0.25">
      <c r="F13159"/>
      <c r="G13159"/>
      <c r="H13159"/>
    </row>
    <row r="13160" spans="6:8" x14ac:dyDescent="0.25">
      <c r="F13160"/>
      <c r="G13160"/>
      <c r="H13160"/>
    </row>
    <row r="13161" spans="6:8" x14ac:dyDescent="0.25">
      <c r="F13161"/>
      <c r="G13161"/>
      <c r="H13161"/>
    </row>
    <row r="13162" spans="6:8" x14ac:dyDescent="0.25">
      <c r="F13162"/>
      <c r="G13162"/>
      <c r="H13162"/>
    </row>
    <row r="13163" spans="6:8" x14ac:dyDescent="0.25">
      <c r="F13163"/>
      <c r="G13163"/>
      <c r="H13163"/>
    </row>
    <row r="13164" spans="6:8" x14ac:dyDescent="0.25">
      <c r="F13164"/>
      <c r="G13164"/>
      <c r="H13164"/>
    </row>
    <row r="13165" spans="6:8" x14ac:dyDescent="0.25">
      <c r="F13165"/>
      <c r="G13165"/>
      <c r="H13165"/>
    </row>
    <row r="13166" spans="6:8" x14ac:dyDescent="0.25">
      <c r="F13166"/>
      <c r="G13166"/>
      <c r="H13166"/>
    </row>
    <row r="13167" spans="6:8" x14ac:dyDescent="0.25">
      <c r="F13167"/>
      <c r="G13167"/>
      <c r="H13167"/>
    </row>
    <row r="13168" spans="6:8" x14ac:dyDescent="0.25">
      <c r="F13168"/>
      <c r="G13168"/>
      <c r="H13168"/>
    </row>
    <row r="13169" spans="6:8" x14ac:dyDescent="0.25">
      <c r="F13169"/>
      <c r="G13169"/>
      <c r="H13169"/>
    </row>
    <row r="13170" spans="6:8" x14ac:dyDescent="0.25">
      <c r="F13170"/>
      <c r="G13170"/>
      <c r="H13170"/>
    </row>
    <row r="13171" spans="6:8" x14ac:dyDescent="0.25">
      <c r="F13171"/>
      <c r="G13171"/>
      <c r="H13171"/>
    </row>
    <row r="13172" spans="6:8" x14ac:dyDescent="0.25">
      <c r="F13172"/>
      <c r="G13172"/>
      <c r="H13172"/>
    </row>
    <row r="13173" spans="6:8" x14ac:dyDescent="0.25">
      <c r="F13173"/>
      <c r="G13173"/>
      <c r="H13173"/>
    </row>
    <row r="13174" spans="6:8" x14ac:dyDescent="0.25">
      <c r="F13174"/>
      <c r="G13174"/>
      <c r="H13174"/>
    </row>
    <row r="13175" spans="6:8" x14ac:dyDescent="0.25">
      <c r="F13175"/>
      <c r="G13175"/>
      <c r="H13175"/>
    </row>
    <row r="13176" spans="6:8" x14ac:dyDescent="0.25">
      <c r="F13176"/>
      <c r="G13176"/>
      <c r="H13176"/>
    </row>
    <row r="13177" spans="6:8" x14ac:dyDescent="0.25">
      <c r="F13177"/>
      <c r="G13177"/>
      <c r="H13177"/>
    </row>
    <row r="13178" spans="6:8" x14ac:dyDescent="0.25">
      <c r="F13178"/>
      <c r="G13178"/>
      <c r="H13178"/>
    </row>
    <row r="13179" spans="6:8" x14ac:dyDescent="0.25">
      <c r="F13179"/>
      <c r="G13179"/>
      <c r="H13179"/>
    </row>
    <row r="13180" spans="6:8" x14ac:dyDescent="0.25">
      <c r="F13180"/>
      <c r="G13180"/>
      <c r="H13180"/>
    </row>
    <row r="13181" spans="6:8" x14ac:dyDescent="0.25">
      <c r="F13181"/>
      <c r="G13181"/>
      <c r="H13181"/>
    </row>
    <row r="13182" spans="6:8" x14ac:dyDescent="0.25">
      <c r="F13182"/>
      <c r="G13182"/>
      <c r="H13182"/>
    </row>
    <row r="13183" spans="6:8" x14ac:dyDescent="0.25">
      <c r="F13183"/>
      <c r="G13183"/>
      <c r="H13183"/>
    </row>
    <row r="13184" spans="6:8" x14ac:dyDescent="0.25">
      <c r="F13184"/>
      <c r="G13184"/>
      <c r="H13184"/>
    </row>
    <row r="13185" spans="6:8" x14ac:dyDescent="0.25">
      <c r="F13185"/>
      <c r="G13185"/>
      <c r="H13185"/>
    </row>
    <row r="13186" spans="6:8" x14ac:dyDescent="0.25">
      <c r="F13186"/>
      <c r="G13186"/>
      <c r="H13186"/>
    </row>
    <row r="13187" spans="6:8" x14ac:dyDescent="0.25">
      <c r="F13187"/>
      <c r="G13187"/>
      <c r="H13187"/>
    </row>
    <row r="13188" spans="6:8" x14ac:dyDescent="0.25">
      <c r="F13188"/>
      <c r="G13188"/>
      <c r="H13188"/>
    </row>
    <row r="13189" spans="6:8" x14ac:dyDescent="0.25">
      <c r="F13189"/>
      <c r="G13189"/>
      <c r="H13189"/>
    </row>
    <row r="13190" spans="6:8" x14ac:dyDescent="0.25">
      <c r="F13190"/>
      <c r="G13190"/>
      <c r="H13190"/>
    </row>
    <row r="13191" spans="6:8" x14ac:dyDescent="0.25">
      <c r="F13191"/>
      <c r="G13191"/>
      <c r="H13191"/>
    </row>
    <row r="13192" spans="6:8" x14ac:dyDescent="0.25">
      <c r="F13192"/>
      <c r="G13192"/>
      <c r="H13192"/>
    </row>
    <row r="13193" spans="6:8" x14ac:dyDescent="0.25">
      <c r="F13193"/>
      <c r="G13193"/>
      <c r="H13193"/>
    </row>
    <row r="13194" spans="6:8" x14ac:dyDescent="0.25">
      <c r="F13194"/>
      <c r="G13194"/>
      <c r="H13194"/>
    </row>
    <row r="13195" spans="6:8" x14ac:dyDescent="0.25">
      <c r="F13195"/>
      <c r="G13195"/>
      <c r="H13195"/>
    </row>
    <row r="13196" spans="6:8" x14ac:dyDescent="0.25">
      <c r="F13196"/>
      <c r="G13196"/>
      <c r="H13196"/>
    </row>
    <row r="13197" spans="6:8" x14ac:dyDescent="0.25">
      <c r="F13197"/>
      <c r="G13197"/>
      <c r="H13197"/>
    </row>
    <row r="13198" spans="6:8" x14ac:dyDescent="0.25">
      <c r="F13198"/>
      <c r="G13198"/>
      <c r="H13198"/>
    </row>
    <row r="13199" spans="6:8" x14ac:dyDescent="0.25">
      <c r="F13199"/>
      <c r="G13199"/>
      <c r="H13199"/>
    </row>
    <row r="13200" spans="6:8" x14ac:dyDescent="0.25">
      <c r="F13200"/>
      <c r="G13200"/>
      <c r="H13200"/>
    </row>
    <row r="13201" spans="6:8" x14ac:dyDescent="0.25">
      <c r="F13201"/>
      <c r="G13201"/>
      <c r="H13201"/>
    </row>
    <row r="13202" spans="6:8" x14ac:dyDescent="0.25">
      <c r="F13202"/>
      <c r="G13202"/>
      <c r="H13202"/>
    </row>
    <row r="13203" spans="6:8" x14ac:dyDescent="0.25">
      <c r="F13203"/>
      <c r="G13203"/>
      <c r="H13203"/>
    </row>
    <row r="13204" spans="6:8" x14ac:dyDescent="0.25">
      <c r="F13204"/>
      <c r="G13204"/>
      <c r="H13204"/>
    </row>
    <row r="13205" spans="6:8" x14ac:dyDescent="0.25">
      <c r="F13205"/>
      <c r="G13205"/>
      <c r="H13205"/>
    </row>
    <row r="13206" spans="6:8" x14ac:dyDescent="0.25">
      <c r="F13206"/>
      <c r="G13206"/>
      <c r="H13206"/>
    </row>
    <row r="13207" spans="6:8" x14ac:dyDescent="0.25">
      <c r="F13207"/>
      <c r="G13207"/>
      <c r="H13207"/>
    </row>
    <row r="13208" spans="6:8" x14ac:dyDescent="0.25">
      <c r="F13208"/>
      <c r="G13208"/>
      <c r="H13208"/>
    </row>
    <row r="13209" spans="6:8" x14ac:dyDescent="0.25">
      <c r="F13209"/>
      <c r="G13209"/>
      <c r="H13209"/>
    </row>
    <row r="13210" spans="6:8" x14ac:dyDescent="0.25">
      <c r="F13210"/>
      <c r="G13210"/>
      <c r="H13210"/>
    </row>
    <row r="13211" spans="6:8" x14ac:dyDescent="0.25">
      <c r="F13211"/>
      <c r="G13211"/>
      <c r="H13211"/>
    </row>
    <row r="13212" spans="6:8" x14ac:dyDescent="0.25">
      <c r="F13212"/>
      <c r="G13212"/>
      <c r="H13212"/>
    </row>
    <row r="13213" spans="6:8" x14ac:dyDescent="0.25">
      <c r="F13213"/>
      <c r="G13213"/>
      <c r="H13213"/>
    </row>
    <row r="13214" spans="6:8" x14ac:dyDescent="0.25">
      <c r="F13214"/>
      <c r="G13214"/>
      <c r="H13214"/>
    </row>
    <row r="13215" spans="6:8" x14ac:dyDescent="0.25">
      <c r="F13215"/>
      <c r="G13215"/>
      <c r="H13215"/>
    </row>
    <row r="13216" spans="6:8" x14ac:dyDescent="0.25">
      <c r="F13216"/>
      <c r="G13216"/>
      <c r="H13216"/>
    </row>
    <row r="13217" spans="6:8" x14ac:dyDescent="0.25">
      <c r="F13217"/>
      <c r="G13217"/>
      <c r="H13217"/>
    </row>
    <row r="13218" spans="6:8" x14ac:dyDescent="0.25">
      <c r="F13218"/>
      <c r="G13218"/>
      <c r="H13218"/>
    </row>
    <row r="13219" spans="6:8" x14ac:dyDescent="0.25">
      <c r="F13219"/>
      <c r="G13219"/>
      <c r="H13219"/>
    </row>
    <row r="13220" spans="6:8" x14ac:dyDescent="0.25">
      <c r="F13220"/>
      <c r="G13220"/>
      <c r="H13220"/>
    </row>
    <row r="13221" spans="6:8" x14ac:dyDescent="0.25">
      <c r="F13221"/>
      <c r="G13221"/>
      <c r="H13221"/>
    </row>
    <row r="13222" spans="6:8" x14ac:dyDescent="0.25">
      <c r="F13222"/>
      <c r="G13222"/>
      <c r="H13222"/>
    </row>
    <row r="13223" spans="6:8" x14ac:dyDescent="0.25">
      <c r="F13223"/>
      <c r="G13223"/>
      <c r="H13223"/>
    </row>
    <row r="13224" spans="6:8" x14ac:dyDescent="0.25">
      <c r="F13224"/>
      <c r="G13224"/>
      <c r="H13224"/>
    </row>
    <row r="13225" spans="6:8" x14ac:dyDescent="0.25">
      <c r="F13225"/>
      <c r="G13225"/>
      <c r="H13225"/>
    </row>
    <row r="13226" spans="6:8" x14ac:dyDescent="0.25">
      <c r="F13226"/>
      <c r="G13226"/>
      <c r="H13226"/>
    </row>
    <row r="13227" spans="6:8" x14ac:dyDescent="0.25">
      <c r="F13227"/>
      <c r="G13227"/>
      <c r="H13227"/>
    </row>
    <row r="13228" spans="6:8" x14ac:dyDescent="0.25">
      <c r="F13228"/>
      <c r="G13228"/>
      <c r="H13228"/>
    </row>
    <row r="13229" spans="6:8" x14ac:dyDescent="0.25">
      <c r="F13229"/>
      <c r="G13229"/>
      <c r="H13229"/>
    </row>
    <row r="13230" spans="6:8" x14ac:dyDescent="0.25">
      <c r="F13230"/>
      <c r="G13230"/>
      <c r="H13230"/>
    </row>
    <row r="13231" spans="6:8" x14ac:dyDescent="0.25">
      <c r="F13231"/>
      <c r="G13231"/>
      <c r="H13231"/>
    </row>
    <row r="13232" spans="6:8" x14ac:dyDescent="0.25">
      <c r="F13232"/>
      <c r="G13232"/>
      <c r="H13232"/>
    </row>
    <row r="13233" spans="6:8" x14ac:dyDescent="0.25">
      <c r="F13233"/>
      <c r="G13233"/>
      <c r="H13233"/>
    </row>
    <row r="13234" spans="6:8" x14ac:dyDescent="0.25">
      <c r="F13234"/>
      <c r="G13234"/>
      <c r="H13234"/>
    </row>
    <row r="13235" spans="6:8" x14ac:dyDescent="0.25">
      <c r="F13235"/>
      <c r="G13235"/>
      <c r="H13235"/>
    </row>
    <row r="13236" spans="6:8" x14ac:dyDescent="0.25">
      <c r="F13236"/>
      <c r="G13236"/>
      <c r="H13236"/>
    </row>
    <row r="13237" spans="6:8" x14ac:dyDescent="0.25">
      <c r="F13237"/>
      <c r="G13237"/>
      <c r="H13237"/>
    </row>
    <row r="13238" spans="6:8" x14ac:dyDescent="0.25">
      <c r="F13238"/>
      <c r="G13238"/>
      <c r="H13238"/>
    </row>
    <row r="13239" spans="6:8" x14ac:dyDescent="0.25">
      <c r="F13239"/>
      <c r="G13239"/>
      <c r="H13239"/>
    </row>
    <row r="13240" spans="6:8" x14ac:dyDescent="0.25">
      <c r="F13240"/>
      <c r="G13240"/>
      <c r="H13240"/>
    </row>
    <row r="13241" spans="6:8" x14ac:dyDescent="0.25">
      <c r="F13241"/>
      <c r="G13241"/>
      <c r="H13241"/>
    </row>
    <row r="13242" spans="6:8" x14ac:dyDescent="0.25">
      <c r="F13242"/>
      <c r="G13242"/>
      <c r="H13242"/>
    </row>
    <row r="13243" spans="6:8" x14ac:dyDescent="0.25">
      <c r="F13243"/>
      <c r="G13243"/>
      <c r="H13243"/>
    </row>
    <row r="13244" spans="6:8" x14ac:dyDescent="0.25">
      <c r="F13244"/>
      <c r="G13244"/>
      <c r="H13244"/>
    </row>
    <row r="13245" spans="6:8" x14ac:dyDescent="0.25">
      <c r="F13245"/>
      <c r="G13245"/>
      <c r="H13245"/>
    </row>
    <row r="13246" spans="6:8" x14ac:dyDescent="0.25">
      <c r="F13246"/>
      <c r="G13246"/>
      <c r="H13246"/>
    </row>
    <row r="13247" spans="6:8" x14ac:dyDescent="0.25">
      <c r="F13247"/>
      <c r="G13247"/>
      <c r="H13247"/>
    </row>
    <row r="13248" spans="6:8" x14ac:dyDescent="0.25">
      <c r="F13248"/>
      <c r="G13248"/>
      <c r="H13248"/>
    </row>
    <row r="13249" spans="6:8" x14ac:dyDescent="0.25">
      <c r="F13249"/>
      <c r="G13249"/>
      <c r="H13249"/>
    </row>
    <row r="13250" spans="6:8" x14ac:dyDescent="0.25">
      <c r="F13250"/>
      <c r="G13250"/>
      <c r="H13250"/>
    </row>
    <row r="13251" spans="6:8" x14ac:dyDescent="0.25">
      <c r="F13251"/>
      <c r="G13251"/>
      <c r="H13251"/>
    </row>
    <row r="13252" spans="6:8" x14ac:dyDescent="0.25">
      <c r="F13252"/>
      <c r="G13252"/>
      <c r="H13252"/>
    </row>
    <row r="13253" spans="6:8" x14ac:dyDescent="0.25">
      <c r="F13253"/>
      <c r="G13253"/>
      <c r="H13253"/>
    </row>
    <row r="13254" spans="6:8" x14ac:dyDescent="0.25">
      <c r="F13254"/>
      <c r="G13254"/>
      <c r="H13254"/>
    </row>
    <row r="13255" spans="6:8" x14ac:dyDescent="0.25">
      <c r="F13255"/>
      <c r="G13255"/>
      <c r="H13255"/>
    </row>
    <row r="13256" spans="6:8" x14ac:dyDescent="0.25">
      <c r="F13256"/>
      <c r="G13256"/>
      <c r="H13256"/>
    </row>
    <row r="13257" spans="6:8" x14ac:dyDescent="0.25">
      <c r="F13257"/>
      <c r="G13257"/>
      <c r="H13257"/>
    </row>
    <row r="13258" spans="6:8" x14ac:dyDescent="0.25">
      <c r="F13258"/>
      <c r="G13258"/>
      <c r="H13258"/>
    </row>
    <row r="13259" spans="6:8" x14ac:dyDescent="0.25">
      <c r="F13259"/>
      <c r="G13259"/>
      <c r="H13259"/>
    </row>
    <row r="13260" spans="6:8" x14ac:dyDescent="0.25">
      <c r="F13260"/>
      <c r="G13260"/>
      <c r="H13260"/>
    </row>
    <row r="13261" spans="6:8" x14ac:dyDescent="0.25">
      <c r="F13261"/>
      <c r="G13261"/>
      <c r="H13261"/>
    </row>
    <row r="13262" spans="6:8" x14ac:dyDescent="0.25">
      <c r="F13262"/>
      <c r="G13262"/>
      <c r="H13262"/>
    </row>
    <row r="13263" spans="6:8" x14ac:dyDescent="0.25">
      <c r="F13263"/>
      <c r="G13263"/>
      <c r="H13263"/>
    </row>
    <row r="13264" spans="6:8" x14ac:dyDescent="0.25">
      <c r="F13264"/>
      <c r="G13264"/>
      <c r="H13264"/>
    </row>
    <row r="13265" spans="6:8" x14ac:dyDescent="0.25">
      <c r="F13265"/>
      <c r="G13265"/>
      <c r="H13265"/>
    </row>
    <row r="13266" spans="6:8" x14ac:dyDescent="0.25">
      <c r="F13266"/>
      <c r="G13266"/>
      <c r="H13266"/>
    </row>
    <row r="13267" spans="6:8" x14ac:dyDescent="0.25">
      <c r="F13267"/>
      <c r="G13267"/>
      <c r="H13267"/>
    </row>
    <row r="13268" spans="6:8" x14ac:dyDescent="0.25">
      <c r="F13268"/>
      <c r="G13268"/>
      <c r="H13268"/>
    </row>
    <row r="13269" spans="6:8" x14ac:dyDescent="0.25">
      <c r="F13269"/>
      <c r="G13269"/>
      <c r="H13269"/>
    </row>
    <row r="13270" spans="6:8" x14ac:dyDescent="0.25">
      <c r="F13270"/>
      <c r="G13270"/>
      <c r="H13270"/>
    </row>
    <row r="13271" spans="6:8" x14ac:dyDescent="0.25">
      <c r="F13271"/>
      <c r="G13271"/>
      <c r="H13271"/>
    </row>
    <row r="13272" spans="6:8" x14ac:dyDescent="0.25">
      <c r="F13272"/>
      <c r="G13272"/>
      <c r="H13272"/>
    </row>
    <row r="13273" spans="6:8" x14ac:dyDescent="0.25">
      <c r="F13273"/>
      <c r="G13273"/>
      <c r="H13273"/>
    </row>
    <row r="13274" spans="6:8" x14ac:dyDescent="0.25">
      <c r="F13274"/>
      <c r="G13274"/>
      <c r="H13274"/>
    </row>
    <row r="13275" spans="6:8" x14ac:dyDescent="0.25">
      <c r="F13275"/>
      <c r="G13275"/>
      <c r="H13275"/>
    </row>
    <row r="13276" spans="6:8" x14ac:dyDescent="0.25">
      <c r="F13276"/>
      <c r="G13276"/>
      <c r="H13276"/>
    </row>
    <row r="13277" spans="6:8" x14ac:dyDescent="0.25">
      <c r="F13277"/>
      <c r="G13277"/>
      <c r="H13277"/>
    </row>
    <row r="13278" spans="6:8" x14ac:dyDescent="0.25">
      <c r="F13278"/>
      <c r="G13278"/>
      <c r="H13278"/>
    </row>
    <row r="13279" spans="6:8" x14ac:dyDescent="0.25">
      <c r="F13279"/>
      <c r="G13279"/>
      <c r="H13279"/>
    </row>
    <row r="13280" spans="6:8" x14ac:dyDescent="0.25">
      <c r="F13280"/>
      <c r="G13280"/>
      <c r="H13280"/>
    </row>
    <row r="13281" spans="6:8" x14ac:dyDescent="0.25">
      <c r="F13281"/>
      <c r="G13281"/>
      <c r="H13281"/>
    </row>
    <row r="13282" spans="6:8" x14ac:dyDescent="0.25">
      <c r="F13282"/>
      <c r="G13282"/>
      <c r="H13282"/>
    </row>
    <row r="13283" spans="6:8" x14ac:dyDescent="0.25">
      <c r="F13283"/>
      <c r="G13283"/>
      <c r="H13283"/>
    </row>
    <row r="13284" spans="6:8" x14ac:dyDescent="0.25">
      <c r="F13284"/>
      <c r="G13284"/>
      <c r="H13284"/>
    </row>
    <row r="13285" spans="6:8" x14ac:dyDescent="0.25">
      <c r="F13285"/>
      <c r="G13285"/>
      <c r="H13285"/>
    </row>
    <row r="13286" spans="6:8" x14ac:dyDescent="0.25">
      <c r="F13286"/>
      <c r="G13286"/>
      <c r="H13286"/>
    </row>
    <row r="13287" spans="6:8" x14ac:dyDescent="0.25">
      <c r="F13287"/>
      <c r="G13287"/>
      <c r="H13287"/>
    </row>
    <row r="13288" spans="6:8" x14ac:dyDescent="0.25">
      <c r="F13288"/>
      <c r="G13288"/>
      <c r="H13288"/>
    </row>
    <row r="13289" spans="6:8" x14ac:dyDescent="0.25">
      <c r="F13289"/>
      <c r="G13289"/>
      <c r="H13289"/>
    </row>
    <row r="13290" spans="6:8" x14ac:dyDescent="0.25">
      <c r="F13290"/>
      <c r="G13290"/>
      <c r="H13290"/>
    </row>
    <row r="13291" spans="6:8" x14ac:dyDescent="0.25">
      <c r="F13291"/>
      <c r="G13291"/>
      <c r="H13291"/>
    </row>
    <row r="13292" spans="6:8" x14ac:dyDescent="0.25">
      <c r="F13292"/>
      <c r="G13292"/>
      <c r="H13292"/>
    </row>
    <row r="13293" spans="6:8" x14ac:dyDescent="0.25">
      <c r="F13293"/>
      <c r="G13293"/>
      <c r="H13293"/>
    </row>
    <row r="13294" spans="6:8" x14ac:dyDescent="0.25">
      <c r="F13294"/>
      <c r="G13294"/>
      <c r="H13294"/>
    </row>
    <row r="13295" spans="6:8" x14ac:dyDescent="0.25">
      <c r="F13295"/>
      <c r="G13295"/>
      <c r="H13295"/>
    </row>
    <row r="13296" spans="6:8" x14ac:dyDescent="0.25">
      <c r="F13296"/>
      <c r="G13296"/>
      <c r="H13296"/>
    </row>
    <row r="13297" spans="6:8" x14ac:dyDescent="0.25">
      <c r="F13297"/>
      <c r="G13297"/>
      <c r="H13297"/>
    </row>
    <row r="13298" spans="6:8" x14ac:dyDescent="0.25">
      <c r="F13298"/>
      <c r="G13298"/>
      <c r="H13298"/>
    </row>
    <row r="13299" spans="6:8" x14ac:dyDescent="0.25">
      <c r="F13299"/>
      <c r="G13299"/>
      <c r="H13299"/>
    </row>
    <row r="13300" spans="6:8" x14ac:dyDescent="0.25">
      <c r="F13300"/>
      <c r="G13300"/>
      <c r="H13300"/>
    </row>
    <row r="13301" spans="6:8" x14ac:dyDescent="0.25">
      <c r="F13301"/>
      <c r="G13301"/>
      <c r="H13301"/>
    </row>
    <row r="13302" spans="6:8" x14ac:dyDescent="0.25">
      <c r="F13302"/>
      <c r="G13302"/>
      <c r="H13302"/>
    </row>
    <row r="13303" spans="6:8" x14ac:dyDescent="0.25">
      <c r="F13303"/>
      <c r="G13303"/>
      <c r="H13303"/>
    </row>
    <row r="13304" spans="6:8" x14ac:dyDescent="0.25">
      <c r="F13304"/>
      <c r="G13304"/>
      <c r="H13304"/>
    </row>
    <row r="13305" spans="6:8" x14ac:dyDescent="0.25">
      <c r="F13305"/>
      <c r="G13305"/>
      <c r="H13305"/>
    </row>
    <row r="13306" spans="6:8" x14ac:dyDescent="0.25">
      <c r="F13306"/>
      <c r="G13306"/>
      <c r="H13306"/>
    </row>
    <row r="13307" spans="6:8" x14ac:dyDescent="0.25">
      <c r="F13307"/>
      <c r="G13307"/>
      <c r="H13307"/>
    </row>
    <row r="13308" spans="6:8" x14ac:dyDescent="0.25">
      <c r="F13308"/>
      <c r="G13308"/>
      <c r="H13308"/>
    </row>
    <row r="13309" spans="6:8" x14ac:dyDescent="0.25">
      <c r="F13309"/>
      <c r="G13309"/>
      <c r="H13309"/>
    </row>
    <row r="13310" spans="6:8" x14ac:dyDescent="0.25">
      <c r="F13310"/>
      <c r="G13310"/>
      <c r="H13310"/>
    </row>
    <row r="13311" spans="6:8" x14ac:dyDescent="0.25">
      <c r="F13311"/>
      <c r="G13311"/>
      <c r="H13311"/>
    </row>
    <row r="13312" spans="6:8" x14ac:dyDescent="0.25">
      <c r="F13312"/>
      <c r="G13312"/>
      <c r="H13312"/>
    </row>
    <row r="13313" spans="6:8" x14ac:dyDescent="0.25">
      <c r="F13313"/>
      <c r="G13313"/>
      <c r="H13313"/>
    </row>
    <row r="13314" spans="6:8" x14ac:dyDescent="0.25">
      <c r="F13314"/>
      <c r="G13314"/>
      <c r="H13314"/>
    </row>
    <row r="13315" spans="6:8" x14ac:dyDescent="0.25">
      <c r="F13315"/>
      <c r="G13315"/>
      <c r="H13315"/>
    </row>
    <row r="13316" spans="6:8" x14ac:dyDescent="0.25">
      <c r="F13316"/>
      <c r="G13316"/>
      <c r="H13316"/>
    </row>
    <row r="13317" spans="6:8" x14ac:dyDescent="0.25">
      <c r="F13317"/>
      <c r="G13317"/>
      <c r="H13317"/>
    </row>
    <row r="13318" spans="6:8" x14ac:dyDescent="0.25">
      <c r="F13318"/>
      <c r="G13318"/>
      <c r="H13318"/>
    </row>
    <row r="13319" spans="6:8" x14ac:dyDescent="0.25">
      <c r="F13319"/>
      <c r="G13319"/>
      <c r="H13319"/>
    </row>
    <row r="13320" spans="6:8" x14ac:dyDescent="0.25">
      <c r="F13320"/>
      <c r="G13320"/>
      <c r="H13320"/>
    </row>
    <row r="13321" spans="6:8" x14ac:dyDescent="0.25">
      <c r="F13321"/>
      <c r="G13321"/>
      <c r="H13321"/>
    </row>
    <row r="13322" spans="6:8" x14ac:dyDescent="0.25">
      <c r="F13322"/>
      <c r="G13322"/>
      <c r="H13322"/>
    </row>
    <row r="13323" spans="6:8" x14ac:dyDescent="0.25">
      <c r="F13323"/>
      <c r="G13323"/>
      <c r="H13323"/>
    </row>
    <row r="13324" spans="6:8" x14ac:dyDescent="0.25">
      <c r="F13324"/>
      <c r="G13324"/>
      <c r="H13324"/>
    </row>
    <row r="13325" spans="6:8" x14ac:dyDescent="0.25">
      <c r="F13325"/>
      <c r="G13325"/>
      <c r="H13325"/>
    </row>
    <row r="13326" spans="6:8" x14ac:dyDescent="0.25">
      <c r="F13326"/>
      <c r="G13326"/>
      <c r="H13326"/>
    </row>
    <row r="13327" spans="6:8" x14ac:dyDescent="0.25">
      <c r="F13327"/>
      <c r="G13327"/>
      <c r="H13327"/>
    </row>
    <row r="13328" spans="6:8" x14ac:dyDescent="0.25">
      <c r="F13328"/>
      <c r="G13328"/>
      <c r="H13328"/>
    </row>
    <row r="13329" spans="6:8" x14ac:dyDescent="0.25">
      <c r="F13329"/>
      <c r="G13329"/>
      <c r="H13329"/>
    </row>
    <row r="13330" spans="6:8" x14ac:dyDescent="0.25">
      <c r="F13330"/>
      <c r="G13330"/>
      <c r="H13330"/>
    </row>
    <row r="13331" spans="6:8" x14ac:dyDescent="0.25">
      <c r="F13331"/>
      <c r="G13331"/>
      <c r="H13331"/>
    </row>
    <row r="13332" spans="6:8" x14ac:dyDescent="0.25">
      <c r="F13332"/>
      <c r="G13332"/>
      <c r="H13332"/>
    </row>
    <row r="13333" spans="6:8" x14ac:dyDescent="0.25">
      <c r="F13333"/>
      <c r="G13333"/>
      <c r="H13333"/>
    </row>
    <row r="13334" spans="6:8" x14ac:dyDescent="0.25">
      <c r="F13334"/>
      <c r="G13334"/>
      <c r="H13334"/>
    </row>
    <row r="13335" spans="6:8" x14ac:dyDescent="0.25">
      <c r="F13335"/>
      <c r="G13335"/>
      <c r="H13335"/>
    </row>
    <row r="13336" spans="6:8" x14ac:dyDescent="0.25">
      <c r="F13336"/>
      <c r="G13336"/>
      <c r="H13336"/>
    </row>
    <row r="13337" spans="6:8" x14ac:dyDescent="0.25">
      <c r="F13337"/>
      <c r="G13337"/>
      <c r="H13337"/>
    </row>
    <row r="13338" spans="6:8" x14ac:dyDescent="0.25">
      <c r="F13338"/>
      <c r="G13338"/>
      <c r="H13338"/>
    </row>
    <row r="13339" spans="6:8" x14ac:dyDescent="0.25">
      <c r="F13339"/>
      <c r="G13339"/>
      <c r="H13339"/>
    </row>
    <row r="13340" spans="6:8" x14ac:dyDescent="0.25">
      <c r="F13340"/>
      <c r="G13340"/>
      <c r="H13340"/>
    </row>
    <row r="13341" spans="6:8" x14ac:dyDescent="0.25">
      <c r="F13341"/>
      <c r="G13341"/>
      <c r="H13341"/>
    </row>
    <row r="13342" spans="6:8" x14ac:dyDescent="0.25">
      <c r="F13342"/>
      <c r="G13342"/>
      <c r="H13342"/>
    </row>
    <row r="13343" spans="6:8" x14ac:dyDescent="0.25">
      <c r="F13343"/>
      <c r="G13343"/>
      <c r="H13343"/>
    </row>
    <row r="13344" spans="6:8" x14ac:dyDescent="0.25">
      <c r="F13344"/>
      <c r="G13344"/>
      <c r="H13344"/>
    </row>
    <row r="13345" spans="6:8" x14ac:dyDescent="0.25">
      <c r="F13345"/>
      <c r="G13345"/>
      <c r="H13345"/>
    </row>
    <row r="13346" spans="6:8" x14ac:dyDescent="0.25">
      <c r="F13346"/>
      <c r="G13346"/>
      <c r="H13346"/>
    </row>
    <row r="13347" spans="6:8" x14ac:dyDescent="0.25">
      <c r="F13347"/>
      <c r="G13347"/>
      <c r="H13347"/>
    </row>
    <row r="13348" spans="6:8" x14ac:dyDescent="0.25">
      <c r="F13348"/>
      <c r="G13348"/>
      <c r="H13348"/>
    </row>
    <row r="13349" spans="6:8" x14ac:dyDescent="0.25">
      <c r="F13349"/>
      <c r="G13349"/>
      <c r="H13349"/>
    </row>
    <row r="13350" spans="6:8" x14ac:dyDescent="0.25">
      <c r="F13350"/>
      <c r="G13350"/>
      <c r="H13350"/>
    </row>
    <row r="13351" spans="6:8" x14ac:dyDescent="0.25">
      <c r="F13351"/>
      <c r="G13351"/>
      <c r="H13351"/>
    </row>
    <row r="13352" spans="6:8" x14ac:dyDescent="0.25">
      <c r="F13352"/>
      <c r="G13352"/>
      <c r="H13352"/>
    </row>
    <row r="13353" spans="6:8" x14ac:dyDescent="0.25">
      <c r="F13353"/>
      <c r="G13353"/>
      <c r="H13353"/>
    </row>
    <row r="13354" spans="6:8" x14ac:dyDescent="0.25">
      <c r="F13354"/>
      <c r="G13354"/>
      <c r="H13354"/>
    </row>
    <row r="13355" spans="6:8" x14ac:dyDescent="0.25">
      <c r="F13355"/>
      <c r="G13355"/>
      <c r="H13355"/>
    </row>
    <row r="13356" spans="6:8" x14ac:dyDescent="0.25">
      <c r="F13356"/>
      <c r="G13356"/>
      <c r="H13356"/>
    </row>
    <row r="13357" spans="6:8" x14ac:dyDescent="0.25">
      <c r="F13357"/>
      <c r="G13357"/>
      <c r="H13357"/>
    </row>
    <row r="13358" spans="6:8" x14ac:dyDescent="0.25">
      <c r="F13358"/>
      <c r="G13358"/>
      <c r="H13358"/>
    </row>
    <row r="13359" spans="6:8" x14ac:dyDescent="0.25">
      <c r="F13359"/>
      <c r="G13359"/>
      <c r="H13359"/>
    </row>
    <row r="13360" spans="6:8" x14ac:dyDescent="0.25">
      <c r="F13360"/>
      <c r="G13360"/>
      <c r="H13360"/>
    </row>
    <row r="13361" spans="6:8" x14ac:dyDescent="0.25">
      <c r="F13361"/>
      <c r="G13361"/>
      <c r="H13361"/>
    </row>
    <row r="13362" spans="6:8" x14ac:dyDescent="0.25">
      <c r="F13362"/>
      <c r="G13362"/>
      <c r="H13362"/>
    </row>
    <row r="13363" spans="6:8" x14ac:dyDescent="0.25">
      <c r="F13363"/>
      <c r="G13363"/>
      <c r="H13363"/>
    </row>
    <row r="13364" spans="6:8" x14ac:dyDescent="0.25">
      <c r="F13364"/>
      <c r="G13364"/>
      <c r="H13364"/>
    </row>
    <row r="13365" spans="6:8" x14ac:dyDescent="0.25">
      <c r="F13365"/>
      <c r="G13365"/>
      <c r="H13365"/>
    </row>
    <row r="13366" spans="6:8" x14ac:dyDescent="0.25">
      <c r="F13366"/>
      <c r="G13366"/>
      <c r="H13366"/>
    </row>
    <row r="13367" spans="6:8" x14ac:dyDescent="0.25">
      <c r="F13367"/>
      <c r="G13367"/>
      <c r="H13367"/>
    </row>
    <row r="13368" spans="6:8" x14ac:dyDescent="0.25">
      <c r="F13368"/>
      <c r="G13368"/>
      <c r="H13368"/>
    </row>
    <row r="13369" spans="6:8" x14ac:dyDescent="0.25">
      <c r="F13369"/>
      <c r="G13369"/>
      <c r="H13369"/>
    </row>
    <row r="13370" spans="6:8" x14ac:dyDescent="0.25">
      <c r="F13370"/>
      <c r="G13370"/>
      <c r="H13370"/>
    </row>
    <row r="13371" spans="6:8" x14ac:dyDescent="0.25">
      <c r="F13371"/>
      <c r="G13371"/>
      <c r="H13371"/>
    </row>
    <row r="13372" spans="6:8" x14ac:dyDescent="0.25">
      <c r="F13372"/>
      <c r="G13372"/>
      <c r="H13372"/>
    </row>
    <row r="13373" spans="6:8" x14ac:dyDescent="0.25">
      <c r="F13373"/>
      <c r="G13373"/>
      <c r="H13373"/>
    </row>
    <row r="13374" spans="6:8" x14ac:dyDescent="0.25">
      <c r="F13374"/>
      <c r="G13374"/>
      <c r="H13374"/>
    </row>
    <row r="13375" spans="6:8" x14ac:dyDescent="0.25">
      <c r="F13375"/>
      <c r="G13375"/>
      <c r="H13375"/>
    </row>
    <row r="13376" spans="6:8" x14ac:dyDescent="0.25">
      <c r="F13376"/>
      <c r="G13376"/>
      <c r="H13376"/>
    </row>
    <row r="13377" spans="6:8" x14ac:dyDescent="0.25">
      <c r="F13377"/>
      <c r="G13377"/>
      <c r="H13377"/>
    </row>
    <row r="13378" spans="6:8" x14ac:dyDescent="0.25">
      <c r="F13378"/>
      <c r="G13378"/>
      <c r="H13378"/>
    </row>
    <row r="13379" spans="6:8" x14ac:dyDescent="0.25">
      <c r="F13379"/>
      <c r="G13379"/>
      <c r="H13379"/>
    </row>
    <row r="13380" spans="6:8" x14ac:dyDescent="0.25">
      <c r="F13380"/>
      <c r="G13380"/>
      <c r="H13380"/>
    </row>
    <row r="13381" spans="6:8" x14ac:dyDescent="0.25">
      <c r="F13381"/>
      <c r="G13381"/>
      <c r="H13381"/>
    </row>
    <row r="13382" spans="6:8" x14ac:dyDescent="0.25">
      <c r="F13382"/>
      <c r="G13382"/>
      <c r="H13382"/>
    </row>
    <row r="13383" spans="6:8" x14ac:dyDescent="0.25">
      <c r="F13383"/>
      <c r="G13383"/>
      <c r="H13383"/>
    </row>
    <row r="13384" spans="6:8" x14ac:dyDescent="0.25">
      <c r="F13384"/>
      <c r="G13384"/>
      <c r="H13384"/>
    </row>
    <row r="13385" spans="6:8" x14ac:dyDescent="0.25">
      <c r="F13385"/>
      <c r="G13385"/>
      <c r="H13385"/>
    </row>
    <row r="13386" spans="6:8" x14ac:dyDescent="0.25">
      <c r="F13386"/>
      <c r="G13386"/>
      <c r="H13386"/>
    </row>
    <row r="13387" spans="6:8" x14ac:dyDescent="0.25">
      <c r="F13387"/>
      <c r="G13387"/>
      <c r="H13387"/>
    </row>
    <row r="13388" spans="6:8" x14ac:dyDescent="0.25">
      <c r="F13388"/>
      <c r="G13388"/>
      <c r="H13388"/>
    </row>
    <row r="13389" spans="6:8" x14ac:dyDescent="0.25">
      <c r="F13389"/>
      <c r="G13389"/>
      <c r="H13389"/>
    </row>
    <row r="13390" spans="6:8" x14ac:dyDescent="0.25">
      <c r="F13390"/>
      <c r="G13390"/>
      <c r="H13390"/>
    </row>
    <row r="13391" spans="6:8" x14ac:dyDescent="0.25">
      <c r="F13391"/>
      <c r="G13391"/>
      <c r="H13391"/>
    </row>
    <row r="13392" spans="6:8" x14ac:dyDescent="0.25">
      <c r="F13392"/>
      <c r="G13392"/>
      <c r="H13392"/>
    </row>
    <row r="13393" spans="6:8" x14ac:dyDescent="0.25">
      <c r="F13393"/>
      <c r="G13393"/>
      <c r="H13393"/>
    </row>
    <row r="13394" spans="6:8" x14ac:dyDescent="0.25">
      <c r="F13394"/>
      <c r="G13394"/>
      <c r="H13394"/>
    </row>
    <row r="13395" spans="6:8" x14ac:dyDescent="0.25">
      <c r="F13395"/>
      <c r="G13395"/>
      <c r="H13395"/>
    </row>
    <row r="13396" spans="6:8" x14ac:dyDescent="0.25">
      <c r="F13396"/>
      <c r="G13396"/>
      <c r="H13396"/>
    </row>
    <row r="13397" spans="6:8" x14ac:dyDescent="0.25">
      <c r="F13397"/>
      <c r="G13397"/>
      <c r="H13397"/>
    </row>
    <row r="13398" spans="6:8" x14ac:dyDescent="0.25">
      <c r="F13398"/>
      <c r="G13398"/>
      <c r="H13398"/>
    </row>
    <row r="13399" spans="6:8" x14ac:dyDescent="0.25">
      <c r="F13399"/>
      <c r="G13399"/>
      <c r="H13399"/>
    </row>
    <row r="13400" spans="6:8" x14ac:dyDescent="0.25">
      <c r="F13400"/>
      <c r="G13400"/>
      <c r="H13400"/>
    </row>
    <row r="13401" spans="6:8" x14ac:dyDescent="0.25">
      <c r="F13401"/>
      <c r="G13401"/>
      <c r="H13401"/>
    </row>
    <row r="13402" spans="6:8" x14ac:dyDescent="0.25">
      <c r="F13402"/>
      <c r="G13402"/>
      <c r="H13402"/>
    </row>
    <row r="13403" spans="6:8" x14ac:dyDescent="0.25">
      <c r="F13403"/>
      <c r="G13403"/>
      <c r="H13403"/>
    </row>
    <row r="13404" spans="6:8" x14ac:dyDescent="0.25">
      <c r="F13404"/>
      <c r="G13404"/>
      <c r="H13404"/>
    </row>
    <row r="13405" spans="6:8" x14ac:dyDescent="0.25">
      <c r="F13405"/>
      <c r="G13405"/>
      <c r="H13405"/>
    </row>
    <row r="13406" spans="6:8" x14ac:dyDescent="0.25">
      <c r="F13406"/>
      <c r="G13406"/>
      <c r="H13406"/>
    </row>
    <row r="13407" spans="6:8" x14ac:dyDescent="0.25">
      <c r="F13407"/>
      <c r="G13407"/>
      <c r="H13407"/>
    </row>
    <row r="13408" spans="6:8" x14ac:dyDescent="0.25">
      <c r="F13408"/>
      <c r="G13408"/>
      <c r="H13408"/>
    </row>
    <row r="13409" spans="6:8" x14ac:dyDescent="0.25">
      <c r="F13409"/>
      <c r="G13409"/>
      <c r="H13409"/>
    </row>
    <row r="13410" spans="6:8" x14ac:dyDescent="0.25">
      <c r="F13410"/>
      <c r="G13410"/>
      <c r="H13410"/>
    </row>
    <row r="13411" spans="6:8" x14ac:dyDescent="0.25">
      <c r="F13411"/>
      <c r="G13411"/>
      <c r="H13411"/>
    </row>
    <row r="13412" spans="6:8" x14ac:dyDescent="0.25">
      <c r="F13412"/>
      <c r="G13412"/>
      <c r="H13412"/>
    </row>
    <row r="13413" spans="6:8" x14ac:dyDescent="0.25">
      <c r="F13413"/>
      <c r="G13413"/>
      <c r="H13413"/>
    </row>
    <row r="13414" spans="6:8" x14ac:dyDescent="0.25">
      <c r="F13414"/>
      <c r="G13414"/>
      <c r="H13414"/>
    </row>
    <row r="13415" spans="6:8" x14ac:dyDescent="0.25">
      <c r="F13415"/>
      <c r="G13415"/>
      <c r="H13415"/>
    </row>
    <row r="13416" spans="6:8" x14ac:dyDescent="0.25">
      <c r="F13416"/>
      <c r="G13416"/>
      <c r="H13416"/>
    </row>
    <row r="13417" spans="6:8" x14ac:dyDescent="0.25">
      <c r="F13417"/>
      <c r="G13417"/>
      <c r="H13417"/>
    </row>
    <row r="13418" spans="6:8" x14ac:dyDescent="0.25">
      <c r="F13418"/>
      <c r="G13418"/>
      <c r="H13418"/>
    </row>
    <row r="13419" spans="6:8" x14ac:dyDescent="0.25">
      <c r="F13419"/>
      <c r="G13419"/>
      <c r="H13419"/>
    </row>
    <row r="13420" spans="6:8" x14ac:dyDescent="0.25">
      <c r="F13420"/>
      <c r="G13420"/>
      <c r="H13420"/>
    </row>
    <row r="13421" spans="6:8" x14ac:dyDescent="0.25">
      <c r="F13421"/>
      <c r="G13421"/>
      <c r="H13421"/>
    </row>
    <row r="13422" spans="6:8" x14ac:dyDescent="0.25">
      <c r="F13422"/>
      <c r="G13422"/>
      <c r="H13422"/>
    </row>
    <row r="13423" spans="6:8" x14ac:dyDescent="0.25">
      <c r="F13423"/>
      <c r="G13423"/>
      <c r="H13423"/>
    </row>
    <row r="13424" spans="6:8" x14ac:dyDescent="0.25">
      <c r="F13424"/>
      <c r="G13424"/>
      <c r="H13424"/>
    </row>
    <row r="13425" spans="6:8" x14ac:dyDescent="0.25">
      <c r="F13425"/>
      <c r="G13425"/>
      <c r="H13425"/>
    </row>
    <row r="13426" spans="6:8" x14ac:dyDescent="0.25">
      <c r="F13426"/>
      <c r="G13426"/>
      <c r="H13426"/>
    </row>
    <row r="13427" spans="6:8" x14ac:dyDescent="0.25">
      <c r="F13427"/>
      <c r="G13427"/>
      <c r="H13427"/>
    </row>
    <row r="13428" spans="6:8" x14ac:dyDescent="0.25">
      <c r="F13428"/>
      <c r="G13428"/>
      <c r="H13428"/>
    </row>
    <row r="13429" spans="6:8" x14ac:dyDescent="0.25">
      <c r="F13429"/>
      <c r="G13429"/>
      <c r="H13429"/>
    </row>
    <row r="13430" spans="6:8" x14ac:dyDescent="0.25">
      <c r="F13430"/>
      <c r="G13430"/>
      <c r="H13430"/>
    </row>
    <row r="13431" spans="6:8" x14ac:dyDescent="0.25">
      <c r="F13431"/>
      <c r="G13431"/>
      <c r="H13431"/>
    </row>
    <row r="13432" spans="6:8" x14ac:dyDescent="0.25">
      <c r="F13432"/>
      <c r="G13432"/>
      <c r="H13432"/>
    </row>
    <row r="13433" spans="6:8" x14ac:dyDescent="0.25">
      <c r="F13433"/>
      <c r="G13433"/>
      <c r="H13433"/>
    </row>
    <row r="13434" spans="6:8" x14ac:dyDescent="0.25">
      <c r="F13434"/>
      <c r="G13434"/>
      <c r="H13434"/>
    </row>
    <row r="13435" spans="6:8" x14ac:dyDescent="0.25">
      <c r="F13435"/>
      <c r="G13435"/>
      <c r="H13435"/>
    </row>
    <row r="13436" spans="6:8" x14ac:dyDescent="0.25">
      <c r="F13436"/>
      <c r="G13436"/>
      <c r="H13436"/>
    </row>
    <row r="13437" spans="6:8" x14ac:dyDescent="0.25">
      <c r="F13437"/>
      <c r="G13437"/>
      <c r="H13437"/>
    </row>
    <row r="13438" spans="6:8" x14ac:dyDescent="0.25">
      <c r="F13438"/>
      <c r="G13438"/>
      <c r="H13438"/>
    </row>
    <row r="13439" spans="6:8" x14ac:dyDescent="0.25">
      <c r="F13439"/>
      <c r="G13439"/>
      <c r="H13439"/>
    </row>
    <row r="13440" spans="6:8" x14ac:dyDescent="0.25">
      <c r="F13440"/>
      <c r="G13440"/>
      <c r="H13440"/>
    </row>
    <row r="13441" spans="6:8" x14ac:dyDescent="0.25">
      <c r="F13441"/>
      <c r="G13441"/>
      <c r="H13441"/>
    </row>
    <row r="13442" spans="6:8" x14ac:dyDescent="0.25">
      <c r="F13442"/>
      <c r="G13442"/>
      <c r="H13442"/>
    </row>
    <row r="13443" spans="6:8" x14ac:dyDescent="0.25">
      <c r="F13443"/>
      <c r="G13443"/>
      <c r="H13443"/>
    </row>
    <row r="13444" spans="6:8" x14ac:dyDescent="0.25">
      <c r="F13444"/>
      <c r="G13444"/>
      <c r="H13444"/>
    </row>
    <row r="13445" spans="6:8" x14ac:dyDescent="0.25">
      <c r="F13445"/>
      <c r="G13445"/>
      <c r="H13445"/>
    </row>
    <row r="13446" spans="6:8" x14ac:dyDescent="0.25">
      <c r="F13446"/>
      <c r="G13446"/>
      <c r="H13446"/>
    </row>
    <row r="13447" spans="6:8" x14ac:dyDescent="0.25">
      <c r="F13447"/>
      <c r="G13447"/>
      <c r="H13447"/>
    </row>
    <row r="13448" spans="6:8" x14ac:dyDescent="0.25">
      <c r="F13448"/>
      <c r="G13448"/>
      <c r="H13448"/>
    </row>
    <row r="13449" spans="6:8" x14ac:dyDescent="0.25">
      <c r="F13449"/>
      <c r="G13449"/>
      <c r="H13449"/>
    </row>
    <row r="13450" spans="6:8" x14ac:dyDescent="0.25">
      <c r="F13450"/>
      <c r="G13450"/>
      <c r="H13450"/>
    </row>
    <row r="13451" spans="6:8" x14ac:dyDescent="0.25">
      <c r="F13451"/>
      <c r="G13451"/>
      <c r="H13451"/>
    </row>
    <row r="13452" spans="6:8" x14ac:dyDescent="0.25">
      <c r="F13452"/>
      <c r="G13452"/>
      <c r="H13452"/>
    </row>
    <row r="13453" spans="6:8" x14ac:dyDescent="0.25">
      <c r="F13453"/>
      <c r="G13453"/>
      <c r="H13453"/>
    </row>
    <row r="13454" spans="6:8" x14ac:dyDescent="0.25">
      <c r="F13454"/>
      <c r="G13454"/>
      <c r="H13454"/>
    </row>
    <row r="13455" spans="6:8" x14ac:dyDescent="0.25">
      <c r="F13455"/>
      <c r="G13455"/>
      <c r="H13455"/>
    </row>
    <row r="13456" spans="6:8" x14ac:dyDescent="0.25">
      <c r="F13456"/>
      <c r="G13456"/>
      <c r="H13456"/>
    </row>
    <row r="13457" spans="6:8" x14ac:dyDescent="0.25">
      <c r="F13457"/>
      <c r="G13457"/>
      <c r="H13457"/>
    </row>
    <row r="13458" spans="6:8" x14ac:dyDescent="0.25">
      <c r="F13458"/>
      <c r="G13458"/>
      <c r="H13458"/>
    </row>
    <row r="13459" spans="6:8" x14ac:dyDescent="0.25">
      <c r="F13459"/>
      <c r="G13459"/>
      <c r="H13459"/>
    </row>
    <row r="13460" spans="6:8" x14ac:dyDescent="0.25">
      <c r="F13460"/>
      <c r="G13460"/>
      <c r="H13460"/>
    </row>
    <row r="13461" spans="6:8" x14ac:dyDescent="0.25">
      <c r="F13461"/>
      <c r="G13461"/>
      <c r="H13461"/>
    </row>
    <row r="13462" spans="6:8" x14ac:dyDescent="0.25">
      <c r="F13462"/>
      <c r="G13462"/>
      <c r="H13462"/>
    </row>
    <row r="13463" spans="6:8" x14ac:dyDescent="0.25">
      <c r="F13463"/>
      <c r="G13463"/>
      <c r="H13463"/>
    </row>
    <row r="13464" spans="6:8" x14ac:dyDescent="0.25">
      <c r="F13464"/>
      <c r="G13464"/>
      <c r="H13464"/>
    </row>
    <row r="13465" spans="6:8" x14ac:dyDescent="0.25">
      <c r="F13465"/>
      <c r="G13465"/>
      <c r="H13465"/>
    </row>
    <row r="13466" spans="6:8" x14ac:dyDescent="0.25">
      <c r="F13466"/>
      <c r="G13466"/>
      <c r="H13466"/>
    </row>
    <row r="13467" spans="6:8" x14ac:dyDescent="0.25">
      <c r="F13467"/>
      <c r="G13467"/>
      <c r="H13467"/>
    </row>
    <row r="13468" spans="6:8" x14ac:dyDescent="0.25">
      <c r="F13468"/>
      <c r="G13468"/>
      <c r="H13468"/>
    </row>
    <row r="13469" spans="6:8" x14ac:dyDescent="0.25">
      <c r="F13469"/>
      <c r="G13469"/>
      <c r="H13469"/>
    </row>
    <row r="13470" spans="6:8" x14ac:dyDescent="0.25">
      <c r="F13470"/>
      <c r="G13470"/>
      <c r="H13470"/>
    </row>
    <row r="13471" spans="6:8" x14ac:dyDescent="0.25">
      <c r="F13471"/>
      <c r="G13471"/>
      <c r="H13471"/>
    </row>
    <row r="13472" spans="6:8" x14ac:dyDescent="0.25">
      <c r="F13472"/>
      <c r="G13472"/>
      <c r="H13472"/>
    </row>
    <row r="13473" spans="6:8" x14ac:dyDescent="0.25">
      <c r="F13473"/>
      <c r="G13473"/>
      <c r="H13473"/>
    </row>
    <row r="13474" spans="6:8" x14ac:dyDescent="0.25">
      <c r="F13474"/>
      <c r="G13474"/>
      <c r="H13474"/>
    </row>
    <row r="13475" spans="6:8" x14ac:dyDescent="0.25">
      <c r="F13475"/>
      <c r="G13475"/>
      <c r="H13475"/>
    </row>
    <row r="13476" spans="6:8" x14ac:dyDescent="0.25">
      <c r="F13476"/>
      <c r="G13476"/>
      <c r="H13476"/>
    </row>
    <row r="13477" spans="6:8" x14ac:dyDescent="0.25">
      <c r="F13477"/>
      <c r="G13477"/>
      <c r="H13477"/>
    </row>
    <row r="13478" spans="6:8" x14ac:dyDescent="0.25">
      <c r="F13478"/>
      <c r="G13478"/>
      <c r="H13478"/>
    </row>
    <row r="13479" spans="6:8" x14ac:dyDescent="0.25">
      <c r="F13479"/>
      <c r="G13479"/>
      <c r="H13479"/>
    </row>
    <row r="13480" spans="6:8" x14ac:dyDescent="0.25">
      <c r="F13480"/>
      <c r="G13480"/>
      <c r="H13480"/>
    </row>
    <row r="13481" spans="6:8" x14ac:dyDescent="0.25">
      <c r="F13481"/>
      <c r="G13481"/>
      <c r="H13481"/>
    </row>
    <row r="13482" spans="6:8" x14ac:dyDescent="0.25">
      <c r="F13482"/>
      <c r="G13482"/>
      <c r="H13482"/>
    </row>
    <row r="13483" spans="6:8" x14ac:dyDescent="0.25">
      <c r="F13483"/>
      <c r="G13483"/>
      <c r="H13483"/>
    </row>
    <row r="13484" spans="6:8" x14ac:dyDescent="0.25">
      <c r="F13484"/>
      <c r="G13484"/>
      <c r="H13484"/>
    </row>
    <row r="13485" spans="6:8" x14ac:dyDescent="0.25">
      <c r="F13485"/>
      <c r="G13485"/>
      <c r="H13485"/>
    </row>
    <row r="13486" spans="6:8" x14ac:dyDescent="0.25">
      <c r="F13486"/>
      <c r="G13486"/>
      <c r="H13486"/>
    </row>
    <row r="13487" spans="6:8" x14ac:dyDescent="0.25">
      <c r="F13487"/>
      <c r="G13487"/>
      <c r="H13487"/>
    </row>
    <row r="13488" spans="6:8" x14ac:dyDescent="0.25">
      <c r="F13488"/>
      <c r="G13488"/>
      <c r="H13488"/>
    </row>
    <row r="13489" spans="6:8" x14ac:dyDescent="0.25">
      <c r="F13489"/>
      <c r="G13489"/>
      <c r="H13489"/>
    </row>
    <row r="13490" spans="6:8" x14ac:dyDescent="0.25">
      <c r="F13490"/>
      <c r="G13490"/>
      <c r="H13490"/>
    </row>
    <row r="13491" spans="6:8" x14ac:dyDescent="0.25">
      <c r="F13491"/>
      <c r="G13491"/>
      <c r="H13491"/>
    </row>
    <row r="13492" spans="6:8" x14ac:dyDescent="0.25">
      <c r="F13492"/>
      <c r="G13492"/>
      <c r="H13492"/>
    </row>
    <row r="13493" spans="6:8" x14ac:dyDescent="0.25">
      <c r="F13493"/>
      <c r="G13493"/>
      <c r="H13493"/>
    </row>
    <row r="13494" spans="6:8" x14ac:dyDescent="0.25">
      <c r="F13494"/>
      <c r="G13494"/>
      <c r="H13494"/>
    </row>
    <row r="13495" spans="6:8" x14ac:dyDescent="0.25">
      <c r="F13495"/>
      <c r="G13495"/>
      <c r="H13495"/>
    </row>
    <row r="13496" spans="6:8" x14ac:dyDescent="0.25">
      <c r="F13496"/>
      <c r="G13496"/>
      <c r="H13496"/>
    </row>
    <row r="13497" spans="6:8" x14ac:dyDescent="0.25">
      <c r="F13497"/>
      <c r="G13497"/>
      <c r="H13497"/>
    </row>
    <row r="13498" spans="6:8" x14ac:dyDescent="0.25">
      <c r="F13498"/>
      <c r="G13498"/>
      <c r="H13498"/>
    </row>
    <row r="13499" spans="6:8" x14ac:dyDescent="0.25">
      <c r="F13499"/>
      <c r="G13499"/>
      <c r="H13499"/>
    </row>
    <row r="13500" spans="6:8" x14ac:dyDescent="0.25">
      <c r="F13500"/>
      <c r="G13500"/>
      <c r="H13500"/>
    </row>
    <row r="13501" spans="6:8" x14ac:dyDescent="0.25">
      <c r="F13501"/>
      <c r="G13501"/>
      <c r="H13501"/>
    </row>
    <row r="13502" spans="6:8" x14ac:dyDescent="0.25">
      <c r="F13502"/>
      <c r="G13502"/>
      <c r="H13502"/>
    </row>
    <row r="13503" spans="6:8" x14ac:dyDescent="0.25">
      <c r="F13503"/>
      <c r="G13503"/>
      <c r="H13503"/>
    </row>
    <row r="13504" spans="6:8" x14ac:dyDescent="0.25">
      <c r="F13504"/>
      <c r="G13504"/>
      <c r="H13504"/>
    </row>
    <row r="13505" spans="6:8" x14ac:dyDescent="0.25">
      <c r="F13505"/>
      <c r="G13505"/>
      <c r="H13505"/>
    </row>
    <row r="13506" spans="6:8" x14ac:dyDescent="0.25">
      <c r="F13506"/>
      <c r="G13506"/>
      <c r="H13506"/>
    </row>
    <row r="13507" spans="6:8" x14ac:dyDescent="0.25">
      <c r="F13507"/>
      <c r="G13507"/>
      <c r="H13507"/>
    </row>
    <row r="13508" spans="6:8" x14ac:dyDescent="0.25">
      <c r="F13508"/>
      <c r="G13508"/>
      <c r="H13508"/>
    </row>
    <row r="13509" spans="6:8" x14ac:dyDescent="0.25">
      <c r="F13509"/>
      <c r="G13509"/>
      <c r="H13509"/>
    </row>
    <row r="13510" spans="6:8" x14ac:dyDescent="0.25">
      <c r="F13510"/>
      <c r="G13510"/>
      <c r="H13510"/>
    </row>
    <row r="13511" spans="6:8" x14ac:dyDescent="0.25">
      <c r="F13511"/>
      <c r="G13511"/>
      <c r="H13511"/>
    </row>
    <row r="13512" spans="6:8" x14ac:dyDescent="0.25">
      <c r="F13512"/>
      <c r="G13512"/>
      <c r="H13512"/>
    </row>
    <row r="13513" spans="6:8" x14ac:dyDescent="0.25">
      <c r="F13513"/>
      <c r="G13513"/>
      <c r="H13513"/>
    </row>
    <row r="13514" spans="6:8" x14ac:dyDescent="0.25">
      <c r="F13514"/>
      <c r="G13514"/>
      <c r="H13514"/>
    </row>
    <row r="13515" spans="6:8" x14ac:dyDescent="0.25">
      <c r="F13515"/>
      <c r="G13515"/>
      <c r="H13515"/>
    </row>
    <row r="13516" spans="6:8" x14ac:dyDescent="0.25">
      <c r="F13516"/>
      <c r="G13516"/>
      <c r="H13516"/>
    </row>
    <row r="13517" spans="6:8" x14ac:dyDescent="0.25">
      <c r="F13517"/>
      <c r="G13517"/>
      <c r="H13517"/>
    </row>
    <row r="13518" spans="6:8" x14ac:dyDescent="0.25">
      <c r="F13518"/>
      <c r="G13518"/>
      <c r="H13518"/>
    </row>
    <row r="13519" spans="6:8" x14ac:dyDescent="0.25">
      <c r="F13519"/>
      <c r="G13519"/>
      <c r="H13519"/>
    </row>
    <row r="13520" spans="6:8" x14ac:dyDescent="0.25">
      <c r="F13520"/>
      <c r="G13520"/>
      <c r="H13520"/>
    </row>
    <row r="13521" spans="6:8" x14ac:dyDescent="0.25">
      <c r="F13521"/>
      <c r="G13521"/>
      <c r="H13521"/>
    </row>
    <row r="13522" spans="6:8" x14ac:dyDescent="0.25">
      <c r="F13522"/>
      <c r="G13522"/>
      <c r="H13522"/>
    </row>
    <row r="13523" spans="6:8" x14ac:dyDescent="0.25">
      <c r="F13523"/>
      <c r="G13523"/>
      <c r="H13523"/>
    </row>
    <row r="13524" spans="6:8" x14ac:dyDescent="0.25">
      <c r="F13524"/>
      <c r="G13524"/>
      <c r="H13524"/>
    </row>
    <row r="13525" spans="6:8" x14ac:dyDescent="0.25">
      <c r="F13525"/>
      <c r="G13525"/>
      <c r="H13525"/>
    </row>
    <row r="13526" spans="6:8" x14ac:dyDescent="0.25">
      <c r="F13526"/>
      <c r="G13526"/>
      <c r="H13526"/>
    </row>
    <row r="13527" spans="6:8" x14ac:dyDescent="0.25">
      <c r="F13527"/>
      <c r="G13527"/>
      <c r="H13527"/>
    </row>
    <row r="13528" spans="6:8" x14ac:dyDescent="0.25">
      <c r="F13528"/>
      <c r="G13528"/>
      <c r="H13528"/>
    </row>
    <row r="13529" spans="6:8" x14ac:dyDescent="0.25">
      <c r="F13529"/>
      <c r="G13529"/>
      <c r="H13529"/>
    </row>
    <row r="13530" spans="6:8" x14ac:dyDescent="0.25">
      <c r="F13530"/>
      <c r="G13530"/>
      <c r="H13530"/>
    </row>
    <row r="13531" spans="6:8" x14ac:dyDescent="0.25">
      <c r="F13531"/>
      <c r="G13531"/>
      <c r="H13531"/>
    </row>
    <row r="13532" spans="6:8" x14ac:dyDescent="0.25">
      <c r="F13532"/>
      <c r="G13532"/>
      <c r="H13532"/>
    </row>
    <row r="13533" spans="6:8" x14ac:dyDescent="0.25">
      <c r="F13533"/>
      <c r="G13533"/>
      <c r="H13533"/>
    </row>
    <row r="13534" spans="6:8" x14ac:dyDescent="0.25">
      <c r="F13534"/>
      <c r="G13534"/>
      <c r="H13534"/>
    </row>
    <row r="13535" spans="6:8" x14ac:dyDescent="0.25">
      <c r="F13535"/>
      <c r="G13535"/>
      <c r="H13535"/>
    </row>
    <row r="13536" spans="6:8" x14ac:dyDescent="0.25">
      <c r="F13536"/>
      <c r="G13536"/>
      <c r="H13536"/>
    </row>
    <row r="13537" spans="6:8" x14ac:dyDescent="0.25">
      <c r="F13537"/>
      <c r="G13537"/>
      <c r="H13537"/>
    </row>
    <row r="13538" spans="6:8" x14ac:dyDescent="0.25">
      <c r="F13538"/>
      <c r="G13538"/>
      <c r="H13538"/>
    </row>
    <row r="13539" spans="6:8" x14ac:dyDescent="0.25">
      <c r="F13539"/>
      <c r="G13539"/>
      <c r="H13539"/>
    </row>
    <row r="13540" spans="6:8" x14ac:dyDescent="0.25">
      <c r="F13540"/>
      <c r="G13540"/>
      <c r="H13540"/>
    </row>
    <row r="13541" spans="6:8" x14ac:dyDescent="0.25">
      <c r="F13541"/>
      <c r="G13541"/>
      <c r="H13541"/>
    </row>
    <row r="13542" spans="6:8" x14ac:dyDescent="0.25">
      <c r="F13542"/>
      <c r="G13542"/>
      <c r="H13542"/>
    </row>
    <row r="13543" spans="6:8" x14ac:dyDescent="0.25">
      <c r="F13543"/>
      <c r="G13543"/>
      <c r="H13543"/>
    </row>
    <row r="13544" spans="6:8" x14ac:dyDescent="0.25">
      <c r="F13544"/>
      <c r="G13544"/>
      <c r="H13544"/>
    </row>
    <row r="13545" spans="6:8" x14ac:dyDescent="0.25">
      <c r="F13545"/>
      <c r="G13545"/>
      <c r="H13545"/>
    </row>
    <row r="13546" spans="6:8" x14ac:dyDescent="0.25">
      <c r="F13546"/>
      <c r="G13546"/>
      <c r="H13546"/>
    </row>
    <row r="13547" spans="6:8" x14ac:dyDescent="0.25">
      <c r="F13547"/>
      <c r="G13547"/>
      <c r="H13547"/>
    </row>
    <row r="13548" spans="6:8" x14ac:dyDescent="0.25">
      <c r="F13548"/>
      <c r="G13548"/>
      <c r="H13548"/>
    </row>
    <row r="13549" spans="6:8" x14ac:dyDescent="0.25">
      <c r="F13549"/>
      <c r="G13549"/>
      <c r="H13549"/>
    </row>
    <row r="13550" spans="6:8" x14ac:dyDescent="0.25">
      <c r="F13550"/>
      <c r="G13550"/>
      <c r="H13550"/>
    </row>
    <row r="13551" spans="6:8" x14ac:dyDescent="0.25">
      <c r="F13551"/>
      <c r="G13551"/>
      <c r="H13551"/>
    </row>
    <row r="13552" spans="6:8" x14ac:dyDescent="0.25">
      <c r="F13552"/>
      <c r="G13552"/>
      <c r="H13552"/>
    </row>
    <row r="13553" spans="6:8" x14ac:dyDescent="0.25">
      <c r="F13553"/>
      <c r="G13553"/>
      <c r="H13553"/>
    </row>
    <row r="13554" spans="6:8" x14ac:dyDescent="0.25">
      <c r="F13554"/>
      <c r="G13554"/>
      <c r="H13554"/>
    </row>
    <row r="13555" spans="6:8" x14ac:dyDescent="0.25">
      <c r="F13555"/>
      <c r="G13555"/>
      <c r="H13555"/>
    </row>
    <row r="13556" spans="6:8" x14ac:dyDescent="0.25">
      <c r="F13556"/>
      <c r="G13556"/>
      <c r="H13556"/>
    </row>
    <row r="13557" spans="6:8" x14ac:dyDescent="0.25">
      <c r="F13557"/>
      <c r="G13557"/>
      <c r="H13557"/>
    </row>
    <row r="13558" spans="6:8" x14ac:dyDescent="0.25">
      <c r="F13558"/>
      <c r="G13558"/>
      <c r="H13558"/>
    </row>
    <row r="13559" spans="6:8" x14ac:dyDescent="0.25">
      <c r="F13559"/>
      <c r="G13559"/>
      <c r="H13559"/>
    </row>
    <row r="13560" spans="6:8" x14ac:dyDescent="0.25">
      <c r="F13560"/>
      <c r="G13560"/>
      <c r="H13560"/>
    </row>
    <row r="13561" spans="6:8" x14ac:dyDescent="0.25">
      <c r="F13561"/>
      <c r="G13561"/>
      <c r="H13561"/>
    </row>
    <row r="13562" spans="6:8" x14ac:dyDescent="0.25">
      <c r="F13562"/>
      <c r="G13562"/>
      <c r="H13562"/>
    </row>
    <row r="13563" spans="6:8" x14ac:dyDescent="0.25">
      <c r="F13563"/>
      <c r="G13563"/>
      <c r="H13563"/>
    </row>
    <row r="13564" spans="6:8" x14ac:dyDescent="0.25">
      <c r="F13564"/>
      <c r="G13564"/>
      <c r="H13564"/>
    </row>
    <row r="13565" spans="6:8" x14ac:dyDescent="0.25">
      <c r="F13565"/>
      <c r="G13565"/>
      <c r="H13565"/>
    </row>
    <row r="13566" spans="6:8" x14ac:dyDescent="0.25">
      <c r="F13566"/>
      <c r="G13566"/>
      <c r="H13566"/>
    </row>
    <row r="13567" spans="6:8" x14ac:dyDescent="0.25">
      <c r="F13567"/>
      <c r="G13567"/>
      <c r="H13567"/>
    </row>
    <row r="13568" spans="6:8" x14ac:dyDescent="0.25">
      <c r="F13568"/>
      <c r="G13568"/>
      <c r="H13568"/>
    </row>
    <row r="13569" spans="6:8" x14ac:dyDescent="0.25">
      <c r="F13569"/>
      <c r="G13569"/>
      <c r="H13569"/>
    </row>
    <row r="13570" spans="6:8" x14ac:dyDescent="0.25">
      <c r="F13570"/>
      <c r="G13570"/>
      <c r="H13570"/>
    </row>
    <row r="13571" spans="6:8" x14ac:dyDescent="0.25">
      <c r="F13571"/>
      <c r="G13571"/>
      <c r="H13571"/>
    </row>
    <row r="13572" spans="6:8" x14ac:dyDescent="0.25">
      <c r="F13572"/>
      <c r="G13572"/>
      <c r="H13572"/>
    </row>
    <row r="13573" spans="6:8" x14ac:dyDescent="0.25">
      <c r="F13573"/>
      <c r="G13573"/>
      <c r="H13573"/>
    </row>
    <row r="13574" spans="6:8" x14ac:dyDescent="0.25">
      <c r="F13574"/>
      <c r="G13574"/>
      <c r="H13574"/>
    </row>
    <row r="13575" spans="6:8" x14ac:dyDescent="0.25">
      <c r="F13575"/>
      <c r="G13575"/>
      <c r="H13575"/>
    </row>
    <row r="13576" spans="6:8" x14ac:dyDescent="0.25">
      <c r="F13576"/>
      <c r="G13576"/>
      <c r="H13576"/>
    </row>
    <row r="13577" spans="6:8" x14ac:dyDescent="0.25">
      <c r="F13577"/>
      <c r="G13577"/>
      <c r="H13577"/>
    </row>
    <row r="13578" spans="6:8" x14ac:dyDescent="0.25">
      <c r="F13578"/>
      <c r="G13578"/>
      <c r="H13578"/>
    </row>
    <row r="13579" spans="6:8" x14ac:dyDescent="0.25">
      <c r="F13579"/>
      <c r="G13579"/>
      <c r="H13579"/>
    </row>
    <row r="13580" spans="6:8" x14ac:dyDescent="0.25">
      <c r="F13580"/>
      <c r="G13580"/>
      <c r="H13580"/>
    </row>
    <row r="13581" spans="6:8" x14ac:dyDescent="0.25">
      <c r="F13581"/>
      <c r="G13581"/>
      <c r="H13581"/>
    </row>
    <row r="13582" spans="6:8" x14ac:dyDescent="0.25">
      <c r="F13582"/>
      <c r="G13582"/>
      <c r="H13582"/>
    </row>
    <row r="13583" spans="6:8" x14ac:dyDescent="0.25">
      <c r="F13583"/>
      <c r="G13583"/>
      <c r="H13583"/>
    </row>
    <row r="13584" spans="6:8" x14ac:dyDescent="0.25">
      <c r="F13584"/>
      <c r="G13584"/>
      <c r="H13584"/>
    </row>
    <row r="13585" spans="6:8" x14ac:dyDescent="0.25">
      <c r="F13585"/>
      <c r="G13585"/>
      <c r="H13585"/>
    </row>
    <row r="13586" spans="6:8" x14ac:dyDescent="0.25">
      <c r="F13586"/>
      <c r="G13586"/>
      <c r="H13586"/>
    </row>
    <row r="13587" spans="6:8" x14ac:dyDescent="0.25">
      <c r="F13587"/>
      <c r="G13587"/>
      <c r="H13587"/>
    </row>
    <row r="13588" spans="6:8" x14ac:dyDescent="0.25">
      <c r="F13588"/>
      <c r="G13588"/>
      <c r="H13588"/>
    </row>
    <row r="13589" spans="6:8" x14ac:dyDescent="0.25">
      <c r="F13589"/>
      <c r="G13589"/>
      <c r="H13589"/>
    </row>
    <row r="13590" spans="6:8" x14ac:dyDescent="0.25">
      <c r="F13590"/>
      <c r="G13590"/>
      <c r="H13590"/>
    </row>
    <row r="13591" spans="6:8" x14ac:dyDescent="0.25">
      <c r="F13591"/>
      <c r="G13591"/>
      <c r="H13591"/>
    </row>
    <row r="13592" spans="6:8" x14ac:dyDescent="0.25">
      <c r="F13592"/>
      <c r="G13592"/>
      <c r="H13592"/>
    </row>
    <row r="13593" spans="6:8" x14ac:dyDescent="0.25">
      <c r="F13593"/>
      <c r="G13593"/>
      <c r="H13593"/>
    </row>
    <row r="13594" spans="6:8" x14ac:dyDescent="0.25">
      <c r="F13594"/>
      <c r="G13594"/>
      <c r="H13594"/>
    </row>
    <row r="13595" spans="6:8" x14ac:dyDescent="0.25">
      <c r="F13595"/>
      <c r="G13595"/>
      <c r="H13595"/>
    </row>
    <row r="13596" spans="6:8" x14ac:dyDescent="0.25">
      <c r="F13596"/>
      <c r="G13596"/>
      <c r="H13596"/>
    </row>
    <row r="13597" spans="6:8" x14ac:dyDescent="0.25">
      <c r="F13597"/>
      <c r="G13597"/>
      <c r="H13597"/>
    </row>
    <row r="13598" spans="6:8" x14ac:dyDescent="0.25">
      <c r="F13598"/>
      <c r="G13598"/>
      <c r="H13598"/>
    </row>
    <row r="13599" spans="6:8" x14ac:dyDescent="0.25">
      <c r="F13599"/>
      <c r="G13599"/>
      <c r="H13599"/>
    </row>
    <row r="13600" spans="6:8" x14ac:dyDescent="0.25">
      <c r="F13600"/>
      <c r="G13600"/>
      <c r="H13600"/>
    </row>
    <row r="13601" spans="6:8" x14ac:dyDescent="0.25">
      <c r="F13601"/>
      <c r="G13601"/>
      <c r="H13601"/>
    </row>
    <row r="13602" spans="6:8" x14ac:dyDescent="0.25">
      <c r="F13602"/>
      <c r="G13602"/>
      <c r="H13602"/>
    </row>
    <row r="13603" spans="6:8" x14ac:dyDescent="0.25">
      <c r="F13603"/>
      <c r="G13603"/>
      <c r="H13603"/>
    </row>
    <row r="13604" spans="6:8" x14ac:dyDescent="0.25">
      <c r="F13604"/>
      <c r="G13604"/>
      <c r="H13604"/>
    </row>
    <row r="13605" spans="6:8" x14ac:dyDescent="0.25">
      <c r="F13605"/>
      <c r="G13605"/>
      <c r="H13605"/>
    </row>
    <row r="13606" spans="6:8" x14ac:dyDescent="0.25">
      <c r="F13606"/>
      <c r="G13606"/>
      <c r="H13606"/>
    </row>
    <row r="13607" spans="6:8" x14ac:dyDescent="0.25">
      <c r="F13607"/>
      <c r="G13607"/>
      <c r="H13607"/>
    </row>
    <row r="13608" spans="6:8" x14ac:dyDescent="0.25">
      <c r="F13608"/>
      <c r="G13608"/>
      <c r="H13608"/>
    </row>
    <row r="13609" spans="6:8" x14ac:dyDescent="0.25">
      <c r="F13609"/>
      <c r="G13609"/>
      <c r="H13609"/>
    </row>
    <row r="13610" spans="6:8" x14ac:dyDescent="0.25">
      <c r="F13610"/>
      <c r="G13610"/>
      <c r="H13610"/>
    </row>
    <row r="13611" spans="6:8" x14ac:dyDescent="0.25">
      <c r="F13611"/>
      <c r="G13611"/>
      <c r="H13611"/>
    </row>
    <row r="13612" spans="6:8" x14ac:dyDescent="0.25">
      <c r="F13612"/>
      <c r="G13612"/>
      <c r="H13612"/>
    </row>
    <row r="13613" spans="6:8" x14ac:dyDescent="0.25">
      <c r="F13613"/>
      <c r="G13613"/>
      <c r="H13613"/>
    </row>
    <row r="13614" spans="6:8" x14ac:dyDescent="0.25">
      <c r="F13614"/>
      <c r="G13614"/>
      <c r="H13614"/>
    </row>
    <row r="13615" spans="6:8" x14ac:dyDescent="0.25">
      <c r="F13615"/>
      <c r="G13615"/>
      <c r="H13615"/>
    </row>
    <row r="13616" spans="6:8" x14ac:dyDescent="0.25">
      <c r="F13616"/>
      <c r="G13616"/>
      <c r="H13616"/>
    </row>
    <row r="13617" spans="6:8" x14ac:dyDescent="0.25">
      <c r="F13617"/>
      <c r="G13617"/>
      <c r="H13617"/>
    </row>
    <row r="13618" spans="6:8" x14ac:dyDescent="0.25">
      <c r="F13618"/>
      <c r="G13618"/>
      <c r="H13618"/>
    </row>
    <row r="13619" spans="6:8" x14ac:dyDescent="0.25">
      <c r="F13619"/>
      <c r="G13619"/>
      <c r="H13619"/>
    </row>
    <row r="13620" spans="6:8" x14ac:dyDescent="0.25">
      <c r="F13620"/>
      <c r="G13620"/>
      <c r="H13620"/>
    </row>
    <row r="13621" spans="6:8" x14ac:dyDescent="0.25">
      <c r="F13621"/>
      <c r="G13621"/>
      <c r="H13621"/>
    </row>
    <row r="13622" spans="6:8" x14ac:dyDescent="0.25">
      <c r="F13622"/>
      <c r="G13622"/>
      <c r="H13622"/>
    </row>
    <row r="13623" spans="6:8" x14ac:dyDescent="0.25">
      <c r="F13623"/>
      <c r="G13623"/>
      <c r="H13623"/>
    </row>
    <row r="13624" spans="6:8" x14ac:dyDescent="0.25">
      <c r="F13624"/>
      <c r="G13624"/>
      <c r="H13624"/>
    </row>
    <row r="13625" spans="6:8" x14ac:dyDescent="0.25">
      <c r="F13625"/>
      <c r="G13625"/>
      <c r="H13625"/>
    </row>
    <row r="13626" spans="6:8" x14ac:dyDescent="0.25">
      <c r="F13626"/>
      <c r="G13626"/>
      <c r="H13626"/>
    </row>
    <row r="13627" spans="6:8" x14ac:dyDescent="0.25">
      <c r="F13627"/>
      <c r="G13627"/>
      <c r="H13627"/>
    </row>
    <row r="13628" spans="6:8" x14ac:dyDescent="0.25">
      <c r="F13628"/>
      <c r="G13628"/>
      <c r="H13628"/>
    </row>
    <row r="13629" spans="6:8" x14ac:dyDescent="0.25">
      <c r="F13629"/>
      <c r="G13629"/>
      <c r="H13629"/>
    </row>
    <row r="13630" spans="6:8" x14ac:dyDescent="0.25">
      <c r="F13630"/>
      <c r="G13630"/>
      <c r="H13630"/>
    </row>
    <row r="13631" spans="6:8" x14ac:dyDescent="0.25">
      <c r="F13631"/>
      <c r="G13631"/>
      <c r="H13631"/>
    </row>
    <row r="13632" spans="6:8" x14ac:dyDescent="0.25">
      <c r="F13632"/>
      <c r="G13632"/>
      <c r="H13632"/>
    </row>
    <row r="13633" spans="6:8" x14ac:dyDescent="0.25">
      <c r="F13633"/>
      <c r="G13633"/>
      <c r="H13633"/>
    </row>
    <row r="13634" spans="6:8" x14ac:dyDescent="0.25">
      <c r="F13634"/>
      <c r="G13634"/>
      <c r="H13634"/>
    </row>
    <row r="13635" spans="6:8" x14ac:dyDescent="0.25">
      <c r="F13635"/>
      <c r="G13635"/>
      <c r="H13635"/>
    </row>
    <row r="13636" spans="6:8" x14ac:dyDescent="0.25">
      <c r="F13636"/>
      <c r="G13636"/>
      <c r="H13636"/>
    </row>
    <row r="13637" spans="6:8" x14ac:dyDescent="0.25">
      <c r="F13637"/>
      <c r="G13637"/>
      <c r="H13637"/>
    </row>
    <row r="13638" spans="6:8" x14ac:dyDescent="0.25">
      <c r="F13638"/>
      <c r="G13638"/>
      <c r="H13638"/>
    </row>
    <row r="13639" spans="6:8" x14ac:dyDescent="0.25">
      <c r="F13639"/>
      <c r="G13639"/>
      <c r="H13639"/>
    </row>
    <row r="13640" spans="6:8" x14ac:dyDescent="0.25">
      <c r="F13640"/>
      <c r="G13640"/>
      <c r="H13640"/>
    </row>
    <row r="13641" spans="6:8" x14ac:dyDescent="0.25">
      <c r="F13641"/>
      <c r="G13641"/>
      <c r="H13641"/>
    </row>
    <row r="13642" spans="6:8" x14ac:dyDescent="0.25">
      <c r="F13642"/>
      <c r="G13642"/>
      <c r="H13642"/>
    </row>
    <row r="13643" spans="6:8" x14ac:dyDescent="0.25">
      <c r="F13643"/>
      <c r="G13643"/>
      <c r="H13643"/>
    </row>
    <row r="13644" spans="6:8" x14ac:dyDescent="0.25">
      <c r="F13644"/>
      <c r="G13644"/>
      <c r="H13644"/>
    </row>
    <row r="13645" spans="6:8" x14ac:dyDescent="0.25">
      <c r="F13645"/>
      <c r="G13645"/>
      <c r="H13645"/>
    </row>
    <row r="13646" spans="6:8" x14ac:dyDescent="0.25">
      <c r="F13646"/>
      <c r="G13646"/>
      <c r="H13646"/>
    </row>
    <row r="13647" spans="6:8" x14ac:dyDescent="0.25">
      <c r="F13647"/>
      <c r="G13647"/>
      <c r="H13647"/>
    </row>
    <row r="13648" spans="6:8" x14ac:dyDescent="0.25">
      <c r="F13648"/>
      <c r="G13648"/>
      <c r="H13648"/>
    </row>
    <row r="13649" spans="6:8" x14ac:dyDescent="0.25">
      <c r="F13649"/>
      <c r="G13649"/>
      <c r="H13649"/>
    </row>
    <row r="13650" spans="6:8" x14ac:dyDescent="0.25">
      <c r="F13650"/>
      <c r="G13650"/>
      <c r="H13650"/>
    </row>
    <row r="13651" spans="6:8" x14ac:dyDescent="0.25">
      <c r="F13651"/>
      <c r="G13651"/>
      <c r="H13651"/>
    </row>
    <row r="13652" spans="6:8" x14ac:dyDescent="0.25">
      <c r="F13652"/>
      <c r="G13652"/>
      <c r="H13652"/>
    </row>
    <row r="13653" spans="6:8" x14ac:dyDescent="0.25">
      <c r="F13653"/>
      <c r="G13653"/>
      <c r="H13653"/>
    </row>
    <row r="13654" spans="6:8" x14ac:dyDescent="0.25">
      <c r="F13654"/>
      <c r="G13654"/>
      <c r="H13654"/>
    </row>
    <row r="13655" spans="6:8" x14ac:dyDescent="0.25">
      <c r="F13655"/>
      <c r="G13655"/>
      <c r="H13655"/>
    </row>
    <row r="13656" spans="6:8" x14ac:dyDescent="0.25">
      <c r="F13656"/>
      <c r="G13656"/>
      <c r="H13656"/>
    </row>
    <row r="13657" spans="6:8" x14ac:dyDescent="0.25">
      <c r="F13657"/>
      <c r="G13657"/>
      <c r="H13657"/>
    </row>
    <row r="13658" spans="6:8" x14ac:dyDescent="0.25">
      <c r="F13658"/>
      <c r="G13658"/>
      <c r="H13658"/>
    </row>
    <row r="13659" spans="6:8" x14ac:dyDescent="0.25">
      <c r="F13659"/>
      <c r="G13659"/>
      <c r="H13659"/>
    </row>
    <row r="13660" spans="6:8" x14ac:dyDescent="0.25">
      <c r="F13660"/>
      <c r="G13660"/>
      <c r="H13660"/>
    </row>
    <row r="13661" spans="6:8" x14ac:dyDescent="0.25">
      <c r="F13661"/>
      <c r="G13661"/>
      <c r="H13661"/>
    </row>
    <row r="13662" spans="6:8" x14ac:dyDescent="0.25">
      <c r="F13662"/>
      <c r="G13662"/>
      <c r="H13662"/>
    </row>
    <row r="13663" spans="6:8" x14ac:dyDescent="0.25">
      <c r="F13663"/>
      <c r="G13663"/>
      <c r="H13663"/>
    </row>
    <row r="13664" spans="6:8" x14ac:dyDescent="0.25">
      <c r="F13664"/>
      <c r="G13664"/>
      <c r="H13664"/>
    </row>
    <row r="13665" spans="6:8" x14ac:dyDescent="0.25">
      <c r="F13665"/>
      <c r="G13665"/>
      <c r="H13665"/>
    </row>
    <row r="13666" spans="6:8" x14ac:dyDescent="0.25">
      <c r="F13666"/>
      <c r="G13666"/>
      <c r="H13666"/>
    </row>
    <row r="13667" spans="6:8" x14ac:dyDescent="0.25">
      <c r="F13667"/>
      <c r="G13667"/>
      <c r="H13667"/>
    </row>
    <row r="13668" spans="6:8" x14ac:dyDescent="0.25">
      <c r="F13668"/>
      <c r="G13668"/>
      <c r="H13668"/>
    </row>
    <row r="13669" spans="6:8" x14ac:dyDescent="0.25">
      <c r="F13669"/>
      <c r="G13669"/>
      <c r="H13669"/>
    </row>
    <row r="13670" spans="6:8" x14ac:dyDescent="0.25">
      <c r="F13670"/>
      <c r="G13670"/>
      <c r="H13670"/>
    </row>
    <row r="13671" spans="6:8" x14ac:dyDescent="0.25">
      <c r="F13671"/>
      <c r="G13671"/>
      <c r="H13671"/>
    </row>
    <row r="13672" spans="6:8" x14ac:dyDescent="0.25">
      <c r="F13672"/>
      <c r="G13672"/>
      <c r="H13672"/>
    </row>
    <row r="13673" spans="6:8" x14ac:dyDescent="0.25">
      <c r="F13673"/>
      <c r="G13673"/>
      <c r="H13673"/>
    </row>
    <row r="13674" spans="6:8" x14ac:dyDescent="0.25">
      <c r="F13674"/>
      <c r="G13674"/>
      <c r="H13674"/>
    </row>
    <row r="13675" spans="6:8" x14ac:dyDescent="0.25">
      <c r="F13675"/>
      <c r="G13675"/>
      <c r="H13675"/>
    </row>
    <row r="13676" spans="6:8" x14ac:dyDescent="0.25">
      <c r="F13676"/>
      <c r="G13676"/>
      <c r="H13676"/>
    </row>
    <row r="13677" spans="6:8" x14ac:dyDescent="0.25">
      <c r="F13677"/>
      <c r="G13677"/>
      <c r="H13677"/>
    </row>
    <row r="13678" spans="6:8" x14ac:dyDescent="0.25">
      <c r="F13678"/>
      <c r="G13678"/>
      <c r="H13678"/>
    </row>
    <row r="13679" spans="6:8" x14ac:dyDescent="0.25">
      <c r="F13679"/>
      <c r="G13679"/>
      <c r="H13679"/>
    </row>
    <row r="13680" spans="6:8" x14ac:dyDescent="0.25">
      <c r="F13680"/>
      <c r="G13680"/>
      <c r="H13680"/>
    </row>
    <row r="13681" spans="6:8" x14ac:dyDescent="0.25">
      <c r="F13681"/>
      <c r="G13681"/>
      <c r="H13681"/>
    </row>
    <row r="13682" spans="6:8" x14ac:dyDescent="0.25">
      <c r="F13682"/>
      <c r="G13682"/>
      <c r="H13682"/>
    </row>
    <row r="13683" spans="6:8" x14ac:dyDescent="0.25">
      <c r="F13683"/>
      <c r="G13683"/>
      <c r="H13683"/>
    </row>
    <row r="13684" spans="6:8" x14ac:dyDescent="0.25">
      <c r="F13684"/>
      <c r="G13684"/>
      <c r="H13684"/>
    </row>
    <row r="13685" spans="6:8" x14ac:dyDescent="0.25">
      <c r="F13685"/>
      <c r="G13685"/>
      <c r="H13685"/>
    </row>
    <row r="13686" spans="6:8" x14ac:dyDescent="0.25">
      <c r="F13686"/>
      <c r="G13686"/>
      <c r="H13686"/>
    </row>
    <row r="13687" spans="6:8" x14ac:dyDescent="0.25">
      <c r="F13687"/>
      <c r="G13687"/>
      <c r="H13687"/>
    </row>
    <row r="13688" spans="6:8" x14ac:dyDescent="0.25">
      <c r="F13688"/>
      <c r="G13688"/>
      <c r="H13688"/>
    </row>
    <row r="13689" spans="6:8" x14ac:dyDescent="0.25">
      <c r="F13689"/>
      <c r="G13689"/>
      <c r="H13689"/>
    </row>
    <row r="13690" spans="6:8" x14ac:dyDescent="0.25">
      <c r="F13690"/>
      <c r="G13690"/>
      <c r="H13690"/>
    </row>
    <row r="13691" spans="6:8" x14ac:dyDescent="0.25">
      <c r="F13691"/>
      <c r="G13691"/>
      <c r="H13691"/>
    </row>
    <row r="13692" spans="6:8" x14ac:dyDescent="0.25">
      <c r="F13692"/>
      <c r="G13692"/>
      <c r="H13692"/>
    </row>
    <row r="13693" spans="6:8" x14ac:dyDescent="0.25">
      <c r="F13693"/>
      <c r="G13693"/>
      <c r="H13693"/>
    </row>
    <row r="13694" spans="6:8" x14ac:dyDescent="0.25">
      <c r="F13694"/>
      <c r="G13694"/>
      <c r="H13694"/>
    </row>
    <row r="13695" spans="6:8" x14ac:dyDescent="0.25">
      <c r="F13695"/>
      <c r="G13695"/>
      <c r="H13695"/>
    </row>
    <row r="13696" spans="6:8" x14ac:dyDescent="0.25">
      <c r="F13696"/>
      <c r="G13696"/>
      <c r="H13696"/>
    </row>
    <row r="13697" spans="6:8" x14ac:dyDescent="0.25">
      <c r="F13697"/>
      <c r="G13697"/>
      <c r="H13697"/>
    </row>
    <row r="13698" spans="6:8" x14ac:dyDescent="0.25">
      <c r="F13698"/>
      <c r="G13698"/>
      <c r="H13698"/>
    </row>
    <row r="13699" spans="6:8" x14ac:dyDescent="0.25">
      <c r="F13699"/>
      <c r="G13699"/>
      <c r="H13699"/>
    </row>
    <row r="13700" spans="6:8" x14ac:dyDescent="0.25">
      <c r="F13700"/>
      <c r="G13700"/>
      <c r="H13700"/>
    </row>
    <row r="13701" spans="6:8" x14ac:dyDescent="0.25">
      <c r="F13701"/>
      <c r="G13701"/>
      <c r="H13701"/>
    </row>
    <row r="13702" spans="6:8" x14ac:dyDescent="0.25">
      <c r="F13702"/>
      <c r="G13702"/>
      <c r="H13702"/>
    </row>
    <row r="13703" spans="6:8" x14ac:dyDescent="0.25">
      <c r="F13703"/>
      <c r="G13703"/>
      <c r="H13703"/>
    </row>
    <row r="13704" spans="6:8" x14ac:dyDescent="0.25">
      <c r="F13704"/>
      <c r="G13704"/>
      <c r="H13704"/>
    </row>
    <row r="13705" spans="6:8" x14ac:dyDescent="0.25">
      <c r="F13705"/>
      <c r="G13705"/>
      <c r="H13705"/>
    </row>
    <row r="13706" spans="6:8" x14ac:dyDescent="0.25">
      <c r="F13706"/>
      <c r="G13706"/>
      <c r="H13706"/>
    </row>
    <row r="13707" spans="6:8" x14ac:dyDescent="0.25">
      <c r="F13707"/>
      <c r="G13707"/>
      <c r="H13707"/>
    </row>
    <row r="13708" spans="6:8" x14ac:dyDescent="0.25">
      <c r="F13708"/>
      <c r="G13708"/>
      <c r="H13708"/>
    </row>
    <row r="13709" spans="6:8" x14ac:dyDescent="0.25">
      <c r="F13709"/>
      <c r="G13709"/>
      <c r="H13709"/>
    </row>
    <row r="13710" spans="6:8" x14ac:dyDescent="0.25">
      <c r="F13710"/>
      <c r="G13710"/>
      <c r="H13710"/>
    </row>
    <row r="13711" spans="6:8" x14ac:dyDescent="0.25">
      <c r="F13711"/>
      <c r="G13711"/>
      <c r="H13711"/>
    </row>
    <row r="13712" spans="6:8" x14ac:dyDescent="0.25">
      <c r="F13712"/>
      <c r="G13712"/>
      <c r="H13712"/>
    </row>
    <row r="13713" spans="6:8" x14ac:dyDescent="0.25">
      <c r="F13713"/>
      <c r="G13713"/>
      <c r="H13713"/>
    </row>
    <row r="13714" spans="6:8" x14ac:dyDescent="0.25">
      <c r="F13714"/>
      <c r="G13714"/>
      <c r="H13714"/>
    </row>
    <row r="13715" spans="6:8" x14ac:dyDescent="0.25">
      <c r="F13715"/>
      <c r="G13715"/>
      <c r="H13715"/>
    </row>
    <row r="13716" spans="6:8" x14ac:dyDescent="0.25">
      <c r="F13716"/>
      <c r="G13716"/>
      <c r="H13716"/>
    </row>
    <row r="13717" spans="6:8" x14ac:dyDescent="0.25">
      <c r="F13717"/>
      <c r="G13717"/>
      <c r="H13717"/>
    </row>
    <row r="13718" spans="6:8" x14ac:dyDescent="0.25">
      <c r="F13718"/>
      <c r="G13718"/>
      <c r="H13718"/>
    </row>
    <row r="13719" spans="6:8" x14ac:dyDescent="0.25">
      <c r="F13719"/>
      <c r="G13719"/>
      <c r="H13719"/>
    </row>
    <row r="13720" spans="6:8" x14ac:dyDescent="0.25">
      <c r="F13720"/>
      <c r="G13720"/>
      <c r="H13720"/>
    </row>
    <row r="13721" spans="6:8" x14ac:dyDescent="0.25">
      <c r="F13721"/>
      <c r="G13721"/>
      <c r="H13721"/>
    </row>
    <row r="13722" spans="6:8" x14ac:dyDescent="0.25">
      <c r="F13722"/>
      <c r="G13722"/>
      <c r="H13722"/>
    </row>
    <row r="13723" spans="6:8" x14ac:dyDescent="0.25">
      <c r="F13723"/>
      <c r="G13723"/>
      <c r="H13723"/>
    </row>
    <row r="13724" spans="6:8" x14ac:dyDescent="0.25">
      <c r="F13724"/>
      <c r="G13724"/>
      <c r="H13724"/>
    </row>
    <row r="13725" spans="6:8" x14ac:dyDescent="0.25">
      <c r="F13725"/>
      <c r="G13725"/>
      <c r="H13725"/>
    </row>
    <row r="13726" spans="6:8" x14ac:dyDescent="0.25">
      <c r="F13726"/>
      <c r="G13726"/>
      <c r="H13726"/>
    </row>
    <row r="13727" spans="6:8" x14ac:dyDescent="0.25">
      <c r="F13727"/>
      <c r="G13727"/>
      <c r="H13727"/>
    </row>
    <row r="13728" spans="6:8" x14ac:dyDescent="0.25">
      <c r="F13728"/>
      <c r="G13728"/>
      <c r="H13728"/>
    </row>
    <row r="13729" spans="6:8" x14ac:dyDescent="0.25">
      <c r="F13729"/>
      <c r="G13729"/>
      <c r="H13729"/>
    </row>
    <row r="13730" spans="6:8" x14ac:dyDescent="0.25">
      <c r="F13730"/>
      <c r="G13730"/>
      <c r="H13730"/>
    </row>
    <row r="13731" spans="6:8" x14ac:dyDescent="0.25">
      <c r="F13731"/>
      <c r="G13731"/>
      <c r="H13731"/>
    </row>
    <row r="13732" spans="6:8" x14ac:dyDescent="0.25">
      <c r="F13732"/>
      <c r="G13732"/>
      <c r="H13732"/>
    </row>
    <row r="13733" spans="6:8" x14ac:dyDescent="0.25">
      <c r="F13733"/>
      <c r="G13733"/>
      <c r="H13733"/>
    </row>
    <row r="13734" spans="6:8" x14ac:dyDescent="0.25">
      <c r="F13734"/>
      <c r="G13734"/>
      <c r="H13734"/>
    </row>
    <row r="13735" spans="6:8" x14ac:dyDescent="0.25">
      <c r="F13735"/>
      <c r="G13735"/>
      <c r="H13735"/>
    </row>
    <row r="13736" spans="6:8" x14ac:dyDescent="0.25">
      <c r="F13736"/>
      <c r="G13736"/>
      <c r="H13736"/>
    </row>
    <row r="13737" spans="6:8" x14ac:dyDescent="0.25">
      <c r="F13737"/>
      <c r="G13737"/>
      <c r="H13737"/>
    </row>
    <row r="13738" spans="6:8" x14ac:dyDescent="0.25">
      <c r="F13738"/>
      <c r="G13738"/>
      <c r="H13738"/>
    </row>
    <row r="13739" spans="6:8" x14ac:dyDescent="0.25">
      <c r="F13739"/>
      <c r="G13739"/>
      <c r="H13739"/>
    </row>
    <row r="13740" spans="6:8" x14ac:dyDescent="0.25">
      <c r="F13740"/>
      <c r="G13740"/>
      <c r="H13740"/>
    </row>
    <row r="13741" spans="6:8" x14ac:dyDescent="0.25">
      <c r="F13741"/>
      <c r="G13741"/>
      <c r="H13741"/>
    </row>
    <row r="13742" spans="6:8" x14ac:dyDescent="0.25">
      <c r="F13742"/>
      <c r="G13742"/>
      <c r="H13742"/>
    </row>
    <row r="13743" spans="6:8" x14ac:dyDescent="0.25">
      <c r="F13743"/>
      <c r="G13743"/>
      <c r="H13743"/>
    </row>
    <row r="13744" spans="6:8" x14ac:dyDescent="0.25">
      <c r="F13744"/>
      <c r="G13744"/>
      <c r="H13744"/>
    </row>
    <row r="13745" spans="6:8" x14ac:dyDescent="0.25">
      <c r="F13745"/>
      <c r="G13745"/>
      <c r="H13745"/>
    </row>
    <row r="13746" spans="6:8" x14ac:dyDescent="0.25">
      <c r="F13746"/>
      <c r="G13746"/>
      <c r="H13746"/>
    </row>
    <row r="13747" spans="6:8" x14ac:dyDescent="0.25">
      <c r="F13747"/>
      <c r="G13747"/>
      <c r="H13747"/>
    </row>
    <row r="13748" spans="6:8" x14ac:dyDescent="0.25">
      <c r="F13748"/>
      <c r="G13748"/>
      <c r="H13748"/>
    </row>
    <row r="13749" spans="6:8" x14ac:dyDescent="0.25">
      <c r="F13749"/>
      <c r="G13749"/>
      <c r="H13749"/>
    </row>
    <row r="13750" spans="6:8" x14ac:dyDescent="0.25">
      <c r="F13750"/>
      <c r="G13750"/>
      <c r="H13750"/>
    </row>
    <row r="13751" spans="6:8" x14ac:dyDescent="0.25">
      <c r="F13751"/>
      <c r="G13751"/>
      <c r="H13751"/>
    </row>
    <row r="13752" spans="6:8" x14ac:dyDescent="0.25">
      <c r="F13752"/>
      <c r="G13752"/>
      <c r="H13752"/>
    </row>
    <row r="13753" spans="6:8" x14ac:dyDescent="0.25">
      <c r="F13753"/>
      <c r="G13753"/>
      <c r="H13753"/>
    </row>
    <row r="13754" spans="6:8" x14ac:dyDescent="0.25">
      <c r="F13754"/>
      <c r="G13754"/>
      <c r="H13754"/>
    </row>
    <row r="13755" spans="6:8" x14ac:dyDescent="0.25">
      <c r="F13755"/>
      <c r="G13755"/>
      <c r="H13755"/>
    </row>
    <row r="13756" spans="6:8" x14ac:dyDescent="0.25">
      <c r="F13756"/>
      <c r="G13756"/>
      <c r="H13756"/>
    </row>
    <row r="13757" spans="6:8" x14ac:dyDescent="0.25">
      <c r="F13757"/>
      <c r="G13757"/>
      <c r="H13757"/>
    </row>
    <row r="13758" spans="6:8" x14ac:dyDescent="0.25">
      <c r="F13758"/>
      <c r="G13758"/>
      <c r="H13758"/>
    </row>
    <row r="13759" spans="6:8" x14ac:dyDescent="0.25">
      <c r="F13759"/>
      <c r="G13759"/>
      <c r="H13759"/>
    </row>
    <row r="13760" spans="6:8" x14ac:dyDescent="0.25">
      <c r="F13760"/>
      <c r="G13760"/>
      <c r="H13760"/>
    </row>
    <row r="13761" spans="6:8" x14ac:dyDescent="0.25">
      <c r="F13761"/>
      <c r="G13761"/>
      <c r="H13761"/>
    </row>
    <row r="13762" spans="6:8" x14ac:dyDescent="0.25">
      <c r="F13762"/>
      <c r="G13762"/>
      <c r="H13762"/>
    </row>
    <row r="13763" spans="6:8" x14ac:dyDescent="0.25">
      <c r="F13763"/>
      <c r="G13763"/>
      <c r="H13763"/>
    </row>
    <row r="13764" spans="6:8" x14ac:dyDescent="0.25">
      <c r="F13764"/>
      <c r="G13764"/>
      <c r="H13764"/>
    </row>
    <row r="13765" spans="6:8" x14ac:dyDescent="0.25">
      <c r="F13765"/>
      <c r="G13765"/>
      <c r="H13765"/>
    </row>
    <row r="13766" spans="6:8" x14ac:dyDescent="0.25">
      <c r="F13766"/>
      <c r="G13766"/>
      <c r="H13766"/>
    </row>
    <row r="13767" spans="6:8" x14ac:dyDescent="0.25">
      <c r="F13767"/>
      <c r="G13767"/>
      <c r="H13767"/>
    </row>
    <row r="13768" spans="6:8" x14ac:dyDescent="0.25">
      <c r="F13768"/>
      <c r="G13768"/>
      <c r="H13768"/>
    </row>
    <row r="13769" spans="6:8" x14ac:dyDescent="0.25">
      <c r="F13769"/>
      <c r="G13769"/>
      <c r="H13769"/>
    </row>
    <row r="13770" spans="6:8" x14ac:dyDescent="0.25">
      <c r="F13770"/>
      <c r="G13770"/>
      <c r="H13770"/>
    </row>
    <row r="13771" spans="6:8" x14ac:dyDescent="0.25">
      <c r="F13771"/>
      <c r="G13771"/>
      <c r="H13771"/>
    </row>
    <row r="13772" spans="6:8" x14ac:dyDescent="0.25">
      <c r="F13772"/>
      <c r="G13772"/>
      <c r="H13772"/>
    </row>
    <row r="13773" spans="6:8" x14ac:dyDescent="0.25">
      <c r="F13773"/>
      <c r="G13773"/>
      <c r="H13773"/>
    </row>
    <row r="13774" spans="6:8" x14ac:dyDescent="0.25">
      <c r="F13774"/>
      <c r="G13774"/>
      <c r="H13774"/>
    </row>
    <row r="13775" spans="6:8" x14ac:dyDescent="0.25">
      <c r="F13775"/>
      <c r="G13775"/>
      <c r="H13775"/>
    </row>
    <row r="13776" spans="6:8" x14ac:dyDescent="0.25">
      <c r="F13776"/>
      <c r="G13776"/>
      <c r="H13776"/>
    </row>
    <row r="13777" spans="6:8" x14ac:dyDescent="0.25">
      <c r="F13777"/>
      <c r="G13777"/>
      <c r="H13777"/>
    </row>
    <row r="13778" spans="6:8" x14ac:dyDescent="0.25">
      <c r="F13778"/>
      <c r="G13778"/>
      <c r="H13778"/>
    </row>
    <row r="13779" spans="6:8" x14ac:dyDescent="0.25">
      <c r="F13779"/>
      <c r="G13779"/>
      <c r="H13779"/>
    </row>
    <row r="13780" spans="6:8" x14ac:dyDescent="0.25">
      <c r="F13780"/>
      <c r="G13780"/>
      <c r="H13780"/>
    </row>
    <row r="13781" spans="6:8" x14ac:dyDescent="0.25">
      <c r="F13781"/>
      <c r="G13781"/>
      <c r="H13781"/>
    </row>
    <row r="13782" spans="6:8" x14ac:dyDescent="0.25">
      <c r="F13782"/>
      <c r="G13782"/>
      <c r="H13782"/>
    </row>
    <row r="13783" spans="6:8" x14ac:dyDescent="0.25">
      <c r="F13783"/>
      <c r="G13783"/>
      <c r="H13783"/>
    </row>
    <row r="13784" spans="6:8" x14ac:dyDescent="0.25">
      <c r="F13784"/>
      <c r="G13784"/>
      <c r="H13784"/>
    </row>
    <row r="13785" spans="6:8" x14ac:dyDescent="0.25">
      <c r="F13785"/>
      <c r="G13785"/>
      <c r="H13785"/>
    </row>
    <row r="13786" spans="6:8" x14ac:dyDescent="0.25">
      <c r="F13786"/>
      <c r="G13786"/>
      <c r="H13786"/>
    </row>
    <row r="13787" spans="6:8" x14ac:dyDescent="0.25">
      <c r="F13787"/>
      <c r="G13787"/>
      <c r="H13787"/>
    </row>
    <row r="13788" spans="6:8" x14ac:dyDescent="0.25">
      <c r="F13788"/>
      <c r="G13788"/>
      <c r="H13788"/>
    </row>
    <row r="13789" spans="6:8" x14ac:dyDescent="0.25">
      <c r="F13789"/>
      <c r="G13789"/>
      <c r="H13789"/>
    </row>
    <row r="13790" spans="6:8" x14ac:dyDescent="0.25">
      <c r="F13790"/>
      <c r="G13790"/>
      <c r="H13790"/>
    </row>
    <row r="13791" spans="6:8" x14ac:dyDescent="0.25">
      <c r="F13791"/>
      <c r="G13791"/>
      <c r="H13791"/>
    </row>
    <row r="13792" spans="6:8" x14ac:dyDescent="0.25">
      <c r="F13792"/>
      <c r="G13792"/>
      <c r="H13792"/>
    </row>
    <row r="13793" spans="6:8" x14ac:dyDescent="0.25">
      <c r="F13793"/>
      <c r="G13793"/>
      <c r="H13793"/>
    </row>
    <row r="13794" spans="6:8" x14ac:dyDescent="0.25">
      <c r="F13794"/>
      <c r="G13794"/>
      <c r="H13794"/>
    </row>
    <row r="13795" spans="6:8" x14ac:dyDescent="0.25">
      <c r="F13795"/>
      <c r="G13795"/>
      <c r="H13795"/>
    </row>
    <row r="13796" spans="6:8" x14ac:dyDescent="0.25">
      <c r="F13796"/>
      <c r="G13796"/>
      <c r="H13796"/>
    </row>
    <row r="13797" spans="6:8" x14ac:dyDescent="0.25">
      <c r="F13797"/>
      <c r="G13797"/>
      <c r="H13797"/>
    </row>
    <row r="13798" spans="6:8" x14ac:dyDescent="0.25">
      <c r="F13798"/>
      <c r="G13798"/>
      <c r="H13798"/>
    </row>
    <row r="13799" spans="6:8" x14ac:dyDescent="0.25">
      <c r="F13799"/>
      <c r="G13799"/>
      <c r="H13799"/>
    </row>
    <row r="13800" spans="6:8" x14ac:dyDescent="0.25">
      <c r="F13800"/>
      <c r="G13800"/>
      <c r="H13800"/>
    </row>
    <row r="13801" spans="6:8" x14ac:dyDescent="0.25">
      <c r="F13801"/>
      <c r="G13801"/>
      <c r="H13801"/>
    </row>
    <row r="13802" spans="6:8" x14ac:dyDescent="0.25">
      <c r="F13802"/>
      <c r="G13802"/>
      <c r="H13802"/>
    </row>
    <row r="13803" spans="6:8" x14ac:dyDescent="0.25">
      <c r="F13803"/>
      <c r="G13803"/>
      <c r="H13803"/>
    </row>
    <row r="13804" spans="6:8" x14ac:dyDescent="0.25">
      <c r="F13804"/>
      <c r="G13804"/>
      <c r="H13804"/>
    </row>
    <row r="13805" spans="6:8" x14ac:dyDescent="0.25">
      <c r="F13805"/>
      <c r="G13805"/>
      <c r="H13805"/>
    </row>
    <row r="13806" spans="6:8" x14ac:dyDescent="0.25">
      <c r="F13806"/>
      <c r="G13806"/>
      <c r="H13806"/>
    </row>
    <row r="13807" spans="6:8" x14ac:dyDescent="0.25">
      <c r="F13807"/>
      <c r="G13807"/>
      <c r="H13807"/>
    </row>
    <row r="13808" spans="6:8" x14ac:dyDescent="0.25">
      <c r="F13808"/>
      <c r="G13808"/>
      <c r="H13808"/>
    </row>
    <row r="13809" spans="6:8" x14ac:dyDescent="0.25">
      <c r="F13809"/>
      <c r="G13809"/>
      <c r="H13809"/>
    </row>
    <row r="13810" spans="6:8" x14ac:dyDescent="0.25">
      <c r="F13810"/>
      <c r="G13810"/>
      <c r="H13810"/>
    </row>
    <row r="13811" spans="6:8" x14ac:dyDescent="0.25">
      <c r="F13811"/>
      <c r="G13811"/>
      <c r="H13811"/>
    </row>
    <row r="13812" spans="6:8" x14ac:dyDescent="0.25">
      <c r="F13812"/>
      <c r="G13812"/>
      <c r="H13812"/>
    </row>
    <row r="13813" spans="6:8" x14ac:dyDescent="0.25">
      <c r="F13813"/>
      <c r="G13813"/>
      <c r="H13813"/>
    </row>
    <row r="13814" spans="6:8" x14ac:dyDescent="0.25">
      <c r="F13814"/>
      <c r="G13814"/>
      <c r="H13814"/>
    </row>
    <row r="13815" spans="6:8" x14ac:dyDescent="0.25">
      <c r="F13815"/>
      <c r="G13815"/>
      <c r="H13815"/>
    </row>
    <row r="13816" spans="6:8" x14ac:dyDescent="0.25">
      <c r="F13816"/>
      <c r="G13816"/>
      <c r="H13816"/>
    </row>
    <row r="13817" spans="6:8" x14ac:dyDescent="0.25">
      <c r="F13817"/>
      <c r="G13817"/>
      <c r="H13817"/>
    </row>
    <row r="13818" spans="6:8" x14ac:dyDescent="0.25">
      <c r="F13818"/>
      <c r="G13818"/>
      <c r="H13818"/>
    </row>
    <row r="13819" spans="6:8" x14ac:dyDescent="0.25">
      <c r="F13819"/>
      <c r="G13819"/>
      <c r="H13819"/>
    </row>
    <row r="13820" spans="6:8" x14ac:dyDescent="0.25">
      <c r="F13820"/>
      <c r="G13820"/>
      <c r="H13820"/>
    </row>
    <row r="13821" spans="6:8" x14ac:dyDescent="0.25">
      <c r="F13821"/>
      <c r="G13821"/>
      <c r="H13821"/>
    </row>
    <row r="13822" spans="6:8" x14ac:dyDescent="0.25">
      <c r="F13822"/>
      <c r="G13822"/>
      <c r="H13822"/>
    </row>
    <row r="13823" spans="6:8" x14ac:dyDescent="0.25">
      <c r="F13823"/>
      <c r="G13823"/>
      <c r="H13823"/>
    </row>
    <row r="13824" spans="6:8" x14ac:dyDescent="0.25">
      <c r="F13824"/>
      <c r="G13824"/>
      <c r="H13824"/>
    </row>
    <row r="13825" spans="6:8" x14ac:dyDescent="0.25">
      <c r="F13825"/>
      <c r="G13825"/>
      <c r="H13825"/>
    </row>
    <row r="13826" spans="6:8" x14ac:dyDescent="0.25">
      <c r="F13826"/>
      <c r="G13826"/>
      <c r="H13826"/>
    </row>
    <row r="13827" spans="6:8" x14ac:dyDescent="0.25">
      <c r="F13827"/>
      <c r="G13827"/>
      <c r="H13827"/>
    </row>
    <row r="13828" spans="6:8" x14ac:dyDescent="0.25">
      <c r="F13828"/>
      <c r="G13828"/>
      <c r="H13828"/>
    </row>
    <row r="13829" spans="6:8" x14ac:dyDescent="0.25">
      <c r="F13829"/>
      <c r="G13829"/>
      <c r="H13829"/>
    </row>
    <row r="13830" spans="6:8" x14ac:dyDescent="0.25">
      <c r="F13830"/>
      <c r="G13830"/>
      <c r="H13830"/>
    </row>
    <row r="13831" spans="6:8" x14ac:dyDescent="0.25">
      <c r="F13831"/>
      <c r="G13831"/>
      <c r="H13831"/>
    </row>
    <row r="13832" spans="6:8" x14ac:dyDescent="0.25">
      <c r="F13832"/>
      <c r="G13832"/>
      <c r="H13832"/>
    </row>
    <row r="13833" spans="6:8" x14ac:dyDescent="0.25">
      <c r="F13833"/>
      <c r="G13833"/>
      <c r="H13833"/>
    </row>
    <row r="13834" spans="6:8" x14ac:dyDescent="0.25">
      <c r="F13834"/>
      <c r="G13834"/>
      <c r="H13834"/>
    </row>
    <row r="13835" spans="6:8" x14ac:dyDescent="0.25">
      <c r="F13835"/>
      <c r="G13835"/>
      <c r="H13835"/>
    </row>
    <row r="13836" spans="6:8" x14ac:dyDescent="0.25">
      <c r="F13836"/>
      <c r="G13836"/>
      <c r="H13836"/>
    </row>
    <row r="13837" spans="6:8" x14ac:dyDescent="0.25">
      <c r="F13837"/>
      <c r="G13837"/>
      <c r="H13837"/>
    </row>
    <row r="13838" spans="6:8" x14ac:dyDescent="0.25">
      <c r="F13838"/>
      <c r="G13838"/>
      <c r="H13838"/>
    </row>
    <row r="13839" spans="6:8" x14ac:dyDescent="0.25">
      <c r="F13839"/>
      <c r="G13839"/>
      <c r="H13839"/>
    </row>
    <row r="13840" spans="6:8" x14ac:dyDescent="0.25">
      <c r="F13840"/>
      <c r="G13840"/>
      <c r="H13840"/>
    </row>
    <row r="13841" spans="6:8" x14ac:dyDescent="0.25">
      <c r="F13841"/>
      <c r="G13841"/>
      <c r="H13841"/>
    </row>
    <row r="13842" spans="6:8" x14ac:dyDescent="0.25">
      <c r="F13842"/>
      <c r="G13842"/>
      <c r="H13842"/>
    </row>
    <row r="13843" spans="6:8" x14ac:dyDescent="0.25">
      <c r="F13843"/>
      <c r="G13843"/>
      <c r="H13843"/>
    </row>
    <row r="13844" spans="6:8" x14ac:dyDescent="0.25">
      <c r="F13844"/>
      <c r="G13844"/>
      <c r="H13844"/>
    </row>
    <row r="13845" spans="6:8" x14ac:dyDescent="0.25">
      <c r="F13845"/>
      <c r="G13845"/>
      <c r="H13845"/>
    </row>
    <row r="13846" spans="6:8" x14ac:dyDescent="0.25">
      <c r="F13846"/>
      <c r="G13846"/>
      <c r="H13846"/>
    </row>
    <row r="13847" spans="6:8" x14ac:dyDescent="0.25">
      <c r="F13847"/>
      <c r="G13847"/>
      <c r="H13847"/>
    </row>
    <row r="13848" spans="6:8" x14ac:dyDescent="0.25">
      <c r="F13848"/>
      <c r="G13848"/>
      <c r="H13848"/>
    </row>
    <row r="13849" spans="6:8" x14ac:dyDescent="0.25">
      <c r="F13849"/>
      <c r="G13849"/>
      <c r="H13849"/>
    </row>
    <row r="13850" spans="6:8" x14ac:dyDescent="0.25">
      <c r="F13850"/>
      <c r="G13850"/>
      <c r="H13850"/>
    </row>
    <row r="13851" spans="6:8" x14ac:dyDescent="0.25">
      <c r="F13851"/>
      <c r="G13851"/>
      <c r="H13851"/>
    </row>
    <row r="13852" spans="6:8" x14ac:dyDescent="0.25">
      <c r="F13852"/>
      <c r="G13852"/>
      <c r="H13852"/>
    </row>
    <row r="13853" spans="6:8" x14ac:dyDescent="0.25">
      <c r="F13853"/>
      <c r="G13853"/>
      <c r="H13853"/>
    </row>
    <row r="13854" spans="6:8" x14ac:dyDescent="0.25">
      <c r="F13854"/>
      <c r="G13854"/>
      <c r="H13854"/>
    </row>
    <row r="13855" spans="6:8" x14ac:dyDescent="0.25">
      <c r="F13855"/>
      <c r="G13855"/>
      <c r="H13855"/>
    </row>
    <row r="13856" spans="6:8" x14ac:dyDescent="0.25">
      <c r="F13856"/>
      <c r="G13856"/>
      <c r="H13856"/>
    </row>
    <row r="13857" spans="6:8" x14ac:dyDescent="0.25">
      <c r="F13857"/>
      <c r="G13857"/>
      <c r="H13857"/>
    </row>
    <row r="13858" spans="6:8" x14ac:dyDescent="0.25">
      <c r="F13858"/>
      <c r="G13858"/>
      <c r="H13858"/>
    </row>
    <row r="13859" spans="6:8" x14ac:dyDescent="0.25">
      <c r="F13859"/>
      <c r="G13859"/>
      <c r="H13859"/>
    </row>
    <row r="13860" spans="6:8" x14ac:dyDescent="0.25">
      <c r="F13860"/>
      <c r="G13860"/>
      <c r="H13860"/>
    </row>
    <row r="13861" spans="6:8" x14ac:dyDescent="0.25">
      <c r="F13861"/>
      <c r="G13861"/>
      <c r="H13861"/>
    </row>
    <row r="13862" spans="6:8" x14ac:dyDescent="0.25">
      <c r="F13862"/>
      <c r="G13862"/>
      <c r="H13862"/>
    </row>
    <row r="13863" spans="6:8" x14ac:dyDescent="0.25">
      <c r="F13863"/>
      <c r="G13863"/>
      <c r="H13863"/>
    </row>
    <row r="13864" spans="6:8" x14ac:dyDescent="0.25">
      <c r="F13864"/>
      <c r="G13864"/>
      <c r="H13864"/>
    </row>
    <row r="13865" spans="6:8" x14ac:dyDescent="0.25">
      <c r="F13865"/>
      <c r="G13865"/>
      <c r="H13865"/>
    </row>
    <row r="13866" spans="6:8" x14ac:dyDescent="0.25">
      <c r="F13866"/>
      <c r="G13866"/>
      <c r="H13866"/>
    </row>
    <row r="13867" spans="6:8" x14ac:dyDescent="0.25">
      <c r="F13867"/>
      <c r="G13867"/>
      <c r="H13867"/>
    </row>
    <row r="13868" spans="6:8" x14ac:dyDescent="0.25">
      <c r="F13868"/>
      <c r="G13868"/>
      <c r="H13868"/>
    </row>
    <row r="13869" spans="6:8" x14ac:dyDescent="0.25">
      <c r="F13869"/>
      <c r="G13869"/>
      <c r="H13869"/>
    </row>
    <row r="13870" spans="6:8" x14ac:dyDescent="0.25">
      <c r="F13870"/>
      <c r="G13870"/>
      <c r="H13870"/>
    </row>
    <row r="13871" spans="6:8" x14ac:dyDescent="0.25">
      <c r="F13871"/>
      <c r="G13871"/>
      <c r="H13871"/>
    </row>
    <row r="13872" spans="6:8" x14ac:dyDescent="0.25">
      <c r="F13872"/>
      <c r="G13872"/>
      <c r="H13872"/>
    </row>
    <row r="13873" spans="6:8" x14ac:dyDescent="0.25">
      <c r="F13873"/>
      <c r="G13873"/>
      <c r="H13873"/>
    </row>
    <row r="13874" spans="6:8" x14ac:dyDescent="0.25">
      <c r="F13874"/>
      <c r="G13874"/>
      <c r="H13874"/>
    </row>
    <row r="13875" spans="6:8" x14ac:dyDescent="0.25">
      <c r="F13875"/>
      <c r="G13875"/>
      <c r="H13875"/>
    </row>
    <row r="13876" spans="6:8" x14ac:dyDescent="0.25">
      <c r="F13876"/>
      <c r="G13876"/>
      <c r="H13876"/>
    </row>
    <row r="13877" spans="6:8" x14ac:dyDescent="0.25">
      <c r="F13877"/>
      <c r="G13877"/>
      <c r="H13877"/>
    </row>
    <row r="13878" spans="6:8" x14ac:dyDescent="0.25">
      <c r="F13878"/>
      <c r="G13878"/>
      <c r="H13878"/>
    </row>
    <row r="13879" spans="6:8" x14ac:dyDescent="0.25">
      <c r="F13879"/>
      <c r="G13879"/>
      <c r="H13879"/>
    </row>
    <row r="13880" spans="6:8" x14ac:dyDescent="0.25">
      <c r="F13880"/>
      <c r="G13880"/>
      <c r="H13880"/>
    </row>
    <row r="13881" spans="6:8" x14ac:dyDescent="0.25">
      <c r="F13881"/>
      <c r="G13881"/>
      <c r="H13881"/>
    </row>
    <row r="13882" spans="6:8" x14ac:dyDescent="0.25">
      <c r="F13882"/>
      <c r="G13882"/>
      <c r="H13882"/>
    </row>
    <row r="13883" spans="6:8" x14ac:dyDescent="0.25">
      <c r="F13883"/>
      <c r="G13883"/>
      <c r="H13883"/>
    </row>
    <row r="13884" spans="6:8" x14ac:dyDescent="0.25">
      <c r="F13884"/>
      <c r="G13884"/>
      <c r="H13884"/>
    </row>
    <row r="13885" spans="6:8" x14ac:dyDescent="0.25">
      <c r="F13885"/>
      <c r="G13885"/>
      <c r="H13885"/>
    </row>
    <row r="13886" spans="6:8" x14ac:dyDescent="0.25">
      <c r="F13886"/>
      <c r="G13886"/>
      <c r="H13886"/>
    </row>
    <row r="13887" spans="6:8" x14ac:dyDescent="0.25">
      <c r="F13887"/>
      <c r="G13887"/>
      <c r="H13887"/>
    </row>
    <row r="13888" spans="6:8" x14ac:dyDescent="0.25">
      <c r="F13888"/>
      <c r="G13888"/>
      <c r="H13888"/>
    </row>
    <row r="13889" spans="6:8" x14ac:dyDescent="0.25">
      <c r="F13889"/>
      <c r="G13889"/>
      <c r="H13889"/>
    </row>
    <row r="13890" spans="6:8" x14ac:dyDescent="0.25">
      <c r="F13890"/>
      <c r="G13890"/>
      <c r="H13890"/>
    </row>
    <row r="13891" spans="6:8" x14ac:dyDescent="0.25">
      <c r="F13891"/>
      <c r="G13891"/>
      <c r="H13891"/>
    </row>
    <row r="13892" spans="6:8" x14ac:dyDescent="0.25">
      <c r="F13892"/>
      <c r="G13892"/>
      <c r="H13892"/>
    </row>
    <row r="13893" spans="6:8" x14ac:dyDescent="0.25">
      <c r="F13893"/>
      <c r="G13893"/>
      <c r="H13893"/>
    </row>
    <row r="13894" spans="6:8" x14ac:dyDescent="0.25">
      <c r="F13894"/>
      <c r="G13894"/>
      <c r="H13894"/>
    </row>
    <row r="13895" spans="6:8" x14ac:dyDescent="0.25">
      <c r="F13895"/>
      <c r="G13895"/>
      <c r="H13895"/>
    </row>
    <row r="13896" spans="6:8" x14ac:dyDescent="0.25">
      <c r="F13896"/>
      <c r="G13896"/>
      <c r="H13896"/>
    </row>
    <row r="13897" spans="6:8" x14ac:dyDescent="0.25">
      <c r="F13897"/>
      <c r="G13897"/>
      <c r="H13897"/>
    </row>
    <row r="13898" spans="6:8" x14ac:dyDescent="0.25">
      <c r="F13898"/>
      <c r="G13898"/>
      <c r="H13898"/>
    </row>
    <row r="13899" spans="6:8" x14ac:dyDescent="0.25">
      <c r="F13899"/>
      <c r="G13899"/>
      <c r="H13899"/>
    </row>
    <row r="13900" spans="6:8" x14ac:dyDescent="0.25">
      <c r="F13900"/>
      <c r="G13900"/>
      <c r="H13900"/>
    </row>
    <row r="13901" spans="6:8" x14ac:dyDescent="0.25">
      <c r="F13901"/>
      <c r="G13901"/>
      <c r="H13901"/>
    </row>
    <row r="13902" spans="6:8" x14ac:dyDescent="0.25">
      <c r="F13902"/>
      <c r="G13902"/>
      <c r="H13902"/>
    </row>
    <row r="13903" spans="6:8" x14ac:dyDescent="0.25">
      <c r="F13903"/>
      <c r="G13903"/>
      <c r="H13903"/>
    </row>
    <row r="13904" spans="6:8" x14ac:dyDescent="0.25">
      <c r="F13904"/>
      <c r="G13904"/>
      <c r="H13904"/>
    </row>
    <row r="13905" spans="6:8" x14ac:dyDescent="0.25">
      <c r="F13905"/>
      <c r="G13905"/>
      <c r="H13905"/>
    </row>
    <row r="13906" spans="6:8" x14ac:dyDescent="0.25">
      <c r="F13906"/>
      <c r="G13906"/>
      <c r="H13906"/>
    </row>
    <row r="13907" spans="6:8" x14ac:dyDescent="0.25">
      <c r="F13907"/>
      <c r="G13907"/>
      <c r="H13907"/>
    </row>
    <row r="13908" spans="6:8" x14ac:dyDescent="0.25">
      <c r="F13908"/>
      <c r="G13908"/>
      <c r="H13908"/>
    </row>
    <row r="13909" spans="6:8" x14ac:dyDescent="0.25">
      <c r="F13909"/>
      <c r="G13909"/>
      <c r="H13909"/>
    </row>
    <row r="13910" spans="6:8" x14ac:dyDescent="0.25">
      <c r="F13910"/>
      <c r="G13910"/>
      <c r="H13910"/>
    </row>
    <row r="13911" spans="6:8" x14ac:dyDescent="0.25">
      <c r="F13911"/>
      <c r="G13911"/>
      <c r="H13911"/>
    </row>
    <row r="13912" spans="6:8" x14ac:dyDescent="0.25">
      <c r="F13912"/>
      <c r="G13912"/>
      <c r="H13912"/>
    </row>
    <row r="13913" spans="6:8" x14ac:dyDescent="0.25">
      <c r="F13913"/>
      <c r="G13913"/>
      <c r="H13913"/>
    </row>
    <row r="13914" spans="6:8" x14ac:dyDescent="0.25">
      <c r="F13914"/>
      <c r="G13914"/>
      <c r="H13914"/>
    </row>
    <row r="13915" spans="6:8" x14ac:dyDescent="0.25">
      <c r="F13915"/>
      <c r="G13915"/>
      <c r="H13915"/>
    </row>
    <row r="13916" spans="6:8" x14ac:dyDescent="0.25">
      <c r="F13916"/>
      <c r="G13916"/>
      <c r="H13916"/>
    </row>
    <row r="13917" spans="6:8" x14ac:dyDescent="0.25">
      <c r="F13917"/>
      <c r="G13917"/>
      <c r="H13917"/>
    </row>
    <row r="13918" spans="6:8" x14ac:dyDescent="0.25">
      <c r="F13918"/>
      <c r="G13918"/>
      <c r="H13918"/>
    </row>
    <row r="13919" spans="6:8" x14ac:dyDescent="0.25">
      <c r="F13919"/>
      <c r="G13919"/>
      <c r="H13919"/>
    </row>
    <row r="13920" spans="6:8" x14ac:dyDescent="0.25">
      <c r="F13920"/>
      <c r="G13920"/>
      <c r="H13920"/>
    </row>
    <row r="13921" spans="6:8" x14ac:dyDescent="0.25">
      <c r="F13921"/>
      <c r="G13921"/>
      <c r="H13921"/>
    </row>
    <row r="13922" spans="6:8" x14ac:dyDescent="0.25">
      <c r="F13922"/>
      <c r="G13922"/>
      <c r="H13922"/>
    </row>
    <row r="13923" spans="6:8" x14ac:dyDescent="0.25">
      <c r="F13923"/>
      <c r="G13923"/>
      <c r="H13923"/>
    </row>
    <row r="13924" spans="6:8" x14ac:dyDescent="0.25">
      <c r="F13924"/>
      <c r="G13924"/>
      <c r="H13924"/>
    </row>
    <row r="13925" spans="6:8" x14ac:dyDescent="0.25">
      <c r="F13925"/>
      <c r="G13925"/>
      <c r="H13925"/>
    </row>
    <row r="13926" spans="6:8" x14ac:dyDescent="0.25">
      <c r="F13926"/>
      <c r="G13926"/>
      <c r="H13926"/>
    </row>
    <row r="13927" spans="6:8" x14ac:dyDescent="0.25">
      <c r="F13927"/>
      <c r="G13927"/>
      <c r="H13927"/>
    </row>
    <row r="13928" spans="6:8" x14ac:dyDescent="0.25">
      <c r="F13928"/>
      <c r="G13928"/>
      <c r="H13928"/>
    </row>
    <row r="13929" spans="6:8" x14ac:dyDescent="0.25">
      <c r="F13929"/>
      <c r="G13929"/>
      <c r="H13929"/>
    </row>
    <row r="13930" spans="6:8" x14ac:dyDescent="0.25">
      <c r="F13930"/>
      <c r="G13930"/>
      <c r="H13930"/>
    </row>
    <row r="13931" spans="6:8" x14ac:dyDescent="0.25">
      <c r="F13931"/>
      <c r="G13931"/>
      <c r="H13931"/>
    </row>
    <row r="13932" spans="6:8" x14ac:dyDescent="0.25">
      <c r="F13932"/>
      <c r="G13932"/>
      <c r="H13932"/>
    </row>
    <row r="13933" spans="6:8" x14ac:dyDescent="0.25">
      <c r="F13933"/>
      <c r="G13933"/>
      <c r="H13933"/>
    </row>
    <row r="13934" spans="6:8" x14ac:dyDescent="0.25">
      <c r="F13934"/>
      <c r="G13934"/>
      <c r="H13934"/>
    </row>
    <row r="13935" spans="6:8" x14ac:dyDescent="0.25">
      <c r="F13935"/>
      <c r="G13935"/>
      <c r="H13935"/>
    </row>
    <row r="13936" spans="6:8" x14ac:dyDescent="0.25">
      <c r="F13936"/>
      <c r="G13936"/>
      <c r="H13936"/>
    </row>
    <row r="13937" spans="6:8" x14ac:dyDescent="0.25">
      <c r="F13937"/>
      <c r="G13937"/>
      <c r="H13937"/>
    </row>
    <row r="13938" spans="6:8" x14ac:dyDescent="0.25">
      <c r="F13938"/>
      <c r="G13938"/>
      <c r="H13938"/>
    </row>
    <row r="13939" spans="6:8" x14ac:dyDescent="0.25">
      <c r="F13939"/>
      <c r="G13939"/>
      <c r="H13939"/>
    </row>
    <row r="13940" spans="6:8" x14ac:dyDescent="0.25">
      <c r="F13940"/>
      <c r="G13940"/>
      <c r="H13940"/>
    </row>
    <row r="13941" spans="6:8" x14ac:dyDescent="0.25">
      <c r="F13941"/>
      <c r="G13941"/>
      <c r="H13941"/>
    </row>
    <row r="13942" spans="6:8" x14ac:dyDescent="0.25">
      <c r="F13942"/>
      <c r="G13942"/>
      <c r="H13942"/>
    </row>
    <row r="13943" spans="6:8" x14ac:dyDescent="0.25">
      <c r="F13943"/>
      <c r="G13943"/>
      <c r="H13943"/>
    </row>
    <row r="13944" spans="6:8" x14ac:dyDescent="0.25">
      <c r="F13944"/>
      <c r="G13944"/>
      <c r="H13944"/>
    </row>
    <row r="13945" spans="6:8" x14ac:dyDescent="0.25">
      <c r="F13945"/>
      <c r="G13945"/>
      <c r="H13945"/>
    </row>
    <row r="13946" spans="6:8" x14ac:dyDescent="0.25">
      <c r="F13946"/>
      <c r="G13946"/>
      <c r="H13946"/>
    </row>
    <row r="13947" spans="6:8" x14ac:dyDescent="0.25">
      <c r="F13947"/>
      <c r="G13947"/>
      <c r="H13947"/>
    </row>
    <row r="13948" spans="6:8" x14ac:dyDescent="0.25">
      <c r="F13948"/>
      <c r="G13948"/>
      <c r="H13948"/>
    </row>
    <row r="13949" spans="6:8" x14ac:dyDescent="0.25">
      <c r="F13949"/>
      <c r="G13949"/>
      <c r="H13949"/>
    </row>
    <row r="13950" spans="6:8" x14ac:dyDescent="0.25">
      <c r="F13950"/>
      <c r="G13950"/>
      <c r="H13950"/>
    </row>
    <row r="13951" spans="6:8" x14ac:dyDescent="0.25">
      <c r="F13951"/>
      <c r="G13951"/>
      <c r="H13951"/>
    </row>
    <row r="13952" spans="6:8" x14ac:dyDescent="0.25">
      <c r="F13952"/>
      <c r="G13952"/>
      <c r="H13952"/>
    </row>
    <row r="13953" spans="6:8" x14ac:dyDescent="0.25">
      <c r="F13953"/>
      <c r="G13953"/>
      <c r="H13953"/>
    </row>
    <row r="13954" spans="6:8" x14ac:dyDescent="0.25">
      <c r="F13954"/>
      <c r="G13954"/>
      <c r="H13954"/>
    </row>
    <row r="13955" spans="6:8" x14ac:dyDescent="0.25">
      <c r="F13955"/>
      <c r="G13955"/>
      <c r="H13955"/>
    </row>
    <row r="13956" spans="6:8" x14ac:dyDescent="0.25">
      <c r="F13956"/>
      <c r="G13956"/>
      <c r="H13956"/>
    </row>
    <row r="13957" spans="6:8" x14ac:dyDescent="0.25">
      <c r="F13957"/>
      <c r="G13957"/>
      <c r="H13957"/>
    </row>
    <row r="13958" spans="6:8" x14ac:dyDescent="0.25">
      <c r="F13958"/>
      <c r="G13958"/>
      <c r="H13958"/>
    </row>
    <row r="13959" spans="6:8" x14ac:dyDescent="0.25">
      <c r="F13959"/>
      <c r="G13959"/>
      <c r="H13959"/>
    </row>
    <row r="13960" spans="6:8" x14ac:dyDescent="0.25">
      <c r="F13960"/>
      <c r="G13960"/>
      <c r="H13960"/>
    </row>
    <row r="13961" spans="6:8" x14ac:dyDescent="0.25">
      <c r="F13961"/>
      <c r="G13961"/>
      <c r="H13961"/>
    </row>
    <row r="13962" spans="6:8" x14ac:dyDescent="0.25">
      <c r="F13962"/>
      <c r="G13962"/>
      <c r="H13962"/>
    </row>
    <row r="13963" spans="6:8" x14ac:dyDescent="0.25">
      <c r="F13963"/>
      <c r="G13963"/>
      <c r="H13963"/>
    </row>
    <row r="13964" spans="6:8" x14ac:dyDescent="0.25">
      <c r="F13964"/>
      <c r="G13964"/>
      <c r="H13964"/>
    </row>
    <row r="13965" spans="6:8" x14ac:dyDescent="0.25">
      <c r="F13965"/>
      <c r="G13965"/>
      <c r="H13965"/>
    </row>
    <row r="13966" spans="6:8" x14ac:dyDescent="0.25">
      <c r="F13966"/>
      <c r="G13966"/>
      <c r="H13966"/>
    </row>
    <row r="13967" spans="6:8" x14ac:dyDescent="0.25">
      <c r="F13967"/>
      <c r="G13967"/>
      <c r="H13967"/>
    </row>
    <row r="13968" spans="6:8" x14ac:dyDescent="0.25">
      <c r="F13968"/>
      <c r="G13968"/>
      <c r="H13968"/>
    </row>
    <row r="13969" spans="6:8" x14ac:dyDescent="0.25">
      <c r="F13969"/>
      <c r="G13969"/>
      <c r="H13969"/>
    </row>
    <row r="13970" spans="6:8" x14ac:dyDescent="0.25">
      <c r="F13970"/>
      <c r="G13970"/>
      <c r="H13970"/>
    </row>
    <row r="13971" spans="6:8" x14ac:dyDescent="0.25">
      <c r="F13971"/>
      <c r="G13971"/>
      <c r="H13971"/>
    </row>
    <row r="13972" spans="6:8" x14ac:dyDescent="0.25">
      <c r="F13972"/>
      <c r="G13972"/>
      <c r="H13972"/>
    </row>
    <row r="13973" spans="6:8" x14ac:dyDescent="0.25">
      <c r="F13973"/>
      <c r="G13973"/>
      <c r="H13973"/>
    </row>
    <row r="13974" spans="6:8" x14ac:dyDescent="0.25">
      <c r="F13974"/>
      <c r="G13974"/>
      <c r="H13974"/>
    </row>
    <row r="13975" spans="6:8" x14ac:dyDescent="0.25">
      <c r="F13975"/>
      <c r="G13975"/>
      <c r="H13975"/>
    </row>
    <row r="13976" spans="6:8" x14ac:dyDescent="0.25">
      <c r="F13976"/>
      <c r="G13976"/>
      <c r="H13976"/>
    </row>
    <row r="13977" spans="6:8" x14ac:dyDescent="0.25">
      <c r="F13977"/>
      <c r="G13977"/>
      <c r="H13977"/>
    </row>
    <row r="13978" spans="6:8" x14ac:dyDescent="0.25">
      <c r="F13978"/>
      <c r="G13978"/>
      <c r="H13978"/>
    </row>
    <row r="13979" spans="6:8" x14ac:dyDescent="0.25">
      <c r="F13979"/>
      <c r="G13979"/>
      <c r="H13979"/>
    </row>
    <row r="13980" spans="6:8" x14ac:dyDescent="0.25">
      <c r="F13980"/>
      <c r="G13980"/>
      <c r="H13980"/>
    </row>
    <row r="13981" spans="6:8" x14ac:dyDescent="0.25">
      <c r="F13981"/>
      <c r="G13981"/>
      <c r="H13981"/>
    </row>
    <row r="13982" spans="6:8" x14ac:dyDescent="0.25">
      <c r="F13982"/>
      <c r="G13982"/>
      <c r="H13982"/>
    </row>
    <row r="13983" spans="6:8" x14ac:dyDescent="0.25">
      <c r="F13983"/>
      <c r="G13983"/>
      <c r="H13983"/>
    </row>
    <row r="13984" spans="6:8" x14ac:dyDescent="0.25">
      <c r="F13984"/>
      <c r="G13984"/>
      <c r="H13984"/>
    </row>
    <row r="13985" spans="6:8" x14ac:dyDescent="0.25">
      <c r="F13985"/>
      <c r="G13985"/>
      <c r="H13985"/>
    </row>
    <row r="13986" spans="6:8" x14ac:dyDescent="0.25">
      <c r="F13986"/>
      <c r="G13986"/>
      <c r="H13986"/>
    </row>
    <row r="13987" spans="6:8" x14ac:dyDescent="0.25">
      <c r="F13987"/>
      <c r="G13987"/>
      <c r="H13987"/>
    </row>
    <row r="13988" spans="6:8" x14ac:dyDescent="0.25">
      <c r="F13988"/>
      <c r="G13988"/>
      <c r="H13988"/>
    </row>
    <row r="13989" spans="6:8" x14ac:dyDescent="0.25">
      <c r="F13989"/>
      <c r="G13989"/>
      <c r="H13989"/>
    </row>
    <row r="13990" spans="6:8" x14ac:dyDescent="0.25">
      <c r="F13990"/>
      <c r="G13990"/>
      <c r="H13990"/>
    </row>
    <row r="13991" spans="6:8" x14ac:dyDescent="0.25">
      <c r="F13991"/>
      <c r="G13991"/>
      <c r="H13991"/>
    </row>
    <row r="13992" spans="6:8" x14ac:dyDescent="0.25">
      <c r="F13992"/>
      <c r="G13992"/>
      <c r="H13992"/>
    </row>
    <row r="13993" spans="6:8" x14ac:dyDescent="0.25">
      <c r="F13993"/>
      <c r="G13993"/>
      <c r="H13993"/>
    </row>
    <row r="13994" spans="6:8" x14ac:dyDescent="0.25">
      <c r="F13994"/>
      <c r="G13994"/>
      <c r="H13994"/>
    </row>
    <row r="13995" spans="6:8" x14ac:dyDescent="0.25">
      <c r="F13995"/>
      <c r="G13995"/>
      <c r="H13995"/>
    </row>
    <row r="13996" spans="6:8" x14ac:dyDescent="0.25">
      <c r="F13996"/>
      <c r="G13996"/>
      <c r="H13996"/>
    </row>
    <row r="13997" spans="6:8" x14ac:dyDescent="0.25">
      <c r="F13997"/>
      <c r="G13997"/>
      <c r="H13997"/>
    </row>
    <row r="13998" spans="6:8" x14ac:dyDescent="0.25">
      <c r="F13998"/>
      <c r="G13998"/>
      <c r="H13998"/>
    </row>
    <row r="13999" spans="6:8" x14ac:dyDescent="0.25">
      <c r="F13999"/>
      <c r="G13999"/>
      <c r="H13999"/>
    </row>
    <row r="14000" spans="6:8" x14ac:dyDescent="0.25">
      <c r="F14000"/>
      <c r="G14000"/>
      <c r="H14000"/>
    </row>
    <row r="14001" spans="6:8" x14ac:dyDescent="0.25">
      <c r="F14001"/>
      <c r="G14001"/>
      <c r="H14001"/>
    </row>
    <row r="14002" spans="6:8" x14ac:dyDescent="0.25">
      <c r="F14002"/>
      <c r="G14002"/>
      <c r="H14002"/>
    </row>
    <row r="14003" spans="6:8" x14ac:dyDescent="0.25">
      <c r="F14003"/>
      <c r="G14003"/>
      <c r="H14003"/>
    </row>
    <row r="14004" spans="6:8" x14ac:dyDescent="0.25">
      <c r="F14004"/>
      <c r="G14004"/>
      <c r="H14004"/>
    </row>
    <row r="14005" spans="6:8" x14ac:dyDescent="0.25">
      <c r="F14005"/>
      <c r="G14005"/>
      <c r="H14005"/>
    </row>
    <row r="14006" spans="6:8" x14ac:dyDescent="0.25">
      <c r="F14006"/>
      <c r="G14006"/>
      <c r="H14006"/>
    </row>
    <row r="14007" spans="6:8" x14ac:dyDescent="0.25">
      <c r="F14007"/>
      <c r="G14007"/>
      <c r="H14007"/>
    </row>
    <row r="14008" spans="6:8" x14ac:dyDescent="0.25">
      <c r="F14008"/>
      <c r="G14008"/>
      <c r="H14008"/>
    </row>
    <row r="14009" spans="6:8" x14ac:dyDescent="0.25">
      <c r="F14009"/>
      <c r="G14009"/>
      <c r="H14009"/>
    </row>
    <row r="14010" spans="6:8" x14ac:dyDescent="0.25">
      <c r="F14010"/>
      <c r="G14010"/>
      <c r="H14010"/>
    </row>
    <row r="14011" spans="6:8" x14ac:dyDescent="0.25">
      <c r="F14011"/>
      <c r="G14011"/>
      <c r="H14011"/>
    </row>
    <row r="14012" spans="6:8" x14ac:dyDescent="0.25">
      <c r="F14012"/>
      <c r="G14012"/>
      <c r="H14012"/>
    </row>
    <row r="14013" spans="6:8" x14ac:dyDescent="0.25">
      <c r="F14013"/>
      <c r="G14013"/>
      <c r="H14013"/>
    </row>
    <row r="14014" spans="6:8" x14ac:dyDescent="0.25">
      <c r="F14014"/>
      <c r="G14014"/>
      <c r="H14014"/>
    </row>
    <row r="14015" spans="6:8" x14ac:dyDescent="0.25">
      <c r="F14015"/>
      <c r="G14015"/>
      <c r="H14015"/>
    </row>
    <row r="14016" spans="6:8" x14ac:dyDescent="0.25">
      <c r="F14016"/>
      <c r="G14016"/>
      <c r="H14016"/>
    </row>
    <row r="14017" spans="6:8" x14ac:dyDescent="0.25">
      <c r="F14017"/>
      <c r="G14017"/>
      <c r="H14017"/>
    </row>
    <row r="14018" spans="6:8" x14ac:dyDescent="0.25">
      <c r="F14018"/>
      <c r="G14018"/>
      <c r="H14018"/>
    </row>
    <row r="14019" spans="6:8" x14ac:dyDescent="0.25">
      <c r="F14019"/>
      <c r="G14019"/>
      <c r="H14019"/>
    </row>
    <row r="14020" spans="6:8" x14ac:dyDescent="0.25">
      <c r="F14020"/>
      <c r="G14020"/>
      <c r="H14020"/>
    </row>
    <row r="14021" spans="6:8" x14ac:dyDescent="0.25">
      <c r="F14021"/>
      <c r="G14021"/>
      <c r="H14021"/>
    </row>
    <row r="14022" spans="6:8" x14ac:dyDescent="0.25">
      <c r="F14022"/>
      <c r="G14022"/>
      <c r="H14022"/>
    </row>
    <row r="14023" spans="6:8" x14ac:dyDescent="0.25">
      <c r="F14023"/>
      <c r="G14023"/>
      <c r="H14023"/>
    </row>
    <row r="14024" spans="6:8" x14ac:dyDescent="0.25">
      <c r="F14024"/>
      <c r="G14024"/>
      <c r="H14024"/>
    </row>
    <row r="14025" spans="6:8" x14ac:dyDescent="0.25">
      <c r="F14025"/>
      <c r="G14025"/>
      <c r="H14025"/>
    </row>
    <row r="14026" spans="6:8" x14ac:dyDescent="0.25">
      <c r="F14026"/>
      <c r="G14026"/>
      <c r="H14026"/>
    </row>
    <row r="14027" spans="6:8" x14ac:dyDescent="0.25">
      <c r="F14027"/>
      <c r="G14027"/>
      <c r="H14027"/>
    </row>
    <row r="14028" spans="6:8" x14ac:dyDescent="0.25">
      <c r="F14028"/>
      <c r="G14028"/>
      <c r="H14028"/>
    </row>
    <row r="14029" spans="6:8" x14ac:dyDescent="0.25">
      <c r="F14029"/>
      <c r="G14029"/>
      <c r="H14029"/>
    </row>
    <row r="14030" spans="6:8" x14ac:dyDescent="0.25">
      <c r="F14030"/>
      <c r="G14030"/>
      <c r="H14030"/>
    </row>
    <row r="14031" spans="6:8" x14ac:dyDescent="0.25">
      <c r="F14031"/>
      <c r="G14031"/>
      <c r="H14031"/>
    </row>
    <row r="14032" spans="6:8" x14ac:dyDescent="0.25">
      <c r="F14032"/>
      <c r="G14032"/>
      <c r="H14032"/>
    </row>
    <row r="14033" spans="6:8" x14ac:dyDescent="0.25">
      <c r="F14033"/>
      <c r="G14033"/>
      <c r="H14033"/>
    </row>
    <row r="14034" spans="6:8" x14ac:dyDescent="0.25">
      <c r="F14034"/>
      <c r="G14034"/>
      <c r="H14034"/>
    </row>
    <row r="14035" spans="6:8" x14ac:dyDescent="0.25">
      <c r="F14035"/>
      <c r="G14035"/>
      <c r="H14035"/>
    </row>
    <row r="14036" spans="6:8" x14ac:dyDescent="0.25">
      <c r="F14036"/>
      <c r="G14036"/>
      <c r="H14036"/>
    </row>
    <row r="14037" spans="6:8" x14ac:dyDescent="0.25">
      <c r="F14037"/>
      <c r="G14037"/>
      <c r="H14037"/>
    </row>
    <row r="14038" spans="6:8" x14ac:dyDescent="0.25">
      <c r="F14038"/>
      <c r="G14038"/>
      <c r="H14038"/>
    </row>
    <row r="14039" spans="6:8" x14ac:dyDescent="0.25">
      <c r="F14039"/>
      <c r="G14039"/>
      <c r="H14039"/>
    </row>
    <row r="14040" spans="6:8" x14ac:dyDescent="0.25">
      <c r="F14040"/>
      <c r="G14040"/>
      <c r="H14040"/>
    </row>
    <row r="14041" spans="6:8" x14ac:dyDescent="0.25">
      <c r="F14041"/>
      <c r="G14041"/>
      <c r="H14041"/>
    </row>
    <row r="14042" spans="6:8" x14ac:dyDescent="0.25">
      <c r="F14042"/>
      <c r="G14042"/>
      <c r="H14042"/>
    </row>
    <row r="14043" spans="6:8" x14ac:dyDescent="0.25">
      <c r="F14043"/>
      <c r="G14043"/>
      <c r="H14043"/>
    </row>
    <row r="14044" spans="6:8" x14ac:dyDescent="0.25">
      <c r="F14044"/>
      <c r="G14044"/>
      <c r="H14044"/>
    </row>
    <row r="14045" spans="6:8" x14ac:dyDescent="0.25">
      <c r="F14045"/>
      <c r="G14045"/>
      <c r="H14045"/>
    </row>
    <row r="14046" spans="6:8" x14ac:dyDescent="0.25">
      <c r="F14046"/>
      <c r="G14046"/>
      <c r="H14046"/>
    </row>
    <row r="14047" spans="6:8" x14ac:dyDescent="0.25">
      <c r="F14047"/>
      <c r="G14047"/>
      <c r="H14047"/>
    </row>
    <row r="14048" spans="6:8" x14ac:dyDescent="0.25">
      <c r="F14048"/>
      <c r="G14048"/>
      <c r="H14048"/>
    </row>
    <row r="14049" spans="6:8" x14ac:dyDescent="0.25">
      <c r="F14049"/>
      <c r="G14049"/>
      <c r="H14049"/>
    </row>
    <row r="14050" spans="6:8" x14ac:dyDescent="0.25">
      <c r="F14050"/>
      <c r="G14050"/>
      <c r="H14050"/>
    </row>
    <row r="14051" spans="6:8" x14ac:dyDescent="0.25">
      <c r="F14051"/>
      <c r="G14051"/>
      <c r="H14051"/>
    </row>
    <row r="14052" spans="6:8" x14ac:dyDescent="0.25">
      <c r="F14052"/>
      <c r="G14052"/>
      <c r="H14052"/>
    </row>
    <row r="14053" spans="6:8" x14ac:dyDescent="0.25">
      <c r="F14053"/>
      <c r="G14053"/>
      <c r="H14053"/>
    </row>
    <row r="14054" spans="6:8" x14ac:dyDescent="0.25">
      <c r="F14054"/>
      <c r="G14054"/>
      <c r="H14054"/>
    </row>
    <row r="14055" spans="6:8" x14ac:dyDescent="0.25">
      <c r="F14055"/>
      <c r="G14055"/>
      <c r="H14055"/>
    </row>
    <row r="14056" spans="6:8" x14ac:dyDescent="0.25">
      <c r="F14056"/>
      <c r="G14056"/>
      <c r="H14056"/>
    </row>
    <row r="14057" spans="6:8" x14ac:dyDescent="0.25">
      <c r="F14057"/>
      <c r="G14057"/>
      <c r="H14057"/>
    </row>
    <row r="14058" spans="6:8" x14ac:dyDescent="0.25">
      <c r="F14058"/>
      <c r="G14058"/>
      <c r="H14058"/>
    </row>
    <row r="14059" spans="6:8" x14ac:dyDescent="0.25">
      <c r="F14059"/>
      <c r="G14059"/>
      <c r="H14059"/>
    </row>
    <row r="14060" spans="6:8" x14ac:dyDescent="0.25">
      <c r="F14060"/>
      <c r="G14060"/>
      <c r="H14060"/>
    </row>
    <row r="14061" spans="6:8" x14ac:dyDescent="0.25">
      <c r="F14061"/>
      <c r="G14061"/>
      <c r="H14061"/>
    </row>
    <row r="14062" spans="6:8" x14ac:dyDescent="0.25">
      <c r="F14062"/>
      <c r="G14062"/>
      <c r="H14062"/>
    </row>
    <row r="14063" spans="6:8" x14ac:dyDescent="0.25">
      <c r="F14063"/>
      <c r="G14063"/>
      <c r="H14063"/>
    </row>
    <row r="14064" spans="6:8" x14ac:dyDescent="0.25">
      <c r="F14064"/>
      <c r="G14064"/>
      <c r="H14064"/>
    </row>
    <row r="14065" spans="6:8" x14ac:dyDescent="0.25">
      <c r="F14065"/>
      <c r="G14065"/>
      <c r="H14065"/>
    </row>
    <row r="14066" spans="6:8" x14ac:dyDescent="0.25">
      <c r="F14066"/>
      <c r="G14066"/>
      <c r="H14066"/>
    </row>
    <row r="14067" spans="6:8" x14ac:dyDescent="0.25">
      <c r="F14067"/>
      <c r="G14067"/>
      <c r="H14067"/>
    </row>
    <row r="14068" spans="6:8" x14ac:dyDescent="0.25">
      <c r="F14068"/>
      <c r="G14068"/>
      <c r="H14068"/>
    </row>
    <row r="14069" spans="6:8" x14ac:dyDescent="0.25">
      <c r="F14069"/>
      <c r="G14069"/>
      <c r="H14069"/>
    </row>
    <row r="14070" spans="6:8" x14ac:dyDescent="0.25">
      <c r="F14070"/>
      <c r="G14070"/>
      <c r="H14070"/>
    </row>
    <row r="14071" spans="6:8" x14ac:dyDescent="0.25">
      <c r="F14071"/>
      <c r="G14071"/>
      <c r="H14071"/>
    </row>
    <row r="14072" spans="6:8" x14ac:dyDescent="0.25">
      <c r="F14072"/>
      <c r="G14072"/>
      <c r="H14072"/>
    </row>
    <row r="14073" spans="6:8" x14ac:dyDescent="0.25">
      <c r="F14073"/>
      <c r="G14073"/>
      <c r="H14073"/>
    </row>
    <row r="14074" spans="6:8" x14ac:dyDescent="0.25">
      <c r="F14074"/>
      <c r="G14074"/>
      <c r="H14074"/>
    </row>
    <row r="14075" spans="6:8" x14ac:dyDescent="0.25">
      <c r="F14075"/>
      <c r="G14075"/>
      <c r="H14075"/>
    </row>
    <row r="14076" spans="6:8" x14ac:dyDescent="0.25">
      <c r="F14076"/>
      <c r="G14076"/>
      <c r="H14076"/>
    </row>
    <row r="14077" spans="6:8" x14ac:dyDescent="0.25">
      <c r="F14077"/>
      <c r="G14077"/>
      <c r="H14077"/>
    </row>
    <row r="14078" spans="6:8" x14ac:dyDescent="0.25">
      <c r="F14078"/>
      <c r="G14078"/>
      <c r="H14078"/>
    </row>
    <row r="14079" spans="6:8" x14ac:dyDescent="0.25">
      <c r="F14079"/>
      <c r="G14079"/>
      <c r="H14079"/>
    </row>
    <row r="14080" spans="6:8" x14ac:dyDescent="0.25">
      <c r="F14080"/>
      <c r="G14080"/>
      <c r="H14080"/>
    </row>
    <row r="14081" spans="6:8" x14ac:dyDescent="0.25">
      <c r="F14081"/>
      <c r="G14081"/>
      <c r="H14081"/>
    </row>
    <row r="14082" spans="6:8" x14ac:dyDescent="0.25">
      <c r="F14082"/>
      <c r="G14082"/>
      <c r="H14082"/>
    </row>
    <row r="14083" spans="6:8" x14ac:dyDescent="0.25">
      <c r="F14083"/>
      <c r="G14083"/>
      <c r="H14083"/>
    </row>
    <row r="14084" spans="6:8" x14ac:dyDescent="0.25">
      <c r="F14084"/>
      <c r="G14084"/>
      <c r="H14084"/>
    </row>
    <row r="14085" spans="6:8" x14ac:dyDescent="0.25">
      <c r="F14085"/>
      <c r="G14085"/>
      <c r="H14085"/>
    </row>
    <row r="14086" spans="6:8" x14ac:dyDescent="0.25">
      <c r="F14086"/>
      <c r="G14086"/>
      <c r="H14086"/>
    </row>
    <row r="14087" spans="6:8" x14ac:dyDescent="0.25">
      <c r="F14087"/>
      <c r="G14087"/>
      <c r="H14087"/>
    </row>
    <row r="14088" spans="6:8" x14ac:dyDescent="0.25">
      <c r="F14088"/>
      <c r="G14088"/>
      <c r="H14088"/>
    </row>
    <row r="14089" spans="6:8" x14ac:dyDescent="0.25">
      <c r="F14089"/>
      <c r="G14089"/>
      <c r="H14089"/>
    </row>
    <row r="14090" spans="6:8" x14ac:dyDescent="0.25">
      <c r="F14090"/>
      <c r="G14090"/>
      <c r="H14090"/>
    </row>
    <row r="14091" spans="6:8" x14ac:dyDescent="0.25">
      <c r="F14091"/>
      <c r="G14091"/>
      <c r="H14091"/>
    </row>
    <row r="14092" spans="6:8" x14ac:dyDescent="0.25">
      <c r="F14092"/>
      <c r="G14092"/>
      <c r="H14092"/>
    </row>
    <row r="14093" spans="6:8" x14ac:dyDescent="0.25">
      <c r="F14093"/>
      <c r="G14093"/>
      <c r="H14093"/>
    </row>
    <row r="14094" spans="6:8" x14ac:dyDescent="0.25">
      <c r="F14094"/>
      <c r="G14094"/>
      <c r="H14094"/>
    </row>
    <row r="14095" spans="6:8" x14ac:dyDescent="0.25">
      <c r="F14095"/>
      <c r="G14095"/>
      <c r="H14095"/>
    </row>
    <row r="14096" spans="6:8" x14ac:dyDescent="0.25">
      <c r="F14096"/>
      <c r="G14096"/>
      <c r="H14096"/>
    </row>
    <row r="14097" spans="6:8" x14ac:dyDescent="0.25">
      <c r="F14097"/>
      <c r="G14097"/>
      <c r="H14097"/>
    </row>
    <row r="14098" spans="6:8" x14ac:dyDescent="0.25">
      <c r="F14098"/>
      <c r="G14098"/>
      <c r="H14098"/>
    </row>
    <row r="14099" spans="6:8" x14ac:dyDescent="0.25">
      <c r="F14099"/>
      <c r="G14099"/>
      <c r="H14099"/>
    </row>
    <row r="14100" spans="6:8" x14ac:dyDescent="0.25">
      <c r="F14100"/>
      <c r="G14100"/>
      <c r="H14100"/>
    </row>
    <row r="14101" spans="6:8" x14ac:dyDescent="0.25">
      <c r="F14101"/>
      <c r="G14101"/>
      <c r="H14101"/>
    </row>
    <row r="14102" spans="6:8" x14ac:dyDescent="0.25">
      <c r="F14102"/>
      <c r="G14102"/>
      <c r="H14102"/>
    </row>
    <row r="14103" spans="6:8" x14ac:dyDescent="0.25">
      <c r="F14103"/>
      <c r="G14103"/>
      <c r="H14103"/>
    </row>
    <row r="14104" spans="6:8" x14ac:dyDescent="0.25">
      <c r="F14104"/>
      <c r="G14104"/>
      <c r="H14104"/>
    </row>
    <row r="14105" spans="6:8" x14ac:dyDescent="0.25">
      <c r="F14105"/>
      <c r="G14105"/>
      <c r="H14105"/>
    </row>
    <row r="14106" spans="6:8" x14ac:dyDescent="0.25">
      <c r="F14106"/>
      <c r="G14106"/>
      <c r="H14106"/>
    </row>
    <row r="14107" spans="6:8" x14ac:dyDescent="0.25">
      <c r="F14107"/>
      <c r="G14107"/>
      <c r="H14107"/>
    </row>
    <row r="14108" spans="6:8" x14ac:dyDescent="0.25">
      <c r="F14108"/>
      <c r="G14108"/>
      <c r="H14108"/>
    </row>
    <row r="14109" spans="6:8" x14ac:dyDescent="0.25">
      <c r="F14109"/>
      <c r="G14109"/>
      <c r="H14109"/>
    </row>
    <row r="14110" spans="6:8" x14ac:dyDescent="0.25">
      <c r="F14110"/>
      <c r="G14110"/>
      <c r="H14110"/>
    </row>
    <row r="14111" spans="6:8" x14ac:dyDescent="0.25">
      <c r="F14111"/>
      <c r="G14111"/>
      <c r="H14111"/>
    </row>
    <row r="14112" spans="6:8" x14ac:dyDescent="0.25">
      <c r="F14112"/>
      <c r="G14112"/>
      <c r="H14112"/>
    </row>
    <row r="14113" spans="6:8" x14ac:dyDescent="0.25">
      <c r="F14113"/>
      <c r="G14113"/>
      <c r="H14113"/>
    </row>
    <row r="14114" spans="6:8" x14ac:dyDescent="0.25">
      <c r="F14114"/>
      <c r="G14114"/>
      <c r="H14114"/>
    </row>
    <row r="14115" spans="6:8" x14ac:dyDescent="0.25">
      <c r="F14115"/>
      <c r="G14115"/>
      <c r="H14115"/>
    </row>
    <row r="14116" spans="6:8" x14ac:dyDescent="0.25">
      <c r="F14116"/>
      <c r="G14116"/>
      <c r="H14116"/>
    </row>
    <row r="14117" spans="6:8" x14ac:dyDescent="0.25">
      <c r="F14117"/>
      <c r="G14117"/>
      <c r="H14117"/>
    </row>
    <row r="14118" spans="6:8" x14ac:dyDescent="0.25">
      <c r="F14118"/>
      <c r="G14118"/>
      <c r="H14118"/>
    </row>
    <row r="14119" spans="6:8" x14ac:dyDescent="0.25">
      <c r="F14119"/>
      <c r="G14119"/>
      <c r="H14119"/>
    </row>
    <row r="14120" spans="6:8" x14ac:dyDescent="0.25">
      <c r="F14120"/>
      <c r="G14120"/>
      <c r="H14120"/>
    </row>
    <row r="14121" spans="6:8" x14ac:dyDescent="0.25">
      <c r="F14121"/>
      <c r="G14121"/>
      <c r="H14121"/>
    </row>
    <row r="14122" spans="6:8" x14ac:dyDescent="0.25">
      <c r="F14122"/>
      <c r="G14122"/>
      <c r="H14122"/>
    </row>
    <row r="14123" spans="6:8" x14ac:dyDescent="0.25">
      <c r="F14123"/>
      <c r="G14123"/>
      <c r="H14123"/>
    </row>
    <row r="14124" spans="6:8" x14ac:dyDescent="0.25">
      <c r="F14124"/>
      <c r="G14124"/>
      <c r="H14124"/>
    </row>
    <row r="14125" spans="6:8" x14ac:dyDescent="0.25">
      <c r="F14125"/>
      <c r="G14125"/>
      <c r="H14125"/>
    </row>
    <row r="14126" spans="6:8" x14ac:dyDescent="0.25">
      <c r="F14126"/>
      <c r="G14126"/>
      <c r="H14126"/>
    </row>
    <row r="14127" spans="6:8" x14ac:dyDescent="0.25">
      <c r="F14127"/>
      <c r="G14127"/>
      <c r="H14127"/>
    </row>
    <row r="14128" spans="6:8" x14ac:dyDescent="0.25">
      <c r="F14128"/>
      <c r="G14128"/>
      <c r="H14128"/>
    </row>
    <row r="14129" spans="6:8" x14ac:dyDescent="0.25">
      <c r="F14129"/>
      <c r="G14129"/>
      <c r="H14129"/>
    </row>
    <row r="14130" spans="6:8" x14ac:dyDescent="0.25">
      <c r="F14130"/>
      <c r="G14130"/>
      <c r="H14130"/>
    </row>
    <row r="14131" spans="6:8" x14ac:dyDescent="0.25">
      <c r="F14131"/>
      <c r="G14131"/>
      <c r="H14131"/>
    </row>
    <row r="14132" spans="6:8" x14ac:dyDescent="0.25">
      <c r="F14132"/>
      <c r="G14132"/>
      <c r="H14132"/>
    </row>
    <row r="14133" spans="6:8" x14ac:dyDescent="0.25">
      <c r="F14133"/>
      <c r="G14133"/>
      <c r="H14133"/>
    </row>
    <row r="14134" spans="6:8" x14ac:dyDescent="0.25">
      <c r="F14134"/>
      <c r="G14134"/>
      <c r="H14134"/>
    </row>
    <row r="14135" spans="6:8" x14ac:dyDescent="0.25">
      <c r="F14135"/>
      <c r="G14135"/>
      <c r="H14135"/>
    </row>
    <row r="14136" spans="6:8" x14ac:dyDescent="0.25">
      <c r="F14136"/>
      <c r="G14136"/>
      <c r="H14136"/>
    </row>
    <row r="14137" spans="6:8" x14ac:dyDescent="0.25">
      <c r="F14137"/>
      <c r="G14137"/>
      <c r="H14137"/>
    </row>
    <row r="14138" spans="6:8" x14ac:dyDescent="0.25">
      <c r="F14138"/>
      <c r="G14138"/>
      <c r="H14138"/>
    </row>
    <row r="14139" spans="6:8" x14ac:dyDescent="0.25">
      <c r="F14139"/>
      <c r="G14139"/>
      <c r="H14139"/>
    </row>
    <row r="14140" spans="6:8" x14ac:dyDescent="0.25">
      <c r="F14140"/>
      <c r="G14140"/>
      <c r="H14140"/>
    </row>
    <row r="14141" spans="6:8" x14ac:dyDescent="0.25">
      <c r="F14141"/>
      <c r="G14141"/>
      <c r="H14141"/>
    </row>
    <row r="14142" spans="6:8" x14ac:dyDescent="0.25">
      <c r="F14142"/>
      <c r="G14142"/>
      <c r="H14142"/>
    </row>
    <row r="14143" spans="6:8" x14ac:dyDescent="0.25">
      <c r="F14143"/>
      <c r="G14143"/>
      <c r="H14143"/>
    </row>
    <row r="14144" spans="6:8" x14ac:dyDescent="0.25">
      <c r="F14144"/>
      <c r="G14144"/>
      <c r="H14144"/>
    </row>
    <row r="14145" spans="6:8" x14ac:dyDescent="0.25">
      <c r="F14145"/>
      <c r="G14145"/>
      <c r="H14145"/>
    </row>
    <row r="14146" spans="6:8" x14ac:dyDescent="0.25">
      <c r="F14146"/>
      <c r="G14146"/>
      <c r="H14146"/>
    </row>
    <row r="14147" spans="6:8" x14ac:dyDescent="0.25">
      <c r="F14147"/>
      <c r="G14147"/>
      <c r="H14147"/>
    </row>
    <row r="14148" spans="6:8" x14ac:dyDescent="0.25">
      <c r="F14148"/>
      <c r="G14148"/>
      <c r="H14148"/>
    </row>
    <row r="14149" spans="6:8" x14ac:dyDescent="0.25">
      <c r="F14149"/>
      <c r="G14149"/>
      <c r="H14149"/>
    </row>
    <row r="14150" spans="6:8" x14ac:dyDescent="0.25">
      <c r="F14150"/>
      <c r="G14150"/>
      <c r="H14150"/>
    </row>
    <row r="14151" spans="6:8" x14ac:dyDescent="0.25">
      <c r="F14151"/>
      <c r="G14151"/>
      <c r="H14151"/>
    </row>
    <row r="14152" spans="6:8" x14ac:dyDescent="0.25">
      <c r="F14152"/>
      <c r="G14152"/>
      <c r="H14152"/>
    </row>
    <row r="14153" spans="6:8" x14ac:dyDescent="0.25">
      <c r="F14153"/>
      <c r="G14153"/>
      <c r="H14153"/>
    </row>
    <row r="14154" spans="6:8" x14ac:dyDescent="0.25">
      <c r="F14154"/>
      <c r="G14154"/>
      <c r="H14154"/>
    </row>
    <row r="14155" spans="6:8" x14ac:dyDescent="0.25">
      <c r="F14155"/>
      <c r="G14155"/>
      <c r="H14155"/>
    </row>
    <row r="14156" spans="6:8" x14ac:dyDescent="0.25">
      <c r="F14156"/>
      <c r="G14156"/>
      <c r="H14156"/>
    </row>
    <row r="14157" spans="6:8" x14ac:dyDescent="0.25">
      <c r="F14157"/>
      <c r="G14157"/>
      <c r="H14157"/>
    </row>
    <row r="14158" spans="6:8" x14ac:dyDescent="0.25">
      <c r="F14158"/>
      <c r="G14158"/>
      <c r="H14158"/>
    </row>
    <row r="14159" spans="6:8" x14ac:dyDescent="0.25">
      <c r="F14159"/>
      <c r="G14159"/>
      <c r="H14159"/>
    </row>
    <row r="14160" spans="6:8" x14ac:dyDescent="0.25">
      <c r="F14160"/>
      <c r="G14160"/>
      <c r="H14160"/>
    </row>
    <row r="14161" spans="6:8" x14ac:dyDescent="0.25">
      <c r="F14161"/>
      <c r="G14161"/>
      <c r="H14161"/>
    </row>
    <row r="14162" spans="6:8" x14ac:dyDescent="0.25">
      <c r="F14162"/>
      <c r="G14162"/>
      <c r="H14162"/>
    </row>
    <row r="14163" spans="6:8" x14ac:dyDescent="0.25">
      <c r="F14163"/>
      <c r="G14163"/>
      <c r="H14163"/>
    </row>
    <row r="14164" spans="6:8" x14ac:dyDescent="0.25">
      <c r="F14164"/>
      <c r="G14164"/>
      <c r="H14164"/>
    </row>
    <row r="14165" spans="6:8" x14ac:dyDescent="0.25">
      <c r="F14165"/>
      <c r="G14165"/>
      <c r="H14165"/>
    </row>
    <row r="14166" spans="6:8" x14ac:dyDescent="0.25">
      <c r="F14166"/>
      <c r="G14166"/>
      <c r="H14166"/>
    </row>
    <row r="14167" spans="6:8" x14ac:dyDescent="0.25">
      <c r="F14167"/>
      <c r="G14167"/>
      <c r="H14167"/>
    </row>
    <row r="14168" spans="6:8" x14ac:dyDescent="0.25">
      <c r="F14168"/>
      <c r="G14168"/>
      <c r="H14168"/>
    </row>
    <row r="14169" spans="6:8" x14ac:dyDescent="0.25">
      <c r="F14169"/>
      <c r="G14169"/>
      <c r="H14169"/>
    </row>
    <row r="14170" spans="6:8" x14ac:dyDescent="0.25">
      <c r="F14170"/>
      <c r="G14170"/>
      <c r="H14170"/>
    </row>
    <row r="14171" spans="6:8" x14ac:dyDescent="0.25">
      <c r="F14171"/>
      <c r="G14171"/>
      <c r="H14171"/>
    </row>
    <row r="14172" spans="6:8" x14ac:dyDescent="0.25">
      <c r="F14172"/>
      <c r="G14172"/>
      <c r="H14172"/>
    </row>
    <row r="14173" spans="6:8" x14ac:dyDescent="0.25">
      <c r="F14173"/>
      <c r="G14173"/>
      <c r="H14173"/>
    </row>
    <row r="14174" spans="6:8" x14ac:dyDescent="0.25">
      <c r="F14174"/>
      <c r="G14174"/>
      <c r="H14174"/>
    </row>
    <row r="14175" spans="6:8" x14ac:dyDescent="0.25">
      <c r="F14175"/>
      <c r="G14175"/>
      <c r="H14175"/>
    </row>
    <row r="14176" spans="6:8" x14ac:dyDescent="0.25">
      <c r="F14176"/>
      <c r="G14176"/>
      <c r="H14176"/>
    </row>
    <row r="14177" spans="6:8" x14ac:dyDescent="0.25">
      <c r="F14177"/>
      <c r="G14177"/>
      <c r="H14177"/>
    </row>
    <row r="14178" spans="6:8" x14ac:dyDescent="0.25">
      <c r="F14178"/>
      <c r="G14178"/>
      <c r="H14178"/>
    </row>
    <row r="14179" spans="6:8" x14ac:dyDescent="0.25">
      <c r="F14179"/>
      <c r="G14179"/>
      <c r="H14179"/>
    </row>
    <row r="14180" spans="6:8" x14ac:dyDescent="0.25">
      <c r="F14180"/>
      <c r="G14180"/>
      <c r="H14180"/>
    </row>
    <row r="14181" spans="6:8" x14ac:dyDescent="0.25">
      <c r="F14181"/>
      <c r="G14181"/>
      <c r="H14181"/>
    </row>
    <row r="14182" spans="6:8" x14ac:dyDescent="0.25">
      <c r="F14182"/>
      <c r="G14182"/>
      <c r="H14182"/>
    </row>
    <row r="14183" spans="6:8" x14ac:dyDescent="0.25">
      <c r="F14183"/>
      <c r="G14183"/>
      <c r="H14183"/>
    </row>
    <row r="14184" spans="6:8" x14ac:dyDescent="0.25">
      <c r="F14184"/>
      <c r="G14184"/>
      <c r="H14184"/>
    </row>
    <row r="14185" spans="6:8" x14ac:dyDescent="0.25">
      <c r="F14185"/>
      <c r="G14185"/>
      <c r="H14185"/>
    </row>
    <row r="14186" spans="6:8" x14ac:dyDescent="0.25">
      <c r="F14186"/>
      <c r="G14186"/>
      <c r="H14186"/>
    </row>
    <row r="14187" spans="6:8" x14ac:dyDescent="0.25">
      <c r="F14187"/>
      <c r="G14187"/>
      <c r="H14187"/>
    </row>
    <row r="14188" spans="6:8" x14ac:dyDescent="0.25">
      <c r="F14188"/>
      <c r="G14188"/>
      <c r="H14188"/>
    </row>
    <row r="14189" spans="6:8" x14ac:dyDescent="0.25">
      <c r="F14189"/>
      <c r="G14189"/>
      <c r="H14189"/>
    </row>
    <row r="14190" spans="6:8" x14ac:dyDescent="0.25">
      <c r="F14190"/>
      <c r="G14190"/>
      <c r="H14190"/>
    </row>
    <row r="14191" spans="6:8" x14ac:dyDescent="0.25">
      <c r="F14191"/>
      <c r="G14191"/>
      <c r="H14191"/>
    </row>
    <row r="14192" spans="6:8" x14ac:dyDescent="0.25">
      <c r="F14192"/>
      <c r="G14192"/>
      <c r="H14192"/>
    </row>
    <row r="14193" spans="6:8" x14ac:dyDescent="0.25">
      <c r="F14193"/>
      <c r="G14193"/>
      <c r="H14193"/>
    </row>
    <row r="14194" spans="6:8" x14ac:dyDescent="0.25">
      <c r="F14194"/>
      <c r="G14194"/>
      <c r="H14194"/>
    </row>
    <row r="14195" spans="6:8" x14ac:dyDescent="0.25">
      <c r="F14195"/>
      <c r="G14195"/>
      <c r="H14195"/>
    </row>
    <row r="14196" spans="6:8" x14ac:dyDescent="0.25">
      <c r="F14196"/>
      <c r="G14196"/>
      <c r="H14196"/>
    </row>
    <row r="14197" spans="6:8" x14ac:dyDescent="0.25">
      <c r="F14197"/>
      <c r="G14197"/>
      <c r="H14197"/>
    </row>
    <row r="14198" spans="6:8" x14ac:dyDescent="0.25">
      <c r="F14198"/>
      <c r="G14198"/>
      <c r="H14198"/>
    </row>
    <row r="14199" spans="6:8" x14ac:dyDescent="0.25">
      <c r="F14199"/>
      <c r="G14199"/>
      <c r="H14199"/>
    </row>
    <row r="14200" spans="6:8" x14ac:dyDescent="0.25">
      <c r="F14200"/>
      <c r="G14200"/>
      <c r="H14200"/>
    </row>
    <row r="14201" spans="6:8" x14ac:dyDescent="0.25">
      <c r="F14201"/>
      <c r="G14201"/>
      <c r="H14201"/>
    </row>
    <row r="14202" spans="6:8" x14ac:dyDescent="0.25">
      <c r="F14202"/>
      <c r="G14202"/>
      <c r="H14202"/>
    </row>
    <row r="14203" spans="6:8" x14ac:dyDescent="0.25">
      <c r="F14203"/>
      <c r="G14203"/>
      <c r="H14203"/>
    </row>
    <row r="14204" spans="6:8" x14ac:dyDescent="0.25">
      <c r="F14204"/>
      <c r="G14204"/>
      <c r="H14204"/>
    </row>
    <row r="14205" spans="6:8" x14ac:dyDescent="0.25">
      <c r="F14205"/>
      <c r="G14205"/>
      <c r="H14205"/>
    </row>
    <row r="14206" spans="6:8" x14ac:dyDescent="0.25">
      <c r="F14206"/>
      <c r="G14206"/>
      <c r="H14206"/>
    </row>
    <row r="14207" spans="6:8" x14ac:dyDescent="0.25">
      <c r="F14207"/>
      <c r="G14207"/>
      <c r="H14207"/>
    </row>
    <row r="14208" spans="6:8" x14ac:dyDescent="0.25">
      <c r="F14208"/>
      <c r="G14208"/>
      <c r="H14208"/>
    </row>
    <row r="14209" spans="6:8" x14ac:dyDescent="0.25">
      <c r="F14209"/>
      <c r="G14209"/>
      <c r="H14209"/>
    </row>
    <row r="14210" spans="6:8" x14ac:dyDescent="0.25">
      <c r="F14210"/>
      <c r="G14210"/>
      <c r="H14210"/>
    </row>
    <row r="14211" spans="6:8" x14ac:dyDescent="0.25">
      <c r="F14211"/>
      <c r="G14211"/>
      <c r="H14211"/>
    </row>
    <row r="14212" spans="6:8" x14ac:dyDescent="0.25">
      <c r="F14212"/>
      <c r="G14212"/>
      <c r="H14212"/>
    </row>
    <row r="14213" spans="6:8" x14ac:dyDescent="0.25">
      <c r="F14213"/>
      <c r="G14213"/>
      <c r="H14213"/>
    </row>
    <row r="14214" spans="6:8" x14ac:dyDescent="0.25">
      <c r="F14214"/>
      <c r="G14214"/>
      <c r="H14214"/>
    </row>
    <row r="14215" spans="6:8" x14ac:dyDescent="0.25">
      <c r="F14215"/>
      <c r="G14215"/>
      <c r="H14215"/>
    </row>
    <row r="14216" spans="6:8" x14ac:dyDescent="0.25">
      <c r="F14216"/>
      <c r="G14216"/>
      <c r="H14216"/>
    </row>
    <row r="14217" spans="6:8" x14ac:dyDescent="0.25">
      <c r="F14217"/>
      <c r="G14217"/>
      <c r="H14217"/>
    </row>
    <row r="14218" spans="6:8" x14ac:dyDescent="0.25">
      <c r="F14218"/>
      <c r="G14218"/>
      <c r="H14218"/>
    </row>
    <row r="14219" spans="6:8" x14ac:dyDescent="0.25">
      <c r="F14219"/>
      <c r="G14219"/>
      <c r="H14219"/>
    </row>
    <row r="14220" spans="6:8" x14ac:dyDescent="0.25">
      <c r="F14220"/>
      <c r="G14220"/>
      <c r="H14220"/>
    </row>
    <row r="14221" spans="6:8" x14ac:dyDescent="0.25">
      <c r="F14221"/>
      <c r="G14221"/>
      <c r="H14221"/>
    </row>
    <row r="14222" spans="6:8" x14ac:dyDescent="0.25">
      <c r="F14222"/>
      <c r="G14222"/>
      <c r="H14222"/>
    </row>
    <row r="14223" spans="6:8" x14ac:dyDescent="0.25">
      <c r="F14223"/>
      <c r="G14223"/>
      <c r="H14223"/>
    </row>
    <row r="14224" spans="6:8" x14ac:dyDescent="0.25">
      <c r="F14224"/>
      <c r="G14224"/>
      <c r="H14224"/>
    </row>
    <row r="14225" spans="6:8" x14ac:dyDescent="0.25">
      <c r="F14225"/>
      <c r="G14225"/>
      <c r="H14225"/>
    </row>
    <row r="14226" spans="6:8" x14ac:dyDescent="0.25">
      <c r="F14226"/>
      <c r="G14226"/>
      <c r="H14226"/>
    </row>
    <row r="14227" spans="6:8" x14ac:dyDescent="0.25">
      <c r="F14227"/>
      <c r="G14227"/>
      <c r="H14227"/>
    </row>
    <row r="14228" spans="6:8" x14ac:dyDescent="0.25">
      <c r="F14228"/>
      <c r="G14228"/>
      <c r="H14228"/>
    </row>
    <row r="14229" spans="6:8" x14ac:dyDescent="0.25">
      <c r="F14229"/>
      <c r="G14229"/>
      <c r="H14229"/>
    </row>
    <row r="14230" spans="6:8" x14ac:dyDescent="0.25">
      <c r="F14230"/>
      <c r="G14230"/>
      <c r="H14230"/>
    </row>
    <row r="14231" spans="6:8" x14ac:dyDescent="0.25">
      <c r="F14231"/>
      <c r="G14231"/>
      <c r="H14231"/>
    </row>
    <row r="14232" spans="6:8" x14ac:dyDescent="0.25">
      <c r="F14232"/>
      <c r="G14232"/>
      <c r="H14232"/>
    </row>
    <row r="14233" spans="6:8" x14ac:dyDescent="0.25">
      <c r="F14233"/>
      <c r="G14233"/>
      <c r="H14233"/>
    </row>
    <row r="14234" spans="6:8" x14ac:dyDescent="0.25">
      <c r="F14234"/>
      <c r="G14234"/>
      <c r="H14234"/>
    </row>
    <row r="14235" spans="6:8" x14ac:dyDescent="0.25">
      <c r="F14235"/>
      <c r="G14235"/>
      <c r="H14235"/>
    </row>
    <row r="14236" spans="6:8" x14ac:dyDescent="0.25">
      <c r="F14236"/>
      <c r="G14236"/>
      <c r="H14236"/>
    </row>
    <row r="14237" spans="6:8" x14ac:dyDescent="0.25">
      <c r="F14237"/>
      <c r="G14237"/>
      <c r="H14237"/>
    </row>
    <row r="14238" spans="6:8" x14ac:dyDescent="0.25">
      <c r="F14238"/>
      <c r="G14238"/>
      <c r="H14238"/>
    </row>
    <row r="14239" spans="6:8" x14ac:dyDescent="0.25">
      <c r="F14239"/>
      <c r="G14239"/>
      <c r="H14239"/>
    </row>
    <row r="14240" spans="6:8" x14ac:dyDescent="0.25">
      <c r="F14240"/>
      <c r="G14240"/>
      <c r="H14240"/>
    </row>
    <row r="14241" spans="6:8" x14ac:dyDescent="0.25">
      <c r="F14241"/>
      <c r="G14241"/>
      <c r="H14241"/>
    </row>
    <row r="14242" spans="6:8" x14ac:dyDescent="0.25">
      <c r="F14242"/>
      <c r="G14242"/>
      <c r="H14242"/>
    </row>
    <row r="14243" spans="6:8" x14ac:dyDescent="0.25">
      <c r="F14243"/>
      <c r="G14243"/>
      <c r="H14243"/>
    </row>
    <row r="14244" spans="6:8" x14ac:dyDescent="0.25">
      <c r="F14244"/>
      <c r="G14244"/>
      <c r="H14244"/>
    </row>
    <row r="14245" spans="6:8" x14ac:dyDescent="0.25">
      <c r="F14245"/>
      <c r="G14245"/>
      <c r="H14245"/>
    </row>
    <row r="14246" spans="6:8" x14ac:dyDescent="0.25">
      <c r="F14246"/>
      <c r="G14246"/>
      <c r="H14246"/>
    </row>
    <row r="14247" spans="6:8" x14ac:dyDescent="0.25">
      <c r="F14247"/>
      <c r="G14247"/>
      <c r="H14247"/>
    </row>
    <row r="14248" spans="6:8" x14ac:dyDescent="0.25">
      <c r="F14248"/>
      <c r="G14248"/>
      <c r="H14248"/>
    </row>
    <row r="14249" spans="6:8" x14ac:dyDescent="0.25">
      <c r="F14249"/>
      <c r="G14249"/>
      <c r="H14249"/>
    </row>
    <row r="14250" spans="6:8" x14ac:dyDescent="0.25">
      <c r="F14250"/>
      <c r="G14250"/>
      <c r="H14250"/>
    </row>
    <row r="14251" spans="6:8" x14ac:dyDescent="0.25">
      <c r="F14251"/>
      <c r="G14251"/>
      <c r="H14251"/>
    </row>
    <row r="14252" spans="6:8" x14ac:dyDescent="0.25">
      <c r="F14252"/>
      <c r="G14252"/>
      <c r="H14252"/>
    </row>
    <row r="14253" spans="6:8" x14ac:dyDescent="0.25">
      <c r="F14253"/>
      <c r="G14253"/>
      <c r="H14253"/>
    </row>
    <row r="14254" spans="6:8" x14ac:dyDescent="0.25">
      <c r="F14254"/>
      <c r="G14254"/>
      <c r="H14254"/>
    </row>
    <row r="14255" spans="6:8" x14ac:dyDescent="0.25">
      <c r="F14255"/>
      <c r="G14255"/>
      <c r="H14255"/>
    </row>
    <row r="14256" spans="6:8" x14ac:dyDescent="0.25">
      <c r="F14256"/>
      <c r="G14256"/>
      <c r="H14256"/>
    </row>
    <row r="14257" spans="6:8" x14ac:dyDescent="0.25">
      <c r="F14257"/>
      <c r="G14257"/>
      <c r="H14257"/>
    </row>
    <row r="14258" spans="6:8" x14ac:dyDescent="0.25">
      <c r="F14258"/>
      <c r="G14258"/>
      <c r="H14258"/>
    </row>
    <row r="14259" spans="6:8" x14ac:dyDescent="0.25">
      <c r="F14259"/>
      <c r="G14259"/>
      <c r="H14259"/>
    </row>
    <row r="14260" spans="6:8" x14ac:dyDescent="0.25">
      <c r="F14260"/>
      <c r="G14260"/>
      <c r="H14260"/>
    </row>
    <row r="14261" spans="6:8" x14ac:dyDescent="0.25">
      <c r="F14261"/>
      <c r="G14261"/>
      <c r="H14261"/>
    </row>
    <row r="14262" spans="6:8" x14ac:dyDescent="0.25">
      <c r="F14262"/>
      <c r="G14262"/>
      <c r="H14262"/>
    </row>
    <row r="14263" spans="6:8" x14ac:dyDescent="0.25">
      <c r="F14263"/>
      <c r="G14263"/>
      <c r="H14263"/>
    </row>
    <row r="14264" spans="6:8" x14ac:dyDescent="0.25">
      <c r="F14264"/>
      <c r="G14264"/>
      <c r="H14264"/>
    </row>
    <row r="14265" spans="6:8" x14ac:dyDescent="0.25">
      <c r="F14265"/>
      <c r="G14265"/>
      <c r="H14265"/>
    </row>
    <row r="14266" spans="6:8" x14ac:dyDescent="0.25">
      <c r="F14266"/>
      <c r="G14266"/>
      <c r="H14266"/>
    </row>
    <row r="14267" spans="6:8" x14ac:dyDescent="0.25">
      <c r="F14267"/>
      <c r="G14267"/>
      <c r="H14267"/>
    </row>
    <row r="14268" spans="6:8" x14ac:dyDescent="0.25">
      <c r="F14268"/>
      <c r="G14268"/>
      <c r="H14268"/>
    </row>
    <row r="14269" spans="6:8" x14ac:dyDescent="0.25">
      <c r="F14269"/>
      <c r="G14269"/>
      <c r="H14269"/>
    </row>
    <row r="14270" spans="6:8" x14ac:dyDescent="0.25">
      <c r="F14270"/>
      <c r="G14270"/>
      <c r="H14270"/>
    </row>
    <row r="14271" spans="6:8" x14ac:dyDescent="0.25">
      <c r="F14271"/>
      <c r="G14271"/>
      <c r="H14271"/>
    </row>
    <row r="14272" spans="6:8" x14ac:dyDescent="0.25">
      <c r="F14272"/>
      <c r="G14272"/>
      <c r="H14272"/>
    </row>
    <row r="14273" spans="6:8" x14ac:dyDescent="0.25">
      <c r="F14273"/>
      <c r="G14273"/>
      <c r="H14273"/>
    </row>
    <row r="14274" spans="6:8" x14ac:dyDescent="0.25">
      <c r="F14274"/>
      <c r="G14274"/>
      <c r="H14274"/>
    </row>
    <row r="14275" spans="6:8" x14ac:dyDescent="0.25">
      <c r="F14275"/>
      <c r="G14275"/>
      <c r="H14275"/>
    </row>
    <row r="14276" spans="6:8" x14ac:dyDescent="0.25">
      <c r="F14276"/>
      <c r="G14276"/>
      <c r="H14276"/>
    </row>
    <row r="14277" spans="6:8" x14ac:dyDescent="0.25">
      <c r="F14277"/>
      <c r="G14277"/>
      <c r="H14277"/>
    </row>
    <row r="14278" spans="6:8" x14ac:dyDescent="0.25">
      <c r="F14278"/>
      <c r="G14278"/>
      <c r="H14278"/>
    </row>
    <row r="14279" spans="6:8" x14ac:dyDescent="0.25">
      <c r="F14279"/>
      <c r="G14279"/>
      <c r="H14279"/>
    </row>
    <row r="14280" spans="6:8" x14ac:dyDescent="0.25">
      <c r="F14280"/>
      <c r="G14280"/>
      <c r="H14280"/>
    </row>
    <row r="14281" spans="6:8" x14ac:dyDescent="0.25">
      <c r="F14281"/>
      <c r="G14281"/>
      <c r="H14281"/>
    </row>
    <row r="14282" spans="6:8" x14ac:dyDescent="0.25">
      <c r="F14282"/>
      <c r="G14282"/>
      <c r="H14282"/>
    </row>
    <row r="14283" spans="6:8" x14ac:dyDescent="0.25">
      <c r="F14283"/>
      <c r="G14283"/>
      <c r="H14283"/>
    </row>
    <row r="14284" spans="6:8" x14ac:dyDescent="0.25">
      <c r="F14284"/>
      <c r="G14284"/>
      <c r="H14284"/>
    </row>
    <row r="14285" spans="6:8" x14ac:dyDescent="0.25">
      <c r="F14285"/>
      <c r="G14285"/>
      <c r="H14285"/>
    </row>
    <row r="14286" spans="6:8" x14ac:dyDescent="0.25">
      <c r="F14286"/>
      <c r="G14286"/>
      <c r="H14286"/>
    </row>
    <row r="14287" spans="6:8" x14ac:dyDescent="0.25">
      <c r="F14287"/>
      <c r="G14287"/>
      <c r="H14287"/>
    </row>
    <row r="14288" spans="6:8" x14ac:dyDescent="0.25">
      <c r="F14288"/>
      <c r="G14288"/>
      <c r="H14288"/>
    </row>
    <row r="14289" spans="6:8" x14ac:dyDescent="0.25">
      <c r="F14289"/>
      <c r="G14289"/>
      <c r="H14289"/>
    </row>
    <row r="14290" spans="6:8" x14ac:dyDescent="0.25">
      <c r="F14290"/>
      <c r="G14290"/>
      <c r="H14290"/>
    </row>
    <row r="14291" spans="6:8" x14ac:dyDescent="0.25">
      <c r="F14291"/>
      <c r="G14291"/>
      <c r="H14291"/>
    </row>
    <row r="14292" spans="6:8" x14ac:dyDescent="0.25">
      <c r="F14292"/>
      <c r="G14292"/>
      <c r="H14292"/>
    </row>
    <row r="14293" spans="6:8" x14ac:dyDescent="0.25">
      <c r="F14293"/>
      <c r="G14293"/>
      <c r="H14293"/>
    </row>
    <row r="14294" spans="6:8" x14ac:dyDescent="0.25">
      <c r="F14294"/>
      <c r="G14294"/>
      <c r="H14294"/>
    </row>
    <row r="14295" spans="6:8" x14ac:dyDescent="0.25">
      <c r="F14295"/>
      <c r="G14295"/>
      <c r="H14295"/>
    </row>
    <row r="14296" spans="6:8" x14ac:dyDescent="0.25">
      <c r="F14296"/>
      <c r="G14296"/>
      <c r="H14296"/>
    </row>
    <row r="14297" spans="6:8" x14ac:dyDescent="0.25">
      <c r="F14297"/>
      <c r="G14297"/>
      <c r="H14297"/>
    </row>
    <row r="14298" spans="6:8" x14ac:dyDescent="0.25">
      <c r="F14298"/>
      <c r="G14298"/>
      <c r="H14298"/>
    </row>
    <row r="14299" spans="6:8" x14ac:dyDescent="0.25">
      <c r="F14299"/>
      <c r="G14299"/>
      <c r="H14299"/>
    </row>
    <row r="14300" spans="6:8" x14ac:dyDescent="0.25">
      <c r="F14300"/>
      <c r="G14300"/>
      <c r="H14300"/>
    </row>
    <row r="14301" spans="6:8" x14ac:dyDescent="0.25">
      <c r="F14301"/>
      <c r="G14301"/>
      <c r="H14301"/>
    </row>
    <row r="14302" spans="6:8" x14ac:dyDescent="0.25">
      <c r="F14302"/>
      <c r="G14302"/>
      <c r="H14302"/>
    </row>
    <row r="14303" spans="6:8" x14ac:dyDescent="0.25">
      <c r="F14303"/>
      <c r="G14303"/>
      <c r="H14303"/>
    </row>
    <row r="14304" spans="6:8" x14ac:dyDescent="0.25">
      <c r="F14304"/>
      <c r="G14304"/>
      <c r="H14304"/>
    </row>
    <row r="14305" spans="6:8" x14ac:dyDescent="0.25">
      <c r="F14305"/>
      <c r="G14305"/>
      <c r="H14305"/>
    </row>
    <row r="14306" spans="6:8" x14ac:dyDescent="0.25">
      <c r="F14306"/>
      <c r="G14306"/>
      <c r="H14306"/>
    </row>
    <row r="14307" spans="6:8" x14ac:dyDescent="0.25">
      <c r="F14307"/>
      <c r="G14307"/>
      <c r="H14307"/>
    </row>
    <row r="14308" spans="6:8" x14ac:dyDescent="0.25">
      <c r="F14308"/>
      <c r="G14308"/>
      <c r="H14308"/>
    </row>
    <row r="14309" spans="6:8" x14ac:dyDescent="0.25">
      <c r="F14309"/>
      <c r="G14309"/>
      <c r="H14309"/>
    </row>
    <row r="14310" spans="6:8" x14ac:dyDescent="0.25">
      <c r="F14310"/>
      <c r="G14310"/>
      <c r="H14310"/>
    </row>
    <row r="14311" spans="6:8" x14ac:dyDescent="0.25">
      <c r="F14311"/>
      <c r="G14311"/>
      <c r="H14311"/>
    </row>
    <row r="14312" spans="6:8" x14ac:dyDescent="0.25">
      <c r="F14312"/>
      <c r="G14312"/>
      <c r="H14312"/>
    </row>
    <row r="14313" spans="6:8" x14ac:dyDescent="0.25">
      <c r="F14313"/>
      <c r="G14313"/>
      <c r="H14313"/>
    </row>
    <row r="14314" spans="6:8" x14ac:dyDescent="0.25">
      <c r="F14314"/>
      <c r="G14314"/>
      <c r="H14314"/>
    </row>
    <row r="14315" spans="6:8" x14ac:dyDescent="0.25">
      <c r="F14315"/>
      <c r="G14315"/>
      <c r="H14315"/>
    </row>
    <row r="14316" spans="6:8" x14ac:dyDescent="0.25">
      <c r="F14316"/>
      <c r="G14316"/>
      <c r="H14316"/>
    </row>
    <row r="14317" spans="6:8" x14ac:dyDescent="0.25">
      <c r="F14317"/>
      <c r="G14317"/>
      <c r="H14317"/>
    </row>
    <row r="14318" spans="6:8" x14ac:dyDescent="0.25">
      <c r="F14318"/>
      <c r="G14318"/>
      <c r="H14318"/>
    </row>
    <row r="14319" spans="6:8" x14ac:dyDescent="0.25">
      <c r="F14319"/>
      <c r="G14319"/>
      <c r="H14319"/>
    </row>
    <row r="14320" spans="6:8" x14ac:dyDescent="0.25">
      <c r="F14320"/>
      <c r="G14320"/>
      <c r="H14320"/>
    </row>
    <row r="14321" spans="6:8" x14ac:dyDescent="0.25">
      <c r="F14321"/>
      <c r="G14321"/>
      <c r="H14321"/>
    </row>
    <row r="14322" spans="6:8" x14ac:dyDescent="0.25">
      <c r="F14322"/>
      <c r="G14322"/>
      <c r="H14322"/>
    </row>
    <row r="14323" spans="6:8" x14ac:dyDescent="0.25">
      <c r="F14323"/>
      <c r="G14323"/>
      <c r="H14323"/>
    </row>
    <row r="14324" spans="6:8" x14ac:dyDescent="0.25">
      <c r="F14324"/>
      <c r="G14324"/>
      <c r="H14324"/>
    </row>
    <row r="14325" spans="6:8" x14ac:dyDescent="0.25">
      <c r="F14325"/>
      <c r="G14325"/>
      <c r="H14325"/>
    </row>
    <row r="14326" spans="6:8" x14ac:dyDescent="0.25">
      <c r="F14326"/>
      <c r="G14326"/>
      <c r="H14326"/>
    </row>
    <row r="14327" spans="6:8" x14ac:dyDescent="0.25">
      <c r="F14327"/>
      <c r="G14327"/>
      <c r="H14327"/>
    </row>
    <row r="14328" spans="6:8" x14ac:dyDescent="0.25">
      <c r="F14328"/>
      <c r="G14328"/>
      <c r="H14328"/>
    </row>
    <row r="14329" spans="6:8" x14ac:dyDescent="0.25">
      <c r="F14329"/>
      <c r="G14329"/>
      <c r="H14329"/>
    </row>
    <row r="14330" spans="6:8" x14ac:dyDescent="0.25">
      <c r="F14330"/>
      <c r="G14330"/>
      <c r="H14330"/>
    </row>
    <row r="14331" spans="6:8" x14ac:dyDescent="0.25">
      <c r="F14331"/>
      <c r="G14331"/>
      <c r="H14331"/>
    </row>
    <row r="14332" spans="6:8" x14ac:dyDescent="0.25">
      <c r="F14332"/>
      <c r="G14332"/>
      <c r="H14332"/>
    </row>
    <row r="14333" spans="6:8" x14ac:dyDescent="0.25">
      <c r="F14333"/>
      <c r="G14333"/>
      <c r="H14333"/>
    </row>
    <row r="14334" spans="6:8" x14ac:dyDescent="0.25">
      <c r="F14334"/>
      <c r="G14334"/>
      <c r="H14334"/>
    </row>
    <row r="14335" spans="6:8" x14ac:dyDescent="0.25">
      <c r="F14335"/>
      <c r="G14335"/>
      <c r="H14335"/>
    </row>
    <row r="14336" spans="6:8" x14ac:dyDescent="0.25">
      <c r="F14336"/>
      <c r="G14336"/>
      <c r="H14336"/>
    </row>
    <row r="14337" spans="6:8" x14ac:dyDescent="0.25">
      <c r="F14337"/>
      <c r="G14337"/>
      <c r="H14337"/>
    </row>
    <row r="14338" spans="6:8" x14ac:dyDescent="0.25">
      <c r="F14338"/>
      <c r="G14338"/>
      <c r="H14338"/>
    </row>
    <row r="14339" spans="6:8" x14ac:dyDescent="0.25">
      <c r="F14339"/>
      <c r="G14339"/>
      <c r="H14339"/>
    </row>
    <row r="14340" spans="6:8" x14ac:dyDescent="0.25">
      <c r="F14340"/>
      <c r="G14340"/>
      <c r="H14340"/>
    </row>
    <row r="14341" spans="6:8" x14ac:dyDescent="0.25">
      <c r="F14341"/>
      <c r="G14341"/>
      <c r="H14341"/>
    </row>
    <row r="14342" spans="6:8" x14ac:dyDescent="0.25">
      <c r="F14342"/>
      <c r="G14342"/>
      <c r="H14342"/>
    </row>
    <row r="14343" spans="6:8" x14ac:dyDescent="0.25">
      <c r="F14343"/>
      <c r="G14343"/>
      <c r="H14343"/>
    </row>
    <row r="14344" spans="6:8" x14ac:dyDescent="0.25">
      <c r="F14344"/>
      <c r="G14344"/>
      <c r="H14344"/>
    </row>
    <row r="14345" spans="6:8" x14ac:dyDescent="0.25">
      <c r="F14345"/>
      <c r="G14345"/>
      <c r="H14345"/>
    </row>
    <row r="14346" spans="6:8" x14ac:dyDescent="0.25">
      <c r="F14346"/>
      <c r="G14346"/>
      <c r="H14346"/>
    </row>
    <row r="14347" spans="6:8" x14ac:dyDescent="0.25">
      <c r="F14347"/>
      <c r="G14347"/>
      <c r="H14347"/>
    </row>
    <row r="14348" spans="6:8" x14ac:dyDescent="0.25">
      <c r="F14348"/>
      <c r="G14348"/>
      <c r="H14348"/>
    </row>
    <row r="14349" spans="6:8" x14ac:dyDescent="0.25">
      <c r="F14349"/>
      <c r="G14349"/>
      <c r="H14349"/>
    </row>
    <row r="14350" spans="6:8" x14ac:dyDescent="0.25">
      <c r="F14350"/>
      <c r="G14350"/>
      <c r="H14350"/>
    </row>
    <row r="14351" spans="6:8" x14ac:dyDescent="0.25">
      <c r="F14351"/>
      <c r="G14351"/>
      <c r="H14351"/>
    </row>
    <row r="14352" spans="6:8" x14ac:dyDescent="0.25">
      <c r="F14352"/>
      <c r="G14352"/>
      <c r="H14352"/>
    </row>
    <row r="14353" spans="6:8" x14ac:dyDescent="0.25">
      <c r="F14353"/>
      <c r="G14353"/>
      <c r="H14353"/>
    </row>
    <row r="14354" spans="6:8" x14ac:dyDescent="0.25">
      <c r="F14354"/>
      <c r="G14354"/>
      <c r="H14354"/>
    </row>
    <row r="14355" spans="6:8" x14ac:dyDescent="0.25">
      <c r="F14355"/>
      <c r="G14355"/>
      <c r="H14355"/>
    </row>
    <row r="14356" spans="6:8" x14ac:dyDescent="0.25">
      <c r="F14356"/>
      <c r="G14356"/>
      <c r="H14356"/>
    </row>
    <row r="14357" spans="6:8" x14ac:dyDescent="0.25">
      <c r="F14357"/>
      <c r="G14357"/>
      <c r="H14357"/>
    </row>
    <row r="14358" spans="6:8" x14ac:dyDescent="0.25">
      <c r="F14358"/>
      <c r="G14358"/>
      <c r="H14358"/>
    </row>
    <row r="14359" spans="6:8" x14ac:dyDescent="0.25">
      <c r="F14359"/>
      <c r="G14359"/>
      <c r="H14359"/>
    </row>
    <row r="14360" spans="6:8" x14ac:dyDescent="0.25">
      <c r="F14360"/>
      <c r="G14360"/>
      <c r="H14360"/>
    </row>
    <row r="14361" spans="6:8" x14ac:dyDescent="0.25">
      <c r="F14361"/>
      <c r="G14361"/>
      <c r="H14361"/>
    </row>
    <row r="14362" spans="6:8" x14ac:dyDescent="0.25">
      <c r="F14362"/>
      <c r="G14362"/>
      <c r="H14362"/>
    </row>
    <row r="14363" spans="6:8" x14ac:dyDescent="0.25">
      <c r="F14363"/>
      <c r="G14363"/>
      <c r="H14363"/>
    </row>
    <row r="14364" spans="6:8" x14ac:dyDescent="0.25">
      <c r="F14364"/>
      <c r="G14364"/>
      <c r="H14364"/>
    </row>
    <row r="14365" spans="6:8" x14ac:dyDescent="0.25">
      <c r="F14365"/>
      <c r="G14365"/>
      <c r="H14365"/>
    </row>
    <row r="14366" spans="6:8" x14ac:dyDescent="0.25">
      <c r="F14366"/>
      <c r="G14366"/>
      <c r="H14366"/>
    </row>
    <row r="14367" spans="6:8" x14ac:dyDescent="0.25">
      <c r="F14367"/>
      <c r="G14367"/>
      <c r="H14367"/>
    </row>
    <row r="14368" spans="6:8" x14ac:dyDescent="0.25">
      <c r="F14368"/>
      <c r="G14368"/>
      <c r="H14368"/>
    </row>
    <row r="14369" spans="6:8" x14ac:dyDescent="0.25">
      <c r="F14369"/>
      <c r="G14369"/>
      <c r="H14369"/>
    </row>
    <row r="14370" spans="6:8" x14ac:dyDescent="0.25">
      <c r="F14370"/>
      <c r="G14370"/>
      <c r="H14370"/>
    </row>
    <row r="14371" spans="6:8" x14ac:dyDescent="0.25">
      <c r="F14371"/>
      <c r="G14371"/>
      <c r="H14371"/>
    </row>
    <row r="14372" spans="6:8" x14ac:dyDescent="0.25">
      <c r="F14372"/>
      <c r="G14372"/>
      <c r="H14372"/>
    </row>
    <row r="14373" spans="6:8" x14ac:dyDescent="0.25">
      <c r="F14373"/>
      <c r="G14373"/>
      <c r="H14373"/>
    </row>
    <row r="14374" spans="6:8" x14ac:dyDescent="0.25">
      <c r="F14374"/>
      <c r="G14374"/>
      <c r="H14374"/>
    </row>
    <row r="14375" spans="6:8" x14ac:dyDescent="0.25">
      <c r="F14375"/>
      <c r="G14375"/>
      <c r="H14375"/>
    </row>
    <row r="14376" spans="6:8" x14ac:dyDescent="0.25">
      <c r="F14376"/>
      <c r="G14376"/>
      <c r="H14376"/>
    </row>
    <row r="14377" spans="6:8" x14ac:dyDescent="0.25">
      <c r="F14377"/>
      <c r="G14377"/>
      <c r="H14377"/>
    </row>
    <row r="14378" spans="6:8" x14ac:dyDescent="0.25">
      <c r="F14378"/>
      <c r="G14378"/>
      <c r="H14378"/>
    </row>
    <row r="14379" spans="6:8" x14ac:dyDescent="0.25">
      <c r="F14379"/>
      <c r="G14379"/>
      <c r="H14379"/>
    </row>
    <row r="14380" spans="6:8" x14ac:dyDescent="0.25">
      <c r="F14380"/>
      <c r="G14380"/>
      <c r="H14380"/>
    </row>
    <row r="14381" spans="6:8" x14ac:dyDescent="0.25">
      <c r="F14381"/>
      <c r="G14381"/>
      <c r="H14381"/>
    </row>
    <row r="14382" spans="6:8" x14ac:dyDescent="0.25">
      <c r="F14382"/>
      <c r="G14382"/>
      <c r="H14382"/>
    </row>
    <row r="14383" spans="6:8" x14ac:dyDescent="0.25">
      <c r="F14383"/>
      <c r="G14383"/>
      <c r="H14383"/>
    </row>
    <row r="14384" spans="6:8" x14ac:dyDescent="0.25">
      <c r="F14384"/>
      <c r="G14384"/>
      <c r="H14384"/>
    </row>
    <row r="14385" spans="6:8" x14ac:dyDescent="0.25">
      <c r="F14385"/>
      <c r="G14385"/>
      <c r="H14385"/>
    </row>
    <row r="14386" spans="6:8" x14ac:dyDescent="0.25">
      <c r="F14386"/>
      <c r="G14386"/>
      <c r="H14386"/>
    </row>
    <row r="14387" spans="6:8" x14ac:dyDescent="0.25">
      <c r="F14387"/>
      <c r="G14387"/>
      <c r="H14387"/>
    </row>
    <row r="14388" spans="6:8" x14ac:dyDescent="0.25">
      <c r="F14388"/>
      <c r="G14388"/>
      <c r="H14388"/>
    </row>
    <row r="14389" spans="6:8" x14ac:dyDescent="0.25">
      <c r="F14389"/>
      <c r="G14389"/>
      <c r="H14389"/>
    </row>
    <row r="14390" spans="6:8" x14ac:dyDescent="0.25">
      <c r="F14390"/>
      <c r="G14390"/>
      <c r="H14390"/>
    </row>
    <row r="14391" spans="6:8" x14ac:dyDescent="0.25">
      <c r="F14391"/>
      <c r="G14391"/>
      <c r="H14391"/>
    </row>
    <row r="14392" spans="6:8" x14ac:dyDescent="0.25">
      <c r="F14392"/>
      <c r="G14392"/>
      <c r="H14392"/>
    </row>
    <row r="14393" spans="6:8" x14ac:dyDescent="0.25">
      <c r="F14393"/>
      <c r="G14393"/>
      <c r="H14393"/>
    </row>
    <row r="14394" spans="6:8" x14ac:dyDescent="0.25">
      <c r="F14394"/>
      <c r="G14394"/>
      <c r="H14394"/>
    </row>
    <row r="14395" spans="6:8" x14ac:dyDescent="0.25">
      <c r="F14395"/>
      <c r="G14395"/>
      <c r="H14395"/>
    </row>
    <row r="14396" spans="6:8" x14ac:dyDescent="0.25">
      <c r="F14396"/>
      <c r="G14396"/>
      <c r="H14396"/>
    </row>
    <row r="14397" spans="6:8" x14ac:dyDescent="0.25">
      <c r="F14397"/>
      <c r="G14397"/>
      <c r="H14397"/>
    </row>
    <row r="14398" spans="6:8" x14ac:dyDescent="0.25">
      <c r="F14398"/>
      <c r="G14398"/>
      <c r="H14398"/>
    </row>
    <row r="14399" spans="6:8" x14ac:dyDescent="0.25">
      <c r="F14399"/>
      <c r="G14399"/>
      <c r="H14399"/>
    </row>
    <row r="14400" spans="6:8" x14ac:dyDescent="0.25">
      <c r="F14400"/>
      <c r="G14400"/>
      <c r="H14400"/>
    </row>
    <row r="14401" spans="6:8" x14ac:dyDescent="0.25">
      <c r="F14401"/>
      <c r="G14401"/>
      <c r="H14401"/>
    </row>
    <row r="14402" spans="6:8" x14ac:dyDescent="0.25">
      <c r="F14402"/>
      <c r="G14402"/>
      <c r="H14402"/>
    </row>
    <row r="14403" spans="6:8" x14ac:dyDescent="0.25">
      <c r="F14403"/>
      <c r="G14403"/>
      <c r="H14403"/>
    </row>
    <row r="14404" spans="6:8" x14ac:dyDescent="0.25">
      <c r="F14404"/>
      <c r="G14404"/>
      <c r="H14404"/>
    </row>
    <row r="14405" spans="6:8" x14ac:dyDescent="0.25">
      <c r="F14405"/>
      <c r="G14405"/>
      <c r="H14405"/>
    </row>
    <row r="14406" spans="6:8" x14ac:dyDescent="0.25">
      <c r="F14406"/>
      <c r="G14406"/>
      <c r="H14406"/>
    </row>
    <row r="14407" spans="6:8" x14ac:dyDescent="0.25">
      <c r="F14407"/>
      <c r="G14407"/>
      <c r="H14407"/>
    </row>
    <row r="14408" spans="6:8" x14ac:dyDescent="0.25">
      <c r="F14408"/>
      <c r="G14408"/>
      <c r="H14408"/>
    </row>
    <row r="14409" spans="6:8" x14ac:dyDescent="0.25">
      <c r="F14409"/>
      <c r="G14409"/>
      <c r="H14409"/>
    </row>
    <row r="14410" spans="6:8" x14ac:dyDescent="0.25">
      <c r="F14410"/>
      <c r="G14410"/>
      <c r="H14410"/>
    </row>
    <row r="14411" spans="6:8" x14ac:dyDescent="0.25">
      <c r="F14411"/>
      <c r="G14411"/>
      <c r="H14411"/>
    </row>
    <row r="14412" spans="6:8" x14ac:dyDescent="0.25">
      <c r="F14412"/>
      <c r="G14412"/>
      <c r="H14412"/>
    </row>
    <row r="14413" spans="6:8" x14ac:dyDescent="0.25">
      <c r="F14413"/>
      <c r="G14413"/>
      <c r="H14413"/>
    </row>
    <row r="14414" spans="6:8" x14ac:dyDescent="0.25">
      <c r="F14414"/>
      <c r="G14414"/>
      <c r="H14414"/>
    </row>
    <row r="14415" spans="6:8" x14ac:dyDescent="0.25">
      <c r="F14415"/>
      <c r="G14415"/>
      <c r="H14415"/>
    </row>
    <row r="14416" spans="6:8" x14ac:dyDescent="0.25">
      <c r="F14416"/>
      <c r="G14416"/>
      <c r="H14416"/>
    </row>
    <row r="14417" spans="6:8" x14ac:dyDescent="0.25">
      <c r="F14417"/>
      <c r="G14417"/>
      <c r="H14417"/>
    </row>
    <row r="14418" spans="6:8" x14ac:dyDescent="0.25">
      <c r="F14418"/>
      <c r="G14418"/>
      <c r="H14418"/>
    </row>
    <row r="14419" spans="6:8" x14ac:dyDescent="0.25">
      <c r="F14419"/>
      <c r="G14419"/>
      <c r="H14419"/>
    </row>
    <row r="14420" spans="6:8" x14ac:dyDescent="0.25">
      <c r="F14420"/>
      <c r="G14420"/>
      <c r="H14420"/>
    </row>
    <row r="14421" spans="6:8" x14ac:dyDescent="0.25">
      <c r="F14421"/>
      <c r="G14421"/>
      <c r="H14421"/>
    </row>
    <row r="14422" spans="6:8" x14ac:dyDescent="0.25">
      <c r="F14422"/>
      <c r="G14422"/>
      <c r="H14422"/>
    </row>
    <row r="14423" spans="6:8" x14ac:dyDescent="0.25">
      <c r="F14423"/>
      <c r="G14423"/>
      <c r="H14423"/>
    </row>
    <row r="14424" spans="6:8" x14ac:dyDescent="0.25">
      <c r="F14424"/>
      <c r="G14424"/>
      <c r="H14424"/>
    </row>
    <row r="14425" spans="6:8" x14ac:dyDescent="0.25">
      <c r="F14425"/>
      <c r="G14425"/>
      <c r="H14425"/>
    </row>
    <row r="14426" spans="6:8" x14ac:dyDescent="0.25">
      <c r="F14426"/>
      <c r="G14426"/>
      <c r="H14426"/>
    </row>
    <row r="14427" spans="6:8" x14ac:dyDescent="0.25">
      <c r="F14427"/>
      <c r="G14427"/>
      <c r="H14427"/>
    </row>
    <row r="14428" spans="6:8" x14ac:dyDescent="0.25">
      <c r="F14428"/>
      <c r="G14428"/>
      <c r="H14428"/>
    </row>
    <row r="14429" spans="6:8" x14ac:dyDescent="0.25">
      <c r="F14429"/>
      <c r="G14429"/>
      <c r="H14429"/>
    </row>
    <row r="14430" spans="6:8" x14ac:dyDescent="0.25">
      <c r="F14430"/>
      <c r="G14430"/>
      <c r="H14430"/>
    </row>
    <row r="14431" spans="6:8" x14ac:dyDescent="0.25">
      <c r="F14431"/>
      <c r="G14431"/>
      <c r="H14431"/>
    </row>
    <row r="14432" spans="6:8" x14ac:dyDescent="0.25">
      <c r="F14432"/>
      <c r="G14432"/>
      <c r="H14432"/>
    </row>
    <row r="14433" spans="6:8" x14ac:dyDescent="0.25">
      <c r="F14433"/>
      <c r="G14433"/>
      <c r="H14433"/>
    </row>
    <row r="14434" spans="6:8" x14ac:dyDescent="0.25">
      <c r="F14434"/>
      <c r="G14434"/>
      <c r="H14434"/>
    </row>
    <row r="14435" spans="6:8" x14ac:dyDescent="0.25">
      <c r="F14435"/>
      <c r="G14435"/>
      <c r="H14435"/>
    </row>
    <row r="14436" spans="6:8" x14ac:dyDescent="0.25">
      <c r="F14436"/>
      <c r="G14436"/>
      <c r="H14436"/>
    </row>
    <row r="14437" spans="6:8" x14ac:dyDescent="0.25">
      <c r="F14437"/>
      <c r="G14437"/>
      <c r="H14437"/>
    </row>
    <row r="14438" spans="6:8" x14ac:dyDescent="0.25">
      <c r="F14438"/>
      <c r="G14438"/>
      <c r="H14438"/>
    </row>
    <row r="14439" spans="6:8" x14ac:dyDescent="0.25">
      <c r="F14439"/>
      <c r="G14439"/>
      <c r="H14439"/>
    </row>
    <row r="14440" spans="6:8" x14ac:dyDescent="0.25">
      <c r="F14440"/>
      <c r="G14440"/>
      <c r="H14440"/>
    </row>
    <row r="14441" spans="6:8" x14ac:dyDescent="0.25">
      <c r="F14441"/>
      <c r="G14441"/>
      <c r="H14441"/>
    </row>
    <row r="14442" spans="6:8" x14ac:dyDescent="0.25">
      <c r="F14442"/>
      <c r="G14442"/>
      <c r="H14442"/>
    </row>
    <row r="14443" spans="6:8" x14ac:dyDescent="0.25">
      <c r="F14443"/>
      <c r="G14443"/>
      <c r="H14443"/>
    </row>
    <row r="14444" spans="6:8" x14ac:dyDescent="0.25">
      <c r="F14444"/>
      <c r="G14444"/>
      <c r="H14444"/>
    </row>
    <row r="14445" spans="6:8" x14ac:dyDescent="0.25">
      <c r="F14445"/>
      <c r="G14445"/>
      <c r="H14445"/>
    </row>
    <row r="14446" spans="6:8" x14ac:dyDescent="0.25">
      <c r="F14446"/>
      <c r="G14446"/>
      <c r="H14446"/>
    </row>
    <row r="14447" spans="6:8" x14ac:dyDescent="0.25">
      <c r="F14447"/>
      <c r="G14447"/>
      <c r="H14447"/>
    </row>
    <row r="14448" spans="6:8" x14ac:dyDescent="0.25">
      <c r="F14448"/>
      <c r="G14448"/>
      <c r="H14448"/>
    </row>
    <row r="14449" spans="6:8" x14ac:dyDescent="0.25">
      <c r="F14449"/>
      <c r="G14449"/>
      <c r="H14449"/>
    </row>
    <row r="14450" spans="6:8" x14ac:dyDescent="0.25">
      <c r="F14450"/>
      <c r="G14450"/>
      <c r="H14450"/>
    </row>
    <row r="14451" spans="6:8" x14ac:dyDescent="0.25">
      <c r="F14451"/>
      <c r="G14451"/>
      <c r="H14451"/>
    </row>
    <row r="14452" spans="6:8" x14ac:dyDescent="0.25">
      <c r="F14452"/>
      <c r="G14452"/>
      <c r="H14452"/>
    </row>
    <row r="14453" spans="6:8" x14ac:dyDescent="0.25">
      <c r="F14453"/>
      <c r="G14453"/>
      <c r="H14453"/>
    </row>
    <row r="14454" spans="6:8" x14ac:dyDescent="0.25">
      <c r="F14454"/>
      <c r="G14454"/>
      <c r="H14454"/>
    </row>
    <row r="14455" spans="6:8" x14ac:dyDescent="0.25">
      <c r="F14455"/>
      <c r="G14455"/>
      <c r="H14455"/>
    </row>
    <row r="14456" spans="6:8" x14ac:dyDescent="0.25">
      <c r="F14456"/>
      <c r="G14456"/>
      <c r="H14456"/>
    </row>
    <row r="14457" spans="6:8" x14ac:dyDescent="0.25">
      <c r="F14457"/>
      <c r="G14457"/>
      <c r="H14457"/>
    </row>
    <row r="14458" spans="6:8" x14ac:dyDescent="0.25">
      <c r="F14458"/>
      <c r="G14458"/>
      <c r="H14458"/>
    </row>
    <row r="14459" spans="6:8" x14ac:dyDescent="0.25">
      <c r="F14459"/>
      <c r="G14459"/>
      <c r="H14459"/>
    </row>
    <row r="14460" spans="6:8" x14ac:dyDescent="0.25">
      <c r="F14460"/>
      <c r="G14460"/>
      <c r="H14460"/>
    </row>
    <row r="14461" spans="6:8" x14ac:dyDescent="0.25">
      <c r="F14461"/>
      <c r="G14461"/>
      <c r="H14461"/>
    </row>
    <row r="14462" spans="6:8" x14ac:dyDescent="0.25">
      <c r="F14462"/>
      <c r="G14462"/>
      <c r="H14462"/>
    </row>
    <row r="14463" spans="6:8" x14ac:dyDescent="0.25">
      <c r="F14463"/>
      <c r="G14463"/>
      <c r="H14463"/>
    </row>
    <row r="14464" spans="6:8" x14ac:dyDescent="0.25">
      <c r="F14464"/>
      <c r="G14464"/>
      <c r="H14464"/>
    </row>
    <row r="14465" spans="6:8" x14ac:dyDescent="0.25">
      <c r="F14465"/>
      <c r="G14465"/>
      <c r="H14465"/>
    </row>
    <row r="14466" spans="6:8" x14ac:dyDescent="0.25">
      <c r="F14466"/>
      <c r="G14466"/>
      <c r="H14466"/>
    </row>
    <row r="14467" spans="6:8" x14ac:dyDescent="0.25">
      <c r="F14467"/>
      <c r="G14467"/>
      <c r="H14467"/>
    </row>
    <row r="14468" spans="6:8" x14ac:dyDescent="0.25">
      <c r="F14468"/>
      <c r="G14468"/>
      <c r="H14468"/>
    </row>
    <row r="14469" spans="6:8" x14ac:dyDescent="0.25">
      <c r="F14469"/>
      <c r="G14469"/>
      <c r="H14469"/>
    </row>
    <row r="14470" spans="6:8" x14ac:dyDescent="0.25">
      <c r="F14470"/>
      <c r="G14470"/>
      <c r="H14470"/>
    </row>
    <row r="14471" spans="6:8" x14ac:dyDescent="0.25">
      <c r="F14471"/>
      <c r="G14471"/>
      <c r="H14471"/>
    </row>
    <row r="14472" spans="6:8" x14ac:dyDescent="0.25">
      <c r="F14472"/>
      <c r="G14472"/>
      <c r="H14472"/>
    </row>
    <row r="14473" spans="6:8" x14ac:dyDescent="0.25">
      <c r="F14473"/>
      <c r="G14473"/>
      <c r="H14473"/>
    </row>
    <row r="14474" spans="6:8" x14ac:dyDescent="0.25">
      <c r="F14474"/>
      <c r="G14474"/>
      <c r="H14474"/>
    </row>
    <row r="14475" spans="6:8" x14ac:dyDescent="0.25">
      <c r="F14475"/>
      <c r="G14475"/>
      <c r="H14475"/>
    </row>
    <row r="14476" spans="6:8" x14ac:dyDescent="0.25">
      <c r="F14476"/>
      <c r="G14476"/>
      <c r="H14476"/>
    </row>
    <row r="14477" spans="6:8" x14ac:dyDescent="0.25">
      <c r="F14477"/>
      <c r="G14477"/>
      <c r="H14477"/>
    </row>
    <row r="14478" spans="6:8" x14ac:dyDescent="0.25">
      <c r="F14478"/>
      <c r="G14478"/>
      <c r="H14478"/>
    </row>
    <row r="14479" spans="6:8" x14ac:dyDescent="0.25">
      <c r="F14479"/>
      <c r="G14479"/>
      <c r="H14479"/>
    </row>
    <row r="14480" spans="6:8" x14ac:dyDescent="0.25">
      <c r="F14480"/>
      <c r="G14480"/>
      <c r="H14480"/>
    </row>
    <row r="14481" spans="6:8" x14ac:dyDescent="0.25">
      <c r="F14481"/>
      <c r="G14481"/>
      <c r="H14481"/>
    </row>
    <row r="14482" spans="6:8" x14ac:dyDescent="0.25">
      <c r="F14482"/>
      <c r="G14482"/>
      <c r="H14482"/>
    </row>
    <row r="14483" spans="6:8" x14ac:dyDescent="0.25">
      <c r="F14483"/>
      <c r="G14483"/>
      <c r="H14483"/>
    </row>
    <row r="14484" spans="6:8" x14ac:dyDescent="0.25">
      <c r="F14484"/>
      <c r="G14484"/>
      <c r="H14484"/>
    </row>
    <row r="14485" spans="6:8" x14ac:dyDescent="0.25">
      <c r="F14485"/>
      <c r="G14485"/>
      <c r="H14485"/>
    </row>
    <row r="14486" spans="6:8" x14ac:dyDescent="0.25">
      <c r="F14486"/>
      <c r="G14486"/>
      <c r="H14486"/>
    </row>
    <row r="14487" spans="6:8" x14ac:dyDescent="0.25">
      <c r="F14487"/>
      <c r="G14487"/>
      <c r="H14487"/>
    </row>
    <row r="14488" spans="6:8" x14ac:dyDescent="0.25">
      <c r="F14488"/>
      <c r="G14488"/>
      <c r="H14488"/>
    </row>
    <row r="14489" spans="6:8" x14ac:dyDescent="0.25">
      <c r="F14489"/>
      <c r="G14489"/>
      <c r="H14489"/>
    </row>
    <row r="14490" spans="6:8" x14ac:dyDescent="0.25">
      <c r="F14490"/>
      <c r="G14490"/>
      <c r="H14490"/>
    </row>
    <row r="14491" spans="6:8" x14ac:dyDescent="0.25">
      <c r="F14491"/>
      <c r="G14491"/>
      <c r="H14491"/>
    </row>
    <row r="14492" spans="6:8" x14ac:dyDescent="0.25">
      <c r="F14492"/>
      <c r="G14492"/>
      <c r="H14492"/>
    </row>
    <row r="14493" spans="6:8" x14ac:dyDescent="0.25">
      <c r="F14493"/>
      <c r="G14493"/>
      <c r="H14493"/>
    </row>
    <row r="14494" spans="6:8" x14ac:dyDescent="0.25">
      <c r="F14494"/>
      <c r="G14494"/>
      <c r="H14494"/>
    </row>
    <row r="14495" spans="6:8" x14ac:dyDescent="0.25">
      <c r="F14495"/>
      <c r="G14495"/>
      <c r="H14495"/>
    </row>
    <row r="14496" spans="6:8" x14ac:dyDescent="0.25">
      <c r="F14496"/>
      <c r="G14496"/>
      <c r="H14496"/>
    </row>
    <row r="14497" spans="6:8" x14ac:dyDescent="0.25">
      <c r="F14497"/>
      <c r="G14497"/>
      <c r="H14497"/>
    </row>
    <row r="14498" spans="6:8" x14ac:dyDescent="0.25">
      <c r="F14498"/>
      <c r="G14498"/>
      <c r="H14498"/>
    </row>
    <row r="14499" spans="6:8" x14ac:dyDescent="0.25">
      <c r="F14499"/>
      <c r="G14499"/>
      <c r="H14499"/>
    </row>
    <row r="14500" spans="6:8" x14ac:dyDescent="0.25">
      <c r="F14500"/>
      <c r="G14500"/>
      <c r="H14500"/>
    </row>
    <row r="14501" spans="6:8" x14ac:dyDescent="0.25">
      <c r="F14501"/>
      <c r="G14501"/>
      <c r="H14501"/>
    </row>
    <row r="14502" spans="6:8" x14ac:dyDescent="0.25">
      <c r="F14502"/>
      <c r="G14502"/>
      <c r="H14502"/>
    </row>
    <row r="14503" spans="6:8" x14ac:dyDescent="0.25">
      <c r="F14503"/>
      <c r="G14503"/>
      <c r="H14503"/>
    </row>
    <row r="14504" spans="6:8" x14ac:dyDescent="0.25">
      <c r="F14504"/>
      <c r="G14504"/>
      <c r="H14504"/>
    </row>
    <row r="14505" spans="6:8" x14ac:dyDescent="0.25">
      <c r="F14505"/>
      <c r="G14505"/>
      <c r="H14505"/>
    </row>
    <row r="14506" spans="6:8" x14ac:dyDescent="0.25">
      <c r="F14506"/>
      <c r="G14506"/>
      <c r="H14506"/>
    </row>
    <row r="14507" spans="6:8" x14ac:dyDescent="0.25">
      <c r="F14507"/>
      <c r="G14507"/>
      <c r="H14507"/>
    </row>
    <row r="14508" spans="6:8" x14ac:dyDescent="0.25">
      <c r="F14508"/>
      <c r="G14508"/>
      <c r="H14508"/>
    </row>
    <row r="14509" spans="6:8" x14ac:dyDescent="0.25">
      <c r="F14509"/>
      <c r="G14509"/>
      <c r="H14509"/>
    </row>
    <row r="14510" spans="6:8" x14ac:dyDescent="0.25">
      <c r="F14510"/>
      <c r="G14510"/>
      <c r="H14510"/>
    </row>
    <row r="14511" spans="6:8" x14ac:dyDescent="0.25">
      <c r="F14511"/>
      <c r="G14511"/>
      <c r="H14511"/>
    </row>
    <row r="14512" spans="6:8" x14ac:dyDescent="0.25">
      <c r="F14512"/>
      <c r="G14512"/>
      <c r="H14512"/>
    </row>
    <row r="14513" spans="6:8" x14ac:dyDescent="0.25">
      <c r="F14513"/>
      <c r="G14513"/>
      <c r="H14513"/>
    </row>
    <row r="14514" spans="6:8" x14ac:dyDescent="0.25">
      <c r="F14514"/>
      <c r="G14514"/>
      <c r="H14514"/>
    </row>
    <row r="14515" spans="6:8" x14ac:dyDescent="0.25">
      <c r="F14515"/>
      <c r="G14515"/>
      <c r="H14515"/>
    </row>
    <row r="14516" spans="6:8" x14ac:dyDescent="0.25">
      <c r="F14516"/>
      <c r="G14516"/>
      <c r="H14516"/>
    </row>
    <row r="14517" spans="6:8" x14ac:dyDescent="0.25">
      <c r="F14517"/>
      <c r="G14517"/>
      <c r="H14517"/>
    </row>
    <row r="14518" spans="6:8" x14ac:dyDescent="0.25">
      <c r="F14518"/>
      <c r="G14518"/>
      <c r="H14518"/>
    </row>
    <row r="14519" spans="6:8" x14ac:dyDescent="0.25">
      <c r="F14519"/>
      <c r="G14519"/>
      <c r="H14519"/>
    </row>
    <row r="14520" spans="6:8" x14ac:dyDescent="0.25">
      <c r="F14520"/>
      <c r="G14520"/>
      <c r="H14520"/>
    </row>
    <row r="14521" spans="6:8" x14ac:dyDescent="0.25">
      <c r="F14521"/>
      <c r="G14521"/>
      <c r="H14521"/>
    </row>
    <row r="14522" spans="6:8" x14ac:dyDescent="0.25">
      <c r="F14522"/>
      <c r="G14522"/>
      <c r="H14522"/>
    </row>
    <row r="14523" spans="6:8" x14ac:dyDescent="0.25">
      <c r="F14523"/>
      <c r="G14523"/>
      <c r="H14523"/>
    </row>
    <row r="14524" spans="6:8" x14ac:dyDescent="0.25">
      <c r="F14524"/>
      <c r="G14524"/>
      <c r="H14524"/>
    </row>
    <row r="14525" spans="6:8" x14ac:dyDescent="0.25">
      <c r="F14525"/>
      <c r="G14525"/>
      <c r="H14525"/>
    </row>
    <row r="14526" spans="6:8" x14ac:dyDescent="0.25">
      <c r="F14526"/>
      <c r="G14526"/>
      <c r="H14526"/>
    </row>
    <row r="14527" spans="6:8" x14ac:dyDescent="0.25">
      <c r="F14527"/>
      <c r="G14527"/>
      <c r="H14527"/>
    </row>
    <row r="14528" spans="6:8" x14ac:dyDescent="0.25">
      <c r="F14528"/>
      <c r="G14528"/>
      <c r="H14528"/>
    </row>
    <row r="14529" spans="6:8" x14ac:dyDescent="0.25">
      <c r="F14529"/>
      <c r="G14529"/>
      <c r="H14529"/>
    </row>
    <row r="14530" spans="6:8" x14ac:dyDescent="0.25">
      <c r="F14530"/>
      <c r="G14530"/>
      <c r="H14530"/>
    </row>
    <row r="14531" spans="6:8" x14ac:dyDescent="0.25">
      <c r="F14531"/>
      <c r="G14531"/>
      <c r="H14531"/>
    </row>
    <row r="14532" spans="6:8" x14ac:dyDescent="0.25">
      <c r="F14532"/>
      <c r="G14532"/>
      <c r="H14532"/>
    </row>
    <row r="14533" spans="6:8" x14ac:dyDescent="0.25">
      <c r="F14533"/>
      <c r="G14533"/>
      <c r="H14533"/>
    </row>
    <row r="14534" spans="6:8" x14ac:dyDescent="0.25">
      <c r="F14534"/>
      <c r="G14534"/>
      <c r="H14534"/>
    </row>
    <row r="14535" spans="6:8" x14ac:dyDescent="0.25">
      <c r="F14535"/>
      <c r="G14535"/>
      <c r="H14535"/>
    </row>
    <row r="14536" spans="6:8" x14ac:dyDescent="0.25">
      <c r="F14536"/>
      <c r="G14536"/>
      <c r="H14536"/>
    </row>
    <row r="14537" spans="6:8" x14ac:dyDescent="0.25">
      <c r="F14537"/>
      <c r="G14537"/>
      <c r="H14537"/>
    </row>
    <row r="14538" spans="6:8" x14ac:dyDescent="0.25">
      <c r="F14538"/>
      <c r="G14538"/>
      <c r="H14538"/>
    </row>
    <row r="14539" spans="6:8" x14ac:dyDescent="0.25">
      <c r="F14539"/>
      <c r="G14539"/>
      <c r="H14539"/>
    </row>
    <row r="14540" spans="6:8" x14ac:dyDescent="0.25">
      <c r="F14540"/>
      <c r="G14540"/>
      <c r="H14540"/>
    </row>
    <row r="14541" spans="6:8" x14ac:dyDescent="0.25">
      <c r="F14541"/>
      <c r="G14541"/>
      <c r="H14541"/>
    </row>
    <row r="14542" spans="6:8" x14ac:dyDescent="0.25">
      <c r="F14542"/>
      <c r="G14542"/>
      <c r="H14542"/>
    </row>
    <row r="14543" spans="6:8" x14ac:dyDescent="0.25">
      <c r="F14543"/>
      <c r="G14543"/>
      <c r="H14543"/>
    </row>
    <row r="14544" spans="6:8" x14ac:dyDescent="0.25">
      <c r="F14544"/>
      <c r="G14544"/>
      <c r="H14544"/>
    </row>
    <row r="14545" spans="6:8" x14ac:dyDescent="0.25">
      <c r="F14545"/>
      <c r="G14545"/>
      <c r="H14545"/>
    </row>
    <row r="14546" spans="6:8" x14ac:dyDescent="0.25">
      <c r="F14546"/>
      <c r="G14546"/>
      <c r="H14546"/>
    </row>
    <row r="14547" spans="6:8" x14ac:dyDescent="0.25">
      <c r="F14547"/>
      <c r="G14547"/>
      <c r="H14547"/>
    </row>
    <row r="14548" spans="6:8" x14ac:dyDescent="0.25">
      <c r="F14548"/>
      <c r="G14548"/>
      <c r="H14548"/>
    </row>
    <row r="14549" spans="6:8" x14ac:dyDescent="0.25">
      <c r="F14549"/>
      <c r="G14549"/>
      <c r="H14549"/>
    </row>
    <row r="14550" spans="6:8" x14ac:dyDescent="0.25">
      <c r="F14550"/>
      <c r="G14550"/>
      <c r="H14550"/>
    </row>
    <row r="14551" spans="6:8" x14ac:dyDescent="0.25">
      <c r="F14551"/>
      <c r="G14551"/>
      <c r="H14551"/>
    </row>
    <row r="14552" spans="6:8" x14ac:dyDescent="0.25">
      <c r="F14552"/>
      <c r="G14552"/>
      <c r="H14552"/>
    </row>
    <row r="14553" spans="6:8" x14ac:dyDescent="0.25">
      <c r="F14553"/>
      <c r="G14553"/>
      <c r="H14553"/>
    </row>
    <row r="14554" spans="6:8" x14ac:dyDescent="0.25">
      <c r="F14554"/>
      <c r="G14554"/>
      <c r="H14554"/>
    </row>
    <row r="14555" spans="6:8" x14ac:dyDescent="0.25">
      <c r="F14555"/>
      <c r="G14555"/>
      <c r="H14555"/>
    </row>
    <row r="14556" spans="6:8" x14ac:dyDescent="0.25">
      <c r="F14556"/>
      <c r="G14556"/>
      <c r="H14556"/>
    </row>
    <row r="14557" spans="6:8" x14ac:dyDescent="0.25">
      <c r="F14557"/>
      <c r="G14557"/>
      <c r="H14557"/>
    </row>
    <row r="14558" spans="6:8" x14ac:dyDescent="0.25">
      <c r="F14558"/>
      <c r="G14558"/>
      <c r="H14558"/>
    </row>
    <row r="14559" spans="6:8" x14ac:dyDescent="0.25">
      <c r="F14559"/>
      <c r="G14559"/>
      <c r="H14559"/>
    </row>
    <row r="14560" spans="6:8" x14ac:dyDescent="0.25">
      <c r="F14560"/>
      <c r="G14560"/>
      <c r="H14560"/>
    </row>
    <row r="14561" spans="6:8" x14ac:dyDescent="0.25">
      <c r="F14561"/>
      <c r="G14561"/>
      <c r="H14561"/>
    </row>
    <row r="14562" spans="6:8" x14ac:dyDescent="0.25">
      <c r="F14562"/>
      <c r="G14562"/>
      <c r="H14562"/>
    </row>
    <row r="14563" spans="6:8" x14ac:dyDescent="0.25">
      <c r="F14563"/>
      <c r="G14563"/>
      <c r="H14563"/>
    </row>
    <row r="14564" spans="6:8" x14ac:dyDescent="0.25">
      <c r="F14564"/>
      <c r="G14564"/>
      <c r="H14564"/>
    </row>
    <row r="14565" spans="6:8" x14ac:dyDescent="0.25">
      <c r="F14565"/>
      <c r="G14565"/>
      <c r="H14565"/>
    </row>
    <row r="14566" spans="6:8" x14ac:dyDescent="0.25">
      <c r="F14566"/>
      <c r="G14566"/>
      <c r="H14566"/>
    </row>
    <row r="14567" spans="6:8" x14ac:dyDescent="0.25">
      <c r="F14567"/>
      <c r="G14567"/>
      <c r="H14567"/>
    </row>
    <row r="14568" spans="6:8" x14ac:dyDescent="0.25">
      <c r="F14568"/>
      <c r="G14568"/>
      <c r="H14568"/>
    </row>
    <row r="14569" spans="6:8" x14ac:dyDescent="0.25">
      <c r="F14569"/>
      <c r="G14569"/>
      <c r="H14569"/>
    </row>
    <row r="14570" spans="6:8" x14ac:dyDescent="0.25">
      <c r="F14570"/>
      <c r="G14570"/>
      <c r="H14570"/>
    </row>
    <row r="14571" spans="6:8" x14ac:dyDescent="0.25">
      <c r="F14571"/>
      <c r="G14571"/>
      <c r="H14571"/>
    </row>
    <row r="14572" spans="6:8" x14ac:dyDescent="0.25">
      <c r="F14572"/>
      <c r="G14572"/>
      <c r="H14572"/>
    </row>
    <row r="14573" spans="6:8" x14ac:dyDescent="0.25">
      <c r="F14573"/>
      <c r="G14573"/>
      <c r="H14573"/>
    </row>
    <row r="14574" spans="6:8" x14ac:dyDescent="0.25">
      <c r="F14574"/>
      <c r="G14574"/>
      <c r="H14574"/>
    </row>
    <row r="14575" spans="6:8" x14ac:dyDescent="0.25">
      <c r="F14575"/>
      <c r="G14575"/>
      <c r="H14575"/>
    </row>
    <row r="14576" spans="6:8" x14ac:dyDescent="0.25">
      <c r="F14576"/>
      <c r="G14576"/>
      <c r="H14576"/>
    </row>
    <row r="14577" spans="6:8" x14ac:dyDescent="0.25">
      <c r="F14577"/>
      <c r="G14577"/>
      <c r="H14577"/>
    </row>
    <row r="14578" spans="6:8" x14ac:dyDescent="0.25">
      <c r="F14578"/>
      <c r="G14578"/>
      <c r="H14578"/>
    </row>
    <row r="14579" spans="6:8" x14ac:dyDescent="0.25">
      <c r="F14579"/>
      <c r="G14579"/>
      <c r="H14579"/>
    </row>
    <row r="14580" spans="6:8" x14ac:dyDescent="0.25">
      <c r="F14580"/>
      <c r="G14580"/>
      <c r="H14580"/>
    </row>
    <row r="14581" spans="6:8" x14ac:dyDescent="0.25">
      <c r="F14581"/>
      <c r="G14581"/>
      <c r="H14581"/>
    </row>
    <row r="14582" spans="6:8" x14ac:dyDescent="0.25">
      <c r="F14582"/>
      <c r="G14582"/>
      <c r="H14582"/>
    </row>
    <row r="14583" spans="6:8" x14ac:dyDescent="0.25">
      <c r="F14583"/>
      <c r="G14583"/>
      <c r="H14583"/>
    </row>
    <row r="14584" spans="6:8" x14ac:dyDescent="0.25">
      <c r="F14584"/>
      <c r="G14584"/>
      <c r="H14584"/>
    </row>
    <row r="14585" spans="6:8" x14ac:dyDescent="0.25">
      <c r="F14585"/>
      <c r="G14585"/>
      <c r="H14585"/>
    </row>
    <row r="14586" spans="6:8" x14ac:dyDescent="0.25">
      <c r="F14586"/>
      <c r="G14586"/>
      <c r="H14586"/>
    </row>
    <row r="14587" spans="6:8" x14ac:dyDescent="0.25">
      <c r="F14587"/>
      <c r="G14587"/>
      <c r="H14587"/>
    </row>
    <row r="14588" spans="6:8" x14ac:dyDescent="0.25">
      <c r="F14588"/>
      <c r="G14588"/>
      <c r="H14588"/>
    </row>
    <row r="14589" spans="6:8" x14ac:dyDescent="0.25">
      <c r="F14589"/>
      <c r="G14589"/>
      <c r="H14589"/>
    </row>
    <row r="14590" spans="6:8" x14ac:dyDescent="0.25">
      <c r="F14590"/>
      <c r="G14590"/>
      <c r="H14590"/>
    </row>
    <row r="14591" spans="6:8" x14ac:dyDescent="0.25">
      <c r="F14591"/>
      <c r="G14591"/>
      <c r="H14591"/>
    </row>
    <row r="14592" spans="6:8" x14ac:dyDescent="0.25">
      <c r="F14592"/>
      <c r="G14592"/>
      <c r="H14592"/>
    </row>
    <row r="14593" spans="6:8" x14ac:dyDescent="0.25">
      <c r="F14593"/>
      <c r="G14593"/>
      <c r="H14593"/>
    </row>
    <row r="14594" spans="6:8" x14ac:dyDescent="0.25">
      <c r="F14594"/>
      <c r="G14594"/>
      <c r="H14594"/>
    </row>
    <row r="14595" spans="6:8" x14ac:dyDescent="0.25">
      <c r="F14595"/>
      <c r="G14595"/>
      <c r="H14595"/>
    </row>
    <row r="14596" spans="6:8" x14ac:dyDescent="0.25">
      <c r="F14596"/>
      <c r="G14596"/>
      <c r="H14596"/>
    </row>
    <row r="14597" spans="6:8" x14ac:dyDescent="0.25">
      <c r="F14597"/>
      <c r="G14597"/>
      <c r="H14597"/>
    </row>
    <row r="14598" spans="6:8" x14ac:dyDescent="0.25">
      <c r="F14598"/>
      <c r="G14598"/>
      <c r="H14598"/>
    </row>
    <row r="14599" spans="6:8" x14ac:dyDescent="0.25">
      <c r="F14599"/>
      <c r="G14599"/>
      <c r="H14599"/>
    </row>
    <row r="14600" spans="6:8" x14ac:dyDescent="0.25">
      <c r="F14600"/>
      <c r="G14600"/>
      <c r="H14600"/>
    </row>
    <row r="14601" spans="6:8" x14ac:dyDescent="0.25">
      <c r="F14601"/>
      <c r="G14601"/>
      <c r="H14601"/>
    </row>
    <row r="14602" spans="6:8" x14ac:dyDescent="0.25">
      <c r="F14602"/>
      <c r="G14602"/>
      <c r="H14602"/>
    </row>
    <row r="14603" spans="6:8" x14ac:dyDescent="0.25">
      <c r="F14603"/>
      <c r="G14603"/>
      <c r="H14603"/>
    </row>
    <row r="14604" spans="6:8" x14ac:dyDescent="0.25">
      <c r="F14604"/>
      <c r="G14604"/>
      <c r="H14604"/>
    </row>
    <row r="14605" spans="6:8" x14ac:dyDescent="0.25">
      <c r="F14605"/>
      <c r="G14605"/>
      <c r="H14605"/>
    </row>
    <row r="14606" spans="6:8" x14ac:dyDescent="0.25">
      <c r="F14606"/>
      <c r="G14606"/>
      <c r="H14606"/>
    </row>
    <row r="14607" spans="6:8" x14ac:dyDescent="0.25">
      <c r="F14607"/>
      <c r="G14607"/>
      <c r="H14607"/>
    </row>
    <row r="14608" spans="6:8" x14ac:dyDescent="0.25">
      <c r="F14608"/>
      <c r="G14608"/>
      <c r="H14608"/>
    </row>
    <row r="14609" spans="6:8" x14ac:dyDescent="0.25">
      <c r="F14609"/>
      <c r="G14609"/>
      <c r="H14609"/>
    </row>
    <row r="14610" spans="6:8" x14ac:dyDescent="0.25">
      <c r="F14610"/>
      <c r="G14610"/>
      <c r="H14610"/>
    </row>
    <row r="14611" spans="6:8" x14ac:dyDescent="0.25">
      <c r="F14611"/>
      <c r="G14611"/>
      <c r="H14611"/>
    </row>
    <row r="14612" spans="6:8" x14ac:dyDescent="0.25">
      <c r="F14612"/>
      <c r="G14612"/>
      <c r="H14612"/>
    </row>
    <row r="14613" spans="6:8" x14ac:dyDescent="0.25">
      <c r="F14613"/>
      <c r="G14613"/>
      <c r="H14613"/>
    </row>
    <row r="14614" spans="6:8" x14ac:dyDescent="0.25">
      <c r="F14614"/>
      <c r="G14614"/>
      <c r="H14614"/>
    </row>
    <row r="14615" spans="6:8" x14ac:dyDescent="0.25">
      <c r="F14615"/>
      <c r="G14615"/>
      <c r="H14615"/>
    </row>
    <row r="14616" spans="6:8" x14ac:dyDescent="0.25">
      <c r="F14616"/>
      <c r="G14616"/>
      <c r="H14616"/>
    </row>
    <row r="14617" spans="6:8" x14ac:dyDescent="0.25">
      <c r="F14617"/>
      <c r="G14617"/>
      <c r="H14617"/>
    </row>
    <row r="14618" spans="6:8" x14ac:dyDescent="0.25">
      <c r="F14618"/>
      <c r="G14618"/>
      <c r="H14618"/>
    </row>
    <row r="14619" spans="6:8" x14ac:dyDescent="0.25">
      <c r="F14619"/>
      <c r="G14619"/>
      <c r="H14619"/>
    </row>
    <row r="14620" spans="6:8" x14ac:dyDescent="0.25">
      <c r="F14620"/>
      <c r="G14620"/>
      <c r="H14620"/>
    </row>
    <row r="14621" spans="6:8" x14ac:dyDescent="0.25">
      <c r="F14621"/>
      <c r="G14621"/>
      <c r="H14621"/>
    </row>
    <row r="14622" spans="6:8" x14ac:dyDescent="0.25">
      <c r="F14622"/>
      <c r="G14622"/>
      <c r="H14622"/>
    </row>
    <row r="14623" spans="6:8" x14ac:dyDescent="0.25">
      <c r="F14623"/>
      <c r="G14623"/>
      <c r="H14623"/>
    </row>
    <row r="14624" spans="6:8" x14ac:dyDescent="0.25">
      <c r="F14624"/>
      <c r="G14624"/>
      <c r="H14624"/>
    </row>
    <row r="14625" spans="6:8" x14ac:dyDescent="0.25">
      <c r="F14625"/>
      <c r="G14625"/>
      <c r="H14625"/>
    </row>
    <row r="14626" spans="6:8" x14ac:dyDescent="0.25">
      <c r="F14626"/>
      <c r="G14626"/>
      <c r="H14626"/>
    </row>
    <row r="14627" spans="6:8" x14ac:dyDescent="0.25">
      <c r="F14627"/>
      <c r="G14627"/>
      <c r="H14627"/>
    </row>
    <row r="14628" spans="6:8" x14ac:dyDescent="0.25">
      <c r="F14628"/>
      <c r="G14628"/>
      <c r="H14628"/>
    </row>
    <row r="14629" spans="6:8" x14ac:dyDescent="0.25">
      <c r="F14629"/>
      <c r="G14629"/>
      <c r="H14629"/>
    </row>
    <row r="14630" spans="6:8" x14ac:dyDescent="0.25">
      <c r="F14630"/>
      <c r="G14630"/>
      <c r="H14630"/>
    </row>
    <row r="14631" spans="6:8" x14ac:dyDescent="0.25">
      <c r="F14631"/>
      <c r="G14631"/>
      <c r="H14631"/>
    </row>
    <row r="14632" spans="6:8" x14ac:dyDescent="0.25">
      <c r="F14632"/>
      <c r="G14632"/>
      <c r="H14632"/>
    </row>
    <row r="14633" spans="6:8" x14ac:dyDescent="0.25">
      <c r="F14633"/>
      <c r="G14633"/>
      <c r="H14633"/>
    </row>
    <row r="14634" spans="6:8" x14ac:dyDescent="0.25">
      <c r="F14634"/>
      <c r="G14634"/>
      <c r="H14634"/>
    </row>
    <row r="14635" spans="6:8" x14ac:dyDescent="0.25">
      <c r="F14635"/>
      <c r="G14635"/>
      <c r="H14635"/>
    </row>
    <row r="14636" spans="6:8" x14ac:dyDescent="0.25">
      <c r="F14636"/>
      <c r="G14636"/>
      <c r="H14636"/>
    </row>
    <row r="14637" spans="6:8" x14ac:dyDescent="0.25">
      <c r="F14637"/>
      <c r="G14637"/>
      <c r="H14637"/>
    </row>
    <row r="14638" spans="6:8" x14ac:dyDescent="0.25">
      <c r="F14638"/>
      <c r="G14638"/>
      <c r="H14638"/>
    </row>
    <row r="14639" spans="6:8" x14ac:dyDescent="0.25">
      <c r="F14639"/>
      <c r="G14639"/>
      <c r="H14639"/>
    </row>
    <row r="14640" spans="6:8" x14ac:dyDescent="0.25">
      <c r="F14640"/>
      <c r="G14640"/>
      <c r="H14640"/>
    </row>
    <row r="14641" spans="6:8" x14ac:dyDescent="0.25">
      <c r="F14641"/>
      <c r="G14641"/>
      <c r="H14641"/>
    </row>
    <row r="14642" spans="6:8" x14ac:dyDescent="0.25">
      <c r="F14642"/>
      <c r="G14642"/>
      <c r="H14642"/>
    </row>
    <row r="14643" spans="6:8" x14ac:dyDescent="0.25">
      <c r="F14643"/>
      <c r="G14643"/>
      <c r="H14643"/>
    </row>
    <row r="14644" spans="6:8" x14ac:dyDescent="0.25">
      <c r="F14644"/>
      <c r="G14644"/>
      <c r="H14644"/>
    </row>
    <row r="14645" spans="6:8" x14ac:dyDescent="0.25">
      <c r="F14645"/>
      <c r="G14645"/>
      <c r="H14645"/>
    </row>
    <row r="14646" spans="6:8" x14ac:dyDescent="0.25">
      <c r="F14646"/>
      <c r="G14646"/>
      <c r="H14646"/>
    </row>
    <row r="14647" spans="6:8" x14ac:dyDescent="0.25">
      <c r="F14647"/>
      <c r="G14647"/>
      <c r="H14647"/>
    </row>
    <row r="14648" spans="6:8" x14ac:dyDescent="0.25">
      <c r="F14648"/>
      <c r="G14648"/>
      <c r="H14648"/>
    </row>
    <row r="14649" spans="6:8" x14ac:dyDescent="0.25">
      <c r="F14649"/>
      <c r="G14649"/>
      <c r="H14649"/>
    </row>
    <row r="14650" spans="6:8" x14ac:dyDescent="0.25">
      <c r="F14650"/>
      <c r="G14650"/>
      <c r="H14650"/>
    </row>
    <row r="14651" spans="6:8" x14ac:dyDescent="0.25">
      <c r="F14651"/>
      <c r="G14651"/>
      <c r="H14651"/>
    </row>
    <row r="14652" spans="6:8" x14ac:dyDescent="0.25">
      <c r="F14652"/>
      <c r="G14652"/>
      <c r="H14652"/>
    </row>
    <row r="14653" spans="6:8" x14ac:dyDescent="0.25">
      <c r="F14653"/>
      <c r="G14653"/>
      <c r="H14653"/>
    </row>
    <row r="14654" spans="6:8" x14ac:dyDescent="0.25">
      <c r="F14654"/>
      <c r="G14654"/>
      <c r="H14654"/>
    </row>
    <row r="14655" spans="6:8" x14ac:dyDescent="0.25">
      <c r="F14655"/>
      <c r="G14655"/>
      <c r="H14655"/>
    </row>
    <row r="14656" spans="6:8" x14ac:dyDescent="0.25">
      <c r="F14656"/>
      <c r="G14656"/>
      <c r="H14656"/>
    </row>
    <row r="14657" spans="6:8" x14ac:dyDescent="0.25">
      <c r="F14657"/>
      <c r="G14657"/>
      <c r="H14657"/>
    </row>
    <row r="14658" spans="6:8" x14ac:dyDescent="0.25">
      <c r="F14658"/>
      <c r="G14658"/>
      <c r="H14658"/>
    </row>
    <row r="14659" spans="6:8" x14ac:dyDescent="0.25">
      <c r="F14659"/>
      <c r="G14659"/>
      <c r="H14659"/>
    </row>
    <row r="14660" spans="6:8" x14ac:dyDescent="0.25">
      <c r="F14660"/>
      <c r="G14660"/>
      <c r="H14660"/>
    </row>
    <row r="14661" spans="6:8" x14ac:dyDescent="0.25">
      <c r="F14661"/>
      <c r="G14661"/>
      <c r="H14661"/>
    </row>
    <row r="14662" spans="6:8" x14ac:dyDescent="0.25">
      <c r="F14662"/>
      <c r="G14662"/>
      <c r="H14662"/>
    </row>
    <row r="14663" spans="6:8" x14ac:dyDescent="0.25">
      <c r="F14663"/>
      <c r="G14663"/>
      <c r="H14663"/>
    </row>
    <row r="14664" spans="6:8" x14ac:dyDescent="0.25">
      <c r="F14664"/>
      <c r="G14664"/>
      <c r="H14664"/>
    </row>
    <row r="14665" spans="6:8" x14ac:dyDescent="0.25">
      <c r="F14665"/>
      <c r="G14665"/>
      <c r="H14665"/>
    </row>
    <row r="14666" spans="6:8" x14ac:dyDescent="0.25">
      <c r="F14666"/>
      <c r="G14666"/>
      <c r="H14666"/>
    </row>
    <row r="14667" spans="6:8" x14ac:dyDescent="0.25">
      <c r="F14667"/>
      <c r="G14667"/>
      <c r="H14667"/>
    </row>
    <row r="14668" spans="6:8" x14ac:dyDescent="0.25">
      <c r="F14668"/>
      <c r="G14668"/>
      <c r="H14668"/>
    </row>
    <row r="14669" spans="6:8" x14ac:dyDescent="0.25">
      <c r="F14669"/>
      <c r="G14669"/>
      <c r="H14669"/>
    </row>
    <row r="14670" spans="6:8" x14ac:dyDescent="0.25">
      <c r="F14670"/>
      <c r="G14670"/>
      <c r="H14670"/>
    </row>
    <row r="14671" spans="6:8" x14ac:dyDescent="0.25">
      <c r="F14671"/>
      <c r="G14671"/>
      <c r="H14671"/>
    </row>
    <row r="14672" spans="6:8" x14ac:dyDescent="0.25">
      <c r="F14672"/>
      <c r="G14672"/>
      <c r="H14672"/>
    </row>
    <row r="14673" spans="6:8" x14ac:dyDescent="0.25">
      <c r="F14673"/>
      <c r="G14673"/>
      <c r="H14673"/>
    </row>
    <row r="14674" spans="6:8" x14ac:dyDescent="0.25">
      <c r="F14674"/>
      <c r="G14674"/>
      <c r="H14674"/>
    </row>
    <row r="14675" spans="6:8" x14ac:dyDescent="0.25">
      <c r="F14675"/>
      <c r="G14675"/>
      <c r="H14675"/>
    </row>
    <row r="14676" spans="6:8" x14ac:dyDescent="0.25">
      <c r="F14676"/>
      <c r="G14676"/>
      <c r="H14676"/>
    </row>
    <row r="14677" spans="6:8" x14ac:dyDescent="0.25">
      <c r="F14677"/>
      <c r="G14677"/>
      <c r="H14677"/>
    </row>
    <row r="14678" spans="6:8" x14ac:dyDescent="0.25">
      <c r="F14678"/>
      <c r="G14678"/>
      <c r="H14678"/>
    </row>
    <row r="14679" spans="6:8" x14ac:dyDescent="0.25">
      <c r="F14679"/>
      <c r="G14679"/>
      <c r="H14679"/>
    </row>
    <row r="14680" spans="6:8" x14ac:dyDescent="0.25">
      <c r="F14680"/>
      <c r="G14680"/>
      <c r="H14680"/>
    </row>
    <row r="14681" spans="6:8" x14ac:dyDescent="0.25">
      <c r="F14681"/>
      <c r="G14681"/>
      <c r="H14681"/>
    </row>
    <row r="14682" spans="6:8" x14ac:dyDescent="0.25">
      <c r="F14682"/>
      <c r="G14682"/>
      <c r="H14682"/>
    </row>
    <row r="14683" spans="6:8" x14ac:dyDescent="0.25">
      <c r="F14683"/>
      <c r="G14683"/>
      <c r="H14683"/>
    </row>
    <row r="14684" spans="6:8" x14ac:dyDescent="0.25">
      <c r="F14684"/>
      <c r="G14684"/>
      <c r="H14684"/>
    </row>
    <row r="14685" spans="6:8" x14ac:dyDescent="0.25">
      <c r="F14685"/>
      <c r="G14685"/>
      <c r="H14685"/>
    </row>
    <row r="14686" spans="6:8" x14ac:dyDescent="0.25">
      <c r="F14686"/>
      <c r="G14686"/>
      <c r="H14686"/>
    </row>
    <row r="14687" spans="6:8" x14ac:dyDescent="0.25">
      <c r="F14687"/>
      <c r="G14687"/>
      <c r="H14687"/>
    </row>
    <row r="14688" spans="6:8" x14ac:dyDescent="0.25">
      <c r="F14688"/>
      <c r="G14688"/>
      <c r="H14688"/>
    </row>
    <row r="14689" spans="6:8" x14ac:dyDescent="0.25">
      <c r="F14689"/>
      <c r="G14689"/>
      <c r="H14689"/>
    </row>
    <row r="14690" spans="6:8" x14ac:dyDescent="0.25">
      <c r="F14690"/>
      <c r="G14690"/>
      <c r="H14690"/>
    </row>
    <row r="14691" spans="6:8" x14ac:dyDescent="0.25">
      <c r="F14691"/>
      <c r="G14691"/>
      <c r="H14691"/>
    </row>
    <row r="14692" spans="6:8" x14ac:dyDescent="0.25">
      <c r="F14692"/>
      <c r="G14692"/>
      <c r="H14692"/>
    </row>
    <row r="14693" spans="6:8" x14ac:dyDescent="0.25">
      <c r="F14693"/>
      <c r="G14693"/>
      <c r="H14693"/>
    </row>
    <row r="14694" spans="6:8" x14ac:dyDescent="0.25">
      <c r="F14694"/>
      <c r="G14694"/>
      <c r="H14694"/>
    </row>
    <row r="14695" spans="6:8" x14ac:dyDescent="0.25">
      <c r="F14695"/>
      <c r="G14695"/>
      <c r="H14695"/>
    </row>
    <row r="14696" spans="6:8" x14ac:dyDescent="0.25">
      <c r="F14696"/>
      <c r="G14696"/>
      <c r="H14696"/>
    </row>
    <row r="14697" spans="6:8" x14ac:dyDescent="0.25">
      <c r="F14697"/>
      <c r="G14697"/>
      <c r="H14697"/>
    </row>
    <row r="14698" spans="6:8" x14ac:dyDescent="0.25">
      <c r="F14698"/>
      <c r="G14698"/>
      <c r="H14698"/>
    </row>
    <row r="14699" spans="6:8" x14ac:dyDescent="0.25">
      <c r="F14699"/>
      <c r="G14699"/>
      <c r="H14699"/>
    </row>
    <row r="14700" spans="6:8" x14ac:dyDescent="0.25">
      <c r="F14700"/>
      <c r="G14700"/>
      <c r="H14700"/>
    </row>
    <row r="14701" spans="6:8" x14ac:dyDescent="0.25">
      <c r="F14701"/>
      <c r="G14701"/>
      <c r="H14701"/>
    </row>
    <row r="14702" spans="6:8" x14ac:dyDescent="0.25">
      <c r="F14702"/>
      <c r="G14702"/>
      <c r="H14702"/>
    </row>
    <row r="14703" spans="6:8" x14ac:dyDescent="0.25">
      <c r="F14703"/>
      <c r="G14703"/>
      <c r="H14703"/>
    </row>
    <row r="14704" spans="6:8" x14ac:dyDescent="0.25">
      <c r="F14704"/>
      <c r="G14704"/>
      <c r="H14704"/>
    </row>
    <row r="14705" spans="6:8" x14ac:dyDescent="0.25">
      <c r="F14705"/>
      <c r="G14705"/>
      <c r="H14705"/>
    </row>
    <row r="14706" spans="6:8" x14ac:dyDescent="0.25">
      <c r="F14706"/>
      <c r="G14706"/>
      <c r="H14706"/>
    </row>
    <row r="14707" spans="6:8" x14ac:dyDescent="0.25">
      <c r="F14707"/>
      <c r="G14707"/>
      <c r="H14707"/>
    </row>
    <row r="14708" spans="6:8" x14ac:dyDescent="0.25">
      <c r="F14708"/>
      <c r="G14708"/>
      <c r="H14708"/>
    </row>
    <row r="14709" spans="6:8" x14ac:dyDescent="0.25">
      <c r="F14709"/>
      <c r="G14709"/>
      <c r="H14709"/>
    </row>
    <row r="14710" spans="6:8" x14ac:dyDescent="0.25">
      <c r="F14710"/>
      <c r="G14710"/>
      <c r="H14710"/>
    </row>
    <row r="14711" spans="6:8" x14ac:dyDescent="0.25">
      <c r="F14711"/>
      <c r="G14711"/>
      <c r="H14711"/>
    </row>
    <row r="14712" spans="6:8" x14ac:dyDescent="0.25">
      <c r="F14712"/>
      <c r="G14712"/>
      <c r="H14712"/>
    </row>
    <row r="14713" spans="6:8" x14ac:dyDescent="0.25">
      <c r="F14713"/>
      <c r="G14713"/>
      <c r="H14713"/>
    </row>
    <row r="14714" spans="6:8" x14ac:dyDescent="0.25">
      <c r="F14714"/>
      <c r="G14714"/>
      <c r="H14714"/>
    </row>
    <row r="14715" spans="6:8" x14ac:dyDescent="0.25">
      <c r="F14715"/>
      <c r="G14715"/>
      <c r="H14715"/>
    </row>
    <row r="14716" spans="6:8" x14ac:dyDescent="0.25">
      <c r="F14716"/>
      <c r="G14716"/>
      <c r="H14716"/>
    </row>
    <row r="14717" spans="6:8" x14ac:dyDescent="0.25">
      <c r="F14717"/>
      <c r="G14717"/>
      <c r="H14717"/>
    </row>
    <row r="14718" spans="6:8" x14ac:dyDescent="0.25">
      <c r="F14718"/>
      <c r="G14718"/>
      <c r="H14718"/>
    </row>
    <row r="14719" spans="6:8" x14ac:dyDescent="0.25">
      <c r="F14719"/>
      <c r="G14719"/>
      <c r="H14719"/>
    </row>
    <row r="14720" spans="6:8" x14ac:dyDescent="0.25">
      <c r="F14720"/>
      <c r="G14720"/>
      <c r="H14720"/>
    </row>
    <row r="14721" spans="6:8" x14ac:dyDescent="0.25">
      <c r="F14721"/>
      <c r="G14721"/>
      <c r="H14721"/>
    </row>
    <row r="14722" spans="6:8" x14ac:dyDescent="0.25">
      <c r="F14722"/>
      <c r="G14722"/>
      <c r="H14722"/>
    </row>
    <row r="14723" spans="6:8" x14ac:dyDescent="0.25">
      <c r="F14723"/>
      <c r="G14723"/>
      <c r="H14723"/>
    </row>
    <row r="14724" spans="6:8" x14ac:dyDescent="0.25">
      <c r="F14724"/>
      <c r="G14724"/>
      <c r="H14724"/>
    </row>
    <row r="14725" spans="6:8" x14ac:dyDescent="0.25">
      <c r="F14725"/>
      <c r="G14725"/>
      <c r="H14725"/>
    </row>
    <row r="14726" spans="6:8" x14ac:dyDescent="0.25">
      <c r="F14726"/>
      <c r="G14726"/>
      <c r="H14726"/>
    </row>
    <row r="14727" spans="6:8" x14ac:dyDescent="0.25">
      <c r="F14727"/>
      <c r="G14727"/>
      <c r="H14727"/>
    </row>
    <row r="14728" spans="6:8" x14ac:dyDescent="0.25">
      <c r="F14728"/>
      <c r="G14728"/>
      <c r="H14728"/>
    </row>
    <row r="14729" spans="6:8" x14ac:dyDescent="0.25">
      <c r="F14729"/>
      <c r="G14729"/>
      <c r="H14729"/>
    </row>
    <row r="14730" spans="6:8" x14ac:dyDescent="0.25">
      <c r="F14730"/>
      <c r="G14730"/>
      <c r="H14730"/>
    </row>
    <row r="14731" spans="6:8" x14ac:dyDescent="0.25">
      <c r="F14731"/>
      <c r="G14731"/>
      <c r="H14731"/>
    </row>
    <row r="14732" spans="6:8" x14ac:dyDescent="0.25">
      <c r="F14732"/>
      <c r="G14732"/>
      <c r="H14732"/>
    </row>
    <row r="14733" spans="6:8" x14ac:dyDescent="0.25">
      <c r="F14733"/>
      <c r="G14733"/>
      <c r="H14733"/>
    </row>
    <row r="14734" spans="6:8" x14ac:dyDescent="0.25">
      <c r="F14734"/>
      <c r="G14734"/>
      <c r="H14734"/>
    </row>
    <row r="14735" spans="6:8" x14ac:dyDescent="0.25">
      <c r="F14735"/>
      <c r="G14735"/>
      <c r="H14735"/>
    </row>
    <row r="14736" spans="6:8" x14ac:dyDescent="0.25">
      <c r="F14736"/>
      <c r="G14736"/>
      <c r="H14736"/>
    </row>
    <row r="14737" spans="6:8" x14ac:dyDescent="0.25">
      <c r="F14737"/>
      <c r="G14737"/>
      <c r="H14737"/>
    </row>
    <row r="14738" spans="6:8" x14ac:dyDescent="0.25">
      <c r="F14738"/>
      <c r="G14738"/>
      <c r="H14738"/>
    </row>
    <row r="14739" spans="6:8" x14ac:dyDescent="0.25">
      <c r="F14739"/>
      <c r="G14739"/>
      <c r="H14739"/>
    </row>
    <row r="14740" spans="6:8" x14ac:dyDescent="0.25">
      <c r="F14740"/>
      <c r="G14740"/>
      <c r="H14740"/>
    </row>
    <row r="14741" spans="6:8" x14ac:dyDescent="0.25">
      <c r="F14741"/>
      <c r="G14741"/>
      <c r="H14741"/>
    </row>
    <row r="14742" spans="6:8" x14ac:dyDescent="0.25">
      <c r="F14742"/>
      <c r="G14742"/>
      <c r="H14742"/>
    </row>
    <row r="14743" spans="6:8" x14ac:dyDescent="0.25">
      <c r="F14743"/>
      <c r="G14743"/>
      <c r="H14743"/>
    </row>
    <row r="14744" spans="6:8" x14ac:dyDescent="0.25">
      <c r="F14744"/>
      <c r="G14744"/>
      <c r="H14744"/>
    </row>
    <row r="14745" spans="6:8" x14ac:dyDescent="0.25">
      <c r="F14745"/>
      <c r="G14745"/>
      <c r="H14745"/>
    </row>
    <row r="14746" spans="6:8" x14ac:dyDescent="0.25">
      <c r="F14746"/>
      <c r="G14746"/>
      <c r="H14746"/>
    </row>
    <row r="14747" spans="6:8" x14ac:dyDescent="0.25">
      <c r="F14747"/>
      <c r="G14747"/>
      <c r="H14747"/>
    </row>
    <row r="14748" spans="6:8" x14ac:dyDescent="0.25">
      <c r="F14748"/>
      <c r="G14748"/>
      <c r="H14748"/>
    </row>
    <row r="14749" spans="6:8" x14ac:dyDescent="0.25">
      <c r="F14749"/>
      <c r="G14749"/>
      <c r="H14749"/>
    </row>
    <row r="14750" spans="6:8" x14ac:dyDescent="0.25">
      <c r="F14750"/>
      <c r="G14750"/>
      <c r="H14750"/>
    </row>
    <row r="14751" spans="6:8" x14ac:dyDescent="0.25">
      <c r="F14751"/>
      <c r="G14751"/>
      <c r="H14751"/>
    </row>
    <row r="14752" spans="6:8" x14ac:dyDescent="0.25">
      <c r="F14752"/>
      <c r="G14752"/>
      <c r="H14752"/>
    </row>
    <row r="14753" spans="6:8" x14ac:dyDescent="0.25">
      <c r="F14753"/>
      <c r="G14753"/>
      <c r="H14753"/>
    </row>
    <row r="14754" spans="6:8" x14ac:dyDescent="0.25">
      <c r="F14754"/>
      <c r="G14754"/>
      <c r="H14754"/>
    </row>
    <row r="14755" spans="6:8" x14ac:dyDescent="0.25">
      <c r="F14755"/>
      <c r="G14755"/>
      <c r="H14755"/>
    </row>
    <row r="14756" spans="6:8" x14ac:dyDescent="0.25">
      <c r="F14756"/>
      <c r="G14756"/>
      <c r="H14756"/>
    </row>
    <row r="14757" spans="6:8" x14ac:dyDescent="0.25">
      <c r="F14757"/>
      <c r="G14757"/>
      <c r="H14757"/>
    </row>
    <row r="14758" spans="6:8" x14ac:dyDescent="0.25">
      <c r="F14758"/>
      <c r="G14758"/>
      <c r="H14758"/>
    </row>
    <row r="14759" spans="6:8" x14ac:dyDescent="0.25">
      <c r="F14759"/>
      <c r="G14759"/>
      <c r="H14759"/>
    </row>
    <row r="14760" spans="6:8" x14ac:dyDescent="0.25">
      <c r="F14760"/>
      <c r="G14760"/>
      <c r="H14760"/>
    </row>
    <row r="14761" spans="6:8" x14ac:dyDescent="0.25">
      <c r="F14761"/>
      <c r="G14761"/>
      <c r="H14761"/>
    </row>
    <row r="14762" spans="6:8" x14ac:dyDescent="0.25">
      <c r="F14762"/>
      <c r="G14762"/>
      <c r="H14762"/>
    </row>
    <row r="14763" spans="6:8" x14ac:dyDescent="0.25">
      <c r="F14763"/>
      <c r="G14763"/>
      <c r="H14763"/>
    </row>
    <row r="14764" spans="6:8" x14ac:dyDescent="0.25">
      <c r="F14764"/>
      <c r="G14764"/>
      <c r="H14764"/>
    </row>
    <row r="14765" spans="6:8" x14ac:dyDescent="0.25">
      <c r="F14765"/>
      <c r="G14765"/>
      <c r="H14765"/>
    </row>
    <row r="14766" spans="6:8" x14ac:dyDescent="0.25">
      <c r="F14766"/>
      <c r="G14766"/>
      <c r="H14766"/>
    </row>
    <row r="14767" spans="6:8" x14ac:dyDescent="0.25">
      <c r="F14767"/>
      <c r="G14767"/>
      <c r="H14767"/>
    </row>
    <row r="14768" spans="6:8" x14ac:dyDescent="0.25">
      <c r="F14768"/>
      <c r="G14768"/>
      <c r="H14768"/>
    </row>
    <row r="14769" spans="6:8" x14ac:dyDescent="0.25">
      <c r="F14769"/>
      <c r="G14769"/>
      <c r="H14769"/>
    </row>
    <row r="14770" spans="6:8" x14ac:dyDescent="0.25">
      <c r="F14770"/>
      <c r="G14770"/>
      <c r="H14770"/>
    </row>
    <row r="14771" spans="6:8" x14ac:dyDescent="0.25">
      <c r="F14771"/>
      <c r="G14771"/>
      <c r="H14771"/>
    </row>
    <row r="14772" spans="6:8" x14ac:dyDescent="0.25">
      <c r="F14772"/>
      <c r="G14772"/>
      <c r="H14772"/>
    </row>
    <row r="14773" spans="6:8" x14ac:dyDescent="0.25">
      <c r="F14773"/>
      <c r="G14773"/>
      <c r="H14773"/>
    </row>
    <row r="14774" spans="6:8" x14ac:dyDescent="0.25">
      <c r="F14774"/>
      <c r="G14774"/>
      <c r="H14774"/>
    </row>
    <row r="14775" spans="6:8" x14ac:dyDescent="0.25">
      <c r="F14775"/>
      <c r="G14775"/>
      <c r="H14775"/>
    </row>
    <row r="14776" spans="6:8" x14ac:dyDescent="0.25">
      <c r="F14776"/>
      <c r="G14776"/>
      <c r="H14776"/>
    </row>
    <row r="14777" spans="6:8" x14ac:dyDescent="0.25">
      <c r="F14777"/>
      <c r="G14777"/>
      <c r="H14777"/>
    </row>
    <row r="14778" spans="6:8" x14ac:dyDescent="0.25">
      <c r="F14778"/>
      <c r="G14778"/>
      <c r="H14778"/>
    </row>
    <row r="14779" spans="6:8" x14ac:dyDescent="0.25">
      <c r="F14779"/>
      <c r="G14779"/>
      <c r="H14779"/>
    </row>
    <row r="14780" spans="6:8" x14ac:dyDescent="0.25">
      <c r="F14780"/>
      <c r="G14780"/>
      <c r="H14780"/>
    </row>
    <row r="14781" spans="6:8" x14ac:dyDescent="0.25">
      <c r="F14781"/>
      <c r="G14781"/>
      <c r="H14781"/>
    </row>
    <row r="14782" spans="6:8" x14ac:dyDescent="0.25">
      <c r="F14782"/>
      <c r="G14782"/>
      <c r="H14782"/>
    </row>
    <row r="14783" spans="6:8" x14ac:dyDescent="0.25">
      <c r="F14783"/>
      <c r="G14783"/>
      <c r="H14783"/>
    </row>
    <row r="14784" spans="6:8" x14ac:dyDescent="0.25">
      <c r="F14784"/>
      <c r="G14784"/>
      <c r="H14784"/>
    </row>
    <row r="14785" spans="6:8" x14ac:dyDescent="0.25">
      <c r="F14785"/>
      <c r="G14785"/>
      <c r="H14785"/>
    </row>
    <row r="14786" spans="6:8" x14ac:dyDescent="0.25">
      <c r="F14786"/>
      <c r="G14786"/>
      <c r="H14786"/>
    </row>
    <row r="14787" spans="6:8" x14ac:dyDescent="0.25">
      <c r="F14787"/>
      <c r="G14787"/>
      <c r="H14787"/>
    </row>
    <row r="14788" spans="6:8" x14ac:dyDescent="0.25">
      <c r="F14788"/>
      <c r="G14788"/>
      <c r="H14788"/>
    </row>
    <row r="14789" spans="6:8" x14ac:dyDescent="0.25">
      <c r="F14789"/>
      <c r="G14789"/>
      <c r="H14789"/>
    </row>
    <row r="14790" spans="6:8" x14ac:dyDescent="0.25">
      <c r="F14790"/>
      <c r="G14790"/>
      <c r="H14790"/>
    </row>
    <row r="14791" spans="6:8" x14ac:dyDescent="0.25">
      <c r="F14791"/>
      <c r="G14791"/>
      <c r="H14791"/>
    </row>
    <row r="14792" spans="6:8" x14ac:dyDescent="0.25">
      <c r="F14792"/>
      <c r="G14792"/>
      <c r="H14792"/>
    </row>
    <row r="14793" spans="6:8" x14ac:dyDescent="0.25">
      <c r="F14793"/>
      <c r="G14793"/>
      <c r="H14793"/>
    </row>
    <row r="14794" spans="6:8" x14ac:dyDescent="0.25">
      <c r="F14794"/>
      <c r="G14794"/>
      <c r="H14794"/>
    </row>
    <row r="14795" spans="6:8" x14ac:dyDescent="0.25">
      <c r="F14795"/>
      <c r="G14795"/>
      <c r="H14795"/>
    </row>
    <row r="14796" spans="6:8" x14ac:dyDescent="0.25">
      <c r="F14796"/>
      <c r="G14796"/>
      <c r="H14796"/>
    </row>
    <row r="14797" spans="6:8" x14ac:dyDescent="0.25">
      <c r="F14797"/>
      <c r="G14797"/>
      <c r="H14797"/>
    </row>
    <row r="14798" spans="6:8" x14ac:dyDescent="0.25">
      <c r="F14798"/>
      <c r="G14798"/>
      <c r="H14798"/>
    </row>
    <row r="14799" spans="6:8" x14ac:dyDescent="0.25">
      <c r="F14799"/>
      <c r="G14799"/>
      <c r="H14799"/>
    </row>
    <row r="14800" spans="6:8" x14ac:dyDescent="0.25">
      <c r="F14800"/>
      <c r="G14800"/>
      <c r="H14800"/>
    </row>
    <row r="14801" spans="6:8" x14ac:dyDescent="0.25">
      <c r="F14801"/>
      <c r="G14801"/>
      <c r="H14801"/>
    </row>
    <row r="14802" spans="6:8" x14ac:dyDescent="0.25">
      <c r="F14802"/>
      <c r="G14802"/>
      <c r="H14802"/>
    </row>
    <row r="14803" spans="6:8" x14ac:dyDescent="0.25">
      <c r="F14803"/>
      <c r="G14803"/>
      <c r="H14803"/>
    </row>
    <row r="14804" spans="6:8" x14ac:dyDescent="0.25">
      <c r="F14804"/>
      <c r="G14804"/>
      <c r="H14804"/>
    </row>
    <row r="14805" spans="6:8" x14ac:dyDescent="0.25">
      <c r="F14805"/>
      <c r="G14805"/>
      <c r="H14805"/>
    </row>
    <row r="14806" spans="6:8" x14ac:dyDescent="0.25">
      <c r="F14806"/>
      <c r="G14806"/>
      <c r="H14806"/>
    </row>
    <row r="14807" spans="6:8" x14ac:dyDescent="0.25">
      <c r="F14807"/>
      <c r="G14807"/>
      <c r="H14807"/>
    </row>
    <row r="14808" spans="6:8" x14ac:dyDescent="0.25">
      <c r="F14808"/>
      <c r="G14808"/>
      <c r="H14808"/>
    </row>
    <row r="14809" spans="6:8" x14ac:dyDescent="0.25">
      <c r="F14809"/>
      <c r="G14809"/>
      <c r="H14809"/>
    </row>
    <row r="14810" spans="6:8" x14ac:dyDescent="0.25">
      <c r="F14810"/>
      <c r="G14810"/>
      <c r="H14810"/>
    </row>
    <row r="14811" spans="6:8" x14ac:dyDescent="0.25">
      <c r="F14811"/>
      <c r="G14811"/>
      <c r="H14811"/>
    </row>
    <row r="14812" spans="6:8" x14ac:dyDescent="0.25">
      <c r="F14812"/>
      <c r="G14812"/>
      <c r="H14812"/>
    </row>
    <row r="14813" spans="6:8" x14ac:dyDescent="0.25">
      <c r="F14813"/>
      <c r="G14813"/>
      <c r="H14813"/>
    </row>
    <row r="14814" spans="6:8" x14ac:dyDescent="0.25">
      <c r="F14814"/>
      <c r="G14814"/>
      <c r="H14814"/>
    </row>
    <row r="14815" spans="6:8" x14ac:dyDescent="0.25">
      <c r="F14815"/>
      <c r="G14815"/>
      <c r="H14815"/>
    </row>
    <row r="14816" spans="6:8" x14ac:dyDescent="0.25">
      <c r="F14816"/>
      <c r="G14816"/>
      <c r="H14816"/>
    </row>
    <row r="14817" spans="6:8" x14ac:dyDescent="0.25">
      <c r="F14817"/>
      <c r="G14817"/>
      <c r="H14817"/>
    </row>
    <row r="14818" spans="6:8" x14ac:dyDescent="0.25">
      <c r="F14818"/>
      <c r="G14818"/>
      <c r="H14818"/>
    </row>
    <row r="14819" spans="6:8" x14ac:dyDescent="0.25">
      <c r="F14819"/>
      <c r="G14819"/>
      <c r="H14819"/>
    </row>
    <row r="14820" spans="6:8" x14ac:dyDescent="0.25">
      <c r="F14820"/>
      <c r="G14820"/>
      <c r="H14820"/>
    </row>
    <row r="14821" spans="6:8" x14ac:dyDescent="0.25">
      <c r="F14821"/>
      <c r="G14821"/>
      <c r="H14821"/>
    </row>
    <row r="14822" spans="6:8" x14ac:dyDescent="0.25">
      <c r="F14822"/>
      <c r="G14822"/>
      <c r="H14822"/>
    </row>
    <row r="14823" spans="6:8" x14ac:dyDescent="0.25">
      <c r="F14823"/>
      <c r="G14823"/>
      <c r="H14823"/>
    </row>
    <row r="14824" spans="6:8" x14ac:dyDescent="0.25">
      <c r="F14824"/>
      <c r="G14824"/>
      <c r="H14824"/>
    </row>
    <row r="14825" spans="6:8" x14ac:dyDescent="0.25">
      <c r="F14825"/>
      <c r="G14825"/>
      <c r="H14825"/>
    </row>
    <row r="14826" spans="6:8" x14ac:dyDescent="0.25">
      <c r="F14826"/>
      <c r="G14826"/>
      <c r="H14826"/>
    </row>
    <row r="14827" spans="6:8" x14ac:dyDescent="0.25">
      <c r="F14827"/>
      <c r="G14827"/>
      <c r="H14827"/>
    </row>
    <row r="14828" spans="6:8" x14ac:dyDescent="0.25">
      <c r="F14828"/>
      <c r="G14828"/>
      <c r="H14828"/>
    </row>
    <row r="14829" spans="6:8" x14ac:dyDescent="0.25">
      <c r="F14829"/>
      <c r="G14829"/>
      <c r="H14829"/>
    </row>
    <row r="14830" spans="6:8" x14ac:dyDescent="0.25">
      <c r="F14830"/>
      <c r="G14830"/>
      <c r="H14830"/>
    </row>
    <row r="14831" spans="6:8" x14ac:dyDescent="0.25">
      <c r="F14831"/>
      <c r="G14831"/>
      <c r="H14831"/>
    </row>
    <row r="14832" spans="6:8" x14ac:dyDescent="0.25">
      <c r="F14832"/>
      <c r="G14832"/>
      <c r="H14832"/>
    </row>
    <row r="14833" spans="6:8" x14ac:dyDescent="0.25">
      <c r="F14833"/>
      <c r="G14833"/>
      <c r="H14833"/>
    </row>
    <row r="14834" spans="6:8" x14ac:dyDescent="0.25">
      <c r="F14834"/>
      <c r="G14834"/>
      <c r="H14834"/>
    </row>
    <row r="14835" spans="6:8" x14ac:dyDescent="0.25">
      <c r="F14835"/>
      <c r="G14835"/>
      <c r="H14835"/>
    </row>
    <row r="14836" spans="6:8" x14ac:dyDescent="0.25">
      <c r="F14836"/>
      <c r="G14836"/>
      <c r="H14836"/>
    </row>
    <row r="14837" spans="6:8" x14ac:dyDescent="0.25">
      <c r="F14837"/>
      <c r="G14837"/>
      <c r="H14837"/>
    </row>
    <row r="14838" spans="6:8" x14ac:dyDescent="0.25">
      <c r="F14838"/>
      <c r="G14838"/>
      <c r="H14838"/>
    </row>
    <row r="14839" spans="6:8" x14ac:dyDescent="0.25">
      <c r="F14839"/>
      <c r="G14839"/>
      <c r="H14839"/>
    </row>
    <row r="14840" spans="6:8" x14ac:dyDescent="0.25">
      <c r="F14840"/>
      <c r="G14840"/>
      <c r="H14840"/>
    </row>
    <row r="14841" spans="6:8" x14ac:dyDescent="0.25">
      <c r="F14841"/>
      <c r="G14841"/>
      <c r="H14841"/>
    </row>
    <row r="14842" spans="6:8" x14ac:dyDescent="0.25">
      <c r="F14842"/>
      <c r="G14842"/>
      <c r="H14842"/>
    </row>
    <row r="14843" spans="6:8" x14ac:dyDescent="0.25">
      <c r="F14843"/>
      <c r="G14843"/>
      <c r="H14843"/>
    </row>
    <row r="14844" spans="6:8" x14ac:dyDescent="0.25">
      <c r="F14844"/>
      <c r="G14844"/>
      <c r="H14844"/>
    </row>
    <row r="14845" spans="6:8" x14ac:dyDescent="0.25">
      <c r="F14845"/>
      <c r="G14845"/>
      <c r="H14845"/>
    </row>
    <row r="14846" spans="6:8" x14ac:dyDescent="0.25">
      <c r="F14846"/>
      <c r="G14846"/>
      <c r="H14846"/>
    </row>
    <row r="14847" spans="6:8" x14ac:dyDescent="0.25">
      <c r="F14847"/>
      <c r="G14847"/>
      <c r="H14847"/>
    </row>
    <row r="14848" spans="6:8" x14ac:dyDescent="0.25">
      <c r="F14848"/>
      <c r="G14848"/>
      <c r="H14848"/>
    </row>
    <row r="14849" spans="6:8" x14ac:dyDescent="0.25">
      <c r="F14849"/>
      <c r="G14849"/>
      <c r="H14849"/>
    </row>
    <row r="14850" spans="6:8" x14ac:dyDescent="0.25">
      <c r="F14850"/>
      <c r="G14850"/>
      <c r="H14850"/>
    </row>
    <row r="14851" spans="6:8" x14ac:dyDescent="0.25">
      <c r="F14851"/>
      <c r="G14851"/>
      <c r="H14851"/>
    </row>
    <row r="14852" spans="6:8" x14ac:dyDescent="0.25">
      <c r="F14852"/>
      <c r="G14852"/>
      <c r="H14852"/>
    </row>
    <row r="14853" spans="6:8" x14ac:dyDescent="0.25">
      <c r="F14853"/>
      <c r="G14853"/>
      <c r="H14853"/>
    </row>
    <row r="14854" spans="6:8" x14ac:dyDescent="0.25">
      <c r="F14854"/>
      <c r="G14854"/>
      <c r="H14854"/>
    </row>
    <row r="14855" spans="6:8" x14ac:dyDescent="0.25">
      <c r="F14855"/>
      <c r="G14855"/>
      <c r="H14855"/>
    </row>
    <row r="14856" spans="6:8" x14ac:dyDescent="0.25">
      <c r="F14856"/>
      <c r="G14856"/>
      <c r="H14856"/>
    </row>
    <row r="14857" spans="6:8" x14ac:dyDescent="0.25">
      <c r="F14857"/>
      <c r="G14857"/>
      <c r="H14857"/>
    </row>
    <row r="14858" spans="6:8" x14ac:dyDescent="0.25">
      <c r="F14858"/>
      <c r="G14858"/>
      <c r="H14858"/>
    </row>
    <row r="14859" spans="6:8" x14ac:dyDescent="0.25">
      <c r="F14859"/>
      <c r="G14859"/>
      <c r="H14859"/>
    </row>
    <row r="14860" spans="6:8" x14ac:dyDescent="0.25">
      <c r="F14860"/>
      <c r="G14860"/>
      <c r="H14860"/>
    </row>
    <row r="14861" spans="6:8" x14ac:dyDescent="0.25">
      <c r="F14861"/>
      <c r="G14861"/>
      <c r="H14861"/>
    </row>
    <row r="14862" spans="6:8" x14ac:dyDescent="0.25">
      <c r="F14862"/>
      <c r="G14862"/>
      <c r="H14862"/>
    </row>
    <row r="14863" spans="6:8" x14ac:dyDescent="0.25">
      <c r="F14863"/>
      <c r="G14863"/>
      <c r="H14863"/>
    </row>
    <row r="14864" spans="6:8" x14ac:dyDescent="0.25">
      <c r="F14864"/>
      <c r="G14864"/>
      <c r="H14864"/>
    </row>
    <row r="14865" spans="6:8" x14ac:dyDescent="0.25">
      <c r="F14865"/>
      <c r="G14865"/>
      <c r="H14865"/>
    </row>
    <row r="14866" spans="6:8" x14ac:dyDescent="0.25">
      <c r="F14866"/>
      <c r="G14866"/>
      <c r="H14866"/>
    </row>
    <row r="14867" spans="6:8" x14ac:dyDescent="0.25">
      <c r="F14867"/>
      <c r="G14867"/>
      <c r="H14867"/>
    </row>
    <row r="14868" spans="6:8" x14ac:dyDescent="0.25">
      <c r="F14868"/>
      <c r="G14868"/>
      <c r="H14868"/>
    </row>
    <row r="14869" spans="6:8" x14ac:dyDescent="0.25">
      <c r="F14869"/>
      <c r="G14869"/>
      <c r="H14869"/>
    </row>
    <row r="14870" spans="6:8" x14ac:dyDescent="0.25">
      <c r="F14870"/>
      <c r="G14870"/>
      <c r="H14870"/>
    </row>
    <row r="14871" spans="6:8" x14ac:dyDescent="0.25">
      <c r="F14871"/>
      <c r="G14871"/>
      <c r="H14871"/>
    </row>
    <row r="14872" spans="6:8" x14ac:dyDescent="0.25">
      <c r="F14872"/>
      <c r="G14872"/>
      <c r="H14872"/>
    </row>
    <row r="14873" spans="6:8" x14ac:dyDescent="0.25">
      <c r="F14873"/>
      <c r="G14873"/>
      <c r="H14873"/>
    </row>
    <row r="14874" spans="6:8" x14ac:dyDescent="0.25">
      <c r="F14874"/>
      <c r="G14874"/>
      <c r="H14874"/>
    </row>
    <row r="14875" spans="6:8" x14ac:dyDescent="0.25">
      <c r="F14875"/>
      <c r="G14875"/>
      <c r="H14875"/>
    </row>
    <row r="14876" spans="6:8" x14ac:dyDescent="0.25">
      <c r="F14876"/>
      <c r="G14876"/>
      <c r="H14876"/>
    </row>
    <row r="14877" spans="6:8" x14ac:dyDescent="0.25">
      <c r="F14877"/>
      <c r="G14877"/>
      <c r="H14877"/>
    </row>
    <row r="14878" spans="6:8" x14ac:dyDescent="0.25">
      <c r="F14878"/>
      <c r="G14878"/>
      <c r="H14878"/>
    </row>
    <row r="14879" spans="6:8" x14ac:dyDescent="0.25">
      <c r="F14879"/>
      <c r="G14879"/>
      <c r="H14879"/>
    </row>
    <row r="14880" spans="6:8" x14ac:dyDescent="0.25">
      <c r="F14880"/>
      <c r="G14880"/>
      <c r="H14880"/>
    </row>
    <row r="14881" spans="6:8" x14ac:dyDescent="0.25">
      <c r="F14881"/>
      <c r="G14881"/>
      <c r="H14881"/>
    </row>
    <row r="14882" spans="6:8" x14ac:dyDescent="0.25">
      <c r="F14882"/>
      <c r="G14882"/>
      <c r="H14882"/>
    </row>
    <row r="14883" spans="6:8" x14ac:dyDescent="0.25">
      <c r="F14883"/>
      <c r="G14883"/>
      <c r="H14883"/>
    </row>
    <row r="14884" spans="6:8" x14ac:dyDescent="0.25">
      <c r="F14884"/>
      <c r="G14884"/>
      <c r="H14884"/>
    </row>
    <row r="14885" spans="6:8" x14ac:dyDescent="0.25">
      <c r="F14885"/>
      <c r="G14885"/>
      <c r="H14885"/>
    </row>
    <row r="14886" spans="6:8" x14ac:dyDescent="0.25">
      <c r="F14886"/>
      <c r="G14886"/>
      <c r="H14886"/>
    </row>
    <row r="14887" spans="6:8" x14ac:dyDescent="0.25">
      <c r="F14887"/>
      <c r="G14887"/>
      <c r="H14887"/>
    </row>
    <row r="14888" spans="6:8" x14ac:dyDescent="0.25">
      <c r="F14888"/>
      <c r="G14888"/>
      <c r="H14888"/>
    </row>
    <row r="14889" spans="6:8" x14ac:dyDescent="0.25">
      <c r="F14889"/>
      <c r="G14889"/>
      <c r="H14889"/>
    </row>
    <row r="14890" spans="6:8" x14ac:dyDescent="0.25">
      <c r="F14890"/>
      <c r="G14890"/>
      <c r="H14890"/>
    </row>
    <row r="14891" spans="6:8" x14ac:dyDescent="0.25">
      <c r="F14891"/>
      <c r="G14891"/>
      <c r="H14891"/>
    </row>
    <row r="14892" spans="6:8" x14ac:dyDescent="0.25">
      <c r="F14892"/>
      <c r="G14892"/>
      <c r="H14892"/>
    </row>
    <row r="14893" spans="6:8" x14ac:dyDescent="0.25">
      <c r="F14893"/>
      <c r="G14893"/>
      <c r="H14893"/>
    </row>
    <row r="14894" spans="6:8" x14ac:dyDescent="0.25">
      <c r="F14894"/>
      <c r="G14894"/>
      <c r="H14894"/>
    </row>
    <row r="14895" spans="6:8" x14ac:dyDescent="0.25">
      <c r="F14895"/>
      <c r="G14895"/>
      <c r="H14895"/>
    </row>
    <row r="14896" spans="6:8" x14ac:dyDescent="0.25">
      <c r="F14896"/>
      <c r="G14896"/>
      <c r="H14896"/>
    </row>
    <row r="14897" spans="6:8" x14ac:dyDescent="0.25">
      <c r="F14897"/>
      <c r="G14897"/>
      <c r="H14897"/>
    </row>
    <row r="14898" spans="6:8" x14ac:dyDescent="0.25">
      <c r="F14898"/>
      <c r="G14898"/>
      <c r="H14898"/>
    </row>
    <row r="14899" spans="6:8" x14ac:dyDescent="0.25">
      <c r="F14899"/>
      <c r="G14899"/>
      <c r="H14899"/>
    </row>
    <row r="14900" spans="6:8" x14ac:dyDescent="0.25">
      <c r="F14900"/>
      <c r="G14900"/>
      <c r="H14900"/>
    </row>
    <row r="14901" spans="6:8" x14ac:dyDescent="0.25">
      <c r="F14901"/>
      <c r="G14901"/>
      <c r="H14901"/>
    </row>
    <row r="14902" spans="6:8" x14ac:dyDescent="0.25">
      <c r="F14902"/>
      <c r="G14902"/>
      <c r="H14902"/>
    </row>
    <row r="14903" spans="6:8" x14ac:dyDescent="0.25">
      <c r="F14903"/>
      <c r="G14903"/>
      <c r="H14903"/>
    </row>
    <row r="14904" spans="6:8" x14ac:dyDescent="0.25">
      <c r="F14904"/>
      <c r="G14904"/>
      <c r="H14904"/>
    </row>
    <row r="14905" spans="6:8" x14ac:dyDescent="0.25">
      <c r="F14905"/>
      <c r="G14905"/>
      <c r="H14905"/>
    </row>
    <row r="14906" spans="6:8" x14ac:dyDescent="0.25">
      <c r="F14906"/>
      <c r="G14906"/>
      <c r="H14906"/>
    </row>
    <row r="14907" spans="6:8" x14ac:dyDescent="0.25">
      <c r="F14907"/>
      <c r="G14907"/>
      <c r="H14907"/>
    </row>
    <row r="14908" spans="6:8" x14ac:dyDescent="0.25">
      <c r="F14908"/>
      <c r="G14908"/>
      <c r="H14908"/>
    </row>
    <row r="14909" spans="6:8" x14ac:dyDescent="0.25">
      <c r="F14909"/>
      <c r="G14909"/>
      <c r="H14909"/>
    </row>
    <row r="14910" spans="6:8" x14ac:dyDescent="0.25">
      <c r="F14910"/>
      <c r="G14910"/>
      <c r="H14910"/>
    </row>
    <row r="14911" spans="6:8" x14ac:dyDescent="0.25">
      <c r="F14911"/>
      <c r="G14911"/>
      <c r="H14911"/>
    </row>
    <row r="14912" spans="6:8" x14ac:dyDescent="0.25">
      <c r="F14912"/>
      <c r="G14912"/>
      <c r="H14912"/>
    </row>
    <row r="14913" spans="6:8" x14ac:dyDescent="0.25">
      <c r="F14913"/>
      <c r="G14913"/>
      <c r="H14913"/>
    </row>
    <row r="14914" spans="6:8" x14ac:dyDescent="0.25">
      <c r="F14914"/>
      <c r="G14914"/>
      <c r="H14914"/>
    </row>
    <row r="14915" spans="6:8" x14ac:dyDescent="0.25">
      <c r="F14915"/>
      <c r="G14915"/>
      <c r="H14915"/>
    </row>
    <row r="14916" spans="6:8" x14ac:dyDescent="0.25">
      <c r="F14916"/>
      <c r="G14916"/>
      <c r="H14916"/>
    </row>
    <row r="14917" spans="6:8" x14ac:dyDescent="0.25">
      <c r="F14917"/>
      <c r="G14917"/>
      <c r="H14917"/>
    </row>
    <row r="14918" spans="6:8" x14ac:dyDescent="0.25">
      <c r="F14918"/>
      <c r="G14918"/>
      <c r="H14918"/>
    </row>
    <row r="14919" spans="6:8" x14ac:dyDescent="0.25">
      <c r="F14919"/>
      <c r="G14919"/>
      <c r="H14919"/>
    </row>
    <row r="14920" spans="6:8" x14ac:dyDescent="0.25">
      <c r="F14920"/>
      <c r="G14920"/>
      <c r="H14920"/>
    </row>
    <row r="14921" spans="6:8" x14ac:dyDescent="0.25">
      <c r="F14921"/>
      <c r="G14921"/>
      <c r="H14921"/>
    </row>
    <row r="14922" spans="6:8" x14ac:dyDescent="0.25">
      <c r="F14922"/>
      <c r="G14922"/>
      <c r="H14922"/>
    </row>
    <row r="14923" spans="6:8" x14ac:dyDescent="0.25">
      <c r="F14923"/>
      <c r="G14923"/>
      <c r="H14923"/>
    </row>
    <row r="14924" spans="6:8" x14ac:dyDescent="0.25">
      <c r="F14924"/>
      <c r="G14924"/>
      <c r="H14924"/>
    </row>
    <row r="14925" spans="6:8" x14ac:dyDescent="0.25">
      <c r="F14925"/>
      <c r="G14925"/>
      <c r="H14925"/>
    </row>
    <row r="14926" spans="6:8" x14ac:dyDescent="0.25">
      <c r="F14926"/>
      <c r="G14926"/>
      <c r="H14926"/>
    </row>
    <row r="14927" spans="6:8" x14ac:dyDescent="0.25">
      <c r="F14927"/>
      <c r="G14927"/>
      <c r="H14927"/>
    </row>
    <row r="14928" spans="6:8" x14ac:dyDescent="0.25">
      <c r="F14928"/>
      <c r="G14928"/>
      <c r="H14928"/>
    </row>
    <row r="14929" spans="6:8" x14ac:dyDescent="0.25">
      <c r="F14929"/>
      <c r="G14929"/>
      <c r="H14929"/>
    </row>
    <row r="14930" spans="6:8" x14ac:dyDescent="0.25">
      <c r="F14930"/>
      <c r="G14930"/>
      <c r="H14930"/>
    </row>
    <row r="14931" spans="6:8" x14ac:dyDescent="0.25">
      <c r="F14931"/>
      <c r="G14931"/>
      <c r="H14931"/>
    </row>
    <row r="14932" spans="6:8" x14ac:dyDescent="0.25">
      <c r="F14932"/>
      <c r="G14932"/>
      <c r="H14932"/>
    </row>
    <row r="14933" spans="6:8" x14ac:dyDescent="0.25">
      <c r="F14933"/>
      <c r="G14933"/>
      <c r="H14933"/>
    </row>
    <row r="14934" spans="6:8" x14ac:dyDescent="0.25">
      <c r="F14934"/>
      <c r="G14934"/>
      <c r="H14934"/>
    </row>
    <row r="14935" spans="6:8" x14ac:dyDescent="0.25">
      <c r="F14935"/>
      <c r="G14935"/>
      <c r="H14935"/>
    </row>
    <row r="14936" spans="6:8" x14ac:dyDescent="0.25">
      <c r="F14936"/>
      <c r="G14936"/>
      <c r="H14936"/>
    </row>
    <row r="14937" spans="6:8" x14ac:dyDescent="0.25">
      <c r="F14937"/>
      <c r="G14937"/>
      <c r="H14937"/>
    </row>
    <row r="14938" spans="6:8" x14ac:dyDescent="0.25">
      <c r="F14938"/>
      <c r="G14938"/>
      <c r="H14938"/>
    </row>
    <row r="14939" spans="6:8" x14ac:dyDescent="0.25">
      <c r="F14939"/>
      <c r="G14939"/>
      <c r="H14939"/>
    </row>
    <row r="14940" spans="6:8" x14ac:dyDescent="0.25">
      <c r="F14940"/>
      <c r="G14940"/>
      <c r="H14940"/>
    </row>
    <row r="14941" spans="6:8" x14ac:dyDescent="0.25">
      <c r="F14941"/>
      <c r="G14941"/>
      <c r="H14941"/>
    </row>
    <row r="14942" spans="6:8" x14ac:dyDescent="0.25">
      <c r="F14942"/>
      <c r="G14942"/>
      <c r="H14942"/>
    </row>
    <row r="14943" spans="6:8" x14ac:dyDescent="0.25">
      <c r="F14943"/>
      <c r="G14943"/>
      <c r="H14943"/>
    </row>
    <row r="14944" spans="6:8" x14ac:dyDescent="0.25">
      <c r="F14944"/>
      <c r="G14944"/>
      <c r="H14944"/>
    </row>
    <row r="14945" spans="6:8" x14ac:dyDescent="0.25">
      <c r="F14945"/>
      <c r="G14945"/>
      <c r="H14945"/>
    </row>
    <row r="14946" spans="6:8" x14ac:dyDescent="0.25">
      <c r="F14946"/>
      <c r="G14946"/>
      <c r="H14946"/>
    </row>
    <row r="14947" spans="6:8" x14ac:dyDescent="0.25">
      <c r="F14947"/>
      <c r="G14947"/>
      <c r="H14947"/>
    </row>
    <row r="14948" spans="6:8" x14ac:dyDescent="0.25">
      <c r="F14948"/>
      <c r="G14948"/>
      <c r="H14948"/>
    </row>
    <row r="14949" spans="6:8" x14ac:dyDescent="0.25">
      <c r="F14949"/>
      <c r="G14949"/>
      <c r="H14949"/>
    </row>
    <row r="14950" spans="6:8" x14ac:dyDescent="0.25">
      <c r="F14950"/>
      <c r="G14950"/>
      <c r="H14950"/>
    </row>
    <row r="14951" spans="6:8" x14ac:dyDescent="0.25">
      <c r="F14951"/>
      <c r="G14951"/>
      <c r="H14951"/>
    </row>
    <row r="14952" spans="6:8" x14ac:dyDescent="0.25">
      <c r="F14952"/>
      <c r="G14952"/>
      <c r="H14952"/>
    </row>
    <row r="14953" spans="6:8" x14ac:dyDescent="0.25">
      <c r="F14953"/>
      <c r="G14953"/>
      <c r="H14953"/>
    </row>
    <row r="14954" spans="6:8" x14ac:dyDescent="0.25">
      <c r="F14954"/>
      <c r="G14954"/>
      <c r="H14954"/>
    </row>
    <row r="14955" spans="6:8" x14ac:dyDescent="0.25">
      <c r="F14955"/>
      <c r="G14955"/>
      <c r="H14955"/>
    </row>
    <row r="14956" spans="6:8" x14ac:dyDescent="0.25">
      <c r="F14956"/>
      <c r="G14956"/>
      <c r="H14956"/>
    </row>
    <row r="14957" spans="6:8" x14ac:dyDescent="0.25">
      <c r="F14957"/>
      <c r="G14957"/>
      <c r="H14957"/>
    </row>
    <row r="14958" spans="6:8" x14ac:dyDescent="0.25">
      <c r="F14958"/>
      <c r="G14958"/>
      <c r="H14958"/>
    </row>
    <row r="14959" spans="6:8" x14ac:dyDescent="0.25">
      <c r="F14959"/>
      <c r="G14959"/>
      <c r="H14959"/>
    </row>
    <row r="14960" spans="6:8" x14ac:dyDescent="0.25">
      <c r="F14960"/>
      <c r="G14960"/>
      <c r="H14960"/>
    </row>
    <row r="14961" spans="6:8" x14ac:dyDescent="0.25">
      <c r="F14961"/>
      <c r="G14961"/>
      <c r="H14961"/>
    </row>
    <row r="14962" spans="6:8" x14ac:dyDescent="0.25">
      <c r="F14962"/>
      <c r="G14962"/>
      <c r="H14962"/>
    </row>
    <row r="14963" spans="6:8" x14ac:dyDescent="0.25">
      <c r="F14963"/>
      <c r="G14963"/>
      <c r="H14963"/>
    </row>
    <row r="14964" spans="6:8" x14ac:dyDescent="0.25">
      <c r="F14964"/>
      <c r="G14964"/>
      <c r="H14964"/>
    </row>
    <row r="14965" spans="6:8" x14ac:dyDescent="0.25">
      <c r="F14965"/>
      <c r="G14965"/>
      <c r="H14965"/>
    </row>
    <row r="14966" spans="6:8" x14ac:dyDescent="0.25">
      <c r="F14966"/>
      <c r="G14966"/>
      <c r="H14966"/>
    </row>
    <row r="14967" spans="6:8" x14ac:dyDescent="0.25">
      <c r="F14967"/>
      <c r="G14967"/>
      <c r="H14967"/>
    </row>
    <row r="14968" spans="6:8" x14ac:dyDescent="0.25">
      <c r="F14968"/>
      <c r="G14968"/>
      <c r="H14968"/>
    </row>
    <row r="14969" spans="6:8" x14ac:dyDescent="0.25">
      <c r="F14969"/>
      <c r="G14969"/>
      <c r="H14969"/>
    </row>
    <row r="14970" spans="6:8" x14ac:dyDescent="0.25">
      <c r="F14970"/>
      <c r="G14970"/>
      <c r="H14970"/>
    </row>
    <row r="14971" spans="6:8" x14ac:dyDescent="0.25">
      <c r="F14971"/>
      <c r="G14971"/>
      <c r="H14971"/>
    </row>
    <row r="14972" spans="6:8" x14ac:dyDescent="0.25">
      <c r="F14972"/>
      <c r="G14972"/>
      <c r="H14972"/>
    </row>
    <row r="14973" spans="6:8" x14ac:dyDescent="0.25">
      <c r="F14973"/>
      <c r="G14973"/>
      <c r="H14973"/>
    </row>
    <row r="14974" spans="6:8" x14ac:dyDescent="0.25">
      <c r="F14974"/>
      <c r="G14974"/>
      <c r="H14974"/>
    </row>
    <row r="14975" spans="6:8" x14ac:dyDescent="0.25">
      <c r="F14975"/>
      <c r="G14975"/>
      <c r="H14975"/>
    </row>
    <row r="14976" spans="6:8" x14ac:dyDescent="0.25">
      <c r="F14976"/>
      <c r="G14976"/>
      <c r="H14976"/>
    </row>
    <row r="14977" spans="6:8" x14ac:dyDescent="0.25">
      <c r="F14977"/>
      <c r="G14977"/>
      <c r="H14977"/>
    </row>
    <row r="14978" spans="6:8" x14ac:dyDescent="0.25">
      <c r="F14978"/>
      <c r="G14978"/>
      <c r="H14978"/>
    </row>
    <row r="14979" spans="6:8" x14ac:dyDescent="0.25">
      <c r="F14979"/>
      <c r="G14979"/>
      <c r="H14979"/>
    </row>
    <row r="14980" spans="6:8" x14ac:dyDescent="0.25">
      <c r="F14980"/>
      <c r="G14980"/>
      <c r="H14980"/>
    </row>
    <row r="14981" spans="6:8" x14ac:dyDescent="0.25">
      <c r="F14981"/>
      <c r="G14981"/>
      <c r="H14981"/>
    </row>
    <row r="14982" spans="6:8" x14ac:dyDescent="0.25">
      <c r="F14982"/>
      <c r="G14982"/>
      <c r="H14982"/>
    </row>
    <row r="14983" spans="6:8" x14ac:dyDescent="0.25">
      <c r="F14983"/>
      <c r="G14983"/>
      <c r="H14983"/>
    </row>
    <row r="14984" spans="6:8" x14ac:dyDescent="0.25">
      <c r="F14984"/>
      <c r="G14984"/>
      <c r="H14984"/>
    </row>
    <row r="14985" spans="6:8" x14ac:dyDescent="0.25">
      <c r="F14985"/>
      <c r="G14985"/>
      <c r="H14985"/>
    </row>
    <row r="14986" spans="6:8" x14ac:dyDescent="0.25">
      <c r="F14986"/>
      <c r="G14986"/>
      <c r="H14986"/>
    </row>
    <row r="14987" spans="6:8" x14ac:dyDescent="0.25">
      <c r="F14987"/>
      <c r="G14987"/>
      <c r="H14987"/>
    </row>
    <row r="14988" spans="6:8" x14ac:dyDescent="0.25">
      <c r="F14988"/>
      <c r="G14988"/>
      <c r="H14988"/>
    </row>
    <row r="14989" spans="6:8" x14ac:dyDescent="0.25">
      <c r="F14989"/>
      <c r="G14989"/>
      <c r="H14989"/>
    </row>
    <row r="14990" spans="6:8" x14ac:dyDescent="0.25">
      <c r="F14990"/>
      <c r="G14990"/>
      <c r="H14990"/>
    </row>
    <row r="14991" spans="6:8" x14ac:dyDescent="0.25">
      <c r="F14991"/>
      <c r="G14991"/>
      <c r="H14991"/>
    </row>
    <row r="14992" spans="6:8" x14ac:dyDescent="0.25">
      <c r="F14992"/>
      <c r="G14992"/>
      <c r="H14992"/>
    </row>
    <row r="14993" spans="6:8" x14ac:dyDescent="0.25">
      <c r="F14993"/>
      <c r="G14993"/>
      <c r="H14993"/>
    </row>
    <row r="14994" spans="6:8" x14ac:dyDescent="0.25">
      <c r="F14994"/>
      <c r="G14994"/>
      <c r="H14994"/>
    </row>
    <row r="14995" spans="6:8" x14ac:dyDescent="0.25">
      <c r="F14995"/>
      <c r="G14995"/>
      <c r="H14995"/>
    </row>
    <row r="14996" spans="6:8" x14ac:dyDescent="0.25">
      <c r="F14996"/>
      <c r="G14996"/>
      <c r="H14996"/>
    </row>
    <row r="14997" spans="6:8" x14ac:dyDescent="0.25">
      <c r="F14997"/>
      <c r="G14997"/>
      <c r="H14997"/>
    </row>
    <row r="14998" spans="6:8" x14ac:dyDescent="0.25">
      <c r="F14998"/>
      <c r="G14998"/>
      <c r="H14998"/>
    </row>
    <row r="14999" spans="6:8" x14ac:dyDescent="0.25">
      <c r="F14999"/>
      <c r="G14999"/>
      <c r="H14999"/>
    </row>
    <row r="15000" spans="6:8" x14ac:dyDescent="0.25">
      <c r="F15000"/>
      <c r="G15000"/>
      <c r="H15000"/>
    </row>
    <row r="15001" spans="6:8" x14ac:dyDescent="0.25">
      <c r="F15001"/>
      <c r="G15001"/>
      <c r="H15001"/>
    </row>
    <row r="15002" spans="6:8" x14ac:dyDescent="0.25">
      <c r="F15002"/>
      <c r="G15002"/>
      <c r="H15002"/>
    </row>
    <row r="15003" spans="6:8" x14ac:dyDescent="0.25">
      <c r="F15003"/>
      <c r="G15003"/>
      <c r="H15003"/>
    </row>
    <row r="15004" spans="6:8" x14ac:dyDescent="0.25">
      <c r="F15004"/>
      <c r="G15004"/>
      <c r="H15004"/>
    </row>
    <row r="15005" spans="6:8" x14ac:dyDescent="0.25">
      <c r="F15005"/>
      <c r="G15005"/>
      <c r="H15005"/>
    </row>
    <row r="15006" spans="6:8" x14ac:dyDescent="0.25">
      <c r="F15006"/>
      <c r="G15006"/>
      <c r="H15006"/>
    </row>
    <row r="15007" spans="6:8" x14ac:dyDescent="0.25">
      <c r="F15007"/>
      <c r="G15007"/>
      <c r="H15007"/>
    </row>
    <row r="15008" spans="6:8" x14ac:dyDescent="0.25">
      <c r="F15008"/>
      <c r="G15008"/>
      <c r="H15008"/>
    </row>
    <row r="15009" spans="6:8" x14ac:dyDescent="0.25">
      <c r="F15009"/>
      <c r="G15009"/>
      <c r="H15009"/>
    </row>
    <row r="15010" spans="6:8" x14ac:dyDescent="0.25">
      <c r="F15010"/>
      <c r="G15010"/>
      <c r="H15010"/>
    </row>
    <row r="15011" spans="6:8" x14ac:dyDescent="0.25">
      <c r="F15011"/>
      <c r="G15011"/>
      <c r="H15011"/>
    </row>
    <row r="15012" spans="6:8" x14ac:dyDescent="0.25">
      <c r="F15012"/>
      <c r="G15012"/>
      <c r="H15012"/>
    </row>
    <row r="15013" spans="6:8" x14ac:dyDescent="0.25">
      <c r="F15013"/>
      <c r="G15013"/>
      <c r="H15013"/>
    </row>
    <row r="15014" spans="6:8" x14ac:dyDescent="0.25">
      <c r="F15014"/>
      <c r="G15014"/>
      <c r="H15014"/>
    </row>
    <row r="15015" spans="6:8" x14ac:dyDescent="0.25">
      <c r="F15015"/>
      <c r="G15015"/>
      <c r="H15015"/>
    </row>
    <row r="15016" spans="6:8" x14ac:dyDescent="0.25">
      <c r="F15016"/>
      <c r="G15016"/>
      <c r="H15016"/>
    </row>
    <row r="15017" spans="6:8" x14ac:dyDescent="0.25">
      <c r="F15017"/>
      <c r="G15017"/>
      <c r="H15017"/>
    </row>
    <row r="15018" spans="6:8" x14ac:dyDescent="0.25">
      <c r="F15018"/>
      <c r="G15018"/>
      <c r="H15018"/>
    </row>
    <row r="15019" spans="6:8" x14ac:dyDescent="0.25">
      <c r="F15019"/>
      <c r="G15019"/>
      <c r="H15019"/>
    </row>
    <row r="15020" spans="6:8" x14ac:dyDescent="0.25">
      <c r="F15020"/>
      <c r="G15020"/>
      <c r="H15020"/>
    </row>
    <row r="15021" spans="6:8" x14ac:dyDescent="0.25">
      <c r="F15021"/>
      <c r="G15021"/>
      <c r="H15021"/>
    </row>
    <row r="15022" spans="6:8" x14ac:dyDescent="0.25">
      <c r="F15022"/>
      <c r="G15022"/>
      <c r="H15022"/>
    </row>
    <row r="15023" spans="6:8" x14ac:dyDescent="0.25">
      <c r="F15023"/>
      <c r="G15023"/>
      <c r="H15023"/>
    </row>
    <row r="15024" spans="6:8" x14ac:dyDescent="0.25">
      <c r="F15024"/>
      <c r="G15024"/>
      <c r="H15024"/>
    </row>
    <row r="15025" spans="6:8" x14ac:dyDescent="0.25">
      <c r="F15025"/>
      <c r="G15025"/>
      <c r="H15025"/>
    </row>
    <row r="15026" spans="6:8" x14ac:dyDescent="0.25">
      <c r="F15026"/>
      <c r="G15026"/>
      <c r="H15026"/>
    </row>
    <row r="15027" spans="6:8" x14ac:dyDescent="0.25">
      <c r="F15027"/>
      <c r="G15027"/>
      <c r="H15027"/>
    </row>
    <row r="15028" spans="6:8" x14ac:dyDescent="0.25">
      <c r="F15028"/>
      <c r="G15028"/>
      <c r="H15028"/>
    </row>
    <row r="15029" spans="6:8" x14ac:dyDescent="0.25">
      <c r="F15029"/>
      <c r="G15029"/>
      <c r="H15029"/>
    </row>
    <row r="15030" spans="6:8" x14ac:dyDescent="0.25">
      <c r="F15030"/>
      <c r="G15030"/>
      <c r="H15030"/>
    </row>
    <row r="15031" spans="6:8" x14ac:dyDescent="0.25">
      <c r="F15031"/>
      <c r="G15031"/>
      <c r="H15031"/>
    </row>
    <row r="15032" spans="6:8" x14ac:dyDescent="0.25">
      <c r="F15032"/>
      <c r="G15032"/>
      <c r="H15032"/>
    </row>
    <row r="15033" spans="6:8" x14ac:dyDescent="0.25">
      <c r="F15033"/>
      <c r="G15033"/>
      <c r="H15033"/>
    </row>
    <row r="15034" spans="6:8" x14ac:dyDescent="0.25">
      <c r="F15034"/>
      <c r="G15034"/>
      <c r="H15034"/>
    </row>
    <row r="15035" spans="6:8" x14ac:dyDescent="0.25">
      <c r="F15035"/>
      <c r="G15035"/>
      <c r="H15035"/>
    </row>
    <row r="15036" spans="6:8" x14ac:dyDescent="0.25">
      <c r="F15036"/>
      <c r="G15036"/>
      <c r="H15036"/>
    </row>
    <row r="15037" spans="6:8" x14ac:dyDescent="0.25">
      <c r="F15037"/>
      <c r="G15037"/>
      <c r="H15037"/>
    </row>
    <row r="15038" spans="6:8" x14ac:dyDescent="0.25">
      <c r="F15038"/>
      <c r="G15038"/>
      <c r="H15038"/>
    </row>
    <row r="15039" spans="6:8" x14ac:dyDescent="0.25">
      <c r="F15039"/>
      <c r="G15039"/>
      <c r="H15039"/>
    </row>
    <row r="15040" spans="6:8" x14ac:dyDescent="0.25">
      <c r="F15040"/>
      <c r="G15040"/>
      <c r="H15040"/>
    </row>
    <row r="15041" spans="6:8" x14ac:dyDescent="0.25">
      <c r="F15041"/>
      <c r="G15041"/>
      <c r="H15041"/>
    </row>
    <row r="15042" spans="6:8" x14ac:dyDescent="0.25">
      <c r="F15042"/>
      <c r="G15042"/>
      <c r="H15042"/>
    </row>
    <row r="15043" spans="6:8" x14ac:dyDescent="0.25">
      <c r="F15043"/>
      <c r="G15043"/>
      <c r="H15043"/>
    </row>
    <row r="15044" spans="6:8" x14ac:dyDescent="0.25">
      <c r="F15044"/>
      <c r="G15044"/>
      <c r="H15044"/>
    </row>
    <row r="15045" spans="6:8" x14ac:dyDescent="0.25">
      <c r="F15045"/>
      <c r="G15045"/>
      <c r="H15045"/>
    </row>
    <row r="15046" spans="6:8" x14ac:dyDescent="0.25">
      <c r="F15046"/>
      <c r="G15046"/>
      <c r="H15046"/>
    </row>
    <row r="15047" spans="6:8" x14ac:dyDescent="0.25">
      <c r="F15047"/>
      <c r="G15047"/>
      <c r="H15047"/>
    </row>
    <row r="15048" spans="6:8" x14ac:dyDescent="0.25">
      <c r="F15048"/>
      <c r="G15048"/>
      <c r="H15048"/>
    </row>
    <row r="15049" spans="6:8" x14ac:dyDescent="0.25">
      <c r="F15049"/>
      <c r="G15049"/>
      <c r="H15049"/>
    </row>
    <row r="15050" spans="6:8" x14ac:dyDescent="0.25">
      <c r="F15050"/>
      <c r="G15050"/>
      <c r="H15050"/>
    </row>
    <row r="15051" spans="6:8" x14ac:dyDescent="0.25">
      <c r="F15051"/>
      <c r="G15051"/>
      <c r="H15051"/>
    </row>
    <row r="15052" spans="6:8" x14ac:dyDescent="0.25">
      <c r="F15052"/>
      <c r="G15052"/>
      <c r="H15052"/>
    </row>
    <row r="15053" spans="6:8" x14ac:dyDescent="0.25">
      <c r="F15053"/>
      <c r="G15053"/>
      <c r="H15053"/>
    </row>
    <row r="15054" spans="6:8" x14ac:dyDescent="0.25">
      <c r="F15054"/>
      <c r="G15054"/>
      <c r="H15054"/>
    </row>
    <row r="15055" spans="6:8" x14ac:dyDescent="0.25">
      <c r="F15055"/>
      <c r="G15055"/>
      <c r="H15055"/>
    </row>
    <row r="15056" spans="6:8" x14ac:dyDescent="0.25">
      <c r="F15056"/>
      <c r="G15056"/>
      <c r="H15056"/>
    </row>
    <row r="15057" spans="6:8" x14ac:dyDescent="0.25">
      <c r="F15057"/>
      <c r="G15057"/>
      <c r="H15057"/>
    </row>
    <row r="15058" spans="6:8" x14ac:dyDescent="0.25">
      <c r="F15058"/>
      <c r="G15058"/>
      <c r="H15058"/>
    </row>
    <row r="15059" spans="6:8" x14ac:dyDescent="0.25">
      <c r="F15059"/>
      <c r="G15059"/>
      <c r="H15059"/>
    </row>
    <row r="15060" spans="6:8" x14ac:dyDescent="0.25">
      <c r="F15060"/>
      <c r="G15060"/>
      <c r="H15060"/>
    </row>
    <row r="15061" spans="6:8" x14ac:dyDescent="0.25">
      <c r="F15061"/>
      <c r="G15061"/>
      <c r="H15061"/>
    </row>
    <row r="15062" spans="6:8" x14ac:dyDescent="0.25">
      <c r="F15062"/>
      <c r="G15062"/>
      <c r="H15062"/>
    </row>
    <row r="15063" spans="6:8" x14ac:dyDescent="0.25">
      <c r="F15063"/>
      <c r="G15063"/>
      <c r="H15063"/>
    </row>
    <row r="15064" spans="6:8" x14ac:dyDescent="0.25">
      <c r="F15064"/>
      <c r="G15064"/>
      <c r="H15064"/>
    </row>
    <row r="15065" spans="6:8" x14ac:dyDescent="0.25">
      <c r="F15065"/>
      <c r="G15065"/>
      <c r="H15065"/>
    </row>
    <row r="15066" spans="6:8" x14ac:dyDescent="0.25">
      <c r="F15066"/>
      <c r="G15066"/>
      <c r="H15066"/>
    </row>
    <row r="15067" spans="6:8" x14ac:dyDescent="0.25">
      <c r="F15067"/>
      <c r="G15067"/>
      <c r="H15067"/>
    </row>
    <row r="15068" spans="6:8" x14ac:dyDescent="0.25">
      <c r="F15068"/>
      <c r="G15068"/>
      <c r="H15068"/>
    </row>
    <row r="15069" spans="6:8" x14ac:dyDescent="0.25">
      <c r="F15069"/>
      <c r="G15069"/>
      <c r="H15069"/>
    </row>
    <row r="15070" spans="6:8" x14ac:dyDescent="0.25">
      <c r="F15070"/>
      <c r="G15070"/>
      <c r="H15070"/>
    </row>
    <row r="15071" spans="6:8" x14ac:dyDescent="0.25">
      <c r="F15071"/>
      <c r="G15071"/>
      <c r="H15071"/>
    </row>
    <row r="15072" spans="6:8" x14ac:dyDescent="0.25">
      <c r="F15072"/>
      <c r="G15072"/>
      <c r="H15072"/>
    </row>
    <row r="15073" spans="6:8" x14ac:dyDescent="0.25">
      <c r="F15073"/>
      <c r="G15073"/>
      <c r="H15073"/>
    </row>
    <row r="15074" spans="6:8" x14ac:dyDescent="0.25">
      <c r="F15074"/>
      <c r="G15074"/>
      <c r="H15074"/>
    </row>
    <row r="15075" spans="6:8" x14ac:dyDescent="0.25">
      <c r="F15075"/>
      <c r="G15075"/>
      <c r="H15075"/>
    </row>
    <row r="15076" spans="6:8" x14ac:dyDescent="0.25">
      <c r="F15076"/>
      <c r="G15076"/>
      <c r="H15076"/>
    </row>
    <row r="15077" spans="6:8" x14ac:dyDescent="0.25">
      <c r="F15077"/>
      <c r="G15077"/>
      <c r="H15077"/>
    </row>
    <row r="15078" spans="6:8" x14ac:dyDescent="0.25">
      <c r="F15078"/>
      <c r="G15078"/>
      <c r="H15078"/>
    </row>
    <row r="15079" spans="6:8" x14ac:dyDescent="0.25">
      <c r="F15079"/>
      <c r="G15079"/>
      <c r="H15079"/>
    </row>
    <row r="15080" spans="6:8" x14ac:dyDescent="0.25">
      <c r="F15080"/>
      <c r="G15080"/>
      <c r="H15080"/>
    </row>
    <row r="15081" spans="6:8" x14ac:dyDescent="0.25">
      <c r="F15081"/>
      <c r="G15081"/>
      <c r="H15081"/>
    </row>
    <row r="15082" spans="6:8" x14ac:dyDescent="0.25">
      <c r="F15082"/>
      <c r="G15082"/>
      <c r="H15082"/>
    </row>
    <row r="15083" spans="6:8" x14ac:dyDescent="0.25">
      <c r="F15083"/>
      <c r="G15083"/>
      <c r="H15083"/>
    </row>
    <row r="15084" spans="6:8" x14ac:dyDescent="0.25">
      <c r="F15084"/>
      <c r="G15084"/>
      <c r="H15084"/>
    </row>
    <row r="15085" spans="6:8" x14ac:dyDescent="0.25">
      <c r="F15085"/>
      <c r="G15085"/>
      <c r="H15085"/>
    </row>
    <row r="15086" spans="6:8" x14ac:dyDescent="0.25">
      <c r="F15086"/>
      <c r="G15086"/>
      <c r="H15086"/>
    </row>
    <row r="15087" spans="6:8" x14ac:dyDescent="0.25">
      <c r="F15087"/>
      <c r="G15087"/>
      <c r="H15087"/>
    </row>
    <row r="15088" spans="6:8" x14ac:dyDescent="0.25">
      <c r="F15088"/>
      <c r="G15088"/>
      <c r="H15088"/>
    </row>
    <row r="15089" spans="6:8" x14ac:dyDescent="0.25">
      <c r="F15089"/>
      <c r="G15089"/>
      <c r="H15089"/>
    </row>
    <row r="15090" spans="6:8" x14ac:dyDescent="0.25">
      <c r="F15090"/>
      <c r="G15090"/>
      <c r="H15090"/>
    </row>
    <row r="15091" spans="6:8" x14ac:dyDescent="0.25">
      <c r="F15091"/>
      <c r="G15091"/>
      <c r="H15091"/>
    </row>
    <row r="15092" spans="6:8" x14ac:dyDescent="0.25">
      <c r="F15092"/>
      <c r="G15092"/>
      <c r="H15092"/>
    </row>
    <row r="15093" spans="6:8" x14ac:dyDescent="0.25">
      <c r="F15093"/>
      <c r="G15093"/>
      <c r="H15093"/>
    </row>
    <row r="15094" spans="6:8" x14ac:dyDescent="0.25">
      <c r="F15094"/>
      <c r="G15094"/>
      <c r="H15094"/>
    </row>
    <row r="15095" spans="6:8" x14ac:dyDescent="0.25">
      <c r="F15095"/>
      <c r="G15095"/>
      <c r="H15095"/>
    </row>
    <row r="15096" spans="6:8" x14ac:dyDescent="0.25">
      <c r="F15096"/>
      <c r="G15096"/>
      <c r="H15096"/>
    </row>
    <row r="15097" spans="6:8" x14ac:dyDescent="0.25">
      <c r="F15097"/>
      <c r="G15097"/>
      <c r="H15097"/>
    </row>
    <row r="15098" spans="6:8" x14ac:dyDescent="0.25">
      <c r="F15098"/>
      <c r="G15098"/>
      <c r="H15098"/>
    </row>
    <row r="15099" spans="6:8" x14ac:dyDescent="0.25">
      <c r="F15099"/>
      <c r="G15099"/>
      <c r="H15099"/>
    </row>
    <row r="15100" spans="6:8" x14ac:dyDescent="0.25">
      <c r="F15100"/>
      <c r="G15100"/>
      <c r="H15100"/>
    </row>
    <row r="15101" spans="6:8" x14ac:dyDescent="0.25">
      <c r="F15101"/>
      <c r="G15101"/>
      <c r="H15101"/>
    </row>
    <row r="15102" spans="6:8" x14ac:dyDescent="0.25">
      <c r="F15102"/>
      <c r="G15102"/>
      <c r="H15102"/>
    </row>
    <row r="15103" spans="6:8" x14ac:dyDescent="0.25">
      <c r="F15103"/>
      <c r="G15103"/>
      <c r="H15103"/>
    </row>
    <row r="15104" spans="6:8" x14ac:dyDescent="0.25">
      <c r="F15104"/>
      <c r="G15104"/>
      <c r="H15104"/>
    </row>
    <row r="15105" spans="6:8" x14ac:dyDescent="0.25">
      <c r="F15105"/>
      <c r="G15105"/>
      <c r="H15105"/>
    </row>
    <row r="15106" spans="6:8" x14ac:dyDescent="0.25">
      <c r="F15106"/>
      <c r="G15106"/>
      <c r="H15106"/>
    </row>
    <row r="15107" spans="6:8" x14ac:dyDescent="0.25">
      <c r="F15107"/>
      <c r="G15107"/>
      <c r="H15107"/>
    </row>
    <row r="15108" spans="6:8" x14ac:dyDescent="0.25">
      <c r="F15108"/>
      <c r="G15108"/>
      <c r="H15108"/>
    </row>
    <row r="15109" spans="6:8" x14ac:dyDescent="0.25">
      <c r="F15109"/>
      <c r="G15109"/>
      <c r="H15109"/>
    </row>
    <row r="15110" spans="6:8" x14ac:dyDescent="0.25">
      <c r="F15110"/>
      <c r="G15110"/>
      <c r="H15110"/>
    </row>
    <row r="15111" spans="6:8" x14ac:dyDescent="0.25">
      <c r="F15111"/>
      <c r="G15111"/>
      <c r="H15111"/>
    </row>
    <row r="15112" spans="6:8" x14ac:dyDescent="0.25">
      <c r="F15112"/>
      <c r="G15112"/>
      <c r="H15112"/>
    </row>
    <row r="15113" spans="6:8" x14ac:dyDescent="0.25">
      <c r="F15113"/>
      <c r="G15113"/>
      <c r="H15113"/>
    </row>
    <row r="15114" spans="6:8" x14ac:dyDescent="0.25">
      <c r="F15114"/>
      <c r="G15114"/>
      <c r="H15114"/>
    </row>
    <row r="15115" spans="6:8" x14ac:dyDescent="0.25">
      <c r="F15115"/>
      <c r="G15115"/>
      <c r="H15115"/>
    </row>
    <row r="15116" spans="6:8" x14ac:dyDescent="0.25">
      <c r="F15116"/>
      <c r="G15116"/>
      <c r="H15116"/>
    </row>
    <row r="15117" spans="6:8" x14ac:dyDescent="0.25">
      <c r="F15117"/>
      <c r="G15117"/>
      <c r="H15117"/>
    </row>
    <row r="15118" spans="6:8" x14ac:dyDescent="0.25">
      <c r="F15118"/>
      <c r="G15118"/>
      <c r="H15118"/>
    </row>
    <row r="15119" spans="6:8" x14ac:dyDescent="0.25">
      <c r="F15119"/>
      <c r="G15119"/>
      <c r="H15119"/>
    </row>
    <row r="15120" spans="6:8" x14ac:dyDescent="0.25">
      <c r="F15120"/>
      <c r="G15120"/>
      <c r="H15120"/>
    </row>
    <row r="15121" spans="6:8" x14ac:dyDescent="0.25">
      <c r="F15121"/>
      <c r="G15121"/>
      <c r="H15121"/>
    </row>
    <row r="15122" spans="6:8" x14ac:dyDescent="0.25">
      <c r="F15122"/>
      <c r="G15122"/>
      <c r="H15122"/>
    </row>
    <row r="15123" spans="6:8" x14ac:dyDescent="0.25">
      <c r="F15123"/>
      <c r="G15123"/>
      <c r="H15123"/>
    </row>
    <row r="15124" spans="6:8" x14ac:dyDescent="0.25">
      <c r="F15124"/>
      <c r="G15124"/>
      <c r="H15124"/>
    </row>
    <row r="15125" spans="6:8" x14ac:dyDescent="0.25">
      <c r="F15125"/>
      <c r="G15125"/>
      <c r="H15125"/>
    </row>
    <row r="15126" spans="6:8" x14ac:dyDescent="0.25">
      <c r="F15126"/>
      <c r="G15126"/>
      <c r="H15126"/>
    </row>
    <row r="15127" spans="6:8" x14ac:dyDescent="0.25">
      <c r="F15127"/>
      <c r="G15127"/>
      <c r="H15127"/>
    </row>
    <row r="15128" spans="6:8" x14ac:dyDescent="0.25">
      <c r="F15128"/>
      <c r="G15128"/>
      <c r="H15128"/>
    </row>
    <row r="15129" spans="6:8" x14ac:dyDescent="0.25">
      <c r="F15129"/>
      <c r="G15129"/>
      <c r="H15129"/>
    </row>
    <row r="15130" spans="6:8" x14ac:dyDescent="0.25">
      <c r="F15130"/>
      <c r="G15130"/>
      <c r="H15130"/>
    </row>
    <row r="15131" spans="6:8" x14ac:dyDescent="0.25">
      <c r="F15131"/>
      <c r="G15131"/>
      <c r="H15131"/>
    </row>
    <row r="15132" spans="6:8" x14ac:dyDescent="0.25">
      <c r="F15132"/>
      <c r="G15132"/>
      <c r="H15132"/>
    </row>
    <row r="15133" spans="6:8" x14ac:dyDescent="0.25">
      <c r="F15133"/>
      <c r="G15133"/>
      <c r="H15133"/>
    </row>
    <row r="15134" spans="6:8" x14ac:dyDescent="0.25">
      <c r="F15134"/>
      <c r="G15134"/>
      <c r="H15134"/>
    </row>
    <row r="15135" spans="6:8" x14ac:dyDescent="0.25">
      <c r="F15135"/>
      <c r="G15135"/>
      <c r="H15135"/>
    </row>
    <row r="15136" spans="6:8" x14ac:dyDescent="0.25">
      <c r="F15136"/>
      <c r="G15136"/>
      <c r="H15136"/>
    </row>
    <row r="15137" spans="6:8" x14ac:dyDescent="0.25">
      <c r="F15137"/>
      <c r="G15137"/>
      <c r="H15137"/>
    </row>
    <row r="15138" spans="6:8" x14ac:dyDescent="0.25">
      <c r="F15138"/>
      <c r="G15138"/>
      <c r="H15138"/>
    </row>
    <row r="15139" spans="6:8" x14ac:dyDescent="0.25">
      <c r="F15139"/>
      <c r="G15139"/>
      <c r="H15139"/>
    </row>
    <row r="15140" spans="6:8" x14ac:dyDescent="0.25">
      <c r="F15140"/>
      <c r="G15140"/>
      <c r="H15140"/>
    </row>
    <row r="15141" spans="6:8" x14ac:dyDescent="0.25">
      <c r="F15141"/>
      <c r="G15141"/>
      <c r="H15141"/>
    </row>
    <row r="15142" spans="6:8" x14ac:dyDescent="0.25">
      <c r="F15142"/>
      <c r="G15142"/>
      <c r="H15142"/>
    </row>
    <row r="15143" spans="6:8" x14ac:dyDescent="0.25">
      <c r="F15143"/>
      <c r="G15143"/>
      <c r="H15143"/>
    </row>
    <row r="15144" spans="6:8" x14ac:dyDescent="0.25">
      <c r="F15144"/>
      <c r="G15144"/>
      <c r="H15144"/>
    </row>
    <row r="15145" spans="6:8" x14ac:dyDescent="0.25">
      <c r="F15145"/>
      <c r="G15145"/>
      <c r="H15145"/>
    </row>
    <row r="15146" spans="6:8" x14ac:dyDescent="0.25">
      <c r="F15146"/>
      <c r="G15146"/>
      <c r="H15146"/>
    </row>
    <row r="15147" spans="6:8" x14ac:dyDescent="0.25">
      <c r="F15147"/>
      <c r="G15147"/>
      <c r="H15147"/>
    </row>
    <row r="15148" spans="6:8" x14ac:dyDescent="0.25">
      <c r="F15148"/>
      <c r="G15148"/>
      <c r="H15148"/>
    </row>
    <row r="15149" spans="6:8" x14ac:dyDescent="0.25">
      <c r="F15149"/>
      <c r="G15149"/>
      <c r="H15149"/>
    </row>
    <row r="15150" spans="6:8" x14ac:dyDescent="0.25">
      <c r="F15150"/>
      <c r="G15150"/>
      <c r="H15150"/>
    </row>
    <row r="15151" spans="6:8" x14ac:dyDescent="0.25">
      <c r="F15151"/>
      <c r="G15151"/>
      <c r="H15151"/>
    </row>
    <row r="15152" spans="6:8" x14ac:dyDescent="0.25">
      <c r="F15152"/>
      <c r="G15152"/>
      <c r="H15152"/>
    </row>
    <row r="15153" spans="6:8" x14ac:dyDescent="0.25">
      <c r="F15153"/>
      <c r="G15153"/>
      <c r="H15153"/>
    </row>
    <row r="15154" spans="6:8" x14ac:dyDescent="0.25">
      <c r="F15154"/>
      <c r="G15154"/>
      <c r="H15154"/>
    </row>
    <row r="15155" spans="6:8" x14ac:dyDescent="0.25">
      <c r="F15155"/>
      <c r="G15155"/>
      <c r="H15155"/>
    </row>
    <row r="15156" spans="6:8" x14ac:dyDescent="0.25">
      <c r="F15156"/>
      <c r="G15156"/>
      <c r="H15156"/>
    </row>
    <row r="15157" spans="6:8" x14ac:dyDescent="0.25">
      <c r="F15157"/>
      <c r="G15157"/>
      <c r="H15157"/>
    </row>
    <row r="15158" spans="6:8" x14ac:dyDescent="0.25">
      <c r="F15158"/>
      <c r="G15158"/>
      <c r="H15158"/>
    </row>
    <row r="15159" spans="6:8" x14ac:dyDescent="0.25">
      <c r="F15159"/>
      <c r="G15159"/>
      <c r="H15159"/>
    </row>
    <row r="15160" spans="6:8" x14ac:dyDescent="0.25">
      <c r="F15160"/>
      <c r="G15160"/>
      <c r="H15160"/>
    </row>
    <row r="15161" spans="6:8" x14ac:dyDescent="0.25">
      <c r="F15161"/>
      <c r="G15161"/>
      <c r="H15161"/>
    </row>
    <row r="15162" spans="6:8" x14ac:dyDescent="0.25">
      <c r="F15162"/>
      <c r="G15162"/>
      <c r="H15162"/>
    </row>
    <row r="15163" spans="6:8" x14ac:dyDescent="0.25">
      <c r="F15163"/>
      <c r="G15163"/>
      <c r="H15163"/>
    </row>
    <row r="15164" spans="6:8" x14ac:dyDescent="0.25">
      <c r="F15164"/>
      <c r="G15164"/>
      <c r="H15164"/>
    </row>
    <row r="15165" spans="6:8" x14ac:dyDescent="0.25">
      <c r="F15165"/>
      <c r="G15165"/>
      <c r="H15165"/>
    </row>
    <row r="15166" spans="6:8" x14ac:dyDescent="0.25">
      <c r="F15166"/>
      <c r="G15166"/>
      <c r="H15166"/>
    </row>
    <row r="15167" spans="6:8" x14ac:dyDescent="0.25">
      <c r="F15167"/>
      <c r="G15167"/>
      <c r="H15167"/>
    </row>
    <row r="15168" spans="6:8" x14ac:dyDescent="0.25">
      <c r="F15168"/>
      <c r="G15168"/>
      <c r="H15168"/>
    </row>
    <row r="15169" spans="6:8" x14ac:dyDescent="0.25">
      <c r="F15169"/>
      <c r="G15169"/>
      <c r="H15169"/>
    </row>
    <row r="15170" spans="6:8" x14ac:dyDescent="0.25">
      <c r="F15170"/>
      <c r="G15170"/>
      <c r="H15170"/>
    </row>
    <row r="15171" spans="6:8" x14ac:dyDescent="0.25">
      <c r="F15171"/>
      <c r="G15171"/>
      <c r="H15171"/>
    </row>
    <row r="15172" spans="6:8" x14ac:dyDescent="0.25">
      <c r="F15172"/>
      <c r="G15172"/>
      <c r="H15172"/>
    </row>
    <row r="15173" spans="6:8" x14ac:dyDescent="0.25">
      <c r="F15173"/>
      <c r="G15173"/>
      <c r="H15173"/>
    </row>
    <row r="15174" spans="6:8" x14ac:dyDescent="0.25">
      <c r="F15174"/>
      <c r="G15174"/>
      <c r="H15174"/>
    </row>
    <row r="15175" spans="6:8" x14ac:dyDescent="0.25">
      <c r="F15175"/>
      <c r="G15175"/>
      <c r="H15175"/>
    </row>
    <row r="15176" spans="6:8" x14ac:dyDescent="0.25">
      <c r="F15176"/>
      <c r="G15176"/>
      <c r="H15176"/>
    </row>
    <row r="15177" spans="6:8" x14ac:dyDescent="0.25">
      <c r="F15177"/>
      <c r="G15177"/>
      <c r="H15177"/>
    </row>
    <row r="15178" spans="6:8" x14ac:dyDescent="0.25">
      <c r="F15178"/>
      <c r="G15178"/>
      <c r="H15178"/>
    </row>
    <row r="15179" spans="6:8" x14ac:dyDescent="0.25">
      <c r="F15179"/>
      <c r="G15179"/>
      <c r="H15179"/>
    </row>
    <row r="15180" spans="6:8" x14ac:dyDescent="0.25">
      <c r="F15180"/>
      <c r="G15180"/>
      <c r="H15180"/>
    </row>
    <row r="15181" spans="6:8" x14ac:dyDescent="0.25">
      <c r="F15181"/>
      <c r="G15181"/>
      <c r="H15181"/>
    </row>
    <row r="15182" spans="6:8" x14ac:dyDescent="0.25">
      <c r="F15182"/>
      <c r="G15182"/>
      <c r="H15182"/>
    </row>
    <row r="15183" spans="6:8" x14ac:dyDescent="0.25">
      <c r="F15183"/>
      <c r="G15183"/>
      <c r="H15183"/>
    </row>
    <row r="15184" spans="6:8" x14ac:dyDescent="0.25">
      <c r="F15184"/>
      <c r="G15184"/>
      <c r="H15184"/>
    </row>
    <row r="15185" spans="6:8" x14ac:dyDescent="0.25">
      <c r="F15185"/>
      <c r="G15185"/>
      <c r="H15185"/>
    </row>
    <row r="15186" spans="6:8" x14ac:dyDescent="0.25">
      <c r="F15186"/>
      <c r="G15186"/>
      <c r="H15186"/>
    </row>
    <row r="15187" spans="6:8" x14ac:dyDescent="0.25">
      <c r="F15187"/>
      <c r="G15187"/>
      <c r="H15187"/>
    </row>
    <row r="15188" spans="6:8" x14ac:dyDescent="0.25">
      <c r="F15188"/>
      <c r="G15188"/>
      <c r="H15188"/>
    </row>
    <row r="15189" spans="6:8" x14ac:dyDescent="0.25">
      <c r="F15189"/>
      <c r="G15189"/>
      <c r="H15189"/>
    </row>
    <row r="15190" spans="6:8" x14ac:dyDescent="0.25">
      <c r="F15190"/>
      <c r="G15190"/>
      <c r="H15190"/>
    </row>
    <row r="15191" spans="6:8" x14ac:dyDescent="0.25">
      <c r="F15191"/>
      <c r="G15191"/>
      <c r="H15191"/>
    </row>
    <row r="15192" spans="6:8" x14ac:dyDescent="0.25">
      <c r="F15192"/>
      <c r="G15192"/>
      <c r="H15192"/>
    </row>
    <row r="15193" spans="6:8" x14ac:dyDescent="0.25">
      <c r="F15193"/>
      <c r="G15193"/>
      <c r="H15193"/>
    </row>
    <row r="15194" spans="6:8" x14ac:dyDescent="0.25">
      <c r="F15194"/>
      <c r="G15194"/>
      <c r="H15194"/>
    </row>
    <row r="15195" spans="6:8" x14ac:dyDescent="0.25">
      <c r="F15195"/>
      <c r="G15195"/>
      <c r="H15195"/>
    </row>
    <row r="15196" spans="6:8" x14ac:dyDescent="0.25">
      <c r="F15196"/>
      <c r="G15196"/>
      <c r="H15196"/>
    </row>
    <row r="15197" spans="6:8" x14ac:dyDescent="0.25">
      <c r="F15197"/>
      <c r="G15197"/>
      <c r="H15197"/>
    </row>
    <row r="15198" spans="6:8" x14ac:dyDescent="0.25">
      <c r="F15198"/>
      <c r="G15198"/>
      <c r="H15198"/>
    </row>
    <row r="15199" spans="6:8" x14ac:dyDescent="0.25">
      <c r="F15199"/>
      <c r="G15199"/>
      <c r="H15199"/>
    </row>
    <row r="15200" spans="6:8" x14ac:dyDescent="0.25">
      <c r="F15200"/>
      <c r="G15200"/>
      <c r="H15200"/>
    </row>
    <row r="15201" spans="6:8" x14ac:dyDescent="0.25">
      <c r="F15201"/>
      <c r="G15201"/>
      <c r="H15201"/>
    </row>
    <row r="15202" spans="6:8" x14ac:dyDescent="0.25">
      <c r="F15202"/>
      <c r="G15202"/>
      <c r="H15202"/>
    </row>
    <row r="15203" spans="6:8" x14ac:dyDescent="0.25">
      <c r="F15203"/>
      <c r="G15203"/>
      <c r="H15203"/>
    </row>
    <row r="15204" spans="6:8" x14ac:dyDescent="0.25">
      <c r="F15204"/>
      <c r="G15204"/>
      <c r="H15204"/>
    </row>
    <row r="15205" spans="6:8" x14ac:dyDescent="0.25">
      <c r="F15205"/>
      <c r="G15205"/>
      <c r="H15205"/>
    </row>
    <row r="15206" spans="6:8" x14ac:dyDescent="0.25">
      <c r="F15206"/>
      <c r="G15206"/>
      <c r="H15206"/>
    </row>
    <row r="15207" spans="6:8" x14ac:dyDescent="0.25">
      <c r="F15207"/>
      <c r="G15207"/>
      <c r="H15207"/>
    </row>
    <row r="15208" spans="6:8" x14ac:dyDescent="0.25">
      <c r="F15208"/>
      <c r="G15208"/>
      <c r="H15208"/>
    </row>
    <row r="15209" spans="6:8" x14ac:dyDescent="0.25">
      <c r="F15209"/>
      <c r="G15209"/>
      <c r="H15209"/>
    </row>
    <row r="15210" spans="6:8" x14ac:dyDescent="0.25">
      <c r="F15210"/>
      <c r="G15210"/>
      <c r="H15210"/>
    </row>
    <row r="15211" spans="6:8" x14ac:dyDescent="0.25">
      <c r="F15211"/>
      <c r="G15211"/>
      <c r="H15211"/>
    </row>
    <row r="15212" spans="6:8" x14ac:dyDescent="0.25">
      <c r="F15212"/>
      <c r="G15212"/>
      <c r="H15212"/>
    </row>
    <row r="15213" spans="6:8" x14ac:dyDescent="0.25">
      <c r="F15213"/>
      <c r="G15213"/>
      <c r="H15213"/>
    </row>
    <row r="15214" spans="6:8" x14ac:dyDescent="0.25">
      <c r="F15214"/>
      <c r="G15214"/>
      <c r="H15214"/>
    </row>
    <row r="15215" spans="6:8" x14ac:dyDescent="0.25">
      <c r="F15215"/>
      <c r="G15215"/>
      <c r="H15215"/>
    </row>
    <row r="15216" spans="6:8" x14ac:dyDescent="0.25">
      <c r="F15216"/>
      <c r="G15216"/>
      <c r="H15216"/>
    </row>
    <row r="15217" spans="6:8" x14ac:dyDescent="0.25">
      <c r="F15217"/>
      <c r="G15217"/>
      <c r="H15217"/>
    </row>
    <row r="15218" spans="6:8" x14ac:dyDescent="0.25">
      <c r="F15218"/>
      <c r="G15218"/>
      <c r="H15218"/>
    </row>
    <row r="15219" spans="6:8" x14ac:dyDescent="0.25">
      <c r="F15219"/>
      <c r="G15219"/>
      <c r="H15219"/>
    </row>
    <row r="15220" spans="6:8" x14ac:dyDescent="0.25">
      <c r="F15220"/>
      <c r="G15220"/>
      <c r="H15220"/>
    </row>
    <row r="15221" spans="6:8" x14ac:dyDescent="0.25">
      <c r="F15221"/>
      <c r="G15221"/>
      <c r="H15221"/>
    </row>
    <row r="15222" spans="6:8" x14ac:dyDescent="0.25">
      <c r="F15222"/>
      <c r="G15222"/>
      <c r="H15222"/>
    </row>
    <row r="15223" spans="6:8" x14ac:dyDescent="0.25">
      <c r="F15223"/>
      <c r="G15223"/>
      <c r="H15223"/>
    </row>
    <row r="15224" spans="6:8" x14ac:dyDescent="0.25">
      <c r="F15224"/>
      <c r="G15224"/>
      <c r="H15224"/>
    </row>
    <row r="15225" spans="6:8" x14ac:dyDescent="0.25">
      <c r="F15225"/>
      <c r="G15225"/>
      <c r="H15225"/>
    </row>
    <row r="15226" spans="6:8" x14ac:dyDescent="0.25">
      <c r="F15226"/>
      <c r="G15226"/>
      <c r="H15226"/>
    </row>
    <row r="15227" spans="6:8" x14ac:dyDescent="0.25">
      <c r="F15227"/>
      <c r="G15227"/>
      <c r="H15227"/>
    </row>
    <row r="15228" spans="6:8" x14ac:dyDescent="0.25">
      <c r="F15228"/>
      <c r="G15228"/>
      <c r="H15228"/>
    </row>
    <row r="15229" spans="6:8" x14ac:dyDescent="0.25">
      <c r="F15229"/>
      <c r="G15229"/>
      <c r="H15229"/>
    </row>
    <row r="15230" spans="6:8" x14ac:dyDescent="0.25">
      <c r="F15230"/>
      <c r="G15230"/>
      <c r="H15230"/>
    </row>
    <row r="15231" spans="6:8" x14ac:dyDescent="0.25">
      <c r="F15231"/>
      <c r="G15231"/>
      <c r="H15231"/>
    </row>
    <row r="15232" spans="6:8" x14ac:dyDescent="0.25">
      <c r="F15232"/>
      <c r="G15232"/>
      <c r="H15232"/>
    </row>
    <row r="15233" spans="6:8" x14ac:dyDescent="0.25">
      <c r="F15233"/>
      <c r="G15233"/>
      <c r="H15233"/>
    </row>
    <row r="15234" spans="6:8" x14ac:dyDescent="0.25">
      <c r="F15234"/>
      <c r="G15234"/>
      <c r="H15234"/>
    </row>
    <row r="15235" spans="6:8" x14ac:dyDescent="0.25">
      <c r="F15235"/>
      <c r="G15235"/>
      <c r="H15235"/>
    </row>
    <row r="15236" spans="6:8" x14ac:dyDescent="0.25">
      <c r="F15236"/>
      <c r="G15236"/>
      <c r="H15236"/>
    </row>
    <row r="15237" spans="6:8" x14ac:dyDescent="0.25">
      <c r="F15237"/>
      <c r="G15237"/>
      <c r="H15237"/>
    </row>
    <row r="15238" spans="6:8" x14ac:dyDescent="0.25">
      <c r="F15238"/>
      <c r="G15238"/>
      <c r="H15238"/>
    </row>
    <row r="15239" spans="6:8" x14ac:dyDescent="0.25">
      <c r="F15239"/>
      <c r="G15239"/>
      <c r="H15239"/>
    </row>
    <row r="15240" spans="6:8" x14ac:dyDescent="0.25">
      <c r="F15240"/>
      <c r="G15240"/>
      <c r="H15240"/>
    </row>
    <row r="15241" spans="6:8" x14ac:dyDescent="0.25">
      <c r="F15241"/>
      <c r="G15241"/>
      <c r="H15241"/>
    </row>
    <row r="15242" spans="6:8" x14ac:dyDescent="0.25">
      <c r="F15242"/>
      <c r="G15242"/>
      <c r="H15242"/>
    </row>
    <row r="15243" spans="6:8" x14ac:dyDescent="0.25">
      <c r="F15243"/>
      <c r="G15243"/>
      <c r="H15243"/>
    </row>
    <row r="15244" spans="6:8" x14ac:dyDescent="0.25">
      <c r="F15244"/>
      <c r="G15244"/>
      <c r="H15244"/>
    </row>
    <row r="15245" spans="6:8" x14ac:dyDescent="0.25">
      <c r="F15245"/>
      <c r="G15245"/>
      <c r="H15245"/>
    </row>
    <row r="15246" spans="6:8" x14ac:dyDescent="0.25">
      <c r="F15246"/>
      <c r="G15246"/>
      <c r="H15246"/>
    </row>
    <row r="15247" spans="6:8" x14ac:dyDescent="0.25">
      <c r="F15247"/>
      <c r="G15247"/>
      <c r="H15247"/>
    </row>
    <row r="15248" spans="6:8" x14ac:dyDescent="0.25">
      <c r="F15248"/>
      <c r="G15248"/>
      <c r="H15248"/>
    </row>
    <row r="15249" spans="6:8" x14ac:dyDescent="0.25">
      <c r="F15249"/>
      <c r="G15249"/>
      <c r="H15249"/>
    </row>
    <row r="15250" spans="6:8" x14ac:dyDescent="0.25">
      <c r="F15250"/>
      <c r="G15250"/>
      <c r="H15250"/>
    </row>
    <row r="15251" spans="6:8" x14ac:dyDescent="0.25">
      <c r="F15251"/>
      <c r="G15251"/>
      <c r="H15251"/>
    </row>
    <row r="15252" spans="6:8" x14ac:dyDescent="0.25">
      <c r="F15252"/>
      <c r="G15252"/>
      <c r="H15252"/>
    </row>
    <row r="15253" spans="6:8" x14ac:dyDescent="0.25">
      <c r="F15253"/>
      <c r="G15253"/>
      <c r="H15253"/>
    </row>
    <row r="15254" spans="6:8" x14ac:dyDescent="0.25">
      <c r="F15254"/>
      <c r="G15254"/>
      <c r="H15254"/>
    </row>
    <row r="15255" spans="6:8" x14ac:dyDescent="0.25">
      <c r="F15255"/>
      <c r="G15255"/>
      <c r="H15255"/>
    </row>
    <row r="15256" spans="6:8" x14ac:dyDescent="0.25">
      <c r="F15256"/>
      <c r="G15256"/>
      <c r="H15256"/>
    </row>
    <row r="15257" spans="6:8" x14ac:dyDescent="0.25">
      <c r="F15257"/>
      <c r="G15257"/>
      <c r="H15257"/>
    </row>
    <row r="15258" spans="6:8" x14ac:dyDescent="0.25">
      <c r="F15258"/>
      <c r="G15258"/>
      <c r="H15258"/>
    </row>
    <row r="15259" spans="6:8" x14ac:dyDescent="0.25">
      <c r="F15259"/>
      <c r="G15259"/>
      <c r="H15259"/>
    </row>
    <row r="15260" spans="6:8" x14ac:dyDescent="0.25">
      <c r="F15260"/>
      <c r="G15260"/>
      <c r="H15260"/>
    </row>
    <row r="15261" spans="6:8" x14ac:dyDescent="0.25">
      <c r="F15261"/>
      <c r="G15261"/>
      <c r="H15261"/>
    </row>
    <row r="15262" spans="6:8" x14ac:dyDescent="0.25">
      <c r="F15262"/>
      <c r="G15262"/>
      <c r="H15262"/>
    </row>
    <row r="15263" spans="6:8" x14ac:dyDescent="0.25">
      <c r="F15263"/>
      <c r="G15263"/>
      <c r="H15263"/>
    </row>
    <row r="15264" spans="6:8" x14ac:dyDescent="0.25">
      <c r="F15264"/>
      <c r="G15264"/>
      <c r="H15264"/>
    </row>
    <row r="15265" spans="6:8" x14ac:dyDescent="0.25">
      <c r="F15265"/>
      <c r="G15265"/>
      <c r="H15265"/>
    </row>
    <row r="15266" spans="6:8" x14ac:dyDescent="0.25">
      <c r="F15266"/>
      <c r="G15266"/>
      <c r="H15266"/>
    </row>
    <row r="15267" spans="6:8" x14ac:dyDescent="0.25">
      <c r="F15267"/>
      <c r="G15267"/>
      <c r="H15267"/>
    </row>
    <row r="15268" spans="6:8" x14ac:dyDescent="0.25">
      <c r="F15268"/>
      <c r="G15268"/>
      <c r="H15268"/>
    </row>
    <row r="15269" spans="6:8" x14ac:dyDescent="0.25">
      <c r="F15269"/>
      <c r="G15269"/>
      <c r="H15269"/>
    </row>
    <row r="15270" spans="6:8" x14ac:dyDescent="0.25">
      <c r="F15270"/>
      <c r="G15270"/>
      <c r="H15270"/>
    </row>
    <row r="15271" spans="6:8" x14ac:dyDescent="0.25">
      <c r="F15271"/>
      <c r="G15271"/>
      <c r="H15271"/>
    </row>
    <row r="15272" spans="6:8" x14ac:dyDescent="0.25">
      <c r="F15272"/>
      <c r="G15272"/>
      <c r="H15272"/>
    </row>
    <row r="15273" spans="6:8" x14ac:dyDescent="0.25">
      <c r="F15273"/>
      <c r="G15273"/>
      <c r="H15273"/>
    </row>
    <row r="15274" spans="6:8" x14ac:dyDescent="0.25">
      <c r="F15274"/>
      <c r="G15274"/>
      <c r="H15274"/>
    </row>
    <row r="15275" spans="6:8" x14ac:dyDescent="0.25">
      <c r="F15275"/>
      <c r="G15275"/>
      <c r="H15275"/>
    </row>
    <row r="15276" spans="6:8" x14ac:dyDescent="0.25">
      <c r="F15276"/>
      <c r="G15276"/>
      <c r="H15276"/>
    </row>
    <row r="15277" spans="6:8" x14ac:dyDescent="0.25">
      <c r="F15277"/>
      <c r="G15277"/>
      <c r="H15277"/>
    </row>
    <row r="15278" spans="6:8" x14ac:dyDescent="0.25">
      <c r="F15278"/>
      <c r="G15278"/>
      <c r="H15278"/>
    </row>
    <row r="15279" spans="6:8" x14ac:dyDescent="0.25">
      <c r="F15279"/>
      <c r="G15279"/>
      <c r="H15279"/>
    </row>
    <row r="15280" spans="6:8" x14ac:dyDescent="0.25">
      <c r="F15280"/>
      <c r="G15280"/>
      <c r="H15280"/>
    </row>
    <row r="15281" spans="6:8" x14ac:dyDescent="0.25">
      <c r="F15281"/>
      <c r="G15281"/>
      <c r="H15281"/>
    </row>
    <row r="15282" spans="6:8" x14ac:dyDescent="0.25">
      <c r="F15282"/>
      <c r="G15282"/>
      <c r="H15282"/>
    </row>
    <row r="15283" spans="6:8" x14ac:dyDescent="0.25">
      <c r="F15283"/>
      <c r="G15283"/>
      <c r="H15283"/>
    </row>
    <row r="15284" spans="6:8" x14ac:dyDescent="0.25">
      <c r="F15284"/>
      <c r="G15284"/>
      <c r="H15284"/>
    </row>
    <row r="15285" spans="6:8" x14ac:dyDescent="0.25">
      <c r="F15285"/>
      <c r="G15285"/>
      <c r="H15285"/>
    </row>
    <row r="15286" spans="6:8" x14ac:dyDescent="0.25">
      <c r="F15286"/>
      <c r="G15286"/>
      <c r="H15286"/>
    </row>
    <row r="15287" spans="6:8" x14ac:dyDescent="0.25">
      <c r="F15287"/>
      <c r="G15287"/>
      <c r="H15287"/>
    </row>
    <row r="15288" spans="6:8" x14ac:dyDescent="0.25">
      <c r="F15288"/>
      <c r="G15288"/>
      <c r="H15288"/>
    </row>
    <row r="15289" spans="6:8" x14ac:dyDescent="0.25">
      <c r="F15289"/>
      <c r="G15289"/>
      <c r="H15289"/>
    </row>
    <row r="15290" spans="6:8" x14ac:dyDescent="0.25">
      <c r="F15290"/>
      <c r="G15290"/>
      <c r="H15290"/>
    </row>
    <row r="15291" spans="6:8" x14ac:dyDescent="0.25">
      <c r="F15291"/>
      <c r="G15291"/>
      <c r="H15291"/>
    </row>
    <row r="15292" spans="6:8" x14ac:dyDescent="0.25">
      <c r="F15292"/>
      <c r="G15292"/>
      <c r="H15292"/>
    </row>
    <row r="15293" spans="6:8" x14ac:dyDescent="0.25">
      <c r="F15293"/>
      <c r="G15293"/>
      <c r="H15293"/>
    </row>
    <row r="15294" spans="6:8" x14ac:dyDescent="0.25">
      <c r="F15294"/>
      <c r="G15294"/>
      <c r="H15294"/>
    </row>
    <row r="15295" spans="6:8" x14ac:dyDescent="0.25">
      <c r="F15295"/>
      <c r="G15295"/>
      <c r="H15295"/>
    </row>
    <row r="15296" spans="6:8" x14ac:dyDescent="0.25">
      <c r="F15296"/>
      <c r="G15296"/>
      <c r="H15296"/>
    </row>
    <row r="15297" spans="6:8" x14ac:dyDescent="0.25">
      <c r="F15297"/>
      <c r="G15297"/>
      <c r="H15297"/>
    </row>
    <row r="15298" spans="6:8" x14ac:dyDescent="0.25">
      <c r="F15298"/>
      <c r="G15298"/>
      <c r="H15298"/>
    </row>
    <row r="15299" spans="6:8" x14ac:dyDescent="0.25">
      <c r="F15299"/>
      <c r="G15299"/>
      <c r="H15299"/>
    </row>
    <row r="15300" spans="6:8" x14ac:dyDescent="0.25">
      <c r="F15300"/>
      <c r="G15300"/>
      <c r="H15300"/>
    </row>
    <row r="15301" spans="6:8" x14ac:dyDescent="0.25">
      <c r="F15301"/>
      <c r="G15301"/>
      <c r="H15301"/>
    </row>
    <row r="15302" spans="6:8" x14ac:dyDescent="0.25">
      <c r="F15302"/>
      <c r="G15302"/>
      <c r="H15302"/>
    </row>
    <row r="15303" spans="6:8" x14ac:dyDescent="0.25">
      <c r="F15303"/>
      <c r="G15303"/>
      <c r="H15303"/>
    </row>
    <row r="15304" spans="6:8" x14ac:dyDescent="0.25">
      <c r="F15304"/>
      <c r="G15304"/>
      <c r="H15304"/>
    </row>
    <row r="15305" spans="6:8" x14ac:dyDescent="0.25">
      <c r="F15305"/>
      <c r="G15305"/>
      <c r="H15305"/>
    </row>
    <row r="15306" spans="6:8" x14ac:dyDescent="0.25">
      <c r="F15306"/>
      <c r="G15306"/>
      <c r="H15306"/>
    </row>
    <row r="15307" spans="6:8" x14ac:dyDescent="0.25">
      <c r="F15307"/>
      <c r="G15307"/>
      <c r="H15307"/>
    </row>
    <row r="15308" spans="6:8" x14ac:dyDescent="0.25">
      <c r="F15308"/>
      <c r="G15308"/>
      <c r="H15308"/>
    </row>
    <row r="15309" spans="6:8" x14ac:dyDescent="0.25">
      <c r="F15309"/>
      <c r="G15309"/>
      <c r="H15309"/>
    </row>
    <row r="15310" spans="6:8" x14ac:dyDescent="0.25">
      <c r="F15310"/>
      <c r="G15310"/>
      <c r="H15310"/>
    </row>
    <row r="15311" spans="6:8" x14ac:dyDescent="0.25">
      <c r="F15311"/>
      <c r="G15311"/>
      <c r="H15311"/>
    </row>
    <row r="15312" spans="6:8" x14ac:dyDescent="0.25">
      <c r="F15312"/>
      <c r="G15312"/>
      <c r="H15312"/>
    </row>
    <row r="15313" spans="6:8" x14ac:dyDescent="0.25">
      <c r="F15313"/>
      <c r="G15313"/>
      <c r="H15313"/>
    </row>
    <row r="15314" spans="6:8" x14ac:dyDescent="0.25">
      <c r="F15314"/>
      <c r="G15314"/>
      <c r="H15314"/>
    </row>
    <row r="15315" spans="6:8" x14ac:dyDescent="0.25">
      <c r="F15315"/>
      <c r="G15315"/>
      <c r="H15315"/>
    </row>
    <row r="15316" spans="6:8" x14ac:dyDescent="0.25">
      <c r="F15316"/>
      <c r="G15316"/>
      <c r="H15316"/>
    </row>
    <row r="15317" spans="6:8" x14ac:dyDescent="0.25">
      <c r="F15317"/>
      <c r="G15317"/>
      <c r="H15317"/>
    </row>
    <row r="15318" spans="6:8" x14ac:dyDescent="0.25">
      <c r="F15318"/>
      <c r="G15318"/>
      <c r="H15318"/>
    </row>
    <row r="15319" spans="6:8" x14ac:dyDescent="0.25">
      <c r="F15319"/>
      <c r="G15319"/>
      <c r="H15319"/>
    </row>
    <row r="15320" spans="6:8" x14ac:dyDescent="0.25">
      <c r="F15320"/>
      <c r="G15320"/>
      <c r="H15320"/>
    </row>
    <row r="15321" spans="6:8" x14ac:dyDescent="0.25">
      <c r="F15321"/>
      <c r="G15321"/>
      <c r="H15321"/>
    </row>
    <row r="15322" spans="6:8" x14ac:dyDescent="0.25">
      <c r="F15322"/>
      <c r="G15322"/>
      <c r="H15322"/>
    </row>
    <row r="15323" spans="6:8" x14ac:dyDescent="0.25">
      <c r="F15323"/>
      <c r="G15323"/>
      <c r="H15323"/>
    </row>
    <row r="15324" spans="6:8" x14ac:dyDescent="0.25">
      <c r="F15324"/>
      <c r="G15324"/>
      <c r="H15324"/>
    </row>
    <row r="15325" spans="6:8" x14ac:dyDescent="0.25">
      <c r="F15325"/>
      <c r="G15325"/>
      <c r="H15325"/>
    </row>
    <row r="15326" spans="6:8" x14ac:dyDescent="0.25">
      <c r="F15326"/>
      <c r="G15326"/>
      <c r="H15326"/>
    </row>
    <row r="15327" spans="6:8" x14ac:dyDescent="0.25">
      <c r="F15327"/>
      <c r="G15327"/>
      <c r="H15327"/>
    </row>
    <row r="15328" spans="6:8" x14ac:dyDescent="0.25">
      <c r="F15328"/>
      <c r="G15328"/>
      <c r="H15328"/>
    </row>
    <row r="15329" spans="6:8" x14ac:dyDescent="0.25">
      <c r="F15329"/>
      <c r="G15329"/>
      <c r="H15329"/>
    </row>
    <row r="15330" spans="6:8" x14ac:dyDescent="0.25">
      <c r="F15330"/>
      <c r="G15330"/>
      <c r="H15330"/>
    </row>
    <row r="15331" spans="6:8" x14ac:dyDescent="0.25">
      <c r="F15331"/>
      <c r="G15331"/>
      <c r="H15331"/>
    </row>
    <row r="15332" spans="6:8" x14ac:dyDescent="0.25">
      <c r="F15332"/>
      <c r="G15332"/>
      <c r="H15332"/>
    </row>
    <row r="15333" spans="6:8" x14ac:dyDescent="0.25">
      <c r="F15333"/>
      <c r="G15333"/>
      <c r="H15333"/>
    </row>
    <row r="15334" spans="6:8" x14ac:dyDescent="0.25">
      <c r="F15334"/>
      <c r="G15334"/>
      <c r="H15334"/>
    </row>
    <row r="15335" spans="6:8" x14ac:dyDescent="0.25">
      <c r="F15335"/>
      <c r="G15335"/>
      <c r="H15335"/>
    </row>
    <row r="15336" spans="6:8" x14ac:dyDescent="0.25">
      <c r="F15336"/>
      <c r="G15336"/>
      <c r="H15336"/>
    </row>
    <row r="15337" spans="6:8" x14ac:dyDescent="0.25">
      <c r="F15337"/>
      <c r="G15337"/>
      <c r="H15337"/>
    </row>
    <row r="15338" spans="6:8" x14ac:dyDescent="0.25">
      <c r="F15338"/>
      <c r="G15338"/>
      <c r="H15338"/>
    </row>
    <row r="15339" spans="6:8" x14ac:dyDescent="0.25">
      <c r="F15339"/>
      <c r="G15339"/>
      <c r="H15339"/>
    </row>
    <row r="15340" spans="6:8" x14ac:dyDescent="0.25">
      <c r="F15340"/>
      <c r="G15340"/>
      <c r="H15340"/>
    </row>
    <row r="15341" spans="6:8" x14ac:dyDescent="0.25">
      <c r="F15341"/>
      <c r="G15341"/>
      <c r="H15341"/>
    </row>
    <row r="15342" spans="6:8" x14ac:dyDescent="0.25">
      <c r="F15342"/>
      <c r="G15342"/>
      <c r="H15342"/>
    </row>
    <row r="15343" spans="6:8" x14ac:dyDescent="0.25">
      <c r="F15343"/>
      <c r="G15343"/>
      <c r="H15343"/>
    </row>
    <row r="15344" spans="6:8" x14ac:dyDescent="0.25">
      <c r="F15344"/>
      <c r="G15344"/>
      <c r="H15344"/>
    </row>
    <row r="15345" spans="6:8" x14ac:dyDescent="0.25">
      <c r="F15345"/>
      <c r="G15345"/>
      <c r="H15345"/>
    </row>
    <row r="15346" spans="6:8" x14ac:dyDescent="0.25">
      <c r="F15346"/>
      <c r="G15346"/>
      <c r="H15346"/>
    </row>
    <row r="15347" spans="6:8" x14ac:dyDescent="0.25">
      <c r="F15347"/>
      <c r="G15347"/>
      <c r="H15347"/>
    </row>
    <row r="15348" spans="6:8" x14ac:dyDescent="0.25">
      <c r="F15348"/>
      <c r="G15348"/>
      <c r="H15348"/>
    </row>
    <row r="15349" spans="6:8" x14ac:dyDescent="0.25">
      <c r="F15349"/>
      <c r="G15349"/>
      <c r="H15349"/>
    </row>
    <row r="15350" spans="6:8" x14ac:dyDescent="0.25">
      <c r="F15350"/>
      <c r="G15350"/>
      <c r="H15350"/>
    </row>
    <row r="15351" spans="6:8" x14ac:dyDescent="0.25">
      <c r="F15351"/>
      <c r="G15351"/>
      <c r="H15351"/>
    </row>
    <row r="15352" spans="6:8" x14ac:dyDescent="0.25">
      <c r="F15352"/>
      <c r="G15352"/>
      <c r="H15352"/>
    </row>
    <row r="15353" spans="6:8" x14ac:dyDescent="0.25">
      <c r="F15353"/>
      <c r="G15353"/>
      <c r="H15353"/>
    </row>
    <row r="15354" spans="6:8" x14ac:dyDescent="0.25">
      <c r="F15354"/>
      <c r="G15354"/>
      <c r="H15354"/>
    </row>
    <row r="15355" spans="6:8" x14ac:dyDescent="0.25">
      <c r="F15355"/>
      <c r="G15355"/>
      <c r="H15355"/>
    </row>
    <row r="15356" spans="6:8" x14ac:dyDescent="0.25">
      <c r="F15356"/>
      <c r="G15356"/>
      <c r="H15356"/>
    </row>
    <row r="15357" spans="6:8" x14ac:dyDescent="0.25">
      <c r="F15357"/>
      <c r="G15357"/>
      <c r="H15357"/>
    </row>
    <row r="15358" spans="6:8" x14ac:dyDescent="0.25">
      <c r="F15358"/>
      <c r="G15358"/>
      <c r="H15358"/>
    </row>
    <row r="15359" spans="6:8" x14ac:dyDescent="0.25">
      <c r="F15359"/>
      <c r="G15359"/>
      <c r="H15359"/>
    </row>
    <row r="15360" spans="6:8" x14ac:dyDescent="0.25">
      <c r="F15360"/>
      <c r="G15360"/>
      <c r="H15360"/>
    </row>
    <row r="15361" spans="6:8" x14ac:dyDescent="0.25">
      <c r="F15361"/>
      <c r="G15361"/>
      <c r="H15361"/>
    </row>
    <row r="15362" spans="6:8" x14ac:dyDescent="0.25">
      <c r="F15362"/>
      <c r="G15362"/>
      <c r="H15362"/>
    </row>
    <row r="15363" spans="6:8" x14ac:dyDescent="0.25">
      <c r="F15363"/>
      <c r="G15363"/>
      <c r="H15363"/>
    </row>
    <row r="15364" spans="6:8" x14ac:dyDescent="0.25">
      <c r="F15364"/>
      <c r="G15364"/>
      <c r="H15364"/>
    </row>
    <row r="15365" spans="6:8" x14ac:dyDescent="0.25">
      <c r="F15365"/>
      <c r="G15365"/>
      <c r="H15365"/>
    </row>
    <row r="15366" spans="6:8" x14ac:dyDescent="0.25">
      <c r="F15366"/>
      <c r="G15366"/>
      <c r="H15366"/>
    </row>
    <row r="15367" spans="6:8" x14ac:dyDescent="0.25">
      <c r="F15367"/>
      <c r="G15367"/>
      <c r="H15367"/>
    </row>
    <row r="15368" spans="6:8" x14ac:dyDescent="0.25">
      <c r="F15368"/>
      <c r="G15368"/>
      <c r="H15368"/>
    </row>
    <row r="15369" spans="6:8" x14ac:dyDescent="0.25">
      <c r="F15369"/>
      <c r="G15369"/>
      <c r="H15369"/>
    </row>
    <row r="15370" spans="6:8" x14ac:dyDescent="0.25">
      <c r="F15370"/>
      <c r="G15370"/>
      <c r="H15370"/>
    </row>
    <row r="15371" spans="6:8" x14ac:dyDescent="0.25">
      <c r="F15371"/>
      <c r="G15371"/>
      <c r="H15371"/>
    </row>
    <row r="15372" spans="6:8" x14ac:dyDescent="0.25">
      <c r="F15372"/>
      <c r="G15372"/>
      <c r="H15372"/>
    </row>
    <row r="15373" spans="6:8" x14ac:dyDescent="0.25">
      <c r="F15373"/>
      <c r="G15373"/>
      <c r="H15373"/>
    </row>
    <row r="15374" spans="6:8" x14ac:dyDescent="0.25">
      <c r="F15374"/>
      <c r="G15374"/>
      <c r="H15374"/>
    </row>
    <row r="15375" spans="6:8" x14ac:dyDescent="0.25">
      <c r="F15375"/>
      <c r="G15375"/>
      <c r="H15375"/>
    </row>
    <row r="15376" spans="6:8" x14ac:dyDescent="0.25">
      <c r="F15376"/>
      <c r="G15376"/>
      <c r="H15376"/>
    </row>
    <row r="15377" spans="6:8" x14ac:dyDescent="0.25">
      <c r="F15377"/>
      <c r="G15377"/>
      <c r="H15377"/>
    </row>
    <row r="15378" spans="6:8" x14ac:dyDescent="0.25">
      <c r="F15378"/>
      <c r="G15378"/>
      <c r="H15378"/>
    </row>
    <row r="15379" spans="6:8" x14ac:dyDescent="0.25">
      <c r="F15379"/>
      <c r="G15379"/>
      <c r="H15379"/>
    </row>
    <row r="15380" spans="6:8" x14ac:dyDescent="0.25">
      <c r="F15380"/>
      <c r="G15380"/>
      <c r="H15380"/>
    </row>
    <row r="15381" spans="6:8" x14ac:dyDescent="0.25">
      <c r="F15381"/>
      <c r="G15381"/>
      <c r="H15381"/>
    </row>
    <row r="15382" spans="6:8" x14ac:dyDescent="0.25">
      <c r="F15382"/>
      <c r="G15382"/>
      <c r="H15382"/>
    </row>
    <row r="15383" spans="6:8" x14ac:dyDescent="0.25">
      <c r="F15383"/>
      <c r="G15383"/>
      <c r="H15383"/>
    </row>
    <row r="15384" spans="6:8" x14ac:dyDescent="0.25">
      <c r="F15384"/>
      <c r="G15384"/>
      <c r="H15384"/>
    </row>
    <row r="15385" spans="6:8" x14ac:dyDescent="0.25">
      <c r="F15385"/>
      <c r="G15385"/>
      <c r="H15385"/>
    </row>
    <row r="15386" spans="6:8" x14ac:dyDescent="0.25">
      <c r="F15386"/>
      <c r="G15386"/>
      <c r="H15386"/>
    </row>
    <row r="15387" spans="6:8" x14ac:dyDescent="0.25">
      <c r="F15387"/>
      <c r="G15387"/>
      <c r="H15387"/>
    </row>
    <row r="15388" spans="6:8" x14ac:dyDescent="0.25">
      <c r="F15388"/>
      <c r="G15388"/>
      <c r="H15388"/>
    </row>
    <row r="15389" spans="6:8" x14ac:dyDescent="0.25">
      <c r="F15389"/>
      <c r="G15389"/>
      <c r="H15389"/>
    </row>
    <row r="15390" spans="6:8" x14ac:dyDescent="0.25">
      <c r="F15390"/>
      <c r="G15390"/>
      <c r="H15390"/>
    </row>
    <row r="15391" spans="6:8" x14ac:dyDescent="0.25">
      <c r="F15391"/>
      <c r="G15391"/>
      <c r="H15391"/>
    </row>
    <row r="15392" spans="6:8" x14ac:dyDescent="0.25">
      <c r="F15392"/>
      <c r="G15392"/>
      <c r="H15392"/>
    </row>
    <row r="15393" spans="6:8" x14ac:dyDescent="0.25">
      <c r="F15393"/>
      <c r="G15393"/>
      <c r="H15393"/>
    </row>
    <row r="15394" spans="6:8" x14ac:dyDescent="0.25">
      <c r="F15394"/>
      <c r="G15394"/>
      <c r="H15394"/>
    </row>
    <row r="15395" spans="6:8" x14ac:dyDescent="0.25">
      <c r="F15395"/>
      <c r="G15395"/>
      <c r="H15395"/>
    </row>
    <row r="15396" spans="6:8" x14ac:dyDescent="0.25">
      <c r="F15396"/>
      <c r="G15396"/>
      <c r="H15396"/>
    </row>
    <row r="15397" spans="6:8" x14ac:dyDescent="0.25">
      <c r="F15397"/>
      <c r="G15397"/>
      <c r="H15397"/>
    </row>
    <row r="15398" spans="6:8" x14ac:dyDescent="0.25">
      <c r="F15398"/>
      <c r="G15398"/>
      <c r="H15398"/>
    </row>
    <row r="15399" spans="6:8" x14ac:dyDescent="0.25">
      <c r="F15399"/>
      <c r="G15399"/>
      <c r="H15399"/>
    </row>
    <row r="15400" spans="6:8" x14ac:dyDescent="0.25">
      <c r="F15400"/>
      <c r="G15400"/>
      <c r="H15400"/>
    </row>
    <row r="15401" spans="6:8" x14ac:dyDescent="0.25">
      <c r="F15401"/>
      <c r="G15401"/>
      <c r="H15401"/>
    </row>
    <row r="15402" spans="6:8" x14ac:dyDescent="0.25">
      <c r="F15402"/>
      <c r="G15402"/>
      <c r="H15402"/>
    </row>
    <row r="15403" spans="6:8" x14ac:dyDescent="0.25">
      <c r="F15403"/>
      <c r="G15403"/>
      <c r="H15403"/>
    </row>
    <row r="15404" spans="6:8" x14ac:dyDescent="0.25">
      <c r="F15404"/>
      <c r="G15404"/>
      <c r="H15404"/>
    </row>
    <row r="15405" spans="6:8" x14ac:dyDescent="0.25">
      <c r="F15405"/>
      <c r="G15405"/>
      <c r="H15405"/>
    </row>
    <row r="15406" spans="6:8" x14ac:dyDescent="0.25">
      <c r="F15406"/>
      <c r="G15406"/>
      <c r="H15406"/>
    </row>
    <row r="15407" spans="6:8" x14ac:dyDescent="0.25">
      <c r="F15407"/>
      <c r="G15407"/>
      <c r="H15407"/>
    </row>
    <row r="15408" spans="6:8" x14ac:dyDescent="0.25">
      <c r="F15408"/>
      <c r="G15408"/>
      <c r="H15408"/>
    </row>
    <row r="15409" spans="6:8" x14ac:dyDescent="0.25">
      <c r="F15409"/>
      <c r="G15409"/>
      <c r="H15409"/>
    </row>
    <row r="15410" spans="6:8" x14ac:dyDescent="0.25">
      <c r="F15410"/>
      <c r="G15410"/>
      <c r="H15410"/>
    </row>
    <row r="15411" spans="6:8" x14ac:dyDescent="0.25">
      <c r="F15411"/>
      <c r="G15411"/>
      <c r="H15411"/>
    </row>
    <row r="15412" spans="6:8" x14ac:dyDescent="0.25">
      <c r="F15412"/>
      <c r="G15412"/>
      <c r="H15412"/>
    </row>
    <row r="15413" spans="6:8" x14ac:dyDescent="0.25">
      <c r="F15413"/>
      <c r="G15413"/>
      <c r="H15413"/>
    </row>
    <row r="15414" spans="6:8" x14ac:dyDescent="0.25">
      <c r="F15414"/>
      <c r="G15414"/>
      <c r="H15414"/>
    </row>
    <row r="15415" spans="6:8" x14ac:dyDescent="0.25">
      <c r="F15415"/>
      <c r="G15415"/>
      <c r="H15415"/>
    </row>
    <row r="15416" spans="6:8" x14ac:dyDescent="0.25">
      <c r="F15416"/>
      <c r="G15416"/>
      <c r="H15416"/>
    </row>
    <row r="15417" spans="6:8" x14ac:dyDescent="0.25">
      <c r="F15417"/>
      <c r="G15417"/>
      <c r="H15417"/>
    </row>
    <row r="15418" spans="6:8" x14ac:dyDescent="0.25">
      <c r="F15418"/>
      <c r="G15418"/>
      <c r="H15418"/>
    </row>
    <row r="15419" spans="6:8" x14ac:dyDescent="0.25">
      <c r="F15419"/>
      <c r="G15419"/>
      <c r="H15419"/>
    </row>
    <row r="15420" spans="6:8" x14ac:dyDescent="0.25">
      <c r="F15420"/>
      <c r="G15420"/>
      <c r="H15420"/>
    </row>
    <row r="15421" spans="6:8" x14ac:dyDescent="0.25">
      <c r="F15421"/>
      <c r="G15421"/>
      <c r="H15421"/>
    </row>
    <row r="15422" spans="6:8" x14ac:dyDescent="0.25">
      <c r="F15422"/>
      <c r="G15422"/>
      <c r="H15422"/>
    </row>
    <row r="15423" spans="6:8" x14ac:dyDescent="0.25">
      <c r="F15423"/>
      <c r="G15423"/>
      <c r="H15423"/>
    </row>
    <row r="15424" spans="6:8" x14ac:dyDescent="0.25">
      <c r="F15424"/>
      <c r="G15424"/>
      <c r="H15424"/>
    </row>
    <row r="15425" spans="6:8" x14ac:dyDescent="0.25">
      <c r="F15425"/>
      <c r="G15425"/>
      <c r="H15425"/>
    </row>
    <row r="15426" spans="6:8" x14ac:dyDescent="0.25">
      <c r="F15426"/>
      <c r="G15426"/>
      <c r="H15426"/>
    </row>
    <row r="15427" spans="6:8" x14ac:dyDescent="0.25">
      <c r="F15427"/>
      <c r="G15427"/>
      <c r="H15427"/>
    </row>
    <row r="15428" spans="6:8" x14ac:dyDescent="0.25">
      <c r="F15428"/>
      <c r="G15428"/>
      <c r="H15428"/>
    </row>
    <row r="15429" spans="6:8" x14ac:dyDescent="0.25">
      <c r="F15429"/>
      <c r="G15429"/>
      <c r="H15429"/>
    </row>
    <row r="15430" spans="6:8" x14ac:dyDescent="0.25">
      <c r="F15430"/>
      <c r="G15430"/>
      <c r="H15430"/>
    </row>
    <row r="15431" spans="6:8" x14ac:dyDescent="0.25">
      <c r="F15431"/>
      <c r="G15431"/>
      <c r="H15431"/>
    </row>
    <row r="15432" spans="6:8" x14ac:dyDescent="0.25">
      <c r="F15432"/>
      <c r="G15432"/>
      <c r="H15432"/>
    </row>
    <row r="15433" spans="6:8" x14ac:dyDescent="0.25">
      <c r="F15433"/>
      <c r="G15433"/>
      <c r="H15433"/>
    </row>
    <row r="15434" spans="6:8" x14ac:dyDescent="0.25">
      <c r="F15434"/>
      <c r="G15434"/>
      <c r="H15434"/>
    </row>
    <row r="15435" spans="6:8" x14ac:dyDescent="0.25">
      <c r="F15435"/>
      <c r="G15435"/>
      <c r="H15435"/>
    </row>
    <row r="15436" spans="6:8" x14ac:dyDescent="0.25">
      <c r="F15436"/>
      <c r="G15436"/>
      <c r="H15436"/>
    </row>
    <row r="15437" spans="6:8" x14ac:dyDescent="0.25">
      <c r="F15437"/>
      <c r="G15437"/>
      <c r="H15437"/>
    </row>
    <row r="15438" spans="6:8" x14ac:dyDescent="0.25">
      <c r="F15438"/>
      <c r="G15438"/>
      <c r="H15438"/>
    </row>
    <row r="15439" spans="6:8" x14ac:dyDescent="0.25">
      <c r="F15439"/>
      <c r="G15439"/>
      <c r="H15439"/>
    </row>
    <row r="15440" spans="6:8" x14ac:dyDescent="0.25">
      <c r="F15440"/>
      <c r="G15440"/>
      <c r="H15440"/>
    </row>
    <row r="15441" spans="6:8" x14ac:dyDescent="0.25">
      <c r="F15441"/>
      <c r="G15441"/>
      <c r="H15441"/>
    </row>
    <row r="15442" spans="6:8" x14ac:dyDescent="0.25">
      <c r="F15442"/>
      <c r="G15442"/>
      <c r="H15442"/>
    </row>
    <row r="15443" spans="6:8" x14ac:dyDescent="0.25">
      <c r="F15443"/>
      <c r="G15443"/>
      <c r="H15443"/>
    </row>
    <row r="15444" spans="6:8" x14ac:dyDescent="0.25">
      <c r="F15444"/>
      <c r="G15444"/>
      <c r="H15444"/>
    </row>
    <row r="15445" spans="6:8" x14ac:dyDescent="0.25">
      <c r="F15445"/>
      <c r="G15445"/>
      <c r="H15445"/>
    </row>
    <row r="15446" spans="6:8" x14ac:dyDescent="0.25">
      <c r="F15446"/>
      <c r="G15446"/>
      <c r="H15446"/>
    </row>
    <row r="15447" spans="6:8" x14ac:dyDescent="0.25">
      <c r="F15447"/>
      <c r="G15447"/>
      <c r="H15447"/>
    </row>
    <row r="15448" spans="6:8" x14ac:dyDescent="0.25">
      <c r="F15448"/>
      <c r="G15448"/>
      <c r="H15448"/>
    </row>
    <row r="15449" spans="6:8" x14ac:dyDescent="0.25">
      <c r="F15449"/>
      <c r="G15449"/>
      <c r="H15449"/>
    </row>
    <row r="15450" spans="6:8" x14ac:dyDescent="0.25">
      <c r="F15450"/>
      <c r="G15450"/>
      <c r="H15450"/>
    </row>
    <row r="15451" spans="6:8" x14ac:dyDescent="0.25">
      <c r="F15451"/>
      <c r="G15451"/>
      <c r="H15451"/>
    </row>
    <row r="15452" spans="6:8" x14ac:dyDescent="0.25">
      <c r="F15452"/>
      <c r="G15452"/>
      <c r="H15452"/>
    </row>
    <row r="15453" spans="6:8" x14ac:dyDescent="0.25">
      <c r="F15453"/>
      <c r="G15453"/>
      <c r="H15453"/>
    </row>
    <row r="15454" spans="6:8" x14ac:dyDescent="0.25">
      <c r="F15454"/>
      <c r="G15454"/>
      <c r="H15454"/>
    </row>
    <row r="15455" spans="6:8" x14ac:dyDescent="0.25">
      <c r="F15455"/>
      <c r="G15455"/>
      <c r="H15455"/>
    </row>
    <row r="15456" spans="6:8" x14ac:dyDescent="0.25">
      <c r="F15456"/>
      <c r="G15456"/>
      <c r="H15456"/>
    </row>
    <row r="15457" spans="6:8" x14ac:dyDescent="0.25">
      <c r="F15457"/>
      <c r="G15457"/>
      <c r="H15457"/>
    </row>
    <row r="15458" spans="6:8" x14ac:dyDescent="0.25">
      <c r="F15458"/>
      <c r="G15458"/>
      <c r="H15458"/>
    </row>
    <row r="15459" spans="6:8" x14ac:dyDescent="0.25">
      <c r="F15459"/>
      <c r="G15459"/>
      <c r="H15459"/>
    </row>
    <row r="15460" spans="6:8" x14ac:dyDescent="0.25">
      <c r="F15460"/>
      <c r="G15460"/>
      <c r="H15460"/>
    </row>
    <row r="15461" spans="6:8" x14ac:dyDescent="0.25">
      <c r="F15461"/>
      <c r="G15461"/>
      <c r="H15461"/>
    </row>
    <row r="15462" spans="6:8" x14ac:dyDescent="0.25">
      <c r="F15462"/>
      <c r="G15462"/>
      <c r="H15462"/>
    </row>
    <row r="15463" spans="6:8" x14ac:dyDescent="0.25">
      <c r="F15463"/>
      <c r="G15463"/>
      <c r="H15463"/>
    </row>
    <row r="15464" spans="6:8" x14ac:dyDescent="0.25">
      <c r="F15464"/>
      <c r="G15464"/>
      <c r="H15464"/>
    </row>
    <row r="15465" spans="6:8" x14ac:dyDescent="0.25">
      <c r="F15465"/>
      <c r="G15465"/>
      <c r="H15465"/>
    </row>
    <row r="15466" spans="6:8" x14ac:dyDescent="0.25">
      <c r="F15466"/>
      <c r="G15466"/>
      <c r="H15466"/>
    </row>
    <row r="15467" spans="6:8" x14ac:dyDescent="0.25">
      <c r="F15467"/>
      <c r="G15467"/>
      <c r="H15467"/>
    </row>
    <row r="15468" spans="6:8" x14ac:dyDescent="0.25">
      <c r="F15468"/>
      <c r="G15468"/>
      <c r="H15468"/>
    </row>
    <row r="15469" spans="6:8" x14ac:dyDescent="0.25">
      <c r="F15469"/>
      <c r="G15469"/>
      <c r="H15469"/>
    </row>
    <row r="15470" spans="6:8" x14ac:dyDescent="0.25">
      <c r="F15470"/>
      <c r="G15470"/>
      <c r="H15470"/>
    </row>
    <row r="15471" spans="6:8" x14ac:dyDescent="0.25">
      <c r="F15471"/>
      <c r="G15471"/>
      <c r="H15471"/>
    </row>
    <row r="15472" spans="6:8" x14ac:dyDescent="0.25">
      <c r="F15472"/>
      <c r="G15472"/>
      <c r="H15472"/>
    </row>
    <row r="15473" spans="6:8" x14ac:dyDescent="0.25">
      <c r="F15473"/>
      <c r="G15473"/>
      <c r="H15473"/>
    </row>
    <row r="15474" spans="6:8" x14ac:dyDescent="0.25">
      <c r="F15474"/>
      <c r="G15474"/>
      <c r="H15474"/>
    </row>
    <row r="15475" spans="6:8" x14ac:dyDescent="0.25">
      <c r="F15475"/>
      <c r="G15475"/>
      <c r="H15475"/>
    </row>
    <row r="15476" spans="6:8" x14ac:dyDescent="0.25">
      <c r="F15476"/>
      <c r="G15476"/>
      <c r="H15476"/>
    </row>
    <row r="15477" spans="6:8" x14ac:dyDescent="0.25">
      <c r="F15477"/>
      <c r="G15477"/>
      <c r="H15477"/>
    </row>
    <row r="15478" spans="6:8" x14ac:dyDescent="0.25">
      <c r="F15478"/>
      <c r="G15478"/>
      <c r="H15478"/>
    </row>
    <row r="15479" spans="6:8" x14ac:dyDescent="0.25">
      <c r="F15479"/>
      <c r="G15479"/>
      <c r="H15479"/>
    </row>
    <row r="15480" spans="6:8" x14ac:dyDescent="0.25">
      <c r="F15480"/>
      <c r="G15480"/>
      <c r="H15480"/>
    </row>
    <row r="15481" spans="6:8" x14ac:dyDescent="0.25">
      <c r="F15481"/>
      <c r="G15481"/>
      <c r="H15481"/>
    </row>
    <row r="15482" spans="6:8" x14ac:dyDescent="0.25">
      <c r="F15482"/>
      <c r="G15482"/>
      <c r="H15482"/>
    </row>
    <row r="15483" spans="6:8" x14ac:dyDescent="0.25">
      <c r="F15483"/>
      <c r="G15483"/>
      <c r="H15483"/>
    </row>
    <row r="15484" spans="6:8" x14ac:dyDescent="0.25">
      <c r="F15484"/>
      <c r="G15484"/>
      <c r="H15484"/>
    </row>
    <row r="15485" spans="6:8" x14ac:dyDescent="0.25">
      <c r="F15485"/>
      <c r="G15485"/>
      <c r="H15485"/>
    </row>
    <row r="15486" spans="6:8" x14ac:dyDescent="0.25">
      <c r="F15486"/>
      <c r="G15486"/>
      <c r="H15486"/>
    </row>
    <row r="15487" spans="6:8" x14ac:dyDescent="0.25">
      <c r="F15487"/>
      <c r="G15487"/>
      <c r="H15487"/>
    </row>
    <row r="15488" spans="6:8" x14ac:dyDescent="0.25">
      <c r="F15488"/>
      <c r="G15488"/>
      <c r="H15488"/>
    </row>
    <row r="15489" spans="6:8" x14ac:dyDescent="0.25">
      <c r="F15489"/>
      <c r="G15489"/>
      <c r="H15489"/>
    </row>
    <row r="15490" spans="6:8" x14ac:dyDescent="0.25">
      <c r="F15490"/>
      <c r="G15490"/>
      <c r="H15490"/>
    </row>
    <row r="15491" spans="6:8" x14ac:dyDescent="0.25">
      <c r="F15491"/>
      <c r="G15491"/>
      <c r="H15491"/>
    </row>
    <row r="15492" spans="6:8" x14ac:dyDescent="0.25">
      <c r="F15492"/>
      <c r="G15492"/>
      <c r="H15492"/>
    </row>
    <row r="15493" spans="6:8" x14ac:dyDescent="0.25">
      <c r="F15493"/>
      <c r="G15493"/>
      <c r="H15493"/>
    </row>
    <row r="15494" spans="6:8" x14ac:dyDescent="0.25">
      <c r="F15494"/>
      <c r="G15494"/>
      <c r="H15494"/>
    </row>
    <row r="15495" spans="6:8" x14ac:dyDescent="0.25">
      <c r="F15495"/>
      <c r="G15495"/>
      <c r="H15495"/>
    </row>
    <row r="15496" spans="6:8" x14ac:dyDescent="0.25">
      <c r="F15496"/>
      <c r="G15496"/>
      <c r="H15496"/>
    </row>
    <row r="15497" spans="6:8" x14ac:dyDescent="0.25">
      <c r="F15497"/>
      <c r="G15497"/>
      <c r="H15497"/>
    </row>
    <row r="15498" spans="6:8" x14ac:dyDescent="0.25">
      <c r="F15498"/>
      <c r="G15498"/>
      <c r="H15498"/>
    </row>
    <row r="15499" spans="6:8" x14ac:dyDescent="0.25">
      <c r="F15499"/>
      <c r="G15499"/>
      <c r="H15499"/>
    </row>
    <row r="15500" spans="6:8" x14ac:dyDescent="0.25">
      <c r="F15500"/>
      <c r="G15500"/>
      <c r="H15500"/>
    </row>
    <row r="15501" spans="6:8" x14ac:dyDescent="0.25">
      <c r="F15501"/>
      <c r="G15501"/>
      <c r="H15501"/>
    </row>
    <row r="15502" spans="6:8" x14ac:dyDescent="0.25">
      <c r="F15502"/>
      <c r="G15502"/>
      <c r="H15502"/>
    </row>
    <row r="15503" spans="6:8" x14ac:dyDescent="0.25">
      <c r="F15503"/>
      <c r="G15503"/>
      <c r="H15503"/>
    </row>
    <row r="15504" spans="6:8" x14ac:dyDescent="0.25">
      <c r="F15504"/>
      <c r="G15504"/>
      <c r="H15504"/>
    </row>
    <row r="15505" spans="6:8" x14ac:dyDescent="0.25">
      <c r="F15505"/>
      <c r="G15505"/>
      <c r="H15505"/>
    </row>
    <row r="15506" spans="6:8" x14ac:dyDescent="0.25">
      <c r="F15506"/>
      <c r="G15506"/>
      <c r="H15506"/>
    </row>
    <row r="15507" spans="6:8" x14ac:dyDescent="0.25">
      <c r="F15507"/>
      <c r="G15507"/>
      <c r="H15507"/>
    </row>
    <row r="15508" spans="6:8" x14ac:dyDescent="0.25">
      <c r="F15508"/>
      <c r="G15508"/>
      <c r="H15508"/>
    </row>
    <row r="15509" spans="6:8" x14ac:dyDescent="0.25">
      <c r="F15509"/>
      <c r="G15509"/>
      <c r="H15509"/>
    </row>
    <row r="15510" spans="6:8" x14ac:dyDescent="0.25">
      <c r="F15510"/>
      <c r="G15510"/>
      <c r="H15510"/>
    </row>
    <row r="15511" spans="6:8" x14ac:dyDescent="0.25">
      <c r="F15511"/>
      <c r="G15511"/>
      <c r="H15511"/>
    </row>
    <row r="15512" spans="6:8" x14ac:dyDescent="0.25">
      <c r="F15512"/>
      <c r="G15512"/>
      <c r="H15512"/>
    </row>
    <row r="15513" spans="6:8" x14ac:dyDescent="0.25">
      <c r="F15513"/>
      <c r="G15513"/>
      <c r="H15513"/>
    </row>
    <row r="15514" spans="6:8" x14ac:dyDescent="0.25">
      <c r="F15514"/>
      <c r="G15514"/>
      <c r="H15514"/>
    </row>
    <row r="15515" spans="6:8" x14ac:dyDescent="0.25">
      <c r="F15515"/>
      <c r="G15515"/>
      <c r="H15515"/>
    </row>
    <row r="15516" spans="6:8" x14ac:dyDescent="0.25">
      <c r="F15516"/>
      <c r="G15516"/>
      <c r="H15516"/>
    </row>
    <row r="15517" spans="6:8" x14ac:dyDescent="0.25">
      <c r="F15517"/>
      <c r="G15517"/>
      <c r="H15517"/>
    </row>
    <row r="15518" spans="6:8" x14ac:dyDescent="0.25">
      <c r="F15518"/>
      <c r="G15518"/>
      <c r="H15518"/>
    </row>
    <row r="15519" spans="6:8" x14ac:dyDescent="0.25">
      <c r="F15519"/>
      <c r="G15519"/>
      <c r="H15519"/>
    </row>
    <row r="15520" spans="6:8" x14ac:dyDescent="0.25">
      <c r="F15520"/>
      <c r="G15520"/>
      <c r="H15520"/>
    </row>
    <row r="15521" spans="6:8" x14ac:dyDescent="0.25">
      <c r="F15521"/>
      <c r="G15521"/>
      <c r="H15521"/>
    </row>
    <row r="15522" spans="6:8" x14ac:dyDescent="0.25">
      <c r="F15522"/>
      <c r="G15522"/>
      <c r="H15522"/>
    </row>
    <row r="15523" spans="6:8" x14ac:dyDescent="0.25">
      <c r="F15523"/>
      <c r="G15523"/>
      <c r="H15523"/>
    </row>
    <row r="15524" spans="6:8" x14ac:dyDescent="0.25">
      <c r="F15524"/>
      <c r="G15524"/>
      <c r="H15524"/>
    </row>
    <row r="15525" spans="6:8" x14ac:dyDescent="0.25">
      <c r="F15525"/>
      <c r="G15525"/>
      <c r="H15525"/>
    </row>
    <row r="15526" spans="6:8" x14ac:dyDescent="0.25">
      <c r="F15526"/>
      <c r="G15526"/>
      <c r="H15526"/>
    </row>
    <row r="15527" spans="6:8" x14ac:dyDescent="0.25">
      <c r="F15527"/>
      <c r="G15527"/>
      <c r="H15527"/>
    </row>
    <row r="15528" spans="6:8" x14ac:dyDescent="0.25">
      <c r="F15528"/>
      <c r="G15528"/>
      <c r="H15528"/>
    </row>
    <row r="15529" spans="6:8" x14ac:dyDescent="0.25">
      <c r="F15529"/>
      <c r="G15529"/>
      <c r="H15529"/>
    </row>
    <row r="15530" spans="6:8" x14ac:dyDescent="0.25">
      <c r="F15530"/>
      <c r="G15530"/>
      <c r="H15530"/>
    </row>
    <row r="15531" spans="6:8" x14ac:dyDescent="0.25">
      <c r="F15531"/>
      <c r="G15531"/>
      <c r="H15531"/>
    </row>
    <row r="15532" spans="6:8" x14ac:dyDescent="0.25">
      <c r="F15532"/>
      <c r="G15532"/>
      <c r="H15532"/>
    </row>
    <row r="15533" spans="6:8" x14ac:dyDescent="0.25">
      <c r="F15533"/>
      <c r="G15533"/>
      <c r="H15533"/>
    </row>
    <row r="15534" spans="6:8" x14ac:dyDescent="0.25">
      <c r="F15534"/>
      <c r="G15534"/>
      <c r="H15534"/>
    </row>
    <row r="15535" spans="6:8" x14ac:dyDescent="0.25">
      <c r="F15535"/>
      <c r="G15535"/>
      <c r="H15535"/>
    </row>
    <row r="15536" spans="6:8" x14ac:dyDescent="0.25">
      <c r="F15536"/>
      <c r="G15536"/>
      <c r="H15536"/>
    </row>
    <row r="15537" spans="6:8" x14ac:dyDescent="0.25">
      <c r="F15537"/>
      <c r="G15537"/>
      <c r="H15537"/>
    </row>
    <row r="15538" spans="6:8" x14ac:dyDescent="0.25">
      <c r="F15538"/>
      <c r="G15538"/>
      <c r="H15538"/>
    </row>
    <row r="15539" spans="6:8" x14ac:dyDescent="0.25">
      <c r="F15539"/>
      <c r="G15539"/>
      <c r="H15539"/>
    </row>
    <row r="15540" spans="6:8" x14ac:dyDescent="0.25">
      <c r="F15540"/>
      <c r="G15540"/>
      <c r="H15540"/>
    </row>
    <row r="15541" spans="6:8" x14ac:dyDescent="0.25">
      <c r="F15541"/>
      <c r="G15541"/>
      <c r="H15541"/>
    </row>
    <row r="15542" spans="6:8" x14ac:dyDescent="0.25">
      <c r="F15542"/>
      <c r="G15542"/>
      <c r="H15542"/>
    </row>
    <row r="15543" spans="6:8" x14ac:dyDescent="0.25">
      <c r="F15543"/>
      <c r="G15543"/>
      <c r="H15543"/>
    </row>
    <row r="15544" spans="6:8" x14ac:dyDescent="0.25">
      <c r="F15544"/>
      <c r="G15544"/>
      <c r="H15544"/>
    </row>
    <row r="15545" spans="6:8" x14ac:dyDescent="0.25">
      <c r="F15545"/>
      <c r="G15545"/>
      <c r="H15545"/>
    </row>
    <row r="15546" spans="6:8" x14ac:dyDescent="0.25">
      <c r="F15546"/>
      <c r="G15546"/>
      <c r="H15546"/>
    </row>
    <row r="15547" spans="6:8" x14ac:dyDescent="0.25">
      <c r="F15547"/>
      <c r="G15547"/>
      <c r="H15547"/>
    </row>
    <row r="15548" spans="6:8" x14ac:dyDescent="0.25">
      <c r="F15548"/>
      <c r="G15548"/>
      <c r="H15548"/>
    </row>
    <row r="15549" spans="6:8" x14ac:dyDescent="0.25">
      <c r="F15549"/>
      <c r="G15549"/>
      <c r="H15549"/>
    </row>
    <row r="15550" spans="6:8" x14ac:dyDescent="0.25">
      <c r="F15550"/>
      <c r="G15550"/>
      <c r="H15550"/>
    </row>
    <row r="15551" spans="6:8" x14ac:dyDescent="0.25">
      <c r="F15551"/>
      <c r="G15551"/>
      <c r="H15551"/>
    </row>
    <row r="15552" spans="6:8" x14ac:dyDescent="0.25">
      <c r="F15552"/>
      <c r="G15552"/>
      <c r="H15552"/>
    </row>
    <row r="15553" spans="6:8" x14ac:dyDescent="0.25">
      <c r="F15553"/>
      <c r="G15553"/>
      <c r="H15553"/>
    </row>
    <row r="15554" spans="6:8" x14ac:dyDescent="0.25">
      <c r="F15554"/>
      <c r="G15554"/>
      <c r="H15554"/>
    </row>
    <row r="15555" spans="6:8" x14ac:dyDescent="0.25">
      <c r="F15555"/>
      <c r="G15555"/>
      <c r="H15555"/>
    </row>
    <row r="15556" spans="6:8" x14ac:dyDescent="0.25">
      <c r="F15556"/>
      <c r="G15556"/>
      <c r="H15556"/>
    </row>
    <row r="15557" spans="6:8" x14ac:dyDescent="0.25">
      <c r="F15557"/>
      <c r="G15557"/>
      <c r="H15557"/>
    </row>
    <row r="15558" spans="6:8" x14ac:dyDescent="0.25">
      <c r="F15558"/>
      <c r="G15558"/>
      <c r="H15558"/>
    </row>
    <row r="15559" spans="6:8" x14ac:dyDescent="0.25">
      <c r="F15559"/>
      <c r="G15559"/>
      <c r="H15559"/>
    </row>
    <row r="15560" spans="6:8" x14ac:dyDescent="0.25">
      <c r="F15560"/>
      <c r="G15560"/>
      <c r="H15560"/>
    </row>
    <row r="15561" spans="6:8" x14ac:dyDescent="0.25">
      <c r="F15561"/>
      <c r="G15561"/>
      <c r="H15561"/>
    </row>
    <row r="15562" spans="6:8" x14ac:dyDescent="0.25">
      <c r="F15562"/>
      <c r="G15562"/>
      <c r="H15562"/>
    </row>
    <row r="15563" spans="6:8" x14ac:dyDescent="0.25">
      <c r="F15563"/>
      <c r="G15563"/>
      <c r="H15563"/>
    </row>
    <row r="15564" spans="6:8" x14ac:dyDescent="0.25">
      <c r="F15564"/>
      <c r="G15564"/>
      <c r="H15564"/>
    </row>
    <row r="15565" spans="6:8" x14ac:dyDescent="0.25">
      <c r="F15565"/>
      <c r="G15565"/>
      <c r="H15565"/>
    </row>
    <row r="15566" spans="6:8" x14ac:dyDescent="0.25">
      <c r="F15566"/>
      <c r="G15566"/>
      <c r="H15566"/>
    </row>
    <row r="15567" spans="6:8" x14ac:dyDescent="0.25">
      <c r="F15567"/>
      <c r="G15567"/>
      <c r="H15567"/>
    </row>
    <row r="15568" spans="6:8" x14ac:dyDescent="0.25">
      <c r="F15568"/>
      <c r="G15568"/>
      <c r="H15568"/>
    </row>
    <row r="15569" spans="6:8" x14ac:dyDescent="0.25">
      <c r="F15569"/>
      <c r="G15569"/>
      <c r="H15569"/>
    </row>
    <row r="15570" spans="6:8" x14ac:dyDescent="0.25">
      <c r="F15570"/>
      <c r="G15570"/>
      <c r="H15570"/>
    </row>
    <row r="15571" spans="6:8" x14ac:dyDescent="0.25">
      <c r="F15571"/>
      <c r="G15571"/>
      <c r="H15571"/>
    </row>
    <row r="15572" spans="6:8" x14ac:dyDescent="0.25">
      <c r="F15572"/>
      <c r="G15572"/>
      <c r="H15572"/>
    </row>
    <row r="15573" spans="6:8" x14ac:dyDescent="0.25">
      <c r="F15573"/>
      <c r="G15573"/>
      <c r="H15573"/>
    </row>
    <row r="15574" spans="6:8" x14ac:dyDescent="0.25">
      <c r="F15574"/>
      <c r="G15574"/>
      <c r="H15574"/>
    </row>
    <row r="15575" spans="6:8" x14ac:dyDescent="0.25">
      <c r="F15575"/>
      <c r="G15575"/>
      <c r="H15575"/>
    </row>
    <row r="15576" spans="6:8" x14ac:dyDescent="0.25">
      <c r="F15576"/>
      <c r="G15576"/>
      <c r="H15576"/>
    </row>
    <row r="15577" spans="6:8" x14ac:dyDescent="0.25">
      <c r="F15577"/>
      <c r="G15577"/>
      <c r="H15577"/>
    </row>
    <row r="15578" spans="6:8" x14ac:dyDescent="0.25">
      <c r="F15578"/>
      <c r="G15578"/>
      <c r="H15578"/>
    </row>
    <row r="15579" spans="6:8" x14ac:dyDescent="0.25">
      <c r="F15579"/>
      <c r="G15579"/>
      <c r="H15579"/>
    </row>
    <row r="15580" spans="6:8" x14ac:dyDescent="0.25">
      <c r="F15580"/>
      <c r="G15580"/>
      <c r="H15580"/>
    </row>
    <row r="15581" spans="6:8" x14ac:dyDescent="0.25">
      <c r="F15581"/>
      <c r="G15581"/>
      <c r="H15581"/>
    </row>
    <row r="15582" spans="6:8" x14ac:dyDescent="0.25">
      <c r="F15582"/>
      <c r="G15582"/>
      <c r="H15582"/>
    </row>
    <row r="15583" spans="6:8" x14ac:dyDescent="0.25">
      <c r="F15583"/>
      <c r="G15583"/>
      <c r="H15583"/>
    </row>
    <row r="15584" spans="6:8" x14ac:dyDescent="0.25">
      <c r="F15584"/>
      <c r="G15584"/>
      <c r="H15584"/>
    </row>
    <row r="15585" spans="6:8" x14ac:dyDescent="0.25">
      <c r="F15585"/>
      <c r="G15585"/>
      <c r="H15585"/>
    </row>
    <row r="15586" spans="6:8" x14ac:dyDescent="0.25">
      <c r="F15586"/>
      <c r="G15586"/>
      <c r="H15586"/>
    </row>
    <row r="15587" spans="6:8" x14ac:dyDescent="0.25">
      <c r="F15587"/>
      <c r="G15587"/>
      <c r="H15587"/>
    </row>
    <row r="15588" spans="6:8" x14ac:dyDescent="0.25">
      <c r="F15588"/>
      <c r="G15588"/>
      <c r="H15588"/>
    </row>
    <row r="15589" spans="6:8" x14ac:dyDescent="0.25">
      <c r="F15589"/>
      <c r="G15589"/>
      <c r="H15589"/>
    </row>
    <row r="15590" spans="6:8" x14ac:dyDescent="0.25">
      <c r="F15590"/>
      <c r="G15590"/>
      <c r="H15590"/>
    </row>
    <row r="15591" spans="6:8" x14ac:dyDescent="0.25">
      <c r="F15591"/>
      <c r="G15591"/>
      <c r="H15591"/>
    </row>
    <row r="15592" spans="6:8" x14ac:dyDescent="0.25">
      <c r="F15592"/>
      <c r="G15592"/>
      <c r="H15592"/>
    </row>
    <row r="15593" spans="6:8" x14ac:dyDescent="0.25">
      <c r="F15593"/>
      <c r="G15593"/>
      <c r="H15593"/>
    </row>
    <row r="15594" spans="6:8" x14ac:dyDescent="0.25">
      <c r="F15594"/>
      <c r="G15594"/>
      <c r="H15594"/>
    </row>
    <row r="15595" spans="6:8" x14ac:dyDescent="0.25">
      <c r="F15595"/>
      <c r="G15595"/>
      <c r="H15595"/>
    </row>
    <row r="15596" spans="6:8" x14ac:dyDescent="0.25">
      <c r="F15596"/>
      <c r="G15596"/>
      <c r="H15596"/>
    </row>
    <row r="15597" spans="6:8" x14ac:dyDescent="0.25">
      <c r="F15597"/>
      <c r="G15597"/>
      <c r="H15597"/>
    </row>
    <row r="15598" spans="6:8" x14ac:dyDescent="0.25">
      <c r="F15598"/>
      <c r="G15598"/>
      <c r="H15598"/>
    </row>
    <row r="15599" spans="6:8" x14ac:dyDescent="0.25">
      <c r="F15599"/>
      <c r="G15599"/>
      <c r="H15599"/>
    </row>
    <row r="15600" spans="6:8" x14ac:dyDescent="0.25">
      <c r="F15600"/>
      <c r="G15600"/>
      <c r="H15600"/>
    </row>
    <row r="15601" spans="6:8" x14ac:dyDescent="0.25">
      <c r="F15601"/>
      <c r="G15601"/>
      <c r="H15601"/>
    </row>
    <row r="15602" spans="6:8" x14ac:dyDescent="0.25">
      <c r="F15602"/>
      <c r="G15602"/>
      <c r="H15602"/>
    </row>
    <row r="15603" spans="6:8" x14ac:dyDescent="0.25">
      <c r="F15603"/>
      <c r="G15603"/>
      <c r="H15603"/>
    </row>
    <row r="15604" spans="6:8" x14ac:dyDescent="0.25">
      <c r="F15604"/>
      <c r="G15604"/>
      <c r="H15604"/>
    </row>
    <row r="15605" spans="6:8" x14ac:dyDescent="0.25">
      <c r="F15605"/>
      <c r="G15605"/>
      <c r="H15605"/>
    </row>
    <row r="15606" spans="6:8" x14ac:dyDescent="0.25">
      <c r="F15606"/>
      <c r="G15606"/>
      <c r="H15606"/>
    </row>
    <row r="15607" spans="6:8" x14ac:dyDescent="0.25">
      <c r="F15607"/>
      <c r="G15607"/>
      <c r="H15607"/>
    </row>
    <row r="15608" spans="6:8" x14ac:dyDescent="0.25">
      <c r="F15608"/>
      <c r="G15608"/>
      <c r="H15608"/>
    </row>
    <row r="15609" spans="6:8" x14ac:dyDescent="0.25">
      <c r="F15609"/>
      <c r="G15609"/>
      <c r="H15609"/>
    </row>
    <row r="15610" spans="6:8" x14ac:dyDescent="0.25">
      <c r="F15610"/>
      <c r="G15610"/>
      <c r="H15610"/>
    </row>
    <row r="15611" spans="6:8" x14ac:dyDescent="0.25">
      <c r="F15611"/>
      <c r="G15611"/>
      <c r="H15611"/>
    </row>
    <row r="15612" spans="6:8" x14ac:dyDescent="0.25">
      <c r="F15612"/>
      <c r="G15612"/>
      <c r="H15612"/>
    </row>
    <row r="15613" spans="6:8" x14ac:dyDescent="0.25">
      <c r="F15613"/>
      <c r="G15613"/>
      <c r="H15613"/>
    </row>
    <row r="15614" spans="6:8" x14ac:dyDescent="0.25">
      <c r="F15614"/>
      <c r="G15614"/>
      <c r="H15614"/>
    </row>
    <row r="15615" spans="6:8" x14ac:dyDescent="0.25">
      <c r="F15615"/>
      <c r="G15615"/>
      <c r="H15615"/>
    </row>
    <row r="15616" spans="6:8" x14ac:dyDescent="0.25">
      <c r="F15616"/>
      <c r="G15616"/>
      <c r="H15616"/>
    </row>
    <row r="15617" spans="6:8" x14ac:dyDescent="0.25">
      <c r="F15617"/>
      <c r="G15617"/>
      <c r="H15617"/>
    </row>
    <row r="15618" spans="6:8" x14ac:dyDescent="0.25">
      <c r="F15618"/>
      <c r="G15618"/>
      <c r="H15618"/>
    </row>
    <row r="15619" spans="6:8" x14ac:dyDescent="0.25">
      <c r="F15619"/>
      <c r="G15619"/>
      <c r="H15619"/>
    </row>
    <row r="15620" spans="6:8" x14ac:dyDescent="0.25">
      <c r="F15620"/>
      <c r="G15620"/>
      <c r="H15620"/>
    </row>
    <row r="15621" spans="6:8" x14ac:dyDescent="0.25">
      <c r="F15621"/>
      <c r="G15621"/>
      <c r="H15621"/>
    </row>
    <row r="15622" spans="6:8" x14ac:dyDescent="0.25">
      <c r="F15622"/>
      <c r="G15622"/>
      <c r="H15622"/>
    </row>
    <row r="15623" spans="6:8" x14ac:dyDescent="0.25">
      <c r="F15623"/>
      <c r="G15623"/>
      <c r="H15623"/>
    </row>
    <row r="15624" spans="6:8" x14ac:dyDescent="0.25">
      <c r="F15624"/>
      <c r="G15624"/>
      <c r="H15624"/>
    </row>
    <row r="15625" spans="6:8" x14ac:dyDescent="0.25">
      <c r="F15625"/>
      <c r="G15625"/>
      <c r="H15625"/>
    </row>
    <row r="15626" spans="6:8" x14ac:dyDescent="0.25">
      <c r="F15626"/>
      <c r="G15626"/>
      <c r="H15626"/>
    </row>
    <row r="15627" spans="6:8" x14ac:dyDescent="0.25">
      <c r="F15627"/>
      <c r="G15627"/>
      <c r="H15627"/>
    </row>
    <row r="15628" spans="6:8" x14ac:dyDescent="0.25">
      <c r="F15628"/>
      <c r="G15628"/>
      <c r="H15628"/>
    </row>
    <row r="15629" spans="6:8" x14ac:dyDescent="0.25">
      <c r="F15629"/>
      <c r="G15629"/>
      <c r="H15629"/>
    </row>
    <row r="15630" spans="6:8" x14ac:dyDescent="0.25">
      <c r="F15630"/>
      <c r="G15630"/>
      <c r="H15630"/>
    </row>
    <row r="15631" spans="6:8" x14ac:dyDescent="0.25">
      <c r="F15631"/>
      <c r="G15631"/>
      <c r="H15631"/>
    </row>
    <row r="15632" spans="6:8" x14ac:dyDescent="0.25">
      <c r="F15632"/>
      <c r="G15632"/>
      <c r="H15632"/>
    </row>
    <row r="15633" spans="6:8" x14ac:dyDescent="0.25">
      <c r="F15633"/>
      <c r="G15633"/>
      <c r="H15633"/>
    </row>
    <row r="15634" spans="6:8" x14ac:dyDescent="0.25">
      <c r="F15634"/>
      <c r="G15634"/>
      <c r="H15634"/>
    </row>
    <row r="15635" spans="6:8" x14ac:dyDescent="0.25">
      <c r="F15635"/>
      <c r="G15635"/>
      <c r="H15635"/>
    </row>
    <row r="15636" spans="6:8" x14ac:dyDescent="0.25">
      <c r="F15636"/>
      <c r="G15636"/>
      <c r="H15636"/>
    </row>
    <row r="15637" spans="6:8" x14ac:dyDescent="0.25">
      <c r="F15637"/>
      <c r="G15637"/>
      <c r="H15637"/>
    </row>
    <row r="15638" spans="6:8" x14ac:dyDescent="0.25">
      <c r="F15638"/>
      <c r="G15638"/>
      <c r="H15638"/>
    </row>
    <row r="15639" spans="6:8" x14ac:dyDescent="0.25">
      <c r="F15639"/>
      <c r="G15639"/>
      <c r="H15639"/>
    </row>
    <row r="15640" spans="6:8" x14ac:dyDescent="0.25">
      <c r="F15640"/>
      <c r="G15640"/>
      <c r="H15640"/>
    </row>
    <row r="15641" spans="6:8" x14ac:dyDescent="0.25">
      <c r="F15641"/>
      <c r="G15641"/>
      <c r="H15641"/>
    </row>
    <row r="15642" spans="6:8" x14ac:dyDescent="0.25">
      <c r="F15642"/>
      <c r="G15642"/>
      <c r="H15642"/>
    </row>
    <row r="15643" spans="6:8" x14ac:dyDescent="0.25">
      <c r="F15643"/>
      <c r="G15643"/>
      <c r="H15643"/>
    </row>
    <row r="15644" spans="6:8" x14ac:dyDescent="0.25">
      <c r="F15644"/>
      <c r="G15644"/>
      <c r="H15644"/>
    </row>
    <row r="15645" spans="6:8" x14ac:dyDescent="0.25">
      <c r="F15645"/>
      <c r="G15645"/>
      <c r="H15645"/>
    </row>
    <row r="15646" spans="6:8" x14ac:dyDescent="0.25">
      <c r="F15646"/>
      <c r="G15646"/>
      <c r="H15646"/>
    </row>
    <row r="15647" spans="6:8" x14ac:dyDescent="0.25">
      <c r="F15647"/>
      <c r="G15647"/>
      <c r="H15647"/>
    </row>
    <row r="15648" spans="6:8" x14ac:dyDescent="0.25">
      <c r="F15648"/>
      <c r="G15648"/>
      <c r="H15648"/>
    </row>
    <row r="15649" spans="6:8" x14ac:dyDescent="0.25">
      <c r="F15649"/>
      <c r="G15649"/>
      <c r="H15649"/>
    </row>
    <row r="15650" spans="6:8" x14ac:dyDescent="0.25">
      <c r="F15650"/>
      <c r="G15650"/>
      <c r="H15650"/>
    </row>
    <row r="15651" spans="6:8" x14ac:dyDescent="0.25">
      <c r="F15651"/>
      <c r="G15651"/>
      <c r="H15651"/>
    </row>
    <row r="15652" spans="6:8" x14ac:dyDescent="0.25">
      <c r="F15652"/>
      <c r="G15652"/>
      <c r="H15652"/>
    </row>
    <row r="15653" spans="6:8" x14ac:dyDescent="0.25">
      <c r="F15653"/>
      <c r="G15653"/>
      <c r="H15653"/>
    </row>
    <row r="15654" spans="6:8" x14ac:dyDescent="0.25">
      <c r="F15654"/>
      <c r="G15654"/>
      <c r="H15654"/>
    </row>
    <row r="15655" spans="6:8" x14ac:dyDescent="0.25">
      <c r="F15655"/>
      <c r="G15655"/>
      <c r="H15655"/>
    </row>
    <row r="15656" spans="6:8" x14ac:dyDescent="0.25">
      <c r="F15656"/>
      <c r="G15656"/>
      <c r="H15656"/>
    </row>
    <row r="15657" spans="6:8" x14ac:dyDescent="0.25">
      <c r="F15657"/>
      <c r="G15657"/>
      <c r="H15657"/>
    </row>
    <row r="15658" spans="6:8" x14ac:dyDescent="0.25">
      <c r="F15658"/>
      <c r="G15658"/>
      <c r="H15658"/>
    </row>
    <row r="15659" spans="6:8" x14ac:dyDescent="0.25">
      <c r="F15659"/>
      <c r="G15659"/>
      <c r="H15659"/>
    </row>
    <row r="15660" spans="6:8" x14ac:dyDescent="0.25">
      <c r="F15660"/>
      <c r="G15660"/>
      <c r="H15660"/>
    </row>
    <row r="15661" spans="6:8" x14ac:dyDescent="0.25">
      <c r="F15661"/>
      <c r="G15661"/>
      <c r="H15661"/>
    </row>
    <row r="15662" spans="6:8" x14ac:dyDescent="0.25">
      <c r="F15662"/>
      <c r="G15662"/>
      <c r="H15662"/>
    </row>
    <row r="15663" spans="6:8" x14ac:dyDescent="0.25">
      <c r="F15663"/>
      <c r="G15663"/>
      <c r="H15663"/>
    </row>
    <row r="15664" spans="6:8" x14ac:dyDescent="0.25">
      <c r="F15664"/>
      <c r="G15664"/>
      <c r="H15664"/>
    </row>
    <row r="15665" spans="6:8" x14ac:dyDescent="0.25">
      <c r="F15665"/>
      <c r="G15665"/>
      <c r="H15665"/>
    </row>
    <row r="15666" spans="6:8" x14ac:dyDescent="0.25">
      <c r="F15666"/>
      <c r="G15666"/>
      <c r="H15666"/>
    </row>
    <row r="15667" spans="6:8" x14ac:dyDescent="0.25">
      <c r="F15667"/>
      <c r="G15667"/>
      <c r="H15667"/>
    </row>
    <row r="15668" spans="6:8" x14ac:dyDescent="0.25">
      <c r="F15668"/>
      <c r="G15668"/>
      <c r="H15668"/>
    </row>
    <row r="15669" spans="6:8" x14ac:dyDescent="0.25">
      <c r="F15669"/>
      <c r="G15669"/>
      <c r="H15669"/>
    </row>
    <row r="15670" spans="6:8" x14ac:dyDescent="0.25">
      <c r="F15670"/>
      <c r="G15670"/>
      <c r="H15670"/>
    </row>
    <row r="15671" spans="6:8" x14ac:dyDescent="0.25">
      <c r="F15671"/>
      <c r="G15671"/>
      <c r="H15671"/>
    </row>
    <row r="15672" spans="6:8" x14ac:dyDescent="0.25">
      <c r="F15672"/>
      <c r="G15672"/>
      <c r="H15672"/>
    </row>
    <row r="15673" spans="6:8" x14ac:dyDescent="0.25">
      <c r="F15673"/>
      <c r="G15673"/>
      <c r="H15673"/>
    </row>
    <row r="15674" spans="6:8" x14ac:dyDescent="0.25">
      <c r="F15674"/>
      <c r="G15674"/>
      <c r="H15674"/>
    </row>
    <row r="15675" spans="6:8" x14ac:dyDescent="0.25">
      <c r="F15675"/>
      <c r="G15675"/>
      <c r="H15675"/>
    </row>
    <row r="15676" spans="6:8" x14ac:dyDescent="0.25">
      <c r="F15676"/>
      <c r="G15676"/>
      <c r="H15676"/>
    </row>
    <row r="15677" spans="6:8" x14ac:dyDescent="0.25">
      <c r="F15677"/>
      <c r="G15677"/>
      <c r="H15677"/>
    </row>
    <row r="15678" spans="6:8" x14ac:dyDescent="0.25">
      <c r="F15678"/>
      <c r="G15678"/>
      <c r="H15678"/>
    </row>
    <row r="15679" spans="6:8" x14ac:dyDescent="0.25">
      <c r="F15679"/>
      <c r="G15679"/>
      <c r="H15679"/>
    </row>
    <row r="15680" spans="6:8" x14ac:dyDescent="0.25">
      <c r="F15680"/>
      <c r="G15680"/>
      <c r="H15680"/>
    </row>
    <row r="15681" spans="6:8" x14ac:dyDescent="0.25">
      <c r="F15681"/>
      <c r="G15681"/>
      <c r="H15681"/>
    </row>
    <row r="15682" spans="6:8" x14ac:dyDescent="0.25">
      <c r="F15682"/>
      <c r="G15682"/>
      <c r="H15682"/>
    </row>
    <row r="15683" spans="6:8" x14ac:dyDescent="0.25">
      <c r="F15683"/>
      <c r="G15683"/>
      <c r="H15683"/>
    </row>
    <row r="15684" spans="6:8" x14ac:dyDescent="0.25">
      <c r="F15684"/>
      <c r="G15684"/>
      <c r="H15684"/>
    </row>
    <row r="15685" spans="6:8" x14ac:dyDescent="0.25">
      <c r="F15685"/>
      <c r="G15685"/>
      <c r="H15685"/>
    </row>
    <row r="15686" spans="6:8" x14ac:dyDescent="0.25">
      <c r="F15686"/>
      <c r="G15686"/>
      <c r="H15686"/>
    </row>
    <row r="15687" spans="6:8" x14ac:dyDescent="0.25">
      <c r="F15687"/>
      <c r="G15687"/>
      <c r="H15687"/>
    </row>
    <row r="15688" spans="6:8" x14ac:dyDescent="0.25">
      <c r="F15688"/>
      <c r="G15688"/>
      <c r="H15688"/>
    </row>
    <row r="15689" spans="6:8" x14ac:dyDescent="0.25">
      <c r="F15689"/>
      <c r="G15689"/>
      <c r="H15689"/>
    </row>
    <row r="15690" spans="6:8" x14ac:dyDescent="0.25">
      <c r="F15690"/>
      <c r="G15690"/>
      <c r="H15690"/>
    </row>
    <row r="15691" spans="6:8" x14ac:dyDescent="0.25">
      <c r="F15691"/>
      <c r="G15691"/>
      <c r="H15691"/>
    </row>
    <row r="15692" spans="6:8" x14ac:dyDescent="0.25">
      <c r="F15692"/>
      <c r="G15692"/>
      <c r="H15692"/>
    </row>
    <row r="15693" spans="6:8" x14ac:dyDescent="0.25">
      <c r="F15693"/>
      <c r="G15693"/>
      <c r="H15693"/>
    </row>
    <row r="15694" spans="6:8" x14ac:dyDescent="0.25">
      <c r="F15694"/>
      <c r="G15694"/>
      <c r="H15694"/>
    </row>
    <row r="15695" spans="6:8" x14ac:dyDescent="0.25">
      <c r="F15695"/>
      <c r="G15695"/>
      <c r="H15695"/>
    </row>
    <row r="15696" spans="6:8" x14ac:dyDescent="0.25">
      <c r="F15696"/>
      <c r="G15696"/>
      <c r="H15696"/>
    </row>
    <row r="15697" spans="6:8" x14ac:dyDescent="0.25">
      <c r="F15697"/>
      <c r="G15697"/>
      <c r="H15697"/>
    </row>
    <row r="15698" spans="6:8" x14ac:dyDescent="0.25">
      <c r="F15698"/>
      <c r="G15698"/>
      <c r="H15698"/>
    </row>
    <row r="15699" spans="6:8" x14ac:dyDescent="0.25">
      <c r="F15699"/>
      <c r="G15699"/>
      <c r="H15699"/>
    </row>
    <row r="15700" spans="6:8" x14ac:dyDescent="0.25">
      <c r="F15700"/>
      <c r="G15700"/>
      <c r="H15700"/>
    </row>
    <row r="15701" spans="6:8" x14ac:dyDescent="0.25">
      <c r="F15701"/>
      <c r="G15701"/>
      <c r="H15701"/>
    </row>
    <row r="15702" spans="6:8" x14ac:dyDescent="0.25">
      <c r="F15702"/>
      <c r="G15702"/>
      <c r="H15702"/>
    </row>
    <row r="15703" spans="6:8" x14ac:dyDescent="0.25">
      <c r="F15703"/>
      <c r="G15703"/>
      <c r="H15703"/>
    </row>
    <row r="15704" spans="6:8" x14ac:dyDescent="0.25">
      <c r="F15704"/>
      <c r="G15704"/>
      <c r="H15704"/>
    </row>
    <row r="15705" spans="6:8" x14ac:dyDescent="0.25">
      <c r="F15705"/>
      <c r="G15705"/>
      <c r="H15705"/>
    </row>
    <row r="15706" spans="6:8" x14ac:dyDescent="0.25">
      <c r="F15706"/>
      <c r="G15706"/>
      <c r="H15706"/>
    </row>
    <row r="15707" spans="6:8" x14ac:dyDescent="0.25">
      <c r="F15707"/>
      <c r="G15707"/>
      <c r="H15707"/>
    </row>
    <row r="15708" spans="6:8" x14ac:dyDescent="0.25">
      <c r="F15708"/>
      <c r="G15708"/>
      <c r="H15708"/>
    </row>
    <row r="15709" spans="6:8" x14ac:dyDescent="0.25">
      <c r="F15709"/>
      <c r="G15709"/>
      <c r="H15709"/>
    </row>
    <row r="15710" spans="6:8" x14ac:dyDescent="0.25">
      <c r="F15710"/>
      <c r="G15710"/>
      <c r="H15710"/>
    </row>
    <row r="15711" spans="6:8" x14ac:dyDescent="0.25">
      <c r="F15711"/>
      <c r="G15711"/>
      <c r="H15711"/>
    </row>
    <row r="15712" spans="6:8" x14ac:dyDescent="0.25">
      <c r="F15712"/>
      <c r="G15712"/>
      <c r="H15712"/>
    </row>
    <row r="15713" spans="6:8" x14ac:dyDescent="0.25">
      <c r="F15713"/>
      <c r="G15713"/>
      <c r="H15713"/>
    </row>
    <row r="15714" spans="6:8" x14ac:dyDescent="0.25">
      <c r="F15714"/>
      <c r="G15714"/>
      <c r="H15714"/>
    </row>
    <row r="15715" spans="6:8" x14ac:dyDescent="0.25">
      <c r="F15715"/>
      <c r="G15715"/>
      <c r="H15715"/>
    </row>
    <row r="15716" spans="6:8" x14ac:dyDescent="0.25">
      <c r="F15716"/>
      <c r="G15716"/>
      <c r="H15716"/>
    </row>
    <row r="15717" spans="6:8" x14ac:dyDescent="0.25">
      <c r="F15717"/>
      <c r="G15717"/>
      <c r="H15717"/>
    </row>
    <row r="15718" spans="6:8" x14ac:dyDescent="0.25">
      <c r="F15718"/>
      <c r="G15718"/>
      <c r="H15718"/>
    </row>
    <row r="15719" spans="6:8" x14ac:dyDescent="0.25">
      <c r="F15719"/>
      <c r="G15719"/>
      <c r="H15719"/>
    </row>
    <row r="15720" spans="6:8" x14ac:dyDescent="0.25">
      <c r="F15720"/>
      <c r="G15720"/>
      <c r="H15720"/>
    </row>
    <row r="15721" spans="6:8" x14ac:dyDescent="0.25">
      <c r="F15721"/>
      <c r="G15721"/>
      <c r="H15721"/>
    </row>
    <row r="15722" spans="6:8" x14ac:dyDescent="0.25">
      <c r="F15722"/>
      <c r="G15722"/>
      <c r="H15722"/>
    </row>
    <row r="15723" spans="6:8" x14ac:dyDescent="0.25">
      <c r="F15723"/>
      <c r="G15723"/>
      <c r="H15723"/>
    </row>
    <row r="15724" spans="6:8" x14ac:dyDescent="0.25">
      <c r="F15724"/>
      <c r="G15724"/>
      <c r="H15724"/>
    </row>
    <row r="15725" spans="6:8" x14ac:dyDescent="0.25">
      <c r="F15725"/>
      <c r="G15725"/>
      <c r="H15725"/>
    </row>
    <row r="15726" spans="6:8" x14ac:dyDescent="0.25">
      <c r="F15726"/>
      <c r="G15726"/>
      <c r="H15726"/>
    </row>
    <row r="15727" spans="6:8" x14ac:dyDescent="0.25">
      <c r="F15727"/>
      <c r="G15727"/>
      <c r="H15727"/>
    </row>
    <row r="15728" spans="6:8" x14ac:dyDescent="0.25">
      <c r="F15728"/>
      <c r="G15728"/>
      <c r="H15728"/>
    </row>
    <row r="15729" spans="6:8" x14ac:dyDescent="0.25">
      <c r="F15729"/>
      <c r="G15729"/>
      <c r="H15729"/>
    </row>
    <row r="15730" spans="6:8" x14ac:dyDescent="0.25">
      <c r="F15730"/>
      <c r="G15730"/>
      <c r="H15730"/>
    </row>
    <row r="15731" spans="6:8" x14ac:dyDescent="0.25">
      <c r="F15731"/>
      <c r="G15731"/>
      <c r="H15731"/>
    </row>
    <row r="15732" spans="6:8" x14ac:dyDescent="0.25">
      <c r="F15732"/>
      <c r="G15732"/>
      <c r="H15732"/>
    </row>
    <row r="15733" spans="6:8" x14ac:dyDescent="0.25">
      <c r="F15733"/>
      <c r="G15733"/>
      <c r="H15733"/>
    </row>
    <row r="15734" spans="6:8" x14ac:dyDescent="0.25">
      <c r="F15734"/>
      <c r="G15734"/>
      <c r="H15734"/>
    </row>
    <row r="15735" spans="6:8" x14ac:dyDescent="0.25">
      <c r="F15735"/>
      <c r="G15735"/>
      <c r="H15735"/>
    </row>
    <row r="15736" spans="6:8" x14ac:dyDescent="0.25">
      <c r="F15736"/>
      <c r="G15736"/>
      <c r="H15736"/>
    </row>
    <row r="15737" spans="6:8" x14ac:dyDescent="0.25">
      <c r="F15737"/>
      <c r="G15737"/>
      <c r="H15737"/>
    </row>
    <row r="15738" spans="6:8" x14ac:dyDescent="0.25">
      <c r="F15738"/>
      <c r="G15738"/>
      <c r="H15738"/>
    </row>
    <row r="15739" spans="6:8" x14ac:dyDescent="0.25">
      <c r="F15739"/>
      <c r="G15739"/>
      <c r="H15739"/>
    </row>
    <row r="15740" spans="6:8" x14ac:dyDescent="0.25">
      <c r="F15740"/>
      <c r="G15740"/>
      <c r="H15740"/>
    </row>
    <row r="15741" spans="6:8" x14ac:dyDescent="0.25">
      <c r="F15741"/>
      <c r="G15741"/>
      <c r="H15741"/>
    </row>
    <row r="15742" spans="6:8" x14ac:dyDescent="0.25">
      <c r="F15742"/>
      <c r="G15742"/>
      <c r="H15742"/>
    </row>
    <row r="15743" spans="6:8" x14ac:dyDescent="0.25">
      <c r="F15743"/>
      <c r="G15743"/>
      <c r="H15743"/>
    </row>
    <row r="15744" spans="6:8" x14ac:dyDescent="0.25">
      <c r="F15744"/>
      <c r="G15744"/>
      <c r="H15744"/>
    </row>
    <row r="15745" spans="6:8" x14ac:dyDescent="0.25">
      <c r="F15745"/>
      <c r="G15745"/>
      <c r="H15745"/>
    </row>
    <row r="15746" spans="6:8" x14ac:dyDescent="0.25">
      <c r="F15746"/>
      <c r="G15746"/>
      <c r="H15746"/>
    </row>
    <row r="15747" spans="6:8" x14ac:dyDescent="0.25">
      <c r="F15747"/>
      <c r="G15747"/>
      <c r="H15747"/>
    </row>
    <row r="15748" spans="6:8" x14ac:dyDescent="0.25">
      <c r="F15748"/>
      <c r="G15748"/>
      <c r="H15748"/>
    </row>
    <row r="15749" spans="6:8" x14ac:dyDescent="0.25">
      <c r="F15749"/>
      <c r="G15749"/>
      <c r="H15749"/>
    </row>
    <row r="15750" spans="6:8" x14ac:dyDescent="0.25">
      <c r="F15750"/>
      <c r="G15750"/>
      <c r="H15750"/>
    </row>
    <row r="15751" spans="6:8" x14ac:dyDescent="0.25">
      <c r="F15751"/>
      <c r="G15751"/>
      <c r="H15751"/>
    </row>
    <row r="15752" spans="6:8" x14ac:dyDescent="0.25">
      <c r="F15752"/>
      <c r="G15752"/>
      <c r="H15752"/>
    </row>
    <row r="15753" spans="6:8" x14ac:dyDescent="0.25">
      <c r="F15753"/>
      <c r="G15753"/>
      <c r="H15753"/>
    </row>
    <row r="15754" spans="6:8" x14ac:dyDescent="0.25">
      <c r="F15754"/>
      <c r="G15754"/>
      <c r="H15754"/>
    </row>
    <row r="15755" spans="6:8" x14ac:dyDescent="0.25">
      <c r="F15755"/>
      <c r="G15755"/>
      <c r="H15755"/>
    </row>
    <row r="15756" spans="6:8" x14ac:dyDescent="0.25">
      <c r="F15756"/>
      <c r="G15756"/>
      <c r="H15756"/>
    </row>
    <row r="15757" spans="6:8" x14ac:dyDescent="0.25">
      <c r="F15757"/>
      <c r="G15757"/>
      <c r="H15757"/>
    </row>
    <row r="15758" spans="6:8" x14ac:dyDescent="0.25">
      <c r="F15758"/>
      <c r="G15758"/>
      <c r="H15758"/>
    </row>
    <row r="15759" spans="6:8" x14ac:dyDescent="0.25">
      <c r="F15759"/>
      <c r="G15759"/>
      <c r="H15759"/>
    </row>
    <row r="15760" spans="6:8" x14ac:dyDescent="0.25">
      <c r="F15760"/>
      <c r="G15760"/>
      <c r="H15760"/>
    </row>
    <row r="15761" spans="6:8" x14ac:dyDescent="0.25">
      <c r="F15761"/>
      <c r="G15761"/>
      <c r="H15761"/>
    </row>
    <row r="15762" spans="6:8" x14ac:dyDescent="0.25">
      <c r="F15762"/>
      <c r="G15762"/>
      <c r="H15762"/>
    </row>
    <row r="15763" spans="6:8" x14ac:dyDescent="0.25">
      <c r="F15763"/>
      <c r="G15763"/>
      <c r="H15763"/>
    </row>
    <row r="15764" spans="6:8" x14ac:dyDescent="0.25">
      <c r="F15764"/>
      <c r="G15764"/>
      <c r="H15764"/>
    </row>
    <row r="15765" spans="6:8" x14ac:dyDescent="0.25">
      <c r="F15765"/>
      <c r="G15765"/>
      <c r="H15765"/>
    </row>
    <row r="15766" spans="6:8" x14ac:dyDescent="0.25">
      <c r="F15766"/>
      <c r="G15766"/>
      <c r="H15766"/>
    </row>
    <row r="15767" spans="6:8" x14ac:dyDescent="0.25">
      <c r="F15767"/>
      <c r="G15767"/>
      <c r="H15767"/>
    </row>
    <row r="15768" spans="6:8" x14ac:dyDescent="0.25">
      <c r="F15768"/>
      <c r="G15768"/>
      <c r="H15768"/>
    </row>
    <row r="15769" spans="6:8" x14ac:dyDescent="0.25">
      <c r="F15769"/>
      <c r="G15769"/>
      <c r="H15769"/>
    </row>
    <row r="15770" spans="6:8" x14ac:dyDescent="0.25">
      <c r="F15770"/>
      <c r="G15770"/>
      <c r="H15770"/>
    </row>
    <row r="15771" spans="6:8" x14ac:dyDescent="0.25">
      <c r="F15771"/>
      <c r="G15771"/>
      <c r="H15771"/>
    </row>
    <row r="15772" spans="6:8" x14ac:dyDescent="0.25">
      <c r="F15772"/>
      <c r="G15772"/>
      <c r="H15772"/>
    </row>
    <row r="15773" spans="6:8" x14ac:dyDescent="0.25">
      <c r="F15773"/>
      <c r="G15773"/>
      <c r="H15773"/>
    </row>
    <row r="15774" spans="6:8" x14ac:dyDescent="0.25">
      <c r="F15774"/>
      <c r="G15774"/>
      <c r="H15774"/>
    </row>
    <row r="15775" spans="6:8" x14ac:dyDescent="0.25">
      <c r="F15775"/>
      <c r="G15775"/>
      <c r="H15775"/>
    </row>
    <row r="15776" spans="6:8" x14ac:dyDescent="0.25">
      <c r="F15776"/>
      <c r="G15776"/>
      <c r="H15776"/>
    </row>
    <row r="15777" spans="6:8" x14ac:dyDescent="0.25">
      <c r="F15777"/>
      <c r="G15777"/>
      <c r="H15777"/>
    </row>
    <row r="15778" spans="6:8" x14ac:dyDescent="0.25">
      <c r="F15778"/>
      <c r="G15778"/>
      <c r="H15778"/>
    </row>
    <row r="15779" spans="6:8" x14ac:dyDescent="0.25">
      <c r="F15779"/>
      <c r="G15779"/>
      <c r="H15779"/>
    </row>
    <row r="15780" spans="6:8" x14ac:dyDescent="0.25">
      <c r="F15780"/>
      <c r="G15780"/>
      <c r="H15780"/>
    </row>
    <row r="15781" spans="6:8" x14ac:dyDescent="0.25">
      <c r="F15781"/>
      <c r="G15781"/>
      <c r="H15781"/>
    </row>
    <row r="15782" spans="6:8" x14ac:dyDescent="0.25">
      <c r="F15782"/>
      <c r="G15782"/>
      <c r="H15782"/>
    </row>
    <row r="15783" spans="6:8" x14ac:dyDescent="0.25">
      <c r="F15783"/>
      <c r="G15783"/>
      <c r="H15783"/>
    </row>
    <row r="15784" spans="6:8" x14ac:dyDescent="0.25">
      <c r="F15784"/>
      <c r="G15784"/>
      <c r="H15784"/>
    </row>
    <row r="15785" spans="6:8" x14ac:dyDescent="0.25">
      <c r="F15785"/>
      <c r="G15785"/>
      <c r="H15785"/>
    </row>
    <row r="15786" spans="6:8" x14ac:dyDescent="0.25">
      <c r="F15786"/>
      <c r="G15786"/>
      <c r="H15786"/>
    </row>
    <row r="15787" spans="6:8" x14ac:dyDescent="0.25">
      <c r="F15787"/>
      <c r="G15787"/>
      <c r="H15787"/>
    </row>
    <row r="15788" spans="6:8" x14ac:dyDescent="0.25">
      <c r="F15788"/>
      <c r="G15788"/>
      <c r="H15788"/>
    </row>
    <row r="15789" spans="6:8" x14ac:dyDescent="0.25">
      <c r="F15789"/>
      <c r="G15789"/>
      <c r="H15789"/>
    </row>
    <row r="15790" spans="6:8" x14ac:dyDescent="0.25">
      <c r="F15790"/>
      <c r="G15790"/>
      <c r="H15790"/>
    </row>
    <row r="15791" spans="6:8" x14ac:dyDescent="0.25">
      <c r="F15791"/>
      <c r="G15791"/>
      <c r="H15791"/>
    </row>
    <row r="15792" spans="6:8" x14ac:dyDescent="0.25">
      <c r="F15792"/>
      <c r="G15792"/>
      <c r="H15792"/>
    </row>
    <row r="15793" spans="6:8" x14ac:dyDescent="0.25">
      <c r="F15793"/>
      <c r="G15793"/>
      <c r="H15793"/>
    </row>
    <row r="15794" spans="6:8" x14ac:dyDescent="0.25">
      <c r="F15794"/>
      <c r="G15794"/>
      <c r="H15794"/>
    </row>
    <row r="15795" spans="6:8" x14ac:dyDescent="0.25">
      <c r="F15795"/>
      <c r="G15795"/>
      <c r="H15795"/>
    </row>
    <row r="15796" spans="6:8" x14ac:dyDescent="0.25">
      <c r="F15796"/>
      <c r="G15796"/>
      <c r="H15796"/>
    </row>
    <row r="15797" spans="6:8" x14ac:dyDescent="0.25">
      <c r="F15797"/>
      <c r="G15797"/>
      <c r="H15797"/>
    </row>
    <row r="15798" spans="6:8" x14ac:dyDescent="0.25">
      <c r="F15798"/>
      <c r="G15798"/>
      <c r="H15798"/>
    </row>
    <row r="15799" spans="6:8" x14ac:dyDescent="0.25">
      <c r="F15799"/>
      <c r="G15799"/>
      <c r="H15799"/>
    </row>
    <row r="15800" spans="6:8" x14ac:dyDescent="0.25">
      <c r="F15800"/>
      <c r="G15800"/>
      <c r="H15800"/>
    </row>
    <row r="15801" spans="6:8" x14ac:dyDescent="0.25">
      <c r="F15801"/>
      <c r="G15801"/>
      <c r="H15801"/>
    </row>
    <row r="15802" spans="6:8" x14ac:dyDescent="0.25">
      <c r="F15802"/>
      <c r="G15802"/>
      <c r="H15802"/>
    </row>
    <row r="15803" spans="6:8" x14ac:dyDescent="0.25">
      <c r="F15803"/>
      <c r="G15803"/>
      <c r="H15803"/>
    </row>
    <row r="15804" spans="6:8" x14ac:dyDescent="0.25">
      <c r="F15804"/>
      <c r="G15804"/>
      <c r="H15804"/>
    </row>
    <row r="15805" spans="6:8" x14ac:dyDescent="0.25">
      <c r="F15805"/>
      <c r="G15805"/>
      <c r="H15805"/>
    </row>
    <row r="15806" spans="6:8" x14ac:dyDescent="0.25">
      <c r="F15806"/>
      <c r="G15806"/>
      <c r="H15806"/>
    </row>
    <row r="15807" spans="6:8" x14ac:dyDescent="0.25">
      <c r="F15807"/>
      <c r="G15807"/>
      <c r="H15807"/>
    </row>
    <row r="15808" spans="6:8" x14ac:dyDescent="0.25">
      <c r="F15808"/>
      <c r="G15808"/>
      <c r="H15808"/>
    </row>
    <row r="15809" spans="6:8" x14ac:dyDescent="0.25">
      <c r="F15809"/>
      <c r="G15809"/>
      <c r="H15809"/>
    </row>
    <row r="15810" spans="6:8" x14ac:dyDescent="0.25">
      <c r="F15810"/>
      <c r="G15810"/>
      <c r="H15810"/>
    </row>
    <row r="15811" spans="6:8" x14ac:dyDescent="0.25">
      <c r="F15811"/>
      <c r="G15811"/>
      <c r="H15811"/>
    </row>
    <row r="15812" spans="6:8" x14ac:dyDescent="0.25">
      <c r="F15812"/>
      <c r="G15812"/>
      <c r="H15812"/>
    </row>
    <row r="15813" spans="6:8" x14ac:dyDescent="0.25">
      <c r="F15813"/>
      <c r="G15813"/>
      <c r="H15813"/>
    </row>
    <row r="15814" spans="6:8" x14ac:dyDescent="0.25">
      <c r="F15814"/>
      <c r="G15814"/>
      <c r="H15814"/>
    </row>
    <row r="15815" spans="6:8" x14ac:dyDescent="0.25">
      <c r="F15815"/>
      <c r="G15815"/>
      <c r="H15815"/>
    </row>
    <row r="15816" spans="6:8" x14ac:dyDescent="0.25">
      <c r="F15816"/>
      <c r="G15816"/>
      <c r="H15816"/>
    </row>
    <row r="15817" spans="6:8" x14ac:dyDescent="0.25">
      <c r="F15817"/>
      <c r="G15817"/>
      <c r="H15817"/>
    </row>
    <row r="15818" spans="6:8" x14ac:dyDescent="0.25">
      <c r="F15818"/>
      <c r="G15818"/>
      <c r="H15818"/>
    </row>
    <row r="15819" spans="6:8" x14ac:dyDescent="0.25">
      <c r="F15819"/>
      <c r="G15819"/>
      <c r="H15819"/>
    </row>
    <row r="15820" spans="6:8" x14ac:dyDescent="0.25">
      <c r="F15820"/>
      <c r="G15820"/>
      <c r="H15820"/>
    </row>
    <row r="15821" spans="6:8" x14ac:dyDescent="0.25">
      <c r="F15821"/>
      <c r="G15821"/>
      <c r="H15821"/>
    </row>
    <row r="15822" spans="6:8" x14ac:dyDescent="0.25">
      <c r="F15822"/>
      <c r="G15822"/>
      <c r="H15822"/>
    </row>
    <row r="15823" spans="6:8" x14ac:dyDescent="0.25">
      <c r="F15823"/>
      <c r="G15823"/>
      <c r="H15823"/>
    </row>
    <row r="15824" spans="6:8" x14ac:dyDescent="0.25">
      <c r="F15824"/>
      <c r="G15824"/>
      <c r="H15824"/>
    </row>
    <row r="15825" spans="6:8" x14ac:dyDescent="0.25">
      <c r="F15825"/>
      <c r="G15825"/>
      <c r="H15825"/>
    </row>
    <row r="15826" spans="6:8" x14ac:dyDescent="0.25">
      <c r="F15826"/>
      <c r="G15826"/>
      <c r="H15826"/>
    </row>
    <row r="15827" spans="6:8" x14ac:dyDescent="0.25">
      <c r="F15827"/>
      <c r="G15827"/>
      <c r="H15827"/>
    </row>
    <row r="15828" spans="6:8" x14ac:dyDescent="0.25">
      <c r="F15828"/>
      <c r="G15828"/>
      <c r="H15828"/>
    </row>
    <row r="15829" spans="6:8" x14ac:dyDescent="0.25">
      <c r="F15829"/>
      <c r="G15829"/>
      <c r="H15829"/>
    </row>
    <row r="15830" spans="6:8" x14ac:dyDescent="0.25">
      <c r="F15830"/>
      <c r="G15830"/>
      <c r="H15830"/>
    </row>
    <row r="15831" spans="6:8" x14ac:dyDescent="0.25">
      <c r="F15831"/>
      <c r="G15831"/>
      <c r="H15831"/>
    </row>
    <row r="15832" spans="6:8" x14ac:dyDescent="0.25">
      <c r="F15832"/>
      <c r="G15832"/>
      <c r="H15832"/>
    </row>
    <row r="15833" spans="6:8" x14ac:dyDescent="0.25">
      <c r="F15833"/>
      <c r="G15833"/>
      <c r="H15833"/>
    </row>
    <row r="15834" spans="6:8" x14ac:dyDescent="0.25">
      <c r="F15834"/>
      <c r="G15834"/>
      <c r="H15834"/>
    </row>
    <row r="15835" spans="6:8" x14ac:dyDescent="0.25">
      <c r="F15835"/>
      <c r="G15835"/>
      <c r="H15835"/>
    </row>
    <row r="15836" spans="6:8" x14ac:dyDescent="0.25">
      <c r="F15836"/>
      <c r="G15836"/>
      <c r="H15836"/>
    </row>
    <row r="15837" spans="6:8" x14ac:dyDescent="0.25">
      <c r="F15837"/>
      <c r="G15837"/>
      <c r="H15837"/>
    </row>
    <row r="15838" spans="6:8" x14ac:dyDescent="0.25">
      <c r="F15838"/>
      <c r="G15838"/>
      <c r="H15838"/>
    </row>
    <row r="15839" spans="6:8" x14ac:dyDescent="0.25">
      <c r="F15839"/>
      <c r="G15839"/>
      <c r="H15839"/>
    </row>
    <row r="15840" spans="6:8" x14ac:dyDescent="0.25">
      <c r="F15840"/>
      <c r="G15840"/>
      <c r="H15840"/>
    </row>
    <row r="15841" spans="6:8" x14ac:dyDescent="0.25">
      <c r="F15841"/>
      <c r="G15841"/>
      <c r="H15841"/>
    </row>
    <row r="15842" spans="6:8" x14ac:dyDescent="0.25">
      <c r="F15842"/>
      <c r="G15842"/>
      <c r="H15842"/>
    </row>
    <row r="15843" spans="6:8" x14ac:dyDescent="0.25">
      <c r="F15843"/>
      <c r="G15843"/>
      <c r="H15843"/>
    </row>
    <row r="15844" spans="6:8" x14ac:dyDescent="0.25">
      <c r="F15844"/>
      <c r="G15844"/>
      <c r="H15844"/>
    </row>
    <row r="15845" spans="6:8" x14ac:dyDescent="0.25">
      <c r="F15845"/>
      <c r="G15845"/>
      <c r="H15845"/>
    </row>
    <row r="15846" spans="6:8" x14ac:dyDescent="0.25">
      <c r="F15846"/>
      <c r="G15846"/>
      <c r="H15846"/>
    </row>
    <row r="15847" spans="6:8" x14ac:dyDescent="0.25">
      <c r="F15847"/>
      <c r="G15847"/>
      <c r="H15847"/>
    </row>
    <row r="15848" spans="6:8" x14ac:dyDescent="0.25">
      <c r="F15848"/>
      <c r="G15848"/>
      <c r="H15848"/>
    </row>
    <row r="15849" spans="6:8" x14ac:dyDescent="0.25">
      <c r="F15849"/>
      <c r="G15849"/>
      <c r="H15849"/>
    </row>
    <row r="15850" spans="6:8" x14ac:dyDescent="0.25">
      <c r="F15850"/>
      <c r="G15850"/>
      <c r="H15850"/>
    </row>
    <row r="15851" spans="6:8" x14ac:dyDescent="0.25">
      <c r="F15851"/>
      <c r="G15851"/>
      <c r="H15851"/>
    </row>
    <row r="15852" spans="6:8" x14ac:dyDescent="0.25">
      <c r="F15852"/>
      <c r="G15852"/>
      <c r="H15852"/>
    </row>
    <row r="15853" spans="6:8" x14ac:dyDescent="0.25">
      <c r="F15853"/>
      <c r="G15853"/>
      <c r="H15853"/>
    </row>
    <row r="15854" spans="6:8" x14ac:dyDescent="0.25">
      <c r="F15854"/>
      <c r="G15854"/>
      <c r="H15854"/>
    </row>
    <row r="15855" spans="6:8" x14ac:dyDescent="0.25">
      <c r="F15855"/>
      <c r="G15855"/>
      <c r="H15855"/>
    </row>
    <row r="15856" spans="6:8" x14ac:dyDescent="0.25">
      <c r="F15856"/>
      <c r="G15856"/>
      <c r="H15856"/>
    </row>
    <row r="15857" spans="6:8" x14ac:dyDescent="0.25">
      <c r="F15857"/>
      <c r="G15857"/>
      <c r="H15857"/>
    </row>
    <row r="15858" spans="6:8" x14ac:dyDescent="0.25">
      <c r="F15858"/>
      <c r="G15858"/>
      <c r="H15858"/>
    </row>
    <row r="15859" spans="6:8" x14ac:dyDescent="0.25">
      <c r="F15859"/>
      <c r="G15859"/>
      <c r="H15859"/>
    </row>
    <row r="15860" spans="6:8" x14ac:dyDescent="0.25">
      <c r="F15860"/>
      <c r="G15860"/>
      <c r="H15860"/>
    </row>
    <row r="15861" spans="6:8" x14ac:dyDescent="0.25">
      <c r="F15861"/>
      <c r="G15861"/>
      <c r="H15861"/>
    </row>
    <row r="15862" spans="6:8" x14ac:dyDescent="0.25">
      <c r="F15862"/>
      <c r="G15862"/>
      <c r="H15862"/>
    </row>
    <row r="15863" spans="6:8" x14ac:dyDescent="0.25">
      <c r="F15863"/>
      <c r="G15863"/>
      <c r="H15863"/>
    </row>
    <row r="15864" spans="6:8" x14ac:dyDescent="0.25">
      <c r="F15864"/>
      <c r="G15864"/>
      <c r="H15864"/>
    </row>
    <row r="15865" spans="6:8" x14ac:dyDescent="0.25">
      <c r="F15865"/>
      <c r="G15865"/>
      <c r="H15865"/>
    </row>
    <row r="15866" spans="6:8" x14ac:dyDescent="0.25">
      <c r="F15866"/>
      <c r="G15866"/>
      <c r="H15866"/>
    </row>
    <row r="15867" spans="6:8" x14ac:dyDescent="0.25">
      <c r="F15867"/>
      <c r="G15867"/>
      <c r="H15867"/>
    </row>
    <row r="15868" spans="6:8" x14ac:dyDescent="0.25">
      <c r="F15868"/>
      <c r="G15868"/>
      <c r="H15868"/>
    </row>
    <row r="15869" spans="6:8" x14ac:dyDescent="0.25">
      <c r="F15869"/>
      <c r="G15869"/>
      <c r="H15869"/>
    </row>
    <row r="15870" spans="6:8" x14ac:dyDescent="0.25">
      <c r="F15870"/>
      <c r="G15870"/>
      <c r="H15870"/>
    </row>
    <row r="15871" spans="6:8" x14ac:dyDescent="0.25">
      <c r="F15871"/>
      <c r="G15871"/>
      <c r="H15871"/>
    </row>
    <row r="15872" spans="6:8" x14ac:dyDescent="0.25">
      <c r="F15872"/>
      <c r="G15872"/>
      <c r="H15872"/>
    </row>
    <row r="15873" spans="6:8" x14ac:dyDescent="0.25">
      <c r="F15873"/>
      <c r="G15873"/>
      <c r="H15873"/>
    </row>
    <row r="15874" spans="6:8" x14ac:dyDescent="0.25">
      <c r="F15874"/>
      <c r="G15874"/>
      <c r="H15874"/>
    </row>
    <row r="15875" spans="6:8" x14ac:dyDescent="0.25">
      <c r="F15875"/>
      <c r="G15875"/>
      <c r="H15875"/>
    </row>
    <row r="15876" spans="6:8" x14ac:dyDescent="0.25">
      <c r="F15876"/>
      <c r="G15876"/>
      <c r="H15876"/>
    </row>
    <row r="15877" spans="6:8" x14ac:dyDescent="0.25">
      <c r="F15877"/>
      <c r="G15877"/>
      <c r="H15877"/>
    </row>
    <row r="15878" spans="6:8" x14ac:dyDescent="0.25">
      <c r="F15878"/>
      <c r="G15878"/>
      <c r="H15878"/>
    </row>
    <row r="15879" spans="6:8" x14ac:dyDescent="0.25">
      <c r="F15879"/>
      <c r="G15879"/>
      <c r="H15879"/>
    </row>
    <row r="15880" spans="6:8" x14ac:dyDescent="0.25">
      <c r="F15880"/>
      <c r="G15880"/>
      <c r="H15880"/>
    </row>
    <row r="15881" spans="6:8" x14ac:dyDescent="0.25">
      <c r="F15881"/>
      <c r="G15881"/>
      <c r="H15881"/>
    </row>
    <row r="15882" spans="6:8" x14ac:dyDescent="0.25">
      <c r="F15882"/>
      <c r="G15882"/>
      <c r="H15882"/>
    </row>
    <row r="15883" spans="6:8" x14ac:dyDescent="0.25">
      <c r="F15883"/>
      <c r="G15883"/>
      <c r="H15883"/>
    </row>
    <row r="15884" spans="6:8" x14ac:dyDescent="0.25">
      <c r="F15884"/>
      <c r="G15884"/>
      <c r="H15884"/>
    </row>
    <row r="15885" spans="6:8" x14ac:dyDescent="0.25">
      <c r="F15885"/>
      <c r="G15885"/>
      <c r="H15885"/>
    </row>
    <row r="15886" spans="6:8" x14ac:dyDescent="0.25">
      <c r="F15886"/>
      <c r="G15886"/>
      <c r="H15886"/>
    </row>
    <row r="15887" spans="6:8" x14ac:dyDescent="0.25">
      <c r="F15887"/>
      <c r="G15887"/>
      <c r="H15887"/>
    </row>
    <row r="15888" spans="6:8" x14ac:dyDescent="0.25">
      <c r="F15888"/>
      <c r="G15888"/>
      <c r="H15888"/>
    </row>
    <row r="15889" spans="6:8" x14ac:dyDescent="0.25">
      <c r="F15889"/>
      <c r="G15889"/>
      <c r="H15889"/>
    </row>
    <row r="15890" spans="6:8" x14ac:dyDescent="0.25">
      <c r="F15890"/>
      <c r="G15890"/>
      <c r="H15890"/>
    </row>
    <row r="15891" spans="6:8" x14ac:dyDescent="0.25">
      <c r="F15891"/>
      <c r="G15891"/>
      <c r="H15891"/>
    </row>
    <row r="15892" spans="6:8" x14ac:dyDescent="0.25">
      <c r="F15892"/>
      <c r="G15892"/>
      <c r="H15892"/>
    </row>
    <row r="15893" spans="6:8" x14ac:dyDescent="0.25">
      <c r="F15893"/>
      <c r="G15893"/>
      <c r="H15893"/>
    </row>
    <row r="15894" spans="6:8" x14ac:dyDescent="0.25">
      <c r="F15894"/>
      <c r="G15894"/>
      <c r="H15894"/>
    </row>
    <row r="15895" spans="6:8" x14ac:dyDescent="0.25">
      <c r="F15895"/>
      <c r="G15895"/>
      <c r="H15895"/>
    </row>
    <row r="15896" spans="6:8" x14ac:dyDescent="0.25">
      <c r="F15896"/>
      <c r="G15896"/>
      <c r="H15896"/>
    </row>
    <row r="15897" spans="6:8" x14ac:dyDescent="0.25">
      <c r="F15897"/>
      <c r="G15897"/>
      <c r="H15897"/>
    </row>
    <row r="15898" spans="6:8" x14ac:dyDescent="0.25">
      <c r="F15898"/>
      <c r="G15898"/>
      <c r="H15898"/>
    </row>
    <row r="15899" spans="6:8" x14ac:dyDescent="0.25">
      <c r="F15899"/>
      <c r="G15899"/>
      <c r="H15899"/>
    </row>
    <row r="15900" spans="6:8" x14ac:dyDescent="0.25">
      <c r="F15900"/>
      <c r="G15900"/>
      <c r="H15900"/>
    </row>
    <row r="15901" spans="6:8" x14ac:dyDescent="0.25">
      <c r="F15901"/>
      <c r="G15901"/>
      <c r="H15901"/>
    </row>
    <row r="15902" spans="6:8" x14ac:dyDescent="0.25">
      <c r="F15902"/>
      <c r="G15902"/>
      <c r="H15902"/>
    </row>
    <row r="15903" spans="6:8" x14ac:dyDescent="0.25">
      <c r="F15903"/>
      <c r="G15903"/>
      <c r="H15903"/>
    </row>
    <row r="15904" spans="6:8" x14ac:dyDescent="0.25">
      <c r="F15904"/>
      <c r="G15904"/>
      <c r="H15904"/>
    </row>
    <row r="15905" spans="6:8" x14ac:dyDescent="0.25">
      <c r="F15905"/>
      <c r="G15905"/>
      <c r="H15905"/>
    </row>
    <row r="15906" spans="6:8" x14ac:dyDescent="0.25">
      <c r="F15906"/>
      <c r="G15906"/>
      <c r="H15906"/>
    </row>
    <row r="15907" spans="6:8" x14ac:dyDescent="0.25">
      <c r="F15907"/>
      <c r="G15907"/>
      <c r="H15907"/>
    </row>
    <row r="15908" spans="6:8" x14ac:dyDescent="0.25">
      <c r="F15908"/>
      <c r="G15908"/>
      <c r="H15908"/>
    </row>
    <row r="15909" spans="6:8" x14ac:dyDescent="0.25">
      <c r="F15909"/>
      <c r="G15909"/>
      <c r="H15909"/>
    </row>
    <row r="15910" spans="6:8" x14ac:dyDescent="0.25">
      <c r="F15910"/>
      <c r="G15910"/>
      <c r="H15910"/>
    </row>
    <row r="15911" spans="6:8" x14ac:dyDescent="0.25">
      <c r="F15911"/>
      <c r="G15911"/>
      <c r="H15911"/>
    </row>
    <row r="15912" spans="6:8" x14ac:dyDescent="0.25">
      <c r="F15912"/>
      <c r="G15912"/>
      <c r="H15912"/>
    </row>
    <row r="15913" spans="6:8" x14ac:dyDescent="0.25">
      <c r="F15913"/>
      <c r="G15913"/>
      <c r="H15913"/>
    </row>
    <row r="15914" spans="6:8" x14ac:dyDescent="0.25">
      <c r="F15914"/>
      <c r="G15914"/>
      <c r="H15914"/>
    </row>
    <row r="15915" spans="6:8" x14ac:dyDescent="0.25">
      <c r="F15915"/>
      <c r="G15915"/>
      <c r="H15915"/>
    </row>
    <row r="15916" spans="6:8" x14ac:dyDescent="0.25">
      <c r="F15916"/>
      <c r="G15916"/>
      <c r="H15916"/>
    </row>
    <row r="15917" spans="6:8" x14ac:dyDescent="0.25">
      <c r="F15917"/>
      <c r="G15917"/>
      <c r="H15917"/>
    </row>
    <row r="15918" spans="6:8" x14ac:dyDescent="0.25">
      <c r="F15918"/>
      <c r="G15918"/>
      <c r="H15918"/>
    </row>
    <row r="15919" spans="6:8" x14ac:dyDescent="0.25">
      <c r="F15919"/>
      <c r="G15919"/>
      <c r="H15919"/>
    </row>
    <row r="15920" spans="6:8" x14ac:dyDescent="0.25">
      <c r="F15920"/>
      <c r="G15920"/>
      <c r="H15920"/>
    </row>
    <row r="15921" spans="6:8" x14ac:dyDescent="0.25">
      <c r="F15921"/>
      <c r="G15921"/>
      <c r="H15921"/>
    </row>
    <row r="15922" spans="6:8" x14ac:dyDescent="0.25">
      <c r="F15922"/>
      <c r="G15922"/>
      <c r="H15922"/>
    </row>
    <row r="15923" spans="6:8" x14ac:dyDescent="0.25">
      <c r="F15923"/>
      <c r="G15923"/>
      <c r="H15923"/>
    </row>
    <row r="15924" spans="6:8" x14ac:dyDescent="0.25">
      <c r="F15924"/>
      <c r="G15924"/>
      <c r="H15924"/>
    </row>
    <row r="15925" spans="6:8" x14ac:dyDescent="0.25">
      <c r="F15925"/>
      <c r="G15925"/>
      <c r="H15925"/>
    </row>
    <row r="15926" spans="6:8" x14ac:dyDescent="0.25">
      <c r="F15926"/>
      <c r="G15926"/>
      <c r="H15926"/>
    </row>
    <row r="15927" spans="6:8" x14ac:dyDescent="0.25">
      <c r="F15927"/>
      <c r="G15927"/>
      <c r="H15927"/>
    </row>
    <row r="15928" spans="6:8" x14ac:dyDescent="0.25">
      <c r="F15928"/>
      <c r="G15928"/>
      <c r="H15928"/>
    </row>
    <row r="15929" spans="6:8" x14ac:dyDescent="0.25">
      <c r="F15929"/>
      <c r="G15929"/>
      <c r="H15929"/>
    </row>
    <row r="15930" spans="6:8" x14ac:dyDescent="0.25">
      <c r="F15930"/>
      <c r="G15930"/>
      <c r="H15930"/>
    </row>
    <row r="15931" spans="6:8" x14ac:dyDescent="0.25">
      <c r="F15931"/>
      <c r="G15931"/>
      <c r="H15931"/>
    </row>
    <row r="15932" spans="6:8" x14ac:dyDescent="0.25">
      <c r="F15932"/>
      <c r="G15932"/>
      <c r="H15932"/>
    </row>
    <row r="15933" spans="6:8" x14ac:dyDescent="0.25">
      <c r="F15933"/>
      <c r="G15933"/>
      <c r="H15933"/>
    </row>
    <row r="15934" spans="6:8" x14ac:dyDescent="0.25">
      <c r="F15934"/>
      <c r="G15934"/>
      <c r="H15934"/>
    </row>
    <row r="15935" spans="6:8" x14ac:dyDescent="0.25">
      <c r="F15935"/>
      <c r="G15935"/>
      <c r="H15935"/>
    </row>
    <row r="15936" spans="6:8" x14ac:dyDescent="0.25">
      <c r="F15936"/>
      <c r="G15936"/>
      <c r="H15936"/>
    </row>
    <row r="15937" spans="6:8" x14ac:dyDescent="0.25">
      <c r="F15937"/>
      <c r="G15937"/>
      <c r="H15937"/>
    </row>
    <row r="15938" spans="6:8" x14ac:dyDescent="0.25">
      <c r="F15938"/>
      <c r="G15938"/>
      <c r="H15938"/>
    </row>
    <row r="15939" spans="6:8" x14ac:dyDescent="0.25">
      <c r="F15939"/>
      <c r="G15939"/>
      <c r="H15939"/>
    </row>
    <row r="15940" spans="6:8" x14ac:dyDescent="0.25">
      <c r="F15940"/>
      <c r="G15940"/>
      <c r="H15940"/>
    </row>
    <row r="15941" spans="6:8" x14ac:dyDescent="0.25">
      <c r="F15941"/>
      <c r="G15941"/>
      <c r="H15941"/>
    </row>
    <row r="15942" spans="6:8" x14ac:dyDescent="0.25">
      <c r="F15942"/>
      <c r="G15942"/>
      <c r="H15942"/>
    </row>
    <row r="15943" spans="6:8" x14ac:dyDescent="0.25">
      <c r="F15943"/>
      <c r="G15943"/>
      <c r="H15943"/>
    </row>
    <row r="15944" spans="6:8" x14ac:dyDescent="0.25">
      <c r="F15944"/>
      <c r="G15944"/>
      <c r="H15944"/>
    </row>
    <row r="15945" spans="6:8" x14ac:dyDescent="0.25">
      <c r="F15945"/>
      <c r="G15945"/>
      <c r="H15945"/>
    </row>
    <row r="15946" spans="6:8" x14ac:dyDescent="0.25">
      <c r="F15946"/>
      <c r="G15946"/>
      <c r="H15946"/>
    </row>
    <row r="15947" spans="6:8" x14ac:dyDescent="0.25">
      <c r="F15947"/>
      <c r="G15947"/>
      <c r="H15947"/>
    </row>
    <row r="15948" spans="6:8" x14ac:dyDescent="0.25">
      <c r="F15948"/>
      <c r="G15948"/>
      <c r="H15948"/>
    </row>
    <row r="15949" spans="6:8" x14ac:dyDescent="0.25">
      <c r="F15949"/>
      <c r="G15949"/>
      <c r="H15949"/>
    </row>
    <row r="15950" spans="6:8" x14ac:dyDescent="0.25">
      <c r="F15950"/>
      <c r="G15950"/>
      <c r="H15950"/>
    </row>
    <row r="15951" spans="6:8" x14ac:dyDescent="0.25">
      <c r="F15951"/>
      <c r="G15951"/>
      <c r="H15951"/>
    </row>
    <row r="15952" spans="6:8" x14ac:dyDescent="0.25">
      <c r="F15952"/>
      <c r="G15952"/>
      <c r="H15952"/>
    </row>
    <row r="15953" spans="6:8" x14ac:dyDescent="0.25">
      <c r="F15953"/>
      <c r="G15953"/>
      <c r="H15953"/>
    </row>
    <row r="15954" spans="6:8" x14ac:dyDescent="0.25">
      <c r="F15954"/>
      <c r="G15954"/>
      <c r="H15954"/>
    </row>
    <row r="15955" spans="6:8" x14ac:dyDescent="0.25">
      <c r="F15955"/>
      <c r="G15955"/>
      <c r="H15955"/>
    </row>
    <row r="15956" spans="6:8" x14ac:dyDescent="0.25">
      <c r="F15956"/>
      <c r="G15956"/>
      <c r="H15956"/>
    </row>
    <row r="15957" spans="6:8" x14ac:dyDescent="0.25">
      <c r="F15957"/>
      <c r="G15957"/>
      <c r="H15957"/>
    </row>
    <row r="15958" spans="6:8" x14ac:dyDescent="0.25">
      <c r="F15958"/>
      <c r="G15958"/>
      <c r="H15958"/>
    </row>
    <row r="15959" spans="6:8" x14ac:dyDescent="0.25">
      <c r="F15959"/>
      <c r="G15959"/>
      <c r="H15959"/>
    </row>
    <row r="15960" spans="6:8" x14ac:dyDescent="0.25">
      <c r="F15960"/>
      <c r="G15960"/>
      <c r="H15960"/>
    </row>
    <row r="15961" spans="6:8" x14ac:dyDescent="0.25">
      <c r="F15961"/>
      <c r="G15961"/>
      <c r="H15961"/>
    </row>
    <row r="15962" spans="6:8" x14ac:dyDescent="0.25">
      <c r="F15962"/>
      <c r="G15962"/>
      <c r="H15962"/>
    </row>
    <row r="15963" spans="6:8" x14ac:dyDescent="0.25">
      <c r="F15963"/>
      <c r="G15963"/>
      <c r="H15963"/>
    </row>
    <row r="15964" spans="6:8" x14ac:dyDescent="0.25">
      <c r="F15964"/>
      <c r="G15964"/>
      <c r="H15964"/>
    </row>
    <row r="15965" spans="6:8" x14ac:dyDescent="0.25">
      <c r="F15965"/>
      <c r="G15965"/>
      <c r="H15965"/>
    </row>
    <row r="15966" spans="6:8" x14ac:dyDescent="0.25">
      <c r="F15966"/>
      <c r="G15966"/>
      <c r="H15966"/>
    </row>
    <row r="15967" spans="6:8" x14ac:dyDescent="0.25">
      <c r="F15967"/>
      <c r="G15967"/>
      <c r="H15967"/>
    </row>
    <row r="15968" spans="6:8" x14ac:dyDescent="0.25">
      <c r="F15968"/>
      <c r="G15968"/>
      <c r="H15968"/>
    </row>
    <row r="15969" spans="6:8" x14ac:dyDescent="0.25">
      <c r="F15969"/>
      <c r="G15969"/>
      <c r="H15969"/>
    </row>
    <row r="15970" spans="6:8" x14ac:dyDescent="0.25">
      <c r="F15970"/>
      <c r="G15970"/>
      <c r="H15970"/>
    </row>
    <row r="15971" spans="6:8" x14ac:dyDescent="0.25">
      <c r="F15971"/>
      <c r="G15971"/>
      <c r="H15971"/>
    </row>
    <row r="15972" spans="6:8" x14ac:dyDescent="0.25">
      <c r="F15972"/>
      <c r="G15972"/>
      <c r="H15972"/>
    </row>
    <row r="15973" spans="6:8" x14ac:dyDescent="0.25">
      <c r="F15973"/>
      <c r="G15973"/>
      <c r="H15973"/>
    </row>
    <row r="15974" spans="6:8" x14ac:dyDescent="0.25">
      <c r="F15974"/>
      <c r="G15974"/>
      <c r="H15974"/>
    </row>
    <row r="15975" spans="6:8" x14ac:dyDescent="0.25">
      <c r="F15975"/>
      <c r="G15975"/>
      <c r="H15975"/>
    </row>
    <row r="15976" spans="6:8" x14ac:dyDescent="0.25">
      <c r="F15976"/>
      <c r="G15976"/>
      <c r="H15976"/>
    </row>
    <row r="15977" spans="6:8" x14ac:dyDescent="0.25">
      <c r="F15977"/>
      <c r="G15977"/>
      <c r="H15977"/>
    </row>
    <row r="15978" spans="6:8" x14ac:dyDescent="0.25">
      <c r="F15978"/>
      <c r="G15978"/>
      <c r="H15978"/>
    </row>
    <row r="15979" spans="6:8" x14ac:dyDescent="0.25">
      <c r="F15979"/>
      <c r="G15979"/>
      <c r="H15979"/>
    </row>
    <row r="15980" spans="6:8" x14ac:dyDescent="0.25">
      <c r="F15980"/>
      <c r="G15980"/>
      <c r="H15980"/>
    </row>
    <row r="15981" spans="6:8" x14ac:dyDescent="0.25">
      <c r="F15981"/>
      <c r="G15981"/>
      <c r="H15981"/>
    </row>
    <row r="15982" spans="6:8" x14ac:dyDescent="0.25">
      <c r="F15982"/>
      <c r="G15982"/>
      <c r="H15982"/>
    </row>
    <row r="15983" spans="6:8" x14ac:dyDescent="0.25">
      <c r="F15983"/>
      <c r="G15983"/>
      <c r="H15983"/>
    </row>
    <row r="15984" spans="6:8" x14ac:dyDescent="0.25">
      <c r="F15984"/>
      <c r="G15984"/>
      <c r="H15984"/>
    </row>
    <row r="15985" spans="6:8" x14ac:dyDescent="0.25">
      <c r="F15985"/>
      <c r="G15985"/>
      <c r="H15985"/>
    </row>
    <row r="15986" spans="6:8" x14ac:dyDescent="0.25">
      <c r="F15986"/>
      <c r="G15986"/>
      <c r="H15986"/>
    </row>
    <row r="15987" spans="6:8" x14ac:dyDescent="0.25">
      <c r="F15987"/>
      <c r="G15987"/>
      <c r="H15987"/>
    </row>
    <row r="15988" spans="6:8" x14ac:dyDescent="0.25">
      <c r="F15988"/>
      <c r="G15988"/>
      <c r="H15988"/>
    </row>
    <row r="15989" spans="6:8" x14ac:dyDescent="0.25">
      <c r="F15989"/>
      <c r="G15989"/>
      <c r="H15989"/>
    </row>
    <row r="15990" spans="6:8" x14ac:dyDescent="0.25">
      <c r="F15990"/>
      <c r="G15990"/>
      <c r="H15990"/>
    </row>
    <row r="15991" spans="6:8" x14ac:dyDescent="0.25">
      <c r="F15991"/>
      <c r="G15991"/>
      <c r="H15991"/>
    </row>
    <row r="15992" spans="6:8" x14ac:dyDescent="0.25">
      <c r="F15992"/>
      <c r="G15992"/>
      <c r="H15992"/>
    </row>
    <row r="15993" spans="6:8" x14ac:dyDescent="0.25">
      <c r="F15993"/>
      <c r="G15993"/>
      <c r="H15993"/>
    </row>
    <row r="15994" spans="6:8" x14ac:dyDescent="0.25">
      <c r="F15994"/>
      <c r="G15994"/>
      <c r="H15994"/>
    </row>
    <row r="15995" spans="6:8" x14ac:dyDescent="0.25">
      <c r="F15995"/>
      <c r="G15995"/>
      <c r="H15995"/>
    </row>
    <row r="15996" spans="6:8" x14ac:dyDescent="0.25">
      <c r="F15996"/>
      <c r="G15996"/>
      <c r="H15996"/>
    </row>
    <row r="15997" spans="6:8" x14ac:dyDescent="0.25">
      <c r="F15997"/>
      <c r="G15997"/>
      <c r="H15997"/>
    </row>
    <row r="15998" spans="6:8" x14ac:dyDescent="0.25">
      <c r="F15998"/>
      <c r="G15998"/>
      <c r="H15998"/>
    </row>
    <row r="15999" spans="6:8" x14ac:dyDescent="0.25">
      <c r="F15999"/>
      <c r="G15999"/>
      <c r="H15999"/>
    </row>
    <row r="16000" spans="6:8" x14ac:dyDescent="0.25">
      <c r="F16000"/>
      <c r="G16000"/>
      <c r="H16000"/>
    </row>
    <row r="16001" spans="6:8" x14ac:dyDescent="0.25">
      <c r="F16001"/>
      <c r="G16001"/>
      <c r="H16001"/>
    </row>
    <row r="16002" spans="6:8" x14ac:dyDescent="0.25">
      <c r="F16002"/>
      <c r="G16002"/>
      <c r="H16002"/>
    </row>
    <row r="16003" spans="6:8" x14ac:dyDescent="0.25">
      <c r="F16003"/>
      <c r="G16003"/>
      <c r="H16003"/>
    </row>
    <row r="16004" spans="6:8" x14ac:dyDescent="0.25">
      <c r="F16004"/>
      <c r="G16004"/>
      <c r="H16004"/>
    </row>
    <row r="16005" spans="6:8" x14ac:dyDescent="0.25">
      <c r="F16005"/>
      <c r="G16005"/>
      <c r="H16005"/>
    </row>
    <row r="16006" spans="6:8" x14ac:dyDescent="0.25">
      <c r="F16006"/>
      <c r="G16006"/>
      <c r="H16006"/>
    </row>
    <row r="16007" spans="6:8" x14ac:dyDescent="0.25">
      <c r="F16007"/>
      <c r="G16007"/>
      <c r="H16007"/>
    </row>
    <row r="16008" spans="6:8" x14ac:dyDescent="0.25">
      <c r="F16008"/>
      <c r="G16008"/>
      <c r="H16008"/>
    </row>
    <row r="16009" spans="6:8" x14ac:dyDescent="0.25">
      <c r="F16009"/>
      <c r="G16009"/>
      <c r="H16009"/>
    </row>
    <row r="16010" spans="6:8" x14ac:dyDescent="0.25">
      <c r="F16010"/>
      <c r="G16010"/>
      <c r="H16010"/>
    </row>
    <row r="16011" spans="6:8" x14ac:dyDescent="0.25">
      <c r="F16011"/>
      <c r="G16011"/>
      <c r="H16011"/>
    </row>
    <row r="16012" spans="6:8" x14ac:dyDescent="0.25">
      <c r="F16012"/>
      <c r="G16012"/>
      <c r="H16012"/>
    </row>
    <row r="16013" spans="6:8" x14ac:dyDescent="0.25">
      <c r="F16013"/>
      <c r="G16013"/>
      <c r="H16013"/>
    </row>
    <row r="16014" spans="6:8" x14ac:dyDescent="0.25">
      <c r="F16014"/>
      <c r="G16014"/>
      <c r="H16014"/>
    </row>
    <row r="16015" spans="6:8" x14ac:dyDescent="0.25">
      <c r="F16015"/>
      <c r="G16015"/>
      <c r="H16015"/>
    </row>
    <row r="16016" spans="6:8" x14ac:dyDescent="0.25">
      <c r="F16016"/>
      <c r="G16016"/>
      <c r="H16016"/>
    </row>
    <row r="16017" spans="6:8" x14ac:dyDescent="0.25">
      <c r="F16017"/>
      <c r="G16017"/>
      <c r="H16017"/>
    </row>
    <row r="16018" spans="6:8" x14ac:dyDescent="0.25">
      <c r="F16018"/>
      <c r="G16018"/>
      <c r="H16018"/>
    </row>
    <row r="16019" spans="6:8" x14ac:dyDescent="0.25">
      <c r="F16019"/>
      <c r="G16019"/>
      <c r="H16019"/>
    </row>
    <row r="16020" spans="6:8" x14ac:dyDescent="0.25">
      <c r="F16020"/>
      <c r="G16020"/>
      <c r="H16020"/>
    </row>
    <row r="16021" spans="6:8" x14ac:dyDescent="0.25">
      <c r="F16021"/>
      <c r="G16021"/>
      <c r="H16021"/>
    </row>
    <row r="16022" spans="6:8" x14ac:dyDescent="0.25">
      <c r="F16022"/>
      <c r="G16022"/>
      <c r="H16022"/>
    </row>
    <row r="16023" spans="6:8" x14ac:dyDescent="0.25">
      <c r="F16023"/>
      <c r="G16023"/>
      <c r="H16023"/>
    </row>
    <row r="16024" spans="6:8" x14ac:dyDescent="0.25">
      <c r="F16024"/>
      <c r="G16024"/>
      <c r="H16024"/>
    </row>
    <row r="16025" spans="6:8" x14ac:dyDescent="0.25">
      <c r="F16025"/>
      <c r="G16025"/>
      <c r="H16025"/>
    </row>
    <row r="16026" spans="6:8" x14ac:dyDescent="0.25">
      <c r="F16026"/>
      <c r="G16026"/>
      <c r="H16026"/>
    </row>
    <row r="16027" spans="6:8" x14ac:dyDescent="0.25">
      <c r="F16027"/>
      <c r="G16027"/>
      <c r="H16027"/>
    </row>
    <row r="16028" spans="6:8" x14ac:dyDescent="0.25">
      <c r="F16028"/>
      <c r="G16028"/>
      <c r="H16028"/>
    </row>
    <row r="16029" spans="6:8" x14ac:dyDescent="0.25">
      <c r="F16029"/>
      <c r="G16029"/>
      <c r="H16029"/>
    </row>
    <row r="16030" spans="6:8" x14ac:dyDescent="0.25">
      <c r="F16030"/>
      <c r="G16030"/>
      <c r="H16030"/>
    </row>
    <row r="16031" spans="6:8" x14ac:dyDescent="0.25">
      <c r="F16031"/>
      <c r="G16031"/>
      <c r="H16031"/>
    </row>
    <row r="16032" spans="6:8" x14ac:dyDescent="0.25">
      <c r="F16032"/>
      <c r="G16032"/>
      <c r="H16032"/>
    </row>
    <row r="16033" spans="6:8" x14ac:dyDescent="0.25">
      <c r="F16033"/>
      <c r="G16033"/>
      <c r="H16033"/>
    </row>
    <row r="16034" spans="6:8" x14ac:dyDescent="0.25">
      <c r="F16034"/>
      <c r="G16034"/>
      <c r="H16034"/>
    </row>
    <row r="16035" spans="6:8" x14ac:dyDescent="0.25">
      <c r="F16035"/>
      <c r="G16035"/>
      <c r="H16035"/>
    </row>
    <row r="16036" spans="6:8" x14ac:dyDescent="0.25">
      <c r="F16036"/>
      <c r="G16036"/>
      <c r="H16036"/>
    </row>
    <row r="16037" spans="6:8" x14ac:dyDescent="0.25">
      <c r="F16037"/>
      <c r="G16037"/>
      <c r="H16037"/>
    </row>
    <row r="16038" spans="6:8" x14ac:dyDescent="0.25">
      <c r="F16038"/>
      <c r="G16038"/>
      <c r="H16038"/>
    </row>
    <row r="16039" spans="6:8" x14ac:dyDescent="0.25">
      <c r="F16039"/>
      <c r="G16039"/>
      <c r="H16039"/>
    </row>
    <row r="16040" spans="6:8" x14ac:dyDescent="0.25">
      <c r="F16040"/>
      <c r="G16040"/>
      <c r="H16040"/>
    </row>
    <row r="16041" spans="6:8" x14ac:dyDescent="0.25">
      <c r="F16041"/>
      <c r="G16041"/>
      <c r="H16041"/>
    </row>
    <row r="16042" spans="6:8" x14ac:dyDescent="0.25">
      <c r="F16042"/>
      <c r="G16042"/>
      <c r="H16042"/>
    </row>
    <row r="16043" spans="6:8" x14ac:dyDescent="0.25">
      <c r="F16043"/>
      <c r="G16043"/>
      <c r="H16043"/>
    </row>
    <row r="16044" spans="6:8" x14ac:dyDescent="0.25">
      <c r="F16044"/>
      <c r="G16044"/>
      <c r="H16044"/>
    </row>
    <row r="16045" spans="6:8" x14ac:dyDescent="0.25">
      <c r="F16045"/>
      <c r="G16045"/>
      <c r="H16045"/>
    </row>
    <row r="16046" spans="6:8" x14ac:dyDescent="0.25">
      <c r="F16046"/>
      <c r="G16046"/>
      <c r="H16046"/>
    </row>
    <row r="16047" spans="6:8" x14ac:dyDescent="0.25">
      <c r="F16047"/>
      <c r="G16047"/>
      <c r="H16047"/>
    </row>
    <row r="16048" spans="6:8" x14ac:dyDescent="0.25">
      <c r="F16048"/>
      <c r="G16048"/>
      <c r="H16048"/>
    </row>
    <row r="16049" spans="6:8" x14ac:dyDescent="0.25">
      <c r="F16049"/>
      <c r="G16049"/>
      <c r="H16049"/>
    </row>
    <row r="16050" spans="6:8" x14ac:dyDescent="0.25">
      <c r="F16050"/>
      <c r="G16050"/>
      <c r="H16050"/>
    </row>
    <row r="16051" spans="6:8" x14ac:dyDescent="0.25">
      <c r="F16051"/>
      <c r="G16051"/>
      <c r="H16051"/>
    </row>
    <row r="16052" spans="6:8" x14ac:dyDescent="0.25">
      <c r="F16052"/>
      <c r="G16052"/>
      <c r="H16052"/>
    </row>
    <row r="16053" spans="6:8" x14ac:dyDescent="0.25">
      <c r="F16053"/>
      <c r="G16053"/>
      <c r="H16053"/>
    </row>
    <row r="16054" spans="6:8" x14ac:dyDescent="0.25">
      <c r="F16054"/>
      <c r="G16054"/>
      <c r="H16054"/>
    </row>
    <row r="16055" spans="6:8" x14ac:dyDescent="0.25">
      <c r="F16055"/>
      <c r="G16055"/>
      <c r="H16055"/>
    </row>
    <row r="16056" spans="6:8" x14ac:dyDescent="0.25">
      <c r="F16056"/>
      <c r="G16056"/>
      <c r="H16056"/>
    </row>
    <row r="16057" spans="6:8" x14ac:dyDescent="0.25">
      <c r="F16057"/>
      <c r="G16057"/>
      <c r="H16057"/>
    </row>
    <row r="16058" spans="6:8" x14ac:dyDescent="0.25">
      <c r="F16058"/>
      <c r="G16058"/>
      <c r="H16058"/>
    </row>
    <row r="16059" spans="6:8" x14ac:dyDescent="0.25">
      <c r="F16059"/>
      <c r="G16059"/>
      <c r="H16059"/>
    </row>
    <row r="16060" spans="6:8" x14ac:dyDescent="0.25">
      <c r="F16060"/>
      <c r="G16060"/>
      <c r="H16060"/>
    </row>
    <row r="16061" spans="6:8" x14ac:dyDescent="0.25">
      <c r="F16061"/>
      <c r="G16061"/>
      <c r="H16061"/>
    </row>
    <row r="16062" spans="6:8" x14ac:dyDescent="0.25">
      <c r="F16062"/>
      <c r="G16062"/>
      <c r="H16062"/>
    </row>
    <row r="16063" spans="6:8" x14ac:dyDescent="0.25">
      <c r="F16063"/>
      <c r="G16063"/>
      <c r="H16063"/>
    </row>
    <row r="16064" spans="6:8" x14ac:dyDescent="0.25">
      <c r="F16064"/>
      <c r="G16064"/>
      <c r="H16064"/>
    </row>
    <row r="16065" spans="6:8" x14ac:dyDescent="0.25">
      <c r="F16065"/>
      <c r="G16065"/>
      <c r="H16065"/>
    </row>
    <row r="16066" spans="6:8" x14ac:dyDescent="0.25">
      <c r="F16066"/>
      <c r="G16066"/>
      <c r="H16066"/>
    </row>
    <row r="16067" spans="6:8" x14ac:dyDescent="0.25">
      <c r="F16067"/>
      <c r="G16067"/>
      <c r="H16067"/>
    </row>
    <row r="16068" spans="6:8" x14ac:dyDescent="0.25">
      <c r="F16068"/>
      <c r="G16068"/>
      <c r="H16068"/>
    </row>
    <row r="16069" spans="6:8" x14ac:dyDescent="0.25">
      <c r="F16069"/>
      <c r="G16069"/>
      <c r="H16069"/>
    </row>
    <row r="16070" spans="6:8" x14ac:dyDescent="0.25">
      <c r="F16070"/>
      <c r="G16070"/>
      <c r="H16070"/>
    </row>
    <row r="16071" spans="6:8" x14ac:dyDescent="0.25">
      <c r="F16071"/>
      <c r="G16071"/>
      <c r="H16071"/>
    </row>
    <row r="16072" spans="6:8" x14ac:dyDescent="0.25">
      <c r="F16072"/>
      <c r="G16072"/>
      <c r="H16072"/>
    </row>
    <row r="16073" spans="6:8" x14ac:dyDescent="0.25">
      <c r="F16073"/>
      <c r="G16073"/>
      <c r="H16073"/>
    </row>
    <row r="16074" spans="6:8" x14ac:dyDescent="0.25">
      <c r="F16074"/>
      <c r="G16074"/>
      <c r="H16074"/>
    </row>
    <row r="16075" spans="6:8" x14ac:dyDescent="0.25">
      <c r="F16075"/>
      <c r="G16075"/>
      <c r="H16075"/>
    </row>
    <row r="16076" spans="6:8" x14ac:dyDescent="0.25">
      <c r="F16076"/>
      <c r="G16076"/>
      <c r="H16076"/>
    </row>
    <row r="16077" spans="6:8" x14ac:dyDescent="0.25">
      <c r="F16077"/>
      <c r="G16077"/>
      <c r="H16077"/>
    </row>
    <row r="16078" spans="6:8" x14ac:dyDescent="0.25">
      <c r="F16078"/>
      <c r="G16078"/>
      <c r="H16078"/>
    </row>
    <row r="16079" spans="6:8" x14ac:dyDescent="0.25">
      <c r="F16079"/>
      <c r="G16079"/>
      <c r="H16079"/>
    </row>
    <row r="16080" spans="6:8" x14ac:dyDescent="0.25">
      <c r="F16080"/>
      <c r="G16080"/>
      <c r="H16080"/>
    </row>
    <row r="16081" spans="6:8" x14ac:dyDescent="0.25">
      <c r="F16081"/>
      <c r="G16081"/>
      <c r="H16081"/>
    </row>
    <row r="16082" spans="6:8" x14ac:dyDescent="0.25">
      <c r="F16082"/>
      <c r="G16082"/>
      <c r="H16082"/>
    </row>
    <row r="16083" spans="6:8" x14ac:dyDescent="0.25">
      <c r="F16083"/>
      <c r="G16083"/>
      <c r="H16083"/>
    </row>
    <row r="16084" spans="6:8" x14ac:dyDescent="0.25">
      <c r="F16084"/>
      <c r="G16084"/>
      <c r="H16084"/>
    </row>
    <row r="16085" spans="6:8" x14ac:dyDescent="0.25">
      <c r="F16085"/>
      <c r="G16085"/>
      <c r="H16085"/>
    </row>
    <row r="16086" spans="6:8" x14ac:dyDescent="0.25">
      <c r="F16086"/>
      <c r="G16086"/>
      <c r="H16086"/>
    </row>
    <row r="16087" spans="6:8" x14ac:dyDescent="0.25">
      <c r="F16087"/>
      <c r="G16087"/>
      <c r="H16087"/>
    </row>
    <row r="16088" spans="6:8" x14ac:dyDescent="0.25">
      <c r="F16088"/>
      <c r="G16088"/>
      <c r="H16088"/>
    </row>
    <row r="16089" spans="6:8" x14ac:dyDescent="0.25">
      <c r="F16089"/>
      <c r="G16089"/>
      <c r="H16089"/>
    </row>
    <row r="16090" spans="6:8" x14ac:dyDescent="0.25">
      <c r="F16090"/>
      <c r="G16090"/>
      <c r="H16090"/>
    </row>
    <row r="16091" spans="6:8" x14ac:dyDescent="0.25">
      <c r="F16091"/>
      <c r="G16091"/>
      <c r="H16091"/>
    </row>
    <row r="16092" spans="6:8" x14ac:dyDescent="0.25">
      <c r="F16092"/>
      <c r="G16092"/>
      <c r="H16092"/>
    </row>
    <row r="16093" spans="6:8" x14ac:dyDescent="0.25">
      <c r="F16093"/>
      <c r="G16093"/>
      <c r="H16093"/>
    </row>
    <row r="16094" spans="6:8" x14ac:dyDescent="0.25">
      <c r="F16094"/>
      <c r="G16094"/>
      <c r="H16094"/>
    </row>
    <row r="16095" spans="6:8" x14ac:dyDescent="0.25">
      <c r="F16095"/>
      <c r="G16095"/>
      <c r="H16095"/>
    </row>
    <row r="16096" spans="6:8" x14ac:dyDescent="0.25">
      <c r="F16096"/>
      <c r="G16096"/>
      <c r="H16096"/>
    </row>
    <row r="16097" spans="6:8" x14ac:dyDescent="0.25">
      <c r="F16097"/>
      <c r="G16097"/>
      <c r="H16097"/>
    </row>
    <row r="16098" spans="6:8" x14ac:dyDescent="0.25">
      <c r="F16098"/>
      <c r="G16098"/>
      <c r="H16098"/>
    </row>
    <row r="16099" spans="6:8" x14ac:dyDescent="0.25">
      <c r="F16099"/>
      <c r="G16099"/>
      <c r="H16099"/>
    </row>
    <row r="16100" spans="6:8" x14ac:dyDescent="0.25">
      <c r="F16100"/>
      <c r="G16100"/>
      <c r="H16100"/>
    </row>
    <row r="16101" spans="6:8" x14ac:dyDescent="0.25">
      <c r="F16101"/>
      <c r="G16101"/>
      <c r="H16101"/>
    </row>
    <row r="16102" spans="6:8" x14ac:dyDescent="0.25">
      <c r="F16102"/>
      <c r="G16102"/>
      <c r="H16102"/>
    </row>
    <row r="16103" spans="6:8" x14ac:dyDescent="0.25">
      <c r="F16103"/>
      <c r="G16103"/>
      <c r="H16103"/>
    </row>
    <row r="16104" spans="6:8" x14ac:dyDescent="0.25">
      <c r="F16104"/>
      <c r="G16104"/>
      <c r="H16104"/>
    </row>
    <row r="16105" spans="6:8" x14ac:dyDescent="0.25">
      <c r="F16105"/>
      <c r="G16105"/>
      <c r="H16105"/>
    </row>
    <row r="16106" spans="6:8" x14ac:dyDescent="0.25">
      <c r="F16106"/>
      <c r="G16106"/>
      <c r="H16106"/>
    </row>
    <row r="16107" spans="6:8" x14ac:dyDescent="0.25">
      <c r="F16107"/>
      <c r="G16107"/>
      <c r="H16107"/>
    </row>
    <row r="16108" spans="6:8" x14ac:dyDescent="0.25">
      <c r="F16108"/>
      <c r="G16108"/>
      <c r="H16108"/>
    </row>
    <row r="16109" spans="6:8" x14ac:dyDescent="0.25">
      <c r="F16109"/>
      <c r="G16109"/>
      <c r="H16109"/>
    </row>
    <row r="16110" spans="6:8" x14ac:dyDescent="0.25">
      <c r="F16110"/>
      <c r="G16110"/>
      <c r="H16110"/>
    </row>
    <row r="16111" spans="6:8" x14ac:dyDescent="0.25">
      <c r="F16111"/>
      <c r="G16111"/>
      <c r="H16111"/>
    </row>
    <row r="16112" spans="6:8" x14ac:dyDescent="0.25">
      <c r="F16112"/>
      <c r="G16112"/>
      <c r="H16112"/>
    </row>
    <row r="16113" spans="6:8" x14ac:dyDescent="0.25">
      <c r="F16113"/>
      <c r="G16113"/>
      <c r="H16113"/>
    </row>
    <row r="16114" spans="6:8" x14ac:dyDescent="0.25">
      <c r="F16114"/>
      <c r="G16114"/>
      <c r="H16114"/>
    </row>
    <row r="16115" spans="6:8" x14ac:dyDescent="0.25">
      <c r="F16115"/>
      <c r="G16115"/>
      <c r="H16115"/>
    </row>
    <row r="16116" spans="6:8" x14ac:dyDescent="0.25">
      <c r="F16116"/>
      <c r="G16116"/>
      <c r="H16116"/>
    </row>
    <row r="16117" spans="6:8" x14ac:dyDescent="0.25">
      <c r="F16117"/>
      <c r="G16117"/>
      <c r="H16117"/>
    </row>
    <row r="16118" spans="6:8" x14ac:dyDescent="0.25">
      <c r="F16118"/>
      <c r="G16118"/>
      <c r="H16118"/>
    </row>
    <row r="16119" spans="6:8" x14ac:dyDescent="0.25">
      <c r="F16119"/>
      <c r="G16119"/>
      <c r="H16119"/>
    </row>
    <row r="16120" spans="6:8" x14ac:dyDescent="0.25">
      <c r="F16120"/>
      <c r="G16120"/>
      <c r="H16120"/>
    </row>
    <row r="16121" spans="6:8" x14ac:dyDescent="0.25">
      <c r="F16121"/>
      <c r="G16121"/>
      <c r="H16121"/>
    </row>
    <row r="16122" spans="6:8" x14ac:dyDescent="0.25">
      <c r="F16122"/>
      <c r="G16122"/>
      <c r="H16122"/>
    </row>
    <row r="16123" spans="6:8" x14ac:dyDescent="0.25">
      <c r="F16123"/>
      <c r="G16123"/>
      <c r="H16123"/>
    </row>
    <row r="16124" spans="6:8" x14ac:dyDescent="0.25">
      <c r="F16124"/>
      <c r="G16124"/>
      <c r="H16124"/>
    </row>
    <row r="16125" spans="6:8" x14ac:dyDescent="0.25">
      <c r="F16125"/>
      <c r="G16125"/>
      <c r="H16125"/>
    </row>
    <row r="16126" spans="6:8" x14ac:dyDescent="0.25">
      <c r="F16126"/>
      <c r="G16126"/>
      <c r="H16126"/>
    </row>
    <row r="16127" spans="6:8" x14ac:dyDescent="0.25">
      <c r="F16127"/>
      <c r="G16127"/>
      <c r="H16127"/>
    </row>
    <row r="16128" spans="6:8" x14ac:dyDescent="0.25">
      <c r="F16128"/>
      <c r="G16128"/>
      <c r="H16128"/>
    </row>
    <row r="16129" spans="6:8" x14ac:dyDescent="0.25">
      <c r="F16129"/>
      <c r="G16129"/>
      <c r="H16129"/>
    </row>
    <row r="16130" spans="6:8" x14ac:dyDescent="0.25">
      <c r="F16130"/>
      <c r="G16130"/>
      <c r="H16130"/>
    </row>
    <row r="16131" spans="6:8" x14ac:dyDescent="0.25">
      <c r="F16131"/>
      <c r="G16131"/>
      <c r="H16131"/>
    </row>
    <row r="16132" spans="6:8" x14ac:dyDescent="0.25">
      <c r="F16132"/>
      <c r="G16132"/>
      <c r="H16132"/>
    </row>
    <row r="16133" spans="6:8" x14ac:dyDescent="0.25">
      <c r="F16133"/>
      <c r="G16133"/>
      <c r="H16133"/>
    </row>
    <row r="16134" spans="6:8" x14ac:dyDescent="0.25">
      <c r="F16134"/>
      <c r="G16134"/>
      <c r="H16134"/>
    </row>
    <row r="16135" spans="6:8" x14ac:dyDescent="0.25">
      <c r="F16135"/>
      <c r="G16135"/>
      <c r="H16135"/>
    </row>
    <row r="16136" spans="6:8" x14ac:dyDescent="0.25">
      <c r="F16136"/>
      <c r="G16136"/>
      <c r="H16136"/>
    </row>
    <row r="16137" spans="6:8" x14ac:dyDescent="0.25">
      <c r="F16137"/>
      <c r="G16137"/>
      <c r="H16137"/>
    </row>
    <row r="16138" spans="6:8" x14ac:dyDescent="0.25">
      <c r="F16138"/>
      <c r="G16138"/>
      <c r="H16138"/>
    </row>
    <row r="16139" spans="6:8" x14ac:dyDescent="0.25">
      <c r="F16139"/>
      <c r="G16139"/>
      <c r="H16139"/>
    </row>
    <row r="16140" spans="6:8" x14ac:dyDescent="0.25">
      <c r="F16140"/>
      <c r="G16140"/>
      <c r="H16140"/>
    </row>
    <row r="16141" spans="6:8" x14ac:dyDescent="0.25">
      <c r="F16141"/>
      <c r="G16141"/>
      <c r="H16141"/>
    </row>
    <row r="16142" spans="6:8" x14ac:dyDescent="0.25">
      <c r="F16142"/>
      <c r="G16142"/>
      <c r="H16142"/>
    </row>
    <row r="16143" spans="6:8" x14ac:dyDescent="0.25">
      <c r="F16143"/>
      <c r="G16143"/>
      <c r="H16143"/>
    </row>
    <row r="16144" spans="6:8" x14ac:dyDescent="0.25">
      <c r="F16144"/>
      <c r="G16144"/>
      <c r="H16144"/>
    </row>
    <row r="16145" spans="6:8" x14ac:dyDescent="0.25">
      <c r="F16145"/>
      <c r="G16145"/>
      <c r="H16145"/>
    </row>
    <row r="16146" spans="6:8" x14ac:dyDescent="0.25">
      <c r="F16146"/>
      <c r="G16146"/>
      <c r="H16146"/>
    </row>
    <row r="16147" spans="6:8" x14ac:dyDescent="0.25">
      <c r="F16147"/>
      <c r="G16147"/>
      <c r="H16147"/>
    </row>
    <row r="16148" spans="6:8" x14ac:dyDescent="0.25">
      <c r="F16148"/>
      <c r="G16148"/>
      <c r="H16148"/>
    </row>
    <row r="16149" spans="6:8" x14ac:dyDescent="0.25">
      <c r="F16149"/>
      <c r="G16149"/>
      <c r="H16149"/>
    </row>
    <row r="16150" spans="6:8" x14ac:dyDescent="0.25">
      <c r="F16150"/>
      <c r="G16150"/>
      <c r="H16150"/>
    </row>
    <row r="16151" spans="6:8" x14ac:dyDescent="0.25">
      <c r="F16151"/>
      <c r="G16151"/>
      <c r="H16151"/>
    </row>
    <row r="16152" spans="6:8" x14ac:dyDescent="0.25">
      <c r="F16152"/>
      <c r="G16152"/>
      <c r="H16152"/>
    </row>
    <row r="16153" spans="6:8" x14ac:dyDescent="0.25">
      <c r="F16153"/>
      <c r="G16153"/>
      <c r="H16153"/>
    </row>
    <row r="16154" spans="6:8" x14ac:dyDescent="0.25">
      <c r="F16154"/>
      <c r="G16154"/>
      <c r="H16154"/>
    </row>
    <row r="16155" spans="6:8" x14ac:dyDescent="0.25">
      <c r="F16155"/>
      <c r="G16155"/>
      <c r="H16155"/>
    </row>
    <row r="16156" spans="6:8" x14ac:dyDescent="0.25">
      <c r="F16156"/>
      <c r="G16156"/>
      <c r="H16156"/>
    </row>
    <row r="16157" spans="6:8" x14ac:dyDescent="0.25">
      <c r="F16157"/>
      <c r="G16157"/>
      <c r="H16157"/>
    </row>
    <row r="16158" spans="6:8" x14ac:dyDescent="0.25">
      <c r="F16158"/>
      <c r="G16158"/>
      <c r="H16158"/>
    </row>
    <row r="16159" spans="6:8" x14ac:dyDescent="0.25">
      <c r="F16159"/>
      <c r="G16159"/>
      <c r="H16159"/>
    </row>
    <row r="16160" spans="6:8" x14ac:dyDescent="0.25">
      <c r="F16160"/>
      <c r="G16160"/>
      <c r="H16160"/>
    </row>
    <row r="16161" spans="6:8" x14ac:dyDescent="0.25">
      <c r="F16161"/>
      <c r="G16161"/>
      <c r="H16161"/>
    </row>
    <row r="16162" spans="6:8" x14ac:dyDescent="0.25">
      <c r="F16162"/>
      <c r="G16162"/>
      <c r="H16162"/>
    </row>
    <row r="16163" spans="6:8" x14ac:dyDescent="0.25">
      <c r="F16163"/>
      <c r="G16163"/>
      <c r="H16163"/>
    </row>
    <row r="16164" spans="6:8" x14ac:dyDescent="0.25">
      <c r="F16164"/>
      <c r="G16164"/>
      <c r="H16164"/>
    </row>
    <row r="16165" spans="6:8" x14ac:dyDescent="0.25">
      <c r="F16165"/>
      <c r="G16165"/>
      <c r="H16165"/>
    </row>
    <row r="16166" spans="6:8" x14ac:dyDescent="0.25">
      <c r="F16166"/>
      <c r="G16166"/>
      <c r="H16166"/>
    </row>
    <row r="16167" spans="6:8" x14ac:dyDescent="0.25">
      <c r="F16167"/>
      <c r="G16167"/>
      <c r="H16167"/>
    </row>
    <row r="16168" spans="6:8" x14ac:dyDescent="0.25">
      <c r="F16168"/>
      <c r="G16168"/>
      <c r="H16168"/>
    </row>
    <row r="16169" spans="6:8" x14ac:dyDescent="0.25">
      <c r="F16169"/>
      <c r="G16169"/>
      <c r="H16169"/>
    </row>
    <row r="16170" spans="6:8" x14ac:dyDescent="0.25">
      <c r="F16170"/>
      <c r="G16170"/>
      <c r="H16170"/>
    </row>
    <row r="16171" spans="6:8" x14ac:dyDescent="0.25">
      <c r="F16171"/>
      <c r="G16171"/>
      <c r="H16171"/>
    </row>
    <row r="16172" spans="6:8" x14ac:dyDescent="0.25">
      <c r="F16172"/>
      <c r="G16172"/>
      <c r="H16172"/>
    </row>
    <row r="16173" spans="6:8" x14ac:dyDescent="0.25">
      <c r="F16173"/>
      <c r="G16173"/>
      <c r="H16173"/>
    </row>
    <row r="16174" spans="6:8" x14ac:dyDescent="0.25">
      <c r="F16174"/>
      <c r="G16174"/>
      <c r="H16174"/>
    </row>
    <row r="16175" spans="6:8" x14ac:dyDescent="0.25">
      <c r="F16175"/>
      <c r="G16175"/>
      <c r="H16175"/>
    </row>
    <row r="16176" spans="6:8" x14ac:dyDescent="0.25">
      <c r="F16176"/>
      <c r="G16176"/>
      <c r="H16176"/>
    </row>
    <row r="16177" spans="6:8" x14ac:dyDescent="0.25">
      <c r="F16177"/>
      <c r="G16177"/>
      <c r="H16177"/>
    </row>
    <row r="16178" spans="6:8" x14ac:dyDescent="0.25">
      <c r="F16178"/>
      <c r="G16178"/>
      <c r="H16178"/>
    </row>
    <row r="16179" spans="6:8" x14ac:dyDescent="0.25">
      <c r="F16179"/>
      <c r="G16179"/>
      <c r="H16179"/>
    </row>
    <row r="16180" spans="6:8" x14ac:dyDescent="0.25">
      <c r="F16180"/>
      <c r="G16180"/>
      <c r="H16180"/>
    </row>
    <row r="16181" spans="6:8" x14ac:dyDescent="0.25">
      <c r="F16181"/>
      <c r="G16181"/>
      <c r="H16181"/>
    </row>
    <row r="16182" spans="6:8" x14ac:dyDescent="0.25">
      <c r="F16182"/>
      <c r="G16182"/>
      <c r="H16182"/>
    </row>
    <row r="16183" spans="6:8" x14ac:dyDescent="0.25">
      <c r="F16183"/>
      <c r="G16183"/>
      <c r="H16183"/>
    </row>
    <row r="16184" spans="6:8" x14ac:dyDescent="0.25">
      <c r="F16184"/>
      <c r="G16184"/>
      <c r="H16184"/>
    </row>
    <row r="16185" spans="6:8" x14ac:dyDescent="0.25">
      <c r="F16185"/>
      <c r="G16185"/>
      <c r="H16185"/>
    </row>
    <row r="16186" spans="6:8" x14ac:dyDescent="0.25">
      <c r="F16186"/>
      <c r="G16186"/>
      <c r="H16186"/>
    </row>
    <row r="16187" spans="6:8" x14ac:dyDescent="0.25">
      <c r="F16187"/>
      <c r="G16187"/>
      <c r="H16187"/>
    </row>
    <row r="16188" spans="6:8" x14ac:dyDescent="0.25">
      <c r="F16188"/>
      <c r="G16188"/>
      <c r="H16188"/>
    </row>
    <row r="16189" spans="6:8" x14ac:dyDescent="0.25">
      <c r="F16189"/>
      <c r="G16189"/>
      <c r="H16189"/>
    </row>
    <row r="16190" spans="6:8" x14ac:dyDescent="0.25">
      <c r="F16190"/>
      <c r="G16190"/>
      <c r="H16190"/>
    </row>
    <row r="16191" spans="6:8" x14ac:dyDescent="0.25">
      <c r="F16191"/>
      <c r="G16191"/>
      <c r="H16191"/>
    </row>
    <row r="16192" spans="6:8" x14ac:dyDescent="0.25">
      <c r="F16192"/>
      <c r="G16192"/>
      <c r="H16192"/>
    </row>
    <row r="16193" spans="6:8" x14ac:dyDescent="0.25">
      <c r="F16193"/>
      <c r="G16193"/>
      <c r="H16193"/>
    </row>
    <row r="16194" spans="6:8" x14ac:dyDescent="0.25">
      <c r="F16194"/>
      <c r="G16194"/>
      <c r="H16194"/>
    </row>
    <row r="16195" spans="6:8" x14ac:dyDescent="0.25">
      <c r="F16195"/>
      <c r="G16195"/>
      <c r="H16195"/>
    </row>
    <row r="16196" spans="6:8" x14ac:dyDescent="0.25">
      <c r="F16196"/>
      <c r="G16196"/>
      <c r="H16196"/>
    </row>
    <row r="16197" spans="6:8" x14ac:dyDescent="0.25">
      <c r="F16197"/>
      <c r="G16197"/>
      <c r="H16197"/>
    </row>
    <row r="16198" spans="6:8" x14ac:dyDescent="0.25">
      <c r="F16198"/>
      <c r="G16198"/>
      <c r="H16198"/>
    </row>
    <row r="16199" spans="6:8" x14ac:dyDescent="0.25">
      <c r="F16199"/>
      <c r="G16199"/>
      <c r="H16199"/>
    </row>
    <row r="16200" spans="6:8" x14ac:dyDescent="0.25">
      <c r="F16200"/>
      <c r="G16200"/>
      <c r="H16200"/>
    </row>
    <row r="16201" spans="6:8" x14ac:dyDescent="0.25">
      <c r="F16201"/>
      <c r="G16201"/>
      <c r="H16201"/>
    </row>
    <row r="16202" spans="6:8" x14ac:dyDescent="0.25">
      <c r="F16202"/>
      <c r="G16202"/>
      <c r="H16202"/>
    </row>
    <row r="16203" spans="6:8" x14ac:dyDescent="0.25">
      <c r="F16203"/>
      <c r="G16203"/>
      <c r="H16203"/>
    </row>
    <row r="16204" spans="6:8" x14ac:dyDescent="0.25">
      <c r="F16204"/>
      <c r="G16204"/>
      <c r="H16204"/>
    </row>
    <row r="16205" spans="6:8" x14ac:dyDescent="0.25">
      <c r="F16205"/>
      <c r="G16205"/>
      <c r="H16205"/>
    </row>
    <row r="16206" spans="6:8" x14ac:dyDescent="0.25">
      <c r="F16206"/>
      <c r="G16206"/>
      <c r="H16206"/>
    </row>
    <row r="16207" spans="6:8" x14ac:dyDescent="0.25">
      <c r="F16207"/>
      <c r="G16207"/>
      <c r="H16207"/>
    </row>
    <row r="16208" spans="6:8" x14ac:dyDescent="0.25">
      <c r="F16208"/>
      <c r="G16208"/>
      <c r="H16208"/>
    </row>
    <row r="16209" spans="6:8" x14ac:dyDescent="0.25">
      <c r="F16209"/>
      <c r="G16209"/>
      <c r="H16209"/>
    </row>
    <row r="16210" spans="6:8" x14ac:dyDescent="0.25">
      <c r="F16210"/>
      <c r="G16210"/>
      <c r="H16210"/>
    </row>
    <row r="16211" spans="6:8" x14ac:dyDescent="0.25">
      <c r="F16211"/>
      <c r="G16211"/>
      <c r="H16211"/>
    </row>
    <row r="16212" spans="6:8" x14ac:dyDescent="0.25">
      <c r="F16212"/>
      <c r="G16212"/>
      <c r="H16212"/>
    </row>
    <row r="16213" spans="6:8" x14ac:dyDescent="0.25">
      <c r="F16213"/>
      <c r="G16213"/>
      <c r="H16213"/>
    </row>
    <row r="16214" spans="6:8" x14ac:dyDescent="0.25">
      <c r="F16214"/>
      <c r="G16214"/>
      <c r="H16214"/>
    </row>
    <row r="16215" spans="6:8" x14ac:dyDescent="0.25">
      <c r="F16215"/>
      <c r="G16215"/>
      <c r="H16215"/>
    </row>
    <row r="16216" spans="6:8" x14ac:dyDescent="0.25">
      <c r="F16216"/>
      <c r="G16216"/>
      <c r="H16216"/>
    </row>
    <row r="16217" spans="6:8" x14ac:dyDescent="0.25">
      <c r="F16217"/>
      <c r="G16217"/>
      <c r="H16217"/>
    </row>
    <row r="16218" spans="6:8" x14ac:dyDescent="0.25">
      <c r="F16218"/>
      <c r="G16218"/>
      <c r="H16218"/>
    </row>
    <row r="16219" spans="6:8" x14ac:dyDescent="0.25">
      <c r="F16219"/>
      <c r="G16219"/>
      <c r="H16219"/>
    </row>
    <row r="16220" spans="6:8" x14ac:dyDescent="0.25">
      <c r="F16220"/>
      <c r="G16220"/>
      <c r="H16220"/>
    </row>
    <row r="16221" spans="6:8" x14ac:dyDescent="0.25">
      <c r="F16221"/>
      <c r="G16221"/>
      <c r="H16221"/>
    </row>
    <row r="16222" spans="6:8" x14ac:dyDescent="0.25">
      <c r="F16222"/>
      <c r="G16222"/>
      <c r="H16222"/>
    </row>
    <row r="16223" spans="6:8" x14ac:dyDescent="0.25">
      <c r="F16223"/>
      <c r="G16223"/>
      <c r="H16223"/>
    </row>
    <row r="16224" spans="6:8" x14ac:dyDescent="0.25">
      <c r="F16224"/>
      <c r="G16224"/>
      <c r="H16224"/>
    </row>
    <row r="16225" spans="6:8" x14ac:dyDescent="0.25">
      <c r="F16225"/>
      <c r="G16225"/>
      <c r="H16225"/>
    </row>
    <row r="16226" spans="6:8" x14ac:dyDescent="0.25">
      <c r="F16226"/>
      <c r="G16226"/>
      <c r="H16226"/>
    </row>
    <row r="16227" spans="6:8" x14ac:dyDescent="0.25">
      <c r="F16227"/>
      <c r="G16227"/>
      <c r="H16227"/>
    </row>
    <row r="16228" spans="6:8" x14ac:dyDescent="0.25">
      <c r="F16228"/>
      <c r="G16228"/>
      <c r="H16228"/>
    </row>
    <row r="16229" spans="6:8" x14ac:dyDescent="0.25">
      <c r="F16229"/>
      <c r="G16229"/>
      <c r="H16229"/>
    </row>
    <row r="16230" spans="6:8" x14ac:dyDescent="0.25">
      <c r="F16230"/>
      <c r="G16230"/>
      <c r="H16230"/>
    </row>
    <row r="16231" spans="6:8" x14ac:dyDescent="0.25">
      <c r="F16231"/>
      <c r="G16231"/>
      <c r="H16231"/>
    </row>
    <row r="16232" spans="6:8" x14ac:dyDescent="0.25">
      <c r="F16232"/>
      <c r="G16232"/>
      <c r="H16232"/>
    </row>
    <row r="16233" spans="6:8" x14ac:dyDescent="0.25">
      <c r="F16233"/>
      <c r="G16233"/>
      <c r="H16233"/>
    </row>
    <row r="16234" spans="6:8" x14ac:dyDescent="0.25">
      <c r="F16234"/>
      <c r="G16234"/>
      <c r="H16234"/>
    </row>
    <row r="16235" spans="6:8" x14ac:dyDescent="0.25">
      <c r="F16235"/>
      <c r="G16235"/>
      <c r="H16235"/>
    </row>
    <row r="16236" spans="6:8" x14ac:dyDescent="0.25">
      <c r="F16236"/>
      <c r="G16236"/>
      <c r="H16236"/>
    </row>
    <row r="16237" spans="6:8" x14ac:dyDescent="0.25">
      <c r="F16237"/>
      <c r="G16237"/>
      <c r="H16237"/>
    </row>
    <row r="16238" spans="6:8" x14ac:dyDescent="0.25">
      <c r="F16238"/>
      <c r="G16238"/>
      <c r="H16238"/>
    </row>
    <row r="16239" spans="6:8" x14ac:dyDescent="0.25">
      <c r="F16239"/>
      <c r="G16239"/>
      <c r="H16239"/>
    </row>
    <row r="16240" spans="6:8" x14ac:dyDescent="0.25">
      <c r="F16240"/>
      <c r="G16240"/>
      <c r="H16240"/>
    </row>
    <row r="16241" spans="6:8" x14ac:dyDescent="0.25">
      <c r="F16241"/>
      <c r="G16241"/>
      <c r="H16241"/>
    </row>
    <row r="16242" spans="6:8" x14ac:dyDescent="0.25">
      <c r="F16242"/>
      <c r="G16242"/>
      <c r="H16242"/>
    </row>
    <row r="16243" spans="6:8" x14ac:dyDescent="0.25">
      <c r="F16243"/>
      <c r="G16243"/>
      <c r="H16243"/>
    </row>
    <row r="16244" spans="6:8" x14ac:dyDescent="0.25">
      <c r="F16244"/>
      <c r="G16244"/>
      <c r="H16244"/>
    </row>
    <row r="16245" spans="6:8" x14ac:dyDescent="0.25">
      <c r="F16245"/>
      <c r="G16245"/>
      <c r="H16245"/>
    </row>
    <row r="16246" spans="6:8" x14ac:dyDescent="0.25">
      <c r="F16246"/>
      <c r="G16246"/>
      <c r="H16246"/>
    </row>
    <row r="16247" spans="6:8" x14ac:dyDescent="0.25">
      <c r="F16247"/>
      <c r="G16247"/>
      <c r="H16247"/>
    </row>
    <row r="16248" spans="6:8" x14ac:dyDescent="0.25">
      <c r="F16248"/>
      <c r="G16248"/>
      <c r="H16248"/>
    </row>
    <row r="16249" spans="6:8" x14ac:dyDescent="0.25">
      <c r="F16249"/>
      <c r="G16249"/>
      <c r="H16249"/>
    </row>
    <row r="16250" spans="6:8" x14ac:dyDescent="0.25">
      <c r="F16250"/>
      <c r="G16250"/>
      <c r="H16250"/>
    </row>
    <row r="16251" spans="6:8" x14ac:dyDescent="0.25">
      <c r="F16251"/>
      <c r="G16251"/>
      <c r="H16251"/>
    </row>
    <row r="16252" spans="6:8" x14ac:dyDescent="0.25">
      <c r="F16252"/>
      <c r="G16252"/>
      <c r="H16252"/>
    </row>
    <row r="16253" spans="6:8" x14ac:dyDescent="0.25">
      <c r="F16253"/>
      <c r="G16253"/>
      <c r="H16253"/>
    </row>
    <row r="16254" spans="6:8" x14ac:dyDescent="0.25">
      <c r="F16254"/>
      <c r="G16254"/>
      <c r="H16254"/>
    </row>
    <row r="16255" spans="6:8" x14ac:dyDescent="0.25">
      <c r="F16255"/>
      <c r="G16255"/>
      <c r="H16255"/>
    </row>
    <row r="16256" spans="6:8" x14ac:dyDescent="0.25">
      <c r="F16256"/>
      <c r="G16256"/>
      <c r="H16256"/>
    </row>
    <row r="16257" spans="6:8" x14ac:dyDescent="0.25">
      <c r="F16257"/>
      <c r="G16257"/>
      <c r="H16257"/>
    </row>
    <row r="16258" spans="6:8" x14ac:dyDescent="0.25">
      <c r="F16258"/>
      <c r="G16258"/>
      <c r="H16258"/>
    </row>
    <row r="16259" spans="6:8" x14ac:dyDescent="0.25">
      <c r="F16259"/>
      <c r="G16259"/>
      <c r="H16259"/>
    </row>
    <row r="16260" spans="6:8" x14ac:dyDescent="0.25">
      <c r="F16260"/>
      <c r="G16260"/>
      <c r="H16260"/>
    </row>
    <row r="16261" spans="6:8" x14ac:dyDescent="0.25">
      <c r="F16261"/>
      <c r="G16261"/>
      <c r="H16261"/>
    </row>
    <row r="16262" spans="6:8" x14ac:dyDescent="0.25">
      <c r="F16262"/>
      <c r="G16262"/>
      <c r="H16262"/>
    </row>
    <row r="16263" spans="6:8" x14ac:dyDescent="0.25">
      <c r="F16263"/>
      <c r="G16263"/>
      <c r="H16263"/>
    </row>
    <row r="16264" spans="6:8" x14ac:dyDescent="0.25">
      <c r="F16264"/>
      <c r="G16264"/>
      <c r="H16264"/>
    </row>
    <row r="16265" spans="6:8" x14ac:dyDescent="0.25">
      <c r="F16265"/>
      <c r="G16265"/>
      <c r="H16265"/>
    </row>
    <row r="16266" spans="6:8" x14ac:dyDescent="0.25">
      <c r="F16266"/>
      <c r="G16266"/>
      <c r="H16266"/>
    </row>
    <row r="16267" spans="6:8" x14ac:dyDescent="0.25">
      <c r="F16267"/>
      <c r="G16267"/>
      <c r="H16267"/>
    </row>
    <row r="16268" spans="6:8" x14ac:dyDescent="0.25">
      <c r="F16268"/>
      <c r="G16268"/>
      <c r="H16268"/>
    </row>
    <row r="16269" spans="6:8" x14ac:dyDescent="0.25">
      <c r="F16269"/>
      <c r="G16269"/>
      <c r="H16269"/>
    </row>
    <row r="16270" spans="6:8" x14ac:dyDescent="0.25">
      <c r="F16270"/>
      <c r="G16270"/>
      <c r="H16270"/>
    </row>
    <row r="16271" spans="6:8" x14ac:dyDescent="0.25">
      <c r="F16271"/>
      <c r="G16271"/>
      <c r="H16271"/>
    </row>
    <row r="16272" spans="6:8" x14ac:dyDescent="0.25">
      <c r="F16272"/>
      <c r="G16272"/>
      <c r="H16272"/>
    </row>
    <row r="16273" spans="6:8" x14ac:dyDescent="0.25">
      <c r="F16273"/>
      <c r="G16273"/>
      <c r="H16273"/>
    </row>
    <row r="16274" spans="6:8" x14ac:dyDescent="0.25">
      <c r="F16274"/>
      <c r="G16274"/>
      <c r="H16274"/>
    </row>
    <row r="16275" spans="6:8" x14ac:dyDescent="0.25">
      <c r="F16275"/>
      <c r="G16275"/>
      <c r="H16275"/>
    </row>
    <row r="16276" spans="6:8" x14ac:dyDescent="0.25">
      <c r="F16276"/>
      <c r="G16276"/>
      <c r="H16276"/>
    </row>
    <row r="16277" spans="6:8" x14ac:dyDescent="0.25">
      <c r="F16277"/>
      <c r="G16277"/>
      <c r="H16277"/>
    </row>
    <row r="16278" spans="6:8" x14ac:dyDescent="0.25">
      <c r="F16278"/>
      <c r="G16278"/>
      <c r="H16278"/>
    </row>
    <row r="16279" spans="6:8" x14ac:dyDescent="0.25">
      <c r="F16279"/>
      <c r="G16279"/>
      <c r="H16279"/>
    </row>
    <row r="16280" spans="6:8" x14ac:dyDescent="0.25">
      <c r="F16280"/>
      <c r="G16280"/>
      <c r="H16280"/>
    </row>
    <row r="16281" spans="6:8" x14ac:dyDescent="0.25">
      <c r="F16281"/>
      <c r="G16281"/>
      <c r="H16281"/>
    </row>
    <row r="16282" spans="6:8" x14ac:dyDescent="0.25">
      <c r="F16282"/>
      <c r="G16282"/>
      <c r="H16282"/>
    </row>
    <row r="16283" spans="6:8" x14ac:dyDescent="0.25">
      <c r="F16283"/>
      <c r="G16283"/>
      <c r="H16283"/>
    </row>
    <row r="16284" spans="6:8" x14ac:dyDescent="0.25">
      <c r="F16284"/>
      <c r="G16284"/>
      <c r="H16284"/>
    </row>
    <row r="16285" spans="6:8" x14ac:dyDescent="0.25">
      <c r="F16285"/>
      <c r="G16285"/>
      <c r="H16285"/>
    </row>
    <row r="16286" spans="6:8" x14ac:dyDescent="0.25">
      <c r="F16286"/>
      <c r="G16286"/>
      <c r="H16286"/>
    </row>
    <row r="16287" spans="6:8" x14ac:dyDescent="0.25">
      <c r="F16287"/>
      <c r="G16287"/>
      <c r="H16287"/>
    </row>
    <row r="16288" spans="6:8" x14ac:dyDescent="0.25">
      <c r="F16288"/>
      <c r="G16288"/>
      <c r="H16288"/>
    </row>
    <row r="16289" spans="6:8" x14ac:dyDescent="0.25">
      <c r="F16289"/>
      <c r="G16289"/>
      <c r="H16289"/>
    </row>
    <row r="16290" spans="6:8" x14ac:dyDescent="0.25">
      <c r="F16290"/>
      <c r="G16290"/>
      <c r="H16290"/>
    </row>
    <row r="16291" spans="6:8" x14ac:dyDescent="0.25">
      <c r="F16291"/>
      <c r="G16291"/>
      <c r="H16291"/>
    </row>
    <row r="16292" spans="6:8" x14ac:dyDescent="0.25">
      <c r="F16292"/>
      <c r="G16292"/>
      <c r="H16292"/>
    </row>
    <row r="16293" spans="6:8" x14ac:dyDescent="0.25">
      <c r="F16293"/>
      <c r="G16293"/>
      <c r="H16293"/>
    </row>
    <row r="16294" spans="6:8" x14ac:dyDescent="0.25">
      <c r="F16294"/>
      <c r="G16294"/>
      <c r="H16294"/>
    </row>
    <row r="16295" spans="6:8" x14ac:dyDescent="0.25">
      <c r="F16295"/>
      <c r="G16295"/>
      <c r="H16295"/>
    </row>
    <row r="16296" spans="6:8" x14ac:dyDescent="0.25">
      <c r="F16296"/>
      <c r="G16296"/>
      <c r="H16296"/>
    </row>
    <row r="16297" spans="6:8" x14ac:dyDescent="0.25">
      <c r="F16297"/>
      <c r="G16297"/>
      <c r="H16297"/>
    </row>
    <row r="16298" spans="6:8" x14ac:dyDescent="0.25">
      <c r="F16298"/>
      <c r="G16298"/>
      <c r="H16298"/>
    </row>
    <row r="16299" spans="6:8" x14ac:dyDescent="0.25">
      <c r="F16299"/>
      <c r="G16299"/>
      <c r="H16299"/>
    </row>
    <row r="16300" spans="6:8" x14ac:dyDescent="0.25">
      <c r="F16300"/>
      <c r="G16300"/>
      <c r="H16300"/>
    </row>
    <row r="16301" spans="6:8" x14ac:dyDescent="0.25">
      <c r="F16301"/>
      <c r="G16301"/>
      <c r="H16301"/>
    </row>
    <row r="16302" spans="6:8" x14ac:dyDescent="0.25">
      <c r="F16302"/>
      <c r="G16302"/>
      <c r="H16302"/>
    </row>
    <row r="16303" spans="6:8" x14ac:dyDescent="0.25">
      <c r="F16303"/>
      <c r="G16303"/>
      <c r="H16303"/>
    </row>
    <row r="16304" spans="6:8" x14ac:dyDescent="0.25">
      <c r="F16304"/>
      <c r="G16304"/>
      <c r="H16304"/>
    </row>
    <row r="16305" spans="6:8" x14ac:dyDescent="0.25">
      <c r="F16305"/>
      <c r="G16305"/>
      <c r="H16305"/>
    </row>
    <row r="16306" spans="6:8" x14ac:dyDescent="0.25">
      <c r="F16306"/>
      <c r="G16306"/>
      <c r="H16306"/>
    </row>
    <row r="16307" spans="6:8" x14ac:dyDescent="0.25">
      <c r="F16307"/>
      <c r="G16307"/>
      <c r="H16307"/>
    </row>
    <row r="16308" spans="6:8" x14ac:dyDescent="0.25">
      <c r="F16308"/>
      <c r="G16308"/>
      <c r="H16308"/>
    </row>
    <row r="16309" spans="6:8" x14ac:dyDescent="0.25">
      <c r="F16309"/>
      <c r="G16309"/>
      <c r="H16309"/>
    </row>
    <row r="16310" spans="6:8" x14ac:dyDescent="0.25">
      <c r="F16310"/>
      <c r="G16310"/>
      <c r="H16310"/>
    </row>
    <row r="16311" spans="6:8" x14ac:dyDescent="0.25">
      <c r="F16311"/>
      <c r="G16311"/>
      <c r="H16311"/>
    </row>
    <row r="16312" spans="6:8" x14ac:dyDescent="0.25">
      <c r="F16312"/>
      <c r="G16312"/>
      <c r="H16312"/>
    </row>
    <row r="16313" spans="6:8" x14ac:dyDescent="0.25">
      <c r="F16313"/>
      <c r="G16313"/>
      <c r="H16313"/>
    </row>
    <row r="16314" spans="6:8" x14ac:dyDescent="0.25">
      <c r="F16314"/>
      <c r="G16314"/>
      <c r="H16314"/>
    </row>
    <row r="16315" spans="6:8" x14ac:dyDescent="0.25">
      <c r="F16315"/>
      <c r="G16315"/>
      <c r="H16315"/>
    </row>
    <row r="16316" spans="6:8" x14ac:dyDescent="0.25">
      <c r="F16316"/>
      <c r="G16316"/>
      <c r="H16316"/>
    </row>
    <row r="16317" spans="6:8" x14ac:dyDescent="0.25">
      <c r="F16317"/>
      <c r="G16317"/>
      <c r="H16317"/>
    </row>
    <row r="16318" spans="6:8" x14ac:dyDescent="0.25">
      <c r="F16318"/>
      <c r="G16318"/>
      <c r="H16318"/>
    </row>
    <row r="16319" spans="6:8" x14ac:dyDescent="0.25">
      <c r="F16319"/>
      <c r="G16319"/>
      <c r="H16319"/>
    </row>
    <row r="16320" spans="6:8" x14ac:dyDescent="0.25">
      <c r="F16320"/>
      <c r="G16320"/>
      <c r="H16320"/>
    </row>
    <row r="16321" spans="6:8" x14ac:dyDescent="0.25">
      <c r="F16321"/>
      <c r="G16321"/>
      <c r="H16321"/>
    </row>
    <row r="16322" spans="6:8" x14ac:dyDescent="0.25">
      <c r="F16322"/>
      <c r="G16322"/>
      <c r="H16322"/>
    </row>
    <row r="16323" spans="6:8" x14ac:dyDescent="0.25">
      <c r="F16323"/>
      <c r="G16323"/>
      <c r="H16323"/>
    </row>
    <row r="16324" spans="6:8" x14ac:dyDescent="0.25">
      <c r="F16324"/>
      <c r="G16324"/>
      <c r="H16324"/>
    </row>
    <row r="16325" spans="6:8" x14ac:dyDescent="0.25">
      <c r="F16325"/>
      <c r="G16325"/>
      <c r="H16325"/>
    </row>
    <row r="16326" spans="6:8" x14ac:dyDescent="0.25">
      <c r="F16326"/>
      <c r="G16326"/>
      <c r="H16326"/>
    </row>
    <row r="16327" spans="6:8" x14ac:dyDescent="0.25">
      <c r="F16327"/>
      <c r="G16327"/>
      <c r="H16327"/>
    </row>
    <row r="16328" spans="6:8" x14ac:dyDescent="0.25">
      <c r="F16328"/>
      <c r="G16328"/>
      <c r="H16328"/>
    </row>
    <row r="16329" spans="6:8" x14ac:dyDescent="0.25">
      <c r="F16329"/>
      <c r="G16329"/>
      <c r="H16329"/>
    </row>
    <row r="16330" spans="6:8" x14ac:dyDescent="0.25">
      <c r="F16330"/>
      <c r="G16330"/>
      <c r="H16330"/>
    </row>
    <row r="16331" spans="6:8" x14ac:dyDescent="0.25">
      <c r="F16331"/>
      <c r="G16331"/>
      <c r="H16331"/>
    </row>
    <row r="16332" spans="6:8" x14ac:dyDescent="0.25">
      <c r="F16332"/>
      <c r="G16332"/>
      <c r="H16332"/>
    </row>
    <row r="16333" spans="6:8" x14ac:dyDescent="0.25">
      <c r="F16333"/>
      <c r="G16333"/>
      <c r="H16333"/>
    </row>
    <row r="16334" spans="6:8" x14ac:dyDescent="0.25">
      <c r="F16334"/>
      <c r="G16334"/>
      <c r="H16334"/>
    </row>
    <row r="16335" spans="6:8" x14ac:dyDescent="0.25">
      <c r="F16335"/>
      <c r="G16335"/>
      <c r="H16335"/>
    </row>
    <row r="16336" spans="6:8" x14ac:dyDescent="0.25">
      <c r="F16336"/>
      <c r="G16336"/>
      <c r="H16336"/>
    </row>
    <row r="16337" spans="6:8" x14ac:dyDescent="0.25">
      <c r="F16337"/>
      <c r="G16337"/>
      <c r="H16337"/>
    </row>
    <row r="16338" spans="6:8" x14ac:dyDescent="0.25">
      <c r="F16338"/>
      <c r="G16338"/>
      <c r="H16338"/>
    </row>
    <row r="16339" spans="6:8" x14ac:dyDescent="0.25">
      <c r="F16339"/>
      <c r="G16339"/>
      <c r="H16339"/>
    </row>
    <row r="16340" spans="6:8" x14ac:dyDescent="0.25">
      <c r="F16340"/>
      <c r="G16340"/>
      <c r="H16340"/>
    </row>
    <row r="16341" spans="6:8" x14ac:dyDescent="0.25">
      <c r="F16341"/>
      <c r="G16341"/>
      <c r="H16341"/>
    </row>
    <row r="16342" spans="6:8" x14ac:dyDescent="0.25">
      <c r="F16342"/>
      <c r="G16342"/>
      <c r="H16342"/>
    </row>
    <row r="16343" spans="6:8" x14ac:dyDescent="0.25">
      <c r="F16343"/>
      <c r="G16343"/>
      <c r="H16343"/>
    </row>
    <row r="16344" spans="6:8" x14ac:dyDescent="0.25">
      <c r="F16344"/>
      <c r="G16344"/>
      <c r="H16344"/>
    </row>
    <row r="16345" spans="6:8" x14ac:dyDescent="0.25">
      <c r="F16345"/>
      <c r="G16345"/>
      <c r="H16345"/>
    </row>
    <row r="16346" spans="6:8" x14ac:dyDescent="0.25">
      <c r="F16346"/>
      <c r="G16346"/>
      <c r="H16346"/>
    </row>
    <row r="16347" spans="6:8" x14ac:dyDescent="0.25">
      <c r="F16347"/>
      <c r="G16347"/>
      <c r="H16347"/>
    </row>
    <row r="16348" spans="6:8" x14ac:dyDescent="0.25">
      <c r="F16348"/>
      <c r="G16348"/>
      <c r="H16348"/>
    </row>
    <row r="16349" spans="6:8" x14ac:dyDescent="0.25">
      <c r="F16349"/>
      <c r="G16349"/>
      <c r="H16349"/>
    </row>
    <row r="16350" spans="6:8" x14ac:dyDescent="0.25">
      <c r="F16350"/>
      <c r="G16350"/>
      <c r="H16350"/>
    </row>
    <row r="16351" spans="6:8" x14ac:dyDescent="0.25">
      <c r="F16351"/>
      <c r="G16351"/>
      <c r="H16351"/>
    </row>
    <row r="16352" spans="6:8" x14ac:dyDescent="0.25">
      <c r="F16352"/>
      <c r="G16352"/>
      <c r="H16352"/>
    </row>
    <row r="16353" spans="6:8" x14ac:dyDescent="0.25">
      <c r="F16353"/>
      <c r="G16353"/>
      <c r="H16353"/>
    </row>
    <row r="16354" spans="6:8" x14ac:dyDescent="0.25">
      <c r="F16354"/>
      <c r="G16354"/>
      <c r="H16354"/>
    </row>
    <row r="16355" spans="6:8" x14ac:dyDescent="0.25">
      <c r="F16355"/>
      <c r="G16355"/>
      <c r="H16355"/>
    </row>
    <row r="16356" spans="6:8" x14ac:dyDescent="0.25">
      <c r="F16356"/>
      <c r="G16356"/>
      <c r="H16356"/>
    </row>
    <row r="16357" spans="6:8" x14ac:dyDescent="0.25">
      <c r="F16357"/>
      <c r="G16357"/>
      <c r="H16357"/>
    </row>
    <row r="16358" spans="6:8" x14ac:dyDescent="0.25">
      <c r="F16358"/>
      <c r="G16358"/>
      <c r="H16358"/>
    </row>
    <row r="16359" spans="6:8" x14ac:dyDescent="0.25">
      <c r="F16359"/>
      <c r="G16359"/>
      <c r="H16359"/>
    </row>
    <row r="16360" spans="6:8" x14ac:dyDescent="0.25">
      <c r="F16360"/>
      <c r="G16360"/>
      <c r="H16360"/>
    </row>
    <row r="16361" spans="6:8" x14ac:dyDescent="0.25">
      <c r="F16361"/>
      <c r="G16361"/>
      <c r="H16361"/>
    </row>
    <row r="16362" spans="6:8" x14ac:dyDescent="0.25">
      <c r="F16362"/>
      <c r="G16362"/>
      <c r="H16362"/>
    </row>
    <row r="16363" spans="6:8" x14ac:dyDescent="0.25">
      <c r="F16363"/>
      <c r="G16363"/>
      <c r="H16363"/>
    </row>
    <row r="16364" spans="6:8" x14ac:dyDescent="0.25">
      <c r="F16364"/>
      <c r="G16364"/>
      <c r="H16364"/>
    </row>
    <row r="16365" spans="6:8" x14ac:dyDescent="0.25">
      <c r="F16365"/>
      <c r="G16365"/>
      <c r="H16365"/>
    </row>
    <row r="16366" spans="6:8" x14ac:dyDescent="0.25">
      <c r="F16366"/>
      <c r="G16366"/>
      <c r="H16366"/>
    </row>
    <row r="16367" spans="6:8" x14ac:dyDescent="0.25">
      <c r="F16367"/>
      <c r="G16367"/>
      <c r="H16367"/>
    </row>
    <row r="16368" spans="6:8" x14ac:dyDescent="0.25">
      <c r="F16368"/>
      <c r="G16368"/>
      <c r="H16368"/>
    </row>
    <row r="16369" spans="6:8" x14ac:dyDescent="0.25">
      <c r="F16369"/>
      <c r="G16369"/>
      <c r="H16369"/>
    </row>
    <row r="16370" spans="6:8" x14ac:dyDescent="0.25">
      <c r="F16370"/>
      <c r="G16370"/>
      <c r="H16370"/>
    </row>
    <row r="16371" spans="6:8" x14ac:dyDescent="0.25">
      <c r="F16371"/>
      <c r="G16371"/>
      <c r="H16371"/>
    </row>
    <row r="16372" spans="6:8" x14ac:dyDescent="0.25">
      <c r="F16372"/>
      <c r="G16372"/>
      <c r="H16372"/>
    </row>
    <row r="16373" spans="6:8" x14ac:dyDescent="0.25">
      <c r="F16373"/>
      <c r="G16373"/>
      <c r="H16373"/>
    </row>
    <row r="16374" spans="6:8" x14ac:dyDescent="0.25">
      <c r="F16374"/>
      <c r="G16374"/>
      <c r="H16374"/>
    </row>
    <row r="16375" spans="6:8" x14ac:dyDescent="0.25">
      <c r="F16375"/>
      <c r="G16375"/>
      <c r="H16375"/>
    </row>
    <row r="16376" spans="6:8" x14ac:dyDescent="0.25">
      <c r="F16376"/>
      <c r="G16376"/>
      <c r="H16376"/>
    </row>
    <row r="16377" spans="6:8" x14ac:dyDescent="0.25">
      <c r="F16377"/>
      <c r="G16377"/>
      <c r="H16377"/>
    </row>
    <row r="16378" spans="6:8" x14ac:dyDescent="0.25">
      <c r="F16378"/>
      <c r="G16378"/>
      <c r="H16378"/>
    </row>
    <row r="16379" spans="6:8" x14ac:dyDescent="0.25">
      <c r="F16379"/>
      <c r="G16379"/>
      <c r="H16379"/>
    </row>
    <row r="16380" spans="6:8" x14ac:dyDescent="0.25">
      <c r="F16380"/>
      <c r="G16380"/>
      <c r="H16380"/>
    </row>
    <row r="16381" spans="6:8" x14ac:dyDescent="0.25">
      <c r="F16381"/>
      <c r="G16381"/>
      <c r="H16381"/>
    </row>
    <row r="16382" spans="6:8" x14ac:dyDescent="0.25">
      <c r="F16382"/>
      <c r="G16382"/>
      <c r="H16382"/>
    </row>
    <row r="16383" spans="6:8" x14ac:dyDescent="0.25">
      <c r="F16383"/>
      <c r="G16383"/>
      <c r="H16383"/>
    </row>
    <row r="16384" spans="6:8" x14ac:dyDescent="0.25">
      <c r="F16384"/>
      <c r="G16384"/>
      <c r="H16384"/>
    </row>
    <row r="16385" spans="6:8" x14ac:dyDescent="0.25">
      <c r="F16385"/>
      <c r="G16385"/>
      <c r="H16385"/>
    </row>
    <row r="16386" spans="6:8" x14ac:dyDescent="0.25">
      <c r="F16386"/>
      <c r="G16386"/>
      <c r="H16386"/>
    </row>
    <row r="16387" spans="6:8" x14ac:dyDescent="0.25">
      <c r="F16387"/>
      <c r="G16387"/>
      <c r="H16387"/>
    </row>
    <row r="16388" spans="6:8" x14ac:dyDescent="0.25">
      <c r="F16388"/>
      <c r="G16388"/>
      <c r="H16388"/>
    </row>
    <row r="16389" spans="6:8" x14ac:dyDescent="0.25">
      <c r="F16389"/>
      <c r="G16389"/>
      <c r="H16389"/>
    </row>
    <row r="16390" spans="6:8" x14ac:dyDescent="0.25">
      <c r="F16390"/>
      <c r="G16390"/>
      <c r="H16390"/>
    </row>
    <row r="16391" spans="6:8" x14ac:dyDescent="0.25">
      <c r="F16391"/>
      <c r="G16391"/>
      <c r="H16391"/>
    </row>
    <row r="16392" spans="6:8" x14ac:dyDescent="0.25">
      <c r="F16392"/>
      <c r="G16392"/>
      <c r="H16392"/>
    </row>
    <row r="16393" spans="6:8" x14ac:dyDescent="0.25">
      <c r="F16393"/>
      <c r="G16393"/>
      <c r="H16393"/>
    </row>
    <row r="16394" spans="6:8" x14ac:dyDescent="0.25">
      <c r="F16394"/>
      <c r="G16394"/>
      <c r="H16394"/>
    </row>
    <row r="16395" spans="6:8" x14ac:dyDescent="0.25">
      <c r="F16395"/>
      <c r="G16395"/>
      <c r="H16395"/>
    </row>
    <row r="16396" spans="6:8" x14ac:dyDescent="0.25">
      <c r="F16396"/>
      <c r="G16396"/>
      <c r="H16396"/>
    </row>
    <row r="16397" spans="6:8" x14ac:dyDescent="0.25">
      <c r="F16397"/>
      <c r="G16397"/>
      <c r="H16397"/>
    </row>
    <row r="16398" spans="6:8" x14ac:dyDescent="0.25">
      <c r="F16398"/>
      <c r="G16398"/>
      <c r="H16398"/>
    </row>
    <row r="16399" spans="6:8" x14ac:dyDescent="0.25">
      <c r="F16399"/>
      <c r="G16399"/>
      <c r="H16399"/>
    </row>
    <row r="16400" spans="6:8" x14ac:dyDescent="0.25">
      <c r="F16400"/>
      <c r="G16400"/>
      <c r="H16400"/>
    </row>
    <row r="16401" spans="6:8" x14ac:dyDescent="0.25">
      <c r="F16401"/>
      <c r="G16401"/>
      <c r="H16401"/>
    </row>
    <row r="16402" spans="6:8" x14ac:dyDescent="0.25">
      <c r="F16402"/>
      <c r="G16402"/>
      <c r="H16402"/>
    </row>
    <row r="16403" spans="6:8" x14ac:dyDescent="0.25">
      <c r="F16403"/>
      <c r="G16403"/>
      <c r="H16403"/>
    </row>
    <row r="16404" spans="6:8" x14ac:dyDescent="0.25">
      <c r="F16404"/>
      <c r="G16404"/>
      <c r="H16404"/>
    </row>
    <row r="16405" spans="6:8" x14ac:dyDescent="0.25">
      <c r="F16405"/>
      <c r="G16405"/>
      <c r="H16405"/>
    </row>
    <row r="16406" spans="6:8" x14ac:dyDescent="0.25">
      <c r="F16406"/>
      <c r="G16406"/>
      <c r="H16406"/>
    </row>
    <row r="16407" spans="6:8" x14ac:dyDescent="0.25">
      <c r="F16407"/>
      <c r="G16407"/>
      <c r="H16407"/>
    </row>
    <row r="16408" spans="6:8" x14ac:dyDescent="0.25">
      <c r="F16408"/>
      <c r="G16408"/>
      <c r="H16408"/>
    </row>
    <row r="16409" spans="6:8" x14ac:dyDescent="0.25">
      <c r="F16409"/>
      <c r="G16409"/>
      <c r="H16409"/>
    </row>
    <row r="16410" spans="6:8" x14ac:dyDescent="0.25">
      <c r="F16410"/>
      <c r="G16410"/>
      <c r="H16410"/>
    </row>
    <row r="16411" spans="6:8" x14ac:dyDescent="0.25">
      <c r="F16411"/>
      <c r="G16411"/>
      <c r="H16411"/>
    </row>
    <row r="16412" spans="6:8" x14ac:dyDescent="0.25">
      <c r="F16412"/>
      <c r="G16412"/>
      <c r="H16412"/>
    </row>
    <row r="16413" spans="6:8" x14ac:dyDescent="0.25">
      <c r="F16413"/>
      <c r="G16413"/>
      <c r="H16413"/>
    </row>
    <row r="16414" spans="6:8" x14ac:dyDescent="0.25">
      <c r="F16414"/>
      <c r="G16414"/>
      <c r="H16414"/>
    </row>
    <row r="16415" spans="6:8" x14ac:dyDescent="0.25">
      <c r="F16415"/>
      <c r="G16415"/>
      <c r="H16415"/>
    </row>
    <row r="16416" spans="6:8" x14ac:dyDescent="0.25">
      <c r="F16416"/>
      <c r="G16416"/>
      <c r="H16416"/>
    </row>
    <row r="16417" spans="6:8" x14ac:dyDescent="0.25">
      <c r="F16417"/>
      <c r="G16417"/>
      <c r="H16417"/>
    </row>
    <row r="16418" spans="6:8" x14ac:dyDescent="0.25">
      <c r="F16418"/>
      <c r="G16418"/>
      <c r="H16418"/>
    </row>
    <row r="16419" spans="6:8" x14ac:dyDescent="0.25">
      <c r="F16419"/>
      <c r="G16419"/>
      <c r="H16419"/>
    </row>
    <row r="16420" spans="6:8" x14ac:dyDescent="0.25">
      <c r="F16420"/>
      <c r="G16420"/>
      <c r="H16420"/>
    </row>
    <row r="16421" spans="6:8" x14ac:dyDescent="0.25">
      <c r="F16421"/>
      <c r="G16421"/>
      <c r="H16421"/>
    </row>
    <row r="16422" spans="6:8" x14ac:dyDescent="0.25">
      <c r="F16422"/>
      <c r="G16422"/>
      <c r="H16422"/>
    </row>
    <row r="16423" spans="6:8" x14ac:dyDescent="0.25">
      <c r="F16423"/>
      <c r="G16423"/>
      <c r="H16423"/>
    </row>
    <row r="16424" spans="6:8" x14ac:dyDescent="0.25">
      <c r="F16424"/>
      <c r="G16424"/>
      <c r="H16424"/>
    </row>
    <row r="16425" spans="6:8" x14ac:dyDescent="0.25">
      <c r="F16425"/>
      <c r="G16425"/>
      <c r="H16425"/>
    </row>
    <row r="16426" spans="6:8" x14ac:dyDescent="0.25">
      <c r="F16426"/>
      <c r="G16426"/>
      <c r="H16426"/>
    </row>
    <row r="16427" spans="6:8" x14ac:dyDescent="0.25">
      <c r="F16427"/>
      <c r="G16427"/>
      <c r="H16427"/>
    </row>
    <row r="16428" spans="6:8" x14ac:dyDescent="0.25">
      <c r="F16428"/>
      <c r="G16428"/>
      <c r="H16428"/>
    </row>
    <row r="16429" spans="6:8" x14ac:dyDescent="0.25">
      <c r="F16429"/>
      <c r="G16429"/>
      <c r="H16429"/>
    </row>
    <row r="16430" spans="6:8" x14ac:dyDescent="0.25">
      <c r="F16430"/>
      <c r="G16430"/>
      <c r="H16430"/>
    </row>
    <row r="16431" spans="6:8" x14ac:dyDescent="0.25">
      <c r="F16431"/>
      <c r="G16431"/>
      <c r="H16431"/>
    </row>
    <row r="16432" spans="6:8" x14ac:dyDescent="0.25">
      <c r="F16432"/>
      <c r="G16432"/>
      <c r="H16432"/>
    </row>
    <row r="16433" spans="6:8" x14ac:dyDescent="0.25">
      <c r="F16433"/>
      <c r="G16433"/>
      <c r="H16433"/>
    </row>
    <row r="16434" spans="6:8" x14ac:dyDescent="0.25">
      <c r="F16434"/>
      <c r="G16434"/>
      <c r="H16434"/>
    </row>
    <row r="16435" spans="6:8" x14ac:dyDescent="0.25">
      <c r="F16435"/>
      <c r="G16435"/>
      <c r="H16435"/>
    </row>
    <row r="16436" spans="6:8" x14ac:dyDescent="0.25">
      <c r="F16436"/>
      <c r="G16436"/>
      <c r="H16436"/>
    </row>
    <row r="16437" spans="6:8" x14ac:dyDescent="0.25">
      <c r="F16437"/>
      <c r="G16437"/>
      <c r="H16437"/>
    </row>
    <row r="16438" spans="6:8" x14ac:dyDescent="0.25">
      <c r="F16438"/>
      <c r="G16438"/>
      <c r="H16438"/>
    </row>
    <row r="16439" spans="6:8" x14ac:dyDescent="0.25">
      <c r="F16439"/>
      <c r="G16439"/>
      <c r="H16439"/>
    </row>
    <row r="16440" spans="6:8" x14ac:dyDescent="0.25">
      <c r="F16440"/>
      <c r="G16440"/>
      <c r="H16440"/>
    </row>
    <row r="16441" spans="6:8" x14ac:dyDescent="0.25">
      <c r="F16441"/>
      <c r="G16441"/>
      <c r="H16441"/>
    </row>
    <row r="16442" spans="6:8" x14ac:dyDescent="0.25">
      <c r="F16442"/>
      <c r="G16442"/>
      <c r="H16442"/>
    </row>
    <row r="16443" spans="6:8" x14ac:dyDescent="0.25">
      <c r="F16443"/>
      <c r="G16443"/>
      <c r="H16443"/>
    </row>
    <row r="16444" spans="6:8" x14ac:dyDescent="0.25">
      <c r="F16444"/>
      <c r="G16444"/>
      <c r="H16444"/>
    </row>
    <row r="16445" spans="6:8" x14ac:dyDescent="0.25">
      <c r="F16445"/>
      <c r="G16445"/>
      <c r="H16445"/>
    </row>
    <row r="16446" spans="6:8" x14ac:dyDescent="0.25">
      <c r="F16446"/>
      <c r="G16446"/>
      <c r="H16446"/>
    </row>
    <row r="16447" spans="6:8" x14ac:dyDescent="0.25">
      <c r="F16447"/>
      <c r="G16447"/>
      <c r="H16447"/>
    </row>
    <row r="16448" spans="6:8" x14ac:dyDescent="0.25">
      <c r="F16448"/>
      <c r="G16448"/>
      <c r="H16448"/>
    </row>
    <row r="16449" spans="6:8" x14ac:dyDescent="0.25">
      <c r="F16449"/>
      <c r="G16449"/>
      <c r="H16449"/>
    </row>
    <row r="16450" spans="6:8" x14ac:dyDescent="0.25">
      <c r="F16450"/>
      <c r="G16450"/>
      <c r="H16450"/>
    </row>
    <row r="16451" spans="6:8" x14ac:dyDescent="0.25">
      <c r="F16451"/>
      <c r="G16451"/>
      <c r="H16451"/>
    </row>
    <row r="16452" spans="6:8" x14ac:dyDescent="0.25">
      <c r="F16452"/>
      <c r="G16452"/>
      <c r="H16452"/>
    </row>
    <row r="16453" spans="6:8" x14ac:dyDescent="0.25">
      <c r="F16453"/>
      <c r="G16453"/>
      <c r="H16453"/>
    </row>
    <row r="16454" spans="6:8" x14ac:dyDescent="0.25">
      <c r="F16454"/>
      <c r="G16454"/>
      <c r="H16454"/>
    </row>
    <row r="16455" spans="6:8" x14ac:dyDescent="0.25">
      <c r="F16455"/>
      <c r="G16455"/>
      <c r="H16455"/>
    </row>
    <row r="16456" spans="6:8" x14ac:dyDescent="0.25">
      <c r="F16456"/>
      <c r="G16456"/>
      <c r="H16456"/>
    </row>
    <row r="16457" spans="6:8" x14ac:dyDescent="0.25">
      <c r="F16457"/>
      <c r="G16457"/>
      <c r="H16457"/>
    </row>
    <row r="16458" spans="6:8" x14ac:dyDescent="0.25">
      <c r="F16458"/>
      <c r="G16458"/>
      <c r="H16458"/>
    </row>
    <row r="16459" spans="6:8" x14ac:dyDescent="0.25">
      <c r="F16459"/>
      <c r="G16459"/>
      <c r="H16459"/>
    </row>
    <row r="16460" spans="6:8" x14ac:dyDescent="0.25">
      <c r="F16460"/>
      <c r="G16460"/>
      <c r="H16460"/>
    </row>
    <row r="16461" spans="6:8" x14ac:dyDescent="0.25">
      <c r="F16461"/>
      <c r="G16461"/>
      <c r="H16461"/>
    </row>
    <row r="16462" spans="6:8" x14ac:dyDescent="0.25">
      <c r="F16462"/>
      <c r="G16462"/>
      <c r="H16462"/>
    </row>
    <row r="16463" spans="6:8" x14ac:dyDescent="0.25">
      <c r="F16463"/>
      <c r="G16463"/>
      <c r="H16463"/>
    </row>
    <row r="16464" spans="6:8" x14ac:dyDescent="0.25">
      <c r="F16464"/>
      <c r="G16464"/>
      <c r="H16464"/>
    </row>
    <row r="16465" spans="6:8" x14ac:dyDescent="0.25">
      <c r="F16465"/>
      <c r="G16465"/>
      <c r="H16465"/>
    </row>
    <row r="16466" spans="6:8" x14ac:dyDescent="0.25">
      <c r="F16466"/>
      <c r="G16466"/>
      <c r="H16466"/>
    </row>
    <row r="16467" spans="6:8" x14ac:dyDescent="0.25">
      <c r="F16467"/>
      <c r="G16467"/>
      <c r="H16467"/>
    </row>
    <row r="16468" spans="6:8" x14ac:dyDescent="0.25">
      <c r="F16468"/>
      <c r="G16468"/>
      <c r="H16468"/>
    </row>
    <row r="16469" spans="6:8" x14ac:dyDescent="0.25">
      <c r="F16469"/>
      <c r="G16469"/>
      <c r="H16469"/>
    </row>
    <row r="16470" spans="6:8" x14ac:dyDescent="0.25">
      <c r="F16470"/>
      <c r="G16470"/>
      <c r="H16470"/>
    </row>
    <row r="16471" spans="6:8" x14ac:dyDescent="0.25">
      <c r="F16471"/>
      <c r="G16471"/>
      <c r="H16471"/>
    </row>
    <row r="16472" spans="6:8" x14ac:dyDescent="0.25">
      <c r="F16472"/>
      <c r="G16472"/>
      <c r="H16472"/>
    </row>
    <row r="16473" spans="6:8" x14ac:dyDescent="0.25">
      <c r="F16473"/>
      <c r="G16473"/>
      <c r="H16473"/>
    </row>
    <row r="16474" spans="6:8" x14ac:dyDescent="0.25">
      <c r="F16474"/>
      <c r="G16474"/>
      <c r="H16474"/>
    </row>
    <row r="16475" spans="6:8" x14ac:dyDescent="0.25">
      <c r="F16475"/>
      <c r="G16475"/>
      <c r="H16475"/>
    </row>
    <row r="16476" spans="6:8" x14ac:dyDescent="0.25">
      <c r="F16476"/>
      <c r="G16476"/>
      <c r="H16476"/>
    </row>
    <row r="16477" spans="6:8" x14ac:dyDescent="0.25">
      <c r="F16477"/>
      <c r="G16477"/>
      <c r="H16477"/>
    </row>
    <row r="16478" spans="6:8" x14ac:dyDescent="0.25">
      <c r="F16478"/>
      <c r="G16478"/>
      <c r="H16478"/>
    </row>
    <row r="16479" spans="6:8" x14ac:dyDescent="0.25">
      <c r="F16479"/>
      <c r="G16479"/>
      <c r="H16479"/>
    </row>
    <row r="16480" spans="6:8" x14ac:dyDescent="0.25">
      <c r="F16480"/>
      <c r="G16480"/>
      <c r="H16480"/>
    </row>
    <row r="16481" spans="6:8" x14ac:dyDescent="0.25">
      <c r="F16481"/>
      <c r="G16481"/>
      <c r="H16481"/>
    </row>
    <row r="16482" spans="6:8" x14ac:dyDescent="0.25">
      <c r="F16482"/>
      <c r="G16482"/>
      <c r="H16482"/>
    </row>
    <row r="16483" spans="6:8" x14ac:dyDescent="0.25">
      <c r="F16483"/>
      <c r="G16483"/>
      <c r="H16483"/>
    </row>
    <row r="16484" spans="6:8" x14ac:dyDescent="0.25">
      <c r="F16484"/>
      <c r="G16484"/>
      <c r="H16484"/>
    </row>
    <row r="16485" spans="6:8" x14ac:dyDescent="0.25">
      <c r="F16485"/>
      <c r="G16485"/>
      <c r="H16485"/>
    </row>
    <row r="16486" spans="6:8" x14ac:dyDescent="0.25">
      <c r="F16486"/>
      <c r="G16486"/>
      <c r="H16486"/>
    </row>
    <row r="16487" spans="6:8" x14ac:dyDescent="0.25">
      <c r="F16487"/>
      <c r="G16487"/>
      <c r="H16487"/>
    </row>
    <row r="16488" spans="6:8" x14ac:dyDescent="0.25">
      <c r="F16488"/>
      <c r="G16488"/>
      <c r="H16488"/>
    </row>
    <row r="16489" spans="6:8" x14ac:dyDescent="0.25">
      <c r="F16489"/>
      <c r="G16489"/>
      <c r="H16489"/>
    </row>
    <row r="16490" spans="6:8" x14ac:dyDescent="0.25">
      <c r="F16490"/>
      <c r="G16490"/>
      <c r="H16490"/>
    </row>
    <row r="16491" spans="6:8" x14ac:dyDescent="0.25">
      <c r="F16491"/>
      <c r="G16491"/>
      <c r="H16491"/>
    </row>
    <row r="16492" spans="6:8" x14ac:dyDescent="0.25">
      <c r="F16492"/>
      <c r="G16492"/>
      <c r="H16492"/>
    </row>
    <row r="16493" spans="6:8" x14ac:dyDescent="0.25">
      <c r="F16493"/>
      <c r="G16493"/>
      <c r="H16493"/>
    </row>
    <row r="16494" spans="6:8" x14ac:dyDescent="0.25">
      <c r="F16494"/>
      <c r="G16494"/>
      <c r="H16494"/>
    </row>
    <row r="16495" spans="6:8" x14ac:dyDescent="0.25">
      <c r="F16495"/>
      <c r="G16495"/>
      <c r="H16495"/>
    </row>
    <row r="16496" spans="6:8" x14ac:dyDescent="0.25">
      <c r="F16496"/>
      <c r="G16496"/>
      <c r="H16496"/>
    </row>
    <row r="16497" spans="6:8" x14ac:dyDescent="0.25">
      <c r="F16497"/>
      <c r="G16497"/>
      <c r="H16497"/>
    </row>
    <row r="16498" spans="6:8" x14ac:dyDescent="0.25">
      <c r="F16498"/>
      <c r="G16498"/>
      <c r="H16498"/>
    </row>
    <row r="16499" spans="6:8" x14ac:dyDescent="0.25">
      <c r="F16499"/>
      <c r="G16499"/>
      <c r="H16499"/>
    </row>
    <row r="16500" spans="6:8" x14ac:dyDescent="0.25">
      <c r="F16500"/>
      <c r="G16500"/>
      <c r="H16500"/>
    </row>
    <row r="16501" spans="6:8" x14ac:dyDescent="0.25">
      <c r="F16501"/>
      <c r="G16501"/>
      <c r="H16501"/>
    </row>
    <row r="16502" spans="6:8" x14ac:dyDescent="0.25">
      <c r="F16502"/>
      <c r="G16502"/>
      <c r="H16502"/>
    </row>
    <row r="16503" spans="6:8" x14ac:dyDescent="0.25">
      <c r="F16503"/>
      <c r="G16503"/>
      <c r="H16503"/>
    </row>
    <row r="16504" spans="6:8" x14ac:dyDescent="0.25">
      <c r="F16504"/>
      <c r="G16504"/>
      <c r="H16504"/>
    </row>
    <row r="16505" spans="6:8" x14ac:dyDescent="0.25">
      <c r="F16505"/>
      <c r="G16505"/>
      <c r="H16505"/>
    </row>
    <row r="16506" spans="6:8" x14ac:dyDescent="0.25">
      <c r="F16506"/>
      <c r="G16506"/>
      <c r="H16506"/>
    </row>
    <row r="16507" spans="6:8" x14ac:dyDescent="0.25">
      <c r="F16507"/>
      <c r="G16507"/>
      <c r="H16507"/>
    </row>
    <row r="16508" spans="6:8" x14ac:dyDescent="0.25">
      <c r="F16508"/>
      <c r="G16508"/>
      <c r="H16508"/>
    </row>
    <row r="16509" spans="6:8" x14ac:dyDescent="0.25">
      <c r="F16509"/>
      <c r="G16509"/>
      <c r="H16509"/>
    </row>
    <row r="16510" spans="6:8" x14ac:dyDescent="0.25">
      <c r="F16510"/>
      <c r="G16510"/>
      <c r="H16510"/>
    </row>
    <row r="16511" spans="6:8" x14ac:dyDescent="0.25">
      <c r="F16511"/>
      <c r="G16511"/>
      <c r="H16511"/>
    </row>
    <row r="16512" spans="6:8" x14ac:dyDescent="0.25">
      <c r="F16512"/>
      <c r="G16512"/>
      <c r="H16512"/>
    </row>
    <row r="16513" spans="6:8" x14ac:dyDescent="0.25">
      <c r="F16513"/>
      <c r="G16513"/>
      <c r="H16513"/>
    </row>
    <row r="16514" spans="6:8" x14ac:dyDescent="0.25">
      <c r="F16514"/>
      <c r="G16514"/>
      <c r="H16514"/>
    </row>
    <row r="16515" spans="6:8" x14ac:dyDescent="0.25">
      <c r="F16515"/>
      <c r="G16515"/>
      <c r="H16515"/>
    </row>
    <row r="16516" spans="6:8" x14ac:dyDescent="0.25">
      <c r="F16516"/>
      <c r="G16516"/>
      <c r="H16516"/>
    </row>
    <row r="16517" spans="6:8" x14ac:dyDescent="0.25">
      <c r="F16517"/>
      <c r="G16517"/>
      <c r="H16517"/>
    </row>
    <row r="16518" spans="6:8" x14ac:dyDescent="0.25">
      <c r="F16518"/>
      <c r="G16518"/>
      <c r="H16518"/>
    </row>
    <row r="16519" spans="6:8" x14ac:dyDescent="0.25">
      <c r="F16519"/>
      <c r="G16519"/>
      <c r="H16519"/>
    </row>
    <row r="16520" spans="6:8" x14ac:dyDescent="0.25">
      <c r="F16520"/>
      <c r="G16520"/>
      <c r="H16520"/>
    </row>
    <row r="16521" spans="6:8" x14ac:dyDescent="0.25">
      <c r="F16521"/>
      <c r="G16521"/>
      <c r="H16521"/>
    </row>
    <row r="16522" spans="6:8" x14ac:dyDescent="0.25">
      <c r="F16522"/>
      <c r="G16522"/>
      <c r="H16522"/>
    </row>
    <row r="16523" spans="6:8" x14ac:dyDescent="0.25">
      <c r="F16523"/>
      <c r="G16523"/>
      <c r="H16523"/>
    </row>
    <row r="16524" spans="6:8" x14ac:dyDescent="0.25">
      <c r="F16524"/>
      <c r="G16524"/>
      <c r="H16524"/>
    </row>
    <row r="16525" spans="6:8" x14ac:dyDescent="0.25">
      <c r="F16525"/>
      <c r="G16525"/>
      <c r="H16525"/>
    </row>
    <row r="16526" spans="6:8" x14ac:dyDescent="0.25">
      <c r="F16526"/>
      <c r="G16526"/>
      <c r="H16526"/>
    </row>
    <row r="16527" spans="6:8" x14ac:dyDescent="0.25">
      <c r="F16527"/>
      <c r="G16527"/>
      <c r="H16527"/>
    </row>
    <row r="16528" spans="6:8" x14ac:dyDescent="0.25">
      <c r="F16528"/>
      <c r="G16528"/>
      <c r="H16528"/>
    </row>
    <row r="16529" spans="6:8" x14ac:dyDescent="0.25">
      <c r="F16529"/>
      <c r="G16529"/>
      <c r="H16529"/>
    </row>
    <row r="16530" spans="6:8" x14ac:dyDescent="0.25">
      <c r="F16530"/>
      <c r="G16530"/>
      <c r="H16530"/>
    </row>
    <row r="16531" spans="6:8" x14ac:dyDescent="0.25">
      <c r="F16531"/>
      <c r="G16531"/>
      <c r="H16531"/>
    </row>
    <row r="16532" spans="6:8" x14ac:dyDescent="0.25">
      <c r="F16532"/>
      <c r="G16532"/>
      <c r="H16532"/>
    </row>
    <row r="16533" spans="6:8" x14ac:dyDescent="0.25">
      <c r="F16533"/>
      <c r="G16533"/>
      <c r="H16533"/>
    </row>
    <row r="16534" spans="6:8" x14ac:dyDescent="0.25">
      <c r="F16534"/>
      <c r="G16534"/>
      <c r="H16534"/>
    </row>
    <row r="16535" spans="6:8" x14ac:dyDescent="0.25">
      <c r="F16535"/>
      <c r="G16535"/>
      <c r="H16535"/>
    </row>
    <row r="16536" spans="6:8" x14ac:dyDescent="0.25">
      <c r="F16536"/>
      <c r="G16536"/>
      <c r="H16536"/>
    </row>
    <row r="16537" spans="6:8" x14ac:dyDescent="0.25">
      <c r="F16537"/>
      <c r="G16537"/>
      <c r="H16537"/>
    </row>
    <row r="16538" spans="6:8" x14ac:dyDescent="0.25">
      <c r="F16538"/>
      <c r="G16538"/>
      <c r="H16538"/>
    </row>
    <row r="16539" spans="6:8" x14ac:dyDescent="0.25">
      <c r="F16539"/>
      <c r="G16539"/>
      <c r="H16539"/>
    </row>
    <row r="16540" spans="6:8" x14ac:dyDescent="0.25">
      <c r="F16540"/>
      <c r="G16540"/>
      <c r="H16540"/>
    </row>
    <row r="16541" spans="6:8" x14ac:dyDescent="0.25">
      <c r="F16541"/>
      <c r="G16541"/>
      <c r="H16541"/>
    </row>
    <row r="16542" spans="6:8" x14ac:dyDescent="0.25">
      <c r="F16542"/>
      <c r="G16542"/>
      <c r="H16542"/>
    </row>
    <row r="16543" spans="6:8" x14ac:dyDescent="0.25">
      <c r="F16543"/>
      <c r="G16543"/>
      <c r="H16543"/>
    </row>
    <row r="16544" spans="6:8" x14ac:dyDescent="0.25">
      <c r="F16544"/>
      <c r="G16544"/>
      <c r="H16544"/>
    </row>
    <row r="16545" spans="6:8" x14ac:dyDescent="0.25">
      <c r="F16545"/>
      <c r="G16545"/>
      <c r="H16545"/>
    </row>
    <row r="16546" spans="6:8" x14ac:dyDescent="0.25">
      <c r="F16546"/>
      <c r="G16546"/>
      <c r="H16546"/>
    </row>
    <row r="16547" spans="6:8" x14ac:dyDescent="0.25">
      <c r="F16547"/>
      <c r="G16547"/>
      <c r="H16547"/>
    </row>
    <row r="16548" spans="6:8" x14ac:dyDescent="0.25">
      <c r="F16548"/>
      <c r="G16548"/>
      <c r="H16548"/>
    </row>
    <row r="16549" spans="6:8" x14ac:dyDescent="0.25">
      <c r="F16549"/>
      <c r="G16549"/>
      <c r="H16549"/>
    </row>
    <row r="16550" spans="6:8" x14ac:dyDescent="0.25">
      <c r="F16550"/>
      <c r="G16550"/>
      <c r="H16550"/>
    </row>
    <row r="16551" spans="6:8" x14ac:dyDescent="0.25">
      <c r="F16551"/>
      <c r="G16551"/>
      <c r="H16551"/>
    </row>
    <row r="16552" spans="6:8" x14ac:dyDescent="0.25">
      <c r="F16552"/>
      <c r="G16552"/>
      <c r="H16552"/>
    </row>
    <row r="16553" spans="6:8" x14ac:dyDescent="0.25">
      <c r="F16553"/>
      <c r="G16553"/>
      <c r="H16553"/>
    </row>
    <row r="16554" spans="6:8" x14ac:dyDescent="0.25">
      <c r="F16554"/>
      <c r="G16554"/>
      <c r="H16554"/>
    </row>
    <row r="16555" spans="6:8" x14ac:dyDescent="0.25">
      <c r="F16555"/>
      <c r="G16555"/>
      <c r="H16555"/>
    </row>
    <row r="16556" spans="6:8" x14ac:dyDescent="0.25">
      <c r="F16556"/>
      <c r="G16556"/>
      <c r="H16556"/>
    </row>
    <row r="16557" spans="6:8" x14ac:dyDescent="0.25">
      <c r="F16557"/>
      <c r="G16557"/>
      <c r="H16557"/>
    </row>
    <row r="16558" spans="6:8" x14ac:dyDescent="0.25">
      <c r="F16558"/>
      <c r="G16558"/>
      <c r="H16558"/>
    </row>
    <row r="16559" spans="6:8" x14ac:dyDescent="0.25">
      <c r="F16559"/>
      <c r="G16559"/>
      <c r="H16559"/>
    </row>
    <row r="16560" spans="6:8" x14ac:dyDescent="0.25">
      <c r="F16560"/>
      <c r="G16560"/>
      <c r="H16560"/>
    </row>
    <row r="16561" spans="6:8" x14ac:dyDescent="0.25">
      <c r="F16561"/>
      <c r="G16561"/>
      <c r="H16561"/>
    </row>
    <row r="16562" spans="6:8" x14ac:dyDescent="0.25">
      <c r="F16562"/>
      <c r="G16562"/>
      <c r="H16562"/>
    </row>
    <row r="16563" spans="6:8" x14ac:dyDescent="0.25">
      <c r="F16563"/>
      <c r="G16563"/>
      <c r="H16563"/>
    </row>
    <row r="16564" spans="6:8" x14ac:dyDescent="0.25">
      <c r="F16564"/>
      <c r="G16564"/>
      <c r="H16564"/>
    </row>
    <row r="16565" spans="6:8" x14ac:dyDescent="0.25">
      <c r="F16565"/>
      <c r="G16565"/>
      <c r="H16565"/>
    </row>
    <row r="16566" spans="6:8" x14ac:dyDescent="0.25">
      <c r="F16566"/>
      <c r="G16566"/>
      <c r="H16566"/>
    </row>
    <row r="16567" spans="6:8" x14ac:dyDescent="0.25">
      <c r="F16567"/>
      <c r="G16567"/>
      <c r="H16567"/>
    </row>
    <row r="16568" spans="6:8" x14ac:dyDescent="0.25">
      <c r="F16568"/>
      <c r="G16568"/>
      <c r="H16568"/>
    </row>
    <row r="16569" spans="6:8" x14ac:dyDescent="0.25">
      <c r="F16569"/>
      <c r="G16569"/>
      <c r="H16569"/>
    </row>
    <row r="16570" spans="6:8" x14ac:dyDescent="0.25">
      <c r="F16570"/>
      <c r="G16570"/>
      <c r="H16570"/>
    </row>
    <row r="16571" spans="6:8" x14ac:dyDescent="0.25">
      <c r="F16571"/>
      <c r="G16571"/>
      <c r="H16571"/>
    </row>
    <row r="16572" spans="6:8" x14ac:dyDescent="0.25">
      <c r="F16572"/>
      <c r="G16572"/>
      <c r="H16572"/>
    </row>
    <row r="16573" spans="6:8" x14ac:dyDescent="0.25">
      <c r="F16573"/>
      <c r="G16573"/>
      <c r="H16573"/>
    </row>
    <row r="16574" spans="6:8" x14ac:dyDescent="0.25">
      <c r="F16574"/>
      <c r="G16574"/>
      <c r="H16574"/>
    </row>
    <row r="16575" spans="6:8" x14ac:dyDescent="0.25">
      <c r="F16575"/>
      <c r="G16575"/>
      <c r="H16575"/>
    </row>
    <row r="16576" spans="6:8" x14ac:dyDescent="0.25">
      <c r="F16576"/>
      <c r="G16576"/>
      <c r="H16576"/>
    </row>
    <row r="16577" spans="6:8" x14ac:dyDescent="0.25">
      <c r="F16577"/>
      <c r="G16577"/>
      <c r="H16577"/>
    </row>
    <row r="16578" spans="6:8" x14ac:dyDescent="0.25">
      <c r="F16578"/>
      <c r="G16578"/>
      <c r="H16578"/>
    </row>
    <row r="16579" spans="6:8" x14ac:dyDescent="0.25">
      <c r="F16579"/>
      <c r="G16579"/>
      <c r="H16579"/>
    </row>
    <row r="16580" spans="6:8" x14ac:dyDescent="0.25">
      <c r="F16580"/>
      <c r="G16580"/>
      <c r="H16580"/>
    </row>
    <row r="16581" spans="6:8" x14ac:dyDescent="0.25">
      <c r="F16581"/>
      <c r="G16581"/>
      <c r="H16581"/>
    </row>
    <row r="16582" spans="6:8" x14ac:dyDescent="0.25">
      <c r="F16582"/>
      <c r="G16582"/>
      <c r="H16582"/>
    </row>
    <row r="16583" spans="6:8" x14ac:dyDescent="0.25">
      <c r="F16583"/>
      <c r="G16583"/>
      <c r="H16583"/>
    </row>
    <row r="16584" spans="6:8" x14ac:dyDescent="0.25">
      <c r="F16584"/>
      <c r="G16584"/>
      <c r="H16584"/>
    </row>
    <row r="16585" spans="6:8" x14ac:dyDescent="0.25">
      <c r="F16585"/>
      <c r="G16585"/>
      <c r="H16585"/>
    </row>
    <row r="16586" spans="6:8" x14ac:dyDescent="0.25">
      <c r="F16586"/>
      <c r="G16586"/>
      <c r="H16586"/>
    </row>
    <row r="16587" spans="6:8" x14ac:dyDescent="0.25">
      <c r="F16587"/>
      <c r="G16587"/>
      <c r="H16587"/>
    </row>
    <row r="16588" spans="6:8" x14ac:dyDescent="0.25">
      <c r="F16588"/>
      <c r="G16588"/>
      <c r="H16588"/>
    </row>
    <row r="16589" spans="6:8" x14ac:dyDescent="0.25">
      <c r="F16589"/>
      <c r="G16589"/>
      <c r="H16589"/>
    </row>
    <row r="16590" spans="6:8" x14ac:dyDescent="0.25">
      <c r="F16590"/>
      <c r="G16590"/>
      <c r="H16590"/>
    </row>
    <row r="16591" spans="6:8" x14ac:dyDescent="0.25">
      <c r="F16591"/>
      <c r="G16591"/>
      <c r="H16591"/>
    </row>
    <row r="16592" spans="6:8" x14ac:dyDescent="0.25">
      <c r="F16592"/>
      <c r="G16592"/>
      <c r="H16592"/>
    </row>
    <row r="16593" spans="6:8" x14ac:dyDescent="0.25">
      <c r="F16593"/>
      <c r="G16593"/>
      <c r="H16593"/>
    </row>
    <row r="16594" spans="6:8" x14ac:dyDescent="0.25">
      <c r="F16594"/>
      <c r="G16594"/>
      <c r="H16594"/>
    </row>
    <row r="16595" spans="6:8" x14ac:dyDescent="0.25">
      <c r="F16595"/>
      <c r="G16595"/>
      <c r="H16595"/>
    </row>
    <row r="16596" spans="6:8" x14ac:dyDescent="0.25">
      <c r="F16596"/>
      <c r="G16596"/>
      <c r="H16596"/>
    </row>
    <row r="16597" spans="6:8" x14ac:dyDescent="0.25">
      <c r="F16597"/>
      <c r="G16597"/>
      <c r="H16597"/>
    </row>
    <row r="16598" spans="6:8" x14ac:dyDescent="0.25">
      <c r="F16598"/>
      <c r="G16598"/>
      <c r="H16598"/>
    </row>
    <row r="16599" spans="6:8" x14ac:dyDescent="0.25">
      <c r="F16599"/>
      <c r="G16599"/>
      <c r="H16599"/>
    </row>
    <row r="16600" spans="6:8" x14ac:dyDescent="0.25">
      <c r="F16600"/>
      <c r="G16600"/>
      <c r="H16600"/>
    </row>
    <row r="16601" spans="6:8" x14ac:dyDescent="0.25">
      <c r="F16601"/>
      <c r="G16601"/>
      <c r="H16601"/>
    </row>
    <row r="16602" spans="6:8" x14ac:dyDescent="0.25">
      <c r="F16602"/>
      <c r="G16602"/>
      <c r="H16602"/>
    </row>
    <row r="16603" spans="6:8" x14ac:dyDescent="0.25">
      <c r="F16603"/>
      <c r="G16603"/>
      <c r="H16603"/>
    </row>
    <row r="16604" spans="6:8" x14ac:dyDescent="0.25">
      <c r="F16604"/>
      <c r="G16604"/>
      <c r="H16604"/>
    </row>
    <row r="16605" spans="6:8" x14ac:dyDescent="0.25">
      <c r="F16605"/>
      <c r="G16605"/>
      <c r="H16605"/>
    </row>
    <row r="16606" spans="6:8" x14ac:dyDescent="0.25">
      <c r="F16606"/>
      <c r="G16606"/>
      <c r="H16606"/>
    </row>
    <row r="16607" spans="6:8" x14ac:dyDescent="0.25">
      <c r="F16607"/>
      <c r="G16607"/>
      <c r="H16607"/>
    </row>
    <row r="16608" spans="6:8" x14ac:dyDescent="0.25">
      <c r="F16608"/>
      <c r="G16608"/>
      <c r="H16608"/>
    </row>
    <row r="16609" spans="6:8" x14ac:dyDescent="0.25">
      <c r="F16609"/>
      <c r="G16609"/>
      <c r="H16609"/>
    </row>
    <row r="16610" spans="6:8" x14ac:dyDescent="0.25">
      <c r="F16610"/>
      <c r="G16610"/>
      <c r="H16610"/>
    </row>
    <row r="16611" spans="6:8" x14ac:dyDescent="0.25">
      <c r="F16611"/>
      <c r="G16611"/>
      <c r="H16611"/>
    </row>
    <row r="16612" spans="6:8" x14ac:dyDescent="0.25">
      <c r="F16612"/>
      <c r="G16612"/>
      <c r="H16612"/>
    </row>
    <row r="16613" spans="6:8" x14ac:dyDescent="0.25">
      <c r="F16613"/>
      <c r="G16613"/>
      <c r="H16613"/>
    </row>
    <row r="16614" spans="6:8" x14ac:dyDescent="0.25">
      <c r="F16614"/>
      <c r="G16614"/>
      <c r="H16614"/>
    </row>
    <row r="16615" spans="6:8" x14ac:dyDescent="0.25">
      <c r="F16615"/>
      <c r="G16615"/>
      <c r="H16615"/>
    </row>
    <row r="16616" spans="6:8" x14ac:dyDescent="0.25">
      <c r="F16616"/>
      <c r="G16616"/>
      <c r="H16616"/>
    </row>
    <row r="16617" spans="6:8" x14ac:dyDescent="0.25">
      <c r="F16617"/>
      <c r="G16617"/>
      <c r="H16617"/>
    </row>
    <row r="16618" spans="6:8" x14ac:dyDescent="0.25">
      <c r="F16618"/>
      <c r="G16618"/>
      <c r="H16618"/>
    </row>
    <row r="16619" spans="6:8" x14ac:dyDescent="0.25">
      <c r="F16619"/>
      <c r="G16619"/>
      <c r="H16619"/>
    </row>
    <row r="16620" spans="6:8" x14ac:dyDescent="0.25">
      <c r="F16620"/>
      <c r="G16620"/>
      <c r="H16620"/>
    </row>
    <row r="16621" spans="6:8" x14ac:dyDescent="0.25">
      <c r="F16621"/>
      <c r="G16621"/>
      <c r="H16621"/>
    </row>
    <row r="16622" spans="6:8" x14ac:dyDescent="0.25">
      <c r="F16622"/>
      <c r="G16622"/>
      <c r="H16622"/>
    </row>
    <row r="16623" spans="6:8" x14ac:dyDescent="0.25">
      <c r="F16623"/>
      <c r="G16623"/>
      <c r="H16623"/>
    </row>
    <row r="16624" spans="6:8" x14ac:dyDescent="0.25">
      <c r="F16624"/>
      <c r="G16624"/>
      <c r="H16624"/>
    </row>
    <row r="16625" spans="6:8" x14ac:dyDescent="0.25">
      <c r="F16625"/>
      <c r="G16625"/>
      <c r="H16625"/>
    </row>
    <row r="16626" spans="6:8" x14ac:dyDescent="0.25">
      <c r="F16626"/>
      <c r="G16626"/>
      <c r="H16626"/>
    </row>
    <row r="16627" spans="6:8" x14ac:dyDescent="0.25">
      <c r="F16627"/>
      <c r="G16627"/>
      <c r="H16627"/>
    </row>
    <row r="16628" spans="6:8" x14ac:dyDescent="0.25">
      <c r="F16628"/>
      <c r="G16628"/>
      <c r="H16628"/>
    </row>
    <row r="16629" spans="6:8" x14ac:dyDescent="0.25">
      <c r="F16629"/>
      <c r="G16629"/>
      <c r="H16629"/>
    </row>
    <row r="16630" spans="6:8" x14ac:dyDescent="0.25">
      <c r="F16630"/>
      <c r="G16630"/>
      <c r="H16630"/>
    </row>
    <row r="16631" spans="6:8" x14ac:dyDescent="0.25">
      <c r="F16631"/>
      <c r="G16631"/>
      <c r="H16631"/>
    </row>
    <row r="16632" spans="6:8" x14ac:dyDescent="0.25">
      <c r="F16632"/>
      <c r="G16632"/>
      <c r="H16632"/>
    </row>
    <row r="16633" spans="6:8" x14ac:dyDescent="0.25">
      <c r="F16633"/>
      <c r="G16633"/>
      <c r="H16633"/>
    </row>
    <row r="16634" spans="6:8" x14ac:dyDescent="0.25">
      <c r="F16634"/>
      <c r="G16634"/>
      <c r="H16634"/>
    </row>
    <row r="16635" spans="6:8" x14ac:dyDescent="0.25">
      <c r="F16635"/>
      <c r="G16635"/>
      <c r="H16635"/>
    </row>
    <row r="16636" spans="6:8" x14ac:dyDescent="0.25">
      <c r="F16636"/>
      <c r="G16636"/>
      <c r="H16636"/>
    </row>
    <row r="16637" spans="6:8" x14ac:dyDescent="0.25">
      <c r="F16637"/>
      <c r="G16637"/>
      <c r="H16637"/>
    </row>
    <row r="16638" spans="6:8" x14ac:dyDescent="0.25">
      <c r="F16638"/>
      <c r="G16638"/>
      <c r="H16638"/>
    </row>
    <row r="16639" spans="6:8" x14ac:dyDescent="0.25">
      <c r="F16639"/>
      <c r="G16639"/>
      <c r="H16639"/>
    </row>
    <row r="16640" spans="6:8" x14ac:dyDescent="0.25">
      <c r="F16640"/>
      <c r="G16640"/>
      <c r="H16640"/>
    </row>
    <row r="16641" spans="6:8" x14ac:dyDescent="0.25">
      <c r="F16641"/>
      <c r="G16641"/>
      <c r="H16641"/>
    </row>
    <row r="16642" spans="6:8" x14ac:dyDescent="0.25">
      <c r="F16642"/>
      <c r="G16642"/>
      <c r="H16642"/>
    </row>
    <row r="16643" spans="6:8" x14ac:dyDescent="0.25">
      <c r="F16643"/>
      <c r="G16643"/>
      <c r="H16643"/>
    </row>
    <row r="16644" spans="6:8" x14ac:dyDescent="0.25">
      <c r="F16644"/>
      <c r="G16644"/>
      <c r="H16644"/>
    </row>
    <row r="16645" spans="6:8" x14ac:dyDescent="0.25">
      <c r="F16645"/>
      <c r="G16645"/>
      <c r="H16645"/>
    </row>
    <row r="16646" spans="6:8" x14ac:dyDescent="0.25">
      <c r="F16646"/>
      <c r="G16646"/>
      <c r="H16646"/>
    </row>
    <row r="16647" spans="6:8" x14ac:dyDescent="0.25">
      <c r="F16647"/>
      <c r="G16647"/>
      <c r="H16647"/>
    </row>
    <row r="16648" spans="6:8" x14ac:dyDescent="0.25">
      <c r="F16648"/>
      <c r="G16648"/>
      <c r="H16648"/>
    </row>
    <row r="16649" spans="6:8" x14ac:dyDescent="0.25">
      <c r="F16649"/>
      <c r="G16649"/>
      <c r="H16649"/>
    </row>
    <row r="16650" spans="6:8" x14ac:dyDescent="0.25">
      <c r="F16650"/>
      <c r="G16650"/>
      <c r="H16650"/>
    </row>
    <row r="16651" spans="6:8" x14ac:dyDescent="0.25">
      <c r="F16651"/>
      <c r="G16651"/>
      <c r="H16651"/>
    </row>
    <row r="16652" spans="6:8" x14ac:dyDescent="0.25">
      <c r="F16652"/>
      <c r="G16652"/>
      <c r="H16652"/>
    </row>
    <row r="16653" spans="6:8" x14ac:dyDescent="0.25">
      <c r="F16653"/>
      <c r="G16653"/>
      <c r="H16653"/>
    </row>
    <row r="16654" spans="6:8" x14ac:dyDescent="0.25">
      <c r="F16654"/>
      <c r="G16654"/>
      <c r="H16654"/>
    </row>
    <row r="16655" spans="6:8" x14ac:dyDescent="0.25">
      <c r="F16655"/>
      <c r="G16655"/>
      <c r="H16655"/>
    </row>
    <row r="16656" spans="6:8" x14ac:dyDescent="0.25">
      <c r="F16656"/>
      <c r="G16656"/>
      <c r="H16656"/>
    </row>
    <row r="16657" spans="6:8" x14ac:dyDescent="0.25">
      <c r="F16657"/>
      <c r="G16657"/>
      <c r="H16657"/>
    </row>
    <row r="16658" spans="6:8" x14ac:dyDescent="0.25">
      <c r="F16658"/>
      <c r="G16658"/>
      <c r="H16658"/>
    </row>
    <row r="16659" spans="6:8" x14ac:dyDescent="0.25">
      <c r="F16659"/>
      <c r="G16659"/>
      <c r="H16659"/>
    </row>
    <row r="16660" spans="6:8" x14ac:dyDescent="0.25">
      <c r="F16660"/>
      <c r="G16660"/>
      <c r="H16660"/>
    </row>
    <row r="16661" spans="6:8" x14ac:dyDescent="0.25">
      <c r="F16661"/>
      <c r="G16661"/>
      <c r="H16661"/>
    </row>
    <row r="16662" spans="6:8" x14ac:dyDescent="0.25">
      <c r="F16662"/>
      <c r="G16662"/>
      <c r="H16662"/>
    </row>
    <row r="16663" spans="6:8" x14ac:dyDescent="0.25">
      <c r="F16663"/>
      <c r="G16663"/>
      <c r="H16663"/>
    </row>
    <row r="16664" spans="6:8" x14ac:dyDescent="0.25">
      <c r="F16664"/>
      <c r="G16664"/>
      <c r="H16664"/>
    </row>
    <row r="16665" spans="6:8" x14ac:dyDescent="0.25">
      <c r="F16665"/>
      <c r="G16665"/>
      <c r="H16665"/>
    </row>
    <row r="16666" spans="6:8" x14ac:dyDescent="0.25">
      <c r="F16666"/>
      <c r="G16666"/>
      <c r="H16666"/>
    </row>
    <row r="16667" spans="6:8" x14ac:dyDescent="0.25">
      <c r="F16667"/>
      <c r="G16667"/>
      <c r="H16667"/>
    </row>
    <row r="16668" spans="6:8" x14ac:dyDescent="0.25">
      <c r="F16668"/>
      <c r="G16668"/>
      <c r="H16668"/>
    </row>
    <row r="16669" spans="6:8" x14ac:dyDescent="0.25">
      <c r="F16669"/>
      <c r="G16669"/>
      <c r="H16669"/>
    </row>
    <row r="16670" spans="6:8" x14ac:dyDescent="0.25">
      <c r="F16670"/>
      <c r="G16670"/>
      <c r="H16670"/>
    </row>
    <row r="16671" spans="6:8" x14ac:dyDescent="0.25">
      <c r="F16671"/>
      <c r="G16671"/>
      <c r="H16671"/>
    </row>
    <row r="16672" spans="6:8" x14ac:dyDescent="0.25">
      <c r="F16672"/>
      <c r="G16672"/>
      <c r="H16672"/>
    </row>
    <row r="16673" spans="6:8" x14ac:dyDescent="0.25">
      <c r="F16673"/>
      <c r="G16673"/>
      <c r="H16673"/>
    </row>
    <row r="16674" spans="6:8" x14ac:dyDescent="0.25">
      <c r="F16674"/>
      <c r="G16674"/>
      <c r="H16674"/>
    </row>
    <row r="16675" spans="6:8" x14ac:dyDescent="0.25">
      <c r="F16675"/>
      <c r="G16675"/>
      <c r="H16675"/>
    </row>
    <row r="16676" spans="6:8" x14ac:dyDescent="0.25">
      <c r="F16676"/>
      <c r="G16676"/>
      <c r="H16676"/>
    </row>
    <row r="16677" spans="6:8" x14ac:dyDescent="0.25">
      <c r="F16677"/>
      <c r="G16677"/>
      <c r="H16677"/>
    </row>
    <row r="16678" spans="6:8" x14ac:dyDescent="0.25">
      <c r="F16678"/>
      <c r="G16678"/>
      <c r="H16678"/>
    </row>
    <row r="16679" spans="6:8" x14ac:dyDescent="0.25">
      <c r="F16679"/>
      <c r="G16679"/>
      <c r="H16679"/>
    </row>
    <row r="16680" spans="6:8" x14ac:dyDescent="0.25">
      <c r="F16680"/>
      <c r="G16680"/>
      <c r="H16680"/>
    </row>
    <row r="16681" spans="6:8" x14ac:dyDescent="0.25">
      <c r="F16681"/>
      <c r="G16681"/>
      <c r="H16681"/>
    </row>
    <row r="16682" spans="6:8" x14ac:dyDescent="0.25">
      <c r="F16682"/>
      <c r="G16682"/>
      <c r="H16682"/>
    </row>
    <row r="16683" spans="6:8" x14ac:dyDescent="0.25">
      <c r="F16683"/>
      <c r="G16683"/>
      <c r="H16683"/>
    </row>
    <row r="16684" spans="6:8" x14ac:dyDescent="0.25">
      <c r="F16684"/>
      <c r="G16684"/>
      <c r="H16684"/>
    </row>
    <row r="16685" spans="6:8" x14ac:dyDescent="0.25">
      <c r="F16685"/>
      <c r="G16685"/>
      <c r="H16685"/>
    </row>
    <row r="16686" spans="6:8" x14ac:dyDescent="0.25">
      <c r="F16686"/>
      <c r="G16686"/>
      <c r="H16686"/>
    </row>
    <row r="16687" spans="6:8" x14ac:dyDescent="0.25">
      <c r="F16687"/>
      <c r="G16687"/>
      <c r="H16687"/>
    </row>
    <row r="16688" spans="6:8" x14ac:dyDescent="0.25">
      <c r="F16688"/>
      <c r="G16688"/>
      <c r="H16688"/>
    </row>
    <row r="16689" spans="6:8" x14ac:dyDescent="0.25">
      <c r="F16689"/>
      <c r="G16689"/>
      <c r="H16689"/>
    </row>
    <row r="16690" spans="6:8" x14ac:dyDescent="0.25">
      <c r="F16690"/>
      <c r="G16690"/>
      <c r="H16690"/>
    </row>
    <row r="16691" spans="6:8" x14ac:dyDescent="0.25">
      <c r="F16691"/>
      <c r="G16691"/>
      <c r="H16691"/>
    </row>
    <row r="16692" spans="6:8" x14ac:dyDescent="0.25">
      <c r="F16692"/>
      <c r="G16692"/>
      <c r="H16692"/>
    </row>
    <row r="16693" spans="6:8" x14ac:dyDescent="0.25">
      <c r="F16693"/>
      <c r="G16693"/>
      <c r="H16693"/>
    </row>
    <row r="16694" spans="6:8" x14ac:dyDescent="0.25">
      <c r="F16694"/>
      <c r="G16694"/>
      <c r="H16694"/>
    </row>
    <row r="16695" spans="6:8" x14ac:dyDescent="0.25">
      <c r="F16695"/>
      <c r="G16695"/>
      <c r="H16695"/>
    </row>
    <row r="16696" spans="6:8" x14ac:dyDescent="0.25">
      <c r="F16696"/>
      <c r="G16696"/>
      <c r="H16696"/>
    </row>
    <row r="16697" spans="6:8" x14ac:dyDescent="0.25">
      <c r="F16697"/>
      <c r="G16697"/>
      <c r="H16697"/>
    </row>
    <row r="16698" spans="6:8" x14ac:dyDescent="0.25">
      <c r="F16698"/>
      <c r="G16698"/>
      <c r="H16698"/>
    </row>
    <row r="16699" spans="6:8" x14ac:dyDescent="0.25">
      <c r="F16699"/>
      <c r="G16699"/>
      <c r="H16699"/>
    </row>
    <row r="16700" spans="6:8" x14ac:dyDescent="0.25">
      <c r="F16700"/>
      <c r="G16700"/>
      <c r="H16700"/>
    </row>
    <row r="16701" spans="6:8" x14ac:dyDescent="0.25">
      <c r="F16701"/>
      <c r="G16701"/>
      <c r="H16701"/>
    </row>
    <row r="16702" spans="6:8" x14ac:dyDescent="0.25">
      <c r="F16702"/>
      <c r="G16702"/>
      <c r="H16702"/>
    </row>
    <row r="16703" spans="6:8" x14ac:dyDescent="0.25">
      <c r="F16703"/>
      <c r="G16703"/>
      <c r="H16703"/>
    </row>
    <row r="16704" spans="6:8" x14ac:dyDescent="0.25">
      <c r="F16704"/>
      <c r="G16704"/>
      <c r="H16704"/>
    </row>
    <row r="16705" spans="6:8" x14ac:dyDescent="0.25">
      <c r="F16705"/>
      <c r="G16705"/>
      <c r="H16705"/>
    </row>
    <row r="16706" spans="6:8" x14ac:dyDescent="0.25">
      <c r="F16706"/>
      <c r="G16706"/>
      <c r="H16706"/>
    </row>
    <row r="16707" spans="6:8" x14ac:dyDescent="0.25">
      <c r="F16707"/>
      <c r="G16707"/>
      <c r="H16707"/>
    </row>
    <row r="16708" spans="6:8" x14ac:dyDescent="0.25">
      <c r="F16708"/>
      <c r="G16708"/>
      <c r="H16708"/>
    </row>
    <row r="16709" spans="6:8" x14ac:dyDescent="0.25">
      <c r="F16709"/>
      <c r="G16709"/>
      <c r="H16709"/>
    </row>
    <row r="16710" spans="6:8" x14ac:dyDescent="0.25">
      <c r="F16710"/>
      <c r="G16710"/>
      <c r="H16710"/>
    </row>
    <row r="16711" spans="6:8" x14ac:dyDescent="0.25">
      <c r="F16711"/>
      <c r="G16711"/>
      <c r="H16711"/>
    </row>
    <row r="16712" spans="6:8" x14ac:dyDescent="0.25">
      <c r="F16712"/>
      <c r="G16712"/>
      <c r="H16712"/>
    </row>
    <row r="16713" spans="6:8" x14ac:dyDescent="0.25">
      <c r="F16713"/>
      <c r="G16713"/>
      <c r="H16713"/>
    </row>
    <row r="16714" spans="6:8" x14ac:dyDescent="0.25">
      <c r="F16714"/>
      <c r="G16714"/>
      <c r="H16714"/>
    </row>
    <row r="16715" spans="6:8" x14ac:dyDescent="0.25">
      <c r="F16715"/>
      <c r="G16715"/>
      <c r="H16715"/>
    </row>
    <row r="16716" spans="6:8" x14ac:dyDescent="0.25">
      <c r="F16716"/>
      <c r="G16716"/>
      <c r="H16716"/>
    </row>
    <row r="16717" spans="6:8" x14ac:dyDescent="0.25">
      <c r="F16717"/>
      <c r="G16717"/>
      <c r="H16717"/>
    </row>
    <row r="16718" spans="6:8" x14ac:dyDescent="0.25">
      <c r="F16718"/>
      <c r="G16718"/>
      <c r="H16718"/>
    </row>
    <row r="16719" spans="6:8" x14ac:dyDescent="0.25">
      <c r="F16719"/>
      <c r="G16719"/>
      <c r="H16719"/>
    </row>
    <row r="16720" spans="6:8" x14ac:dyDescent="0.25">
      <c r="F16720"/>
      <c r="G16720"/>
      <c r="H16720"/>
    </row>
    <row r="16721" spans="6:8" x14ac:dyDescent="0.25">
      <c r="F16721"/>
      <c r="G16721"/>
      <c r="H16721"/>
    </row>
    <row r="16722" spans="6:8" x14ac:dyDescent="0.25">
      <c r="F16722"/>
      <c r="G16722"/>
      <c r="H16722"/>
    </row>
    <row r="16723" spans="6:8" x14ac:dyDescent="0.25">
      <c r="F16723"/>
      <c r="G16723"/>
      <c r="H16723"/>
    </row>
    <row r="16724" spans="6:8" x14ac:dyDescent="0.25">
      <c r="F16724"/>
      <c r="G16724"/>
      <c r="H16724"/>
    </row>
    <row r="16725" spans="6:8" x14ac:dyDescent="0.25">
      <c r="F16725"/>
      <c r="G16725"/>
      <c r="H16725"/>
    </row>
    <row r="16726" spans="6:8" x14ac:dyDescent="0.25">
      <c r="F16726"/>
      <c r="G16726"/>
      <c r="H16726"/>
    </row>
    <row r="16727" spans="6:8" x14ac:dyDescent="0.25">
      <c r="F16727"/>
      <c r="G16727"/>
      <c r="H16727"/>
    </row>
    <row r="16728" spans="6:8" x14ac:dyDescent="0.25">
      <c r="F16728"/>
      <c r="G16728"/>
      <c r="H16728"/>
    </row>
    <row r="16729" spans="6:8" x14ac:dyDescent="0.25">
      <c r="F16729"/>
      <c r="G16729"/>
      <c r="H16729"/>
    </row>
    <row r="16730" spans="6:8" x14ac:dyDescent="0.25">
      <c r="F16730"/>
      <c r="G16730"/>
      <c r="H16730"/>
    </row>
    <row r="16731" spans="6:8" x14ac:dyDescent="0.25">
      <c r="F16731"/>
      <c r="G16731"/>
      <c r="H16731"/>
    </row>
    <row r="16732" spans="6:8" x14ac:dyDescent="0.25">
      <c r="F16732"/>
      <c r="G16732"/>
      <c r="H16732"/>
    </row>
    <row r="16733" spans="6:8" x14ac:dyDescent="0.25">
      <c r="F16733"/>
      <c r="G16733"/>
      <c r="H16733"/>
    </row>
    <row r="16734" spans="6:8" x14ac:dyDescent="0.25">
      <c r="F16734"/>
      <c r="G16734"/>
      <c r="H16734"/>
    </row>
    <row r="16735" spans="6:8" x14ac:dyDescent="0.25">
      <c r="F16735"/>
      <c r="G16735"/>
      <c r="H16735"/>
    </row>
    <row r="16736" spans="6:8" x14ac:dyDescent="0.25">
      <c r="F16736"/>
      <c r="G16736"/>
      <c r="H16736"/>
    </row>
    <row r="16737" spans="6:8" x14ac:dyDescent="0.25">
      <c r="F16737"/>
      <c r="G16737"/>
      <c r="H16737"/>
    </row>
    <row r="16738" spans="6:8" x14ac:dyDescent="0.25">
      <c r="F16738"/>
      <c r="G16738"/>
      <c r="H16738"/>
    </row>
    <row r="16739" spans="6:8" x14ac:dyDescent="0.25">
      <c r="F16739"/>
      <c r="G16739"/>
      <c r="H16739"/>
    </row>
    <row r="16740" spans="6:8" x14ac:dyDescent="0.25">
      <c r="F16740"/>
      <c r="G16740"/>
      <c r="H16740"/>
    </row>
    <row r="16741" spans="6:8" x14ac:dyDescent="0.25">
      <c r="F16741"/>
      <c r="G16741"/>
      <c r="H16741"/>
    </row>
    <row r="16742" spans="6:8" x14ac:dyDescent="0.25">
      <c r="F16742"/>
      <c r="G16742"/>
      <c r="H16742"/>
    </row>
    <row r="16743" spans="6:8" x14ac:dyDescent="0.25">
      <c r="F16743"/>
      <c r="G16743"/>
      <c r="H16743"/>
    </row>
    <row r="16744" spans="6:8" x14ac:dyDescent="0.25">
      <c r="F16744"/>
      <c r="G16744"/>
      <c r="H16744"/>
    </row>
    <row r="16745" spans="6:8" x14ac:dyDescent="0.25">
      <c r="F16745"/>
      <c r="G16745"/>
      <c r="H16745"/>
    </row>
    <row r="16746" spans="6:8" x14ac:dyDescent="0.25">
      <c r="F16746"/>
      <c r="G16746"/>
      <c r="H16746"/>
    </row>
    <row r="16747" spans="6:8" x14ac:dyDescent="0.25">
      <c r="F16747"/>
      <c r="G16747"/>
      <c r="H16747"/>
    </row>
    <row r="16748" spans="6:8" x14ac:dyDescent="0.25">
      <c r="F16748"/>
      <c r="G16748"/>
      <c r="H16748"/>
    </row>
    <row r="16749" spans="6:8" x14ac:dyDescent="0.25">
      <c r="F16749"/>
      <c r="G16749"/>
      <c r="H16749"/>
    </row>
    <row r="16750" spans="6:8" x14ac:dyDescent="0.25">
      <c r="F16750"/>
      <c r="G16750"/>
      <c r="H16750"/>
    </row>
    <row r="16751" spans="6:8" x14ac:dyDescent="0.25">
      <c r="F16751"/>
      <c r="G16751"/>
      <c r="H16751"/>
    </row>
    <row r="16752" spans="6:8" x14ac:dyDescent="0.25">
      <c r="F16752"/>
      <c r="G16752"/>
      <c r="H16752"/>
    </row>
    <row r="16753" spans="6:8" x14ac:dyDescent="0.25">
      <c r="F16753"/>
      <c r="G16753"/>
      <c r="H16753"/>
    </row>
    <row r="16754" spans="6:8" x14ac:dyDescent="0.25">
      <c r="F16754"/>
      <c r="G16754"/>
      <c r="H16754"/>
    </row>
    <row r="16755" spans="6:8" x14ac:dyDescent="0.25">
      <c r="F16755"/>
      <c r="G16755"/>
      <c r="H16755"/>
    </row>
    <row r="16756" spans="6:8" x14ac:dyDescent="0.25">
      <c r="F16756"/>
      <c r="G16756"/>
      <c r="H16756"/>
    </row>
    <row r="16757" spans="6:8" x14ac:dyDescent="0.25">
      <c r="F16757"/>
      <c r="G16757"/>
      <c r="H16757"/>
    </row>
    <row r="16758" spans="6:8" x14ac:dyDescent="0.25">
      <c r="F16758"/>
      <c r="G16758"/>
      <c r="H16758"/>
    </row>
    <row r="16759" spans="6:8" x14ac:dyDescent="0.25">
      <c r="F16759"/>
      <c r="G16759"/>
      <c r="H16759"/>
    </row>
    <row r="16760" spans="6:8" x14ac:dyDescent="0.25">
      <c r="F16760"/>
      <c r="G16760"/>
      <c r="H16760"/>
    </row>
    <row r="16761" spans="6:8" x14ac:dyDescent="0.25">
      <c r="F16761"/>
      <c r="G16761"/>
      <c r="H16761"/>
    </row>
    <row r="16762" spans="6:8" x14ac:dyDescent="0.25">
      <c r="F16762"/>
      <c r="G16762"/>
      <c r="H16762"/>
    </row>
    <row r="16763" spans="6:8" x14ac:dyDescent="0.25">
      <c r="F16763"/>
      <c r="G16763"/>
      <c r="H16763"/>
    </row>
    <row r="16764" spans="6:8" x14ac:dyDescent="0.25">
      <c r="F16764"/>
      <c r="G16764"/>
      <c r="H16764"/>
    </row>
    <row r="16765" spans="6:8" x14ac:dyDescent="0.25">
      <c r="F16765"/>
      <c r="G16765"/>
      <c r="H16765"/>
    </row>
    <row r="16766" spans="6:8" x14ac:dyDescent="0.25">
      <c r="F16766"/>
      <c r="G16766"/>
      <c r="H16766"/>
    </row>
    <row r="16767" spans="6:8" x14ac:dyDescent="0.25">
      <c r="F16767"/>
      <c r="G16767"/>
      <c r="H16767"/>
    </row>
    <row r="16768" spans="6:8" x14ac:dyDescent="0.25">
      <c r="F16768"/>
      <c r="G16768"/>
      <c r="H16768"/>
    </row>
    <row r="16769" spans="6:8" x14ac:dyDescent="0.25">
      <c r="F16769"/>
      <c r="G16769"/>
      <c r="H16769"/>
    </row>
    <row r="16770" spans="6:8" x14ac:dyDescent="0.25">
      <c r="F16770"/>
      <c r="G16770"/>
      <c r="H16770"/>
    </row>
    <row r="16771" spans="6:8" x14ac:dyDescent="0.25">
      <c r="F16771"/>
      <c r="G16771"/>
      <c r="H16771"/>
    </row>
    <row r="16772" spans="6:8" x14ac:dyDescent="0.25">
      <c r="F16772"/>
      <c r="G16772"/>
      <c r="H16772"/>
    </row>
    <row r="16773" spans="6:8" x14ac:dyDescent="0.25">
      <c r="F16773"/>
      <c r="G16773"/>
      <c r="H16773"/>
    </row>
    <row r="16774" spans="6:8" x14ac:dyDescent="0.25">
      <c r="F16774"/>
      <c r="G16774"/>
      <c r="H16774"/>
    </row>
    <row r="16775" spans="6:8" x14ac:dyDescent="0.25">
      <c r="F16775"/>
      <c r="G16775"/>
      <c r="H16775"/>
    </row>
    <row r="16776" spans="6:8" x14ac:dyDescent="0.25">
      <c r="F16776"/>
      <c r="G16776"/>
      <c r="H16776"/>
    </row>
    <row r="16777" spans="6:8" x14ac:dyDescent="0.25">
      <c r="F16777"/>
      <c r="G16777"/>
      <c r="H16777"/>
    </row>
    <row r="16778" spans="6:8" x14ac:dyDescent="0.25">
      <c r="F16778"/>
      <c r="G16778"/>
      <c r="H16778"/>
    </row>
    <row r="16779" spans="6:8" x14ac:dyDescent="0.25">
      <c r="F16779"/>
      <c r="G16779"/>
      <c r="H16779"/>
    </row>
    <row r="16780" spans="6:8" x14ac:dyDescent="0.25">
      <c r="F16780"/>
      <c r="G16780"/>
      <c r="H16780"/>
    </row>
    <row r="16781" spans="6:8" x14ac:dyDescent="0.25">
      <c r="F16781"/>
      <c r="G16781"/>
      <c r="H16781"/>
    </row>
    <row r="16782" spans="6:8" x14ac:dyDescent="0.25">
      <c r="F16782"/>
      <c r="G16782"/>
      <c r="H16782"/>
    </row>
    <row r="16783" spans="6:8" x14ac:dyDescent="0.25">
      <c r="F16783"/>
      <c r="G16783"/>
      <c r="H16783"/>
    </row>
    <row r="16784" spans="6:8" x14ac:dyDescent="0.25">
      <c r="F16784"/>
      <c r="G16784"/>
      <c r="H16784"/>
    </row>
    <row r="16785" spans="6:8" x14ac:dyDescent="0.25">
      <c r="F16785"/>
      <c r="G16785"/>
      <c r="H16785"/>
    </row>
    <row r="16786" spans="6:8" x14ac:dyDescent="0.25">
      <c r="F16786"/>
      <c r="G16786"/>
      <c r="H16786"/>
    </row>
    <row r="16787" spans="6:8" x14ac:dyDescent="0.25">
      <c r="F16787"/>
      <c r="G16787"/>
      <c r="H16787"/>
    </row>
    <row r="16788" spans="6:8" x14ac:dyDescent="0.25">
      <c r="F16788"/>
      <c r="G16788"/>
      <c r="H16788"/>
    </row>
    <row r="16789" spans="6:8" x14ac:dyDescent="0.25">
      <c r="F16789"/>
      <c r="G16789"/>
      <c r="H16789"/>
    </row>
    <row r="16790" spans="6:8" x14ac:dyDescent="0.25">
      <c r="F16790"/>
      <c r="G16790"/>
      <c r="H16790"/>
    </row>
    <row r="16791" spans="6:8" x14ac:dyDescent="0.25">
      <c r="F16791"/>
      <c r="G16791"/>
      <c r="H16791"/>
    </row>
    <row r="16792" spans="6:8" x14ac:dyDescent="0.25">
      <c r="F16792"/>
      <c r="G16792"/>
      <c r="H16792"/>
    </row>
    <row r="16793" spans="6:8" x14ac:dyDescent="0.25">
      <c r="F16793"/>
      <c r="G16793"/>
      <c r="H16793"/>
    </row>
    <row r="16794" spans="6:8" x14ac:dyDescent="0.25">
      <c r="F16794"/>
      <c r="G16794"/>
      <c r="H16794"/>
    </row>
    <row r="16795" spans="6:8" x14ac:dyDescent="0.25">
      <c r="F16795"/>
      <c r="G16795"/>
      <c r="H16795"/>
    </row>
    <row r="16796" spans="6:8" x14ac:dyDescent="0.25">
      <c r="F16796"/>
      <c r="G16796"/>
      <c r="H16796"/>
    </row>
    <row r="16797" spans="6:8" x14ac:dyDescent="0.25">
      <c r="F16797"/>
      <c r="G16797"/>
      <c r="H16797"/>
    </row>
    <row r="16798" spans="6:8" x14ac:dyDescent="0.25">
      <c r="F16798"/>
      <c r="G16798"/>
      <c r="H16798"/>
    </row>
    <row r="16799" spans="6:8" x14ac:dyDescent="0.25">
      <c r="F16799"/>
      <c r="G16799"/>
      <c r="H16799"/>
    </row>
    <row r="16800" spans="6:8" x14ac:dyDescent="0.25">
      <c r="F16800"/>
      <c r="G16800"/>
      <c r="H16800"/>
    </row>
    <row r="16801" spans="6:8" x14ac:dyDescent="0.25">
      <c r="F16801"/>
      <c r="G16801"/>
      <c r="H16801"/>
    </row>
    <row r="16802" spans="6:8" x14ac:dyDescent="0.25">
      <c r="F16802"/>
      <c r="G16802"/>
      <c r="H16802"/>
    </row>
    <row r="16803" spans="6:8" x14ac:dyDescent="0.25">
      <c r="F16803"/>
      <c r="G16803"/>
      <c r="H16803"/>
    </row>
    <row r="16804" spans="6:8" x14ac:dyDescent="0.25">
      <c r="F16804"/>
      <c r="G16804"/>
      <c r="H16804"/>
    </row>
    <row r="16805" spans="6:8" x14ac:dyDescent="0.25">
      <c r="F16805"/>
      <c r="G16805"/>
      <c r="H16805"/>
    </row>
    <row r="16806" spans="6:8" x14ac:dyDescent="0.25">
      <c r="F16806"/>
      <c r="G16806"/>
      <c r="H16806"/>
    </row>
    <row r="16807" spans="6:8" x14ac:dyDescent="0.25">
      <c r="F16807"/>
      <c r="G16807"/>
      <c r="H16807"/>
    </row>
    <row r="16808" spans="6:8" x14ac:dyDescent="0.25">
      <c r="F16808"/>
      <c r="G16808"/>
      <c r="H16808"/>
    </row>
    <row r="16809" spans="6:8" x14ac:dyDescent="0.25">
      <c r="F16809"/>
      <c r="G16809"/>
      <c r="H16809"/>
    </row>
    <row r="16810" spans="6:8" x14ac:dyDescent="0.25">
      <c r="F16810"/>
      <c r="G16810"/>
      <c r="H16810"/>
    </row>
    <row r="16811" spans="6:8" x14ac:dyDescent="0.25">
      <c r="F16811"/>
      <c r="G16811"/>
      <c r="H16811"/>
    </row>
    <row r="16812" spans="6:8" x14ac:dyDescent="0.25">
      <c r="F16812"/>
      <c r="G16812"/>
      <c r="H16812"/>
    </row>
    <row r="16813" spans="6:8" x14ac:dyDescent="0.25">
      <c r="F16813"/>
      <c r="G16813"/>
      <c r="H16813"/>
    </row>
    <row r="16814" spans="6:8" x14ac:dyDescent="0.25">
      <c r="F16814"/>
      <c r="G16814"/>
      <c r="H16814"/>
    </row>
    <row r="16815" spans="6:8" x14ac:dyDescent="0.25">
      <c r="F16815"/>
      <c r="G16815"/>
      <c r="H16815"/>
    </row>
    <row r="16816" spans="6:8" x14ac:dyDescent="0.25">
      <c r="F16816"/>
      <c r="G16816"/>
      <c r="H16816"/>
    </row>
    <row r="16817" spans="6:8" x14ac:dyDescent="0.25">
      <c r="F16817"/>
      <c r="G16817"/>
      <c r="H16817"/>
    </row>
    <row r="16818" spans="6:8" x14ac:dyDescent="0.25">
      <c r="F16818"/>
      <c r="G16818"/>
      <c r="H16818"/>
    </row>
    <row r="16819" spans="6:8" x14ac:dyDescent="0.25">
      <c r="F16819"/>
      <c r="G16819"/>
      <c r="H16819"/>
    </row>
    <row r="16820" spans="6:8" x14ac:dyDescent="0.25">
      <c r="F16820"/>
      <c r="G16820"/>
      <c r="H16820"/>
    </row>
    <row r="16821" spans="6:8" x14ac:dyDescent="0.25">
      <c r="F16821"/>
      <c r="G16821"/>
      <c r="H16821"/>
    </row>
    <row r="16822" spans="6:8" x14ac:dyDescent="0.25">
      <c r="F16822"/>
      <c r="G16822"/>
      <c r="H16822"/>
    </row>
    <row r="16823" spans="6:8" x14ac:dyDescent="0.25">
      <c r="F16823"/>
      <c r="G16823"/>
      <c r="H16823"/>
    </row>
    <row r="16824" spans="6:8" x14ac:dyDescent="0.25">
      <c r="F16824"/>
      <c r="G16824"/>
      <c r="H16824"/>
    </row>
    <row r="16825" spans="6:8" x14ac:dyDescent="0.25">
      <c r="F16825"/>
      <c r="G16825"/>
      <c r="H16825"/>
    </row>
    <row r="16826" spans="6:8" x14ac:dyDescent="0.25">
      <c r="F16826"/>
      <c r="G16826"/>
      <c r="H16826"/>
    </row>
    <row r="16827" spans="6:8" x14ac:dyDescent="0.25">
      <c r="F16827"/>
      <c r="G16827"/>
      <c r="H16827"/>
    </row>
    <row r="16828" spans="6:8" x14ac:dyDescent="0.25">
      <c r="F16828"/>
      <c r="G16828"/>
      <c r="H16828"/>
    </row>
    <row r="16829" spans="6:8" x14ac:dyDescent="0.25">
      <c r="F16829"/>
      <c r="G16829"/>
      <c r="H16829"/>
    </row>
    <row r="16830" spans="6:8" x14ac:dyDescent="0.25">
      <c r="F16830"/>
      <c r="G16830"/>
      <c r="H16830"/>
    </row>
    <row r="16831" spans="6:8" x14ac:dyDescent="0.25">
      <c r="F16831"/>
      <c r="G16831"/>
      <c r="H16831"/>
    </row>
    <row r="16832" spans="6:8" x14ac:dyDescent="0.25">
      <c r="F16832"/>
      <c r="G16832"/>
      <c r="H16832"/>
    </row>
    <row r="16833" spans="6:8" x14ac:dyDescent="0.25">
      <c r="F16833"/>
      <c r="G16833"/>
      <c r="H16833"/>
    </row>
    <row r="16834" spans="6:8" x14ac:dyDescent="0.25">
      <c r="F16834"/>
      <c r="G16834"/>
      <c r="H16834"/>
    </row>
    <row r="16835" spans="6:8" x14ac:dyDescent="0.25">
      <c r="F16835"/>
      <c r="G16835"/>
      <c r="H16835"/>
    </row>
    <row r="16836" spans="6:8" x14ac:dyDescent="0.25">
      <c r="F16836"/>
      <c r="G16836"/>
      <c r="H16836"/>
    </row>
    <row r="16837" spans="6:8" x14ac:dyDescent="0.25">
      <c r="F16837"/>
      <c r="G16837"/>
      <c r="H16837"/>
    </row>
    <row r="16838" spans="6:8" x14ac:dyDescent="0.25">
      <c r="F16838"/>
      <c r="G16838"/>
      <c r="H16838"/>
    </row>
    <row r="16839" spans="6:8" x14ac:dyDescent="0.25">
      <c r="F16839"/>
      <c r="G16839"/>
      <c r="H16839"/>
    </row>
    <row r="16840" spans="6:8" x14ac:dyDescent="0.25">
      <c r="F16840"/>
      <c r="G16840"/>
      <c r="H16840"/>
    </row>
    <row r="16841" spans="6:8" x14ac:dyDescent="0.25">
      <c r="F16841"/>
      <c r="G16841"/>
      <c r="H16841"/>
    </row>
    <row r="16842" spans="6:8" x14ac:dyDescent="0.25">
      <c r="F16842"/>
      <c r="G16842"/>
      <c r="H16842"/>
    </row>
    <row r="16843" spans="6:8" x14ac:dyDescent="0.25">
      <c r="F16843"/>
      <c r="G16843"/>
      <c r="H16843"/>
    </row>
    <row r="16844" spans="6:8" x14ac:dyDescent="0.25">
      <c r="F16844"/>
      <c r="G16844"/>
      <c r="H16844"/>
    </row>
    <row r="16845" spans="6:8" x14ac:dyDescent="0.25">
      <c r="F16845"/>
      <c r="G16845"/>
      <c r="H16845"/>
    </row>
    <row r="16846" spans="6:8" x14ac:dyDescent="0.25">
      <c r="F16846"/>
      <c r="G16846"/>
      <c r="H16846"/>
    </row>
    <row r="16847" spans="6:8" x14ac:dyDescent="0.25">
      <c r="F16847"/>
      <c r="G16847"/>
      <c r="H16847"/>
    </row>
    <row r="16848" spans="6:8" x14ac:dyDescent="0.25">
      <c r="F16848"/>
      <c r="G16848"/>
      <c r="H16848"/>
    </row>
    <row r="16849" spans="6:8" x14ac:dyDescent="0.25">
      <c r="F16849"/>
      <c r="G16849"/>
      <c r="H16849"/>
    </row>
    <row r="16850" spans="6:8" x14ac:dyDescent="0.25">
      <c r="F16850"/>
      <c r="G16850"/>
      <c r="H16850"/>
    </row>
    <row r="16851" spans="6:8" x14ac:dyDescent="0.25">
      <c r="F16851"/>
      <c r="G16851"/>
      <c r="H16851"/>
    </row>
    <row r="16852" spans="6:8" x14ac:dyDescent="0.25">
      <c r="F16852"/>
      <c r="G16852"/>
      <c r="H16852"/>
    </row>
    <row r="16853" spans="6:8" x14ac:dyDescent="0.25">
      <c r="F16853"/>
      <c r="G16853"/>
      <c r="H16853"/>
    </row>
    <row r="16854" spans="6:8" x14ac:dyDescent="0.25">
      <c r="F16854"/>
      <c r="G16854"/>
      <c r="H16854"/>
    </row>
    <row r="16855" spans="6:8" x14ac:dyDescent="0.25">
      <c r="F16855"/>
      <c r="G16855"/>
      <c r="H16855"/>
    </row>
    <row r="16856" spans="6:8" x14ac:dyDescent="0.25">
      <c r="F16856"/>
      <c r="G16856"/>
      <c r="H16856"/>
    </row>
    <row r="16857" spans="6:8" x14ac:dyDescent="0.25">
      <c r="F16857"/>
      <c r="G16857"/>
      <c r="H16857"/>
    </row>
    <row r="16858" spans="6:8" x14ac:dyDescent="0.25">
      <c r="F16858"/>
      <c r="G16858"/>
      <c r="H16858"/>
    </row>
    <row r="16859" spans="6:8" x14ac:dyDescent="0.25">
      <c r="F16859"/>
      <c r="G16859"/>
      <c r="H16859"/>
    </row>
    <row r="16860" spans="6:8" x14ac:dyDescent="0.25">
      <c r="F16860"/>
      <c r="G16860"/>
      <c r="H16860"/>
    </row>
    <row r="16861" spans="6:8" x14ac:dyDescent="0.25">
      <c r="F16861"/>
      <c r="G16861"/>
      <c r="H16861"/>
    </row>
    <row r="16862" spans="6:8" x14ac:dyDescent="0.25">
      <c r="F16862"/>
      <c r="G16862"/>
      <c r="H16862"/>
    </row>
    <row r="16863" spans="6:8" x14ac:dyDescent="0.25">
      <c r="F16863"/>
      <c r="G16863"/>
      <c r="H16863"/>
    </row>
    <row r="16864" spans="6:8" x14ac:dyDescent="0.25">
      <c r="F16864"/>
      <c r="G16864"/>
      <c r="H16864"/>
    </row>
    <row r="16865" spans="6:8" x14ac:dyDescent="0.25">
      <c r="F16865"/>
      <c r="G16865"/>
      <c r="H16865"/>
    </row>
    <row r="16866" spans="6:8" x14ac:dyDescent="0.25">
      <c r="F16866"/>
      <c r="G16866"/>
      <c r="H16866"/>
    </row>
    <row r="16867" spans="6:8" x14ac:dyDescent="0.25">
      <c r="F16867"/>
      <c r="G16867"/>
      <c r="H16867"/>
    </row>
    <row r="16868" spans="6:8" x14ac:dyDescent="0.25">
      <c r="F16868"/>
      <c r="G16868"/>
      <c r="H16868"/>
    </row>
    <row r="16869" spans="6:8" x14ac:dyDescent="0.25">
      <c r="F16869"/>
      <c r="G16869"/>
      <c r="H16869"/>
    </row>
    <row r="16870" spans="6:8" x14ac:dyDescent="0.25">
      <c r="F16870"/>
      <c r="G16870"/>
      <c r="H16870"/>
    </row>
    <row r="16871" spans="6:8" x14ac:dyDescent="0.25">
      <c r="F16871"/>
      <c r="G16871"/>
      <c r="H16871"/>
    </row>
    <row r="16872" spans="6:8" x14ac:dyDescent="0.25">
      <c r="F16872"/>
      <c r="G16872"/>
      <c r="H16872"/>
    </row>
    <row r="16873" spans="6:8" x14ac:dyDescent="0.25">
      <c r="F16873"/>
      <c r="G16873"/>
      <c r="H16873"/>
    </row>
    <row r="16874" spans="6:8" x14ac:dyDescent="0.25">
      <c r="F16874"/>
      <c r="G16874"/>
      <c r="H16874"/>
    </row>
    <row r="16875" spans="6:8" x14ac:dyDescent="0.25">
      <c r="F16875"/>
      <c r="G16875"/>
      <c r="H16875"/>
    </row>
    <row r="16876" spans="6:8" x14ac:dyDescent="0.25">
      <c r="F16876"/>
      <c r="G16876"/>
      <c r="H16876"/>
    </row>
    <row r="16877" spans="6:8" x14ac:dyDescent="0.25">
      <c r="F16877"/>
      <c r="G16877"/>
      <c r="H16877"/>
    </row>
    <row r="16878" spans="6:8" x14ac:dyDescent="0.25">
      <c r="F16878"/>
      <c r="G16878"/>
      <c r="H16878"/>
    </row>
    <row r="16879" spans="6:8" x14ac:dyDescent="0.25">
      <c r="F16879"/>
      <c r="G16879"/>
      <c r="H16879"/>
    </row>
    <row r="16880" spans="6:8" x14ac:dyDescent="0.25">
      <c r="F16880"/>
      <c r="G16880"/>
      <c r="H16880"/>
    </row>
    <row r="16881" spans="6:8" x14ac:dyDescent="0.25">
      <c r="F16881"/>
      <c r="G16881"/>
      <c r="H16881"/>
    </row>
    <row r="16882" spans="6:8" x14ac:dyDescent="0.25">
      <c r="F16882"/>
      <c r="G16882"/>
      <c r="H16882"/>
    </row>
    <row r="16883" spans="6:8" x14ac:dyDescent="0.25">
      <c r="F16883"/>
      <c r="G16883"/>
      <c r="H16883"/>
    </row>
    <row r="16884" spans="6:8" x14ac:dyDescent="0.25">
      <c r="F16884"/>
      <c r="G16884"/>
      <c r="H16884"/>
    </row>
    <row r="16885" spans="6:8" x14ac:dyDescent="0.25">
      <c r="F16885"/>
      <c r="G16885"/>
      <c r="H16885"/>
    </row>
    <row r="16886" spans="6:8" x14ac:dyDescent="0.25">
      <c r="F16886"/>
      <c r="G16886"/>
      <c r="H16886"/>
    </row>
    <row r="16887" spans="6:8" x14ac:dyDescent="0.25">
      <c r="F16887"/>
      <c r="G16887"/>
      <c r="H16887"/>
    </row>
    <row r="16888" spans="6:8" x14ac:dyDescent="0.25">
      <c r="F16888"/>
      <c r="G16888"/>
      <c r="H16888"/>
    </row>
    <row r="16889" spans="6:8" x14ac:dyDescent="0.25">
      <c r="F16889"/>
      <c r="G16889"/>
      <c r="H16889"/>
    </row>
    <row r="16890" spans="6:8" x14ac:dyDescent="0.25">
      <c r="F16890"/>
      <c r="G16890"/>
      <c r="H16890"/>
    </row>
    <row r="16891" spans="6:8" x14ac:dyDescent="0.25">
      <c r="F16891"/>
      <c r="G16891"/>
      <c r="H16891"/>
    </row>
    <row r="16892" spans="6:8" x14ac:dyDescent="0.25">
      <c r="F16892"/>
      <c r="G16892"/>
      <c r="H16892"/>
    </row>
    <row r="16893" spans="6:8" x14ac:dyDescent="0.25">
      <c r="F16893"/>
      <c r="G16893"/>
      <c r="H16893"/>
    </row>
    <row r="16894" spans="6:8" x14ac:dyDescent="0.25">
      <c r="F16894"/>
      <c r="G16894"/>
      <c r="H16894"/>
    </row>
    <row r="16895" spans="6:8" x14ac:dyDescent="0.25">
      <c r="F16895"/>
      <c r="G16895"/>
      <c r="H16895"/>
    </row>
    <row r="16896" spans="6:8" x14ac:dyDescent="0.25">
      <c r="F16896"/>
      <c r="G16896"/>
      <c r="H16896"/>
    </row>
    <row r="16897" spans="6:8" x14ac:dyDescent="0.25">
      <c r="F16897"/>
      <c r="G16897"/>
      <c r="H16897"/>
    </row>
    <row r="16898" spans="6:8" x14ac:dyDescent="0.25">
      <c r="F16898"/>
      <c r="G16898"/>
      <c r="H16898"/>
    </row>
    <row r="16899" spans="6:8" x14ac:dyDescent="0.25">
      <c r="F16899"/>
      <c r="G16899"/>
      <c r="H16899"/>
    </row>
    <row r="16900" spans="6:8" x14ac:dyDescent="0.25">
      <c r="F16900"/>
      <c r="G16900"/>
      <c r="H16900"/>
    </row>
    <row r="16901" spans="6:8" x14ac:dyDescent="0.25">
      <c r="F16901"/>
      <c r="G16901"/>
      <c r="H16901"/>
    </row>
    <row r="16902" spans="6:8" x14ac:dyDescent="0.25">
      <c r="F16902"/>
      <c r="G16902"/>
      <c r="H16902"/>
    </row>
    <row r="16903" spans="6:8" x14ac:dyDescent="0.25">
      <c r="F16903"/>
      <c r="G16903"/>
      <c r="H16903"/>
    </row>
    <row r="16904" spans="6:8" x14ac:dyDescent="0.25">
      <c r="F16904"/>
      <c r="G16904"/>
      <c r="H16904"/>
    </row>
    <row r="16905" spans="6:8" x14ac:dyDescent="0.25">
      <c r="F16905"/>
      <c r="G16905"/>
      <c r="H16905"/>
    </row>
    <row r="16906" spans="6:8" x14ac:dyDescent="0.25">
      <c r="F16906"/>
      <c r="G16906"/>
      <c r="H16906"/>
    </row>
    <row r="16907" spans="6:8" x14ac:dyDescent="0.25">
      <c r="F16907"/>
      <c r="G16907"/>
      <c r="H16907"/>
    </row>
    <row r="16908" spans="6:8" x14ac:dyDescent="0.25">
      <c r="F16908"/>
      <c r="G16908"/>
      <c r="H16908"/>
    </row>
    <row r="16909" spans="6:8" x14ac:dyDescent="0.25">
      <c r="F16909"/>
      <c r="G16909"/>
      <c r="H16909"/>
    </row>
    <row r="16910" spans="6:8" x14ac:dyDescent="0.25">
      <c r="F16910"/>
      <c r="G16910"/>
      <c r="H16910"/>
    </row>
    <row r="16911" spans="6:8" x14ac:dyDescent="0.25">
      <c r="F16911"/>
      <c r="G16911"/>
      <c r="H16911"/>
    </row>
    <row r="16912" spans="6:8" x14ac:dyDescent="0.25">
      <c r="F16912"/>
      <c r="G16912"/>
      <c r="H16912"/>
    </row>
    <row r="16913" spans="6:8" x14ac:dyDescent="0.25">
      <c r="F16913"/>
      <c r="G16913"/>
      <c r="H16913"/>
    </row>
    <row r="16914" spans="6:8" x14ac:dyDescent="0.25">
      <c r="F16914"/>
      <c r="G16914"/>
      <c r="H16914"/>
    </row>
    <row r="16915" spans="6:8" x14ac:dyDescent="0.25">
      <c r="F16915"/>
      <c r="G16915"/>
      <c r="H16915"/>
    </row>
    <row r="16916" spans="6:8" x14ac:dyDescent="0.25">
      <c r="F16916"/>
      <c r="G16916"/>
      <c r="H16916"/>
    </row>
    <row r="16917" spans="6:8" x14ac:dyDescent="0.25">
      <c r="F16917"/>
      <c r="G16917"/>
      <c r="H16917"/>
    </row>
    <row r="16918" spans="6:8" x14ac:dyDescent="0.25">
      <c r="F16918"/>
      <c r="G16918"/>
      <c r="H16918"/>
    </row>
    <row r="16919" spans="6:8" x14ac:dyDescent="0.25">
      <c r="F16919"/>
      <c r="G16919"/>
      <c r="H16919"/>
    </row>
    <row r="16920" spans="6:8" x14ac:dyDescent="0.25">
      <c r="F16920"/>
      <c r="G16920"/>
      <c r="H16920"/>
    </row>
    <row r="16921" spans="6:8" x14ac:dyDescent="0.25">
      <c r="F16921"/>
      <c r="G16921"/>
      <c r="H16921"/>
    </row>
    <row r="16922" spans="6:8" x14ac:dyDescent="0.25">
      <c r="F16922"/>
      <c r="G16922"/>
      <c r="H16922"/>
    </row>
    <row r="16923" spans="6:8" x14ac:dyDescent="0.25">
      <c r="F16923"/>
      <c r="G16923"/>
      <c r="H16923"/>
    </row>
    <row r="16924" spans="6:8" x14ac:dyDescent="0.25">
      <c r="F16924"/>
      <c r="G16924"/>
      <c r="H16924"/>
    </row>
    <row r="16925" spans="6:8" x14ac:dyDescent="0.25">
      <c r="F16925"/>
      <c r="G16925"/>
      <c r="H16925"/>
    </row>
    <row r="16926" spans="6:8" x14ac:dyDescent="0.25">
      <c r="F16926"/>
      <c r="G16926"/>
      <c r="H16926"/>
    </row>
    <row r="16927" spans="6:8" x14ac:dyDescent="0.25">
      <c r="F16927"/>
      <c r="G16927"/>
      <c r="H16927"/>
    </row>
    <row r="16928" spans="6:8" x14ac:dyDescent="0.25">
      <c r="F16928"/>
      <c r="G16928"/>
      <c r="H16928"/>
    </row>
    <row r="16929" spans="6:8" x14ac:dyDescent="0.25">
      <c r="F16929"/>
      <c r="G16929"/>
      <c r="H16929"/>
    </row>
    <row r="16930" spans="6:8" x14ac:dyDescent="0.25">
      <c r="F16930"/>
      <c r="G16930"/>
      <c r="H16930"/>
    </row>
    <row r="16931" spans="6:8" x14ac:dyDescent="0.25">
      <c r="F16931"/>
      <c r="G16931"/>
      <c r="H16931"/>
    </row>
    <row r="16932" spans="6:8" x14ac:dyDescent="0.25">
      <c r="F16932"/>
      <c r="G16932"/>
      <c r="H16932"/>
    </row>
    <row r="16933" spans="6:8" x14ac:dyDescent="0.25">
      <c r="F16933"/>
      <c r="G16933"/>
      <c r="H16933"/>
    </row>
    <row r="16934" spans="6:8" x14ac:dyDescent="0.25">
      <c r="F16934"/>
      <c r="G16934"/>
      <c r="H16934"/>
    </row>
    <row r="16935" spans="6:8" x14ac:dyDescent="0.25">
      <c r="F16935"/>
      <c r="G16935"/>
      <c r="H16935"/>
    </row>
    <row r="16936" spans="6:8" x14ac:dyDescent="0.25">
      <c r="F16936"/>
      <c r="G16936"/>
      <c r="H16936"/>
    </row>
    <row r="16937" spans="6:8" x14ac:dyDescent="0.25">
      <c r="F16937"/>
      <c r="G16937"/>
      <c r="H16937"/>
    </row>
    <row r="16938" spans="6:8" x14ac:dyDescent="0.25">
      <c r="F16938"/>
      <c r="G16938"/>
      <c r="H16938"/>
    </row>
    <row r="16939" spans="6:8" x14ac:dyDescent="0.25">
      <c r="F16939"/>
      <c r="G16939"/>
      <c r="H16939"/>
    </row>
    <row r="16940" spans="6:8" x14ac:dyDescent="0.25">
      <c r="F16940"/>
      <c r="G16940"/>
      <c r="H16940"/>
    </row>
    <row r="16941" spans="6:8" x14ac:dyDescent="0.25">
      <c r="F16941"/>
      <c r="G16941"/>
      <c r="H16941"/>
    </row>
    <row r="16942" spans="6:8" x14ac:dyDescent="0.25">
      <c r="F16942"/>
      <c r="G16942"/>
      <c r="H16942"/>
    </row>
    <row r="16943" spans="6:8" x14ac:dyDescent="0.25">
      <c r="F16943"/>
      <c r="G16943"/>
      <c r="H16943"/>
    </row>
    <row r="16944" spans="6:8" x14ac:dyDescent="0.25">
      <c r="F16944"/>
      <c r="G16944"/>
      <c r="H16944"/>
    </row>
    <row r="16945" spans="6:8" x14ac:dyDescent="0.25">
      <c r="F16945"/>
      <c r="G16945"/>
      <c r="H16945"/>
    </row>
    <row r="16946" spans="6:8" x14ac:dyDescent="0.25">
      <c r="F16946"/>
      <c r="G16946"/>
      <c r="H16946"/>
    </row>
    <row r="16947" spans="6:8" x14ac:dyDescent="0.25">
      <c r="F16947"/>
      <c r="G16947"/>
      <c r="H16947"/>
    </row>
    <row r="16948" spans="6:8" x14ac:dyDescent="0.25">
      <c r="F16948"/>
      <c r="G16948"/>
      <c r="H16948"/>
    </row>
    <row r="16949" spans="6:8" x14ac:dyDescent="0.25">
      <c r="F16949"/>
      <c r="G16949"/>
      <c r="H16949"/>
    </row>
    <row r="16950" spans="6:8" x14ac:dyDescent="0.25">
      <c r="F16950"/>
      <c r="G16950"/>
      <c r="H16950"/>
    </row>
    <row r="16951" spans="6:8" x14ac:dyDescent="0.25">
      <c r="F16951"/>
      <c r="G16951"/>
      <c r="H16951"/>
    </row>
    <row r="16952" spans="6:8" x14ac:dyDescent="0.25">
      <c r="F16952"/>
      <c r="G16952"/>
      <c r="H16952"/>
    </row>
    <row r="16953" spans="6:8" x14ac:dyDescent="0.25">
      <c r="F16953"/>
      <c r="G16953"/>
      <c r="H16953"/>
    </row>
    <row r="16954" spans="6:8" x14ac:dyDescent="0.25">
      <c r="F16954"/>
      <c r="G16954"/>
      <c r="H16954"/>
    </row>
    <row r="16955" spans="6:8" x14ac:dyDescent="0.25">
      <c r="F16955"/>
      <c r="G16955"/>
      <c r="H16955"/>
    </row>
    <row r="16956" spans="6:8" x14ac:dyDescent="0.25">
      <c r="F16956"/>
      <c r="G16956"/>
      <c r="H16956"/>
    </row>
    <row r="16957" spans="6:8" x14ac:dyDescent="0.25">
      <c r="F16957"/>
      <c r="G16957"/>
      <c r="H16957"/>
    </row>
    <row r="16958" spans="6:8" x14ac:dyDescent="0.25">
      <c r="F16958"/>
      <c r="G16958"/>
      <c r="H16958"/>
    </row>
    <row r="16959" spans="6:8" x14ac:dyDescent="0.25">
      <c r="F16959"/>
      <c r="G16959"/>
      <c r="H16959"/>
    </row>
    <row r="16960" spans="6:8" x14ac:dyDescent="0.25">
      <c r="F16960"/>
      <c r="G16960"/>
      <c r="H16960"/>
    </row>
    <row r="16961" spans="6:8" x14ac:dyDescent="0.25">
      <c r="F16961"/>
      <c r="G16961"/>
      <c r="H16961"/>
    </row>
    <row r="16962" spans="6:8" x14ac:dyDescent="0.25">
      <c r="F16962"/>
      <c r="G16962"/>
      <c r="H16962"/>
    </row>
    <row r="16963" spans="6:8" x14ac:dyDescent="0.25">
      <c r="F16963"/>
      <c r="G16963"/>
      <c r="H16963"/>
    </row>
    <row r="16964" spans="6:8" x14ac:dyDescent="0.25">
      <c r="F16964"/>
      <c r="G16964"/>
      <c r="H16964"/>
    </row>
    <row r="16965" spans="6:8" x14ac:dyDescent="0.25">
      <c r="F16965"/>
      <c r="G16965"/>
      <c r="H16965"/>
    </row>
    <row r="16966" spans="6:8" x14ac:dyDescent="0.25">
      <c r="F16966"/>
      <c r="G16966"/>
      <c r="H16966"/>
    </row>
    <row r="16967" spans="6:8" x14ac:dyDescent="0.25">
      <c r="F16967"/>
      <c r="G16967"/>
      <c r="H16967"/>
    </row>
    <row r="16968" spans="6:8" x14ac:dyDescent="0.25">
      <c r="F16968"/>
      <c r="G16968"/>
      <c r="H16968"/>
    </row>
    <row r="16969" spans="6:8" x14ac:dyDescent="0.25">
      <c r="F16969"/>
      <c r="G16969"/>
      <c r="H16969"/>
    </row>
    <row r="16970" spans="6:8" x14ac:dyDescent="0.25">
      <c r="F16970"/>
      <c r="G16970"/>
      <c r="H16970"/>
    </row>
    <row r="16971" spans="6:8" x14ac:dyDescent="0.25">
      <c r="F16971"/>
      <c r="G16971"/>
      <c r="H16971"/>
    </row>
    <row r="16972" spans="6:8" x14ac:dyDescent="0.25">
      <c r="F16972"/>
      <c r="G16972"/>
      <c r="H16972"/>
    </row>
    <row r="16973" spans="6:8" x14ac:dyDescent="0.25">
      <c r="F16973"/>
      <c r="G16973"/>
      <c r="H16973"/>
    </row>
    <row r="16974" spans="6:8" x14ac:dyDescent="0.25">
      <c r="F16974"/>
      <c r="G16974"/>
      <c r="H16974"/>
    </row>
    <row r="16975" spans="6:8" x14ac:dyDescent="0.25">
      <c r="F16975"/>
      <c r="G16975"/>
      <c r="H16975"/>
    </row>
    <row r="16976" spans="6:8" x14ac:dyDescent="0.25">
      <c r="F16976"/>
      <c r="G16976"/>
      <c r="H16976"/>
    </row>
    <row r="16977" spans="6:8" x14ac:dyDescent="0.25">
      <c r="F16977"/>
      <c r="G16977"/>
      <c r="H16977"/>
    </row>
    <row r="16978" spans="6:8" x14ac:dyDescent="0.25">
      <c r="F16978"/>
      <c r="G16978"/>
      <c r="H16978"/>
    </row>
    <row r="16979" spans="6:8" x14ac:dyDescent="0.25">
      <c r="F16979"/>
      <c r="G16979"/>
      <c r="H16979"/>
    </row>
    <row r="16980" spans="6:8" x14ac:dyDescent="0.25">
      <c r="F16980"/>
      <c r="G16980"/>
      <c r="H16980"/>
    </row>
    <row r="16981" spans="6:8" x14ac:dyDescent="0.25">
      <c r="F16981"/>
      <c r="G16981"/>
      <c r="H16981"/>
    </row>
    <row r="16982" spans="6:8" x14ac:dyDescent="0.25">
      <c r="F16982"/>
      <c r="G16982"/>
      <c r="H16982"/>
    </row>
    <row r="16983" spans="6:8" x14ac:dyDescent="0.25">
      <c r="F16983"/>
      <c r="G16983"/>
      <c r="H16983"/>
    </row>
    <row r="16984" spans="6:8" x14ac:dyDescent="0.25">
      <c r="F16984"/>
      <c r="G16984"/>
      <c r="H16984"/>
    </row>
    <row r="16985" spans="6:8" x14ac:dyDescent="0.25">
      <c r="F16985"/>
      <c r="G16985"/>
      <c r="H16985"/>
    </row>
    <row r="16986" spans="6:8" x14ac:dyDescent="0.25">
      <c r="F16986"/>
      <c r="G16986"/>
      <c r="H16986"/>
    </row>
    <row r="16987" spans="6:8" x14ac:dyDescent="0.25">
      <c r="F16987"/>
      <c r="G16987"/>
      <c r="H16987"/>
    </row>
    <row r="16988" spans="6:8" x14ac:dyDescent="0.25">
      <c r="F16988"/>
      <c r="G16988"/>
      <c r="H16988"/>
    </row>
    <row r="16989" spans="6:8" x14ac:dyDescent="0.25">
      <c r="F16989"/>
      <c r="G16989"/>
      <c r="H16989"/>
    </row>
    <row r="16990" spans="6:8" x14ac:dyDescent="0.25">
      <c r="F16990"/>
      <c r="G16990"/>
      <c r="H16990"/>
    </row>
    <row r="16991" spans="6:8" x14ac:dyDescent="0.25">
      <c r="F16991"/>
      <c r="G16991"/>
      <c r="H16991"/>
    </row>
    <row r="16992" spans="6:8" x14ac:dyDescent="0.25">
      <c r="F16992"/>
      <c r="G16992"/>
      <c r="H16992"/>
    </row>
    <row r="16993" spans="6:8" x14ac:dyDescent="0.25">
      <c r="F16993"/>
      <c r="G16993"/>
      <c r="H16993"/>
    </row>
    <row r="16994" spans="6:8" x14ac:dyDescent="0.25">
      <c r="F16994"/>
      <c r="G16994"/>
      <c r="H16994"/>
    </row>
    <row r="16995" spans="6:8" x14ac:dyDescent="0.25">
      <c r="F16995"/>
      <c r="G16995"/>
      <c r="H16995"/>
    </row>
    <row r="16996" spans="6:8" x14ac:dyDescent="0.25">
      <c r="F16996"/>
      <c r="G16996"/>
      <c r="H16996"/>
    </row>
    <row r="16997" spans="6:8" x14ac:dyDescent="0.25">
      <c r="F16997"/>
      <c r="G16997"/>
      <c r="H16997"/>
    </row>
    <row r="16998" spans="6:8" x14ac:dyDescent="0.25">
      <c r="F16998"/>
      <c r="G16998"/>
      <c r="H16998"/>
    </row>
    <row r="16999" spans="6:8" x14ac:dyDescent="0.25">
      <c r="F16999"/>
      <c r="G16999"/>
      <c r="H16999"/>
    </row>
    <row r="17000" spans="6:8" x14ac:dyDescent="0.25">
      <c r="F17000"/>
      <c r="G17000"/>
      <c r="H17000"/>
    </row>
    <row r="17001" spans="6:8" x14ac:dyDescent="0.25">
      <c r="F17001"/>
      <c r="G17001"/>
      <c r="H17001"/>
    </row>
    <row r="17002" spans="6:8" x14ac:dyDescent="0.25">
      <c r="F17002"/>
      <c r="G17002"/>
      <c r="H17002"/>
    </row>
    <row r="17003" spans="6:8" x14ac:dyDescent="0.25">
      <c r="F17003"/>
      <c r="G17003"/>
      <c r="H17003"/>
    </row>
    <row r="17004" spans="6:8" x14ac:dyDescent="0.25">
      <c r="F17004"/>
      <c r="G17004"/>
      <c r="H17004"/>
    </row>
    <row r="17005" spans="6:8" x14ac:dyDescent="0.25">
      <c r="F17005"/>
      <c r="G17005"/>
      <c r="H17005"/>
    </row>
    <row r="17006" spans="6:8" x14ac:dyDescent="0.25">
      <c r="F17006"/>
      <c r="G17006"/>
      <c r="H17006"/>
    </row>
    <row r="17007" spans="6:8" x14ac:dyDescent="0.25">
      <c r="F17007"/>
      <c r="G17007"/>
      <c r="H17007"/>
    </row>
    <row r="17008" spans="6:8" x14ac:dyDescent="0.25">
      <c r="F17008"/>
      <c r="G17008"/>
      <c r="H17008"/>
    </row>
    <row r="17009" spans="6:8" x14ac:dyDescent="0.25">
      <c r="F17009"/>
      <c r="G17009"/>
      <c r="H17009"/>
    </row>
    <row r="17010" spans="6:8" x14ac:dyDescent="0.25">
      <c r="F17010"/>
      <c r="G17010"/>
      <c r="H17010"/>
    </row>
    <row r="17011" spans="6:8" x14ac:dyDescent="0.25">
      <c r="F17011"/>
      <c r="G17011"/>
      <c r="H17011"/>
    </row>
    <row r="17012" spans="6:8" x14ac:dyDescent="0.25">
      <c r="F17012"/>
      <c r="G17012"/>
      <c r="H17012"/>
    </row>
    <row r="17013" spans="6:8" x14ac:dyDescent="0.25">
      <c r="F17013"/>
      <c r="G17013"/>
      <c r="H17013"/>
    </row>
    <row r="17014" spans="6:8" x14ac:dyDescent="0.25">
      <c r="F17014"/>
      <c r="G17014"/>
      <c r="H17014"/>
    </row>
    <row r="17015" spans="6:8" x14ac:dyDescent="0.25">
      <c r="F17015"/>
      <c r="G17015"/>
      <c r="H17015"/>
    </row>
    <row r="17016" spans="6:8" x14ac:dyDescent="0.25">
      <c r="F17016"/>
      <c r="G17016"/>
      <c r="H17016"/>
    </row>
    <row r="17017" spans="6:8" x14ac:dyDescent="0.25">
      <c r="F17017"/>
      <c r="G17017"/>
      <c r="H17017"/>
    </row>
    <row r="17018" spans="6:8" x14ac:dyDescent="0.25">
      <c r="F17018"/>
      <c r="G17018"/>
      <c r="H17018"/>
    </row>
    <row r="17019" spans="6:8" x14ac:dyDescent="0.25">
      <c r="F17019"/>
      <c r="G17019"/>
      <c r="H17019"/>
    </row>
    <row r="17020" spans="6:8" x14ac:dyDescent="0.25">
      <c r="F17020"/>
      <c r="G17020"/>
      <c r="H17020"/>
    </row>
    <row r="17021" spans="6:8" x14ac:dyDescent="0.25">
      <c r="F17021"/>
      <c r="G17021"/>
      <c r="H17021"/>
    </row>
    <row r="17022" spans="6:8" x14ac:dyDescent="0.25">
      <c r="F17022"/>
      <c r="G17022"/>
      <c r="H17022"/>
    </row>
    <row r="17023" spans="6:8" x14ac:dyDescent="0.25">
      <c r="F17023"/>
      <c r="G17023"/>
      <c r="H17023"/>
    </row>
    <row r="17024" spans="6:8" x14ac:dyDescent="0.25">
      <c r="F17024"/>
      <c r="G17024"/>
      <c r="H17024"/>
    </row>
    <row r="17025" spans="6:8" x14ac:dyDescent="0.25">
      <c r="F17025"/>
      <c r="G17025"/>
      <c r="H17025"/>
    </row>
    <row r="17026" spans="6:8" x14ac:dyDescent="0.25">
      <c r="F17026"/>
      <c r="G17026"/>
      <c r="H17026"/>
    </row>
    <row r="17027" spans="6:8" x14ac:dyDescent="0.25">
      <c r="F17027"/>
      <c r="G17027"/>
      <c r="H17027"/>
    </row>
    <row r="17028" spans="6:8" x14ac:dyDescent="0.25">
      <c r="F17028"/>
      <c r="G17028"/>
      <c r="H17028"/>
    </row>
    <row r="17029" spans="6:8" x14ac:dyDescent="0.25">
      <c r="F17029"/>
      <c r="G17029"/>
      <c r="H17029"/>
    </row>
    <row r="17030" spans="6:8" x14ac:dyDescent="0.25">
      <c r="F17030"/>
      <c r="G17030"/>
      <c r="H17030"/>
    </row>
    <row r="17031" spans="6:8" x14ac:dyDescent="0.25">
      <c r="F17031"/>
      <c r="G17031"/>
      <c r="H17031"/>
    </row>
    <row r="17032" spans="6:8" x14ac:dyDescent="0.25">
      <c r="F17032"/>
      <c r="G17032"/>
      <c r="H17032"/>
    </row>
    <row r="17033" spans="6:8" x14ac:dyDescent="0.25">
      <c r="F17033"/>
      <c r="G17033"/>
      <c r="H17033"/>
    </row>
    <row r="17034" spans="6:8" x14ac:dyDescent="0.25">
      <c r="F17034"/>
      <c r="G17034"/>
      <c r="H17034"/>
    </row>
    <row r="17035" spans="6:8" x14ac:dyDescent="0.25">
      <c r="F17035"/>
      <c r="G17035"/>
      <c r="H17035"/>
    </row>
    <row r="17036" spans="6:8" x14ac:dyDescent="0.25">
      <c r="F17036"/>
      <c r="G17036"/>
      <c r="H17036"/>
    </row>
    <row r="17037" spans="6:8" x14ac:dyDescent="0.25">
      <c r="F17037"/>
      <c r="G17037"/>
      <c r="H17037"/>
    </row>
    <row r="17038" spans="6:8" x14ac:dyDescent="0.25">
      <c r="F17038"/>
      <c r="G17038"/>
      <c r="H17038"/>
    </row>
    <row r="17039" spans="6:8" x14ac:dyDescent="0.25">
      <c r="F17039"/>
      <c r="G17039"/>
      <c r="H17039"/>
    </row>
    <row r="17040" spans="6:8" x14ac:dyDescent="0.25">
      <c r="F17040"/>
      <c r="G17040"/>
      <c r="H17040"/>
    </row>
    <row r="17041" spans="6:8" x14ac:dyDescent="0.25">
      <c r="F17041"/>
      <c r="G17041"/>
      <c r="H17041"/>
    </row>
    <row r="17042" spans="6:8" x14ac:dyDescent="0.25">
      <c r="F17042"/>
      <c r="G17042"/>
      <c r="H17042"/>
    </row>
    <row r="17043" spans="6:8" x14ac:dyDescent="0.25">
      <c r="F17043"/>
      <c r="G17043"/>
      <c r="H17043"/>
    </row>
    <row r="17044" spans="6:8" x14ac:dyDescent="0.25">
      <c r="F17044"/>
      <c r="G17044"/>
      <c r="H17044"/>
    </row>
    <row r="17045" spans="6:8" x14ac:dyDescent="0.25">
      <c r="F17045"/>
      <c r="G17045"/>
      <c r="H17045"/>
    </row>
    <row r="17046" spans="6:8" x14ac:dyDescent="0.25">
      <c r="F17046"/>
      <c r="G17046"/>
      <c r="H17046"/>
    </row>
    <row r="17047" spans="6:8" x14ac:dyDescent="0.25">
      <c r="F17047"/>
      <c r="G17047"/>
      <c r="H17047"/>
    </row>
    <row r="17048" spans="6:8" x14ac:dyDescent="0.25">
      <c r="F17048"/>
      <c r="G17048"/>
      <c r="H17048"/>
    </row>
    <row r="17049" spans="6:8" x14ac:dyDescent="0.25">
      <c r="F17049"/>
      <c r="G17049"/>
      <c r="H17049"/>
    </row>
    <row r="17050" spans="6:8" x14ac:dyDescent="0.25">
      <c r="F17050"/>
      <c r="G17050"/>
      <c r="H17050"/>
    </row>
    <row r="17051" spans="6:8" x14ac:dyDescent="0.25">
      <c r="F17051"/>
      <c r="G17051"/>
      <c r="H17051"/>
    </row>
    <row r="17052" spans="6:8" x14ac:dyDescent="0.25">
      <c r="F17052"/>
      <c r="G17052"/>
      <c r="H17052"/>
    </row>
    <row r="17053" spans="6:8" x14ac:dyDescent="0.25">
      <c r="F17053"/>
      <c r="G17053"/>
      <c r="H17053"/>
    </row>
    <row r="17054" spans="6:8" x14ac:dyDescent="0.25">
      <c r="F17054"/>
      <c r="G17054"/>
      <c r="H17054"/>
    </row>
    <row r="17055" spans="6:8" x14ac:dyDescent="0.25">
      <c r="F17055"/>
      <c r="G17055"/>
      <c r="H17055"/>
    </row>
    <row r="17056" spans="6:8" x14ac:dyDescent="0.25">
      <c r="F17056"/>
      <c r="G17056"/>
      <c r="H17056"/>
    </row>
    <row r="17057" spans="6:8" x14ac:dyDescent="0.25">
      <c r="F17057"/>
      <c r="G17057"/>
      <c r="H17057"/>
    </row>
    <row r="17058" spans="6:8" x14ac:dyDescent="0.25">
      <c r="F17058"/>
      <c r="G17058"/>
      <c r="H17058"/>
    </row>
    <row r="17059" spans="6:8" x14ac:dyDescent="0.25">
      <c r="F17059"/>
      <c r="G17059"/>
      <c r="H17059"/>
    </row>
    <row r="17060" spans="6:8" x14ac:dyDescent="0.25">
      <c r="F17060"/>
      <c r="G17060"/>
      <c r="H17060"/>
    </row>
    <row r="17061" spans="6:8" x14ac:dyDescent="0.25">
      <c r="F17061"/>
      <c r="G17061"/>
      <c r="H17061"/>
    </row>
    <row r="17062" spans="6:8" x14ac:dyDescent="0.25">
      <c r="F17062"/>
      <c r="G17062"/>
      <c r="H17062"/>
    </row>
    <row r="17063" spans="6:8" x14ac:dyDescent="0.25">
      <c r="F17063"/>
      <c r="G17063"/>
      <c r="H17063"/>
    </row>
    <row r="17064" spans="6:8" x14ac:dyDescent="0.25">
      <c r="F17064"/>
      <c r="G17064"/>
      <c r="H17064"/>
    </row>
    <row r="17065" spans="6:8" x14ac:dyDescent="0.25">
      <c r="F17065"/>
      <c r="G17065"/>
      <c r="H17065"/>
    </row>
    <row r="17066" spans="6:8" x14ac:dyDescent="0.25">
      <c r="F17066"/>
      <c r="G17066"/>
      <c r="H17066"/>
    </row>
    <row r="17067" spans="6:8" x14ac:dyDescent="0.25">
      <c r="F17067"/>
      <c r="G17067"/>
      <c r="H17067"/>
    </row>
    <row r="17068" spans="6:8" x14ac:dyDescent="0.25">
      <c r="F17068"/>
      <c r="G17068"/>
      <c r="H17068"/>
    </row>
    <row r="17069" spans="6:8" x14ac:dyDescent="0.25">
      <c r="F17069"/>
      <c r="G17069"/>
      <c r="H17069"/>
    </row>
    <row r="17070" spans="6:8" x14ac:dyDescent="0.25">
      <c r="F17070"/>
      <c r="G17070"/>
      <c r="H17070"/>
    </row>
    <row r="17071" spans="6:8" x14ac:dyDescent="0.25">
      <c r="F17071"/>
      <c r="G17071"/>
      <c r="H17071"/>
    </row>
    <row r="17072" spans="6:8" x14ac:dyDescent="0.25">
      <c r="F17072"/>
      <c r="G17072"/>
      <c r="H17072"/>
    </row>
    <row r="17073" spans="6:8" x14ac:dyDescent="0.25">
      <c r="F17073"/>
      <c r="G17073"/>
      <c r="H17073"/>
    </row>
    <row r="17074" spans="6:8" x14ac:dyDescent="0.25">
      <c r="F17074"/>
      <c r="G17074"/>
      <c r="H17074"/>
    </row>
    <row r="17075" spans="6:8" x14ac:dyDescent="0.25">
      <c r="F17075"/>
      <c r="G17075"/>
      <c r="H17075"/>
    </row>
    <row r="17076" spans="6:8" x14ac:dyDescent="0.25">
      <c r="F17076"/>
      <c r="G17076"/>
      <c r="H17076"/>
    </row>
    <row r="17077" spans="6:8" x14ac:dyDescent="0.25">
      <c r="F17077"/>
      <c r="G17077"/>
      <c r="H17077"/>
    </row>
    <row r="17078" spans="6:8" x14ac:dyDescent="0.25">
      <c r="F17078"/>
      <c r="G17078"/>
      <c r="H17078"/>
    </row>
    <row r="17079" spans="6:8" x14ac:dyDescent="0.25">
      <c r="F17079"/>
      <c r="G17079"/>
      <c r="H17079"/>
    </row>
    <row r="17080" spans="6:8" x14ac:dyDescent="0.25">
      <c r="F17080"/>
      <c r="G17080"/>
      <c r="H17080"/>
    </row>
    <row r="17081" spans="6:8" x14ac:dyDescent="0.25">
      <c r="F17081"/>
      <c r="G17081"/>
      <c r="H17081"/>
    </row>
    <row r="17082" spans="6:8" x14ac:dyDescent="0.25">
      <c r="F17082"/>
      <c r="G17082"/>
      <c r="H17082"/>
    </row>
    <row r="17083" spans="6:8" x14ac:dyDescent="0.25">
      <c r="F17083"/>
      <c r="G17083"/>
      <c r="H17083"/>
    </row>
    <row r="17084" spans="6:8" x14ac:dyDescent="0.25">
      <c r="F17084"/>
      <c r="G17084"/>
      <c r="H17084"/>
    </row>
    <row r="17085" spans="6:8" x14ac:dyDescent="0.25">
      <c r="F17085"/>
      <c r="G17085"/>
      <c r="H17085"/>
    </row>
    <row r="17086" spans="6:8" x14ac:dyDescent="0.25">
      <c r="F17086"/>
      <c r="G17086"/>
      <c r="H17086"/>
    </row>
    <row r="17087" spans="6:8" x14ac:dyDescent="0.25">
      <c r="F17087"/>
      <c r="G17087"/>
      <c r="H17087"/>
    </row>
    <row r="17088" spans="6:8" x14ac:dyDescent="0.25">
      <c r="F17088"/>
      <c r="G17088"/>
      <c r="H17088"/>
    </row>
    <row r="17089" spans="6:8" x14ac:dyDescent="0.25">
      <c r="F17089"/>
      <c r="G17089"/>
      <c r="H17089"/>
    </row>
    <row r="17090" spans="6:8" x14ac:dyDescent="0.25">
      <c r="F17090"/>
      <c r="G17090"/>
      <c r="H17090"/>
    </row>
    <row r="17091" spans="6:8" x14ac:dyDescent="0.25">
      <c r="F17091"/>
      <c r="G17091"/>
      <c r="H17091"/>
    </row>
    <row r="17092" spans="6:8" x14ac:dyDescent="0.25">
      <c r="F17092"/>
      <c r="G17092"/>
      <c r="H17092"/>
    </row>
    <row r="17093" spans="6:8" x14ac:dyDescent="0.25">
      <c r="F17093"/>
      <c r="G17093"/>
      <c r="H17093"/>
    </row>
    <row r="17094" spans="6:8" x14ac:dyDescent="0.25">
      <c r="F17094"/>
      <c r="G17094"/>
      <c r="H17094"/>
    </row>
    <row r="17095" spans="6:8" x14ac:dyDescent="0.25">
      <c r="F17095"/>
      <c r="G17095"/>
      <c r="H17095"/>
    </row>
    <row r="17096" spans="6:8" x14ac:dyDescent="0.25">
      <c r="F17096"/>
      <c r="G17096"/>
      <c r="H17096"/>
    </row>
    <row r="17097" spans="6:8" x14ac:dyDescent="0.25">
      <c r="F17097"/>
      <c r="G17097"/>
      <c r="H17097"/>
    </row>
    <row r="17098" spans="6:8" x14ac:dyDescent="0.25">
      <c r="F17098"/>
      <c r="G17098"/>
      <c r="H17098"/>
    </row>
    <row r="17099" spans="6:8" x14ac:dyDescent="0.25">
      <c r="F17099"/>
      <c r="G17099"/>
      <c r="H17099"/>
    </row>
    <row r="17100" spans="6:8" x14ac:dyDescent="0.25">
      <c r="F17100"/>
      <c r="G17100"/>
      <c r="H17100"/>
    </row>
    <row r="17101" spans="6:8" x14ac:dyDescent="0.25">
      <c r="F17101"/>
      <c r="G17101"/>
      <c r="H17101"/>
    </row>
    <row r="17102" spans="6:8" x14ac:dyDescent="0.25">
      <c r="F17102"/>
      <c r="G17102"/>
      <c r="H17102"/>
    </row>
    <row r="17103" spans="6:8" x14ac:dyDescent="0.25">
      <c r="F17103"/>
      <c r="G17103"/>
      <c r="H17103"/>
    </row>
    <row r="17104" spans="6:8" x14ac:dyDescent="0.25">
      <c r="F17104"/>
      <c r="G17104"/>
      <c r="H17104"/>
    </row>
    <row r="17105" spans="6:8" x14ac:dyDescent="0.25">
      <c r="F17105"/>
      <c r="G17105"/>
      <c r="H17105"/>
    </row>
    <row r="17106" spans="6:8" x14ac:dyDescent="0.25">
      <c r="F17106"/>
      <c r="G17106"/>
      <c r="H17106"/>
    </row>
    <row r="17107" spans="6:8" x14ac:dyDescent="0.25">
      <c r="F17107"/>
      <c r="G17107"/>
      <c r="H17107"/>
    </row>
    <row r="17108" spans="6:8" x14ac:dyDescent="0.25">
      <c r="F17108"/>
      <c r="G17108"/>
      <c r="H17108"/>
    </row>
    <row r="17109" spans="6:8" x14ac:dyDescent="0.25">
      <c r="F17109"/>
      <c r="G17109"/>
      <c r="H17109"/>
    </row>
    <row r="17110" spans="6:8" x14ac:dyDescent="0.25">
      <c r="F17110"/>
      <c r="G17110"/>
      <c r="H17110"/>
    </row>
    <row r="17111" spans="6:8" x14ac:dyDescent="0.25">
      <c r="F17111"/>
      <c r="G17111"/>
      <c r="H17111"/>
    </row>
    <row r="17112" spans="6:8" x14ac:dyDescent="0.25">
      <c r="F17112"/>
      <c r="G17112"/>
      <c r="H17112"/>
    </row>
    <row r="17113" spans="6:8" x14ac:dyDescent="0.25">
      <c r="F17113"/>
      <c r="G17113"/>
      <c r="H17113"/>
    </row>
    <row r="17114" spans="6:8" x14ac:dyDescent="0.25">
      <c r="F17114"/>
      <c r="G17114"/>
      <c r="H17114"/>
    </row>
    <row r="17115" spans="6:8" x14ac:dyDescent="0.25">
      <c r="F17115"/>
      <c r="G17115"/>
      <c r="H17115"/>
    </row>
    <row r="17116" spans="6:8" x14ac:dyDescent="0.25">
      <c r="F17116"/>
      <c r="G17116"/>
      <c r="H17116"/>
    </row>
    <row r="17117" spans="6:8" x14ac:dyDescent="0.25">
      <c r="F17117"/>
      <c r="G17117"/>
      <c r="H17117"/>
    </row>
    <row r="17118" spans="6:8" x14ac:dyDescent="0.25">
      <c r="F17118"/>
      <c r="G17118"/>
      <c r="H17118"/>
    </row>
    <row r="17119" spans="6:8" x14ac:dyDescent="0.25">
      <c r="F17119"/>
      <c r="G17119"/>
      <c r="H17119"/>
    </row>
    <row r="17120" spans="6:8" x14ac:dyDescent="0.25">
      <c r="F17120"/>
      <c r="G17120"/>
      <c r="H17120"/>
    </row>
    <row r="17121" spans="6:8" x14ac:dyDescent="0.25">
      <c r="F17121"/>
      <c r="G17121"/>
      <c r="H17121"/>
    </row>
    <row r="17122" spans="6:8" x14ac:dyDescent="0.25">
      <c r="F17122"/>
      <c r="G17122"/>
      <c r="H17122"/>
    </row>
    <row r="17123" spans="6:8" x14ac:dyDescent="0.25">
      <c r="F17123"/>
      <c r="G17123"/>
      <c r="H17123"/>
    </row>
    <row r="17124" spans="6:8" x14ac:dyDescent="0.25">
      <c r="F17124"/>
      <c r="G17124"/>
      <c r="H17124"/>
    </row>
    <row r="17125" spans="6:8" x14ac:dyDescent="0.25">
      <c r="F17125"/>
      <c r="G17125"/>
      <c r="H17125"/>
    </row>
    <row r="17126" spans="6:8" x14ac:dyDescent="0.25">
      <c r="F17126"/>
      <c r="G17126"/>
      <c r="H17126"/>
    </row>
    <row r="17127" spans="6:8" x14ac:dyDescent="0.25">
      <c r="F17127"/>
      <c r="G17127"/>
      <c r="H17127"/>
    </row>
    <row r="17128" spans="6:8" x14ac:dyDescent="0.25">
      <c r="F17128"/>
      <c r="G17128"/>
      <c r="H17128"/>
    </row>
    <row r="17129" spans="6:8" x14ac:dyDescent="0.25">
      <c r="F17129"/>
      <c r="G17129"/>
      <c r="H17129"/>
    </row>
    <row r="17130" spans="6:8" x14ac:dyDescent="0.25">
      <c r="F17130"/>
      <c r="G17130"/>
      <c r="H17130"/>
    </row>
    <row r="17131" spans="6:8" x14ac:dyDescent="0.25">
      <c r="F17131"/>
      <c r="G17131"/>
      <c r="H17131"/>
    </row>
    <row r="17132" spans="6:8" x14ac:dyDescent="0.25">
      <c r="F17132"/>
      <c r="G17132"/>
      <c r="H17132"/>
    </row>
    <row r="17133" spans="6:8" x14ac:dyDescent="0.25">
      <c r="F17133"/>
      <c r="G17133"/>
      <c r="H17133"/>
    </row>
    <row r="17134" spans="6:8" x14ac:dyDescent="0.25">
      <c r="F17134"/>
      <c r="G17134"/>
      <c r="H17134"/>
    </row>
    <row r="17135" spans="6:8" x14ac:dyDescent="0.25">
      <c r="F17135"/>
      <c r="G17135"/>
      <c r="H17135"/>
    </row>
    <row r="17136" spans="6:8" x14ac:dyDescent="0.25">
      <c r="F17136"/>
      <c r="G17136"/>
      <c r="H17136"/>
    </row>
    <row r="17137" spans="6:8" x14ac:dyDescent="0.25">
      <c r="F17137"/>
      <c r="G17137"/>
      <c r="H17137"/>
    </row>
    <row r="17138" spans="6:8" x14ac:dyDescent="0.25">
      <c r="F17138"/>
      <c r="G17138"/>
      <c r="H17138"/>
    </row>
    <row r="17139" spans="6:8" x14ac:dyDescent="0.25">
      <c r="F17139"/>
      <c r="G17139"/>
      <c r="H17139"/>
    </row>
    <row r="17140" spans="6:8" x14ac:dyDescent="0.25">
      <c r="F17140"/>
      <c r="G17140"/>
      <c r="H17140"/>
    </row>
    <row r="17141" spans="6:8" x14ac:dyDescent="0.25">
      <c r="F17141"/>
      <c r="G17141"/>
      <c r="H17141"/>
    </row>
    <row r="17142" spans="6:8" x14ac:dyDescent="0.25">
      <c r="F17142"/>
      <c r="G17142"/>
      <c r="H17142"/>
    </row>
    <row r="17143" spans="6:8" x14ac:dyDescent="0.25">
      <c r="F17143"/>
      <c r="G17143"/>
      <c r="H17143"/>
    </row>
    <row r="17144" spans="6:8" x14ac:dyDescent="0.25">
      <c r="F17144"/>
      <c r="G17144"/>
      <c r="H17144"/>
    </row>
    <row r="17145" spans="6:8" x14ac:dyDescent="0.25">
      <c r="F17145"/>
      <c r="G17145"/>
      <c r="H17145"/>
    </row>
    <row r="17146" spans="6:8" x14ac:dyDescent="0.25">
      <c r="F17146"/>
      <c r="G17146"/>
      <c r="H17146"/>
    </row>
    <row r="17147" spans="6:8" x14ac:dyDescent="0.25">
      <c r="F17147"/>
      <c r="G17147"/>
      <c r="H17147"/>
    </row>
    <row r="17148" spans="6:8" x14ac:dyDescent="0.25">
      <c r="F17148"/>
      <c r="G17148"/>
      <c r="H17148"/>
    </row>
    <row r="17149" spans="6:8" x14ac:dyDescent="0.25">
      <c r="F17149"/>
      <c r="G17149"/>
      <c r="H17149"/>
    </row>
    <row r="17150" spans="6:8" x14ac:dyDescent="0.25">
      <c r="F17150"/>
      <c r="G17150"/>
      <c r="H17150"/>
    </row>
    <row r="17151" spans="6:8" x14ac:dyDescent="0.25">
      <c r="F17151"/>
      <c r="G17151"/>
      <c r="H17151"/>
    </row>
    <row r="17152" spans="6:8" x14ac:dyDescent="0.25">
      <c r="F17152"/>
      <c r="G17152"/>
      <c r="H17152"/>
    </row>
    <row r="17153" spans="6:8" x14ac:dyDescent="0.25">
      <c r="F17153"/>
      <c r="G17153"/>
      <c r="H17153"/>
    </row>
    <row r="17154" spans="6:8" x14ac:dyDescent="0.25">
      <c r="F17154"/>
      <c r="G17154"/>
      <c r="H17154"/>
    </row>
    <row r="17155" spans="6:8" x14ac:dyDescent="0.25">
      <c r="F17155"/>
      <c r="G17155"/>
      <c r="H17155"/>
    </row>
    <row r="17156" spans="6:8" x14ac:dyDescent="0.25">
      <c r="F17156"/>
      <c r="G17156"/>
      <c r="H17156"/>
    </row>
    <row r="17157" spans="6:8" x14ac:dyDescent="0.25">
      <c r="F17157"/>
      <c r="G17157"/>
      <c r="H17157"/>
    </row>
    <row r="17158" spans="6:8" x14ac:dyDescent="0.25">
      <c r="F17158"/>
      <c r="G17158"/>
      <c r="H17158"/>
    </row>
    <row r="17159" spans="6:8" x14ac:dyDescent="0.25">
      <c r="F17159"/>
      <c r="G17159"/>
      <c r="H17159"/>
    </row>
    <row r="17160" spans="6:8" x14ac:dyDescent="0.25">
      <c r="F17160"/>
      <c r="G17160"/>
      <c r="H17160"/>
    </row>
    <row r="17161" spans="6:8" x14ac:dyDescent="0.25">
      <c r="F17161"/>
      <c r="G17161"/>
      <c r="H17161"/>
    </row>
    <row r="17162" spans="6:8" x14ac:dyDescent="0.25">
      <c r="F17162"/>
      <c r="G17162"/>
      <c r="H17162"/>
    </row>
    <row r="17163" spans="6:8" x14ac:dyDescent="0.25">
      <c r="F17163"/>
      <c r="G17163"/>
      <c r="H17163"/>
    </row>
    <row r="17164" spans="6:8" x14ac:dyDescent="0.25">
      <c r="F17164"/>
      <c r="G17164"/>
      <c r="H17164"/>
    </row>
    <row r="17165" spans="6:8" x14ac:dyDescent="0.25">
      <c r="F17165"/>
      <c r="G17165"/>
      <c r="H17165"/>
    </row>
    <row r="17166" spans="6:8" x14ac:dyDescent="0.25">
      <c r="F17166"/>
      <c r="G17166"/>
      <c r="H17166"/>
    </row>
    <row r="17167" spans="6:8" x14ac:dyDescent="0.25">
      <c r="F17167"/>
      <c r="G17167"/>
      <c r="H17167"/>
    </row>
    <row r="17168" spans="6:8" x14ac:dyDescent="0.25">
      <c r="F17168"/>
      <c r="G17168"/>
      <c r="H17168"/>
    </row>
    <row r="17169" spans="6:8" x14ac:dyDescent="0.25">
      <c r="F17169"/>
      <c r="G17169"/>
      <c r="H17169"/>
    </row>
    <row r="17170" spans="6:8" x14ac:dyDescent="0.25">
      <c r="F17170"/>
      <c r="G17170"/>
      <c r="H17170"/>
    </row>
    <row r="17171" spans="6:8" x14ac:dyDescent="0.25">
      <c r="F17171"/>
      <c r="G17171"/>
      <c r="H17171"/>
    </row>
    <row r="17172" spans="6:8" x14ac:dyDescent="0.25">
      <c r="F17172"/>
      <c r="G17172"/>
      <c r="H17172"/>
    </row>
    <row r="17173" spans="6:8" x14ac:dyDescent="0.25">
      <c r="F17173"/>
      <c r="G17173"/>
      <c r="H17173"/>
    </row>
    <row r="17174" spans="6:8" x14ac:dyDescent="0.25">
      <c r="F17174"/>
      <c r="G17174"/>
      <c r="H17174"/>
    </row>
    <row r="17175" spans="6:8" x14ac:dyDescent="0.25">
      <c r="F17175"/>
      <c r="G17175"/>
      <c r="H17175"/>
    </row>
    <row r="17176" spans="6:8" x14ac:dyDescent="0.25">
      <c r="F17176"/>
      <c r="G17176"/>
      <c r="H17176"/>
    </row>
    <row r="17177" spans="6:8" x14ac:dyDescent="0.25">
      <c r="F17177"/>
      <c r="G17177"/>
      <c r="H17177"/>
    </row>
    <row r="17178" spans="6:8" x14ac:dyDescent="0.25">
      <c r="F17178"/>
      <c r="G17178"/>
      <c r="H17178"/>
    </row>
    <row r="17179" spans="6:8" x14ac:dyDescent="0.25">
      <c r="F17179"/>
      <c r="G17179"/>
      <c r="H17179"/>
    </row>
    <row r="17180" spans="6:8" x14ac:dyDescent="0.25">
      <c r="F17180"/>
      <c r="G17180"/>
      <c r="H17180"/>
    </row>
    <row r="17181" spans="6:8" x14ac:dyDescent="0.25">
      <c r="F17181"/>
      <c r="G17181"/>
      <c r="H17181"/>
    </row>
    <row r="17182" spans="6:8" x14ac:dyDescent="0.25">
      <c r="F17182"/>
      <c r="G17182"/>
      <c r="H17182"/>
    </row>
    <row r="17183" spans="6:8" x14ac:dyDescent="0.25">
      <c r="F17183"/>
      <c r="G17183"/>
      <c r="H17183"/>
    </row>
    <row r="17184" spans="6:8" x14ac:dyDescent="0.25">
      <c r="F17184"/>
      <c r="G17184"/>
      <c r="H17184"/>
    </row>
    <row r="17185" spans="6:8" x14ac:dyDescent="0.25">
      <c r="F17185"/>
      <c r="G17185"/>
      <c r="H17185"/>
    </row>
    <row r="17186" spans="6:8" x14ac:dyDescent="0.25">
      <c r="F17186"/>
      <c r="G17186"/>
      <c r="H17186"/>
    </row>
    <row r="17187" spans="6:8" x14ac:dyDescent="0.25">
      <c r="F17187"/>
      <c r="G17187"/>
      <c r="H17187"/>
    </row>
    <row r="17188" spans="6:8" x14ac:dyDescent="0.25">
      <c r="F17188"/>
      <c r="G17188"/>
      <c r="H17188"/>
    </row>
    <row r="17189" spans="6:8" x14ac:dyDescent="0.25">
      <c r="F17189"/>
      <c r="G17189"/>
      <c r="H17189"/>
    </row>
    <row r="17190" spans="6:8" x14ac:dyDescent="0.25">
      <c r="F17190"/>
      <c r="G17190"/>
      <c r="H17190"/>
    </row>
    <row r="17191" spans="6:8" x14ac:dyDescent="0.25">
      <c r="F17191"/>
      <c r="G17191"/>
      <c r="H17191"/>
    </row>
    <row r="17192" spans="6:8" x14ac:dyDescent="0.25">
      <c r="F17192"/>
      <c r="G17192"/>
      <c r="H17192"/>
    </row>
    <row r="17193" spans="6:8" x14ac:dyDescent="0.25">
      <c r="F17193"/>
      <c r="G17193"/>
      <c r="H17193"/>
    </row>
    <row r="17194" spans="6:8" x14ac:dyDescent="0.25">
      <c r="F17194"/>
      <c r="G17194"/>
      <c r="H17194"/>
    </row>
    <row r="17195" spans="6:8" x14ac:dyDescent="0.25">
      <c r="F17195"/>
      <c r="G17195"/>
      <c r="H17195"/>
    </row>
    <row r="17196" spans="6:8" x14ac:dyDescent="0.25">
      <c r="F17196"/>
      <c r="G17196"/>
      <c r="H17196"/>
    </row>
    <row r="17197" spans="6:8" x14ac:dyDescent="0.25">
      <c r="F17197"/>
      <c r="G17197"/>
      <c r="H17197"/>
    </row>
    <row r="17198" spans="6:8" x14ac:dyDescent="0.25">
      <c r="F17198"/>
      <c r="G17198"/>
      <c r="H17198"/>
    </row>
    <row r="17199" spans="6:8" x14ac:dyDescent="0.25">
      <c r="F17199"/>
      <c r="G17199"/>
      <c r="H17199"/>
    </row>
    <row r="17200" spans="6:8" x14ac:dyDescent="0.25">
      <c r="F17200"/>
      <c r="G17200"/>
      <c r="H17200"/>
    </row>
    <row r="17201" spans="6:8" x14ac:dyDescent="0.25">
      <c r="F17201"/>
      <c r="G17201"/>
      <c r="H17201"/>
    </row>
    <row r="17202" spans="6:8" x14ac:dyDescent="0.25">
      <c r="F17202"/>
      <c r="G17202"/>
      <c r="H17202"/>
    </row>
    <row r="17203" spans="6:8" x14ac:dyDescent="0.25">
      <c r="F17203"/>
      <c r="G17203"/>
      <c r="H17203"/>
    </row>
    <row r="17204" spans="6:8" x14ac:dyDescent="0.25">
      <c r="F17204"/>
      <c r="G17204"/>
      <c r="H17204"/>
    </row>
    <row r="17205" spans="6:8" x14ac:dyDescent="0.25">
      <c r="F17205"/>
      <c r="G17205"/>
      <c r="H17205"/>
    </row>
    <row r="17206" spans="6:8" x14ac:dyDescent="0.25">
      <c r="F17206"/>
      <c r="G17206"/>
      <c r="H17206"/>
    </row>
    <row r="17207" spans="6:8" x14ac:dyDescent="0.25">
      <c r="F17207"/>
      <c r="G17207"/>
      <c r="H17207"/>
    </row>
    <row r="17208" spans="6:8" x14ac:dyDescent="0.25">
      <c r="F17208"/>
      <c r="G17208"/>
      <c r="H17208"/>
    </row>
    <row r="17209" spans="6:8" x14ac:dyDescent="0.25">
      <c r="F17209"/>
      <c r="G17209"/>
      <c r="H17209"/>
    </row>
    <row r="17210" spans="6:8" x14ac:dyDescent="0.25">
      <c r="F17210"/>
      <c r="G17210"/>
      <c r="H17210"/>
    </row>
    <row r="17211" spans="6:8" x14ac:dyDescent="0.25">
      <c r="F17211"/>
      <c r="G17211"/>
      <c r="H17211"/>
    </row>
    <row r="17212" spans="6:8" x14ac:dyDescent="0.25">
      <c r="F17212"/>
      <c r="G17212"/>
      <c r="H17212"/>
    </row>
    <row r="17213" spans="6:8" x14ac:dyDescent="0.25">
      <c r="F17213"/>
      <c r="G17213"/>
      <c r="H17213"/>
    </row>
    <row r="17214" spans="6:8" x14ac:dyDescent="0.25">
      <c r="F17214"/>
      <c r="G17214"/>
      <c r="H17214"/>
    </row>
    <row r="17215" spans="6:8" x14ac:dyDescent="0.25">
      <c r="F17215"/>
      <c r="G17215"/>
      <c r="H17215"/>
    </row>
    <row r="17216" spans="6:8" x14ac:dyDescent="0.25">
      <c r="F17216"/>
      <c r="G17216"/>
      <c r="H17216"/>
    </row>
    <row r="17217" spans="6:8" x14ac:dyDescent="0.25">
      <c r="F17217"/>
      <c r="G17217"/>
      <c r="H17217"/>
    </row>
    <row r="17218" spans="6:8" x14ac:dyDescent="0.25">
      <c r="F17218"/>
      <c r="G17218"/>
      <c r="H17218"/>
    </row>
    <row r="17219" spans="6:8" x14ac:dyDescent="0.25">
      <c r="F17219"/>
      <c r="G17219"/>
      <c r="H17219"/>
    </row>
    <row r="17220" spans="6:8" x14ac:dyDescent="0.25">
      <c r="F17220"/>
      <c r="G17220"/>
      <c r="H17220"/>
    </row>
    <row r="17221" spans="6:8" x14ac:dyDescent="0.25">
      <c r="F17221"/>
      <c r="G17221"/>
      <c r="H17221"/>
    </row>
    <row r="17222" spans="6:8" x14ac:dyDescent="0.25">
      <c r="F17222"/>
      <c r="G17222"/>
      <c r="H17222"/>
    </row>
    <row r="17223" spans="6:8" x14ac:dyDescent="0.25">
      <c r="F17223"/>
      <c r="G17223"/>
      <c r="H17223"/>
    </row>
    <row r="17224" spans="6:8" x14ac:dyDescent="0.25">
      <c r="F17224"/>
      <c r="G17224"/>
      <c r="H17224"/>
    </row>
    <row r="17225" spans="6:8" x14ac:dyDescent="0.25">
      <c r="F17225"/>
      <c r="G17225"/>
      <c r="H17225"/>
    </row>
    <row r="17226" spans="6:8" x14ac:dyDescent="0.25">
      <c r="F17226"/>
      <c r="G17226"/>
      <c r="H17226"/>
    </row>
    <row r="17227" spans="6:8" x14ac:dyDescent="0.25">
      <c r="F17227"/>
      <c r="G17227"/>
      <c r="H17227"/>
    </row>
    <row r="17228" spans="6:8" x14ac:dyDescent="0.25">
      <c r="F17228"/>
      <c r="G17228"/>
      <c r="H17228"/>
    </row>
    <row r="17229" spans="6:8" x14ac:dyDescent="0.25">
      <c r="F17229"/>
      <c r="G17229"/>
      <c r="H17229"/>
    </row>
    <row r="17230" spans="6:8" x14ac:dyDescent="0.25">
      <c r="F17230"/>
      <c r="G17230"/>
      <c r="H17230"/>
    </row>
    <row r="17231" spans="6:8" x14ac:dyDescent="0.25">
      <c r="F17231"/>
      <c r="G17231"/>
      <c r="H17231"/>
    </row>
    <row r="17232" spans="6:8" x14ac:dyDescent="0.25">
      <c r="F17232"/>
      <c r="G17232"/>
      <c r="H17232"/>
    </row>
    <row r="17233" spans="6:8" x14ac:dyDescent="0.25">
      <c r="F17233"/>
      <c r="G17233"/>
      <c r="H17233"/>
    </row>
    <row r="17234" spans="6:8" x14ac:dyDescent="0.25">
      <c r="F17234"/>
      <c r="G17234"/>
      <c r="H17234"/>
    </row>
    <row r="17235" spans="6:8" x14ac:dyDescent="0.25">
      <c r="F17235"/>
      <c r="G17235"/>
      <c r="H17235"/>
    </row>
    <row r="17236" spans="6:8" x14ac:dyDescent="0.25">
      <c r="F17236"/>
      <c r="G17236"/>
      <c r="H17236"/>
    </row>
    <row r="17237" spans="6:8" x14ac:dyDescent="0.25">
      <c r="F17237"/>
      <c r="G17237"/>
      <c r="H17237"/>
    </row>
    <row r="17238" spans="6:8" x14ac:dyDescent="0.25">
      <c r="F17238"/>
      <c r="G17238"/>
      <c r="H17238"/>
    </row>
    <row r="17239" spans="6:8" x14ac:dyDescent="0.25">
      <c r="F17239"/>
      <c r="G17239"/>
      <c r="H17239"/>
    </row>
    <row r="17240" spans="6:8" x14ac:dyDescent="0.25">
      <c r="F17240"/>
      <c r="G17240"/>
      <c r="H17240"/>
    </row>
    <row r="17241" spans="6:8" x14ac:dyDescent="0.25">
      <c r="F17241"/>
      <c r="G17241"/>
      <c r="H17241"/>
    </row>
    <row r="17242" spans="6:8" x14ac:dyDescent="0.25">
      <c r="F17242"/>
      <c r="G17242"/>
      <c r="H17242"/>
    </row>
    <row r="17243" spans="6:8" x14ac:dyDescent="0.25">
      <c r="F17243"/>
      <c r="G17243"/>
      <c r="H17243"/>
    </row>
    <row r="17244" spans="6:8" x14ac:dyDescent="0.25">
      <c r="F17244"/>
      <c r="G17244"/>
      <c r="H17244"/>
    </row>
    <row r="17245" spans="6:8" x14ac:dyDescent="0.25">
      <c r="F17245"/>
      <c r="G17245"/>
      <c r="H17245"/>
    </row>
    <row r="17246" spans="6:8" x14ac:dyDescent="0.25">
      <c r="F17246"/>
      <c r="G17246"/>
      <c r="H17246"/>
    </row>
    <row r="17247" spans="6:8" x14ac:dyDescent="0.25">
      <c r="F17247"/>
      <c r="G17247"/>
      <c r="H17247"/>
    </row>
    <row r="17248" spans="6:8" x14ac:dyDescent="0.25">
      <c r="F17248"/>
      <c r="G17248"/>
      <c r="H17248"/>
    </row>
    <row r="17249" spans="6:8" x14ac:dyDescent="0.25">
      <c r="F17249"/>
      <c r="G17249"/>
      <c r="H17249"/>
    </row>
    <row r="17250" spans="6:8" x14ac:dyDescent="0.25">
      <c r="F17250"/>
      <c r="G17250"/>
      <c r="H17250"/>
    </row>
    <row r="17251" spans="6:8" x14ac:dyDescent="0.25">
      <c r="F17251"/>
      <c r="G17251"/>
      <c r="H17251"/>
    </row>
    <row r="17252" spans="6:8" x14ac:dyDescent="0.25">
      <c r="F17252"/>
      <c r="G17252"/>
      <c r="H17252"/>
    </row>
    <row r="17253" spans="6:8" x14ac:dyDescent="0.25">
      <c r="F17253"/>
      <c r="G17253"/>
      <c r="H17253"/>
    </row>
    <row r="17254" spans="6:8" x14ac:dyDescent="0.25">
      <c r="F17254"/>
      <c r="G17254"/>
      <c r="H17254"/>
    </row>
    <row r="17255" spans="6:8" x14ac:dyDescent="0.25">
      <c r="F17255"/>
      <c r="G17255"/>
      <c r="H17255"/>
    </row>
    <row r="17256" spans="6:8" x14ac:dyDescent="0.25">
      <c r="F17256"/>
      <c r="G17256"/>
      <c r="H17256"/>
    </row>
    <row r="17257" spans="6:8" x14ac:dyDescent="0.25">
      <c r="F17257"/>
      <c r="G17257"/>
      <c r="H17257"/>
    </row>
    <row r="17258" spans="6:8" x14ac:dyDescent="0.25">
      <c r="F17258"/>
      <c r="G17258"/>
      <c r="H17258"/>
    </row>
    <row r="17259" spans="6:8" x14ac:dyDescent="0.25">
      <c r="F17259"/>
      <c r="G17259"/>
      <c r="H17259"/>
    </row>
    <row r="17260" spans="6:8" x14ac:dyDescent="0.25">
      <c r="F17260"/>
      <c r="G17260"/>
      <c r="H17260"/>
    </row>
    <row r="17261" spans="6:8" x14ac:dyDescent="0.25">
      <c r="F17261"/>
      <c r="G17261"/>
      <c r="H17261"/>
    </row>
    <row r="17262" spans="6:8" x14ac:dyDescent="0.25">
      <c r="F17262"/>
      <c r="G17262"/>
      <c r="H17262"/>
    </row>
    <row r="17263" spans="6:8" x14ac:dyDescent="0.25">
      <c r="F17263"/>
      <c r="G17263"/>
      <c r="H17263"/>
    </row>
    <row r="17264" spans="6:8" x14ac:dyDescent="0.25">
      <c r="F17264"/>
      <c r="G17264"/>
      <c r="H17264"/>
    </row>
    <row r="17265" spans="6:8" x14ac:dyDescent="0.25">
      <c r="F17265"/>
      <c r="G17265"/>
      <c r="H17265"/>
    </row>
    <row r="17266" spans="6:8" x14ac:dyDescent="0.25">
      <c r="F17266"/>
      <c r="G17266"/>
      <c r="H17266"/>
    </row>
    <row r="17267" spans="6:8" x14ac:dyDescent="0.25">
      <c r="F17267"/>
      <c r="G17267"/>
      <c r="H17267"/>
    </row>
    <row r="17268" spans="6:8" x14ac:dyDescent="0.25">
      <c r="F17268"/>
      <c r="G17268"/>
      <c r="H17268"/>
    </row>
    <row r="17269" spans="6:8" x14ac:dyDescent="0.25">
      <c r="F17269"/>
      <c r="G17269"/>
      <c r="H17269"/>
    </row>
    <row r="17270" spans="6:8" x14ac:dyDescent="0.25">
      <c r="F17270"/>
      <c r="G17270"/>
      <c r="H17270"/>
    </row>
    <row r="17271" spans="6:8" x14ac:dyDescent="0.25">
      <c r="F17271"/>
      <c r="G17271"/>
      <c r="H17271"/>
    </row>
    <row r="17272" spans="6:8" x14ac:dyDescent="0.25">
      <c r="F17272"/>
      <c r="G17272"/>
      <c r="H17272"/>
    </row>
    <row r="17273" spans="6:8" x14ac:dyDescent="0.25">
      <c r="F17273"/>
      <c r="G17273"/>
      <c r="H17273"/>
    </row>
    <row r="17274" spans="6:8" x14ac:dyDescent="0.25">
      <c r="F17274"/>
      <c r="G17274"/>
      <c r="H17274"/>
    </row>
    <row r="17275" spans="6:8" x14ac:dyDescent="0.25">
      <c r="F17275"/>
      <c r="G17275"/>
      <c r="H17275"/>
    </row>
    <row r="17276" spans="6:8" x14ac:dyDescent="0.25">
      <c r="F17276"/>
      <c r="G17276"/>
      <c r="H17276"/>
    </row>
    <row r="17277" spans="6:8" x14ac:dyDescent="0.25">
      <c r="F17277"/>
      <c r="G17277"/>
      <c r="H17277"/>
    </row>
    <row r="17278" spans="6:8" x14ac:dyDescent="0.25">
      <c r="F17278"/>
      <c r="G17278"/>
      <c r="H17278"/>
    </row>
    <row r="17279" spans="6:8" x14ac:dyDescent="0.25">
      <c r="F17279"/>
      <c r="G17279"/>
      <c r="H17279"/>
    </row>
    <row r="17280" spans="6:8" x14ac:dyDescent="0.25">
      <c r="F17280"/>
      <c r="G17280"/>
      <c r="H17280"/>
    </row>
    <row r="17281" spans="6:8" x14ac:dyDescent="0.25">
      <c r="F17281"/>
      <c r="G17281"/>
      <c r="H17281"/>
    </row>
    <row r="17282" spans="6:8" x14ac:dyDescent="0.25">
      <c r="F17282"/>
      <c r="G17282"/>
      <c r="H17282"/>
    </row>
    <row r="17283" spans="6:8" x14ac:dyDescent="0.25">
      <c r="F17283"/>
      <c r="G17283"/>
      <c r="H17283"/>
    </row>
    <row r="17284" spans="6:8" x14ac:dyDescent="0.25">
      <c r="F17284"/>
      <c r="G17284"/>
      <c r="H17284"/>
    </row>
    <row r="17285" spans="6:8" x14ac:dyDescent="0.25">
      <c r="F17285"/>
      <c r="G17285"/>
      <c r="H17285"/>
    </row>
    <row r="17286" spans="6:8" x14ac:dyDescent="0.25">
      <c r="F17286"/>
      <c r="G17286"/>
      <c r="H17286"/>
    </row>
    <row r="17287" spans="6:8" x14ac:dyDescent="0.25">
      <c r="F17287"/>
      <c r="G17287"/>
      <c r="H17287"/>
    </row>
    <row r="17288" spans="6:8" x14ac:dyDescent="0.25">
      <c r="F17288"/>
      <c r="G17288"/>
      <c r="H17288"/>
    </row>
    <row r="17289" spans="6:8" x14ac:dyDescent="0.25">
      <c r="F17289"/>
      <c r="G17289"/>
      <c r="H17289"/>
    </row>
    <row r="17290" spans="6:8" x14ac:dyDescent="0.25">
      <c r="F17290"/>
      <c r="G17290"/>
      <c r="H17290"/>
    </row>
    <row r="17291" spans="6:8" x14ac:dyDescent="0.25">
      <c r="F17291"/>
      <c r="G17291"/>
      <c r="H17291"/>
    </row>
    <row r="17292" spans="6:8" x14ac:dyDescent="0.25">
      <c r="F17292"/>
      <c r="G17292"/>
      <c r="H17292"/>
    </row>
    <row r="17293" spans="6:8" x14ac:dyDescent="0.25">
      <c r="F17293"/>
      <c r="G17293"/>
      <c r="H17293"/>
    </row>
    <row r="17294" spans="6:8" x14ac:dyDescent="0.25">
      <c r="F17294"/>
      <c r="G17294"/>
      <c r="H17294"/>
    </row>
    <row r="17295" spans="6:8" x14ac:dyDescent="0.25">
      <c r="F17295"/>
      <c r="G17295"/>
      <c r="H17295"/>
    </row>
    <row r="17296" spans="6:8" x14ac:dyDescent="0.25">
      <c r="F17296"/>
      <c r="G17296"/>
      <c r="H17296"/>
    </row>
    <row r="17297" spans="6:8" x14ac:dyDescent="0.25">
      <c r="F17297"/>
      <c r="G17297"/>
      <c r="H17297"/>
    </row>
    <row r="17298" spans="6:8" x14ac:dyDescent="0.25">
      <c r="F17298"/>
      <c r="G17298"/>
      <c r="H17298"/>
    </row>
    <row r="17299" spans="6:8" x14ac:dyDescent="0.25">
      <c r="F17299"/>
      <c r="G17299"/>
      <c r="H17299"/>
    </row>
    <row r="17300" spans="6:8" x14ac:dyDescent="0.25">
      <c r="F17300"/>
      <c r="G17300"/>
      <c r="H17300"/>
    </row>
    <row r="17301" spans="6:8" x14ac:dyDescent="0.25">
      <c r="F17301"/>
      <c r="G17301"/>
      <c r="H17301"/>
    </row>
    <row r="17302" spans="6:8" x14ac:dyDescent="0.25">
      <c r="F17302"/>
      <c r="G17302"/>
      <c r="H17302"/>
    </row>
    <row r="17303" spans="6:8" x14ac:dyDescent="0.25">
      <c r="F17303"/>
      <c r="G17303"/>
      <c r="H17303"/>
    </row>
    <row r="17304" spans="6:8" x14ac:dyDescent="0.25">
      <c r="F17304"/>
      <c r="G17304"/>
      <c r="H17304"/>
    </row>
    <row r="17305" spans="6:8" x14ac:dyDescent="0.25">
      <c r="F17305"/>
      <c r="G17305"/>
      <c r="H17305"/>
    </row>
    <row r="17306" spans="6:8" x14ac:dyDescent="0.25">
      <c r="F17306"/>
      <c r="G17306"/>
      <c r="H17306"/>
    </row>
    <row r="17307" spans="6:8" x14ac:dyDescent="0.25">
      <c r="F17307"/>
      <c r="G17307"/>
      <c r="H17307"/>
    </row>
    <row r="17308" spans="6:8" x14ac:dyDescent="0.25">
      <c r="F17308"/>
      <c r="G17308"/>
      <c r="H17308"/>
    </row>
    <row r="17309" spans="6:8" x14ac:dyDescent="0.25">
      <c r="F17309"/>
      <c r="G17309"/>
      <c r="H17309"/>
    </row>
    <row r="17310" spans="6:8" x14ac:dyDescent="0.25">
      <c r="F17310"/>
      <c r="G17310"/>
      <c r="H17310"/>
    </row>
    <row r="17311" spans="6:8" x14ac:dyDescent="0.25">
      <c r="F17311"/>
      <c r="G17311"/>
      <c r="H17311"/>
    </row>
    <row r="17312" spans="6:8" x14ac:dyDescent="0.25">
      <c r="F17312"/>
      <c r="G17312"/>
      <c r="H17312"/>
    </row>
    <row r="17313" spans="6:8" x14ac:dyDescent="0.25">
      <c r="F17313"/>
      <c r="G17313"/>
      <c r="H17313"/>
    </row>
    <row r="17314" spans="6:8" x14ac:dyDescent="0.25">
      <c r="F17314"/>
      <c r="G17314"/>
      <c r="H17314"/>
    </row>
    <row r="17315" spans="6:8" x14ac:dyDescent="0.25">
      <c r="F17315"/>
      <c r="G17315"/>
      <c r="H17315"/>
    </row>
    <row r="17316" spans="6:8" x14ac:dyDescent="0.25">
      <c r="F17316"/>
      <c r="G17316"/>
      <c r="H17316"/>
    </row>
    <row r="17317" spans="6:8" x14ac:dyDescent="0.25">
      <c r="F17317"/>
      <c r="G17317"/>
      <c r="H17317"/>
    </row>
    <row r="17318" spans="6:8" x14ac:dyDescent="0.25">
      <c r="F17318"/>
      <c r="G17318"/>
      <c r="H17318"/>
    </row>
    <row r="17319" spans="6:8" x14ac:dyDescent="0.25">
      <c r="F17319"/>
      <c r="G17319"/>
      <c r="H17319"/>
    </row>
    <row r="17320" spans="6:8" x14ac:dyDescent="0.25">
      <c r="F17320"/>
      <c r="G17320"/>
      <c r="H17320"/>
    </row>
    <row r="17321" spans="6:8" x14ac:dyDescent="0.25">
      <c r="F17321"/>
      <c r="G17321"/>
      <c r="H17321"/>
    </row>
    <row r="17322" spans="6:8" x14ac:dyDescent="0.25">
      <c r="F17322"/>
      <c r="G17322"/>
      <c r="H17322"/>
    </row>
    <row r="17323" spans="6:8" x14ac:dyDescent="0.25">
      <c r="F17323"/>
      <c r="G17323"/>
      <c r="H17323"/>
    </row>
    <row r="17324" spans="6:8" x14ac:dyDescent="0.25">
      <c r="F17324"/>
      <c r="G17324"/>
      <c r="H17324"/>
    </row>
    <row r="17325" spans="6:8" x14ac:dyDescent="0.25">
      <c r="F17325"/>
      <c r="G17325"/>
      <c r="H17325"/>
    </row>
    <row r="17326" spans="6:8" x14ac:dyDescent="0.25">
      <c r="F17326"/>
      <c r="G17326"/>
      <c r="H17326"/>
    </row>
    <row r="17327" spans="6:8" x14ac:dyDescent="0.25">
      <c r="F17327"/>
      <c r="G17327"/>
      <c r="H17327"/>
    </row>
    <row r="17328" spans="6:8" x14ac:dyDescent="0.25">
      <c r="F17328"/>
      <c r="G17328"/>
      <c r="H17328"/>
    </row>
    <row r="17329" spans="6:8" x14ac:dyDescent="0.25">
      <c r="F17329"/>
      <c r="G17329"/>
      <c r="H17329"/>
    </row>
    <row r="17330" spans="6:8" x14ac:dyDescent="0.25">
      <c r="F17330"/>
      <c r="G17330"/>
      <c r="H17330"/>
    </row>
    <row r="17331" spans="6:8" x14ac:dyDescent="0.25">
      <c r="F17331"/>
      <c r="G17331"/>
      <c r="H17331"/>
    </row>
    <row r="17332" spans="6:8" x14ac:dyDescent="0.25">
      <c r="F17332"/>
      <c r="G17332"/>
      <c r="H17332"/>
    </row>
    <row r="17333" spans="6:8" x14ac:dyDescent="0.25">
      <c r="F17333"/>
      <c r="G17333"/>
      <c r="H17333"/>
    </row>
    <row r="17334" spans="6:8" x14ac:dyDescent="0.25">
      <c r="F17334"/>
      <c r="G17334"/>
      <c r="H17334"/>
    </row>
    <row r="17335" spans="6:8" x14ac:dyDescent="0.25">
      <c r="F17335"/>
      <c r="G17335"/>
      <c r="H17335"/>
    </row>
    <row r="17336" spans="6:8" x14ac:dyDescent="0.25">
      <c r="F17336"/>
      <c r="G17336"/>
      <c r="H17336"/>
    </row>
    <row r="17337" spans="6:8" x14ac:dyDescent="0.25">
      <c r="F17337"/>
      <c r="G17337"/>
      <c r="H17337"/>
    </row>
    <row r="17338" spans="6:8" x14ac:dyDescent="0.25">
      <c r="F17338"/>
      <c r="G17338"/>
      <c r="H17338"/>
    </row>
    <row r="17339" spans="6:8" x14ac:dyDescent="0.25">
      <c r="F17339"/>
      <c r="G17339"/>
      <c r="H17339"/>
    </row>
    <row r="17340" spans="6:8" x14ac:dyDescent="0.25">
      <c r="F17340"/>
      <c r="G17340"/>
      <c r="H17340"/>
    </row>
    <row r="17341" spans="6:8" x14ac:dyDescent="0.25">
      <c r="F17341"/>
      <c r="G17341"/>
      <c r="H17341"/>
    </row>
    <row r="17342" spans="6:8" x14ac:dyDescent="0.25">
      <c r="F17342"/>
      <c r="G17342"/>
      <c r="H17342"/>
    </row>
    <row r="17343" spans="6:8" x14ac:dyDescent="0.25">
      <c r="F17343"/>
      <c r="G17343"/>
      <c r="H17343"/>
    </row>
    <row r="17344" spans="6:8" x14ac:dyDescent="0.25">
      <c r="F17344"/>
      <c r="G17344"/>
      <c r="H17344"/>
    </row>
    <row r="17345" spans="6:8" x14ac:dyDescent="0.25">
      <c r="F17345"/>
      <c r="G17345"/>
      <c r="H17345"/>
    </row>
    <row r="17346" spans="6:8" x14ac:dyDescent="0.25">
      <c r="F17346"/>
      <c r="G17346"/>
      <c r="H17346"/>
    </row>
    <row r="17347" spans="6:8" x14ac:dyDescent="0.25">
      <c r="F17347"/>
      <c r="G17347"/>
      <c r="H17347"/>
    </row>
    <row r="17348" spans="6:8" x14ac:dyDescent="0.25">
      <c r="F17348"/>
      <c r="G17348"/>
      <c r="H17348"/>
    </row>
    <row r="17349" spans="6:8" x14ac:dyDescent="0.25">
      <c r="F17349"/>
      <c r="G17349"/>
      <c r="H17349"/>
    </row>
    <row r="17350" spans="6:8" x14ac:dyDescent="0.25">
      <c r="F17350"/>
      <c r="G17350"/>
      <c r="H17350"/>
    </row>
    <row r="17351" spans="6:8" x14ac:dyDescent="0.25">
      <c r="F17351"/>
      <c r="G17351"/>
      <c r="H17351"/>
    </row>
    <row r="17352" spans="6:8" x14ac:dyDescent="0.25">
      <c r="F17352"/>
      <c r="G17352"/>
      <c r="H17352"/>
    </row>
    <row r="17353" spans="6:8" x14ac:dyDescent="0.25">
      <c r="F17353"/>
      <c r="G17353"/>
      <c r="H17353"/>
    </row>
    <row r="17354" spans="6:8" x14ac:dyDescent="0.25">
      <c r="F17354"/>
      <c r="G17354"/>
      <c r="H17354"/>
    </row>
    <row r="17355" spans="6:8" x14ac:dyDescent="0.25">
      <c r="F17355"/>
      <c r="G17355"/>
      <c r="H17355"/>
    </row>
    <row r="17356" spans="6:8" x14ac:dyDescent="0.25">
      <c r="F17356"/>
      <c r="G17356"/>
      <c r="H17356"/>
    </row>
    <row r="17357" spans="6:8" x14ac:dyDescent="0.25">
      <c r="F17357"/>
      <c r="G17357"/>
      <c r="H17357"/>
    </row>
    <row r="17358" spans="6:8" x14ac:dyDescent="0.25">
      <c r="F17358"/>
      <c r="G17358"/>
      <c r="H17358"/>
    </row>
    <row r="17359" spans="6:8" x14ac:dyDescent="0.25">
      <c r="F17359"/>
      <c r="G17359"/>
      <c r="H17359"/>
    </row>
    <row r="17360" spans="6:8" x14ac:dyDescent="0.25">
      <c r="F17360"/>
      <c r="G17360"/>
      <c r="H17360"/>
    </row>
    <row r="17361" spans="6:8" x14ac:dyDescent="0.25">
      <c r="F17361"/>
      <c r="G17361"/>
      <c r="H17361"/>
    </row>
    <row r="17362" spans="6:8" x14ac:dyDescent="0.25">
      <c r="F17362"/>
      <c r="G17362"/>
      <c r="H17362"/>
    </row>
    <row r="17363" spans="6:8" x14ac:dyDescent="0.25">
      <c r="F17363"/>
      <c r="G17363"/>
      <c r="H17363"/>
    </row>
    <row r="17364" spans="6:8" x14ac:dyDescent="0.25">
      <c r="F17364"/>
      <c r="G17364"/>
      <c r="H17364"/>
    </row>
    <row r="17365" spans="6:8" x14ac:dyDescent="0.25">
      <c r="F17365"/>
      <c r="G17365"/>
      <c r="H17365"/>
    </row>
    <row r="17366" spans="6:8" x14ac:dyDescent="0.25">
      <c r="F17366"/>
      <c r="G17366"/>
      <c r="H17366"/>
    </row>
    <row r="17367" spans="6:8" x14ac:dyDescent="0.25">
      <c r="F17367"/>
      <c r="G17367"/>
      <c r="H17367"/>
    </row>
    <row r="17368" spans="6:8" x14ac:dyDescent="0.25">
      <c r="F17368"/>
      <c r="G17368"/>
      <c r="H17368"/>
    </row>
    <row r="17369" spans="6:8" x14ac:dyDescent="0.25">
      <c r="F17369"/>
      <c r="G17369"/>
      <c r="H17369"/>
    </row>
    <row r="17370" spans="6:8" x14ac:dyDescent="0.25">
      <c r="F17370"/>
      <c r="G17370"/>
      <c r="H17370"/>
    </row>
    <row r="17371" spans="6:8" x14ac:dyDescent="0.25">
      <c r="F17371"/>
      <c r="G17371"/>
      <c r="H17371"/>
    </row>
    <row r="17372" spans="6:8" x14ac:dyDescent="0.25">
      <c r="F17372"/>
      <c r="G17372"/>
      <c r="H17372"/>
    </row>
    <row r="17373" spans="6:8" x14ac:dyDescent="0.25">
      <c r="F17373"/>
      <c r="G17373"/>
      <c r="H17373"/>
    </row>
    <row r="17374" spans="6:8" x14ac:dyDescent="0.25">
      <c r="F17374"/>
      <c r="G17374"/>
      <c r="H17374"/>
    </row>
    <row r="17375" spans="6:8" x14ac:dyDescent="0.25">
      <c r="F17375"/>
      <c r="G17375"/>
      <c r="H17375"/>
    </row>
    <row r="17376" spans="6:8" x14ac:dyDescent="0.25">
      <c r="F17376"/>
      <c r="G17376"/>
      <c r="H17376"/>
    </row>
    <row r="17377" spans="6:8" x14ac:dyDescent="0.25">
      <c r="F17377"/>
      <c r="G17377"/>
      <c r="H17377"/>
    </row>
    <row r="17378" spans="6:8" x14ac:dyDescent="0.25">
      <c r="F17378"/>
      <c r="G17378"/>
      <c r="H17378"/>
    </row>
    <row r="17379" spans="6:8" x14ac:dyDescent="0.25">
      <c r="F17379"/>
      <c r="G17379"/>
      <c r="H17379"/>
    </row>
    <row r="17380" spans="6:8" x14ac:dyDescent="0.25">
      <c r="F17380"/>
      <c r="G17380"/>
      <c r="H17380"/>
    </row>
    <row r="17381" spans="6:8" x14ac:dyDescent="0.25">
      <c r="F17381"/>
      <c r="G17381"/>
      <c r="H17381"/>
    </row>
    <row r="17382" spans="6:8" x14ac:dyDescent="0.25">
      <c r="F17382"/>
      <c r="G17382"/>
      <c r="H17382"/>
    </row>
    <row r="17383" spans="6:8" x14ac:dyDescent="0.25">
      <c r="F17383"/>
      <c r="G17383"/>
      <c r="H17383"/>
    </row>
    <row r="17384" spans="6:8" x14ac:dyDescent="0.25">
      <c r="F17384"/>
      <c r="G17384"/>
      <c r="H17384"/>
    </row>
    <row r="17385" spans="6:8" x14ac:dyDescent="0.25">
      <c r="F17385"/>
      <c r="G17385"/>
      <c r="H17385"/>
    </row>
    <row r="17386" spans="6:8" x14ac:dyDescent="0.25">
      <c r="F17386"/>
      <c r="G17386"/>
      <c r="H17386"/>
    </row>
    <row r="17387" spans="6:8" x14ac:dyDescent="0.25">
      <c r="F17387"/>
      <c r="G17387"/>
      <c r="H17387"/>
    </row>
    <row r="17388" spans="6:8" x14ac:dyDescent="0.25">
      <c r="F17388"/>
      <c r="G17388"/>
      <c r="H17388"/>
    </row>
    <row r="17389" spans="6:8" x14ac:dyDescent="0.25">
      <c r="F17389"/>
      <c r="G17389"/>
      <c r="H17389"/>
    </row>
    <row r="17390" spans="6:8" x14ac:dyDescent="0.25">
      <c r="F17390"/>
      <c r="G17390"/>
      <c r="H17390"/>
    </row>
    <row r="17391" spans="6:8" x14ac:dyDescent="0.25">
      <c r="F17391"/>
      <c r="G17391"/>
      <c r="H17391"/>
    </row>
    <row r="17392" spans="6:8" x14ac:dyDescent="0.25">
      <c r="F17392"/>
      <c r="G17392"/>
      <c r="H17392"/>
    </row>
    <row r="17393" spans="6:8" x14ac:dyDescent="0.25">
      <c r="F17393"/>
      <c r="G17393"/>
      <c r="H17393"/>
    </row>
    <row r="17394" spans="6:8" x14ac:dyDescent="0.25">
      <c r="F17394"/>
      <c r="G17394"/>
      <c r="H17394"/>
    </row>
    <row r="17395" spans="6:8" x14ac:dyDescent="0.25">
      <c r="F17395"/>
      <c r="G17395"/>
      <c r="H17395"/>
    </row>
    <row r="17396" spans="6:8" x14ac:dyDescent="0.25">
      <c r="F17396"/>
      <c r="G17396"/>
      <c r="H17396"/>
    </row>
    <row r="17397" spans="6:8" x14ac:dyDescent="0.25">
      <c r="F17397"/>
      <c r="G17397"/>
      <c r="H17397"/>
    </row>
    <row r="17398" spans="6:8" x14ac:dyDescent="0.25">
      <c r="F17398"/>
      <c r="G17398"/>
      <c r="H17398"/>
    </row>
    <row r="17399" spans="6:8" x14ac:dyDescent="0.25">
      <c r="F17399"/>
      <c r="G17399"/>
      <c r="H17399"/>
    </row>
    <row r="17400" spans="6:8" x14ac:dyDescent="0.25">
      <c r="F17400"/>
      <c r="G17400"/>
      <c r="H17400"/>
    </row>
    <row r="17401" spans="6:8" x14ac:dyDescent="0.25">
      <c r="F17401"/>
      <c r="G17401"/>
      <c r="H17401"/>
    </row>
    <row r="17402" spans="6:8" x14ac:dyDescent="0.25">
      <c r="F17402"/>
      <c r="G17402"/>
      <c r="H17402"/>
    </row>
    <row r="17403" spans="6:8" x14ac:dyDescent="0.25">
      <c r="F17403"/>
      <c r="G17403"/>
      <c r="H17403"/>
    </row>
    <row r="17404" spans="6:8" x14ac:dyDescent="0.25">
      <c r="F17404"/>
      <c r="G17404"/>
      <c r="H17404"/>
    </row>
    <row r="17405" spans="6:8" x14ac:dyDescent="0.25">
      <c r="F17405"/>
      <c r="G17405"/>
      <c r="H17405"/>
    </row>
    <row r="17406" spans="6:8" x14ac:dyDescent="0.25">
      <c r="F17406"/>
      <c r="G17406"/>
      <c r="H17406"/>
    </row>
    <row r="17407" spans="6:8" x14ac:dyDescent="0.25">
      <c r="F17407"/>
      <c r="G17407"/>
      <c r="H17407"/>
    </row>
    <row r="17408" spans="6:8" x14ac:dyDescent="0.25">
      <c r="F17408"/>
      <c r="G17408"/>
      <c r="H17408"/>
    </row>
    <row r="17409" spans="6:8" x14ac:dyDescent="0.25">
      <c r="F17409"/>
      <c r="G17409"/>
      <c r="H17409"/>
    </row>
    <row r="17410" spans="6:8" x14ac:dyDescent="0.25">
      <c r="F17410"/>
      <c r="G17410"/>
      <c r="H17410"/>
    </row>
    <row r="17411" spans="6:8" x14ac:dyDescent="0.25">
      <c r="F17411"/>
      <c r="G17411"/>
      <c r="H17411"/>
    </row>
    <row r="17412" spans="6:8" x14ac:dyDescent="0.25">
      <c r="F17412"/>
      <c r="G17412"/>
      <c r="H17412"/>
    </row>
    <row r="17413" spans="6:8" x14ac:dyDescent="0.25">
      <c r="F17413"/>
      <c r="G17413"/>
      <c r="H17413"/>
    </row>
    <row r="17414" spans="6:8" x14ac:dyDescent="0.25">
      <c r="F17414"/>
      <c r="G17414"/>
      <c r="H17414"/>
    </row>
    <row r="17415" spans="6:8" x14ac:dyDescent="0.25">
      <c r="F17415"/>
      <c r="G17415"/>
      <c r="H17415"/>
    </row>
    <row r="17416" spans="6:8" x14ac:dyDescent="0.25">
      <c r="F17416"/>
      <c r="G17416"/>
      <c r="H17416"/>
    </row>
    <row r="17417" spans="6:8" x14ac:dyDescent="0.25">
      <c r="F17417"/>
      <c r="G17417"/>
      <c r="H17417"/>
    </row>
    <row r="17418" spans="6:8" x14ac:dyDescent="0.25">
      <c r="F17418"/>
      <c r="G17418"/>
      <c r="H17418"/>
    </row>
    <row r="17419" spans="6:8" x14ac:dyDescent="0.25">
      <c r="F17419"/>
      <c r="G17419"/>
      <c r="H17419"/>
    </row>
    <row r="17420" spans="6:8" x14ac:dyDescent="0.25">
      <c r="F17420"/>
      <c r="G17420"/>
      <c r="H17420"/>
    </row>
    <row r="17421" spans="6:8" x14ac:dyDescent="0.25">
      <c r="F17421"/>
      <c r="G17421"/>
      <c r="H17421"/>
    </row>
    <row r="17422" spans="6:8" x14ac:dyDescent="0.25">
      <c r="F17422"/>
      <c r="G17422"/>
      <c r="H17422"/>
    </row>
    <row r="17423" spans="6:8" x14ac:dyDescent="0.25">
      <c r="F17423"/>
      <c r="G17423"/>
      <c r="H17423"/>
    </row>
    <row r="17424" spans="6:8" x14ac:dyDescent="0.25">
      <c r="F17424"/>
      <c r="G17424"/>
      <c r="H17424"/>
    </row>
    <row r="17425" spans="6:8" x14ac:dyDescent="0.25">
      <c r="F17425"/>
      <c r="G17425"/>
      <c r="H17425"/>
    </row>
    <row r="17426" spans="6:8" x14ac:dyDescent="0.25">
      <c r="F17426"/>
      <c r="G17426"/>
      <c r="H17426"/>
    </row>
    <row r="17427" spans="6:8" x14ac:dyDescent="0.25">
      <c r="F17427"/>
      <c r="G17427"/>
      <c r="H17427"/>
    </row>
    <row r="17428" spans="6:8" x14ac:dyDescent="0.25">
      <c r="F17428"/>
      <c r="G17428"/>
      <c r="H17428"/>
    </row>
    <row r="17429" spans="6:8" x14ac:dyDescent="0.25">
      <c r="F17429"/>
      <c r="G17429"/>
      <c r="H17429"/>
    </row>
    <row r="17430" spans="6:8" x14ac:dyDescent="0.25">
      <c r="F17430"/>
      <c r="G17430"/>
      <c r="H17430"/>
    </row>
    <row r="17431" spans="6:8" x14ac:dyDescent="0.25">
      <c r="F17431"/>
      <c r="G17431"/>
      <c r="H17431"/>
    </row>
    <row r="17432" spans="6:8" x14ac:dyDescent="0.25">
      <c r="F17432"/>
      <c r="G17432"/>
      <c r="H17432"/>
    </row>
    <row r="17433" spans="6:8" x14ac:dyDescent="0.25">
      <c r="F17433"/>
      <c r="G17433"/>
      <c r="H17433"/>
    </row>
    <row r="17434" spans="6:8" x14ac:dyDescent="0.25">
      <c r="F17434"/>
      <c r="G17434"/>
      <c r="H17434"/>
    </row>
    <row r="17435" spans="6:8" x14ac:dyDescent="0.25">
      <c r="F17435"/>
      <c r="G17435"/>
      <c r="H17435"/>
    </row>
    <row r="17436" spans="6:8" x14ac:dyDescent="0.25">
      <c r="F17436"/>
      <c r="G17436"/>
      <c r="H17436"/>
    </row>
    <row r="17437" spans="6:8" x14ac:dyDescent="0.25">
      <c r="F17437"/>
      <c r="G17437"/>
      <c r="H17437"/>
    </row>
    <row r="17438" spans="6:8" x14ac:dyDescent="0.25">
      <c r="F17438"/>
      <c r="G17438"/>
      <c r="H17438"/>
    </row>
    <row r="17439" spans="6:8" x14ac:dyDescent="0.25">
      <c r="F17439"/>
      <c r="G17439"/>
      <c r="H17439"/>
    </row>
    <row r="17440" spans="6:8" x14ac:dyDescent="0.25">
      <c r="F17440"/>
      <c r="G17440"/>
      <c r="H17440"/>
    </row>
    <row r="17441" spans="6:8" x14ac:dyDescent="0.25">
      <c r="F17441"/>
      <c r="G17441"/>
      <c r="H17441"/>
    </row>
    <row r="17442" spans="6:8" x14ac:dyDescent="0.25">
      <c r="F17442"/>
      <c r="G17442"/>
      <c r="H17442"/>
    </row>
    <row r="17443" spans="6:8" x14ac:dyDescent="0.25">
      <c r="F17443"/>
      <c r="G17443"/>
      <c r="H17443"/>
    </row>
    <row r="17444" spans="6:8" x14ac:dyDescent="0.25">
      <c r="F17444"/>
      <c r="G17444"/>
      <c r="H17444"/>
    </row>
    <row r="17445" spans="6:8" x14ac:dyDescent="0.25">
      <c r="F17445"/>
      <c r="G17445"/>
      <c r="H17445"/>
    </row>
    <row r="17446" spans="6:8" x14ac:dyDescent="0.25">
      <c r="F17446"/>
      <c r="G17446"/>
      <c r="H17446"/>
    </row>
    <row r="17447" spans="6:8" x14ac:dyDescent="0.25">
      <c r="F17447"/>
      <c r="G17447"/>
      <c r="H17447"/>
    </row>
    <row r="17448" spans="6:8" x14ac:dyDescent="0.25">
      <c r="F17448"/>
      <c r="G17448"/>
      <c r="H17448"/>
    </row>
    <row r="17449" spans="6:8" x14ac:dyDescent="0.25">
      <c r="F17449"/>
      <c r="G17449"/>
      <c r="H17449"/>
    </row>
    <row r="17450" spans="6:8" x14ac:dyDescent="0.25">
      <c r="F17450"/>
      <c r="G17450"/>
      <c r="H17450"/>
    </row>
    <row r="17451" spans="6:8" x14ac:dyDescent="0.25">
      <c r="F17451"/>
      <c r="G17451"/>
      <c r="H17451"/>
    </row>
    <row r="17452" spans="6:8" x14ac:dyDescent="0.25">
      <c r="F17452"/>
      <c r="G17452"/>
      <c r="H17452"/>
    </row>
    <row r="17453" spans="6:8" x14ac:dyDescent="0.25">
      <c r="F17453"/>
      <c r="G17453"/>
      <c r="H17453"/>
    </row>
    <row r="17454" spans="6:8" x14ac:dyDescent="0.25">
      <c r="F17454"/>
      <c r="G17454"/>
      <c r="H17454"/>
    </row>
    <row r="17455" spans="6:8" x14ac:dyDescent="0.25">
      <c r="F17455"/>
      <c r="G17455"/>
      <c r="H17455"/>
    </row>
    <row r="17456" spans="6:8" x14ac:dyDescent="0.25">
      <c r="F17456"/>
      <c r="G17456"/>
      <c r="H17456"/>
    </row>
    <row r="17457" spans="6:8" x14ac:dyDescent="0.25">
      <c r="F17457"/>
      <c r="G17457"/>
      <c r="H17457"/>
    </row>
    <row r="17458" spans="6:8" x14ac:dyDescent="0.25">
      <c r="F17458"/>
      <c r="G17458"/>
      <c r="H17458"/>
    </row>
    <row r="17459" spans="6:8" x14ac:dyDescent="0.25">
      <c r="F17459"/>
      <c r="G17459"/>
      <c r="H17459"/>
    </row>
    <row r="17460" spans="6:8" x14ac:dyDescent="0.25">
      <c r="F17460"/>
      <c r="G17460"/>
      <c r="H17460"/>
    </row>
    <row r="17461" spans="6:8" x14ac:dyDescent="0.25">
      <c r="F17461"/>
      <c r="G17461"/>
      <c r="H17461"/>
    </row>
    <row r="17462" spans="6:8" x14ac:dyDescent="0.25">
      <c r="F17462"/>
      <c r="G17462"/>
      <c r="H17462"/>
    </row>
    <row r="17463" spans="6:8" x14ac:dyDescent="0.25">
      <c r="F17463"/>
      <c r="G17463"/>
      <c r="H17463"/>
    </row>
    <row r="17464" spans="6:8" x14ac:dyDescent="0.25">
      <c r="F17464"/>
      <c r="G17464"/>
      <c r="H17464"/>
    </row>
    <row r="17465" spans="6:8" x14ac:dyDescent="0.25">
      <c r="F17465"/>
      <c r="G17465"/>
      <c r="H17465"/>
    </row>
    <row r="17466" spans="6:8" x14ac:dyDescent="0.25">
      <c r="F17466"/>
      <c r="G17466"/>
      <c r="H17466"/>
    </row>
    <row r="17467" spans="6:8" x14ac:dyDescent="0.25">
      <c r="F17467"/>
      <c r="G17467"/>
      <c r="H17467"/>
    </row>
    <row r="17468" spans="6:8" x14ac:dyDescent="0.25">
      <c r="F17468"/>
      <c r="G17468"/>
      <c r="H17468"/>
    </row>
    <row r="17469" spans="6:8" x14ac:dyDescent="0.25">
      <c r="F17469"/>
      <c r="G17469"/>
      <c r="H17469"/>
    </row>
    <row r="17470" spans="6:8" x14ac:dyDescent="0.25">
      <c r="F17470"/>
      <c r="G17470"/>
      <c r="H17470"/>
    </row>
    <row r="17471" spans="6:8" x14ac:dyDescent="0.25">
      <c r="F17471"/>
      <c r="G17471"/>
      <c r="H17471"/>
    </row>
    <row r="17472" spans="6:8" x14ac:dyDescent="0.25">
      <c r="F17472"/>
      <c r="G17472"/>
      <c r="H17472"/>
    </row>
    <row r="17473" spans="6:8" x14ac:dyDescent="0.25">
      <c r="F17473"/>
      <c r="G17473"/>
      <c r="H17473"/>
    </row>
    <row r="17474" spans="6:8" x14ac:dyDescent="0.25">
      <c r="F17474"/>
      <c r="G17474"/>
      <c r="H17474"/>
    </row>
    <row r="17475" spans="6:8" x14ac:dyDescent="0.25">
      <c r="F17475"/>
      <c r="G17475"/>
      <c r="H17475"/>
    </row>
    <row r="17476" spans="6:8" x14ac:dyDescent="0.25">
      <c r="F17476"/>
      <c r="G17476"/>
      <c r="H17476"/>
    </row>
    <row r="17477" spans="6:8" x14ac:dyDescent="0.25">
      <c r="F17477"/>
      <c r="G17477"/>
      <c r="H17477"/>
    </row>
    <row r="17478" spans="6:8" x14ac:dyDescent="0.25">
      <c r="F17478"/>
      <c r="G17478"/>
      <c r="H17478"/>
    </row>
    <row r="17479" spans="6:8" x14ac:dyDescent="0.25">
      <c r="F17479"/>
      <c r="G17479"/>
      <c r="H17479"/>
    </row>
    <row r="17480" spans="6:8" x14ac:dyDescent="0.25">
      <c r="F17480"/>
      <c r="G17480"/>
      <c r="H17480"/>
    </row>
    <row r="17481" spans="6:8" x14ac:dyDescent="0.25">
      <c r="F17481"/>
      <c r="G17481"/>
      <c r="H17481"/>
    </row>
    <row r="17482" spans="6:8" x14ac:dyDescent="0.25">
      <c r="F17482"/>
      <c r="G17482"/>
      <c r="H17482"/>
    </row>
    <row r="17483" spans="6:8" x14ac:dyDescent="0.25">
      <c r="F17483"/>
      <c r="G17483"/>
      <c r="H17483"/>
    </row>
    <row r="17484" spans="6:8" x14ac:dyDescent="0.25">
      <c r="F17484"/>
      <c r="G17484"/>
      <c r="H17484"/>
    </row>
    <row r="17485" spans="6:8" x14ac:dyDescent="0.25">
      <c r="F17485"/>
      <c r="G17485"/>
      <c r="H17485"/>
    </row>
    <row r="17486" spans="6:8" x14ac:dyDescent="0.25">
      <c r="F17486"/>
      <c r="G17486"/>
      <c r="H17486"/>
    </row>
    <row r="17487" spans="6:8" x14ac:dyDescent="0.25">
      <c r="F17487"/>
      <c r="G17487"/>
      <c r="H17487"/>
    </row>
    <row r="17488" spans="6:8" x14ac:dyDescent="0.25">
      <c r="F17488"/>
      <c r="G17488"/>
      <c r="H17488"/>
    </row>
    <row r="17489" spans="6:8" x14ac:dyDescent="0.25">
      <c r="F17489"/>
      <c r="G17489"/>
      <c r="H17489"/>
    </row>
    <row r="17490" spans="6:8" x14ac:dyDescent="0.25">
      <c r="F17490"/>
      <c r="G17490"/>
      <c r="H17490"/>
    </row>
    <row r="17491" spans="6:8" x14ac:dyDescent="0.25">
      <c r="F17491"/>
      <c r="G17491"/>
      <c r="H17491"/>
    </row>
    <row r="17492" spans="6:8" x14ac:dyDescent="0.25">
      <c r="F17492"/>
      <c r="G17492"/>
      <c r="H17492"/>
    </row>
    <row r="17493" spans="6:8" x14ac:dyDescent="0.25">
      <c r="F17493"/>
      <c r="G17493"/>
      <c r="H17493"/>
    </row>
    <row r="17494" spans="6:8" x14ac:dyDescent="0.25">
      <c r="F17494"/>
      <c r="G17494"/>
      <c r="H17494"/>
    </row>
    <row r="17495" spans="6:8" x14ac:dyDescent="0.25">
      <c r="F17495"/>
      <c r="G17495"/>
      <c r="H17495"/>
    </row>
    <row r="17496" spans="6:8" x14ac:dyDescent="0.25">
      <c r="F17496"/>
      <c r="G17496"/>
      <c r="H17496"/>
    </row>
    <row r="17497" spans="6:8" x14ac:dyDescent="0.25">
      <c r="F17497"/>
      <c r="G17497"/>
      <c r="H17497"/>
    </row>
    <row r="17498" spans="6:8" x14ac:dyDescent="0.25">
      <c r="F17498"/>
      <c r="G17498"/>
      <c r="H17498"/>
    </row>
    <row r="17499" spans="6:8" x14ac:dyDescent="0.25">
      <c r="F17499"/>
      <c r="G17499"/>
      <c r="H17499"/>
    </row>
    <row r="17500" spans="6:8" x14ac:dyDescent="0.25">
      <c r="F17500"/>
      <c r="G17500"/>
      <c r="H17500"/>
    </row>
    <row r="17501" spans="6:8" x14ac:dyDescent="0.25">
      <c r="F17501"/>
      <c r="G17501"/>
      <c r="H17501"/>
    </row>
    <row r="17502" spans="6:8" x14ac:dyDescent="0.25">
      <c r="F17502"/>
      <c r="G17502"/>
      <c r="H17502"/>
    </row>
    <row r="17503" spans="6:8" x14ac:dyDescent="0.25">
      <c r="F17503"/>
      <c r="G17503"/>
      <c r="H17503"/>
    </row>
    <row r="17504" spans="6:8" x14ac:dyDescent="0.25">
      <c r="F17504"/>
      <c r="G17504"/>
      <c r="H17504"/>
    </row>
    <row r="17505" spans="6:8" x14ac:dyDescent="0.25">
      <c r="F17505"/>
      <c r="G17505"/>
      <c r="H17505"/>
    </row>
    <row r="17506" spans="6:8" x14ac:dyDescent="0.25">
      <c r="F17506"/>
      <c r="G17506"/>
      <c r="H17506"/>
    </row>
    <row r="17507" spans="6:8" x14ac:dyDescent="0.25">
      <c r="F17507"/>
      <c r="G17507"/>
      <c r="H17507"/>
    </row>
    <row r="17508" spans="6:8" x14ac:dyDescent="0.25">
      <c r="F17508"/>
      <c r="G17508"/>
      <c r="H17508"/>
    </row>
    <row r="17509" spans="6:8" x14ac:dyDescent="0.25">
      <c r="F17509"/>
      <c r="G17509"/>
      <c r="H17509"/>
    </row>
    <row r="17510" spans="6:8" x14ac:dyDescent="0.25">
      <c r="F17510"/>
      <c r="G17510"/>
      <c r="H17510"/>
    </row>
    <row r="17511" spans="6:8" x14ac:dyDescent="0.25">
      <c r="F17511"/>
      <c r="G17511"/>
      <c r="H17511"/>
    </row>
    <row r="17512" spans="6:8" x14ac:dyDescent="0.25">
      <c r="F17512"/>
      <c r="G17512"/>
      <c r="H17512"/>
    </row>
    <row r="17513" spans="6:8" x14ac:dyDescent="0.25">
      <c r="F17513"/>
      <c r="G17513"/>
      <c r="H17513"/>
    </row>
    <row r="17514" spans="6:8" x14ac:dyDescent="0.25">
      <c r="F17514"/>
      <c r="G17514"/>
      <c r="H17514"/>
    </row>
    <row r="17515" spans="6:8" x14ac:dyDescent="0.25">
      <c r="F17515"/>
      <c r="G17515"/>
      <c r="H17515"/>
    </row>
    <row r="17516" spans="6:8" x14ac:dyDescent="0.25">
      <c r="F17516"/>
      <c r="G17516"/>
      <c r="H17516"/>
    </row>
    <row r="17517" spans="6:8" x14ac:dyDescent="0.25">
      <c r="F17517"/>
      <c r="G17517"/>
      <c r="H17517"/>
    </row>
    <row r="17518" spans="6:8" x14ac:dyDescent="0.25">
      <c r="F17518"/>
      <c r="G17518"/>
      <c r="H17518"/>
    </row>
    <row r="17519" spans="6:8" x14ac:dyDescent="0.25">
      <c r="F17519"/>
      <c r="G17519"/>
      <c r="H17519"/>
    </row>
    <row r="17520" spans="6:8" x14ac:dyDescent="0.25">
      <c r="F17520"/>
      <c r="G17520"/>
      <c r="H17520"/>
    </row>
    <row r="17521" spans="6:8" x14ac:dyDescent="0.25">
      <c r="F17521"/>
      <c r="G17521"/>
      <c r="H17521"/>
    </row>
    <row r="17522" spans="6:8" x14ac:dyDescent="0.25">
      <c r="F17522"/>
      <c r="G17522"/>
      <c r="H17522"/>
    </row>
    <row r="17523" spans="6:8" x14ac:dyDescent="0.25">
      <c r="F17523"/>
      <c r="G17523"/>
      <c r="H17523"/>
    </row>
    <row r="17524" spans="6:8" x14ac:dyDescent="0.25">
      <c r="F17524"/>
      <c r="G17524"/>
      <c r="H17524"/>
    </row>
    <row r="17525" spans="6:8" x14ac:dyDescent="0.25">
      <c r="F17525"/>
      <c r="G17525"/>
      <c r="H17525"/>
    </row>
    <row r="17526" spans="6:8" x14ac:dyDescent="0.25">
      <c r="F17526"/>
      <c r="G17526"/>
      <c r="H17526"/>
    </row>
    <row r="17527" spans="6:8" x14ac:dyDescent="0.25">
      <c r="F17527"/>
      <c r="G17527"/>
      <c r="H17527"/>
    </row>
    <row r="17528" spans="6:8" x14ac:dyDescent="0.25">
      <c r="F17528"/>
      <c r="G17528"/>
      <c r="H17528"/>
    </row>
    <row r="17529" spans="6:8" x14ac:dyDescent="0.25">
      <c r="F17529"/>
      <c r="G17529"/>
      <c r="H17529"/>
    </row>
    <row r="17530" spans="6:8" x14ac:dyDescent="0.25">
      <c r="F17530"/>
      <c r="G17530"/>
      <c r="H17530"/>
    </row>
    <row r="17531" spans="6:8" x14ac:dyDescent="0.25">
      <c r="F17531"/>
      <c r="G17531"/>
      <c r="H17531"/>
    </row>
    <row r="17532" spans="6:8" x14ac:dyDescent="0.25">
      <c r="F17532"/>
      <c r="G17532"/>
      <c r="H17532"/>
    </row>
    <row r="17533" spans="6:8" x14ac:dyDescent="0.25">
      <c r="F17533"/>
      <c r="G17533"/>
      <c r="H17533"/>
    </row>
    <row r="17534" spans="6:8" x14ac:dyDescent="0.25">
      <c r="F17534"/>
      <c r="G17534"/>
      <c r="H17534"/>
    </row>
    <row r="17535" spans="6:8" x14ac:dyDescent="0.25">
      <c r="F17535"/>
      <c r="G17535"/>
      <c r="H17535"/>
    </row>
    <row r="17536" spans="6:8" x14ac:dyDescent="0.25">
      <c r="F17536"/>
      <c r="G17536"/>
      <c r="H17536"/>
    </row>
    <row r="17537" spans="6:8" x14ac:dyDescent="0.25">
      <c r="F17537"/>
      <c r="G17537"/>
      <c r="H17537"/>
    </row>
    <row r="17538" spans="6:8" x14ac:dyDescent="0.25">
      <c r="F17538"/>
      <c r="G17538"/>
      <c r="H17538"/>
    </row>
    <row r="17539" spans="6:8" x14ac:dyDescent="0.25">
      <c r="F17539"/>
      <c r="G17539"/>
      <c r="H17539"/>
    </row>
    <row r="17540" spans="6:8" x14ac:dyDescent="0.25">
      <c r="F17540"/>
      <c r="G17540"/>
      <c r="H17540"/>
    </row>
    <row r="17541" spans="6:8" x14ac:dyDescent="0.25">
      <c r="F17541"/>
      <c r="G17541"/>
      <c r="H17541"/>
    </row>
    <row r="17542" spans="6:8" x14ac:dyDescent="0.25">
      <c r="F17542"/>
      <c r="G17542"/>
      <c r="H17542"/>
    </row>
    <row r="17543" spans="6:8" x14ac:dyDescent="0.25">
      <c r="F17543"/>
      <c r="G17543"/>
      <c r="H17543"/>
    </row>
    <row r="17544" spans="6:8" x14ac:dyDescent="0.25">
      <c r="F17544"/>
      <c r="G17544"/>
      <c r="H17544"/>
    </row>
    <row r="17545" spans="6:8" x14ac:dyDescent="0.25">
      <c r="F17545"/>
      <c r="G17545"/>
      <c r="H17545"/>
    </row>
    <row r="17546" spans="6:8" x14ac:dyDescent="0.25">
      <c r="F17546"/>
      <c r="G17546"/>
      <c r="H17546"/>
    </row>
    <row r="17547" spans="6:8" x14ac:dyDescent="0.25">
      <c r="F17547"/>
      <c r="G17547"/>
      <c r="H17547"/>
    </row>
    <row r="17548" spans="6:8" x14ac:dyDescent="0.25">
      <c r="F17548"/>
      <c r="G17548"/>
      <c r="H17548"/>
    </row>
    <row r="17549" spans="6:8" x14ac:dyDescent="0.25">
      <c r="F17549"/>
      <c r="G17549"/>
      <c r="H17549"/>
    </row>
    <row r="17550" spans="6:8" x14ac:dyDescent="0.25">
      <c r="F17550"/>
      <c r="G17550"/>
      <c r="H17550"/>
    </row>
    <row r="17551" spans="6:8" x14ac:dyDescent="0.25">
      <c r="F17551"/>
      <c r="G17551"/>
      <c r="H17551"/>
    </row>
    <row r="17552" spans="6:8" x14ac:dyDescent="0.25">
      <c r="F17552"/>
      <c r="G17552"/>
      <c r="H17552"/>
    </row>
    <row r="17553" spans="6:8" x14ac:dyDescent="0.25">
      <c r="F17553"/>
      <c r="G17553"/>
      <c r="H17553"/>
    </row>
    <row r="17554" spans="6:8" x14ac:dyDescent="0.25">
      <c r="F17554"/>
      <c r="G17554"/>
      <c r="H17554"/>
    </row>
    <row r="17555" spans="6:8" x14ac:dyDescent="0.25">
      <c r="F17555"/>
      <c r="G17555"/>
      <c r="H17555"/>
    </row>
    <row r="17556" spans="6:8" x14ac:dyDescent="0.25">
      <c r="F17556"/>
      <c r="G17556"/>
      <c r="H17556"/>
    </row>
    <row r="17557" spans="6:8" x14ac:dyDescent="0.25">
      <c r="F17557"/>
      <c r="G17557"/>
      <c r="H17557"/>
    </row>
    <row r="17558" spans="6:8" x14ac:dyDescent="0.25">
      <c r="F17558"/>
      <c r="G17558"/>
      <c r="H17558"/>
    </row>
    <row r="17559" spans="6:8" x14ac:dyDescent="0.25">
      <c r="F17559"/>
      <c r="G17559"/>
      <c r="H17559"/>
    </row>
    <row r="17560" spans="6:8" x14ac:dyDescent="0.25">
      <c r="F17560"/>
      <c r="G17560"/>
      <c r="H17560"/>
    </row>
    <row r="17561" spans="6:8" x14ac:dyDescent="0.25">
      <c r="F17561"/>
      <c r="G17561"/>
      <c r="H17561"/>
    </row>
    <row r="17562" spans="6:8" x14ac:dyDescent="0.25">
      <c r="F17562"/>
      <c r="G17562"/>
      <c r="H17562"/>
    </row>
    <row r="17563" spans="6:8" x14ac:dyDescent="0.25">
      <c r="F17563"/>
      <c r="G17563"/>
      <c r="H17563"/>
    </row>
    <row r="17564" spans="6:8" x14ac:dyDescent="0.25">
      <c r="F17564"/>
      <c r="G17564"/>
      <c r="H17564"/>
    </row>
    <row r="17565" spans="6:8" x14ac:dyDescent="0.25">
      <c r="F17565"/>
      <c r="G17565"/>
      <c r="H17565"/>
    </row>
    <row r="17566" spans="6:8" x14ac:dyDescent="0.25">
      <c r="F17566"/>
      <c r="G17566"/>
      <c r="H17566"/>
    </row>
    <row r="17567" spans="6:8" x14ac:dyDescent="0.25">
      <c r="F17567"/>
      <c r="G17567"/>
      <c r="H17567"/>
    </row>
    <row r="17568" spans="6:8" x14ac:dyDescent="0.25">
      <c r="F17568"/>
      <c r="G17568"/>
      <c r="H17568"/>
    </row>
    <row r="17569" spans="6:8" x14ac:dyDescent="0.25">
      <c r="F17569"/>
      <c r="G17569"/>
      <c r="H17569"/>
    </row>
    <row r="17570" spans="6:8" x14ac:dyDescent="0.25">
      <c r="F17570"/>
      <c r="G17570"/>
      <c r="H17570"/>
    </row>
    <row r="17571" spans="6:8" x14ac:dyDescent="0.25">
      <c r="F17571"/>
      <c r="G17571"/>
      <c r="H17571"/>
    </row>
    <row r="17572" spans="6:8" x14ac:dyDescent="0.25">
      <c r="F17572"/>
      <c r="G17572"/>
      <c r="H17572"/>
    </row>
    <row r="17573" spans="6:8" x14ac:dyDescent="0.25">
      <c r="F17573"/>
      <c r="G17573"/>
      <c r="H17573"/>
    </row>
    <row r="17574" spans="6:8" x14ac:dyDescent="0.25">
      <c r="F17574"/>
      <c r="G17574"/>
      <c r="H17574"/>
    </row>
    <row r="17575" spans="6:8" x14ac:dyDescent="0.25">
      <c r="F17575"/>
      <c r="G17575"/>
      <c r="H17575"/>
    </row>
    <row r="17576" spans="6:8" x14ac:dyDescent="0.25">
      <c r="F17576"/>
      <c r="G17576"/>
      <c r="H17576"/>
    </row>
    <row r="17577" spans="6:8" x14ac:dyDescent="0.25">
      <c r="F17577"/>
      <c r="G17577"/>
      <c r="H17577"/>
    </row>
    <row r="17578" spans="6:8" x14ac:dyDescent="0.25">
      <c r="F17578"/>
      <c r="G17578"/>
      <c r="H17578"/>
    </row>
    <row r="17579" spans="6:8" x14ac:dyDescent="0.25">
      <c r="F17579"/>
      <c r="G17579"/>
      <c r="H17579"/>
    </row>
    <row r="17580" spans="6:8" x14ac:dyDescent="0.25">
      <c r="F17580"/>
      <c r="G17580"/>
      <c r="H17580"/>
    </row>
    <row r="17581" spans="6:8" x14ac:dyDescent="0.25">
      <c r="F17581"/>
      <c r="G17581"/>
      <c r="H17581"/>
    </row>
    <row r="17582" spans="6:8" x14ac:dyDescent="0.25">
      <c r="F17582"/>
      <c r="G17582"/>
      <c r="H17582"/>
    </row>
    <row r="17583" spans="6:8" x14ac:dyDescent="0.25">
      <c r="F17583"/>
      <c r="G17583"/>
      <c r="H17583"/>
    </row>
    <row r="17584" spans="6:8" x14ac:dyDescent="0.25">
      <c r="F17584"/>
      <c r="G17584"/>
      <c r="H17584"/>
    </row>
    <row r="17585" spans="6:8" x14ac:dyDescent="0.25">
      <c r="F17585"/>
      <c r="G17585"/>
      <c r="H17585"/>
    </row>
    <row r="17586" spans="6:8" x14ac:dyDescent="0.25">
      <c r="F17586"/>
      <c r="G17586"/>
      <c r="H17586"/>
    </row>
    <row r="17587" spans="6:8" x14ac:dyDescent="0.25">
      <c r="F17587"/>
      <c r="G17587"/>
      <c r="H17587"/>
    </row>
    <row r="17588" spans="6:8" x14ac:dyDescent="0.25">
      <c r="F17588"/>
      <c r="G17588"/>
      <c r="H17588"/>
    </row>
    <row r="17589" spans="6:8" x14ac:dyDescent="0.25">
      <c r="F17589"/>
      <c r="G17589"/>
      <c r="H17589"/>
    </row>
    <row r="17590" spans="6:8" x14ac:dyDescent="0.25">
      <c r="F17590"/>
      <c r="G17590"/>
      <c r="H17590"/>
    </row>
    <row r="17591" spans="6:8" x14ac:dyDescent="0.25">
      <c r="F17591"/>
      <c r="G17591"/>
      <c r="H17591"/>
    </row>
    <row r="17592" spans="6:8" x14ac:dyDescent="0.25">
      <c r="F17592"/>
      <c r="G17592"/>
      <c r="H17592"/>
    </row>
    <row r="17593" spans="6:8" x14ac:dyDescent="0.25">
      <c r="F17593"/>
      <c r="G17593"/>
      <c r="H17593"/>
    </row>
    <row r="17594" spans="6:8" x14ac:dyDescent="0.25">
      <c r="F17594"/>
      <c r="G17594"/>
      <c r="H17594"/>
    </row>
    <row r="17595" spans="6:8" x14ac:dyDescent="0.25">
      <c r="F17595"/>
      <c r="G17595"/>
      <c r="H17595"/>
    </row>
    <row r="17596" spans="6:8" x14ac:dyDescent="0.25">
      <c r="F17596"/>
      <c r="G17596"/>
      <c r="H17596"/>
    </row>
    <row r="17597" spans="6:8" x14ac:dyDescent="0.25">
      <c r="F17597"/>
      <c r="G17597"/>
      <c r="H17597"/>
    </row>
    <row r="17598" spans="6:8" x14ac:dyDescent="0.25">
      <c r="F17598"/>
      <c r="G17598"/>
      <c r="H17598"/>
    </row>
    <row r="17599" spans="6:8" x14ac:dyDescent="0.25">
      <c r="F17599"/>
      <c r="G17599"/>
      <c r="H17599"/>
    </row>
    <row r="17600" spans="6:8" x14ac:dyDescent="0.25">
      <c r="F17600"/>
      <c r="G17600"/>
      <c r="H17600"/>
    </row>
    <row r="17601" spans="6:8" x14ac:dyDescent="0.25">
      <c r="F17601"/>
      <c r="G17601"/>
      <c r="H17601"/>
    </row>
    <row r="17602" spans="6:8" x14ac:dyDescent="0.25">
      <c r="F17602"/>
      <c r="G17602"/>
      <c r="H17602"/>
    </row>
    <row r="17603" spans="6:8" x14ac:dyDescent="0.25">
      <c r="F17603"/>
      <c r="G17603"/>
      <c r="H17603"/>
    </row>
    <row r="17604" spans="6:8" x14ac:dyDescent="0.25">
      <c r="F17604"/>
      <c r="G17604"/>
      <c r="H17604"/>
    </row>
    <row r="17605" spans="6:8" x14ac:dyDescent="0.25">
      <c r="F17605"/>
      <c r="G17605"/>
      <c r="H17605"/>
    </row>
    <row r="17606" spans="6:8" x14ac:dyDescent="0.25">
      <c r="F17606"/>
      <c r="G17606"/>
      <c r="H17606"/>
    </row>
    <row r="17607" spans="6:8" x14ac:dyDescent="0.25">
      <c r="F17607"/>
      <c r="G17607"/>
      <c r="H17607"/>
    </row>
    <row r="17608" spans="6:8" x14ac:dyDescent="0.25">
      <c r="F17608"/>
      <c r="G17608"/>
      <c r="H17608"/>
    </row>
    <row r="17609" spans="6:8" x14ac:dyDescent="0.25">
      <c r="F17609"/>
      <c r="G17609"/>
      <c r="H17609"/>
    </row>
    <row r="17610" spans="6:8" x14ac:dyDescent="0.25">
      <c r="F17610"/>
      <c r="G17610"/>
      <c r="H17610"/>
    </row>
    <row r="17611" spans="6:8" x14ac:dyDescent="0.25">
      <c r="F17611"/>
      <c r="G17611"/>
      <c r="H17611"/>
    </row>
    <row r="17612" spans="6:8" x14ac:dyDescent="0.25">
      <c r="F17612"/>
      <c r="G17612"/>
      <c r="H17612"/>
    </row>
    <row r="17613" spans="6:8" x14ac:dyDescent="0.25">
      <c r="F17613"/>
      <c r="G17613"/>
      <c r="H17613"/>
    </row>
    <row r="17614" spans="6:8" x14ac:dyDescent="0.25">
      <c r="F17614"/>
      <c r="G17614"/>
      <c r="H17614"/>
    </row>
    <row r="17615" spans="6:8" x14ac:dyDescent="0.25">
      <c r="F17615"/>
      <c r="G17615"/>
      <c r="H17615"/>
    </row>
    <row r="17616" spans="6:8" x14ac:dyDescent="0.25">
      <c r="F17616"/>
      <c r="G17616"/>
      <c r="H17616"/>
    </row>
    <row r="17617" spans="6:8" x14ac:dyDescent="0.25">
      <c r="F17617"/>
      <c r="G17617"/>
      <c r="H17617"/>
    </row>
    <row r="17618" spans="6:8" x14ac:dyDescent="0.25">
      <c r="F17618"/>
      <c r="G17618"/>
      <c r="H17618"/>
    </row>
    <row r="17619" spans="6:8" x14ac:dyDescent="0.25">
      <c r="F17619"/>
      <c r="G17619"/>
      <c r="H17619"/>
    </row>
    <row r="17620" spans="6:8" x14ac:dyDescent="0.25">
      <c r="F17620"/>
      <c r="G17620"/>
      <c r="H17620"/>
    </row>
    <row r="17621" spans="6:8" x14ac:dyDescent="0.25">
      <c r="F17621"/>
      <c r="G17621"/>
      <c r="H17621"/>
    </row>
    <row r="17622" spans="6:8" x14ac:dyDescent="0.25">
      <c r="F17622"/>
      <c r="G17622"/>
      <c r="H17622"/>
    </row>
    <row r="17623" spans="6:8" x14ac:dyDescent="0.25">
      <c r="F17623"/>
      <c r="G17623"/>
      <c r="H17623"/>
    </row>
    <row r="17624" spans="6:8" x14ac:dyDescent="0.25">
      <c r="F17624"/>
      <c r="G17624"/>
      <c r="H17624"/>
    </row>
    <row r="17625" spans="6:8" x14ac:dyDescent="0.25">
      <c r="F17625"/>
      <c r="G17625"/>
      <c r="H17625"/>
    </row>
    <row r="17626" spans="6:8" x14ac:dyDescent="0.25">
      <c r="F17626"/>
      <c r="G17626"/>
      <c r="H17626"/>
    </row>
    <row r="17627" spans="6:8" x14ac:dyDescent="0.25">
      <c r="F17627"/>
      <c r="G17627"/>
      <c r="H17627"/>
    </row>
    <row r="17628" spans="6:8" x14ac:dyDescent="0.25">
      <c r="F17628"/>
      <c r="G17628"/>
      <c r="H17628"/>
    </row>
    <row r="17629" spans="6:8" x14ac:dyDescent="0.25">
      <c r="F17629"/>
      <c r="G17629"/>
      <c r="H17629"/>
    </row>
    <row r="17630" spans="6:8" x14ac:dyDescent="0.25">
      <c r="F17630"/>
      <c r="G17630"/>
      <c r="H17630"/>
    </row>
    <row r="17631" spans="6:8" x14ac:dyDescent="0.25">
      <c r="F17631"/>
      <c r="G17631"/>
      <c r="H17631"/>
    </row>
    <row r="17632" spans="6:8" x14ac:dyDescent="0.25">
      <c r="F17632"/>
      <c r="G17632"/>
      <c r="H17632"/>
    </row>
    <row r="17633" spans="6:8" x14ac:dyDescent="0.25">
      <c r="F17633"/>
      <c r="G17633"/>
      <c r="H17633"/>
    </row>
    <row r="17634" spans="6:8" x14ac:dyDescent="0.25">
      <c r="F17634"/>
      <c r="G17634"/>
      <c r="H17634"/>
    </row>
    <row r="17635" spans="6:8" x14ac:dyDescent="0.25">
      <c r="F17635"/>
      <c r="G17635"/>
      <c r="H17635"/>
    </row>
    <row r="17636" spans="6:8" x14ac:dyDescent="0.25">
      <c r="F17636"/>
      <c r="G17636"/>
      <c r="H17636"/>
    </row>
    <row r="17637" spans="6:8" x14ac:dyDescent="0.25">
      <c r="F17637"/>
      <c r="G17637"/>
      <c r="H17637"/>
    </row>
    <row r="17638" spans="6:8" x14ac:dyDescent="0.25">
      <c r="F17638"/>
      <c r="G17638"/>
      <c r="H17638"/>
    </row>
    <row r="17639" spans="6:8" x14ac:dyDescent="0.25">
      <c r="F17639"/>
      <c r="G17639"/>
      <c r="H17639"/>
    </row>
    <row r="17640" spans="6:8" x14ac:dyDescent="0.25">
      <c r="F17640"/>
      <c r="G17640"/>
      <c r="H17640"/>
    </row>
    <row r="17641" spans="6:8" x14ac:dyDescent="0.25">
      <c r="F17641"/>
      <c r="G17641"/>
      <c r="H17641"/>
    </row>
    <row r="17642" spans="6:8" x14ac:dyDescent="0.25">
      <c r="F17642"/>
      <c r="G17642"/>
      <c r="H17642"/>
    </row>
    <row r="17643" spans="6:8" x14ac:dyDescent="0.25">
      <c r="F17643"/>
      <c r="G17643"/>
      <c r="H17643"/>
    </row>
    <row r="17644" spans="6:8" x14ac:dyDescent="0.25">
      <c r="F17644"/>
      <c r="G17644"/>
      <c r="H17644"/>
    </row>
    <row r="17645" spans="6:8" x14ac:dyDescent="0.25">
      <c r="F17645"/>
      <c r="G17645"/>
      <c r="H17645"/>
    </row>
    <row r="17646" spans="6:8" x14ac:dyDescent="0.25">
      <c r="F17646"/>
      <c r="G17646"/>
      <c r="H17646"/>
    </row>
    <row r="17647" spans="6:8" x14ac:dyDescent="0.25">
      <c r="F17647"/>
      <c r="G17647"/>
      <c r="H17647"/>
    </row>
    <row r="17648" spans="6:8" x14ac:dyDescent="0.25">
      <c r="F17648"/>
      <c r="G17648"/>
      <c r="H17648"/>
    </row>
    <row r="17649" spans="6:8" x14ac:dyDescent="0.25">
      <c r="F17649"/>
      <c r="G17649"/>
      <c r="H17649"/>
    </row>
    <row r="17650" spans="6:8" x14ac:dyDescent="0.25">
      <c r="F17650"/>
      <c r="G17650"/>
      <c r="H17650"/>
    </row>
    <row r="17651" spans="6:8" x14ac:dyDescent="0.25">
      <c r="F17651"/>
      <c r="G17651"/>
      <c r="H17651"/>
    </row>
    <row r="17652" spans="6:8" x14ac:dyDescent="0.25">
      <c r="F17652"/>
      <c r="G17652"/>
      <c r="H17652"/>
    </row>
    <row r="17653" spans="6:8" x14ac:dyDescent="0.25">
      <c r="F17653"/>
      <c r="G17653"/>
      <c r="H17653"/>
    </row>
    <row r="17654" spans="6:8" x14ac:dyDescent="0.25">
      <c r="F17654"/>
      <c r="G17654"/>
      <c r="H17654"/>
    </row>
    <row r="17655" spans="6:8" x14ac:dyDescent="0.25">
      <c r="F17655"/>
      <c r="G17655"/>
      <c r="H17655"/>
    </row>
    <row r="17656" spans="6:8" x14ac:dyDescent="0.25">
      <c r="F17656"/>
      <c r="G17656"/>
      <c r="H17656"/>
    </row>
    <row r="17657" spans="6:8" x14ac:dyDescent="0.25">
      <c r="F17657"/>
      <c r="G17657"/>
      <c r="H17657"/>
    </row>
    <row r="17658" spans="6:8" x14ac:dyDescent="0.25">
      <c r="F17658"/>
      <c r="G17658"/>
      <c r="H17658"/>
    </row>
    <row r="17659" spans="6:8" x14ac:dyDescent="0.25">
      <c r="F17659"/>
      <c r="G17659"/>
      <c r="H17659"/>
    </row>
    <row r="17660" spans="6:8" x14ac:dyDescent="0.25">
      <c r="F17660"/>
      <c r="G17660"/>
      <c r="H17660"/>
    </row>
    <row r="17661" spans="6:8" x14ac:dyDescent="0.25">
      <c r="F17661"/>
      <c r="G17661"/>
      <c r="H17661"/>
    </row>
    <row r="17662" spans="6:8" x14ac:dyDescent="0.25">
      <c r="F17662"/>
      <c r="G17662"/>
      <c r="H17662"/>
    </row>
    <row r="17663" spans="6:8" x14ac:dyDescent="0.25">
      <c r="F17663"/>
      <c r="G17663"/>
      <c r="H17663"/>
    </row>
    <row r="17664" spans="6:8" x14ac:dyDescent="0.25">
      <c r="F17664"/>
      <c r="G17664"/>
      <c r="H17664"/>
    </row>
    <row r="17665" spans="6:8" x14ac:dyDescent="0.25">
      <c r="F17665"/>
      <c r="G17665"/>
      <c r="H17665"/>
    </row>
    <row r="17666" spans="6:8" x14ac:dyDescent="0.25">
      <c r="F17666"/>
      <c r="G17666"/>
      <c r="H17666"/>
    </row>
    <row r="17667" spans="6:8" x14ac:dyDescent="0.25">
      <c r="F17667"/>
      <c r="G17667"/>
      <c r="H17667"/>
    </row>
    <row r="17668" spans="6:8" x14ac:dyDescent="0.25">
      <c r="F17668"/>
      <c r="G17668"/>
      <c r="H17668"/>
    </row>
    <row r="17669" spans="6:8" x14ac:dyDescent="0.25">
      <c r="F17669"/>
      <c r="G17669"/>
      <c r="H17669"/>
    </row>
    <row r="17670" spans="6:8" x14ac:dyDescent="0.25">
      <c r="F17670"/>
      <c r="G17670"/>
      <c r="H17670"/>
    </row>
    <row r="17671" spans="6:8" x14ac:dyDescent="0.25">
      <c r="F17671"/>
      <c r="G17671"/>
      <c r="H17671"/>
    </row>
    <row r="17672" spans="6:8" x14ac:dyDescent="0.25">
      <c r="F17672"/>
      <c r="G17672"/>
      <c r="H17672"/>
    </row>
    <row r="17673" spans="6:8" x14ac:dyDescent="0.25">
      <c r="F17673"/>
      <c r="G17673"/>
      <c r="H17673"/>
    </row>
    <row r="17674" spans="6:8" x14ac:dyDescent="0.25">
      <c r="F17674"/>
      <c r="G17674"/>
      <c r="H17674"/>
    </row>
    <row r="17675" spans="6:8" x14ac:dyDescent="0.25">
      <c r="F17675"/>
      <c r="G17675"/>
      <c r="H17675"/>
    </row>
    <row r="17676" spans="6:8" x14ac:dyDescent="0.25">
      <c r="F17676"/>
      <c r="G17676"/>
      <c r="H17676"/>
    </row>
    <row r="17677" spans="6:8" x14ac:dyDescent="0.25">
      <c r="F17677"/>
      <c r="G17677"/>
      <c r="H17677"/>
    </row>
    <row r="17678" spans="6:8" x14ac:dyDescent="0.25">
      <c r="F17678"/>
      <c r="G17678"/>
      <c r="H17678"/>
    </row>
    <row r="17679" spans="6:8" x14ac:dyDescent="0.25">
      <c r="F17679"/>
      <c r="G17679"/>
      <c r="H17679"/>
    </row>
    <row r="17680" spans="6:8" x14ac:dyDescent="0.25">
      <c r="F17680"/>
      <c r="G17680"/>
      <c r="H17680"/>
    </row>
    <row r="17681" spans="6:8" x14ac:dyDescent="0.25">
      <c r="F17681"/>
      <c r="G17681"/>
      <c r="H17681"/>
    </row>
    <row r="17682" spans="6:8" x14ac:dyDescent="0.25">
      <c r="F17682"/>
      <c r="G17682"/>
      <c r="H17682"/>
    </row>
    <row r="17683" spans="6:8" x14ac:dyDescent="0.25">
      <c r="F17683"/>
      <c r="G17683"/>
      <c r="H17683"/>
    </row>
    <row r="17684" spans="6:8" x14ac:dyDescent="0.25">
      <c r="F17684"/>
      <c r="G17684"/>
      <c r="H17684"/>
    </row>
    <row r="17685" spans="6:8" x14ac:dyDescent="0.25">
      <c r="F17685"/>
      <c r="G17685"/>
      <c r="H17685"/>
    </row>
    <row r="17686" spans="6:8" x14ac:dyDescent="0.25">
      <c r="F17686"/>
      <c r="G17686"/>
      <c r="H17686"/>
    </row>
    <row r="17687" spans="6:8" x14ac:dyDescent="0.25">
      <c r="F17687"/>
      <c r="G17687"/>
      <c r="H17687"/>
    </row>
    <row r="17688" spans="6:8" x14ac:dyDescent="0.25">
      <c r="F17688"/>
      <c r="G17688"/>
      <c r="H17688"/>
    </row>
    <row r="17689" spans="6:8" x14ac:dyDescent="0.25">
      <c r="F17689"/>
      <c r="G17689"/>
      <c r="H17689"/>
    </row>
    <row r="17690" spans="6:8" x14ac:dyDescent="0.25">
      <c r="F17690"/>
      <c r="G17690"/>
      <c r="H17690"/>
    </row>
    <row r="17691" spans="6:8" x14ac:dyDescent="0.25">
      <c r="F17691"/>
      <c r="G17691"/>
      <c r="H17691"/>
    </row>
    <row r="17692" spans="6:8" x14ac:dyDescent="0.25">
      <c r="F17692"/>
      <c r="G17692"/>
      <c r="H17692"/>
    </row>
    <row r="17693" spans="6:8" x14ac:dyDescent="0.25">
      <c r="F17693"/>
      <c r="G17693"/>
      <c r="H17693"/>
    </row>
    <row r="17694" spans="6:8" x14ac:dyDescent="0.25">
      <c r="F17694"/>
      <c r="G17694"/>
      <c r="H17694"/>
    </row>
    <row r="17695" spans="6:8" x14ac:dyDescent="0.25">
      <c r="F17695"/>
      <c r="G17695"/>
      <c r="H17695"/>
    </row>
    <row r="17696" spans="6:8" x14ac:dyDescent="0.25">
      <c r="F17696"/>
      <c r="G17696"/>
      <c r="H17696"/>
    </row>
    <row r="17697" spans="6:8" x14ac:dyDescent="0.25">
      <c r="F17697"/>
      <c r="G17697"/>
      <c r="H17697"/>
    </row>
    <row r="17698" spans="6:8" x14ac:dyDescent="0.25">
      <c r="F17698"/>
      <c r="G17698"/>
      <c r="H17698"/>
    </row>
    <row r="17699" spans="6:8" x14ac:dyDescent="0.25">
      <c r="F17699"/>
      <c r="G17699"/>
      <c r="H17699"/>
    </row>
    <row r="17700" spans="6:8" x14ac:dyDescent="0.25">
      <c r="F17700"/>
      <c r="G17700"/>
      <c r="H17700"/>
    </row>
    <row r="17701" spans="6:8" x14ac:dyDescent="0.25">
      <c r="F17701"/>
      <c r="G17701"/>
      <c r="H17701"/>
    </row>
    <row r="17702" spans="6:8" x14ac:dyDescent="0.25">
      <c r="F17702"/>
      <c r="G17702"/>
      <c r="H17702"/>
    </row>
    <row r="17703" spans="6:8" x14ac:dyDescent="0.25">
      <c r="F17703"/>
      <c r="G17703"/>
      <c r="H17703"/>
    </row>
    <row r="17704" spans="6:8" x14ac:dyDescent="0.25">
      <c r="F17704"/>
      <c r="G17704"/>
      <c r="H17704"/>
    </row>
    <row r="17705" spans="6:8" x14ac:dyDescent="0.25">
      <c r="F17705"/>
      <c r="G17705"/>
      <c r="H17705"/>
    </row>
    <row r="17706" spans="6:8" x14ac:dyDescent="0.25">
      <c r="F17706"/>
      <c r="G17706"/>
      <c r="H17706"/>
    </row>
    <row r="17707" spans="6:8" x14ac:dyDescent="0.25">
      <c r="F17707"/>
      <c r="G17707"/>
      <c r="H17707"/>
    </row>
    <row r="17708" spans="6:8" x14ac:dyDescent="0.25">
      <c r="F17708"/>
      <c r="G17708"/>
      <c r="H17708"/>
    </row>
    <row r="17709" spans="6:8" x14ac:dyDescent="0.25">
      <c r="F17709"/>
      <c r="G17709"/>
      <c r="H17709"/>
    </row>
    <row r="17710" spans="6:8" x14ac:dyDescent="0.25">
      <c r="F17710"/>
      <c r="G17710"/>
      <c r="H17710"/>
    </row>
    <row r="17711" spans="6:8" x14ac:dyDescent="0.25">
      <c r="F17711"/>
      <c r="G17711"/>
      <c r="H17711"/>
    </row>
    <row r="17712" spans="6:8" x14ac:dyDescent="0.25">
      <c r="F17712"/>
      <c r="G17712"/>
      <c r="H17712"/>
    </row>
    <row r="17713" spans="6:8" x14ac:dyDescent="0.25">
      <c r="F17713"/>
      <c r="G17713"/>
      <c r="H17713"/>
    </row>
    <row r="17714" spans="6:8" x14ac:dyDescent="0.25">
      <c r="F17714"/>
      <c r="G17714"/>
      <c r="H17714"/>
    </row>
    <row r="17715" spans="6:8" x14ac:dyDescent="0.25">
      <c r="F17715"/>
      <c r="G17715"/>
      <c r="H17715"/>
    </row>
    <row r="17716" spans="6:8" x14ac:dyDescent="0.25">
      <c r="F17716"/>
      <c r="G17716"/>
      <c r="H17716"/>
    </row>
    <row r="17717" spans="6:8" x14ac:dyDescent="0.25">
      <c r="F17717"/>
      <c r="G17717"/>
      <c r="H17717"/>
    </row>
    <row r="17718" spans="6:8" x14ac:dyDescent="0.25">
      <c r="F17718"/>
      <c r="G17718"/>
      <c r="H17718"/>
    </row>
    <row r="17719" spans="6:8" x14ac:dyDescent="0.25">
      <c r="F17719"/>
      <c r="G17719"/>
      <c r="H17719"/>
    </row>
    <row r="17720" spans="6:8" x14ac:dyDescent="0.25">
      <c r="F17720"/>
      <c r="G17720"/>
      <c r="H17720"/>
    </row>
    <row r="17721" spans="6:8" x14ac:dyDescent="0.25">
      <c r="F17721"/>
      <c r="G17721"/>
      <c r="H17721"/>
    </row>
    <row r="17722" spans="6:8" x14ac:dyDescent="0.25">
      <c r="F17722"/>
      <c r="G17722"/>
      <c r="H17722"/>
    </row>
    <row r="17723" spans="6:8" x14ac:dyDescent="0.25">
      <c r="F17723"/>
      <c r="G17723"/>
      <c r="H17723"/>
    </row>
    <row r="17724" spans="6:8" x14ac:dyDescent="0.25">
      <c r="F17724"/>
      <c r="G17724"/>
      <c r="H17724"/>
    </row>
    <row r="17725" spans="6:8" x14ac:dyDescent="0.25">
      <c r="F17725"/>
      <c r="G17725"/>
      <c r="H17725"/>
    </row>
    <row r="17726" spans="6:8" x14ac:dyDescent="0.25">
      <c r="F17726"/>
      <c r="G17726"/>
      <c r="H17726"/>
    </row>
    <row r="17727" spans="6:8" x14ac:dyDescent="0.25">
      <c r="F17727"/>
      <c r="G17727"/>
      <c r="H17727"/>
    </row>
    <row r="17728" spans="6:8" x14ac:dyDescent="0.25">
      <c r="F17728"/>
      <c r="G17728"/>
      <c r="H17728"/>
    </row>
    <row r="17729" spans="6:8" x14ac:dyDescent="0.25">
      <c r="F17729"/>
      <c r="G17729"/>
      <c r="H17729"/>
    </row>
    <row r="17730" spans="6:8" x14ac:dyDescent="0.25">
      <c r="F17730"/>
      <c r="G17730"/>
      <c r="H17730"/>
    </row>
    <row r="17731" spans="6:8" x14ac:dyDescent="0.25">
      <c r="F17731"/>
      <c r="G17731"/>
      <c r="H17731"/>
    </row>
    <row r="17732" spans="6:8" x14ac:dyDescent="0.25">
      <c r="F17732"/>
      <c r="G17732"/>
      <c r="H17732"/>
    </row>
    <row r="17733" spans="6:8" x14ac:dyDescent="0.25">
      <c r="F17733"/>
      <c r="G17733"/>
      <c r="H17733"/>
    </row>
    <row r="17734" spans="6:8" x14ac:dyDescent="0.25">
      <c r="F17734"/>
      <c r="G17734"/>
      <c r="H17734"/>
    </row>
    <row r="17735" spans="6:8" x14ac:dyDescent="0.25">
      <c r="F17735"/>
      <c r="G17735"/>
      <c r="H17735"/>
    </row>
    <row r="17736" spans="6:8" x14ac:dyDescent="0.25">
      <c r="F17736"/>
      <c r="G17736"/>
      <c r="H17736"/>
    </row>
    <row r="17737" spans="6:8" x14ac:dyDescent="0.25">
      <c r="F17737"/>
      <c r="G17737"/>
      <c r="H17737"/>
    </row>
    <row r="17738" spans="6:8" x14ac:dyDescent="0.25">
      <c r="F17738"/>
      <c r="G17738"/>
      <c r="H17738"/>
    </row>
    <row r="17739" spans="6:8" x14ac:dyDescent="0.25">
      <c r="F17739"/>
      <c r="G17739"/>
      <c r="H17739"/>
    </row>
    <row r="17740" spans="6:8" x14ac:dyDescent="0.25">
      <c r="F17740"/>
      <c r="G17740"/>
      <c r="H17740"/>
    </row>
    <row r="17741" spans="6:8" x14ac:dyDescent="0.25">
      <c r="F17741"/>
      <c r="G17741"/>
      <c r="H17741"/>
    </row>
    <row r="17742" spans="6:8" x14ac:dyDescent="0.25">
      <c r="F17742"/>
      <c r="G17742"/>
      <c r="H17742"/>
    </row>
    <row r="17743" spans="6:8" x14ac:dyDescent="0.25">
      <c r="F17743"/>
      <c r="G17743"/>
      <c r="H17743"/>
    </row>
    <row r="17744" spans="6:8" x14ac:dyDescent="0.25">
      <c r="F17744"/>
      <c r="G17744"/>
      <c r="H17744"/>
    </row>
    <row r="17745" spans="6:8" x14ac:dyDescent="0.25">
      <c r="F17745"/>
      <c r="G17745"/>
      <c r="H17745"/>
    </row>
    <row r="17746" spans="6:8" x14ac:dyDescent="0.25">
      <c r="F17746"/>
      <c r="G17746"/>
      <c r="H17746"/>
    </row>
    <row r="17747" spans="6:8" x14ac:dyDescent="0.25">
      <c r="F17747"/>
      <c r="G17747"/>
      <c r="H17747"/>
    </row>
    <row r="17748" spans="6:8" x14ac:dyDescent="0.25">
      <c r="F17748"/>
      <c r="G17748"/>
      <c r="H17748"/>
    </row>
    <row r="17749" spans="6:8" x14ac:dyDescent="0.25">
      <c r="F17749"/>
      <c r="G17749"/>
      <c r="H17749"/>
    </row>
    <row r="17750" spans="6:8" x14ac:dyDescent="0.25">
      <c r="F17750"/>
      <c r="G17750"/>
      <c r="H17750"/>
    </row>
    <row r="17751" spans="6:8" x14ac:dyDescent="0.25">
      <c r="F17751"/>
      <c r="G17751"/>
      <c r="H17751"/>
    </row>
    <row r="17752" spans="6:8" x14ac:dyDescent="0.25">
      <c r="F17752"/>
      <c r="G17752"/>
      <c r="H17752"/>
    </row>
    <row r="17753" spans="6:8" x14ac:dyDescent="0.25">
      <c r="F17753"/>
      <c r="G17753"/>
      <c r="H17753"/>
    </row>
    <row r="17754" spans="6:8" x14ac:dyDescent="0.25">
      <c r="F17754"/>
      <c r="G17754"/>
      <c r="H17754"/>
    </row>
    <row r="17755" spans="6:8" x14ac:dyDescent="0.25">
      <c r="F17755"/>
      <c r="G17755"/>
      <c r="H17755"/>
    </row>
    <row r="17756" spans="6:8" x14ac:dyDescent="0.25">
      <c r="F17756"/>
      <c r="G17756"/>
      <c r="H17756"/>
    </row>
    <row r="17757" spans="6:8" x14ac:dyDescent="0.25">
      <c r="F17757"/>
      <c r="G17757"/>
      <c r="H17757"/>
    </row>
    <row r="17758" spans="6:8" x14ac:dyDescent="0.25">
      <c r="F17758"/>
      <c r="G17758"/>
      <c r="H17758"/>
    </row>
    <row r="17759" spans="6:8" x14ac:dyDescent="0.25">
      <c r="F17759"/>
      <c r="G17759"/>
      <c r="H17759"/>
    </row>
    <row r="17760" spans="6:8" x14ac:dyDescent="0.25">
      <c r="F17760"/>
      <c r="G17760"/>
      <c r="H17760"/>
    </row>
    <row r="17761" spans="6:8" x14ac:dyDescent="0.25">
      <c r="F17761"/>
      <c r="G17761"/>
      <c r="H17761"/>
    </row>
    <row r="17762" spans="6:8" x14ac:dyDescent="0.25">
      <c r="F17762"/>
      <c r="G17762"/>
      <c r="H17762"/>
    </row>
    <row r="17763" spans="6:8" x14ac:dyDescent="0.25">
      <c r="F17763"/>
      <c r="G17763"/>
      <c r="H17763"/>
    </row>
    <row r="17764" spans="6:8" x14ac:dyDescent="0.25">
      <c r="F17764"/>
      <c r="G17764"/>
      <c r="H17764"/>
    </row>
    <row r="17765" spans="6:8" x14ac:dyDescent="0.25">
      <c r="F17765"/>
      <c r="G17765"/>
      <c r="H17765"/>
    </row>
    <row r="17766" spans="6:8" x14ac:dyDescent="0.25">
      <c r="F17766"/>
      <c r="G17766"/>
      <c r="H17766"/>
    </row>
    <row r="17767" spans="6:8" x14ac:dyDescent="0.25">
      <c r="F17767"/>
      <c r="G17767"/>
      <c r="H17767"/>
    </row>
    <row r="17768" spans="6:8" x14ac:dyDescent="0.25">
      <c r="F17768"/>
      <c r="G17768"/>
      <c r="H17768"/>
    </row>
    <row r="17769" spans="6:8" x14ac:dyDescent="0.25">
      <c r="F17769"/>
      <c r="G17769"/>
      <c r="H17769"/>
    </row>
    <row r="17770" spans="6:8" x14ac:dyDescent="0.25">
      <c r="F17770"/>
      <c r="G17770"/>
      <c r="H17770"/>
    </row>
    <row r="17771" spans="6:8" x14ac:dyDescent="0.25">
      <c r="F17771"/>
      <c r="G17771"/>
      <c r="H17771"/>
    </row>
    <row r="17772" spans="6:8" x14ac:dyDescent="0.25">
      <c r="F17772"/>
      <c r="G17772"/>
      <c r="H17772"/>
    </row>
    <row r="17773" spans="6:8" x14ac:dyDescent="0.25">
      <c r="F17773"/>
      <c r="G17773"/>
      <c r="H17773"/>
    </row>
    <row r="17774" spans="6:8" x14ac:dyDescent="0.25">
      <c r="F17774"/>
      <c r="G17774"/>
      <c r="H17774"/>
    </row>
    <row r="17775" spans="6:8" x14ac:dyDescent="0.25">
      <c r="F17775"/>
      <c r="G17775"/>
      <c r="H17775"/>
    </row>
    <row r="17776" spans="6:8" x14ac:dyDescent="0.25">
      <c r="F17776"/>
      <c r="G17776"/>
      <c r="H17776"/>
    </row>
    <row r="17777" spans="6:8" x14ac:dyDescent="0.25">
      <c r="F17777"/>
      <c r="G17777"/>
      <c r="H17777"/>
    </row>
    <row r="17778" spans="6:8" x14ac:dyDescent="0.25">
      <c r="F17778"/>
      <c r="G17778"/>
      <c r="H17778"/>
    </row>
    <row r="17779" spans="6:8" x14ac:dyDescent="0.25">
      <c r="F17779"/>
      <c r="G17779"/>
      <c r="H17779"/>
    </row>
    <row r="17780" spans="6:8" x14ac:dyDescent="0.25">
      <c r="F17780"/>
      <c r="G17780"/>
      <c r="H17780"/>
    </row>
    <row r="17781" spans="6:8" x14ac:dyDescent="0.25">
      <c r="F17781"/>
      <c r="G17781"/>
      <c r="H17781"/>
    </row>
    <row r="17782" spans="6:8" x14ac:dyDescent="0.25">
      <c r="F17782"/>
      <c r="G17782"/>
      <c r="H17782"/>
    </row>
    <row r="17783" spans="6:8" x14ac:dyDescent="0.25">
      <c r="F17783"/>
      <c r="G17783"/>
      <c r="H17783"/>
    </row>
    <row r="17784" spans="6:8" x14ac:dyDescent="0.25">
      <c r="F17784"/>
      <c r="G17784"/>
      <c r="H17784"/>
    </row>
    <row r="17785" spans="6:8" x14ac:dyDescent="0.25">
      <c r="F17785"/>
      <c r="G17785"/>
      <c r="H17785"/>
    </row>
    <row r="17786" spans="6:8" x14ac:dyDescent="0.25">
      <c r="F17786"/>
      <c r="G17786"/>
      <c r="H17786"/>
    </row>
    <row r="17787" spans="6:8" x14ac:dyDescent="0.25">
      <c r="F17787"/>
      <c r="G17787"/>
      <c r="H17787"/>
    </row>
    <row r="17788" spans="6:8" x14ac:dyDescent="0.25">
      <c r="F17788"/>
      <c r="G17788"/>
      <c r="H17788"/>
    </row>
    <row r="17789" spans="6:8" x14ac:dyDescent="0.25">
      <c r="F17789"/>
      <c r="G17789"/>
      <c r="H17789"/>
    </row>
    <row r="17790" spans="6:8" x14ac:dyDescent="0.25">
      <c r="F17790"/>
      <c r="G17790"/>
      <c r="H17790"/>
    </row>
    <row r="17791" spans="6:8" x14ac:dyDescent="0.25">
      <c r="F17791"/>
      <c r="G17791"/>
      <c r="H17791"/>
    </row>
    <row r="17792" spans="6:8" x14ac:dyDescent="0.25">
      <c r="F17792"/>
      <c r="G17792"/>
      <c r="H17792"/>
    </row>
    <row r="17793" spans="6:8" x14ac:dyDescent="0.25">
      <c r="F17793"/>
      <c r="G17793"/>
      <c r="H17793"/>
    </row>
    <row r="17794" spans="6:8" x14ac:dyDescent="0.25">
      <c r="F17794"/>
      <c r="G17794"/>
      <c r="H17794"/>
    </row>
    <row r="17795" spans="6:8" x14ac:dyDescent="0.25">
      <c r="F17795"/>
      <c r="G17795"/>
      <c r="H17795"/>
    </row>
    <row r="17796" spans="6:8" x14ac:dyDescent="0.25">
      <c r="F17796"/>
      <c r="G17796"/>
      <c r="H17796"/>
    </row>
    <row r="17797" spans="6:8" x14ac:dyDescent="0.25">
      <c r="F17797"/>
      <c r="G17797"/>
      <c r="H17797"/>
    </row>
    <row r="17798" spans="6:8" x14ac:dyDescent="0.25">
      <c r="F17798"/>
      <c r="G17798"/>
      <c r="H17798"/>
    </row>
    <row r="17799" spans="6:8" x14ac:dyDescent="0.25">
      <c r="F17799"/>
      <c r="G17799"/>
      <c r="H17799"/>
    </row>
    <row r="17800" spans="6:8" x14ac:dyDescent="0.25">
      <c r="F17800"/>
      <c r="G17800"/>
      <c r="H17800"/>
    </row>
    <row r="17801" spans="6:8" x14ac:dyDescent="0.25">
      <c r="F17801"/>
      <c r="G17801"/>
      <c r="H17801"/>
    </row>
    <row r="17802" spans="6:8" x14ac:dyDescent="0.25">
      <c r="F17802"/>
      <c r="G17802"/>
      <c r="H17802"/>
    </row>
    <row r="17803" spans="6:8" x14ac:dyDescent="0.25">
      <c r="F17803"/>
      <c r="G17803"/>
      <c r="H17803"/>
    </row>
    <row r="17804" spans="6:8" x14ac:dyDescent="0.25">
      <c r="F17804"/>
      <c r="G17804"/>
      <c r="H17804"/>
    </row>
    <row r="17805" spans="6:8" x14ac:dyDescent="0.25">
      <c r="F17805"/>
      <c r="G17805"/>
      <c r="H17805"/>
    </row>
    <row r="17806" spans="6:8" x14ac:dyDescent="0.25">
      <c r="F17806"/>
      <c r="G17806"/>
      <c r="H17806"/>
    </row>
    <row r="17807" spans="6:8" x14ac:dyDescent="0.25">
      <c r="F17807"/>
      <c r="G17807"/>
      <c r="H17807"/>
    </row>
    <row r="17808" spans="6:8" x14ac:dyDescent="0.25">
      <c r="F17808"/>
      <c r="G17808"/>
      <c r="H17808"/>
    </row>
    <row r="17809" spans="6:8" x14ac:dyDescent="0.25">
      <c r="F17809"/>
      <c r="G17809"/>
      <c r="H17809"/>
    </row>
    <row r="17810" spans="6:8" x14ac:dyDescent="0.25">
      <c r="F17810"/>
      <c r="G17810"/>
      <c r="H17810"/>
    </row>
    <row r="17811" spans="6:8" x14ac:dyDescent="0.25">
      <c r="F17811"/>
      <c r="G17811"/>
      <c r="H17811"/>
    </row>
    <row r="17812" spans="6:8" x14ac:dyDescent="0.25">
      <c r="F17812"/>
      <c r="G17812"/>
      <c r="H17812"/>
    </row>
    <row r="17813" spans="6:8" x14ac:dyDescent="0.25">
      <c r="F17813"/>
      <c r="G17813"/>
      <c r="H17813"/>
    </row>
    <row r="17814" spans="6:8" x14ac:dyDescent="0.25">
      <c r="F17814"/>
      <c r="G17814"/>
      <c r="H17814"/>
    </row>
    <row r="17815" spans="6:8" x14ac:dyDescent="0.25">
      <c r="F17815"/>
      <c r="G17815"/>
      <c r="H17815"/>
    </row>
    <row r="17816" spans="6:8" x14ac:dyDescent="0.25">
      <c r="F17816"/>
      <c r="G17816"/>
      <c r="H17816"/>
    </row>
    <row r="17817" spans="6:8" x14ac:dyDescent="0.25">
      <c r="F17817"/>
      <c r="G17817"/>
      <c r="H17817"/>
    </row>
    <row r="17818" spans="6:8" x14ac:dyDescent="0.25">
      <c r="F17818"/>
      <c r="G17818"/>
      <c r="H17818"/>
    </row>
    <row r="17819" spans="6:8" x14ac:dyDescent="0.25">
      <c r="F17819"/>
      <c r="G17819"/>
      <c r="H17819"/>
    </row>
    <row r="17820" spans="6:8" x14ac:dyDescent="0.25">
      <c r="F17820"/>
      <c r="G17820"/>
      <c r="H17820"/>
    </row>
    <row r="17821" spans="6:8" x14ac:dyDescent="0.25">
      <c r="F17821"/>
      <c r="G17821"/>
      <c r="H17821"/>
    </row>
    <row r="17822" spans="6:8" x14ac:dyDescent="0.25">
      <c r="F17822"/>
      <c r="G17822"/>
      <c r="H17822"/>
    </row>
    <row r="17823" spans="6:8" x14ac:dyDescent="0.25">
      <c r="F17823"/>
      <c r="G17823"/>
      <c r="H17823"/>
    </row>
    <row r="17824" spans="6:8" x14ac:dyDescent="0.25">
      <c r="F17824"/>
      <c r="G17824"/>
      <c r="H17824"/>
    </row>
    <row r="17825" spans="6:8" x14ac:dyDescent="0.25">
      <c r="F17825"/>
      <c r="G17825"/>
      <c r="H17825"/>
    </row>
    <row r="17826" spans="6:8" x14ac:dyDescent="0.25">
      <c r="F17826"/>
      <c r="G17826"/>
      <c r="H17826"/>
    </row>
    <row r="17827" spans="6:8" x14ac:dyDescent="0.25">
      <c r="F17827"/>
      <c r="G17827"/>
      <c r="H17827"/>
    </row>
    <row r="17828" spans="6:8" x14ac:dyDescent="0.25">
      <c r="F17828"/>
      <c r="G17828"/>
      <c r="H17828"/>
    </row>
    <row r="17829" spans="6:8" x14ac:dyDescent="0.25">
      <c r="F17829"/>
      <c r="G17829"/>
      <c r="H17829"/>
    </row>
    <row r="17830" spans="6:8" x14ac:dyDescent="0.25">
      <c r="F17830"/>
      <c r="G17830"/>
      <c r="H17830"/>
    </row>
    <row r="17831" spans="6:8" x14ac:dyDescent="0.25">
      <c r="F17831"/>
      <c r="G17831"/>
      <c r="H17831"/>
    </row>
    <row r="17832" spans="6:8" x14ac:dyDescent="0.25">
      <c r="F17832"/>
      <c r="G17832"/>
      <c r="H17832"/>
    </row>
    <row r="17833" spans="6:8" x14ac:dyDescent="0.25">
      <c r="F17833"/>
      <c r="G17833"/>
      <c r="H17833"/>
    </row>
    <row r="17834" spans="6:8" x14ac:dyDescent="0.25">
      <c r="F17834"/>
      <c r="G17834"/>
      <c r="H17834"/>
    </row>
    <row r="17835" spans="6:8" x14ac:dyDescent="0.25">
      <c r="F17835"/>
      <c r="G17835"/>
      <c r="H17835"/>
    </row>
    <row r="17836" spans="6:8" x14ac:dyDescent="0.25">
      <c r="F17836"/>
      <c r="G17836"/>
      <c r="H17836"/>
    </row>
    <row r="17837" spans="6:8" x14ac:dyDescent="0.25">
      <c r="F17837"/>
      <c r="G17837"/>
      <c r="H17837"/>
    </row>
    <row r="17838" spans="6:8" x14ac:dyDescent="0.25">
      <c r="F17838"/>
      <c r="G17838"/>
      <c r="H17838"/>
    </row>
    <row r="17839" spans="6:8" x14ac:dyDescent="0.25">
      <c r="F17839"/>
      <c r="G17839"/>
      <c r="H17839"/>
    </row>
    <row r="17840" spans="6:8" x14ac:dyDescent="0.25">
      <c r="F17840"/>
      <c r="G17840"/>
      <c r="H17840"/>
    </row>
    <row r="17841" spans="6:8" x14ac:dyDescent="0.25">
      <c r="F17841"/>
      <c r="G17841"/>
      <c r="H17841"/>
    </row>
    <row r="17842" spans="6:8" x14ac:dyDescent="0.25">
      <c r="F17842"/>
      <c r="G17842"/>
      <c r="H17842"/>
    </row>
    <row r="17843" spans="6:8" x14ac:dyDescent="0.25">
      <c r="F17843"/>
      <c r="G17843"/>
      <c r="H17843"/>
    </row>
    <row r="17844" spans="6:8" x14ac:dyDescent="0.25">
      <c r="F17844"/>
      <c r="G17844"/>
      <c r="H17844"/>
    </row>
    <row r="17845" spans="6:8" x14ac:dyDescent="0.25">
      <c r="F17845"/>
      <c r="G17845"/>
      <c r="H17845"/>
    </row>
    <row r="17846" spans="6:8" x14ac:dyDescent="0.25">
      <c r="F17846"/>
      <c r="G17846"/>
      <c r="H17846"/>
    </row>
    <row r="17847" spans="6:8" x14ac:dyDescent="0.25">
      <c r="F17847"/>
      <c r="G17847"/>
      <c r="H17847"/>
    </row>
    <row r="17848" spans="6:8" x14ac:dyDescent="0.25">
      <c r="F17848"/>
      <c r="G17848"/>
      <c r="H17848"/>
    </row>
    <row r="17849" spans="6:8" x14ac:dyDescent="0.25">
      <c r="F17849"/>
      <c r="G17849"/>
      <c r="H17849"/>
    </row>
    <row r="17850" spans="6:8" x14ac:dyDescent="0.25">
      <c r="F17850"/>
      <c r="G17850"/>
      <c r="H17850"/>
    </row>
    <row r="17851" spans="6:8" x14ac:dyDescent="0.25">
      <c r="F17851"/>
      <c r="G17851"/>
      <c r="H17851"/>
    </row>
    <row r="17852" spans="6:8" x14ac:dyDescent="0.25">
      <c r="F17852"/>
      <c r="G17852"/>
      <c r="H17852"/>
    </row>
    <row r="17853" spans="6:8" x14ac:dyDescent="0.25">
      <c r="F17853"/>
      <c r="G17853"/>
      <c r="H17853"/>
    </row>
    <row r="17854" spans="6:8" x14ac:dyDescent="0.25">
      <c r="F17854"/>
      <c r="G17854"/>
      <c r="H17854"/>
    </row>
    <row r="17855" spans="6:8" x14ac:dyDescent="0.25">
      <c r="F17855"/>
      <c r="G17855"/>
      <c r="H17855"/>
    </row>
    <row r="17856" spans="6:8" x14ac:dyDescent="0.25">
      <c r="F17856"/>
      <c r="G17856"/>
      <c r="H17856"/>
    </row>
    <row r="17857" spans="6:8" x14ac:dyDescent="0.25">
      <c r="F17857"/>
      <c r="G17857"/>
      <c r="H17857"/>
    </row>
    <row r="17858" spans="6:8" x14ac:dyDescent="0.25">
      <c r="F17858"/>
      <c r="G17858"/>
      <c r="H17858"/>
    </row>
    <row r="17859" spans="6:8" x14ac:dyDescent="0.25">
      <c r="F17859"/>
      <c r="G17859"/>
      <c r="H17859"/>
    </row>
    <row r="17860" spans="6:8" x14ac:dyDescent="0.25">
      <c r="F17860"/>
      <c r="G17860"/>
      <c r="H17860"/>
    </row>
    <row r="17861" spans="6:8" x14ac:dyDescent="0.25">
      <c r="F17861"/>
      <c r="G17861"/>
      <c r="H17861"/>
    </row>
    <row r="17862" spans="6:8" x14ac:dyDescent="0.25">
      <c r="F17862"/>
      <c r="G17862"/>
      <c r="H17862"/>
    </row>
    <row r="17863" spans="6:8" x14ac:dyDescent="0.25">
      <c r="F17863"/>
      <c r="G17863"/>
      <c r="H17863"/>
    </row>
    <row r="17864" spans="6:8" x14ac:dyDescent="0.25">
      <c r="F17864"/>
      <c r="G17864"/>
      <c r="H17864"/>
    </row>
    <row r="17865" spans="6:8" x14ac:dyDescent="0.25">
      <c r="F17865"/>
      <c r="G17865"/>
      <c r="H17865"/>
    </row>
    <row r="17866" spans="6:8" x14ac:dyDescent="0.25">
      <c r="F17866"/>
      <c r="G17866"/>
      <c r="H17866"/>
    </row>
    <row r="17867" spans="6:8" x14ac:dyDescent="0.25">
      <c r="F17867"/>
      <c r="G17867"/>
      <c r="H17867"/>
    </row>
    <row r="17868" spans="6:8" x14ac:dyDescent="0.25">
      <c r="F17868"/>
      <c r="G17868"/>
      <c r="H17868"/>
    </row>
    <row r="17869" spans="6:8" x14ac:dyDescent="0.25">
      <c r="F17869"/>
      <c r="G17869"/>
      <c r="H17869"/>
    </row>
    <row r="17870" spans="6:8" x14ac:dyDescent="0.25">
      <c r="F17870"/>
      <c r="G17870"/>
      <c r="H17870"/>
    </row>
    <row r="17871" spans="6:8" x14ac:dyDescent="0.25">
      <c r="F17871"/>
      <c r="G17871"/>
      <c r="H17871"/>
    </row>
    <row r="17872" spans="6:8" x14ac:dyDescent="0.25">
      <c r="F17872"/>
      <c r="G17872"/>
      <c r="H17872"/>
    </row>
    <row r="17873" spans="6:8" x14ac:dyDescent="0.25">
      <c r="F17873"/>
      <c r="G17873"/>
      <c r="H17873"/>
    </row>
    <row r="17874" spans="6:8" x14ac:dyDescent="0.25">
      <c r="F17874"/>
      <c r="G17874"/>
      <c r="H17874"/>
    </row>
    <row r="17875" spans="6:8" x14ac:dyDescent="0.25">
      <c r="F17875"/>
      <c r="G17875"/>
      <c r="H17875"/>
    </row>
    <row r="17876" spans="6:8" x14ac:dyDescent="0.25">
      <c r="F17876"/>
      <c r="G17876"/>
      <c r="H17876"/>
    </row>
    <row r="17877" spans="6:8" x14ac:dyDescent="0.25">
      <c r="F17877"/>
      <c r="G17877"/>
      <c r="H17877"/>
    </row>
    <row r="17878" spans="6:8" x14ac:dyDescent="0.25">
      <c r="F17878"/>
      <c r="G17878"/>
      <c r="H17878"/>
    </row>
    <row r="17879" spans="6:8" x14ac:dyDescent="0.25">
      <c r="F17879"/>
      <c r="G17879"/>
      <c r="H17879"/>
    </row>
    <row r="17880" spans="6:8" x14ac:dyDescent="0.25">
      <c r="F17880"/>
      <c r="G17880"/>
      <c r="H17880"/>
    </row>
    <row r="17881" spans="6:8" x14ac:dyDescent="0.25">
      <c r="F17881"/>
      <c r="G17881"/>
      <c r="H17881"/>
    </row>
    <row r="17882" spans="6:8" x14ac:dyDescent="0.25">
      <c r="F17882"/>
      <c r="G17882"/>
      <c r="H17882"/>
    </row>
    <row r="17883" spans="6:8" x14ac:dyDescent="0.25">
      <c r="F17883"/>
      <c r="G17883"/>
      <c r="H17883"/>
    </row>
    <row r="17884" spans="6:8" x14ac:dyDescent="0.25">
      <c r="F17884"/>
      <c r="G17884"/>
      <c r="H17884"/>
    </row>
    <row r="17885" spans="6:8" x14ac:dyDescent="0.25">
      <c r="F17885"/>
      <c r="G17885"/>
      <c r="H17885"/>
    </row>
    <row r="17886" spans="6:8" x14ac:dyDescent="0.25">
      <c r="F17886"/>
      <c r="G17886"/>
      <c r="H17886"/>
    </row>
    <row r="17887" spans="6:8" x14ac:dyDescent="0.25">
      <c r="F17887"/>
      <c r="G17887"/>
      <c r="H17887"/>
    </row>
    <row r="17888" spans="6:8" x14ac:dyDescent="0.25">
      <c r="F17888"/>
      <c r="G17888"/>
      <c r="H17888"/>
    </row>
    <row r="17889" spans="6:8" x14ac:dyDescent="0.25">
      <c r="F17889"/>
      <c r="G17889"/>
      <c r="H17889"/>
    </row>
    <row r="17890" spans="6:8" x14ac:dyDescent="0.25">
      <c r="F17890"/>
      <c r="G17890"/>
      <c r="H17890"/>
    </row>
    <row r="17891" spans="6:8" x14ac:dyDescent="0.25">
      <c r="F17891"/>
      <c r="G17891"/>
      <c r="H17891"/>
    </row>
    <row r="17892" spans="6:8" x14ac:dyDescent="0.25">
      <c r="F17892"/>
      <c r="G17892"/>
      <c r="H17892"/>
    </row>
    <row r="17893" spans="6:8" x14ac:dyDescent="0.25">
      <c r="F17893"/>
      <c r="G17893"/>
      <c r="H17893"/>
    </row>
    <row r="17894" spans="6:8" x14ac:dyDescent="0.25">
      <c r="F17894"/>
      <c r="G17894"/>
      <c r="H17894"/>
    </row>
    <row r="17895" spans="6:8" x14ac:dyDescent="0.25">
      <c r="F17895"/>
      <c r="G17895"/>
      <c r="H17895"/>
    </row>
    <row r="17896" spans="6:8" x14ac:dyDescent="0.25">
      <c r="F17896"/>
      <c r="G17896"/>
      <c r="H17896"/>
    </row>
    <row r="17897" spans="6:8" x14ac:dyDescent="0.25">
      <c r="F17897"/>
      <c r="G17897"/>
      <c r="H17897"/>
    </row>
    <row r="17898" spans="6:8" x14ac:dyDescent="0.25">
      <c r="F17898"/>
      <c r="G17898"/>
      <c r="H17898"/>
    </row>
    <row r="17899" spans="6:8" x14ac:dyDescent="0.25">
      <c r="F17899"/>
      <c r="G17899"/>
      <c r="H17899"/>
    </row>
    <row r="17900" spans="6:8" x14ac:dyDescent="0.25">
      <c r="F17900"/>
      <c r="G17900"/>
      <c r="H17900"/>
    </row>
    <row r="17901" spans="6:8" x14ac:dyDescent="0.25">
      <c r="F17901"/>
      <c r="G17901"/>
      <c r="H17901"/>
    </row>
    <row r="17902" spans="6:8" x14ac:dyDescent="0.25">
      <c r="F17902"/>
      <c r="G17902"/>
      <c r="H17902"/>
    </row>
    <row r="17903" spans="6:8" x14ac:dyDescent="0.25">
      <c r="F17903"/>
      <c r="G17903"/>
      <c r="H17903"/>
    </row>
    <row r="17904" spans="6:8" x14ac:dyDescent="0.25">
      <c r="F17904"/>
      <c r="G17904"/>
      <c r="H17904"/>
    </row>
    <row r="17905" spans="6:8" x14ac:dyDescent="0.25">
      <c r="F17905"/>
      <c r="G17905"/>
      <c r="H17905"/>
    </row>
    <row r="17906" spans="6:8" x14ac:dyDescent="0.25">
      <c r="F17906"/>
      <c r="G17906"/>
      <c r="H17906"/>
    </row>
    <row r="17907" spans="6:8" x14ac:dyDescent="0.25">
      <c r="F17907"/>
      <c r="G17907"/>
      <c r="H17907"/>
    </row>
    <row r="17908" spans="6:8" x14ac:dyDescent="0.25">
      <c r="F17908"/>
      <c r="G17908"/>
      <c r="H17908"/>
    </row>
    <row r="17909" spans="6:8" x14ac:dyDescent="0.25">
      <c r="F17909"/>
      <c r="G17909"/>
      <c r="H17909"/>
    </row>
    <row r="17910" spans="6:8" x14ac:dyDescent="0.25">
      <c r="F17910"/>
      <c r="G17910"/>
      <c r="H17910"/>
    </row>
    <row r="17911" spans="6:8" x14ac:dyDescent="0.25">
      <c r="F17911"/>
      <c r="G17911"/>
      <c r="H17911"/>
    </row>
    <row r="17912" spans="6:8" x14ac:dyDescent="0.25">
      <c r="F17912"/>
      <c r="G17912"/>
      <c r="H17912"/>
    </row>
    <row r="17913" spans="6:8" x14ac:dyDescent="0.25">
      <c r="F17913"/>
      <c r="G17913"/>
      <c r="H17913"/>
    </row>
    <row r="17914" spans="6:8" x14ac:dyDescent="0.25">
      <c r="F17914"/>
      <c r="G17914"/>
      <c r="H17914"/>
    </row>
    <row r="17915" spans="6:8" x14ac:dyDescent="0.25">
      <c r="F17915"/>
      <c r="G17915"/>
      <c r="H17915"/>
    </row>
    <row r="17916" spans="6:8" x14ac:dyDescent="0.25">
      <c r="F17916"/>
      <c r="G17916"/>
      <c r="H17916"/>
    </row>
    <row r="17917" spans="6:8" x14ac:dyDescent="0.25">
      <c r="F17917"/>
      <c r="G17917"/>
      <c r="H17917"/>
    </row>
    <row r="17918" spans="6:8" x14ac:dyDescent="0.25">
      <c r="F17918"/>
      <c r="G17918"/>
      <c r="H17918"/>
    </row>
    <row r="17919" spans="6:8" x14ac:dyDescent="0.25">
      <c r="F17919"/>
      <c r="G17919"/>
      <c r="H17919"/>
    </row>
    <row r="17920" spans="6:8" x14ac:dyDescent="0.25">
      <c r="F17920"/>
      <c r="G17920"/>
      <c r="H17920"/>
    </row>
    <row r="17921" spans="6:8" x14ac:dyDescent="0.25">
      <c r="F17921"/>
      <c r="G17921"/>
      <c r="H17921"/>
    </row>
    <row r="17922" spans="6:8" x14ac:dyDescent="0.25">
      <c r="F17922"/>
      <c r="G17922"/>
      <c r="H17922"/>
    </row>
    <row r="17923" spans="6:8" x14ac:dyDescent="0.25">
      <c r="F17923"/>
      <c r="G17923"/>
      <c r="H17923"/>
    </row>
    <row r="17924" spans="6:8" x14ac:dyDescent="0.25">
      <c r="F17924"/>
      <c r="G17924"/>
      <c r="H17924"/>
    </row>
    <row r="17925" spans="6:8" x14ac:dyDescent="0.25">
      <c r="F17925"/>
      <c r="G17925"/>
      <c r="H17925"/>
    </row>
    <row r="17926" spans="6:8" x14ac:dyDescent="0.25">
      <c r="F17926"/>
      <c r="G17926"/>
      <c r="H17926"/>
    </row>
    <row r="17927" spans="6:8" x14ac:dyDescent="0.25">
      <c r="F17927"/>
      <c r="G17927"/>
      <c r="H17927"/>
    </row>
    <row r="17928" spans="6:8" x14ac:dyDescent="0.25">
      <c r="F17928"/>
      <c r="G17928"/>
      <c r="H17928"/>
    </row>
    <row r="17929" spans="6:8" x14ac:dyDescent="0.25">
      <c r="F17929"/>
      <c r="G17929"/>
      <c r="H17929"/>
    </row>
    <row r="17930" spans="6:8" x14ac:dyDescent="0.25">
      <c r="F17930"/>
      <c r="G17930"/>
      <c r="H17930"/>
    </row>
    <row r="17931" spans="6:8" x14ac:dyDescent="0.25">
      <c r="F17931"/>
      <c r="G17931"/>
      <c r="H17931"/>
    </row>
    <row r="17932" spans="6:8" x14ac:dyDescent="0.25">
      <c r="F17932"/>
      <c r="G17932"/>
      <c r="H17932"/>
    </row>
    <row r="17933" spans="6:8" x14ac:dyDescent="0.25">
      <c r="F17933"/>
      <c r="G17933"/>
      <c r="H17933"/>
    </row>
    <row r="17934" spans="6:8" x14ac:dyDescent="0.25">
      <c r="F17934"/>
      <c r="G17934"/>
      <c r="H17934"/>
    </row>
    <row r="17935" spans="6:8" x14ac:dyDescent="0.25">
      <c r="F17935"/>
      <c r="G17935"/>
      <c r="H17935"/>
    </row>
    <row r="17936" spans="6:8" x14ac:dyDescent="0.25">
      <c r="F17936"/>
      <c r="G17936"/>
      <c r="H17936"/>
    </row>
    <row r="17937" spans="6:8" x14ac:dyDescent="0.25">
      <c r="F17937"/>
      <c r="G17937"/>
      <c r="H17937"/>
    </row>
    <row r="17938" spans="6:8" x14ac:dyDescent="0.25">
      <c r="F17938"/>
      <c r="G17938"/>
      <c r="H17938"/>
    </row>
    <row r="17939" spans="6:8" x14ac:dyDescent="0.25">
      <c r="F17939"/>
      <c r="G17939"/>
      <c r="H17939"/>
    </row>
    <row r="17940" spans="6:8" x14ac:dyDescent="0.25">
      <c r="F17940"/>
      <c r="G17940"/>
      <c r="H17940"/>
    </row>
    <row r="17941" spans="6:8" x14ac:dyDescent="0.25">
      <c r="F17941"/>
      <c r="G17941"/>
      <c r="H17941"/>
    </row>
    <row r="17942" spans="6:8" x14ac:dyDescent="0.25">
      <c r="F17942"/>
      <c r="G17942"/>
      <c r="H17942"/>
    </row>
    <row r="17943" spans="6:8" x14ac:dyDescent="0.25">
      <c r="F17943"/>
      <c r="G17943"/>
      <c r="H17943"/>
    </row>
    <row r="17944" spans="6:8" x14ac:dyDescent="0.25">
      <c r="F17944"/>
      <c r="G17944"/>
      <c r="H17944"/>
    </row>
    <row r="17945" spans="6:8" x14ac:dyDescent="0.25">
      <c r="F17945"/>
      <c r="G17945"/>
      <c r="H17945"/>
    </row>
    <row r="17946" spans="6:8" x14ac:dyDescent="0.25">
      <c r="F17946"/>
      <c r="G17946"/>
      <c r="H17946"/>
    </row>
    <row r="17947" spans="6:8" x14ac:dyDescent="0.25">
      <c r="F17947"/>
      <c r="G17947"/>
      <c r="H17947"/>
    </row>
    <row r="17948" spans="6:8" x14ac:dyDescent="0.25">
      <c r="F17948"/>
      <c r="G17948"/>
      <c r="H17948"/>
    </row>
    <row r="17949" spans="6:8" x14ac:dyDescent="0.25">
      <c r="F17949"/>
      <c r="G17949"/>
      <c r="H17949"/>
    </row>
    <row r="17950" spans="6:8" x14ac:dyDescent="0.25">
      <c r="F17950"/>
      <c r="G17950"/>
      <c r="H17950"/>
    </row>
    <row r="17951" spans="6:8" x14ac:dyDescent="0.25">
      <c r="F17951"/>
      <c r="G17951"/>
      <c r="H17951"/>
    </row>
    <row r="17952" spans="6:8" x14ac:dyDescent="0.25">
      <c r="F17952"/>
      <c r="G17952"/>
      <c r="H17952"/>
    </row>
    <row r="17953" spans="6:8" x14ac:dyDescent="0.25">
      <c r="F17953"/>
      <c r="G17953"/>
      <c r="H17953"/>
    </row>
    <row r="17954" spans="6:8" x14ac:dyDescent="0.25">
      <c r="F17954"/>
      <c r="G17954"/>
      <c r="H17954"/>
    </row>
    <row r="17955" spans="6:8" x14ac:dyDescent="0.25">
      <c r="F17955"/>
      <c r="G17955"/>
      <c r="H17955"/>
    </row>
    <row r="17956" spans="6:8" x14ac:dyDescent="0.25">
      <c r="F17956"/>
      <c r="G17956"/>
      <c r="H17956"/>
    </row>
    <row r="17957" spans="6:8" x14ac:dyDescent="0.25">
      <c r="F17957"/>
      <c r="G17957"/>
      <c r="H17957"/>
    </row>
    <row r="17958" spans="6:8" x14ac:dyDescent="0.25">
      <c r="F17958"/>
      <c r="G17958"/>
      <c r="H17958"/>
    </row>
    <row r="17959" spans="6:8" x14ac:dyDescent="0.25">
      <c r="F17959"/>
      <c r="G17959"/>
      <c r="H17959"/>
    </row>
    <row r="17960" spans="6:8" x14ac:dyDescent="0.25">
      <c r="F17960"/>
      <c r="G17960"/>
      <c r="H17960"/>
    </row>
    <row r="17961" spans="6:8" x14ac:dyDescent="0.25">
      <c r="F17961"/>
      <c r="G17961"/>
      <c r="H17961"/>
    </row>
    <row r="17962" spans="6:8" x14ac:dyDescent="0.25">
      <c r="F17962"/>
      <c r="G17962"/>
      <c r="H17962"/>
    </row>
    <row r="17963" spans="6:8" x14ac:dyDescent="0.25">
      <c r="F17963"/>
      <c r="G17963"/>
      <c r="H17963"/>
    </row>
    <row r="17964" spans="6:8" x14ac:dyDescent="0.25">
      <c r="F17964"/>
      <c r="G17964"/>
      <c r="H17964"/>
    </row>
    <row r="17965" spans="6:8" x14ac:dyDescent="0.25">
      <c r="F17965"/>
      <c r="G17965"/>
      <c r="H17965"/>
    </row>
    <row r="17966" spans="6:8" x14ac:dyDescent="0.25">
      <c r="F17966"/>
      <c r="G17966"/>
      <c r="H17966"/>
    </row>
    <row r="17967" spans="6:8" x14ac:dyDescent="0.25">
      <c r="F17967"/>
      <c r="G17967"/>
      <c r="H17967"/>
    </row>
    <row r="17968" spans="6:8" x14ac:dyDescent="0.25">
      <c r="F17968"/>
      <c r="G17968"/>
      <c r="H17968"/>
    </row>
    <row r="17969" spans="6:8" x14ac:dyDescent="0.25">
      <c r="F17969"/>
      <c r="G17969"/>
      <c r="H17969"/>
    </row>
    <row r="17970" spans="6:8" x14ac:dyDescent="0.25">
      <c r="F17970"/>
      <c r="G17970"/>
      <c r="H17970"/>
    </row>
    <row r="17971" spans="6:8" x14ac:dyDescent="0.25">
      <c r="F17971"/>
      <c r="G17971"/>
      <c r="H17971"/>
    </row>
    <row r="17972" spans="6:8" x14ac:dyDescent="0.25">
      <c r="F17972"/>
      <c r="G17972"/>
      <c r="H17972"/>
    </row>
    <row r="17973" spans="6:8" x14ac:dyDescent="0.25">
      <c r="F17973"/>
      <c r="G17973"/>
      <c r="H17973"/>
    </row>
    <row r="17974" spans="6:8" x14ac:dyDescent="0.25">
      <c r="F17974"/>
      <c r="G17974"/>
      <c r="H17974"/>
    </row>
    <row r="17975" spans="6:8" x14ac:dyDescent="0.25">
      <c r="F17975"/>
      <c r="G17975"/>
      <c r="H17975"/>
    </row>
    <row r="17976" spans="6:8" x14ac:dyDescent="0.25">
      <c r="F17976"/>
      <c r="G17976"/>
      <c r="H17976"/>
    </row>
    <row r="17977" spans="6:8" x14ac:dyDescent="0.25">
      <c r="F17977"/>
      <c r="G17977"/>
      <c r="H17977"/>
    </row>
    <row r="17978" spans="6:8" x14ac:dyDescent="0.25">
      <c r="F17978"/>
      <c r="G17978"/>
      <c r="H17978"/>
    </row>
    <row r="17979" spans="6:8" x14ac:dyDescent="0.25">
      <c r="F17979"/>
      <c r="G17979"/>
      <c r="H17979"/>
    </row>
    <row r="17980" spans="6:8" x14ac:dyDescent="0.25">
      <c r="F17980"/>
      <c r="G17980"/>
      <c r="H17980"/>
    </row>
    <row r="17981" spans="6:8" x14ac:dyDescent="0.25">
      <c r="F17981"/>
      <c r="G17981"/>
      <c r="H17981"/>
    </row>
    <row r="17982" spans="6:8" x14ac:dyDescent="0.25">
      <c r="F17982"/>
      <c r="G17982"/>
      <c r="H17982"/>
    </row>
    <row r="17983" spans="6:8" x14ac:dyDescent="0.25">
      <c r="F17983"/>
      <c r="G17983"/>
      <c r="H17983"/>
    </row>
    <row r="17984" spans="6:8" x14ac:dyDescent="0.25">
      <c r="F17984"/>
      <c r="G17984"/>
      <c r="H17984"/>
    </row>
    <row r="17985" spans="6:8" x14ac:dyDescent="0.25">
      <c r="F17985"/>
      <c r="G17985"/>
      <c r="H17985"/>
    </row>
    <row r="17986" spans="6:8" x14ac:dyDescent="0.25">
      <c r="F17986"/>
      <c r="G17986"/>
      <c r="H17986"/>
    </row>
    <row r="17987" spans="6:8" x14ac:dyDescent="0.25">
      <c r="F17987"/>
      <c r="G17987"/>
      <c r="H17987"/>
    </row>
    <row r="17988" spans="6:8" x14ac:dyDescent="0.25">
      <c r="F17988"/>
      <c r="G17988"/>
      <c r="H17988"/>
    </row>
    <row r="17989" spans="6:8" x14ac:dyDescent="0.25">
      <c r="F17989"/>
      <c r="G17989"/>
      <c r="H17989"/>
    </row>
    <row r="17990" spans="6:8" x14ac:dyDescent="0.25">
      <c r="F17990"/>
      <c r="G17990"/>
      <c r="H17990"/>
    </row>
    <row r="17991" spans="6:8" x14ac:dyDescent="0.25">
      <c r="F17991"/>
      <c r="G17991"/>
      <c r="H17991"/>
    </row>
    <row r="17992" spans="6:8" x14ac:dyDescent="0.25">
      <c r="F17992"/>
      <c r="G17992"/>
      <c r="H17992"/>
    </row>
    <row r="17993" spans="6:8" x14ac:dyDescent="0.25">
      <c r="F17993"/>
      <c r="G17993"/>
      <c r="H17993"/>
    </row>
    <row r="17994" spans="6:8" x14ac:dyDescent="0.25">
      <c r="F17994"/>
      <c r="G17994"/>
      <c r="H17994"/>
    </row>
    <row r="17995" spans="6:8" x14ac:dyDescent="0.25">
      <c r="F17995"/>
      <c r="G17995"/>
      <c r="H17995"/>
    </row>
    <row r="17996" spans="6:8" x14ac:dyDescent="0.25">
      <c r="F17996"/>
      <c r="G17996"/>
      <c r="H17996"/>
    </row>
    <row r="17997" spans="6:8" x14ac:dyDescent="0.25">
      <c r="F17997"/>
      <c r="G17997"/>
      <c r="H17997"/>
    </row>
    <row r="17998" spans="6:8" x14ac:dyDescent="0.25">
      <c r="F17998"/>
      <c r="G17998"/>
      <c r="H17998"/>
    </row>
    <row r="17999" spans="6:8" x14ac:dyDescent="0.25">
      <c r="F17999"/>
      <c r="G17999"/>
      <c r="H17999"/>
    </row>
    <row r="18000" spans="6:8" x14ac:dyDescent="0.25">
      <c r="F18000"/>
      <c r="G18000"/>
      <c r="H18000"/>
    </row>
    <row r="18001" spans="6:8" x14ac:dyDescent="0.25">
      <c r="F18001"/>
      <c r="G18001"/>
      <c r="H18001"/>
    </row>
    <row r="18002" spans="6:8" x14ac:dyDescent="0.25">
      <c r="F18002"/>
      <c r="G18002"/>
      <c r="H18002"/>
    </row>
    <row r="18003" spans="6:8" x14ac:dyDescent="0.25">
      <c r="F18003"/>
      <c r="G18003"/>
      <c r="H18003"/>
    </row>
    <row r="18004" spans="6:8" x14ac:dyDescent="0.25">
      <c r="F18004"/>
      <c r="G18004"/>
      <c r="H18004"/>
    </row>
    <row r="18005" spans="6:8" x14ac:dyDescent="0.25">
      <c r="F18005"/>
      <c r="G18005"/>
      <c r="H18005"/>
    </row>
    <row r="18006" spans="6:8" x14ac:dyDescent="0.25">
      <c r="F18006"/>
      <c r="G18006"/>
      <c r="H18006"/>
    </row>
    <row r="18007" spans="6:8" x14ac:dyDescent="0.25">
      <c r="F18007"/>
      <c r="G18007"/>
      <c r="H18007"/>
    </row>
    <row r="18008" spans="6:8" x14ac:dyDescent="0.25">
      <c r="F18008"/>
      <c r="G18008"/>
      <c r="H18008"/>
    </row>
    <row r="18009" spans="6:8" x14ac:dyDescent="0.25">
      <c r="F18009"/>
      <c r="G18009"/>
      <c r="H18009"/>
    </row>
    <row r="18010" spans="6:8" x14ac:dyDescent="0.25">
      <c r="F18010"/>
      <c r="G18010"/>
      <c r="H18010"/>
    </row>
    <row r="18011" spans="6:8" x14ac:dyDescent="0.25">
      <c r="F18011"/>
      <c r="G18011"/>
      <c r="H18011"/>
    </row>
    <row r="18012" spans="6:8" x14ac:dyDescent="0.25">
      <c r="F18012"/>
      <c r="G18012"/>
      <c r="H18012"/>
    </row>
    <row r="18013" spans="6:8" x14ac:dyDescent="0.25">
      <c r="F18013"/>
      <c r="G18013"/>
      <c r="H18013"/>
    </row>
    <row r="18014" spans="6:8" x14ac:dyDescent="0.25">
      <c r="F18014"/>
      <c r="G18014"/>
      <c r="H18014"/>
    </row>
    <row r="18015" spans="6:8" x14ac:dyDescent="0.25">
      <c r="F18015"/>
      <c r="G18015"/>
      <c r="H18015"/>
    </row>
    <row r="18016" spans="6:8" x14ac:dyDescent="0.25">
      <c r="F18016"/>
      <c r="G18016"/>
      <c r="H18016"/>
    </row>
    <row r="18017" spans="6:8" x14ac:dyDescent="0.25">
      <c r="F18017"/>
      <c r="G18017"/>
      <c r="H18017"/>
    </row>
    <row r="18018" spans="6:8" x14ac:dyDescent="0.25">
      <c r="F18018"/>
      <c r="G18018"/>
      <c r="H18018"/>
    </row>
    <row r="18019" spans="6:8" x14ac:dyDescent="0.25">
      <c r="F18019"/>
      <c r="G18019"/>
      <c r="H18019"/>
    </row>
    <row r="18020" spans="6:8" x14ac:dyDescent="0.25">
      <c r="F18020"/>
      <c r="G18020"/>
      <c r="H18020"/>
    </row>
    <row r="18021" spans="6:8" x14ac:dyDescent="0.25">
      <c r="F18021"/>
      <c r="G18021"/>
      <c r="H18021"/>
    </row>
    <row r="18022" spans="6:8" x14ac:dyDescent="0.25">
      <c r="F18022"/>
      <c r="G18022"/>
      <c r="H18022"/>
    </row>
    <row r="18023" spans="6:8" x14ac:dyDescent="0.25">
      <c r="F18023"/>
      <c r="G18023"/>
      <c r="H18023"/>
    </row>
    <row r="18024" spans="6:8" x14ac:dyDescent="0.25">
      <c r="F18024"/>
      <c r="G18024"/>
      <c r="H18024"/>
    </row>
    <row r="18025" spans="6:8" x14ac:dyDescent="0.25">
      <c r="F18025"/>
      <c r="G18025"/>
      <c r="H18025"/>
    </row>
    <row r="18026" spans="6:8" x14ac:dyDescent="0.25">
      <c r="F18026"/>
      <c r="G18026"/>
      <c r="H18026"/>
    </row>
    <row r="18027" spans="6:8" x14ac:dyDescent="0.25">
      <c r="F18027"/>
      <c r="G18027"/>
      <c r="H18027"/>
    </row>
    <row r="18028" spans="6:8" x14ac:dyDescent="0.25">
      <c r="F18028"/>
      <c r="G18028"/>
      <c r="H18028"/>
    </row>
    <row r="18029" spans="6:8" x14ac:dyDescent="0.25">
      <c r="F18029"/>
      <c r="G18029"/>
      <c r="H18029"/>
    </row>
    <row r="18030" spans="6:8" x14ac:dyDescent="0.25">
      <c r="F18030"/>
      <c r="G18030"/>
      <c r="H18030"/>
    </row>
    <row r="18031" spans="6:8" x14ac:dyDescent="0.25">
      <c r="F18031"/>
      <c r="G18031"/>
      <c r="H18031"/>
    </row>
    <row r="18032" spans="6:8" x14ac:dyDescent="0.25">
      <c r="F18032"/>
      <c r="G18032"/>
      <c r="H18032"/>
    </row>
    <row r="18033" spans="6:8" x14ac:dyDescent="0.25">
      <c r="F18033"/>
      <c r="G18033"/>
      <c r="H18033"/>
    </row>
    <row r="18034" spans="6:8" x14ac:dyDescent="0.25">
      <c r="F18034"/>
      <c r="G18034"/>
      <c r="H18034"/>
    </row>
    <row r="18035" spans="6:8" x14ac:dyDescent="0.25">
      <c r="F18035"/>
      <c r="G18035"/>
      <c r="H18035"/>
    </row>
    <row r="18036" spans="6:8" x14ac:dyDescent="0.25">
      <c r="F18036"/>
      <c r="G18036"/>
      <c r="H18036"/>
    </row>
    <row r="18037" spans="6:8" x14ac:dyDescent="0.25">
      <c r="F18037"/>
      <c r="G18037"/>
      <c r="H18037"/>
    </row>
    <row r="18038" spans="6:8" x14ac:dyDescent="0.25">
      <c r="F18038"/>
      <c r="G18038"/>
      <c r="H18038"/>
    </row>
    <row r="18039" spans="6:8" x14ac:dyDescent="0.25">
      <c r="F18039"/>
      <c r="G18039"/>
      <c r="H18039"/>
    </row>
    <row r="18040" spans="6:8" x14ac:dyDescent="0.25">
      <c r="F18040"/>
      <c r="G18040"/>
      <c r="H18040"/>
    </row>
    <row r="18041" spans="6:8" x14ac:dyDescent="0.25">
      <c r="F18041"/>
      <c r="G18041"/>
      <c r="H18041"/>
    </row>
    <row r="18042" spans="6:8" x14ac:dyDescent="0.25">
      <c r="F18042"/>
      <c r="G18042"/>
      <c r="H18042"/>
    </row>
    <row r="18043" spans="6:8" x14ac:dyDescent="0.25">
      <c r="F18043"/>
      <c r="G18043"/>
      <c r="H18043"/>
    </row>
    <row r="18044" spans="6:8" x14ac:dyDescent="0.25">
      <c r="F18044"/>
      <c r="G18044"/>
      <c r="H18044"/>
    </row>
    <row r="18045" spans="6:8" x14ac:dyDescent="0.25">
      <c r="F18045"/>
      <c r="G18045"/>
      <c r="H18045"/>
    </row>
    <row r="18046" spans="6:8" x14ac:dyDescent="0.25">
      <c r="F18046"/>
      <c r="G18046"/>
      <c r="H18046"/>
    </row>
    <row r="18047" spans="6:8" x14ac:dyDescent="0.25">
      <c r="F18047"/>
      <c r="G18047"/>
      <c r="H18047"/>
    </row>
    <row r="18048" spans="6:8" x14ac:dyDescent="0.25">
      <c r="F18048"/>
      <c r="G18048"/>
      <c r="H18048"/>
    </row>
    <row r="18049" spans="6:8" x14ac:dyDescent="0.25">
      <c r="F18049"/>
      <c r="G18049"/>
      <c r="H18049"/>
    </row>
    <row r="18050" spans="6:8" x14ac:dyDescent="0.25">
      <c r="F18050"/>
      <c r="G18050"/>
      <c r="H18050"/>
    </row>
    <row r="18051" spans="6:8" x14ac:dyDescent="0.25">
      <c r="F18051"/>
      <c r="G18051"/>
      <c r="H18051"/>
    </row>
    <row r="18052" spans="6:8" x14ac:dyDescent="0.25">
      <c r="F18052"/>
      <c r="G18052"/>
      <c r="H18052"/>
    </row>
    <row r="18053" spans="6:8" x14ac:dyDescent="0.25">
      <c r="F18053"/>
      <c r="G18053"/>
      <c r="H18053"/>
    </row>
    <row r="18054" spans="6:8" x14ac:dyDescent="0.25">
      <c r="F18054"/>
      <c r="G18054"/>
      <c r="H18054"/>
    </row>
    <row r="18055" spans="6:8" x14ac:dyDescent="0.25">
      <c r="F18055"/>
      <c r="G18055"/>
      <c r="H18055"/>
    </row>
    <row r="18056" spans="6:8" x14ac:dyDescent="0.25">
      <c r="F18056"/>
      <c r="G18056"/>
      <c r="H18056"/>
    </row>
    <row r="18057" spans="6:8" x14ac:dyDescent="0.25">
      <c r="F18057"/>
      <c r="G18057"/>
      <c r="H18057"/>
    </row>
    <row r="18058" spans="6:8" x14ac:dyDescent="0.25">
      <c r="F18058"/>
      <c r="G18058"/>
      <c r="H18058"/>
    </row>
    <row r="18059" spans="6:8" x14ac:dyDescent="0.25">
      <c r="F18059"/>
      <c r="G18059"/>
      <c r="H18059"/>
    </row>
    <row r="18060" spans="6:8" x14ac:dyDescent="0.25">
      <c r="F18060"/>
      <c r="G18060"/>
      <c r="H18060"/>
    </row>
    <row r="18061" spans="6:8" x14ac:dyDescent="0.25">
      <c r="F18061"/>
      <c r="G18061"/>
      <c r="H18061"/>
    </row>
    <row r="18062" spans="6:8" x14ac:dyDescent="0.25">
      <c r="F18062"/>
      <c r="G18062"/>
      <c r="H18062"/>
    </row>
    <row r="18063" spans="6:8" x14ac:dyDescent="0.25">
      <c r="F18063"/>
      <c r="G18063"/>
      <c r="H18063"/>
    </row>
    <row r="18064" spans="6:8" x14ac:dyDescent="0.25">
      <c r="F18064"/>
      <c r="G18064"/>
      <c r="H18064"/>
    </row>
    <row r="18065" spans="6:8" x14ac:dyDescent="0.25">
      <c r="F18065"/>
      <c r="G18065"/>
      <c r="H18065"/>
    </row>
    <row r="18066" spans="6:8" x14ac:dyDescent="0.25">
      <c r="F18066"/>
      <c r="G18066"/>
      <c r="H18066"/>
    </row>
    <row r="18067" spans="6:8" x14ac:dyDescent="0.25">
      <c r="F18067"/>
      <c r="G18067"/>
      <c r="H18067"/>
    </row>
    <row r="18068" spans="6:8" x14ac:dyDescent="0.25">
      <c r="F18068"/>
      <c r="G18068"/>
      <c r="H18068"/>
    </row>
    <row r="18069" spans="6:8" x14ac:dyDescent="0.25">
      <c r="F18069"/>
      <c r="G18069"/>
      <c r="H18069"/>
    </row>
    <row r="18070" spans="6:8" x14ac:dyDescent="0.25">
      <c r="F18070"/>
      <c r="G18070"/>
      <c r="H18070"/>
    </row>
    <row r="18071" spans="6:8" x14ac:dyDescent="0.25">
      <c r="F18071"/>
      <c r="G18071"/>
      <c r="H18071"/>
    </row>
    <row r="18072" spans="6:8" x14ac:dyDescent="0.25">
      <c r="F18072"/>
      <c r="G18072"/>
      <c r="H18072"/>
    </row>
    <row r="18073" spans="6:8" x14ac:dyDescent="0.25">
      <c r="F18073"/>
      <c r="G18073"/>
      <c r="H18073"/>
    </row>
    <row r="18074" spans="6:8" x14ac:dyDescent="0.25">
      <c r="F18074"/>
      <c r="G18074"/>
      <c r="H18074"/>
    </row>
    <row r="18075" spans="6:8" x14ac:dyDescent="0.25">
      <c r="F18075"/>
      <c r="G18075"/>
      <c r="H18075"/>
    </row>
    <row r="18076" spans="6:8" x14ac:dyDescent="0.25">
      <c r="F18076"/>
      <c r="G18076"/>
      <c r="H18076"/>
    </row>
    <row r="18077" spans="6:8" x14ac:dyDescent="0.25">
      <c r="F18077"/>
      <c r="G18077"/>
      <c r="H18077"/>
    </row>
    <row r="18078" spans="6:8" x14ac:dyDescent="0.25">
      <c r="F18078"/>
      <c r="G18078"/>
      <c r="H18078"/>
    </row>
    <row r="18079" spans="6:8" x14ac:dyDescent="0.25">
      <c r="F18079"/>
      <c r="G18079"/>
      <c r="H18079"/>
    </row>
    <row r="18080" spans="6:8" x14ac:dyDescent="0.25">
      <c r="F18080"/>
      <c r="G18080"/>
      <c r="H18080"/>
    </row>
    <row r="18081" spans="6:8" x14ac:dyDescent="0.25">
      <c r="F18081"/>
      <c r="G18081"/>
      <c r="H18081"/>
    </row>
    <row r="18082" spans="6:8" x14ac:dyDescent="0.25">
      <c r="F18082"/>
      <c r="G18082"/>
      <c r="H18082"/>
    </row>
    <row r="18083" spans="6:8" x14ac:dyDescent="0.25">
      <c r="F18083"/>
      <c r="G18083"/>
      <c r="H18083"/>
    </row>
    <row r="18084" spans="6:8" x14ac:dyDescent="0.25">
      <c r="F18084"/>
      <c r="G18084"/>
      <c r="H18084"/>
    </row>
    <row r="18085" spans="6:8" x14ac:dyDescent="0.25">
      <c r="F18085"/>
      <c r="G18085"/>
      <c r="H18085"/>
    </row>
    <row r="18086" spans="6:8" x14ac:dyDescent="0.25">
      <c r="F18086"/>
      <c r="G18086"/>
      <c r="H18086"/>
    </row>
    <row r="18087" spans="6:8" x14ac:dyDescent="0.25">
      <c r="F18087"/>
      <c r="G18087"/>
      <c r="H18087"/>
    </row>
    <row r="18088" spans="6:8" x14ac:dyDescent="0.25">
      <c r="F18088"/>
      <c r="G18088"/>
      <c r="H18088"/>
    </row>
    <row r="18089" spans="6:8" x14ac:dyDescent="0.25">
      <c r="F18089"/>
      <c r="G18089"/>
      <c r="H18089"/>
    </row>
    <row r="18090" spans="6:8" x14ac:dyDescent="0.25">
      <c r="F18090"/>
      <c r="G18090"/>
      <c r="H18090"/>
    </row>
    <row r="18091" spans="6:8" x14ac:dyDescent="0.25">
      <c r="F18091"/>
      <c r="G18091"/>
      <c r="H18091"/>
    </row>
    <row r="18092" spans="6:8" x14ac:dyDescent="0.25">
      <c r="F18092"/>
      <c r="G18092"/>
      <c r="H18092"/>
    </row>
    <row r="18093" spans="6:8" x14ac:dyDescent="0.25">
      <c r="F18093"/>
      <c r="G18093"/>
      <c r="H18093"/>
    </row>
    <row r="18094" spans="6:8" x14ac:dyDescent="0.25">
      <c r="F18094"/>
      <c r="G18094"/>
      <c r="H18094"/>
    </row>
    <row r="18095" spans="6:8" x14ac:dyDescent="0.25">
      <c r="F18095"/>
      <c r="G18095"/>
      <c r="H18095"/>
    </row>
    <row r="18096" spans="6:8" x14ac:dyDescent="0.25">
      <c r="F18096"/>
      <c r="G18096"/>
      <c r="H18096"/>
    </row>
    <row r="18097" spans="6:8" x14ac:dyDescent="0.25">
      <c r="F18097"/>
      <c r="G18097"/>
      <c r="H18097"/>
    </row>
    <row r="18098" spans="6:8" x14ac:dyDescent="0.25">
      <c r="F18098"/>
      <c r="G18098"/>
      <c r="H18098"/>
    </row>
    <row r="18099" spans="6:8" x14ac:dyDescent="0.25">
      <c r="F18099"/>
      <c r="G18099"/>
      <c r="H18099"/>
    </row>
    <row r="18100" spans="6:8" x14ac:dyDescent="0.25">
      <c r="F18100"/>
      <c r="G18100"/>
      <c r="H18100"/>
    </row>
    <row r="18101" spans="6:8" x14ac:dyDescent="0.25">
      <c r="F18101"/>
      <c r="G18101"/>
      <c r="H18101"/>
    </row>
    <row r="18102" spans="6:8" x14ac:dyDescent="0.25">
      <c r="F18102"/>
      <c r="G18102"/>
      <c r="H18102"/>
    </row>
    <row r="18103" spans="6:8" x14ac:dyDescent="0.25">
      <c r="F18103"/>
      <c r="G18103"/>
      <c r="H18103"/>
    </row>
    <row r="18104" spans="6:8" x14ac:dyDescent="0.25">
      <c r="F18104"/>
      <c r="G18104"/>
      <c r="H18104"/>
    </row>
    <row r="18105" spans="6:8" x14ac:dyDescent="0.25">
      <c r="F18105"/>
      <c r="G18105"/>
      <c r="H18105"/>
    </row>
    <row r="18106" spans="6:8" x14ac:dyDescent="0.25">
      <c r="F18106"/>
      <c r="G18106"/>
      <c r="H18106"/>
    </row>
    <row r="18107" spans="6:8" x14ac:dyDescent="0.25">
      <c r="F18107"/>
      <c r="G18107"/>
      <c r="H18107"/>
    </row>
    <row r="18108" spans="6:8" x14ac:dyDescent="0.25">
      <c r="F18108"/>
      <c r="G18108"/>
      <c r="H18108"/>
    </row>
    <row r="18109" spans="6:8" x14ac:dyDescent="0.25">
      <c r="F18109"/>
      <c r="G18109"/>
      <c r="H18109"/>
    </row>
    <row r="18110" spans="6:8" x14ac:dyDescent="0.25">
      <c r="F18110"/>
      <c r="G18110"/>
      <c r="H18110"/>
    </row>
    <row r="18111" spans="6:8" x14ac:dyDescent="0.25">
      <c r="F18111"/>
      <c r="G18111"/>
      <c r="H18111"/>
    </row>
    <row r="18112" spans="6:8" x14ac:dyDescent="0.25">
      <c r="F18112"/>
      <c r="G18112"/>
      <c r="H18112"/>
    </row>
    <row r="18113" spans="6:8" x14ac:dyDescent="0.25">
      <c r="F18113"/>
      <c r="G18113"/>
      <c r="H18113"/>
    </row>
    <row r="18114" spans="6:8" x14ac:dyDescent="0.25">
      <c r="F18114"/>
      <c r="G18114"/>
      <c r="H18114"/>
    </row>
    <row r="18115" spans="6:8" x14ac:dyDescent="0.25">
      <c r="F18115"/>
      <c r="G18115"/>
      <c r="H18115"/>
    </row>
    <row r="18116" spans="6:8" x14ac:dyDescent="0.25">
      <c r="F18116"/>
      <c r="G18116"/>
      <c r="H18116"/>
    </row>
    <row r="18117" spans="6:8" x14ac:dyDescent="0.25">
      <c r="F18117"/>
      <c r="G18117"/>
      <c r="H18117"/>
    </row>
    <row r="18118" spans="6:8" x14ac:dyDescent="0.25">
      <c r="F18118"/>
      <c r="G18118"/>
      <c r="H18118"/>
    </row>
    <row r="18119" spans="6:8" x14ac:dyDescent="0.25">
      <c r="F18119"/>
      <c r="G18119"/>
      <c r="H18119"/>
    </row>
    <row r="18120" spans="6:8" x14ac:dyDescent="0.25">
      <c r="F18120"/>
      <c r="G18120"/>
      <c r="H18120"/>
    </row>
    <row r="18121" spans="6:8" x14ac:dyDescent="0.25">
      <c r="F18121"/>
      <c r="G18121"/>
      <c r="H18121"/>
    </row>
    <row r="18122" spans="6:8" x14ac:dyDescent="0.25">
      <c r="F18122"/>
      <c r="G18122"/>
      <c r="H18122"/>
    </row>
    <row r="18123" spans="6:8" x14ac:dyDescent="0.25">
      <c r="F18123"/>
      <c r="G18123"/>
      <c r="H18123"/>
    </row>
    <row r="18124" spans="6:8" x14ac:dyDescent="0.25">
      <c r="F18124"/>
      <c r="G18124"/>
      <c r="H18124"/>
    </row>
    <row r="18125" spans="6:8" x14ac:dyDescent="0.25">
      <c r="F18125"/>
      <c r="G18125"/>
      <c r="H18125"/>
    </row>
    <row r="18126" spans="6:8" x14ac:dyDescent="0.25">
      <c r="F18126"/>
      <c r="G18126"/>
      <c r="H18126"/>
    </row>
    <row r="18127" spans="6:8" x14ac:dyDescent="0.25">
      <c r="F18127"/>
      <c r="G18127"/>
      <c r="H18127"/>
    </row>
    <row r="18128" spans="6:8" x14ac:dyDescent="0.25">
      <c r="F18128"/>
      <c r="G18128"/>
      <c r="H18128"/>
    </row>
    <row r="18129" spans="6:8" x14ac:dyDescent="0.25">
      <c r="F18129"/>
      <c r="G18129"/>
      <c r="H18129"/>
    </row>
    <row r="18130" spans="6:8" x14ac:dyDescent="0.25">
      <c r="F18130"/>
      <c r="G18130"/>
      <c r="H18130"/>
    </row>
    <row r="18131" spans="6:8" x14ac:dyDescent="0.25">
      <c r="F18131"/>
      <c r="G18131"/>
      <c r="H18131"/>
    </row>
    <row r="18132" spans="6:8" x14ac:dyDescent="0.25">
      <c r="F18132"/>
      <c r="G18132"/>
      <c r="H18132"/>
    </row>
    <row r="18133" spans="6:8" x14ac:dyDescent="0.25">
      <c r="F18133"/>
      <c r="G18133"/>
      <c r="H18133"/>
    </row>
    <row r="18134" spans="6:8" x14ac:dyDescent="0.25">
      <c r="F18134"/>
      <c r="G18134"/>
      <c r="H18134"/>
    </row>
    <row r="18135" spans="6:8" x14ac:dyDescent="0.25">
      <c r="F18135"/>
      <c r="G18135"/>
      <c r="H18135"/>
    </row>
    <row r="18136" spans="6:8" x14ac:dyDescent="0.25">
      <c r="F18136"/>
      <c r="G18136"/>
      <c r="H18136"/>
    </row>
    <row r="18137" spans="6:8" x14ac:dyDescent="0.25">
      <c r="F18137"/>
      <c r="G18137"/>
      <c r="H18137"/>
    </row>
    <row r="18138" spans="6:8" x14ac:dyDescent="0.25">
      <c r="F18138"/>
      <c r="G18138"/>
      <c r="H18138"/>
    </row>
    <row r="18139" spans="6:8" x14ac:dyDescent="0.25">
      <c r="F18139"/>
      <c r="G18139"/>
      <c r="H18139"/>
    </row>
    <row r="18140" spans="6:8" x14ac:dyDescent="0.25">
      <c r="F18140"/>
      <c r="G18140"/>
      <c r="H18140"/>
    </row>
    <row r="18141" spans="6:8" x14ac:dyDescent="0.25">
      <c r="F18141"/>
      <c r="G18141"/>
      <c r="H18141"/>
    </row>
    <row r="18142" spans="6:8" x14ac:dyDescent="0.25">
      <c r="F18142"/>
      <c r="G18142"/>
      <c r="H18142"/>
    </row>
    <row r="18143" spans="6:8" x14ac:dyDescent="0.25">
      <c r="F18143"/>
      <c r="G18143"/>
      <c r="H18143"/>
    </row>
    <row r="18144" spans="6:8" x14ac:dyDescent="0.25">
      <c r="F18144"/>
      <c r="G18144"/>
      <c r="H18144"/>
    </row>
    <row r="18145" spans="6:8" x14ac:dyDescent="0.25">
      <c r="F18145"/>
      <c r="G18145"/>
      <c r="H18145"/>
    </row>
    <row r="18146" spans="6:8" x14ac:dyDescent="0.25">
      <c r="F18146"/>
      <c r="G18146"/>
      <c r="H18146"/>
    </row>
    <row r="18147" spans="6:8" x14ac:dyDescent="0.25">
      <c r="F18147"/>
      <c r="G18147"/>
      <c r="H18147"/>
    </row>
    <row r="18148" spans="6:8" x14ac:dyDescent="0.25">
      <c r="F18148"/>
      <c r="G18148"/>
      <c r="H18148"/>
    </row>
    <row r="18149" spans="6:8" x14ac:dyDescent="0.25">
      <c r="F18149"/>
      <c r="G18149"/>
      <c r="H18149"/>
    </row>
    <row r="18150" spans="6:8" x14ac:dyDescent="0.25">
      <c r="F18150"/>
      <c r="G18150"/>
      <c r="H18150"/>
    </row>
    <row r="18151" spans="6:8" x14ac:dyDescent="0.25">
      <c r="F18151"/>
      <c r="G18151"/>
      <c r="H18151"/>
    </row>
    <row r="18152" spans="6:8" x14ac:dyDescent="0.25">
      <c r="F18152"/>
      <c r="G18152"/>
      <c r="H18152"/>
    </row>
    <row r="18153" spans="6:8" x14ac:dyDescent="0.25">
      <c r="F18153"/>
      <c r="G18153"/>
      <c r="H18153"/>
    </row>
    <row r="18154" spans="6:8" x14ac:dyDescent="0.25">
      <c r="F18154"/>
      <c r="G18154"/>
      <c r="H18154"/>
    </row>
    <row r="18155" spans="6:8" x14ac:dyDescent="0.25">
      <c r="F18155"/>
      <c r="G18155"/>
      <c r="H18155"/>
    </row>
    <row r="18156" spans="6:8" x14ac:dyDescent="0.25">
      <c r="F18156"/>
      <c r="G18156"/>
      <c r="H18156"/>
    </row>
    <row r="18157" spans="6:8" x14ac:dyDescent="0.25">
      <c r="F18157"/>
      <c r="G18157"/>
      <c r="H18157"/>
    </row>
    <row r="18158" spans="6:8" x14ac:dyDescent="0.25">
      <c r="F18158"/>
      <c r="G18158"/>
      <c r="H18158"/>
    </row>
    <row r="18159" spans="6:8" x14ac:dyDescent="0.25">
      <c r="F18159"/>
      <c r="G18159"/>
      <c r="H18159"/>
    </row>
    <row r="18160" spans="6:8" x14ac:dyDescent="0.25">
      <c r="F18160"/>
      <c r="G18160"/>
      <c r="H18160"/>
    </row>
    <row r="18161" spans="6:8" x14ac:dyDescent="0.25">
      <c r="F18161"/>
      <c r="G18161"/>
      <c r="H18161"/>
    </row>
    <row r="18162" spans="6:8" x14ac:dyDescent="0.25">
      <c r="F18162"/>
      <c r="G18162"/>
      <c r="H18162"/>
    </row>
    <row r="18163" spans="6:8" x14ac:dyDescent="0.25">
      <c r="F18163"/>
      <c r="G18163"/>
      <c r="H18163"/>
    </row>
    <row r="18164" spans="6:8" x14ac:dyDescent="0.25">
      <c r="F18164"/>
      <c r="G18164"/>
      <c r="H18164"/>
    </row>
    <row r="18165" spans="6:8" x14ac:dyDescent="0.25">
      <c r="F18165"/>
      <c r="G18165"/>
      <c r="H18165"/>
    </row>
    <row r="18166" spans="6:8" x14ac:dyDescent="0.25">
      <c r="F18166"/>
      <c r="G18166"/>
      <c r="H18166"/>
    </row>
    <row r="18167" spans="6:8" x14ac:dyDescent="0.25">
      <c r="F18167"/>
      <c r="G18167"/>
      <c r="H18167"/>
    </row>
    <row r="18168" spans="6:8" x14ac:dyDescent="0.25">
      <c r="F18168"/>
      <c r="G18168"/>
      <c r="H18168"/>
    </row>
    <row r="18169" spans="6:8" x14ac:dyDescent="0.25">
      <c r="F18169"/>
      <c r="G18169"/>
      <c r="H18169"/>
    </row>
    <row r="18170" spans="6:8" x14ac:dyDescent="0.25">
      <c r="F18170"/>
      <c r="G18170"/>
      <c r="H18170"/>
    </row>
    <row r="18171" spans="6:8" x14ac:dyDescent="0.25">
      <c r="F18171"/>
      <c r="G18171"/>
      <c r="H18171"/>
    </row>
    <row r="18172" spans="6:8" x14ac:dyDescent="0.25">
      <c r="F18172"/>
      <c r="G18172"/>
      <c r="H18172"/>
    </row>
    <row r="18173" spans="6:8" x14ac:dyDescent="0.25">
      <c r="F18173"/>
      <c r="G18173"/>
      <c r="H18173"/>
    </row>
    <row r="18174" spans="6:8" x14ac:dyDescent="0.25">
      <c r="F18174"/>
      <c r="G18174"/>
      <c r="H18174"/>
    </row>
    <row r="18175" spans="6:8" x14ac:dyDescent="0.25">
      <c r="F18175"/>
      <c r="G18175"/>
      <c r="H18175"/>
    </row>
    <row r="18176" spans="6:8" x14ac:dyDescent="0.25">
      <c r="F18176"/>
      <c r="G18176"/>
      <c r="H18176"/>
    </row>
    <row r="18177" spans="6:8" x14ac:dyDescent="0.25">
      <c r="F18177"/>
      <c r="G18177"/>
      <c r="H18177"/>
    </row>
    <row r="18178" spans="6:8" x14ac:dyDescent="0.25">
      <c r="F18178"/>
      <c r="G18178"/>
      <c r="H18178"/>
    </row>
    <row r="18179" spans="6:8" x14ac:dyDescent="0.25">
      <c r="F18179"/>
      <c r="G18179"/>
      <c r="H18179"/>
    </row>
    <row r="18180" spans="6:8" x14ac:dyDescent="0.25">
      <c r="F18180"/>
      <c r="G18180"/>
      <c r="H18180"/>
    </row>
    <row r="18181" spans="6:8" x14ac:dyDescent="0.25">
      <c r="F18181"/>
      <c r="G18181"/>
      <c r="H18181"/>
    </row>
    <row r="18182" spans="6:8" x14ac:dyDescent="0.25">
      <c r="F18182"/>
      <c r="G18182"/>
      <c r="H18182"/>
    </row>
    <row r="18183" spans="6:8" x14ac:dyDescent="0.25">
      <c r="F18183"/>
      <c r="G18183"/>
      <c r="H18183"/>
    </row>
    <row r="18184" spans="6:8" x14ac:dyDescent="0.25">
      <c r="F18184"/>
      <c r="G18184"/>
      <c r="H18184"/>
    </row>
    <row r="18185" spans="6:8" x14ac:dyDescent="0.25">
      <c r="F18185"/>
      <c r="G18185"/>
      <c r="H18185"/>
    </row>
    <row r="18186" spans="6:8" x14ac:dyDescent="0.25">
      <c r="F18186"/>
      <c r="G18186"/>
      <c r="H18186"/>
    </row>
    <row r="18187" spans="6:8" x14ac:dyDescent="0.25">
      <c r="F18187"/>
      <c r="G18187"/>
      <c r="H18187"/>
    </row>
    <row r="18188" spans="6:8" x14ac:dyDescent="0.25">
      <c r="F18188"/>
      <c r="G18188"/>
      <c r="H18188"/>
    </row>
    <row r="18189" spans="6:8" x14ac:dyDescent="0.25">
      <c r="F18189"/>
      <c r="G18189"/>
      <c r="H18189"/>
    </row>
    <row r="18190" spans="6:8" x14ac:dyDescent="0.25">
      <c r="F18190"/>
      <c r="G18190"/>
      <c r="H18190"/>
    </row>
    <row r="18191" spans="6:8" x14ac:dyDescent="0.25">
      <c r="F18191"/>
      <c r="G18191"/>
      <c r="H18191"/>
    </row>
    <row r="18192" spans="6:8" x14ac:dyDescent="0.25">
      <c r="F18192"/>
      <c r="G18192"/>
      <c r="H18192"/>
    </row>
    <row r="18193" spans="6:8" x14ac:dyDescent="0.25">
      <c r="F18193"/>
      <c r="G18193"/>
      <c r="H18193"/>
    </row>
    <row r="18194" spans="6:8" x14ac:dyDescent="0.25">
      <c r="F18194"/>
      <c r="G18194"/>
      <c r="H18194"/>
    </row>
    <row r="18195" spans="6:8" x14ac:dyDescent="0.25">
      <c r="F18195"/>
      <c r="G18195"/>
      <c r="H18195"/>
    </row>
    <row r="18196" spans="6:8" x14ac:dyDescent="0.25">
      <c r="F18196"/>
      <c r="G18196"/>
      <c r="H18196"/>
    </row>
    <row r="18197" spans="6:8" x14ac:dyDescent="0.25">
      <c r="F18197"/>
      <c r="G18197"/>
      <c r="H18197"/>
    </row>
    <row r="18198" spans="6:8" x14ac:dyDescent="0.25">
      <c r="F18198"/>
      <c r="G18198"/>
      <c r="H18198"/>
    </row>
    <row r="18199" spans="6:8" x14ac:dyDescent="0.25">
      <c r="F18199"/>
      <c r="G18199"/>
      <c r="H18199"/>
    </row>
    <row r="18200" spans="6:8" x14ac:dyDescent="0.25">
      <c r="F18200"/>
      <c r="G18200"/>
      <c r="H18200"/>
    </row>
    <row r="18201" spans="6:8" x14ac:dyDescent="0.25">
      <c r="F18201"/>
      <c r="G18201"/>
      <c r="H18201"/>
    </row>
    <row r="18202" spans="6:8" x14ac:dyDescent="0.25">
      <c r="F18202"/>
      <c r="G18202"/>
      <c r="H18202"/>
    </row>
    <row r="18203" spans="6:8" x14ac:dyDescent="0.25">
      <c r="F18203"/>
      <c r="G18203"/>
      <c r="H18203"/>
    </row>
    <row r="18204" spans="6:8" x14ac:dyDescent="0.25">
      <c r="F18204"/>
      <c r="G18204"/>
      <c r="H18204"/>
    </row>
    <row r="18205" spans="6:8" x14ac:dyDescent="0.25">
      <c r="F18205"/>
      <c r="G18205"/>
      <c r="H18205"/>
    </row>
    <row r="18206" spans="6:8" x14ac:dyDescent="0.25">
      <c r="F18206"/>
      <c r="G18206"/>
      <c r="H18206"/>
    </row>
    <row r="18207" spans="6:8" x14ac:dyDescent="0.25">
      <c r="F18207"/>
      <c r="G18207"/>
      <c r="H18207"/>
    </row>
    <row r="18208" spans="6:8" x14ac:dyDescent="0.25">
      <c r="F18208"/>
      <c r="G18208"/>
      <c r="H18208"/>
    </row>
    <row r="18209" spans="6:8" x14ac:dyDescent="0.25">
      <c r="F18209"/>
      <c r="G18209"/>
      <c r="H18209"/>
    </row>
    <row r="18210" spans="6:8" x14ac:dyDescent="0.25">
      <c r="F18210"/>
      <c r="G18210"/>
      <c r="H18210"/>
    </row>
    <row r="18211" spans="6:8" x14ac:dyDescent="0.25">
      <c r="F18211"/>
      <c r="G18211"/>
      <c r="H18211"/>
    </row>
    <row r="18212" spans="6:8" x14ac:dyDescent="0.25">
      <c r="F18212"/>
      <c r="G18212"/>
      <c r="H18212"/>
    </row>
    <row r="18213" spans="6:8" x14ac:dyDescent="0.25">
      <c r="F18213"/>
      <c r="G18213"/>
      <c r="H18213"/>
    </row>
    <row r="18214" spans="6:8" x14ac:dyDescent="0.25">
      <c r="F18214"/>
      <c r="G18214"/>
      <c r="H18214"/>
    </row>
    <row r="18215" spans="6:8" x14ac:dyDescent="0.25">
      <c r="F18215"/>
      <c r="G18215"/>
      <c r="H18215"/>
    </row>
    <row r="18216" spans="6:8" x14ac:dyDescent="0.25">
      <c r="F18216"/>
      <c r="G18216"/>
      <c r="H18216"/>
    </row>
    <row r="18217" spans="6:8" x14ac:dyDescent="0.25">
      <c r="F18217"/>
      <c r="G18217"/>
      <c r="H18217"/>
    </row>
    <row r="18218" spans="6:8" x14ac:dyDescent="0.25">
      <c r="F18218"/>
      <c r="G18218"/>
      <c r="H18218"/>
    </row>
    <row r="18219" spans="6:8" x14ac:dyDescent="0.25">
      <c r="F18219"/>
      <c r="G18219"/>
      <c r="H18219"/>
    </row>
    <row r="18220" spans="6:8" x14ac:dyDescent="0.25">
      <c r="F18220"/>
      <c r="G18220"/>
      <c r="H18220"/>
    </row>
    <row r="18221" spans="6:8" x14ac:dyDescent="0.25">
      <c r="F18221"/>
      <c r="G18221"/>
      <c r="H18221"/>
    </row>
    <row r="18222" spans="6:8" x14ac:dyDescent="0.25">
      <c r="F18222"/>
      <c r="G18222"/>
      <c r="H18222"/>
    </row>
    <row r="18223" spans="6:8" x14ac:dyDescent="0.25">
      <c r="F18223"/>
      <c r="G18223"/>
      <c r="H18223"/>
    </row>
    <row r="18224" spans="6:8" x14ac:dyDescent="0.25">
      <c r="F18224"/>
      <c r="G18224"/>
      <c r="H18224"/>
    </row>
    <row r="18225" spans="6:8" x14ac:dyDescent="0.25">
      <c r="F18225"/>
      <c r="G18225"/>
      <c r="H18225"/>
    </row>
    <row r="18226" spans="6:8" x14ac:dyDescent="0.25">
      <c r="F18226"/>
      <c r="G18226"/>
      <c r="H18226"/>
    </row>
    <row r="18227" spans="6:8" x14ac:dyDescent="0.25">
      <c r="F18227"/>
      <c r="G18227"/>
      <c r="H18227"/>
    </row>
    <row r="18228" spans="6:8" x14ac:dyDescent="0.25">
      <c r="F18228"/>
      <c r="G18228"/>
      <c r="H18228"/>
    </row>
    <row r="18229" spans="6:8" x14ac:dyDescent="0.25">
      <c r="F18229"/>
      <c r="G18229"/>
      <c r="H18229"/>
    </row>
    <row r="18230" spans="6:8" x14ac:dyDescent="0.25">
      <c r="F18230"/>
      <c r="G18230"/>
      <c r="H18230"/>
    </row>
    <row r="18231" spans="6:8" x14ac:dyDescent="0.25">
      <c r="F18231"/>
      <c r="G18231"/>
      <c r="H18231"/>
    </row>
    <row r="18232" spans="6:8" x14ac:dyDescent="0.25">
      <c r="F18232"/>
      <c r="G18232"/>
      <c r="H18232"/>
    </row>
    <row r="18233" spans="6:8" x14ac:dyDescent="0.25">
      <c r="F18233"/>
      <c r="G18233"/>
      <c r="H18233"/>
    </row>
    <row r="18234" spans="6:8" x14ac:dyDescent="0.25">
      <c r="F18234"/>
      <c r="G18234"/>
      <c r="H18234"/>
    </row>
    <row r="18235" spans="6:8" x14ac:dyDescent="0.25">
      <c r="F18235"/>
      <c r="G18235"/>
      <c r="H18235"/>
    </row>
    <row r="18236" spans="6:8" x14ac:dyDescent="0.25">
      <c r="F18236"/>
      <c r="G18236"/>
      <c r="H18236"/>
    </row>
    <row r="18237" spans="6:8" x14ac:dyDescent="0.25">
      <c r="F18237"/>
      <c r="G18237"/>
      <c r="H18237"/>
    </row>
    <row r="18238" spans="6:8" x14ac:dyDescent="0.25">
      <c r="F18238"/>
      <c r="G18238"/>
      <c r="H18238"/>
    </row>
    <row r="18239" spans="6:8" x14ac:dyDescent="0.25">
      <c r="F18239"/>
      <c r="G18239"/>
      <c r="H18239"/>
    </row>
    <row r="18240" spans="6:8" x14ac:dyDescent="0.25">
      <c r="F18240"/>
      <c r="G18240"/>
      <c r="H18240"/>
    </row>
    <row r="18241" spans="6:8" x14ac:dyDescent="0.25">
      <c r="F18241"/>
      <c r="G18241"/>
      <c r="H18241"/>
    </row>
    <row r="18242" spans="6:8" x14ac:dyDescent="0.25">
      <c r="F18242"/>
      <c r="G18242"/>
      <c r="H18242"/>
    </row>
    <row r="18243" spans="6:8" x14ac:dyDescent="0.25">
      <c r="F18243"/>
      <c r="G18243"/>
      <c r="H18243"/>
    </row>
    <row r="18244" spans="6:8" x14ac:dyDescent="0.25">
      <c r="F18244"/>
      <c r="G18244"/>
      <c r="H18244"/>
    </row>
    <row r="18245" spans="6:8" x14ac:dyDescent="0.25">
      <c r="F18245"/>
      <c r="G18245"/>
      <c r="H18245"/>
    </row>
    <row r="18246" spans="6:8" x14ac:dyDescent="0.25">
      <c r="F18246"/>
      <c r="G18246"/>
      <c r="H18246"/>
    </row>
    <row r="18247" spans="6:8" x14ac:dyDescent="0.25">
      <c r="F18247"/>
      <c r="G18247"/>
      <c r="H18247"/>
    </row>
    <row r="18248" spans="6:8" x14ac:dyDescent="0.25">
      <c r="F18248"/>
      <c r="G18248"/>
      <c r="H18248"/>
    </row>
    <row r="18249" spans="6:8" x14ac:dyDescent="0.25">
      <c r="F18249"/>
      <c r="G18249"/>
      <c r="H18249"/>
    </row>
    <row r="18250" spans="6:8" x14ac:dyDescent="0.25">
      <c r="F18250"/>
      <c r="G18250"/>
      <c r="H18250"/>
    </row>
    <row r="18251" spans="6:8" x14ac:dyDescent="0.25">
      <c r="F18251"/>
      <c r="G18251"/>
      <c r="H18251"/>
    </row>
    <row r="18252" spans="6:8" x14ac:dyDescent="0.25">
      <c r="F18252"/>
      <c r="G18252"/>
      <c r="H18252"/>
    </row>
    <row r="18253" spans="6:8" x14ac:dyDescent="0.25">
      <c r="F18253"/>
      <c r="G18253"/>
      <c r="H18253"/>
    </row>
    <row r="18254" spans="6:8" x14ac:dyDescent="0.25">
      <c r="F18254"/>
      <c r="G18254"/>
      <c r="H18254"/>
    </row>
    <row r="18255" spans="6:8" x14ac:dyDescent="0.25">
      <c r="F18255"/>
      <c r="G18255"/>
      <c r="H18255"/>
    </row>
    <row r="18256" spans="6:8" x14ac:dyDescent="0.25">
      <c r="F18256"/>
      <c r="G18256"/>
      <c r="H18256"/>
    </row>
    <row r="18257" spans="6:8" x14ac:dyDescent="0.25">
      <c r="F18257"/>
      <c r="G18257"/>
      <c r="H18257"/>
    </row>
    <row r="18258" spans="6:8" x14ac:dyDescent="0.25">
      <c r="F18258"/>
      <c r="G18258"/>
      <c r="H18258"/>
    </row>
    <row r="18259" spans="6:8" x14ac:dyDescent="0.25">
      <c r="F18259"/>
      <c r="G18259"/>
      <c r="H18259"/>
    </row>
    <row r="18260" spans="6:8" x14ac:dyDescent="0.25">
      <c r="F18260"/>
      <c r="G18260"/>
      <c r="H18260"/>
    </row>
    <row r="18261" spans="6:8" x14ac:dyDescent="0.25">
      <c r="F18261"/>
      <c r="G18261"/>
      <c r="H18261"/>
    </row>
    <row r="18262" spans="6:8" x14ac:dyDescent="0.25">
      <c r="F18262"/>
      <c r="G18262"/>
      <c r="H18262"/>
    </row>
    <row r="18263" spans="6:8" x14ac:dyDescent="0.25">
      <c r="F18263"/>
      <c r="G18263"/>
      <c r="H18263"/>
    </row>
    <row r="18264" spans="6:8" x14ac:dyDescent="0.25">
      <c r="F18264"/>
      <c r="G18264"/>
      <c r="H18264"/>
    </row>
    <row r="18265" spans="6:8" x14ac:dyDescent="0.25">
      <c r="F18265"/>
      <c r="G18265"/>
      <c r="H18265"/>
    </row>
    <row r="18266" spans="6:8" x14ac:dyDescent="0.25">
      <c r="F18266"/>
      <c r="G18266"/>
      <c r="H18266"/>
    </row>
    <row r="18267" spans="6:8" x14ac:dyDescent="0.25">
      <c r="F18267"/>
      <c r="G18267"/>
      <c r="H18267"/>
    </row>
    <row r="18268" spans="6:8" x14ac:dyDescent="0.25">
      <c r="F18268"/>
      <c r="G18268"/>
      <c r="H18268"/>
    </row>
    <row r="18269" spans="6:8" x14ac:dyDescent="0.25">
      <c r="F18269"/>
      <c r="G18269"/>
      <c r="H18269"/>
    </row>
    <row r="18270" spans="6:8" x14ac:dyDescent="0.25">
      <c r="F18270"/>
      <c r="G18270"/>
      <c r="H18270"/>
    </row>
    <row r="18271" spans="6:8" x14ac:dyDescent="0.25">
      <c r="F18271"/>
      <c r="G18271"/>
      <c r="H18271"/>
    </row>
    <row r="18272" spans="6:8" x14ac:dyDescent="0.25">
      <c r="F18272"/>
      <c r="G18272"/>
      <c r="H18272"/>
    </row>
    <row r="18273" spans="6:8" x14ac:dyDescent="0.25">
      <c r="F18273"/>
      <c r="G18273"/>
      <c r="H18273"/>
    </row>
    <row r="18274" spans="6:8" x14ac:dyDescent="0.25">
      <c r="F18274"/>
      <c r="G18274"/>
      <c r="H18274"/>
    </row>
    <row r="18275" spans="6:8" x14ac:dyDescent="0.25">
      <c r="F18275"/>
      <c r="G18275"/>
      <c r="H18275"/>
    </row>
    <row r="18276" spans="6:8" x14ac:dyDescent="0.25">
      <c r="F18276"/>
      <c r="G18276"/>
      <c r="H18276"/>
    </row>
    <row r="18277" spans="6:8" x14ac:dyDescent="0.25">
      <c r="F18277"/>
      <c r="G18277"/>
      <c r="H18277"/>
    </row>
    <row r="18278" spans="6:8" x14ac:dyDescent="0.25">
      <c r="F18278"/>
      <c r="G18278"/>
      <c r="H18278"/>
    </row>
    <row r="18279" spans="6:8" x14ac:dyDescent="0.25">
      <c r="F18279"/>
      <c r="G18279"/>
      <c r="H18279"/>
    </row>
    <row r="18280" spans="6:8" x14ac:dyDescent="0.25">
      <c r="F18280"/>
      <c r="G18280"/>
      <c r="H18280"/>
    </row>
    <row r="18281" spans="6:8" x14ac:dyDescent="0.25">
      <c r="F18281"/>
      <c r="G18281"/>
      <c r="H18281"/>
    </row>
    <row r="18282" spans="6:8" x14ac:dyDescent="0.25">
      <c r="F18282"/>
      <c r="G18282"/>
      <c r="H18282"/>
    </row>
    <row r="18283" spans="6:8" x14ac:dyDescent="0.25">
      <c r="F18283"/>
      <c r="G18283"/>
      <c r="H18283"/>
    </row>
    <row r="18284" spans="6:8" x14ac:dyDescent="0.25">
      <c r="F18284"/>
      <c r="G18284"/>
      <c r="H18284"/>
    </row>
    <row r="18285" spans="6:8" x14ac:dyDescent="0.25">
      <c r="F18285"/>
      <c r="G18285"/>
      <c r="H18285"/>
    </row>
    <row r="18286" spans="6:8" x14ac:dyDescent="0.25">
      <c r="F18286"/>
      <c r="G18286"/>
      <c r="H18286"/>
    </row>
    <row r="18287" spans="6:8" x14ac:dyDescent="0.25">
      <c r="F18287"/>
      <c r="G18287"/>
      <c r="H18287"/>
    </row>
    <row r="18288" spans="6:8" x14ac:dyDescent="0.25">
      <c r="F18288"/>
      <c r="G18288"/>
      <c r="H18288"/>
    </row>
    <row r="18289" spans="6:8" x14ac:dyDescent="0.25">
      <c r="F18289"/>
      <c r="G18289"/>
      <c r="H18289"/>
    </row>
    <row r="18290" spans="6:8" x14ac:dyDescent="0.25">
      <c r="F18290"/>
      <c r="G18290"/>
      <c r="H18290"/>
    </row>
    <row r="18291" spans="6:8" x14ac:dyDescent="0.25">
      <c r="F18291"/>
      <c r="G18291"/>
      <c r="H18291"/>
    </row>
    <row r="18292" spans="6:8" x14ac:dyDescent="0.25">
      <c r="F18292"/>
      <c r="G18292"/>
      <c r="H18292"/>
    </row>
    <row r="18293" spans="6:8" x14ac:dyDescent="0.25">
      <c r="F18293"/>
      <c r="G18293"/>
      <c r="H18293"/>
    </row>
    <row r="18294" spans="6:8" x14ac:dyDescent="0.25">
      <c r="F18294"/>
      <c r="G18294"/>
      <c r="H18294"/>
    </row>
    <row r="18295" spans="6:8" x14ac:dyDescent="0.25">
      <c r="F18295"/>
      <c r="G18295"/>
      <c r="H18295"/>
    </row>
    <row r="18296" spans="6:8" x14ac:dyDescent="0.25">
      <c r="F18296"/>
      <c r="G18296"/>
      <c r="H18296"/>
    </row>
    <row r="18297" spans="6:8" x14ac:dyDescent="0.25">
      <c r="F18297"/>
      <c r="G18297"/>
      <c r="H18297"/>
    </row>
    <row r="18298" spans="6:8" x14ac:dyDescent="0.25">
      <c r="F18298"/>
      <c r="G18298"/>
      <c r="H18298"/>
    </row>
    <row r="18299" spans="6:8" x14ac:dyDescent="0.25">
      <c r="F18299"/>
      <c r="G18299"/>
      <c r="H18299"/>
    </row>
    <row r="18300" spans="6:8" x14ac:dyDescent="0.25">
      <c r="F18300"/>
      <c r="G18300"/>
      <c r="H18300"/>
    </row>
    <row r="18301" spans="6:8" x14ac:dyDescent="0.25">
      <c r="F18301"/>
      <c r="G18301"/>
      <c r="H18301"/>
    </row>
    <row r="18302" spans="6:8" x14ac:dyDescent="0.25">
      <c r="F18302"/>
      <c r="G18302"/>
      <c r="H18302"/>
    </row>
    <row r="18303" spans="6:8" x14ac:dyDescent="0.25">
      <c r="F18303"/>
      <c r="G18303"/>
      <c r="H18303"/>
    </row>
    <row r="18304" spans="6:8" x14ac:dyDescent="0.25">
      <c r="F18304"/>
      <c r="G18304"/>
      <c r="H18304"/>
    </row>
    <row r="18305" spans="6:8" x14ac:dyDescent="0.25">
      <c r="F18305"/>
      <c r="G18305"/>
      <c r="H18305"/>
    </row>
    <row r="18306" spans="6:8" x14ac:dyDescent="0.25">
      <c r="F18306"/>
      <c r="G18306"/>
      <c r="H18306"/>
    </row>
    <row r="18307" spans="6:8" x14ac:dyDescent="0.25">
      <c r="F18307"/>
      <c r="G18307"/>
      <c r="H18307"/>
    </row>
    <row r="18308" spans="6:8" x14ac:dyDescent="0.25">
      <c r="F18308"/>
      <c r="G18308"/>
      <c r="H18308"/>
    </row>
    <row r="18309" spans="6:8" x14ac:dyDescent="0.25">
      <c r="F18309"/>
      <c r="G18309"/>
      <c r="H18309"/>
    </row>
    <row r="18310" spans="6:8" x14ac:dyDescent="0.25">
      <c r="F18310"/>
      <c r="G18310"/>
      <c r="H18310"/>
    </row>
    <row r="18311" spans="6:8" x14ac:dyDescent="0.25">
      <c r="F18311"/>
      <c r="G18311"/>
      <c r="H18311"/>
    </row>
    <row r="18312" spans="6:8" x14ac:dyDescent="0.25">
      <c r="F18312"/>
      <c r="G18312"/>
      <c r="H18312"/>
    </row>
    <row r="18313" spans="6:8" x14ac:dyDescent="0.25">
      <c r="F18313"/>
      <c r="G18313"/>
      <c r="H18313"/>
    </row>
    <row r="18314" spans="6:8" x14ac:dyDescent="0.25">
      <c r="F18314"/>
      <c r="G18314"/>
      <c r="H18314"/>
    </row>
    <row r="18315" spans="6:8" x14ac:dyDescent="0.25">
      <c r="F18315"/>
      <c r="G18315"/>
      <c r="H18315"/>
    </row>
    <row r="18316" spans="6:8" x14ac:dyDescent="0.25">
      <c r="F18316"/>
      <c r="G18316"/>
      <c r="H18316"/>
    </row>
    <row r="18317" spans="6:8" x14ac:dyDescent="0.25">
      <c r="F18317"/>
      <c r="G18317"/>
      <c r="H18317"/>
    </row>
    <row r="18318" spans="6:8" x14ac:dyDescent="0.25">
      <c r="F18318"/>
      <c r="G18318"/>
      <c r="H18318"/>
    </row>
    <row r="18319" spans="6:8" x14ac:dyDescent="0.25">
      <c r="F18319"/>
      <c r="G18319"/>
      <c r="H18319"/>
    </row>
    <row r="18320" spans="6:8" x14ac:dyDescent="0.25">
      <c r="F18320"/>
      <c r="G18320"/>
      <c r="H18320"/>
    </row>
    <row r="18321" spans="6:8" x14ac:dyDescent="0.25">
      <c r="F18321"/>
      <c r="G18321"/>
      <c r="H18321"/>
    </row>
    <row r="18322" spans="6:8" x14ac:dyDescent="0.25">
      <c r="F18322"/>
      <c r="G18322"/>
      <c r="H18322"/>
    </row>
    <row r="18323" spans="6:8" x14ac:dyDescent="0.25">
      <c r="F18323"/>
      <c r="G18323"/>
      <c r="H18323"/>
    </row>
    <row r="18324" spans="6:8" x14ac:dyDescent="0.25">
      <c r="F18324"/>
      <c r="G18324"/>
      <c r="H18324"/>
    </row>
    <row r="18325" spans="6:8" x14ac:dyDescent="0.25">
      <c r="F18325"/>
      <c r="G18325"/>
      <c r="H18325"/>
    </row>
    <row r="18326" spans="6:8" x14ac:dyDescent="0.25">
      <c r="F18326"/>
      <c r="G18326"/>
      <c r="H18326"/>
    </row>
    <row r="18327" spans="6:8" x14ac:dyDescent="0.25">
      <c r="F18327"/>
      <c r="G18327"/>
      <c r="H18327"/>
    </row>
    <row r="18328" spans="6:8" x14ac:dyDescent="0.25">
      <c r="F18328"/>
      <c r="G18328"/>
      <c r="H18328"/>
    </row>
    <row r="18329" spans="6:8" x14ac:dyDescent="0.25">
      <c r="F18329"/>
      <c r="G18329"/>
      <c r="H18329"/>
    </row>
    <row r="18330" spans="6:8" x14ac:dyDescent="0.25">
      <c r="F18330"/>
      <c r="G18330"/>
      <c r="H18330"/>
    </row>
    <row r="18331" spans="6:8" x14ac:dyDescent="0.25">
      <c r="F18331"/>
      <c r="G18331"/>
      <c r="H18331"/>
    </row>
    <row r="18332" spans="6:8" x14ac:dyDescent="0.25">
      <c r="F18332"/>
      <c r="G18332"/>
      <c r="H18332"/>
    </row>
    <row r="18333" spans="6:8" x14ac:dyDescent="0.25">
      <c r="F18333"/>
      <c r="G18333"/>
      <c r="H18333"/>
    </row>
    <row r="18334" spans="6:8" x14ac:dyDescent="0.25">
      <c r="F18334"/>
      <c r="G18334"/>
      <c r="H18334"/>
    </row>
    <row r="18335" spans="6:8" x14ac:dyDescent="0.25">
      <c r="F18335"/>
      <c r="G18335"/>
      <c r="H18335"/>
    </row>
    <row r="18336" spans="6:8" x14ac:dyDescent="0.25">
      <c r="F18336"/>
      <c r="G18336"/>
      <c r="H18336"/>
    </row>
    <row r="18337" spans="6:8" x14ac:dyDescent="0.25">
      <c r="F18337"/>
      <c r="G18337"/>
      <c r="H18337"/>
    </row>
    <row r="18338" spans="6:8" x14ac:dyDescent="0.25">
      <c r="F18338"/>
      <c r="G18338"/>
      <c r="H18338"/>
    </row>
    <row r="18339" spans="6:8" x14ac:dyDescent="0.25">
      <c r="F18339"/>
      <c r="G18339"/>
      <c r="H18339"/>
    </row>
    <row r="18340" spans="6:8" x14ac:dyDescent="0.25">
      <c r="F18340"/>
      <c r="G18340"/>
      <c r="H18340"/>
    </row>
    <row r="18341" spans="6:8" x14ac:dyDescent="0.25">
      <c r="F18341"/>
      <c r="G18341"/>
      <c r="H18341"/>
    </row>
    <row r="18342" spans="6:8" x14ac:dyDescent="0.25">
      <c r="F18342"/>
      <c r="G18342"/>
      <c r="H18342"/>
    </row>
    <row r="18343" spans="6:8" x14ac:dyDescent="0.25">
      <c r="F18343"/>
      <c r="G18343"/>
      <c r="H18343"/>
    </row>
    <row r="18344" spans="6:8" x14ac:dyDescent="0.25">
      <c r="F18344"/>
      <c r="G18344"/>
      <c r="H18344"/>
    </row>
    <row r="18345" spans="6:8" x14ac:dyDescent="0.25">
      <c r="F18345"/>
      <c r="G18345"/>
      <c r="H18345"/>
    </row>
    <row r="18346" spans="6:8" x14ac:dyDescent="0.25">
      <c r="F18346"/>
      <c r="G18346"/>
      <c r="H18346"/>
    </row>
    <row r="18347" spans="6:8" x14ac:dyDescent="0.25">
      <c r="F18347"/>
      <c r="G18347"/>
      <c r="H18347"/>
    </row>
    <row r="18348" spans="6:8" x14ac:dyDescent="0.25">
      <c r="F18348"/>
      <c r="G18348"/>
      <c r="H18348"/>
    </row>
    <row r="18349" spans="6:8" x14ac:dyDescent="0.25">
      <c r="F18349"/>
      <c r="G18349"/>
      <c r="H18349"/>
    </row>
    <row r="18350" spans="6:8" x14ac:dyDescent="0.25">
      <c r="F18350"/>
      <c r="G18350"/>
      <c r="H18350"/>
    </row>
    <row r="18351" spans="6:8" x14ac:dyDescent="0.25">
      <c r="F18351"/>
      <c r="G18351"/>
      <c r="H18351"/>
    </row>
    <row r="18352" spans="6:8" x14ac:dyDescent="0.25">
      <c r="F18352"/>
      <c r="G18352"/>
      <c r="H18352"/>
    </row>
    <row r="18353" spans="6:8" x14ac:dyDescent="0.25">
      <c r="F18353"/>
      <c r="G18353"/>
      <c r="H18353"/>
    </row>
    <row r="18354" spans="6:8" x14ac:dyDescent="0.25">
      <c r="F18354"/>
      <c r="G18354"/>
      <c r="H18354"/>
    </row>
    <row r="18355" spans="6:8" x14ac:dyDescent="0.25">
      <c r="F18355"/>
      <c r="G18355"/>
      <c r="H18355"/>
    </row>
    <row r="18356" spans="6:8" x14ac:dyDescent="0.25">
      <c r="F18356"/>
      <c r="G18356"/>
      <c r="H18356"/>
    </row>
    <row r="18357" spans="6:8" x14ac:dyDescent="0.25">
      <c r="F18357"/>
      <c r="G18357"/>
      <c r="H18357"/>
    </row>
    <row r="18358" spans="6:8" x14ac:dyDescent="0.25">
      <c r="F18358"/>
      <c r="G18358"/>
      <c r="H18358"/>
    </row>
    <row r="18359" spans="6:8" x14ac:dyDescent="0.25">
      <c r="F18359"/>
      <c r="G18359"/>
      <c r="H18359"/>
    </row>
    <row r="18360" spans="6:8" x14ac:dyDescent="0.25">
      <c r="F18360"/>
      <c r="G18360"/>
      <c r="H18360"/>
    </row>
    <row r="18361" spans="6:8" x14ac:dyDescent="0.25">
      <c r="F18361"/>
      <c r="G18361"/>
      <c r="H18361"/>
    </row>
    <row r="18362" spans="6:8" x14ac:dyDescent="0.25">
      <c r="F18362"/>
      <c r="G18362"/>
      <c r="H18362"/>
    </row>
    <row r="18363" spans="6:8" x14ac:dyDescent="0.25">
      <c r="F18363"/>
      <c r="G18363"/>
      <c r="H18363"/>
    </row>
    <row r="18364" spans="6:8" x14ac:dyDescent="0.25">
      <c r="F18364"/>
      <c r="G18364"/>
      <c r="H18364"/>
    </row>
    <row r="18365" spans="6:8" x14ac:dyDescent="0.25">
      <c r="F18365"/>
      <c r="G18365"/>
      <c r="H18365"/>
    </row>
    <row r="18366" spans="6:8" x14ac:dyDescent="0.25">
      <c r="F18366"/>
      <c r="G18366"/>
      <c r="H18366"/>
    </row>
    <row r="18367" spans="6:8" x14ac:dyDescent="0.25">
      <c r="F18367"/>
      <c r="G18367"/>
      <c r="H18367"/>
    </row>
    <row r="18368" spans="6:8" x14ac:dyDescent="0.25">
      <c r="F18368"/>
      <c r="G18368"/>
      <c r="H18368"/>
    </row>
    <row r="18369" spans="6:8" x14ac:dyDescent="0.25">
      <c r="F18369"/>
      <c r="G18369"/>
      <c r="H18369"/>
    </row>
    <row r="18370" spans="6:8" x14ac:dyDescent="0.25">
      <c r="F18370"/>
      <c r="G18370"/>
      <c r="H18370"/>
    </row>
    <row r="18371" spans="6:8" x14ac:dyDescent="0.25">
      <c r="F18371"/>
      <c r="G18371"/>
      <c r="H18371"/>
    </row>
    <row r="18372" spans="6:8" x14ac:dyDescent="0.25">
      <c r="F18372"/>
      <c r="G18372"/>
      <c r="H18372"/>
    </row>
    <row r="18373" spans="6:8" x14ac:dyDescent="0.25">
      <c r="F18373"/>
      <c r="G18373"/>
      <c r="H18373"/>
    </row>
    <row r="18374" spans="6:8" x14ac:dyDescent="0.25">
      <c r="F18374"/>
      <c r="G18374"/>
      <c r="H18374"/>
    </row>
    <row r="18375" spans="6:8" x14ac:dyDescent="0.25">
      <c r="F18375"/>
      <c r="G18375"/>
      <c r="H18375"/>
    </row>
    <row r="18376" spans="6:8" x14ac:dyDescent="0.25">
      <c r="F18376"/>
      <c r="G18376"/>
      <c r="H18376"/>
    </row>
    <row r="18377" spans="6:8" x14ac:dyDescent="0.25">
      <c r="F18377"/>
      <c r="G18377"/>
      <c r="H18377"/>
    </row>
    <row r="18378" spans="6:8" x14ac:dyDescent="0.25">
      <c r="F18378"/>
      <c r="G18378"/>
      <c r="H18378"/>
    </row>
    <row r="18379" spans="6:8" x14ac:dyDescent="0.25">
      <c r="F18379"/>
      <c r="G18379"/>
      <c r="H18379"/>
    </row>
    <row r="18380" spans="6:8" x14ac:dyDescent="0.25">
      <c r="F18380"/>
      <c r="G18380"/>
      <c r="H18380"/>
    </row>
    <row r="18381" spans="6:8" x14ac:dyDescent="0.25">
      <c r="F18381"/>
      <c r="G18381"/>
      <c r="H18381"/>
    </row>
    <row r="18382" spans="6:8" x14ac:dyDescent="0.25">
      <c r="F18382"/>
      <c r="G18382"/>
      <c r="H18382"/>
    </row>
    <row r="18383" spans="6:8" x14ac:dyDescent="0.25">
      <c r="F18383"/>
      <c r="G18383"/>
      <c r="H18383"/>
    </row>
    <row r="18384" spans="6:8" x14ac:dyDescent="0.25">
      <c r="F18384"/>
      <c r="G18384"/>
      <c r="H18384"/>
    </row>
    <row r="18385" spans="6:8" x14ac:dyDescent="0.25">
      <c r="F18385"/>
      <c r="G18385"/>
      <c r="H18385"/>
    </row>
    <row r="18386" spans="6:8" x14ac:dyDescent="0.25">
      <c r="F18386"/>
      <c r="G18386"/>
      <c r="H18386"/>
    </row>
    <row r="18387" spans="6:8" x14ac:dyDescent="0.25">
      <c r="F18387"/>
      <c r="G18387"/>
      <c r="H18387"/>
    </row>
    <row r="18388" spans="6:8" x14ac:dyDescent="0.25">
      <c r="F18388"/>
      <c r="G18388"/>
      <c r="H18388"/>
    </row>
    <row r="18389" spans="6:8" x14ac:dyDescent="0.25">
      <c r="F18389"/>
      <c r="G18389"/>
      <c r="H18389"/>
    </row>
    <row r="18390" spans="6:8" x14ac:dyDescent="0.25">
      <c r="F18390"/>
      <c r="G18390"/>
      <c r="H18390"/>
    </row>
    <row r="18391" spans="6:8" x14ac:dyDescent="0.25">
      <c r="F18391"/>
      <c r="G18391"/>
      <c r="H18391"/>
    </row>
    <row r="18392" spans="6:8" x14ac:dyDescent="0.25">
      <c r="F18392"/>
      <c r="G18392"/>
      <c r="H18392"/>
    </row>
    <row r="18393" spans="6:8" x14ac:dyDescent="0.25">
      <c r="F18393"/>
      <c r="G18393"/>
      <c r="H18393"/>
    </row>
    <row r="18394" spans="6:8" x14ac:dyDescent="0.25">
      <c r="F18394"/>
      <c r="G18394"/>
      <c r="H18394"/>
    </row>
    <row r="18395" spans="6:8" x14ac:dyDescent="0.25">
      <c r="F18395"/>
      <c r="G18395"/>
      <c r="H18395"/>
    </row>
    <row r="18396" spans="6:8" x14ac:dyDescent="0.25">
      <c r="F18396"/>
      <c r="G18396"/>
      <c r="H18396"/>
    </row>
    <row r="18397" spans="6:8" x14ac:dyDescent="0.25">
      <c r="F18397"/>
      <c r="G18397"/>
      <c r="H18397"/>
    </row>
    <row r="18398" spans="6:8" x14ac:dyDescent="0.25">
      <c r="F18398"/>
      <c r="G18398"/>
      <c r="H18398"/>
    </row>
    <row r="18399" spans="6:8" x14ac:dyDescent="0.25">
      <c r="F18399"/>
      <c r="G18399"/>
      <c r="H18399"/>
    </row>
    <row r="18400" spans="6:8" x14ac:dyDescent="0.25">
      <c r="F18400"/>
      <c r="G18400"/>
      <c r="H18400"/>
    </row>
    <row r="18401" spans="6:8" x14ac:dyDescent="0.25">
      <c r="F18401"/>
      <c r="G18401"/>
      <c r="H18401"/>
    </row>
    <row r="18402" spans="6:8" x14ac:dyDescent="0.25">
      <c r="F18402"/>
      <c r="G18402"/>
      <c r="H18402"/>
    </row>
    <row r="18403" spans="6:8" x14ac:dyDescent="0.25">
      <c r="F18403"/>
      <c r="G18403"/>
      <c r="H18403"/>
    </row>
    <row r="18404" spans="6:8" x14ac:dyDescent="0.25">
      <c r="F18404"/>
      <c r="G18404"/>
      <c r="H18404"/>
    </row>
    <row r="18405" spans="6:8" x14ac:dyDescent="0.25">
      <c r="F18405"/>
      <c r="G18405"/>
      <c r="H18405"/>
    </row>
    <row r="18406" spans="6:8" x14ac:dyDescent="0.25">
      <c r="F18406"/>
      <c r="G18406"/>
      <c r="H18406"/>
    </row>
    <row r="18407" spans="6:8" x14ac:dyDescent="0.25">
      <c r="F18407"/>
      <c r="G18407"/>
      <c r="H18407"/>
    </row>
    <row r="18408" spans="6:8" x14ac:dyDescent="0.25">
      <c r="F18408"/>
      <c r="G18408"/>
      <c r="H18408"/>
    </row>
    <row r="18409" spans="6:8" x14ac:dyDescent="0.25">
      <c r="F18409"/>
      <c r="G18409"/>
      <c r="H18409"/>
    </row>
    <row r="18410" spans="6:8" x14ac:dyDescent="0.25">
      <c r="F18410"/>
      <c r="G18410"/>
      <c r="H18410"/>
    </row>
    <row r="18411" spans="6:8" x14ac:dyDescent="0.25">
      <c r="F18411"/>
      <c r="G18411"/>
      <c r="H18411"/>
    </row>
    <row r="18412" spans="6:8" x14ac:dyDescent="0.25">
      <c r="F18412"/>
      <c r="G18412"/>
      <c r="H18412"/>
    </row>
    <row r="18413" spans="6:8" x14ac:dyDescent="0.25">
      <c r="F18413"/>
      <c r="G18413"/>
      <c r="H18413"/>
    </row>
    <row r="18414" spans="6:8" x14ac:dyDescent="0.25">
      <c r="F18414"/>
      <c r="G18414"/>
      <c r="H18414"/>
    </row>
    <row r="18415" spans="6:8" x14ac:dyDescent="0.25">
      <c r="F18415"/>
      <c r="G18415"/>
      <c r="H18415"/>
    </row>
    <row r="18416" spans="6:8" x14ac:dyDescent="0.25">
      <c r="F18416"/>
      <c r="G18416"/>
      <c r="H18416"/>
    </row>
    <row r="18417" spans="6:8" x14ac:dyDescent="0.25">
      <c r="F18417"/>
      <c r="G18417"/>
      <c r="H18417"/>
    </row>
    <row r="18418" spans="6:8" x14ac:dyDescent="0.25">
      <c r="F18418"/>
      <c r="G18418"/>
      <c r="H18418"/>
    </row>
    <row r="18419" spans="6:8" x14ac:dyDescent="0.25">
      <c r="F18419"/>
      <c r="G18419"/>
      <c r="H18419"/>
    </row>
    <row r="18420" spans="6:8" x14ac:dyDescent="0.25">
      <c r="F18420"/>
      <c r="G18420"/>
      <c r="H18420"/>
    </row>
    <row r="18421" spans="6:8" x14ac:dyDescent="0.25">
      <c r="F18421"/>
      <c r="G18421"/>
      <c r="H18421"/>
    </row>
    <row r="18422" spans="6:8" x14ac:dyDescent="0.25">
      <c r="F18422"/>
      <c r="G18422"/>
      <c r="H18422"/>
    </row>
    <row r="18423" spans="6:8" x14ac:dyDescent="0.25">
      <c r="F18423"/>
      <c r="G18423"/>
      <c r="H18423"/>
    </row>
    <row r="18424" spans="6:8" x14ac:dyDescent="0.25">
      <c r="F18424"/>
      <c r="G18424"/>
      <c r="H18424"/>
    </row>
    <row r="18425" spans="6:8" x14ac:dyDescent="0.25">
      <c r="F18425"/>
      <c r="G18425"/>
      <c r="H18425"/>
    </row>
    <row r="18426" spans="6:8" x14ac:dyDescent="0.25">
      <c r="F18426"/>
      <c r="G18426"/>
      <c r="H18426"/>
    </row>
    <row r="18427" spans="6:8" x14ac:dyDescent="0.25">
      <c r="F18427"/>
      <c r="G18427"/>
      <c r="H18427"/>
    </row>
    <row r="18428" spans="6:8" x14ac:dyDescent="0.25">
      <c r="F18428"/>
      <c r="G18428"/>
      <c r="H18428"/>
    </row>
    <row r="18429" spans="6:8" x14ac:dyDescent="0.25">
      <c r="F18429"/>
      <c r="G18429"/>
      <c r="H18429"/>
    </row>
    <row r="18430" spans="6:8" x14ac:dyDescent="0.25">
      <c r="F18430"/>
      <c r="G18430"/>
      <c r="H18430"/>
    </row>
    <row r="18431" spans="6:8" x14ac:dyDescent="0.25">
      <c r="F18431"/>
      <c r="G18431"/>
      <c r="H18431"/>
    </row>
    <row r="18432" spans="6:8" x14ac:dyDescent="0.25">
      <c r="F18432"/>
      <c r="G18432"/>
      <c r="H18432"/>
    </row>
    <row r="18433" spans="6:8" x14ac:dyDescent="0.25">
      <c r="F18433"/>
      <c r="G18433"/>
      <c r="H18433"/>
    </row>
    <row r="18434" spans="6:8" x14ac:dyDescent="0.25">
      <c r="F18434"/>
      <c r="G18434"/>
      <c r="H18434"/>
    </row>
    <row r="18435" spans="6:8" x14ac:dyDescent="0.25">
      <c r="F18435"/>
      <c r="G18435"/>
      <c r="H18435"/>
    </row>
    <row r="18436" spans="6:8" x14ac:dyDescent="0.25">
      <c r="F18436"/>
      <c r="G18436"/>
      <c r="H18436"/>
    </row>
    <row r="18437" spans="6:8" x14ac:dyDescent="0.25">
      <c r="F18437"/>
      <c r="G18437"/>
      <c r="H18437"/>
    </row>
    <row r="18438" spans="6:8" x14ac:dyDescent="0.25">
      <c r="F18438"/>
      <c r="G18438"/>
      <c r="H18438"/>
    </row>
    <row r="18439" spans="6:8" x14ac:dyDescent="0.25">
      <c r="F18439"/>
      <c r="G18439"/>
      <c r="H18439"/>
    </row>
    <row r="18440" spans="6:8" x14ac:dyDescent="0.25">
      <c r="F18440"/>
      <c r="G18440"/>
      <c r="H18440"/>
    </row>
    <row r="18441" spans="6:8" x14ac:dyDescent="0.25">
      <c r="F18441"/>
      <c r="G18441"/>
      <c r="H18441"/>
    </row>
    <row r="18442" spans="6:8" x14ac:dyDescent="0.25">
      <c r="F18442"/>
      <c r="G18442"/>
      <c r="H18442"/>
    </row>
    <row r="18443" spans="6:8" x14ac:dyDescent="0.25">
      <c r="F18443"/>
      <c r="G18443"/>
      <c r="H18443"/>
    </row>
    <row r="18444" spans="6:8" x14ac:dyDescent="0.25">
      <c r="F18444"/>
      <c r="G18444"/>
      <c r="H18444"/>
    </row>
    <row r="18445" spans="6:8" x14ac:dyDescent="0.25">
      <c r="F18445"/>
      <c r="G18445"/>
      <c r="H18445"/>
    </row>
    <row r="18446" spans="6:8" x14ac:dyDescent="0.25">
      <c r="F18446"/>
      <c r="G18446"/>
      <c r="H18446"/>
    </row>
    <row r="18447" spans="6:8" x14ac:dyDescent="0.25">
      <c r="F18447"/>
      <c r="G18447"/>
      <c r="H18447"/>
    </row>
    <row r="18448" spans="6:8" x14ac:dyDescent="0.25">
      <c r="F18448"/>
      <c r="G18448"/>
      <c r="H18448"/>
    </row>
    <row r="18449" spans="6:8" x14ac:dyDescent="0.25">
      <c r="F18449"/>
      <c r="G18449"/>
      <c r="H18449"/>
    </row>
    <row r="18450" spans="6:8" x14ac:dyDescent="0.25">
      <c r="F18450"/>
      <c r="G18450"/>
      <c r="H18450"/>
    </row>
    <row r="18451" spans="6:8" x14ac:dyDescent="0.25">
      <c r="F18451"/>
      <c r="G18451"/>
      <c r="H18451"/>
    </row>
    <row r="18452" spans="6:8" x14ac:dyDescent="0.25">
      <c r="F18452"/>
      <c r="G18452"/>
      <c r="H18452"/>
    </row>
    <row r="18453" spans="6:8" x14ac:dyDescent="0.25">
      <c r="F18453"/>
      <c r="G18453"/>
      <c r="H18453"/>
    </row>
    <row r="18454" spans="6:8" x14ac:dyDescent="0.25">
      <c r="F18454"/>
      <c r="G18454"/>
      <c r="H18454"/>
    </row>
    <row r="18455" spans="6:8" x14ac:dyDescent="0.25">
      <c r="F18455"/>
      <c r="G18455"/>
      <c r="H18455"/>
    </row>
    <row r="18456" spans="6:8" x14ac:dyDescent="0.25">
      <c r="F18456"/>
      <c r="G18456"/>
      <c r="H18456"/>
    </row>
    <row r="18457" spans="6:8" x14ac:dyDescent="0.25">
      <c r="F18457"/>
      <c r="G18457"/>
      <c r="H18457"/>
    </row>
    <row r="18458" spans="6:8" x14ac:dyDescent="0.25">
      <c r="F18458"/>
      <c r="G18458"/>
      <c r="H18458"/>
    </row>
    <row r="18459" spans="6:8" x14ac:dyDescent="0.25">
      <c r="F18459"/>
      <c r="G18459"/>
      <c r="H18459"/>
    </row>
    <row r="18460" spans="6:8" x14ac:dyDescent="0.25">
      <c r="F18460"/>
      <c r="G18460"/>
      <c r="H18460"/>
    </row>
    <row r="18461" spans="6:8" x14ac:dyDescent="0.25">
      <c r="F18461"/>
      <c r="G18461"/>
      <c r="H18461"/>
    </row>
    <row r="18462" spans="6:8" x14ac:dyDescent="0.25">
      <c r="F18462"/>
      <c r="G18462"/>
      <c r="H18462"/>
    </row>
    <row r="18463" spans="6:8" x14ac:dyDescent="0.25">
      <c r="F18463"/>
      <c r="G18463"/>
      <c r="H18463"/>
    </row>
    <row r="18464" spans="6:8" x14ac:dyDescent="0.25">
      <c r="F18464"/>
      <c r="G18464"/>
      <c r="H18464"/>
    </row>
    <row r="18465" spans="6:8" x14ac:dyDescent="0.25">
      <c r="F18465"/>
      <c r="G18465"/>
      <c r="H18465"/>
    </row>
    <row r="18466" spans="6:8" x14ac:dyDescent="0.25">
      <c r="F18466"/>
      <c r="G18466"/>
      <c r="H18466"/>
    </row>
    <row r="18467" spans="6:8" x14ac:dyDescent="0.25">
      <c r="F18467"/>
      <c r="G18467"/>
      <c r="H18467"/>
    </row>
    <row r="18468" spans="6:8" x14ac:dyDescent="0.25">
      <c r="F18468"/>
      <c r="G18468"/>
      <c r="H18468"/>
    </row>
    <row r="18469" spans="6:8" x14ac:dyDescent="0.25">
      <c r="F18469"/>
      <c r="G18469"/>
      <c r="H18469"/>
    </row>
    <row r="18470" spans="6:8" x14ac:dyDescent="0.25">
      <c r="F18470"/>
      <c r="G18470"/>
      <c r="H18470"/>
    </row>
    <row r="18471" spans="6:8" x14ac:dyDescent="0.25">
      <c r="F18471"/>
      <c r="G18471"/>
      <c r="H18471"/>
    </row>
    <row r="18472" spans="6:8" x14ac:dyDescent="0.25">
      <c r="F18472"/>
      <c r="G18472"/>
      <c r="H18472"/>
    </row>
    <row r="18473" spans="6:8" x14ac:dyDescent="0.25">
      <c r="F18473"/>
      <c r="G18473"/>
      <c r="H18473"/>
    </row>
    <row r="18474" spans="6:8" x14ac:dyDescent="0.25">
      <c r="F18474"/>
      <c r="G18474"/>
      <c r="H18474"/>
    </row>
    <row r="18475" spans="6:8" x14ac:dyDescent="0.25">
      <c r="F18475"/>
      <c r="G18475"/>
      <c r="H18475"/>
    </row>
    <row r="18476" spans="6:8" x14ac:dyDescent="0.25">
      <c r="F18476"/>
      <c r="G18476"/>
      <c r="H18476"/>
    </row>
    <row r="18477" spans="6:8" x14ac:dyDescent="0.25">
      <c r="F18477"/>
      <c r="G18477"/>
      <c r="H18477"/>
    </row>
    <row r="18478" spans="6:8" x14ac:dyDescent="0.25">
      <c r="F18478"/>
      <c r="G18478"/>
      <c r="H18478"/>
    </row>
    <row r="18479" spans="6:8" x14ac:dyDescent="0.25">
      <c r="F18479"/>
      <c r="G18479"/>
      <c r="H18479"/>
    </row>
    <row r="18480" spans="6:8" x14ac:dyDescent="0.25">
      <c r="F18480"/>
      <c r="G18480"/>
      <c r="H18480"/>
    </row>
    <row r="18481" spans="6:8" x14ac:dyDescent="0.25">
      <c r="F18481"/>
      <c r="G18481"/>
      <c r="H18481"/>
    </row>
    <row r="18482" spans="6:8" x14ac:dyDescent="0.25">
      <c r="F18482"/>
      <c r="G18482"/>
      <c r="H18482"/>
    </row>
    <row r="18483" spans="6:8" x14ac:dyDescent="0.25">
      <c r="F18483"/>
      <c r="G18483"/>
      <c r="H18483"/>
    </row>
    <row r="18484" spans="6:8" x14ac:dyDescent="0.25">
      <c r="F18484"/>
      <c r="G18484"/>
      <c r="H18484"/>
    </row>
    <row r="18485" spans="6:8" x14ac:dyDescent="0.25">
      <c r="F18485"/>
      <c r="G18485"/>
      <c r="H18485"/>
    </row>
    <row r="18486" spans="6:8" x14ac:dyDescent="0.25">
      <c r="F18486"/>
      <c r="G18486"/>
      <c r="H18486"/>
    </row>
    <row r="18487" spans="6:8" x14ac:dyDescent="0.25">
      <c r="F18487"/>
      <c r="G18487"/>
      <c r="H18487"/>
    </row>
    <row r="18488" spans="6:8" x14ac:dyDescent="0.25">
      <c r="F18488"/>
      <c r="G18488"/>
      <c r="H18488"/>
    </row>
    <row r="18489" spans="6:8" x14ac:dyDescent="0.25">
      <c r="F18489"/>
      <c r="G18489"/>
      <c r="H18489"/>
    </row>
    <row r="18490" spans="6:8" x14ac:dyDescent="0.25">
      <c r="F18490"/>
      <c r="G18490"/>
      <c r="H18490"/>
    </row>
    <row r="18491" spans="6:8" x14ac:dyDescent="0.25">
      <c r="F18491"/>
      <c r="G18491"/>
      <c r="H18491"/>
    </row>
    <row r="18492" spans="6:8" x14ac:dyDescent="0.25">
      <c r="F18492"/>
      <c r="G18492"/>
      <c r="H18492"/>
    </row>
    <row r="18493" spans="6:8" x14ac:dyDescent="0.25">
      <c r="F18493"/>
      <c r="G18493"/>
      <c r="H18493"/>
    </row>
    <row r="18494" spans="6:8" x14ac:dyDescent="0.25">
      <c r="F18494"/>
      <c r="G18494"/>
      <c r="H18494"/>
    </row>
    <row r="18495" spans="6:8" x14ac:dyDescent="0.25">
      <c r="F18495"/>
      <c r="G18495"/>
      <c r="H18495"/>
    </row>
    <row r="18496" spans="6:8" x14ac:dyDescent="0.25">
      <c r="F18496"/>
      <c r="G18496"/>
      <c r="H18496"/>
    </row>
    <row r="18497" spans="6:8" x14ac:dyDescent="0.25">
      <c r="F18497"/>
      <c r="G18497"/>
      <c r="H18497"/>
    </row>
    <row r="18498" spans="6:8" x14ac:dyDescent="0.25">
      <c r="F18498"/>
      <c r="G18498"/>
      <c r="H18498"/>
    </row>
    <row r="18499" spans="6:8" x14ac:dyDescent="0.25">
      <c r="F18499"/>
      <c r="G18499"/>
      <c r="H18499"/>
    </row>
    <row r="18500" spans="6:8" x14ac:dyDescent="0.25">
      <c r="F18500"/>
      <c r="G18500"/>
      <c r="H18500"/>
    </row>
    <row r="18501" spans="6:8" x14ac:dyDescent="0.25">
      <c r="F18501"/>
      <c r="G18501"/>
      <c r="H18501"/>
    </row>
    <row r="18502" spans="6:8" x14ac:dyDescent="0.25">
      <c r="F18502"/>
      <c r="G18502"/>
      <c r="H18502"/>
    </row>
    <row r="18503" spans="6:8" x14ac:dyDescent="0.25">
      <c r="F18503"/>
      <c r="G18503"/>
      <c r="H18503"/>
    </row>
    <row r="18504" spans="6:8" x14ac:dyDescent="0.25">
      <c r="F18504"/>
      <c r="G18504"/>
      <c r="H18504"/>
    </row>
    <row r="18505" spans="6:8" x14ac:dyDescent="0.25">
      <c r="F18505"/>
      <c r="G18505"/>
      <c r="H18505"/>
    </row>
    <row r="18506" spans="6:8" x14ac:dyDescent="0.25">
      <c r="F18506"/>
      <c r="G18506"/>
      <c r="H18506"/>
    </row>
    <row r="18507" spans="6:8" x14ac:dyDescent="0.25">
      <c r="F18507"/>
      <c r="G18507"/>
      <c r="H18507"/>
    </row>
    <row r="18508" spans="6:8" x14ac:dyDescent="0.25">
      <c r="F18508"/>
      <c r="G18508"/>
      <c r="H18508"/>
    </row>
    <row r="18509" spans="6:8" x14ac:dyDescent="0.25">
      <c r="F18509"/>
      <c r="G18509"/>
      <c r="H18509"/>
    </row>
    <row r="18510" spans="6:8" x14ac:dyDescent="0.25">
      <c r="F18510"/>
      <c r="G18510"/>
      <c r="H18510"/>
    </row>
    <row r="18511" spans="6:8" x14ac:dyDescent="0.25">
      <c r="F18511"/>
      <c r="G18511"/>
      <c r="H18511"/>
    </row>
    <row r="18512" spans="6:8" x14ac:dyDescent="0.25">
      <c r="F18512"/>
      <c r="G18512"/>
      <c r="H18512"/>
    </row>
    <row r="18513" spans="6:8" x14ac:dyDescent="0.25">
      <c r="F18513"/>
      <c r="G18513"/>
      <c r="H18513"/>
    </row>
    <row r="18514" spans="6:8" x14ac:dyDescent="0.25">
      <c r="F18514"/>
      <c r="G18514"/>
      <c r="H18514"/>
    </row>
    <row r="18515" spans="6:8" x14ac:dyDescent="0.25">
      <c r="F18515"/>
      <c r="G18515"/>
      <c r="H18515"/>
    </row>
    <row r="18516" spans="6:8" x14ac:dyDescent="0.25">
      <c r="F18516"/>
      <c r="G18516"/>
      <c r="H18516"/>
    </row>
    <row r="18517" spans="6:8" x14ac:dyDescent="0.25">
      <c r="F18517"/>
      <c r="G18517"/>
      <c r="H18517"/>
    </row>
    <row r="18518" spans="6:8" x14ac:dyDescent="0.25">
      <c r="F18518"/>
      <c r="G18518"/>
      <c r="H18518"/>
    </row>
    <row r="18519" spans="6:8" x14ac:dyDescent="0.25">
      <c r="F18519"/>
      <c r="G18519"/>
      <c r="H18519"/>
    </row>
    <row r="18520" spans="6:8" x14ac:dyDescent="0.25">
      <c r="F18520"/>
      <c r="G18520"/>
      <c r="H18520"/>
    </row>
    <row r="18521" spans="6:8" x14ac:dyDescent="0.25">
      <c r="F18521"/>
      <c r="G18521"/>
      <c r="H18521"/>
    </row>
    <row r="18522" spans="6:8" x14ac:dyDescent="0.25">
      <c r="F18522"/>
      <c r="G18522"/>
      <c r="H18522"/>
    </row>
    <row r="18523" spans="6:8" x14ac:dyDescent="0.25">
      <c r="F18523"/>
      <c r="G18523"/>
      <c r="H18523"/>
    </row>
    <row r="18524" spans="6:8" x14ac:dyDescent="0.25">
      <c r="F18524"/>
      <c r="G18524"/>
      <c r="H18524"/>
    </row>
    <row r="18525" spans="6:8" x14ac:dyDescent="0.25">
      <c r="F18525"/>
      <c r="G18525"/>
      <c r="H18525"/>
    </row>
    <row r="18526" spans="6:8" x14ac:dyDescent="0.25">
      <c r="F18526"/>
      <c r="G18526"/>
      <c r="H18526"/>
    </row>
    <row r="18527" spans="6:8" x14ac:dyDescent="0.25">
      <c r="F18527"/>
      <c r="G18527"/>
      <c r="H18527"/>
    </row>
    <row r="18528" spans="6:8" x14ac:dyDescent="0.25">
      <c r="F18528"/>
      <c r="G18528"/>
      <c r="H18528"/>
    </row>
    <row r="18529" spans="6:8" x14ac:dyDescent="0.25">
      <c r="F18529"/>
      <c r="G18529"/>
      <c r="H18529"/>
    </row>
    <row r="18530" spans="6:8" x14ac:dyDescent="0.25">
      <c r="F18530"/>
      <c r="G18530"/>
      <c r="H18530"/>
    </row>
    <row r="18531" spans="6:8" x14ac:dyDescent="0.25">
      <c r="F18531"/>
      <c r="G18531"/>
      <c r="H18531"/>
    </row>
    <row r="18532" spans="6:8" x14ac:dyDescent="0.25">
      <c r="F18532"/>
      <c r="G18532"/>
      <c r="H18532"/>
    </row>
    <row r="18533" spans="6:8" x14ac:dyDescent="0.25">
      <c r="F18533"/>
      <c r="G18533"/>
      <c r="H18533"/>
    </row>
    <row r="18534" spans="6:8" x14ac:dyDescent="0.25">
      <c r="F18534"/>
      <c r="G18534"/>
      <c r="H18534"/>
    </row>
    <row r="18535" spans="6:8" x14ac:dyDescent="0.25">
      <c r="F18535"/>
      <c r="G18535"/>
      <c r="H18535"/>
    </row>
    <row r="18536" spans="6:8" x14ac:dyDescent="0.25">
      <c r="F18536"/>
      <c r="G18536"/>
      <c r="H18536"/>
    </row>
    <row r="18537" spans="6:8" x14ac:dyDescent="0.25">
      <c r="F18537"/>
      <c r="G18537"/>
      <c r="H18537"/>
    </row>
    <row r="18538" spans="6:8" x14ac:dyDescent="0.25">
      <c r="F18538"/>
      <c r="G18538"/>
      <c r="H18538"/>
    </row>
    <row r="18539" spans="6:8" x14ac:dyDescent="0.25">
      <c r="F18539"/>
      <c r="G18539"/>
      <c r="H18539"/>
    </row>
    <row r="18540" spans="6:8" x14ac:dyDescent="0.25">
      <c r="F18540"/>
      <c r="G18540"/>
      <c r="H18540"/>
    </row>
    <row r="18541" spans="6:8" x14ac:dyDescent="0.25">
      <c r="F18541"/>
      <c r="G18541"/>
      <c r="H18541"/>
    </row>
    <row r="18542" spans="6:8" x14ac:dyDescent="0.25">
      <c r="F18542"/>
      <c r="G18542"/>
      <c r="H18542"/>
    </row>
    <row r="18543" spans="6:8" x14ac:dyDescent="0.25">
      <c r="F18543"/>
      <c r="G18543"/>
      <c r="H18543"/>
    </row>
    <row r="18544" spans="6:8" x14ac:dyDescent="0.25">
      <c r="F18544"/>
      <c r="G18544"/>
      <c r="H18544"/>
    </row>
    <row r="18545" spans="6:8" x14ac:dyDescent="0.25">
      <c r="F18545"/>
      <c r="G18545"/>
      <c r="H18545"/>
    </row>
    <row r="18546" spans="6:8" x14ac:dyDescent="0.25">
      <c r="F18546"/>
      <c r="G18546"/>
      <c r="H18546"/>
    </row>
    <row r="18547" spans="6:8" x14ac:dyDescent="0.25">
      <c r="F18547"/>
      <c r="G18547"/>
      <c r="H18547"/>
    </row>
    <row r="18548" spans="6:8" x14ac:dyDescent="0.25">
      <c r="F18548"/>
      <c r="G18548"/>
      <c r="H18548"/>
    </row>
    <row r="18549" spans="6:8" x14ac:dyDescent="0.25">
      <c r="F18549"/>
      <c r="G18549"/>
      <c r="H18549"/>
    </row>
    <row r="18550" spans="6:8" x14ac:dyDescent="0.25">
      <c r="F18550"/>
      <c r="G18550"/>
      <c r="H18550"/>
    </row>
    <row r="18551" spans="6:8" x14ac:dyDescent="0.25">
      <c r="F18551"/>
      <c r="G18551"/>
      <c r="H18551"/>
    </row>
    <row r="18552" spans="6:8" x14ac:dyDescent="0.25">
      <c r="F18552"/>
      <c r="G18552"/>
      <c r="H18552"/>
    </row>
    <row r="18553" spans="6:8" x14ac:dyDescent="0.25">
      <c r="F18553"/>
      <c r="G18553"/>
      <c r="H18553"/>
    </row>
    <row r="18554" spans="6:8" x14ac:dyDescent="0.25">
      <c r="F18554"/>
      <c r="G18554"/>
      <c r="H18554"/>
    </row>
    <row r="18555" spans="6:8" x14ac:dyDescent="0.25">
      <c r="F18555"/>
      <c r="G18555"/>
      <c r="H18555"/>
    </row>
    <row r="18556" spans="6:8" x14ac:dyDescent="0.25">
      <c r="F18556"/>
      <c r="G18556"/>
      <c r="H18556"/>
    </row>
    <row r="18557" spans="6:8" x14ac:dyDescent="0.25">
      <c r="F18557"/>
      <c r="G18557"/>
      <c r="H18557"/>
    </row>
    <row r="18558" spans="6:8" x14ac:dyDescent="0.25">
      <c r="F18558"/>
      <c r="G18558"/>
      <c r="H18558"/>
    </row>
    <row r="18559" spans="6:8" x14ac:dyDescent="0.25">
      <c r="F18559"/>
      <c r="G18559"/>
      <c r="H18559"/>
    </row>
    <row r="18560" spans="6:8" x14ac:dyDescent="0.25">
      <c r="F18560"/>
      <c r="G18560"/>
      <c r="H18560"/>
    </row>
    <row r="18561" spans="6:8" x14ac:dyDescent="0.25">
      <c r="F18561"/>
      <c r="G18561"/>
      <c r="H18561"/>
    </row>
    <row r="18562" spans="6:8" x14ac:dyDescent="0.25">
      <c r="F18562"/>
      <c r="G18562"/>
      <c r="H18562"/>
    </row>
    <row r="18563" spans="6:8" x14ac:dyDescent="0.25">
      <c r="F18563"/>
      <c r="G18563"/>
      <c r="H18563"/>
    </row>
    <row r="18564" spans="6:8" x14ac:dyDescent="0.25">
      <c r="F18564"/>
      <c r="G18564"/>
      <c r="H18564"/>
    </row>
    <row r="18565" spans="6:8" x14ac:dyDescent="0.25">
      <c r="F18565"/>
      <c r="G18565"/>
      <c r="H18565"/>
    </row>
    <row r="18566" spans="6:8" x14ac:dyDescent="0.25">
      <c r="F18566"/>
      <c r="G18566"/>
      <c r="H18566"/>
    </row>
    <row r="18567" spans="6:8" x14ac:dyDescent="0.25">
      <c r="F18567"/>
      <c r="G18567"/>
      <c r="H18567"/>
    </row>
    <row r="18568" spans="6:8" x14ac:dyDescent="0.25">
      <c r="F18568"/>
      <c r="G18568"/>
      <c r="H18568"/>
    </row>
    <row r="18569" spans="6:8" x14ac:dyDescent="0.25">
      <c r="F18569"/>
      <c r="G18569"/>
      <c r="H18569"/>
    </row>
    <row r="18570" spans="6:8" x14ac:dyDescent="0.25">
      <c r="F18570"/>
      <c r="G18570"/>
      <c r="H18570"/>
    </row>
    <row r="18571" spans="6:8" x14ac:dyDescent="0.25">
      <c r="F18571"/>
      <c r="G18571"/>
      <c r="H18571"/>
    </row>
    <row r="18572" spans="6:8" x14ac:dyDescent="0.25">
      <c r="F18572"/>
      <c r="G18572"/>
      <c r="H18572"/>
    </row>
    <row r="18573" spans="6:8" x14ac:dyDescent="0.25">
      <c r="F18573"/>
      <c r="G18573"/>
      <c r="H18573"/>
    </row>
    <row r="18574" spans="6:8" x14ac:dyDescent="0.25">
      <c r="F18574"/>
      <c r="G18574"/>
      <c r="H18574"/>
    </row>
    <row r="18575" spans="6:8" x14ac:dyDescent="0.25">
      <c r="F18575"/>
      <c r="G18575"/>
      <c r="H18575"/>
    </row>
    <row r="18576" spans="6:8" x14ac:dyDescent="0.25">
      <c r="F18576"/>
      <c r="G18576"/>
      <c r="H18576"/>
    </row>
    <row r="18577" spans="6:8" x14ac:dyDescent="0.25">
      <c r="F18577"/>
      <c r="G18577"/>
      <c r="H18577"/>
    </row>
    <row r="18578" spans="6:8" x14ac:dyDescent="0.25">
      <c r="F18578"/>
      <c r="G18578"/>
      <c r="H18578"/>
    </row>
    <row r="18579" spans="6:8" x14ac:dyDescent="0.25">
      <c r="F18579"/>
      <c r="G18579"/>
      <c r="H18579"/>
    </row>
    <row r="18580" spans="6:8" x14ac:dyDescent="0.25">
      <c r="F18580"/>
      <c r="G18580"/>
      <c r="H18580"/>
    </row>
    <row r="18581" spans="6:8" x14ac:dyDescent="0.25">
      <c r="F18581"/>
      <c r="G18581"/>
      <c r="H18581"/>
    </row>
    <row r="18582" spans="6:8" x14ac:dyDescent="0.25">
      <c r="F18582"/>
      <c r="G18582"/>
      <c r="H18582"/>
    </row>
    <row r="18583" spans="6:8" x14ac:dyDescent="0.25">
      <c r="F18583"/>
      <c r="G18583"/>
      <c r="H18583"/>
    </row>
    <row r="18584" spans="6:8" x14ac:dyDescent="0.25">
      <c r="F18584"/>
      <c r="G18584"/>
      <c r="H18584"/>
    </row>
    <row r="18585" spans="6:8" x14ac:dyDescent="0.25">
      <c r="F18585"/>
      <c r="G18585"/>
      <c r="H18585"/>
    </row>
    <row r="18586" spans="6:8" x14ac:dyDescent="0.25">
      <c r="F18586"/>
      <c r="G18586"/>
      <c r="H18586"/>
    </row>
    <row r="18587" spans="6:8" x14ac:dyDescent="0.25">
      <c r="F18587"/>
      <c r="G18587"/>
      <c r="H18587"/>
    </row>
    <row r="18588" spans="6:8" x14ac:dyDescent="0.25">
      <c r="F18588"/>
      <c r="G18588"/>
      <c r="H18588"/>
    </row>
    <row r="18589" spans="6:8" x14ac:dyDescent="0.25">
      <c r="F18589"/>
      <c r="G18589"/>
      <c r="H18589"/>
    </row>
    <row r="18590" spans="6:8" x14ac:dyDescent="0.25">
      <c r="F18590"/>
      <c r="G18590"/>
      <c r="H18590"/>
    </row>
    <row r="18591" spans="6:8" x14ac:dyDescent="0.25">
      <c r="F18591"/>
      <c r="G18591"/>
      <c r="H18591"/>
    </row>
    <row r="18592" spans="6:8" x14ac:dyDescent="0.25">
      <c r="F18592"/>
      <c r="G18592"/>
      <c r="H18592"/>
    </row>
    <row r="18593" spans="6:8" x14ac:dyDescent="0.25">
      <c r="F18593"/>
      <c r="G18593"/>
      <c r="H18593"/>
    </row>
    <row r="18594" spans="6:8" x14ac:dyDescent="0.25">
      <c r="F18594"/>
      <c r="G18594"/>
      <c r="H18594"/>
    </row>
    <row r="18595" spans="6:8" x14ac:dyDescent="0.25">
      <c r="F18595"/>
      <c r="G18595"/>
      <c r="H18595"/>
    </row>
    <row r="18596" spans="6:8" x14ac:dyDescent="0.25">
      <c r="F18596"/>
      <c r="G18596"/>
      <c r="H18596"/>
    </row>
    <row r="18597" spans="6:8" x14ac:dyDescent="0.25">
      <c r="F18597"/>
      <c r="G18597"/>
      <c r="H18597"/>
    </row>
    <row r="18598" spans="6:8" x14ac:dyDescent="0.25">
      <c r="F18598"/>
      <c r="G18598"/>
      <c r="H18598"/>
    </row>
    <row r="18599" spans="6:8" x14ac:dyDescent="0.25">
      <c r="F18599"/>
      <c r="G18599"/>
      <c r="H18599"/>
    </row>
    <row r="18600" spans="6:8" x14ac:dyDescent="0.25">
      <c r="F18600"/>
      <c r="G18600"/>
      <c r="H18600"/>
    </row>
    <row r="18601" spans="6:8" x14ac:dyDescent="0.25">
      <c r="F18601"/>
      <c r="G18601"/>
      <c r="H18601"/>
    </row>
    <row r="18602" spans="6:8" x14ac:dyDescent="0.25">
      <c r="F18602"/>
      <c r="G18602"/>
      <c r="H18602"/>
    </row>
    <row r="18603" spans="6:8" x14ac:dyDescent="0.25">
      <c r="F18603"/>
      <c r="G18603"/>
      <c r="H18603"/>
    </row>
    <row r="18604" spans="6:8" x14ac:dyDescent="0.25">
      <c r="F18604"/>
      <c r="G18604"/>
      <c r="H18604"/>
    </row>
    <row r="18605" spans="6:8" x14ac:dyDescent="0.25">
      <c r="F18605"/>
      <c r="G18605"/>
      <c r="H18605"/>
    </row>
    <row r="18606" spans="6:8" x14ac:dyDescent="0.25">
      <c r="F18606"/>
      <c r="G18606"/>
      <c r="H18606"/>
    </row>
    <row r="18607" spans="6:8" x14ac:dyDescent="0.25">
      <c r="F18607"/>
      <c r="G18607"/>
      <c r="H18607"/>
    </row>
    <row r="18608" spans="6:8" x14ac:dyDescent="0.25">
      <c r="F18608"/>
      <c r="G18608"/>
      <c r="H18608"/>
    </row>
    <row r="18609" spans="6:8" x14ac:dyDescent="0.25">
      <c r="F18609"/>
      <c r="G18609"/>
      <c r="H18609"/>
    </row>
    <row r="18610" spans="6:8" x14ac:dyDescent="0.25">
      <c r="F18610"/>
      <c r="G18610"/>
      <c r="H18610"/>
    </row>
    <row r="18611" spans="6:8" x14ac:dyDescent="0.25">
      <c r="F18611"/>
      <c r="G18611"/>
      <c r="H18611"/>
    </row>
    <row r="18612" spans="6:8" x14ac:dyDescent="0.25">
      <c r="F18612"/>
      <c r="G18612"/>
      <c r="H18612"/>
    </row>
    <row r="18613" spans="6:8" x14ac:dyDescent="0.25">
      <c r="F18613"/>
      <c r="G18613"/>
      <c r="H18613"/>
    </row>
    <row r="18614" spans="6:8" x14ac:dyDescent="0.25">
      <c r="F18614"/>
      <c r="G18614"/>
      <c r="H18614"/>
    </row>
    <row r="18615" spans="6:8" x14ac:dyDescent="0.25">
      <c r="F18615"/>
      <c r="G18615"/>
      <c r="H18615"/>
    </row>
    <row r="18616" spans="6:8" x14ac:dyDescent="0.25">
      <c r="F18616"/>
      <c r="G18616"/>
      <c r="H18616"/>
    </row>
    <row r="18617" spans="6:8" x14ac:dyDescent="0.25">
      <c r="F18617"/>
      <c r="G18617"/>
      <c r="H18617"/>
    </row>
    <row r="18618" spans="6:8" x14ac:dyDescent="0.25">
      <c r="F18618"/>
      <c r="G18618"/>
      <c r="H18618"/>
    </row>
    <row r="18619" spans="6:8" x14ac:dyDescent="0.25">
      <c r="F18619"/>
      <c r="G18619"/>
      <c r="H18619"/>
    </row>
    <row r="18620" spans="6:8" x14ac:dyDescent="0.25">
      <c r="F18620"/>
      <c r="G18620"/>
      <c r="H18620"/>
    </row>
    <row r="18621" spans="6:8" x14ac:dyDescent="0.25">
      <c r="F18621"/>
      <c r="G18621"/>
      <c r="H18621"/>
    </row>
    <row r="18622" spans="6:8" x14ac:dyDescent="0.25">
      <c r="F18622"/>
      <c r="G18622"/>
      <c r="H18622"/>
    </row>
    <row r="18623" spans="6:8" x14ac:dyDescent="0.25">
      <c r="F18623"/>
      <c r="G18623"/>
      <c r="H18623"/>
    </row>
    <row r="18624" spans="6:8" x14ac:dyDescent="0.25">
      <c r="F18624"/>
      <c r="G18624"/>
      <c r="H18624"/>
    </row>
    <row r="18625" spans="6:8" x14ac:dyDescent="0.25">
      <c r="F18625"/>
      <c r="G18625"/>
      <c r="H18625"/>
    </row>
    <row r="18626" spans="6:8" x14ac:dyDescent="0.25">
      <c r="F18626"/>
      <c r="G18626"/>
      <c r="H18626"/>
    </row>
    <row r="18627" spans="6:8" x14ac:dyDescent="0.25">
      <c r="F18627"/>
      <c r="G18627"/>
      <c r="H18627"/>
    </row>
    <row r="18628" spans="6:8" x14ac:dyDescent="0.25">
      <c r="F18628"/>
      <c r="G18628"/>
      <c r="H18628"/>
    </row>
    <row r="18629" spans="6:8" x14ac:dyDescent="0.25">
      <c r="F18629"/>
      <c r="G18629"/>
      <c r="H18629"/>
    </row>
    <row r="18630" spans="6:8" x14ac:dyDescent="0.25">
      <c r="F18630"/>
      <c r="G18630"/>
      <c r="H18630"/>
    </row>
    <row r="18631" spans="6:8" x14ac:dyDescent="0.25">
      <c r="F18631"/>
      <c r="G18631"/>
      <c r="H18631"/>
    </row>
    <row r="18632" spans="6:8" x14ac:dyDescent="0.25">
      <c r="F18632"/>
      <c r="G18632"/>
      <c r="H18632"/>
    </row>
    <row r="18633" spans="6:8" x14ac:dyDescent="0.25">
      <c r="F18633"/>
      <c r="G18633"/>
      <c r="H18633"/>
    </row>
    <row r="18634" spans="6:8" x14ac:dyDescent="0.25">
      <c r="F18634"/>
      <c r="G18634"/>
      <c r="H18634"/>
    </row>
    <row r="18635" spans="6:8" x14ac:dyDescent="0.25">
      <c r="F18635"/>
      <c r="G18635"/>
      <c r="H18635"/>
    </row>
    <row r="18636" spans="6:8" x14ac:dyDescent="0.25">
      <c r="F18636"/>
      <c r="G18636"/>
      <c r="H18636"/>
    </row>
    <row r="18637" spans="6:8" x14ac:dyDescent="0.25">
      <c r="F18637"/>
      <c r="G18637"/>
      <c r="H18637"/>
    </row>
    <row r="18638" spans="6:8" x14ac:dyDescent="0.25">
      <c r="F18638"/>
      <c r="G18638"/>
      <c r="H18638"/>
    </row>
    <row r="18639" spans="6:8" x14ac:dyDescent="0.25">
      <c r="F18639"/>
      <c r="G18639"/>
      <c r="H18639"/>
    </row>
    <row r="18640" spans="6:8" x14ac:dyDescent="0.25">
      <c r="F18640"/>
      <c r="G18640"/>
      <c r="H18640"/>
    </row>
    <row r="18641" spans="6:8" x14ac:dyDescent="0.25">
      <c r="F18641"/>
      <c r="G18641"/>
      <c r="H18641"/>
    </row>
    <row r="18642" spans="6:8" x14ac:dyDescent="0.25">
      <c r="F18642"/>
      <c r="G18642"/>
      <c r="H18642"/>
    </row>
    <row r="18643" spans="6:8" x14ac:dyDescent="0.25">
      <c r="F18643"/>
      <c r="G18643"/>
      <c r="H18643"/>
    </row>
    <row r="18644" spans="6:8" x14ac:dyDescent="0.25">
      <c r="F18644"/>
      <c r="G18644"/>
      <c r="H18644"/>
    </row>
    <row r="18645" spans="6:8" x14ac:dyDescent="0.25">
      <c r="F18645"/>
      <c r="G18645"/>
      <c r="H18645"/>
    </row>
    <row r="18646" spans="6:8" x14ac:dyDescent="0.25">
      <c r="F18646"/>
      <c r="G18646"/>
      <c r="H18646"/>
    </row>
    <row r="18647" spans="6:8" x14ac:dyDescent="0.25">
      <c r="F18647"/>
      <c r="G18647"/>
      <c r="H18647"/>
    </row>
    <row r="18648" spans="6:8" x14ac:dyDescent="0.25">
      <c r="F18648"/>
      <c r="G18648"/>
      <c r="H18648"/>
    </row>
    <row r="18649" spans="6:8" x14ac:dyDescent="0.25">
      <c r="F18649"/>
      <c r="G18649"/>
      <c r="H18649"/>
    </row>
    <row r="18650" spans="6:8" x14ac:dyDescent="0.25">
      <c r="F18650"/>
      <c r="G18650"/>
      <c r="H18650"/>
    </row>
    <row r="18651" spans="6:8" x14ac:dyDescent="0.25">
      <c r="F18651"/>
      <c r="G18651"/>
      <c r="H18651"/>
    </row>
    <row r="18652" spans="6:8" x14ac:dyDescent="0.25">
      <c r="F18652"/>
      <c r="G18652"/>
      <c r="H18652"/>
    </row>
    <row r="18653" spans="6:8" x14ac:dyDescent="0.25">
      <c r="F18653"/>
      <c r="G18653"/>
      <c r="H18653"/>
    </row>
    <row r="18654" spans="6:8" x14ac:dyDescent="0.25">
      <c r="F18654"/>
      <c r="G18654"/>
      <c r="H18654"/>
    </row>
    <row r="18655" spans="6:8" x14ac:dyDescent="0.25">
      <c r="F18655"/>
      <c r="G18655"/>
      <c r="H18655"/>
    </row>
    <row r="18656" spans="6:8" x14ac:dyDescent="0.25">
      <c r="F18656"/>
      <c r="G18656"/>
      <c r="H18656"/>
    </row>
    <row r="18657" spans="6:8" x14ac:dyDescent="0.25">
      <c r="F18657"/>
      <c r="G18657"/>
      <c r="H18657"/>
    </row>
    <row r="18658" spans="6:8" x14ac:dyDescent="0.25">
      <c r="F18658"/>
      <c r="G18658"/>
      <c r="H18658"/>
    </row>
    <row r="18659" spans="6:8" x14ac:dyDescent="0.25">
      <c r="F18659"/>
      <c r="G18659"/>
      <c r="H18659"/>
    </row>
    <row r="18660" spans="6:8" x14ac:dyDescent="0.25">
      <c r="F18660"/>
      <c r="G18660"/>
      <c r="H18660"/>
    </row>
    <row r="18661" spans="6:8" x14ac:dyDescent="0.25">
      <c r="F18661"/>
      <c r="G18661"/>
      <c r="H18661"/>
    </row>
    <row r="18662" spans="6:8" x14ac:dyDescent="0.25">
      <c r="F18662"/>
      <c r="G18662"/>
      <c r="H18662"/>
    </row>
    <row r="18663" spans="6:8" x14ac:dyDescent="0.25">
      <c r="F18663"/>
      <c r="G18663"/>
      <c r="H18663"/>
    </row>
    <row r="18664" spans="6:8" x14ac:dyDescent="0.25">
      <c r="F18664"/>
      <c r="G18664"/>
      <c r="H18664"/>
    </row>
    <row r="18665" spans="6:8" x14ac:dyDescent="0.25">
      <c r="F18665"/>
      <c r="G18665"/>
      <c r="H18665"/>
    </row>
    <row r="18666" spans="6:8" x14ac:dyDescent="0.25">
      <c r="F18666"/>
      <c r="G18666"/>
      <c r="H18666"/>
    </row>
    <row r="18667" spans="6:8" x14ac:dyDescent="0.25">
      <c r="F18667"/>
      <c r="G18667"/>
      <c r="H18667"/>
    </row>
    <row r="18668" spans="6:8" x14ac:dyDescent="0.25">
      <c r="F18668"/>
      <c r="G18668"/>
      <c r="H18668"/>
    </row>
    <row r="18669" spans="6:8" x14ac:dyDescent="0.25">
      <c r="F18669"/>
      <c r="G18669"/>
      <c r="H18669"/>
    </row>
    <row r="18670" spans="6:8" x14ac:dyDescent="0.25">
      <c r="F18670"/>
      <c r="G18670"/>
      <c r="H18670"/>
    </row>
    <row r="18671" spans="6:8" x14ac:dyDescent="0.25">
      <c r="F18671"/>
      <c r="G18671"/>
      <c r="H18671"/>
    </row>
    <row r="18672" spans="6:8" x14ac:dyDescent="0.25">
      <c r="F18672"/>
      <c r="G18672"/>
      <c r="H18672"/>
    </row>
    <row r="18673" spans="6:8" x14ac:dyDescent="0.25">
      <c r="F18673"/>
      <c r="G18673"/>
      <c r="H18673"/>
    </row>
    <row r="18674" spans="6:8" x14ac:dyDescent="0.25">
      <c r="F18674"/>
      <c r="G18674"/>
      <c r="H18674"/>
    </row>
    <row r="18675" spans="6:8" x14ac:dyDescent="0.25">
      <c r="F18675"/>
      <c r="G18675"/>
      <c r="H18675"/>
    </row>
    <row r="18676" spans="6:8" x14ac:dyDescent="0.25">
      <c r="F18676"/>
      <c r="G18676"/>
      <c r="H18676"/>
    </row>
    <row r="18677" spans="6:8" x14ac:dyDescent="0.25">
      <c r="F18677"/>
      <c r="G18677"/>
      <c r="H18677"/>
    </row>
    <row r="18678" spans="6:8" x14ac:dyDescent="0.25">
      <c r="F18678"/>
      <c r="G18678"/>
      <c r="H18678"/>
    </row>
    <row r="18679" spans="6:8" x14ac:dyDescent="0.25">
      <c r="F18679"/>
      <c r="G18679"/>
      <c r="H18679"/>
    </row>
    <row r="18680" spans="6:8" x14ac:dyDescent="0.25">
      <c r="F18680"/>
      <c r="G18680"/>
      <c r="H18680"/>
    </row>
    <row r="18681" spans="6:8" x14ac:dyDescent="0.25">
      <c r="F18681"/>
      <c r="G18681"/>
      <c r="H18681"/>
    </row>
    <row r="18682" spans="6:8" x14ac:dyDescent="0.25">
      <c r="F18682"/>
      <c r="G18682"/>
      <c r="H18682"/>
    </row>
    <row r="18683" spans="6:8" x14ac:dyDescent="0.25">
      <c r="F18683"/>
      <c r="G18683"/>
      <c r="H18683"/>
    </row>
    <row r="18684" spans="6:8" x14ac:dyDescent="0.25">
      <c r="F18684"/>
      <c r="G18684"/>
      <c r="H18684"/>
    </row>
    <row r="18685" spans="6:8" x14ac:dyDescent="0.25">
      <c r="F18685"/>
      <c r="G18685"/>
      <c r="H18685"/>
    </row>
    <row r="18686" spans="6:8" x14ac:dyDescent="0.25">
      <c r="F18686"/>
      <c r="G18686"/>
      <c r="H18686"/>
    </row>
    <row r="18687" spans="6:8" x14ac:dyDescent="0.25">
      <c r="F18687"/>
      <c r="G18687"/>
      <c r="H18687"/>
    </row>
    <row r="18688" spans="6:8" x14ac:dyDescent="0.25">
      <c r="F18688"/>
      <c r="G18688"/>
      <c r="H18688"/>
    </row>
    <row r="18689" spans="6:8" x14ac:dyDescent="0.25">
      <c r="F18689"/>
      <c r="G18689"/>
      <c r="H18689"/>
    </row>
    <row r="18690" spans="6:8" x14ac:dyDescent="0.25">
      <c r="F18690"/>
      <c r="G18690"/>
      <c r="H18690"/>
    </row>
    <row r="18691" spans="6:8" x14ac:dyDescent="0.25">
      <c r="F18691"/>
      <c r="G18691"/>
      <c r="H18691"/>
    </row>
    <row r="18692" spans="6:8" x14ac:dyDescent="0.25">
      <c r="F18692"/>
      <c r="G18692"/>
      <c r="H18692"/>
    </row>
    <row r="18693" spans="6:8" x14ac:dyDescent="0.25">
      <c r="F18693"/>
      <c r="G18693"/>
      <c r="H18693"/>
    </row>
    <row r="18694" spans="6:8" x14ac:dyDescent="0.25">
      <c r="F18694"/>
      <c r="G18694"/>
      <c r="H18694"/>
    </row>
    <row r="18695" spans="6:8" x14ac:dyDescent="0.25">
      <c r="F18695"/>
      <c r="G18695"/>
      <c r="H18695"/>
    </row>
    <row r="18696" spans="6:8" x14ac:dyDescent="0.25">
      <c r="F18696"/>
      <c r="G18696"/>
      <c r="H18696"/>
    </row>
    <row r="18697" spans="6:8" x14ac:dyDescent="0.25">
      <c r="F18697"/>
      <c r="G18697"/>
      <c r="H18697"/>
    </row>
    <row r="18698" spans="6:8" x14ac:dyDescent="0.25">
      <c r="F18698"/>
      <c r="G18698"/>
      <c r="H18698"/>
    </row>
    <row r="18699" spans="6:8" x14ac:dyDescent="0.25">
      <c r="F18699"/>
      <c r="G18699"/>
      <c r="H18699"/>
    </row>
    <row r="18700" spans="6:8" x14ac:dyDescent="0.25">
      <c r="F18700"/>
      <c r="G18700"/>
      <c r="H18700"/>
    </row>
    <row r="18701" spans="6:8" x14ac:dyDescent="0.25">
      <c r="F18701"/>
      <c r="G18701"/>
      <c r="H18701"/>
    </row>
    <row r="18702" spans="6:8" x14ac:dyDescent="0.25">
      <c r="F18702"/>
      <c r="G18702"/>
      <c r="H18702"/>
    </row>
    <row r="18703" spans="6:8" x14ac:dyDescent="0.25">
      <c r="F18703"/>
      <c r="G18703"/>
      <c r="H18703"/>
    </row>
    <row r="18704" spans="6:8" x14ac:dyDescent="0.25">
      <c r="F18704"/>
      <c r="G18704"/>
      <c r="H18704"/>
    </row>
    <row r="18705" spans="6:8" x14ac:dyDescent="0.25">
      <c r="F18705"/>
      <c r="G18705"/>
      <c r="H18705"/>
    </row>
    <row r="18706" spans="6:8" x14ac:dyDescent="0.25">
      <c r="F18706"/>
      <c r="G18706"/>
      <c r="H18706"/>
    </row>
    <row r="18707" spans="6:8" x14ac:dyDescent="0.25">
      <c r="F18707"/>
      <c r="G18707"/>
      <c r="H18707"/>
    </row>
    <row r="18708" spans="6:8" x14ac:dyDescent="0.25">
      <c r="F18708"/>
      <c r="G18708"/>
      <c r="H18708"/>
    </row>
    <row r="18709" spans="6:8" x14ac:dyDescent="0.25">
      <c r="F18709"/>
      <c r="G18709"/>
      <c r="H18709"/>
    </row>
    <row r="18710" spans="6:8" x14ac:dyDescent="0.25">
      <c r="F18710"/>
      <c r="G18710"/>
      <c r="H18710"/>
    </row>
    <row r="18711" spans="6:8" x14ac:dyDescent="0.25">
      <c r="F18711"/>
      <c r="G18711"/>
      <c r="H18711"/>
    </row>
    <row r="18712" spans="6:8" x14ac:dyDescent="0.25">
      <c r="F18712"/>
      <c r="G18712"/>
      <c r="H18712"/>
    </row>
    <row r="18713" spans="6:8" x14ac:dyDescent="0.25">
      <c r="F18713"/>
      <c r="G18713"/>
      <c r="H18713"/>
    </row>
    <row r="18714" spans="6:8" x14ac:dyDescent="0.25">
      <c r="F18714"/>
      <c r="G18714"/>
      <c r="H18714"/>
    </row>
    <row r="18715" spans="6:8" x14ac:dyDescent="0.25">
      <c r="F18715"/>
      <c r="G18715"/>
      <c r="H18715"/>
    </row>
    <row r="18716" spans="6:8" x14ac:dyDescent="0.25">
      <c r="F18716"/>
      <c r="G18716"/>
      <c r="H18716"/>
    </row>
    <row r="18717" spans="6:8" x14ac:dyDescent="0.25">
      <c r="F18717"/>
      <c r="G18717"/>
      <c r="H18717"/>
    </row>
    <row r="18718" spans="6:8" x14ac:dyDescent="0.25">
      <c r="F18718"/>
      <c r="G18718"/>
      <c r="H18718"/>
    </row>
    <row r="18719" spans="6:8" x14ac:dyDescent="0.25">
      <c r="F18719"/>
      <c r="G18719"/>
      <c r="H18719"/>
    </row>
    <row r="18720" spans="6:8" x14ac:dyDescent="0.25">
      <c r="F18720"/>
      <c r="G18720"/>
      <c r="H18720"/>
    </row>
    <row r="18721" spans="6:8" x14ac:dyDescent="0.25">
      <c r="F18721"/>
      <c r="G18721"/>
      <c r="H18721"/>
    </row>
    <row r="18722" spans="6:8" x14ac:dyDescent="0.25">
      <c r="F18722"/>
      <c r="G18722"/>
      <c r="H18722"/>
    </row>
    <row r="18723" spans="6:8" x14ac:dyDescent="0.25">
      <c r="F18723"/>
      <c r="G18723"/>
      <c r="H18723"/>
    </row>
    <row r="18724" spans="6:8" x14ac:dyDescent="0.25">
      <c r="F18724"/>
      <c r="G18724"/>
      <c r="H18724"/>
    </row>
    <row r="18725" spans="6:8" x14ac:dyDescent="0.25">
      <c r="F18725"/>
      <c r="G18725"/>
      <c r="H18725"/>
    </row>
    <row r="18726" spans="6:8" x14ac:dyDescent="0.25">
      <c r="F18726"/>
      <c r="G18726"/>
      <c r="H18726"/>
    </row>
    <row r="18727" spans="6:8" x14ac:dyDescent="0.25">
      <c r="F18727"/>
      <c r="G18727"/>
      <c r="H18727"/>
    </row>
    <row r="18728" spans="6:8" x14ac:dyDescent="0.25">
      <c r="F18728"/>
      <c r="G18728"/>
      <c r="H18728"/>
    </row>
    <row r="18729" spans="6:8" x14ac:dyDescent="0.25">
      <c r="F18729"/>
      <c r="G18729"/>
      <c r="H18729"/>
    </row>
    <row r="18730" spans="6:8" x14ac:dyDescent="0.25">
      <c r="F18730"/>
      <c r="G18730"/>
      <c r="H18730"/>
    </row>
    <row r="18731" spans="6:8" x14ac:dyDescent="0.25">
      <c r="F18731"/>
      <c r="G18731"/>
      <c r="H18731"/>
    </row>
    <row r="18732" spans="6:8" x14ac:dyDescent="0.25">
      <c r="F18732"/>
      <c r="G18732"/>
      <c r="H18732"/>
    </row>
    <row r="18733" spans="6:8" x14ac:dyDescent="0.25">
      <c r="F18733"/>
      <c r="G18733"/>
      <c r="H18733"/>
    </row>
    <row r="18734" spans="6:8" x14ac:dyDescent="0.25">
      <c r="F18734"/>
      <c r="G18734"/>
      <c r="H18734"/>
    </row>
    <row r="18735" spans="6:8" x14ac:dyDescent="0.25">
      <c r="F18735"/>
      <c r="G18735"/>
      <c r="H18735"/>
    </row>
    <row r="18736" spans="6:8" x14ac:dyDescent="0.25">
      <c r="F18736"/>
      <c r="G18736"/>
      <c r="H18736"/>
    </row>
    <row r="18737" spans="6:8" x14ac:dyDescent="0.25">
      <c r="F18737"/>
      <c r="G18737"/>
      <c r="H18737"/>
    </row>
    <row r="18738" spans="6:8" x14ac:dyDescent="0.25">
      <c r="F18738"/>
      <c r="G18738"/>
      <c r="H18738"/>
    </row>
    <row r="18739" spans="6:8" x14ac:dyDescent="0.25">
      <c r="F18739"/>
      <c r="G18739"/>
      <c r="H18739"/>
    </row>
    <row r="18740" spans="6:8" x14ac:dyDescent="0.25">
      <c r="F18740"/>
      <c r="G18740"/>
      <c r="H18740"/>
    </row>
    <row r="18741" spans="6:8" x14ac:dyDescent="0.25">
      <c r="F18741"/>
      <c r="G18741"/>
      <c r="H18741"/>
    </row>
    <row r="18742" spans="6:8" x14ac:dyDescent="0.25">
      <c r="F18742"/>
      <c r="G18742"/>
      <c r="H18742"/>
    </row>
    <row r="18743" spans="6:8" x14ac:dyDescent="0.25">
      <c r="F18743"/>
      <c r="G18743"/>
      <c r="H18743"/>
    </row>
    <row r="18744" spans="6:8" x14ac:dyDescent="0.25">
      <c r="F18744"/>
      <c r="G18744"/>
      <c r="H18744"/>
    </row>
    <row r="18745" spans="6:8" x14ac:dyDescent="0.25">
      <c r="F18745"/>
      <c r="G18745"/>
      <c r="H18745"/>
    </row>
    <row r="18746" spans="6:8" x14ac:dyDescent="0.25">
      <c r="F18746"/>
      <c r="G18746"/>
      <c r="H18746"/>
    </row>
    <row r="18747" spans="6:8" x14ac:dyDescent="0.25">
      <c r="F18747"/>
      <c r="G18747"/>
      <c r="H18747"/>
    </row>
    <row r="18748" spans="6:8" x14ac:dyDescent="0.25">
      <c r="F18748"/>
      <c r="G18748"/>
      <c r="H18748"/>
    </row>
    <row r="18749" spans="6:8" x14ac:dyDescent="0.25">
      <c r="F18749"/>
      <c r="G18749"/>
      <c r="H18749"/>
    </row>
    <row r="18750" spans="6:8" x14ac:dyDescent="0.25">
      <c r="F18750"/>
      <c r="G18750"/>
      <c r="H18750"/>
    </row>
    <row r="18751" spans="6:8" x14ac:dyDescent="0.25">
      <c r="F18751"/>
      <c r="G18751"/>
      <c r="H18751"/>
    </row>
    <row r="18752" spans="6:8" x14ac:dyDescent="0.25">
      <c r="F18752"/>
      <c r="G18752"/>
      <c r="H18752"/>
    </row>
    <row r="18753" spans="6:8" x14ac:dyDescent="0.25">
      <c r="F18753"/>
      <c r="G18753"/>
      <c r="H18753"/>
    </row>
    <row r="18754" spans="6:8" x14ac:dyDescent="0.25">
      <c r="F18754"/>
      <c r="G18754"/>
      <c r="H18754"/>
    </row>
    <row r="18755" spans="6:8" x14ac:dyDescent="0.25">
      <c r="F18755"/>
      <c r="G18755"/>
      <c r="H18755"/>
    </row>
    <row r="18756" spans="6:8" x14ac:dyDescent="0.25">
      <c r="F18756"/>
      <c r="G18756"/>
      <c r="H18756"/>
    </row>
    <row r="18757" spans="6:8" x14ac:dyDescent="0.25">
      <c r="F18757"/>
      <c r="G18757"/>
      <c r="H18757"/>
    </row>
    <row r="18758" spans="6:8" x14ac:dyDescent="0.25">
      <c r="F18758"/>
      <c r="G18758"/>
      <c r="H18758"/>
    </row>
    <row r="18759" spans="6:8" x14ac:dyDescent="0.25">
      <c r="F18759"/>
      <c r="G18759"/>
      <c r="H18759"/>
    </row>
    <row r="18760" spans="6:8" x14ac:dyDescent="0.25">
      <c r="F18760"/>
      <c r="G18760"/>
      <c r="H18760"/>
    </row>
    <row r="18761" spans="6:8" x14ac:dyDescent="0.25">
      <c r="F18761"/>
      <c r="G18761"/>
      <c r="H18761"/>
    </row>
    <row r="18762" spans="6:8" x14ac:dyDescent="0.25">
      <c r="F18762"/>
      <c r="G18762"/>
      <c r="H18762"/>
    </row>
    <row r="18763" spans="6:8" x14ac:dyDescent="0.25">
      <c r="F18763"/>
      <c r="G18763"/>
      <c r="H18763"/>
    </row>
    <row r="18764" spans="6:8" x14ac:dyDescent="0.25">
      <c r="F18764"/>
      <c r="G18764"/>
      <c r="H18764"/>
    </row>
    <row r="18765" spans="6:8" x14ac:dyDescent="0.25">
      <c r="F18765"/>
      <c r="G18765"/>
      <c r="H18765"/>
    </row>
    <row r="18766" spans="6:8" x14ac:dyDescent="0.25">
      <c r="F18766"/>
      <c r="G18766"/>
      <c r="H18766"/>
    </row>
    <row r="18767" spans="6:8" x14ac:dyDescent="0.25">
      <c r="F18767"/>
      <c r="G18767"/>
      <c r="H18767"/>
    </row>
    <row r="18768" spans="6:8" x14ac:dyDescent="0.25">
      <c r="F18768"/>
      <c r="G18768"/>
      <c r="H18768"/>
    </row>
    <row r="18769" spans="6:8" x14ac:dyDescent="0.25">
      <c r="F18769"/>
      <c r="G18769"/>
      <c r="H18769"/>
    </row>
    <row r="18770" spans="6:8" x14ac:dyDescent="0.25">
      <c r="F18770"/>
      <c r="G18770"/>
      <c r="H18770"/>
    </row>
    <row r="18771" spans="6:8" x14ac:dyDescent="0.25">
      <c r="F18771"/>
      <c r="G18771"/>
      <c r="H18771"/>
    </row>
    <row r="18772" spans="6:8" x14ac:dyDescent="0.25">
      <c r="F18772"/>
      <c r="G18772"/>
      <c r="H18772"/>
    </row>
    <row r="18773" spans="6:8" x14ac:dyDescent="0.25">
      <c r="F18773"/>
      <c r="G18773"/>
      <c r="H18773"/>
    </row>
    <row r="18774" spans="6:8" x14ac:dyDescent="0.25">
      <c r="F18774"/>
      <c r="G18774"/>
      <c r="H18774"/>
    </row>
    <row r="18775" spans="6:8" x14ac:dyDescent="0.25">
      <c r="F18775"/>
      <c r="G18775"/>
      <c r="H18775"/>
    </row>
    <row r="18776" spans="6:8" x14ac:dyDescent="0.25">
      <c r="F18776"/>
      <c r="G18776"/>
      <c r="H18776"/>
    </row>
    <row r="18777" spans="6:8" x14ac:dyDescent="0.25">
      <c r="F18777"/>
      <c r="G18777"/>
      <c r="H18777"/>
    </row>
    <row r="18778" spans="6:8" x14ac:dyDescent="0.25">
      <c r="F18778"/>
      <c r="G18778"/>
      <c r="H18778"/>
    </row>
    <row r="18779" spans="6:8" x14ac:dyDescent="0.25">
      <c r="F18779"/>
      <c r="G18779"/>
      <c r="H18779"/>
    </row>
    <row r="18780" spans="6:8" x14ac:dyDescent="0.25">
      <c r="F18780"/>
      <c r="G18780"/>
      <c r="H18780"/>
    </row>
    <row r="18781" spans="6:8" x14ac:dyDescent="0.25">
      <c r="F18781"/>
      <c r="G18781"/>
      <c r="H18781"/>
    </row>
    <row r="18782" spans="6:8" x14ac:dyDescent="0.25">
      <c r="F18782"/>
      <c r="G18782"/>
      <c r="H18782"/>
    </row>
    <row r="18783" spans="6:8" x14ac:dyDescent="0.25">
      <c r="F18783"/>
      <c r="G18783"/>
      <c r="H18783"/>
    </row>
    <row r="18784" spans="6:8" x14ac:dyDescent="0.25">
      <c r="F18784"/>
      <c r="G18784"/>
      <c r="H18784"/>
    </row>
    <row r="18785" spans="6:8" x14ac:dyDescent="0.25">
      <c r="F18785"/>
      <c r="G18785"/>
      <c r="H18785"/>
    </row>
    <row r="18786" spans="6:8" x14ac:dyDescent="0.25">
      <c r="F18786"/>
      <c r="G18786"/>
      <c r="H18786"/>
    </row>
    <row r="18787" spans="6:8" x14ac:dyDescent="0.25">
      <c r="F18787"/>
      <c r="G18787"/>
      <c r="H18787"/>
    </row>
    <row r="18788" spans="6:8" x14ac:dyDescent="0.25">
      <c r="F18788"/>
      <c r="G18788"/>
      <c r="H18788"/>
    </row>
    <row r="18789" spans="6:8" x14ac:dyDescent="0.25">
      <c r="F18789"/>
      <c r="G18789"/>
      <c r="H18789"/>
    </row>
    <row r="18790" spans="6:8" x14ac:dyDescent="0.25">
      <c r="F18790"/>
      <c r="G18790"/>
      <c r="H18790"/>
    </row>
    <row r="18791" spans="6:8" x14ac:dyDescent="0.25">
      <c r="F18791"/>
      <c r="G18791"/>
      <c r="H18791"/>
    </row>
    <row r="18792" spans="6:8" x14ac:dyDescent="0.25">
      <c r="F18792"/>
      <c r="G18792"/>
      <c r="H18792"/>
    </row>
    <row r="18793" spans="6:8" x14ac:dyDescent="0.25">
      <c r="F18793"/>
      <c r="G18793"/>
      <c r="H18793"/>
    </row>
    <row r="18794" spans="6:8" x14ac:dyDescent="0.25">
      <c r="F18794"/>
      <c r="G18794"/>
      <c r="H18794"/>
    </row>
    <row r="18795" spans="6:8" x14ac:dyDescent="0.25">
      <c r="F18795"/>
      <c r="G18795"/>
      <c r="H18795"/>
    </row>
    <row r="18796" spans="6:8" x14ac:dyDescent="0.25">
      <c r="F18796"/>
      <c r="G18796"/>
      <c r="H18796"/>
    </row>
    <row r="18797" spans="6:8" x14ac:dyDescent="0.25">
      <c r="F18797"/>
      <c r="G18797"/>
      <c r="H18797"/>
    </row>
    <row r="18798" spans="6:8" x14ac:dyDescent="0.25">
      <c r="F18798"/>
      <c r="G18798"/>
      <c r="H18798"/>
    </row>
    <row r="18799" spans="6:8" x14ac:dyDescent="0.25">
      <c r="F18799"/>
      <c r="G18799"/>
      <c r="H18799"/>
    </row>
    <row r="18800" spans="6:8" x14ac:dyDescent="0.25">
      <c r="F18800"/>
      <c r="G18800"/>
      <c r="H18800"/>
    </row>
    <row r="18801" spans="6:8" x14ac:dyDescent="0.25">
      <c r="F18801"/>
      <c r="G18801"/>
      <c r="H18801"/>
    </row>
    <row r="18802" spans="6:8" x14ac:dyDescent="0.25">
      <c r="F18802"/>
      <c r="G18802"/>
      <c r="H18802"/>
    </row>
    <row r="18803" spans="6:8" x14ac:dyDescent="0.25">
      <c r="F18803"/>
      <c r="G18803"/>
      <c r="H18803"/>
    </row>
    <row r="18804" spans="6:8" x14ac:dyDescent="0.25">
      <c r="F18804"/>
      <c r="G18804"/>
      <c r="H18804"/>
    </row>
    <row r="18805" spans="6:8" x14ac:dyDescent="0.25">
      <c r="F18805"/>
      <c r="G18805"/>
      <c r="H18805"/>
    </row>
    <row r="18806" spans="6:8" x14ac:dyDescent="0.25">
      <c r="F18806"/>
      <c r="G18806"/>
      <c r="H18806"/>
    </row>
    <row r="18807" spans="6:8" x14ac:dyDescent="0.25">
      <c r="F18807"/>
      <c r="G18807"/>
      <c r="H18807"/>
    </row>
    <row r="18808" spans="6:8" x14ac:dyDescent="0.25">
      <c r="F18808"/>
      <c r="G18808"/>
      <c r="H18808"/>
    </row>
    <row r="18809" spans="6:8" x14ac:dyDescent="0.25">
      <c r="F18809"/>
      <c r="G18809"/>
      <c r="H18809"/>
    </row>
    <row r="18810" spans="6:8" x14ac:dyDescent="0.25">
      <c r="F18810"/>
      <c r="G18810"/>
      <c r="H18810"/>
    </row>
    <row r="18811" spans="6:8" x14ac:dyDescent="0.25">
      <c r="F18811"/>
      <c r="G18811"/>
      <c r="H18811"/>
    </row>
    <row r="18812" spans="6:8" x14ac:dyDescent="0.25">
      <c r="F18812"/>
      <c r="G18812"/>
      <c r="H18812"/>
    </row>
    <row r="18813" spans="6:8" x14ac:dyDescent="0.25">
      <c r="F18813"/>
      <c r="G18813"/>
      <c r="H18813"/>
    </row>
    <row r="18814" spans="6:8" x14ac:dyDescent="0.25">
      <c r="F18814"/>
      <c r="G18814"/>
      <c r="H18814"/>
    </row>
    <row r="18815" spans="6:8" x14ac:dyDescent="0.25">
      <c r="F18815"/>
      <c r="G18815"/>
      <c r="H18815"/>
    </row>
    <row r="18816" spans="6:8" x14ac:dyDescent="0.25">
      <c r="F18816"/>
      <c r="G18816"/>
      <c r="H18816"/>
    </row>
    <row r="18817" spans="6:8" x14ac:dyDescent="0.25">
      <c r="F18817"/>
      <c r="G18817"/>
      <c r="H18817"/>
    </row>
    <row r="18818" spans="6:8" x14ac:dyDescent="0.25">
      <c r="F18818"/>
      <c r="G18818"/>
      <c r="H18818"/>
    </row>
    <row r="18819" spans="6:8" x14ac:dyDescent="0.25">
      <c r="F18819"/>
      <c r="G18819"/>
      <c r="H18819"/>
    </row>
    <row r="18820" spans="6:8" x14ac:dyDescent="0.25">
      <c r="F18820"/>
      <c r="G18820"/>
      <c r="H18820"/>
    </row>
    <row r="18821" spans="6:8" x14ac:dyDescent="0.25">
      <c r="F18821"/>
      <c r="G18821"/>
      <c r="H18821"/>
    </row>
    <row r="18822" spans="6:8" x14ac:dyDescent="0.25">
      <c r="F18822"/>
      <c r="G18822"/>
      <c r="H18822"/>
    </row>
    <row r="18823" spans="6:8" x14ac:dyDescent="0.25">
      <c r="F18823"/>
      <c r="G18823"/>
      <c r="H18823"/>
    </row>
    <row r="18824" spans="6:8" x14ac:dyDescent="0.25">
      <c r="F18824"/>
      <c r="G18824"/>
      <c r="H18824"/>
    </row>
    <row r="18825" spans="6:8" x14ac:dyDescent="0.25">
      <c r="F18825"/>
      <c r="G18825"/>
      <c r="H18825"/>
    </row>
    <row r="18826" spans="6:8" x14ac:dyDescent="0.25">
      <c r="F18826"/>
      <c r="G18826"/>
      <c r="H18826"/>
    </row>
    <row r="18827" spans="6:8" x14ac:dyDescent="0.25">
      <c r="F18827"/>
      <c r="G18827"/>
      <c r="H18827"/>
    </row>
    <row r="18828" spans="6:8" x14ac:dyDescent="0.25">
      <c r="F18828"/>
      <c r="G18828"/>
      <c r="H18828"/>
    </row>
    <row r="18829" spans="6:8" x14ac:dyDescent="0.25">
      <c r="F18829"/>
      <c r="G18829"/>
      <c r="H18829"/>
    </row>
    <row r="18830" spans="6:8" x14ac:dyDescent="0.25">
      <c r="F18830"/>
      <c r="G18830"/>
      <c r="H18830"/>
    </row>
    <row r="18831" spans="6:8" x14ac:dyDescent="0.25">
      <c r="F18831"/>
      <c r="G18831"/>
      <c r="H18831"/>
    </row>
    <row r="18832" spans="6:8" x14ac:dyDescent="0.25">
      <c r="F18832"/>
      <c r="G18832"/>
      <c r="H18832"/>
    </row>
    <row r="18833" spans="6:8" x14ac:dyDescent="0.25">
      <c r="F18833"/>
      <c r="G18833"/>
      <c r="H18833"/>
    </row>
    <row r="18834" spans="6:8" x14ac:dyDescent="0.25">
      <c r="F18834"/>
      <c r="G18834"/>
      <c r="H18834"/>
    </row>
    <row r="18835" spans="6:8" x14ac:dyDescent="0.25">
      <c r="F18835"/>
      <c r="G18835"/>
      <c r="H18835"/>
    </row>
    <row r="18836" spans="6:8" x14ac:dyDescent="0.25">
      <c r="F18836"/>
      <c r="G18836"/>
      <c r="H18836"/>
    </row>
    <row r="18837" spans="6:8" x14ac:dyDescent="0.25">
      <c r="F18837"/>
      <c r="G18837"/>
      <c r="H18837"/>
    </row>
    <row r="18838" spans="6:8" x14ac:dyDescent="0.25">
      <c r="F18838"/>
      <c r="G18838"/>
      <c r="H18838"/>
    </row>
    <row r="18839" spans="6:8" x14ac:dyDescent="0.25">
      <c r="F18839"/>
      <c r="G18839"/>
      <c r="H18839"/>
    </row>
    <row r="18840" spans="6:8" x14ac:dyDescent="0.25">
      <c r="F18840"/>
      <c r="G18840"/>
      <c r="H18840"/>
    </row>
    <row r="18841" spans="6:8" x14ac:dyDescent="0.25">
      <c r="F18841"/>
      <c r="G18841"/>
      <c r="H18841"/>
    </row>
    <row r="18842" spans="6:8" x14ac:dyDescent="0.25">
      <c r="F18842"/>
      <c r="G18842"/>
      <c r="H18842"/>
    </row>
    <row r="18843" spans="6:8" x14ac:dyDescent="0.25">
      <c r="F18843"/>
      <c r="G18843"/>
      <c r="H18843"/>
    </row>
    <row r="18844" spans="6:8" x14ac:dyDescent="0.25">
      <c r="F18844"/>
      <c r="G18844"/>
      <c r="H18844"/>
    </row>
    <row r="18845" spans="6:8" x14ac:dyDescent="0.25">
      <c r="F18845"/>
      <c r="G18845"/>
      <c r="H18845"/>
    </row>
    <row r="18846" spans="6:8" x14ac:dyDescent="0.25">
      <c r="F18846"/>
      <c r="G18846"/>
      <c r="H18846"/>
    </row>
    <row r="18847" spans="6:8" x14ac:dyDescent="0.25">
      <c r="F18847"/>
      <c r="G18847"/>
      <c r="H18847"/>
    </row>
    <row r="18848" spans="6:8" x14ac:dyDescent="0.25">
      <c r="F18848"/>
      <c r="G18848"/>
      <c r="H18848"/>
    </row>
    <row r="18849" spans="6:8" x14ac:dyDescent="0.25">
      <c r="F18849"/>
      <c r="G18849"/>
      <c r="H18849"/>
    </row>
    <row r="18850" spans="6:8" x14ac:dyDescent="0.25">
      <c r="F18850"/>
      <c r="G18850"/>
      <c r="H18850"/>
    </row>
    <row r="18851" spans="6:8" x14ac:dyDescent="0.25">
      <c r="F18851"/>
      <c r="G18851"/>
      <c r="H18851"/>
    </row>
    <row r="18852" spans="6:8" x14ac:dyDescent="0.25">
      <c r="F18852"/>
      <c r="G18852"/>
      <c r="H18852"/>
    </row>
    <row r="18853" spans="6:8" x14ac:dyDescent="0.25">
      <c r="F18853"/>
      <c r="G18853"/>
      <c r="H18853"/>
    </row>
    <row r="18854" spans="6:8" x14ac:dyDescent="0.25">
      <c r="F18854"/>
      <c r="G18854"/>
      <c r="H18854"/>
    </row>
    <row r="18855" spans="6:8" x14ac:dyDescent="0.25">
      <c r="F18855"/>
      <c r="G18855"/>
      <c r="H18855"/>
    </row>
    <row r="18856" spans="6:8" x14ac:dyDescent="0.25">
      <c r="F18856"/>
      <c r="G18856"/>
      <c r="H18856"/>
    </row>
    <row r="18857" spans="6:8" x14ac:dyDescent="0.25">
      <c r="F18857"/>
      <c r="G18857"/>
      <c r="H18857"/>
    </row>
    <row r="18858" spans="6:8" x14ac:dyDescent="0.25">
      <c r="F18858"/>
      <c r="G18858"/>
      <c r="H18858"/>
    </row>
    <row r="18859" spans="6:8" x14ac:dyDescent="0.25">
      <c r="F18859"/>
      <c r="G18859"/>
      <c r="H18859"/>
    </row>
    <row r="18860" spans="6:8" x14ac:dyDescent="0.25">
      <c r="F18860"/>
      <c r="G18860"/>
      <c r="H18860"/>
    </row>
    <row r="18861" spans="6:8" x14ac:dyDescent="0.25">
      <c r="F18861"/>
      <c r="G18861"/>
      <c r="H18861"/>
    </row>
    <row r="18862" spans="6:8" x14ac:dyDescent="0.25">
      <c r="F18862"/>
      <c r="G18862"/>
      <c r="H18862"/>
    </row>
    <row r="18863" spans="6:8" x14ac:dyDescent="0.25">
      <c r="F18863"/>
      <c r="G18863"/>
      <c r="H18863"/>
    </row>
    <row r="18864" spans="6:8" x14ac:dyDescent="0.25">
      <c r="F18864"/>
      <c r="G18864"/>
      <c r="H18864"/>
    </row>
    <row r="18865" spans="6:8" x14ac:dyDescent="0.25">
      <c r="F18865"/>
      <c r="G18865"/>
      <c r="H18865"/>
    </row>
    <row r="18866" spans="6:8" x14ac:dyDescent="0.25">
      <c r="F18866"/>
      <c r="G18866"/>
      <c r="H18866"/>
    </row>
    <row r="18867" spans="6:8" x14ac:dyDescent="0.25">
      <c r="F18867"/>
      <c r="G18867"/>
      <c r="H18867"/>
    </row>
    <row r="18868" spans="6:8" x14ac:dyDescent="0.25">
      <c r="F18868"/>
      <c r="G18868"/>
      <c r="H18868"/>
    </row>
    <row r="18869" spans="6:8" x14ac:dyDescent="0.25">
      <c r="F18869"/>
      <c r="G18869"/>
      <c r="H18869"/>
    </row>
    <row r="18870" spans="6:8" x14ac:dyDescent="0.25">
      <c r="F18870"/>
      <c r="G18870"/>
      <c r="H18870"/>
    </row>
    <row r="18871" spans="6:8" x14ac:dyDescent="0.25">
      <c r="F18871"/>
      <c r="G18871"/>
      <c r="H18871"/>
    </row>
    <row r="18872" spans="6:8" x14ac:dyDescent="0.25">
      <c r="F18872"/>
      <c r="G18872"/>
      <c r="H18872"/>
    </row>
    <row r="18873" spans="6:8" x14ac:dyDescent="0.25">
      <c r="F18873"/>
      <c r="G18873"/>
      <c r="H18873"/>
    </row>
    <row r="18874" spans="6:8" x14ac:dyDescent="0.25">
      <c r="F18874"/>
      <c r="G18874"/>
      <c r="H18874"/>
    </row>
    <row r="18875" spans="6:8" x14ac:dyDescent="0.25">
      <c r="F18875"/>
      <c r="G18875"/>
      <c r="H18875"/>
    </row>
    <row r="18876" spans="6:8" x14ac:dyDescent="0.25">
      <c r="F18876"/>
      <c r="G18876"/>
      <c r="H18876"/>
    </row>
    <row r="18877" spans="6:8" x14ac:dyDescent="0.25">
      <c r="F18877"/>
      <c r="G18877"/>
      <c r="H18877"/>
    </row>
    <row r="18878" spans="6:8" x14ac:dyDescent="0.25">
      <c r="F18878"/>
      <c r="G18878"/>
      <c r="H18878"/>
    </row>
    <row r="18879" spans="6:8" x14ac:dyDescent="0.25">
      <c r="F18879"/>
      <c r="G18879"/>
      <c r="H18879"/>
    </row>
    <row r="18880" spans="6:8" x14ac:dyDescent="0.25">
      <c r="F18880"/>
      <c r="G18880"/>
      <c r="H18880"/>
    </row>
    <row r="18881" spans="6:8" x14ac:dyDescent="0.25">
      <c r="F18881"/>
      <c r="G18881"/>
      <c r="H18881"/>
    </row>
    <row r="18882" spans="6:8" x14ac:dyDescent="0.25">
      <c r="F18882"/>
      <c r="G18882"/>
      <c r="H18882"/>
    </row>
    <row r="18883" spans="6:8" x14ac:dyDescent="0.25">
      <c r="F18883"/>
      <c r="G18883"/>
      <c r="H18883"/>
    </row>
    <row r="18884" spans="6:8" x14ac:dyDescent="0.25">
      <c r="F18884"/>
      <c r="G18884"/>
      <c r="H18884"/>
    </row>
    <row r="18885" spans="6:8" x14ac:dyDescent="0.25">
      <c r="F18885"/>
      <c r="G18885"/>
      <c r="H18885"/>
    </row>
    <row r="18886" spans="6:8" x14ac:dyDescent="0.25">
      <c r="F18886"/>
      <c r="G18886"/>
      <c r="H18886"/>
    </row>
    <row r="18887" spans="6:8" x14ac:dyDescent="0.25">
      <c r="F18887"/>
      <c r="G18887"/>
      <c r="H18887"/>
    </row>
    <row r="18888" spans="6:8" x14ac:dyDescent="0.25">
      <c r="F18888"/>
      <c r="G18888"/>
      <c r="H18888"/>
    </row>
    <row r="18889" spans="6:8" x14ac:dyDescent="0.25">
      <c r="F18889"/>
      <c r="G18889"/>
      <c r="H18889"/>
    </row>
    <row r="18890" spans="6:8" x14ac:dyDescent="0.25">
      <c r="F18890"/>
      <c r="G18890"/>
      <c r="H18890"/>
    </row>
    <row r="18891" spans="6:8" x14ac:dyDescent="0.25">
      <c r="F18891"/>
      <c r="G18891"/>
      <c r="H18891"/>
    </row>
    <row r="18892" spans="6:8" x14ac:dyDescent="0.25">
      <c r="F18892"/>
      <c r="G18892"/>
      <c r="H18892"/>
    </row>
    <row r="18893" spans="6:8" x14ac:dyDescent="0.25">
      <c r="F18893"/>
      <c r="G18893"/>
      <c r="H18893"/>
    </row>
    <row r="18894" spans="6:8" x14ac:dyDescent="0.25">
      <c r="F18894"/>
      <c r="G18894"/>
      <c r="H18894"/>
    </row>
    <row r="18895" spans="6:8" x14ac:dyDescent="0.25">
      <c r="F18895"/>
      <c r="G18895"/>
      <c r="H18895"/>
    </row>
    <row r="18896" spans="6:8" x14ac:dyDescent="0.25">
      <c r="F18896"/>
      <c r="G18896"/>
      <c r="H18896"/>
    </row>
    <row r="18897" spans="6:8" x14ac:dyDescent="0.25">
      <c r="F18897"/>
      <c r="G18897"/>
      <c r="H18897"/>
    </row>
    <row r="18898" spans="6:8" x14ac:dyDescent="0.25">
      <c r="F18898"/>
      <c r="G18898"/>
      <c r="H18898"/>
    </row>
    <row r="18899" spans="6:8" x14ac:dyDescent="0.25">
      <c r="F18899"/>
      <c r="G18899"/>
      <c r="H18899"/>
    </row>
    <row r="18900" spans="6:8" x14ac:dyDescent="0.25">
      <c r="F18900"/>
      <c r="G18900"/>
      <c r="H18900"/>
    </row>
    <row r="18901" spans="6:8" x14ac:dyDescent="0.25">
      <c r="F18901"/>
      <c r="G18901"/>
      <c r="H18901"/>
    </row>
    <row r="18902" spans="6:8" x14ac:dyDescent="0.25">
      <c r="F18902"/>
      <c r="G18902"/>
      <c r="H18902"/>
    </row>
    <row r="18903" spans="6:8" x14ac:dyDescent="0.25">
      <c r="F18903"/>
      <c r="G18903"/>
      <c r="H18903"/>
    </row>
    <row r="18904" spans="6:8" x14ac:dyDescent="0.25">
      <c r="F18904"/>
      <c r="G18904"/>
      <c r="H18904"/>
    </row>
    <row r="18905" spans="6:8" x14ac:dyDescent="0.25">
      <c r="F18905"/>
      <c r="G18905"/>
      <c r="H18905"/>
    </row>
    <row r="18906" spans="6:8" x14ac:dyDescent="0.25">
      <c r="F18906"/>
      <c r="G18906"/>
      <c r="H18906"/>
    </row>
    <row r="18907" spans="6:8" x14ac:dyDescent="0.25">
      <c r="F18907"/>
      <c r="G18907"/>
      <c r="H18907"/>
    </row>
    <row r="18908" spans="6:8" x14ac:dyDescent="0.25">
      <c r="F18908"/>
      <c r="G18908"/>
      <c r="H18908"/>
    </row>
    <row r="18909" spans="6:8" x14ac:dyDescent="0.25">
      <c r="F18909"/>
      <c r="G18909"/>
      <c r="H18909"/>
    </row>
    <row r="18910" spans="6:8" x14ac:dyDescent="0.25">
      <c r="F18910"/>
      <c r="G18910"/>
      <c r="H18910"/>
    </row>
    <row r="18911" spans="6:8" x14ac:dyDescent="0.25">
      <c r="F18911"/>
      <c r="G18911"/>
      <c r="H18911"/>
    </row>
    <row r="18912" spans="6:8" x14ac:dyDescent="0.25">
      <c r="F18912"/>
      <c r="G18912"/>
      <c r="H18912"/>
    </row>
    <row r="18913" spans="6:8" x14ac:dyDescent="0.25">
      <c r="F18913"/>
      <c r="G18913"/>
      <c r="H18913"/>
    </row>
    <row r="18914" spans="6:8" x14ac:dyDescent="0.25">
      <c r="F18914"/>
      <c r="G18914"/>
      <c r="H18914"/>
    </row>
    <row r="18915" spans="6:8" x14ac:dyDescent="0.25">
      <c r="F18915"/>
      <c r="G18915"/>
      <c r="H18915"/>
    </row>
    <row r="18916" spans="6:8" x14ac:dyDescent="0.25">
      <c r="F18916"/>
      <c r="G18916"/>
      <c r="H18916"/>
    </row>
    <row r="18917" spans="6:8" x14ac:dyDescent="0.25">
      <c r="F18917"/>
      <c r="G18917"/>
      <c r="H18917"/>
    </row>
    <row r="18918" spans="6:8" x14ac:dyDescent="0.25">
      <c r="F18918"/>
      <c r="G18918"/>
      <c r="H18918"/>
    </row>
    <row r="18919" spans="6:8" x14ac:dyDescent="0.25">
      <c r="F18919"/>
      <c r="G18919"/>
      <c r="H18919"/>
    </row>
    <row r="18920" spans="6:8" x14ac:dyDescent="0.25">
      <c r="F18920"/>
      <c r="G18920"/>
      <c r="H18920"/>
    </row>
    <row r="18921" spans="6:8" x14ac:dyDescent="0.25">
      <c r="F18921"/>
      <c r="G18921"/>
      <c r="H18921"/>
    </row>
    <row r="18922" spans="6:8" x14ac:dyDescent="0.25">
      <c r="F18922"/>
      <c r="G18922"/>
      <c r="H18922"/>
    </row>
    <row r="18923" spans="6:8" x14ac:dyDescent="0.25">
      <c r="F18923"/>
      <c r="G18923"/>
      <c r="H18923"/>
    </row>
    <row r="18924" spans="6:8" x14ac:dyDescent="0.25">
      <c r="F18924"/>
      <c r="G18924"/>
      <c r="H18924"/>
    </row>
    <row r="18925" spans="6:8" x14ac:dyDescent="0.25">
      <c r="F18925"/>
      <c r="G18925"/>
      <c r="H18925"/>
    </row>
    <row r="18926" spans="6:8" x14ac:dyDescent="0.25">
      <c r="F18926"/>
      <c r="G18926"/>
      <c r="H18926"/>
    </row>
    <row r="18927" spans="6:8" x14ac:dyDescent="0.25">
      <c r="F18927"/>
      <c r="G18927"/>
      <c r="H18927"/>
    </row>
    <row r="18928" spans="6:8" x14ac:dyDescent="0.25">
      <c r="F18928"/>
      <c r="G18928"/>
      <c r="H18928"/>
    </row>
    <row r="18929" spans="6:8" x14ac:dyDescent="0.25">
      <c r="F18929"/>
      <c r="G18929"/>
      <c r="H18929"/>
    </row>
    <row r="18930" spans="6:8" x14ac:dyDescent="0.25">
      <c r="F18930"/>
      <c r="G18930"/>
      <c r="H18930"/>
    </row>
    <row r="18931" spans="6:8" x14ac:dyDescent="0.25">
      <c r="F18931"/>
      <c r="G18931"/>
      <c r="H18931"/>
    </row>
    <row r="18932" spans="6:8" x14ac:dyDescent="0.25">
      <c r="F18932"/>
      <c r="G18932"/>
      <c r="H18932"/>
    </row>
    <row r="18933" spans="6:8" x14ac:dyDescent="0.25">
      <c r="F18933"/>
      <c r="G18933"/>
      <c r="H18933"/>
    </row>
    <row r="18934" spans="6:8" x14ac:dyDescent="0.25">
      <c r="F18934"/>
      <c r="G18934"/>
      <c r="H18934"/>
    </row>
    <row r="18935" spans="6:8" x14ac:dyDescent="0.25">
      <c r="F18935"/>
      <c r="G18935"/>
      <c r="H18935"/>
    </row>
    <row r="18936" spans="6:8" x14ac:dyDescent="0.25">
      <c r="F18936"/>
      <c r="G18936"/>
      <c r="H18936"/>
    </row>
    <row r="18937" spans="6:8" x14ac:dyDescent="0.25">
      <c r="F18937"/>
      <c r="G18937"/>
      <c r="H18937"/>
    </row>
    <row r="18938" spans="6:8" x14ac:dyDescent="0.25">
      <c r="F18938"/>
      <c r="G18938"/>
      <c r="H18938"/>
    </row>
    <row r="18939" spans="6:8" x14ac:dyDescent="0.25">
      <c r="F18939"/>
      <c r="G18939"/>
      <c r="H18939"/>
    </row>
    <row r="18940" spans="6:8" x14ac:dyDescent="0.25">
      <c r="F18940"/>
      <c r="G18940"/>
      <c r="H18940"/>
    </row>
    <row r="18941" spans="6:8" x14ac:dyDescent="0.25">
      <c r="F18941"/>
      <c r="G18941"/>
      <c r="H18941"/>
    </row>
    <row r="18942" spans="6:8" x14ac:dyDescent="0.25">
      <c r="F18942"/>
      <c r="G18942"/>
      <c r="H18942"/>
    </row>
    <row r="18943" spans="6:8" x14ac:dyDescent="0.25">
      <c r="F18943"/>
      <c r="G18943"/>
      <c r="H18943"/>
    </row>
    <row r="18944" spans="6:8" x14ac:dyDescent="0.25">
      <c r="F18944"/>
      <c r="G18944"/>
      <c r="H18944"/>
    </row>
    <row r="18945" spans="6:8" x14ac:dyDescent="0.25">
      <c r="F18945"/>
      <c r="G18945"/>
      <c r="H18945"/>
    </row>
    <row r="18946" spans="6:8" x14ac:dyDescent="0.25">
      <c r="F18946"/>
      <c r="G18946"/>
      <c r="H18946"/>
    </row>
    <row r="18947" spans="6:8" x14ac:dyDescent="0.25">
      <c r="F18947"/>
      <c r="G18947"/>
      <c r="H18947"/>
    </row>
    <row r="18948" spans="6:8" x14ac:dyDescent="0.25">
      <c r="F18948"/>
      <c r="G18948"/>
      <c r="H18948"/>
    </row>
    <row r="18949" spans="6:8" x14ac:dyDescent="0.25">
      <c r="F18949"/>
      <c r="G18949"/>
      <c r="H18949"/>
    </row>
    <row r="18950" spans="6:8" x14ac:dyDescent="0.25">
      <c r="F18950"/>
      <c r="G18950"/>
      <c r="H18950"/>
    </row>
    <row r="18951" spans="6:8" x14ac:dyDescent="0.25">
      <c r="F18951"/>
      <c r="G18951"/>
      <c r="H18951"/>
    </row>
    <row r="18952" spans="6:8" x14ac:dyDescent="0.25">
      <c r="F18952"/>
      <c r="G18952"/>
      <c r="H18952"/>
    </row>
    <row r="18953" spans="6:8" x14ac:dyDescent="0.25">
      <c r="F18953"/>
      <c r="G18953"/>
      <c r="H18953"/>
    </row>
    <row r="18954" spans="6:8" x14ac:dyDescent="0.25">
      <c r="F18954"/>
      <c r="G18954"/>
      <c r="H18954"/>
    </row>
    <row r="18955" spans="6:8" x14ac:dyDescent="0.25">
      <c r="F18955"/>
      <c r="G18955"/>
      <c r="H18955"/>
    </row>
    <row r="18956" spans="6:8" x14ac:dyDescent="0.25">
      <c r="F18956"/>
      <c r="G18956"/>
      <c r="H18956"/>
    </row>
    <row r="18957" spans="6:8" x14ac:dyDescent="0.25">
      <c r="F18957"/>
      <c r="G18957"/>
      <c r="H18957"/>
    </row>
    <row r="18958" spans="6:8" x14ac:dyDescent="0.25">
      <c r="F18958"/>
      <c r="G18958"/>
      <c r="H18958"/>
    </row>
    <row r="18959" spans="6:8" x14ac:dyDescent="0.25">
      <c r="F18959"/>
      <c r="G18959"/>
      <c r="H18959"/>
    </row>
    <row r="18960" spans="6:8" x14ac:dyDescent="0.25">
      <c r="F18960"/>
      <c r="G18960"/>
      <c r="H18960"/>
    </row>
    <row r="18961" spans="6:8" x14ac:dyDescent="0.25">
      <c r="F18961"/>
      <c r="G18961"/>
      <c r="H18961"/>
    </row>
    <row r="18962" spans="6:8" x14ac:dyDescent="0.25">
      <c r="F18962"/>
      <c r="G18962"/>
      <c r="H18962"/>
    </row>
    <row r="18963" spans="6:8" x14ac:dyDescent="0.25">
      <c r="F18963"/>
      <c r="G18963"/>
      <c r="H18963"/>
    </row>
    <row r="18964" spans="6:8" x14ac:dyDescent="0.25">
      <c r="F18964"/>
      <c r="G18964"/>
      <c r="H18964"/>
    </row>
    <row r="18965" spans="6:8" x14ac:dyDescent="0.25">
      <c r="F18965"/>
      <c r="G18965"/>
      <c r="H18965"/>
    </row>
    <row r="18966" spans="6:8" x14ac:dyDescent="0.25">
      <c r="F18966"/>
      <c r="G18966"/>
      <c r="H18966"/>
    </row>
    <row r="18967" spans="6:8" x14ac:dyDescent="0.25">
      <c r="F18967"/>
      <c r="G18967"/>
      <c r="H18967"/>
    </row>
    <row r="18968" spans="6:8" x14ac:dyDescent="0.25">
      <c r="F18968"/>
      <c r="G18968"/>
      <c r="H18968"/>
    </row>
    <row r="18969" spans="6:8" x14ac:dyDescent="0.25">
      <c r="F18969"/>
      <c r="G18969"/>
      <c r="H18969"/>
    </row>
    <row r="18970" spans="6:8" x14ac:dyDescent="0.25">
      <c r="F18970"/>
      <c r="G18970"/>
      <c r="H18970"/>
    </row>
    <row r="18971" spans="6:8" x14ac:dyDescent="0.25">
      <c r="F18971"/>
      <c r="G18971"/>
      <c r="H18971"/>
    </row>
    <row r="18972" spans="6:8" x14ac:dyDescent="0.25">
      <c r="F18972"/>
      <c r="G18972"/>
      <c r="H18972"/>
    </row>
    <row r="18973" spans="6:8" x14ac:dyDescent="0.25">
      <c r="F18973"/>
      <c r="G18973"/>
      <c r="H18973"/>
    </row>
    <row r="18974" spans="6:8" x14ac:dyDescent="0.25">
      <c r="F18974"/>
      <c r="G18974"/>
      <c r="H18974"/>
    </row>
    <row r="18975" spans="6:8" x14ac:dyDescent="0.25">
      <c r="F18975"/>
      <c r="G18975"/>
      <c r="H18975"/>
    </row>
    <row r="18976" spans="6:8" x14ac:dyDescent="0.25">
      <c r="F18976"/>
      <c r="G18976"/>
      <c r="H18976"/>
    </row>
    <row r="18977" spans="6:8" x14ac:dyDescent="0.25">
      <c r="F18977"/>
      <c r="G18977"/>
      <c r="H18977"/>
    </row>
    <row r="18978" spans="6:8" x14ac:dyDescent="0.25">
      <c r="F18978"/>
      <c r="G18978"/>
      <c r="H18978"/>
    </row>
    <row r="18979" spans="6:8" x14ac:dyDescent="0.25">
      <c r="F18979"/>
      <c r="G18979"/>
      <c r="H18979"/>
    </row>
    <row r="18980" spans="6:8" x14ac:dyDescent="0.25">
      <c r="F18980"/>
      <c r="G18980"/>
      <c r="H18980"/>
    </row>
    <row r="18981" spans="6:8" x14ac:dyDescent="0.25">
      <c r="F18981"/>
      <c r="G18981"/>
      <c r="H18981"/>
    </row>
    <row r="18982" spans="6:8" x14ac:dyDescent="0.25">
      <c r="F18982"/>
      <c r="G18982"/>
      <c r="H18982"/>
    </row>
    <row r="18983" spans="6:8" x14ac:dyDescent="0.25">
      <c r="F18983"/>
      <c r="G18983"/>
      <c r="H18983"/>
    </row>
    <row r="18984" spans="6:8" x14ac:dyDescent="0.25">
      <c r="F18984"/>
      <c r="G18984"/>
      <c r="H18984"/>
    </row>
    <row r="18985" spans="6:8" x14ac:dyDescent="0.25">
      <c r="F18985"/>
      <c r="G18985"/>
      <c r="H18985"/>
    </row>
    <row r="18986" spans="6:8" x14ac:dyDescent="0.25">
      <c r="F18986"/>
      <c r="G18986"/>
      <c r="H18986"/>
    </row>
    <row r="18987" spans="6:8" x14ac:dyDescent="0.25">
      <c r="F18987"/>
      <c r="G18987"/>
      <c r="H18987"/>
    </row>
    <row r="18988" spans="6:8" x14ac:dyDescent="0.25">
      <c r="F18988"/>
      <c r="G18988"/>
      <c r="H18988"/>
    </row>
    <row r="18989" spans="6:8" x14ac:dyDescent="0.25">
      <c r="F18989"/>
      <c r="G18989"/>
      <c r="H18989"/>
    </row>
    <row r="18990" spans="6:8" x14ac:dyDescent="0.25">
      <c r="F18990"/>
      <c r="G18990"/>
      <c r="H18990"/>
    </row>
    <row r="18991" spans="6:8" x14ac:dyDescent="0.25">
      <c r="F18991"/>
      <c r="G18991"/>
      <c r="H18991"/>
    </row>
    <row r="18992" spans="6:8" x14ac:dyDescent="0.25">
      <c r="F18992"/>
      <c r="G18992"/>
      <c r="H18992"/>
    </row>
    <row r="18993" spans="6:8" x14ac:dyDescent="0.25">
      <c r="F18993"/>
      <c r="G18993"/>
      <c r="H18993"/>
    </row>
    <row r="18994" spans="6:8" x14ac:dyDescent="0.25">
      <c r="F18994"/>
      <c r="G18994"/>
      <c r="H18994"/>
    </row>
    <row r="18995" spans="6:8" x14ac:dyDescent="0.25">
      <c r="F18995"/>
      <c r="G18995"/>
      <c r="H18995"/>
    </row>
    <row r="18996" spans="6:8" x14ac:dyDescent="0.25">
      <c r="F18996"/>
      <c r="G18996"/>
      <c r="H18996"/>
    </row>
    <row r="18997" spans="6:8" x14ac:dyDescent="0.25">
      <c r="F18997"/>
      <c r="G18997"/>
      <c r="H18997"/>
    </row>
    <row r="18998" spans="6:8" x14ac:dyDescent="0.25">
      <c r="F18998"/>
      <c r="G18998"/>
      <c r="H18998"/>
    </row>
    <row r="18999" spans="6:8" x14ac:dyDescent="0.25">
      <c r="F18999"/>
      <c r="G18999"/>
      <c r="H18999"/>
    </row>
    <row r="19000" spans="6:8" x14ac:dyDescent="0.25">
      <c r="F19000"/>
      <c r="G19000"/>
      <c r="H19000"/>
    </row>
    <row r="19001" spans="6:8" x14ac:dyDescent="0.25">
      <c r="F19001"/>
      <c r="G19001"/>
      <c r="H19001"/>
    </row>
    <row r="19002" spans="6:8" x14ac:dyDescent="0.25">
      <c r="F19002"/>
      <c r="G19002"/>
      <c r="H19002"/>
    </row>
    <row r="19003" spans="6:8" x14ac:dyDescent="0.25">
      <c r="F19003"/>
      <c r="G19003"/>
      <c r="H19003"/>
    </row>
    <row r="19004" spans="6:8" x14ac:dyDescent="0.25">
      <c r="F19004"/>
      <c r="G19004"/>
      <c r="H19004"/>
    </row>
    <row r="19005" spans="6:8" x14ac:dyDescent="0.25">
      <c r="F19005"/>
      <c r="G19005"/>
      <c r="H19005"/>
    </row>
    <row r="19006" spans="6:8" x14ac:dyDescent="0.25">
      <c r="F19006"/>
      <c r="G19006"/>
      <c r="H19006"/>
    </row>
    <row r="19007" spans="6:8" x14ac:dyDescent="0.25">
      <c r="F19007"/>
      <c r="G19007"/>
      <c r="H19007"/>
    </row>
    <row r="19008" spans="6:8" x14ac:dyDescent="0.25">
      <c r="F19008"/>
      <c r="G19008"/>
      <c r="H19008"/>
    </row>
    <row r="19009" spans="6:8" x14ac:dyDescent="0.25">
      <c r="F19009"/>
      <c r="G19009"/>
      <c r="H19009"/>
    </row>
    <row r="19010" spans="6:8" x14ac:dyDescent="0.25">
      <c r="F19010"/>
      <c r="G19010"/>
      <c r="H19010"/>
    </row>
    <row r="19011" spans="6:8" x14ac:dyDescent="0.25">
      <c r="F19011"/>
      <c r="G19011"/>
      <c r="H19011"/>
    </row>
    <row r="19012" spans="6:8" x14ac:dyDescent="0.25">
      <c r="F19012"/>
      <c r="G19012"/>
      <c r="H19012"/>
    </row>
    <row r="19013" spans="6:8" x14ac:dyDescent="0.25">
      <c r="F19013"/>
      <c r="G19013"/>
      <c r="H19013"/>
    </row>
    <row r="19014" spans="6:8" x14ac:dyDescent="0.25">
      <c r="F19014"/>
      <c r="G19014"/>
      <c r="H19014"/>
    </row>
    <row r="19015" spans="6:8" x14ac:dyDescent="0.25">
      <c r="F19015"/>
      <c r="G19015"/>
      <c r="H19015"/>
    </row>
    <row r="19016" spans="6:8" x14ac:dyDescent="0.25">
      <c r="F19016"/>
      <c r="G19016"/>
      <c r="H19016"/>
    </row>
    <row r="19017" spans="6:8" x14ac:dyDescent="0.25">
      <c r="F19017"/>
      <c r="G19017"/>
      <c r="H19017"/>
    </row>
    <row r="19018" spans="6:8" x14ac:dyDescent="0.25">
      <c r="F19018"/>
      <c r="G19018"/>
      <c r="H19018"/>
    </row>
    <row r="19019" spans="6:8" x14ac:dyDescent="0.25">
      <c r="F19019"/>
      <c r="G19019"/>
      <c r="H19019"/>
    </row>
    <row r="19020" spans="6:8" x14ac:dyDescent="0.25">
      <c r="F19020"/>
      <c r="G19020"/>
      <c r="H19020"/>
    </row>
    <row r="19021" spans="6:8" x14ac:dyDescent="0.25">
      <c r="F19021"/>
      <c r="G19021"/>
      <c r="H19021"/>
    </row>
    <row r="19022" spans="6:8" x14ac:dyDescent="0.25">
      <c r="F19022"/>
      <c r="G19022"/>
      <c r="H19022"/>
    </row>
    <row r="19023" spans="6:8" x14ac:dyDescent="0.25">
      <c r="F19023"/>
      <c r="G19023"/>
      <c r="H19023"/>
    </row>
    <row r="19024" spans="6:8" x14ac:dyDescent="0.25">
      <c r="F19024"/>
      <c r="G19024"/>
      <c r="H19024"/>
    </row>
    <row r="19025" spans="6:8" x14ac:dyDescent="0.25">
      <c r="F19025"/>
      <c r="G19025"/>
      <c r="H19025"/>
    </row>
    <row r="19026" spans="6:8" x14ac:dyDescent="0.25">
      <c r="F19026"/>
      <c r="G19026"/>
      <c r="H19026"/>
    </row>
    <row r="19027" spans="6:8" x14ac:dyDescent="0.25">
      <c r="F19027"/>
      <c r="G19027"/>
      <c r="H19027"/>
    </row>
    <row r="19028" spans="6:8" x14ac:dyDescent="0.25">
      <c r="F19028"/>
      <c r="G19028"/>
      <c r="H19028"/>
    </row>
    <row r="19029" spans="6:8" x14ac:dyDescent="0.25">
      <c r="F19029"/>
      <c r="G19029"/>
      <c r="H19029"/>
    </row>
    <row r="19030" spans="6:8" x14ac:dyDescent="0.25">
      <c r="F19030"/>
      <c r="G19030"/>
      <c r="H19030"/>
    </row>
    <row r="19031" spans="6:8" x14ac:dyDescent="0.25">
      <c r="F19031"/>
      <c r="G19031"/>
      <c r="H19031"/>
    </row>
    <row r="19032" spans="6:8" x14ac:dyDescent="0.25">
      <c r="F19032"/>
      <c r="G19032"/>
      <c r="H19032"/>
    </row>
    <row r="19033" spans="6:8" x14ac:dyDescent="0.25">
      <c r="F19033"/>
      <c r="G19033"/>
      <c r="H19033"/>
    </row>
    <row r="19034" spans="6:8" x14ac:dyDescent="0.25">
      <c r="F19034"/>
      <c r="G19034"/>
      <c r="H19034"/>
    </row>
    <row r="19035" spans="6:8" x14ac:dyDescent="0.25">
      <c r="F19035"/>
      <c r="G19035"/>
      <c r="H19035"/>
    </row>
    <row r="19036" spans="6:8" x14ac:dyDescent="0.25">
      <c r="F19036"/>
      <c r="G19036"/>
      <c r="H19036"/>
    </row>
    <row r="19037" spans="6:8" x14ac:dyDescent="0.25">
      <c r="F19037"/>
      <c r="G19037"/>
      <c r="H19037"/>
    </row>
    <row r="19038" spans="6:8" x14ac:dyDescent="0.25">
      <c r="F19038"/>
      <c r="G19038"/>
      <c r="H19038"/>
    </row>
    <row r="19039" spans="6:8" x14ac:dyDescent="0.25">
      <c r="F19039"/>
      <c r="G19039"/>
      <c r="H19039"/>
    </row>
    <row r="19040" spans="6:8" x14ac:dyDescent="0.25">
      <c r="F19040"/>
      <c r="G19040"/>
      <c r="H19040"/>
    </row>
    <row r="19041" spans="6:8" x14ac:dyDescent="0.25">
      <c r="F19041"/>
      <c r="G19041"/>
      <c r="H19041"/>
    </row>
    <row r="19042" spans="6:8" x14ac:dyDescent="0.25">
      <c r="F19042"/>
      <c r="G19042"/>
      <c r="H19042"/>
    </row>
    <row r="19043" spans="6:8" x14ac:dyDescent="0.25">
      <c r="F19043"/>
      <c r="G19043"/>
      <c r="H19043"/>
    </row>
    <row r="19044" spans="6:8" x14ac:dyDescent="0.25">
      <c r="F19044"/>
      <c r="G19044"/>
      <c r="H19044"/>
    </row>
    <row r="19045" spans="6:8" x14ac:dyDescent="0.25">
      <c r="F19045"/>
      <c r="G19045"/>
      <c r="H19045"/>
    </row>
    <row r="19046" spans="6:8" x14ac:dyDescent="0.25">
      <c r="F19046"/>
      <c r="G19046"/>
      <c r="H19046"/>
    </row>
    <row r="19047" spans="6:8" x14ac:dyDescent="0.25">
      <c r="F19047"/>
      <c r="G19047"/>
      <c r="H19047"/>
    </row>
    <row r="19048" spans="6:8" x14ac:dyDescent="0.25">
      <c r="F19048"/>
      <c r="G19048"/>
      <c r="H19048"/>
    </row>
    <row r="19049" spans="6:8" x14ac:dyDescent="0.25">
      <c r="F19049"/>
      <c r="G19049"/>
      <c r="H19049"/>
    </row>
    <row r="19050" spans="6:8" x14ac:dyDescent="0.25">
      <c r="F19050"/>
      <c r="G19050"/>
      <c r="H19050"/>
    </row>
    <row r="19051" spans="6:8" x14ac:dyDescent="0.25">
      <c r="F19051"/>
      <c r="G19051"/>
      <c r="H19051"/>
    </row>
    <row r="19052" spans="6:8" x14ac:dyDescent="0.25">
      <c r="F19052"/>
      <c r="G19052"/>
      <c r="H19052"/>
    </row>
    <row r="19053" spans="6:8" x14ac:dyDescent="0.25">
      <c r="F19053"/>
      <c r="G19053"/>
      <c r="H19053"/>
    </row>
    <row r="19054" spans="6:8" x14ac:dyDescent="0.25">
      <c r="F19054"/>
      <c r="G19054"/>
      <c r="H19054"/>
    </row>
    <row r="19055" spans="6:8" x14ac:dyDescent="0.25">
      <c r="F19055"/>
      <c r="G19055"/>
      <c r="H19055"/>
    </row>
    <row r="19056" spans="6:8" x14ac:dyDescent="0.25">
      <c r="F19056"/>
      <c r="G19056"/>
      <c r="H19056"/>
    </row>
    <row r="19057" spans="6:8" x14ac:dyDescent="0.25">
      <c r="F19057"/>
      <c r="G19057"/>
      <c r="H19057"/>
    </row>
    <row r="19058" spans="6:8" x14ac:dyDescent="0.25">
      <c r="F19058"/>
      <c r="G19058"/>
      <c r="H19058"/>
    </row>
    <row r="19059" spans="6:8" x14ac:dyDescent="0.25">
      <c r="F19059"/>
      <c r="G19059"/>
      <c r="H19059"/>
    </row>
    <row r="19060" spans="6:8" x14ac:dyDescent="0.25">
      <c r="F19060"/>
      <c r="G19060"/>
      <c r="H19060"/>
    </row>
    <row r="19061" spans="6:8" x14ac:dyDescent="0.25">
      <c r="F19061"/>
      <c r="G19061"/>
      <c r="H19061"/>
    </row>
    <row r="19062" spans="6:8" x14ac:dyDescent="0.25">
      <c r="F19062"/>
      <c r="G19062"/>
      <c r="H19062"/>
    </row>
    <row r="19063" spans="6:8" x14ac:dyDescent="0.25">
      <c r="F19063"/>
      <c r="G19063"/>
      <c r="H19063"/>
    </row>
    <row r="19064" spans="6:8" x14ac:dyDescent="0.25">
      <c r="F19064"/>
      <c r="G19064"/>
      <c r="H19064"/>
    </row>
    <row r="19065" spans="6:8" x14ac:dyDescent="0.25">
      <c r="F19065"/>
      <c r="G19065"/>
      <c r="H19065"/>
    </row>
    <row r="19066" spans="6:8" x14ac:dyDescent="0.25">
      <c r="F19066"/>
      <c r="G19066"/>
      <c r="H19066"/>
    </row>
    <row r="19067" spans="6:8" x14ac:dyDescent="0.25">
      <c r="F19067"/>
      <c r="G19067"/>
      <c r="H19067"/>
    </row>
    <row r="19068" spans="6:8" x14ac:dyDescent="0.25">
      <c r="F19068"/>
      <c r="G19068"/>
      <c r="H19068"/>
    </row>
    <row r="19069" spans="6:8" x14ac:dyDescent="0.25">
      <c r="F19069"/>
      <c r="G19069"/>
      <c r="H19069"/>
    </row>
    <row r="19070" spans="6:8" x14ac:dyDescent="0.25">
      <c r="F19070"/>
      <c r="G19070"/>
      <c r="H19070"/>
    </row>
    <row r="19071" spans="6:8" x14ac:dyDescent="0.25">
      <c r="F19071"/>
      <c r="G19071"/>
      <c r="H19071"/>
    </row>
    <row r="19072" spans="6:8" x14ac:dyDescent="0.25">
      <c r="F19072"/>
      <c r="G19072"/>
      <c r="H19072"/>
    </row>
    <row r="19073" spans="6:8" x14ac:dyDescent="0.25">
      <c r="F19073"/>
      <c r="G19073"/>
      <c r="H19073"/>
    </row>
    <row r="19074" spans="6:8" x14ac:dyDescent="0.25">
      <c r="F19074"/>
      <c r="G19074"/>
      <c r="H19074"/>
    </row>
    <row r="19075" spans="6:8" x14ac:dyDescent="0.25">
      <c r="F19075"/>
      <c r="G19075"/>
      <c r="H19075"/>
    </row>
    <row r="19076" spans="6:8" x14ac:dyDescent="0.25">
      <c r="F19076"/>
      <c r="G19076"/>
      <c r="H19076"/>
    </row>
    <row r="19077" spans="6:8" x14ac:dyDescent="0.25">
      <c r="F19077"/>
      <c r="G19077"/>
      <c r="H19077"/>
    </row>
    <row r="19078" spans="6:8" x14ac:dyDescent="0.25">
      <c r="F19078"/>
      <c r="G19078"/>
      <c r="H19078"/>
    </row>
    <row r="19079" spans="6:8" x14ac:dyDescent="0.25">
      <c r="F19079"/>
      <c r="G19079"/>
      <c r="H19079"/>
    </row>
    <row r="19080" spans="6:8" x14ac:dyDescent="0.25">
      <c r="F19080"/>
      <c r="G19080"/>
      <c r="H19080"/>
    </row>
    <row r="19081" spans="6:8" x14ac:dyDescent="0.25">
      <c r="F19081"/>
      <c r="G19081"/>
      <c r="H19081"/>
    </row>
    <row r="19082" spans="6:8" x14ac:dyDescent="0.25">
      <c r="F19082"/>
      <c r="G19082"/>
      <c r="H19082"/>
    </row>
    <row r="19083" spans="6:8" x14ac:dyDescent="0.25">
      <c r="F19083"/>
      <c r="G19083"/>
      <c r="H19083"/>
    </row>
    <row r="19084" spans="6:8" x14ac:dyDescent="0.25">
      <c r="F19084"/>
      <c r="G19084"/>
      <c r="H19084"/>
    </row>
    <row r="19085" spans="6:8" x14ac:dyDescent="0.25">
      <c r="F19085"/>
      <c r="G19085"/>
      <c r="H19085"/>
    </row>
    <row r="19086" spans="6:8" x14ac:dyDescent="0.25">
      <c r="F19086"/>
      <c r="G19086"/>
      <c r="H19086"/>
    </row>
    <row r="19087" spans="6:8" x14ac:dyDescent="0.25">
      <c r="F19087"/>
      <c r="G19087"/>
      <c r="H19087"/>
    </row>
    <row r="19088" spans="6:8" x14ac:dyDescent="0.25">
      <c r="F19088"/>
      <c r="G19088"/>
      <c r="H19088"/>
    </row>
    <row r="19089" spans="6:8" x14ac:dyDescent="0.25">
      <c r="F19089"/>
      <c r="G19089"/>
      <c r="H19089"/>
    </row>
    <row r="19090" spans="6:8" x14ac:dyDescent="0.25">
      <c r="F19090"/>
      <c r="G19090"/>
      <c r="H19090"/>
    </row>
    <row r="19091" spans="6:8" x14ac:dyDescent="0.25">
      <c r="F19091"/>
      <c r="G19091"/>
      <c r="H19091"/>
    </row>
    <row r="19092" spans="6:8" x14ac:dyDescent="0.25">
      <c r="F19092"/>
      <c r="G19092"/>
      <c r="H19092"/>
    </row>
    <row r="19093" spans="6:8" x14ac:dyDescent="0.25">
      <c r="F19093"/>
      <c r="G19093"/>
      <c r="H19093"/>
    </row>
    <row r="19094" spans="6:8" x14ac:dyDescent="0.25">
      <c r="F19094"/>
      <c r="G19094"/>
      <c r="H19094"/>
    </row>
    <row r="19095" spans="6:8" x14ac:dyDescent="0.25">
      <c r="F19095"/>
      <c r="G19095"/>
      <c r="H19095"/>
    </row>
    <row r="19096" spans="6:8" x14ac:dyDescent="0.25">
      <c r="F19096"/>
      <c r="G19096"/>
      <c r="H19096"/>
    </row>
    <row r="19097" spans="6:8" x14ac:dyDescent="0.25">
      <c r="F19097"/>
      <c r="G19097"/>
      <c r="H19097"/>
    </row>
    <row r="19098" spans="6:8" x14ac:dyDescent="0.25">
      <c r="F19098"/>
      <c r="G19098"/>
      <c r="H19098"/>
    </row>
    <row r="19099" spans="6:8" x14ac:dyDescent="0.25">
      <c r="F19099"/>
      <c r="G19099"/>
      <c r="H19099"/>
    </row>
    <row r="19100" spans="6:8" x14ac:dyDescent="0.25">
      <c r="F19100"/>
      <c r="G19100"/>
      <c r="H19100"/>
    </row>
    <row r="19101" spans="6:8" x14ac:dyDescent="0.25">
      <c r="F19101"/>
      <c r="G19101"/>
      <c r="H19101"/>
    </row>
    <row r="19102" spans="6:8" x14ac:dyDescent="0.25">
      <c r="F19102"/>
      <c r="G19102"/>
      <c r="H19102"/>
    </row>
    <row r="19103" spans="6:8" x14ac:dyDescent="0.25">
      <c r="F19103"/>
      <c r="G19103"/>
      <c r="H19103"/>
    </row>
    <row r="19104" spans="6:8" x14ac:dyDescent="0.25">
      <c r="F19104"/>
      <c r="G19104"/>
      <c r="H19104"/>
    </row>
    <row r="19105" spans="6:8" x14ac:dyDescent="0.25">
      <c r="F19105"/>
      <c r="G19105"/>
      <c r="H19105"/>
    </row>
    <row r="19106" spans="6:8" x14ac:dyDescent="0.25">
      <c r="F19106"/>
      <c r="G19106"/>
      <c r="H19106"/>
    </row>
    <row r="19107" spans="6:8" x14ac:dyDescent="0.25">
      <c r="F19107"/>
      <c r="G19107"/>
      <c r="H19107"/>
    </row>
    <row r="19108" spans="6:8" x14ac:dyDescent="0.25">
      <c r="F19108"/>
      <c r="G19108"/>
      <c r="H19108"/>
    </row>
    <row r="19109" spans="6:8" x14ac:dyDescent="0.25">
      <c r="F19109"/>
      <c r="G19109"/>
      <c r="H19109"/>
    </row>
    <row r="19110" spans="6:8" x14ac:dyDescent="0.25">
      <c r="F19110"/>
      <c r="G19110"/>
      <c r="H19110"/>
    </row>
    <row r="19111" spans="6:8" x14ac:dyDescent="0.25">
      <c r="F19111"/>
      <c r="G19111"/>
      <c r="H19111"/>
    </row>
    <row r="19112" spans="6:8" x14ac:dyDescent="0.25">
      <c r="F19112"/>
      <c r="G19112"/>
      <c r="H19112"/>
    </row>
    <row r="19113" spans="6:8" x14ac:dyDescent="0.25">
      <c r="F19113"/>
      <c r="G19113"/>
      <c r="H19113"/>
    </row>
    <row r="19114" spans="6:8" x14ac:dyDescent="0.25">
      <c r="F19114"/>
      <c r="G19114"/>
      <c r="H19114"/>
    </row>
    <row r="19115" spans="6:8" x14ac:dyDescent="0.25">
      <c r="F19115"/>
      <c r="G19115"/>
      <c r="H19115"/>
    </row>
    <row r="19116" spans="6:8" x14ac:dyDescent="0.25">
      <c r="F19116"/>
      <c r="G19116"/>
      <c r="H19116"/>
    </row>
    <row r="19117" spans="6:8" x14ac:dyDescent="0.25">
      <c r="F19117"/>
      <c r="G19117"/>
      <c r="H19117"/>
    </row>
    <row r="19118" spans="6:8" x14ac:dyDescent="0.25">
      <c r="F19118"/>
      <c r="G19118"/>
      <c r="H19118"/>
    </row>
    <row r="19119" spans="6:8" x14ac:dyDescent="0.25">
      <c r="F19119"/>
      <c r="G19119"/>
      <c r="H19119"/>
    </row>
    <row r="19120" spans="6:8" x14ac:dyDescent="0.25">
      <c r="F19120"/>
      <c r="G19120"/>
      <c r="H19120"/>
    </row>
    <row r="19121" spans="6:8" x14ac:dyDescent="0.25">
      <c r="F19121"/>
      <c r="G19121"/>
      <c r="H19121"/>
    </row>
    <row r="19122" spans="6:8" x14ac:dyDescent="0.25">
      <c r="F19122"/>
      <c r="G19122"/>
      <c r="H19122"/>
    </row>
    <row r="19123" spans="6:8" x14ac:dyDescent="0.25">
      <c r="F19123"/>
      <c r="G19123"/>
      <c r="H19123"/>
    </row>
    <row r="19124" spans="6:8" x14ac:dyDescent="0.25">
      <c r="F19124"/>
      <c r="G19124"/>
      <c r="H19124"/>
    </row>
    <row r="19125" spans="6:8" x14ac:dyDescent="0.25">
      <c r="F19125"/>
      <c r="G19125"/>
      <c r="H19125"/>
    </row>
    <row r="19126" spans="6:8" x14ac:dyDescent="0.25">
      <c r="F19126"/>
      <c r="G19126"/>
      <c r="H19126"/>
    </row>
    <row r="19127" spans="6:8" x14ac:dyDescent="0.25">
      <c r="F19127"/>
      <c r="G19127"/>
      <c r="H19127"/>
    </row>
    <row r="19128" spans="6:8" x14ac:dyDescent="0.25">
      <c r="F19128"/>
      <c r="G19128"/>
      <c r="H19128"/>
    </row>
    <row r="19129" spans="6:8" x14ac:dyDescent="0.25">
      <c r="F19129"/>
      <c r="G19129"/>
      <c r="H19129"/>
    </row>
    <row r="19130" spans="6:8" x14ac:dyDescent="0.25">
      <c r="F19130"/>
      <c r="G19130"/>
      <c r="H19130"/>
    </row>
    <row r="19131" spans="6:8" x14ac:dyDescent="0.25">
      <c r="F19131"/>
      <c r="G19131"/>
      <c r="H19131"/>
    </row>
    <row r="19132" spans="6:8" x14ac:dyDescent="0.25">
      <c r="F19132"/>
      <c r="G19132"/>
      <c r="H19132"/>
    </row>
    <row r="19133" spans="6:8" x14ac:dyDescent="0.25">
      <c r="F19133"/>
      <c r="G19133"/>
      <c r="H19133"/>
    </row>
    <row r="19134" spans="6:8" x14ac:dyDescent="0.25">
      <c r="F19134"/>
      <c r="G19134"/>
      <c r="H19134"/>
    </row>
    <row r="19135" spans="6:8" x14ac:dyDescent="0.25">
      <c r="F19135"/>
      <c r="G19135"/>
      <c r="H19135"/>
    </row>
    <row r="19136" spans="6:8" x14ac:dyDescent="0.25">
      <c r="F19136"/>
      <c r="G19136"/>
      <c r="H19136"/>
    </row>
    <row r="19137" spans="6:8" x14ac:dyDescent="0.25">
      <c r="F19137"/>
      <c r="G19137"/>
      <c r="H19137"/>
    </row>
    <row r="19138" spans="6:8" x14ac:dyDescent="0.25">
      <c r="F19138"/>
      <c r="G19138"/>
      <c r="H19138"/>
    </row>
    <row r="19139" spans="6:8" x14ac:dyDescent="0.25">
      <c r="F19139"/>
      <c r="G19139"/>
      <c r="H19139"/>
    </row>
    <row r="19140" spans="6:8" x14ac:dyDescent="0.25">
      <c r="F19140"/>
      <c r="G19140"/>
      <c r="H19140"/>
    </row>
    <row r="19141" spans="6:8" x14ac:dyDescent="0.25">
      <c r="F19141"/>
      <c r="G19141"/>
      <c r="H19141"/>
    </row>
    <row r="19142" spans="6:8" x14ac:dyDescent="0.25">
      <c r="F19142"/>
      <c r="G19142"/>
      <c r="H19142"/>
    </row>
    <row r="19143" spans="6:8" x14ac:dyDescent="0.25">
      <c r="F19143"/>
      <c r="G19143"/>
      <c r="H19143"/>
    </row>
    <row r="19144" spans="6:8" x14ac:dyDescent="0.25">
      <c r="F19144"/>
      <c r="G19144"/>
      <c r="H19144"/>
    </row>
    <row r="19145" spans="6:8" x14ac:dyDescent="0.25">
      <c r="F19145"/>
      <c r="G19145"/>
      <c r="H19145"/>
    </row>
    <row r="19146" spans="6:8" x14ac:dyDescent="0.25">
      <c r="F19146"/>
      <c r="G19146"/>
      <c r="H19146"/>
    </row>
    <row r="19147" spans="6:8" x14ac:dyDescent="0.25">
      <c r="F19147"/>
      <c r="G19147"/>
      <c r="H19147"/>
    </row>
    <row r="19148" spans="6:8" x14ac:dyDescent="0.25">
      <c r="F19148"/>
      <c r="G19148"/>
      <c r="H19148"/>
    </row>
    <row r="19149" spans="6:8" x14ac:dyDescent="0.25">
      <c r="F19149"/>
      <c r="G19149"/>
      <c r="H19149"/>
    </row>
    <row r="19150" spans="6:8" x14ac:dyDescent="0.25">
      <c r="F19150"/>
      <c r="G19150"/>
      <c r="H19150"/>
    </row>
    <row r="19151" spans="6:8" x14ac:dyDescent="0.25">
      <c r="F19151"/>
      <c r="G19151"/>
      <c r="H19151"/>
    </row>
    <row r="19152" spans="6:8" x14ac:dyDescent="0.25">
      <c r="F19152"/>
      <c r="G19152"/>
      <c r="H19152"/>
    </row>
    <row r="19153" spans="6:8" x14ac:dyDescent="0.25">
      <c r="F19153"/>
      <c r="G19153"/>
      <c r="H19153"/>
    </row>
    <row r="19154" spans="6:8" x14ac:dyDescent="0.25">
      <c r="F19154"/>
      <c r="G19154"/>
      <c r="H19154"/>
    </row>
    <row r="19155" spans="6:8" x14ac:dyDescent="0.25">
      <c r="F19155"/>
      <c r="G19155"/>
      <c r="H19155"/>
    </row>
    <row r="19156" spans="6:8" x14ac:dyDescent="0.25">
      <c r="F19156"/>
      <c r="G19156"/>
      <c r="H19156"/>
    </row>
    <row r="19157" spans="6:8" x14ac:dyDescent="0.25">
      <c r="F19157"/>
      <c r="G19157"/>
      <c r="H19157"/>
    </row>
    <row r="19158" spans="6:8" x14ac:dyDescent="0.25">
      <c r="F19158"/>
      <c r="G19158"/>
      <c r="H19158"/>
    </row>
    <row r="19159" spans="6:8" x14ac:dyDescent="0.25">
      <c r="F19159"/>
      <c r="G19159"/>
      <c r="H19159"/>
    </row>
    <row r="19160" spans="6:8" x14ac:dyDescent="0.25">
      <c r="F19160"/>
      <c r="G19160"/>
      <c r="H19160"/>
    </row>
    <row r="19161" spans="6:8" x14ac:dyDescent="0.25">
      <c r="F19161"/>
      <c r="G19161"/>
      <c r="H19161"/>
    </row>
    <row r="19162" spans="6:8" x14ac:dyDescent="0.25">
      <c r="F19162"/>
      <c r="G19162"/>
      <c r="H19162"/>
    </row>
    <row r="19163" spans="6:8" x14ac:dyDescent="0.25">
      <c r="F19163"/>
      <c r="G19163"/>
      <c r="H19163"/>
    </row>
    <row r="19164" spans="6:8" x14ac:dyDescent="0.25">
      <c r="F19164"/>
      <c r="G19164"/>
      <c r="H19164"/>
    </row>
    <row r="19165" spans="6:8" x14ac:dyDescent="0.25">
      <c r="F19165"/>
      <c r="G19165"/>
      <c r="H19165"/>
    </row>
    <row r="19166" spans="6:8" x14ac:dyDescent="0.25">
      <c r="F19166"/>
      <c r="G19166"/>
      <c r="H19166"/>
    </row>
    <row r="19167" spans="6:8" x14ac:dyDescent="0.25">
      <c r="F19167"/>
      <c r="G19167"/>
      <c r="H19167"/>
    </row>
    <row r="19168" spans="6:8" x14ac:dyDescent="0.25">
      <c r="F19168"/>
      <c r="G19168"/>
      <c r="H19168"/>
    </row>
    <row r="19169" spans="6:8" x14ac:dyDescent="0.25">
      <c r="F19169"/>
      <c r="G19169"/>
      <c r="H19169"/>
    </row>
    <row r="19170" spans="6:8" x14ac:dyDescent="0.25">
      <c r="F19170"/>
      <c r="G19170"/>
      <c r="H19170"/>
    </row>
    <row r="19171" spans="6:8" x14ac:dyDescent="0.25">
      <c r="F19171"/>
      <c r="G19171"/>
      <c r="H19171"/>
    </row>
    <row r="19172" spans="6:8" x14ac:dyDescent="0.25">
      <c r="F19172"/>
      <c r="G19172"/>
      <c r="H19172"/>
    </row>
    <row r="19173" spans="6:8" x14ac:dyDescent="0.25">
      <c r="F19173"/>
      <c r="G19173"/>
      <c r="H19173"/>
    </row>
    <row r="19174" spans="6:8" x14ac:dyDescent="0.25">
      <c r="F19174"/>
      <c r="G19174"/>
      <c r="H19174"/>
    </row>
    <row r="19175" spans="6:8" x14ac:dyDescent="0.25">
      <c r="F19175"/>
      <c r="G19175"/>
      <c r="H19175"/>
    </row>
    <row r="19176" spans="6:8" x14ac:dyDescent="0.25">
      <c r="F19176"/>
      <c r="G19176"/>
      <c r="H19176"/>
    </row>
    <row r="19177" spans="6:8" x14ac:dyDescent="0.25">
      <c r="F19177"/>
      <c r="G19177"/>
      <c r="H19177"/>
    </row>
    <row r="19178" spans="6:8" x14ac:dyDescent="0.25">
      <c r="F19178"/>
      <c r="G19178"/>
      <c r="H19178"/>
    </row>
    <row r="19179" spans="6:8" x14ac:dyDescent="0.25">
      <c r="F19179"/>
      <c r="G19179"/>
      <c r="H19179"/>
    </row>
    <row r="19180" spans="6:8" x14ac:dyDescent="0.25">
      <c r="F19180"/>
      <c r="G19180"/>
      <c r="H19180"/>
    </row>
    <row r="19181" spans="6:8" x14ac:dyDescent="0.25">
      <c r="F19181"/>
      <c r="G19181"/>
      <c r="H19181"/>
    </row>
    <row r="19182" spans="6:8" x14ac:dyDescent="0.25">
      <c r="F19182"/>
      <c r="G19182"/>
      <c r="H19182"/>
    </row>
    <row r="19183" spans="6:8" x14ac:dyDescent="0.25">
      <c r="F19183"/>
      <c r="G19183"/>
      <c r="H19183"/>
    </row>
    <row r="19184" spans="6:8" x14ac:dyDescent="0.25">
      <c r="F19184"/>
      <c r="G19184"/>
      <c r="H19184"/>
    </row>
    <row r="19185" spans="6:8" x14ac:dyDescent="0.25">
      <c r="F19185"/>
      <c r="G19185"/>
      <c r="H19185"/>
    </row>
    <row r="19186" spans="6:8" x14ac:dyDescent="0.25">
      <c r="F19186"/>
      <c r="G19186"/>
      <c r="H19186"/>
    </row>
    <row r="19187" spans="6:8" x14ac:dyDescent="0.25">
      <c r="F19187"/>
      <c r="G19187"/>
      <c r="H19187"/>
    </row>
    <row r="19188" spans="6:8" x14ac:dyDescent="0.25">
      <c r="F19188"/>
      <c r="G19188"/>
      <c r="H19188"/>
    </row>
    <row r="19189" spans="6:8" x14ac:dyDescent="0.25">
      <c r="F19189"/>
      <c r="G19189"/>
      <c r="H19189"/>
    </row>
    <row r="19190" spans="6:8" x14ac:dyDescent="0.25">
      <c r="F19190"/>
      <c r="G19190"/>
      <c r="H19190"/>
    </row>
    <row r="19191" spans="6:8" x14ac:dyDescent="0.25">
      <c r="F19191"/>
      <c r="G19191"/>
      <c r="H19191"/>
    </row>
    <row r="19192" spans="6:8" x14ac:dyDescent="0.25">
      <c r="F19192"/>
      <c r="G19192"/>
      <c r="H19192"/>
    </row>
    <row r="19193" spans="6:8" x14ac:dyDescent="0.25">
      <c r="F19193"/>
      <c r="G19193"/>
      <c r="H19193"/>
    </row>
    <row r="19194" spans="6:8" x14ac:dyDescent="0.25">
      <c r="F19194"/>
      <c r="G19194"/>
      <c r="H19194"/>
    </row>
    <row r="19195" spans="6:8" x14ac:dyDescent="0.25">
      <c r="F19195"/>
      <c r="G19195"/>
      <c r="H19195"/>
    </row>
    <row r="19196" spans="6:8" x14ac:dyDescent="0.25">
      <c r="F19196"/>
      <c r="G19196"/>
      <c r="H19196"/>
    </row>
    <row r="19197" spans="6:8" x14ac:dyDescent="0.25">
      <c r="F19197"/>
      <c r="G19197"/>
      <c r="H19197"/>
    </row>
    <row r="19198" spans="6:8" x14ac:dyDescent="0.25">
      <c r="F19198"/>
      <c r="G19198"/>
      <c r="H19198"/>
    </row>
    <row r="19199" spans="6:8" x14ac:dyDescent="0.25">
      <c r="F19199"/>
      <c r="G19199"/>
      <c r="H19199"/>
    </row>
    <row r="19200" spans="6:8" x14ac:dyDescent="0.25">
      <c r="F19200"/>
      <c r="G19200"/>
      <c r="H19200"/>
    </row>
    <row r="19201" spans="6:8" x14ac:dyDescent="0.25">
      <c r="F19201"/>
      <c r="G19201"/>
      <c r="H19201"/>
    </row>
    <row r="19202" spans="6:8" x14ac:dyDescent="0.25">
      <c r="F19202"/>
      <c r="G19202"/>
      <c r="H19202"/>
    </row>
    <row r="19203" spans="6:8" x14ac:dyDescent="0.25">
      <c r="F19203"/>
      <c r="G19203"/>
      <c r="H19203"/>
    </row>
    <row r="19204" spans="6:8" x14ac:dyDescent="0.25">
      <c r="F19204"/>
      <c r="G19204"/>
      <c r="H19204"/>
    </row>
    <row r="19205" spans="6:8" x14ac:dyDescent="0.25">
      <c r="F19205"/>
      <c r="G19205"/>
      <c r="H19205"/>
    </row>
    <row r="19206" spans="6:8" x14ac:dyDescent="0.25">
      <c r="F19206"/>
      <c r="G19206"/>
      <c r="H19206"/>
    </row>
    <row r="19207" spans="6:8" x14ac:dyDescent="0.25">
      <c r="F19207"/>
      <c r="G19207"/>
      <c r="H19207"/>
    </row>
    <row r="19208" spans="6:8" x14ac:dyDescent="0.25">
      <c r="F19208"/>
      <c r="G19208"/>
      <c r="H19208"/>
    </row>
    <row r="19209" spans="6:8" x14ac:dyDescent="0.25">
      <c r="F19209"/>
      <c r="G19209"/>
      <c r="H19209"/>
    </row>
    <row r="19210" spans="6:8" x14ac:dyDescent="0.25">
      <c r="F19210"/>
      <c r="G19210"/>
      <c r="H19210"/>
    </row>
    <row r="19211" spans="6:8" x14ac:dyDescent="0.25">
      <c r="F19211"/>
      <c r="G19211"/>
      <c r="H19211"/>
    </row>
    <row r="19212" spans="6:8" x14ac:dyDescent="0.25">
      <c r="F19212"/>
      <c r="G19212"/>
      <c r="H19212"/>
    </row>
    <row r="19213" spans="6:8" x14ac:dyDescent="0.25">
      <c r="F19213"/>
      <c r="G19213"/>
      <c r="H19213"/>
    </row>
    <row r="19214" spans="6:8" x14ac:dyDescent="0.25">
      <c r="F19214"/>
      <c r="G19214"/>
      <c r="H19214"/>
    </row>
    <row r="19215" spans="6:8" x14ac:dyDescent="0.25">
      <c r="F19215"/>
      <c r="G19215"/>
      <c r="H19215"/>
    </row>
    <row r="19216" spans="6:8" x14ac:dyDescent="0.25">
      <c r="F19216"/>
      <c r="G19216"/>
      <c r="H19216"/>
    </row>
    <row r="19217" spans="6:8" x14ac:dyDescent="0.25">
      <c r="F19217"/>
      <c r="G19217"/>
      <c r="H19217"/>
    </row>
    <row r="19218" spans="6:8" x14ac:dyDescent="0.25">
      <c r="F19218"/>
      <c r="G19218"/>
      <c r="H19218"/>
    </row>
    <row r="19219" spans="6:8" x14ac:dyDescent="0.25">
      <c r="F19219"/>
      <c r="G19219"/>
      <c r="H19219"/>
    </row>
    <row r="19220" spans="6:8" x14ac:dyDescent="0.25">
      <c r="F19220"/>
      <c r="G19220"/>
      <c r="H19220"/>
    </row>
    <row r="19221" spans="6:8" x14ac:dyDescent="0.25">
      <c r="F19221"/>
      <c r="G19221"/>
      <c r="H19221"/>
    </row>
    <row r="19222" spans="6:8" x14ac:dyDescent="0.25">
      <c r="F19222"/>
      <c r="G19222"/>
      <c r="H19222"/>
    </row>
    <row r="19223" spans="6:8" x14ac:dyDescent="0.25">
      <c r="F19223"/>
      <c r="G19223"/>
      <c r="H19223"/>
    </row>
    <row r="19224" spans="6:8" x14ac:dyDescent="0.25">
      <c r="F19224"/>
      <c r="G19224"/>
      <c r="H19224"/>
    </row>
    <row r="19225" spans="6:8" x14ac:dyDescent="0.25">
      <c r="F19225"/>
      <c r="G19225"/>
      <c r="H19225"/>
    </row>
    <row r="19226" spans="6:8" x14ac:dyDescent="0.25">
      <c r="F19226"/>
      <c r="G19226"/>
      <c r="H19226"/>
    </row>
    <row r="19227" spans="6:8" x14ac:dyDescent="0.25">
      <c r="F19227"/>
      <c r="G19227"/>
      <c r="H19227"/>
    </row>
    <row r="19228" spans="6:8" x14ac:dyDescent="0.25">
      <c r="F19228"/>
      <c r="G19228"/>
      <c r="H19228"/>
    </row>
    <row r="19229" spans="6:8" x14ac:dyDescent="0.25">
      <c r="F19229"/>
      <c r="G19229"/>
      <c r="H19229"/>
    </row>
    <row r="19230" spans="6:8" x14ac:dyDescent="0.25">
      <c r="F19230"/>
      <c r="G19230"/>
      <c r="H19230"/>
    </row>
    <row r="19231" spans="6:8" x14ac:dyDescent="0.25">
      <c r="F19231"/>
      <c r="G19231"/>
      <c r="H19231"/>
    </row>
    <row r="19232" spans="6:8" x14ac:dyDescent="0.25">
      <c r="F19232"/>
      <c r="G19232"/>
      <c r="H19232"/>
    </row>
    <row r="19233" spans="6:8" x14ac:dyDescent="0.25">
      <c r="F19233"/>
      <c r="G19233"/>
      <c r="H19233"/>
    </row>
    <row r="19234" spans="6:8" x14ac:dyDescent="0.25">
      <c r="F19234"/>
      <c r="G19234"/>
      <c r="H19234"/>
    </row>
    <row r="19235" spans="6:8" x14ac:dyDescent="0.25">
      <c r="F19235"/>
      <c r="G19235"/>
      <c r="H19235"/>
    </row>
    <row r="19236" spans="6:8" x14ac:dyDescent="0.25">
      <c r="F19236"/>
      <c r="G19236"/>
      <c r="H19236"/>
    </row>
    <row r="19237" spans="6:8" x14ac:dyDescent="0.25">
      <c r="F19237"/>
      <c r="G19237"/>
      <c r="H19237"/>
    </row>
    <row r="19238" spans="6:8" x14ac:dyDescent="0.25">
      <c r="F19238"/>
      <c r="G19238"/>
      <c r="H19238"/>
    </row>
    <row r="19239" spans="6:8" x14ac:dyDescent="0.25">
      <c r="F19239"/>
      <c r="G19239"/>
      <c r="H19239"/>
    </row>
    <row r="19240" spans="6:8" x14ac:dyDescent="0.25">
      <c r="F19240"/>
      <c r="G19240"/>
      <c r="H19240"/>
    </row>
    <row r="19241" spans="6:8" x14ac:dyDescent="0.25">
      <c r="F19241"/>
      <c r="G19241"/>
      <c r="H19241"/>
    </row>
    <row r="19242" spans="6:8" x14ac:dyDescent="0.25">
      <c r="F19242"/>
      <c r="G19242"/>
      <c r="H19242"/>
    </row>
    <row r="19243" spans="6:8" x14ac:dyDescent="0.25">
      <c r="F19243"/>
      <c r="G19243"/>
      <c r="H19243"/>
    </row>
    <row r="19244" spans="6:8" x14ac:dyDescent="0.25">
      <c r="F19244"/>
      <c r="G19244"/>
      <c r="H19244"/>
    </row>
    <row r="19245" spans="6:8" x14ac:dyDescent="0.25">
      <c r="F19245"/>
      <c r="G19245"/>
      <c r="H19245"/>
    </row>
    <row r="19246" spans="6:8" x14ac:dyDescent="0.25">
      <c r="F19246"/>
      <c r="G19246"/>
      <c r="H19246"/>
    </row>
    <row r="19247" spans="6:8" x14ac:dyDescent="0.25">
      <c r="F19247"/>
      <c r="G19247"/>
      <c r="H19247"/>
    </row>
    <row r="19248" spans="6:8" x14ac:dyDescent="0.25">
      <c r="F19248"/>
      <c r="G19248"/>
      <c r="H19248"/>
    </row>
    <row r="19249" spans="6:8" x14ac:dyDescent="0.25">
      <c r="F19249"/>
      <c r="G19249"/>
      <c r="H19249"/>
    </row>
    <row r="19250" spans="6:8" x14ac:dyDescent="0.25">
      <c r="F19250"/>
      <c r="G19250"/>
      <c r="H19250"/>
    </row>
    <row r="19251" spans="6:8" x14ac:dyDescent="0.25">
      <c r="F19251"/>
      <c r="G19251"/>
      <c r="H19251"/>
    </row>
    <row r="19252" spans="6:8" x14ac:dyDescent="0.25">
      <c r="F19252"/>
      <c r="G19252"/>
      <c r="H19252"/>
    </row>
    <row r="19253" spans="6:8" x14ac:dyDescent="0.25">
      <c r="F19253"/>
      <c r="G19253"/>
      <c r="H19253"/>
    </row>
    <row r="19254" spans="6:8" x14ac:dyDescent="0.25">
      <c r="F19254"/>
      <c r="G19254"/>
      <c r="H19254"/>
    </row>
    <row r="19255" spans="6:8" x14ac:dyDescent="0.25">
      <c r="F19255"/>
      <c r="G19255"/>
      <c r="H19255"/>
    </row>
    <row r="19256" spans="6:8" x14ac:dyDescent="0.25">
      <c r="F19256"/>
      <c r="G19256"/>
      <c r="H19256"/>
    </row>
    <row r="19257" spans="6:8" x14ac:dyDescent="0.25">
      <c r="F19257"/>
      <c r="G19257"/>
      <c r="H19257"/>
    </row>
    <row r="19258" spans="6:8" x14ac:dyDescent="0.25">
      <c r="F19258"/>
      <c r="G19258"/>
      <c r="H19258"/>
    </row>
    <row r="19259" spans="6:8" x14ac:dyDescent="0.25">
      <c r="F19259"/>
      <c r="G19259"/>
      <c r="H19259"/>
    </row>
    <row r="19260" spans="6:8" x14ac:dyDescent="0.25">
      <c r="F19260"/>
      <c r="G19260"/>
      <c r="H19260"/>
    </row>
    <row r="19261" spans="6:8" x14ac:dyDescent="0.25">
      <c r="F19261"/>
      <c r="G19261"/>
      <c r="H19261"/>
    </row>
    <row r="19262" spans="6:8" x14ac:dyDescent="0.25">
      <c r="F19262"/>
      <c r="G19262"/>
      <c r="H19262"/>
    </row>
    <row r="19263" spans="6:8" x14ac:dyDescent="0.25">
      <c r="F19263"/>
      <c r="G19263"/>
      <c r="H19263"/>
    </row>
    <row r="19264" spans="6:8" x14ac:dyDescent="0.25">
      <c r="F19264"/>
      <c r="G19264"/>
      <c r="H19264"/>
    </row>
    <row r="19265" spans="6:8" x14ac:dyDescent="0.25">
      <c r="F19265"/>
      <c r="G19265"/>
      <c r="H19265"/>
    </row>
    <row r="19266" spans="6:8" x14ac:dyDescent="0.25">
      <c r="F19266"/>
      <c r="G19266"/>
      <c r="H19266"/>
    </row>
    <row r="19267" spans="6:8" x14ac:dyDescent="0.25">
      <c r="F19267"/>
      <c r="G19267"/>
      <c r="H19267"/>
    </row>
    <row r="19268" spans="6:8" x14ac:dyDescent="0.25">
      <c r="F19268"/>
      <c r="G19268"/>
      <c r="H19268"/>
    </row>
    <row r="19269" spans="6:8" x14ac:dyDescent="0.25">
      <c r="F19269"/>
      <c r="G19269"/>
      <c r="H19269"/>
    </row>
    <row r="19270" spans="6:8" x14ac:dyDescent="0.25">
      <c r="F19270"/>
      <c r="G19270"/>
      <c r="H19270"/>
    </row>
    <row r="19271" spans="6:8" x14ac:dyDescent="0.25">
      <c r="F19271"/>
      <c r="G19271"/>
      <c r="H19271"/>
    </row>
    <row r="19272" spans="6:8" x14ac:dyDescent="0.25">
      <c r="F19272"/>
      <c r="G19272"/>
      <c r="H19272"/>
    </row>
    <row r="19273" spans="6:8" x14ac:dyDescent="0.25">
      <c r="F19273"/>
      <c r="G19273"/>
      <c r="H19273"/>
    </row>
    <row r="19274" spans="6:8" x14ac:dyDescent="0.25">
      <c r="F19274"/>
      <c r="G19274"/>
      <c r="H19274"/>
    </row>
    <row r="19275" spans="6:8" x14ac:dyDescent="0.25">
      <c r="F19275"/>
      <c r="G19275"/>
      <c r="H19275"/>
    </row>
    <row r="19276" spans="6:8" x14ac:dyDescent="0.25">
      <c r="F19276"/>
      <c r="G19276"/>
      <c r="H19276"/>
    </row>
    <row r="19277" spans="6:8" x14ac:dyDescent="0.25">
      <c r="F19277"/>
      <c r="G19277"/>
      <c r="H19277"/>
    </row>
    <row r="19278" spans="6:8" x14ac:dyDescent="0.25">
      <c r="F19278"/>
      <c r="G19278"/>
      <c r="H19278"/>
    </row>
    <row r="19279" spans="6:8" x14ac:dyDescent="0.25">
      <c r="F19279"/>
      <c r="G19279"/>
      <c r="H19279"/>
    </row>
    <row r="19280" spans="6:8" x14ac:dyDescent="0.25">
      <c r="F19280"/>
      <c r="G19280"/>
      <c r="H19280"/>
    </row>
    <row r="19281" spans="6:8" x14ac:dyDescent="0.25">
      <c r="F19281"/>
      <c r="G19281"/>
      <c r="H19281"/>
    </row>
    <row r="19282" spans="6:8" x14ac:dyDescent="0.25">
      <c r="F19282"/>
      <c r="G19282"/>
      <c r="H19282"/>
    </row>
    <row r="19283" spans="6:8" x14ac:dyDescent="0.25">
      <c r="F19283"/>
      <c r="G19283"/>
      <c r="H19283"/>
    </row>
    <row r="19284" spans="6:8" x14ac:dyDescent="0.25">
      <c r="F19284"/>
      <c r="G19284"/>
      <c r="H19284"/>
    </row>
    <row r="19285" spans="6:8" x14ac:dyDescent="0.25">
      <c r="F19285"/>
      <c r="G19285"/>
      <c r="H19285"/>
    </row>
    <row r="19286" spans="6:8" x14ac:dyDescent="0.25">
      <c r="F19286"/>
      <c r="G19286"/>
      <c r="H19286"/>
    </row>
    <row r="19287" spans="6:8" x14ac:dyDescent="0.25">
      <c r="F19287"/>
      <c r="G19287"/>
      <c r="H19287"/>
    </row>
    <row r="19288" spans="6:8" x14ac:dyDescent="0.25">
      <c r="F19288"/>
      <c r="G19288"/>
      <c r="H19288"/>
    </row>
    <row r="19289" spans="6:8" x14ac:dyDescent="0.25">
      <c r="F19289"/>
      <c r="G19289"/>
      <c r="H19289"/>
    </row>
    <row r="19290" spans="6:8" x14ac:dyDescent="0.25">
      <c r="F19290"/>
      <c r="G19290"/>
      <c r="H19290"/>
    </row>
    <row r="19291" spans="6:8" x14ac:dyDescent="0.25">
      <c r="F19291"/>
      <c r="G19291"/>
      <c r="H19291"/>
    </row>
    <row r="19292" spans="6:8" x14ac:dyDescent="0.25">
      <c r="F19292"/>
      <c r="G19292"/>
      <c r="H19292"/>
    </row>
    <row r="19293" spans="6:8" x14ac:dyDescent="0.25">
      <c r="F19293"/>
      <c r="G19293"/>
      <c r="H19293"/>
    </row>
    <row r="19294" spans="6:8" x14ac:dyDescent="0.25">
      <c r="F19294"/>
      <c r="G19294"/>
      <c r="H19294"/>
    </row>
    <row r="19295" spans="6:8" x14ac:dyDescent="0.25">
      <c r="F19295"/>
      <c r="G19295"/>
      <c r="H19295"/>
    </row>
    <row r="19296" spans="6:8" x14ac:dyDescent="0.25">
      <c r="F19296"/>
      <c r="G19296"/>
      <c r="H19296"/>
    </row>
    <row r="19297" spans="6:8" x14ac:dyDescent="0.25">
      <c r="F19297"/>
      <c r="G19297"/>
      <c r="H19297"/>
    </row>
    <row r="19298" spans="6:8" x14ac:dyDescent="0.25">
      <c r="F19298"/>
      <c r="G19298"/>
      <c r="H19298"/>
    </row>
    <row r="19299" spans="6:8" x14ac:dyDescent="0.25">
      <c r="F19299"/>
      <c r="G19299"/>
      <c r="H19299"/>
    </row>
    <row r="19300" spans="6:8" x14ac:dyDescent="0.25">
      <c r="F19300"/>
      <c r="G19300"/>
      <c r="H19300"/>
    </row>
    <row r="19301" spans="6:8" x14ac:dyDescent="0.25">
      <c r="F19301"/>
      <c r="G19301"/>
      <c r="H19301"/>
    </row>
    <row r="19302" spans="6:8" x14ac:dyDescent="0.25">
      <c r="F19302"/>
      <c r="G19302"/>
      <c r="H19302"/>
    </row>
    <row r="19303" spans="6:8" x14ac:dyDescent="0.25">
      <c r="F19303"/>
      <c r="G19303"/>
      <c r="H19303"/>
    </row>
    <row r="19304" spans="6:8" x14ac:dyDescent="0.25">
      <c r="F19304"/>
      <c r="G19304"/>
      <c r="H19304"/>
    </row>
    <row r="19305" spans="6:8" x14ac:dyDescent="0.25">
      <c r="F19305"/>
      <c r="G19305"/>
      <c r="H19305"/>
    </row>
    <row r="19306" spans="6:8" x14ac:dyDescent="0.25">
      <c r="F19306"/>
      <c r="G19306"/>
      <c r="H19306"/>
    </row>
    <row r="19307" spans="6:8" x14ac:dyDescent="0.25">
      <c r="F19307"/>
      <c r="G19307"/>
      <c r="H19307"/>
    </row>
    <row r="19308" spans="6:8" x14ac:dyDescent="0.25">
      <c r="F19308"/>
      <c r="G19308"/>
      <c r="H19308"/>
    </row>
    <row r="19309" spans="6:8" x14ac:dyDescent="0.25">
      <c r="F19309"/>
      <c r="G19309"/>
      <c r="H19309"/>
    </row>
    <row r="19310" spans="6:8" x14ac:dyDescent="0.25">
      <c r="F19310"/>
      <c r="G19310"/>
      <c r="H19310"/>
    </row>
    <row r="19311" spans="6:8" x14ac:dyDescent="0.25">
      <c r="F19311"/>
      <c r="G19311"/>
      <c r="H19311"/>
    </row>
    <row r="19312" spans="6:8" x14ac:dyDescent="0.25">
      <c r="F19312"/>
      <c r="G19312"/>
      <c r="H19312"/>
    </row>
    <row r="19313" spans="6:8" x14ac:dyDescent="0.25">
      <c r="F19313"/>
      <c r="G19313"/>
      <c r="H19313"/>
    </row>
    <row r="19314" spans="6:8" x14ac:dyDescent="0.25">
      <c r="F19314"/>
      <c r="G19314"/>
      <c r="H19314"/>
    </row>
    <row r="19315" spans="6:8" x14ac:dyDescent="0.25">
      <c r="F19315"/>
      <c r="G19315"/>
      <c r="H19315"/>
    </row>
    <row r="19316" spans="6:8" x14ac:dyDescent="0.25">
      <c r="F19316"/>
      <c r="G19316"/>
      <c r="H19316"/>
    </row>
    <row r="19317" spans="6:8" x14ac:dyDescent="0.25">
      <c r="F19317"/>
      <c r="G19317"/>
      <c r="H19317"/>
    </row>
    <row r="19318" spans="6:8" x14ac:dyDescent="0.25">
      <c r="F19318"/>
      <c r="G19318"/>
      <c r="H19318"/>
    </row>
    <row r="19319" spans="6:8" x14ac:dyDescent="0.25">
      <c r="F19319"/>
      <c r="G19319"/>
      <c r="H19319"/>
    </row>
    <row r="19320" spans="6:8" x14ac:dyDescent="0.25">
      <c r="F19320"/>
      <c r="G19320"/>
      <c r="H19320"/>
    </row>
    <row r="19321" spans="6:8" x14ac:dyDescent="0.25">
      <c r="F19321"/>
      <c r="G19321"/>
      <c r="H19321"/>
    </row>
    <row r="19322" spans="6:8" x14ac:dyDescent="0.25">
      <c r="F19322"/>
      <c r="G19322"/>
      <c r="H19322"/>
    </row>
    <row r="19323" spans="6:8" x14ac:dyDescent="0.25">
      <c r="F19323"/>
      <c r="G19323"/>
      <c r="H19323"/>
    </row>
    <row r="19324" spans="6:8" x14ac:dyDescent="0.25">
      <c r="F19324"/>
      <c r="G19324"/>
      <c r="H19324"/>
    </row>
    <row r="19325" spans="6:8" x14ac:dyDescent="0.25">
      <c r="F19325"/>
      <c r="G19325"/>
      <c r="H19325"/>
    </row>
    <row r="19326" spans="6:8" x14ac:dyDescent="0.25">
      <c r="F19326"/>
      <c r="G19326"/>
      <c r="H19326"/>
    </row>
    <row r="19327" spans="6:8" x14ac:dyDescent="0.25">
      <c r="F19327"/>
      <c r="G19327"/>
      <c r="H19327"/>
    </row>
    <row r="19328" spans="6:8" x14ac:dyDescent="0.25">
      <c r="F19328"/>
      <c r="G19328"/>
      <c r="H19328"/>
    </row>
    <row r="19329" spans="6:8" x14ac:dyDescent="0.25">
      <c r="F19329"/>
      <c r="G19329"/>
      <c r="H19329"/>
    </row>
    <row r="19330" spans="6:8" x14ac:dyDescent="0.25">
      <c r="F19330"/>
      <c r="G19330"/>
      <c r="H19330"/>
    </row>
    <row r="19331" spans="6:8" x14ac:dyDescent="0.25">
      <c r="F19331"/>
      <c r="G19331"/>
      <c r="H19331"/>
    </row>
    <row r="19332" spans="6:8" x14ac:dyDescent="0.25">
      <c r="F19332"/>
      <c r="G19332"/>
      <c r="H19332"/>
    </row>
    <row r="19333" spans="6:8" x14ac:dyDescent="0.25">
      <c r="F19333"/>
      <c r="G19333"/>
      <c r="H19333"/>
    </row>
    <row r="19334" spans="6:8" x14ac:dyDescent="0.25">
      <c r="F19334"/>
      <c r="G19334"/>
      <c r="H19334"/>
    </row>
    <row r="19335" spans="6:8" x14ac:dyDescent="0.25">
      <c r="F19335"/>
      <c r="G19335"/>
      <c r="H19335"/>
    </row>
    <row r="19336" spans="6:8" x14ac:dyDescent="0.25">
      <c r="F19336"/>
      <c r="G19336"/>
      <c r="H19336"/>
    </row>
    <row r="19337" spans="6:8" x14ac:dyDescent="0.25">
      <c r="F19337"/>
      <c r="G19337"/>
      <c r="H19337"/>
    </row>
    <row r="19338" spans="6:8" x14ac:dyDescent="0.25">
      <c r="F19338"/>
      <c r="G19338"/>
      <c r="H19338"/>
    </row>
    <row r="19339" spans="6:8" x14ac:dyDescent="0.25">
      <c r="F19339"/>
      <c r="G19339"/>
      <c r="H19339"/>
    </row>
    <row r="19340" spans="6:8" x14ac:dyDescent="0.25">
      <c r="F19340"/>
      <c r="G19340"/>
      <c r="H19340"/>
    </row>
    <row r="19341" spans="6:8" x14ac:dyDescent="0.25">
      <c r="F19341"/>
      <c r="G19341"/>
      <c r="H19341"/>
    </row>
    <row r="19342" spans="6:8" x14ac:dyDescent="0.25">
      <c r="F19342"/>
      <c r="G19342"/>
      <c r="H19342"/>
    </row>
    <row r="19343" spans="6:8" x14ac:dyDescent="0.25">
      <c r="F19343"/>
      <c r="G19343"/>
      <c r="H19343"/>
    </row>
    <row r="19344" spans="6:8" x14ac:dyDescent="0.25">
      <c r="F19344"/>
      <c r="G19344"/>
      <c r="H19344"/>
    </row>
    <row r="19345" spans="6:8" x14ac:dyDescent="0.25">
      <c r="F19345"/>
      <c r="G19345"/>
      <c r="H19345"/>
    </row>
    <row r="19346" spans="6:8" x14ac:dyDescent="0.25">
      <c r="F19346"/>
      <c r="G19346"/>
      <c r="H19346"/>
    </row>
    <row r="19347" spans="6:8" x14ac:dyDescent="0.25">
      <c r="F19347"/>
      <c r="G19347"/>
      <c r="H19347"/>
    </row>
    <row r="19348" spans="6:8" x14ac:dyDescent="0.25">
      <c r="F19348"/>
      <c r="G19348"/>
      <c r="H19348"/>
    </row>
    <row r="19349" spans="6:8" x14ac:dyDescent="0.25">
      <c r="F19349"/>
      <c r="G19349"/>
      <c r="H19349"/>
    </row>
    <row r="19350" spans="6:8" x14ac:dyDescent="0.25">
      <c r="F19350"/>
      <c r="G19350"/>
      <c r="H19350"/>
    </row>
    <row r="19351" spans="6:8" x14ac:dyDescent="0.25">
      <c r="F19351"/>
      <c r="G19351"/>
      <c r="H19351"/>
    </row>
    <row r="19352" spans="6:8" x14ac:dyDescent="0.25">
      <c r="F19352"/>
      <c r="G19352"/>
      <c r="H19352"/>
    </row>
    <row r="19353" spans="6:8" x14ac:dyDescent="0.25">
      <c r="F19353"/>
      <c r="G19353"/>
      <c r="H19353"/>
    </row>
    <row r="19354" spans="6:8" x14ac:dyDescent="0.25">
      <c r="F19354"/>
      <c r="G19354"/>
      <c r="H19354"/>
    </row>
    <row r="19355" spans="6:8" x14ac:dyDescent="0.25">
      <c r="F19355"/>
      <c r="G19355"/>
      <c r="H19355"/>
    </row>
    <row r="19356" spans="6:8" x14ac:dyDescent="0.25">
      <c r="F19356"/>
      <c r="G19356"/>
      <c r="H19356"/>
    </row>
    <row r="19357" spans="6:8" x14ac:dyDescent="0.25">
      <c r="F19357"/>
      <c r="G19357"/>
      <c r="H19357"/>
    </row>
    <row r="19358" spans="6:8" x14ac:dyDescent="0.25">
      <c r="F19358"/>
      <c r="G19358"/>
      <c r="H19358"/>
    </row>
    <row r="19359" spans="6:8" x14ac:dyDescent="0.25">
      <c r="F19359"/>
      <c r="G19359"/>
      <c r="H19359"/>
    </row>
    <row r="19360" spans="6:8" x14ac:dyDescent="0.25">
      <c r="F19360"/>
      <c r="G19360"/>
      <c r="H19360"/>
    </row>
    <row r="19361" spans="6:8" x14ac:dyDescent="0.25">
      <c r="F19361"/>
      <c r="G19361"/>
      <c r="H19361"/>
    </row>
    <row r="19362" spans="6:8" x14ac:dyDescent="0.25">
      <c r="F19362"/>
      <c r="G19362"/>
      <c r="H19362"/>
    </row>
    <row r="19363" spans="6:8" x14ac:dyDescent="0.25">
      <c r="F19363"/>
      <c r="G19363"/>
      <c r="H19363"/>
    </row>
    <row r="19364" spans="6:8" x14ac:dyDescent="0.25">
      <c r="F19364"/>
      <c r="G19364"/>
      <c r="H19364"/>
    </row>
    <row r="19365" spans="6:8" x14ac:dyDescent="0.25">
      <c r="F19365"/>
      <c r="G19365"/>
      <c r="H19365"/>
    </row>
    <row r="19366" spans="6:8" x14ac:dyDescent="0.25">
      <c r="F19366"/>
      <c r="G19366"/>
      <c r="H19366"/>
    </row>
    <row r="19367" spans="6:8" x14ac:dyDescent="0.25">
      <c r="F19367"/>
      <c r="G19367"/>
      <c r="H19367"/>
    </row>
    <row r="19368" spans="6:8" x14ac:dyDescent="0.25">
      <c r="F19368"/>
      <c r="G19368"/>
      <c r="H19368"/>
    </row>
    <row r="19369" spans="6:8" x14ac:dyDescent="0.25">
      <c r="F19369"/>
      <c r="G19369"/>
      <c r="H19369"/>
    </row>
    <row r="19370" spans="6:8" x14ac:dyDescent="0.25">
      <c r="F19370"/>
      <c r="G19370"/>
      <c r="H19370"/>
    </row>
    <row r="19371" spans="6:8" x14ac:dyDescent="0.25">
      <c r="F19371"/>
      <c r="G19371"/>
      <c r="H19371"/>
    </row>
    <row r="19372" spans="6:8" x14ac:dyDescent="0.25">
      <c r="F19372"/>
      <c r="G19372"/>
      <c r="H19372"/>
    </row>
    <row r="19373" spans="6:8" x14ac:dyDescent="0.25">
      <c r="F19373"/>
      <c r="G19373"/>
      <c r="H19373"/>
    </row>
    <row r="19374" spans="6:8" x14ac:dyDescent="0.25">
      <c r="F19374"/>
      <c r="G19374"/>
      <c r="H19374"/>
    </row>
    <row r="19375" spans="6:8" x14ac:dyDescent="0.25">
      <c r="F19375"/>
      <c r="G19375"/>
      <c r="H19375"/>
    </row>
    <row r="19376" spans="6:8" x14ac:dyDescent="0.25">
      <c r="F19376"/>
      <c r="G19376"/>
      <c r="H19376"/>
    </row>
    <row r="19377" spans="6:8" x14ac:dyDescent="0.25">
      <c r="F19377"/>
      <c r="G19377"/>
      <c r="H19377"/>
    </row>
    <row r="19378" spans="6:8" x14ac:dyDescent="0.25">
      <c r="F19378"/>
      <c r="G19378"/>
      <c r="H19378"/>
    </row>
    <row r="19379" spans="6:8" x14ac:dyDescent="0.25">
      <c r="F19379"/>
      <c r="G19379"/>
      <c r="H19379"/>
    </row>
    <row r="19380" spans="6:8" x14ac:dyDescent="0.25">
      <c r="F19380"/>
      <c r="G19380"/>
      <c r="H19380"/>
    </row>
    <row r="19381" spans="6:8" x14ac:dyDescent="0.25">
      <c r="F19381"/>
      <c r="G19381"/>
      <c r="H19381"/>
    </row>
    <row r="19382" spans="6:8" x14ac:dyDescent="0.25">
      <c r="F19382"/>
      <c r="G19382"/>
      <c r="H19382"/>
    </row>
    <row r="19383" spans="6:8" x14ac:dyDescent="0.25">
      <c r="F19383"/>
      <c r="G19383"/>
      <c r="H19383"/>
    </row>
    <row r="19384" spans="6:8" x14ac:dyDescent="0.25">
      <c r="F19384"/>
      <c r="G19384"/>
      <c r="H19384"/>
    </row>
    <row r="19385" spans="6:8" x14ac:dyDescent="0.25">
      <c r="F19385"/>
      <c r="G19385"/>
      <c r="H19385"/>
    </row>
    <row r="19386" spans="6:8" x14ac:dyDescent="0.25">
      <c r="F19386"/>
      <c r="G19386"/>
      <c r="H19386"/>
    </row>
    <row r="19387" spans="6:8" x14ac:dyDescent="0.25">
      <c r="F19387"/>
      <c r="G19387"/>
      <c r="H19387"/>
    </row>
    <row r="19388" spans="6:8" x14ac:dyDescent="0.25">
      <c r="F19388"/>
      <c r="G19388"/>
      <c r="H19388"/>
    </row>
    <row r="19389" spans="6:8" x14ac:dyDescent="0.25">
      <c r="F19389"/>
      <c r="G19389"/>
      <c r="H19389"/>
    </row>
    <row r="19390" spans="6:8" x14ac:dyDescent="0.25">
      <c r="F19390"/>
      <c r="G19390"/>
      <c r="H19390"/>
    </row>
    <row r="19391" spans="6:8" x14ac:dyDescent="0.25">
      <c r="F19391"/>
      <c r="G19391"/>
      <c r="H19391"/>
    </row>
    <row r="19392" spans="6:8" x14ac:dyDescent="0.25">
      <c r="F19392"/>
      <c r="G19392"/>
      <c r="H19392"/>
    </row>
    <row r="19393" spans="6:8" x14ac:dyDescent="0.25">
      <c r="F19393"/>
      <c r="G19393"/>
      <c r="H19393"/>
    </row>
    <row r="19394" spans="6:8" x14ac:dyDescent="0.25">
      <c r="F19394"/>
      <c r="G19394"/>
      <c r="H19394"/>
    </row>
    <row r="19395" spans="6:8" x14ac:dyDescent="0.25">
      <c r="F19395"/>
      <c r="G19395"/>
      <c r="H19395"/>
    </row>
    <row r="19396" spans="6:8" x14ac:dyDescent="0.25">
      <c r="F19396"/>
      <c r="G19396"/>
      <c r="H19396"/>
    </row>
    <row r="19397" spans="6:8" x14ac:dyDescent="0.25">
      <c r="F19397"/>
      <c r="G19397"/>
      <c r="H19397"/>
    </row>
    <row r="19398" spans="6:8" x14ac:dyDescent="0.25">
      <c r="F19398"/>
      <c r="G19398"/>
      <c r="H19398"/>
    </row>
    <row r="19399" spans="6:8" x14ac:dyDescent="0.25">
      <c r="F19399"/>
      <c r="G19399"/>
      <c r="H19399"/>
    </row>
    <row r="19400" spans="6:8" x14ac:dyDescent="0.25">
      <c r="F19400"/>
      <c r="G19400"/>
      <c r="H19400"/>
    </row>
    <row r="19401" spans="6:8" x14ac:dyDescent="0.25">
      <c r="F19401"/>
      <c r="G19401"/>
      <c r="H19401"/>
    </row>
    <row r="19402" spans="6:8" x14ac:dyDescent="0.25">
      <c r="F19402"/>
      <c r="G19402"/>
      <c r="H19402"/>
    </row>
    <row r="19403" spans="6:8" x14ac:dyDescent="0.25">
      <c r="F19403"/>
      <c r="G19403"/>
      <c r="H19403"/>
    </row>
    <row r="19404" spans="6:8" x14ac:dyDescent="0.25">
      <c r="F19404"/>
      <c r="G19404"/>
      <c r="H19404"/>
    </row>
    <row r="19405" spans="6:8" x14ac:dyDescent="0.25">
      <c r="F19405"/>
      <c r="G19405"/>
      <c r="H19405"/>
    </row>
    <row r="19406" spans="6:8" x14ac:dyDescent="0.25">
      <c r="F19406"/>
      <c r="G19406"/>
      <c r="H19406"/>
    </row>
    <row r="19407" spans="6:8" x14ac:dyDescent="0.25">
      <c r="F19407"/>
      <c r="G19407"/>
      <c r="H19407"/>
    </row>
    <row r="19408" spans="6:8" x14ac:dyDescent="0.25">
      <c r="F19408"/>
      <c r="G19408"/>
      <c r="H19408"/>
    </row>
    <row r="19409" spans="6:8" x14ac:dyDescent="0.25">
      <c r="F19409"/>
      <c r="G19409"/>
      <c r="H19409"/>
    </row>
    <row r="19410" spans="6:8" x14ac:dyDescent="0.25">
      <c r="F19410"/>
      <c r="G19410"/>
      <c r="H19410"/>
    </row>
    <row r="19411" spans="6:8" x14ac:dyDescent="0.25">
      <c r="F19411"/>
      <c r="G19411"/>
      <c r="H19411"/>
    </row>
    <row r="19412" spans="6:8" x14ac:dyDescent="0.25">
      <c r="F19412"/>
      <c r="G19412"/>
      <c r="H19412"/>
    </row>
    <row r="19413" spans="6:8" x14ac:dyDescent="0.25">
      <c r="F19413"/>
      <c r="G19413"/>
      <c r="H19413"/>
    </row>
    <row r="19414" spans="6:8" x14ac:dyDescent="0.25">
      <c r="F19414"/>
      <c r="G19414"/>
      <c r="H19414"/>
    </row>
    <row r="19415" spans="6:8" x14ac:dyDescent="0.25">
      <c r="F19415"/>
      <c r="G19415"/>
      <c r="H19415"/>
    </row>
    <row r="19416" spans="6:8" x14ac:dyDescent="0.25">
      <c r="F19416"/>
      <c r="G19416"/>
      <c r="H19416"/>
    </row>
    <row r="19417" spans="6:8" x14ac:dyDescent="0.25">
      <c r="F19417"/>
      <c r="G19417"/>
      <c r="H19417"/>
    </row>
    <row r="19418" spans="6:8" x14ac:dyDescent="0.25">
      <c r="F19418"/>
      <c r="G19418"/>
      <c r="H19418"/>
    </row>
    <row r="19419" spans="6:8" x14ac:dyDescent="0.25">
      <c r="F19419"/>
      <c r="G19419"/>
      <c r="H19419"/>
    </row>
    <row r="19420" spans="6:8" x14ac:dyDescent="0.25">
      <c r="F19420"/>
      <c r="G19420"/>
      <c r="H19420"/>
    </row>
    <row r="19421" spans="6:8" x14ac:dyDescent="0.25">
      <c r="F19421"/>
      <c r="G19421"/>
      <c r="H19421"/>
    </row>
    <row r="19422" spans="6:8" x14ac:dyDescent="0.25">
      <c r="F19422"/>
      <c r="G19422"/>
      <c r="H19422"/>
    </row>
    <row r="19423" spans="6:8" x14ac:dyDescent="0.25">
      <c r="F19423"/>
      <c r="G19423"/>
      <c r="H19423"/>
    </row>
    <row r="19424" spans="6:8" x14ac:dyDescent="0.25">
      <c r="F19424"/>
      <c r="G19424"/>
      <c r="H19424"/>
    </row>
    <row r="19425" spans="6:8" x14ac:dyDescent="0.25">
      <c r="F19425"/>
      <c r="G19425"/>
      <c r="H19425"/>
    </row>
    <row r="19426" spans="6:8" x14ac:dyDescent="0.25">
      <c r="F19426"/>
      <c r="G19426"/>
      <c r="H19426"/>
    </row>
    <row r="19427" spans="6:8" x14ac:dyDescent="0.25">
      <c r="F19427"/>
      <c r="G19427"/>
      <c r="H19427"/>
    </row>
    <row r="19428" spans="6:8" x14ac:dyDescent="0.25">
      <c r="F19428"/>
      <c r="G19428"/>
      <c r="H19428"/>
    </row>
    <row r="19429" spans="6:8" x14ac:dyDescent="0.25">
      <c r="F19429"/>
      <c r="G19429"/>
      <c r="H19429"/>
    </row>
    <row r="19430" spans="6:8" x14ac:dyDescent="0.25">
      <c r="F19430"/>
      <c r="G19430"/>
      <c r="H19430"/>
    </row>
    <row r="19431" spans="6:8" x14ac:dyDescent="0.25">
      <c r="F19431"/>
      <c r="G19431"/>
      <c r="H19431"/>
    </row>
    <row r="19432" spans="6:8" x14ac:dyDescent="0.25">
      <c r="F19432"/>
      <c r="G19432"/>
      <c r="H19432"/>
    </row>
    <row r="19433" spans="6:8" x14ac:dyDescent="0.25">
      <c r="F19433"/>
      <c r="G19433"/>
      <c r="H19433"/>
    </row>
    <row r="19434" spans="6:8" x14ac:dyDescent="0.25">
      <c r="F19434"/>
      <c r="G19434"/>
      <c r="H19434"/>
    </row>
    <row r="19435" spans="6:8" x14ac:dyDescent="0.25">
      <c r="F19435"/>
      <c r="G19435"/>
      <c r="H19435"/>
    </row>
    <row r="19436" spans="6:8" x14ac:dyDescent="0.25">
      <c r="F19436"/>
      <c r="G19436"/>
      <c r="H19436"/>
    </row>
    <row r="19437" spans="6:8" x14ac:dyDescent="0.25">
      <c r="F19437"/>
      <c r="G19437"/>
      <c r="H19437"/>
    </row>
    <row r="19438" spans="6:8" x14ac:dyDescent="0.25">
      <c r="F19438"/>
      <c r="G19438"/>
      <c r="H19438"/>
    </row>
    <row r="19439" spans="6:8" x14ac:dyDescent="0.25">
      <c r="F19439"/>
      <c r="G19439"/>
      <c r="H19439"/>
    </row>
    <row r="19440" spans="6:8" x14ac:dyDescent="0.25">
      <c r="F19440"/>
      <c r="G19440"/>
      <c r="H19440"/>
    </row>
    <row r="19441" spans="6:8" x14ac:dyDescent="0.25">
      <c r="F19441"/>
      <c r="G19441"/>
      <c r="H19441"/>
    </row>
    <row r="19442" spans="6:8" x14ac:dyDescent="0.25">
      <c r="F19442"/>
      <c r="G19442"/>
      <c r="H19442"/>
    </row>
    <row r="19443" spans="6:8" x14ac:dyDescent="0.25">
      <c r="F19443"/>
      <c r="G19443"/>
      <c r="H19443"/>
    </row>
    <row r="19444" spans="6:8" x14ac:dyDescent="0.25">
      <c r="F19444"/>
      <c r="G19444"/>
      <c r="H19444"/>
    </row>
    <row r="19445" spans="6:8" x14ac:dyDescent="0.25">
      <c r="F19445"/>
      <c r="G19445"/>
      <c r="H19445"/>
    </row>
    <row r="19446" spans="6:8" x14ac:dyDescent="0.25">
      <c r="F19446"/>
      <c r="G19446"/>
      <c r="H19446"/>
    </row>
    <row r="19447" spans="6:8" x14ac:dyDescent="0.25">
      <c r="F19447"/>
      <c r="G19447"/>
      <c r="H19447"/>
    </row>
    <row r="19448" spans="6:8" x14ac:dyDescent="0.25">
      <c r="F19448"/>
      <c r="G19448"/>
      <c r="H19448"/>
    </row>
    <row r="19449" spans="6:8" x14ac:dyDescent="0.25">
      <c r="F19449"/>
      <c r="G19449"/>
      <c r="H19449"/>
    </row>
    <row r="19450" spans="6:8" x14ac:dyDescent="0.25">
      <c r="F19450"/>
      <c r="G19450"/>
      <c r="H19450"/>
    </row>
    <row r="19451" spans="6:8" x14ac:dyDescent="0.25">
      <c r="F19451"/>
      <c r="G19451"/>
      <c r="H19451"/>
    </row>
    <row r="19452" spans="6:8" x14ac:dyDescent="0.25">
      <c r="F19452"/>
      <c r="G19452"/>
      <c r="H19452"/>
    </row>
    <row r="19453" spans="6:8" x14ac:dyDescent="0.25">
      <c r="F19453"/>
      <c r="G19453"/>
      <c r="H19453"/>
    </row>
    <row r="19454" spans="6:8" x14ac:dyDescent="0.25">
      <c r="F19454"/>
      <c r="G19454"/>
      <c r="H19454"/>
    </row>
    <row r="19455" spans="6:8" x14ac:dyDescent="0.25">
      <c r="F19455"/>
      <c r="G19455"/>
      <c r="H19455"/>
    </row>
    <row r="19456" spans="6:8" x14ac:dyDescent="0.25">
      <c r="F19456"/>
      <c r="G19456"/>
      <c r="H19456"/>
    </row>
    <row r="19457" spans="6:8" x14ac:dyDescent="0.25">
      <c r="F19457"/>
      <c r="G19457"/>
      <c r="H19457"/>
    </row>
    <row r="19458" spans="6:8" x14ac:dyDescent="0.25">
      <c r="F19458"/>
      <c r="G19458"/>
      <c r="H19458"/>
    </row>
    <row r="19459" spans="6:8" x14ac:dyDescent="0.25">
      <c r="F19459"/>
      <c r="G19459"/>
      <c r="H19459"/>
    </row>
    <row r="19460" spans="6:8" x14ac:dyDescent="0.25">
      <c r="F19460"/>
      <c r="G19460"/>
      <c r="H19460"/>
    </row>
    <row r="19461" spans="6:8" x14ac:dyDescent="0.25">
      <c r="F19461"/>
      <c r="G19461"/>
      <c r="H19461"/>
    </row>
    <row r="19462" spans="6:8" x14ac:dyDescent="0.25">
      <c r="F19462"/>
      <c r="G19462"/>
      <c r="H19462"/>
    </row>
    <row r="19463" spans="6:8" x14ac:dyDescent="0.25">
      <c r="F19463"/>
      <c r="G19463"/>
      <c r="H19463"/>
    </row>
    <row r="19464" spans="6:8" x14ac:dyDescent="0.25">
      <c r="F19464"/>
      <c r="G19464"/>
      <c r="H19464"/>
    </row>
    <row r="19465" spans="6:8" x14ac:dyDescent="0.25">
      <c r="F19465"/>
      <c r="G19465"/>
      <c r="H19465"/>
    </row>
    <row r="19466" spans="6:8" x14ac:dyDescent="0.25">
      <c r="F19466"/>
      <c r="G19466"/>
      <c r="H19466"/>
    </row>
    <row r="19467" spans="6:8" x14ac:dyDescent="0.25">
      <c r="F19467"/>
      <c r="G19467"/>
      <c r="H19467"/>
    </row>
    <row r="19468" spans="6:8" x14ac:dyDescent="0.25">
      <c r="F19468"/>
      <c r="G19468"/>
      <c r="H19468"/>
    </row>
    <row r="19469" spans="6:8" x14ac:dyDescent="0.25">
      <c r="F19469"/>
      <c r="G19469"/>
      <c r="H19469"/>
    </row>
    <row r="19470" spans="6:8" x14ac:dyDescent="0.25">
      <c r="F19470"/>
      <c r="G19470"/>
      <c r="H19470"/>
    </row>
    <row r="19471" spans="6:8" x14ac:dyDescent="0.25">
      <c r="F19471"/>
      <c r="G19471"/>
      <c r="H19471"/>
    </row>
    <row r="19472" spans="6:8" x14ac:dyDescent="0.25">
      <c r="F19472"/>
      <c r="G19472"/>
      <c r="H19472"/>
    </row>
    <row r="19473" spans="6:8" x14ac:dyDescent="0.25">
      <c r="F19473"/>
      <c r="G19473"/>
      <c r="H19473"/>
    </row>
    <row r="19474" spans="6:8" x14ac:dyDescent="0.25">
      <c r="F19474"/>
      <c r="G19474"/>
      <c r="H19474"/>
    </row>
    <row r="19475" spans="6:8" x14ac:dyDescent="0.25">
      <c r="F19475"/>
      <c r="G19475"/>
      <c r="H19475"/>
    </row>
    <row r="19476" spans="6:8" x14ac:dyDescent="0.25">
      <c r="F19476"/>
      <c r="G19476"/>
      <c r="H19476"/>
    </row>
    <row r="19477" spans="6:8" x14ac:dyDescent="0.25">
      <c r="F19477"/>
      <c r="G19477"/>
      <c r="H19477"/>
    </row>
    <row r="19478" spans="6:8" x14ac:dyDescent="0.25">
      <c r="F19478"/>
      <c r="G19478"/>
      <c r="H19478"/>
    </row>
    <row r="19479" spans="6:8" x14ac:dyDescent="0.25">
      <c r="F19479"/>
      <c r="G19479"/>
      <c r="H19479"/>
    </row>
    <row r="19480" spans="6:8" x14ac:dyDescent="0.25">
      <c r="F19480"/>
      <c r="G19480"/>
      <c r="H19480"/>
    </row>
    <row r="19481" spans="6:8" x14ac:dyDescent="0.25">
      <c r="F19481"/>
      <c r="G19481"/>
      <c r="H19481"/>
    </row>
    <row r="19482" spans="6:8" x14ac:dyDescent="0.25">
      <c r="F19482"/>
      <c r="G19482"/>
      <c r="H19482"/>
    </row>
    <row r="19483" spans="6:8" x14ac:dyDescent="0.25">
      <c r="F19483"/>
      <c r="G19483"/>
      <c r="H19483"/>
    </row>
    <row r="19484" spans="6:8" x14ac:dyDescent="0.25">
      <c r="F19484"/>
      <c r="G19484"/>
      <c r="H19484"/>
    </row>
    <row r="19485" spans="6:8" x14ac:dyDescent="0.25">
      <c r="F19485"/>
      <c r="G19485"/>
      <c r="H19485"/>
    </row>
    <row r="19486" spans="6:8" x14ac:dyDescent="0.25">
      <c r="F19486"/>
      <c r="G19486"/>
      <c r="H19486"/>
    </row>
    <row r="19487" spans="6:8" x14ac:dyDescent="0.25">
      <c r="F19487"/>
      <c r="G19487"/>
      <c r="H19487"/>
    </row>
    <row r="19488" spans="6:8" x14ac:dyDescent="0.25">
      <c r="F19488"/>
      <c r="G19488"/>
      <c r="H19488"/>
    </row>
    <row r="19489" spans="6:8" x14ac:dyDescent="0.25">
      <c r="F19489"/>
      <c r="G19489"/>
      <c r="H19489"/>
    </row>
    <row r="19490" spans="6:8" x14ac:dyDescent="0.25">
      <c r="F19490"/>
      <c r="G19490"/>
      <c r="H19490"/>
    </row>
    <row r="19491" spans="6:8" x14ac:dyDescent="0.25">
      <c r="F19491"/>
      <c r="G19491"/>
      <c r="H19491"/>
    </row>
    <row r="19492" spans="6:8" x14ac:dyDescent="0.25">
      <c r="F19492"/>
      <c r="G19492"/>
      <c r="H19492"/>
    </row>
    <row r="19493" spans="6:8" x14ac:dyDescent="0.25">
      <c r="F19493"/>
      <c r="G19493"/>
      <c r="H19493"/>
    </row>
    <row r="19494" spans="6:8" x14ac:dyDescent="0.25">
      <c r="F19494"/>
      <c r="G19494"/>
      <c r="H19494"/>
    </row>
    <row r="19495" spans="6:8" x14ac:dyDescent="0.25">
      <c r="F19495"/>
      <c r="G19495"/>
      <c r="H19495"/>
    </row>
    <row r="19496" spans="6:8" x14ac:dyDescent="0.25">
      <c r="F19496"/>
      <c r="G19496"/>
      <c r="H19496"/>
    </row>
    <row r="19497" spans="6:8" x14ac:dyDescent="0.25">
      <c r="F19497"/>
      <c r="G19497"/>
      <c r="H19497"/>
    </row>
    <row r="19498" spans="6:8" x14ac:dyDescent="0.25">
      <c r="F19498"/>
      <c r="G19498"/>
      <c r="H19498"/>
    </row>
    <row r="19499" spans="6:8" x14ac:dyDescent="0.25">
      <c r="F19499"/>
      <c r="G19499"/>
      <c r="H19499"/>
    </row>
    <row r="19500" spans="6:8" x14ac:dyDescent="0.25">
      <c r="F19500"/>
      <c r="G19500"/>
      <c r="H19500"/>
    </row>
    <row r="19501" spans="6:8" x14ac:dyDescent="0.25">
      <c r="F19501"/>
      <c r="G19501"/>
      <c r="H19501"/>
    </row>
    <row r="19502" spans="6:8" x14ac:dyDescent="0.25">
      <c r="F19502"/>
      <c r="G19502"/>
      <c r="H19502"/>
    </row>
    <row r="19503" spans="6:8" x14ac:dyDescent="0.25">
      <c r="F19503"/>
      <c r="G19503"/>
      <c r="H19503"/>
    </row>
    <row r="19504" spans="6:8" x14ac:dyDescent="0.25">
      <c r="F19504"/>
      <c r="G19504"/>
      <c r="H19504"/>
    </row>
    <row r="19505" spans="6:8" x14ac:dyDescent="0.25">
      <c r="F19505"/>
      <c r="G19505"/>
      <c r="H19505"/>
    </row>
    <row r="19506" spans="6:8" x14ac:dyDescent="0.25">
      <c r="F19506"/>
      <c r="G19506"/>
      <c r="H19506"/>
    </row>
    <row r="19507" spans="6:8" x14ac:dyDescent="0.25">
      <c r="F19507"/>
      <c r="G19507"/>
      <c r="H19507"/>
    </row>
    <row r="19508" spans="6:8" x14ac:dyDescent="0.25">
      <c r="F19508"/>
      <c r="G19508"/>
      <c r="H19508"/>
    </row>
    <row r="19509" spans="6:8" x14ac:dyDescent="0.25">
      <c r="F19509"/>
      <c r="G19509"/>
      <c r="H19509"/>
    </row>
    <row r="19510" spans="6:8" x14ac:dyDescent="0.25">
      <c r="F19510"/>
      <c r="G19510"/>
      <c r="H19510"/>
    </row>
    <row r="19511" spans="6:8" x14ac:dyDescent="0.25">
      <c r="F19511"/>
      <c r="G19511"/>
      <c r="H19511"/>
    </row>
    <row r="19512" spans="6:8" x14ac:dyDescent="0.25">
      <c r="F19512"/>
      <c r="G19512"/>
      <c r="H19512"/>
    </row>
    <row r="19513" spans="6:8" x14ac:dyDescent="0.25">
      <c r="F19513"/>
      <c r="G19513"/>
      <c r="H19513"/>
    </row>
    <row r="19514" spans="6:8" x14ac:dyDescent="0.25">
      <c r="F19514"/>
      <c r="G19514"/>
      <c r="H19514"/>
    </row>
    <row r="19515" spans="6:8" x14ac:dyDescent="0.25">
      <c r="F19515"/>
      <c r="G19515"/>
      <c r="H19515"/>
    </row>
    <row r="19516" spans="6:8" x14ac:dyDescent="0.25">
      <c r="F19516"/>
      <c r="G19516"/>
      <c r="H19516"/>
    </row>
    <row r="19517" spans="6:8" x14ac:dyDescent="0.25">
      <c r="F19517"/>
      <c r="G19517"/>
      <c r="H19517"/>
    </row>
    <row r="19518" spans="6:8" x14ac:dyDescent="0.25">
      <c r="F19518"/>
      <c r="G19518"/>
      <c r="H19518"/>
    </row>
    <row r="19519" spans="6:8" x14ac:dyDescent="0.25">
      <c r="F19519"/>
      <c r="G19519"/>
      <c r="H19519"/>
    </row>
    <row r="19520" spans="6:8" x14ac:dyDescent="0.25">
      <c r="F19520"/>
      <c r="G19520"/>
      <c r="H19520"/>
    </row>
    <row r="19521" spans="6:8" x14ac:dyDescent="0.25">
      <c r="F19521"/>
      <c r="G19521"/>
      <c r="H19521"/>
    </row>
    <row r="19522" spans="6:8" x14ac:dyDescent="0.25">
      <c r="F19522"/>
      <c r="G19522"/>
      <c r="H19522"/>
    </row>
    <row r="19523" spans="6:8" x14ac:dyDescent="0.25">
      <c r="F19523"/>
      <c r="G19523"/>
      <c r="H19523"/>
    </row>
    <row r="19524" spans="6:8" x14ac:dyDescent="0.25">
      <c r="F19524"/>
      <c r="G19524"/>
      <c r="H19524"/>
    </row>
    <row r="19525" spans="6:8" x14ac:dyDescent="0.25">
      <c r="F19525"/>
      <c r="G19525"/>
      <c r="H19525"/>
    </row>
    <row r="19526" spans="6:8" x14ac:dyDescent="0.25">
      <c r="F19526"/>
      <c r="G19526"/>
      <c r="H19526"/>
    </row>
    <row r="19527" spans="6:8" x14ac:dyDescent="0.25">
      <c r="F19527"/>
      <c r="G19527"/>
      <c r="H19527"/>
    </row>
    <row r="19528" spans="6:8" x14ac:dyDescent="0.25">
      <c r="F19528"/>
      <c r="G19528"/>
      <c r="H19528"/>
    </row>
    <row r="19529" spans="6:8" x14ac:dyDescent="0.25">
      <c r="F19529"/>
      <c r="G19529"/>
      <c r="H19529"/>
    </row>
    <row r="19530" spans="6:8" x14ac:dyDescent="0.25">
      <c r="F19530"/>
      <c r="G19530"/>
      <c r="H19530"/>
    </row>
    <row r="19531" spans="6:8" x14ac:dyDescent="0.25">
      <c r="F19531"/>
      <c r="G19531"/>
      <c r="H19531"/>
    </row>
    <row r="19532" spans="6:8" x14ac:dyDescent="0.25">
      <c r="F19532"/>
      <c r="G19532"/>
      <c r="H19532"/>
    </row>
    <row r="19533" spans="6:8" x14ac:dyDescent="0.25">
      <c r="F19533"/>
      <c r="G19533"/>
      <c r="H19533"/>
    </row>
    <row r="19534" spans="6:8" x14ac:dyDescent="0.25">
      <c r="F19534"/>
      <c r="G19534"/>
      <c r="H19534"/>
    </row>
    <row r="19535" spans="6:8" x14ac:dyDescent="0.25">
      <c r="F19535"/>
      <c r="G19535"/>
      <c r="H19535"/>
    </row>
    <row r="19536" spans="6:8" x14ac:dyDescent="0.25">
      <c r="F19536"/>
      <c r="G19536"/>
      <c r="H19536"/>
    </row>
    <row r="19537" spans="6:8" x14ac:dyDescent="0.25">
      <c r="F19537"/>
      <c r="G19537"/>
      <c r="H19537"/>
    </row>
    <row r="19538" spans="6:8" x14ac:dyDescent="0.25">
      <c r="F19538"/>
      <c r="G19538"/>
      <c r="H19538"/>
    </row>
    <row r="19539" spans="6:8" x14ac:dyDescent="0.25">
      <c r="F19539"/>
      <c r="G19539"/>
      <c r="H19539"/>
    </row>
    <row r="19540" spans="6:8" x14ac:dyDescent="0.25">
      <c r="F19540"/>
      <c r="G19540"/>
      <c r="H19540"/>
    </row>
    <row r="19541" spans="6:8" x14ac:dyDescent="0.25">
      <c r="F19541"/>
      <c r="G19541"/>
      <c r="H19541"/>
    </row>
    <row r="19542" spans="6:8" x14ac:dyDescent="0.25">
      <c r="F19542"/>
      <c r="G19542"/>
      <c r="H19542"/>
    </row>
    <row r="19543" spans="6:8" x14ac:dyDescent="0.25">
      <c r="F19543"/>
      <c r="G19543"/>
      <c r="H19543"/>
    </row>
    <row r="19544" spans="6:8" x14ac:dyDescent="0.25">
      <c r="F19544"/>
      <c r="G19544"/>
      <c r="H19544"/>
    </row>
    <row r="19545" spans="6:8" x14ac:dyDescent="0.25">
      <c r="F19545"/>
      <c r="G19545"/>
      <c r="H19545"/>
    </row>
    <row r="19546" spans="6:8" x14ac:dyDescent="0.25">
      <c r="F19546"/>
      <c r="G19546"/>
      <c r="H19546"/>
    </row>
    <row r="19547" spans="6:8" x14ac:dyDescent="0.25">
      <c r="F19547"/>
      <c r="G19547"/>
      <c r="H19547"/>
    </row>
    <row r="19548" spans="6:8" x14ac:dyDescent="0.25">
      <c r="F19548"/>
      <c r="G19548"/>
      <c r="H19548"/>
    </row>
    <row r="19549" spans="6:8" x14ac:dyDescent="0.25">
      <c r="F19549"/>
      <c r="G19549"/>
      <c r="H19549"/>
    </row>
    <row r="19550" spans="6:8" x14ac:dyDescent="0.25">
      <c r="F19550"/>
      <c r="G19550"/>
      <c r="H19550"/>
    </row>
    <row r="19551" spans="6:8" x14ac:dyDescent="0.25">
      <c r="F19551"/>
      <c r="G19551"/>
      <c r="H19551"/>
    </row>
    <row r="19552" spans="6:8" x14ac:dyDescent="0.25">
      <c r="F19552"/>
      <c r="G19552"/>
      <c r="H19552"/>
    </row>
    <row r="19553" spans="6:8" x14ac:dyDescent="0.25">
      <c r="F19553"/>
      <c r="G19553"/>
      <c r="H19553"/>
    </row>
    <row r="19554" spans="6:8" x14ac:dyDescent="0.25">
      <c r="F19554"/>
      <c r="G19554"/>
      <c r="H19554"/>
    </row>
    <row r="19555" spans="6:8" x14ac:dyDescent="0.25">
      <c r="F19555"/>
      <c r="G19555"/>
      <c r="H19555"/>
    </row>
    <row r="19556" spans="6:8" x14ac:dyDescent="0.25">
      <c r="F19556"/>
      <c r="G19556"/>
      <c r="H19556"/>
    </row>
    <row r="19557" spans="6:8" x14ac:dyDescent="0.25">
      <c r="F19557"/>
      <c r="G19557"/>
      <c r="H19557"/>
    </row>
    <row r="19558" spans="6:8" x14ac:dyDescent="0.25">
      <c r="F19558"/>
      <c r="G19558"/>
      <c r="H19558"/>
    </row>
    <row r="19559" spans="6:8" x14ac:dyDescent="0.25">
      <c r="F19559"/>
      <c r="G19559"/>
      <c r="H19559"/>
    </row>
    <row r="19560" spans="6:8" x14ac:dyDescent="0.25">
      <c r="F19560"/>
      <c r="G19560"/>
      <c r="H19560"/>
    </row>
    <row r="19561" spans="6:8" x14ac:dyDescent="0.25">
      <c r="F19561"/>
      <c r="G19561"/>
      <c r="H19561"/>
    </row>
    <row r="19562" spans="6:8" x14ac:dyDescent="0.25">
      <c r="F19562"/>
      <c r="G19562"/>
      <c r="H19562"/>
    </row>
    <row r="19563" spans="6:8" x14ac:dyDescent="0.25">
      <c r="F19563"/>
      <c r="G19563"/>
      <c r="H19563"/>
    </row>
    <row r="19564" spans="6:8" x14ac:dyDescent="0.25">
      <c r="F19564"/>
      <c r="G19564"/>
      <c r="H19564"/>
    </row>
    <row r="19565" spans="6:8" x14ac:dyDescent="0.25">
      <c r="F19565"/>
      <c r="G19565"/>
      <c r="H19565"/>
    </row>
    <row r="19566" spans="6:8" x14ac:dyDescent="0.25">
      <c r="F19566"/>
      <c r="G19566"/>
      <c r="H19566"/>
    </row>
    <row r="19567" spans="6:8" x14ac:dyDescent="0.25">
      <c r="F19567"/>
      <c r="G19567"/>
      <c r="H19567"/>
    </row>
    <row r="19568" spans="6:8" x14ac:dyDescent="0.25">
      <c r="F19568"/>
      <c r="G19568"/>
      <c r="H19568"/>
    </row>
    <row r="19569" spans="6:8" x14ac:dyDescent="0.25">
      <c r="F19569"/>
      <c r="G19569"/>
      <c r="H19569"/>
    </row>
    <row r="19570" spans="6:8" x14ac:dyDescent="0.25">
      <c r="F19570"/>
      <c r="G19570"/>
      <c r="H19570"/>
    </row>
    <row r="19571" spans="6:8" x14ac:dyDescent="0.25">
      <c r="F19571"/>
      <c r="G19571"/>
      <c r="H19571"/>
    </row>
    <row r="19572" spans="6:8" x14ac:dyDescent="0.25">
      <c r="F19572"/>
      <c r="G19572"/>
      <c r="H19572"/>
    </row>
    <row r="19573" spans="6:8" x14ac:dyDescent="0.25">
      <c r="F19573"/>
      <c r="G19573"/>
      <c r="H19573"/>
    </row>
    <row r="19574" spans="6:8" x14ac:dyDescent="0.25">
      <c r="F19574"/>
      <c r="G19574"/>
      <c r="H19574"/>
    </row>
    <row r="19575" spans="6:8" x14ac:dyDescent="0.25">
      <c r="F19575"/>
      <c r="G19575"/>
      <c r="H19575"/>
    </row>
    <row r="19576" spans="6:8" x14ac:dyDescent="0.25">
      <c r="F19576"/>
      <c r="G19576"/>
      <c r="H19576"/>
    </row>
    <row r="19577" spans="6:8" x14ac:dyDescent="0.25">
      <c r="F19577"/>
      <c r="G19577"/>
      <c r="H19577"/>
    </row>
    <row r="19578" spans="6:8" x14ac:dyDescent="0.25">
      <c r="F19578"/>
      <c r="G19578"/>
      <c r="H19578"/>
    </row>
    <row r="19579" spans="6:8" x14ac:dyDescent="0.25">
      <c r="F19579"/>
      <c r="G19579"/>
      <c r="H19579"/>
    </row>
    <row r="19580" spans="6:8" x14ac:dyDescent="0.25">
      <c r="F19580"/>
      <c r="G19580"/>
      <c r="H19580"/>
    </row>
    <row r="19581" spans="6:8" x14ac:dyDescent="0.25">
      <c r="F19581"/>
      <c r="G19581"/>
      <c r="H19581"/>
    </row>
    <row r="19582" spans="6:8" x14ac:dyDescent="0.25">
      <c r="F19582"/>
      <c r="G19582"/>
      <c r="H19582"/>
    </row>
    <row r="19583" spans="6:8" x14ac:dyDescent="0.25">
      <c r="F19583"/>
      <c r="G19583"/>
      <c r="H19583"/>
    </row>
    <row r="19584" spans="6:8" x14ac:dyDescent="0.25">
      <c r="F19584"/>
      <c r="G19584"/>
      <c r="H19584"/>
    </row>
    <row r="19585" spans="6:8" x14ac:dyDescent="0.25">
      <c r="F19585"/>
      <c r="G19585"/>
      <c r="H19585"/>
    </row>
    <row r="19586" spans="6:8" x14ac:dyDescent="0.25">
      <c r="F19586"/>
      <c r="G19586"/>
      <c r="H19586"/>
    </row>
    <row r="19587" spans="6:8" x14ac:dyDescent="0.25">
      <c r="F19587"/>
      <c r="G19587"/>
      <c r="H19587"/>
    </row>
    <row r="19588" spans="6:8" x14ac:dyDescent="0.25">
      <c r="F19588"/>
      <c r="G19588"/>
      <c r="H19588"/>
    </row>
    <row r="19589" spans="6:8" x14ac:dyDescent="0.25">
      <c r="F19589"/>
      <c r="G19589"/>
      <c r="H19589"/>
    </row>
    <row r="19590" spans="6:8" x14ac:dyDescent="0.25">
      <c r="F19590"/>
      <c r="G19590"/>
      <c r="H19590"/>
    </row>
    <row r="19591" spans="6:8" x14ac:dyDescent="0.25">
      <c r="F19591"/>
      <c r="G19591"/>
      <c r="H19591"/>
    </row>
    <row r="19592" spans="6:8" x14ac:dyDescent="0.25">
      <c r="F19592"/>
      <c r="G19592"/>
      <c r="H19592"/>
    </row>
    <row r="19593" spans="6:8" x14ac:dyDescent="0.25">
      <c r="F19593"/>
      <c r="G19593"/>
      <c r="H19593"/>
    </row>
    <row r="19594" spans="6:8" x14ac:dyDescent="0.25">
      <c r="F19594"/>
      <c r="G19594"/>
      <c r="H19594"/>
    </row>
    <row r="19595" spans="6:8" x14ac:dyDescent="0.25">
      <c r="F19595"/>
      <c r="G19595"/>
      <c r="H19595"/>
    </row>
    <row r="19596" spans="6:8" x14ac:dyDescent="0.25">
      <c r="F19596"/>
      <c r="G19596"/>
      <c r="H19596"/>
    </row>
    <row r="19597" spans="6:8" x14ac:dyDescent="0.25">
      <c r="F19597"/>
      <c r="G19597"/>
      <c r="H19597"/>
    </row>
    <row r="19598" spans="6:8" x14ac:dyDescent="0.25">
      <c r="F19598"/>
      <c r="G19598"/>
      <c r="H19598"/>
    </row>
    <row r="19599" spans="6:8" x14ac:dyDescent="0.25">
      <c r="F19599"/>
      <c r="G19599"/>
      <c r="H19599"/>
    </row>
    <row r="19600" spans="6:8" x14ac:dyDescent="0.25">
      <c r="F19600"/>
      <c r="G19600"/>
      <c r="H19600"/>
    </row>
    <row r="19601" spans="6:8" x14ac:dyDescent="0.25">
      <c r="F19601"/>
      <c r="G19601"/>
      <c r="H19601"/>
    </row>
    <row r="19602" spans="6:8" x14ac:dyDescent="0.25">
      <c r="F19602"/>
      <c r="G19602"/>
      <c r="H19602"/>
    </row>
    <row r="19603" spans="6:8" x14ac:dyDescent="0.25">
      <c r="F19603"/>
      <c r="G19603"/>
      <c r="H19603"/>
    </row>
    <row r="19604" spans="6:8" x14ac:dyDescent="0.25">
      <c r="F19604"/>
      <c r="G19604"/>
      <c r="H19604"/>
    </row>
    <row r="19605" spans="6:8" x14ac:dyDescent="0.25">
      <c r="F19605"/>
      <c r="G19605"/>
      <c r="H19605"/>
    </row>
    <row r="19606" spans="6:8" x14ac:dyDescent="0.25">
      <c r="F19606"/>
      <c r="G19606"/>
      <c r="H19606"/>
    </row>
    <row r="19607" spans="6:8" x14ac:dyDescent="0.25">
      <c r="F19607"/>
      <c r="G19607"/>
      <c r="H19607"/>
    </row>
    <row r="19608" spans="6:8" x14ac:dyDescent="0.25">
      <c r="F19608"/>
      <c r="G19608"/>
      <c r="H19608"/>
    </row>
    <row r="19609" spans="6:8" x14ac:dyDescent="0.25">
      <c r="F19609"/>
      <c r="G19609"/>
      <c r="H19609"/>
    </row>
    <row r="19610" spans="6:8" x14ac:dyDescent="0.25">
      <c r="F19610"/>
      <c r="G19610"/>
      <c r="H19610"/>
    </row>
    <row r="19611" spans="6:8" x14ac:dyDescent="0.25">
      <c r="F19611"/>
      <c r="G19611"/>
      <c r="H19611"/>
    </row>
    <row r="19612" spans="6:8" x14ac:dyDescent="0.25">
      <c r="F19612"/>
      <c r="G19612"/>
      <c r="H19612"/>
    </row>
    <row r="19613" spans="6:8" x14ac:dyDescent="0.25">
      <c r="F19613"/>
      <c r="G19613"/>
      <c r="H19613"/>
    </row>
    <row r="19614" spans="6:8" x14ac:dyDescent="0.25">
      <c r="F19614"/>
      <c r="G19614"/>
      <c r="H19614"/>
    </row>
    <row r="19615" spans="6:8" x14ac:dyDescent="0.25">
      <c r="F19615"/>
      <c r="G19615"/>
      <c r="H19615"/>
    </row>
    <row r="19616" spans="6:8" x14ac:dyDescent="0.25">
      <c r="F19616"/>
      <c r="G19616"/>
      <c r="H19616"/>
    </row>
    <row r="19617" spans="6:8" x14ac:dyDescent="0.25">
      <c r="F19617"/>
      <c r="G19617"/>
      <c r="H19617"/>
    </row>
    <row r="19618" spans="6:8" x14ac:dyDescent="0.25">
      <c r="F19618"/>
      <c r="G19618"/>
      <c r="H19618"/>
    </row>
    <row r="19619" spans="6:8" x14ac:dyDescent="0.25">
      <c r="F19619"/>
      <c r="G19619"/>
      <c r="H19619"/>
    </row>
    <row r="19620" spans="6:8" x14ac:dyDescent="0.25">
      <c r="F19620"/>
      <c r="G19620"/>
      <c r="H19620"/>
    </row>
    <row r="19621" spans="6:8" x14ac:dyDescent="0.25">
      <c r="F19621"/>
      <c r="G19621"/>
      <c r="H19621"/>
    </row>
    <row r="19622" spans="6:8" x14ac:dyDescent="0.25">
      <c r="F19622"/>
      <c r="G19622"/>
      <c r="H19622"/>
    </row>
    <row r="19623" spans="6:8" x14ac:dyDescent="0.25">
      <c r="F19623"/>
      <c r="G19623"/>
      <c r="H19623"/>
    </row>
    <row r="19624" spans="6:8" x14ac:dyDescent="0.25">
      <c r="F19624"/>
      <c r="G19624"/>
      <c r="H19624"/>
    </row>
    <row r="19625" spans="6:8" x14ac:dyDescent="0.25">
      <c r="F19625"/>
      <c r="G19625"/>
      <c r="H19625"/>
    </row>
    <row r="19626" spans="6:8" x14ac:dyDescent="0.25">
      <c r="F19626"/>
      <c r="G19626"/>
      <c r="H19626"/>
    </row>
    <row r="19627" spans="6:8" x14ac:dyDescent="0.25">
      <c r="F19627"/>
      <c r="G19627"/>
      <c r="H19627"/>
    </row>
    <row r="19628" spans="6:8" x14ac:dyDescent="0.25">
      <c r="F19628"/>
      <c r="G19628"/>
      <c r="H19628"/>
    </row>
    <row r="19629" spans="6:8" x14ac:dyDescent="0.25">
      <c r="F19629"/>
      <c r="G19629"/>
      <c r="H19629"/>
    </row>
    <row r="19630" spans="6:8" x14ac:dyDescent="0.25">
      <c r="F19630"/>
      <c r="G19630"/>
      <c r="H19630"/>
    </row>
    <row r="19631" spans="6:8" x14ac:dyDescent="0.25">
      <c r="F19631"/>
      <c r="G19631"/>
      <c r="H19631"/>
    </row>
    <row r="19632" spans="6:8" x14ac:dyDescent="0.25">
      <c r="F19632"/>
      <c r="G19632"/>
      <c r="H19632"/>
    </row>
    <row r="19633" spans="6:8" x14ac:dyDescent="0.25">
      <c r="F19633"/>
      <c r="G19633"/>
      <c r="H19633"/>
    </row>
    <row r="19634" spans="6:8" x14ac:dyDescent="0.25">
      <c r="F19634"/>
      <c r="G19634"/>
      <c r="H19634"/>
    </row>
    <row r="19635" spans="6:8" x14ac:dyDescent="0.25">
      <c r="F19635"/>
      <c r="G19635"/>
      <c r="H19635"/>
    </row>
    <row r="19636" spans="6:8" x14ac:dyDescent="0.25">
      <c r="F19636"/>
      <c r="G19636"/>
      <c r="H19636"/>
    </row>
    <row r="19637" spans="6:8" x14ac:dyDescent="0.25">
      <c r="F19637"/>
      <c r="G19637"/>
      <c r="H19637"/>
    </row>
    <row r="19638" spans="6:8" x14ac:dyDescent="0.25">
      <c r="F19638"/>
      <c r="G19638"/>
      <c r="H19638"/>
    </row>
    <row r="19639" spans="6:8" x14ac:dyDescent="0.25">
      <c r="F19639"/>
      <c r="G19639"/>
      <c r="H19639"/>
    </row>
    <row r="19640" spans="6:8" x14ac:dyDescent="0.25">
      <c r="F19640"/>
      <c r="G19640"/>
      <c r="H19640"/>
    </row>
    <row r="19641" spans="6:8" x14ac:dyDescent="0.25">
      <c r="F19641"/>
      <c r="G19641"/>
      <c r="H19641"/>
    </row>
    <row r="19642" spans="6:8" x14ac:dyDescent="0.25">
      <c r="F19642"/>
      <c r="G19642"/>
      <c r="H19642"/>
    </row>
    <row r="19643" spans="6:8" x14ac:dyDescent="0.25">
      <c r="F19643"/>
      <c r="G19643"/>
      <c r="H19643"/>
    </row>
    <row r="19644" spans="6:8" x14ac:dyDescent="0.25">
      <c r="F19644"/>
      <c r="G19644"/>
      <c r="H19644"/>
    </row>
    <row r="19645" spans="6:8" x14ac:dyDescent="0.25">
      <c r="F19645"/>
      <c r="G19645"/>
      <c r="H19645"/>
    </row>
    <row r="19646" spans="6:8" x14ac:dyDescent="0.25">
      <c r="F19646"/>
      <c r="G19646"/>
      <c r="H19646"/>
    </row>
    <row r="19647" spans="6:8" x14ac:dyDescent="0.25">
      <c r="F19647"/>
      <c r="G19647"/>
      <c r="H19647"/>
    </row>
    <row r="19648" spans="6:8" x14ac:dyDescent="0.25">
      <c r="F19648"/>
      <c r="G19648"/>
      <c r="H19648"/>
    </row>
    <row r="19649" spans="6:8" x14ac:dyDescent="0.25">
      <c r="F19649"/>
      <c r="G19649"/>
      <c r="H19649"/>
    </row>
    <row r="19650" spans="6:8" x14ac:dyDescent="0.25">
      <c r="F19650"/>
      <c r="G19650"/>
      <c r="H19650"/>
    </row>
    <row r="19651" spans="6:8" x14ac:dyDescent="0.25">
      <c r="F19651"/>
      <c r="G19651"/>
      <c r="H19651"/>
    </row>
    <row r="19652" spans="6:8" x14ac:dyDescent="0.25">
      <c r="F19652"/>
      <c r="G19652"/>
      <c r="H19652"/>
    </row>
    <row r="19653" spans="6:8" x14ac:dyDescent="0.25">
      <c r="F19653"/>
      <c r="G19653"/>
      <c r="H19653"/>
    </row>
    <row r="19654" spans="6:8" x14ac:dyDescent="0.25">
      <c r="F19654"/>
      <c r="G19654"/>
      <c r="H19654"/>
    </row>
    <row r="19655" spans="6:8" x14ac:dyDescent="0.25">
      <c r="F19655"/>
      <c r="G19655"/>
      <c r="H19655"/>
    </row>
    <row r="19656" spans="6:8" x14ac:dyDescent="0.25">
      <c r="F19656"/>
      <c r="G19656"/>
      <c r="H19656"/>
    </row>
    <row r="19657" spans="6:8" x14ac:dyDescent="0.25">
      <c r="F19657"/>
      <c r="G19657"/>
      <c r="H19657"/>
    </row>
    <row r="19658" spans="6:8" x14ac:dyDescent="0.25">
      <c r="F19658"/>
      <c r="G19658"/>
      <c r="H19658"/>
    </row>
    <row r="19659" spans="6:8" x14ac:dyDescent="0.25">
      <c r="F19659"/>
      <c r="G19659"/>
      <c r="H19659"/>
    </row>
    <row r="19660" spans="6:8" x14ac:dyDescent="0.25">
      <c r="F19660"/>
      <c r="G19660"/>
      <c r="H19660"/>
    </row>
    <row r="19661" spans="6:8" x14ac:dyDescent="0.25">
      <c r="F19661"/>
      <c r="G19661"/>
      <c r="H19661"/>
    </row>
    <row r="19662" spans="6:8" x14ac:dyDescent="0.25">
      <c r="F19662"/>
      <c r="G19662"/>
      <c r="H19662"/>
    </row>
    <row r="19663" spans="6:8" x14ac:dyDescent="0.25">
      <c r="F19663"/>
      <c r="G19663"/>
      <c r="H19663"/>
    </row>
    <row r="19664" spans="6:8" x14ac:dyDescent="0.25">
      <c r="F19664"/>
      <c r="G19664"/>
      <c r="H19664"/>
    </row>
    <row r="19665" spans="6:8" x14ac:dyDescent="0.25">
      <c r="F19665"/>
      <c r="G19665"/>
      <c r="H19665"/>
    </row>
    <row r="19666" spans="6:8" x14ac:dyDescent="0.25">
      <c r="F19666"/>
      <c r="G19666"/>
      <c r="H19666"/>
    </row>
    <row r="19667" spans="6:8" x14ac:dyDescent="0.25">
      <c r="F19667"/>
      <c r="G19667"/>
      <c r="H19667"/>
    </row>
    <row r="19668" spans="6:8" x14ac:dyDescent="0.25">
      <c r="F19668"/>
      <c r="G19668"/>
      <c r="H19668"/>
    </row>
    <row r="19669" spans="6:8" x14ac:dyDescent="0.25">
      <c r="F19669"/>
      <c r="G19669"/>
      <c r="H19669"/>
    </row>
    <row r="19670" spans="6:8" x14ac:dyDescent="0.25">
      <c r="F19670"/>
      <c r="G19670"/>
      <c r="H19670"/>
    </row>
    <row r="19671" spans="6:8" x14ac:dyDescent="0.25">
      <c r="F19671"/>
      <c r="G19671"/>
      <c r="H19671"/>
    </row>
    <row r="19672" spans="6:8" x14ac:dyDescent="0.25">
      <c r="F19672"/>
      <c r="G19672"/>
      <c r="H19672"/>
    </row>
    <row r="19673" spans="6:8" x14ac:dyDescent="0.25">
      <c r="F19673"/>
      <c r="G19673"/>
      <c r="H19673"/>
    </row>
    <row r="19674" spans="6:8" x14ac:dyDescent="0.25">
      <c r="F19674"/>
      <c r="G19674"/>
      <c r="H19674"/>
    </row>
    <row r="19675" spans="6:8" x14ac:dyDescent="0.25">
      <c r="F19675"/>
      <c r="G19675"/>
      <c r="H19675"/>
    </row>
    <row r="19676" spans="6:8" x14ac:dyDescent="0.25">
      <c r="F19676"/>
      <c r="G19676"/>
      <c r="H19676"/>
    </row>
    <row r="19677" spans="6:8" x14ac:dyDescent="0.25">
      <c r="F19677"/>
      <c r="G19677"/>
      <c r="H19677"/>
    </row>
    <row r="19678" spans="6:8" x14ac:dyDescent="0.25">
      <c r="F19678"/>
      <c r="G19678"/>
      <c r="H19678"/>
    </row>
    <row r="19679" spans="6:8" x14ac:dyDescent="0.25">
      <c r="F19679"/>
      <c r="G19679"/>
      <c r="H19679"/>
    </row>
    <row r="19680" spans="6:8" x14ac:dyDescent="0.25">
      <c r="F19680"/>
      <c r="G19680"/>
      <c r="H19680"/>
    </row>
    <row r="19681" spans="6:8" x14ac:dyDescent="0.25">
      <c r="F19681"/>
      <c r="G19681"/>
      <c r="H19681"/>
    </row>
    <row r="19682" spans="6:8" x14ac:dyDescent="0.25">
      <c r="F19682"/>
      <c r="G19682"/>
      <c r="H19682"/>
    </row>
    <row r="19683" spans="6:8" x14ac:dyDescent="0.25">
      <c r="F19683"/>
      <c r="G19683"/>
      <c r="H19683"/>
    </row>
    <row r="19684" spans="6:8" x14ac:dyDescent="0.25">
      <c r="F19684"/>
      <c r="G19684"/>
      <c r="H19684"/>
    </row>
    <row r="19685" spans="6:8" x14ac:dyDescent="0.25">
      <c r="F19685"/>
      <c r="G19685"/>
      <c r="H19685"/>
    </row>
    <row r="19686" spans="6:8" x14ac:dyDescent="0.25">
      <c r="F19686"/>
      <c r="G19686"/>
      <c r="H19686"/>
    </row>
    <row r="19687" spans="6:8" x14ac:dyDescent="0.25">
      <c r="F19687"/>
      <c r="G19687"/>
      <c r="H19687"/>
    </row>
    <row r="19688" spans="6:8" x14ac:dyDescent="0.25">
      <c r="F19688"/>
      <c r="G19688"/>
      <c r="H19688"/>
    </row>
    <row r="19689" spans="6:8" x14ac:dyDescent="0.25">
      <c r="F19689"/>
      <c r="G19689"/>
      <c r="H19689"/>
    </row>
    <row r="19690" spans="6:8" x14ac:dyDescent="0.25">
      <c r="F19690"/>
      <c r="G19690"/>
      <c r="H19690"/>
    </row>
    <row r="19691" spans="6:8" x14ac:dyDescent="0.25">
      <c r="F19691"/>
      <c r="G19691"/>
      <c r="H19691"/>
    </row>
    <row r="19692" spans="6:8" x14ac:dyDescent="0.25">
      <c r="F19692"/>
      <c r="G19692"/>
      <c r="H19692"/>
    </row>
    <row r="19693" spans="6:8" x14ac:dyDescent="0.25">
      <c r="F19693"/>
      <c r="G19693"/>
      <c r="H19693"/>
    </row>
    <row r="19694" spans="6:8" x14ac:dyDescent="0.25">
      <c r="F19694"/>
      <c r="G19694"/>
      <c r="H19694"/>
    </row>
    <row r="19695" spans="6:8" x14ac:dyDescent="0.25">
      <c r="F19695"/>
      <c r="G19695"/>
      <c r="H19695"/>
    </row>
    <row r="19696" spans="6:8" x14ac:dyDescent="0.25">
      <c r="F19696"/>
      <c r="G19696"/>
      <c r="H19696"/>
    </row>
    <row r="19697" spans="6:8" x14ac:dyDescent="0.25">
      <c r="F19697"/>
      <c r="G19697"/>
      <c r="H19697"/>
    </row>
    <row r="19698" spans="6:8" x14ac:dyDescent="0.25">
      <c r="F19698"/>
      <c r="G19698"/>
      <c r="H19698"/>
    </row>
    <row r="19699" spans="6:8" x14ac:dyDescent="0.25">
      <c r="F19699"/>
      <c r="G19699"/>
      <c r="H19699"/>
    </row>
    <row r="19700" spans="6:8" x14ac:dyDescent="0.25">
      <c r="F19700"/>
      <c r="G19700"/>
      <c r="H19700"/>
    </row>
    <row r="19701" spans="6:8" x14ac:dyDescent="0.25">
      <c r="F19701"/>
      <c r="G19701"/>
      <c r="H19701"/>
    </row>
    <row r="19702" spans="6:8" x14ac:dyDescent="0.25">
      <c r="F19702"/>
      <c r="G19702"/>
      <c r="H19702"/>
    </row>
    <row r="19703" spans="6:8" x14ac:dyDescent="0.25">
      <c r="F19703"/>
      <c r="G19703"/>
      <c r="H19703"/>
    </row>
    <row r="19704" spans="6:8" x14ac:dyDescent="0.25">
      <c r="F19704"/>
      <c r="G19704"/>
      <c r="H19704"/>
    </row>
    <row r="19705" spans="6:8" x14ac:dyDescent="0.25">
      <c r="F19705"/>
      <c r="G19705"/>
      <c r="H19705"/>
    </row>
    <row r="19706" spans="6:8" x14ac:dyDescent="0.25">
      <c r="F19706"/>
      <c r="G19706"/>
      <c r="H19706"/>
    </row>
    <row r="19707" spans="6:8" x14ac:dyDescent="0.25">
      <c r="F19707"/>
      <c r="G19707"/>
      <c r="H19707"/>
    </row>
    <row r="19708" spans="6:8" x14ac:dyDescent="0.25">
      <c r="F19708"/>
      <c r="G19708"/>
      <c r="H19708"/>
    </row>
    <row r="19709" spans="6:8" x14ac:dyDescent="0.25">
      <c r="F19709"/>
      <c r="G19709"/>
      <c r="H19709"/>
    </row>
    <row r="19710" spans="6:8" x14ac:dyDescent="0.25">
      <c r="F19710"/>
      <c r="G19710"/>
      <c r="H19710"/>
    </row>
    <row r="19711" spans="6:8" x14ac:dyDescent="0.25">
      <c r="F19711"/>
      <c r="G19711"/>
      <c r="H19711"/>
    </row>
    <row r="19712" spans="6:8" x14ac:dyDescent="0.25">
      <c r="F19712"/>
      <c r="G19712"/>
      <c r="H19712"/>
    </row>
    <row r="19713" spans="6:8" x14ac:dyDescent="0.25">
      <c r="F19713"/>
      <c r="G19713"/>
      <c r="H19713"/>
    </row>
    <row r="19714" spans="6:8" x14ac:dyDescent="0.25">
      <c r="F19714"/>
      <c r="G19714"/>
      <c r="H19714"/>
    </row>
    <row r="19715" spans="6:8" x14ac:dyDescent="0.25">
      <c r="F19715"/>
      <c r="G19715"/>
      <c r="H19715"/>
    </row>
    <row r="19716" spans="6:8" x14ac:dyDescent="0.25">
      <c r="F19716"/>
      <c r="G19716"/>
      <c r="H19716"/>
    </row>
    <row r="19717" spans="6:8" x14ac:dyDescent="0.25">
      <c r="F19717"/>
      <c r="G19717"/>
      <c r="H19717"/>
    </row>
    <row r="19718" spans="6:8" x14ac:dyDescent="0.25">
      <c r="F19718"/>
      <c r="G19718"/>
      <c r="H19718"/>
    </row>
    <row r="19719" spans="6:8" x14ac:dyDescent="0.25">
      <c r="F19719"/>
      <c r="G19719"/>
      <c r="H19719"/>
    </row>
    <row r="19720" spans="6:8" x14ac:dyDescent="0.25">
      <c r="F19720"/>
      <c r="G19720"/>
      <c r="H19720"/>
    </row>
    <row r="19721" spans="6:8" x14ac:dyDescent="0.25">
      <c r="F19721"/>
      <c r="G19721"/>
      <c r="H19721"/>
    </row>
    <row r="19722" spans="6:8" x14ac:dyDescent="0.25">
      <c r="F19722"/>
      <c r="G19722"/>
      <c r="H19722"/>
    </row>
    <row r="19723" spans="6:8" x14ac:dyDescent="0.25">
      <c r="F19723"/>
      <c r="G19723"/>
      <c r="H19723"/>
    </row>
    <row r="19724" spans="6:8" x14ac:dyDescent="0.25">
      <c r="F19724"/>
      <c r="G19724"/>
      <c r="H19724"/>
    </row>
    <row r="19725" spans="6:8" x14ac:dyDescent="0.25">
      <c r="F19725"/>
      <c r="G19725"/>
      <c r="H19725"/>
    </row>
    <row r="19726" spans="6:8" x14ac:dyDescent="0.25">
      <c r="F19726"/>
      <c r="G19726"/>
      <c r="H19726"/>
    </row>
    <row r="19727" spans="6:8" x14ac:dyDescent="0.25">
      <c r="F19727"/>
      <c r="G19727"/>
      <c r="H19727"/>
    </row>
    <row r="19728" spans="6:8" x14ac:dyDescent="0.25">
      <c r="F19728"/>
      <c r="G19728"/>
      <c r="H19728"/>
    </row>
    <row r="19729" spans="6:8" x14ac:dyDescent="0.25">
      <c r="F19729"/>
      <c r="G19729"/>
      <c r="H19729"/>
    </row>
    <row r="19730" spans="6:8" x14ac:dyDescent="0.25">
      <c r="F19730"/>
      <c r="G19730"/>
      <c r="H19730"/>
    </row>
    <row r="19731" spans="6:8" x14ac:dyDescent="0.25">
      <c r="F19731"/>
      <c r="G19731"/>
      <c r="H19731"/>
    </row>
    <row r="19732" spans="6:8" x14ac:dyDescent="0.25">
      <c r="F19732"/>
      <c r="G19732"/>
      <c r="H19732"/>
    </row>
    <row r="19733" spans="6:8" x14ac:dyDescent="0.25">
      <c r="F19733"/>
      <c r="G19733"/>
      <c r="H19733"/>
    </row>
    <row r="19734" spans="6:8" x14ac:dyDescent="0.25">
      <c r="F19734"/>
      <c r="G19734"/>
      <c r="H19734"/>
    </row>
    <row r="19735" spans="6:8" x14ac:dyDescent="0.25">
      <c r="F19735"/>
      <c r="G19735"/>
      <c r="H19735"/>
    </row>
    <row r="19736" spans="6:8" x14ac:dyDescent="0.25">
      <c r="F19736"/>
      <c r="G19736"/>
      <c r="H19736"/>
    </row>
    <row r="19737" spans="6:8" x14ac:dyDescent="0.25">
      <c r="F19737"/>
      <c r="G19737"/>
      <c r="H19737"/>
    </row>
    <row r="19738" spans="6:8" x14ac:dyDescent="0.25">
      <c r="F19738"/>
      <c r="G19738"/>
      <c r="H19738"/>
    </row>
    <row r="19739" spans="6:8" x14ac:dyDescent="0.25">
      <c r="F19739"/>
      <c r="G19739"/>
      <c r="H19739"/>
    </row>
    <row r="19740" spans="6:8" x14ac:dyDescent="0.25">
      <c r="F19740"/>
      <c r="G19740"/>
      <c r="H19740"/>
    </row>
    <row r="19741" spans="6:8" x14ac:dyDescent="0.25">
      <c r="F19741"/>
      <c r="G19741"/>
      <c r="H19741"/>
    </row>
    <row r="19742" spans="6:8" x14ac:dyDescent="0.25">
      <c r="F19742"/>
      <c r="G19742"/>
      <c r="H19742"/>
    </row>
    <row r="19743" spans="6:8" x14ac:dyDescent="0.25">
      <c r="F19743"/>
      <c r="G19743"/>
      <c r="H19743"/>
    </row>
    <row r="19744" spans="6:8" x14ac:dyDescent="0.25">
      <c r="F19744"/>
      <c r="G19744"/>
      <c r="H19744"/>
    </row>
    <row r="19745" spans="6:8" x14ac:dyDescent="0.25">
      <c r="F19745"/>
      <c r="G19745"/>
      <c r="H19745"/>
    </row>
    <row r="19746" spans="6:8" x14ac:dyDescent="0.25">
      <c r="F19746"/>
      <c r="G19746"/>
      <c r="H19746"/>
    </row>
    <row r="19747" spans="6:8" x14ac:dyDescent="0.25">
      <c r="F19747"/>
      <c r="G19747"/>
      <c r="H19747"/>
    </row>
    <row r="19748" spans="6:8" x14ac:dyDescent="0.25">
      <c r="F19748"/>
      <c r="G19748"/>
      <c r="H19748"/>
    </row>
    <row r="19749" spans="6:8" x14ac:dyDescent="0.25">
      <c r="F19749"/>
      <c r="G19749"/>
      <c r="H19749"/>
    </row>
    <row r="19750" spans="6:8" x14ac:dyDescent="0.25">
      <c r="F19750"/>
      <c r="G19750"/>
      <c r="H19750"/>
    </row>
    <row r="19751" spans="6:8" x14ac:dyDescent="0.25">
      <c r="F19751"/>
      <c r="G19751"/>
      <c r="H19751"/>
    </row>
    <row r="19752" spans="6:8" x14ac:dyDescent="0.25">
      <c r="F19752"/>
      <c r="G19752"/>
      <c r="H19752"/>
    </row>
    <row r="19753" spans="6:8" x14ac:dyDescent="0.25">
      <c r="F19753"/>
      <c r="G19753"/>
      <c r="H19753"/>
    </row>
    <row r="19754" spans="6:8" x14ac:dyDescent="0.25">
      <c r="F19754"/>
      <c r="G19754"/>
      <c r="H19754"/>
    </row>
    <row r="19755" spans="6:8" x14ac:dyDescent="0.25">
      <c r="F19755"/>
      <c r="G19755"/>
      <c r="H19755"/>
    </row>
    <row r="19756" spans="6:8" x14ac:dyDescent="0.25">
      <c r="F19756"/>
      <c r="G19756"/>
      <c r="H19756"/>
    </row>
    <row r="19757" spans="6:8" x14ac:dyDescent="0.25">
      <c r="F19757"/>
      <c r="G19757"/>
      <c r="H19757"/>
    </row>
    <row r="19758" spans="6:8" x14ac:dyDescent="0.25">
      <c r="F19758"/>
      <c r="G19758"/>
      <c r="H19758"/>
    </row>
    <row r="19759" spans="6:8" x14ac:dyDescent="0.25">
      <c r="F19759"/>
      <c r="G19759"/>
      <c r="H19759"/>
    </row>
    <row r="19760" spans="6:8" x14ac:dyDescent="0.25">
      <c r="F19760"/>
      <c r="G19760"/>
      <c r="H19760"/>
    </row>
    <row r="19761" spans="6:8" x14ac:dyDescent="0.25">
      <c r="F19761"/>
      <c r="G19761"/>
      <c r="H19761"/>
    </row>
    <row r="19762" spans="6:8" x14ac:dyDescent="0.25">
      <c r="F19762"/>
      <c r="G19762"/>
      <c r="H19762"/>
    </row>
    <row r="19763" spans="6:8" x14ac:dyDescent="0.25">
      <c r="F19763"/>
      <c r="G19763"/>
      <c r="H19763"/>
    </row>
    <row r="19764" spans="6:8" x14ac:dyDescent="0.25">
      <c r="F19764"/>
      <c r="G19764"/>
      <c r="H19764"/>
    </row>
    <row r="19765" spans="6:8" x14ac:dyDescent="0.25">
      <c r="F19765"/>
      <c r="G19765"/>
      <c r="H19765"/>
    </row>
    <row r="19766" spans="6:8" x14ac:dyDescent="0.25">
      <c r="F19766"/>
      <c r="G19766"/>
      <c r="H19766"/>
    </row>
    <row r="19767" spans="6:8" x14ac:dyDescent="0.25">
      <c r="F19767"/>
      <c r="G19767"/>
      <c r="H19767"/>
    </row>
    <row r="19768" spans="6:8" x14ac:dyDescent="0.25">
      <c r="F19768"/>
      <c r="G19768"/>
      <c r="H19768"/>
    </row>
    <row r="19769" spans="6:8" x14ac:dyDescent="0.25">
      <c r="F19769"/>
      <c r="G19769"/>
      <c r="H19769"/>
    </row>
    <row r="19770" spans="6:8" x14ac:dyDescent="0.25">
      <c r="F19770"/>
      <c r="G19770"/>
      <c r="H19770"/>
    </row>
    <row r="19771" spans="6:8" x14ac:dyDescent="0.25">
      <c r="F19771"/>
      <c r="G19771"/>
      <c r="H19771"/>
    </row>
    <row r="19772" spans="6:8" x14ac:dyDescent="0.25">
      <c r="F19772"/>
      <c r="G19772"/>
      <c r="H19772"/>
    </row>
    <row r="19773" spans="6:8" x14ac:dyDescent="0.25">
      <c r="F19773"/>
      <c r="G19773"/>
      <c r="H19773"/>
    </row>
    <row r="19774" spans="6:8" x14ac:dyDescent="0.25">
      <c r="F19774"/>
      <c r="G19774"/>
      <c r="H19774"/>
    </row>
    <row r="19775" spans="6:8" x14ac:dyDescent="0.25">
      <c r="F19775"/>
      <c r="G19775"/>
      <c r="H19775"/>
    </row>
    <row r="19776" spans="6:8" x14ac:dyDescent="0.25">
      <c r="F19776"/>
      <c r="G19776"/>
      <c r="H19776"/>
    </row>
    <row r="19777" spans="6:8" x14ac:dyDescent="0.25">
      <c r="F19777"/>
      <c r="G19777"/>
      <c r="H19777"/>
    </row>
    <row r="19778" spans="6:8" x14ac:dyDescent="0.25">
      <c r="F19778"/>
      <c r="G19778"/>
      <c r="H19778"/>
    </row>
    <row r="19779" spans="6:8" x14ac:dyDescent="0.25">
      <c r="F19779"/>
      <c r="G19779"/>
      <c r="H19779"/>
    </row>
    <row r="19780" spans="6:8" x14ac:dyDescent="0.25">
      <c r="F19780"/>
      <c r="G19780"/>
      <c r="H19780"/>
    </row>
    <row r="19781" spans="6:8" x14ac:dyDescent="0.25">
      <c r="F19781"/>
      <c r="G19781"/>
      <c r="H19781"/>
    </row>
    <row r="19782" spans="6:8" x14ac:dyDescent="0.25">
      <c r="F19782"/>
      <c r="G19782"/>
      <c r="H19782"/>
    </row>
    <row r="19783" spans="6:8" x14ac:dyDescent="0.25">
      <c r="F19783"/>
      <c r="G19783"/>
      <c r="H19783"/>
    </row>
    <row r="19784" spans="6:8" x14ac:dyDescent="0.25">
      <c r="F19784"/>
      <c r="G19784"/>
      <c r="H19784"/>
    </row>
    <row r="19785" spans="6:8" x14ac:dyDescent="0.25">
      <c r="F19785"/>
      <c r="G19785"/>
      <c r="H19785"/>
    </row>
    <row r="19786" spans="6:8" x14ac:dyDescent="0.25">
      <c r="F19786"/>
      <c r="G19786"/>
      <c r="H19786"/>
    </row>
    <row r="19787" spans="6:8" x14ac:dyDescent="0.25">
      <c r="F19787"/>
      <c r="G19787"/>
      <c r="H19787"/>
    </row>
    <row r="19788" spans="6:8" x14ac:dyDescent="0.25">
      <c r="F19788"/>
      <c r="G19788"/>
      <c r="H19788"/>
    </row>
    <row r="19789" spans="6:8" x14ac:dyDescent="0.25">
      <c r="F19789"/>
      <c r="G19789"/>
      <c r="H19789"/>
    </row>
    <row r="19790" spans="6:8" x14ac:dyDescent="0.25">
      <c r="F19790"/>
      <c r="G19790"/>
      <c r="H19790"/>
    </row>
    <row r="19791" spans="6:8" x14ac:dyDescent="0.25">
      <c r="F19791"/>
      <c r="G19791"/>
      <c r="H19791"/>
    </row>
    <row r="19792" spans="6:8" x14ac:dyDescent="0.25">
      <c r="F19792"/>
      <c r="G19792"/>
      <c r="H19792"/>
    </row>
    <row r="19793" spans="6:8" x14ac:dyDescent="0.25">
      <c r="F19793"/>
      <c r="G19793"/>
      <c r="H19793"/>
    </row>
    <row r="19794" spans="6:8" x14ac:dyDescent="0.25">
      <c r="F19794"/>
      <c r="G19794"/>
      <c r="H19794"/>
    </row>
    <row r="19795" spans="6:8" x14ac:dyDescent="0.25">
      <c r="F19795"/>
      <c r="G19795"/>
      <c r="H19795"/>
    </row>
    <row r="19796" spans="6:8" x14ac:dyDescent="0.25">
      <c r="F19796"/>
      <c r="G19796"/>
      <c r="H19796"/>
    </row>
    <row r="19797" spans="6:8" x14ac:dyDescent="0.25">
      <c r="F19797"/>
      <c r="G19797"/>
      <c r="H19797"/>
    </row>
    <row r="19798" spans="6:8" x14ac:dyDescent="0.25">
      <c r="F19798"/>
      <c r="G19798"/>
      <c r="H19798"/>
    </row>
    <row r="19799" spans="6:8" x14ac:dyDescent="0.25">
      <c r="F19799"/>
      <c r="G19799"/>
      <c r="H19799"/>
    </row>
    <row r="19800" spans="6:8" x14ac:dyDescent="0.25">
      <c r="F19800"/>
      <c r="G19800"/>
      <c r="H19800"/>
    </row>
    <row r="19801" spans="6:8" x14ac:dyDescent="0.25">
      <c r="F19801"/>
      <c r="G19801"/>
      <c r="H19801"/>
    </row>
    <row r="19802" spans="6:8" x14ac:dyDescent="0.25">
      <c r="F19802"/>
      <c r="G19802"/>
      <c r="H19802"/>
    </row>
    <row r="19803" spans="6:8" x14ac:dyDescent="0.25">
      <c r="F19803"/>
      <c r="G19803"/>
      <c r="H19803"/>
    </row>
    <row r="19804" spans="6:8" x14ac:dyDescent="0.25">
      <c r="F19804"/>
      <c r="G19804"/>
      <c r="H19804"/>
    </row>
    <row r="19805" spans="6:8" x14ac:dyDescent="0.25">
      <c r="F19805"/>
      <c r="G19805"/>
      <c r="H19805"/>
    </row>
    <row r="19806" spans="6:8" x14ac:dyDescent="0.25">
      <c r="F19806"/>
      <c r="G19806"/>
      <c r="H19806"/>
    </row>
    <row r="19807" spans="6:8" x14ac:dyDescent="0.25">
      <c r="F19807"/>
      <c r="G19807"/>
      <c r="H19807"/>
    </row>
    <row r="19808" spans="6:8" x14ac:dyDescent="0.25">
      <c r="F19808"/>
      <c r="G19808"/>
      <c r="H19808"/>
    </row>
    <row r="19809" spans="6:8" x14ac:dyDescent="0.25">
      <c r="F19809"/>
      <c r="G19809"/>
      <c r="H19809"/>
    </row>
    <row r="19810" spans="6:8" x14ac:dyDescent="0.25">
      <c r="F19810"/>
      <c r="G19810"/>
      <c r="H19810"/>
    </row>
    <row r="19811" spans="6:8" x14ac:dyDescent="0.25">
      <c r="F19811"/>
      <c r="G19811"/>
      <c r="H19811"/>
    </row>
    <row r="19812" spans="6:8" x14ac:dyDescent="0.25">
      <c r="F19812"/>
      <c r="G19812"/>
      <c r="H19812"/>
    </row>
    <row r="19813" spans="6:8" x14ac:dyDescent="0.25">
      <c r="F19813"/>
      <c r="G19813"/>
      <c r="H19813"/>
    </row>
    <row r="19814" spans="6:8" x14ac:dyDescent="0.25">
      <c r="F19814"/>
      <c r="G19814"/>
      <c r="H19814"/>
    </row>
    <row r="19815" spans="6:8" x14ac:dyDescent="0.25">
      <c r="F19815"/>
      <c r="G19815"/>
      <c r="H19815"/>
    </row>
    <row r="19816" spans="6:8" x14ac:dyDescent="0.25">
      <c r="F19816"/>
      <c r="G19816"/>
      <c r="H19816"/>
    </row>
    <row r="19817" spans="6:8" x14ac:dyDescent="0.25">
      <c r="F19817"/>
      <c r="G19817"/>
      <c r="H19817"/>
    </row>
    <row r="19818" spans="6:8" x14ac:dyDescent="0.25">
      <c r="F19818"/>
      <c r="G19818"/>
      <c r="H19818"/>
    </row>
    <row r="19819" spans="6:8" x14ac:dyDescent="0.25">
      <c r="F19819"/>
      <c r="G19819"/>
      <c r="H19819"/>
    </row>
    <row r="19820" spans="6:8" x14ac:dyDescent="0.25">
      <c r="F19820"/>
      <c r="G19820"/>
      <c r="H19820"/>
    </row>
    <row r="19821" spans="6:8" x14ac:dyDescent="0.25">
      <c r="F19821"/>
      <c r="G19821"/>
      <c r="H19821"/>
    </row>
    <row r="19822" spans="6:8" x14ac:dyDescent="0.25">
      <c r="F19822"/>
      <c r="G19822"/>
      <c r="H19822"/>
    </row>
    <row r="19823" spans="6:8" x14ac:dyDescent="0.25">
      <c r="F19823"/>
      <c r="G19823"/>
      <c r="H19823"/>
    </row>
    <row r="19824" spans="6:8" x14ac:dyDescent="0.25">
      <c r="F19824"/>
      <c r="G19824"/>
      <c r="H19824"/>
    </row>
    <row r="19825" spans="6:8" x14ac:dyDescent="0.25">
      <c r="F19825"/>
      <c r="G19825"/>
      <c r="H19825"/>
    </row>
    <row r="19826" spans="6:8" x14ac:dyDescent="0.25">
      <c r="F19826"/>
      <c r="G19826"/>
      <c r="H19826"/>
    </row>
    <row r="19827" spans="6:8" x14ac:dyDescent="0.25">
      <c r="F19827"/>
      <c r="G19827"/>
      <c r="H19827"/>
    </row>
    <row r="19828" spans="6:8" x14ac:dyDescent="0.25">
      <c r="F19828"/>
      <c r="G19828"/>
      <c r="H19828"/>
    </row>
    <row r="19829" spans="6:8" x14ac:dyDescent="0.25">
      <c r="F19829"/>
      <c r="G19829"/>
      <c r="H19829"/>
    </row>
    <row r="19830" spans="6:8" x14ac:dyDescent="0.25">
      <c r="F19830"/>
      <c r="G19830"/>
      <c r="H19830"/>
    </row>
    <row r="19831" spans="6:8" x14ac:dyDescent="0.25">
      <c r="F19831"/>
      <c r="G19831"/>
      <c r="H19831"/>
    </row>
    <row r="19832" spans="6:8" x14ac:dyDescent="0.25">
      <c r="F19832"/>
      <c r="G19832"/>
      <c r="H19832"/>
    </row>
    <row r="19833" spans="6:8" x14ac:dyDescent="0.25">
      <c r="F19833"/>
      <c r="G19833"/>
      <c r="H19833"/>
    </row>
    <row r="19834" spans="6:8" x14ac:dyDescent="0.25">
      <c r="F19834"/>
      <c r="G19834"/>
      <c r="H19834"/>
    </row>
    <row r="19835" spans="6:8" x14ac:dyDescent="0.25">
      <c r="F19835"/>
      <c r="G19835"/>
      <c r="H19835"/>
    </row>
    <row r="19836" spans="6:8" x14ac:dyDescent="0.25">
      <c r="F19836"/>
      <c r="G19836"/>
      <c r="H19836"/>
    </row>
    <row r="19837" spans="6:8" x14ac:dyDescent="0.25">
      <c r="F19837"/>
      <c r="G19837"/>
      <c r="H19837"/>
    </row>
    <row r="19838" spans="6:8" x14ac:dyDescent="0.25">
      <c r="F19838"/>
      <c r="G19838"/>
      <c r="H19838"/>
    </row>
    <row r="19839" spans="6:8" x14ac:dyDescent="0.25">
      <c r="F19839"/>
      <c r="G19839"/>
      <c r="H19839"/>
    </row>
    <row r="19840" spans="6:8" x14ac:dyDescent="0.25">
      <c r="F19840"/>
      <c r="G19840"/>
      <c r="H19840"/>
    </row>
    <row r="19841" spans="6:8" x14ac:dyDescent="0.25">
      <c r="F19841"/>
      <c r="G19841"/>
      <c r="H19841"/>
    </row>
    <row r="19842" spans="6:8" x14ac:dyDescent="0.25">
      <c r="F19842"/>
      <c r="G19842"/>
      <c r="H19842"/>
    </row>
    <row r="19843" spans="6:8" x14ac:dyDescent="0.25">
      <c r="F19843"/>
      <c r="G19843"/>
      <c r="H19843"/>
    </row>
    <row r="19844" spans="6:8" x14ac:dyDescent="0.25">
      <c r="F19844"/>
      <c r="G19844"/>
      <c r="H19844"/>
    </row>
    <row r="19845" spans="6:8" x14ac:dyDescent="0.25">
      <c r="F19845"/>
      <c r="G19845"/>
      <c r="H19845"/>
    </row>
    <row r="19846" spans="6:8" x14ac:dyDescent="0.25">
      <c r="F19846"/>
      <c r="G19846"/>
      <c r="H19846"/>
    </row>
    <row r="19847" spans="6:8" x14ac:dyDescent="0.25">
      <c r="F19847"/>
      <c r="G19847"/>
      <c r="H19847"/>
    </row>
    <row r="19848" spans="6:8" x14ac:dyDescent="0.25">
      <c r="F19848"/>
      <c r="G19848"/>
      <c r="H19848"/>
    </row>
    <row r="19849" spans="6:8" x14ac:dyDescent="0.25">
      <c r="F19849"/>
      <c r="G19849"/>
      <c r="H19849"/>
    </row>
    <row r="19850" spans="6:8" x14ac:dyDescent="0.25">
      <c r="F19850"/>
      <c r="G19850"/>
      <c r="H19850"/>
    </row>
    <row r="19851" spans="6:8" x14ac:dyDescent="0.25">
      <c r="F19851"/>
      <c r="G19851"/>
      <c r="H19851"/>
    </row>
    <row r="19852" spans="6:8" x14ac:dyDescent="0.25">
      <c r="F19852"/>
      <c r="G19852"/>
      <c r="H19852"/>
    </row>
    <row r="19853" spans="6:8" x14ac:dyDescent="0.25">
      <c r="F19853"/>
      <c r="G19853"/>
      <c r="H19853"/>
    </row>
    <row r="19854" spans="6:8" x14ac:dyDescent="0.25">
      <c r="F19854"/>
      <c r="G19854"/>
      <c r="H19854"/>
    </row>
    <row r="19855" spans="6:8" x14ac:dyDescent="0.25">
      <c r="F19855"/>
      <c r="G19855"/>
      <c r="H19855"/>
    </row>
    <row r="19856" spans="6:8" x14ac:dyDescent="0.25">
      <c r="F19856"/>
      <c r="G19856"/>
      <c r="H19856"/>
    </row>
    <row r="19857" spans="6:8" x14ac:dyDescent="0.25">
      <c r="F19857"/>
      <c r="G19857"/>
      <c r="H19857"/>
    </row>
    <row r="19858" spans="6:8" x14ac:dyDescent="0.25">
      <c r="F19858"/>
      <c r="G19858"/>
      <c r="H19858"/>
    </row>
    <row r="19859" spans="6:8" x14ac:dyDescent="0.25">
      <c r="F19859"/>
      <c r="G19859"/>
      <c r="H19859"/>
    </row>
    <row r="19860" spans="6:8" x14ac:dyDescent="0.25">
      <c r="F19860"/>
      <c r="G19860"/>
      <c r="H19860"/>
    </row>
    <row r="19861" spans="6:8" x14ac:dyDescent="0.25">
      <c r="F19861"/>
      <c r="G19861"/>
      <c r="H19861"/>
    </row>
    <row r="19862" spans="6:8" x14ac:dyDescent="0.25">
      <c r="F19862"/>
      <c r="G19862"/>
      <c r="H19862"/>
    </row>
    <row r="19863" spans="6:8" x14ac:dyDescent="0.25">
      <c r="F19863"/>
      <c r="G19863"/>
      <c r="H19863"/>
    </row>
    <row r="19864" spans="6:8" x14ac:dyDescent="0.25">
      <c r="F19864"/>
      <c r="G19864"/>
      <c r="H19864"/>
    </row>
    <row r="19865" spans="6:8" x14ac:dyDescent="0.25">
      <c r="F19865"/>
      <c r="G19865"/>
      <c r="H19865"/>
    </row>
    <row r="19866" spans="6:8" x14ac:dyDescent="0.25">
      <c r="F19866"/>
      <c r="G19866"/>
      <c r="H19866"/>
    </row>
    <row r="19867" spans="6:8" x14ac:dyDescent="0.25">
      <c r="F19867"/>
      <c r="G19867"/>
      <c r="H19867"/>
    </row>
    <row r="19868" spans="6:8" x14ac:dyDescent="0.25">
      <c r="F19868"/>
      <c r="G19868"/>
      <c r="H19868"/>
    </row>
    <row r="19869" spans="6:8" x14ac:dyDescent="0.25">
      <c r="F19869"/>
      <c r="G19869"/>
      <c r="H19869"/>
    </row>
    <row r="19870" spans="6:8" x14ac:dyDescent="0.25">
      <c r="F19870"/>
      <c r="G19870"/>
      <c r="H19870"/>
    </row>
    <row r="19871" spans="6:8" x14ac:dyDescent="0.25">
      <c r="F19871"/>
      <c r="G19871"/>
      <c r="H19871"/>
    </row>
    <row r="19872" spans="6:8" x14ac:dyDescent="0.25">
      <c r="F19872"/>
      <c r="G19872"/>
      <c r="H19872"/>
    </row>
    <row r="19873" spans="6:8" x14ac:dyDescent="0.25">
      <c r="F19873"/>
      <c r="G19873"/>
      <c r="H19873"/>
    </row>
    <row r="19874" spans="6:8" x14ac:dyDescent="0.25">
      <c r="F19874"/>
      <c r="G19874"/>
      <c r="H19874"/>
    </row>
    <row r="19875" spans="6:8" x14ac:dyDescent="0.25">
      <c r="F19875"/>
      <c r="G19875"/>
      <c r="H19875"/>
    </row>
    <row r="19876" spans="6:8" x14ac:dyDescent="0.25">
      <c r="F19876"/>
      <c r="G19876"/>
      <c r="H19876"/>
    </row>
    <row r="19877" spans="6:8" x14ac:dyDescent="0.25">
      <c r="F19877"/>
      <c r="G19877"/>
      <c r="H19877"/>
    </row>
    <row r="19878" spans="6:8" x14ac:dyDescent="0.25">
      <c r="F19878"/>
      <c r="G19878"/>
      <c r="H19878"/>
    </row>
    <row r="19879" spans="6:8" x14ac:dyDescent="0.25">
      <c r="F19879"/>
      <c r="G19879"/>
      <c r="H19879"/>
    </row>
    <row r="19880" spans="6:8" x14ac:dyDescent="0.25">
      <c r="F19880"/>
      <c r="G19880"/>
      <c r="H19880"/>
    </row>
    <row r="19881" spans="6:8" x14ac:dyDescent="0.25">
      <c r="F19881"/>
      <c r="G19881"/>
      <c r="H19881"/>
    </row>
    <row r="19882" spans="6:8" x14ac:dyDescent="0.25">
      <c r="F19882"/>
      <c r="G19882"/>
      <c r="H19882"/>
    </row>
    <row r="19883" spans="6:8" x14ac:dyDescent="0.25">
      <c r="F19883"/>
      <c r="G19883"/>
      <c r="H19883"/>
    </row>
    <row r="19884" spans="6:8" x14ac:dyDescent="0.25">
      <c r="F19884"/>
      <c r="G19884"/>
      <c r="H19884"/>
    </row>
    <row r="19885" spans="6:8" x14ac:dyDescent="0.25">
      <c r="F19885"/>
      <c r="G19885"/>
      <c r="H19885"/>
    </row>
    <row r="19886" spans="6:8" x14ac:dyDescent="0.25">
      <c r="F19886"/>
      <c r="G19886"/>
      <c r="H19886"/>
    </row>
    <row r="19887" spans="6:8" x14ac:dyDescent="0.25">
      <c r="F19887"/>
      <c r="G19887"/>
      <c r="H19887"/>
    </row>
    <row r="19888" spans="6:8" x14ac:dyDescent="0.25">
      <c r="F19888"/>
      <c r="G19888"/>
      <c r="H19888"/>
    </row>
    <row r="19889" spans="6:8" x14ac:dyDescent="0.25">
      <c r="F19889"/>
      <c r="G19889"/>
      <c r="H19889"/>
    </row>
    <row r="19890" spans="6:8" x14ac:dyDescent="0.25">
      <c r="F19890"/>
      <c r="G19890"/>
      <c r="H19890"/>
    </row>
    <row r="19891" spans="6:8" x14ac:dyDescent="0.25">
      <c r="F19891"/>
      <c r="G19891"/>
      <c r="H19891"/>
    </row>
    <row r="19892" spans="6:8" x14ac:dyDescent="0.25">
      <c r="F19892"/>
      <c r="G19892"/>
      <c r="H19892"/>
    </row>
    <row r="19893" spans="6:8" x14ac:dyDescent="0.25">
      <c r="F19893"/>
      <c r="G19893"/>
      <c r="H19893"/>
    </row>
    <row r="19894" spans="6:8" x14ac:dyDescent="0.25">
      <c r="F19894"/>
      <c r="G19894"/>
      <c r="H19894"/>
    </row>
    <row r="19895" spans="6:8" x14ac:dyDescent="0.25">
      <c r="F19895"/>
      <c r="G19895"/>
      <c r="H19895"/>
    </row>
    <row r="19896" spans="6:8" x14ac:dyDescent="0.25">
      <c r="F19896"/>
      <c r="G19896"/>
      <c r="H19896"/>
    </row>
    <row r="19897" spans="6:8" x14ac:dyDescent="0.25">
      <c r="F19897"/>
      <c r="G19897"/>
      <c r="H19897"/>
    </row>
    <row r="19898" spans="6:8" x14ac:dyDescent="0.25">
      <c r="F19898"/>
      <c r="G19898"/>
      <c r="H19898"/>
    </row>
    <row r="19899" spans="6:8" x14ac:dyDescent="0.25">
      <c r="F19899"/>
      <c r="G19899"/>
      <c r="H19899"/>
    </row>
    <row r="19900" spans="6:8" x14ac:dyDescent="0.25">
      <c r="F19900"/>
      <c r="G19900"/>
      <c r="H19900"/>
    </row>
    <row r="19901" spans="6:8" x14ac:dyDescent="0.25">
      <c r="F19901"/>
      <c r="G19901"/>
      <c r="H19901"/>
    </row>
    <row r="19902" spans="6:8" x14ac:dyDescent="0.25">
      <c r="F19902"/>
      <c r="G19902"/>
      <c r="H19902"/>
    </row>
    <row r="19903" spans="6:8" x14ac:dyDescent="0.25">
      <c r="F19903"/>
      <c r="G19903"/>
      <c r="H19903"/>
    </row>
    <row r="19904" spans="6:8" x14ac:dyDescent="0.25">
      <c r="F19904"/>
      <c r="G19904"/>
      <c r="H19904"/>
    </row>
    <row r="19905" spans="6:8" x14ac:dyDescent="0.25">
      <c r="F19905"/>
      <c r="G19905"/>
      <c r="H19905"/>
    </row>
    <row r="19906" spans="6:8" x14ac:dyDescent="0.25">
      <c r="F19906"/>
      <c r="G19906"/>
      <c r="H19906"/>
    </row>
    <row r="19907" spans="6:8" x14ac:dyDescent="0.25">
      <c r="F19907"/>
      <c r="G19907"/>
      <c r="H19907"/>
    </row>
    <row r="19908" spans="6:8" x14ac:dyDescent="0.25">
      <c r="F19908"/>
      <c r="G19908"/>
      <c r="H19908"/>
    </row>
    <row r="19909" spans="6:8" x14ac:dyDescent="0.25">
      <c r="F19909"/>
      <c r="G19909"/>
      <c r="H19909"/>
    </row>
    <row r="19910" spans="6:8" x14ac:dyDescent="0.25">
      <c r="F19910"/>
      <c r="G19910"/>
      <c r="H19910"/>
    </row>
    <row r="19911" spans="6:8" x14ac:dyDescent="0.25">
      <c r="F19911"/>
      <c r="G19911"/>
      <c r="H19911"/>
    </row>
    <row r="19912" spans="6:8" x14ac:dyDescent="0.25">
      <c r="F19912"/>
      <c r="G19912"/>
      <c r="H19912"/>
    </row>
    <row r="19913" spans="6:8" x14ac:dyDescent="0.25">
      <c r="F19913"/>
      <c r="G19913"/>
      <c r="H19913"/>
    </row>
    <row r="19914" spans="6:8" x14ac:dyDescent="0.25">
      <c r="F19914"/>
      <c r="G19914"/>
      <c r="H19914"/>
    </row>
    <row r="19915" spans="6:8" x14ac:dyDescent="0.25">
      <c r="F19915"/>
      <c r="G19915"/>
      <c r="H19915"/>
    </row>
    <row r="19916" spans="6:8" x14ac:dyDescent="0.25">
      <c r="F19916"/>
      <c r="G19916"/>
      <c r="H19916"/>
    </row>
    <row r="19917" spans="6:8" x14ac:dyDescent="0.25">
      <c r="F19917"/>
      <c r="G19917"/>
      <c r="H19917"/>
    </row>
    <row r="19918" spans="6:8" x14ac:dyDescent="0.25">
      <c r="F19918"/>
      <c r="G19918"/>
      <c r="H19918"/>
    </row>
    <row r="19919" spans="6:8" x14ac:dyDescent="0.25">
      <c r="F19919"/>
      <c r="G19919"/>
      <c r="H19919"/>
    </row>
    <row r="19920" spans="6:8" x14ac:dyDescent="0.25">
      <c r="F19920"/>
      <c r="G19920"/>
      <c r="H19920"/>
    </row>
    <row r="19921" spans="6:8" x14ac:dyDescent="0.25">
      <c r="F19921"/>
      <c r="G19921"/>
      <c r="H19921"/>
    </row>
    <row r="19922" spans="6:8" x14ac:dyDescent="0.25">
      <c r="F19922"/>
      <c r="G19922"/>
      <c r="H19922"/>
    </row>
    <row r="19923" spans="6:8" x14ac:dyDescent="0.25">
      <c r="F19923"/>
      <c r="G19923"/>
      <c r="H19923"/>
    </row>
    <row r="19924" spans="6:8" x14ac:dyDescent="0.25">
      <c r="F19924"/>
      <c r="G19924"/>
      <c r="H19924"/>
    </row>
    <row r="19925" spans="6:8" x14ac:dyDescent="0.25">
      <c r="F19925"/>
      <c r="G19925"/>
      <c r="H19925"/>
    </row>
    <row r="19926" spans="6:8" x14ac:dyDescent="0.25">
      <c r="F19926"/>
      <c r="G19926"/>
      <c r="H19926"/>
    </row>
    <row r="19927" spans="6:8" x14ac:dyDescent="0.25">
      <c r="F19927"/>
      <c r="G19927"/>
      <c r="H19927"/>
    </row>
    <row r="19928" spans="6:8" x14ac:dyDescent="0.25">
      <c r="F19928"/>
      <c r="G19928"/>
      <c r="H19928"/>
    </row>
    <row r="19929" spans="6:8" x14ac:dyDescent="0.25">
      <c r="F19929"/>
      <c r="G19929"/>
      <c r="H19929"/>
    </row>
    <row r="19930" spans="6:8" x14ac:dyDescent="0.25">
      <c r="F19930"/>
      <c r="G19930"/>
      <c r="H19930"/>
    </row>
    <row r="19931" spans="6:8" x14ac:dyDescent="0.25">
      <c r="F19931"/>
      <c r="G19931"/>
      <c r="H19931"/>
    </row>
    <row r="19932" spans="6:8" x14ac:dyDescent="0.25">
      <c r="F19932"/>
      <c r="G19932"/>
      <c r="H19932"/>
    </row>
    <row r="19933" spans="6:8" x14ac:dyDescent="0.25">
      <c r="F19933"/>
      <c r="G19933"/>
      <c r="H19933"/>
    </row>
    <row r="19934" spans="6:8" x14ac:dyDescent="0.25">
      <c r="F19934"/>
      <c r="G19934"/>
      <c r="H19934"/>
    </row>
    <row r="19935" spans="6:8" x14ac:dyDescent="0.25">
      <c r="F19935"/>
      <c r="G19935"/>
      <c r="H19935"/>
    </row>
    <row r="19936" spans="6:8" x14ac:dyDescent="0.25">
      <c r="F19936"/>
      <c r="G19936"/>
      <c r="H19936"/>
    </row>
    <row r="19937" spans="6:8" x14ac:dyDescent="0.25">
      <c r="F19937"/>
      <c r="G19937"/>
      <c r="H19937"/>
    </row>
    <row r="19938" spans="6:8" x14ac:dyDescent="0.25">
      <c r="F19938"/>
      <c r="G19938"/>
      <c r="H19938"/>
    </row>
    <row r="19939" spans="6:8" x14ac:dyDescent="0.25">
      <c r="F19939"/>
      <c r="G19939"/>
      <c r="H19939"/>
    </row>
    <row r="19940" spans="6:8" x14ac:dyDescent="0.25">
      <c r="F19940"/>
      <c r="G19940"/>
      <c r="H19940"/>
    </row>
    <row r="19941" spans="6:8" x14ac:dyDescent="0.25">
      <c r="F19941"/>
      <c r="G19941"/>
      <c r="H19941"/>
    </row>
    <row r="19942" spans="6:8" x14ac:dyDescent="0.25">
      <c r="F19942"/>
      <c r="G19942"/>
      <c r="H19942"/>
    </row>
    <row r="19943" spans="6:8" x14ac:dyDescent="0.25">
      <c r="F19943"/>
      <c r="G19943"/>
      <c r="H19943"/>
    </row>
    <row r="19944" spans="6:8" x14ac:dyDescent="0.25">
      <c r="F19944"/>
      <c r="G19944"/>
      <c r="H19944"/>
    </row>
    <row r="19945" spans="6:8" x14ac:dyDescent="0.25">
      <c r="F19945"/>
      <c r="G19945"/>
      <c r="H19945"/>
    </row>
    <row r="19946" spans="6:8" x14ac:dyDescent="0.25">
      <c r="F19946"/>
      <c r="G19946"/>
      <c r="H19946"/>
    </row>
    <row r="19947" spans="6:8" x14ac:dyDescent="0.25">
      <c r="F19947"/>
      <c r="G19947"/>
      <c r="H19947"/>
    </row>
    <row r="19948" spans="6:8" x14ac:dyDescent="0.25">
      <c r="F19948"/>
      <c r="G19948"/>
      <c r="H19948"/>
    </row>
    <row r="19949" spans="6:8" x14ac:dyDescent="0.25">
      <c r="F19949"/>
      <c r="G19949"/>
      <c r="H19949"/>
    </row>
    <row r="19950" spans="6:8" x14ac:dyDescent="0.25">
      <c r="F19950"/>
      <c r="G19950"/>
      <c r="H19950"/>
    </row>
    <row r="19951" spans="6:8" x14ac:dyDescent="0.25">
      <c r="F19951"/>
      <c r="G19951"/>
      <c r="H19951"/>
    </row>
    <row r="19952" spans="6:8" x14ac:dyDescent="0.25">
      <c r="F19952"/>
      <c r="G19952"/>
      <c r="H19952"/>
    </row>
    <row r="19953" spans="6:8" x14ac:dyDescent="0.25">
      <c r="F19953"/>
      <c r="G19953"/>
      <c r="H19953"/>
    </row>
    <row r="19954" spans="6:8" x14ac:dyDescent="0.25">
      <c r="F19954"/>
      <c r="G19954"/>
      <c r="H19954"/>
    </row>
    <row r="19955" spans="6:8" x14ac:dyDescent="0.25">
      <c r="F19955"/>
      <c r="G19955"/>
      <c r="H19955"/>
    </row>
    <row r="19956" spans="6:8" x14ac:dyDescent="0.25">
      <c r="F19956"/>
      <c r="G19956"/>
      <c r="H19956"/>
    </row>
    <row r="19957" spans="6:8" x14ac:dyDescent="0.25">
      <c r="F19957"/>
      <c r="G19957"/>
      <c r="H19957"/>
    </row>
    <row r="19958" spans="6:8" x14ac:dyDescent="0.25">
      <c r="F19958"/>
      <c r="G19958"/>
      <c r="H19958"/>
    </row>
    <row r="19959" spans="6:8" x14ac:dyDescent="0.25">
      <c r="F19959"/>
      <c r="G19959"/>
      <c r="H19959"/>
    </row>
    <row r="19960" spans="6:8" x14ac:dyDescent="0.25">
      <c r="F19960"/>
      <c r="G19960"/>
      <c r="H19960"/>
    </row>
    <row r="19961" spans="6:8" x14ac:dyDescent="0.25">
      <c r="F19961"/>
      <c r="G19961"/>
      <c r="H19961"/>
    </row>
    <row r="19962" spans="6:8" x14ac:dyDescent="0.25">
      <c r="F19962"/>
      <c r="G19962"/>
      <c r="H19962"/>
    </row>
    <row r="19963" spans="6:8" x14ac:dyDescent="0.25">
      <c r="F19963"/>
      <c r="G19963"/>
      <c r="H19963"/>
    </row>
    <row r="19964" spans="6:8" x14ac:dyDescent="0.25">
      <c r="F19964"/>
      <c r="G19964"/>
      <c r="H19964"/>
    </row>
    <row r="19965" spans="6:8" x14ac:dyDescent="0.25">
      <c r="F19965"/>
      <c r="G19965"/>
      <c r="H19965"/>
    </row>
    <row r="19966" spans="6:8" x14ac:dyDescent="0.25">
      <c r="F19966"/>
      <c r="G19966"/>
      <c r="H19966"/>
    </row>
    <row r="19967" spans="6:8" x14ac:dyDescent="0.25">
      <c r="F19967"/>
      <c r="G19967"/>
      <c r="H19967"/>
    </row>
    <row r="19968" spans="6:8" x14ac:dyDescent="0.25">
      <c r="F19968"/>
      <c r="G19968"/>
      <c r="H19968"/>
    </row>
    <row r="19969" spans="6:8" x14ac:dyDescent="0.25">
      <c r="F19969"/>
      <c r="G19969"/>
      <c r="H19969"/>
    </row>
    <row r="19970" spans="6:8" x14ac:dyDescent="0.25">
      <c r="F19970"/>
      <c r="G19970"/>
      <c r="H19970"/>
    </row>
    <row r="19971" spans="6:8" x14ac:dyDescent="0.25">
      <c r="F19971"/>
      <c r="G19971"/>
      <c r="H19971"/>
    </row>
    <row r="19972" spans="6:8" x14ac:dyDescent="0.25">
      <c r="F19972"/>
      <c r="G19972"/>
      <c r="H19972"/>
    </row>
    <row r="19973" spans="6:8" x14ac:dyDescent="0.25">
      <c r="F19973"/>
      <c r="G19973"/>
      <c r="H19973"/>
    </row>
    <row r="19974" spans="6:8" x14ac:dyDescent="0.25">
      <c r="F19974"/>
      <c r="G19974"/>
      <c r="H19974"/>
    </row>
    <row r="19975" spans="6:8" x14ac:dyDescent="0.25">
      <c r="F19975"/>
      <c r="G19975"/>
      <c r="H19975"/>
    </row>
    <row r="19976" spans="6:8" x14ac:dyDescent="0.25">
      <c r="F19976"/>
      <c r="G19976"/>
      <c r="H19976"/>
    </row>
    <row r="19977" spans="6:8" x14ac:dyDescent="0.25">
      <c r="F19977"/>
      <c r="G19977"/>
      <c r="H19977"/>
    </row>
    <row r="19978" spans="6:8" x14ac:dyDescent="0.25">
      <c r="F19978"/>
      <c r="G19978"/>
      <c r="H19978"/>
    </row>
    <row r="19979" spans="6:8" x14ac:dyDescent="0.25">
      <c r="F19979"/>
      <c r="G19979"/>
      <c r="H19979"/>
    </row>
    <row r="19980" spans="6:8" x14ac:dyDescent="0.25">
      <c r="F19980"/>
      <c r="G19980"/>
      <c r="H19980"/>
    </row>
    <row r="19981" spans="6:8" x14ac:dyDescent="0.25">
      <c r="F19981"/>
      <c r="G19981"/>
      <c r="H19981"/>
    </row>
    <row r="19982" spans="6:8" x14ac:dyDescent="0.25">
      <c r="F19982"/>
      <c r="G19982"/>
      <c r="H19982"/>
    </row>
    <row r="19983" spans="6:8" x14ac:dyDescent="0.25">
      <c r="F19983"/>
      <c r="G19983"/>
      <c r="H19983"/>
    </row>
    <row r="19984" spans="6:8" x14ac:dyDescent="0.25">
      <c r="F19984"/>
      <c r="G19984"/>
      <c r="H19984"/>
    </row>
    <row r="19985" spans="6:8" x14ac:dyDescent="0.25">
      <c r="F19985"/>
      <c r="G19985"/>
      <c r="H19985"/>
    </row>
    <row r="19986" spans="6:8" x14ac:dyDescent="0.25">
      <c r="F19986"/>
      <c r="G19986"/>
      <c r="H19986"/>
    </row>
    <row r="19987" spans="6:8" x14ac:dyDescent="0.25">
      <c r="F19987"/>
      <c r="G19987"/>
      <c r="H19987"/>
    </row>
    <row r="19988" spans="6:8" x14ac:dyDescent="0.25">
      <c r="F19988"/>
      <c r="G19988"/>
      <c r="H19988"/>
    </row>
    <row r="19989" spans="6:8" x14ac:dyDescent="0.25">
      <c r="F19989"/>
      <c r="G19989"/>
      <c r="H19989"/>
    </row>
    <row r="19990" spans="6:8" x14ac:dyDescent="0.25">
      <c r="F19990"/>
      <c r="G19990"/>
      <c r="H19990"/>
    </row>
    <row r="19991" spans="6:8" x14ac:dyDescent="0.25">
      <c r="F19991"/>
      <c r="G19991"/>
      <c r="H19991"/>
    </row>
    <row r="19992" spans="6:8" x14ac:dyDescent="0.25">
      <c r="F19992"/>
      <c r="G19992"/>
      <c r="H19992"/>
    </row>
    <row r="19993" spans="6:8" x14ac:dyDescent="0.25">
      <c r="F19993"/>
      <c r="G19993"/>
      <c r="H19993"/>
    </row>
    <row r="19994" spans="6:8" x14ac:dyDescent="0.25">
      <c r="F19994"/>
      <c r="G19994"/>
      <c r="H19994"/>
    </row>
    <row r="19995" spans="6:8" x14ac:dyDescent="0.25">
      <c r="F19995"/>
      <c r="G19995"/>
      <c r="H19995"/>
    </row>
    <row r="19996" spans="6:8" x14ac:dyDescent="0.25">
      <c r="F19996"/>
      <c r="G19996"/>
      <c r="H19996"/>
    </row>
    <row r="19997" spans="6:8" x14ac:dyDescent="0.25">
      <c r="F19997"/>
      <c r="G19997"/>
      <c r="H19997"/>
    </row>
    <row r="19998" spans="6:8" x14ac:dyDescent="0.25">
      <c r="F19998"/>
      <c r="G19998"/>
      <c r="H19998"/>
    </row>
    <row r="19999" spans="6:8" x14ac:dyDescent="0.25">
      <c r="F19999"/>
      <c r="G19999"/>
      <c r="H19999"/>
    </row>
    <row r="20000" spans="6:8" x14ac:dyDescent="0.25">
      <c r="F20000"/>
      <c r="G20000"/>
      <c r="H20000"/>
    </row>
    <row r="20001" spans="6:8" x14ac:dyDescent="0.25">
      <c r="F20001"/>
      <c r="G20001"/>
      <c r="H20001"/>
    </row>
    <row r="20002" spans="6:8" x14ac:dyDescent="0.25">
      <c r="F20002"/>
      <c r="G20002"/>
      <c r="H20002"/>
    </row>
    <row r="20003" spans="6:8" x14ac:dyDescent="0.25">
      <c r="F20003"/>
      <c r="G20003"/>
      <c r="H20003"/>
    </row>
    <row r="20004" spans="6:8" x14ac:dyDescent="0.25">
      <c r="F20004"/>
      <c r="G20004"/>
      <c r="H20004"/>
    </row>
    <row r="20005" spans="6:8" x14ac:dyDescent="0.25">
      <c r="F20005"/>
      <c r="G20005"/>
      <c r="H20005"/>
    </row>
    <row r="20006" spans="6:8" x14ac:dyDescent="0.25">
      <c r="F20006"/>
      <c r="G20006"/>
      <c r="H20006"/>
    </row>
    <row r="20007" spans="6:8" x14ac:dyDescent="0.25">
      <c r="F20007"/>
      <c r="G20007"/>
      <c r="H20007"/>
    </row>
    <row r="20008" spans="6:8" x14ac:dyDescent="0.25">
      <c r="F20008"/>
      <c r="G20008"/>
      <c r="H20008"/>
    </row>
    <row r="20009" spans="6:8" x14ac:dyDescent="0.25">
      <c r="F20009"/>
      <c r="G20009"/>
      <c r="H20009"/>
    </row>
    <row r="20010" spans="6:8" x14ac:dyDescent="0.25">
      <c r="F20010"/>
      <c r="G20010"/>
      <c r="H20010"/>
    </row>
    <row r="20011" spans="6:8" x14ac:dyDescent="0.25">
      <c r="F20011"/>
      <c r="G20011"/>
      <c r="H20011"/>
    </row>
    <row r="20012" spans="6:8" x14ac:dyDescent="0.25">
      <c r="F20012"/>
      <c r="G20012"/>
      <c r="H20012"/>
    </row>
    <row r="20013" spans="6:8" x14ac:dyDescent="0.25">
      <c r="F20013"/>
      <c r="G20013"/>
      <c r="H20013"/>
    </row>
    <row r="20014" spans="6:8" x14ac:dyDescent="0.25">
      <c r="F20014"/>
      <c r="G20014"/>
      <c r="H20014"/>
    </row>
    <row r="20015" spans="6:8" x14ac:dyDescent="0.25">
      <c r="F20015"/>
      <c r="G20015"/>
      <c r="H20015"/>
    </row>
    <row r="20016" spans="6:8" x14ac:dyDescent="0.25">
      <c r="F20016"/>
      <c r="G20016"/>
      <c r="H20016"/>
    </row>
    <row r="20017" spans="6:8" x14ac:dyDescent="0.25">
      <c r="F20017"/>
      <c r="G20017"/>
      <c r="H20017"/>
    </row>
    <row r="20018" spans="6:8" x14ac:dyDescent="0.25">
      <c r="F20018"/>
      <c r="G20018"/>
      <c r="H20018"/>
    </row>
    <row r="20019" spans="6:8" x14ac:dyDescent="0.25">
      <c r="F20019"/>
      <c r="G20019"/>
      <c r="H20019"/>
    </row>
    <row r="20020" spans="6:8" x14ac:dyDescent="0.25">
      <c r="F20020"/>
      <c r="G20020"/>
      <c r="H20020"/>
    </row>
    <row r="20021" spans="6:8" x14ac:dyDescent="0.25">
      <c r="F20021"/>
      <c r="G20021"/>
      <c r="H20021"/>
    </row>
    <row r="20022" spans="6:8" x14ac:dyDescent="0.25">
      <c r="F20022"/>
      <c r="G20022"/>
      <c r="H20022"/>
    </row>
    <row r="20023" spans="6:8" x14ac:dyDescent="0.25">
      <c r="F20023"/>
      <c r="G20023"/>
      <c r="H20023"/>
    </row>
    <row r="20024" spans="6:8" x14ac:dyDescent="0.25">
      <c r="F20024"/>
      <c r="G20024"/>
      <c r="H20024"/>
    </row>
    <row r="20025" spans="6:8" x14ac:dyDescent="0.25">
      <c r="F20025"/>
      <c r="G20025"/>
      <c r="H20025"/>
    </row>
    <row r="20026" spans="6:8" x14ac:dyDescent="0.25">
      <c r="F20026"/>
      <c r="G20026"/>
      <c r="H20026"/>
    </row>
    <row r="20027" spans="6:8" x14ac:dyDescent="0.25">
      <c r="F20027"/>
      <c r="G20027"/>
      <c r="H20027"/>
    </row>
    <row r="20028" spans="6:8" x14ac:dyDescent="0.25">
      <c r="F20028"/>
      <c r="G20028"/>
      <c r="H20028"/>
    </row>
    <row r="20029" spans="6:8" x14ac:dyDescent="0.25">
      <c r="F20029"/>
      <c r="G20029"/>
      <c r="H20029"/>
    </row>
    <row r="20030" spans="6:8" x14ac:dyDescent="0.25">
      <c r="F20030"/>
      <c r="G20030"/>
      <c r="H20030"/>
    </row>
    <row r="20031" spans="6:8" x14ac:dyDescent="0.25">
      <c r="F20031"/>
      <c r="G20031"/>
      <c r="H20031"/>
    </row>
    <row r="20032" spans="6:8" x14ac:dyDescent="0.25">
      <c r="F20032"/>
      <c r="G20032"/>
      <c r="H20032"/>
    </row>
    <row r="20033" spans="6:8" x14ac:dyDescent="0.25">
      <c r="F20033"/>
      <c r="G20033"/>
      <c r="H20033"/>
    </row>
    <row r="20034" spans="6:8" x14ac:dyDescent="0.25">
      <c r="F20034"/>
      <c r="G20034"/>
      <c r="H20034"/>
    </row>
    <row r="20035" spans="6:8" x14ac:dyDescent="0.25">
      <c r="F20035"/>
      <c r="G20035"/>
      <c r="H20035"/>
    </row>
    <row r="20036" spans="6:8" x14ac:dyDescent="0.25">
      <c r="F20036"/>
      <c r="G20036"/>
      <c r="H20036"/>
    </row>
    <row r="20037" spans="6:8" x14ac:dyDescent="0.25">
      <c r="F20037"/>
      <c r="G20037"/>
      <c r="H20037"/>
    </row>
    <row r="20038" spans="6:8" x14ac:dyDescent="0.25">
      <c r="F20038"/>
      <c r="G20038"/>
      <c r="H20038"/>
    </row>
    <row r="20039" spans="6:8" x14ac:dyDescent="0.25">
      <c r="F20039"/>
      <c r="G20039"/>
      <c r="H20039"/>
    </row>
    <row r="20040" spans="6:8" x14ac:dyDescent="0.25">
      <c r="F20040"/>
      <c r="G20040"/>
      <c r="H20040"/>
    </row>
    <row r="20041" spans="6:8" x14ac:dyDescent="0.25">
      <c r="F20041"/>
      <c r="G20041"/>
      <c r="H20041"/>
    </row>
    <row r="20042" spans="6:8" x14ac:dyDescent="0.25">
      <c r="F20042"/>
      <c r="G20042"/>
      <c r="H20042"/>
    </row>
    <row r="20043" spans="6:8" x14ac:dyDescent="0.25">
      <c r="F20043"/>
      <c r="G20043"/>
      <c r="H20043"/>
    </row>
    <row r="20044" spans="6:8" x14ac:dyDescent="0.25">
      <c r="F20044"/>
      <c r="G20044"/>
      <c r="H20044"/>
    </row>
    <row r="20045" spans="6:8" x14ac:dyDescent="0.25">
      <c r="F20045"/>
      <c r="G20045"/>
      <c r="H20045"/>
    </row>
    <row r="20046" spans="6:8" x14ac:dyDescent="0.25">
      <c r="F20046"/>
      <c r="G20046"/>
      <c r="H20046"/>
    </row>
    <row r="20047" spans="6:8" x14ac:dyDescent="0.25">
      <c r="F20047"/>
      <c r="G20047"/>
      <c r="H20047"/>
    </row>
    <row r="20048" spans="6:8" x14ac:dyDescent="0.25">
      <c r="F20048"/>
      <c r="G20048"/>
      <c r="H20048"/>
    </row>
    <row r="20049" spans="6:8" x14ac:dyDescent="0.25">
      <c r="F20049"/>
      <c r="G20049"/>
      <c r="H20049"/>
    </row>
    <row r="20050" spans="6:8" x14ac:dyDescent="0.25">
      <c r="F20050"/>
      <c r="G20050"/>
      <c r="H20050"/>
    </row>
    <row r="20051" spans="6:8" x14ac:dyDescent="0.25">
      <c r="F20051"/>
      <c r="G20051"/>
      <c r="H20051"/>
    </row>
    <row r="20052" spans="6:8" x14ac:dyDescent="0.25">
      <c r="F20052"/>
      <c r="G20052"/>
      <c r="H20052"/>
    </row>
    <row r="20053" spans="6:8" x14ac:dyDescent="0.25">
      <c r="F20053"/>
      <c r="G20053"/>
      <c r="H20053"/>
    </row>
    <row r="20054" spans="6:8" x14ac:dyDescent="0.25">
      <c r="F20054"/>
      <c r="G20054"/>
      <c r="H20054"/>
    </row>
    <row r="20055" spans="6:8" x14ac:dyDescent="0.25">
      <c r="F20055"/>
      <c r="G20055"/>
      <c r="H20055"/>
    </row>
    <row r="20056" spans="6:8" x14ac:dyDescent="0.25">
      <c r="F20056"/>
      <c r="G20056"/>
      <c r="H20056"/>
    </row>
    <row r="20057" spans="6:8" x14ac:dyDescent="0.25">
      <c r="F20057"/>
      <c r="G20057"/>
      <c r="H20057"/>
    </row>
    <row r="20058" spans="6:8" x14ac:dyDescent="0.25">
      <c r="F20058"/>
      <c r="G20058"/>
      <c r="H20058"/>
    </row>
    <row r="20059" spans="6:8" x14ac:dyDescent="0.25">
      <c r="F20059"/>
      <c r="G20059"/>
      <c r="H20059"/>
    </row>
    <row r="20060" spans="6:8" x14ac:dyDescent="0.25">
      <c r="F20060"/>
      <c r="G20060"/>
      <c r="H20060"/>
    </row>
    <row r="20061" spans="6:8" x14ac:dyDescent="0.25">
      <c r="F20061"/>
      <c r="G20061"/>
      <c r="H20061"/>
    </row>
    <row r="20062" spans="6:8" x14ac:dyDescent="0.25">
      <c r="F20062"/>
      <c r="G20062"/>
      <c r="H20062"/>
    </row>
    <row r="20063" spans="6:8" x14ac:dyDescent="0.25">
      <c r="F20063"/>
      <c r="G20063"/>
      <c r="H20063"/>
    </row>
    <row r="20064" spans="6:8" x14ac:dyDescent="0.25">
      <c r="F20064"/>
      <c r="G20064"/>
      <c r="H20064"/>
    </row>
    <row r="20065" spans="6:8" x14ac:dyDescent="0.25">
      <c r="F20065"/>
      <c r="G20065"/>
      <c r="H20065"/>
    </row>
    <row r="20066" spans="6:8" x14ac:dyDescent="0.25">
      <c r="F20066"/>
      <c r="G20066"/>
      <c r="H20066"/>
    </row>
    <row r="20067" spans="6:8" x14ac:dyDescent="0.25">
      <c r="F20067"/>
      <c r="G20067"/>
      <c r="H20067"/>
    </row>
    <row r="20068" spans="6:8" x14ac:dyDescent="0.25">
      <c r="F20068"/>
      <c r="G20068"/>
      <c r="H20068"/>
    </row>
    <row r="20069" spans="6:8" x14ac:dyDescent="0.25">
      <c r="F20069"/>
      <c r="G20069"/>
      <c r="H20069"/>
    </row>
    <row r="20070" spans="6:8" x14ac:dyDescent="0.25">
      <c r="F20070"/>
      <c r="G20070"/>
      <c r="H20070"/>
    </row>
    <row r="20071" spans="6:8" x14ac:dyDescent="0.25">
      <c r="F20071"/>
      <c r="G20071"/>
      <c r="H20071"/>
    </row>
    <row r="20072" spans="6:8" x14ac:dyDescent="0.25">
      <c r="F20072"/>
      <c r="G20072"/>
      <c r="H20072"/>
    </row>
    <row r="20073" spans="6:8" x14ac:dyDescent="0.25">
      <c r="F20073"/>
      <c r="G20073"/>
      <c r="H20073"/>
    </row>
    <row r="20074" spans="6:8" x14ac:dyDescent="0.25">
      <c r="F20074"/>
      <c r="G20074"/>
      <c r="H20074"/>
    </row>
    <row r="20075" spans="6:8" x14ac:dyDescent="0.25">
      <c r="F20075"/>
      <c r="G20075"/>
      <c r="H20075"/>
    </row>
    <row r="20076" spans="6:8" x14ac:dyDescent="0.25">
      <c r="F20076"/>
      <c r="G20076"/>
      <c r="H20076"/>
    </row>
    <row r="20077" spans="6:8" x14ac:dyDescent="0.25">
      <c r="F20077"/>
      <c r="G20077"/>
      <c r="H20077"/>
    </row>
    <row r="20078" spans="6:8" x14ac:dyDescent="0.25">
      <c r="F20078"/>
      <c r="G20078"/>
      <c r="H20078"/>
    </row>
    <row r="20079" spans="6:8" x14ac:dyDescent="0.25">
      <c r="F20079"/>
      <c r="G20079"/>
      <c r="H20079"/>
    </row>
    <row r="20080" spans="6:8" x14ac:dyDescent="0.25">
      <c r="F20080"/>
      <c r="G20080"/>
      <c r="H20080"/>
    </row>
    <row r="20081" spans="6:8" x14ac:dyDescent="0.25">
      <c r="F20081"/>
      <c r="G20081"/>
      <c r="H20081"/>
    </row>
    <row r="20082" spans="6:8" x14ac:dyDescent="0.25">
      <c r="F20082"/>
      <c r="G20082"/>
      <c r="H20082"/>
    </row>
    <row r="20083" spans="6:8" x14ac:dyDescent="0.25">
      <c r="F20083"/>
      <c r="G20083"/>
      <c r="H20083"/>
    </row>
    <row r="20084" spans="6:8" x14ac:dyDescent="0.25">
      <c r="F20084"/>
      <c r="G20084"/>
      <c r="H20084"/>
    </row>
    <row r="20085" spans="6:8" x14ac:dyDescent="0.25">
      <c r="F20085"/>
      <c r="G20085"/>
      <c r="H20085"/>
    </row>
    <row r="20086" spans="6:8" x14ac:dyDescent="0.25">
      <c r="F20086"/>
      <c r="G20086"/>
      <c r="H20086"/>
    </row>
    <row r="20087" spans="6:8" x14ac:dyDescent="0.25">
      <c r="F20087"/>
      <c r="G20087"/>
      <c r="H20087"/>
    </row>
    <row r="20088" spans="6:8" x14ac:dyDescent="0.25">
      <c r="F20088"/>
      <c r="G20088"/>
      <c r="H20088"/>
    </row>
    <row r="20089" spans="6:8" x14ac:dyDescent="0.25">
      <c r="F20089"/>
      <c r="G20089"/>
      <c r="H20089"/>
    </row>
    <row r="20090" spans="6:8" x14ac:dyDescent="0.25">
      <c r="F20090"/>
      <c r="G20090"/>
      <c r="H20090"/>
    </row>
    <row r="20091" spans="6:8" x14ac:dyDescent="0.25">
      <c r="F20091"/>
      <c r="G20091"/>
      <c r="H20091"/>
    </row>
    <row r="20092" spans="6:8" x14ac:dyDescent="0.25">
      <c r="F20092"/>
      <c r="G20092"/>
      <c r="H20092"/>
    </row>
    <row r="20093" spans="6:8" x14ac:dyDescent="0.25">
      <c r="F20093"/>
      <c r="G20093"/>
      <c r="H20093"/>
    </row>
    <row r="20094" spans="6:8" x14ac:dyDescent="0.25">
      <c r="F20094"/>
      <c r="G20094"/>
      <c r="H20094"/>
    </row>
    <row r="20095" spans="6:8" x14ac:dyDescent="0.25">
      <c r="F20095"/>
      <c r="G20095"/>
      <c r="H20095"/>
    </row>
    <row r="20096" spans="6:8" x14ac:dyDescent="0.25">
      <c r="F20096"/>
      <c r="G20096"/>
      <c r="H20096"/>
    </row>
    <row r="20097" spans="6:8" x14ac:dyDescent="0.25">
      <c r="F20097"/>
      <c r="G20097"/>
      <c r="H20097"/>
    </row>
    <row r="20098" spans="6:8" x14ac:dyDescent="0.25">
      <c r="F20098"/>
      <c r="G20098"/>
      <c r="H20098"/>
    </row>
    <row r="20099" spans="6:8" x14ac:dyDescent="0.25">
      <c r="F20099"/>
      <c r="G20099"/>
      <c r="H20099"/>
    </row>
    <row r="20100" spans="6:8" x14ac:dyDescent="0.25">
      <c r="F20100"/>
      <c r="G20100"/>
      <c r="H20100"/>
    </row>
    <row r="20101" spans="6:8" x14ac:dyDescent="0.25">
      <c r="F20101"/>
      <c r="G20101"/>
      <c r="H20101"/>
    </row>
    <row r="20102" spans="6:8" x14ac:dyDescent="0.25">
      <c r="F20102"/>
      <c r="G20102"/>
      <c r="H20102"/>
    </row>
    <row r="20103" spans="6:8" x14ac:dyDescent="0.25">
      <c r="F20103"/>
      <c r="G20103"/>
      <c r="H20103"/>
    </row>
    <row r="20104" spans="6:8" x14ac:dyDescent="0.25">
      <c r="F20104"/>
      <c r="G20104"/>
      <c r="H20104"/>
    </row>
    <row r="20105" spans="6:8" x14ac:dyDescent="0.25">
      <c r="F20105"/>
      <c r="G20105"/>
      <c r="H20105"/>
    </row>
    <row r="20106" spans="6:8" x14ac:dyDescent="0.25">
      <c r="F20106"/>
      <c r="G20106"/>
      <c r="H20106"/>
    </row>
    <row r="20107" spans="6:8" x14ac:dyDescent="0.25">
      <c r="F20107"/>
      <c r="G20107"/>
      <c r="H20107"/>
    </row>
    <row r="20108" spans="6:8" x14ac:dyDescent="0.25">
      <c r="F20108"/>
      <c r="G20108"/>
      <c r="H20108"/>
    </row>
    <row r="20109" spans="6:8" x14ac:dyDescent="0.25">
      <c r="F20109"/>
      <c r="G20109"/>
      <c r="H20109"/>
    </row>
    <row r="20110" spans="6:8" x14ac:dyDescent="0.25">
      <c r="F20110"/>
      <c r="G20110"/>
      <c r="H20110"/>
    </row>
    <row r="20111" spans="6:8" x14ac:dyDescent="0.25">
      <c r="F20111"/>
      <c r="G20111"/>
      <c r="H20111"/>
    </row>
    <row r="20112" spans="6:8" x14ac:dyDescent="0.25">
      <c r="F20112"/>
      <c r="G20112"/>
      <c r="H20112"/>
    </row>
    <row r="20113" spans="6:8" x14ac:dyDescent="0.25">
      <c r="F20113"/>
      <c r="G20113"/>
      <c r="H20113"/>
    </row>
    <row r="20114" spans="6:8" x14ac:dyDescent="0.25">
      <c r="F20114"/>
      <c r="G20114"/>
      <c r="H20114"/>
    </row>
    <row r="20115" spans="6:8" x14ac:dyDescent="0.25">
      <c r="F20115"/>
      <c r="G20115"/>
      <c r="H20115"/>
    </row>
    <row r="20116" spans="6:8" x14ac:dyDescent="0.25">
      <c r="F20116"/>
      <c r="G20116"/>
      <c r="H20116"/>
    </row>
    <row r="20117" spans="6:8" x14ac:dyDescent="0.25">
      <c r="F20117"/>
      <c r="G20117"/>
      <c r="H20117"/>
    </row>
    <row r="20118" spans="6:8" x14ac:dyDescent="0.25">
      <c r="F20118"/>
      <c r="G20118"/>
      <c r="H20118"/>
    </row>
    <row r="20119" spans="6:8" x14ac:dyDescent="0.25">
      <c r="F20119"/>
      <c r="G20119"/>
      <c r="H20119"/>
    </row>
    <row r="20120" spans="6:8" x14ac:dyDescent="0.25">
      <c r="F20120"/>
      <c r="G20120"/>
      <c r="H20120"/>
    </row>
    <row r="20121" spans="6:8" x14ac:dyDescent="0.25">
      <c r="F20121"/>
      <c r="G20121"/>
      <c r="H20121"/>
    </row>
    <row r="20122" spans="6:8" x14ac:dyDescent="0.25">
      <c r="F20122"/>
      <c r="G20122"/>
      <c r="H20122"/>
    </row>
    <row r="20123" spans="6:8" x14ac:dyDescent="0.25">
      <c r="F20123"/>
      <c r="G20123"/>
      <c r="H20123"/>
    </row>
    <row r="20124" spans="6:8" x14ac:dyDescent="0.25">
      <c r="F20124"/>
      <c r="G20124"/>
      <c r="H20124"/>
    </row>
    <row r="20125" spans="6:8" x14ac:dyDescent="0.25">
      <c r="F20125"/>
      <c r="G20125"/>
      <c r="H20125"/>
    </row>
    <row r="20126" spans="6:8" x14ac:dyDescent="0.25">
      <c r="F20126"/>
      <c r="G20126"/>
      <c r="H20126"/>
    </row>
    <row r="20127" spans="6:8" x14ac:dyDescent="0.25">
      <c r="F20127"/>
      <c r="G20127"/>
      <c r="H20127"/>
    </row>
    <row r="20128" spans="6:8" x14ac:dyDescent="0.25">
      <c r="F20128"/>
      <c r="G20128"/>
      <c r="H20128"/>
    </row>
    <row r="20129" spans="6:8" x14ac:dyDescent="0.25">
      <c r="F20129"/>
      <c r="G20129"/>
      <c r="H20129"/>
    </row>
    <row r="20130" spans="6:8" x14ac:dyDescent="0.25">
      <c r="F20130"/>
      <c r="G20130"/>
      <c r="H20130"/>
    </row>
    <row r="20131" spans="6:8" x14ac:dyDescent="0.25">
      <c r="F20131"/>
      <c r="G20131"/>
      <c r="H20131"/>
    </row>
    <row r="20132" spans="6:8" x14ac:dyDescent="0.25">
      <c r="F20132"/>
      <c r="G20132"/>
      <c r="H20132"/>
    </row>
    <row r="20133" spans="6:8" x14ac:dyDescent="0.25">
      <c r="F20133"/>
      <c r="G20133"/>
      <c r="H20133"/>
    </row>
    <row r="20134" spans="6:8" x14ac:dyDescent="0.25">
      <c r="F20134"/>
      <c r="G20134"/>
      <c r="H20134"/>
    </row>
    <row r="20135" spans="6:8" x14ac:dyDescent="0.25">
      <c r="F20135"/>
      <c r="G20135"/>
      <c r="H20135"/>
    </row>
    <row r="20136" spans="6:8" x14ac:dyDescent="0.25">
      <c r="F20136"/>
      <c r="G20136"/>
      <c r="H20136"/>
    </row>
    <row r="20137" spans="6:8" x14ac:dyDescent="0.25">
      <c r="F20137"/>
      <c r="G20137"/>
      <c r="H20137"/>
    </row>
    <row r="20138" spans="6:8" x14ac:dyDescent="0.25">
      <c r="F20138"/>
      <c r="G20138"/>
      <c r="H20138"/>
    </row>
    <row r="20139" spans="6:8" x14ac:dyDescent="0.25">
      <c r="F20139"/>
      <c r="G20139"/>
      <c r="H20139"/>
    </row>
    <row r="20140" spans="6:8" x14ac:dyDescent="0.25">
      <c r="F20140"/>
      <c r="G20140"/>
      <c r="H20140"/>
    </row>
    <row r="20141" spans="6:8" x14ac:dyDescent="0.25">
      <c r="F20141"/>
      <c r="G20141"/>
      <c r="H20141"/>
    </row>
    <row r="20142" spans="6:8" x14ac:dyDescent="0.25">
      <c r="F20142"/>
      <c r="G20142"/>
      <c r="H20142"/>
    </row>
    <row r="20143" spans="6:8" x14ac:dyDescent="0.25">
      <c r="F20143"/>
      <c r="G20143"/>
      <c r="H20143"/>
    </row>
    <row r="20144" spans="6:8" x14ac:dyDescent="0.25">
      <c r="F20144"/>
      <c r="G20144"/>
      <c r="H20144"/>
    </row>
    <row r="20145" spans="6:8" x14ac:dyDescent="0.25">
      <c r="F20145"/>
      <c r="G20145"/>
      <c r="H20145"/>
    </row>
    <row r="20146" spans="6:8" x14ac:dyDescent="0.25">
      <c r="F20146"/>
      <c r="G20146"/>
      <c r="H20146"/>
    </row>
    <row r="20147" spans="6:8" x14ac:dyDescent="0.25">
      <c r="F20147"/>
      <c r="G20147"/>
      <c r="H20147"/>
    </row>
    <row r="20148" spans="6:8" x14ac:dyDescent="0.25">
      <c r="F20148"/>
      <c r="G20148"/>
      <c r="H20148"/>
    </row>
    <row r="20149" spans="6:8" x14ac:dyDescent="0.25">
      <c r="F20149"/>
      <c r="G20149"/>
      <c r="H20149"/>
    </row>
    <row r="20150" spans="6:8" x14ac:dyDescent="0.25">
      <c r="F20150"/>
      <c r="G20150"/>
      <c r="H20150"/>
    </row>
    <row r="20151" spans="6:8" x14ac:dyDescent="0.25">
      <c r="F20151"/>
      <c r="G20151"/>
      <c r="H20151"/>
    </row>
    <row r="20152" spans="6:8" x14ac:dyDescent="0.25">
      <c r="F20152"/>
      <c r="G20152"/>
      <c r="H20152"/>
    </row>
    <row r="20153" spans="6:8" x14ac:dyDescent="0.25">
      <c r="F20153"/>
      <c r="G20153"/>
      <c r="H20153"/>
    </row>
    <row r="20154" spans="6:8" x14ac:dyDescent="0.25">
      <c r="F20154"/>
      <c r="G20154"/>
      <c r="H20154"/>
    </row>
    <row r="20155" spans="6:8" x14ac:dyDescent="0.25">
      <c r="F20155"/>
      <c r="G20155"/>
      <c r="H20155"/>
    </row>
    <row r="20156" spans="6:8" x14ac:dyDescent="0.25">
      <c r="F20156"/>
      <c r="G20156"/>
      <c r="H20156"/>
    </row>
    <row r="20157" spans="6:8" x14ac:dyDescent="0.25">
      <c r="F20157"/>
      <c r="G20157"/>
      <c r="H20157"/>
    </row>
    <row r="20158" spans="6:8" x14ac:dyDescent="0.25">
      <c r="F20158"/>
      <c r="G20158"/>
      <c r="H20158"/>
    </row>
    <row r="20159" spans="6:8" x14ac:dyDescent="0.25">
      <c r="F20159"/>
      <c r="G20159"/>
      <c r="H20159"/>
    </row>
    <row r="20160" spans="6:8" x14ac:dyDescent="0.25">
      <c r="F20160"/>
      <c r="G20160"/>
      <c r="H20160"/>
    </row>
    <row r="20161" spans="6:8" x14ac:dyDescent="0.25">
      <c r="F20161"/>
      <c r="G20161"/>
      <c r="H20161"/>
    </row>
    <row r="20162" spans="6:8" x14ac:dyDescent="0.25">
      <c r="F20162"/>
      <c r="G20162"/>
      <c r="H20162"/>
    </row>
    <row r="20163" spans="6:8" x14ac:dyDescent="0.25">
      <c r="F20163"/>
      <c r="G20163"/>
      <c r="H20163"/>
    </row>
    <row r="20164" spans="6:8" x14ac:dyDescent="0.25">
      <c r="F20164"/>
      <c r="G20164"/>
      <c r="H20164"/>
    </row>
    <row r="20165" spans="6:8" x14ac:dyDescent="0.25">
      <c r="F20165"/>
      <c r="G20165"/>
      <c r="H20165"/>
    </row>
    <row r="20166" spans="6:8" x14ac:dyDescent="0.25">
      <c r="F20166"/>
      <c r="G20166"/>
      <c r="H20166"/>
    </row>
    <row r="20167" spans="6:8" x14ac:dyDescent="0.25">
      <c r="F20167"/>
      <c r="G20167"/>
      <c r="H20167"/>
    </row>
    <row r="20168" spans="6:8" x14ac:dyDescent="0.25">
      <c r="F20168"/>
      <c r="G20168"/>
      <c r="H20168"/>
    </row>
    <row r="20169" spans="6:8" x14ac:dyDescent="0.25">
      <c r="F20169"/>
      <c r="G20169"/>
      <c r="H20169"/>
    </row>
    <row r="20170" spans="6:8" x14ac:dyDescent="0.25">
      <c r="F20170"/>
      <c r="G20170"/>
      <c r="H20170"/>
    </row>
    <row r="20171" spans="6:8" x14ac:dyDescent="0.25">
      <c r="F20171"/>
      <c r="G20171"/>
      <c r="H20171"/>
    </row>
    <row r="20172" spans="6:8" x14ac:dyDescent="0.25">
      <c r="F20172"/>
      <c r="G20172"/>
      <c r="H20172"/>
    </row>
    <row r="20173" spans="6:8" x14ac:dyDescent="0.25">
      <c r="F20173"/>
      <c r="G20173"/>
      <c r="H20173"/>
    </row>
    <row r="20174" spans="6:8" x14ac:dyDescent="0.25">
      <c r="F20174"/>
      <c r="G20174"/>
      <c r="H20174"/>
    </row>
    <row r="20175" spans="6:8" x14ac:dyDescent="0.25">
      <c r="F20175"/>
      <c r="G20175"/>
      <c r="H20175"/>
    </row>
    <row r="20176" spans="6:8" x14ac:dyDescent="0.25">
      <c r="F20176"/>
      <c r="G20176"/>
      <c r="H20176"/>
    </row>
    <row r="20177" spans="6:8" x14ac:dyDescent="0.25">
      <c r="F20177"/>
      <c r="G20177"/>
      <c r="H20177"/>
    </row>
    <row r="20178" spans="6:8" x14ac:dyDescent="0.25">
      <c r="F20178"/>
      <c r="G20178"/>
      <c r="H20178"/>
    </row>
    <row r="20179" spans="6:8" x14ac:dyDescent="0.25">
      <c r="F20179"/>
      <c r="G20179"/>
      <c r="H20179"/>
    </row>
    <row r="20180" spans="6:8" x14ac:dyDescent="0.25">
      <c r="F20180"/>
      <c r="G20180"/>
      <c r="H20180"/>
    </row>
    <row r="20181" spans="6:8" x14ac:dyDescent="0.25">
      <c r="F20181"/>
      <c r="G20181"/>
      <c r="H20181"/>
    </row>
    <row r="20182" spans="6:8" x14ac:dyDescent="0.25">
      <c r="F20182"/>
      <c r="G20182"/>
      <c r="H20182"/>
    </row>
    <row r="20183" spans="6:8" x14ac:dyDescent="0.25">
      <c r="F20183"/>
      <c r="G20183"/>
      <c r="H20183"/>
    </row>
    <row r="20184" spans="6:8" x14ac:dyDescent="0.25">
      <c r="F20184"/>
      <c r="G20184"/>
      <c r="H20184"/>
    </row>
    <row r="20185" spans="6:8" x14ac:dyDescent="0.25">
      <c r="F20185"/>
      <c r="G20185"/>
      <c r="H20185"/>
    </row>
    <row r="20186" spans="6:8" x14ac:dyDescent="0.25">
      <c r="F20186"/>
      <c r="G20186"/>
      <c r="H20186"/>
    </row>
    <row r="20187" spans="6:8" x14ac:dyDescent="0.25">
      <c r="F20187"/>
      <c r="G20187"/>
      <c r="H20187"/>
    </row>
    <row r="20188" spans="6:8" x14ac:dyDescent="0.25">
      <c r="F20188"/>
      <c r="G20188"/>
      <c r="H20188"/>
    </row>
    <row r="20189" spans="6:8" x14ac:dyDescent="0.25">
      <c r="F20189"/>
      <c r="G20189"/>
      <c r="H20189"/>
    </row>
    <row r="20190" spans="6:8" x14ac:dyDescent="0.25">
      <c r="F20190"/>
      <c r="G20190"/>
      <c r="H20190"/>
    </row>
    <row r="20191" spans="6:8" x14ac:dyDescent="0.25">
      <c r="F20191"/>
      <c r="G20191"/>
      <c r="H20191"/>
    </row>
    <row r="20192" spans="6:8" x14ac:dyDescent="0.25">
      <c r="F20192"/>
      <c r="G20192"/>
      <c r="H20192"/>
    </row>
    <row r="20193" spans="6:8" x14ac:dyDescent="0.25">
      <c r="F20193"/>
      <c r="G20193"/>
      <c r="H20193"/>
    </row>
    <row r="20194" spans="6:8" x14ac:dyDescent="0.25">
      <c r="F20194"/>
      <c r="G20194"/>
      <c r="H20194"/>
    </row>
    <row r="20195" spans="6:8" x14ac:dyDescent="0.25">
      <c r="F20195"/>
      <c r="G20195"/>
      <c r="H20195"/>
    </row>
    <row r="20196" spans="6:8" x14ac:dyDescent="0.25">
      <c r="F20196"/>
      <c r="G20196"/>
      <c r="H20196"/>
    </row>
    <row r="20197" spans="6:8" x14ac:dyDescent="0.25">
      <c r="F20197"/>
      <c r="G20197"/>
      <c r="H20197"/>
    </row>
    <row r="20198" spans="6:8" x14ac:dyDescent="0.25">
      <c r="F20198"/>
      <c r="G20198"/>
      <c r="H20198"/>
    </row>
    <row r="20199" spans="6:8" x14ac:dyDescent="0.25">
      <c r="F20199"/>
      <c r="G20199"/>
      <c r="H20199"/>
    </row>
    <row r="20200" spans="6:8" x14ac:dyDescent="0.25">
      <c r="F20200"/>
      <c r="G20200"/>
      <c r="H20200"/>
    </row>
    <row r="20201" spans="6:8" x14ac:dyDescent="0.25">
      <c r="F20201"/>
      <c r="G20201"/>
      <c r="H20201"/>
    </row>
    <row r="20202" spans="6:8" x14ac:dyDescent="0.25">
      <c r="F20202"/>
      <c r="G20202"/>
      <c r="H20202"/>
    </row>
    <row r="20203" spans="6:8" x14ac:dyDescent="0.25">
      <c r="F20203"/>
      <c r="G20203"/>
      <c r="H20203"/>
    </row>
    <row r="20204" spans="6:8" x14ac:dyDescent="0.25">
      <c r="F20204"/>
      <c r="G20204"/>
      <c r="H20204"/>
    </row>
    <row r="20205" spans="6:8" x14ac:dyDescent="0.25">
      <c r="F20205"/>
      <c r="G20205"/>
      <c r="H20205"/>
    </row>
    <row r="20206" spans="6:8" x14ac:dyDescent="0.25">
      <c r="F20206"/>
      <c r="G20206"/>
      <c r="H20206"/>
    </row>
    <row r="20207" spans="6:8" x14ac:dyDescent="0.25">
      <c r="F20207"/>
      <c r="G20207"/>
      <c r="H20207"/>
    </row>
    <row r="20208" spans="6:8" x14ac:dyDescent="0.25">
      <c r="F20208"/>
      <c r="G20208"/>
      <c r="H20208"/>
    </row>
    <row r="20209" spans="6:8" x14ac:dyDescent="0.25">
      <c r="F20209"/>
      <c r="G20209"/>
      <c r="H20209"/>
    </row>
    <row r="20210" spans="6:8" x14ac:dyDescent="0.25">
      <c r="F20210"/>
      <c r="G20210"/>
      <c r="H20210"/>
    </row>
    <row r="20211" spans="6:8" x14ac:dyDescent="0.25">
      <c r="F20211"/>
      <c r="G20211"/>
      <c r="H20211"/>
    </row>
    <row r="20212" spans="6:8" x14ac:dyDescent="0.25">
      <c r="F20212"/>
      <c r="G20212"/>
      <c r="H20212"/>
    </row>
    <row r="20213" spans="6:8" x14ac:dyDescent="0.25">
      <c r="F20213"/>
      <c r="G20213"/>
      <c r="H20213"/>
    </row>
    <row r="20214" spans="6:8" x14ac:dyDescent="0.25">
      <c r="F20214"/>
      <c r="G20214"/>
      <c r="H20214"/>
    </row>
    <row r="20215" spans="6:8" x14ac:dyDescent="0.25">
      <c r="F20215"/>
      <c r="G20215"/>
      <c r="H20215"/>
    </row>
    <row r="20216" spans="6:8" x14ac:dyDescent="0.25">
      <c r="F20216"/>
      <c r="G20216"/>
      <c r="H20216"/>
    </row>
    <row r="20217" spans="6:8" x14ac:dyDescent="0.25">
      <c r="F20217"/>
      <c r="G20217"/>
      <c r="H20217"/>
    </row>
    <row r="20218" spans="6:8" x14ac:dyDescent="0.25">
      <c r="F20218"/>
      <c r="G20218"/>
      <c r="H20218"/>
    </row>
    <row r="20219" spans="6:8" x14ac:dyDescent="0.25">
      <c r="F20219"/>
      <c r="G20219"/>
      <c r="H20219"/>
    </row>
    <row r="20220" spans="6:8" x14ac:dyDescent="0.25">
      <c r="F20220"/>
      <c r="G20220"/>
      <c r="H20220"/>
    </row>
    <row r="20221" spans="6:8" x14ac:dyDescent="0.25">
      <c r="F20221"/>
      <c r="G20221"/>
      <c r="H20221"/>
    </row>
    <row r="20222" spans="6:8" x14ac:dyDescent="0.25">
      <c r="F20222"/>
      <c r="G20222"/>
      <c r="H20222"/>
    </row>
    <row r="20223" spans="6:8" x14ac:dyDescent="0.25">
      <c r="F20223"/>
      <c r="G20223"/>
      <c r="H20223"/>
    </row>
    <row r="20224" spans="6:8" x14ac:dyDescent="0.25">
      <c r="F20224"/>
      <c r="G20224"/>
      <c r="H20224"/>
    </row>
    <row r="20225" spans="6:8" x14ac:dyDescent="0.25">
      <c r="F20225"/>
      <c r="G20225"/>
      <c r="H20225"/>
    </row>
    <row r="20226" spans="6:8" x14ac:dyDescent="0.25">
      <c r="F20226"/>
      <c r="G20226"/>
      <c r="H20226"/>
    </row>
    <row r="20227" spans="6:8" x14ac:dyDescent="0.25">
      <c r="F20227"/>
      <c r="G20227"/>
      <c r="H20227"/>
    </row>
    <row r="20228" spans="6:8" x14ac:dyDescent="0.25">
      <c r="F20228"/>
      <c r="G20228"/>
      <c r="H20228"/>
    </row>
    <row r="20229" spans="6:8" x14ac:dyDescent="0.25">
      <c r="F20229"/>
      <c r="G20229"/>
      <c r="H20229"/>
    </row>
    <row r="20230" spans="6:8" x14ac:dyDescent="0.25">
      <c r="F20230"/>
      <c r="G20230"/>
      <c r="H20230"/>
    </row>
    <row r="20231" spans="6:8" x14ac:dyDescent="0.25">
      <c r="F20231"/>
      <c r="G20231"/>
      <c r="H20231"/>
    </row>
    <row r="20232" spans="6:8" x14ac:dyDescent="0.25">
      <c r="F20232"/>
      <c r="G20232"/>
      <c r="H20232"/>
    </row>
    <row r="20233" spans="6:8" x14ac:dyDescent="0.25">
      <c r="F20233"/>
      <c r="G20233"/>
      <c r="H20233"/>
    </row>
    <row r="20234" spans="6:8" x14ac:dyDescent="0.25">
      <c r="F20234"/>
      <c r="G20234"/>
      <c r="H20234"/>
    </row>
    <row r="20235" spans="6:8" x14ac:dyDescent="0.25">
      <c r="F20235"/>
      <c r="G20235"/>
      <c r="H20235"/>
    </row>
    <row r="20236" spans="6:8" x14ac:dyDescent="0.25">
      <c r="F20236"/>
      <c r="G20236"/>
      <c r="H20236"/>
    </row>
    <row r="20237" spans="6:8" x14ac:dyDescent="0.25">
      <c r="F20237"/>
      <c r="G20237"/>
      <c r="H20237"/>
    </row>
    <row r="20238" spans="6:8" x14ac:dyDescent="0.25">
      <c r="F20238"/>
      <c r="G20238"/>
      <c r="H20238"/>
    </row>
    <row r="20239" spans="6:8" x14ac:dyDescent="0.25">
      <c r="F20239"/>
      <c r="G20239"/>
      <c r="H20239"/>
    </row>
    <row r="20240" spans="6:8" x14ac:dyDescent="0.25">
      <c r="F20240"/>
      <c r="G20240"/>
      <c r="H20240"/>
    </row>
    <row r="20241" spans="6:8" x14ac:dyDescent="0.25">
      <c r="F20241"/>
      <c r="G20241"/>
      <c r="H20241"/>
    </row>
    <row r="20242" spans="6:8" x14ac:dyDescent="0.25">
      <c r="F20242"/>
      <c r="G20242"/>
      <c r="H20242"/>
    </row>
    <row r="20243" spans="6:8" x14ac:dyDescent="0.25">
      <c r="F20243"/>
      <c r="G20243"/>
      <c r="H20243"/>
    </row>
    <row r="20244" spans="6:8" x14ac:dyDescent="0.25">
      <c r="F20244"/>
      <c r="G20244"/>
      <c r="H20244"/>
    </row>
    <row r="20245" spans="6:8" x14ac:dyDescent="0.25">
      <c r="F20245"/>
      <c r="G20245"/>
      <c r="H20245"/>
    </row>
    <row r="20246" spans="6:8" x14ac:dyDescent="0.25">
      <c r="F20246"/>
      <c r="G20246"/>
      <c r="H20246"/>
    </row>
    <row r="20247" spans="6:8" x14ac:dyDescent="0.25">
      <c r="F20247"/>
      <c r="G20247"/>
      <c r="H20247"/>
    </row>
    <row r="20248" spans="6:8" x14ac:dyDescent="0.25">
      <c r="F20248"/>
      <c r="G20248"/>
      <c r="H20248"/>
    </row>
    <row r="20249" spans="6:8" x14ac:dyDescent="0.25">
      <c r="F20249"/>
      <c r="G20249"/>
      <c r="H20249"/>
    </row>
    <row r="20250" spans="6:8" x14ac:dyDescent="0.25">
      <c r="F20250"/>
      <c r="G20250"/>
      <c r="H20250"/>
    </row>
    <row r="20251" spans="6:8" x14ac:dyDescent="0.25">
      <c r="F20251"/>
      <c r="G20251"/>
      <c r="H20251"/>
    </row>
    <row r="20252" spans="6:8" x14ac:dyDescent="0.25">
      <c r="F20252"/>
      <c r="G20252"/>
      <c r="H20252"/>
    </row>
    <row r="20253" spans="6:8" x14ac:dyDescent="0.25">
      <c r="F20253"/>
      <c r="G20253"/>
      <c r="H20253"/>
    </row>
    <row r="20254" spans="6:8" x14ac:dyDescent="0.25">
      <c r="F20254"/>
      <c r="G20254"/>
      <c r="H20254"/>
    </row>
    <row r="20255" spans="6:8" x14ac:dyDescent="0.25">
      <c r="F20255"/>
      <c r="G20255"/>
      <c r="H20255"/>
    </row>
    <row r="20256" spans="6:8" x14ac:dyDescent="0.25">
      <c r="F20256"/>
      <c r="G20256"/>
      <c r="H20256"/>
    </row>
    <row r="20257" spans="6:8" x14ac:dyDescent="0.25">
      <c r="F20257"/>
      <c r="G20257"/>
      <c r="H20257"/>
    </row>
    <row r="20258" spans="6:8" x14ac:dyDescent="0.25">
      <c r="F20258"/>
      <c r="G20258"/>
      <c r="H20258"/>
    </row>
    <row r="20259" spans="6:8" x14ac:dyDescent="0.25">
      <c r="F20259"/>
      <c r="G20259"/>
      <c r="H20259"/>
    </row>
    <row r="20260" spans="6:8" x14ac:dyDescent="0.25">
      <c r="F20260"/>
      <c r="G20260"/>
      <c r="H20260"/>
    </row>
    <row r="20261" spans="6:8" x14ac:dyDescent="0.25">
      <c r="F20261"/>
      <c r="G20261"/>
      <c r="H20261"/>
    </row>
    <row r="20262" spans="6:8" x14ac:dyDescent="0.25">
      <c r="F20262"/>
      <c r="G20262"/>
      <c r="H20262"/>
    </row>
    <row r="20263" spans="6:8" x14ac:dyDescent="0.25">
      <c r="F20263"/>
      <c r="G20263"/>
      <c r="H20263"/>
    </row>
    <row r="20264" spans="6:8" x14ac:dyDescent="0.25">
      <c r="F20264"/>
      <c r="G20264"/>
      <c r="H20264"/>
    </row>
    <row r="20265" spans="6:8" x14ac:dyDescent="0.25">
      <c r="F20265"/>
      <c r="G20265"/>
      <c r="H20265"/>
    </row>
    <row r="20266" spans="6:8" x14ac:dyDescent="0.25">
      <c r="F20266"/>
      <c r="G20266"/>
      <c r="H20266"/>
    </row>
    <row r="20267" spans="6:8" x14ac:dyDescent="0.25">
      <c r="F20267"/>
      <c r="G20267"/>
      <c r="H20267"/>
    </row>
    <row r="20268" spans="6:8" x14ac:dyDescent="0.25">
      <c r="F20268"/>
      <c r="G20268"/>
      <c r="H20268"/>
    </row>
    <row r="20269" spans="6:8" x14ac:dyDescent="0.25">
      <c r="F20269"/>
      <c r="G20269"/>
      <c r="H20269"/>
    </row>
    <row r="20270" spans="6:8" x14ac:dyDescent="0.25">
      <c r="F20270"/>
      <c r="G20270"/>
      <c r="H20270"/>
    </row>
    <row r="20271" spans="6:8" x14ac:dyDescent="0.25">
      <c r="F20271"/>
      <c r="G20271"/>
      <c r="H20271"/>
    </row>
    <row r="20272" spans="6:8" x14ac:dyDescent="0.25">
      <c r="F20272"/>
      <c r="G20272"/>
      <c r="H20272"/>
    </row>
    <row r="20273" spans="6:8" x14ac:dyDescent="0.25">
      <c r="F20273"/>
      <c r="G20273"/>
      <c r="H20273"/>
    </row>
    <row r="20274" spans="6:8" x14ac:dyDescent="0.25">
      <c r="F20274"/>
      <c r="G20274"/>
      <c r="H20274"/>
    </row>
    <row r="20275" spans="6:8" x14ac:dyDescent="0.25">
      <c r="F20275"/>
      <c r="G20275"/>
      <c r="H20275"/>
    </row>
    <row r="20276" spans="6:8" x14ac:dyDescent="0.25">
      <c r="F20276"/>
      <c r="G20276"/>
      <c r="H20276"/>
    </row>
    <row r="20277" spans="6:8" x14ac:dyDescent="0.25">
      <c r="F20277"/>
      <c r="G20277"/>
      <c r="H20277"/>
    </row>
    <row r="20278" spans="6:8" x14ac:dyDescent="0.25">
      <c r="F20278"/>
      <c r="G20278"/>
      <c r="H20278"/>
    </row>
    <row r="20279" spans="6:8" x14ac:dyDescent="0.25">
      <c r="F20279"/>
      <c r="G20279"/>
      <c r="H20279"/>
    </row>
    <row r="20280" spans="6:8" x14ac:dyDescent="0.25">
      <c r="F20280"/>
      <c r="G20280"/>
      <c r="H20280"/>
    </row>
    <row r="20281" spans="6:8" x14ac:dyDescent="0.25">
      <c r="F20281"/>
      <c r="G20281"/>
      <c r="H20281"/>
    </row>
    <row r="20282" spans="6:8" x14ac:dyDescent="0.25">
      <c r="F20282"/>
      <c r="G20282"/>
      <c r="H20282"/>
    </row>
    <row r="20283" spans="6:8" x14ac:dyDescent="0.25">
      <c r="F20283"/>
      <c r="G20283"/>
      <c r="H20283"/>
    </row>
    <row r="20284" spans="6:8" x14ac:dyDescent="0.25">
      <c r="F20284"/>
      <c r="G20284"/>
      <c r="H20284"/>
    </row>
    <row r="20285" spans="6:8" x14ac:dyDescent="0.25">
      <c r="F20285"/>
      <c r="G20285"/>
      <c r="H20285"/>
    </row>
    <row r="20286" spans="6:8" x14ac:dyDescent="0.25">
      <c r="F20286"/>
      <c r="G20286"/>
      <c r="H20286"/>
    </row>
    <row r="20287" spans="6:8" x14ac:dyDescent="0.25">
      <c r="F20287"/>
      <c r="G20287"/>
      <c r="H20287"/>
    </row>
    <row r="20288" spans="6:8" x14ac:dyDescent="0.25">
      <c r="F20288"/>
      <c r="G20288"/>
      <c r="H20288"/>
    </row>
    <row r="20289" spans="6:8" x14ac:dyDescent="0.25">
      <c r="F20289"/>
      <c r="G20289"/>
      <c r="H20289"/>
    </row>
    <row r="20290" spans="6:8" x14ac:dyDescent="0.25">
      <c r="F20290"/>
      <c r="G20290"/>
      <c r="H20290"/>
    </row>
    <row r="20291" spans="6:8" x14ac:dyDescent="0.25">
      <c r="F20291"/>
      <c r="G20291"/>
      <c r="H20291"/>
    </row>
    <row r="20292" spans="6:8" x14ac:dyDescent="0.25">
      <c r="F20292"/>
      <c r="G20292"/>
      <c r="H20292"/>
    </row>
    <row r="20293" spans="6:8" x14ac:dyDescent="0.25">
      <c r="F20293"/>
      <c r="G20293"/>
      <c r="H20293"/>
    </row>
    <row r="20294" spans="6:8" x14ac:dyDescent="0.25">
      <c r="F20294"/>
      <c r="G20294"/>
      <c r="H20294"/>
    </row>
    <row r="20295" spans="6:8" x14ac:dyDescent="0.25">
      <c r="F20295"/>
      <c r="G20295"/>
      <c r="H20295"/>
    </row>
    <row r="20296" spans="6:8" x14ac:dyDescent="0.25">
      <c r="F20296"/>
      <c r="G20296"/>
      <c r="H20296"/>
    </row>
    <row r="20297" spans="6:8" x14ac:dyDescent="0.25">
      <c r="F20297"/>
      <c r="G20297"/>
      <c r="H20297"/>
    </row>
    <row r="20298" spans="6:8" x14ac:dyDescent="0.25">
      <c r="F20298"/>
      <c r="G20298"/>
      <c r="H20298"/>
    </row>
    <row r="20299" spans="6:8" x14ac:dyDescent="0.25">
      <c r="F20299"/>
      <c r="G20299"/>
      <c r="H20299"/>
    </row>
    <row r="20300" spans="6:8" x14ac:dyDescent="0.25">
      <c r="F20300"/>
      <c r="G20300"/>
      <c r="H20300"/>
    </row>
    <row r="20301" spans="6:8" x14ac:dyDescent="0.25">
      <c r="F20301"/>
      <c r="G20301"/>
      <c r="H20301"/>
    </row>
    <row r="20302" spans="6:8" x14ac:dyDescent="0.25">
      <c r="F20302"/>
      <c r="G20302"/>
      <c r="H20302"/>
    </row>
    <row r="20303" spans="6:8" x14ac:dyDescent="0.25">
      <c r="F20303"/>
      <c r="G20303"/>
      <c r="H20303"/>
    </row>
    <row r="20304" spans="6:8" x14ac:dyDescent="0.25">
      <c r="F20304"/>
      <c r="G20304"/>
      <c r="H20304"/>
    </row>
    <row r="20305" spans="6:8" x14ac:dyDescent="0.25">
      <c r="F20305"/>
      <c r="G20305"/>
      <c r="H20305"/>
    </row>
    <row r="20306" spans="6:8" x14ac:dyDescent="0.25">
      <c r="F20306"/>
      <c r="G20306"/>
      <c r="H20306"/>
    </row>
    <row r="20307" spans="6:8" x14ac:dyDescent="0.25">
      <c r="F20307"/>
      <c r="G20307"/>
      <c r="H20307"/>
    </row>
    <row r="20308" spans="6:8" x14ac:dyDescent="0.25">
      <c r="F20308"/>
      <c r="G20308"/>
      <c r="H20308"/>
    </row>
    <row r="20309" spans="6:8" x14ac:dyDescent="0.25">
      <c r="F20309"/>
      <c r="G20309"/>
      <c r="H20309"/>
    </row>
    <row r="20310" spans="6:8" x14ac:dyDescent="0.25">
      <c r="F20310"/>
      <c r="G20310"/>
      <c r="H20310"/>
    </row>
    <row r="20311" spans="6:8" x14ac:dyDescent="0.25">
      <c r="F20311"/>
      <c r="G20311"/>
      <c r="H20311"/>
    </row>
    <row r="20312" spans="6:8" x14ac:dyDescent="0.25">
      <c r="F20312"/>
      <c r="G20312"/>
      <c r="H20312"/>
    </row>
    <row r="20313" spans="6:8" x14ac:dyDescent="0.25">
      <c r="F20313"/>
      <c r="G20313"/>
      <c r="H20313"/>
    </row>
    <row r="20314" spans="6:8" x14ac:dyDescent="0.25">
      <c r="F20314"/>
      <c r="G20314"/>
      <c r="H20314"/>
    </row>
    <row r="20315" spans="6:8" x14ac:dyDescent="0.25">
      <c r="F20315"/>
      <c r="G20315"/>
      <c r="H20315"/>
    </row>
    <row r="20316" spans="6:8" x14ac:dyDescent="0.25">
      <c r="F20316"/>
      <c r="G20316"/>
      <c r="H20316"/>
    </row>
    <row r="20317" spans="6:8" x14ac:dyDescent="0.25">
      <c r="F20317"/>
      <c r="G20317"/>
      <c r="H20317"/>
    </row>
    <row r="20318" spans="6:8" x14ac:dyDescent="0.25">
      <c r="F20318"/>
      <c r="G20318"/>
      <c r="H20318"/>
    </row>
    <row r="20319" spans="6:8" x14ac:dyDescent="0.25">
      <c r="F20319"/>
      <c r="G20319"/>
      <c r="H20319"/>
    </row>
    <row r="20320" spans="6:8" x14ac:dyDescent="0.25">
      <c r="F20320"/>
      <c r="G20320"/>
      <c r="H20320"/>
    </row>
    <row r="20321" spans="6:8" x14ac:dyDescent="0.25">
      <c r="F20321"/>
      <c r="G20321"/>
      <c r="H20321"/>
    </row>
    <row r="20322" spans="6:8" x14ac:dyDescent="0.25">
      <c r="F20322"/>
      <c r="G20322"/>
      <c r="H20322"/>
    </row>
    <row r="20323" spans="6:8" x14ac:dyDescent="0.25">
      <c r="F20323"/>
      <c r="G20323"/>
      <c r="H20323"/>
    </row>
    <row r="20324" spans="6:8" x14ac:dyDescent="0.25">
      <c r="F20324"/>
      <c r="G20324"/>
      <c r="H20324"/>
    </row>
    <row r="20325" spans="6:8" x14ac:dyDescent="0.25">
      <c r="F20325"/>
      <c r="G20325"/>
      <c r="H20325"/>
    </row>
    <row r="20326" spans="6:8" x14ac:dyDescent="0.25">
      <c r="F20326"/>
      <c r="G20326"/>
      <c r="H20326"/>
    </row>
    <row r="20327" spans="6:8" x14ac:dyDescent="0.25">
      <c r="F20327"/>
      <c r="G20327"/>
      <c r="H20327"/>
    </row>
    <row r="20328" spans="6:8" x14ac:dyDescent="0.25">
      <c r="F20328"/>
      <c r="G20328"/>
      <c r="H20328"/>
    </row>
    <row r="20329" spans="6:8" x14ac:dyDescent="0.25">
      <c r="F20329"/>
      <c r="G20329"/>
      <c r="H20329"/>
    </row>
    <row r="20330" spans="6:8" x14ac:dyDescent="0.25">
      <c r="F20330"/>
      <c r="G20330"/>
      <c r="H20330"/>
    </row>
    <row r="20331" spans="6:8" x14ac:dyDescent="0.25">
      <c r="F20331"/>
      <c r="G20331"/>
      <c r="H20331"/>
    </row>
    <row r="20332" spans="6:8" x14ac:dyDescent="0.25">
      <c r="F20332"/>
      <c r="G20332"/>
      <c r="H20332"/>
    </row>
    <row r="20333" spans="6:8" x14ac:dyDescent="0.25">
      <c r="F20333"/>
      <c r="G20333"/>
      <c r="H20333"/>
    </row>
    <row r="20334" spans="6:8" x14ac:dyDescent="0.25">
      <c r="F20334"/>
      <c r="G20334"/>
      <c r="H20334"/>
    </row>
    <row r="20335" spans="6:8" x14ac:dyDescent="0.25">
      <c r="F20335"/>
      <c r="G20335"/>
      <c r="H20335"/>
    </row>
    <row r="20336" spans="6:8" x14ac:dyDescent="0.25">
      <c r="F20336"/>
      <c r="G20336"/>
      <c r="H20336"/>
    </row>
    <row r="20337" spans="6:8" x14ac:dyDescent="0.25">
      <c r="F20337"/>
      <c r="G20337"/>
      <c r="H20337"/>
    </row>
    <row r="20338" spans="6:8" x14ac:dyDescent="0.25">
      <c r="F20338"/>
      <c r="G20338"/>
      <c r="H20338"/>
    </row>
    <row r="20339" spans="6:8" x14ac:dyDescent="0.25">
      <c r="F20339"/>
      <c r="G20339"/>
      <c r="H20339"/>
    </row>
    <row r="20340" spans="6:8" x14ac:dyDescent="0.25">
      <c r="F20340"/>
      <c r="G20340"/>
      <c r="H20340"/>
    </row>
    <row r="20341" spans="6:8" x14ac:dyDescent="0.25">
      <c r="F20341"/>
      <c r="G20341"/>
      <c r="H20341"/>
    </row>
    <row r="20342" spans="6:8" x14ac:dyDescent="0.25">
      <c r="F20342"/>
      <c r="G20342"/>
      <c r="H20342"/>
    </row>
    <row r="20343" spans="6:8" x14ac:dyDescent="0.25">
      <c r="F20343"/>
      <c r="G20343"/>
      <c r="H20343"/>
    </row>
    <row r="20344" spans="6:8" x14ac:dyDescent="0.25">
      <c r="F20344"/>
      <c r="G20344"/>
      <c r="H20344"/>
    </row>
    <row r="20345" spans="6:8" x14ac:dyDescent="0.25">
      <c r="F20345"/>
      <c r="G20345"/>
      <c r="H20345"/>
    </row>
    <row r="20346" spans="6:8" x14ac:dyDescent="0.25">
      <c r="F20346"/>
      <c r="G20346"/>
      <c r="H20346"/>
    </row>
    <row r="20347" spans="6:8" x14ac:dyDescent="0.25">
      <c r="F20347"/>
      <c r="G20347"/>
      <c r="H20347"/>
    </row>
    <row r="20348" spans="6:8" x14ac:dyDescent="0.25">
      <c r="F20348"/>
      <c r="G20348"/>
      <c r="H20348"/>
    </row>
    <row r="20349" spans="6:8" x14ac:dyDescent="0.25">
      <c r="F20349"/>
      <c r="G20349"/>
      <c r="H20349"/>
    </row>
    <row r="20350" spans="6:8" x14ac:dyDescent="0.25">
      <c r="F20350"/>
      <c r="G20350"/>
      <c r="H20350"/>
    </row>
    <row r="20351" spans="6:8" x14ac:dyDescent="0.25">
      <c r="F20351"/>
      <c r="G20351"/>
      <c r="H20351"/>
    </row>
    <row r="20352" spans="6:8" x14ac:dyDescent="0.25">
      <c r="F20352"/>
      <c r="G20352"/>
      <c r="H20352"/>
    </row>
    <row r="20353" spans="6:8" x14ac:dyDescent="0.25">
      <c r="F20353"/>
      <c r="G20353"/>
      <c r="H20353"/>
    </row>
    <row r="20354" spans="6:8" x14ac:dyDescent="0.25">
      <c r="F20354"/>
      <c r="G20354"/>
      <c r="H20354"/>
    </row>
    <row r="20355" spans="6:8" x14ac:dyDescent="0.25">
      <c r="F20355"/>
      <c r="G20355"/>
      <c r="H20355"/>
    </row>
    <row r="20356" spans="6:8" x14ac:dyDescent="0.25">
      <c r="F20356"/>
      <c r="G20356"/>
      <c r="H20356"/>
    </row>
    <row r="20357" spans="6:8" x14ac:dyDescent="0.25">
      <c r="F20357"/>
      <c r="G20357"/>
      <c r="H20357"/>
    </row>
    <row r="20358" spans="6:8" x14ac:dyDescent="0.25">
      <c r="F20358"/>
      <c r="G20358"/>
      <c r="H20358"/>
    </row>
    <row r="20359" spans="6:8" x14ac:dyDescent="0.25">
      <c r="F20359"/>
      <c r="G20359"/>
      <c r="H20359"/>
    </row>
    <row r="20360" spans="6:8" x14ac:dyDescent="0.25">
      <c r="F20360"/>
      <c r="G20360"/>
      <c r="H20360"/>
    </row>
    <row r="20361" spans="6:8" x14ac:dyDescent="0.25">
      <c r="F20361"/>
      <c r="G20361"/>
      <c r="H20361"/>
    </row>
    <row r="20362" spans="6:8" x14ac:dyDescent="0.25">
      <c r="F20362"/>
      <c r="G20362"/>
      <c r="H20362"/>
    </row>
    <row r="20363" spans="6:8" x14ac:dyDescent="0.25">
      <c r="F20363"/>
      <c r="G20363"/>
      <c r="H20363"/>
    </row>
    <row r="20364" spans="6:8" x14ac:dyDescent="0.25">
      <c r="F20364"/>
      <c r="G20364"/>
      <c r="H20364"/>
    </row>
    <row r="20365" spans="6:8" x14ac:dyDescent="0.25">
      <c r="F20365"/>
      <c r="G20365"/>
      <c r="H20365"/>
    </row>
    <row r="20366" spans="6:8" x14ac:dyDescent="0.25">
      <c r="F20366"/>
      <c r="G20366"/>
      <c r="H20366"/>
    </row>
    <row r="20367" spans="6:8" x14ac:dyDescent="0.25">
      <c r="F20367"/>
      <c r="G20367"/>
      <c r="H20367"/>
    </row>
    <row r="20368" spans="6:8" x14ac:dyDescent="0.25">
      <c r="F20368"/>
      <c r="G20368"/>
      <c r="H20368"/>
    </row>
    <row r="20369" spans="6:8" x14ac:dyDescent="0.25">
      <c r="F20369"/>
      <c r="G20369"/>
      <c r="H20369"/>
    </row>
    <row r="20370" spans="6:8" x14ac:dyDescent="0.25">
      <c r="F20370"/>
      <c r="G20370"/>
      <c r="H20370"/>
    </row>
    <row r="20371" spans="6:8" x14ac:dyDescent="0.25">
      <c r="F20371"/>
      <c r="G20371"/>
      <c r="H20371"/>
    </row>
    <row r="20372" spans="6:8" x14ac:dyDescent="0.25">
      <c r="F20372"/>
      <c r="G20372"/>
      <c r="H20372"/>
    </row>
    <row r="20373" spans="6:8" x14ac:dyDescent="0.25">
      <c r="F20373"/>
      <c r="G20373"/>
      <c r="H20373"/>
    </row>
    <row r="20374" spans="6:8" x14ac:dyDescent="0.25">
      <c r="F20374"/>
      <c r="G20374"/>
      <c r="H20374"/>
    </row>
    <row r="20375" spans="6:8" x14ac:dyDescent="0.25">
      <c r="F20375"/>
      <c r="G20375"/>
      <c r="H20375"/>
    </row>
    <row r="20376" spans="6:8" x14ac:dyDescent="0.25">
      <c r="F20376"/>
      <c r="G20376"/>
      <c r="H20376"/>
    </row>
    <row r="20377" spans="6:8" x14ac:dyDescent="0.25">
      <c r="F20377"/>
      <c r="G20377"/>
      <c r="H20377"/>
    </row>
    <row r="20378" spans="6:8" x14ac:dyDescent="0.25">
      <c r="F20378"/>
      <c r="G20378"/>
      <c r="H20378"/>
    </row>
    <row r="20379" spans="6:8" x14ac:dyDescent="0.25">
      <c r="F20379"/>
      <c r="G20379"/>
      <c r="H20379"/>
    </row>
    <row r="20380" spans="6:8" x14ac:dyDescent="0.25">
      <c r="F20380"/>
      <c r="G20380"/>
      <c r="H20380"/>
    </row>
    <row r="20381" spans="6:8" x14ac:dyDescent="0.25">
      <c r="F20381"/>
      <c r="G20381"/>
      <c r="H20381"/>
    </row>
    <row r="20382" spans="6:8" x14ac:dyDescent="0.25">
      <c r="F20382"/>
      <c r="G20382"/>
      <c r="H20382"/>
    </row>
    <row r="20383" spans="6:8" x14ac:dyDescent="0.25">
      <c r="F20383"/>
      <c r="G20383"/>
      <c r="H20383"/>
    </row>
    <row r="20384" spans="6:8" x14ac:dyDescent="0.25">
      <c r="F20384"/>
      <c r="G20384"/>
      <c r="H20384"/>
    </row>
    <row r="20385" spans="6:8" x14ac:dyDescent="0.25">
      <c r="F20385"/>
      <c r="G20385"/>
      <c r="H20385"/>
    </row>
    <row r="20386" spans="6:8" x14ac:dyDescent="0.25">
      <c r="F20386"/>
      <c r="G20386"/>
      <c r="H20386"/>
    </row>
    <row r="20387" spans="6:8" x14ac:dyDescent="0.25">
      <c r="F20387"/>
      <c r="G20387"/>
      <c r="H20387"/>
    </row>
    <row r="20388" spans="6:8" x14ac:dyDescent="0.25">
      <c r="F20388"/>
      <c r="G20388"/>
      <c r="H20388"/>
    </row>
    <row r="20389" spans="6:8" x14ac:dyDescent="0.25">
      <c r="F20389"/>
      <c r="G20389"/>
      <c r="H20389"/>
    </row>
    <row r="20390" spans="6:8" x14ac:dyDescent="0.25">
      <c r="F20390"/>
      <c r="G20390"/>
      <c r="H20390"/>
    </row>
    <row r="20391" spans="6:8" x14ac:dyDescent="0.25">
      <c r="F20391"/>
      <c r="G20391"/>
      <c r="H20391"/>
    </row>
    <row r="20392" spans="6:8" x14ac:dyDescent="0.25">
      <c r="F20392"/>
      <c r="G20392"/>
      <c r="H20392"/>
    </row>
    <row r="20393" spans="6:8" x14ac:dyDescent="0.25">
      <c r="F20393"/>
      <c r="G20393"/>
      <c r="H20393"/>
    </row>
    <row r="20394" spans="6:8" x14ac:dyDescent="0.25">
      <c r="F20394"/>
      <c r="G20394"/>
      <c r="H20394"/>
    </row>
    <row r="20395" spans="6:8" x14ac:dyDescent="0.25">
      <c r="F20395"/>
      <c r="G20395"/>
      <c r="H20395"/>
    </row>
    <row r="20396" spans="6:8" x14ac:dyDescent="0.25">
      <c r="F20396"/>
      <c r="G20396"/>
      <c r="H20396"/>
    </row>
    <row r="20397" spans="6:8" x14ac:dyDescent="0.25">
      <c r="F20397"/>
      <c r="G20397"/>
      <c r="H20397"/>
    </row>
    <row r="20398" spans="6:8" x14ac:dyDescent="0.25">
      <c r="F20398"/>
      <c r="G20398"/>
      <c r="H20398"/>
    </row>
    <row r="20399" spans="6:8" x14ac:dyDescent="0.25">
      <c r="F20399"/>
      <c r="G20399"/>
      <c r="H20399"/>
    </row>
    <row r="20400" spans="6:8" x14ac:dyDescent="0.25">
      <c r="F20400"/>
      <c r="G20400"/>
      <c r="H20400"/>
    </row>
    <row r="20401" spans="6:8" x14ac:dyDescent="0.25">
      <c r="F20401"/>
      <c r="G20401"/>
      <c r="H20401"/>
    </row>
    <row r="20402" spans="6:8" x14ac:dyDescent="0.25">
      <c r="F20402"/>
      <c r="G20402"/>
      <c r="H20402"/>
    </row>
    <row r="20403" spans="6:8" x14ac:dyDescent="0.25">
      <c r="F20403"/>
      <c r="G20403"/>
      <c r="H20403"/>
    </row>
    <row r="20404" spans="6:8" x14ac:dyDescent="0.25">
      <c r="F20404"/>
      <c r="G20404"/>
      <c r="H20404"/>
    </row>
    <row r="20405" spans="6:8" x14ac:dyDescent="0.25">
      <c r="F20405"/>
      <c r="G20405"/>
      <c r="H20405"/>
    </row>
    <row r="20406" spans="6:8" x14ac:dyDescent="0.25">
      <c r="F20406"/>
      <c r="G20406"/>
      <c r="H20406"/>
    </row>
    <row r="20407" spans="6:8" x14ac:dyDescent="0.25">
      <c r="F20407"/>
      <c r="G20407"/>
      <c r="H20407"/>
    </row>
    <row r="20408" spans="6:8" x14ac:dyDescent="0.25">
      <c r="F20408"/>
      <c r="G20408"/>
      <c r="H20408"/>
    </row>
    <row r="20409" spans="6:8" x14ac:dyDescent="0.25">
      <c r="F20409"/>
      <c r="G20409"/>
      <c r="H20409"/>
    </row>
    <row r="20410" spans="6:8" x14ac:dyDescent="0.25">
      <c r="F20410"/>
      <c r="G20410"/>
      <c r="H20410"/>
    </row>
    <row r="20411" spans="6:8" x14ac:dyDescent="0.25">
      <c r="F20411"/>
      <c r="G20411"/>
      <c r="H20411"/>
    </row>
    <row r="20412" spans="6:8" x14ac:dyDescent="0.25">
      <c r="F20412"/>
      <c r="G20412"/>
      <c r="H20412"/>
    </row>
    <row r="20413" spans="6:8" x14ac:dyDescent="0.25">
      <c r="F20413"/>
      <c r="G20413"/>
      <c r="H20413"/>
    </row>
    <row r="20414" spans="6:8" x14ac:dyDescent="0.25">
      <c r="F20414"/>
      <c r="G20414"/>
      <c r="H20414"/>
    </row>
    <row r="20415" spans="6:8" x14ac:dyDescent="0.25">
      <c r="F20415"/>
      <c r="G20415"/>
      <c r="H20415"/>
    </row>
    <row r="20416" spans="6:8" x14ac:dyDescent="0.25">
      <c r="F20416"/>
      <c r="G20416"/>
      <c r="H20416"/>
    </row>
    <row r="20417" spans="6:8" x14ac:dyDescent="0.25">
      <c r="F20417"/>
      <c r="G20417"/>
      <c r="H20417"/>
    </row>
    <row r="20418" spans="6:8" x14ac:dyDescent="0.25">
      <c r="F20418"/>
      <c r="G20418"/>
      <c r="H20418"/>
    </row>
    <row r="20419" spans="6:8" x14ac:dyDescent="0.25">
      <c r="F20419"/>
      <c r="G20419"/>
      <c r="H20419"/>
    </row>
    <row r="20420" spans="6:8" x14ac:dyDescent="0.25">
      <c r="F20420"/>
      <c r="G20420"/>
      <c r="H20420"/>
    </row>
    <row r="20421" spans="6:8" x14ac:dyDescent="0.25">
      <c r="F20421"/>
      <c r="G20421"/>
      <c r="H20421"/>
    </row>
    <row r="20422" spans="6:8" x14ac:dyDescent="0.25">
      <c r="F20422"/>
      <c r="G20422"/>
      <c r="H20422"/>
    </row>
    <row r="20423" spans="6:8" x14ac:dyDescent="0.25">
      <c r="F20423"/>
      <c r="G20423"/>
      <c r="H20423"/>
    </row>
    <row r="20424" spans="6:8" x14ac:dyDescent="0.25">
      <c r="F20424"/>
      <c r="G20424"/>
      <c r="H20424"/>
    </row>
    <row r="20425" spans="6:8" x14ac:dyDescent="0.25">
      <c r="F20425"/>
      <c r="G20425"/>
      <c r="H20425"/>
    </row>
    <row r="20426" spans="6:8" x14ac:dyDescent="0.25">
      <c r="F20426"/>
      <c r="G20426"/>
      <c r="H20426"/>
    </row>
    <row r="20427" spans="6:8" x14ac:dyDescent="0.25">
      <c r="F20427"/>
      <c r="G20427"/>
      <c r="H20427"/>
    </row>
    <row r="20428" spans="6:8" x14ac:dyDescent="0.25">
      <c r="F20428"/>
      <c r="G20428"/>
      <c r="H20428"/>
    </row>
    <row r="20429" spans="6:8" x14ac:dyDescent="0.25">
      <c r="F20429"/>
      <c r="G20429"/>
      <c r="H20429"/>
    </row>
    <row r="20430" spans="6:8" x14ac:dyDescent="0.25">
      <c r="F20430"/>
      <c r="G20430"/>
      <c r="H20430"/>
    </row>
    <row r="20431" spans="6:8" x14ac:dyDescent="0.25">
      <c r="F20431"/>
      <c r="G20431"/>
      <c r="H20431"/>
    </row>
    <row r="20432" spans="6:8" x14ac:dyDescent="0.25">
      <c r="F20432"/>
      <c r="G20432"/>
      <c r="H20432"/>
    </row>
    <row r="20433" spans="6:8" x14ac:dyDescent="0.25">
      <c r="F20433"/>
      <c r="G20433"/>
      <c r="H20433"/>
    </row>
    <row r="20434" spans="6:8" x14ac:dyDescent="0.25">
      <c r="F20434"/>
      <c r="G20434"/>
      <c r="H20434"/>
    </row>
    <row r="20435" spans="6:8" x14ac:dyDescent="0.25">
      <c r="F20435"/>
      <c r="G20435"/>
      <c r="H20435"/>
    </row>
    <row r="20436" spans="6:8" x14ac:dyDescent="0.25">
      <c r="F20436"/>
      <c r="G20436"/>
      <c r="H20436"/>
    </row>
    <row r="20437" spans="6:8" x14ac:dyDescent="0.25">
      <c r="F20437"/>
      <c r="G20437"/>
      <c r="H20437"/>
    </row>
    <row r="20438" spans="6:8" x14ac:dyDescent="0.25">
      <c r="F20438"/>
      <c r="G20438"/>
      <c r="H20438"/>
    </row>
    <row r="20439" spans="6:8" x14ac:dyDescent="0.25">
      <c r="F20439"/>
      <c r="G20439"/>
      <c r="H20439"/>
    </row>
    <row r="20440" spans="6:8" x14ac:dyDescent="0.25">
      <c r="F20440"/>
      <c r="G20440"/>
      <c r="H20440"/>
    </row>
    <row r="20441" spans="6:8" x14ac:dyDescent="0.25">
      <c r="F20441"/>
      <c r="G20441"/>
      <c r="H20441"/>
    </row>
    <row r="20442" spans="6:8" x14ac:dyDescent="0.25">
      <c r="F20442"/>
      <c r="G20442"/>
      <c r="H20442"/>
    </row>
    <row r="20443" spans="6:8" x14ac:dyDescent="0.25">
      <c r="F20443"/>
      <c r="G20443"/>
      <c r="H20443"/>
    </row>
    <row r="20444" spans="6:8" x14ac:dyDescent="0.25">
      <c r="F20444"/>
      <c r="G20444"/>
      <c r="H20444"/>
    </row>
    <row r="20445" spans="6:8" x14ac:dyDescent="0.25">
      <c r="F20445"/>
      <c r="G20445"/>
      <c r="H20445"/>
    </row>
    <row r="20446" spans="6:8" x14ac:dyDescent="0.25">
      <c r="F20446"/>
      <c r="G20446"/>
      <c r="H20446"/>
    </row>
    <row r="20447" spans="6:8" x14ac:dyDescent="0.25">
      <c r="F20447"/>
      <c r="G20447"/>
      <c r="H20447"/>
    </row>
    <row r="20448" spans="6:8" x14ac:dyDescent="0.25">
      <c r="F20448"/>
      <c r="G20448"/>
      <c r="H20448"/>
    </row>
    <row r="20449" spans="6:8" x14ac:dyDescent="0.25">
      <c r="F20449"/>
      <c r="G20449"/>
      <c r="H20449"/>
    </row>
    <row r="20450" spans="6:8" x14ac:dyDescent="0.25">
      <c r="F20450"/>
      <c r="G20450"/>
      <c r="H20450"/>
    </row>
    <row r="20451" spans="6:8" x14ac:dyDescent="0.25">
      <c r="F20451"/>
      <c r="G20451"/>
      <c r="H20451"/>
    </row>
    <row r="20452" spans="6:8" x14ac:dyDescent="0.25">
      <c r="F20452"/>
      <c r="G20452"/>
      <c r="H20452"/>
    </row>
    <row r="20453" spans="6:8" x14ac:dyDescent="0.25">
      <c r="F20453"/>
      <c r="G20453"/>
      <c r="H20453"/>
    </row>
    <row r="20454" spans="6:8" x14ac:dyDescent="0.25">
      <c r="F20454"/>
      <c r="G20454"/>
      <c r="H20454"/>
    </row>
    <row r="20455" spans="6:8" x14ac:dyDescent="0.25">
      <c r="F20455"/>
      <c r="G20455"/>
      <c r="H20455"/>
    </row>
    <row r="20456" spans="6:8" x14ac:dyDescent="0.25">
      <c r="F20456"/>
      <c r="G20456"/>
      <c r="H20456"/>
    </row>
    <row r="20457" spans="6:8" x14ac:dyDescent="0.25">
      <c r="F20457"/>
      <c r="G20457"/>
      <c r="H20457"/>
    </row>
    <row r="20458" spans="6:8" x14ac:dyDescent="0.25">
      <c r="F20458"/>
      <c r="G20458"/>
      <c r="H20458"/>
    </row>
    <row r="20459" spans="6:8" x14ac:dyDescent="0.25">
      <c r="F20459"/>
      <c r="G20459"/>
      <c r="H20459"/>
    </row>
    <row r="20460" spans="6:8" x14ac:dyDescent="0.25">
      <c r="F20460"/>
      <c r="G20460"/>
      <c r="H20460"/>
    </row>
    <row r="20461" spans="6:8" x14ac:dyDescent="0.25">
      <c r="F20461"/>
      <c r="G20461"/>
      <c r="H20461"/>
    </row>
    <row r="20462" spans="6:8" x14ac:dyDescent="0.25">
      <c r="F20462"/>
      <c r="G20462"/>
      <c r="H20462"/>
    </row>
    <row r="20463" spans="6:8" x14ac:dyDescent="0.25">
      <c r="F20463"/>
      <c r="G20463"/>
      <c r="H20463"/>
    </row>
    <row r="20464" spans="6:8" x14ac:dyDescent="0.25">
      <c r="F20464"/>
      <c r="G20464"/>
      <c r="H20464"/>
    </row>
    <row r="20465" spans="6:8" x14ac:dyDescent="0.25">
      <c r="F20465"/>
      <c r="G20465"/>
      <c r="H20465"/>
    </row>
    <row r="20466" spans="6:8" x14ac:dyDescent="0.25">
      <c r="F20466"/>
      <c r="G20466"/>
      <c r="H20466"/>
    </row>
    <row r="20467" spans="6:8" x14ac:dyDescent="0.25">
      <c r="F20467"/>
      <c r="G20467"/>
      <c r="H20467"/>
    </row>
    <row r="20468" spans="6:8" x14ac:dyDescent="0.25">
      <c r="F20468"/>
      <c r="G20468"/>
      <c r="H20468"/>
    </row>
    <row r="20469" spans="6:8" x14ac:dyDescent="0.25">
      <c r="F20469"/>
      <c r="G20469"/>
      <c r="H20469"/>
    </row>
    <row r="20470" spans="6:8" x14ac:dyDescent="0.25">
      <c r="F20470"/>
      <c r="G20470"/>
      <c r="H20470"/>
    </row>
    <row r="20471" spans="6:8" x14ac:dyDescent="0.25">
      <c r="F20471"/>
      <c r="G20471"/>
      <c r="H20471"/>
    </row>
    <row r="20472" spans="6:8" x14ac:dyDescent="0.25">
      <c r="F20472"/>
      <c r="G20472"/>
      <c r="H20472"/>
    </row>
    <row r="20473" spans="6:8" x14ac:dyDescent="0.25">
      <c r="F20473"/>
      <c r="G20473"/>
      <c r="H20473"/>
    </row>
    <row r="20474" spans="6:8" x14ac:dyDescent="0.25">
      <c r="F20474"/>
      <c r="G20474"/>
      <c r="H20474"/>
    </row>
    <row r="20475" spans="6:8" x14ac:dyDescent="0.25">
      <c r="F20475"/>
      <c r="G20475"/>
      <c r="H20475"/>
    </row>
    <row r="20476" spans="6:8" x14ac:dyDescent="0.25">
      <c r="F20476"/>
      <c r="G20476"/>
      <c r="H20476"/>
    </row>
    <row r="20477" spans="6:8" x14ac:dyDescent="0.25">
      <c r="F20477"/>
      <c r="G20477"/>
      <c r="H20477"/>
    </row>
    <row r="20478" spans="6:8" x14ac:dyDescent="0.25">
      <c r="F20478"/>
      <c r="G20478"/>
      <c r="H20478"/>
    </row>
    <row r="20479" spans="6:8" x14ac:dyDescent="0.25">
      <c r="F20479"/>
      <c r="G20479"/>
      <c r="H20479"/>
    </row>
    <row r="20480" spans="6:8" x14ac:dyDescent="0.25">
      <c r="F20480"/>
      <c r="G20480"/>
      <c r="H20480"/>
    </row>
    <row r="20481" spans="6:8" x14ac:dyDescent="0.25">
      <c r="F20481"/>
      <c r="G20481"/>
      <c r="H20481"/>
    </row>
    <row r="20482" spans="6:8" x14ac:dyDescent="0.25">
      <c r="F20482"/>
      <c r="G20482"/>
      <c r="H20482"/>
    </row>
    <row r="20483" spans="6:8" x14ac:dyDescent="0.25">
      <c r="F20483"/>
      <c r="G20483"/>
      <c r="H20483"/>
    </row>
    <row r="20484" spans="6:8" x14ac:dyDescent="0.25">
      <c r="F20484"/>
      <c r="G20484"/>
      <c r="H20484"/>
    </row>
    <row r="20485" spans="6:8" x14ac:dyDescent="0.25">
      <c r="F20485"/>
      <c r="G20485"/>
      <c r="H20485"/>
    </row>
    <row r="20486" spans="6:8" x14ac:dyDescent="0.25">
      <c r="F20486"/>
      <c r="G20486"/>
      <c r="H20486"/>
    </row>
    <row r="20487" spans="6:8" x14ac:dyDescent="0.25">
      <c r="F20487"/>
      <c r="G20487"/>
      <c r="H20487"/>
    </row>
    <row r="20488" spans="6:8" x14ac:dyDescent="0.25">
      <c r="F20488"/>
      <c r="G20488"/>
      <c r="H20488"/>
    </row>
    <row r="20489" spans="6:8" x14ac:dyDescent="0.25">
      <c r="F20489"/>
      <c r="G20489"/>
      <c r="H20489"/>
    </row>
    <row r="20490" spans="6:8" x14ac:dyDescent="0.25">
      <c r="F20490"/>
      <c r="G20490"/>
      <c r="H20490"/>
    </row>
    <row r="20491" spans="6:8" x14ac:dyDescent="0.25">
      <c r="F20491"/>
      <c r="G20491"/>
      <c r="H20491"/>
    </row>
    <row r="20492" spans="6:8" x14ac:dyDescent="0.25">
      <c r="F20492"/>
      <c r="G20492"/>
      <c r="H20492"/>
    </row>
    <row r="20493" spans="6:8" x14ac:dyDescent="0.25">
      <c r="F20493"/>
      <c r="G20493"/>
      <c r="H20493"/>
    </row>
    <row r="20494" spans="6:8" x14ac:dyDescent="0.25">
      <c r="F20494"/>
      <c r="G20494"/>
      <c r="H20494"/>
    </row>
    <row r="20495" spans="6:8" x14ac:dyDescent="0.25">
      <c r="F20495"/>
      <c r="G20495"/>
      <c r="H20495"/>
    </row>
    <row r="20496" spans="6:8" x14ac:dyDescent="0.25">
      <c r="F20496"/>
      <c r="G20496"/>
      <c r="H20496"/>
    </row>
    <row r="20497" spans="6:8" x14ac:dyDescent="0.25">
      <c r="F20497"/>
      <c r="G20497"/>
      <c r="H20497"/>
    </row>
    <row r="20498" spans="6:8" x14ac:dyDescent="0.25">
      <c r="F20498"/>
      <c r="G20498"/>
      <c r="H20498"/>
    </row>
    <row r="20499" spans="6:8" x14ac:dyDescent="0.25">
      <c r="F20499"/>
      <c r="G20499"/>
      <c r="H20499"/>
    </row>
    <row r="20500" spans="6:8" x14ac:dyDescent="0.25">
      <c r="F20500"/>
      <c r="G20500"/>
      <c r="H20500"/>
    </row>
    <row r="20501" spans="6:8" x14ac:dyDescent="0.25">
      <c r="F20501"/>
      <c r="G20501"/>
      <c r="H20501"/>
    </row>
    <row r="20502" spans="6:8" x14ac:dyDescent="0.25">
      <c r="F20502"/>
      <c r="G20502"/>
      <c r="H20502"/>
    </row>
    <row r="20503" spans="6:8" x14ac:dyDescent="0.25">
      <c r="F20503"/>
      <c r="G20503"/>
      <c r="H20503"/>
    </row>
    <row r="20504" spans="6:8" x14ac:dyDescent="0.25">
      <c r="F20504"/>
      <c r="G20504"/>
      <c r="H20504"/>
    </row>
    <row r="20505" spans="6:8" x14ac:dyDescent="0.25">
      <c r="F20505"/>
      <c r="G20505"/>
      <c r="H20505"/>
    </row>
    <row r="20506" spans="6:8" x14ac:dyDescent="0.25">
      <c r="F20506"/>
      <c r="G20506"/>
      <c r="H20506"/>
    </row>
    <row r="20507" spans="6:8" x14ac:dyDescent="0.25">
      <c r="F20507"/>
      <c r="G20507"/>
      <c r="H20507"/>
    </row>
    <row r="20508" spans="6:8" x14ac:dyDescent="0.25">
      <c r="F20508"/>
      <c r="G20508"/>
      <c r="H20508"/>
    </row>
    <row r="20509" spans="6:8" x14ac:dyDescent="0.25">
      <c r="F20509"/>
      <c r="G20509"/>
      <c r="H20509"/>
    </row>
    <row r="20510" spans="6:8" x14ac:dyDescent="0.25">
      <c r="F20510"/>
      <c r="G20510"/>
      <c r="H20510"/>
    </row>
    <row r="20511" spans="6:8" x14ac:dyDescent="0.25">
      <c r="F20511"/>
      <c r="G20511"/>
      <c r="H20511"/>
    </row>
    <row r="20512" spans="6:8" x14ac:dyDescent="0.25">
      <c r="F20512"/>
      <c r="G20512"/>
      <c r="H20512"/>
    </row>
    <row r="20513" spans="6:8" x14ac:dyDescent="0.25">
      <c r="F20513"/>
      <c r="G20513"/>
      <c r="H20513"/>
    </row>
    <row r="20514" spans="6:8" x14ac:dyDescent="0.25">
      <c r="F20514"/>
      <c r="G20514"/>
      <c r="H20514"/>
    </row>
    <row r="20515" spans="6:8" x14ac:dyDescent="0.25">
      <c r="F20515"/>
      <c r="G20515"/>
      <c r="H20515"/>
    </row>
    <row r="20516" spans="6:8" x14ac:dyDescent="0.25">
      <c r="F20516"/>
      <c r="G20516"/>
      <c r="H20516"/>
    </row>
    <row r="20517" spans="6:8" x14ac:dyDescent="0.25">
      <c r="F20517"/>
      <c r="G20517"/>
      <c r="H20517"/>
    </row>
    <row r="20518" spans="6:8" x14ac:dyDescent="0.25">
      <c r="F20518"/>
      <c r="G20518"/>
      <c r="H20518"/>
    </row>
    <row r="20519" spans="6:8" x14ac:dyDescent="0.25">
      <c r="F20519"/>
      <c r="G20519"/>
      <c r="H20519"/>
    </row>
    <row r="20520" spans="6:8" x14ac:dyDescent="0.25">
      <c r="F20520"/>
      <c r="G20520"/>
      <c r="H20520"/>
    </row>
    <row r="20521" spans="6:8" x14ac:dyDescent="0.25">
      <c r="F20521"/>
      <c r="G20521"/>
      <c r="H20521"/>
    </row>
    <row r="20522" spans="6:8" x14ac:dyDescent="0.25">
      <c r="F20522"/>
      <c r="G20522"/>
      <c r="H20522"/>
    </row>
    <row r="20523" spans="6:8" x14ac:dyDescent="0.25">
      <c r="F20523"/>
      <c r="G20523"/>
      <c r="H20523"/>
    </row>
    <row r="20524" spans="6:8" x14ac:dyDescent="0.25">
      <c r="F20524"/>
      <c r="G20524"/>
      <c r="H20524"/>
    </row>
    <row r="20525" spans="6:8" x14ac:dyDescent="0.25">
      <c r="F20525"/>
      <c r="G20525"/>
      <c r="H20525"/>
    </row>
    <row r="20526" spans="6:8" x14ac:dyDescent="0.25">
      <c r="F20526"/>
      <c r="G20526"/>
      <c r="H20526"/>
    </row>
    <row r="20527" spans="6:8" x14ac:dyDescent="0.25">
      <c r="F20527"/>
      <c r="G20527"/>
      <c r="H20527"/>
    </row>
    <row r="20528" spans="6:8" x14ac:dyDescent="0.25">
      <c r="F20528"/>
      <c r="G20528"/>
      <c r="H20528"/>
    </row>
    <row r="20529" spans="6:8" x14ac:dyDescent="0.25">
      <c r="F20529"/>
      <c r="G20529"/>
      <c r="H20529"/>
    </row>
    <row r="20530" spans="6:8" x14ac:dyDescent="0.25">
      <c r="F20530"/>
      <c r="G20530"/>
      <c r="H20530"/>
    </row>
    <row r="20531" spans="6:8" x14ac:dyDescent="0.25">
      <c r="F20531"/>
      <c r="G20531"/>
      <c r="H20531"/>
    </row>
    <row r="20532" spans="6:8" x14ac:dyDescent="0.25">
      <c r="F20532"/>
      <c r="G20532"/>
      <c r="H20532"/>
    </row>
    <row r="20533" spans="6:8" x14ac:dyDescent="0.25">
      <c r="F20533"/>
      <c r="G20533"/>
      <c r="H20533"/>
    </row>
    <row r="20534" spans="6:8" x14ac:dyDescent="0.25">
      <c r="F20534"/>
      <c r="G20534"/>
      <c r="H20534"/>
    </row>
    <row r="20535" spans="6:8" x14ac:dyDescent="0.25">
      <c r="F20535"/>
      <c r="G20535"/>
      <c r="H20535"/>
    </row>
    <row r="20536" spans="6:8" x14ac:dyDescent="0.25">
      <c r="F20536"/>
      <c r="G20536"/>
      <c r="H20536"/>
    </row>
    <row r="20537" spans="6:8" x14ac:dyDescent="0.25">
      <c r="F20537"/>
      <c r="G20537"/>
      <c r="H20537"/>
    </row>
    <row r="20538" spans="6:8" x14ac:dyDescent="0.25">
      <c r="F20538"/>
      <c r="G20538"/>
      <c r="H20538"/>
    </row>
    <row r="20539" spans="6:8" x14ac:dyDescent="0.25">
      <c r="F20539"/>
      <c r="G20539"/>
      <c r="H20539"/>
    </row>
    <row r="20540" spans="6:8" x14ac:dyDescent="0.25">
      <c r="F20540"/>
      <c r="G20540"/>
      <c r="H20540"/>
    </row>
    <row r="20541" spans="6:8" x14ac:dyDescent="0.25">
      <c r="F20541"/>
      <c r="G20541"/>
      <c r="H20541"/>
    </row>
    <row r="20542" spans="6:8" x14ac:dyDescent="0.25">
      <c r="F20542"/>
      <c r="G20542"/>
      <c r="H20542"/>
    </row>
    <row r="20543" spans="6:8" x14ac:dyDescent="0.25">
      <c r="F20543"/>
      <c r="G20543"/>
      <c r="H20543"/>
    </row>
    <row r="20544" spans="6:8" x14ac:dyDescent="0.25">
      <c r="F20544"/>
      <c r="G20544"/>
      <c r="H20544"/>
    </row>
    <row r="20545" spans="6:8" x14ac:dyDescent="0.25">
      <c r="F20545"/>
      <c r="G20545"/>
      <c r="H20545"/>
    </row>
    <row r="20546" spans="6:8" x14ac:dyDescent="0.25">
      <c r="F20546"/>
      <c r="G20546"/>
      <c r="H20546"/>
    </row>
    <row r="20547" spans="6:8" x14ac:dyDescent="0.25">
      <c r="F20547"/>
      <c r="G20547"/>
      <c r="H20547"/>
    </row>
    <row r="20548" spans="6:8" x14ac:dyDescent="0.25">
      <c r="F20548"/>
      <c r="G20548"/>
      <c r="H20548"/>
    </row>
    <row r="20549" spans="6:8" x14ac:dyDescent="0.25">
      <c r="F20549"/>
      <c r="G20549"/>
      <c r="H20549"/>
    </row>
    <row r="20550" spans="6:8" x14ac:dyDescent="0.25">
      <c r="F20550"/>
      <c r="G20550"/>
      <c r="H20550"/>
    </row>
    <row r="20551" spans="6:8" x14ac:dyDescent="0.25">
      <c r="F20551"/>
      <c r="G20551"/>
      <c r="H20551"/>
    </row>
    <row r="20552" spans="6:8" x14ac:dyDescent="0.25">
      <c r="F20552"/>
      <c r="G20552"/>
      <c r="H20552"/>
    </row>
    <row r="20553" spans="6:8" x14ac:dyDescent="0.25">
      <c r="F20553"/>
      <c r="G20553"/>
      <c r="H20553"/>
    </row>
    <row r="20554" spans="6:8" x14ac:dyDescent="0.25">
      <c r="F20554"/>
      <c r="G20554"/>
      <c r="H20554"/>
    </row>
    <row r="20555" spans="6:8" x14ac:dyDescent="0.25">
      <c r="F20555"/>
      <c r="G20555"/>
      <c r="H20555"/>
    </row>
    <row r="20556" spans="6:8" x14ac:dyDescent="0.25">
      <c r="F20556"/>
      <c r="G20556"/>
      <c r="H20556"/>
    </row>
    <row r="20557" spans="6:8" x14ac:dyDescent="0.25">
      <c r="F20557"/>
      <c r="G20557"/>
      <c r="H20557"/>
    </row>
    <row r="20558" spans="6:8" x14ac:dyDescent="0.25">
      <c r="F20558"/>
      <c r="G20558"/>
      <c r="H20558"/>
    </row>
    <row r="20559" spans="6:8" x14ac:dyDescent="0.25">
      <c r="F20559"/>
      <c r="G20559"/>
      <c r="H20559"/>
    </row>
    <row r="20560" spans="6:8" x14ac:dyDescent="0.25">
      <c r="F20560"/>
      <c r="G20560"/>
      <c r="H20560"/>
    </row>
    <row r="20561" spans="6:8" x14ac:dyDescent="0.25">
      <c r="F20561"/>
      <c r="G20561"/>
      <c r="H20561"/>
    </row>
    <row r="20562" spans="6:8" x14ac:dyDescent="0.25">
      <c r="F20562"/>
      <c r="G20562"/>
      <c r="H20562"/>
    </row>
    <row r="20563" spans="6:8" x14ac:dyDescent="0.25">
      <c r="F20563"/>
      <c r="G20563"/>
      <c r="H20563"/>
    </row>
    <row r="20564" spans="6:8" x14ac:dyDescent="0.25">
      <c r="F20564"/>
      <c r="G20564"/>
      <c r="H20564"/>
    </row>
    <row r="20565" spans="6:8" x14ac:dyDescent="0.25">
      <c r="F20565"/>
      <c r="G20565"/>
      <c r="H20565"/>
    </row>
    <row r="20566" spans="6:8" x14ac:dyDescent="0.25">
      <c r="F20566"/>
      <c r="G20566"/>
      <c r="H20566"/>
    </row>
    <row r="20567" spans="6:8" x14ac:dyDescent="0.25">
      <c r="F20567"/>
      <c r="G20567"/>
      <c r="H20567"/>
    </row>
    <row r="20568" spans="6:8" x14ac:dyDescent="0.25">
      <c r="F20568"/>
      <c r="G20568"/>
      <c r="H20568"/>
    </row>
    <row r="20569" spans="6:8" x14ac:dyDescent="0.25">
      <c r="F20569"/>
      <c r="G20569"/>
      <c r="H20569"/>
    </row>
    <row r="20570" spans="6:8" x14ac:dyDescent="0.25">
      <c r="F20570"/>
      <c r="G20570"/>
      <c r="H20570"/>
    </row>
    <row r="20571" spans="6:8" x14ac:dyDescent="0.25">
      <c r="F20571"/>
      <c r="G20571"/>
      <c r="H20571"/>
    </row>
    <row r="20572" spans="6:8" x14ac:dyDescent="0.25">
      <c r="F20572"/>
      <c r="G20572"/>
      <c r="H20572"/>
    </row>
    <row r="20573" spans="6:8" x14ac:dyDescent="0.25">
      <c r="F20573"/>
      <c r="G20573"/>
      <c r="H20573"/>
    </row>
    <row r="20574" spans="6:8" x14ac:dyDescent="0.25">
      <c r="F20574"/>
      <c r="G20574"/>
      <c r="H20574"/>
    </row>
    <row r="20575" spans="6:8" x14ac:dyDescent="0.25">
      <c r="F20575"/>
      <c r="G20575"/>
      <c r="H20575"/>
    </row>
    <row r="20576" spans="6:8" x14ac:dyDescent="0.25">
      <c r="F20576"/>
      <c r="G20576"/>
      <c r="H20576"/>
    </row>
    <row r="20577" spans="6:8" x14ac:dyDescent="0.25">
      <c r="F20577"/>
      <c r="G20577"/>
      <c r="H20577"/>
    </row>
    <row r="20578" spans="6:8" x14ac:dyDescent="0.25">
      <c r="F20578"/>
      <c r="G20578"/>
      <c r="H20578"/>
    </row>
    <row r="20579" spans="6:8" x14ac:dyDescent="0.25">
      <c r="F20579"/>
      <c r="G20579"/>
      <c r="H20579"/>
    </row>
    <row r="20580" spans="6:8" x14ac:dyDescent="0.25">
      <c r="F20580"/>
      <c r="G20580"/>
      <c r="H20580"/>
    </row>
    <row r="20581" spans="6:8" x14ac:dyDescent="0.25">
      <c r="F20581"/>
      <c r="G20581"/>
      <c r="H20581"/>
    </row>
    <row r="20582" spans="6:8" x14ac:dyDescent="0.25">
      <c r="F20582"/>
      <c r="G20582"/>
      <c r="H20582"/>
    </row>
    <row r="20583" spans="6:8" x14ac:dyDescent="0.25">
      <c r="F20583"/>
      <c r="G20583"/>
      <c r="H20583"/>
    </row>
    <row r="20584" spans="6:8" x14ac:dyDescent="0.25">
      <c r="F20584"/>
      <c r="G20584"/>
      <c r="H20584"/>
    </row>
    <row r="20585" spans="6:8" x14ac:dyDescent="0.25">
      <c r="F20585"/>
      <c r="G20585"/>
      <c r="H20585"/>
    </row>
    <row r="20586" spans="6:8" x14ac:dyDescent="0.25">
      <c r="F20586"/>
      <c r="G20586"/>
      <c r="H20586"/>
    </row>
    <row r="20587" spans="6:8" x14ac:dyDescent="0.25">
      <c r="F20587"/>
      <c r="G20587"/>
      <c r="H20587"/>
    </row>
    <row r="20588" spans="6:8" x14ac:dyDescent="0.25">
      <c r="F20588"/>
      <c r="G20588"/>
      <c r="H20588"/>
    </row>
    <row r="20589" spans="6:8" x14ac:dyDescent="0.25">
      <c r="F20589"/>
      <c r="G20589"/>
      <c r="H20589"/>
    </row>
    <row r="20590" spans="6:8" x14ac:dyDescent="0.25">
      <c r="F20590"/>
      <c r="G20590"/>
      <c r="H20590"/>
    </row>
    <row r="20591" spans="6:8" x14ac:dyDescent="0.25">
      <c r="F20591"/>
      <c r="G20591"/>
      <c r="H20591"/>
    </row>
    <row r="20592" spans="6:8" x14ac:dyDescent="0.25">
      <c r="F20592"/>
      <c r="G20592"/>
      <c r="H20592"/>
    </row>
    <row r="20593" spans="6:8" x14ac:dyDescent="0.25">
      <c r="F20593"/>
      <c r="G20593"/>
      <c r="H20593"/>
    </row>
    <row r="20594" spans="6:8" x14ac:dyDescent="0.25">
      <c r="F20594"/>
      <c r="G20594"/>
      <c r="H20594"/>
    </row>
    <row r="20595" spans="6:8" x14ac:dyDescent="0.25">
      <c r="F20595"/>
      <c r="G20595"/>
      <c r="H20595"/>
    </row>
    <row r="20596" spans="6:8" x14ac:dyDescent="0.25">
      <c r="F20596"/>
      <c r="G20596"/>
      <c r="H20596"/>
    </row>
    <row r="20597" spans="6:8" x14ac:dyDescent="0.25">
      <c r="F20597"/>
      <c r="G20597"/>
      <c r="H20597"/>
    </row>
    <row r="20598" spans="6:8" x14ac:dyDescent="0.25">
      <c r="F20598"/>
      <c r="G20598"/>
      <c r="H20598"/>
    </row>
    <row r="20599" spans="6:8" x14ac:dyDescent="0.25">
      <c r="F20599"/>
      <c r="G20599"/>
      <c r="H20599"/>
    </row>
    <row r="20600" spans="6:8" x14ac:dyDescent="0.25">
      <c r="F20600"/>
      <c r="G20600"/>
      <c r="H20600"/>
    </row>
    <row r="20601" spans="6:8" x14ac:dyDescent="0.25">
      <c r="F20601"/>
      <c r="G20601"/>
      <c r="H20601"/>
    </row>
    <row r="20602" spans="6:8" x14ac:dyDescent="0.25">
      <c r="F20602"/>
      <c r="G20602"/>
      <c r="H20602"/>
    </row>
    <row r="20603" spans="6:8" x14ac:dyDescent="0.25">
      <c r="F20603"/>
      <c r="G20603"/>
      <c r="H20603"/>
    </row>
    <row r="20604" spans="6:8" x14ac:dyDescent="0.25">
      <c r="F20604"/>
      <c r="G20604"/>
      <c r="H20604"/>
    </row>
    <row r="20605" spans="6:8" x14ac:dyDescent="0.25">
      <c r="F20605"/>
      <c r="G20605"/>
      <c r="H20605"/>
    </row>
    <row r="20606" spans="6:8" x14ac:dyDescent="0.25">
      <c r="F20606"/>
      <c r="G20606"/>
      <c r="H20606"/>
    </row>
    <row r="20607" spans="6:8" x14ac:dyDescent="0.25">
      <c r="F20607"/>
      <c r="G20607"/>
      <c r="H20607"/>
    </row>
    <row r="20608" spans="6:8" x14ac:dyDescent="0.25">
      <c r="F20608"/>
      <c r="G20608"/>
      <c r="H20608"/>
    </row>
    <row r="20609" spans="6:8" x14ac:dyDescent="0.25">
      <c r="F20609"/>
      <c r="G20609"/>
      <c r="H20609"/>
    </row>
    <row r="20610" spans="6:8" x14ac:dyDescent="0.25">
      <c r="F20610"/>
      <c r="G20610"/>
      <c r="H20610"/>
    </row>
    <row r="20611" spans="6:8" x14ac:dyDescent="0.25">
      <c r="F20611"/>
      <c r="G20611"/>
      <c r="H20611"/>
    </row>
    <row r="20612" spans="6:8" x14ac:dyDescent="0.25">
      <c r="F20612"/>
      <c r="G20612"/>
      <c r="H20612"/>
    </row>
    <row r="20613" spans="6:8" x14ac:dyDescent="0.25">
      <c r="F20613"/>
      <c r="G20613"/>
      <c r="H20613"/>
    </row>
    <row r="20614" spans="6:8" x14ac:dyDescent="0.25">
      <c r="F20614"/>
      <c r="G20614"/>
      <c r="H20614"/>
    </row>
    <row r="20615" spans="6:8" x14ac:dyDescent="0.25">
      <c r="F20615"/>
      <c r="G20615"/>
      <c r="H20615"/>
    </row>
    <row r="20616" spans="6:8" x14ac:dyDescent="0.25">
      <c r="F20616"/>
      <c r="G20616"/>
      <c r="H20616"/>
    </row>
    <row r="20617" spans="6:8" x14ac:dyDescent="0.25">
      <c r="F20617"/>
      <c r="G20617"/>
      <c r="H20617"/>
    </row>
    <row r="20618" spans="6:8" x14ac:dyDescent="0.25">
      <c r="F20618"/>
      <c r="G20618"/>
      <c r="H20618"/>
    </row>
    <row r="20619" spans="6:8" x14ac:dyDescent="0.25">
      <c r="F20619"/>
      <c r="G20619"/>
      <c r="H20619"/>
    </row>
    <row r="20620" spans="6:8" x14ac:dyDescent="0.25">
      <c r="F20620"/>
      <c r="G20620"/>
      <c r="H20620"/>
    </row>
    <row r="20621" spans="6:8" x14ac:dyDescent="0.25">
      <c r="F20621"/>
      <c r="G20621"/>
      <c r="H20621"/>
    </row>
    <row r="20622" spans="6:8" x14ac:dyDescent="0.25">
      <c r="F20622"/>
      <c r="G20622"/>
      <c r="H20622"/>
    </row>
    <row r="20623" spans="6:8" x14ac:dyDescent="0.25">
      <c r="F20623"/>
      <c r="G20623"/>
      <c r="H20623"/>
    </row>
    <row r="20624" spans="6:8" x14ac:dyDescent="0.25">
      <c r="F20624"/>
      <c r="G20624"/>
      <c r="H20624"/>
    </row>
    <row r="20625" spans="6:8" x14ac:dyDescent="0.25">
      <c r="F20625"/>
      <c r="G20625"/>
      <c r="H20625"/>
    </row>
    <row r="20626" spans="6:8" x14ac:dyDescent="0.25">
      <c r="F20626"/>
      <c r="G20626"/>
      <c r="H20626"/>
    </row>
    <row r="20627" spans="6:8" x14ac:dyDescent="0.25">
      <c r="F20627"/>
      <c r="G20627"/>
      <c r="H20627"/>
    </row>
    <row r="20628" spans="6:8" x14ac:dyDescent="0.25">
      <c r="F20628"/>
      <c r="G20628"/>
      <c r="H20628"/>
    </row>
    <row r="20629" spans="6:8" x14ac:dyDescent="0.25">
      <c r="F20629"/>
      <c r="G20629"/>
      <c r="H20629"/>
    </row>
    <row r="20630" spans="6:8" x14ac:dyDescent="0.25">
      <c r="F20630"/>
      <c r="G20630"/>
      <c r="H20630"/>
    </row>
    <row r="20631" spans="6:8" x14ac:dyDescent="0.25">
      <c r="F20631"/>
      <c r="G20631"/>
      <c r="H20631"/>
    </row>
    <row r="20632" spans="6:8" x14ac:dyDescent="0.25">
      <c r="F20632"/>
      <c r="G20632"/>
      <c r="H20632"/>
    </row>
    <row r="20633" spans="6:8" x14ac:dyDescent="0.25">
      <c r="F20633"/>
      <c r="G20633"/>
      <c r="H20633"/>
    </row>
    <row r="20634" spans="6:8" x14ac:dyDescent="0.25">
      <c r="F20634"/>
      <c r="G20634"/>
      <c r="H20634"/>
    </row>
    <row r="20635" spans="6:8" x14ac:dyDescent="0.25">
      <c r="F20635"/>
      <c r="G20635"/>
      <c r="H20635"/>
    </row>
    <row r="20636" spans="6:8" x14ac:dyDescent="0.25">
      <c r="F20636"/>
      <c r="G20636"/>
      <c r="H20636"/>
    </row>
    <row r="20637" spans="6:8" x14ac:dyDescent="0.25">
      <c r="F20637"/>
      <c r="G20637"/>
      <c r="H20637"/>
    </row>
    <row r="20638" spans="6:8" x14ac:dyDescent="0.25">
      <c r="F20638"/>
      <c r="G20638"/>
      <c r="H20638"/>
    </row>
    <row r="20639" spans="6:8" x14ac:dyDescent="0.25">
      <c r="F20639"/>
      <c r="G20639"/>
      <c r="H20639"/>
    </row>
    <row r="20640" spans="6:8" x14ac:dyDescent="0.25">
      <c r="F20640"/>
      <c r="G20640"/>
      <c r="H20640"/>
    </row>
    <row r="20641" spans="6:8" x14ac:dyDescent="0.25">
      <c r="F20641"/>
      <c r="G20641"/>
      <c r="H20641"/>
    </row>
    <row r="20642" spans="6:8" x14ac:dyDescent="0.25">
      <c r="F20642"/>
      <c r="G20642"/>
      <c r="H20642"/>
    </row>
    <row r="20643" spans="6:8" x14ac:dyDescent="0.25">
      <c r="F20643"/>
      <c r="G20643"/>
      <c r="H20643"/>
    </row>
    <row r="20644" spans="6:8" x14ac:dyDescent="0.25">
      <c r="F20644"/>
      <c r="G20644"/>
      <c r="H20644"/>
    </row>
    <row r="20645" spans="6:8" x14ac:dyDescent="0.25">
      <c r="F20645"/>
      <c r="G20645"/>
      <c r="H20645"/>
    </row>
    <row r="20646" spans="6:8" x14ac:dyDescent="0.25">
      <c r="F20646"/>
      <c r="G20646"/>
      <c r="H20646"/>
    </row>
    <row r="20647" spans="6:8" x14ac:dyDescent="0.25">
      <c r="F20647"/>
      <c r="G20647"/>
      <c r="H20647"/>
    </row>
    <row r="20648" spans="6:8" x14ac:dyDescent="0.25">
      <c r="F20648"/>
      <c r="G20648"/>
      <c r="H20648"/>
    </row>
    <row r="20649" spans="6:8" x14ac:dyDescent="0.25">
      <c r="F20649"/>
      <c r="G20649"/>
      <c r="H20649"/>
    </row>
    <row r="20650" spans="6:8" x14ac:dyDescent="0.25">
      <c r="F20650"/>
      <c r="G20650"/>
      <c r="H20650"/>
    </row>
    <row r="20651" spans="6:8" x14ac:dyDescent="0.25">
      <c r="F20651"/>
      <c r="G20651"/>
      <c r="H20651"/>
    </row>
    <row r="20652" spans="6:8" x14ac:dyDescent="0.25">
      <c r="F20652"/>
      <c r="G20652"/>
      <c r="H20652"/>
    </row>
    <row r="20653" spans="6:8" x14ac:dyDescent="0.25">
      <c r="F20653"/>
      <c r="G20653"/>
      <c r="H20653"/>
    </row>
    <row r="20654" spans="6:8" x14ac:dyDescent="0.25">
      <c r="F20654"/>
      <c r="G20654"/>
      <c r="H20654"/>
    </row>
    <row r="20655" spans="6:8" x14ac:dyDescent="0.25">
      <c r="F20655"/>
      <c r="G20655"/>
      <c r="H20655"/>
    </row>
    <row r="20656" spans="6:8" x14ac:dyDescent="0.25">
      <c r="F20656"/>
      <c r="G20656"/>
      <c r="H20656"/>
    </row>
    <row r="20657" spans="6:8" x14ac:dyDescent="0.25">
      <c r="F20657"/>
      <c r="G20657"/>
      <c r="H20657"/>
    </row>
    <row r="20658" spans="6:8" x14ac:dyDescent="0.25">
      <c r="F20658"/>
      <c r="G20658"/>
      <c r="H20658"/>
    </row>
    <row r="20659" spans="6:8" x14ac:dyDescent="0.25">
      <c r="F20659"/>
      <c r="G20659"/>
      <c r="H20659"/>
    </row>
    <row r="20660" spans="6:8" x14ac:dyDescent="0.25">
      <c r="F20660"/>
      <c r="G20660"/>
      <c r="H20660"/>
    </row>
    <row r="20661" spans="6:8" x14ac:dyDescent="0.25">
      <c r="F20661"/>
      <c r="G20661"/>
      <c r="H20661"/>
    </row>
    <row r="20662" spans="6:8" x14ac:dyDescent="0.25">
      <c r="F20662"/>
      <c r="G20662"/>
      <c r="H20662"/>
    </row>
    <row r="20663" spans="6:8" x14ac:dyDescent="0.25">
      <c r="F20663"/>
      <c r="G20663"/>
      <c r="H20663"/>
    </row>
    <row r="20664" spans="6:8" x14ac:dyDescent="0.25">
      <c r="F20664"/>
      <c r="G20664"/>
      <c r="H20664"/>
    </row>
    <row r="20665" spans="6:8" x14ac:dyDescent="0.25">
      <c r="F20665"/>
      <c r="G20665"/>
      <c r="H20665"/>
    </row>
    <row r="20666" spans="6:8" x14ac:dyDescent="0.25">
      <c r="F20666"/>
      <c r="G20666"/>
      <c r="H20666"/>
    </row>
    <row r="20667" spans="6:8" x14ac:dyDescent="0.25">
      <c r="F20667"/>
      <c r="G20667"/>
      <c r="H20667"/>
    </row>
    <row r="20668" spans="6:8" x14ac:dyDescent="0.25">
      <c r="F20668"/>
      <c r="G20668"/>
      <c r="H20668"/>
    </row>
    <row r="20669" spans="6:8" x14ac:dyDescent="0.25">
      <c r="F20669"/>
      <c r="G20669"/>
      <c r="H20669"/>
    </row>
    <row r="20670" spans="6:8" x14ac:dyDescent="0.25">
      <c r="F20670"/>
      <c r="G20670"/>
      <c r="H20670"/>
    </row>
    <row r="20671" spans="6:8" x14ac:dyDescent="0.25">
      <c r="F20671"/>
      <c r="G20671"/>
      <c r="H20671"/>
    </row>
    <row r="20672" spans="6:8" x14ac:dyDescent="0.25">
      <c r="F20672"/>
      <c r="G20672"/>
      <c r="H20672"/>
    </row>
    <row r="20673" spans="6:8" x14ac:dyDescent="0.25">
      <c r="F20673"/>
      <c r="G20673"/>
      <c r="H20673"/>
    </row>
    <row r="20674" spans="6:8" x14ac:dyDescent="0.25">
      <c r="F20674"/>
      <c r="G20674"/>
      <c r="H20674"/>
    </row>
    <row r="20675" spans="6:8" x14ac:dyDescent="0.25">
      <c r="F20675"/>
      <c r="G20675"/>
      <c r="H20675"/>
    </row>
    <row r="20676" spans="6:8" x14ac:dyDescent="0.25">
      <c r="F20676"/>
      <c r="G20676"/>
      <c r="H20676"/>
    </row>
    <row r="20677" spans="6:8" x14ac:dyDescent="0.25">
      <c r="F20677"/>
      <c r="G20677"/>
      <c r="H20677"/>
    </row>
    <row r="20678" spans="6:8" x14ac:dyDescent="0.25">
      <c r="F20678"/>
      <c r="G20678"/>
      <c r="H20678"/>
    </row>
    <row r="20679" spans="6:8" x14ac:dyDescent="0.25">
      <c r="F20679"/>
      <c r="G20679"/>
      <c r="H20679"/>
    </row>
    <row r="20680" spans="6:8" x14ac:dyDescent="0.25">
      <c r="F20680"/>
      <c r="G20680"/>
      <c r="H20680"/>
    </row>
    <row r="20681" spans="6:8" x14ac:dyDescent="0.25">
      <c r="F20681"/>
      <c r="G20681"/>
      <c r="H20681"/>
    </row>
    <row r="20682" spans="6:8" x14ac:dyDescent="0.25">
      <c r="F20682"/>
      <c r="G20682"/>
      <c r="H20682"/>
    </row>
    <row r="20683" spans="6:8" x14ac:dyDescent="0.25">
      <c r="F20683"/>
      <c r="G20683"/>
      <c r="H20683"/>
    </row>
    <row r="20684" spans="6:8" x14ac:dyDescent="0.25">
      <c r="F20684"/>
      <c r="G20684"/>
      <c r="H20684"/>
    </row>
    <row r="20685" spans="6:8" x14ac:dyDescent="0.25">
      <c r="F20685"/>
      <c r="G20685"/>
      <c r="H20685"/>
    </row>
    <row r="20686" spans="6:8" x14ac:dyDescent="0.25">
      <c r="F20686"/>
      <c r="G20686"/>
      <c r="H20686"/>
    </row>
    <row r="20687" spans="6:8" x14ac:dyDescent="0.25">
      <c r="F20687"/>
      <c r="G20687"/>
      <c r="H20687"/>
    </row>
    <row r="20688" spans="6:8" x14ac:dyDescent="0.25">
      <c r="F20688"/>
      <c r="G20688"/>
      <c r="H20688"/>
    </row>
    <row r="20689" spans="6:8" x14ac:dyDescent="0.25">
      <c r="F20689"/>
      <c r="G20689"/>
      <c r="H20689"/>
    </row>
    <row r="20690" spans="6:8" x14ac:dyDescent="0.25">
      <c r="F20690"/>
      <c r="G20690"/>
      <c r="H20690"/>
    </row>
    <row r="20691" spans="6:8" x14ac:dyDescent="0.25">
      <c r="F20691"/>
      <c r="G20691"/>
      <c r="H20691"/>
    </row>
    <row r="20692" spans="6:8" x14ac:dyDescent="0.25">
      <c r="F20692"/>
      <c r="G20692"/>
      <c r="H20692"/>
    </row>
    <row r="20693" spans="6:8" x14ac:dyDescent="0.25">
      <c r="F20693"/>
      <c r="G20693"/>
      <c r="H20693"/>
    </row>
    <row r="20694" spans="6:8" x14ac:dyDescent="0.25">
      <c r="F20694"/>
      <c r="G20694"/>
      <c r="H20694"/>
    </row>
    <row r="20695" spans="6:8" x14ac:dyDescent="0.25">
      <c r="F20695"/>
      <c r="G20695"/>
      <c r="H20695"/>
    </row>
    <row r="20696" spans="6:8" x14ac:dyDescent="0.25">
      <c r="F20696"/>
      <c r="G20696"/>
      <c r="H20696"/>
    </row>
    <row r="20697" spans="6:8" x14ac:dyDescent="0.25">
      <c r="F20697"/>
      <c r="G20697"/>
      <c r="H20697"/>
    </row>
    <row r="20698" spans="6:8" x14ac:dyDescent="0.25">
      <c r="F20698"/>
      <c r="G20698"/>
      <c r="H20698"/>
    </row>
    <row r="20699" spans="6:8" x14ac:dyDescent="0.25">
      <c r="F20699"/>
      <c r="G20699"/>
      <c r="H20699"/>
    </row>
    <row r="20700" spans="6:8" x14ac:dyDescent="0.25">
      <c r="F20700"/>
      <c r="G20700"/>
      <c r="H20700"/>
    </row>
    <row r="20701" spans="6:8" x14ac:dyDescent="0.25">
      <c r="F20701"/>
      <c r="G20701"/>
      <c r="H20701"/>
    </row>
    <row r="20702" spans="6:8" x14ac:dyDescent="0.25">
      <c r="F20702"/>
      <c r="G20702"/>
      <c r="H20702"/>
    </row>
    <row r="20703" spans="6:8" x14ac:dyDescent="0.25">
      <c r="F20703"/>
      <c r="G20703"/>
      <c r="H20703"/>
    </row>
    <row r="20704" spans="6:8" x14ac:dyDescent="0.25">
      <c r="F20704"/>
      <c r="G20704"/>
      <c r="H20704"/>
    </row>
    <row r="20705" spans="6:8" x14ac:dyDescent="0.25">
      <c r="F20705"/>
      <c r="G20705"/>
      <c r="H20705"/>
    </row>
    <row r="20706" spans="6:8" x14ac:dyDescent="0.25">
      <c r="F20706"/>
      <c r="G20706"/>
      <c r="H20706"/>
    </row>
    <row r="20707" spans="6:8" x14ac:dyDescent="0.25">
      <c r="F20707"/>
      <c r="G20707"/>
      <c r="H20707"/>
    </row>
    <row r="20708" spans="6:8" x14ac:dyDescent="0.25">
      <c r="F20708"/>
      <c r="G20708"/>
      <c r="H20708"/>
    </row>
    <row r="20709" spans="6:8" x14ac:dyDescent="0.25">
      <c r="F20709"/>
      <c r="G20709"/>
      <c r="H20709"/>
    </row>
    <row r="20710" spans="6:8" x14ac:dyDescent="0.25">
      <c r="F20710"/>
      <c r="G20710"/>
      <c r="H20710"/>
    </row>
    <row r="20711" spans="6:8" x14ac:dyDescent="0.25">
      <c r="F20711"/>
      <c r="G20711"/>
      <c r="H20711"/>
    </row>
    <row r="20712" spans="6:8" x14ac:dyDescent="0.25">
      <c r="F20712"/>
      <c r="G20712"/>
      <c r="H20712"/>
    </row>
    <row r="20713" spans="6:8" x14ac:dyDescent="0.25">
      <c r="F20713"/>
      <c r="G20713"/>
      <c r="H20713"/>
    </row>
    <row r="20714" spans="6:8" x14ac:dyDescent="0.25">
      <c r="F20714"/>
      <c r="G20714"/>
      <c r="H20714"/>
    </row>
    <row r="20715" spans="6:8" x14ac:dyDescent="0.25">
      <c r="F20715"/>
      <c r="G20715"/>
      <c r="H20715"/>
    </row>
    <row r="20716" spans="6:8" x14ac:dyDescent="0.25">
      <c r="F20716"/>
      <c r="G20716"/>
      <c r="H20716"/>
    </row>
    <row r="20717" spans="6:8" x14ac:dyDescent="0.25">
      <c r="F20717"/>
      <c r="G20717"/>
      <c r="H20717"/>
    </row>
    <row r="20718" spans="6:8" x14ac:dyDescent="0.25">
      <c r="F20718"/>
      <c r="G20718"/>
      <c r="H20718"/>
    </row>
    <row r="20719" spans="6:8" x14ac:dyDescent="0.25">
      <c r="F20719"/>
      <c r="G20719"/>
      <c r="H20719"/>
    </row>
    <row r="20720" spans="6:8" x14ac:dyDescent="0.25">
      <c r="F20720"/>
      <c r="G20720"/>
      <c r="H20720"/>
    </row>
    <row r="20721" spans="6:8" x14ac:dyDescent="0.25">
      <c r="F20721"/>
      <c r="G20721"/>
      <c r="H20721"/>
    </row>
    <row r="20722" spans="6:8" x14ac:dyDescent="0.25">
      <c r="F20722"/>
      <c r="G20722"/>
      <c r="H20722"/>
    </row>
    <row r="20723" spans="6:8" x14ac:dyDescent="0.25">
      <c r="F20723"/>
      <c r="G20723"/>
      <c r="H20723"/>
    </row>
    <row r="20724" spans="6:8" x14ac:dyDescent="0.25">
      <c r="F20724"/>
      <c r="G20724"/>
      <c r="H20724"/>
    </row>
    <row r="20725" spans="6:8" x14ac:dyDescent="0.25">
      <c r="F20725"/>
      <c r="G20725"/>
      <c r="H20725"/>
    </row>
    <row r="20726" spans="6:8" x14ac:dyDescent="0.25">
      <c r="F20726"/>
      <c r="G20726"/>
      <c r="H20726"/>
    </row>
    <row r="20727" spans="6:8" x14ac:dyDescent="0.25">
      <c r="F20727"/>
      <c r="G20727"/>
      <c r="H20727"/>
    </row>
    <row r="20728" spans="6:8" x14ac:dyDescent="0.25">
      <c r="F20728"/>
      <c r="G20728"/>
      <c r="H20728"/>
    </row>
    <row r="20729" spans="6:8" x14ac:dyDescent="0.25">
      <c r="F20729"/>
      <c r="G20729"/>
      <c r="H20729"/>
    </row>
    <row r="20730" spans="6:8" x14ac:dyDescent="0.25">
      <c r="F20730"/>
      <c r="G20730"/>
      <c r="H20730"/>
    </row>
    <row r="20731" spans="6:8" x14ac:dyDescent="0.25">
      <c r="F20731"/>
      <c r="G20731"/>
      <c r="H20731"/>
    </row>
    <row r="20732" spans="6:8" x14ac:dyDescent="0.25">
      <c r="F20732"/>
      <c r="G20732"/>
      <c r="H20732"/>
    </row>
    <row r="20733" spans="6:8" x14ac:dyDescent="0.25">
      <c r="F20733"/>
      <c r="G20733"/>
      <c r="H20733"/>
    </row>
    <row r="20734" spans="6:8" x14ac:dyDescent="0.25">
      <c r="F20734"/>
      <c r="G20734"/>
      <c r="H20734"/>
    </row>
    <row r="20735" spans="6:8" x14ac:dyDescent="0.25">
      <c r="F20735"/>
      <c r="G20735"/>
      <c r="H20735"/>
    </row>
    <row r="20736" spans="6:8" x14ac:dyDescent="0.25">
      <c r="F20736"/>
      <c r="G20736"/>
      <c r="H20736"/>
    </row>
    <row r="20737" spans="6:8" x14ac:dyDescent="0.25">
      <c r="F20737"/>
      <c r="G20737"/>
      <c r="H20737"/>
    </row>
    <row r="20738" spans="6:8" x14ac:dyDescent="0.25">
      <c r="F20738"/>
      <c r="G20738"/>
      <c r="H20738"/>
    </row>
    <row r="20739" spans="6:8" x14ac:dyDescent="0.25">
      <c r="F20739"/>
      <c r="G20739"/>
      <c r="H20739"/>
    </row>
    <row r="20740" spans="6:8" x14ac:dyDescent="0.25">
      <c r="F20740"/>
      <c r="G20740"/>
      <c r="H20740"/>
    </row>
    <row r="20741" spans="6:8" x14ac:dyDescent="0.25">
      <c r="F20741"/>
      <c r="G20741"/>
      <c r="H20741"/>
    </row>
    <row r="20742" spans="6:8" x14ac:dyDescent="0.25">
      <c r="F20742"/>
      <c r="G20742"/>
      <c r="H20742"/>
    </row>
    <row r="20743" spans="6:8" x14ac:dyDescent="0.25">
      <c r="F20743"/>
      <c r="G20743"/>
      <c r="H20743"/>
    </row>
    <row r="20744" spans="6:8" x14ac:dyDescent="0.25">
      <c r="F20744"/>
      <c r="G20744"/>
      <c r="H20744"/>
    </row>
    <row r="20745" spans="6:8" x14ac:dyDescent="0.25">
      <c r="F20745"/>
      <c r="G20745"/>
      <c r="H20745"/>
    </row>
    <row r="20746" spans="6:8" x14ac:dyDescent="0.25">
      <c r="F20746"/>
      <c r="G20746"/>
      <c r="H20746"/>
    </row>
    <row r="20747" spans="6:8" x14ac:dyDescent="0.25">
      <c r="F20747"/>
      <c r="G20747"/>
      <c r="H20747"/>
    </row>
    <row r="20748" spans="6:8" x14ac:dyDescent="0.25">
      <c r="F20748"/>
      <c r="G20748"/>
      <c r="H20748"/>
    </row>
    <row r="20749" spans="6:8" x14ac:dyDescent="0.25">
      <c r="F20749"/>
      <c r="G20749"/>
      <c r="H20749"/>
    </row>
    <row r="20750" spans="6:8" x14ac:dyDescent="0.25">
      <c r="F20750"/>
      <c r="G20750"/>
      <c r="H20750"/>
    </row>
    <row r="20751" spans="6:8" x14ac:dyDescent="0.25">
      <c r="F20751"/>
      <c r="G20751"/>
      <c r="H20751"/>
    </row>
    <row r="20752" spans="6:8" x14ac:dyDescent="0.25">
      <c r="F20752"/>
      <c r="G20752"/>
      <c r="H20752"/>
    </row>
    <row r="20753" spans="6:8" x14ac:dyDescent="0.25">
      <c r="F20753"/>
      <c r="G20753"/>
      <c r="H20753"/>
    </row>
    <row r="20754" spans="6:8" x14ac:dyDescent="0.25">
      <c r="F20754"/>
      <c r="G20754"/>
      <c r="H20754"/>
    </row>
    <row r="20755" spans="6:8" x14ac:dyDescent="0.25">
      <c r="F20755"/>
      <c r="G20755"/>
      <c r="H20755"/>
    </row>
    <row r="20756" spans="6:8" x14ac:dyDescent="0.25">
      <c r="F20756"/>
      <c r="G20756"/>
      <c r="H20756"/>
    </row>
    <row r="20757" spans="6:8" x14ac:dyDescent="0.25">
      <c r="F20757"/>
      <c r="G20757"/>
      <c r="H20757"/>
    </row>
    <row r="20758" spans="6:8" x14ac:dyDescent="0.25">
      <c r="F20758"/>
      <c r="G20758"/>
      <c r="H20758"/>
    </row>
    <row r="20759" spans="6:8" x14ac:dyDescent="0.25">
      <c r="F20759"/>
      <c r="G20759"/>
      <c r="H20759"/>
    </row>
    <row r="20760" spans="6:8" x14ac:dyDescent="0.25">
      <c r="F20760"/>
      <c r="G20760"/>
      <c r="H20760"/>
    </row>
    <row r="20761" spans="6:8" x14ac:dyDescent="0.25">
      <c r="F20761"/>
      <c r="G20761"/>
      <c r="H20761"/>
    </row>
    <row r="20762" spans="6:8" x14ac:dyDescent="0.25">
      <c r="F20762"/>
      <c r="G20762"/>
      <c r="H20762"/>
    </row>
    <row r="20763" spans="6:8" x14ac:dyDescent="0.25">
      <c r="F20763"/>
      <c r="G20763"/>
      <c r="H20763"/>
    </row>
    <row r="20764" spans="6:8" x14ac:dyDescent="0.25">
      <c r="F20764"/>
      <c r="G20764"/>
      <c r="H20764"/>
    </row>
    <row r="20765" spans="6:8" x14ac:dyDescent="0.25">
      <c r="F20765"/>
      <c r="G20765"/>
      <c r="H20765"/>
    </row>
    <row r="20766" spans="6:8" x14ac:dyDescent="0.25">
      <c r="F20766"/>
      <c r="G20766"/>
      <c r="H20766"/>
    </row>
    <row r="20767" spans="6:8" x14ac:dyDescent="0.25">
      <c r="F20767"/>
      <c r="G20767"/>
      <c r="H20767"/>
    </row>
    <row r="20768" spans="6:8" x14ac:dyDescent="0.25">
      <c r="F20768"/>
      <c r="G20768"/>
      <c r="H20768"/>
    </row>
    <row r="20769" spans="6:8" x14ac:dyDescent="0.25">
      <c r="F20769"/>
      <c r="G20769"/>
      <c r="H20769"/>
    </row>
    <row r="20770" spans="6:8" x14ac:dyDescent="0.25">
      <c r="F20770"/>
      <c r="G20770"/>
      <c r="H20770"/>
    </row>
    <row r="20771" spans="6:8" x14ac:dyDescent="0.25">
      <c r="F20771"/>
      <c r="G20771"/>
      <c r="H20771"/>
    </row>
    <row r="20772" spans="6:8" x14ac:dyDescent="0.25">
      <c r="F20772"/>
      <c r="G20772"/>
      <c r="H20772"/>
    </row>
    <row r="20773" spans="6:8" x14ac:dyDescent="0.25">
      <c r="F20773"/>
      <c r="G20773"/>
      <c r="H20773"/>
    </row>
    <row r="20774" spans="6:8" x14ac:dyDescent="0.25">
      <c r="F20774"/>
      <c r="G20774"/>
      <c r="H20774"/>
    </row>
    <row r="20775" spans="6:8" x14ac:dyDescent="0.25">
      <c r="F20775"/>
      <c r="G20775"/>
      <c r="H20775"/>
    </row>
    <row r="20776" spans="6:8" x14ac:dyDescent="0.25">
      <c r="F20776"/>
      <c r="G20776"/>
      <c r="H20776"/>
    </row>
    <row r="20777" spans="6:8" x14ac:dyDescent="0.25">
      <c r="F20777"/>
      <c r="G20777"/>
      <c r="H20777"/>
    </row>
    <row r="20778" spans="6:8" x14ac:dyDescent="0.25">
      <c r="F20778"/>
      <c r="G20778"/>
      <c r="H20778"/>
    </row>
    <row r="20779" spans="6:8" x14ac:dyDescent="0.25">
      <c r="F20779"/>
      <c r="G20779"/>
      <c r="H20779"/>
    </row>
    <row r="20780" spans="6:8" x14ac:dyDescent="0.25">
      <c r="F20780"/>
      <c r="G20780"/>
      <c r="H20780"/>
    </row>
    <row r="20781" spans="6:8" x14ac:dyDescent="0.25">
      <c r="F20781"/>
      <c r="G20781"/>
      <c r="H20781"/>
    </row>
    <row r="20782" spans="6:8" x14ac:dyDescent="0.25">
      <c r="F20782"/>
      <c r="G20782"/>
      <c r="H20782"/>
    </row>
    <row r="20783" spans="6:8" x14ac:dyDescent="0.25">
      <c r="F20783"/>
      <c r="G20783"/>
      <c r="H20783"/>
    </row>
    <row r="20784" spans="6:8" x14ac:dyDescent="0.25">
      <c r="F20784"/>
      <c r="G20784"/>
      <c r="H20784"/>
    </row>
    <row r="20785" spans="6:8" x14ac:dyDescent="0.25">
      <c r="F20785"/>
      <c r="G20785"/>
      <c r="H20785"/>
    </row>
    <row r="20786" spans="6:8" x14ac:dyDescent="0.25">
      <c r="F20786"/>
      <c r="G20786"/>
      <c r="H20786"/>
    </row>
    <row r="20787" spans="6:8" x14ac:dyDescent="0.25">
      <c r="F20787"/>
      <c r="G20787"/>
      <c r="H20787"/>
    </row>
    <row r="20788" spans="6:8" x14ac:dyDescent="0.25">
      <c r="F20788"/>
      <c r="G20788"/>
      <c r="H20788"/>
    </row>
    <row r="20789" spans="6:8" x14ac:dyDescent="0.25">
      <c r="F20789"/>
      <c r="G20789"/>
      <c r="H20789"/>
    </row>
    <row r="20790" spans="6:8" x14ac:dyDescent="0.25">
      <c r="F20790"/>
      <c r="G20790"/>
      <c r="H20790"/>
    </row>
    <row r="20791" spans="6:8" x14ac:dyDescent="0.25">
      <c r="F20791"/>
      <c r="G20791"/>
      <c r="H20791"/>
    </row>
    <row r="20792" spans="6:8" x14ac:dyDescent="0.25">
      <c r="F20792"/>
      <c r="G20792"/>
      <c r="H20792"/>
    </row>
    <row r="20793" spans="6:8" x14ac:dyDescent="0.25">
      <c r="F20793"/>
      <c r="G20793"/>
      <c r="H20793"/>
    </row>
    <row r="20794" spans="6:8" x14ac:dyDescent="0.25">
      <c r="F20794"/>
      <c r="G20794"/>
      <c r="H20794"/>
    </row>
    <row r="20795" spans="6:8" x14ac:dyDescent="0.25">
      <c r="F20795"/>
      <c r="G20795"/>
      <c r="H20795"/>
    </row>
    <row r="20796" spans="6:8" x14ac:dyDescent="0.25">
      <c r="F20796"/>
      <c r="G20796"/>
      <c r="H20796"/>
    </row>
    <row r="20797" spans="6:8" x14ac:dyDescent="0.25">
      <c r="F20797"/>
      <c r="G20797"/>
      <c r="H20797"/>
    </row>
    <row r="20798" spans="6:8" x14ac:dyDescent="0.25">
      <c r="F20798"/>
      <c r="G20798"/>
      <c r="H20798"/>
    </row>
    <row r="20799" spans="6:8" x14ac:dyDescent="0.25">
      <c r="F20799"/>
      <c r="G20799"/>
      <c r="H20799"/>
    </row>
    <row r="20800" spans="6:8" x14ac:dyDescent="0.25">
      <c r="F20800"/>
      <c r="G20800"/>
      <c r="H20800"/>
    </row>
    <row r="20801" spans="6:8" x14ac:dyDescent="0.25">
      <c r="F20801"/>
      <c r="G20801"/>
      <c r="H20801"/>
    </row>
    <row r="20802" spans="6:8" x14ac:dyDescent="0.25">
      <c r="F20802"/>
      <c r="G20802"/>
      <c r="H20802"/>
    </row>
    <row r="20803" spans="6:8" x14ac:dyDescent="0.25">
      <c r="F20803"/>
      <c r="G20803"/>
      <c r="H20803"/>
    </row>
    <row r="20804" spans="6:8" x14ac:dyDescent="0.25">
      <c r="F20804"/>
      <c r="G20804"/>
      <c r="H20804"/>
    </row>
    <row r="20805" spans="6:8" x14ac:dyDescent="0.25">
      <c r="F20805"/>
      <c r="G20805"/>
      <c r="H20805"/>
    </row>
    <row r="20806" spans="6:8" x14ac:dyDescent="0.25">
      <c r="F20806"/>
      <c r="G20806"/>
      <c r="H20806"/>
    </row>
    <row r="20807" spans="6:8" x14ac:dyDescent="0.25">
      <c r="F20807"/>
      <c r="G20807"/>
      <c r="H20807"/>
    </row>
    <row r="20808" spans="6:8" x14ac:dyDescent="0.25">
      <c r="F20808"/>
      <c r="G20808"/>
      <c r="H20808"/>
    </row>
    <row r="20809" spans="6:8" x14ac:dyDescent="0.25">
      <c r="F20809"/>
      <c r="G20809"/>
      <c r="H20809"/>
    </row>
    <row r="20810" spans="6:8" x14ac:dyDescent="0.25">
      <c r="F20810"/>
      <c r="G20810"/>
      <c r="H20810"/>
    </row>
    <row r="20811" spans="6:8" x14ac:dyDescent="0.25">
      <c r="F20811"/>
      <c r="G20811"/>
      <c r="H20811"/>
    </row>
    <row r="20812" spans="6:8" x14ac:dyDescent="0.25">
      <c r="F20812"/>
      <c r="G20812"/>
      <c r="H20812"/>
    </row>
    <row r="20813" spans="6:8" x14ac:dyDescent="0.25">
      <c r="F20813"/>
      <c r="G20813"/>
      <c r="H20813"/>
    </row>
    <row r="20814" spans="6:8" x14ac:dyDescent="0.25">
      <c r="F20814"/>
      <c r="G20814"/>
      <c r="H20814"/>
    </row>
    <row r="20815" spans="6:8" x14ac:dyDescent="0.25">
      <c r="F20815"/>
      <c r="G20815"/>
      <c r="H20815"/>
    </row>
    <row r="20816" spans="6:8" x14ac:dyDescent="0.25">
      <c r="F20816"/>
      <c r="G20816"/>
      <c r="H20816"/>
    </row>
    <row r="20817" spans="6:8" x14ac:dyDescent="0.25">
      <c r="F20817"/>
      <c r="G20817"/>
      <c r="H20817"/>
    </row>
    <row r="20818" spans="6:8" x14ac:dyDescent="0.25">
      <c r="F20818"/>
      <c r="G20818"/>
      <c r="H20818"/>
    </row>
    <row r="20819" spans="6:8" x14ac:dyDescent="0.25">
      <c r="F20819"/>
      <c r="G20819"/>
      <c r="H20819"/>
    </row>
    <row r="20820" spans="6:8" x14ac:dyDescent="0.25">
      <c r="F20820"/>
      <c r="G20820"/>
      <c r="H20820"/>
    </row>
    <row r="20821" spans="6:8" x14ac:dyDescent="0.25">
      <c r="F20821"/>
      <c r="G20821"/>
      <c r="H20821"/>
    </row>
    <row r="20822" spans="6:8" x14ac:dyDescent="0.25">
      <c r="F20822"/>
      <c r="G20822"/>
      <c r="H20822"/>
    </row>
    <row r="20823" spans="6:8" x14ac:dyDescent="0.25">
      <c r="F20823"/>
      <c r="G20823"/>
      <c r="H20823"/>
    </row>
    <row r="20824" spans="6:8" x14ac:dyDescent="0.25">
      <c r="F20824"/>
      <c r="G20824"/>
      <c r="H20824"/>
    </row>
    <row r="20825" spans="6:8" x14ac:dyDescent="0.25">
      <c r="F20825"/>
      <c r="G20825"/>
      <c r="H20825"/>
    </row>
    <row r="20826" spans="6:8" x14ac:dyDescent="0.25">
      <c r="F20826"/>
      <c r="G20826"/>
      <c r="H20826"/>
    </row>
    <row r="20827" spans="6:8" x14ac:dyDescent="0.25">
      <c r="F20827"/>
      <c r="G20827"/>
      <c r="H20827"/>
    </row>
    <row r="20828" spans="6:8" x14ac:dyDescent="0.25">
      <c r="F20828"/>
      <c r="G20828"/>
      <c r="H20828"/>
    </row>
    <row r="20829" spans="6:8" x14ac:dyDescent="0.25">
      <c r="F20829"/>
      <c r="G20829"/>
      <c r="H20829"/>
    </row>
    <row r="20830" spans="6:8" x14ac:dyDescent="0.25">
      <c r="F20830"/>
      <c r="G20830"/>
      <c r="H20830"/>
    </row>
    <row r="20831" spans="6:8" x14ac:dyDescent="0.25">
      <c r="F20831"/>
      <c r="G20831"/>
      <c r="H20831"/>
    </row>
    <row r="20832" spans="6:8" x14ac:dyDescent="0.25">
      <c r="F20832"/>
      <c r="G20832"/>
      <c r="H20832"/>
    </row>
    <row r="20833" spans="6:8" x14ac:dyDescent="0.25">
      <c r="F20833"/>
      <c r="G20833"/>
      <c r="H20833"/>
    </row>
    <row r="20834" spans="6:8" x14ac:dyDescent="0.25">
      <c r="F20834"/>
      <c r="G20834"/>
      <c r="H20834"/>
    </row>
    <row r="20835" spans="6:8" x14ac:dyDescent="0.25">
      <c r="F20835"/>
      <c r="G20835"/>
      <c r="H20835"/>
    </row>
    <row r="20836" spans="6:8" x14ac:dyDescent="0.25">
      <c r="F20836"/>
      <c r="G20836"/>
      <c r="H20836"/>
    </row>
    <row r="20837" spans="6:8" x14ac:dyDescent="0.25">
      <c r="F20837"/>
      <c r="G20837"/>
      <c r="H20837"/>
    </row>
    <row r="20838" spans="6:8" x14ac:dyDescent="0.25">
      <c r="F20838"/>
      <c r="G20838"/>
      <c r="H20838"/>
    </row>
    <row r="20839" spans="6:8" x14ac:dyDescent="0.25">
      <c r="F20839"/>
      <c r="G20839"/>
      <c r="H20839"/>
    </row>
    <row r="20840" spans="6:8" x14ac:dyDescent="0.25">
      <c r="F20840"/>
      <c r="G20840"/>
      <c r="H20840"/>
    </row>
    <row r="20841" spans="6:8" x14ac:dyDescent="0.25">
      <c r="F20841"/>
      <c r="G20841"/>
      <c r="H20841"/>
    </row>
    <row r="20842" spans="6:8" x14ac:dyDescent="0.25">
      <c r="F20842"/>
      <c r="G20842"/>
      <c r="H20842"/>
    </row>
    <row r="20843" spans="6:8" x14ac:dyDescent="0.25">
      <c r="F20843"/>
      <c r="G20843"/>
      <c r="H20843"/>
    </row>
    <row r="20844" spans="6:8" x14ac:dyDescent="0.25">
      <c r="F20844"/>
      <c r="G20844"/>
      <c r="H20844"/>
    </row>
    <row r="20845" spans="6:8" x14ac:dyDescent="0.25">
      <c r="F20845"/>
      <c r="G20845"/>
      <c r="H20845"/>
    </row>
    <row r="20846" spans="6:8" x14ac:dyDescent="0.25">
      <c r="F20846"/>
      <c r="G20846"/>
      <c r="H20846"/>
    </row>
    <row r="20847" spans="6:8" x14ac:dyDescent="0.25">
      <c r="F20847"/>
      <c r="G20847"/>
      <c r="H20847"/>
    </row>
    <row r="20848" spans="6:8" x14ac:dyDescent="0.25">
      <c r="F20848"/>
      <c r="G20848"/>
      <c r="H20848"/>
    </row>
    <row r="20849" spans="6:8" x14ac:dyDescent="0.25">
      <c r="F20849"/>
      <c r="G20849"/>
      <c r="H20849"/>
    </row>
    <row r="20850" spans="6:8" x14ac:dyDescent="0.25">
      <c r="F20850"/>
      <c r="G20850"/>
      <c r="H20850"/>
    </row>
    <row r="20851" spans="6:8" x14ac:dyDescent="0.25">
      <c r="F20851"/>
      <c r="G20851"/>
      <c r="H20851"/>
    </row>
    <row r="20852" spans="6:8" x14ac:dyDescent="0.25">
      <c r="F20852"/>
      <c r="G20852"/>
      <c r="H20852"/>
    </row>
    <row r="20853" spans="6:8" x14ac:dyDescent="0.25">
      <c r="F20853"/>
      <c r="G20853"/>
      <c r="H20853"/>
    </row>
    <row r="20854" spans="6:8" x14ac:dyDescent="0.25">
      <c r="F20854"/>
      <c r="G20854"/>
      <c r="H20854"/>
    </row>
    <row r="20855" spans="6:8" x14ac:dyDescent="0.25">
      <c r="F20855"/>
      <c r="G20855"/>
      <c r="H20855"/>
    </row>
    <row r="20856" spans="6:8" x14ac:dyDescent="0.25">
      <c r="F20856"/>
      <c r="G20856"/>
      <c r="H20856"/>
    </row>
    <row r="20857" spans="6:8" x14ac:dyDescent="0.25">
      <c r="F20857"/>
      <c r="G20857"/>
      <c r="H20857"/>
    </row>
    <row r="20858" spans="6:8" x14ac:dyDescent="0.25">
      <c r="F20858"/>
      <c r="G20858"/>
      <c r="H20858"/>
    </row>
    <row r="20859" spans="6:8" x14ac:dyDescent="0.25">
      <c r="F20859"/>
      <c r="G20859"/>
      <c r="H20859"/>
    </row>
    <row r="20860" spans="6:8" x14ac:dyDescent="0.25">
      <c r="F20860"/>
      <c r="G20860"/>
      <c r="H20860"/>
    </row>
    <row r="20861" spans="6:8" x14ac:dyDescent="0.25">
      <c r="F20861"/>
      <c r="G20861"/>
      <c r="H20861"/>
    </row>
    <row r="20862" spans="6:8" x14ac:dyDescent="0.25">
      <c r="F20862"/>
      <c r="G20862"/>
      <c r="H20862"/>
    </row>
    <row r="20863" spans="6:8" x14ac:dyDescent="0.25">
      <c r="F20863"/>
      <c r="G20863"/>
      <c r="H20863"/>
    </row>
    <row r="20864" spans="6:8" x14ac:dyDescent="0.25">
      <c r="F20864"/>
      <c r="G20864"/>
      <c r="H20864"/>
    </row>
    <row r="20865" spans="6:8" x14ac:dyDescent="0.25">
      <c r="F20865"/>
      <c r="G20865"/>
      <c r="H20865"/>
    </row>
    <row r="20866" spans="6:8" x14ac:dyDescent="0.25">
      <c r="F20866"/>
      <c r="G20866"/>
      <c r="H20866"/>
    </row>
    <row r="20867" spans="6:8" x14ac:dyDescent="0.25">
      <c r="F20867"/>
      <c r="G20867"/>
      <c r="H20867"/>
    </row>
    <row r="20868" spans="6:8" x14ac:dyDescent="0.25">
      <c r="F20868"/>
      <c r="G20868"/>
      <c r="H20868"/>
    </row>
    <row r="20869" spans="6:8" x14ac:dyDescent="0.25">
      <c r="F20869"/>
      <c r="G20869"/>
      <c r="H20869"/>
    </row>
    <row r="20870" spans="6:8" x14ac:dyDescent="0.25">
      <c r="F20870"/>
      <c r="G20870"/>
      <c r="H20870"/>
    </row>
    <row r="20871" spans="6:8" x14ac:dyDescent="0.25">
      <c r="F20871"/>
      <c r="G20871"/>
      <c r="H20871"/>
    </row>
    <row r="20872" spans="6:8" x14ac:dyDescent="0.25">
      <c r="F20872"/>
      <c r="G20872"/>
      <c r="H20872"/>
    </row>
    <row r="20873" spans="6:8" x14ac:dyDescent="0.25">
      <c r="F20873"/>
      <c r="G20873"/>
      <c r="H20873"/>
    </row>
    <row r="20874" spans="6:8" x14ac:dyDescent="0.25">
      <c r="F20874"/>
      <c r="G20874"/>
      <c r="H20874"/>
    </row>
    <row r="20875" spans="6:8" x14ac:dyDescent="0.25">
      <c r="F20875"/>
      <c r="G20875"/>
      <c r="H20875"/>
    </row>
    <row r="20876" spans="6:8" x14ac:dyDescent="0.25">
      <c r="F20876"/>
      <c r="G20876"/>
      <c r="H20876"/>
    </row>
    <row r="20877" spans="6:8" x14ac:dyDescent="0.25">
      <c r="F20877"/>
      <c r="G20877"/>
      <c r="H20877"/>
    </row>
    <row r="20878" spans="6:8" x14ac:dyDescent="0.25">
      <c r="F20878"/>
      <c r="G20878"/>
      <c r="H20878"/>
    </row>
    <row r="20879" spans="6:8" x14ac:dyDescent="0.25">
      <c r="F20879"/>
      <c r="G20879"/>
      <c r="H20879"/>
    </row>
    <row r="20880" spans="6:8" x14ac:dyDescent="0.25">
      <c r="F20880"/>
      <c r="G20880"/>
      <c r="H20880"/>
    </row>
    <row r="20881" spans="6:8" x14ac:dyDescent="0.25">
      <c r="F20881"/>
      <c r="G20881"/>
      <c r="H20881"/>
    </row>
    <row r="20882" spans="6:8" x14ac:dyDescent="0.25">
      <c r="F20882"/>
      <c r="G20882"/>
      <c r="H20882"/>
    </row>
    <row r="20883" spans="6:8" x14ac:dyDescent="0.25">
      <c r="F20883"/>
      <c r="G20883"/>
      <c r="H20883"/>
    </row>
    <row r="20884" spans="6:8" x14ac:dyDescent="0.25">
      <c r="F20884"/>
      <c r="G20884"/>
      <c r="H20884"/>
    </row>
    <row r="20885" spans="6:8" x14ac:dyDescent="0.25">
      <c r="F20885"/>
      <c r="G20885"/>
      <c r="H20885"/>
    </row>
    <row r="20886" spans="6:8" x14ac:dyDescent="0.25">
      <c r="F20886"/>
      <c r="G20886"/>
      <c r="H20886"/>
    </row>
    <row r="20887" spans="6:8" x14ac:dyDescent="0.25">
      <c r="F20887"/>
      <c r="G20887"/>
      <c r="H20887"/>
    </row>
    <row r="20888" spans="6:8" x14ac:dyDescent="0.25">
      <c r="F20888"/>
      <c r="G20888"/>
      <c r="H20888"/>
    </row>
    <row r="20889" spans="6:8" x14ac:dyDescent="0.25">
      <c r="F20889"/>
      <c r="G20889"/>
      <c r="H20889"/>
    </row>
    <row r="20890" spans="6:8" x14ac:dyDescent="0.25">
      <c r="F20890"/>
      <c r="G20890"/>
      <c r="H20890"/>
    </row>
    <row r="20891" spans="6:8" x14ac:dyDescent="0.25">
      <c r="F20891"/>
      <c r="G20891"/>
      <c r="H20891"/>
    </row>
    <row r="20892" spans="6:8" x14ac:dyDescent="0.25">
      <c r="F20892"/>
      <c r="G20892"/>
      <c r="H20892"/>
    </row>
    <row r="20893" spans="6:8" x14ac:dyDescent="0.25">
      <c r="F20893"/>
      <c r="G20893"/>
      <c r="H20893"/>
    </row>
    <row r="20894" spans="6:8" x14ac:dyDescent="0.25">
      <c r="F20894"/>
      <c r="G20894"/>
      <c r="H20894"/>
    </row>
    <row r="20895" spans="6:8" x14ac:dyDescent="0.25">
      <c r="F20895"/>
      <c r="G20895"/>
      <c r="H20895"/>
    </row>
    <row r="20896" spans="6:8" x14ac:dyDescent="0.25">
      <c r="F20896"/>
      <c r="G20896"/>
      <c r="H20896"/>
    </row>
    <row r="20897" spans="6:8" x14ac:dyDescent="0.25">
      <c r="F20897"/>
      <c r="G20897"/>
      <c r="H20897"/>
    </row>
    <row r="20898" spans="6:8" x14ac:dyDescent="0.25">
      <c r="F20898"/>
      <c r="G20898"/>
      <c r="H20898"/>
    </row>
    <row r="20899" spans="6:8" x14ac:dyDescent="0.25">
      <c r="F20899"/>
      <c r="G20899"/>
      <c r="H20899"/>
    </row>
    <row r="20900" spans="6:8" x14ac:dyDescent="0.25">
      <c r="F20900"/>
      <c r="G20900"/>
      <c r="H20900"/>
    </row>
    <row r="20901" spans="6:8" x14ac:dyDescent="0.25">
      <c r="F20901"/>
      <c r="G20901"/>
      <c r="H20901"/>
    </row>
    <row r="20902" spans="6:8" x14ac:dyDescent="0.25">
      <c r="F20902"/>
      <c r="G20902"/>
      <c r="H20902"/>
    </row>
    <row r="20903" spans="6:8" x14ac:dyDescent="0.25">
      <c r="F20903"/>
      <c r="G20903"/>
      <c r="H20903"/>
    </row>
    <row r="20904" spans="6:8" x14ac:dyDescent="0.25">
      <c r="F20904"/>
      <c r="G20904"/>
      <c r="H20904"/>
    </row>
    <row r="20905" spans="6:8" x14ac:dyDescent="0.25">
      <c r="F20905"/>
      <c r="G20905"/>
      <c r="H20905"/>
    </row>
    <row r="20906" spans="6:8" x14ac:dyDescent="0.25">
      <c r="F20906"/>
      <c r="G20906"/>
      <c r="H20906"/>
    </row>
    <row r="20907" spans="6:8" x14ac:dyDescent="0.25">
      <c r="F20907"/>
      <c r="G20907"/>
      <c r="H20907"/>
    </row>
    <row r="20908" spans="6:8" x14ac:dyDescent="0.25">
      <c r="F20908"/>
      <c r="G20908"/>
      <c r="H20908"/>
    </row>
    <row r="20909" spans="6:8" x14ac:dyDescent="0.25">
      <c r="F20909"/>
      <c r="G20909"/>
      <c r="H20909"/>
    </row>
    <row r="20910" spans="6:8" x14ac:dyDescent="0.25">
      <c r="F20910"/>
      <c r="G20910"/>
      <c r="H20910"/>
    </row>
    <row r="20911" spans="6:8" x14ac:dyDescent="0.25">
      <c r="F20911"/>
      <c r="G20911"/>
      <c r="H20911"/>
    </row>
    <row r="20912" spans="6:8" x14ac:dyDescent="0.25">
      <c r="F20912"/>
      <c r="G20912"/>
      <c r="H20912"/>
    </row>
    <row r="20913" spans="6:8" x14ac:dyDescent="0.25">
      <c r="F20913"/>
      <c r="G20913"/>
      <c r="H20913"/>
    </row>
    <row r="20914" spans="6:8" x14ac:dyDescent="0.25">
      <c r="F20914"/>
      <c r="G20914"/>
      <c r="H20914"/>
    </row>
    <row r="20915" spans="6:8" x14ac:dyDescent="0.25">
      <c r="F20915"/>
      <c r="G20915"/>
      <c r="H20915"/>
    </row>
    <row r="20916" spans="6:8" x14ac:dyDescent="0.25">
      <c r="F20916"/>
      <c r="G20916"/>
      <c r="H20916"/>
    </row>
    <row r="20917" spans="6:8" x14ac:dyDescent="0.25">
      <c r="F20917"/>
      <c r="G20917"/>
      <c r="H20917"/>
    </row>
    <row r="20918" spans="6:8" x14ac:dyDescent="0.25">
      <c r="F20918"/>
      <c r="G20918"/>
      <c r="H20918"/>
    </row>
    <row r="20919" spans="6:8" x14ac:dyDescent="0.25">
      <c r="F20919"/>
      <c r="G20919"/>
      <c r="H20919"/>
    </row>
    <row r="20920" spans="6:8" x14ac:dyDescent="0.25">
      <c r="F20920"/>
      <c r="G20920"/>
      <c r="H20920"/>
    </row>
    <row r="20921" spans="6:8" x14ac:dyDescent="0.25">
      <c r="F20921"/>
      <c r="G20921"/>
      <c r="H20921"/>
    </row>
    <row r="20922" spans="6:8" x14ac:dyDescent="0.25">
      <c r="F20922"/>
      <c r="G20922"/>
      <c r="H20922"/>
    </row>
    <row r="20923" spans="6:8" x14ac:dyDescent="0.25">
      <c r="F20923"/>
      <c r="G20923"/>
      <c r="H20923"/>
    </row>
    <row r="20924" spans="6:8" x14ac:dyDescent="0.25">
      <c r="F20924"/>
      <c r="G20924"/>
      <c r="H20924"/>
    </row>
    <row r="20925" spans="6:8" x14ac:dyDescent="0.25">
      <c r="F20925"/>
      <c r="G20925"/>
      <c r="H20925"/>
    </row>
    <row r="20926" spans="6:8" x14ac:dyDescent="0.25">
      <c r="F20926"/>
      <c r="G20926"/>
      <c r="H20926"/>
    </row>
    <row r="20927" spans="6:8" x14ac:dyDescent="0.25">
      <c r="F20927"/>
      <c r="G20927"/>
      <c r="H20927"/>
    </row>
    <row r="20928" spans="6:8" x14ac:dyDescent="0.25">
      <c r="F20928"/>
      <c r="G20928"/>
      <c r="H20928"/>
    </row>
    <row r="20929" spans="6:8" x14ac:dyDescent="0.25">
      <c r="F20929"/>
      <c r="G20929"/>
      <c r="H20929"/>
    </row>
    <row r="20930" spans="6:8" x14ac:dyDescent="0.25">
      <c r="F20930"/>
      <c r="G20930"/>
      <c r="H20930"/>
    </row>
    <row r="20931" spans="6:8" x14ac:dyDescent="0.25">
      <c r="F20931"/>
      <c r="G20931"/>
      <c r="H20931"/>
    </row>
    <row r="20932" spans="6:8" x14ac:dyDescent="0.25">
      <c r="F20932"/>
      <c r="G20932"/>
      <c r="H20932"/>
    </row>
    <row r="20933" spans="6:8" x14ac:dyDescent="0.25">
      <c r="F20933"/>
      <c r="G20933"/>
      <c r="H20933"/>
    </row>
    <row r="20934" spans="6:8" x14ac:dyDescent="0.25">
      <c r="F20934"/>
      <c r="G20934"/>
      <c r="H20934"/>
    </row>
    <row r="20935" spans="6:8" x14ac:dyDescent="0.25">
      <c r="F20935"/>
      <c r="G20935"/>
      <c r="H20935"/>
    </row>
    <row r="20936" spans="6:8" x14ac:dyDescent="0.25">
      <c r="F20936"/>
      <c r="G20936"/>
      <c r="H20936"/>
    </row>
    <row r="20937" spans="6:8" x14ac:dyDescent="0.25">
      <c r="F20937"/>
      <c r="G20937"/>
      <c r="H20937"/>
    </row>
    <row r="20938" spans="6:8" x14ac:dyDescent="0.25">
      <c r="F20938"/>
      <c r="G20938"/>
      <c r="H20938"/>
    </row>
    <row r="20939" spans="6:8" x14ac:dyDescent="0.25">
      <c r="F20939"/>
      <c r="G20939"/>
      <c r="H20939"/>
    </row>
    <row r="20940" spans="6:8" x14ac:dyDescent="0.25">
      <c r="F20940"/>
      <c r="G20940"/>
      <c r="H20940"/>
    </row>
    <row r="20941" spans="6:8" x14ac:dyDescent="0.25">
      <c r="F20941"/>
      <c r="G20941"/>
      <c r="H20941"/>
    </row>
    <row r="20942" spans="6:8" x14ac:dyDescent="0.25">
      <c r="F20942"/>
      <c r="G20942"/>
      <c r="H20942"/>
    </row>
    <row r="20943" spans="6:8" x14ac:dyDescent="0.25">
      <c r="F20943"/>
      <c r="G20943"/>
      <c r="H20943"/>
    </row>
    <row r="20944" spans="6:8" x14ac:dyDescent="0.25">
      <c r="F20944"/>
      <c r="G20944"/>
      <c r="H20944"/>
    </row>
    <row r="20945" spans="6:8" x14ac:dyDescent="0.25">
      <c r="F20945"/>
      <c r="G20945"/>
      <c r="H20945"/>
    </row>
    <row r="20946" spans="6:8" x14ac:dyDescent="0.25">
      <c r="F20946"/>
      <c r="G20946"/>
      <c r="H20946"/>
    </row>
    <row r="20947" spans="6:8" x14ac:dyDescent="0.25">
      <c r="F20947"/>
      <c r="G20947"/>
      <c r="H20947"/>
    </row>
    <row r="20948" spans="6:8" x14ac:dyDescent="0.25">
      <c r="F20948"/>
      <c r="G20948"/>
      <c r="H20948"/>
    </row>
    <row r="20949" spans="6:8" x14ac:dyDescent="0.25">
      <c r="F20949"/>
      <c r="G20949"/>
      <c r="H20949"/>
    </row>
    <row r="20950" spans="6:8" x14ac:dyDescent="0.25">
      <c r="F20950"/>
      <c r="G20950"/>
      <c r="H20950"/>
    </row>
    <row r="20951" spans="6:8" x14ac:dyDescent="0.25">
      <c r="F20951"/>
      <c r="G20951"/>
      <c r="H20951"/>
    </row>
    <row r="20952" spans="6:8" x14ac:dyDescent="0.25">
      <c r="F20952"/>
      <c r="G20952"/>
      <c r="H20952"/>
    </row>
    <row r="20953" spans="6:8" x14ac:dyDescent="0.25">
      <c r="F20953"/>
      <c r="G20953"/>
      <c r="H20953"/>
    </row>
    <row r="20954" spans="6:8" x14ac:dyDescent="0.25">
      <c r="F20954"/>
      <c r="G20954"/>
      <c r="H20954"/>
    </row>
    <row r="20955" spans="6:8" x14ac:dyDescent="0.25">
      <c r="F20955"/>
      <c r="G20955"/>
      <c r="H20955"/>
    </row>
    <row r="20956" spans="6:8" x14ac:dyDescent="0.25">
      <c r="F20956"/>
      <c r="G20956"/>
      <c r="H20956"/>
    </row>
    <row r="20957" spans="6:8" x14ac:dyDescent="0.25">
      <c r="F20957"/>
      <c r="G20957"/>
      <c r="H20957"/>
    </row>
    <row r="20958" spans="6:8" x14ac:dyDescent="0.25">
      <c r="F20958"/>
      <c r="G20958"/>
      <c r="H20958"/>
    </row>
    <row r="20959" spans="6:8" x14ac:dyDescent="0.25">
      <c r="F20959"/>
      <c r="G20959"/>
      <c r="H20959"/>
    </row>
    <row r="20960" spans="6:8" x14ac:dyDescent="0.25">
      <c r="F20960"/>
      <c r="G20960"/>
      <c r="H20960"/>
    </row>
    <row r="20961" spans="6:8" x14ac:dyDescent="0.25">
      <c r="F20961"/>
      <c r="G20961"/>
      <c r="H20961"/>
    </row>
    <row r="20962" spans="6:8" x14ac:dyDescent="0.25">
      <c r="F20962"/>
      <c r="G20962"/>
      <c r="H20962"/>
    </row>
    <row r="20963" spans="6:8" x14ac:dyDescent="0.25">
      <c r="F20963"/>
      <c r="G20963"/>
      <c r="H20963"/>
    </row>
    <row r="20964" spans="6:8" x14ac:dyDescent="0.25">
      <c r="F20964"/>
      <c r="G20964"/>
      <c r="H20964"/>
    </row>
    <row r="20965" spans="6:8" x14ac:dyDescent="0.25">
      <c r="F20965"/>
      <c r="G20965"/>
      <c r="H20965"/>
    </row>
    <row r="20966" spans="6:8" x14ac:dyDescent="0.25">
      <c r="F20966"/>
      <c r="G20966"/>
      <c r="H20966"/>
    </row>
    <row r="20967" spans="6:8" x14ac:dyDescent="0.25">
      <c r="F20967"/>
      <c r="G20967"/>
      <c r="H20967"/>
    </row>
    <row r="20968" spans="6:8" x14ac:dyDescent="0.25">
      <c r="F20968"/>
      <c r="G20968"/>
      <c r="H20968"/>
    </row>
    <row r="20969" spans="6:8" x14ac:dyDescent="0.25">
      <c r="F20969"/>
      <c r="G20969"/>
      <c r="H20969"/>
    </row>
    <row r="20970" spans="6:8" x14ac:dyDescent="0.25">
      <c r="F20970"/>
      <c r="G20970"/>
      <c r="H20970"/>
    </row>
    <row r="20971" spans="6:8" x14ac:dyDescent="0.25">
      <c r="F20971"/>
      <c r="G20971"/>
      <c r="H20971"/>
    </row>
    <row r="20972" spans="6:8" x14ac:dyDescent="0.25">
      <c r="F20972"/>
      <c r="G20972"/>
      <c r="H20972"/>
    </row>
    <row r="20973" spans="6:8" x14ac:dyDescent="0.25">
      <c r="F20973"/>
      <c r="G20973"/>
      <c r="H20973"/>
    </row>
    <row r="20974" spans="6:8" x14ac:dyDescent="0.25">
      <c r="F20974"/>
      <c r="G20974"/>
      <c r="H20974"/>
    </row>
    <row r="20975" spans="6:8" x14ac:dyDescent="0.25">
      <c r="F20975"/>
      <c r="G20975"/>
      <c r="H20975"/>
    </row>
    <row r="20976" spans="6:8" x14ac:dyDescent="0.25">
      <c r="F20976"/>
      <c r="G20976"/>
      <c r="H20976"/>
    </row>
    <row r="20977" spans="6:8" x14ac:dyDescent="0.25">
      <c r="F20977"/>
      <c r="G20977"/>
      <c r="H20977"/>
    </row>
    <row r="20978" spans="6:8" x14ac:dyDescent="0.25">
      <c r="F20978"/>
      <c r="G20978"/>
      <c r="H20978"/>
    </row>
    <row r="20979" spans="6:8" x14ac:dyDescent="0.25">
      <c r="F20979"/>
      <c r="G20979"/>
      <c r="H20979"/>
    </row>
    <row r="20980" spans="6:8" x14ac:dyDescent="0.25">
      <c r="F20980"/>
      <c r="G20980"/>
      <c r="H20980"/>
    </row>
    <row r="20981" spans="6:8" x14ac:dyDescent="0.25">
      <c r="F20981"/>
      <c r="G20981"/>
      <c r="H20981"/>
    </row>
    <row r="20982" spans="6:8" x14ac:dyDescent="0.25">
      <c r="F20982"/>
      <c r="G20982"/>
      <c r="H20982"/>
    </row>
    <row r="20983" spans="6:8" x14ac:dyDescent="0.25">
      <c r="F20983"/>
      <c r="G20983"/>
      <c r="H20983"/>
    </row>
    <row r="20984" spans="6:8" x14ac:dyDescent="0.25">
      <c r="F20984"/>
      <c r="G20984"/>
      <c r="H20984"/>
    </row>
    <row r="20985" spans="6:8" x14ac:dyDescent="0.25">
      <c r="F20985"/>
      <c r="G20985"/>
      <c r="H20985"/>
    </row>
    <row r="20986" spans="6:8" x14ac:dyDescent="0.25">
      <c r="F20986"/>
      <c r="G20986"/>
      <c r="H20986"/>
    </row>
    <row r="20987" spans="6:8" x14ac:dyDescent="0.25">
      <c r="F20987"/>
      <c r="G20987"/>
      <c r="H20987"/>
    </row>
    <row r="20988" spans="6:8" x14ac:dyDescent="0.25">
      <c r="F20988"/>
      <c r="G20988"/>
      <c r="H20988"/>
    </row>
    <row r="20989" spans="6:8" x14ac:dyDescent="0.25">
      <c r="F20989"/>
      <c r="G20989"/>
      <c r="H20989"/>
    </row>
    <row r="20990" spans="6:8" x14ac:dyDescent="0.25">
      <c r="F20990"/>
      <c r="G20990"/>
      <c r="H20990"/>
    </row>
    <row r="20991" spans="6:8" x14ac:dyDescent="0.25">
      <c r="F20991"/>
      <c r="G20991"/>
      <c r="H20991"/>
    </row>
    <row r="20992" spans="6:8" x14ac:dyDescent="0.25">
      <c r="F20992"/>
      <c r="G20992"/>
      <c r="H20992"/>
    </row>
    <row r="20993" spans="6:8" x14ac:dyDescent="0.25">
      <c r="F20993"/>
      <c r="G20993"/>
      <c r="H20993"/>
    </row>
    <row r="20994" spans="6:8" x14ac:dyDescent="0.25">
      <c r="F20994"/>
      <c r="G20994"/>
      <c r="H20994"/>
    </row>
    <row r="20995" spans="6:8" x14ac:dyDescent="0.25">
      <c r="F20995"/>
      <c r="G20995"/>
      <c r="H20995"/>
    </row>
    <row r="20996" spans="6:8" x14ac:dyDescent="0.25">
      <c r="F20996"/>
      <c r="G20996"/>
      <c r="H20996"/>
    </row>
    <row r="20997" spans="6:8" x14ac:dyDescent="0.25">
      <c r="F20997"/>
      <c r="G20997"/>
      <c r="H20997"/>
    </row>
    <row r="20998" spans="6:8" x14ac:dyDescent="0.25">
      <c r="F20998"/>
      <c r="G20998"/>
      <c r="H20998"/>
    </row>
    <row r="20999" spans="6:8" x14ac:dyDescent="0.25">
      <c r="F20999"/>
      <c r="G20999"/>
      <c r="H20999"/>
    </row>
    <row r="21000" spans="6:8" x14ac:dyDescent="0.25">
      <c r="F21000"/>
      <c r="G21000"/>
      <c r="H21000"/>
    </row>
    <row r="21001" spans="6:8" x14ac:dyDescent="0.25">
      <c r="F21001"/>
      <c r="G21001"/>
      <c r="H21001"/>
    </row>
    <row r="21002" spans="6:8" x14ac:dyDescent="0.25">
      <c r="F21002"/>
      <c r="G21002"/>
      <c r="H21002"/>
    </row>
    <row r="21003" spans="6:8" x14ac:dyDescent="0.25">
      <c r="F21003"/>
      <c r="G21003"/>
      <c r="H21003"/>
    </row>
    <row r="21004" spans="6:8" x14ac:dyDescent="0.25">
      <c r="F21004"/>
      <c r="G21004"/>
      <c r="H21004"/>
    </row>
    <row r="21005" spans="6:8" x14ac:dyDescent="0.25">
      <c r="F21005"/>
      <c r="G21005"/>
      <c r="H21005"/>
    </row>
    <row r="21006" spans="6:8" x14ac:dyDescent="0.25">
      <c r="F21006"/>
      <c r="G21006"/>
      <c r="H21006"/>
    </row>
    <row r="21007" spans="6:8" x14ac:dyDescent="0.25">
      <c r="F21007"/>
      <c r="G21007"/>
      <c r="H21007"/>
    </row>
    <row r="21008" spans="6:8" x14ac:dyDescent="0.25">
      <c r="F21008"/>
      <c r="G21008"/>
      <c r="H21008"/>
    </row>
    <row r="21009" spans="6:8" x14ac:dyDescent="0.25">
      <c r="F21009"/>
      <c r="G21009"/>
      <c r="H21009"/>
    </row>
    <row r="21010" spans="6:8" x14ac:dyDescent="0.25">
      <c r="F21010"/>
      <c r="G21010"/>
      <c r="H21010"/>
    </row>
    <row r="21011" spans="6:8" x14ac:dyDescent="0.25">
      <c r="F21011"/>
      <c r="G21011"/>
      <c r="H21011"/>
    </row>
    <row r="21012" spans="6:8" x14ac:dyDescent="0.25">
      <c r="F21012"/>
      <c r="G21012"/>
      <c r="H21012"/>
    </row>
    <row r="21013" spans="6:8" x14ac:dyDescent="0.25">
      <c r="F21013"/>
      <c r="G21013"/>
      <c r="H21013"/>
    </row>
    <row r="21014" spans="6:8" x14ac:dyDescent="0.25">
      <c r="F21014"/>
      <c r="G21014"/>
      <c r="H21014"/>
    </row>
    <row r="21015" spans="6:8" x14ac:dyDescent="0.25">
      <c r="F21015"/>
      <c r="G21015"/>
      <c r="H21015"/>
    </row>
    <row r="21016" spans="6:8" x14ac:dyDescent="0.25">
      <c r="F21016"/>
      <c r="G21016"/>
      <c r="H21016"/>
    </row>
    <row r="21017" spans="6:8" x14ac:dyDescent="0.25">
      <c r="F21017"/>
      <c r="G21017"/>
      <c r="H21017"/>
    </row>
    <row r="21018" spans="6:8" x14ac:dyDescent="0.25">
      <c r="F21018"/>
      <c r="G21018"/>
      <c r="H21018"/>
    </row>
    <row r="21019" spans="6:8" x14ac:dyDescent="0.25">
      <c r="F21019"/>
      <c r="G21019"/>
      <c r="H21019"/>
    </row>
    <row r="21020" spans="6:8" x14ac:dyDescent="0.25">
      <c r="F21020"/>
      <c r="G21020"/>
      <c r="H21020"/>
    </row>
    <row r="21021" spans="6:8" x14ac:dyDescent="0.25">
      <c r="F21021"/>
      <c r="G21021"/>
      <c r="H21021"/>
    </row>
    <row r="21022" spans="6:8" x14ac:dyDescent="0.25">
      <c r="F21022"/>
      <c r="G21022"/>
      <c r="H21022"/>
    </row>
    <row r="21023" spans="6:8" x14ac:dyDescent="0.25">
      <c r="F21023"/>
      <c r="G21023"/>
      <c r="H21023"/>
    </row>
    <row r="21024" spans="6:8" x14ac:dyDescent="0.25">
      <c r="F21024"/>
      <c r="G21024"/>
      <c r="H21024"/>
    </row>
    <row r="21025" spans="6:8" x14ac:dyDescent="0.25">
      <c r="F21025"/>
      <c r="G21025"/>
      <c r="H21025"/>
    </row>
    <row r="21026" spans="6:8" x14ac:dyDescent="0.25">
      <c r="F21026"/>
      <c r="G21026"/>
      <c r="H21026"/>
    </row>
    <row r="21027" spans="6:8" x14ac:dyDescent="0.25">
      <c r="F21027"/>
      <c r="G21027"/>
      <c r="H21027"/>
    </row>
    <row r="21028" spans="6:8" x14ac:dyDescent="0.25">
      <c r="F21028"/>
      <c r="G21028"/>
      <c r="H21028"/>
    </row>
    <row r="21029" spans="6:8" x14ac:dyDescent="0.25">
      <c r="F21029"/>
      <c r="G21029"/>
      <c r="H21029"/>
    </row>
    <row r="21030" spans="6:8" x14ac:dyDescent="0.25">
      <c r="F21030"/>
      <c r="G21030"/>
      <c r="H21030"/>
    </row>
    <row r="21031" spans="6:8" x14ac:dyDescent="0.25">
      <c r="F21031"/>
      <c r="G21031"/>
      <c r="H21031"/>
    </row>
    <row r="21032" spans="6:8" x14ac:dyDescent="0.25">
      <c r="F21032"/>
      <c r="G21032"/>
      <c r="H21032"/>
    </row>
    <row r="21033" spans="6:8" x14ac:dyDescent="0.25">
      <c r="F21033"/>
      <c r="G21033"/>
      <c r="H21033"/>
    </row>
    <row r="21034" spans="6:8" x14ac:dyDescent="0.25">
      <c r="F21034"/>
      <c r="G21034"/>
      <c r="H21034"/>
    </row>
    <row r="21035" spans="6:8" x14ac:dyDescent="0.25">
      <c r="F21035"/>
      <c r="G21035"/>
      <c r="H21035"/>
    </row>
    <row r="21036" spans="6:8" x14ac:dyDescent="0.25">
      <c r="F21036"/>
      <c r="G21036"/>
      <c r="H21036"/>
    </row>
    <row r="21037" spans="6:8" x14ac:dyDescent="0.25">
      <c r="F21037"/>
      <c r="G21037"/>
      <c r="H21037"/>
    </row>
    <row r="21038" spans="6:8" x14ac:dyDescent="0.25">
      <c r="F21038"/>
      <c r="G21038"/>
      <c r="H21038"/>
    </row>
    <row r="21039" spans="6:8" x14ac:dyDescent="0.25">
      <c r="F21039"/>
      <c r="G21039"/>
      <c r="H21039"/>
    </row>
    <row r="21040" spans="6:8" x14ac:dyDescent="0.25">
      <c r="F21040"/>
      <c r="G21040"/>
      <c r="H21040"/>
    </row>
    <row r="21041" spans="6:8" x14ac:dyDescent="0.25">
      <c r="F21041"/>
      <c r="G21041"/>
      <c r="H21041"/>
    </row>
    <row r="21042" spans="6:8" x14ac:dyDescent="0.25">
      <c r="F21042"/>
      <c r="G21042"/>
      <c r="H21042"/>
    </row>
    <row r="21043" spans="6:8" x14ac:dyDescent="0.25">
      <c r="F21043"/>
      <c r="G21043"/>
      <c r="H21043"/>
    </row>
    <row r="21044" spans="6:8" x14ac:dyDescent="0.25">
      <c r="F21044"/>
      <c r="G21044"/>
      <c r="H21044"/>
    </row>
    <row r="21045" spans="6:8" x14ac:dyDescent="0.25">
      <c r="F21045"/>
      <c r="G21045"/>
      <c r="H21045"/>
    </row>
    <row r="21046" spans="6:8" x14ac:dyDescent="0.25">
      <c r="F21046"/>
      <c r="G21046"/>
      <c r="H21046"/>
    </row>
    <row r="21047" spans="6:8" x14ac:dyDescent="0.25">
      <c r="F21047"/>
      <c r="G21047"/>
      <c r="H21047"/>
    </row>
    <row r="21048" spans="6:8" x14ac:dyDescent="0.25">
      <c r="F21048"/>
      <c r="G21048"/>
      <c r="H21048"/>
    </row>
    <row r="21049" spans="6:8" x14ac:dyDescent="0.25">
      <c r="F21049"/>
      <c r="G21049"/>
      <c r="H21049"/>
    </row>
    <row r="21050" spans="6:8" x14ac:dyDescent="0.25">
      <c r="F21050"/>
      <c r="G21050"/>
      <c r="H21050"/>
    </row>
    <row r="21051" spans="6:8" x14ac:dyDescent="0.25">
      <c r="F21051"/>
      <c r="G21051"/>
      <c r="H21051"/>
    </row>
    <row r="21052" spans="6:8" x14ac:dyDescent="0.25">
      <c r="F21052"/>
      <c r="G21052"/>
      <c r="H21052"/>
    </row>
    <row r="21053" spans="6:8" x14ac:dyDescent="0.25">
      <c r="F21053"/>
      <c r="G21053"/>
      <c r="H21053"/>
    </row>
    <row r="21054" spans="6:8" x14ac:dyDescent="0.25">
      <c r="F21054"/>
      <c r="G21054"/>
      <c r="H21054"/>
    </row>
    <row r="21055" spans="6:8" x14ac:dyDescent="0.25">
      <c r="F21055"/>
      <c r="G21055"/>
      <c r="H21055"/>
    </row>
    <row r="21056" spans="6:8" x14ac:dyDescent="0.25">
      <c r="F21056"/>
      <c r="G21056"/>
      <c r="H21056"/>
    </row>
    <row r="21057" spans="6:8" x14ac:dyDescent="0.25">
      <c r="F21057"/>
      <c r="G21057"/>
      <c r="H21057"/>
    </row>
    <row r="21058" spans="6:8" x14ac:dyDescent="0.25">
      <c r="F21058"/>
      <c r="G21058"/>
      <c r="H21058"/>
    </row>
    <row r="21059" spans="6:8" x14ac:dyDescent="0.25">
      <c r="F21059"/>
      <c r="G21059"/>
      <c r="H21059"/>
    </row>
    <row r="21060" spans="6:8" x14ac:dyDescent="0.25">
      <c r="F21060"/>
      <c r="G21060"/>
      <c r="H21060"/>
    </row>
    <row r="21061" spans="6:8" x14ac:dyDescent="0.25">
      <c r="F21061"/>
      <c r="G21061"/>
      <c r="H21061"/>
    </row>
    <row r="21062" spans="6:8" x14ac:dyDescent="0.25">
      <c r="F21062"/>
      <c r="G21062"/>
      <c r="H21062"/>
    </row>
    <row r="21063" spans="6:8" x14ac:dyDescent="0.25">
      <c r="F21063"/>
      <c r="G21063"/>
      <c r="H21063"/>
    </row>
    <row r="21064" spans="6:8" x14ac:dyDescent="0.25">
      <c r="F21064"/>
      <c r="G21064"/>
      <c r="H21064"/>
    </row>
    <row r="21065" spans="6:8" x14ac:dyDescent="0.25">
      <c r="F21065"/>
      <c r="G21065"/>
      <c r="H21065"/>
    </row>
    <row r="21066" spans="6:8" x14ac:dyDescent="0.25">
      <c r="F21066"/>
      <c r="G21066"/>
      <c r="H21066"/>
    </row>
    <row r="21067" spans="6:8" x14ac:dyDescent="0.25">
      <c r="F21067"/>
      <c r="G21067"/>
      <c r="H21067"/>
    </row>
    <row r="21068" spans="6:8" x14ac:dyDescent="0.25">
      <c r="F21068"/>
      <c r="G21068"/>
      <c r="H21068"/>
    </row>
    <row r="21069" spans="6:8" x14ac:dyDescent="0.25">
      <c r="F21069"/>
      <c r="G21069"/>
      <c r="H21069"/>
    </row>
    <row r="21070" spans="6:8" x14ac:dyDescent="0.25">
      <c r="F21070"/>
      <c r="G21070"/>
      <c r="H21070"/>
    </row>
    <row r="21071" spans="6:8" x14ac:dyDescent="0.25">
      <c r="F21071"/>
      <c r="G21071"/>
      <c r="H21071"/>
    </row>
    <row r="21072" spans="6:8" x14ac:dyDescent="0.25">
      <c r="F21072"/>
      <c r="G21072"/>
      <c r="H21072"/>
    </row>
    <row r="21073" spans="6:8" x14ac:dyDescent="0.25">
      <c r="F21073"/>
      <c r="G21073"/>
      <c r="H21073"/>
    </row>
    <row r="21074" spans="6:8" x14ac:dyDescent="0.25">
      <c r="F21074"/>
      <c r="G21074"/>
      <c r="H21074"/>
    </row>
    <row r="21075" spans="6:8" x14ac:dyDescent="0.25">
      <c r="F21075"/>
      <c r="G21075"/>
      <c r="H21075"/>
    </row>
    <row r="21076" spans="6:8" x14ac:dyDescent="0.25">
      <c r="F21076"/>
      <c r="G21076"/>
      <c r="H21076"/>
    </row>
    <row r="21077" spans="6:8" x14ac:dyDescent="0.25">
      <c r="F21077"/>
      <c r="G21077"/>
      <c r="H21077"/>
    </row>
    <row r="21078" spans="6:8" x14ac:dyDescent="0.25">
      <c r="F21078"/>
      <c r="G21078"/>
      <c r="H21078"/>
    </row>
    <row r="21079" spans="6:8" x14ac:dyDescent="0.25">
      <c r="F21079"/>
      <c r="G21079"/>
      <c r="H21079"/>
    </row>
    <row r="21080" spans="6:8" x14ac:dyDescent="0.25">
      <c r="F21080"/>
      <c r="G21080"/>
      <c r="H21080"/>
    </row>
    <row r="21081" spans="6:8" x14ac:dyDescent="0.25">
      <c r="F21081"/>
      <c r="G21081"/>
      <c r="H21081"/>
    </row>
    <row r="21082" spans="6:8" x14ac:dyDescent="0.25">
      <c r="F21082"/>
      <c r="G21082"/>
      <c r="H21082"/>
    </row>
    <row r="21083" spans="6:8" x14ac:dyDescent="0.25">
      <c r="F21083"/>
      <c r="G21083"/>
      <c r="H21083"/>
    </row>
    <row r="21084" spans="6:8" x14ac:dyDescent="0.25">
      <c r="F21084"/>
      <c r="G21084"/>
      <c r="H21084"/>
    </row>
    <row r="21085" spans="6:8" x14ac:dyDescent="0.25">
      <c r="F21085"/>
      <c r="G21085"/>
      <c r="H21085"/>
    </row>
    <row r="21086" spans="6:8" x14ac:dyDescent="0.25">
      <c r="F21086"/>
      <c r="G21086"/>
      <c r="H21086"/>
    </row>
    <row r="21087" spans="6:8" x14ac:dyDescent="0.25">
      <c r="F21087"/>
      <c r="G21087"/>
      <c r="H21087"/>
    </row>
    <row r="21088" spans="6:8" x14ac:dyDescent="0.25">
      <c r="F21088"/>
      <c r="G21088"/>
      <c r="H21088"/>
    </row>
    <row r="21089" spans="6:8" x14ac:dyDescent="0.25">
      <c r="F21089"/>
      <c r="G21089"/>
      <c r="H21089"/>
    </row>
    <row r="21090" spans="6:8" x14ac:dyDescent="0.25">
      <c r="F21090"/>
      <c r="G21090"/>
      <c r="H21090"/>
    </row>
    <row r="21091" spans="6:8" x14ac:dyDescent="0.25">
      <c r="F21091"/>
      <c r="G21091"/>
      <c r="H21091"/>
    </row>
    <row r="21092" spans="6:8" x14ac:dyDescent="0.25">
      <c r="F21092"/>
      <c r="G21092"/>
      <c r="H21092"/>
    </row>
    <row r="21093" spans="6:8" x14ac:dyDescent="0.25">
      <c r="F21093"/>
      <c r="G21093"/>
      <c r="H21093"/>
    </row>
    <row r="21094" spans="6:8" x14ac:dyDescent="0.25">
      <c r="F21094"/>
      <c r="G21094"/>
      <c r="H21094"/>
    </row>
    <row r="21095" spans="6:8" x14ac:dyDescent="0.25">
      <c r="F21095"/>
      <c r="G21095"/>
      <c r="H21095"/>
    </row>
    <row r="21096" spans="6:8" x14ac:dyDescent="0.25">
      <c r="F21096"/>
      <c r="G21096"/>
      <c r="H21096"/>
    </row>
    <row r="21097" spans="6:8" x14ac:dyDescent="0.25">
      <c r="F21097"/>
      <c r="G21097"/>
      <c r="H21097"/>
    </row>
    <row r="21098" spans="6:8" x14ac:dyDescent="0.25">
      <c r="F21098"/>
      <c r="G21098"/>
      <c r="H21098"/>
    </row>
    <row r="21099" spans="6:8" x14ac:dyDescent="0.25">
      <c r="F21099"/>
      <c r="G21099"/>
      <c r="H21099"/>
    </row>
    <row r="21100" spans="6:8" x14ac:dyDescent="0.25">
      <c r="F21100"/>
      <c r="G21100"/>
      <c r="H21100"/>
    </row>
    <row r="21101" spans="6:8" x14ac:dyDescent="0.25">
      <c r="F21101"/>
      <c r="G21101"/>
      <c r="H21101"/>
    </row>
    <row r="21102" spans="6:8" x14ac:dyDescent="0.25">
      <c r="F21102"/>
      <c r="G21102"/>
      <c r="H21102"/>
    </row>
    <row r="21103" spans="6:8" x14ac:dyDescent="0.25">
      <c r="F21103"/>
      <c r="G21103"/>
      <c r="H21103"/>
    </row>
    <row r="21104" spans="6:8" x14ac:dyDescent="0.25">
      <c r="F21104"/>
      <c r="G21104"/>
      <c r="H21104"/>
    </row>
    <row r="21105" spans="6:8" x14ac:dyDescent="0.25">
      <c r="F21105"/>
      <c r="G21105"/>
      <c r="H21105"/>
    </row>
    <row r="21106" spans="6:8" x14ac:dyDescent="0.25">
      <c r="F21106"/>
      <c r="G21106"/>
      <c r="H21106"/>
    </row>
    <row r="21107" spans="6:8" x14ac:dyDescent="0.25">
      <c r="F21107"/>
      <c r="G21107"/>
      <c r="H21107"/>
    </row>
    <row r="21108" spans="6:8" x14ac:dyDescent="0.25">
      <c r="F21108"/>
      <c r="G21108"/>
      <c r="H21108"/>
    </row>
    <row r="21109" spans="6:8" x14ac:dyDescent="0.25">
      <c r="F21109"/>
      <c r="G21109"/>
      <c r="H21109"/>
    </row>
    <row r="21110" spans="6:8" x14ac:dyDescent="0.25">
      <c r="F21110"/>
      <c r="G21110"/>
      <c r="H21110"/>
    </row>
    <row r="21111" spans="6:8" x14ac:dyDescent="0.25">
      <c r="F21111"/>
      <c r="G21111"/>
      <c r="H21111"/>
    </row>
    <row r="21112" spans="6:8" x14ac:dyDescent="0.25">
      <c r="F21112"/>
      <c r="G21112"/>
      <c r="H21112"/>
    </row>
    <row r="21113" spans="6:8" x14ac:dyDescent="0.25">
      <c r="F21113"/>
      <c r="G21113"/>
      <c r="H21113"/>
    </row>
    <row r="21114" spans="6:8" x14ac:dyDescent="0.25">
      <c r="F21114"/>
      <c r="G21114"/>
      <c r="H21114"/>
    </row>
    <row r="21115" spans="6:8" x14ac:dyDescent="0.25">
      <c r="F21115"/>
      <c r="G21115"/>
      <c r="H21115"/>
    </row>
    <row r="21116" spans="6:8" x14ac:dyDescent="0.25">
      <c r="F21116"/>
      <c r="G21116"/>
      <c r="H21116"/>
    </row>
    <row r="21117" spans="6:8" x14ac:dyDescent="0.25">
      <c r="F21117"/>
      <c r="G21117"/>
      <c r="H21117"/>
    </row>
    <row r="21118" spans="6:8" x14ac:dyDescent="0.25">
      <c r="F21118"/>
      <c r="G21118"/>
      <c r="H21118"/>
    </row>
    <row r="21119" spans="6:8" x14ac:dyDescent="0.25">
      <c r="F21119"/>
      <c r="G21119"/>
      <c r="H21119"/>
    </row>
    <row r="21120" spans="6:8" x14ac:dyDescent="0.25">
      <c r="F21120"/>
      <c r="G21120"/>
      <c r="H21120"/>
    </row>
    <row r="21121" spans="6:8" x14ac:dyDescent="0.25">
      <c r="F21121"/>
      <c r="G21121"/>
      <c r="H21121"/>
    </row>
    <row r="21122" spans="6:8" x14ac:dyDescent="0.25">
      <c r="F21122"/>
      <c r="G21122"/>
      <c r="H21122"/>
    </row>
    <row r="21123" spans="6:8" x14ac:dyDescent="0.25">
      <c r="F21123"/>
      <c r="G21123"/>
      <c r="H21123"/>
    </row>
    <row r="21124" spans="6:8" x14ac:dyDescent="0.25">
      <c r="F21124"/>
      <c r="G21124"/>
      <c r="H21124"/>
    </row>
    <row r="21125" spans="6:8" x14ac:dyDescent="0.25">
      <c r="F21125"/>
      <c r="G21125"/>
      <c r="H21125"/>
    </row>
    <row r="21126" spans="6:8" x14ac:dyDescent="0.25">
      <c r="F21126"/>
      <c r="G21126"/>
      <c r="H21126"/>
    </row>
    <row r="21127" spans="6:8" x14ac:dyDescent="0.25">
      <c r="F21127"/>
      <c r="G21127"/>
      <c r="H21127"/>
    </row>
    <row r="21128" spans="6:8" x14ac:dyDescent="0.25">
      <c r="F21128"/>
      <c r="G21128"/>
      <c r="H21128"/>
    </row>
    <row r="21129" spans="6:8" x14ac:dyDescent="0.25">
      <c r="F21129"/>
      <c r="G21129"/>
      <c r="H21129"/>
    </row>
    <row r="21130" spans="6:8" x14ac:dyDescent="0.25">
      <c r="F21130"/>
      <c r="G21130"/>
      <c r="H21130"/>
    </row>
    <row r="21131" spans="6:8" x14ac:dyDescent="0.25">
      <c r="F21131"/>
      <c r="G21131"/>
      <c r="H21131"/>
    </row>
    <row r="21132" spans="6:8" x14ac:dyDescent="0.25">
      <c r="F21132"/>
      <c r="G21132"/>
      <c r="H21132"/>
    </row>
    <row r="21133" spans="6:8" x14ac:dyDescent="0.25">
      <c r="F21133"/>
      <c r="G21133"/>
      <c r="H21133"/>
    </row>
    <row r="21134" spans="6:8" x14ac:dyDescent="0.25">
      <c r="F21134"/>
      <c r="G21134"/>
      <c r="H21134"/>
    </row>
    <row r="21135" spans="6:8" x14ac:dyDescent="0.25">
      <c r="F21135"/>
      <c r="G21135"/>
      <c r="H21135"/>
    </row>
    <row r="21136" spans="6:8" x14ac:dyDescent="0.25">
      <c r="F21136"/>
      <c r="G21136"/>
      <c r="H21136"/>
    </row>
    <row r="21137" spans="6:8" x14ac:dyDescent="0.25">
      <c r="F21137"/>
      <c r="G21137"/>
      <c r="H21137"/>
    </row>
    <row r="21138" spans="6:8" x14ac:dyDescent="0.25">
      <c r="F21138"/>
      <c r="G21138"/>
      <c r="H21138"/>
    </row>
    <row r="21139" spans="6:8" x14ac:dyDescent="0.25">
      <c r="F21139"/>
      <c r="G21139"/>
      <c r="H21139"/>
    </row>
    <row r="21140" spans="6:8" x14ac:dyDescent="0.25">
      <c r="F21140"/>
      <c r="G21140"/>
      <c r="H21140"/>
    </row>
    <row r="21141" spans="6:8" x14ac:dyDescent="0.25">
      <c r="F21141"/>
      <c r="G21141"/>
      <c r="H21141"/>
    </row>
    <row r="21142" spans="6:8" x14ac:dyDescent="0.25">
      <c r="F21142"/>
      <c r="G21142"/>
      <c r="H21142"/>
    </row>
    <row r="21143" spans="6:8" x14ac:dyDescent="0.25">
      <c r="F21143"/>
      <c r="G21143"/>
      <c r="H21143"/>
    </row>
    <row r="21144" spans="6:8" x14ac:dyDescent="0.25">
      <c r="F21144"/>
      <c r="G21144"/>
      <c r="H21144"/>
    </row>
    <row r="21145" spans="6:8" x14ac:dyDescent="0.25">
      <c r="F21145"/>
      <c r="G21145"/>
      <c r="H21145"/>
    </row>
    <row r="21146" spans="6:8" x14ac:dyDescent="0.25">
      <c r="F21146"/>
      <c r="G21146"/>
      <c r="H21146"/>
    </row>
    <row r="21147" spans="6:8" x14ac:dyDescent="0.25">
      <c r="F21147"/>
      <c r="G21147"/>
      <c r="H21147"/>
    </row>
    <row r="21148" spans="6:8" x14ac:dyDescent="0.25">
      <c r="F21148"/>
      <c r="G21148"/>
      <c r="H21148"/>
    </row>
    <row r="21149" spans="6:8" x14ac:dyDescent="0.25">
      <c r="F21149"/>
      <c r="G21149"/>
      <c r="H21149"/>
    </row>
    <row r="21150" spans="6:8" x14ac:dyDescent="0.25">
      <c r="F21150"/>
      <c r="G21150"/>
      <c r="H21150"/>
    </row>
    <row r="21151" spans="6:8" x14ac:dyDescent="0.25">
      <c r="F21151"/>
      <c r="G21151"/>
      <c r="H21151"/>
    </row>
    <row r="21152" spans="6:8" x14ac:dyDescent="0.25">
      <c r="F21152"/>
      <c r="G21152"/>
      <c r="H21152"/>
    </row>
    <row r="21153" spans="6:8" x14ac:dyDescent="0.25">
      <c r="F21153"/>
      <c r="G21153"/>
      <c r="H21153"/>
    </row>
    <row r="21154" spans="6:8" x14ac:dyDescent="0.25">
      <c r="F21154"/>
      <c r="G21154"/>
      <c r="H21154"/>
    </row>
    <row r="21155" spans="6:8" x14ac:dyDescent="0.25">
      <c r="F21155"/>
      <c r="G21155"/>
      <c r="H21155"/>
    </row>
    <row r="21156" spans="6:8" x14ac:dyDescent="0.25">
      <c r="F21156"/>
      <c r="G21156"/>
      <c r="H21156"/>
    </row>
    <row r="21157" spans="6:8" x14ac:dyDescent="0.25">
      <c r="F21157"/>
      <c r="G21157"/>
      <c r="H21157"/>
    </row>
    <row r="21158" spans="6:8" x14ac:dyDescent="0.25">
      <c r="F21158"/>
      <c r="G21158"/>
      <c r="H21158"/>
    </row>
    <row r="21159" spans="6:8" x14ac:dyDescent="0.25">
      <c r="F21159"/>
      <c r="G21159"/>
      <c r="H21159"/>
    </row>
    <row r="21160" spans="6:8" x14ac:dyDescent="0.25">
      <c r="F21160"/>
      <c r="G21160"/>
      <c r="H21160"/>
    </row>
    <row r="21161" spans="6:8" x14ac:dyDescent="0.25">
      <c r="F21161"/>
      <c r="G21161"/>
      <c r="H21161"/>
    </row>
    <row r="21162" spans="6:8" x14ac:dyDescent="0.25">
      <c r="F21162"/>
      <c r="G21162"/>
      <c r="H21162"/>
    </row>
    <row r="21163" spans="6:8" x14ac:dyDescent="0.25">
      <c r="F21163"/>
      <c r="G21163"/>
      <c r="H21163"/>
    </row>
    <row r="21164" spans="6:8" x14ac:dyDescent="0.25">
      <c r="F21164"/>
      <c r="G21164"/>
      <c r="H21164"/>
    </row>
    <row r="21165" spans="6:8" x14ac:dyDescent="0.25">
      <c r="F21165"/>
      <c r="G21165"/>
      <c r="H21165"/>
    </row>
    <row r="21166" spans="6:8" x14ac:dyDescent="0.25">
      <c r="F21166"/>
      <c r="G21166"/>
      <c r="H21166"/>
    </row>
    <row r="21167" spans="6:8" x14ac:dyDescent="0.25">
      <c r="F21167"/>
      <c r="G21167"/>
      <c r="H21167"/>
    </row>
    <row r="21168" spans="6:8" x14ac:dyDescent="0.25">
      <c r="F21168"/>
      <c r="G21168"/>
      <c r="H21168"/>
    </row>
    <row r="21169" spans="6:8" x14ac:dyDescent="0.25">
      <c r="F21169"/>
      <c r="G21169"/>
      <c r="H21169"/>
    </row>
    <row r="21170" spans="6:8" x14ac:dyDescent="0.25">
      <c r="F21170"/>
      <c r="G21170"/>
      <c r="H21170"/>
    </row>
    <row r="21171" spans="6:8" x14ac:dyDescent="0.25">
      <c r="F21171"/>
      <c r="G21171"/>
      <c r="H21171"/>
    </row>
    <row r="21172" spans="6:8" x14ac:dyDescent="0.25">
      <c r="F21172"/>
      <c r="G21172"/>
      <c r="H21172"/>
    </row>
    <row r="21173" spans="6:8" x14ac:dyDescent="0.25">
      <c r="F21173"/>
      <c r="G21173"/>
      <c r="H21173"/>
    </row>
    <row r="21174" spans="6:8" x14ac:dyDescent="0.25">
      <c r="F21174"/>
      <c r="G21174"/>
      <c r="H21174"/>
    </row>
    <row r="21175" spans="6:8" x14ac:dyDescent="0.25">
      <c r="F21175"/>
      <c r="G21175"/>
      <c r="H21175"/>
    </row>
    <row r="21176" spans="6:8" x14ac:dyDescent="0.25">
      <c r="F21176"/>
      <c r="G21176"/>
      <c r="H21176"/>
    </row>
    <row r="21177" spans="6:8" x14ac:dyDescent="0.25">
      <c r="F21177"/>
      <c r="G21177"/>
      <c r="H21177"/>
    </row>
    <row r="21178" spans="6:8" x14ac:dyDescent="0.25">
      <c r="F21178"/>
      <c r="G21178"/>
      <c r="H21178"/>
    </row>
    <row r="21179" spans="6:8" x14ac:dyDescent="0.25">
      <c r="F21179"/>
      <c r="G21179"/>
      <c r="H21179"/>
    </row>
    <row r="21180" spans="6:8" x14ac:dyDescent="0.25">
      <c r="F21180"/>
      <c r="G21180"/>
      <c r="H21180"/>
    </row>
    <row r="21181" spans="6:8" x14ac:dyDescent="0.25">
      <c r="F21181"/>
      <c r="G21181"/>
      <c r="H21181"/>
    </row>
    <row r="21182" spans="6:8" x14ac:dyDescent="0.25">
      <c r="F21182"/>
      <c r="G21182"/>
      <c r="H21182"/>
    </row>
    <row r="21183" spans="6:8" x14ac:dyDescent="0.25">
      <c r="F21183"/>
      <c r="G21183"/>
      <c r="H21183"/>
    </row>
    <row r="21184" spans="6:8" x14ac:dyDescent="0.25">
      <c r="F21184"/>
      <c r="G21184"/>
      <c r="H21184"/>
    </row>
    <row r="21185" spans="6:8" x14ac:dyDescent="0.25">
      <c r="F21185"/>
      <c r="G21185"/>
      <c r="H21185"/>
    </row>
    <row r="21186" spans="6:8" x14ac:dyDescent="0.25">
      <c r="F21186"/>
      <c r="G21186"/>
      <c r="H21186"/>
    </row>
    <row r="21187" spans="6:8" x14ac:dyDescent="0.25">
      <c r="F21187"/>
      <c r="G21187"/>
      <c r="H21187"/>
    </row>
    <row r="21188" spans="6:8" x14ac:dyDescent="0.25">
      <c r="F21188"/>
      <c r="G21188"/>
      <c r="H21188"/>
    </row>
    <row r="21189" spans="6:8" x14ac:dyDescent="0.25">
      <c r="F21189"/>
      <c r="G21189"/>
      <c r="H21189"/>
    </row>
    <row r="21190" spans="6:8" x14ac:dyDescent="0.25">
      <c r="F21190"/>
      <c r="G21190"/>
      <c r="H21190"/>
    </row>
    <row r="21191" spans="6:8" x14ac:dyDescent="0.25">
      <c r="F21191"/>
      <c r="G21191"/>
      <c r="H21191"/>
    </row>
    <row r="21192" spans="6:8" x14ac:dyDescent="0.25">
      <c r="F21192"/>
      <c r="G21192"/>
      <c r="H21192"/>
    </row>
    <row r="21193" spans="6:8" x14ac:dyDescent="0.25">
      <c r="F21193"/>
      <c r="G21193"/>
      <c r="H21193"/>
    </row>
    <row r="21194" spans="6:8" x14ac:dyDescent="0.25">
      <c r="F21194"/>
      <c r="G21194"/>
      <c r="H21194"/>
    </row>
    <row r="21195" spans="6:8" x14ac:dyDescent="0.25">
      <c r="F21195"/>
      <c r="G21195"/>
      <c r="H21195"/>
    </row>
    <row r="21196" spans="6:8" x14ac:dyDescent="0.25">
      <c r="F21196"/>
      <c r="G21196"/>
      <c r="H21196"/>
    </row>
    <row r="21197" spans="6:8" x14ac:dyDescent="0.25">
      <c r="F21197"/>
      <c r="G21197"/>
      <c r="H21197"/>
    </row>
    <row r="21198" spans="6:8" x14ac:dyDescent="0.25">
      <c r="F21198"/>
      <c r="G21198"/>
      <c r="H21198"/>
    </row>
    <row r="21199" spans="6:8" x14ac:dyDescent="0.25">
      <c r="F21199"/>
      <c r="G21199"/>
      <c r="H21199"/>
    </row>
    <row r="21200" spans="6:8" x14ac:dyDescent="0.25">
      <c r="F21200"/>
      <c r="G21200"/>
      <c r="H21200"/>
    </row>
    <row r="21201" spans="6:8" x14ac:dyDescent="0.25">
      <c r="F21201"/>
      <c r="G21201"/>
      <c r="H21201"/>
    </row>
    <row r="21202" spans="6:8" x14ac:dyDescent="0.25">
      <c r="F21202"/>
      <c r="G21202"/>
      <c r="H21202"/>
    </row>
    <row r="21203" spans="6:8" x14ac:dyDescent="0.25">
      <c r="F21203"/>
      <c r="G21203"/>
      <c r="H21203"/>
    </row>
    <row r="21204" spans="6:8" x14ac:dyDescent="0.25">
      <c r="F21204"/>
      <c r="G21204"/>
      <c r="H21204"/>
    </row>
    <row r="21205" spans="6:8" x14ac:dyDescent="0.25">
      <c r="F21205"/>
      <c r="G21205"/>
      <c r="H21205"/>
    </row>
    <row r="21206" spans="6:8" x14ac:dyDescent="0.25">
      <c r="F21206"/>
      <c r="G21206"/>
      <c r="H21206"/>
    </row>
    <row r="21207" spans="6:8" x14ac:dyDescent="0.25">
      <c r="F21207"/>
      <c r="G21207"/>
      <c r="H21207"/>
    </row>
    <row r="21208" spans="6:8" x14ac:dyDescent="0.25">
      <c r="F21208"/>
      <c r="G21208"/>
      <c r="H21208"/>
    </row>
    <row r="21209" spans="6:8" x14ac:dyDescent="0.25">
      <c r="F21209"/>
      <c r="G21209"/>
      <c r="H21209"/>
    </row>
    <row r="21210" spans="6:8" x14ac:dyDescent="0.25">
      <c r="F21210"/>
      <c r="G21210"/>
      <c r="H21210"/>
    </row>
    <row r="21211" spans="6:8" x14ac:dyDescent="0.25">
      <c r="F21211"/>
      <c r="G21211"/>
      <c r="H21211"/>
    </row>
    <row r="21212" spans="6:8" x14ac:dyDescent="0.25">
      <c r="F21212"/>
      <c r="G21212"/>
      <c r="H21212"/>
    </row>
    <row r="21213" spans="6:8" x14ac:dyDescent="0.25">
      <c r="F21213"/>
      <c r="G21213"/>
      <c r="H21213"/>
    </row>
    <row r="21214" spans="6:8" x14ac:dyDescent="0.25">
      <c r="F21214"/>
      <c r="G21214"/>
      <c r="H21214"/>
    </row>
    <row r="21215" spans="6:8" x14ac:dyDescent="0.25">
      <c r="F21215"/>
      <c r="G21215"/>
      <c r="H21215"/>
    </row>
    <row r="21216" spans="6:8" x14ac:dyDescent="0.25">
      <c r="F21216"/>
      <c r="G21216"/>
      <c r="H21216"/>
    </row>
    <row r="21217" spans="6:8" x14ac:dyDescent="0.25">
      <c r="F21217"/>
      <c r="G21217"/>
      <c r="H21217"/>
    </row>
    <row r="21218" spans="6:8" x14ac:dyDescent="0.25">
      <c r="F21218"/>
      <c r="G21218"/>
      <c r="H21218"/>
    </row>
    <row r="21219" spans="6:8" x14ac:dyDescent="0.25">
      <c r="F21219"/>
      <c r="G21219"/>
      <c r="H21219"/>
    </row>
    <row r="21220" spans="6:8" x14ac:dyDescent="0.25">
      <c r="F21220"/>
      <c r="G21220"/>
      <c r="H21220"/>
    </row>
    <row r="21221" spans="6:8" x14ac:dyDescent="0.25">
      <c r="F21221"/>
      <c r="G21221"/>
      <c r="H21221"/>
    </row>
    <row r="21222" spans="6:8" x14ac:dyDescent="0.25">
      <c r="F21222"/>
      <c r="G21222"/>
      <c r="H21222"/>
    </row>
    <row r="21223" spans="6:8" x14ac:dyDescent="0.25">
      <c r="F21223"/>
      <c r="G21223"/>
      <c r="H21223"/>
    </row>
    <row r="21224" spans="6:8" x14ac:dyDescent="0.25">
      <c r="F21224"/>
      <c r="G21224"/>
      <c r="H21224"/>
    </row>
    <row r="21225" spans="6:8" x14ac:dyDescent="0.25">
      <c r="F21225"/>
      <c r="G21225"/>
      <c r="H21225"/>
    </row>
    <row r="21226" spans="6:8" x14ac:dyDescent="0.25">
      <c r="F21226"/>
      <c r="G21226"/>
      <c r="H21226"/>
    </row>
    <row r="21227" spans="6:8" x14ac:dyDescent="0.25">
      <c r="F21227"/>
      <c r="G21227"/>
      <c r="H21227"/>
    </row>
    <row r="21228" spans="6:8" x14ac:dyDescent="0.25">
      <c r="F21228"/>
      <c r="G21228"/>
      <c r="H21228"/>
    </row>
    <row r="21229" spans="6:8" x14ac:dyDescent="0.25">
      <c r="F21229"/>
      <c r="G21229"/>
      <c r="H21229"/>
    </row>
    <row r="21230" spans="6:8" x14ac:dyDescent="0.25">
      <c r="F21230"/>
      <c r="G21230"/>
      <c r="H21230"/>
    </row>
    <row r="21231" spans="6:8" x14ac:dyDescent="0.25">
      <c r="F21231"/>
      <c r="G21231"/>
      <c r="H21231"/>
    </row>
    <row r="21232" spans="6:8" x14ac:dyDescent="0.25">
      <c r="F21232"/>
      <c r="G21232"/>
      <c r="H21232"/>
    </row>
    <row r="21233" spans="6:8" x14ac:dyDescent="0.25">
      <c r="F21233"/>
      <c r="G21233"/>
      <c r="H21233"/>
    </row>
    <row r="21234" spans="6:8" x14ac:dyDescent="0.25">
      <c r="F21234"/>
      <c r="G21234"/>
      <c r="H21234"/>
    </row>
    <row r="21235" spans="6:8" x14ac:dyDescent="0.25">
      <c r="F21235"/>
      <c r="G21235"/>
      <c r="H21235"/>
    </row>
    <row r="21236" spans="6:8" x14ac:dyDescent="0.25">
      <c r="F21236"/>
      <c r="G21236"/>
      <c r="H21236"/>
    </row>
    <row r="21237" spans="6:8" x14ac:dyDescent="0.25">
      <c r="F21237"/>
      <c r="G21237"/>
      <c r="H21237"/>
    </row>
    <row r="21238" spans="6:8" x14ac:dyDescent="0.25">
      <c r="F21238"/>
      <c r="G21238"/>
      <c r="H21238"/>
    </row>
    <row r="21239" spans="6:8" x14ac:dyDescent="0.25">
      <c r="F21239"/>
      <c r="G21239"/>
      <c r="H21239"/>
    </row>
    <row r="21240" spans="6:8" x14ac:dyDescent="0.25">
      <c r="F21240"/>
      <c r="G21240"/>
      <c r="H21240"/>
    </row>
    <row r="21241" spans="6:8" x14ac:dyDescent="0.25">
      <c r="F21241"/>
      <c r="G21241"/>
      <c r="H21241"/>
    </row>
    <row r="21242" spans="6:8" x14ac:dyDescent="0.25">
      <c r="F21242"/>
      <c r="G21242"/>
      <c r="H21242"/>
    </row>
    <row r="21243" spans="6:8" x14ac:dyDescent="0.25">
      <c r="F21243"/>
      <c r="G21243"/>
      <c r="H21243"/>
    </row>
    <row r="21244" spans="6:8" x14ac:dyDescent="0.25">
      <c r="F21244"/>
      <c r="G21244"/>
      <c r="H21244"/>
    </row>
    <row r="21245" spans="6:8" x14ac:dyDescent="0.25">
      <c r="F21245"/>
      <c r="G21245"/>
      <c r="H21245"/>
    </row>
    <row r="21246" spans="6:8" x14ac:dyDescent="0.25">
      <c r="F21246"/>
      <c r="G21246"/>
      <c r="H21246"/>
    </row>
    <row r="21247" spans="6:8" x14ac:dyDescent="0.25">
      <c r="F21247"/>
      <c r="G21247"/>
      <c r="H21247"/>
    </row>
    <row r="21248" spans="6:8" x14ac:dyDescent="0.25">
      <c r="F21248"/>
      <c r="G21248"/>
      <c r="H21248"/>
    </row>
    <row r="21249" spans="6:8" x14ac:dyDescent="0.25">
      <c r="F21249"/>
      <c r="G21249"/>
      <c r="H21249"/>
    </row>
    <row r="21250" spans="6:8" x14ac:dyDescent="0.25">
      <c r="F21250"/>
      <c r="G21250"/>
      <c r="H21250"/>
    </row>
    <row r="21251" spans="6:8" x14ac:dyDescent="0.25">
      <c r="F21251"/>
      <c r="G21251"/>
      <c r="H21251"/>
    </row>
    <row r="21252" spans="6:8" x14ac:dyDescent="0.25">
      <c r="F21252"/>
      <c r="G21252"/>
      <c r="H21252"/>
    </row>
    <row r="21253" spans="6:8" x14ac:dyDescent="0.25">
      <c r="F21253"/>
      <c r="G21253"/>
      <c r="H21253"/>
    </row>
    <row r="21254" spans="6:8" x14ac:dyDescent="0.25">
      <c r="F21254"/>
      <c r="G21254"/>
      <c r="H21254"/>
    </row>
    <row r="21255" spans="6:8" x14ac:dyDescent="0.25">
      <c r="F21255"/>
      <c r="G21255"/>
      <c r="H21255"/>
    </row>
    <row r="21256" spans="6:8" x14ac:dyDescent="0.25">
      <c r="F21256"/>
      <c r="G21256"/>
      <c r="H21256"/>
    </row>
    <row r="21257" spans="6:8" x14ac:dyDescent="0.25">
      <c r="F21257"/>
      <c r="G21257"/>
      <c r="H21257"/>
    </row>
    <row r="21258" spans="6:8" x14ac:dyDescent="0.25">
      <c r="F21258"/>
      <c r="G21258"/>
      <c r="H21258"/>
    </row>
    <row r="21259" spans="6:8" x14ac:dyDescent="0.25">
      <c r="F21259"/>
      <c r="G21259"/>
      <c r="H21259"/>
    </row>
    <row r="21260" spans="6:8" x14ac:dyDescent="0.25">
      <c r="F21260"/>
      <c r="G21260"/>
      <c r="H21260"/>
    </row>
    <row r="21261" spans="6:8" x14ac:dyDescent="0.25">
      <c r="F21261"/>
      <c r="G21261"/>
      <c r="H21261"/>
    </row>
    <row r="21262" spans="6:8" x14ac:dyDescent="0.25">
      <c r="F21262"/>
      <c r="G21262"/>
      <c r="H21262"/>
    </row>
    <row r="21263" spans="6:8" x14ac:dyDescent="0.25">
      <c r="F21263"/>
      <c r="G21263"/>
      <c r="H21263"/>
    </row>
    <row r="21264" spans="6:8" x14ac:dyDescent="0.25">
      <c r="F21264"/>
      <c r="G21264"/>
      <c r="H21264"/>
    </row>
    <row r="21265" spans="6:8" x14ac:dyDescent="0.25">
      <c r="F21265"/>
      <c r="G21265"/>
      <c r="H21265"/>
    </row>
    <row r="21266" spans="6:8" x14ac:dyDescent="0.25">
      <c r="F21266"/>
      <c r="G21266"/>
      <c r="H21266"/>
    </row>
    <row r="21267" spans="6:8" x14ac:dyDescent="0.25">
      <c r="F21267"/>
      <c r="G21267"/>
      <c r="H21267"/>
    </row>
    <row r="21268" spans="6:8" x14ac:dyDescent="0.25">
      <c r="F21268"/>
      <c r="G21268"/>
      <c r="H21268"/>
    </row>
    <row r="21269" spans="6:8" x14ac:dyDescent="0.25">
      <c r="F21269"/>
      <c r="G21269"/>
      <c r="H21269"/>
    </row>
    <row r="21270" spans="6:8" x14ac:dyDescent="0.25">
      <c r="F21270"/>
      <c r="G21270"/>
      <c r="H21270"/>
    </row>
    <row r="21271" spans="6:8" x14ac:dyDescent="0.25">
      <c r="F21271"/>
      <c r="G21271"/>
      <c r="H21271"/>
    </row>
    <row r="21272" spans="6:8" x14ac:dyDescent="0.25">
      <c r="F21272"/>
      <c r="G21272"/>
      <c r="H21272"/>
    </row>
    <row r="21273" spans="6:8" x14ac:dyDescent="0.25">
      <c r="F21273"/>
      <c r="G21273"/>
      <c r="H21273"/>
    </row>
    <row r="21274" spans="6:8" x14ac:dyDescent="0.25">
      <c r="F21274"/>
      <c r="G21274"/>
      <c r="H21274"/>
    </row>
    <row r="21275" spans="6:8" x14ac:dyDescent="0.25">
      <c r="F21275"/>
      <c r="G21275"/>
      <c r="H21275"/>
    </row>
    <row r="21276" spans="6:8" x14ac:dyDescent="0.25">
      <c r="F21276"/>
      <c r="G21276"/>
      <c r="H21276"/>
    </row>
    <row r="21277" spans="6:8" x14ac:dyDescent="0.25">
      <c r="F21277"/>
      <c r="G21277"/>
      <c r="H21277"/>
    </row>
    <row r="21278" spans="6:8" x14ac:dyDescent="0.25">
      <c r="F21278"/>
      <c r="G21278"/>
      <c r="H21278"/>
    </row>
    <row r="21279" spans="6:8" x14ac:dyDescent="0.25">
      <c r="F21279"/>
      <c r="G21279"/>
      <c r="H21279"/>
    </row>
    <row r="21280" spans="6:8" x14ac:dyDescent="0.25">
      <c r="F21280"/>
      <c r="G21280"/>
      <c r="H21280"/>
    </row>
    <row r="21281" spans="6:8" x14ac:dyDescent="0.25">
      <c r="F21281"/>
      <c r="G21281"/>
      <c r="H21281"/>
    </row>
    <row r="21282" spans="6:8" x14ac:dyDescent="0.25">
      <c r="F21282"/>
      <c r="G21282"/>
      <c r="H21282"/>
    </row>
    <row r="21283" spans="6:8" x14ac:dyDescent="0.25">
      <c r="F21283"/>
      <c r="G21283"/>
      <c r="H21283"/>
    </row>
    <row r="21284" spans="6:8" x14ac:dyDescent="0.25">
      <c r="F21284"/>
      <c r="G21284"/>
      <c r="H21284"/>
    </row>
    <row r="21285" spans="6:8" x14ac:dyDescent="0.25">
      <c r="F21285"/>
      <c r="G21285"/>
      <c r="H21285"/>
    </row>
    <row r="21286" spans="6:8" x14ac:dyDescent="0.25">
      <c r="F21286"/>
      <c r="G21286"/>
      <c r="H21286"/>
    </row>
    <row r="21287" spans="6:8" x14ac:dyDescent="0.25">
      <c r="F21287"/>
      <c r="G21287"/>
      <c r="H21287"/>
    </row>
    <row r="21288" spans="6:8" x14ac:dyDescent="0.25">
      <c r="F21288"/>
      <c r="G21288"/>
      <c r="H21288"/>
    </row>
    <row r="21289" spans="6:8" x14ac:dyDescent="0.25">
      <c r="F21289"/>
      <c r="G21289"/>
      <c r="H21289"/>
    </row>
    <row r="21290" spans="6:8" x14ac:dyDescent="0.25">
      <c r="F21290"/>
      <c r="G21290"/>
      <c r="H21290"/>
    </row>
    <row r="21291" spans="6:8" x14ac:dyDescent="0.25">
      <c r="F21291"/>
      <c r="G21291"/>
      <c r="H21291"/>
    </row>
    <row r="21292" spans="6:8" x14ac:dyDescent="0.25">
      <c r="F21292"/>
      <c r="G21292"/>
      <c r="H21292"/>
    </row>
    <row r="21293" spans="6:8" x14ac:dyDescent="0.25">
      <c r="F21293"/>
      <c r="G21293"/>
      <c r="H21293"/>
    </row>
    <row r="21294" spans="6:8" x14ac:dyDescent="0.25">
      <c r="F21294"/>
      <c r="G21294"/>
      <c r="H21294"/>
    </row>
    <row r="21295" spans="6:8" x14ac:dyDescent="0.25">
      <c r="F21295"/>
      <c r="G21295"/>
      <c r="H21295"/>
    </row>
    <row r="21296" spans="6:8" x14ac:dyDescent="0.25">
      <c r="F21296"/>
      <c r="G21296"/>
      <c r="H21296"/>
    </row>
    <row r="21297" spans="6:8" x14ac:dyDescent="0.25">
      <c r="F21297"/>
      <c r="G21297"/>
      <c r="H21297"/>
    </row>
    <row r="21298" spans="6:8" x14ac:dyDescent="0.25">
      <c r="F21298"/>
      <c r="G21298"/>
      <c r="H21298"/>
    </row>
    <row r="21299" spans="6:8" x14ac:dyDescent="0.25">
      <c r="F21299"/>
      <c r="G21299"/>
      <c r="H21299"/>
    </row>
    <row r="21300" spans="6:8" x14ac:dyDescent="0.25">
      <c r="F21300"/>
      <c r="G21300"/>
      <c r="H21300"/>
    </row>
    <row r="21301" spans="6:8" x14ac:dyDescent="0.25">
      <c r="F21301"/>
      <c r="G21301"/>
      <c r="H21301"/>
    </row>
    <row r="21302" spans="6:8" x14ac:dyDescent="0.25">
      <c r="F21302"/>
      <c r="G21302"/>
      <c r="H21302"/>
    </row>
    <row r="21303" spans="6:8" x14ac:dyDescent="0.25">
      <c r="F21303"/>
      <c r="G21303"/>
      <c r="H21303"/>
    </row>
    <row r="21304" spans="6:8" x14ac:dyDescent="0.25">
      <c r="F21304"/>
      <c r="G21304"/>
      <c r="H21304"/>
    </row>
    <row r="21305" spans="6:8" x14ac:dyDescent="0.25">
      <c r="F21305"/>
      <c r="G21305"/>
      <c r="H21305"/>
    </row>
    <row r="21306" spans="6:8" x14ac:dyDescent="0.25">
      <c r="F21306"/>
      <c r="G21306"/>
      <c r="H21306"/>
    </row>
    <row r="21307" spans="6:8" x14ac:dyDescent="0.25">
      <c r="F21307"/>
      <c r="G21307"/>
      <c r="H21307"/>
    </row>
    <row r="21308" spans="6:8" x14ac:dyDescent="0.25">
      <c r="F21308"/>
      <c r="G21308"/>
      <c r="H21308"/>
    </row>
    <row r="21309" spans="6:8" x14ac:dyDescent="0.25">
      <c r="F21309"/>
      <c r="G21309"/>
      <c r="H21309"/>
    </row>
    <row r="21310" spans="6:8" x14ac:dyDescent="0.25">
      <c r="F21310"/>
      <c r="G21310"/>
      <c r="H21310"/>
    </row>
    <row r="21311" spans="6:8" x14ac:dyDescent="0.25">
      <c r="F21311"/>
      <c r="G21311"/>
      <c r="H21311"/>
    </row>
    <row r="21312" spans="6:8" x14ac:dyDescent="0.25">
      <c r="F21312"/>
      <c r="G21312"/>
      <c r="H21312"/>
    </row>
    <row r="21313" spans="6:8" x14ac:dyDescent="0.25">
      <c r="F21313"/>
      <c r="G21313"/>
      <c r="H21313"/>
    </row>
    <row r="21314" spans="6:8" x14ac:dyDescent="0.25">
      <c r="F21314"/>
      <c r="G21314"/>
      <c r="H21314"/>
    </row>
    <row r="21315" spans="6:8" x14ac:dyDescent="0.25">
      <c r="F21315"/>
      <c r="G21315"/>
      <c r="H21315"/>
    </row>
    <row r="21316" spans="6:8" x14ac:dyDescent="0.25">
      <c r="F21316"/>
      <c r="G21316"/>
      <c r="H21316"/>
    </row>
    <row r="21317" spans="6:8" x14ac:dyDescent="0.25">
      <c r="F21317"/>
      <c r="G21317"/>
      <c r="H21317"/>
    </row>
    <row r="21318" spans="6:8" x14ac:dyDescent="0.25">
      <c r="F21318"/>
      <c r="G21318"/>
      <c r="H21318"/>
    </row>
    <row r="21319" spans="6:8" x14ac:dyDescent="0.25">
      <c r="F21319"/>
      <c r="G21319"/>
      <c r="H21319"/>
    </row>
    <row r="21320" spans="6:8" x14ac:dyDescent="0.25">
      <c r="F21320"/>
      <c r="G21320"/>
      <c r="H21320"/>
    </row>
    <row r="21321" spans="6:8" x14ac:dyDescent="0.25">
      <c r="F21321"/>
      <c r="G21321"/>
      <c r="H21321"/>
    </row>
    <row r="21322" spans="6:8" x14ac:dyDescent="0.25">
      <c r="F21322"/>
      <c r="G21322"/>
      <c r="H21322"/>
    </row>
    <row r="21323" spans="6:8" x14ac:dyDescent="0.25">
      <c r="F21323"/>
      <c r="G21323"/>
      <c r="H21323"/>
    </row>
    <row r="21324" spans="6:8" x14ac:dyDescent="0.25">
      <c r="F21324"/>
      <c r="G21324"/>
      <c r="H21324"/>
    </row>
    <row r="21325" spans="6:8" x14ac:dyDescent="0.25">
      <c r="F21325"/>
      <c r="G21325"/>
      <c r="H21325"/>
    </row>
    <row r="21326" spans="6:8" x14ac:dyDescent="0.25">
      <c r="F21326"/>
      <c r="G21326"/>
      <c r="H21326"/>
    </row>
    <row r="21327" spans="6:8" x14ac:dyDescent="0.25">
      <c r="F21327"/>
      <c r="G21327"/>
      <c r="H21327"/>
    </row>
    <row r="21328" spans="6:8" x14ac:dyDescent="0.25">
      <c r="F21328"/>
      <c r="G21328"/>
      <c r="H21328"/>
    </row>
    <row r="21329" spans="6:8" x14ac:dyDescent="0.25">
      <c r="F21329"/>
      <c r="G21329"/>
      <c r="H21329"/>
    </row>
    <row r="21330" spans="6:8" x14ac:dyDescent="0.25">
      <c r="F21330"/>
      <c r="G21330"/>
      <c r="H21330"/>
    </row>
    <row r="21331" spans="6:8" x14ac:dyDescent="0.25">
      <c r="F21331"/>
      <c r="G21331"/>
      <c r="H21331"/>
    </row>
    <row r="21332" spans="6:8" x14ac:dyDescent="0.25">
      <c r="F21332"/>
      <c r="G21332"/>
      <c r="H21332"/>
    </row>
    <row r="21333" spans="6:8" x14ac:dyDescent="0.25">
      <c r="F21333"/>
      <c r="G21333"/>
      <c r="H21333"/>
    </row>
    <row r="21334" spans="6:8" x14ac:dyDescent="0.25">
      <c r="F21334"/>
      <c r="G21334"/>
      <c r="H21334"/>
    </row>
    <row r="21335" spans="6:8" x14ac:dyDescent="0.25">
      <c r="F21335"/>
      <c r="G21335"/>
      <c r="H21335"/>
    </row>
    <row r="21336" spans="6:8" x14ac:dyDescent="0.25">
      <c r="F21336"/>
      <c r="G21336"/>
      <c r="H21336"/>
    </row>
    <row r="21337" spans="6:8" x14ac:dyDescent="0.25">
      <c r="F21337"/>
      <c r="G21337"/>
      <c r="H21337"/>
    </row>
    <row r="21338" spans="6:8" x14ac:dyDescent="0.25">
      <c r="F21338"/>
      <c r="G21338"/>
      <c r="H21338"/>
    </row>
    <row r="21339" spans="6:8" x14ac:dyDescent="0.25">
      <c r="F21339"/>
      <c r="G21339"/>
      <c r="H21339"/>
    </row>
    <row r="21340" spans="6:8" x14ac:dyDescent="0.25">
      <c r="F21340"/>
      <c r="G21340"/>
      <c r="H21340"/>
    </row>
    <row r="21341" spans="6:8" x14ac:dyDescent="0.25">
      <c r="F21341"/>
      <c r="G21341"/>
      <c r="H21341"/>
    </row>
    <row r="21342" spans="6:8" x14ac:dyDescent="0.25">
      <c r="F21342"/>
      <c r="G21342"/>
      <c r="H21342"/>
    </row>
    <row r="21343" spans="6:8" x14ac:dyDescent="0.25">
      <c r="F21343"/>
      <c r="G21343"/>
      <c r="H21343"/>
    </row>
    <row r="21344" spans="6:8" x14ac:dyDescent="0.25">
      <c r="F21344"/>
      <c r="G21344"/>
      <c r="H21344"/>
    </row>
    <row r="21345" spans="6:8" x14ac:dyDescent="0.25">
      <c r="F21345"/>
      <c r="G21345"/>
      <c r="H21345"/>
    </row>
    <row r="21346" spans="6:8" x14ac:dyDescent="0.25">
      <c r="F21346"/>
      <c r="G21346"/>
      <c r="H21346"/>
    </row>
    <row r="21347" spans="6:8" x14ac:dyDescent="0.25">
      <c r="F21347"/>
      <c r="G21347"/>
      <c r="H21347"/>
    </row>
    <row r="21348" spans="6:8" x14ac:dyDescent="0.25">
      <c r="F21348"/>
      <c r="G21348"/>
      <c r="H21348"/>
    </row>
    <row r="21349" spans="6:8" x14ac:dyDescent="0.25">
      <c r="F21349"/>
      <c r="G21349"/>
      <c r="H21349"/>
    </row>
    <row r="21350" spans="6:8" x14ac:dyDescent="0.25">
      <c r="F21350"/>
      <c r="G21350"/>
      <c r="H21350"/>
    </row>
    <row r="21351" spans="6:8" x14ac:dyDescent="0.25">
      <c r="F21351"/>
      <c r="G21351"/>
      <c r="H21351"/>
    </row>
    <row r="21352" spans="6:8" x14ac:dyDescent="0.25">
      <c r="F21352"/>
      <c r="G21352"/>
      <c r="H21352"/>
    </row>
    <row r="21353" spans="6:8" x14ac:dyDescent="0.25">
      <c r="F21353"/>
      <c r="G21353"/>
      <c r="H21353"/>
    </row>
    <row r="21354" spans="6:8" x14ac:dyDescent="0.25">
      <c r="F21354"/>
      <c r="G21354"/>
      <c r="H21354"/>
    </row>
    <row r="21355" spans="6:8" x14ac:dyDescent="0.25">
      <c r="F21355"/>
      <c r="G21355"/>
      <c r="H21355"/>
    </row>
    <row r="21356" spans="6:8" x14ac:dyDescent="0.25">
      <c r="F21356"/>
      <c r="G21356"/>
      <c r="H21356"/>
    </row>
    <row r="21357" spans="6:8" x14ac:dyDescent="0.25">
      <c r="F21357"/>
      <c r="G21357"/>
      <c r="H21357"/>
    </row>
    <row r="21358" spans="6:8" x14ac:dyDescent="0.25">
      <c r="F21358"/>
      <c r="G21358"/>
      <c r="H21358"/>
    </row>
    <row r="21359" spans="6:8" x14ac:dyDescent="0.25">
      <c r="F21359"/>
      <c r="G21359"/>
      <c r="H21359"/>
    </row>
    <row r="21360" spans="6:8" x14ac:dyDescent="0.25">
      <c r="F21360"/>
      <c r="G21360"/>
      <c r="H21360"/>
    </row>
    <row r="21361" spans="6:8" x14ac:dyDescent="0.25">
      <c r="F21361"/>
      <c r="G21361"/>
      <c r="H21361"/>
    </row>
    <row r="21362" spans="6:8" x14ac:dyDescent="0.25">
      <c r="F21362"/>
      <c r="G21362"/>
      <c r="H21362"/>
    </row>
    <row r="21363" spans="6:8" x14ac:dyDescent="0.25">
      <c r="F21363"/>
      <c r="G21363"/>
      <c r="H21363"/>
    </row>
    <row r="21364" spans="6:8" x14ac:dyDescent="0.25">
      <c r="F21364"/>
      <c r="G21364"/>
      <c r="H21364"/>
    </row>
    <row r="21365" spans="6:8" x14ac:dyDescent="0.25">
      <c r="F21365"/>
      <c r="G21365"/>
      <c r="H21365"/>
    </row>
    <row r="21366" spans="6:8" x14ac:dyDescent="0.25">
      <c r="F21366"/>
      <c r="G21366"/>
      <c r="H21366"/>
    </row>
    <row r="21367" spans="6:8" x14ac:dyDescent="0.25">
      <c r="F21367"/>
      <c r="G21367"/>
      <c r="H21367"/>
    </row>
    <row r="21368" spans="6:8" x14ac:dyDescent="0.25">
      <c r="F21368"/>
      <c r="G21368"/>
      <c r="H21368"/>
    </row>
    <row r="21369" spans="6:8" x14ac:dyDescent="0.25">
      <c r="F21369"/>
      <c r="G21369"/>
      <c r="H21369"/>
    </row>
    <row r="21370" spans="6:8" x14ac:dyDescent="0.25">
      <c r="F21370"/>
      <c r="G21370"/>
      <c r="H21370"/>
    </row>
    <row r="21371" spans="6:8" x14ac:dyDescent="0.25">
      <c r="F21371"/>
      <c r="G21371"/>
      <c r="H21371"/>
    </row>
    <row r="21372" spans="6:8" x14ac:dyDescent="0.25">
      <c r="F21372"/>
      <c r="G21372"/>
      <c r="H21372"/>
    </row>
    <row r="21373" spans="6:8" x14ac:dyDescent="0.25">
      <c r="F21373"/>
      <c r="G21373"/>
      <c r="H21373"/>
    </row>
    <row r="21374" spans="6:8" x14ac:dyDescent="0.25">
      <c r="F21374"/>
      <c r="G21374"/>
      <c r="H21374"/>
    </row>
    <row r="21375" spans="6:8" x14ac:dyDescent="0.25">
      <c r="F21375"/>
      <c r="G21375"/>
      <c r="H21375"/>
    </row>
    <row r="21376" spans="6:8" x14ac:dyDescent="0.25">
      <c r="F21376"/>
      <c r="G21376"/>
      <c r="H21376"/>
    </row>
    <row r="21377" spans="6:8" x14ac:dyDescent="0.25">
      <c r="F21377"/>
      <c r="G21377"/>
      <c r="H21377"/>
    </row>
    <row r="21378" spans="6:8" x14ac:dyDescent="0.25">
      <c r="F21378"/>
      <c r="G21378"/>
      <c r="H21378"/>
    </row>
    <row r="21379" spans="6:8" x14ac:dyDescent="0.25">
      <c r="F21379"/>
      <c r="G21379"/>
      <c r="H21379"/>
    </row>
    <row r="21380" spans="6:8" x14ac:dyDescent="0.25">
      <c r="F21380"/>
      <c r="G21380"/>
      <c r="H21380"/>
    </row>
    <row r="21381" spans="6:8" x14ac:dyDescent="0.25">
      <c r="F21381"/>
      <c r="G21381"/>
      <c r="H21381"/>
    </row>
    <row r="21382" spans="6:8" x14ac:dyDescent="0.25">
      <c r="F21382"/>
      <c r="G21382"/>
      <c r="H21382"/>
    </row>
    <row r="21383" spans="6:8" x14ac:dyDescent="0.25">
      <c r="F21383"/>
      <c r="G21383"/>
      <c r="H21383"/>
    </row>
    <row r="21384" spans="6:8" x14ac:dyDescent="0.25">
      <c r="F21384"/>
      <c r="G21384"/>
      <c r="H21384"/>
    </row>
    <row r="21385" spans="6:8" x14ac:dyDescent="0.25">
      <c r="F21385"/>
      <c r="G21385"/>
      <c r="H21385"/>
    </row>
    <row r="21386" spans="6:8" x14ac:dyDescent="0.25">
      <c r="F21386"/>
      <c r="G21386"/>
      <c r="H21386"/>
    </row>
    <row r="21387" spans="6:8" x14ac:dyDescent="0.25">
      <c r="F21387"/>
      <c r="G21387"/>
      <c r="H21387"/>
    </row>
    <row r="21388" spans="6:8" x14ac:dyDescent="0.25">
      <c r="F21388"/>
      <c r="G21388"/>
      <c r="H21388"/>
    </row>
    <row r="21389" spans="6:8" x14ac:dyDescent="0.25">
      <c r="F21389"/>
      <c r="G21389"/>
      <c r="H21389"/>
    </row>
    <row r="21390" spans="6:8" x14ac:dyDescent="0.25">
      <c r="F21390"/>
      <c r="G21390"/>
      <c r="H21390"/>
    </row>
    <row r="21391" spans="6:8" x14ac:dyDescent="0.25">
      <c r="F21391"/>
      <c r="G21391"/>
      <c r="H21391"/>
    </row>
    <row r="21392" spans="6:8" x14ac:dyDescent="0.25">
      <c r="F21392"/>
      <c r="G21392"/>
      <c r="H21392"/>
    </row>
    <row r="21393" spans="6:8" x14ac:dyDescent="0.25">
      <c r="F21393"/>
      <c r="G21393"/>
      <c r="H21393"/>
    </row>
    <row r="21394" spans="6:8" x14ac:dyDescent="0.25">
      <c r="F21394"/>
      <c r="G21394"/>
      <c r="H21394"/>
    </row>
    <row r="21395" spans="6:8" x14ac:dyDescent="0.25">
      <c r="F21395"/>
      <c r="G21395"/>
      <c r="H21395"/>
    </row>
    <row r="21396" spans="6:8" x14ac:dyDescent="0.25">
      <c r="F21396"/>
      <c r="G21396"/>
      <c r="H21396"/>
    </row>
    <row r="21397" spans="6:8" x14ac:dyDescent="0.25">
      <c r="F21397"/>
      <c r="G21397"/>
      <c r="H21397"/>
    </row>
    <row r="21398" spans="6:8" x14ac:dyDescent="0.25">
      <c r="F21398"/>
      <c r="G21398"/>
      <c r="H21398"/>
    </row>
    <row r="21399" spans="6:8" x14ac:dyDescent="0.25">
      <c r="F21399"/>
      <c r="G21399"/>
      <c r="H21399"/>
    </row>
    <row r="21400" spans="6:8" x14ac:dyDescent="0.25">
      <c r="F21400"/>
      <c r="G21400"/>
      <c r="H21400"/>
    </row>
    <row r="21401" spans="6:8" x14ac:dyDescent="0.25">
      <c r="F21401"/>
      <c r="G21401"/>
      <c r="H21401"/>
    </row>
    <row r="21402" spans="6:8" x14ac:dyDescent="0.25">
      <c r="F21402"/>
      <c r="G21402"/>
      <c r="H21402"/>
    </row>
    <row r="21403" spans="6:8" x14ac:dyDescent="0.25">
      <c r="F21403"/>
      <c r="G21403"/>
      <c r="H21403"/>
    </row>
    <row r="21404" spans="6:8" x14ac:dyDescent="0.25">
      <c r="F21404"/>
      <c r="G21404"/>
      <c r="H21404"/>
    </row>
    <row r="21405" spans="6:8" x14ac:dyDescent="0.25">
      <c r="F21405"/>
      <c r="G21405"/>
      <c r="H21405"/>
    </row>
    <row r="21406" spans="6:8" x14ac:dyDescent="0.25">
      <c r="F21406"/>
      <c r="G21406"/>
      <c r="H21406"/>
    </row>
    <row r="21407" spans="6:8" x14ac:dyDescent="0.25">
      <c r="F21407"/>
      <c r="G21407"/>
      <c r="H21407"/>
    </row>
    <row r="21408" spans="6:8" x14ac:dyDescent="0.25">
      <c r="F21408"/>
      <c r="G21408"/>
      <c r="H21408"/>
    </row>
    <row r="21409" spans="6:8" x14ac:dyDescent="0.25">
      <c r="F21409"/>
      <c r="G21409"/>
      <c r="H21409"/>
    </row>
    <row r="21410" spans="6:8" x14ac:dyDescent="0.25">
      <c r="F21410"/>
      <c r="G21410"/>
      <c r="H21410"/>
    </row>
    <row r="21411" spans="6:8" x14ac:dyDescent="0.25">
      <c r="F21411"/>
      <c r="G21411"/>
      <c r="H21411"/>
    </row>
    <row r="21412" spans="6:8" x14ac:dyDescent="0.25">
      <c r="F21412"/>
      <c r="G21412"/>
      <c r="H21412"/>
    </row>
    <row r="21413" spans="6:8" x14ac:dyDescent="0.25">
      <c r="F21413"/>
      <c r="G21413"/>
      <c r="H21413"/>
    </row>
    <row r="21414" spans="6:8" x14ac:dyDescent="0.25">
      <c r="F21414"/>
      <c r="G21414"/>
      <c r="H21414"/>
    </row>
    <row r="21415" spans="6:8" x14ac:dyDescent="0.25">
      <c r="F21415"/>
      <c r="G21415"/>
      <c r="H21415"/>
    </row>
    <row r="21416" spans="6:8" x14ac:dyDescent="0.25">
      <c r="F21416"/>
      <c r="G21416"/>
      <c r="H21416"/>
    </row>
    <row r="21417" spans="6:8" x14ac:dyDescent="0.25">
      <c r="F21417"/>
      <c r="G21417"/>
      <c r="H21417"/>
    </row>
    <row r="21418" spans="6:8" x14ac:dyDescent="0.25">
      <c r="F21418"/>
      <c r="G21418"/>
      <c r="H21418"/>
    </row>
    <row r="21419" spans="6:8" x14ac:dyDescent="0.25">
      <c r="F21419"/>
      <c r="G21419"/>
      <c r="H21419"/>
    </row>
    <row r="21420" spans="6:8" x14ac:dyDescent="0.25">
      <c r="F21420"/>
      <c r="G21420"/>
      <c r="H21420"/>
    </row>
    <row r="21421" spans="6:8" x14ac:dyDescent="0.25">
      <c r="F21421"/>
      <c r="G21421"/>
      <c r="H21421"/>
    </row>
    <row r="21422" spans="6:8" x14ac:dyDescent="0.25">
      <c r="F21422"/>
      <c r="G21422"/>
      <c r="H21422"/>
    </row>
    <row r="21423" spans="6:8" x14ac:dyDescent="0.25">
      <c r="F21423"/>
      <c r="G21423"/>
      <c r="H21423"/>
    </row>
    <row r="21424" spans="6:8" x14ac:dyDescent="0.25">
      <c r="F21424"/>
      <c r="G21424"/>
      <c r="H21424"/>
    </row>
    <row r="21425" spans="6:8" x14ac:dyDescent="0.25">
      <c r="F21425"/>
      <c r="G21425"/>
      <c r="H21425"/>
    </row>
    <row r="21426" spans="6:8" x14ac:dyDescent="0.25">
      <c r="F21426"/>
      <c r="G21426"/>
      <c r="H21426"/>
    </row>
    <row r="21427" spans="6:8" x14ac:dyDescent="0.25">
      <c r="F21427"/>
      <c r="G21427"/>
      <c r="H21427"/>
    </row>
    <row r="21428" spans="6:8" x14ac:dyDescent="0.25">
      <c r="F21428"/>
      <c r="G21428"/>
      <c r="H21428"/>
    </row>
    <row r="21429" spans="6:8" x14ac:dyDescent="0.25">
      <c r="F21429"/>
      <c r="G21429"/>
      <c r="H21429"/>
    </row>
    <row r="21430" spans="6:8" x14ac:dyDescent="0.25">
      <c r="F21430"/>
      <c r="G21430"/>
      <c r="H21430"/>
    </row>
    <row r="21431" spans="6:8" x14ac:dyDescent="0.25">
      <c r="F21431"/>
      <c r="G21431"/>
      <c r="H21431"/>
    </row>
    <row r="21432" spans="6:8" x14ac:dyDescent="0.25">
      <c r="F21432"/>
      <c r="G21432"/>
      <c r="H21432"/>
    </row>
    <row r="21433" spans="6:8" x14ac:dyDescent="0.25">
      <c r="F21433"/>
      <c r="G21433"/>
      <c r="H21433"/>
    </row>
    <row r="21434" spans="6:8" x14ac:dyDescent="0.25">
      <c r="F21434"/>
      <c r="G21434"/>
      <c r="H21434"/>
    </row>
    <row r="21435" spans="6:8" x14ac:dyDescent="0.25">
      <c r="F21435"/>
      <c r="G21435"/>
      <c r="H21435"/>
    </row>
    <row r="21436" spans="6:8" x14ac:dyDescent="0.25">
      <c r="F21436"/>
      <c r="G21436"/>
      <c r="H21436"/>
    </row>
    <row r="21437" spans="6:8" x14ac:dyDescent="0.25">
      <c r="F21437"/>
      <c r="G21437"/>
      <c r="H21437"/>
    </row>
    <row r="21438" spans="6:8" x14ac:dyDescent="0.25">
      <c r="F21438"/>
      <c r="G21438"/>
      <c r="H21438"/>
    </row>
    <row r="21439" spans="6:8" x14ac:dyDescent="0.25">
      <c r="F21439"/>
      <c r="G21439"/>
      <c r="H21439"/>
    </row>
    <row r="21440" spans="6:8" x14ac:dyDescent="0.25">
      <c r="F21440"/>
      <c r="G21440"/>
      <c r="H21440"/>
    </row>
    <row r="21441" spans="6:8" x14ac:dyDescent="0.25">
      <c r="F21441"/>
      <c r="G21441"/>
      <c r="H21441"/>
    </row>
    <row r="21442" spans="6:8" x14ac:dyDescent="0.25">
      <c r="F21442"/>
      <c r="G21442"/>
      <c r="H21442"/>
    </row>
    <row r="21443" spans="6:8" x14ac:dyDescent="0.25">
      <c r="F21443"/>
      <c r="G21443"/>
      <c r="H21443"/>
    </row>
    <row r="21444" spans="6:8" x14ac:dyDescent="0.25">
      <c r="F21444"/>
      <c r="G21444"/>
      <c r="H21444"/>
    </row>
    <row r="21445" spans="6:8" x14ac:dyDescent="0.25">
      <c r="F21445"/>
      <c r="G21445"/>
      <c r="H21445"/>
    </row>
    <row r="21446" spans="6:8" x14ac:dyDescent="0.25">
      <c r="F21446"/>
      <c r="G21446"/>
      <c r="H21446"/>
    </row>
    <row r="21447" spans="6:8" x14ac:dyDescent="0.25">
      <c r="F21447"/>
      <c r="G21447"/>
      <c r="H21447"/>
    </row>
    <row r="21448" spans="6:8" x14ac:dyDescent="0.25">
      <c r="F21448"/>
      <c r="G21448"/>
      <c r="H21448"/>
    </row>
    <row r="21449" spans="6:8" x14ac:dyDescent="0.25">
      <c r="F21449"/>
      <c r="G21449"/>
      <c r="H21449"/>
    </row>
    <row r="21450" spans="6:8" x14ac:dyDescent="0.25">
      <c r="F21450"/>
      <c r="G21450"/>
      <c r="H21450"/>
    </row>
    <row r="21451" spans="6:8" x14ac:dyDescent="0.25">
      <c r="F21451"/>
      <c r="G21451"/>
      <c r="H21451"/>
    </row>
    <row r="21452" spans="6:8" x14ac:dyDescent="0.25">
      <c r="F21452"/>
      <c r="G21452"/>
      <c r="H21452"/>
    </row>
    <row r="21453" spans="6:8" x14ac:dyDescent="0.25">
      <c r="F21453"/>
      <c r="G21453"/>
      <c r="H21453"/>
    </row>
    <row r="21454" spans="6:8" x14ac:dyDescent="0.25">
      <c r="F21454"/>
      <c r="G21454"/>
      <c r="H21454"/>
    </row>
    <row r="21455" spans="6:8" x14ac:dyDescent="0.25">
      <c r="F21455"/>
      <c r="G21455"/>
      <c r="H21455"/>
    </row>
    <row r="21456" spans="6:8" x14ac:dyDescent="0.25">
      <c r="F21456"/>
      <c r="G21456"/>
      <c r="H21456"/>
    </row>
    <row r="21457" spans="6:8" x14ac:dyDescent="0.25">
      <c r="F21457"/>
      <c r="G21457"/>
      <c r="H21457"/>
    </row>
    <row r="21458" spans="6:8" x14ac:dyDescent="0.25">
      <c r="F21458"/>
      <c r="G21458"/>
      <c r="H21458"/>
    </row>
    <row r="21459" spans="6:8" x14ac:dyDescent="0.25">
      <c r="F21459"/>
      <c r="G21459"/>
      <c r="H21459"/>
    </row>
    <row r="21460" spans="6:8" x14ac:dyDescent="0.25">
      <c r="F21460"/>
      <c r="G21460"/>
      <c r="H21460"/>
    </row>
    <row r="21461" spans="6:8" x14ac:dyDescent="0.25">
      <c r="F21461"/>
      <c r="G21461"/>
      <c r="H21461"/>
    </row>
    <row r="21462" spans="6:8" x14ac:dyDescent="0.25">
      <c r="F21462"/>
      <c r="G21462"/>
      <c r="H21462"/>
    </row>
    <row r="21463" spans="6:8" x14ac:dyDescent="0.25">
      <c r="F21463"/>
      <c r="G21463"/>
      <c r="H21463"/>
    </row>
    <row r="21464" spans="6:8" x14ac:dyDescent="0.25">
      <c r="F21464"/>
      <c r="G21464"/>
      <c r="H21464"/>
    </row>
    <row r="21465" spans="6:8" x14ac:dyDescent="0.25">
      <c r="F21465"/>
      <c r="G21465"/>
      <c r="H21465"/>
    </row>
    <row r="21466" spans="6:8" x14ac:dyDescent="0.25">
      <c r="F21466"/>
      <c r="G21466"/>
      <c r="H21466"/>
    </row>
    <row r="21467" spans="6:8" x14ac:dyDescent="0.25">
      <c r="F21467"/>
      <c r="G21467"/>
      <c r="H21467"/>
    </row>
    <row r="21468" spans="6:8" x14ac:dyDescent="0.25">
      <c r="F21468"/>
      <c r="G21468"/>
      <c r="H21468"/>
    </row>
    <row r="21469" spans="6:8" x14ac:dyDescent="0.25">
      <c r="F21469"/>
      <c r="G21469"/>
      <c r="H21469"/>
    </row>
    <row r="21470" spans="6:8" x14ac:dyDescent="0.25">
      <c r="F21470"/>
      <c r="G21470"/>
      <c r="H21470"/>
    </row>
    <row r="21471" spans="6:8" x14ac:dyDescent="0.25">
      <c r="F21471"/>
      <c r="G21471"/>
      <c r="H21471"/>
    </row>
    <row r="21472" spans="6:8" x14ac:dyDescent="0.25">
      <c r="F21472"/>
      <c r="G21472"/>
      <c r="H21472"/>
    </row>
    <row r="21473" spans="6:8" x14ac:dyDescent="0.25">
      <c r="F21473"/>
      <c r="G21473"/>
      <c r="H21473"/>
    </row>
    <row r="21474" spans="6:8" x14ac:dyDescent="0.25">
      <c r="F21474"/>
      <c r="G21474"/>
      <c r="H21474"/>
    </row>
    <row r="21475" spans="6:8" x14ac:dyDescent="0.25">
      <c r="F21475"/>
      <c r="G21475"/>
      <c r="H21475"/>
    </row>
    <row r="21476" spans="6:8" x14ac:dyDescent="0.25">
      <c r="F21476"/>
      <c r="G21476"/>
      <c r="H21476"/>
    </row>
    <row r="21477" spans="6:8" x14ac:dyDescent="0.25">
      <c r="F21477"/>
      <c r="G21477"/>
      <c r="H21477"/>
    </row>
    <row r="21478" spans="6:8" x14ac:dyDescent="0.25">
      <c r="F21478"/>
      <c r="G21478"/>
      <c r="H21478"/>
    </row>
    <row r="21479" spans="6:8" x14ac:dyDescent="0.25">
      <c r="F21479"/>
      <c r="G21479"/>
      <c r="H21479"/>
    </row>
    <row r="21480" spans="6:8" x14ac:dyDescent="0.25">
      <c r="F21480"/>
      <c r="G21480"/>
      <c r="H21480"/>
    </row>
    <row r="21481" spans="6:8" x14ac:dyDescent="0.25">
      <c r="F21481"/>
      <c r="G21481"/>
      <c r="H21481"/>
    </row>
    <row r="21482" spans="6:8" x14ac:dyDescent="0.25">
      <c r="F21482"/>
      <c r="G21482"/>
      <c r="H21482"/>
    </row>
    <row r="21483" spans="6:8" x14ac:dyDescent="0.25">
      <c r="F21483"/>
      <c r="G21483"/>
      <c r="H21483"/>
    </row>
    <row r="21484" spans="6:8" x14ac:dyDescent="0.25">
      <c r="F21484"/>
      <c r="G21484"/>
      <c r="H21484"/>
    </row>
    <row r="21485" spans="6:8" x14ac:dyDescent="0.25">
      <c r="F21485"/>
      <c r="G21485"/>
      <c r="H21485"/>
    </row>
    <row r="21486" spans="6:8" x14ac:dyDescent="0.25">
      <c r="F21486"/>
      <c r="G21486"/>
      <c r="H21486"/>
    </row>
    <row r="21487" spans="6:8" x14ac:dyDescent="0.25">
      <c r="F21487"/>
      <c r="G21487"/>
      <c r="H21487"/>
    </row>
    <row r="21488" spans="6:8" x14ac:dyDescent="0.25">
      <c r="F21488"/>
      <c r="G21488"/>
      <c r="H21488"/>
    </row>
    <row r="21489" spans="6:8" x14ac:dyDescent="0.25">
      <c r="F21489"/>
      <c r="G21489"/>
      <c r="H21489"/>
    </row>
    <row r="21490" spans="6:8" x14ac:dyDescent="0.25">
      <c r="F21490"/>
      <c r="G21490"/>
      <c r="H21490"/>
    </row>
    <row r="21491" spans="6:8" x14ac:dyDescent="0.25">
      <c r="F21491"/>
      <c r="G21491"/>
      <c r="H21491"/>
    </row>
    <row r="21492" spans="6:8" x14ac:dyDescent="0.25">
      <c r="F21492"/>
      <c r="G21492"/>
      <c r="H21492"/>
    </row>
    <row r="21493" spans="6:8" x14ac:dyDescent="0.25">
      <c r="F21493"/>
      <c r="G21493"/>
      <c r="H21493"/>
    </row>
    <row r="21494" spans="6:8" x14ac:dyDescent="0.25">
      <c r="F21494"/>
      <c r="G21494"/>
      <c r="H21494"/>
    </row>
    <row r="21495" spans="6:8" x14ac:dyDescent="0.25">
      <c r="F21495"/>
      <c r="G21495"/>
      <c r="H21495"/>
    </row>
    <row r="21496" spans="6:8" x14ac:dyDescent="0.25">
      <c r="F21496"/>
      <c r="G21496"/>
      <c r="H21496"/>
    </row>
    <row r="21497" spans="6:8" x14ac:dyDescent="0.25">
      <c r="F21497"/>
      <c r="G21497"/>
      <c r="H21497"/>
    </row>
    <row r="21498" spans="6:8" x14ac:dyDescent="0.25">
      <c r="F21498"/>
      <c r="G21498"/>
      <c r="H21498"/>
    </row>
    <row r="21499" spans="6:8" x14ac:dyDescent="0.25">
      <c r="F21499"/>
      <c r="G21499"/>
      <c r="H21499"/>
    </row>
    <row r="21500" spans="6:8" x14ac:dyDescent="0.25">
      <c r="F21500"/>
      <c r="G21500"/>
      <c r="H21500"/>
    </row>
    <row r="21501" spans="6:8" x14ac:dyDescent="0.25">
      <c r="F21501"/>
      <c r="G21501"/>
      <c r="H21501"/>
    </row>
    <row r="21502" spans="6:8" x14ac:dyDescent="0.25">
      <c r="F21502"/>
      <c r="G21502"/>
      <c r="H21502"/>
    </row>
    <row r="21503" spans="6:8" x14ac:dyDescent="0.25">
      <c r="F21503"/>
      <c r="G21503"/>
      <c r="H21503"/>
    </row>
    <row r="21504" spans="6:8" x14ac:dyDescent="0.25">
      <c r="F21504"/>
      <c r="G21504"/>
      <c r="H21504"/>
    </row>
    <row r="21505" spans="6:8" x14ac:dyDescent="0.25">
      <c r="F21505"/>
      <c r="G21505"/>
      <c r="H21505"/>
    </row>
    <row r="21506" spans="6:8" x14ac:dyDescent="0.25">
      <c r="F21506"/>
      <c r="G21506"/>
      <c r="H21506"/>
    </row>
    <row r="21507" spans="6:8" x14ac:dyDescent="0.25">
      <c r="F21507"/>
      <c r="G21507"/>
      <c r="H21507"/>
    </row>
    <row r="21508" spans="6:8" x14ac:dyDescent="0.25">
      <c r="F21508"/>
      <c r="G21508"/>
      <c r="H21508"/>
    </row>
    <row r="21509" spans="6:8" x14ac:dyDescent="0.25">
      <c r="F21509"/>
      <c r="G21509"/>
      <c r="H21509"/>
    </row>
    <row r="21510" spans="6:8" x14ac:dyDescent="0.25">
      <c r="F21510"/>
      <c r="G21510"/>
      <c r="H21510"/>
    </row>
    <row r="21511" spans="6:8" x14ac:dyDescent="0.25">
      <c r="F21511"/>
      <c r="G21511"/>
      <c r="H21511"/>
    </row>
    <row r="21512" spans="6:8" x14ac:dyDescent="0.25">
      <c r="F21512"/>
      <c r="G21512"/>
      <c r="H21512"/>
    </row>
    <row r="21513" spans="6:8" x14ac:dyDescent="0.25">
      <c r="F21513"/>
      <c r="G21513"/>
      <c r="H21513"/>
    </row>
    <row r="21514" spans="6:8" x14ac:dyDescent="0.25">
      <c r="F21514"/>
      <c r="G21514"/>
      <c r="H21514"/>
    </row>
    <row r="21515" spans="6:8" x14ac:dyDescent="0.25">
      <c r="F21515"/>
      <c r="G21515"/>
      <c r="H21515"/>
    </row>
    <row r="21516" spans="6:8" x14ac:dyDescent="0.25">
      <c r="F21516"/>
      <c r="G21516"/>
      <c r="H21516"/>
    </row>
    <row r="21517" spans="6:8" x14ac:dyDescent="0.25">
      <c r="F21517"/>
      <c r="G21517"/>
      <c r="H21517"/>
    </row>
    <row r="21518" spans="6:8" x14ac:dyDescent="0.25">
      <c r="F21518"/>
      <c r="G21518"/>
      <c r="H21518"/>
    </row>
    <row r="21519" spans="6:8" x14ac:dyDescent="0.25">
      <c r="F21519"/>
      <c r="G21519"/>
      <c r="H21519"/>
    </row>
    <row r="21520" spans="6:8" x14ac:dyDescent="0.25">
      <c r="F21520"/>
      <c r="G21520"/>
      <c r="H21520"/>
    </row>
    <row r="21521" spans="6:8" x14ac:dyDescent="0.25">
      <c r="F21521"/>
      <c r="G21521"/>
      <c r="H21521"/>
    </row>
    <row r="21522" spans="6:8" x14ac:dyDescent="0.25">
      <c r="F21522"/>
      <c r="G21522"/>
      <c r="H21522"/>
    </row>
    <row r="21523" spans="6:8" x14ac:dyDescent="0.25">
      <c r="F21523"/>
      <c r="G21523"/>
      <c r="H21523"/>
    </row>
    <row r="21524" spans="6:8" x14ac:dyDescent="0.25">
      <c r="F21524"/>
      <c r="G21524"/>
      <c r="H21524"/>
    </row>
    <row r="21525" spans="6:8" x14ac:dyDescent="0.25">
      <c r="F21525"/>
      <c r="G21525"/>
      <c r="H21525"/>
    </row>
    <row r="21526" spans="6:8" x14ac:dyDescent="0.25">
      <c r="F21526"/>
      <c r="G21526"/>
      <c r="H21526"/>
    </row>
    <row r="21527" spans="6:8" x14ac:dyDescent="0.25">
      <c r="F21527"/>
      <c r="G21527"/>
      <c r="H21527"/>
    </row>
    <row r="21528" spans="6:8" x14ac:dyDescent="0.25">
      <c r="F21528"/>
      <c r="G21528"/>
      <c r="H21528"/>
    </row>
    <row r="21529" spans="6:8" x14ac:dyDescent="0.25">
      <c r="F21529"/>
      <c r="G21529"/>
      <c r="H21529"/>
    </row>
    <row r="21530" spans="6:8" x14ac:dyDescent="0.25">
      <c r="F21530"/>
      <c r="G21530"/>
      <c r="H21530"/>
    </row>
    <row r="21531" spans="6:8" x14ac:dyDescent="0.25">
      <c r="F21531"/>
      <c r="G21531"/>
      <c r="H21531"/>
    </row>
    <row r="21532" spans="6:8" x14ac:dyDescent="0.25">
      <c r="F21532"/>
      <c r="G21532"/>
      <c r="H21532"/>
    </row>
    <row r="21533" spans="6:8" x14ac:dyDescent="0.25">
      <c r="F21533"/>
      <c r="G21533"/>
      <c r="H21533"/>
    </row>
    <row r="21534" spans="6:8" x14ac:dyDescent="0.25">
      <c r="F21534"/>
      <c r="G21534"/>
      <c r="H21534"/>
    </row>
    <row r="21535" spans="6:8" x14ac:dyDescent="0.25">
      <c r="F21535"/>
      <c r="G21535"/>
      <c r="H21535"/>
    </row>
    <row r="21536" spans="6:8" x14ac:dyDescent="0.25">
      <c r="F21536"/>
      <c r="G21536"/>
      <c r="H21536"/>
    </row>
    <row r="21537" spans="6:8" x14ac:dyDescent="0.25">
      <c r="F21537"/>
      <c r="G21537"/>
      <c r="H21537"/>
    </row>
    <row r="21538" spans="6:8" x14ac:dyDescent="0.25">
      <c r="F21538"/>
      <c r="G21538"/>
      <c r="H21538"/>
    </row>
    <row r="21539" spans="6:8" x14ac:dyDescent="0.25">
      <c r="F21539"/>
      <c r="G21539"/>
      <c r="H21539"/>
    </row>
    <row r="21540" spans="6:8" x14ac:dyDescent="0.25">
      <c r="F21540"/>
      <c r="G21540"/>
      <c r="H21540"/>
    </row>
    <row r="21541" spans="6:8" x14ac:dyDescent="0.25">
      <c r="F21541"/>
      <c r="G21541"/>
      <c r="H21541"/>
    </row>
    <row r="21542" spans="6:8" x14ac:dyDescent="0.25">
      <c r="F21542"/>
      <c r="G21542"/>
      <c r="H21542"/>
    </row>
    <row r="21543" spans="6:8" x14ac:dyDescent="0.25">
      <c r="F21543"/>
      <c r="G21543"/>
      <c r="H21543"/>
    </row>
    <row r="21544" spans="6:8" x14ac:dyDescent="0.25">
      <c r="F21544"/>
      <c r="G21544"/>
      <c r="H21544"/>
    </row>
    <row r="21545" spans="6:8" x14ac:dyDescent="0.25">
      <c r="F21545"/>
      <c r="G21545"/>
      <c r="H21545"/>
    </row>
    <row r="21546" spans="6:8" x14ac:dyDescent="0.25">
      <c r="F21546"/>
      <c r="G21546"/>
      <c r="H21546"/>
    </row>
    <row r="21547" spans="6:8" x14ac:dyDescent="0.25">
      <c r="F21547"/>
      <c r="G21547"/>
      <c r="H21547"/>
    </row>
    <row r="21548" spans="6:8" x14ac:dyDescent="0.25">
      <c r="F21548"/>
      <c r="G21548"/>
      <c r="H21548"/>
    </row>
    <row r="21549" spans="6:8" x14ac:dyDescent="0.25">
      <c r="F21549"/>
      <c r="G21549"/>
      <c r="H21549"/>
    </row>
    <row r="21550" spans="6:8" x14ac:dyDescent="0.25">
      <c r="F21550"/>
      <c r="G21550"/>
      <c r="H21550"/>
    </row>
    <row r="21551" spans="6:8" x14ac:dyDescent="0.25">
      <c r="F21551"/>
      <c r="G21551"/>
      <c r="H21551"/>
    </row>
    <row r="21552" spans="6:8" x14ac:dyDescent="0.25">
      <c r="F21552"/>
      <c r="G21552"/>
      <c r="H21552"/>
    </row>
    <row r="21553" spans="6:8" x14ac:dyDescent="0.25">
      <c r="F21553"/>
      <c r="G21553"/>
      <c r="H21553"/>
    </row>
    <row r="21554" spans="6:8" x14ac:dyDescent="0.25">
      <c r="F21554"/>
      <c r="G21554"/>
      <c r="H21554"/>
    </row>
    <row r="21555" spans="6:8" x14ac:dyDescent="0.25">
      <c r="F21555"/>
      <c r="G21555"/>
      <c r="H21555"/>
    </row>
    <row r="21556" spans="6:8" x14ac:dyDescent="0.25">
      <c r="F21556"/>
      <c r="G21556"/>
      <c r="H21556"/>
    </row>
    <row r="21557" spans="6:8" x14ac:dyDescent="0.25">
      <c r="F21557"/>
      <c r="G21557"/>
      <c r="H21557"/>
    </row>
    <row r="21558" spans="6:8" x14ac:dyDescent="0.25">
      <c r="F21558"/>
      <c r="G21558"/>
      <c r="H21558"/>
    </row>
    <row r="21559" spans="6:8" x14ac:dyDescent="0.25">
      <c r="F21559"/>
      <c r="G21559"/>
      <c r="H21559"/>
    </row>
    <row r="21560" spans="6:8" x14ac:dyDescent="0.25">
      <c r="F21560"/>
      <c r="G21560"/>
      <c r="H21560"/>
    </row>
    <row r="21561" spans="6:8" x14ac:dyDescent="0.25">
      <c r="F21561"/>
      <c r="G21561"/>
      <c r="H21561"/>
    </row>
    <row r="21562" spans="6:8" x14ac:dyDescent="0.25">
      <c r="F21562"/>
      <c r="G21562"/>
      <c r="H21562"/>
    </row>
    <row r="21563" spans="6:8" x14ac:dyDescent="0.25">
      <c r="F21563"/>
      <c r="G21563"/>
      <c r="H21563"/>
    </row>
    <row r="21564" spans="6:8" x14ac:dyDescent="0.25">
      <c r="F21564"/>
      <c r="G21564"/>
      <c r="H21564"/>
    </row>
    <row r="21565" spans="6:8" x14ac:dyDescent="0.25">
      <c r="F21565"/>
      <c r="G21565"/>
      <c r="H21565"/>
    </row>
    <row r="21566" spans="6:8" x14ac:dyDescent="0.25">
      <c r="F21566"/>
      <c r="G21566"/>
      <c r="H21566"/>
    </row>
    <row r="21567" spans="6:8" x14ac:dyDescent="0.25">
      <c r="F21567"/>
      <c r="G21567"/>
      <c r="H21567"/>
    </row>
    <row r="21568" spans="6:8" x14ac:dyDescent="0.25">
      <c r="F21568"/>
      <c r="G21568"/>
      <c r="H21568"/>
    </row>
    <row r="21569" spans="6:8" x14ac:dyDescent="0.25">
      <c r="F21569"/>
      <c r="G21569"/>
      <c r="H21569"/>
    </row>
    <row r="21570" spans="6:8" x14ac:dyDescent="0.25">
      <c r="F21570"/>
      <c r="G21570"/>
      <c r="H21570"/>
    </row>
    <row r="21571" spans="6:8" x14ac:dyDescent="0.25">
      <c r="F21571"/>
      <c r="G21571"/>
      <c r="H21571"/>
    </row>
    <row r="21572" spans="6:8" x14ac:dyDescent="0.25">
      <c r="F21572"/>
      <c r="G21572"/>
      <c r="H21572"/>
    </row>
    <row r="21573" spans="6:8" x14ac:dyDescent="0.25">
      <c r="F21573"/>
      <c r="G21573"/>
      <c r="H21573"/>
    </row>
    <row r="21574" spans="6:8" x14ac:dyDescent="0.25">
      <c r="F21574"/>
      <c r="G21574"/>
      <c r="H21574"/>
    </row>
    <row r="21575" spans="6:8" x14ac:dyDescent="0.25">
      <c r="F21575"/>
      <c r="G21575"/>
      <c r="H21575"/>
    </row>
    <row r="21576" spans="6:8" x14ac:dyDescent="0.25">
      <c r="F21576"/>
      <c r="G21576"/>
      <c r="H21576"/>
    </row>
    <row r="21577" spans="6:8" x14ac:dyDescent="0.25">
      <c r="F21577"/>
      <c r="G21577"/>
      <c r="H21577"/>
    </row>
    <row r="21578" spans="6:8" x14ac:dyDescent="0.25">
      <c r="F21578"/>
      <c r="G21578"/>
      <c r="H21578"/>
    </row>
    <row r="21579" spans="6:8" x14ac:dyDescent="0.25">
      <c r="F21579"/>
      <c r="G21579"/>
      <c r="H21579"/>
    </row>
    <row r="21580" spans="6:8" x14ac:dyDescent="0.25">
      <c r="F21580"/>
      <c r="G21580"/>
      <c r="H21580"/>
    </row>
    <row r="21581" spans="6:8" x14ac:dyDescent="0.25">
      <c r="F21581"/>
      <c r="G21581"/>
      <c r="H21581"/>
    </row>
    <row r="21582" spans="6:8" x14ac:dyDescent="0.25">
      <c r="F21582"/>
      <c r="G21582"/>
      <c r="H21582"/>
    </row>
    <row r="21583" spans="6:8" x14ac:dyDescent="0.25">
      <c r="F21583"/>
      <c r="G21583"/>
      <c r="H21583"/>
    </row>
    <row r="21584" spans="6:8" x14ac:dyDescent="0.25">
      <c r="F21584"/>
      <c r="G21584"/>
      <c r="H21584"/>
    </row>
    <row r="21585" spans="6:8" x14ac:dyDescent="0.25">
      <c r="F21585"/>
      <c r="G21585"/>
      <c r="H21585"/>
    </row>
    <row r="21586" spans="6:8" x14ac:dyDescent="0.25">
      <c r="F21586"/>
      <c r="G21586"/>
      <c r="H21586"/>
    </row>
    <row r="21587" spans="6:8" x14ac:dyDescent="0.25">
      <c r="F21587"/>
      <c r="G21587"/>
      <c r="H21587"/>
    </row>
    <row r="21588" spans="6:8" x14ac:dyDescent="0.25">
      <c r="F21588"/>
      <c r="G21588"/>
      <c r="H21588"/>
    </row>
    <row r="21589" spans="6:8" x14ac:dyDescent="0.25">
      <c r="F21589"/>
      <c r="G21589"/>
      <c r="H21589"/>
    </row>
    <row r="21590" spans="6:8" x14ac:dyDescent="0.25">
      <c r="F21590"/>
      <c r="G21590"/>
      <c r="H21590"/>
    </row>
    <row r="21591" spans="6:8" x14ac:dyDescent="0.25">
      <c r="F21591"/>
      <c r="G21591"/>
      <c r="H21591"/>
    </row>
    <row r="21592" spans="6:8" x14ac:dyDescent="0.25">
      <c r="F21592"/>
      <c r="G21592"/>
      <c r="H21592"/>
    </row>
    <row r="21593" spans="6:8" x14ac:dyDescent="0.25">
      <c r="F21593"/>
      <c r="G21593"/>
      <c r="H21593"/>
    </row>
    <row r="21594" spans="6:8" x14ac:dyDescent="0.25">
      <c r="F21594"/>
      <c r="G21594"/>
      <c r="H21594"/>
    </row>
    <row r="21595" spans="6:8" x14ac:dyDescent="0.25">
      <c r="F21595"/>
      <c r="G21595"/>
      <c r="H21595"/>
    </row>
    <row r="21596" spans="6:8" x14ac:dyDescent="0.25">
      <c r="F21596"/>
      <c r="G21596"/>
      <c r="H21596"/>
    </row>
    <row r="21597" spans="6:8" x14ac:dyDescent="0.25">
      <c r="F21597"/>
      <c r="G21597"/>
      <c r="H21597"/>
    </row>
    <row r="21598" spans="6:8" x14ac:dyDescent="0.25">
      <c r="F21598"/>
      <c r="G21598"/>
      <c r="H21598"/>
    </row>
    <row r="21599" spans="6:8" x14ac:dyDescent="0.25">
      <c r="F21599"/>
      <c r="G21599"/>
      <c r="H21599"/>
    </row>
    <row r="21600" spans="6:8" x14ac:dyDescent="0.25">
      <c r="F21600"/>
      <c r="G21600"/>
      <c r="H21600"/>
    </row>
    <row r="21601" spans="6:8" x14ac:dyDescent="0.25">
      <c r="F21601"/>
      <c r="G21601"/>
      <c r="H21601"/>
    </row>
    <row r="21602" spans="6:8" x14ac:dyDescent="0.25">
      <c r="F21602"/>
      <c r="G21602"/>
      <c r="H21602"/>
    </row>
    <row r="21603" spans="6:8" x14ac:dyDescent="0.25">
      <c r="F21603"/>
      <c r="G21603"/>
      <c r="H21603"/>
    </row>
    <row r="21604" spans="6:8" x14ac:dyDescent="0.25">
      <c r="F21604"/>
      <c r="G21604"/>
      <c r="H21604"/>
    </row>
    <row r="21605" spans="6:8" x14ac:dyDescent="0.25">
      <c r="F21605"/>
      <c r="G21605"/>
      <c r="H21605"/>
    </row>
    <row r="21606" spans="6:8" x14ac:dyDescent="0.25">
      <c r="F21606"/>
      <c r="G21606"/>
      <c r="H21606"/>
    </row>
    <row r="21607" spans="6:8" x14ac:dyDescent="0.25">
      <c r="F21607"/>
      <c r="G21607"/>
      <c r="H21607"/>
    </row>
    <row r="21608" spans="6:8" x14ac:dyDescent="0.25">
      <c r="F21608"/>
      <c r="G21608"/>
      <c r="H21608"/>
    </row>
    <row r="21609" spans="6:8" x14ac:dyDescent="0.25">
      <c r="F21609"/>
      <c r="G21609"/>
      <c r="H21609"/>
    </row>
    <row r="21610" spans="6:8" x14ac:dyDescent="0.25">
      <c r="F21610"/>
      <c r="G21610"/>
      <c r="H21610"/>
    </row>
    <row r="21611" spans="6:8" x14ac:dyDescent="0.25">
      <c r="F21611"/>
      <c r="G21611"/>
      <c r="H21611"/>
    </row>
    <row r="21612" spans="6:8" x14ac:dyDescent="0.25">
      <c r="F21612"/>
      <c r="G21612"/>
      <c r="H21612"/>
    </row>
    <row r="21613" spans="6:8" x14ac:dyDescent="0.25">
      <c r="F21613"/>
      <c r="G21613"/>
      <c r="H21613"/>
    </row>
    <row r="21614" spans="6:8" x14ac:dyDescent="0.25">
      <c r="F21614"/>
      <c r="G21614"/>
      <c r="H21614"/>
    </row>
    <row r="21615" spans="6:8" x14ac:dyDescent="0.25">
      <c r="F21615"/>
      <c r="G21615"/>
      <c r="H21615"/>
    </row>
    <row r="21616" spans="6:8" x14ac:dyDescent="0.25">
      <c r="F21616"/>
      <c r="G21616"/>
      <c r="H21616"/>
    </row>
    <row r="21617" spans="6:8" x14ac:dyDescent="0.25">
      <c r="F21617"/>
      <c r="G21617"/>
      <c r="H21617"/>
    </row>
    <row r="21618" spans="6:8" x14ac:dyDescent="0.25">
      <c r="F21618"/>
      <c r="G21618"/>
      <c r="H21618"/>
    </row>
    <row r="21619" spans="6:8" x14ac:dyDescent="0.25">
      <c r="F21619"/>
      <c r="G21619"/>
      <c r="H21619"/>
    </row>
    <row r="21620" spans="6:8" x14ac:dyDescent="0.25">
      <c r="F21620"/>
      <c r="G21620"/>
      <c r="H21620"/>
    </row>
    <row r="21621" spans="6:8" x14ac:dyDescent="0.25">
      <c r="F21621"/>
      <c r="G21621"/>
      <c r="H21621"/>
    </row>
    <row r="21622" spans="6:8" x14ac:dyDescent="0.25">
      <c r="F21622"/>
      <c r="G21622"/>
      <c r="H21622"/>
    </row>
    <row r="21623" spans="6:8" x14ac:dyDescent="0.25">
      <c r="F21623"/>
      <c r="G21623"/>
      <c r="H21623"/>
    </row>
    <row r="21624" spans="6:8" x14ac:dyDescent="0.25">
      <c r="F21624"/>
      <c r="G21624"/>
      <c r="H21624"/>
    </row>
    <row r="21625" spans="6:8" x14ac:dyDescent="0.25">
      <c r="F21625"/>
      <c r="G21625"/>
      <c r="H21625"/>
    </row>
    <row r="21626" spans="6:8" x14ac:dyDescent="0.25">
      <c r="F21626"/>
      <c r="G21626"/>
      <c r="H21626"/>
    </row>
    <row r="21627" spans="6:8" x14ac:dyDescent="0.25">
      <c r="F21627"/>
      <c r="G21627"/>
      <c r="H21627"/>
    </row>
    <row r="21628" spans="6:8" x14ac:dyDescent="0.25">
      <c r="F21628"/>
      <c r="G21628"/>
      <c r="H21628"/>
    </row>
    <row r="21629" spans="6:8" x14ac:dyDescent="0.25">
      <c r="F21629"/>
      <c r="G21629"/>
      <c r="H21629"/>
    </row>
    <row r="21630" spans="6:8" x14ac:dyDescent="0.25">
      <c r="F21630"/>
      <c r="G21630"/>
      <c r="H21630"/>
    </row>
    <row r="21631" spans="6:8" x14ac:dyDescent="0.25">
      <c r="F21631"/>
      <c r="G21631"/>
      <c r="H21631"/>
    </row>
    <row r="21632" spans="6:8" x14ac:dyDescent="0.25">
      <c r="F21632"/>
      <c r="G21632"/>
      <c r="H21632"/>
    </row>
    <row r="21633" spans="6:8" x14ac:dyDescent="0.25">
      <c r="F21633"/>
      <c r="G21633"/>
      <c r="H21633"/>
    </row>
    <row r="21634" spans="6:8" x14ac:dyDescent="0.25">
      <c r="F21634"/>
      <c r="G21634"/>
      <c r="H21634"/>
    </row>
    <row r="21635" spans="6:8" x14ac:dyDescent="0.25">
      <c r="F21635"/>
      <c r="G21635"/>
      <c r="H21635"/>
    </row>
    <row r="21636" spans="6:8" x14ac:dyDescent="0.25">
      <c r="F21636"/>
      <c r="G21636"/>
      <c r="H21636"/>
    </row>
    <row r="21637" spans="6:8" x14ac:dyDescent="0.25">
      <c r="F21637"/>
      <c r="G21637"/>
      <c r="H21637"/>
    </row>
    <row r="21638" spans="6:8" x14ac:dyDescent="0.25">
      <c r="F21638"/>
      <c r="G21638"/>
      <c r="H21638"/>
    </row>
    <row r="21639" spans="6:8" x14ac:dyDescent="0.25">
      <c r="F21639"/>
      <c r="G21639"/>
      <c r="H21639"/>
    </row>
    <row r="21640" spans="6:8" x14ac:dyDescent="0.25">
      <c r="F21640"/>
      <c r="G21640"/>
      <c r="H21640"/>
    </row>
    <row r="21641" spans="6:8" x14ac:dyDescent="0.25">
      <c r="F21641"/>
      <c r="G21641"/>
      <c r="H21641"/>
    </row>
    <row r="21642" spans="6:8" x14ac:dyDescent="0.25">
      <c r="F21642"/>
      <c r="G21642"/>
      <c r="H21642"/>
    </row>
    <row r="21643" spans="6:8" x14ac:dyDescent="0.25">
      <c r="F21643"/>
      <c r="G21643"/>
      <c r="H21643"/>
    </row>
    <row r="21644" spans="6:8" x14ac:dyDescent="0.25">
      <c r="F21644"/>
      <c r="G21644"/>
      <c r="H21644"/>
    </row>
    <row r="21645" spans="6:8" x14ac:dyDescent="0.25">
      <c r="F21645"/>
      <c r="G21645"/>
      <c r="H21645"/>
    </row>
    <row r="21646" spans="6:8" x14ac:dyDescent="0.25">
      <c r="F21646"/>
      <c r="G21646"/>
      <c r="H21646"/>
    </row>
    <row r="21647" spans="6:8" x14ac:dyDescent="0.25">
      <c r="F21647"/>
      <c r="G21647"/>
      <c r="H21647"/>
    </row>
    <row r="21648" spans="6:8" x14ac:dyDescent="0.25">
      <c r="F21648"/>
      <c r="G21648"/>
      <c r="H21648"/>
    </row>
    <row r="21649" spans="6:8" x14ac:dyDescent="0.25">
      <c r="F21649"/>
      <c r="G21649"/>
      <c r="H21649"/>
    </row>
    <row r="21650" spans="6:8" x14ac:dyDescent="0.25">
      <c r="F21650"/>
      <c r="G21650"/>
      <c r="H21650"/>
    </row>
    <row r="21651" spans="6:8" x14ac:dyDescent="0.25">
      <c r="F21651"/>
      <c r="G21651"/>
      <c r="H21651"/>
    </row>
    <row r="21652" spans="6:8" x14ac:dyDescent="0.25">
      <c r="F21652"/>
      <c r="G21652"/>
      <c r="H21652"/>
    </row>
    <row r="21653" spans="6:8" x14ac:dyDescent="0.25">
      <c r="F21653"/>
      <c r="G21653"/>
      <c r="H21653"/>
    </row>
    <row r="21654" spans="6:8" x14ac:dyDescent="0.25">
      <c r="F21654"/>
      <c r="G21654"/>
      <c r="H21654"/>
    </row>
    <row r="21655" spans="6:8" x14ac:dyDescent="0.25">
      <c r="F21655"/>
      <c r="G21655"/>
      <c r="H21655"/>
    </row>
    <row r="21656" spans="6:8" x14ac:dyDescent="0.25">
      <c r="F21656"/>
      <c r="G21656"/>
      <c r="H21656"/>
    </row>
    <row r="21657" spans="6:8" x14ac:dyDescent="0.25">
      <c r="F21657"/>
      <c r="G21657"/>
      <c r="H21657"/>
    </row>
    <row r="21658" spans="6:8" x14ac:dyDescent="0.25">
      <c r="F21658"/>
      <c r="G21658"/>
      <c r="H21658"/>
    </row>
    <row r="21659" spans="6:8" x14ac:dyDescent="0.25">
      <c r="F21659"/>
      <c r="G21659"/>
      <c r="H21659"/>
    </row>
    <row r="21660" spans="6:8" x14ac:dyDescent="0.25">
      <c r="F21660"/>
      <c r="G21660"/>
      <c r="H21660"/>
    </row>
    <row r="21661" spans="6:8" x14ac:dyDescent="0.25">
      <c r="F21661"/>
      <c r="G21661"/>
      <c r="H21661"/>
    </row>
    <row r="21662" spans="6:8" x14ac:dyDescent="0.25">
      <c r="F21662"/>
      <c r="G21662"/>
      <c r="H21662"/>
    </row>
    <row r="21663" spans="6:8" x14ac:dyDescent="0.25">
      <c r="F21663"/>
      <c r="G21663"/>
      <c r="H21663"/>
    </row>
    <row r="21664" spans="6:8" x14ac:dyDescent="0.25">
      <c r="F21664"/>
      <c r="G21664"/>
      <c r="H21664"/>
    </row>
    <row r="21665" spans="6:8" x14ac:dyDescent="0.25">
      <c r="F21665"/>
      <c r="G21665"/>
      <c r="H21665"/>
    </row>
    <row r="21666" spans="6:8" x14ac:dyDescent="0.25">
      <c r="F21666"/>
      <c r="G21666"/>
      <c r="H21666"/>
    </row>
    <row r="21667" spans="6:8" x14ac:dyDescent="0.25">
      <c r="F21667"/>
      <c r="G21667"/>
      <c r="H21667"/>
    </row>
    <row r="21668" spans="6:8" x14ac:dyDescent="0.25">
      <c r="F21668"/>
      <c r="G21668"/>
      <c r="H21668"/>
    </row>
    <row r="21669" spans="6:8" x14ac:dyDescent="0.25">
      <c r="F21669"/>
      <c r="G21669"/>
      <c r="H21669"/>
    </row>
    <row r="21670" spans="6:8" x14ac:dyDescent="0.25">
      <c r="F21670"/>
      <c r="G21670"/>
      <c r="H21670"/>
    </row>
    <row r="21671" spans="6:8" x14ac:dyDescent="0.25">
      <c r="F21671"/>
      <c r="G21671"/>
      <c r="H21671"/>
    </row>
    <row r="21672" spans="6:8" x14ac:dyDescent="0.25">
      <c r="F21672"/>
      <c r="G21672"/>
      <c r="H21672"/>
    </row>
    <row r="21673" spans="6:8" x14ac:dyDescent="0.25">
      <c r="F21673"/>
      <c r="G21673"/>
      <c r="H21673"/>
    </row>
    <row r="21674" spans="6:8" x14ac:dyDescent="0.25">
      <c r="F21674"/>
      <c r="G21674"/>
      <c r="H21674"/>
    </row>
    <row r="21675" spans="6:8" x14ac:dyDescent="0.25">
      <c r="F21675"/>
      <c r="G21675"/>
      <c r="H21675"/>
    </row>
    <row r="21676" spans="6:8" x14ac:dyDescent="0.25">
      <c r="F21676"/>
      <c r="G21676"/>
      <c r="H21676"/>
    </row>
    <row r="21677" spans="6:8" x14ac:dyDescent="0.25">
      <c r="F21677"/>
      <c r="G21677"/>
      <c r="H21677"/>
    </row>
    <row r="21678" spans="6:8" x14ac:dyDescent="0.25">
      <c r="F21678"/>
      <c r="G21678"/>
      <c r="H21678"/>
    </row>
    <row r="21679" spans="6:8" x14ac:dyDescent="0.25">
      <c r="F21679"/>
      <c r="G21679"/>
      <c r="H21679"/>
    </row>
    <row r="21680" spans="6:8" x14ac:dyDescent="0.25">
      <c r="F21680"/>
      <c r="G21680"/>
      <c r="H21680"/>
    </row>
    <row r="21681" spans="6:8" x14ac:dyDescent="0.25">
      <c r="F21681"/>
      <c r="G21681"/>
      <c r="H21681"/>
    </row>
    <row r="21682" spans="6:8" x14ac:dyDescent="0.25">
      <c r="F21682"/>
      <c r="G21682"/>
      <c r="H21682"/>
    </row>
    <row r="21683" spans="6:8" x14ac:dyDescent="0.25">
      <c r="F21683"/>
      <c r="G21683"/>
      <c r="H21683"/>
    </row>
    <row r="21684" spans="6:8" x14ac:dyDescent="0.25">
      <c r="F21684"/>
      <c r="G21684"/>
      <c r="H21684"/>
    </row>
    <row r="21685" spans="6:8" x14ac:dyDescent="0.25">
      <c r="F21685"/>
      <c r="G21685"/>
      <c r="H21685"/>
    </row>
    <row r="21686" spans="6:8" x14ac:dyDescent="0.25">
      <c r="F21686"/>
      <c r="G21686"/>
      <c r="H21686"/>
    </row>
    <row r="21687" spans="6:8" x14ac:dyDescent="0.25">
      <c r="F21687"/>
      <c r="G21687"/>
      <c r="H21687"/>
    </row>
    <row r="21688" spans="6:8" x14ac:dyDescent="0.25">
      <c r="F21688"/>
      <c r="G21688"/>
      <c r="H21688"/>
    </row>
    <row r="21689" spans="6:8" x14ac:dyDescent="0.25">
      <c r="F21689"/>
      <c r="G21689"/>
      <c r="H21689"/>
    </row>
    <row r="21690" spans="6:8" x14ac:dyDescent="0.25">
      <c r="F21690"/>
      <c r="G21690"/>
      <c r="H21690"/>
    </row>
    <row r="21691" spans="6:8" x14ac:dyDescent="0.25">
      <c r="F21691"/>
      <c r="G21691"/>
      <c r="H21691"/>
    </row>
    <row r="21692" spans="6:8" x14ac:dyDescent="0.25">
      <c r="F21692"/>
      <c r="G21692"/>
      <c r="H21692"/>
    </row>
    <row r="21693" spans="6:8" x14ac:dyDescent="0.25">
      <c r="F21693"/>
      <c r="G21693"/>
      <c r="H21693"/>
    </row>
    <row r="21694" spans="6:8" x14ac:dyDescent="0.25">
      <c r="F21694"/>
      <c r="G21694"/>
      <c r="H21694"/>
    </row>
    <row r="21695" spans="6:8" x14ac:dyDescent="0.25">
      <c r="F21695"/>
      <c r="G21695"/>
      <c r="H21695"/>
    </row>
    <row r="21696" spans="6:8" x14ac:dyDescent="0.25">
      <c r="F21696"/>
      <c r="G21696"/>
      <c r="H21696"/>
    </row>
    <row r="21697" spans="6:8" x14ac:dyDescent="0.25">
      <c r="F21697"/>
      <c r="G21697"/>
      <c r="H21697"/>
    </row>
    <row r="21698" spans="6:8" x14ac:dyDescent="0.25">
      <c r="F21698"/>
      <c r="G21698"/>
      <c r="H21698"/>
    </row>
    <row r="21699" spans="6:8" x14ac:dyDescent="0.25">
      <c r="F21699"/>
      <c r="G21699"/>
      <c r="H21699"/>
    </row>
    <row r="21700" spans="6:8" x14ac:dyDescent="0.25">
      <c r="F21700"/>
      <c r="G21700"/>
      <c r="H21700"/>
    </row>
    <row r="21701" spans="6:8" x14ac:dyDescent="0.25">
      <c r="F21701"/>
      <c r="G21701"/>
      <c r="H21701"/>
    </row>
    <row r="21702" spans="6:8" x14ac:dyDescent="0.25">
      <c r="F21702"/>
      <c r="G21702"/>
      <c r="H21702"/>
    </row>
    <row r="21703" spans="6:8" x14ac:dyDescent="0.25">
      <c r="F21703"/>
      <c r="G21703"/>
      <c r="H21703"/>
    </row>
    <row r="21704" spans="6:8" x14ac:dyDescent="0.25">
      <c r="F21704"/>
      <c r="G21704"/>
      <c r="H21704"/>
    </row>
    <row r="21705" spans="6:8" x14ac:dyDescent="0.25">
      <c r="F21705"/>
      <c r="G21705"/>
      <c r="H21705"/>
    </row>
    <row r="21706" spans="6:8" x14ac:dyDescent="0.25">
      <c r="F21706"/>
      <c r="G21706"/>
      <c r="H21706"/>
    </row>
    <row r="21707" spans="6:8" x14ac:dyDescent="0.25">
      <c r="F21707"/>
      <c r="G21707"/>
      <c r="H21707"/>
    </row>
    <row r="21708" spans="6:8" x14ac:dyDescent="0.25">
      <c r="F21708"/>
      <c r="G21708"/>
      <c r="H21708"/>
    </row>
    <row r="21709" spans="6:8" x14ac:dyDescent="0.25">
      <c r="F21709"/>
      <c r="G21709"/>
      <c r="H21709"/>
    </row>
    <row r="21710" spans="6:8" x14ac:dyDescent="0.25">
      <c r="F21710"/>
      <c r="G21710"/>
      <c r="H21710"/>
    </row>
    <row r="21711" spans="6:8" x14ac:dyDescent="0.25">
      <c r="F21711"/>
      <c r="G21711"/>
      <c r="H21711"/>
    </row>
    <row r="21712" spans="6:8" x14ac:dyDescent="0.25">
      <c r="F21712"/>
      <c r="G21712"/>
      <c r="H21712"/>
    </row>
    <row r="21713" spans="6:8" x14ac:dyDescent="0.25">
      <c r="F21713"/>
      <c r="G21713"/>
      <c r="H21713"/>
    </row>
    <row r="21714" spans="6:8" x14ac:dyDescent="0.25">
      <c r="F21714"/>
      <c r="G21714"/>
      <c r="H21714"/>
    </row>
    <row r="21715" spans="6:8" x14ac:dyDescent="0.25">
      <c r="F21715"/>
      <c r="G21715"/>
      <c r="H21715"/>
    </row>
    <row r="21716" spans="6:8" x14ac:dyDescent="0.25">
      <c r="F21716"/>
      <c r="G21716"/>
      <c r="H21716"/>
    </row>
    <row r="21717" spans="6:8" x14ac:dyDescent="0.25">
      <c r="F21717"/>
      <c r="G21717"/>
      <c r="H21717"/>
    </row>
    <row r="21718" spans="6:8" x14ac:dyDescent="0.25">
      <c r="F21718"/>
      <c r="G21718"/>
      <c r="H21718"/>
    </row>
    <row r="21719" spans="6:8" x14ac:dyDescent="0.25">
      <c r="F21719"/>
      <c r="G21719"/>
      <c r="H21719"/>
    </row>
    <row r="21720" spans="6:8" x14ac:dyDescent="0.25">
      <c r="F21720"/>
      <c r="G21720"/>
      <c r="H21720"/>
    </row>
    <row r="21721" spans="6:8" x14ac:dyDescent="0.25">
      <c r="F21721"/>
      <c r="G21721"/>
      <c r="H21721"/>
    </row>
    <row r="21722" spans="6:8" x14ac:dyDescent="0.25">
      <c r="F21722"/>
      <c r="G21722"/>
      <c r="H21722"/>
    </row>
    <row r="21723" spans="6:8" x14ac:dyDescent="0.25">
      <c r="F21723"/>
      <c r="G21723"/>
      <c r="H21723"/>
    </row>
    <row r="21724" spans="6:8" x14ac:dyDescent="0.25">
      <c r="F21724"/>
      <c r="G21724"/>
      <c r="H21724"/>
    </row>
    <row r="21725" spans="6:8" x14ac:dyDescent="0.25">
      <c r="F21725"/>
      <c r="G21725"/>
      <c r="H21725"/>
    </row>
    <row r="21726" spans="6:8" x14ac:dyDescent="0.25">
      <c r="F21726"/>
      <c r="G21726"/>
      <c r="H21726"/>
    </row>
    <row r="21727" spans="6:8" x14ac:dyDescent="0.25">
      <c r="F21727"/>
      <c r="G21727"/>
      <c r="H21727"/>
    </row>
    <row r="21728" spans="6:8" x14ac:dyDescent="0.25">
      <c r="F21728"/>
      <c r="G21728"/>
      <c r="H21728"/>
    </row>
    <row r="21729" spans="6:8" x14ac:dyDescent="0.25">
      <c r="F21729"/>
      <c r="G21729"/>
      <c r="H21729"/>
    </row>
    <row r="21730" spans="6:8" x14ac:dyDescent="0.25">
      <c r="F21730"/>
      <c r="G21730"/>
      <c r="H21730"/>
    </row>
    <row r="21731" spans="6:8" x14ac:dyDescent="0.25">
      <c r="F21731"/>
      <c r="G21731"/>
      <c r="H21731"/>
    </row>
    <row r="21732" spans="6:8" x14ac:dyDescent="0.25">
      <c r="F21732"/>
      <c r="G21732"/>
      <c r="H21732"/>
    </row>
    <row r="21733" spans="6:8" x14ac:dyDescent="0.25">
      <c r="F21733"/>
      <c r="G21733"/>
      <c r="H21733"/>
    </row>
    <row r="21734" spans="6:8" x14ac:dyDescent="0.25">
      <c r="F21734"/>
      <c r="G21734"/>
      <c r="H21734"/>
    </row>
    <row r="21735" spans="6:8" x14ac:dyDescent="0.25">
      <c r="F21735"/>
      <c r="G21735"/>
      <c r="H21735"/>
    </row>
    <row r="21736" spans="6:8" x14ac:dyDescent="0.25">
      <c r="F21736"/>
      <c r="G21736"/>
      <c r="H21736"/>
    </row>
    <row r="21737" spans="6:8" x14ac:dyDescent="0.25">
      <c r="F21737"/>
      <c r="G21737"/>
      <c r="H21737"/>
    </row>
    <row r="21738" spans="6:8" x14ac:dyDescent="0.25">
      <c r="F21738"/>
      <c r="G21738"/>
      <c r="H21738"/>
    </row>
    <row r="21739" spans="6:8" x14ac:dyDescent="0.25">
      <c r="F21739"/>
      <c r="G21739"/>
      <c r="H21739"/>
    </row>
    <row r="21740" spans="6:8" x14ac:dyDescent="0.25">
      <c r="F21740"/>
      <c r="G21740"/>
      <c r="H21740"/>
    </row>
    <row r="21741" spans="6:8" x14ac:dyDescent="0.25">
      <c r="F21741"/>
      <c r="G21741"/>
      <c r="H21741"/>
    </row>
    <row r="21742" spans="6:8" x14ac:dyDescent="0.25">
      <c r="F21742"/>
      <c r="G21742"/>
      <c r="H21742"/>
    </row>
    <row r="21743" spans="6:8" x14ac:dyDescent="0.25">
      <c r="F21743"/>
      <c r="G21743"/>
      <c r="H21743"/>
    </row>
    <row r="21744" spans="6:8" x14ac:dyDescent="0.25">
      <c r="F21744"/>
      <c r="G21744"/>
      <c r="H21744"/>
    </row>
    <row r="21745" spans="6:8" x14ac:dyDescent="0.25">
      <c r="F21745"/>
      <c r="G21745"/>
      <c r="H21745"/>
    </row>
    <row r="21746" spans="6:8" x14ac:dyDescent="0.25">
      <c r="F21746"/>
      <c r="G21746"/>
      <c r="H21746"/>
    </row>
    <row r="21747" spans="6:8" x14ac:dyDescent="0.25">
      <c r="F21747"/>
      <c r="G21747"/>
      <c r="H21747"/>
    </row>
    <row r="21748" spans="6:8" x14ac:dyDescent="0.25">
      <c r="F21748"/>
      <c r="G21748"/>
      <c r="H21748"/>
    </row>
    <row r="21749" spans="6:8" x14ac:dyDescent="0.25">
      <c r="F21749"/>
      <c r="G21749"/>
      <c r="H21749"/>
    </row>
    <row r="21750" spans="6:8" x14ac:dyDescent="0.25">
      <c r="F21750"/>
      <c r="G21750"/>
      <c r="H21750"/>
    </row>
    <row r="21751" spans="6:8" x14ac:dyDescent="0.25">
      <c r="F21751"/>
      <c r="G21751"/>
      <c r="H21751"/>
    </row>
    <row r="21752" spans="6:8" x14ac:dyDescent="0.25">
      <c r="F21752"/>
      <c r="G21752"/>
      <c r="H21752"/>
    </row>
    <row r="21753" spans="6:8" x14ac:dyDescent="0.25">
      <c r="F21753"/>
      <c r="G21753"/>
      <c r="H21753"/>
    </row>
    <row r="21754" spans="6:8" x14ac:dyDescent="0.25">
      <c r="F21754"/>
      <c r="G21754"/>
      <c r="H21754"/>
    </row>
    <row r="21755" spans="6:8" x14ac:dyDescent="0.25">
      <c r="F21755"/>
      <c r="G21755"/>
      <c r="H21755"/>
    </row>
    <row r="21756" spans="6:8" x14ac:dyDescent="0.25">
      <c r="F21756"/>
      <c r="G21756"/>
      <c r="H21756"/>
    </row>
    <row r="21757" spans="6:8" x14ac:dyDescent="0.25">
      <c r="F21757"/>
      <c r="G21757"/>
      <c r="H21757"/>
    </row>
    <row r="21758" spans="6:8" x14ac:dyDescent="0.25">
      <c r="F21758"/>
      <c r="G21758"/>
      <c r="H21758"/>
    </row>
    <row r="21759" spans="6:8" x14ac:dyDescent="0.25">
      <c r="F21759"/>
      <c r="G21759"/>
      <c r="H21759"/>
    </row>
    <row r="21760" spans="6:8" x14ac:dyDescent="0.25">
      <c r="F21760"/>
      <c r="G21760"/>
      <c r="H21760"/>
    </row>
    <row r="21761" spans="6:8" x14ac:dyDescent="0.25">
      <c r="F21761"/>
      <c r="G21761"/>
      <c r="H21761"/>
    </row>
    <row r="21762" spans="6:8" x14ac:dyDescent="0.25">
      <c r="F21762"/>
      <c r="G21762"/>
      <c r="H21762"/>
    </row>
    <row r="21763" spans="6:8" x14ac:dyDescent="0.25">
      <c r="F21763"/>
      <c r="G21763"/>
      <c r="H21763"/>
    </row>
    <row r="21764" spans="6:8" x14ac:dyDescent="0.25">
      <c r="F21764"/>
      <c r="G21764"/>
      <c r="H21764"/>
    </row>
    <row r="21765" spans="6:8" x14ac:dyDescent="0.25">
      <c r="F21765"/>
      <c r="G21765"/>
      <c r="H21765"/>
    </row>
    <row r="21766" spans="6:8" x14ac:dyDescent="0.25">
      <c r="F21766"/>
      <c r="G21766"/>
      <c r="H21766"/>
    </row>
    <row r="21767" spans="6:8" x14ac:dyDescent="0.25">
      <c r="F21767"/>
      <c r="G21767"/>
      <c r="H21767"/>
    </row>
    <row r="21768" spans="6:8" x14ac:dyDescent="0.25">
      <c r="F21768"/>
      <c r="G21768"/>
      <c r="H21768"/>
    </row>
    <row r="21769" spans="6:8" x14ac:dyDescent="0.25">
      <c r="F21769"/>
      <c r="G21769"/>
      <c r="H21769"/>
    </row>
    <row r="21770" spans="6:8" x14ac:dyDescent="0.25">
      <c r="F21770"/>
      <c r="G21770"/>
      <c r="H21770"/>
    </row>
    <row r="21771" spans="6:8" x14ac:dyDescent="0.25">
      <c r="F21771"/>
      <c r="G21771"/>
      <c r="H21771"/>
    </row>
    <row r="21772" spans="6:8" x14ac:dyDescent="0.25">
      <c r="F21772"/>
      <c r="G21772"/>
      <c r="H21772"/>
    </row>
    <row r="21773" spans="6:8" x14ac:dyDescent="0.25">
      <c r="F21773"/>
      <c r="G21773"/>
      <c r="H21773"/>
    </row>
    <row r="21774" spans="6:8" x14ac:dyDescent="0.25">
      <c r="F21774"/>
      <c r="G21774"/>
      <c r="H21774"/>
    </row>
    <row r="21775" spans="6:8" x14ac:dyDescent="0.25">
      <c r="F21775"/>
      <c r="G21775"/>
      <c r="H21775"/>
    </row>
    <row r="21776" spans="6:8" x14ac:dyDescent="0.25">
      <c r="F21776"/>
      <c r="G21776"/>
      <c r="H21776"/>
    </row>
    <row r="21777" spans="6:8" x14ac:dyDescent="0.25">
      <c r="F21777"/>
      <c r="G21777"/>
      <c r="H21777"/>
    </row>
    <row r="21778" spans="6:8" x14ac:dyDescent="0.25">
      <c r="F21778"/>
      <c r="G21778"/>
      <c r="H21778"/>
    </row>
    <row r="21779" spans="6:8" x14ac:dyDescent="0.25">
      <c r="F21779"/>
      <c r="G21779"/>
      <c r="H21779"/>
    </row>
    <row r="21780" spans="6:8" x14ac:dyDescent="0.25">
      <c r="F21780"/>
      <c r="G21780"/>
      <c r="H21780"/>
    </row>
    <row r="21781" spans="6:8" x14ac:dyDescent="0.25">
      <c r="F21781"/>
      <c r="G21781"/>
      <c r="H21781"/>
    </row>
    <row r="21782" spans="6:8" x14ac:dyDescent="0.25">
      <c r="F21782"/>
      <c r="G21782"/>
      <c r="H21782"/>
    </row>
    <row r="21783" spans="6:8" x14ac:dyDescent="0.25">
      <c r="F21783"/>
      <c r="G21783"/>
      <c r="H21783"/>
    </row>
    <row r="21784" spans="6:8" x14ac:dyDescent="0.25">
      <c r="F21784"/>
      <c r="G21784"/>
      <c r="H21784"/>
    </row>
    <row r="21785" spans="6:8" x14ac:dyDescent="0.25">
      <c r="F21785"/>
      <c r="G21785"/>
      <c r="H21785"/>
    </row>
    <row r="21786" spans="6:8" x14ac:dyDescent="0.25">
      <c r="F21786"/>
      <c r="G21786"/>
      <c r="H21786"/>
    </row>
    <row r="21787" spans="6:8" x14ac:dyDescent="0.25">
      <c r="F21787"/>
      <c r="G21787"/>
      <c r="H21787"/>
    </row>
    <row r="21788" spans="6:8" x14ac:dyDescent="0.25">
      <c r="F21788"/>
      <c r="G21788"/>
      <c r="H21788"/>
    </row>
    <row r="21789" spans="6:8" x14ac:dyDescent="0.25">
      <c r="F21789"/>
      <c r="G21789"/>
      <c r="H21789"/>
    </row>
    <row r="21790" spans="6:8" x14ac:dyDescent="0.25">
      <c r="F21790"/>
      <c r="G21790"/>
      <c r="H21790"/>
    </row>
    <row r="21791" spans="6:8" x14ac:dyDescent="0.25">
      <c r="F21791"/>
      <c r="G21791"/>
      <c r="H21791"/>
    </row>
    <row r="21792" spans="6:8" x14ac:dyDescent="0.25">
      <c r="F21792"/>
      <c r="G21792"/>
      <c r="H21792"/>
    </row>
    <row r="21793" spans="6:8" x14ac:dyDescent="0.25">
      <c r="F21793"/>
      <c r="G21793"/>
      <c r="H21793"/>
    </row>
    <row r="21794" spans="6:8" x14ac:dyDescent="0.25">
      <c r="F21794"/>
      <c r="G21794"/>
      <c r="H21794"/>
    </row>
    <row r="21795" spans="6:8" x14ac:dyDescent="0.25">
      <c r="F21795"/>
      <c r="G21795"/>
      <c r="H21795"/>
    </row>
    <row r="21796" spans="6:8" x14ac:dyDescent="0.25">
      <c r="F21796"/>
      <c r="G21796"/>
      <c r="H21796"/>
    </row>
    <row r="21797" spans="6:8" x14ac:dyDescent="0.25">
      <c r="F21797"/>
      <c r="G21797"/>
      <c r="H21797"/>
    </row>
    <row r="21798" spans="6:8" x14ac:dyDescent="0.25">
      <c r="F21798"/>
      <c r="G21798"/>
      <c r="H21798"/>
    </row>
    <row r="21799" spans="6:8" x14ac:dyDescent="0.25">
      <c r="F21799"/>
      <c r="G21799"/>
      <c r="H21799"/>
    </row>
    <row r="21800" spans="6:8" x14ac:dyDescent="0.25">
      <c r="F21800"/>
      <c r="G21800"/>
      <c r="H21800"/>
    </row>
    <row r="21801" spans="6:8" x14ac:dyDescent="0.25">
      <c r="F21801"/>
      <c r="G21801"/>
      <c r="H21801"/>
    </row>
    <row r="21802" spans="6:8" x14ac:dyDescent="0.25">
      <c r="F21802"/>
      <c r="G21802"/>
      <c r="H21802"/>
    </row>
    <row r="21803" spans="6:8" x14ac:dyDescent="0.25">
      <c r="F21803"/>
      <c r="G21803"/>
      <c r="H21803"/>
    </row>
    <row r="21804" spans="6:8" x14ac:dyDescent="0.25">
      <c r="F21804"/>
      <c r="G21804"/>
      <c r="H21804"/>
    </row>
    <row r="21805" spans="6:8" x14ac:dyDescent="0.25">
      <c r="F21805"/>
      <c r="G21805"/>
      <c r="H21805"/>
    </row>
    <row r="21806" spans="6:8" x14ac:dyDescent="0.25">
      <c r="F21806"/>
      <c r="G21806"/>
      <c r="H21806"/>
    </row>
    <row r="21807" spans="6:8" x14ac:dyDescent="0.25">
      <c r="F21807"/>
      <c r="G21807"/>
      <c r="H21807"/>
    </row>
    <row r="21808" spans="6:8" x14ac:dyDescent="0.25">
      <c r="F21808"/>
      <c r="G21808"/>
      <c r="H21808"/>
    </row>
    <row r="21809" spans="6:8" x14ac:dyDescent="0.25">
      <c r="F21809"/>
      <c r="G21809"/>
      <c r="H21809"/>
    </row>
    <row r="21810" spans="6:8" x14ac:dyDescent="0.25">
      <c r="F21810"/>
      <c r="G21810"/>
      <c r="H21810"/>
    </row>
    <row r="21811" spans="6:8" x14ac:dyDescent="0.25">
      <c r="F21811"/>
      <c r="G21811"/>
      <c r="H21811"/>
    </row>
    <row r="21812" spans="6:8" x14ac:dyDescent="0.25">
      <c r="F21812"/>
      <c r="G21812"/>
      <c r="H21812"/>
    </row>
    <row r="21813" spans="6:8" x14ac:dyDescent="0.25">
      <c r="F21813"/>
      <c r="G21813"/>
      <c r="H21813"/>
    </row>
    <row r="21814" spans="6:8" x14ac:dyDescent="0.25">
      <c r="F21814"/>
      <c r="G21814"/>
      <c r="H21814"/>
    </row>
    <row r="21815" spans="6:8" x14ac:dyDescent="0.25">
      <c r="F21815"/>
      <c r="G21815"/>
      <c r="H21815"/>
    </row>
    <row r="21816" spans="6:8" x14ac:dyDescent="0.25">
      <c r="F21816"/>
      <c r="G21816"/>
      <c r="H21816"/>
    </row>
    <row r="21817" spans="6:8" x14ac:dyDescent="0.25">
      <c r="F21817"/>
      <c r="G21817"/>
      <c r="H21817"/>
    </row>
    <row r="21818" spans="6:8" x14ac:dyDescent="0.25">
      <c r="F21818"/>
      <c r="G21818"/>
      <c r="H21818"/>
    </row>
    <row r="21819" spans="6:8" x14ac:dyDescent="0.25">
      <c r="F21819"/>
      <c r="G21819"/>
      <c r="H21819"/>
    </row>
    <row r="21820" spans="6:8" x14ac:dyDescent="0.25">
      <c r="F21820"/>
      <c r="G21820"/>
      <c r="H21820"/>
    </row>
    <row r="21821" spans="6:8" x14ac:dyDescent="0.25">
      <c r="F21821"/>
      <c r="G21821"/>
      <c r="H21821"/>
    </row>
    <row r="21822" spans="6:8" x14ac:dyDescent="0.25">
      <c r="F21822"/>
      <c r="G21822"/>
      <c r="H21822"/>
    </row>
    <row r="21823" spans="6:8" x14ac:dyDescent="0.25">
      <c r="F21823"/>
      <c r="G21823"/>
      <c r="H21823"/>
    </row>
    <row r="21824" spans="6:8" x14ac:dyDescent="0.25">
      <c r="F21824"/>
      <c r="G21824"/>
      <c r="H21824"/>
    </row>
    <row r="21825" spans="6:8" x14ac:dyDescent="0.25">
      <c r="F21825"/>
      <c r="G21825"/>
      <c r="H21825"/>
    </row>
    <row r="21826" spans="6:8" x14ac:dyDescent="0.25">
      <c r="F21826"/>
      <c r="G21826"/>
      <c r="H21826"/>
    </row>
    <row r="21827" spans="6:8" x14ac:dyDescent="0.25">
      <c r="F21827"/>
      <c r="G21827"/>
      <c r="H21827"/>
    </row>
    <row r="21828" spans="6:8" x14ac:dyDescent="0.25">
      <c r="F21828"/>
      <c r="G21828"/>
      <c r="H21828"/>
    </row>
    <row r="21829" spans="6:8" x14ac:dyDescent="0.25">
      <c r="F21829"/>
      <c r="G21829"/>
      <c r="H21829"/>
    </row>
    <row r="21830" spans="6:8" x14ac:dyDescent="0.25">
      <c r="F21830"/>
      <c r="G21830"/>
      <c r="H21830"/>
    </row>
    <row r="21831" spans="6:8" x14ac:dyDescent="0.25">
      <c r="F21831"/>
      <c r="G21831"/>
      <c r="H21831"/>
    </row>
    <row r="21832" spans="6:8" x14ac:dyDescent="0.25">
      <c r="F21832"/>
      <c r="G21832"/>
      <c r="H21832"/>
    </row>
    <row r="21833" spans="6:8" x14ac:dyDescent="0.25">
      <c r="F21833"/>
      <c r="G21833"/>
      <c r="H21833"/>
    </row>
    <row r="21834" spans="6:8" x14ac:dyDescent="0.25">
      <c r="F21834"/>
      <c r="G21834"/>
      <c r="H21834"/>
    </row>
    <row r="21835" spans="6:8" x14ac:dyDescent="0.25">
      <c r="F21835"/>
      <c r="G21835"/>
      <c r="H21835"/>
    </row>
    <row r="21836" spans="6:8" x14ac:dyDescent="0.25">
      <c r="F21836"/>
      <c r="G21836"/>
      <c r="H21836"/>
    </row>
    <row r="21837" spans="6:8" x14ac:dyDescent="0.25">
      <c r="F21837"/>
      <c r="G21837"/>
      <c r="H21837"/>
    </row>
    <row r="21838" spans="6:8" x14ac:dyDescent="0.25">
      <c r="F21838"/>
      <c r="G21838"/>
      <c r="H21838"/>
    </row>
    <row r="21839" spans="6:8" x14ac:dyDescent="0.25">
      <c r="F21839"/>
      <c r="G21839"/>
      <c r="H21839"/>
    </row>
    <row r="21840" spans="6:8" x14ac:dyDescent="0.25">
      <c r="F21840"/>
      <c r="G21840"/>
      <c r="H21840"/>
    </row>
    <row r="21841" spans="6:8" x14ac:dyDescent="0.25">
      <c r="F21841"/>
      <c r="G21841"/>
      <c r="H21841"/>
    </row>
    <row r="21842" spans="6:8" x14ac:dyDescent="0.25">
      <c r="F21842"/>
      <c r="G21842"/>
      <c r="H21842"/>
    </row>
    <row r="21843" spans="6:8" x14ac:dyDescent="0.25">
      <c r="F21843"/>
      <c r="G21843"/>
      <c r="H21843"/>
    </row>
    <row r="21844" spans="6:8" x14ac:dyDescent="0.25">
      <c r="F21844"/>
      <c r="G21844"/>
      <c r="H21844"/>
    </row>
    <row r="21845" spans="6:8" x14ac:dyDescent="0.25">
      <c r="F21845"/>
      <c r="G21845"/>
      <c r="H21845"/>
    </row>
    <row r="21846" spans="6:8" x14ac:dyDescent="0.25">
      <c r="F21846"/>
      <c r="G21846"/>
      <c r="H21846"/>
    </row>
    <row r="21847" spans="6:8" x14ac:dyDescent="0.25">
      <c r="F21847"/>
      <c r="G21847"/>
      <c r="H21847"/>
    </row>
    <row r="21848" spans="6:8" x14ac:dyDescent="0.25">
      <c r="F21848"/>
      <c r="G21848"/>
      <c r="H21848"/>
    </row>
    <row r="21849" spans="6:8" x14ac:dyDescent="0.25">
      <c r="F21849"/>
      <c r="G21849"/>
      <c r="H21849"/>
    </row>
    <row r="21850" spans="6:8" x14ac:dyDescent="0.25">
      <c r="F21850"/>
      <c r="G21850"/>
      <c r="H21850"/>
    </row>
    <row r="21851" spans="6:8" x14ac:dyDescent="0.25">
      <c r="F21851"/>
      <c r="G21851"/>
      <c r="H21851"/>
    </row>
    <row r="21852" spans="6:8" x14ac:dyDescent="0.25">
      <c r="F21852"/>
      <c r="G21852"/>
      <c r="H21852"/>
    </row>
    <row r="21853" spans="6:8" x14ac:dyDescent="0.25">
      <c r="F21853"/>
      <c r="G21853"/>
      <c r="H21853"/>
    </row>
    <row r="21854" spans="6:8" x14ac:dyDescent="0.25">
      <c r="F21854"/>
      <c r="G21854"/>
      <c r="H21854"/>
    </row>
    <row r="21855" spans="6:8" x14ac:dyDescent="0.25">
      <c r="F21855"/>
      <c r="G21855"/>
      <c r="H21855"/>
    </row>
    <row r="21856" spans="6:8" x14ac:dyDescent="0.25">
      <c r="F21856"/>
      <c r="G21856"/>
      <c r="H21856"/>
    </row>
    <row r="21857" spans="6:8" x14ac:dyDescent="0.25">
      <c r="F21857"/>
      <c r="G21857"/>
      <c r="H21857"/>
    </row>
    <row r="21858" spans="6:8" x14ac:dyDescent="0.25">
      <c r="F21858"/>
      <c r="G21858"/>
      <c r="H21858"/>
    </row>
    <row r="21859" spans="6:8" x14ac:dyDescent="0.25">
      <c r="F21859"/>
      <c r="G21859"/>
      <c r="H21859"/>
    </row>
    <row r="21860" spans="6:8" x14ac:dyDescent="0.25">
      <c r="F21860"/>
      <c r="G21860"/>
      <c r="H21860"/>
    </row>
    <row r="21861" spans="6:8" x14ac:dyDescent="0.25">
      <c r="F21861"/>
      <c r="G21861"/>
      <c r="H21861"/>
    </row>
    <row r="21862" spans="6:8" x14ac:dyDescent="0.25">
      <c r="F21862"/>
      <c r="G21862"/>
      <c r="H21862"/>
    </row>
    <row r="21863" spans="6:8" x14ac:dyDescent="0.25">
      <c r="F21863"/>
      <c r="G21863"/>
      <c r="H21863"/>
    </row>
    <row r="21864" spans="6:8" x14ac:dyDescent="0.25">
      <c r="F21864"/>
      <c r="G21864"/>
      <c r="H21864"/>
    </row>
    <row r="21865" spans="6:8" x14ac:dyDescent="0.25">
      <c r="F21865"/>
      <c r="G21865"/>
      <c r="H21865"/>
    </row>
    <row r="21866" spans="6:8" x14ac:dyDescent="0.25">
      <c r="F21866"/>
      <c r="G21866"/>
      <c r="H21866"/>
    </row>
    <row r="21867" spans="6:8" x14ac:dyDescent="0.25">
      <c r="F21867"/>
      <c r="G21867"/>
      <c r="H21867"/>
    </row>
    <row r="21868" spans="6:8" x14ac:dyDescent="0.25">
      <c r="F21868"/>
      <c r="G21868"/>
      <c r="H21868"/>
    </row>
    <row r="21869" spans="6:8" x14ac:dyDescent="0.25">
      <c r="F21869"/>
      <c r="G21869"/>
      <c r="H21869"/>
    </row>
    <row r="21870" spans="6:8" x14ac:dyDescent="0.25">
      <c r="F21870"/>
      <c r="G21870"/>
      <c r="H21870"/>
    </row>
    <row r="21871" spans="6:8" x14ac:dyDescent="0.25">
      <c r="F21871"/>
      <c r="G21871"/>
      <c r="H21871"/>
    </row>
    <row r="21872" spans="6:8" x14ac:dyDescent="0.25">
      <c r="F21872"/>
      <c r="G21872"/>
      <c r="H21872"/>
    </row>
    <row r="21873" spans="6:8" x14ac:dyDescent="0.25">
      <c r="F21873"/>
      <c r="G21873"/>
      <c r="H21873"/>
    </row>
    <row r="21874" spans="6:8" x14ac:dyDescent="0.25">
      <c r="F21874"/>
      <c r="G21874"/>
      <c r="H21874"/>
    </row>
    <row r="21875" spans="6:8" x14ac:dyDescent="0.25">
      <c r="F21875"/>
      <c r="G21875"/>
      <c r="H21875"/>
    </row>
    <row r="21876" spans="6:8" x14ac:dyDescent="0.25">
      <c r="F21876"/>
      <c r="G21876"/>
      <c r="H21876"/>
    </row>
    <row r="21877" spans="6:8" x14ac:dyDescent="0.25">
      <c r="F21877"/>
      <c r="G21877"/>
      <c r="H21877"/>
    </row>
    <row r="21878" spans="6:8" x14ac:dyDescent="0.25">
      <c r="F21878"/>
      <c r="G21878"/>
      <c r="H21878"/>
    </row>
    <row r="21879" spans="6:8" x14ac:dyDescent="0.25">
      <c r="F21879"/>
      <c r="G21879"/>
      <c r="H21879"/>
    </row>
    <row r="21880" spans="6:8" x14ac:dyDescent="0.25">
      <c r="F21880"/>
      <c r="G21880"/>
      <c r="H21880"/>
    </row>
    <row r="21881" spans="6:8" x14ac:dyDescent="0.25">
      <c r="F21881"/>
      <c r="G21881"/>
      <c r="H21881"/>
    </row>
    <row r="21882" spans="6:8" x14ac:dyDescent="0.25">
      <c r="F21882"/>
      <c r="G21882"/>
      <c r="H21882"/>
    </row>
    <row r="21883" spans="6:8" x14ac:dyDescent="0.25">
      <c r="F21883"/>
      <c r="G21883"/>
      <c r="H21883"/>
    </row>
    <row r="21884" spans="6:8" x14ac:dyDescent="0.25">
      <c r="F21884"/>
      <c r="G21884"/>
      <c r="H21884"/>
    </row>
    <row r="21885" spans="6:8" x14ac:dyDescent="0.25">
      <c r="F21885"/>
      <c r="G21885"/>
      <c r="H21885"/>
    </row>
    <row r="21886" spans="6:8" x14ac:dyDescent="0.25">
      <c r="F21886"/>
      <c r="G21886"/>
      <c r="H21886"/>
    </row>
    <row r="21887" spans="6:8" x14ac:dyDescent="0.25">
      <c r="F21887"/>
      <c r="G21887"/>
      <c r="H21887"/>
    </row>
    <row r="21888" spans="6:8" x14ac:dyDescent="0.25">
      <c r="F21888"/>
      <c r="G21888"/>
      <c r="H21888"/>
    </row>
    <row r="21889" spans="6:8" x14ac:dyDescent="0.25">
      <c r="F21889"/>
      <c r="G21889"/>
      <c r="H21889"/>
    </row>
    <row r="21890" spans="6:8" x14ac:dyDescent="0.25">
      <c r="F21890"/>
      <c r="G21890"/>
      <c r="H21890"/>
    </row>
    <row r="21891" spans="6:8" x14ac:dyDescent="0.25">
      <c r="F21891"/>
      <c r="G21891"/>
      <c r="H21891"/>
    </row>
    <row r="21892" spans="6:8" x14ac:dyDescent="0.25">
      <c r="F21892"/>
      <c r="G21892"/>
      <c r="H21892"/>
    </row>
    <row r="21893" spans="6:8" x14ac:dyDescent="0.25">
      <c r="F21893"/>
      <c r="G21893"/>
      <c r="H21893"/>
    </row>
    <row r="21894" spans="6:8" x14ac:dyDescent="0.25">
      <c r="F21894"/>
      <c r="G21894"/>
      <c r="H21894"/>
    </row>
    <row r="21895" spans="6:8" x14ac:dyDescent="0.25">
      <c r="F21895"/>
      <c r="G21895"/>
      <c r="H21895"/>
    </row>
    <row r="21896" spans="6:8" x14ac:dyDescent="0.25">
      <c r="F21896"/>
      <c r="G21896"/>
      <c r="H21896"/>
    </row>
    <row r="21897" spans="6:8" x14ac:dyDescent="0.25">
      <c r="F21897"/>
      <c r="G21897"/>
      <c r="H21897"/>
    </row>
    <row r="21898" spans="6:8" x14ac:dyDescent="0.25">
      <c r="F21898"/>
      <c r="G21898"/>
      <c r="H21898"/>
    </row>
    <row r="21899" spans="6:8" x14ac:dyDescent="0.25">
      <c r="F21899"/>
      <c r="G21899"/>
      <c r="H21899"/>
    </row>
    <row r="21900" spans="6:8" x14ac:dyDescent="0.25">
      <c r="F21900"/>
      <c r="G21900"/>
      <c r="H21900"/>
    </row>
    <row r="21901" spans="6:8" x14ac:dyDescent="0.25">
      <c r="F21901"/>
      <c r="G21901"/>
      <c r="H21901"/>
    </row>
    <row r="21902" spans="6:8" x14ac:dyDescent="0.25">
      <c r="F21902"/>
      <c r="G21902"/>
      <c r="H21902"/>
    </row>
    <row r="21903" spans="6:8" x14ac:dyDescent="0.25">
      <c r="F21903"/>
      <c r="G21903"/>
      <c r="H21903"/>
    </row>
    <row r="21904" spans="6:8" x14ac:dyDescent="0.25">
      <c r="F21904"/>
      <c r="G21904"/>
      <c r="H21904"/>
    </row>
    <row r="21905" spans="6:8" x14ac:dyDescent="0.25">
      <c r="F21905"/>
      <c r="G21905"/>
      <c r="H21905"/>
    </row>
    <row r="21906" spans="6:8" x14ac:dyDescent="0.25">
      <c r="F21906"/>
      <c r="G21906"/>
      <c r="H21906"/>
    </row>
    <row r="21907" spans="6:8" x14ac:dyDescent="0.25">
      <c r="F21907"/>
      <c r="G21907"/>
      <c r="H21907"/>
    </row>
    <row r="21908" spans="6:8" x14ac:dyDescent="0.25">
      <c r="F21908"/>
      <c r="G21908"/>
      <c r="H21908"/>
    </row>
    <row r="21909" spans="6:8" x14ac:dyDescent="0.25">
      <c r="F21909"/>
      <c r="G21909"/>
      <c r="H21909"/>
    </row>
    <row r="21910" spans="6:8" x14ac:dyDescent="0.25">
      <c r="F21910"/>
      <c r="G21910"/>
      <c r="H21910"/>
    </row>
    <row r="21911" spans="6:8" x14ac:dyDescent="0.25">
      <c r="F21911"/>
      <c r="G21911"/>
      <c r="H21911"/>
    </row>
    <row r="21912" spans="6:8" x14ac:dyDescent="0.25">
      <c r="F21912"/>
      <c r="G21912"/>
      <c r="H21912"/>
    </row>
    <row r="21913" spans="6:8" x14ac:dyDescent="0.25">
      <c r="F21913"/>
      <c r="G21913"/>
      <c r="H21913"/>
    </row>
    <row r="21914" spans="6:8" x14ac:dyDescent="0.25">
      <c r="F21914"/>
      <c r="G21914"/>
      <c r="H21914"/>
    </row>
    <row r="21915" spans="6:8" x14ac:dyDescent="0.25">
      <c r="F21915"/>
      <c r="G21915"/>
      <c r="H21915"/>
    </row>
    <row r="21916" spans="6:8" x14ac:dyDescent="0.25">
      <c r="F21916"/>
      <c r="G21916"/>
      <c r="H21916"/>
    </row>
    <row r="21917" spans="6:8" x14ac:dyDescent="0.25">
      <c r="F21917"/>
      <c r="G21917"/>
      <c r="H21917"/>
    </row>
    <row r="21918" spans="6:8" x14ac:dyDescent="0.25">
      <c r="F21918"/>
      <c r="G21918"/>
      <c r="H21918"/>
    </row>
    <row r="21919" spans="6:8" x14ac:dyDescent="0.25">
      <c r="F21919"/>
      <c r="G21919"/>
      <c r="H21919"/>
    </row>
    <row r="21920" spans="6:8" x14ac:dyDescent="0.25">
      <c r="F21920"/>
      <c r="G21920"/>
      <c r="H21920"/>
    </row>
    <row r="21921" spans="6:8" x14ac:dyDescent="0.25">
      <c r="F21921"/>
      <c r="G21921"/>
      <c r="H21921"/>
    </row>
    <row r="21922" spans="6:8" x14ac:dyDescent="0.25">
      <c r="F21922"/>
      <c r="G21922"/>
      <c r="H21922"/>
    </row>
    <row r="21923" spans="6:8" x14ac:dyDescent="0.25">
      <c r="F21923"/>
      <c r="G21923"/>
      <c r="H21923"/>
    </row>
    <row r="21924" spans="6:8" x14ac:dyDescent="0.25">
      <c r="F21924"/>
      <c r="G21924"/>
      <c r="H21924"/>
    </row>
    <row r="21925" spans="6:8" x14ac:dyDescent="0.25">
      <c r="F21925"/>
      <c r="G21925"/>
      <c r="H21925"/>
    </row>
    <row r="21926" spans="6:8" x14ac:dyDescent="0.25">
      <c r="F21926"/>
      <c r="G21926"/>
      <c r="H21926"/>
    </row>
    <row r="21927" spans="6:8" x14ac:dyDescent="0.25">
      <c r="F21927"/>
      <c r="G21927"/>
      <c r="H21927"/>
    </row>
    <row r="21928" spans="6:8" x14ac:dyDescent="0.25">
      <c r="F21928"/>
      <c r="G21928"/>
      <c r="H21928"/>
    </row>
    <row r="21929" spans="6:8" x14ac:dyDescent="0.25">
      <c r="F21929"/>
      <c r="G21929"/>
      <c r="H21929"/>
    </row>
    <row r="21930" spans="6:8" x14ac:dyDescent="0.25">
      <c r="F21930"/>
      <c r="G21930"/>
      <c r="H21930"/>
    </row>
    <row r="21931" spans="6:8" x14ac:dyDescent="0.25">
      <c r="F21931"/>
      <c r="G21931"/>
      <c r="H21931"/>
    </row>
    <row r="21932" spans="6:8" x14ac:dyDescent="0.25">
      <c r="F21932"/>
      <c r="G21932"/>
      <c r="H21932"/>
    </row>
    <row r="21933" spans="6:8" x14ac:dyDescent="0.25">
      <c r="F21933"/>
      <c r="G21933"/>
      <c r="H21933"/>
    </row>
    <row r="21934" spans="6:8" x14ac:dyDescent="0.25">
      <c r="F21934"/>
      <c r="G21934"/>
      <c r="H21934"/>
    </row>
    <row r="21935" spans="6:8" x14ac:dyDescent="0.25">
      <c r="F21935"/>
      <c r="G21935"/>
      <c r="H21935"/>
    </row>
    <row r="21936" spans="6:8" x14ac:dyDescent="0.25">
      <c r="F21936"/>
      <c r="G21936"/>
      <c r="H21936"/>
    </row>
    <row r="21937" spans="6:8" x14ac:dyDescent="0.25">
      <c r="F21937"/>
      <c r="G21937"/>
      <c r="H21937"/>
    </row>
    <row r="21938" spans="6:8" x14ac:dyDescent="0.25">
      <c r="F21938"/>
      <c r="G21938"/>
      <c r="H21938"/>
    </row>
    <row r="21939" spans="6:8" x14ac:dyDescent="0.25">
      <c r="F21939"/>
      <c r="G21939"/>
      <c r="H21939"/>
    </row>
    <row r="21940" spans="6:8" x14ac:dyDescent="0.25">
      <c r="F21940"/>
      <c r="G21940"/>
      <c r="H21940"/>
    </row>
    <row r="21941" spans="6:8" x14ac:dyDescent="0.25">
      <c r="F21941"/>
      <c r="G21941"/>
      <c r="H21941"/>
    </row>
    <row r="21942" spans="6:8" x14ac:dyDescent="0.25">
      <c r="F21942"/>
      <c r="G21942"/>
      <c r="H21942"/>
    </row>
    <row r="21943" spans="6:8" x14ac:dyDescent="0.25">
      <c r="F21943"/>
      <c r="G21943"/>
      <c r="H21943"/>
    </row>
    <row r="21944" spans="6:8" x14ac:dyDescent="0.25">
      <c r="F21944"/>
      <c r="G21944"/>
      <c r="H21944"/>
    </row>
    <row r="21945" spans="6:8" x14ac:dyDescent="0.25">
      <c r="F21945"/>
      <c r="G21945"/>
      <c r="H21945"/>
    </row>
    <row r="21946" spans="6:8" x14ac:dyDescent="0.25">
      <c r="F21946"/>
      <c r="G21946"/>
      <c r="H21946"/>
    </row>
    <row r="21947" spans="6:8" x14ac:dyDescent="0.25">
      <c r="F21947"/>
      <c r="G21947"/>
      <c r="H21947"/>
    </row>
    <row r="21948" spans="6:8" x14ac:dyDescent="0.25">
      <c r="F21948"/>
      <c r="G21948"/>
      <c r="H21948"/>
    </row>
    <row r="21949" spans="6:8" x14ac:dyDescent="0.25">
      <c r="F21949"/>
      <c r="G21949"/>
      <c r="H21949"/>
    </row>
    <row r="21950" spans="6:8" x14ac:dyDescent="0.25">
      <c r="F21950"/>
      <c r="G21950"/>
      <c r="H21950"/>
    </row>
    <row r="21951" spans="6:8" x14ac:dyDescent="0.25">
      <c r="F21951"/>
      <c r="G21951"/>
      <c r="H21951"/>
    </row>
    <row r="21952" spans="6:8" x14ac:dyDescent="0.25">
      <c r="F21952"/>
      <c r="G21952"/>
      <c r="H21952"/>
    </row>
    <row r="21953" spans="6:8" x14ac:dyDescent="0.25">
      <c r="F21953"/>
      <c r="G21953"/>
      <c r="H21953"/>
    </row>
    <row r="21954" spans="6:8" x14ac:dyDescent="0.25">
      <c r="F21954"/>
      <c r="G21954"/>
      <c r="H21954"/>
    </row>
    <row r="21955" spans="6:8" x14ac:dyDescent="0.25">
      <c r="F21955"/>
      <c r="G21955"/>
      <c r="H21955"/>
    </row>
    <row r="21956" spans="6:8" x14ac:dyDescent="0.25">
      <c r="F21956"/>
      <c r="G21956"/>
      <c r="H21956"/>
    </row>
    <row r="21957" spans="6:8" x14ac:dyDescent="0.25">
      <c r="F21957"/>
      <c r="G21957"/>
      <c r="H21957"/>
    </row>
    <row r="21958" spans="6:8" x14ac:dyDescent="0.25">
      <c r="F21958"/>
      <c r="G21958"/>
      <c r="H21958"/>
    </row>
    <row r="21959" spans="6:8" x14ac:dyDescent="0.25">
      <c r="F21959"/>
      <c r="G21959"/>
      <c r="H21959"/>
    </row>
    <row r="21960" spans="6:8" x14ac:dyDescent="0.25">
      <c r="F21960"/>
      <c r="G21960"/>
      <c r="H21960"/>
    </row>
    <row r="21961" spans="6:8" x14ac:dyDescent="0.25">
      <c r="F21961"/>
      <c r="G21961"/>
      <c r="H21961"/>
    </row>
    <row r="21962" spans="6:8" x14ac:dyDescent="0.25">
      <c r="F21962"/>
      <c r="G21962"/>
      <c r="H21962"/>
    </row>
    <row r="21963" spans="6:8" x14ac:dyDescent="0.25">
      <c r="F21963"/>
      <c r="G21963"/>
      <c r="H21963"/>
    </row>
    <row r="21964" spans="6:8" x14ac:dyDescent="0.25">
      <c r="F21964"/>
      <c r="G21964"/>
      <c r="H21964"/>
    </row>
    <row r="21965" spans="6:8" x14ac:dyDescent="0.25">
      <c r="F21965"/>
      <c r="G21965"/>
      <c r="H21965"/>
    </row>
    <row r="21966" spans="6:8" x14ac:dyDescent="0.25">
      <c r="F21966"/>
      <c r="G21966"/>
      <c r="H21966"/>
    </row>
    <row r="21967" spans="6:8" x14ac:dyDescent="0.25">
      <c r="F21967"/>
      <c r="G21967"/>
      <c r="H21967"/>
    </row>
    <row r="21968" spans="6:8" x14ac:dyDescent="0.25">
      <c r="F21968"/>
      <c r="G21968"/>
      <c r="H21968"/>
    </row>
    <row r="21969" spans="6:8" x14ac:dyDescent="0.25">
      <c r="F21969"/>
      <c r="G21969"/>
      <c r="H21969"/>
    </row>
    <row r="21970" spans="6:8" x14ac:dyDescent="0.25">
      <c r="F21970"/>
      <c r="G21970"/>
      <c r="H21970"/>
    </row>
    <row r="21971" spans="6:8" x14ac:dyDescent="0.25">
      <c r="F21971"/>
      <c r="G21971"/>
      <c r="H21971"/>
    </row>
    <row r="21972" spans="6:8" x14ac:dyDescent="0.25">
      <c r="F21972"/>
      <c r="G21972"/>
      <c r="H21972"/>
    </row>
    <row r="21973" spans="6:8" x14ac:dyDescent="0.25">
      <c r="F21973"/>
      <c r="G21973"/>
      <c r="H21973"/>
    </row>
    <row r="21974" spans="6:8" x14ac:dyDescent="0.25">
      <c r="F21974"/>
      <c r="G21974"/>
      <c r="H21974"/>
    </row>
    <row r="21975" spans="6:8" x14ac:dyDescent="0.25">
      <c r="F21975"/>
      <c r="G21975"/>
      <c r="H21975"/>
    </row>
    <row r="21976" spans="6:8" x14ac:dyDescent="0.25">
      <c r="F21976"/>
      <c r="G21976"/>
      <c r="H21976"/>
    </row>
    <row r="21977" spans="6:8" x14ac:dyDescent="0.25">
      <c r="F21977"/>
      <c r="G21977"/>
      <c r="H21977"/>
    </row>
    <row r="21978" spans="6:8" x14ac:dyDescent="0.25">
      <c r="F21978"/>
      <c r="G21978"/>
      <c r="H21978"/>
    </row>
    <row r="21979" spans="6:8" x14ac:dyDescent="0.25">
      <c r="F21979"/>
      <c r="G21979"/>
      <c r="H21979"/>
    </row>
    <row r="21980" spans="6:8" x14ac:dyDescent="0.25">
      <c r="F21980"/>
      <c r="G21980"/>
      <c r="H21980"/>
    </row>
    <row r="21981" spans="6:8" x14ac:dyDescent="0.25">
      <c r="F21981"/>
      <c r="G21981"/>
      <c r="H21981"/>
    </row>
    <row r="21982" spans="6:8" x14ac:dyDescent="0.25">
      <c r="F21982"/>
      <c r="G21982"/>
      <c r="H21982"/>
    </row>
    <row r="21983" spans="6:8" x14ac:dyDescent="0.25">
      <c r="F21983"/>
      <c r="G21983"/>
      <c r="H21983"/>
    </row>
    <row r="21984" spans="6:8" x14ac:dyDescent="0.25">
      <c r="F21984"/>
      <c r="G21984"/>
      <c r="H21984"/>
    </row>
    <row r="21985" spans="6:8" x14ac:dyDescent="0.25">
      <c r="F21985"/>
      <c r="G21985"/>
      <c r="H21985"/>
    </row>
    <row r="21986" spans="6:8" x14ac:dyDescent="0.25">
      <c r="F21986"/>
      <c r="G21986"/>
      <c r="H21986"/>
    </row>
    <row r="21987" spans="6:8" x14ac:dyDescent="0.25">
      <c r="F21987"/>
      <c r="G21987"/>
      <c r="H21987"/>
    </row>
    <row r="21988" spans="6:8" x14ac:dyDescent="0.25">
      <c r="F21988"/>
      <c r="G21988"/>
      <c r="H21988"/>
    </row>
    <row r="21989" spans="6:8" x14ac:dyDescent="0.25">
      <c r="F21989"/>
      <c r="G21989"/>
      <c r="H21989"/>
    </row>
    <row r="21990" spans="6:8" x14ac:dyDescent="0.25">
      <c r="F21990"/>
      <c r="G21990"/>
      <c r="H21990"/>
    </row>
    <row r="21991" spans="6:8" x14ac:dyDescent="0.25">
      <c r="F21991"/>
      <c r="G21991"/>
      <c r="H21991"/>
    </row>
    <row r="21992" spans="6:8" x14ac:dyDescent="0.25">
      <c r="F21992"/>
      <c r="G21992"/>
      <c r="H21992"/>
    </row>
    <row r="21993" spans="6:8" x14ac:dyDescent="0.25">
      <c r="F21993"/>
      <c r="G21993"/>
      <c r="H21993"/>
    </row>
    <row r="21994" spans="6:8" x14ac:dyDescent="0.25">
      <c r="F21994"/>
      <c r="G21994"/>
      <c r="H21994"/>
    </row>
    <row r="21995" spans="6:8" x14ac:dyDescent="0.25">
      <c r="F21995"/>
      <c r="G21995"/>
      <c r="H21995"/>
    </row>
    <row r="21996" spans="6:8" x14ac:dyDescent="0.25">
      <c r="F21996"/>
      <c r="G21996"/>
      <c r="H21996"/>
    </row>
    <row r="21997" spans="6:8" x14ac:dyDescent="0.25">
      <c r="F21997"/>
      <c r="G21997"/>
      <c r="H21997"/>
    </row>
    <row r="21998" spans="6:8" x14ac:dyDescent="0.25">
      <c r="F21998"/>
      <c r="G21998"/>
      <c r="H21998"/>
    </row>
    <row r="21999" spans="6:8" x14ac:dyDescent="0.25">
      <c r="F21999"/>
      <c r="G21999"/>
      <c r="H21999"/>
    </row>
    <row r="22000" spans="6:8" x14ac:dyDescent="0.25">
      <c r="F22000"/>
      <c r="G22000"/>
      <c r="H22000"/>
    </row>
    <row r="22001" spans="6:8" x14ac:dyDescent="0.25">
      <c r="F22001"/>
      <c r="G22001"/>
      <c r="H22001"/>
    </row>
    <row r="22002" spans="6:8" x14ac:dyDescent="0.25">
      <c r="F22002"/>
      <c r="G22002"/>
      <c r="H22002"/>
    </row>
    <row r="22003" spans="6:8" x14ac:dyDescent="0.25">
      <c r="F22003"/>
      <c r="G22003"/>
      <c r="H22003"/>
    </row>
    <row r="22004" spans="6:8" x14ac:dyDescent="0.25">
      <c r="F22004"/>
      <c r="G22004"/>
      <c r="H22004"/>
    </row>
    <row r="22005" spans="6:8" x14ac:dyDescent="0.25">
      <c r="F22005"/>
      <c r="G22005"/>
      <c r="H22005"/>
    </row>
    <row r="22006" spans="6:8" x14ac:dyDescent="0.25">
      <c r="F22006"/>
      <c r="G22006"/>
      <c r="H22006"/>
    </row>
    <row r="22007" spans="6:8" x14ac:dyDescent="0.25">
      <c r="F22007"/>
      <c r="G22007"/>
      <c r="H22007"/>
    </row>
    <row r="22008" spans="6:8" x14ac:dyDescent="0.25">
      <c r="F22008"/>
      <c r="G22008"/>
      <c r="H22008"/>
    </row>
    <row r="22009" spans="6:8" x14ac:dyDescent="0.25">
      <c r="F22009"/>
      <c r="G22009"/>
      <c r="H22009"/>
    </row>
    <row r="22010" spans="6:8" x14ac:dyDescent="0.25">
      <c r="F22010"/>
      <c r="G22010"/>
      <c r="H22010"/>
    </row>
    <row r="22011" spans="6:8" x14ac:dyDescent="0.25">
      <c r="F22011"/>
      <c r="G22011"/>
      <c r="H22011"/>
    </row>
    <row r="22012" spans="6:8" x14ac:dyDescent="0.25">
      <c r="F22012"/>
      <c r="G22012"/>
      <c r="H22012"/>
    </row>
    <row r="22013" spans="6:8" x14ac:dyDescent="0.25">
      <c r="F22013"/>
      <c r="G22013"/>
      <c r="H22013"/>
    </row>
    <row r="22014" spans="6:8" x14ac:dyDescent="0.25">
      <c r="F22014"/>
      <c r="G22014"/>
      <c r="H22014"/>
    </row>
    <row r="22015" spans="6:8" x14ac:dyDescent="0.25">
      <c r="F22015"/>
      <c r="G22015"/>
      <c r="H22015"/>
    </row>
    <row r="22016" spans="6:8" x14ac:dyDescent="0.25">
      <c r="F22016"/>
      <c r="G22016"/>
      <c r="H22016"/>
    </row>
    <row r="22017" spans="6:8" x14ac:dyDescent="0.25">
      <c r="F22017"/>
      <c r="G22017"/>
      <c r="H22017"/>
    </row>
    <row r="22018" spans="6:8" x14ac:dyDescent="0.25">
      <c r="F22018"/>
      <c r="G22018"/>
      <c r="H22018"/>
    </row>
    <row r="22019" spans="6:8" x14ac:dyDescent="0.25">
      <c r="F22019"/>
      <c r="G22019"/>
      <c r="H22019"/>
    </row>
    <row r="22020" spans="6:8" x14ac:dyDescent="0.25">
      <c r="F22020"/>
      <c r="G22020"/>
      <c r="H22020"/>
    </row>
    <row r="22021" spans="6:8" x14ac:dyDescent="0.25">
      <c r="F22021"/>
      <c r="G22021"/>
      <c r="H22021"/>
    </row>
    <row r="22022" spans="6:8" x14ac:dyDescent="0.25">
      <c r="F22022"/>
      <c r="G22022"/>
      <c r="H22022"/>
    </row>
    <row r="22023" spans="6:8" x14ac:dyDescent="0.25">
      <c r="F22023"/>
      <c r="G22023"/>
      <c r="H22023"/>
    </row>
    <row r="22024" spans="6:8" x14ac:dyDescent="0.25">
      <c r="F22024"/>
      <c r="G22024"/>
      <c r="H22024"/>
    </row>
    <row r="22025" spans="6:8" x14ac:dyDescent="0.25">
      <c r="F22025"/>
      <c r="G22025"/>
      <c r="H22025"/>
    </row>
    <row r="22026" spans="6:8" x14ac:dyDescent="0.25">
      <c r="F22026"/>
      <c r="G22026"/>
      <c r="H22026"/>
    </row>
    <row r="22027" spans="6:8" x14ac:dyDescent="0.25">
      <c r="F22027"/>
      <c r="G22027"/>
      <c r="H22027"/>
    </row>
    <row r="22028" spans="6:8" x14ac:dyDescent="0.25">
      <c r="F22028"/>
      <c r="G22028"/>
      <c r="H22028"/>
    </row>
    <row r="22029" spans="6:8" x14ac:dyDescent="0.25">
      <c r="F22029"/>
      <c r="G22029"/>
      <c r="H22029"/>
    </row>
    <row r="22030" spans="6:8" x14ac:dyDescent="0.25">
      <c r="F22030"/>
      <c r="G22030"/>
      <c r="H22030"/>
    </row>
    <row r="22031" spans="6:8" x14ac:dyDescent="0.25">
      <c r="F22031"/>
      <c r="G22031"/>
      <c r="H22031"/>
    </row>
    <row r="22032" spans="6:8" x14ac:dyDescent="0.25">
      <c r="F22032"/>
      <c r="G22032"/>
      <c r="H22032"/>
    </row>
    <row r="22033" spans="6:8" x14ac:dyDescent="0.25">
      <c r="F22033"/>
      <c r="G22033"/>
      <c r="H22033"/>
    </row>
    <row r="22034" spans="6:8" x14ac:dyDescent="0.25">
      <c r="F22034"/>
      <c r="G22034"/>
      <c r="H22034"/>
    </row>
    <row r="22035" spans="6:8" x14ac:dyDescent="0.25">
      <c r="F22035"/>
      <c r="G22035"/>
      <c r="H22035"/>
    </row>
    <row r="22036" spans="6:8" x14ac:dyDescent="0.25">
      <c r="F22036"/>
      <c r="G22036"/>
      <c r="H22036"/>
    </row>
    <row r="22037" spans="6:8" x14ac:dyDescent="0.25">
      <c r="F22037"/>
      <c r="G22037"/>
      <c r="H22037"/>
    </row>
    <row r="22038" spans="6:8" x14ac:dyDescent="0.25">
      <c r="F22038"/>
      <c r="G22038"/>
      <c r="H22038"/>
    </row>
    <row r="22039" spans="6:8" x14ac:dyDescent="0.25">
      <c r="F22039"/>
      <c r="G22039"/>
      <c r="H22039"/>
    </row>
    <row r="22040" spans="6:8" x14ac:dyDescent="0.25">
      <c r="F22040"/>
      <c r="G22040"/>
      <c r="H22040"/>
    </row>
    <row r="22041" spans="6:8" x14ac:dyDescent="0.25">
      <c r="F22041"/>
      <c r="G22041"/>
      <c r="H22041"/>
    </row>
    <row r="22042" spans="6:8" x14ac:dyDescent="0.25">
      <c r="F22042"/>
      <c r="G22042"/>
      <c r="H22042"/>
    </row>
    <row r="22043" spans="6:8" x14ac:dyDescent="0.25">
      <c r="F22043"/>
      <c r="G22043"/>
      <c r="H22043"/>
    </row>
    <row r="22044" spans="6:8" x14ac:dyDescent="0.25">
      <c r="F22044"/>
      <c r="G22044"/>
      <c r="H22044"/>
    </row>
    <row r="22045" spans="6:8" x14ac:dyDescent="0.25">
      <c r="F22045"/>
      <c r="G22045"/>
      <c r="H22045"/>
    </row>
    <row r="22046" spans="6:8" x14ac:dyDescent="0.25">
      <c r="F22046"/>
      <c r="G22046"/>
      <c r="H22046"/>
    </row>
    <row r="22047" spans="6:8" x14ac:dyDescent="0.25">
      <c r="F22047"/>
      <c r="G22047"/>
      <c r="H22047"/>
    </row>
    <row r="22048" spans="6:8" x14ac:dyDescent="0.25">
      <c r="F22048"/>
      <c r="G22048"/>
      <c r="H22048"/>
    </row>
    <row r="22049" spans="6:8" x14ac:dyDescent="0.25">
      <c r="F22049"/>
      <c r="G22049"/>
      <c r="H22049"/>
    </row>
    <row r="22050" spans="6:8" x14ac:dyDescent="0.25">
      <c r="F22050"/>
      <c r="G22050"/>
      <c r="H22050"/>
    </row>
    <row r="22051" spans="6:8" x14ac:dyDescent="0.25">
      <c r="F22051"/>
      <c r="G22051"/>
      <c r="H22051"/>
    </row>
    <row r="22052" spans="6:8" x14ac:dyDescent="0.25">
      <c r="F22052"/>
      <c r="G22052"/>
      <c r="H22052"/>
    </row>
    <row r="22053" spans="6:8" x14ac:dyDescent="0.25">
      <c r="F22053"/>
      <c r="G22053"/>
      <c r="H22053"/>
    </row>
    <row r="22054" spans="6:8" x14ac:dyDescent="0.25">
      <c r="F22054"/>
      <c r="G22054"/>
      <c r="H22054"/>
    </row>
    <row r="22055" spans="6:8" x14ac:dyDescent="0.25">
      <c r="F22055"/>
      <c r="G22055"/>
      <c r="H22055"/>
    </row>
    <row r="22056" spans="6:8" x14ac:dyDescent="0.25">
      <c r="F22056"/>
      <c r="G22056"/>
      <c r="H22056"/>
    </row>
    <row r="22057" spans="6:8" x14ac:dyDescent="0.25">
      <c r="F22057"/>
      <c r="G22057"/>
      <c r="H22057"/>
    </row>
    <row r="22058" spans="6:8" x14ac:dyDescent="0.25">
      <c r="F22058"/>
      <c r="G22058"/>
      <c r="H22058"/>
    </row>
    <row r="22059" spans="6:8" x14ac:dyDescent="0.25">
      <c r="F22059"/>
      <c r="G22059"/>
      <c r="H22059"/>
    </row>
    <row r="22060" spans="6:8" x14ac:dyDescent="0.25">
      <c r="F22060"/>
      <c r="G22060"/>
      <c r="H22060"/>
    </row>
    <row r="22061" spans="6:8" x14ac:dyDescent="0.25">
      <c r="F22061"/>
      <c r="G22061"/>
      <c r="H22061"/>
    </row>
    <row r="22062" spans="6:8" x14ac:dyDescent="0.25">
      <c r="F22062"/>
      <c r="G22062"/>
      <c r="H22062"/>
    </row>
    <row r="22063" spans="6:8" x14ac:dyDescent="0.25">
      <c r="F22063"/>
      <c r="G22063"/>
      <c r="H22063"/>
    </row>
    <row r="22064" spans="6:8" x14ac:dyDescent="0.25">
      <c r="F22064"/>
      <c r="G22064"/>
      <c r="H22064"/>
    </row>
    <row r="22065" spans="6:8" x14ac:dyDescent="0.25">
      <c r="F22065"/>
      <c r="G22065"/>
      <c r="H22065"/>
    </row>
    <row r="22066" spans="6:8" x14ac:dyDescent="0.25">
      <c r="F22066"/>
      <c r="G22066"/>
      <c r="H22066"/>
    </row>
    <row r="22067" spans="6:8" x14ac:dyDescent="0.25">
      <c r="F22067"/>
      <c r="G22067"/>
      <c r="H22067"/>
    </row>
    <row r="22068" spans="6:8" x14ac:dyDescent="0.25">
      <c r="F22068"/>
      <c r="G22068"/>
      <c r="H22068"/>
    </row>
    <row r="22069" spans="6:8" x14ac:dyDescent="0.25">
      <c r="F22069"/>
      <c r="G22069"/>
      <c r="H22069"/>
    </row>
    <row r="22070" spans="6:8" x14ac:dyDescent="0.25">
      <c r="F22070"/>
      <c r="G22070"/>
      <c r="H22070"/>
    </row>
    <row r="22071" spans="6:8" x14ac:dyDescent="0.25">
      <c r="F22071"/>
      <c r="G22071"/>
      <c r="H22071"/>
    </row>
    <row r="22072" spans="6:8" x14ac:dyDescent="0.25">
      <c r="F22072"/>
      <c r="G22072"/>
      <c r="H22072"/>
    </row>
    <row r="22073" spans="6:8" x14ac:dyDescent="0.25">
      <c r="F22073"/>
      <c r="G22073"/>
      <c r="H22073"/>
    </row>
    <row r="22074" spans="6:8" x14ac:dyDescent="0.25">
      <c r="F22074"/>
      <c r="G22074"/>
      <c r="H22074"/>
    </row>
    <row r="22075" spans="6:8" x14ac:dyDescent="0.25">
      <c r="F22075"/>
      <c r="G22075"/>
      <c r="H22075"/>
    </row>
    <row r="22076" spans="6:8" x14ac:dyDescent="0.25">
      <c r="F22076"/>
      <c r="G22076"/>
      <c r="H22076"/>
    </row>
    <row r="22077" spans="6:8" x14ac:dyDescent="0.25">
      <c r="F22077"/>
      <c r="G22077"/>
      <c r="H22077"/>
    </row>
    <row r="22078" spans="6:8" x14ac:dyDescent="0.25">
      <c r="F22078"/>
      <c r="G22078"/>
      <c r="H22078"/>
    </row>
    <row r="22079" spans="6:8" x14ac:dyDescent="0.25">
      <c r="F22079"/>
      <c r="G22079"/>
      <c r="H22079"/>
    </row>
    <row r="22080" spans="6:8" x14ac:dyDescent="0.25">
      <c r="F22080"/>
      <c r="G22080"/>
      <c r="H22080"/>
    </row>
    <row r="22081" spans="6:8" x14ac:dyDescent="0.25">
      <c r="F22081"/>
      <c r="G22081"/>
      <c r="H22081"/>
    </row>
    <row r="22082" spans="6:8" x14ac:dyDescent="0.25">
      <c r="F22082"/>
      <c r="G22082"/>
      <c r="H22082"/>
    </row>
    <row r="22083" spans="6:8" x14ac:dyDescent="0.25">
      <c r="F22083"/>
      <c r="G22083"/>
      <c r="H22083"/>
    </row>
    <row r="22084" spans="6:8" x14ac:dyDescent="0.25">
      <c r="F22084"/>
      <c r="G22084"/>
      <c r="H22084"/>
    </row>
    <row r="22085" spans="6:8" x14ac:dyDescent="0.25">
      <c r="F22085"/>
      <c r="G22085"/>
      <c r="H22085"/>
    </row>
    <row r="22086" spans="6:8" x14ac:dyDescent="0.25">
      <c r="F22086"/>
      <c r="G22086"/>
      <c r="H22086"/>
    </row>
    <row r="22087" spans="6:8" x14ac:dyDescent="0.25">
      <c r="F22087"/>
      <c r="G22087"/>
      <c r="H22087"/>
    </row>
    <row r="22088" spans="6:8" x14ac:dyDescent="0.25">
      <c r="F22088"/>
      <c r="G22088"/>
      <c r="H22088"/>
    </row>
    <row r="22089" spans="6:8" x14ac:dyDescent="0.25">
      <c r="F22089"/>
      <c r="G22089"/>
      <c r="H22089"/>
    </row>
    <row r="22090" spans="6:8" x14ac:dyDescent="0.25">
      <c r="F22090"/>
      <c r="G22090"/>
      <c r="H22090"/>
    </row>
    <row r="22091" spans="6:8" x14ac:dyDescent="0.25">
      <c r="F22091"/>
      <c r="G22091"/>
      <c r="H22091"/>
    </row>
    <row r="22092" spans="6:8" x14ac:dyDescent="0.25">
      <c r="F22092"/>
      <c r="G22092"/>
      <c r="H22092"/>
    </row>
    <row r="22093" spans="6:8" x14ac:dyDescent="0.25">
      <c r="F22093"/>
      <c r="G22093"/>
      <c r="H22093"/>
    </row>
    <row r="22094" spans="6:8" x14ac:dyDescent="0.25">
      <c r="F22094"/>
      <c r="G22094"/>
      <c r="H22094"/>
    </row>
    <row r="22095" spans="6:8" x14ac:dyDescent="0.25">
      <c r="F22095"/>
      <c r="G22095"/>
      <c r="H22095"/>
    </row>
    <row r="22096" spans="6:8" x14ac:dyDescent="0.25">
      <c r="F22096"/>
      <c r="G22096"/>
      <c r="H22096"/>
    </row>
    <row r="22097" spans="6:8" x14ac:dyDescent="0.25">
      <c r="F22097"/>
      <c r="G22097"/>
      <c r="H22097"/>
    </row>
    <row r="22098" spans="6:8" x14ac:dyDescent="0.25">
      <c r="F22098"/>
      <c r="G22098"/>
      <c r="H22098"/>
    </row>
    <row r="22099" spans="6:8" x14ac:dyDescent="0.25">
      <c r="F22099"/>
      <c r="G22099"/>
      <c r="H22099"/>
    </row>
    <row r="22100" spans="6:8" x14ac:dyDescent="0.25">
      <c r="F22100"/>
      <c r="G22100"/>
      <c r="H22100"/>
    </row>
    <row r="22101" spans="6:8" x14ac:dyDescent="0.25">
      <c r="F22101"/>
      <c r="G22101"/>
      <c r="H22101"/>
    </row>
    <row r="22102" spans="6:8" x14ac:dyDescent="0.25">
      <c r="F22102"/>
      <c r="G22102"/>
      <c r="H22102"/>
    </row>
    <row r="22103" spans="6:8" x14ac:dyDescent="0.25">
      <c r="F22103"/>
      <c r="G22103"/>
      <c r="H22103"/>
    </row>
    <row r="22104" spans="6:8" x14ac:dyDescent="0.25">
      <c r="F22104"/>
      <c r="G22104"/>
      <c r="H22104"/>
    </row>
    <row r="22105" spans="6:8" x14ac:dyDescent="0.25">
      <c r="F22105"/>
      <c r="G22105"/>
      <c r="H22105"/>
    </row>
    <row r="22106" spans="6:8" x14ac:dyDescent="0.25">
      <c r="F22106"/>
      <c r="G22106"/>
      <c r="H22106"/>
    </row>
    <row r="22107" spans="6:8" x14ac:dyDescent="0.25">
      <c r="F22107"/>
      <c r="G22107"/>
      <c r="H22107"/>
    </row>
    <row r="22108" spans="6:8" x14ac:dyDescent="0.25">
      <c r="F22108"/>
      <c r="G22108"/>
      <c r="H22108"/>
    </row>
    <row r="22109" spans="6:8" x14ac:dyDescent="0.25">
      <c r="F22109"/>
      <c r="G22109"/>
      <c r="H22109"/>
    </row>
    <row r="22110" spans="6:8" x14ac:dyDescent="0.25">
      <c r="F22110"/>
      <c r="G22110"/>
      <c r="H22110"/>
    </row>
    <row r="22111" spans="6:8" x14ac:dyDescent="0.25">
      <c r="F22111"/>
      <c r="G22111"/>
      <c r="H22111"/>
    </row>
    <row r="22112" spans="6:8" x14ac:dyDescent="0.25">
      <c r="F22112"/>
      <c r="G22112"/>
      <c r="H22112"/>
    </row>
    <row r="22113" spans="6:8" x14ac:dyDescent="0.25">
      <c r="F22113"/>
      <c r="G22113"/>
      <c r="H22113"/>
    </row>
    <row r="22114" spans="6:8" x14ac:dyDescent="0.25">
      <c r="F22114"/>
      <c r="G22114"/>
      <c r="H22114"/>
    </row>
    <row r="22115" spans="6:8" x14ac:dyDescent="0.25">
      <c r="F22115"/>
      <c r="G22115"/>
      <c r="H22115"/>
    </row>
    <row r="22116" spans="6:8" x14ac:dyDescent="0.25">
      <c r="F22116"/>
      <c r="G22116"/>
      <c r="H22116"/>
    </row>
    <row r="22117" spans="6:8" x14ac:dyDescent="0.25">
      <c r="F22117"/>
      <c r="G22117"/>
      <c r="H22117"/>
    </row>
    <row r="22118" spans="6:8" x14ac:dyDescent="0.25">
      <c r="F22118"/>
      <c r="G22118"/>
      <c r="H22118"/>
    </row>
    <row r="22119" spans="6:8" x14ac:dyDescent="0.25">
      <c r="F22119"/>
      <c r="G22119"/>
      <c r="H22119"/>
    </row>
    <row r="22120" spans="6:8" x14ac:dyDescent="0.25">
      <c r="F22120"/>
      <c r="G22120"/>
      <c r="H22120"/>
    </row>
    <row r="22121" spans="6:8" x14ac:dyDescent="0.25">
      <c r="F22121"/>
      <c r="G22121"/>
      <c r="H22121"/>
    </row>
    <row r="22122" spans="6:8" x14ac:dyDescent="0.25">
      <c r="F22122"/>
      <c r="G22122"/>
      <c r="H22122"/>
    </row>
    <row r="22123" spans="6:8" x14ac:dyDescent="0.25">
      <c r="F22123"/>
      <c r="G22123"/>
      <c r="H22123"/>
    </row>
    <row r="22124" spans="6:8" x14ac:dyDescent="0.25">
      <c r="F22124"/>
      <c r="G22124"/>
      <c r="H22124"/>
    </row>
    <row r="22125" spans="6:8" x14ac:dyDescent="0.25">
      <c r="F22125"/>
      <c r="G22125"/>
      <c r="H22125"/>
    </row>
    <row r="22126" spans="6:8" x14ac:dyDescent="0.25">
      <c r="F22126"/>
      <c r="G22126"/>
      <c r="H22126"/>
    </row>
    <row r="22127" spans="6:8" x14ac:dyDescent="0.25">
      <c r="F22127"/>
      <c r="G22127"/>
      <c r="H22127"/>
    </row>
    <row r="22128" spans="6:8" x14ac:dyDescent="0.25">
      <c r="F22128"/>
      <c r="G22128"/>
      <c r="H22128"/>
    </row>
    <row r="22129" spans="6:8" x14ac:dyDescent="0.25">
      <c r="F22129"/>
      <c r="G22129"/>
      <c r="H22129"/>
    </row>
    <row r="22130" spans="6:8" x14ac:dyDescent="0.25">
      <c r="F22130"/>
      <c r="G22130"/>
      <c r="H22130"/>
    </row>
    <row r="22131" spans="6:8" x14ac:dyDescent="0.25">
      <c r="F22131"/>
      <c r="G22131"/>
      <c r="H22131"/>
    </row>
    <row r="22132" spans="6:8" x14ac:dyDescent="0.25">
      <c r="F22132"/>
      <c r="G22132"/>
      <c r="H22132"/>
    </row>
    <row r="22133" spans="6:8" x14ac:dyDescent="0.25">
      <c r="F22133"/>
      <c r="G22133"/>
      <c r="H22133"/>
    </row>
    <row r="22134" spans="6:8" x14ac:dyDescent="0.25">
      <c r="F22134"/>
      <c r="G22134"/>
      <c r="H22134"/>
    </row>
    <row r="22135" spans="6:8" x14ac:dyDescent="0.25">
      <c r="F22135"/>
      <c r="G22135"/>
      <c r="H22135"/>
    </row>
    <row r="22136" spans="6:8" x14ac:dyDescent="0.25">
      <c r="F22136"/>
      <c r="G22136"/>
      <c r="H22136"/>
    </row>
    <row r="22137" spans="6:8" x14ac:dyDescent="0.25">
      <c r="F22137"/>
      <c r="G22137"/>
      <c r="H22137"/>
    </row>
    <row r="22138" spans="6:8" x14ac:dyDescent="0.25">
      <c r="F22138"/>
      <c r="G22138"/>
      <c r="H22138"/>
    </row>
    <row r="22139" spans="6:8" x14ac:dyDescent="0.25">
      <c r="F22139"/>
      <c r="G22139"/>
      <c r="H22139"/>
    </row>
    <row r="22140" spans="6:8" x14ac:dyDescent="0.25">
      <c r="F22140"/>
      <c r="G22140"/>
      <c r="H22140"/>
    </row>
    <row r="22141" spans="6:8" x14ac:dyDescent="0.25">
      <c r="F22141"/>
      <c r="G22141"/>
      <c r="H22141"/>
    </row>
    <row r="22142" spans="6:8" x14ac:dyDescent="0.25">
      <c r="F22142"/>
      <c r="G22142"/>
      <c r="H22142"/>
    </row>
    <row r="22143" spans="6:8" x14ac:dyDescent="0.25">
      <c r="F22143"/>
      <c r="G22143"/>
      <c r="H22143"/>
    </row>
    <row r="22144" spans="6:8" x14ac:dyDescent="0.25">
      <c r="F22144"/>
      <c r="G22144"/>
      <c r="H22144"/>
    </row>
    <row r="22145" spans="6:8" x14ac:dyDescent="0.25">
      <c r="F22145"/>
      <c r="G22145"/>
      <c r="H22145"/>
    </row>
    <row r="22146" spans="6:8" x14ac:dyDescent="0.25">
      <c r="F22146"/>
      <c r="G22146"/>
      <c r="H22146"/>
    </row>
    <row r="22147" spans="6:8" x14ac:dyDescent="0.25">
      <c r="F22147"/>
      <c r="G22147"/>
      <c r="H22147"/>
    </row>
    <row r="22148" spans="6:8" x14ac:dyDescent="0.25">
      <c r="F22148"/>
      <c r="G22148"/>
      <c r="H22148"/>
    </row>
    <row r="22149" spans="6:8" x14ac:dyDescent="0.25">
      <c r="F22149"/>
      <c r="G22149"/>
      <c r="H22149"/>
    </row>
    <row r="22150" spans="6:8" x14ac:dyDescent="0.25">
      <c r="F22150"/>
      <c r="G22150"/>
      <c r="H22150"/>
    </row>
    <row r="22151" spans="6:8" x14ac:dyDescent="0.25">
      <c r="F22151"/>
      <c r="G22151"/>
      <c r="H22151"/>
    </row>
    <row r="22152" spans="6:8" x14ac:dyDescent="0.25">
      <c r="F22152"/>
      <c r="G22152"/>
      <c r="H22152"/>
    </row>
    <row r="22153" spans="6:8" x14ac:dyDescent="0.25">
      <c r="F22153"/>
      <c r="G22153"/>
      <c r="H22153"/>
    </row>
    <row r="22154" spans="6:8" x14ac:dyDescent="0.25">
      <c r="F22154"/>
      <c r="G22154"/>
      <c r="H22154"/>
    </row>
    <row r="22155" spans="6:8" x14ac:dyDescent="0.25">
      <c r="F22155"/>
      <c r="G22155"/>
      <c r="H22155"/>
    </row>
    <row r="22156" spans="6:8" x14ac:dyDescent="0.25">
      <c r="F22156"/>
      <c r="G22156"/>
      <c r="H22156"/>
    </row>
    <row r="22157" spans="6:8" x14ac:dyDescent="0.25">
      <c r="F22157"/>
      <c r="G22157"/>
      <c r="H22157"/>
    </row>
    <row r="22158" spans="6:8" x14ac:dyDescent="0.25">
      <c r="F22158"/>
      <c r="G22158"/>
      <c r="H22158"/>
    </row>
    <row r="22159" spans="6:8" x14ac:dyDescent="0.25">
      <c r="F22159"/>
      <c r="G22159"/>
      <c r="H22159"/>
    </row>
    <row r="22160" spans="6:8" x14ac:dyDescent="0.25">
      <c r="F22160"/>
      <c r="G22160"/>
      <c r="H22160"/>
    </row>
    <row r="22161" spans="6:8" x14ac:dyDescent="0.25">
      <c r="F22161"/>
      <c r="G22161"/>
      <c r="H22161"/>
    </row>
    <row r="22162" spans="6:8" x14ac:dyDescent="0.25">
      <c r="F22162"/>
      <c r="G22162"/>
      <c r="H22162"/>
    </row>
    <row r="22163" spans="6:8" x14ac:dyDescent="0.25">
      <c r="F22163"/>
      <c r="G22163"/>
      <c r="H22163"/>
    </row>
    <row r="22164" spans="6:8" x14ac:dyDescent="0.25">
      <c r="F22164"/>
      <c r="G22164"/>
      <c r="H22164"/>
    </row>
    <row r="22165" spans="6:8" x14ac:dyDescent="0.25">
      <c r="F22165"/>
      <c r="G22165"/>
      <c r="H22165"/>
    </row>
    <row r="22166" spans="6:8" x14ac:dyDescent="0.25">
      <c r="F22166"/>
      <c r="G22166"/>
      <c r="H22166"/>
    </row>
    <row r="22167" spans="6:8" x14ac:dyDescent="0.25">
      <c r="F22167"/>
      <c r="G22167"/>
      <c r="H22167"/>
    </row>
    <row r="22168" spans="6:8" x14ac:dyDescent="0.25">
      <c r="F22168"/>
      <c r="G22168"/>
      <c r="H22168"/>
    </row>
    <row r="22169" spans="6:8" x14ac:dyDescent="0.25">
      <c r="F22169"/>
      <c r="G22169"/>
      <c r="H22169"/>
    </row>
    <row r="22170" spans="6:8" x14ac:dyDescent="0.25">
      <c r="F22170"/>
      <c r="G22170"/>
      <c r="H22170"/>
    </row>
    <row r="22171" spans="6:8" x14ac:dyDescent="0.25">
      <c r="F22171"/>
      <c r="G22171"/>
      <c r="H22171"/>
    </row>
    <row r="22172" spans="6:8" x14ac:dyDescent="0.25">
      <c r="F22172"/>
      <c r="G22172"/>
      <c r="H22172"/>
    </row>
    <row r="22173" spans="6:8" x14ac:dyDescent="0.25">
      <c r="F22173"/>
      <c r="G22173"/>
      <c r="H22173"/>
    </row>
    <row r="22174" spans="6:8" x14ac:dyDescent="0.25">
      <c r="F22174"/>
      <c r="G22174"/>
      <c r="H22174"/>
    </row>
    <row r="22175" spans="6:8" x14ac:dyDescent="0.25">
      <c r="F22175"/>
      <c r="G22175"/>
      <c r="H22175"/>
    </row>
    <row r="22176" spans="6:8" x14ac:dyDescent="0.25">
      <c r="F22176"/>
      <c r="G22176"/>
      <c r="H22176"/>
    </row>
    <row r="22177" spans="6:8" x14ac:dyDescent="0.25">
      <c r="F22177"/>
      <c r="G22177"/>
      <c r="H22177"/>
    </row>
    <row r="22178" spans="6:8" x14ac:dyDescent="0.25">
      <c r="F22178"/>
      <c r="G22178"/>
      <c r="H22178"/>
    </row>
    <row r="22179" spans="6:8" x14ac:dyDescent="0.25">
      <c r="F22179"/>
      <c r="G22179"/>
      <c r="H22179"/>
    </row>
    <row r="22180" spans="6:8" x14ac:dyDescent="0.25">
      <c r="F22180"/>
      <c r="G22180"/>
      <c r="H22180"/>
    </row>
    <row r="22181" spans="6:8" x14ac:dyDescent="0.25">
      <c r="F22181"/>
      <c r="G22181"/>
      <c r="H22181"/>
    </row>
    <row r="22182" spans="6:8" x14ac:dyDescent="0.25">
      <c r="F22182"/>
      <c r="G22182"/>
      <c r="H22182"/>
    </row>
    <row r="22183" spans="6:8" x14ac:dyDescent="0.25">
      <c r="F22183"/>
      <c r="G22183"/>
      <c r="H22183"/>
    </row>
    <row r="22184" spans="6:8" x14ac:dyDescent="0.25">
      <c r="F22184"/>
      <c r="G22184"/>
      <c r="H22184"/>
    </row>
    <row r="22185" spans="6:8" x14ac:dyDescent="0.25">
      <c r="F22185"/>
      <c r="G22185"/>
      <c r="H22185"/>
    </row>
    <row r="22186" spans="6:8" x14ac:dyDescent="0.25">
      <c r="F22186"/>
      <c r="G22186"/>
      <c r="H22186"/>
    </row>
    <row r="22187" spans="6:8" x14ac:dyDescent="0.25">
      <c r="F22187"/>
      <c r="G22187"/>
      <c r="H22187"/>
    </row>
    <row r="22188" spans="6:8" x14ac:dyDescent="0.25">
      <c r="F22188"/>
      <c r="G22188"/>
      <c r="H22188"/>
    </row>
    <row r="22189" spans="6:8" x14ac:dyDescent="0.25">
      <c r="F22189"/>
      <c r="G22189"/>
      <c r="H22189"/>
    </row>
    <row r="22190" spans="6:8" x14ac:dyDescent="0.25">
      <c r="F22190"/>
      <c r="G22190"/>
      <c r="H22190"/>
    </row>
    <row r="22191" spans="6:8" x14ac:dyDescent="0.25">
      <c r="F22191"/>
      <c r="G22191"/>
      <c r="H22191"/>
    </row>
    <row r="22192" spans="6:8" x14ac:dyDescent="0.25">
      <c r="F22192"/>
      <c r="G22192"/>
      <c r="H22192"/>
    </row>
    <row r="22193" spans="6:8" x14ac:dyDescent="0.25">
      <c r="F22193"/>
      <c r="G22193"/>
      <c r="H22193"/>
    </row>
    <row r="22194" spans="6:8" x14ac:dyDescent="0.25">
      <c r="F22194"/>
      <c r="G22194"/>
      <c r="H22194"/>
    </row>
    <row r="22195" spans="6:8" x14ac:dyDescent="0.25">
      <c r="F22195"/>
      <c r="G22195"/>
      <c r="H22195"/>
    </row>
    <row r="22196" spans="6:8" x14ac:dyDescent="0.25">
      <c r="F22196"/>
      <c r="G22196"/>
      <c r="H22196"/>
    </row>
    <row r="22197" spans="6:8" x14ac:dyDescent="0.25">
      <c r="F22197"/>
      <c r="G22197"/>
      <c r="H22197"/>
    </row>
    <row r="22198" spans="6:8" x14ac:dyDescent="0.25">
      <c r="F22198"/>
      <c r="G22198"/>
      <c r="H22198"/>
    </row>
    <row r="22199" spans="6:8" x14ac:dyDescent="0.25">
      <c r="F22199"/>
      <c r="G22199"/>
      <c r="H22199"/>
    </row>
    <row r="22200" spans="6:8" x14ac:dyDescent="0.25">
      <c r="F22200"/>
      <c r="G22200"/>
      <c r="H22200"/>
    </row>
    <row r="22201" spans="6:8" x14ac:dyDescent="0.25">
      <c r="F22201"/>
      <c r="G22201"/>
      <c r="H22201"/>
    </row>
    <row r="22202" spans="6:8" x14ac:dyDescent="0.25">
      <c r="F22202"/>
      <c r="G22202"/>
      <c r="H22202"/>
    </row>
    <row r="22203" spans="6:8" x14ac:dyDescent="0.25">
      <c r="F22203"/>
      <c r="G22203"/>
      <c r="H22203"/>
    </row>
    <row r="22204" spans="6:8" x14ac:dyDescent="0.25">
      <c r="F22204"/>
      <c r="G22204"/>
      <c r="H22204"/>
    </row>
    <row r="22205" spans="6:8" x14ac:dyDescent="0.25">
      <c r="F22205"/>
      <c r="G22205"/>
      <c r="H22205"/>
    </row>
    <row r="22206" spans="6:8" x14ac:dyDescent="0.25">
      <c r="F22206"/>
      <c r="G22206"/>
      <c r="H22206"/>
    </row>
    <row r="22207" spans="6:8" x14ac:dyDescent="0.25">
      <c r="F22207"/>
      <c r="G22207"/>
      <c r="H22207"/>
    </row>
    <row r="22208" spans="6:8" x14ac:dyDescent="0.25">
      <c r="F22208"/>
      <c r="G22208"/>
      <c r="H22208"/>
    </row>
    <row r="22209" spans="6:8" x14ac:dyDescent="0.25">
      <c r="F22209"/>
      <c r="G22209"/>
      <c r="H22209"/>
    </row>
    <row r="22210" spans="6:8" x14ac:dyDescent="0.25">
      <c r="F22210"/>
      <c r="G22210"/>
      <c r="H22210"/>
    </row>
    <row r="22211" spans="6:8" x14ac:dyDescent="0.25">
      <c r="F22211"/>
      <c r="G22211"/>
      <c r="H22211"/>
    </row>
    <row r="22212" spans="6:8" x14ac:dyDescent="0.25">
      <c r="F22212"/>
      <c r="G22212"/>
      <c r="H22212"/>
    </row>
    <row r="22213" spans="6:8" x14ac:dyDescent="0.25">
      <c r="F22213"/>
      <c r="G22213"/>
      <c r="H22213"/>
    </row>
    <row r="22214" spans="6:8" x14ac:dyDescent="0.25">
      <c r="F22214"/>
      <c r="G22214"/>
      <c r="H22214"/>
    </row>
    <row r="22215" spans="6:8" x14ac:dyDescent="0.25">
      <c r="F22215"/>
      <c r="G22215"/>
      <c r="H22215"/>
    </row>
    <row r="22216" spans="6:8" x14ac:dyDescent="0.25">
      <c r="F22216"/>
      <c r="G22216"/>
      <c r="H22216"/>
    </row>
    <row r="22217" spans="6:8" x14ac:dyDescent="0.25">
      <c r="F22217"/>
      <c r="G22217"/>
      <c r="H22217"/>
    </row>
    <row r="22218" spans="6:8" x14ac:dyDescent="0.25">
      <c r="F22218"/>
      <c r="G22218"/>
      <c r="H22218"/>
    </row>
    <row r="22219" spans="6:8" x14ac:dyDescent="0.25">
      <c r="F22219"/>
      <c r="G22219"/>
      <c r="H22219"/>
    </row>
    <row r="22220" spans="6:8" x14ac:dyDescent="0.25">
      <c r="F22220"/>
      <c r="G22220"/>
      <c r="H22220"/>
    </row>
    <row r="22221" spans="6:8" x14ac:dyDescent="0.25">
      <c r="F22221"/>
      <c r="G22221"/>
      <c r="H22221"/>
    </row>
    <row r="22222" spans="6:8" x14ac:dyDescent="0.25">
      <c r="F22222"/>
      <c r="G22222"/>
      <c r="H22222"/>
    </row>
    <row r="22223" spans="6:8" x14ac:dyDescent="0.25">
      <c r="F22223"/>
      <c r="G22223"/>
      <c r="H22223"/>
    </row>
    <row r="22224" spans="6:8" x14ac:dyDescent="0.25">
      <c r="F22224"/>
      <c r="G22224"/>
      <c r="H22224"/>
    </row>
    <row r="22225" spans="6:8" x14ac:dyDescent="0.25">
      <c r="F22225"/>
      <c r="G22225"/>
      <c r="H22225"/>
    </row>
    <row r="22226" spans="6:8" x14ac:dyDescent="0.25">
      <c r="F22226"/>
      <c r="G22226"/>
      <c r="H22226"/>
    </row>
    <row r="22227" spans="6:8" x14ac:dyDescent="0.25">
      <c r="F22227"/>
      <c r="G22227"/>
      <c r="H22227"/>
    </row>
    <row r="22228" spans="6:8" x14ac:dyDescent="0.25">
      <c r="F22228"/>
      <c r="G22228"/>
      <c r="H22228"/>
    </row>
    <row r="22229" spans="6:8" x14ac:dyDescent="0.25">
      <c r="F22229"/>
      <c r="G22229"/>
      <c r="H22229"/>
    </row>
    <row r="22230" spans="6:8" x14ac:dyDescent="0.25">
      <c r="F22230"/>
      <c r="G22230"/>
      <c r="H22230"/>
    </row>
    <row r="22231" spans="6:8" x14ac:dyDescent="0.25">
      <c r="F22231"/>
      <c r="G22231"/>
      <c r="H22231"/>
    </row>
    <row r="22232" spans="6:8" x14ac:dyDescent="0.25">
      <c r="F22232"/>
      <c r="G22232"/>
      <c r="H22232"/>
    </row>
    <row r="22233" spans="6:8" x14ac:dyDescent="0.25">
      <c r="F22233"/>
      <c r="G22233"/>
      <c r="H22233"/>
    </row>
    <row r="22234" spans="6:8" x14ac:dyDescent="0.25">
      <c r="F22234"/>
      <c r="G22234"/>
      <c r="H22234"/>
    </row>
    <row r="22235" spans="6:8" x14ac:dyDescent="0.25">
      <c r="F22235"/>
      <c r="G22235"/>
      <c r="H22235"/>
    </row>
    <row r="22236" spans="6:8" x14ac:dyDescent="0.25">
      <c r="F22236"/>
      <c r="G22236"/>
      <c r="H22236"/>
    </row>
    <row r="22237" spans="6:8" x14ac:dyDescent="0.25">
      <c r="F22237"/>
      <c r="G22237"/>
      <c r="H22237"/>
    </row>
    <row r="22238" spans="6:8" x14ac:dyDescent="0.25">
      <c r="F22238"/>
      <c r="G22238"/>
      <c r="H22238"/>
    </row>
    <row r="22239" spans="6:8" x14ac:dyDescent="0.25">
      <c r="F22239"/>
      <c r="G22239"/>
      <c r="H22239"/>
    </row>
    <row r="22240" spans="6:8" x14ac:dyDescent="0.25">
      <c r="F22240"/>
      <c r="G22240"/>
      <c r="H22240"/>
    </row>
    <row r="22241" spans="6:8" x14ac:dyDescent="0.25">
      <c r="F22241"/>
      <c r="G22241"/>
      <c r="H22241"/>
    </row>
    <row r="22242" spans="6:8" x14ac:dyDescent="0.25">
      <c r="F22242"/>
      <c r="G22242"/>
      <c r="H22242"/>
    </row>
    <row r="22243" spans="6:8" x14ac:dyDescent="0.25">
      <c r="F22243"/>
      <c r="G22243"/>
      <c r="H22243"/>
    </row>
    <row r="22244" spans="6:8" x14ac:dyDescent="0.25">
      <c r="F22244"/>
      <c r="G22244"/>
      <c r="H22244"/>
    </row>
    <row r="22245" spans="6:8" x14ac:dyDescent="0.25">
      <c r="F22245"/>
      <c r="G22245"/>
      <c r="H22245"/>
    </row>
    <row r="22246" spans="6:8" x14ac:dyDescent="0.25">
      <c r="F22246"/>
      <c r="G22246"/>
      <c r="H22246"/>
    </row>
    <row r="22247" spans="6:8" x14ac:dyDescent="0.25">
      <c r="F22247"/>
      <c r="G22247"/>
      <c r="H22247"/>
    </row>
    <row r="22248" spans="6:8" x14ac:dyDescent="0.25">
      <c r="F22248"/>
      <c r="G22248"/>
      <c r="H22248"/>
    </row>
    <row r="22249" spans="6:8" x14ac:dyDescent="0.25">
      <c r="F22249"/>
      <c r="G22249"/>
      <c r="H22249"/>
    </row>
    <row r="22250" spans="6:8" x14ac:dyDescent="0.25">
      <c r="F22250"/>
      <c r="G22250"/>
      <c r="H22250"/>
    </row>
    <row r="22251" spans="6:8" x14ac:dyDescent="0.25">
      <c r="F22251"/>
      <c r="G22251"/>
      <c r="H22251"/>
    </row>
    <row r="22252" spans="6:8" x14ac:dyDescent="0.25">
      <c r="F22252"/>
      <c r="G22252"/>
      <c r="H22252"/>
    </row>
    <row r="22253" spans="6:8" x14ac:dyDescent="0.25">
      <c r="F22253"/>
      <c r="G22253"/>
      <c r="H22253"/>
    </row>
    <row r="22254" spans="6:8" x14ac:dyDescent="0.25">
      <c r="F22254"/>
      <c r="G22254"/>
      <c r="H22254"/>
    </row>
    <row r="22255" spans="6:8" x14ac:dyDescent="0.25">
      <c r="F22255"/>
      <c r="G22255"/>
      <c r="H22255"/>
    </row>
    <row r="22256" spans="6:8" x14ac:dyDescent="0.25">
      <c r="F22256"/>
      <c r="G22256"/>
      <c r="H22256"/>
    </row>
    <row r="22257" spans="6:8" x14ac:dyDescent="0.25">
      <c r="F22257"/>
      <c r="G22257"/>
      <c r="H22257"/>
    </row>
    <row r="22258" spans="6:8" x14ac:dyDescent="0.25">
      <c r="F22258"/>
      <c r="G22258"/>
      <c r="H22258"/>
    </row>
    <row r="22259" spans="6:8" x14ac:dyDescent="0.25">
      <c r="F22259"/>
      <c r="G22259"/>
      <c r="H22259"/>
    </row>
    <row r="22260" spans="6:8" x14ac:dyDescent="0.25">
      <c r="F22260"/>
      <c r="G22260"/>
      <c r="H22260"/>
    </row>
    <row r="22261" spans="6:8" x14ac:dyDescent="0.25">
      <c r="F22261"/>
      <c r="G22261"/>
      <c r="H22261"/>
    </row>
    <row r="22262" spans="6:8" x14ac:dyDescent="0.25">
      <c r="F22262"/>
      <c r="G22262"/>
      <c r="H22262"/>
    </row>
    <row r="22263" spans="6:8" x14ac:dyDescent="0.25">
      <c r="F22263"/>
      <c r="G22263"/>
      <c r="H22263"/>
    </row>
    <row r="22264" spans="6:8" x14ac:dyDescent="0.25">
      <c r="F22264"/>
      <c r="G22264"/>
      <c r="H22264"/>
    </row>
    <row r="22265" spans="6:8" x14ac:dyDescent="0.25">
      <c r="F22265"/>
      <c r="G22265"/>
      <c r="H22265"/>
    </row>
    <row r="22266" spans="6:8" x14ac:dyDescent="0.25">
      <c r="F22266"/>
      <c r="G22266"/>
      <c r="H22266"/>
    </row>
    <row r="22267" spans="6:8" x14ac:dyDescent="0.25">
      <c r="F22267"/>
      <c r="G22267"/>
      <c r="H22267"/>
    </row>
    <row r="22268" spans="6:8" x14ac:dyDescent="0.25">
      <c r="F22268"/>
      <c r="G22268"/>
      <c r="H22268"/>
    </row>
    <row r="22269" spans="6:8" x14ac:dyDescent="0.25">
      <c r="F22269"/>
      <c r="G22269"/>
      <c r="H22269"/>
    </row>
    <row r="22270" spans="6:8" x14ac:dyDescent="0.25">
      <c r="F22270"/>
      <c r="G22270"/>
      <c r="H22270"/>
    </row>
    <row r="22271" spans="6:8" x14ac:dyDescent="0.25">
      <c r="F22271"/>
      <c r="G22271"/>
      <c r="H22271"/>
    </row>
    <row r="22272" spans="6:8" x14ac:dyDescent="0.25">
      <c r="F22272"/>
      <c r="G22272"/>
      <c r="H22272"/>
    </row>
    <row r="22273" spans="6:8" x14ac:dyDescent="0.25">
      <c r="F22273"/>
      <c r="G22273"/>
      <c r="H22273"/>
    </row>
    <row r="22274" spans="6:8" x14ac:dyDescent="0.25">
      <c r="F22274"/>
      <c r="G22274"/>
      <c r="H22274"/>
    </row>
    <row r="22275" spans="6:8" x14ac:dyDescent="0.25">
      <c r="F22275"/>
      <c r="G22275"/>
      <c r="H22275"/>
    </row>
    <row r="22276" spans="6:8" x14ac:dyDescent="0.25">
      <c r="F22276"/>
      <c r="G22276"/>
      <c r="H22276"/>
    </row>
    <row r="22277" spans="6:8" x14ac:dyDescent="0.25">
      <c r="F22277"/>
      <c r="G22277"/>
      <c r="H22277"/>
    </row>
    <row r="22278" spans="6:8" x14ac:dyDescent="0.25">
      <c r="F22278"/>
      <c r="G22278"/>
      <c r="H22278"/>
    </row>
    <row r="22279" spans="6:8" x14ac:dyDescent="0.25">
      <c r="F22279"/>
      <c r="G22279"/>
      <c r="H22279"/>
    </row>
    <row r="22280" spans="6:8" x14ac:dyDescent="0.25">
      <c r="F22280"/>
      <c r="G22280"/>
      <c r="H22280"/>
    </row>
    <row r="22281" spans="6:8" x14ac:dyDescent="0.25">
      <c r="F22281"/>
      <c r="G22281"/>
      <c r="H22281"/>
    </row>
    <row r="22282" spans="6:8" x14ac:dyDescent="0.25">
      <c r="F22282"/>
      <c r="G22282"/>
      <c r="H22282"/>
    </row>
    <row r="22283" spans="6:8" x14ac:dyDescent="0.25">
      <c r="F22283"/>
      <c r="G22283"/>
      <c r="H22283"/>
    </row>
    <row r="22284" spans="6:8" x14ac:dyDescent="0.25">
      <c r="F22284"/>
      <c r="G22284"/>
      <c r="H22284"/>
    </row>
    <row r="22285" spans="6:8" x14ac:dyDescent="0.25">
      <c r="F22285"/>
      <c r="G22285"/>
      <c r="H22285"/>
    </row>
    <row r="22286" spans="6:8" x14ac:dyDescent="0.25">
      <c r="F22286"/>
      <c r="G22286"/>
      <c r="H22286"/>
    </row>
    <row r="22287" spans="6:8" x14ac:dyDescent="0.25">
      <c r="F22287"/>
      <c r="G22287"/>
      <c r="H22287"/>
    </row>
    <row r="22288" spans="6:8" x14ac:dyDescent="0.25">
      <c r="F22288"/>
      <c r="G22288"/>
      <c r="H22288"/>
    </row>
    <row r="22289" spans="6:8" x14ac:dyDescent="0.25">
      <c r="F22289"/>
      <c r="G22289"/>
      <c r="H22289"/>
    </row>
    <row r="22290" spans="6:8" x14ac:dyDescent="0.25">
      <c r="F22290"/>
      <c r="G22290"/>
      <c r="H22290"/>
    </row>
    <row r="22291" spans="6:8" x14ac:dyDescent="0.25">
      <c r="F22291"/>
      <c r="G22291"/>
      <c r="H22291"/>
    </row>
    <row r="22292" spans="6:8" x14ac:dyDescent="0.25">
      <c r="F22292"/>
      <c r="G22292"/>
      <c r="H22292"/>
    </row>
    <row r="22293" spans="6:8" x14ac:dyDescent="0.25">
      <c r="F22293"/>
      <c r="G22293"/>
      <c r="H22293"/>
    </row>
    <row r="22294" spans="6:8" x14ac:dyDescent="0.25">
      <c r="F22294"/>
      <c r="G22294"/>
      <c r="H22294"/>
    </row>
    <row r="22295" spans="6:8" x14ac:dyDescent="0.25">
      <c r="F22295"/>
      <c r="G22295"/>
      <c r="H22295"/>
    </row>
    <row r="22296" spans="6:8" x14ac:dyDescent="0.25">
      <c r="F22296"/>
      <c r="G22296"/>
      <c r="H22296"/>
    </row>
    <row r="22297" spans="6:8" x14ac:dyDescent="0.25">
      <c r="F22297"/>
      <c r="G22297"/>
      <c r="H22297"/>
    </row>
    <row r="22298" spans="6:8" x14ac:dyDescent="0.25">
      <c r="F22298"/>
      <c r="G22298"/>
      <c r="H22298"/>
    </row>
    <row r="22299" spans="6:8" x14ac:dyDescent="0.25">
      <c r="F22299"/>
      <c r="G22299"/>
      <c r="H22299"/>
    </row>
    <row r="22300" spans="6:8" x14ac:dyDescent="0.25">
      <c r="F22300"/>
      <c r="G22300"/>
      <c r="H22300"/>
    </row>
    <row r="22301" spans="6:8" x14ac:dyDescent="0.25">
      <c r="F22301"/>
      <c r="G22301"/>
      <c r="H22301"/>
    </row>
    <row r="22302" spans="6:8" x14ac:dyDescent="0.25">
      <c r="F22302"/>
      <c r="G22302"/>
      <c r="H22302"/>
    </row>
    <row r="22303" spans="6:8" x14ac:dyDescent="0.25">
      <c r="F22303"/>
      <c r="G22303"/>
      <c r="H22303"/>
    </row>
    <row r="22304" spans="6:8" x14ac:dyDescent="0.25">
      <c r="F22304"/>
      <c r="G22304"/>
      <c r="H22304"/>
    </row>
    <row r="22305" spans="6:8" x14ac:dyDescent="0.25">
      <c r="F22305"/>
      <c r="G22305"/>
      <c r="H22305"/>
    </row>
    <row r="22306" spans="6:8" x14ac:dyDescent="0.25">
      <c r="F22306"/>
      <c r="G22306"/>
      <c r="H22306"/>
    </row>
    <row r="22307" spans="6:8" x14ac:dyDescent="0.25">
      <c r="F22307"/>
      <c r="G22307"/>
      <c r="H22307"/>
    </row>
    <row r="22308" spans="6:8" x14ac:dyDescent="0.25">
      <c r="F22308"/>
      <c r="G22308"/>
      <c r="H22308"/>
    </row>
    <row r="22309" spans="6:8" x14ac:dyDescent="0.25">
      <c r="F22309"/>
      <c r="G22309"/>
      <c r="H22309"/>
    </row>
    <row r="22310" spans="6:8" x14ac:dyDescent="0.25">
      <c r="F22310"/>
      <c r="G22310"/>
      <c r="H22310"/>
    </row>
    <row r="22311" spans="6:8" x14ac:dyDescent="0.25">
      <c r="F22311"/>
      <c r="G22311"/>
      <c r="H22311"/>
    </row>
    <row r="22312" spans="6:8" x14ac:dyDescent="0.25">
      <c r="F22312"/>
      <c r="G22312"/>
      <c r="H22312"/>
    </row>
    <row r="22313" spans="6:8" x14ac:dyDescent="0.25">
      <c r="F22313"/>
      <c r="G22313"/>
      <c r="H22313"/>
    </row>
    <row r="22314" spans="6:8" x14ac:dyDescent="0.25">
      <c r="F22314"/>
      <c r="G22314"/>
      <c r="H22314"/>
    </row>
    <row r="22315" spans="6:8" x14ac:dyDescent="0.25">
      <c r="F22315"/>
      <c r="G22315"/>
      <c r="H22315"/>
    </row>
    <row r="22316" spans="6:8" x14ac:dyDescent="0.25">
      <c r="F22316"/>
      <c r="G22316"/>
      <c r="H22316"/>
    </row>
    <row r="22317" spans="6:8" x14ac:dyDescent="0.25">
      <c r="F22317"/>
      <c r="G22317"/>
      <c r="H22317"/>
    </row>
    <row r="22318" spans="6:8" x14ac:dyDescent="0.25">
      <c r="F22318"/>
      <c r="G22318"/>
      <c r="H22318"/>
    </row>
    <row r="22319" spans="6:8" x14ac:dyDescent="0.25">
      <c r="F22319"/>
      <c r="G22319"/>
      <c r="H22319"/>
    </row>
    <row r="22320" spans="6:8" x14ac:dyDescent="0.25">
      <c r="F22320"/>
      <c r="G22320"/>
      <c r="H22320"/>
    </row>
    <row r="22321" spans="6:8" x14ac:dyDescent="0.25">
      <c r="F22321"/>
      <c r="G22321"/>
      <c r="H22321"/>
    </row>
    <row r="22322" spans="6:8" x14ac:dyDescent="0.25">
      <c r="F22322"/>
      <c r="G22322"/>
      <c r="H22322"/>
    </row>
    <row r="22323" spans="6:8" x14ac:dyDescent="0.25">
      <c r="F22323"/>
      <c r="G22323"/>
      <c r="H22323"/>
    </row>
    <row r="22324" spans="6:8" x14ac:dyDescent="0.25">
      <c r="F22324"/>
      <c r="G22324"/>
      <c r="H22324"/>
    </row>
    <row r="22325" spans="6:8" x14ac:dyDescent="0.25">
      <c r="F22325"/>
      <c r="G22325"/>
      <c r="H22325"/>
    </row>
    <row r="22326" spans="6:8" x14ac:dyDescent="0.25">
      <c r="F22326"/>
      <c r="G22326"/>
      <c r="H22326"/>
    </row>
    <row r="22327" spans="6:8" x14ac:dyDescent="0.25">
      <c r="F22327"/>
      <c r="G22327"/>
      <c r="H22327"/>
    </row>
    <row r="22328" spans="6:8" x14ac:dyDescent="0.25">
      <c r="F22328"/>
      <c r="G22328"/>
      <c r="H22328"/>
    </row>
    <row r="22329" spans="6:8" x14ac:dyDescent="0.25">
      <c r="F22329"/>
      <c r="G22329"/>
      <c r="H22329"/>
    </row>
    <row r="22330" spans="6:8" x14ac:dyDescent="0.25">
      <c r="F22330"/>
      <c r="G22330"/>
      <c r="H22330"/>
    </row>
    <row r="22331" spans="6:8" x14ac:dyDescent="0.25">
      <c r="F22331"/>
      <c r="G22331"/>
      <c r="H22331"/>
    </row>
    <row r="22332" spans="6:8" x14ac:dyDescent="0.25">
      <c r="F22332"/>
      <c r="G22332"/>
      <c r="H22332"/>
    </row>
    <row r="22333" spans="6:8" x14ac:dyDescent="0.25">
      <c r="F22333"/>
      <c r="G22333"/>
      <c r="H22333"/>
    </row>
    <row r="22334" spans="6:8" x14ac:dyDescent="0.25">
      <c r="F22334"/>
      <c r="G22334"/>
      <c r="H22334"/>
    </row>
    <row r="22335" spans="6:8" x14ac:dyDescent="0.25">
      <c r="F22335"/>
      <c r="G22335"/>
      <c r="H22335"/>
    </row>
    <row r="22336" spans="6:8" x14ac:dyDescent="0.25">
      <c r="F22336"/>
      <c r="G22336"/>
      <c r="H22336"/>
    </row>
    <row r="22337" spans="6:8" x14ac:dyDescent="0.25">
      <c r="F22337"/>
      <c r="G22337"/>
      <c r="H22337"/>
    </row>
    <row r="22338" spans="6:8" x14ac:dyDescent="0.25">
      <c r="F22338"/>
      <c r="G22338"/>
      <c r="H22338"/>
    </row>
    <row r="22339" spans="6:8" x14ac:dyDescent="0.25">
      <c r="F22339"/>
      <c r="G22339"/>
      <c r="H22339"/>
    </row>
    <row r="22340" spans="6:8" x14ac:dyDescent="0.25">
      <c r="F22340"/>
      <c r="G22340"/>
      <c r="H22340"/>
    </row>
    <row r="22341" spans="6:8" x14ac:dyDescent="0.25">
      <c r="F22341"/>
      <c r="G22341"/>
      <c r="H22341"/>
    </row>
    <row r="22342" spans="6:8" x14ac:dyDescent="0.25">
      <c r="F22342"/>
      <c r="G22342"/>
      <c r="H22342"/>
    </row>
    <row r="22343" spans="6:8" x14ac:dyDescent="0.25">
      <c r="F22343"/>
      <c r="G22343"/>
      <c r="H22343"/>
    </row>
    <row r="22344" spans="6:8" x14ac:dyDescent="0.25">
      <c r="F22344"/>
      <c r="G22344"/>
      <c r="H22344"/>
    </row>
    <row r="22345" spans="6:8" x14ac:dyDescent="0.25">
      <c r="F22345"/>
      <c r="G22345"/>
      <c r="H22345"/>
    </row>
    <row r="22346" spans="6:8" x14ac:dyDescent="0.25">
      <c r="F22346"/>
      <c r="G22346"/>
      <c r="H22346"/>
    </row>
    <row r="22347" spans="6:8" x14ac:dyDescent="0.25">
      <c r="F22347"/>
      <c r="G22347"/>
      <c r="H22347"/>
    </row>
    <row r="22348" spans="6:8" x14ac:dyDescent="0.25">
      <c r="F22348"/>
      <c r="G22348"/>
      <c r="H22348"/>
    </row>
    <row r="22349" spans="6:8" x14ac:dyDescent="0.25">
      <c r="F22349"/>
      <c r="G22349"/>
      <c r="H22349"/>
    </row>
    <row r="22350" spans="6:8" x14ac:dyDescent="0.25">
      <c r="F22350"/>
      <c r="G22350"/>
      <c r="H22350"/>
    </row>
    <row r="22351" spans="6:8" x14ac:dyDescent="0.25">
      <c r="F22351"/>
      <c r="G22351"/>
      <c r="H22351"/>
    </row>
    <row r="22352" spans="6:8" x14ac:dyDescent="0.25">
      <c r="F22352"/>
      <c r="G22352"/>
      <c r="H22352"/>
    </row>
    <row r="22353" spans="6:8" x14ac:dyDescent="0.25">
      <c r="F22353"/>
      <c r="G22353"/>
      <c r="H22353"/>
    </row>
    <row r="22354" spans="6:8" x14ac:dyDescent="0.25">
      <c r="F22354"/>
      <c r="G22354"/>
      <c r="H22354"/>
    </row>
    <row r="22355" spans="6:8" x14ac:dyDescent="0.25">
      <c r="F22355"/>
      <c r="G22355"/>
      <c r="H22355"/>
    </row>
    <row r="22356" spans="6:8" x14ac:dyDescent="0.25">
      <c r="F22356"/>
      <c r="G22356"/>
      <c r="H22356"/>
    </row>
    <row r="22357" spans="6:8" x14ac:dyDescent="0.25">
      <c r="F22357"/>
      <c r="G22357"/>
      <c r="H22357"/>
    </row>
    <row r="22358" spans="6:8" x14ac:dyDescent="0.25">
      <c r="F22358"/>
      <c r="G22358"/>
      <c r="H22358"/>
    </row>
    <row r="22359" spans="6:8" x14ac:dyDescent="0.25">
      <c r="F22359"/>
      <c r="G22359"/>
      <c r="H22359"/>
    </row>
    <row r="22360" spans="6:8" x14ac:dyDescent="0.25">
      <c r="F22360"/>
      <c r="G22360"/>
      <c r="H22360"/>
    </row>
    <row r="22361" spans="6:8" x14ac:dyDescent="0.25">
      <c r="F22361"/>
      <c r="G22361"/>
      <c r="H22361"/>
    </row>
    <row r="22362" spans="6:8" x14ac:dyDescent="0.25">
      <c r="F22362"/>
      <c r="G22362"/>
      <c r="H22362"/>
    </row>
    <row r="22363" spans="6:8" x14ac:dyDescent="0.25">
      <c r="F22363"/>
      <c r="G22363"/>
      <c r="H22363"/>
    </row>
    <row r="22364" spans="6:8" x14ac:dyDescent="0.25">
      <c r="F22364"/>
      <c r="G22364"/>
      <c r="H22364"/>
    </row>
    <row r="22365" spans="6:8" x14ac:dyDescent="0.25">
      <c r="F22365"/>
      <c r="G22365"/>
      <c r="H22365"/>
    </row>
    <row r="22366" spans="6:8" x14ac:dyDescent="0.25">
      <c r="F22366"/>
      <c r="G22366"/>
      <c r="H22366"/>
    </row>
    <row r="22367" spans="6:8" x14ac:dyDescent="0.25">
      <c r="F22367"/>
      <c r="G22367"/>
      <c r="H22367"/>
    </row>
    <row r="22368" spans="6:8" x14ac:dyDescent="0.25">
      <c r="F22368"/>
      <c r="G22368"/>
      <c r="H22368"/>
    </row>
    <row r="22369" spans="6:8" x14ac:dyDescent="0.25">
      <c r="F22369"/>
      <c r="G22369"/>
      <c r="H22369"/>
    </row>
    <row r="22370" spans="6:8" x14ac:dyDescent="0.25">
      <c r="F22370"/>
      <c r="G22370"/>
      <c r="H22370"/>
    </row>
    <row r="22371" spans="6:8" x14ac:dyDescent="0.25">
      <c r="F22371"/>
      <c r="G22371"/>
      <c r="H22371"/>
    </row>
    <row r="22372" spans="6:8" x14ac:dyDescent="0.25">
      <c r="F22372"/>
      <c r="G22372"/>
      <c r="H22372"/>
    </row>
    <row r="22373" spans="6:8" x14ac:dyDescent="0.25">
      <c r="F22373"/>
      <c r="G22373"/>
      <c r="H22373"/>
    </row>
    <row r="22374" spans="6:8" x14ac:dyDescent="0.25">
      <c r="F22374"/>
      <c r="G22374"/>
      <c r="H22374"/>
    </row>
    <row r="22375" spans="6:8" x14ac:dyDescent="0.25">
      <c r="F22375"/>
      <c r="G22375"/>
      <c r="H22375"/>
    </row>
    <row r="22376" spans="6:8" x14ac:dyDescent="0.25">
      <c r="F22376"/>
      <c r="G22376"/>
      <c r="H22376"/>
    </row>
    <row r="22377" spans="6:8" x14ac:dyDescent="0.25">
      <c r="F22377"/>
      <c r="G22377"/>
      <c r="H22377"/>
    </row>
    <row r="22378" spans="6:8" x14ac:dyDescent="0.25">
      <c r="F22378"/>
      <c r="G22378"/>
      <c r="H22378"/>
    </row>
    <row r="22379" spans="6:8" x14ac:dyDescent="0.25">
      <c r="F22379"/>
      <c r="G22379"/>
      <c r="H22379"/>
    </row>
    <row r="22380" spans="6:8" x14ac:dyDescent="0.25">
      <c r="F22380"/>
      <c r="G22380"/>
      <c r="H22380"/>
    </row>
    <row r="22381" spans="6:8" x14ac:dyDescent="0.25">
      <c r="F22381"/>
      <c r="G22381"/>
      <c r="H22381"/>
    </row>
    <row r="22382" spans="6:8" x14ac:dyDescent="0.25">
      <c r="F22382"/>
      <c r="G22382"/>
      <c r="H22382"/>
    </row>
    <row r="22383" spans="6:8" x14ac:dyDescent="0.25">
      <c r="F22383"/>
      <c r="G22383"/>
      <c r="H22383"/>
    </row>
    <row r="22384" spans="6:8" x14ac:dyDescent="0.25">
      <c r="F22384"/>
      <c r="G22384"/>
      <c r="H22384"/>
    </row>
    <row r="22385" spans="6:8" x14ac:dyDescent="0.25">
      <c r="F22385"/>
      <c r="G22385"/>
      <c r="H22385"/>
    </row>
    <row r="22386" spans="6:8" x14ac:dyDescent="0.25">
      <c r="F22386"/>
      <c r="G22386"/>
      <c r="H22386"/>
    </row>
    <row r="22387" spans="6:8" x14ac:dyDescent="0.25">
      <c r="F22387"/>
      <c r="G22387"/>
      <c r="H22387"/>
    </row>
    <row r="22388" spans="6:8" x14ac:dyDescent="0.25">
      <c r="F22388"/>
      <c r="G22388"/>
      <c r="H22388"/>
    </row>
    <row r="22389" spans="6:8" x14ac:dyDescent="0.25">
      <c r="F22389"/>
      <c r="G22389"/>
      <c r="H22389"/>
    </row>
    <row r="22390" spans="6:8" x14ac:dyDescent="0.25">
      <c r="F22390"/>
      <c r="G22390"/>
      <c r="H22390"/>
    </row>
    <row r="22391" spans="6:8" x14ac:dyDescent="0.25">
      <c r="F22391"/>
      <c r="G22391"/>
      <c r="H22391"/>
    </row>
    <row r="22392" spans="6:8" x14ac:dyDescent="0.25">
      <c r="F22392"/>
      <c r="G22392"/>
      <c r="H22392"/>
    </row>
    <row r="22393" spans="6:8" x14ac:dyDescent="0.25">
      <c r="F22393"/>
      <c r="G22393"/>
      <c r="H22393"/>
    </row>
    <row r="22394" spans="6:8" x14ac:dyDescent="0.25">
      <c r="F22394"/>
      <c r="G22394"/>
      <c r="H22394"/>
    </row>
    <row r="22395" spans="6:8" x14ac:dyDescent="0.25">
      <c r="F22395"/>
      <c r="G22395"/>
      <c r="H22395"/>
    </row>
    <row r="22396" spans="6:8" x14ac:dyDescent="0.25">
      <c r="F22396"/>
      <c r="G22396"/>
      <c r="H22396"/>
    </row>
    <row r="22397" spans="6:8" x14ac:dyDescent="0.25">
      <c r="F22397"/>
      <c r="G22397"/>
      <c r="H22397"/>
    </row>
    <row r="22398" spans="6:8" x14ac:dyDescent="0.25">
      <c r="F22398"/>
      <c r="G22398"/>
      <c r="H22398"/>
    </row>
    <row r="22399" spans="6:8" x14ac:dyDescent="0.25">
      <c r="F22399"/>
      <c r="G22399"/>
      <c r="H22399"/>
    </row>
    <row r="22400" spans="6:8" x14ac:dyDescent="0.25">
      <c r="F22400"/>
      <c r="G22400"/>
      <c r="H22400"/>
    </row>
    <row r="22401" spans="6:8" x14ac:dyDescent="0.25">
      <c r="F22401"/>
      <c r="G22401"/>
      <c r="H22401"/>
    </row>
    <row r="22402" spans="6:8" x14ac:dyDescent="0.25">
      <c r="F22402"/>
      <c r="G22402"/>
      <c r="H22402"/>
    </row>
    <row r="22403" spans="6:8" x14ac:dyDescent="0.25">
      <c r="F22403"/>
      <c r="G22403"/>
      <c r="H22403"/>
    </row>
    <row r="22404" spans="6:8" x14ac:dyDescent="0.25">
      <c r="F22404"/>
      <c r="G22404"/>
      <c r="H22404"/>
    </row>
    <row r="22405" spans="6:8" x14ac:dyDescent="0.25">
      <c r="F22405"/>
      <c r="G22405"/>
      <c r="H22405"/>
    </row>
    <row r="22406" spans="6:8" x14ac:dyDescent="0.25">
      <c r="F22406"/>
      <c r="G22406"/>
      <c r="H22406"/>
    </row>
    <row r="22407" spans="6:8" x14ac:dyDescent="0.25">
      <c r="F22407"/>
      <c r="G22407"/>
      <c r="H22407"/>
    </row>
    <row r="22408" spans="6:8" x14ac:dyDescent="0.25">
      <c r="F22408"/>
      <c r="G22408"/>
      <c r="H22408"/>
    </row>
    <row r="22409" spans="6:8" x14ac:dyDescent="0.25">
      <c r="F22409"/>
      <c r="G22409"/>
      <c r="H22409"/>
    </row>
    <row r="22410" spans="6:8" x14ac:dyDescent="0.25">
      <c r="F22410"/>
      <c r="G22410"/>
      <c r="H22410"/>
    </row>
    <row r="22411" spans="6:8" x14ac:dyDescent="0.25">
      <c r="F22411"/>
      <c r="G22411"/>
      <c r="H22411"/>
    </row>
    <row r="22412" spans="6:8" x14ac:dyDescent="0.25">
      <c r="F22412"/>
      <c r="G22412"/>
      <c r="H22412"/>
    </row>
    <row r="22413" spans="6:8" x14ac:dyDescent="0.25">
      <c r="F22413"/>
      <c r="G22413"/>
      <c r="H22413"/>
    </row>
    <row r="22414" spans="6:8" x14ac:dyDescent="0.25">
      <c r="F22414"/>
      <c r="G22414"/>
      <c r="H22414"/>
    </row>
    <row r="22415" spans="6:8" x14ac:dyDescent="0.25">
      <c r="F22415"/>
      <c r="G22415"/>
      <c r="H22415"/>
    </row>
    <row r="22416" spans="6:8" x14ac:dyDescent="0.25">
      <c r="F22416"/>
      <c r="G22416"/>
      <c r="H22416"/>
    </row>
    <row r="22417" spans="6:8" x14ac:dyDescent="0.25">
      <c r="F22417"/>
      <c r="G22417"/>
      <c r="H22417"/>
    </row>
    <row r="22418" spans="6:8" x14ac:dyDescent="0.25">
      <c r="F22418"/>
      <c r="G22418"/>
      <c r="H22418"/>
    </row>
    <row r="22419" spans="6:8" x14ac:dyDescent="0.25">
      <c r="F22419"/>
      <c r="G22419"/>
      <c r="H22419"/>
    </row>
    <row r="22420" spans="6:8" x14ac:dyDescent="0.25">
      <c r="F22420"/>
      <c r="G22420"/>
      <c r="H22420"/>
    </row>
    <row r="22421" spans="6:8" x14ac:dyDescent="0.25">
      <c r="F22421"/>
      <c r="G22421"/>
      <c r="H22421"/>
    </row>
    <row r="22422" spans="6:8" x14ac:dyDescent="0.25">
      <c r="F22422"/>
      <c r="G22422"/>
      <c r="H22422"/>
    </row>
    <row r="22423" spans="6:8" x14ac:dyDescent="0.25">
      <c r="F22423"/>
      <c r="G22423"/>
      <c r="H22423"/>
    </row>
    <row r="22424" spans="6:8" x14ac:dyDescent="0.25">
      <c r="F22424"/>
      <c r="G22424"/>
      <c r="H22424"/>
    </row>
    <row r="22425" spans="6:8" x14ac:dyDescent="0.25">
      <c r="F22425"/>
      <c r="G22425"/>
      <c r="H22425"/>
    </row>
    <row r="22426" spans="6:8" x14ac:dyDescent="0.25">
      <c r="F22426"/>
      <c r="G22426"/>
      <c r="H22426"/>
    </row>
    <row r="22427" spans="6:8" x14ac:dyDescent="0.25">
      <c r="F22427"/>
      <c r="G22427"/>
      <c r="H22427"/>
    </row>
    <row r="22428" spans="6:8" x14ac:dyDescent="0.25">
      <c r="F22428"/>
      <c r="G22428"/>
      <c r="H22428"/>
    </row>
    <row r="22429" spans="6:8" x14ac:dyDescent="0.25">
      <c r="F22429"/>
      <c r="G22429"/>
      <c r="H22429"/>
    </row>
    <row r="22430" spans="6:8" x14ac:dyDescent="0.25">
      <c r="F22430"/>
      <c r="G22430"/>
      <c r="H22430"/>
    </row>
    <row r="22431" spans="6:8" x14ac:dyDescent="0.25">
      <c r="F22431"/>
      <c r="G22431"/>
      <c r="H22431"/>
    </row>
    <row r="22432" spans="6:8" x14ac:dyDescent="0.25">
      <c r="F22432"/>
      <c r="G22432"/>
      <c r="H22432"/>
    </row>
    <row r="22433" spans="6:8" x14ac:dyDescent="0.25">
      <c r="F22433"/>
      <c r="G22433"/>
      <c r="H22433"/>
    </row>
    <row r="22434" spans="6:8" x14ac:dyDescent="0.25">
      <c r="F22434"/>
      <c r="G22434"/>
      <c r="H22434"/>
    </row>
    <row r="22435" spans="6:8" x14ac:dyDescent="0.25">
      <c r="F22435"/>
      <c r="G22435"/>
      <c r="H22435"/>
    </row>
    <row r="22436" spans="6:8" x14ac:dyDescent="0.25">
      <c r="F22436"/>
      <c r="G22436"/>
      <c r="H22436"/>
    </row>
    <row r="22437" spans="6:8" x14ac:dyDescent="0.25">
      <c r="F22437"/>
      <c r="G22437"/>
      <c r="H22437"/>
    </row>
    <row r="22438" spans="6:8" x14ac:dyDescent="0.25">
      <c r="F22438"/>
      <c r="G22438"/>
      <c r="H22438"/>
    </row>
    <row r="22439" spans="6:8" x14ac:dyDescent="0.25">
      <c r="F22439"/>
      <c r="G22439"/>
      <c r="H22439"/>
    </row>
    <row r="22440" spans="6:8" x14ac:dyDescent="0.25">
      <c r="F22440"/>
      <c r="G22440"/>
      <c r="H22440"/>
    </row>
    <row r="22441" spans="6:8" x14ac:dyDescent="0.25">
      <c r="F22441"/>
      <c r="G22441"/>
      <c r="H22441"/>
    </row>
    <row r="22442" spans="6:8" x14ac:dyDescent="0.25">
      <c r="F22442"/>
      <c r="G22442"/>
      <c r="H22442"/>
    </row>
    <row r="22443" spans="6:8" x14ac:dyDescent="0.25">
      <c r="F22443"/>
      <c r="G22443"/>
      <c r="H22443"/>
    </row>
    <row r="22444" spans="6:8" x14ac:dyDescent="0.25">
      <c r="F22444"/>
      <c r="G22444"/>
      <c r="H22444"/>
    </row>
    <row r="22445" spans="6:8" x14ac:dyDescent="0.25">
      <c r="F22445"/>
      <c r="G22445"/>
      <c r="H22445"/>
    </row>
    <row r="22446" spans="6:8" x14ac:dyDescent="0.25">
      <c r="F22446"/>
      <c r="G22446"/>
      <c r="H22446"/>
    </row>
    <row r="22447" spans="6:8" x14ac:dyDescent="0.25">
      <c r="F22447"/>
      <c r="G22447"/>
      <c r="H22447"/>
    </row>
    <row r="22448" spans="6:8" x14ac:dyDescent="0.25">
      <c r="F22448"/>
      <c r="G22448"/>
      <c r="H22448"/>
    </row>
    <row r="22449" spans="6:8" x14ac:dyDescent="0.25">
      <c r="F22449"/>
      <c r="G22449"/>
      <c r="H22449"/>
    </row>
    <row r="22450" spans="6:8" x14ac:dyDescent="0.25">
      <c r="F22450"/>
      <c r="G22450"/>
      <c r="H22450"/>
    </row>
    <row r="22451" spans="6:8" x14ac:dyDescent="0.25">
      <c r="F22451"/>
      <c r="G22451"/>
      <c r="H22451"/>
    </row>
    <row r="22452" spans="6:8" x14ac:dyDescent="0.25">
      <c r="F22452"/>
      <c r="G22452"/>
      <c r="H22452"/>
    </row>
    <row r="22453" spans="6:8" x14ac:dyDescent="0.25">
      <c r="F22453"/>
      <c r="G22453"/>
      <c r="H22453"/>
    </row>
    <row r="22454" spans="6:8" x14ac:dyDescent="0.25">
      <c r="F22454"/>
      <c r="G22454"/>
      <c r="H22454"/>
    </row>
    <row r="22455" spans="6:8" x14ac:dyDescent="0.25">
      <c r="F22455"/>
      <c r="G22455"/>
      <c r="H22455"/>
    </row>
    <row r="22456" spans="6:8" x14ac:dyDescent="0.25">
      <c r="F22456"/>
      <c r="G22456"/>
      <c r="H22456"/>
    </row>
    <row r="22457" spans="6:8" x14ac:dyDescent="0.25">
      <c r="F22457"/>
      <c r="G22457"/>
      <c r="H22457"/>
    </row>
    <row r="22458" spans="6:8" x14ac:dyDescent="0.25">
      <c r="F22458"/>
      <c r="G22458"/>
      <c r="H22458"/>
    </row>
    <row r="22459" spans="6:8" x14ac:dyDescent="0.25">
      <c r="F22459"/>
      <c r="G22459"/>
      <c r="H22459"/>
    </row>
    <row r="22460" spans="6:8" x14ac:dyDescent="0.25">
      <c r="F22460"/>
      <c r="G22460"/>
      <c r="H22460"/>
    </row>
    <row r="22461" spans="6:8" x14ac:dyDescent="0.25">
      <c r="F22461"/>
      <c r="G22461"/>
      <c r="H22461"/>
    </row>
    <row r="22462" spans="6:8" x14ac:dyDescent="0.25">
      <c r="F22462"/>
      <c r="G22462"/>
      <c r="H22462"/>
    </row>
    <row r="22463" spans="6:8" x14ac:dyDescent="0.25">
      <c r="F22463"/>
      <c r="G22463"/>
      <c r="H22463"/>
    </row>
    <row r="22464" spans="6:8" x14ac:dyDescent="0.25">
      <c r="F22464"/>
      <c r="G22464"/>
      <c r="H22464"/>
    </row>
    <row r="22465" spans="6:8" x14ac:dyDescent="0.25">
      <c r="F22465"/>
      <c r="G22465"/>
      <c r="H22465"/>
    </row>
    <row r="22466" spans="6:8" x14ac:dyDescent="0.25">
      <c r="F22466"/>
      <c r="G22466"/>
      <c r="H22466"/>
    </row>
    <row r="22467" spans="6:8" x14ac:dyDescent="0.25">
      <c r="F22467"/>
      <c r="G22467"/>
      <c r="H22467"/>
    </row>
    <row r="22468" spans="6:8" x14ac:dyDescent="0.25">
      <c r="F22468"/>
      <c r="G22468"/>
      <c r="H22468"/>
    </row>
    <row r="22469" spans="6:8" x14ac:dyDescent="0.25">
      <c r="F22469"/>
      <c r="G22469"/>
      <c r="H22469"/>
    </row>
    <row r="22470" spans="6:8" x14ac:dyDescent="0.25">
      <c r="F22470"/>
      <c r="G22470"/>
      <c r="H22470"/>
    </row>
    <row r="22471" spans="6:8" x14ac:dyDescent="0.25">
      <c r="F22471"/>
      <c r="G22471"/>
      <c r="H22471"/>
    </row>
    <row r="22472" spans="6:8" x14ac:dyDescent="0.25">
      <c r="F22472"/>
      <c r="G22472"/>
      <c r="H22472"/>
    </row>
    <row r="22473" spans="6:8" x14ac:dyDescent="0.25">
      <c r="F22473"/>
      <c r="G22473"/>
      <c r="H22473"/>
    </row>
    <row r="22474" spans="6:8" x14ac:dyDescent="0.25">
      <c r="F22474"/>
      <c r="G22474"/>
      <c r="H22474"/>
    </row>
    <row r="22475" spans="6:8" x14ac:dyDescent="0.25">
      <c r="F22475"/>
      <c r="G22475"/>
      <c r="H22475"/>
    </row>
    <row r="22476" spans="6:8" x14ac:dyDescent="0.25">
      <c r="F22476"/>
      <c r="G22476"/>
      <c r="H22476"/>
    </row>
    <row r="22477" spans="6:8" x14ac:dyDescent="0.25">
      <c r="F22477"/>
      <c r="G22477"/>
      <c r="H22477"/>
    </row>
    <row r="22478" spans="6:8" x14ac:dyDescent="0.25">
      <c r="F22478"/>
      <c r="G22478"/>
      <c r="H22478"/>
    </row>
    <row r="22479" spans="6:8" x14ac:dyDescent="0.25">
      <c r="F22479"/>
      <c r="G22479"/>
      <c r="H22479"/>
    </row>
    <row r="22480" spans="6:8" x14ac:dyDescent="0.25">
      <c r="F22480"/>
      <c r="G22480"/>
      <c r="H22480"/>
    </row>
    <row r="22481" spans="6:8" x14ac:dyDescent="0.25">
      <c r="F22481"/>
      <c r="G22481"/>
      <c r="H22481"/>
    </row>
    <row r="22482" spans="6:8" x14ac:dyDescent="0.25">
      <c r="F22482"/>
      <c r="G22482"/>
      <c r="H22482"/>
    </row>
    <row r="22483" spans="6:8" x14ac:dyDescent="0.25">
      <c r="F22483"/>
      <c r="G22483"/>
      <c r="H22483"/>
    </row>
    <row r="22484" spans="6:8" x14ac:dyDescent="0.25">
      <c r="F22484"/>
      <c r="G22484"/>
      <c r="H22484"/>
    </row>
    <row r="22485" spans="6:8" x14ac:dyDescent="0.25">
      <c r="F22485"/>
      <c r="G22485"/>
      <c r="H22485"/>
    </row>
    <row r="22486" spans="6:8" x14ac:dyDescent="0.25">
      <c r="F22486"/>
      <c r="G22486"/>
      <c r="H22486"/>
    </row>
    <row r="22487" spans="6:8" x14ac:dyDescent="0.25">
      <c r="F22487"/>
      <c r="G22487"/>
      <c r="H22487"/>
    </row>
    <row r="22488" spans="6:8" x14ac:dyDescent="0.25">
      <c r="F22488"/>
      <c r="G22488"/>
      <c r="H22488"/>
    </row>
    <row r="22489" spans="6:8" x14ac:dyDescent="0.25">
      <c r="F22489"/>
      <c r="G22489"/>
      <c r="H22489"/>
    </row>
    <row r="22490" spans="6:8" x14ac:dyDescent="0.25">
      <c r="F22490"/>
      <c r="G22490"/>
      <c r="H22490"/>
    </row>
    <row r="22491" spans="6:8" x14ac:dyDescent="0.25">
      <c r="F22491"/>
      <c r="G22491"/>
      <c r="H22491"/>
    </row>
    <row r="22492" spans="6:8" x14ac:dyDescent="0.25">
      <c r="F22492"/>
      <c r="G22492"/>
      <c r="H22492"/>
    </row>
    <row r="22493" spans="6:8" x14ac:dyDescent="0.25">
      <c r="F22493"/>
      <c r="G22493"/>
      <c r="H22493"/>
    </row>
    <row r="22494" spans="6:8" x14ac:dyDescent="0.25">
      <c r="F22494"/>
      <c r="G22494"/>
      <c r="H22494"/>
    </row>
    <row r="22495" spans="6:8" x14ac:dyDescent="0.25">
      <c r="F22495"/>
      <c r="G22495"/>
      <c r="H22495"/>
    </row>
    <row r="22496" spans="6:8" x14ac:dyDescent="0.25">
      <c r="F22496"/>
      <c r="G22496"/>
      <c r="H22496"/>
    </row>
    <row r="22497" spans="6:8" x14ac:dyDescent="0.25">
      <c r="F22497"/>
      <c r="G22497"/>
      <c r="H22497"/>
    </row>
    <row r="22498" spans="6:8" x14ac:dyDescent="0.25">
      <c r="F22498"/>
      <c r="G22498"/>
      <c r="H22498"/>
    </row>
    <row r="22499" spans="6:8" x14ac:dyDescent="0.25">
      <c r="F22499"/>
      <c r="G22499"/>
      <c r="H22499"/>
    </row>
    <row r="22500" spans="6:8" x14ac:dyDescent="0.25">
      <c r="F22500"/>
      <c r="G22500"/>
      <c r="H22500"/>
    </row>
    <row r="22501" spans="6:8" x14ac:dyDescent="0.25">
      <c r="F22501"/>
      <c r="G22501"/>
      <c r="H22501"/>
    </row>
    <row r="22502" spans="6:8" x14ac:dyDescent="0.25">
      <c r="F22502"/>
      <c r="G22502"/>
      <c r="H22502"/>
    </row>
    <row r="22503" spans="6:8" x14ac:dyDescent="0.25">
      <c r="F22503"/>
      <c r="G22503"/>
      <c r="H22503"/>
    </row>
    <row r="22504" spans="6:8" x14ac:dyDescent="0.25">
      <c r="F22504"/>
      <c r="G22504"/>
      <c r="H22504"/>
    </row>
    <row r="22505" spans="6:8" x14ac:dyDescent="0.25">
      <c r="F22505"/>
      <c r="G22505"/>
      <c r="H22505"/>
    </row>
    <row r="22506" spans="6:8" x14ac:dyDescent="0.25">
      <c r="F22506"/>
      <c r="G22506"/>
      <c r="H22506"/>
    </row>
    <row r="22507" spans="6:8" x14ac:dyDescent="0.25">
      <c r="F22507"/>
      <c r="G22507"/>
      <c r="H22507"/>
    </row>
    <row r="22508" spans="6:8" x14ac:dyDescent="0.25">
      <c r="F22508"/>
      <c r="G22508"/>
      <c r="H22508"/>
    </row>
    <row r="22509" spans="6:8" x14ac:dyDescent="0.25">
      <c r="F22509"/>
      <c r="G22509"/>
      <c r="H22509"/>
    </row>
    <row r="22510" spans="6:8" x14ac:dyDescent="0.25">
      <c r="F22510"/>
      <c r="G22510"/>
      <c r="H22510"/>
    </row>
    <row r="22511" spans="6:8" x14ac:dyDescent="0.25">
      <c r="F22511"/>
      <c r="G22511"/>
      <c r="H22511"/>
    </row>
    <row r="22512" spans="6:8" x14ac:dyDescent="0.25">
      <c r="F22512"/>
      <c r="G22512"/>
      <c r="H22512"/>
    </row>
    <row r="22513" spans="6:8" x14ac:dyDescent="0.25">
      <c r="F22513"/>
      <c r="G22513"/>
      <c r="H22513"/>
    </row>
    <row r="22514" spans="6:8" x14ac:dyDescent="0.25">
      <c r="F22514"/>
      <c r="G22514"/>
      <c r="H22514"/>
    </row>
    <row r="22515" spans="6:8" x14ac:dyDescent="0.25">
      <c r="F22515"/>
      <c r="G22515"/>
      <c r="H22515"/>
    </row>
    <row r="22516" spans="6:8" x14ac:dyDescent="0.25">
      <c r="F22516"/>
      <c r="G22516"/>
      <c r="H22516"/>
    </row>
    <row r="22517" spans="6:8" x14ac:dyDescent="0.25">
      <c r="F22517"/>
      <c r="G22517"/>
      <c r="H22517"/>
    </row>
    <row r="22518" spans="6:8" x14ac:dyDescent="0.25">
      <c r="F22518"/>
      <c r="G22518"/>
      <c r="H22518"/>
    </row>
    <row r="22519" spans="6:8" x14ac:dyDescent="0.25">
      <c r="F22519"/>
      <c r="G22519"/>
      <c r="H22519"/>
    </row>
    <row r="22520" spans="6:8" x14ac:dyDescent="0.25">
      <c r="F22520"/>
      <c r="G22520"/>
      <c r="H22520"/>
    </row>
    <row r="22521" spans="6:8" x14ac:dyDescent="0.25">
      <c r="F22521"/>
      <c r="G22521"/>
      <c r="H22521"/>
    </row>
    <row r="22522" spans="6:8" x14ac:dyDescent="0.25">
      <c r="F22522"/>
      <c r="G22522"/>
      <c r="H22522"/>
    </row>
    <row r="22523" spans="6:8" x14ac:dyDescent="0.25">
      <c r="F22523"/>
      <c r="G22523"/>
      <c r="H22523"/>
    </row>
    <row r="22524" spans="6:8" x14ac:dyDescent="0.25">
      <c r="F22524"/>
      <c r="G22524"/>
      <c r="H22524"/>
    </row>
    <row r="22525" spans="6:8" x14ac:dyDescent="0.25">
      <c r="F22525"/>
      <c r="G22525"/>
      <c r="H22525"/>
    </row>
    <row r="22526" spans="6:8" x14ac:dyDescent="0.25">
      <c r="F22526"/>
      <c r="G22526"/>
      <c r="H22526"/>
    </row>
    <row r="22527" spans="6:8" x14ac:dyDescent="0.25">
      <c r="F22527"/>
      <c r="G22527"/>
      <c r="H22527"/>
    </row>
    <row r="22528" spans="6:8" x14ac:dyDescent="0.25">
      <c r="F22528"/>
      <c r="G22528"/>
      <c r="H22528"/>
    </row>
    <row r="22529" spans="6:8" x14ac:dyDescent="0.25">
      <c r="F22529"/>
      <c r="G22529"/>
      <c r="H22529"/>
    </row>
    <row r="22530" spans="6:8" x14ac:dyDescent="0.25">
      <c r="F22530"/>
      <c r="G22530"/>
      <c r="H22530"/>
    </row>
    <row r="22531" spans="6:8" x14ac:dyDescent="0.25">
      <c r="F22531"/>
      <c r="G22531"/>
      <c r="H22531"/>
    </row>
    <row r="22532" spans="6:8" x14ac:dyDescent="0.25">
      <c r="F22532"/>
      <c r="G22532"/>
      <c r="H22532"/>
    </row>
    <row r="22533" spans="6:8" x14ac:dyDescent="0.25">
      <c r="F22533"/>
      <c r="G22533"/>
      <c r="H22533"/>
    </row>
    <row r="22534" spans="6:8" x14ac:dyDescent="0.25">
      <c r="F22534"/>
      <c r="G22534"/>
      <c r="H22534"/>
    </row>
    <row r="22535" spans="6:8" x14ac:dyDescent="0.25">
      <c r="F22535"/>
      <c r="G22535"/>
      <c r="H22535"/>
    </row>
    <row r="22536" spans="6:8" x14ac:dyDescent="0.25">
      <c r="F22536"/>
      <c r="G22536"/>
      <c r="H22536"/>
    </row>
    <row r="22537" spans="6:8" x14ac:dyDescent="0.25">
      <c r="F22537"/>
      <c r="G22537"/>
      <c r="H22537"/>
    </row>
    <row r="22538" spans="6:8" x14ac:dyDescent="0.25">
      <c r="F22538"/>
      <c r="G22538"/>
      <c r="H22538"/>
    </row>
    <row r="22539" spans="6:8" x14ac:dyDescent="0.25">
      <c r="F22539"/>
      <c r="G22539"/>
      <c r="H22539"/>
    </row>
    <row r="22540" spans="6:8" x14ac:dyDescent="0.25">
      <c r="F22540"/>
      <c r="G22540"/>
      <c r="H22540"/>
    </row>
    <row r="22541" spans="6:8" x14ac:dyDescent="0.25">
      <c r="F22541"/>
      <c r="G22541"/>
      <c r="H22541"/>
    </row>
    <row r="22542" spans="6:8" x14ac:dyDescent="0.25">
      <c r="F22542"/>
      <c r="G22542"/>
      <c r="H22542"/>
    </row>
    <row r="22543" spans="6:8" x14ac:dyDescent="0.25">
      <c r="F22543"/>
      <c r="G22543"/>
      <c r="H22543"/>
    </row>
    <row r="22544" spans="6:8" x14ac:dyDescent="0.25">
      <c r="F22544"/>
      <c r="G22544"/>
      <c r="H22544"/>
    </row>
    <row r="22545" spans="6:8" x14ac:dyDescent="0.25">
      <c r="F22545"/>
      <c r="G22545"/>
      <c r="H22545"/>
    </row>
    <row r="22546" spans="6:8" x14ac:dyDescent="0.25">
      <c r="F22546"/>
      <c r="G22546"/>
      <c r="H22546"/>
    </row>
    <row r="22547" spans="6:8" x14ac:dyDescent="0.25">
      <c r="F22547"/>
      <c r="G22547"/>
      <c r="H22547"/>
    </row>
    <row r="22548" spans="6:8" x14ac:dyDescent="0.25">
      <c r="F22548"/>
      <c r="G22548"/>
      <c r="H22548"/>
    </row>
    <row r="22549" spans="6:8" x14ac:dyDescent="0.25">
      <c r="F22549"/>
      <c r="G22549"/>
      <c r="H22549"/>
    </row>
    <row r="22550" spans="6:8" x14ac:dyDescent="0.25">
      <c r="F22550"/>
      <c r="G22550"/>
      <c r="H22550"/>
    </row>
    <row r="22551" spans="6:8" x14ac:dyDescent="0.25">
      <c r="F22551"/>
      <c r="G22551"/>
      <c r="H22551"/>
    </row>
    <row r="22552" spans="6:8" x14ac:dyDescent="0.25">
      <c r="F22552"/>
      <c r="G22552"/>
      <c r="H22552"/>
    </row>
    <row r="22553" spans="6:8" x14ac:dyDescent="0.25">
      <c r="F22553"/>
      <c r="G22553"/>
      <c r="H22553"/>
    </row>
    <row r="22554" spans="6:8" x14ac:dyDescent="0.25">
      <c r="F22554"/>
      <c r="G22554"/>
      <c r="H22554"/>
    </row>
    <row r="22555" spans="6:8" x14ac:dyDescent="0.25">
      <c r="F22555"/>
      <c r="G22555"/>
      <c r="H22555"/>
    </row>
    <row r="22556" spans="6:8" x14ac:dyDescent="0.25">
      <c r="F22556"/>
      <c r="G22556"/>
      <c r="H22556"/>
    </row>
    <row r="22557" spans="6:8" x14ac:dyDescent="0.25">
      <c r="F22557"/>
      <c r="G22557"/>
      <c r="H22557"/>
    </row>
    <row r="22558" spans="6:8" x14ac:dyDescent="0.25">
      <c r="F22558"/>
      <c r="G22558"/>
      <c r="H22558"/>
    </row>
    <row r="22559" spans="6:8" x14ac:dyDescent="0.25">
      <c r="F22559"/>
      <c r="G22559"/>
      <c r="H22559"/>
    </row>
    <row r="22560" spans="6:8" x14ac:dyDescent="0.25">
      <c r="F22560"/>
      <c r="G22560"/>
      <c r="H22560"/>
    </row>
    <row r="22561" spans="6:8" x14ac:dyDescent="0.25">
      <c r="F22561"/>
      <c r="G22561"/>
      <c r="H22561"/>
    </row>
    <row r="22562" spans="6:8" x14ac:dyDescent="0.25">
      <c r="F22562"/>
      <c r="G22562"/>
      <c r="H22562"/>
    </row>
    <row r="22563" spans="6:8" x14ac:dyDescent="0.25">
      <c r="F22563"/>
      <c r="G22563"/>
      <c r="H22563"/>
    </row>
    <row r="22564" spans="6:8" x14ac:dyDescent="0.25">
      <c r="F22564"/>
      <c r="G22564"/>
      <c r="H22564"/>
    </row>
    <row r="22565" spans="6:8" x14ac:dyDescent="0.25">
      <c r="F22565"/>
      <c r="G22565"/>
      <c r="H22565"/>
    </row>
    <row r="22566" spans="6:8" x14ac:dyDescent="0.25">
      <c r="F22566"/>
      <c r="G22566"/>
      <c r="H22566"/>
    </row>
    <row r="22567" spans="6:8" x14ac:dyDescent="0.25">
      <c r="F22567"/>
      <c r="G22567"/>
      <c r="H22567"/>
    </row>
    <row r="22568" spans="6:8" x14ac:dyDescent="0.25">
      <c r="F22568"/>
      <c r="G22568"/>
      <c r="H22568"/>
    </row>
    <row r="22569" spans="6:8" x14ac:dyDescent="0.25">
      <c r="F22569"/>
      <c r="G22569"/>
      <c r="H22569"/>
    </row>
    <row r="22570" spans="6:8" x14ac:dyDescent="0.25">
      <c r="F22570"/>
      <c r="G22570"/>
      <c r="H22570"/>
    </row>
    <row r="22571" spans="6:8" x14ac:dyDescent="0.25">
      <c r="F22571"/>
      <c r="G22571"/>
      <c r="H22571"/>
    </row>
    <row r="22572" spans="6:8" x14ac:dyDescent="0.25">
      <c r="F22572"/>
      <c r="G22572"/>
      <c r="H22572"/>
    </row>
    <row r="22573" spans="6:8" x14ac:dyDescent="0.25">
      <c r="F22573"/>
      <c r="G22573"/>
      <c r="H22573"/>
    </row>
    <row r="22574" spans="6:8" x14ac:dyDescent="0.25">
      <c r="F22574"/>
      <c r="G22574"/>
      <c r="H22574"/>
    </row>
    <row r="22575" spans="6:8" x14ac:dyDescent="0.25">
      <c r="F22575"/>
      <c r="G22575"/>
      <c r="H22575"/>
    </row>
    <row r="22576" spans="6:8" x14ac:dyDescent="0.25">
      <c r="F22576"/>
      <c r="G22576"/>
      <c r="H22576"/>
    </row>
    <row r="22577" spans="6:8" x14ac:dyDescent="0.25">
      <c r="F22577"/>
      <c r="G22577"/>
      <c r="H22577"/>
    </row>
    <row r="22578" spans="6:8" x14ac:dyDescent="0.25">
      <c r="F22578"/>
      <c r="G22578"/>
      <c r="H22578"/>
    </row>
    <row r="22579" spans="6:8" x14ac:dyDescent="0.25">
      <c r="F22579"/>
      <c r="G22579"/>
      <c r="H22579"/>
    </row>
    <row r="22580" spans="6:8" x14ac:dyDescent="0.25">
      <c r="F22580"/>
      <c r="G22580"/>
      <c r="H22580"/>
    </row>
    <row r="22581" spans="6:8" x14ac:dyDescent="0.25">
      <c r="F22581"/>
      <c r="G22581"/>
      <c r="H22581"/>
    </row>
    <row r="22582" spans="6:8" x14ac:dyDescent="0.25">
      <c r="F22582"/>
      <c r="G22582"/>
      <c r="H22582"/>
    </row>
    <row r="22583" spans="6:8" x14ac:dyDescent="0.25">
      <c r="F22583"/>
      <c r="G22583"/>
      <c r="H22583"/>
    </row>
    <row r="22584" spans="6:8" x14ac:dyDescent="0.25">
      <c r="F22584"/>
      <c r="G22584"/>
      <c r="H22584"/>
    </row>
    <row r="22585" spans="6:8" x14ac:dyDescent="0.25">
      <c r="F22585"/>
      <c r="G22585"/>
      <c r="H22585"/>
    </row>
    <row r="22586" spans="6:8" x14ac:dyDescent="0.25">
      <c r="F22586"/>
      <c r="G22586"/>
      <c r="H22586"/>
    </row>
    <row r="22587" spans="6:8" x14ac:dyDescent="0.25">
      <c r="F22587"/>
      <c r="G22587"/>
      <c r="H22587"/>
    </row>
    <row r="22588" spans="6:8" x14ac:dyDescent="0.25">
      <c r="F22588"/>
      <c r="G22588"/>
      <c r="H22588"/>
    </row>
    <row r="22589" spans="6:8" x14ac:dyDescent="0.25">
      <c r="F22589"/>
      <c r="G22589"/>
      <c r="H22589"/>
    </row>
    <row r="22590" spans="6:8" x14ac:dyDescent="0.25">
      <c r="F22590"/>
      <c r="G22590"/>
      <c r="H22590"/>
    </row>
    <row r="22591" spans="6:8" x14ac:dyDescent="0.25">
      <c r="F22591"/>
      <c r="G22591"/>
      <c r="H22591"/>
    </row>
    <row r="22592" spans="6:8" x14ac:dyDescent="0.25">
      <c r="F22592"/>
      <c r="G22592"/>
      <c r="H22592"/>
    </row>
    <row r="22593" spans="6:8" x14ac:dyDescent="0.25">
      <c r="F22593"/>
      <c r="G22593"/>
      <c r="H22593"/>
    </row>
    <row r="22594" spans="6:8" x14ac:dyDescent="0.25">
      <c r="F22594"/>
      <c r="G22594"/>
      <c r="H22594"/>
    </row>
    <row r="22595" spans="6:8" x14ac:dyDescent="0.25">
      <c r="F22595"/>
      <c r="G22595"/>
      <c r="H22595"/>
    </row>
    <row r="22596" spans="6:8" x14ac:dyDescent="0.25">
      <c r="F22596"/>
      <c r="G22596"/>
      <c r="H22596"/>
    </row>
    <row r="22597" spans="6:8" x14ac:dyDescent="0.25">
      <c r="F22597"/>
      <c r="G22597"/>
      <c r="H22597"/>
    </row>
    <row r="22598" spans="6:8" x14ac:dyDescent="0.25">
      <c r="F22598"/>
      <c r="G22598"/>
      <c r="H22598"/>
    </row>
    <row r="22599" spans="6:8" x14ac:dyDescent="0.25">
      <c r="F22599"/>
      <c r="G22599"/>
      <c r="H22599"/>
    </row>
    <row r="22600" spans="6:8" x14ac:dyDescent="0.25">
      <c r="F22600"/>
      <c r="G22600"/>
      <c r="H22600"/>
    </row>
    <row r="22601" spans="6:8" x14ac:dyDescent="0.25">
      <c r="F22601"/>
      <c r="G22601"/>
      <c r="H22601"/>
    </row>
    <row r="22602" spans="6:8" x14ac:dyDescent="0.25">
      <c r="F22602"/>
      <c r="G22602"/>
      <c r="H22602"/>
    </row>
    <row r="22603" spans="6:8" x14ac:dyDescent="0.25">
      <c r="F22603"/>
      <c r="G22603"/>
      <c r="H22603"/>
    </row>
    <row r="22604" spans="6:8" x14ac:dyDescent="0.25">
      <c r="F22604"/>
      <c r="G22604"/>
      <c r="H22604"/>
    </row>
    <row r="22605" spans="6:8" x14ac:dyDescent="0.25">
      <c r="F22605"/>
      <c r="G22605"/>
      <c r="H22605"/>
    </row>
    <row r="22606" spans="6:8" x14ac:dyDescent="0.25">
      <c r="F22606"/>
      <c r="G22606"/>
      <c r="H22606"/>
    </row>
    <row r="22607" spans="6:8" x14ac:dyDescent="0.25">
      <c r="F22607"/>
      <c r="G22607"/>
      <c r="H22607"/>
    </row>
    <row r="22608" spans="6:8" x14ac:dyDescent="0.25">
      <c r="F22608"/>
      <c r="G22608"/>
      <c r="H22608"/>
    </row>
    <row r="22609" spans="6:8" x14ac:dyDescent="0.25">
      <c r="F22609"/>
      <c r="G22609"/>
      <c r="H22609"/>
    </row>
    <row r="22610" spans="6:8" x14ac:dyDescent="0.25">
      <c r="F22610"/>
      <c r="G22610"/>
      <c r="H22610"/>
    </row>
    <row r="22611" spans="6:8" x14ac:dyDescent="0.25">
      <c r="F22611"/>
      <c r="G22611"/>
      <c r="H22611"/>
    </row>
    <row r="22612" spans="6:8" x14ac:dyDescent="0.25">
      <c r="F22612"/>
      <c r="G22612"/>
      <c r="H22612"/>
    </row>
    <row r="22613" spans="6:8" x14ac:dyDescent="0.25">
      <c r="F22613"/>
      <c r="G22613"/>
      <c r="H22613"/>
    </row>
    <row r="22614" spans="6:8" x14ac:dyDescent="0.25">
      <c r="F22614"/>
      <c r="G22614"/>
      <c r="H22614"/>
    </row>
    <row r="22615" spans="6:8" x14ac:dyDescent="0.25">
      <c r="F22615"/>
      <c r="G22615"/>
      <c r="H22615"/>
    </row>
    <row r="22616" spans="6:8" x14ac:dyDescent="0.25">
      <c r="F22616"/>
      <c r="G22616"/>
      <c r="H22616"/>
    </row>
    <row r="22617" spans="6:8" x14ac:dyDescent="0.25">
      <c r="F22617"/>
      <c r="G22617"/>
      <c r="H22617"/>
    </row>
    <row r="22618" spans="6:8" x14ac:dyDescent="0.25">
      <c r="F22618"/>
      <c r="G22618"/>
      <c r="H22618"/>
    </row>
    <row r="22619" spans="6:8" x14ac:dyDescent="0.25">
      <c r="F22619"/>
      <c r="G22619"/>
      <c r="H22619"/>
    </row>
    <row r="22620" spans="6:8" x14ac:dyDescent="0.25">
      <c r="F22620"/>
      <c r="G22620"/>
      <c r="H22620"/>
    </row>
    <row r="22621" spans="6:8" x14ac:dyDescent="0.25">
      <c r="F22621"/>
      <c r="G22621"/>
      <c r="H22621"/>
    </row>
    <row r="22622" spans="6:8" x14ac:dyDescent="0.25">
      <c r="F22622"/>
      <c r="G22622"/>
      <c r="H22622"/>
    </row>
    <row r="22623" spans="6:8" x14ac:dyDescent="0.25">
      <c r="F22623"/>
      <c r="G22623"/>
      <c r="H22623"/>
    </row>
    <row r="22624" spans="6:8" x14ac:dyDescent="0.25">
      <c r="F22624"/>
      <c r="G22624"/>
      <c r="H22624"/>
    </row>
    <row r="22625" spans="6:8" x14ac:dyDescent="0.25">
      <c r="F22625"/>
      <c r="G22625"/>
      <c r="H22625"/>
    </row>
    <row r="22626" spans="6:8" x14ac:dyDescent="0.25">
      <c r="F22626"/>
      <c r="G22626"/>
      <c r="H22626"/>
    </row>
    <row r="22627" spans="6:8" x14ac:dyDescent="0.25">
      <c r="F22627"/>
      <c r="G22627"/>
      <c r="H22627"/>
    </row>
    <row r="22628" spans="6:8" x14ac:dyDescent="0.25">
      <c r="F22628"/>
      <c r="G22628"/>
      <c r="H22628"/>
    </row>
    <row r="22629" spans="6:8" x14ac:dyDescent="0.25">
      <c r="F22629"/>
      <c r="G22629"/>
      <c r="H22629"/>
    </row>
    <row r="22630" spans="6:8" x14ac:dyDescent="0.25">
      <c r="F22630"/>
      <c r="G22630"/>
      <c r="H22630"/>
    </row>
    <row r="22631" spans="6:8" x14ac:dyDescent="0.25">
      <c r="F22631"/>
      <c r="G22631"/>
      <c r="H22631"/>
    </row>
    <row r="22632" spans="6:8" x14ac:dyDescent="0.25">
      <c r="F22632"/>
      <c r="G22632"/>
      <c r="H22632"/>
    </row>
    <row r="22633" spans="6:8" x14ac:dyDescent="0.25">
      <c r="F22633"/>
      <c r="G22633"/>
      <c r="H22633"/>
    </row>
    <row r="22634" spans="6:8" x14ac:dyDescent="0.25">
      <c r="F22634"/>
      <c r="G22634"/>
      <c r="H22634"/>
    </row>
    <row r="22635" spans="6:8" x14ac:dyDescent="0.25">
      <c r="F22635"/>
      <c r="G22635"/>
      <c r="H22635"/>
    </row>
    <row r="22636" spans="6:8" x14ac:dyDescent="0.25">
      <c r="F22636"/>
      <c r="G22636"/>
      <c r="H22636"/>
    </row>
    <row r="22637" spans="6:8" x14ac:dyDescent="0.25">
      <c r="F22637"/>
      <c r="G22637"/>
      <c r="H22637"/>
    </row>
    <row r="22638" spans="6:8" x14ac:dyDescent="0.25">
      <c r="F22638"/>
      <c r="G22638"/>
      <c r="H22638"/>
    </row>
    <row r="22639" spans="6:8" x14ac:dyDescent="0.25">
      <c r="F22639"/>
      <c r="G22639"/>
      <c r="H22639"/>
    </row>
    <row r="22640" spans="6:8" x14ac:dyDescent="0.25">
      <c r="F22640"/>
      <c r="G22640"/>
      <c r="H22640"/>
    </row>
    <row r="22641" spans="6:8" x14ac:dyDescent="0.25">
      <c r="F22641"/>
      <c r="G22641"/>
      <c r="H22641"/>
    </row>
    <row r="22642" spans="6:8" x14ac:dyDescent="0.25">
      <c r="F22642"/>
      <c r="G22642"/>
      <c r="H22642"/>
    </row>
    <row r="22643" spans="6:8" x14ac:dyDescent="0.25">
      <c r="F22643"/>
      <c r="G22643"/>
      <c r="H22643"/>
    </row>
    <row r="22644" spans="6:8" x14ac:dyDescent="0.25">
      <c r="F22644"/>
      <c r="G22644"/>
      <c r="H22644"/>
    </row>
    <row r="22645" spans="6:8" x14ac:dyDescent="0.25">
      <c r="F22645"/>
      <c r="G22645"/>
      <c r="H22645"/>
    </row>
    <row r="22646" spans="6:8" x14ac:dyDescent="0.25">
      <c r="F22646"/>
      <c r="G22646"/>
      <c r="H22646"/>
    </row>
    <row r="22647" spans="6:8" x14ac:dyDescent="0.25">
      <c r="F22647"/>
      <c r="G22647"/>
      <c r="H22647"/>
    </row>
    <row r="22648" spans="6:8" x14ac:dyDescent="0.25">
      <c r="F22648"/>
      <c r="G22648"/>
      <c r="H22648"/>
    </row>
    <row r="22649" spans="6:8" x14ac:dyDescent="0.25">
      <c r="F22649"/>
      <c r="G22649"/>
      <c r="H22649"/>
    </row>
    <row r="22650" spans="6:8" x14ac:dyDescent="0.25">
      <c r="F22650"/>
      <c r="G22650"/>
      <c r="H22650"/>
    </row>
    <row r="22651" spans="6:8" x14ac:dyDescent="0.25">
      <c r="F22651"/>
      <c r="G22651"/>
      <c r="H22651"/>
    </row>
    <row r="22652" spans="6:8" x14ac:dyDescent="0.25">
      <c r="F22652"/>
      <c r="G22652"/>
      <c r="H22652"/>
    </row>
    <row r="22653" spans="6:8" x14ac:dyDescent="0.25">
      <c r="F22653"/>
      <c r="G22653"/>
      <c r="H22653"/>
    </row>
    <row r="22654" spans="6:8" x14ac:dyDescent="0.25">
      <c r="F22654"/>
      <c r="G22654"/>
      <c r="H22654"/>
    </row>
    <row r="22655" spans="6:8" x14ac:dyDescent="0.25">
      <c r="F22655"/>
      <c r="G22655"/>
      <c r="H22655"/>
    </row>
    <row r="22656" spans="6:8" x14ac:dyDescent="0.25">
      <c r="F22656"/>
      <c r="G22656"/>
      <c r="H22656"/>
    </row>
    <row r="22657" spans="6:8" x14ac:dyDescent="0.25">
      <c r="F22657"/>
      <c r="G22657"/>
      <c r="H22657"/>
    </row>
    <row r="22658" spans="6:8" x14ac:dyDescent="0.25">
      <c r="F22658"/>
      <c r="G22658"/>
      <c r="H22658"/>
    </row>
    <row r="22659" spans="6:8" x14ac:dyDescent="0.25">
      <c r="F22659"/>
      <c r="G22659"/>
      <c r="H22659"/>
    </row>
    <row r="22660" spans="6:8" x14ac:dyDescent="0.25">
      <c r="F22660"/>
      <c r="G22660"/>
      <c r="H22660"/>
    </row>
    <row r="22661" spans="6:8" x14ac:dyDescent="0.25">
      <c r="F22661"/>
      <c r="G22661"/>
      <c r="H22661"/>
    </row>
    <row r="22662" spans="6:8" x14ac:dyDescent="0.25">
      <c r="F22662"/>
      <c r="G22662"/>
      <c r="H22662"/>
    </row>
    <row r="22663" spans="6:8" x14ac:dyDescent="0.25">
      <c r="F22663"/>
      <c r="G22663"/>
      <c r="H22663"/>
    </row>
    <row r="22664" spans="6:8" x14ac:dyDescent="0.25">
      <c r="F22664"/>
      <c r="G22664"/>
      <c r="H22664"/>
    </row>
    <row r="22665" spans="6:8" x14ac:dyDescent="0.25">
      <c r="F22665"/>
      <c r="G22665"/>
      <c r="H22665"/>
    </row>
    <row r="22666" spans="6:8" x14ac:dyDescent="0.25">
      <c r="F22666"/>
      <c r="G22666"/>
      <c r="H22666"/>
    </row>
    <row r="22667" spans="6:8" x14ac:dyDescent="0.25">
      <c r="F22667"/>
      <c r="G22667"/>
      <c r="H22667"/>
    </row>
    <row r="22668" spans="6:8" x14ac:dyDescent="0.25">
      <c r="F22668"/>
      <c r="G22668"/>
      <c r="H22668"/>
    </row>
    <row r="22669" spans="6:8" x14ac:dyDescent="0.25">
      <c r="F22669"/>
      <c r="G22669"/>
      <c r="H22669"/>
    </row>
    <row r="22670" spans="6:8" x14ac:dyDescent="0.25">
      <c r="F22670"/>
      <c r="G22670"/>
      <c r="H22670"/>
    </row>
    <row r="22671" spans="6:8" x14ac:dyDescent="0.25">
      <c r="F22671"/>
      <c r="G22671"/>
      <c r="H22671"/>
    </row>
    <row r="22672" spans="6:8" x14ac:dyDescent="0.25">
      <c r="F22672"/>
      <c r="G22672"/>
      <c r="H22672"/>
    </row>
    <row r="22673" spans="6:8" x14ac:dyDescent="0.25">
      <c r="F22673"/>
      <c r="G22673"/>
      <c r="H22673"/>
    </row>
    <row r="22674" spans="6:8" x14ac:dyDescent="0.25">
      <c r="F22674"/>
      <c r="G22674"/>
      <c r="H22674"/>
    </row>
    <row r="22675" spans="6:8" x14ac:dyDescent="0.25">
      <c r="F22675"/>
      <c r="G22675"/>
      <c r="H22675"/>
    </row>
    <row r="22676" spans="6:8" x14ac:dyDescent="0.25">
      <c r="F22676"/>
      <c r="G22676"/>
      <c r="H22676"/>
    </row>
    <row r="22677" spans="6:8" x14ac:dyDescent="0.25">
      <c r="F22677"/>
      <c r="G22677"/>
      <c r="H22677"/>
    </row>
    <row r="22678" spans="6:8" x14ac:dyDescent="0.25">
      <c r="F22678"/>
      <c r="G22678"/>
      <c r="H22678"/>
    </row>
    <row r="22679" spans="6:8" x14ac:dyDescent="0.25">
      <c r="F22679"/>
      <c r="G22679"/>
      <c r="H22679"/>
    </row>
    <row r="22680" spans="6:8" x14ac:dyDescent="0.25">
      <c r="F22680"/>
      <c r="G22680"/>
      <c r="H22680"/>
    </row>
    <row r="22681" spans="6:8" x14ac:dyDescent="0.25">
      <c r="F22681"/>
      <c r="G22681"/>
      <c r="H22681"/>
    </row>
    <row r="22682" spans="6:8" x14ac:dyDescent="0.25">
      <c r="F22682"/>
      <c r="G22682"/>
      <c r="H22682"/>
    </row>
    <row r="22683" spans="6:8" x14ac:dyDescent="0.25">
      <c r="F22683"/>
      <c r="G22683"/>
      <c r="H22683"/>
    </row>
    <row r="22684" spans="6:8" x14ac:dyDescent="0.25">
      <c r="F22684"/>
      <c r="G22684"/>
      <c r="H22684"/>
    </row>
    <row r="22685" spans="6:8" x14ac:dyDescent="0.25">
      <c r="F22685"/>
      <c r="G22685"/>
      <c r="H22685"/>
    </row>
    <row r="22686" spans="6:8" x14ac:dyDescent="0.25">
      <c r="F22686"/>
      <c r="G22686"/>
      <c r="H22686"/>
    </row>
    <row r="22687" spans="6:8" x14ac:dyDescent="0.25">
      <c r="F22687"/>
      <c r="G22687"/>
      <c r="H22687"/>
    </row>
    <row r="22688" spans="6:8" x14ac:dyDescent="0.25">
      <c r="F22688"/>
      <c r="G22688"/>
      <c r="H22688"/>
    </row>
    <row r="22689" spans="6:8" x14ac:dyDescent="0.25">
      <c r="F22689"/>
      <c r="G22689"/>
      <c r="H22689"/>
    </row>
    <row r="22690" spans="6:8" x14ac:dyDescent="0.25">
      <c r="F22690"/>
      <c r="G22690"/>
      <c r="H22690"/>
    </row>
    <row r="22691" spans="6:8" x14ac:dyDescent="0.25">
      <c r="F22691"/>
      <c r="G22691"/>
      <c r="H22691"/>
    </row>
    <row r="22692" spans="6:8" x14ac:dyDescent="0.25">
      <c r="F22692"/>
      <c r="G22692"/>
      <c r="H22692"/>
    </row>
    <row r="22693" spans="6:8" x14ac:dyDescent="0.25">
      <c r="F22693"/>
      <c r="G22693"/>
      <c r="H22693"/>
    </row>
    <row r="22694" spans="6:8" x14ac:dyDescent="0.25">
      <c r="F22694"/>
      <c r="G22694"/>
      <c r="H22694"/>
    </row>
    <row r="22695" spans="6:8" x14ac:dyDescent="0.25">
      <c r="F22695"/>
      <c r="G22695"/>
      <c r="H22695"/>
    </row>
    <row r="22696" spans="6:8" x14ac:dyDescent="0.25">
      <c r="F22696"/>
      <c r="G22696"/>
      <c r="H22696"/>
    </row>
    <row r="22697" spans="6:8" x14ac:dyDescent="0.25">
      <c r="F22697"/>
      <c r="G22697"/>
      <c r="H22697"/>
    </row>
    <row r="22698" spans="6:8" x14ac:dyDescent="0.25">
      <c r="F22698"/>
      <c r="G22698"/>
      <c r="H22698"/>
    </row>
    <row r="22699" spans="6:8" x14ac:dyDescent="0.25">
      <c r="F22699"/>
      <c r="G22699"/>
      <c r="H22699"/>
    </row>
    <row r="22700" spans="6:8" x14ac:dyDescent="0.25">
      <c r="F22700"/>
      <c r="G22700"/>
      <c r="H22700"/>
    </row>
    <row r="22701" spans="6:8" x14ac:dyDescent="0.25">
      <c r="F22701"/>
      <c r="G22701"/>
      <c r="H22701"/>
    </row>
    <row r="22702" spans="6:8" x14ac:dyDescent="0.25">
      <c r="F22702"/>
      <c r="G22702"/>
      <c r="H22702"/>
    </row>
    <row r="22703" spans="6:8" x14ac:dyDescent="0.25">
      <c r="F22703"/>
      <c r="G22703"/>
      <c r="H22703"/>
    </row>
    <row r="22704" spans="6:8" x14ac:dyDescent="0.25">
      <c r="F22704"/>
      <c r="G22704"/>
      <c r="H22704"/>
    </row>
    <row r="22705" spans="6:8" x14ac:dyDescent="0.25">
      <c r="F22705"/>
      <c r="G22705"/>
      <c r="H22705"/>
    </row>
    <row r="22706" spans="6:8" x14ac:dyDescent="0.25">
      <c r="F22706"/>
      <c r="G22706"/>
      <c r="H22706"/>
    </row>
    <row r="22707" spans="6:8" x14ac:dyDescent="0.25">
      <c r="F22707"/>
      <c r="G22707"/>
      <c r="H22707"/>
    </row>
    <row r="22708" spans="6:8" x14ac:dyDescent="0.25">
      <c r="F22708"/>
      <c r="G22708"/>
      <c r="H22708"/>
    </row>
    <row r="22709" spans="6:8" x14ac:dyDescent="0.25">
      <c r="F22709"/>
      <c r="G22709"/>
      <c r="H22709"/>
    </row>
    <row r="22710" spans="6:8" x14ac:dyDescent="0.25">
      <c r="F22710"/>
      <c r="G22710"/>
      <c r="H22710"/>
    </row>
    <row r="22711" spans="6:8" x14ac:dyDescent="0.25">
      <c r="F22711"/>
      <c r="G22711"/>
      <c r="H22711"/>
    </row>
    <row r="22712" spans="6:8" x14ac:dyDescent="0.25">
      <c r="F22712"/>
      <c r="G22712"/>
      <c r="H22712"/>
    </row>
    <row r="22713" spans="6:8" x14ac:dyDescent="0.25">
      <c r="F22713"/>
      <c r="G22713"/>
      <c r="H22713"/>
    </row>
    <row r="22714" spans="6:8" x14ac:dyDescent="0.25">
      <c r="F22714"/>
      <c r="G22714"/>
      <c r="H22714"/>
    </row>
    <row r="22715" spans="6:8" x14ac:dyDescent="0.25">
      <c r="F22715"/>
      <c r="G22715"/>
      <c r="H22715"/>
    </row>
    <row r="22716" spans="6:8" x14ac:dyDescent="0.25">
      <c r="F22716"/>
      <c r="G22716"/>
      <c r="H22716"/>
    </row>
    <row r="22717" spans="6:8" x14ac:dyDescent="0.25">
      <c r="F22717"/>
      <c r="G22717"/>
      <c r="H22717"/>
    </row>
    <row r="22718" spans="6:8" x14ac:dyDescent="0.25">
      <c r="F22718"/>
      <c r="G22718"/>
      <c r="H22718"/>
    </row>
    <row r="22719" spans="6:8" x14ac:dyDescent="0.25">
      <c r="F22719"/>
      <c r="G22719"/>
      <c r="H22719"/>
    </row>
    <row r="22720" spans="6:8" x14ac:dyDescent="0.25">
      <c r="F22720"/>
      <c r="G22720"/>
      <c r="H22720"/>
    </row>
    <row r="22721" spans="6:8" x14ac:dyDescent="0.25">
      <c r="F22721"/>
      <c r="G22721"/>
      <c r="H22721"/>
    </row>
    <row r="22722" spans="6:8" x14ac:dyDescent="0.25">
      <c r="F22722"/>
      <c r="G22722"/>
      <c r="H22722"/>
    </row>
    <row r="22723" spans="6:8" x14ac:dyDescent="0.25">
      <c r="F22723"/>
      <c r="G22723"/>
      <c r="H22723"/>
    </row>
    <row r="22724" spans="6:8" x14ac:dyDescent="0.25">
      <c r="F22724"/>
      <c r="G22724"/>
      <c r="H22724"/>
    </row>
    <row r="22725" spans="6:8" x14ac:dyDescent="0.25">
      <c r="F22725"/>
      <c r="G22725"/>
      <c r="H22725"/>
    </row>
    <row r="22726" spans="6:8" x14ac:dyDescent="0.25">
      <c r="F22726"/>
      <c r="G22726"/>
      <c r="H22726"/>
    </row>
    <row r="22727" spans="6:8" x14ac:dyDescent="0.25">
      <c r="F22727"/>
      <c r="G22727"/>
      <c r="H22727"/>
    </row>
    <row r="22728" spans="6:8" x14ac:dyDescent="0.25">
      <c r="F22728"/>
      <c r="G22728"/>
      <c r="H22728"/>
    </row>
    <row r="22729" spans="6:8" x14ac:dyDescent="0.25">
      <c r="F22729"/>
      <c r="G22729"/>
      <c r="H22729"/>
    </row>
    <row r="22730" spans="6:8" x14ac:dyDescent="0.25">
      <c r="F22730"/>
      <c r="G22730"/>
      <c r="H22730"/>
    </row>
    <row r="22731" spans="6:8" x14ac:dyDescent="0.25">
      <c r="F22731"/>
      <c r="G22731"/>
      <c r="H22731"/>
    </row>
    <row r="22732" spans="6:8" x14ac:dyDescent="0.25">
      <c r="F22732"/>
      <c r="G22732"/>
      <c r="H22732"/>
    </row>
    <row r="22733" spans="6:8" x14ac:dyDescent="0.25">
      <c r="F22733"/>
      <c r="G22733"/>
      <c r="H22733"/>
    </row>
    <row r="22734" spans="6:8" x14ac:dyDescent="0.25">
      <c r="F22734"/>
      <c r="G22734"/>
      <c r="H22734"/>
    </row>
    <row r="22735" spans="6:8" x14ac:dyDescent="0.25">
      <c r="F22735"/>
      <c r="G22735"/>
      <c r="H22735"/>
    </row>
    <row r="22736" spans="6:8" x14ac:dyDescent="0.25">
      <c r="F22736"/>
      <c r="G22736"/>
      <c r="H22736"/>
    </row>
    <row r="22737" spans="6:8" x14ac:dyDescent="0.25">
      <c r="F22737"/>
      <c r="G22737"/>
      <c r="H22737"/>
    </row>
    <row r="22738" spans="6:8" x14ac:dyDescent="0.25">
      <c r="F22738"/>
      <c r="G22738"/>
      <c r="H22738"/>
    </row>
    <row r="22739" spans="6:8" x14ac:dyDescent="0.25">
      <c r="F22739"/>
      <c r="G22739"/>
      <c r="H22739"/>
    </row>
    <row r="22740" spans="6:8" x14ac:dyDescent="0.25">
      <c r="F22740"/>
      <c r="G22740"/>
      <c r="H22740"/>
    </row>
    <row r="22741" spans="6:8" x14ac:dyDescent="0.25">
      <c r="F22741"/>
      <c r="G22741"/>
      <c r="H22741"/>
    </row>
    <row r="22742" spans="6:8" x14ac:dyDescent="0.25">
      <c r="F22742"/>
      <c r="G22742"/>
      <c r="H22742"/>
    </row>
    <row r="22743" spans="6:8" x14ac:dyDescent="0.25">
      <c r="F22743"/>
      <c r="G22743"/>
      <c r="H22743"/>
    </row>
    <row r="22744" spans="6:8" x14ac:dyDescent="0.25">
      <c r="F22744"/>
      <c r="G22744"/>
      <c r="H22744"/>
    </row>
    <row r="22745" spans="6:8" x14ac:dyDescent="0.25">
      <c r="F22745"/>
      <c r="G22745"/>
      <c r="H22745"/>
    </row>
    <row r="22746" spans="6:8" x14ac:dyDescent="0.25">
      <c r="F22746"/>
      <c r="G22746"/>
      <c r="H22746"/>
    </row>
    <row r="22747" spans="6:8" x14ac:dyDescent="0.25">
      <c r="F22747"/>
      <c r="G22747"/>
      <c r="H22747"/>
    </row>
    <row r="22748" spans="6:8" x14ac:dyDescent="0.25">
      <c r="F22748"/>
      <c r="G22748"/>
      <c r="H22748"/>
    </row>
    <row r="22749" spans="6:8" x14ac:dyDescent="0.25">
      <c r="F22749"/>
      <c r="G22749"/>
      <c r="H22749"/>
    </row>
    <row r="22750" spans="6:8" x14ac:dyDescent="0.25">
      <c r="F22750"/>
      <c r="G22750"/>
      <c r="H22750"/>
    </row>
    <row r="22751" spans="6:8" x14ac:dyDescent="0.25">
      <c r="F22751"/>
      <c r="G22751"/>
      <c r="H22751"/>
    </row>
    <row r="22752" spans="6:8" x14ac:dyDescent="0.25">
      <c r="F22752"/>
      <c r="G22752"/>
      <c r="H22752"/>
    </row>
    <row r="22753" spans="6:8" x14ac:dyDescent="0.25">
      <c r="F22753"/>
      <c r="G22753"/>
      <c r="H22753"/>
    </row>
    <row r="22754" spans="6:8" x14ac:dyDescent="0.25">
      <c r="F22754"/>
      <c r="G22754"/>
      <c r="H22754"/>
    </row>
    <row r="22755" spans="6:8" x14ac:dyDescent="0.25">
      <c r="F22755"/>
      <c r="G22755"/>
      <c r="H22755"/>
    </row>
    <row r="22756" spans="6:8" x14ac:dyDescent="0.25">
      <c r="F22756"/>
      <c r="G22756"/>
      <c r="H22756"/>
    </row>
    <row r="22757" spans="6:8" x14ac:dyDescent="0.25">
      <c r="F22757"/>
      <c r="G22757"/>
      <c r="H22757"/>
    </row>
    <row r="22758" spans="6:8" x14ac:dyDescent="0.25">
      <c r="F22758"/>
      <c r="G22758"/>
      <c r="H22758"/>
    </row>
    <row r="22759" spans="6:8" x14ac:dyDescent="0.25">
      <c r="F22759"/>
      <c r="G22759"/>
      <c r="H22759"/>
    </row>
    <row r="22760" spans="6:8" x14ac:dyDescent="0.25">
      <c r="F22760"/>
      <c r="G22760"/>
      <c r="H22760"/>
    </row>
    <row r="22761" spans="6:8" x14ac:dyDescent="0.25">
      <c r="F22761"/>
      <c r="G22761"/>
      <c r="H22761"/>
    </row>
    <row r="22762" spans="6:8" x14ac:dyDescent="0.25">
      <c r="F22762"/>
      <c r="G22762"/>
      <c r="H22762"/>
    </row>
    <row r="22763" spans="6:8" x14ac:dyDescent="0.25">
      <c r="F22763"/>
      <c r="G22763"/>
      <c r="H22763"/>
    </row>
    <row r="22764" spans="6:8" x14ac:dyDescent="0.25">
      <c r="F22764"/>
      <c r="G22764"/>
      <c r="H22764"/>
    </row>
    <row r="22765" spans="6:8" x14ac:dyDescent="0.25">
      <c r="F22765"/>
      <c r="G22765"/>
      <c r="H22765"/>
    </row>
    <row r="22766" spans="6:8" x14ac:dyDescent="0.25">
      <c r="F22766"/>
      <c r="G22766"/>
      <c r="H22766"/>
    </row>
    <row r="22767" spans="6:8" x14ac:dyDescent="0.25">
      <c r="F22767"/>
      <c r="G22767"/>
      <c r="H22767"/>
    </row>
    <row r="22768" spans="6:8" x14ac:dyDescent="0.25">
      <c r="F22768"/>
      <c r="G22768"/>
      <c r="H22768"/>
    </row>
    <row r="22769" spans="6:8" x14ac:dyDescent="0.25">
      <c r="F22769"/>
      <c r="G22769"/>
      <c r="H22769"/>
    </row>
    <row r="22770" spans="6:8" x14ac:dyDescent="0.25">
      <c r="F22770"/>
      <c r="G22770"/>
      <c r="H22770"/>
    </row>
    <row r="22771" spans="6:8" x14ac:dyDescent="0.25">
      <c r="F22771"/>
      <c r="G22771"/>
      <c r="H22771"/>
    </row>
    <row r="22772" spans="6:8" x14ac:dyDescent="0.25">
      <c r="F22772"/>
      <c r="G22772"/>
      <c r="H22772"/>
    </row>
    <row r="22773" spans="6:8" x14ac:dyDescent="0.25">
      <c r="F22773"/>
      <c r="G22773"/>
      <c r="H22773"/>
    </row>
    <row r="22774" spans="6:8" x14ac:dyDescent="0.25">
      <c r="F22774"/>
      <c r="G22774"/>
      <c r="H22774"/>
    </row>
    <row r="22775" spans="6:8" x14ac:dyDescent="0.25">
      <c r="F22775"/>
      <c r="G22775"/>
      <c r="H22775"/>
    </row>
    <row r="22776" spans="6:8" x14ac:dyDescent="0.25">
      <c r="F22776"/>
      <c r="G22776"/>
      <c r="H22776"/>
    </row>
    <row r="22777" spans="6:8" x14ac:dyDescent="0.25">
      <c r="F22777"/>
      <c r="G22777"/>
      <c r="H22777"/>
    </row>
    <row r="22778" spans="6:8" x14ac:dyDescent="0.25">
      <c r="F22778"/>
      <c r="G22778"/>
      <c r="H22778"/>
    </row>
    <row r="22779" spans="6:8" x14ac:dyDescent="0.25">
      <c r="F22779"/>
      <c r="G22779"/>
      <c r="H22779"/>
    </row>
    <row r="22780" spans="6:8" x14ac:dyDescent="0.25">
      <c r="F22780"/>
      <c r="G22780"/>
      <c r="H22780"/>
    </row>
    <row r="22781" spans="6:8" x14ac:dyDescent="0.25">
      <c r="F22781"/>
      <c r="G22781"/>
      <c r="H22781"/>
    </row>
    <row r="22782" spans="6:8" x14ac:dyDescent="0.25">
      <c r="F22782"/>
      <c r="G22782"/>
      <c r="H22782"/>
    </row>
    <row r="22783" spans="6:8" x14ac:dyDescent="0.25">
      <c r="F22783"/>
      <c r="G22783"/>
      <c r="H22783"/>
    </row>
    <row r="22784" spans="6:8" x14ac:dyDescent="0.25">
      <c r="F22784"/>
      <c r="G22784"/>
      <c r="H22784"/>
    </row>
    <row r="22785" spans="6:8" x14ac:dyDescent="0.25">
      <c r="F22785"/>
      <c r="G22785"/>
      <c r="H22785"/>
    </row>
    <row r="22786" spans="6:8" x14ac:dyDescent="0.25">
      <c r="F22786"/>
      <c r="G22786"/>
      <c r="H22786"/>
    </row>
    <row r="22787" spans="6:8" x14ac:dyDescent="0.25">
      <c r="F22787"/>
      <c r="G22787"/>
      <c r="H22787"/>
    </row>
    <row r="22788" spans="6:8" x14ac:dyDescent="0.25">
      <c r="F22788"/>
      <c r="G22788"/>
      <c r="H22788"/>
    </row>
    <row r="22789" spans="6:8" x14ac:dyDescent="0.25">
      <c r="F22789"/>
      <c r="G22789"/>
      <c r="H22789"/>
    </row>
    <row r="22790" spans="6:8" x14ac:dyDescent="0.25">
      <c r="F22790"/>
      <c r="G22790"/>
      <c r="H22790"/>
    </row>
    <row r="22791" spans="6:8" x14ac:dyDescent="0.25">
      <c r="F22791"/>
      <c r="G22791"/>
      <c r="H22791"/>
    </row>
    <row r="22792" spans="6:8" x14ac:dyDescent="0.25">
      <c r="F22792"/>
      <c r="G22792"/>
      <c r="H22792"/>
    </row>
    <row r="22793" spans="6:8" x14ac:dyDescent="0.25">
      <c r="F22793"/>
      <c r="G22793"/>
      <c r="H22793"/>
    </row>
    <row r="22794" spans="6:8" x14ac:dyDescent="0.25">
      <c r="F22794"/>
      <c r="G22794"/>
      <c r="H22794"/>
    </row>
    <row r="22795" spans="6:8" x14ac:dyDescent="0.25">
      <c r="F22795"/>
      <c r="G22795"/>
      <c r="H22795"/>
    </row>
    <row r="22796" spans="6:8" x14ac:dyDescent="0.25">
      <c r="F22796"/>
      <c r="G22796"/>
      <c r="H22796"/>
    </row>
    <row r="22797" spans="6:8" x14ac:dyDescent="0.25">
      <c r="F22797"/>
      <c r="G22797"/>
      <c r="H22797"/>
    </row>
    <row r="22798" spans="6:8" x14ac:dyDescent="0.25">
      <c r="F22798"/>
      <c r="G22798"/>
      <c r="H22798"/>
    </row>
    <row r="22799" spans="6:8" x14ac:dyDescent="0.25">
      <c r="F22799"/>
      <c r="G22799"/>
      <c r="H22799"/>
    </row>
    <row r="22800" spans="6:8" x14ac:dyDescent="0.25">
      <c r="F22800"/>
      <c r="G22800"/>
      <c r="H22800"/>
    </row>
    <row r="22801" spans="6:8" x14ac:dyDescent="0.25">
      <c r="F22801"/>
      <c r="G22801"/>
      <c r="H22801"/>
    </row>
    <row r="22802" spans="6:8" x14ac:dyDescent="0.25">
      <c r="F22802"/>
      <c r="G22802"/>
      <c r="H22802"/>
    </row>
    <row r="22803" spans="6:8" x14ac:dyDescent="0.25">
      <c r="F22803"/>
      <c r="G22803"/>
      <c r="H22803"/>
    </row>
    <row r="22804" spans="6:8" x14ac:dyDescent="0.25">
      <c r="F22804"/>
      <c r="G22804"/>
      <c r="H22804"/>
    </row>
    <row r="22805" spans="6:8" x14ac:dyDescent="0.25">
      <c r="F22805"/>
      <c r="G22805"/>
      <c r="H22805"/>
    </row>
    <row r="22806" spans="6:8" x14ac:dyDescent="0.25">
      <c r="F22806"/>
      <c r="G22806"/>
      <c r="H22806"/>
    </row>
    <row r="22807" spans="6:8" x14ac:dyDescent="0.25">
      <c r="F22807"/>
      <c r="G22807"/>
      <c r="H22807"/>
    </row>
    <row r="22808" spans="6:8" x14ac:dyDescent="0.25">
      <c r="F22808"/>
      <c r="G22808"/>
      <c r="H22808"/>
    </row>
    <row r="22809" spans="6:8" x14ac:dyDescent="0.25">
      <c r="F22809"/>
      <c r="G22809"/>
      <c r="H22809"/>
    </row>
    <row r="22810" spans="6:8" x14ac:dyDescent="0.25">
      <c r="F22810"/>
      <c r="G22810"/>
      <c r="H22810"/>
    </row>
    <row r="22811" spans="6:8" x14ac:dyDescent="0.25">
      <c r="F22811"/>
      <c r="G22811"/>
      <c r="H22811"/>
    </row>
    <row r="22812" spans="6:8" x14ac:dyDescent="0.25">
      <c r="F22812"/>
      <c r="G22812"/>
      <c r="H22812"/>
    </row>
    <row r="22813" spans="6:8" x14ac:dyDescent="0.25">
      <c r="F22813"/>
      <c r="G22813"/>
      <c r="H22813"/>
    </row>
    <row r="22814" spans="6:8" x14ac:dyDescent="0.25">
      <c r="F22814"/>
      <c r="G22814"/>
      <c r="H22814"/>
    </row>
    <row r="22815" spans="6:8" x14ac:dyDescent="0.25">
      <c r="F22815"/>
      <c r="G22815"/>
      <c r="H22815"/>
    </row>
    <row r="22816" spans="6:8" x14ac:dyDescent="0.25">
      <c r="F22816"/>
      <c r="G22816"/>
      <c r="H22816"/>
    </row>
    <row r="22817" spans="6:8" x14ac:dyDescent="0.25">
      <c r="F22817"/>
      <c r="G22817"/>
      <c r="H22817"/>
    </row>
    <row r="22818" spans="6:8" x14ac:dyDescent="0.25">
      <c r="F22818"/>
      <c r="G22818"/>
      <c r="H22818"/>
    </row>
    <row r="22819" spans="6:8" x14ac:dyDescent="0.25">
      <c r="F22819"/>
      <c r="G22819"/>
      <c r="H22819"/>
    </row>
    <row r="22820" spans="6:8" x14ac:dyDescent="0.25">
      <c r="F22820"/>
      <c r="G22820"/>
      <c r="H22820"/>
    </row>
    <row r="22821" spans="6:8" x14ac:dyDescent="0.25">
      <c r="F22821"/>
      <c r="G22821"/>
      <c r="H22821"/>
    </row>
    <row r="22822" spans="6:8" x14ac:dyDescent="0.25">
      <c r="F22822"/>
      <c r="G22822"/>
      <c r="H22822"/>
    </row>
    <row r="22823" spans="6:8" x14ac:dyDescent="0.25">
      <c r="F22823"/>
      <c r="G22823"/>
      <c r="H22823"/>
    </row>
    <row r="22824" spans="6:8" x14ac:dyDescent="0.25">
      <c r="F22824"/>
      <c r="G22824"/>
      <c r="H22824"/>
    </row>
    <row r="22825" spans="6:8" x14ac:dyDescent="0.25">
      <c r="F22825"/>
      <c r="G22825"/>
      <c r="H22825"/>
    </row>
    <row r="22826" spans="6:8" x14ac:dyDescent="0.25">
      <c r="F22826"/>
      <c r="G22826"/>
      <c r="H22826"/>
    </row>
    <row r="22827" spans="6:8" x14ac:dyDescent="0.25">
      <c r="F22827"/>
      <c r="G22827"/>
      <c r="H22827"/>
    </row>
    <row r="22828" spans="6:8" x14ac:dyDescent="0.25">
      <c r="F22828"/>
      <c r="G22828"/>
      <c r="H22828"/>
    </row>
    <row r="22829" spans="6:8" x14ac:dyDescent="0.25">
      <c r="F22829"/>
      <c r="G22829"/>
      <c r="H22829"/>
    </row>
    <row r="22830" spans="6:8" x14ac:dyDescent="0.25">
      <c r="F22830"/>
      <c r="G22830"/>
      <c r="H22830"/>
    </row>
    <row r="22831" spans="6:8" x14ac:dyDescent="0.25">
      <c r="F22831"/>
      <c r="G22831"/>
      <c r="H22831"/>
    </row>
    <row r="22832" spans="6:8" x14ac:dyDescent="0.25">
      <c r="F22832"/>
      <c r="G22832"/>
      <c r="H22832"/>
    </row>
    <row r="22833" spans="6:8" x14ac:dyDescent="0.25">
      <c r="F22833"/>
      <c r="G22833"/>
      <c r="H22833"/>
    </row>
    <row r="22834" spans="6:8" x14ac:dyDescent="0.25">
      <c r="F22834"/>
      <c r="G22834"/>
      <c r="H22834"/>
    </row>
    <row r="22835" spans="6:8" x14ac:dyDescent="0.25">
      <c r="F22835"/>
      <c r="G22835"/>
      <c r="H22835"/>
    </row>
    <row r="22836" spans="6:8" x14ac:dyDescent="0.25">
      <c r="F22836"/>
      <c r="G22836"/>
      <c r="H22836"/>
    </row>
    <row r="22837" spans="6:8" x14ac:dyDescent="0.25">
      <c r="F22837"/>
      <c r="G22837"/>
      <c r="H22837"/>
    </row>
    <row r="22838" spans="6:8" x14ac:dyDescent="0.25">
      <c r="F22838"/>
      <c r="G22838"/>
      <c r="H22838"/>
    </row>
    <row r="22839" spans="6:8" x14ac:dyDescent="0.25">
      <c r="F22839"/>
      <c r="G22839"/>
      <c r="H22839"/>
    </row>
    <row r="22840" spans="6:8" x14ac:dyDescent="0.25">
      <c r="F22840"/>
      <c r="G22840"/>
      <c r="H22840"/>
    </row>
    <row r="22841" spans="6:8" x14ac:dyDescent="0.25">
      <c r="F22841"/>
      <c r="G22841"/>
      <c r="H22841"/>
    </row>
    <row r="22842" spans="6:8" x14ac:dyDescent="0.25">
      <c r="F22842"/>
      <c r="G22842"/>
      <c r="H22842"/>
    </row>
    <row r="22843" spans="6:8" x14ac:dyDescent="0.25">
      <c r="F22843"/>
      <c r="G22843"/>
      <c r="H22843"/>
    </row>
    <row r="22844" spans="6:8" x14ac:dyDescent="0.25">
      <c r="F22844"/>
      <c r="G22844"/>
      <c r="H22844"/>
    </row>
    <row r="22845" spans="6:8" x14ac:dyDescent="0.25">
      <c r="F22845"/>
      <c r="G22845"/>
      <c r="H22845"/>
    </row>
    <row r="22846" spans="6:8" x14ac:dyDescent="0.25">
      <c r="F22846"/>
      <c r="G22846"/>
      <c r="H22846"/>
    </row>
    <row r="22847" spans="6:8" x14ac:dyDescent="0.25">
      <c r="F22847"/>
      <c r="G22847"/>
      <c r="H22847"/>
    </row>
    <row r="22848" spans="6:8" x14ac:dyDescent="0.25">
      <c r="F22848"/>
      <c r="G22848"/>
      <c r="H22848"/>
    </row>
    <row r="22849" spans="6:8" x14ac:dyDescent="0.25">
      <c r="F22849"/>
      <c r="G22849"/>
      <c r="H22849"/>
    </row>
    <row r="22850" spans="6:8" x14ac:dyDescent="0.25">
      <c r="F22850"/>
      <c r="G22850"/>
      <c r="H22850"/>
    </row>
    <row r="22851" spans="6:8" x14ac:dyDescent="0.25">
      <c r="F22851"/>
      <c r="G22851"/>
      <c r="H22851"/>
    </row>
    <row r="22852" spans="6:8" x14ac:dyDescent="0.25">
      <c r="F22852"/>
      <c r="G22852"/>
      <c r="H22852"/>
    </row>
    <row r="22853" spans="6:8" x14ac:dyDescent="0.25">
      <c r="F22853"/>
      <c r="G22853"/>
      <c r="H22853"/>
    </row>
    <row r="22854" spans="6:8" x14ac:dyDescent="0.25">
      <c r="F22854"/>
      <c r="G22854"/>
      <c r="H22854"/>
    </row>
    <row r="22855" spans="6:8" x14ac:dyDescent="0.25">
      <c r="F22855"/>
      <c r="G22855"/>
      <c r="H22855"/>
    </row>
    <row r="22856" spans="6:8" x14ac:dyDescent="0.25">
      <c r="F22856"/>
      <c r="G22856"/>
      <c r="H22856"/>
    </row>
    <row r="22857" spans="6:8" x14ac:dyDescent="0.25">
      <c r="F22857"/>
      <c r="G22857"/>
      <c r="H22857"/>
    </row>
    <row r="22858" spans="6:8" x14ac:dyDescent="0.25">
      <c r="F22858"/>
      <c r="G22858"/>
      <c r="H22858"/>
    </row>
    <row r="22859" spans="6:8" x14ac:dyDescent="0.25">
      <c r="F22859"/>
      <c r="G22859"/>
      <c r="H22859"/>
    </row>
    <row r="22860" spans="6:8" x14ac:dyDescent="0.25">
      <c r="F22860"/>
      <c r="G22860"/>
      <c r="H22860"/>
    </row>
    <row r="22861" spans="6:8" x14ac:dyDescent="0.25">
      <c r="F22861"/>
      <c r="G22861"/>
      <c r="H22861"/>
    </row>
    <row r="22862" spans="6:8" x14ac:dyDescent="0.25">
      <c r="F22862"/>
      <c r="G22862"/>
      <c r="H22862"/>
    </row>
    <row r="22863" spans="6:8" x14ac:dyDescent="0.25">
      <c r="F22863"/>
      <c r="G22863"/>
      <c r="H22863"/>
    </row>
    <row r="22864" spans="6:8" x14ac:dyDescent="0.25">
      <c r="F22864"/>
      <c r="G22864"/>
      <c r="H22864"/>
    </row>
    <row r="22865" spans="6:8" x14ac:dyDescent="0.25">
      <c r="F22865"/>
      <c r="G22865"/>
      <c r="H22865"/>
    </row>
    <row r="22866" spans="6:8" x14ac:dyDescent="0.25">
      <c r="F22866"/>
      <c r="G22866"/>
      <c r="H22866"/>
    </row>
    <row r="22867" spans="6:8" x14ac:dyDescent="0.25">
      <c r="F22867"/>
      <c r="G22867"/>
      <c r="H22867"/>
    </row>
    <row r="22868" spans="6:8" x14ac:dyDescent="0.25">
      <c r="F22868"/>
      <c r="G22868"/>
      <c r="H22868"/>
    </row>
    <row r="22869" spans="6:8" x14ac:dyDescent="0.25">
      <c r="F22869"/>
      <c r="G22869"/>
      <c r="H22869"/>
    </row>
    <row r="22870" spans="6:8" x14ac:dyDescent="0.25">
      <c r="F22870"/>
      <c r="G22870"/>
      <c r="H22870"/>
    </row>
    <row r="22871" spans="6:8" x14ac:dyDescent="0.25">
      <c r="F22871"/>
      <c r="G22871"/>
      <c r="H22871"/>
    </row>
    <row r="22872" spans="6:8" x14ac:dyDescent="0.25">
      <c r="F22872"/>
      <c r="G22872"/>
      <c r="H22872"/>
    </row>
    <row r="22873" spans="6:8" x14ac:dyDescent="0.25">
      <c r="F22873"/>
      <c r="G22873"/>
      <c r="H22873"/>
    </row>
    <row r="22874" spans="6:8" x14ac:dyDescent="0.25">
      <c r="F22874"/>
      <c r="G22874"/>
      <c r="H22874"/>
    </row>
    <row r="22875" spans="6:8" x14ac:dyDescent="0.25">
      <c r="F22875"/>
      <c r="G22875"/>
      <c r="H22875"/>
    </row>
    <row r="22876" spans="6:8" x14ac:dyDescent="0.25">
      <c r="F22876"/>
      <c r="G22876"/>
      <c r="H22876"/>
    </row>
    <row r="22877" spans="6:8" x14ac:dyDescent="0.25">
      <c r="F22877"/>
      <c r="G22877"/>
      <c r="H22877"/>
    </row>
    <row r="22878" spans="6:8" x14ac:dyDescent="0.25">
      <c r="F22878"/>
      <c r="G22878"/>
      <c r="H22878"/>
    </row>
    <row r="22879" spans="6:8" x14ac:dyDescent="0.25">
      <c r="F22879"/>
      <c r="G22879"/>
      <c r="H22879"/>
    </row>
    <row r="22880" spans="6:8" x14ac:dyDescent="0.25">
      <c r="F22880"/>
      <c r="G22880"/>
      <c r="H22880"/>
    </row>
    <row r="22881" spans="6:8" x14ac:dyDescent="0.25">
      <c r="F22881"/>
      <c r="G22881"/>
      <c r="H22881"/>
    </row>
    <row r="22882" spans="6:8" x14ac:dyDescent="0.25">
      <c r="F22882"/>
      <c r="G22882"/>
      <c r="H22882"/>
    </row>
    <row r="22883" spans="6:8" x14ac:dyDescent="0.25">
      <c r="F22883"/>
      <c r="G22883"/>
      <c r="H22883"/>
    </row>
    <row r="22884" spans="6:8" x14ac:dyDescent="0.25">
      <c r="F22884"/>
      <c r="G22884"/>
      <c r="H22884"/>
    </row>
    <row r="22885" spans="6:8" x14ac:dyDescent="0.25">
      <c r="F22885"/>
      <c r="G22885"/>
      <c r="H22885"/>
    </row>
    <row r="22886" spans="6:8" x14ac:dyDescent="0.25">
      <c r="F22886"/>
      <c r="G22886"/>
      <c r="H22886"/>
    </row>
    <row r="22887" spans="6:8" x14ac:dyDescent="0.25">
      <c r="F22887"/>
      <c r="G22887"/>
      <c r="H22887"/>
    </row>
    <row r="22888" spans="6:8" x14ac:dyDescent="0.25">
      <c r="F22888"/>
      <c r="G22888"/>
      <c r="H22888"/>
    </row>
    <row r="22889" spans="6:8" x14ac:dyDescent="0.25">
      <c r="F22889"/>
      <c r="G22889"/>
      <c r="H22889"/>
    </row>
    <row r="22890" spans="6:8" x14ac:dyDescent="0.25">
      <c r="F22890"/>
      <c r="G22890"/>
      <c r="H22890"/>
    </row>
    <row r="22891" spans="6:8" x14ac:dyDescent="0.25">
      <c r="F22891"/>
      <c r="G22891"/>
      <c r="H22891"/>
    </row>
    <row r="22892" spans="6:8" x14ac:dyDescent="0.25">
      <c r="F22892"/>
      <c r="G22892"/>
      <c r="H22892"/>
    </row>
    <row r="22893" spans="6:8" x14ac:dyDescent="0.25">
      <c r="F22893"/>
      <c r="G22893"/>
      <c r="H22893"/>
    </row>
    <row r="22894" spans="6:8" x14ac:dyDescent="0.25">
      <c r="F22894"/>
      <c r="G22894"/>
      <c r="H22894"/>
    </row>
    <row r="22895" spans="6:8" x14ac:dyDescent="0.25">
      <c r="F22895"/>
      <c r="G22895"/>
      <c r="H22895"/>
    </row>
    <row r="22896" spans="6:8" x14ac:dyDescent="0.25">
      <c r="F22896"/>
      <c r="G22896"/>
      <c r="H22896"/>
    </row>
    <row r="22897" spans="6:8" x14ac:dyDescent="0.25">
      <c r="F22897"/>
      <c r="G22897"/>
      <c r="H22897"/>
    </row>
    <row r="22898" spans="6:8" x14ac:dyDescent="0.25">
      <c r="F22898"/>
      <c r="G22898"/>
      <c r="H22898"/>
    </row>
    <row r="22899" spans="6:8" x14ac:dyDescent="0.25">
      <c r="F22899"/>
      <c r="G22899"/>
      <c r="H22899"/>
    </row>
    <row r="22900" spans="6:8" x14ac:dyDescent="0.25">
      <c r="F22900"/>
      <c r="G22900"/>
      <c r="H22900"/>
    </row>
    <row r="22901" spans="6:8" x14ac:dyDescent="0.25">
      <c r="F22901"/>
      <c r="G22901"/>
      <c r="H22901"/>
    </row>
    <row r="22902" spans="6:8" x14ac:dyDescent="0.25">
      <c r="F22902"/>
      <c r="G22902"/>
      <c r="H22902"/>
    </row>
    <row r="22903" spans="6:8" x14ac:dyDescent="0.25">
      <c r="F22903"/>
      <c r="G22903"/>
      <c r="H22903"/>
    </row>
    <row r="22904" spans="6:8" x14ac:dyDescent="0.25">
      <c r="F22904"/>
      <c r="G22904"/>
      <c r="H22904"/>
    </row>
    <row r="22905" spans="6:8" x14ac:dyDescent="0.25">
      <c r="F22905"/>
      <c r="G22905"/>
      <c r="H22905"/>
    </row>
    <row r="22906" spans="6:8" x14ac:dyDescent="0.25">
      <c r="F22906"/>
      <c r="G22906"/>
      <c r="H22906"/>
    </row>
    <row r="22907" spans="6:8" x14ac:dyDescent="0.25">
      <c r="F22907"/>
      <c r="G22907"/>
      <c r="H22907"/>
    </row>
    <row r="22908" spans="6:8" x14ac:dyDescent="0.25">
      <c r="F22908"/>
      <c r="G22908"/>
      <c r="H22908"/>
    </row>
    <row r="22909" spans="6:8" x14ac:dyDescent="0.25">
      <c r="F22909"/>
      <c r="G22909"/>
      <c r="H22909"/>
    </row>
    <row r="22910" spans="6:8" x14ac:dyDescent="0.25">
      <c r="F22910"/>
      <c r="G22910"/>
      <c r="H22910"/>
    </row>
    <row r="22911" spans="6:8" x14ac:dyDescent="0.25">
      <c r="F22911"/>
      <c r="G22911"/>
      <c r="H22911"/>
    </row>
    <row r="22912" spans="6:8" x14ac:dyDescent="0.25">
      <c r="F22912"/>
      <c r="G22912"/>
      <c r="H22912"/>
    </row>
    <row r="22913" spans="6:8" x14ac:dyDescent="0.25">
      <c r="F22913"/>
      <c r="G22913"/>
      <c r="H22913"/>
    </row>
    <row r="22914" spans="6:8" x14ac:dyDescent="0.25">
      <c r="F22914"/>
      <c r="G22914"/>
      <c r="H22914"/>
    </row>
    <row r="22915" spans="6:8" x14ac:dyDescent="0.25">
      <c r="F22915"/>
      <c r="G22915"/>
      <c r="H22915"/>
    </row>
    <row r="22916" spans="6:8" x14ac:dyDescent="0.25">
      <c r="F22916"/>
      <c r="G22916"/>
      <c r="H22916"/>
    </row>
    <row r="22917" spans="6:8" x14ac:dyDescent="0.25">
      <c r="F22917"/>
      <c r="G22917"/>
      <c r="H22917"/>
    </row>
    <row r="22918" spans="6:8" x14ac:dyDescent="0.25">
      <c r="F22918"/>
      <c r="G22918"/>
      <c r="H22918"/>
    </row>
    <row r="22919" spans="6:8" x14ac:dyDescent="0.25">
      <c r="F22919"/>
      <c r="G22919"/>
      <c r="H22919"/>
    </row>
    <row r="22920" spans="6:8" x14ac:dyDescent="0.25">
      <c r="F22920"/>
      <c r="G22920"/>
      <c r="H22920"/>
    </row>
    <row r="22921" spans="6:8" x14ac:dyDescent="0.25">
      <c r="F22921"/>
      <c r="G22921"/>
      <c r="H22921"/>
    </row>
    <row r="22922" spans="6:8" x14ac:dyDescent="0.25">
      <c r="F22922"/>
      <c r="G22922"/>
      <c r="H22922"/>
    </row>
    <row r="22923" spans="6:8" x14ac:dyDescent="0.25">
      <c r="F22923"/>
      <c r="G22923"/>
      <c r="H22923"/>
    </row>
    <row r="22924" spans="6:8" x14ac:dyDescent="0.25">
      <c r="F22924"/>
      <c r="G22924"/>
      <c r="H22924"/>
    </row>
    <row r="22925" spans="6:8" x14ac:dyDescent="0.25">
      <c r="F22925"/>
      <c r="G22925"/>
      <c r="H22925"/>
    </row>
    <row r="22926" spans="6:8" x14ac:dyDescent="0.25">
      <c r="F22926"/>
      <c r="G22926"/>
      <c r="H22926"/>
    </row>
    <row r="22927" spans="6:8" x14ac:dyDescent="0.25">
      <c r="F22927"/>
      <c r="G22927"/>
      <c r="H22927"/>
    </row>
    <row r="22928" spans="6:8" x14ac:dyDescent="0.25">
      <c r="F22928"/>
      <c r="G22928"/>
      <c r="H22928"/>
    </row>
    <row r="22929" spans="6:8" x14ac:dyDescent="0.25">
      <c r="F22929"/>
      <c r="G22929"/>
      <c r="H22929"/>
    </row>
    <row r="22930" spans="6:8" x14ac:dyDescent="0.25">
      <c r="F22930"/>
      <c r="G22930"/>
      <c r="H22930"/>
    </row>
    <row r="22931" spans="6:8" x14ac:dyDescent="0.25">
      <c r="F22931"/>
      <c r="G22931"/>
      <c r="H22931"/>
    </row>
    <row r="22932" spans="6:8" x14ac:dyDescent="0.25">
      <c r="F22932"/>
      <c r="G22932"/>
      <c r="H22932"/>
    </row>
    <row r="22933" spans="6:8" x14ac:dyDescent="0.25">
      <c r="F22933"/>
      <c r="G22933"/>
      <c r="H22933"/>
    </row>
    <row r="22934" spans="6:8" x14ac:dyDescent="0.25">
      <c r="F22934"/>
      <c r="G22934"/>
      <c r="H22934"/>
    </row>
    <row r="22935" spans="6:8" x14ac:dyDescent="0.25">
      <c r="F22935"/>
      <c r="G22935"/>
      <c r="H22935"/>
    </row>
    <row r="22936" spans="6:8" x14ac:dyDescent="0.25">
      <c r="F22936"/>
      <c r="G22936"/>
      <c r="H22936"/>
    </row>
    <row r="22937" spans="6:8" x14ac:dyDescent="0.25">
      <c r="F22937"/>
      <c r="G22937"/>
      <c r="H22937"/>
    </row>
    <row r="22938" spans="6:8" x14ac:dyDescent="0.25">
      <c r="F22938"/>
      <c r="G22938"/>
      <c r="H22938"/>
    </row>
    <row r="22939" spans="6:8" x14ac:dyDescent="0.25">
      <c r="F22939"/>
      <c r="G22939"/>
      <c r="H22939"/>
    </row>
    <row r="22940" spans="6:8" x14ac:dyDescent="0.25">
      <c r="F22940"/>
      <c r="G22940"/>
      <c r="H22940"/>
    </row>
    <row r="22941" spans="6:8" x14ac:dyDescent="0.25">
      <c r="F22941"/>
      <c r="G22941"/>
      <c r="H22941"/>
    </row>
    <row r="22942" spans="6:8" x14ac:dyDescent="0.25">
      <c r="F22942"/>
      <c r="G22942"/>
      <c r="H22942"/>
    </row>
    <row r="22943" spans="6:8" x14ac:dyDescent="0.25">
      <c r="F22943"/>
      <c r="G22943"/>
      <c r="H22943"/>
    </row>
    <row r="22944" spans="6:8" x14ac:dyDescent="0.25">
      <c r="F22944"/>
      <c r="G22944"/>
      <c r="H22944"/>
    </row>
    <row r="22945" spans="6:8" x14ac:dyDescent="0.25">
      <c r="F22945"/>
      <c r="G22945"/>
      <c r="H22945"/>
    </row>
    <row r="22946" spans="6:8" x14ac:dyDescent="0.25">
      <c r="F22946"/>
      <c r="G22946"/>
      <c r="H22946"/>
    </row>
    <row r="22947" spans="6:8" x14ac:dyDescent="0.25">
      <c r="F22947"/>
      <c r="G22947"/>
      <c r="H22947"/>
    </row>
    <row r="22948" spans="6:8" x14ac:dyDescent="0.25">
      <c r="F22948"/>
      <c r="G22948"/>
      <c r="H22948"/>
    </row>
    <row r="22949" spans="6:8" x14ac:dyDescent="0.25">
      <c r="F22949"/>
      <c r="G22949"/>
      <c r="H22949"/>
    </row>
    <row r="22950" spans="6:8" x14ac:dyDescent="0.25">
      <c r="F22950"/>
      <c r="G22950"/>
      <c r="H22950"/>
    </row>
    <row r="22951" spans="6:8" x14ac:dyDescent="0.25">
      <c r="F22951"/>
      <c r="G22951"/>
      <c r="H22951"/>
    </row>
    <row r="22952" spans="6:8" x14ac:dyDescent="0.25">
      <c r="F22952"/>
      <c r="G22952"/>
      <c r="H22952"/>
    </row>
    <row r="22953" spans="6:8" x14ac:dyDescent="0.25">
      <c r="F22953"/>
      <c r="G22953"/>
      <c r="H22953"/>
    </row>
    <row r="22954" spans="6:8" x14ac:dyDescent="0.25">
      <c r="F22954"/>
      <c r="G22954"/>
      <c r="H22954"/>
    </row>
    <row r="22955" spans="6:8" x14ac:dyDescent="0.25">
      <c r="F22955"/>
      <c r="G22955"/>
      <c r="H22955"/>
    </row>
    <row r="22956" spans="6:8" x14ac:dyDescent="0.25">
      <c r="F22956"/>
      <c r="G22956"/>
      <c r="H22956"/>
    </row>
    <row r="22957" spans="6:8" x14ac:dyDescent="0.25">
      <c r="F22957"/>
      <c r="G22957"/>
      <c r="H22957"/>
    </row>
    <row r="22958" spans="6:8" x14ac:dyDescent="0.25">
      <c r="F22958"/>
      <c r="G22958"/>
      <c r="H22958"/>
    </row>
    <row r="22959" spans="6:8" x14ac:dyDescent="0.25">
      <c r="F22959"/>
      <c r="G22959"/>
      <c r="H22959"/>
    </row>
    <row r="22960" spans="6:8" x14ac:dyDescent="0.25">
      <c r="F22960"/>
      <c r="G22960"/>
      <c r="H22960"/>
    </row>
    <row r="22961" spans="6:8" x14ac:dyDescent="0.25">
      <c r="F22961"/>
      <c r="G22961"/>
      <c r="H22961"/>
    </row>
    <row r="22962" spans="6:8" x14ac:dyDescent="0.25">
      <c r="F22962"/>
      <c r="G22962"/>
      <c r="H22962"/>
    </row>
    <row r="22963" spans="6:8" x14ac:dyDescent="0.25">
      <c r="F22963"/>
      <c r="G22963"/>
      <c r="H22963"/>
    </row>
    <row r="22964" spans="6:8" x14ac:dyDescent="0.25">
      <c r="F22964"/>
      <c r="G22964"/>
      <c r="H22964"/>
    </row>
    <row r="22965" spans="6:8" x14ac:dyDescent="0.25">
      <c r="F22965"/>
      <c r="G22965"/>
      <c r="H22965"/>
    </row>
    <row r="22966" spans="6:8" x14ac:dyDescent="0.25">
      <c r="F22966"/>
      <c r="G22966"/>
      <c r="H22966"/>
    </row>
    <row r="22967" spans="6:8" x14ac:dyDescent="0.25">
      <c r="F22967"/>
      <c r="G22967"/>
      <c r="H22967"/>
    </row>
    <row r="22968" spans="6:8" x14ac:dyDescent="0.25">
      <c r="F22968"/>
      <c r="G22968"/>
      <c r="H22968"/>
    </row>
    <row r="22969" spans="6:8" x14ac:dyDescent="0.25">
      <c r="F22969"/>
      <c r="G22969"/>
      <c r="H22969"/>
    </row>
    <row r="22970" spans="6:8" x14ac:dyDescent="0.25">
      <c r="F22970"/>
      <c r="G22970"/>
      <c r="H22970"/>
    </row>
    <row r="22971" spans="6:8" x14ac:dyDescent="0.25">
      <c r="F22971"/>
      <c r="G22971"/>
      <c r="H22971"/>
    </row>
    <row r="22972" spans="6:8" x14ac:dyDescent="0.25">
      <c r="F22972"/>
      <c r="G22972"/>
      <c r="H22972"/>
    </row>
    <row r="22973" spans="6:8" x14ac:dyDescent="0.25">
      <c r="F22973"/>
      <c r="G22973"/>
      <c r="H22973"/>
    </row>
    <row r="22974" spans="6:8" x14ac:dyDescent="0.25">
      <c r="F22974"/>
      <c r="G22974"/>
      <c r="H22974"/>
    </row>
    <row r="22975" spans="6:8" x14ac:dyDescent="0.25">
      <c r="F22975"/>
      <c r="G22975"/>
      <c r="H22975"/>
    </row>
    <row r="22976" spans="6:8" x14ac:dyDescent="0.25">
      <c r="F22976"/>
      <c r="G22976"/>
      <c r="H22976"/>
    </row>
    <row r="22977" spans="6:8" x14ac:dyDescent="0.25">
      <c r="F22977"/>
      <c r="G22977"/>
      <c r="H22977"/>
    </row>
    <row r="22978" spans="6:8" x14ac:dyDescent="0.25">
      <c r="F22978"/>
      <c r="G22978"/>
      <c r="H22978"/>
    </row>
    <row r="22979" spans="6:8" x14ac:dyDescent="0.25">
      <c r="F22979"/>
      <c r="G22979"/>
      <c r="H22979"/>
    </row>
    <row r="22980" spans="6:8" x14ac:dyDescent="0.25">
      <c r="F22980"/>
      <c r="G22980"/>
      <c r="H22980"/>
    </row>
    <row r="22981" spans="6:8" x14ac:dyDescent="0.25">
      <c r="F22981"/>
      <c r="G22981"/>
      <c r="H22981"/>
    </row>
    <row r="22982" spans="6:8" x14ac:dyDescent="0.25">
      <c r="F22982"/>
      <c r="G22982"/>
      <c r="H22982"/>
    </row>
    <row r="22983" spans="6:8" x14ac:dyDescent="0.25">
      <c r="F22983"/>
      <c r="G22983"/>
      <c r="H22983"/>
    </row>
    <row r="22984" spans="6:8" x14ac:dyDescent="0.25">
      <c r="F22984"/>
      <c r="G22984"/>
      <c r="H22984"/>
    </row>
    <row r="22985" spans="6:8" x14ac:dyDescent="0.25">
      <c r="F22985"/>
      <c r="G22985"/>
      <c r="H22985"/>
    </row>
    <row r="22986" spans="6:8" x14ac:dyDescent="0.25">
      <c r="F22986"/>
      <c r="G22986"/>
      <c r="H22986"/>
    </row>
    <row r="22987" spans="6:8" x14ac:dyDescent="0.25">
      <c r="F22987"/>
      <c r="G22987"/>
      <c r="H22987"/>
    </row>
    <row r="22988" spans="6:8" x14ac:dyDescent="0.25">
      <c r="F22988"/>
      <c r="G22988"/>
      <c r="H22988"/>
    </row>
    <row r="22989" spans="6:8" x14ac:dyDescent="0.25">
      <c r="F22989"/>
      <c r="G22989"/>
      <c r="H22989"/>
    </row>
    <row r="22990" spans="6:8" x14ac:dyDescent="0.25">
      <c r="F22990"/>
      <c r="G22990"/>
      <c r="H22990"/>
    </row>
    <row r="22991" spans="6:8" x14ac:dyDescent="0.25">
      <c r="F22991"/>
      <c r="G22991"/>
      <c r="H22991"/>
    </row>
    <row r="22992" spans="6:8" x14ac:dyDescent="0.25">
      <c r="F22992"/>
      <c r="G22992"/>
      <c r="H22992"/>
    </row>
    <row r="22993" spans="6:8" x14ac:dyDescent="0.25">
      <c r="F22993"/>
      <c r="G22993"/>
      <c r="H22993"/>
    </row>
    <row r="22994" spans="6:8" x14ac:dyDescent="0.25">
      <c r="F22994"/>
      <c r="G22994"/>
      <c r="H22994"/>
    </row>
    <row r="22995" spans="6:8" x14ac:dyDescent="0.25">
      <c r="F22995"/>
      <c r="G22995"/>
      <c r="H22995"/>
    </row>
    <row r="22996" spans="6:8" x14ac:dyDescent="0.25">
      <c r="F22996"/>
      <c r="G22996"/>
      <c r="H22996"/>
    </row>
    <row r="22997" spans="6:8" x14ac:dyDescent="0.25">
      <c r="F22997"/>
      <c r="G22997"/>
      <c r="H22997"/>
    </row>
    <row r="22998" spans="6:8" x14ac:dyDescent="0.25">
      <c r="F22998"/>
      <c r="G22998"/>
      <c r="H22998"/>
    </row>
    <row r="22999" spans="6:8" x14ac:dyDescent="0.25">
      <c r="F22999"/>
      <c r="G22999"/>
      <c r="H22999"/>
    </row>
    <row r="23000" spans="6:8" x14ac:dyDescent="0.25">
      <c r="F23000"/>
      <c r="G23000"/>
      <c r="H23000"/>
    </row>
    <row r="23001" spans="6:8" x14ac:dyDescent="0.25">
      <c r="F23001"/>
      <c r="G23001"/>
      <c r="H23001"/>
    </row>
    <row r="23002" spans="6:8" x14ac:dyDescent="0.25">
      <c r="F23002"/>
      <c r="G23002"/>
      <c r="H23002"/>
    </row>
    <row r="23003" spans="6:8" x14ac:dyDescent="0.25">
      <c r="F23003"/>
      <c r="G23003"/>
      <c r="H23003"/>
    </row>
    <row r="23004" spans="6:8" x14ac:dyDescent="0.25">
      <c r="F23004"/>
      <c r="G23004"/>
      <c r="H23004"/>
    </row>
    <row r="23005" spans="6:8" x14ac:dyDescent="0.25">
      <c r="F23005"/>
      <c r="G23005"/>
      <c r="H23005"/>
    </row>
    <row r="23006" spans="6:8" x14ac:dyDescent="0.25">
      <c r="F23006"/>
      <c r="G23006"/>
      <c r="H23006"/>
    </row>
    <row r="23007" spans="6:8" x14ac:dyDescent="0.25">
      <c r="F23007"/>
      <c r="G23007"/>
      <c r="H23007"/>
    </row>
    <row r="23008" spans="6:8" x14ac:dyDescent="0.25">
      <c r="F23008"/>
      <c r="G23008"/>
      <c r="H23008"/>
    </row>
    <row r="23009" spans="6:8" x14ac:dyDescent="0.25">
      <c r="F23009"/>
      <c r="G23009"/>
      <c r="H23009"/>
    </row>
    <row r="23010" spans="6:8" x14ac:dyDescent="0.25">
      <c r="F23010"/>
      <c r="G23010"/>
      <c r="H23010"/>
    </row>
    <row r="23011" spans="6:8" x14ac:dyDescent="0.25">
      <c r="F23011"/>
      <c r="G23011"/>
      <c r="H23011"/>
    </row>
    <row r="23012" spans="6:8" x14ac:dyDescent="0.25">
      <c r="F23012"/>
      <c r="G23012"/>
      <c r="H23012"/>
    </row>
    <row r="23013" spans="6:8" x14ac:dyDescent="0.25">
      <c r="F23013"/>
      <c r="G23013"/>
      <c r="H23013"/>
    </row>
    <row r="23014" spans="6:8" x14ac:dyDescent="0.25">
      <c r="F23014"/>
      <c r="G23014"/>
      <c r="H23014"/>
    </row>
    <row r="23015" spans="6:8" x14ac:dyDescent="0.25">
      <c r="F23015"/>
      <c r="G23015"/>
      <c r="H23015"/>
    </row>
    <row r="23016" spans="6:8" x14ac:dyDescent="0.25">
      <c r="F23016"/>
      <c r="G23016"/>
      <c r="H23016"/>
    </row>
    <row r="23017" spans="6:8" x14ac:dyDescent="0.25">
      <c r="F23017"/>
      <c r="G23017"/>
      <c r="H23017"/>
    </row>
    <row r="23018" spans="6:8" x14ac:dyDescent="0.25">
      <c r="F23018"/>
      <c r="G23018"/>
      <c r="H23018"/>
    </row>
    <row r="23019" spans="6:8" x14ac:dyDescent="0.25">
      <c r="F23019"/>
      <c r="G23019"/>
      <c r="H23019"/>
    </row>
    <row r="23020" spans="6:8" x14ac:dyDescent="0.25">
      <c r="F23020"/>
      <c r="G23020"/>
      <c r="H23020"/>
    </row>
    <row r="23021" spans="6:8" x14ac:dyDescent="0.25">
      <c r="F23021"/>
      <c r="G23021"/>
      <c r="H23021"/>
    </row>
    <row r="23022" spans="6:8" x14ac:dyDescent="0.25">
      <c r="F23022"/>
      <c r="G23022"/>
      <c r="H23022"/>
    </row>
    <row r="23023" spans="6:8" x14ac:dyDescent="0.25">
      <c r="F23023"/>
      <c r="G23023"/>
      <c r="H23023"/>
    </row>
    <row r="23024" spans="6:8" x14ac:dyDescent="0.25">
      <c r="F23024"/>
      <c r="G23024"/>
      <c r="H23024"/>
    </row>
    <row r="23025" spans="6:8" x14ac:dyDescent="0.25">
      <c r="F23025"/>
      <c r="G23025"/>
      <c r="H23025"/>
    </row>
    <row r="23026" spans="6:8" x14ac:dyDescent="0.25">
      <c r="F23026"/>
      <c r="G23026"/>
      <c r="H23026"/>
    </row>
    <row r="23027" spans="6:8" x14ac:dyDescent="0.25">
      <c r="F23027"/>
      <c r="G23027"/>
      <c r="H23027"/>
    </row>
    <row r="23028" spans="6:8" x14ac:dyDescent="0.25">
      <c r="F23028"/>
      <c r="G23028"/>
      <c r="H23028"/>
    </row>
    <row r="23029" spans="6:8" x14ac:dyDescent="0.25">
      <c r="F23029"/>
      <c r="G23029"/>
      <c r="H23029"/>
    </row>
    <row r="23030" spans="6:8" x14ac:dyDescent="0.25">
      <c r="F23030"/>
      <c r="G23030"/>
      <c r="H23030"/>
    </row>
    <row r="23031" spans="6:8" x14ac:dyDescent="0.25">
      <c r="F23031"/>
      <c r="G23031"/>
      <c r="H23031"/>
    </row>
    <row r="23032" spans="6:8" x14ac:dyDescent="0.25">
      <c r="F23032"/>
      <c r="G23032"/>
      <c r="H23032"/>
    </row>
    <row r="23033" spans="6:8" x14ac:dyDescent="0.25">
      <c r="F23033"/>
      <c r="G23033"/>
      <c r="H23033"/>
    </row>
    <row r="23034" spans="6:8" x14ac:dyDescent="0.25">
      <c r="F23034"/>
      <c r="G23034"/>
      <c r="H23034"/>
    </row>
    <row r="23035" spans="6:8" x14ac:dyDescent="0.25">
      <c r="F23035"/>
      <c r="G23035"/>
      <c r="H23035"/>
    </row>
    <row r="23036" spans="6:8" x14ac:dyDescent="0.25">
      <c r="F23036"/>
      <c r="G23036"/>
      <c r="H23036"/>
    </row>
    <row r="23037" spans="6:8" x14ac:dyDescent="0.25">
      <c r="F23037"/>
      <c r="G23037"/>
      <c r="H23037"/>
    </row>
    <row r="23038" spans="6:8" x14ac:dyDescent="0.25">
      <c r="F23038"/>
      <c r="G23038"/>
      <c r="H23038"/>
    </row>
    <row r="23039" spans="6:8" x14ac:dyDescent="0.25">
      <c r="F23039"/>
      <c r="G23039"/>
      <c r="H23039"/>
    </row>
    <row r="23040" spans="6:8" x14ac:dyDescent="0.25">
      <c r="F23040"/>
      <c r="G23040"/>
      <c r="H23040"/>
    </row>
    <row r="23041" spans="6:8" x14ac:dyDescent="0.25">
      <c r="F23041"/>
      <c r="G23041"/>
      <c r="H23041"/>
    </row>
    <row r="23042" spans="6:8" x14ac:dyDescent="0.25">
      <c r="F23042"/>
      <c r="G23042"/>
      <c r="H23042"/>
    </row>
    <row r="23043" spans="6:8" x14ac:dyDescent="0.25">
      <c r="F23043"/>
      <c r="G23043"/>
      <c r="H23043"/>
    </row>
    <row r="23044" spans="6:8" x14ac:dyDescent="0.25">
      <c r="F23044"/>
      <c r="G23044"/>
      <c r="H23044"/>
    </row>
    <row r="23045" spans="6:8" x14ac:dyDescent="0.25">
      <c r="F23045"/>
      <c r="G23045"/>
      <c r="H23045"/>
    </row>
    <row r="23046" spans="6:8" x14ac:dyDescent="0.25">
      <c r="F23046"/>
      <c r="G23046"/>
      <c r="H23046"/>
    </row>
    <row r="23047" spans="6:8" x14ac:dyDescent="0.25">
      <c r="F23047"/>
      <c r="G23047"/>
      <c r="H23047"/>
    </row>
    <row r="23048" spans="6:8" x14ac:dyDescent="0.25">
      <c r="F23048"/>
      <c r="G23048"/>
      <c r="H23048"/>
    </row>
    <row r="23049" spans="6:8" x14ac:dyDescent="0.25">
      <c r="F23049"/>
      <c r="G23049"/>
      <c r="H23049"/>
    </row>
    <row r="23050" spans="6:8" x14ac:dyDescent="0.25">
      <c r="F23050"/>
      <c r="G23050"/>
      <c r="H23050"/>
    </row>
    <row r="23051" spans="6:8" x14ac:dyDescent="0.25">
      <c r="F23051"/>
      <c r="G23051"/>
      <c r="H23051"/>
    </row>
    <row r="23052" spans="6:8" x14ac:dyDescent="0.25">
      <c r="F23052"/>
      <c r="G23052"/>
      <c r="H23052"/>
    </row>
    <row r="23053" spans="6:8" x14ac:dyDescent="0.25">
      <c r="F23053"/>
      <c r="G23053"/>
      <c r="H23053"/>
    </row>
    <row r="23054" spans="6:8" x14ac:dyDescent="0.25">
      <c r="F23054"/>
      <c r="G23054"/>
      <c r="H23054"/>
    </row>
    <row r="23055" spans="6:8" x14ac:dyDescent="0.25">
      <c r="F23055"/>
      <c r="G23055"/>
      <c r="H23055"/>
    </row>
    <row r="23056" spans="6:8" x14ac:dyDescent="0.25">
      <c r="F23056"/>
      <c r="G23056"/>
      <c r="H23056"/>
    </row>
    <row r="23057" spans="6:8" x14ac:dyDescent="0.25">
      <c r="F23057"/>
      <c r="G23057"/>
      <c r="H23057"/>
    </row>
    <row r="23058" spans="6:8" x14ac:dyDescent="0.25">
      <c r="F23058"/>
      <c r="G23058"/>
      <c r="H23058"/>
    </row>
    <row r="23059" spans="6:8" x14ac:dyDescent="0.25">
      <c r="F23059"/>
      <c r="G23059"/>
      <c r="H23059"/>
    </row>
    <row r="23060" spans="6:8" x14ac:dyDescent="0.25">
      <c r="F23060"/>
      <c r="G23060"/>
      <c r="H23060"/>
    </row>
    <row r="23061" spans="6:8" x14ac:dyDescent="0.25">
      <c r="F23061"/>
      <c r="G23061"/>
      <c r="H23061"/>
    </row>
    <row r="23062" spans="6:8" x14ac:dyDescent="0.25">
      <c r="F23062"/>
      <c r="G23062"/>
      <c r="H23062"/>
    </row>
    <row r="23063" spans="6:8" x14ac:dyDescent="0.25">
      <c r="F23063"/>
      <c r="G23063"/>
      <c r="H23063"/>
    </row>
    <row r="23064" spans="6:8" x14ac:dyDescent="0.25">
      <c r="F23064"/>
      <c r="G23064"/>
      <c r="H23064"/>
    </row>
    <row r="23065" spans="6:8" x14ac:dyDescent="0.25">
      <c r="F23065"/>
      <c r="G23065"/>
      <c r="H23065"/>
    </row>
    <row r="23066" spans="6:8" x14ac:dyDescent="0.25">
      <c r="F23066"/>
      <c r="G23066"/>
      <c r="H23066"/>
    </row>
    <row r="23067" spans="6:8" x14ac:dyDescent="0.25">
      <c r="F23067"/>
      <c r="G23067"/>
      <c r="H23067"/>
    </row>
    <row r="23068" spans="6:8" x14ac:dyDescent="0.25">
      <c r="F23068"/>
      <c r="G23068"/>
      <c r="H23068"/>
    </row>
    <row r="23069" spans="6:8" x14ac:dyDescent="0.25">
      <c r="F23069"/>
      <c r="G23069"/>
      <c r="H23069"/>
    </row>
    <row r="23070" spans="6:8" x14ac:dyDescent="0.25">
      <c r="F23070"/>
      <c r="G23070"/>
      <c r="H23070"/>
    </row>
    <row r="23071" spans="6:8" x14ac:dyDescent="0.25">
      <c r="F23071"/>
      <c r="G23071"/>
      <c r="H23071"/>
    </row>
    <row r="23072" spans="6:8" x14ac:dyDescent="0.25">
      <c r="F23072"/>
      <c r="G23072"/>
      <c r="H23072"/>
    </row>
    <row r="23073" spans="6:8" x14ac:dyDescent="0.25">
      <c r="F23073"/>
      <c r="G23073"/>
      <c r="H23073"/>
    </row>
    <row r="23074" spans="6:8" x14ac:dyDescent="0.25">
      <c r="F23074"/>
      <c r="G23074"/>
      <c r="H23074"/>
    </row>
    <row r="23075" spans="6:8" x14ac:dyDescent="0.25">
      <c r="F23075"/>
      <c r="G23075"/>
      <c r="H23075"/>
    </row>
    <row r="23076" spans="6:8" x14ac:dyDescent="0.25">
      <c r="F23076"/>
      <c r="G23076"/>
      <c r="H23076"/>
    </row>
    <row r="23077" spans="6:8" x14ac:dyDescent="0.25">
      <c r="F23077"/>
      <c r="G23077"/>
      <c r="H23077"/>
    </row>
    <row r="23078" spans="6:8" x14ac:dyDescent="0.25">
      <c r="F23078"/>
      <c r="G23078"/>
      <c r="H23078"/>
    </row>
    <row r="23079" spans="6:8" x14ac:dyDescent="0.25">
      <c r="F23079"/>
      <c r="G23079"/>
      <c r="H23079"/>
    </row>
    <row r="23080" spans="6:8" x14ac:dyDescent="0.25">
      <c r="F23080"/>
      <c r="G23080"/>
      <c r="H23080"/>
    </row>
    <row r="23081" spans="6:8" x14ac:dyDescent="0.25">
      <c r="F23081"/>
      <c r="G23081"/>
      <c r="H23081"/>
    </row>
    <row r="23082" spans="6:8" x14ac:dyDescent="0.25">
      <c r="F23082"/>
      <c r="G23082"/>
      <c r="H23082"/>
    </row>
    <row r="23083" spans="6:8" x14ac:dyDescent="0.25">
      <c r="F23083"/>
      <c r="G23083"/>
      <c r="H23083"/>
    </row>
    <row r="23084" spans="6:8" x14ac:dyDescent="0.25">
      <c r="F23084"/>
      <c r="G23084"/>
      <c r="H23084"/>
    </row>
    <row r="23085" spans="6:8" x14ac:dyDescent="0.25">
      <c r="F23085"/>
      <c r="G23085"/>
      <c r="H23085"/>
    </row>
    <row r="23086" spans="6:8" x14ac:dyDescent="0.25">
      <c r="F23086"/>
      <c r="G23086"/>
      <c r="H23086"/>
    </row>
    <row r="23087" spans="6:8" x14ac:dyDescent="0.25">
      <c r="F23087"/>
      <c r="G23087"/>
      <c r="H23087"/>
    </row>
    <row r="23088" spans="6:8" x14ac:dyDescent="0.25">
      <c r="F23088"/>
      <c r="G23088"/>
      <c r="H23088"/>
    </row>
    <row r="23089" spans="6:8" x14ac:dyDescent="0.25">
      <c r="F23089"/>
      <c r="G23089"/>
      <c r="H23089"/>
    </row>
    <row r="23090" spans="6:8" x14ac:dyDescent="0.25">
      <c r="F23090"/>
      <c r="G23090"/>
      <c r="H23090"/>
    </row>
    <row r="23091" spans="6:8" x14ac:dyDescent="0.25">
      <c r="F23091"/>
      <c r="G23091"/>
      <c r="H23091"/>
    </row>
    <row r="23092" spans="6:8" x14ac:dyDescent="0.25">
      <c r="F23092"/>
      <c r="G23092"/>
      <c r="H23092"/>
    </row>
    <row r="23093" spans="6:8" x14ac:dyDescent="0.25">
      <c r="F23093"/>
      <c r="G23093"/>
      <c r="H23093"/>
    </row>
    <row r="23094" spans="6:8" x14ac:dyDescent="0.25">
      <c r="F23094"/>
      <c r="G23094"/>
      <c r="H23094"/>
    </row>
    <row r="23095" spans="6:8" x14ac:dyDescent="0.25">
      <c r="F23095"/>
      <c r="G23095"/>
      <c r="H23095"/>
    </row>
    <row r="23096" spans="6:8" x14ac:dyDescent="0.25">
      <c r="F23096"/>
      <c r="G23096"/>
      <c r="H23096"/>
    </row>
    <row r="23097" spans="6:8" x14ac:dyDescent="0.25">
      <c r="F23097"/>
      <c r="G23097"/>
      <c r="H23097"/>
    </row>
    <row r="23098" spans="6:8" x14ac:dyDescent="0.25">
      <c r="F23098"/>
      <c r="G23098"/>
      <c r="H23098"/>
    </row>
    <row r="23099" spans="6:8" x14ac:dyDescent="0.25">
      <c r="F23099"/>
      <c r="G23099"/>
      <c r="H23099"/>
    </row>
    <row r="23100" spans="6:8" x14ac:dyDescent="0.25">
      <c r="F23100"/>
      <c r="G23100"/>
      <c r="H23100"/>
    </row>
    <row r="23101" spans="6:8" x14ac:dyDescent="0.25">
      <c r="F23101"/>
      <c r="G23101"/>
      <c r="H23101"/>
    </row>
    <row r="23102" spans="6:8" x14ac:dyDescent="0.25">
      <c r="F23102"/>
      <c r="G23102"/>
      <c r="H23102"/>
    </row>
    <row r="23103" spans="6:8" x14ac:dyDescent="0.25">
      <c r="F23103"/>
      <c r="G23103"/>
      <c r="H23103"/>
    </row>
    <row r="23104" spans="6:8" x14ac:dyDescent="0.25">
      <c r="F23104"/>
      <c r="G23104"/>
      <c r="H23104"/>
    </row>
    <row r="23105" spans="6:8" x14ac:dyDescent="0.25">
      <c r="F23105"/>
      <c r="G23105"/>
      <c r="H23105"/>
    </row>
    <row r="23106" spans="6:8" x14ac:dyDescent="0.25">
      <c r="F23106"/>
      <c r="G23106"/>
      <c r="H23106"/>
    </row>
    <row r="23107" spans="6:8" x14ac:dyDescent="0.25">
      <c r="F23107"/>
      <c r="G23107"/>
      <c r="H23107"/>
    </row>
    <row r="23108" spans="6:8" x14ac:dyDescent="0.25">
      <c r="F23108"/>
      <c r="G23108"/>
      <c r="H23108"/>
    </row>
    <row r="23109" spans="6:8" x14ac:dyDescent="0.25">
      <c r="F23109"/>
      <c r="G23109"/>
      <c r="H23109"/>
    </row>
    <row r="23110" spans="6:8" x14ac:dyDescent="0.25">
      <c r="F23110"/>
      <c r="G23110"/>
      <c r="H23110"/>
    </row>
    <row r="23111" spans="6:8" x14ac:dyDescent="0.25">
      <c r="F23111"/>
      <c r="G23111"/>
      <c r="H23111"/>
    </row>
    <row r="23112" spans="6:8" x14ac:dyDescent="0.25">
      <c r="F23112"/>
      <c r="G23112"/>
      <c r="H23112"/>
    </row>
    <row r="23113" spans="6:8" x14ac:dyDescent="0.25">
      <c r="F23113"/>
      <c r="G23113"/>
      <c r="H23113"/>
    </row>
    <row r="23114" spans="6:8" x14ac:dyDescent="0.25">
      <c r="F23114"/>
      <c r="G23114"/>
      <c r="H23114"/>
    </row>
    <row r="23115" spans="6:8" x14ac:dyDescent="0.25">
      <c r="F23115"/>
      <c r="G23115"/>
      <c r="H23115"/>
    </row>
    <row r="23116" spans="6:8" x14ac:dyDescent="0.25">
      <c r="F23116"/>
      <c r="G23116"/>
      <c r="H23116"/>
    </row>
    <row r="23117" spans="6:8" x14ac:dyDescent="0.25">
      <c r="F23117"/>
      <c r="G23117"/>
      <c r="H23117"/>
    </row>
    <row r="23118" spans="6:8" x14ac:dyDescent="0.25">
      <c r="F23118"/>
      <c r="G23118"/>
      <c r="H23118"/>
    </row>
    <row r="23119" spans="6:8" x14ac:dyDescent="0.25">
      <c r="F23119"/>
      <c r="G23119"/>
      <c r="H23119"/>
    </row>
    <row r="23120" spans="6:8" x14ac:dyDescent="0.25">
      <c r="F23120"/>
      <c r="G23120"/>
      <c r="H23120"/>
    </row>
    <row r="23121" spans="6:8" x14ac:dyDescent="0.25">
      <c r="F23121"/>
      <c r="G23121"/>
      <c r="H23121"/>
    </row>
    <row r="23122" spans="6:8" x14ac:dyDescent="0.25">
      <c r="F23122"/>
      <c r="G23122"/>
      <c r="H23122"/>
    </row>
    <row r="23123" spans="6:8" x14ac:dyDescent="0.25">
      <c r="F23123"/>
      <c r="G23123"/>
      <c r="H23123"/>
    </row>
    <row r="23124" spans="6:8" x14ac:dyDescent="0.25">
      <c r="F23124"/>
      <c r="G23124"/>
      <c r="H23124"/>
    </row>
    <row r="23125" spans="6:8" x14ac:dyDescent="0.25">
      <c r="F23125"/>
      <c r="G23125"/>
      <c r="H23125"/>
    </row>
    <row r="23126" spans="6:8" x14ac:dyDescent="0.25">
      <c r="F23126"/>
      <c r="G23126"/>
      <c r="H23126"/>
    </row>
    <row r="23127" spans="6:8" x14ac:dyDescent="0.25">
      <c r="F23127"/>
      <c r="G23127"/>
      <c r="H23127"/>
    </row>
    <row r="23128" spans="6:8" x14ac:dyDescent="0.25">
      <c r="F23128"/>
      <c r="G23128"/>
      <c r="H23128"/>
    </row>
    <row r="23129" spans="6:8" x14ac:dyDescent="0.25">
      <c r="F23129"/>
      <c r="G23129"/>
      <c r="H23129"/>
    </row>
    <row r="23130" spans="6:8" x14ac:dyDescent="0.25">
      <c r="F23130"/>
      <c r="G23130"/>
      <c r="H23130"/>
    </row>
    <row r="23131" spans="6:8" x14ac:dyDescent="0.25">
      <c r="F23131"/>
      <c r="G23131"/>
      <c r="H23131"/>
    </row>
    <row r="23132" spans="6:8" x14ac:dyDescent="0.25">
      <c r="F23132"/>
      <c r="G23132"/>
      <c r="H23132"/>
    </row>
    <row r="23133" spans="6:8" x14ac:dyDescent="0.25">
      <c r="F23133"/>
      <c r="G23133"/>
      <c r="H23133"/>
    </row>
    <row r="23134" spans="6:8" x14ac:dyDescent="0.25">
      <c r="F23134"/>
      <c r="G23134"/>
      <c r="H23134"/>
    </row>
    <row r="23135" spans="6:8" x14ac:dyDescent="0.25">
      <c r="F23135"/>
      <c r="G23135"/>
      <c r="H23135"/>
    </row>
    <row r="23136" spans="6:8" x14ac:dyDescent="0.25">
      <c r="F23136"/>
      <c r="G23136"/>
      <c r="H23136"/>
    </row>
    <row r="23137" spans="6:8" x14ac:dyDescent="0.25">
      <c r="F23137"/>
      <c r="G23137"/>
      <c r="H23137"/>
    </row>
    <row r="23138" spans="6:8" x14ac:dyDescent="0.25">
      <c r="F23138"/>
      <c r="G23138"/>
      <c r="H23138"/>
    </row>
    <row r="23139" spans="6:8" x14ac:dyDescent="0.25">
      <c r="F23139"/>
      <c r="G23139"/>
      <c r="H23139"/>
    </row>
    <row r="23140" spans="6:8" x14ac:dyDescent="0.25">
      <c r="F23140"/>
      <c r="G23140"/>
      <c r="H23140"/>
    </row>
    <row r="23141" spans="6:8" x14ac:dyDescent="0.25">
      <c r="F23141"/>
      <c r="G23141"/>
      <c r="H23141"/>
    </row>
    <row r="23142" spans="6:8" x14ac:dyDescent="0.25">
      <c r="F23142"/>
      <c r="G23142"/>
      <c r="H23142"/>
    </row>
    <row r="23143" spans="6:8" x14ac:dyDescent="0.25">
      <c r="F23143"/>
      <c r="G23143"/>
      <c r="H23143"/>
    </row>
    <row r="23144" spans="6:8" x14ac:dyDescent="0.25">
      <c r="F23144"/>
      <c r="G23144"/>
      <c r="H23144"/>
    </row>
    <row r="23145" spans="6:8" x14ac:dyDescent="0.25">
      <c r="F23145"/>
      <c r="G23145"/>
      <c r="H23145"/>
    </row>
    <row r="23146" spans="6:8" x14ac:dyDescent="0.25">
      <c r="F23146"/>
      <c r="G23146"/>
      <c r="H23146"/>
    </row>
    <row r="23147" spans="6:8" x14ac:dyDescent="0.25">
      <c r="F23147"/>
      <c r="G23147"/>
      <c r="H23147"/>
    </row>
    <row r="23148" spans="6:8" x14ac:dyDescent="0.25">
      <c r="F23148"/>
      <c r="G23148"/>
      <c r="H23148"/>
    </row>
    <row r="23149" spans="6:8" x14ac:dyDescent="0.25">
      <c r="F23149"/>
      <c r="G23149"/>
      <c r="H23149"/>
    </row>
    <row r="23150" spans="6:8" x14ac:dyDescent="0.25">
      <c r="F23150"/>
      <c r="G23150"/>
      <c r="H23150"/>
    </row>
    <row r="23151" spans="6:8" x14ac:dyDescent="0.25">
      <c r="F23151"/>
      <c r="G23151"/>
      <c r="H23151"/>
    </row>
    <row r="23152" spans="6:8" x14ac:dyDescent="0.25">
      <c r="F23152"/>
      <c r="G23152"/>
      <c r="H23152"/>
    </row>
    <row r="23153" spans="6:8" x14ac:dyDescent="0.25">
      <c r="F23153"/>
      <c r="G23153"/>
      <c r="H23153"/>
    </row>
    <row r="23154" spans="6:8" x14ac:dyDescent="0.25">
      <c r="F23154"/>
      <c r="G23154"/>
      <c r="H23154"/>
    </row>
    <row r="23155" spans="6:8" x14ac:dyDescent="0.25">
      <c r="F23155"/>
      <c r="G23155"/>
      <c r="H23155"/>
    </row>
    <row r="23156" spans="6:8" x14ac:dyDescent="0.25">
      <c r="F23156"/>
      <c r="G23156"/>
      <c r="H23156"/>
    </row>
    <row r="23157" spans="6:8" x14ac:dyDescent="0.25">
      <c r="F23157"/>
      <c r="G23157"/>
      <c r="H23157"/>
    </row>
    <row r="23158" spans="6:8" x14ac:dyDescent="0.25">
      <c r="F23158"/>
      <c r="G23158"/>
      <c r="H23158"/>
    </row>
    <row r="23159" spans="6:8" x14ac:dyDescent="0.25">
      <c r="F23159"/>
      <c r="G23159"/>
      <c r="H23159"/>
    </row>
    <row r="23160" spans="6:8" x14ac:dyDescent="0.25">
      <c r="F23160"/>
      <c r="G23160"/>
      <c r="H23160"/>
    </row>
    <row r="23161" spans="6:8" x14ac:dyDescent="0.25">
      <c r="F23161"/>
      <c r="G23161"/>
      <c r="H23161"/>
    </row>
    <row r="23162" spans="6:8" x14ac:dyDescent="0.25">
      <c r="F23162"/>
      <c r="G23162"/>
      <c r="H23162"/>
    </row>
    <row r="23163" spans="6:8" x14ac:dyDescent="0.25">
      <c r="F23163"/>
      <c r="G23163"/>
      <c r="H23163"/>
    </row>
    <row r="23164" spans="6:8" x14ac:dyDescent="0.25">
      <c r="F23164"/>
      <c r="G23164"/>
      <c r="H23164"/>
    </row>
    <row r="23165" spans="6:8" x14ac:dyDescent="0.25">
      <c r="F23165"/>
      <c r="G23165"/>
      <c r="H23165"/>
    </row>
    <row r="23166" spans="6:8" x14ac:dyDescent="0.25">
      <c r="F23166"/>
      <c r="G23166"/>
      <c r="H23166"/>
    </row>
    <row r="23167" spans="6:8" x14ac:dyDescent="0.25">
      <c r="F23167"/>
      <c r="G23167"/>
      <c r="H23167"/>
    </row>
    <row r="23168" spans="6:8" x14ac:dyDescent="0.25">
      <c r="F23168"/>
      <c r="G23168"/>
      <c r="H23168"/>
    </row>
    <row r="23169" spans="6:8" x14ac:dyDescent="0.25">
      <c r="F23169"/>
      <c r="G23169"/>
      <c r="H23169"/>
    </row>
    <row r="23170" spans="6:8" x14ac:dyDescent="0.25">
      <c r="F23170"/>
      <c r="G23170"/>
      <c r="H23170"/>
    </row>
    <row r="23171" spans="6:8" x14ac:dyDescent="0.25">
      <c r="F23171"/>
      <c r="G23171"/>
      <c r="H23171"/>
    </row>
    <row r="23172" spans="6:8" x14ac:dyDescent="0.25">
      <c r="F23172"/>
      <c r="G23172"/>
      <c r="H23172"/>
    </row>
    <row r="23173" spans="6:8" x14ac:dyDescent="0.25">
      <c r="F23173"/>
      <c r="G23173"/>
      <c r="H23173"/>
    </row>
    <row r="23174" spans="6:8" x14ac:dyDescent="0.25">
      <c r="F23174"/>
      <c r="G23174"/>
      <c r="H23174"/>
    </row>
    <row r="23175" spans="6:8" x14ac:dyDescent="0.25">
      <c r="F23175"/>
      <c r="G23175"/>
      <c r="H23175"/>
    </row>
    <row r="23176" spans="6:8" x14ac:dyDescent="0.25">
      <c r="F23176"/>
      <c r="G23176"/>
      <c r="H23176"/>
    </row>
    <row r="23177" spans="6:8" x14ac:dyDescent="0.25">
      <c r="F23177"/>
      <c r="G23177"/>
      <c r="H23177"/>
    </row>
    <row r="23178" spans="6:8" x14ac:dyDescent="0.25">
      <c r="F23178"/>
      <c r="G23178"/>
      <c r="H23178"/>
    </row>
    <row r="23179" spans="6:8" x14ac:dyDescent="0.25">
      <c r="F23179"/>
      <c r="G23179"/>
      <c r="H23179"/>
    </row>
    <row r="23180" spans="6:8" x14ac:dyDescent="0.25">
      <c r="F23180"/>
      <c r="G23180"/>
      <c r="H23180"/>
    </row>
    <row r="23181" spans="6:8" x14ac:dyDescent="0.25">
      <c r="F23181"/>
      <c r="G23181"/>
      <c r="H23181"/>
    </row>
    <row r="23182" spans="6:8" x14ac:dyDescent="0.25">
      <c r="F23182"/>
      <c r="G23182"/>
      <c r="H23182"/>
    </row>
    <row r="23183" spans="6:8" x14ac:dyDescent="0.25">
      <c r="F23183"/>
      <c r="G23183"/>
      <c r="H23183"/>
    </row>
    <row r="23184" spans="6:8" x14ac:dyDescent="0.25">
      <c r="F23184"/>
      <c r="G23184"/>
      <c r="H23184"/>
    </row>
    <row r="23185" spans="6:8" x14ac:dyDescent="0.25">
      <c r="F23185"/>
      <c r="G23185"/>
      <c r="H23185"/>
    </row>
    <row r="23186" spans="6:8" x14ac:dyDescent="0.25">
      <c r="F23186"/>
      <c r="G23186"/>
      <c r="H23186"/>
    </row>
    <row r="23187" spans="6:8" x14ac:dyDescent="0.25">
      <c r="F23187"/>
      <c r="G23187"/>
      <c r="H23187"/>
    </row>
    <row r="23188" spans="6:8" x14ac:dyDescent="0.25">
      <c r="F23188"/>
      <c r="G23188"/>
      <c r="H23188"/>
    </row>
    <row r="23189" spans="6:8" x14ac:dyDescent="0.25">
      <c r="F23189"/>
      <c r="G23189"/>
      <c r="H23189"/>
    </row>
    <row r="23190" spans="6:8" x14ac:dyDescent="0.25">
      <c r="F23190"/>
      <c r="G23190"/>
      <c r="H23190"/>
    </row>
    <row r="23191" spans="6:8" x14ac:dyDescent="0.25">
      <c r="F23191"/>
      <c r="G23191"/>
      <c r="H23191"/>
    </row>
    <row r="23192" spans="6:8" x14ac:dyDescent="0.25">
      <c r="F23192"/>
      <c r="G23192"/>
      <c r="H23192"/>
    </row>
    <row r="23193" spans="6:8" x14ac:dyDescent="0.25">
      <c r="F23193"/>
      <c r="G23193"/>
      <c r="H23193"/>
    </row>
    <row r="23194" spans="6:8" x14ac:dyDescent="0.25">
      <c r="F23194"/>
      <c r="G23194"/>
      <c r="H23194"/>
    </row>
    <row r="23195" spans="6:8" x14ac:dyDescent="0.25">
      <c r="F23195"/>
      <c r="G23195"/>
      <c r="H23195"/>
    </row>
    <row r="23196" spans="6:8" x14ac:dyDescent="0.25">
      <c r="F23196"/>
      <c r="G23196"/>
      <c r="H23196"/>
    </row>
    <row r="23197" spans="6:8" x14ac:dyDescent="0.25">
      <c r="F23197"/>
      <c r="G23197"/>
      <c r="H23197"/>
    </row>
    <row r="23198" spans="6:8" x14ac:dyDescent="0.25">
      <c r="F23198"/>
      <c r="G23198"/>
      <c r="H23198"/>
    </row>
    <row r="23199" spans="6:8" x14ac:dyDescent="0.25">
      <c r="F23199"/>
      <c r="G23199"/>
      <c r="H23199"/>
    </row>
    <row r="23200" spans="6:8" x14ac:dyDescent="0.25">
      <c r="F23200"/>
      <c r="G23200"/>
      <c r="H23200"/>
    </row>
    <row r="23201" spans="6:8" x14ac:dyDescent="0.25">
      <c r="F23201"/>
      <c r="G23201"/>
      <c r="H23201"/>
    </row>
    <row r="23202" spans="6:8" x14ac:dyDescent="0.25">
      <c r="F23202"/>
      <c r="G23202"/>
      <c r="H23202"/>
    </row>
    <row r="23203" spans="6:8" x14ac:dyDescent="0.25">
      <c r="F23203"/>
      <c r="G23203"/>
      <c r="H23203"/>
    </row>
    <row r="23204" spans="6:8" x14ac:dyDescent="0.25">
      <c r="F23204"/>
      <c r="G23204"/>
      <c r="H23204"/>
    </row>
    <row r="23205" spans="6:8" x14ac:dyDescent="0.25">
      <c r="F23205"/>
      <c r="G23205"/>
      <c r="H23205"/>
    </row>
    <row r="23206" spans="6:8" x14ac:dyDescent="0.25">
      <c r="F23206"/>
      <c r="G23206"/>
      <c r="H23206"/>
    </row>
    <row r="23207" spans="6:8" x14ac:dyDescent="0.25">
      <c r="F23207"/>
      <c r="G23207"/>
      <c r="H23207"/>
    </row>
    <row r="23208" spans="6:8" x14ac:dyDescent="0.25">
      <c r="F23208"/>
      <c r="G23208"/>
      <c r="H23208"/>
    </row>
    <row r="23209" spans="6:8" x14ac:dyDescent="0.25">
      <c r="F23209"/>
      <c r="G23209"/>
      <c r="H23209"/>
    </row>
    <row r="23210" spans="6:8" x14ac:dyDescent="0.25">
      <c r="F23210"/>
      <c r="G23210"/>
      <c r="H23210"/>
    </row>
    <row r="23211" spans="6:8" x14ac:dyDescent="0.25">
      <c r="F23211"/>
      <c r="G23211"/>
      <c r="H23211"/>
    </row>
    <row r="23212" spans="6:8" x14ac:dyDescent="0.25">
      <c r="F23212"/>
      <c r="G23212"/>
      <c r="H23212"/>
    </row>
    <row r="23213" spans="6:8" x14ac:dyDescent="0.25">
      <c r="F23213"/>
      <c r="G23213"/>
      <c r="H23213"/>
    </row>
    <row r="23214" spans="6:8" x14ac:dyDescent="0.25">
      <c r="F23214"/>
      <c r="G23214"/>
      <c r="H23214"/>
    </row>
    <row r="23215" spans="6:8" x14ac:dyDescent="0.25">
      <c r="F23215"/>
      <c r="G23215"/>
      <c r="H23215"/>
    </row>
    <row r="23216" spans="6:8" x14ac:dyDescent="0.25">
      <c r="F23216"/>
      <c r="G23216"/>
      <c r="H23216"/>
    </row>
    <row r="23217" spans="6:8" x14ac:dyDescent="0.25">
      <c r="F23217"/>
      <c r="G23217"/>
      <c r="H23217"/>
    </row>
    <row r="23218" spans="6:8" x14ac:dyDescent="0.25">
      <c r="F23218"/>
      <c r="G23218"/>
      <c r="H23218"/>
    </row>
    <row r="23219" spans="6:8" x14ac:dyDescent="0.25">
      <c r="F23219"/>
      <c r="G23219"/>
      <c r="H23219"/>
    </row>
    <row r="23220" spans="6:8" x14ac:dyDescent="0.25">
      <c r="F23220"/>
      <c r="G23220"/>
      <c r="H23220"/>
    </row>
    <row r="23221" spans="6:8" x14ac:dyDescent="0.25">
      <c r="F23221"/>
      <c r="G23221"/>
      <c r="H23221"/>
    </row>
    <row r="23222" spans="6:8" x14ac:dyDescent="0.25">
      <c r="F23222"/>
      <c r="G23222"/>
      <c r="H23222"/>
    </row>
    <row r="23223" spans="6:8" x14ac:dyDescent="0.25">
      <c r="F23223"/>
      <c r="G23223"/>
      <c r="H23223"/>
    </row>
    <row r="23224" spans="6:8" x14ac:dyDescent="0.25">
      <c r="F23224"/>
      <c r="G23224"/>
      <c r="H23224"/>
    </row>
    <row r="23225" spans="6:8" x14ac:dyDescent="0.25">
      <c r="F23225"/>
      <c r="G23225"/>
      <c r="H23225"/>
    </row>
    <row r="23226" spans="6:8" x14ac:dyDescent="0.25">
      <c r="F23226"/>
      <c r="G23226"/>
      <c r="H23226"/>
    </row>
    <row r="23227" spans="6:8" x14ac:dyDescent="0.25">
      <c r="F23227"/>
      <c r="G23227"/>
      <c r="H23227"/>
    </row>
    <row r="23228" spans="6:8" x14ac:dyDescent="0.25">
      <c r="F23228"/>
      <c r="G23228"/>
      <c r="H23228"/>
    </row>
    <row r="23229" spans="6:8" x14ac:dyDescent="0.25">
      <c r="F23229"/>
      <c r="G23229"/>
      <c r="H23229"/>
    </row>
    <row r="23230" spans="6:8" x14ac:dyDescent="0.25">
      <c r="F23230"/>
      <c r="G23230"/>
      <c r="H23230"/>
    </row>
    <row r="23231" spans="6:8" x14ac:dyDescent="0.25">
      <c r="F23231"/>
      <c r="G23231"/>
      <c r="H23231"/>
    </row>
    <row r="23232" spans="6:8" x14ac:dyDescent="0.25">
      <c r="F23232"/>
      <c r="G23232"/>
      <c r="H23232"/>
    </row>
    <row r="23233" spans="6:8" x14ac:dyDescent="0.25">
      <c r="F23233"/>
      <c r="G23233"/>
      <c r="H23233"/>
    </row>
    <row r="23234" spans="6:8" x14ac:dyDescent="0.25">
      <c r="F23234"/>
      <c r="G23234"/>
      <c r="H23234"/>
    </row>
    <row r="23235" spans="6:8" x14ac:dyDescent="0.25">
      <c r="F23235"/>
      <c r="G23235"/>
      <c r="H23235"/>
    </row>
    <row r="23236" spans="6:8" x14ac:dyDescent="0.25">
      <c r="F23236"/>
      <c r="G23236"/>
      <c r="H23236"/>
    </row>
    <row r="23237" spans="6:8" x14ac:dyDescent="0.25">
      <c r="F23237"/>
      <c r="G23237"/>
      <c r="H23237"/>
    </row>
    <row r="23238" spans="6:8" x14ac:dyDescent="0.25">
      <c r="F23238"/>
      <c r="G23238"/>
      <c r="H23238"/>
    </row>
    <row r="23239" spans="6:8" x14ac:dyDescent="0.25">
      <c r="F23239"/>
      <c r="G23239"/>
      <c r="H23239"/>
    </row>
    <row r="23240" spans="6:8" x14ac:dyDescent="0.25">
      <c r="F23240"/>
      <c r="G23240"/>
      <c r="H23240"/>
    </row>
    <row r="23241" spans="6:8" x14ac:dyDescent="0.25">
      <c r="F23241"/>
      <c r="G23241"/>
      <c r="H23241"/>
    </row>
    <row r="23242" spans="6:8" x14ac:dyDescent="0.25">
      <c r="F23242"/>
      <c r="G23242"/>
      <c r="H23242"/>
    </row>
    <row r="23243" spans="6:8" x14ac:dyDescent="0.25">
      <c r="F23243"/>
      <c r="G23243"/>
      <c r="H23243"/>
    </row>
    <row r="23244" spans="6:8" x14ac:dyDescent="0.25">
      <c r="F23244"/>
      <c r="G23244"/>
      <c r="H23244"/>
    </row>
    <row r="23245" spans="6:8" x14ac:dyDescent="0.25">
      <c r="F23245"/>
      <c r="G23245"/>
      <c r="H23245"/>
    </row>
    <row r="23246" spans="6:8" x14ac:dyDescent="0.25">
      <c r="F23246"/>
      <c r="G23246"/>
      <c r="H23246"/>
    </row>
    <row r="23247" spans="6:8" x14ac:dyDescent="0.25">
      <c r="F23247"/>
      <c r="G23247"/>
      <c r="H23247"/>
    </row>
    <row r="23248" spans="6:8" x14ac:dyDescent="0.25">
      <c r="F23248"/>
      <c r="G23248"/>
      <c r="H23248"/>
    </row>
    <row r="23249" spans="6:8" x14ac:dyDescent="0.25">
      <c r="F23249"/>
      <c r="G23249"/>
      <c r="H23249"/>
    </row>
    <row r="23250" spans="6:8" x14ac:dyDescent="0.25">
      <c r="F23250"/>
      <c r="G23250"/>
      <c r="H23250"/>
    </row>
    <row r="23251" spans="6:8" x14ac:dyDescent="0.25">
      <c r="F23251"/>
      <c r="G23251"/>
      <c r="H23251"/>
    </row>
    <row r="23252" spans="6:8" x14ac:dyDescent="0.25">
      <c r="F23252"/>
      <c r="G23252"/>
      <c r="H23252"/>
    </row>
    <row r="23253" spans="6:8" x14ac:dyDescent="0.25">
      <c r="F23253"/>
      <c r="G23253"/>
      <c r="H23253"/>
    </row>
    <row r="23254" spans="6:8" x14ac:dyDescent="0.25">
      <c r="F23254"/>
      <c r="G23254"/>
      <c r="H23254"/>
    </row>
    <row r="23255" spans="6:8" x14ac:dyDescent="0.25">
      <c r="F23255"/>
      <c r="G23255"/>
      <c r="H23255"/>
    </row>
    <row r="23256" spans="6:8" x14ac:dyDescent="0.25">
      <c r="F23256"/>
      <c r="G23256"/>
      <c r="H23256"/>
    </row>
    <row r="23257" spans="6:8" x14ac:dyDescent="0.25">
      <c r="F23257"/>
      <c r="G23257"/>
      <c r="H23257"/>
    </row>
    <row r="23258" spans="6:8" x14ac:dyDescent="0.25">
      <c r="F23258"/>
      <c r="G23258"/>
      <c r="H23258"/>
    </row>
    <row r="23259" spans="6:8" x14ac:dyDescent="0.25">
      <c r="F23259"/>
      <c r="G23259"/>
      <c r="H23259"/>
    </row>
    <row r="23260" spans="6:8" x14ac:dyDescent="0.25">
      <c r="F23260"/>
      <c r="G23260"/>
      <c r="H23260"/>
    </row>
    <row r="23261" spans="6:8" x14ac:dyDescent="0.25">
      <c r="F23261"/>
      <c r="G23261"/>
      <c r="H23261"/>
    </row>
    <row r="23262" spans="6:8" x14ac:dyDescent="0.25">
      <c r="F23262"/>
      <c r="G23262"/>
      <c r="H23262"/>
    </row>
    <row r="23263" spans="6:8" x14ac:dyDescent="0.25">
      <c r="F23263"/>
      <c r="G23263"/>
      <c r="H23263"/>
    </row>
    <row r="23264" spans="6:8" x14ac:dyDescent="0.25">
      <c r="F23264"/>
      <c r="G23264"/>
      <c r="H23264"/>
    </row>
    <row r="23265" spans="6:8" x14ac:dyDescent="0.25">
      <c r="F23265"/>
      <c r="G23265"/>
      <c r="H23265"/>
    </row>
    <row r="23266" spans="6:8" x14ac:dyDescent="0.25">
      <c r="F23266"/>
      <c r="G23266"/>
      <c r="H23266"/>
    </row>
    <row r="23267" spans="6:8" x14ac:dyDescent="0.25">
      <c r="F23267"/>
      <c r="G23267"/>
      <c r="H23267"/>
    </row>
    <row r="23268" spans="6:8" x14ac:dyDescent="0.25">
      <c r="F23268"/>
      <c r="G23268"/>
      <c r="H23268"/>
    </row>
    <row r="23269" spans="6:8" x14ac:dyDescent="0.25">
      <c r="F23269"/>
      <c r="G23269"/>
      <c r="H23269"/>
    </row>
    <row r="23270" spans="6:8" x14ac:dyDescent="0.25">
      <c r="F23270"/>
      <c r="G23270"/>
      <c r="H23270"/>
    </row>
    <row r="23271" spans="6:8" x14ac:dyDescent="0.25">
      <c r="F23271"/>
      <c r="G23271"/>
      <c r="H23271"/>
    </row>
    <row r="23272" spans="6:8" x14ac:dyDescent="0.25">
      <c r="F23272"/>
      <c r="G23272"/>
      <c r="H23272"/>
    </row>
    <row r="23273" spans="6:8" x14ac:dyDescent="0.25">
      <c r="F23273"/>
      <c r="G23273"/>
      <c r="H23273"/>
    </row>
    <row r="23274" spans="6:8" x14ac:dyDescent="0.25">
      <c r="F23274"/>
      <c r="G23274"/>
      <c r="H23274"/>
    </row>
    <row r="23275" spans="6:8" x14ac:dyDescent="0.25">
      <c r="F23275"/>
      <c r="G23275"/>
      <c r="H23275"/>
    </row>
    <row r="23276" spans="6:8" x14ac:dyDescent="0.25">
      <c r="F23276"/>
      <c r="G23276"/>
      <c r="H23276"/>
    </row>
    <row r="23277" spans="6:8" x14ac:dyDescent="0.25">
      <c r="F23277"/>
      <c r="G23277"/>
      <c r="H23277"/>
    </row>
    <row r="23278" spans="6:8" x14ac:dyDescent="0.25">
      <c r="F23278"/>
      <c r="G23278"/>
      <c r="H23278"/>
    </row>
    <row r="23279" spans="6:8" x14ac:dyDescent="0.25">
      <c r="F23279"/>
      <c r="G23279"/>
      <c r="H23279"/>
    </row>
    <row r="23280" spans="6:8" x14ac:dyDescent="0.25">
      <c r="F23280"/>
      <c r="G23280"/>
      <c r="H23280"/>
    </row>
    <row r="23281" spans="6:8" x14ac:dyDescent="0.25">
      <c r="F23281"/>
      <c r="G23281"/>
      <c r="H23281"/>
    </row>
    <row r="23282" spans="6:8" x14ac:dyDescent="0.25">
      <c r="F23282"/>
      <c r="G23282"/>
      <c r="H23282"/>
    </row>
    <row r="23283" spans="6:8" x14ac:dyDescent="0.25">
      <c r="F23283"/>
      <c r="G23283"/>
      <c r="H23283"/>
    </row>
    <row r="23284" spans="6:8" x14ac:dyDescent="0.25">
      <c r="F23284"/>
      <c r="G23284"/>
      <c r="H23284"/>
    </row>
    <row r="23285" spans="6:8" x14ac:dyDescent="0.25">
      <c r="F23285"/>
      <c r="G23285"/>
      <c r="H23285"/>
    </row>
    <row r="23286" spans="6:8" x14ac:dyDescent="0.25">
      <c r="F23286"/>
      <c r="G23286"/>
      <c r="H23286"/>
    </row>
    <row r="23287" spans="6:8" x14ac:dyDescent="0.25">
      <c r="F23287"/>
      <c r="G23287"/>
      <c r="H23287"/>
    </row>
    <row r="23288" spans="6:8" x14ac:dyDescent="0.25">
      <c r="F23288"/>
      <c r="G23288"/>
      <c r="H23288"/>
    </row>
    <row r="23289" spans="6:8" x14ac:dyDescent="0.25">
      <c r="F23289"/>
      <c r="G23289"/>
      <c r="H23289"/>
    </row>
    <row r="23290" spans="6:8" x14ac:dyDescent="0.25">
      <c r="F23290"/>
      <c r="G23290"/>
      <c r="H23290"/>
    </row>
    <row r="23291" spans="6:8" x14ac:dyDescent="0.25">
      <c r="F23291"/>
      <c r="G23291"/>
      <c r="H23291"/>
    </row>
    <row r="23292" spans="6:8" x14ac:dyDescent="0.25">
      <c r="F23292"/>
      <c r="G23292"/>
      <c r="H23292"/>
    </row>
    <row r="23293" spans="6:8" x14ac:dyDescent="0.25">
      <c r="F23293"/>
      <c r="G23293"/>
      <c r="H23293"/>
    </row>
    <row r="23294" spans="6:8" x14ac:dyDescent="0.25">
      <c r="F23294"/>
      <c r="G23294"/>
      <c r="H23294"/>
    </row>
    <row r="23295" spans="6:8" x14ac:dyDescent="0.25">
      <c r="F23295"/>
      <c r="G23295"/>
      <c r="H23295"/>
    </row>
    <row r="23296" spans="6:8" x14ac:dyDescent="0.25">
      <c r="F23296"/>
      <c r="G23296"/>
      <c r="H23296"/>
    </row>
    <row r="23297" spans="6:8" x14ac:dyDescent="0.25">
      <c r="F23297"/>
      <c r="G23297"/>
      <c r="H23297"/>
    </row>
    <row r="23298" spans="6:8" x14ac:dyDescent="0.25">
      <c r="F23298"/>
      <c r="G23298"/>
      <c r="H23298"/>
    </row>
    <row r="23299" spans="6:8" x14ac:dyDescent="0.25">
      <c r="F23299"/>
      <c r="G23299"/>
      <c r="H23299"/>
    </row>
    <row r="23300" spans="6:8" x14ac:dyDescent="0.25">
      <c r="F23300"/>
      <c r="G23300"/>
      <c r="H23300"/>
    </row>
    <row r="23301" spans="6:8" x14ac:dyDescent="0.25">
      <c r="F23301"/>
      <c r="G23301"/>
      <c r="H23301"/>
    </row>
    <row r="23302" spans="6:8" x14ac:dyDescent="0.25">
      <c r="F23302"/>
      <c r="G23302"/>
      <c r="H23302"/>
    </row>
    <row r="23303" spans="6:8" x14ac:dyDescent="0.25">
      <c r="F23303"/>
      <c r="G23303"/>
      <c r="H23303"/>
    </row>
    <row r="23304" spans="6:8" x14ac:dyDescent="0.25">
      <c r="F23304"/>
      <c r="G23304"/>
      <c r="H23304"/>
    </row>
    <row r="23305" spans="6:8" x14ac:dyDescent="0.25">
      <c r="F23305"/>
      <c r="G23305"/>
      <c r="H23305"/>
    </row>
    <row r="23306" spans="6:8" x14ac:dyDescent="0.25">
      <c r="F23306"/>
      <c r="G23306"/>
      <c r="H23306"/>
    </row>
    <row r="23307" spans="6:8" x14ac:dyDescent="0.25">
      <c r="F23307"/>
      <c r="G23307"/>
      <c r="H23307"/>
    </row>
    <row r="23308" spans="6:8" x14ac:dyDescent="0.25">
      <c r="F23308"/>
      <c r="G23308"/>
      <c r="H23308"/>
    </row>
    <row r="23309" spans="6:8" x14ac:dyDescent="0.25">
      <c r="F23309"/>
      <c r="G23309"/>
      <c r="H23309"/>
    </row>
    <row r="23310" spans="6:8" x14ac:dyDescent="0.25">
      <c r="F23310"/>
      <c r="G23310"/>
      <c r="H23310"/>
    </row>
    <row r="23311" spans="6:8" x14ac:dyDescent="0.25">
      <c r="F23311"/>
      <c r="G23311"/>
      <c r="H23311"/>
    </row>
    <row r="23312" spans="6:8" x14ac:dyDescent="0.25">
      <c r="F23312"/>
      <c r="G23312"/>
      <c r="H23312"/>
    </row>
    <row r="23313" spans="6:8" x14ac:dyDescent="0.25">
      <c r="F23313"/>
      <c r="G23313"/>
      <c r="H23313"/>
    </row>
    <row r="23314" spans="6:8" x14ac:dyDescent="0.25">
      <c r="F23314"/>
      <c r="G23314"/>
      <c r="H23314"/>
    </row>
    <row r="23315" spans="6:8" x14ac:dyDescent="0.25">
      <c r="F23315"/>
      <c r="G23315"/>
      <c r="H23315"/>
    </row>
    <row r="23316" spans="6:8" x14ac:dyDescent="0.25">
      <c r="F23316"/>
      <c r="G23316"/>
      <c r="H23316"/>
    </row>
    <row r="23317" spans="6:8" x14ac:dyDescent="0.25">
      <c r="F23317"/>
      <c r="G23317"/>
      <c r="H23317"/>
    </row>
    <row r="23318" spans="6:8" x14ac:dyDescent="0.25">
      <c r="F23318"/>
      <c r="G23318"/>
      <c r="H23318"/>
    </row>
    <row r="23319" spans="6:8" x14ac:dyDescent="0.25">
      <c r="F23319"/>
      <c r="G23319"/>
      <c r="H23319"/>
    </row>
    <row r="23320" spans="6:8" x14ac:dyDescent="0.25">
      <c r="F23320"/>
      <c r="G23320"/>
      <c r="H23320"/>
    </row>
    <row r="23321" spans="6:8" x14ac:dyDescent="0.25">
      <c r="F23321"/>
      <c r="G23321"/>
      <c r="H23321"/>
    </row>
    <row r="23322" spans="6:8" x14ac:dyDescent="0.25">
      <c r="F23322"/>
      <c r="G23322"/>
      <c r="H23322"/>
    </row>
    <row r="23323" spans="6:8" x14ac:dyDescent="0.25">
      <c r="F23323"/>
      <c r="G23323"/>
      <c r="H23323"/>
    </row>
    <row r="23324" spans="6:8" x14ac:dyDescent="0.25">
      <c r="F23324"/>
      <c r="G23324"/>
      <c r="H23324"/>
    </row>
    <row r="23325" spans="6:8" x14ac:dyDescent="0.25">
      <c r="F23325"/>
      <c r="G23325"/>
      <c r="H23325"/>
    </row>
    <row r="23326" spans="6:8" x14ac:dyDescent="0.25">
      <c r="F23326"/>
      <c r="G23326"/>
      <c r="H23326"/>
    </row>
    <row r="23327" spans="6:8" x14ac:dyDescent="0.25">
      <c r="F23327"/>
      <c r="G23327"/>
      <c r="H23327"/>
    </row>
    <row r="23328" spans="6:8" x14ac:dyDescent="0.25">
      <c r="F23328"/>
      <c r="G23328"/>
      <c r="H23328"/>
    </row>
    <row r="23329" spans="6:8" x14ac:dyDescent="0.25">
      <c r="F23329"/>
      <c r="G23329"/>
      <c r="H23329"/>
    </row>
    <row r="23330" spans="6:8" x14ac:dyDescent="0.25">
      <c r="F23330"/>
      <c r="G23330"/>
      <c r="H23330"/>
    </row>
    <row r="23331" spans="6:8" x14ac:dyDescent="0.25">
      <c r="F23331"/>
      <c r="G23331"/>
      <c r="H23331"/>
    </row>
    <row r="23332" spans="6:8" x14ac:dyDescent="0.25">
      <c r="F23332"/>
      <c r="G23332"/>
      <c r="H23332"/>
    </row>
    <row r="23333" spans="6:8" x14ac:dyDescent="0.25">
      <c r="F23333"/>
      <c r="G23333"/>
      <c r="H23333"/>
    </row>
    <row r="23334" spans="6:8" x14ac:dyDescent="0.25">
      <c r="F23334"/>
      <c r="G23334"/>
      <c r="H23334"/>
    </row>
    <row r="23335" spans="6:8" x14ac:dyDescent="0.25">
      <c r="F23335"/>
      <c r="G23335"/>
      <c r="H23335"/>
    </row>
    <row r="23336" spans="6:8" x14ac:dyDescent="0.25">
      <c r="F23336"/>
      <c r="G23336"/>
      <c r="H23336"/>
    </row>
    <row r="23337" spans="6:8" x14ac:dyDescent="0.25">
      <c r="F23337"/>
      <c r="G23337"/>
      <c r="H23337"/>
    </row>
    <row r="23338" spans="6:8" x14ac:dyDescent="0.25">
      <c r="F23338"/>
      <c r="G23338"/>
      <c r="H23338"/>
    </row>
    <row r="23339" spans="6:8" x14ac:dyDescent="0.25">
      <c r="F23339"/>
      <c r="G23339"/>
      <c r="H23339"/>
    </row>
    <row r="23340" spans="6:8" x14ac:dyDescent="0.25">
      <c r="F23340"/>
      <c r="G23340"/>
      <c r="H23340"/>
    </row>
    <row r="23341" spans="6:8" x14ac:dyDescent="0.25">
      <c r="F23341"/>
      <c r="G23341"/>
      <c r="H23341"/>
    </row>
    <row r="23342" spans="6:8" x14ac:dyDescent="0.25">
      <c r="F23342"/>
      <c r="G23342"/>
      <c r="H23342"/>
    </row>
    <row r="23343" spans="6:8" x14ac:dyDescent="0.25">
      <c r="F23343"/>
      <c r="G23343"/>
      <c r="H23343"/>
    </row>
    <row r="23344" spans="6:8" x14ac:dyDescent="0.25">
      <c r="F23344"/>
      <c r="G23344"/>
      <c r="H23344"/>
    </row>
    <row r="23345" spans="6:8" x14ac:dyDescent="0.25">
      <c r="F23345"/>
      <c r="G23345"/>
      <c r="H23345"/>
    </row>
    <row r="23346" spans="6:8" x14ac:dyDescent="0.25">
      <c r="F23346"/>
      <c r="G23346"/>
      <c r="H23346"/>
    </row>
    <row r="23347" spans="6:8" x14ac:dyDescent="0.25">
      <c r="F23347"/>
      <c r="G23347"/>
      <c r="H23347"/>
    </row>
    <row r="23348" spans="6:8" x14ac:dyDescent="0.25">
      <c r="F23348"/>
      <c r="G23348"/>
      <c r="H23348"/>
    </row>
    <row r="23349" spans="6:8" x14ac:dyDescent="0.25">
      <c r="F23349"/>
      <c r="G23349"/>
      <c r="H23349"/>
    </row>
    <row r="23350" spans="6:8" x14ac:dyDescent="0.25">
      <c r="F23350"/>
      <c r="G23350"/>
      <c r="H23350"/>
    </row>
    <row r="23351" spans="6:8" x14ac:dyDescent="0.25">
      <c r="F23351"/>
      <c r="G23351"/>
      <c r="H23351"/>
    </row>
    <row r="23352" spans="6:8" x14ac:dyDescent="0.25">
      <c r="F23352"/>
      <c r="G23352"/>
      <c r="H23352"/>
    </row>
    <row r="23353" spans="6:8" x14ac:dyDescent="0.25">
      <c r="F23353"/>
      <c r="G23353"/>
      <c r="H23353"/>
    </row>
    <row r="23354" spans="6:8" x14ac:dyDescent="0.25">
      <c r="F23354"/>
      <c r="G23354"/>
      <c r="H23354"/>
    </row>
    <row r="23355" spans="6:8" x14ac:dyDescent="0.25">
      <c r="F23355"/>
      <c r="G23355"/>
      <c r="H23355"/>
    </row>
    <row r="23356" spans="6:8" x14ac:dyDescent="0.25">
      <c r="F23356"/>
      <c r="G23356"/>
      <c r="H23356"/>
    </row>
    <row r="23357" spans="6:8" x14ac:dyDescent="0.25">
      <c r="F23357"/>
      <c r="G23357"/>
      <c r="H23357"/>
    </row>
    <row r="23358" spans="6:8" x14ac:dyDescent="0.25">
      <c r="F23358"/>
      <c r="G23358"/>
      <c r="H23358"/>
    </row>
    <row r="23359" spans="6:8" x14ac:dyDescent="0.25">
      <c r="F23359"/>
      <c r="G23359"/>
      <c r="H23359"/>
    </row>
    <row r="23360" spans="6:8" x14ac:dyDescent="0.25">
      <c r="F23360"/>
      <c r="G23360"/>
      <c r="H23360"/>
    </row>
    <row r="23361" spans="6:8" x14ac:dyDescent="0.25">
      <c r="F23361"/>
      <c r="G23361"/>
      <c r="H23361"/>
    </row>
    <row r="23362" spans="6:8" x14ac:dyDescent="0.25">
      <c r="F23362"/>
      <c r="G23362"/>
      <c r="H23362"/>
    </row>
    <row r="23363" spans="6:8" x14ac:dyDescent="0.25">
      <c r="F23363"/>
      <c r="G23363"/>
      <c r="H23363"/>
    </row>
    <row r="23364" spans="6:8" x14ac:dyDescent="0.25">
      <c r="F23364"/>
      <c r="G23364"/>
      <c r="H23364"/>
    </row>
    <row r="23365" spans="6:8" x14ac:dyDescent="0.25">
      <c r="F23365"/>
      <c r="G23365"/>
      <c r="H23365"/>
    </row>
    <row r="23366" spans="6:8" x14ac:dyDescent="0.25">
      <c r="F23366"/>
      <c r="G23366"/>
      <c r="H23366"/>
    </row>
    <row r="23367" spans="6:8" x14ac:dyDescent="0.25">
      <c r="F23367"/>
      <c r="G23367"/>
      <c r="H23367"/>
    </row>
    <row r="23368" spans="6:8" x14ac:dyDescent="0.25">
      <c r="F23368"/>
      <c r="G23368"/>
      <c r="H23368"/>
    </row>
    <row r="23369" spans="6:8" x14ac:dyDescent="0.25">
      <c r="F23369"/>
      <c r="G23369"/>
      <c r="H23369"/>
    </row>
    <row r="23370" spans="6:8" x14ac:dyDescent="0.25">
      <c r="F23370"/>
      <c r="G23370"/>
      <c r="H23370"/>
    </row>
    <row r="23371" spans="6:8" x14ac:dyDescent="0.25">
      <c r="F23371"/>
      <c r="G23371"/>
      <c r="H23371"/>
    </row>
    <row r="23372" spans="6:8" x14ac:dyDescent="0.25">
      <c r="F23372"/>
      <c r="G23372"/>
      <c r="H23372"/>
    </row>
    <row r="23373" spans="6:8" x14ac:dyDescent="0.25">
      <c r="F23373"/>
      <c r="G23373"/>
      <c r="H23373"/>
    </row>
    <row r="23374" spans="6:8" x14ac:dyDescent="0.25">
      <c r="F23374"/>
      <c r="G23374"/>
      <c r="H23374"/>
    </row>
    <row r="23375" spans="6:8" x14ac:dyDescent="0.25">
      <c r="F23375"/>
      <c r="G23375"/>
      <c r="H23375"/>
    </row>
    <row r="23376" spans="6:8" x14ac:dyDescent="0.25">
      <c r="F23376"/>
      <c r="G23376"/>
      <c r="H23376"/>
    </row>
    <row r="23377" spans="6:8" x14ac:dyDescent="0.25">
      <c r="F23377"/>
      <c r="G23377"/>
      <c r="H23377"/>
    </row>
    <row r="23378" spans="6:8" x14ac:dyDescent="0.25">
      <c r="F23378"/>
      <c r="G23378"/>
      <c r="H23378"/>
    </row>
    <row r="23379" spans="6:8" x14ac:dyDescent="0.25">
      <c r="F23379"/>
      <c r="G23379"/>
      <c r="H23379"/>
    </row>
    <row r="23380" spans="6:8" x14ac:dyDescent="0.25">
      <c r="F23380"/>
      <c r="G23380"/>
      <c r="H23380"/>
    </row>
    <row r="23381" spans="6:8" x14ac:dyDescent="0.25">
      <c r="F23381"/>
      <c r="G23381"/>
      <c r="H23381"/>
    </row>
    <row r="23382" spans="6:8" x14ac:dyDescent="0.25">
      <c r="F23382"/>
      <c r="G23382"/>
      <c r="H23382"/>
    </row>
    <row r="23383" spans="6:8" x14ac:dyDescent="0.25">
      <c r="F23383"/>
      <c r="G23383"/>
      <c r="H23383"/>
    </row>
    <row r="23384" spans="6:8" x14ac:dyDescent="0.25">
      <c r="F23384"/>
      <c r="G23384"/>
      <c r="H23384"/>
    </row>
    <row r="23385" spans="6:8" x14ac:dyDescent="0.25">
      <c r="F23385"/>
      <c r="G23385"/>
      <c r="H23385"/>
    </row>
    <row r="23386" spans="6:8" x14ac:dyDescent="0.25">
      <c r="F23386"/>
      <c r="G23386"/>
      <c r="H23386"/>
    </row>
    <row r="23387" spans="6:8" x14ac:dyDescent="0.25">
      <c r="F23387"/>
      <c r="G23387"/>
      <c r="H23387"/>
    </row>
    <row r="23388" spans="6:8" x14ac:dyDescent="0.25">
      <c r="F23388"/>
      <c r="G23388"/>
      <c r="H23388"/>
    </row>
    <row r="23389" spans="6:8" x14ac:dyDescent="0.25">
      <c r="F23389"/>
      <c r="G23389"/>
      <c r="H23389"/>
    </row>
    <row r="23390" spans="6:8" x14ac:dyDescent="0.25">
      <c r="F23390"/>
      <c r="G23390"/>
      <c r="H23390"/>
    </row>
    <row r="23391" spans="6:8" x14ac:dyDescent="0.25">
      <c r="F23391"/>
      <c r="G23391"/>
      <c r="H23391"/>
    </row>
    <row r="23392" spans="6:8" x14ac:dyDescent="0.25">
      <c r="F23392"/>
      <c r="G23392"/>
      <c r="H23392"/>
    </row>
    <row r="23393" spans="6:8" x14ac:dyDescent="0.25">
      <c r="F23393"/>
      <c r="G23393"/>
      <c r="H23393"/>
    </row>
    <row r="23394" spans="6:8" x14ac:dyDescent="0.25">
      <c r="F23394"/>
      <c r="G23394"/>
      <c r="H23394"/>
    </row>
    <row r="23395" spans="6:8" x14ac:dyDescent="0.25">
      <c r="F23395"/>
      <c r="G23395"/>
      <c r="H23395"/>
    </row>
    <row r="23396" spans="6:8" x14ac:dyDescent="0.25">
      <c r="F23396"/>
      <c r="G23396"/>
      <c r="H23396"/>
    </row>
    <row r="23397" spans="6:8" x14ac:dyDescent="0.25">
      <c r="F23397"/>
      <c r="G23397"/>
      <c r="H23397"/>
    </row>
    <row r="23398" spans="6:8" x14ac:dyDescent="0.25">
      <c r="F23398"/>
      <c r="G23398"/>
      <c r="H23398"/>
    </row>
    <row r="23399" spans="6:8" x14ac:dyDescent="0.25">
      <c r="F23399"/>
      <c r="G23399"/>
      <c r="H23399"/>
    </row>
    <row r="23400" spans="6:8" x14ac:dyDescent="0.25">
      <c r="F23400"/>
      <c r="G23400"/>
      <c r="H23400"/>
    </row>
    <row r="23401" spans="6:8" x14ac:dyDescent="0.25">
      <c r="F23401"/>
      <c r="G23401"/>
      <c r="H23401"/>
    </row>
    <row r="23402" spans="6:8" x14ac:dyDescent="0.25">
      <c r="F23402"/>
      <c r="G23402"/>
      <c r="H23402"/>
    </row>
    <row r="23403" spans="6:8" x14ac:dyDescent="0.25">
      <c r="F23403"/>
      <c r="G23403"/>
      <c r="H23403"/>
    </row>
    <row r="23404" spans="6:8" x14ac:dyDescent="0.25">
      <c r="F23404"/>
      <c r="G23404"/>
      <c r="H23404"/>
    </row>
    <row r="23405" spans="6:8" x14ac:dyDescent="0.25">
      <c r="F23405"/>
      <c r="G23405"/>
      <c r="H23405"/>
    </row>
    <row r="23406" spans="6:8" x14ac:dyDescent="0.25">
      <c r="F23406"/>
      <c r="G23406"/>
      <c r="H23406"/>
    </row>
    <row r="23407" spans="6:8" x14ac:dyDescent="0.25">
      <c r="F23407"/>
      <c r="G23407"/>
      <c r="H23407"/>
    </row>
    <row r="23408" spans="6:8" x14ac:dyDescent="0.25">
      <c r="F23408"/>
      <c r="G23408"/>
      <c r="H23408"/>
    </row>
    <row r="23409" spans="6:8" x14ac:dyDescent="0.25">
      <c r="F23409"/>
      <c r="G23409"/>
      <c r="H23409"/>
    </row>
    <row r="23410" spans="6:8" x14ac:dyDescent="0.25">
      <c r="F23410"/>
      <c r="G23410"/>
      <c r="H23410"/>
    </row>
    <row r="23411" spans="6:8" x14ac:dyDescent="0.25">
      <c r="F23411"/>
      <c r="G23411"/>
      <c r="H23411"/>
    </row>
    <row r="23412" spans="6:8" x14ac:dyDescent="0.25">
      <c r="F23412"/>
      <c r="G23412"/>
      <c r="H23412"/>
    </row>
    <row r="23413" spans="6:8" x14ac:dyDescent="0.25">
      <c r="F23413"/>
      <c r="G23413"/>
      <c r="H23413"/>
    </row>
    <row r="23414" spans="6:8" x14ac:dyDescent="0.25">
      <c r="F23414"/>
      <c r="G23414"/>
      <c r="H23414"/>
    </row>
    <row r="23415" spans="6:8" x14ac:dyDescent="0.25">
      <c r="F23415"/>
      <c r="G23415"/>
      <c r="H23415"/>
    </row>
    <row r="23416" spans="6:8" x14ac:dyDescent="0.25">
      <c r="F23416"/>
      <c r="G23416"/>
      <c r="H23416"/>
    </row>
    <row r="23417" spans="6:8" x14ac:dyDescent="0.25">
      <c r="F23417"/>
      <c r="G23417"/>
      <c r="H23417"/>
    </row>
    <row r="23418" spans="6:8" x14ac:dyDescent="0.25">
      <c r="F23418"/>
      <c r="G23418"/>
      <c r="H23418"/>
    </row>
    <row r="23419" spans="6:8" x14ac:dyDescent="0.25">
      <c r="F23419"/>
      <c r="G23419"/>
      <c r="H23419"/>
    </row>
    <row r="23420" spans="6:8" x14ac:dyDescent="0.25">
      <c r="F23420"/>
      <c r="G23420"/>
      <c r="H23420"/>
    </row>
    <row r="23421" spans="6:8" x14ac:dyDescent="0.25">
      <c r="F23421"/>
      <c r="G23421"/>
      <c r="H23421"/>
    </row>
    <row r="23422" spans="6:8" x14ac:dyDescent="0.25">
      <c r="F23422"/>
      <c r="G23422"/>
      <c r="H23422"/>
    </row>
    <row r="23423" spans="6:8" x14ac:dyDescent="0.25">
      <c r="F23423"/>
      <c r="G23423"/>
      <c r="H23423"/>
    </row>
    <row r="23424" spans="6:8" x14ac:dyDescent="0.25">
      <c r="F23424"/>
      <c r="G23424"/>
      <c r="H23424"/>
    </row>
    <row r="23425" spans="6:8" x14ac:dyDescent="0.25">
      <c r="F23425"/>
      <c r="G23425"/>
      <c r="H23425"/>
    </row>
    <row r="23426" spans="6:8" x14ac:dyDescent="0.25">
      <c r="F23426"/>
      <c r="G23426"/>
      <c r="H23426"/>
    </row>
    <row r="23427" spans="6:8" x14ac:dyDescent="0.25">
      <c r="F23427"/>
      <c r="G23427"/>
      <c r="H23427"/>
    </row>
    <row r="23428" spans="6:8" x14ac:dyDescent="0.25">
      <c r="F23428"/>
      <c r="G23428"/>
      <c r="H23428"/>
    </row>
    <row r="23429" spans="6:8" x14ac:dyDescent="0.25">
      <c r="F23429"/>
      <c r="G23429"/>
      <c r="H23429"/>
    </row>
    <row r="23430" spans="6:8" x14ac:dyDescent="0.25">
      <c r="F23430"/>
      <c r="G23430"/>
      <c r="H23430"/>
    </row>
    <row r="23431" spans="6:8" x14ac:dyDescent="0.25">
      <c r="F23431"/>
      <c r="G23431"/>
      <c r="H23431"/>
    </row>
    <row r="23432" spans="6:8" x14ac:dyDescent="0.25">
      <c r="F23432"/>
      <c r="G23432"/>
      <c r="H23432"/>
    </row>
    <row r="23433" spans="6:8" x14ac:dyDescent="0.25">
      <c r="F23433"/>
      <c r="G23433"/>
      <c r="H23433"/>
    </row>
    <row r="23434" spans="6:8" x14ac:dyDescent="0.25">
      <c r="F23434"/>
      <c r="G23434"/>
      <c r="H23434"/>
    </row>
    <row r="23435" spans="6:8" x14ac:dyDescent="0.25">
      <c r="F23435"/>
      <c r="G23435"/>
      <c r="H23435"/>
    </row>
    <row r="23436" spans="6:8" x14ac:dyDescent="0.25">
      <c r="F23436"/>
      <c r="G23436"/>
      <c r="H23436"/>
    </row>
    <row r="23437" spans="6:8" x14ac:dyDescent="0.25">
      <c r="F23437"/>
      <c r="G23437"/>
      <c r="H23437"/>
    </row>
    <row r="23438" spans="6:8" x14ac:dyDescent="0.25">
      <c r="F23438"/>
      <c r="G23438"/>
      <c r="H23438"/>
    </row>
    <row r="23439" spans="6:8" x14ac:dyDescent="0.25">
      <c r="F23439"/>
      <c r="G23439"/>
      <c r="H23439"/>
    </row>
    <row r="23440" spans="6:8" x14ac:dyDescent="0.25">
      <c r="F23440"/>
      <c r="G23440"/>
      <c r="H23440"/>
    </row>
    <row r="23441" spans="6:8" x14ac:dyDescent="0.25">
      <c r="F23441"/>
      <c r="G23441"/>
      <c r="H23441"/>
    </row>
    <row r="23442" spans="6:8" x14ac:dyDescent="0.25">
      <c r="F23442"/>
      <c r="G23442"/>
      <c r="H23442"/>
    </row>
    <row r="23443" spans="6:8" x14ac:dyDescent="0.25">
      <c r="F23443"/>
      <c r="G23443"/>
      <c r="H23443"/>
    </row>
    <row r="23444" spans="6:8" x14ac:dyDescent="0.25">
      <c r="F23444"/>
      <c r="G23444"/>
      <c r="H23444"/>
    </row>
    <row r="23445" spans="6:8" x14ac:dyDescent="0.25">
      <c r="F23445"/>
      <c r="G23445"/>
      <c r="H23445"/>
    </row>
    <row r="23446" spans="6:8" x14ac:dyDescent="0.25">
      <c r="F23446"/>
      <c r="G23446"/>
      <c r="H23446"/>
    </row>
    <row r="23447" spans="6:8" x14ac:dyDescent="0.25">
      <c r="F23447"/>
      <c r="G23447"/>
      <c r="H23447"/>
    </row>
    <row r="23448" spans="6:8" x14ac:dyDescent="0.25">
      <c r="F23448"/>
      <c r="G23448"/>
      <c r="H23448"/>
    </row>
    <row r="23449" spans="6:8" x14ac:dyDescent="0.25">
      <c r="F23449"/>
      <c r="G23449"/>
      <c r="H23449"/>
    </row>
    <row r="23450" spans="6:8" x14ac:dyDescent="0.25">
      <c r="F23450"/>
      <c r="G23450"/>
      <c r="H23450"/>
    </row>
    <row r="23451" spans="6:8" x14ac:dyDescent="0.25">
      <c r="F23451"/>
      <c r="G23451"/>
      <c r="H23451"/>
    </row>
    <row r="23452" spans="6:8" x14ac:dyDescent="0.25">
      <c r="F23452"/>
      <c r="G23452"/>
      <c r="H23452"/>
    </row>
    <row r="23453" spans="6:8" x14ac:dyDescent="0.25">
      <c r="F23453"/>
      <c r="G23453"/>
      <c r="H23453"/>
    </row>
    <row r="23454" spans="6:8" x14ac:dyDescent="0.25">
      <c r="F23454"/>
      <c r="G23454"/>
      <c r="H23454"/>
    </row>
    <row r="23455" spans="6:8" x14ac:dyDescent="0.25">
      <c r="F23455"/>
      <c r="G23455"/>
      <c r="H23455"/>
    </row>
    <row r="23456" spans="6:8" x14ac:dyDescent="0.25">
      <c r="F23456"/>
      <c r="G23456"/>
      <c r="H23456"/>
    </row>
    <row r="23457" spans="6:8" x14ac:dyDescent="0.25">
      <c r="F23457"/>
      <c r="G23457"/>
      <c r="H23457"/>
    </row>
    <row r="23458" spans="6:8" x14ac:dyDescent="0.25">
      <c r="F23458"/>
      <c r="G23458"/>
      <c r="H23458"/>
    </row>
    <row r="23459" spans="6:8" x14ac:dyDescent="0.25">
      <c r="F23459"/>
      <c r="G23459"/>
      <c r="H23459"/>
    </row>
    <row r="23460" spans="6:8" x14ac:dyDescent="0.25">
      <c r="F23460"/>
      <c r="G23460"/>
      <c r="H23460"/>
    </row>
    <row r="23461" spans="6:8" x14ac:dyDescent="0.25">
      <c r="F23461"/>
      <c r="G23461"/>
      <c r="H23461"/>
    </row>
    <row r="23462" spans="6:8" x14ac:dyDescent="0.25">
      <c r="F23462"/>
      <c r="G23462"/>
      <c r="H23462"/>
    </row>
    <row r="23463" spans="6:8" x14ac:dyDescent="0.25">
      <c r="F23463"/>
      <c r="G23463"/>
      <c r="H23463"/>
    </row>
    <row r="23464" spans="6:8" x14ac:dyDescent="0.25">
      <c r="F23464"/>
      <c r="G23464"/>
      <c r="H23464"/>
    </row>
    <row r="23465" spans="6:8" x14ac:dyDescent="0.25">
      <c r="F23465"/>
      <c r="G23465"/>
      <c r="H23465"/>
    </row>
    <row r="23466" spans="6:8" x14ac:dyDescent="0.25">
      <c r="F23466"/>
      <c r="G23466"/>
      <c r="H23466"/>
    </row>
    <row r="23467" spans="6:8" x14ac:dyDescent="0.25">
      <c r="F23467"/>
      <c r="G23467"/>
      <c r="H23467"/>
    </row>
    <row r="23468" spans="6:8" x14ac:dyDescent="0.25">
      <c r="F23468"/>
      <c r="G23468"/>
      <c r="H23468"/>
    </row>
    <row r="23469" spans="6:8" x14ac:dyDescent="0.25">
      <c r="F23469"/>
      <c r="G23469"/>
      <c r="H23469"/>
    </row>
    <row r="23470" spans="6:8" x14ac:dyDescent="0.25">
      <c r="F23470"/>
      <c r="G23470"/>
      <c r="H23470"/>
    </row>
    <row r="23471" spans="6:8" x14ac:dyDescent="0.25">
      <c r="F23471"/>
      <c r="G23471"/>
      <c r="H23471"/>
    </row>
    <row r="23472" spans="6:8" x14ac:dyDescent="0.25">
      <c r="F23472"/>
      <c r="G23472"/>
      <c r="H23472"/>
    </row>
    <row r="23473" spans="6:8" x14ac:dyDescent="0.25">
      <c r="F23473"/>
      <c r="G23473"/>
      <c r="H23473"/>
    </row>
    <row r="23474" spans="6:8" x14ac:dyDescent="0.25">
      <c r="F23474"/>
      <c r="G23474"/>
      <c r="H23474"/>
    </row>
    <row r="23475" spans="6:8" x14ac:dyDescent="0.25">
      <c r="F23475"/>
      <c r="G23475"/>
      <c r="H23475"/>
    </row>
    <row r="23476" spans="6:8" x14ac:dyDescent="0.25">
      <c r="F23476"/>
      <c r="G23476"/>
      <c r="H23476"/>
    </row>
    <row r="23477" spans="6:8" x14ac:dyDescent="0.25">
      <c r="F23477"/>
      <c r="G23477"/>
      <c r="H23477"/>
    </row>
    <row r="23478" spans="6:8" x14ac:dyDescent="0.25">
      <c r="F23478"/>
      <c r="G23478"/>
      <c r="H23478"/>
    </row>
    <row r="23479" spans="6:8" x14ac:dyDescent="0.25">
      <c r="F23479"/>
      <c r="G23479"/>
      <c r="H23479"/>
    </row>
    <row r="23480" spans="6:8" x14ac:dyDescent="0.25">
      <c r="F23480"/>
      <c r="G23480"/>
      <c r="H23480"/>
    </row>
    <row r="23481" spans="6:8" x14ac:dyDescent="0.25">
      <c r="F23481"/>
      <c r="G23481"/>
      <c r="H23481"/>
    </row>
    <row r="23482" spans="6:8" x14ac:dyDescent="0.25">
      <c r="F23482"/>
      <c r="G23482"/>
      <c r="H23482"/>
    </row>
    <row r="23483" spans="6:8" x14ac:dyDescent="0.25">
      <c r="F23483"/>
      <c r="G23483"/>
      <c r="H23483"/>
    </row>
    <row r="23484" spans="6:8" x14ac:dyDescent="0.25">
      <c r="F23484"/>
      <c r="G23484"/>
      <c r="H23484"/>
    </row>
    <row r="23485" spans="6:8" x14ac:dyDescent="0.25">
      <c r="F23485"/>
      <c r="G23485"/>
      <c r="H23485"/>
    </row>
    <row r="23486" spans="6:8" x14ac:dyDescent="0.25">
      <c r="F23486"/>
      <c r="G23486"/>
      <c r="H23486"/>
    </row>
    <row r="23487" spans="6:8" x14ac:dyDescent="0.25">
      <c r="F23487"/>
      <c r="G23487"/>
      <c r="H23487"/>
    </row>
    <row r="23488" spans="6:8" x14ac:dyDescent="0.25">
      <c r="F23488"/>
      <c r="G23488"/>
      <c r="H23488"/>
    </row>
    <row r="23489" spans="6:8" x14ac:dyDescent="0.25">
      <c r="F23489"/>
      <c r="G23489"/>
      <c r="H23489"/>
    </row>
    <row r="23490" spans="6:8" x14ac:dyDescent="0.25">
      <c r="F23490"/>
      <c r="G23490"/>
      <c r="H23490"/>
    </row>
    <row r="23491" spans="6:8" x14ac:dyDescent="0.25">
      <c r="F23491"/>
      <c r="G23491"/>
      <c r="H23491"/>
    </row>
    <row r="23492" spans="6:8" x14ac:dyDescent="0.25">
      <c r="F23492"/>
      <c r="G23492"/>
      <c r="H23492"/>
    </row>
    <row r="23493" spans="6:8" x14ac:dyDescent="0.25">
      <c r="F23493"/>
      <c r="G23493"/>
      <c r="H23493"/>
    </row>
    <row r="23494" spans="6:8" x14ac:dyDescent="0.25">
      <c r="F23494"/>
      <c r="G23494"/>
      <c r="H23494"/>
    </row>
    <row r="23495" spans="6:8" x14ac:dyDescent="0.25">
      <c r="F23495"/>
      <c r="G23495"/>
      <c r="H23495"/>
    </row>
    <row r="23496" spans="6:8" x14ac:dyDescent="0.25">
      <c r="F23496"/>
      <c r="G23496"/>
      <c r="H23496"/>
    </row>
    <row r="23497" spans="6:8" x14ac:dyDescent="0.25">
      <c r="F23497"/>
      <c r="G23497"/>
      <c r="H23497"/>
    </row>
    <row r="23498" spans="6:8" x14ac:dyDescent="0.25">
      <c r="F23498"/>
      <c r="G23498"/>
      <c r="H23498"/>
    </row>
    <row r="23499" spans="6:8" x14ac:dyDescent="0.25">
      <c r="F23499"/>
      <c r="G23499"/>
      <c r="H23499"/>
    </row>
    <row r="23500" spans="6:8" x14ac:dyDescent="0.25">
      <c r="F23500"/>
      <c r="G23500"/>
      <c r="H23500"/>
    </row>
    <row r="23501" spans="6:8" x14ac:dyDescent="0.25">
      <c r="F23501"/>
      <c r="G23501"/>
      <c r="H23501"/>
    </row>
    <row r="23502" spans="6:8" x14ac:dyDescent="0.25">
      <c r="F23502"/>
      <c r="G23502"/>
      <c r="H23502"/>
    </row>
    <row r="23503" spans="6:8" x14ac:dyDescent="0.25">
      <c r="F23503"/>
      <c r="G23503"/>
      <c r="H23503"/>
    </row>
    <row r="23504" spans="6:8" x14ac:dyDescent="0.25">
      <c r="F23504"/>
      <c r="G23504"/>
      <c r="H23504"/>
    </row>
    <row r="23505" spans="6:8" x14ac:dyDescent="0.25">
      <c r="F23505"/>
      <c r="G23505"/>
      <c r="H23505"/>
    </row>
    <row r="23506" spans="6:8" x14ac:dyDescent="0.25">
      <c r="F23506"/>
      <c r="G23506"/>
      <c r="H23506"/>
    </row>
    <row r="23507" spans="6:8" x14ac:dyDescent="0.25">
      <c r="F23507"/>
      <c r="G23507"/>
      <c r="H23507"/>
    </row>
    <row r="23508" spans="6:8" x14ac:dyDescent="0.25">
      <c r="F23508"/>
      <c r="G23508"/>
      <c r="H23508"/>
    </row>
    <row r="23509" spans="6:8" x14ac:dyDescent="0.25">
      <c r="F23509"/>
      <c r="G23509"/>
      <c r="H23509"/>
    </row>
    <row r="23510" spans="6:8" x14ac:dyDescent="0.25">
      <c r="F23510"/>
      <c r="G23510"/>
      <c r="H23510"/>
    </row>
    <row r="23511" spans="6:8" x14ac:dyDescent="0.25">
      <c r="F23511"/>
      <c r="G23511"/>
      <c r="H23511"/>
    </row>
    <row r="23512" spans="6:8" x14ac:dyDescent="0.25">
      <c r="F23512"/>
      <c r="G23512"/>
      <c r="H23512"/>
    </row>
    <row r="23513" spans="6:8" x14ac:dyDescent="0.25">
      <c r="F23513"/>
      <c r="G23513"/>
      <c r="H23513"/>
    </row>
    <row r="23514" spans="6:8" x14ac:dyDescent="0.25">
      <c r="F23514"/>
      <c r="G23514"/>
      <c r="H23514"/>
    </row>
    <row r="23515" spans="6:8" x14ac:dyDescent="0.25">
      <c r="F23515"/>
      <c r="G23515"/>
      <c r="H23515"/>
    </row>
    <row r="23516" spans="6:8" x14ac:dyDescent="0.25">
      <c r="F23516"/>
      <c r="G23516"/>
      <c r="H23516"/>
    </row>
    <row r="23517" spans="6:8" x14ac:dyDescent="0.25">
      <c r="F23517"/>
      <c r="G23517"/>
      <c r="H23517"/>
    </row>
    <row r="23518" spans="6:8" x14ac:dyDescent="0.25">
      <c r="F23518"/>
      <c r="G23518"/>
      <c r="H23518"/>
    </row>
    <row r="23519" spans="6:8" x14ac:dyDescent="0.25">
      <c r="F23519"/>
      <c r="G23519"/>
      <c r="H23519"/>
    </row>
    <row r="23520" spans="6:8" x14ac:dyDescent="0.25">
      <c r="F23520"/>
      <c r="G23520"/>
      <c r="H23520"/>
    </row>
    <row r="23521" spans="6:8" x14ac:dyDescent="0.25">
      <c r="F23521"/>
      <c r="G23521"/>
      <c r="H23521"/>
    </row>
    <row r="23522" spans="6:8" x14ac:dyDescent="0.25">
      <c r="F23522"/>
      <c r="G23522"/>
      <c r="H23522"/>
    </row>
    <row r="23523" spans="6:8" x14ac:dyDescent="0.25">
      <c r="F23523"/>
      <c r="G23523"/>
      <c r="H23523"/>
    </row>
    <row r="23524" spans="6:8" x14ac:dyDescent="0.25">
      <c r="F23524"/>
      <c r="G23524"/>
      <c r="H23524"/>
    </row>
    <row r="23525" spans="6:8" x14ac:dyDescent="0.25">
      <c r="F23525"/>
      <c r="G23525"/>
      <c r="H23525"/>
    </row>
    <row r="23526" spans="6:8" x14ac:dyDescent="0.25">
      <c r="F23526"/>
      <c r="G23526"/>
      <c r="H23526"/>
    </row>
    <row r="23527" spans="6:8" x14ac:dyDescent="0.25">
      <c r="F23527"/>
      <c r="G23527"/>
      <c r="H23527"/>
    </row>
    <row r="23528" spans="6:8" x14ac:dyDescent="0.25">
      <c r="F23528"/>
      <c r="G23528"/>
      <c r="H23528"/>
    </row>
    <row r="23529" spans="6:8" x14ac:dyDescent="0.25">
      <c r="F23529"/>
      <c r="G23529"/>
      <c r="H23529"/>
    </row>
    <row r="23530" spans="6:8" x14ac:dyDescent="0.25">
      <c r="F23530"/>
      <c r="G23530"/>
      <c r="H23530"/>
    </row>
    <row r="23531" spans="6:8" x14ac:dyDescent="0.25">
      <c r="F23531"/>
      <c r="G23531"/>
      <c r="H23531"/>
    </row>
    <row r="23532" spans="6:8" x14ac:dyDescent="0.25">
      <c r="F23532"/>
      <c r="G23532"/>
      <c r="H23532"/>
    </row>
    <row r="23533" spans="6:8" x14ac:dyDescent="0.25">
      <c r="F23533"/>
      <c r="G23533"/>
      <c r="H23533"/>
    </row>
    <row r="23534" spans="6:8" x14ac:dyDescent="0.25">
      <c r="F23534"/>
      <c r="G23534"/>
      <c r="H23534"/>
    </row>
    <row r="23535" spans="6:8" x14ac:dyDescent="0.25">
      <c r="F23535"/>
      <c r="G23535"/>
      <c r="H23535"/>
    </row>
    <row r="23536" spans="6:8" x14ac:dyDescent="0.25">
      <c r="F23536"/>
      <c r="G23536"/>
      <c r="H23536"/>
    </row>
    <row r="23537" spans="6:8" x14ac:dyDescent="0.25">
      <c r="F23537"/>
      <c r="G23537"/>
      <c r="H23537"/>
    </row>
    <row r="23538" spans="6:8" x14ac:dyDescent="0.25">
      <c r="F23538"/>
      <c r="G23538"/>
      <c r="H23538"/>
    </row>
    <row r="23539" spans="6:8" x14ac:dyDescent="0.25">
      <c r="F23539"/>
      <c r="G23539"/>
      <c r="H23539"/>
    </row>
    <row r="23540" spans="6:8" x14ac:dyDescent="0.25">
      <c r="F23540"/>
      <c r="G23540"/>
      <c r="H23540"/>
    </row>
    <row r="23541" spans="6:8" x14ac:dyDescent="0.25">
      <c r="F23541"/>
      <c r="G23541"/>
      <c r="H23541"/>
    </row>
    <row r="23542" spans="6:8" x14ac:dyDescent="0.25">
      <c r="F23542"/>
      <c r="G23542"/>
      <c r="H23542"/>
    </row>
    <row r="23543" spans="6:8" x14ac:dyDescent="0.25">
      <c r="F23543"/>
      <c r="G23543"/>
      <c r="H23543"/>
    </row>
    <row r="23544" spans="6:8" x14ac:dyDescent="0.25">
      <c r="F23544"/>
      <c r="G23544"/>
      <c r="H23544"/>
    </row>
    <row r="23545" spans="6:8" x14ac:dyDescent="0.25">
      <c r="F23545"/>
      <c r="G23545"/>
      <c r="H23545"/>
    </row>
    <row r="23546" spans="6:8" x14ac:dyDescent="0.25">
      <c r="F23546"/>
      <c r="G23546"/>
      <c r="H23546"/>
    </row>
    <row r="23547" spans="6:8" x14ac:dyDescent="0.25">
      <c r="F23547"/>
      <c r="G23547"/>
      <c r="H23547"/>
    </row>
    <row r="23548" spans="6:8" x14ac:dyDescent="0.25">
      <c r="F23548"/>
      <c r="G23548"/>
      <c r="H23548"/>
    </row>
    <row r="23549" spans="6:8" x14ac:dyDescent="0.25">
      <c r="F23549"/>
      <c r="G23549"/>
      <c r="H23549"/>
    </row>
    <row r="23550" spans="6:8" x14ac:dyDescent="0.25">
      <c r="F23550"/>
      <c r="G23550"/>
      <c r="H23550"/>
    </row>
    <row r="23551" spans="6:8" x14ac:dyDescent="0.25">
      <c r="F23551"/>
      <c r="G23551"/>
      <c r="H23551"/>
    </row>
    <row r="23552" spans="6:8" x14ac:dyDescent="0.25">
      <c r="F23552"/>
      <c r="G23552"/>
      <c r="H23552"/>
    </row>
    <row r="23553" spans="6:8" x14ac:dyDescent="0.25">
      <c r="F23553"/>
      <c r="G23553"/>
      <c r="H23553"/>
    </row>
    <row r="23554" spans="6:8" x14ac:dyDescent="0.25">
      <c r="F23554"/>
      <c r="G23554"/>
      <c r="H23554"/>
    </row>
    <row r="23555" spans="6:8" x14ac:dyDescent="0.25">
      <c r="F23555"/>
      <c r="G23555"/>
      <c r="H23555"/>
    </row>
    <row r="23556" spans="6:8" x14ac:dyDescent="0.25">
      <c r="F23556"/>
      <c r="G23556"/>
      <c r="H23556"/>
    </row>
    <row r="23557" spans="6:8" x14ac:dyDescent="0.25">
      <c r="F23557"/>
      <c r="G23557"/>
      <c r="H23557"/>
    </row>
    <row r="23558" spans="6:8" x14ac:dyDescent="0.25">
      <c r="F23558"/>
      <c r="G23558"/>
      <c r="H23558"/>
    </row>
    <row r="23559" spans="6:8" x14ac:dyDescent="0.25">
      <c r="F23559"/>
      <c r="G23559"/>
      <c r="H23559"/>
    </row>
    <row r="23560" spans="6:8" x14ac:dyDescent="0.25">
      <c r="F23560"/>
      <c r="G23560"/>
      <c r="H23560"/>
    </row>
    <row r="23561" spans="6:8" x14ac:dyDescent="0.25">
      <c r="F23561"/>
      <c r="G23561"/>
      <c r="H23561"/>
    </row>
    <row r="23562" spans="6:8" x14ac:dyDescent="0.25">
      <c r="F23562"/>
      <c r="G23562"/>
      <c r="H23562"/>
    </row>
    <row r="23563" spans="6:8" x14ac:dyDescent="0.25">
      <c r="F23563"/>
      <c r="G23563"/>
      <c r="H23563"/>
    </row>
    <row r="23564" spans="6:8" x14ac:dyDescent="0.25">
      <c r="F23564"/>
      <c r="G23564"/>
      <c r="H23564"/>
    </row>
    <row r="23565" spans="6:8" x14ac:dyDescent="0.25">
      <c r="F23565"/>
      <c r="G23565"/>
      <c r="H23565"/>
    </row>
    <row r="23566" spans="6:8" x14ac:dyDescent="0.25">
      <c r="F23566"/>
      <c r="G23566"/>
      <c r="H23566"/>
    </row>
    <row r="23567" spans="6:8" x14ac:dyDescent="0.25">
      <c r="F23567"/>
      <c r="G23567"/>
      <c r="H23567"/>
    </row>
    <row r="23568" spans="6:8" x14ac:dyDescent="0.25">
      <c r="F23568"/>
      <c r="G23568"/>
      <c r="H23568"/>
    </row>
    <row r="23569" spans="6:8" x14ac:dyDescent="0.25">
      <c r="F23569"/>
      <c r="G23569"/>
      <c r="H23569"/>
    </row>
    <row r="23570" spans="6:8" x14ac:dyDescent="0.25">
      <c r="F23570"/>
      <c r="G23570"/>
      <c r="H23570"/>
    </row>
    <row r="23571" spans="6:8" x14ac:dyDescent="0.25">
      <c r="F23571"/>
      <c r="G23571"/>
      <c r="H23571"/>
    </row>
    <row r="23572" spans="6:8" x14ac:dyDescent="0.25">
      <c r="F23572"/>
      <c r="G23572"/>
      <c r="H23572"/>
    </row>
    <row r="23573" spans="6:8" x14ac:dyDescent="0.25">
      <c r="F23573"/>
      <c r="G23573"/>
      <c r="H23573"/>
    </row>
    <row r="23574" spans="6:8" x14ac:dyDescent="0.25">
      <c r="F23574"/>
      <c r="G23574"/>
      <c r="H23574"/>
    </row>
    <row r="23575" spans="6:8" x14ac:dyDescent="0.25">
      <c r="F23575"/>
      <c r="G23575"/>
      <c r="H23575"/>
    </row>
    <row r="23576" spans="6:8" x14ac:dyDescent="0.25">
      <c r="F23576"/>
      <c r="G23576"/>
      <c r="H23576"/>
    </row>
    <row r="23577" spans="6:8" x14ac:dyDescent="0.25">
      <c r="F23577"/>
      <c r="G23577"/>
      <c r="H23577"/>
    </row>
    <row r="23578" spans="6:8" x14ac:dyDescent="0.25">
      <c r="F23578"/>
      <c r="G23578"/>
      <c r="H23578"/>
    </row>
    <row r="23579" spans="6:8" x14ac:dyDescent="0.25">
      <c r="F23579"/>
      <c r="G23579"/>
      <c r="H23579"/>
    </row>
    <row r="23580" spans="6:8" x14ac:dyDescent="0.25">
      <c r="F23580"/>
      <c r="G23580"/>
      <c r="H23580"/>
    </row>
    <row r="23581" spans="6:8" x14ac:dyDescent="0.25">
      <c r="F23581"/>
      <c r="G23581"/>
      <c r="H23581"/>
    </row>
    <row r="23582" spans="6:8" x14ac:dyDescent="0.25">
      <c r="F23582"/>
      <c r="G23582"/>
      <c r="H23582"/>
    </row>
    <row r="23583" spans="6:8" x14ac:dyDescent="0.25">
      <c r="F23583"/>
      <c r="G23583"/>
      <c r="H23583"/>
    </row>
    <row r="23584" spans="6:8" x14ac:dyDescent="0.25">
      <c r="F23584"/>
      <c r="G23584"/>
      <c r="H23584"/>
    </row>
    <row r="23585" spans="6:8" x14ac:dyDescent="0.25">
      <c r="F23585"/>
      <c r="G23585"/>
      <c r="H23585"/>
    </row>
    <row r="23586" spans="6:8" x14ac:dyDescent="0.25">
      <c r="F23586"/>
      <c r="G23586"/>
      <c r="H23586"/>
    </row>
    <row r="23587" spans="6:8" x14ac:dyDescent="0.25">
      <c r="F23587"/>
      <c r="G23587"/>
      <c r="H23587"/>
    </row>
    <row r="23588" spans="6:8" x14ac:dyDescent="0.25">
      <c r="F23588"/>
      <c r="G23588"/>
      <c r="H23588"/>
    </row>
    <row r="23589" spans="6:8" x14ac:dyDescent="0.25">
      <c r="F23589"/>
      <c r="G23589"/>
      <c r="H23589"/>
    </row>
    <row r="23590" spans="6:8" x14ac:dyDescent="0.25">
      <c r="F23590"/>
      <c r="G23590"/>
      <c r="H23590"/>
    </row>
    <row r="23591" spans="6:8" x14ac:dyDescent="0.25">
      <c r="F23591"/>
      <c r="G23591"/>
      <c r="H23591"/>
    </row>
    <row r="23592" spans="6:8" x14ac:dyDescent="0.25">
      <c r="F23592"/>
      <c r="G23592"/>
      <c r="H23592"/>
    </row>
    <row r="23593" spans="6:8" x14ac:dyDescent="0.25">
      <c r="F23593"/>
      <c r="G23593"/>
      <c r="H23593"/>
    </row>
    <row r="23594" spans="6:8" x14ac:dyDescent="0.25">
      <c r="F23594"/>
      <c r="G23594"/>
      <c r="H23594"/>
    </row>
    <row r="23595" spans="6:8" x14ac:dyDescent="0.25">
      <c r="F23595"/>
      <c r="G23595"/>
      <c r="H23595"/>
    </row>
    <row r="23596" spans="6:8" x14ac:dyDescent="0.25">
      <c r="F23596"/>
      <c r="G23596"/>
      <c r="H23596"/>
    </row>
    <row r="23597" spans="6:8" x14ac:dyDescent="0.25">
      <c r="F23597"/>
      <c r="G23597"/>
      <c r="H23597"/>
    </row>
    <row r="23598" spans="6:8" x14ac:dyDescent="0.25">
      <c r="F23598"/>
      <c r="G23598"/>
      <c r="H23598"/>
    </row>
    <row r="23599" spans="6:8" x14ac:dyDescent="0.25">
      <c r="F23599"/>
      <c r="G23599"/>
      <c r="H23599"/>
    </row>
    <row r="23600" spans="6:8" x14ac:dyDescent="0.25">
      <c r="F23600"/>
      <c r="G23600"/>
      <c r="H23600"/>
    </row>
    <row r="23601" spans="6:8" x14ac:dyDescent="0.25">
      <c r="F23601"/>
      <c r="G23601"/>
      <c r="H23601"/>
    </row>
    <row r="23602" spans="6:8" x14ac:dyDescent="0.25">
      <c r="F23602"/>
      <c r="G23602"/>
      <c r="H23602"/>
    </row>
    <row r="23603" spans="6:8" x14ac:dyDescent="0.25">
      <c r="F23603"/>
      <c r="G23603"/>
      <c r="H23603"/>
    </row>
    <row r="23604" spans="6:8" x14ac:dyDescent="0.25">
      <c r="F23604"/>
      <c r="G23604"/>
      <c r="H23604"/>
    </row>
    <row r="23605" spans="6:8" x14ac:dyDescent="0.25">
      <c r="F23605"/>
      <c r="G23605"/>
      <c r="H23605"/>
    </row>
    <row r="23606" spans="6:8" x14ac:dyDescent="0.25">
      <c r="F23606"/>
      <c r="G23606"/>
      <c r="H23606"/>
    </row>
    <row r="23607" spans="6:8" x14ac:dyDescent="0.25">
      <c r="F23607"/>
      <c r="G23607"/>
      <c r="H23607"/>
    </row>
    <row r="23608" spans="6:8" x14ac:dyDescent="0.25">
      <c r="F23608"/>
      <c r="G23608"/>
      <c r="H23608"/>
    </row>
    <row r="23609" spans="6:8" x14ac:dyDescent="0.25">
      <c r="F23609"/>
      <c r="G23609"/>
      <c r="H23609"/>
    </row>
    <row r="23610" spans="6:8" x14ac:dyDescent="0.25">
      <c r="F23610"/>
      <c r="G23610"/>
      <c r="H23610"/>
    </row>
    <row r="23611" spans="6:8" x14ac:dyDescent="0.25">
      <c r="F23611"/>
      <c r="G23611"/>
      <c r="H23611"/>
    </row>
    <row r="23612" spans="6:8" x14ac:dyDescent="0.25">
      <c r="F23612"/>
      <c r="G23612"/>
      <c r="H23612"/>
    </row>
    <row r="23613" spans="6:8" x14ac:dyDescent="0.25">
      <c r="F23613"/>
      <c r="G23613"/>
      <c r="H23613"/>
    </row>
    <row r="23614" spans="6:8" x14ac:dyDescent="0.25">
      <c r="F23614"/>
      <c r="G23614"/>
      <c r="H23614"/>
    </row>
    <row r="23615" spans="6:8" x14ac:dyDescent="0.25">
      <c r="F23615"/>
      <c r="G23615"/>
      <c r="H23615"/>
    </row>
    <row r="23616" spans="6:8" x14ac:dyDescent="0.25">
      <c r="F23616"/>
      <c r="G23616"/>
      <c r="H23616"/>
    </row>
    <row r="23617" spans="6:8" x14ac:dyDescent="0.25">
      <c r="F23617"/>
      <c r="G23617"/>
      <c r="H23617"/>
    </row>
    <row r="23618" spans="6:8" x14ac:dyDescent="0.25">
      <c r="F23618"/>
      <c r="G23618"/>
      <c r="H23618"/>
    </row>
    <row r="23619" spans="6:8" x14ac:dyDescent="0.25">
      <c r="F23619"/>
      <c r="G23619"/>
      <c r="H23619"/>
    </row>
    <row r="23620" spans="6:8" x14ac:dyDescent="0.25">
      <c r="F23620"/>
      <c r="G23620"/>
      <c r="H23620"/>
    </row>
    <row r="23621" spans="6:8" x14ac:dyDescent="0.25">
      <c r="F23621"/>
      <c r="G23621"/>
      <c r="H23621"/>
    </row>
    <row r="23622" spans="6:8" x14ac:dyDescent="0.25">
      <c r="F23622"/>
      <c r="G23622"/>
      <c r="H23622"/>
    </row>
    <row r="23623" spans="6:8" x14ac:dyDescent="0.25">
      <c r="F23623"/>
      <c r="G23623"/>
      <c r="H23623"/>
    </row>
    <row r="23624" spans="6:8" x14ac:dyDescent="0.25">
      <c r="F23624"/>
      <c r="G23624"/>
      <c r="H23624"/>
    </row>
    <row r="23625" spans="6:8" x14ac:dyDescent="0.25">
      <c r="F23625"/>
      <c r="G23625"/>
      <c r="H23625"/>
    </row>
    <row r="23626" spans="6:8" x14ac:dyDescent="0.25">
      <c r="F23626"/>
      <c r="G23626"/>
      <c r="H23626"/>
    </row>
    <row r="23627" spans="6:8" x14ac:dyDescent="0.25">
      <c r="F23627"/>
      <c r="G23627"/>
      <c r="H23627"/>
    </row>
    <row r="23628" spans="6:8" x14ac:dyDescent="0.25">
      <c r="F23628"/>
      <c r="G23628"/>
      <c r="H23628"/>
    </row>
    <row r="23629" spans="6:8" x14ac:dyDescent="0.25">
      <c r="F23629"/>
      <c r="G23629"/>
      <c r="H23629"/>
    </row>
    <row r="23630" spans="6:8" x14ac:dyDescent="0.25">
      <c r="F23630"/>
      <c r="G23630"/>
      <c r="H23630"/>
    </row>
    <row r="23631" spans="6:8" x14ac:dyDescent="0.25">
      <c r="F23631"/>
      <c r="G23631"/>
      <c r="H23631"/>
    </row>
    <row r="23632" spans="6:8" x14ac:dyDescent="0.25">
      <c r="F23632"/>
      <c r="G23632"/>
      <c r="H23632"/>
    </row>
    <row r="23633" spans="6:8" x14ac:dyDescent="0.25">
      <c r="F23633"/>
      <c r="G23633"/>
      <c r="H23633"/>
    </row>
    <row r="23634" spans="6:8" x14ac:dyDescent="0.25">
      <c r="F23634"/>
      <c r="G23634"/>
      <c r="H23634"/>
    </row>
    <row r="23635" spans="6:8" x14ac:dyDescent="0.25">
      <c r="F23635"/>
      <c r="G23635"/>
      <c r="H23635"/>
    </row>
    <row r="23636" spans="6:8" x14ac:dyDescent="0.25">
      <c r="F23636"/>
      <c r="G23636"/>
      <c r="H23636"/>
    </row>
    <row r="23637" spans="6:8" x14ac:dyDescent="0.25">
      <c r="F23637"/>
      <c r="G23637"/>
      <c r="H23637"/>
    </row>
    <row r="23638" spans="6:8" x14ac:dyDescent="0.25">
      <c r="F23638"/>
      <c r="G23638"/>
      <c r="H23638"/>
    </row>
    <row r="23639" spans="6:8" x14ac:dyDescent="0.25">
      <c r="F23639"/>
      <c r="G23639"/>
      <c r="H23639"/>
    </row>
    <row r="23640" spans="6:8" x14ac:dyDescent="0.25">
      <c r="F23640"/>
      <c r="G23640"/>
      <c r="H23640"/>
    </row>
    <row r="23641" spans="6:8" x14ac:dyDescent="0.25">
      <c r="F23641"/>
      <c r="G23641"/>
      <c r="H23641"/>
    </row>
    <row r="23642" spans="6:8" x14ac:dyDescent="0.25">
      <c r="F23642"/>
      <c r="G23642"/>
      <c r="H23642"/>
    </row>
    <row r="23643" spans="6:8" x14ac:dyDescent="0.25">
      <c r="F23643"/>
      <c r="G23643"/>
      <c r="H23643"/>
    </row>
    <row r="23644" spans="6:8" x14ac:dyDescent="0.25">
      <c r="F23644"/>
      <c r="G23644"/>
      <c r="H23644"/>
    </row>
    <row r="23645" spans="6:8" x14ac:dyDescent="0.25">
      <c r="F23645"/>
      <c r="G23645"/>
      <c r="H23645"/>
    </row>
    <row r="23646" spans="6:8" x14ac:dyDescent="0.25">
      <c r="F23646"/>
      <c r="G23646"/>
      <c r="H23646"/>
    </row>
    <row r="23647" spans="6:8" x14ac:dyDescent="0.25">
      <c r="F23647"/>
      <c r="G23647"/>
      <c r="H23647"/>
    </row>
    <row r="23648" spans="6:8" x14ac:dyDescent="0.25">
      <c r="F23648"/>
      <c r="G23648"/>
      <c r="H23648"/>
    </row>
    <row r="23649" spans="6:8" x14ac:dyDescent="0.25">
      <c r="F23649"/>
      <c r="G23649"/>
      <c r="H23649"/>
    </row>
    <row r="23650" spans="6:8" x14ac:dyDescent="0.25">
      <c r="F23650"/>
      <c r="G23650"/>
      <c r="H23650"/>
    </row>
    <row r="23651" spans="6:8" x14ac:dyDescent="0.25">
      <c r="F23651"/>
      <c r="G23651"/>
      <c r="H23651"/>
    </row>
    <row r="23652" spans="6:8" x14ac:dyDescent="0.25">
      <c r="F23652"/>
      <c r="G23652"/>
      <c r="H23652"/>
    </row>
    <row r="23653" spans="6:8" x14ac:dyDescent="0.25">
      <c r="F23653"/>
      <c r="G23653"/>
      <c r="H23653"/>
    </row>
    <row r="23654" spans="6:8" x14ac:dyDescent="0.25">
      <c r="F23654"/>
      <c r="G23654"/>
      <c r="H23654"/>
    </row>
    <row r="23655" spans="6:8" x14ac:dyDescent="0.25">
      <c r="F23655"/>
      <c r="G23655"/>
      <c r="H23655"/>
    </row>
    <row r="23656" spans="6:8" x14ac:dyDescent="0.25">
      <c r="F23656"/>
      <c r="G23656"/>
      <c r="H23656"/>
    </row>
    <row r="23657" spans="6:8" x14ac:dyDescent="0.25">
      <c r="F23657"/>
      <c r="G23657"/>
      <c r="H23657"/>
    </row>
    <row r="23658" spans="6:8" x14ac:dyDescent="0.25">
      <c r="F23658"/>
      <c r="G23658"/>
      <c r="H23658"/>
    </row>
    <row r="23659" spans="6:8" x14ac:dyDescent="0.25">
      <c r="F23659"/>
      <c r="G23659"/>
      <c r="H23659"/>
    </row>
    <row r="23660" spans="6:8" x14ac:dyDescent="0.25">
      <c r="F23660"/>
      <c r="G23660"/>
      <c r="H23660"/>
    </row>
    <row r="23661" spans="6:8" x14ac:dyDescent="0.25">
      <c r="F23661"/>
      <c r="G23661"/>
      <c r="H23661"/>
    </row>
    <row r="23662" spans="6:8" x14ac:dyDescent="0.25">
      <c r="F23662"/>
      <c r="G23662"/>
      <c r="H23662"/>
    </row>
    <row r="23663" spans="6:8" x14ac:dyDescent="0.25">
      <c r="F23663"/>
      <c r="G23663"/>
      <c r="H23663"/>
    </row>
    <row r="23664" spans="6:8" x14ac:dyDescent="0.25">
      <c r="F23664"/>
      <c r="G23664"/>
      <c r="H23664"/>
    </row>
    <row r="23665" spans="6:8" x14ac:dyDescent="0.25">
      <c r="F23665"/>
      <c r="G23665"/>
      <c r="H23665"/>
    </row>
    <row r="23666" spans="6:8" x14ac:dyDescent="0.25">
      <c r="F23666"/>
      <c r="G23666"/>
      <c r="H23666"/>
    </row>
    <row r="23667" spans="6:8" x14ac:dyDescent="0.25">
      <c r="F23667"/>
      <c r="G23667"/>
      <c r="H23667"/>
    </row>
    <row r="23668" spans="6:8" x14ac:dyDescent="0.25">
      <c r="F23668"/>
      <c r="G23668"/>
      <c r="H23668"/>
    </row>
    <row r="23669" spans="6:8" x14ac:dyDescent="0.25">
      <c r="F23669"/>
      <c r="G23669"/>
      <c r="H23669"/>
    </row>
    <row r="23670" spans="6:8" x14ac:dyDescent="0.25">
      <c r="F23670"/>
      <c r="G23670"/>
      <c r="H23670"/>
    </row>
    <row r="23671" spans="6:8" x14ac:dyDescent="0.25">
      <c r="F23671"/>
      <c r="G23671"/>
      <c r="H23671"/>
    </row>
    <row r="23672" spans="6:8" x14ac:dyDescent="0.25">
      <c r="F23672"/>
      <c r="G23672"/>
      <c r="H23672"/>
    </row>
    <row r="23673" spans="6:8" x14ac:dyDescent="0.25">
      <c r="F23673"/>
      <c r="G23673"/>
      <c r="H23673"/>
    </row>
    <row r="23674" spans="6:8" x14ac:dyDescent="0.25">
      <c r="F23674"/>
      <c r="G23674"/>
      <c r="H23674"/>
    </row>
    <row r="23675" spans="6:8" x14ac:dyDescent="0.25">
      <c r="F23675"/>
      <c r="G23675"/>
      <c r="H23675"/>
    </row>
    <row r="23676" spans="6:8" x14ac:dyDescent="0.25">
      <c r="F23676"/>
      <c r="G23676"/>
      <c r="H23676"/>
    </row>
    <row r="23677" spans="6:8" x14ac:dyDescent="0.25">
      <c r="F23677"/>
      <c r="G23677"/>
      <c r="H23677"/>
    </row>
    <row r="23678" spans="6:8" x14ac:dyDescent="0.25">
      <c r="F23678"/>
      <c r="G23678"/>
      <c r="H23678"/>
    </row>
    <row r="23679" spans="6:8" x14ac:dyDescent="0.25">
      <c r="F23679"/>
      <c r="G23679"/>
      <c r="H23679"/>
    </row>
    <row r="23680" spans="6:8" x14ac:dyDescent="0.25">
      <c r="F23680"/>
      <c r="G23680"/>
      <c r="H23680"/>
    </row>
    <row r="23681" spans="6:8" x14ac:dyDescent="0.25">
      <c r="F23681"/>
      <c r="G23681"/>
      <c r="H23681"/>
    </row>
    <row r="23682" spans="6:8" x14ac:dyDescent="0.25">
      <c r="F23682"/>
      <c r="G23682"/>
      <c r="H23682"/>
    </row>
    <row r="23683" spans="6:8" x14ac:dyDescent="0.25">
      <c r="F23683"/>
      <c r="G23683"/>
      <c r="H23683"/>
    </row>
    <row r="23684" spans="6:8" x14ac:dyDescent="0.25">
      <c r="F23684"/>
      <c r="G23684"/>
      <c r="H23684"/>
    </row>
    <row r="23685" spans="6:8" x14ac:dyDescent="0.25">
      <c r="F23685"/>
      <c r="G23685"/>
      <c r="H23685"/>
    </row>
    <row r="23686" spans="6:8" x14ac:dyDescent="0.25">
      <c r="F23686"/>
      <c r="G23686"/>
      <c r="H23686"/>
    </row>
    <row r="23687" spans="6:8" x14ac:dyDescent="0.25">
      <c r="F23687"/>
      <c r="G23687"/>
      <c r="H23687"/>
    </row>
    <row r="23688" spans="6:8" x14ac:dyDescent="0.25">
      <c r="F23688"/>
      <c r="G23688"/>
      <c r="H23688"/>
    </row>
    <row r="23689" spans="6:8" x14ac:dyDescent="0.25">
      <c r="F23689"/>
      <c r="G23689"/>
      <c r="H23689"/>
    </row>
    <row r="23690" spans="6:8" x14ac:dyDescent="0.25">
      <c r="F23690"/>
      <c r="G23690"/>
      <c r="H23690"/>
    </row>
    <row r="23691" spans="6:8" x14ac:dyDescent="0.25">
      <c r="F23691"/>
      <c r="G23691"/>
      <c r="H23691"/>
    </row>
    <row r="23692" spans="6:8" x14ac:dyDescent="0.25">
      <c r="F23692"/>
      <c r="G23692"/>
      <c r="H23692"/>
    </row>
    <row r="23693" spans="6:8" x14ac:dyDescent="0.25">
      <c r="F23693"/>
      <c r="G23693"/>
      <c r="H23693"/>
    </row>
    <row r="23694" spans="6:8" x14ac:dyDescent="0.25">
      <c r="F23694"/>
      <c r="G23694"/>
      <c r="H23694"/>
    </row>
    <row r="23695" spans="6:8" x14ac:dyDescent="0.25">
      <c r="F23695"/>
      <c r="G23695"/>
      <c r="H23695"/>
    </row>
    <row r="23696" spans="6:8" x14ac:dyDescent="0.25">
      <c r="F23696"/>
      <c r="G23696"/>
      <c r="H23696"/>
    </row>
    <row r="23697" spans="6:8" x14ac:dyDescent="0.25">
      <c r="F23697"/>
      <c r="G23697"/>
      <c r="H23697"/>
    </row>
    <row r="23698" spans="6:8" x14ac:dyDescent="0.25">
      <c r="F23698"/>
      <c r="G23698"/>
      <c r="H23698"/>
    </row>
    <row r="23699" spans="6:8" x14ac:dyDescent="0.25">
      <c r="F23699"/>
      <c r="G23699"/>
      <c r="H23699"/>
    </row>
    <row r="23700" spans="6:8" x14ac:dyDescent="0.25">
      <c r="F23700"/>
      <c r="G23700"/>
      <c r="H23700"/>
    </row>
    <row r="23701" spans="6:8" x14ac:dyDescent="0.25">
      <c r="F23701"/>
      <c r="G23701"/>
      <c r="H23701"/>
    </row>
    <row r="23702" spans="6:8" x14ac:dyDescent="0.25">
      <c r="F23702"/>
      <c r="G23702"/>
      <c r="H23702"/>
    </row>
    <row r="23703" spans="6:8" x14ac:dyDescent="0.25">
      <c r="F23703"/>
      <c r="G23703"/>
      <c r="H23703"/>
    </row>
    <row r="23704" spans="6:8" x14ac:dyDescent="0.25">
      <c r="F23704"/>
      <c r="G23704"/>
      <c r="H23704"/>
    </row>
    <row r="23705" spans="6:8" x14ac:dyDescent="0.25">
      <c r="F23705"/>
      <c r="G23705"/>
      <c r="H23705"/>
    </row>
    <row r="23706" spans="6:8" x14ac:dyDescent="0.25">
      <c r="F23706"/>
      <c r="G23706"/>
      <c r="H23706"/>
    </row>
    <row r="23707" spans="6:8" x14ac:dyDescent="0.25">
      <c r="F23707"/>
      <c r="G23707"/>
      <c r="H23707"/>
    </row>
    <row r="23708" spans="6:8" x14ac:dyDescent="0.25">
      <c r="F23708"/>
      <c r="G23708"/>
      <c r="H23708"/>
    </row>
    <row r="23709" spans="6:8" x14ac:dyDescent="0.25">
      <c r="F23709"/>
      <c r="G23709"/>
      <c r="H23709"/>
    </row>
    <row r="23710" spans="6:8" x14ac:dyDescent="0.25">
      <c r="F23710"/>
      <c r="G23710"/>
      <c r="H23710"/>
    </row>
    <row r="23711" spans="6:8" x14ac:dyDescent="0.25">
      <c r="F23711"/>
      <c r="G23711"/>
      <c r="H23711"/>
    </row>
    <row r="23712" spans="6:8" x14ac:dyDescent="0.25">
      <c r="F23712"/>
      <c r="G23712"/>
      <c r="H23712"/>
    </row>
    <row r="23713" spans="6:8" x14ac:dyDescent="0.25">
      <c r="F23713"/>
      <c r="G23713"/>
      <c r="H23713"/>
    </row>
    <row r="23714" spans="6:8" x14ac:dyDescent="0.25">
      <c r="F23714"/>
      <c r="G23714"/>
      <c r="H23714"/>
    </row>
    <row r="23715" spans="6:8" x14ac:dyDescent="0.25">
      <c r="F23715"/>
      <c r="G23715"/>
      <c r="H23715"/>
    </row>
    <row r="23716" spans="6:8" x14ac:dyDescent="0.25">
      <c r="F23716"/>
      <c r="G23716"/>
      <c r="H23716"/>
    </row>
    <row r="23717" spans="6:8" x14ac:dyDescent="0.25">
      <c r="F23717"/>
      <c r="G23717"/>
      <c r="H23717"/>
    </row>
    <row r="23718" spans="6:8" x14ac:dyDescent="0.25">
      <c r="F23718"/>
      <c r="G23718"/>
      <c r="H23718"/>
    </row>
    <row r="23719" spans="6:8" x14ac:dyDescent="0.25">
      <c r="F23719"/>
      <c r="G23719"/>
      <c r="H23719"/>
    </row>
    <row r="23720" spans="6:8" x14ac:dyDescent="0.25">
      <c r="F23720"/>
      <c r="G23720"/>
      <c r="H23720"/>
    </row>
    <row r="23721" spans="6:8" x14ac:dyDescent="0.25">
      <c r="F23721"/>
      <c r="G23721"/>
      <c r="H23721"/>
    </row>
    <row r="23722" spans="6:8" x14ac:dyDescent="0.25">
      <c r="F23722"/>
      <c r="G23722"/>
      <c r="H23722"/>
    </row>
    <row r="23723" spans="6:8" x14ac:dyDescent="0.25">
      <c r="F23723"/>
      <c r="G23723"/>
      <c r="H23723"/>
    </row>
    <row r="23724" spans="6:8" x14ac:dyDescent="0.25">
      <c r="F23724"/>
      <c r="G23724"/>
      <c r="H23724"/>
    </row>
    <row r="23725" spans="6:8" x14ac:dyDescent="0.25">
      <c r="F23725"/>
      <c r="G23725"/>
      <c r="H23725"/>
    </row>
    <row r="23726" spans="6:8" x14ac:dyDescent="0.25">
      <c r="F23726"/>
      <c r="G23726"/>
      <c r="H23726"/>
    </row>
    <row r="23727" spans="6:8" x14ac:dyDescent="0.25">
      <c r="F23727"/>
      <c r="G23727"/>
      <c r="H23727"/>
    </row>
    <row r="23728" spans="6:8" x14ac:dyDescent="0.25">
      <c r="F23728"/>
      <c r="G23728"/>
      <c r="H23728"/>
    </row>
    <row r="23729" spans="6:8" x14ac:dyDescent="0.25">
      <c r="F23729"/>
      <c r="G23729"/>
      <c r="H23729"/>
    </row>
    <row r="23730" spans="6:8" x14ac:dyDescent="0.25">
      <c r="F23730"/>
      <c r="G23730"/>
      <c r="H23730"/>
    </row>
    <row r="23731" spans="6:8" x14ac:dyDescent="0.25">
      <c r="F23731"/>
      <c r="G23731"/>
      <c r="H23731"/>
    </row>
    <row r="23732" spans="6:8" x14ac:dyDescent="0.25">
      <c r="F23732"/>
      <c r="G23732"/>
      <c r="H23732"/>
    </row>
    <row r="23733" spans="6:8" x14ac:dyDescent="0.25">
      <c r="F23733"/>
      <c r="G23733"/>
      <c r="H23733"/>
    </row>
    <row r="23734" spans="6:8" x14ac:dyDescent="0.25">
      <c r="F23734"/>
      <c r="G23734"/>
      <c r="H23734"/>
    </row>
    <row r="23735" spans="6:8" x14ac:dyDescent="0.25">
      <c r="F23735"/>
      <c r="G23735"/>
      <c r="H23735"/>
    </row>
    <row r="23736" spans="6:8" x14ac:dyDescent="0.25">
      <c r="F23736"/>
      <c r="G23736"/>
      <c r="H23736"/>
    </row>
    <row r="23737" spans="6:8" x14ac:dyDescent="0.25">
      <c r="F23737"/>
      <c r="G23737"/>
      <c r="H23737"/>
    </row>
    <row r="23738" spans="6:8" x14ac:dyDescent="0.25">
      <c r="F23738"/>
      <c r="G23738"/>
      <c r="H23738"/>
    </row>
    <row r="23739" spans="6:8" x14ac:dyDescent="0.25">
      <c r="F23739"/>
      <c r="G23739"/>
      <c r="H23739"/>
    </row>
    <row r="23740" spans="6:8" x14ac:dyDescent="0.25">
      <c r="F23740"/>
      <c r="G23740"/>
      <c r="H23740"/>
    </row>
    <row r="23741" spans="6:8" x14ac:dyDescent="0.25">
      <c r="F23741"/>
      <c r="G23741"/>
      <c r="H23741"/>
    </row>
    <row r="23742" spans="6:8" x14ac:dyDescent="0.25">
      <c r="F23742"/>
      <c r="G23742"/>
      <c r="H23742"/>
    </row>
    <row r="23743" spans="6:8" x14ac:dyDescent="0.25">
      <c r="F23743"/>
      <c r="G23743"/>
      <c r="H23743"/>
    </row>
    <row r="23744" spans="6:8" x14ac:dyDescent="0.25">
      <c r="F23744"/>
      <c r="G23744"/>
      <c r="H23744"/>
    </row>
    <row r="23745" spans="6:8" x14ac:dyDescent="0.25">
      <c r="F23745"/>
      <c r="G23745"/>
      <c r="H23745"/>
    </row>
    <row r="23746" spans="6:8" x14ac:dyDescent="0.25">
      <c r="F23746"/>
      <c r="G23746"/>
      <c r="H23746"/>
    </row>
    <row r="23747" spans="6:8" x14ac:dyDescent="0.25">
      <c r="F23747"/>
      <c r="G23747"/>
      <c r="H23747"/>
    </row>
    <row r="23748" spans="6:8" x14ac:dyDescent="0.25">
      <c r="F23748"/>
      <c r="G23748"/>
      <c r="H23748"/>
    </row>
    <row r="23749" spans="6:8" x14ac:dyDescent="0.25">
      <c r="F23749"/>
      <c r="G23749"/>
      <c r="H23749"/>
    </row>
    <row r="23750" spans="6:8" x14ac:dyDescent="0.25">
      <c r="F23750"/>
      <c r="G23750"/>
      <c r="H23750"/>
    </row>
    <row r="23751" spans="6:8" x14ac:dyDescent="0.25">
      <c r="F23751"/>
      <c r="G23751"/>
      <c r="H23751"/>
    </row>
    <row r="23752" spans="6:8" x14ac:dyDescent="0.25">
      <c r="F23752"/>
      <c r="G23752"/>
      <c r="H23752"/>
    </row>
    <row r="23753" spans="6:8" x14ac:dyDescent="0.25">
      <c r="F23753"/>
      <c r="G23753"/>
      <c r="H23753"/>
    </row>
    <row r="23754" spans="6:8" x14ac:dyDescent="0.25">
      <c r="F23754"/>
      <c r="G23754"/>
      <c r="H23754"/>
    </row>
    <row r="23755" spans="6:8" x14ac:dyDescent="0.25">
      <c r="F23755"/>
      <c r="G23755"/>
      <c r="H23755"/>
    </row>
    <row r="23756" spans="6:8" x14ac:dyDescent="0.25">
      <c r="F23756"/>
      <c r="G23756"/>
      <c r="H23756"/>
    </row>
    <row r="23757" spans="6:8" x14ac:dyDescent="0.25">
      <c r="F23757"/>
      <c r="G23757"/>
      <c r="H23757"/>
    </row>
    <row r="23758" spans="6:8" x14ac:dyDescent="0.25">
      <c r="F23758"/>
      <c r="G23758"/>
      <c r="H23758"/>
    </row>
    <row r="23759" spans="6:8" x14ac:dyDescent="0.25">
      <c r="F23759"/>
      <c r="G23759"/>
      <c r="H23759"/>
    </row>
    <row r="23760" spans="6:8" x14ac:dyDescent="0.25">
      <c r="F23760"/>
      <c r="G23760"/>
      <c r="H23760"/>
    </row>
    <row r="23761" spans="6:8" x14ac:dyDescent="0.25">
      <c r="F23761"/>
      <c r="G23761"/>
      <c r="H23761"/>
    </row>
    <row r="23762" spans="6:8" x14ac:dyDescent="0.25">
      <c r="F23762"/>
      <c r="G23762"/>
      <c r="H23762"/>
    </row>
    <row r="23763" spans="6:8" x14ac:dyDescent="0.25">
      <c r="F23763"/>
      <c r="G23763"/>
      <c r="H23763"/>
    </row>
    <row r="23764" spans="6:8" x14ac:dyDescent="0.25">
      <c r="F23764"/>
      <c r="G23764"/>
      <c r="H23764"/>
    </row>
    <row r="23765" spans="6:8" x14ac:dyDescent="0.25">
      <c r="F23765"/>
      <c r="G23765"/>
      <c r="H23765"/>
    </row>
    <row r="23766" spans="6:8" x14ac:dyDescent="0.25">
      <c r="F23766"/>
      <c r="G23766"/>
      <c r="H23766"/>
    </row>
    <row r="23767" spans="6:8" x14ac:dyDescent="0.25">
      <c r="F23767"/>
      <c r="G23767"/>
      <c r="H23767"/>
    </row>
    <row r="23768" spans="6:8" x14ac:dyDescent="0.25">
      <c r="F23768"/>
      <c r="G23768"/>
      <c r="H23768"/>
    </row>
    <row r="23769" spans="6:8" x14ac:dyDescent="0.25">
      <c r="F23769"/>
      <c r="G23769"/>
      <c r="H23769"/>
    </row>
    <row r="23770" spans="6:8" x14ac:dyDescent="0.25">
      <c r="F23770"/>
      <c r="G23770"/>
      <c r="H23770"/>
    </row>
    <row r="23771" spans="6:8" x14ac:dyDescent="0.25">
      <c r="F23771"/>
      <c r="G23771"/>
      <c r="H23771"/>
    </row>
    <row r="23772" spans="6:8" x14ac:dyDescent="0.25">
      <c r="F23772"/>
      <c r="G23772"/>
      <c r="H23772"/>
    </row>
    <row r="23773" spans="6:8" x14ac:dyDescent="0.25">
      <c r="F23773"/>
      <c r="G23773"/>
      <c r="H23773"/>
    </row>
    <row r="23774" spans="6:8" x14ac:dyDescent="0.25">
      <c r="F23774"/>
      <c r="G23774"/>
      <c r="H23774"/>
    </row>
    <row r="23775" spans="6:8" x14ac:dyDescent="0.25">
      <c r="F23775"/>
      <c r="G23775"/>
      <c r="H23775"/>
    </row>
    <row r="23776" spans="6:8" x14ac:dyDescent="0.25">
      <c r="F23776"/>
      <c r="G23776"/>
      <c r="H23776"/>
    </row>
    <row r="23777" spans="6:8" x14ac:dyDescent="0.25">
      <c r="F23777"/>
      <c r="G23777"/>
      <c r="H23777"/>
    </row>
    <row r="23778" spans="6:8" x14ac:dyDescent="0.25">
      <c r="F23778"/>
      <c r="G23778"/>
      <c r="H23778"/>
    </row>
    <row r="23779" spans="6:8" x14ac:dyDescent="0.25">
      <c r="F23779"/>
      <c r="G23779"/>
      <c r="H23779"/>
    </row>
    <row r="23780" spans="6:8" x14ac:dyDescent="0.25">
      <c r="F23780"/>
      <c r="G23780"/>
      <c r="H23780"/>
    </row>
    <row r="23781" spans="6:8" x14ac:dyDescent="0.25">
      <c r="F23781"/>
      <c r="G23781"/>
      <c r="H23781"/>
    </row>
    <row r="23782" spans="6:8" x14ac:dyDescent="0.25">
      <c r="F23782"/>
      <c r="G23782"/>
      <c r="H23782"/>
    </row>
    <row r="23783" spans="6:8" x14ac:dyDescent="0.25">
      <c r="F23783"/>
      <c r="G23783"/>
      <c r="H23783"/>
    </row>
    <row r="23784" spans="6:8" x14ac:dyDescent="0.25">
      <c r="F23784"/>
      <c r="G23784"/>
      <c r="H23784"/>
    </row>
    <row r="23785" spans="6:8" x14ac:dyDescent="0.25">
      <c r="F23785"/>
      <c r="G23785"/>
      <c r="H23785"/>
    </row>
    <row r="23786" spans="6:8" x14ac:dyDescent="0.25">
      <c r="F23786"/>
      <c r="G23786"/>
      <c r="H23786"/>
    </row>
    <row r="23787" spans="6:8" x14ac:dyDescent="0.25">
      <c r="F23787"/>
      <c r="G23787"/>
      <c r="H23787"/>
    </row>
    <row r="23788" spans="6:8" x14ac:dyDescent="0.25">
      <c r="F23788"/>
      <c r="G23788"/>
      <c r="H23788"/>
    </row>
    <row r="23789" spans="6:8" x14ac:dyDescent="0.25">
      <c r="F23789"/>
      <c r="G23789"/>
      <c r="H23789"/>
    </row>
    <row r="23790" spans="6:8" x14ac:dyDescent="0.25">
      <c r="F23790"/>
      <c r="G23790"/>
      <c r="H23790"/>
    </row>
    <row r="23791" spans="6:8" x14ac:dyDescent="0.25">
      <c r="F23791"/>
      <c r="G23791"/>
      <c r="H23791"/>
    </row>
    <row r="23792" spans="6:8" x14ac:dyDescent="0.25">
      <c r="F23792"/>
      <c r="G23792"/>
      <c r="H23792"/>
    </row>
    <row r="23793" spans="6:8" x14ac:dyDescent="0.25">
      <c r="F23793"/>
      <c r="G23793"/>
      <c r="H23793"/>
    </row>
    <row r="23794" spans="6:8" x14ac:dyDescent="0.25">
      <c r="F23794"/>
      <c r="G23794"/>
      <c r="H23794"/>
    </row>
    <row r="23795" spans="6:8" x14ac:dyDescent="0.25">
      <c r="F23795"/>
      <c r="G23795"/>
      <c r="H23795"/>
    </row>
    <row r="23796" spans="6:8" x14ac:dyDescent="0.25">
      <c r="F23796"/>
      <c r="G23796"/>
      <c r="H23796"/>
    </row>
    <row r="23797" spans="6:8" x14ac:dyDescent="0.25">
      <c r="F23797"/>
      <c r="G23797"/>
      <c r="H23797"/>
    </row>
    <row r="23798" spans="6:8" x14ac:dyDescent="0.25">
      <c r="F23798"/>
      <c r="G23798"/>
      <c r="H23798"/>
    </row>
    <row r="23799" spans="6:8" x14ac:dyDescent="0.25">
      <c r="F23799"/>
      <c r="G23799"/>
      <c r="H23799"/>
    </row>
    <row r="23800" spans="6:8" x14ac:dyDescent="0.25">
      <c r="F23800"/>
      <c r="G23800"/>
      <c r="H23800"/>
    </row>
    <row r="23801" spans="6:8" x14ac:dyDescent="0.25">
      <c r="F23801"/>
      <c r="G23801"/>
      <c r="H23801"/>
    </row>
    <row r="23802" spans="6:8" x14ac:dyDescent="0.25">
      <c r="F23802"/>
      <c r="G23802"/>
      <c r="H23802"/>
    </row>
    <row r="23803" spans="6:8" x14ac:dyDescent="0.25">
      <c r="F23803"/>
      <c r="G23803"/>
      <c r="H23803"/>
    </row>
    <row r="23804" spans="6:8" x14ac:dyDescent="0.25">
      <c r="F23804"/>
      <c r="G23804"/>
      <c r="H23804"/>
    </row>
    <row r="23805" spans="6:8" x14ac:dyDescent="0.25">
      <c r="F23805"/>
      <c r="G23805"/>
      <c r="H23805"/>
    </row>
    <row r="23806" spans="6:8" x14ac:dyDescent="0.25">
      <c r="F23806"/>
      <c r="G23806"/>
      <c r="H23806"/>
    </row>
    <row r="23807" spans="6:8" x14ac:dyDescent="0.25">
      <c r="F23807"/>
      <c r="G23807"/>
      <c r="H23807"/>
    </row>
    <row r="23808" spans="6:8" x14ac:dyDescent="0.25">
      <c r="F23808"/>
      <c r="G23808"/>
      <c r="H23808"/>
    </row>
    <row r="23809" spans="6:8" x14ac:dyDescent="0.25">
      <c r="F23809"/>
      <c r="G23809"/>
      <c r="H23809"/>
    </row>
    <row r="23810" spans="6:8" x14ac:dyDescent="0.25">
      <c r="F23810"/>
      <c r="G23810"/>
      <c r="H23810"/>
    </row>
    <row r="23811" spans="6:8" x14ac:dyDescent="0.25">
      <c r="F23811"/>
      <c r="G23811"/>
      <c r="H23811"/>
    </row>
    <row r="23812" spans="6:8" x14ac:dyDescent="0.25">
      <c r="F23812"/>
      <c r="G23812"/>
      <c r="H23812"/>
    </row>
    <row r="23813" spans="6:8" x14ac:dyDescent="0.25">
      <c r="F23813"/>
      <c r="G23813"/>
      <c r="H23813"/>
    </row>
    <row r="23814" spans="6:8" x14ac:dyDescent="0.25">
      <c r="F23814"/>
      <c r="G23814"/>
      <c r="H23814"/>
    </row>
    <row r="23815" spans="6:8" x14ac:dyDescent="0.25">
      <c r="F23815"/>
      <c r="G23815"/>
      <c r="H23815"/>
    </row>
    <row r="23816" spans="6:8" x14ac:dyDescent="0.25">
      <c r="F23816"/>
      <c r="G23816"/>
      <c r="H23816"/>
    </row>
    <row r="23817" spans="6:8" x14ac:dyDescent="0.25">
      <c r="F23817"/>
      <c r="G23817"/>
      <c r="H23817"/>
    </row>
    <row r="23818" spans="6:8" x14ac:dyDescent="0.25">
      <c r="F23818"/>
      <c r="G23818"/>
      <c r="H23818"/>
    </row>
    <row r="23819" spans="6:8" x14ac:dyDescent="0.25">
      <c r="F23819"/>
      <c r="G23819"/>
      <c r="H23819"/>
    </row>
    <row r="23820" spans="6:8" x14ac:dyDescent="0.25">
      <c r="F23820"/>
      <c r="G23820"/>
      <c r="H23820"/>
    </row>
    <row r="23821" spans="6:8" x14ac:dyDescent="0.25">
      <c r="F23821"/>
      <c r="G23821"/>
      <c r="H23821"/>
    </row>
    <row r="23822" spans="6:8" x14ac:dyDescent="0.25">
      <c r="F23822"/>
      <c r="G23822"/>
      <c r="H23822"/>
    </row>
    <row r="23823" spans="6:8" x14ac:dyDescent="0.25">
      <c r="F23823"/>
      <c r="G23823"/>
      <c r="H23823"/>
    </row>
    <row r="23824" spans="6:8" x14ac:dyDescent="0.25">
      <c r="F23824"/>
      <c r="G23824"/>
      <c r="H23824"/>
    </row>
    <row r="23825" spans="6:8" x14ac:dyDescent="0.25">
      <c r="F23825"/>
      <c r="G23825"/>
      <c r="H23825"/>
    </row>
    <row r="23826" spans="6:8" x14ac:dyDescent="0.25">
      <c r="F23826"/>
      <c r="G23826"/>
      <c r="H23826"/>
    </row>
    <row r="23827" spans="6:8" x14ac:dyDescent="0.25">
      <c r="F23827"/>
      <c r="G23827"/>
      <c r="H23827"/>
    </row>
    <row r="23828" spans="6:8" x14ac:dyDescent="0.25">
      <c r="F23828"/>
      <c r="G23828"/>
      <c r="H23828"/>
    </row>
    <row r="23829" spans="6:8" x14ac:dyDescent="0.25">
      <c r="F23829"/>
      <c r="G23829"/>
      <c r="H23829"/>
    </row>
    <row r="23830" spans="6:8" x14ac:dyDescent="0.25">
      <c r="F23830"/>
      <c r="G23830"/>
      <c r="H23830"/>
    </row>
    <row r="23831" spans="6:8" x14ac:dyDescent="0.25">
      <c r="F23831"/>
      <c r="G23831"/>
      <c r="H23831"/>
    </row>
    <row r="23832" spans="6:8" x14ac:dyDescent="0.25">
      <c r="F23832"/>
      <c r="G23832"/>
      <c r="H23832"/>
    </row>
    <row r="23833" spans="6:8" x14ac:dyDescent="0.25">
      <c r="F23833"/>
      <c r="G23833"/>
      <c r="H23833"/>
    </row>
    <row r="23834" spans="6:8" x14ac:dyDescent="0.25">
      <c r="F23834"/>
      <c r="G23834"/>
      <c r="H23834"/>
    </row>
    <row r="23835" spans="6:8" x14ac:dyDescent="0.25">
      <c r="F23835"/>
      <c r="G23835"/>
      <c r="H23835"/>
    </row>
    <row r="23836" spans="6:8" x14ac:dyDescent="0.25">
      <c r="F23836"/>
      <c r="G23836"/>
      <c r="H23836"/>
    </row>
    <row r="23837" spans="6:8" x14ac:dyDescent="0.25">
      <c r="F23837"/>
      <c r="G23837"/>
      <c r="H23837"/>
    </row>
    <row r="23838" spans="6:8" x14ac:dyDescent="0.25">
      <c r="F23838"/>
      <c r="G23838"/>
      <c r="H23838"/>
    </row>
    <row r="23839" spans="6:8" x14ac:dyDescent="0.25">
      <c r="F23839"/>
      <c r="G23839"/>
      <c r="H23839"/>
    </row>
    <row r="23840" spans="6:8" x14ac:dyDescent="0.25">
      <c r="F23840"/>
      <c r="G23840"/>
      <c r="H23840"/>
    </row>
    <row r="23841" spans="6:8" x14ac:dyDescent="0.25">
      <c r="F23841"/>
      <c r="G23841"/>
      <c r="H23841"/>
    </row>
    <row r="23842" spans="6:8" x14ac:dyDescent="0.25">
      <c r="F23842"/>
      <c r="G23842"/>
      <c r="H23842"/>
    </row>
    <row r="23843" spans="6:8" x14ac:dyDescent="0.25">
      <c r="F23843"/>
      <c r="G23843"/>
      <c r="H23843"/>
    </row>
    <row r="23844" spans="6:8" x14ac:dyDescent="0.25">
      <c r="F23844"/>
      <c r="G23844"/>
      <c r="H23844"/>
    </row>
    <row r="23845" spans="6:8" x14ac:dyDescent="0.25">
      <c r="F23845"/>
      <c r="G23845"/>
      <c r="H23845"/>
    </row>
    <row r="23846" spans="6:8" x14ac:dyDescent="0.25">
      <c r="F23846"/>
      <c r="G23846"/>
      <c r="H23846"/>
    </row>
    <row r="23847" spans="6:8" x14ac:dyDescent="0.25">
      <c r="F23847"/>
      <c r="G23847"/>
      <c r="H23847"/>
    </row>
    <row r="23848" spans="6:8" x14ac:dyDescent="0.25">
      <c r="F23848"/>
      <c r="G23848"/>
      <c r="H23848"/>
    </row>
    <row r="23849" spans="6:8" x14ac:dyDescent="0.25">
      <c r="F23849"/>
      <c r="G23849"/>
      <c r="H23849"/>
    </row>
    <row r="23850" spans="6:8" x14ac:dyDescent="0.25">
      <c r="F23850"/>
      <c r="G23850"/>
      <c r="H23850"/>
    </row>
    <row r="23851" spans="6:8" x14ac:dyDescent="0.25">
      <c r="F23851"/>
      <c r="G23851"/>
      <c r="H23851"/>
    </row>
    <row r="23852" spans="6:8" x14ac:dyDescent="0.25">
      <c r="F23852"/>
      <c r="G23852"/>
      <c r="H23852"/>
    </row>
    <row r="23853" spans="6:8" x14ac:dyDescent="0.25">
      <c r="F23853"/>
      <c r="G23853"/>
      <c r="H23853"/>
    </row>
    <row r="23854" spans="6:8" x14ac:dyDescent="0.25">
      <c r="F23854"/>
      <c r="G23854"/>
      <c r="H23854"/>
    </row>
    <row r="23855" spans="6:8" x14ac:dyDescent="0.25">
      <c r="F23855"/>
      <c r="G23855"/>
      <c r="H23855"/>
    </row>
    <row r="23856" spans="6:8" x14ac:dyDescent="0.25">
      <c r="F23856"/>
      <c r="G23856"/>
      <c r="H23856"/>
    </row>
    <row r="23857" spans="6:8" x14ac:dyDescent="0.25">
      <c r="F23857"/>
      <c r="G23857"/>
      <c r="H23857"/>
    </row>
    <row r="23858" spans="6:8" x14ac:dyDescent="0.25">
      <c r="F23858"/>
      <c r="G23858"/>
      <c r="H23858"/>
    </row>
    <row r="23859" spans="6:8" x14ac:dyDescent="0.25">
      <c r="F23859"/>
      <c r="G23859"/>
      <c r="H23859"/>
    </row>
    <row r="23860" spans="6:8" x14ac:dyDescent="0.25">
      <c r="F23860"/>
      <c r="G23860"/>
      <c r="H23860"/>
    </row>
    <row r="23861" spans="6:8" x14ac:dyDescent="0.25">
      <c r="F23861"/>
      <c r="G23861"/>
      <c r="H23861"/>
    </row>
    <row r="23862" spans="6:8" x14ac:dyDescent="0.25">
      <c r="F23862"/>
      <c r="G23862"/>
      <c r="H23862"/>
    </row>
    <row r="23863" spans="6:8" x14ac:dyDescent="0.25">
      <c r="F23863"/>
      <c r="G23863"/>
      <c r="H23863"/>
    </row>
    <row r="23864" spans="6:8" x14ac:dyDescent="0.25">
      <c r="F23864"/>
      <c r="G23864"/>
      <c r="H23864"/>
    </row>
    <row r="23865" spans="6:8" x14ac:dyDescent="0.25">
      <c r="F23865"/>
      <c r="G23865"/>
      <c r="H23865"/>
    </row>
    <row r="23866" spans="6:8" x14ac:dyDescent="0.25">
      <c r="F23866"/>
      <c r="G23866"/>
      <c r="H23866"/>
    </row>
    <row r="23867" spans="6:8" x14ac:dyDescent="0.25">
      <c r="F23867"/>
      <c r="G23867"/>
      <c r="H23867"/>
    </row>
    <row r="23868" spans="6:8" x14ac:dyDescent="0.25">
      <c r="F23868"/>
      <c r="G23868"/>
      <c r="H23868"/>
    </row>
    <row r="23869" spans="6:8" x14ac:dyDescent="0.25">
      <c r="F23869"/>
      <c r="G23869"/>
      <c r="H23869"/>
    </row>
    <row r="23870" spans="6:8" x14ac:dyDescent="0.25">
      <c r="F23870"/>
      <c r="G23870"/>
      <c r="H23870"/>
    </row>
    <row r="23871" spans="6:8" x14ac:dyDescent="0.25">
      <c r="F23871"/>
      <c r="G23871"/>
      <c r="H23871"/>
    </row>
    <row r="23872" spans="6:8" x14ac:dyDescent="0.25">
      <c r="F23872"/>
      <c r="G23872"/>
      <c r="H23872"/>
    </row>
    <row r="23873" spans="6:8" x14ac:dyDescent="0.25">
      <c r="F23873"/>
      <c r="G23873"/>
      <c r="H23873"/>
    </row>
    <row r="23874" spans="6:8" x14ac:dyDescent="0.25">
      <c r="F23874"/>
      <c r="G23874"/>
      <c r="H23874"/>
    </row>
    <row r="23875" spans="6:8" x14ac:dyDescent="0.25">
      <c r="F23875"/>
      <c r="G23875"/>
      <c r="H23875"/>
    </row>
    <row r="23876" spans="6:8" x14ac:dyDescent="0.25">
      <c r="F23876"/>
      <c r="G23876"/>
      <c r="H23876"/>
    </row>
    <row r="23877" spans="6:8" x14ac:dyDescent="0.25">
      <c r="F23877"/>
      <c r="G23877"/>
      <c r="H23877"/>
    </row>
    <row r="23878" spans="6:8" x14ac:dyDescent="0.25">
      <c r="F23878"/>
      <c r="G23878"/>
      <c r="H23878"/>
    </row>
    <row r="23879" spans="6:8" x14ac:dyDescent="0.25">
      <c r="F23879"/>
      <c r="G23879"/>
      <c r="H23879"/>
    </row>
    <row r="23880" spans="6:8" x14ac:dyDescent="0.25">
      <c r="F23880"/>
      <c r="G23880"/>
      <c r="H23880"/>
    </row>
    <row r="23881" spans="6:8" x14ac:dyDescent="0.25">
      <c r="F23881"/>
      <c r="G23881"/>
      <c r="H23881"/>
    </row>
    <row r="23882" spans="6:8" x14ac:dyDescent="0.25">
      <c r="F23882"/>
      <c r="G23882"/>
      <c r="H23882"/>
    </row>
    <row r="23883" spans="6:8" x14ac:dyDescent="0.25">
      <c r="F23883"/>
      <c r="G23883"/>
      <c r="H23883"/>
    </row>
    <row r="23884" spans="6:8" x14ac:dyDescent="0.25">
      <c r="F23884"/>
      <c r="G23884"/>
      <c r="H23884"/>
    </row>
    <row r="23885" spans="6:8" x14ac:dyDescent="0.25">
      <c r="F23885"/>
      <c r="G23885"/>
      <c r="H23885"/>
    </row>
    <row r="23886" spans="6:8" x14ac:dyDescent="0.25">
      <c r="F23886"/>
      <c r="G23886"/>
      <c r="H23886"/>
    </row>
    <row r="23887" spans="6:8" x14ac:dyDescent="0.25">
      <c r="F23887"/>
      <c r="G23887"/>
      <c r="H23887"/>
    </row>
    <row r="23888" spans="6:8" x14ac:dyDescent="0.25">
      <c r="F23888"/>
      <c r="G23888"/>
      <c r="H23888"/>
    </row>
    <row r="23889" spans="6:8" x14ac:dyDescent="0.25">
      <c r="F23889"/>
      <c r="G23889"/>
      <c r="H23889"/>
    </row>
    <row r="23890" spans="6:8" x14ac:dyDescent="0.25">
      <c r="F23890"/>
      <c r="G23890"/>
      <c r="H23890"/>
    </row>
    <row r="23891" spans="6:8" x14ac:dyDescent="0.25">
      <c r="F23891"/>
      <c r="G23891"/>
      <c r="H23891"/>
    </row>
    <row r="23892" spans="6:8" x14ac:dyDescent="0.25">
      <c r="F23892"/>
      <c r="G23892"/>
      <c r="H23892"/>
    </row>
    <row r="23893" spans="6:8" x14ac:dyDescent="0.25">
      <c r="F23893"/>
      <c r="G23893"/>
      <c r="H23893"/>
    </row>
    <row r="23894" spans="6:8" x14ac:dyDescent="0.25">
      <c r="F23894"/>
      <c r="G23894"/>
      <c r="H23894"/>
    </row>
    <row r="23895" spans="6:8" x14ac:dyDescent="0.25">
      <c r="F23895"/>
      <c r="G23895"/>
      <c r="H23895"/>
    </row>
    <row r="23896" spans="6:8" x14ac:dyDescent="0.25">
      <c r="F23896"/>
      <c r="G23896"/>
      <c r="H23896"/>
    </row>
    <row r="23897" spans="6:8" x14ac:dyDescent="0.25">
      <c r="F23897"/>
      <c r="G23897"/>
      <c r="H23897"/>
    </row>
    <row r="23898" spans="6:8" x14ac:dyDescent="0.25">
      <c r="F23898"/>
      <c r="G23898"/>
      <c r="H23898"/>
    </row>
    <row r="23899" spans="6:8" x14ac:dyDescent="0.25">
      <c r="F23899"/>
      <c r="G23899"/>
      <c r="H23899"/>
    </row>
    <row r="23900" spans="6:8" x14ac:dyDescent="0.25">
      <c r="F23900"/>
      <c r="G23900"/>
      <c r="H23900"/>
    </row>
    <row r="23901" spans="6:8" x14ac:dyDescent="0.25">
      <c r="F23901"/>
      <c r="G23901"/>
      <c r="H23901"/>
    </row>
    <row r="23902" spans="6:8" x14ac:dyDescent="0.25">
      <c r="F23902"/>
      <c r="G23902"/>
      <c r="H23902"/>
    </row>
    <row r="23903" spans="6:8" x14ac:dyDescent="0.25">
      <c r="F23903"/>
      <c r="G23903"/>
      <c r="H23903"/>
    </row>
    <row r="23904" spans="6:8" x14ac:dyDescent="0.25">
      <c r="F23904"/>
      <c r="G23904"/>
      <c r="H23904"/>
    </row>
    <row r="23905" spans="6:8" x14ac:dyDescent="0.25">
      <c r="F23905"/>
      <c r="G23905"/>
      <c r="H23905"/>
    </row>
    <row r="23906" spans="6:8" x14ac:dyDescent="0.25">
      <c r="F23906"/>
      <c r="G23906"/>
      <c r="H23906"/>
    </row>
    <row r="23907" spans="6:8" x14ac:dyDescent="0.25">
      <c r="F23907"/>
      <c r="G23907"/>
      <c r="H23907"/>
    </row>
    <row r="23908" spans="6:8" x14ac:dyDescent="0.25">
      <c r="F23908"/>
      <c r="G23908"/>
      <c r="H23908"/>
    </row>
    <row r="23909" spans="6:8" x14ac:dyDescent="0.25">
      <c r="F23909"/>
      <c r="G23909"/>
      <c r="H23909"/>
    </row>
    <row r="23910" spans="6:8" x14ac:dyDescent="0.25">
      <c r="F23910"/>
      <c r="G23910"/>
      <c r="H23910"/>
    </row>
    <row r="23911" spans="6:8" x14ac:dyDescent="0.25">
      <c r="F23911"/>
      <c r="G23911"/>
      <c r="H23911"/>
    </row>
    <row r="23912" spans="6:8" x14ac:dyDescent="0.25">
      <c r="F23912"/>
      <c r="G23912"/>
      <c r="H23912"/>
    </row>
    <row r="23913" spans="6:8" x14ac:dyDescent="0.25">
      <c r="F23913"/>
      <c r="G23913"/>
      <c r="H23913"/>
    </row>
    <row r="23914" spans="6:8" x14ac:dyDescent="0.25">
      <c r="F23914"/>
      <c r="G23914"/>
      <c r="H23914"/>
    </row>
    <row r="23915" spans="6:8" x14ac:dyDescent="0.25">
      <c r="F23915"/>
      <c r="G23915"/>
      <c r="H23915"/>
    </row>
    <row r="23916" spans="6:8" x14ac:dyDescent="0.25">
      <c r="F23916"/>
      <c r="G23916"/>
      <c r="H23916"/>
    </row>
    <row r="23917" spans="6:8" x14ac:dyDescent="0.25">
      <c r="F23917"/>
      <c r="G23917"/>
      <c r="H23917"/>
    </row>
    <row r="23918" spans="6:8" x14ac:dyDescent="0.25">
      <c r="F23918"/>
      <c r="G23918"/>
      <c r="H23918"/>
    </row>
    <row r="23919" spans="6:8" x14ac:dyDescent="0.25">
      <c r="F23919"/>
      <c r="G23919"/>
      <c r="H23919"/>
    </row>
    <row r="23920" spans="6:8" x14ac:dyDescent="0.25">
      <c r="F23920"/>
      <c r="G23920"/>
      <c r="H23920"/>
    </row>
    <row r="23921" spans="6:8" x14ac:dyDescent="0.25">
      <c r="F23921"/>
      <c r="G23921"/>
      <c r="H23921"/>
    </row>
    <row r="23922" spans="6:8" x14ac:dyDescent="0.25">
      <c r="F23922"/>
      <c r="G23922"/>
      <c r="H23922"/>
    </row>
    <row r="23923" spans="6:8" x14ac:dyDescent="0.25">
      <c r="F23923"/>
      <c r="G23923"/>
      <c r="H23923"/>
    </row>
    <row r="23924" spans="6:8" x14ac:dyDescent="0.25">
      <c r="F23924"/>
      <c r="G23924"/>
      <c r="H23924"/>
    </row>
    <row r="23925" spans="6:8" x14ac:dyDescent="0.25">
      <c r="F23925"/>
      <c r="G23925"/>
      <c r="H23925"/>
    </row>
    <row r="23926" spans="6:8" x14ac:dyDescent="0.25">
      <c r="F23926"/>
      <c r="G23926"/>
      <c r="H23926"/>
    </row>
    <row r="23927" spans="6:8" x14ac:dyDescent="0.25">
      <c r="F23927"/>
      <c r="G23927"/>
      <c r="H23927"/>
    </row>
    <row r="23928" spans="6:8" x14ac:dyDescent="0.25">
      <c r="F23928"/>
      <c r="G23928"/>
      <c r="H23928"/>
    </row>
    <row r="23929" spans="6:8" x14ac:dyDescent="0.25">
      <c r="F23929"/>
      <c r="G23929"/>
      <c r="H23929"/>
    </row>
    <row r="23930" spans="6:8" x14ac:dyDescent="0.25">
      <c r="F23930"/>
      <c r="G23930"/>
      <c r="H23930"/>
    </row>
    <row r="23931" spans="6:8" x14ac:dyDescent="0.25">
      <c r="F23931"/>
      <c r="G23931"/>
      <c r="H23931"/>
    </row>
    <row r="23932" spans="6:8" x14ac:dyDescent="0.25">
      <c r="F23932"/>
      <c r="G23932"/>
      <c r="H23932"/>
    </row>
    <row r="23933" spans="6:8" x14ac:dyDescent="0.25">
      <c r="F23933"/>
      <c r="G23933"/>
      <c r="H23933"/>
    </row>
    <row r="23934" spans="6:8" x14ac:dyDescent="0.25">
      <c r="F23934"/>
      <c r="G23934"/>
      <c r="H23934"/>
    </row>
    <row r="23935" spans="6:8" x14ac:dyDescent="0.25">
      <c r="F23935"/>
      <c r="G23935"/>
      <c r="H23935"/>
    </row>
    <row r="23936" spans="6:8" x14ac:dyDescent="0.25">
      <c r="F23936"/>
      <c r="G23936"/>
      <c r="H23936"/>
    </row>
    <row r="23937" spans="6:8" x14ac:dyDescent="0.25">
      <c r="F23937"/>
      <c r="G23937"/>
      <c r="H23937"/>
    </row>
    <row r="23938" spans="6:8" x14ac:dyDescent="0.25">
      <c r="F23938"/>
      <c r="G23938"/>
      <c r="H23938"/>
    </row>
    <row r="23939" spans="6:8" x14ac:dyDescent="0.25">
      <c r="F23939"/>
      <c r="G23939"/>
      <c r="H23939"/>
    </row>
    <row r="23940" spans="6:8" x14ac:dyDescent="0.25">
      <c r="F23940"/>
      <c r="G23940"/>
      <c r="H23940"/>
    </row>
    <row r="23941" spans="6:8" x14ac:dyDescent="0.25">
      <c r="F23941"/>
      <c r="G23941"/>
      <c r="H23941"/>
    </row>
    <row r="23942" spans="6:8" x14ac:dyDescent="0.25">
      <c r="F23942"/>
      <c r="G23942"/>
      <c r="H23942"/>
    </row>
    <row r="23943" spans="6:8" x14ac:dyDescent="0.25">
      <c r="F23943"/>
      <c r="G23943"/>
      <c r="H23943"/>
    </row>
    <row r="23944" spans="6:8" x14ac:dyDescent="0.25">
      <c r="F23944"/>
      <c r="G23944"/>
      <c r="H23944"/>
    </row>
    <row r="23945" spans="6:8" x14ac:dyDescent="0.25">
      <c r="F23945"/>
      <c r="G23945"/>
      <c r="H23945"/>
    </row>
    <row r="23946" spans="6:8" x14ac:dyDescent="0.25">
      <c r="F23946"/>
      <c r="G23946"/>
      <c r="H23946"/>
    </row>
    <row r="23947" spans="6:8" x14ac:dyDescent="0.25">
      <c r="F23947"/>
      <c r="G23947"/>
      <c r="H23947"/>
    </row>
    <row r="23948" spans="6:8" x14ac:dyDescent="0.25">
      <c r="F23948"/>
      <c r="G23948"/>
      <c r="H23948"/>
    </row>
    <row r="23949" spans="6:8" x14ac:dyDescent="0.25">
      <c r="F23949"/>
      <c r="G23949"/>
      <c r="H23949"/>
    </row>
    <row r="23950" spans="6:8" x14ac:dyDescent="0.25">
      <c r="F23950"/>
      <c r="G23950"/>
      <c r="H23950"/>
    </row>
    <row r="23951" spans="6:8" x14ac:dyDescent="0.25">
      <c r="F23951"/>
      <c r="G23951"/>
      <c r="H23951"/>
    </row>
    <row r="23952" spans="6:8" x14ac:dyDescent="0.25">
      <c r="F23952"/>
      <c r="G23952"/>
      <c r="H23952"/>
    </row>
    <row r="23953" spans="6:8" x14ac:dyDescent="0.25">
      <c r="F23953"/>
      <c r="G23953"/>
      <c r="H23953"/>
    </row>
    <row r="23954" spans="6:8" x14ac:dyDescent="0.25">
      <c r="F23954"/>
      <c r="G23954"/>
      <c r="H23954"/>
    </row>
    <row r="23955" spans="6:8" x14ac:dyDescent="0.25">
      <c r="F23955"/>
      <c r="G23955"/>
      <c r="H23955"/>
    </row>
    <row r="23956" spans="6:8" x14ac:dyDescent="0.25">
      <c r="F23956"/>
      <c r="G23956"/>
      <c r="H23956"/>
    </row>
    <row r="23957" spans="6:8" x14ac:dyDescent="0.25">
      <c r="F23957"/>
      <c r="G23957"/>
      <c r="H23957"/>
    </row>
    <row r="23958" spans="6:8" x14ac:dyDescent="0.25">
      <c r="F23958"/>
      <c r="G23958"/>
      <c r="H23958"/>
    </row>
    <row r="23959" spans="6:8" x14ac:dyDescent="0.25">
      <c r="F23959"/>
      <c r="G23959"/>
      <c r="H23959"/>
    </row>
    <row r="23960" spans="6:8" x14ac:dyDescent="0.25">
      <c r="F23960"/>
      <c r="G23960"/>
      <c r="H23960"/>
    </row>
    <row r="23961" spans="6:8" x14ac:dyDescent="0.25">
      <c r="F23961"/>
      <c r="G23961"/>
      <c r="H23961"/>
    </row>
    <row r="23962" spans="6:8" x14ac:dyDescent="0.25">
      <c r="F23962"/>
      <c r="G23962"/>
      <c r="H23962"/>
    </row>
    <row r="23963" spans="6:8" x14ac:dyDescent="0.25">
      <c r="F23963"/>
      <c r="G23963"/>
      <c r="H23963"/>
    </row>
    <row r="23964" spans="6:8" x14ac:dyDescent="0.25">
      <c r="F23964"/>
      <c r="G23964"/>
      <c r="H23964"/>
    </row>
    <row r="23965" spans="6:8" x14ac:dyDescent="0.25">
      <c r="F23965"/>
      <c r="G23965"/>
      <c r="H23965"/>
    </row>
    <row r="23966" spans="6:8" x14ac:dyDescent="0.25">
      <c r="F23966"/>
      <c r="G23966"/>
      <c r="H23966"/>
    </row>
    <row r="23967" spans="6:8" x14ac:dyDescent="0.25">
      <c r="F23967"/>
      <c r="G23967"/>
      <c r="H23967"/>
    </row>
    <row r="23968" spans="6:8" x14ac:dyDescent="0.25">
      <c r="F23968"/>
      <c r="G23968"/>
      <c r="H23968"/>
    </row>
    <row r="23969" spans="6:8" x14ac:dyDescent="0.25">
      <c r="F23969"/>
      <c r="G23969"/>
      <c r="H23969"/>
    </row>
    <row r="23970" spans="6:8" x14ac:dyDescent="0.25">
      <c r="F23970"/>
      <c r="G23970"/>
      <c r="H23970"/>
    </row>
    <row r="23971" spans="6:8" x14ac:dyDescent="0.25">
      <c r="F23971"/>
      <c r="G23971"/>
      <c r="H23971"/>
    </row>
    <row r="23972" spans="6:8" x14ac:dyDescent="0.25">
      <c r="F23972"/>
      <c r="G23972"/>
      <c r="H23972"/>
    </row>
    <row r="23973" spans="6:8" x14ac:dyDescent="0.25">
      <c r="F23973"/>
      <c r="G23973"/>
      <c r="H23973"/>
    </row>
    <row r="23974" spans="6:8" x14ac:dyDescent="0.25">
      <c r="F23974"/>
      <c r="G23974"/>
      <c r="H23974"/>
    </row>
    <row r="23975" spans="6:8" x14ac:dyDescent="0.25">
      <c r="F23975"/>
      <c r="G23975"/>
      <c r="H23975"/>
    </row>
    <row r="23976" spans="6:8" x14ac:dyDescent="0.25">
      <c r="F23976"/>
      <c r="G23976"/>
      <c r="H23976"/>
    </row>
    <row r="23977" spans="6:8" x14ac:dyDescent="0.25">
      <c r="F23977"/>
      <c r="G23977"/>
      <c r="H23977"/>
    </row>
    <row r="23978" spans="6:8" x14ac:dyDescent="0.25">
      <c r="F23978"/>
      <c r="G23978"/>
      <c r="H23978"/>
    </row>
    <row r="23979" spans="6:8" x14ac:dyDescent="0.25">
      <c r="F23979"/>
      <c r="G23979"/>
      <c r="H23979"/>
    </row>
    <row r="23980" spans="6:8" x14ac:dyDescent="0.25">
      <c r="F23980"/>
      <c r="G23980"/>
      <c r="H23980"/>
    </row>
    <row r="23981" spans="6:8" x14ac:dyDescent="0.25">
      <c r="F23981"/>
      <c r="G23981"/>
      <c r="H23981"/>
    </row>
    <row r="23982" spans="6:8" x14ac:dyDescent="0.25">
      <c r="F23982"/>
      <c r="G23982"/>
      <c r="H23982"/>
    </row>
    <row r="23983" spans="6:8" x14ac:dyDescent="0.25">
      <c r="F23983"/>
      <c r="G23983"/>
      <c r="H23983"/>
    </row>
    <row r="23984" spans="6:8" x14ac:dyDescent="0.25">
      <c r="F23984"/>
      <c r="G23984"/>
      <c r="H23984"/>
    </row>
    <row r="23985" spans="6:8" x14ac:dyDescent="0.25">
      <c r="F23985"/>
      <c r="G23985"/>
      <c r="H23985"/>
    </row>
    <row r="23986" spans="6:8" x14ac:dyDescent="0.25">
      <c r="F23986"/>
      <c r="G23986"/>
      <c r="H23986"/>
    </row>
    <row r="23987" spans="6:8" x14ac:dyDescent="0.25">
      <c r="F23987"/>
      <c r="G23987"/>
      <c r="H23987"/>
    </row>
    <row r="23988" spans="6:8" x14ac:dyDescent="0.25">
      <c r="F23988"/>
      <c r="G23988"/>
      <c r="H23988"/>
    </row>
    <row r="23989" spans="6:8" x14ac:dyDescent="0.25">
      <c r="F23989"/>
      <c r="G23989"/>
      <c r="H23989"/>
    </row>
    <row r="23990" spans="6:8" x14ac:dyDescent="0.25">
      <c r="F23990"/>
      <c r="G23990"/>
      <c r="H23990"/>
    </row>
    <row r="23991" spans="6:8" x14ac:dyDescent="0.25">
      <c r="F23991"/>
      <c r="G23991"/>
      <c r="H23991"/>
    </row>
    <row r="23992" spans="6:8" x14ac:dyDescent="0.25">
      <c r="F23992"/>
      <c r="G23992"/>
      <c r="H23992"/>
    </row>
    <row r="23993" spans="6:8" x14ac:dyDescent="0.25">
      <c r="F23993"/>
      <c r="G23993"/>
      <c r="H23993"/>
    </row>
    <row r="23994" spans="6:8" x14ac:dyDescent="0.25">
      <c r="F23994"/>
      <c r="G23994"/>
      <c r="H23994"/>
    </row>
    <row r="23995" spans="6:8" x14ac:dyDescent="0.25">
      <c r="F23995"/>
      <c r="G23995"/>
      <c r="H23995"/>
    </row>
    <row r="23996" spans="6:8" x14ac:dyDescent="0.25">
      <c r="F23996"/>
      <c r="G23996"/>
      <c r="H23996"/>
    </row>
    <row r="23997" spans="6:8" x14ac:dyDescent="0.25">
      <c r="F23997"/>
      <c r="G23997"/>
      <c r="H23997"/>
    </row>
    <row r="23998" spans="6:8" x14ac:dyDescent="0.25">
      <c r="F23998"/>
      <c r="G23998"/>
      <c r="H23998"/>
    </row>
    <row r="23999" spans="6:8" x14ac:dyDescent="0.25">
      <c r="F23999"/>
      <c r="G23999"/>
      <c r="H23999"/>
    </row>
    <row r="24000" spans="6:8" x14ac:dyDescent="0.25">
      <c r="F24000"/>
      <c r="G24000"/>
      <c r="H24000"/>
    </row>
    <row r="24001" spans="6:8" x14ac:dyDescent="0.25">
      <c r="F24001"/>
      <c r="G24001"/>
      <c r="H24001"/>
    </row>
    <row r="24002" spans="6:8" x14ac:dyDescent="0.25">
      <c r="F24002"/>
      <c r="G24002"/>
      <c r="H24002"/>
    </row>
    <row r="24003" spans="6:8" x14ac:dyDescent="0.25">
      <c r="F24003"/>
      <c r="G24003"/>
      <c r="H24003"/>
    </row>
    <row r="24004" spans="6:8" x14ac:dyDescent="0.25">
      <c r="F24004"/>
      <c r="G24004"/>
      <c r="H24004"/>
    </row>
    <row r="24005" spans="6:8" x14ac:dyDescent="0.25">
      <c r="F24005"/>
      <c r="G24005"/>
      <c r="H24005"/>
    </row>
    <row r="24006" spans="6:8" x14ac:dyDescent="0.25">
      <c r="F24006"/>
      <c r="G24006"/>
      <c r="H24006"/>
    </row>
    <row r="24007" spans="6:8" x14ac:dyDescent="0.25">
      <c r="F24007"/>
      <c r="G24007"/>
      <c r="H24007"/>
    </row>
    <row r="24008" spans="6:8" x14ac:dyDescent="0.25">
      <c r="F24008"/>
      <c r="G24008"/>
      <c r="H24008"/>
    </row>
    <row r="24009" spans="6:8" x14ac:dyDescent="0.25">
      <c r="F24009"/>
      <c r="G24009"/>
      <c r="H24009"/>
    </row>
    <row r="24010" spans="6:8" x14ac:dyDescent="0.25">
      <c r="F24010"/>
      <c r="G24010"/>
      <c r="H24010"/>
    </row>
    <row r="24011" spans="6:8" x14ac:dyDescent="0.25">
      <c r="F24011"/>
      <c r="G24011"/>
      <c r="H24011"/>
    </row>
    <row r="24012" spans="6:8" x14ac:dyDescent="0.25">
      <c r="F24012"/>
      <c r="G24012"/>
      <c r="H24012"/>
    </row>
    <row r="24013" spans="6:8" x14ac:dyDescent="0.25">
      <c r="F24013"/>
      <c r="G24013"/>
      <c r="H24013"/>
    </row>
    <row r="24014" spans="6:8" x14ac:dyDescent="0.25">
      <c r="F24014"/>
      <c r="G24014"/>
      <c r="H24014"/>
    </row>
    <row r="24015" spans="6:8" x14ac:dyDescent="0.25">
      <c r="F24015"/>
      <c r="G24015"/>
      <c r="H24015"/>
    </row>
    <row r="24016" spans="6:8" x14ac:dyDescent="0.25">
      <c r="F24016"/>
      <c r="G24016"/>
      <c r="H24016"/>
    </row>
    <row r="24017" spans="6:8" x14ac:dyDescent="0.25">
      <c r="F24017"/>
      <c r="G24017"/>
      <c r="H24017"/>
    </row>
    <row r="24018" spans="6:8" x14ac:dyDescent="0.25">
      <c r="F24018"/>
      <c r="G24018"/>
      <c r="H24018"/>
    </row>
    <row r="24019" spans="6:8" x14ac:dyDescent="0.25">
      <c r="F24019"/>
      <c r="G24019"/>
      <c r="H24019"/>
    </row>
    <row r="24020" spans="6:8" x14ac:dyDescent="0.25">
      <c r="F24020"/>
      <c r="G24020"/>
      <c r="H24020"/>
    </row>
    <row r="24021" spans="6:8" x14ac:dyDescent="0.25">
      <c r="F24021"/>
      <c r="G24021"/>
      <c r="H24021"/>
    </row>
    <row r="24022" spans="6:8" x14ac:dyDescent="0.25">
      <c r="F24022"/>
      <c r="G24022"/>
      <c r="H24022"/>
    </row>
    <row r="24023" spans="6:8" x14ac:dyDescent="0.25">
      <c r="F24023"/>
      <c r="G24023"/>
      <c r="H24023"/>
    </row>
    <row r="24024" spans="6:8" x14ac:dyDescent="0.25">
      <c r="F24024"/>
      <c r="G24024"/>
      <c r="H24024"/>
    </row>
    <row r="24025" spans="6:8" x14ac:dyDescent="0.25">
      <c r="F24025"/>
      <c r="G24025"/>
      <c r="H24025"/>
    </row>
    <row r="24026" spans="6:8" x14ac:dyDescent="0.25">
      <c r="F24026"/>
      <c r="G24026"/>
      <c r="H24026"/>
    </row>
    <row r="24027" spans="6:8" x14ac:dyDescent="0.25">
      <c r="F24027"/>
      <c r="G24027"/>
      <c r="H24027"/>
    </row>
    <row r="24028" spans="6:8" x14ac:dyDescent="0.25">
      <c r="F24028"/>
      <c r="G24028"/>
      <c r="H24028"/>
    </row>
    <row r="24029" spans="6:8" x14ac:dyDescent="0.25">
      <c r="F24029"/>
      <c r="G24029"/>
      <c r="H24029"/>
    </row>
    <row r="24030" spans="6:8" x14ac:dyDescent="0.25">
      <c r="F24030"/>
      <c r="G24030"/>
      <c r="H24030"/>
    </row>
    <row r="24031" spans="6:8" x14ac:dyDescent="0.25">
      <c r="F24031"/>
      <c r="G24031"/>
      <c r="H24031"/>
    </row>
    <row r="24032" spans="6:8" x14ac:dyDescent="0.25">
      <c r="F24032"/>
      <c r="G24032"/>
      <c r="H24032"/>
    </row>
    <row r="24033" spans="6:8" x14ac:dyDescent="0.25">
      <c r="F24033"/>
      <c r="G24033"/>
      <c r="H24033"/>
    </row>
    <row r="24034" spans="6:8" x14ac:dyDescent="0.25">
      <c r="F24034"/>
      <c r="G24034"/>
      <c r="H24034"/>
    </row>
    <row r="24035" spans="6:8" x14ac:dyDescent="0.25">
      <c r="F24035"/>
      <c r="G24035"/>
      <c r="H24035"/>
    </row>
    <row r="24036" spans="6:8" x14ac:dyDescent="0.25">
      <c r="F24036"/>
      <c r="G24036"/>
      <c r="H24036"/>
    </row>
    <row r="24037" spans="6:8" x14ac:dyDescent="0.25">
      <c r="F24037"/>
      <c r="G24037"/>
      <c r="H24037"/>
    </row>
    <row r="24038" spans="6:8" x14ac:dyDescent="0.25">
      <c r="F24038"/>
      <c r="G24038"/>
      <c r="H24038"/>
    </row>
    <row r="24039" spans="6:8" x14ac:dyDescent="0.25">
      <c r="F24039"/>
      <c r="G24039"/>
      <c r="H24039"/>
    </row>
    <row r="24040" spans="6:8" x14ac:dyDescent="0.25">
      <c r="F24040"/>
      <c r="G24040"/>
      <c r="H24040"/>
    </row>
    <row r="24041" spans="6:8" x14ac:dyDescent="0.25">
      <c r="F24041"/>
      <c r="G24041"/>
      <c r="H24041"/>
    </row>
    <row r="24042" spans="6:8" x14ac:dyDescent="0.25">
      <c r="F24042"/>
      <c r="G24042"/>
      <c r="H24042"/>
    </row>
    <row r="24043" spans="6:8" x14ac:dyDescent="0.25">
      <c r="F24043"/>
      <c r="G24043"/>
      <c r="H24043"/>
    </row>
    <row r="24044" spans="6:8" x14ac:dyDescent="0.25">
      <c r="F24044"/>
      <c r="G24044"/>
      <c r="H24044"/>
    </row>
    <row r="24045" spans="6:8" x14ac:dyDescent="0.25">
      <c r="F24045"/>
      <c r="G24045"/>
      <c r="H24045"/>
    </row>
    <row r="24046" spans="6:8" x14ac:dyDescent="0.25">
      <c r="F24046"/>
      <c r="G24046"/>
      <c r="H24046"/>
    </row>
    <row r="24047" spans="6:8" x14ac:dyDescent="0.25">
      <c r="F24047"/>
      <c r="G24047"/>
      <c r="H24047"/>
    </row>
    <row r="24048" spans="6:8" x14ac:dyDescent="0.25">
      <c r="F24048"/>
      <c r="G24048"/>
      <c r="H24048"/>
    </row>
    <row r="24049" spans="6:8" x14ac:dyDescent="0.25">
      <c r="F24049"/>
      <c r="G24049"/>
      <c r="H24049"/>
    </row>
    <row r="24050" spans="6:8" x14ac:dyDescent="0.25">
      <c r="F24050"/>
      <c r="G24050"/>
      <c r="H24050"/>
    </row>
    <row r="24051" spans="6:8" x14ac:dyDescent="0.25">
      <c r="F24051"/>
      <c r="G24051"/>
      <c r="H24051"/>
    </row>
    <row r="24052" spans="6:8" x14ac:dyDescent="0.25">
      <c r="F24052"/>
      <c r="G24052"/>
      <c r="H24052"/>
    </row>
    <row r="24053" spans="6:8" x14ac:dyDescent="0.25">
      <c r="F24053"/>
      <c r="G24053"/>
      <c r="H24053"/>
    </row>
    <row r="24054" spans="6:8" x14ac:dyDescent="0.25">
      <c r="F24054"/>
      <c r="G24054"/>
      <c r="H24054"/>
    </row>
    <row r="24055" spans="6:8" x14ac:dyDescent="0.25">
      <c r="F24055"/>
      <c r="G24055"/>
      <c r="H24055"/>
    </row>
    <row r="24056" spans="6:8" x14ac:dyDescent="0.25">
      <c r="F24056"/>
      <c r="G24056"/>
      <c r="H24056"/>
    </row>
    <row r="24057" spans="6:8" x14ac:dyDescent="0.25">
      <c r="F24057"/>
      <c r="G24057"/>
      <c r="H24057"/>
    </row>
    <row r="24058" spans="6:8" x14ac:dyDescent="0.25">
      <c r="F24058"/>
      <c r="G24058"/>
      <c r="H24058"/>
    </row>
    <row r="24059" spans="6:8" x14ac:dyDescent="0.25">
      <c r="F24059"/>
      <c r="G24059"/>
      <c r="H24059"/>
    </row>
    <row r="24060" spans="6:8" x14ac:dyDescent="0.25">
      <c r="F24060"/>
      <c r="G24060"/>
      <c r="H24060"/>
    </row>
    <row r="24061" spans="6:8" x14ac:dyDescent="0.25">
      <c r="F24061"/>
      <c r="G24061"/>
      <c r="H24061"/>
    </row>
    <row r="24062" spans="6:8" x14ac:dyDescent="0.25">
      <c r="F24062"/>
      <c r="G24062"/>
      <c r="H24062"/>
    </row>
    <row r="24063" spans="6:8" x14ac:dyDescent="0.25">
      <c r="F24063"/>
      <c r="G24063"/>
      <c r="H24063"/>
    </row>
    <row r="24064" spans="6:8" x14ac:dyDescent="0.25">
      <c r="F24064"/>
      <c r="G24064"/>
      <c r="H24064"/>
    </row>
    <row r="24065" spans="6:8" x14ac:dyDescent="0.25">
      <c r="F24065"/>
      <c r="G24065"/>
      <c r="H24065"/>
    </row>
    <row r="24066" spans="6:8" x14ac:dyDescent="0.25">
      <c r="F24066"/>
      <c r="G24066"/>
      <c r="H24066"/>
    </row>
    <row r="24067" spans="6:8" x14ac:dyDescent="0.25">
      <c r="F24067"/>
      <c r="G24067"/>
      <c r="H24067"/>
    </row>
    <row r="24068" spans="6:8" x14ac:dyDescent="0.25">
      <c r="F24068"/>
      <c r="G24068"/>
      <c r="H24068"/>
    </row>
    <row r="24069" spans="6:8" x14ac:dyDescent="0.25">
      <c r="F24069"/>
      <c r="G24069"/>
      <c r="H24069"/>
    </row>
    <row r="24070" spans="6:8" x14ac:dyDescent="0.25">
      <c r="F24070"/>
      <c r="G24070"/>
      <c r="H24070"/>
    </row>
    <row r="24071" spans="6:8" x14ac:dyDescent="0.25">
      <c r="F24071"/>
      <c r="G24071"/>
      <c r="H24071"/>
    </row>
    <row r="24072" spans="6:8" x14ac:dyDescent="0.25">
      <c r="F24072"/>
      <c r="G24072"/>
      <c r="H24072"/>
    </row>
    <row r="24073" spans="6:8" x14ac:dyDescent="0.25">
      <c r="F24073"/>
      <c r="G24073"/>
      <c r="H24073"/>
    </row>
    <row r="24074" spans="6:8" x14ac:dyDescent="0.25">
      <c r="F24074"/>
      <c r="G24074"/>
      <c r="H24074"/>
    </row>
    <row r="24075" spans="6:8" x14ac:dyDescent="0.25">
      <c r="F24075"/>
      <c r="G24075"/>
      <c r="H24075"/>
    </row>
    <row r="24076" spans="6:8" x14ac:dyDescent="0.25">
      <c r="F24076"/>
      <c r="G24076"/>
      <c r="H24076"/>
    </row>
    <row r="24077" spans="6:8" x14ac:dyDescent="0.25">
      <c r="F24077"/>
      <c r="G24077"/>
      <c r="H24077"/>
    </row>
    <row r="24078" spans="6:8" x14ac:dyDescent="0.25">
      <c r="F24078"/>
      <c r="G24078"/>
      <c r="H24078"/>
    </row>
    <row r="24079" spans="6:8" x14ac:dyDescent="0.25">
      <c r="F24079"/>
      <c r="G24079"/>
      <c r="H24079"/>
    </row>
    <row r="24080" spans="6:8" x14ac:dyDescent="0.25">
      <c r="F24080"/>
      <c r="G24080"/>
      <c r="H24080"/>
    </row>
    <row r="24081" spans="6:8" x14ac:dyDescent="0.25">
      <c r="F24081"/>
      <c r="G24081"/>
      <c r="H24081"/>
    </row>
    <row r="24082" spans="6:8" x14ac:dyDescent="0.25">
      <c r="F24082"/>
      <c r="G24082"/>
      <c r="H24082"/>
    </row>
    <row r="24083" spans="6:8" x14ac:dyDescent="0.25">
      <c r="F24083"/>
      <c r="G24083"/>
      <c r="H24083"/>
    </row>
    <row r="24084" spans="6:8" x14ac:dyDescent="0.25">
      <c r="F24084"/>
      <c r="G24084"/>
      <c r="H24084"/>
    </row>
    <row r="24085" spans="6:8" x14ac:dyDescent="0.25">
      <c r="F24085"/>
      <c r="G24085"/>
      <c r="H24085"/>
    </row>
    <row r="24086" spans="6:8" x14ac:dyDescent="0.25">
      <c r="F24086"/>
      <c r="G24086"/>
      <c r="H24086"/>
    </row>
    <row r="24087" spans="6:8" x14ac:dyDescent="0.25">
      <c r="F24087"/>
      <c r="G24087"/>
      <c r="H24087"/>
    </row>
    <row r="24088" spans="6:8" x14ac:dyDescent="0.25">
      <c r="F24088"/>
      <c r="G24088"/>
      <c r="H24088"/>
    </row>
    <row r="24089" spans="6:8" x14ac:dyDescent="0.25">
      <c r="F24089"/>
      <c r="G24089"/>
      <c r="H24089"/>
    </row>
    <row r="24090" spans="6:8" x14ac:dyDescent="0.25">
      <c r="F24090"/>
      <c r="G24090"/>
      <c r="H24090"/>
    </row>
    <row r="24091" spans="6:8" x14ac:dyDescent="0.25">
      <c r="F24091"/>
      <c r="G24091"/>
      <c r="H24091"/>
    </row>
    <row r="24092" spans="6:8" x14ac:dyDescent="0.25">
      <c r="F24092"/>
      <c r="G24092"/>
      <c r="H24092"/>
    </row>
    <row r="24093" spans="6:8" x14ac:dyDescent="0.25">
      <c r="F24093"/>
      <c r="G24093"/>
      <c r="H24093"/>
    </row>
    <row r="24094" spans="6:8" x14ac:dyDescent="0.25">
      <c r="F24094"/>
      <c r="G24094"/>
      <c r="H24094"/>
    </row>
    <row r="24095" spans="6:8" x14ac:dyDescent="0.25">
      <c r="F24095"/>
      <c r="G24095"/>
      <c r="H24095"/>
    </row>
    <row r="24096" spans="6:8" x14ac:dyDescent="0.25">
      <c r="F24096"/>
      <c r="G24096"/>
      <c r="H24096"/>
    </row>
    <row r="24097" spans="6:8" x14ac:dyDescent="0.25">
      <c r="F24097"/>
      <c r="G24097"/>
      <c r="H24097"/>
    </row>
    <row r="24098" spans="6:8" x14ac:dyDescent="0.25">
      <c r="F24098"/>
      <c r="G24098"/>
      <c r="H24098"/>
    </row>
    <row r="24099" spans="6:8" x14ac:dyDescent="0.25">
      <c r="F24099"/>
      <c r="G24099"/>
      <c r="H24099"/>
    </row>
    <row r="24100" spans="6:8" x14ac:dyDescent="0.25">
      <c r="F24100"/>
      <c r="G24100"/>
      <c r="H24100"/>
    </row>
    <row r="24101" spans="6:8" x14ac:dyDescent="0.25">
      <c r="F24101"/>
      <c r="G24101"/>
      <c r="H24101"/>
    </row>
    <row r="24102" spans="6:8" x14ac:dyDescent="0.25">
      <c r="F24102"/>
      <c r="G24102"/>
      <c r="H24102"/>
    </row>
    <row r="24103" spans="6:8" x14ac:dyDescent="0.25">
      <c r="F24103"/>
      <c r="G24103"/>
      <c r="H24103"/>
    </row>
    <row r="24104" spans="6:8" x14ac:dyDescent="0.25">
      <c r="F24104"/>
      <c r="G24104"/>
      <c r="H24104"/>
    </row>
    <row r="24105" spans="6:8" x14ac:dyDescent="0.25">
      <c r="F24105"/>
      <c r="G24105"/>
      <c r="H24105"/>
    </row>
    <row r="24106" spans="6:8" x14ac:dyDescent="0.25">
      <c r="F24106"/>
      <c r="G24106"/>
      <c r="H24106"/>
    </row>
    <row r="24107" spans="6:8" x14ac:dyDescent="0.25">
      <c r="F24107"/>
      <c r="G24107"/>
      <c r="H24107"/>
    </row>
    <row r="24108" spans="6:8" x14ac:dyDescent="0.25">
      <c r="F24108"/>
      <c r="G24108"/>
      <c r="H24108"/>
    </row>
    <row r="24109" spans="6:8" x14ac:dyDescent="0.25">
      <c r="F24109"/>
      <c r="G24109"/>
      <c r="H24109"/>
    </row>
    <row r="24110" spans="6:8" x14ac:dyDescent="0.25">
      <c r="F24110"/>
      <c r="G24110"/>
      <c r="H24110"/>
    </row>
    <row r="24111" spans="6:8" x14ac:dyDescent="0.25">
      <c r="F24111"/>
      <c r="G24111"/>
      <c r="H24111"/>
    </row>
    <row r="24112" spans="6:8" x14ac:dyDescent="0.25">
      <c r="F24112"/>
      <c r="G24112"/>
      <c r="H24112"/>
    </row>
    <row r="24113" spans="6:8" x14ac:dyDescent="0.25">
      <c r="F24113"/>
      <c r="G24113"/>
      <c r="H24113"/>
    </row>
    <row r="24114" spans="6:8" x14ac:dyDescent="0.25">
      <c r="F24114"/>
      <c r="G24114"/>
      <c r="H24114"/>
    </row>
    <row r="24115" spans="6:8" x14ac:dyDescent="0.25">
      <c r="F24115"/>
      <c r="G24115"/>
      <c r="H24115"/>
    </row>
    <row r="24116" spans="6:8" x14ac:dyDescent="0.25">
      <c r="F24116"/>
      <c r="G24116"/>
      <c r="H24116"/>
    </row>
    <row r="24117" spans="6:8" x14ac:dyDescent="0.25">
      <c r="F24117"/>
      <c r="G24117"/>
      <c r="H24117"/>
    </row>
    <row r="24118" spans="6:8" x14ac:dyDescent="0.25">
      <c r="F24118"/>
      <c r="G24118"/>
      <c r="H24118"/>
    </row>
    <row r="24119" spans="6:8" x14ac:dyDescent="0.25">
      <c r="F24119"/>
      <c r="G24119"/>
      <c r="H24119"/>
    </row>
    <row r="24120" spans="6:8" x14ac:dyDescent="0.25">
      <c r="F24120"/>
      <c r="G24120"/>
      <c r="H24120"/>
    </row>
    <row r="24121" spans="6:8" x14ac:dyDescent="0.25">
      <c r="F24121"/>
      <c r="G24121"/>
      <c r="H24121"/>
    </row>
    <row r="24122" spans="6:8" x14ac:dyDescent="0.25">
      <c r="F24122"/>
      <c r="G24122"/>
      <c r="H24122"/>
    </row>
    <row r="24123" spans="6:8" x14ac:dyDescent="0.25">
      <c r="F24123"/>
      <c r="G24123"/>
      <c r="H24123"/>
    </row>
    <row r="24124" spans="6:8" x14ac:dyDescent="0.25">
      <c r="F24124"/>
      <c r="G24124"/>
      <c r="H24124"/>
    </row>
    <row r="24125" spans="6:8" x14ac:dyDescent="0.25">
      <c r="F24125"/>
      <c r="G24125"/>
      <c r="H24125"/>
    </row>
    <row r="24126" spans="6:8" x14ac:dyDescent="0.25">
      <c r="F24126"/>
      <c r="G24126"/>
      <c r="H24126"/>
    </row>
    <row r="24127" spans="6:8" x14ac:dyDescent="0.25">
      <c r="F24127"/>
      <c r="G24127"/>
      <c r="H24127"/>
    </row>
    <row r="24128" spans="6:8" x14ac:dyDescent="0.25">
      <c r="F24128"/>
      <c r="G24128"/>
      <c r="H24128"/>
    </row>
    <row r="24129" spans="6:8" x14ac:dyDescent="0.25">
      <c r="F24129"/>
      <c r="G24129"/>
      <c r="H24129"/>
    </row>
    <row r="24130" spans="6:8" x14ac:dyDescent="0.25">
      <c r="F24130"/>
      <c r="G24130"/>
      <c r="H24130"/>
    </row>
    <row r="24131" spans="6:8" x14ac:dyDescent="0.25">
      <c r="F24131"/>
      <c r="G24131"/>
      <c r="H24131"/>
    </row>
    <row r="24132" spans="6:8" x14ac:dyDescent="0.25">
      <c r="F24132"/>
      <c r="G24132"/>
      <c r="H24132"/>
    </row>
    <row r="24133" spans="6:8" x14ac:dyDescent="0.25">
      <c r="F24133"/>
      <c r="G24133"/>
      <c r="H24133"/>
    </row>
    <row r="24134" spans="6:8" x14ac:dyDescent="0.25">
      <c r="F24134"/>
      <c r="G24134"/>
      <c r="H24134"/>
    </row>
    <row r="24135" spans="6:8" x14ac:dyDescent="0.25">
      <c r="F24135"/>
      <c r="G24135"/>
      <c r="H24135"/>
    </row>
    <row r="24136" spans="6:8" x14ac:dyDescent="0.25">
      <c r="F24136"/>
      <c r="G24136"/>
      <c r="H24136"/>
    </row>
    <row r="24137" spans="6:8" x14ac:dyDescent="0.25">
      <c r="F24137"/>
      <c r="G24137"/>
      <c r="H24137"/>
    </row>
    <row r="24138" spans="6:8" x14ac:dyDescent="0.25">
      <c r="F24138"/>
      <c r="G24138"/>
      <c r="H24138"/>
    </row>
    <row r="24139" spans="6:8" x14ac:dyDescent="0.25">
      <c r="F24139"/>
      <c r="G24139"/>
      <c r="H24139"/>
    </row>
    <row r="24140" spans="6:8" x14ac:dyDescent="0.25">
      <c r="F24140"/>
      <c r="G24140"/>
      <c r="H24140"/>
    </row>
    <row r="24141" spans="6:8" x14ac:dyDescent="0.25">
      <c r="F24141"/>
      <c r="G24141"/>
      <c r="H24141"/>
    </row>
    <row r="24142" spans="6:8" x14ac:dyDescent="0.25">
      <c r="F24142"/>
      <c r="G24142"/>
      <c r="H24142"/>
    </row>
    <row r="24143" spans="6:8" x14ac:dyDescent="0.25">
      <c r="F24143"/>
      <c r="G24143"/>
      <c r="H24143"/>
    </row>
    <row r="24144" spans="6:8" x14ac:dyDescent="0.25">
      <c r="F24144"/>
      <c r="G24144"/>
      <c r="H24144"/>
    </row>
    <row r="24145" spans="6:8" x14ac:dyDescent="0.25">
      <c r="F24145"/>
      <c r="G24145"/>
      <c r="H24145"/>
    </row>
    <row r="24146" spans="6:8" x14ac:dyDescent="0.25">
      <c r="F24146"/>
      <c r="G24146"/>
      <c r="H24146"/>
    </row>
    <row r="24147" spans="6:8" x14ac:dyDescent="0.25">
      <c r="F24147"/>
      <c r="G24147"/>
      <c r="H24147"/>
    </row>
    <row r="24148" spans="6:8" x14ac:dyDescent="0.25">
      <c r="F24148"/>
      <c r="G24148"/>
      <c r="H24148"/>
    </row>
    <row r="24149" spans="6:8" x14ac:dyDescent="0.25">
      <c r="F24149"/>
      <c r="G24149"/>
      <c r="H24149"/>
    </row>
    <row r="24150" spans="6:8" x14ac:dyDescent="0.25">
      <c r="F24150"/>
      <c r="G24150"/>
      <c r="H24150"/>
    </row>
    <row r="24151" spans="6:8" x14ac:dyDescent="0.25">
      <c r="F24151"/>
      <c r="G24151"/>
      <c r="H24151"/>
    </row>
    <row r="24152" spans="6:8" x14ac:dyDescent="0.25">
      <c r="F24152"/>
      <c r="G24152"/>
      <c r="H24152"/>
    </row>
    <row r="24153" spans="6:8" x14ac:dyDescent="0.25">
      <c r="F24153"/>
      <c r="G24153"/>
      <c r="H24153"/>
    </row>
    <row r="24154" spans="6:8" x14ac:dyDescent="0.25">
      <c r="F24154"/>
      <c r="G24154"/>
      <c r="H24154"/>
    </row>
    <row r="24155" spans="6:8" x14ac:dyDescent="0.25">
      <c r="F24155"/>
      <c r="G24155"/>
      <c r="H24155"/>
    </row>
    <row r="24156" spans="6:8" x14ac:dyDescent="0.25">
      <c r="F24156"/>
      <c r="G24156"/>
      <c r="H24156"/>
    </row>
    <row r="24157" spans="6:8" x14ac:dyDescent="0.25">
      <c r="F24157"/>
      <c r="G24157"/>
      <c r="H24157"/>
    </row>
    <row r="24158" spans="6:8" x14ac:dyDescent="0.25">
      <c r="F24158"/>
      <c r="G24158"/>
      <c r="H24158"/>
    </row>
    <row r="24159" spans="6:8" x14ac:dyDescent="0.25">
      <c r="F24159"/>
      <c r="G24159"/>
      <c r="H24159"/>
    </row>
    <row r="24160" spans="6:8" x14ac:dyDescent="0.25">
      <c r="F24160"/>
      <c r="G24160"/>
      <c r="H24160"/>
    </row>
    <row r="24161" spans="6:8" x14ac:dyDescent="0.25">
      <c r="F24161"/>
      <c r="G24161"/>
      <c r="H24161"/>
    </row>
    <row r="24162" spans="6:8" x14ac:dyDescent="0.25">
      <c r="F24162"/>
      <c r="G24162"/>
      <c r="H24162"/>
    </row>
    <row r="24163" spans="6:8" x14ac:dyDescent="0.25">
      <c r="F24163"/>
      <c r="G24163"/>
      <c r="H24163"/>
    </row>
    <row r="24164" spans="6:8" x14ac:dyDescent="0.25">
      <c r="F24164"/>
      <c r="G24164"/>
      <c r="H24164"/>
    </row>
    <row r="24165" spans="6:8" x14ac:dyDescent="0.25">
      <c r="F24165"/>
      <c r="G24165"/>
      <c r="H24165"/>
    </row>
    <row r="24166" spans="6:8" x14ac:dyDescent="0.25">
      <c r="F24166"/>
      <c r="G24166"/>
      <c r="H24166"/>
    </row>
    <row r="24167" spans="6:8" x14ac:dyDescent="0.25">
      <c r="F24167"/>
      <c r="G24167"/>
      <c r="H24167"/>
    </row>
    <row r="24168" spans="6:8" x14ac:dyDescent="0.25">
      <c r="F24168"/>
      <c r="G24168"/>
      <c r="H24168"/>
    </row>
    <row r="24169" spans="6:8" x14ac:dyDescent="0.25">
      <c r="F24169"/>
      <c r="G24169"/>
      <c r="H24169"/>
    </row>
    <row r="24170" spans="6:8" x14ac:dyDescent="0.25">
      <c r="F24170"/>
      <c r="G24170"/>
      <c r="H24170"/>
    </row>
    <row r="24171" spans="6:8" x14ac:dyDescent="0.25">
      <c r="F24171"/>
      <c r="G24171"/>
      <c r="H24171"/>
    </row>
    <row r="24172" spans="6:8" x14ac:dyDescent="0.25">
      <c r="F24172"/>
      <c r="G24172"/>
      <c r="H24172"/>
    </row>
    <row r="24173" spans="6:8" x14ac:dyDescent="0.25">
      <c r="F24173"/>
      <c r="G24173"/>
      <c r="H24173"/>
    </row>
    <row r="24174" spans="6:8" x14ac:dyDescent="0.25">
      <c r="F24174"/>
      <c r="G24174"/>
      <c r="H24174"/>
    </row>
    <row r="24175" spans="6:8" x14ac:dyDescent="0.25">
      <c r="F24175"/>
      <c r="G24175"/>
      <c r="H24175"/>
    </row>
    <row r="24176" spans="6:8" x14ac:dyDescent="0.25">
      <c r="F24176"/>
      <c r="G24176"/>
      <c r="H24176"/>
    </row>
    <row r="24177" spans="6:8" x14ac:dyDescent="0.25">
      <c r="F24177"/>
      <c r="G24177"/>
      <c r="H24177"/>
    </row>
    <row r="24178" spans="6:8" x14ac:dyDescent="0.25">
      <c r="F24178"/>
      <c r="G24178"/>
      <c r="H24178"/>
    </row>
    <row r="24179" spans="6:8" x14ac:dyDescent="0.25">
      <c r="F24179"/>
      <c r="G24179"/>
      <c r="H24179"/>
    </row>
    <row r="24180" spans="6:8" x14ac:dyDescent="0.25">
      <c r="F24180"/>
      <c r="G24180"/>
      <c r="H24180"/>
    </row>
    <row r="24181" spans="6:8" x14ac:dyDescent="0.25">
      <c r="F24181"/>
      <c r="G24181"/>
      <c r="H24181"/>
    </row>
    <row r="24182" spans="6:8" x14ac:dyDescent="0.25">
      <c r="F24182"/>
      <c r="G24182"/>
      <c r="H24182"/>
    </row>
    <row r="24183" spans="6:8" x14ac:dyDescent="0.25">
      <c r="F24183"/>
      <c r="G24183"/>
      <c r="H24183"/>
    </row>
    <row r="24184" spans="6:8" x14ac:dyDescent="0.25">
      <c r="F24184"/>
      <c r="G24184"/>
      <c r="H24184"/>
    </row>
    <row r="24185" spans="6:8" x14ac:dyDescent="0.25">
      <c r="F24185"/>
      <c r="G24185"/>
      <c r="H24185"/>
    </row>
    <row r="24186" spans="6:8" x14ac:dyDescent="0.25">
      <c r="F24186"/>
      <c r="G24186"/>
      <c r="H24186"/>
    </row>
    <row r="24187" spans="6:8" x14ac:dyDescent="0.25">
      <c r="F24187"/>
      <c r="G24187"/>
      <c r="H24187"/>
    </row>
    <row r="24188" spans="6:8" x14ac:dyDescent="0.25">
      <c r="F24188"/>
      <c r="G24188"/>
      <c r="H24188"/>
    </row>
    <row r="24189" spans="6:8" x14ac:dyDescent="0.25">
      <c r="F24189"/>
      <c r="G24189"/>
      <c r="H24189"/>
    </row>
    <row r="24190" spans="6:8" x14ac:dyDescent="0.25">
      <c r="F24190"/>
      <c r="G24190"/>
      <c r="H24190"/>
    </row>
    <row r="24191" spans="6:8" x14ac:dyDescent="0.25">
      <c r="F24191"/>
      <c r="G24191"/>
      <c r="H24191"/>
    </row>
    <row r="24192" spans="6:8" x14ac:dyDescent="0.25">
      <c r="F24192"/>
      <c r="G24192"/>
      <c r="H24192"/>
    </row>
    <row r="24193" spans="6:8" x14ac:dyDescent="0.25">
      <c r="F24193"/>
      <c r="G24193"/>
      <c r="H24193"/>
    </row>
    <row r="24194" spans="6:8" x14ac:dyDescent="0.25">
      <c r="F24194"/>
      <c r="G24194"/>
      <c r="H24194"/>
    </row>
    <row r="24195" spans="6:8" x14ac:dyDescent="0.25">
      <c r="F24195"/>
      <c r="G24195"/>
      <c r="H24195"/>
    </row>
    <row r="24196" spans="6:8" x14ac:dyDescent="0.25">
      <c r="F24196"/>
      <c r="G24196"/>
      <c r="H24196"/>
    </row>
    <row r="24197" spans="6:8" x14ac:dyDescent="0.25">
      <c r="F24197"/>
      <c r="G24197"/>
      <c r="H24197"/>
    </row>
    <row r="24198" spans="6:8" x14ac:dyDescent="0.25">
      <c r="F24198"/>
      <c r="G24198"/>
      <c r="H24198"/>
    </row>
    <row r="24199" spans="6:8" x14ac:dyDescent="0.25">
      <c r="F24199"/>
      <c r="G24199"/>
      <c r="H24199"/>
    </row>
    <row r="24200" spans="6:8" x14ac:dyDescent="0.25">
      <c r="F24200"/>
      <c r="G24200"/>
      <c r="H24200"/>
    </row>
    <row r="24201" spans="6:8" x14ac:dyDescent="0.25">
      <c r="F24201"/>
      <c r="G24201"/>
      <c r="H24201"/>
    </row>
    <row r="24202" spans="6:8" x14ac:dyDescent="0.25">
      <c r="F24202"/>
      <c r="G24202"/>
      <c r="H24202"/>
    </row>
    <row r="24203" spans="6:8" x14ac:dyDescent="0.25">
      <c r="F24203"/>
      <c r="G24203"/>
      <c r="H24203"/>
    </row>
    <row r="24204" spans="6:8" x14ac:dyDescent="0.25">
      <c r="F24204"/>
      <c r="G24204"/>
      <c r="H24204"/>
    </row>
    <row r="24205" spans="6:8" x14ac:dyDescent="0.25">
      <c r="F24205"/>
      <c r="G24205"/>
      <c r="H24205"/>
    </row>
    <row r="24206" spans="6:8" x14ac:dyDescent="0.25">
      <c r="F24206"/>
      <c r="G24206"/>
      <c r="H24206"/>
    </row>
    <row r="24207" spans="6:8" x14ac:dyDescent="0.25">
      <c r="F24207"/>
      <c r="G24207"/>
      <c r="H24207"/>
    </row>
    <row r="24208" spans="6:8" x14ac:dyDescent="0.25">
      <c r="F24208"/>
      <c r="G24208"/>
      <c r="H24208"/>
    </row>
    <row r="24209" spans="6:8" x14ac:dyDescent="0.25">
      <c r="F24209"/>
      <c r="G24209"/>
      <c r="H24209"/>
    </row>
    <row r="24210" spans="6:8" x14ac:dyDescent="0.25">
      <c r="F24210"/>
      <c r="G24210"/>
      <c r="H24210"/>
    </row>
    <row r="24211" spans="6:8" x14ac:dyDescent="0.25">
      <c r="F24211"/>
      <c r="G24211"/>
      <c r="H24211"/>
    </row>
    <row r="24212" spans="6:8" x14ac:dyDescent="0.25">
      <c r="F24212"/>
      <c r="G24212"/>
      <c r="H24212"/>
    </row>
    <row r="24213" spans="6:8" x14ac:dyDescent="0.25">
      <c r="F24213"/>
      <c r="G24213"/>
      <c r="H24213"/>
    </row>
    <row r="24214" spans="6:8" x14ac:dyDescent="0.25">
      <c r="F24214"/>
      <c r="G24214"/>
      <c r="H24214"/>
    </row>
    <row r="24215" spans="6:8" x14ac:dyDescent="0.25">
      <c r="F24215"/>
      <c r="G24215"/>
      <c r="H24215"/>
    </row>
    <row r="24216" spans="6:8" x14ac:dyDescent="0.25">
      <c r="F24216"/>
      <c r="G24216"/>
      <c r="H24216"/>
    </row>
    <row r="24217" spans="6:8" x14ac:dyDescent="0.25">
      <c r="F24217"/>
      <c r="G24217"/>
      <c r="H24217"/>
    </row>
    <row r="24218" spans="6:8" x14ac:dyDescent="0.25">
      <c r="F24218"/>
      <c r="G24218"/>
      <c r="H24218"/>
    </row>
    <row r="24219" spans="6:8" x14ac:dyDescent="0.25">
      <c r="F24219"/>
      <c r="G24219"/>
      <c r="H24219"/>
    </row>
    <row r="24220" spans="6:8" x14ac:dyDescent="0.25">
      <c r="F24220"/>
      <c r="G24220"/>
      <c r="H24220"/>
    </row>
    <row r="24221" spans="6:8" x14ac:dyDescent="0.25">
      <c r="F24221"/>
      <c r="G24221"/>
      <c r="H24221"/>
    </row>
    <row r="24222" spans="6:8" x14ac:dyDescent="0.25">
      <c r="F24222"/>
      <c r="G24222"/>
      <c r="H24222"/>
    </row>
    <row r="24223" spans="6:8" x14ac:dyDescent="0.25">
      <c r="F24223"/>
      <c r="G24223"/>
      <c r="H24223"/>
    </row>
    <row r="24224" spans="6:8" x14ac:dyDescent="0.25">
      <c r="F24224"/>
      <c r="G24224"/>
      <c r="H24224"/>
    </row>
    <row r="24225" spans="6:8" x14ac:dyDescent="0.25">
      <c r="F24225"/>
      <c r="G24225"/>
      <c r="H24225"/>
    </row>
    <row r="24226" spans="6:8" x14ac:dyDescent="0.25">
      <c r="F24226"/>
      <c r="G24226"/>
      <c r="H24226"/>
    </row>
    <row r="24227" spans="6:8" x14ac:dyDescent="0.25">
      <c r="F24227"/>
      <c r="G24227"/>
      <c r="H24227"/>
    </row>
    <row r="24228" spans="6:8" x14ac:dyDescent="0.25">
      <c r="F24228"/>
      <c r="G24228"/>
      <c r="H24228"/>
    </row>
    <row r="24229" spans="6:8" x14ac:dyDescent="0.25">
      <c r="F24229"/>
      <c r="G24229"/>
      <c r="H24229"/>
    </row>
    <row r="24230" spans="6:8" x14ac:dyDescent="0.25">
      <c r="F24230"/>
      <c r="G24230"/>
      <c r="H24230"/>
    </row>
    <row r="24231" spans="6:8" x14ac:dyDescent="0.25">
      <c r="F24231"/>
      <c r="G24231"/>
      <c r="H24231"/>
    </row>
    <row r="24232" spans="6:8" x14ac:dyDescent="0.25">
      <c r="F24232"/>
      <c r="G24232"/>
      <c r="H24232"/>
    </row>
    <row r="24233" spans="6:8" x14ac:dyDescent="0.25">
      <c r="F24233"/>
      <c r="G24233"/>
      <c r="H24233"/>
    </row>
    <row r="24234" spans="6:8" x14ac:dyDescent="0.25">
      <c r="F24234"/>
      <c r="G24234"/>
      <c r="H24234"/>
    </row>
    <row r="24235" spans="6:8" x14ac:dyDescent="0.25">
      <c r="F24235"/>
      <c r="G24235"/>
      <c r="H24235"/>
    </row>
    <row r="24236" spans="6:8" x14ac:dyDescent="0.25">
      <c r="F24236"/>
      <c r="G24236"/>
      <c r="H24236"/>
    </row>
    <row r="24237" spans="6:8" x14ac:dyDescent="0.25">
      <c r="F24237"/>
      <c r="G24237"/>
      <c r="H24237"/>
    </row>
    <row r="24238" spans="6:8" x14ac:dyDescent="0.25">
      <c r="F24238"/>
      <c r="G24238"/>
      <c r="H24238"/>
    </row>
    <row r="24239" spans="6:8" x14ac:dyDescent="0.25">
      <c r="F24239"/>
      <c r="G24239"/>
      <c r="H24239"/>
    </row>
    <row r="24240" spans="6:8" x14ac:dyDescent="0.25">
      <c r="F24240"/>
      <c r="G24240"/>
      <c r="H24240"/>
    </row>
    <row r="24241" spans="6:8" x14ac:dyDescent="0.25">
      <c r="F24241"/>
      <c r="G24241"/>
      <c r="H24241"/>
    </row>
    <row r="24242" spans="6:8" x14ac:dyDescent="0.25">
      <c r="F24242"/>
      <c r="G24242"/>
      <c r="H24242"/>
    </row>
    <row r="24243" spans="6:8" x14ac:dyDescent="0.25">
      <c r="F24243"/>
      <c r="G24243"/>
      <c r="H24243"/>
    </row>
    <row r="24244" spans="6:8" x14ac:dyDescent="0.25">
      <c r="F24244"/>
      <c r="G24244"/>
      <c r="H24244"/>
    </row>
    <row r="24245" spans="6:8" x14ac:dyDescent="0.25">
      <c r="F24245"/>
      <c r="G24245"/>
      <c r="H24245"/>
    </row>
    <row r="24246" spans="6:8" x14ac:dyDescent="0.25">
      <c r="F24246"/>
      <c r="G24246"/>
      <c r="H24246"/>
    </row>
    <row r="24247" spans="6:8" x14ac:dyDescent="0.25">
      <c r="F24247"/>
      <c r="G24247"/>
      <c r="H24247"/>
    </row>
    <row r="24248" spans="6:8" x14ac:dyDescent="0.25">
      <c r="F24248"/>
      <c r="G24248"/>
      <c r="H24248"/>
    </row>
    <row r="24249" spans="6:8" x14ac:dyDescent="0.25">
      <c r="F24249"/>
      <c r="G24249"/>
      <c r="H24249"/>
    </row>
    <row r="24250" spans="6:8" x14ac:dyDescent="0.25">
      <c r="F24250"/>
      <c r="G24250"/>
      <c r="H24250"/>
    </row>
    <row r="24251" spans="6:8" x14ac:dyDescent="0.25">
      <c r="F24251"/>
      <c r="G24251"/>
      <c r="H24251"/>
    </row>
    <row r="24252" spans="6:8" x14ac:dyDescent="0.25">
      <c r="F24252"/>
      <c r="G24252"/>
      <c r="H24252"/>
    </row>
    <row r="24253" spans="6:8" x14ac:dyDescent="0.25">
      <c r="F24253"/>
      <c r="G24253"/>
      <c r="H24253"/>
    </row>
    <row r="24254" spans="6:8" x14ac:dyDescent="0.25">
      <c r="F24254"/>
      <c r="G24254"/>
      <c r="H24254"/>
    </row>
    <row r="24255" spans="6:8" x14ac:dyDescent="0.25">
      <c r="F24255"/>
      <c r="G24255"/>
      <c r="H24255"/>
    </row>
    <row r="24256" spans="6:8" x14ac:dyDescent="0.25">
      <c r="F24256"/>
      <c r="G24256"/>
      <c r="H24256"/>
    </row>
    <row r="24257" spans="6:8" x14ac:dyDescent="0.25">
      <c r="F24257"/>
      <c r="G24257"/>
      <c r="H24257"/>
    </row>
    <row r="24258" spans="6:8" x14ac:dyDescent="0.25">
      <c r="F24258"/>
      <c r="G24258"/>
      <c r="H24258"/>
    </row>
    <row r="24259" spans="6:8" x14ac:dyDescent="0.25">
      <c r="F24259"/>
      <c r="G24259"/>
      <c r="H24259"/>
    </row>
    <row r="24260" spans="6:8" x14ac:dyDescent="0.25">
      <c r="F24260"/>
      <c r="G24260"/>
      <c r="H24260"/>
    </row>
    <row r="24261" spans="6:8" x14ac:dyDescent="0.25">
      <c r="F24261"/>
      <c r="G24261"/>
      <c r="H24261"/>
    </row>
    <row r="24262" spans="6:8" x14ac:dyDescent="0.25">
      <c r="F24262"/>
      <c r="G24262"/>
      <c r="H24262"/>
    </row>
    <row r="24263" spans="6:8" x14ac:dyDescent="0.25">
      <c r="F24263"/>
      <c r="G24263"/>
      <c r="H24263"/>
    </row>
    <row r="24264" spans="6:8" x14ac:dyDescent="0.25">
      <c r="F24264"/>
      <c r="G24264"/>
      <c r="H24264"/>
    </row>
    <row r="24265" spans="6:8" x14ac:dyDescent="0.25">
      <c r="F24265"/>
      <c r="G24265"/>
      <c r="H24265"/>
    </row>
    <row r="24266" spans="6:8" x14ac:dyDescent="0.25">
      <c r="F24266"/>
      <c r="G24266"/>
      <c r="H24266"/>
    </row>
    <row r="24267" spans="6:8" x14ac:dyDescent="0.25">
      <c r="F24267"/>
      <c r="G24267"/>
      <c r="H24267"/>
    </row>
    <row r="24268" spans="6:8" x14ac:dyDescent="0.25">
      <c r="F24268"/>
      <c r="G24268"/>
      <c r="H24268"/>
    </row>
    <row r="24269" spans="6:8" x14ac:dyDescent="0.25">
      <c r="F24269"/>
      <c r="G24269"/>
      <c r="H24269"/>
    </row>
    <row r="24270" spans="6:8" x14ac:dyDescent="0.25">
      <c r="F24270"/>
      <c r="G24270"/>
      <c r="H24270"/>
    </row>
    <row r="24271" spans="6:8" x14ac:dyDescent="0.25">
      <c r="F24271"/>
      <c r="G24271"/>
      <c r="H24271"/>
    </row>
    <row r="24272" spans="6:8" x14ac:dyDescent="0.25">
      <c r="F24272"/>
      <c r="G24272"/>
      <c r="H24272"/>
    </row>
    <row r="24273" spans="6:8" x14ac:dyDescent="0.25">
      <c r="F24273"/>
      <c r="G24273"/>
      <c r="H24273"/>
    </row>
    <row r="24274" spans="6:8" x14ac:dyDescent="0.25">
      <c r="F24274"/>
      <c r="G24274"/>
      <c r="H24274"/>
    </row>
    <row r="24275" spans="6:8" x14ac:dyDescent="0.25">
      <c r="F24275"/>
      <c r="G24275"/>
      <c r="H24275"/>
    </row>
    <row r="24276" spans="6:8" x14ac:dyDescent="0.25">
      <c r="F24276"/>
      <c r="G24276"/>
      <c r="H24276"/>
    </row>
    <row r="24277" spans="6:8" x14ac:dyDescent="0.25">
      <c r="F24277"/>
      <c r="G24277"/>
      <c r="H24277"/>
    </row>
    <row r="24278" spans="6:8" x14ac:dyDescent="0.25">
      <c r="F24278"/>
      <c r="G24278"/>
      <c r="H24278"/>
    </row>
    <row r="24279" spans="6:8" x14ac:dyDescent="0.25">
      <c r="F24279"/>
      <c r="G24279"/>
      <c r="H24279"/>
    </row>
    <row r="24280" spans="6:8" x14ac:dyDescent="0.25">
      <c r="F24280"/>
      <c r="G24280"/>
      <c r="H24280"/>
    </row>
    <row r="24281" spans="6:8" x14ac:dyDescent="0.25">
      <c r="F24281"/>
      <c r="G24281"/>
      <c r="H24281"/>
    </row>
    <row r="24282" spans="6:8" x14ac:dyDescent="0.25">
      <c r="F24282"/>
      <c r="G24282"/>
      <c r="H24282"/>
    </row>
    <row r="24283" spans="6:8" x14ac:dyDescent="0.25">
      <c r="F24283"/>
      <c r="G24283"/>
      <c r="H24283"/>
    </row>
    <row r="24284" spans="6:8" x14ac:dyDescent="0.25">
      <c r="F24284"/>
      <c r="G24284"/>
      <c r="H24284"/>
    </row>
    <row r="24285" spans="6:8" x14ac:dyDescent="0.25">
      <c r="F24285"/>
      <c r="G24285"/>
      <c r="H24285"/>
    </row>
    <row r="24286" spans="6:8" x14ac:dyDescent="0.25">
      <c r="F24286"/>
      <c r="G24286"/>
      <c r="H24286"/>
    </row>
    <row r="24287" spans="6:8" x14ac:dyDescent="0.25">
      <c r="F24287"/>
      <c r="G24287"/>
      <c r="H24287"/>
    </row>
    <row r="24288" spans="6:8" x14ac:dyDescent="0.25">
      <c r="F24288"/>
      <c r="G24288"/>
      <c r="H24288"/>
    </row>
    <row r="24289" spans="6:8" x14ac:dyDescent="0.25">
      <c r="F24289"/>
      <c r="G24289"/>
      <c r="H24289"/>
    </row>
    <row r="24290" spans="6:8" x14ac:dyDescent="0.25">
      <c r="F24290"/>
      <c r="G24290"/>
      <c r="H24290"/>
    </row>
    <row r="24291" spans="6:8" x14ac:dyDescent="0.25">
      <c r="F24291"/>
      <c r="G24291"/>
      <c r="H24291"/>
    </row>
    <row r="24292" spans="6:8" x14ac:dyDescent="0.25">
      <c r="F24292"/>
      <c r="G24292"/>
      <c r="H24292"/>
    </row>
    <row r="24293" spans="6:8" x14ac:dyDescent="0.25">
      <c r="F24293"/>
      <c r="G24293"/>
      <c r="H24293"/>
    </row>
    <row r="24294" spans="6:8" x14ac:dyDescent="0.25">
      <c r="F24294"/>
      <c r="G24294"/>
      <c r="H24294"/>
    </row>
    <row r="24295" spans="6:8" x14ac:dyDescent="0.25">
      <c r="F24295"/>
      <c r="G24295"/>
      <c r="H24295"/>
    </row>
    <row r="24296" spans="6:8" x14ac:dyDescent="0.25">
      <c r="F24296"/>
      <c r="G24296"/>
      <c r="H24296"/>
    </row>
    <row r="24297" spans="6:8" x14ac:dyDescent="0.25">
      <c r="F24297"/>
      <c r="G24297"/>
      <c r="H24297"/>
    </row>
    <row r="24298" spans="6:8" x14ac:dyDescent="0.25">
      <c r="F24298"/>
      <c r="G24298"/>
      <c r="H24298"/>
    </row>
    <row r="24299" spans="6:8" x14ac:dyDescent="0.25">
      <c r="F24299"/>
      <c r="G24299"/>
      <c r="H24299"/>
    </row>
    <row r="24300" spans="6:8" x14ac:dyDescent="0.25">
      <c r="F24300"/>
      <c r="G24300"/>
      <c r="H24300"/>
    </row>
    <row r="24301" spans="6:8" x14ac:dyDescent="0.25">
      <c r="F24301"/>
      <c r="G24301"/>
      <c r="H24301"/>
    </row>
    <row r="24302" spans="6:8" x14ac:dyDescent="0.25">
      <c r="F24302"/>
      <c r="G24302"/>
      <c r="H24302"/>
    </row>
    <row r="24303" spans="6:8" x14ac:dyDescent="0.25">
      <c r="F24303"/>
      <c r="G24303"/>
      <c r="H24303"/>
    </row>
    <row r="24304" spans="6:8" x14ac:dyDescent="0.25">
      <c r="F24304"/>
      <c r="G24304"/>
      <c r="H24304"/>
    </row>
    <row r="24305" spans="6:8" x14ac:dyDescent="0.25">
      <c r="F24305"/>
      <c r="G24305"/>
      <c r="H24305"/>
    </row>
    <row r="24306" spans="6:8" x14ac:dyDescent="0.25">
      <c r="F24306"/>
      <c r="G24306"/>
      <c r="H24306"/>
    </row>
    <row r="24307" spans="6:8" x14ac:dyDescent="0.25">
      <c r="F24307"/>
      <c r="G24307"/>
      <c r="H24307"/>
    </row>
    <row r="24308" spans="6:8" x14ac:dyDescent="0.25">
      <c r="F24308"/>
      <c r="G24308"/>
      <c r="H24308"/>
    </row>
    <row r="24309" spans="6:8" x14ac:dyDescent="0.25">
      <c r="F24309"/>
      <c r="G24309"/>
      <c r="H24309"/>
    </row>
    <row r="24310" spans="6:8" x14ac:dyDescent="0.25">
      <c r="F24310"/>
      <c r="G24310"/>
      <c r="H24310"/>
    </row>
    <row r="24311" spans="6:8" x14ac:dyDescent="0.25">
      <c r="F24311"/>
      <c r="G24311"/>
      <c r="H24311"/>
    </row>
    <row r="24312" spans="6:8" x14ac:dyDescent="0.25">
      <c r="F24312"/>
      <c r="G24312"/>
      <c r="H24312"/>
    </row>
    <row r="24313" spans="6:8" x14ac:dyDescent="0.25">
      <c r="F24313"/>
      <c r="G24313"/>
      <c r="H24313"/>
    </row>
    <row r="24314" spans="6:8" x14ac:dyDescent="0.25">
      <c r="F24314"/>
      <c r="G24314"/>
      <c r="H24314"/>
    </row>
    <row r="24315" spans="6:8" x14ac:dyDescent="0.25">
      <c r="F24315"/>
      <c r="G24315"/>
      <c r="H24315"/>
    </row>
    <row r="24316" spans="6:8" x14ac:dyDescent="0.25">
      <c r="F24316"/>
      <c r="G24316"/>
      <c r="H24316"/>
    </row>
    <row r="24317" spans="6:8" x14ac:dyDescent="0.25">
      <c r="F24317"/>
      <c r="G24317"/>
      <c r="H24317"/>
    </row>
    <row r="24318" spans="6:8" x14ac:dyDescent="0.25">
      <c r="F24318"/>
      <c r="G24318"/>
      <c r="H24318"/>
    </row>
    <row r="24319" spans="6:8" x14ac:dyDescent="0.25">
      <c r="F24319"/>
      <c r="G24319"/>
      <c r="H24319"/>
    </row>
    <row r="24320" spans="6:8" x14ac:dyDescent="0.25">
      <c r="F24320"/>
      <c r="G24320"/>
      <c r="H24320"/>
    </row>
    <row r="24321" spans="6:8" x14ac:dyDescent="0.25">
      <c r="F24321"/>
      <c r="G24321"/>
      <c r="H24321"/>
    </row>
    <row r="24322" spans="6:8" x14ac:dyDescent="0.25">
      <c r="F24322"/>
      <c r="G24322"/>
      <c r="H24322"/>
    </row>
    <row r="24323" spans="6:8" x14ac:dyDescent="0.25">
      <c r="F24323"/>
      <c r="G24323"/>
      <c r="H24323"/>
    </row>
    <row r="24324" spans="6:8" x14ac:dyDescent="0.25">
      <c r="F24324"/>
      <c r="G24324"/>
      <c r="H24324"/>
    </row>
    <row r="24325" spans="6:8" x14ac:dyDescent="0.25">
      <c r="F24325"/>
      <c r="G24325"/>
      <c r="H24325"/>
    </row>
    <row r="24326" spans="6:8" x14ac:dyDescent="0.25">
      <c r="F24326"/>
      <c r="G24326"/>
      <c r="H24326"/>
    </row>
    <row r="24327" spans="6:8" x14ac:dyDescent="0.25">
      <c r="F24327"/>
      <c r="G24327"/>
      <c r="H24327"/>
    </row>
    <row r="24328" spans="6:8" x14ac:dyDescent="0.25">
      <c r="F24328"/>
      <c r="G24328"/>
      <c r="H24328"/>
    </row>
    <row r="24329" spans="6:8" x14ac:dyDescent="0.25">
      <c r="F24329"/>
      <c r="G24329"/>
      <c r="H24329"/>
    </row>
    <row r="24330" spans="6:8" x14ac:dyDescent="0.25">
      <c r="F24330"/>
      <c r="G24330"/>
      <c r="H24330"/>
    </row>
    <row r="24331" spans="6:8" x14ac:dyDescent="0.25">
      <c r="F24331"/>
      <c r="G24331"/>
      <c r="H24331"/>
    </row>
    <row r="24332" spans="6:8" x14ac:dyDescent="0.25">
      <c r="F24332"/>
      <c r="G24332"/>
      <c r="H24332"/>
    </row>
    <row r="24333" spans="6:8" x14ac:dyDescent="0.25">
      <c r="F24333"/>
      <c r="G24333"/>
      <c r="H24333"/>
    </row>
    <row r="24334" spans="6:8" x14ac:dyDescent="0.25">
      <c r="F24334"/>
      <c r="G24334"/>
      <c r="H24334"/>
    </row>
    <row r="24335" spans="6:8" x14ac:dyDescent="0.25">
      <c r="F24335"/>
      <c r="G24335"/>
      <c r="H24335"/>
    </row>
    <row r="24336" spans="6:8" x14ac:dyDescent="0.25">
      <c r="F24336"/>
      <c r="G24336"/>
      <c r="H24336"/>
    </row>
    <row r="24337" spans="6:8" x14ac:dyDescent="0.25">
      <c r="F24337"/>
      <c r="G24337"/>
      <c r="H24337"/>
    </row>
    <row r="24338" spans="6:8" x14ac:dyDescent="0.25">
      <c r="F24338"/>
      <c r="G24338"/>
      <c r="H24338"/>
    </row>
    <row r="24339" spans="6:8" x14ac:dyDescent="0.25">
      <c r="F24339"/>
      <c r="G24339"/>
      <c r="H24339"/>
    </row>
    <row r="24340" spans="6:8" x14ac:dyDescent="0.25">
      <c r="F24340"/>
      <c r="G24340"/>
      <c r="H24340"/>
    </row>
    <row r="24341" spans="6:8" x14ac:dyDescent="0.25">
      <c r="F24341"/>
      <c r="G24341"/>
      <c r="H24341"/>
    </row>
    <row r="24342" spans="6:8" x14ac:dyDescent="0.25">
      <c r="F24342"/>
      <c r="G24342"/>
      <c r="H24342"/>
    </row>
    <row r="24343" spans="6:8" x14ac:dyDescent="0.25">
      <c r="F24343"/>
      <c r="G24343"/>
      <c r="H24343"/>
    </row>
    <row r="24344" spans="6:8" x14ac:dyDescent="0.25">
      <c r="F24344"/>
      <c r="G24344"/>
      <c r="H24344"/>
    </row>
    <row r="24345" spans="6:8" x14ac:dyDescent="0.25">
      <c r="F24345"/>
      <c r="G24345"/>
      <c r="H24345"/>
    </row>
    <row r="24346" spans="6:8" x14ac:dyDescent="0.25">
      <c r="F24346"/>
      <c r="G24346"/>
      <c r="H24346"/>
    </row>
    <row r="24347" spans="6:8" x14ac:dyDescent="0.25">
      <c r="F24347"/>
      <c r="G24347"/>
      <c r="H24347"/>
    </row>
    <row r="24348" spans="6:8" x14ac:dyDescent="0.25">
      <c r="F24348"/>
      <c r="G24348"/>
      <c r="H24348"/>
    </row>
    <row r="24349" spans="6:8" x14ac:dyDescent="0.25">
      <c r="F24349"/>
      <c r="G24349"/>
      <c r="H24349"/>
    </row>
    <row r="24350" spans="6:8" x14ac:dyDescent="0.25">
      <c r="F24350"/>
      <c r="G24350"/>
      <c r="H24350"/>
    </row>
    <row r="24351" spans="6:8" x14ac:dyDescent="0.25">
      <c r="F24351"/>
      <c r="G24351"/>
      <c r="H24351"/>
    </row>
    <row r="24352" spans="6:8" x14ac:dyDescent="0.25">
      <c r="F24352"/>
      <c r="G24352"/>
      <c r="H24352"/>
    </row>
    <row r="24353" spans="6:8" x14ac:dyDescent="0.25">
      <c r="F24353"/>
      <c r="G24353"/>
      <c r="H24353"/>
    </row>
    <row r="24354" spans="6:8" x14ac:dyDescent="0.25">
      <c r="F24354"/>
      <c r="G24354"/>
      <c r="H24354"/>
    </row>
    <row r="24355" spans="6:8" x14ac:dyDescent="0.25">
      <c r="F24355"/>
      <c r="G24355"/>
      <c r="H24355"/>
    </row>
    <row r="24356" spans="6:8" x14ac:dyDescent="0.25">
      <c r="F24356"/>
      <c r="G24356"/>
      <c r="H24356"/>
    </row>
    <row r="24357" spans="6:8" x14ac:dyDescent="0.25">
      <c r="F24357"/>
      <c r="G24357"/>
      <c r="H24357"/>
    </row>
    <row r="24358" spans="6:8" x14ac:dyDescent="0.25">
      <c r="F24358"/>
      <c r="G24358"/>
      <c r="H24358"/>
    </row>
    <row r="24359" spans="6:8" x14ac:dyDescent="0.25">
      <c r="F24359"/>
      <c r="G24359"/>
      <c r="H24359"/>
    </row>
    <row r="24360" spans="6:8" x14ac:dyDescent="0.25">
      <c r="F24360"/>
      <c r="G24360"/>
      <c r="H24360"/>
    </row>
    <row r="24361" spans="6:8" x14ac:dyDescent="0.25">
      <c r="F24361"/>
      <c r="G24361"/>
      <c r="H24361"/>
    </row>
    <row r="24362" spans="6:8" x14ac:dyDescent="0.25">
      <c r="F24362"/>
      <c r="G24362"/>
      <c r="H24362"/>
    </row>
    <row r="24363" spans="6:8" x14ac:dyDescent="0.25">
      <c r="F24363"/>
      <c r="G24363"/>
      <c r="H24363"/>
    </row>
    <row r="24364" spans="6:8" x14ac:dyDescent="0.25">
      <c r="F24364"/>
      <c r="G24364"/>
      <c r="H24364"/>
    </row>
    <row r="24365" spans="6:8" x14ac:dyDescent="0.25">
      <c r="F24365"/>
      <c r="G24365"/>
      <c r="H24365"/>
    </row>
    <row r="24366" spans="6:8" x14ac:dyDescent="0.25">
      <c r="F24366"/>
      <c r="G24366"/>
      <c r="H24366"/>
    </row>
    <row r="24367" spans="6:8" x14ac:dyDescent="0.25">
      <c r="F24367"/>
      <c r="G24367"/>
      <c r="H24367"/>
    </row>
    <row r="24368" spans="6:8" x14ac:dyDescent="0.25">
      <c r="F24368"/>
      <c r="G24368"/>
      <c r="H24368"/>
    </row>
    <row r="24369" spans="6:8" x14ac:dyDescent="0.25">
      <c r="F24369"/>
      <c r="G24369"/>
      <c r="H24369"/>
    </row>
    <row r="24370" spans="6:8" x14ac:dyDescent="0.25">
      <c r="F24370"/>
      <c r="G24370"/>
      <c r="H24370"/>
    </row>
    <row r="24371" spans="6:8" x14ac:dyDescent="0.25">
      <c r="F24371"/>
      <c r="G24371"/>
      <c r="H24371"/>
    </row>
    <row r="24372" spans="6:8" x14ac:dyDescent="0.25">
      <c r="F24372"/>
      <c r="G24372"/>
      <c r="H24372"/>
    </row>
    <row r="24373" spans="6:8" x14ac:dyDescent="0.25">
      <c r="F24373"/>
      <c r="G24373"/>
      <c r="H24373"/>
    </row>
    <row r="24374" spans="6:8" x14ac:dyDescent="0.25">
      <c r="F24374"/>
      <c r="G24374"/>
      <c r="H24374"/>
    </row>
    <row r="24375" spans="6:8" x14ac:dyDescent="0.25">
      <c r="F24375"/>
      <c r="G24375"/>
      <c r="H24375"/>
    </row>
    <row r="24376" spans="6:8" x14ac:dyDescent="0.25">
      <c r="F24376"/>
      <c r="G24376"/>
      <c r="H24376"/>
    </row>
    <row r="24377" spans="6:8" x14ac:dyDescent="0.25">
      <c r="F24377"/>
      <c r="G24377"/>
      <c r="H24377"/>
    </row>
    <row r="24378" spans="6:8" x14ac:dyDescent="0.25">
      <c r="F24378"/>
      <c r="G24378"/>
      <c r="H24378"/>
    </row>
    <row r="24379" spans="6:8" x14ac:dyDescent="0.25">
      <c r="F24379"/>
      <c r="G24379"/>
      <c r="H24379"/>
    </row>
    <row r="24380" spans="6:8" x14ac:dyDescent="0.25">
      <c r="F24380"/>
      <c r="G24380"/>
      <c r="H24380"/>
    </row>
    <row r="24381" spans="6:8" x14ac:dyDescent="0.25">
      <c r="F24381"/>
      <c r="G24381"/>
      <c r="H24381"/>
    </row>
    <row r="24382" spans="6:8" x14ac:dyDescent="0.25">
      <c r="F24382"/>
      <c r="G24382"/>
      <c r="H24382"/>
    </row>
    <row r="24383" spans="6:8" x14ac:dyDescent="0.25">
      <c r="F24383"/>
      <c r="G24383"/>
      <c r="H24383"/>
    </row>
    <row r="24384" spans="6:8" x14ac:dyDescent="0.25">
      <c r="F24384"/>
      <c r="G24384"/>
      <c r="H24384"/>
    </row>
    <row r="24385" spans="6:8" x14ac:dyDescent="0.25">
      <c r="F24385"/>
      <c r="G24385"/>
      <c r="H24385"/>
    </row>
    <row r="24386" spans="6:8" x14ac:dyDescent="0.25">
      <c r="F24386"/>
      <c r="G24386"/>
      <c r="H24386"/>
    </row>
    <row r="24387" spans="6:8" x14ac:dyDescent="0.25">
      <c r="F24387"/>
      <c r="G24387"/>
      <c r="H24387"/>
    </row>
    <row r="24388" spans="6:8" x14ac:dyDescent="0.25">
      <c r="F24388"/>
      <c r="G24388"/>
      <c r="H24388"/>
    </row>
    <row r="24389" spans="6:8" x14ac:dyDescent="0.25">
      <c r="F24389"/>
      <c r="G24389"/>
      <c r="H24389"/>
    </row>
    <row r="24390" spans="6:8" x14ac:dyDescent="0.25">
      <c r="F24390"/>
      <c r="G24390"/>
      <c r="H24390"/>
    </row>
    <row r="24391" spans="6:8" x14ac:dyDescent="0.25">
      <c r="F24391"/>
      <c r="G24391"/>
      <c r="H24391"/>
    </row>
    <row r="24392" spans="6:8" x14ac:dyDescent="0.25">
      <c r="F24392"/>
      <c r="G24392"/>
      <c r="H24392"/>
    </row>
    <row r="24393" spans="6:8" x14ac:dyDescent="0.25">
      <c r="F24393"/>
      <c r="G24393"/>
      <c r="H24393"/>
    </row>
    <row r="24394" spans="6:8" x14ac:dyDescent="0.25">
      <c r="F24394"/>
      <c r="G24394"/>
      <c r="H24394"/>
    </row>
    <row r="24395" spans="6:8" x14ac:dyDescent="0.25">
      <c r="F24395"/>
      <c r="G24395"/>
      <c r="H24395"/>
    </row>
    <row r="24396" spans="6:8" x14ac:dyDescent="0.25">
      <c r="F24396"/>
      <c r="G24396"/>
      <c r="H24396"/>
    </row>
    <row r="24397" spans="6:8" x14ac:dyDescent="0.25">
      <c r="F24397"/>
      <c r="G24397"/>
      <c r="H24397"/>
    </row>
    <row r="24398" spans="6:8" x14ac:dyDescent="0.25">
      <c r="F24398"/>
      <c r="G24398"/>
      <c r="H24398"/>
    </row>
    <row r="24399" spans="6:8" x14ac:dyDescent="0.25">
      <c r="F24399"/>
      <c r="G24399"/>
      <c r="H24399"/>
    </row>
    <row r="24400" spans="6:8" x14ac:dyDescent="0.25">
      <c r="F24400"/>
      <c r="G24400"/>
      <c r="H24400"/>
    </row>
    <row r="24401" spans="6:8" x14ac:dyDescent="0.25">
      <c r="F24401"/>
      <c r="G24401"/>
      <c r="H24401"/>
    </row>
    <row r="24402" spans="6:8" x14ac:dyDescent="0.25">
      <c r="F24402"/>
      <c r="G24402"/>
      <c r="H24402"/>
    </row>
    <row r="24403" spans="6:8" x14ac:dyDescent="0.25">
      <c r="F24403"/>
      <c r="G24403"/>
      <c r="H24403"/>
    </row>
    <row r="24404" spans="6:8" x14ac:dyDescent="0.25">
      <c r="F24404"/>
      <c r="G24404"/>
      <c r="H24404"/>
    </row>
    <row r="24405" spans="6:8" x14ac:dyDescent="0.25">
      <c r="F24405"/>
      <c r="G24405"/>
      <c r="H24405"/>
    </row>
    <row r="24406" spans="6:8" x14ac:dyDescent="0.25">
      <c r="F24406"/>
      <c r="G24406"/>
      <c r="H24406"/>
    </row>
    <row r="24407" spans="6:8" x14ac:dyDescent="0.25">
      <c r="F24407"/>
      <c r="G24407"/>
      <c r="H24407"/>
    </row>
    <row r="24408" spans="6:8" x14ac:dyDescent="0.25">
      <c r="F24408"/>
      <c r="G24408"/>
      <c r="H24408"/>
    </row>
    <row r="24409" spans="6:8" x14ac:dyDescent="0.25">
      <c r="F24409"/>
      <c r="G24409"/>
      <c r="H24409"/>
    </row>
    <row r="24410" spans="6:8" x14ac:dyDescent="0.25">
      <c r="F24410"/>
      <c r="G24410"/>
      <c r="H24410"/>
    </row>
    <row r="24411" spans="6:8" x14ac:dyDescent="0.25">
      <c r="F24411"/>
      <c r="G24411"/>
      <c r="H24411"/>
    </row>
    <row r="24412" spans="6:8" x14ac:dyDescent="0.25">
      <c r="F24412"/>
      <c r="G24412"/>
      <c r="H24412"/>
    </row>
    <row r="24413" spans="6:8" x14ac:dyDescent="0.25">
      <c r="F24413"/>
      <c r="G24413"/>
      <c r="H24413"/>
    </row>
    <row r="24414" spans="6:8" x14ac:dyDescent="0.25">
      <c r="F24414"/>
      <c r="G24414"/>
      <c r="H24414"/>
    </row>
    <row r="24415" spans="6:8" x14ac:dyDescent="0.25">
      <c r="F24415"/>
      <c r="G24415"/>
      <c r="H24415"/>
    </row>
    <row r="24416" spans="6:8" x14ac:dyDescent="0.25">
      <c r="F24416"/>
      <c r="G24416"/>
      <c r="H24416"/>
    </row>
    <row r="24417" spans="6:8" x14ac:dyDescent="0.25">
      <c r="F24417"/>
      <c r="G24417"/>
      <c r="H24417"/>
    </row>
    <row r="24418" spans="6:8" x14ac:dyDescent="0.25">
      <c r="F24418"/>
      <c r="G24418"/>
      <c r="H24418"/>
    </row>
    <row r="24419" spans="6:8" x14ac:dyDescent="0.25">
      <c r="F24419"/>
      <c r="G24419"/>
      <c r="H24419"/>
    </row>
    <row r="24420" spans="6:8" x14ac:dyDescent="0.25">
      <c r="F24420"/>
      <c r="G24420"/>
      <c r="H24420"/>
    </row>
    <row r="24421" spans="6:8" x14ac:dyDescent="0.25">
      <c r="F24421"/>
      <c r="G24421"/>
      <c r="H24421"/>
    </row>
    <row r="24422" spans="6:8" x14ac:dyDescent="0.25">
      <c r="F24422"/>
      <c r="G24422"/>
      <c r="H24422"/>
    </row>
    <row r="24423" spans="6:8" x14ac:dyDescent="0.25">
      <c r="F24423"/>
      <c r="G24423"/>
      <c r="H24423"/>
    </row>
    <row r="24424" spans="6:8" x14ac:dyDescent="0.25">
      <c r="F24424"/>
      <c r="G24424"/>
      <c r="H24424"/>
    </row>
    <row r="24425" spans="6:8" x14ac:dyDescent="0.25">
      <c r="F24425"/>
      <c r="G24425"/>
      <c r="H24425"/>
    </row>
    <row r="24426" spans="6:8" x14ac:dyDescent="0.25">
      <c r="F24426"/>
      <c r="G24426"/>
      <c r="H24426"/>
    </row>
    <row r="24427" spans="6:8" x14ac:dyDescent="0.25">
      <c r="F24427"/>
      <c r="G24427"/>
      <c r="H24427"/>
    </row>
    <row r="24428" spans="6:8" x14ac:dyDescent="0.25">
      <c r="F24428"/>
      <c r="G24428"/>
      <c r="H24428"/>
    </row>
    <row r="24429" spans="6:8" x14ac:dyDescent="0.25">
      <c r="F24429"/>
      <c r="G24429"/>
      <c r="H24429"/>
    </row>
    <row r="24430" spans="6:8" x14ac:dyDescent="0.25">
      <c r="F24430"/>
      <c r="G24430"/>
      <c r="H24430"/>
    </row>
    <row r="24431" spans="6:8" x14ac:dyDescent="0.25">
      <c r="F24431"/>
      <c r="G24431"/>
      <c r="H24431"/>
    </row>
    <row r="24432" spans="6:8" x14ac:dyDescent="0.25">
      <c r="F24432"/>
      <c r="G24432"/>
      <c r="H24432"/>
    </row>
    <row r="24433" spans="6:8" x14ac:dyDescent="0.25">
      <c r="F24433"/>
      <c r="G24433"/>
      <c r="H24433"/>
    </row>
    <row r="24434" spans="6:8" x14ac:dyDescent="0.25">
      <c r="F24434"/>
      <c r="G24434"/>
      <c r="H24434"/>
    </row>
    <row r="24435" spans="6:8" x14ac:dyDescent="0.25">
      <c r="F24435"/>
      <c r="G24435"/>
      <c r="H24435"/>
    </row>
    <row r="24436" spans="6:8" x14ac:dyDescent="0.25">
      <c r="F24436"/>
      <c r="G24436"/>
      <c r="H24436"/>
    </row>
    <row r="24437" spans="6:8" x14ac:dyDescent="0.25">
      <c r="F24437"/>
      <c r="G24437"/>
      <c r="H24437"/>
    </row>
    <row r="24438" spans="6:8" x14ac:dyDescent="0.25">
      <c r="F24438"/>
      <c r="G24438"/>
      <c r="H24438"/>
    </row>
    <row r="24439" spans="6:8" x14ac:dyDescent="0.25">
      <c r="F24439"/>
      <c r="G24439"/>
      <c r="H24439"/>
    </row>
    <row r="24440" spans="6:8" x14ac:dyDescent="0.25">
      <c r="F24440"/>
      <c r="G24440"/>
      <c r="H24440"/>
    </row>
    <row r="24441" spans="6:8" x14ac:dyDescent="0.25">
      <c r="F24441"/>
      <c r="G24441"/>
      <c r="H24441"/>
    </row>
    <row r="24442" spans="6:8" x14ac:dyDescent="0.25">
      <c r="F24442"/>
      <c r="G24442"/>
      <c r="H24442"/>
    </row>
    <row r="24443" spans="6:8" x14ac:dyDescent="0.25">
      <c r="F24443"/>
      <c r="G24443"/>
      <c r="H24443"/>
    </row>
    <row r="24444" spans="6:8" x14ac:dyDescent="0.25">
      <c r="F24444"/>
      <c r="G24444"/>
      <c r="H24444"/>
    </row>
    <row r="24445" spans="6:8" x14ac:dyDescent="0.25">
      <c r="F24445"/>
      <c r="G24445"/>
      <c r="H24445"/>
    </row>
    <row r="24446" spans="6:8" x14ac:dyDescent="0.25">
      <c r="F24446"/>
      <c r="G24446"/>
      <c r="H24446"/>
    </row>
    <row r="24447" spans="6:8" x14ac:dyDescent="0.25">
      <c r="F24447"/>
      <c r="G24447"/>
      <c r="H24447"/>
    </row>
    <row r="24448" spans="6:8" x14ac:dyDescent="0.25">
      <c r="F24448"/>
      <c r="G24448"/>
      <c r="H24448"/>
    </row>
    <row r="24449" spans="6:8" x14ac:dyDescent="0.25">
      <c r="F24449"/>
      <c r="G24449"/>
      <c r="H24449"/>
    </row>
    <row r="24450" spans="6:8" x14ac:dyDescent="0.25">
      <c r="F24450"/>
      <c r="G24450"/>
      <c r="H24450"/>
    </row>
    <row r="24451" spans="6:8" x14ac:dyDescent="0.25">
      <c r="F24451"/>
      <c r="G24451"/>
      <c r="H24451"/>
    </row>
    <row r="24452" spans="6:8" x14ac:dyDescent="0.25">
      <c r="F24452"/>
      <c r="G24452"/>
      <c r="H24452"/>
    </row>
    <row r="24453" spans="6:8" x14ac:dyDescent="0.25">
      <c r="F24453"/>
      <c r="G24453"/>
      <c r="H24453"/>
    </row>
    <row r="24454" spans="6:8" x14ac:dyDescent="0.25">
      <c r="F24454"/>
      <c r="G24454"/>
      <c r="H24454"/>
    </row>
    <row r="24455" spans="6:8" x14ac:dyDescent="0.25">
      <c r="F24455"/>
      <c r="G24455"/>
      <c r="H24455"/>
    </row>
    <row r="24456" spans="6:8" x14ac:dyDescent="0.25">
      <c r="F24456"/>
      <c r="G24456"/>
      <c r="H24456"/>
    </row>
    <row r="24457" spans="6:8" x14ac:dyDescent="0.25">
      <c r="F24457"/>
      <c r="G24457"/>
      <c r="H24457"/>
    </row>
    <row r="24458" spans="6:8" x14ac:dyDescent="0.25">
      <c r="F24458"/>
      <c r="G24458"/>
      <c r="H24458"/>
    </row>
    <row r="24459" spans="6:8" x14ac:dyDescent="0.25">
      <c r="F24459"/>
      <c r="G24459"/>
      <c r="H24459"/>
    </row>
    <row r="24460" spans="6:8" x14ac:dyDescent="0.25">
      <c r="F24460"/>
      <c r="G24460"/>
      <c r="H24460"/>
    </row>
    <row r="24461" spans="6:8" x14ac:dyDescent="0.25">
      <c r="F24461"/>
      <c r="G24461"/>
      <c r="H24461"/>
    </row>
    <row r="24462" spans="6:8" x14ac:dyDescent="0.25">
      <c r="F24462"/>
      <c r="G24462"/>
      <c r="H24462"/>
    </row>
    <row r="24463" spans="6:8" x14ac:dyDescent="0.25">
      <c r="F24463"/>
      <c r="G24463"/>
      <c r="H24463"/>
    </row>
    <row r="24464" spans="6:8" x14ac:dyDescent="0.25">
      <c r="F24464"/>
      <c r="G24464"/>
      <c r="H24464"/>
    </row>
    <row r="24465" spans="6:8" x14ac:dyDescent="0.25">
      <c r="F24465"/>
      <c r="G24465"/>
      <c r="H24465"/>
    </row>
    <row r="24466" spans="6:8" x14ac:dyDescent="0.25">
      <c r="F24466"/>
      <c r="G24466"/>
      <c r="H24466"/>
    </row>
    <row r="24467" spans="6:8" x14ac:dyDescent="0.25">
      <c r="F24467"/>
      <c r="G24467"/>
      <c r="H24467"/>
    </row>
    <row r="24468" spans="6:8" x14ac:dyDescent="0.25">
      <c r="F24468"/>
      <c r="G24468"/>
      <c r="H24468"/>
    </row>
    <row r="24469" spans="6:8" x14ac:dyDescent="0.25">
      <c r="F24469"/>
      <c r="G24469"/>
      <c r="H24469"/>
    </row>
    <row r="24470" spans="6:8" x14ac:dyDescent="0.25">
      <c r="F24470"/>
      <c r="G24470"/>
      <c r="H24470"/>
    </row>
    <row r="24471" spans="6:8" x14ac:dyDescent="0.25">
      <c r="F24471"/>
      <c r="G24471"/>
      <c r="H24471"/>
    </row>
    <row r="24472" spans="6:8" x14ac:dyDescent="0.25">
      <c r="F24472"/>
      <c r="G24472"/>
      <c r="H24472"/>
    </row>
    <row r="24473" spans="6:8" x14ac:dyDescent="0.25">
      <c r="F24473"/>
      <c r="G24473"/>
      <c r="H24473"/>
    </row>
    <row r="24474" spans="6:8" x14ac:dyDescent="0.25">
      <c r="F24474"/>
      <c r="G24474"/>
      <c r="H24474"/>
    </row>
    <row r="24475" spans="6:8" x14ac:dyDescent="0.25">
      <c r="F24475"/>
      <c r="G24475"/>
      <c r="H24475"/>
    </row>
    <row r="24476" spans="6:8" x14ac:dyDescent="0.25">
      <c r="F24476"/>
      <c r="G24476"/>
      <c r="H24476"/>
    </row>
    <row r="24477" spans="6:8" x14ac:dyDescent="0.25">
      <c r="F24477"/>
      <c r="G24477"/>
      <c r="H24477"/>
    </row>
    <row r="24478" spans="6:8" x14ac:dyDescent="0.25">
      <c r="F24478"/>
      <c r="G24478"/>
      <c r="H24478"/>
    </row>
    <row r="24479" spans="6:8" x14ac:dyDescent="0.25">
      <c r="F24479"/>
      <c r="G24479"/>
      <c r="H24479"/>
    </row>
    <row r="24480" spans="6:8" x14ac:dyDescent="0.25">
      <c r="F24480"/>
      <c r="G24480"/>
      <c r="H24480"/>
    </row>
    <row r="24481" spans="6:8" x14ac:dyDescent="0.25">
      <c r="F24481"/>
      <c r="G24481"/>
      <c r="H24481"/>
    </row>
    <row r="24482" spans="6:8" x14ac:dyDescent="0.25">
      <c r="F24482"/>
      <c r="G24482"/>
      <c r="H24482"/>
    </row>
    <row r="24483" spans="6:8" x14ac:dyDescent="0.25">
      <c r="F24483"/>
      <c r="G24483"/>
      <c r="H24483"/>
    </row>
    <row r="24484" spans="6:8" x14ac:dyDescent="0.25">
      <c r="F24484"/>
      <c r="G24484"/>
      <c r="H24484"/>
    </row>
    <row r="24485" spans="6:8" x14ac:dyDescent="0.25">
      <c r="F24485"/>
      <c r="G24485"/>
      <c r="H24485"/>
    </row>
    <row r="24486" spans="6:8" x14ac:dyDescent="0.25">
      <c r="F24486"/>
      <c r="G24486"/>
      <c r="H24486"/>
    </row>
    <row r="24487" spans="6:8" x14ac:dyDescent="0.25">
      <c r="F24487"/>
      <c r="G24487"/>
      <c r="H24487"/>
    </row>
    <row r="24488" spans="6:8" x14ac:dyDescent="0.25">
      <c r="F24488"/>
      <c r="G24488"/>
      <c r="H24488"/>
    </row>
    <row r="24489" spans="6:8" x14ac:dyDescent="0.25">
      <c r="F24489"/>
      <c r="G24489"/>
      <c r="H24489"/>
    </row>
    <row r="24490" spans="6:8" x14ac:dyDescent="0.25">
      <c r="F24490"/>
      <c r="G24490"/>
      <c r="H24490"/>
    </row>
    <row r="24491" spans="6:8" x14ac:dyDescent="0.25">
      <c r="F24491"/>
      <c r="G24491"/>
      <c r="H24491"/>
    </row>
    <row r="24492" spans="6:8" x14ac:dyDescent="0.25">
      <c r="F24492"/>
      <c r="G24492"/>
      <c r="H24492"/>
    </row>
    <row r="24493" spans="6:8" x14ac:dyDescent="0.25">
      <c r="F24493"/>
      <c r="G24493"/>
      <c r="H24493"/>
    </row>
    <row r="24494" spans="6:8" x14ac:dyDescent="0.25">
      <c r="F24494"/>
      <c r="G24494"/>
      <c r="H24494"/>
    </row>
    <row r="24495" spans="6:8" x14ac:dyDescent="0.25">
      <c r="F24495"/>
      <c r="G24495"/>
      <c r="H24495"/>
    </row>
    <row r="24496" spans="6:8" x14ac:dyDescent="0.25">
      <c r="F24496"/>
      <c r="G24496"/>
      <c r="H24496"/>
    </row>
    <row r="24497" spans="6:8" x14ac:dyDescent="0.25">
      <c r="F24497"/>
      <c r="G24497"/>
      <c r="H24497"/>
    </row>
    <row r="24498" spans="6:8" x14ac:dyDescent="0.25">
      <c r="F24498"/>
      <c r="G24498"/>
      <c r="H24498"/>
    </row>
    <row r="24499" spans="6:8" x14ac:dyDescent="0.25">
      <c r="F24499"/>
      <c r="G24499"/>
      <c r="H24499"/>
    </row>
    <row r="24500" spans="6:8" x14ac:dyDescent="0.25">
      <c r="F24500"/>
      <c r="G24500"/>
      <c r="H24500"/>
    </row>
    <row r="24501" spans="6:8" x14ac:dyDescent="0.25">
      <c r="F24501"/>
      <c r="G24501"/>
      <c r="H24501"/>
    </row>
    <row r="24502" spans="6:8" x14ac:dyDescent="0.25">
      <c r="F24502"/>
      <c r="G24502"/>
      <c r="H24502"/>
    </row>
    <row r="24503" spans="6:8" x14ac:dyDescent="0.25">
      <c r="F24503"/>
      <c r="G24503"/>
      <c r="H24503"/>
    </row>
    <row r="24504" spans="6:8" x14ac:dyDescent="0.25">
      <c r="F24504"/>
      <c r="G24504"/>
      <c r="H24504"/>
    </row>
    <row r="24505" spans="6:8" x14ac:dyDescent="0.25">
      <c r="F24505"/>
      <c r="G24505"/>
      <c r="H24505"/>
    </row>
    <row r="24506" spans="6:8" x14ac:dyDescent="0.25">
      <c r="F24506"/>
      <c r="G24506"/>
      <c r="H24506"/>
    </row>
    <row r="24507" spans="6:8" x14ac:dyDescent="0.25">
      <c r="F24507"/>
      <c r="G24507"/>
      <c r="H24507"/>
    </row>
    <row r="24508" spans="6:8" x14ac:dyDescent="0.25">
      <c r="F24508"/>
      <c r="G24508"/>
      <c r="H24508"/>
    </row>
    <row r="24509" spans="6:8" x14ac:dyDescent="0.25">
      <c r="F24509"/>
      <c r="G24509"/>
      <c r="H24509"/>
    </row>
    <row r="24510" spans="6:8" x14ac:dyDescent="0.25">
      <c r="F24510"/>
      <c r="G24510"/>
      <c r="H24510"/>
    </row>
    <row r="24511" spans="6:8" x14ac:dyDescent="0.25">
      <c r="F24511"/>
      <c r="G24511"/>
      <c r="H24511"/>
    </row>
    <row r="24512" spans="6:8" x14ac:dyDescent="0.25">
      <c r="F24512"/>
      <c r="G24512"/>
      <c r="H24512"/>
    </row>
    <row r="24513" spans="6:8" x14ac:dyDescent="0.25">
      <c r="F24513"/>
      <c r="G24513"/>
      <c r="H24513"/>
    </row>
    <row r="24514" spans="6:8" x14ac:dyDescent="0.25">
      <c r="F24514"/>
      <c r="G24514"/>
      <c r="H24514"/>
    </row>
    <row r="24515" spans="6:8" x14ac:dyDescent="0.25">
      <c r="F24515"/>
      <c r="G24515"/>
      <c r="H24515"/>
    </row>
    <row r="24516" spans="6:8" x14ac:dyDescent="0.25">
      <c r="F24516"/>
      <c r="G24516"/>
      <c r="H24516"/>
    </row>
    <row r="24517" spans="6:8" x14ac:dyDescent="0.25">
      <c r="F24517"/>
      <c r="G24517"/>
      <c r="H24517"/>
    </row>
    <row r="24518" spans="6:8" x14ac:dyDescent="0.25">
      <c r="F24518"/>
      <c r="G24518"/>
      <c r="H24518"/>
    </row>
    <row r="24519" spans="6:8" x14ac:dyDescent="0.25">
      <c r="F24519"/>
      <c r="G24519"/>
      <c r="H24519"/>
    </row>
    <row r="24520" spans="6:8" x14ac:dyDescent="0.25">
      <c r="F24520"/>
      <c r="G24520"/>
      <c r="H24520"/>
    </row>
    <row r="24521" spans="6:8" x14ac:dyDescent="0.25">
      <c r="F24521"/>
      <c r="G24521"/>
      <c r="H24521"/>
    </row>
    <row r="24522" spans="6:8" x14ac:dyDescent="0.25">
      <c r="F24522"/>
      <c r="G24522"/>
      <c r="H24522"/>
    </row>
    <row r="24523" spans="6:8" x14ac:dyDescent="0.25">
      <c r="F24523"/>
      <c r="G24523"/>
      <c r="H24523"/>
    </row>
    <row r="24524" spans="6:8" x14ac:dyDescent="0.25">
      <c r="F24524"/>
      <c r="G24524"/>
      <c r="H24524"/>
    </row>
    <row r="24525" spans="6:8" x14ac:dyDescent="0.25">
      <c r="F24525"/>
      <c r="G24525"/>
      <c r="H24525"/>
    </row>
    <row r="24526" spans="6:8" x14ac:dyDescent="0.25">
      <c r="F24526"/>
      <c r="G24526"/>
      <c r="H24526"/>
    </row>
    <row r="24527" spans="6:8" x14ac:dyDescent="0.25">
      <c r="F24527"/>
      <c r="G24527"/>
      <c r="H24527"/>
    </row>
    <row r="24528" spans="6:8" x14ac:dyDescent="0.25">
      <c r="F24528"/>
      <c r="G24528"/>
      <c r="H24528"/>
    </row>
    <row r="24529" spans="6:8" x14ac:dyDescent="0.25">
      <c r="F24529"/>
      <c r="G24529"/>
      <c r="H24529"/>
    </row>
    <row r="24530" spans="6:8" x14ac:dyDescent="0.25">
      <c r="F24530"/>
      <c r="G24530"/>
      <c r="H24530"/>
    </row>
    <row r="24531" spans="6:8" x14ac:dyDescent="0.25">
      <c r="F24531"/>
      <c r="G24531"/>
      <c r="H24531"/>
    </row>
    <row r="24532" spans="6:8" x14ac:dyDescent="0.25">
      <c r="F24532"/>
      <c r="G24532"/>
      <c r="H24532"/>
    </row>
    <row r="24533" spans="6:8" x14ac:dyDescent="0.25">
      <c r="F24533"/>
      <c r="G24533"/>
      <c r="H24533"/>
    </row>
    <row r="24534" spans="6:8" x14ac:dyDescent="0.25">
      <c r="F24534"/>
      <c r="G24534"/>
      <c r="H24534"/>
    </row>
    <row r="24535" spans="6:8" x14ac:dyDescent="0.25">
      <c r="F24535"/>
      <c r="G24535"/>
      <c r="H24535"/>
    </row>
    <row r="24536" spans="6:8" x14ac:dyDescent="0.25">
      <c r="F24536"/>
      <c r="G24536"/>
      <c r="H24536"/>
    </row>
    <row r="24537" spans="6:8" x14ac:dyDescent="0.25">
      <c r="F24537"/>
      <c r="G24537"/>
      <c r="H24537"/>
    </row>
    <row r="24538" spans="6:8" x14ac:dyDescent="0.25">
      <c r="F24538"/>
      <c r="G24538"/>
      <c r="H24538"/>
    </row>
    <row r="24539" spans="6:8" x14ac:dyDescent="0.25">
      <c r="F24539"/>
      <c r="G24539"/>
      <c r="H24539"/>
    </row>
    <row r="24540" spans="6:8" x14ac:dyDescent="0.25">
      <c r="F24540"/>
      <c r="G24540"/>
      <c r="H24540"/>
    </row>
    <row r="24541" spans="6:8" x14ac:dyDescent="0.25">
      <c r="F24541"/>
      <c r="G24541"/>
      <c r="H24541"/>
    </row>
    <row r="24542" spans="6:8" x14ac:dyDescent="0.25">
      <c r="F24542"/>
      <c r="G24542"/>
      <c r="H24542"/>
    </row>
    <row r="24543" spans="6:8" x14ac:dyDescent="0.25">
      <c r="F24543"/>
      <c r="G24543"/>
      <c r="H24543"/>
    </row>
    <row r="24544" spans="6:8" x14ac:dyDescent="0.25">
      <c r="F24544"/>
      <c r="G24544"/>
      <c r="H24544"/>
    </row>
    <row r="24545" spans="6:8" x14ac:dyDescent="0.25">
      <c r="F24545"/>
      <c r="G24545"/>
      <c r="H24545"/>
    </row>
    <row r="24546" spans="6:8" x14ac:dyDescent="0.25">
      <c r="F24546"/>
      <c r="G24546"/>
      <c r="H24546"/>
    </row>
    <row r="24547" spans="6:8" x14ac:dyDescent="0.25">
      <c r="F24547"/>
      <c r="G24547"/>
      <c r="H24547"/>
    </row>
    <row r="24548" spans="6:8" x14ac:dyDescent="0.25">
      <c r="F24548"/>
      <c r="G24548"/>
      <c r="H24548"/>
    </row>
    <row r="24549" spans="6:8" x14ac:dyDescent="0.25">
      <c r="F24549"/>
      <c r="G24549"/>
      <c r="H24549"/>
    </row>
    <row r="24550" spans="6:8" x14ac:dyDescent="0.25">
      <c r="F24550"/>
      <c r="G24550"/>
      <c r="H24550"/>
    </row>
    <row r="24551" spans="6:8" x14ac:dyDescent="0.25">
      <c r="F24551"/>
      <c r="G24551"/>
      <c r="H24551"/>
    </row>
    <row r="24552" spans="6:8" x14ac:dyDescent="0.25">
      <c r="F24552"/>
      <c r="G24552"/>
      <c r="H24552"/>
    </row>
    <row r="24553" spans="6:8" x14ac:dyDescent="0.25">
      <c r="F24553"/>
      <c r="G24553"/>
      <c r="H24553"/>
    </row>
    <row r="24554" spans="6:8" x14ac:dyDescent="0.25">
      <c r="F24554"/>
      <c r="G24554"/>
      <c r="H24554"/>
    </row>
    <row r="24555" spans="6:8" x14ac:dyDescent="0.25">
      <c r="F24555"/>
      <c r="G24555"/>
      <c r="H24555"/>
    </row>
    <row r="24556" spans="6:8" x14ac:dyDescent="0.25">
      <c r="F24556"/>
      <c r="G24556"/>
      <c r="H24556"/>
    </row>
    <row r="24557" spans="6:8" x14ac:dyDescent="0.25">
      <c r="F24557"/>
      <c r="G24557"/>
      <c r="H24557"/>
    </row>
    <row r="24558" spans="6:8" x14ac:dyDescent="0.25">
      <c r="F24558"/>
      <c r="G24558"/>
      <c r="H24558"/>
    </row>
    <row r="24559" spans="6:8" x14ac:dyDescent="0.25">
      <c r="F24559"/>
      <c r="G24559"/>
      <c r="H24559"/>
    </row>
    <row r="24560" spans="6:8" x14ac:dyDescent="0.25">
      <c r="F24560"/>
      <c r="G24560"/>
      <c r="H24560"/>
    </row>
    <row r="24561" spans="6:8" x14ac:dyDescent="0.25">
      <c r="F24561"/>
      <c r="G24561"/>
      <c r="H24561"/>
    </row>
    <row r="24562" spans="6:8" x14ac:dyDescent="0.25">
      <c r="F24562"/>
      <c r="G24562"/>
      <c r="H24562"/>
    </row>
    <row r="24563" spans="6:8" x14ac:dyDescent="0.25">
      <c r="F24563"/>
      <c r="G24563"/>
      <c r="H24563"/>
    </row>
    <row r="24564" spans="6:8" x14ac:dyDescent="0.25">
      <c r="F24564"/>
      <c r="G24564"/>
      <c r="H24564"/>
    </row>
    <row r="24565" spans="6:8" x14ac:dyDescent="0.25">
      <c r="F24565"/>
      <c r="G24565"/>
      <c r="H24565"/>
    </row>
    <row r="24566" spans="6:8" x14ac:dyDescent="0.25">
      <c r="F24566"/>
      <c r="G24566"/>
      <c r="H24566"/>
    </row>
    <row r="24567" spans="6:8" x14ac:dyDescent="0.25">
      <c r="F24567"/>
      <c r="G24567"/>
      <c r="H24567"/>
    </row>
    <row r="24568" spans="6:8" x14ac:dyDescent="0.25">
      <c r="F24568"/>
      <c r="G24568"/>
      <c r="H24568"/>
    </row>
    <row r="24569" spans="6:8" x14ac:dyDescent="0.25">
      <c r="F24569"/>
      <c r="G24569"/>
      <c r="H24569"/>
    </row>
    <row r="24570" spans="6:8" x14ac:dyDescent="0.25">
      <c r="F24570"/>
      <c r="G24570"/>
      <c r="H24570"/>
    </row>
    <row r="24571" spans="6:8" x14ac:dyDescent="0.25">
      <c r="F24571"/>
      <c r="G24571"/>
      <c r="H24571"/>
    </row>
    <row r="24572" spans="6:8" x14ac:dyDescent="0.25">
      <c r="F24572"/>
      <c r="G24572"/>
      <c r="H24572"/>
    </row>
    <row r="24573" spans="6:8" x14ac:dyDescent="0.25">
      <c r="F24573"/>
      <c r="G24573"/>
      <c r="H24573"/>
    </row>
    <row r="24574" spans="6:8" x14ac:dyDescent="0.25">
      <c r="F24574"/>
      <c r="G24574"/>
      <c r="H24574"/>
    </row>
    <row r="24575" spans="6:8" x14ac:dyDescent="0.25">
      <c r="F24575"/>
      <c r="G24575"/>
      <c r="H24575"/>
    </row>
    <row r="24576" spans="6:8" x14ac:dyDescent="0.25">
      <c r="F24576"/>
      <c r="G24576"/>
      <c r="H24576"/>
    </row>
    <row r="24577" spans="6:8" x14ac:dyDescent="0.25">
      <c r="F24577"/>
      <c r="G24577"/>
      <c r="H24577"/>
    </row>
    <row r="24578" spans="6:8" x14ac:dyDescent="0.25">
      <c r="F24578"/>
      <c r="G24578"/>
      <c r="H24578"/>
    </row>
    <row r="24579" spans="6:8" x14ac:dyDescent="0.25">
      <c r="F24579"/>
      <c r="G24579"/>
      <c r="H24579"/>
    </row>
    <row r="24580" spans="6:8" x14ac:dyDescent="0.25">
      <c r="F24580"/>
      <c r="G24580"/>
      <c r="H24580"/>
    </row>
    <row r="24581" spans="6:8" x14ac:dyDescent="0.25">
      <c r="F24581"/>
      <c r="G24581"/>
      <c r="H24581"/>
    </row>
    <row r="24582" spans="6:8" x14ac:dyDescent="0.25">
      <c r="F24582"/>
      <c r="G24582"/>
      <c r="H24582"/>
    </row>
    <row r="24583" spans="6:8" x14ac:dyDescent="0.25">
      <c r="F24583"/>
      <c r="G24583"/>
      <c r="H24583"/>
    </row>
    <row r="24584" spans="6:8" x14ac:dyDescent="0.25">
      <c r="F24584"/>
      <c r="G24584"/>
      <c r="H24584"/>
    </row>
    <row r="24585" spans="6:8" x14ac:dyDescent="0.25">
      <c r="F24585"/>
      <c r="G24585"/>
      <c r="H24585"/>
    </row>
    <row r="24586" spans="6:8" x14ac:dyDescent="0.25">
      <c r="F24586"/>
      <c r="G24586"/>
      <c r="H24586"/>
    </row>
    <row r="24587" spans="6:8" x14ac:dyDescent="0.25">
      <c r="F24587"/>
      <c r="G24587"/>
      <c r="H24587"/>
    </row>
    <row r="24588" spans="6:8" x14ac:dyDescent="0.25">
      <c r="F24588"/>
      <c r="G24588"/>
      <c r="H24588"/>
    </row>
    <row r="24589" spans="6:8" x14ac:dyDescent="0.25">
      <c r="F24589"/>
      <c r="G24589"/>
      <c r="H24589"/>
    </row>
    <row r="24590" spans="6:8" x14ac:dyDescent="0.25">
      <c r="F24590"/>
      <c r="G24590"/>
      <c r="H24590"/>
    </row>
    <row r="24591" spans="6:8" x14ac:dyDescent="0.25">
      <c r="F24591"/>
      <c r="G24591"/>
      <c r="H24591"/>
    </row>
    <row r="24592" spans="6:8" x14ac:dyDescent="0.25">
      <c r="F24592"/>
      <c r="G24592"/>
      <c r="H24592"/>
    </row>
    <row r="24593" spans="6:8" x14ac:dyDescent="0.25">
      <c r="F24593"/>
      <c r="G24593"/>
      <c r="H24593"/>
    </row>
    <row r="24594" spans="6:8" x14ac:dyDescent="0.25">
      <c r="F24594"/>
      <c r="G24594"/>
      <c r="H24594"/>
    </row>
    <row r="24595" spans="6:8" x14ac:dyDescent="0.25">
      <c r="F24595"/>
      <c r="G24595"/>
      <c r="H24595"/>
    </row>
    <row r="24596" spans="6:8" x14ac:dyDescent="0.25">
      <c r="F24596"/>
      <c r="G24596"/>
      <c r="H24596"/>
    </row>
    <row r="24597" spans="6:8" x14ac:dyDescent="0.25">
      <c r="F24597"/>
      <c r="G24597"/>
      <c r="H24597"/>
    </row>
    <row r="24598" spans="6:8" x14ac:dyDescent="0.25">
      <c r="F24598"/>
      <c r="G24598"/>
      <c r="H24598"/>
    </row>
    <row r="24599" spans="6:8" x14ac:dyDescent="0.25">
      <c r="F24599"/>
      <c r="G24599"/>
      <c r="H24599"/>
    </row>
    <row r="24600" spans="6:8" x14ac:dyDescent="0.25">
      <c r="F24600"/>
      <c r="G24600"/>
      <c r="H24600"/>
    </row>
    <row r="24601" spans="6:8" x14ac:dyDescent="0.25">
      <c r="F24601"/>
      <c r="G24601"/>
      <c r="H24601"/>
    </row>
    <row r="24602" spans="6:8" x14ac:dyDescent="0.25">
      <c r="F24602"/>
      <c r="G24602"/>
      <c r="H24602"/>
    </row>
    <row r="24603" spans="6:8" x14ac:dyDescent="0.25">
      <c r="F24603"/>
      <c r="G24603"/>
      <c r="H24603"/>
    </row>
    <row r="24604" spans="6:8" x14ac:dyDescent="0.25">
      <c r="F24604"/>
      <c r="G24604"/>
      <c r="H24604"/>
    </row>
    <row r="24605" spans="6:8" x14ac:dyDescent="0.25">
      <c r="F24605"/>
      <c r="G24605"/>
      <c r="H24605"/>
    </row>
    <row r="24606" spans="6:8" x14ac:dyDescent="0.25">
      <c r="F24606"/>
      <c r="G24606"/>
      <c r="H24606"/>
    </row>
    <row r="24607" spans="6:8" x14ac:dyDescent="0.25">
      <c r="F24607"/>
      <c r="G24607"/>
      <c r="H24607"/>
    </row>
    <row r="24608" spans="6:8" x14ac:dyDescent="0.25">
      <c r="F24608"/>
      <c r="G24608"/>
      <c r="H24608"/>
    </row>
    <row r="24609" spans="6:8" x14ac:dyDescent="0.25">
      <c r="F24609"/>
      <c r="G24609"/>
      <c r="H24609"/>
    </row>
    <row r="24610" spans="6:8" x14ac:dyDescent="0.25">
      <c r="F24610"/>
      <c r="G24610"/>
      <c r="H24610"/>
    </row>
    <row r="24611" spans="6:8" x14ac:dyDescent="0.25">
      <c r="F24611"/>
      <c r="G24611"/>
      <c r="H24611"/>
    </row>
    <row r="24612" spans="6:8" x14ac:dyDescent="0.25">
      <c r="F24612"/>
      <c r="G24612"/>
      <c r="H24612"/>
    </row>
    <row r="24613" spans="6:8" x14ac:dyDescent="0.25">
      <c r="F24613"/>
      <c r="G24613"/>
      <c r="H24613"/>
    </row>
    <row r="24614" spans="6:8" x14ac:dyDescent="0.25">
      <c r="F24614"/>
      <c r="G24614"/>
      <c r="H24614"/>
    </row>
    <row r="24615" spans="6:8" x14ac:dyDescent="0.25">
      <c r="F24615"/>
      <c r="G24615"/>
      <c r="H24615"/>
    </row>
    <row r="24616" spans="6:8" x14ac:dyDescent="0.25">
      <c r="F24616"/>
      <c r="G24616"/>
      <c r="H24616"/>
    </row>
    <row r="24617" spans="6:8" x14ac:dyDescent="0.25">
      <c r="F24617"/>
      <c r="G24617"/>
      <c r="H24617"/>
    </row>
    <row r="24618" spans="6:8" x14ac:dyDescent="0.25">
      <c r="F24618"/>
      <c r="G24618"/>
      <c r="H24618"/>
    </row>
    <row r="24619" spans="6:8" x14ac:dyDescent="0.25">
      <c r="F24619"/>
      <c r="G24619"/>
      <c r="H24619"/>
    </row>
    <row r="24620" spans="6:8" x14ac:dyDescent="0.25">
      <c r="F24620"/>
      <c r="G24620"/>
      <c r="H24620"/>
    </row>
    <row r="24621" spans="6:8" x14ac:dyDescent="0.25">
      <c r="F24621"/>
      <c r="G24621"/>
      <c r="H24621"/>
    </row>
    <row r="24622" spans="6:8" x14ac:dyDescent="0.25">
      <c r="F24622"/>
      <c r="G24622"/>
      <c r="H24622"/>
    </row>
    <row r="24623" spans="6:8" x14ac:dyDescent="0.25">
      <c r="F24623"/>
      <c r="G24623"/>
      <c r="H24623"/>
    </row>
    <row r="24624" spans="6:8" x14ac:dyDescent="0.25">
      <c r="F24624"/>
      <c r="G24624"/>
      <c r="H24624"/>
    </row>
    <row r="24625" spans="6:8" x14ac:dyDescent="0.25">
      <c r="F24625"/>
      <c r="G24625"/>
      <c r="H24625"/>
    </row>
    <row r="24626" spans="6:8" x14ac:dyDescent="0.25">
      <c r="F24626"/>
      <c r="G24626"/>
      <c r="H24626"/>
    </row>
    <row r="24627" spans="6:8" x14ac:dyDescent="0.25">
      <c r="F24627"/>
      <c r="G24627"/>
      <c r="H24627"/>
    </row>
    <row r="24628" spans="6:8" x14ac:dyDescent="0.25">
      <c r="F24628"/>
      <c r="G24628"/>
      <c r="H24628"/>
    </row>
    <row r="24629" spans="6:8" x14ac:dyDescent="0.25">
      <c r="F24629"/>
      <c r="G24629"/>
      <c r="H24629"/>
    </row>
    <row r="24630" spans="6:8" x14ac:dyDescent="0.25">
      <c r="F24630"/>
      <c r="G24630"/>
      <c r="H24630"/>
    </row>
    <row r="24631" spans="6:8" x14ac:dyDescent="0.25">
      <c r="F24631"/>
      <c r="G24631"/>
      <c r="H24631"/>
    </row>
    <row r="24632" spans="6:8" x14ac:dyDescent="0.25">
      <c r="F24632"/>
      <c r="G24632"/>
      <c r="H24632"/>
    </row>
    <row r="24633" spans="6:8" x14ac:dyDescent="0.25">
      <c r="F24633"/>
      <c r="G24633"/>
      <c r="H24633"/>
    </row>
    <row r="24634" spans="6:8" x14ac:dyDescent="0.25">
      <c r="F24634"/>
      <c r="G24634"/>
      <c r="H24634"/>
    </row>
    <row r="24635" spans="6:8" x14ac:dyDescent="0.25">
      <c r="F24635"/>
      <c r="G24635"/>
      <c r="H24635"/>
    </row>
    <row r="24636" spans="6:8" x14ac:dyDescent="0.25">
      <c r="F24636"/>
      <c r="G24636"/>
      <c r="H24636"/>
    </row>
    <row r="24637" spans="6:8" x14ac:dyDescent="0.25">
      <c r="F24637"/>
      <c r="G24637"/>
      <c r="H24637"/>
    </row>
    <row r="24638" spans="6:8" x14ac:dyDescent="0.25">
      <c r="F24638"/>
      <c r="G24638"/>
      <c r="H24638"/>
    </row>
    <row r="24639" spans="6:8" x14ac:dyDescent="0.25">
      <c r="F24639"/>
      <c r="G24639"/>
      <c r="H24639"/>
    </row>
    <row r="24640" spans="6:8" x14ac:dyDescent="0.25">
      <c r="F24640"/>
      <c r="G24640"/>
      <c r="H24640"/>
    </row>
    <row r="24641" spans="6:8" x14ac:dyDescent="0.25">
      <c r="F24641"/>
      <c r="G24641"/>
      <c r="H24641"/>
    </row>
    <row r="24642" spans="6:8" x14ac:dyDescent="0.25">
      <c r="F24642"/>
      <c r="G24642"/>
      <c r="H24642"/>
    </row>
    <row r="24643" spans="6:8" x14ac:dyDescent="0.25">
      <c r="F24643"/>
      <c r="G24643"/>
      <c r="H24643"/>
    </row>
    <row r="24644" spans="6:8" x14ac:dyDescent="0.25">
      <c r="F24644"/>
      <c r="G24644"/>
      <c r="H24644"/>
    </row>
    <row r="24645" spans="6:8" x14ac:dyDescent="0.25">
      <c r="F24645"/>
      <c r="G24645"/>
      <c r="H24645"/>
    </row>
    <row r="24646" spans="6:8" x14ac:dyDescent="0.25">
      <c r="F24646"/>
      <c r="G24646"/>
      <c r="H24646"/>
    </row>
    <row r="24647" spans="6:8" x14ac:dyDescent="0.25">
      <c r="F24647"/>
      <c r="G24647"/>
      <c r="H24647"/>
    </row>
    <row r="24648" spans="6:8" x14ac:dyDescent="0.25">
      <c r="F24648"/>
      <c r="G24648"/>
      <c r="H24648"/>
    </row>
    <row r="24649" spans="6:8" x14ac:dyDescent="0.25">
      <c r="F24649"/>
      <c r="G24649"/>
      <c r="H24649"/>
    </row>
    <row r="24650" spans="6:8" x14ac:dyDescent="0.25">
      <c r="F24650"/>
      <c r="G24650"/>
      <c r="H24650"/>
    </row>
    <row r="24651" spans="6:8" x14ac:dyDescent="0.25">
      <c r="F24651"/>
      <c r="G24651"/>
      <c r="H24651"/>
    </row>
    <row r="24652" spans="6:8" x14ac:dyDescent="0.25">
      <c r="F24652"/>
      <c r="G24652"/>
      <c r="H24652"/>
    </row>
    <row r="24653" spans="6:8" x14ac:dyDescent="0.25">
      <c r="F24653"/>
      <c r="G24653"/>
      <c r="H24653"/>
    </row>
    <row r="24654" spans="6:8" x14ac:dyDescent="0.25">
      <c r="F24654"/>
      <c r="G24654"/>
      <c r="H24654"/>
    </row>
    <row r="24655" spans="6:8" x14ac:dyDescent="0.25">
      <c r="F24655"/>
      <c r="G24655"/>
      <c r="H24655"/>
    </row>
    <row r="24656" spans="6:8" x14ac:dyDescent="0.25">
      <c r="F24656"/>
      <c r="G24656"/>
      <c r="H24656"/>
    </row>
    <row r="24657" spans="6:8" x14ac:dyDescent="0.25">
      <c r="F24657"/>
      <c r="G24657"/>
      <c r="H24657"/>
    </row>
    <row r="24658" spans="6:8" x14ac:dyDescent="0.25">
      <c r="F24658"/>
      <c r="G24658"/>
      <c r="H24658"/>
    </row>
    <row r="24659" spans="6:8" x14ac:dyDescent="0.25">
      <c r="F24659"/>
      <c r="G24659"/>
      <c r="H24659"/>
    </row>
    <row r="24660" spans="6:8" x14ac:dyDescent="0.25">
      <c r="F24660"/>
      <c r="G24660"/>
      <c r="H24660"/>
    </row>
    <row r="24661" spans="6:8" x14ac:dyDescent="0.25">
      <c r="F24661"/>
      <c r="G24661"/>
      <c r="H24661"/>
    </row>
    <row r="24662" spans="6:8" x14ac:dyDescent="0.25">
      <c r="F24662"/>
      <c r="G24662"/>
      <c r="H24662"/>
    </row>
    <row r="24663" spans="6:8" x14ac:dyDescent="0.25">
      <c r="F24663"/>
      <c r="G24663"/>
      <c r="H24663"/>
    </row>
    <row r="24664" spans="6:8" x14ac:dyDescent="0.25">
      <c r="F24664"/>
      <c r="G24664"/>
      <c r="H24664"/>
    </row>
    <row r="24665" spans="6:8" x14ac:dyDescent="0.25">
      <c r="F24665"/>
      <c r="G24665"/>
      <c r="H24665"/>
    </row>
    <row r="24666" spans="6:8" x14ac:dyDescent="0.25">
      <c r="F24666"/>
      <c r="G24666"/>
      <c r="H24666"/>
    </row>
    <row r="24667" spans="6:8" x14ac:dyDescent="0.25">
      <c r="F24667"/>
      <c r="G24667"/>
      <c r="H24667"/>
    </row>
    <row r="24668" spans="6:8" x14ac:dyDescent="0.25">
      <c r="F24668"/>
      <c r="G24668"/>
      <c r="H24668"/>
    </row>
    <row r="24669" spans="6:8" x14ac:dyDescent="0.25">
      <c r="F24669"/>
      <c r="G24669"/>
      <c r="H24669"/>
    </row>
    <row r="24670" spans="6:8" x14ac:dyDescent="0.25">
      <c r="F24670"/>
      <c r="G24670"/>
      <c r="H24670"/>
    </row>
    <row r="24671" spans="6:8" x14ac:dyDescent="0.25">
      <c r="F24671"/>
      <c r="G24671"/>
      <c r="H24671"/>
    </row>
    <row r="24672" spans="6:8" x14ac:dyDescent="0.25">
      <c r="F24672"/>
      <c r="G24672"/>
      <c r="H24672"/>
    </row>
    <row r="24673" spans="6:8" x14ac:dyDescent="0.25">
      <c r="F24673"/>
      <c r="G24673"/>
      <c r="H24673"/>
    </row>
    <row r="24674" spans="6:8" x14ac:dyDescent="0.25">
      <c r="F24674"/>
      <c r="G24674"/>
      <c r="H24674"/>
    </row>
    <row r="24675" spans="6:8" x14ac:dyDescent="0.25">
      <c r="F24675"/>
      <c r="G24675"/>
      <c r="H24675"/>
    </row>
    <row r="24676" spans="6:8" x14ac:dyDescent="0.25">
      <c r="F24676"/>
      <c r="G24676"/>
      <c r="H24676"/>
    </row>
    <row r="24677" spans="6:8" x14ac:dyDescent="0.25">
      <c r="F24677"/>
      <c r="G24677"/>
      <c r="H24677"/>
    </row>
    <row r="24678" spans="6:8" x14ac:dyDescent="0.25">
      <c r="F24678"/>
      <c r="G24678"/>
      <c r="H24678"/>
    </row>
    <row r="24679" spans="6:8" x14ac:dyDescent="0.25">
      <c r="F24679"/>
      <c r="G24679"/>
      <c r="H24679"/>
    </row>
    <row r="24680" spans="6:8" x14ac:dyDescent="0.25">
      <c r="F24680"/>
      <c r="G24680"/>
      <c r="H24680"/>
    </row>
    <row r="24681" spans="6:8" x14ac:dyDescent="0.25">
      <c r="F24681"/>
      <c r="G24681"/>
      <c r="H24681"/>
    </row>
    <row r="24682" spans="6:8" x14ac:dyDescent="0.25">
      <c r="F24682"/>
      <c r="G24682"/>
      <c r="H24682"/>
    </row>
    <row r="24683" spans="6:8" x14ac:dyDescent="0.25">
      <c r="F24683"/>
      <c r="G24683"/>
      <c r="H24683"/>
    </row>
    <row r="24684" spans="6:8" x14ac:dyDescent="0.25">
      <c r="F24684"/>
      <c r="G24684"/>
      <c r="H24684"/>
    </row>
    <row r="24685" spans="6:8" x14ac:dyDescent="0.25">
      <c r="F24685"/>
      <c r="G24685"/>
      <c r="H24685"/>
    </row>
    <row r="24686" spans="6:8" x14ac:dyDescent="0.25">
      <c r="F24686"/>
      <c r="G24686"/>
      <c r="H24686"/>
    </row>
    <row r="24687" spans="6:8" x14ac:dyDescent="0.25">
      <c r="F24687"/>
      <c r="G24687"/>
      <c r="H24687"/>
    </row>
    <row r="24688" spans="6:8" x14ac:dyDescent="0.25">
      <c r="F24688"/>
      <c r="G24688"/>
      <c r="H24688"/>
    </row>
    <row r="24689" spans="6:8" x14ac:dyDescent="0.25">
      <c r="F24689"/>
      <c r="G24689"/>
      <c r="H24689"/>
    </row>
    <row r="24690" spans="6:8" x14ac:dyDescent="0.25">
      <c r="F24690"/>
      <c r="G24690"/>
      <c r="H24690"/>
    </row>
    <row r="24691" spans="6:8" x14ac:dyDescent="0.25">
      <c r="F24691"/>
      <c r="G24691"/>
      <c r="H24691"/>
    </row>
    <row r="24692" spans="6:8" x14ac:dyDescent="0.25">
      <c r="F24692"/>
      <c r="G24692"/>
      <c r="H24692"/>
    </row>
    <row r="24693" spans="6:8" x14ac:dyDescent="0.25">
      <c r="F24693"/>
      <c r="G24693"/>
      <c r="H24693"/>
    </row>
    <row r="24694" spans="6:8" x14ac:dyDescent="0.25">
      <c r="F24694"/>
      <c r="G24694"/>
      <c r="H24694"/>
    </row>
    <row r="24695" spans="6:8" x14ac:dyDescent="0.25">
      <c r="F24695"/>
      <c r="G24695"/>
      <c r="H24695"/>
    </row>
    <row r="24696" spans="6:8" x14ac:dyDescent="0.25">
      <c r="F24696"/>
      <c r="G24696"/>
      <c r="H24696"/>
    </row>
    <row r="24697" spans="6:8" x14ac:dyDescent="0.25">
      <c r="F24697"/>
      <c r="G24697"/>
      <c r="H24697"/>
    </row>
    <row r="24698" spans="6:8" x14ac:dyDescent="0.25">
      <c r="F24698"/>
      <c r="G24698"/>
      <c r="H24698"/>
    </row>
    <row r="24699" spans="6:8" x14ac:dyDescent="0.25">
      <c r="F24699"/>
      <c r="G24699"/>
      <c r="H24699"/>
    </row>
    <row r="24700" spans="6:8" x14ac:dyDescent="0.25">
      <c r="F24700"/>
      <c r="G24700"/>
      <c r="H24700"/>
    </row>
    <row r="24701" spans="6:8" x14ac:dyDescent="0.25">
      <c r="F24701"/>
      <c r="G24701"/>
      <c r="H24701"/>
    </row>
    <row r="24702" spans="6:8" x14ac:dyDescent="0.25">
      <c r="F24702"/>
      <c r="G24702"/>
      <c r="H24702"/>
    </row>
    <row r="24703" spans="6:8" x14ac:dyDescent="0.25">
      <c r="F24703"/>
      <c r="G24703"/>
      <c r="H24703"/>
    </row>
    <row r="24704" spans="6:8" x14ac:dyDescent="0.25">
      <c r="F24704"/>
      <c r="G24704"/>
      <c r="H24704"/>
    </row>
    <row r="24705" spans="6:8" x14ac:dyDescent="0.25">
      <c r="F24705"/>
      <c r="G24705"/>
      <c r="H24705"/>
    </row>
    <row r="24706" spans="6:8" x14ac:dyDescent="0.25">
      <c r="F24706"/>
      <c r="G24706"/>
      <c r="H24706"/>
    </row>
    <row r="24707" spans="6:8" x14ac:dyDescent="0.25">
      <c r="F24707"/>
      <c r="G24707"/>
      <c r="H24707"/>
    </row>
    <row r="24708" spans="6:8" x14ac:dyDescent="0.25">
      <c r="F24708"/>
      <c r="G24708"/>
      <c r="H24708"/>
    </row>
    <row r="24709" spans="6:8" x14ac:dyDescent="0.25">
      <c r="F24709"/>
      <c r="G24709"/>
      <c r="H24709"/>
    </row>
    <row r="24710" spans="6:8" x14ac:dyDescent="0.25">
      <c r="F24710"/>
      <c r="G24710"/>
      <c r="H24710"/>
    </row>
    <row r="24711" spans="6:8" x14ac:dyDescent="0.25">
      <c r="F24711"/>
      <c r="G24711"/>
      <c r="H24711"/>
    </row>
    <row r="24712" spans="6:8" x14ac:dyDescent="0.25">
      <c r="F24712"/>
      <c r="G24712"/>
      <c r="H24712"/>
    </row>
    <row r="24713" spans="6:8" x14ac:dyDescent="0.25">
      <c r="F24713"/>
      <c r="G24713"/>
      <c r="H24713"/>
    </row>
    <row r="24714" spans="6:8" x14ac:dyDescent="0.25">
      <c r="F24714"/>
      <c r="G24714"/>
      <c r="H24714"/>
    </row>
    <row r="24715" spans="6:8" x14ac:dyDescent="0.25">
      <c r="F24715"/>
      <c r="G24715"/>
      <c r="H24715"/>
    </row>
    <row r="24716" spans="6:8" x14ac:dyDescent="0.25">
      <c r="F24716"/>
      <c r="G24716"/>
      <c r="H24716"/>
    </row>
    <row r="24717" spans="6:8" x14ac:dyDescent="0.25">
      <c r="F24717"/>
      <c r="G24717"/>
      <c r="H24717"/>
    </row>
    <row r="24718" spans="6:8" x14ac:dyDescent="0.25">
      <c r="F24718"/>
      <c r="G24718"/>
      <c r="H24718"/>
    </row>
    <row r="24719" spans="6:8" x14ac:dyDescent="0.25">
      <c r="F24719"/>
      <c r="G24719"/>
      <c r="H24719"/>
    </row>
    <row r="24720" spans="6:8" x14ac:dyDescent="0.25">
      <c r="F24720"/>
      <c r="G24720"/>
      <c r="H24720"/>
    </row>
    <row r="24721" spans="6:8" x14ac:dyDescent="0.25">
      <c r="F24721"/>
      <c r="G24721"/>
      <c r="H24721"/>
    </row>
    <row r="24722" spans="6:8" x14ac:dyDescent="0.25">
      <c r="F24722"/>
      <c r="G24722"/>
      <c r="H24722"/>
    </row>
    <row r="24723" spans="6:8" x14ac:dyDescent="0.25">
      <c r="F24723"/>
      <c r="G24723"/>
      <c r="H24723"/>
    </row>
    <row r="24724" spans="6:8" x14ac:dyDescent="0.25">
      <c r="F24724"/>
      <c r="G24724"/>
      <c r="H24724"/>
    </row>
    <row r="24725" spans="6:8" x14ac:dyDescent="0.25">
      <c r="F24725"/>
      <c r="G24725"/>
      <c r="H24725"/>
    </row>
    <row r="24726" spans="6:8" x14ac:dyDescent="0.25">
      <c r="F24726"/>
      <c r="G24726"/>
      <c r="H24726"/>
    </row>
    <row r="24727" spans="6:8" x14ac:dyDescent="0.25">
      <c r="F24727"/>
      <c r="G24727"/>
      <c r="H24727"/>
    </row>
    <row r="24728" spans="6:8" x14ac:dyDescent="0.25">
      <c r="F24728"/>
      <c r="G24728"/>
      <c r="H24728"/>
    </row>
    <row r="24729" spans="6:8" x14ac:dyDescent="0.25">
      <c r="F24729"/>
      <c r="G24729"/>
      <c r="H24729"/>
    </row>
    <row r="24730" spans="6:8" x14ac:dyDescent="0.25">
      <c r="F24730"/>
      <c r="G24730"/>
      <c r="H24730"/>
    </row>
    <row r="24731" spans="6:8" x14ac:dyDescent="0.25">
      <c r="F24731"/>
      <c r="G24731"/>
      <c r="H24731"/>
    </row>
    <row r="24732" spans="6:8" x14ac:dyDescent="0.25">
      <c r="F24732"/>
      <c r="G24732"/>
      <c r="H24732"/>
    </row>
    <row r="24733" spans="6:8" x14ac:dyDescent="0.25">
      <c r="F24733"/>
      <c r="G24733"/>
      <c r="H24733"/>
    </row>
    <row r="24734" spans="6:8" x14ac:dyDescent="0.25">
      <c r="F24734"/>
      <c r="G24734"/>
      <c r="H24734"/>
    </row>
    <row r="24735" spans="6:8" x14ac:dyDescent="0.25">
      <c r="F24735"/>
      <c r="G24735"/>
      <c r="H24735"/>
    </row>
    <row r="24736" spans="6:8" x14ac:dyDescent="0.25">
      <c r="F24736"/>
      <c r="G24736"/>
      <c r="H24736"/>
    </row>
    <row r="24737" spans="6:8" x14ac:dyDescent="0.25">
      <c r="F24737"/>
      <c r="G24737"/>
      <c r="H24737"/>
    </row>
    <row r="24738" spans="6:8" x14ac:dyDescent="0.25">
      <c r="F24738"/>
      <c r="G24738"/>
      <c r="H24738"/>
    </row>
    <row r="24739" spans="6:8" x14ac:dyDescent="0.25">
      <c r="F24739"/>
      <c r="G24739"/>
      <c r="H24739"/>
    </row>
    <row r="24740" spans="6:8" x14ac:dyDescent="0.25">
      <c r="F24740"/>
      <c r="G24740"/>
      <c r="H24740"/>
    </row>
    <row r="24741" spans="6:8" x14ac:dyDescent="0.25">
      <c r="F24741"/>
      <c r="G24741"/>
      <c r="H24741"/>
    </row>
    <row r="24742" spans="6:8" x14ac:dyDescent="0.25">
      <c r="F24742"/>
      <c r="G24742"/>
      <c r="H24742"/>
    </row>
    <row r="24743" spans="6:8" x14ac:dyDescent="0.25">
      <c r="F24743"/>
      <c r="G24743"/>
      <c r="H24743"/>
    </row>
    <row r="24744" spans="6:8" x14ac:dyDescent="0.25">
      <c r="F24744"/>
      <c r="G24744"/>
      <c r="H24744"/>
    </row>
    <row r="24745" spans="6:8" x14ac:dyDescent="0.25">
      <c r="F24745"/>
      <c r="G24745"/>
      <c r="H24745"/>
    </row>
    <row r="24746" spans="6:8" x14ac:dyDescent="0.25">
      <c r="F24746"/>
      <c r="G24746"/>
      <c r="H24746"/>
    </row>
    <row r="24747" spans="6:8" x14ac:dyDescent="0.25">
      <c r="F24747"/>
      <c r="G24747"/>
      <c r="H24747"/>
    </row>
    <row r="24748" spans="6:8" x14ac:dyDescent="0.25">
      <c r="F24748"/>
      <c r="G24748"/>
      <c r="H24748"/>
    </row>
    <row r="24749" spans="6:8" x14ac:dyDescent="0.25">
      <c r="F24749"/>
      <c r="G24749"/>
      <c r="H24749"/>
    </row>
    <row r="24750" spans="6:8" x14ac:dyDescent="0.25">
      <c r="F24750"/>
      <c r="G24750"/>
      <c r="H24750"/>
    </row>
    <row r="24751" spans="6:8" x14ac:dyDescent="0.25">
      <c r="F24751"/>
      <c r="G24751"/>
      <c r="H24751"/>
    </row>
    <row r="24752" spans="6:8" x14ac:dyDescent="0.25">
      <c r="F24752"/>
      <c r="G24752"/>
      <c r="H24752"/>
    </row>
    <row r="24753" spans="6:8" x14ac:dyDescent="0.25">
      <c r="F24753"/>
      <c r="G24753"/>
      <c r="H24753"/>
    </row>
    <row r="24754" spans="6:8" x14ac:dyDescent="0.25">
      <c r="F24754"/>
      <c r="G24754"/>
      <c r="H24754"/>
    </row>
    <row r="24755" spans="6:8" x14ac:dyDescent="0.25">
      <c r="F24755"/>
      <c r="G24755"/>
      <c r="H24755"/>
    </row>
    <row r="24756" spans="6:8" x14ac:dyDescent="0.25">
      <c r="F24756"/>
      <c r="G24756"/>
      <c r="H24756"/>
    </row>
    <row r="24757" spans="6:8" x14ac:dyDescent="0.25">
      <c r="F24757"/>
      <c r="G24757"/>
      <c r="H24757"/>
    </row>
    <row r="24758" spans="6:8" x14ac:dyDescent="0.25">
      <c r="F24758"/>
      <c r="G24758"/>
      <c r="H24758"/>
    </row>
    <row r="24759" spans="6:8" x14ac:dyDescent="0.25">
      <c r="F24759"/>
      <c r="G24759"/>
      <c r="H24759"/>
    </row>
    <row r="24760" spans="6:8" x14ac:dyDescent="0.25">
      <c r="F24760"/>
      <c r="G24760"/>
      <c r="H24760"/>
    </row>
    <row r="24761" spans="6:8" x14ac:dyDescent="0.25">
      <c r="F24761"/>
      <c r="G24761"/>
      <c r="H24761"/>
    </row>
    <row r="24762" spans="6:8" x14ac:dyDescent="0.25">
      <c r="F24762"/>
      <c r="G24762"/>
      <c r="H24762"/>
    </row>
    <row r="24763" spans="6:8" x14ac:dyDescent="0.25">
      <c r="F24763"/>
      <c r="G24763"/>
      <c r="H24763"/>
    </row>
    <row r="24764" spans="6:8" x14ac:dyDescent="0.25">
      <c r="F24764"/>
      <c r="G24764"/>
      <c r="H24764"/>
    </row>
    <row r="24765" spans="6:8" x14ac:dyDescent="0.25">
      <c r="F24765"/>
      <c r="G24765"/>
      <c r="H24765"/>
    </row>
    <row r="24766" spans="6:8" x14ac:dyDescent="0.25">
      <c r="F24766"/>
      <c r="G24766"/>
      <c r="H24766"/>
    </row>
    <row r="24767" spans="6:8" x14ac:dyDescent="0.25">
      <c r="F24767"/>
      <c r="G24767"/>
      <c r="H24767"/>
    </row>
    <row r="24768" spans="6:8" x14ac:dyDescent="0.25">
      <c r="F24768"/>
      <c r="G24768"/>
      <c r="H24768"/>
    </row>
    <row r="24769" spans="6:8" x14ac:dyDescent="0.25">
      <c r="F24769"/>
      <c r="G24769"/>
      <c r="H24769"/>
    </row>
    <row r="24770" spans="6:8" x14ac:dyDescent="0.25">
      <c r="F24770"/>
      <c r="G24770"/>
      <c r="H24770"/>
    </row>
    <row r="24771" spans="6:8" x14ac:dyDescent="0.25">
      <c r="F24771"/>
      <c r="G24771"/>
      <c r="H24771"/>
    </row>
    <row r="24772" spans="6:8" x14ac:dyDescent="0.25">
      <c r="F24772"/>
      <c r="G24772"/>
      <c r="H24772"/>
    </row>
    <row r="24773" spans="6:8" x14ac:dyDescent="0.25">
      <c r="F24773"/>
      <c r="G24773"/>
      <c r="H24773"/>
    </row>
    <row r="24774" spans="6:8" x14ac:dyDescent="0.25">
      <c r="F24774"/>
      <c r="G24774"/>
      <c r="H24774"/>
    </row>
    <row r="24775" spans="6:8" x14ac:dyDescent="0.25">
      <c r="F24775"/>
      <c r="G24775"/>
      <c r="H24775"/>
    </row>
    <row r="24776" spans="6:8" x14ac:dyDescent="0.25">
      <c r="F24776"/>
      <c r="G24776"/>
      <c r="H24776"/>
    </row>
    <row r="24777" spans="6:8" x14ac:dyDescent="0.25">
      <c r="F24777"/>
      <c r="G24777"/>
      <c r="H24777"/>
    </row>
    <row r="24778" spans="6:8" x14ac:dyDescent="0.25">
      <c r="F24778"/>
      <c r="G24778"/>
      <c r="H24778"/>
    </row>
    <row r="24779" spans="6:8" x14ac:dyDescent="0.25">
      <c r="F24779"/>
      <c r="G24779"/>
      <c r="H24779"/>
    </row>
    <row r="24780" spans="6:8" x14ac:dyDescent="0.25">
      <c r="F24780"/>
      <c r="G24780"/>
      <c r="H24780"/>
    </row>
    <row r="24781" spans="6:8" x14ac:dyDescent="0.25">
      <c r="F24781"/>
      <c r="G24781"/>
      <c r="H24781"/>
    </row>
    <row r="24782" spans="6:8" x14ac:dyDescent="0.25">
      <c r="F24782"/>
      <c r="G24782"/>
      <c r="H24782"/>
    </row>
    <row r="24783" spans="6:8" x14ac:dyDescent="0.25">
      <c r="F24783"/>
      <c r="G24783"/>
      <c r="H24783"/>
    </row>
    <row r="24784" spans="6:8" x14ac:dyDescent="0.25">
      <c r="F24784"/>
      <c r="G24784"/>
      <c r="H24784"/>
    </row>
    <row r="24785" spans="6:8" x14ac:dyDescent="0.25">
      <c r="F24785"/>
      <c r="G24785"/>
      <c r="H24785"/>
    </row>
    <row r="24786" spans="6:8" x14ac:dyDescent="0.25">
      <c r="F24786"/>
      <c r="G24786"/>
      <c r="H24786"/>
    </row>
    <row r="24787" spans="6:8" x14ac:dyDescent="0.25">
      <c r="F24787"/>
      <c r="G24787"/>
      <c r="H24787"/>
    </row>
    <row r="24788" spans="6:8" x14ac:dyDescent="0.25">
      <c r="F24788"/>
      <c r="G24788"/>
      <c r="H24788"/>
    </row>
    <row r="24789" spans="6:8" x14ac:dyDescent="0.25">
      <c r="F24789"/>
      <c r="G24789"/>
      <c r="H24789"/>
    </row>
    <row r="24790" spans="6:8" x14ac:dyDescent="0.25">
      <c r="F24790"/>
      <c r="G24790"/>
      <c r="H24790"/>
    </row>
    <row r="24791" spans="6:8" x14ac:dyDescent="0.25">
      <c r="F24791"/>
      <c r="G24791"/>
      <c r="H24791"/>
    </row>
    <row r="24792" spans="6:8" x14ac:dyDescent="0.25">
      <c r="F24792"/>
      <c r="G24792"/>
      <c r="H24792"/>
    </row>
    <row r="24793" spans="6:8" x14ac:dyDescent="0.25">
      <c r="F24793"/>
      <c r="G24793"/>
      <c r="H24793"/>
    </row>
    <row r="24794" spans="6:8" x14ac:dyDescent="0.25">
      <c r="F24794"/>
      <c r="G24794"/>
      <c r="H24794"/>
    </row>
    <row r="24795" spans="6:8" x14ac:dyDescent="0.25">
      <c r="F24795"/>
      <c r="G24795"/>
      <c r="H24795"/>
    </row>
    <row r="24796" spans="6:8" x14ac:dyDescent="0.25">
      <c r="F24796"/>
      <c r="G24796"/>
      <c r="H24796"/>
    </row>
    <row r="24797" spans="6:8" x14ac:dyDescent="0.25">
      <c r="F24797"/>
      <c r="G24797"/>
      <c r="H24797"/>
    </row>
    <row r="24798" spans="6:8" x14ac:dyDescent="0.25">
      <c r="F24798"/>
      <c r="G24798"/>
      <c r="H24798"/>
    </row>
    <row r="24799" spans="6:8" x14ac:dyDescent="0.25">
      <c r="F24799"/>
      <c r="G24799"/>
      <c r="H24799"/>
    </row>
    <row r="24800" spans="6:8" x14ac:dyDescent="0.25">
      <c r="F24800"/>
      <c r="G24800"/>
      <c r="H24800"/>
    </row>
    <row r="24801" spans="6:8" x14ac:dyDescent="0.25">
      <c r="F24801"/>
      <c r="G24801"/>
      <c r="H24801"/>
    </row>
    <row r="24802" spans="6:8" x14ac:dyDescent="0.25">
      <c r="F24802"/>
      <c r="G24802"/>
      <c r="H24802"/>
    </row>
    <row r="24803" spans="6:8" x14ac:dyDescent="0.25">
      <c r="F24803"/>
      <c r="G24803"/>
      <c r="H24803"/>
    </row>
    <row r="24804" spans="6:8" x14ac:dyDescent="0.25">
      <c r="F24804"/>
      <c r="G24804"/>
      <c r="H24804"/>
    </row>
    <row r="24805" spans="6:8" x14ac:dyDescent="0.25">
      <c r="F24805"/>
      <c r="G24805"/>
      <c r="H24805"/>
    </row>
    <row r="24806" spans="6:8" x14ac:dyDescent="0.25">
      <c r="F24806"/>
      <c r="G24806"/>
      <c r="H24806"/>
    </row>
    <row r="24807" spans="6:8" x14ac:dyDescent="0.25">
      <c r="F24807"/>
      <c r="G24807"/>
      <c r="H24807"/>
    </row>
    <row r="24808" spans="6:8" x14ac:dyDescent="0.25">
      <c r="F24808"/>
      <c r="G24808"/>
      <c r="H24808"/>
    </row>
    <row r="24809" spans="6:8" x14ac:dyDescent="0.25">
      <c r="F24809"/>
      <c r="G24809"/>
      <c r="H24809"/>
    </row>
    <row r="24810" spans="6:8" x14ac:dyDescent="0.25">
      <c r="F24810"/>
      <c r="G24810"/>
      <c r="H24810"/>
    </row>
    <row r="24811" spans="6:8" x14ac:dyDescent="0.25">
      <c r="F24811"/>
      <c r="G24811"/>
      <c r="H24811"/>
    </row>
    <row r="24812" spans="6:8" x14ac:dyDescent="0.25">
      <c r="F24812"/>
      <c r="G24812"/>
      <c r="H24812"/>
    </row>
    <row r="24813" spans="6:8" x14ac:dyDescent="0.25">
      <c r="F24813"/>
      <c r="G24813"/>
      <c r="H24813"/>
    </row>
    <row r="24814" spans="6:8" x14ac:dyDescent="0.25">
      <c r="F24814"/>
      <c r="G24814"/>
      <c r="H24814"/>
    </row>
    <row r="24815" spans="6:8" x14ac:dyDescent="0.25">
      <c r="F24815"/>
      <c r="G24815"/>
      <c r="H24815"/>
    </row>
    <row r="24816" spans="6:8" x14ac:dyDescent="0.25">
      <c r="F24816"/>
      <c r="G24816"/>
      <c r="H24816"/>
    </row>
    <row r="24817" spans="6:8" x14ac:dyDescent="0.25">
      <c r="F24817"/>
      <c r="G24817"/>
      <c r="H24817"/>
    </row>
    <row r="24818" spans="6:8" x14ac:dyDescent="0.25">
      <c r="F24818"/>
      <c r="G24818"/>
      <c r="H24818"/>
    </row>
    <row r="24819" spans="6:8" x14ac:dyDescent="0.25">
      <c r="F24819"/>
      <c r="G24819"/>
      <c r="H24819"/>
    </row>
    <row r="24820" spans="6:8" x14ac:dyDescent="0.25">
      <c r="F24820"/>
      <c r="G24820"/>
      <c r="H24820"/>
    </row>
    <row r="24821" spans="6:8" x14ac:dyDescent="0.25">
      <c r="F24821"/>
      <c r="G24821"/>
      <c r="H24821"/>
    </row>
    <row r="24822" spans="6:8" x14ac:dyDescent="0.25">
      <c r="F24822"/>
      <c r="G24822"/>
      <c r="H24822"/>
    </row>
    <row r="24823" spans="6:8" x14ac:dyDescent="0.25">
      <c r="F24823"/>
      <c r="G24823"/>
      <c r="H24823"/>
    </row>
    <row r="24824" spans="6:8" x14ac:dyDescent="0.25">
      <c r="F24824"/>
      <c r="G24824"/>
      <c r="H24824"/>
    </row>
    <row r="24825" spans="6:8" x14ac:dyDescent="0.25">
      <c r="F24825"/>
      <c r="G24825"/>
      <c r="H24825"/>
    </row>
    <row r="24826" spans="6:8" x14ac:dyDescent="0.25">
      <c r="F24826"/>
      <c r="G24826"/>
      <c r="H24826"/>
    </row>
    <row r="24827" spans="6:8" x14ac:dyDescent="0.25">
      <c r="F24827"/>
      <c r="G24827"/>
      <c r="H24827"/>
    </row>
    <row r="24828" spans="6:8" x14ac:dyDescent="0.25">
      <c r="F24828"/>
      <c r="G24828"/>
      <c r="H24828"/>
    </row>
    <row r="24829" spans="6:8" x14ac:dyDescent="0.25">
      <c r="F24829"/>
      <c r="G24829"/>
      <c r="H24829"/>
    </row>
    <row r="24830" spans="6:8" x14ac:dyDescent="0.25">
      <c r="F24830"/>
      <c r="G24830"/>
      <c r="H24830"/>
    </row>
    <row r="24831" spans="6:8" x14ac:dyDescent="0.25">
      <c r="F24831"/>
      <c r="G24831"/>
      <c r="H24831"/>
    </row>
    <row r="24832" spans="6:8" x14ac:dyDescent="0.25">
      <c r="F24832"/>
      <c r="G24832"/>
      <c r="H24832"/>
    </row>
    <row r="24833" spans="6:8" x14ac:dyDescent="0.25">
      <c r="F24833"/>
      <c r="G24833"/>
      <c r="H24833"/>
    </row>
    <row r="24834" spans="6:8" x14ac:dyDescent="0.25">
      <c r="F24834"/>
      <c r="G24834"/>
      <c r="H24834"/>
    </row>
    <row r="24835" spans="6:8" x14ac:dyDescent="0.25">
      <c r="F24835"/>
      <c r="G24835"/>
      <c r="H24835"/>
    </row>
    <row r="24836" spans="6:8" x14ac:dyDescent="0.25">
      <c r="F24836"/>
      <c r="G24836"/>
      <c r="H24836"/>
    </row>
    <row r="24837" spans="6:8" x14ac:dyDescent="0.25">
      <c r="F24837"/>
      <c r="G24837"/>
      <c r="H24837"/>
    </row>
    <row r="24838" spans="6:8" x14ac:dyDescent="0.25">
      <c r="F24838"/>
      <c r="G24838"/>
      <c r="H24838"/>
    </row>
    <row r="24839" spans="6:8" x14ac:dyDescent="0.25">
      <c r="F24839"/>
      <c r="G24839"/>
      <c r="H24839"/>
    </row>
    <row r="24840" spans="6:8" x14ac:dyDescent="0.25">
      <c r="F24840"/>
      <c r="G24840"/>
      <c r="H24840"/>
    </row>
    <row r="24841" spans="6:8" x14ac:dyDescent="0.25">
      <c r="F24841"/>
      <c r="G24841"/>
      <c r="H24841"/>
    </row>
    <row r="24842" spans="6:8" x14ac:dyDescent="0.25">
      <c r="F24842"/>
      <c r="G24842"/>
      <c r="H24842"/>
    </row>
    <row r="24843" spans="6:8" x14ac:dyDescent="0.25">
      <c r="F24843"/>
      <c r="G24843"/>
      <c r="H24843"/>
    </row>
    <row r="24844" spans="6:8" x14ac:dyDescent="0.25">
      <c r="F24844"/>
      <c r="G24844"/>
      <c r="H24844"/>
    </row>
    <row r="24845" spans="6:8" x14ac:dyDescent="0.25">
      <c r="F24845"/>
      <c r="G24845"/>
      <c r="H24845"/>
    </row>
    <row r="24846" spans="6:8" x14ac:dyDescent="0.25">
      <c r="F24846"/>
      <c r="G24846"/>
      <c r="H24846"/>
    </row>
    <row r="24847" spans="6:8" x14ac:dyDescent="0.25">
      <c r="F24847"/>
      <c r="G24847"/>
      <c r="H24847"/>
    </row>
    <row r="24848" spans="6:8" x14ac:dyDescent="0.25">
      <c r="F24848"/>
      <c r="G24848"/>
      <c r="H24848"/>
    </row>
    <row r="24849" spans="6:8" x14ac:dyDescent="0.25">
      <c r="F24849"/>
      <c r="G24849"/>
      <c r="H24849"/>
    </row>
    <row r="24850" spans="6:8" x14ac:dyDescent="0.25">
      <c r="F24850"/>
      <c r="G24850"/>
      <c r="H24850"/>
    </row>
    <row r="24851" spans="6:8" x14ac:dyDescent="0.25">
      <c r="F24851"/>
      <c r="G24851"/>
      <c r="H24851"/>
    </row>
    <row r="24852" spans="6:8" x14ac:dyDescent="0.25">
      <c r="F24852"/>
      <c r="G24852"/>
      <c r="H24852"/>
    </row>
    <row r="24853" spans="6:8" x14ac:dyDescent="0.25">
      <c r="F24853"/>
      <c r="G24853"/>
      <c r="H24853"/>
    </row>
    <row r="24854" spans="6:8" x14ac:dyDescent="0.25">
      <c r="F24854"/>
      <c r="G24854"/>
      <c r="H24854"/>
    </row>
    <row r="24855" spans="6:8" x14ac:dyDescent="0.25">
      <c r="F24855"/>
      <c r="G24855"/>
      <c r="H24855"/>
    </row>
    <row r="24856" spans="6:8" x14ac:dyDescent="0.25">
      <c r="F24856"/>
      <c r="G24856"/>
      <c r="H24856"/>
    </row>
    <row r="24857" spans="6:8" x14ac:dyDescent="0.25">
      <c r="F24857"/>
      <c r="G24857"/>
      <c r="H24857"/>
    </row>
    <row r="24858" spans="6:8" x14ac:dyDescent="0.25">
      <c r="F24858"/>
      <c r="G24858"/>
      <c r="H24858"/>
    </row>
    <row r="24859" spans="6:8" x14ac:dyDescent="0.25">
      <c r="F24859"/>
      <c r="G24859"/>
      <c r="H24859"/>
    </row>
    <row r="24860" spans="6:8" x14ac:dyDescent="0.25">
      <c r="F24860"/>
      <c r="G24860"/>
      <c r="H24860"/>
    </row>
    <row r="24861" spans="6:8" x14ac:dyDescent="0.25">
      <c r="F24861"/>
      <c r="G24861"/>
      <c r="H24861"/>
    </row>
    <row r="24862" spans="6:8" x14ac:dyDescent="0.25">
      <c r="F24862"/>
      <c r="G24862"/>
      <c r="H24862"/>
    </row>
    <row r="24863" spans="6:8" x14ac:dyDescent="0.25">
      <c r="F24863"/>
      <c r="G24863"/>
      <c r="H24863"/>
    </row>
    <row r="24864" spans="6:8" x14ac:dyDescent="0.25">
      <c r="F24864"/>
      <c r="G24864"/>
      <c r="H24864"/>
    </row>
    <row r="24865" spans="6:8" x14ac:dyDescent="0.25">
      <c r="F24865"/>
      <c r="G24865"/>
      <c r="H24865"/>
    </row>
    <row r="24866" spans="6:8" x14ac:dyDescent="0.25">
      <c r="F24866"/>
      <c r="G24866"/>
      <c r="H24866"/>
    </row>
    <row r="24867" spans="6:8" x14ac:dyDescent="0.25">
      <c r="F24867"/>
      <c r="G24867"/>
      <c r="H24867"/>
    </row>
    <row r="24868" spans="6:8" x14ac:dyDescent="0.25">
      <c r="F24868"/>
      <c r="G24868"/>
      <c r="H24868"/>
    </row>
    <row r="24869" spans="6:8" x14ac:dyDescent="0.25">
      <c r="F24869"/>
      <c r="G24869"/>
      <c r="H24869"/>
    </row>
    <row r="24870" spans="6:8" x14ac:dyDescent="0.25">
      <c r="F24870"/>
      <c r="G24870"/>
      <c r="H24870"/>
    </row>
    <row r="24871" spans="6:8" x14ac:dyDescent="0.25">
      <c r="F24871"/>
      <c r="G24871"/>
      <c r="H24871"/>
    </row>
    <row r="24872" spans="6:8" x14ac:dyDescent="0.25">
      <c r="F24872"/>
      <c r="G24872"/>
      <c r="H24872"/>
    </row>
    <row r="24873" spans="6:8" x14ac:dyDescent="0.25">
      <c r="F24873"/>
      <c r="G24873"/>
      <c r="H24873"/>
    </row>
    <row r="24874" spans="6:8" x14ac:dyDescent="0.25">
      <c r="F24874"/>
      <c r="G24874"/>
      <c r="H24874"/>
    </row>
    <row r="24875" spans="6:8" x14ac:dyDescent="0.25">
      <c r="F24875"/>
      <c r="G24875"/>
      <c r="H24875"/>
    </row>
    <row r="24876" spans="6:8" x14ac:dyDescent="0.25">
      <c r="F24876"/>
      <c r="G24876"/>
      <c r="H24876"/>
    </row>
    <row r="24877" spans="6:8" x14ac:dyDescent="0.25">
      <c r="F24877"/>
      <c r="G24877"/>
      <c r="H24877"/>
    </row>
    <row r="24878" spans="6:8" x14ac:dyDescent="0.25">
      <c r="F24878"/>
      <c r="G24878"/>
      <c r="H24878"/>
    </row>
    <row r="24879" spans="6:8" x14ac:dyDescent="0.25">
      <c r="F24879"/>
      <c r="G24879"/>
      <c r="H24879"/>
    </row>
    <row r="24880" spans="6:8" x14ac:dyDescent="0.25">
      <c r="F24880"/>
      <c r="G24880"/>
      <c r="H24880"/>
    </row>
    <row r="24881" spans="6:8" x14ac:dyDescent="0.25">
      <c r="F24881"/>
      <c r="G24881"/>
      <c r="H24881"/>
    </row>
    <row r="24882" spans="6:8" x14ac:dyDescent="0.25">
      <c r="F24882"/>
      <c r="G24882"/>
      <c r="H24882"/>
    </row>
    <row r="24883" spans="6:8" x14ac:dyDescent="0.25">
      <c r="F24883"/>
      <c r="G24883"/>
      <c r="H24883"/>
    </row>
    <row r="24884" spans="6:8" x14ac:dyDescent="0.25">
      <c r="F24884"/>
      <c r="G24884"/>
      <c r="H24884"/>
    </row>
    <row r="24885" spans="6:8" x14ac:dyDescent="0.25">
      <c r="F24885"/>
      <c r="G24885"/>
      <c r="H24885"/>
    </row>
    <row r="24886" spans="6:8" x14ac:dyDescent="0.25">
      <c r="F24886"/>
      <c r="G24886"/>
      <c r="H24886"/>
    </row>
    <row r="24887" spans="6:8" x14ac:dyDescent="0.25">
      <c r="F24887"/>
      <c r="G24887"/>
      <c r="H24887"/>
    </row>
    <row r="24888" spans="6:8" x14ac:dyDescent="0.25">
      <c r="F24888"/>
      <c r="G24888"/>
      <c r="H24888"/>
    </row>
    <row r="24889" spans="6:8" x14ac:dyDescent="0.25">
      <c r="F24889"/>
      <c r="G24889"/>
      <c r="H24889"/>
    </row>
    <row r="24890" spans="6:8" x14ac:dyDescent="0.25">
      <c r="F24890"/>
      <c r="G24890"/>
      <c r="H24890"/>
    </row>
    <row r="24891" spans="6:8" x14ac:dyDescent="0.25">
      <c r="F24891"/>
      <c r="G24891"/>
      <c r="H24891"/>
    </row>
    <row r="24892" spans="6:8" x14ac:dyDescent="0.25">
      <c r="F24892"/>
      <c r="G24892"/>
      <c r="H24892"/>
    </row>
    <row r="24893" spans="6:8" x14ac:dyDescent="0.25">
      <c r="F24893"/>
      <c r="G24893"/>
      <c r="H24893"/>
    </row>
    <row r="24894" spans="6:8" x14ac:dyDescent="0.25">
      <c r="F24894"/>
      <c r="G24894"/>
      <c r="H24894"/>
    </row>
    <row r="24895" spans="6:8" x14ac:dyDescent="0.25">
      <c r="F24895"/>
      <c r="G24895"/>
      <c r="H24895"/>
    </row>
    <row r="24896" spans="6:8" x14ac:dyDescent="0.25">
      <c r="F24896"/>
      <c r="G24896"/>
      <c r="H24896"/>
    </row>
    <row r="24897" spans="6:8" x14ac:dyDescent="0.25">
      <c r="F24897"/>
      <c r="G24897"/>
      <c r="H24897"/>
    </row>
    <row r="24898" spans="6:8" x14ac:dyDescent="0.25">
      <c r="F24898"/>
      <c r="G24898"/>
      <c r="H24898"/>
    </row>
    <row r="24899" spans="6:8" x14ac:dyDescent="0.25">
      <c r="F24899"/>
      <c r="G24899"/>
      <c r="H24899"/>
    </row>
    <row r="24900" spans="6:8" x14ac:dyDescent="0.25">
      <c r="F24900"/>
      <c r="G24900"/>
      <c r="H24900"/>
    </row>
    <row r="24901" spans="6:8" x14ac:dyDescent="0.25">
      <c r="F24901"/>
      <c r="G24901"/>
      <c r="H24901"/>
    </row>
    <row r="24902" spans="6:8" x14ac:dyDescent="0.25">
      <c r="F24902"/>
      <c r="G24902"/>
      <c r="H24902"/>
    </row>
    <row r="24903" spans="6:8" x14ac:dyDescent="0.25">
      <c r="F24903"/>
      <c r="G24903"/>
      <c r="H24903"/>
    </row>
    <row r="24904" spans="6:8" x14ac:dyDescent="0.25">
      <c r="F24904"/>
      <c r="G24904"/>
      <c r="H24904"/>
    </row>
    <row r="24905" spans="6:8" x14ac:dyDescent="0.25">
      <c r="F24905"/>
      <c r="G24905"/>
      <c r="H24905"/>
    </row>
    <row r="24906" spans="6:8" x14ac:dyDescent="0.25">
      <c r="F24906"/>
      <c r="G24906"/>
      <c r="H24906"/>
    </row>
    <row r="24907" spans="6:8" x14ac:dyDescent="0.25">
      <c r="F24907"/>
      <c r="G24907"/>
      <c r="H24907"/>
    </row>
    <row r="24908" spans="6:8" x14ac:dyDescent="0.25">
      <c r="F24908"/>
      <c r="G24908"/>
      <c r="H24908"/>
    </row>
    <row r="24909" spans="6:8" x14ac:dyDescent="0.25">
      <c r="F24909"/>
      <c r="G24909"/>
      <c r="H24909"/>
    </row>
    <row r="24910" spans="6:8" x14ac:dyDescent="0.25">
      <c r="F24910"/>
      <c r="G24910"/>
      <c r="H24910"/>
    </row>
    <row r="24911" spans="6:8" x14ac:dyDescent="0.25">
      <c r="F24911"/>
      <c r="G24911"/>
      <c r="H24911"/>
    </row>
    <row r="24912" spans="6:8" x14ac:dyDescent="0.25">
      <c r="F24912"/>
      <c r="G24912"/>
      <c r="H24912"/>
    </row>
    <row r="24913" spans="6:8" x14ac:dyDescent="0.25">
      <c r="F24913"/>
      <c r="G24913"/>
      <c r="H24913"/>
    </row>
    <row r="24914" spans="6:8" x14ac:dyDescent="0.25">
      <c r="F24914"/>
      <c r="G24914"/>
      <c r="H24914"/>
    </row>
    <row r="24915" spans="6:8" x14ac:dyDescent="0.25">
      <c r="F24915"/>
      <c r="G24915"/>
      <c r="H24915"/>
    </row>
    <row r="24916" spans="6:8" x14ac:dyDescent="0.25">
      <c r="F24916"/>
      <c r="G24916"/>
      <c r="H24916"/>
    </row>
    <row r="24917" spans="6:8" x14ac:dyDescent="0.25">
      <c r="F24917"/>
      <c r="G24917"/>
      <c r="H24917"/>
    </row>
    <row r="24918" spans="6:8" x14ac:dyDescent="0.25">
      <c r="F24918"/>
      <c r="G24918"/>
      <c r="H24918"/>
    </row>
    <row r="24919" spans="6:8" x14ac:dyDescent="0.25">
      <c r="F24919"/>
      <c r="G24919"/>
      <c r="H24919"/>
    </row>
    <row r="24920" spans="6:8" x14ac:dyDescent="0.25">
      <c r="F24920"/>
      <c r="G24920"/>
      <c r="H24920"/>
    </row>
    <row r="24921" spans="6:8" x14ac:dyDescent="0.25">
      <c r="F24921"/>
      <c r="G24921"/>
      <c r="H24921"/>
    </row>
    <row r="24922" spans="6:8" x14ac:dyDescent="0.25">
      <c r="F24922"/>
      <c r="G24922"/>
      <c r="H24922"/>
    </row>
    <row r="24923" spans="6:8" x14ac:dyDescent="0.25">
      <c r="F24923"/>
      <c r="G24923"/>
      <c r="H24923"/>
    </row>
    <row r="24924" spans="6:8" x14ac:dyDescent="0.25">
      <c r="F24924"/>
      <c r="G24924"/>
      <c r="H24924"/>
    </row>
    <row r="24925" spans="6:8" x14ac:dyDescent="0.25">
      <c r="F24925"/>
      <c r="G24925"/>
      <c r="H24925"/>
    </row>
    <row r="24926" spans="6:8" x14ac:dyDescent="0.25">
      <c r="F24926"/>
      <c r="G24926"/>
      <c r="H24926"/>
    </row>
    <row r="24927" spans="6:8" x14ac:dyDescent="0.25">
      <c r="F24927"/>
      <c r="G24927"/>
      <c r="H24927"/>
    </row>
    <row r="24928" spans="6:8" x14ac:dyDescent="0.25">
      <c r="F24928"/>
      <c r="G24928"/>
      <c r="H24928"/>
    </row>
    <row r="24929" spans="6:8" x14ac:dyDescent="0.25">
      <c r="F24929"/>
      <c r="G24929"/>
      <c r="H24929"/>
    </row>
    <row r="24930" spans="6:8" x14ac:dyDescent="0.25">
      <c r="F24930"/>
      <c r="G24930"/>
      <c r="H24930"/>
    </row>
    <row r="24931" spans="6:8" x14ac:dyDescent="0.25">
      <c r="F24931"/>
      <c r="G24931"/>
      <c r="H24931"/>
    </row>
    <row r="24932" spans="6:8" x14ac:dyDescent="0.25">
      <c r="F24932"/>
      <c r="G24932"/>
      <c r="H24932"/>
    </row>
    <row r="24933" spans="6:8" x14ac:dyDescent="0.25">
      <c r="F24933"/>
      <c r="G24933"/>
      <c r="H24933"/>
    </row>
    <row r="24934" spans="6:8" x14ac:dyDescent="0.25">
      <c r="F24934"/>
      <c r="G24934"/>
      <c r="H24934"/>
    </row>
    <row r="24935" spans="6:8" x14ac:dyDescent="0.25">
      <c r="F24935"/>
      <c r="G24935"/>
      <c r="H24935"/>
    </row>
    <row r="24936" spans="6:8" x14ac:dyDescent="0.25">
      <c r="F24936"/>
      <c r="G24936"/>
      <c r="H24936"/>
    </row>
    <row r="24937" spans="6:8" x14ac:dyDescent="0.25">
      <c r="F24937"/>
      <c r="G24937"/>
      <c r="H24937"/>
    </row>
    <row r="24938" spans="6:8" x14ac:dyDescent="0.25">
      <c r="F24938"/>
      <c r="G24938"/>
      <c r="H24938"/>
    </row>
    <row r="24939" spans="6:8" x14ac:dyDescent="0.25">
      <c r="F24939"/>
      <c r="G24939"/>
      <c r="H24939"/>
    </row>
    <row r="24940" spans="6:8" x14ac:dyDescent="0.25">
      <c r="F24940"/>
      <c r="G24940"/>
      <c r="H24940"/>
    </row>
    <row r="24941" spans="6:8" x14ac:dyDescent="0.25">
      <c r="F24941"/>
      <c r="G24941"/>
      <c r="H24941"/>
    </row>
    <row r="24942" spans="6:8" x14ac:dyDescent="0.25">
      <c r="F24942"/>
      <c r="G24942"/>
      <c r="H24942"/>
    </row>
    <row r="24943" spans="6:8" x14ac:dyDescent="0.25">
      <c r="F24943"/>
      <c r="G24943"/>
      <c r="H24943"/>
    </row>
    <row r="24944" spans="6:8" x14ac:dyDescent="0.25">
      <c r="F24944"/>
      <c r="G24944"/>
      <c r="H24944"/>
    </row>
    <row r="24945" spans="6:8" x14ac:dyDescent="0.25">
      <c r="F24945"/>
      <c r="G24945"/>
      <c r="H24945"/>
    </row>
    <row r="24946" spans="6:8" x14ac:dyDescent="0.25">
      <c r="F24946"/>
      <c r="G24946"/>
      <c r="H24946"/>
    </row>
    <row r="24947" spans="6:8" x14ac:dyDescent="0.25">
      <c r="F24947"/>
      <c r="G24947"/>
      <c r="H24947"/>
    </row>
    <row r="24948" spans="6:8" x14ac:dyDescent="0.25">
      <c r="F24948"/>
      <c r="G24948"/>
      <c r="H24948"/>
    </row>
    <row r="24949" spans="6:8" x14ac:dyDescent="0.25">
      <c r="F24949"/>
      <c r="G24949"/>
      <c r="H24949"/>
    </row>
    <row r="24950" spans="6:8" x14ac:dyDescent="0.25">
      <c r="F24950"/>
      <c r="G24950"/>
      <c r="H24950"/>
    </row>
    <row r="24951" spans="6:8" x14ac:dyDescent="0.25">
      <c r="F24951"/>
      <c r="G24951"/>
      <c r="H24951"/>
    </row>
    <row r="24952" spans="6:8" x14ac:dyDescent="0.25">
      <c r="F24952"/>
      <c r="G24952"/>
      <c r="H24952"/>
    </row>
    <row r="24953" spans="6:8" x14ac:dyDescent="0.25">
      <c r="F24953"/>
      <c r="G24953"/>
      <c r="H24953"/>
    </row>
    <row r="24954" spans="6:8" x14ac:dyDescent="0.25">
      <c r="F24954"/>
      <c r="G24954"/>
      <c r="H24954"/>
    </row>
    <row r="24955" spans="6:8" x14ac:dyDescent="0.25">
      <c r="F24955"/>
      <c r="G24955"/>
      <c r="H24955"/>
    </row>
    <row r="24956" spans="6:8" x14ac:dyDescent="0.25">
      <c r="F24956"/>
      <c r="G24956"/>
      <c r="H24956"/>
    </row>
    <row r="24957" spans="6:8" x14ac:dyDescent="0.25">
      <c r="F24957"/>
      <c r="G24957"/>
      <c r="H24957"/>
    </row>
    <row r="24958" spans="6:8" x14ac:dyDescent="0.25">
      <c r="F24958"/>
      <c r="G24958"/>
      <c r="H24958"/>
    </row>
    <row r="24959" spans="6:8" x14ac:dyDescent="0.25">
      <c r="F24959"/>
      <c r="G24959"/>
      <c r="H24959"/>
    </row>
    <row r="24960" spans="6:8" x14ac:dyDescent="0.25">
      <c r="F24960"/>
      <c r="G24960"/>
      <c r="H24960"/>
    </row>
    <row r="24961" spans="6:8" x14ac:dyDescent="0.25">
      <c r="F24961"/>
      <c r="G24961"/>
      <c r="H24961"/>
    </row>
    <row r="24962" spans="6:8" x14ac:dyDescent="0.25">
      <c r="F24962"/>
      <c r="G24962"/>
      <c r="H24962"/>
    </row>
    <row r="24963" spans="6:8" x14ac:dyDescent="0.25">
      <c r="F24963"/>
      <c r="G24963"/>
      <c r="H24963"/>
    </row>
    <row r="24964" spans="6:8" x14ac:dyDescent="0.25">
      <c r="F24964"/>
      <c r="G24964"/>
      <c r="H24964"/>
    </row>
    <row r="24965" spans="6:8" x14ac:dyDescent="0.25">
      <c r="F24965"/>
      <c r="G24965"/>
      <c r="H24965"/>
    </row>
    <row r="24966" spans="6:8" x14ac:dyDescent="0.25">
      <c r="F24966"/>
      <c r="G24966"/>
      <c r="H24966"/>
    </row>
    <row r="24967" spans="6:8" x14ac:dyDescent="0.25">
      <c r="F24967"/>
      <c r="G24967"/>
      <c r="H24967"/>
    </row>
    <row r="24968" spans="6:8" x14ac:dyDescent="0.25">
      <c r="F24968"/>
      <c r="G24968"/>
      <c r="H24968"/>
    </row>
    <row r="24969" spans="6:8" x14ac:dyDescent="0.25">
      <c r="F24969"/>
      <c r="G24969"/>
      <c r="H24969"/>
    </row>
    <row r="24970" spans="6:8" x14ac:dyDescent="0.25">
      <c r="F24970"/>
      <c r="G24970"/>
      <c r="H24970"/>
    </row>
    <row r="24971" spans="6:8" x14ac:dyDescent="0.25">
      <c r="F24971"/>
      <c r="G24971"/>
      <c r="H24971"/>
    </row>
    <row r="24972" spans="6:8" x14ac:dyDescent="0.25">
      <c r="F24972"/>
      <c r="G24972"/>
      <c r="H24972"/>
    </row>
    <row r="24973" spans="6:8" x14ac:dyDescent="0.25">
      <c r="F24973"/>
      <c r="G24973"/>
      <c r="H24973"/>
    </row>
    <row r="24974" spans="6:8" x14ac:dyDescent="0.25">
      <c r="F24974"/>
      <c r="G24974"/>
      <c r="H24974"/>
    </row>
    <row r="24975" spans="6:8" x14ac:dyDescent="0.25">
      <c r="F24975"/>
      <c r="G24975"/>
      <c r="H24975"/>
    </row>
    <row r="24976" spans="6:8" x14ac:dyDescent="0.25">
      <c r="F24976"/>
      <c r="G24976"/>
      <c r="H24976"/>
    </row>
    <row r="24977" spans="6:8" x14ac:dyDescent="0.25">
      <c r="F24977"/>
      <c r="G24977"/>
      <c r="H24977"/>
    </row>
    <row r="24978" spans="6:8" x14ac:dyDescent="0.25">
      <c r="F24978"/>
      <c r="G24978"/>
      <c r="H24978"/>
    </row>
    <row r="24979" spans="6:8" x14ac:dyDescent="0.25">
      <c r="F24979"/>
      <c r="G24979"/>
      <c r="H24979"/>
    </row>
    <row r="24980" spans="6:8" x14ac:dyDescent="0.25">
      <c r="F24980"/>
      <c r="G24980"/>
      <c r="H24980"/>
    </row>
    <row r="24981" spans="6:8" x14ac:dyDescent="0.25">
      <c r="F24981"/>
      <c r="G24981"/>
      <c r="H24981"/>
    </row>
    <row r="24982" spans="6:8" x14ac:dyDescent="0.25">
      <c r="F24982"/>
      <c r="G24982"/>
      <c r="H24982"/>
    </row>
    <row r="24983" spans="6:8" x14ac:dyDescent="0.25">
      <c r="F24983"/>
      <c r="G24983"/>
      <c r="H24983"/>
    </row>
    <row r="24984" spans="6:8" x14ac:dyDescent="0.25">
      <c r="F24984"/>
      <c r="G24984"/>
      <c r="H24984"/>
    </row>
    <row r="24985" spans="6:8" x14ac:dyDescent="0.25">
      <c r="F24985"/>
      <c r="G24985"/>
      <c r="H24985"/>
    </row>
    <row r="24986" spans="6:8" x14ac:dyDescent="0.25">
      <c r="F24986"/>
      <c r="G24986"/>
      <c r="H24986"/>
    </row>
    <row r="24987" spans="6:8" x14ac:dyDescent="0.25">
      <c r="F24987"/>
      <c r="G24987"/>
      <c r="H24987"/>
    </row>
    <row r="24988" spans="6:8" x14ac:dyDescent="0.25">
      <c r="F24988"/>
      <c r="G24988"/>
      <c r="H24988"/>
    </row>
    <row r="24989" spans="6:8" x14ac:dyDescent="0.25">
      <c r="F24989"/>
      <c r="G24989"/>
      <c r="H24989"/>
    </row>
    <row r="24990" spans="6:8" x14ac:dyDescent="0.25">
      <c r="F24990"/>
      <c r="G24990"/>
      <c r="H24990"/>
    </row>
    <row r="24991" spans="6:8" x14ac:dyDescent="0.25">
      <c r="F24991"/>
      <c r="G24991"/>
      <c r="H24991"/>
    </row>
    <row r="24992" spans="6:8" x14ac:dyDescent="0.25">
      <c r="F24992"/>
      <c r="G24992"/>
      <c r="H24992"/>
    </row>
    <row r="24993" spans="6:8" x14ac:dyDescent="0.25">
      <c r="F24993"/>
      <c r="G24993"/>
      <c r="H24993"/>
    </row>
    <row r="24994" spans="6:8" x14ac:dyDescent="0.25">
      <c r="F24994"/>
      <c r="G24994"/>
      <c r="H24994"/>
    </row>
    <row r="24995" spans="6:8" x14ac:dyDescent="0.25">
      <c r="F24995"/>
      <c r="G24995"/>
      <c r="H24995"/>
    </row>
    <row r="24996" spans="6:8" x14ac:dyDescent="0.25">
      <c r="F24996"/>
      <c r="G24996"/>
      <c r="H24996"/>
    </row>
    <row r="24997" spans="6:8" x14ac:dyDescent="0.25">
      <c r="F24997"/>
      <c r="G24997"/>
      <c r="H24997"/>
    </row>
    <row r="24998" spans="6:8" x14ac:dyDescent="0.25">
      <c r="F24998"/>
      <c r="G24998"/>
      <c r="H24998"/>
    </row>
    <row r="24999" spans="6:8" x14ac:dyDescent="0.25">
      <c r="F24999"/>
      <c r="G24999"/>
      <c r="H24999"/>
    </row>
    <row r="25000" spans="6:8" x14ac:dyDescent="0.25">
      <c r="F25000"/>
      <c r="G25000"/>
      <c r="H25000"/>
    </row>
    <row r="25001" spans="6:8" x14ac:dyDescent="0.25">
      <c r="F25001"/>
      <c r="G25001"/>
      <c r="H25001"/>
    </row>
    <row r="25002" spans="6:8" x14ac:dyDescent="0.25">
      <c r="F25002"/>
      <c r="G25002"/>
      <c r="H25002"/>
    </row>
    <row r="25003" spans="6:8" x14ac:dyDescent="0.25">
      <c r="F25003"/>
      <c r="G25003"/>
      <c r="H25003"/>
    </row>
    <row r="25004" spans="6:8" x14ac:dyDescent="0.25">
      <c r="F25004"/>
      <c r="G25004"/>
      <c r="H25004"/>
    </row>
    <row r="25005" spans="6:8" x14ac:dyDescent="0.25">
      <c r="F25005"/>
      <c r="G25005"/>
      <c r="H25005"/>
    </row>
    <row r="25006" spans="6:8" x14ac:dyDescent="0.25">
      <c r="F25006"/>
      <c r="G25006"/>
      <c r="H25006"/>
    </row>
    <row r="25007" spans="6:8" x14ac:dyDescent="0.25">
      <c r="F25007"/>
      <c r="G25007"/>
      <c r="H25007"/>
    </row>
    <row r="25008" spans="6:8" x14ac:dyDescent="0.25">
      <c r="F25008"/>
      <c r="G25008"/>
      <c r="H25008"/>
    </row>
    <row r="25009" spans="6:8" x14ac:dyDescent="0.25">
      <c r="F25009"/>
      <c r="G25009"/>
      <c r="H25009"/>
    </row>
    <row r="25010" spans="6:8" x14ac:dyDescent="0.25">
      <c r="F25010"/>
      <c r="G25010"/>
      <c r="H25010"/>
    </row>
    <row r="25011" spans="6:8" x14ac:dyDescent="0.25">
      <c r="F25011"/>
      <c r="G25011"/>
      <c r="H25011"/>
    </row>
    <row r="25012" spans="6:8" x14ac:dyDescent="0.25">
      <c r="F25012"/>
      <c r="G25012"/>
      <c r="H25012"/>
    </row>
    <row r="25013" spans="6:8" x14ac:dyDescent="0.25">
      <c r="F25013"/>
      <c r="G25013"/>
      <c r="H25013"/>
    </row>
    <row r="25014" spans="6:8" x14ac:dyDescent="0.25">
      <c r="F25014"/>
      <c r="G25014"/>
      <c r="H25014"/>
    </row>
    <row r="25015" spans="6:8" x14ac:dyDescent="0.25">
      <c r="F25015"/>
      <c r="G25015"/>
      <c r="H25015"/>
    </row>
    <row r="25016" spans="6:8" x14ac:dyDescent="0.25">
      <c r="F25016"/>
      <c r="G25016"/>
      <c r="H25016"/>
    </row>
    <row r="25017" spans="6:8" x14ac:dyDescent="0.25">
      <c r="F25017"/>
      <c r="G25017"/>
      <c r="H25017"/>
    </row>
    <row r="25018" spans="6:8" x14ac:dyDescent="0.25">
      <c r="F25018"/>
      <c r="G25018"/>
      <c r="H25018"/>
    </row>
    <row r="25019" spans="6:8" x14ac:dyDescent="0.25">
      <c r="F25019"/>
      <c r="G25019"/>
      <c r="H25019"/>
    </row>
    <row r="25020" spans="6:8" x14ac:dyDescent="0.25">
      <c r="F25020"/>
      <c r="G25020"/>
      <c r="H25020"/>
    </row>
    <row r="25021" spans="6:8" x14ac:dyDescent="0.25">
      <c r="F25021"/>
      <c r="G25021"/>
      <c r="H25021"/>
    </row>
    <row r="25022" spans="6:8" x14ac:dyDescent="0.25">
      <c r="F25022"/>
      <c r="G25022"/>
      <c r="H25022"/>
    </row>
    <row r="25023" spans="6:8" x14ac:dyDescent="0.25">
      <c r="F25023"/>
      <c r="G25023"/>
      <c r="H25023"/>
    </row>
    <row r="25024" spans="6:8" x14ac:dyDescent="0.25">
      <c r="F25024"/>
      <c r="G25024"/>
      <c r="H25024"/>
    </row>
    <row r="25025" spans="6:8" x14ac:dyDescent="0.25">
      <c r="F25025"/>
      <c r="G25025"/>
      <c r="H25025"/>
    </row>
    <row r="25026" spans="6:8" x14ac:dyDescent="0.25">
      <c r="F25026"/>
      <c r="G25026"/>
      <c r="H25026"/>
    </row>
    <row r="25027" spans="6:8" x14ac:dyDescent="0.25">
      <c r="F25027"/>
      <c r="G25027"/>
      <c r="H25027"/>
    </row>
    <row r="25028" spans="6:8" x14ac:dyDescent="0.25">
      <c r="F25028"/>
      <c r="G25028"/>
      <c r="H25028"/>
    </row>
    <row r="25029" spans="6:8" x14ac:dyDescent="0.25">
      <c r="F25029"/>
      <c r="G25029"/>
      <c r="H25029"/>
    </row>
    <row r="25030" spans="6:8" x14ac:dyDescent="0.25">
      <c r="F25030"/>
      <c r="G25030"/>
      <c r="H25030"/>
    </row>
    <row r="25031" spans="6:8" x14ac:dyDescent="0.25">
      <c r="F25031"/>
      <c r="G25031"/>
      <c r="H25031"/>
    </row>
    <row r="25032" spans="6:8" x14ac:dyDescent="0.25">
      <c r="F25032"/>
      <c r="G25032"/>
      <c r="H25032"/>
    </row>
    <row r="25033" spans="6:8" x14ac:dyDescent="0.25">
      <c r="F25033"/>
      <c r="G25033"/>
      <c r="H25033"/>
    </row>
    <row r="25034" spans="6:8" x14ac:dyDescent="0.25">
      <c r="F25034"/>
      <c r="G25034"/>
      <c r="H25034"/>
    </row>
    <row r="25035" spans="6:8" x14ac:dyDescent="0.25">
      <c r="F25035"/>
      <c r="G25035"/>
      <c r="H25035"/>
    </row>
    <row r="25036" spans="6:8" x14ac:dyDescent="0.25">
      <c r="F25036"/>
      <c r="G25036"/>
      <c r="H25036"/>
    </row>
    <row r="25037" spans="6:8" x14ac:dyDescent="0.25">
      <c r="F25037"/>
      <c r="G25037"/>
      <c r="H25037"/>
    </row>
    <row r="25038" spans="6:8" x14ac:dyDescent="0.25">
      <c r="F25038"/>
      <c r="G25038"/>
      <c r="H25038"/>
    </row>
    <row r="25039" spans="6:8" x14ac:dyDescent="0.25">
      <c r="F25039"/>
      <c r="G25039"/>
      <c r="H25039"/>
    </row>
    <row r="25040" spans="6:8" x14ac:dyDescent="0.25">
      <c r="F25040"/>
      <c r="G25040"/>
      <c r="H25040"/>
    </row>
    <row r="25041" spans="6:8" x14ac:dyDescent="0.25">
      <c r="F25041"/>
      <c r="G25041"/>
      <c r="H25041"/>
    </row>
    <row r="25042" spans="6:8" x14ac:dyDescent="0.25">
      <c r="F25042"/>
      <c r="G25042"/>
      <c r="H25042"/>
    </row>
    <row r="25043" spans="6:8" x14ac:dyDescent="0.25">
      <c r="F25043"/>
      <c r="G25043"/>
      <c r="H25043"/>
    </row>
    <row r="25044" spans="6:8" x14ac:dyDescent="0.25">
      <c r="F25044"/>
      <c r="G25044"/>
      <c r="H25044"/>
    </row>
    <row r="25045" spans="6:8" x14ac:dyDescent="0.25">
      <c r="F25045"/>
      <c r="G25045"/>
      <c r="H25045"/>
    </row>
    <row r="25046" spans="6:8" x14ac:dyDescent="0.25">
      <c r="F25046"/>
      <c r="G25046"/>
      <c r="H25046"/>
    </row>
    <row r="25047" spans="6:8" x14ac:dyDescent="0.25">
      <c r="F25047"/>
      <c r="G25047"/>
      <c r="H25047"/>
    </row>
    <row r="25048" spans="6:8" x14ac:dyDescent="0.25">
      <c r="F25048"/>
      <c r="G25048"/>
      <c r="H25048"/>
    </row>
    <row r="25049" spans="6:8" x14ac:dyDescent="0.25">
      <c r="F25049"/>
      <c r="G25049"/>
      <c r="H25049"/>
    </row>
    <row r="25050" spans="6:8" x14ac:dyDescent="0.25">
      <c r="F25050"/>
      <c r="G25050"/>
      <c r="H25050"/>
    </row>
    <row r="25051" spans="6:8" x14ac:dyDescent="0.25">
      <c r="F25051"/>
      <c r="G25051"/>
      <c r="H25051"/>
    </row>
    <row r="25052" spans="6:8" x14ac:dyDescent="0.25">
      <c r="F25052"/>
      <c r="G25052"/>
      <c r="H25052"/>
    </row>
    <row r="25053" spans="6:8" x14ac:dyDescent="0.25">
      <c r="F25053"/>
      <c r="G25053"/>
      <c r="H25053"/>
    </row>
    <row r="25054" spans="6:8" x14ac:dyDescent="0.25">
      <c r="F25054"/>
      <c r="G25054"/>
      <c r="H25054"/>
    </row>
    <row r="25055" spans="6:8" x14ac:dyDescent="0.25">
      <c r="F25055"/>
      <c r="G25055"/>
      <c r="H25055"/>
    </row>
    <row r="25056" spans="6:8" x14ac:dyDescent="0.25">
      <c r="F25056"/>
      <c r="G25056"/>
      <c r="H25056"/>
    </row>
    <row r="25057" spans="6:8" x14ac:dyDescent="0.25">
      <c r="F25057"/>
      <c r="G25057"/>
      <c r="H25057"/>
    </row>
    <row r="25058" spans="6:8" x14ac:dyDescent="0.25">
      <c r="F25058"/>
      <c r="G25058"/>
      <c r="H25058"/>
    </row>
    <row r="25059" spans="6:8" x14ac:dyDescent="0.25">
      <c r="F25059"/>
      <c r="G25059"/>
      <c r="H25059"/>
    </row>
    <row r="25060" spans="6:8" x14ac:dyDescent="0.25">
      <c r="F25060"/>
      <c r="G25060"/>
      <c r="H25060"/>
    </row>
    <row r="25061" spans="6:8" x14ac:dyDescent="0.25">
      <c r="F25061"/>
      <c r="G25061"/>
      <c r="H25061"/>
    </row>
    <row r="25062" spans="6:8" x14ac:dyDescent="0.25">
      <c r="F25062"/>
      <c r="G25062"/>
      <c r="H25062"/>
    </row>
    <row r="25063" spans="6:8" x14ac:dyDescent="0.25">
      <c r="F25063"/>
      <c r="G25063"/>
      <c r="H25063"/>
    </row>
    <row r="25064" spans="6:8" x14ac:dyDescent="0.25">
      <c r="F25064"/>
      <c r="G25064"/>
      <c r="H25064"/>
    </row>
    <row r="25065" spans="6:8" x14ac:dyDescent="0.25">
      <c r="F25065"/>
      <c r="G25065"/>
      <c r="H25065"/>
    </row>
    <row r="25066" spans="6:8" x14ac:dyDescent="0.25">
      <c r="F25066"/>
      <c r="G25066"/>
      <c r="H25066"/>
    </row>
    <row r="25067" spans="6:8" x14ac:dyDescent="0.25">
      <c r="F25067"/>
      <c r="G25067"/>
      <c r="H25067"/>
    </row>
    <row r="25068" spans="6:8" x14ac:dyDescent="0.25">
      <c r="F25068"/>
      <c r="G25068"/>
      <c r="H25068"/>
    </row>
    <row r="25069" spans="6:8" x14ac:dyDescent="0.25">
      <c r="F25069"/>
      <c r="G25069"/>
      <c r="H25069"/>
    </row>
    <row r="25070" spans="6:8" x14ac:dyDescent="0.25">
      <c r="F25070"/>
      <c r="G25070"/>
      <c r="H25070"/>
    </row>
    <row r="25071" spans="6:8" x14ac:dyDescent="0.25">
      <c r="F25071"/>
      <c r="G25071"/>
      <c r="H25071"/>
    </row>
    <row r="25072" spans="6:8" x14ac:dyDescent="0.25">
      <c r="F25072"/>
      <c r="G25072"/>
      <c r="H25072"/>
    </row>
    <row r="25073" spans="6:8" x14ac:dyDescent="0.25">
      <c r="F25073"/>
      <c r="G25073"/>
      <c r="H25073"/>
    </row>
    <row r="25074" spans="6:8" x14ac:dyDescent="0.25">
      <c r="F25074"/>
      <c r="G25074"/>
      <c r="H25074"/>
    </row>
    <row r="25075" spans="6:8" x14ac:dyDescent="0.25">
      <c r="F25075"/>
      <c r="G25075"/>
      <c r="H25075"/>
    </row>
    <row r="25076" spans="6:8" x14ac:dyDescent="0.25">
      <c r="F25076"/>
      <c r="G25076"/>
      <c r="H25076"/>
    </row>
    <row r="25077" spans="6:8" x14ac:dyDescent="0.25">
      <c r="F25077"/>
      <c r="G25077"/>
      <c r="H25077"/>
    </row>
    <row r="25078" spans="6:8" x14ac:dyDescent="0.25">
      <c r="F25078"/>
      <c r="G25078"/>
      <c r="H25078"/>
    </row>
    <row r="25079" spans="6:8" x14ac:dyDescent="0.25">
      <c r="F25079"/>
      <c r="G25079"/>
      <c r="H25079"/>
    </row>
    <row r="25080" spans="6:8" x14ac:dyDescent="0.25">
      <c r="F25080"/>
      <c r="G25080"/>
      <c r="H25080"/>
    </row>
    <row r="25081" spans="6:8" x14ac:dyDescent="0.25">
      <c r="F25081"/>
      <c r="G25081"/>
      <c r="H25081"/>
    </row>
    <row r="25082" spans="6:8" x14ac:dyDescent="0.25">
      <c r="F25082"/>
      <c r="G25082"/>
      <c r="H25082"/>
    </row>
    <row r="25083" spans="6:8" x14ac:dyDescent="0.25">
      <c r="F25083"/>
      <c r="G25083"/>
      <c r="H25083"/>
    </row>
    <row r="25084" spans="6:8" x14ac:dyDescent="0.25">
      <c r="F25084"/>
      <c r="G25084"/>
      <c r="H25084"/>
    </row>
    <row r="25085" spans="6:8" x14ac:dyDescent="0.25">
      <c r="F25085"/>
      <c r="G25085"/>
      <c r="H25085"/>
    </row>
    <row r="25086" spans="6:8" x14ac:dyDescent="0.25">
      <c r="F25086"/>
      <c r="G25086"/>
      <c r="H25086"/>
    </row>
    <row r="25087" spans="6:8" x14ac:dyDescent="0.25">
      <c r="F25087"/>
      <c r="G25087"/>
      <c r="H25087"/>
    </row>
    <row r="25088" spans="6:8" x14ac:dyDescent="0.25">
      <c r="F25088"/>
      <c r="G25088"/>
      <c r="H25088"/>
    </row>
    <row r="25089" spans="6:8" x14ac:dyDescent="0.25">
      <c r="F25089"/>
      <c r="G25089"/>
      <c r="H25089"/>
    </row>
    <row r="25090" spans="6:8" x14ac:dyDescent="0.25">
      <c r="F25090"/>
      <c r="G25090"/>
      <c r="H25090"/>
    </row>
    <row r="25091" spans="6:8" x14ac:dyDescent="0.25">
      <c r="F25091"/>
      <c r="G25091"/>
      <c r="H25091"/>
    </row>
    <row r="25092" spans="6:8" x14ac:dyDescent="0.25">
      <c r="F25092"/>
      <c r="G25092"/>
      <c r="H25092"/>
    </row>
    <row r="25093" spans="6:8" x14ac:dyDescent="0.25">
      <c r="F25093"/>
      <c r="G25093"/>
      <c r="H25093"/>
    </row>
    <row r="25094" spans="6:8" x14ac:dyDescent="0.25">
      <c r="F25094"/>
      <c r="G25094"/>
      <c r="H25094"/>
    </row>
    <row r="25095" spans="6:8" x14ac:dyDescent="0.25">
      <c r="F25095"/>
      <c r="G25095"/>
      <c r="H25095"/>
    </row>
    <row r="25096" spans="6:8" x14ac:dyDescent="0.25">
      <c r="F25096"/>
      <c r="G25096"/>
      <c r="H25096"/>
    </row>
    <row r="25097" spans="6:8" x14ac:dyDescent="0.25">
      <c r="F25097"/>
      <c r="G25097"/>
      <c r="H25097"/>
    </row>
    <row r="25098" spans="6:8" x14ac:dyDescent="0.25">
      <c r="F25098"/>
      <c r="G25098"/>
      <c r="H25098"/>
    </row>
    <row r="25099" spans="6:8" x14ac:dyDescent="0.25">
      <c r="F25099"/>
      <c r="G25099"/>
      <c r="H25099"/>
    </row>
    <row r="25100" spans="6:8" x14ac:dyDescent="0.25">
      <c r="F25100"/>
      <c r="G25100"/>
      <c r="H25100"/>
    </row>
    <row r="25101" spans="6:8" x14ac:dyDescent="0.25">
      <c r="F25101"/>
      <c r="G25101"/>
      <c r="H25101"/>
    </row>
    <row r="25102" spans="6:8" x14ac:dyDescent="0.25">
      <c r="F25102"/>
      <c r="G25102"/>
      <c r="H25102"/>
    </row>
    <row r="25103" spans="6:8" x14ac:dyDescent="0.25">
      <c r="F25103"/>
      <c r="G25103"/>
      <c r="H25103"/>
    </row>
    <row r="25104" spans="6:8" x14ac:dyDescent="0.25">
      <c r="F25104"/>
      <c r="G25104"/>
      <c r="H25104"/>
    </row>
    <row r="25105" spans="6:8" x14ac:dyDescent="0.25">
      <c r="F25105"/>
      <c r="G25105"/>
      <c r="H25105"/>
    </row>
    <row r="25106" spans="6:8" x14ac:dyDescent="0.25">
      <c r="F25106"/>
      <c r="G25106"/>
      <c r="H25106"/>
    </row>
    <row r="25107" spans="6:8" x14ac:dyDescent="0.25">
      <c r="F25107"/>
      <c r="G25107"/>
      <c r="H25107"/>
    </row>
    <row r="25108" spans="6:8" x14ac:dyDescent="0.25">
      <c r="F25108"/>
      <c r="G25108"/>
      <c r="H25108"/>
    </row>
    <row r="25109" spans="6:8" x14ac:dyDescent="0.25">
      <c r="F25109"/>
      <c r="G25109"/>
      <c r="H25109"/>
    </row>
    <row r="25110" spans="6:8" x14ac:dyDescent="0.25">
      <c r="F25110"/>
      <c r="G25110"/>
      <c r="H25110"/>
    </row>
    <row r="25111" spans="6:8" x14ac:dyDescent="0.25">
      <c r="F25111"/>
      <c r="G25111"/>
      <c r="H25111"/>
    </row>
    <row r="25112" spans="6:8" x14ac:dyDescent="0.25">
      <c r="F25112"/>
      <c r="G25112"/>
      <c r="H25112"/>
    </row>
    <row r="25113" spans="6:8" x14ac:dyDescent="0.25">
      <c r="F25113"/>
      <c r="G25113"/>
      <c r="H25113"/>
    </row>
    <row r="25114" spans="6:8" x14ac:dyDescent="0.25">
      <c r="F25114"/>
      <c r="G25114"/>
      <c r="H25114"/>
    </row>
    <row r="25115" spans="6:8" x14ac:dyDescent="0.25">
      <c r="F25115"/>
      <c r="G25115"/>
      <c r="H25115"/>
    </row>
    <row r="25116" spans="6:8" x14ac:dyDescent="0.25">
      <c r="F25116"/>
      <c r="G25116"/>
      <c r="H25116"/>
    </row>
    <row r="25117" spans="6:8" x14ac:dyDescent="0.25">
      <c r="F25117"/>
      <c r="G25117"/>
      <c r="H25117"/>
    </row>
    <row r="25118" spans="6:8" x14ac:dyDescent="0.25">
      <c r="F25118"/>
      <c r="G25118"/>
      <c r="H25118"/>
    </row>
    <row r="25119" spans="6:8" x14ac:dyDescent="0.25">
      <c r="F25119"/>
      <c r="G25119"/>
      <c r="H25119"/>
    </row>
    <row r="25120" spans="6:8" x14ac:dyDescent="0.25">
      <c r="F25120"/>
      <c r="G25120"/>
      <c r="H25120"/>
    </row>
    <row r="25121" spans="6:8" x14ac:dyDescent="0.25">
      <c r="F25121"/>
      <c r="G25121"/>
      <c r="H25121"/>
    </row>
    <row r="25122" spans="6:8" x14ac:dyDescent="0.25">
      <c r="F25122"/>
      <c r="G25122"/>
      <c r="H25122"/>
    </row>
    <row r="25123" spans="6:8" x14ac:dyDescent="0.25">
      <c r="F25123"/>
      <c r="G25123"/>
      <c r="H25123"/>
    </row>
    <row r="25124" spans="6:8" x14ac:dyDescent="0.25">
      <c r="F25124"/>
      <c r="G25124"/>
      <c r="H25124"/>
    </row>
    <row r="25125" spans="6:8" x14ac:dyDescent="0.25">
      <c r="F25125"/>
      <c r="G25125"/>
      <c r="H25125"/>
    </row>
    <row r="25126" spans="6:8" x14ac:dyDescent="0.25">
      <c r="F25126"/>
      <c r="G25126"/>
      <c r="H25126"/>
    </row>
    <row r="25127" spans="6:8" x14ac:dyDescent="0.25">
      <c r="F25127"/>
      <c r="G25127"/>
      <c r="H25127"/>
    </row>
    <row r="25128" spans="6:8" x14ac:dyDescent="0.25">
      <c r="F25128"/>
      <c r="G25128"/>
      <c r="H25128"/>
    </row>
    <row r="25129" spans="6:8" x14ac:dyDescent="0.25">
      <c r="F25129"/>
      <c r="G25129"/>
      <c r="H25129"/>
    </row>
    <row r="25130" spans="6:8" x14ac:dyDescent="0.25">
      <c r="F25130"/>
      <c r="G25130"/>
      <c r="H25130"/>
    </row>
    <row r="25131" spans="6:8" x14ac:dyDescent="0.25">
      <c r="F25131"/>
      <c r="G25131"/>
      <c r="H25131"/>
    </row>
    <row r="25132" spans="6:8" x14ac:dyDescent="0.25">
      <c r="F25132"/>
      <c r="G25132"/>
      <c r="H25132"/>
    </row>
    <row r="25133" spans="6:8" x14ac:dyDescent="0.25">
      <c r="F25133"/>
      <c r="G25133"/>
      <c r="H25133"/>
    </row>
    <row r="25134" spans="6:8" x14ac:dyDescent="0.25">
      <c r="F25134"/>
      <c r="G25134"/>
      <c r="H25134"/>
    </row>
    <row r="25135" spans="6:8" x14ac:dyDescent="0.25">
      <c r="F25135"/>
      <c r="G25135"/>
      <c r="H25135"/>
    </row>
    <row r="25136" spans="6:8" x14ac:dyDescent="0.25">
      <c r="F25136"/>
      <c r="G25136"/>
      <c r="H25136"/>
    </row>
    <row r="25137" spans="6:8" x14ac:dyDescent="0.25">
      <c r="F25137"/>
      <c r="G25137"/>
      <c r="H25137"/>
    </row>
    <row r="25138" spans="6:8" x14ac:dyDescent="0.25">
      <c r="F25138"/>
      <c r="G25138"/>
      <c r="H25138"/>
    </row>
    <row r="25139" spans="6:8" x14ac:dyDescent="0.25">
      <c r="F25139"/>
      <c r="G25139"/>
      <c r="H25139"/>
    </row>
    <row r="25140" spans="6:8" x14ac:dyDescent="0.25">
      <c r="F25140"/>
      <c r="G25140"/>
      <c r="H25140"/>
    </row>
    <row r="25141" spans="6:8" x14ac:dyDescent="0.25">
      <c r="F25141"/>
      <c r="G25141"/>
      <c r="H25141"/>
    </row>
    <row r="25142" spans="6:8" x14ac:dyDescent="0.25">
      <c r="F25142"/>
      <c r="G25142"/>
      <c r="H25142"/>
    </row>
    <row r="25143" spans="6:8" x14ac:dyDescent="0.25">
      <c r="F25143"/>
      <c r="G25143"/>
      <c r="H25143"/>
    </row>
    <row r="25144" spans="6:8" x14ac:dyDescent="0.25">
      <c r="F25144"/>
      <c r="G25144"/>
      <c r="H25144"/>
    </row>
    <row r="25145" spans="6:8" x14ac:dyDescent="0.25">
      <c r="F25145"/>
      <c r="G25145"/>
      <c r="H25145"/>
    </row>
    <row r="25146" spans="6:8" x14ac:dyDescent="0.25">
      <c r="F25146"/>
      <c r="G25146"/>
      <c r="H25146"/>
    </row>
    <row r="25147" spans="6:8" x14ac:dyDescent="0.25">
      <c r="F25147"/>
      <c r="G25147"/>
      <c r="H25147"/>
    </row>
    <row r="25148" spans="6:8" x14ac:dyDescent="0.25">
      <c r="F25148"/>
      <c r="G25148"/>
      <c r="H25148"/>
    </row>
    <row r="25149" spans="6:8" x14ac:dyDescent="0.25">
      <c r="F25149"/>
      <c r="G25149"/>
      <c r="H25149"/>
    </row>
    <row r="25150" spans="6:8" x14ac:dyDescent="0.25">
      <c r="F25150"/>
      <c r="G25150"/>
      <c r="H25150"/>
    </row>
    <row r="25151" spans="6:8" x14ac:dyDescent="0.25">
      <c r="F25151"/>
      <c r="G25151"/>
      <c r="H25151"/>
    </row>
    <row r="25152" spans="6:8" x14ac:dyDescent="0.25">
      <c r="F25152"/>
      <c r="G25152"/>
      <c r="H25152"/>
    </row>
    <row r="25153" spans="6:8" x14ac:dyDescent="0.25">
      <c r="F25153"/>
      <c r="G25153"/>
      <c r="H25153"/>
    </row>
    <row r="25154" spans="6:8" x14ac:dyDescent="0.25">
      <c r="F25154"/>
      <c r="G25154"/>
      <c r="H25154"/>
    </row>
    <row r="25155" spans="6:8" x14ac:dyDescent="0.25">
      <c r="F25155"/>
      <c r="G25155"/>
      <c r="H25155"/>
    </row>
    <row r="25156" spans="6:8" x14ac:dyDescent="0.25">
      <c r="F25156"/>
      <c r="G25156"/>
      <c r="H25156"/>
    </row>
    <row r="25157" spans="6:8" x14ac:dyDescent="0.25">
      <c r="F25157"/>
      <c r="G25157"/>
      <c r="H25157"/>
    </row>
    <row r="25158" spans="6:8" x14ac:dyDescent="0.25">
      <c r="F25158"/>
      <c r="G25158"/>
      <c r="H25158"/>
    </row>
    <row r="25159" spans="6:8" x14ac:dyDescent="0.25">
      <c r="F25159"/>
      <c r="G25159"/>
      <c r="H25159"/>
    </row>
    <row r="25160" spans="6:8" x14ac:dyDescent="0.25">
      <c r="F25160"/>
      <c r="G25160"/>
      <c r="H25160"/>
    </row>
    <row r="25161" spans="6:8" x14ac:dyDescent="0.25">
      <c r="F25161"/>
      <c r="G25161"/>
      <c r="H25161"/>
    </row>
    <row r="25162" spans="6:8" x14ac:dyDescent="0.25">
      <c r="F25162"/>
      <c r="G25162"/>
      <c r="H25162"/>
    </row>
    <row r="25163" spans="6:8" x14ac:dyDescent="0.25">
      <c r="F25163"/>
      <c r="G25163"/>
      <c r="H25163"/>
    </row>
    <row r="25164" spans="6:8" x14ac:dyDescent="0.25">
      <c r="F25164"/>
      <c r="G25164"/>
      <c r="H25164"/>
    </row>
    <row r="25165" spans="6:8" x14ac:dyDescent="0.25">
      <c r="F25165"/>
      <c r="G25165"/>
      <c r="H25165"/>
    </row>
    <row r="25166" spans="6:8" x14ac:dyDescent="0.25">
      <c r="F25166"/>
      <c r="G25166"/>
      <c r="H25166"/>
    </row>
    <row r="25167" spans="6:8" x14ac:dyDescent="0.25">
      <c r="F25167"/>
      <c r="G25167"/>
      <c r="H25167"/>
    </row>
    <row r="25168" spans="6:8" x14ac:dyDescent="0.25">
      <c r="F25168"/>
      <c r="G25168"/>
      <c r="H25168"/>
    </row>
    <row r="25169" spans="6:8" x14ac:dyDescent="0.25">
      <c r="F25169"/>
      <c r="G25169"/>
      <c r="H25169"/>
    </row>
    <row r="25170" spans="6:8" x14ac:dyDescent="0.25">
      <c r="F25170"/>
      <c r="G25170"/>
      <c r="H25170"/>
    </row>
    <row r="25171" spans="6:8" x14ac:dyDescent="0.25">
      <c r="F25171"/>
      <c r="G25171"/>
      <c r="H25171"/>
    </row>
    <row r="25172" spans="6:8" x14ac:dyDescent="0.25">
      <c r="F25172"/>
      <c r="G25172"/>
      <c r="H25172"/>
    </row>
    <row r="25173" spans="6:8" x14ac:dyDescent="0.25">
      <c r="F25173"/>
      <c r="G25173"/>
      <c r="H25173"/>
    </row>
    <row r="25174" spans="6:8" x14ac:dyDescent="0.25">
      <c r="F25174"/>
      <c r="G25174"/>
      <c r="H25174"/>
    </row>
    <row r="25175" spans="6:8" x14ac:dyDescent="0.25">
      <c r="F25175"/>
      <c r="G25175"/>
      <c r="H25175"/>
    </row>
    <row r="25176" spans="6:8" x14ac:dyDescent="0.25">
      <c r="F25176"/>
      <c r="G25176"/>
      <c r="H25176"/>
    </row>
    <row r="25177" spans="6:8" x14ac:dyDescent="0.25">
      <c r="F25177"/>
      <c r="G25177"/>
      <c r="H25177"/>
    </row>
    <row r="25178" spans="6:8" x14ac:dyDescent="0.25">
      <c r="F25178"/>
      <c r="G25178"/>
      <c r="H25178"/>
    </row>
    <row r="25179" spans="6:8" x14ac:dyDescent="0.25">
      <c r="F25179"/>
      <c r="G25179"/>
      <c r="H25179"/>
    </row>
    <row r="25180" spans="6:8" x14ac:dyDescent="0.25">
      <c r="F25180"/>
      <c r="G25180"/>
      <c r="H25180"/>
    </row>
    <row r="25181" spans="6:8" x14ac:dyDescent="0.25">
      <c r="F25181"/>
      <c r="G25181"/>
      <c r="H25181"/>
    </row>
    <row r="25182" spans="6:8" x14ac:dyDescent="0.25">
      <c r="F25182"/>
      <c r="G25182"/>
      <c r="H25182"/>
    </row>
    <row r="25183" spans="6:8" x14ac:dyDescent="0.25">
      <c r="F25183"/>
      <c r="G25183"/>
      <c r="H25183"/>
    </row>
    <row r="25184" spans="6:8" x14ac:dyDescent="0.25">
      <c r="F25184"/>
      <c r="G25184"/>
      <c r="H25184"/>
    </row>
    <row r="25185" spans="6:8" x14ac:dyDescent="0.25">
      <c r="F25185"/>
      <c r="G25185"/>
      <c r="H25185"/>
    </row>
    <row r="25186" spans="6:8" x14ac:dyDescent="0.25">
      <c r="F25186"/>
      <c r="G25186"/>
      <c r="H25186"/>
    </row>
    <row r="25187" spans="6:8" x14ac:dyDescent="0.25">
      <c r="F25187"/>
      <c r="G25187"/>
      <c r="H25187"/>
    </row>
    <row r="25188" spans="6:8" x14ac:dyDescent="0.25">
      <c r="F25188"/>
      <c r="G25188"/>
      <c r="H25188"/>
    </row>
    <row r="25189" spans="6:8" x14ac:dyDescent="0.25">
      <c r="F25189"/>
      <c r="G25189"/>
      <c r="H25189"/>
    </row>
    <row r="25190" spans="6:8" x14ac:dyDescent="0.25">
      <c r="F25190"/>
      <c r="G25190"/>
      <c r="H25190"/>
    </row>
    <row r="25191" spans="6:8" x14ac:dyDescent="0.25">
      <c r="F25191"/>
      <c r="G25191"/>
      <c r="H25191"/>
    </row>
    <row r="25192" spans="6:8" x14ac:dyDescent="0.25">
      <c r="F25192"/>
      <c r="G25192"/>
      <c r="H25192"/>
    </row>
    <row r="25193" spans="6:8" x14ac:dyDescent="0.25">
      <c r="F25193"/>
      <c r="G25193"/>
      <c r="H25193"/>
    </row>
    <row r="25194" spans="6:8" x14ac:dyDescent="0.25">
      <c r="F25194"/>
      <c r="G25194"/>
      <c r="H25194"/>
    </row>
    <row r="25195" spans="6:8" x14ac:dyDescent="0.25">
      <c r="F25195"/>
      <c r="G25195"/>
      <c r="H25195"/>
    </row>
    <row r="25196" spans="6:8" x14ac:dyDescent="0.25">
      <c r="F25196"/>
      <c r="G25196"/>
      <c r="H25196"/>
    </row>
    <row r="25197" spans="6:8" x14ac:dyDescent="0.25">
      <c r="F25197"/>
      <c r="G25197"/>
      <c r="H25197"/>
    </row>
    <row r="25198" spans="6:8" x14ac:dyDescent="0.25">
      <c r="F25198"/>
      <c r="G25198"/>
      <c r="H25198"/>
    </row>
    <row r="25199" spans="6:8" x14ac:dyDescent="0.25">
      <c r="F25199"/>
      <c r="G25199"/>
      <c r="H25199"/>
    </row>
    <row r="25200" spans="6:8" x14ac:dyDescent="0.25">
      <c r="F25200"/>
      <c r="G25200"/>
      <c r="H25200"/>
    </row>
    <row r="25201" spans="6:8" x14ac:dyDescent="0.25">
      <c r="F25201"/>
      <c r="G25201"/>
      <c r="H25201"/>
    </row>
    <row r="25202" spans="6:8" x14ac:dyDescent="0.25">
      <c r="F25202"/>
      <c r="G25202"/>
      <c r="H25202"/>
    </row>
    <row r="25203" spans="6:8" x14ac:dyDescent="0.25">
      <c r="F25203"/>
      <c r="G25203"/>
      <c r="H25203"/>
    </row>
    <row r="25204" spans="6:8" x14ac:dyDescent="0.25">
      <c r="F25204"/>
      <c r="G25204"/>
      <c r="H25204"/>
    </row>
    <row r="25205" spans="6:8" x14ac:dyDescent="0.25">
      <c r="F25205"/>
      <c r="G25205"/>
      <c r="H25205"/>
    </row>
    <row r="25206" spans="6:8" x14ac:dyDescent="0.25">
      <c r="F25206"/>
      <c r="G25206"/>
      <c r="H25206"/>
    </row>
    <row r="25207" spans="6:8" x14ac:dyDescent="0.25">
      <c r="F25207"/>
      <c r="G25207"/>
      <c r="H25207"/>
    </row>
    <row r="25208" spans="6:8" x14ac:dyDescent="0.25">
      <c r="F25208"/>
      <c r="G25208"/>
      <c r="H25208"/>
    </row>
    <row r="25209" spans="6:8" x14ac:dyDescent="0.25">
      <c r="F25209"/>
      <c r="G25209"/>
      <c r="H25209"/>
    </row>
    <row r="25210" spans="6:8" x14ac:dyDescent="0.25">
      <c r="F25210"/>
      <c r="G25210"/>
      <c r="H25210"/>
    </row>
    <row r="25211" spans="6:8" x14ac:dyDescent="0.25">
      <c r="F25211"/>
      <c r="G25211"/>
      <c r="H25211"/>
    </row>
    <row r="25212" spans="6:8" x14ac:dyDescent="0.25">
      <c r="F25212"/>
      <c r="G25212"/>
      <c r="H25212"/>
    </row>
    <row r="25213" spans="6:8" x14ac:dyDescent="0.25">
      <c r="F25213"/>
      <c r="G25213"/>
      <c r="H25213"/>
    </row>
    <row r="25214" spans="6:8" x14ac:dyDescent="0.25">
      <c r="F25214"/>
      <c r="G25214"/>
      <c r="H25214"/>
    </row>
    <row r="25215" spans="6:8" x14ac:dyDescent="0.25">
      <c r="F25215"/>
      <c r="G25215"/>
      <c r="H25215"/>
    </row>
    <row r="25216" spans="6:8" x14ac:dyDescent="0.25">
      <c r="F25216"/>
      <c r="G25216"/>
      <c r="H25216"/>
    </row>
    <row r="25217" spans="6:8" x14ac:dyDescent="0.25">
      <c r="F25217"/>
      <c r="G25217"/>
      <c r="H25217"/>
    </row>
    <row r="25218" spans="6:8" x14ac:dyDescent="0.25">
      <c r="F25218"/>
      <c r="G25218"/>
      <c r="H25218"/>
    </row>
    <row r="25219" spans="6:8" x14ac:dyDescent="0.25">
      <c r="F25219"/>
      <c r="G25219"/>
      <c r="H25219"/>
    </row>
    <row r="25220" spans="6:8" x14ac:dyDescent="0.25">
      <c r="F25220"/>
      <c r="G25220"/>
      <c r="H25220"/>
    </row>
    <row r="25221" spans="6:8" x14ac:dyDescent="0.25">
      <c r="F25221"/>
      <c r="G25221"/>
      <c r="H25221"/>
    </row>
    <row r="25222" spans="6:8" x14ac:dyDescent="0.25">
      <c r="F25222"/>
      <c r="G25222"/>
      <c r="H25222"/>
    </row>
    <row r="25223" spans="6:8" x14ac:dyDescent="0.25">
      <c r="F25223"/>
      <c r="G25223"/>
      <c r="H25223"/>
    </row>
    <row r="25224" spans="6:8" x14ac:dyDescent="0.25">
      <c r="F25224"/>
      <c r="G25224"/>
      <c r="H25224"/>
    </row>
    <row r="25225" spans="6:8" x14ac:dyDescent="0.25">
      <c r="F25225"/>
      <c r="G25225"/>
      <c r="H25225"/>
    </row>
    <row r="25226" spans="6:8" x14ac:dyDescent="0.25">
      <c r="F25226"/>
      <c r="G25226"/>
      <c r="H25226"/>
    </row>
    <row r="25227" spans="6:8" x14ac:dyDescent="0.25">
      <c r="F25227"/>
      <c r="G25227"/>
      <c r="H25227"/>
    </row>
    <row r="25228" spans="6:8" x14ac:dyDescent="0.25">
      <c r="F25228"/>
      <c r="G25228"/>
      <c r="H25228"/>
    </row>
    <row r="25229" spans="6:8" x14ac:dyDescent="0.25">
      <c r="F25229"/>
      <c r="G25229"/>
      <c r="H25229"/>
    </row>
    <row r="25230" spans="6:8" x14ac:dyDescent="0.25">
      <c r="F25230"/>
      <c r="G25230"/>
      <c r="H25230"/>
    </row>
    <row r="25231" spans="6:8" x14ac:dyDescent="0.25">
      <c r="F25231"/>
      <c r="G25231"/>
      <c r="H25231"/>
    </row>
    <row r="25232" spans="6:8" x14ac:dyDescent="0.25">
      <c r="F25232"/>
      <c r="G25232"/>
      <c r="H25232"/>
    </row>
    <row r="25233" spans="6:8" x14ac:dyDescent="0.25">
      <c r="F25233"/>
      <c r="G25233"/>
      <c r="H25233"/>
    </row>
    <row r="25234" spans="6:8" x14ac:dyDescent="0.25">
      <c r="F25234"/>
      <c r="G25234"/>
      <c r="H25234"/>
    </row>
    <row r="25235" spans="6:8" x14ac:dyDescent="0.25">
      <c r="F25235"/>
      <c r="G25235"/>
      <c r="H25235"/>
    </row>
    <row r="25236" spans="6:8" x14ac:dyDescent="0.25">
      <c r="F25236"/>
      <c r="G25236"/>
      <c r="H25236"/>
    </row>
    <row r="25237" spans="6:8" x14ac:dyDescent="0.25">
      <c r="F25237"/>
      <c r="G25237"/>
      <c r="H25237"/>
    </row>
    <row r="25238" spans="6:8" x14ac:dyDescent="0.25">
      <c r="F25238"/>
      <c r="G25238"/>
      <c r="H25238"/>
    </row>
    <row r="25239" spans="6:8" x14ac:dyDescent="0.25">
      <c r="F25239"/>
      <c r="G25239"/>
      <c r="H25239"/>
    </row>
    <row r="25240" spans="6:8" x14ac:dyDescent="0.25">
      <c r="F25240"/>
      <c r="G25240"/>
      <c r="H25240"/>
    </row>
    <row r="25241" spans="6:8" x14ac:dyDescent="0.25">
      <c r="F25241"/>
      <c r="G25241"/>
      <c r="H25241"/>
    </row>
    <row r="25242" spans="6:8" x14ac:dyDescent="0.25">
      <c r="F25242"/>
      <c r="G25242"/>
      <c r="H25242"/>
    </row>
    <row r="25243" spans="6:8" x14ac:dyDescent="0.25">
      <c r="F25243"/>
      <c r="G25243"/>
      <c r="H25243"/>
    </row>
    <row r="25244" spans="6:8" x14ac:dyDescent="0.25">
      <c r="F25244"/>
      <c r="G25244"/>
      <c r="H25244"/>
    </row>
    <row r="25245" spans="6:8" x14ac:dyDescent="0.25">
      <c r="F25245"/>
      <c r="G25245"/>
      <c r="H25245"/>
    </row>
    <row r="25246" spans="6:8" x14ac:dyDescent="0.25">
      <c r="F25246"/>
      <c r="G25246"/>
      <c r="H25246"/>
    </row>
    <row r="25247" spans="6:8" x14ac:dyDescent="0.25">
      <c r="F25247"/>
      <c r="G25247"/>
      <c r="H25247"/>
    </row>
    <row r="25248" spans="6:8" x14ac:dyDescent="0.25">
      <c r="F25248"/>
      <c r="G25248"/>
      <c r="H25248"/>
    </row>
    <row r="25249" spans="6:8" x14ac:dyDescent="0.25">
      <c r="F25249"/>
      <c r="G25249"/>
      <c r="H25249"/>
    </row>
    <row r="25250" spans="6:8" x14ac:dyDescent="0.25">
      <c r="F25250"/>
      <c r="G25250"/>
      <c r="H25250"/>
    </row>
    <row r="25251" spans="6:8" x14ac:dyDescent="0.25">
      <c r="F25251"/>
      <c r="G25251"/>
      <c r="H25251"/>
    </row>
    <row r="25252" spans="6:8" x14ac:dyDescent="0.25">
      <c r="F25252"/>
      <c r="G25252"/>
      <c r="H25252"/>
    </row>
    <row r="25253" spans="6:8" x14ac:dyDescent="0.25">
      <c r="F25253"/>
      <c r="G25253"/>
      <c r="H25253"/>
    </row>
    <row r="25254" spans="6:8" x14ac:dyDescent="0.25">
      <c r="F25254"/>
      <c r="G25254"/>
      <c r="H25254"/>
    </row>
    <row r="25255" spans="6:8" x14ac:dyDescent="0.25">
      <c r="F25255"/>
      <c r="G25255"/>
      <c r="H25255"/>
    </row>
    <row r="25256" spans="6:8" x14ac:dyDescent="0.25">
      <c r="F25256"/>
      <c r="G25256"/>
      <c r="H25256"/>
    </row>
    <row r="25257" spans="6:8" x14ac:dyDescent="0.25">
      <c r="F25257"/>
      <c r="G25257"/>
      <c r="H25257"/>
    </row>
    <row r="25258" spans="6:8" x14ac:dyDescent="0.25">
      <c r="F25258"/>
      <c r="G25258"/>
      <c r="H25258"/>
    </row>
    <row r="25259" spans="6:8" x14ac:dyDescent="0.25">
      <c r="F25259"/>
      <c r="G25259"/>
      <c r="H25259"/>
    </row>
    <row r="25260" spans="6:8" x14ac:dyDescent="0.25">
      <c r="F25260"/>
      <c r="G25260"/>
      <c r="H25260"/>
    </row>
    <row r="25261" spans="6:8" x14ac:dyDescent="0.25">
      <c r="F25261"/>
      <c r="G25261"/>
      <c r="H25261"/>
    </row>
    <row r="25262" spans="6:8" x14ac:dyDescent="0.25">
      <c r="F25262"/>
      <c r="G25262"/>
      <c r="H25262"/>
    </row>
    <row r="25263" spans="6:8" x14ac:dyDescent="0.25">
      <c r="F25263"/>
      <c r="G25263"/>
      <c r="H25263"/>
    </row>
    <row r="25264" spans="6:8" x14ac:dyDescent="0.25">
      <c r="F25264"/>
      <c r="G25264"/>
      <c r="H25264"/>
    </row>
    <row r="25265" spans="6:8" x14ac:dyDescent="0.25">
      <c r="F25265"/>
      <c r="G25265"/>
      <c r="H25265"/>
    </row>
    <row r="25266" spans="6:8" x14ac:dyDescent="0.25">
      <c r="F25266"/>
      <c r="G25266"/>
      <c r="H25266"/>
    </row>
    <row r="25267" spans="6:8" x14ac:dyDescent="0.25">
      <c r="F25267"/>
      <c r="G25267"/>
      <c r="H25267"/>
    </row>
    <row r="25268" spans="6:8" x14ac:dyDescent="0.25">
      <c r="F25268"/>
      <c r="G25268"/>
      <c r="H25268"/>
    </row>
    <row r="25269" spans="6:8" x14ac:dyDescent="0.25">
      <c r="F25269"/>
      <c r="G25269"/>
      <c r="H25269"/>
    </row>
    <row r="25270" spans="6:8" x14ac:dyDescent="0.25">
      <c r="F25270"/>
      <c r="G25270"/>
      <c r="H25270"/>
    </row>
    <row r="25271" spans="6:8" x14ac:dyDescent="0.25">
      <c r="F25271"/>
      <c r="G25271"/>
      <c r="H25271"/>
    </row>
    <row r="25272" spans="6:8" x14ac:dyDescent="0.25">
      <c r="F25272"/>
      <c r="G25272"/>
      <c r="H25272"/>
    </row>
    <row r="25273" spans="6:8" x14ac:dyDescent="0.25">
      <c r="F25273"/>
      <c r="G25273"/>
      <c r="H25273"/>
    </row>
    <row r="25274" spans="6:8" x14ac:dyDescent="0.25">
      <c r="F25274"/>
      <c r="G25274"/>
      <c r="H25274"/>
    </row>
    <row r="25275" spans="6:8" x14ac:dyDescent="0.25">
      <c r="F25275"/>
      <c r="G25275"/>
      <c r="H25275"/>
    </row>
    <row r="25276" spans="6:8" x14ac:dyDescent="0.25">
      <c r="F25276"/>
      <c r="G25276"/>
      <c r="H25276"/>
    </row>
    <row r="25277" spans="6:8" x14ac:dyDescent="0.25">
      <c r="F25277"/>
      <c r="G25277"/>
      <c r="H25277"/>
    </row>
    <row r="25278" spans="6:8" x14ac:dyDescent="0.25">
      <c r="F25278"/>
      <c r="G25278"/>
      <c r="H25278"/>
    </row>
    <row r="25279" spans="6:8" x14ac:dyDescent="0.25">
      <c r="F25279"/>
      <c r="G25279"/>
      <c r="H25279"/>
    </row>
    <row r="25280" spans="6:8" x14ac:dyDescent="0.25">
      <c r="F25280"/>
      <c r="G25280"/>
      <c r="H25280"/>
    </row>
    <row r="25281" spans="6:8" x14ac:dyDescent="0.25">
      <c r="F25281"/>
      <c r="G25281"/>
      <c r="H25281"/>
    </row>
    <row r="25282" spans="6:8" x14ac:dyDescent="0.25">
      <c r="F25282"/>
      <c r="G25282"/>
      <c r="H25282"/>
    </row>
    <row r="25283" spans="6:8" x14ac:dyDescent="0.25">
      <c r="F25283"/>
      <c r="G25283"/>
      <c r="H25283"/>
    </row>
    <row r="25284" spans="6:8" x14ac:dyDescent="0.25">
      <c r="F25284"/>
      <c r="G25284"/>
      <c r="H25284"/>
    </row>
    <row r="25285" spans="6:8" x14ac:dyDescent="0.25">
      <c r="F25285"/>
      <c r="G25285"/>
      <c r="H25285"/>
    </row>
    <row r="25286" spans="6:8" x14ac:dyDescent="0.25">
      <c r="F25286"/>
      <c r="G25286"/>
      <c r="H25286"/>
    </row>
    <row r="25287" spans="6:8" x14ac:dyDescent="0.25">
      <c r="F25287"/>
      <c r="G25287"/>
      <c r="H25287"/>
    </row>
    <row r="25288" spans="6:8" x14ac:dyDescent="0.25">
      <c r="F25288"/>
      <c r="G25288"/>
      <c r="H25288"/>
    </row>
    <row r="25289" spans="6:8" x14ac:dyDescent="0.25">
      <c r="F25289"/>
      <c r="G25289"/>
      <c r="H25289"/>
    </row>
    <row r="25290" spans="6:8" x14ac:dyDescent="0.25">
      <c r="F25290"/>
      <c r="G25290"/>
      <c r="H25290"/>
    </row>
    <row r="25291" spans="6:8" x14ac:dyDescent="0.25">
      <c r="F25291"/>
      <c r="G25291"/>
      <c r="H25291"/>
    </row>
    <row r="25292" spans="6:8" x14ac:dyDescent="0.25">
      <c r="F25292"/>
      <c r="G25292"/>
      <c r="H25292"/>
    </row>
    <row r="25293" spans="6:8" x14ac:dyDescent="0.25">
      <c r="F25293"/>
      <c r="G25293"/>
      <c r="H25293"/>
    </row>
    <row r="25294" spans="6:8" x14ac:dyDescent="0.25">
      <c r="F25294"/>
      <c r="G25294"/>
      <c r="H25294"/>
    </row>
    <row r="25295" spans="6:8" x14ac:dyDescent="0.25">
      <c r="F25295"/>
      <c r="G25295"/>
      <c r="H25295"/>
    </row>
    <row r="25296" spans="6:8" x14ac:dyDescent="0.25">
      <c r="F25296"/>
      <c r="G25296"/>
      <c r="H25296"/>
    </row>
    <row r="25297" spans="6:8" x14ac:dyDescent="0.25">
      <c r="F25297"/>
      <c r="G25297"/>
      <c r="H25297"/>
    </row>
    <row r="25298" spans="6:8" x14ac:dyDescent="0.25">
      <c r="F25298"/>
      <c r="G25298"/>
      <c r="H25298"/>
    </row>
    <row r="25299" spans="6:8" x14ac:dyDescent="0.25">
      <c r="F25299"/>
      <c r="G25299"/>
      <c r="H25299"/>
    </row>
    <row r="25300" spans="6:8" x14ac:dyDescent="0.25">
      <c r="F25300"/>
      <c r="G25300"/>
      <c r="H25300"/>
    </row>
    <row r="25301" spans="6:8" x14ac:dyDescent="0.25">
      <c r="F25301"/>
      <c r="G25301"/>
      <c r="H25301"/>
    </row>
    <row r="25302" spans="6:8" x14ac:dyDescent="0.25">
      <c r="F25302"/>
      <c r="G25302"/>
      <c r="H25302"/>
    </row>
    <row r="25303" spans="6:8" x14ac:dyDescent="0.25">
      <c r="F25303"/>
      <c r="G25303"/>
      <c r="H25303"/>
    </row>
    <row r="25304" spans="6:8" x14ac:dyDescent="0.25">
      <c r="F25304"/>
      <c r="G25304"/>
      <c r="H25304"/>
    </row>
    <row r="25305" spans="6:8" x14ac:dyDescent="0.25">
      <c r="F25305"/>
      <c r="G25305"/>
      <c r="H25305"/>
    </row>
    <row r="25306" spans="6:8" x14ac:dyDescent="0.25">
      <c r="F25306"/>
      <c r="G25306"/>
      <c r="H25306"/>
    </row>
    <row r="25307" spans="6:8" x14ac:dyDescent="0.25">
      <c r="F25307"/>
      <c r="G25307"/>
      <c r="H25307"/>
    </row>
    <row r="25308" spans="6:8" x14ac:dyDescent="0.25">
      <c r="F25308"/>
      <c r="G25308"/>
      <c r="H25308"/>
    </row>
    <row r="25309" spans="6:8" x14ac:dyDescent="0.25">
      <c r="F25309"/>
      <c r="G25309"/>
      <c r="H25309"/>
    </row>
    <row r="25310" spans="6:8" x14ac:dyDescent="0.25">
      <c r="F25310"/>
      <c r="G25310"/>
      <c r="H25310"/>
    </row>
    <row r="25311" spans="6:8" x14ac:dyDescent="0.25">
      <c r="F25311"/>
      <c r="G25311"/>
      <c r="H25311"/>
    </row>
    <row r="25312" spans="6:8" x14ac:dyDescent="0.25">
      <c r="F25312"/>
      <c r="G25312"/>
      <c r="H25312"/>
    </row>
    <row r="25313" spans="6:8" x14ac:dyDescent="0.25">
      <c r="F25313"/>
      <c r="G25313"/>
      <c r="H25313"/>
    </row>
    <row r="25314" spans="6:8" x14ac:dyDescent="0.25">
      <c r="F25314"/>
      <c r="G25314"/>
      <c r="H25314"/>
    </row>
    <row r="25315" spans="6:8" x14ac:dyDescent="0.25">
      <c r="F25315"/>
      <c r="G25315"/>
      <c r="H25315"/>
    </row>
    <row r="25316" spans="6:8" x14ac:dyDescent="0.25">
      <c r="F25316"/>
      <c r="G25316"/>
      <c r="H25316"/>
    </row>
    <row r="25317" spans="6:8" x14ac:dyDescent="0.25">
      <c r="F25317"/>
      <c r="G25317"/>
      <c r="H25317"/>
    </row>
    <row r="25318" spans="6:8" x14ac:dyDescent="0.25">
      <c r="F25318"/>
      <c r="G25318"/>
      <c r="H25318"/>
    </row>
    <row r="25319" spans="6:8" x14ac:dyDescent="0.25">
      <c r="F25319"/>
      <c r="G25319"/>
      <c r="H25319"/>
    </row>
    <row r="25320" spans="6:8" x14ac:dyDescent="0.25">
      <c r="F25320"/>
      <c r="G25320"/>
      <c r="H25320"/>
    </row>
    <row r="25321" spans="6:8" x14ac:dyDescent="0.25">
      <c r="F25321"/>
      <c r="G25321"/>
      <c r="H25321"/>
    </row>
    <row r="25322" spans="6:8" x14ac:dyDescent="0.25">
      <c r="F25322"/>
      <c r="G25322"/>
      <c r="H25322"/>
    </row>
    <row r="25323" spans="6:8" x14ac:dyDescent="0.25">
      <c r="F25323"/>
      <c r="G25323"/>
      <c r="H25323"/>
    </row>
    <row r="25324" spans="6:8" x14ac:dyDescent="0.25">
      <c r="F25324"/>
      <c r="G25324"/>
      <c r="H25324"/>
    </row>
    <row r="25325" spans="6:8" x14ac:dyDescent="0.25">
      <c r="F25325"/>
      <c r="G25325"/>
      <c r="H25325"/>
    </row>
    <row r="25326" spans="6:8" x14ac:dyDescent="0.25">
      <c r="F25326"/>
      <c r="G25326"/>
      <c r="H25326"/>
    </row>
    <row r="25327" spans="6:8" x14ac:dyDescent="0.25">
      <c r="F25327"/>
      <c r="G25327"/>
      <c r="H25327"/>
    </row>
    <row r="25328" spans="6:8" x14ac:dyDescent="0.25">
      <c r="F25328"/>
      <c r="G25328"/>
      <c r="H25328"/>
    </row>
    <row r="25329" spans="6:8" x14ac:dyDescent="0.25">
      <c r="F25329"/>
      <c r="G25329"/>
      <c r="H25329"/>
    </row>
    <row r="25330" spans="6:8" x14ac:dyDescent="0.25">
      <c r="F25330"/>
      <c r="G25330"/>
      <c r="H25330"/>
    </row>
    <row r="25331" spans="6:8" x14ac:dyDescent="0.25">
      <c r="F25331"/>
      <c r="G25331"/>
      <c r="H25331"/>
    </row>
    <row r="25332" spans="6:8" x14ac:dyDescent="0.25">
      <c r="F25332"/>
      <c r="G25332"/>
      <c r="H25332"/>
    </row>
    <row r="25333" spans="6:8" x14ac:dyDescent="0.25">
      <c r="F25333"/>
      <c r="G25333"/>
      <c r="H25333"/>
    </row>
    <row r="25334" spans="6:8" x14ac:dyDescent="0.25">
      <c r="F25334"/>
      <c r="G25334"/>
      <c r="H25334"/>
    </row>
    <row r="25335" spans="6:8" x14ac:dyDescent="0.25">
      <c r="F25335"/>
      <c r="G25335"/>
      <c r="H25335"/>
    </row>
    <row r="25336" spans="6:8" x14ac:dyDescent="0.25">
      <c r="F25336"/>
      <c r="G25336"/>
      <c r="H25336"/>
    </row>
    <row r="25337" spans="6:8" x14ac:dyDescent="0.25">
      <c r="F25337"/>
      <c r="G25337"/>
      <c r="H25337"/>
    </row>
    <row r="25338" spans="6:8" x14ac:dyDescent="0.25">
      <c r="F25338"/>
      <c r="G25338"/>
      <c r="H25338"/>
    </row>
    <row r="25339" spans="6:8" x14ac:dyDescent="0.25">
      <c r="F25339"/>
      <c r="G25339"/>
      <c r="H25339"/>
    </row>
    <row r="25340" spans="6:8" x14ac:dyDescent="0.25">
      <c r="F25340"/>
      <c r="G25340"/>
      <c r="H25340"/>
    </row>
    <row r="25341" spans="6:8" x14ac:dyDescent="0.25">
      <c r="F25341"/>
      <c r="G25341"/>
      <c r="H25341"/>
    </row>
    <row r="25342" spans="6:8" x14ac:dyDescent="0.25">
      <c r="F25342"/>
      <c r="G25342"/>
      <c r="H25342"/>
    </row>
    <row r="25343" spans="6:8" x14ac:dyDescent="0.25">
      <c r="F25343"/>
      <c r="G25343"/>
      <c r="H25343"/>
    </row>
    <row r="25344" spans="6:8" x14ac:dyDescent="0.25">
      <c r="F25344"/>
      <c r="G25344"/>
      <c r="H25344"/>
    </row>
    <row r="25345" spans="6:8" x14ac:dyDescent="0.25">
      <c r="F25345"/>
      <c r="G25345"/>
      <c r="H25345"/>
    </row>
    <row r="25346" spans="6:8" x14ac:dyDescent="0.25">
      <c r="F25346"/>
      <c r="G25346"/>
      <c r="H25346"/>
    </row>
    <row r="25347" spans="6:8" x14ac:dyDescent="0.25">
      <c r="F25347"/>
      <c r="G25347"/>
      <c r="H25347"/>
    </row>
    <row r="25348" spans="6:8" x14ac:dyDescent="0.25">
      <c r="F25348"/>
      <c r="G25348"/>
      <c r="H25348"/>
    </row>
    <row r="25349" spans="6:8" x14ac:dyDescent="0.25">
      <c r="F25349"/>
      <c r="G25349"/>
      <c r="H25349"/>
    </row>
    <row r="25350" spans="6:8" x14ac:dyDescent="0.25">
      <c r="F25350"/>
      <c r="G25350"/>
      <c r="H25350"/>
    </row>
    <row r="25351" spans="6:8" x14ac:dyDescent="0.25">
      <c r="F25351"/>
      <c r="G25351"/>
      <c r="H25351"/>
    </row>
    <row r="25352" spans="6:8" x14ac:dyDescent="0.25">
      <c r="F25352"/>
      <c r="G25352"/>
      <c r="H25352"/>
    </row>
    <row r="25353" spans="6:8" x14ac:dyDescent="0.25">
      <c r="F25353"/>
      <c r="G25353"/>
      <c r="H25353"/>
    </row>
    <row r="25354" spans="6:8" x14ac:dyDescent="0.25">
      <c r="F25354"/>
      <c r="G25354"/>
      <c r="H25354"/>
    </row>
    <row r="25355" spans="6:8" x14ac:dyDescent="0.25">
      <c r="F25355"/>
      <c r="G25355"/>
      <c r="H25355"/>
    </row>
    <row r="25356" spans="6:8" x14ac:dyDescent="0.25">
      <c r="F25356"/>
      <c r="G25356"/>
      <c r="H25356"/>
    </row>
    <row r="25357" spans="6:8" x14ac:dyDescent="0.25">
      <c r="F25357"/>
      <c r="G25357"/>
      <c r="H25357"/>
    </row>
    <row r="25358" spans="6:8" x14ac:dyDescent="0.25">
      <c r="F25358"/>
      <c r="G25358"/>
      <c r="H25358"/>
    </row>
    <row r="25359" spans="6:8" x14ac:dyDescent="0.25">
      <c r="F25359"/>
      <c r="G25359"/>
      <c r="H25359"/>
    </row>
    <row r="25360" spans="6:8" x14ac:dyDescent="0.25">
      <c r="F25360"/>
      <c r="G25360"/>
      <c r="H25360"/>
    </row>
    <row r="25361" spans="6:8" x14ac:dyDescent="0.25">
      <c r="F25361"/>
      <c r="G25361"/>
      <c r="H25361"/>
    </row>
    <row r="25362" spans="6:8" x14ac:dyDescent="0.25">
      <c r="F25362"/>
      <c r="G25362"/>
      <c r="H25362"/>
    </row>
    <row r="25363" spans="6:8" x14ac:dyDescent="0.25">
      <c r="F25363"/>
      <c r="G25363"/>
      <c r="H25363"/>
    </row>
    <row r="25364" spans="6:8" x14ac:dyDescent="0.25">
      <c r="F25364"/>
      <c r="G25364"/>
      <c r="H25364"/>
    </row>
    <row r="25365" spans="6:8" x14ac:dyDescent="0.25">
      <c r="F25365"/>
      <c r="G25365"/>
      <c r="H25365"/>
    </row>
    <row r="25366" spans="6:8" x14ac:dyDescent="0.25">
      <c r="F25366"/>
      <c r="G25366"/>
      <c r="H25366"/>
    </row>
    <row r="25367" spans="6:8" x14ac:dyDescent="0.25">
      <c r="F25367"/>
      <c r="G25367"/>
      <c r="H25367"/>
    </row>
    <row r="25368" spans="6:8" x14ac:dyDescent="0.25">
      <c r="F25368"/>
      <c r="G25368"/>
      <c r="H25368"/>
    </row>
    <row r="25369" spans="6:8" x14ac:dyDescent="0.25">
      <c r="F25369"/>
      <c r="G25369"/>
      <c r="H25369"/>
    </row>
    <row r="25370" spans="6:8" x14ac:dyDescent="0.25">
      <c r="F25370"/>
      <c r="G25370"/>
      <c r="H25370"/>
    </row>
    <row r="25371" spans="6:8" x14ac:dyDescent="0.25">
      <c r="F25371"/>
      <c r="G25371"/>
      <c r="H25371"/>
    </row>
    <row r="25372" spans="6:8" x14ac:dyDescent="0.25">
      <c r="F25372"/>
      <c r="G25372"/>
      <c r="H25372"/>
    </row>
    <row r="25373" spans="6:8" x14ac:dyDescent="0.25">
      <c r="F25373"/>
      <c r="G25373"/>
      <c r="H25373"/>
    </row>
    <row r="25374" spans="6:8" x14ac:dyDescent="0.25">
      <c r="F25374"/>
      <c r="G25374"/>
      <c r="H25374"/>
    </row>
    <row r="25375" spans="6:8" x14ac:dyDescent="0.25">
      <c r="F25375"/>
      <c r="G25375"/>
      <c r="H25375"/>
    </row>
    <row r="25376" spans="6:8" x14ac:dyDescent="0.25">
      <c r="F25376"/>
      <c r="G25376"/>
      <c r="H25376"/>
    </row>
    <row r="25377" spans="6:8" x14ac:dyDescent="0.25">
      <c r="F25377"/>
      <c r="G25377"/>
      <c r="H25377"/>
    </row>
    <row r="25378" spans="6:8" x14ac:dyDescent="0.25">
      <c r="F25378"/>
      <c r="G25378"/>
      <c r="H25378"/>
    </row>
    <row r="25379" spans="6:8" x14ac:dyDescent="0.25">
      <c r="F25379"/>
      <c r="G25379"/>
      <c r="H25379"/>
    </row>
    <row r="25380" spans="6:8" x14ac:dyDescent="0.25">
      <c r="F25380"/>
      <c r="G25380"/>
      <c r="H25380"/>
    </row>
    <row r="25381" spans="6:8" x14ac:dyDescent="0.25">
      <c r="F25381"/>
      <c r="G25381"/>
      <c r="H25381"/>
    </row>
    <row r="25382" spans="6:8" x14ac:dyDescent="0.25">
      <c r="F25382"/>
      <c r="G25382"/>
      <c r="H25382"/>
    </row>
    <row r="25383" spans="6:8" x14ac:dyDescent="0.25">
      <c r="F25383"/>
      <c r="G25383"/>
      <c r="H25383"/>
    </row>
    <row r="25384" spans="6:8" x14ac:dyDescent="0.25">
      <c r="F25384"/>
      <c r="G25384"/>
      <c r="H25384"/>
    </row>
    <row r="25385" spans="6:8" x14ac:dyDescent="0.25">
      <c r="F25385"/>
      <c r="G25385"/>
      <c r="H25385"/>
    </row>
    <row r="25386" spans="6:8" x14ac:dyDescent="0.25">
      <c r="F25386"/>
      <c r="G25386"/>
      <c r="H25386"/>
    </row>
    <row r="25387" spans="6:8" x14ac:dyDescent="0.25">
      <c r="F25387"/>
      <c r="G25387"/>
      <c r="H25387"/>
    </row>
    <row r="25388" spans="6:8" x14ac:dyDescent="0.25">
      <c r="F25388"/>
      <c r="G25388"/>
      <c r="H25388"/>
    </row>
    <row r="25389" spans="6:8" x14ac:dyDescent="0.25">
      <c r="F25389"/>
      <c r="G25389"/>
      <c r="H25389"/>
    </row>
    <row r="25390" spans="6:8" x14ac:dyDescent="0.25">
      <c r="F25390"/>
      <c r="G25390"/>
      <c r="H25390"/>
    </row>
    <row r="25391" spans="6:8" x14ac:dyDescent="0.25">
      <c r="F25391"/>
      <c r="G25391"/>
      <c r="H25391"/>
    </row>
    <row r="25392" spans="6:8" x14ac:dyDescent="0.25">
      <c r="F25392"/>
      <c r="G25392"/>
      <c r="H25392"/>
    </row>
    <row r="25393" spans="6:8" x14ac:dyDescent="0.25">
      <c r="F25393"/>
      <c r="G25393"/>
      <c r="H25393"/>
    </row>
    <row r="25394" spans="6:8" x14ac:dyDescent="0.25">
      <c r="F25394"/>
      <c r="G25394"/>
      <c r="H25394"/>
    </row>
    <row r="25395" spans="6:8" x14ac:dyDescent="0.25">
      <c r="F25395"/>
      <c r="G25395"/>
      <c r="H25395"/>
    </row>
    <row r="25396" spans="6:8" x14ac:dyDescent="0.25">
      <c r="F25396"/>
      <c r="G25396"/>
      <c r="H25396"/>
    </row>
    <row r="25397" spans="6:8" x14ac:dyDescent="0.25">
      <c r="F25397"/>
      <c r="G25397"/>
      <c r="H25397"/>
    </row>
    <row r="25398" spans="6:8" x14ac:dyDescent="0.25">
      <c r="F25398"/>
      <c r="G25398"/>
      <c r="H25398"/>
    </row>
    <row r="25399" spans="6:8" x14ac:dyDescent="0.25">
      <c r="F25399"/>
      <c r="G25399"/>
      <c r="H25399"/>
    </row>
    <row r="25400" spans="6:8" x14ac:dyDescent="0.25">
      <c r="F25400"/>
      <c r="G25400"/>
      <c r="H25400"/>
    </row>
    <row r="25401" spans="6:8" x14ac:dyDescent="0.25">
      <c r="F25401"/>
      <c r="G25401"/>
      <c r="H25401"/>
    </row>
    <row r="25402" spans="6:8" x14ac:dyDescent="0.25">
      <c r="F25402"/>
      <c r="G25402"/>
      <c r="H25402"/>
    </row>
    <row r="25403" spans="6:8" x14ac:dyDescent="0.25">
      <c r="F25403"/>
      <c r="G25403"/>
      <c r="H25403"/>
    </row>
    <row r="25404" spans="6:8" x14ac:dyDescent="0.25">
      <c r="F25404"/>
      <c r="G25404"/>
      <c r="H25404"/>
    </row>
    <row r="25405" spans="6:8" x14ac:dyDescent="0.25">
      <c r="F25405"/>
      <c r="G25405"/>
      <c r="H25405"/>
    </row>
    <row r="25406" spans="6:8" x14ac:dyDescent="0.25">
      <c r="F25406"/>
      <c r="G25406"/>
      <c r="H25406"/>
    </row>
    <row r="25407" spans="6:8" x14ac:dyDescent="0.25">
      <c r="F25407"/>
      <c r="G25407"/>
      <c r="H25407"/>
    </row>
    <row r="25408" spans="6:8" x14ac:dyDescent="0.25">
      <c r="F25408"/>
      <c r="G25408"/>
      <c r="H25408"/>
    </row>
    <row r="25409" spans="6:8" x14ac:dyDescent="0.25">
      <c r="F25409"/>
      <c r="G25409"/>
      <c r="H25409"/>
    </row>
    <row r="25410" spans="6:8" x14ac:dyDescent="0.25">
      <c r="F25410"/>
      <c r="G25410"/>
      <c r="H25410"/>
    </row>
    <row r="25411" spans="6:8" x14ac:dyDescent="0.25">
      <c r="F25411"/>
      <c r="G25411"/>
      <c r="H25411"/>
    </row>
    <row r="25412" spans="6:8" x14ac:dyDescent="0.25">
      <c r="F25412"/>
      <c r="G25412"/>
      <c r="H25412"/>
    </row>
    <row r="25413" spans="6:8" x14ac:dyDescent="0.25">
      <c r="F25413"/>
      <c r="G25413"/>
      <c r="H25413"/>
    </row>
    <row r="25414" spans="6:8" x14ac:dyDescent="0.25">
      <c r="F25414"/>
      <c r="G25414"/>
      <c r="H25414"/>
    </row>
    <row r="25415" spans="6:8" x14ac:dyDescent="0.25">
      <c r="F25415"/>
      <c r="G25415"/>
      <c r="H25415"/>
    </row>
    <row r="25416" spans="6:8" x14ac:dyDescent="0.25">
      <c r="F25416"/>
      <c r="G25416"/>
      <c r="H25416"/>
    </row>
    <row r="25417" spans="6:8" x14ac:dyDescent="0.25">
      <c r="F25417"/>
      <c r="G25417"/>
      <c r="H25417"/>
    </row>
    <row r="25418" spans="6:8" x14ac:dyDescent="0.25">
      <c r="F25418"/>
      <c r="G25418"/>
      <c r="H25418"/>
    </row>
    <row r="25419" spans="6:8" x14ac:dyDescent="0.25">
      <c r="F25419"/>
      <c r="G25419"/>
      <c r="H25419"/>
    </row>
    <row r="25420" spans="6:8" x14ac:dyDescent="0.25">
      <c r="F25420"/>
      <c r="G25420"/>
      <c r="H25420"/>
    </row>
    <row r="25421" spans="6:8" x14ac:dyDescent="0.25">
      <c r="F25421"/>
      <c r="G25421"/>
      <c r="H25421"/>
    </row>
    <row r="25422" spans="6:8" x14ac:dyDescent="0.25">
      <c r="F25422"/>
      <c r="G25422"/>
      <c r="H25422"/>
    </row>
    <row r="25423" spans="6:8" x14ac:dyDescent="0.25">
      <c r="F25423"/>
      <c r="G25423"/>
      <c r="H25423"/>
    </row>
    <row r="25424" spans="6:8" x14ac:dyDescent="0.25">
      <c r="F25424"/>
      <c r="G25424"/>
      <c r="H25424"/>
    </row>
    <row r="25425" spans="6:8" x14ac:dyDescent="0.25">
      <c r="F25425"/>
      <c r="G25425"/>
      <c r="H25425"/>
    </row>
    <row r="25426" spans="6:8" x14ac:dyDescent="0.25">
      <c r="F25426"/>
      <c r="G25426"/>
      <c r="H25426"/>
    </row>
    <row r="25427" spans="6:8" x14ac:dyDescent="0.25">
      <c r="F25427"/>
      <c r="G25427"/>
      <c r="H25427"/>
    </row>
    <row r="25428" spans="6:8" x14ac:dyDescent="0.25">
      <c r="F25428"/>
      <c r="G25428"/>
      <c r="H25428"/>
    </row>
    <row r="25429" spans="6:8" x14ac:dyDescent="0.25">
      <c r="F25429"/>
      <c r="G25429"/>
      <c r="H25429"/>
    </row>
    <row r="25430" spans="6:8" x14ac:dyDescent="0.25">
      <c r="F25430"/>
      <c r="G25430"/>
      <c r="H25430"/>
    </row>
    <row r="25431" spans="6:8" x14ac:dyDescent="0.25">
      <c r="F25431"/>
      <c r="G25431"/>
      <c r="H25431"/>
    </row>
    <row r="25432" spans="6:8" x14ac:dyDescent="0.25">
      <c r="F25432"/>
      <c r="G25432"/>
      <c r="H25432"/>
    </row>
    <row r="25433" spans="6:8" x14ac:dyDescent="0.25">
      <c r="F25433"/>
      <c r="G25433"/>
      <c r="H25433"/>
    </row>
    <row r="25434" spans="6:8" x14ac:dyDescent="0.25">
      <c r="F25434"/>
      <c r="G25434"/>
      <c r="H25434"/>
    </row>
    <row r="25435" spans="6:8" x14ac:dyDescent="0.25">
      <c r="F25435"/>
      <c r="G25435"/>
      <c r="H25435"/>
    </row>
    <row r="25436" spans="6:8" x14ac:dyDescent="0.25">
      <c r="F25436"/>
      <c r="G25436"/>
      <c r="H25436"/>
    </row>
    <row r="25437" spans="6:8" x14ac:dyDescent="0.25">
      <c r="F25437"/>
      <c r="G25437"/>
      <c r="H25437"/>
    </row>
    <row r="25438" spans="6:8" x14ac:dyDescent="0.25">
      <c r="F25438"/>
      <c r="G25438"/>
      <c r="H25438"/>
    </row>
    <row r="25439" spans="6:8" x14ac:dyDescent="0.25">
      <c r="F25439"/>
      <c r="G25439"/>
      <c r="H25439"/>
    </row>
    <row r="25440" spans="6:8" x14ac:dyDescent="0.25">
      <c r="F25440"/>
      <c r="G25440"/>
      <c r="H25440"/>
    </row>
    <row r="25441" spans="6:8" x14ac:dyDescent="0.25">
      <c r="F25441"/>
      <c r="G25441"/>
      <c r="H25441"/>
    </row>
    <row r="25442" spans="6:8" x14ac:dyDescent="0.25">
      <c r="F25442"/>
      <c r="G25442"/>
      <c r="H25442"/>
    </row>
    <row r="25443" spans="6:8" x14ac:dyDescent="0.25">
      <c r="F25443"/>
      <c r="G25443"/>
      <c r="H25443"/>
    </row>
    <row r="25444" spans="6:8" x14ac:dyDescent="0.25">
      <c r="F25444"/>
      <c r="G25444"/>
      <c r="H25444"/>
    </row>
    <row r="25445" spans="6:8" x14ac:dyDescent="0.25">
      <c r="F25445"/>
      <c r="G25445"/>
      <c r="H25445"/>
    </row>
    <row r="25446" spans="6:8" x14ac:dyDescent="0.25">
      <c r="F25446"/>
      <c r="G25446"/>
      <c r="H25446"/>
    </row>
    <row r="25447" spans="6:8" x14ac:dyDescent="0.25">
      <c r="F25447"/>
      <c r="G25447"/>
      <c r="H25447"/>
    </row>
    <row r="25448" spans="6:8" x14ac:dyDescent="0.25">
      <c r="F25448"/>
      <c r="G25448"/>
      <c r="H25448"/>
    </row>
    <row r="25449" spans="6:8" x14ac:dyDescent="0.25">
      <c r="F25449"/>
      <c r="G25449"/>
      <c r="H25449"/>
    </row>
    <row r="25450" spans="6:8" x14ac:dyDescent="0.25">
      <c r="F25450"/>
      <c r="G25450"/>
      <c r="H25450"/>
    </row>
    <row r="25451" spans="6:8" x14ac:dyDescent="0.25">
      <c r="F25451"/>
      <c r="G25451"/>
      <c r="H25451"/>
    </row>
    <row r="25452" spans="6:8" x14ac:dyDescent="0.25">
      <c r="F25452"/>
      <c r="G25452"/>
      <c r="H25452"/>
    </row>
    <row r="25453" spans="6:8" x14ac:dyDescent="0.25">
      <c r="F25453"/>
      <c r="G25453"/>
      <c r="H25453"/>
    </row>
    <row r="25454" spans="6:8" x14ac:dyDescent="0.25">
      <c r="F25454"/>
      <c r="G25454"/>
      <c r="H25454"/>
    </row>
    <row r="25455" spans="6:8" x14ac:dyDescent="0.25">
      <c r="F25455"/>
      <c r="G25455"/>
      <c r="H25455"/>
    </row>
    <row r="25456" spans="6:8" x14ac:dyDescent="0.25">
      <c r="F25456"/>
      <c r="G25456"/>
      <c r="H25456"/>
    </row>
    <row r="25457" spans="6:8" x14ac:dyDescent="0.25">
      <c r="F25457"/>
      <c r="G25457"/>
      <c r="H25457"/>
    </row>
    <row r="25458" spans="6:8" x14ac:dyDescent="0.25">
      <c r="F25458"/>
      <c r="G25458"/>
      <c r="H25458"/>
    </row>
    <row r="25459" spans="6:8" x14ac:dyDescent="0.25">
      <c r="F25459"/>
      <c r="G25459"/>
      <c r="H25459"/>
    </row>
    <row r="25460" spans="6:8" x14ac:dyDescent="0.25">
      <c r="F25460"/>
      <c r="G25460"/>
      <c r="H25460"/>
    </row>
    <row r="25461" spans="6:8" x14ac:dyDescent="0.25">
      <c r="F25461"/>
      <c r="G25461"/>
      <c r="H25461"/>
    </row>
    <row r="25462" spans="6:8" x14ac:dyDescent="0.25">
      <c r="F25462"/>
      <c r="G25462"/>
      <c r="H25462"/>
    </row>
    <row r="25463" spans="6:8" x14ac:dyDescent="0.25">
      <c r="F25463"/>
      <c r="G25463"/>
      <c r="H25463"/>
    </row>
    <row r="25464" spans="6:8" x14ac:dyDescent="0.25">
      <c r="F25464"/>
      <c r="G25464"/>
      <c r="H25464"/>
    </row>
    <row r="25465" spans="6:8" x14ac:dyDescent="0.25">
      <c r="F25465"/>
      <c r="G25465"/>
      <c r="H25465"/>
    </row>
    <row r="25466" spans="6:8" x14ac:dyDescent="0.25">
      <c r="F25466"/>
      <c r="G25466"/>
      <c r="H25466"/>
    </row>
    <row r="25467" spans="6:8" x14ac:dyDescent="0.25">
      <c r="F25467"/>
      <c r="G25467"/>
      <c r="H25467"/>
    </row>
    <row r="25468" spans="6:8" x14ac:dyDescent="0.25">
      <c r="F25468"/>
      <c r="G25468"/>
      <c r="H25468"/>
    </row>
    <row r="25469" spans="6:8" x14ac:dyDescent="0.25">
      <c r="F25469"/>
      <c r="G25469"/>
      <c r="H25469"/>
    </row>
    <row r="25470" spans="6:8" x14ac:dyDescent="0.25">
      <c r="F25470"/>
      <c r="G25470"/>
      <c r="H25470"/>
    </row>
    <row r="25471" spans="6:8" x14ac:dyDescent="0.25">
      <c r="F25471"/>
      <c r="G25471"/>
      <c r="H25471"/>
    </row>
    <row r="25472" spans="6:8" x14ac:dyDescent="0.25">
      <c r="F25472"/>
      <c r="G25472"/>
      <c r="H25472"/>
    </row>
    <row r="25473" spans="6:8" x14ac:dyDescent="0.25">
      <c r="F25473"/>
      <c r="G25473"/>
      <c r="H25473"/>
    </row>
    <row r="25474" spans="6:8" x14ac:dyDescent="0.25">
      <c r="F25474"/>
      <c r="G25474"/>
      <c r="H25474"/>
    </row>
    <row r="25475" spans="6:8" x14ac:dyDescent="0.25">
      <c r="F25475"/>
      <c r="G25475"/>
      <c r="H25475"/>
    </row>
    <row r="25476" spans="6:8" x14ac:dyDescent="0.25">
      <c r="F25476"/>
      <c r="G25476"/>
      <c r="H25476"/>
    </row>
    <row r="25477" spans="6:8" x14ac:dyDescent="0.25">
      <c r="F25477"/>
      <c r="G25477"/>
      <c r="H25477"/>
    </row>
    <row r="25478" spans="6:8" x14ac:dyDescent="0.25">
      <c r="F25478"/>
      <c r="G25478"/>
      <c r="H25478"/>
    </row>
    <row r="25479" spans="6:8" x14ac:dyDescent="0.25">
      <c r="F25479"/>
      <c r="G25479"/>
      <c r="H25479"/>
    </row>
    <row r="25480" spans="6:8" x14ac:dyDescent="0.25">
      <c r="F25480"/>
      <c r="G25480"/>
      <c r="H25480"/>
    </row>
    <row r="25481" spans="6:8" x14ac:dyDescent="0.25">
      <c r="F25481"/>
      <c r="G25481"/>
      <c r="H25481"/>
    </row>
    <row r="25482" spans="6:8" x14ac:dyDescent="0.25">
      <c r="F25482"/>
      <c r="G25482"/>
      <c r="H25482"/>
    </row>
    <row r="25483" spans="6:8" x14ac:dyDescent="0.25">
      <c r="F25483"/>
      <c r="G25483"/>
      <c r="H25483"/>
    </row>
    <row r="25484" spans="6:8" x14ac:dyDescent="0.25">
      <c r="F25484"/>
      <c r="G25484"/>
      <c r="H25484"/>
    </row>
    <row r="25485" spans="6:8" x14ac:dyDescent="0.25">
      <c r="F25485"/>
      <c r="G25485"/>
      <c r="H25485"/>
    </row>
    <row r="25486" spans="6:8" x14ac:dyDescent="0.25">
      <c r="F25486"/>
      <c r="G25486"/>
      <c r="H25486"/>
    </row>
    <row r="25487" spans="6:8" x14ac:dyDescent="0.25">
      <c r="F25487"/>
      <c r="G25487"/>
      <c r="H25487"/>
    </row>
    <row r="25488" spans="6:8" x14ac:dyDescent="0.25">
      <c r="F25488"/>
      <c r="G25488"/>
      <c r="H25488"/>
    </row>
    <row r="25489" spans="6:8" x14ac:dyDescent="0.25">
      <c r="F25489"/>
      <c r="G25489"/>
      <c r="H25489"/>
    </row>
    <row r="25490" spans="6:8" x14ac:dyDescent="0.25">
      <c r="F25490"/>
      <c r="G25490"/>
      <c r="H25490"/>
    </row>
    <row r="25491" spans="6:8" x14ac:dyDescent="0.25">
      <c r="F25491"/>
      <c r="G25491"/>
      <c r="H25491"/>
    </row>
    <row r="25492" spans="6:8" x14ac:dyDescent="0.25">
      <c r="F25492"/>
      <c r="G25492"/>
      <c r="H25492"/>
    </row>
    <row r="25493" spans="6:8" x14ac:dyDescent="0.25">
      <c r="F25493"/>
      <c r="G25493"/>
      <c r="H25493"/>
    </row>
    <row r="25494" spans="6:8" x14ac:dyDescent="0.25">
      <c r="F25494"/>
      <c r="G25494"/>
      <c r="H25494"/>
    </row>
    <row r="25495" spans="6:8" x14ac:dyDescent="0.25">
      <c r="F25495"/>
      <c r="G25495"/>
      <c r="H25495"/>
    </row>
    <row r="25496" spans="6:8" x14ac:dyDescent="0.25">
      <c r="F25496"/>
      <c r="G25496"/>
      <c r="H25496"/>
    </row>
    <row r="25497" spans="6:8" x14ac:dyDescent="0.25">
      <c r="F25497"/>
      <c r="G25497"/>
      <c r="H25497"/>
    </row>
    <row r="25498" spans="6:8" x14ac:dyDescent="0.25">
      <c r="F25498"/>
      <c r="G25498"/>
      <c r="H25498"/>
    </row>
    <row r="25499" spans="6:8" x14ac:dyDescent="0.25">
      <c r="F25499"/>
      <c r="G25499"/>
      <c r="H25499"/>
    </row>
    <row r="25500" spans="6:8" x14ac:dyDescent="0.25">
      <c r="F25500"/>
      <c r="G25500"/>
      <c r="H25500"/>
    </row>
    <row r="25501" spans="6:8" x14ac:dyDescent="0.25">
      <c r="F25501"/>
      <c r="G25501"/>
      <c r="H25501"/>
    </row>
    <row r="25502" spans="6:8" x14ac:dyDescent="0.25">
      <c r="F25502"/>
      <c r="G25502"/>
      <c r="H25502"/>
    </row>
    <row r="25503" spans="6:8" x14ac:dyDescent="0.25">
      <c r="F25503"/>
      <c r="G25503"/>
      <c r="H25503"/>
    </row>
    <row r="25504" spans="6:8" x14ac:dyDescent="0.25">
      <c r="F25504"/>
      <c r="G25504"/>
      <c r="H25504"/>
    </row>
    <row r="25505" spans="6:8" x14ac:dyDescent="0.25">
      <c r="F25505"/>
      <c r="G25505"/>
      <c r="H25505"/>
    </row>
    <row r="25506" spans="6:8" x14ac:dyDescent="0.25">
      <c r="F25506"/>
      <c r="G25506"/>
      <c r="H25506"/>
    </row>
    <row r="25507" spans="6:8" x14ac:dyDescent="0.25">
      <c r="F25507"/>
      <c r="G25507"/>
      <c r="H25507"/>
    </row>
    <row r="25508" spans="6:8" x14ac:dyDescent="0.25">
      <c r="F25508"/>
      <c r="G25508"/>
      <c r="H25508"/>
    </row>
    <row r="25509" spans="6:8" x14ac:dyDescent="0.25">
      <c r="F25509"/>
      <c r="G25509"/>
      <c r="H25509"/>
    </row>
    <row r="25510" spans="6:8" x14ac:dyDescent="0.25">
      <c r="F25510"/>
      <c r="G25510"/>
      <c r="H25510"/>
    </row>
    <row r="25511" spans="6:8" x14ac:dyDescent="0.25">
      <c r="F25511"/>
      <c r="G25511"/>
      <c r="H25511"/>
    </row>
    <row r="25512" spans="6:8" x14ac:dyDescent="0.25">
      <c r="F25512"/>
      <c r="G25512"/>
      <c r="H25512"/>
    </row>
    <row r="25513" spans="6:8" x14ac:dyDescent="0.25">
      <c r="F25513"/>
      <c r="G25513"/>
      <c r="H25513"/>
    </row>
    <row r="25514" spans="6:8" x14ac:dyDescent="0.25">
      <c r="F25514"/>
      <c r="G25514"/>
      <c r="H25514"/>
    </row>
    <row r="25515" spans="6:8" x14ac:dyDescent="0.25">
      <c r="F25515"/>
      <c r="G25515"/>
      <c r="H25515"/>
    </row>
    <row r="25516" spans="6:8" x14ac:dyDescent="0.25">
      <c r="F25516"/>
      <c r="G25516"/>
      <c r="H25516"/>
    </row>
    <row r="25517" spans="6:8" x14ac:dyDescent="0.25">
      <c r="F25517"/>
      <c r="G25517"/>
      <c r="H25517"/>
    </row>
    <row r="25518" spans="6:8" x14ac:dyDescent="0.25">
      <c r="F25518"/>
      <c r="G25518"/>
      <c r="H25518"/>
    </row>
    <row r="25519" spans="6:8" x14ac:dyDescent="0.25">
      <c r="F25519"/>
      <c r="G25519"/>
      <c r="H25519"/>
    </row>
    <row r="25520" spans="6:8" x14ac:dyDescent="0.25">
      <c r="F25520"/>
      <c r="G25520"/>
      <c r="H25520"/>
    </row>
    <row r="25521" spans="6:8" x14ac:dyDescent="0.25">
      <c r="F25521"/>
      <c r="G25521"/>
      <c r="H25521"/>
    </row>
    <row r="25522" spans="6:8" x14ac:dyDescent="0.25">
      <c r="F25522"/>
      <c r="G25522"/>
      <c r="H25522"/>
    </row>
    <row r="25523" spans="6:8" x14ac:dyDescent="0.25">
      <c r="F25523"/>
      <c r="G25523"/>
      <c r="H25523"/>
    </row>
    <row r="25524" spans="6:8" x14ac:dyDescent="0.25">
      <c r="F25524"/>
      <c r="G25524"/>
      <c r="H25524"/>
    </row>
    <row r="25525" spans="6:8" x14ac:dyDescent="0.25">
      <c r="F25525"/>
      <c r="G25525"/>
      <c r="H25525"/>
    </row>
    <row r="25526" spans="6:8" x14ac:dyDescent="0.25">
      <c r="F25526"/>
      <c r="G25526"/>
      <c r="H25526"/>
    </row>
    <row r="25527" spans="6:8" x14ac:dyDescent="0.25">
      <c r="F25527"/>
      <c r="G25527"/>
      <c r="H25527"/>
    </row>
    <row r="25528" spans="6:8" x14ac:dyDescent="0.25">
      <c r="F25528"/>
      <c r="G25528"/>
      <c r="H25528"/>
    </row>
    <row r="25529" spans="6:8" x14ac:dyDescent="0.25">
      <c r="F25529"/>
      <c r="G25529"/>
      <c r="H25529"/>
    </row>
    <row r="25530" spans="6:8" x14ac:dyDescent="0.25">
      <c r="F25530"/>
      <c r="G25530"/>
      <c r="H25530"/>
    </row>
    <row r="25531" spans="6:8" x14ac:dyDescent="0.25">
      <c r="F25531"/>
      <c r="G25531"/>
      <c r="H25531"/>
    </row>
    <row r="25532" spans="6:8" x14ac:dyDescent="0.25">
      <c r="F25532"/>
      <c r="G25532"/>
      <c r="H25532"/>
    </row>
    <row r="25533" spans="6:8" x14ac:dyDescent="0.25">
      <c r="F25533"/>
      <c r="G25533"/>
      <c r="H25533"/>
    </row>
    <row r="25534" spans="6:8" x14ac:dyDescent="0.25">
      <c r="F25534"/>
      <c r="G25534"/>
      <c r="H25534"/>
    </row>
    <row r="25535" spans="6:8" x14ac:dyDescent="0.25">
      <c r="F25535"/>
      <c r="G25535"/>
      <c r="H25535"/>
    </row>
    <row r="25536" spans="6:8" x14ac:dyDescent="0.25">
      <c r="F25536"/>
      <c r="G25536"/>
      <c r="H25536"/>
    </row>
    <row r="25537" spans="6:8" x14ac:dyDescent="0.25">
      <c r="F25537"/>
      <c r="G25537"/>
      <c r="H25537"/>
    </row>
    <row r="25538" spans="6:8" x14ac:dyDescent="0.25">
      <c r="F25538"/>
      <c r="G25538"/>
      <c r="H25538"/>
    </row>
    <row r="25539" spans="6:8" x14ac:dyDescent="0.25">
      <c r="F25539"/>
      <c r="G25539"/>
      <c r="H25539"/>
    </row>
    <row r="25540" spans="6:8" x14ac:dyDescent="0.25">
      <c r="F25540"/>
      <c r="G25540"/>
      <c r="H25540"/>
    </row>
    <row r="25541" spans="6:8" x14ac:dyDescent="0.25">
      <c r="F25541"/>
      <c r="G25541"/>
      <c r="H25541"/>
    </row>
    <row r="25542" spans="6:8" x14ac:dyDescent="0.25">
      <c r="F25542"/>
      <c r="G25542"/>
      <c r="H25542"/>
    </row>
    <row r="25543" spans="6:8" x14ac:dyDescent="0.25">
      <c r="F25543"/>
      <c r="G25543"/>
      <c r="H25543"/>
    </row>
    <row r="25544" spans="6:8" x14ac:dyDescent="0.25">
      <c r="F25544"/>
      <c r="G25544"/>
      <c r="H25544"/>
    </row>
    <row r="25545" spans="6:8" x14ac:dyDescent="0.25">
      <c r="F25545"/>
      <c r="G25545"/>
      <c r="H25545"/>
    </row>
    <row r="25546" spans="6:8" x14ac:dyDescent="0.25">
      <c r="F25546"/>
      <c r="G25546"/>
      <c r="H25546"/>
    </row>
    <row r="25547" spans="6:8" x14ac:dyDescent="0.25">
      <c r="F25547"/>
      <c r="G25547"/>
      <c r="H25547"/>
    </row>
    <row r="25548" spans="6:8" x14ac:dyDescent="0.25">
      <c r="F25548"/>
      <c r="G25548"/>
      <c r="H25548"/>
    </row>
    <row r="25549" spans="6:8" x14ac:dyDescent="0.25">
      <c r="F25549"/>
      <c r="G25549"/>
      <c r="H25549"/>
    </row>
    <row r="25550" spans="6:8" x14ac:dyDescent="0.25">
      <c r="F25550"/>
      <c r="G25550"/>
      <c r="H25550"/>
    </row>
    <row r="25551" spans="6:8" x14ac:dyDescent="0.25">
      <c r="F25551"/>
      <c r="G25551"/>
      <c r="H25551"/>
    </row>
    <row r="25552" spans="6:8" x14ac:dyDescent="0.25">
      <c r="F25552"/>
      <c r="G25552"/>
      <c r="H25552"/>
    </row>
    <row r="25553" spans="6:8" x14ac:dyDescent="0.25">
      <c r="F25553"/>
      <c r="G25553"/>
      <c r="H25553"/>
    </row>
    <row r="25554" spans="6:8" x14ac:dyDescent="0.25">
      <c r="F25554"/>
      <c r="G25554"/>
      <c r="H25554"/>
    </row>
    <row r="25555" spans="6:8" x14ac:dyDescent="0.25">
      <c r="F25555"/>
      <c r="G25555"/>
      <c r="H25555"/>
    </row>
    <row r="25556" spans="6:8" x14ac:dyDescent="0.25">
      <c r="F25556"/>
      <c r="G25556"/>
      <c r="H25556"/>
    </row>
    <row r="25557" spans="6:8" x14ac:dyDescent="0.25">
      <c r="F25557"/>
      <c r="G25557"/>
      <c r="H25557"/>
    </row>
    <row r="25558" spans="6:8" x14ac:dyDescent="0.25">
      <c r="F25558"/>
      <c r="G25558"/>
      <c r="H25558"/>
    </row>
    <row r="25559" spans="6:8" x14ac:dyDescent="0.25">
      <c r="F25559"/>
      <c r="G25559"/>
      <c r="H25559"/>
    </row>
    <row r="25560" spans="6:8" x14ac:dyDescent="0.25">
      <c r="F25560"/>
      <c r="G25560"/>
      <c r="H25560"/>
    </row>
    <row r="25561" spans="6:8" x14ac:dyDescent="0.25">
      <c r="F25561"/>
      <c r="G25561"/>
      <c r="H25561"/>
    </row>
    <row r="25562" spans="6:8" x14ac:dyDescent="0.25">
      <c r="F25562"/>
      <c r="G25562"/>
      <c r="H25562"/>
    </row>
    <row r="25563" spans="6:8" x14ac:dyDescent="0.25">
      <c r="F25563"/>
      <c r="G25563"/>
      <c r="H25563"/>
    </row>
    <row r="25564" spans="6:8" x14ac:dyDescent="0.25">
      <c r="F25564"/>
      <c r="G25564"/>
      <c r="H25564"/>
    </row>
    <row r="25565" spans="6:8" x14ac:dyDescent="0.25">
      <c r="F25565"/>
      <c r="G25565"/>
      <c r="H25565"/>
    </row>
    <row r="25566" spans="6:8" x14ac:dyDescent="0.25">
      <c r="F25566"/>
      <c r="G25566"/>
      <c r="H25566"/>
    </row>
    <row r="25567" spans="6:8" x14ac:dyDescent="0.25">
      <c r="F25567"/>
      <c r="G25567"/>
      <c r="H25567"/>
    </row>
    <row r="25568" spans="6:8" x14ac:dyDescent="0.25">
      <c r="F25568"/>
      <c r="G25568"/>
      <c r="H25568"/>
    </row>
    <row r="25569" spans="6:8" x14ac:dyDescent="0.25">
      <c r="F25569"/>
      <c r="G25569"/>
      <c r="H25569"/>
    </row>
    <row r="25570" spans="6:8" x14ac:dyDescent="0.25">
      <c r="F25570"/>
      <c r="G25570"/>
      <c r="H25570"/>
    </row>
    <row r="25571" spans="6:8" x14ac:dyDescent="0.25">
      <c r="F25571"/>
      <c r="G25571"/>
      <c r="H25571"/>
    </row>
    <row r="25572" spans="6:8" x14ac:dyDescent="0.25">
      <c r="F25572"/>
      <c r="G25572"/>
      <c r="H25572"/>
    </row>
    <row r="25573" spans="6:8" x14ac:dyDescent="0.25">
      <c r="F25573"/>
      <c r="G25573"/>
      <c r="H25573"/>
    </row>
    <row r="25574" spans="6:8" x14ac:dyDescent="0.25">
      <c r="F25574"/>
      <c r="G25574"/>
      <c r="H25574"/>
    </row>
    <row r="25575" spans="6:8" x14ac:dyDescent="0.25">
      <c r="F25575"/>
      <c r="G25575"/>
      <c r="H25575"/>
    </row>
    <row r="25576" spans="6:8" x14ac:dyDescent="0.25">
      <c r="F25576"/>
      <c r="G25576"/>
      <c r="H25576"/>
    </row>
    <row r="25577" spans="6:8" x14ac:dyDescent="0.25">
      <c r="F25577"/>
      <c r="G25577"/>
      <c r="H25577"/>
    </row>
    <row r="25578" spans="6:8" x14ac:dyDescent="0.25">
      <c r="F25578"/>
      <c r="G25578"/>
      <c r="H25578"/>
    </row>
    <row r="25579" spans="6:8" x14ac:dyDescent="0.25">
      <c r="F25579"/>
      <c r="G25579"/>
      <c r="H25579"/>
    </row>
    <row r="25580" spans="6:8" x14ac:dyDescent="0.25">
      <c r="F25580"/>
      <c r="G25580"/>
      <c r="H25580"/>
    </row>
    <row r="25581" spans="6:8" x14ac:dyDescent="0.25">
      <c r="F25581"/>
      <c r="G25581"/>
      <c r="H25581"/>
    </row>
    <row r="25582" spans="6:8" x14ac:dyDescent="0.25">
      <c r="F25582"/>
      <c r="G25582"/>
      <c r="H25582"/>
    </row>
    <row r="25583" spans="6:8" x14ac:dyDescent="0.25">
      <c r="F25583"/>
      <c r="G25583"/>
      <c r="H25583"/>
    </row>
    <row r="25584" spans="6:8" x14ac:dyDescent="0.25">
      <c r="F25584"/>
      <c r="G25584"/>
      <c r="H25584"/>
    </row>
    <row r="25585" spans="6:8" x14ac:dyDescent="0.25">
      <c r="F25585"/>
      <c r="G25585"/>
      <c r="H25585"/>
    </row>
    <row r="25586" spans="6:8" x14ac:dyDescent="0.25">
      <c r="F25586"/>
      <c r="G25586"/>
      <c r="H25586"/>
    </row>
    <row r="25587" spans="6:8" x14ac:dyDescent="0.25">
      <c r="F25587"/>
      <c r="G25587"/>
      <c r="H25587"/>
    </row>
    <row r="25588" spans="6:8" x14ac:dyDescent="0.25">
      <c r="F25588"/>
      <c r="G25588"/>
      <c r="H25588"/>
    </row>
    <row r="25589" spans="6:8" x14ac:dyDescent="0.25">
      <c r="F25589"/>
      <c r="G25589"/>
      <c r="H25589"/>
    </row>
    <row r="25590" spans="6:8" x14ac:dyDescent="0.25">
      <c r="F25590"/>
      <c r="G25590"/>
      <c r="H25590"/>
    </row>
    <row r="25591" spans="6:8" x14ac:dyDescent="0.25">
      <c r="F25591"/>
      <c r="G25591"/>
      <c r="H25591"/>
    </row>
    <row r="25592" spans="6:8" x14ac:dyDescent="0.25">
      <c r="F25592"/>
      <c r="G25592"/>
      <c r="H25592"/>
    </row>
    <row r="25593" spans="6:8" x14ac:dyDescent="0.25">
      <c r="F25593"/>
      <c r="G25593"/>
      <c r="H25593"/>
    </row>
    <row r="25594" spans="6:8" x14ac:dyDescent="0.25">
      <c r="F25594"/>
      <c r="G25594"/>
      <c r="H25594"/>
    </row>
    <row r="25595" spans="6:8" x14ac:dyDescent="0.25">
      <c r="F25595"/>
      <c r="G25595"/>
      <c r="H25595"/>
    </row>
    <row r="25596" spans="6:8" x14ac:dyDescent="0.25">
      <c r="F25596"/>
      <c r="G25596"/>
      <c r="H25596"/>
    </row>
    <row r="25597" spans="6:8" x14ac:dyDescent="0.25">
      <c r="F25597"/>
      <c r="G25597"/>
      <c r="H25597"/>
    </row>
    <row r="25598" spans="6:8" x14ac:dyDescent="0.25">
      <c r="F25598"/>
      <c r="G25598"/>
      <c r="H25598"/>
    </row>
    <row r="25599" spans="6:8" x14ac:dyDescent="0.25">
      <c r="F25599"/>
      <c r="G25599"/>
      <c r="H25599"/>
    </row>
    <row r="25600" spans="6:8" x14ac:dyDescent="0.25">
      <c r="F25600"/>
      <c r="G25600"/>
      <c r="H25600"/>
    </row>
    <row r="25601" spans="6:8" x14ac:dyDescent="0.25">
      <c r="F25601"/>
      <c r="G25601"/>
      <c r="H25601"/>
    </row>
    <row r="25602" spans="6:8" x14ac:dyDescent="0.25">
      <c r="F25602"/>
      <c r="G25602"/>
      <c r="H25602"/>
    </row>
    <row r="25603" spans="6:8" x14ac:dyDescent="0.25">
      <c r="F25603"/>
      <c r="G25603"/>
      <c r="H25603"/>
    </row>
    <row r="25604" spans="6:8" x14ac:dyDescent="0.25">
      <c r="F25604"/>
      <c r="G25604"/>
      <c r="H25604"/>
    </row>
    <row r="25605" spans="6:8" x14ac:dyDescent="0.25">
      <c r="F25605"/>
      <c r="G25605"/>
      <c r="H25605"/>
    </row>
    <row r="25606" spans="6:8" x14ac:dyDescent="0.25">
      <c r="F25606"/>
      <c r="G25606"/>
      <c r="H25606"/>
    </row>
    <row r="25607" spans="6:8" x14ac:dyDescent="0.25">
      <c r="F25607"/>
      <c r="G25607"/>
      <c r="H25607"/>
    </row>
    <row r="25608" spans="6:8" x14ac:dyDescent="0.25">
      <c r="F25608"/>
      <c r="G25608"/>
      <c r="H25608"/>
    </row>
    <row r="25609" spans="6:8" x14ac:dyDescent="0.25">
      <c r="F25609"/>
      <c r="G25609"/>
      <c r="H25609"/>
    </row>
    <row r="25610" spans="6:8" x14ac:dyDescent="0.25">
      <c r="F25610"/>
      <c r="G25610"/>
      <c r="H25610"/>
    </row>
    <row r="25611" spans="6:8" x14ac:dyDescent="0.25">
      <c r="F25611"/>
      <c r="G25611"/>
      <c r="H25611"/>
    </row>
    <row r="25612" spans="6:8" x14ac:dyDescent="0.25">
      <c r="F25612"/>
      <c r="G25612"/>
      <c r="H25612"/>
    </row>
    <row r="25613" spans="6:8" x14ac:dyDescent="0.25">
      <c r="F25613"/>
      <c r="G25613"/>
      <c r="H25613"/>
    </row>
    <row r="25614" spans="6:8" x14ac:dyDescent="0.25">
      <c r="F25614"/>
      <c r="G25614"/>
      <c r="H25614"/>
    </row>
    <row r="25615" spans="6:8" x14ac:dyDescent="0.25">
      <c r="F25615"/>
      <c r="G25615"/>
      <c r="H25615"/>
    </row>
    <row r="25616" spans="6:8" x14ac:dyDescent="0.25">
      <c r="F25616"/>
      <c r="G25616"/>
      <c r="H25616"/>
    </row>
    <row r="25617" spans="6:8" x14ac:dyDescent="0.25">
      <c r="F25617"/>
      <c r="G25617"/>
      <c r="H25617"/>
    </row>
    <row r="25618" spans="6:8" x14ac:dyDescent="0.25">
      <c r="F25618"/>
      <c r="G25618"/>
      <c r="H25618"/>
    </row>
    <row r="25619" spans="6:8" x14ac:dyDescent="0.25">
      <c r="F25619"/>
      <c r="G25619"/>
      <c r="H25619"/>
    </row>
    <row r="25620" spans="6:8" x14ac:dyDescent="0.25">
      <c r="F25620"/>
      <c r="G25620"/>
      <c r="H25620"/>
    </row>
    <row r="25621" spans="6:8" x14ac:dyDescent="0.25">
      <c r="F25621"/>
      <c r="G25621"/>
      <c r="H25621"/>
    </row>
    <row r="25622" spans="6:8" x14ac:dyDescent="0.25">
      <c r="F25622"/>
      <c r="G25622"/>
      <c r="H25622"/>
    </row>
    <row r="25623" spans="6:8" x14ac:dyDescent="0.25">
      <c r="F25623"/>
      <c r="G25623"/>
      <c r="H25623"/>
    </row>
    <row r="25624" spans="6:8" x14ac:dyDescent="0.25">
      <c r="F25624"/>
      <c r="G25624"/>
      <c r="H25624"/>
    </row>
    <row r="25625" spans="6:8" x14ac:dyDescent="0.25">
      <c r="F25625"/>
      <c r="G25625"/>
      <c r="H25625"/>
    </row>
    <row r="25626" spans="6:8" x14ac:dyDescent="0.25">
      <c r="F25626"/>
      <c r="G25626"/>
      <c r="H25626"/>
    </row>
    <row r="25627" spans="6:8" x14ac:dyDescent="0.25">
      <c r="F25627"/>
      <c r="G25627"/>
      <c r="H25627"/>
    </row>
    <row r="25628" spans="6:8" x14ac:dyDescent="0.25">
      <c r="F25628"/>
      <c r="G25628"/>
      <c r="H25628"/>
    </row>
    <row r="25629" spans="6:8" x14ac:dyDescent="0.25">
      <c r="F25629"/>
      <c r="G25629"/>
      <c r="H25629"/>
    </row>
    <row r="25630" spans="6:8" x14ac:dyDescent="0.25">
      <c r="F25630"/>
      <c r="G25630"/>
      <c r="H25630"/>
    </row>
    <row r="25631" spans="6:8" x14ac:dyDescent="0.25">
      <c r="F25631"/>
      <c r="G25631"/>
      <c r="H25631"/>
    </row>
    <row r="25632" spans="6:8" x14ac:dyDescent="0.25">
      <c r="F25632"/>
      <c r="G25632"/>
      <c r="H25632"/>
    </row>
    <row r="25633" spans="6:8" x14ac:dyDescent="0.25">
      <c r="F25633"/>
      <c r="G25633"/>
      <c r="H25633"/>
    </row>
    <row r="25634" spans="6:8" x14ac:dyDescent="0.25">
      <c r="F25634"/>
      <c r="G25634"/>
      <c r="H25634"/>
    </row>
    <row r="25635" spans="6:8" x14ac:dyDescent="0.25">
      <c r="F25635"/>
      <c r="G25635"/>
      <c r="H25635"/>
    </row>
    <row r="25636" spans="6:8" x14ac:dyDescent="0.25">
      <c r="F25636"/>
      <c r="G25636"/>
      <c r="H25636"/>
    </row>
    <row r="25637" spans="6:8" x14ac:dyDescent="0.25">
      <c r="F25637"/>
      <c r="G25637"/>
      <c r="H25637"/>
    </row>
    <row r="25638" spans="6:8" x14ac:dyDescent="0.25">
      <c r="F25638"/>
      <c r="G25638"/>
      <c r="H25638"/>
    </row>
    <row r="25639" spans="6:8" x14ac:dyDescent="0.25">
      <c r="F25639"/>
      <c r="G25639"/>
      <c r="H25639"/>
    </row>
    <row r="25640" spans="6:8" x14ac:dyDescent="0.25">
      <c r="F25640"/>
      <c r="G25640"/>
      <c r="H25640"/>
    </row>
    <row r="25641" spans="6:8" x14ac:dyDescent="0.25">
      <c r="F25641"/>
      <c r="G25641"/>
      <c r="H25641"/>
    </row>
    <row r="25642" spans="6:8" x14ac:dyDescent="0.25">
      <c r="F25642"/>
      <c r="G25642"/>
      <c r="H25642"/>
    </row>
    <row r="25643" spans="6:8" x14ac:dyDescent="0.25">
      <c r="F25643"/>
      <c r="G25643"/>
      <c r="H25643"/>
    </row>
    <row r="25644" spans="6:8" x14ac:dyDescent="0.25">
      <c r="F25644"/>
      <c r="G25644"/>
      <c r="H25644"/>
    </row>
    <row r="25645" spans="6:8" x14ac:dyDescent="0.25">
      <c r="F25645"/>
      <c r="G25645"/>
      <c r="H25645"/>
    </row>
    <row r="25646" spans="6:8" x14ac:dyDescent="0.25">
      <c r="F25646"/>
      <c r="G25646"/>
      <c r="H25646"/>
    </row>
    <row r="25647" spans="6:8" x14ac:dyDescent="0.25">
      <c r="F25647"/>
      <c r="G25647"/>
      <c r="H25647"/>
    </row>
    <row r="25648" spans="6:8" x14ac:dyDescent="0.25">
      <c r="F25648"/>
      <c r="G25648"/>
      <c r="H25648"/>
    </row>
    <row r="25649" spans="6:8" x14ac:dyDescent="0.25">
      <c r="F25649"/>
      <c r="G25649"/>
      <c r="H25649"/>
    </row>
    <row r="25650" spans="6:8" x14ac:dyDescent="0.25">
      <c r="F25650"/>
      <c r="G25650"/>
      <c r="H25650"/>
    </row>
    <row r="25651" spans="6:8" x14ac:dyDescent="0.25">
      <c r="F25651"/>
      <c r="G25651"/>
      <c r="H25651"/>
    </row>
    <row r="25652" spans="6:8" x14ac:dyDescent="0.25">
      <c r="F25652"/>
      <c r="G25652"/>
      <c r="H25652"/>
    </row>
    <row r="25653" spans="6:8" x14ac:dyDescent="0.25">
      <c r="F25653"/>
      <c r="G25653"/>
      <c r="H25653"/>
    </row>
    <row r="25654" spans="6:8" x14ac:dyDescent="0.25">
      <c r="F25654"/>
      <c r="G25654"/>
      <c r="H25654"/>
    </row>
    <row r="25655" spans="6:8" x14ac:dyDescent="0.25">
      <c r="F25655"/>
      <c r="G25655"/>
      <c r="H25655"/>
    </row>
    <row r="25656" spans="6:8" x14ac:dyDescent="0.25">
      <c r="F25656"/>
      <c r="G25656"/>
      <c r="H25656"/>
    </row>
    <row r="25657" spans="6:8" x14ac:dyDescent="0.25">
      <c r="F25657"/>
      <c r="G25657"/>
      <c r="H25657"/>
    </row>
    <row r="25658" spans="6:8" x14ac:dyDescent="0.25">
      <c r="F25658"/>
      <c r="G25658"/>
      <c r="H25658"/>
    </row>
    <row r="25659" spans="6:8" x14ac:dyDescent="0.25">
      <c r="F25659"/>
      <c r="G25659"/>
      <c r="H25659"/>
    </row>
    <row r="25660" spans="6:8" x14ac:dyDescent="0.25">
      <c r="F25660"/>
      <c r="G25660"/>
      <c r="H25660"/>
    </row>
    <row r="25661" spans="6:8" x14ac:dyDescent="0.25">
      <c r="F25661"/>
      <c r="G25661"/>
      <c r="H25661"/>
    </row>
    <row r="25662" spans="6:8" x14ac:dyDescent="0.25">
      <c r="F25662"/>
      <c r="G25662"/>
      <c r="H25662"/>
    </row>
    <row r="25663" spans="6:8" x14ac:dyDescent="0.25">
      <c r="F25663"/>
      <c r="G25663"/>
      <c r="H25663"/>
    </row>
    <row r="25664" spans="6:8" x14ac:dyDescent="0.25">
      <c r="F25664"/>
      <c r="G25664"/>
      <c r="H25664"/>
    </row>
    <row r="25665" spans="6:8" x14ac:dyDescent="0.25">
      <c r="F25665"/>
      <c r="G25665"/>
      <c r="H25665"/>
    </row>
    <row r="25666" spans="6:8" x14ac:dyDescent="0.25">
      <c r="F25666"/>
      <c r="G25666"/>
      <c r="H25666"/>
    </row>
    <row r="25667" spans="6:8" x14ac:dyDescent="0.25">
      <c r="F25667"/>
      <c r="G25667"/>
      <c r="H25667"/>
    </row>
    <row r="25668" spans="6:8" x14ac:dyDescent="0.25">
      <c r="F25668"/>
      <c r="G25668"/>
      <c r="H25668"/>
    </row>
    <row r="25669" spans="6:8" x14ac:dyDescent="0.25">
      <c r="F25669"/>
      <c r="G25669"/>
      <c r="H25669"/>
    </row>
    <row r="25670" spans="6:8" x14ac:dyDescent="0.25">
      <c r="F25670"/>
      <c r="G25670"/>
      <c r="H25670"/>
    </row>
    <row r="25671" spans="6:8" x14ac:dyDescent="0.25">
      <c r="F25671"/>
      <c r="G25671"/>
      <c r="H25671"/>
    </row>
    <row r="25672" spans="6:8" x14ac:dyDescent="0.25">
      <c r="F25672"/>
      <c r="G25672"/>
      <c r="H25672"/>
    </row>
    <row r="25673" spans="6:8" x14ac:dyDescent="0.25">
      <c r="F25673"/>
      <c r="G25673"/>
      <c r="H25673"/>
    </row>
    <row r="25674" spans="6:8" x14ac:dyDescent="0.25">
      <c r="F25674"/>
      <c r="G25674"/>
      <c r="H25674"/>
    </row>
    <row r="25675" spans="6:8" x14ac:dyDescent="0.25">
      <c r="F25675"/>
      <c r="G25675"/>
      <c r="H25675"/>
    </row>
    <row r="25676" spans="6:8" x14ac:dyDescent="0.25">
      <c r="F25676"/>
      <c r="G25676"/>
      <c r="H25676"/>
    </row>
    <row r="25677" spans="6:8" x14ac:dyDescent="0.25">
      <c r="F25677"/>
      <c r="G25677"/>
      <c r="H25677"/>
    </row>
    <row r="25678" spans="6:8" x14ac:dyDescent="0.25">
      <c r="F25678"/>
      <c r="G25678"/>
      <c r="H25678"/>
    </row>
    <row r="25679" spans="6:8" x14ac:dyDescent="0.25">
      <c r="F25679"/>
      <c r="G25679"/>
      <c r="H25679"/>
    </row>
    <row r="25680" spans="6:8" x14ac:dyDescent="0.25">
      <c r="F25680"/>
      <c r="G25680"/>
      <c r="H25680"/>
    </row>
    <row r="25681" spans="6:8" x14ac:dyDescent="0.25">
      <c r="F25681"/>
      <c r="G25681"/>
      <c r="H25681"/>
    </row>
    <row r="25682" spans="6:8" x14ac:dyDescent="0.25">
      <c r="F25682"/>
      <c r="G25682"/>
      <c r="H25682"/>
    </row>
    <row r="25683" spans="6:8" x14ac:dyDescent="0.25">
      <c r="F25683"/>
      <c r="G25683"/>
      <c r="H25683"/>
    </row>
    <row r="25684" spans="6:8" x14ac:dyDescent="0.25">
      <c r="F25684"/>
      <c r="G25684"/>
      <c r="H25684"/>
    </row>
    <row r="25685" spans="6:8" x14ac:dyDescent="0.25">
      <c r="F25685"/>
      <c r="G25685"/>
      <c r="H25685"/>
    </row>
    <row r="25686" spans="6:8" x14ac:dyDescent="0.25">
      <c r="F25686"/>
      <c r="G25686"/>
      <c r="H25686"/>
    </row>
    <row r="25687" spans="6:8" x14ac:dyDescent="0.25">
      <c r="F25687"/>
      <c r="G25687"/>
      <c r="H25687"/>
    </row>
    <row r="25688" spans="6:8" x14ac:dyDescent="0.25">
      <c r="F25688"/>
      <c r="G25688"/>
      <c r="H25688"/>
    </row>
    <row r="25689" spans="6:8" x14ac:dyDescent="0.25">
      <c r="F25689"/>
      <c r="G25689"/>
      <c r="H25689"/>
    </row>
    <row r="25690" spans="6:8" x14ac:dyDescent="0.25">
      <c r="F25690"/>
      <c r="G25690"/>
      <c r="H25690"/>
    </row>
    <row r="25691" spans="6:8" x14ac:dyDescent="0.25">
      <c r="F25691"/>
      <c r="G25691"/>
      <c r="H25691"/>
    </row>
    <row r="25692" spans="6:8" x14ac:dyDescent="0.25">
      <c r="F25692"/>
      <c r="G25692"/>
      <c r="H25692"/>
    </row>
    <row r="25693" spans="6:8" x14ac:dyDescent="0.25">
      <c r="F25693"/>
      <c r="G25693"/>
      <c r="H25693"/>
    </row>
    <row r="25694" spans="6:8" x14ac:dyDescent="0.25">
      <c r="F25694"/>
      <c r="G25694"/>
      <c r="H25694"/>
    </row>
    <row r="25695" spans="6:8" x14ac:dyDescent="0.25">
      <c r="F25695"/>
      <c r="G25695"/>
      <c r="H25695"/>
    </row>
    <row r="25696" spans="6:8" x14ac:dyDescent="0.25">
      <c r="F25696"/>
      <c r="G25696"/>
      <c r="H25696"/>
    </row>
    <row r="25697" spans="6:8" x14ac:dyDescent="0.25">
      <c r="F25697"/>
      <c r="G25697"/>
      <c r="H25697"/>
    </row>
    <row r="25698" spans="6:8" x14ac:dyDescent="0.25">
      <c r="F25698"/>
      <c r="G25698"/>
      <c r="H25698"/>
    </row>
    <row r="25699" spans="6:8" x14ac:dyDescent="0.25">
      <c r="F25699"/>
      <c r="G25699"/>
      <c r="H25699"/>
    </row>
    <row r="25700" spans="6:8" x14ac:dyDescent="0.25">
      <c r="F25700"/>
      <c r="G25700"/>
      <c r="H25700"/>
    </row>
    <row r="25701" spans="6:8" x14ac:dyDescent="0.25">
      <c r="F25701"/>
      <c r="G25701"/>
      <c r="H25701"/>
    </row>
    <row r="25702" spans="6:8" x14ac:dyDescent="0.25">
      <c r="F25702"/>
      <c r="G25702"/>
      <c r="H25702"/>
    </row>
    <row r="25703" spans="6:8" x14ac:dyDescent="0.25">
      <c r="F25703"/>
      <c r="G25703"/>
      <c r="H25703"/>
    </row>
    <row r="25704" spans="6:8" x14ac:dyDescent="0.25">
      <c r="F25704"/>
      <c r="G25704"/>
      <c r="H25704"/>
    </row>
    <row r="25705" spans="6:8" x14ac:dyDescent="0.25">
      <c r="F25705"/>
      <c r="G25705"/>
      <c r="H25705"/>
    </row>
    <row r="25706" spans="6:8" x14ac:dyDescent="0.25">
      <c r="F25706"/>
      <c r="G25706"/>
      <c r="H25706"/>
    </row>
    <row r="25707" spans="6:8" x14ac:dyDescent="0.25">
      <c r="F25707"/>
      <c r="G25707"/>
      <c r="H25707"/>
    </row>
    <row r="25708" spans="6:8" x14ac:dyDescent="0.25">
      <c r="F25708"/>
      <c r="G25708"/>
      <c r="H25708"/>
    </row>
    <row r="25709" spans="6:8" x14ac:dyDescent="0.25">
      <c r="F25709"/>
      <c r="G25709"/>
      <c r="H25709"/>
    </row>
    <row r="25710" spans="6:8" x14ac:dyDescent="0.25">
      <c r="F25710"/>
      <c r="G25710"/>
      <c r="H25710"/>
    </row>
    <row r="25711" spans="6:8" x14ac:dyDescent="0.25">
      <c r="F25711"/>
      <c r="G25711"/>
      <c r="H25711"/>
    </row>
    <row r="25712" spans="6:8" x14ac:dyDescent="0.25">
      <c r="F25712"/>
      <c r="G25712"/>
      <c r="H25712"/>
    </row>
    <row r="25713" spans="6:8" x14ac:dyDescent="0.25">
      <c r="F25713"/>
      <c r="G25713"/>
      <c r="H25713"/>
    </row>
    <row r="25714" spans="6:8" x14ac:dyDescent="0.25">
      <c r="F25714"/>
      <c r="G25714"/>
      <c r="H25714"/>
    </row>
    <row r="25715" spans="6:8" x14ac:dyDescent="0.25">
      <c r="F25715"/>
      <c r="G25715"/>
      <c r="H25715"/>
    </row>
    <row r="25716" spans="6:8" x14ac:dyDescent="0.25">
      <c r="F25716"/>
      <c r="G25716"/>
      <c r="H25716"/>
    </row>
    <row r="25717" spans="6:8" x14ac:dyDescent="0.25">
      <c r="F25717"/>
      <c r="G25717"/>
      <c r="H25717"/>
    </row>
    <row r="25718" spans="6:8" x14ac:dyDescent="0.25">
      <c r="F25718"/>
      <c r="G25718"/>
      <c r="H25718"/>
    </row>
    <row r="25719" spans="6:8" x14ac:dyDescent="0.25">
      <c r="F25719"/>
      <c r="G25719"/>
      <c r="H25719"/>
    </row>
    <row r="25720" spans="6:8" x14ac:dyDescent="0.25">
      <c r="F25720"/>
      <c r="G25720"/>
      <c r="H25720"/>
    </row>
    <row r="25721" spans="6:8" x14ac:dyDescent="0.25">
      <c r="F25721"/>
      <c r="G25721"/>
      <c r="H25721"/>
    </row>
    <row r="25722" spans="6:8" x14ac:dyDescent="0.25">
      <c r="F25722"/>
      <c r="G25722"/>
      <c r="H25722"/>
    </row>
    <row r="25723" spans="6:8" x14ac:dyDescent="0.25">
      <c r="F25723"/>
      <c r="G25723"/>
      <c r="H25723"/>
    </row>
    <row r="25724" spans="6:8" x14ac:dyDescent="0.25">
      <c r="F25724"/>
      <c r="G25724"/>
      <c r="H25724"/>
    </row>
    <row r="25725" spans="6:8" x14ac:dyDescent="0.25">
      <c r="F25725"/>
      <c r="G25725"/>
      <c r="H25725"/>
    </row>
    <row r="25726" spans="6:8" x14ac:dyDescent="0.25">
      <c r="F25726"/>
      <c r="G25726"/>
      <c r="H25726"/>
    </row>
    <row r="25727" spans="6:8" x14ac:dyDescent="0.25">
      <c r="F25727"/>
      <c r="G25727"/>
      <c r="H25727"/>
    </row>
    <row r="25728" spans="6:8" x14ac:dyDescent="0.25">
      <c r="F25728"/>
      <c r="G25728"/>
      <c r="H25728"/>
    </row>
    <row r="25729" spans="6:8" x14ac:dyDescent="0.25">
      <c r="F25729"/>
      <c r="G25729"/>
      <c r="H25729"/>
    </row>
    <row r="25730" spans="6:8" x14ac:dyDescent="0.25">
      <c r="F25730"/>
      <c r="G25730"/>
      <c r="H25730"/>
    </row>
    <row r="25731" spans="6:8" x14ac:dyDescent="0.25">
      <c r="F25731"/>
      <c r="G25731"/>
      <c r="H25731"/>
    </row>
    <row r="25732" spans="6:8" x14ac:dyDescent="0.25">
      <c r="F25732"/>
      <c r="G25732"/>
      <c r="H25732"/>
    </row>
    <row r="25733" spans="6:8" x14ac:dyDescent="0.25">
      <c r="F25733"/>
      <c r="G25733"/>
      <c r="H25733"/>
    </row>
    <row r="25734" spans="6:8" x14ac:dyDescent="0.25">
      <c r="F25734"/>
      <c r="G25734"/>
      <c r="H25734"/>
    </row>
    <row r="25735" spans="6:8" x14ac:dyDescent="0.25">
      <c r="F25735"/>
      <c r="G25735"/>
      <c r="H25735"/>
    </row>
    <row r="25736" spans="6:8" x14ac:dyDescent="0.25">
      <c r="F25736"/>
      <c r="G25736"/>
      <c r="H25736"/>
    </row>
    <row r="25737" spans="6:8" x14ac:dyDescent="0.25">
      <c r="F25737"/>
      <c r="G25737"/>
      <c r="H25737"/>
    </row>
    <row r="25738" spans="6:8" x14ac:dyDescent="0.25">
      <c r="F25738"/>
      <c r="G25738"/>
      <c r="H25738"/>
    </row>
    <row r="25739" spans="6:8" x14ac:dyDescent="0.25">
      <c r="F25739"/>
      <c r="G25739"/>
      <c r="H25739"/>
    </row>
    <row r="25740" spans="6:8" x14ac:dyDescent="0.25">
      <c r="F25740"/>
      <c r="G25740"/>
      <c r="H25740"/>
    </row>
    <row r="25741" spans="6:8" x14ac:dyDescent="0.25">
      <c r="F25741"/>
      <c r="G25741"/>
      <c r="H25741"/>
    </row>
    <row r="25742" spans="6:8" x14ac:dyDescent="0.25">
      <c r="F25742"/>
      <c r="G25742"/>
      <c r="H25742"/>
    </row>
    <row r="25743" spans="6:8" x14ac:dyDescent="0.25">
      <c r="F25743"/>
      <c r="G25743"/>
      <c r="H25743"/>
    </row>
    <row r="25744" spans="6:8" x14ac:dyDescent="0.25">
      <c r="F25744"/>
      <c r="G25744"/>
      <c r="H25744"/>
    </row>
    <row r="25745" spans="6:8" x14ac:dyDescent="0.25">
      <c r="F25745"/>
      <c r="G25745"/>
      <c r="H25745"/>
    </row>
    <row r="25746" spans="6:8" x14ac:dyDescent="0.25">
      <c r="F25746"/>
      <c r="G25746"/>
      <c r="H25746"/>
    </row>
    <row r="25747" spans="6:8" x14ac:dyDescent="0.25">
      <c r="F25747"/>
      <c r="G25747"/>
      <c r="H25747"/>
    </row>
    <row r="25748" spans="6:8" x14ac:dyDescent="0.25">
      <c r="F25748"/>
      <c r="G25748"/>
      <c r="H25748"/>
    </row>
    <row r="25749" spans="6:8" x14ac:dyDescent="0.25">
      <c r="F25749"/>
      <c r="G25749"/>
      <c r="H25749"/>
    </row>
    <row r="25750" spans="6:8" x14ac:dyDescent="0.25">
      <c r="F25750"/>
      <c r="G25750"/>
      <c r="H25750"/>
    </row>
    <row r="25751" spans="6:8" x14ac:dyDescent="0.25">
      <c r="F25751"/>
      <c r="G25751"/>
      <c r="H25751"/>
    </row>
    <row r="25752" spans="6:8" x14ac:dyDescent="0.25">
      <c r="F25752"/>
      <c r="G25752"/>
      <c r="H25752"/>
    </row>
    <row r="25753" spans="6:8" x14ac:dyDescent="0.25">
      <c r="F25753"/>
      <c r="G25753"/>
      <c r="H25753"/>
    </row>
    <row r="25754" spans="6:8" x14ac:dyDescent="0.25">
      <c r="F25754"/>
      <c r="G25754"/>
      <c r="H25754"/>
    </row>
    <row r="25755" spans="6:8" x14ac:dyDescent="0.25">
      <c r="F25755"/>
      <c r="G25755"/>
      <c r="H25755"/>
    </row>
    <row r="25756" spans="6:8" x14ac:dyDescent="0.25">
      <c r="F25756"/>
      <c r="G25756"/>
      <c r="H25756"/>
    </row>
    <row r="25757" spans="6:8" x14ac:dyDescent="0.25">
      <c r="F25757"/>
      <c r="G25757"/>
      <c r="H25757"/>
    </row>
    <row r="25758" spans="6:8" x14ac:dyDescent="0.25">
      <c r="F25758"/>
      <c r="G25758"/>
      <c r="H25758"/>
    </row>
    <row r="25759" spans="6:8" x14ac:dyDescent="0.25">
      <c r="F25759"/>
      <c r="G25759"/>
      <c r="H25759"/>
    </row>
    <row r="25760" spans="6:8" x14ac:dyDescent="0.25">
      <c r="F25760"/>
      <c r="G25760"/>
      <c r="H25760"/>
    </row>
    <row r="25761" spans="6:8" x14ac:dyDescent="0.25">
      <c r="F25761"/>
      <c r="G25761"/>
      <c r="H25761"/>
    </row>
    <row r="25762" spans="6:8" x14ac:dyDescent="0.25">
      <c r="F25762"/>
      <c r="G25762"/>
      <c r="H25762"/>
    </row>
    <row r="25763" spans="6:8" x14ac:dyDescent="0.25">
      <c r="F25763"/>
      <c r="G25763"/>
      <c r="H25763"/>
    </row>
    <row r="25764" spans="6:8" x14ac:dyDescent="0.25">
      <c r="F25764"/>
      <c r="G25764"/>
      <c r="H25764"/>
    </row>
    <row r="25765" spans="6:8" x14ac:dyDescent="0.25">
      <c r="F25765"/>
      <c r="G25765"/>
      <c r="H25765"/>
    </row>
    <row r="25766" spans="6:8" x14ac:dyDescent="0.25">
      <c r="F25766"/>
      <c r="G25766"/>
      <c r="H25766"/>
    </row>
    <row r="25767" spans="6:8" x14ac:dyDescent="0.25">
      <c r="F25767"/>
      <c r="G25767"/>
      <c r="H25767"/>
    </row>
    <row r="25768" spans="6:8" x14ac:dyDescent="0.25">
      <c r="F25768"/>
      <c r="G25768"/>
      <c r="H25768"/>
    </row>
    <row r="25769" spans="6:8" x14ac:dyDescent="0.25">
      <c r="F25769"/>
      <c r="G25769"/>
      <c r="H25769"/>
    </row>
    <row r="25770" spans="6:8" x14ac:dyDescent="0.25">
      <c r="F25770"/>
      <c r="G25770"/>
      <c r="H25770"/>
    </row>
    <row r="25771" spans="6:8" x14ac:dyDescent="0.25">
      <c r="F25771"/>
      <c r="G25771"/>
      <c r="H25771"/>
    </row>
    <row r="25772" spans="6:8" x14ac:dyDescent="0.25">
      <c r="F25772"/>
      <c r="G25772"/>
      <c r="H25772"/>
    </row>
    <row r="25773" spans="6:8" x14ac:dyDescent="0.25">
      <c r="F25773"/>
      <c r="G25773"/>
      <c r="H25773"/>
    </row>
    <row r="25774" spans="6:8" x14ac:dyDescent="0.25">
      <c r="F25774"/>
      <c r="G25774"/>
      <c r="H25774"/>
    </row>
    <row r="25775" spans="6:8" x14ac:dyDescent="0.25">
      <c r="F25775"/>
      <c r="G25775"/>
      <c r="H25775"/>
    </row>
    <row r="25776" spans="6:8" x14ac:dyDescent="0.25">
      <c r="F25776"/>
      <c r="G25776"/>
      <c r="H25776"/>
    </row>
    <row r="25777" spans="6:8" x14ac:dyDescent="0.25">
      <c r="F25777"/>
      <c r="G25777"/>
      <c r="H25777"/>
    </row>
    <row r="25778" spans="6:8" x14ac:dyDescent="0.25">
      <c r="F25778"/>
      <c r="G25778"/>
      <c r="H25778"/>
    </row>
    <row r="25779" spans="6:8" x14ac:dyDescent="0.25">
      <c r="F25779"/>
      <c r="G25779"/>
      <c r="H25779"/>
    </row>
    <row r="25780" spans="6:8" x14ac:dyDescent="0.25">
      <c r="F25780"/>
      <c r="G25780"/>
      <c r="H25780"/>
    </row>
    <row r="25781" spans="6:8" x14ac:dyDescent="0.25">
      <c r="F25781"/>
      <c r="G25781"/>
      <c r="H25781"/>
    </row>
    <row r="25782" spans="6:8" x14ac:dyDescent="0.25">
      <c r="F25782"/>
      <c r="G25782"/>
      <c r="H25782"/>
    </row>
    <row r="25783" spans="6:8" x14ac:dyDescent="0.25">
      <c r="F25783"/>
      <c r="G25783"/>
      <c r="H25783"/>
    </row>
    <row r="25784" spans="6:8" x14ac:dyDescent="0.25">
      <c r="F25784"/>
      <c r="G25784"/>
      <c r="H25784"/>
    </row>
    <row r="25785" spans="6:8" x14ac:dyDescent="0.25">
      <c r="F25785"/>
      <c r="G25785"/>
      <c r="H25785"/>
    </row>
    <row r="25786" spans="6:8" x14ac:dyDescent="0.25">
      <c r="F25786"/>
      <c r="G25786"/>
      <c r="H25786"/>
    </row>
    <row r="25787" spans="6:8" x14ac:dyDescent="0.25">
      <c r="F25787"/>
      <c r="G25787"/>
      <c r="H25787"/>
    </row>
    <row r="25788" spans="6:8" x14ac:dyDescent="0.25">
      <c r="F25788"/>
      <c r="G25788"/>
      <c r="H25788"/>
    </row>
    <row r="25789" spans="6:8" x14ac:dyDescent="0.25">
      <c r="F25789"/>
      <c r="G25789"/>
      <c r="H25789"/>
    </row>
    <row r="25790" spans="6:8" x14ac:dyDescent="0.25">
      <c r="F25790"/>
      <c r="G25790"/>
      <c r="H25790"/>
    </row>
    <row r="25791" spans="6:8" x14ac:dyDescent="0.25">
      <c r="F25791"/>
      <c r="G25791"/>
      <c r="H25791"/>
    </row>
    <row r="25792" spans="6:8" x14ac:dyDescent="0.25">
      <c r="F25792"/>
      <c r="G25792"/>
      <c r="H25792"/>
    </row>
    <row r="25793" spans="6:8" x14ac:dyDescent="0.25">
      <c r="F25793"/>
      <c r="G25793"/>
      <c r="H25793"/>
    </row>
    <row r="25794" spans="6:8" x14ac:dyDescent="0.25">
      <c r="F25794"/>
      <c r="G25794"/>
      <c r="H25794"/>
    </row>
    <row r="25795" spans="6:8" x14ac:dyDescent="0.25">
      <c r="F25795"/>
      <c r="G25795"/>
      <c r="H25795"/>
    </row>
    <row r="25796" spans="6:8" x14ac:dyDescent="0.25">
      <c r="F25796"/>
      <c r="G25796"/>
      <c r="H25796"/>
    </row>
    <row r="25797" spans="6:8" x14ac:dyDescent="0.25">
      <c r="F25797"/>
      <c r="G25797"/>
      <c r="H25797"/>
    </row>
    <row r="25798" spans="6:8" x14ac:dyDescent="0.25">
      <c r="F25798"/>
      <c r="G25798"/>
      <c r="H25798"/>
    </row>
    <row r="25799" spans="6:8" x14ac:dyDescent="0.25">
      <c r="F25799"/>
      <c r="G25799"/>
      <c r="H25799"/>
    </row>
    <row r="25800" spans="6:8" x14ac:dyDescent="0.25">
      <c r="F25800"/>
      <c r="G25800"/>
      <c r="H25800"/>
    </row>
    <row r="25801" spans="6:8" x14ac:dyDescent="0.25">
      <c r="F25801"/>
      <c r="G25801"/>
      <c r="H25801"/>
    </row>
    <row r="25802" spans="6:8" x14ac:dyDescent="0.25">
      <c r="F25802"/>
      <c r="G25802"/>
      <c r="H25802"/>
    </row>
    <row r="25803" spans="6:8" x14ac:dyDescent="0.25">
      <c r="F25803"/>
      <c r="G25803"/>
      <c r="H25803"/>
    </row>
    <row r="25804" spans="6:8" x14ac:dyDescent="0.25">
      <c r="F25804"/>
      <c r="G25804"/>
      <c r="H25804"/>
    </row>
    <row r="25805" spans="6:8" x14ac:dyDescent="0.25">
      <c r="F25805"/>
      <c r="G25805"/>
      <c r="H25805"/>
    </row>
    <row r="25806" spans="6:8" x14ac:dyDescent="0.25">
      <c r="F25806"/>
      <c r="G25806"/>
      <c r="H25806"/>
    </row>
    <row r="25807" spans="6:8" x14ac:dyDescent="0.25">
      <c r="F25807"/>
      <c r="G25807"/>
      <c r="H25807"/>
    </row>
    <row r="25808" spans="6:8" x14ac:dyDescent="0.25">
      <c r="F25808"/>
      <c r="G25808"/>
      <c r="H25808"/>
    </row>
    <row r="25809" spans="6:8" x14ac:dyDescent="0.25">
      <c r="F25809"/>
      <c r="G25809"/>
      <c r="H25809"/>
    </row>
    <row r="25810" spans="6:8" x14ac:dyDescent="0.25">
      <c r="F25810"/>
      <c r="G25810"/>
      <c r="H25810"/>
    </row>
    <row r="25811" spans="6:8" x14ac:dyDescent="0.25">
      <c r="F25811"/>
      <c r="G25811"/>
      <c r="H25811"/>
    </row>
    <row r="25812" spans="6:8" x14ac:dyDescent="0.25">
      <c r="F25812"/>
      <c r="G25812"/>
      <c r="H25812"/>
    </row>
    <row r="25813" spans="6:8" x14ac:dyDescent="0.25">
      <c r="F25813"/>
      <c r="G25813"/>
      <c r="H25813"/>
    </row>
    <row r="25814" spans="6:8" x14ac:dyDescent="0.25">
      <c r="F25814"/>
      <c r="G25814"/>
      <c r="H25814"/>
    </row>
    <row r="25815" spans="6:8" x14ac:dyDescent="0.25">
      <c r="F25815"/>
      <c r="G25815"/>
      <c r="H25815"/>
    </row>
    <row r="25816" spans="6:8" x14ac:dyDescent="0.25">
      <c r="F25816"/>
      <c r="G25816"/>
      <c r="H25816"/>
    </row>
    <row r="25817" spans="6:8" x14ac:dyDescent="0.25">
      <c r="F25817"/>
      <c r="G25817"/>
      <c r="H25817"/>
    </row>
    <row r="25818" spans="6:8" x14ac:dyDescent="0.25">
      <c r="F25818"/>
      <c r="G25818"/>
      <c r="H25818"/>
    </row>
    <row r="25819" spans="6:8" x14ac:dyDescent="0.25">
      <c r="F25819"/>
      <c r="G25819"/>
      <c r="H25819"/>
    </row>
    <row r="25820" spans="6:8" x14ac:dyDescent="0.25">
      <c r="F25820"/>
      <c r="G25820"/>
      <c r="H25820"/>
    </row>
    <row r="25821" spans="6:8" x14ac:dyDescent="0.25">
      <c r="F25821"/>
      <c r="G25821"/>
      <c r="H25821"/>
    </row>
    <row r="25822" spans="6:8" x14ac:dyDescent="0.25">
      <c r="F25822"/>
      <c r="G25822"/>
      <c r="H25822"/>
    </row>
    <row r="25823" spans="6:8" x14ac:dyDescent="0.25">
      <c r="F25823"/>
      <c r="G25823"/>
      <c r="H25823"/>
    </row>
    <row r="25824" spans="6:8" x14ac:dyDescent="0.25">
      <c r="F25824"/>
      <c r="G25824"/>
      <c r="H25824"/>
    </row>
    <row r="25825" spans="6:8" x14ac:dyDescent="0.25">
      <c r="F25825"/>
      <c r="G25825"/>
      <c r="H25825"/>
    </row>
    <row r="25826" spans="6:8" x14ac:dyDescent="0.25">
      <c r="F25826"/>
      <c r="G25826"/>
      <c r="H25826"/>
    </row>
    <row r="25827" spans="6:8" x14ac:dyDescent="0.25">
      <c r="F25827"/>
      <c r="G25827"/>
      <c r="H25827"/>
    </row>
    <row r="25828" spans="6:8" x14ac:dyDescent="0.25">
      <c r="F25828"/>
      <c r="G25828"/>
      <c r="H25828"/>
    </row>
    <row r="25829" spans="6:8" x14ac:dyDescent="0.25">
      <c r="F25829"/>
      <c r="G25829"/>
      <c r="H25829"/>
    </row>
    <row r="25830" spans="6:8" x14ac:dyDescent="0.25">
      <c r="F25830"/>
      <c r="G25830"/>
      <c r="H25830"/>
    </row>
    <row r="25831" spans="6:8" x14ac:dyDescent="0.25">
      <c r="F25831"/>
      <c r="G25831"/>
      <c r="H25831"/>
    </row>
    <row r="25832" spans="6:8" x14ac:dyDescent="0.25">
      <c r="F25832"/>
      <c r="G25832"/>
      <c r="H25832"/>
    </row>
    <row r="25833" spans="6:8" x14ac:dyDescent="0.25">
      <c r="F25833"/>
      <c r="G25833"/>
      <c r="H25833"/>
    </row>
    <row r="25834" spans="6:8" x14ac:dyDescent="0.25">
      <c r="F25834"/>
      <c r="G25834"/>
      <c r="H25834"/>
    </row>
    <row r="25835" spans="6:8" x14ac:dyDescent="0.25">
      <c r="F25835"/>
      <c r="G25835"/>
      <c r="H25835"/>
    </row>
    <row r="25836" spans="6:8" x14ac:dyDescent="0.25">
      <c r="F25836"/>
      <c r="G25836"/>
      <c r="H25836"/>
    </row>
    <row r="25837" spans="6:8" x14ac:dyDescent="0.25">
      <c r="F25837"/>
      <c r="G25837"/>
      <c r="H25837"/>
    </row>
    <row r="25838" spans="6:8" x14ac:dyDescent="0.25">
      <c r="F25838"/>
      <c r="G25838"/>
      <c r="H25838"/>
    </row>
    <row r="25839" spans="6:8" x14ac:dyDescent="0.25">
      <c r="F25839"/>
      <c r="G25839"/>
      <c r="H25839"/>
    </row>
    <row r="25840" spans="6:8" x14ac:dyDescent="0.25">
      <c r="F25840"/>
      <c r="G25840"/>
      <c r="H25840"/>
    </row>
    <row r="25841" spans="6:8" x14ac:dyDescent="0.25">
      <c r="F25841"/>
      <c r="G25841"/>
      <c r="H25841"/>
    </row>
    <row r="25842" spans="6:8" x14ac:dyDescent="0.25">
      <c r="F25842"/>
      <c r="G25842"/>
      <c r="H25842"/>
    </row>
    <row r="25843" spans="6:8" x14ac:dyDescent="0.25">
      <c r="F25843"/>
      <c r="G25843"/>
      <c r="H25843"/>
    </row>
    <row r="25844" spans="6:8" x14ac:dyDescent="0.25">
      <c r="F25844"/>
      <c r="G25844"/>
      <c r="H25844"/>
    </row>
    <row r="25845" spans="6:8" x14ac:dyDescent="0.25">
      <c r="F25845"/>
      <c r="G25845"/>
      <c r="H25845"/>
    </row>
    <row r="25846" spans="6:8" x14ac:dyDescent="0.25">
      <c r="F25846"/>
      <c r="G25846"/>
      <c r="H25846"/>
    </row>
    <row r="25847" spans="6:8" x14ac:dyDescent="0.25">
      <c r="F25847"/>
      <c r="G25847"/>
      <c r="H25847"/>
    </row>
    <row r="25848" spans="6:8" x14ac:dyDescent="0.25">
      <c r="F25848"/>
      <c r="G25848"/>
      <c r="H25848"/>
    </row>
    <row r="25849" spans="6:8" x14ac:dyDescent="0.25">
      <c r="F25849"/>
      <c r="G25849"/>
      <c r="H25849"/>
    </row>
    <row r="25850" spans="6:8" x14ac:dyDescent="0.25">
      <c r="F25850"/>
      <c r="G25850"/>
      <c r="H25850"/>
    </row>
    <row r="25851" spans="6:8" x14ac:dyDescent="0.25">
      <c r="F25851"/>
      <c r="G25851"/>
      <c r="H25851"/>
    </row>
    <row r="25852" spans="6:8" x14ac:dyDescent="0.25">
      <c r="F25852"/>
      <c r="G25852"/>
      <c r="H25852"/>
    </row>
    <row r="25853" spans="6:8" x14ac:dyDescent="0.25">
      <c r="F25853"/>
      <c r="G25853"/>
      <c r="H25853"/>
    </row>
    <row r="25854" spans="6:8" x14ac:dyDescent="0.25">
      <c r="F25854"/>
      <c r="G25854"/>
      <c r="H25854"/>
    </row>
    <row r="25855" spans="6:8" x14ac:dyDescent="0.25">
      <c r="F25855"/>
      <c r="G25855"/>
      <c r="H25855"/>
    </row>
    <row r="25856" spans="6:8" x14ac:dyDescent="0.25">
      <c r="F25856"/>
      <c r="G25856"/>
      <c r="H25856"/>
    </row>
    <row r="25857" spans="6:8" x14ac:dyDescent="0.25">
      <c r="F25857"/>
      <c r="G25857"/>
      <c r="H25857"/>
    </row>
    <row r="25858" spans="6:8" x14ac:dyDescent="0.25">
      <c r="F25858"/>
      <c r="G25858"/>
      <c r="H25858"/>
    </row>
    <row r="25859" spans="6:8" x14ac:dyDescent="0.25">
      <c r="F25859"/>
      <c r="G25859"/>
      <c r="H25859"/>
    </row>
    <row r="25860" spans="6:8" x14ac:dyDescent="0.25">
      <c r="F25860"/>
      <c r="G25860"/>
      <c r="H25860"/>
    </row>
    <row r="25861" spans="6:8" x14ac:dyDescent="0.25">
      <c r="F25861"/>
      <c r="G25861"/>
      <c r="H25861"/>
    </row>
    <row r="25862" spans="6:8" x14ac:dyDescent="0.25">
      <c r="F25862"/>
      <c r="G25862"/>
      <c r="H25862"/>
    </row>
    <row r="25863" spans="6:8" x14ac:dyDescent="0.25">
      <c r="F25863"/>
      <c r="G25863"/>
      <c r="H25863"/>
    </row>
    <row r="25864" spans="6:8" x14ac:dyDescent="0.25">
      <c r="F25864"/>
      <c r="G25864"/>
      <c r="H25864"/>
    </row>
    <row r="25865" spans="6:8" x14ac:dyDescent="0.25">
      <c r="F25865"/>
      <c r="G25865"/>
      <c r="H25865"/>
    </row>
    <row r="25866" spans="6:8" x14ac:dyDescent="0.25">
      <c r="F25866"/>
      <c r="G25866"/>
      <c r="H25866"/>
    </row>
    <row r="25867" spans="6:8" x14ac:dyDescent="0.25">
      <c r="F25867"/>
      <c r="G25867"/>
      <c r="H25867"/>
    </row>
    <row r="25868" spans="6:8" x14ac:dyDescent="0.25">
      <c r="F25868"/>
      <c r="G25868"/>
      <c r="H25868"/>
    </row>
    <row r="25869" spans="6:8" x14ac:dyDescent="0.25">
      <c r="F25869"/>
      <c r="G25869"/>
      <c r="H25869"/>
    </row>
    <row r="25870" spans="6:8" x14ac:dyDescent="0.25">
      <c r="F25870"/>
      <c r="G25870"/>
      <c r="H25870"/>
    </row>
    <row r="25871" spans="6:8" x14ac:dyDescent="0.25">
      <c r="F25871"/>
      <c r="G25871"/>
      <c r="H25871"/>
    </row>
    <row r="25872" spans="6:8" x14ac:dyDescent="0.25">
      <c r="F25872"/>
      <c r="G25872"/>
      <c r="H25872"/>
    </row>
    <row r="25873" spans="6:8" x14ac:dyDescent="0.25">
      <c r="F25873"/>
      <c r="G25873"/>
      <c r="H25873"/>
    </row>
    <row r="25874" spans="6:8" x14ac:dyDescent="0.25">
      <c r="F25874"/>
      <c r="G25874"/>
      <c r="H25874"/>
    </row>
    <row r="25875" spans="6:8" x14ac:dyDescent="0.25">
      <c r="F25875"/>
      <c r="G25875"/>
      <c r="H25875"/>
    </row>
    <row r="25876" spans="6:8" x14ac:dyDescent="0.25">
      <c r="F25876"/>
      <c r="G25876"/>
      <c r="H25876"/>
    </row>
    <row r="25877" spans="6:8" x14ac:dyDescent="0.25">
      <c r="F25877"/>
      <c r="G25877"/>
      <c r="H25877"/>
    </row>
    <row r="25878" spans="6:8" x14ac:dyDescent="0.25">
      <c r="F25878"/>
      <c r="G25878"/>
      <c r="H25878"/>
    </row>
    <row r="25879" spans="6:8" x14ac:dyDescent="0.25">
      <c r="F25879"/>
      <c r="G25879"/>
      <c r="H25879"/>
    </row>
    <row r="25880" spans="6:8" x14ac:dyDescent="0.25">
      <c r="F25880"/>
      <c r="G25880"/>
      <c r="H25880"/>
    </row>
    <row r="25881" spans="6:8" x14ac:dyDescent="0.25">
      <c r="F25881"/>
      <c r="G25881"/>
      <c r="H25881"/>
    </row>
    <row r="25882" spans="6:8" x14ac:dyDescent="0.25">
      <c r="F25882"/>
      <c r="G25882"/>
      <c r="H25882"/>
    </row>
    <row r="25883" spans="6:8" x14ac:dyDescent="0.25">
      <c r="F25883"/>
      <c r="G25883"/>
      <c r="H25883"/>
    </row>
    <row r="25884" spans="6:8" x14ac:dyDescent="0.25">
      <c r="F25884"/>
      <c r="G25884"/>
      <c r="H25884"/>
    </row>
    <row r="25885" spans="6:8" x14ac:dyDescent="0.25">
      <c r="F25885"/>
      <c r="G25885"/>
      <c r="H25885"/>
    </row>
    <row r="25886" spans="6:8" x14ac:dyDescent="0.25">
      <c r="F25886"/>
      <c r="G25886"/>
      <c r="H25886"/>
    </row>
    <row r="25887" spans="6:8" x14ac:dyDescent="0.25">
      <c r="F25887"/>
      <c r="G25887"/>
      <c r="H25887"/>
    </row>
    <row r="25888" spans="6:8" x14ac:dyDescent="0.25">
      <c r="F25888"/>
      <c r="G25888"/>
      <c r="H25888"/>
    </row>
    <row r="25889" spans="6:8" x14ac:dyDescent="0.25">
      <c r="F25889"/>
      <c r="G25889"/>
      <c r="H25889"/>
    </row>
    <row r="25890" spans="6:8" x14ac:dyDescent="0.25">
      <c r="F25890"/>
      <c r="G25890"/>
      <c r="H25890"/>
    </row>
    <row r="25891" spans="6:8" x14ac:dyDescent="0.25">
      <c r="F25891"/>
      <c r="G25891"/>
      <c r="H25891"/>
    </row>
    <row r="25892" spans="6:8" x14ac:dyDescent="0.25">
      <c r="F25892"/>
      <c r="G25892"/>
      <c r="H25892"/>
    </row>
    <row r="25893" spans="6:8" x14ac:dyDescent="0.25">
      <c r="F25893"/>
      <c r="G25893"/>
      <c r="H25893"/>
    </row>
    <row r="25894" spans="6:8" x14ac:dyDescent="0.25">
      <c r="F25894"/>
      <c r="G25894"/>
      <c r="H25894"/>
    </row>
    <row r="25895" spans="6:8" x14ac:dyDescent="0.25">
      <c r="F25895"/>
      <c r="G25895"/>
      <c r="H25895"/>
    </row>
    <row r="25896" spans="6:8" x14ac:dyDescent="0.25">
      <c r="F25896"/>
      <c r="G25896"/>
      <c r="H25896"/>
    </row>
    <row r="25897" spans="6:8" x14ac:dyDescent="0.25">
      <c r="F25897"/>
      <c r="G25897"/>
      <c r="H25897"/>
    </row>
    <row r="25898" spans="6:8" x14ac:dyDescent="0.25">
      <c r="F25898"/>
      <c r="G25898"/>
      <c r="H25898"/>
    </row>
    <row r="25899" spans="6:8" x14ac:dyDescent="0.25">
      <c r="F25899"/>
      <c r="G25899"/>
      <c r="H25899"/>
    </row>
    <row r="25900" spans="6:8" x14ac:dyDescent="0.25">
      <c r="F25900"/>
      <c r="G25900"/>
      <c r="H25900"/>
    </row>
    <row r="25901" spans="6:8" x14ac:dyDescent="0.25">
      <c r="F25901"/>
      <c r="G25901"/>
      <c r="H25901"/>
    </row>
    <row r="25902" spans="6:8" x14ac:dyDescent="0.25">
      <c r="F25902"/>
      <c r="G25902"/>
      <c r="H25902"/>
    </row>
    <row r="25903" spans="6:8" x14ac:dyDescent="0.25">
      <c r="F25903"/>
      <c r="G25903"/>
      <c r="H25903"/>
    </row>
    <row r="25904" spans="6:8" x14ac:dyDescent="0.25">
      <c r="F25904"/>
      <c r="G25904"/>
      <c r="H25904"/>
    </row>
    <row r="25905" spans="6:8" x14ac:dyDescent="0.25">
      <c r="F25905"/>
      <c r="G25905"/>
      <c r="H25905"/>
    </row>
    <row r="25906" spans="6:8" x14ac:dyDescent="0.25">
      <c r="F25906"/>
      <c r="G25906"/>
      <c r="H25906"/>
    </row>
    <row r="25907" spans="6:8" x14ac:dyDescent="0.25">
      <c r="F25907"/>
      <c r="G25907"/>
      <c r="H25907"/>
    </row>
    <row r="25908" spans="6:8" x14ac:dyDescent="0.25">
      <c r="F25908"/>
      <c r="G25908"/>
      <c r="H25908"/>
    </row>
    <row r="25909" spans="6:8" x14ac:dyDescent="0.25">
      <c r="F25909"/>
      <c r="G25909"/>
      <c r="H25909"/>
    </row>
    <row r="25910" spans="6:8" x14ac:dyDescent="0.25">
      <c r="F25910"/>
      <c r="G25910"/>
      <c r="H25910"/>
    </row>
    <row r="25911" spans="6:8" x14ac:dyDescent="0.25">
      <c r="F25911"/>
      <c r="G25911"/>
      <c r="H25911"/>
    </row>
    <row r="25912" spans="6:8" x14ac:dyDescent="0.25">
      <c r="F25912"/>
      <c r="G25912"/>
      <c r="H25912"/>
    </row>
    <row r="25913" spans="6:8" x14ac:dyDescent="0.25">
      <c r="F25913"/>
      <c r="G25913"/>
      <c r="H25913"/>
    </row>
    <row r="25914" spans="6:8" x14ac:dyDescent="0.25">
      <c r="F25914"/>
      <c r="G25914"/>
      <c r="H25914"/>
    </row>
    <row r="25915" spans="6:8" x14ac:dyDescent="0.25">
      <c r="F25915"/>
      <c r="G25915"/>
      <c r="H25915"/>
    </row>
    <row r="25916" spans="6:8" x14ac:dyDescent="0.25">
      <c r="F25916"/>
      <c r="G25916"/>
      <c r="H25916"/>
    </row>
    <row r="25917" spans="6:8" x14ac:dyDescent="0.25">
      <c r="F25917"/>
      <c r="G25917"/>
      <c r="H25917"/>
    </row>
    <row r="25918" spans="6:8" x14ac:dyDescent="0.25">
      <c r="F25918"/>
      <c r="G25918"/>
      <c r="H25918"/>
    </row>
    <row r="25919" spans="6:8" x14ac:dyDescent="0.25">
      <c r="F25919"/>
      <c r="G25919"/>
      <c r="H25919"/>
    </row>
    <row r="25920" spans="6:8" x14ac:dyDescent="0.25">
      <c r="F25920"/>
      <c r="G25920"/>
      <c r="H25920"/>
    </row>
    <row r="25921" spans="6:8" x14ac:dyDescent="0.25">
      <c r="F25921"/>
      <c r="G25921"/>
      <c r="H25921"/>
    </row>
    <row r="25922" spans="6:8" x14ac:dyDescent="0.25">
      <c r="F25922"/>
      <c r="G25922"/>
      <c r="H25922"/>
    </row>
    <row r="25923" spans="6:8" x14ac:dyDescent="0.25">
      <c r="F25923"/>
      <c r="G25923"/>
      <c r="H25923"/>
    </row>
    <row r="25924" spans="6:8" x14ac:dyDescent="0.25">
      <c r="F25924"/>
      <c r="G25924"/>
      <c r="H25924"/>
    </row>
    <row r="25925" spans="6:8" x14ac:dyDescent="0.25">
      <c r="F25925"/>
      <c r="G25925"/>
      <c r="H25925"/>
    </row>
    <row r="25926" spans="6:8" x14ac:dyDescent="0.25">
      <c r="F25926"/>
      <c r="G25926"/>
      <c r="H25926"/>
    </row>
    <row r="25927" spans="6:8" x14ac:dyDescent="0.25">
      <c r="F25927"/>
      <c r="G25927"/>
      <c r="H25927"/>
    </row>
    <row r="25928" spans="6:8" x14ac:dyDescent="0.25">
      <c r="F25928"/>
      <c r="G25928"/>
      <c r="H25928"/>
    </row>
    <row r="25929" spans="6:8" x14ac:dyDescent="0.25">
      <c r="F25929"/>
      <c r="G25929"/>
      <c r="H25929"/>
    </row>
    <row r="25930" spans="6:8" x14ac:dyDescent="0.25">
      <c r="F25930"/>
      <c r="G25930"/>
      <c r="H25930"/>
    </row>
    <row r="25931" spans="6:8" x14ac:dyDescent="0.25">
      <c r="F25931"/>
      <c r="G25931"/>
      <c r="H25931"/>
    </row>
    <row r="25932" spans="6:8" x14ac:dyDescent="0.25">
      <c r="F25932"/>
      <c r="G25932"/>
      <c r="H25932"/>
    </row>
    <row r="25933" spans="6:8" x14ac:dyDescent="0.25">
      <c r="F25933"/>
      <c r="G25933"/>
      <c r="H25933"/>
    </row>
    <row r="25934" spans="6:8" x14ac:dyDescent="0.25">
      <c r="F25934"/>
      <c r="G25934"/>
      <c r="H25934"/>
    </row>
    <row r="25935" spans="6:8" x14ac:dyDescent="0.25">
      <c r="F25935"/>
      <c r="G25935"/>
      <c r="H25935"/>
    </row>
    <row r="25936" spans="6:8" x14ac:dyDescent="0.25">
      <c r="F25936"/>
      <c r="G25936"/>
      <c r="H25936"/>
    </row>
    <row r="25937" spans="6:8" x14ac:dyDescent="0.25">
      <c r="F25937"/>
      <c r="G25937"/>
      <c r="H25937"/>
    </row>
    <row r="25938" spans="6:8" x14ac:dyDescent="0.25">
      <c r="F25938"/>
      <c r="G25938"/>
      <c r="H25938"/>
    </row>
    <row r="25939" spans="6:8" x14ac:dyDescent="0.25">
      <c r="F25939"/>
      <c r="G25939"/>
      <c r="H25939"/>
    </row>
    <row r="25940" spans="6:8" x14ac:dyDescent="0.25">
      <c r="F25940"/>
      <c r="G25940"/>
      <c r="H25940"/>
    </row>
    <row r="25941" spans="6:8" x14ac:dyDescent="0.25">
      <c r="F25941"/>
      <c r="G25941"/>
      <c r="H25941"/>
    </row>
    <row r="25942" spans="6:8" x14ac:dyDescent="0.25">
      <c r="F25942"/>
      <c r="G25942"/>
      <c r="H25942"/>
    </row>
    <row r="25943" spans="6:8" x14ac:dyDescent="0.25">
      <c r="F25943"/>
      <c r="G25943"/>
      <c r="H25943"/>
    </row>
    <row r="25944" spans="6:8" x14ac:dyDescent="0.25">
      <c r="F25944"/>
      <c r="G25944"/>
      <c r="H25944"/>
    </row>
    <row r="25945" spans="6:8" x14ac:dyDescent="0.25">
      <c r="F25945"/>
      <c r="G25945"/>
      <c r="H25945"/>
    </row>
    <row r="25946" spans="6:8" x14ac:dyDescent="0.25">
      <c r="F25946"/>
      <c r="G25946"/>
      <c r="H25946"/>
    </row>
    <row r="25947" spans="6:8" x14ac:dyDescent="0.25">
      <c r="F25947"/>
      <c r="G25947"/>
      <c r="H25947"/>
    </row>
    <row r="25948" spans="6:8" x14ac:dyDescent="0.25">
      <c r="F25948"/>
      <c r="G25948"/>
      <c r="H25948"/>
    </row>
    <row r="25949" spans="6:8" x14ac:dyDescent="0.25">
      <c r="F25949"/>
      <c r="G25949"/>
      <c r="H25949"/>
    </row>
    <row r="25950" spans="6:8" x14ac:dyDescent="0.25">
      <c r="F25950"/>
      <c r="G25950"/>
      <c r="H25950"/>
    </row>
    <row r="25951" spans="6:8" x14ac:dyDescent="0.25">
      <c r="F25951"/>
      <c r="G25951"/>
      <c r="H25951"/>
    </row>
    <row r="25952" spans="6:8" x14ac:dyDescent="0.25">
      <c r="F25952"/>
      <c r="G25952"/>
      <c r="H25952"/>
    </row>
    <row r="25953" spans="6:8" x14ac:dyDescent="0.25">
      <c r="F25953"/>
      <c r="G25953"/>
      <c r="H25953"/>
    </row>
    <row r="25954" spans="6:8" x14ac:dyDescent="0.25">
      <c r="F25954"/>
      <c r="G25954"/>
      <c r="H25954"/>
    </row>
    <row r="25955" spans="6:8" x14ac:dyDescent="0.25">
      <c r="F25955"/>
      <c r="G25955"/>
      <c r="H25955"/>
    </row>
    <row r="25956" spans="6:8" x14ac:dyDescent="0.25">
      <c r="F25956"/>
      <c r="G25956"/>
      <c r="H25956"/>
    </row>
    <row r="25957" spans="6:8" x14ac:dyDescent="0.25">
      <c r="F25957"/>
      <c r="G25957"/>
      <c r="H25957"/>
    </row>
    <row r="25958" spans="6:8" x14ac:dyDescent="0.25">
      <c r="F25958"/>
      <c r="G25958"/>
      <c r="H25958"/>
    </row>
    <row r="25959" spans="6:8" x14ac:dyDescent="0.25">
      <c r="F25959"/>
      <c r="G25959"/>
      <c r="H25959"/>
    </row>
    <row r="25960" spans="6:8" x14ac:dyDescent="0.25">
      <c r="F25960"/>
      <c r="G25960"/>
      <c r="H25960"/>
    </row>
    <row r="25961" spans="6:8" x14ac:dyDescent="0.25">
      <c r="F25961"/>
      <c r="G25961"/>
      <c r="H25961"/>
    </row>
    <row r="25962" spans="6:8" x14ac:dyDescent="0.25">
      <c r="F25962"/>
      <c r="G25962"/>
      <c r="H25962"/>
    </row>
    <row r="25963" spans="6:8" x14ac:dyDescent="0.25">
      <c r="F25963"/>
      <c r="G25963"/>
      <c r="H25963"/>
    </row>
    <row r="25964" spans="6:8" x14ac:dyDescent="0.25">
      <c r="F25964"/>
      <c r="G25964"/>
      <c r="H25964"/>
    </row>
    <row r="25965" spans="6:8" x14ac:dyDescent="0.25">
      <c r="F25965"/>
      <c r="G25965"/>
      <c r="H25965"/>
    </row>
    <row r="25966" spans="6:8" x14ac:dyDescent="0.25">
      <c r="F25966"/>
      <c r="G25966"/>
      <c r="H25966"/>
    </row>
    <row r="25967" spans="6:8" x14ac:dyDescent="0.25">
      <c r="F25967"/>
      <c r="G25967"/>
      <c r="H25967"/>
    </row>
    <row r="25968" spans="6:8" x14ac:dyDescent="0.25">
      <c r="F25968"/>
      <c r="G25968"/>
      <c r="H25968"/>
    </row>
    <row r="25969" spans="6:8" x14ac:dyDescent="0.25">
      <c r="F25969"/>
      <c r="G25969"/>
      <c r="H25969"/>
    </row>
    <row r="25970" spans="6:8" x14ac:dyDescent="0.25">
      <c r="F25970"/>
      <c r="G25970"/>
      <c r="H25970"/>
    </row>
    <row r="25971" spans="6:8" x14ac:dyDescent="0.25">
      <c r="F25971"/>
      <c r="G25971"/>
      <c r="H25971"/>
    </row>
    <row r="25972" spans="6:8" x14ac:dyDescent="0.25">
      <c r="F25972"/>
      <c r="G25972"/>
      <c r="H25972"/>
    </row>
    <row r="25973" spans="6:8" x14ac:dyDescent="0.25">
      <c r="F25973"/>
      <c r="G25973"/>
      <c r="H25973"/>
    </row>
    <row r="25974" spans="6:8" x14ac:dyDescent="0.25">
      <c r="F25974"/>
      <c r="G25974"/>
      <c r="H25974"/>
    </row>
    <row r="25975" spans="6:8" x14ac:dyDescent="0.25">
      <c r="F25975"/>
      <c r="G25975"/>
      <c r="H25975"/>
    </row>
    <row r="25976" spans="6:8" x14ac:dyDescent="0.25">
      <c r="F25976"/>
      <c r="G25976"/>
      <c r="H25976"/>
    </row>
    <row r="25977" spans="6:8" x14ac:dyDescent="0.25">
      <c r="F25977"/>
      <c r="G25977"/>
      <c r="H25977"/>
    </row>
    <row r="25978" spans="6:8" x14ac:dyDescent="0.25">
      <c r="F25978"/>
      <c r="G25978"/>
      <c r="H25978"/>
    </row>
    <row r="25979" spans="6:8" x14ac:dyDescent="0.25">
      <c r="F25979"/>
      <c r="G25979"/>
      <c r="H25979"/>
    </row>
    <row r="25980" spans="6:8" x14ac:dyDescent="0.25">
      <c r="F25980"/>
      <c r="G25980"/>
      <c r="H25980"/>
    </row>
    <row r="25981" spans="6:8" x14ac:dyDescent="0.25">
      <c r="F25981"/>
      <c r="G25981"/>
      <c r="H25981"/>
    </row>
    <row r="25982" spans="6:8" x14ac:dyDescent="0.25">
      <c r="F25982"/>
      <c r="G25982"/>
      <c r="H25982"/>
    </row>
    <row r="25983" spans="6:8" x14ac:dyDescent="0.25">
      <c r="F25983"/>
      <c r="G25983"/>
      <c r="H25983"/>
    </row>
    <row r="25984" spans="6:8" x14ac:dyDescent="0.25">
      <c r="F25984"/>
      <c r="G25984"/>
      <c r="H25984"/>
    </row>
    <row r="25985" spans="6:8" x14ac:dyDescent="0.25">
      <c r="F25985"/>
      <c r="G25985"/>
      <c r="H25985"/>
    </row>
    <row r="25986" spans="6:8" x14ac:dyDescent="0.25">
      <c r="F25986"/>
      <c r="G25986"/>
      <c r="H25986"/>
    </row>
    <row r="25987" spans="6:8" x14ac:dyDescent="0.25">
      <c r="F25987"/>
      <c r="G25987"/>
      <c r="H25987"/>
    </row>
    <row r="25988" spans="6:8" x14ac:dyDescent="0.25">
      <c r="F25988"/>
      <c r="G25988"/>
      <c r="H25988"/>
    </row>
    <row r="25989" spans="6:8" x14ac:dyDescent="0.25">
      <c r="F25989"/>
      <c r="G25989"/>
      <c r="H25989"/>
    </row>
    <row r="25990" spans="6:8" x14ac:dyDescent="0.25">
      <c r="F25990"/>
      <c r="G25990"/>
      <c r="H25990"/>
    </row>
    <row r="25991" spans="6:8" x14ac:dyDescent="0.25">
      <c r="F25991"/>
      <c r="G25991"/>
      <c r="H25991"/>
    </row>
    <row r="25992" spans="6:8" x14ac:dyDescent="0.25">
      <c r="F25992"/>
      <c r="G25992"/>
      <c r="H25992"/>
    </row>
    <row r="25993" spans="6:8" x14ac:dyDescent="0.25">
      <c r="F25993"/>
      <c r="G25993"/>
      <c r="H25993"/>
    </row>
    <row r="25994" spans="6:8" x14ac:dyDescent="0.25">
      <c r="F25994"/>
      <c r="G25994"/>
      <c r="H25994"/>
    </row>
    <row r="25995" spans="6:8" x14ac:dyDescent="0.25">
      <c r="F25995"/>
      <c r="G25995"/>
      <c r="H25995"/>
    </row>
    <row r="25996" spans="6:8" x14ac:dyDescent="0.25">
      <c r="F25996"/>
      <c r="G25996"/>
      <c r="H25996"/>
    </row>
    <row r="25997" spans="6:8" x14ac:dyDescent="0.25">
      <c r="F25997"/>
      <c r="G25997"/>
      <c r="H25997"/>
    </row>
    <row r="25998" spans="6:8" x14ac:dyDescent="0.25">
      <c r="F25998"/>
      <c r="G25998"/>
      <c r="H25998"/>
    </row>
    <row r="25999" spans="6:8" x14ac:dyDescent="0.25">
      <c r="F25999"/>
      <c r="G25999"/>
      <c r="H25999"/>
    </row>
    <row r="26000" spans="6:8" x14ac:dyDescent="0.25">
      <c r="F26000"/>
      <c r="G26000"/>
      <c r="H26000"/>
    </row>
    <row r="26001" spans="6:8" x14ac:dyDescent="0.25">
      <c r="F26001"/>
      <c r="G26001"/>
      <c r="H26001"/>
    </row>
    <row r="26002" spans="6:8" x14ac:dyDescent="0.25">
      <c r="F26002"/>
      <c r="G26002"/>
      <c r="H26002"/>
    </row>
    <row r="26003" spans="6:8" x14ac:dyDescent="0.25">
      <c r="F26003"/>
      <c r="G26003"/>
      <c r="H26003"/>
    </row>
    <row r="26004" spans="6:8" x14ac:dyDescent="0.25">
      <c r="F26004"/>
      <c r="G26004"/>
      <c r="H26004"/>
    </row>
    <row r="26005" spans="6:8" x14ac:dyDescent="0.25">
      <c r="F26005"/>
      <c r="G26005"/>
      <c r="H26005"/>
    </row>
    <row r="26006" spans="6:8" x14ac:dyDescent="0.25">
      <c r="F26006"/>
      <c r="G26006"/>
      <c r="H26006"/>
    </row>
    <row r="26007" spans="6:8" x14ac:dyDescent="0.25">
      <c r="F26007"/>
      <c r="G26007"/>
      <c r="H26007"/>
    </row>
    <row r="26008" spans="6:8" x14ac:dyDescent="0.25">
      <c r="F26008"/>
      <c r="G26008"/>
      <c r="H26008"/>
    </row>
    <row r="26009" spans="6:8" x14ac:dyDescent="0.25">
      <c r="F26009"/>
      <c r="G26009"/>
      <c r="H26009"/>
    </row>
    <row r="26010" spans="6:8" x14ac:dyDescent="0.25">
      <c r="F26010"/>
      <c r="G26010"/>
      <c r="H26010"/>
    </row>
    <row r="26011" spans="6:8" x14ac:dyDescent="0.25">
      <c r="F26011"/>
      <c r="G26011"/>
      <c r="H26011"/>
    </row>
    <row r="26012" spans="6:8" x14ac:dyDescent="0.25">
      <c r="F26012"/>
      <c r="G26012"/>
      <c r="H26012"/>
    </row>
    <row r="26013" spans="6:8" x14ac:dyDescent="0.25">
      <c r="F26013"/>
      <c r="G26013"/>
      <c r="H26013"/>
    </row>
    <row r="26014" spans="6:8" x14ac:dyDescent="0.25">
      <c r="F26014"/>
      <c r="G26014"/>
      <c r="H26014"/>
    </row>
    <row r="26015" spans="6:8" x14ac:dyDescent="0.25">
      <c r="F26015"/>
      <c r="G26015"/>
      <c r="H26015"/>
    </row>
    <row r="26016" spans="6:8" x14ac:dyDescent="0.25">
      <c r="F26016"/>
      <c r="G26016"/>
      <c r="H26016"/>
    </row>
    <row r="26017" spans="6:8" x14ac:dyDescent="0.25">
      <c r="F26017"/>
      <c r="G26017"/>
      <c r="H26017"/>
    </row>
    <row r="26018" spans="6:8" x14ac:dyDescent="0.25">
      <c r="F26018"/>
      <c r="G26018"/>
      <c r="H26018"/>
    </row>
    <row r="26019" spans="6:8" x14ac:dyDescent="0.25">
      <c r="F26019"/>
      <c r="G26019"/>
      <c r="H26019"/>
    </row>
    <row r="26020" spans="6:8" x14ac:dyDescent="0.25">
      <c r="F26020"/>
      <c r="G26020"/>
      <c r="H26020"/>
    </row>
    <row r="26021" spans="6:8" x14ac:dyDescent="0.25">
      <c r="F26021"/>
      <c r="G26021"/>
      <c r="H26021"/>
    </row>
    <row r="26022" spans="6:8" x14ac:dyDescent="0.25">
      <c r="F26022"/>
      <c r="G26022"/>
      <c r="H26022"/>
    </row>
    <row r="26023" spans="6:8" x14ac:dyDescent="0.25">
      <c r="F26023"/>
      <c r="G26023"/>
      <c r="H26023"/>
    </row>
    <row r="26024" spans="6:8" x14ac:dyDescent="0.25">
      <c r="F26024"/>
      <c r="G26024"/>
      <c r="H26024"/>
    </row>
    <row r="26025" spans="6:8" x14ac:dyDescent="0.25">
      <c r="F26025"/>
      <c r="G26025"/>
      <c r="H26025"/>
    </row>
    <row r="26026" spans="6:8" x14ac:dyDescent="0.25">
      <c r="F26026"/>
      <c r="G26026"/>
      <c r="H26026"/>
    </row>
    <row r="26027" spans="6:8" x14ac:dyDescent="0.25">
      <c r="F26027"/>
      <c r="G26027"/>
      <c r="H26027"/>
    </row>
    <row r="26028" spans="6:8" x14ac:dyDescent="0.25">
      <c r="F26028"/>
      <c r="G26028"/>
      <c r="H26028"/>
    </row>
    <row r="26029" spans="6:8" x14ac:dyDescent="0.25">
      <c r="F26029"/>
      <c r="G26029"/>
      <c r="H26029"/>
    </row>
    <row r="26030" spans="6:8" x14ac:dyDescent="0.25">
      <c r="F26030"/>
      <c r="G26030"/>
      <c r="H26030"/>
    </row>
    <row r="26031" spans="6:8" x14ac:dyDescent="0.25">
      <c r="F26031"/>
      <c r="G26031"/>
      <c r="H26031"/>
    </row>
    <row r="26032" spans="6:8" x14ac:dyDescent="0.25">
      <c r="F26032"/>
      <c r="G26032"/>
      <c r="H26032"/>
    </row>
    <row r="26033" spans="6:8" x14ac:dyDescent="0.25">
      <c r="F26033"/>
      <c r="G26033"/>
      <c r="H26033"/>
    </row>
    <row r="26034" spans="6:8" x14ac:dyDescent="0.25">
      <c r="F26034"/>
      <c r="G26034"/>
      <c r="H26034"/>
    </row>
    <row r="26035" spans="6:8" x14ac:dyDescent="0.25">
      <c r="F26035"/>
      <c r="G26035"/>
      <c r="H26035"/>
    </row>
    <row r="26036" spans="6:8" x14ac:dyDescent="0.25">
      <c r="F26036"/>
      <c r="G26036"/>
      <c r="H26036"/>
    </row>
    <row r="26037" spans="6:8" x14ac:dyDescent="0.25">
      <c r="F26037"/>
      <c r="G26037"/>
      <c r="H26037"/>
    </row>
    <row r="26038" spans="6:8" x14ac:dyDescent="0.25">
      <c r="F26038"/>
      <c r="G26038"/>
      <c r="H26038"/>
    </row>
    <row r="26039" spans="6:8" x14ac:dyDescent="0.25">
      <c r="F26039"/>
      <c r="G26039"/>
      <c r="H26039"/>
    </row>
    <row r="26040" spans="6:8" x14ac:dyDescent="0.25">
      <c r="F26040"/>
      <c r="G26040"/>
      <c r="H26040"/>
    </row>
    <row r="26041" spans="6:8" x14ac:dyDescent="0.25">
      <c r="F26041"/>
      <c r="G26041"/>
      <c r="H26041"/>
    </row>
    <row r="26042" spans="6:8" x14ac:dyDescent="0.25">
      <c r="F26042"/>
      <c r="G26042"/>
      <c r="H26042"/>
    </row>
    <row r="26043" spans="6:8" x14ac:dyDescent="0.25">
      <c r="F26043"/>
      <c r="G26043"/>
      <c r="H26043"/>
    </row>
    <row r="26044" spans="6:8" x14ac:dyDescent="0.25">
      <c r="F26044"/>
      <c r="G26044"/>
      <c r="H26044"/>
    </row>
    <row r="26045" spans="6:8" x14ac:dyDescent="0.25">
      <c r="F26045"/>
      <c r="G26045"/>
      <c r="H26045"/>
    </row>
    <row r="26046" spans="6:8" x14ac:dyDescent="0.25">
      <c r="F26046"/>
      <c r="G26046"/>
      <c r="H26046"/>
    </row>
    <row r="26047" spans="6:8" x14ac:dyDescent="0.25">
      <c r="F26047"/>
      <c r="G26047"/>
      <c r="H26047"/>
    </row>
    <row r="26048" spans="6:8" x14ac:dyDescent="0.25">
      <c r="F26048"/>
      <c r="G26048"/>
      <c r="H26048"/>
    </row>
    <row r="26049" spans="6:8" x14ac:dyDescent="0.25">
      <c r="F26049"/>
      <c r="G26049"/>
      <c r="H26049"/>
    </row>
    <row r="26050" spans="6:8" x14ac:dyDescent="0.25">
      <c r="F26050"/>
      <c r="G26050"/>
      <c r="H26050"/>
    </row>
    <row r="26051" spans="6:8" x14ac:dyDescent="0.25">
      <c r="F26051"/>
      <c r="G26051"/>
      <c r="H26051"/>
    </row>
    <row r="26052" spans="6:8" x14ac:dyDescent="0.25">
      <c r="F26052"/>
      <c r="G26052"/>
      <c r="H26052"/>
    </row>
    <row r="26053" spans="6:8" x14ac:dyDescent="0.25">
      <c r="F26053"/>
      <c r="G26053"/>
      <c r="H26053"/>
    </row>
    <row r="26054" spans="6:8" x14ac:dyDescent="0.25">
      <c r="F26054"/>
      <c r="G26054"/>
      <c r="H26054"/>
    </row>
    <row r="26055" spans="6:8" x14ac:dyDescent="0.25">
      <c r="F26055"/>
      <c r="G26055"/>
      <c r="H26055"/>
    </row>
    <row r="26056" spans="6:8" x14ac:dyDescent="0.25">
      <c r="F26056"/>
      <c r="G26056"/>
      <c r="H26056"/>
    </row>
    <row r="26057" spans="6:8" x14ac:dyDescent="0.25">
      <c r="F26057"/>
      <c r="G26057"/>
      <c r="H26057"/>
    </row>
    <row r="26058" spans="6:8" x14ac:dyDescent="0.25">
      <c r="F26058"/>
      <c r="G26058"/>
      <c r="H26058"/>
    </row>
    <row r="26059" spans="6:8" x14ac:dyDescent="0.25">
      <c r="F26059"/>
      <c r="G26059"/>
      <c r="H26059"/>
    </row>
    <row r="26060" spans="6:8" x14ac:dyDescent="0.25">
      <c r="F26060"/>
      <c r="G26060"/>
      <c r="H26060"/>
    </row>
    <row r="26061" spans="6:8" x14ac:dyDescent="0.25">
      <c r="F26061"/>
      <c r="G26061"/>
      <c r="H26061"/>
    </row>
    <row r="26062" spans="6:8" x14ac:dyDescent="0.25">
      <c r="F26062"/>
      <c r="G26062"/>
      <c r="H26062"/>
    </row>
    <row r="26063" spans="6:8" x14ac:dyDescent="0.25">
      <c r="F26063"/>
      <c r="G26063"/>
      <c r="H26063"/>
    </row>
    <row r="26064" spans="6:8" x14ac:dyDescent="0.25">
      <c r="F26064"/>
      <c r="G26064"/>
      <c r="H26064"/>
    </row>
    <row r="26065" spans="6:8" x14ac:dyDescent="0.25">
      <c r="F26065"/>
      <c r="G26065"/>
      <c r="H26065"/>
    </row>
    <row r="26066" spans="6:8" x14ac:dyDescent="0.25">
      <c r="F26066"/>
      <c r="G26066"/>
      <c r="H26066"/>
    </row>
    <row r="26067" spans="6:8" x14ac:dyDescent="0.25">
      <c r="F26067"/>
      <c r="G26067"/>
      <c r="H26067"/>
    </row>
    <row r="26068" spans="6:8" x14ac:dyDescent="0.25">
      <c r="F26068"/>
      <c r="G26068"/>
      <c r="H26068"/>
    </row>
    <row r="26069" spans="6:8" x14ac:dyDescent="0.25">
      <c r="F26069"/>
      <c r="G26069"/>
      <c r="H26069"/>
    </row>
    <row r="26070" spans="6:8" x14ac:dyDescent="0.25">
      <c r="F26070"/>
      <c r="G26070"/>
      <c r="H26070"/>
    </row>
    <row r="26071" spans="6:8" x14ac:dyDescent="0.25">
      <c r="F26071"/>
      <c r="G26071"/>
      <c r="H26071"/>
    </row>
    <row r="26072" spans="6:8" x14ac:dyDescent="0.25">
      <c r="F26072"/>
      <c r="G26072"/>
      <c r="H26072"/>
    </row>
    <row r="26073" spans="6:8" x14ac:dyDescent="0.25">
      <c r="F26073"/>
      <c r="G26073"/>
      <c r="H26073"/>
    </row>
    <row r="26074" spans="6:8" x14ac:dyDescent="0.25">
      <c r="F26074"/>
      <c r="G26074"/>
      <c r="H26074"/>
    </row>
    <row r="26075" spans="6:8" x14ac:dyDescent="0.25">
      <c r="F26075"/>
      <c r="G26075"/>
      <c r="H26075"/>
    </row>
    <row r="26076" spans="6:8" x14ac:dyDescent="0.25">
      <c r="F26076"/>
      <c r="G26076"/>
      <c r="H26076"/>
    </row>
    <row r="26077" spans="6:8" x14ac:dyDescent="0.25">
      <c r="F26077"/>
      <c r="G26077"/>
      <c r="H26077"/>
    </row>
    <row r="26078" spans="6:8" x14ac:dyDescent="0.25">
      <c r="F26078"/>
      <c r="G26078"/>
      <c r="H26078"/>
    </row>
    <row r="26079" spans="6:8" x14ac:dyDescent="0.25">
      <c r="F26079"/>
      <c r="G26079"/>
      <c r="H26079"/>
    </row>
    <row r="26080" spans="6:8" x14ac:dyDescent="0.25">
      <c r="F26080"/>
      <c r="G26080"/>
      <c r="H26080"/>
    </row>
    <row r="26081" spans="6:8" x14ac:dyDescent="0.25">
      <c r="F26081"/>
      <c r="G26081"/>
      <c r="H26081"/>
    </row>
    <row r="26082" spans="6:8" x14ac:dyDescent="0.25">
      <c r="F26082"/>
      <c r="G26082"/>
      <c r="H26082"/>
    </row>
    <row r="26083" spans="6:8" x14ac:dyDescent="0.25">
      <c r="F26083"/>
      <c r="G26083"/>
      <c r="H26083"/>
    </row>
    <row r="26084" spans="6:8" x14ac:dyDescent="0.25">
      <c r="F26084"/>
      <c r="G26084"/>
      <c r="H26084"/>
    </row>
    <row r="26085" spans="6:8" x14ac:dyDescent="0.25">
      <c r="F26085"/>
      <c r="G26085"/>
      <c r="H26085"/>
    </row>
    <row r="26086" spans="6:8" x14ac:dyDescent="0.25">
      <c r="F26086"/>
      <c r="G26086"/>
      <c r="H26086"/>
    </row>
    <row r="26087" spans="6:8" x14ac:dyDescent="0.25">
      <c r="F26087"/>
      <c r="G26087"/>
      <c r="H26087"/>
    </row>
    <row r="26088" spans="6:8" x14ac:dyDescent="0.25">
      <c r="F26088"/>
      <c r="G26088"/>
      <c r="H26088"/>
    </row>
    <row r="26089" spans="6:8" x14ac:dyDescent="0.25">
      <c r="F26089"/>
      <c r="G26089"/>
      <c r="H26089"/>
    </row>
    <row r="26090" spans="6:8" x14ac:dyDescent="0.25">
      <c r="F26090"/>
      <c r="G26090"/>
      <c r="H26090"/>
    </row>
    <row r="26091" spans="6:8" x14ac:dyDescent="0.25">
      <c r="F26091"/>
      <c r="G26091"/>
      <c r="H26091"/>
    </row>
    <row r="26092" spans="6:8" x14ac:dyDescent="0.25">
      <c r="F26092"/>
      <c r="G26092"/>
      <c r="H26092"/>
    </row>
    <row r="26093" spans="6:8" x14ac:dyDescent="0.25">
      <c r="F26093"/>
      <c r="G26093"/>
      <c r="H26093"/>
    </row>
    <row r="26094" spans="6:8" x14ac:dyDescent="0.25">
      <c r="F26094"/>
      <c r="G26094"/>
      <c r="H26094"/>
    </row>
    <row r="26095" spans="6:8" x14ac:dyDescent="0.25">
      <c r="F26095"/>
      <c r="G26095"/>
      <c r="H26095"/>
    </row>
    <row r="26096" spans="6:8" x14ac:dyDescent="0.25">
      <c r="F26096"/>
      <c r="G26096"/>
      <c r="H26096"/>
    </row>
    <row r="26097" spans="6:8" x14ac:dyDescent="0.25">
      <c r="F26097"/>
      <c r="G26097"/>
      <c r="H26097"/>
    </row>
    <row r="26098" spans="6:8" x14ac:dyDescent="0.25">
      <c r="F26098"/>
      <c r="G26098"/>
      <c r="H26098"/>
    </row>
    <row r="26099" spans="6:8" x14ac:dyDescent="0.25">
      <c r="F26099"/>
      <c r="G26099"/>
      <c r="H26099"/>
    </row>
    <row r="26100" spans="6:8" x14ac:dyDescent="0.25">
      <c r="F26100"/>
      <c r="G26100"/>
      <c r="H26100"/>
    </row>
    <row r="26101" spans="6:8" x14ac:dyDescent="0.25">
      <c r="F26101"/>
      <c r="G26101"/>
      <c r="H26101"/>
    </row>
    <row r="26102" spans="6:8" x14ac:dyDescent="0.25">
      <c r="F26102"/>
      <c r="G26102"/>
      <c r="H26102"/>
    </row>
    <row r="26103" spans="6:8" x14ac:dyDescent="0.25">
      <c r="F26103"/>
      <c r="G26103"/>
      <c r="H26103"/>
    </row>
    <row r="26104" spans="6:8" x14ac:dyDescent="0.25">
      <c r="F26104"/>
      <c r="G26104"/>
      <c r="H26104"/>
    </row>
    <row r="26105" spans="6:8" x14ac:dyDescent="0.25">
      <c r="F26105"/>
      <c r="G26105"/>
      <c r="H26105"/>
    </row>
    <row r="26106" spans="6:8" x14ac:dyDescent="0.25">
      <c r="F26106"/>
      <c r="G26106"/>
      <c r="H26106"/>
    </row>
    <row r="26107" spans="6:8" x14ac:dyDescent="0.25">
      <c r="F26107"/>
      <c r="G26107"/>
      <c r="H26107"/>
    </row>
    <row r="26108" spans="6:8" x14ac:dyDescent="0.25">
      <c r="F26108"/>
      <c r="G26108"/>
      <c r="H26108"/>
    </row>
    <row r="26109" spans="6:8" x14ac:dyDescent="0.25">
      <c r="F26109"/>
      <c r="G26109"/>
      <c r="H26109"/>
    </row>
    <row r="26110" spans="6:8" x14ac:dyDescent="0.25">
      <c r="F26110"/>
      <c r="G26110"/>
      <c r="H26110"/>
    </row>
    <row r="26111" spans="6:8" x14ac:dyDescent="0.25">
      <c r="F26111"/>
      <c r="G26111"/>
      <c r="H26111"/>
    </row>
    <row r="26112" spans="6:8" x14ac:dyDescent="0.25">
      <c r="F26112"/>
      <c r="G26112"/>
      <c r="H26112"/>
    </row>
    <row r="26113" spans="6:8" x14ac:dyDescent="0.25">
      <c r="F26113"/>
      <c r="G26113"/>
      <c r="H26113"/>
    </row>
    <row r="26114" spans="6:8" x14ac:dyDescent="0.25">
      <c r="F26114"/>
      <c r="G26114"/>
      <c r="H26114"/>
    </row>
    <row r="26115" spans="6:8" x14ac:dyDescent="0.25">
      <c r="F26115"/>
      <c r="G26115"/>
      <c r="H26115"/>
    </row>
    <row r="26116" spans="6:8" x14ac:dyDescent="0.25">
      <c r="F26116"/>
      <c r="G26116"/>
      <c r="H26116"/>
    </row>
    <row r="26117" spans="6:8" x14ac:dyDescent="0.25">
      <c r="F26117"/>
      <c r="G26117"/>
      <c r="H26117"/>
    </row>
    <row r="26118" spans="6:8" x14ac:dyDescent="0.25">
      <c r="F26118"/>
      <c r="G26118"/>
      <c r="H26118"/>
    </row>
    <row r="26119" spans="6:8" x14ac:dyDescent="0.25">
      <c r="F26119"/>
      <c r="G26119"/>
      <c r="H26119"/>
    </row>
    <row r="26120" spans="6:8" x14ac:dyDescent="0.25">
      <c r="F26120"/>
      <c r="G26120"/>
      <c r="H26120"/>
    </row>
    <row r="26121" spans="6:8" x14ac:dyDescent="0.25">
      <c r="F26121"/>
      <c r="G26121"/>
      <c r="H26121"/>
    </row>
    <row r="26122" spans="6:8" x14ac:dyDescent="0.25">
      <c r="F26122"/>
      <c r="G26122"/>
      <c r="H26122"/>
    </row>
    <row r="26123" spans="6:8" x14ac:dyDescent="0.25">
      <c r="F26123"/>
      <c r="G26123"/>
      <c r="H26123"/>
    </row>
    <row r="26124" spans="6:8" x14ac:dyDescent="0.25">
      <c r="F26124"/>
      <c r="G26124"/>
      <c r="H26124"/>
    </row>
    <row r="26125" spans="6:8" x14ac:dyDescent="0.25">
      <c r="F26125"/>
      <c r="G26125"/>
      <c r="H26125"/>
    </row>
    <row r="26126" spans="6:8" x14ac:dyDescent="0.25">
      <c r="F26126"/>
      <c r="G26126"/>
      <c r="H26126"/>
    </row>
    <row r="26127" spans="6:8" x14ac:dyDescent="0.25">
      <c r="F26127"/>
      <c r="G26127"/>
      <c r="H26127"/>
    </row>
    <row r="26128" spans="6:8" x14ac:dyDescent="0.25">
      <c r="F26128"/>
      <c r="G26128"/>
      <c r="H26128"/>
    </row>
    <row r="26129" spans="6:8" x14ac:dyDescent="0.25">
      <c r="F26129"/>
      <c r="G26129"/>
      <c r="H26129"/>
    </row>
    <row r="26130" spans="6:8" x14ac:dyDescent="0.25">
      <c r="F26130"/>
      <c r="G26130"/>
      <c r="H26130"/>
    </row>
    <row r="26131" spans="6:8" x14ac:dyDescent="0.25">
      <c r="F26131"/>
      <c r="G26131"/>
      <c r="H26131"/>
    </row>
    <row r="26132" spans="6:8" x14ac:dyDescent="0.25">
      <c r="F26132"/>
      <c r="G26132"/>
      <c r="H26132"/>
    </row>
    <row r="26133" spans="6:8" x14ac:dyDescent="0.25">
      <c r="F26133"/>
      <c r="G26133"/>
      <c r="H26133"/>
    </row>
    <row r="26134" spans="6:8" x14ac:dyDescent="0.25">
      <c r="F26134"/>
      <c r="G26134"/>
      <c r="H26134"/>
    </row>
    <row r="26135" spans="6:8" x14ac:dyDescent="0.25">
      <c r="F26135"/>
      <c r="G26135"/>
      <c r="H26135"/>
    </row>
    <row r="26136" spans="6:8" x14ac:dyDescent="0.25">
      <c r="F26136"/>
      <c r="G26136"/>
      <c r="H26136"/>
    </row>
    <row r="26137" spans="6:8" x14ac:dyDescent="0.25">
      <c r="F26137"/>
      <c r="G26137"/>
      <c r="H26137"/>
    </row>
    <row r="26138" spans="6:8" x14ac:dyDescent="0.25">
      <c r="F26138"/>
      <c r="G26138"/>
      <c r="H26138"/>
    </row>
    <row r="26139" spans="6:8" x14ac:dyDescent="0.25">
      <c r="F26139"/>
      <c r="G26139"/>
      <c r="H26139"/>
    </row>
    <row r="26140" spans="6:8" x14ac:dyDescent="0.25">
      <c r="F26140"/>
      <c r="G26140"/>
      <c r="H26140"/>
    </row>
    <row r="26141" spans="6:8" x14ac:dyDescent="0.25">
      <c r="F26141"/>
      <c r="G26141"/>
      <c r="H26141"/>
    </row>
    <row r="26142" spans="6:8" x14ac:dyDescent="0.25">
      <c r="F26142"/>
      <c r="G26142"/>
      <c r="H26142"/>
    </row>
    <row r="26143" spans="6:8" x14ac:dyDescent="0.25">
      <c r="F26143"/>
      <c r="G26143"/>
      <c r="H26143"/>
    </row>
    <row r="26144" spans="6:8" x14ac:dyDescent="0.25">
      <c r="F26144"/>
      <c r="G26144"/>
      <c r="H26144"/>
    </row>
    <row r="26145" spans="6:8" x14ac:dyDescent="0.25">
      <c r="F26145"/>
      <c r="G26145"/>
      <c r="H26145"/>
    </row>
    <row r="26146" spans="6:8" x14ac:dyDescent="0.25">
      <c r="F26146"/>
      <c r="G26146"/>
      <c r="H26146"/>
    </row>
    <row r="26147" spans="6:8" x14ac:dyDescent="0.25">
      <c r="F26147"/>
      <c r="G26147"/>
      <c r="H26147"/>
    </row>
    <row r="26148" spans="6:8" x14ac:dyDescent="0.25">
      <c r="F26148"/>
      <c r="G26148"/>
      <c r="H26148"/>
    </row>
    <row r="26149" spans="6:8" x14ac:dyDescent="0.25">
      <c r="F26149"/>
      <c r="G26149"/>
      <c r="H26149"/>
    </row>
    <row r="26150" spans="6:8" x14ac:dyDescent="0.25">
      <c r="F26150"/>
      <c r="G26150"/>
      <c r="H26150"/>
    </row>
    <row r="26151" spans="6:8" x14ac:dyDescent="0.25">
      <c r="F26151"/>
      <c r="G26151"/>
      <c r="H26151"/>
    </row>
    <row r="26152" spans="6:8" x14ac:dyDescent="0.25">
      <c r="F26152"/>
      <c r="G26152"/>
      <c r="H26152"/>
    </row>
    <row r="26153" spans="6:8" x14ac:dyDescent="0.25">
      <c r="F26153"/>
      <c r="G26153"/>
      <c r="H26153"/>
    </row>
    <row r="26154" spans="6:8" x14ac:dyDescent="0.25">
      <c r="F26154"/>
      <c r="G26154"/>
      <c r="H26154"/>
    </row>
    <row r="26155" spans="6:8" x14ac:dyDescent="0.25">
      <c r="F26155"/>
      <c r="G26155"/>
      <c r="H26155"/>
    </row>
    <row r="26156" spans="6:8" x14ac:dyDescent="0.25">
      <c r="F26156"/>
      <c r="G26156"/>
      <c r="H26156"/>
    </row>
    <row r="26157" spans="6:8" x14ac:dyDescent="0.25">
      <c r="F26157"/>
      <c r="G26157"/>
      <c r="H26157"/>
    </row>
    <row r="26158" spans="6:8" x14ac:dyDescent="0.25">
      <c r="F26158"/>
      <c r="G26158"/>
      <c r="H26158"/>
    </row>
    <row r="26159" spans="6:8" x14ac:dyDescent="0.25">
      <c r="F26159"/>
      <c r="G26159"/>
      <c r="H26159"/>
    </row>
    <row r="26160" spans="6:8" x14ac:dyDescent="0.25">
      <c r="F26160"/>
      <c r="G26160"/>
      <c r="H26160"/>
    </row>
    <row r="26161" spans="6:8" x14ac:dyDescent="0.25">
      <c r="F26161"/>
      <c r="G26161"/>
      <c r="H26161"/>
    </row>
    <row r="26162" spans="6:8" x14ac:dyDescent="0.25">
      <c r="F26162"/>
      <c r="G26162"/>
      <c r="H26162"/>
    </row>
    <row r="26163" spans="6:8" x14ac:dyDescent="0.25">
      <c r="F26163"/>
      <c r="G26163"/>
      <c r="H26163"/>
    </row>
    <row r="26164" spans="6:8" x14ac:dyDescent="0.25">
      <c r="F26164"/>
      <c r="G26164"/>
      <c r="H26164"/>
    </row>
    <row r="26165" spans="6:8" x14ac:dyDescent="0.25">
      <c r="F26165"/>
      <c r="G26165"/>
      <c r="H26165"/>
    </row>
    <row r="26166" spans="6:8" x14ac:dyDescent="0.25">
      <c r="F26166"/>
      <c r="G26166"/>
      <c r="H26166"/>
    </row>
    <row r="26167" spans="6:8" x14ac:dyDescent="0.25">
      <c r="F26167"/>
      <c r="G26167"/>
      <c r="H26167"/>
    </row>
    <row r="26168" spans="6:8" x14ac:dyDescent="0.25">
      <c r="F26168"/>
      <c r="G26168"/>
      <c r="H26168"/>
    </row>
    <row r="26169" spans="6:8" x14ac:dyDescent="0.25">
      <c r="F26169"/>
      <c r="G26169"/>
      <c r="H26169"/>
    </row>
    <row r="26170" spans="6:8" x14ac:dyDescent="0.25">
      <c r="F26170"/>
      <c r="G26170"/>
      <c r="H26170"/>
    </row>
    <row r="26171" spans="6:8" x14ac:dyDescent="0.25">
      <c r="F26171"/>
      <c r="G26171"/>
      <c r="H26171"/>
    </row>
    <row r="26172" spans="6:8" x14ac:dyDescent="0.25">
      <c r="F26172"/>
      <c r="G26172"/>
      <c r="H26172"/>
    </row>
    <row r="26173" spans="6:8" x14ac:dyDescent="0.25">
      <c r="F26173"/>
      <c r="G26173"/>
      <c r="H26173"/>
    </row>
    <row r="26174" spans="6:8" x14ac:dyDescent="0.25">
      <c r="F26174"/>
      <c r="G26174"/>
      <c r="H26174"/>
    </row>
    <row r="26175" spans="6:8" x14ac:dyDescent="0.25">
      <c r="F26175"/>
      <c r="G26175"/>
      <c r="H26175"/>
    </row>
    <row r="26176" spans="6:8" x14ac:dyDescent="0.25">
      <c r="F26176"/>
      <c r="G26176"/>
      <c r="H26176"/>
    </row>
    <row r="26177" spans="6:8" x14ac:dyDescent="0.25">
      <c r="F26177"/>
      <c r="G26177"/>
      <c r="H26177"/>
    </row>
    <row r="26178" spans="6:8" x14ac:dyDescent="0.25">
      <c r="F26178"/>
      <c r="G26178"/>
      <c r="H26178"/>
    </row>
    <row r="26179" spans="6:8" x14ac:dyDescent="0.25">
      <c r="F26179"/>
      <c r="G26179"/>
      <c r="H26179"/>
    </row>
    <row r="26180" spans="6:8" x14ac:dyDescent="0.25">
      <c r="F26180"/>
      <c r="G26180"/>
      <c r="H26180"/>
    </row>
    <row r="26181" spans="6:8" x14ac:dyDescent="0.25">
      <c r="F26181"/>
      <c r="G26181"/>
      <c r="H26181"/>
    </row>
    <row r="26182" spans="6:8" x14ac:dyDescent="0.25">
      <c r="F26182"/>
      <c r="G26182"/>
      <c r="H26182"/>
    </row>
    <row r="26183" spans="6:8" x14ac:dyDescent="0.25">
      <c r="F26183"/>
      <c r="G26183"/>
      <c r="H26183"/>
    </row>
    <row r="26184" spans="6:8" x14ac:dyDescent="0.25">
      <c r="F26184"/>
      <c r="G26184"/>
      <c r="H26184"/>
    </row>
    <row r="26185" spans="6:8" x14ac:dyDescent="0.25">
      <c r="F26185"/>
      <c r="G26185"/>
      <c r="H26185"/>
    </row>
    <row r="26186" spans="6:8" x14ac:dyDescent="0.25">
      <c r="F26186"/>
      <c r="G26186"/>
      <c r="H26186"/>
    </row>
    <row r="26187" spans="6:8" x14ac:dyDescent="0.25">
      <c r="F26187"/>
      <c r="G26187"/>
      <c r="H26187"/>
    </row>
    <row r="26188" spans="6:8" x14ac:dyDescent="0.25">
      <c r="F26188"/>
      <c r="G26188"/>
      <c r="H26188"/>
    </row>
    <row r="26189" spans="6:8" x14ac:dyDescent="0.25">
      <c r="F26189"/>
      <c r="G26189"/>
      <c r="H26189"/>
    </row>
    <row r="26190" spans="6:8" x14ac:dyDescent="0.25">
      <c r="F26190"/>
      <c r="G26190"/>
      <c r="H26190"/>
    </row>
    <row r="26191" spans="6:8" x14ac:dyDescent="0.25">
      <c r="F26191"/>
      <c r="G26191"/>
      <c r="H26191"/>
    </row>
    <row r="26192" spans="6:8" x14ac:dyDescent="0.25">
      <c r="F26192"/>
      <c r="G26192"/>
      <c r="H26192"/>
    </row>
    <row r="26193" spans="6:8" x14ac:dyDescent="0.25">
      <c r="F26193"/>
      <c r="G26193"/>
      <c r="H26193"/>
    </row>
    <row r="26194" spans="6:8" x14ac:dyDescent="0.25">
      <c r="F26194"/>
      <c r="G26194"/>
      <c r="H26194"/>
    </row>
    <row r="26195" spans="6:8" x14ac:dyDescent="0.25">
      <c r="F26195"/>
      <c r="G26195"/>
      <c r="H26195"/>
    </row>
    <row r="26196" spans="6:8" x14ac:dyDescent="0.25">
      <c r="F26196"/>
      <c r="G26196"/>
      <c r="H26196"/>
    </row>
    <row r="26197" spans="6:8" x14ac:dyDescent="0.25">
      <c r="F26197"/>
      <c r="G26197"/>
      <c r="H26197"/>
    </row>
    <row r="26198" spans="6:8" x14ac:dyDescent="0.25">
      <c r="F26198"/>
      <c r="G26198"/>
      <c r="H26198"/>
    </row>
    <row r="26199" spans="6:8" x14ac:dyDescent="0.25">
      <c r="F26199"/>
      <c r="G26199"/>
      <c r="H26199"/>
    </row>
    <row r="26200" spans="6:8" x14ac:dyDescent="0.25">
      <c r="F26200"/>
      <c r="G26200"/>
      <c r="H26200"/>
    </row>
    <row r="26201" spans="6:8" x14ac:dyDescent="0.25">
      <c r="F26201"/>
      <c r="G26201"/>
      <c r="H26201"/>
    </row>
    <row r="26202" spans="6:8" x14ac:dyDescent="0.25">
      <c r="F26202"/>
      <c r="G26202"/>
      <c r="H26202"/>
    </row>
    <row r="26203" spans="6:8" x14ac:dyDescent="0.25">
      <c r="F26203"/>
      <c r="G26203"/>
      <c r="H26203"/>
    </row>
    <row r="26204" spans="6:8" x14ac:dyDescent="0.25">
      <c r="F26204"/>
      <c r="G26204"/>
      <c r="H26204"/>
    </row>
    <row r="26205" spans="6:8" x14ac:dyDescent="0.25">
      <c r="F26205"/>
      <c r="G26205"/>
      <c r="H26205"/>
    </row>
    <row r="26206" spans="6:8" x14ac:dyDescent="0.25">
      <c r="F26206"/>
      <c r="G26206"/>
      <c r="H26206"/>
    </row>
    <row r="26207" spans="6:8" x14ac:dyDescent="0.25">
      <c r="F26207"/>
      <c r="G26207"/>
      <c r="H26207"/>
    </row>
    <row r="26208" spans="6:8" x14ac:dyDescent="0.25">
      <c r="F26208"/>
      <c r="G26208"/>
      <c r="H26208"/>
    </row>
    <row r="26209" spans="6:8" x14ac:dyDescent="0.25">
      <c r="F26209"/>
      <c r="G26209"/>
      <c r="H26209"/>
    </row>
    <row r="26210" spans="6:8" x14ac:dyDescent="0.25">
      <c r="F26210"/>
      <c r="G26210"/>
      <c r="H26210"/>
    </row>
    <row r="26211" spans="6:8" x14ac:dyDescent="0.25">
      <c r="F26211"/>
      <c r="G26211"/>
      <c r="H26211"/>
    </row>
    <row r="26212" spans="6:8" x14ac:dyDescent="0.25">
      <c r="F26212"/>
      <c r="G26212"/>
      <c r="H26212"/>
    </row>
    <row r="26213" spans="6:8" x14ac:dyDescent="0.25">
      <c r="F26213"/>
      <c r="G26213"/>
      <c r="H26213"/>
    </row>
    <row r="26214" spans="6:8" x14ac:dyDescent="0.25">
      <c r="F26214"/>
      <c r="G26214"/>
      <c r="H26214"/>
    </row>
    <row r="26215" spans="6:8" x14ac:dyDescent="0.25">
      <c r="F26215"/>
      <c r="G26215"/>
      <c r="H26215"/>
    </row>
    <row r="26216" spans="6:8" x14ac:dyDescent="0.25">
      <c r="F26216"/>
      <c r="G26216"/>
      <c r="H26216"/>
    </row>
    <row r="26217" spans="6:8" x14ac:dyDescent="0.25">
      <c r="F26217"/>
      <c r="G26217"/>
      <c r="H26217"/>
    </row>
    <row r="26218" spans="6:8" x14ac:dyDescent="0.25">
      <c r="F26218"/>
      <c r="G26218"/>
      <c r="H26218"/>
    </row>
    <row r="26219" spans="6:8" x14ac:dyDescent="0.25">
      <c r="F26219"/>
      <c r="G26219"/>
      <c r="H26219"/>
    </row>
    <row r="26220" spans="6:8" x14ac:dyDescent="0.25">
      <c r="F26220"/>
      <c r="G26220"/>
      <c r="H26220"/>
    </row>
    <row r="26221" spans="6:8" x14ac:dyDescent="0.25">
      <c r="F26221"/>
      <c r="G26221"/>
      <c r="H26221"/>
    </row>
    <row r="26222" spans="6:8" x14ac:dyDescent="0.25">
      <c r="F26222"/>
      <c r="G26222"/>
      <c r="H26222"/>
    </row>
    <row r="26223" spans="6:8" x14ac:dyDescent="0.25">
      <c r="F26223"/>
      <c r="G26223"/>
      <c r="H26223"/>
    </row>
    <row r="26224" spans="6:8" x14ac:dyDescent="0.25">
      <c r="F26224"/>
      <c r="G26224"/>
      <c r="H26224"/>
    </row>
    <row r="26225" spans="6:8" x14ac:dyDescent="0.25">
      <c r="F26225"/>
      <c r="G26225"/>
      <c r="H26225"/>
    </row>
    <row r="26226" spans="6:8" x14ac:dyDescent="0.25">
      <c r="F26226"/>
      <c r="G26226"/>
      <c r="H26226"/>
    </row>
    <row r="26227" spans="6:8" x14ac:dyDescent="0.25">
      <c r="F26227"/>
      <c r="G26227"/>
      <c r="H26227"/>
    </row>
    <row r="26228" spans="6:8" x14ac:dyDescent="0.25">
      <c r="F26228"/>
      <c r="G26228"/>
      <c r="H26228"/>
    </row>
    <row r="26229" spans="6:8" x14ac:dyDescent="0.25">
      <c r="F26229"/>
      <c r="G26229"/>
      <c r="H26229"/>
    </row>
    <row r="26230" spans="6:8" x14ac:dyDescent="0.25">
      <c r="F26230"/>
      <c r="G26230"/>
      <c r="H26230"/>
    </row>
    <row r="26231" spans="6:8" x14ac:dyDescent="0.25">
      <c r="F26231"/>
      <c r="G26231"/>
      <c r="H26231"/>
    </row>
    <row r="26232" spans="6:8" x14ac:dyDescent="0.25">
      <c r="F26232"/>
      <c r="G26232"/>
      <c r="H26232"/>
    </row>
    <row r="26233" spans="6:8" x14ac:dyDescent="0.25">
      <c r="F26233"/>
      <c r="G26233"/>
      <c r="H26233"/>
    </row>
    <row r="26234" spans="6:8" x14ac:dyDescent="0.25">
      <c r="F26234"/>
      <c r="G26234"/>
      <c r="H26234"/>
    </row>
    <row r="26235" spans="6:8" x14ac:dyDescent="0.25">
      <c r="F26235"/>
      <c r="G26235"/>
      <c r="H26235"/>
    </row>
    <row r="26236" spans="6:8" x14ac:dyDescent="0.25">
      <c r="F26236"/>
      <c r="G26236"/>
      <c r="H26236"/>
    </row>
    <row r="26237" spans="6:8" x14ac:dyDescent="0.25">
      <c r="F26237"/>
      <c r="G26237"/>
      <c r="H26237"/>
    </row>
    <row r="26238" spans="6:8" x14ac:dyDescent="0.25">
      <c r="F26238"/>
      <c r="G26238"/>
      <c r="H26238"/>
    </row>
    <row r="26239" spans="6:8" x14ac:dyDescent="0.25">
      <c r="F26239"/>
      <c r="G26239"/>
      <c r="H26239"/>
    </row>
    <row r="26240" spans="6:8" x14ac:dyDescent="0.25">
      <c r="F26240"/>
      <c r="G26240"/>
      <c r="H26240"/>
    </row>
    <row r="26241" spans="6:8" x14ac:dyDescent="0.25">
      <c r="F26241"/>
      <c r="G26241"/>
      <c r="H26241"/>
    </row>
    <row r="26242" spans="6:8" x14ac:dyDescent="0.25">
      <c r="F26242"/>
      <c r="G26242"/>
      <c r="H26242"/>
    </row>
    <row r="26243" spans="6:8" x14ac:dyDescent="0.25">
      <c r="F26243"/>
      <c r="G26243"/>
      <c r="H26243"/>
    </row>
    <row r="26244" spans="6:8" x14ac:dyDescent="0.25">
      <c r="F26244"/>
      <c r="G26244"/>
      <c r="H26244"/>
    </row>
    <row r="26245" spans="6:8" x14ac:dyDescent="0.25">
      <c r="F26245"/>
      <c r="G26245"/>
      <c r="H26245"/>
    </row>
    <row r="26246" spans="6:8" x14ac:dyDescent="0.25">
      <c r="F26246"/>
      <c r="G26246"/>
      <c r="H26246"/>
    </row>
    <row r="26247" spans="6:8" x14ac:dyDescent="0.25">
      <c r="F26247"/>
      <c r="G26247"/>
      <c r="H26247"/>
    </row>
    <row r="26248" spans="6:8" x14ac:dyDescent="0.25">
      <c r="F26248"/>
      <c r="G26248"/>
      <c r="H26248"/>
    </row>
    <row r="26249" spans="6:8" x14ac:dyDescent="0.25">
      <c r="F26249"/>
      <c r="G26249"/>
      <c r="H26249"/>
    </row>
    <row r="26250" spans="6:8" x14ac:dyDescent="0.25">
      <c r="F26250"/>
      <c r="G26250"/>
      <c r="H26250"/>
    </row>
    <row r="26251" spans="6:8" x14ac:dyDescent="0.25">
      <c r="F26251"/>
      <c r="G26251"/>
      <c r="H26251"/>
    </row>
    <row r="26252" spans="6:8" x14ac:dyDescent="0.25">
      <c r="F26252"/>
      <c r="G26252"/>
      <c r="H26252"/>
    </row>
    <row r="26253" spans="6:8" x14ac:dyDescent="0.25">
      <c r="F26253"/>
      <c r="G26253"/>
      <c r="H26253"/>
    </row>
    <row r="26254" spans="6:8" x14ac:dyDescent="0.25">
      <c r="F26254"/>
      <c r="G26254"/>
      <c r="H26254"/>
    </row>
    <row r="26255" spans="6:8" x14ac:dyDescent="0.25">
      <c r="F26255"/>
      <c r="G26255"/>
      <c r="H26255"/>
    </row>
    <row r="26256" spans="6:8" x14ac:dyDescent="0.25">
      <c r="F26256"/>
      <c r="G26256"/>
      <c r="H26256"/>
    </row>
    <row r="26257" spans="6:8" x14ac:dyDescent="0.25">
      <c r="F26257"/>
      <c r="G26257"/>
      <c r="H26257"/>
    </row>
    <row r="26258" spans="6:8" x14ac:dyDescent="0.25">
      <c r="F26258"/>
      <c r="G26258"/>
      <c r="H26258"/>
    </row>
    <row r="26259" spans="6:8" x14ac:dyDescent="0.25">
      <c r="F26259"/>
      <c r="G26259"/>
      <c r="H26259"/>
    </row>
    <row r="26260" spans="6:8" x14ac:dyDescent="0.25">
      <c r="F26260"/>
      <c r="G26260"/>
      <c r="H26260"/>
    </row>
    <row r="26261" spans="6:8" x14ac:dyDescent="0.25">
      <c r="F26261"/>
      <c r="G26261"/>
      <c r="H26261"/>
    </row>
    <row r="26262" spans="6:8" x14ac:dyDescent="0.25">
      <c r="F26262"/>
      <c r="G26262"/>
      <c r="H26262"/>
    </row>
    <row r="26263" spans="6:8" x14ac:dyDescent="0.25">
      <c r="F26263"/>
      <c r="G26263"/>
      <c r="H26263"/>
    </row>
    <row r="26264" spans="6:8" x14ac:dyDescent="0.25">
      <c r="F26264"/>
      <c r="G26264"/>
      <c r="H26264"/>
    </row>
    <row r="26265" spans="6:8" x14ac:dyDescent="0.25">
      <c r="F26265"/>
      <c r="G26265"/>
      <c r="H26265"/>
    </row>
    <row r="26266" spans="6:8" x14ac:dyDescent="0.25">
      <c r="F26266"/>
      <c r="G26266"/>
      <c r="H26266"/>
    </row>
    <row r="26267" spans="6:8" x14ac:dyDescent="0.25">
      <c r="F26267"/>
      <c r="G26267"/>
      <c r="H26267"/>
    </row>
    <row r="26268" spans="6:8" x14ac:dyDescent="0.25">
      <c r="F26268"/>
      <c r="G26268"/>
      <c r="H26268"/>
    </row>
    <row r="26269" spans="6:8" x14ac:dyDescent="0.25">
      <c r="F26269"/>
      <c r="G26269"/>
      <c r="H26269"/>
    </row>
    <row r="26270" spans="6:8" x14ac:dyDescent="0.25">
      <c r="F26270"/>
      <c r="G26270"/>
      <c r="H26270"/>
    </row>
    <row r="26271" spans="6:8" x14ac:dyDescent="0.25">
      <c r="F26271"/>
      <c r="G26271"/>
      <c r="H26271"/>
    </row>
    <row r="26272" spans="6:8" x14ac:dyDescent="0.25">
      <c r="F26272"/>
      <c r="G26272"/>
      <c r="H26272"/>
    </row>
    <row r="26273" spans="6:8" x14ac:dyDescent="0.25">
      <c r="F26273"/>
      <c r="G26273"/>
      <c r="H26273"/>
    </row>
    <row r="26274" spans="6:8" x14ac:dyDescent="0.25">
      <c r="F26274"/>
      <c r="G26274"/>
      <c r="H26274"/>
    </row>
    <row r="26275" spans="6:8" x14ac:dyDescent="0.25">
      <c r="F26275"/>
      <c r="G26275"/>
      <c r="H26275"/>
    </row>
    <row r="26276" spans="6:8" x14ac:dyDescent="0.25">
      <c r="F26276"/>
      <c r="G26276"/>
      <c r="H26276"/>
    </row>
    <row r="26277" spans="6:8" x14ac:dyDescent="0.25">
      <c r="F26277"/>
      <c r="G26277"/>
      <c r="H26277"/>
    </row>
    <row r="26278" spans="6:8" x14ac:dyDescent="0.25">
      <c r="F26278"/>
      <c r="G26278"/>
      <c r="H26278"/>
    </row>
    <row r="26279" spans="6:8" x14ac:dyDescent="0.25">
      <c r="F26279"/>
      <c r="G26279"/>
      <c r="H26279"/>
    </row>
    <row r="26280" spans="6:8" x14ac:dyDescent="0.25">
      <c r="F26280"/>
      <c r="G26280"/>
      <c r="H26280"/>
    </row>
    <row r="26281" spans="6:8" x14ac:dyDescent="0.25">
      <c r="F26281"/>
      <c r="G26281"/>
      <c r="H26281"/>
    </row>
    <row r="26282" spans="6:8" x14ac:dyDescent="0.25">
      <c r="F26282"/>
      <c r="G26282"/>
      <c r="H26282"/>
    </row>
    <row r="26283" spans="6:8" x14ac:dyDescent="0.25">
      <c r="F26283"/>
      <c r="G26283"/>
      <c r="H26283"/>
    </row>
    <row r="26284" spans="6:8" x14ac:dyDescent="0.25">
      <c r="F26284"/>
      <c r="G26284"/>
      <c r="H26284"/>
    </row>
    <row r="26285" spans="6:8" x14ac:dyDescent="0.25">
      <c r="F26285"/>
      <c r="G26285"/>
      <c r="H26285"/>
    </row>
    <row r="26286" spans="6:8" x14ac:dyDescent="0.25">
      <c r="F26286"/>
      <c r="G26286"/>
      <c r="H26286"/>
    </row>
    <row r="26287" spans="6:8" x14ac:dyDescent="0.25">
      <c r="F26287"/>
      <c r="G26287"/>
      <c r="H26287"/>
    </row>
    <row r="26288" spans="6:8" x14ac:dyDescent="0.25">
      <c r="F26288"/>
      <c r="G26288"/>
      <c r="H26288"/>
    </row>
    <row r="26289" spans="6:8" x14ac:dyDescent="0.25">
      <c r="F26289"/>
      <c r="G26289"/>
      <c r="H26289"/>
    </row>
    <row r="26290" spans="6:8" x14ac:dyDescent="0.25">
      <c r="F26290"/>
      <c r="G26290"/>
      <c r="H26290"/>
    </row>
    <row r="26291" spans="6:8" x14ac:dyDescent="0.25">
      <c r="F26291"/>
      <c r="G26291"/>
      <c r="H26291"/>
    </row>
    <row r="26292" spans="6:8" x14ac:dyDescent="0.25">
      <c r="F26292"/>
      <c r="G26292"/>
      <c r="H26292"/>
    </row>
    <row r="26293" spans="6:8" x14ac:dyDescent="0.25">
      <c r="F26293"/>
      <c r="G26293"/>
      <c r="H26293"/>
    </row>
    <row r="26294" spans="6:8" x14ac:dyDescent="0.25">
      <c r="F26294"/>
      <c r="G26294"/>
      <c r="H26294"/>
    </row>
    <row r="26295" spans="6:8" x14ac:dyDescent="0.25">
      <c r="F26295"/>
      <c r="G26295"/>
      <c r="H26295"/>
    </row>
    <row r="26296" spans="6:8" x14ac:dyDescent="0.25">
      <c r="F26296"/>
      <c r="G26296"/>
      <c r="H26296"/>
    </row>
    <row r="26297" spans="6:8" x14ac:dyDescent="0.25">
      <c r="F26297"/>
      <c r="G26297"/>
      <c r="H26297"/>
    </row>
    <row r="26298" spans="6:8" x14ac:dyDescent="0.25">
      <c r="F26298"/>
      <c r="G26298"/>
      <c r="H26298"/>
    </row>
    <row r="26299" spans="6:8" x14ac:dyDescent="0.25">
      <c r="F26299"/>
      <c r="G26299"/>
      <c r="H26299"/>
    </row>
    <row r="26300" spans="6:8" x14ac:dyDescent="0.25">
      <c r="F26300"/>
      <c r="G26300"/>
      <c r="H26300"/>
    </row>
    <row r="26301" spans="6:8" x14ac:dyDescent="0.25">
      <c r="F26301"/>
      <c r="G26301"/>
      <c r="H26301"/>
    </row>
    <row r="26302" spans="6:8" x14ac:dyDescent="0.25">
      <c r="F26302"/>
      <c r="G26302"/>
      <c r="H26302"/>
    </row>
    <row r="26303" spans="6:8" x14ac:dyDescent="0.25">
      <c r="F26303"/>
      <c r="G26303"/>
      <c r="H26303"/>
    </row>
    <row r="26304" spans="6:8" x14ac:dyDescent="0.25">
      <c r="F26304"/>
      <c r="G26304"/>
      <c r="H26304"/>
    </row>
    <row r="26305" spans="6:8" x14ac:dyDescent="0.25">
      <c r="F26305"/>
      <c r="G26305"/>
      <c r="H26305"/>
    </row>
    <row r="26306" spans="6:8" x14ac:dyDescent="0.25">
      <c r="F26306"/>
      <c r="G26306"/>
      <c r="H26306"/>
    </row>
    <row r="26307" spans="6:8" x14ac:dyDescent="0.25">
      <c r="F26307"/>
      <c r="G26307"/>
      <c r="H26307"/>
    </row>
    <row r="26308" spans="6:8" x14ac:dyDescent="0.25">
      <c r="F26308"/>
      <c r="G26308"/>
      <c r="H26308"/>
    </row>
    <row r="26309" spans="6:8" x14ac:dyDescent="0.25">
      <c r="F26309"/>
      <c r="G26309"/>
      <c r="H26309"/>
    </row>
    <row r="26310" spans="6:8" x14ac:dyDescent="0.25">
      <c r="F26310"/>
      <c r="G26310"/>
      <c r="H26310"/>
    </row>
    <row r="26311" spans="6:8" x14ac:dyDescent="0.25">
      <c r="F26311"/>
      <c r="G26311"/>
      <c r="H26311"/>
    </row>
    <row r="26312" spans="6:8" x14ac:dyDescent="0.25">
      <c r="F26312"/>
      <c r="G26312"/>
      <c r="H26312"/>
    </row>
    <row r="26313" spans="6:8" x14ac:dyDescent="0.25">
      <c r="F26313"/>
      <c r="G26313"/>
      <c r="H26313"/>
    </row>
    <row r="26314" spans="6:8" x14ac:dyDescent="0.25">
      <c r="F26314"/>
      <c r="G26314"/>
      <c r="H26314"/>
    </row>
    <row r="26315" spans="6:8" x14ac:dyDescent="0.25">
      <c r="F26315"/>
      <c r="G26315"/>
      <c r="H26315"/>
    </row>
    <row r="26316" spans="6:8" x14ac:dyDescent="0.25">
      <c r="F26316"/>
      <c r="G26316"/>
      <c r="H26316"/>
    </row>
    <row r="26317" spans="6:8" x14ac:dyDescent="0.25">
      <c r="F26317"/>
      <c r="G26317"/>
      <c r="H26317"/>
    </row>
    <row r="26318" spans="6:8" x14ac:dyDescent="0.25">
      <c r="F26318"/>
      <c r="G26318"/>
      <c r="H26318"/>
    </row>
    <row r="26319" spans="6:8" x14ac:dyDescent="0.25">
      <c r="F26319"/>
      <c r="G26319"/>
      <c r="H26319"/>
    </row>
    <row r="26320" spans="6:8" x14ac:dyDescent="0.25">
      <c r="F26320"/>
      <c r="G26320"/>
      <c r="H26320"/>
    </row>
    <row r="26321" spans="6:8" x14ac:dyDescent="0.25">
      <c r="F26321"/>
      <c r="G26321"/>
      <c r="H26321"/>
    </row>
    <row r="26322" spans="6:8" x14ac:dyDescent="0.25">
      <c r="F26322"/>
      <c r="G26322"/>
      <c r="H26322"/>
    </row>
    <row r="26323" spans="6:8" x14ac:dyDescent="0.25">
      <c r="F26323"/>
      <c r="G26323"/>
      <c r="H26323"/>
    </row>
    <row r="26324" spans="6:8" x14ac:dyDescent="0.25">
      <c r="F26324"/>
      <c r="G26324"/>
      <c r="H26324"/>
    </row>
    <row r="26325" spans="6:8" x14ac:dyDescent="0.25">
      <c r="F26325"/>
      <c r="G26325"/>
      <c r="H26325"/>
    </row>
    <row r="26326" spans="6:8" x14ac:dyDescent="0.25">
      <c r="F26326"/>
      <c r="G26326"/>
      <c r="H26326"/>
    </row>
    <row r="26327" spans="6:8" x14ac:dyDescent="0.25">
      <c r="F26327"/>
      <c r="G26327"/>
      <c r="H26327"/>
    </row>
    <row r="26328" spans="6:8" x14ac:dyDescent="0.25">
      <c r="F26328"/>
      <c r="G26328"/>
      <c r="H26328"/>
    </row>
    <row r="26329" spans="6:8" x14ac:dyDescent="0.25">
      <c r="F26329"/>
      <c r="G26329"/>
      <c r="H26329"/>
    </row>
    <row r="26330" spans="6:8" x14ac:dyDescent="0.25">
      <c r="F26330"/>
      <c r="G26330"/>
      <c r="H26330"/>
    </row>
    <row r="26331" spans="6:8" x14ac:dyDescent="0.25">
      <c r="F26331"/>
      <c r="G26331"/>
      <c r="H26331"/>
    </row>
    <row r="26332" spans="6:8" x14ac:dyDescent="0.25">
      <c r="F26332"/>
      <c r="G26332"/>
      <c r="H26332"/>
    </row>
    <row r="26333" spans="6:8" x14ac:dyDescent="0.25">
      <c r="F26333"/>
      <c r="G26333"/>
      <c r="H26333"/>
    </row>
    <row r="26334" spans="6:8" x14ac:dyDescent="0.25">
      <c r="F26334"/>
      <c r="G26334"/>
      <c r="H26334"/>
    </row>
    <row r="26335" spans="6:8" x14ac:dyDescent="0.25">
      <c r="F26335"/>
      <c r="G26335"/>
      <c r="H26335"/>
    </row>
    <row r="26336" spans="6:8" x14ac:dyDescent="0.25">
      <c r="F26336"/>
      <c r="G26336"/>
      <c r="H26336"/>
    </row>
    <row r="26337" spans="6:8" x14ac:dyDescent="0.25">
      <c r="F26337"/>
      <c r="G26337"/>
      <c r="H26337"/>
    </row>
    <row r="26338" spans="6:8" x14ac:dyDescent="0.25">
      <c r="F26338"/>
      <c r="G26338"/>
      <c r="H26338"/>
    </row>
    <row r="26339" spans="6:8" x14ac:dyDescent="0.25">
      <c r="F26339"/>
      <c r="G26339"/>
      <c r="H26339"/>
    </row>
    <row r="26340" spans="6:8" x14ac:dyDescent="0.25">
      <c r="F26340"/>
      <c r="G26340"/>
      <c r="H26340"/>
    </row>
    <row r="26341" spans="6:8" x14ac:dyDescent="0.25">
      <c r="F26341"/>
      <c r="G26341"/>
      <c r="H26341"/>
    </row>
    <row r="26342" spans="6:8" x14ac:dyDescent="0.25">
      <c r="F26342"/>
      <c r="G26342"/>
      <c r="H26342"/>
    </row>
    <row r="26343" spans="6:8" x14ac:dyDescent="0.25">
      <c r="F26343"/>
      <c r="G26343"/>
      <c r="H26343"/>
    </row>
    <row r="26344" spans="6:8" x14ac:dyDescent="0.25">
      <c r="F26344"/>
      <c r="G26344"/>
      <c r="H26344"/>
    </row>
    <row r="26345" spans="6:8" x14ac:dyDescent="0.25">
      <c r="F26345"/>
      <c r="G26345"/>
      <c r="H26345"/>
    </row>
    <row r="26346" spans="6:8" x14ac:dyDescent="0.25">
      <c r="F26346"/>
      <c r="G26346"/>
      <c r="H26346"/>
    </row>
    <row r="26347" spans="6:8" x14ac:dyDescent="0.25">
      <c r="F26347"/>
      <c r="G26347"/>
      <c r="H26347"/>
    </row>
    <row r="26348" spans="6:8" x14ac:dyDescent="0.25">
      <c r="F26348"/>
      <c r="G26348"/>
      <c r="H26348"/>
    </row>
    <row r="26349" spans="6:8" x14ac:dyDescent="0.25">
      <c r="F26349"/>
      <c r="G26349"/>
      <c r="H26349"/>
    </row>
    <row r="26350" spans="6:8" x14ac:dyDescent="0.25">
      <c r="F26350"/>
      <c r="G26350"/>
      <c r="H26350"/>
    </row>
    <row r="26351" spans="6:8" x14ac:dyDescent="0.25">
      <c r="F26351"/>
      <c r="G26351"/>
      <c r="H26351"/>
    </row>
    <row r="26352" spans="6:8" x14ac:dyDescent="0.25">
      <c r="F26352"/>
      <c r="G26352"/>
      <c r="H26352"/>
    </row>
    <row r="26353" spans="6:8" x14ac:dyDescent="0.25">
      <c r="F26353"/>
      <c r="G26353"/>
      <c r="H26353"/>
    </row>
    <row r="26354" spans="6:8" x14ac:dyDescent="0.25">
      <c r="F26354"/>
      <c r="G26354"/>
      <c r="H26354"/>
    </row>
    <row r="26355" spans="6:8" x14ac:dyDescent="0.25">
      <c r="F26355"/>
      <c r="G26355"/>
      <c r="H26355"/>
    </row>
    <row r="26356" spans="6:8" x14ac:dyDescent="0.25">
      <c r="F26356"/>
      <c r="G26356"/>
      <c r="H26356"/>
    </row>
    <row r="26357" spans="6:8" x14ac:dyDescent="0.25">
      <c r="F26357"/>
      <c r="G26357"/>
      <c r="H26357"/>
    </row>
    <row r="26358" spans="6:8" x14ac:dyDescent="0.25">
      <c r="F26358"/>
      <c r="G26358"/>
      <c r="H26358"/>
    </row>
    <row r="26359" spans="6:8" x14ac:dyDescent="0.25">
      <c r="F26359"/>
      <c r="G26359"/>
      <c r="H26359"/>
    </row>
    <row r="26360" spans="6:8" x14ac:dyDescent="0.25">
      <c r="F26360"/>
      <c r="G26360"/>
      <c r="H26360"/>
    </row>
    <row r="26361" spans="6:8" x14ac:dyDescent="0.25">
      <c r="F26361"/>
      <c r="G26361"/>
      <c r="H26361"/>
    </row>
    <row r="26362" spans="6:8" x14ac:dyDescent="0.25">
      <c r="F26362"/>
      <c r="G26362"/>
      <c r="H26362"/>
    </row>
    <row r="26363" spans="6:8" x14ac:dyDescent="0.25">
      <c r="F26363"/>
      <c r="G26363"/>
      <c r="H26363"/>
    </row>
    <row r="26364" spans="6:8" x14ac:dyDescent="0.25">
      <c r="F26364"/>
      <c r="G26364"/>
      <c r="H26364"/>
    </row>
    <row r="26365" spans="6:8" x14ac:dyDescent="0.25">
      <c r="F26365"/>
      <c r="G26365"/>
      <c r="H26365"/>
    </row>
    <row r="26366" spans="6:8" x14ac:dyDescent="0.25">
      <c r="F26366"/>
      <c r="G26366"/>
      <c r="H26366"/>
    </row>
    <row r="26367" spans="6:8" x14ac:dyDescent="0.25">
      <c r="F26367"/>
      <c r="G26367"/>
      <c r="H26367"/>
    </row>
    <row r="26368" spans="6:8" x14ac:dyDescent="0.25">
      <c r="F26368"/>
      <c r="G26368"/>
      <c r="H26368"/>
    </row>
    <row r="26369" spans="6:8" x14ac:dyDescent="0.25">
      <c r="F26369"/>
      <c r="G26369"/>
      <c r="H26369"/>
    </row>
    <row r="26370" spans="6:8" x14ac:dyDescent="0.25">
      <c r="F26370"/>
      <c r="G26370"/>
      <c r="H26370"/>
    </row>
    <row r="26371" spans="6:8" x14ac:dyDescent="0.25">
      <c r="F26371"/>
      <c r="G26371"/>
      <c r="H26371"/>
    </row>
    <row r="26372" spans="6:8" x14ac:dyDescent="0.25">
      <c r="F26372"/>
      <c r="G26372"/>
      <c r="H26372"/>
    </row>
    <row r="26373" spans="6:8" x14ac:dyDescent="0.25">
      <c r="F26373"/>
      <c r="G26373"/>
      <c r="H26373"/>
    </row>
    <row r="26374" spans="6:8" x14ac:dyDescent="0.25">
      <c r="F26374"/>
      <c r="G26374"/>
      <c r="H26374"/>
    </row>
    <row r="26375" spans="6:8" x14ac:dyDescent="0.25">
      <c r="F26375"/>
      <c r="G26375"/>
      <c r="H26375"/>
    </row>
    <row r="26376" spans="6:8" x14ac:dyDescent="0.25">
      <c r="F26376"/>
      <c r="G26376"/>
      <c r="H26376"/>
    </row>
    <row r="26377" spans="6:8" x14ac:dyDescent="0.25">
      <c r="F26377"/>
      <c r="G26377"/>
      <c r="H26377"/>
    </row>
    <row r="26378" spans="6:8" x14ac:dyDescent="0.25">
      <c r="F26378"/>
      <c r="G26378"/>
      <c r="H26378"/>
    </row>
    <row r="26379" spans="6:8" x14ac:dyDescent="0.25">
      <c r="F26379"/>
      <c r="G26379"/>
      <c r="H26379"/>
    </row>
    <row r="26380" spans="6:8" x14ac:dyDescent="0.25">
      <c r="F26380"/>
      <c r="G26380"/>
      <c r="H26380"/>
    </row>
    <row r="26381" spans="6:8" x14ac:dyDescent="0.25">
      <c r="F26381"/>
      <c r="G26381"/>
      <c r="H26381"/>
    </row>
    <row r="26382" spans="6:8" x14ac:dyDescent="0.25">
      <c r="F26382"/>
      <c r="G26382"/>
      <c r="H26382"/>
    </row>
    <row r="26383" spans="6:8" x14ac:dyDescent="0.25">
      <c r="F26383"/>
      <c r="G26383"/>
      <c r="H26383"/>
    </row>
    <row r="26384" spans="6:8" x14ac:dyDescent="0.25">
      <c r="F26384"/>
      <c r="G26384"/>
      <c r="H26384"/>
    </row>
    <row r="26385" spans="6:8" x14ac:dyDescent="0.25">
      <c r="F26385"/>
      <c r="G26385"/>
      <c r="H26385"/>
    </row>
    <row r="26386" spans="6:8" x14ac:dyDescent="0.25">
      <c r="F26386"/>
      <c r="G26386"/>
      <c r="H26386"/>
    </row>
    <row r="26387" spans="6:8" x14ac:dyDescent="0.25">
      <c r="F26387"/>
      <c r="G26387"/>
      <c r="H26387"/>
    </row>
    <row r="26388" spans="6:8" x14ac:dyDescent="0.25">
      <c r="F26388"/>
      <c r="G26388"/>
      <c r="H26388"/>
    </row>
    <row r="26389" spans="6:8" x14ac:dyDescent="0.25">
      <c r="F26389"/>
      <c r="G26389"/>
      <c r="H26389"/>
    </row>
    <row r="26390" spans="6:8" x14ac:dyDescent="0.25">
      <c r="F26390"/>
      <c r="G26390"/>
      <c r="H26390"/>
    </row>
    <row r="26391" spans="6:8" x14ac:dyDescent="0.25">
      <c r="F26391"/>
      <c r="G26391"/>
      <c r="H26391"/>
    </row>
    <row r="26392" spans="6:8" x14ac:dyDescent="0.25">
      <c r="F26392"/>
      <c r="G26392"/>
      <c r="H26392"/>
    </row>
    <row r="26393" spans="6:8" x14ac:dyDescent="0.25">
      <c r="F26393"/>
      <c r="G26393"/>
      <c r="H26393"/>
    </row>
    <row r="26394" spans="6:8" x14ac:dyDescent="0.25">
      <c r="F26394"/>
      <c r="G26394"/>
      <c r="H26394"/>
    </row>
    <row r="26395" spans="6:8" x14ac:dyDescent="0.25">
      <c r="F26395"/>
      <c r="G26395"/>
      <c r="H26395"/>
    </row>
    <row r="26396" spans="6:8" x14ac:dyDescent="0.25">
      <c r="F26396"/>
      <c r="G26396"/>
      <c r="H26396"/>
    </row>
    <row r="26397" spans="6:8" x14ac:dyDescent="0.25">
      <c r="F26397"/>
      <c r="G26397"/>
      <c r="H26397"/>
    </row>
    <row r="26398" spans="6:8" x14ac:dyDescent="0.25">
      <c r="F26398"/>
      <c r="G26398"/>
      <c r="H26398"/>
    </row>
    <row r="26399" spans="6:8" x14ac:dyDescent="0.25">
      <c r="F26399"/>
      <c r="G26399"/>
      <c r="H26399"/>
    </row>
    <row r="26400" spans="6:8" x14ac:dyDescent="0.25">
      <c r="F26400"/>
      <c r="G26400"/>
      <c r="H26400"/>
    </row>
    <row r="26401" spans="6:8" x14ac:dyDescent="0.25">
      <c r="F26401"/>
      <c r="G26401"/>
      <c r="H26401"/>
    </row>
    <row r="26402" spans="6:8" x14ac:dyDescent="0.25">
      <c r="F26402"/>
      <c r="G26402"/>
      <c r="H26402"/>
    </row>
    <row r="26403" spans="6:8" x14ac:dyDescent="0.25">
      <c r="F26403"/>
      <c r="G26403"/>
      <c r="H26403"/>
    </row>
    <row r="26404" spans="6:8" x14ac:dyDescent="0.25">
      <c r="F26404"/>
      <c r="G26404"/>
      <c r="H26404"/>
    </row>
    <row r="26405" spans="6:8" x14ac:dyDescent="0.25">
      <c r="F26405"/>
      <c r="G26405"/>
      <c r="H26405"/>
    </row>
    <row r="26406" spans="6:8" x14ac:dyDescent="0.25">
      <c r="F26406"/>
      <c r="G26406"/>
      <c r="H26406"/>
    </row>
    <row r="26407" spans="6:8" x14ac:dyDescent="0.25">
      <c r="F26407"/>
      <c r="G26407"/>
      <c r="H26407"/>
    </row>
    <row r="26408" spans="6:8" x14ac:dyDescent="0.25">
      <c r="F26408"/>
      <c r="G26408"/>
      <c r="H26408"/>
    </row>
    <row r="26409" spans="6:8" x14ac:dyDescent="0.25">
      <c r="F26409"/>
      <c r="G26409"/>
      <c r="H26409"/>
    </row>
    <row r="26410" spans="6:8" x14ac:dyDescent="0.25">
      <c r="F26410"/>
      <c r="G26410"/>
      <c r="H26410"/>
    </row>
    <row r="26411" spans="6:8" x14ac:dyDescent="0.25">
      <c r="F26411"/>
      <c r="G26411"/>
      <c r="H26411"/>
    </row>
    <row r="26412" spans="6:8" x14ac:dyDescent="0.25">
      <c r="F26412"/>
      <c r="G26412"/>
      <c r="H26412"/>
    </row>
    <row r="26413" spans="6:8" x14ac:dyDescent="0.25">
      <c r="F26413"/>
      <c r="G26413"/>
      <c r="H26413"/>
    </row>
    <row r="26414" spans="6:8" x14ac:dyDescent="0.25">
      <c r="F26414"/>
      <c r="G26414"/>
      <c r="H26414"/>
    </row>
    <row r="26415" spans="6:8" x14ac:dyDescent="0.25">
      <c r="F26415"/>
      <c r="G26415"/>
      <c r="H26415"/>
    </row>
    <row r="26416" spans="6:8" x14ac:dyDescent="0.25">
      <c r="F26416"/>
      <c r="G26416"/>
      <c r="H26416"/>
    </row>
    <row r="26417" spans="6:8" x14ac:dyDescent="0.25">
      <c r="F26417"/>
      <c r="G26417"/>
      <c r="H26417"/>
    </row>
    <row r="26418" spans="6:8" x14ac:dyDescent="0.25">
      <c r="F26418"/>
      <c r="G26418"/>
      <c r="H26418"/>
    </row>
    <row r="26419" spans="6:8" x14ac:dyDescent="0.25">
      <c r="F26419"/>
      <c r="G26419"/>
      <c r="H26419"/>
    </row>
    <row r="26420" spans="6:8" x14ac:dyDescent="0.25">
      <c r="F26420"/>
      <c r="G26420"/>
      <c r="H26420"/>
    </row>
    <row r="26421" spans="6:8" x14ac:dyDescent="0.25">
      <c r="F26421"/>
      <c r="G26421"/>
      <c r="H26421"/>
    </row>
    <row r="26422" spans="6:8" x14ac:dyDescent="0.25">
      <c r="F26422"/>
      <c r="G26422"/>
      <c r="H26422"/>
    </row>
    <row r="26423" spans="6:8" x14ac:dyDescent="0.25">
      <c r="F26423"/>
      <c r="G26423"/>
      <c r="H26423"/>
    </row>
    <row r="26424" spans="6:8" x14ac:dyDescent="0.25">
      <c r="F26424"/>
      <c r="G26424"/>
      <c r="H26424"/>
    </row>
    <row r="26425" spans="6:8" x14ac:dyDescent="0.25">
      <c r="F26425"/>
      <c r="G26425"/>
      <c r="H26425"/>
    </row>
    <row r="26426" spans="6:8" x14ac:dyDescent="0.25">
      <c r="F26426"/>
      <c r="G26426"/>
      <c r="H26426"/>
    </row>
    <row r="26427" spans="6:8" x14ac:dyDescent="0.25">
      <c r="F26427"/>
      <c r="G26427"/>
      <c r="H26427"/>
    </row>
    <row r="26428" spans="6:8" x14ac:dyDescent="0.25">
      <c r="F26428"/>
      <c r="G26428"/>
      <c r="H26428"/>
    </row>
    <row r="26429" spans="6:8" x14ac:dyDescent="0.25">
      <c r="F26429"/>
      <c r="G26429"/>
      <c r="H26429"/>
    </row>
    <row r="26430" spans="6:8" x14ac:dyDescent="0.25">
      <c r="F26430"/>
      <c r="G26430"/>
      <c r="H26430"/>
    </row>
    <row r="26431" spans="6:8" x14ac:dyDescent="0.25">
      <c r="F26431"/>
      <c r="G26431"/>
      <c r="H26431"/>
    </row>
    <row r="26432" spans="6:8" x14ac:dyDescent="0.25">
      <c r="F26432"/>
      <c r="G26432"/>
      <c r="H26432"/>
    </row>
    <row r="26433" spans="6:8" x14ac:dyDescent="0.25">
      <c r="F26433"/>
      <c r="G26433"/>
      <c r="H26433"/>
    </row>
    <row r="26434" spans="6:8" x14ac:dyDescent="0.25">
      <c r="F26434"/>
      <c r="G26434"/>
      <c r="H26434"/>
    </row>
    <row r="26435" spans="6:8" x14ac:dyDescent="0.25">
      <c r="F26435"/>
      <c r="G26435"/>
      <c r="H26435"/>
    </row>
    <row r="26436" spans="6:8" x14ac:dyDescent="0.25">
      <c r="F26436"/>
      <c r="G26436"/>
      <c r="H26436"/>
    </row>
    <row r="26437" spans="6:8" x14ac:dyDescent="0.25">
      <c r="F26437"/>
      <c r="G26437"/>
      <c r="H26437"/>
    </row>
    <row r="26438" spans="6:8" x14ac:dyDescent="0.25">
      <c r="F26438"/>
      <c r="G26438"/>
      <c r="H26438"/>
    </row>
    <row r="26439" spans="6:8" x14ac:dyDescent="0.25">
      <c r="F26439"/>
      <c r="G26439"/>
      <c r="H26439"/>
    </row>
    <row r="26440" spans="6:8" x14ac:dyDescent="0.25">
      <c r="F26440"/>
      <c r="G26440"/>
      <c r="H26440"/>
    </row>
    <row r="26441" spans="6:8" x14ac:dyDescent="0.25">
      <c r="F26441"/>
      <c r="G26441"/>
      <c r="H26441"/>
    </row>
    <row r="26442" spans="6:8" x14ac:dyDescent="0.25">
      <c r="F26442"/>
      <c r="G26442"/>
      <c r="H26442"/>
    </row>
    <row r="26443" spans="6:8" x14ac:dyDescent="0.25">
      <c r="F26443"/>
      <c r="G26443"/>
      <c r="H26443"/>
    </row>
    <row r="26444" spans="6:8" x14ac:dyDescent="0.25">
      <c r="F26444"/>
      <c r="G26444"/>
      <c r="H26444"/>
    </row>
    <row r="26445" spans="6:8" x14ac:dyDescent="0.25">
      <c r="F26445"/>
      <c r="G26445"/>
      <c r="H26445"/>
    </row>
    <row r="26446" spans="6:8" x14ac:dyDescent="0.25">
      <c r="F26446"/>
      <c r="G26446"/>
      <c r="H26446"/>
    </row>
    <row r="26447" spans="6:8" x14ac:dyDescent="0.25">
      <c r="F26447"/>
      <c r="G26447"/>
      <c r="H26447"/>
    </row>
    <row r="26448" spans="6:8" x14ac:dyDescent="0.25">
      <c r="F26448"/>
      <c r="G26448"/>
      <c r="H26448"/>
    </row>
    <row r="26449" spans="6:8" x14ac:dyDescent="0.25">
      <c r="F26449"/>
      <c r="G26449"/>
      <c r="H26449"/>
    </row>
    <row r="26450" spans="6:8" x14ac:dyDescent="0.25">
      <c r="F26450"/>
      <c r="G26450"/>
      <c r="H26450"/>
    </row>
    <row r="26451" spans="6:8" x14ac:dyDescent="0.25">
      <c r="F26451"/>
      <c r="G26451"/>
      <c r="H26451"/>
    </row>
    <row r="26452" spans="6:8" x14ac:dyDescent="0.25">
      <c r="F26452"/>
      <c r="G26452"/>
      <c r="H26452"/>
    </row>
    <row r="26453" spans="6:8" x14ac:dyDescent="0.25">
      <c r="F26453"/>
      <c r="G26453"/>
      <c r="H26453"/>
    </row>
    <row r="26454" spans="6:8" x14ac:dyDescent="0.25">
      <c r="F26454"/>
      <c r="G26454"/>
      <c r="H26454"/>
    </row>
    <row r="26455" spans="6:8" x14ac:dyDescent="0.25">
      <c r="F26455"/>
      <c r="G26455"/>
      <c r="H26455"/>
    </row>
    <row r="26456" spans="6:8" x14ac:dyDescent="0.25">
      <c r="F26456"/>
      <c r="G26456"/>
      <c r="H26456"/>
    </row>
    <row r="26457" spans="6:8" x14ac:dyDescent="0.25">
      <c r="F26457"/>
      <c r="G26457"/>
      <c r="H26457"/>
    </row>
    <row r="26458" spans="6:8" x14ac:dyDescent="0.25">
      <c r="F26458"/>
      <c r="G26458"/>
      <c r="H26458"/>
    </row>
    <row r="26459" spans="6:8" x14ac:dyDescent="0.25">
      <c r="F26459"/>
      <c r="G26459"/>
      <c r="H26459"/>
    </row>
    <row r="26460" spans="6:8" x14ac:dyDescent="0.25">
      <c r="F26460"/>
      <c r="G26460"/>
      <c r="H26460"/>
    </row>
    <row r="26461" spans="6:8" x14ac:dyDescent="0.25">
      <c r="F26461"/>
      <c r="G26461"/>
      <c r="H26461"/>
    </row>
    <row r="26462" spans="6:8" x14ac:dyDescent="0.25">
      <c r="F26462"/>
      <c r="G26462"/>
      <c r="H26462"/>
    </row>
    <row r="26463" spans="6:8" x14ac:dyDescent="0.25">
      <c r="F26463"/>
      <c r="G26463"/>
      <c r="H26463"/>
    </row>
    <row r="26464" spans="6:8" x14ac:dyDescent="0.25">
      <c r="F26464"/>
      <c r="G26464"/>
      <c r="H26464"/>
    </row>
    <row r="26465" spans="6:8" x14ac:dyDescent="0.25">
      <c r="F26465"/>
      <c r="G26465"/>
      <c r="H26465"/>
    </row>
    <row r="26466" spans="6:8" x14ac:dyDescent="0.25">
      <c r="F26466"/>
      <c r="G26466"/>
      <c r="H26466"/>
    </row>
    <row r="26467" spans="6:8" x14ac:dyDescent="0.25">
      <c r="F26467"/>
      <c r="G26467"/>
      <c r="H26467"/>
    </row>
    <row r="26468" spans="6:8" x14ac:dyDescent="0.25">
      <c r="F26468"/>
      <c r="G26468"/>
      <c r="H26468"/>
    </row>
    <row r="26469" spans="6:8" x14ac:dyDescent="0.25">
      <c r="F26469"/>
      <c r="G26469"/>
      <c r="H26469"/>
    </row>
    <row r="26470" spans="6:8" x14ac:dyDescent="0.25">
      <c r="F26470"/>
      <c r="G26470"/>
      <c r="H26470"/>
    </row>
    <row r="26471" spans="6:8" x14ac:dyDescent="0.25">
      <c r="F26471"/>
      <c r="G26471"/>
      <c r="H26471"/>
    </row>
    <row r="26472" spans="6:8" x14ac:dyDescent="0.25">
      <c r="F26472"/>
      <c r="G26472"/>
      <c r="H26472"/>
    </row>
    <row r="26473" spans="6:8" x14ac:dyDescent="0.25">
      <c r="F26473"/>
      <c r="G26473"/>
      <c r="H26473"/>
    </row>
    <row r="26474" spans="6:8" x14ac:dyDescent="0.25">
      <c r="F26474"/>
      <c r="G26474"/>
      <c r="H26474"/>
    </row>
    <row r="26475" spans="6:8" x14ac:dyDescent="0.25">
      <c r="F26475"/>
      <c r="G26475"/>
      <c r="H26475"/>
    </row>
    <row r="26476" spans="6:8" x14ac:dyDescent="0.25">
      <c r="F26476"/>
      <c r="G26476"/>
      <c r="H26476"/>
    </row>
    <row r="26477" spans="6:8" x14ac:dyDescent="0.25">
      <c r="F26477"/>
      <c r="G26477"/>
      <c r="H26477"/>
    </row>
    <row r="26478" spans="6:8" x14ac:dyDescent="0.25">
      <c r="F26478"/>
      <c r="G26478"/>
      <c r="H26478"/>
    </row>
    <row r="26479" spans="6:8" x14ac:dyDescent="0.25">
      <c r="F26479"/>
      <c r="G26479"/>
      <c r="H26479"/>
    </row>
    <row r="26480" spans="6:8" x14ac:dyDescent="0.25">
      <c r="F26480"/>
      <c r="G26480"/>
      <c r="H26480"/>
    </row>
    <row r="26481" spans="6:8" x14ac:dyDescent="0.25">
      <c r="F26481"/>
      <c r="G26481"/>
      <c r="H26481"/>
    </row>
    <row r="26482" spans="6:8" x14ac:dyDescent="0.25">
      <c r="F26482"/>
      <c r="G26482"/>
      <c r="H26482"/>
    </row>
    <row r="26483" spans="6:8" x14ac:dyDescent="0.25">
      <c r="F26483"/>
      <c r="G26483"/>
      <c r="H26483"/>
    </row>
    <row r="26484" spans="6:8" x14ac:dyDescent="0.25">
      <c r="F26484"/>
      <c r="G26484"/>
      <c r="H26484"/>
    </row>
    <row r="26485" spans="6:8" x14ac:dyDescent="0.25">
      <c r="F26485"/>
      <c r="G26485"/>
      <c r="H26485"/>
    </row>
    <row r="26486" spans="6:8" x14ac:dyDescent="0.25">
      <c r="F26486"/>
      <c r="G26486"/>
      <c r="H26486"/>
    </row>
    <row r="26487" spans="6:8" x14ac:dyDescent="0.25">
      <c r="F26487"/>
      <c r="G26487"/>
      <c r="H26487"/>
    </row>
    <row r="26488" spans="6:8" x14ac:dyDescent="0.25">
      <c r="F26488"/>
      <c r="G26488"/>
      <c r="H26488"/>
    </row>
    <row r="26489" spans="6:8" x14ac:dyDescent="0.25">
      <c r="F26489"/>
      <c r="G26489"/>
      <c r="H26489"/>
    </row>
    <row r="26490" spans="6:8" x14ac:dyDescent="0.25">
      <c r="F26490"/>
      <c r="G26490"/>
      <c r="H26490"/>
    </row>
    <row r="26491" spans="6:8" x14ac:dyDescent="0.25">
      <c r="F26491"/>
      <c r="G26491"/>
      <c r="H26491"/>
    </row>
    <row r="26492" spans="6:8" x14ac:dyDescent="0.25">
      <c r="F26492"/>
      <c r="G26492"/>
      <c r="H26492"/>
    </row>
    <row r="26493" spans="6:8" x14ac:dyDescent="0.25">
      <c r="F26493"/>
      <c r="G26493"/>
      <c r="H26493"/>
    </row>
    <row r="26494" spans="6:8" x14ac:dyDescent="0.25">
      <c r="F26494"/>
      <c r="G26494"/>
      <c r="H26494"/>
    </row>
    <row r="26495" spans="6:8" x14ac:dyDescent="0.25">
      <c r="F26495"/>
      <c r="G26495"/>
      <c r="H26495"/>
    </row>
    <row r="26496" spans="6:8" x14ac:dyDescent="0.25">
      <c r="F26496"/>
      <c r="G26496"/>
      <c r="H26496"/>
    </row>
    <row r="26497" spans="6:8" x14ac:dyDescent="0.25">
      <c r="F26497"/>
      <c r="G26497"/>
      <c r="H26497"/>
    </row>
    <row r="26498" spans="6:8" x14ac:dyDescent="0.25">
      <c r="F26498"/>
      <c r="G26498"/>
      <c r="H26498"/>
    </row>
    <row r="26499" spans="6:8" x14ac:dyDescent="0.25">
      <c r="F26499"/>
      <c r="G26499"/>
      <c r="H26499"/>
    </row>
    <row r="26500" spans="6:8" x14ac:dyDescent="0.25">
      <c r="F26500"/>
      <c r="G26500"/>
      <c r="H26500"/>
    </row>
    <row r="26501" spans="6:8" x14ac:dyDescent="0.25">
      <c r="F26501"/>
      <c r="G26501"/>
      <c r="H26501"/>
    </row>
    <row r="26502" spans="6:8" x14ac:dyDescent="0.25">
      <c r="F26502"/>
      <c r="G26502"/>
      <c r="H26502"/>
    </row>
    <row r="26503" spans="6:8" x14ac:dyDescent="0.25">
      <c r="F26503"/>
      <c r="G26503"/>
      <c r="H26503"/>
    </row>
    <row r="26504" spans="6:8" x14ac:dyDescent="0.25">
      <c r="F26504"/>
      <c r="G26504"/>
      <c r="H26504"/>
    </row>
    <row r="26505" spans="6:8" x14ac:dyDescent="0.25">
      <c r="F26505"/>
      <c r="G26505"/>
      <c r="H26505"/>
    </row>
    <row r="26506" spans="6:8" x14ac:dyDescent="0.25">
      <c r="F26506"/>
      <c r="G26506"/>
      <c r="H26506"/>
    </row>
    <row r="26507" spans="6:8" x14ac:dyDescent="0.25">
      <c r="F26507"/>
      <c r="G26507"/>
      <c r="H26507"/>
    </row>
    <row r="26508" spans="6:8" x14ac:dyDescent="0.25">
      <c r="F26508"/>
      <c r="G26508"/>
      <c r="H26508"/>
    </row>
    <row r="26509" spans="6:8" x14ac:dyDescent="0.25">
      <c r="F26509"/>
      <c r="G26509"/>
      <c r="H26509"/>
    </row>
    <row r="26510" spans="6:8" x14ac:dyDescent="0.25">
      <c r="F26510"/>
      <c r="G26510"/>
      <c r="H26510"/>
    </row>
    <row r="26511" spans="6:8" x14ac:dyDescent="0.25">
      <c r="F26511"/>
      <c r="G26511"/>
      <c r="H26511"/>
    </row>
    <row r="26512" spans="6:8" x14ac:dyDescent="0.25">
      <c r="F26512"/>
      <c r="G26512"/>
      <c r="H26512"/>
    </row>
    <row r="26513" spans="6:8" x14ac:dyDescent="0.25">
      <c r="F26513"/>
      <c r="G26513"/>
      <c r="H26513"/>
    </row>
    <row r="26514" spans="6:8" x14ac:dyDescent="0.25">
      <c r="F26514"/>
      <c r="G26514"/>
      <c r="H26514"/>
    </row>
    <row r="26515" spans="6:8" x14ac:dyDescent="0.25">
      <c r="F26515"/>
      <c r="G26515"/>
      <c r="H26515"/>
    </row>
    <row r="26516" spans="6:8" x14ac:dyDescent="0.25">
      <c r="F26516"/>
      <c r="G26516"/>
      <c r="H26516"/>
    </row>
    <row r="26517" spans="6:8" x14ac:dyDescent="0.25">
      <c r="F26517"/>
      <c r="G26517"/>
      <c r="H26517"/>
    </row>
    <row r="26518" spans="6:8" x14ac:dyDescent="0.25">
      <c r="F26518"/>
      <c r="G26518"/>
      <c r="H26518"/>
    </row>
    <row r="26519" spans="6:8" x14ac:dyDescent="0.25">
      <c r="F26519"/>
      <c r="G26519"/>
      <c r="H26519"/>
    </row>
    <row r="26520" spans="6:8" x14ac:dyDescent="0.25">
      <c r="F26520"/>
      <c r="G26520"/>
      <c r="H26520"/>
    </row>
    <row r="26521" spans="6:8" x14ac:dyDescent="0.25">
      <c r="F26521"/>
      <c r="G26521"/>
      <c r="H26521"/>
    </row>
    <row r="26522" spans="6:8" x14ac:dyDescent="0.25">
      <c r="F26522"/>
      <c r="G26522"/>
      <c r="H26522"/>
    </row>
    <row r="26523" spans="6:8" x14ac:dyDescent="0.25">
      <c r="F26523"/>
      <c r="G26523"/>
      <c r="H26523"/>
    </row>
    <row r="26524" spans="6:8" x14ac:dyDescent="0.25">
      <c r="F26524"/>
      <c r="G26524"/>
      <c r="H26524"/>
    </row>
    <row r="26525" spans="6:8" x14ac:dyDescent="0.25">
      <c r="F26525"/>
      <c r="G26525"/>
      <c r="H26525"/>
    </row>
    <row r="26526" spans="6:8" x14ac:dyDescent="0.25">
      <c r="F26526"/>
      <c r="G26526"/>
      <c r="H26526"/>
    </row>
    <row r="26527" spans="6:8" x14ac:dyDescent="0.25">
      <c r="F26527"/>
      <c r="G26527"/>
      <c r="H26527"/>
    </row>
    <row r="26528" spans="6:8" x14ac:dyDescent="0.25">
      <c r="F26528"/>
      <c r="G26528"/>
      <c r="H26528"/>
    </row>
    <row r="26529" spans="6:8" x14ac:dyDescent="0.25">
      <c r="F26529"/>
      <c r="G26529"/>
      <c r="H26529"/>
    </row>
    <row r="26530" spans="6:8" x14ac:dyDescent="0.25">
      <c r="F26530"/>
      <c r="G26530"/>
      <c r="H26530"/>
    </row>
    <row r="26531" spans="6:8" x14ac:dyDescent="0.25">
      <c r="F26531"/>
      <c r="G26531"/>
      <c r="H26531"/>
    </row>
    <row r="26532" spans="6:8" x14ac:dyDescent="0.25">
      <c r="F26532"/>
      <c r="G26532"/>
      <c r="H26532"/>
    </row>
    <row r="26533" spans="6:8" x14ac:dyDescent="0.25">
      <c r="F26533"/>
      <c r="G26533"/>
      <c r="H26533"/>
    </row>
    <row r="26534" spans="6:8" x14ac:dyDescent="0.25">
      <c r="F26534"/>
      <c r="G26534"/>
      <c r="H26534"/>
    </row>
    <row r="26535" spans="6:8" x14ac:dyDescent="0.25">
      <c r="F26535"/>
      <c r="G26535"/>
      <c r="H26535"/>
    </row>
    <row r="26536" spans="6:8" x14ac:dyDescent="0.25">
      <c r="F26536"/>
      <c r="G26536"/>
      <c r="H26536"/>
    </row>
    <row r="26537" spans="6:8" x14ac:dyDescent="0.25">
      <c r="F26537"/>
      <c r="G26537"/>
      <c r="H26537"/>
    </row>
    <row r="26538" spans="6:8" x14ac:dyDescent="0.25">
      <c r="F26538"/>
      <c r="G26538"/>
      <c r="H26538"/>
    </row>
    <row r="26539" spans="6:8" x14ac:dyDescent="0.25">
      <c r="F26539"/>
      <c r="G26539"/>
      <c r="H26539"/>
    </row>
    <row r="26540" spans="6:8" x14ac:dyDescent="0.25">
      <c r="F26540"/>
      <c r="G26540"/>
      <c r="H26540"/>
    </row>
    <row r="26541" spans="6:8" x14ac:dyDescent="0.25">
      <c r="F26541"/>
      <c r="G26541"/>
      <c r="H26541"/>
    </row>
    <row r="26542" spans="6:8" x14ac:dyDescent="0.25">
      <c r="F26542"/>
      <c r="G26542"/>
      <c r="H26542"/>
    </row>
    <row r="26543" spans="6:8" x14ac:dyDescent="0.25">
      <c r="F26543"/>
      <c r="G26543"/>
      <c r="H26543"/>
    </row>
    <row r="26544" spans="6:8" x14ac:dyDescent="0.25">
      <c r="F26544"/>
      <c r="G26544"/>
      <c r="H26544"/>
    </row>
    <row r="26545" spans="6:8" x14ac:dyDescent="0.25">
      <c r="F26545"/>
      <c r="G26545"/>
      <c r="H26545"/>
    </row>
    <row r="26546" spans="6:8" x14ac:dyDescent="0.25">
      <c r="F26546"/>
      <c r="G26546"/>
      <c r="H26546"/>
    </row>
    <row r="26547" spans="6:8" x14ac:dyDescent="0.25">
      <c r="F26547"/>
      <c r="G26547"/>
      <c r="H26547"/>
    </row>
    <row r="26548" spans="6:8" x14ac:dyDescent="0.25">
      <c r="F26548"/>
      <c r="G26548"/>
      <c r="H26548"/>
    </row>
    <row r="26549" spans="6:8" x14ac:dyDescent="0.25">
      <c r="F26549"/>
      <c r="G26549"/>
      <c r="H26549"/>
    </row>
    <row r="26550" spans="6:8" x14ac:dyDescent="0.25">
      <c r="F26550"/>
      <c r="G26550"/>
      <c r="H26550"/>
    </row>
    <row r="26551" spans="6:8" x14ac:dyDescent="0.25">
      <c r="F26551"/>
      <c r="G26551"/>
      <c r="H26551"/>
    </row>
    <row r="26552" spans="6:8" x14ac:dyDescent="0.25">
      <c r="F26552"/>
      <c r="G26552"/>
      <c r="H26552"/>
    </row>
    <row r="26553" spans="6:8" x14ac:dyDescent="0.25">
      <c r="F26553"/>
      <c r="G26553"/>
      <c r="H26553"/>
    </row>
    <row r="26554" spans="6:8" x14ac:dyDescent="0.25">
      <c r="F26554"/>
      <c r="G26554"/>
      <c r="H26554"/>
    </row>
    <row r="26555" spans="6:8" x14ac:dyDescent="0.25">
      <c r="F26555"/>
      <c r="G26555"/>
      <c r="H26555"/>
    </row>
    <row r="26556" spans="6:8" x14ac:dyDescent="0.25">
      <c r="F26556"/>
      <c r="G26556"/>
      <c r="H26556"/>
    </row>
    <row r="26557" spans="6:8" x14ac:dyDescent="0.25">
      <c r="F26557"/>
      <c r="G26557"/>
      <c r="H26557"/>
    </row>
    <row r="26558" spans="6:8" x14ac:dyDescent="0.25">
      <c r="F26558"/>
      <c r="G26558"/>
      <c r="H26558"/>
    </row>
    <row r="26559" spans="6:8" x14ac:dyDescent="0.25">
      <c r="F26559"/>
      <c r="G26559"/>
      <c r="H26559"/>
    </row>
    <row r="26560" spans="6:8" x14ac:dyDescent="0.25">
      <c r="F26560"/>
      <c r="G26560"/>
      <c r="H26560"/>
    </row>
    <row r="26561" spans="6:8" x14ac:dyDescent="0.25">
      <c r="F26561"/>
      <c r="G26561"/>
      <c r="H26561"/>
    </row>
    <row r="26562" spans="6:8" x14ac:dyDescent="0.25">
      <c r="F26562"/>
      <c r="G26562"/>
      <c r="H26562"/>
    </row>
    <row r="26563" spans="6:8" x14ac:dyDescent="0.25">
      <c r="F26563"/>
      <c r="G26563"/>
      <c r="H26563"/>
    </row>
    <row r="26564" spans="6:8" x14ac:dyDescent="0.25">
      <c r="F26564"/>
      <c r="G26564"/>
      <c r="H26564"/>
    </row>
    <row r="26565" spans="6:8" x14ac:dyDescent="0.25">
      <c r="F26565"/>
      <c r="G26565"/>
      <c r="H26565"/>
    </row>
    <row r="26566" spans="6:8" x14ac:dyDescent="0.25">
      <c r="F26566"/>
      <c r="G26566"/>
      <c r="H26566"/>
    </row>
    <row r="26567" spans="6:8" x14ac:dyDescent="0.25">
      <c r="F26567"/>
      <c r="G26567"/>
      <c r="H26567"/>
    </row>
    <row r="26568" spans="6:8" x14ac:dyDescent="0.25">
      <c r="F26568"/>
      <c r="G26568"/>
      <c r="H26568"/>
    </row>
    <row r="26569" spans="6:8" x14ac:dyDescent="0.25">
      <c r="F26569"/>
      <c r="G26569"/>
      <c r="H26569"/>
    </row>
    <row r="26570" spans="6:8" x14ac:dyDescent="0.25">
      <c r="F26570"/>
      <c r="G26570"/>
      <c r="H26570"/>
    </row>
    <row r="26571" spans="6:8" x14ac:dyDescent="0.25">
      <c r="F26571"/>
      <c r="G26571"/>
      <c r="H26571"/>
    </row>
    <row r="26572" spans="6:8" x14ac:dyDescent="0.25">
      <c r="F26572"/>
      <c r="G26572"/>
      <c r="H26572"/>
    </row>
    <row r="26573" spans="6:8" x14ac:dyDescent="0.25">
      <c r="F26573"/>
      <c r="G26573"/>
      <c r="H26573"/>
    </row>
    <row r="26574" spans="6:8" x14ac:dyDescent="0.25">
      <c r="F26574"/>
      <c r="G26574"/>
      <c r="H26574"/>
    </row>
    <row r="26575" spans="6:8" x14ac:dyDescent="0.25">
      <c r="F26575"/>
      <c r="G26575"/>
      <c r="H26575"/>
    </row>
    <row r="26576" spans="6:8" x14ac:dyDescent="0.25">
      <c r="F26576"/>
      <c r="G26576"/>
      <c r="H26576"/>
    </row>
    <row r="26577" spans="6:8" x14ac:dyDescent="0.25">
      <c r="F26577"/>
      <c r="G26577"/>
      <c r="H26577"/>
    </row>
    <row r="26578" spans="6:8" x14ac:dyDescent="0.25">
      <c r="F26578"/>
      <c r="G26578"/>
      <c r="H26578"/>
    </row>
    <row r="26579" spans="6:8" x14ac:dyDescent="0.25">
      <c r="F26579"/>
      <c r="G26579"/>
      <c r="H26579"/>
    </row>
    <row r="26580" spans="6:8" x14ac:dyDescent="0.25">
      <c r="F26580"/>
      <c r="G26580"/>
      <c r="H26580"/>
    </row>
    <row r="26581" spans="6:8" x14ac:dyDescent="0.25">
      <c r="F26581"/>
      <c r="G26581"/>
      <c r="H26581"/>
    </row>
    <row r="26582" spans="6:8" x14ac:dyDescent="0.25">
      <c r="F26582"/>
      <c r="G26582"/>
      <c r="H26582"/>
    </row>
    <row r="26583" spans="6:8" x14ac:dyDescent="0.25">
      <c r="F26583"/>
      <c r="G26583"/>
      <c r="H26583"/>
    </row>
    <row r="26584" spans="6:8" x14ac:dyDescent="0.25">
      <c r="F26584"/>
      <c r="G26584"/>
      <c r="H26584"/>
    </row>
    <row r="26585" spans="6:8" x14ac:dyDescent="0.25">
      <c r="F26585"/>
      <c r="G26585"/>
      <c r="H26585"/>
    </row>
    <row r="26586" spans="6:8" x14ac:dyDescent="0.25">
      <c r="F26586"/>
      <c r="G26586"/>
      <c r="H26586"/>
    </row>
    <row r="26587" spans="6:8" x14ac:dyDescent="0.25">
      <c r="F26587"/>
      <c r="G26587"/>
      <c r="H26587"/>
    </row>
    <row r="26588" spans="6:8" x14ac:dyDescent="0.25">
      <c r="F26588"/>
      <c r="G26588"/>
      <c r="H26588"/>
    </row>
    <row r="26589" spans="6:8" x14ac:dyDescent="0.25">
      <c r="F26589"/>
      <c r="G26589"/>
      <c r="H26589"/>
    </row>
    <row r="26590" spans="6:8" x14ac:dyDescent="0.25">
      <c r="F26590"/>
      <c r="G26590"/>
      <c r="H26590"/>
    </row>
    <row r="26591" spans="6:8" x14ac:dyDescent="0.25">
      <c r="F26591"/>
      <c r="G26591"/>
      <c r="H26591"/>
    </row>
    <row r="26592" spans="6:8" x14ac:dyDescent="0.25">
      <c r="F26592"/>
      <c r="G26592"/>
      <c r="H26592"/>
    </row>
    <row r="26593" spans="6:8" x14ac:dyDescent="0.25">
      <c r="F26593"/>
      <c r="G26593"/>
      <c r="H26593"/>
    </row>
    <row r="26594" spans="6:8" x14ac:dyDescent="0.25">
      <c r="F26594"/>
      <c r="G26594"/>
      <c r="H26594"/>
    </row>
    <row r="26595" spans="6:8" x14ac:dyDescent="0.25">
      <c r="F26595"/>
      <c r="G26595"/>
      <c r="H26595"/>
    </row>
    <row r="26596" spans="6:8" x14ac:dyDescent="0.25">
      <c r="F26596"/>
      <c r="G26596"/>
      <c r="H26596"/>
    </row>
    <row r="26597" spans="6:8" x14ac:dyDescent="0.25">
      <c r="F26597"/>
      <c r="G26597"/>
      <c r="H26597"/>
    </row>
    <row r="26598" spans="6:8" x14ac:dyDescent="0.25">
      <c r="F26598"/>
      <c r="G26598"/>
      <c r="H26598"/>
    </row>
    <row r="26599" spans="6:8" x14ac:dyDescent="0.25">
      <c r="F26599"/>
      <c r="G26599"/>
      <c r="H26599"/>
    </row>
    <row r="26600" spans="6:8" x14ac:dyDescent="0.25">
      <c r="F26600"/>
      <c r="G26600"/>
      <c r="H26600"/>
    </row>
    <row r="26601" spans="6:8" x14ac:dyDescent="0.25">
      <c r="F26601"/>
      <c r="G26601"/>
      <c r="H26601"/>
    </row>
    <row r="26602" spans="6:8" x14ac:dyDescent="0.25">
      <c r="F26602"/>
      <c r="G26602"/>
      <c r="H26602"/>
    </row>
    <row r="26603" spans="6:8" x14ac:dyDescent="0.25">
      <c r="F26603"/>
      <c r="G26603"/>
      <c r="H26603"/>
    </row>
    <row r="26604" spans="6:8" x14ac:dyDescent="0.25">
      <c r="F26604"/>
      <c r="G26604"/>
      <c r="H26604"/>
    </row>
    <row r="26605" spans="6:8" x14ac:dyDescent="0.25">
      <c r="F26605"/>
      <c r="G26605"/>
      <c r="H26605"/>
    </row>
    <row r="26606" spans="6:8" x14ac:dyDescent="0.25">
      <c r="F26606"/>
      <c r="G26606"/>
      <c r="H26606"/>
    </row>
    <row r="26607" spans="6:8" x14ac:dyDescent="0.25">
      <c r="F26607"/>
      <c r="G26607"/>
      <c r="H26607"/>
    </row>
    <row r="26608" spans="6:8" x14ac:dyDescent="0.25">
      <c r="F26608"/>
      <c r="G26608"/>
      <c r="H26608"/>
    </row>
    <row r="26609" spans="6:8" x14ac:dyDescent="0.25">
      <c r="F26609"/>
      <c r="G26609"/>
      <c r="H26609"/>
    </row>
    <row r="26610" spans="6:8" x14ac:dyDescent="0.25">
      <c r="F26610"/>
      <c r="G26610"/>
      <c r="H26610"/>
    </row>
    <row r="26611" spans="6:8" x14ac:dyDescent="0.25">
      <c r="F26611"/>
      <c r="G26611"/>
      <c r="H26611"/>
    </row>
    <row r="26612" spans="6:8" x14ac:dyDescent="0.25">
      <c r="F26612"/>
      <c r="G26612"/>
      <c r="H26612"/>
    </row>
    <row r="26613" spans="6:8" x14ac:dyDescent="0.25">
      <c r="F26613"/>
      <c r="G26613"/>
      <c r="H26613"/>
    </row>
    <row r="26614" spans="6:8" x14ac:dyDescent="0.25">
      <c r="F26614"/>
      <c r="G26614"/>
      <c r="H26614"/>
    </row>
    <row r="26615" spans="6:8" x14ac:dyDescent="0.25">
      <c r="F26615"/>
      <c r="G26615"/>
      <c r="H26615"/>
    </row>
    <row r="26616" spans="6:8" x14ac:dyDescent="0.25">
      <c r="F26616"/>
      <c r="G26616"/>
      <c r="H26616"/>
    </row>
    <row r="26617" spans="6:8" x14ac:dyDescent="0.25">
      <c r="F26617"/>
      <c r="G26617"/>
      <c r="H26617"/>
    </row>
    <row r="26618" spans="6:8" x14ac:dyDescent="0.25">
      <c r="F26618"/>
      <c r="G26618"/>
      <c r="H26618"/>
    </row>
    <row r="26619" spans="6:8" x14ac:dyDescent="0.25">
      <c r="F26619"/>
      <c r="G26619"/>
      <c r="H26619"/>
    </row>
    <row r="26620" spans="6:8" x14ac:dyDescent="0.25">
      <c r="F26620"/>
      <c r="G26620"/>
      <c r="H26620"/>
    </row>
    <row r="26621" spans="6:8" x14ac:dyDescent="0.25">
      <c r="F26621"/>
      <c r="G26621"/>
      <c r="H26621"/>
    </row>
    <row r="26622" spans="6:8" x14ac:dyDescent="0.25">
      <c r="F26622"/>
      <c r="G26622"/>
      <c r="H26622"/>
    </row>
    <row r="26623" spans="6:8" x14ac:dyDescent="0.25">
      <c r="F26623"/>
      <c r="G26623"/>
      <c r="H26623"/>
    </row>
    <row r="26624" spans="6:8" x14ac:dyDescent="0.25">
      <c r="F26624"/>
      <c r="G26624"/>
      <c r="H26624"/>
    </row>
    <row r="26625" spans="6:8" x14ac:dyDescent="0.25">
      <c r="F26625"/>
      <c r="G26625"/>
      <c r="H26625"/>
    </row>
    <row r="26626" spans="6:8" x14ac:dyDescent="0.25">
      <c r="F26626"/>
      <c r="G26626"/>
      <c r="H26626"/>
    </row>
    <row r="26627" spans="6:8" x14ac:dyDescent="0.25">
      <c r="F26627"/>
      <c r="G26627"/>
      <c r="H26627"/>
    </row>
    <row r="26628" spans="6:8" x14ac:dyDescent="0.25">
      <c r="F26628"/>
      <c r="G26628"/>
      <c r="H26628"/>
    </row>
    <row r="26629" spans="6:8" x14ac:dyDescent="0.25">
      <c r="F26629"/>
      <c r="G26629"/>
      <c r="H26629"/>
    </row>
    <row r="26630" spans="6:8" x14ac:dyDescent="0.25">
      <c r="F26630"/>
      <c r="G26630"/>
      <c r="H26630"/>
    </row>
    <row r="26631" spans="6:8" x14ac:dyDescent="0.25">
      <c r="F26631"/>
      <c r="G26631"/>
      <c r="H26631"/>
    </row>
    <row r="26632" spans="6:8" x14ac:dyDescent="0.25">
      <c r="F26632"/>
      <c r="G26632"/>
      <c r="H26632"/>
    </row>
    <row r="26633" spans="6:8" x14ac:dyDescent="0.25">
      <c r="F26633"/>
      <c r="G26633"/>
      <c r="H26633"/>
    </row>
    <row r="26634" spans="6:8" x14ac:dyDescent="0.25">
      <c r="F26634"/>
      <c r="G26634"/>
      <c r="H26634"/>
    </row>
    <row r="26635" spans="6:8" x14ac:dyDescent="0.25">
      <c r="F26635"/>
      <c r="G26635"/>
      <c r="H26635"/>
    </row>
    <row r="26636" spans="6:8" x14ac:dyDescent="0.25">
      <c r="F26636"/>
      <c r="G26636"/>
      <c r="H26636"/>
    </row>
    <row r="26637" spans="6:8" x14ac:dyDescent="0.25">
      <c r="F26637"/>
      <c r="G26637"/>
      <c r="H26637"/>
    </row>
    <row r="26638" spans="6:8" x14ac:dyDescent="0.25">
      <c r="F26638"/>
      <c r="G26638"/>
      <c r="H26638"/>
    </row>
    <row r="26639" spans="6:8" x14ac:dyDescent="0.25">
      <c r="F26639"/>
      <c r="G26639"/>
      <c r="H26639"/>
    </row>
    <row r="26640" spans="6:8" x14ac:dyDescent="0.25">
      <c r="F26640"/>
      <c r="G26640"/>
      <c r="H26640"/>
    </row>
    <row r="26641" spans="6:8" x14ac:dyDescent="0.25">
      <c r="F26641"/>
      <c r="G26641"/>
      <c r="H26641"/>
    </row>
    <row r="26642" spans="6:8" x14ac:dyDescent="0.25">
      <c r="F26642"/>
      <c r="G26642"/>
      <c r="H26642"/>
    </row>
    <row r="26643" spans="6:8" x14ac:dyDescent="0.25">
      <c r="F26643"/>
      <c r="G26643"/>
      <c r="H26643"/>
    </row>
    <row r="26644" spans="6:8" x14ac:dyDescent="0.25">
      <c r="F26644"/>
      <c r="G26644"/>
      <c r="H26644"/>
    </row>
    <row r="26645" spans="6:8" x14ac:dyDescent="0.25">
      <c r="F26645"/>
      <c r="G26645"/>
      <c r="H26645"/>
    </row>
    <row r="26646" spans="6:8" x14ac:dyDescent="0.25">
      <c r="F26646"/>
      <c r="G26646"/>
      <c r="H26646"/>
    </row>
    <row r="26647" spans="6:8" x14ac:dyDescent="0.25">
      <c r="F26647"/>
      <c r="G26647"/>
      <c r="H26647"/>
    </row>
    <row r="26648" spans="6:8" x14ac:dyDescent="0.25">
      <c r="F26648"/>
      <c r="G26648"/>
      <c r="H26648"/>
    </row>
    <row r="26649" spans="6:8" x14ac:dyDescent="0.25">
      <c r="F26649"/>
      <c r="G26649"/>
      <c r="H26649"/>
    </row>
    <row r="26650" spans="6:8" x14ac:dyDescent="0.25">
      <c r="F26650"/>
      <c r="G26650"/>
      <c r="H26650"/>
    </row>
    <row r="26651" spans="6:8" x14ac:dyDescent="0.25">
      <c r="F26651"/>
      <c r="G26651"/>
      <c r="H26651"/>
    </row>
    <row r="26652" spans="6:8" x14ac:dyDescent="0.25">
      <c r="F26652"/>
      <c r="G26652"/>
      <c r="H26652"/>
    </row>
    <row r="26653" spans="6:8" x14ac:dyDescent="0.25">
      <c r="F26653"/>
      <c r="G26653"/>
      <c r="H26653"/>
    </row>
    <row r="26654" spans="6:8" x14ac:dyDescent="0.25">
      <c r="F26654"/>
      <c r="G26654"/>
      <c r="H26654"/>
    </row>
    <row r="26655" spans="6:8" x14ac:dyDescent="0.25">
      <c r="F26655"/>
      <c r="G26655"/>
      <c r="H26655"/>
    </row>
    <row r="26656" spans="6:8" x14ac:dyDescent="0.25">
      <c r="F26656"/>
      <c r="G26656"/>
      <c r="H26656"/>
    </row>
    <row r="26657" spans="6:8" x14ac:dyDescent="0.25">
      <c r="F26657"/>
      <c r="G26657"/>
      <c r="H26657"/>
    </row>
    <row r="26658" spans="6:8" x14ac:dyDescent="0.25">
      <c r="F26658"/>
      <c r="G26658"/>
      <c r="H26658"/>
    </row>
    <row r="26659" spans="6:8" x14ac:dyDescent="0.25">
      <c r="F26659"/>
      <c r="G26659"/>
      <c r="H26659"/>
    </row>
    <row r="26660" spans="6:8" x14ac:dyDescent="0.25">
      <c r="F26660"/>
      <c r="G26660"/>
      <c r="H26660"/>
    </row>
    <row r="26661" spans="6:8" x14ac:dyDescent="0.25">
      <c r="F26661"/>
      <c r="G26661"/>
      <c r="H26661"/>
    </row>
    <row r="26662" spans="6:8" x14ac:dyDescent="0.25">
      <c r="F26662"/>
      <c r="G26662"/>
      <c r="H26662"/>
    </row>
    <row r="26663" spans="6:8" x14ac:dyDescent="0.25">
      <c r="F26663"/>
      <c r="G26663"/>
      <c r="H26663"/>
    </row>
    <row r="26664" spans="6:8" x14ac:dyDescent="0.25">
      <c r="F26664"/>
      <c r="G26664"/>
      <c r="H26664"/>
    </row>
    <row r="26665" spans="6:8" x14ac:dyDescent="0.25">
      <c r="F26665"/>
      <c r="G26665"/>
      <c r="H26665"/>
    </row>
    <row r="26666" spans="6:8" x14ac:dyDescent="0.25">
      <c r="F26666"/>
      <c r="G26666"/>
      <c r="H26666"/>
    </row>
    <row r="26667" spans="6:8" x14ac:dyDescent="0.25">
      <c r="F26667"/>
      <c r="G26667"/>
      <c r="H26667"/>
    </row>
    <row r="26668" spans="6:8" x14ac:dyDescent="0.25">
      <c r="F26668"/>
      <c r="G26668"/>
      <c r="H26668"/>
    </row>
    <row r="26669" spans="6:8" x14ac:dyDescent="0.25">
      <c r="F26669"/>
      <c r="G26669"/>
      <c r="H26669"/>
    </row>
    <row r="26670" spans="6:8" x14ac:dyDescent="0.25">
      <c r="F26670"/>
      <c r="G26670"/>
      <c r="H26670"/>
    </row>
    <row r="26671" spans="6:8" x14ac:dyDescent="0.25">
      <c r="F26671"/>
      <c r="G26671"/>
      <c r="H26671"/>
    </row>
    <row r="26672" spans="6:8" x14ac:dyDescent="0.25">
      <c r="F26672"/>
      <c r="G26672"/>
      <c r="H26672"/>
    </row>
    <row r="26673" spans="6:8" x14ac:dyDescent="0.25">
      <c r="F26673"/>
      <c r="G26673"/>
      <c r="H26673"/>
    </row>
    <row r="26674" spans="6:8" x14ac:dyDescent="0.25">
      <c r="F26674"/>
      <c r="G26674"/>
      <c r="H26674"/>
    </row>
    <row r="26675" spans="6:8" x14ac:dyDescent="0.25">
      <c r="F26675"/>
      <c r="G26675"/>
      <c r="H26675"/>
    </row>
    <row r="26676" spans="6:8" x14ac:dyDescent="0.25">
      <c r="F26676"/>
      <c r="G26676"/>
      <c r="H26676"/>
    </row>
    <row r="26677" spans="6:8" x14ac:dyDescent="0.25">
      <c r="F26677"/>
      <c r="G26677"/>
      <c r="H26677"/>
    </row>
    <row r="26678" spans="6:8" x14ac:dyDescent="0.25">
      <c r="F26678"/>
      <c r="G26678"/>
      <c r="H26678"/>
    </row>
    <row r="26679" spans="6:8" x14ac:dyDescent="0.25">
      <c r="F26679"/>
      <c r="G26679"/>
      <c r="H26679"/>
    </row>
    <row r="26680" spans="6:8" x14ac:dyDescent="0.25">
      <c r="F26680"/>
      <c r="G26680"/>
      <c r="H26680"/>
    </row>
    <row r="26681" spans="6:8" x14ac:dyDescent="0.25">
      <c r="F26681"/>
      <c r="G26681"/>
      <c r="H26681"/>
    </row>
    <row r="26682" spans="6:8" x14ac:dyDescent="0.25">
      <c r="F26682"/>
      <c r="G26682"/>
      <c r="H26682"/>
    </row>
    <row r="26683" spans="6:8" x14ac:dyDescent="0.25">
      <c r="F26683"/>
      <c r="G26683"/>
      <c r="H26683"/>
    </row>
    <row r="26684" spans="6:8" x14ac:dyDescent="0.25">
      <c r="F26684"/>
      <c r="G26684"/>
      <c r="H26684"/>
    </row>
    <row r="26685" spans="6:8" x14ac:dyDescent="0.25">
      <c r="F26685"/>
      <c r="G26685"/>
      <c r="H26685"/>
    </row>
    <row r="26686" spans="6:8" x14ac:dyDescent="0.25">
      <c r="F26686"/>
      <c r="G26686"/>
      <c r="H26686"/>
    </row>
    <row r="26687" spans="6:8" x14ac:dyDescent="0.25">
      <c r="F26687"/>
      <c r="G26687"/>
      <c r="H26687"/>
    </row>
    <row r="26688" spans="6:8" x14ac:dyDescent="0.25">
      <c r="F26688"/>
      <c r="G26688"/>
      <c r="H26688"/>
    </row>
    <row r="26689" spans="6:8" x14ac:dyDescent="0.25">
      <c r="F26689"/>
      <c r="G26689"/>
      <c r="H26689"/>
    </row>
    <row r="26690" spans="6:8" x14ac:dyDescent="0.25">
      <c r="F26690"/>
      <c r="G26690"/>
      <c r="H26690"/>
    </row>
    <row r="26691" spans="6:8" x14ac:dyDescent="0.25">
      <c r="F26691"/>
      <c r="G26691"/>
      <c r="H26691"/>
    </row>
    <row r="26692" spans="6:8" x14ac:dyDescent="0.25">
      <c r="F26692"/>
      <c r="G26692"/>
      <c r="H26692"/>
    </row>
    <row r="26693" spans="6:8" x14ac:dyDescent="0.25">
      <c r="F26693"/>
      <c r="G26693"/>
      <c r="H26693"/>
    </row>
    <row r="26694" spans="6:8" x14ac:dyDescent="0.25">
      <c r="F26694"/>
      <c r="G26694"/>
      <c r="H26694"/>
    </row>
    <row r="26695" spans="6:8" x14ac:dyDescent="0.25">
      <c r="F26695"/>
      <c r="G26695"/>
      <c r="H26695"/>
    </row>
    <row r="26696" spans="6:8" x14ac:dyDescent="0.25">
      <c r="F26696"/>
      <c r="G26696"/>
      <c r="H26696"/>
    </row>
    <row r="26697" spans="6:8" x14ac:dyDescent="0.25">
      <c r="F26697"/>
      <c r="G26697"/>
      <c r="H26697"/>
    </row>
    <row r="26698" spans="6:8" x14ac:dyDescent="0.25">
      <c r="F26698"/>
      <c r="G26698"/>
      <c r="H26698"/>
    </row>
    <row r="26699" spans="6:8" x14ac:dyDescent="0.25">
      <c r="F26699"/>
      <c r="G26699"/>
      <c r="H26699"/>
    </row>
    <row r="26700" spans="6:8" x14ac:dyDescent="0.25">
      <c r="F26700"/>
      <c r="G26700"/>
      <c r="H26700"/>
    </row>
    <row r="26701" spans="6:8" x14ac:dyDescent="0.25">
      <c r="F26701"/>
      <c r="G26701"/>
      <c r="H26701"/>
    </row>
    <row r="26702" spans="6:8" x14ac:dyDescent="0.25">
      <c r="F26702"/>
      <c r="G26702"/>
      <c r="H26702"/>
    </row>
    <row r="26703" spans="6:8" x14ac:dyDescent="0.25">
      <c r="F26703"/>
      <c r="G26703"/>
      <c r="H26703"/>
    </row>
    <row r="26704" spans="6:8" x14ac:dyDescent="0.25">
      <c r="F26704"/>
      <c r="G26704"/>
      <c r="H26704"/>
    </row>
    <row r="26705" spans="6:8" x14ac:dyDescent="0.25">
      <c r="F26705"/>
      <c r="G26705"/>
      <c r="H26705"/>
    </row>
    <row r="26706" spans="6:8" x14ac:dyDescent="0.25">
      <c r="F26706"/>
      <c r="G26706"/>
      <c r="H26706"/>
    </row>
    <row r="26707" spans="6:8" x14ac:dyDescent="0.25">
      <c r="F26707"/>
      <c r="G26707"/>
      <c r="H26707"/>
    </row>
    <row r="26708" spans="6:8" x14ac:dyDescent="0.25">
      <c r="F26708"/>
      <c r="G26708"/>
      <c r="H26708"/>
    </row>
    <row r="26709" spans="6:8" x14ac:dyDescent="0.25">
      <c r="F26709"/>
      <c r="G26709"/>
      <c r="H26709"/>
    </row>
    <row r="26710" spans="6:8" x14ac:dyDescent="0.25">
      <c r="F26710"/>
      <c r="G26710"/>
      <c r="H26710"/>
    </row>
    <row r="26711" spans="6:8" x14ac:dyDescent="0.25">
      <c r="F26711"/>
      <c r="G26711"/>
      <c r="H26711"/>
    </row>
    <row r="26712" spans="6:8" x14ac:dyDescent="0.25">
      <c r="F26712"/>
      <c r="G26712"/>
      <c r="H26712"/>
    </row>
    <row r="26713" spans="6:8" x14ac:dyDescent="0.25">
      <c r="F26713"/>
      <c r="G26713"/>
      <c r="H26713"/>
    </row>
    <row r="26714" spans="6:8" x14ac:dyDescent="0.25">
      <c r="F26714"/>
      <c r="G26714"/>
      <c r="H26714"/>
    </row>
    <row r="26715" spans="6:8" x14ac:dyDescent="0.25">
      <c r="F26715"/>
      <c r="G26715"/>
      <c r="H26715"/>
    </row>
    <row r="26716" spans="6:8" x14ac:dyDescent="0.25">
      <c r="F26716"/>
      <c r="G26716"/>
      <c r="H26716"/>
    </row>
    <row r="26717" spans="6:8" x14ac:dyDescent="0.25">
      <c r="F26717"/>
      <c r="G26717"/>
      <c r="H26717"/>
    </row>
    <row r="26718" spans="6:8" x14ac:dyDescent="0.25">
      <c r="F26718"/>
      <c r="G26718"/>
      <c r="H26718"/>
    </row>
    <row r="26719" spans="6:8" x14ac:dyDescent="0.25">
      <c r="F26719"/>
      <c r="G26719"/>
      <c r="H26719"/>
    </row>
    <row r="26720" spans="6:8" x14ac:dyDescent="0.25">
      <c r="F26720"/>
      <c r="G26720"/>
      <c r="H26720"/>
    </row>
    <row r="26721" spans="6:8" x14ac:dyDescent="0.25">
      <c r="F26721"/>
      <c r="G26721"/>
      <c r="H26721"/>
    </row>
    <row r="26722" spans="6:8" x14ac:dyDescent="0.25">
      <c r="F26722"/>
      <c r="G26722"/>
      <c r="H26722"/>
    </row>
    <row r="26723" spans="6:8" x14ac:dyDescent="0.25">
      <c r="F26723"/>
      <c r="G26723"/>
      <c r="H26723"/>
    </row>
    <row r="26724" spans="6:8" x14ac:dyDescent="0.25">
      <c r="F26724"/>
      <c r="G26724"/>
      <c r="H26724"/>
    </row>
    <row r="26725" spans="6:8" x14ac:dyDescent="0.25">
      <c r="F26725"/>
      <c r="G26725"/>
      <c r="H26725"/>
    </row>
    <row r="26726" spans="6:8" x14ac:dyDescent="0.25">
      <c r="F26726"/>
      <c r="G26726"/>
      <c r="H26726"/>
    </row>
    <row r="26727" spans="6:8" x14ac:dyDescent="0.25">
      <c r="F26727"/>
      <c r="G26727"/>
      <c r="H26727"/>
    </row>
    <row r="26728" spans="6:8" x14ac:dyDescent="0.25">
      <c r="F26728"/>
      <c r="G26728"/>
      <c r="H26728"/>
    </row>
    <row r="26729" spans="6:8" x14ac:dyDescent="0.25">
      <c r="F26729"/>
      <c r="G26729"/>
      <c r="H26729"/>
    </row>
    <row r="26730" spans="6:8" x14ac:dyDescent="0.25">
      <c r="F26730"/>
      <c r="G26730"/>
      <c r="H26730"/>
    </row>
    <row r="26731" spans="6:8" x14ac:dyDescent="0.25">
      <c r="F26731"/>
      <c r="G26731"/>
      <c r="H26731"/>
    </row>
    <row r="26732" spans="6:8" x14ac:dyDescent="0.25">
      <c r="F26732"/>
      <c r="G26732"/>
      <c r="H26732"/>
    </row>
    <row r="26733" spans="6:8" x14ac:dyDescent="0.25">
      <c r="F26733"/>
      <c r="G26733"/>
      <c r="H26733"/>
    </row>
    <row r="26734" spans="6:8" x14ac:dyDescent="0.25">
      <c r="F26734"/>
      <c r="G26734"/>
      <c r="H26734"/>
    </row>
    <row r="26735" spans="6:8" x14ac:dyDescent="0.25">
      <c r="F26735"/>
      <c r="G26735"/>
      <c r="H26735"/>
    </row>
    <row r="26736" spans="6:8" x14ac:dyDescent="0.25">
      <c r="F26736"/>
      <c r="G26736"/>
      <c r="H26736"/>
    </row>
    <row r="26737" spans="6:8" x14ac:dyDescent="0.25">
      <c r="F26737"/>
      <c r="G26737"/>
      <c r="H26737"/>
    </row>
    <row r="26738" spans="6:8" x14ac:dyDescent="0.25">
      <c r="F26738"/>
      <c r="G26738"/>
      <c r="H26738"/>
    </row>
    <row r="26739" spans="6:8" x14ac:dyDescent="0.25">
      <c r="F26739"/>
      <c r="G26739"/>
      <c r="H26739"/>
    </row>
    <row r="26740" spans="6:8" x14ac:dyDescent="0.25">
      <c r="F26740"/>
      <c r="G26740"/>
      <c r="H26740"/>
    </row>
    <row r="26741" spans="6:8" x14ac:dyDescent="0.25">
      <c r="F26741"/>
      <c r="G26741"/>
      <c r="H26741"/>
    </row>
    <row r="26742" spans="6:8" x14ac:dyDescent="0.25">
      <c r="F26742"/>
      <c r="G26742"/>
      <c r="H26742"/>
    </row>
    <row r="26743" spans="6:8" x14ac:dyDescent="0.25">
      <c r="F26743"/>
      <c r="G26743"/>
      <c r="H26743"/>
    </row>
    <row r="26744" spans="6:8" x14ac:dyDescent="0.25">
      <c r="F26744"/>
      <c r="G26744"/>
      <c r="H26744"/>
    </row>
    <row r="26745" spans="6:8" x14ac:dyDescent="0.25">
      <c r="F26745"/>
      <c r="G26745"/>
      <c r="H26745"/>
    </row>
    <row r="26746" spans="6:8" x14ac:dyDescent="0.25">
      <c r="F26746"/>
      <c r="G26746"/>
      <c r="H26746"/>
    </row>
    <row r="26747" spans="6:8" x14ac:dyDescent="0.25">
      <c r="F26747"/>
      <c r="G26747"/>
      <c r="H26747"/>
    </row>
    <row r="26748" spans="6:8" x14ac:dyDescent="0.25">
      <c r="F26748"/>
      <c r="G26748"/>
      <c r="H26748"/>
    </row>
    <row r="26749" spans="6:8" x14ac:dyDescent="0.25">
      <c r="F26749"/>
      <c r="G26749"/>
      <c r="H26749"/>
    </row>
    <row r="26750" spans="6:8" x14ac:dyDescent="0.25">
      <c r="F26750"/>
      <c r="G26750"/>
      <c r="H26750"/>
    </row>
    <row r="26751" spans="6:8" x14ac:dyDescent="0.25">
      <c r="F26751"/>
      <c r="G26751"/>
      <c r="H26751"/>
    </row>
    <row r="26752" spans="6:8" x14ac:dyDescent="0.25">
      <c r="F26752"/>
      <c r="G26752"/>
      <c r="H26752"/>
    </row>
    <row r="26753" spans="6:8" x14ac:dyDescent="0.25">
      <c r="F26753"/>
      <c r="G26753"/>
      <c r="H26753"/>
    </row>
    <row r="26754" spans="6:8" x14ac:dyDescent="0.25">
      <c r="F26754"/>
      <c r="G26754"/>
      <c r="H26754"/>
    </row>
    <row r="26755" spans="6:8" x14ac:dyDescent="0.25">
      <c r="F26755"/>
      <c r="G26755"/>
      <c r="H26755"/>
    </row>
    <row r="26756" spans="6:8" x14ac:dyDescent="0.25">
      <c r="F26756"/>
      <c r="G26756"/>
      <c r="H26756"/>
    </row>
    <row r="26757" spans="6:8" x14ac:dyDescent="0.25">
      <c r="F26757"/>
      <c r="G26757"/>
      <c r="H26757"/>
    </row>
    <row r="26758" spans="6:8" x14ac:dyDescent="0.25">
      <c r="F26758"/>
      <c r="G26758"/>
      <c r="H26758"/>
    </row>
    <row r="26759" spans="6:8" x14ac:dyDescent="0.25">
      <c r="F26759"/>
      <c r="G26759"/>
      <c r="H26759"/>
    </row>
    <row r="26760" spans="6:8" x14ac:dyDescent="0.25">
      <c r="F26760"/>
      <c r="G26760"/>
      <c r="H26760"/>
    </row>
    <row r="26761" spans="6:8" x14ac:dyDescent="0.25">
      <c r="F26761"/>
      <c r="G26761"/>
      <c r="H26761"/>
    </row>
    <row r="26762" spans="6:8" x14ac:dyDescent="0.25">
      <c r="F26762"/>
      <c r="G26762"/>
      <c r="H26762"/>
    </row>
    <row r="26763" spans="6:8" x14ac:dyDescent="0.25">
      <c r="F26763"/>
      <c r="G26763"/>
      <c r="H26763"/>
    </row>
    <row r="26764" spans="6:8" x14ac:dyDescent="0.25">
      <c r="F26764"/>
      <c r="G26764"/>
      <c r="H26764"/>
    </row>
    <row r="26765" spans="6:8" x14ac:dyDescent="0.25">
      <c r="F26765"/>
      <c r="G26765"/>
      <c r="H26765"/>
    </row>
    <row r="26766" spans="6:8" x14ac:dyDescent="0.25">
      <c r="F26766"/>
      <c r="G26766"/>
      <c r="H26766"/>
    </row>
    <row r="26767" spans="6:8" x14ac:dyDescent="0.25">
      <c r="F26767"/>
      <c r="G26767"/>
      <c r="H26767"/>
    </row>
    <row r="26768" spans="6:8" x14ac:dyDescent="0.25">
      <c r="F26768"/>
      <c r="G26768"/>
      <c r="H26768"/>
    </row>
    <row r="26769" spans="6:8" x14ac:dyDescent="0.25">
      <c r="F26769"/>
      <c r="G26769"/>
      <c r="H26769"/>
    </row>
    <row r="26770" spans="6:8" x14ac:dyDescent="0.25">
      <c r="F26770"/>
      <c r="G26770"/>
      <c r="H26770"/>
    </row>
    <row r="26771" spans="6:8" x14ac:dyDescent="0.25">
      <c r="F26771"/>
      <c r="G26771"/>
      <c r="H26771"/>
    </row>
    <row r="26772" spans="6:8" x14ac:dyDescent="0.25">
      <c r="F26772"/>
      <c r="G26772"/>
      <c r="H26772"/>
    </row>
    <row r="26773" spans="6:8" x14ac:dyDescent="0.25">
      <c r="F26773"/>
      <c r="G26773"/>
      <c r="H26773"/>
    </row>
    <row r="26774" spans="6:8" x14ac:dyDescent="0.25">
      <c r="F26774"/>
      <c r="G26774"/>
      <c r="H26774"/>
    </row>
    <row r="26775" spans="6:8" x14ac:dyDescent="0.25">
      <c r="F26775"/>
      <c r="G26775"/>
      <c r="H26775"/>
    </row>
    <row r="26776" spans="6:8" x14ac:dyDescent="0.25">
      <c r="F26776"/>
      <c r="G26776"/>
      <c r="H26776"/>
    </row>
    <row r="26777" spans="6:8" x14ac:dyDescent="0.25">
      <c r="F26777"/>
      <c r="G26777"/>
      <c r="H26777"/>
    </row>
    <row r="26778" spans="6:8" x14ac:dyDescent="0.25">
      <c r="F26778"/>
      <c r="G26778"/>
      <c r="H26778"/>
    </row>
    <row r="26779" spans="6:8" x14ac:dyDescent="0.25">
      <c r="F26779"/>
      <c r="G26779"/>
      <c r="H26779"/>
    </row>
    <row r="26780" spans="6:8" x14ac:dyDescent="0.25">
      <c r="F26780"/>
      <c r="G26780"/>
      <c r="H26780"/>
    </row>
    <row r="26781" spans="6:8" x14ac:dyDescent="0.25">
      <c r="F26781"/>
      <c r="G26781"/>
      <c r="H26781"/>
    </row>
    <row r="26782" spans="6:8" x14ac:dyDescent="0.25">
      <c r="F26782"/>
      <c r="G26782"/>
      <c r="H26782"/>
    </row>
    <row r="26783" spans="6:8" x14ac:dyDescent="0.25">
      <c r="F26783"/>
      <c r="G26783"/>
      <c r="H26783"/>
    </row>
    <row r="26784" spans="6:8" x14ac:dyDescent="0.25">
      <c r="F26784"/>
      <c r="G26784"/>
      <c r="H26784"/>
    </row>
    <row r="26785" spans="6:8" x14ac:dyDescent="0.25">
      <c r="F26785"/>
      <c r="G26785"/>
      <c r="H26785"/>
    </row>
    <row r="26786" spans="6:8" x14ac:dyDescent="0.25">
      <c r="F26786"/>
      <c r="G26786"/>
      <c r="H26786"/>
    </row>
    <row r="26787" spans="6:8" x14ac:dyDescent="0.25">
      <c r="F26787"/>
      <c r="G26787"/>
      <c r="H26787"/>
    </row>
    <row r="26788" spans="6:8" x14ac:dyDescent="0.25">
      <c r="F26788"/>
      <c r="G26788"/>
      <c r="H26788"/>
    </row>
    <row r="26789" spans="6:8" x14ac:dyDescent="0.25">
      <c r="F26789"/>
      <c r="G26789"/>
      <c r="H26789"/>
    </row>
    <row r="26790" spans="6:8" x14ac:dyDescent="0.25">
      <c r="F26790"/>
      <c r="G26790"/>
      <c r="H26790"/>
    </row>
    <row r="26791" spans="6:8" x14ac:dyDescent="0.25">
      <c r="F26791"/>
      <c r="G26791"/>
      <c r="H26791"/>
    </row>
    <row r="26792" spans="6:8" x14ac:dyDescent="0.25">
      <c r="F26792"/>
      <c r="G26792"/>
      <c r="H26792"/>
    </row>
    <row r="26793" spans="6:8" x14ac:dyDescent="0.25">
      <c r="F26793"/>
      <c r="G26793"/>
      <c r="H26793"/>
    </row>
    <row r="26794" spans="6:8" x14ac:dyDescent="0.25">
      <c r="F26794"/>
      <c r="G26794"/>
      <c r="H26794"/>
    </row>
    <row r="26795" spans="6:8" x14ac:dyDescent="0.25">
      <c r="F26795"/>
      <c r="G26795"/>
      <c r="H26795"/>
    </row>
    <row r="26796" spans="6:8" x14ac:dyDescent="0.25">
      <c r="F26796"/>
      <c r="G26796"/>
      <c r="H26796"/>
    </row>
    <row r="26797" spans="6:8" x14ac:dyDescent="0.25">
      <c r="F26797"/>
      <c r="G26797"/>
      <c r="H26797"/>
    </row>
    <row r="26798" spans="6:8" x14ac:dyDescent="0.25">
      <c r="F26798"/>
      <c r="G26798"/>
      <c r="H26798"/>
    </row>
    <row r="26799" spans="6:8" x14ac:dyDescent="0.25">
      <c r="F26799"/>
      <c r="G26799"/>
      <c r="H26799"/>
    </row>
    <row r="26800" spans="6:8" x14ac:dyDescent="0.25">
      <c r="F26800"/>
      <c r="G26800"/>
      <c r="H26800"/>
    </row>
    <row r="26801" spans="6:8" x14ac:dyDescent="0.25">
      <c r="F26801"/>
      <c r="G26801"/>
      <c r="H26801"/>
    </row>
    <row r="26802" spans="6:8" x14ac:dyDescent="0.25">
      <c r="F26802"/>
      <c r="G26802"/>
      <c r="H26802"/>
    </row>
    <row r="26803" spans="6:8" x14ac:dyDescent="0.25">
      <c r="F26803"/>
      <c r="G26803"/>
      <c r="H26803"/>
    </row>
    <row r="26804" spans="6:8" x14ac:dyDescent="0.25">
      <c r="F26804"/>
      <c r="G26804"/>
      <c r="H26804"/>
    </row>
    <row r="26805" spans="6:8" x14ac:dyDescent="0.25">
      <c r="F26805"/>
      <c r="G26805"/>
      <c r="H26805"/>
    </row>
    <row r="26806" spans="6:8" x14ac:dyDescent="0.25">
      <c r="F26806"/>
      <c r="G26806"/>
      <c r="H26806"/>
    </row>
    <row r="26807" spans="6:8" x14ac:dyDescent="0.25">
      <c r="F26807"/>
      <c r="G26807"/>
      <c r="H26807"/>
    </row>
    <row r="26808" spans="6:8" x14ac:dyDescent="0.25">
      <c r="F26808"/>
      <c r="G26808"/>
      <c r="H26808"/>
    </row>
    <row r="26809" spans="6:8" x14ac:dyDescent="0.25">
      <c r="F26809"/>
      <c r="G26809"/>
      <c r="H26809"/>
    </row>
    <row r="26810" spans="6:8" x14ac:dyDescent="0.25">
      <c r="F26810"/>
      <c r="G26810"/>
      <c r="H26810"/>
    </row>
    <row r="26811" spans="6:8" x14ac:dyDescent="0.25">
      <c r="F26811"/>
      <c r="G26811"/>
      <c r="H26811"/>
    </row>
    <row r="26812" spans="6:8" x14ac:dyDescent="0.25">
      <c r="F26812"/>
      <c r="G26812"/>
      <c r="H26812"/>
    </row>
    <row r="26813" spans="6:8" x14ac:dyDescent="0.25">
      <c r="F26813"/>
      <c r="G26813"/>
      <c r="H26813"/>
    </row>
    <row r="26814" spans="6:8" x14ac:dyDescent="0.25">
      <c r="F26814"/>
      <c r="G26814"/>
      <c r="H26814"/>
    </row>
    <row r="26815" spans="6:8" x14ac:dyDescent="0.25">
      <c r="F26815"/>
      <c r="G26815"/>
      <c r="H26815"/>
    </row>
    <row r="26816" spans="6:8" x14ac:dyDescent="0.25">
      <c r="F26816"/>
      <c r="G26816"/>
      <c r="H26816"/>
    </row>
    <row r="26817" spans="6:8" x14ac:dyDescent="0.25">
      <c r="F26817"/>
      <c r="G26817"/>
      <c r="H26817"/>
    </row>
    <row r="26818" spans="6:8" x14ac:dyDescent="0.25">
      <c r="F26818"/>
      <c r="G26818"/>
      <c r="H26818"/>
    </row>
    <row r="26819" spans="6:8" x14ac:dyDescent="0.25">
      <c r="F26819"/>
      <c r="G26819"/>
      <c r="H26819"/>
    </row>
    <row r="26820" spans="6:8" x14ac:dyDescent="0.25">
      <c r="F26820"/>
      <c r="G26820"/>
      <c r="H26820"/>
    </row>
    <row r="26821" spans="6:8" x14ac:dyDescent="0.25">
      <c r="F26821"/>
      <c r="G26821"/>
      <c r="H26821"/>
    </row>
    <row r="26822" spans="6:8" x14ac:dyDescent="0.25">
      <c r="F26822"/>
      <c r="G26822"/>
      <c r="H26822"/>
    </row>
    <row r="26823" spans="6:8" x14ac:dyDescent="0.25">
      <c r="F26823"/>
      <c r="G26823"/>
      <c r="H26823"/>
    </row>
    <row r="26824" spans="6:8" x14ac:dyDescent="0.25">
      <c r="F26824"/>
      <c r="G26824"/>
      <c r="H26824"/>
    </row>
    <row r="26825" spans="6:8" x14ac:dyDescent="0.25">
      <c r="F26825"/>
      <c r="G26825"/>
      <c r="H26825"/>
    </row>
    <row r="26826" spans="6:8" x14ac:dyDescent="0.25">
      <c r="F26826"/>
      <c r="G26826"/>
      <c r="H26826"/>
    </row>
    <row r="26827" spans="6:8" x14ac:dyDescent="0.25">
      <c r="F26827"/>
      <c r="G26827"/>
      <c r="H26827"/>
    </row>
    <row r="26828" spans="6:8" x14ac:dyDescent="0.25">
      <c r="F26828"/>
      <c r="G26828"/>
      <c r="H26828"/>
    </row>
    <row r="26829" spans="6:8" x14ac:dyDescent="0.25">
      <c r="F26829"/>
      <c r="G26829"/>
      <c r="H26829"/>
    </row>
    <row r="26830" spans="6:8" x14ac:dyDescent="0.25">
      <c r="F26830"/>
      <c r="G26830"/>
      <c r="H26830"/>
    </row>
    <row r="26831" spans="6:8" x14ac:dyDescent="0.25">
      <c r="F26831"/>
      <c r="G26831"/>
      <c r="H26831"/>
    </row>
    <row r="26832" spans="6:8" x14ac:dyDescent="0.25">
      <c r="F26832"/>
      <c r="G26832"/>
      <c r="H26832"/>
    </row>
    <row r="26833" spans="6:8" x14ac:dyDescent="0.25">
      <c r="F26833"/>
      <c r="G26833"/>
      <c r="H26833"/>
    </row>
    <row r="26834" spans="6:8" x14ac:dyDescent="0.25">
      <c r="F26834"/>
      <c r="G26834"/>
      <c r="H26834"/>
    </row>
    <row r="26835" spans="6:8" x14ac:dyDescent="0.25">
      <c r="F26835"/>
      <c r="G26835"/>
      <c r="H26835"/>
    </row>
    <row r="26836" spans="6:8" x14ac:dyDescent="0.25">
      <c r="F26836"/>
      <c r="G26836"/>
      <c r="H26836"/>
    </row>
    <row r="26837" spans="6:8" x14ac:dyDescent="0.25">
      <c r="F26837"/>
      <c r="G26837"/>
      <c r="H26837"/>
    </row>
    <row r="26838" spans="6:8" x14ac:dyDescent="0.25">
      <c r="F26838"/>
      <c r="G26838"/>
      <c r="H26838"/>
    </row>
    <row r="26839" spans="6:8" x14ac:dyDescent="0.25">
      <c r="F26839"/>
      <c r="G26839"/>
      <c r="H26839"/>
    </row>
    <row r="26840" spans="6:8" x14ac:dyDescent="0.25">
      <c r="F26840"/>
      <c r="G26840"/>
      <c r="H26840"/>
    </row>
    <row r="26841" spans="6:8" x14ac:dyDescent="0.25">
      <c r="F26841"/>
      <c r="G26841"/>
      <c r="H26841"/>
    </row>
    <row r="26842" spans="6:8" x14ac:dyDescent="0.25">
      <c r="F26842"/>
      <c r="G26842"/>
      <c r="H26842"/>
    </row>
    <row r="26843" spans="6:8" x14ac:dyDescent="0.25">
      <c r="F26843"/>
      <c r="G26843"/>
      <c r="H26843"/>
    </row>
    <row r="26844" spans="6:8" x14ac:dyDescent="0.25">
      <c r="F26844"/>
      <c r="G26844"/>
      <c r="H26844"/>
    </row>
    <row r="26845" spans="6:8" x14ac:dyDescent="0.25">
      <c r="F26845"/>
      <c r="G26845"/>
      <c r="H26845"/>
    </row>
    <row r="26846" spans="6:8" x14ac:dyDescent="0.25">
      <c r="F26846"/>
      <c r="G26846"/>
      <c r="H26846"/>
    </row>
    <row r="26847" spans="6:8" x14ac:dyDescent="0.25">
      <c r="F26847"/>
      <c r="G26847"/>
      <c r="H26847"/>
    </row>
    <row r="26848" spans="6:8" x14ac:dyDescent="0.25">
      <c r="F26848"/>
      <c r="G26848"/>
      <c r="H26848"/>
    </row>
    <row r="26849" spans="6:8" x14ac:dyDescent="0.25">
      <c r="F26849"/>
      <c r="G26849"/>
      <c r="H26849"/>
    </row>
    <row r="26850" spans="6:8" x14ac:dyDescent="0.25">
      <c r="F26850"/>
      <c r="G26850"/>
      <c r="H26850"/>
    </row>
    <row r="26851" spans="6:8" x14ac:dyDescent="0.25">
      <c r="F26851"/>
      <c r="G26851"/>
      <c r="H26851"/>
    </row>
    <row r="26852" spans="6:8" x14ac:dyDescent="0.25">
      <c r="F26852"/>
      <c r="G26852"/>
      <c r="H26852"/>
    </row>
    <row r="26853" spans="6:8" x14ac:dyDescent="0.25">
      <c r="F26853"/>
      <c r="G26853"/>
      <c r="H26853"/>
    </row>
    <row r="26854" spans="6:8" x14ac:dyDescent="0.25">
      <c r="F26854"/>
      <c r="G26854"/>
      <c r="H26854"/>
    </row>
    <row r="26855" spans="6:8" x14ac:dyDescent="0.25">
      <c r="F26855"/>
      <c r="G26855"/>
      <c r="H26855"/>
    </row>
    <row r="26856" spans="6:8" x14ac:dyDescent="0.25">
      <c r="F26856"/>
      <c r="G26856"/>
      <c r="H26856"/>
    </row>
    <row r="26857" spans="6:8" x14ac:dyDescent="0.25">
      <c r="F26857"/>
      <c r="G26857"/>
      <c r="H26857"/>
    </row>
    <row r="26858" spans="6:8" x14ac:dyDescent="0.25">
      <c r="F26858"/>
      <c r="G26858"/>
      <c r="H26858"/>
    </row>
    <row r="26859" spans="6:8" x14ac:dyDescent="0.25">
      <c r="F26859"/>
      <c r="G26859"/>
      <c r="H26859"/>
    </row>
    <row r="26860" spans="6:8" x14ac:dyDescent="0.25">
      <c r="F26860"/>
      <c r="G26860"/>
      <c r="H26860"/>
    </row>
    <row r="26861" spans="6:8" x14ac:dyDescent="0.25">
      <c r="F26861"/>
      <c r="G26861"/>
      <c r="H26861"/>
    </row>
    <row r="26862" spans="6:8" x14ac:dyDescent="0.25">
      <c r="F26862"/>
      <c r="G26862"/>
      <c r="H26862"/>
    </row>
    <row r="26863" spans="6:8" x14ac:dyDescent="0.25">
      <c r="F26863"/>
      <c r="G26863"/>
      <c r="H26863"/>
    </row>
    <row r="26864" spans="6:8" x14ac:dyDescent="0.25">
      <c r="F26864"/>
      <c r="G26864"/>
      <c r="H26864"/>
    </row>
    <row r="26865" spans="6:8" x14ac:dyDescent="0.25">
      <c r="F26865"/>
      <c r="G26865"/>
      <c r="H26865"/>
    </row>
    <row r="26866" spans="6:8" x14ac:dyDescent="0.25">
      <c r="F26866"/>
      <c r="G26866"/>
      <c r="H26866"/>
    </row>
    <row r="26867" spans="6:8" x14ac:dyDescent="0.25">
      <c r="F26867"/>
      <c r="G26867"/>
      <c r="H26867"/>
    </row>
    <row r="26868" spans="6:8" x14ac:dyDescent="0.25">
      <c r="F26868"/>
      <c r="G26868"/>
      <c r="H26868"/>
    </row>
    <row r="26869" spans="6:8" x14ac:dyDescent="0.25">
      <c r="F26869"/>
      <c r="G26869"/>
      <c r="H26869"/>
    </row>
    <row r="26870" spans="6:8" x14ac:dyDescent="0.25">
      <c r="F26870"/>
      <c r="G26870"/>
      <c r="H26870"/>
    </row>
    <row r="26871" spans="6:8" x14ac:dyDescent="0.25">
      <c r="F26871"/>
      <c r="G26871"/>
      <c r="H26871"/>
    </row>
    <row r="26872" spans="6:8" x14ac:dyDescent="0.25">
      <c r="F26872"/>
      <c r="G26872"/>
      <c r="H26872"/>
    </row>
    <row r="26873" spans="6:8" x14ac:dyDescent="0.25">
      <c r="F26873"/>
      <c r="G26873"/>
      <c r="H26873"/>
    </row>
    <row r="26874" spans="6:8" x14ac:dyDescent="0.25">
      <c r="F26874"/>
      <c r="G26874"/>
      <c r="H26874"/>
    </row>
    <row r="26875" spans="6:8" x14ac:dyDescent="0.25">
      <c r="F26875"/>
      <c r="G26875"/>
      <c r="H26875"/>
    </row>
    <row r="26876" spans="6:8" x14ac:dyDescent="0.25">
      <c r="F26876"/>
      <c r="G26876"/>
      <c r="H26876"/>
    </row>
    <row r="26877" spans="6:8" x14ac:dyDescent="0.25">
      <c r="F26877"/>
      <c r="G26877"/>
      <c r="H26877"/>
    </row>
    <row r="26878" spans="6:8" x14ac:dyDescent="0.25">
      <c r="F26878"/>
      <c r="G26878"/>
      <c r="H26878"/>
    </row>
    <row r="26879" spans="6:8" x14ac:dyDescent="0.25">
      <c r="F26879"/>
      <c r="G26879"/>
      <c r="H26879"/>
    </row>
    <row r="26880" spans="6:8" x14ac:dyDescent="0.25">
      <c r="F26880"/>
      <c r="G26880"/>
      <c r="H26880"/>
    </row>
    <row r="26881" spans="6:8" x14ac:dyDescent="0.25">
      <c r="F26881"/>
      <c r="G26881"/>
      <c r="H26881"/>
    </row>
    <row r="26882" spans="6:8" x14ac:dyDescent="0.25">
      <c r="F26882"/>
      <c r="G26882"/>
      <c r="H26882"/>
    </row>
    <row r="26883" spans="6:8" x14ac:dyDescent="0.25">
      <c r="F26883"/>
      <c r="G26883"/>
      <c r="H26883"/>
    </row>
    <row r="26884" spans="6:8" x14ac:dyDescent="0.25">
      <c r="F26884"/>
      <c r="G26884"/>
      <c r="H26884"/>
    </row>
    <row r="26885" spans="6:8" x14ac:dyDescent="0.25">
      <c r="F26885"/>
      <c r="G26885"/>
      <c r="H26885"/>
    </row>
    <row r="26886" spans="6:8" x14ac:dyDescent="0.25">
      <c r="F26886"/>
      <c r="G26886"/>
      <c r="H26886"/>
    </row>
    <row r="26887" spans="6:8" x14ac:dyDescent="0.25">
      <c r="F26887"/>
      <c r="G26887"/>
      <c r="H26887"/>
    </row>
    <row r="26888" spans="6:8" x14ac:dyDescent="0.25">
      <c r="F26888"/>
      <c r="G26888"/>
      <c r="H26888"/>
    </row>
    <row r="26889" spans="6:8" x14ac:dyDescent="0.25">
      <c r="F26889"/>
      <c r="G26889"/>
      <c r="H26889"/>
    </row>
    <row r="26890" spans="6:8" x14ac:dyDescent="0.25">
      <c r="F26890"/>
      <c r="G26890"/>
      <c r="H26890"/>
    </row>
    <row r="26891" spans="6:8" x14ac:dyDescent="0.25">
      <c r="F26891"/>
      <c r="G26891"/>
      <c r="H26891"/>
    </row>
    <row r="26892" spans="6:8" x14ac:dyDescent="0.25">
      <c r="F26892"/>
      <c r="G26892"/>
      <c r="H26892"/>
    </row>
    <row r="26893" spans="6:8" x14ac:dyDescent="0.25">
      <c r="F26893"/>
      <c r="G26893"/>
      <c r="H26893"/>
    </row>
    <row r="26894" spans="6:8" x14ac:dyDescent="0.25">
      <c r="F26894"/>
      <c r="G26894"/>
      <c r="H26894"/>
    </row>
    <row r="26895" spans="6:8" x14ac:dyDescent="0.25">
      <c r="F26895"/>
      <c r="G26895"/>
      <c r="H26895"/>
    </row>
    <row r="26896" spans="6:8" x14ac:dyDescent="0.25">
      <c r="F26896"/>
      <c r="G26896"/>
      <c r="H26896"/>
    </row>
    <row r="26897" spans="6:8" x14ac:dyDescent="0.25">
      <c r="F26897"/>
      <c r="G26897"/>
      <c r="H26897"/>
    </row>
    <row r="26898" spans="6:8" x14ac:dyDescent="0.25">
      <c r="F26898"/>
      <c r="G26898"/>
      <c r="H26898"/>
    </row>
    <row r="26899" spans="6:8" x14ac:dyDescent="0.25">
      <c r="F26899"/>
      <c r="G26899"/>
      <c r="H26899"/>
    </row>
    <row r="26900" spans="6:8" x14ac:dyDescent="0.25">
      <c r="F26900"/>
      <c r="G26900"/>
      <c r="H26900"/>
    </row>
    <row r="26901" spans="6:8" x14ac:dyDescent="0.25">
      <c r="F26901"/>
      <c r="G26901"/>
      <c r="H26901"/>
    </row>
    <row r="26902" spans="6:8" x14ac:dyDescent="0.25">
      <c r="F26902"/>
      <c r="G26902"/>
      <c r="H26902"/>
    </row>
    <row r="26903" spans="6:8" x14ac:dyDescent="0.25">
      <c r="F26903"/>
      <c r="G26903"/>
      <c r="H26903"/>
    </row>
    <row r="26904" spans="6:8" x14ac:dyDescent="0.25">
      <c r="F26904"/>
      <c r="G26904"/>
      <c r="H26904"/>
    </row>
    <row r="26905" spans="6:8" x14ac:dyDescent="0.25">
      <c r="F26905"/>
      <c r="G26905"/>
      <c r="H26905"/>
    </row>
    <row r="26906" spans="6:8" x14ac:dyDescent="0.25">
      <c r="F26906"/>
      <c r="G26906"/>
      <c r="H26906"/>
    </row>
    <row r="26907" spans="6:8" x14ac:dyDescent="0.25">
      <c r="F26907"/>
      <c r="G26907"/>
      <c r="H26907"/>
    </row>
    <row r="26908" spans="6:8" x14ac:dyDescent="0.25">
      <c r="F26908"/>
      <c r="G26908"/>
      <c r="H26908"/>
    </row>
    <row r="26909" spans="6:8" x14ac:dyDescent="0.25">
      <c r="F26909"/>
      <c r="G26909"/>
      <c r="H26909"/>
    </row>
    <row r="26910" spans="6:8" x14ac:dyDescent="0.25">
      <c r="F26910"/>
      <c r="G26910"/>
      <c r="H26910"/>
    </row>
    <row r="26911" spans="6:8" x14ac:dyDescent="0.25">
      <c r="F26911"/>
      <c r="G26911"/>
      <c r="H26911"/>
    </row>
    <row r="26912" spans="6:8" x14ac:dyDescent="0.25">
      <c r="F26912"/>
      <c r="G26912"/>
      <c r="H26912"/>
    </row>
    <row r="26913" spans="6:8" x14ac:dyDescent="0.25">
      <c r="F26913"/>
      <c r="G26913"/>
      <c r="H26913"/>
    </row>
    <row r="26914" spans="6:8" x14ac:dyDescent="0.25">
      <c r="F26914"/>
      <c r="G26914"/>
      <c r="H26914"/>
    </row>
    <row r="26915" spans="6:8" x14ac:dyDescent="0.25">
      <c r="F26915"/>
      <c r="G26915"/>
      <c r="H26915"/>
    </row>
    <row r="26916" spans="6:8" x14ac:dyDescent="0.25">
      <c r="F26916"/>
      <c r="G26916"/>
      <c r="H26916"/>
    </row>
    <row r="26917" spans="6:8" x14ac:dyDescent="0.25">
      <c r="F26917"/>
      <c r="G26917"/>
      <c r="H26917"/>
    </row>
    <row r="26918" spans="6:8" x14ac:dyDescent="0.25">
      <c r="F26918"/>
      <c r="G26918"/>
      <c r="H26918"/>
    </row>
    <row r="26919" spans="6:8" x14ac:dyDescent="0.25">
      <c r="F26919"/>
      <c r="G26919"/>
      <c r="H26919"/>
    </row>
    <row r="26920" spans="6:8" x14ac:dyDescent="0.25">
      <c r="F26920"/>
      <c r="G26920"/>
      <c r="H26920"/>
    </row>
    <row r="26921" spans="6:8" x14ac:dyDescent="0.25">
      <c r="F26921"/>
      <c r="G26921"/>
      <c r="H26921"/>
    </row>
    <row r="26922" spans="6:8" x14ac:dyDescent="0.25">
      <c r="F26922"/>
      <c r="G26922"/>
      <c r="H26922"/>
    </row>
    <row r="26923" spans="6:8" x14ac:dyDescent="0.25">
      <c r="F26923"/>
      <c r="G26923"/>
      <c r="H26923"/>
    </row>
    <row r="26924" spans="6:8" x14ac:dyDescent="0.25">
      <c r="F26924"/>
      <c r="G26924"/>
      <c r="H26924"/>
    </row>
    <row r="26925" spans="6:8" x14ac:dyDescent="0.25">
      <c r="F26925"/>
      <c r="G26925"/>
      <c r="H26925"/>
    </row>
    <row r="26926" spans="6:8" x14ac:dyDescent="0.25">
      <c r="F26926"/>
      <c r="G26926"/>
      <c r="H26926"/>
    </row>
    <row r="26927" spans="6:8" x14ac:dyDescent="0.25">
      <c r="F26927"/>
      <c r="G26927"/>
      <c r="H26927"/>
    </row>
    <row r="26928" spans="6:8" x14ac:dyDescent="0.25">
      <c r="F26928"/>
      <c r="G26928"/>
      <c r="H26928"/>
    </row>
    <row r="26929" spans="6:8" x14ac:dyDescent="0.25">
      <c r="F26929"/>
      <c r="G26929"/>
      <c r="H26929"/>
    </row>
    <row r="26930" spans="6:8" x14ac:dyDescent="0.25">
      <c r="F26930"/>
      <c r="G26930"/>
      <c r="H26930"/>
    </row>
    <row r="26931" spans="6:8" x14ac:dyDescent="0.25">
      <c r="F26931"/>
      <c r="G26931"/>
      <c r="H26931"/>
    </row>
    <row r="26932" spans="6:8" x14ac:dyDescent="0.25">
      <c r="F26932"/>
      <c r="G26932"/>
      <c r="H26932"/>
    </row>
    <row r="26933" spans="6:8" x14ac:dyDescent="0.25">
      <c r="F26933"/>
      <c r="G26933"/>
      <c r="H26933"/>
    </row>
    <row r="26934" spans="6:8" x14ac:dyDescent="0.25">
      <c r="F26934"/>
      <c r="G26934"/>
      <c r="H26934"/>
    </row>
    <row r="26935" spans="6:8" x14ac:dyDescent="0.25">
      <c r="F26935"/>
      <c r="G26935"/>
      <c r="H26935"/>
    </row>
    <row r="26936" spans="6:8" x14ac:dyDescent="0.25">
      <c r="F26936"/>
      <c r="G26936"/>
      <c r="H26936"/>
    </row>
    <row r="26937" spans="6:8" x14ac:dyDescent="0.25">
      <c r="F26937"/>
      <c r="G26937"/>
      <c r="H26937"/>
    </row>
    <row r="26938" spans="6:8" x14ac:dyDescent="0.25">
      <c r="F26938"/>
      <c r="G26938"/>
      <c r="H26938"/>
    </row>
    <row r="26939" spans="6:8" x14ac:dyDescent="0.25">
      <c r="F26939"/>
      <c r="G26939"/>
      <c r="H26939"/>
    </row>
    <row r="26940" spans="6:8" x14ac:dyDescent="0.25">
      <c r="F26940"/>
      <c r="G26940"/>
      <c r="H26940"/>
    </row>
    <row r="26941" spans="6:8" x14ac:dyDescent="0.25">
      <c r="F26941"/>
      <c r="G26941"/>
      <c r="H26941"/>
    </row>
    <row r="26942" spans="6:8" x14ac:dyDescent="0.25">
      <c r="F26942"/>
      <c r="G26942"/>
      <c r="H26942"/>
    </row>
    <row r="26943" spans="6:8" x14ac:dyDescent="0.25">
      <c r="F26943"/>
      <c r="G26943"/>
      <c r="H26943"/>
    </row>
    <row r="26944" spans="6:8" x14ac:dyDescent="0.25">
      <c r="F26944"/>
      <c r="G26944"/>
      <c r="H26944"/>
    </row>
    <row r="26945" spans="6:8" x14ac:dyDescent="0.25">
      <c r="F26945"/>
      <c r="G26945"/>
      <c r="H26945"/>
    </row>
    <row r="26946" spans="6:8" x14ac:dyDescent="0.25">
      <c r="F26946"/>
      <c r="G26946"/>
      <c r="H26946"/>
    </row>
    <row r="26947" spans="6:8" x14ac:dyDescent="0.25">
      <c r="F26947"/>
      <c r="G26947"/>
      <c r="H26947"/>
    </row>
    <row r="26948" spans="6:8" x14ac:dyDescent="0.25">
      <c r="F26948"/>
      <c r="G26948"/>
      <c r="H26948"/>
    </row>
    <row r="26949" spans="6:8" x14ac:dyDescent="0.25">
      <c r="F26949"/>
      <c r="G26949"/>
      <c r="H26949"/>
    </row>
    <row r="26950" spans="6:8" x14ac:dyDescent="0.25">
      <c r="F26950"/>
      <c r="G26950"/>
      <c r="H26950"/>
    </row>
    <row r="26951" spans="6:8" x14ac:dyDescent="0.25">
      <c r="F26951"/>
      <c r="G26951"/>
      <c r="H26951"/>
    </row>
    <row r="26952" spans="6:8" x14ac:dyDescent="0.25">
      <c r="F26952"/>
      <c r="G26952"/>
      <c r="H26952"/>
    </row>
    <row r="26953" spans="6:8" x14ac:dyDescent="0.25">
      <c r="F26953"/>
      <c r="G26953"/>
      <c r="H26953"/>
    </row>
    <row r="26954" spans="6:8" x14ac:dyDescent="0.25">
      <c r="F26954"/>
      <c r="G26954"/>
      <c r="H26954"/>
    </row>
    <row r="26955" spans="6:8" x14ac:dyDescent="0.25">
      <c r="F26955"/>
      <c r="G26955"/>
      <c r="H26955"/>
    </row>
    <row r="26956" spans="6:8" x14ac:dyDescent="0.25">
      <c r="F26956"/>
      <c r="G26956"/>
      <c r="H26956"/>
    </row>
    <row r="26957" spans="6:8" x14ac:dyDescent="0.25">
      <c r="F26957"/>
      <c r="G26957"/>
      <c r="H26957"/>
    </row>
    <row r="26958" spans="6:8" x14ac:dyDescent="0.25">
      <c r="F26958"/>
      <c r="G26958"/>
      <c r="H26958"/>
    </row>
    <row r="26959" spans="6:8" x14ac:dyDescent="0.25">
      <c r="F26959"/>
      <c r="G26959"/>
      <c r="H26959"/>
    </row>
    <row r="26960" spans="6:8" x14ac:dyDescent="0.25">
      <c r="F26960"/>
      <c r="G26960"/>
      <c r="H26960"/>
    </row>
    <row r="26961" spans="6:8" x14ac:dyDescent="0.25">
      <c r="F26961"/>
      <c r="G26961"/>
      <c r="H26961"/>
    </row>
    <row r="26962" spans="6:8" x14ac:dyDescent="0.25">
      <c r="F26962"/>
      <c r="G26962"/>
      <c r="H26962"/>
    </row>
    <row r="26963" spans="6:8" x14ac:dyDescent="0.25">
      <c r="F26963"/>
      <c r="G26963"/>
      <c r="H26963"/>
    </row>
    <row r="26964" spans="6:8" x14ac:dyDescent="0.25">
      <c r="F26964"/>
      <c r="G26964"/>
      <c r="H26964"/>
    </row>
    <row r="26965" spans="6:8" x14ac:dyDescent="0.25">
      <c r="F26965"/>
      <c r="G26965"/>
      <c r="H26965"/>
    </row>
    <row r="26966" spans="6:8" x14ac:dyDescent="0.25">
      <c r="F26966"/>
      <c r="G26966"/>
      <c r="H26966"/>
    </row>
    <row r="26967" spans="6:8" x14ac:dyDescent="0.25">
      <c r="F26967"/>
      <c r="G26967"/>
      <c r="H26967"/>
    </row>
    <row r="26968" spans="6:8" x14ac:dyDescent="0.25">
      <c r="F26968"/>
      <c r="G26968"/>
      <c r="H26968"/>
    </row>
    <row r="26969" spans="6:8" x14ac:dyDescent="0.25">
      <c r="F26969"/>
      <c r="G26969"/>
      <c r="H26969"/>
    </row>
    <row r="26970" spans="6:8" x14ac:dyDescent="0.25">
      <c r="F26970"/>
      <c r="G26970"/>
      <c r="H26970"/>
    </row>
    <row r="26971" spans="6:8" x14ac:dyDescent="0.25">
      <c r="F26971"/>
      <c r="G26971"/>
      <c r="H26971"/>
    </row>
    <row r="26972" spans="6:8" x14ac:dyDescent="0.25">
      <c r="F26972"/>
      <c r="G26972"/>
      <c r="H26972"/>
    </row>
    <row r="26973" spans="6:8" x14ac:dyDescent="0.25">
      <c r="F26973"/>
      <c r="G26973"/>
      <c r="H26973"/>
    </row>
    <row r="26974" spans="6:8" x14ac:dyDescent="0.25">
      <c r="F26974"/>
      <c r="G26974"/>
      <c r="H26974"/>
    </row>
    <row r="26975" spans="6:8" x14ac:dyDescent="0.25">
      <c r="F26975"/>
      <c r="G26975"/>
      <c r="H26975"/>
    </row>
    <row r="26976" spans="6:8" x14ac:dyDescent="0.25">
      <c r="F26976"/>
      <c r="G26976"/>
      <c r="H26976"/>
    </row>
    <row r="26977" spans="6:8" x14ac:dyDescent="0.25">
      <c r="F26977"/>
      <c r="G26977"/>
      <c r="H26977"/>
    </row>
    <row r="26978" spans="6:8" x14ac:dyDescent="0.25">
      <c r="F26978"/>
      <c r="G26978"/>
      <c r="H26978"/>
    </row>
    <row r="26979" spans="6:8" x14ac:dyDescent="0.25">
      <c r="F26979"/>
      <c r="G26979"/>
      <c r="H26979"/>
    </row>
    <row r="26980" spans="6:8" x14ac:dyDescent="0.25">
      <c r="F26980"/>
      <c r="G26980"/>
      <c r="H26980"/>
    </row>
    <row r="26981" spans="6:8" x14ac:dyDescent="0.25">
      <c r="F26981"/>
      <c r="G26981"/>
      <c r="H26981"/>
    </row>
    <row r="26982" spans="6:8" x14ac:dyDescent="0.25">
      <c r="F26982"/>
      <c r="G26982"/>
      <c r="H26982"/>
    </row>
    <row r="26983" spans="6:8" x14ac:dyDescent="0.25">
      <c r="F26983"/>
      <c r="G26983"/>
      <c r="H26983"/>
    </row>
    <row r="26984" spans="6:8" x14ac:dyDescent="0.25">
      <c r="F26984"/>
      <c r="G26984"/>
      <c r="H26984"/>
    </row>
    <row r="26985" spans="6:8" x14ac:dyDescent="0.25">
      <c r="F26985"/>
      <c r="G26985"/>
      <c r="H26985"/>
    </row>
    <row r="26986" spans="6:8" x14ac:dyDescent="0.25">
      <c r="F26986"/>
      <c r="G26986"/>
      <c r="H26986"/>
    </row>
    <row r="26987" spans="6:8" x14ac:dyDescent="0.25">
      <c r="F26987"/>
      <c r="G26987"/>
      <c r="H26987"/>
    </row>
    <row r="26988" spans="6:8" x14ac:dyDescent="0.25">
      <c r="F26988"/>
      <c r="G26988"/>
      <c r="H26988"/>
    </row>
    <row r="26989" spans="6:8" x14ac:dyDescent="0.25">
      <c r="F26989"/>
      <c r="G26989"/>
      <c r="H26989"/>
    </row>
    <row r="26990" spans="6:8" x14ac:dyDescent="0.25">
      <c r="F26990"/>
      <c r="G26990"/>
      <c r="H26990"/>
    </row>
    <row r="26991" spans="6:8" x14ac:dyDescent="0.25">
      <c r="F26991"/>
      <c r="G26991"/>
      <c r="H26991"/>
    </row>
    <row r="26992" spans="6:8" x14ac:dyDescent="0.25">
      <c r="F26992"/>
      <c r="G26992"/>
      <c r="H26992"/>
    </row>
    <row r="26993" spans="6:8" x14ac:dyDescent="0.25">
      <c r="F26993"/>
      <c r="G26993"/>
      <c r="H26993"/>
    </row>
    <row r="26994" spans="6:8" x14ac:dyDescent="0.25">
      <c r="F26994"/>
      <c r="G26994"/>
      <c r="H26994"/>
    </row>
    <row r="26995" spans="6:8" x14ac:dyDescent="0.25">
      <c r="F26995"/>
      <c r="G26995"/>
      <c r="H26995"/>
    </row>
    <row r="26996" spans="6:8" x14ac:dyDescent="0.25">
      <c r="F26996"/>
      <c r="G26996"/>
      <c r="H26996"/>
    </row>
    <row r="26997" spans="6:8" x14ac:dyDescent="0.25">
      <c r="F26997"/>
      <c r="G26997"/>
      <c r="H26997"/>
    </row>
    <row r="26998" spans="6:8" x14ac:dyDescent="0.25">
      <c r="F26998"/>
      <c r="G26998"/>
      <c r="H26998"/>
    </row>
    <row r="26999" spans="6:8" x14ac:dyDescent="0.25">
      <c r="F26999"/>
      <c r="G26999"/>
      <c r="H26999"/>
    </row>
    <row r="27000" spans="6:8" x14ac:dyDescent="0.25">
      <c r="F27000"/>
      <c r="G27000"/>
      <c r="H27000"/>
    </row>
    <row r="27001" spans="6:8" x14ac:dyDescent="0.25">
      <c r="F27001"/>
      <c r="G27001"/>
      <c r="H27001"/>
    </row>
    <row r="27002" spans="6:8" x14ac:dyDescent="0.25">
      <c r="F27002"/>
      <c r="G27002"/>
      <c r="H27002"/>
    </row>
    <row r="27003" spans="6:8" x14ac:dyDescent="0.25">
      <c r="F27003"/>
      <c r="G27003"/>
      <c r="H27003"/>
    </row>
    <row r="27004" spans="6:8" x14ac:dyDescent="0.25">
      <c r="F27004"/>
      <c r="G27004"/>
      <c r="H27004"/>
    </row>
    <row r="27005" spans="6:8" x14ac:dyDescent="0.25">
      <c r="F27005"/>
      <c r="G27005"/>
      <c r="H27005"/>
    </row>
    <row r="27006" spans="6:8" x14ac:dyDescent="0.25">
      <c r="F27006"/>
      <c r="G27006"/>
      <c r="H27006"/>
    </row>
    <row r="27007" spans="6:8" x14ac:dyDescent="0.25">
      <c r="F27007"/>
      <c r="G27007"/>
      <c r="H27007"/>
    </row>
    <row r="27008" spans="6:8" x14ac:dyDescent="0.25">
      <c r="F27008"/>
      <c r="G27008"/>
      <c r="H27008"/>
    </row>
    <row r="27009" spans="6:8" x14ac:dyDescent="0.25">
      <c r="F27009"/>
      <c r="G27009"/>
      <c r="H27009"/>
    </row>
    <row r="27010" spans="6:8" x14ac:dyDescent="0.25">
      <c r="F27010"/>
      <c r="G27010"/>
      <c r="H27010"/>
    </row>
    <row r="27011" spans="6:8" x14ac:dyDescent="0.25">
      <c r="F27011"/>
      <c r="G27011"/>
      <c r="H27011"/>
    </row>
    <row r="27012" spans="6:8" x14ac:dyDescent="0.25">
      <c r="F27012"/>
      <c r="G27012"/>
      <c r="H27012"/>
    </row>
    <row r="27013" spans="6:8" x14ac:dyDescent="0.25">
      <c r="F27013"/>
      <c r="G27013"/>
      <c r="H27013"/>
    </row>
    <row r="27014" spans="6:8" x14ac:dyDescent="0.25">
      <c r="F27014"/>
      <c r="G27014"/>
      <c r="H27014"/>
    </row>
    <row r="27015" spans="6:8" x14ac:dyDescent="0.25">
      <c r="F27015"/>
      <c r="G27015"/>
      <c r="H27015"/>
    </row>
    <row r="27016" spans="6:8" x14ac:dyDescent="0.25">
      <c r="F27016"/>
      <c r="G27016"/>
      <c r="H27016"/>
    </row>
    <row r="27017" spans="6:8" x14ac:dyDescent="0.25">
      <c r="F27017"/>
      <c r="G27017"/>
      <c r="H27017"/>
    </row>
    <row r="27018" spans="6:8" x14ac:dyDescent="0.25">
      <c r="F27018"/>
      <c r="G27018"/>
      <c r="H27018"/>
    </row>
    <row r="27019" spans="6:8" x14ac:dyDescent="0.25">
      <c r="F27019"/>
      <c r="G27019"/>
      <c r="H27019"/>
    </row>
    <row r="27020" spans="6:8" x14ac:dyDescent="0.25">
      <c r="F27020"/>
      <c r="G27020"/>
      <c r="H27020"/>
    </row>
    <row r="27021" spans="6:8" x14ac:dyDescent="0.25">
      <c r="F27021"/>
      <c r="G27021"/>
      <c r="H27021"/>
    </row>
    <row r="27022" spans="6:8" x14ac:dyDescent="0.25">
      <c r="F27022"/>
      <c r="G27022"/>
      <c r="H27022"/>
    </row>
    <row r="27023" spans="6:8" x14ac:dyDescent="0.25">
      <c r="F27023"/>
      <c r="G27023"/>
      <c r="H27023"/>
    </row>
    <row r="27024" spans="6:8" x14ac:dyDescent="0.25">
      <c r="F27024"/>
      <c r="G27024"/>
      <c r="H27024"/>
    </row>
    <row r="27025" spans="6:8" x14ac:dyDescent="0.25">
      <c r="F27025"/>
      <c r="G27025"/>
      <c r="H27025"/>
    </row>
    <row r="27026" spans="6:8" x14ac:dyDescent="0.25">
      <c r="F27026"/>
      <c r="G27026"/>
      <c r="H27026"/>
    </row>
    <row r="27027" spans="6:8" x14ac:dyDescent="0.25">
      <c r="F27027"/>
      <c r="G27027"/>
      <c r="H27027"/>
    </row>
    <row r="27028" spans="6:8" x14ac:dyDescent="0.25">
      <c r="F27028"/>
      <c r="G27028"/>
      <c r="H27028"/>
    </row>
    <row r="27029" spans="6:8" x14ac:dyDescent="0.25">
      <c r="F27029"/>
      <c r="G27029"/>
      <c r="H27029"/>
    </row>
    <row r="27030" spans="6:8" x14ac:dyDescent="0.25">
      <c r="F27030"/>
      <c r="G27030"/>
      <c r="H27030"/>
    </row>
    <row r="27031" spans="6:8" x14ac:dyDescent="0.25">
      <c r="F27031"/>
      <c r="G27031"/>
      <c r="H27031"/>
    </row>
    <row r="27032" spans="6:8" x14ac:dyDescent="0.25">
      <c r="F27032"/>
      <c r="G27032"/>
      <c r="H27032"/>
    </row>
    <row r="27033" spans="6:8" x14ac:dyDescent="0.25">
      <c r="F27033"/>
      <c r="G27033"/>
      <c r="H27033"/>
    </row>
    <row r="27034" spans="6:8" x14ac:dyDescent="0.25">
      <c r="F27034"/>
      <c r="G27034"/>
      <c r="H27034"/>
    </row>
    <row r="27035" spans="6:8" x14ac:dyDescent="0.25">
      <c r="F27035"/>
      <c r="G27035"/>
      <c r="H27035"/>
    </row>
    <row r="27036" spans="6:8" x14ac:dyDescent="0.25">
      <c r="F27036"/>
      <c r="G27036"/>
      <c r="H27036"/>
    </row>
    <row r="27037" spans="6:8" x14ac:dyDescent="0.25">
      <c r="F27037"/>
      <c r="G27037"/>
      <c r="H27037"/>
    </row>
    <row r="27038" spans="6:8" x14ac:dyDescent="0.25">
      <c r="F27038"/>
      <c r="G27038"/>
      <c r="H27038"/>
    </row>
    <row r="27039" spans="6:8" x14ac:dyDescent="0.25">
      <c r="F27039"/>
      <c r="G27039"/>
      <c r="H27039"/>
    </row>
    <row r="27040" spans="6:8" x14ac:dyDescent="0.25">
      <c r="F27040"/>
      <c r="G27040"/>
      <c r="H27040"/>
    </row>
    <row r="27041" spans="6:8" x14ac:dyDescent="0.25">
      <c r="F27041"/>
      <c r="G27041"/>
      <c r="H27041"/>
    </row>
    <row r="27042" spans="6:8" x14ac:dyDescent="0.25">
      <c r="F27042"/>
      <c r="G27042"/>
      <c r="H27042"/>
    </row>
    <row r="27043" spans="6:8" x14ac:dyDescent="0.25">
      <c r="F27043"/>
      <c r="G27043"/>
      <c r="H27043"/>
    </row>
    <row r="27044" spans="6:8" x14ac:dyDescent="0.25">
      <c r="F27044"/>
      <c r="G27044"/>
      <c r="H27044"/>
    </row>
    <row r="27045" spans="6:8" x14ac:dyDescent="0.25">
      <c r="F27045"/>
      <c r="G27045"/>
      <c r="H27045"/>
    </row>
    <row r="27046" spans="6:8" x14ac:dyDescent="0.25">
      <c r="F27046"/>
      <c r="G27046"/>
      <c r="H27046"/>
    </row>
    <row r="27047" spans="6:8" x14ac:dyDescent="0.25">
      <c r="F27047"/>
      <c r="G27047"/>
      <c r="H27047"/>
    </row>
    <row r="27048" spans="6:8" x14ac:dyDescent="0.25">
      <c r="F27048"/>
      <c r="G27048"/>
      <c r="H27048"/>
    </row>
    <row r="27049" spans="6:8" x14ac:dyDescent="0.25">
      <c r="F27049"/>
      <c r="G27049"/>
      <c r="H27049"/>
    </row>
    <row r="27050" spans="6:8" x14ac:dyDescent="0.25">
      <c r="F27050"/>
      <c r="G27050"/>
      <c r="H27050"/>
    </row>
    <row r="27051" spans="6:8" x14ac:dyDescent="0.25">
      <c r="F27051"/>
      <c r="G27051"/>
      <c r="H27051"/>
    </row>
    <row r="27052" spans="6:8" x14ac:dyDescent="0.25">
      <c r="F27052"/>
      <c r="G27052"/>
      <c r="H27052"/>
    </row>
    <row r="27053" spans="6:8" x14ac:dyDescent="0.25">
      <c r="F27053"/>
      <c r="G27053"/>
      <c r="H27053"/>
    </row>
    <row r="27054" spans="6:8" x14ac:dyDescent="0.25">
      <c r="F27054"/>
      <c r="G27054"/>
      <c r="H27054"/>
    </row>
    <row r="27055" spans="6:8" x14ac:dyDescent="0.25">
      <c r="F27055"/>
      <c r="G27055"/>
      <c r="H27055"/>
    </row>
    <row r="27056" spans="6:8" x14ac:dyDescent="0.25">
      <c r="F27056"/>
      <c r="G27056"/>
      <c r="H27056"/>
    </row>
    <row r="27057" spans="6:8" x14ac:dyDescent="0.25">
      <c r="F27057"/>
      <c r="G27057"/>
      <c r="H27057"/>
    </row>
    <row r="27058" spans="6:8" x14ac:dyDescent="0.25">
      <c r="F27058"/>
      <c r="G27058"/>
      <c r="H27058"/>
    </row>
    <row r="27059" spans="6:8" x14ac:dyDescent="0.25">
      <c r="F27059"/>
      <c r="G27059"/>
      <c r="H27059"/>
    </row>
    <row r="27060" spans="6:8" x14ac:dyDescent="0.25">
      <c r="F27060"/>
      <c r="G27060"/>
      <c r="H27060"/>
    </row>
    <row r="27061" spans="6:8" x14ac:dyDescent="0.25">
      <c r="F27061"/>
      <c r="G27061"/>
      <c r="H27061"/>
    </row>
    <row r="27062" spans="6:8" x14ac:dyDescent="0.25">
      <c r="F27062"/>
      <c r="G27062"/>
      <c r="H27062"/>
    </row>
    <row r="27063" spans="6:8" x14ac:dyDescent="0.25">
      <c r="F27063"/>
      <c r="G27063"/>
      <c r="H27063"/>
    </row>
    <row r="27064" spans="6:8" x14ac:dyDescent="0.25">
      <c r="F27064"/>
      <c r="G27064"/>
      <c r="H27064"/>
    </row>
    <row r="27065" spans="6:8" x14ac:dyDescent="0.25">
      <c r="F27065"/>
      <c r="G27065"/>
      <c r="H27065"/>
    </row>
    <row r="27066" spans="6:8" x14ac:dyDescent="0.25">
      <c r="F27066"/>
      <c r="G27066"/>
      <c r="H27066"/>
    </row>
    <row r="27067" spans="6:8" x14ac:dyDescent="0.25">
      <c r="F27067"/>
      <c r="G27067"/>
      <c r="H27067"/>
    </row>
    <row r="27068" spans="6:8" x14ac:dyDescent="0.25">
      <c r="F27068"/>
      <c r="G27068"/>
      <c r="H27068"/>
    </row>
    <row r="27069" spans="6:8" x14ac:dyDescent="0.25">
      <c r="F27069"/>
      <c r="G27069"/>
      <c r="H27069"/>
    </row>
    <row r="27070" spans="6:8" x14ac:dyDescent="0.25">
      <c r="F27070"/>
      <c r="G27070"/>
      <c r="H27070"/>
    </row>
    <row r="27071" spans="6:8" x14ac:dyDescent="0.25">
      <c r="F27071"/>
      <c r="G27071"/>
      <c r="H27071"/>
    </row>
    <row r="27072" spans="6:8" x14ac:dyDescent="0.25">
      <c r="F27072"/>
      <c r="G27072"/>
      <c r="H27072"/>
    </row>
    <row r="27073" spans="6:8" x14ac:dyDescent="0.25">
      <c r="F27073"/>
      <c r="G27073"/>
      <c r="H27073"/>
    </row>
    <row r="27074" spans="6:8" x14ac:dyDescent="0.25">
      <c r="F27074"/>
      <c r="G27074"/>
      <c r="H27074"/>
    </row>
    <row r="27075" spans="6:8" x14ac:dyDescent="0.25">
      <c r="F27075"/>
      <c r="G27075"/>
      <c r="H27075"/>
    </row>
    <row r="27076" spans="6:8" x14ac:dyDescent="0.25">
      <c r="F27076"/>
      <c r="G27076"/>
      <c r="H27076"/>
    </row>
    <row r="27077" spans="6:8" x14ac:dyDescent="0.25">
      <c r="F27077"/>
      <c r="G27077"/>
      <c r="H27077"/>
    </row>
    <row r="27078" spans="6:8" x14ac:dyDescent="0.25">
      <c r="F27078"/>
      <c r="G27078"/>
      <c r="H27078"/>
    </row>
    <row r="27079" spans="6:8" x14ac:dyDescent="0.25">
      <c r="F27079"/>
      <c r="G27079"/>
      <c r="H27079"/>
    </row>
    <row r="27080" spans="6:8" x14ac:dyDescent="0.25">
      <c r="F27080"/>
      <c r="G27080"/>
      <c r="H27080"/>
    </row>
    <row r="27081" spans="6:8" x14ac:dyDescent="0.25">
      <c r="F27081"/>
      <c r="G27081"/>
      <c r="H27081"/>
    </row>
    <row r="27082" spans="6:8" x14ac:dyDescent="0.25">
      <c r="F27082"/>
      <c r="G27082"/>
      <c r="H27082"/>
    </row>
    <row r="27083" spans="6:8" x14ac:dyDescent="0.25">
      <c r="F27083"/>
      <c r="G27083"/>
      <c r="H27083"/>
    </row>
    <row r="27084" spans="6:8" x14ac:dyDescent="0.25">
      <c r="F27084"/>
      <c r="G27084"/>
      <c r="H27084"/>
    </row>
    <row r="27085" spans="6:8" x14ac:dyDescent="0.25">
      <c r="F27085"/>
      <c r="G27085"/>
      <c r="H27085"/>
    </row>
    <row r="27086" spans="6:8" x14ac:dyDescent="0.25">
      <c r="F27086"/>
      <c r="G27086"/>
      <c r="H27086"/>
    </row>
    <row r="27087" spans="6:8" x14ac:dyDescent="0.25">
      <c r="F27087"/>
      <c r="G27087"/>
      <c r="H27087"/>
    </row>
    <row r="27088" spans="6:8" x14ac:dyDescent="0.25">
      <c r="F27088"/>
      <c r="G27088"/>
      <c r="H27088"/>
    </row>
    <row r="27089" spans="6:8" x14ac:dyDescent="0.25">
      <c r="F27089"/>
      <c r="G27089"/>
      <c r="H27089"/>
    </row>
    <row r="27090" spans="6:8" x14ac:dyDescent="0.25">
      <c r="F27090"/>
      <c r="G27090"/>
      <c r="H27090"/>
    </row>
    <row r="27091" spans="6:8" x14ac:dyDescent="0.25">
      <c r="F27091"/>
      <c r="G27091"/>
      <c r="H27091"/>
    </row>
    <row r="27092" spans="6:8" x14ac:dyDescent="0.25">
      <c r="F27092"/>
      <c r="G27092"/>
      <c r="H27092"/>
    </row>
    <row r="27093" spans="6:8" x14ac:dyDescent="0.25">
      <c r="F27093"/>
      <c r="G27093"/>
      <c r="H27093"/>
    </row>
    <row r="27094" spans="6:8" x14ac:dyDescent="0.25">
      <c r="F27094"/>
      <c r="G27094"/>
      <c r="H27094"/>
    </row>
    <row r="27095" spans="6:8" x14ac:dyDescent="0.25">
      <c r="F27095"/>
      <c r="G27095"/>
      <c r="H27095"/>
    </row>
    <row r="27096" spans="6:8" x14ac:dyDescent="0.25">
      <c r="F27096"/>
      <c r="G27096"/>
      <c r="H27096"/>
    </row>
    <row r="27097" spans="6:8" x14ac:dyDescent="0.25">
      <c r="F27097"/>
      <c r="G27097"/>
      <c r="H27097"/>
    </row>
    <row r="27098" spans="6:8" x14ac:dyDescent="0.25">
      <c r="F27098"/>
      <c r="G27098"/>
      <c r="H27098"/>
    </row>
    <row r="27099" spans="6:8" x14ac:dyDescent="0.25">
      <c r="F27099"/>
      <c r="G27099"/>
      <c r="H27099"/>
    </row>
    <row r="27100" spans="6:8" x14ac:dyDescent="0.25">
      <c r="F27100"/>
      <c r="G27100"/>
      <c r="H27100"/>
    </row>
    <row r="27101" spans="6:8" x14ac:dyDescent="0.25">
      <c r="F27101"/>
      <c r="G27101"/>
      <c r="H27101"/>
    </row>
    <row r="27102" spans="6:8" x14ac:dyDescent="0.25">
      <c r="F27102"/>
      <c r="G27102"/>
      <c r="H27102"/>
    </row>
    <row r="27103" spans="6:8" x14ac:dyDescent="0.25">
      <c r="F27103"/>
      <c r="G27103"/>
      <c r="H27103"/>
    </row>
    <row r="27104" spans="6:8" x14ac:dyDescent="0.25">
      <c r="F27104"/>
      <c r="G27104"/>
      <c r="H27104"/>
    </row>
    <row r="27105" spans="6:8" x14ac:dyDescent="0.25">
      <c r="F27105"/>
      <c r="G27105"/>
      <c r="H27105"/>
    </row>
    <row r="27106" spans="6:8" x14ac:dyDescent="0.25">
      <c r="F27106"/>
      <c r="G27106"/>
      <c r="H27106"/>
    </row>
    <row r="27107" spans="6:8" x14ac:dyDescent="0.25">
      <c r="F27107"/>
      <c r="G27107"/>
      <c r="H27107"/>
    </row>
    <row r="27108" spans="6:8" x14ac:dyDescent="0.25">
      <c r="F27108"/>
      <c r="G27108"/>
      <c r="H27108"/>
    </row>
    <row r="27109" spans="6:8" x14ac:dyDescent="0.25">
      <c r="F27109"/>
      <c r="G27109"/>
      <c r="H27109"/>
    </row>
    <row r="27110" spans="6:8" x14ac:dyDescent="0.25">
      <c r="F27110"/>
      <c r="G27110"/>
      <c r="H27110"/>
    </row>
    <row r="27111" spans="6:8" x14ac:dyDescent="0.25">
      <c r="F27111"/>
      <c r="G27111"/>
      <c r="H27111"/>
    </row>
    <row r="27112" spans="6:8" x14ac:dyDescent="0.25">
      <c r="F27112"/>
      <c r="G27112"/>
      <c r="H27112"/>
    </row>
    <row r="27113" spans="6:8" x14ac:dyDescent="0.25">
      <c r="F27113"/>
      <c r="G27113"/>
      <c r="H27113"/>
    </row>
    <row r="27114" spans="6:8" x14ac:dyDescent="0.25">
      <c r="F27114"/>
      <c r="G27114"/>
      <c r="H27114"/>
    </row>
    <row r="27115" spans="6:8" x14ac:dyDescent="0.25">
      <c r="F27115"/>
      <c r="G27115"/>
      <c r="H27115"/>
    </row>
    <row r="27116" spans="6:8" x14ac:dyDescent="0.25">
      <c r="F27116"/>
      <c r="G27116"/>
      <c r="H27116"/>
    </row>
    <row r="27117" spans="6:8" x14ac:dyDescent="0.25">
      <c r="F27117"/>
      <c r="G27117"/>
      <c r="H27117"/>
    </row>
    <row r="27118" spans="6:8" x14ac:dyDescent="0.25">
      <c r="F27118"/>
      <c r="G27118"/>
      <c r="H27118"/>
    </row>
    <row r="27119" spans="6:8" x14ac:dyDescent="0.25">
      <c r="F27119"/>
      <c r="G27119"/>
      <c r="H27119"/>
    </row>
    <row r="27120" spans="6:8" x14ac:dyDescent="0.25">
      <c r="F27120"/>
      <c r="G27120"/>
      <c r="H27120"/>
    </row>
    <row r="27121" spans="6:8" x14ac:dyDescent="0.25">
      <c r="F27121"/>
      <c r="G27121"/>
      <c r="H27121"/>
    </row>
    <row r="27122" spans="6:8" x14ac:dyDescent="0.25">
      <c r="F27122"/>
      <c r="G27122"/>
      <c r="H27122"/>
    </row>
    <row r="27123" spans="6:8" x14ac:dyDescent="0.25">
      <c r="F27123"/>
      <c r="G27123"/>
      <c r="H27123"/>
    </row>
    <row r="27124" spans="6:8" x14ac:dyDescent="0.25">
      <c r="F27124"/>
      <c r="G27124"/>
      <c r="H27124"/>
    </row>
    <row r="27125" spans="6:8" x14ac:dyDescent="0.25">
      <c r="F27125"/>
      <c r="G27125"/>
      <c r="H27125"/>
    </row>
    <row r="27126" spans="6:8" x14ac:dyDescent="0.25">
      <c r="F27126"/>
      <c r="G27126"/>
      <c r="H27126"/>
    </row>
    <row r="27127" spans="6:8" x14ac:dyDescent="0.25">
      <c r="F27127"/>
      <c r="G27127"/>
      <c r="H27127"/>
    </row>
    <row r="27128" spans="6:8" x14ac:dyDescent="0.25">
      <c r="F27128"/>
      <c r="G27128"/>
      <c r="H27128"/>
    </row>
    <row r="27129" spans="6:8" x14ac:dyDescent="0.25">
      <c r="F27129"/>
      <c r="G27129"/>
      <c r="H27129"/>
    </row>
    <row r="27130" spans="6:8" x14ac:dyDescent="0.25">
      <c r="F27130"/>
      <c r="G27130"/>
      <c r="H27130"/>
    </row>
    <row r="27131" spans="6:8" x14ac:dyDescent="0.25">
      <c r="F27131"/>
      <c r="G27131"/>
      <c r="H27131"/>
    </row>
    <row r="27132" spans="6:8" x14ac:dyDescent="0.25">
      <c r="F27132"/>
      <c r="G27132"/>
      <c r="H27132"/>
    </row>
    <row r="27133" spans="6:8" x14ac:dyDescent="0.25">
      <c r="F27133"/>
      <c r="G27133"/>
      <c r="H27133"/>
    </row>
    <row r="27134" spans="6:8" x14ac:dyDescent="0.25">
      <c r="F27134"/>
      <c r="G27134"/>
      <c r="H27134"/>
    </row>
    <row r="27135" spans="6:8" x14ac:dyDescent="0.25">
      <c r="F27135"/>
      <c r="G27135"/>
      <c r="H27135"/>
    </row>
    <row r="27136" spans="6:8" x14ac:dyDescent="0.25">
      <c r="F27136"/>
      <c r="G27136"/>
      <c r="H27136"/>
    </row>
    <row r="27137" spans="6:8" x14ac:dyDescent="0.25">
      <c r="F27137"/>
      <c r="G27137"/>
      <c r="H27137"/>
    </row>
    <row r="27138" spans="6:8" x14ac:dyDescent="0.25">
      <c r="F27138"/>
      <c r="G27138"/>
      <c r="H27138"/>
    </row>
    <row r="27139" spans="6:8" x14ac:dyDescent="0.25">
      <c r="F27139"/>
      <c r="G27139"/>
      <c r="H27139"/>
    </row>
    <row r="27140" spans="6:8" x14ac:dyDescent="0.25">
      <c r="F27140"/>
      <c r="G27140"/>
      <c r="H27140"/>
    </row>
    <row r="27141" spans="6:8" x14ac:dyDescent="0.25">
      <c r="F27141"/>
      <c r="G27141"/>
      <c r="H27141"/>
    </row>
    <row r="27142" spans="6:8" x14ac:dyDescent="0.25">
      <c r="F27142"/>
      <c r="G27142"/>
      <c r="H27142"/>
    </row>
    <row r="27143" spans="6:8" x14ac:dyDescent="0.25">
      <c r="F27143"/>
      <c r="G27143"/>
      <c r="H27143"/>
    </row>
    <row r="27144" spans="6:8" x14ac:dyDescent="0.25">
      <c r="F27144"/>
      <c r="G27144"/>
      <c r="H27144"/>
    </row>
    <row r="27145" spans="6:8" x14ac:dyDescent="0.25">
      <c r="F27145"/>
      <c r="G27145"/>
      <c r="H27145"/>
    </row>
    <row r="27146" spans="6:8" x14ac:dyDescent="0.25">
      <c r="F27146"/>
      <c r="G27146"/>
      <c r="H27146"/>
    </row>
    <row r="27147" spans="6:8" x14ac:dyDescent="0.25">
      <c r="F27147"/>
      <c r="G27147"/>
      <c r="H27147"/>
    </row>
    <row r="27148" spans="6:8" x14ac:dyDescent="0.25">
      <c r="F27148"/>
      <c r="G27148"/>
      <c r="H27148"/>
    </row>
    <row r="27149" spans="6:8" x14ac:dyDescent="0.25">
      <c r="F27149"/>
      <c r="G27149"/>
      <c r="H27149"/>
    </row>
    <row r="27150" spans="6:8" x14ac:dyDescent="0.25">
      <c r="F27150"/>
      <c r="G27150"/>
      <c r="H27150"/>
    </row>
    <row r="27151" spans="6:8" x14ac:dyDescent="0.25">
      <c r="F27151"/>
      <c r="G27151"/>
      <c r="H27151"/>
    </row>
    <row r="27152" spans="6:8" x14ac:dyDescent="0.25">
      <c r="F27152"/>
      <c r="G27152"/>
      <c r="H27152"/>
    </row>
    <row r="27153" spans="6:8" x14ac:dyDescent="0.25">
      <c r="F27153"/>
      <c r="G27153"/>
      <c r="H27153"/>
    </row>
    <row r="27154" spans="6:8" x14ac:dyDescent="0.25">
      <c r="F27154"/>
      <c r="G27154"/>
      <c r="H27154"/>
    </row>
    <row r="27155" spans="6:8" x14ac:dyDescent="0.25">
      <c r="F27155"/>
      <c r="G27155"/>
      <c r="H27155"/>
    </row>
    <row r="27156" spans="6:8" x14ac:dyDescent="0.25">
      <c r="F27156"/>
      <c r="G27156"/>
      <c r="H27156"/>
    </row>
    <row r="27157" spans="6:8" x14ac:dyDescent="0.25">
      <c r="F27157"/>
      <c r="G27157"/>
      <c r="H27157"/>
    </row>
    <row r="27158" spans="6:8" x14ac:dyDescent="0.25">
      <c r="F27158"/>
      <c r="G27158"/>
      <c r="H27158"/>
    </row>
    <row r="27159" spans="6:8" x14ac:dyDescent="0.25">
      <c r="F27159"/>
      <c r="G27159"/>
      <c r="H27159"/>
    </row>
    <row r="27160" spans="6:8" x14ac:dyDescent="0.25">
      <c r="F27160"/>
      <c r="G27160"/>
      <c r="H27160"/>
    </row>
    <row r="27161" spans="6:8" x14ac:dyDescent="0.25">
      <c r="F27161"/>
      <c r="G27161"/>
      <c r="H27161"/>
    </row>
    <row r="27162" spans="6:8" x14ac:dyDescent="0.25">
      <c r="F27162"/>
      <c r="G27162"/>
      <c r="H27162"/>
    </row>
    <row r="27163" spans="6:8" x14ac:dyDescent="0.25">
      <c r="F27163"/>
      <c r="G27163"/>
      <c r="H27163"/>
    </row>
    <row r="27164" spans="6:8" x14ac:dyDescent="0.25">
      <c r="F27164"/>
      <c r="G27164"/>
      <c r="H27164"/>
    </row>
    <row r="27165" spans="6:8" x14ac:dyDescent="0.25">
      <c r="F27165"/>
      <c r="G27165"/>
      <c r="H27165"/>
    </row>
    <row r="27166" spans="6:8" x14ac:dyDescent="0.25">
      <c r="F27166"/>
      <c r="G27166"/>
      <c r="H27166"/>
    </row>
    <row r="27167" spans="6:8" x14ac:dyDescent="0.25">
      <c r="F27167"/>
      <c r="G27167"/>
      <c r="H27167"/>
    </row>
    <row r="27168" spans="6:8" x14ac:dyDescent="0.25">
      <c r="F27168"/>
      <c r="G27168"/>
      <c r="H27168"/>
    </row>
    <row r="27169" spans="6:8" x14ac:dyDescent="0.25">
      <c r="F27169"/>
      <c r="G27169"/>
      <c r="H27169"/>
    </row>
    <row r="27170" spans="6:8" x14ac:dyDescent="0.25">
      <c r="F27170"/>
      <c r="G27170"/>
      <c r="H27170"/>
    </row>
    <row r="27171" spans="6:8" x14ac:dyDescent="0.25">
      <c r="F27171"/>
      <c r="G27171"/>
      <c r="H27171"/>
    </row>
    <row r="27172" spans="6:8" x14ac:dyDescent="0.25">
      <c r="F27172"/>
      <c r="G27172"/>
      <c r="H27172"/>
    </row>
    <row r="27173" spans="6:8" x14ac:dyDescent="0.25">
      <c r="F27173"/>
      <c r="G27173"/>
      <c r="H27173"/>
    </row>
    <row r="27174" spans="6:8" x14ac:dyDescent="0.25">
      <c r="F27174"/>
      <c r="G27174"/>
      <c r="H27174"/>
    </row>
    <row r="27175" spans="6:8" x14ac:dyDescent="0.25">
      <c r="F27175"/>
      <c r="G27175"/>
      <c r="H27175"/>
    </row>
    <row r="27176" spans="6:8" x14ac:dyDescent="0.25">
      <c r="F27176"/>
      <c r="G27176"/>
      <c r="H27176"/>
    </row>
    <row r="27177" spans="6:8" x14ac:dyDescent="0.25">
      <c r="F27177"/>
      <c r="G27177"/>
      <c r="H27177"/>
    </row>
    <row r="27178" spans="6:8" x14ac:dyDescent="0.25">
      <c r="F27178"/>
      <c r="G27178"/>
      <c r="H27178"/>
    </row>
    <row r="27179" spans="6:8" x14ac:dyDescent="0.25">
      <c r="F27179"/>
      <c r="G27179"/>
      <c r="H27179"/>
    </row>
    <row r="27180" spans="6:8" x14ac:dyDescent="0.25">
      <c r="F27180"/>
      <c r="G27180"/>
      <c r="H27180"/>
    </row>
    <row r="27181" spans="6:8" x14ac:dyDescent="0.25">
      <c r="F27181"/>
      <c r="G27181"/>
      <c r="H27181"/>
    </row>
    <row r="27182" spans="6:8" x14ac:dyDescent="0.25">
      <c r="F27182"/>
      <c r="G27182"/>
      <c r="H27182"/>
    </row>
    <row r="27183" spans="6:8" x14ac:dyDescent="0.25">
      <c r="F27183"/>
      <c r="G27183"/>
      <c r="H27183"/>
    </row>
    <row r="27184" spans="6:8" x14ac:dyDescent="0.25">
      <c r="F27184"/>
      <c r="G27184"/>
      <c r="H27184"/>
    </row>
    <row r="27185" spans="6:8" x14ac:dyDescent="0.25">
      <c r="F27185"/>
      <c r="G27185"/>
      <c r="H27185"/>
    </row>
    <row r="27186" spans="6:8" x14ac:dyDescent="0.25">
      <c r="F27186"/>
      <c r="G27186"/>
      <c r="H27186"/>
    </row>
    <row r="27187" spans="6:8" x14ac:dyDescent="0.25">
      <c r="F27187"/>
      <c r="G27187"/>
      <c r="H27187"/>
    </row>
    <row r="27188" spans="6:8" x14ac:dyDescent="0.25">
      <c r="F27188"/>
      <c r="G27188"/>
      <c r="H27188"/>
    </row>
    <row r="27189" spans="6:8" x14ac:dyDescent="0.25">
      <c r="F27189"/>
      <c r="G27189"/>
      <c r="H27189"/>
    </row>
    <row r="27190" spans="6:8" x14ac:dyDescent="0.25">
      <c r="F27190"/>
      <c r="G27190"/>
      <c r="H27190"/>
    </row>
    <row r="27191" spans="6:8" x14ac:dyDescent="0.25">
      <c r="F27191"/>
      <c r="G27191"/>
      <c r="H27191"/>
    </row>
    <row r="27192" spans="6:8" x14ac:dyDescent="0.25">
      <c r="F27192"/>
      <c r="G27192"/>
      <c r="H27192"/>
    </row>
    <row r="27193" spans="6:8" x14ac:dyDescent="0.25">
      <c r="F27193"/>
      <c r="G27193"/>
      <c r="H27193"/>
    </row>
    <row r="27194" spans="6:8" x14ac:dyDescent="0.25">
      <c r="F27194"/>
      <c r="G27194"/>
      <c r="H27194"/>
    </row>
    <row r="27195" spans="6:8" x14ac:dyDescent="0.25">
      <c r="F27195"/>
      <c r="G27195"/>
      <c r="H27195"/>
    </row>
    <row r="27196" spans="6:8" x14ac:dyDescent="0.25">
      <c r="F27196"/>
      <c r="G27196"/>
      <c r="H27196"/>
    </row>
    <row r="27197" spans="6:8" x14ac:dyDescent="0.25">
      <c r="F27197"/>
      <c r="G27197"/>
      <c r="H27197"/>
    </row>
    <row r="27198" spans="6:8" x14ac:dyDescent="0.25">
      <c r="F27198"/>
      <c r="G27198"/>
      <c r="H27198"/>
    </row>
    <row r="27199" spans="6:8" x14ac:dyDescent="0.25">
      <c r="F27199"/>
      <c r="G27199"/>
      <c r="H27199"/>
    </row>
    <row r="27200" spans="6:8" x14ac:dyDescent="0.25">
      <c r="F27200"/>
      <c r="G27200"/>
      <c r="H27200"/>
    </row>
    <row r="27201" spans="6:8" x14ac:dyDescent="0.25">
      <c r="F27201"/>
      <c r="G27201"/>
      <c r="H27201"/>
    </row>
    <row r="27202" spans="6:8" x14ac:dyDescent="0.25">
      <c r="F27202"/>
      <c r="G27202"/>
      <c r="H27202"/>
    </row>
    <row r="27203" spans="6:8" x14ac:dyDescent="0.25">
      <c r="F27203"/>
      <c r="G27203"/>
      <c r="H27203"/>
    </row>
    <row r="27204" spans="6:8" x14ac:dyDescent="0.25">
      <c r="F27204"/>
      <c r="G27204"/>
      <c r="H27204"/>
    </row>
    <row r="27205" spans="6:8" x14ac:dyDescent="0.25">
      <c r="F27205"/>
      <c r="G27205"/>
      <c r="H27205"/>
    </row>
    <row r="27206" spans="6:8" x14ac:dyDescent="0.25">
      <c r="F27206"/>
      <c r="G27206"/>
      <c r="H27206"/>
    </row>
    <row r="27207" spans="6:8" x14ac:dyDescent="0.25">
      <c r="F27207"/>
      <c r="G27207"/>
      <c r="H27207"/>
    </row>
    <row r="27208" spans="6:8" x14ac:dyDescent="0.25">
      <c r="F27208"/>
      <c r="G27208"/>
      <c r="H27208"/>
    </row>
    <row r="27209" spans="6:8" x14ac:dyDescent="0.25">
      <c r="F27209"/>
      <c r="G27209"/>
      <c r="H27209"/>
    </row>
    <row r="27210" spans="6:8" x14ac:dyDescent="0.25">
      <c r="F27210"/>
      <c r="G27210"/>
      <c r="H27210"/>
    </row>
    <row r="27211" spans="6:8" x14ac:dyDescent="0.25">
      <c r="F27211"/>
      <c r="G27211"/>
      <c r="H27211"/>
    </row>
    <row r="27212" spans="6:8" x14ac:dyDescent="0.25">
      <c r="F27212"/>
      <c r="G27212"/>
      <c r="H27212"/>
    </row>
    <row r="27213" spans="6:8" x14ac:dyDescent="0.25">
      <c r="F27213"/>
      <c r="G27213"/>
      <c r="H27213"/>
    </row>
    <row r="27214" spans="6:8" x14ac:dyDescent="0.25">
      <c r="F27214"/>
      <c r="G27214"/>
      <c r="H27214"/>
    </row>
    <row r="27215" spans="6:8" x14ac:dyDescent="0.25">
      <c r="F27215"/>
      <c r="G27215"/>
      <c r="H27215"/>
    </row>
    <row r="27216" spans="6:8" x14ac:dyDescent="0.25">
      <c r="F27216"/>
      <c r="G27216"/>
      <c r="H27216"/>
    </row>
    <row r="27217" spans="6:8" x14ac:dyDescent="0.25">
      <c r="F27217"/>
      <c r="G27217"/>
      <c r="H27217"/>
    </row>
    <row r="27218" spans="6:8" x14ac:dyDescent="0.25">
      <c r="F27218"/>
      <c r="G27218"/>
      <c r="H27218"/>
    </row>
    <row r="27219" spans="6:8" x14ac:dyDescent="0.25">
      <c r="F27219"/>
      <c r="G27219"/>
      <c r="H27219"/>
    </row>
    <row r="27220" spans="6:8" x14ac:dyDescent="0.25">
      <c r="F27220"/>
      <c r="G27220"/>
      <c r="H27220"/>
    </row>
    <row r="27221" spans="6:8" x14ac:dyDescent="0.25">
      <c r="F27221"/>
      <c r="G27221"/>
      <c r="H27221"/>
    </row>
    <row r="27222" spans="6:8" x14ac:dyDescent="0.25">
      <c r="F27222"/>
      <c r="G27222"/>
      <c r="H27222"/>
    </row>
    <row r="27223" spans="6:8" x14ac:dyDescent="0.25">
      <c r="F27223"/>
      <c r="G27223"/>
      <c r="H27223"/>
    </row>
    <row r="27224" spans="6:8" x14ac:dyDescent="0.25">
      <c r="F27224"/>
      <c r="G27224"/>
      <c r="H27224"/>
    </row>
    <row r="27225" spans="6:8" x14ac:dyDescent="0.25">
      <c r="F27225"/>
      <c r="G27225"/>
      <c r="H27225"/>
    </row>
    <row r="27226" spans="6:8" x14ac:dyDescent="0.25">
      <c r="F27226"/>
      <c r="G27226"/>
      <c r="H27226"/>
    </row>
    <row r="27227" spans="6:8" x14ac:dyDescent="0.25">
      <c r="F27227"/>
      <c r="G27227"/>
      <c r="H27227"/>
    </row>
    <row r="27228" spans="6:8" x14ac:dyDescent="0.25">
      <c r="F27228"/>
      <c r="G27228"/>
      <c r="H27228"/>
    </row>
    <row r="27229" spans="6:8" x14ac:dyDescent="0.25">
      <c r="F27229"/>
      <c r="G27229"/>
      <c r="H27229"/>
    </row>
    <row r="27230" spans="6:8" x14ac:dyDescent="0.25">
      <c r="F27230"/>
      <c r="G27230"/>
      <c r="H27230"/>
    </row>
    <row r="27231" spans="6:8" x14ac:dyDescent="0.25">
      <c r="F27231"/>
      <c r="G27231"/>
      <c r="H27231"/>
    </row>
    <row r="27232" spans="6:8" x14ac:dyDescent="0.25">
      <c r="F27232"/>
      <c r="G27232"/>
      <c r="H27232"/>
    </row>
    <row r="27233" spans="6:8" x14ac:dyDescent="0.25">
      <c r="F27233"/>
      <c r="G27233"/>
      <c r="H27233"/>
    </row>
    <row r="27234" spans="6:8" x14ac:dyDescent="0.25">
      <c r="F27234"/>
      <c r="G27234"/>
      <c r="H27234"/>
    </row>
    <row r="27235" spans="6:8" x14ac:dyDescent="0.25">
      <c r="F27235"/>
      <c r="G27235"/>
      <c r="H27235"/>
    </row>
    <row r="27236" spans="6:8" x14ac:dyDescent="0.25">
      <c r="F27236"/>
      <c r="G27236"/>
      <c r="H27236"/>
    </row>
    <row r="27237" spans="6:8" x14ac:dyDescent="0.25">
      <c r="F27237"/>
      <c r="G27237"/>
      <c r="H27237"/>
    </row>
    <row r="27238" spans="6:8" x14ac:dyDescent="0.25">
      <c r="F27238"/>
      <c r="G27238"/>
      <c r="H27238"/>
    </row>
    <row r="27239" spans="6:8" x14ac:dyDescent="0.25">
      <c r="F27239"/>
      <c r="G27239"/>
      <c r="H27239"/>
    </row>
    <row r="27240" spans="6:8" x14ac:dyDescent="0.25">
      <c r="F27240"/>
      <c r="G27240"/>
      <c r="H27240"/>
    </row>
    <row r="27241" spans="6:8" x14ac:dyDescent="0.25">
      <c r="F27241"/>
      <c r="G27241"/>
      <c r="H27241"/>
    </row>
    <row r="27242" spans="6:8" x14ac:dyDescent="0.25">
      <c r="F27242"/>
      <c r="G27242"/>
      <c r="H27242"/>
    </row>
    <row r="27243" spans="6:8" x14ac:dyDescent="0.25">
      <c r="F27243"/>
      <c r="G27243"/>
      <c r="H27243"/>
    </row>
    <row r="27244" spans="6:8" x14ac:dyDescent="0.25">
      <c r="F27244"/>
      <c r="G27244"/>
      <c r="H27244"/>
    </row>
    <row r="27245" spans="6:8" x14ac:dyDescent="0.25">
      <c r="F27245"/>
      <c r="G27245"/>
      <c r="H27245"/>
    </row>
    <row r="27246" spans="6:8" x14ac:dyDescent="0.25">
      <c r="F27246"/>
      <c r="G27246"/>
      <c r="H27246"/>
    </row>
    <row r="27247" spans="6:8" x14ac:dyDescent="0.25">
      <c r="F27247"/>
      <c r="G27247"/>
      <c r="H27247"/>
    </row>
    <row r="27248" spans="6:8" x14ac:dyDescent="0.25">
      <c r="F27248"/>
      <c r="G27248"/>
      <c r="H27248"/>
    </row>
    <row r="27249" spans="6:8" x14ac:dyDescent="0.25">
      <c r="F27249"/>
      <c r="G27249"/>
      <c r="H27249"/>
    </row>
    <row r="27250" spans="6:8" x14ac:dyDescent="0.25">
      <c r="F27250"/>
      <c r="G27250"/>
      <c r="H27250"/>
    </row>
    <row r="27251" spans="6:8" x14ac:dyDescent="0.25">
      <c r="F27251"/>
      <c r="G27251"/>
      <c r="H27251"/>
    </row>
    <row r="27252" spans="6:8" x14ac:dyDescent="0.25">
      <c r="F27252"/>
      <c r="G27252"/>
      <c r="H27252"/>
    </row>
    <row r="27253" spans="6:8" x14ac:dyDescent="0.25">
      <c r="F27253"/>
      <c r="G27253"/>
      <c r="H27253"/>
    </row>
    <row r="27254" spans="6:8" x14ac:dyDescent="0.25">
      <c r="F27254"/>
      <c r="G27254"/>
      <c r="H27254"/>
    </row>
    <row r="27255" spans="6:8" x14ac:dyDescent="0.25">
      <c r="F27255"/>
      <c r="G27255"/>
      <c r="H27255"/>
    </row>
    <row r="27256" spans="6:8" x14ac:dyDescent="0.25">
      <c r="F27256"/>
      <c r="G27256"/>
      <c r="H27256"/>
    </row>
    <row r="27257" spans="6:8" x14ac:dyDescent="0.25">
      <c r="F27257"/>
      <c r="G27257"/>
      <c r="H27257"/>
    </row>
    <row r="27258" spans="6:8" x14ac:dyDescent="0.25">
      <c r="F27258"/>
      <c r="G27258"/>
      <c r="H27258"/>
    </row>
    <row r="27259" spans="6:8" x14ac:dyDescent="0.25">
      <c r="F27259"/>
      <c r="G27259"/>
      <c r="H27259"/>
    </row>
    <row r="27260" spans="6:8" x14ac:dyDescent="0.25">
      <c r="F27260"/>
      <c r="G27260"/>
      <c r="H27260"/>
    </row>
    <row r="27261" spans="6:8" x14ac:dyDescent="0.25">
      <c r="F27261"/>
      <c r="G27261"/>
      <c r="H27261"/>
    </row>
    <row r="27262" spans="6:8" x14ac:dyDescent="0.25">
      <c r="F27262"/>
      <c r="G27262"/>
      <c r="H27262"/>
    </row>
    <row r="27263" spans="6:8" x14ac:dyDescent="0.25">
      <c r="F27263"/>
      <c r="G27263"/>
      <c r="H27263"/>
    </row>
    <row r="27264" spans="6:8" x14ac:dyDescent="0.25">
      <c r="F27264"/>
      <c r="G27264"/>
      <c r="H27264"/>
    </row>
    <row r="27265" spans="6:8" x14ac:dyDescent="0.25">
      <c r="F27265"/>
      <c r="G27265"/>
      <c r="H27265"/>
    </row>
    <row r="27266" spans="6:8" x14ac:dyDescent="0.25">
      <c r="F27266"/>
      <c r="G27266"/>
      <c r="H27266"/>
    </row>
    <row r="27267" spans="6:8" x14ac:dyDescent="0.25">
      <c r="F27267"/>
      <c r="G27267"/>
      <c r="H27267"/>
    </row>
    <row r="27268" spans="6:8" x14ac:dyDescent="0.25">
      <c r="F27268"/>
      <c r="G27268"/>
      <c r="H27268"/>
    </row>
    <row r="27269" spans="6:8" x14ac:dyDescent="0.25">
      <c r="F27269"/>
      <c r="G27269"/>
      <c r="H27269"/>
    </row>
    <row r="27270" spans="6:8" x14ac:dyDescent="0.25">
      <c r="F27270"/>
      <c r="G27270"/>
      <c r="H27270"/>
    </row>
    <row r="27271" spans="6:8" x14ac:dyDescent="0.25">
      <c r="F27271"/>
      <c r="G27271"/>
      <c r="H27271"/>
    </row>
    <row r="27272" spans="6:8" x14ac:dyDescent="0.25">
      <c r="F27272"/>
      <c r="G27272"/>
      <c r="H27272"/>
    </row>
    <row r="27273" spans="6:8" x14ac:dyDescent="0.25">
      <c r="F27273"/>
      <c r="G27273"/>
      <c r="H27273"/>
    </row>
    <row r="27274" spans="6:8" x14ac:dyDescent="0.25">
      <c r="F27274"/>
      <c r="G27274"/>
      <c r="H27274"/>
    </row>
    <row r="27275" spans="6:8" x14ac:dyDescent="0.25">
      <c r="F27275"/>
      <c r="G27275"/>
      <c r="H27275"/>
    </row>
    <row r="27276" spans="6:8" x14ac:dyDescent="0.25">
      <c r="F27276"/>
      <c r="G27276"/>
      <c r="H27276"/>
    </row>
    <row r="27277" spans="6:8" x14ac:dyDescent="0.25">
      <c r="F27277"/>
      <c r="G27277"/>
      <c r="H27277"/>
    </row>
    <row r="27278" spans="6:8" x14ac:dyDescent="0.25">
      <c r="F27278"/>
      <c r="G27278"/>
      <c r="H27278"/>
    </row>
    <row r="27279" spans="6:8" x14ac:dyDescent="0.25">
      <c r="F27279"/>
      <c r="G27279"/>
      <c r="H27279"/>
    </row>
    <row r="27280" spans="6:8" x14ac:dyDescent="0.25">
      <c r="F27280"/>
      <c r="G27280"/>
      <c r="H27280"/>
    </row>
    <row r="27281" spans="6:8" x14ac:dyDescent="0.25">
      <c r="F27281"/>
      <c r="G27281"/>
      <c r="H27281"/>
    </row>
    <row r="27282" spans="6:8" x14ac:dyDescent="0.25">
      <c r="F27282"/>
      <c r="G27282"/>
      <c r="H27282"/>
    </row>
    <row r="27283" spans="6:8" x14ac:dyDescent="0.25">
      <c r="F27283"/>
      <c r="G27283"/>
      <c r="H27283"/>
    </row>
    <row r="27284" spans="6:8" x14ac:dyDescent="0.25">
      <c r="F27284"/>
      <c r="G27284"/>
      <c r="H27284"/>
    </row>
    <row r="27285" spans="6:8" x14ac:dyDescent="0.25">
      <c r="F27285"/>
      <c r="G27285"/>
      <c r="H27285"/>
    </row>
    <row r="27286" spans="6:8" x14ac:dyDescent="0.25">
      <c r="F27286"/>
      <c r="G27286"/>
      <c r="H27286"/>
    </row>
    <row r="27287" spans="6:8" x14ac:dyDescent="0.25">
      <c r="F27287"/>
      <c r="G27287"/>
      <c r="H27287"/>
    </row>
    <row r="27288" spans="6:8" x14ac:dyDescent="0.25">
      <c r="F27288"/>
      <c r="G27288"/>
      <c r="H27288"/>
    </row>
    <row r="27289" spans="6:8" x14ac:dyDescent="0.25">
      <c r="F27289"/>
      <c r="G27289"/>
      <c r="H27289"/>
    </row>
    <row r="27290" spans="6:8" x14ac:dyDescent="0.25">
      <c r="F27290"/>
      <c r="G27290"/>
      <c r="H27290"/>
    </row>
    <row r="27291" spans="6:8" x14ac:dyDescent="0.25">
      <c r="F27291"/>
      <c r="G27291"/>
      <c r="H27291"/>
    </row>
    <row r="27292" spans="6:8" x14ac:dyDescent="0.25">
      <c r="F27292"/>
      <c r="G27292"/>
      <c r="H27292"/>
    </row>
    <row r="27293" spans="6:8" x14ac:dyDescent="0.25">
      <c r="F27293"/>
      <c r="G27293"/>
      <c r="H27293"/>
    </row>
    <row r="27294" spans="6:8" x14ac:dyDescent="0.25">
      <c r="F27294"/>
      <c r="G27294"/>
      <c r="H27294"/>
    </row>
    <row r="27295" spans="6:8" x14ac:dyDescent="0.25">
      <c r="F27295"/>
      <c r="G27295"/>
      <c r="H27295"/>
    </row>
    <row r="27296" spans="6:8" x14ac:dyDescent="0.25">
      <c r="F27296"/>
      <c r="G27296"/>
      <c r="H27296"/>
    </row>
    <row r="27297" spans="6:8" x14ac:dyDescent="0.25">
      <c r="F27297"/>
      <c r="G27297"/>
      <c r="H27297"/>
    </row>
    <row r="27298" spans="6:8" x14ac:dyDescent="0.25">
      <c r="F27298"/>
      <c r="G27298"/>
      <c r="H27298"/>
    </row>
    <row r="27299" spans="6:8" x14ac:dyDescent="0.25">
      <c r="F27299"/>
      <c r="G27299"/>
      <c r="H27299"/>
    </row>
    <row r="27300" spans="6:8" x14ac:dyDescent="0.25">
      <c r="F27300"/>
      <c r="G27300"/>
      <c r="H27300"/>
    </row>
    <row r="27301" spans="6:8" x14ac:dyDescent="0.25">
      <c r="F27301"/>
      <c r="G27301"/>
      <c r="H27301"/>
    </row>
    <row r="27302" spans="6:8" x14ac:dyDescent="0.25">
      <c r="F27302"/>
      <c r="G27302"/>
      <c r="H27302"/>
    </row>
    <row r="27303" spans="6:8" x14ac:dyDescent="0.25">
      <c r="F27303"/>
      <c r="G27303"/>
      <c r="H27303"/>
    </row>
    <row r="27304" spans="6:8" x14ac:dyDescent="0.25">
      <c r="F27304"/>
      <c r="G27304"/>
      <c r="H27304"/>
    </row>
    <row r="27305" spans="6:8" x14ac:dyDescent="0.25">
      <c r="F27305"/>
      <c r="G27305"/>
      <c r="H27305"/>
    </row>
    <row r="27306" spans="6:8" x14ac:dyDescent="0.25">
      <c r="F27306"/>
      <c r="G27306"/>
      <c r="H27306"/>
    </row>
    <row r="27307" spans="6:8" x14ac:dyDescent="0.25">
      <c r="F27307"/>
      <c r="G27307"/>
      <c r="H27307"/>
    </row>
    <row r="27308" spans="6:8" x14ac:dyDescent="0.25">
      <c r="F27308"/>
      <c r="G27308"/>
      <c r="H27308"/>
    </row>
    <row r="27309" spans="6:8" x14ac:dyDescent="0.25">
      <c r="F27309"/>
      <c r="G27309"/>
      <c r="H27309"/>
    </row>
    <row r="27310" spans="6:8" x14ac:dyDescent="0.25">
      <c r="F27310"/>
      <c r="G27310"/>
      <c r="H27310"/>
    </row>
    <row r="27311" spans="6:8" x14ac:dyDescent="0.25">
      <c r="F27311"/>
      <c r="G27311"/>
      <c r="H27311"/>
    </row>
    <row r="27312" spans="6:8" x14ac:dyDescent="0.25">
      <c r="F27312"/>
      <c r="G27312"/>
      <c r="H27312"/>
    </row>
    <row r="27313" spans="6:8" x14ac:dyDescent="0.25">
      <c r="F27313"/>
      <c r="G27313"/>
      <c r="H27313"/>
    </row>
    <row r="27314" spans="6:8" x14ac:dyDescent="0.25">
      <c r="F27314"/>
      <c r="G27314"/>
      <c r="H27314"/>
    </row>
    <row r="27315" spans="6:8" x14ac:dyDescent="0.25">
      <c r="F27315"/>
      <c r="G27315"/>
      <c r="H27315"/>
    </row>
    <row r="27316" spans="6:8" x14ac:dyDescent="0.25">
      <c r="F27316"/>
      <c r="G27316"/>
      <c r="H27316"/>
    </row>
    <row r="27317" spans="6:8" x14ac:dyDescent="0.25">
      <c r="F27317"/>
      <c r="G27317"/>
      <c r="H27317"/>
    </row>
    <row r="27318" spans="6:8" x14ac:dyDescent="0.25">
      <c r="F27318"/>
      <c r="G27318"/>
      <c r="H27318"/>
    </row>
    <row r="27319" spans="6:8" x14ac:dyDescent="0.25">
      <c r="F27319"/>
      <c r="G27319"/>
      <c r="H27319"/>
    </row>
    <row r="27320" spans="6:8" x14ac:dyDescent="0.25">
      <c r="F27320"/>
      <c r="G27320"/>
      <c r="H27320"/>
    </row>
    <row r="27321" spans="6:8" x14ac:dyDescent="0.25">
      <c r="F27321"/>
      <c r="G27321"/>
      <c r="H27321"/>
    </row>
    <row r="27322" spans="6:8" x14ac:dyDescent="0.25">
      <c r="F27322"/>
      <c r="G27322"/>
      <c r="H27322"/>
    </row>
    <row r="27323" spans="6:8" x14ac:dyDescent="0.25">
      <c r="F27323"/>
      <c r="G27323"/>
      <c r="H27323"/>
    </row>
    <row r="27324" spans="6:8" x14ac:dyDescent="0.25">
      <c r="F27324"/>
      <c r="G27324"/>
      <c r="H27324"/>
    </row>
    <row r="27325" spans="6:8" x14ac:dyDescent="0.25">
      <c r="F27325"/>
      <c r="G27325"/>
      <c r="H27325"/>
    </row>
    <row r="27326" spans="6:8" x14ac:dyDescent="0.25">
      <c r="F27326"/>
      <c r="G27326"/>
      <c r="H27326"/>
    </row>
    <row r="27327" spans="6:8" x14ac:dyDescent="0.25">
      <c r="F27327"/>
      <c r="G27327"/>
      <c r="H27327"/>
    </row>
    <row r="27328" spans="6:8" x14ac:dyDescent="0.25">
      <c r="F27328"/>
      <c r="G27328"/>
      <c r="H27328"/>
    </row>
    <row r="27329" spans="6:8" x14ac:dyDescent="0.25">
      <c r="F27329"/>
      <c r="G27329"/>
      <c r="H27329"/>
    </row>
    <row r="27330" spans="6:8" x14ac:dyDescent="0.25">
      <c r="F27330"/>
      <c r="G27330"/>
      <c r="H27330"/>
    </row>
    <row r="27331" spans="6:8" x14ac:dyDescent="0.25">
      <c r="F27331"/>
      <c r="G27331"/>
      <c r="H27331"/>
    </row>
    <row r="27332" spans="6:8" x14ac:dyDescent="0.25">
      <c r="F27332"/>
      <c r="G27332"/>
      <c r="H27332"/>
    </row>
    <row r="27333" spans="6:8" x14ac:dyDescent="0.25">
      <c r="F27333"/>
      <c r="G27333"/>
      <c r="H27333"/>
    </row>
    <row r="27334" spans="6:8" x14ac:dyDescent="0.25">
      <c r="F27334"/>
      <c r="G27334"/>
      <c r="H27334"/>
    </row>
    <row r="27335" spans="6:8" x14ac:dyDescent="0.25">
      <c r="F27335"/>
      <c r="G27335"/>
      <c r="H27335"/>
    </row>
    <row r="27336" spans="6:8" x14ac:dyDescent="0.25">
      <c r="F27336"/>
      <c r="G27336"/>
      <c r="H27336"/>
    </row>
    <row r="27337" spans="6:8" x14ac:dyDescent="0.25">
      <c r="F27337"/>
      <c r="G27337"/>
      <c r="H27337"/>
    </row>
    <row r="27338" spans="6:8" x14ac:dyDescent="0.25">
      <c r="F27338"/>
      <c r="G27338"/>
      <c r="H27338"/>
    </row>
    <row r="27339" spans="6:8" x14ac:dyDescent="0.25">
      <c r="F27339"/>
      <c r="G27339"/>
      <c r="H27339"/>
    </row>
    <row r="27340" spans="6:8" x14ac:dyDescent="0.25">
      <c r="F27340"/>
      <c r="G27340"/>
      <c r="H27340"/>
    </row>
    <row r="27341" spans="6:8" x14ac:dyDescent="0.25">
      <c r="F27341"/>
      <c r="G27341"/>
      <c r="H27341"/>
    </row>
    <row r="27342" spans="6:8" x14ac:dyDescent="0.25">
      <c r="F27342"/>
      <c r="G27342"/>
      <c r="H27342"/>
    </row>
    <row r="27343" spans="6:8" x14ac:dyDescent="0.25">
      <c r="F27343"/>
      <c r="G27343"/>
      <c r="H27343"/>
    </row>
    <row r="27344" spans="6:8" x14ac:dyDescent="0.25">
      <c r="F27344"/>
      <c r="G27344"/>
      <c r="H27344"/>
    </row>
    <row r="27345" spans="6:8" x14ac:dyDescent="0.25">
      <c r="F27345"/>
      <c r="G27345"/>
      <c r="H27345"/>
    </row>
    <row r="27346" spans="6:8" x14ac:dyDescent="0.25">
      <c r="F27346"/>
      <c r="G27346"/>
      <c r="H27346"/>
    </row>
    <row r="27347" spans="6:8" x14ac:dyDescent="0.25">
      <c r="F27347"/>
      <c r="G27347"/>
      <c r="H27347"/>
    </row>
    <row r="27348" spans="6:8" x14ac:dyDescent="0.25">
      <c r="F27348"/>
      <c r="G27348"/>
      <c r="H27348"/>
    </row>
    <row r="27349" spans="6:8" x14ac:dyDescent="0.25">
      <c r="F27349"/>
      <c r="G27349"/>
      <c r="H27349"/>
    </row>
    <row r="27350" spans="6:8" x14ac:dyDescent="0.25">
      <c r="F27350"/>
      <c r="G27350"/>
      <c r="H27350"/>
    </row>
    <row r="27351" spans="6:8" x14ac:dyDescent="0.25">
      <c r="F27351"/>
      <c r="G27351"/>
      <c r="H27351"/>
    </row>
    <row r="27352" spans="6:8" x14ac:dyDescent="0.25">
      <c r="F27352"/>
      <c r="G27352"/>
      <c r="H27352"/>
    </row>
    <row r="27353" spans="6:8" x14ac:dyDescent="0.25">
      <c r="F27353"/>
      <c r="G27353"/>
      <c r="H27353"/>
    </row>
    <row r="27354" spans="6:8" x14ac:dyDescent="0.25">
      <c r="F27354"/>
      <c r="G27354"/>
      <c r="H27354"/>
    </row>
    <row r="27355" spans="6:8" x14ac:dyDescent="0.25">
      <c r="F27355"/>
      <c r="G27355"/>
      <c r="H27355"/>
    </row>
    <row r="27356" spans="6:8" x14ac:dyDescent="0.25">
      <c r="F27356"/>
      <c r="G27356"/>
      <c r="H27356"/>
    </row>
    <row r="27357" spans="6:8" x14ac:dyDescent="0.25">
      <c r="F27357"/>
      <c r="G27357"/>
      <c r="H27357"/>
    </row>
    <row r="27358" spans="6:8" x14ac:dyDescent="0.25">
      <c r="F27358"/>
      <c r="G27358"/>
      <c r="H27358"/>
    </row>
    <row r="27359" spans="6:8" x14ac:dyDescent="0.25">
      <c r="F27359"/>
      <c r="G27359"/>
      <c r="H27359"/>
    </row>
    <row r="27360" spans="6:8" x14ac:dyDescent="0.25">
      <c r="F27360"/>
      <c r="G27360"/>
      <c r="H27360"/>
    </row>
    <row r="27361" spans="6:8" x14ac:dyDescent="0.25">
      <c r="F27361"/>
      <c r="G27361"/>
      <c r="H27361"/>
    </row>
    <row r="27362" spans="6:8" x14ac:dyDescent="0.25">
      <c r="F27362"/>
      <c r="G27362"/>
      <c r="H27362"/>
    </row>
    <row r="27363" spans="6:8" x14ac:dyDescent="0.25">
      <c r="F27363"/>
      <c r="G27363"/>
      <c r="H27363"/>
    </row>
    <row r="27364" spans="6:8" x14ac:dyDescent="0.25">
      <c r="F27364"/>
      <c r="G27364"/>
      <c r="H27364"/>
    </row>
    <row r="27365" spans="6:8" x14ac:dyDescent="0.25">
      <c r="F27365"/>
      <c r="G27365"/>
      <c r="H27365"/>
    </row>
    <row r="27366" spans="6:8" x14ac:dyDescent="0.25">
      <c r="F27366"/>
      <c r="G27366"/>
      <c r="H27366"/>
    </row>
    <row r="27367" spans="6:8" x14ac:dyDescent="0.25">
      <c r="F27367"/>
      <c r="G27367"/>
      <c r="H27367"/>
    </row>
    <row r="27368" spans="6:8" x14ac:dyDescent="0.25">
      <c r="F27368"/>
      <c r="G27368"/>
      <c r="H27368"/>
    </row>
    <row r="27369" spans="6:8" x14ac:dyDescent="0.25">
      <c r="F27369"/>
      <c r="G27369"/>
      <c r="H27369"/>
    </row>
    <row r="27370" spans="6:8" x14ac:dyDescent="0.25">
      <c r="F27370"/>
      <c r="G27370"/>
      <c r="H27370"/>
    </row>
    <row r="27371" spans="6:8" x14ac:dyDescent="0.25">
      <c r="F27371"/>
      <c r="G27371"/>
      <c r="H27371"/>
    </row>
    <row r="27372" spans="6:8" x14ac:dyDescent="0.25">
      <c r="F27372"/>
      <c r="G27372"/>
      <c r="H27372"/>
    </row>
    <row r="27373" spans="6:8" x14ac:dyDescent="0.25">
      <c r="F27373"/>
      <c r="G27373"/>
      <c r="H27373"/>
    </row>
    <row r="27374" spans="6:8" x14ac:dyDescent="0.25">
      <c r="F27374"/>
      <c r="G27374"/>
      <c r="H27374"/>
    </row>
    <row r="27375" spans="6:8" x14ac:dyDescent="0.25">
      <c r="F27375"/>
      <c r="G27375"/>
      <c r="H27375"/>
    </row>
    <row r="27376" spans="6:8" x14ac:dyDescent="0.25">
      <c r="F27376"/>
      <c r="G27376"/>
      <c r="H27376"/>
    </row>
    <row r="27377" spans="6:8" x14ac:dyDescent="0.25">
      <c r="F27377"/>
      <c r="G27377"/>
      <c r="H27377"/>
    </row>
    <row r="27378" spans="6:8" x14ac:dyDescent="0.25">
      <c r="F27378"/>
      <c r="G27378"/>
      <c r="H27378"/>
    </row>
    <row r="27379" spans="6:8" x14ac:dyDescent="0.25">
      <c r="F27379"/>
      <c r="G27379"/>
      <c r="H27379"/>
    </row>
    <row r="27380" spans="6:8" x14ac:dyDescent="0.25">
      <c r="F27380"/>
      <c r="G27380"/>
      <c r="H27380"/>
    </row>
    <row r="27381" spans="6:8" x14ac:dyDescent="0.25">
      <c r="F27381"/>
      <c r="G27381"/>
      <c r="H27381"/>
    </row>
    <row r="27382" spans="6:8" x14ac:dyDescent="0.25">
      <c r="F27382"/>
      <c r="G27382"/>
      <c r="H27382"/>
    </row>
    <row r="27383" spans="6:8" x14ac:dyDescent="0.25">
      <c r="F27383"/>
      <c r="G27383"/>
      <c r="H27383"/>
    </row>
    <row r="27384" spans="6:8" x14ac:dyDescent="0.25">
      <c r="F27384"/>
      <c r="G27384"/>
      <c r="H27384"/>
    </row>
    <row r="27385" spans="6:8" x14ac:dyDescent="0.25">
      <c r="F27385"/>
      <c r="G27385"/>
      <c r="H27385"/>
    </row>
    <row r="27386" spans="6:8" x14ac:dyDescent="0.25">
      <c r="F27386"/>
      <c r="G27386"/>
      <c r="H27386"/>
    </row>
    <row r="27387" spans="6:8" x14ac:dyDescent="0.25">
      <c r="F27387"/>
      <c r="G27387"/>
      <c r="H27387"/>
    </row>
    <row r="27388" spans="6:8" x14ac:dyDescent="0.25">
      <c r="F27388"/>
      <c r="G27388"/>
      <c r="H27388"/>
    </row>
    <row r="27389" spans="6:8" x14ac:dyDescent="0.25">
      <c r="F27389"/>
      <c r="G27389"/>
      <c r="H27389"/>
    </row>
    <row r="27390" spans="6:8" x14ac:dyDescent="0.25">
      <c r="F27390"/>
      <c r="G27390"/>
      <c r="H27390"/>
    </row>
    <row r="27391" spans="6:8" x14ac:dyDescent="0.25">
      <c r="F27391"/>
      <c r="G27391"/>
      <c r="H27391"/>
    </row>
    <row r="27392" spans="6:8" x14ac:dyDescent="0.25">
      <c r="F27392"/>
      <c r="G27392"/>
      <c r="H27392"/>
    </row>
    <row r="27393" spans="6:8" x14ac:dyDescent="0.25">
      <c r="F27393"/>
      <c r="G27393"/>
      <c r="H27393"/>
    </row>
    <row r="27394" spans="6:8" x14ac:dyDescent="0.25">
      <c r="F27394"/>
      <c r="G27394"/>
      <c r="H27394"/>
    </row>
    <row r="27395" spans="6:8" x14ac:dyDescent="0.25">
      <c r="F27395"/>
      <c r="G27395"/>
      <c r="H27395"/>
    </row>
    <row r="27396" spans="6:8" x14ac:dyDescent="0.25">
      <c r="F27396"/>
      <c r="G27396"/>
      <c r="H27396"/>
    </row>
    <row r="27397" spans="6:8" x14ac:dyDescent="0.25">
      <c r="F27397"/>
      <c r="G27397"/>
      <c r="H27397"/>
    </row>
    <row r="27398" spans="6:8" x14ac:dyDescent="0.25">
      <c r="F27398"/>
      <c r="G27398"/>
      <c r="H27398"/>
    </row>
    <row r="27399" spans="6:8" x14ac:dyDescent="0.25">
      <c r="F27399"/>
      <c r="G27399"/>
      <c r="H27399"/>
    </row>
    <row r="27400" spans="6:8" x14ac:dyDescent="0.25">
      <c r="F27400"/>
      <c r="G27400"/>
      <c r="H27400"/>
    </row>
    <row r="27401" spans="6:8" x14ac:dyDescent="0.25">
      <c r="F27401"/>
      <c r="G27401"/>
      <c r="H27401"/>
    </row>
    <row r="27402" spans="6:8" x14ac:dyDescent="0.25">
      <c r="F27402"/>
      <c r="G27402"/>
      <c r="H27402"/>
    </row>
    <row r="27403" spans="6:8" x14ac:dyDescent="0.25">
      <c r="F27403"/>
      <c r="G27403"/>
      <c r="H27403"/>
    </row>
    <row r="27404" spans="6:8" x14ac:dyDescent="0.25">
      <c r="F27404"/>
      <c r="G27404"/>
      <c r="H27404"/>
    </row>
    <row r="27405" spans="6:8" x14ac:dyDescent="0.25">
      <c r="F27405"/>
      <c r="G27405"/>
      <c r="H27405"/>
    </row>
    <row r="27406" spans="6:8" x14ac:dyDescent="0.25">
      <c r="F27406"/>
      <c r="G27406"/>
      <c r="H27406"/>
    </row>
    <row r="27407" spans="6:8" x14ac:dyDescent="0.25">
      <c r="F27407"/>
      <c r="G27407"/>
      <c r="H27407"/>
    </row>
    <row r="27408" spans="6:8" x14ac:dyDescent="0.25">
      <c r="F27408"/>
      <c r="G27408"/>
      <c r="H27408"/>
    </row>
    <row r="27409" spans="6:8" x14ac:dyDescent="0.25">
      <c r="F27409"/>
      <c r="G27409"/>
      <c r="H27409"/>
    </row>
    <row r="27410" spans="6:8" x14ac:dyDescent="0.25">
      <c r="F27410"/>
      <c r="G27410"/>
      <c r="H27410"/>
    </row>
    <row r="27411" spans="6:8" x14ac:dyDescent="0.25">
      <c r="F27411"/>
      <c r="G27411"/>
      <c r="H27411"/>
    </row>
    <row r="27412" spans="6:8" x14ac:dyDescent="0.25">
      <c r="F27412"/>
      <c r="G27412"/>
      <c r="H27412"/>
    </row>
    <row r="27413" spans="6:8" x14ac:dyDescent="0.25">
      <c r="F27413"/>
      <c r="G27413"/>
      <c r="H27413"/>
    </row>
    <row r="27414" spans="6:8" x14ac:dyDescent="0.25">
      <c r="F27414"/>
      <c r="G27414"/>
      <c r="H27414"/>
    </row>
    <row r="27415" spans="6:8" x14ac:dyDescent="0.25">
      <c r="F27415"/>
      <c r="G27415"/>
      <c r="H27415"/>
    </row>
    <row r="27416" spans="6:8" x14ac:dyDescent="0.25">
      <c r="F27416"/>
      <c r="G27416"/>
      <c r="H27416"/>
    </row>
    <row r="27417" spans="6:8" x14ac:dyDescent="0.25">
      <c r="F27417"/>
      <c r="G27417"/>
      <c r="H27417"/>
    </row>
    <row r="27418" spans="6:8" x14ac:dyDescent="0.25">
      <c r="F27418"/>
      <c r="G27418"/>
      <c r="H27418"/>
    </row>
    <row r="27419" spans="6:8" x14ac:dyDescent="0.25">
      <c r="F27419"/>
      <c r="G27419"/>
      <c r="H27419"/>
    </row>
    <row r="27420" spans="6:8" x14ac:dyDescent="0.25">
      <c r="F27420"/>
      <c r="G27420"/>
      <c r="H27420"/>
    </row>
    <row r="27421" spans="6:8" x14ac:dyDescent="0.25">
      <c r="F27421"/>
      <c r="G27421"/>
      <c r="H27421"/>
    </row>
    <row r="27422" spans="6:8" x14ac:dyDescent="0.25">
      <c r="F27422"/>
      <c r="G27422"/>
      <c r="H27422"/>
    </row>
    <row r="27423" spans="6:8" x14ac:dyDescent="0.25">
      <c r="F27423"/>
      <c r="G27423"/>
      <c r="H27423"/>
    </row>
    <row r="27424" spans="6:8" x14ac:dyDescent="0.25">
      <c r="F27424"/>
      <c r="G27424"/>
      <c r="H27424"/>
    </row>
    <row r="27425" spans="6:8" x14ac:dyDescent="0.25">
      <c r="F27425"/>
      <c r="G27425"/>
      <c r="H27425"/>
    </row>
    <row r="27426" spans="6:8" x14ac:dyDescent="0.25">
      <c r="F27426"/>
      <c r="G27426"/>
      <c r="H27426"/>
    </row>
    <row r="27427" spans="6:8" x14ac:dyDescent="0.25">
      <c r="F27427"/>
      <c r="G27427"/>
      <c r="H27427"/>
    </row>
    <row r="27428" spans="6:8" x14ac:dyDescent="0.25">
      <c r="F27428"/>
      <c r="G27428"/>
      <c r="H27428"/>
    </row>
    <row r="27429" spans="6:8" x14ac:dyDescent="0.25">
      <c r="F27429"/>
      <c r="G27429"/>
      <c r="H27429"/>
    </row>
    <row r="27430" spans="6:8" x14ac:dyDescent="0.25">
      <c r="F27430"/>
      <c r="G27430"/>
      <c r="H27430"/>
    </row>
    <row r="27431" spans="6:8" x14ac:dyDescent="0.25">
      <c r="F27431"/>
      <c r="G27431"/>
      <c r="H27431"/>
    </row>
    <row r="27432" spans="6:8" x14ac:dyDescent="0.25">
      <c r="F27432"/>
      <c r="G27432"/>
      <c r="H27432"/>
    </row>
    <row r="27433" spans="6:8" x14ac:dyDescent="0.25">
      <c r="F27433"/>
      <c r="G27433"/>
      <c r="H27433"/>
    </row>
    <row r="27434" spans="6:8" x14ac:dyDescent="0.25">
      <c r="F27434"/>
      <c r="G27434"/>
      <c r="H27434"/>
    </row>
    <row r="27435" spans="6:8" x14ac:dyDescent="0.25">
      <c r="F27435"/>
      <c r="G27435"/>
      <c r="H27435"/>
    </row>
    <row r="27436" spans="6:8" x14ac:dyDescent="0.25">
      <c r="F27436"/>
      <c r="G27436"/>
      <c r="H27436"/>
    </row>
    <row r="27437" spans="6:8" x14ac:dyDescent="0.25">
      <c r="F27437"/>
      <c r="G27437"/>
      <c r="H27437"/>
    </row>
    <row r="27438" spans="6:8" x14ac:dyDescent="0.25">
      <c r="F27438"/>
      <c r="G27438"/>
      <c r="H27438"/>
    </row>
    <row r="27439" spans="6:8" x14ac:dyDescent="0.25">
      <c r="F27439"/>
      <c r="G27439"/>
      <c r="H27439"/>
    </row>
    <row r="27440" spans="6:8" x14ac:dyDescent="0.25">
      <c r="F27440"/>
      <c r="G27440"/>
      <c r="H27440"/>
    </row>
    <row r="27441" spans="6:8" x14ac:dyDescent="0.25">
      <c r="F27441"/>
      <c r="G27441"/>
      <c r="H27441"/>
    </row>
    <row r="27442" spans="6:8" x14ac:dyDescent="0.25">
      <c r="F27442"/>
      <c r="G27442"/>
      <c r="H27442"/>
    </row>
    <row r="27443" spans="6:8" x14ac:dyDescent="0.25">
      <c r="F27443"/>
      <c r="G27443"/>
      <c r="H27443"/>
    </row>
    <row r="27444" spans="6:8" x14ac:dyDescent="0.25">
      <c r="F27444"/>
      <c r="G27444"/>
      <c r="H27444"/>
    </row>
    <row r="27445" spans="6:8" x14ac:dyDescent="0.25">
      <c r="F27445"/>
      <c r="G27445"/>
      <c r="H27445"/>
    </row>
    <row r="27446" spans="6:8" x14ac:dyDescent="0.25">
      <c r="F27446"/>
      <c r="G27446"/>
      <c r="H27446"/>
    </row>
    <row r="27447" spans="6:8" x14ac:dyDescent="0.25">
      <c r="F27447"/>
      <c r="G27447"/>
      <c r="H27447"/>
    </row>
    <row r="27448" spans="6:8" x14ac:dyDescent="0.25">
      <c r="F27448"/>
      <c r="G27448"/>
      <c r="H27448"/>
    </row>
    <row r="27449" spans="6:8" x14ac:dyDescent="0.25">
      <c r="F27449"/>
      <c r="G27449"/>
      <c r="H27449"/>
    </row>
    <row r="27450" spans="6:8" x14ac:dyDescent="0.25">
      <c r="F27450"/>
      <c r="G27450"/>
      <c r="H27450"/>
    </row>
    <row r="27451" spans="6:8" x14ac:dyDescent="0.25">
      <c r="F27451"/>
      <c r="G27451"/>
      <c r="H27451"/>
    </row>
    <row r="27452" spans="6:8" x14ac:dyDescent="0.25">
      <c r="F27452"/>
      <c r="G27452"/>
      <c r="H27452"/>
    </row>
    <row r="27453" spans="6:8" x14ac:dyDescent="0.25">
      <c r="F27453"/>
      <c r="G27453"/>
      <c r="H27453"/>
    </row>
    <row r="27454" spans="6:8" x14ac:dyDescent="0.25">
      <c r="F27454"/>
      <c r="G27454"/>
      <c r="H27454"/>
    </row>
    <row r="27455" spans="6:8" x14ac:dyDescent="0.25">
      <c r="F27455"/>
      <c r="G27455"/>
      <c r="H27455"/>
    </row>
    <row r="27456" spans="6:8" x14ac:dyDescent="0.25">
      <c r="F27456"/>
      <c r="G27456"/>
      <c r="H27456"/>
    </row>
    <row r="27457" spans="6:8" x14ac:dyDescent="0.25">
      <c r="F27457"/>
      <c r="G27457"/>
      <c r="H27457"/>
    </row>
    <row r="27458" spans="6:8" x14ac:dyDescent="0.25">
      <c r="F27458"/>
      <c r="G27458"/>
      <c r="H27458"/>
    </row>
    <row r="27459" spans="6:8" x14ac:dyDescent="0.25">
      <c r="F27459"/>
      <c r="G27459"/>
      <c r="H27459"/>
    </row>
    <row r="27460" spans="6:8" x14ac:dyDescent="0.25">
      <c r="F27460"/>
      <c r="G27460"/>
      <c r="H27460"/>
    </row>
    <row r="27461" spans="6:8" x14ac:dyDescent="0.25">
      <c r="F27461"/>
      <c r="G27461"/>
      <c r="H27461"/>
    </row>
    <row r="27462" spans="6:8" x14ac:dyDescent="0.25">
      <c r="F27462"/>
      <c r="G27462"/>
      <c r="H27462"/>
    </row>
    <row r="27463" spans="6:8" x14ac:dyDescent="0.25">
      <c r="F27463"/>
      <c r="G27463"/>
      <c r="H27463"/>
    </row>
    <row r="27464" spans="6:8" x14ac:dyDescent="0.25">
      <c r="F27464"/>
      <c r="G27464"/>
      <c r="H27464"/>
    </row>
    <row r="27465" spans="6:8" x14ac:dyDescent="0.25">
      <c r="F27465"/>
      <c r="G27465"/>
      <c r="H27465"/>
    </row>
    <row r="27466" spans="6:8" x14ac:dyDescent="0.25">
      <c r="F27466"/>
      <c r="G27466"/>
      <c r="H27466"/>
    </row>
    <row r="27467" spans="6:8" x14ac:dyDescent="0.25">
      <c r="F27467"/>
      <c r="G27467"/>
      <c r="H27467"/>
    </row>
    <row r="27468" spans="6:8" x14ac:dyDescent="0.25">
      <c r="F27468"/>
      <c r="G27468"/>
      <c r="H27468"/>
    </row>
    <row r="27469" spans="6:8" x14ac:dyDescent="0.25">
      <c r="F27469"/>
      <c r="G27469"/>
      <c r="H27469"/>
    </row>
    <row r="27470" spans="6:8" x14ac:dyDescent="0.25">
      <c r="F27470"/>
      <c r="G27470"/>
      <c r="H27470"/>
    </row>
    <row r="27471" spans="6:8" x14ac:dyDescent="0.25">
      <c r="F27471"/>
      <c r="G27471"/>
      <c r="H27471"/>
    </row>
    <row r="27472" spans="6:8" x14ac:dyDescent="0.25">
      <c r="F27472"/>
      <c r="G27472"/>
      <c r="H27472"/>
    </row>
    <row r="27473" spans="6:8" x14ac:dyDescent="0.25">
      <c r="F27473"/>
      <c r="G27473"/>
      <c r="H27473"/>
    </row>
    <row r="27474" spans="6:8" x14ac:dyDescent="0.25">
      <c r="F27474"/>
      <c r="G27474"/>
      <c r="H27474"/>
    </row>
    <row r="27475" spans="6:8" x14ac:dyDescent="0.25">
      <c r="F27475"/>
      <c r="G27475"/>
      <c r="H27475"/>
    </row>
    <row r="27476" spans="6:8" x14ac:dyDescent="0.25">
      <c r="F27476"/>
      <c r="G27476"/>
      <c r="H27476"/>
    </row>
    <row r="27477" spans="6:8" x14ac:dyDescent="0.25">
      <c r="F27477"/>
      <c r="G27477"/>
      <c r="H27477"/>
    </row>
    <row r="27478" spans="6:8" x14ac:dyDescent="0.25">
      <c r="F27478"/>
      <c r="G27478"/>
      <c r="H27478"/>
    </row>
    <row r="27479" spans="6:8" x14ac:dyDescent="0.25">
      <c r="F27479"/>
      <c r="G27479"/>
      <c r="H27479"/>
    </row>
    <row r="27480" spans="6:8" x14ac:dyDescent="0.25">
      <c r="F27480"/>
      <c r="G27480"/>
      <c r="H27480"/>
    </row>
    <row r="27481" spans="6:8" x14ac:dyDescent="0.25">
      <c r="F27481"/>
      <c r="G27481"/>
      <c r="H27481"/>
    </row>
    <row r="27482" spans="6:8" x14ac:dyDescent="0.25">
      <c r="F27482"/>
      <c r="G27482"/>
      <c r="H27482"/>
    </row>
    <row r="27483" spans="6:8" x14ac:dyDescent="0.25">
      <c r="F27483"/>
      <c r="G27483"/>
      <c r="H27483"/>
    </row>
    <row r="27484" spans="6:8" x14ac:dyDescent="0.25">
      <c r="F27484"/>
      <c r="G27484"/>
      <c r="H27484"/>
    </row>
    <row r="27485" spans="6:8" x14ac:dyDescent="0.25">
      <c r="F27485"/>
      <c r="G27485"/>
      <c r="H27485"/>
    </row>
    <row r="27486" spans="6:8" x14ac:dyDescent="0.25">
      <c r="F27486"/>
      <c r="G27486"/>
      <c r="H27486"/>
    </row>
    <row r="27487" spans="6:8" x14ac:dyDescent="0.25">
      <c r="F27487"/>
      <c r="G27487"/>
      <c r="H27487"/>
    </row>
    <row r="27488" spans="6:8" x14ac:dyDescent="0.25">
      <c r="F27488"/>
      <c r="G27488"/>
      <c r="H27488"/>
    </row>
    <row r="27489" spans="6:8" x14ac:dyDescent="0.25">
      <c r="F27489"/>
      <c r="G27489"/>
      <c r="H27489"/>
    </row>
    <row r="27490" spans="6:8" x14ac:dyDescent="0.25">
      <c r="F27490"/>
      <c r="G27490"/>
      <c r="H27490"/>
    </row>
    <row r="27491" spans="6:8" x14ac:dyDescent="0.25">
      <c r="F27491"/>
      <c r="G27491"/>
      <c r="H27491"/>
    </row>
    <row r="27492" spans="6:8" x14ac:dyDescent="0.25">
      <c r="F27492"/>
      <c r="G27492"/>
      <c r="H27492"/>
    </row>
    <row r="27493" spans="6:8" x14ac:dyDescent="0.25">
      <c r="F27493"/>
      <c r="G27493"/>
      <c r="H27493"/>
    </row>
    <row r="27494" spans="6:8" x14ac:dyDescent="0.25">
      <c r="F27494"/>
      <c r="G27494"/>
      <c r="H27494"/>
    </row>
    <row r="27495" spans="6:8" x14ac:dyDescent="0.25">
      <c r="F27495"/>
      <c r="G27495"/>
      <c r="H27495"/>
    </row>
    <row r="27496" spans="6:8" x14ac:dyDescent="0.25">
      <c r="F27496"/>
      <c r="G27496"/>
      <c r="H27496"/>
    </row>
    <row r="27497" spans="6:8" x14ac:dyDescent="0.25">
      <c r="F27497"/>
      <c r="G27497"/>
      <c r="H27497"/>
    </row>
    <row r="27498" spans="6:8" x14ac:dyDescent="0.25">
      <c r="F27498"/>
      <c r="G27498"/>
      <c r="H27498"/>
    </row>
    <row r="27499" spans="6:8" x14ac:dyDescent="0.25">
      <c r="F27499"/>
      <c r="G27499"/>
      <c r="H27499"/>
    </row>
    <row r="27500" spans="6:8" x14ac:dyDescent="0.25">
      <c r="F27500"/>
      <c r="G27500"/>
      <c r="H27500"/>
    </row>
    <row r="27501" spans="6:8" x14ac:dyDescent="0.25">
      <c r="F27501"/>
      <c r="G27501"/>
      <c r="H27501"/>
    </row>
    <row r="27502" spans="6:8" x14ac:dyDescent="0.25">
      <c r="F27502"/>
      <c r="G27502"/>
      <c r="H27502"/>
    </row>
    <row r="27503" spans="6:8" x14ac:dyDescent="0.25">
      <c r="F27503"/>
      <c r="G27503"/>
      <c r="H27503"/>
    </row>
    <row r="27504" spans="6:8" x14ac:dyDescent="0.25">
      <c r="F27504"/>
      <c r="G27504"/>
      <c r="H27504"/>
    </row>
    <row r="27505" spans="6:8" x14ac:dyDescent="0.25">
      <c r="F27505"/>
      <c r="G27505"/>
      <c r="H27505"/>
    </row>
    <row r="27506" spans="6:8" x14ac:dyDescent="0.25">
      <c r="F27506"/>
      <c r="G27506"/>
      <c r="H27506"/>
    </row>
    <row r="27507" spans="6:8" x14ac:dyDescent="0.25">
      <c r="F27507"/>
      <c r="G27507"/>
      <c r="H27507"/>
    </row>
    <row r="27508" spans="6:8" x14ac:dyDescent="0.25">
      <c r="F27508"/>
      <c r="G27508"/>
      <c r="H27508"/>
    </row>
    <row r="27509" spans="6:8" x14ac:dyDescent="0.25">
      <c r="F27509"/>
      <c r="G27509"/>
      <c r="H27509"/>
    </row>
    <row r="27510" spans="6:8" x14ac:dyDescent="0.25">
      <c r="F27510"/>
      <c r="G27510"/>
      <c r="H27510"/>
    </row>
    <row r="27511" spans="6:8" x14ac:dyDescent="0.25">
      <c r="F27511"/>
      <c r="G27511"/>
      <c r="H27511"/>
    </row>
    <row r="27512" spans="6:8" x14ac:dyDescent="0.25">
      <c r="F27512"/>
      <c r="G27512"/>
      <c r="H27512"/>
    </row>
    <row r="27513" spans="6:8" x14ac:dyDescent="0.25">
      <c r="F27513"/>
      <c r="G27513"/>
      <c r="H27513"/>
    </row>
    <row r="27514" spans="6:8" x14ac:dyDescent="0.25">
      <c r="F27514"/>
      <c r="G27514"/>
      <c r="H27514"/>
    </row>
    <row r="27515" spans="6:8" x14ac:dyDescent="0.25">
      <c r="F27515"/>
      <c r="G27515"/>
      <c r="H27515"/>
    </row>
    <row r="27516" spans="6:8" x14ac:dyDescent="0.25">
      <c r="F27516"/>
      <c r="G27516"/>
      <c r="H27516"/>
    </row>
    <row r="27517" spans="6:8" x14ac:dyDescent="0.25">
      <c r="F27517"/>
      <c r="G27517"/>
      <c r="H27517"/>
    </row>
    <row r="27518" spans="6:8" x14ac:dyDescent="0.25">
      <c r="F27518"/>
      <c r="G27518"/>
      <c r="H27518"/>
    </row>
    <row r="27519" spans="6:8" x14ac:dyDescent="0.25">
      <c r="F27519"/>
      <c r="G27519"/>
      <c r="H27519"/>
    </row>
    <row r="27520" spans="6:8" x14ac:dyDescent="0.25">
      <c r="F27520"/>
      <c r="G27520"/>
      <c r="H27520"/>
    </row>
    <row r="27521" spans="6:8" x14ac:dyDescent="0.25">
      <c r="F27521"/>
      <c r="G27521"/>
      <c r="H27521"/>
    </row>
    <row r="27522" spans="6:8" x14ac:dyDescent="0.25">
      <c r="F27522"/>
      <c r="G27522"/>
      <c r="H27522"/>
    </row>
    <row r="27523" spans="6:8" x14ac:dyDescent="0.25">
      <c r="F27523"/>
      <c r="G27523"/>
      <c r="H27523"/>
    </row>
    <row r="27524" spans="6:8" x14ac:dyDescent="0.25">
      <c r="F27524"/>
      <c r="G27524"/>
      <c r="H27524"/>
    </row>
    <row r="27525" spans="6:8" x14ac:dyDescent="0.25">
      <c r="F27525"/>
      <c r="G27525"/>
      <c r="H27525"/>
    </row>
    <row r="27526" spans="6:8" x14ac:dyDescent="0.25">
      <c r="F27526"/>
      <c r="G27526"/>
      <c r="H27526"/>
    </row>
    <row r="27527" spans="6:8" x14ac:dyDescent="0.25">
      <c r="F27527"/>
      <c r="G27527"/>
      <c r="H27527"/>
    </row>
    <row r="27528" spans="6:8" x14ac:dyDescent="0.25">
      <c r="F27528"/>
      <c r="G27528"/>
      <c r="H27528"/>
    </row>
    <row r="27529" spans="6:8" x14ac:dyDescent="0.25">
      <c r="F27529"/>
      <c r="G27529"/>
      <c r="H27529"/>
    </row>
    <row r="27530" spans="6:8" x14ac:dyDescent="0.25">
      <c r="F27530"/>
      <c r="G27530"/>
      <c r="H27530"/>
    </row>
    <row r="27531" spans="6:8" x14ac:dyDescent="0.25">
      <c r="F27531"/>
      <c r="G27531"/>
      <c r="H27531"/>
    </row>
    <row r="27532" spans="6:8" x14ac:dyDescent="0.25">
      <c r="F27532"/>
      <c r="G27532"/>
      <c r="H27532"/>
    </row>
    <row r="27533" spans="6:8" x14ac:dyDescent="0.25">
      <c r="F27533"/>
      <c r="G27533"/>
      <c r="H27533"/>
    </row>
    <row r="27534" spans="6:8" x14ac:dyDescent="0.25">
      <c r="F27534"/>
      <c r="G27534"/>
      <c r="H27534"/>
    </row>
    <row r="27535" spans="6:8" x14ac:dyDescent="0.25">
      <c r="F27535"/>
      <c r="G27535"/>
      <c r="H27535"/>
    </row>
    <row r="27536" spans="6:8" x14ac:dyDescent="0.25">
      <c r="F27536"/>
      <c r="G27536"/>
      <c r="H27536"/>
    </row>
    <row r="27537" spans="6:8" x14ac:dyDescent="0.25">
      <c r="F27537"/>
      <c r="G27537"/>
      <c r="H27537"/>
    </row>
    <row r="27538" spans="6:8" x14ac:dyDescent="0.25">
      <c r="F27538"/>
      <c r="G27538"/>
      <c r="H27538"/>
    </row>
    <row r="27539" spans="6:8" x14ac:dyDescent="0.25">
      <c r="F27539"/>
      <c r="G27539"/>
      <c r="H27539"/>
    </row>
    <row r="27540" spans="6:8" x14ac:dyDescent="0.25">
      <c r="F27540"/>
      <c r="G27540"/>
      <c r="H27540"/>
    </row>
    <row r="27541" spans="6:8" x14ac:dyDescent="0.25">
      <c r="F27541"/>
      <c r="G27541"/>
      <c r="H27541"/>
    </row>
    <row r="27542" spans="6:8" x14ac:dyDescent="0.25">
      <c r="F27542"/>
      <c r="G27542"/>
      <c r="H27542"/>
    </row>
    <row r="27543" spans="6:8" x14ac:dyDescent="0.25">
      <c r="F27543"/>
      <c r="G27543"/>
      <c r="H27543"/>
    </row>
    <row r="27544" spans="6:8" x14ac:dyDescent="0.25">
      <c r="F27544"/>
      <c r="G27544"/>
      <c r="H27544"/>
    </row>
    <row r="27545" spans="6:8" x14ac:dyDescent="0.25">
      <c r="F27545"/>
      <c r="G27545"/>
      <c r="H27545"/>
    </row>
    <row r="27546" spans="6:8" x14ac:dyDescent="0.25">
      <c r="F27546"/>
      <c r="G27546"/>
      <c r="H27546"/>
    </row>
    <row r="27547" spans="6:8" x14ac:dyDescent="0.25">
      <c r="F27547"/>
      <c r="G27547"/>
      <c r="H27547"/>
    </row>
    <row r="27548" spans="6:8" x14ac:dyDescent="0.25">
      <c r="F27548"/>
      <c r="G27548"/>
      <c r="H27548"/>
    </row>
    <row r="27549" spans="6:8" x14ac:dyDescent="0.25">
      <c r="F27549"/>
      <c r="G27549"/>
      <c r="H27549"/>
    </row>
    <row r="27550" spans="6:8" x14ac:dyDescent="0.25">
      <c r="F27550"/>
      <c r="G27550"/>
      <c r="H27550"/>
    </row>
    <row r="27551" spans="6:8" x14ac:dyDescent="0.25">
      <c r="F27551"/>
      <c r="G27551"/>
      <c r="H27551"/>
    </row>
    <row r="27552" spans="6:8" x14ac:dyDescent="0.25">
      <c r="F27552"/>
      <c r="G27552"/>
      <c r="H27552"/>
    </row>
    <row r="27553" spans="6:8" x14ac:dyDescent="0.25">
      <c r="F27553"/>
      <c r="G27553"/>
      <c r="H27553"/>
    </row>
    <row r="27554" spans="6:8" x14ac:dyDescent="0.25">
      <c r="F27554"/>
      <c r="G27554"/>
      <c r="H27554"/>
    </row>
    <row r="27555" spans="6:8" x14ac:dyDescent="0.25">
      <c r="F27555"/>
      <c r="G27555"/>
      <c r="H27555"/>
    </row>
    <row r="27556" spans="6:8" x14ac:dyDescent="0.25">
      <c r="F27556"/>
      <c r="G27556"/>
      <c r="H27556"/>
    </row>
    <row r="27557" spans="6:8" x14ac:dyDescent="0.25">
      <c r="F27557"/>
      <c r="G27557"/>
      <c r="H27557"/>
    </row>
    <row r="27558" spans="6:8" x14ac:dyDescent="0.25">
      <c r="F27558"/>
      <c r="G27558"/>
      <c r="H27558"/>
    </row>
    <row r="27559" spans="6:8" x14ac:dyDescent="0.25">
      <c r="F27559"/>
      <c r="G27559"/>
      <c r="H27559"/>
    </row>
    <row r="27560" spans="6:8" x14ac:dyDescent="0.25">
      <c r="F27560"/>
      <c r="G27560"/>
      <c r="H27560"/>
    </row>
    <row r="27561" spans="6:8" x14ac:dyDescent="0.25">
      <c r="F27561"/>
      <c r="G27561"/>
      <c r="H27561"/>
    </row>
    <row r="27562" spans="6:8" x14ac:dyDescent="0.25">
      <c r="F27562"/>
      <c r="G27562"/>
      <c r="H27562"/>
    </row>
    <row r="27563" spans="6:8" x14ac:dyDescent="0.25">
      <c r="F27563"/>
      <c r="G27563"/>
      <c r="H27563"/>
    </row>
    <row r="27564" spans="6:8" x14ac:dyDescent="0.25">
      <c r="F27564"/>
      <c r="G27564"/>
      <c r="H27564"/>
    </row>
    <row r="27565" spans="6:8" x14ac:dyDescent="0.25">
      <c r="F27565"/>
      <c r="G27565"/>
      <c r="H27565"/>
    </row>
    <row r="27566" spans="6:8" x14ac:dyDescent="0.25">
      <c r="F27566"/>
      <c r="G27566"/>
      <c r="H27566"/>
    </row>
    <row r="27567" spans="6:8" x14ac:dyDescent="0.25">
      <c r="F27567"/>
      <c r="G27567"/>
      <c r="H27567"/>
    </row>
    <row r="27568" spans="6:8" x14ac:dyDescent="0.25">
      <c r="F27568"/>
      <c r="G27568"/>
      <c r="H27568"/>
    </row>
    <row r="27569" spans="6:8" x14ac:dyDescent="0.25">
      <c r="F27569"/>
      <c r="G27569"/>
      <c r="H27569"/>
    </row>
    <row r="27570" spans="6:8" x14ac:dyDescent="0.25">
      <c r="F27570"/>
      <c r="G27570"/>
      <c r="H27570"/>
    </row>
    <row r="27571" spans="6:8" x14ac:dyDescent="0.25">
      <c r="F27571"/>
      <c r="G27571"/>
      <c r="H27571"/>
    </row>
    <row r="27572" spans="6:8" x14ac:dyDescent="0.25">
      <c r="F27572"/>
      <c r="G27572"/>
      <c r="H27572"/>
    </row>
    <row r="27573" spans="6:8" x14ac:dyDescent="0.25">
      <c r="F27573"/>
      <c r="G27573"/>
      <c r="H27573"/>
    </row>
    <row r="27574" spans="6:8" x14ac:dyDescent="0.25">
      <c r="F27574"/>
      <c r="G27574"/>
      <c r="H27574"/>
    </row>
    <row r="27575" spans="6:8" x14ac:dyDescent="0.25">
      <c r="F27575"/>
      <c r="G27575"/>
      <c r="H27575"/>
    </row>
    <row r="27576" spans="6:8" x14ac:dyDescent="0.25">
      <c r="F27576"/>
      <c r="G27576"/>
      <c r="H27576"/>
    </row>
    <row r="27577" spans="6:8" x14ac:dyDescent="0.25">
      <c r="F27577"/>
      <c r="G27577"/>
      <c r="H27577"/>
    </row>
    <row r="27578" spans="6:8" x14ac:dyDescent="0.25">
      <c r="F27578"/>
      <c r="G27578"/>
      <c r="H27578"/>
    </row>
    <row r="27579" spans="6:8" x14ac:dyDescent="0.25">
      <c r="F27579"/>
      <c r="G27579"/>
      <c r="H27579"/>
    </row>
    <row r="27580" spans="6:8" x14ac:dyDescent="0.25">
      <c r="F27580"/>
      <c r="G27580"/>
      <c r="H27580"/>
    </row>
    <row r="27581" spans="6:8" x14ac:dyDescent="0.25">
      <c r="F27581"/>
      <c r="G27581"/>
      <c r="H27581"/>
    </row>
    <row r="27582" spans="6:8" x14ac:dyDescent="0.25">
      <c r="F27582"/>
      <c r="G27582"/>
      <c r="H27582"/>
    </row>
    <row r="27583" spans="6:8" x14ac:dyDescent="0.25">
      <c r="F27583"/>
      <c r="G27583"/>
      <c r="H27583"/>
    </row>
    <row r="27584" spans="6:8" x14ac:dyDescent="0.25">
      <c r="F27584"/>
      <c r="G27584"/>
      <c r="H27584"/>
    </row>
    <row r="27585" spans="6:8" x14ac:dyDescent="0.25">
      <c r="F27585"/>
      <c r="G27585"/>
      <c r="H27585"/>
    </row>
    <row r="27586" spans="6:8" x14ac:dyDescent="0.25">
      <c r="F27586"/>
      <c r="G27586"/>
      <c r="H27586"/>
    </row>
    <row r="27587" spans="6:8" x14ac:dyDescent="0.25">
      <c r="F27587"/>
      <c r="G27587"/>
      <c r="H27587"/>
    </row>
    <row r="27588" spans="6:8" x14ac:dyDescent="0.25">
      <c r="F27588"/>
      <c r="G27588"/>
      <c r="H27588"/>
    </row>
    <row r="27589" spans="6:8" x14ac:dyDescent="0.25">
      <c r="F27589"/>
      <c r="G27589"/>
      <c r="H27589"/>
    </row>
    <row r="27590" spans="6:8" x14ac:dyDescent="0.25">
      <c r="F27590"/>
      <c r="G27590"/>
      <c r="H27590"/>
    </row>
    <row r="27591" spans="6:8" x14ac:dyDescent="0.25">
      <c r="F27591"/>
      <c r="G27591"/>
      <c r="H27591"/>
    </row>
    <row r="27592" spans="6:8" x14ac:dyDescent="0.25">
      <c r="F27592"/>
      <c r="G27592"/>
      <c r="H27592"/>
    </row>
    <row r="27593" spans="6:8" x14ac:dyDescent="0.25">
      <c r="F27593"/>
      <c r="G27593"/>
      <c r="H27593"/>
    </row>
    <row r="27594" spans="6:8" x14ac:dyDescent="0.25">
      <c r="F27594"/>
      <c r="G27594"/>
      <c r="H27594"/>
    </row>
    <row r="27595" spans="6:8" x14ac:dyDescent="0.25">
      <c r="F27595"/>
      <c r="G27595"/>
      <c r="H27595"/>
    </row>
    <row r="27596" spans="6:8" x14ac:dyDescent="0.25">
      <c r="F27596"/>
      <c r="G27596"/>
      <c r="H27596"/>
    </row>
    <row r="27597" spans="6:8" x14ac:dyDescent="0.25">
      <c r="F27597"/>
      <c r="G27597"/>
      <c r="H27597"/>
    </row>
    <row r="27598" spans="6:8" x14ac:dyDescent="0.25">
      <c r="F27598"/>
      <c r="G27598"/>
      <c r="H27598"/>
    </row>
    <row r="27599" spans="6:8" x14ac:dyDescent="0.25">
      <c r="F27599"/>
      <c r="G27599"/>
      <c r="H27599"/>
    </row>
    <row r="27600" spans="6:8" x14ac:dyDescent="0.25">
      <c r="F27600"/>
      <c r="G27600"/>
      <c r="H27600"/>
    </row>
    <row r="27601" spans="6:8" x14ac:dyDescent="0.25">
      <c r="F27601"/>
      <c r="G27601"/>
      <c r="H27601"/>
    </row>
    <row r="27602" spans="6:8" x14ac:dyDescent="0.25">
      <c r="F27602"/>
      <c r="G27602"/>
      <c r="H27602"/>
    </row>
    <row r="27603" spans="6:8" x14ac:dyDescent="0.25">
      <c r="F27603"/>
      <c r="G27603"/>
      <c r="H27603"/>
    </row>
    <row r="27604" spans="6:8" x14ac:dyDescent="0.25">
      <c r="F27604"/>
      <c r="G27604"/>
      <c r="H27604"/>
    </row>
    <row r="27605" spans="6:8" x14ac:dyDescent="0.25">
      <c r="F27605"/>
      <c r="G27605"/>
      <c r="H27605"/>
    </row>
    <row r="27606" spans="6:8" x14ac:dyDescent="0.25">
      <c r="F27606"/>
      <c r="G27606"/>
      <c r="H27606"/>
    </row>
    <row r="27607" spans="6:8" x14ac:dyDescent="0.25">
      <c r="F27607"/>
      <c r="G27607"/>
      <c r="H27607"/>
    </row>
    <row r="27608" spans="6:8" x14ac:dyDescent="0.25">
      <c r="F27608"/>
      <c r="G27608"/>
      <c r="H27608"/>
    </row>
    <row r="27609" spans="6:8" x14ac:dyDescent="0.25">
      <c r="F27609"/>
      <c r="G27609"/>
      <c r="H27609"/>
    </row>
    <row r="27610" spans="6:8" x14ac:dyDescent="0.25">
      <c r="F27610"/>
      <c r="G27610"/>
      <c r="H27610"/>
    </row>
    <row r="27611" spans="6:8" x14ac:dyDescent="0.25">
      <c r="F27611"/>
      <c r="G27611"/>
      <c r="H27611"/>
    </row>
    <row r="27612" spans="6:8" x14ac:dyDescent="0.25">
      <c r="F27612"/>
      <c r="G27612"/>
      <c r="H27612"/>
    </row>
    <row r="27613" spans="6:8" x14ac:dyDescent="0.25">
      <c r="F27613"/>
      <c r="G27613"/>
      <c r="H27613"/>
    </row>
    <row r="27614" spans="6:8" x14ac:dyDescent="0.25">
      <c r="F27614"/>
      <c r="G27614"/>
      <c r="H27614"/>
    </row>
    <row r="27615" spans="6:8" x14ac:dyDescent="0.25">
      <c r="F27615"/>
      <c r="G27615"/>
      <c r="H27615"/>
    </row>
    <row r="27616" spans="6:8" x14ac:dyDescent="0.25">
      <c r="F27616"/>
      <c r="G27616"/>
      <c r="H27616"/>
    </row>
    <row r="27617" spans="6:8" x14ac:dyDescent="0.25">
      <c r="F27617"/>
      <c r="G27617"/>
      <c r="H27617"/>
    </row>
    <row r="27618" spans="6:8" x14ac:dyDescent="0.25">
      <c r="F27618"/>
      <c r="G27618"/>
      <c r="H27618"/>
    </row>
    <row r="27619" spans="6:8" x14ac:dyDescent="0.25">
      <c r="F27619"/>
      <c r="G27619"/>
      <c r="H27619"/>
    </row>
    <row r="27620" spans="6:8" x14ac:dyDescent="0.25">
      <c r="F27620"/>
      <c r="G27620"/>
      <c r="H27620"/>
    </row>
    <row r="27621" spans="6:8" x14ac:dyDescent="0.25">
      <c r="F27621"/>
      <c r="G27621"/>
      <c r="H27621"/>
    </row>
    <row r="27622" spans="6:8" x14ac:dyDescent="0.25">
      <c r="F27622"/>
      <c r="G27622"/>
      <c r="H27622"/>
    </row>
    <row r="27623" spans="6:8" x14ac:dyDescent="0.25">
      <c r="F27623"/>
      <c r="G27623"/>
      <c r="H27623"/>
    </row>
    <row r="27624" spans="6:8" x14ac:dyDescent="0.25">
      <c r="F27624"/>
      <c r="G27624"/>
      <c r="H27624"/>
    </row>
    <row r="27625" spans="6:8" x14ac:dyDescent="0.25">
      <c r="F27625"/>
      <c r="G27625"/>
      <c r="H27625"/>
    </row>
    <row r="27626" spans="6:8" x14ac:dyDescent="0.25">
      <c r="F27626"/>
      <c r="G27626"/>
      <c r="H27626"/>
    </row>
    <row r="27627" spans="6:8" x14ac:dyDescent="0.25">
      <c r="F27627"/>
      <c r="G27627"/>
      <c r="H27627"/>
    </row>
    <row r="27628" spans="6:8" x14ac:dyDescent="0.25">
      <c r="F27628"/>
      <c r="G27628"/>
      <c r="H27628"/>
    </row>
    <row r="27629" spans="6:8" x14ac:dyDescent="0.25">
      <c r="F27629"/>
      <c r="G27629"/>
      <c r="H27629"/>
    </row>
    <row r="27630" spans="6:8" x14ac:dyDescent="0.25">
      <c r="F27630"/>
      <c r="G27630"/>
      <c r="H27630"/>
    </row>
    <row r="27631" spans="6:8" x14ac:dyDescent="0.25">
      <c r="F27631"/>
      <c r="G27631"/>
      <c r="H27631"/>
    </row>
    <row r="27632" spans="6:8" x14ac:dyDescent="0.25">
      <c r="F27632"/>
      <c r="G27632"/>
      <c r="H27632"/>
    </row>
    <row r="27633" spans="6:8" x14ac:dyDescent="0.25">
      <c r="F27633"/>
      <c r="G27633"/>
      <c r="H27633"/>
    </row>
    <row r="27634" spans="6:8" x14ac:dyDescent="0.25">
      <c r="F27634"/>
      <c r="G27634"/>
      <c r="H27634"/>
    </row>
    <row r="27635" spans="6:8" x14ac:dyDescent="0.25">
      <c r="F27635"/>
      <c r="G27635"/>
      <c r="H27635"/>
    </row>
    <row r="27636" spans="6:8" x14ac:dyDescent="0.25">
      <c r="F27636"/>
      <c r="G27636"/>
      <c r="H27636"/>
    </row>
    <row r="27637" spans="6:8" x14ac:dyDescent="0.25">
      <c r="F27637"/>
      <c r="G27637"/>
      <c r="H27637"/>
    </row>
    <row r="27638" spans="6:8" x14ac:dyDescent="0.25">
      <c r="F27638"/>
      <c r="G27638"/>
      <c r="H27638"/>
    </row>
    <row r="27639" spans="6:8" x14ac:dyDescent="0.25">
      <c r="F27639"/>
      <c r="G27639"/>
      <c r="H27639"/>
    </row>
    <row r="27640" spans="6:8" x14ac:dyDescent="0.25">
      <c r="F27640"/>
      <c r="G27640"/>
      <c r="H27640"/>
    </row>
    <row r="27641" spans="6:8" x14ac:dyDescent="0.25">
      <c r="F27641"/>
      <c r="G27641"/>
      <c r="H27641"/>
    </row>
    <row r="27642" spans="6:8" x14ac:dyDescent="0.25">
      <c r="F27642"/>
      <c r="G27642"/>
      <c r="H27642"/>
    </row>
    <row r="27643" spans="6:8" x14ac:dyDescent="0.25">
      <c r="F27643"/>
      <c r="G27643"/>
      <c r="H27643"/>
    </row>
    <row r="27644" spans="6:8" x14ac:dyDescent="0.25">
      <c r="F27644"/>
      <c r="G27644"/>
      <c r="H27644"/>
    </row>
    <row r="27645" spans="6:8" x14ac:dyDescent="0.25">
      <c r="F27645"/>
      <c r="G27645"/>
      <c r="H27645"/>
    </row>
    <row r="27646" spans="6:8" x14ac:dyDescent="0.25">
      <c r="F27646"/>
      <c r="G27646"/>
      <c r="H27646"/>
    </row>
    <row r="27647" spans="6:8" x14ac:dyDescent="0.25">
      <c r="F27647"/>
      <c r="G27647"/>
      <c r="H27647"/>
    </row>
    <row r="27648" spans="6:8" x14ac:dyDescent="0.25">
      <c r="F27648"/>
      <c r="G27648"/>
      <c r="H27648"/>
    </row>
    <row r="27649" spans="6:8" x14ac:dyDescent="0.25">
      <c r="F27649"/>
      <c r="G27649"/>
      <c r="H27649"/>
    </row>
    <row r="27650" spans="6:8" x14ac:dyDescent="0.25">
      <c r="F27650"/>
      <c r="G27650"/>
      <c r="H27650"/>
    </row>
    <row r="27651" spans="6:8" x14ac:dyDescent="0.25">
      <c r="F27651"/>
      <c r="G27651"/>
      <c r="H27651"/>
    </row>
    <row r="27652" spans="6:8" x14ac:dyDescent="0.25">
      <c r="F27652"/>
      <c r="G27652"/>
      <c r="H27652"/>
    </row>
    <row r="27653" spans="6:8" x14ac:dyDescent="0.25">
      <c r="F27653"/>
      <c r="G27653"/>
      <c r="H27653"/>
    </row>
    <row r="27654" spans="6:8" x14ac:dyDescent="0.25">
      <c r="F27654"/>
      <c r="G27654"/>
      <c r="H27654"/>
    </row>
    <row r="27655" spans="6:8" x14ac:dyDescent="0.25">
      <c r="F27655"/>
      <c r="G27655"/>
      <c r="H27655"/>
    </row>
    <row r="27656" spans="6:8" x14ac:dyDescent="0.25">
      <c r="F27656"/>
      <c r="G27656"/>
      <c r="H27656"/>
    </row>
    <row r="27657" spans="6:8" x14ac:dyDescent="0.25">
      <c r="F27657"/>
      <c r="G27657"/>
      <c r="H27657"/>
    </row>
    <row r="27658" spans="6:8" x14ac:dyDescent="0.25">
      <c r="F27658"/>
      <c r="G27658"/>
      <c r="H27658"/>
    </row>
    <row r="27659" spans="6:8" x14ac:dyDescent="0.25">
      <c r="F27659"/>
      <c r="G27659"/>
      <c r="H27659"/>
    </row>
    <row r="27660" spans="6:8" x14ac:dyDescent="0.25">
      <c r="F27660"/>
      <c r="G27660"/>
      <c r="H27660"/>
    </row>
    <row r="27661" spans="6:8" x14ac:dyDescent="0.25">
      <c r="F27661"/>
      <c r="G27661"/>
      <c r="H27661"/>
    </row>
    <row r="27662" spans="6:8" x14ac:dyDescent="0.25">
      <c r="F27662"/>
      <c r="G27662"/>
      <c r="H27662"/>
    </row>
    <row r="27663" spans="6:8" x14ac:dyDescent="0.25">
      <c r="F27663"/>
      <c r="G27663"/>
      <c r="H27663"/>
    </row>
    <row r="27664" spans="6:8" x14ac:dyDescent="0.25">
      <c r="F27664"/>
      <c r="G27664"/>
      <c r="H27664"/>
    </row>
    <row r="27665" spans="6:8" x14ac:dyDescent="0.25">
      <c r="F27665"/>
      <c r="G27665"/>
      <c r="H27665"/>
    </row>
    <row r="27666" spans="6:8" x14ac:dyDescent="0.25">
      <c r="F27666"/>
      <c r="G27666"/>
      <c r="H27666"/>
    </row>
    <row r="27667" spans="6:8" x14ac:dyDescent="0.25">
      <c r="F27667"/>
      <c r="G27667"/>
      <c r="H27667"/>
    </row>
    <row r="27668" spans="6:8" x14ac:dyDescent="0.25">
      <c r="F27668"/>
      <c r="G27668"/>
      <c r="H27668"/>
    </row>
    <row r="27669" spans="6:8" x14ac:dyDescent="0.25">
      <c r="F27669"/>
      <c r="G27669"/>
      <c r="H27669"/>
    </row>
    <row r="27670" spans="6:8" x14ac:dyDescent="0.25">
      <c r="F27670"/>
      <c r="G27670"/>
      <c r="H27670"/>
    </row>
    <row r="27671" spans="6:8" x14ac:dyDescent="0.25">
      <c r="F27671"/>
      <c r="G27671"/>
      <c r="H27671"/>
    </row>
    <row r="27672" spans="6:8" x14ac:dyDescent="0.25">
      <c r="F27672"/>
      <c r="G27672"/>
      <c r="H27672"/>
    </row>
    <row r="27673" spans="6:8" x14ac:dyDescent="0.25">
      <c r="F27673"/>
      <c r="G27673"/>
      <c r="H27673"/>
    </row>
    <row r="27674" spans="6:8" x14ac:dyDescent="0.25">
      <c r="F27674"/>
      <c r="G27674"/>
      <c r="H27674"/>
    </row>
    <row r="27675" spans="6:8" x14ac:dyDescent="0.25">
      <c r="F27675"/>
      <c r="G27675"/>
      <c r="H27675"/>
    </row>
    <row r="27676" spans="6:8" x14ac:dyDescent="0.25">
      <c r="F27676"/>
      <c r="G27676"/>
      <c r="H27676"/>
    </row>
    <row r="27677" spans="6:8" x14ac:dyDescent="0.25">
      <c r="F27677"/>
      <c r="G27677"/>
      <c r="H27677"/>
    </row>
    <row r="27678" spans="6:8" x14ac:dyDescent="0.25">
      <c r="F27678"/>
      <c r="G27678"/>
      <c r="H27678"/>
    </row>
    <row r="27679" spans="6:8" x14ac:dyDescent="0.25">
      <c r="F27679"/>
      <c r="G27679"/>
      <c r="H27679"/>
    </row>
    <row r="27680" spans="6:8" x14ac:dyDescent="0.25">
      <c r="F27680"/>
      <c r="G27680"/>
      <c r="H27680"/>
    </row>
    <row r="27681" spans="6:8" x14ac:dyDescent="0.25">
      <c r="F27681"/>
      <c r="G27681"/>
      <c r="H27681"/>
    </row>
    <row r="27682" spans="6:8" x14ac:dyDescent="0.25">
      <c r="F27682"/>
      <c r="G27682"/>
      <c r="H27682"/>
    </row>
    <row r="27683" spans="6:8" x14ac:dyDescent="0.25">
      <c r="F27683"/>
      <c r="G27683"/>
      <c r="H27683"/>
    </row>
    <row r="27684" spans="6:8" x14ac:dyDescent="0.25">
      <c r="F27684"/>
      <c r="G27684"/>
      <c r="H27684"/>
    </row>
    <row r="27685" spans="6:8" x14ac:dyDescent="0.25">
      <c r="F27685"/>
      <c r="G27685"/>
      <c r="H27685"/>
    </row>
    <row r="27686" spans="6:8" x14ac:dyDescent="0.25">
      <c r="F27686"/>
      <c r="G27686"/>
      <c r="H27686"/>
    </row>
    <row r="27687" spans="6:8" x14ac:dyDescent="0.25">
      <c r="F27687"/>
      <c r="G27687"/>
      <c r="H27687"/>
    </row>
    <row r="27688" spans="6:8" x14ac:dyDescent="0.25">
      <c r="F27688"/>
      <c r="G27688"/>
      <c r="H27688"/>
    </row>
    <row r="27689" spans="6:8" x14ac:dyDescent="0.25">
      <c r="F27689"/>
      <c r="G27689"/>
      <c r="H27689"/>
    </row>
    <row r="27690" spans="6:8" x14ac:dyDescent="0.25">
      <c r="F27690"/>
      <c r="G27690"/>
      <c r="H27690"/>
    </row>
    <row r="27691" spans="6:8" x14ac:dyDescent="0.25">
      <c r="F27691"/>
      <c r="G27691"/>
      <c r="H27691"/>
    </row>
    <row r="27692" spans="6:8" x14ac:dyDescent="0.25">
      <c r="F27692"/>
      <c r="G27692"/>
      <c r="H27692"/>
    </row>
    <row r="27693" spans="6:8" x14ac:dyDescent="0.25">
      <c r="F27693"/>
      <c r="G27693"/>
      <c r="H27693"/>
    </row>
    <row r="27694" spans="6:8" x14ac:dyDescent="0.25">
      <c r="F27694"/>
      <c r="G27694"/>
      <c r="H27694"/>
    </row>
    <row r="27695" spans="6:8" x14ac:dyDescent="0.25">
      <c r="F27695"/>
      <c r="G27695"/>
      <c r="H27695"/>
    </row>
    <row r="27696" spans="6:8" x14ac:dyDescent="0.25">
      <c r="F27696"/>
      <c r="G27696"/>
      <c r="H27696"/>
    </row>
    <row r="27697" spans="6:8" x14ac:dyDescent="0.25">
      <c r="F27697"/>
      <c r="G27697"/>
      <c r="H27697"/>
    </row>
    <row r="27698" spans="6:8" x14ac:dyDescent="0.25">
      <c r="F27698"/>
      <c r="G27698"/>
      <c r="H27698"/>
    </row>
    <row r="27699" spans="6:8" x14ac:dyDescent="0.25">
      <c r="F27699"/>
      <c r="G27699"/>
      <c r="H27699"/>
    </row>
    <row r="27700" spans="6:8" x14ac:dyDescent="0.25">
      <c r="F27700"/>
      <c r="G27700"/>
      <c r="H27700"/>
    </row>
    <row r="27701" spans="6:8" x14ac:dyDescent="0.25">
      <c r="F27701"/>
      <c r="G27701"/>
      <c r="H27701"/>
    </row>
    <row r="27702" spans="6:8" x14ac:dyDescent="0.25">
      <c r="F27702"/>
      <c r="G27702"/>
      <c r="H27702"/>
    </row>
    <row r="27703" spans="6:8" x14ac:dyDescent="0.25">
      <c r="F27703"/>
      <c r="G27703"/>
      <c r="H27703"/>
    </row>
    <row r="27704" spans="6:8" x14ac:dyDescent="0.25">
      <c r="F27704"/>
      <c r="G27704"/>
      <c r="H27704"/>
    </row>
    <row r="27705" spans="6:8" x14ac:dyDescent="0.25">
      <c r="F27705"/>
      <c r="G27705"/>
      <c r="H27705"/>
    </row>
    <row r="27706" spans="6:8" x14ac:dyDescent="0.25">
      <c r="F27706"/>
      <c r="G27706"/>
      <c r="H27706"/>
    </row>
    <row r="27707" spans="6:8" x14ac:dyDescent="0.25">
      <c r="F27707"/>
      <c r="G27707"/>
      <c r="H27707"/>
    </row>
    <row r="27708" spans="6:8" x14ac:dyDescent="0.25">
      <c r="F27708"/>
      <c r="G27708"/>
      <c r="H27708"/>
    </row>
    <row r="27709" spans="6:8" x14ac:dyDescent="0.25">
      <c r="F27709"/>
      <c r="G27709"/>
      <c r="H27709"/>
    </row>
    <row r="27710" spans="6:8" x14ac:dyDescent="0.25">
      <c r="F27710"/>
      <c r="G27710"/>
      <c r="H27710"/>
    </row>
    <row r="27711" spans="6:8" x14ac:dyDescent="0.25">
      <c r="F27711"/>
      <c r="G27711"/>
      <c r="H27711"/>
    </row>
    <row r="27712" spans="6:8" x14ac:dyDescent="0.25">
      <c r="F27712"/>
      <c r="G27712"/>
      <c r="H27712"/>
    </row>
    <row r="27713" spans="6:8" x14ac:dyDescent="0.25">
      <c r="F27713"/>
      <c r="G27713"/>
      <c r="H27713"/>
    </row>
    <row r="27714" spans="6:8" x14ac:dyDescent="0.25">
      <c r="F27714"/>
      <c r="G27714"/>
      <c r="H27714"/>
    </row>
    <row r="27715" spans="6:8" x14ac:dyDescent="0.25">
      <c r="F27715"/>
      <c r="G27715"/>
      <c r="H27715"/>
    </row>
    <row r="27716" spans="6:8" x14ac:dyDescent="0.25">
      <c r="F27716"/>
      <c r="G27716"/>
      <c r="H27716"/>
    </row>
    <row r="27717" spans="6:8" x14ac:dyDescent="0.25">
      <c r="F27717"/>
      <c r="G27717"/>
      <c r="H27717"/>
    </row>
    <row r="27718" spans="6:8" x14ac:dyDescent="0.25">
      <c r="F27718"/>
      <c r="G27718"/>
      <c r="H27718"/>
    </row>
    <row r="27719" spans="6:8" x14ac:dyDescent="0.25">
      <c r="F27719"/>
      <c r="G27719"/>
      <c r="H27719"/>
    </row>
    <row r="27720" spans="6:8" x14ac:dyDescent="0.25">
      <c r="F27720"/>
      <c r="G27720"/>
      <c r="H27720"/>
    </row>
    <row r="27721" spans="6:8" x14ac:dyDescent="0.25">
      <c r="F27721"/>
      <c r="G27721"/>
      <c r="H27721"/>
    </row>
    <row r="27722" spans="6:8" x14ac:dyDescent="0.25">
      <c r="F27722"/>
      <c r="G27722"/>
      <c r="H27722"/>
    </row>
    <row r="27723" spans="6:8" x14ac:dyDescent="0.25">
      <c r="F27723"/>
      <c r="G27723"/>
      <c r="H27723"/>
    </row>
    <row r="27724" spans="6:8" x14ac:dyDescent="0.25">
      <c r="F27724"/>
      <c r="G27724"/>
      <c r="H27724"/>
    </row>
    <row r="27725" spans="6:8" x14ac:dyDescent="0.25">
      <c r="F27725"/>
      <c r="G27725"/>
      <c r="H27725"/>
    </row>
    <row r="27726" spans="6:8" x14ac:dyDescent="0.25">
      <c r="F27726"/>
      <c r="G27726"/>
      <c r="H27726"/>
    </row>
    <row r="27727" spans="6:8" x14ac:dyDescent="0.25">
      <c r="F27727"/>
      <c r="G27727"/>
      <c r="H27727"/>
    </row>
    <row r="27728" spans="6:8" x14ac:dyDescent="0.25">
      <c r="F27728"/>
      <c r="G27728"/>
      <c r="H27728"/>
    </row>
    <row r="27729" spans="6:8" x14ac:dyDescent="0.25">
      <c r="F27729"/>
      <c r="G27729"/>
      <c r="H27729"/>
    </row>
    <row r="27730" spans="6:8" x14ac:dyDescent="0.25">
      <c r="F27730"/>
      <c r="G27730"/>
      <c r="H27730"/>
    </row>
    <row r="27731" spans="6:8" x14ac:dyDescent="0.25">
      <c r="F27731"/>
      <c r="G27731"/>
      <c r="H27731"/>
    </row>
    <row r="27732" spans="6:8" x14ac:dyDescent="0.25">
      <c r="F27732"/>
      <c r="G27732"/>
      <c r="H27732"/>
    </row>
    <row r="27733" spans="6:8" x14ac:dyDescent="0.25">
      <c r="F27733"/>
      <c r="G27733"/>
      <c r="H27733"/>
    </row>
    <row r="27734" spans="6:8" x14ac:dyDescent="0.25">
      <c r="F27734"/>
      <c r="G27734"/>
      <c r="H27734"/>
    </row>
    <row r="27735" spans="6:8" x14ac:dyDescent="0.25">
      <c r="F27735"/>
      <c r="G27735"/>
      <c r="H27735"/>
    </row>
    <row r="27736" spans="6:8" x14ac:dyDescent="0.25">
      <c r="F27736"/>
      <c r="G27736"/>
      <c r="H27736"/>
    </row>
    <row r="27737" spans="6:8" x14ac:dyDescent="0.25">
      <c r="F27737"/>
      <c r="G27737"/>
      <c r="H27737"/>
    </row>
    <row r="27738" spans="6:8" x14ac:dyDescent="0.25">
      <c r="F27738"/>
      <c r="G27738"/>
      <c r="H27738"/>
    </row>
    <row r="27739" spans="6:8" x14ac:dyDescent="0.25">
      <c r="F27739"/>
      <c r="G27739"/>
      <c r="H27739"/>
    </row>
    <row r="27740" spans="6:8" x14ac:dyDescent="0.25">
      <c r="F27740"/>
      <c r="G27740"/>
      <c r="H27740"/>
    </row>
    <row r="27741" spans="6:8" x14ac:dyDescent="0.25">
      <c r="F27741"/>
      <c r="G27741"/>
      <c r="H27741"/>
    </row>
    <row r="27742" spans="6:8" x14ac:dyDescent="0.25">
      <c r="F27742"/>
      <c r="G27742"/>
      <c r="H27742"/>
    </row>
    <row r="27743" spans="6:8" x14ac:dyDescent="0.25">
      <c r="F27743"/>
      <c r="G27743"/>
      <c r="H27743"/>
    </row>
    <row r="27744" spans="6:8" x14ac:dyDescent="0.25">
      <c r="F27744"/>
      <c r="G27744"/>
      <c r="H27744"/>
    </row>
    <row r="27745" spans="6:8" x14ac:dyDescent="0.25">
      <c r="F27745"/>
      <c r="G27745"/>
      <c r="H27745"/>
    </row>
    <row r="27746" spans="6:8" x14ac:dyDescent="0.25">
      <c r="F27746"/>
      <c r="G27746"/>
      <c r="H27746"/>
    </row>
    <row r="27747" spans="6:8" x14ac:dyDescent="0.25">
      <c r="F27747"/>
      <c r="G27747"/>
      <c r="H27747"/>
    </row>
    <row r="27748" spans="6:8" x14ac:dyDescent="0.25">
      <c r="F27748"/>
      <c r="G27748"/>
      <c r="H27748"/>
    </row>
    <row r="27749" spans="6:8" x14ac:dyDescent="0.25">
      <c r="F27749"/>
      <c r="G27749"/>
      <c r="H27749"/>
    </row>
    <row r="27750" spans="6:8" x14ac:dyDescent="0.25">
      <c r="F27750"/>
      <c r="G27750"/>
      <c r="H27750"/>
    </row>
    <row r="27751" spans="6:8" x14ac:dyDescent="0.25">
      <c r="F27751"/>
      <c r="G27751"/>
      <c r="H27751"/>
    </row>
    <row r="27752" spans="6:8" x14ac:dyDescent="0.25">
      <c r="F27752"/>
      <c r="G27752"/>
      <c r="H27752"/>
    </row>
    <row r="27753" spans="6:8" x14ac:dyDescent="0.25">
      <c r="F27753"/>
      <c r="G27753"/>
      <c r="H27753"/>
    </row>
    <row r="27754" spans="6:8" x14ac:dyDescent="0.25">
      <c r="F27754"/>
      <c r="G27754"/>
      <c r="H27754"/>
    </row>
    <row r="27755" spans="6:8" x14ac:dyDescent="0.25">
      <c r="F27755"/>
      <c r="G27755"/>
      <c r="H27755"/>
    </row>
    <row r="27756" spans="6:8" x14ac:dyDescent="0.25">
      <c r="F27756"/>
      <c r="G27756"/>
      <c r="H27756"/>
    </row>
    <row r="27757" spans="6:8" x14ac:dyDescent="0.25">
      <c r="F27757"/>
      <c r="G27757"/>
      <c r="H27757"/>
    </row>
    <row r="27758" spans="6:8" x14ac:dyDescent="0.25">
      <c r="F27758"/>
      <c r="G27758"/>
      <c r="H27758"/>
    </row>
    <row r="27759" spans="6:8" x14ac:dyDescent="0.25">
      <c r="F27759"/>
      <c r="G27759"/>
      <c r="H27759"/>
    </row>
    <row r="27760" spans="6:8" x14ac:dyDescent="0.25">
      <c r="F27760"/>
      <c r="G27760"/>
      <c r="H27760"/>
    </row>
    <row r="27761" spans="6:8" x14ac:dyDescent="0.25">
      <c r="F27761"/>
      <c r="G27761"/>
      <c r="H27761"/>
    </row>
    <row r="27762" spans="6:8" x14ac:dyDescent="0.25">
      <c r="F27762"/>
      <c r="G27762"/>
      <c r="H27762"/>
    </row>
    <row r="27763" spans="6:8" x14ac:dyDescent="0.25">
      <c r="F27763"/>
      <c r="G27763"/>
      <c r="H27763"/>
    </row>
    <row r="27764" spans="6:8" x14ac:dyDescent="0.25">
      <c r="F27764"/>
      <c r="G27764"/>
      <c r="H27764"/>
    </row>
    <row r="27765" spans="6:8" x14ac:dyDescent="0.25">
      <c r="F27765"/>
      <c r="G27765"/>
      <c r="H27765"/>
    </row>
    <row r="27766" spans="6:8" x14ac:dyDescent="0.25">
      <c r="F27766"/>
      <c r="G27766"/>
      <c r="H27766"/>
    </row>
    <row r="27767" spans="6:8" x14ac:dyDescent="0.25">
      <c r="F27767"/>
      <c r="G27767"/>
      <c r="H27767"/>
    </row>
    <row r="27768" spans="6:8" x14ac:dyDescent="0.25">
      <c r="F27768"/>
      <c r="G27768"/>
      <c r="H27768"/>
    </row>
    <row r="27769" spans="6:8" x14ac:dyDescent="0.25">
      <c r="F27769"/>
      <c r="G27769"/>
      <c r="H27769"/>
    </row>
    <row r="27770" spans="6:8" x14ac:dyDescent="0.25">
      <c r="F27770"/>
      <c r="G27770"/>
      <c r="H27770"/>
    </row>
    <row r="27771" spans="6:8" x14ac:dyDescent="0.25">
      <c r="F27771"/>
      <c r="G27771"/>
      <c r="H27771"/>
    </row>
    <row r="27772" spans="6:8" x14ac:dyDescent="0.25">
      <c r="F27772"/>
      <c r="G27772"/>
      <c r="H27772"/>
    </row>
    <row r="27773" spans="6:8" x14ac:dyDescent="0.25">
      <c r="F27773"/>
      <c r="G27773"/>
      <c r="H27773"/>
    </row>
    <row r="27774" spans="6:8" x14ac:dyDescent="0.25">
      <c r="F27774"/>
      <c r="G27774"/>
      <c r="H27774"/>
    </row>
    <row r="27775" spans="6:8" x14ac:dyDescent="0.25">
      <c r="F27775"/>
      <c r="G27775"/>
      <c r="H27775"/>
    </row>
    <row r="27776" spans="6:8" x14ac:dyDescent="0.25">
      <c r="F27776"/>
      <c r="G27776"/>
      <c r="H27776"/>
    </row>
    <row r="27777" spans="6:8" x14ac:dyDescent="0.25">
      <c r="F27777"/>
      <c r="G27777"/>
      <c r="H27777"/>
    </row>
    <row r="27778" spans="6:8" x14ac:dyDescent="0.25">
      <c r="F27778"/>
      <c r="G27778"/>
      <c r="H27778"/>
    </row>
    <row r="27779" spans="6:8" x14ac:dyDescent="0.25">
      <c r="F27779"/>
      <c r="G27779"/>
      <c r="H27779"/>
    </row>
    <row r="27780" spans="6:8" x14ac:dyDescent="0.25">
      <c r="F27780"/>
      <c r="G27780"/>
      <c r="H27780"/>
    </row>
    <row r="27781" spans="6:8" x14ac:dyDescent="0.25">
      <c r="F27781"/>
      <c r="G27781"/>
      <c r="H27781"/>
    </row>
    <row r="27782" spans="6:8" x14ac:dyDescent="0.25">
      <c r="F27782"/>
      <c r="G27782"/>
      <c r="H27782"/>
    </row>
    <row r="27783" spans="6:8" x14ac:dyDescent="0.25">
      <c r="F27783"/>
      <c r="G27783"/>
      <c r="H27783"/>
    </row>
    <row r="27784" spans="6:8" x14ac:dyDescent="0.25">
      <c r="F27784"/>
      <c r="G27784"/>
      <c r="H27784"/>
    </row>
    <row r="27785" spans="6:8" x14ac:dyDescent="0.25">
      <c r="F27785"/>
      <c r="G27785"/>
      <c r="H27785"/>
    </row>
    <row r="27786" spans="6:8" x14ac:dyDescent="0.25">
      <c r="F27786"/>
      <c r="G27786"/>
      <c r="H27786"/>
    </row>
    <row r="27787" spans="6:8" x14ac:dyDescent="0.25">
      <c r="F27787"/>
      <c r="G27787"/>
      <c r="H27787"/>
    </row>
    <row r="27788" spans="6:8" x14ac:dyDescent="0.25">
      <c r="F27788"/>
      <c r="G27788"/>
      <c r="H27788"/>
    </row>
    <row r="27789" spans="6:8" x14ac:dyDescent="0.25">
      <c r="F27789"/>
      <c r="G27789"/>
      <c r="H27789"/>
    </row>
    <row r="27790" spans="6:8" x14ac:dyDescent="0.25">
      <c r="F27790"/>
      <c r="G27790"/>
      <c r="H27790"/>
    </row>
    <row r="27791" spans="6:8" x14ac:dyDescent="0.25">
      <c r="F27791"/>
      <c r="G27791"/>
      <c r="H27791"/>
    </row>
    <row r="27792" spans="6:8" x14ac:dyDescent="0.25">
      <c r="F27792"/>
      <c r="G27792"/>
      <c r="H27792"/>
    </row>
    <row r="27793" spans="6:8" x14ac:dyDescent="0.25">
      <c r="F27793"/>
      <c r="G27793"/>
      <c r="H27793"/>
    </row>
    <row r="27794" spans="6:8" x14ac:dyDescent="0.25">
      <c r="F27794"/>
      <c r="G27794"/>
      <c r="H27794"/>
    </row>
    <row r="27795" spans="6:8" x14ac:dyDescent="0.25">
      <c r="F27795"/>
      <c r="G27795"/>
      <c r="H27795"/>
    </row>
    <row r="27796" spans="6:8" x14ac:dyDescent="0.25">
      <c r="F27796"/>
      <c r="G27796"/>
      <c r="H27796"/>
    </row>
    <row r="27797" spans="6:8" x14ac:dyDescent="0.25">
      <c r="F27797"/>
      <c r="G27797"/>
      <c r="H27797"/>
    </row>
    <row r="27798" spans="6:8" x14ac:dyDescent="0.25">
      <c r="F27798"/>
      <c r="G27798"/>
      <c r="H27798"/>
    </row>
    <row r="27799" spans="6:8" x14ac:dyDescent="0.25">
      <c r="F27799"/>
      <c r="G27799"/>
      <c r="H27799"/>
    </row>
    <row r="27800" spans="6:8" x14ac:dyDescent="0.25">
      <c r="F27800"/>
      <c r="G27800"/>
      <c r="H27800"/>
    </row>
    <row r="27801" spans="6:8" x14ac:dyDescent="0.25">
      <c r="F27801"/>
      <c r="G27801"/>
      <c r="H27801"/>
    </row>
    <row r="27802" spans="6:8" x14ac:dyDescent="0.25">
      <c r="F27802"/>
      <c r="G27802"/>
      <c r="H27802"/>
    </row>
    <row r="27803" spans="6:8" x14ac:dyDescent="0.25">
      <c r="F27803"/>
      <c r="G27803"/>
      <c r="H27803"/>
    </row>
    <row r="27804" spans="6:8" x14ac:dyDescent="0.25">
      <c r="F27804"/>
      <c r="G27804"/>
      <c r="H27804"/>
    </row>
    <row r="27805" spans="6:8" x14ac:dyDescent="0.25">
      <c r="F27805"/>
      <c r="G27805"/>
      <c r="H27805"/>
    </row>
    <row r="27806" spans="6:8" x14ac:dyDescent="0.25">
      <c r="F27806"/>
      <c r="G27806"/>
      <c r="H27806"/>
    </row>
    <row r="27807" spans="6:8" x14ac:dyDescent="0.25">
      <c r="F27807"/>
      <c r="G27807"/>
      <c r="H27807"/>
    </row>
    <row r="27808" spans="6:8" x14ac:dyDescent="0.25">
      <c r="F27808"/>
      <c r="G27808"/>
      <c r="H27808"/>
    </row>
    <row r="27809" spans="6:8" x14ac:dyDescent="0.25">
      <c r="F27809"/>
      <c r="G27809"/>
      <c r="H27809"/>
    </row>
    <row r="27810" spans="6:8" x14ac:dyDescent="0.25">
      <c r="F27810"/>
      <c r="G27810"/>
      <c r="H27810"/>
    </row>
    <row r="27811" spans="6:8" x14ac:dyDescent="0.25">
      <c r="F27811"/>
      <c r="G27811"/>
      <c r="H27811"/>
    </row>
    <row r="27812" spans="6:8" x14ac:dyDescent="0.25">
      <c r="F27812"/>
      <c r="G27812"/>
      <c r="H27812"/>
    </row>
    <row r="27813" spans="6:8" x14ac:dyDescent="0.25">
      <c r="F27813"/>
      <c r="G27813"/>
      <c r="H27813"/>
    </row>
    <row r="27814" spans="6:8" x14ac:dyDescent="0.25">
      <c r="F27814"/>
      <c r="G27814"/>
      <c r="H27814"/>
    </row>
    <row r="27815" spans="6:8" x14ac:dyDescent="0.25">
      <c r="F27815"/>
      <c r="G27815"/>
      <c r="H27815"/>
    </row>
    <row r="27816" spans="6:8" x14ac:dyDescent="0.25">
      <c r="F27816"/>
      <c r="G27816"/>
      <c r="H27816"/>
    </row>
    <row r="27817" spans="6:8" x14ac:dyDescent="0.25">
      <c r="F27817"/>
      <c r="G27817"/>
      <c r="H27817"/>
    </row>
    <row r="27818" spans="6:8" x14ac:dyDescent="0.25">
      <c r="F27818"/>
      <c r="G27818"/>
      <c r="H27818"/>
    </row>
    <row r="27819" spans="6:8" x14ac:dyDescent="0.25">
      <c r="F27819"/>
      <c r="G27819"/>
      <c r="H27819"/>
    </row>
    <row r="27820" spans="6:8" x14ac:dyDescent="0.25">
      <c r="F27820"/>
      <c r="G27820"/>
      <c r="H27820"/>
    </row>
    <row r="27821" spans="6:8" x14ac:dyDescent="0.25">
      <c r="F27821"/>
      <c r="G27821"/>
      <c r="H27821"/>
    </row>
    <row r="27822" spans="6:8" x14ac:dyDescent="0.25">
      <c r="F27822"/>
      <c r="G27822"/>
      <c r="H27822"/>
    </row>
    <row r="27823" spans="6:8" x14ac:dyDescent="0.25">
      <c r="F27823"/>
      <c r="G27823"/>
      <c r="H27823"/>
    </row>
    <row r="27824" spans="6:8" x14ac:dyDescent="0.25">
      <c r="F27824"/>
      <c r="G27824"/>
      <c r="H27824"/>
    </row>
    <row r="27825" spans="6:8" x14ac:dyDescent="0.25">
      <c r="F27825"/>
      <c r="G27825"/>
      <c r="H27825"/>
    </row>
    <row r="27826" spans="6:8" x14ac:dyDescent="0.25">
      <c r="F27826"/>
      <c r="G27826"/>
      <c r="H27826"/>
    </row>
    <row r="27827" spans="6:8" x14ac:dyDescent="0.25">
      <c r="F27827"/>
      <c r="G27827"/>
      <c r="H27827"/>
    </row>
    <row r="27828" spans="6:8" x14ac:dyDescent="0.25">
      <c r="F27828"/>
      <c r="G27828"/>
      <c r="H27828"/>
    </row>
    <row r="27829" spans="6:8" x14ac:dyDescent="0.25">
      <c r="F27829"/>
      <c r="G27829"/>
      <c r="H27829"/>
    </row>
    <row r="27830" spans="6:8" x14ac:dyDescent="0.25">
      <c r="F27830"/>
      <c r="G27830"/>
      <c r="H27830"/>
    </row>
    <row r="27831" spans="6:8" x14ac:dyDescent="0.25">
      <c r="F27831"/>
      <c r="G27831"/>
      <c r="H27831"/>
    </row>
    <row r="27832" spans="6:8" x14ac:dyDescent="0.25">
      <c r="F27832"/>
      <c r="G27832"/>
      <c r="H27832"/>
    </row>
    <row r="27833" spans="6:8" x14ac:dyDescent="0.25">
      <c r="F27833"/>
      <c r="G27833"/>
      <c r="H27833"/>
    </row>
    <row r="27834" spans="6:8" x14ac:dyDescent="0.25">
      <c r="F27834"/>
      <c r="G27834"/>
      <c r="H27834"/>
    </row>
    <row r="27835" spans="6:8" x14ac:dyDescent="0.25">
      <c r="F27835"/>
      <c r="G27835"/>
      <c r="H27835"/>
    </row>
    <row r="27836" spans="6:8" x14ac:dyDescent="0.25">
      <c r="F27836"/>
      <c r="G27836"/>
      <c r="H27836"/>
    </row>
    <row r="27837" spans="6:8" x14ac:dyDescent="0.25">
      <c r="F27837"/>
      <c r="G27837"/>
      <c r="H27837"/>
    </row>
    <row r="27838" spans="6:8" x14ac:dyDescent="0.25">
      <c r="F27838"/>
      <c r="G27838"/>
      <c r="H27838"/>
    </row>
    <row r="27839" spans="6:8" x14ac:dyDescent="0.25">
      <c r="F27839"/>
      <c r="G27839"/>
      <c r="H27839"/>
    </row>
    <row r="27840" spans="6:8" x14ac:dyDescent="0.25">
      <c r="F27840"/>
      <c r="G27840"/>
      <c r="H27840"/>
    </row>
    <row r="27841" spans="6:8" x14ac:dyDescent="0.25">
      <c r="F27841"/>
      <c r="G27841"/>
      <c r="H27841"/>
    </row>
    <row r="27842" spans="6:8" x14ac:dyDescent="0.25">
      <c r="F27842"/>
      <c r="G27842"/>
      <c r="H27842"/>
    </row>
    <row r="27843" spans="6:8" x14ac:dyDescent="0.25">
      <c r="F27843"/>
      <c r="G27843"/>
      <c r="H27843"/>
    </row>
    <row r="27844" spans="6:8" x14ac:dyDescent="0.25">
      <c r="F27844"/>
      <c r="G27844"/>
      <c r="H27844"/>
    </row>
    <row r="27845" spans="6:8" x14ac:dyDescent="0.25">
      <c r="F27845"/>
      <c r="G27845"/>
      <c r="H27845"/>
    </row>
    <row r="27846" spans="6:8" x14ac:dyDescent="0.25">
      <c r="F27846"/>
      <c r="G27846"/>
      <c r="H27846"/>
    </row>
    <row r="27847" spans="6:8" x14ac:dyDescent="0.25">
      <c r="F27847"/>
      <c r="G27847"/>
      <c r="H27847"/>
    </row>
    <row r="27848" spans="6:8" x14ac:dyDescent="0.25">
      <c r="F27848"/>
      <c r="G27848"/>
      <c r="H27848"/>
    </row>
    <row r="27849" spans="6:8" x14ac:dyDescent="0.25">
      <c r="F27849"/>
      <c r="G27849"/>
      <c r="H27849"/>
    </row>
    <row r="27850" spans="6:8" x14ac:dyDescent="0.25">
      <c r="F27850"/>
      <c r="G27850"/>
      <c r="H27850"/>
    </row>
    <row r="27851" spans="6:8" x14ac:dyDescent="0.25">
      <c r="F27851"/>
      <c r="G27851"/>
      <c r="H27851"/>
    </row>
    <row r="27852" spans="6:8" x14ac:dyDescent="0.25">
      <c r="F27852"/>
      <c r="G27852"/>
      <c r="H27852"/>
    </row>
    <row r="27853" spans="6:8" x14ac:dyDescent="0.25">
      <c r="F27853"/>
      <c r="G27853"/>
      <c r="H27853"/>
    </row>
    <row r="27854" spans="6:8" x14ac:dyDescent="0.25">
      <c r="F27854"/>
      <c r="G27854"/>
      <c r="H27854"/>
    </row>
    <row r="27855" spans="6:8" x14ac:dyDescent="0.25">
      <c r="F27855"/>
      <c r="G27855"/>
      <c r="H27855"/>
    </row>
    <row r="27856" spans="6:8" x14ac:dyDescent="0.25">
      <c r="F27856"/>
      <c r="G27856"/>
      <c r="H27856"/>
    </row>
    <row r="27857" spans="6:8" x14ac:dyDescent="0.25">
      <c r="F27857"/>
      <c r="G27857"/>
      <c r="H27857"/>
    </row>
    <row r="27858" spans="6:8" x14ac:dyDescent="0.25">
      <c r="F27858"/>
      <c r="G27858"/>
      <c r="H27858"/>
    </row>
    <row r="27859" spans="6:8" x14ac:dyDescent="0.25">
      <c r="F27859"/>
      <c r="G27859"/>
      <c r="H27859"/>
    </row>
    <row r="27860" spans="6:8" x14ac:dyDescent="0.25">
      <c r="F27860"/>
      <c r="G27860"/>
      <c r="H27860"/>
    </row>
    <row r="27861" spans="6:8" x14ac:dyDescent="0.25">
      <c r="F27861"/>
      <c r="G27861"/>
      <c r="H27861"/>
    </row>
    <row r="27862" spans="6:8" x14ac:dyDescent="0.25">
      <c r="F27862"/>
      <c r="G27862"/>
      <c r="H27862"/>
    </row>
    <row r="27863" spans="6:8" x14ac:dyDescent="0.25">
      <c r="F27863"/>
      <c r="G27863"/>
      <c r="H27863"/>
    </row>
    <row r="27864" spans="6:8" x14ac:dyDescent="0.25">
      <c r="F27864"/>
      <c r="G27864"/>
      <c r="H27864"/>
    </row>
    <row r="27865" spans="6:8" x14ac:dyDescent="0.25">
      <c r="F27865"/>
      <c r="G27865"/>
      <c r="H27865"/>
    </row>
    <row r="27866" spans="6:8" x14ac:dyDescent="0.25">
      <c r="F27866"/>
      <c r="G27866"/>
      <c r="H27866"/>
    </row>
    <row r="27867" spans="6:8" x14ac:dyDescent="0.25">
      <c r="F27867"/>
      <c r="G27867"/>
      <c r="H27867"/>
    </row>
    <row r="27868" spans="6:8" x14ac:dyDescent="0.25">
      <c r="F27868"/>
      <c r="G27868"/>
      <c r="H27868"/>
    </row>
    <row r="27869" spans="6:8" x14ac:dyDescent="0.25">
      <c r="F27869"/>
      <c r="G27869"/>
      <c r="H27869"/>
    </row>
    <row r="27870" spans="6:8" x14ac:dyDescent="0.25">
      <c r="F27870"/>
      <c r="G27870"/>
      <c r="H27870"/>
    </row>
    <row r="27871" spans="6:8" x14ac:dyDescent="0.25">
      <c r="F27871"/>
      <c r="G27871"/>
      <c r="H27871"/>
    </row>
    <row r="27872" spans="6:8" x14ac:dyDescent="0.25">
      <c r="F27872"/>
      <c r="G27872"/>
      <c r="H27872"/>
    </row>
    <row r="27873" spans="6:8" x14ac:dyDescent="0.25">
      <c r="F27873"/>
      <c r="G27873"/>
      <c r="H27873"/>
    </row>
    <row r="27874" spans="6:8" x14ac:dyDescent="0.25">
      <c r="F27874"/>
      <c r="G27874"/>
      <c r="H27874"/>
    </row>
    <row r="27875" spans="6:8" x14ac:dyDescent="0.25">
      <c r="F27875"/>
      <c r="G27875"/>
      <c r="H27875"/>
    </row>
    <row r="27876" spans="6:8" x14ac:dyDescent="0.25">
      <c r="F27876"/>
      <c r="G27876"/>
      <c r="H27876"/>
    </row>
    <row r="27877" spans="6:8" x14ac:dyDescent="0.25">
      <c r="F27877"/>
      <c r="G27877"/>
      <c r="H27877"/>
    </row>
    <row r="27878" spans="6:8" x14ac:dyDescent="0.25">
      <c r="F27878"/>
      <c r="G27878"/>
      <c r="H27878"/>
    </row>
    <row r="27879" spans="6:8" x14ac:dyDescent="0.25">
      <c r="F27879"/>
      <c r="G27879"/>
      <c r="H27879"/>
    </row>
    <row r="27880" spans="6:8" x14ac:dyDescent="0.25">
      <c r="F27880"/>
      <c r="G27880"/>
      <c r="H27880"/>
    </row>
    <row r="27881" spans="6:8" x14ac:dyDescent="0.25">
      <c r="F27881"/>
      <c r="G27881"/>
      <c r="H27881"/>
    </row>
    <row r="27882" spans="6:8" x14ac:dyDescent="0.25">
      <c r="F27882"/>
      <c r="G27882"/>
      <c r="H27882"/>
    </row>
    <row r="27883" spans="6:8" x14ac:dyDescent="0.25">
      <c r="F27883"/>
      <c r="G27883"/>
      <c r="H27883"/>
    </row>
    <row r="27884" spans="6:8" x14ac:dyDescent="0.25">
      <c r="F27884"/>
      <c r="G27884"/>
      <c r="H27884"/>
    </row>
    <row r="27885" spans="6:8" x14ac:dyDescent="0.25">
      <c r="F27885"/>
      <c r="G27885"/>
      <c r="H27885"/>
    </row>
    <row r="27886" spans="6:8" x14ac:dyDescent="0.25">
      <c r="F27886"/>
      <c r="G27886"/>
      <c r="H27886"/>
    </row>
    <row r="27887" spans="6:8" x14ac:dyDescent="0.25">
      <c r="F27887"/>
      <c r="G27887"/>
      <c r="H27887"/>
    </row>
    <row r="27888" spans="6:8" x14ac:dyDescent="0.25">
      <c r="F27888"/>
      <c r="G27888"/>
      <c r="H27888"/>
    </row>
    <row r="27889" spans="6:8" x14ac:dyDescent="0.25">
      <c r="F27889"/>
      <c r="G27889"/>
      <c r="H27889"/>
    </row>
    <row r="27890" spans="6:8" x14ac:dyDescent="0.25">
      <c r="F27890"/>
      <c r="G27890"/>
      <c r="H27890"/>
    </row>
    <row r="27891" spans="6:8" x14ac:dyDescent="0.25">
      <c r="F27891"/>
      <c r="G27891"/>
      <c r="H27891"/>
    </row>
    <row r="27892" spans="6:8" x14ac:dyDescent="0.25">
      <c r="F27892"/>
      <c r="G27892"/>
      <c r="H27892"/>
    </row>
    <row r="27893" spans="6:8" x14ac:dyDescent="0.25">
      <c r="F27893"/>
      <c r="G27893"/>
      <c r="H27893"/>
    </row>
    <row r="27894" spans="6:8" x14ac:dyDescent="0.25">
      <c r="F27894"/>
      <c r="G27894"/>
      <c r="H27894"/>
    </row>
    <row r="27895" spans="6:8" x14ac:dyDescent="0.25">
      <c r="F27895"/>
      <c r="G27895"/>
      <c r="H27895"/>
    </row>
    <row r="27896" spans="6:8" x14ac:dyDescent="0.25">
      <c r="F27896"/>
      <c r="G27896"/>
      <c r="H27896"/>
    </row>
    <row r="27897" spans="6:8" x14ac:dyDescent="0.25">
      <c r="F27897"/>
      <c r="G27897"/>
      <c r="H27897"/>
    </row>
    <row r="27898" spans="6:8" x14ac:dyDescent="0.25">
      <c r="F27898"/>
      <c r="G27898"/>
      <c r="H27898"/>
    </row>
    <row r="27899" spans="6:8" x14ac:dyDescent="0.25">
      <c r="F27899"/>
      <c r="G27899"/>
      <c r="H27899"/>
    </row>
    <row r="27900" spans="6:8" x14ac:dyDescent="0.25">
      <c r="F27900"/>
      <c r="G27900"/>
      <c r="H27900"/>
    </row>
    <row r="27901" spans="6:8" x14ac:dyDescent="0.25">
      <c r="F27901"/>
      <c r="G27901"/>
      <c r="H27901"/>
    </row>
    <row r="27902" spans="6:8" x14ac:dyDescent="0.25">
      <c r="F27902"/>
      <c r="G27902"/>
      <c r="H27902"/>
    </row>
    <row r="27903" spans="6:8" x14ac:dyDescent="0.25">
      <c r="F27903"/>
      <c r="G27903"/>
      <c r="H27903"/>
    </row>
    <row r="27904" spans="6:8" x14ac:dyDescent="0.25">
      <c r="F27904"/>
      <c r="G27904"/>
      <c r="H27904"/>
    </row>
    <row r="27905" spans="6:8" x14ac:dyDescent="0.25">
      <c r="F27905"/>
      <c r="G27905"/>
      <c r="H27905"/>
    </row>
    <row r="27906" spans="6:8" x14ac:dyDescent="0.25">
      <c r="F27906"/>
      <c r="G27906"/>
      <c r="H27906"/>
    </row>
    <row r="27907" spans="6:8" x14ac:dyDescent="0.25">
      <c r="F27907"/>
      <c r="G27907"/>
      <c r="H27907"/>
    </row>
    <row r="27908" spans="6:8" x14ac:dyDescent="0.25">
      <c r="F27908"/>
      <c r="G27908"/>
      <c r="H27908"/>
    </row>
    <row r="27909" spans="6:8" x14ac:dyDescent="0.25">
      <c r="F27909"/>
      <c r="G27909"/>
      <c r="H27909"/>
    </row>
    <row r="27910" spans="6:8" x14ac:dyDescent="0.25">
      <c r="F27910"/>
      <c r="G27910"/>
      <c r="H27910"/>
    </row>
    <row r="27911" spans="6:8" x14ac:dyDescent="0.25">
      <c r="F27911"/>
      <c r="G27911"/>
      <c r="H27911"/>
    </row>
    <row r="27912" spans="6:8" x14ac:dyDescent="0.25">
      <c r="F27912"/>
      <c r="G27912"/>
      <c r="H27912"/>
    </row>
    <row r="27913" spans="6:8" x14ac:dyDescent="0.25">
      <c r="F27913"/>
      <c r="G27913"/>
      <c r="H27913"/>
    </row>
    <row r="27914" spans="6:8" x14ac:dyDescent="0.25">
      <c r="F27914"/>
      <c r="G27914"/>
      <c r="H27914"/>
    </row>
    <row r="27915" spans="6:8" x14ac:dyDescent="0.25">
      <c r="F27915"/>
      <c r="G27915"/>
      <c r="H27915"/>
    </row>
    <row r="27916" spans="6:8" x14ac:dyDescent="0.25">
      <c r="F27916"/>
      <c r="G27916"/>
      <c r="H27916"/>
    </row>
    <row r="27917" spans="6:8" x14ac:dyDescent="0.25">
      <c r="F27917"/>
      <c r="G27917"/>
      <c r="H27917"/>
    </row>
    <row r="27918" spans="6:8" x14ac:dyDescent="0.25">
      <c r="F27918"/>
      <c r="G27918"/>
      <c r="H27918"/>
    </row>
    <row r="27919" spans="6:8" x14ac:dyDescent="0.25">
      <c r="F27919"/>
      <c r="G27919"/>
      <c r="H27919"/>
    </row>
    <row r="27920" spans="6:8" x14ac:dyDescent="0.25">
      <c r="F27920"/>
      <c r="G27920"/>
      <c r="H27920"/>
    </row>
    <row r="27921" spans="6:8" x14ac:dyDescent="0.25">
      <c r="F27921"/>
      <c r="G27921"/>
      <c r="H27921"/>
    </row>
    <row r="27922" spans="6:8" x14ac:dyDescent="0.25">
      <c r="F27922"/>
      <c r="G27922"/>
      <c r="H27922"/>
    </row>
    <row r="27923" spans="6:8" x14ac:dyDescent="0.25">
      <c r="F27923"/>
      <c r="G27923"/>
      <c r="H27923"/>
    </row>
    <row r="27924" spans="6:8" x14ac:dyDescent="0.25">
      <c r="F27924"/>
      <c r="G27924"/>
      <c r="H27924"/>
    </row>
    <row r="27925" spans="6:8" x14ac:dyDescent="0.25">
      <c r="F27925"/>
      <c r="G27925"/>
      <c r="H27925"/>
    </row>
    <row r="27926" spans="6:8" x14ac:dyDescent="0.25">
      <c r="F27926"/>
      <c r="G27926"/>
      <c r="H27926"/>
    </row>
    <row r="27927" spans="6:8" x14ac:dyDescent="0.25">
      <c r="F27927"/>
      <c r="G27927"/>
      <c r="H27927"/>
    </row>
    <row r="27928" spans="6:8" x14ac:dyDescent="0.25">
      <c r="F27928"/>
      <c r="G27928"/>
      <c r="H27928"/>
    </row>
    <row r="27929" spans="6:8" x14ac:dyDescent="0.25">
      <c r="F27929"/>
      <c r="G27929"/>
      <c r="H27929"/>
    </row>
    <row r="27930" spans="6:8" x14ac:dyDescent="0.25">
      <c r="F27930"/>
      <c r="G27930"/>
      <c r="H27930"/>
    </row>
    <row r="27931" spans="6:8" x14ac:dyDescent="0.25">
      <c r="F27931"/>
      <c r="G27931"/>
      <c r="H27931"/>
    </row>
    <row r="27932" spans="6:8" x14ac:dyDescent="0.25">
      <c r="F27932"/>
      <c r="G27932"/>
      <c r="H27932"/>
    </row>
    <row r="27933" spans="6:8" x14ac:dyDescent="0.25">
      <c r="F27933"/>
      <c r="G27933"/>
      <c r="H27933"/>
    </row>
    <row r="27934" spans="6:8" x14ac:dyDescent="0.25">
      <c r="F27934"/>
      <c r="G27934"/>
      <c r="H27934"/>
    </row>
    <row r="27935" spans="6:8" x14ac:dyDescent="0.25">
      <c r="F27935"/>
      <c r="G27935"/>
      <c r="H27935"/>
    </row>
    <row r="27936" spans="6:8" x14ac:dyDescent="0.25">
      <c r="F27936"/>
      <c r="G27936"/>
      <c r="H27936"/>
    </row>
    <row r="27937" spans="6:8" x14ac:dyDescent="0.25">
      <c r="F27937"/>
      <c r="G27937"/>
      <c r="H27937"/>
    </row>
    <row r="27938" spans="6:8" x14ac:dyDescent="0.25">
      <c r="F27938"/>
      <c r="G27938"/>
      <c r="H27938"/>
    </row>
    <row r="27939" spans="6:8" x14ac:dyDescent="0.25">
      <c r="F27939"/>
      <c r="G27939"/>
      <c r="H27939"/>
    </row>
    <row r="27940" spans="6:8" x14ac:dyDescent="0.25">
      <c r="F27940"/>
      <c r="G27940"/>
      <c r="H27940"/>
    </row>
    <row r="27941" spans="6:8" x14ac:dyDescent="0.25">
      <c r="F27941"/>
      <c r="G27941"/>
      <c r="H27941"/>
    </row>
    <row r="27942" spans="6:8" x14ac:dyDescent="0.25">
      <c r="F27942"/>
      <c r="G27942"/>
      <c r="H27942"/>
    </row>
    <row r="27943" spans="6:8" x14ac:dyDescent="0.25">
      <c r="F27943"/>
      <c r="G27943"/>
      <c r="H27943"/>
    </row>
    <row r="27944" spans="6:8" x14ac:dyDescent="0.25">
      <c r="F27944"/>
      <c r="G27944"/>
      <c r="H27944"/>
    </row>
    <row r="27945" spans="6:8" x14ac:dyDescent="0.25">
      <c r="F27945"/>
      <c r="G27945"/>
      <c r="H27945"/>
    </row>
    <row r="27946" spans="6:8" x14ac:dyDescent="0.25">
      <c r="F27946"/>
      <c r="G27946"/>
      <c r="H27946"/>
    </row>
    <row r="27947" spans="6:8" x14ac:dyDescent="0.25">
      <c r="F27947"/>
      <c r="G27947"/>
      <c r="H27947"/>
    </row>
    <row r="27948" spans="6:8" x14ac:dyDescent="0.25">
      <c r="F27948"/>
      <c r="G27948"/>
      <c r="H27948"/>
    </row>
    <row r="27949" spans="6:8" x14ac:dyDescent="0.25">
      <c r="F27949"/>
      <c r="G27949"/>
      <c r="H27949"/>
    </row>
    <row r="27950" spans="6:8" x14ac:dyDescent="0.25">
      <c r="F27950"/>
      <c r="G27950"/>
      <c r="H27950"/>
    </row>
    <row r="27951" spans="6:8" x14ac:dyDescent="0.25">
      <c r="F27951"/>
      <c r="G27951"/>
      <c r="H27951"/>
    </row>
    <row r="27952" spans="6:8" x14ac:dyDescent="0.25">
      <c r="F27952"/>
      <c r="G27952"/>
      <c r="H27952"/>
    </row>
    <row r="27953" spans="6:8" x14ac:dyDescent="0.25">
      <c r="F27953"/>
      <c r="G27953"/>
      <c r="H27953"/>
    </row>
    <row r="27954" spans="6:8" x14ac:dyDescent="0.25">
      <c r="F27954"/>
      <c r="G27954"/>
      <c r="H27954"/>
    </row>
    <row r="27955" spans="6:8" x14ac:dyDescent="0.25">
      <c r="F27955"/>
      <c r="G27955"/>
      <c r="H27955"/>
    </row>
    <row r="27956" spans="6:8" x14ac:dyDescent="0.25">
      <c r="F27956"/>
      <c r="G27956"/>
      <c r="H27956"/>
    </row>
    <row r="27957" spans="6:8" x14ac:dyDescent="0.25">
      <c r="F27957"/>
      <c r="G27957"/>
      <c r="H27957"/>
    </row>
    <row r="27958" spans="6:8" x14ac:dyDescent="0.25">
      <c r="F27958"/>
      <c r="G27958"/>
      <c r="H27958"/>
    </row>
    <row r="27959" spans="6:8" x14ac:dyDescent="0.25">
      <c r="F27959"/>
      <c r="G27959"/>
      <c r="H27959"/>
    </row>
    <row r="27960" spans="6:8" x14ac:dyDescent="0.25">
      <c r="F27960"/>
      <c r="G27960"/>
      <c r="H27960"/>
    </row>
    <row r="27961" spans="6:8" x14ac:dyDescent="0.25">
      <c r="F27961"/>
      <c r="G27961"/>
      <c r="H27961"/>
    </row>
    <row r="27962" spans="6:8" x14ac:dyDescent="0.25">
      <c r="F27962"/>
      <c r="G27962"/>
      <c r="H27962"/>
    </row>
    <row r="27963" spans="6:8" x14ac:dyDescent="0.25">
      <c r="F27963"/>
      <c r="G27963"/>
      <c r="H27963"/>
    </row>
    <row r="27964" spans="6:8" x14ac:dyDescent="0.25">
      <c r="F27964"/>
      <c r="G27964"/>
      <c r="H27964"/>
    </row>
    <row r="27965" spans="6:8" x14ac:dyDescent="0.25">
      <c r="F27965"/>
      <c r="G27965"/>
      <c r="H27965"/>
    </row>
    <row r="27966" spans="6:8" x14ac:dyDescent="0.25">
      <c r="F27966"/>
      <c r="G27966"/>
      <c r="H27966"/>
    </row>
    <row r="27967" spans="6:8" x14ac:dyDescent="0.25">
      <c r="F27967"/>
      <c r="G27967"/>
      <c r="H27967"/>
    </row>
    <row r="27968" spans="6:8" x14ac:dyDescent="0.25">
      <c r="F27968"/>
      <c r="G27968"/>
      <c r="H27968"/>
    </row>
    <row r="27969" spans="6:8" x14ac:dyDescent="0.25">
      <c r="F27969"/>
      <c r="G27969"/>
      <c r="H27969"/>
    </row>
    <row r="27970" spans="6:8" x14ac:dyDescent="0.25">
      <c r="F27970"/>
      <c r="G27970"/>
      <c r="H27970"/>
    </row>
    <row r="27971" spans="6:8" x14ac:dyDescent="0.25">
      <c r="F27971"/>
      <c r="G27971"/>
      <c r="H27971"/>
    </row>
    <row r="27972" spans="6:8" x14ac:dyDescent="0.25">
      <c r="F27972"/>
      <c r="G27972"/>
      <c r="H27972"/>
    </row>
    <row r="27973" spans="6:8" x14ac:dyDescent="0.25">
      <c r="F27973"/>
      <c r="G27973"/>
      <c r="H27973"/>
    </row>
    <row r="27974" spans="6:8" x14ac:dyDescent="0.25">
      <c r="F27974"/>
      <c r="G27974"/>
      <c r="H27974"/>
    </row>
    <row r="27975" spans="6:8" x14ac:dyDescent="0.25">
      <c r="F27975"/>
      <c r="G27975"/>
      <c r="H27975"/>
    </row>
    <row r="27976" spans="6:8" x14ac:dyDescent="0.25">
      <c r="F27976"/>
      <c r="G27976"/>
      <c r="H27976"/>
    </row>
    <row r="27977" spans="6:8" x14ac:dyDescent="0.25">
      <c r="F27977"/>
      <c r="G27977"/>
      <c r="H27977"/>
    </row>
    <row r="27978" spans="6:8" x14ac:dyDescent="0.25">
      <c r="F27978"/>
      <c r="G27978"/>
      <c r="H27978"/>
    </row>
    <row r="27979" spans="6:8" x14ac:dyDescent="0.25">
      <c r="F27979"/>
      <c r="G27979"/>
      <c r="H27979"/>
    </row>
    <row r="27980" spans="6:8" x14ac:dyDescent="0.25">
      <c r="F27980"/>
      <c r="G27980"/>
      <c r="H27980"/>
    </row>
    <row r="27981" spans="6:8" x14ac:dyDescent="0.25">
      <c r="F27981"/>
      <c r="G27981"/>
      <c r="H27981"/>
    </row>
    <row r="27982" spans="6:8" x14ac:dyDescent="0.25">
      <c r="F27982"/>
      <c r="G27982"/>
      <c r="H27982"/>
    </row>
    <row r="27983" spans="6:8" x14ac:dyDescent="0.25">
      <c r="F27983"/>
      <c r="G27983"/>
      <c r="H27983"/>
    </row>
    <row r="27984" spans="6:8" x14ac:dyDescent="0.25">
      <c r="F27984"/>
      <c r="G27984"/>
      <c r="H27984"/>
    </row>
    <row r="27985" spans="6:8" x14ac:dyDescent="0.25">
      <c r="F27985"/>
      <c r="G27985"/>
      <c r="H27985"/>
    </row>
    <row r="27986" spans="6:8" x14ac:dyDescent="0.25">
      <c r="F27986"/>
      <c r="G27986"/>
      <c r="H27986"/>
    </row>
    <row r="27987" spans="6:8" x14ac:dyDescent="0.25">
      <c r="F27987"/>
      <c r="G27987"/>
      <c r="H27987"/>
    </row>
    <row r="27988" spans="6:8" x14ac:dyDescent="0.25">
      <c r="F27988"/>
      <c r="G27988"/>
      <c r="H27988"/>
    </row>
    <row r="27989" spans="6:8" x14ac:dyDescent="0.25">
      <c r="F27989"/>
      <c r="G27989"/>
      <c r="H27989"/>
    </row>
    <row r="27990" spans="6:8" x14ac:dyDescent="0.25">
      <c r="F27990"/>
      <c r="G27990"/>
      <c r="H27990"/>
    </row>
    <row r="27991" spans="6:8" x14ac:dyDescent="0.25">
      <c r="F27991"/>
      <c r="G27991"/>
      <c r="H27991"/>
    </row>
    <row r="27992" spans="6:8" x14ac:dyDescent="0.25">
      <c r="F27992"/>
      <c r="G27992"/>
      <c r="H27992"/>
    </row>
    <row r="27993" spans="6:8" x14ac:dyDescent="0.25">
      <c r="F27993"/>
      <c r="G27993"/>
      <c r="H27993"/>
    </row>
    <row r="27994" spans="6:8" x14ac:dyDescent="0.25">
      <c r="F27994"/>
      <c r="G27994"/>
      <c r="H27994"/>
    </row>
    <row r="27995" spans="6:8" x14ac:dyDescent="0.25">
      <c r="F27995"/>
      <c r="G27995"/>
      <c r="H27995"/>
    </row>
    <row r="27996" spans="6:8" x14ac:dyDescent="0.25">
      <c r="F27996"/>
      <c r="G27996"/>
      <c r="H27996"/>
    </row>
    <row r="27997" spans="6:8" x14ac:dyDescent="0.25">
      <c r="F27997"/>
      <c r="G27997"/>
      <c r="H27997"/>
    </row>
    <row r="27998" spans="6:8" x14ac:dyDescent="0.25">
      <c r="F27998"/>
      <c r="G27998"/>
      <c r="H27998"/>
    </row>
    <row r="27999" spans="6:8" x14ac:dyDescent="0.25">
      <c r="F27999"/>
      <c r="G27999"/>
      <c r="H27999"/>
    </row>
    <row r="28000" spans="6:8" x14ac:dyDescent="0.25">
      <c r="F28000"/>
      <c r="G28000"/>
      <c r="H28000"/>
    </row>
    <row r="28001" spans="6:8" x14ac:dyDescent="0.25">
      <c r="F28001"/>
      <c r="G28001"/>
      <c r="H28001"/>
    </row>
    <row r="28002" spans="6:8" x14ac:dyDescent="0.25">
      <c r="F28002"/>
      <c r="G28002"/>
      <c r="H28002"/>
    </row>
    <row r="28003" spans="6:8" x14ac:dyDescent="0.25">
      <c r="F28003"/>
      <c r="G28003"/>
      <c r="H28003"/>
    </row>
    <row r="28004" spans="6:8" x14ac:dyDescent="0.25">
      <c r="F28004"/>
      <c r="G28004"/>
      <c r="H28004"/>
    </row>
    <row r="28005" spans="6:8" x14ac:dyDescent="0.25">
      <c r="F28005"/>
      <c r="G28005"/>
      <c r="H28005"/>
    </row>
    <row r="28006" spans="6:8" x14ac:dyDescent="0.25">
      <c r="F28006"/>
      <c r="G28006"/>
      <c r="H28006"/>
    </row>
    <row r="28007" spans="6:8" x14ac:dyDescent="0.25">
      <c r="F28007"/>
      <c r="G28007"/>
      <c r="H28007"/>
    </row>
    <row r="28008" spans="6:8" x14ac:dyDescent="0.25">
      <c r="F28008"/>
      <c r="G28008"/>
      <c r="H28008"/>
    </row>
    <row r="28009" spans="6:8" x14ac:dyDescent="0.25">
      <c r="F28009"/>
      <c r="G28009"/>
      <c r="H28009"/>
    </row>
    <row r="28010" spans="6:8" x14ac:dyDescent="0.25">
      <c r="F28010"/>
      <c r="G28010"/>
      <c r="H28010"/>
    </row>
    <row r="28011" spans="6:8" x14ac:dyDescent="0.25">
      <c r="F28011"/>
      <c r="G28011"/>
      <c r="H28011"/>
    </row>
    <row r="28012" spans="6:8" x14ac:dyDescent="0.25">
      <c r="F28012"/>
      <c r="G28012"/>
      <c r="H28012"/>
    </row>
    <row r="28013" spans="6:8" x14ac:dyDescent="0.25">
      <c r="F28013"/>
      <c r="G28013"/>
      <c r="H28013"/>
    </row>
    <row r="28014" spans="6:8" x14ac:dyDescent="0.25">
      <c r="F28014"/>
      <c r="G28014"/>
      <c r="H28014"/>
    </row>
    <row r="28015" spans="6:8" x14ac:dyDescent="0.25">
      <c r="F28015"/>
      <c r="G28015"/>
      <c r="H28015"/>
    </row>
    <row r="28016" spans="6:8" x14ac:dyDescent="0.25">
      <c r="F28016"/>
      <c r="G28016"/>
      <c r="H28016"/>
    </row>
    <row r="28017" spans="6:8" x14ac:dyDescent="0.25">
      <c r="F28017"/>
      <c r="G28017"/>
      <c r="H28017"/>
    </row>
    <row r="28018" spans="6:8" x14ac:dyDescent="0.25">
      <c r="F28018"/>
      <c r="G28018"/>
      <c r="H28018"/>
    </row>
    <row r="28019" spans="6:8" x14ac:dyDescent="0.25">
      <c r="F28019"/>
      <c r="G28019"/>
      <c r="H28019"/>
    </row>
    <row r="28020" spans="6:8" x14ac:dyDescent="0.25">
      <c r="F28020"/>
      <c r="G28020"/>
      <c r="H28020"/>
    </row>
    <row r="28021" spans="6:8" x14ac:dyDescent="0.25">
      <c r="F28021"/>
      <c r="G28021"/>
      <c r="H28021"/>
    </row>
    <row r="28022" spans="6:8" x14ac:dyDescent="0.25">
      <c r="F28022"/>
      <c r="G28022"/>
      <c r="H28022"/>
    </row>
    <row r="28023" spans="6:8" x14ac:dyDescent="0.25">
      <c r="F28023"/>
      <c r="G28023"/>
      <c r="H28023"/>
    </row>
    <row r="28024" spans="6:8" x14ac:dyDescent="0.25">
      <c r="F28024"/>
      <c r="G28024"/>
      <c r="H28024"/>
    </row>
    <row r="28025" spans="6:8" x14ac:dyDescent="0.25">
      <c r="F28025"/>
      <c r="G28025"/>
      <c r="H28025"/>
    </row>
    <row r="28026" spans="6:8" x14ac:dyDescent="0.25">
      <c r="F28026"/>
      <c r="G28026"/>
      <c r="H28026"/>
    </row>
    <row r="28027" spans="6:8" x14ac:dyDescent="0.25">
      <c r="F28027"/>
      <c r="G28027"/>
      <c r="H28027"/>
    </row>
    <row r="28028" spans="6:8" x14ac:dyDescent="0.25">
      <c r="F28028"/>
      <c r="G28028"/>
      <c r="H28028"/>
    </row>
    <row r="28029" spans="6:8" x14ac:dyDescent="0.25">
      <c r="F28029"/>
      <c r="G28029"/>
      <c r="H28029"/>
    </row>
    <row r="28030" spans="6:8" x14ac:dyDescent="0.25">
      <c r="F28030"/>
      <c r="G28030"/>
      <c r="H28030"/>
    </row>
    <row r="28031" spans="6:8" x14ac:dyDescent="0.25">
      <c r="F28031"/>
      <c r="G28031"/>
      <c r="H28031"/>
    </row>
    <row r="28032" spans="6:8" x14ac:dyDescent="0.25">
      <c r="F28032"/>
      <c r="G28032"/>
      <c r="H28032"/>
    </row>
    <row r="28033" spans="6:8" x14ac:dyDescent="0.25">
      <c r="F28033"/>
      <c r="G28033"/>
      <c r="H28033"/>
    </row>
    <row r="28034" spans="6:8" x14ac:dyDescent="0.25">
      <c r="F28034"/>
      <c r="G28034"/>
      <c r="H28034"/>
    </row>
    <row r="28035" spans="6:8" x14ac:dyDescent="0.25">
      <c r="F28035"/>
      <c r="G28035"/>
      <c r="H28035"/>
    </row>
    <row r="28036" spans="6:8" x14ac:dyDescent="0.25">
      <c r="F28036"/>
      <c r="G28036"/>
      <c r="H28036"/>
    </row>
    <row r="28037" spans="6:8" x14ac:dyDescent="0.25">
      <c r="F28037"/>
      <c r="G28037"/>
      <c r="H28037"/>
    </row>
    <row r="28038" spans="6:8" x14ac:dyDescent="0.25">
      <c r="F28038"/>
      <c r="G28038"/>
      <c r="H28038"/>
    </row>
    <row r="28039" spans="6:8" x14ac:dyDescent="0.25">
      <c r="F28039"/>
      <c r="G28039"/>
      <c r="H28039"/>
    </row>
    <row r="28040" spans="6:8" x14ac:dyDescent="0.25">
      <c r="F28040"/>
      <c r="G28040"/>
      <c r="H28040"/>
    </row>
    <row r="28041" spans="6:8" x14ac:dyDescent="0.25">
      <c r="F28041"/>
      <c r="G28041"/>
      <c r="H28041"/>
    </row>
    <row r="28042" spans="6:8" x14ac:dyDescent="0.25">
      <c r="F28042"/>
      <c r="G28042"/>
      <c r="H28042"/>
    </row>
    <row r="28043" spans="6:8" x14ac:dyDescent="0.25">
      <c r="F28043"/>
      <c r="G28043"/>
      <c r="H28043"/>
    </row>
    <row r="28044" spans="6:8" x14ac:dyDescent="0.25">
      <c r="F28044"/>
      <c r="G28044"/>
      <c r="H28044"/>
    </row>
    <row r="28045" spans="6:8" x14ac:dyDescent="0.25">
      <c r="F28045"/>
      <c r="G28045"/>
      <c r="H28045"/>
    </row>
    <row r="28046" spans="6:8" x14ac:dyDescent="0.25">
      <c r="F28046"/>
      <c r="G28046"/>
      <c r="H28046"/>
    </row>
    <row r="28047" spans="6:8" x14ac:dyDescent="0.25">
      <c r="F28047"/>
      <c r="G28047"/>
      <c r="H28047"/>
    </row>
    <row r="28048" spans="6:8" x14ac:dyDescent="0.25">
      <c r="F28048"/>
      <c r="G28048"/>
      <c r="H28048"/>
    </row>
    <row r="28049" spans="6:8" x14ac:dyDescent="0.25">
      <c r="F28049"/>
      <c r="G28049"/>
      <c r="H28049"/>
    </row>
    <row r="28050" spans="6:8" x14ac:dyDescent="0.25">
      <c r="F28050"/>
      <c r="G28050"/>
      <c r="H28050"/>
    </row>
    <row r="28051" spans="6:8" x14ac:dyDescent="0.25">
      <c r="F28051"/>
      <c r="G28051"/>
      <c r="H28051"/>
    </row>
    <row r="28052" spans="6:8" x14ac:dyDescent="0.25">
      <c r="F28052"/>
      <c r="G28052"/>
      <c r="H28052"/>
    </row>
    <row r="28053" spans="6:8" x14ac:dyDescent="0.25">
      <c r="F28053"/>
      <c r="G28053"/>
      <c r="H28053"/>
    </row>
    <row r="28054" spans="6:8" x14ac:dyDescent="0.25">
      <c r="F28054"/>
      <c r="G28054"/>
      <c r="H28054"/>
    </row>
    <row r="28055" spans="6:8" x14ac:dyDescent="0.25">
      <c r="F28055"/>
      <c r="G28055"/>
      <c r="H28055"/>
    </row>
    <row r="28056" spans="6:8" x14ac:dyDescent="0.25">
      <c r="F28056"/>
      <c r="G28056"/>
      <c r="H28056"/>
    </row>
    <row r="28057" spans="6:8" x14ac:dyDescent="0.25">
      <c r="F28057"/>
      <c r="G28057"/>
      <c r="H28057"/>
    </row>
    <row r="28058" spans="6:8" x14ac:dyDescent="0.25">
      <c r="F28058"/>
      <c r="G28058"/>
      <c r="H28058"/>
    </row>
    <row r="28059" spans="6:8" x14ac:dyDescent="0.25">
      <c r="F28059"/>
      <c r="G28059"/>
      <c r="H28059"/>
    </row>
    <row r="28060" spans="6:8" x14ac:dyDescent="0.25">
      <c r="F28060"/>
      <c r="G28060"/>
      <c r="H28060"/>
    </row>
    <row r="28061" spans="6:8" x14ac:dyDescent="0.25">
      <c r="F28061"/>
      <c r="G28061"/>
      <c r="H28061"/>
    </row>
    <row r="28062" spans="6:8" x14ac:dyDescent="0.25">
      <c r="F28062"/>
      <c r="G28062"/>
      <c r="H28062"/>
    </row>
    <row r="28063" spans="6:8" x14ac:dyDescent="0.25">
      <c r="F28063"/>
      <c r="G28063"/>
      <c r="H28063"/>
    </row>
    <row r="28064" spans="6:8" x14ac:dyDescent="0.25">
      <c r="F28064"/>
      <c r="G28064"/>
      <c r="H28064"/>
    </row>
    <row r="28065" spans="6:8" x14ac:dyDescent="0.25">
      <c r="F28065"/>
      <c r="G28065"/>
      <c r="H28065"/>
    </row>
    <row r="28066" spans="6:8" x14ac:dyDescent="0.25">
      <c r="F28066"/>
      <c r="G28066"/>
      <c r="H28066"/>
    </row>
    <row r="28067" spans="6:8" x14ac:dyDescent="0.25">
      <c r="F28067"/>
      <c r="G28067"/>
      <c r="H28067"/>
    </row>
    <row r="28068" spans="6:8" x14ac:dyDescent="0.25">
      <c r="F28068"/>
      <c r="G28068"/>
      <c r="H28068"/>
    </row>
    <row r="28069" spans="6:8" x14ac:dyDescent="0.25">
      <c r="F28069"/>
      <c r="G28069"/>
      <c r="H28069"/>
    </row>
    <row r="28070" spans="6:8" x14ac:dyDescent="0.25">
      <c r="F28070"/>
      <c r="G28070"/>
      <c r="H28070"/>
    </row>
    <row r="28071" spans="6:8" x14ac:dyDescent="0.25">
      <c r="F28071"/>
      <c r="G28071"/>
      <c r="H28071"/>
    </row>
    <row r="28072" spans="6:8" x14ac:dyDescent="0.25">
      <c r="F28072"/>
      <c r="G28072"/>
      <c r="H28072"/>
    </row>
    <row r="28073" spans="6:8" x14ac:dyDescent="0.25">
      <c r="F28073"/>
      <c r="G28073"/>
      <c r="H28073"/>
    </row>
    <row r="28074" spans="6:8" x14ac:dyDescent="0.25">
      <c r="F28074"/>
      <c r="G28074"/>
      <c r="H28074"/>
    </row>
    <row r="28075" spans="6:8" x14ac:dyDescent="0.25">
      <c r="F28075"/>
      <c r="G28075"/>
      <c r="H28075"/>
    </row>
    <row r="28076" spans="6:8" x14ac:dyDescent="0.25">
      <c r="F28076"/>
      <c r="G28076"/>
      <c r="H28076"/>
    </row>
    <row r="28077" spans="6:8" x14ac:dyDescent="0.25">
      <c r="F28077"/>
      <c r="G28077"/>
      <c r="H28077"/>
    </row>
    <row r="28078" spans="6:8" x14ac:dyDescent="0.25">
      <c r="F28078"/>
      <c r="G28078"/>
      <c r="H28078"/>
    </row>
    <row r="28079" spans="6:8" x14ac:dyDescent="0.25">
      <c r="F28079"/>
      <c r="G28079"/>
      <c r="H28079"/>
    </row>
    <row r="28080" spans="6:8" x14ac:dyDescent="0.25">
      <c r="F28080"/>
      <c r="G28080"/>
      <c r="H28080"/>
    </row>
    <row r="28081" spans="6:8" x14ac:dyDescent="0.25">
      <c r="F28081"/>
      <c r="G28081"/>
      <c r="H28081"/>
    </row>
    <row r="28082" spans="6:8" x14ac:dyDescent="0.25">
      <c r="F28082"/>
      <c r="G28082"/>
      <c r="H28082"/>
    </row>
    <row r="28083" spans="6:8" x14ac:dyDescent="0.25">
      <c r="F28083"/>
      <c r="G28083"/>
      <c r="H28083"/>
    </row>
    <row r="28084" spans="6:8" x14ac:dyDescent="0.25">
      <c r="F28084"/>
      <c r="G28084"/>
      <c r="H28084"/>
    </row>
    <row r="28085" spans="6:8" x14ac:dyDescent="0.25">
      <c r="F28085"/>
      <c r="G28085"/>
      <c r="H28085"/>
    </row>
    <row r="28086" spans="6:8" x14ac:dyDescent="0.25">
      <c r="F28086"/>
      <c r="G28086"/>
      <c r="H28086"/>
    </row>
    <row r="28087" spans="6:8" x14ac:dyDescent="0.25">
      <c r="F28087"/>
      <c r="G28087"/>
      <c r="H28087"/>
    </row>
    <row r="28088" spans="6:8" x14ac:dyDescent="0.25">
      <c r="F28088"/>
      <c r="G28088"/>
      <c r="H28088"/>
    </row>
    <row r="28089" spans="6:8" x14ac:dyDescent="0.25">
      <c r="F28089"/>
      <c r="G28089"/>
      <c r="H28089"/>
    </row>
    <row r="28090" spans="6:8" x14ac:dyDescent="0.25">
      <c r="F28090"/>
      <c r="G28090"/>
      <c r="H28090"/>
    </row>
    <row r="28091" spans="6:8" x14ac:dyDescent="0.25">
      <c r="F28091"/>
      <c r="G28091"/>
      <c r="H28091"/>
    </row>
    <row r="28092" spans="6:8" x14ac:dyDescent="0.25">
      <c r="F28092"/>
      <c r="G28092"/>
      <c r="H28092"/>
    </row>
    <row r="28093" spans="6:8" x14ac:dyDescent="0.25">
      <c r="F28093"/>
      <c r="G28093"/>
      <c r="H28093"/>
    </row>
    <row r="28094" spans="6:8" x14ac:dyDescent="0.25">
      <c r="F28094"/>
      <c r="G28094"/>
      <c r="H28094"/>
    </row>
    <row r="28095" spans="6:8" x14ac:dyDescent="0.25">
      <c r="F28095"/>
      <c r="G28095"/>
      <c r="H28095"/>
    </row>
    <row r="28096" spans="6:8" x14ac:dyDescent="0.25">
      <c r="F28096"/>
      <c r="G28096"/>
      <c r="H28096"/>
    </row>
    <row r="28097" spans="6:8" x14ac:dyDescent="0.25">
      <c r="F28097"/>
      <c r="G28097"/>
      <c r="H28097"/>
    </row>
    <row r="28098" spans="6:8" x14ac:dyDescent="0.25">
      <c r="F28098"/>
      <c r="G28098"/>
      <c r="H28098"/>
    </row>
    <row r="28099" spans="6:8" x14ac:dyDescent="0.25">
      <c r="F28099"/>
      <c r="G28099"/>
      <c r="H28099"/>
    </row>
    <row r="28100" spans="6:8" x14ac:dyDescent="0.25">
      <c r="F28100"/>
      <c r="G28100"/>
      <c r="H28100"/>
    </row>
    <row r="28101" spans="6:8" x14ac:dyDescent="0.25">
      <c r="F28101"/>
      <c r="G28101"/>
      <c r="H28101"/>
    </row>
    <row r="28102" spans="6:8" x14ac:dyDescent="0.25">
      <c r="F28102"/>
      <c r="G28102"/>
      <c r="H28102"/>
    </row>
    <row r="28103" spans="6:8" x14ac:dyDescent="0.25">
      <c r="F28103"/>
      <c r="G28103"/>
      <c r="H28103"/>
    </row>
    <row r="28104" spans="6:8" x14ac:dyDescent="0.25">
      <c r="F28104"/>
      <c r="G28104"/>
      <c r="H28104"/>
    </row>
    <row r="28105" spans="6:8" x14ac:dyDescent="0.25">
      <c r="F28105"/>
      <c r="G28105"/>
      <c r="H28105"/>
    </row>
    <row r="28106" spans="6:8" x14ac:dyDescent="0.25">
      <c r="F28106"/>
      <c r="G28106"/>
      <c r="H28106"/>
    </row>
    <row r="28107" spans="6:8" x14ac:dyDescent="0.25">
      <c r="F28107"/>
      <c r="G28107"/>
      <c r="H28107"/>
    </row>
    <row r="28108" spans="6:8" x14ac:dyDescent="0.25">
      <c r="F28108"/>
      <c r="G28108"/>
      <c r="H28108"/>
    </row>
    <row r="28109" spans="6:8" x14ac:dyDescent="0.25">
      <c r="F28109"/>
      <c r="G28109"/>
      <c r="H28109"/>
    </row>
    <row r="28110" spans="6:8" x14ac:dyDescent="0.25">
      <c r="F28110"/>
      <c r="G28110"/>
      <c r="H28110"/>
    </row>
    <row r="28111" spans="6:8" x14ac:dyDescent="0.25">
      <c r="F28111"/>
      <c r="G28111"/>
      <c r="H28111"/>
    </row>
    <row r="28112" spans="6:8" x14ac:dyDescent="0.25">
      <c r="F28112"/>
      <c r="G28112"/>
      <c r="H28112"/>
    </row>
    <row r="28113" spans="6:8" x14ac:dyDescent="0.25">
      <c r="F28113"/>
      <c r="G28113"/>
      <c r="H28113"/>
    </row>
    <row r="28114" spans="6:8" x14ac:dyDescent="0.25">
      <c r="F28114"/>
      <c r="G28114"/>
      <c r="H28114"/>
    </row>
    <row r="28115" spans="6:8" x14ac:dyDescent="0.25">
      <c r="F28115"/>
      <c r="G28115"/>
      <c r="H28115"/>
    </row>
    <row r="28116" spans="6:8" x14ac:dyDescent="0.25">
      <c r="F28116"/>
      <c r="G28116"/>
      <c r="H28116"/>
    </row>
    <row r="28117" spans="6:8" x14ac:dyDescent="0.25">
      <c r="F28117"/>
      <c r="G28117"/>
      <c r="H28117"/>
    </row>
    <row r="28118" spans="6:8" x14ac:dyDescent="0.25">
      <c r="F28118"/>
      <c r="G28118"/>
      <c r="H28118"/>
    </row>
    <row r="28119" spans="6:8" x14ac:dyDescent="0.25">
      <c r="F28119"/>
      <c r="G28119"/>
      <c r="H28119"/>
    </row>
    <row r="28120" spans="6:8" x14ac:dyDescent="0.25">
      <c r="F28120"/>
      <c r="G28120"/>
      <c r="H28120"/>
    </row>
    <row r="28121" spans="6:8" x14ac:dyDescent="0.25">
      <c r="F28121"/>
      <c r="G28121"/>
      <c r="H28121"/>
    </row>
    <row r="28122" spans="6:8" x14ac:dyDescent="0.25">
      <c r="F28122"/>
      <c r="G28122"/>
      <c r="H28122"/>
    </row>
    <row r="28123" spans="6:8" x14ac:dyDescent="0.25">
      <c r="F28123"/>
      <c r="G28123"/>
      <c r="H28123"/>
    </row>
    <row r="28124" spans="6:8" x14ac:dyDescent="0.25">
      <c r="F28124"/>
      <c r="G28124"/>
      <c r="H28124"/>
    </row>
    <row r="28125" spans="6:8" x14ac:dyDescent="0.25">
      <c r="F28125"/>
      <c r="G28125"/>
      <c r="H28125"/>
    </row>
    <row r="28126" spans="6:8" x14ac:dyDescent="0.25">
      <c r="F28126"/>
      <c r="G28126"/>
      <c r="H28126"/>
    </row>
    <row r="28127" spans="6:8" x14ac:dyDescent="0.25">
      <c r="F28127"/>
      <c r="G28127"/>
      <c r="H28127"/>
    </row>
    <row r="28128" spans="6:8" x14ac:dyDescent="0.25">
      <c r="F28128"/>
      <c r="G28128"/>
      <c r="H28128"/>
    </row>
    <row r="28129" spans="6:8" x14ac:dyDescent="0.25">
      <c r="F28129"/>
      <c r="G28129"/>
      <c r="H28129"/>
    </row>
    <row r="28130" spans="6:8" x14ac:dyDescent="0.25">
      <c r="F28130"/>
      <c r="G28130"/>
      <c r="H28130"/>
    </row>
    <row r="28131" spans="6:8" x14ac:dyDescent="0.25">
      <c r="F28131"/>
      <c r="G28131"/>
      <c r="H28131"/>
    </row>
    <row r="28132" spans="6:8" x14ac:dyDescent="0.25">
      <c r="F28132"/>
      <c r="G28132"/>
      <c r="H28132"/>
    </row>
    <row r="28133" spans="6:8" x14ac:dyDescent="0.25">
      <c r="F28133"/>
      <c r="G28133"/>
      <c r="H28133"/>
    </row>
    <row r="28134" spans="6:8" x14ac:dyDescent="0.25">
      <c r="F28134"/>
      <c r="G28134"/>
      <c r="H28134"/>
    </row>
    <row r="28135" spans="6:8" x14ac:dyDescent="0.25">
      <c r="F28135"/>
      <c r="G28135"/>
      <c r="H28135"/>
    </row>
    <row r="28136" spans="6:8" x14ac:dyDescent="0.25">
      <c r="F28136"/>
      <c r="G28136"/>
      <c r="H28136"/>
    </row>
    <row r="28137" spans="6:8" x14ac:dyDescent="0.25">
      <c r="F28137"/>
      <c r="G28137"/>
      <c r="H28137"/>
    </row>
    <row r="28138" spans="6:8" x14ac:dyDescent="0.25">
      <c r="F28138"/>
      <c r="G28138"/>
      <c r="H28138"/>
    </row>
    <row r="28139" spans="6:8" x14ac:dyDescent="0.25">
      <c r="F28139"/>
      <c r="G28139"/>
      <c r="H28139"/>
    </row>
    <row r="28140" spans="6:8" x14ac:dyDescent="0.25">
      <c r="F28140"/>
      <c r="G28140"/>
      <c r="H28140"/>
    </row>
    <row r="28141" spans="6:8" x14ac:dyDescent="0.25">
      <c r="F28141"/>
      <c r="G28141"/>
      <c r="H28141"/>
    </row>
    <row r="28142" spans="6:8" x14ac:dyDescent="0.25">
      <c r="F28142"/>
      <c r="G28142"/>
      <c r="H28142"/>
    </row>
    <row r="28143" spans="6:8" x14ac:dyDescent="0.25">
      <c r="F28143"/>
      <c r="G28143"/>
      <c r="H28143"/>
    </row>
    <row r="28144" spans="6:8" x14ac:dyDescent="0.25">
      <c r="F28144"/>
      <c r="G28144"/>
      <c r="H28144"/>
    </row>
    <row r="28145" spans="6:8" x14ac:dyDescent="0.25">
      <c r="F28145"/>
      <c r="G28145"/>
      <c r="H28145"/>
    </row>
    <row r="28146" spans="6:8" x14ac:dyDescent="0.25">
      <c r="F28146"/>
      <c r="G28146"/>
      <c r="H28146"/>
    </row>
    <row r="28147" spans="6:8" x14ac:dyDescent="0.25">
      <c r="F28147"/>
      <c r="G28147"/>
      <c r="H28147"/>
    </row>
    <row r="28148" spans="6:8" x14ac:dyDescent="0.25">
      <c r="F28148"/>
      <c r="G28148"/>
      <c r="H28148"/>
    </row>
    <row r="28149" spans="6:8" x14ac:dyDescent="0.25">
      <c r="F28149"/>
      <c r="G28149"/>
      <c r="H28149"/>
    </row>
    <row r="28150" spans="6:8" x14ac:dyDescent="0.25">
      <c r="F28150"/>
      <c r="G28150"/>
      <c r="H28150"/>
    </row>
    <row r="28151" spans="6:8" x14ac:dyDescent="0.25">
      <c r="F28151"/>
      <c r="G28151"/>
      <c r="H28151"/>
    </row>
    <row r="28152" spans="6:8" x14ac:dyDescent="0.25">
      <c r="F28152"/>
      <c r="G28152"/>
      <c r="H28152"/>
    </row>
    <row r="28153" spans="6:8" x14ac:dyDescent="0.25">
      <c r="F28153"/>
      <c r="G28153"/>
      <c r="H28153"/>
    </row>
    <row r="28154" spans="6:8" x14ac:dyDescent="0.25">
      <c r="F28154"/>
      <c r="G28154"/>
      <c r="H28154"/>
    </row>
    <row r="28155" spans="6:8" x14ac:dyDescent="0.25">
      <c r="F28155"/>
      <c r="G28155"/>
      <c r="H28155"/>
    </row>
    <row r="28156" spans="6:8" x14ac:dyDescent="0.25">
      <c r="F28156"/>
      <c r="G28156"/>
      <c r="H28156"/>
    </row>
    <row r="28157" spans="6:8" x14ac:dyDescent="0.25">
      <c r="F28157"/>
      <c r="G28157"/>
      <c r="H28157"/>
    </row>
    <row r="28158" spans="6:8" x14ac:dyDescent="0.25">
      <c r="F28158"/>
      <c r="G28158"/>
      <c r="H28158"/>
    </row>
    <row r="28159" spans="6:8" x14ac:dyDescent="0.25">
      <c r="F28159"/>
      <c r="G28159"/>
      <c r="H28159"/>
    </row>
    <row r="28160" spans="6:8" x14ac:dyDescent="0.25">
      <c r="F28160"/>
      <c r="G28160"/>
      <c r="H28160"/>
    </row>
    <row r="28161" spans="6:8" x14ac:dyDescent="0.25">
      <c r="F28161"/>
      <c r="G28161"/>
      <c r="H28161"/>
    </row>
    <row r="28162" spans="6:8" x14ac:dyDescent="0.25">
      <c r="F28162"/>
      <c r="G28162"/>
      <c r="H28162"/>
    </row>
    <row r="28163" spans="6:8" x14ac:dyDescent="0.25">
      <c r="F28163"/>
      <c r="G28163"/>
      <c r="H28163"/>
    </row>
    <row r="28164" spans="6:8" x14ac:dyDescent="0.25">
      <c r="F28164"/>
      <c r="G28164"/>
      <c r="H28164"/>
    </row>
    <row r="28165" spans="6:8" x14ac:dyDescent="0.25">
      <c r="F28165"/>
      <c r="G28165"/>
      <c r="H28165"/>
    </row>
    <row r="28166" spans="6:8" x14ac:dyDescent="0.25">
      <c r="F28166"/>
      <c r="G28166"/>
      <c r="H28166"/>
    </row>
    <row r="28167" spans="6:8" x14ac:dyDescent="0.25">
      <c r="F28167"/>
      <c r="G28167"/>
      <c r="H28167"/>
    </row>
    <row r="28168" spans="6:8" x14ac:dyDescent="0.25">
      <c r="F28168"/>
      <c r="G28168"/>
      <c r="H28168"/>
    </row>
    <row r="28169" spans="6:8" x14ac:dyDescent="0.25">
      <c r="F28169"/>
      <c r="G28169"/>
      <c r="H28169"/>
    </row>
    <row r="28170" spans="6:8" x14ac:dyDescent="0.25">
      <c r="F28170"/>
      <c r="G28170"/>
      <c r="H28170"/>
    </row>
    <row r="28171" spans="6:8" x14ac:dyDescent="0.25">
      <c r="F28171"/>
      <c r="G28171"/>
      <c r="H28171"/>
    </row>
    <row r="28172" spans="6:8" x14ac:dyDescent="0.25">
      <c r="F28172"/>
      <c r="G28172"/>
      <c r="H28172"/>
    </row>
    <row r="28173" spans="6:8" x14ac:dyDescent="0.25">
      <c r="F28173"/>
      <c r="G28173"/>
      <c r="H28173"/>
    </row>
    <row r="28174" spans="6:8" x14ac:dyDescent="0.25">
      <c r="F28174"/>
      <c r="G28174"/>
      <c r="H28174"/>
    </row>
    <row r="28175" spans="6:8" x14ac:dyDescent="0.25">
      <c r="F28175"/>
      <c r="G28175"/>
      <c r="H28175"/>
    </row>
    <row r="28176" spans="6:8" x14ac:dyDescent="0.25">
      <c r="F28176"/>
      <c r="G28176"/>
      <c r="H28176"/>
    </row>
    <row r="28177" spans="6:8" x14ac:dyDescent="0.25">
      <c r="F28177"/>
      <c r="G28177"/>
      <c r="H28177"/>
    </row>
    <row r="28178" spans="6:8" x14ac:dyDescent="0.25">
      <c r="F28178"/>
      <c r="G28178"/>
      <c r="H28178"/>
    </row>
    <row r="28179" spans="6:8" x14ac:dyDescent="0.25">
      <c r="F28179"/>
      <c r="G28179"/>
      <c r="H28179"/>
    </row>
    <row r="28180" spans="6:8" x14ac:dyDescent="0.25">
      <c r="F28180"/>
      <c r="G28180"/>
      <c r="H28180"/>
    </row>
    <row r="28181" spans="6:8" x14ac:dyDescent="0.25">
      <c r="F28181"/>
      <c r="G28181"/>
      <c r="H28181"/>
    </row>
    <row r="28182" spans="6:8" x14ac:dyDescent="0.25">
      <c r="F28182"/>
      <c r="G28182"/>
      <c r="H28182"/>
    </row>
    <row r="28183" spans="6:8" x14ac:dyDescent="0.25">
      <c r="F28183"/>
      <c r="G28183"/>
      <c r="H28183"/>
    </row>
    <row r="28184" spans="6:8" x14ac:dyDescent="0.25">
      <c r="F28184"/>
      <c r="G28184"/>
      <c r="H28184"/>
    </row>
    <row r="28185" spans="6:8" x14ac:dyDescent="0.25">
      <c r="F28185"/>
      <c r="G28185"/>
      <c r="H28185"/>
    </row>
    <row r="28186" spans="6:8" x14ac:dyDescent="0.25">
      <c r="F28186"/>
      <c r="G28186"/>
      <c r="H28186"/>
    </row>
    <row r="28187" spans="6:8" x14ac:dyDescent="0.25">
      <c r="F28187"/>
      <c r="G28187"/>
      <c r="H28187"/>
    </row>
    <row r="28188" spans="6:8" x14ac:dyDescent="0.25">
      <c r="F28188"/>
      <c r="G28188"/>
      <c r="H28188"/>
    </row>
    <row r="28189" spans="6:8" x14ac:dyDescent="0.25">
      <c r="F28189"/>
      <c r="G28189"/>
      <c r="H28189"/>
    </row>
    <row r="28190" spans="6:8" x14ac:dyDescent="0.25">
      <c r="F28190"/>
      <c r="G28190"/>
      <c r="H28190"/>
    </row>
    <row r="28191" spans="6:8" x14ac:dyDescent="0.25">
      <c r="F28191"/>
      <c r="G28191"/>
      <c r="H28191"/>
    </row>
    <row r="28192" spans="6:8" x14ac:dyDescent="0.25">
      <c r="F28192"/>
      <c r="G28192"/>
      <c r="H28192"/>
    </row>
    <row r="28193" spans="6:8" x14ac:dyDescent="0.25">
      <c r="F28193"/>
      <c r="G28193"/>
      <c r="H28193"/>
    </row>
    <row r="28194" spans="6:8" x14ac:dyDescent="0.25">
      <c r="F28194"/>
      <c r="G28194"/>
      <c r="H28194"/>
    </row>
    <row r="28195" spans="6:8" x14ac:dyDescent="0.25">
      <c r="F28195"/>
      <c r="G28195"/>
      <c r="H28195"/>
    </row>
    <row r="28196" spans="6:8" x14ac:dyDescent="0.25">
      <c r="F28196"/>
      <c r="G28196"/>
      <c r="H28196"/>
    </row>
    <row r="28197" spans="6:8" x14ac:dyDescent="0.25">
      <c r="F28197"/>
      <c r="G28197"/>
      <c r="H28197"/>
    </row>
    <row r="28198" spans="6:8" x14ac:dyDescent="0.25">
      <c r="F28198"/>
      <c r="G28198"/>
      <c r="H28198"/>
    </row>
    <row r="28199" spans="6:8" x14ac:dyDescent="0.25">
      <c r="F28199"/>
      <c r="G28199"/>
      <c r="H28199"/>
    </row>
    <row r="28200" spans="6:8" x14ac:dyDescent="0.25">
      <c r="F28200"/>
      <c r="G28200"/>
      <c r="H28200"/>
    </row>
    <row r="28201" spans="6:8" x14ac:dyDescent="0.25">
      <c r="F28201"/>
      <c r="G28201"/>
      <c r="H28201"/>
    </row>
    <row r="28202" spans="6:8" x14ac:dyDescent="0.25">
      <c r="F28202"/>
      <c r="G28202"/>
      <c r="H28202"/>
    </row>
    <row r="28203" spans="6:8" x14ac:dyDescent="0.25">
      <c r="F28203"/>
      <c r="G28203"/>
      <c r="H28203"/>
    </row>
    <row r="28204" spans="6:8" x14ac:dyDescent="0.25">
      <c r="F28204"/>
      <c r="G28204"/>
      <c r="H28204"/>
    </row>
    <row r="28205" spans="6:8" x14ac:dyDescent="0.25">
      <c r="F28205"/>
      <c r="G28205"/>
      <c r="H28205"/>
    </row>
    <row r="28206" spans="6:8" x14ac:dyDescent="0.25">
      <c r="F28206"/>
      <c r="G28206"/>
      <c r="H28206"/>
    </row>
    <row r="28207" spans="6:8" x14ac:dyDescent="0.25">
      <c r="F28207"/>
      <c r="G28207"/>
      <c r="H28207"/>
    </row>
    <row r="28208" spans="6:8" x14ac:dyDescent="0.25">
      <c r="F28208"/>
      <c r="G28208"/>
      <c r="H28208"/>
    </row>
    <row r="28209" spans="6:8" x14ac:dyDescent="0.25">
      <c r="F28209"/>
      <c r="G28209"/>
      <c r="H28209"/>
    </row>
    <row r="28210" spans="6:8" x14ac:dyDescent="0.25">
      <c r="F28210"/>
      <c r="G28210"/>
      <c r="H28210"/>
    </row>
    <row r="28211" spans="6:8" x14ac:dyDescent="0.25">
      <c r="F28211"/>
      <c r="G28211"/>
      <c r="H28211"/>
    </row>
    <row r="28212" spans="6:8" x14ac:dyDescent="0.25">
      <c r="F28212"/>
      <c r="G28212"/>
      <c r="H28212"/>
    </row>
    <row r="28213" spans="6:8" x14ac:dyDescent="0.25">
      <c r="F28213"/>
      <c r="G28213"/>
      <c r="H28213"/>
    </row>
    <row r="28214" spans="6:8" x14ac:dyDescent="0.25">
      <c r="F28214"/>
      <c r="G28214"/>
      <c r="H28214"/>
    </row>
    <row r="28215" spans="6:8" x14ac:dyDescent="0.25">
      <c r="F28215"/>
      <c r="G28215"/>
      <c r="H28215"/>
    </row>
    <row r="28216" spans="6:8" x14ac:dyDescent="0.25">
      <c r="F28216"/>
      <c r="G28216"/>
      <c r="H28216"/>
    </row>
    <row r="28217" spans="6:8" x14ac:dyDescent="0.25">
      <c r="F28217"/>
      <c r="G28217"/>
      <c r="H28217"/>
    </row>
    <row r="28218" spans="6:8" x14ac:dyDescent="0.25">
      <c r="F28218"/>
      <c r="G28218"/>
      <c r="H28218"/>
    </row>
    <row r="28219" spans="6:8" x14ac:dyDescent="0.25">
      <c r="F28219"/>
      <c r="G28219"/>
      <c r="H28219"/>
    </row>
    <row r="28220" spans="6:8" x14ac:dyDescent="0.25">
      <c r="F28220"/>
      <c r="G28220"/>
      <c r="H28220"/>
    </row>
    <row r="28221" spans="6:8" x14ac:dyDescent="0.25">
      <c r="F28221"/>
      <c r="G28221"/>
      <c r="H28221"/>
    </row>
    <row r="28222" spans="6:8" x14ac:dyDescent="0.25">
      <c r="F28222"/>
      <c r="G28222"/>
      <c r="H28222"/>
    </row>
    <row r="28223" spans="6:8" x14ac:dyDescent="0.25">
      <c r="F28223"/>
      <c r="G28223"/>
      <c r="H28223"/>
    </row>
    <row r="28224" spans="6:8" x14ac:dyDescent="0.25">
      <c r="F28224"/>
      <c r="G28224"/>
      <c r="H28224"/>
    </row>
    <row r="28225" spans="6:8" x14ac:dyDescent="0.25">
      <c r="F28225"/>
      <c r="G28225"/>
      <c r="H28225"/>
    </row>
    <row r="28226" spans="6:8" x14ac:dyDescent="0.25">
      <c r="F28226"/>
      <c r="G28226"/>
      <c r="H28226"/>
    </row>
    <row r="28227" spans="6:8" x14ac:dyDescent="0.25">
      <c r="F28227"/>
      <c r="G28227"/>
      <c r="H28227"/>
    </row>
    <row r="28228" spans="6:8" x14ac:dyDescent="0.25">
      <c r="F28228"/>
      <c r="G28228"/>
      <c r="H28228"/>
    </row>
    <row r="28229" spans="6:8" x14ac:dyDescent="0.25">
      <c r="F28229"/>
      <c r="G28229"/>
      <c r="H28229"/>
    </row>
    <row r="28230" spans="6:8" x14ac:dyDescent="0.25">
      <c r="F28230"/>
      <c r="G28230"/>
      <c r="H28230"/>
    </row>
    <row r="28231" spans="6:8" x14ac:dyDescent="0.25">
      <c r="F28231"/>
      <c r="G28231"/>
      <c r="H28231"/>
    </row>
    <row r="28232" spans="6:8" x14ac:dyDescent="0.25">
      <c r="F28232"/>
      <c r="G28232"/>
      <c r="H28232"/>
    </row>
    <row r="28233" spans="6:8" x14ac:dyDescent="0.25">
      <c r="F28233"/>
      <c r="G28233"/>
      <c r="H28233"/>
    </row>
    <row r="28234" spans="6:8" x14ac:dyDescent="0.25">
      <c r="F28234"/>
      <c r="G28234"/>
      <c r="H28234"/>
    </row>
    <row r="28235" spans="6:8" x14ac:dyDescent="0.25">
      <c r="F28235"/>
      <c r="G28235"/>
      <c r="H28235"/>
    </row>
    <row r="28236" spans="6:8" x14ac:dyDescent="0.25">
      <c r="F28236"/>
      <c r="G28236"/>
      <c r="H28236"/>
    </row>
    <row r="28237" spans="6:8" x14ac:dyDescent="0.25">
      <c r="F28237"/>
      <c r="G28237"/>
      <c r="H28237"/>
    </row>
    <row r="28238" spans="6:8" x14ac:dyDescent="0.25">
      <c r="F28238"/>
      <c r="G28238"/>
      <c r="H28238"/>
    </row>
    <row r="28239" spans="6:8" x14ac:dyDescent="0.25">
      <c r="F28239"/>
      <c r="G28239"/>
      <c r="H28239"/>
    </row>
    <row r="28240" spans="6:8" x14ac:dyDescent="0.25">
      <c r="F28240"/>
      <c r="G28240"/>
      <c r="H28240"/>
    </row>
    <row r="28241" spans="6:8" x14ac:dyDescent="0.25">
      <c r="F28241"/>
      <c r="G28241"/>
      <c r="H28241"/>
    </row>
    <row r="28242" spans="6:8" x14ac:dyDescent="0.25">
      <c r="F28242"/>
      <c r="G28242"/>
      <c r="H28242"/>
    </row>
    <row r="28243" spans="6:8" x14ac:dyDescent="0.25">
      <c r="F28243"/>
      <c r="G28243"/>
      <c r="H28243"/>
    </row>
    <row r="28244" spans="6:8" x14ac:dyDescent="0.25">
      <c r="F28244"/>
      <c r="G28244"/>
      <c r="H28244"/>
    </row>
    <row r="28245" spans="6:8" x14ac:dyDescent="0.25">
      <c r="F28245"/>
      <c r="G28245"/>
      <c r="H28245"/>
    </row>
    <row r="28246" spans="6:8" x14ac:dyDescent="0.25">
      <c r="F28246"/>
      <c r="G28246"/>
      <c r="H28246"/>
    </row>
    <row r="28247" spans="6:8" x14ac:dyDescent="0.25">
      <c r="F28247"/>
      <c r="G28247"/>
      <c r="H28247"/>
    </row>
    <row r="28248" spans="6:8" x14ac:dyDescent="0.25">
      <c r="F28248"/>
      <c r="G28248"/>
      <c r="H28248"/>
    </row>
    <row r="28249" spans="6:8" x14ac:dyDescent="0.25">
      <c r="F28249"/>
      <c r="G28249"/>
      <c r="H28249"/>
    </row>
    <row r="28250" spans="6:8" x14ac:dyDescent="0.25">
      <c r="F28250"/>
      <c r="G28250"/>
      <c r="H28250"/>
    </row>
    <row r="28251" spans="6:8" x14ac:dyDescent="0.25">
      <c r="F28251"/>
      <c r="G28251"/>
      <c r="H28251"/>
    </row>
    <row r="28252" spans="6:8" x14ac:dyDescent="0.25">
      <c r="F28252"/>
      <c r="G28252"/>
      <c r="H28252"/>
    </row>
    <row r="28253" spans="6:8" x14ac:dyDescent="0.25">
      <c r="F28253"/>
      <c r="G28253"/>
      <c r="H28253"/>
    </row>
    <row r="28254" spans="6:8" x14ac:dyDescent="0.25">
      <c r="F28254"/>
      <c r="G28254"/>
      <c r="H28254"/>
    </row>
    <row r="28255" spans="6:8" x14ac:dyDescent="0.25">
      <c r="F28255"/>
      <c r="G28255"/>
      <c r="H28255"/>
    </row>
    <row r="28256" spans="6:8" x14ac:dyDescent="0.25">
      <c r="F28256"/>
      <c r="G28256"/>
      <c r="H28256"/>
    </row>
    <row r="28257" spans="6:8" x14ac:dyDescent="0.25">
      <c r="F28257"/>
      <c r="G28257"/>
      <c r="H28257"/>
    </row>
    <row r="28258" spans="6:8" x14ac:dyDescent="0.25">
      <c r="F28258"/>
      <c r="G28258"/>
      <c r="H28258"/>
    </row>
    <row r="28259" spans="6:8" x14ac:dyDescent="0.25">
      <c r="F28259"/>
      <c r="G28259"/>
      <c r="H28259"/>
    </row>
    <row r="28260" spans="6:8" x14ac:dyDescent="0.25">
      <c r="F28260"/>
      <c r="G28260"/>
      <c r="H28260"/>
    </row>
    <row r="28261" spans="6:8" x14ac:dyDescent="0.25">
      <c r="F28261"/>
      <c r="G28261"/>
      <c r="H28261"/>
    </row>
    <row r="28262" spans="6:8" x14ac:dyDescent="0.25">
      <c r="F28262"/>
      <c r="G28262"/>
      <c r="H28262"/>
    </row>
    <row r="28263" spans="6:8" x14ac:dyDescent="0.25">
      <c r="F28263"/>
      <c r="G28263"/>
      <c r="H28263"/>
    </row>
    <row r="28264" spans="6:8" x14ac:dyDescent="0.25">
      <c r="F28264"/>
      <c r="G28264"/>
      <c r="H28264"/>
    </row>
    <row r="28265" spans="6:8" x14ac:dyDescent="0.25">
      <c r="F28265"/>
      <c r="G28265"/>
      <c r="H28265"/>
    </row>
    <row r="28266" spans="6:8" x14ac:dyDescent="0.25">
      <c r="F28266"/>
      <c r="G28266"/>
      <c r="H28266"/>
    </row>
    <row r="28267" spans="6:8" x14ac:dyDescent="0.25">
      <c r="F28267"/>
      <c r="G28267"/>
      <c r="H28267"/>
    </row>
    <row r="28268" spans="6:8" x14ac:dyDescent="0.25">
      <c r="F28268"/>
      <c r="G28268"/>
      <c r="H28268"/>
    </row>
    <row r="28269" spans="6:8" x14ac:dyDescent="0.25">
      <c r="F28269"/>
      <c r="G28269"/>
      <c r="H28269"/>
    </row>
    <row r="28270" spans="6:8" x14ac:dyDescent="0.25">
      <c r="F28270"/>
      <c r="G28270"/>
      <c r="H28270"/>
    </row>
    <row r="28271" spans="6:8" x14ac:dyDescent="0.25">
      <c r="F28271"/>
      <c r="G28271"/>
      <c r="H28271"/>
    </row>
    <row r="28272" spans="6:8" x14ac:dyDescent="0.25">
      <c r="F28272"/>
      <c r="G28272"/>
      <c r="H28272"/>
    </row>
    <row r="28273" spans="6:8" x14ac:dyDescent="0.25">
      <c r="F28273"/>
      <c r="G28273"/>
      <c r="H28273"/>
    </row>
    <row r="28274" spans="6:8" x14ac:dyDescent="0.25">
      <c r="F28274"/>
      <c r="G28274"/>
      <c r="H28274"/>
    </row>
    <row r="28275" spans="6:8" x14ac:dyDescent="0.25">
      <c r="F28275"/>
      <c r="G28275"/>
      <c r="H28275"/>
    </row>
    <row r="28276" spans="6:8" x14ac:dyDescent="0.25">
      <c r="F28276"/>
      <c r="G28276"/>
      <c r="H28276"/>
    </row>
    <row r="28277" spans="6:8" x14ac:dyDescent="0.25">
      <c r="F28277"/>
      <c r="G28277"/>
      <c r="H28277"/>
    </row>
    <row r="28278" spans="6:8" x14ac:dyDescent="0.25">
      <c r="F28278"/>
      <c r="G28278"/>
      <c r="H28278"/>
    </row>
    <row r="28279" spans="6:8" x14ac:dyDescent="0.25">
      <c r="F28279"/>
      <c r="G28279"/>
      <c r="H28279"/>
    </row>
    <row r="28280" spans="6:8" x14ac:dyDescent="0.25">
      <c r="F28280"/>
      <c r="G28280"/>
      <c r="H28280"/>
    </row>
    <row r="28281" spans="6:8" x14ac:dyDescent="0.25">
      <c r="F28281"/>
      <c r="G28281"/>
      <c r="H28281"/>
    </row>
    <row r="28282" spans="6:8" x14ac:dyDescent="0.25">
      <c r="F28282"/>
      <c r="G28282"/>
      <c r="H28282"/>
    </row>
    <row r="28283" spans="6:8" x14ac:dyDescent="0.25">
      <c r="F28283"/>
      <c r="G28283"/>
      <c r="H28283"/>
    </row>
    <row r="28284" spans="6:8" x14ac:dyDescent="0.25">
      <c r="F28284"/>
      <c r="G28284"/>
      <c r="H28284"/>
    </row>
    <row r="28285" spans="6:8" x14ac:dyDescent="0.25">
      <c r="F28285"/>
      <c r="G28285"/>
      <c r="H28285"/>
    </row>
    <row r="28286" spans="6:8" x14ac:dyDescent="0.25">
      <c r="F28286"/>
      <c r="G28286"/>
      <c r="H28286"/>
    </row>
    <row r="28287" spans="6:8" x14ac:dyDescent="0.25">
      <c r="F28287"/>
      <c r="G28287"/>
      <c r="H28287"/>
    </row>
    <row r="28288" spans="6:8" x14ac:dyDescent="0.25">
      <c r="F28288"/>
      <c r="G28288"/>
      <c r="H28288"/>
    </row>
    <row r="28289" spans="6:8" x14ac:dyDescent="0.25">
      <c r="F28289"/>
      <c r="G28289"/>
      <c r="H28289"/>
    </row>
    <row r="28290" spans="6:8" x14ac:dyDescent="0.25">
      <c r="F28290"/>
      <c r="G28290"/>
      <c r="H28290"/>
    </row>
    <row r="28291" spans="6:8" x14ac:dyDescent="0.25">
      <c r="F28291"/>
      <c r="G28291"/>
      <c r="H28291"/>
    </row>
    <row r="28292" spans="6:8" x14ac:dyDescent="0.25">
      <c r="F28292"/>
      <c r="G28292"/>
      <c r="H28292"/>
    </row>
    <row r="28293" spans="6:8" x14ac:dyDescent="0.25">
      <c r="F28293"/>
      <c r="G28293"/>
      <c r="H28293"/>
    </row>
    <row r="28294" spans="6:8" x14ac:dyDescent="0.25">
      <c r="F28294"/>
      <c r="G28294"/>
      <c r="H28294"/>
    </row>
    <row r="28295" spans="6:8" x14ac:dyDescent="0.25">
      <c r="F28295"/>
      <c r="G28295"/>
      <c r="H28295"/>
    </row>
    <row r="28296" spans="6:8" x14ac:dyDescent="0.25">
      <c r="F28296"/>
      <c r="G28296"/>
      <c r="H28296"/>
    </row>
    <row r="28297" spans="6:8" x14ac:dyDescent="0.25">
      <c r="F28297"/>
      <c r="G28297"/>
      <c r="H28297"/>
    </row>
    <row r="28298" spans="6:8" x14ac:dyDescent="0.25">
      <c r="F28298"/>
      <c r="G28298"/>
      <c r="H28298"/>
    </row>
    <row r="28299" spans="6:8" x14ac:dyDescent="0.25">
      <c r="F28299"/>
      <c r="G28299"/>
      <c r="H28299"/>
    </row>
    <row r="28300" spans="6:8" x14ac:dyDescent="0.25">
      <c r="F28300"/>
      <c r="G28300"/>
      <c r="H28300"/>
    </row>
    <row r="28301" spans="6:8" x14ac:dyDescent="0.25">
      <c r="F28301"/>
      <c r="G28301"/>
      <c r="H28301"/>
    </row>
    <row r="28302" spans="6:8" x14ac:dyDescent="0.25">
      <c r="F28302"/>
      <c r="G28302"/>
      <c r="H28302"/>
    </row>
    <row r="28303" spans="6:8" x14ac:dyDescent="0.25">
      <c r="F28303"/>
      <c r="G28303"/>
      <c r="H28303"/>
    </row>
    <row r="28304" spans="6:8" x14ac:dyDescent="0.25">
      <c r="F28304"/>
      <c r="G28304"/>
      <c r="H28304"/>
    </row>
    <row r="28305" spans="6:8" x14ac:dyDescent="0.25">
      <c r="F28305"/>
      <c r="G28305"/>
      <c r="H28305"/>
    </row>
    <row r="28306" spans="6:8" x14ac:dyDescent="0.25">
      <c r="F28306"/>
      <c r="G28306"/>
      <c r="H28306"/>
    </row>
    <row r="28307" spans="6:8" x14ac:dyDescent="0.25">
      <c r="F28307"/>
      <c r="G28307"/>
      <c r="H28307"/>
    </row>
    <row r="28308" spans="6:8" x14ac:dyDescent="0.25">
      <c r="F28308"/>
      <c r="G28308"/>
      <c r="H28308"/>
    </row>
    <row r="28309" spans="6:8" x14ac:dyDescent="0.25">
      <c r="F28309"/>
      <c r="G28309"/>
      <c r="H28309"/>
    </row>
    <row r="28310" spans="6:8" x14ac:dyDescent="0.25">
      <c r="F28310"/>
      <c r="G28310"/>
      <c r="H28310"/>
    </row>
    <row r="28311" spans="6:8" x14ac:dyDescent="0.25">
      <c r="F28311"/>
      <c r="G28311"/>
      <c r="H28311"/>
    </row>
    <row r="28312" spans="6:8" x14ac:dyDescent="0.25">
      <c r="F28312"/>
      <c r="G28312"/>
      <c r="H28312"/>
    </row>
    <row r="28313" spans="6:8" x14ac:dyDescent="0.25">
      <c r="F28313"/>
      <c r="G28313"/>
      <c r="H28313"/>
    </row>
    <row r="28314" spans="6:8" x14ac:dyDescent="0.25">
      <c r="F28314"/>
      <c r="G28314"/>
      <c r="H28314"/>
    </row>
    <row r="28315" spans="6:8" x14ac:dyDescent="0.25">
      <c r="F28315"/>
      <c r="G28315"/>
      <c r="H28315"/>
    </row>
    <row r="28316" spans="6:8" x14ac:dyDescent="0.25">
      <c r="F28316"/>
      <c r="G28316"/>
      <c r="H28316"/>
    </row>
    <row r="28317" spans="6:8" x14ac:dyDescent="0.25">
      <c r="F28317"/>
      <c r="G28317"/>
      <c r="H28317"/>
    </row>
    <row r="28318" spans="6:8" x14ac:dyDescent="0.25">
      <c r="F28318"/>
      <c r="G28318"/>
      <c r="H28318"/>
    </row>
    <row r="28319" spans="6:8" x14ac:dyDescent="0.25">
      <c r="F28319"/>
      <c r="G28319"/>
      <c r="H28319"/>
    </row>
    <row r="28320" spans="6:8" x14ac:dyDescent="0.25">
      <c r="F28320"/>
      <c r="G28320"/>
      <c r="H28320"/>
    </row>
    <row r="28321" spans="6:8" x14ac:dyDescent="0.25">
      <c r="F28321"/>
      <c r="G28321"/>
      <c r="H28321"/>
    </row>
    <row r="28322" spans="6:8" x14ac:dyDescent="0.25">
      <c r="F28322"/>
      <c r="G28322"/>
      <c r="H28322"/>
    </row>
    <row r="28323" spans="6:8" x14ac:dyDescent="0.25">
      <c r="F28323"/>
      <c r="G28323"/>
      <c r="H28323"/>
    </row>
    <row r="28324" spans="6:8" x14ac:dyDescent="0.25">
      <c r="F28324"/>
      <c r="G28324"/>
      <c r="H28324"/>
    </row>
    <row r="28325" spans="6:8" x14ac:dyDescent="0.25">
      <c r="F28325"/>
      <c r="G28325"/>
      <c r="H28325"/>
    </row>
    <row r="28326" spans="6:8" x14ac:dyDescent="0.25">
      <c r="F28326"/>
      <c r="G28326"/>
      <c r="H28326"/>
    </row>
    <row r="28327" spans="6:8" x14ac:dyDescent="0.25">
      <c r="F28327"/>
      <c r="G28327"/>
      <c r="H28327"/>
    </row>
    <row r="28328" spans="6:8" x14ac:dyDescent="0.25">
      <c r="F28328"/>
      <c r="G28328"/>
      <c r="H28328"/>
    </row>
    <row r="28329" spans="6:8" x14ac:dyDescent="0.25">
      <c r="F28329"/>
      <c r="G28329"/>
      <c r="H28329"/>
    </row>
    <row r="28330" spans="6:8" x14ac:dyDescent="0.25">
      <c r="F28330"/>
      <c r="G28330"/>
      <c r="H28330"/>
    </row>
    <row r="28331" spans="6:8" x14ac:dyDescent="0.25">
      <c r="F28331"/>
      <c r="G28331"/>
      <c r="H28331"/>
    </row>
    <row r="28332" spans="6:8" x14ac:dyDescent="0.25">
      <c r="F28332"/>
      <c r="G28332"/>
      <c r="H28332"/>
    </row>
    <row r="28333" spans="6:8" x14ac:dyDescent="0.25">
      <c r="F28333"/>
      <c r="G28333"/>
      <c r="H28333"/>
    </row>
    <row r="28334" spans="6:8" x14ac:dyDescent="0.25">
      <c r="F28334"/>
      <c r="G28334"/>
      <c r="H28334"/>
    </row>
    <row r="28335" spans="6:8" x14ac:dyDescent="0.25">
      <c r="F28335"/>
      <c r="G28335"/>
      <c r="H28335"/>
    </row>
    <row r="28336" spans="6:8" x14ac:dyDescent="0.25">
      <c r="F28336"/>
      <c r="G28336"/>
      <c r="H28336"/>
    </row>
    <row r="28337" spans="6:8" x14ac:dyDescent="0.25">
      <c r="F28337"/>
      <c r="G28337"/>
      <c r="H28337"/>
    </row>
    <row r="28338" spans="6:8" x14ac:dyDescent="0.25">
      <c r="F28338"/>
      <c r="G28338"/>
      <c r="H28338"/>
    </row>
    <row r="28339" spans="6:8" x14ac:dyDescent="0.25">
      <c r="F28339"/>
      <c r="G28339"/>
      <c r="H28339"/>
    </row>
    <row r="28340" spans="6:8" x14ac:dyDescent="0.25">
      <c r="F28340"/>
      <c r="G28340"/>
      <c r="H28340"/>
    </row>
    <row r="28341" spans="6:8" x14ac:dyDescent="0.25">
      <c r="F28341"/>
      <c r="G28341"/>
      <c r="H28341"/>
    </row>
    <row r="28342" spans="6:8" x14ac:dyDescent="0.25">
      <c r="F28342"/>
      <c r="G28342"/>
      <c r="H28342"/>
    </row>
    <row r="28343" spans="6:8" x14ac:dyDescent="0.25">
      <c r="F28343"/>
      <c r="G28343"/>
      <c r="H28343"/>
    </row>
    <row r="28344" spans="6:8" x14ac:dyDescent="0.25">
      <c r="F28344"/>
      <c r="G28344"/>
      <c r="H28344"/>
    </row>
    <row r="28345" spans="6:8" x14ac:dyDescent="0.25">
      <c r="F28345"/>
      <c r="G28345"/>
      <c r="H28345"/>
    </row>
    <row r="28346" spans="6:8" x14ac:dyDescent="0.25">
      <c r="F28346"/>
      <c r="G28346"/>
      <c r="H28346"/>
    </row>
    <row r="28347" spans="6:8" x14ac:dyDescent="0.25">
      <c r="F28347"/>
      <c r="G28347"/>
      <c r="H28347"/>
    </row>
    <row r="28348" spans="6:8" x14ac:dyDescent="0.25">
      <c r="F28348"/>
      <c r="G28348"/>
      <c r="H28348"/>
    </row>
    <row r="28349" spans="6:8" x14ac:dyDescent="0.25">
      <c r="F28349"/>
      <c r="G28349"/>
      <c r="H28349"/>
    </row>
    <row r="28350" spans="6:8" x14ac:dyDescent="0.25">
      <c r="F28350"/>
      <c r="G28350"/>
      <c r="H28350"/>
    </row>
    <row r="28351" spans="6:8" x14ac:dyDescent="0.25">
      <c r="F28351"/>
      <c r="G28351"/>
      <c r="H28351"/>
    </row>
    <row r="28352" spans="6:8" x14ac:dyDescent="0.25">
      <c r="F28352"/>
      <c r="G28352"/>
      <c r="H28352"/>
    </row>
    <row r="28353" spans="6:8" x14ac:dyDescent="0.25">
      <c r="F28353"/>
      <c r="G28353"/>
      <c r="H28353"/>
    </row>
    <row r="28354" spans="6:8" x14ac:dyDescent="0.25">
      <c r="F28354"/>
      <c r="G28354"/>
      <c r="H28354"/>
    </row>
    <row r="28355" spans="6:8" x14ac:dyDescent="0.25">
      <c r="F28355"/>
      <c r="G28355"/>
      <c r="H28355"/>
    </row>
    <row r="28356" spans="6:8" x14ac:dyDescent="0.25">
      <c r="F28356"/>
      <c r="G28356"/>
      <c r="H28356"/>
    </row>
    <row r="28357" spans="6:8" x14ac:dyDescent="0.25">
      <c r="F28357"/>
      <c r="G28357"/>
      <c r="H28357"/>
    </row>
    <row r="28358" spans="6:8" x14ac:dyDescent="0.25">
      <c r="F28358"/>
      <c r="G28358"/>
      <c r="H28358"/>
    </row>
    <row r="28359" spans="6:8" x14ac:dyDescent="0.25">
      <c r="F28359"/>
      <c r="G28359"/>
      <c r="H28359"/>
    </row>
    <row r="28360" spans="6:8" x14ac:dyDescent="0.25">
      <c r="F28360"/>
      <c r="G28360"/>
      <c r="H28360"/>
    </row>
    <row r="28361" spans="6:8" x14ac:dyDescent="0.25">
      <c r="F28361"/>
      <c r="G28361"/>
      <c r="H28361"/>
    </row>
    <row r="28362" spans="6:8" x14ac:dyDescent="0.25">
      <c r="F28362"/>
      <c r="G28362"/>
      <c r="H28362"/>
    </row>
    <row r="28363" spans="6:8" x14ac:dyDescent="0.25">
      <c r="F28363"/>
      <c r="G28363"/>
      <c r="H28363"/>
    </row>
    <row r="28364" spans="6:8" x14ac:dyDescent="0.25">
      <c r="F28364"/>
      <c r="G28364"/>
      <c r="H28364"/>
    </row>
    <row r="28365" spans="6:8" x14ac:dyDescent="0.25">
      <c r="F28365"/>
      <c r="G28365"/>
      <c r="H28365"/>
    </row>
    <row r="28366" spans="6:8" x14ac:dyDescent="0.25">
      <c r="F28366"/>
      <c r="G28366"/>
      <c r="H28366"/>
    </row>
    <row r="28367" spans="6:8" x14ac:dyDescent="0.25">
      <c r="F28367"/>
      <c r="G28367"/>
      <c r="H28367"/>
    </row>
    <row r="28368" spans="6:8" x14ac:dyDescent="0.25">
      <c r="F28368"/>
      <c r="G28368"/>
      <c r="H28368"/>
    </row>
    <row r="28369" spans="6:8" x14ac:dyDescent="0.25">
      <c r="F28369"/>
      <c r="G28369"/>
      <c r="H28369"/>
    </row>
    <row r="28370" spans="6:8" x14ac:dyDescent="0.25">
      <c r="F28370"/>
      <c r="G28370"/>
      <c r="H28370"/>
    </row>
    <row r="28371" spans="6:8" x14ac:dyDescent="0.25">
      <c r="F28371"/>
      <c r="G28371"/>
      <c r="H28371"/>
    </row>
    <row r="28372" spans="6:8" x14ac:dyDescent="0.25">
      <c r="F28372"/>
      <c r="G28372"/>
      <c r="H28372"/>
    </row>
    <row r="28373" spans="6:8" x14ac:dyDescent="0.25">
      <c r="F28373"/>
      <c r="G28373"/>
      <c r="H28373"/>
    </row>
    <row r="28374" spans="6:8" x14ac:dyDescent="0.25">
      <c r="F28374"/>
      <c r="G28374"/>
      <c r="H28374"/>
    </row>
    <row r="28375" spans="6:8" x14ac:dyDescent="0.25">
      <c r="F28375"/>
      <c r="G28375"/>
      <c r="H28375"/>
    </row>
    <row r="28376" spans="6:8" x14ac:dyDescent="0.25">
      <c r="F28376"/>
      <c r="G28376"/>
      <c r="H28376"/>
    </row>
    <row r="28377" spans="6:8" x14ac:dyDescent="0.25">
      <c r="F28377"/>
      <c r="G28377"/>
      <c r="H28377"/>
    </row>
    <row r="28378" spans="6:8" x14ac:dyDescent="0.25">
      <c r="F28378"/>
      <c r="G28378"/>
      <c r="H28378"/>
    </row>
    <row r="28379" spans="6:8" x14ac:dyDescent="0.25">
      <c r="F28379"/>
      <c r="G28379"/>
      <c r="H28379"/>
    </row>
    <row r="28380" spans="6:8" x14ac:dyDescent="0.25">
      <c r="F28380"/>
      <c r="G28380"/>
      <c r="H28380"/>
    </row>
    <row r="28381" spans="6:8" x14ac:dyDescent="0.25">
      <c r="F28381"/>
      <c r="G28381"/>
      <c r="H28381"/>
    </row>
    <row r="28382" spans="6:8" x14ac:dyDescent="0.25">
      <c r="F28382"/>
      <c r="G28382"/>
      <c r="H28382"/>
    </row>
    <row r="28383" spans="6:8" x14ac:dyDescent="0.25">
      <c r="F28383"/>
      <c r="G28383"/>
      <c r="H28383"/>
    </row>
    <row r="28384" spans="6:8" x14ac:dyDescent="0.25">
      <c r="F28384"/>
      <c r="G28384"/>
      <c r="H28384"/>
    </row>
    <row r="28385" spans="6:8" x14ac:dyDescent="0.25">
      <c r="F28385"/>
      <c r="G28385"/>
      <c r="H28385"/>
    </row>
    <row r="28386" spans="6:8" x14ac:dyDescent="0.25">
      <c r="F28386"/>
      <c r="G28386"/>
      <c r="H28386"/>
    </row>
    <row r="28387" spans="6:8" x14ac:dyDescent="0.25">
      <c r="F28387"/>
      <c r="G28387"/>
      <c r="H28387"/>
    </row>
    <row r="28388" spans="6:8" x14ac:dyDescent="0.25">
      <c r="F28388"/>
      <c r="G28388"/>
      <c r="H28388"/>
    </row>
    <row r="28389" spans="6:8" x14ac:dyDescent="0.25">
      <c r="F28389"/>
      <c r="G28389"/>
      <c r="H28389"/>
    </row>
    <row r="28390" spans="6:8" x14ac:dyDescent="0.25">
      <c r="F28390"/>
      <c r="G28390"/>
      <c r="H28390"/>
    </row>
    <row r="28391" spans="6:8" x14ac:dyDescent="0.25">
      <c r="F28391"/>
      <c r="G28391"/>
      <c r="H28391"/>
    </row>
    <row r="28392" spans="6:8" x14ac:dyDescent="0.25">
      <c r="F28392"/>
      <c r="G28392"/>
      <c r="H28392"/>
    </row>
    <row r="28393" spans="6:8" x14ac:dyDescent="0.25">
      <c r="F28393"/>
      <c r="G28393"/>
      <c r="H28393"/>
    </row>
    <row r="28394" spans="6:8" x14ac:dyDescent="0.25">
      <c r="F28394"/>
      <c r="G28394"/>
      <c r="H28394"/>
    </row>
    <row r="28395" spans="6:8" x14ac:dyDescent="0.25">
      <c r="F28395"/>
      <c r="G28395"/>
      <c r="H28395"/>
    </row>
    <row r="28396" spans="6:8" x14ac:dyDescent="0.25">
      <c r="F28396"/>
      <c r="G28396"/>
      <c r="H28396"/>
    </row>
    <row r="28397" spans="6:8" x14ac:dyDescent="0.25">
      <c r="F28397"/>
      <c r="G28397"/>
      <c r="H28397"/>
    </row>
    <row r="28398" spans="6:8" x14ac:dyDescent="0.25">
      <c r="F28398"/>
      <c r="G28398"/>
      <c r="H28398"/>
    </row>
    <row r="28399" spans="6:8" x14ac:dyDescent="0.25">
      <c r="F28399"/>
      <c r="G28399"/>
      <c r="H28399"/>
    </row>
    <row r="28400" spans="6:8" x14ac:dyDescent="0.25">
      <c r="F28400"/>
      <c r="G28400"/>
      <c r="H28400"/>
    </row>
    <row r="28401" spans="6:8" x14ac:dyDescent="0.25">
      <c r="F28401"/>
      <c r="G28401"/>
      <c r="H28401"/>
    </row>
    <row r="28402" spans="6:8" x14ac:dyDescent="0.25">
      <c r="F28402"/>
      <c r="G28402"/>
      <c r="H28402"/>
    </row>
    <row r="28403" spans="6:8" x14ac:dyDescent="0.25">
      <c r="F28403"/>
      <c r="G28403"/>
      <c r="H28403"/>
    </row>
    <row r="28404" spans="6:8" x14ac:dyDescent="0.25">
      <c r="F28404"/>
      <c r="G28404"/>
      <c r="H28404"/>
    </row>
    <row r="28405" spans="6:8" x14ac:dyDescent="0.25">
      <c r="F28405"/>
      <c r="G28405"/>
      <c r="H28405"/>
    </row>
    <row r="28406" spans="6:8" x14ac:dyDescent="0.25">
      <c r="F28406"/>
      <c r="G28406"/>
      <c r="H28406"/>
    </row>
    <row r="28407" spans="6:8" x14ac:dyDescent="0.25">
      <c r="F28407"/>
      <c r="G28407"/>
      <c r="H28407"/>
    </row>
    <row r="28408" spans="6:8" x14ac:dyDescent="0.25">
      <c r="F28408"/>
      <c r="G28408"/>
      <c r="H28408"/>
    </row>
    <row r="28409" spans="6:8" x14ac:dyDescent="0.25">
      <c r="F28409"/>
      <c r="G28409"/>
      <c r="H28409"/>
    </row>
    <row r="28410" spans="6:8" x14ac:dyDescent="0.25">
      <c r="F28410"/>
      <c r="G28410"/>
      <c r="H28410"/>
    </row>
    <row r="28411" spans="6:8" x14ac:dyDescent="0.25">
      <c r="F28411"/>
      <c r="G28411"/>
      <c r="H28411"/>
    </row>
    <row r="28412" spans="6:8" x14ac:dyDescent="0.25">
      <c r="F28412"/>
      <c r="G28412"/>
      <c r="H28412"/>
    </row>
    <row r="28413" spans="6:8" x14ac:dyDescent="0.25">
      <c r="F28413"/>
      <c r="G28413"/>
      <c r="H28413"/>
    </row>
    <row r="28414" spans="6:8" x14ac:dyDescent="0.25">
      <c r="F28414"/>
      <c r="G28414"/>
      <c r="H28414"/>
    </row>
    <row r="28415" spans="6:8" x14ac:dyDescent="0.25">
      <c r="F28415"/>
      <c r="G28415"/>
      <c r="H28415"/>
    </row>
    <row r="28416" spans="6:8" x14ac:dyDescent="0.25">
      <c r="F28416"/>
      <c r="G28416"/>
      <c r="H28416"/>
    </row>
    <row r="28417" spans="6:8" x14ac:dyDescent="0.25">
      <c r="F28417"/>
      <c r="G28417"/>
      <c r="H28417"/>
    </row>
    <row r="28418" spans="6:8" x14ac:dyDescent="0.25">
      <c r="F28418"/>
      <c r="G28418"/>
      <c r="H28418"/>
    </row>
    <row r="28419" spans="6:8" x14ac:dyDescent="0.25">
      <c r="F28419"/>
      <c r="G28419"/>
      <c r="H28419"/>
    </row>
    <row r="28420" spans="6:8" x14ac:dyDescent="0.25">
      <c r="F28420"/>
      <c r="G28420"/>
      <c r="H28420"/>
    </row>
    <row r="28421" spans="6:8" x14ac:dyDescent="0.25">
      <c r="F28421"/>
      <c r="G28421"/>
      <c r="H28421"/>
    </row>
    <row r="28422" spans="6:8" x14ac:dyDescent="0.25">
      <c r="F28422"/>
      <c r="G28422"/>
      <c r="H28422"/>
    </row>
    <row r="28423" spans="6:8" x14ac:dyDescent="0.25">
      <c r="F28423"/>
      <c r="G28423"/>
      <c r="H28423"/>
    </row>
    <row r="28424" spans="6:8" x14ac:dyDescent="0.25">
      <c r="F28424"/>
      <c r="G28424"/>
      <c r="H28424"/>
    </row>
    <row r="28425" spans="6:8" x14ac:dyDescent="0.25">
      <c r="F28425"/>
      <c r="G28425"/>
      <c r="H28425"/>
    </row>
    <row r="28426" spans="6:8" x14ac:dyDescent="0.25">
      <c r="F28426"/>
      <c r="G28426"/>
      <c r="H28426"/>
    </row>
    <row r="28427" spans="6:8" x14ac:dyDescent="0.25">
      <c r="F28427"/>
      <c r="G28427"/>
      <c r="H28427"/>
    </row>
    <row r="28428" spans="6:8" x14ac:dyDescent="0.25">
      <c r="F28428"/>
      <c r="G28428"/>
      <c r="H28428"/>
    </row>
    <row r="28429" spans="6:8" x14ac:dyDescent="0.25">
      <c r="F28429"/>
      <c r="G28429"/>
      <c r="H28429"/>
    </row>
    <row r="28430" spans="6:8" x14ac:dyDescent="0.25">
      <c r="F28430"/>
      <c r="G28430"/>
      <c r="H28430"/>
    </row>
    <row r="28431" spans="6:8" x14ac:dyDescent="0.25">
      <c r="F28431"/>
      <c r="G28431"/>
      <c r="H28431"/>
    </row>
    <row r="28432" spans="6:8" x14ac:dyDescent="0.25">
      <c r="F28432"/>
      <c r="G28432"/>
      <c r="H28432"/>
    </row>
    <row r="28433" spans="6:8" x14ac:dyDescent="0.25">
      <c r="F28433"/>
      <c r="G28433"/>
      <c r="H28433"/>
    </row>
    <row r="28434" spans="6:8" x14ac:dyDescent="0.25">
      <c r="F28434"/>
      <c r="G28434"/>
      <c r="H28434"/>
    </row>
    <row r="28435" spans="6:8" x14ac:dyDescent="0.25">
      <c r="F28435"/>
      <c r="G28435"/>
      <c r="H28435"/>
    </row>
    <row r="28436" spans="6:8" x14ac:dyDescent="0.25">
      <c r="F28436"/>
      <c r="G28436"/>
      <c r="H28436"/>
    </row>
    <row r="28437" spans="6:8" x14ac:dyDescent="0.25">
      <c r="F28437"/>
      <c r="G28437"/>
      <c r="H28437"/>
    </row>
    <row r="28438" spans="6:8" x14ac:dyDescent="0.25">
      <c r="F28438"/>
      <c r="G28438"/>
      <c r="H28438"/>
    </row>
    <row r="28439" spans="6:8" x14ac:dyDescent="0.25">
      <c r="F28439"/>
      <c r="G28439"/>
      <c r="H28439"/>
    </row>
    <row r="28440" spans="6:8" x14ac:dyDescent="0.25">
      <c r="F28440"/>
      <c r="G28440"/>
      <c r="H28440"/>
    </row>
    <row r="28441" spans="6:8" x14ac:dyDescent="0.25">
      <c r="F28441"/>
      <c r="G28441"/>
      <c r="H28441"/>
    </row>
    <row r="28442" spans="6:8" x14ac:dyDescent="0.25">
      <c r="F28442"/>
      <c r="G28442"/>
      <c r="H28442"/>
    </row>
    <row r="28443" spans="6:8" x14ac:dyDescent="0.25">
      <c r="F28443"/>
      <c r="G28443"/>
      <c r="H28443"/>
    </row>
    <row r="28444" spans="6:8" x14ac:dyDescent="0.25">
      <c r="F28444"/>
      <c r="G28444"/>
      <c r="H28444"/>
    </row>
    <row r="28445" spans="6:8" x14ac:dyDescent="0.25">
      <c r="F28445"/>
      <c r="G28445"/>
      <c r="H28445"/>
    </row>
    <row r="28446" spans="6:8" x14ac:dyDescent="0.25">
      <c r="F28446"/>
      <c r="G28446"/>
      <c r="H28446"/>
    </row>
    <row r="28447" spans="6:8" x14ac:dyDescent="0.25">
      <c r="F28447"/>
      <c r="G28447"/>
      <c r="H28447"/>
    </row>
    <row r="28448" spans="6:8" x14ac:dyDescent="0.25">
      <c r="F28448"/>
      <c r="G28448"/>
      <c r="H28448"/>
    </row>
    <row r="28449" spans="6:8" x14ac:dyDescent="0.25">
      <c r="F28449"/>
      <c r="G28449"/>
      <c r="H28449"/>
    </row>
    <row r="28450" spans="6:8" x14ac:dyDescent="0.25">
      <c r="F28450"/>
      <c r="G28450"/>
      <c r="H28450"/>
    </row>
    <row r="28451" spans="6:8" x14ac:dyDescent="0.25">
      <c r="F28451"/>
      <c r="G28451"/>
      <c r="H28451"/>
    </row>
    <row r="28452" spans="6:8" x14ac:dyDescent="0.25">
      <c r="F28452"/>
      <c r="G28452"/>
      <c r="H28452"/>
    </row>
    <row r="28453" spans="6:8" x14ac:dyDescent="0.25">
      <c r="F28453"/>
      <c r="G28453"/>
      <c r="H28453"/>
    </row>
    <row r="28454" spans="6:8" x14ac:dyDescent="0.25">
      <c r="F28454"/>
      <c r="G28454"/>
      <c r="H28454"/>
    </row>
    <row r="28455" spans="6:8" x14ac:dyDescent="0.25">
      <c r="F28455"/>
      <c r="G28455"/>
      <c r="H28455"/>
    </row>
    <row r="28456" spans="6:8" x14ac:dyDescent="0.25">
      <c r="F28456"/>
      <c r="G28456"/>
      <c r="H28456"/>
    </row>
    <row r="28457" spans="6:8" x14ac:dyDescent="0.25">
      <c r="F28457"/>
      <c r="G28457"/>
      <c r="H28457"/>
    </row>
    <row r="28458" spans="6:8" x14ac:dyDescent="0.25">
      <c r="F28458"/>
      <c r="G28458"/>
      <c r="H28458"/>
    </row>
    <row r="28459" spans="6:8" x14ac:dyDescent="0.25">
      <c r="F28459"/>
      <c r="G28459"/>
      <c r="H28459"/>
    </row>
    <row r="28460" spans="6:8" x14ac:dyDescent="0.25">
      <c r="F28460"/>
      <c r="G28460"/>
      <c r="H28460"/>
    </row>
    <row r="28461" spans="6:8" x14ac:dyDescent="0.25">
      <c r="F28461"/>
      <c r="G28461"/>
      <c r="H28461"/>
    </row>
    <row r="28462" spans="6:8" x14ac:dyDescent="0.25">
      <c r="F28462"/>
      <c r="G28462"/>
      <c r="H28462"/>
    </row>
    <row r="28463" spans="6:8" x14ac:dyDescent="0.25">
      <c r="F28463"/>
      <c r="G28463"/>
      <c r="H28463"/>
    </row>
    <row r="28464" spans="6:8" x14ac:dyDescent="0.25">
      <c r="F28464"/>
      <c r="G28464"/>
      <c r="H28464"/>
    </row>
    <row r="28465" spans="6:8" x14ac:dyDescent="0.25">
      <c r="F28465"/>
      <c r="G28465"/>
      <c r="H28465"/>
    </row>
    <row r="28466" spans="6:8" x14ac:dyDescent="0.25">
      <c r="F28466"/>
      <c r="G28466"/>
      <c r="H28466"/>
    </row>
    <row r="28467" spans="6:8" x14ac:dyDescent="0.25">
      <c r="F28467"/>
      <c r="G28467"/>
      <c r="H28467"/>
    </row>
    <row r="28468" spans="6:8" x14ac:dyDescent="0.25">
      <c r="F28468"/>
      <c r="G28468"/>
      <c r="H28468"/>
    </row>
    <row r="28469" spans="6:8" x14ac:dyDescent="0.25">
      <c r="F28469"/>
      <c r="G28469"/>
      <c r="H28469"/>
    </row>
    <row r="28470" spans="6:8" x14ac:dyDescent="0.25">
      <c r="F28470"/>
      <c r="G28470"/>
      <c r="H28470"/>
    </row>
    <row r="28471" spans="6:8" x14ac:dyDescent="0.25">
      <c r="F28471"/>
      <c r="G28471"/>
      <c r="H28471"/>
    </row>
    <row r="28472" spans="6:8" x14ac:dyDescent="0.25">
      <c r="F28472"/>
      <c r="G28472"/>
      <c r="H28472"/>
    </row>
    <row r="28473" spans="6:8" x14ac:dyDescent="0.25">
      <c r="F28473"/>
      <c r="G28473"/>
      <c r="H28473"/>
    </row>
    <row r="28474" spans="6:8" x14ac:dyDescent="0.25">
      <c r="F28474"/>
      <c r="G28474"/>
      <c r="H28474"/>
    </row>
    <row r="28475" spans="6:8" x14ac:dyDescent="0.25">
      <c r="F28475"/>
      <c r="G28475"/>
      <c r="H28475"/>
    </row>
    <row r="28476" spans="6:8" x14ac:dyDescent="0.25">
      <c r="F28476"/>
      <c r="G28476"/>
      <c r="H28476"/>
    </row>
    <row r="28477" spans="6:8" x14ac:dyDescent="0.25">
      <c r="F28477"/>
      <c r="G28477"/>
      <c r="H28477"/>
    </row>
    <row r="28478" spans="6:8" x14ac:dyDescent="0.25">
      <c r="F28478"/>
      <c r="G28478"/>
      <c r="H28478"/>
    </row>
    <row r="28479" spans="6:8" x14ac:dyDescent="0.25">
      <c r="F28479"/>
      <c r="G28479"/>
      <c r="H28479"/>
    </row>
    <row r="28480" spans="6:8" x14ac:dyDescent="0.25">
      <c r="F28480"/>
      <c r="G28480"/>
      <c r="H28480"/>
    </row>
    <row r="28481" spans="6:8" x14ac:dyDescent="0.25">
      <c r="F28481"/>
      <c r="G28481"/>
      <c r="H28481"/>
    </row>
    <row r="28482" spans="6:8" x14ac:dyDescent="0.25">
      <c r="F28482"/>
      <c r="G28482"/>
      <c r="H28482"/>
    </row>
    <row r="28483" spans="6:8" x14ac:dyDescent="0.25">
      <c r="F28483"/>
      <c r="G28483"/>
      <c r="H28483"/>
    </row>
    <row r="28484" spans="6:8" x14ac:dyDescent="0.25">
      <c r="F28484"/>
      <c r="G28484"/>
      <c r="H28484"/>
    </row>
    <row r="28485" spans="6:8" x14ac:dyDescent="0.25">
      <c r="F28485"/>
      <c r="G28485"/>
      <c r="H28485"/>
    </row>
    <row r="28486" spans="6:8" x14ac:dyDescent="0.25">
      <c r="F28486"/>
      <c r="G28486"/>
      <c r="H28486"/>
    </row>
    <row r="28487" spans="6:8" x14ac:dyDescent="0.25">
      <c r="F28487"/>
      <c r="G28487"/>
      <c r="H28487"/>
    </row>
    <row r="28488" spans="6:8" x14ac:dyDescent="0.25">
      <c r="F28488"/>
      <c r="G28488"/>
      <c r="H28488"/>
    </row>
    <row r="28489" spans="6:8" x14ac:dyDescent="0.25">
      <c r="F28489"/>
      <c r="G28489"/>
      <c r="H28489"/>
    </row>
    <row r="28490" spans="6:8" x14ac:dyDescent="0.25">
      <c r="F28490"/>
      <c r="G28490"/>
      <c r="H28490"/>
    </row>
    <row r="28491" spans="6:8" x14ac:dyDescent="0.25">
      <c r="F28491"/>
      <c r="G28491"/>
      <c r="H28491"/>
    </row>
    <row r="28492" spans="6:8" x14ac:dyDescent="0.25">
      <c r="F28492"/>
      <c r="G28492"/>
      <c r="H28492"/>
    </row>
    <row r="28493" spans="6:8" x14ac:dyDescent="0.25">
      <c r="F28493"/>
      <c r="G28493"/>
      <c r="H28493"/>
    </row>
    <row r="28494" spans="6:8" x14ac:dyDescent="0.25">
      <c r="F28494"/>
      <c r="G28494"/>
      <c r="H28494"/>
    </row>
    <row r="28495" spans="6:8" x14ac:dyDescent="0.25">
      <c r="F28495"/>
      <c r="G28495"/>
      <c r="H28495"/>
    </row>
    <row r="28496" spans="6:8" x14ac:dyDescent="0.25">
      <c r="F28496"/>
      <c r="G28496"/>
      <c r="H28496"/>
    </row>
    <row r="28497" spans="6:8" x14ac:dyDescent="0.25">
      <c r="F28497"/>
      <c r="G28497"/>
      <c r="H28497"/>
    </row>
    <row r="28498" spans="6:8" x14ac:dyDescent="0.25">
      <c r="F28498"/>
      <c r="G28498"/>
      <c r="H28498"/>
    </row>
    <row r="28499" spans="6:8" x14ac:dyDescent="0.25">
      <c r="F28499"/>
      <c r="G28499"/>
      <c r="H28499"/>
    </row>
    <row r="28500" spans="6:8" x14ac:dyDescent="0.25">
      <c r="F28500"/>
      <c r="G28500"/>
      <c r="H28500"/>
    </row>
    <row r="28501" spans="6:8" x14ac:dyDescent="0.25">
      <c r="F28501"/>
      <c r="G28501"/>
      <c r="H28501"/>
    </row>
    <row r="28502" spans="6:8" x14ac:dyDescent="0.25">
      <c r="F28502"/>
      <c r="G28502"/>
      <c r="H28502"/>
    </row>
    <row r="28503" spans="6:8" x14ac:dyDescent="0.25">
      <c r="F28503"/>
      <c r="G28503"/>
      <c r="H28503"/>
    </row>
    <row r="28504" spans="6:8" x14ac:dyDescent="0.25">
      <c r="F28504"/>
      <c r="G28504"/>
      <c r="H28504"/>
    </row>
    <row r="28505" spans="6:8" x14ac:dyDescent="0.25">
      <c r="F28505"/>
      <c r="G28505"/>
      <c r="H28505"/>
    </row>
    <row r="28506" spans="6:8" x14ac:dyDescent="0.25">
      <c r="F28506"/>
      <c r="G28506"/>
      <c r="H28506"/>
    </row>
    <row r="28507" spans="6:8" x14ac:dyDescent="0.25">
      <c r="F28507"/>
      <c r="G28507"/>
      <c r="H28507"/>
    </row>
    <row r="28508" spans="6:8" x14ac:dyDescent="0.25">
      <c r="F28508"/>
      <c r="G28508"/>
      <c r="H28508"/>
    </row>
    <row r="28509" spans="6:8" x14ac:dyDescent="0.25">
      <c r="F28509"/>
      <c r="G28509"/>
      <c r="H28509"/>
    </row>
    <row r="28510" spans="6:8" x14ac:dyDescent="0.25">
      <c r="F28510"/>
      <c r="G28510"/>
      <c r="H28510"/>
    </row>
    <row r="28511" spans="6:8" x14ac:dyDescent="0.25">
      <c r="F28511"/>
      <c r="G28511"/>
      <c r="H28511"/>
    </row>
    <row r="28512" spans="6:8" x14ac:dyDescent="0.25">
      <c r="F28512"/>
      <c r="G28512"/>
      <c r="H28512"/>
    </row>
    <row r="28513" spans="6:8" x14ac:dyDescent="0.25">
      <c r="F28513"/>
      <c r="G28513"/>
      <c r="H28513"/>
    </row>
    <row r="28514" spans="6:8" x14ac:dyDescent="0.25">
      <c r="F28514"/>
      <c r="G28514"/>
      <c r="H28514"/>
    </row>
    <row r="28515" spans="6:8" x14ac:dyDescent="0.25">
      <c r="F28515"/>
      <c r="G28515"/>
      <c r="H28515"/>
    </row>
    <row r="28516" spans="6:8" x14ac:dyDescent="0.25">
      <c r="F28516"/>
      <c r="G28516"/>
      <c r="H28516"/>
    </row>
    <row r="28517" spans="6:8" x14ac:dyDescent="0.25">
      <c r="F28517"/>
      <c r="G28517"/>
      <c r="H28517"/>
    </row>
    <row r="28518" spans="6:8" x14ac:dyDescent="0.25">
      <c r="F28518"/>
      <c r="G28518"/>
      <c r="H28518"/>
    </row>
    <row r="28519" spans="6:8" x14ac:dyDescent="0.25">
      <c r="F28519"/>
      <c r="G28519"/>
      <c r="H28519"/>
    </row>
    <row r="28520" spans="6:8" x14ac:dyDescent="0.25">
      <c r="F28520"/>
      <c r="G28520"/>
      <c r="H28520"/>
    </row>
    <row r="28521" spans="6:8" x14ac:dyDescent="0.25">
      <c r="F28521"/>
      <c r="G28521"/>
      <c r="H28521"/>
    </row>
    <row r="28522" spans="6:8" x14ac:dyDescent="0.25">
      <c r="F28522"/>
      <c r="G28522"/>
      <c r="H28522"/>
    </row>
    <row r="28523" spans="6:8" x14ac:dyDescent="0.25">
      <c r="F28523"/>
      <c r="G28523"/>
      <c r="H28523"/>
    </row>
    <row r="28524" spans="6:8" x14ac:dyDescent="0.25">
      <c r="F28524"/>
      <c r="G28524"/>
      <c r="H28524"/>
    </row>
    <row r="28525" spans="6:8" x14ac:dyDescent="0.25">
      <c r="F28525"/>
      <c r="G28525"/>
      <c r="H28525"/>
    </row>
    <row r="28526" spans="6:8" x14ac:dyDescent="0.25">
      <c r="F28526"/>
      <c r="G28526"/>
      <c r="H28526"/>
    </row>
    <row r="28527" spans="6:8" x14ac:dyDescent="0.25">
      <c r="F28527"/>
      <c r="G28527"/>
      <c r="H28527"/>
    </row>
    <row r="28528" spans="6:8" x14ac:dyDescent="0.25">
      <c r="F28528"/>
      <c r="G28528"/>
      <c r="H28528"/>
    </row>
    <row r="28529" spans="6:8" x14ac:dyDescent="0.25">
      <c r="F28529"/>
      <c r="G28529"/>
      <c r="H28529"/>
    </row>
    <row r="28530" spans="6:8" x14ac:dyDescent="0.25">
      <c r="F28530"/>
      <c r="G28530"/>
      <c r="H28530"/>
    </row>
    <row r="28531" spans="6:8" x14ac:dyDescent="0.25">
      <c r="F28531"/>
      <c r="G28531"/>
      <c r="H28531"/>
    </row>
    <row r="28532" spans="6:8" x14ac:dyDescent="0.25">
      <c r="F28532"/>
      <c r="G28532"/>
      <c r="H28532"/>
    </row>
    <row r="28533" spans="6:8" x14ac:dyDescent="0.25">
      <c r="F28533"/>
      <c r="G28533"/>
      <c r="H28533"/>
    </row>
    <row r="28534" spans="6:8" x14ac:dyDescent="0.25">
      <c r="F28534"/>
      <c r="G28534"/>
      <c r="H28534"/>
    </row>
    <row r="28535" spans="6:8" x14ac:dyDescent="0.25">
      <c r="F28535"/>
      <c r="G28535"/>
      <c r="H28535"/>
    </row>
    <row r="28536" spans="6:8" x14ac:dyDescent="0.25">
      <c r="F28536"/>
      <c r="G28536"/>
      <c r="H28536"/>
    </row>
    <row r="28537" spans="6:8" x14ac:dyDescent="0.25">
      <c r="F28537"/>
      <c r="G28537"/>
      <c r="H28537"/>
    </row>
    <row r="28538" spans="6:8" x14ac:dyDescent="0.25">
      <c r="F28538"/>
      <c r="G28538"/>
      <c r="H28538"/>
    </row>
    <row r="28539" spans="6:8" x14ac:dyDescent="0.25">
      <c r="F28539"/>
      <c r="G28539"/>
      <c r="H28539"/>
    </row>
    <row r="28540" spans="6:8" x14ac:dyDescent="0.25">
      <c r="F28540"/>
      <c r="G28540"/>
      <c r="H28540"/>
    </row>
    <row r="28541" spans="6:8" x14ac:dyDescent="0.25">
      <c r="F28541"/>
      <c r="G28541"/>
      <c r="H28541"/>
    </row>
    <row r="28542" spans="6:8" x14ac:dyDescent="0.25">
      <c r="F28542"/>
      <c r="G28542"/>
      <c r="H28542"/>
    </row>
    <row r="28543" spans="6:8" x14ac:dyDescent="0.25">
      <c r="F28543"/>
      <c r="G28543"/>
      <c r="H28543"/>
    </row>
    <row r="28544" spans="6:8" x14ac:dyDescent="0.25">
      <c r="F28544"/>
      <c r="G28544"/>
      <c r="H28544"/>
    </row>
    <row r="28545" spans="6:8" x14ac:dyDescent="0.25">
      <c r="F28545"/>
      <c r="G28545"/>
      <c r="H28545"/>
    </row>
    <row r="28546" spans="6:8" x14ac:dyDescent="0.25">
      <c r="F28546"/>
      <c r="G28546"/>
      <c r="H28546"/>
    </row>
    <row r="28547" spans="6:8" x14ac:dyDescent="0.25">
      <c r="F28547"/>
      <c r="G28547"/>
      <c r="H28547"/>
    </row>
    <row r="28548" spans="6:8" x14ac:dyDescent="0.25">
      <c r="F28548"/>
      <c r="G28548"/>
      <c r="H28548"/>
    </row>
    <row r="28549" spans="6:8" x14ac:dyDescent="0.25">
      <c r="F28549"/>
      <c r="G28549"/>
      <c r="H28549"/>
    </row>
    <row r="28550" spans="6:8" x14ac:dyDescent="0.25">
      <c r="F28550"/>
      <c r="G28550"/>
      <c r="H28550"/>
    </row>
    <row r="28551" spans="6:8" x14ac:dyDescent="0.25">
      <c r="F28551"/>
      <c r="G28551"/>
      <c r="H28551"/>
    </row>
    <row r="28552" spans="6:8" x14ac:dyDescent="0.25">
      <c r="F28552"/>
      <c r="G28552"/>
      <c r="H28552"/>
    </row>
    <row r="28553" spans="6:8" x14ac:dyDescent="0.25">
      <c r="F28553"/>
      <c r="G28553"/>
      <c r="H28553"/>
    </row>
    <row r="28554" spans="6:8" x14ac:dyDescent="0.25">
      <c r="F28554"/>
      <c r="G28554"/>
      <c r="H28554"/>
    </row>
    <row r="28555" spans="6:8" x14ac:dyDescent="0.25">
      <c r="F28555"/>
      <c r="G28555"/>
      <c r="H28555"/>
    </row>
    <row r="28556" spans="6:8" x14ac:dyDescent="0.25">
      <c r="F28556"/>
      <c r="G28556"/>
      <c r="H28556"/>
    </row>
    <row r="28557" spans="6:8" x14ac:dyDescent="0.25">
      <c r="F28557"/>
      <c r="G28557"/>
      <c r="H28557"/>
    </row>
    <row r="28558" spans="6:8" x14ac:dyDescent="0.25">
      <c r="F28558"/>
      <c r="G28558"/>
      <c r="H28558"/>
    </row>
    <row r="28559" spans="6:8" x14ac:dyDescent="0.25">
      <c r="F28559"/>
      <c r="G28559"/>
      <c r="H28559"/>
    </row>
    <row r="28560" spans="6:8" x14ac:dyDescent="0.25">
      <c r="F28560"/>
      <c r="G28560"/>
      <c r="H28560"/>
    </row>
    <row r="28561" spans="6:8" x14ac:dyDescent="0.25">
      <c r="F28561"/>
      <c r="G28561"/>
      <c r="H28561"/>
    </row>
    <row r="28562" spans="6:8" x14ac:dyDescent="0.25">
      <c r="F28562"/>
      <c r="G28562"/>
      <c r="H28562"/>
    </row>
    <row r="28563" spans="6:8" x14ac:dyDescent="0.25">
      <c r="F28563"/>
      <c r="G28563"/>
      <c r="H28563"/>
    </row>
    <row r="28564" spans="6:8" x14ac:dyDescent="0.25">
      <c r="F28564"/>
      <c r="G28564"/>
      <c r="H28564"/>
    </row>
    <row r="28565" spans="6:8" x14ac:dyDescent="0.25">
      <c r="F28565"/>
      <c r="G28565"/>
      <c r="H28565"/>
    </row>
    <row r="28566" spans="6:8" x14ac:dyDescent="0.25">
      <c r="F28566"/>
      <c r="G28566"/>
      <c r="H28566"/>
    </row>
    <row r="28567" spans="6:8" x14ac:dyDescent="0.25">
      <c r="F28567"/>
      <c r="G28567"/>
      <c r="H28567"/>
    </row>
    <row r="28568" spans="6:8" x14ac:dyDescent="0.25">
      <c r="F28568"/>
      <c r="G28568"/>
      <c r="H28568"/>
    </row>
    <row r="28569" spans="6:8" x14ac:dyDescent="0.25">
      <c r="F28569"/>
      <c r="G28569"/>
      <c r="H28569"/>
    </row>
    <row r="28570" spans="6:8" x14ac:dyDescent="0.25">
      <c r="F28570"/>
      <c r="G28570"/>
      <c r="H28570"/>
    </row>
    <row r="28571" spans="6:8" x14ac:dyDescent="0.25">
      <c r="F28571"/>
      <c r="G28571"/>
      <c r="H28571"/>
    </row>
    <row r="28572" spans="6:8" x14ac:dyDescent="0.25">
      <c r="F28572"/>
      <c r="G28572"/>
      <c r="H28572"/>
    </row>
    <row r="28573" spans="6:8" x14ac:dyDescent="0.25">
      <c r="F28573"/>
      <c r="G28573"/>
      <c r="H28573"/>
    </row>
    <row r="28574" spans="6:8" x14ac:dyDescent="0.25">
      <c r="F28574"/>
      <c r="G28574"/>
      <c r="H28574"/>
    </row>
    <row r="28575" spans="6:8" x14ac:dyDescent="0.25">
      <c r="F28575"/>
      <c r="G28575"/>
      <c r="H28575"/>
    </row>
    <row r="28576" spans="6:8" x14ac:dyDescent="0.25">
      <c r="F28576"/>
      <c r="G28576"/>
      <c r="H28576"/>
    </row>
    <row r="28577" spans="6:8" x14ac:dyDescent="0.25">
      <c r="F28577"/>
      <c r="G28577"/>
      <c r="H28577"/>
    </row>
    <row r="28578" spans="6:8" x14ac:dyDescent="0.25">
      <c r="F28578"/>
      <c r="G28578"/>
      <c r="H28578"/>
    </row>
    <row r="28579" spans="6:8" x14ac:dyDescent="0.25">
      <c r="F28579"/>
      <c r="G28579"/>
      <c r="H28579"/>
    </row>
    <row r="28580" spans="6:8" x14ac:dyDescent="0.25">
      <c r="F28580"/>
      <c r="G28580"/>
      <c r="H28580"/>
    </row>
    <row r="28581" spans="6:8" x14ac:dyDescent="0.25">
      <c r="F28581"/>
      <c r="G28581"/>
      <c r="H28581"/>
    </row>
    <row r="28582" spans="6:8" x14ac:dyDescent="0.25">
      <c r="F28582"/>
      <c r="G28582"/>
      <c r="H28582"/>
    </row>
    <row r="28583" spans="6:8" x14ac:dyDescent="0.25">
      <c r="F28583"/>
      <c r="G28583"/>
      <c r="H28583"/>
    </row>
    <row r="28584" spans="6:8" x14ac:dyDescent="0.25">
      <c r="F28584"/>
      <c r="G28584"/>
      <c r="H28584"/>
    </row>
    <row r="28585" spans="6:8" x14ac:dyDescent="0.25">
      <c r="F28585"/>
      <c r="G28585"/>
      <c r="H28585"/>
    </row>
    <row r="28586" spans="6:8" x14ac:dyDescent="0.25">
      <c r="F28586"/>
      <c r="G28586"/>
      <c r="H28586"/>
    </row>
    <row r="28587" spans="6:8" x14ac:dyDescent="0.25">
      <c r="F28587"/>
      <c r="G28587"/>
      <c r="H28587"/>
    </row>
    <row r="28588" spans="6:8" x14ac:dyDescent="0.25">
      <c r="F28588"/>
      <c r="G28588"/>
      <c r="H28588"/>
    </row>
    <row r="28589" spans="6:8" x14ac:dyDescent="0.25">
      <c r="F28589"/>
      <c r="G28589"/>
      <c r="H28589"/>
    </row>
    <row r="28590" spans="6:8" x14ac:dyDescent="0.25">
      <c r="F28590"/>
      <c r="G28590"/>
      <c r="H28590"/>
    </row>
    <row r="28591" spans="6:8" x14ac:dyDescent="0.25">
      <c r="F28591"/>
      <c r="G28591"/>
      <c r="H28591"/>
    </row>
    <row r="28592" spans="6:8" x14ac:dyDescent="0.25">
      <c r="F28592"/>
      <c r="G28592"/>
      <c r="H28592"/>
    </row>
    <row r="28593" spans="6:8" x14ac:dyDescent="0.25">
      <c r="F28593"/>
      <c r="G28593"/>
      <c r="H28593"/>
    </row>
    <row r="28594" spans="6:8" x14ac:dyDescent="0.25">
      <c r="F28594"/>
      <c r="G28594"/>
      <c r="H28594"/>
    </row>
    <row r="28595" spans="6:8" x14ac:dyDescent="0.25">
      <c r="F28595"/>
      <c r="G28595"/>
      <c r="H28595"/>
    </row>
    <row r="28596" spans="6:8" x14ac:dyDescent="0.25">
      <c r="F28596"/>
      <c r="G28596"/>
      <c r="H28596"/>
    </row>
    <row r="28597" spans="6:8" x14ac:dyDescent="0.25">
      <c r="F28597"/>
      <c r="G28597"/>
      <c r="H28597"/>
    </row>
    <row r="28598" spans="6:8" x14ac:dyDescent="0.25">
      <c r="F28598"/>
      <c r="G28598"/>
      <c r="H28598"/>
    </row>
    <row r="28599" spans="6:8" x14ac:dyDescent="0.25">
      <c r="F28599"/>
      <c r="G28599"/>
      <c r="H28599"/>
    </row>
    <row r="28600" spans="6:8" x14ac:dyDescent="0.25">
      <c r="F28600"/>
      <c r="G28600"/>
      <c r="H28600"/>
    </row>
    <row r="28601" spans="6:8" x14ac:dyDescent="0.25">
      <c r="F28601"/>
      <c r="G28601"/>
      <c r="H28601"/>
    </row>
    <row r="28602" spans="6:8" x14ac:dyDescent="0.25">
      <c r="F28602"/>
      <c r="G28602"/>
      <c r="H28602"/>
    </row>
    <row r="28603" spans="6:8" x14ac:dyDescent="0.25">
      <c r="F28603"/>
      <c r="G28603"/>
      <c r="H28603"/>
    </row>
    <row r="28604" spans="6:8" x14ac:dyDescent="0.25">
      <c r="F28604"/>
      <c r="G28604"/>
      <c r="H28604"/>
    </row>
    <row r="28605" spans="6:8" x14ac:dyDescent="0.25">
      <c r="F28605"/>
      <c r="G28605"/>
      <c r="H28605"/>
    </row>
    <row r="28606" spans="6:8" x14ac:dyDescent="0.25">
      <c r="F28606"/>
      <c r="G28606"/>
      <c r="H28606"/>
    </row>
    <row r="28607" spans="6:8" x14ac:dyDescent="0.25">
      <c r="F28607"/>
      <c r="G28607"/>
      <c r="H28607"/>
    </row>
    <row r="28608" spans="6:8" x14ac:dyDescent="0.25">
      <c r="F28608"/>
      <c r="G28608"/>
      <c r="H28608"/>
    </row>
    <row r="28609" spans="6:8" x14ac:dyDescent="0.25">
      <c r="F28609"/>
      <c r="G28609"/>
      <c r="H28609"/>
    </row>
    <row r="28610" spans="6:8" x14ac:dyDescent="0.25">
      <c r="F28610"/>
      <c r="G28610"/>
      <c r="H28610"/>
    </row>
    <row r="28611" spans="6:8" x14ac:dyDescent="0.25">
      <c r="F28611"/>
      <c r="G28611"/>
      <c r="H28611"/>
    </row>
    <row r="28612" spans="6:8" x14ac:dyDescent="0.25">
      <c r="F28612"/>
      <c r="G28612"/>
      <c r="H28612"/>
    </row>
    <row r="28613" spans="6:8" x14ac:dyDescent="0.25">
      <c r="F28613"/>
      <c r="G28613"/>
      <c r="H28613"/>
    </row>
    <row r="28614" spans="6:8" x14ac:dyDescent="0.25">
      <c r="F28614"/>
      <c r="G28614"/>
      <c r="H28614"/>
    </row>
    <row r="28615" spans="6:8" x14ac:dyDescent="0.25">
      <c r="F28615"/>
      <c r="G28615"/>
      <c r="H28615"/>
    </row>
    <row r="28616" spans="6:8" x14ac:dyDescent="0.25">
      <c r="F28616"/>
      <c r="G28616"/>
      <c r="H28616"/>
    </row>
    <row r="28617" spans="6:8" x14ac:dyDescent="0.25">
      <c r="F28617"/>
      <c r="G28617"/>
      <c r="H28617"/>
    </row>
    <row r="28618" spans="6:8" x14ac:dyDescent="0.25">
      <c r="F28618"/>
      <c r="G28618"/>
      <c r="H28618"/>
    </row>
    <row r="28619" spans="6:8" x14ac:dyDescent="0.25">
      <c r="F28619"/>
      <c r="G28619"/>
      <c r="H28619"/>
    </row>
    <row r="28620" spans="6:8" x14ac:dyDescent="0.25">
      <c r="F28620"/>
      <c r="G28620"/>
      <c r="H28620"/>
    </row>
    <row r="28621" spans="6:8" x14ac:dyDescent="0.25">
      <c r="F28621"/>
      <c r="G28621"/>
      <c r="H28621"/>
    </row>
    <row r="28622" spans="6:8" x14ac:dyDescent="0.25">
      <c r="F28622"/>
      <c r="G28622"/>
      <c r="H28622"/>
    </row>
    <row r="28623" spans="6:8" x14ac:dyDescent="0.25">
      <c r="F28623"/>
      <c r="G28623"/>
      <c r="H28623"/>
    </row>
    <row r="28624" spans="6:8" x14ac:dyDescent="0.25">
      <c r="F28624"/>
      <c r="G28624"/>
      <c r="H28624"/>
    </row>
    <row r="28625" spans="6:8" x14ac:dyDescent="0.25">
      <c r="F28625"/>
      <c r="G28625"/>
      <c r="H28625"/>
    </row>
    <row r="28626" spans="6:8" x14ac:dyDescent="0.25">
      <c r="F28626"/>
      <c r="G28626"/>
      <c r="H28626"/>
    </row>
    <row r="28627" spans="6:8" x14ac:dyDescent="0.25">
      <c r="F28627"/>
      <c r="G28627"/>
      <c r="H28627"/>
    </row>
    <row r="28628" spans="6:8" x14ac:dyDescent="0.25">
      <c r="F28628"/>
      <c r="G28628"/>
      <c r="H28628"/>
    </row>
    <row r="28629" spans="6:8" x14ac:dyDescent="0.25">
      <c r="F28629"/>
      <c r="G28629"/>
      <c r="H28629"/>
    </row>
    <row r="28630" spans="6:8" x14ac:dyDescent="0.25">
      <c r="F28630"/>
      <c r="G28630"/>
      <c r="H28630"/>
    </row>
    <row r="28631" spans="6:8" x14ac:dyDescent="0.25">
      <c r="F28631"/>
      <c r="G28631"/>
      <c r="H28631"/>
    </row>
    <row r="28632" spans="6:8" x14ac:dyDescent="0.25">
      <c r="F28632"/>
      <c r="G28632"/>
      <c r="H28632"/>
    </row>
    <row r="28633" spans="6:8" x14ac:dyDescent="0.25">
      <c r="F28633"/>
      <c r="G28633"/>
      <c r="H28633"/>
    </row>
    <row r="28634" spans="6:8" x14ac:dyDescent="0.25">
      <c r="F28634"/>
      <c r="G28634"/>
      <c r="H28634"/>
    </row>
    <row r="28635" spans="6:8" x14ac:dyDescent="0.25">
      <c r="F28635"/>
      <c r="G28635"/>
      <c r="H28635"/>
    </row>
    <row r="28636" spans="6:8" x14ac:dyDescent="0.25">
      <c r="F28636"/>
      <c r="G28636"/>
      <c r="H28636"/>
    </row>
    <row r="28637" spans="6:8" x14ac:dyDescent="0.25">
      <c r="F28637"/>
      <c r="G28637"/>
      <c r="H28637"/>
    </row>
    <row r="28638" spans="6:8" x14ac:dyDescent="0.25">
      <c r="F28638"/>
      <c r="G28638"/>
      <c r="H28638"/>
    </row>
    <row r="28639" spans="6:8" x14ac:dyDescent="0.25">
      <c r="F28639"/>
      <c r="G28639"/>
      <c r="H28639"/>
    </row>
    <row r="28640" spans="6:8" x14ac:dyDescent="0.25">
      <c r="F28640"/>
      <c r="G28640"/>
      <c r="H28640"/>
    </row>
    <row r="28641" spans="6:8" x14ac:dyDescent="0.25">
      <c r="F28641"/>
      <c r="G28641"/>
      <c r="H28641"/>
    </row>
    <row r="28642" spans="6:8" x14ac:dyDescent="0.25">
      <c r="F28642"/>
      <c r="G28642"/>
      <c r="H28642"/>
    </row>
    <row r="28643" spans="6:8" x14ac:dyDescent="0.25">
      <c r="F28643"/>
      <c r="G28643"/>
      <c r="H28643"/>
    </row>
    <row r="28644" spans="6:8" x14ac:dyDescent="0.25">
      <c r="F28644"/>
      <c r="G28644"/>
      <c r="H28644"/>
    </row>
    <row r="28645" spans="6:8" x14ac:dyDescent="0.25">
      <c r="F28645"/>
      <c r="G28645"/>
      <c r="H28645"/>
    </row>
    <row r="28646" spans="6:8" x14ac:dyDescent="0.25">
      <c r="F28646"/>
      <c r="G28646"/>
      <c r="H28646"/>
    </row>
    <row r="28647" spans="6:8" x14ac:dyDescent="0.25">
      <c r="F28647"/>
      <c r="G28647"/>
      <c r="H28647"/>
    </row>
    <row r="28648" spans="6:8" x14ac:dyDescent="0.25">
      <c r="F28648"/>
      <c r="G28648"/>
      <c r="H28648"/>
    </row>
    <row r="28649" spans="6:8" x14ac:dyDescent="0.25">
      <c r="F28649"/>
      <c r="G28649"/>
      <c r="H28649"/>
    </row>
    <row r="28650" spans="6:8" x14ac:dyDescent="0.25">
      <c r="F28650"/>
      <c r="G28650"/>
      <c r="H28650"/>
    </row>
    <row r="28651" spans="6:8" x14ac:dyDescent="0.25">
      <c r="F28651"/>
      <c r="G28651"/>
      <c r="H28651"/>
    </row>
    <row r="28652" spans="6:8" x14ac:dyDescent="0.25">
      <c r="F28652"/>
      <c r="G28652"/>
      <c r="H28652"/>
    </row>
    <row r="28653" spans="6:8" x14ac:dyDescent="0.25">
      <c r="F28653"/>
      <c r="G28653"/>
      <c r="H28653"/>
    </row>
    <row r="28654" spans="6:8" x14ac:dyDescent="0.25">
      <c r="F28654"/>
      <c r="G28654"/>
      <c r="H28654"/>
    </row>
    <row r="28655" spans="6:8" x14ac:dyDescent="0.25">
      <c r="F28655"/>
      <c r="G28655"/>
      <c r="H28655"/>
    </row>
    <row r="28656" spans="6:8" x14ac:dyDescent="0.25">
      <c r="F28656"/>
      <c r="G28656"/>
      <c r="H28656"/>
    </row>
    <row r="28657" spans="6:8" x14ac:dyDescent="0.25">
      <c r="F28657"/>
      <c r="G28657"/>
      <c r="H28657"/>
    </row>
    <row r="28658" spans="6:8" x14ac:dyDescent="0.25">
      <c r="F28658"/>
      <c r="G28658"/>
      <c r="H28658"/>
    </row>
    <row r="28659" spans="6:8" x14ac:dyDescent="0.25">
      <c r="F28659"/>
      <c r="G28659"/>
      <c r="H28659"/>
    </row>
    <row r="28660" spans="6:8" x14ac:dyDescent="0.25">
      <c r="F28660"/>
      <c r="G28660"/>
      <c r="H28660"/>
    </row>
    <row r="28661" spans="6:8" x14ac:dyDescent="0.25">
      <c r="F28661"/>
      <c r="G28661"/>
      <c r="H28661"/>
    </row>
    <row r="28662" spans="6:8" x14ac:dyDescent="0.25">
      <c r="F28662"/>
      <c r="G28662"/>
      <c r="H28662"/>
    </row>
    <row r="28663" spans="6:8" x14ac:dyDescent="0.25">
      <c r="F28663"/>
      <c r="G28663"/>
      <c r="H28663"/>
    </row>
    <row r="28664" spans="6:8" x14ac:dyDescent="0.25">
      <c r="F28664"/>
      <c r="G28664"/>
      <c r="H28664"/>
    </row>
    <row r="28665" spans="6:8" x14ac:dyDescent="0.25">
      <c r="F28665"/>
      <c r="G28665"/>
      <c r="H28665"/>
    </row>
    <row r="28666" spans="6:8" x14ac:dyDescent="0.25">
      <c r="F28666"/>
      <c r="G28666"/>
      <c r="H28666"/>
    </row>
    <row r="28667" spans="6:8" x14ac:dyDescent="0.25">
      <c r="F28667"/>
      <c r="G28667"/>
      <c r="H28667"/>
    </row>
    <row r="28668" spans="6:8" x14ac:dyDescent="0.25">
      <c r="F28668"/>
      <c r="G28668"/>
      <c r="H28668"/>
    </row>
    <row r="28669" spans="6:8" x14ac:dyDescent="0.25">
      <c r="F28669"/>
      <c r="G28669"/>
      <c r="H28669"/>
    </row>
    <row r="28670" spans="6:8" x14ac:dyDescent="0.25">
      <c r="F28670"/>
      <c r="G28670"/>
      <c r="H28670"/>
    </row>
    <row r="28671" spans="6:8" x14ac:dyDescent="0.25">
      <c r="F28671"/>
      <c r="G28671"/>
      <c r="H28671"/>
    </row>
    <row r="28672" spans="6:8" x14ac:dyDescent="0.25">
      <c r="F28672"/>
      <c r="G28672"/>
      <c r="H28672"/>
    </row>
    <row r="28673" spans="6:8" x14ac:dyDescent="0.25">
      <c r="F28673"/>
      <c r="G28673"/>
      <c r="H28673"/>
    </row>
    <row r="28674" spans="6:8" x14ac:dyDescent="0.25">
      <c r="F28674"/>
      <c r="G28674"/>
      <c r="H28674"/>
    </row>
    <row r="28675" spans="6:8" x14ac:dyDescent="0.25">
      <c r="F28675"/>
      <c r="G28675"/>
      <c r="H28675"/>
    </row>
    <row r="28676" spans="6:8" x14ac:dyDescent="0.25">
      <c r="F28676"/>
      <c r="G28676"/>
      <c r="H28676"/>
    </row>
    <row r="28677" spans="6:8" x14ac:dyDescent="0.25">
      <c r="F28677"/>
      <c r="G28677"/>
      <c r="H28677"/>
    </row>
    <row r="28678" spans="6:8" x14ac:dyDescent="0.25">
      <c r="F28678"/>
      <c r="G28678"/>
      <c r="H28678"/>
    </row>
    <row r="28679" spans="6:8" x14ac:dyDescent="0.25">
      <c r="F28679"/>
      <c r="G28679"/>
      <c r="H28679"/>
    </row>
    <row r="28680" spans="6:8" x14ac:dyDescent="0.25">
      <c r="F28680"/>
      <c r="G28680"/>
      <c r="H28680"/>
    </row>
    <row r="28681" spans="6:8" x14ac:dyDescent="0.25">
      <c r="F28681"/>
      <c r="G28681"/>
      <c r="H28681"/>
    </row>
    <row r="28682" spans="6:8" x14ac:dyDescent="0.25">
      <c r="F28682"/>
      <c r="G28682"/>
      <c r="H28682"/>
    </row>
    <row r="28683" spans="6:8" x14ac:dyDescent="0.25">
      <c r="F28683"/>
      <c r="G28683"/>
      <c r="H28683"/>
    </row>
    <row r="28684" spans="6:8" x14ac:dyDescent="0.25">
      <c r="F28684"/>
      <c r="G28684"/>
      <c r="H28684"/>
    </row>
    <row r="28685" spans="6:8" x14ac:dyDescent="0.25">
      <c r="F28685"/>
      <c r="G28685"/>
      <c r="H28685"/>
    </row>
    <row r="28686" spans="6:8" x14ac:dyDescent="0.25">
      <c r="F28686"/>
      <c r="G28686"/>
      <c r="H28686"/>
    </row>
    <row r="28687" spans="6:8" x14ac:dyDescent="0.25">
      <c r="F28687"/>
      <c r="G28687"/>
      <c r="H28687"/>
    </row>
    <row r="28688" spans="6:8" x14ac:dyDescent="0.25">
      <c r="F28688"/>
      <c r="G28688"/>
      <c r="H28688"/>
    </row>
    <row r="28689" spans="6:8" x14ac:dyDescent="0.25">
      <c r="F28689"/>
      <c r="G28689"/>
      <c r="H28689"/>
    </row>
    <row r="28690" spans="6:8" x14ac:dyDescent="0.25">
      <c r="F28690"/>
      <c r="G28690"/>
      <c r="H28690"/>
    </row>
    <row r="28691" spans="6:8" x14ac:dyDescent="0.25">
      <c r="F28691"/>
      <c r="G28691"/>
      <c r="H28691"/>
    </row>
    <row r="28692" spans="6:8" x14ac:dyDescent="0.25">
      <c r="F28692"/>
      <c r="G28692"/>
      <c r="H28692"/>
    </row>
    <row r="28693" spans="6:8" x14ac:dyDescent="0.25">
      <c r="F28693"/>
      <c r="G28693"/>
      <c r="H28693"/>
    </row>
    <row r="28694" spans="6:8" x14ac:dyDescent="0.25">
      <c r="F28694"/>
      <c r="G28694"/>
      <c r="H28694"/>
    </row>
    <row r="28695" spans="6:8" x14ac:dyDescent="0.25">
      <c r="F28695"/>
      <c r="G28695"/>
      <c r="H28695"/>
    </row>
    <row r="28696" spans="6:8" x14ac:dyDescent="0.25">
      <c r="F28696"/>
      <c r="G28696"/>
      <c r="H28696"/>
    </row>
    <row r="28697" spans="6:8" x14ac:dyDescent="0.25">
      <c r="F28697"/>
      <c r="G28697"/>
      <c r="H28697"/>
    </row>
    <row r="28698" spans="6:8" x14ac:dyDescent="0.25">
      <c r="F28698"/>
      <c r="G28698"/>
      <c r="H28698"/>
    </row>
    <row r="28699" spans="6:8" x14ac:dyDescent="0.25">
      <c r="F28699"/>
      <c r="G28699"/>
      <c r="H28699"/>
    </row>
    <row r="28700" spans="6:8" x14ac:dyDescent="0.25">
      <c r="F28700"/>
      <c r="G28700"/>
      <c r="H28700"/>
    </row>
    <row r="28701" spans="6:8" x14ac:dyDescent="0.25">
      <c r="F28701"/>
      <c r="G28701"/>
      <c r="H28701"/>
    </row>
    <row r="28702" spans="6:8" x14ac:dyDescent="0.25">
      <c r="F28702"/>
      <c r="G28702"/>
      <c r="H28702"/>
    </row>
    <row r="28703" spans="6:8" x14ac:dyDescent="0.25">
      <c r="F28703"/>
      <c r="G28703"/>
      <c r="H28703"/>
    </row>
    <row r="28704" spans="6:8" x14ac:dyDescent="0.25">
      <c r="F28704"/>
      <c r="G28704"/>
      <c r="H28704"/>
    </row>
    <row r="28705" spans="6:8" x14ac:dyDescent="0.25">
      <c r="F28705"/>
      <c r="G28705"/>
      <c r="H28705"/>
    </row>
    <row r="28706" spans="6:8" x14ac:dyDescent="0.25">
      <c r="F28706"/>
      <c r="G28706"/>
      <c r="H28706"/>
    </row>
    <row r="28707" spans="6:8" x14ac:dyDescent="0.25">
      <c r="F28707"/>
      <c r="G28707"/>
      <c r="H28707"/>
    </row>
    <row r="28708" spans="6:8" x14ac:dyDescent="0.25">
      <c r="F28708"/>
      <c r="G28708"/>
      <c r="H28708"/>
    </row>
    <row r="28709" spans="6:8" x14ac:dyDescent="0.25">
      <c r="F28709"/>
      <c r="G28709"/>
      <c r="H28709"/>
    </row>
    <row r="28710" spans="6:8" x14ac:dyDescent="0.25">
      <c r="F28710"/>
      <c r="G28710"/>
      <c r="H28710"/>
    </row>
    <row r="28711" spans="6:8" x14ac:dyDescent="0.25">
      <c r="F28711"/>
      <c r="G28711"/>
      <c r="H28711"/>
    </row>
    <row r="28712" spans="6:8" x14ac:dyDescent="0.25">
      <c r="F28712"/>
      <c r="G28712"/>
      <c r="H28712"/>
    </row>
    <row r="28713" spans="6:8" x14ac:dyDescent="0.25">
      <c r="F28713"/>
      <c r="G28713"/>
      <c r="H28713"/>
    </row>
    <row r="28714" spans="6:8" x14ac:dyDescent="0.25">
      <c r="F28714"/>
      <c r="G28714"/>
      <c r="H28714"/>
    </row>
    <row r="28715" spans="6:8" x14ac:dyDescent="0.25">
      <c r="F28715"/>
      <c r="G28715"/>
      <c r="H28715"/>
    </row>
    <row r="28716" spans="6:8" x14ac:dyDescent="0.25">
      <c r="F28716"/>
      <c r="G28716"/>
      <c r="H28716"/>
    </row>
    <row r="28717" spans="6:8" x14ac:dyDescent="0.25">
      <c r="F28717"/>
      <c r="G28717"/>
      <c r="H28717"/>
    </row>
    <row r="28718" spans="6:8" x14ac:dyDescent="0.25">
      <c r="F28718"/>
      <c r="G28718"/>
      <c r="H28718"/>
    </row>
    <row r="28719" spans="6:8" x14ac:dyDescent="0.25">
      <c r="F28719"/>
      <c r="G28719"/>
      <c r="H28719"/>
    </row>
    <row r="28720" spans="6:8" x14ac:dyDescent="0.25">
      <c r="F28720"/>
      <c r="G28720"/>
      <c r="H28720"/>
    </row>
    <row r="28721" spans="6:8" x14ac:dyDescent="0.25">
      <c r="F28721"/>
      <c r="G28721"/>
      <c r="H28721"/>
    </row>
    <row r="28722" spans="6:8" x14ac:dyDescent="0.25">
      <c r="F28722"/>
      <c r="G28722"/>
      <c r="H28722"/>
    </row>
    <row r="28723" spans="6:8" x14ac:dyDescent="0.25">
      <c r="F28723"/>
      <c r="G28723"/>
      <c r="H28723"/>
    </row>
    <row r="28724" spans="6:8" x14ac:dyDescent="0.25">
      <c r="F28724"/>
      <c r="G28724"/>
      <c r="H28724"/>
    </row>
    <row r="28725" spans="6:8" x14ac:dyDescent="0.25">
      <c r="F28725"/>
      <c r="G28725"/>
      <c r="H28725"/>
    </row>
    <row r="28726" spans="6:8" x14ac:dyDescent="0.25">
      <c r="F28726"/>
      <c r="G28726"/>
      <c r="H28726"/>
    </row>
    <row r="28727" spans="6:8" x14ac:dyDescent="0.25">
      <c r="F28727"/>
      <c r="G28727"/>
      <c r="H28727"/>
    </row>
    <row r="28728" spans="6:8" x14ac:dyDescent="0.25">
      <c r="F28728"/>
      <c r="G28728"/>
      <c r="H28728"/>
    </row>
    <row r="28729" spans="6:8" x14ac:dyDescent="0.25">
      <c r="F28729"/>
      <c r="G28729"/>
      <c r="H28729"/>
    </row>
    <row r="28730" spans="6:8" x14ac:dyDescent="0.25">
      <c r="F28730"/>
      <c r="G28730"/>
      <c r="H28730"/>
    </row>
    <row r="28731" spans="6:8" x14ac:dyDescent="0.25">
      <c r="F28731"/>
      <c r="G28731"/>
      <c r="H28731"/>
    </row>
    <row r="28732" spans="6:8" x14ac:dyDescent="0.25">
      <c r="F28732"/>
      <c r="G28732"/>
      <c r="H28732"/>
    </row>
    <row r="28733" spans="6:8" x14ac:dyDescent="0.25">
      <c r="F28733"/>
      <c r="G28733"/>
      <c r="H28733"/>
    </row>
    <row r="28734" spans="6:8" x14ac:dyDescent="0.25">
      <c r="F28734"/>
      <c r="G28734"/>
      <c r="H28734"/>
    </row>
    <row r="28735" spans="6:8" x14ac:dyDescent="0.25">
      <c r="F28735"/>
      <c r="G28735"/>
      <c r="H28735"/>
    </row>
    <row r="28736" spans="6:8" x14ac:dyDescent="0.25">
      <c r="F28736"/>
      <c r="G28736"/>
      <c r="H28736"/>
    </row>
    <row r="28737" spans="6:8" x14ac:dyDescent="0.25">
      <c r="F28737"/>
      <c r="G28737"/>
      <c r="H28737"/>
    </row>
    <row r="28738" spans="6:8" x14ac:dyDescent="0.25">
      <c r="F28738"/>
      <c r="G28738"/>
      <c r="H28738"/>
    </row>
    <row r="28739" spans="6:8" x14ac:dyDescent="0.25">
      <c r="F28739"/>
      <c r="G28739"/>
      <c r="H28739"/>
    </row>
    <row r="28740" spans="6:8" x14ac:dyDescent="0.25">
      <c r="F28740"/>
      <c r="G28740"/>
      <c r="H28740"/>
    </row>
    <row r="28741" spans="6:8" x14ac:dyDescent="0.25">
      <c r="F28741"/>
      <c r="G28741"/>
      <c r="H28741"/>
    </row>
    <row r="28742" spans="6:8" x14ac:dyDescent="0.25">
      <c r="F28742"/>
      <c r="G28742"/>
      <c r="H28742"/>
    </row>
    <row r="28743" spans="6:8" x14ac:dyDescent="0.25">
      <c r="F28743"/>
      <c r="G28743"/>
      <c r="H28743"/>
    </row>
    <row r="28744" spans="6:8" x14ac:dyDescent="0.25">
      <c r="F28744"/>
      <c r="G28744"/>
      <c r="H28744"/>
    </row>
    <row r="28745" spans="6:8" x14ac:dyDescent="0.25">
      <c r="F28745"/>
      <c r="G28745"/>
      <c r="H28745"/>
    </row>
    <row r="28746" spans="6:8" x14ac:dyDescent="0.25">
      <c r="F28746"/>
      <c r="G28746"/>
      <c r="H28746"/>
    </row>
    <row r="28747" spans="6:8" x14ac:dyDescent="0.25">
      <c r="F28747"/>
      <c r="G28747"/>
      <c r="H28747"/>
    </row>
    <row r="28748" spans="6:8" x14ac:dyDescent="0.25">
      <c r="F28748"/>
      <c r="G28748"/>
      <c r="H28748"/>
    </row>
    <row r="28749" spans="6:8" x14ac:dyDescent="0.25">
      <c r="F28749"/>
      <c r="G28749"/>
      <c r="H28749"/>
    </row>
    <row r="28750" spans="6:8" x14ac:dyDescent="0.25">
      <c r="F28750"/>
      <c r="G28750"/>
      <c r="H28750"/>
    </row>
    <row r="28751" spans="6:8" x14ac:dyDescent="0.25">
      <c r="F28751"/>
      <c r="G28751"/>
      <c r="H28751"/>
    </row>
    <row r="28752" spans="6:8" x14ac:dyDescent="0.25">
      <c r="F28752"/>
      <c r="G28752"/>
      <c r="H28752"/>
    </row>
    <row r="28753" spans="6:8" x14ac:dyDescent="0.25">
      <c r="F28753"/>
      <c r="G28753"/>
      <c r="H28753"/>
    </row>
    <row r="28754" spans="6:8" x14ac:dyDescent="0.25">
      <c r="F28754"/>
      <c r="G28754"/>
      <c r="H28754"/>
    </row>
    <row r="28755" spans="6:8" x14ac:dyDescent="0.25">
      <c r="F28755"/>
      <c r="G28755"/>
      <c r="H28755"/>
    </row>
    <row r="28756" spans="6:8" x14ac:dyDescent="0.25">
      <c r="F28756"/>
      <c r="G28756"/>
      <c r="H28756"/>
    </row>
    <row r="28757" spans="6:8" x14ac:dyDescent="0.25">
      <c r="F28757"/>
      <c r="G28757"/>
      <c r="H28757"/>
    </row>
    <row r="28758" spans="6:8" x14ac:dyDescent="0.25">
      <c r="F28758"/>
      <c r="G28758"/>
      <c r="H28758"/>
    </row>
    <row r="28759" spans="6:8" x14ac:dyDescent="0.25">
      <c r="F28759"/>
      <c r="G28759"/>
      <c r="H28759"/>
    </row>
    <row r="28760" spans="6:8" x14ac:dyDescent="0.25">
      <c r="F28760"/>
      <c r="G28760"/>
      <c r="H28760"/>
    </row>
    <row r="28761" spans="6:8" x14ac:dyDescent="0.25">
      <c r="F28761"/>
      <c r="G28761"/>
      <c r="H28761"/>
    </row>
    <row r="28762" spans="6:8" x14ac:dyDescent="0.25">
      <c r="F28762"/>
      <c r="G28762"/>
      <c r="H28762"/>
    </row>
    <row r="28763" spans="6:8" x14ac:dyDescent="0.25">
      <c r="F28763"/>
      <c r="G28763"/>
      <c r="H28763"/>
    </row>
    <row r="28764" spans="6:8" x14ac:dyDescent="0.25">
      <c r="F28764"/>
      <c r="G28764"/>
      <c r="H28764"/>
    </row>
    <row r="28765" spans="6:8" x14ac:dyDescent="0.25">
      <c r="F28765"/>
      <c r="G28765"/>
      <c r="H28765"/>
    </row>
    <row r="28766" spans="6:8" x14ac:dyDescent="0.25">
      <c r="F28766"/>
      <c r="G28766"/>
      <c r="H28766"/>
    </row>
    <row r="28767" spans="6:8" x14ac:dyDescent="0.25">
      <c r="F28767"/>
      <c r="G28767"/>
      <c r="H28767"/>
    </row>
    <row r="28768" spans="6:8" x14ac:dyDescent="0.25">
      <c r="F28768"/>
      <c r="G28768"/>
      <c r="H28768"/>
    </row>
    <row r="28769" spans="6:8" x14ac:dyDescent="0.25">
      <c r="F28769"/>
      <c r="G28769"/>
      <c r="H28769"/>
    </row>
    <row r="28770" spans="6:8" x14ac:dyDescent="0.25">
      <c r="F28770"/>
      <c r="G28770"/>
      <c r="H28770"/>
    </row>
    <row r="28771" spans="6:8" x14ac:dyDescent="0.25">
      <c r="F28771"/>
      <c r="G28771"/>
      <c r="H28771"/>
    </row>
    <row r="28772" spans="6:8" x14ac:dyDescent="0.25">
      <c r="F28772"/>
      <c r="G28772"/>
      <c r="H28772"/>
    </row>
    <row r="28773" spans="6:8" x14ac:dyDescent="0.25">
      <c r="F28773"/>
      <c r="G28773"/>
      <c r="H28773"/>
    </row>
    <row r="28774" spans="6:8" x14ac:dyDescent="0.25">
      <c r="F28774"/>
      <c r="G28774"/>
      <c r="H28774"/>
    </row>
    <row r="28775" spans="6:8" x14ac:dyDescent="0.25">
      <c r="F28775"/>
      <c r="G28775"/>
      <c r="H28775"/>
    </row>
    <row r="28776" spans="6:8" x14ac:dyDescent="0.25">
      <c r="F28776"/>
      <c r="G28776"/>
      <c r="H28776"/>
    </row>
    <row r="28777" spans="6:8" x14ac:dyDescent="0.25">
      <c r="F28777"/>
      <c r="G28777"/>
      <c r="H28777"/>
    </row>
    <row r="28778" spans="6:8" x14ac:dyDescent="0.25">
      <c r="F28778"/>
      <c r="G28778"/>
      <c r="H28778"/>
    </row>
    <row r="28779" spans="6:8" x14ac:dyDescent="0.25">
      <c r="F28779"/>
      <c r="G28779"/>
      <c r="H28779"/>
    </row>
    <row r="28780" spans="6:8" x14ac:dyDescent="0.25">
      <c r="F28780"/>
      <c r="G28780"/>
      <c r="H28780"/>
    </row>
    <row r="28781" spans="6:8" x14ac:dyDescent="0.25">
      <c r="F28781"/>
      <c r="G28781"/>
      <c r="H28781"/>
    </row>
    <row r="28782" spans="6:8" x14ac:dyDescent="0.25">
      <c r="F28782"/>
      <c r="G28782"/>
      <c r="H28782"/>
    </row>
    <row r="28783" spans="6:8" x14ac:dyDescent="0.25">
      <c r="F28783"/>
      <c r="G28783"/>
      <c r="H28783"/>
    </row>
    <row r="28784" spans="6:8" x14ac:dyDescent="0.25">
      <c r="F28784"/>
      <c r="G28784"/>
      <c r="H28784"/>
    </row>
    <row r="28785" spans="6:8" x14ac:dyDescent="0.25">
      <c r="F28785"/>
      <c r="G28785"/>
      <c r="H28785"/>
    </row>
    <row r="28786" spans="6:8" x14ac:dyDescent="0.25">
      <c r="F28786"/>
      <c r="G28786"/>
      <c r="H28786"/>
    </row>
    <row r="28787" spans="6:8" x14ac:dyDescent="0.25">
      <c r="F28787"/>
      <c r="G28787"/>
      <c r="H28787"/>
    </row>
    <row r="28788" spans="6:8" x14ac:dyDescent="0.25">
      <c r="F28788"/>
      <c r="G28788"/>
      <c r="H28788"/>
    </row>
    <row r="28789" spans="6:8" x14ac:dyDescent="0.25">
      <c r="F28789"/>
      <c r="G28789"/>
      <c r="H28789"/>
    </row>
    <row r="28790" spans="6:8" x14ac:dyDescent="0.25">
      <c r="F28790"/>
      <c r="G28790"/>
      <c r="H28790"/>
    </row>
    <row r="28791" spans="6:8" x14ac:dyDescent="0.25">
      <c r="F28791"/>
      <c r="G28791"/>
      <c r="H28791"/>
    </row>
    <row r="28792" spans="6:8" x14ac:dyDescent="0.25">
      <c r="F28792"/>
      <c r="G28792"/>
      <c r="H28792"/>
    </row>
    <row r="28793" spans="6:8" x14ac:dyDescent="0.25">
      <c r="F28793"/>
      <c r="G28793"/>
      <c r="H28793"/>
    </row>
    <row r="28794" spans="6:8" x14ac:dyDescent="0.25">
      <c r="F28794"/>
      <c r="G28794"/>
      <c r="H28794"/>
    </row>
    <row r="28795" spans="6:8" x14ac:dyDescent="0.25">
      <c r="F28795"/>
      <c r="G28795"/>
      <c r="H28795"/>
    </row>
    <row r="28796" spans="6:8" x14ac:dyDescent="0.25">
      <c r="F28796"/>
      <c r="G28796"/>
      <c r="H28796"/>
    </row>
    <row r="28797" spans="6:8" x14ac:dyDescent="0.25">
      <c r="F28797"/>
      <c r="G28797"/>
      <c r="H28797"/>
    </row>
    <row r="28798" spans="6:8" x14ac:dyDescent="0.25">
      <c r="F28798"/>
      <c r="G28798"/>
      <c r="H28798"/>
    </row>
    <row r="28799" spans="6:8" x14ac:dyDescent="0.25">
      <c r="F28799"/>
      <c r="G28799"/>
      <c r="H28799"/>
    </row>
    <row r="28800" spans="6:8" x14ac:dyDescent="0.25">
      <c r="F28800"/>
      <c r="G28800"/>
      <c r="H28800"/>
    </row>
    <row r="28801" spans="6:8" x14ac:dyDescent="0.25">
      <c r="F28801"/>
      <c r="G28801"/>
      <c r="H28801"/>
    </row>
    <row r="28802" spans="6:8" x14ac:dyDescent="0.25">
      <c r="F28802"/>
      <c r="G28802"/>
      <c r="H28802"/>
    </row>
    <row r="28803" spans="6:8" x14ac:dyDescent="0.25">
      <c r="F28803"/>
      <c r="G28803"/>
      <c r="H28803"/>
    </row>
    <row r="28804" spans="6:8" x14ac:dyDescent="0.25">
      <c r="F28804"/>
      <c r="G28804"/>
      <c r="H28804"/>
    </row>
    <row r="28805" spans="6:8" x14ac:dyDescent="0.25">
      <c r="F28805"/>
      <c r="G28805"/>
      <c r="H28805"/>
    </row>
    <row r="28806" spans="6:8" x14ac:dyDescent="0.25">
      <c r="F28806"/>
      <c r="G28806"/>
      <c r="H28806"/>
    </row>
    <row r="28807" spans="6:8" x14ac:dyDescent="0.25">
      <c r="F28807"/>
      <c r="G28807"/>
      <c r="H28807"/>
    </row>
    <row r="28808" spans="6:8" x14ac:dyDescent="0.25">
      <c r="F28808"/>
      <c r="G28808"/>
      <c r="H28808"/>
    </row>
    <row r="28809" spans="6:8" x14ac:dyDescent="0.25">
      <c r="F28809"/>
      <c r="G28809"/>
      <c r="H28809"/>
    </row>
    <row r="28810" spans="6:8" x14ac:dyDescent="0.25">
      <c r="F28810"/>
      <c r="G28810"/>
      <c r="H28810"/>
    </row>
    <row r="28811" spans="6:8" x14ac:dyDescent="0.25">
      <c r="F28811"/>
      <c r="G28811"/>
      <c r="H28811"/>
    </row>
    <row r="28812" spans="6:8" x14ac:dyDescent="0.25">
      <c r="F28812"/>
      <c r="G28812"/>
      <c r="H28812"/>
    </row>
    <row r="28813" spans="6:8" x14ac:dyDescent="0.25">
      <c r="F28813"/>
      <c r="G28813"/>
      <c r="H28813"/>
    </row>
    <row r="28814" spans="6:8" x14ac:dyDescent="0.25">
      <c r="F28814"/>
      <c r="G28814"/>
      <c r="H28814"/>
    </row>
    <row r="28815" spans="6:8" x14ac:dyDescent="0.25">
      <c r="F28815"/>
      <c r="G28815"/>
      <c r="H28815"/>
    </row>
    <row r="28816" spans="6:8" x14ac:dyDescent="0.25">
      <c r="F28816"/>
      <c r="G28816"/>
      <c r="H28816"/>
    </row>
    <row r="28817" spans="6:8" x14ac:dyDescent="0.25">
      <c r="F28817"/>
      <c r="G28817"/>
      <c r="H28817"/>
    </row>
    <row r="28818" spans="6:8" x14ac:dyDescent="0.25">
      <c r="F28818"/>
      <c r="G28818"/>
      <c r="H28818"/>
    </row>
    <row r="28819" spans="6:8" x14ac:dyDescent="0.25">
      <c r="F28819"/>
      <c r="G28819"/>
      <c r="H28819"/>
    </row>
    <row r="28820" spans="6:8" x14ac:dyDescent="0.25">
      <c r="F28820"/>
      <c r="G28820"/>
      <c r="H28820"/>
    </row>
    <row r="28821" spans="6:8" x14ac:dyDescent="0.25">
      <c r="F28821"/>
      <c r="G28821"/>
      <c r="H28821"/>
    </row>
    <row r="28822" spans="6:8" x14ac:dyDescent="0.25">
      <c r="F28822"/>
      <c r="G28822"/>
      <c r="H28822"/>
    </row>
    <row r="28823" spans="6:8" x14ac:dyDescent="0.25">
      <c r="F28823"/>
      <c r="G28823"/>
      <c r="H28823"/>
    </row>
    <row r="28824" spans="6:8" x14ac:dyDescent="0.25">
      <c r="F28824"/>
      <c r="G28824"/>
      <c r="H28824"/>
    </row>
    <row r="28825" spans="6:8" x14ac:dyDescent="0.25">
      <c r="F28825"/>
      <c r="G28825"/>
      <c r="H28825"/>
    </row>
    <row r="28826" spans="6:8" x14ac:dyDescent="0.25">
      <c r="F28826"/>
      <c r="G28826"/>
      <c r="H28826"/>
    </row>
    <row r="28827" spans="6:8" x14ac:dyDescent="0.25">
      <c r="F28827"/>
      <c r="G28827"/>
      <c r="H28827"/>
    </row>
    <row r="28828" spans="6:8" x14ac:dyDescent="0.25">
      <c r="F28828"/>
      <c r="G28828"/>
      <c r="H28828"/>
    </row>
    <row r="28829" spans="6:8" x14ac:dyDescent="0.25">
      <c r="F28829"/>
      <c r="G28829"/>
      <c r="H28829"/>
    </row>
    <row r="28830" spans="6:8" x14ac:dyDescent="0.25">
      <c r="F28830"/>
      <c r="G28830"/>
      <c r="H28830"/>
    </row>
    <row r="28831" spans="6:8" x14ac:dyDescent="0.25">
      <c r="F28831"/>
      <c r="G28831"/>
      <c r="H28831"/>
    </row>
    <row r="28832" spans="6:8" x14ac:dyDescent="0.25">
      <c r="F28832"/>
      <c r="G28832"/>
      <c r="H28832"/>
    </row>
    <row r="28833" spans="6:8" x14ac:dyDescent="0.25">
      <c r="F28833"/>
      <c r="G28833"/>
      <c r="H28833"/>
    </row>
    <row r="28834" spans="6:8" x14ac:dyDescent="0.25">
      <c r="F28834"/>
      <c r="G28834"/>
      <c r="H28834"/>
    </row>
    <row r="28835" spans="6:8" x14ac:dyDescent="0.25">
      <c r="F28835"/>
      <c r="G28835"/>
      <c r="H28835"/>
    </row>
    <row r="28836" spans="6:8" x14ac:dyDescent="0.25">
      <c r="F28836"/>
      <c r="G28836"/>
      <c r="H28836"/>
    </row>
    <row r="28837" spans="6:8" x14ac:dyDescent="0.25">
      <c r="F28837"/>
      <c r="G28837"/>
      <c r="H28837"/>
    </row>
    <row r="28838" spans="6:8" x14ac:dyDescent="0.25">
      <c r="F28838"/>
      <c r="G28838"/>
      <c r="H28838"/>
    </row>
    <row r="28839" spans="6:8" x14ac:dyDescent="0.25">
      <c r="F28839"/>
      <c r="G28839"/>
      <c r="H28839"/>
    </row>
    <row r="28840" spans="6:8" x14ac:dyDescent="0.25">
      <c r="F28840"/>
      <c r="G28840"/>
      <c r="H28840"/>
    </row>
    <row r="28841" spans="6:8" x14ac:dyDescent="0.25">
      <c r="F28841"/>
      <c r="G28841"/>
      <c r="H28841"/>
    </row>
    <row r="28842" spans="6:8" x14ac:dyDescent="0.25">
      <c r="F28842"/>
      <c r="G28842"/>
      <c r="H28842"/>
    </row>
    <row r="28843" spans="6:8" x14ac:dyDescent="0.25">
      <c r="F28843"/>
      <c r="G28843"/>
      <c r="H28843"/>
    </row>
    <row r="28844" spans="6:8" x14ac:dyDescent="0.25">
      <c r="F28844"/>
      <c r="G28844"/>
      <c r="H28844"/>
    </row>
    <row r="28845" spans="6:8" x14ac:dyDescent="0.25">
      <c r="F28845"/>
      <c r="G28845"/>
      <c r="H28845"/>
    </row>
    <row r="28846" spans="6:8" x14ac:dyDescent="0.25">
      <c r="F28846"/>
      <c r="G28846"/>
      <c r="H28846"/>
    </row>
    <row r="28847" spans="6:8" x14ac:dyDescent="0.25">
      <c r="F28847"/>
      <c r="G28847"/>
      <c r="H28847"/>
    </row>
    <row r="28848" spans="6:8" x14ac:dyDescent="0.25">
      <c r="F28848"/>
      <c r="G28848"/>
      <c r="H28848"/>
    </row>
    <row r="28849" spans="6:8" x14ac:dyDescent="0.25">
      <c r="F28849"/>
      <c r="G28849"/>
      <c r="H28849"/>
    </row>
    <row r="28850" spans="6:8" x14ac:dyDescent="0.25">
      <c r="F28850"/>
      <c r="G28850"/>
      <c r="H28850"/>
    </row>
    <row r="28851" spans="6:8" x14ac:dyDescent="0.25">
      <c r="F28851"/>
      <c r="G28851"/>
      <c r="H28851"/>
    </row>
    <row r="28852" spans="6:8" x14ac:dyDescent="0.25">
      <c r="F28852"/>
      <c r="G28852"/>
      <c r="H28852"/>
    </row>
    <row r="28853" spans="6:8" x14ac:dyDescent="0.25">
      <c r="F28853"/>
      <c r="G28853"/>
      <c r="H28853"/>
    </row>
    <row r="28854" spans="6:8" x14ac:dyDescent="0.25">
      <c r="F28854"/>
      <c r="G28854"/>
      <c r="H28854"/>
    </row>
    <row r="28855" spans="6:8" x14ac:dyDescent="0.25">
      <c r="F28855"/>
      <c r="G28855"/>
      <c r="H28855"/>
    </row>
    <row r="28856" spans="6:8" x14ac:dyDescent="0.25">
      <c r="F28856"/>
      <c r="G28856"/>
      <c r="H28856"/>
    </row>
    <row r="28857" spans="6:8" x14ac:dyDescent="0.25">
      <c r="F28857"/>
      <c r="G28857"/>
      <c r="H28857"/>
    </row>
    <row r="28858" spans="6:8" x14ac:dyDescent="0.25">
      <c r="F28858"/>
      <c r="G28858"/>
      <c r="H28858"/>
    </row>
    <row r="28859" spans="6:8" x14ac:dyDescent="0.25">
      <c r="F28859"/>
      <c r="G28859"/>
      <c r="H28859"/>
    </row>
    <row r="28860" spans="6:8" x14ac:dyDescent="0.25">
      <c r="F28860"/>
      <c r="G28860"/>
      <c r="H28860"/>
    </row>
    <row r="28861" spans="6:8" x14ac:dyDescent="0.25">
      <c r="F28861"/>
      <c r="G28861"/>
      <c r="H28861"/>
    </row>
    <row r="28862" spans="6:8" x14ac:dyDescent="0.25">
      <c r="F28862"/>
      <c r="G28862"/>
      <c r="H28862"/>
    </row>
    <row r="28863" spans="6:8" x14ac:dyDescent="0.25">
      <c r="F28863"/>
      <c r="G28863"/>
      <c r="H28863"/>
    </row>
    <row r="28864" spans="6:8" x14ac:dyDescent="0.25">
      <c r="F28864"/>
      <c r="G28864"/>
      <c r="H28864"/>
    </row>
    <row r="28865" spans="6:8" x14ac:dyDescent="0.25">
      <c r="F28865"/>
      <c r="G28865"/>
      <c r="H28865"/>
    </row>
    <row r="28866" spans="6:8" x14ac:dyDescent="0.25">
      <c r="F28866"/>
      <c r="G28866"/>
      <c r="H28866"/>
    </row>
    <row r="28867" spans="6:8" x14ac:dyDescent="0.25">
      <c r="F28867"/>
      <c r="G28867"/>
      <c r="H28867"/>
    </row>
    <row r="28868" spans="6:8" x14ac:dyDescent="0.25">
      <c r="F28868"/>
      <c r="G28868"/>
      <c r="H28868"/>
    </row>
    <row r="28869" spans="6:8" x14ac:dyDescent="0.25">
      <c r="F28869"/>
      <c r="G28869"/>
      <c r="H28869"/>
    </row>
    <row r="28870" spans="6:8" x14ac:dyDescent="0.25">
      <c r="F28870"/>
      <c r="G28870"/>
      <c r="H28870"/>
    </row>
    <row r="28871" spans="6:8" x14ac:dyDescent="0.25">
      <c r="F28871"/>
      <c r="G28871"/>
      <c r="H28871"/>
    </row>
    <row r="28872" spans="6:8" x14ac:dyDescent="0.25">
      <c r="F28872"/>
      <c r="G28872"/>
      <c r="H28872"/>
    </row>
    <row r="28873" spans="6:8" x14ac:dyDescent="0.25">
      <c r="F28873"/>
      <c r="G28873"/>
      <c r="H28873"/>
    </row>
    <row r="28874" spans="6:8" x14ac:dyDescent="0.25">
      <c r="F28874"/>
      <c r="G28874"/>
      <c r="H28874"/>
    </row>
    <row r="28875" spans="6:8" x14ac:dyDescent="0.25">
      <c r="F28875"/>
      <c r="G28875"/>
      <c r="H28875"/>
    </row>
    <row r="28876" spans="6:8" x14ac:dyDescent="0.25">
      <c r="F28876"/>
      <c r="G28876"/>
      <c r="H28876"/>
    </row>
    <row r="28877" spans="6:8" x14ac:dyDescent="0.25">
      <c r="F28877"/>
      <c r="G28877"/>
      <c r="H28877"/>
    </row>
    <row r="28878" spans="6:8" x14ac:dyDescent="0.25">
      <c r="F28878"/>
      <c r="G28878"/>
      <c r="H28878"/>
    </row>
    <row r="28879" spans="6:8" x14ac:dyDescent="0.25">
      <c r="F28879"/>
      <c r="G28879"/>
      <c r="H28879"/>
    </row>
    <row r="28880" spans="6:8" x14ac:dyDescent="0.25">
      <c r="F28880"/>
      <c r="G28880"/>
      <c r="H28880"/>
    </row>
    <row r="28881" spans="6:8" x14ac:dyDescent="0.25">
      <c r="F28881"/>
      <c r="G28881"/>
      <c r="H28881"/>
    </row>
    <row r="28882" spans="6:8" x14ac:dyDescent="0.25">
      <c r="F28882"/>
      <c r="G28882"/>
      <c r="H28882"/>
    </row>
    <row r="28883" spans="6:8" x14ac:dyDescent="0.25">
      <c r="F28883"/>
      <c r="G28883"/>
      <c r="H28883"/>
    </row>
    <row r="28884" spans="6:8" x14ac:dyDescent="0.25">
      <c r="F28884"/>
      <c r="G28884"/>
      <c r="H28884"/>
    </row>
    <row r="28885" spans="6:8" x14ac:dyDescent="0.25">
      <c r="F28885"/>
      <c r="G28885"/>
      <c r="H28885"/>
    </row>
    <row r="28886" spans="6:8" x14ac:dyDescent="0.25">
      <c r="F28886"/>
      <c r="G28886"/>
      <c r="H28886"/>
    </row>
    <row r="28887" spans="6:8" x14ac:dyDescent="0.25">
      <c r="F28887"/>
      <c r="G28887"/>
      <c r="H28887"/>
    </row>
    <row r="28888" spans="6:8" x14ac:dyDescent="0.25">
      <c r="F28888"/>
      <c r="G28888"/>
      <c r="H28888"/>
    </row>
    <row r="28889" spans="6:8" x14ac:dyDescent="0.25">
      <c r="F28889"/>
      <c r="G28889"/>
      <c r="H28889"/>
    </row>
    <row r="28890" spans="6:8" x14ac:dyDescent="0.25">
      <c r="F28890"/>
      <c r="G28890"/>
      <c r="H28890"/>
    </row>
    <row r="28891" spans="6:8" x14ac:dyDescent="0.25">
      <c r="F28891"/>
      <c r="G28891"/>
      <c r="H28891"/>
    </row>
    <row r="28892" spans="6:8" x14ac:dyDescent="0.25">
      <c r="F28892"/>
      <c r="G28892"/>
      <c r="H28892"/>
    </row>
    <row r="28893" spans="6:8" x14ac:dyDescent="0.25">
      <c r="F28893"/>
      <c r="G28893"/>
      <c r="H28893"/>
    </row>
    <row r="28894" spans="6:8" x14ac:dyDescent="0.25">
      <c r="F28894"/>
      <c r="G28894"/>
      <c r="H28894"/>
    </row>
    <row r="28895" spans="6:8" x14ac:dyDescent="0.25">
      <c r="F28895"/>
      <c r="G28895"/>
      <c r="H28895"/>
    </row>
    <row r="28896" spans="6:8" x14ac:dyDescent="0.25">
      <c r="F28896"/>
      <c r="G28896"/>
      <c r="H28896"/>
    </row>
    <row r="28897" spans="6:8" x14ac:dyDescent="0.25">
      <c r="F28897"/>
      <c r="G28897"/>
      <c r="H28897"/>
    </row>
    <row r="28898" spans="6:8" x14ac:dyDescent="0.25">
      <c r="F28898"/>
      <c r="G28898"/>
      <c r="H28898"/>
    </row>
    <row r="28899" spans="6:8" x14ac:dyDescent="0.25">
      <c r="F28899"/>
      <c r="G28899"/>
      <c r="H28899"/>
    </row>
    <row r="28900" spans="6:8" x14ac:dyDescent="0.25">
      <c r="F28900"/>
      <c r="G28900"/>
      <c r="H28900"/>
    </row>
    <row r="28901" spans="6:8" x14ac:dyDescent="0.25">
      <c r="F28901"/>
      <c r="G28901"/>
      <c r="H28901"/>
    </row>
    <row r="28902" spans="6:8" x14ac:dyDescent="0.25">
      <c r="F28902"/>
      <c r="G28902"/>
      <c r="H28902"/>
    </row>
    <row r="28903" spans="6:8" x14ac:dyDescent="0.25">
      <c r="F28903"/>
      <c r="G28903"/>
      <c r="H28903"/>
    </row>
    <row r="28904" spans="6:8" x14ac:dyDescent="0.25">
      <c r="F28904"/>
      <c r="G28904"/>
      <c r="H28904"/>
    </row>
    <row r="28905" spans="6:8" x14ac:dyDescent="0.25">
      <c r="F28905"/>
      <c r="G28905"/>
      <c r="H28905"/>
    </row>
    <row r="28906" spans="6:8" x14ac:dyDescent="0.25">
      <c r="F28906"/>
      <c r="G28906"/>
      <c r="H28906"/>
    </row>
    <row r="28907" spans="6:8" x14ac:dyDescent="0.25">
      <c r="F28907"/>
      <c r="G28907"/>
      <c r="H28907"/>
    </row>
    <row r="28908" spans="6:8" x14ac:dyDescent="0.25">
      <c r="F28908"/>
      <c r="G28908"/>
      <c r="H28908"/>
    </row>
    <row r="28909" spans="6:8" x14ac:dyDescent="0.25">
      <c r="F28909"/>
      <c r="G28909"/>
      <c r="H28909"/>
    </row>
    <row r="28910" spans="6:8" x14ac:dyDescent="0.25">
      <c r="F28910"/>
      <c r="G28910"/>
      <c r="H28910"/>
    </row>
    <row r="28911" spans="6:8" x14ac:dyDescent="0.25">
      <c r="F28911"/>
      <c r="G28911"/>
      <c r="H28911"/>
    </row>
    <row r="28912" spans="6:8" x14ac:dyDescent="0.25">
      <c r="F28912"/>
      <c r="G28912"/>
      <c r="H28912"/>
    </row>
    <row r="28913" spans="6:8" x14ac:dyDescent="0.25">
      <c r="F28913"/>
      <c r="G28913"/>
      <c r="H28913"/>
    </row>
    <row r="28914" spans="6:8" x14ac:dyDescent="0.25">
      <c r="F28914"/>
      <c r="G28914"/>
      <c r="H28914"/>
    </row>
    <row r="28915" spans="6:8" x14ac:dyDescent="0.25">
      <c r="F28915"/>
      <c r="G28915"/>
      <c r="H28915"/>
    </row>
    <row r="28916" spans="6:8" x14ac:dyDescent="0.25">
      <c r="F28916"/>
      <c r="G28916"/>
      <c r="H28916"/>
    </row>
    <row r="28917" spans="6:8" x14ac:dyDescent="0.25">
      <c r="F28917"/>
      <c r="G28917"/>
      <c r="H28917"/>
    </row>
    <row r="28918" spans="6:8" x14ac:dyDescent="0.25">
      <c r="F28918"/>
      <c r="G28918"/>
      <c r="H28918"/>
    </row>
    <row r="28919" spans="6:8" x14ac:dyDescent="0.25">
      <c r="F28919"/>
      <c r="G28919"/>
      <c r="H28919"/>
    </row>
    <row r="28920" spans="6:8" x14ac:dyDescent="0.25">
      <c r="F28920"/>
      <c r="G28920"/>
      <c r="H28920"/>
    </row>
    <row r="28921" spans="6:8" x14ac:dyDescent="0.25">
      <c r="F28921"/>
      <c r="G28921"/>
      <c r="H28921"/>
    </row>
    <row r="28922" spans="6:8" x14ac:dyDescent="0.25">
      <c r="F28922"/>
      <c r="G28922"/>
      <c r="H28922"/>
    </row>
    <row r="28923" spans="6:8" x14ac:dyDescent="0.25">
      <c r="F28923"/>
      <c r="G28923"/>
      <c r="H28923"/>
    </row>
    <row r="28924" spans="6:8" x14ac:dyDescent="0.25">
      <c r="F28924"/>
      <c r="G28924"/>
      <c r="H28924"/>
    </row>
    <row r="28925" spans="6:8" x14ac:dyDescent="0.25">
      <c r="F28925"/>
      <c r="G28925"/>
      <c r="H28925"/>
    </row>
    <row r="28926" spans="6:8" x14ac:dyDescent="0.25">
      <c r="F28926"/>
      <c r="G28926"/>
      <c r="H28926"/>
    </row>
    <row r="28927" spans="6:8" x14ac:dyDescent="0.25">
      <c r="F28927"/>
      <c r="G28927"/>
      <c r="H28927"/>
    </row>
    <row r="28928" spans="6:8" x14ac:dyDescent="0.25">
      <c r="F28928"/>
      <c r="G28928"/>
      <c r="H28928"/>
    </row>
    <row r="28929" spans="6:8" x14ac:dyDescent="0.25">
      <c r="F28929"/>
      <c r="G28929"/>
      <c r="H28929"/>
    </row>
    <row r="28930" spans="6:8" x14ac:dyDescent="0.25">
      <c r="F28930"/>
      <c r="G28930"/>
      <c r="H28930"/>
    </row>
    <row r="28931" spans="6:8" x14ac:dyDescent="0.25">
      <c r="F28931"/>
      <c r="G28931"/>
      <c r="H28931"/>
    </row>
    <row r="28932" spans="6:8" x14ac:dyDescent="0.25">
      <c r="F28932"/>
      <c r="G28932"/>
      <c r="H28932"/>
    </row>
    <row r="28933" spans="6:8" x14ac:dyDescent="0.25">
      <c r="F28933"/>
      <c r="G28933"/>
      <c r="H28933"/>
    </row>
    <row r="28934" spans="6:8" x14ac:dyDescent="0.25">
      <c r="F28934"/>
      <c r="G28934"/>
      <c r="H28934"/>
    </row>
    <row r="28935" spans="6:8" x14ac:dyDescent="0.25">
      <c r="F28935"/>
      <c r="G28935"/>
      <c r="H28935"/>
    </row>
    <row r="28936" spans="6:8" x14ac:dyDescent="0.25">
      <c r="F28936"/>
      <c r="G28936"/>
      <c r="H28936"/>
    </row>
    <row r="28937" spans="6:8" x14ac:dyDescent="0.25">
      <c r="F28937"/>
      <c r="G28937"/>
      <c r="H28937"/>
    </row>
    <row r="28938" spans="6:8" x14ac:dyDescent="0.25">
      <c r="F28938"/>
      <c r="G28938"/>
      <c r="H28938"/>
    </row>
    <row r="28939" spans="6:8" x14ac:dyDescent="0.25">
      <c r="F28939"/>
      <c r="G28939"/>
      <c r="H28939"/>
    </row>
    <row r="28940" spans="6:8" x14ac:dyDescent="0.25">
      <c r="F28940"/>
      <c r="G28940"/>
      <c r="H28940"/>
    </row>
    <row r="28941" spans="6:8" x14ac:dyDescent="0.25">
      <c r="F28941"/>
      <c r="G28941"/>
      <c r="H28941"/>
    </row>
    <row r="28942" spans="6:8" x14ac:dyDescent="0.25">
      <c r="F28942"/>
      <c r="G28942"/>
      <c r="H28942"/>
    </row>
    <row r="28943" spans="6:8" x14ac:dyDescent="0.25">
      <c r="F28943"/>
      <c r="G28943"/>
      <c r="H28943"/>
    </row>
    <row r="28944" spans="6:8" x14ac:dyDescent="0.25">
      <c r="F28944"/>
      <c r="G28944"/>
      <c r="H28944"/>
    </row>
    <row r="28945" spans="6:8" x14ac:dyDescent="0.25">
      <c r="F28945"/>
      <c r="G28945"/>
      <c r="H28945"/>
    </row>
    <row r="28946" spans="6:8" x14ac:dyDescent="0.25">
      <c r="F28946"/>
      <c r="G28946"/>
      <c r="H28946"/>
    </row>
    <row r="28947" spans="6:8" x14ac:dyDescent="0.25">
      <c r="F28947"/>
      <c r="G28947"/>
      <c r="H28947"/>
    </row>
    <row r="28948" spans="6:8" x14ac:dyDescent="0.25">
      <c r="F28948"/>
      <c r="G28948"/>
      <c r="H28948"/>
    </row>
    <row r="28949" spans="6:8" x14ac:dyDescent="0.25">
      <c r="F28949"/>
      <c r="G28949"/>
      <c r="H28949"/>
    </row>
    <row r="28950" spans="6:8" x14ac:dyDescent="0.25">
      <c r="F28950"/>
      <c r="G28950"/>
      <c r="H28950"/>
    </row>
    <row r="28951" spans="6:8" x14ac:dyDescent="0.25">
      <c r="F28951"/>
      <c r="G28951"/>
      <c r="H28951"/>
    </row>
    <row r="28952" spans="6:8" x14ac:dyDescent="0.25">
      <c r="F28952"/>
      <c r="G28952"/>
      <c r="H28952"/>
    </row>
    <row r="28953" spans="6:8" x14ac:dyDescent="0.25">
      <c r="F28953"/>
      <c r="G28953"/>
      <c r="H28953"/>
    </row>
    <row r="28954" spans="6:8" x14ac:dyDescent="0.25">
      <c r="F28954"/>
      <c r="G28954"/>
      <c r="H28954"/>
    </row>
    <row r="28955" spans="6:8" x14ac:dyDescent="0.25">
      <c r="F28955"/>
      <c r="G28955"/>
      <c r="H28955"/>
    </row>
    <row r="28956" spans="6:8" x14ac:dyDescent="0.25">
      <c r="F28956"/>
      <c r="G28956"/>
      <c r="H28956"/>
    </row>
    <row r="28957" spans="6:8" x14ac:dyDescent="0.25">
      <c r="F28957"/>
      <c r="G28957"/>
      <c r="H28957"/>
    </row>
    <row r="28958" spans="6:8" x14ac:dyDescent="0.25">
      <c r="F28958"/>
      <c r="G28958"/>
      <c r="H28958"/>
    </row>
    <row r="28959" spans="6:8" x14ac:dyDescent="0.25">
      <c r="F28959"/>
      <c r="G28959"/>
      <c r="H28959"/>
    </row>
    <row r="28960" spans="6:8" x14ac:dyDescent="0.25">
      <c r="F28960"/>
      <c r="G28960"/>
      <c r="H28960"/>
    </row>
    <row r="28961" spans="6:8" x14ac:dyDescent="0.25">
      <c r="F28961"/>
      <c r="G28961"/>
      <c r="H28961"/>
    </row>
    <row r="28962" spans="6:8" x14ac:dyDescent="0.25">
      <c r="F28962"/>
      <c r="G28962"/>
      <c r="H28962"/>
    </row>
    <row r="28963" spans="6:8" x14ac:dyDescent="0.25">
      <c r="F28963"/>
      <c r="G28963"/>
      <c r="H28963"/>
    </row>
    <row r="28964" spans="6:8" x14ac:dyDescent="0.25">
      <c r="F28964"/>
      <c r="G28964"/>
      <c r="H28964"/>
    </row>
    <row r="28965" spans="6:8" x14ac:dyDescent="0.25">
      <c r="F28965"/>
      <c r="G28965"/>
      <c r="H28965"/>
    </row>
    <row r="28966" spans="6:8" x14ac:dyDescent="0.25">
      <c r="F28966"/>
      <c r="G28966"/>
      <c r="H28966"/>
    </row>
    <row r="28967" spans="6:8" x14ac:dyDescent="0.25">
      <c r="F28967"/>
      <c r="G28967"/>
      <c r="H28967"/>
    </row>
    <row r="28968" spans="6:8" x14ac:dyDescent="0.25">
      <c r="F28968"/>
      <c r="G28968"/>
      <c r="H28968"/>
    </row>
    <row r="28969" spans="6:8" x14ac:dyDescent="0.25">
      <c r="F28969"/>
      <c r="G28969"/>
      <c r="H28969"/>
    </row>
    <row r="28970" spans="6:8" x14ac:dyDescent="0.25">
      <c r="F28970"/>
      <c r="G28970"/>
      <c r="H28970"/>
    </row>
    <row r="28971" spans="6:8" x14ac:dyDescent="0.25">
      <c r="F28971"/>
      <c r="G28971"/>
      <c r="H28971"/>
    </row>
    <row r="28972" spans="6:8" x14ac:dyDescent="0.25">
      <c r="F28972"/>
      <c r="G28972"/>
      <c r="H28972"/>
    </row>
    <row r="28973" spans="6:8" x14ac:dyDescent="0.25">
      <c r="F28973"/>
      <c r="G28973"/>
      <c r="H28973"/>
    </row>
    <row r="28974" spans="6:8" x14ac:dyDescent="0.25">
      <c r="F28974"/>
      <c r="G28974"/>
      <c r="H28974"/>
    </row>
    <row r="28975" spans="6:8" x14ac:dyDescent="0.25">
      <c r="F28975"/>
      <c r="G28975"/>
      <c r="H28975"/>
    </row>
    <row r="28976" spans="6:8" x14ac:dyDescent="0.25">
      <c r="F28976"/>
      <c r="G28976"/>
      <c r="H28976"/>
    </row>
    <row r="28977" spans="6:8" x14ac:dyDescent="0.25">
      <c r="F28977"/>
      <c r="G28977"/>
      <c r="H28977"/>
    </row>
    <row r="28978" spans="6:8" x14ac:dyDescent="0.25">
      <c r="F28978"/>
      <c r="G28978"/>
      <c r="H28978"/>
    </row>
    <row r="28979" spans="6:8" x14ac:dyDescent="0.25">
      <c r="F28979"/>
      <c r="G28979"/>
      <c r="H28979"/>
    </row>
    <row r="28980" spans="6:8" x14ac:dyDescent="0.25">
      <c r="F28980"/>
      <c r="G28980"/>
      <c r="H28980"/>
    </row>
    <row r="28981" spans="6:8" x14ac:dyDescent="0.25">
      <c r="F28981"/>
      <c r="G28981"/>
      <c r="H28981"/>
    </row>
    <row r="28982" spans="6:8" x14ac:dyDescent="0.25">
      <c r="F28982"/>
      <c r="G28982"/>
      <c r="H28982"/>
    </row>
    <row r="28983" spans="6:8" x14ac:dyDescent="0.25">
      <c r="F28983"/>
      <c r="G28983"/>
      <c r="H28983"/>
    </row>
    <row r="28984" spans="6:8" x14ac:dyDescent="0.25">
      <c r="F28984"/>
      <c r="G28984"/>
      <c r="H28984"/>
    </row>
    <row r="28985" spans="6:8" x14ac:dyDescent="0.25">
      <c r="F28985"/>
      <c r="G28985"/>
      <c r="H28985"/>
    </row>
    <row r="28986" spans="6:8" x14ac:dyDescent="0.25">
      <c r="F28986"/>
      <c r="G28986"/>
      <c r="H28986"/>
    </row>
    <row r="28987" spans="6:8" x14ac:dyDescent="0.25">
      <c r="F28987"/>
      <c r="G28987"/>
      <c r="H28987"/>
    </row>
    <row r="28988" spans="6:8" x14ac:dyDescent="0.25">
      <c r="F28988"/>
      <c r="G28988"/>
      <c r="H28988"/>
    </row>
    <row r="28989" spans="6:8" x14ac:dyDescent="0.25">
      <c r="F28989"/>
      <c r="G28989"/>
      <c r="H28989"/>
    </row>
    <row r="28990" spans="6:8" x14ac:dyDescent="0.25">
      <c r="F28990"/>
      <c r="G28990"/>
      <c r="H28990"/>
    </row>
    <row r="28991" spans="6:8" x14ac:dyDescent="0.25">
      <c r="F28991"/>
      <c r="G28991"/>
      <c r="H28991"/>
    </row>
    <row r="28992" spans="6:8" x14ac:dyDescent="0.25">
      <c r="F28992"/>
      <c r="G28992"/>
      <c r="H28992"/>
    </row>
    <row r="28993" spans="6:8" x14ac:dyDescent="0.25">
      <c r="F28993"/>
      <c r="G28993"/>
      <c r="H28993"/>
    </row>
    <row r="28994" spans="6:8" x14ac:dyDescent="0.25">
      <c r="F28994"/>
      <c r="G28994"/>
      <c r="H28994"/>
    </row>
    <row r="28995" spans="6:8" x14ac:dyDescent="0.25">
      <c r="F28995"/>
      <c r="G28995"/>
      <c r="H28995"/>
    </row>
    <row r="28996" spans="6:8" x14ac:dyDescent="0.25">
      <c r="F28996"/>
      <c r="G28996"/>
      <c r="H28996"/>
    </row>
    <row r="28997" spans="6:8" x14ac:dyDescent="0.25">
      <c r="F28997"/>
      <c r="G28997"/>
      <c r="H28997"/>
    </row>
    <row r="28998" spans="6:8" x14ac:dyDescent="0.25">
      <c r="F28998"/>
      <c r="G28998"/>
      <c r="H28998"/>
    </row>
    <row r="28999" spans="6:8" x14ac:dyDescent="0.25">
      <c r="F28999"/>
      <c r="G28999"/>
      <c r="H28999"/>
    </row>
    <row r="29000" spans="6:8" x14ac:dyDescent="0.25">
      <c r="F29000"/>
      <c r="G29000"/>
      <c r="H29000"/>
    </row>
    <row r="29001" spans="6:8" x14ac:dyDescent="0.25">
      <c r="F29001"/>
      <c r="G29001"/>
      <c r="H29001"/>
    </row>
    <row r="29002" spans="6:8" x14ac:dyDescent="0.25">
      <c r="F29002"/>
      <c r="G29002"/>
      <c r="H29002"/>
    </row>
    <row r="29003" spans="6:8" x14ac:dyDescent="0.25">
      <c r="F29003"/>
      <c r="G29003"/>
      <c r="H29003"/>
    </row>
    <row r="29004" spans="6:8" x14ac:dyDescent="0.25">
      <c r="F29004"/>
      <c r="G29004"/>
      <c r="H29004"/>
    </row>
    <row r="29005" spans="6:8" x14ac:dyDescent="0.25">
      <c r="F29005"/>
      <c r="G29005"/>
      <c r="H29005"/>
    </row>
    <row r="29006" spans="6:8" x14ac:dyDescent="0.25">
      <c r="F29006"/>
      <c r="G29006"/>
      <c r="H29006"/>
    </row>
    <row r="29007" spans="6:8" x14ac:dyDescent="0.25">
      <c r="F29007"/>
      <c r="G29007"/>
      <c r="H29007"/>
    </row>
    <row r="29008" spans="6:8" x14ac:dyDescent="0.25">
      <c r="F29008"/>
      <c r="G29008"/>
      <c r="H29008"/>
    </row>
    <row r="29009" spans="6:8" x14ac:dyDescent="0.25">
      <c r="F29009"/>
      <c r="G29009"/>
      <c r="H29009"/>
    </row>
    <row r="29010" spans="6:8" x14ac:dyDescent="0.25">
      <c r="F29010"/>
      <c r="G29010"/>
      <c r="H29010"/>
    </row>
    <row r="29011" spans="6:8" x14ac:dyDescent="0.25">
      <c r="F29011"/>
      <c r="G29011"/>
      <c r="H29011"/>
    </row>
    <row r="29012" spans="6:8" x14ac:dyDescent="0.25">
      <c r="F29012"/>
      <c r="G29012"/>
      <c r="H29012"/>
    </row>
    <row r="29013" spans="6:8" x14ac:dyDescent="0.25">
      <c r="F29013"/>
      <c r="G29013"/>
      <c r="H29013"/>
    </row>
    <row r="29014" spans="6:8" x14ac:dyDescent="0.25">
      <c r="F29014"/>
      <c r="G29014"/>
      <c r="H29014"/>
    </row>
    <row r="29015" spans="6:8" x14ac:dyDescent="0.25">
      <c r="F29015"/>
      <c r="G29015"/>
      <c r="H29015"/>
    </row>
    <row r="29016" spans="6:8" x14ac:dyDescent="0.25">
      <c r="F29016"/>
      <c r="G29016"/>
      <c r="H29016"/>
    </row>
    <row r="29017" spans="6:8" x14ac:dyDescent="0.25">
      <c r="F29017"/>
      <c r="G29017"/>
      <c r="H29017"/>
    </row>
    <row r="29018" spans="6:8" x14ac:dyDescent="0.25">
      <c r="F29018"/>
      <c r="G29018"/>
      <c r="H29018"/>
    </row>
    <row r="29019" spans="6:8" x14ac:dyDescent="0.25">
      <c r="F29019"/>
      <c r="G29019"/>
      <c r="H29019"/>
    </row>
    <row r="29020" spans="6:8" x14ac:dyDescent="0.25">
      <c r="F29020"/>
      <c r="G29020"/>
      <c r="H29020"/>
    </row>
    <row r="29021" spans="6:8" x14ac:dyDescent="0.25">
      <c r="F29021"/>
      <c r="G29021"/>
      <c r="H29021"/>
    </row>
    <row r="29022" spans="6:8" x14ac:dyDescent="0.25">
      <c r="F29022"/>
      <c r="G29022"/>
      <c r="H29022"/>
    </row>
    <row r="29023" spans="6:8" x14ac:dyDescent="0.25">
      <c r="F29023"/>
      <c r="G29023"/>
      <c r="H29023"/>
    </row>
    <row r="29024" spans="6:8" x14ac:dyDescent="0.25">
      <c r="F29024"/>
      <c r="G29024"/>
      <c r="H29024"/>
    </row>
    <row r="29025" spans="6:8" x14ac:dyDescent="0.25">
      <c r="F29025"/>
      <c r="G29025"/>
      <c r="H29025"/>
    </row>
    <row r="29026" spans="6:8" x14ac:dyDescent="0.25">
      <c r="F29026"/>
      <c r="G29026"/>
      <c r="H29026"/>
    </row>
    <row r="29027" spans="6:8" x14ac:dyDescent="0.25">
      <c r="F29027"/>
      <c r="G29027"/>
      <c r="H29027"/>
    </row>
    <row r="29028" spans="6:8" x14ac:dyDescent="0.25">
      <c r="F29028"/>
      <c r="G29028"/>
      <c r="H29028"/>
    </row>
    <row r="29029" spans="6:8" x14ac:dyDescent="0.25">
      <c r="F29029"/>
      <c r="G29029"/>
      <c r="H29029"/>
    </row>
    <row r="29030" spans="6:8" x14ac:dyDescent="0.25">
      <c r="F29030"/>
      <c r="G29030"/>
      <c r="H29030"/>
    </row>
    <row r="29031" spans="6:8" x14ac:dyDescent="0.25">
      <c r="F29031"/>
      <c r="G29031"/>
      <c r="H29031"/>
    </row>
    <row r="29032" spans="6:8" x14ac:dyDescent="0.25">
      <c r="F29032"/>
      <c r="G29032"/>
      <c r="H29032"/>
    </row>
    <row r="29033" spans="6:8" x14ac:dyDescent="0.25">
      <c r="F29033"/>
      <c r="G29033"/>
      <c r="H29033"/>
    </row>
    <row r="29034" spans="6:8" x14ac:dyDescent="0.25">
      <c r="F29034"/>
      <c r="G29034"/>
      <c r="H29034"/>
    </row>
    <row r="29035" spans="6:8" x14ac:dyDescent="0.25">
      <c r="F29035"/>
      <c r="G29035"/>
      <c r="H29035"/>
    </row>
    <row r="29036" spans="6:8" x14ac:dyDescent="0.25">
      <c r="F29036"/>
      <c r="G29036"/>
      <c r="H29036"/>
    </row>
    <row r="29037" spans="6:8" x14ac:dyDescent="0.25">
      <c r="F29037"/>
      <c r="G29037"/>
      <c r="H29037"/>
    </row>
    <row r="29038" spans="6:8" x14ac:dyDescent="0.25">
      <c r="F29038"/>
      <c r="G29038"/>
      <c r="H29038"/>
    </row>
    <row r="29039" spans="6:8" x14ac:dyDescent="0.25">
      <c r="F29039"/>
      <c r="G29039"/>
      <c r="H29039"/>
    </row>
    <row r="29040" spans="6:8" x14ac:dyDescent="0.25">
      <c r="F29040"/>
      <c r="G29040"/>
      <c r="H29040"/>
    </row>
    <row r="29041" spans="6:8" x14ac:dyDescent="0.25">
      <c r="F29041"/>
      <c r="G29041"/>
      <c r="H29041"/>
    </row>
    <row r="29042" spans="6:8" x14ac:dyDescent="0.25">
      <c r="F29042"/>
      <c r="G29042"/>
      <c r="H29042"/>
    </row>
    <row r="29043" spans="6:8" x14ac:dyDescent="0.25">
      <c r="F29043"/>
      <c r="G29043"/>
      <c r="H29043"/>
    </row>
    <row r="29044" spans="6:8" x14ac:dyDescent="0.25">
      <c r="F29044"/>
      <c r="G29044"/>
      <c r="H29044"/>
    </row>
    <row r="29045" spans="6:8" x14ac:dyDescent="0.25">
      <c r="F29045"/>
      <c r="G29045"/>
      <c r="H29045"/>
    </row>
    <row r="29046" spans="6:8" x14ac:dyDescent="0.25">
      <c r="F29046"/>
      <c r="G29046"/>
      <c r="H29046"/>
    </row>
    <row r="29047" spans="6:8" x14ac:dyDescent="0.25">
      <c r="F29047"/>
      <c r="G29047"/>
      <c r="H29047"/>
    </row>
    <row r="29048" spans="6:8" x14ac:dyDescent="0.25">
      <c r="F29048"/>
      <c r="G29048"/>
      <c r="H29048"/>
    </row>
    <row r="29049" spans="6:8" x14ac:dyDescent="0.25">
      <c r="F29049"/>
      <c r="G29049"/>
      <c r="H29049"/>
    </row>
    <row r="29050" spans="6:8" x14ac:dyDescent="0.25">
      <c r="F29050"/>
      <c r="G29050"/>
      <c r="H29050"/>
    </row>
    <row r="29051" spans="6:8" x14ac:dyDescent="0.25">
      <c r="F29051"/>
      <c r="G29051"/>
      <c r="H29051"/>
    </row>
    <row r="29052" spans="6:8" x14ac:dyDescent="0.25">
      <c r="F29052"/>
      <c r="G29052"/>
      <c r="H29052"/>
    </row>
    <row r="29053" spans="6:8" x14ac:dyDescent="0.25">
      <c r="F29053"/>
      <c r="G29053"/>
      <c r="H29053"/>
    </row>
    <row r="29054" spans="6:8" x14ac:dyDescent="0.25">
      <c r="F29054"/>
      <c r="G29054"/>
      <c r="H29054"/>
    </row>
    <row r="29055" spans="6:8" x14ac:dyDescent="0.25">
      <c r="F29055"/>
      <c r="G29055"/>
      <c r="H29055"/>
    </row>
    <row r="29056" spans="6:8" x14ac:dyDescent="0.25">
      <c r="F29056"/>
      <c r="G29056"/>
      <c r="H29056"/>
    </row>
    <row r="29057" spans="6:8" x14ac:dyDescent="0.25">
      <c r="F29057"/>
      <c r="G29057"/>
      <c r="H29057"/>
    </row>
    <row r="29058" spans="6:8" x14ac:dyDescent="0.25">
      <c r="F29058"/>
      <c r="G29058"/>
      <c r="H29058"/>
    </row>
    <row r="29059" spans="6:8" x14ac:dyDescent="0.25">
      <c r="F29059"/>
      <c r="G29059"/>
      <c r="H29059"/>
    </row>
    <row r="29060" spans="6:8" x14ac:dyDescent="0.25">
      <c r="F29060"/>
      <c r="G29060"/>
      <c r="H29060"/>
    </row>
    <row r="29061" spans="6:8" x14ac:dyDescent="0.25">
      <c r="F29061"/>
      <c r="G29061"/>
      <c r="H29061"/>
    </row>
    <row r="29062" spans="6:8" x14ac:dyDescent="0.25">
      <c r="F29062"/>
      <c r="G29062"/>
      <c r="H29062"/>
    </row>
    <row r="29063" spans="6:8" x14ac:dyDescent="0.25">
      <c r="F29063"/>
      <c r="G29063"/>
      <c r="H29063"/>
    </row>
    <row r="29064" spans="6:8" x14ac:dyDescent="0.25">
      <c r="F29064"/>
      <c r="G29064"/>
      <c r="H29064"/>
    </row>
    <row r="29065" spans="6:8" x14ac:dyDescent="0.25">
      <c r="F29065"/>
      <c r="G29065"/>
      <c r="H29065"/>
    </row>
    <row r="29066" spans="6:8" x14ac:dyDescent="0.25">
      <c r="F29066"/>
      <c r="G29066"/>
      <c r="H29066"/>
    </row>
    <row r="29067" spans="6:8" x14ac:dyDescent="0.25">
      <c r="F29067"/>
      <c r="G29067"/>
      <c r="H29067"/>
    </row>
    <row r="29068" spans="6:8" x14ac:dyDescent="0.25">
      <c r="F29068"/>
      <c r="G29068"/>
      <c r="H29068"/>
    </row>
    <row r="29069" spans="6:8" x14ac:dyDescent="0.25">
      <c r="F29069"/>
      <c r="G29069"/>
      <c r="H29069"/>
    </row>
    <row r="29070" spans="6:8" x14ac:dyDescent="0.25">
      <c r="F29070"/>
      <c r="G29070"/>
      <c r="H29070"/>
    </row>
    <row r="29071" spans="6:8" x14ac:dyDescent="0.25">
      <c r="F29071"/>
      <c r="G29071"/>
      <c r="H29071"/>
    </row>
    <row r="29072" spans="6:8" x14ac:dyDescent="0.25">
      <c r="F29072"/>
      <c r="G29072"/>
      <c r="H29072"/>
    </row>
    <row r="29073" spans="6:8" x14ac:dyDescent="0.25">
      <c r="F29073"/>
      <c r="G29073"/>
      <c r="H29073"/>
    </row>
    <row r="29074" spans="6:8" x14ac:dyDescent="0.25">
      <c r="F29074"/>
      <c r="G29074"/>
      <c r="H29074"/>
    </row>
    <row r="29075" spans="6:8" x14ac:dyDescent="0.25">
      <c r="F29075"/>
      <c r="G29075"/>
      <c r="H29075"/>
    </row>
    <row r="29076" spans="6:8" x14ac:dyDescent="0.25">
      <c r="F29076"/>
      <c r="G29076"/>
      <c r="H29076"/>
    </row>
    <row r="29077" spans="6:8" x14ac:dyDescent="0.25">
      <c r="F29077"/>
      <c r="G29077"/>
      <c r="H29077"/>
    </row>
    <row r="29078" spans="6:8" x14ac:dyDescent="0.25">
      <c r="F29078"/>
      <c r="G29078"/>
      <c r="H29078"/>
    </row>
    <row r="29079" spans="6:8" x14ac:dyDescent="0.25">
      <c r="F29079"/>
      <c r="G29079"/>
      <c r="H29079"/>
    </row>
    <row r="29080" spans="6:8" x14ac:dyDescent="0.25">
      <c r="F29080"/>
      <c r="G29080"/>
      <c r="H29080"/>
    </row>
    <row r="29081" spans="6:8" x14ac:dyDescent="0.25">
      <c r="F29081"/>
      <c r="G29081"/>
      <c r="H29081"/>
    </row>
    <row r="29082" spans="6:8" x14ac:dyDescent="0.25">
      <c r="F29082"/>
      <c r="G29082"/>
      <c r="H29082"/>
    </row>
    <row r="29083" spans="6:8" x14ac:dyDescent="0.25">
      <c r="F29083"/>
      <c r="G29083"/>
      <c r="H29083"/>
    </row>
    <row r="29084" spans="6:8" x14ac:dyDescent="0.25">
      <c r="F29084"/>
      <c r="G29084"/>
      <c r="H29084"/>
    </row>
    <row r="29085" spans="6:8" x14ac:dyDescent="0.25">
      <c r="F29085"/>
      <c r="G29085"/>
      <c r="H29085"/>
    </row>
    <row r="29086" spans="6:8" x14ac:dyDescent="0.25">
      <c r="F29086"/>
      <c r="G29086"/>
      <c r="H29086"/>
    </row>
    <row r="29087" spans="6:8" x14ac:dyDescent="0.25">
      <c r="F29087"/>
      <c r="G29087"/>
      <c r="H29087"/>
    </row>
    <row r="29088" spans="6:8" x14ac:dyDescent="0.25">
      <c r="F29088"/>
      <c r="G29088"/>
      <c r="H29088"/>
    </row>
    <row r="29089" spans="6:8" x14ac:dyDescent="0.25">
      <c r="F29089"/>
      <c r="G29089"/>
      <c r="H29089"/>
    </row>
    <row r="29090" spans="6:8" x14ac:dyDescent="0.25">
      <c r="F29090"/>
      <c r="G29090"/>
      <c r="H29090"/>
    </row>
    <row r="29091" spans="6:8" x14ac:dyDescent="0.25">
      <c r="F29091"/>
      <c r="G29091"/>
      <c r="H29091"/>
    </row>
    <row r="29092" spans="6:8" x14ac:dyDescent="0.25">
      <c r="F29092"/>
      <c r="G29092"/>
      <c r="H29092"/>
    </row>
    <row r="29093" spans="6:8" x14ac:dyDescent="0.25">
      <c r="F29093"/>
      <c r="G29093"/>
      <c r="H29093"/>
    </row>
    <row r="29094" spans="6:8" x14ac:dyDescent="0.25">
      <c r="F29094"/>
      <c r="G29094"/>
      <c r="H29094"/>
    </row>
    <row r="29095" spans="6:8" x14ac:dyDescent="0.25">
      <c r="F29095"/>
      <c r="G29095"/>
      <c r="H29095"/>
    </row>
    <row r="29096" spans="6:8" x14ac:dyDescent="0.25">
      <c r="F29096"/>
      <c r="G29096"/>
      <c r="H29096"/>
    </row>
    <row r="29097" spans="6:8" x14ac:dyDescent="0.25">
      <c r="F29097"/>
      <c r="G29097"/>
      <c r="H29097"/>
    </row>
    <row r="29098" spans="6:8" x14ac:dyDescent="0.25">
      <c r="F29098"/>
      <c r="G29098"/>
      <c r="H29098"/>
    </row>
    <row r="29099" spans="6:8" x14ac:dyDescent="0.25">
      <c r="F29099"/>
      <c r="G29099"/>
      <c r="H29099"/>
    </row>
    <row r="29100" spans="6:8" x14ac:dyDescent="0.25">
      <c r="F29100"/>
      <c r="G29100"/>
      <c r="H29100"/>
    </row>
    <row r="29101" spans="6:8" x14ac:dyDescent="0.25">
      <c r="F29101"/>
      <c r="G29101"/>
      <c r="H29101"/>
    </row>
    <row r="29102" spans="6:8" x14ac:dyDescent="0.25">
      <c r="F29102"/>
      <c r="G29102"/>
      <c r="H29102"/>
    </row>
    <row r="29103" spans="6:8" x14ac:dyDescent="0.25">
      <c r="F29103"/>
      <c r="G29103"/>
      <c r="H29103"/>
    </row>
    <row r="29104" spans="6:8" x14ac:dyDescent="0.25">
      <c r="F29104"/>
      <c r="G29104"/>
      <c r="H29104"/>
    </row>
    <row r="29105" spans="6:8" x14ac:dyDescent="0.25">
      <c r="F29105"/>
      <c r="G29105"/>
      <c r="H29105"/>
    </row>
    <row r="29106" spans="6:8" x14ac:dyDescent="0.25">
      <c r="F29106"/>
      <c r="G29106"/>
      <c r="H29106"/>
    </row>
    <row r="29107" spans="6:8" x14ac:dyDescent="0.25">
      <c r="F29107"/>
      <c r="G29107"/>
      <c r="H29107"/>
    </row>
    <row r="29108" spans="6:8" x14ac:dyDescent="0.25">
      <c r="F29108"/>
      <c r="G29108"/>
      <c r="H29108"/>
    </row>
    <row r="29109" spans="6:8" x14ac:dyDescent="0.25">
      <c r="F29109"/>
      <c r="G29109"/>
      <c r="H29109"/>
    </row>
    <row r="29110" spans="6:8" x14ac:dyDescent="0.25">
      <c r="F29110"/>
      <c r="G29110"/>
      <c r="H29110"/>
    </row>
    <row r="29111" spans="6:8" x14ac:dyDescent="0.25">
      <c r="F29111"/>
      <c r="G29111"/>
      <c r="H29111"/>
    </row>
    <row r="29112" spans="6:8" x14ac:dyDescent="0.25">
      <c r="F29112"/>
      <c r="G29112"/>
      <c r="H29112"/>
    </row>
    <row r="29113" spans="6:8" x14ac:dyDescent="0.25">
      <c r="F29113"/>
      <c r="G29113"/>
      <c r="H29113"/>
    </row>
    <row r="29114" spans="6:8" x14ac:dyDescent="0.25">
      <c r="F29114"/>
      <c r="G29114"/>
      <c r="H29114"/>
    </row>
    <row r="29115" spans="6:8" x14ac:dyDescent="0.25">
      <c r="F29115"/>
      <c r="G29115"/>
      <c r="H29115"/>
    </row>
    <row r="29116" spans="6:8" x14ac:dyDescent="0.25">
      <c r="F29116"/>
      <c r="G29116"/>
      <c r="H29116"/>
    </row>
    <row r="29117" spans="6:8" x14ac:dyDescent="0.25">
      <c r="F29117"/>
      <c r="G29117"/>
      <c r="H29117"/>
    </row>
    <row r="29118" spans="6:8" x14ac:dyDescent="0.25">
      <c r="F29118"/>
      <c r="G29118"/>
      <c r="H29118"/>
    </row>
    <row r="29119" spans="6:8" x14ac:dyDescent="0.25">
      <c r="F29119"/>
      <c r="G29119"/>
      <c r="H29119"/>
    </row>
    <row r="29120" spans="6:8" x14ac:dyDescent="0.25">
      <c r="F29120"/>
      <c r="G29120"/>
      <c r="H29120"/>
    </row>
    <row r="29121" spans="6:8" x14ac:dyDescent="0.25">
      <c r="F29121"/>
      <c r="G29121"/>
      <c r="H29121"/>
    </row>
    <row r="29122" spans="6:8" x14ac:dyDescent="0.25">
      <c r="F29122"/>
      <c r="G29122"/>
      <c r="H29122"/>
    </row>
    <row r="29123" spans="6:8" x14ac:dyDescent="0.25">
      <c r="F29123"/>
      <c r="G29123"/>
      <c r="H29123"/>
    </row>
    <row r="29124" spans="6:8" x14ac:dyDescent="0.25">
      <c r="F29124"/>
      <c r="G29124"/>
      <c r="H29124"/>
    </row>
    <row r="29125" spans="6:8" x14ac:dyDescent="0.25">
      <c r="F29125"/>
      <c r="G29125"/>
      <c r="H29125"/>
    </row>
    <row r="29126" spans="6:8" x14ac:dyDescent="0.25">
      <c r="F29126"/>
      <c r="G29126"/>
      <c r="H29126"/>
    </row>
    <row r="29127" spans="6:8" x14ac:dyDescent="0.25">
      <c r="F29127"/>
      <c r="G29127"/>
      <c r="H29127"/>
    </row>
    <row r="29128" spans="6:8" x14ac:dyDescent="0.25">
      <c r="F29128"/>
      <c r="G29128"/>
      <c r="H29128"/>
    </row>
    <row r="29129" spans="6:8" x14ac:dyDescent="0.25">
      <c r="F29129"/>
      <c r="G29129"/>
      <c r="H29129"/>
    </row>
    <row r="29130" spans="6:8" x14ac:dyDescent="0.25">
      <c r="F29130"/>
      <c r="G29130"/>
      <c r="H29130"/>
    </row>
    <row r="29131" spans="6:8" x14ac:dyDescent="0.25">
      <c r="F29131"/>
      <c r="G29131"/>
      <c r="H29131"/>
    </row>
    <row r="29132" spans="6:8" x14ac:dyDescent="0.25">
      <c r="F29132"/>
      <c r="G29132"/>
      <c r="H29132"/>
    </row>
    <row r="29133" spans="6:8" x14ac:dyDescent="0.25">
      <c r="F29133"/>
      <c r="G29133"/>
      <c r="H29133"/>
    </row>
    <row r="29134" spans="6:8" x14ac:dyDescent="0.25">
      <c r="F29134"/>
      <c r="G29134"/>
      <c r="H29134"/>
    </row>
    <row r="29135" spans="6:8" x14ac:dyDescent="0.25">
      <c r="F29135"/>
      <c r="G29135"/>
      <c r="H29135"/>
    </row>
    <row r="29136" spans="6:8" x14ac:dyDescent="0.25">
      <c r="F29136"/>
      <c r="G29136"/>
      <c r="H29136"/>
    </row>
    <row r="29137" spans="6:8" x14ac:dyDescent="0.25">
      <c r="F29137"/>
      <c r="G29137"/>
      <c r="H29137"/>
    </row>
    <row r="29138" spans="6:8" x14ac:dyDescent="0.25">
      <c r="F29138"/>
      <c r="G29138"/>
      <c r="H29138"/>
    </row>
    <row r="29139" spans="6:8" x14ac:dyDescent="0.25">
      <c r="F29139"/>
      <c r="G29139"/>
      <c r="H29139"/>
    </row>
    <row r="29140" spans="6:8" x14ac:dyDescent="0.25">
      <c r="F29140"/>
      <c r="G29140"/>
      <c r="H29140"/>
    </row>
    <row r="29141" spans="6:8" x14ac:dyDescent="0.25">
      <c r="F29141"/>
      <c r="G29141"/>
      <c r="H29141"/>
    </row>
    <row r="29142" spans="6:8" x14ac:dyDescent="0.25">
      <c r="F29142"/>
      <c r="G29142"/>
      <c r="H29142"/>
    </row>
    <row r="29143" spans="6:8" x14ac:dyDescent="0.25">
      <c r="F29143"/>
      <c r="G29143"/>
      <c r="H29143"/>
    </row>
    <row r="29144" spans="6:8" x14ac:dyDescent="0.25">
      <c r="F29144"/>
      <c r="G29144"/>
      <c r="H29144"/>
    </row>
    <row r="29145" spans="6:8" x14ac:dyDescent="0.25">
      <c r="F29145"/>
      <c r="G29145"/>
      <c r="H29145"/>
    </row>
    <row r="29146" spans="6:8" x14ac:dyDescent="0.25">
      <c r="F29146"/>
      <c r="G29146"/>
      <c r="H29146"/>
    </row>
    <row r="29147" spans="6:8" x14ac:dyDescent="0.25">
      <c r="F29147"/>
      <c r="G29147"/>
      <c r="H29147"/>
    </row>
    <row r="29148" spans="6:8" x14ac:dyDescent="0.25">
      <c r="F29148"/>
      <c r="G29148"/>
      <c r="H29148"/>
    </row>
    <row r="29149" spans="6:8" x14ac:dyDescent="0.25">
      <c r="F29149"/>
      <c r="G29149"/>
      <c r="H29149"/>
    </row>
    <row r="29150" spans="6:8" x14ac:dyDescent="0.25">
      <c r="F29150"/>
      <c r="G29150"/>
      <c r="H29150"/>
    </row>
    <row r="29151" spans="6:8" x14ac:dyDescent="0.25">
      <c r="F29151"/>
      <c r="G29151"/>
      <c r="H29151"/>
    </row>
    <row r="29152" spans="6:8" x14ac:dyDescent="0.25">
      <c r="F29152"/>
      <c r="G29152"/>
      <c r="H29152"/>
    </row>
    <row r="29153" spans="6:8" x14ac:dyDescent="0.25">
      <c r="F29153"/>
      <c r="G29153"/>
      <c r="H29153"/>
    </row>
    <row r="29154" spans="6:8" x14ac:dyDescent="0.25">
      <c r="F29154"/>
      <c r="G29154"/>
      <c r="H29154"/>
    </row>
    <row r="29155" spans="6:8" x14ac:dyDescent="0.25">
      <c r="F29155"/>
      <c r="G29155"/>
      <c r="H29155"/>
    </row>
    <row r="29156" spans="6:8" x14ac:dyDescent="0.25">
      <c r="F29156"/>
      <c r="G29156"/>
      <c r="H29156"/>
    </row>
    <row r="29157" spans="6:8" x14ac:dyDescent="0.25">
      <c r="F29157"/>
      <c r="G29157"/>
      <c r="H29157"/>
    </row>
    <row r="29158" spans="6:8" x14ac:dyDescent="0.25">
      <c r="F29158"/>
      <c r="G29158"/>
      <c r="H29158"/>
    </row>
    <row r="29159" spans="6:8" x14ac:dyDescent="0.25">
      <c r="F29159"/>
      <c r="G29159"/>
      <c r="H29159"/>
    </row>
    <row r="29160" spans="6:8" x14ac:dyDescent="0.25">
      <c r="F29160"/>
      <c r="G29160"/>
      <c r="H29160"/>
    </row>
    <row r="29161" spans="6:8" x14ac:dyDescent="0.25">
      <c r="F29161"/>
      <c r="G29161"/>
      <c r="H29161"/>
    </row>
    <row r="29162" spans="6:8" x14ac:dyDescent="0.25">
      <c r="F29162"/>
      <c r="G29162"/>
      <c r="H29162"/>
    </row>
    <row r="29163" spans="6:8" x14ac:dyDescent="0.25">
      <c r="F29163"/>
      <c r="G29163"/>
      <c r="H29163"/>
    </row>
    <row r="29164" spans="6:8" x14ac:dyDescent="0.25">
      <c r="F29164"/>
      <c r="G29164"/>
      <c r="H29164"/>
    </row>
    <row r="29165" spans="6:8" x14ac:dyDescent="0.25">
      <c r="F29165"/>
      <c r="G29165"/>
      <c r="H29165"/>
    </row>
    <row r="29166" spans="6:8" x14ac:dyDescent="0.25">
      <c r="F29166"/>
      <c r="G29166"/>
      <c r="H29166"/>
    </row>
    <row r="29167" spans="6:8" x14ac:dyDescent="0.25">
      <c r="F29167"/>
      <c r="G29167"/>
      <c r="H29167"/>
    </row>
    <row r="29168" spans="6:8" x14ac:dyDescent="0.25">
      <c r="F29168"/>
      <c r="G29168"/>
      <c r="H29168"/>
    </row>
    <row r="29169" spans="6:8" x14ac:dyDescent="0.25">
      <c r="F29169"/>
      <c r="G29169"/>
      <c r="H29169"/>
    </row>
    <row r="29170" spans="6:8" x14ac:dyDescent="0.25">
      <c r="F29170"/>
      <c r="G29170"/>
      <c r="H29170"/>
    </row>
    <row r="29171" spans="6:8" x14ac:dyDescent="0.25">
      <c r="F29171"/>
      <c r="G29171"/>
      <c r="H29171"/>
    </row>
    <row r="29172" spans="6:8" x14ac:dyDescent="0.25">
      <c r="F29172"/>
      <c r="G29172"/>
      <c r="H29172"/>
    </row>
    <row r="29173" spans="6:8" x14ac:dyDescent="0.25">
      <c r="F29173"/>
      <c r="G29173"/>
      <c r="H29173"/>
    </row>
    <row r="29174" spans="6:8" x14ac:dyDescent="0.25">
      <c r="F29174"/>
      <c r="G29174"/>
      <c r="H29174"/>
    </row>
    <row r="29175" spans="6:8" x14ac:dyDescent="0.25">
      <c r="F29175"/>
      <c r="G29175"/>
      <c r="H29175"/>
    </row>
    <row r="29176" spans="6:8" x14ac:dyDescent="0.25">
      <c r="F29176"/>
      <c r="G29176"/>
      <c r="H29176"/>
    </row>
    <row r="29177" spans="6:8" x14ac:dyDescent="0.25">
      <c r="F29177"/>
      <c r="G29177"/>
      <c r="H29177"/>
    </row>
    <row r="29178" spans="6:8" x14ac:dyDescent="0.25">
      <c r="F29178"/>
      <c r="G29178"/>
      <c r="H29178"/>
    </row>
    <row r="29179" spans="6:8" x14ac:dyDescent="0.25">
      <c r="F29179"/>
      <c r="G29179"/>
      <c r="H29179"/>
    </row>
    <row r="29180" spans="6:8" x14ac:dyDescent="0.25">
      <c r="F29180"/>
      <c r="G29180"/>
      <c r="H29180"/>
    </row>
    <row r="29181" spans="6:8" x14ac:dyDescent="0.25">
      <c r="F29181"/>
      <c r="G29181"/>
      <c r="H29181"/>
    </row>
    <row r="29182" spans="6:8" x14ac:dyDescent="0.25">
      <c r="F29182"/>
      <c r="G29182"/>
      <c r="H29182"/>
    </row>
    <row r="29183" spans="6:8" x14ac:dyDescent="0.25">
      <c r="F29183"/>
      <c r="G29183"/>
      <c r="H29183"/>
    </row>
    <row r="29184" spans="6:8" x14ac:dyDescent="0.25">
      <c r="F29184"/>
      <c r="G29184"/>
      <c r="H29184"/>
    </row>
    <row r="29185" spans="6:8" x14ac:dyDescent="0.25">
      <c r="F29185"/>
      <c r="G29185"/>
      <c r="H29185"/>
    </row>
    <row r="29186" spans="6:8" x14ac:dyDescent="0.25">
      <c r="F29186"/>
      <c r="G29186"/>
      <c r="H29186"/>
    </row>
    <row r="29187" spans="6:8" x14ac:dyDescent="0.25">
      <c r="F29187"/>
      <c r="G29187"/>
      <c r="H29187"/>
    </row>
    <row r="29188" spans="6:8" x14ac:dyDescent="0.25">
      <c r="F29188"/>
      <c r="G29188"/>
      <c r="H29188"/>
    </row>
    <row r="29189" spans="6:8" x14ac:dyDescent="0.25">
      <c r="F29189"/>
      <c r="G29189"/>
      <c r="H29189"/>
    </row>
    <row r="29190" spans="6:8" x14ac:dyDescent="0.25">
      <c r="F29190"/>
      <c r="G29190"/>
      <c r="H29190"/>
    </row>
    <row r="29191" spans="6:8" x14ac:dyDescent="0.25">
      <c r="F29191"/>
      <c r="G29191"/>
      <c r="H29191"/>
    </row>
    <row r="29192" spans="6:8" x14ac:dyDescent="0.25">
      <c r="F29192"/>
      <c r="G29192"/>
      <c r="H29192"/>
    </row>
    <row r="29193" spans="6:8" x14ac:dyDescent="0.25">
      <c r="F29193"/>
      <c r="G29193"/>
      <c r="H29193"/>
    </row>
    <row r="29194" spans="6:8" x14ac:dyDescent="0.25">
      <c r="F29194"/>
      <c r="G29194"/>
      <c r="H29194"/>
    </row>
    <row r="29195" spans="6:8" x14ac:dyDescent="0.25">
      <c r="F29195"/>
      <c r="G29195"/>
      <c r="H29195"/>
    </row>
    <row r="29196" spans="6:8" x14ac:dyDescent="0.25">
      <c r="F29196"/>
      <c r="G29196"/>
      <c r="H29196"/>
    </row>
    <row r="29197" spans="6:8" x14ac:dyDescent="0.25">
      <c r="F29197"/>
      <c r="G29197"/>
      <c r="H29197"/>
    </row>
    <row r="29198" spans="6:8" x14ac:dyDescent="0.25">
      <c r="F29198"/>
      <c r="G29198"/>
      <c r="H29198"/>
    </row>
    <row r="29199" spans="6:8" x14ac:dyDescent="0.25">
      <c r="F29199"/>
      <c r="G29199"/>
      <c r="H29199"/>
    </row>
    <row r="29200" spans="6:8" x14ac:dyDescent="0.25">
      <c r="F29200"/>
      <c r="G29200"/>
      <c r="H29200"/>
    </row>
    <row r="29201" spans="6:8" x14ac:dyDescent="0.25">
      <c r="F29201"/>
      <c r="G29201"/>
      <c r="H29201"/>
    </row>
    <row r="29202" spans="6:8" x14ac:dyDescent="0.25">
      <c r="F29202"/>
      <c r="G29202"/>
      <c r="H29202"/>
    </row>
    <row r="29203" spans="6:8" x14ac:dyDescent="0.25">
      <c r="F29203"/>
      <c r="G29203"/>
      <c r="H29203"/>
    </row>
    <row r="29204" spans="6:8" x14ac:dyDescent="0.25">
      <c r="F29204"/>
      <c r="G29204"/>
      <c r="H29204"/>
    </row>
    <row r="29205" spans="6:8" x14ac:dyDescent="0.25">
      <c r="F29205"/>
      <c r="G29205"/>
      <c r="H29205"/>
    </row>
    <row r="29206" spans="6:8" x14ac:dyDescent="0.25">
      <c r="F29206"/>
      <c r="G29206"/>
      <c r="H29206"/>
    </row>
    <row r="29207" spans="6:8" x14ac:dyDescent="0.25">
      <c r="F29207"/>
      <c r="G29207"/>
      <c r="H29207"/>
    </row>
    <row r="29208" spans="6:8" x14ac:dyDescent="0.25">
      <c r="F29208"/>
      <c r="G29208"/>
      <c r="H29208"/>
    </row>
    <row r="29209" spans="6:8" x14ac:dyDescent="0.25">
      <c r="F29209"/>
      <c r="G29209"/>
      <c r="H29209"/>
    </row>
    <row r="29210" spans="6:8" x14ac:dyDescent="0.25">
      <c r="F29210"/>
      <c r="G29210"/>
      <c r="H29210"/>
    </row>
    <row r="29211" spans="6:8" x14ac:dyDescent="0.25">
      <c r="F29211"/>
      <c r="G29211"/>
      <c r="H29211"/>
    </row>
    <row r="29212" spans="6:8" x14ac:dyDescent="0.25">
      <c r="F29212"/>
      <c r="G29212"/>
      <c r="H29212"/>
    </row>
    <row r="29213" spans="6:8" x14ac:dyDescent="0.25">
      <c r="F29213"/>
      <c r="G29213"/>
      <c r="H29213"/>
    </row>
    <row r="29214" spans="6:8" x14ac:dyDescent="0.25">
      <c r="F29214"/>
      <c r="G29214"/>
      <c r="H29214"/>
    </row>
    <row r="29215" spans="6:8" x14ac:dyDescent="0.25">
      <c r="F29215"/>
      <c r="G29215"/>
      <c r="H29215"/>
    </row>
    <row r="29216" spans="6:8" x14ac:dyDescent="0.25">
      <c r="F29216"/>
      <c r="G29216"/>
      <c r="H29216"/>
    </row>
    <row r="29217" spans="6:8" x14ac:dyDescent="0.25">
      <c r="F29217"/>
      <c r="G29217"/>
      <c r="H29217"/>
    </row>
    <row r="29218" spans="6:8" x14ac:dyDescent="0.25">
      <c r="F29218"/>
      <c r="G29218"/>
      <c r="H29218"/>
    </row>
    <row r="29219" spans="6:8" x14ac:dyDescent="0.25">
      <c r="F29219"/>
      <c r="G29219"/>
      <c r="H29219"/>
    </row>
    <row r="29220" spans="6:8" x14ac:dyDescent="0.25">
      <c r="F29220"/>
      <c r="G29220"/>
      <c r="H29220"/>
    </row>
    <row r="29221" spans="6:8" x14ac:dyDescent="0.25">
      <c r="F29221"/>
      <c r="G29221"/>
      <c r="H29221"/>
    </row>
    <row r="29222" spans="6:8" x14ac:dyDescent="0.25">
      <c r="F29222"/>
      <c r="G29222"/>
      <c r="H29222"/>
    </row>
    <row r="29223" spans="6:8" x14ac:dyDescent="0.25">
      <c r="F29223"/>
      <c r="G29223"/>
      <c r="H29223"/>
    </row>
    <row r="29224" spans="6:8" x14ac:dyDescent="0.25">
      <c r="F29224"/>
      <c r="G29224"/>
      <c r="H29224"/>
    </row>
    <row r="29225" spans="6:8" x14ac:dyDescent="0.25">
      <c r="F29225"/>
      <c r="G29225"/>
      <c r="H29225"/>
    </row>
    <row r="29226" spans="6:8" x14ac:dyDescent="0.25">
      <c r="F29226"/>
      <c r="G29226"/>
      <c r="H29226"/>
    </row>
    <row r="29227" spans="6:8" x14ac:dyDescent="0.25">
      <c r="F29227"/>
      <c r="G29227"/>
      <c r="H29227"/>
    </row>
    <row r="29228" spans="6:8" x14ac:dyDescent="0.25">
      <c r="F29228"/>
      <c r="G29228"/>
      <c r="H29228"/>
    </row>
    <row r="29229" spans="6:8" x14ac:dyDescent="0.25">
      <c r="F29229"/>
      <c r="G29229"/>
      <c r="H29229"/>
    </row>
    <row r="29230" spans="6:8" x14ac:dyDescent="0.25">
      <c r="F29230"/>
      <c r="G29230"/>
      <c r="H29230"/>
    </row>
    <row r="29231" spans="6:8" x14ac:dyDescent="0.25">
      <c r="F29231"/>
      <c r="G29231"/>
      <c r="H29231"/>
    </row>
    <row r="29232" spans="6:8" x14ac:dyDescent="0.25">
      <c r="F29232"/>
      <c r="G29232"/>
      <c r="H29232"/>
    </row>
    <row r="29233" spans="6:8" x14ac:dyDescent="0.25">
      <c r="F29233"/>
      <c r="G29233"/>
      <c r="H29233"/>
    </row>
    <row r="29234" spans="6:8" x14ac:dyDescent="0.25">
      <c r="F29234"/>
      <c r="G29234"/>
      <c r="H29234"/>
    </row>
    <row r="29235" spans="6:8" x14ac:dyDescent="0.25">
      <c r="F29235"/>
      <c r="G29235"/>
      <c r="H29235"/>
    </row>
    <row r="29236" spans="6:8" x14ac:dyDescent="0.25">
      <c r="F29236"/>
      <c r="G29236"/>
      <c r="H29236"/>
    </row>
    <row r="29237" spans="6:8" x14ac:dyDescent="0.25">
      <c r="F29237"/>
      <c r="G29237"/>
      <c r="H29237"/>
    </row>
    <row r="29238" spans="6:8" x14ac:dyDescent="0.25">
      <c r="F29238"/>
      <c r="G29238"/>
      <c r="H29238"/>
    </row>
    <row r="29239" spans="6:8" x14ac:dyDescent="0.25">
      <c r="F29239"/>
      <c r="G29239"/>
      <c r="H29239"/>
    </row>
    <row r="29240" spans="6:8" x14ac:dyDescent="0.25">
      <c r="F29240"/>
      <c r="G29240"/>
      <c r="H29240"/>
    </row>
    <row r="29241" spans="6:8" x14ac:dyDescent="0.25">
      <c r="F29241"/>
      <c r="G29241"/>
      <c r="H29241"/>
    </row>
    <row r="29242" spans="6:8" x14ac:dyDescent="0.25">
      <c r="F29242"/>
      <c r="G29242"/>
      <c r="H29242"/>
    </row>
    <row r="29243" spans="6:8" x14ac:dyDescent="0.25">
      <c r="F29243"/>
      <c r="G29243"/>
      <c r="H29243"/>
    </row>
    <row r="29244" spans="6:8" x14ac:dyDescent="0.25">
      <c r="F29244"/>
      <c r="G29244"/>
      <c r="H29244"/>
    </row>
    <row r="29245" spans="6:8" x14ac:dyDescent="0.25">
      <c r="F29245"/>
      <c r="G29245"/>
      <c r="H29245"/>
    </row>
    <row r="29246" spans="6:8" x14ac:dyDescent="0.25">
      <c r="F29246"/>
      <c r="G29246"/>
      <c r="H29246"/>
    </row>
    <row r="29247" spans="6:8" x14ac:dyDescent="0.25">
      <c r="F29247"/>
      <c r="G29247"/>
      <c r="H29247"/>
    </row>
    <row r="29248" spans="6:8" x14ac:dyDescent="0.25">
      <c r="F29248"/>
      <c r="G29248"/>
      <c r="H29248"/>
    </row>
    <row r="29249" spans="6:8" x14ac:dyDescent="0.25">
      <c r="F29249"/>
      <c r="G29249"/>
      <c r="H29249"/>
    </row>
    <row r="29250" spans="6:8" x14ac:dyDescent="0.25">
      <c r="F29250"/>
      <c r="G29250"/>
      <c r="H29250"/>
    </row>
    <row r="29251" spans="6:8" x14ac:dyDescent="0.25">
      <c r="F29251"/>
      <c r="G29251"/>
      <c r="H29251"/>
    </row>
    <row r="29252" spans="6:8" x14ac:dyDescent="0.25">
      <c r="F29252"/>
      <c r="G29252"/>
      <c r="H29252"/>
    </row>
    <row r="29253" spans="6:8" x14ac:dyDescent="0.25">
      <c r="F29253"/>
      <c r="G29253"/>
      <c r="H29253"/>
    </row>
    <row r="29254" spans="6:8" x14ac:dyDescent="0.25">
      <c r="F29254"/>
      <c r="G29254"/>
      <c r="H29254"/>
    </row>
    <row r="29255" spans="6:8" x14ac:dyDescent="0.25">
      <c r="F29255"/>
      <c r="G29255"/>
      <c r="H29255"/>
    </row>
    <row r="29256" spans="6:8" x14ac:dyDescent="0.25">
      <c r="F29256"/>
      <c r="G29256"/>
      <c r="H29256"/>
    </row>
    <row r="29257" spans="6:8" x14ac:dyDescent="0.25">
      <c r="F29257"/>
      <c r="G29257"/>
      <c r="H29257"/>
    </row>
    <row r="29258" spans="6:8" x14ac:dyDescent="0.25">
      <c r="F29258"/>
      <c r="G29258"/>
      <c r="H29258"/>
    </row>
    <row r="29259" spans="6:8" x14ac:dyDescent="0.25">
      <c r="F29259"/>
      <c r="G29259"/>
      <c r="H29259"/>
    </row>
    <row r="29260" spans="6:8" x14ac:dyDescent="0.25">
      <c r="F29260"/>
      <c r="G29260"/>
      <c r="H29260"/>
    </row>
    <row r="29261" spans="6:8" x14ac:dyDescent="0.25">
      <c r="F29261"/>
      <c r="G29261"/>
      <c r="H29261"/>
    </row>
    <row r="29262" spans="6:8" x14ac:dyDescent="0.25">
      <c r="F29262"/>
      <c r="G29262"/>
      <c r="H29262"/>
    </row>
    <row r="29263" spans="6:8" x14ac:dyDescent="0.25">
      <c r="F29263"/>
      <c r="G29263"/>
      <c r="H29263"/>
    </row>
    <row r="29264" spans="6:8" x14ac:dyDescent="0.25">
      <c r="F29264"/>
      <c r="G29264"/>
      <c r="H29264"/>
    </row>
    <row r="29265" spans="6:8" x14ac:dyDescent="0.25">
      <c r="F29265"/>
      <c r="G29265"/>
      <c r="H29265"/>
    </row>
    <row r="29266" spans="6:8" x14ac:dyDescent="0.25">
      <c r="F29266"/>
      <c r="G29266"/>
      <c r="H29266"/>
    </row>
    <row r="29267" spans="6:8" x14ac:dyDescent="0.25">
      <c r="F29267"/>
      <c r="G29267"/>
      <c r="H29267"/>
    </row>
    <row r="29268" spans="6:8" x14ac:dyDescent="0.25">
      <c r="F29268"/>
      <c r="G29268"/>
      <c r="H29268"/>
    </row>
    <row r="29269" spans="6:8" x14ac:dyDescent="0.25">
      <c r="F29269"/>
      <c r="G29269"/>
      <c r="H29269"/>
    </row>
    <row r="29270" spans="6:8" x14ac:dyDescent="0.25">
      <c r="F29270"/>
      <c r="G29270"/>
      <c r="H29270"/>
    </row>
    <row r="29271" spans="6:8" x14ac:dyDescent="0.25">
      <c r="F29271"/>
      <c r="G29271"/>
      <c r="H29271"/>
    </row>
    <row r="29272" spans="6:8" x14ac:dyDescent="0.25">
      <c r="F29272"/>
      <c r="G29272"/>
      <c r="H29272"/>
    </row>
    <row r="29273" spans="6:8" x14ac:dyDescent="0.25">
      <c r="F29273"/>
      <c r="G29273"/>
      <c r="H29273"/>
    </row>
    <row r="29274" spans="6:8" x14ac:dyDescent="0.25">
      <c r="F29274"/>
      <c r="G29274"/>
      <c r="H29274"/>
    </row>
    <row r="29275" spans="6:8" x14ac:dyDescent="0.25">
      <c r="F29275"/>
      <c r="G29275"/>
      <c r="H29275"/>
    </row>
    <row r="29276" spans="6:8" x14ac:dyDescent="0.25">
      <c r="F29276"/>
      <c r="G29276"/>
      <c r="H29276"/>
    </row>
    <row r="29277" spans="6:8" x14ac:dyDescent="0.25">
      <c r="F29277"/>
      <c r="G29277"/>
      <c r="H29277"/>
    </row>
    <row r="29278" spans="6:8" x14ac:dyDescent="0.25">
      <c r="F29278"/>
      <c r="G29278"/>
      <c r="H29278"/>
    </row>
    <row r="29279" spans="6:8" x14ac:dyDescent="0.25">
      <c r="F29279"/>
      <c r="G29279"/>
      <c r="H29279"/>
    </row>
    <row r="29280" spans="6:8" x14ac:dyDescent="0.25">
      <c r="F29280"/>
      <c r="G29280"/>
      <c r="H29280"/>
    </row>
    <row r="29281" spans="6:8" x14ac:dyDescent="0.25">
      <c r="F29281"/>
      <c r="G29281"/>
      <c r="H29281"/>
    </row>
    <row r="29282" spans="6:8" x14ac:dyDescent="0.25">
      <c r="F29282"/>
      <c r="G29282"/>
      <c r="H29282"/>
    </row>
    <row r="29283" spans="6:8" x14ac:dyDescent="0.25">
      <c r="F29283"/>
      <c r="G29283"/>
      <c r="H29283"/>
    </row>
    <row r="29284" spans="6:8" x14ac:dyDescent="0.25">
      <c r="F29284"/>
      <c r="G29284"/>
      <c r="H29284"/>
    </row>
    <row r="29285" spans="6:8" x14ac:dyDescent="0.25">
      <c r="F29285"/>
      <c r="G29285"/>
      <c r="H29285"/>
    </row>
    <row r="29286" spans="6:8" x14ac:dyDescent="0.25">
      <c r="F29286"/>
      <c r="G29286"/>
      <c r="H29286"/>
    </row>
    <row r="29287" spans="6:8" x14ac:dyDescent="0.25">
      <c r="F29287"/>
      <c r="G29287"/>
      <c r="H29287"/>
    </row>
    <row r="29288" spans="6:8" x14ac:dyDescent="0.25">
      <c r="F29288"/>
      <c r="G29288"/>
      <c r="H29288"/>
    </row>
    <row r="29289" spans="6:8" x14ac:dyDescent="0.25">
      <c r="F29289"/>
      <c r="G29289"/>
      <c r="H29289"/>
    </row>
    <row r="29290" spans="6:8" x14ac:dyDescent="0.25">
      <c r="F29290"/>
      <c r="G29290"/>
      <c r="H29290"/>
    </row>
    <row r="29291" spans="6:8" x14ac:dyDescent="0.25">
      <c r="F29291"/>
      <c r="G29291"/>
      <c r="H29291"/>
    </row>
    <row r="29292" spans="6:8" x14ac:dyDescent="0.25">
      <c r="F29292"/>
      <c r="G29292"/>
      <c r="H29292"/>
    </row>
    <row r="29293" spans="6:8" x14ac:dyDescent="0.25">
      <c r="F29293"/>
      <c r="G29293"/>
      <c r="H29293"/>
    </row>
    <row r="29294" spans="6:8" x14ac:dyDescent="0.25">
      <c r="F29294"/>
      <c r="G29294"/>
      <c r="H29294"/>
    </row>
    <row r="29295" spans="6:8" x14ac:dyDescent="0.25">
      <c r="F29295"/>
      <c r="G29295"/>
      <c r="H29295"/>
    </row>
    <row r="29296" spans="6:8" x14ac:dyDescent="0.25">
      <c r="F29296"/>
      <c r="G29296"/>
      <c r="H29296"/>
    </row>
    <row r="29297" spans="6:8" x14ac:dyDescent="0.25">
      <c r="F29297"/>
      <c r="G29297"/>
      <c r="H29297"/>
    </row>
    <row r="29298" spans="6:8" x14ac:dyDescent="0.25">
      <c r="F29298"/>
      <c r="G29298"/>
      <c r="H29298"/>
    </row>
    <row r="29299" spans="6:8" x14ac:dyDescent="0.25">
      <c r="F29299"/>
      <c r="G29299"/>
      <c r="H29299"/>
    </row>
    <row r="29300" spans="6:8" x14ac:dyDescent="0.25">
      <c r="F29300"/>
      <c r="G29300"/>
      <c r="H29300"/>
    </row>
    <row r="29301" spans="6:8" x14ac:dyDescent="0.25">
      <c r="F29301"/>
      <c r="G29301"/>
      <c r="H29301"/>
    </row>
    <row r="29302" spans="6:8" x14ac:dyDescent="0.25">
      <c r="F29302"/>
      <c r="G29302"/>
      <c r="H29302"/>
    </row>
    <row r="29303" spans="6:8" x14ac:dyDescent="0.25">
      <c r="F29303"/>
      <c r="G29303"/>
      <c r="H29303"/>
    </row>
    <row r="29304" spans="6:8" x14ac:dyDescent="0.25">
      <c r="F29304"/>
      <c r="G29304"/>
      <c r="H29304"/>
    </row>
    <row r="29305" spans="6:8" x14ac:dyDescent="0.25">
      <c r="F29305"/>
      <c r="G29305"/>
      <c r="H29305"/>
    </row>
    <row r="29306" spans="6:8" x14ac:dyDescent="0.25">
      <c r="F29306"/>
      <c r="G29306"/>
      <c r="H29306"/>
    </row>
    <row r="29307" spans="6:8" x14ac:dyDescent="0.25">
      <c r="F29307"/>
      <c r="G29307"/>
      <c r="H29307"/>
    </row>
    <row r="29308" spans="6:8" x14ac:dyDescent="0.25">
      <c r="F29308"/>
      <c r="G29308"/>
      <c r="H29308"/>
    </row>
    <row r="29309" spans="6:8" x14ac:dyDescent="0.25">
      <c r="F29309"/>
      <c r="G29309"/>
      <c r="H29309"/>
    </row>
    <row r="29310" spans="6:8" x14ac:dyDescent="0.25">
      <c r="F29310"/>
      <c r="G29310"/>
      <c r="H29310"/>
    </row>
    <row r="29311" spans="6:8" x14ac:dyDescent="0.25">
      <c r="F29311"/>
      <c r="G29311"/>
      <c r="H29311"/>
    </row>
    <row r="29312" spans="6:8" x14ac:dyDescent="0.25">
      <c r="F29312"/>
      <c r="G29312"/>
      <c r="H29312"/>
    </row>
    <row r="29313" spans="6:8" x14ac:dyDescent="0.25">
      <c r="F29313"/>
      <c r="G29313"/>
      <c r="H29313"/>
    </row>
    <row r="29314" spans="6:8" x14ac:dyDescent="0.25">
      <c r="F29314"/>
      <c r="G29314"/>
      <c r="H29314"/>
    </row>
    <row r="29315" spans="6:8" x14ac:dyDescent="0.25">
      <c r="F29315"/>
      <c r="G29315"/>
      <c r="H29315"/>
    </row>
    <row r="29316" spans="6:8" x14ac:dyDescent="0.25">
      <c r="F29316"/>
      <c r="G29316"/>
      <c r="H29316"/>
    </row>
    <row r="29317" spans="6:8" x14ac:dyDescent="0.25">
      <c r="F29317"/>
      <c r="G29317"/>
      <c r="H29317"/>
    </row>
    <row r="29318" spans="6:8" x14ac:dyDescent="0.25">
      <c r="F29318"/>
      <c r="G29318"/>
      <c r="H29318"/>
    </row>
    <row r="29319" spans="6:8" x14ac:dyDescent="0.25">
      <c r="F29319"/>
      <c r="G29319"/>
      <c r="H29319"/>
    </row>
    <row r="29320" spans="6:8" x14ac:dyDescent="0.25">
      <c r="F29320"/>
      <c r="G29320"/>
      <c r="H29320"/>
    </row>
    <row r="29321" spans="6:8" x14ac:dyDescent="0.25">
      <c r="F29321"/>
      <c r="G29321"/>
      <c r="H29321"/>
    </row>
    <row r="29322" spans="6:8" x14ac:dyDescent="0.25">
      <c r="F29322"/>
      <c r="G29322"/>
      <c r="H29322"/>
    </row>
    <row r="29323" spans="6:8" x14ac:dyDescent="0.25">
      <c r="F29323"/>
      <c r="G29323"/>
      <c r="H29323"/>
    </row>
    <row r="29324" spans="6:8" x14ac:dyDescent="0.25">
      <c r="F29324"/>
      <c r="G29324"/>
      <c r="H29324"/>
    </row>
    <row r="29325" spans="6:8" x14ac:dyDescent="0.25">
      <c r="F29325"/>
      <c r="G29325"/>
      <c r="H29325"/>
    </row>
    <row r="29326" spans="6:8" x14ac:dyDescent="0.25">
      <c r="F29326"/>
      <c r="G29326"/>
      <c r="H29326"/>
    </row>
    <row r="29327" spans="6:8" x14ac:dyDescent="0.25">
      <c r="F29327"/>
      <c r="G29327"/>
      <c r="H29327"/>
    </row>
    <row r="29328" spans="6:8" x14ac:dyDescent="0.25">
      <c r="F29328"/>
      <c r="G29328"/>
      <c r="H29328"/>
    </row>
    <row r="29329" spans="6:8" x14ac:dyDescent="0.25">
      <c r="F29329"/>
      <c r="G29329"/>
      <c r="H29329"/>
    </row>
    <row r="29330" spans="6:8" x14ac:dyDescent="0.25">
      <c r="F29330"/>
      <c r="G29330"/>
      <c r="H29330"/>
    </row>
    <row r="29331" spans="6:8" x14ac:dyDescent="0.25">
      <c r="F29331"/>
      <c r="G29331"/>
      <c r="H29331"/>
    </row>
    <row r="29332" spans="6:8" x14ac:dyDescent="0.25">
      <c r="F29332"/>
      <c r="G29332"/>
      <c r="H29332"/>
    </row>
    <row r="29333" spans="6:8" x14ac:dyDescent="0.25">
      <c r="F29333"/>
      <c r="G29333"/>
      <c r="H29333"/>
    </row>
    <row r="29334" spans="6:8" x14ac:dyDescent="0.25">
      <c r="F29334"/>
      <c r="G29334"/>
      <c r="H29334"/>
    </row>
    <row r="29335" spans="6:8" x14ac:dyDescent="0.25">
      <c r="F29335"/>
      <c r="G29335"/>
      <c r="H29335"/>
    </row>
    <row r="29336" spans="6:8" x14ac:dyDescent="0.25">
      <c r="F29336"/>
      <c r="G29336"/>
      <c r="H29336"/>
    </row>
    <row r="29337" spans="6:8" x14ac:dyDescent="0.25">
      <c r="F29337"/>
      <c r="G29337"/>
      <c r="H29337"/>
    </row>
    <row r="29338" spans="6:8" x14ac:dyDescent="0.25">
      <c r="F29338"/>
      <c r="G29338"/>
      <c r="H29338"/>
    </row>
    <row r="29339" spans="6:8" x14ac:dyDescent="0.25">
      <c r="F29339"/>
      <c r="G29339"/>
      <c r="H29339"/>
    </row>
    <row r="29340" spans="6:8" x14ac:dyDescent="0.25">
      <c r="F29340"/>
      <c r="G29340"/>
      <c r="H29340"/>
    </row>
    <row r="29341" spans="6:8" x14ac:dyDescent="0.25">
      <c r="F29341"/>
      <c r="G29341"/>
      <c r="H29341"/>
    </row>
    <row r="29342" spans="6:8" x14ac:dyDescent="0.25">
      <c r="F29342"/>
      <c r="G29342"/>
      <c r="H29342"/>
    </row>
    <row r="29343" spans="6:8" x14ac:dyDescent="0.25">
      <c r="F29343"/>
      <c r="G29343"/>
      <c r="H29343"/>
    </row>
    <row r="29344" spans="6:8" x14ac:dyDescent="0.25">
      <c r="F29344"/>
      <c r="G29344"/>
      <c r="H29344"/>
    </row>
    <row r="29345" spans="6:8" x14ac:dyDescent="0.25">
      <c r="F29345"/>
      <c r="G29345"/>
      <c r="H29345"/>
    </row>
    <row r="29346" spans="6:8" x14ac:dyDescent="0.25">
      <c r="F29346"/>
      <c r="G29346"/>
      <c r="H29346"/>
    </row>
    <row r="29347" spans="6:8" x14ac:dyDescent="0.25">
      <c r="F29347"/>
      <c r="G29347"/>
      <c r="H29347"/>
    </row>
    <row r="29348" spans="6:8" x14ac:dyDescent="0.25">
      <c r="F29348"/>
      <c r="G29348"/>
      <c r="H29348"/>
    </row>
    <row r="29349" spans="6:8" x14ac:dyDescent="0.25">
      <c r="F29349"/>
      <c r="G29349"/>
      <c r="H29349"/>
    </row>
    <row r="29350" spans="6:8" x14ac:dyDescent="0.25">
      <c r="F29350"/>
      <c r="G29350"/>
      <c r="H29350"/>
    </row>
    <row r="29351" spans="6:8" x14ac:dyDescent="0.25">
      <c r="F29351"/>
      <c r="G29351"/>
      <c r="H29351"/>
    </row>
    <row r="29352" spans="6:8" x14ac:dyDescent="0.25">
      <c r="F29352"/>
      <c r="G29352"/>
      <c r="H29352"/>
    </row>
    <row r="29353" spans="6:8" x14ac:dyDescent="0.25">
      <c r="F29353"/>
      <c r="G29353"/>
      <c r="H29353"/>
    </row>
    <row r="29354" spans="6:8" x14ac:dyDescent="0.25">
      <c r="F29354"/>
      <c r="G29354"/>
      <c r="H29354"/>
    </row>
    <row r="29355" spans="6:8" x14ac:dyDescent="0.25">
      <c r="F29355"/>
      <c r="G29355"/>
      <c r="H29355"/>
    </row>
    <row r="29356" spans="6:8" x14ac:dyDescent="0.25">
      <c r="F29356"/>
      <c r="G29356"/>
      <c r="H29356"/>
    </row>
    <row r="29357" spans="6:8" x14ac:dyDescent="0.25">
      <c r="F29357"/>
      <c r="G29357"/>
      <c r="H29357"/>
    </row>
    <row r="29358" spans="6:8" x14ac:dyDescent="0.25">
      <c r="F29358"/>
      <c r="G29358"/>
      <c r="H29358"/>
    </row>
    <row r="29359" spans="6:8" x14ac:dyDescent="0.25">
      <c r="F29359"/>
      <c r="G29359"/>
      <c r="H29359"/>
    </row>
    <row r="29360" spans="6:8" x14ac:dyDescent="0.25">
      <c r="F29360"/>
      <c r="G29360"/>
      <c r="H29360"/>
    </row>
    <row r="29361" spans="6:8" x14ac:dyDescent="0.25">
      <c r="F29361"/>
      <c r="G29361"/>
      <c r="H29361"/>
    </row>
    <row r="29362" spans="6:8" x14ac:dyDescent="0.25">
      <c r="F29362"/>
      <c r="G29362"/>
      <c r="H29362"/>
    </row>
    <row r="29363" spans="6:8" x14ac:dyDescent="0.25">
      <c r="F29363"/>
      <c r="G29363"/>
      <c r="H29363"/>
    </row>
    <row r="29364" spans="6:8" x14ac:dyDescent="0.25">
      <c r="F29364"/>
      <c r="G29364"/>
      <c r="H29364"/>
    </row>
    <row r="29365" spans="6:8" x14ac:dyDescent="0.25">
      <c r="F29365"/>
      <c r="G29365"/>
      <c r="H29365"/>
    </row>
    <row r="29366" spans="6:8" x14ac:dyDescent="0.25">
      <c r="F29366"/>
      <c r="G29366"/>
      <c r="H29366"/>
    </row>
    <row r="29367" spans="6:8" x14ac:dyDescent="0.25">
      <c r="F29367"/>
      <c r="G29367"/>
      <c r="H29367"/>
    </row>
    <row r="29368" spans="6:8" x14ac:dyDescent="0.25">
      <c r="F29368"/>
      <c r="G29368"/>
      <c r="H29368"/>
    </row>
    <row r="29369" spans="6:8" x14ac:dyDescent="0.25">
      <c r="F29369"/>
      <c r="G29369"/>
      <c r="H29369"/>
    </row>
    <row r="29370" spans="6:8" x14ac:dyDescent="0.25">
      <c r="F29370"/>
      <c r="G29370"/>
      <c r="H29370"/>
    </row>
    <row r="29371" spans="6:8" x14ac:dyDescent="0.25">
      <c r="F29371"/>
      <c r="G29371"/>
      <c r="H29371"/>
    </row>
    <row r="29372" spans="6:8" x14ac:dyDescent="0.25">
      <c r="F29372"/>
      <c r="G29372"/>
      <c r="H29372"/>
    </row>
    <row r="29373" spans="6:8" x14ac:dyDescent="0.25">
      <c r="F29373"/>
      <c r="G29373"/>
      <c r="H29373"/>
    </row>
    <row r="29374" spans="6:8" x14ac:dyDescent="0.25">
      <c r="F29374"/>
      <c r="G29374"/>
      <c r="H29374"/>
    </row>
    <row r="29375" spans="6:8" x14ac:dyDescent="0.25">
      <c r="F29375"/>
      <c r="G29375"/>
      <c r="H29375"/>
    </row>
    <row r="29376" spans="6:8" x14ac:dyDescent="0.25">
      <c r="F29376"/>
      <c r="G29376"/>
      <c r="H29376"/>
    </row>
    <row r="29377" spans="6:8" x14ac:dyDescent="0.25">
      <c r="F29377"/>
      <c r="G29377"/>
      <c r="H29377"/>
    </row>
    <row r="29378" spans="6:8" x14ac:dyDescent="0.25">
      <c r="F29378"/>
      <c r="G29378"/>
      <c r="H29378"/>
    </row>
    <row r="29379" spans="6:8" x14ac:dyDescent="0.25">
      <c r="F29379"/>
      <c r="G29379"/>
      <c r="H29379"/>
    </row>
    <row r="29380" spans="6:8" x14ac:dyDescent="0.25">
      <c r="F29380"/>
      <c r="G29380"/>
      <c r="H29380"/>
    </row>
    <row r="29381" spans="6:8" x14ac:dyDescent="0.25">
      <c r="F29381"/>
      <c r="G29381"/>
      <c r="H29381"/>
    </row>
    <row r="29382" spans="6:8" x14ac:dyDescent="0.25">
      <c r="F29382"/>
      <c r="G29382"/>
      <c r="H29382"/>
    </row>
    <row r="29383" spans="6:8" x14ac:dyDescent="0.25">
      <c r="F29383"/>
      <c r="G29383"/>
      <c r="H29383"/>
    </row>
    <row r="29384" spans="6:8" x14ac:dyDescent="0.25">
      <c r="F29384"/>
      <c r="G29384"/>
      <c r="H29384"/>
    </row>
    <row r="29385" spans="6:8" x14ac:dyDescent="0.25">
      <c r="F29385"/>
      <c r="G29385"/>
      <c r="H29385"/>
    </row>
    <row r="29386" spans="6:8" x14ac:dyDescent="0.25">
      <c r="F29386"/>
      <c r="G29386"/>
      <c r="H29386"/>
    </row>
    <row r="29387" spans="6:8" x14ac:dyDescent="0.25">
      <c r="F29387"/>
      <c r="G29387"/>
      <c r="H29387"/>
    </row>
    <row r="29388" spans="6:8" x14ac:dyDescent="0.25">
      <c r="F29388"/>
      <c r="G29388"/>
      <c r="H29388"/>
    </row>
    <row r="29389" spans="6:8" x14ac:dyDescent="0.25">
      <c r="F29389"/>
      <c r="G29389"/>
      <c r="H29389"/>
    </row>
    <row r="29390" spans="6:8" x14ac:dyDescent="0.25">
      <c r="F29390"/>
      <c r="G29390"/>
      <c r="H29390"/>
    </row>
    <row r="29391" spans="6:8" x14ac:dyDescent="0.25">
      <c r="F29391"/>
      <c r="G29391"/>
      <c r="H29391"/>
    </row>
    <row r="29392" spans="6:8" x14ac:dyDescent="0.25">
      <c r="F29392"/>
      <c r="G29392"/>
      <c r="H29392"/>
    </row>
    <row r="29393" spans="6:8" x14ac:dyDescent="0.25">
      <c r="F29393"/>
      <c r="G29393"/>
      <c r="H29393"/>
    </row>
    <row r="29394" spans="6:8" x14ac:dyDescent="0.25">
      <c r="F29394"/>
      <c r="G29394"/>
      <c r="H29394"/>
    </row>
    <row r="29395" spans="6:8" x14ac:dyDescent="0.25">
      <c r="F29395"/>
      <c r="G29395"/>
      <c r="H29395"/>
    </row>
    <row r="29396" spans="6:8" x14ac:dyDescent="0.25">
      <c r="F29396"/>
      <c r="G29396"/>
      <c r="H29396"/>
    </row>
    <row r="29397" spans="6:8" x14ac:dyDescent="0.25">
      <c r="F29397"/>
      <c r="G29397"/>
      <c r="H29397"/>
    </row>
    <row r="29398" spans="6:8" x14ac:dyDescent="0.25">
      <c r="F29398"/>
      <c r="G29398"/>
      <c r="H29398"/>
    </row>
    <row r="29399" spans="6:8" x14ac:dyDescent="0.25">
      <c r="F29399"/>
      <c r="G29399"/>
      <c r="H29399"/>
    </row>
    <row r="29400" spans="6:8" x14ac:dyDescent="0.25">
      <c r="F29400"/>
      <c r="G29400"/>
      <c r="H29400"/>
    </row>
    <row r="29401" spans="6:8" x14ac:dyDescent="0.25">
      <c r="F29401"/>
      <c r="G29401"/>
      <c r="H29401"/>
    </row>
    <row r="29402" spans="6:8" x14ac:dyDescent="0.25">
      <c r="F29402"/>
      <c r="G29402"/>
      <c r="H29402"/>
    </row>
    <row r="29403" spans="6:8" x14ac:dyDescent="0.25">
      <c r="F29403"/>
      <c r="G29403"/>
      <c r="H29403"/>
    </row>
    <row r="29404" spans="6:8" x14ac:dyDescent="0.25">
      <c r="F29404"/>
      <c r="G29404"/>
      <c r="H29404"/>
    </row>
    <row r="29405" spans="6:8" x14ac:dyDescent="0.25">
      <c r="F29405"/>
      <c r="G29405"/>
      <c r="H29405"/>
    </row>
    <row r="29406" spans="6:8" x14ac:dyDescent="0.25">
      <c r="F29406"/>
      <c r="G29406"/>
      <c r="H29406"/>
    </row>
    <row r="29407" spans="6:8" x14ac:dyDescent="0.25">
      <c r="F29407"/>
      <c r="G29407"/>
      <c r="H29407"/>
    </row>
    <row r="29408" spans="6:8" x14ac:dyDescent="0.25">
      <c r="F29408"/>
      <c r="G29408"/>
      <c r="H29408"/>
    </row>
    <row r="29409" spans="6:8" x14ac:dyDescent="0.25">
      <c r="F29409"/>
      <c r="G29409"/>
      <c r="H29409"/>
    </row>
    <row r="29410" spans="6:8" x14ac:dyDescent="0.25">
      <c r="F29410"/>
      <c r="G29410"/>
      <c r="H29410"/>
    </row>
    <row r="29411" spans="6:8" x14ac:dyDescent="0.25">
      <c r="F29411"/>
      <c r="G29411"/>
      <c r="H29411"/>
    </row>
    <row r="29412" spans="6:8" x14ac:dyDescent="0.25">
      <c r="F29412"/>
      <c r="G29412"/>
      <c r="H29412"/>
    </row>
    <row r="29413" spans="6:8" x14ac:dyDescent="0.25">
      <c r="F29413"/>
      <c r="G29413"/>
      <c r="H29413"/>
    </row>
    <row r="29414" spans="6:8" x14ac:dyDescent="0.25">
      <c r="F29414"/>
      <c r="G29414"/>
      <c r="H29414"/>
    </row>
    <row r="29415" spans="6:8" x14ac:dyDescent="0.25">
      <c r="F29415"/>
      <c r="G29415"/>
      <c r="H29415"/>
    </row>
    <row r="29416" spans="6:8" x14ac:dyDescent="0.25">
      <c r="F29416"/>
      <c r="G29416"/>
      <c r="H29416"/>
    </row>
    <row r="29417" spans="6:8" x14ac:dyDescent="0.25">
      <c r="F29417"/>
      <c r="G29417"/>
      <c r="H29417"/>
    </row>
    <row r="29418" spans="6:8" x14ac:dyDescent="0.25">
      <c r="F29418"/>
      <c r="G29418"/>
      <c r="H29418"/>
    </row>
    <row r="29419" spans="6:8" x14ac:dyDescent="0.25">
      <c r="F29419"/>
      <c r="G29419"/>
      <c r="H29419"/>
    </row>
    <row r="29420" spans="6:8" x14ac:dyDescent="0.25">
      <c r="F29420"/>
      <c r="G29420"/>
      <c r="H29420"/>
    </row>
    <row r="29421" spans="6:8" x14ac:dyDescent="0.25">
      <c r="F29421"/>
      <c r="G29421"/>
      <c r="H29421"/>
    </row>
    <row r="29422" spans="6:8" x14ac:dyDescent="0.25">
      <c r="F29422"/>
      <c r="G29422"/>
      <c r="H29422"/>
    </row>
    <row r="29423" spans="6:8" x14ac:dyDescent="0.25">
      <c r="F29423"/>
      <c r="G29423"/>
      <c r="H29423"/>
    </row>
    <row r="29424" spans="6:8" x14ac:dyDescent="0.25">
      <c r="F29424"/>
      <c r="G29424"/>
      <c r="H29424"/>
    </row>
    <row r="29425" spans="6:8" x14ac:dyDescent="0.25">
      <c r="F29425"/>
      <c r="G29425"/>
      <c r="H29425"/>
    </row>
    <row r="29426" spans="6:8" x14ac:dyDescent="0.25">
      <c r="F29426"/>
      <c r="G29426"/>
      <c r="H29426"/>
    </row>
    <row r="29427" spans="6:8" x14ac:dyDescent="0.25">
      <c r="F29427"/>
      <c r="G29427"/>
      <c r="H29427"/>
    </row>
    <row r="29428" spans="6:8" x14ac:dyDescent="0.25">
      <c r="F29428"/>
      <c r="G29428"/>
      <c r="H29428"/>
    </row>
    <row r="29429" spans="6:8" x14ac:dyDescent="0.25">
      <c r="F29429"/>
      <c r="G29429"/>
      <c r="H29429"/>
    </row>
    <row r="29430" spans="6:8" x14ac:dyDescent="0.25">
      <c r="F29430"/>
      <c r="G29430"/>
      <c r="H29430"/>
    </row>
    <row r="29431" spans="6:8" x14ac:dyDescent="0.25">
      <c r="F29431"/>
      <c r="G29431"/>
      <c r="H29431"/>
    </row>
    <row r="29432" spans="6:8" x14ac:dyDescent="0.25">
      <c r="F29432"/>
      <c r="G29432"/>
      <c r="H29432"/>
    </row>
    <row r="29433" spans="6:8" x14ac:dyDescent="0.25">
      <c r="F29433"/>
      <c r="G29433"/>
      <c r="H29433"/>
    </row>
    <row r="29434" spans="6:8" x14ac:dyDescent="0.25">
      <c r="F29434"/>
      <c r="G29434"/>
      <c r="H29434"/>
    </row>
    <row r="29435" spans="6:8" x14ac:dyDescent="0.25">
      <c r="F29435"/>
      <c r="G29435"/>
      <c r="H29435"/>
    </row>
    <row r="29436" spans="6:8" x14ac:dyDescent="0.25">
      <c r="F29436"/>
      <c r="G29436"/>
      <c r="H29436"/>
    </row>
    <row r="29437" spans="6:8" x14ac:dyDescent="0.25">
      <c r="F29437"/>
      <c r="G29437"/>
      <c r="H29437"/>
    </row>
    <row r="29438" spans="6:8" x14ac:dyDescent="0.25">
      <c r="F29438"/>
      <c r="G29438"/>
      <c r="H29438"/>
    </row>
    <row r="29439" spans="6:8" x14ac:dyDescent="0.25">
      <c r="F29439"/>
      <c r="G29439"/>
      <c r="H29439"/>
    </row>
    <row r="29440" spans="6:8" x14ac:dyDescent="0.25">
      <c r="F29440"/>
      <c r="G29440"/>
      <c r="H29440"/>
    </row>
    <row r="29441" spans="6:8" x14ac:dyDescent="0.25">
      <c r="F29441"/>
      <c r="G29441"/>
      <c r="H29441"/>
    </row>
    <row r="29442" spans="6:8" x14ac:dyDescent="0.25">
      <c r="F29442"/>
      <c r="G29442"/>
      <c r="H29442"/>
    </row>
    <row r="29443" spans="6:8" x14ac:dyDescent="0.25">
      <c r="F29443"/>
      <c r="G29443"/>
      <c r="H29443"/>
    </row>
    <row r="29444" spans="6:8" x14ac:dyDescent="0.25">
      <c r="F29444"/>
      <c r="G29444"/>
      <c r="H29444"/>
    </row>
    <row r="29445" spans="6:8" x14ac:dyDescent="0.25">
      <c r="F29445"/>
      <c r="G29445"/>
      <c r="H29445"/>
    </row>
    <row r="29446" spans="6:8" x14ac:dyDescent="0.25">
      <c r="F29446"/>
      <c r="G29446"/>
      <c r="H29446"/>
    </row>
    <row r="29447" spans="6:8" x14ac:dyDescent="0.25">
      <c r="F29447"/>
      <c r="G29447"/>
      <c r="H29447"/>
    </row>
    <row r="29448" spans="6:8" x14ac:dyDescent="0.25">
      <c r="F29448"/>
      <c r="G29448"/>
      <c r="H29448"/>
    </row>
    <row r="29449" spans="6:8" x14ac:dyDescent="0.25">
      <c r="F29449"/>
      <c r="G29449"/>
      <c r="H29449"/>
    </row>
    <row r="29450" spans="6:8" x14ac:dyDescent="0.25">
      <c r="F29450"/>
      <c r="G29450"/>
      <c r="H29450"/>
    </row>
    <row r="29451" spans="6:8" x14ac:dyDescent="0.25">
      <c r="F29451"/>
      <c r="G29451"/>
      <c r="H29451"/>
    </row>
    <row r="29452" spans="6:8" x14ac:dyDescent="0.25">
      <c r="F29452"/>
      <c r="G29452"/>
      <c r="H29452"/>
    </row>
    <row r="29453" spans="6:8" x14ac:dyDescent="0.25">
      <c r="F29453"/>
      <c r="G29453"/>
      <c r="H29453"/>
    </row>
    <row r="29454" spans="6:8" x14ac:dyDescent="0.25">
      <c r="F29454"/>
      <c r="G29454"/>
      <c r="H29454"/>
    </row>
    <row r="29455" spans="6:8" x14ac:dyDescent="0.25">
      <c r="F29455"/>
      <c r="G29455"/>
      <c r="H29455"/>
    </row>
    <row r="29456" spans="6:8" x14ac:dyDescent="0.25">
      <c r="F29456"/>
      <c r="G29456"/>
      <c r="H29456"/>
    </row>
    <row r="29457" spans="6:8" x14ac:dyDescent="0.25">
      <c r="F29457"/>
      <c r="G29457"/>
      <c r="H29457"/>
    </row>
    <row r="29458" spans="6:8" x14ac:dyDescent="0.25">
      <c r="F29458"/>
      <c r="G29458"/>
      <c r="H29458"/>
    </row>
    <row r="29459" spans="6:8" x14ac:dyDescent="0.25">
      <c r="F29459"/>
      <c r="G29459"/>
      <c r="H29459"/>
    </row>
    <row r="29460" spans="6:8" x14ac:dyDescent="0.25">
      <c r="F29460"/>
      <c r="G29460"/>
      <c r="H29460"/>
    </row>
    <row r="29461" spans="6:8" x14ac:dyDescent="0.25">
      <c r="F29461"/>
      <c r="G29461"/>
      <c r="H29461"/>
    </row>
    <row r="29462" spans="6:8" x14ac:dyDescent="0.25">
      <c r="F29462"/>
      <c r="G29462"/>
      <c r="H29462"/>
    </row>
    <row r="29463" spans="6:8" x14ac:dyDescent="0.25">
      <c r="F29463"/>
      <c r="G29463"/>
      <c r="H29463"/>
    </row>
    <row r="29464" spans="6:8" x14ac:dyDescent="0.25">
      <c r="F29464"/>
      <c r="G29464"/>
      <c r="H29464"/>
    </row>
    <row r="29465" spans="6:8" x14ac:dyDescent="0.25">
      <c r="F29465"/>
      <c r="G29465"/>
      <c r="H29465"/>
    </row>
    <row r="29466" spans="6:8" x14ac:dyDescent="0.25">
      <c r="F29466"/>
      <c r="G29466"/>
      <c r="H29466"/>
    </row>
    <row r="29467" spans="6:8" x14ac:dyDescent="0.25">
      <c r="F29467"/>
      <c r="G29467"/>
      <c r="H29467"/>
    </row>
    <row r="29468" spans="6:8" x14ac:dyDescent="0.25">
      <c r="F29468"/>
      <c r="G29468"/>
      <c r="H29468"/>
    </row>
    <row r="29469" spans="6:8" x14ac:dyDescent="0.25">
      <c r="F29469"/>
      <c r="G29469"/>
      <c r="H29469"/>
    </row>
    <row r="29470" spans="6:8" x14ac:dyDescent="0.25">
      <c r="F29470"/>
      <c r="G29470"/>
      <c r="H29470"/>
    </row>
    <row r="29471" spans="6:8" x14ac:dyDescent="0.25">
      <c r="F29471"/>
      <c r="G29471"/>
      <c r="H29471"/>
    </row>
    <row r="29472" spans="6:8" x14ac:dyDescent="0.25">
      <c r="F29472"/>
      <c r="G29472"/>
      <c r="H29472"/>
    </row>
    <row r="29473" spans="6:8" x14ac:dyDescent="0.25">
      <c r="F29473"/>
      <c r="G29473"/>
      <c r="H29473"/>
    </row>
    <row r="29474" spans="6:8" x14ac:dyDescent="0.25">
      <c r="F29474"/>
      <c r="G29474"/>
      <c r="H29474"/>
    </row>
    <row r="29475" spans="6:8" x14ac:dyDescent="0.25">
      <c r="F29475"/>
      <c r="G29475"/>
      <c r="H29475"/>
    </row>
    <row r="29476" spans="6:8" x14ac:dyDescent="0.25">
      <c r="F29476"/>
      <c r="G29476"/>
      <c r="H29476"/>
    </row>
    <row r="29477" spans="6:8" x14ac:dyDescent="0.25">
      <c r="F29477"/>
      <c r="G29477"/>
      <c r="H29477"/>
    </row>
    <row r="29478" spans="6:8" x14ac:dyDescent="0.25">
      <c r="F29478"/>
      <c r="G29478"/>
      <c r="H29478"/>
    </row>
    <row r="29479" spans="6:8" x14ac:dyDescent="0.25">
      <c r="F29479"/>
      <c r="G29479"/>
      <c r="H29479"/>
    </row>
    <row r="29480" spans="6:8" x14ac:dyDescent="0.25">
      <c r="F29480"/>
      <c r="G29480"/>
      <c r="H29480"/>
    </row>
    <row r="29481" spans="6:8" x14ac:dyDescent="0.25">
      <c r="F29481"/>
      <c r="G29481"/>
      <c r="H29481"/>
    </row>
    <row r="29482" spans="6:8" x14ac:dyDescent="0.25">
      <c r="F29482"/>
      <c r="G29482"/>
      <c r="H29482"/>
    </row>
    <row r="29483" spans="6:8" x14ac:dyDescent="0.25">
      <c r="F29483"/>
      <c r="G29483"/>
      <c r="H29483"/>
    </row>
    <row r="29484" spans="6:8" x14ac:dyDescent="0.25">
      <c r="F29484"/>
      <c r="G29484"/>
      <c r="H29484"/>
    </row>
    <row r="29485" spans="6:8" x14ac:dyDescent="0.25">
      <c r="F29485"/>
      <c r="G29485"/>
      <c r="H29485"/>
    </row>
    <row r="29486" spans="6:8" x14ac:dyDescent="0.25">
      <c r="F29486"/>
      <c r="G29486"/>
      <c r="H29486"/>
    </row>
    <row r="29487" spans="6:8" x14ac:dyDescent="0.25">
      <c r="F29487"/>
      <c r="G29487"/>
      <c r="H29487"/>
    </row>
    <row r="29488" spans="6:8" x14ac:dyDescent="0.25">
      <c r="F29488"/>
      <c r="G29488"/>
      <c r="H29488"/>
    </row>
    <row r="29489" spans="6:8" x14ac:dyDescent="0.25">
      <c r="F29489"/>
      <c r="G29489"/>
      <c r="H29489"/>
    </row>
    <row r="29490" spans="6:8" x14ac:dyDescent="0.25">
      <c r="F29490"/>
      <c r="G29490"/>
      <c r="H29490"/>
    </row>
    <row r="29491" spans="6:8" x14ac:dyDescent="0.25">
      <c r="F29491"/>
      <c r="G29491"/>
      <c r="H29491"/>
    </row>
    <row r="29492" spans="6:8" x14ac:dyDescent="0.25">
      <c r="F29492"/>
      <c r="G29492"/>
      <c r="H29492"/>
    </row>
    <row r="29493" spans="6:8" x14ac:dyDescent="0.25">
      <c r="F29493"/>
      <c r="G29493"/>
      <c r="H29493"/>
    </row>
    <row r="29494" spans="6:8" x14ac:dyDescent="0.25">
      <c r="F29494"/>
      <c r="G29494"/>
      <c r="H29494"/>
    </row>
    <row r="29495" spans="6:8" x14ac:dyDescent="0.25">
      <c r="F29495"/>
      <c r="G29495"/>
      <c r="H29495"/>
    </row>
    <row r="29496" spans="6:8" x14ac:dyDescent="0.25">
      <c r="F29496"/>
      <c r="G29496"/>
      <c r="H29496"/>
    </row>
    <row r="29497" spans="6:8" x14ac:dyDescent="0.25">
      <c r="F29497"/>
      <c r="G29497"/>
      <c r="H29497"/>
    </row>
    <row r="29498" spans="6:8" x14ac:dyDescent="0.25">
      <c r="F29498"/>
      <c r="G29498"/>
      <c r="H29498"/>
    </row>
    <row r="29499" spans="6:8" x14ac:dyDescent="0.25">
      <c r="F29499"/>
      <c r="G29499"/>
      <c r="H29499"/>
    </row>
    <row r="29500" spans="6:8" x14ac:dyDescent="0.25">
      <c r="F29500"/>
      <c r="G29500"/>
      <c r="H29500"/>
    </row>
    <row r="29501" spans="6:8" x14ac:dyDescent="0.25">
      <c r="F29501"/>
      <c r="G29501"/>
      <c r="H29501"/>
    </row>
    <row r="29502" spans="6:8" x14ac:dyDescent="0.25">
      <c r="F29502"/>
      <c r="G29502"/>
      <c r="H29502"/>
    </row>
    <row r="29503" spans="6:8" x14ac:dyDescent="0.25">
      <c r="F29503"/>
      <c r="G29503"/>
      <c r="H29503"/>
    </row>
    <row r="29504" spans="6:8" x14ac:dyDescent="0.25">
      <c r="F29504"/>
      <c r="G29504"/>
      <c r="H29504"/>
    </row>
    <row r="29505" spans="6:8" x14ac:dyDescent="0.25">
      <c r="F29505"/>
      <c r="G29505"/>
      <c r="H29505"/>
    </row>
    <row r="29506" spans="6:8" x14ac:dyDescent="0.25">
      <c r="F29506"/>
      <c r="G29506"/>
      <c r="H29506"/>
    </row>
    <row r="29507" spans="6:8" x14ac:dyDescent="0.25">
      <c r="F29507"/>
      <c r="G29507"/>
      <c r="H29507"/>
    </row>
    <row r="29508" spans="6:8" x14ac:dyDescent="0.25">
      <c r="F29508"/>
      <c r="G29508"/>
      <c r="H29508"/>
    </row>
    <row r="29509" spans="6:8" x14ac:dyDescent="0.25">
      <c r="F29509"/>
      <c r="G29509"/>
      <c r="H29509"/>
    </row>
    <row r="29510" spans="6:8" x14ac:dyDescent="0.25">
      <c r="F29510"/>
      <c r="G29510"/>
      <c r="H29510"/>
    </row>
    <row r="29511" spans="6:8" x14ac:dyDescent="0.25">
      <c r="F29511"/>
      <c r="G29511"/>
      <c r="H29511"/>
    </row>
    <row r="29512" spans="6:8" x14ac:dyDescent="0.25">
      <c r="F29512"/>
      <c r="G29512"/>
      <c r="H29512"/>
    </row>
    <row r="29513" spans="6:8" x14ac:dyDescent="0.25">
      <c r="F29513"/>
      <c r="G29513"/>
      <c r="H29513"/>
    </row>
    <row r="29514" spans="6:8" x14ac:dyDescent="0.25">
      <c r="F29514"/>
      <c r="G29514"/>
      <c r="H29514"/>
    </row>
    <row r="29515" spans="6:8" x14ac:dyDescent="0.25">
      <c r="F29515"/>
      <c r="G29515"/>
      <c r="H29515"/>
    </row>
    <row r="29516" spans="6:8" x14ac:dyDescent="0.25">
      <c r="F29516"/>
      <c r="G29516"/>
      <c r="H29516"/>
    </row>
    <row r="29517" spans="6:8" x14ac:dyDescent="0.25">
      <c r="F29517"/>
      <c r="G29517"/>
      <c r="H29517"/>
    </row>
    <row r="29518" spans="6:8" x14ac:dyDescent="0.25">
      <c r="F29518"/>
      <c r="G29518"/>
      <c r="H29518"/>
    </row>
    <row r="29519" spans="6:8" x14ac:dyDescent="0.25">
      <c r="F29519"/>
      <c r="G29519"/>
      <c r="H29519"/>
    </row>
    <row r="29520" spans="6:8" x14ac:dyDescent="0.25">
      <c r="F29520"/>
      <c r="G29520"/>
      <c r="H29520"/>
    </row>
    <row r="29521" spans="6:8" x14ac:dyDescent="0.25">
      <c r="F29521"/>
      <c r="G29521"/>
      <c r="H29521"/>
    </row>
    <row r="29522" spans="6:8" x14ac:dyDescent="0.25">
      <c r="F29522"/>
      <c r="G29522"/>
      <c r="H29522"/>
    </row>
    <row r="29523" spans="6:8" x14ac:dyDescent="0.25">
      <c r="F29523"/>
      <c r="G29523"/>
      <c r="H29523"/>
    </row>
    <row r="29524" spans="6:8" x14ac:dyDescent="0.25">
      <c r="F29524"/>
      <c r="G29524"/>
      <c r="H29524"/>
    </row>
    <row r="29525" spans="6:8" x14ac:dyDescent="0.25">
      <c r="F29525"/>
      <c r="G29525"/>
      <c r="H29525"/>
    </row>
    <row r="29526" spans="6:8" x14ac:dyDescent="0.25">
      <c r="F29526"/>
      <c r="G29526"/>
      <c r="H29526"/>
    </row>
    <row r="29527" spans="6:8" x14ac:dyDescent="0.25">
      <c r="F29527"/>
      <c r="G29527"/>
      <c r="H29527"/>
    </row>
    <row r="29528" spans="6:8" x14ac:dyDescent="0.25">
      <c r="F29528"/>
      <c r="G29528"/>
      <c r="H29528"/>
    </row>
    <row r="29529" spans="6:8" x14ac:dyDescent="0.25">
      <c r="F29529"/>
      <c r="G29529"/>
      <c r="H29529"/>
    </row>
    <row r="29530" spans="6:8" x14ac:dyDescent="0.25">
      <c r="F29530"/>
      <c r="G29530"/>
      <c r="H29530"/>
    </row>
    <row r="29531" spans="6:8" x14ac:dyDescent="0.25">
      <c r="F29531"/>
      <c r="G29531"/>
      <c r="H29531"/>
    </row>
    <row r="29532" spans="6:8" x14ac:dyDescent="0.25">
      <c r="F29532"/>
      <c r="G29532"/>
      <c r="H29532"/>
    </row>
    <row r="29533" spans="6:8" x14ac:dyDescent="0.25">
      <c r="F29533"/>
      <c r="G29533"/>
      <c r="H29533"/>
    </row>
    <row r="29534" spans="6:8" x14ac:dyDescent="0.25">
      <c r="F29534"/>
      <c r="G29534"/>
      <c r="H29534"/>
    </row>
    <row r="29535" spans="6:8" x14ac:dyDescent="0.25">
      <c r="F29535"/>
      <c r="G29535"/>
      <c r="H29535"/>
    </row>
    <row r="29536" spans="6:8" x14ac:dyDescent="0.25">
      <c r="F29536"/>
      <c r="G29536"/>
      <c r="H29536"/>
    </row>
    <row r="29537" spans="6:8" x14ac:dyDescent="0.25">
      <c r="F29537"/>
      <c r="G29537"/>
      <c r="H29537"/>
    </row>
    <row r="29538" spans="6:8" x14ac:dyDescent="0.25">
      <c r="F29538"/>
      <c r="G29538"/>
      <c r="H29538"/>
    </row>
    <row r="29539" spans="6:8" x14ac:dyDescent="0.25">
      <c r="F29539"/>
      <c r="G29539"/>
      <c r="H29539"/>
    </row>
    <row r="29540" spans="6:8" x14ac:dyDescent="0.25">
      <c r="F29540"/>
      <c r="G29540"/>
      <c r="H29540"/>
    </row>
    <row r="29541" spans="6:8" x14ac:dyDescent="0.25">
      <c r="F29541"/>
      <c r="G29541"/>
      <c r="H29541"/>
    </row>
    <row r="29542" spans="6:8" x14ac:dyDescent="0.25">
      <c r="F29542"/>
      <c r="G29542"/>
      <c r="H29542"/>
    </row>
    <row r="29543" spans="6:8" x14ac:dyDescent="0.25">
      <c r="F29543"/>
      <c r="G29543"/>
      <c r="H29543"/>
    </row>
    <row r="29544" spans="6:8" x14ac:dyDescent="0.25">
      <c r="F29544"/>
      <c r="G29544"/>
      <c r="H29544"/>
    </row>
    <row r="29545" spans="6:8" x14ac:dyDescent="0.25">
      <c r="F29545"/>
      <c r="G29545"/>
      <c r="H29545"/>
    </row>
    <row r="29546" spans="6:8" x14ac:dyDescent="0.25">
      <c r="F29546"/>
      <c r="G29546"/>
      <c r="H29546"/>
    </row>
    <row r="29547" spans="6:8" x14ac:dyDescent="0.25">
      <c r="F29547"/>
      <c r="G29547"/>
      <c r="H29547"/>
    </row>
    <row r="29548" spans="6:8" x14ac:dyDescent="0.25">
      <c r="F29548"/>
      <c r="G29548"/>
      <c r="H29548"/>
    </row>
    <row r="29549" spans="6:8" x14ac:dyDescent="0.25">
      <c r="F29549"/>
      <c r="G29549"/>
      <c r="H29549"/>
    </row>
    <row r="29550" spans="6:8" x14ac:dyDescent="0.25">
      <c r="F29550"/>
      <c r="G29550"/>
      <c r="H29550"/>
    </row>
    <row r="29551" spans="6:8" x14ac:dyDescent="0.25">
      <c r="F29551"/>
      <c r="G29551"/>
      <c r="H29551"/>
    </row>
    <row r="29552" spans="6:8" x14ac:dyDescent="0.25">
      <c r="F29552"/>
      <c r="G29552"/>
      <c r="H29552"/>
    </row>
    <row r="29553" spans="6:8" x14ac:dyDescent="0.25">
      <c r="F29553"/>
      <c r="G29553"/>
      <c r="H29553"/>
    </row>
    <row r="29554" spans="6:8" x14ac:dyDescent="0.25">
      <c r="F29554"/>
      <c r="G29554"/>
      <c r="H29554"/>
    </row>
    <row r="29555" spans="6:8" x14ac:dyDescent="0.25">
      <c r="F29555"/>
      <c r="G29555"/>
      <c r="H29555"/>
    </row>
    <row r="29556" spans="6:8" x14ac:dyDescent="0.25">
      <c r="F29556"/>
      <c r="G29556"/>
      <c r="H29556"/>
    </row>
    <row r="29557" spans="6:8" x14ac:dyDescent="0.25">
      <c r="F29557"/>
      <c r="G29557"/>
      <c r="H29557"/>
    </row>
    <row r="29558" spans="6:8" x14ac:dyDescent="0.25">
      <c r="F29558"/>
      <c r="G29558"/>
      <c r="H29558"/>
    </row>
    <row r="29559" spans="6:8" x14ac:dyDescent="0.25">
      <c r="F29559"/>
      <c r="G29559"/>
      <c r="H29559"/>
    </row>
    <row r="29560" spans="6:8" x14ac:dyDescent="0.25">
      <c r="F29560"/>
      <c r="G29560"/>
      <c r="H29560"/>
    </row>
    <row r="29561" spans="6:8" x14ac:dyDescent="0.25">
      <c r="F29561"/>
      <c r="G29561"/>
      <c r="H29561"/>
    </row>
    <row r="29562" spans="6:8" x14ac:dyDescent="0.25">
      <c r="F29562"/>
      <c r="G29562"/>
      <c r="H29562"/>
    </row>
    <row r="29563" spans="6:8" x14ac:dyDescent="0.25">
      <c r="F29563"/>
      <c r="G29563"/>
      <c r="H29563"/>
    </row>
    <row r="29564" spans="6:8" x14ac:dyDescent="0.25">
      <c r="F29564"/>
      <c r="G29564"/>
      <c r="H29564"/>
    </row>
    <row r="29565" spans="6:8" x14ac:dyDescent="0.25">
      <c r="F29565"/>
      <c r="G29565"/>
      <c r="H29565"/>
    </row>
    <row r="29566" spans="6:8" x14ac:dyDescent="0.25">
      <c r="F29566"/>
      <c r="G29566"/>
      <c r="H29566"/>
    </row>
    <row r="29567" spans="6:8" x14ac:dyDescent="0.25">
      <c r="F29567"/>
      <c r="G29567"/>
      <c r="H29567"/>
    </row>
    <row r="29568" spans="6:8" x14ac:dyDescent="0.25">
      <c r="F29568"/>
      <c r="G29568"/>
      <c r="H29568"/>
    </row>
    <row r="29569" spans="6:8" x14ac:dyDescent="0.25">
      <c r="F29569"/>
      <c r="G29569"/>
      <c r="H29569"/>
    </row>
    <row r="29570" spans="6:8" x14ac:dyDescent="0.25">
      <c r="F29570"/>
      <c r="G29570"/>
      <c r="H29570"/>
    </row>
    <row r="29571" spans="6:8" x14ac:dyDescent="0.25">
      <c r="F29571"/>
      <c r="G29571"/>
      <c r="H29571"/>
    </row>
    <row r="29572" spans="6:8" x14ac:dyDescent="0.25">
      <c r="F29572"/>
      <c r="G29572"/>
      <c r="H29572"/>
    </row>
    <row r="29573" spans="6:8" x14ac:dyDescent="0.25">
      <c r="F29573"/>
      <c r="G29573"/>
      <c r="H29573"/>
    </row>
    <row r="29574" spans="6:8" x14ac:dyDescent="0.25">
      <c r="F29574"/>
      <c r="G29574"/>
      <c r="H29574"/>
    </row>
    <row r="29575" spans="6:8" x14ac:dyDescent="0.25">
      <c r="F29575"/>
      <c r="G29575"/>
      <c r="H29575"/>
    </row>
    <row r="29576" spans="6:8" x14ac:dyDescent="0.25">
      <c r="F29576"/>
      <c r="G29576"/>
      <c r="H29576"/>
    </row>
    <row r="29577" spans="6:8" x14ac:dyDescent="0.25">
      <c r="F29577"/>
      <c r="G29577"/>
      <c r="H29577"/>
    </row>
    <row r="29578" spans="6:8" x14ac:dyDescent="0.25">
      <c r="F29578"/>
      <c r="G29578"/>
      <c r="H29578"/>
    </row>
    <row r="29579" spans="6:8" x14ac:dyDescent="0.25">
      <c r="F29579"/>
      <c r="G29579"/>
      <c r="H29579"/>
    </row>
    <row r="29580" spans="6:8" x14ac:dyDescent="0.25">
      <c r="F29580"/>
      <c r="G29580"/>
      <c r="H29580"/>
    </row>
    <row r="29581" spans="6:8" x14ac:dyDescent="0.25">
      <c r="F29581"/>
      <c r="G29581"/>
      <c r="H29581"/>
    </row>
    <row r="29582" spans="6:8" x14ac:dyDescent="0.25">
      <c r="F29582"/>
      <c r="G29582"/>
      <c r="H29582"/>
    </row>
    <row r="29583" spans="6:8" x14ac:dyDescent="0.25">
      <c r="F29583"/>
      <c r="G29583"/>
      <c r="H29583"/>
    </row>
    <row r="29584" spans="6:8" x14ac:dyDescent="0.25">
      <c r="F29584"/>
      <c r="G29584"/>
      <c r="H29584"/>
    </row>
    <row r="29585" spans="6:8" x14ac:dyDescent="0.25">
      <c r="F29585"/>
      <c r="G29585"/>
      <c r="H29585"/>
    </row>
    <row r="29586" spans="6:8" x14ac:dyDescent="0.25">
      <c r="F29586"/>
      <c r="G29586"/>
      <c r="H29586"/>
    </row>
    <row r="29587" spans="6:8" x14ac:dyDescent="0.25">
      <c r="F29587"/>
      <c r="G29587"/>
      <c r="H29587"/>
    </row>
    <row r="29588" spans="6:8" x14ac:dyDescent="0.25">
      <c r="F29588"/>
      <c r="G29588"/>
      <c r="H29588"/>
    </row>
    <row r="29589" spans="6:8" x14ac:dyDescent="0.25">
      <c r="F29589"/>
      <c r="G29589"/>
      <c r="H29589"/>
    </row>
    <row r="29590" spans="6:8" x14ac:dyDescent="0.25">
      <c r="F29590"/>
      <c r="G29590"/>
      <c r="H29590"/>
    </row>
    <row r="29591" spans="6:8" x14ac:dyDescent="0.25">
      <c r="F29591"/>
      <c r="G29591"/>
      <c r="H29591"/>
    </row>
    <row r="29592" spans="6:8" x14ac:dyDescent="0.25">
      <c r="F29592"/>
      <c r="G29592"/>
      <c r="H29592"/>
    </row>
    <row r="29593" spans="6:8" x14ac:dyDescent="0.25">
      <c r="F29593"/>
      <c r="G29593"/>
      <c r="H29593"/>
    </row>
    <row r="29594" spans="6:8" x14ac:dyDescent="0.25">
      <c r="F29594"/>
      <c r="G29594"/>
      <c r="H29594"/>
    </row>
    <row r="29595" spans="6:8" x14ac:dyDescent="0.25">
      <c r="F29595"/>
      <c r="G29595"/>
      <c r="H29595"/>
    </row>
    <row r="29596" spans="6:8" x14ac:dyDescent="0.25">
      <c r="F29596"/>
      <c r="G29596"/>
      <c r="H29596"/>
    </row>
    <row r="29597" spans="6:8" x14ac:dyDescent="0.25">
      <c r="F29597"/>
      <c r="G29597"/>
      <c r="H29597"/>
    </row>
    <row r="29598" spans="6:8" x14ac:dyDescent="0.25">
      <c r="F29598"/>
      <c r="G29598"/>
      <c r="H29598"/>
    </row>
    <row r="29599" spans="6:8" x14ac:dyDescent="0.25">
      <c r="F29599"/>
      <c r="G29599"/>
      <c r="H29599"/>
    </row>
    <row r="29600" spans="6:8" x14ac:dyDescent="0.25">
      <c r="F29600"/>
      <c r="G29600"/>
      <c r="H29600"/>
    </row>
    <row r="29601" spans="6:8" x14ac:dyDescent="0.25">
      <c r="F29601"/>
      <c r="G29601"/>
      <c r="H29601"/>
    </row>
    <row r="29602" spans="6:8" x14ac:dyDescent="0.25">
      <c r="F29602"/>
      <c r="G29602"/>
      <c r="H29602"/>
    </row>
    <row r="29603" spans="6:8" x14ac:dyDescent="0.25">
      <c r="F29603"/>
      <c r="G29603"/>
      <c r="H29603"/>
    </row>
    <row r="29604" spans="6:8" x14ac:dyDescent="0.25">
      <c r="F29604"/>
      <c r="G29604"/>
      <c r="H29604"/>
    </row>
    <row r="29605" spans="6:8" x14ac:dyDescent="0.25">
      <c r="F29605"/>
      <c r="G29605"/>
      <c r="H29605"/>
    </row>
    <row r="29606" spans="6:8" x14ac:dyDescent="0.25">
      <c r="F29606"/>
      <c r="G29606"/>
      <c r="H29606"/>
    </row>
    <row r="29607" spans="6:8" x14ac:dyDescent="0.25">
      <c r="F29607"/>
      <c r="G29607"/>
      <c r="H29607"/>
    </row>
    <row r="29608" spans="6:8" x14ac:dyDescent="0.25">
      <c r="F29608"/>
      <c r="G29608"/>
      <c r="H29608"/>
    </row>
    <row r="29609" spans="6:8" x14ac:dyDescent="0.25">
      <c r="F29609"/>
      <c r="G29609"/>
      <c r="H29609"/>
    </row>
    <row r="29610" spans="6:8" x14ac:dyDescent="0.25">
      <c r="F29610"/>
      <c r="G29610"/>
      <c r="H29610"/>
    </row>
    <row r="29611" spans="6:8" x14ac:dyDescent="0.25">
      <c r="F29611"/>
      <c r="G29611"/>
      <c r="H29611"/>
    </row>
    <row r="29612" spans="6:8" x14ac:dyDescent="0.25">
      <c r="F29612"/>
      <c r="G29612"/>
      <c r="H29612"/>
    </row>
    <row r="29613" spans="6:8" x14ac:dyDescent="0.25">
      <c r="F29613"/>
      <c r="G29613"/>
      <c r="H29613"/>
    </row>
    <row r="29614" spans="6:8" x14ac:dyDescent="0.25">
      <c r="F29614"/>
      <c r="G29614"/>
      <c r="H29614"/>
    </row>
    <row r="29615" spans="6:8" x14ac:dyDescent="0.25">
      <c r="F29615"/>
      <c r="G29615"/>
      <c r="H29615"/>
    </row>
    <row r="29616" spans="6:8" x14ac:dyDescent="0.25">
      <c r="F29616"/>
      <c r="G29616"/>
      <c r="H29616"/>
    </row>
    <row r="29617" spans="6:8" x14ac:dyDescent="0.25">
      <c r="F29617"/>
      <c r="G29617"/>
      <c r="H29617"/>
    </row>
    <row r="29618" spans="6:8" x14ac:dyDescent="0.25">
      <c r="F29618"/>
      <c r="G29618"/>
      <c r="H29618"/>
    </row>
    <row r="29619" spans="6:8" x14ac:dyDescent="0.25">
      <c r="F29619"/>
      <c r="G29619"/>
      <c r="H29619"/>
    </row>
    <row r="29620" spans="6:8" x14ac:dyDescent="0.25">
      <c r="F29620"/>
      <c r="G29620"/>
      <c r="H29620"/>
    </row>
    <row r="29621" spans="6:8" x14ac:dyDescent="0.25">
      <c r="F29621"/>
      <c r="G29621"/>
      <c r="H29621"/>
    </row>
    <row r="29622" spans="6:8" x14ac:dyDescent="0.25">
      <c r="F29622"/>
      <c r="G29622"/>
      <c r="H29622"/>
    </row>
    <row r="29623" spans="6:8" x14ac:dyDescent="0.25">
      <c r="F29623"/>
      <c r="G29623"/>
      <c r="H29623"/>
    </row>
    <row r="29624" spans="6:8" x14ac:dyDescent="0.25">
      <c r="F29624"/>
      <c r="G29624"/>
      <c r="H29624"/>
    </row>
    <row r="29625" spans="6:8" x14ac:dyDescent="0.25">
      <c r="F29625"/>
      <c r="G29625"/>
      <c r="H29625"/>
    </row>
    <row r="29626" spans="6:8" x14ac:dyDescent="0.25">
      <c r="F29626"/>
      <c r="G29626"/>
      <c r="H29626"/>
    </row>
    <row r="29627" spans="6:8" x14ac:dyDescent="0.25">
      <c r="F29627"/>
      <c r="G29627"/>
      <c r="H29627"/>
    </row>
    <row r="29628" spans="6:8" x14ac:dyDescent="0.25">
      <c r="F29628"/>
      <c r="G29628"/>
      <c r="H29628"/>
    </row>
    <row r="29629" spans="6:8" x14ac:dyDescent="0.25">
      <c r="F29629"/>
      <c r="G29629"/>
      <c r="H29629"/>
    </row>
    <row r="29630" spans="6:8" x14ac:dyDescent="0.25">
      <c r="F29630"/>
      <c r="G29630"/>
      <c r="H29630"/>
    </row>
    <row r="29631" spans="6:8" x14ac:dyDescent="0.25">
      <c r="F29631"/>
      <c r="G29631"/>
      <c r="H29631"/>
    </row>
    <row r="29632" spans="6:8" x14ac:dyDescent="0.25">
      <c r="F29632"/>
      <c r="G29632"/>
      <c r="H29632"/>
    </row>
    <row r="29633" spans="6:8" x14ac:dyDescent="0.25">
      <c r="F29633"/>
      <c r="G29633"/>
      <c r="H29633"/>
    </row>
    <row r="29634" spans="6:8" x14ac:dyDescent="0.25">
      <c r="F29634"/>
      <c r="G29634"/>
      <c r="H29634"/>
    </row>
    <row r="29635" spans="6:8" x14ac:dyDescent="0.25">
      <c r="F29635"/>
      <c r="G29635"/>
      <c r="H29635"/>
    </row>
    <row r="29636" spans="6:8" x14ac:dyDescent="0.25">
      <c r="F29636"/>
      <c r="G29636"/>
      <c r="H29636"/>
    </row>
    <row r="29637" spans="6:8" x14ac:dyDescent="0.25">
      <c r="F29637"/>
      <c r="G29637"/>
      <c r="H29637"/>
    </row>
    <row r="29638" spans="6:8" x14ac:dyDescent="0.25">
      <c r="F29638"/>
      <c r="G29638"/>
      <c r="H29638"/>
    </row>
    <row r="29639" spans="6:8" x14ac:dyDescent="0.25">
      <c r="F29639"/>
      <c r="G29639"/>
      <c r="H29639"/>
    </row>
    <row r="29640" spans="6:8" x14ac:dyDescent="0.25">
      <c r="F29640"/>
      <c r="G29640"/>
      <c r="H29640"/>
    </row>
    <row r="29641" spans="6:8" x14ac:dyDescent="0.25">
      <c r="F29641"/>
      <c r="G29641"/>
      <c r="H29641"/>
    </row>
    <row r="29642" spans="6:8" x14ac:dyDescent="0.25">
      <c r="F29642"/>
      <c r="G29642"/>
      <c r="H29642"/>
    </row>
    <row r="29643" spans="6:8" x14ac:dyDescent="0.25">
      <c r="F29643"/>
      <c r="G29643"/>
      <c r="H29643"/>
    </row>
    <row r="29644" spans="6:8" x14ac:dyDescent="0.25">
      <c r="F29644"/>
      <c r="G29644"/>
      <c r="H29644"/>
    </row>
    <row r="29645" spans="6:8" x14ac:dyDescent="0.25">
      <c r="F29645"/>
      <c r="G29645"/>
      <c r="H29645"/>
    </row>
    <row r="29646" spans="6:8" x14ac:dyDescent="0.25">
      <c r="F29646"/>
      <c r="G29646"/>
      <c r="H29646"/>
    </row>
    <row r="29647" spans="6:8" x14ac:dyDescent="0.25">
      <c r="F29647"/>
      <c r="G29647"/>
      <c r="H29647"/>
    </row>
    <row r="29648" spans="6:8" x14ac:dyDescent="0.25">
      <c r="F29648"/>
      <c r="G29648"/>
      <c r="H29648"/>
    </row>
    <row r="29649" spans="6:8" x14ac:dyDescent="0.25">
      <c r="F29649"/>
      <c r="G29649"/>
      <c r="H29649"/>
    </row>
    <row r="29650" spans="6:8" x14ac:dyDescent="0.25">
      <c r="F29650"/>
      <c r="G29650"/>
      <c r="H29650"/>
    </row>
    <row r="29651" spans="6:8" x14ac:dyDescent="0.25">
      <c r="F29651"/>
      <c r="G29651"/>
      <c r="H29651"/>
    </row>
    <row r="29652" spans="6:8" x14ac:dyDescent="0.25">
      <c r="F29652"/>
      <c r="G29652"/>
      <c r="H29652"/>
    </row>
    <row r="29653" spans="6:8" x14ac:dyDescent="0.25">
      <c r="F29653"/>
      <c r="G29653"/>
      <c r="H29653"/>
    </row>
    <row r="29654" spans="6:8" x14ac:dyDescent="0.25">
      <c r="F29654"/>
      <c r="G29654"/>
      <c r="H29654"/>
    </row>
    <row r="29655" spans="6:8" x14ac:dyDescent="0.25">
      <c r="F29655"/>
      <c r="G29655"/>
      <c r="H29655"/>
    </row>
    <row r="29656" spans="6:8" x14ac:dyDescent="0.25">
      <c r="F29656"/>
      <c r="G29656"/>
      <c r="H29656"/>
    </row>
    <row r="29657" spans="6:8" x14ac:dyDescent="0.25">
      <c r="F29657"/>
      <c r="G29657"/>
      <c r="H29657"/>
    </row>
    <row r="29658" spans="6:8" x14ac:dyDescent="0.25">
      <c r="F29658"/>
      <c r="G29658"/>
      <c r="H29658"/>
    </row>
    <row r="29659" spans="6:8" x14ac:dyDescent="0.25">
      <c r="F29659"/>
      <c r="G29659"/>
      <c r="H29659"/>
    </row>
    <row r="29660" spans="6:8" x14ac:dyDescent="0.25">
      <c r="F29660"/>
      <c r="G29660"/>
      <c r="H29660"/>
    </row>
    <row r="29661" spans="6:8" x14ac:dyDescent="0.25">
      <c r="F29661"/>
      <c r="G29661"/>
      <c r="H29661"/>
    </row>
    <row r="29662" spans="6:8" x14ac:dyDescent="0.25">
      <c r="F29662"/>
      <c r="G29662"/>
      <c r="H29662"/>
    </row>
    <row r="29663" spans="6:8" x14ac:dyDescent="0.25">
      <c r="F29663"/>
      <c r="G29663"/>
      <c r="H29663"/>
    </row>
    <row r="29664" spans="6:8" x14ac:dyDescent="0.25">
      <c r="F29664"/>
      <c r="G29664"/>
      <c r="H29664"/>
    </row>
    <row r="29665" spans="6:8" x14ac:dyDescent="0.25">
      <c r="F29665"/>
      <c r="G29665"/>
      <c r="H29665"/>
    </row>
    <row r="29666" spans="6:8" x14ac:dyDescent="0.25">
      <c r="F29666"/>
      <c r="G29666"/>
      <c r="H29666"/>
    </row>
    <row r="29667" spans="6:8" x14ac:dyDescent="0.25">
      <c r="F29667"/>
      <c r="G29667"/>
      <c r="H29667"/>
    </row>
    <row r="29668" spans="6:8" x14ac:dyDescent="0.25">
      <c r="F29668"/>
      <c r="G29668"/>
      <c r="H29668"/>
    </row>
    <row r="29669" spans="6:8" x14ac:dyDescent="0.25">
      <c r="F29669"/>
      <c r="G29669"/>
      <c r="H29669"/>
    </row>
    <row r="29670" spans="6:8" x14ac:dyDescent="0.25">
      <c r="F29670"/>
      <c r="G29670"/>
      <c r="H29670"/>
    </row>
    <row r="29671" spans="6:8" x14ac:dyDescent="0.25">
      <c r="F29671"/>
      <c r="G29671"/>
      <c r="H29671"/>
    </row>
    <row r="29672" spans="6:8" x14ac:dyDescent="0.25">
      <c r="F29672"/>
      <c r="G29672"/>
      <c r="H29672"/>
    </row>
    <row r="29673" spans="6:8" x14ac:dyDescent="0.25">
      <c r="F29673"/>
      <c r="G29673"/>
      <c r="H29673"/>
    </row>
    <row r="29674" spans="6:8" x14ac:dyDescent="0.25">
      <c r="F29674"/>
      <c r="G29674"/>
      <c r="H29674"/>
    </row>
    <row r="29675" spans="6:8" x14ac:dyDescent="0.25">
      <c r="F29675"/>
      <c r="G29675"/>
      <c r="H29675"/>
    </row>
    <row r="29676" spans="6:8" x14ac:dyDescent="0.25">
      <c r="F29676"/>
      <c r="G29676"/>
      <c r="H29676"/>
    </row>
    <row r="29677" spans="6:8" x14ac:dyDescent="0.25">
      <c r="F29677"/>
      <c r="G29677"/>
      <c r="H29677"/>
    </row>
    <row r="29678" spans="6:8" x14ac:dyDescent="0.25">
      <c r="F29678"/>
      <c r="G29678"/>
      <c r="H29678"/>
    </row>
    <row r="29679" spans="6:8" x14ac:dyDescent="0.25">
      <c r="F29679"/>
      <c r="G29679"/>
      <c r="H29679"/>
    </row>
    <row r="29680" spans="6:8" x14ac:dyDescent="0.25">
      <c r="F29680"/>
      <c r="G29680"/>
      <c r="H29680"/>
    </row>
    <row r="29681" spans="6:8" x14ac:dyDescent="0.25">
      <c r="F29681"/>
      <c r="G29681"/>
      <c r="H29681"/>
    </row>
    <row r="29682" spans="6:8" x14ac:dyDescent="0.25">
      <c r="F29682"/>
      <c r="G29682"/>
      <c r="H29682"/>
    </row>
    <row r="29683" spans="6:8" x14ac:dyDescent="0.25">
      <c r="F29683"/>
      <c r="G29683"/>
      <c r="H29683"/>
    </row>
    <row r="29684" spans="6:8" x14ac:dyDescent="0.25">
      <c r="F29684"/>
      <c r="G29684"/>
      <c r="H29684"/>
    </row>
    <row r="29685" spans="6:8" x14ac:dyDescent="0.25">
      <c r="F29685"/>
      <c r="G29685"/>
      <c r="H29685"/>
    </row>
    <row r="29686" spans="6:8" x14ac:dyDescent="0.25">
      <c r="F29686"/>
      <c r="G29686"/>
      <c r="H29686"/>
    </row>
    <row r="29687" spans="6:8" x14ac:dyDescent="0.25">
      <c r="F29687"/>
      <c r="G29687"/>
      <c r="H29687"/>
    </row>
    <row r="29688" spans="6:8" x14ac:dyDescent="0.25">
      <c r="F29688"/>
      <c r="G29688"/>
      <c r="H29688"/>
    </row>
    <row r="29689" spans="6:8" x14ac:dyDescent="0.25">
      <c r="F29689"/>
      <c r="G29689"/>
      <c r="H29689"/>
    </row>
    <row r="29690" spans="6:8" x14ac:dyDescent="0.25">
      <c r="F29690"/>
      <c r="G29690"/>
      <c r="H29690"/>
    </row>
    <row r="29691" spans="6:8" x14ac:dyDescent="0.25">
      <c r="F29691"/>
      <c r="G29691"/>
      <c r="H29691"/>
    </row>
    <row r="29692" spans="6:8" x14ac:dyDescent="0.25">
      <c r="F29692"/>
      <c r="G29692"/>
      <c r="H29692"/>
    </row>
    <row r="29693" spans="6:8" x14ac:dyDescent="0.25">
      <c r="F29693"/>
      <c r="G29693"/>
      <c r="H29693"/>
    </row>
    <row r="29694" spans="6:8" x14ac:dyDescent="0.25">
      <c r="F29694"/>
      <c r="G29694"/>
      <c r="H29694"/>
    </row>
    <row r="29695" spans="6:8" x14ac:dyDescent="0.25">
      <c r="F29695"/>
      <c r="G29695"/>
      <c r="H29695"/>
    </row>
    <row r="29696" spans="6:8" x14ac:dyDescent="0.25">
      <c r="F29696"/>
      <c r="G29696"/>
      <c r="H29696"/>
    </row>
    <row r="29697" spans="6:8" x14ac:dyDescent="0.25">
      <c r="F29697"/>
      <c r="G29697"/>
      <c r="H29697"/>
    </row>
    <row r="29698" spans="6:8" x14ac:dyDescent="0.25">
      <c r="F29698"/>
      <c r="G29698"/>
      <c r="H29698"/>
    </row>
    <row r="29699" spans="6:8" x14ac:dyDescent="0.25">
      <c r="F29699"/>
      <c r="G29699"/>
      <c r="H29699"/>
    </row>
    <row r="29700" spans="6:8" x14ac:dyDescent="0.25">
      <c r="F29700"/>
      <c r="G29700"/>
      <c r="H29700"/>
    </row>
    <row r="29701" spans="6:8" x14ac:dyDescent="0.25">
      <c r="F29701"/>
      <c r="G29701"/>
      <c r="H29701"/>
    </row>
    <row r="29702" spans="6:8" x14ac:dyDescent="0.25">
      <c r="F29702"/>
      <c r="G29702"/>
      <c r="H29702"/>
    </row>
    <row r="29703" spans="6:8" x14ac:dyDescent="0.25">
      <c r="F29703"/>
      <c r="G29703"/>
      <c r="H29703"/>
    </row>
    <row r="29704" spans="6:8" x14ac:dyDescent="0.25">
      <c r="F29704"/>
      <c r="G29704"/>
      <c r="H29704"/>
    </row>
    <row r="29705" spans="6:8" x14ac:dyDescent="0.25">
      <c r="F29705"/>
      <c r="G29705"/>
      <c r="H29705"/>
    </row>
    <row r="29706" spans="6:8" x14ac:dyDescent="0.25">
      <c r="F29706"/>
      <c r="G29706"/>
      <c r="H29706"/>
    </row>
    <row r="29707" spans="6:8" x14ac:dyDescent="0.25">
      <c r="F29707"/>
      <c r="G29707"/>
      <c r="H29707"/>
    </row>
    <row r="29708" spans="6:8" x14ac:dyDescent="0.25">
      <c r="F29708"/>
      <c r="G29708"/>
      <c r="H29708"/>
    </row>
    <row r="29709" spans="6:8" x14ac:dyDescent="0.25">
      <c r="F29709"/>
      <c r="G29709"/>
      <c r="H29709"/>
    </row>
    <row r="29710" spans="6:8" x14ac:dyDescent="0.25">
      <c r="F29710"/>
      <c r="G29710"/>
      <c r="H29710"/>
    </row>
    <row r="29711" spans="6:8" x14ac:dyDescent="0.25">
      <c r="F29711"/>
      <c r="G29711"/>
      <c r="H29711"/>
    </row>
    <row r="29712" spans="6:8" x14ac:dyDescent="0.25">
      <c r="F29712"/>
      <c r="G29712"/>
      <c r="H29712"/>
    </row>
    <row r="29713" spans="6:8" x14ac:dyDescent="0.25">
      <c r="F29713"/>
      <c r="G29713"/>
      <c r="H29713"/>
    </row>
    <row r="29714" spans="6:8" x14ac:dyDescent="0.25">
      <c r="F29714"/>
      <c r="G29714"/>
      <c r="H29714"/>
    </row>
    <row r="29715" spans="6:8" x14ac:dyDescent="0.25">
      <c r="F29715"/>
      <c r="G29715"/>
      <c r="H29715"/>
    </row>
    <row r="29716" spans="6:8" x14ac:dyDescent="0.25">
      <c r="F29716"/>
      <c r="G29716"/>
      <c r="H29716"/>
    </row>
    <row r="29717" spans="6:8" x14ac:dyDescent="0.25">
      <c r="F29717"/>
      <c r="G29717"/>
      <c r="H29717"/>
    </row>
    <row r="29718" spans="6:8" x14ac:dyDescent="0.25">
      <c r="F29718"/>
      <c r="G29718"/>
      <c r="H29718"/>
    </row>
    <row r="29719" spans="6:8" x14ac:dyDescent="0.25">
      <c r="F29719"/>
      <c r="G29719"/>
      <c r="H29719"/>
    </row>
    <row r="29720" spans="6:8" x14ac:dyDescent="0.25">
      <c r="F29720"/>
      <c r="G29720"/>
      <c r="H29720"/>
    </row>
    <row r="29721" spans="6:8" x14ac:dyDescent="0.25">
      <c r="F29721"/>
      <c r="G29721"/>
      <c r="H29721"/>
    </row>
    <row r="29722" spans="6:8" x14ac:dyDescent="0.25">
      <c r="F29722"/>
      <c r="G29722"/>
      <c r="H29722"/>
    </row>
    <row r="29723" spans="6:8" x14ac:dyDescent="0.25">
      <c r="F29723"/>
      <c r="G29723"/>
      <c r="H29723"/>
    </row>
    <row r="29724" spans="6:8" x14ac:dyDescent="0.25">
      <c r="F29724"/>
      <c r="G29724"/>
      <c r="H29724"/>
    </row>
    <row r="29725" spans="6:8" x14ac:dyDescent="0.25">
      <c r="F29725"/>
      <c r="G29725"/>
      <c r="H29725"/>
    </row>
    <row r="29726" spans="6:8" x14ac:dyDescent="0.25">
      <c r="F29726"/>
      <c r="G29726"/>
      <c r="H29726"/>
    </row>
    <row r="29727" spans="6:8" x14ac:dyDescent="0.25">
      <c r="F29727"/>
      <c r="G29727"/>
      <c r="H29727"/>
    </row>
    <row r="29728" spans="6:8" x14ac:dyDescent="0.25">
      <c r="F29728"/>
      <c r="G29728"/>
      <c r="H29728"/>
    </row>
    <row r="29729" spans="6:8" x14ac:dyDescent="0.25">
      <c r="F29729"/>
      <c r="G29729"/>
      <c r="H29729"/>
    </row>
    <row r="29730" spans="6:8" x14ac:dyDescent="0.25">
      <c r="F29730"/>
      <c r="G29730"/>
      <c r="H29730"/>
    </row>
    <row r="29731" spans="6:8" x14ac:dyDescent="0.25">
      <c r="F29731"/>
      <c r="G29731"/>
      <c r="H29731"/>
    </row>
    <row r="29732" spans="6:8" x14ac:dyDescent="0.25">
      <c r="F29732"/>
      <c r="G29732"/>
      <c r="H29732"/>
    </row>
    <row r="29733" spans="6:8" x14ac:dyDescent="0.25">
      <c r="F29733"/>
      <c r="G29733"/>
      <c r="H29733"/>
    </row>
    <row r="29734" spans="6:8" x14ac:dyDescent="0.25">
      <c r="F29734"/>
      <c r="G29734"/>
      <c r="H29734"/>
    </row>
    <row r="29735" spans="6:8" x14ac:dyDescent="0.25">
      <c r="F29735"/>
      <c r="G29735"/>
      <c r="H29735"/>
    </row>
    <row r="29736" spans="6:8" x14ac:dyDescent="0.25">
      <c r="F29736"/>
      <c r="G29736"/>
      <c r="H29736"/>
    </row>
    <row r="29737" spans="6:8" x14ac:dyDescent="0.25">
      <c r="F29737"/>
      <c r="G29737"/>
      <c r="H29737"/>
    </row>
    <row r="29738" spans="6:8" x14ac:dyDescent="0.25">
      <c r="F29738"/>
      <c r="G29738"/>
      <c r="H29738"/>
    </row>
    <row r="29739" spans="6:8" x14ac:dyDescent="0.25">
      <c r="F29739"/>
      <c r="G29739"/>
      <c r="H29739"/>
    </row>
    <row r="29740" spans="6:8" x14ac:dyDescent="0.25">
      <c r="F29740"/>
      <c r="G29740"/>
      <c r="H29740"/>
    </row>
    <row r="29741" spans="6:8" x14ac:dyDescent="0.25">
      <c r="F29741"/>
      <c r="G29741"/>
      <c r="H29741"/>
    </row>
    <row r="29742" spans="6:8" x14ac:dyDescent="0.25">
      <c r="F29742"/>
      <c r="G29742"/>
      <c r="H29742"/>
    </row>
    <row r="29743" spans="6:8" x14ac:dyDescent="0.25">
      <c r="F29743"/>
      <c r="G29743"/>
      <c r="H29743"/>
    </row>
    <row r="29744" spans="6:8" x14ac:dyDescent="0.25">
      <c r="F29744"/>
      <c r="G29744"/>
      <c r="H29744"/>
    </row>
    <row r="29745" spans="6:8" x14ac:dyDescent="0.25">
      <c r="F29745"/>
      <c r="G29745"/>
      <c r="H29745"/>
    </row>
    <row r="29746" spans="6:8" x14ac:dyDescent="0.25">
      <c r="F29746"/>
      <c r="G29746"/>
      <c r="H29746"/>
    </row>
    <row r="29747" spans="6:8" x14ac:dyDescent="0.25">
      <c r="F29747"/>
      <c r="G29747"/>
      <c r="H29747"/>
    </row>
    <row r="29748" spans="6:8" x14ac:dyDescent="0.25">
      <c r="F29748"/>
      <c r="G29748"/>
      <c r="H29748"/>
    </row>
    <row r="29749" spans="6:8" x14ac:dyDescent="0.25">
      <c r="F29749"/>
      <c r="G29749"/>
      <c r="H29749"/>
    </row>
    <row r="29750" spans="6:8" x14ac:dyDescent="0.25">
      <c r="F29750"/>
      <c r="G29750"/>
      <c r="H29750"/>
    </row>
    <row r="29751" spans="6:8" x14ac:dyDescent="0.25">
      <c r="F29751"/>
      <c r="G29751"/>
      <c r="H29751"/>
    </row>
    <row r="29752" spans="6:8" x14ac:dyDescent="0.25">
      <c r="F29752"/>
      <c r="G29752"/>
      <c r="H29752"/>
    </row>
    <row r="29753" spans="6:8" x14ac:dyDescent="0.25">
      <c r="F29753"/>
      <c r="G29753"/>
      <c r="H29753"/>
    </row>
    <row r="29754" spans="6:8" x14ac:dyDescent="0.25">
      <c r="F29754"/>
      <c r="G29754"/>
      <c r="H29754"/>
    </row>
    <row r="29755" spans="6:8" x14ac:dyDescent="0.25">
      <c r="F29755"/>
      <c r="G29755"/>
      <c r="H29755"/>
    </row>
    <row r="29756" spans="6:8" x14ac:dyDescent="0.25">
      <c r="F29756"/>
      <c r="G29756"/>
      <c r="H29756"/>
    </row>
    <row r="29757" spans="6:8" x14ac:dyDescent="0.25">
      <c r="F29757"/>
      <c r="G29757"/>
      <c r="H29757"/>
    </row>
    <row r="29758" spans="6:8" x14ac:dyDescent="0.25">
      <c r="F29758"/>
      <c r="G29758"/>
      <c r="H29758"/>
    </row>
    <row r="29759" spans="6:8" x14ac:dyDescent="0.25">
      <c r="F29759"/>
      <c r="G29759"/>
      <c r="H29759"/>
    </row>
    <row r="29760" spans="6:8" x14ac:dyDescent="0.25">
      <c r="F29760"/>
      <c r="G29760"/>
      <c r="H29760"/>
    </row>
    <row r="29761" spans="6:8" x14ac:dyDescent="0.25">
      <c r="F29761"/>
      <c r="G29761"/>
      <c r="H29761"/>
    </row>
    <row r="29762" spans="6:8" x14ac:dyDescent="0.25">
      <c r="F29762"/>
      <c r="G29762"/>
      <c r="H29762"/>
    </row>
    <row r="29763" spans="6:8" x14ac:dyDescent="0.25">
      <c r="F29763"/>
      <c r="G29763"/>
      <c r="H29763"/>
    </row>
    <row r="29764" spans="6:8" x14ac:dyDescent="0.25">
      <c r="F29764"/>
      <c r="G29764"/>
      <c r="H29764"/>
    </row>
    <row r="29765" spans="6:8" x14ac:dyDescent="0.25">
      <c r="F29765"/>
      <c r="G29765"/>
      <c r="H29765"/>
    </row>
    <row r="29766" spans="6:8" x14ac:dyDescent="0.25">
      <c r="F29766"/>
      <c r="G29766"/>
      <c r="H29766"/>
    </row>
    <row r="29767" spans="6:8" x14ac:dyDescent="0.25">
      <c r="F29767"/>
      <c r="G29767"/>
      <c r="H29767"/>
    </row>
    <row r="29768" spans="6:8" x14ac:dyDescent="0.25">
      <c r="F29768"/>
      <c r="G29768"/>
      <c r="H29768"/>
    </row>
    <row r="29769" spans="6:8" x14ac:dyDescent="0.25">
      <c r="F29769"/>
      <c r="G29769"/>
      <c r="H29769"/>
    </row>
    <row r="29770" spans="6:8" x14ac:dyDescent="0.25">
      <c r="F29770"/>
      <c r="G29770"/>
      <c r="H29770"/>
    </row>
    <row r="29771" spans="6:8" x14ac:dyDescent="0.25">
      <c r="F29771"/>
      <c r="G29771"/>
      <c r="H29771"/>
    </row>
    <row r="29772" spans="6:8" x14ac:dyDescent="0.25">
      <c r="F29772"/>
      <c r="G29772"/>
      <c r="H29772"/>
    </row>
    <row r="29773" spans="6:8" x14ac:dyDescent="0.25">
      <c r="F29773"/>
      <c r="G29773"/>
      <c r="H29773"/>
    </row>
    <row r="29774" spans="6:8" x14ac:dyDescent="0.25">
      <c r="F29774"/>
      <c r="G29774"/>
      <c r="H29774"/>
    </row>
    <row r="29775" spans="6:8" x14ac:dyDescent="0.25">
      <c r="F29775"/>
      <c r="G29775"/>
      <c r="H29775"/>
    </row>
    <row r="29776" spans="6:8" x14ac:dyDescent="0.25">
      <c r="F29776"/>
      <c r="G29776"/>
      <c r="H29776"/>
    </row>
    <row r="29777" spans="6:8" x14ac:dyDescent="0.25">
      <c r="F29777"/>
      <c r="G29777"/>
      <c r="H29777"/>
    </row>
    <row r="29778" spans="6:8" x14ac:dyDescent="0.25">
      <c r="F29778"/>
      <c r="G29778"/>
      <c r="H29778"/>
    </row>
    <row r="29779" spans="6:8" x14ac:dyDescent="0.25">
      <c r="F29779"/>
      <c r="G29779"/>
      <c r="H29779"/>
    </row>
    <row r="29780" spans="6:8" x14ac:dyDescent="0.25">
      <c r="F29780"/>
      <c r="G29780"/>
      <c r="H29780"/>
    </row>
    <row r="29781" spans="6:8" x14ac:dyDescent="0.25">
      <c r="F29781"/>
      <c r="G29781"/>
      <c r="H29781"/>
    </row>
    <row r="29782" spans="6:8" x14ac:dyDescent="0.25">
      <c r="F29782"/>
      <c r="G29782"/>
      <c r="H29782"/>
    </row>
    <row r="29783" spans="6:8" x14ac:dyDescent="0.25">
      <c r="F29783"/>
      <c r="G29783"/>
      <c r="H29783"/>
    </row>
    <row r="29784" spans="6:8" x14ac:dyDescent="0.25">
      <c r="F29784"/>
      <c r="G29784"/>
      <c r="H29784"/>
    </row>
    <row r="29785" spans="6:8" x14ac:dyDescent="0.25">
      <c r="F29785"/>
      <c r="G29785"/>
      <c r="H29785"/>
    </row>
    <row r="29786" spans="6:8" x14ac:dyDescent="0.25">
      <c r="F29786"/>
      <c r="G29786"/>
      <c r="H29786"/>
    </row>
    <row r="29787" spans="6:8" x14ac:dyDescent="0.25">
      <c r="F29787"/>
      <c r="G29787"/>
      <c r="H29787"/>
    </row>
    <row r="29788" spans="6:8" x14ac:dyDescent="0.25">
      <c r="F29788"/>
      <c r="G29788"/>
      <c r="H29788"/>
    </row>
    <row r="29789" spans="6:8" x14ac:dyDescent="0.25">
      <c r="F29789"/>
      <c r="G29789"/>
      <c r="H29789"/>
    </row>
    <row r="29790" spans="6:8" x14ac:dyDescent="0.25">
      <c r="F29790"/>
      <c r="G29790"/>
      <c r="H29790"/>
    </row>
    <row r="29791" spans="6:8" x14ac:dyDescent="0.25">
      <c r="F29791"/>
      <c r="G29791"/>
      <c r="H29791"/>
    </row>
    <row r="29792" spans="6:8" x14ac:dyDescent="0.25">
      <c r="F29792"/>
      <c r="G29792"/>
      <c r="H29792"/>
    </row>
    <row r="29793" spans="6:8" x14ac:dyDescent="0.25">
      <c r="F29793"/>
      <c r="G29793"/>
      <c r="H29793"/>
    </row>
    <row r="29794" spans="6:8" x14ac:dyDescent="0.25">
      <c r="F29794"/>
      <c r="G29794"/>
      <c r="H29794"/>
    </row>
    <row r="29795" spans="6:8" x14ac:dyDescent="0.25">
      <c r="F29795"/>
      <c r="G29795"/>
      <c r="H29795"/>
    </row>
    <row r="29796" spans="6:8" x14ac:dyDescent="0.25">
      <c r="F29796"/>
      <c r="G29796"/>
      <c r="H29796"/>
    </row>
    <row r="29797" spans="6:8" x14ac:dyDescent="0.25">
      <c r="F29797"/>
      <c r="G29797"/>
      <c r="H29797"/>
    </row>
    <row r="29798" spans="6:8" x14ac:dyDescent="0.25">
      <c r="F29798"/>
      <c r="G29798"/>
      <c r="H29798"/>
    </row>
    <row r="29799" spans="6:8" x14ac:dyDescent="0.25">
      <c r="F29799"/>
      <c r="G29799"/>
      <c r="H29799"/>
    </row>
    <row r="29800" spans="6:8" x14ac:dyDescent="0.25">
      <c r="F29800"/>
      <c r="G29800"/>
      <c r="H29800"/>
    </row>
    <row r="29801" spans="6:8" x14ac:dyDescent="0.25">
      <c r="F29801"/>
      <c r="G29801"/>
      <c r="H29801"/>
    </row>
    <row r="29802" spans="6:8" x14ac:dyDescent="0.25">
      <c r="F29802"/>
      <c r="G29802"/>
      <c r="H29802"/>
    </row>
    <row r="29803" spans="6:8" x14ac:dyDescent="0.25">
      <c r="F29803"/>
      <c r="G29803"/>
      <c r="H29803"/>
    </row>
    <row r="29804" spans="6:8" x14ac:dyDescent="0.25">
      <c r="F29804"/>
      <c r="G29804"/>
      <c r="H29804"/>
    </row>
    <row r="29805" spans="6:8" x14ac:dyDescent="0.25">
      <c r="F29805"/>
      <c r="G29805"/>
      <c r="H29805"/>
    </row>
    <row r="29806" spans="6:8" x14ac:dyDescent="0.25">
      <c r="F29806"/>
      <c r="G29806"/>
      <c r="H29806"/>
    </row>
    <row r="29807" spans="6:8" x14ac:dyDescent="0.25">
      <c r="F29807"/>
      <c r="G29807"/>
      <c r="H29807"/>
    </row>
    <row r="29808" spans="6:8" x14ac:dyDescent="0.25">
      <c r="F29808"/>
      <c r="G29808"/>
      <c r="H29808"/>
    </row>
    <row r="29809" spans="6:8" x14ac:dyDescent="0.25">
      <c r="F29809"/>
      <c r="G29809"/>
      <c r="H29809"/>
    </row>
    <row r="29810" spans="6:8" x14ac:dyDescent="0.25">
      <c r="F29810"/>
      <c r="G29810"/>
      <c r="H29810"/>
    </row>
    <row r="29811" spans="6:8" x14ac:dyDescent="0.25">
      <c r="F29811"/>
      <c r="G29811"/>
      <c r="H29811"/>
    </row>
    <row r="29812" spans="6:8" x14ac:dyDescent="0.25">
      <c r="F29812"/>
      <c r="G29812"/>
      <c r="H29812"/>
    </row>
    <row r="29813" spans="6:8" x14ac:dyDescent="0.25">
      <c r="F29813"/>
      <c r="G29813"/>
      <c r="H29813"/>
    </row>
    <row r="29814" spans="6:8" x14ac:dyDescent="0.25">
      <c r="F29814"/>
      <c r="G29814"/>
      <c r="H29814"/>
    </row>
    <row r="29815" spans="6:8" x14ac:dyDescent="0.25">
      <c r="F29815"/>
      <c r="G29815"/>
      <c r="H29815"/>
    </row>
    <row r="29816" spans="6:8" x14ac:dyDescent="0.25">
      <c r="F29816"/>
      <c r="G29816"/>
      <c r="H29816"/>
    </row>
    <row r="29817" spans="6:8" x14ac:dyDescent="0.25">
      <c r="F29817"/>
      <c r="G29817"/>
      <c r="H29817"/>
    </row>
    <row r="29818" spans="6:8" x14ac:dyDescent="0.25">
      <c r="F29818"/>
      <c r="G29818"/>
      <c r="H29818"/>
    </row>
    <row r="29819" spans="6:8" x14ac:dyDescent="0.25">
      <c r="F29819"/>
      <c r="G29819"/>
      <c r="H29819"/>
    </row>
    <row r="29820" spans="6:8" x14ac:dyDescent="0.25">
      <c r="F29820"/>
      <c r="G29820"/>
      <c r="H29820"/>
    </row>
    <row r="29821" spans="6:8" x14ac:dyDescent="0.25">
      <c r="F29821"/>
      <c r="G29821"/>
      <c r="H29821"/>
    </row>
    <row r="29822" spans="6:8" x14ac:dyDescent="0.25">
      <c r="F29822"/>
      <c r="G29822"/>
      <c r="H29822"/>
    </row>
    <row r="29823" spans="6:8" x14ac:dyDescent="0.25">
      <c r="F29823"/>
      <c r="G29823"/>
      <c r="H29823"/>
    </row>
    <row r="29824" spans="6:8" x14ac:dyDescent="0.25">
      <c r="F29824"/>
      <c r="G29824"/>
      <c r="H29824"/>
    </row>
    <row r="29825" spans="6:8" x14ac:dyDescent="0.25">
      <c r="F29825"/>
      <c r="G29825"/>
      <c r="H29825"/>
    </row>
    <row r="29826" spans="6:8" x14ac:dyDescent="0.25">
      <c r="F29826"/>
      <c r="G29826"/>
      <c r="H29826"/>
    </row>
    <row r="29827" spans="6:8" x14ac:dyDescent="0.25">
      <c r="F29827"/>
      <c r="G29827"/>
      <c r="H29827"/>
    </row>
    <row r="29828" spans="6:8" x14ac:dyDescent="0.25">
      <c r="F29828"/>
      <c r="G29828"/>
      <c r="H29828"/>
    </row>
    <row r="29829" spans="6:8" x14ac:dyDescent="0.25">
      <c r="F29829"/>
      <c r="G29829"/>
      <c r="H29829"/>
    </row>
    <row r="29830" spans="6:8" x14ac:dyDescent="0.25">
      <c r="F29830"/>
      <c r="G29830"/>
      <c r="H29830"/>
    </row>
    <row r="29831" spans="6:8" x14ac:dyDescent="0.25">
      <c r="F29831"/>
      <c r="G29831"/>
      <c r="H29831"/>
    </row>
    <row r="29832" spans="6:8" x14ac:dyDescent="0.25">
      <c r="F29832"/>
      <c r="G29832"/>
      <c r="H29832"/>
    </row>
    <row r="29833" spans="6:8" x14ac:dyDescent="0.25">
      <c r="F29833"/>
      <c r="G29833"/>
      <c r="H29833"/>
    </row>
    <row r="29834" spans="6:8" x14ac:dyDescent="0.25">
      <c r="F29834"/>
      <c r="G29834"/>
      <c r="H29834"/>
    </row>
    <row r="29835" spans="6:8" x14ac:dyDescent="0.25">
      <c r="F29835"/>
      <c r="G29835"/>
      <c r="H29835"/>
    </row>
    <row r="29836" spans="6:8" x14ac:dyDescent="0.25">
      <c r="F29836"/>
      <c r="G29836"/>
      <c r="H29836"/>
    </row>
    <row r="29837" spans="6:8" x14ac:dyDescent="0.25">
      <c r="F29837"/>
      <c r="G29837"/>
      <c r="H29837"/>
    </row>
    <row r="29838" spans="6:8" x14ac:dyDescent="0.25">
      <c r="F29838"/>
      <c r="G29838"/>
      <c r="H29838"/>
    </row>
    <row r="29839" spans="6:8" x14ac:dyDescent="0.25">
      <c r="F29839"/>
      <c r="G29839"/>
      <c r="H29839"/>
    </row>
    <row r="29840" spans="6:8" x14ac:dyDescent="0.25">
      <c r="F29840"/>
      <c r="G29840"/>
      <c r="H29840"/>
    </row>
    <row r="29841" spans="6:8" x14ac:dyDescent="0.25">
      <c r="F29841"/>
      <c r="G29841"/>
      <c r="H29841"/>
    </row>
    <row r="29842" spans="6:8" x14ac:dyDescent="0.25">
      <c r="F29842"/>
      <c r="G29842"/>
      <c r="H29842"/>
    </row>
    <row r="29843" spans="6:8" x14ac:dyDescent="0.25">
      <c r="F29843"/>
      <c r="G29843"/>
      <c r="H29843"/>
    </row>
    <row r="29844" spans="6:8" x14ac:dyDescent="0.25">
      <c r="F29844"/>
      <c r="G29844"/>
      <c r="H29844"/>
    </row>
    <row r="29845" spans="6:8" x14ac:dyDescent="0.25">
      <c r="F29845"/>
      <c r="G29845"/>
      <c r="H29845"/>
    </row>
    <row r="29846" spans="6:8" x14ac:dyDescent="0.25">
      <c r="F29846"/>
      <c r="G29846"/>
      <c r="H29846"/>
    </row>
    <row r="29847" spans="6:8" x14ac:dyDescent="0.25">
      <c r="F29847"/>
      <c r="G29847"/>
      <c r="H29847"/>
    </row>
    <row r="29848" spans="6:8" x14ac:dyDescent="0.25">
      <c r="F29848"/>
      <c r="G29848"/>
      <c r="H29848"/>
    </row>
    <row r="29849" spans="6:8" x14ac:dyDescent="0.25">
      <c r="F29849"/>
      <c r="G29849"/>
      <c r="H29849"/>
    </row>
    <row r="29850" spans="6:8" x14ac:dyDescent="0.25">
      <c r="F29850"/>
      <c r="G29850"/>
      <c r="H29850"/>
    </row>
    <row r="29851" spans="6:8" x14ac:dyDescent="0.25">
      <c r="F29851"/>
      <c r="G29851"/>
      <c r="H29851"/>
    </row>
    <row r="29852" spans="6:8" x14ac:dyDescent="0.25">
      <c r="F29852"/>
      <c r="G29852"/>
      <c r="H29852"/>
    </row>
    <row r="29853" spans="6:8" x14ac:dyDescent="0.25">
      <c r="F29853"/>
      <c r="G29853"/>
      <c r="H29853"/>
    </row>
    <row r="29854" spans="6:8" x14ac:dyDescent="0.25">
      <c r="F29854"/>
      <c r="G29854"/>
      <c r="H29854"/>
    </row>
    <row r="29855" spans="6:8" x14ac:dyDescent="0.25">
      <c r="F29855"/>
      <c r="G29855"/>
      <c r="H29855"/>
    </row>
    <row r="29856" spans="6:8" x14ac:dyDescent="0.25">
      <c r="F29856"/>
      <c r="G29856"/>
      <c r="H29856"/>
    </row>
    <row r="29857" spans="6:8" x14ac:dyDescent="0.25">
      <c r="F29857"/>
      <c r="G29857"/>
      <c r="H29857"/>
    </row>
    <row r="29858" spans="6:8" x14ac:dyDescent="0.25">
      <c r="F29858"/>
      <c r="G29858"/>
      <c r="H29858"/>
    </row>
    <row r="29859" spans="6:8" x14ac:dyDescent="0.25">
      <c r="F29859"/>
      <c r="G29859"/>
      <c r="H29859"/>
    </row>
    <row r="29860" spans="6:8" x14ac:dyDescent="0.25">
      <c r="F29860"/>
      <c r="G29860"/>
      <c r="H29860"/>
    </row>
    <row r="29861" spans="6:8" x14ac:dyDescent="0.25">
      <c r="F29861"/>
      <c r="G29861"/>
      <c r="H29861"/>
    </row>
    <row r="29862" spans="6:8" x14ac:dyDescent="0.25">
      <c r="F29862"/>
      <c r="G29862"/>
      <c r="H29862"/>
    </row>
    <row r="29863" spans="6:8" x14ac:dyDescent="0.25">
      <c r="F29863"/>
      <c r="G29863"/>
      <c r="H29863"/>
    </row>
    <row r="29864" spans="6:8" x14ac:dyDescent="0.25">
      <c r="F29864"/>
      <c r="G29864"/>
      <c r="H29864"/>
    </row>
    <row r="29865" spans="6:8" x14ac:dyDescent="0.25">
      <c r="F29865"/>
      <c r="G29865"/>
      <c r="H29865"/>
    </row>
    <row r="29866" spans="6:8" x14ac:dyDescent="0.25">
      <c r="F29866"/>
      <c r="G29866"/>
      <c r="H29866"/>
    </row>
    <row r="29867" spans="6:8" x14ac:dyDescent="0.25">
      <c r="F29867"/>
      <c r="G29867"/>
      <c r="H29867"/>
    </row>
    <row r="29868" spans="6:8" x14ac:dyDescent="0.25">
      <c r="F29868"/>
      <c r="G29868"/>
      <c r="H29868"/>
    </row>
    <row r="29869" spans="6:8" x14ac:dyDescent="0.25">
      <c r="F29869"/>
      <c r="G29869"/>
      <c r="H29869"/>
    </row>
    <row r="29870" spans="6:8" x14ac:dyDescent="0.25">
      <c r="F29870"/>
      <c r="G29870"/>
      <c r="H29870"/>
    </row>
    <row r="29871" spans="6:8" x14ac:dyDescent="0.25">
      <c r="F29871"/>
      <c r="G29871"/>
      <c r="H29871"/>
    </row>
    <row r="29872" spans="6:8" x14ac:dyDescent="0.25">
      <c r="F29872"/>
      <c r="G29872"/>
      <c r="H29872"/>
    </row>
    <row r="29873" spans="6:8" x14ac:dyDescent="0.25">
      <c r="F29873"/>
      <c r="G29873"/>
      <c r="H29873"/>
    </row>
    <row r="29874" spans="6:8" x14ac:dyDescent="0.25">
      <c r="F29874"/>
      <c r="G29874"/>
      <c r="H29874"/>
    </row>
    <row r="29875" spans="6:8" x14ac:dyDescent="0.25">
      <c r="F29875"/>
      <c r="G29875"/>
      <c r="H29875"/>
    </row>
    <row r="29876" spans="6:8" x14ac:dyDescent="0.25">
      <c r="F29876"/>
      <c r="G29876"/>
      <c r="H29876"/>
    </row>
    <row r="29877" spans="6:8" x14ac:dyDescent="0.25">
      <c r="F29877"/>
      <c r="G29877"/>
      <c r="H29877"/>
    </row>
    <row r="29878" spans="6:8" x14ac:dyDescent="0.25">
      <c r="F29878"/>
      <c r="G29878"/>
      <c r="H29878"/>
    </row>
    <row r="29879" spans="6:8" x14ac:dyDescent="0.25">
      <c r="F29879"/>
      <c r="G29879"/>
      <c r="H29879"/>
    </row>
    <row r="29880" spans="6:8" x14ac:dyDescent="0.25">
      <c r="F29880"/>
      <c r="G29880"/>
      <c r="H29880"/>
    </row>
    <row r="29881" spans="6:8" x14ac:dyDescent="0.25">
      <c r="F29881"/>
      <c r="G29881"/>
      <c r="H29881"/>
    </row>
    <row r="29882" spans="6:8" x14ac:dyDescent="0.25">
      <c r="F29882"/>
      <c r="G29882"/>
      <c r="H29882"/>
    </row>
    <row r="29883" spans="6:8" x14ac:dyDescent="0.25">
      <c r="F29883"/>
      <c r="G29883"/>
      <c r="H29883"/>
    </row>
    <row r="29884" spans="6:8" x14ac:dyDescent="0.25">
      <c r="F29884"/>
      <c r="G29884"/>
      <c r="H29884"/>
    </row>
    <row r="29885" spans="6:8" x14ac:dyDescent="0.25">
      <c r="F29885"/>
      <c r="G29885"/>
      <c r="H29885"/>
    </row>
    <row r="29886" spans="6:8" x14ac:dyDescent="0.25">
      <c r="F29886"/>
      <c r="G29886"/>
      <c r="H29886"/>
    </row>
    <row r="29887" spans="6:8" x14ac:dyDescent="0.25">
      <c r="F29887"/>
      <c r="G29887"/>
      <c r="H29887"/>
    </row>
    <row r="29888" spans="6:8" x14ac:dyDescent="0.25">
      <c r="F29888"/>
      <c r="G29888"/>
      <c r="H29888"/>
    </row>
    <row r="29889" spans="6:8" x14ac:dyDescent="0.25">
      <c r="F29889"/>
      <c r="G29889"/>
      <c r="H29889"/>
    </row>
    <row r="29890" spans="6:8" x14ac:dyDescent="0.25">
      <c r="F29890"/>
      <c r="G29890"/>
      <c r="H29890"/>
    </row>
    <row r="29891" spans="6:8" x14ac:dyDescent="0.25">
      <c r="F29891"/>
      <c r="G29891"/>
      <c r="H29891"/>
    </row>
    <row r="29892" spans="6:8" x14ac:dyDescent="0.25">
      <c r="F29892"/>
      <c r="G29892"/>
      <c r="H29892"/>
    </row>
    <row r="29893" spans="6:8" x14ac:dyDescent="0.25">
      <c r="F29893"/>
      <c r="G29893"/>
      <c r="H29893"/>
    </row>
    <row r="29894" spans="6:8" x14ac:dyDescent="0.25">
      <c r="F29894"/>
      <c r="G29894"/>
      <c r="H29894"/>
    </row>
    <row r="29895" spans="6:8" x14ac:dyDescent="0.25">
      <c r="F29895"/>
      <c r="G29895"/>
      <c r="H29895"/>
    </row>
    <row r="29896" spans="6:8" x14ac:dyDescent="0.25">
      <c r="F29896"/>
      <c r="G29896"/>
      <c r="H29896"/>
    </row>
    <row r="29897" spans="6:8" x14ac:dyDescent="0.25">
      <c r="F29897"/>
      <c r="G29897"/>
      <c r="H29897"/>
    </row>
    <row r="29898" spans="6:8" x14ac:dyDescent="0.25">
      <c r="F29898"/>
      <c r="G29898"/>
      <c r="H29898"/>
    </row>
    <row r="29899" spans="6:8" x14ac:dyDescent="0.25">
      <c r="F29899"/>
      <c r="G29899"/>
      <c r="H29899"/>
    </row>
    <row r="29900" spans="6:8" x14ac:dyDescent="0.25">
      <c r="F29900"/>
      <c r="G29900"/>
      <c r="H29900"/>
    </row>
    <row r="29901" spans="6:8" x14ac:dyDescent="0.25">
      <c r="F29901"/>
      <c r="G29901"/>
      <c r="H29901"/>
    </row>
    <row r="29902" spans="6:8" x14ac:dyDescent="0.25">
      <c r="F29902"/>
      <c r="G29902"/>
      <c r="H29902"/>
    </row>
    <row r="29903" spans="6:8" x14ac:dyDescent="0.25">
      <c r="F29903"/>
      <c r="G29903"/>
      <c r="H29903"/>
    </row>
    <row r="29904" spans="6:8" x14ac:dyDescent="0.25">
      <c r="F29904"/>
      <c r="G29904"/>
      <c r="H29904"/>
    </row>
    <row r="29905" spans="6:8" x14ac:dyDescent="0.25">
      <c r="F29905"/>
      <c r="G29905"/>
      <c r="H29905"/>
    </row>
    <row r="29906" spans="6:8" x14ac:dyDescent="0.25">
      <c r="F29906"/>
      <c r="G29906"/>
      <c r="H29906"/>
    </row>
    <row r="29907" spans="6:8" x14ac:dyDescent="0.25">
      <c r="F29907"/>
      <c r="G29907"/>
      <c r="H29907"/>
    </row>
    <row r="29908" spans="6:8" x14ac:dyDescent="0.25">
      <c r="F29908"/>
      <c r="G29908"/>
      <c r="H29908"/>
    </row>
    <row r="29909" spans="6:8" x14ac:dyDescent="0.25">
      <c r="F29909"/>
      <c r="G29909"/>
      <c r="H29909"/>
    </row>
    <row r="29910" spans="6:8" x14ac:dyDescent="0.25">
      <c r="F29910"/>
      <c r="G29910"/>
      <c r="H29910"/>
    </row>
    <row r="29911" spans="6:8" x14ac:dyDescent="0.25">
      <c r="F29911"/>
      <c r="G29911"/>
      <c r="H29911"/>
    </row>
    <row r="29912" spans="6:8" x14ac:dyDescent="0.25">
      <c r="F29912"/>
      <c r="G29912"/>
      <c r="H29912"/>
    </row>
    <row r="29913" spans="6:8" x14ac:dyDescent="0.25">
      <c r="F29913"/>
      <c r="G29913"/>
      <c r="H29913"/>
    </row>
    <row r="29914" spans="6:8" x14ac:dyDescent="0.25">
      <c r="F29914"/>
      <c r="G29914"/>
      <c r="H29914"/>
    </row>
    <row r="29915" spans="6:8" x14ac:dyDescent="0.25">
      <c r="F29915"/>
      <c r="G29915"/>
      <c r="H29915"/>
    </row>
    <row r="29916" spans="6:8" x14ac:dyDescent="0.25">
      <c r="F29916"/>
      <c r="G29916"/>
      <c r="H29916"/>
    </row>
    <row r="29917" spans="6:8" x14ac:dyDescent="0.25">
      <c r="F29917"/>
      <c r="G29917"/>
      <c r="H29917"/>
    </row>
    <row r="29918" spans="6:8" x14ac:dyDescent="0.25">
      <c r="F29918"/>
      <c r="G29918"/>
      <c r="H29918"/>
    </row>
    <row r="29919" spans="6:8" x14ac:dyDescent="0.25">
      <c r="F29919"/>
      <c r="G29919"/>
      <c r="H29919"/>
    </row>
    <row r="29920" spans="6:8" x14ac:dyDescent="0.25">
      <c r="F29920"/>
      <c r="G29920"/>
      <c r="H29920"/>
    </row>
    <row r="29921" spans="6:8" x14ac:dyDescent="0.25">
      <c r="F29921"/>
      <c r="G29921"/>
      <c r="H29921"/>
    </row>
    <row r="29922" spans="6:8" x14ac:dyDescent="0.25">
      <c r="F29922"/>
      <c r="G29922"/>
      <c r="H29922"/>
    </row>
    <row r="29923" spans="6:8" x14ac:dyDescent="0.25">
      <c r="F29923"/>
      <c r="G29923"/>
      <c r="H29923"/>
    </row>
    <row r="29924" spans="6:8" x14ac:dyDescent="0.25">
      <c r="F29924"/>
      <c r="G29924"/>
      <c r="H29924"/>
    </row>
    <row r="29925" spans="6:8" x14ac:dyDescent="0.25">
      <c r="F29925"/>
      <c r="G29925"/>
      <c r="H29925"/>
    </row>
    <row r="29926" spans="6:8" x14ac:dyDescent="0.25">
      <c r="F29926"/>
      <c r="G29926"/>
      <c r="H29926"/>
    </row>
    <row r="29927" spans="6:8" x14ac:dyDescent="0.25">
      <c r="F29927"/>
      <c r="G29927"/>
      <c r="H29927"/>
    </row>
    <row r="29928" spans="6:8" x14ac:dyDescent="0.25">
      <c r="F29928"/>
      <c r="G29928"/>
      <c r="H29928"/>
    </row>
    <row r="29929" spans="6:8" x14ac:dyDescent="0.25">
      <c r="F29929"/>
      <c r="G29929"/>
      <c r="H29929"/>
    </row>
    <row r="29930" spans="6:8" x14ac:dyDescent="0.25">
      <c r="F29930"/>
      <c r="G29930"/>
      <c r="H29930"/>
    </row>
    <row r="29931" spans="6:8" x14ac:dyDescent="0.25">
      <c r="F29931"/>
      <c r="G29931"/>
      <c r="H29931"/>
    </row>
    <row r="29932" spans="6:8" x14ac:dyDescent="0.25">
      <c r="F29932"/>
      <c r="G29932"/>
      <c r="H29932"/>
    </row>
    <row r="29933" spans="6:8" x14ac:dyDescent="0.25">
      <c r="F29933"/>
      <c r="G29933"/>
      <c r="H29933"/>
    </row>
    <row r="29934" spans="6:8" x14ac:dyDescent="0.25">
      <c r="F29934"/>
      <c r="G29934"/>
      <c r="H29934"/>
    </row>
    <row r="29935" spans="6:8" x14ac:dyDescent="0.25">
      <c r="F29935"/>
      <c r="G29935"/>
      <c r="H29935"/>
    </row>
    <row r="29936" spans="6:8" x14ac:dyDescent="0.25">
      <c r="F29936"/>
      <c r="G29936"/>
      <c r="H29936"/>
    </row>
    <row r="29937" spans="6:8" x14ac:dyDescent="0.25">
      <c r="F29937"/>
      <c r="G29937"/>
      <c r="H29937"/>
    </row>
    <row r="29938" spans="6:8" x14ac:dyDescent="0.25">
      <c r="F29938"/>
      <c r="G29938"/>
      <c r="H29938"/>
    </row>
    <row r="29939" spans="6:8" x14ac:dyDescent="0.25">
      <c r="F29939"/>
      <c r="G29939"/>
      <c r="H29939"/>
    </row>
    <row r="29940" spans="6:8" x14ac:dyDescent="0.25">
      <c r="F29940"/>
      <c r="G29940"/>
      <c r="H29940"/>
    </row>
    <row r="29941" spans="6:8" x14ac:dyDescent="0.25">
      <c r="F29941"/>
      <c r="G29941"/>
      <c r="H29941"/>
    </row>
    <row r="29942" spans="6:8" x14ac:dyDescent="0.25">
      <c r="F29942"/>
      <c r="G29942"/>
      <c r="H29942"/>
    </row>
    <row r="29943" spans="6:8" x14ac:dyDescent="0.25">
      <c r="F29943"/>
      <c r="G29943"/>
      <c r="H29943"/>
    </row>
    <row r="29944" spans="6:8" x14ac:dyDescent="0.25">
      <c r="F29944"/>
      <c r="G29944"/>
      <c r="H29944"/>
    </row>
    <row r="29945" spans="6:8" x14ac:dyDescent="0.25">
      <c r="F29945"/>
      <c r="G29945"/>
      <c r="H29945"/>
    </row>
    <row r="29946" spans="6:8" x14ac:dyDescent="0.25">
      <c r="F29946"/>
      <c r="G29946"/>
      <c r="H29946"/>
    </row>
    <row r="29947" spans="6:8" x14ac:dyDescent="0.25">
      <c r="F29947"/>
      <c r="G29947"/>
      <c r="H29947"/>
    </row>
    <row r="29948" spans="6:8" x14ac:dyDescent="0.25">
      <c r="F29948"/>
      <c r="G29948"/>
      <c r="H29948"/>
    </row>
    <row r="29949" spans="6:8" x14ac:dyDescent="0.25">
      <c r="F29949"/>
      <c r="G29949"/>
      <c r="H29949"/>
    </row>
    <row r="29950" spans="6:8" x14ac:dyDescent="0.25">
      <c r="F29950"/>
      <c r="G29950"/>
      <c r="H29950"/>
    </row>
    <row r="29951" spans="6:8" x14ac:dyDescent="0.25">
      <c r="F29951"/>
      <c r="G29951"/>
      <c r="H29951"/>
    </row>
    <row r="29952" spans="6:8" x14ac:dyDescent="0.25">
      <c r="F29952"/>
      <c r="G29952"/>
      <c r="H29952"/>
    </row>
    <row r="29953" spans="6:8" x14ac:dyDescent="0.25">
      <c r="F29953"/>
      <c r="G29953"/>
      <c r="H29953"/>
    </row>
    <row r="29954" spans="6:8" x14ac:dyDescent="0.25">
      <c r="F29954"/>
      <c r="G29954"/>
      <c r="H29954"/>
    </row>
    <row r="29955" spans="6:8" x14ac:dyDescent="0.25">
      <c r="F29955"/>
      <c r="G29955"/>
      <c r="H29955"/>
    </row>
    <row r="29956" spans="6:8" x14ac:dyDescent="0.25">
      <c r="F29956"/>
      <c r="G29956"/>
      <c r="H29956"/>
    </row>
    <row r="29957" spans="6:8" x14ac:dyDescent="0.25">
      <c r="F29957"/>
      <c r="G29957"/>
      <c r="H29957"/>
    </row>
    <row r="29958" spans="6:8" x14ac:dyDescent="0.25">
      <c r="F29958"/>
      <c r="G29958"/>
      <c r="H29958"/>
    </row>
    <row r="29959" spans="6:8" x14ac:dyDescent="0.25">
      <c r="F29959"/>
      <c r="G29959"/>
      <c r="H29959"/>
    </row>
    <row r="29960" spans="6:8" x14ac:dyDescent="0.25">
      <c r="F29960"/>
      <c r="G29960"/>
      <c r="H29960"/>
    </row>
    <row r="29961" spans="6:8" x14ac:dyDescent="0.25">
      <c r="F29961"/>
      <c r="G29961"/>
      <c r="H29961"/>
    </row>
    <row r="29962" spans="6:8" x14ac:dyDescent="0.25">
      <c r="F29962"/>
      <c r="G29962"/>
      <c r="H29962"/>
    </row>
    <row r="29963" spans="6:8" x14ac:dyDescent="0.25">
      <c r="F29963"/>
      <c r="G29963"/>
      <c r="H29963"/>
    </row>
    <row r="29964" spans="6:8" x14ac:dyDescent="0.25">
      <c r="F29964"/>
      <c r="G29964"/>
      <c r="H29964"/>
    </row>
    <row r="29965" spans="6:8" x14ac:dyDescent="0.25">
      <c r="F29965"/>
      <c r="G29965"/>
      <c r="H29965"/>
    </row>
    <row r="29966" spans="6:8" x14ac:dyDescent="0.25">
      <c r="F29966"/>
      <c r="G29966"/>
      <c r="H29966"/>
    </row>
    <row r="29967" spans="6:8" x14ac:dyDescent="0.25">
      <c r="F29967"/>
      <c r="G29967"/>
      <c r="H29967"/>
    </row>
    <row r="29968" spans="6:8" x14ac:dyDescent="0.25">
      <c r="F29968"/>
      <c r="G29968"/>
      <c r="H29968"/>
    </row>
    <row r="29969" spans="6:8" x14ac:dyDescent="0.25">
      <c r="F29969"/>
      <c r="G29969"/>
      <c r="H29969"/>
    </row>
    <row r="29970" spans="6:8" x14ac:dyDescent="0.25">
      <c r="F29970"/>
      <c r="G29970"/>
      <c r="H29970"/>
    </row>
    <row r="29971" spans="6:8" x14ac:dyDescent="0.25">
      <c r="F29971"/>
      <c r="G29971"/>
      <c r="H29971"/>
    </row>
    <row r="29972" spans="6:8" x14ac:dyDescent="0.25">
      <c r="F29972"/>
      <c r="G29972"/>
      <c r="H29972"/>
    </row>
    <row r="29973" spans="6:8" x14ac:dyDescent="0.25">
      <c r="F29973"/>
      <c r="G29973"/>
      <c r="H29973"/>
    </row>
    <row r="29974" spans="6:8" x14ac:dyDescent="0.25">
      <c r="F29974"/>
      <c r="G29974"/>
      <c r="H29974"/>
    </row>
    <row r="29975" spans="6:8" x14ac:dyDescent="0.25">
      <c r="F29975"/>
      <c r="G29975"/>
      <c r="H29975"/>
    </row>
    <row r="29976" spans="6:8" x14ac:dyDescent="0.25">
      <c r="F29976"/>
      <c r="G29976"/>
      <c r="H29976"/>
    </row>
    <row r="29977" spans="6:8" x14ac:dyDescent="0.25">
      <c r="F29977"/>
      <c r="G29977"/>
      <c r="H29977"/>
    </row>
    <row r="29978" spans="6:8" x14ac:dyDescent="0.25">
      <c r="F29978"/>
      <c r="G29978"/>
      <c r="H29978"/>
    </row>
    <row r="29979" spans="6:8" x14ac:dyDescent="0.25">
      <c r="F29979"/>
      <c r="G29979"/>
      <c r="H29979"/>
    </row>
    <row r="29980" spans="6:8" x14ac:dyDescent="0.25">
      <c r="F29980"/>
      <c r="G29980"/>
      <c r="H29980"/>
    </row>
    <row r="29981" spans="6:8" x14ac:dyDescent="0.25">
      <c r="F29981"/>
      <c r="G29981"/>
      <c r="H29981"/>
    </row>
    <row r="29982" spans="6:8" x14ac:dyDescent="0.25">
      <c r="F29982"/>
      <c r="G29982"/>
      <c r="H29982"/>
    </row>
    <row r="29983" spans="6:8" x14ac:dyDescent="0.25">
      <c r="F29983"/>
      <c r="G29983"/>
      <c r="H29983"/>
    </row>
    <row r="29984" spans="6:8" x14ac:dyDescent="0.25">
      <c r="F29984"/>
      <c r="G29984"/>
      <c r="H29984"/>
    </row>
    <row r="29985" spans="6:8" x14ac:dyDescent="0.25">
      <c r="F29985"/>
      <c r="G29985"/>
      <c r="H29985"/>
    </row>
    <row r="29986" spans="6:8" x14ac:dyDescent="0.25">
      <c r="F29986"/>
      <c r="G29986"/>
      <c r="H29986"/>
    </row>
    <row r="29987" spans="6:8" x14ac:dyDescent="0.25">
      <c r="F29987"/>
      <c r="G29987"/>
      <c r="H29987"/>
    </row>
    <row r="29988" spans="6:8" x14ac:dyDescent="0.25">
      <c r="F29988"/>
      <c r="G29988"/>
      <c r="H29988"/>
    </row>
    <row r="29989" spans="6:8" x14ac:dyDescent="0.25">
      <c r="F29989"/>
      <c r="G29989"/>
      <c r="H29989"/>
    </row>
    <row r="29990" spans="6:8" x14ac:dyDescent="0.25">
      <c r="F29990"/>
      <c r="G29990"/>
      <c r="H29990"/>
    </row>
    <row r="29991" spans="6:8" x14ac:dyDescent="0.25">
      <c r="F29991"/>
      <c r="G29991"/>
      <c r="H29991"/>
    </row>
    <row r="29992" spans="6:8" x14ac:dyDescent="0.25">
      <c r="F29992"/>
      <c r="G29992"/>
      <c r="H29992"/>
    </row>
    <row r="29993" spans="6:8" x14ac:dyDescent="0.25">
      <c r="F29993"/>
      <c r="G29993"/>
      <c r="H29993"/>
    </row>
    <row r="29994" spans="6:8" x14ac:dyDescent="0.25">
      <c r="F29994"/>
      <c r="G29994"/>
      <c r="H29994"/>
    </row>
    <row r="29995" spans="6:8" x14ac:dyDescent="0.25">
      <c r="F29995"/>
      <c r="G29995"/>
      <c r="H29995"/>
    </row>
    <row r="29996" spans="6:8" x14ac:dyDescent="0.25">
      <c r="F29996"/>
      <c r="G29996"/>
      <c r="H29996"/>
    </row>
    <row r="29997" spans="6:8" x14ac:dyDescent="0.25">
      <c r="F29997"/>
      <c r="G29997"/>
      <c r="H29997"/>
    </row>
    <row r="29998" spans="6:8" x14ac:dyDescent="0.25">
      <c r="F29998"/>
      <c r="G29998"/>
      <c r="H29998"/>
    </row>
    <row r="29999" spans="6:8" x14ac:dyDescent="0.25">
      <c r="F29999"/>
      <c r="G29999"/>
      <c r="H29999"/>
    </row>
    <row r="30000" spans="6:8" x14ac:dyDescent="0.25">
      <c r="F30000"/>
      <c r="G30000"/>
      <c r="H30000"/>
    </row>
    <row r="30001" spans="6:8" x14ac:dyDescent="0.25">
      <c r="F30001"/>
      <c r="G30001"/>
      <c r="H30001"/>
    </row>
    <row r="30002" spans="6:8" x14ac:dyDescent="0.25">
      <c r="F30002"/>
      <c r="G30002"/>
      <c r="H30002"/>
    </row>
    <row r="30003" spans="6:8" x14ac:dyDescent="0.25">
      <c r="F30003"/>
      <c r="G30003"/>
      <c r="H30003"/>
    </row>
    <row r="30004" spans="6:8" x14ac:dyDescent="0.25">
      <c r="F30004"/>
      <c r="G30004"/>
      <c r="H30004"/>
    </row>
    <row r="30005" spans="6:8" x14ac:dyDescent="0.25">
      <c r="F30005"/>
      <c r="G30005"/>
      <c r="H30005"/>
    </row>
    <row r="30006" spans="6:8" x14ac:dyDescent="0.25">
      <c r="F30006"/>
      <c r="G30006"/>
      <c r="H30006"/>
    </row>
    <row r="30007" spans="6:8" x14ac:dyDescent="0.25">
      <c r="F30007"/>
      <c r="G30007"/>
      <c r="H30007"/>
    </row>
    <row r="30008" spans="6:8" x14ac:dyDescent="0.25">
      <c r="F30008"/>
      <c r="G30008"/>
      <c r="H30008"/>
    </row>
    <row r="30009" spans="6:8" x14ac:dyDescent="0.25">
      <c r="F30009"/>
      <c r="G30009"/>
      <c r="H30009"/>
    </row>
    <row r="30010" spans="6:8" x14ac:dyDescent="0.25">
      <c r="F30010"/>
      <c r="G30010"/>
      <c r="H30010"/>
    </row>
    <row r="30011" spans="6:8" x14ac:dyDescent="0.25">
      <c r="F30011"/>
      <c r="G30011"/>
      <c r="H30011"/>
    </row>
    <row r="30012" spans="6:8" x14ac:dyDescent="0.25">
      <c r="F30012"/>
      <c r="G30012"/>
      <c r="H30012"/>
    </row>
    <row r="30013" spans="6:8" x14ac:dyDescent="0.25">
      <c r="F30013"/>
      <c r="G30013"/>
      <c r="H30013"/>
    </row>
    <row r="30014" spans="6:8" x14ac:dyDescent="0.25">
      <c r="F30014"/>
      <c r="G30014"/>
      <c r="H30014"/>
    </row>
    <row r="30015" spans="6:8" x14ac:dyDescent="0.25">
      <c r="F30015"/>
      <c r="G30015"/>
      <c r="H30015"/>
    </row>
    <row r="30016" spans="6:8" x14ac:dyDescent="0.25">
      <c r="F30016"/>
      <c r="G30016"/>
      <c r="H30016"/>
    </row>
    <row r="30017" spans="6:8" x14ac:dyDescent="0.25">
      <c r="F30017"/>
      <c r="G30017"/>
      <c r="H30017"/>
    </row>
    <row r="30018" spans="6:8" x14ac:dyDescent="0.25">
      <c r="F30018"/>
      <c r="G30018"/>
      <c r="H30018"/>
    </row>
    <row r="30019" spans="6:8" x14ac:dyDescent="0.25">
      <c r="F30019"/>
      <c r="G30019"/>
      <c r="H30019"/>
    </row>
    <row r="30020" spans="6:8" x14ac:dyDescent="0.25">
      <c r="F30020"/>
      <c r="G30020"/>
      <c r="H30020"/>
    </row>
    <row r="30021" spans="6:8" x14ac:dyDescent="0.25">
      <c r="F30021"/>
      <c r="G30021"/>
      <c r="H30021"/>
    </row>
    <row r="30022" spans="6:8" x14ac:dyDescent="0.25">
      <c r="F30022"/>
      <c r="G30022"/>
      <c r="H30022"/>
    </row>
    <row r="30023" spans="6:8" x14ac:dyDescent="0.25">
      <c r="F30023"/>
      <c r="G30023"/>
      <c r="H30023"/>
    </row>
    <row r="30024" spans="6:8" x14ac:dyDescent="0.25">
      <c r="F30024"/>
      <c r="G30024"/>
      <c r="H30024"/>
    </row>
    <row r="30025" spans="6:8" x14ac:dyDescent="0.25">
      <c r="F30025"/>
      <c r="G30025"/>
      <c r="H30025"/>
    </row>
    <row r="30026" spans="6:8" x14ac:dyDescent="0.25">
      <c r="F30026"/>
      <c r="G30026"/>
      <c r="H30026"/>
    </row>
    <row r="30027" spans="6:8" x14ac:dyDescent="0.25">
      <c r="F30027"/>
      <c r="G30027"/>
      <c r="H30027"/>
    </row>
    <row r="30028" spans="6:8" x14ac:dyDescent="0.25">
      <c r="F30028"/>
      <c r="G30028"/>
      <c r="H30028"/>
    </row>
    <row r="30029" spans="6:8" x14ac:dyDescent="0.25">
      <c r="F30029"/>
      <c r="G30029"/>
      <c r="H30029"/>
    </row>
    <row r="30030" spans="6:8" x14ac:dyDescent="0.25">
      <c r="F30030"/>
      <c r="G30030"/>
      <c r="H30030"/>
    </row>
    <row r="30031" spans="6:8" x14ac:dyDescent="0.25">
      <c r="F30031"/>
      <c r="G30031"/>
      <c r="H30031"/>
    </row>
    <row r="30032" spans="6:8" x14ac:dyDescent="0.25">
      <c r="F30032"/>
      <c r="G30032"/>
      <c r="H30032"/>
    </row>
    <row r="30033" spans="6:8" x14ac:dyDescent="0.25">
      <c r="F30033"/>
      <c r="G30033"/>
      <c r="H30033"/>
    </row>
    <row r="30034" spans="6:8" x14ac:dyDescent="0.25">
      <c r="F30034"/>
      <c r="G30034"/>
      <c r="H30034"/>
    </row>
    <row r="30035" spans="6:8" x14ac:dyDescent="0.25">
      <c r="F30035"/>
      <c r="G30035"/>
      <c r="H30035"/>
    </row>
    <row r="30036" spans="6:8" x14ac:dyDescent="0.25">
      <c r="F30036"/>
      <c r="G30036"/>
      <c r="H30036"/>
    </row>
    <row r="30037" spans="6:8" x14ac:dyDescent="0.25">
      <c r="F30037"/>
      <c r="G30037"/>
      <c r="H30037"/>
    </row>
    <row r="30038" spans="6:8" x14ac:dyDescent="0.25">
      <c r="F30038"/>
      <c r="G30038"/>
      <c r="H30038"/>
    </row>
    <row r="30039" spans="6:8" x14ac:dyDescent="0.25">
      <c r="F30039"/>
      <c r="G30039"/>
      <c r="H30039"/>
    </row>
    <row r="30040" spans="6:8" x14ac:dyDescent="0.25">
      <c r="F30040"/>
      <c r="G30040"/>
      <c r="H30040"/>
    </row>
    <row r="30041" spans="6:8" x14ac:dyDescent="0.25">
      <c r="F30041"/>
      <c r="G30041"/>
      <c r="H30041"/>
    </row>
    <row r="30042" spans="6:8" x14ac:dyDescent="0.25">
      <c r="F30042"/>
      <c r="G30042"/>
      <c r="H30042"/>
    </row>
    <row r="30043" spans="6:8" x14ac:dyDescent="0.25">
      <c r="F30043"/>
      <c r="G30043"/>
      <c r="H30043"/>
    </row>
    <row r="30044" spans="6:8" x14ac:dyDescent="0.25">
      <c r="F30044"/>
      <c r="G30044"/>
      <c r="H30044"/>
    </row>
    <row r="30045" spans="6:8" x14ac:dyDescent="0.25">
      <c r="F30045"/>
      <c r="G30045"/>
      <c r="H30045"/>
    </row>
    <row r="30046" spans="6:8" x14ac:dyDescent="0.25">
      <c r="F30046"/>
      <c r="G30046"/>
      <c r="H30046"/>
    </row>
    <row r="30047" spans="6:8" x14ac:dyDescent="0.25">
      <c r="F30047"/>
      <c r="G30047"/>
      <c r="H30047"/>
    </row>
    <row r="30048" spans="6:8" x14ac:dyDescent="0.25">
      <c r="F30048"/>
      <c r="G30048"/>
      <c r="H30048"/>
    </row>
    <row r="30049" spans="6:8" x14ac:dyDescent="0.25">
      <c r="F30049"/>
      <c r="G30049"/>
      <c r="H30049"/>
    </row>
    <row r="30050" spans="6:8" x14ac:dyDescent="0.25">
      <c r="F30050"/>
      <c r="G30050"/>
      <c r="H30050"/>
    </row>
    <row r="30051" spans="6:8" x14ac:dyDescent="0.25">
      <c r="F30051"/>
      <c r="G30051"/>
      <c r="H30051"/>
    </row>
    <row r="30052" spans="6:8" x14ac:dyDescent="0.25">
      <c r="F30052"/>
      <c r="G30052"/>
      <c r="H30052"/>
    </row>
    <row r="30053" spans="6:8" x14ac:dyDescent="0.25">
      <c r="F30053"/>
      <c r="G30053"/>
      <c r="H30053"/>
    </row>
    <row r="30054" spans="6:8" x14ac:dyDescent="0.25">
      <c r="F30054"/>
      <c r="G30054"/>
      <c r="H30054"/>
    </row>
    <row r="30055" spans="6:8" x14ac:dyDescent="0.25">
      <c r="F30055"/>
      <c r="G30055"/>
      <c r="H30055"/>
    </row>
    <row r="30056" spans="6:8" x14ac:dyDescent="0.25">
      <c r="F30056"/>
      <c r="G30056"/>
      <c r="H30056"/>
    </row>
    <row r="30057" spans="6:8" x14ac:dyDescent="0.25">
      <c r="F30057"/>
      <c r="G30057"/>
      <c r="H30057"/>
    </row>
    <row r="30058" spans="6:8" x14ac:dyDescent="0.25">
      <c r="F30058"/>
      <c r="G30058"/>
      <c r="H30058"/>
    </row>
    <row r="30059" spans="6:8" x14ac:dyDescent="0.25">
      <c r="F30059"/>
      <c r="G30059"/>
      <c r="H30059"/>
    </row>
    <row r="30060" spans="6:8" x14ac:dyDescent="0.25">
      <c r="F30060"/>
      <c r="G30060"/>
      <c r="H30060"/>
    </row>
    <row r="30061" spans="6:8" x14ac:dyDescent="0.25">
      <c r="F30061"/>
      <c r="G30061"/>
      <c r="H30061"/>
    </row>
    <row r="30062" spans="6:8" x14ac:dyDescent="0.25">
      <c r="F30062"/>
      <c r="G30062"/>
      <c r="H30062"/>
    </row>
    <row r="30063" spans="6:8" x14ac:dyDescent="0.25">
      <c r="F30063"/>
      <c r="G30063"/>
      <c r="H30063"/>
    </row>
    <row r="30064" spans="6:8" x14ac:dyDescent="0.25">
      <c r="F30064"/>
      <c r="G30064"/>
      <c r="H30064"/>
    </row>
    <row r="30065" spans="6:8" x14ac:dyDescent="0.25">
      <c r="F30065"/>
      <c r="G30065"/>
      <c r="H30065"/>
    </row>
    <row r="30066" spans="6:8" x14ac:dyDescent="0.25">
      <c r="F30066"/>
      <c r="G30066"/>
      <c r="H30066"/>
    </row>
    <row r="30067" spans="6:8" x14ac:dyDescent="0.25">
      <c r="F30067"/>
      <c r="G30067"/>
      <c r="H30067"/>
    </row>
    <row r="30068" spans="6:8" x14ac:dyDescent="0.25">
      <c r="F30068"/>
      <c r="G30068"/>
      <c r="H30068"/>
    </row>
    <row r="30069" spans="6:8" x14ac:dyDescent="0.25">
      <c r="F30069"/>
      <c r="G30069"/>
      <c r="H30069"/>
    </row>
    <row r="30070" spans="6:8" x14ac:dyDescent="0.25">
      <c r="F30070"/>
      <c r="G30070"/>
      <c r="H30070"/>
    </row>
    <row r="30071" spans="6:8" x14ac:dyDescent="0.25">
      <c r="F30071"/>
      <c r="G30071"/>
      <c r="H30071"/>
    </row>
    <row r="30072" spans="6:8" x14ac:dyDescent="0.25">
      <c r="F30072"/>
      <c r="G30072"/>
      <c r="H30072"/>
    </row>
    <row r="30073" spans="6:8" x14ac:dyDescent="0.25">
      <c r="F30073"/>
      <c r="G30073"/>
      <c r="H30073"/>
    </row>
    <row r="30074" spans="6:8" x14ac:dyDescent="0.25">
      <c r="F30074"/>
      <c r="G30074"/>
      <c r="H30074"/>
    </row>
    <row r="30075" spans="6:8" x14ac:dyDescent="0.25">
      <c r="F30075"/>
      <c r="G30075"/>
      <c r="H30075"/>
    </row>
    <row r="30076" spans="6:8" x14ac:dyDescent="0.25">
      <c r="F30076"/>
      <c r="G30076"/>
      <c r="H30076"/>
    </row>
    <row r="30077" spans="6:8" x14ac:dyDescent="0.25">
      <c r="F30077"/>
      <c r="G30077"/>
      <c r="H30077"/>
    </row>
    <row r="30078" spans="6:8" x14ac:dyDescent="0.25">
      <c r="F30078"/>
      <c r="G30078"/>
      <c r="H30078"/>
    </row>
    <row r="30079" spans="6:8" x14ac:dyDescent="0.25">
      <c r="F30079"/>
      <c r="G30079"/>
      <c r="H30079"/>
    </row>
    <row r="30080" spans="6:8" x14ac:dyDescent="0.25">
      <c r="F30080"/>
      <c r="G30080"/>
      <c r="H30080"/>
    </row>
    <row r="30081" spans="6:8" x14ac:dyDescent="0.25">
      <c r="F30081"/>
      <c r="G30081"/>
      <c r="H30081"/>
    </row>
    <row r="30082" spans="6:8" x14ac:dyDescent="0.25">
      <c r="F30082"/>
      <c r="G30082"/>
      <c r="H30082"/>
    </row>
    <row r="30083" spans="6:8" x14ac:dyDescent="0.25">
      <c r="F30083"/>
      <c r="G30083"/>
      <c r="H30083"/>
    </row>
    <row r="30084" spans="6:8" x14ac:dyDescent="0.25">
      <c r="F30084"/>
      <c r="G30084"/>
      <c r="H30084"/>
    </row>
    <row r="30085" spans="6:8" x14ac:dyDescent="0.25">
      <c r="F30085"/>
      <c r="G30085"/>
      <c r="H30085"/>
    </row>
    <row r="30086" spans="6:8" x14ac:dyDescent="0.25">
      <c r="F30086"/>
      <c r="G30086"/>
      <c r="H30086"/>
    </row>
    <row r="30087" spans="6:8" x14ac:dyDescent="0.25">
      <c r="F30087"/>
      <c r="G30087"/>
      <c r="H30087"/>
    </row>
    <row r="30088" spans="6:8" x14ac:dyDescent="0.25">
      <c r="F30088"/>
      <c r="G30088"/>
      <c r="H30088"/>
    </row>
    <row r="30089" spans="6:8" x14ac:dyDescent="0.25">
      <c r="F30089"/>
      <c r="G30089"/>
      <c r="H30089"/>
    </row>
    <row r="30090" spans="6:8" x14ac:dyDescent="0.25">
      <c r="F30090"/>
      <c r="G30090"/>
      <c r="H30090"/>
    </row>
    <row r="30091" spans="6:8" x14ac:dyDescent="0.25">
      <c r="F30091"/>
      <c r="G30091"/>
      <c r="H30091"/>
    </row>
    <row r="30092" spans="6:8" x14ac:dyDescent="0.25">
      <c r="F30092"/>
      <c r="G30092"/>
      <c r="H30092"/>
    </row>
    <row r="30093" spans="6:8" x14ac:dyDescent="0.25">
      <c r="F30093"/>
      <c r="G30093"/>
      <c r="H30093"/>
    </row>
    <row r="30094" spans="6:8" x14ac:dyDescent="0.25">
      <c r="F30094"/>
      <c r="G30094"/>
      <c r="H30094"/>
    </row>
    <row r="30095" spans="6:8" x14ac:dyDescent="0.25">
      <c r="F30095"/>
      <c r="G30095"/>
      <c r="H30095"/>
    </row>
    <row r="30096" spans="6:8" x14ac:dyDescent="0.25">
      <c r="F30096"/>
      <c r="G30096"/>
      <c r="H30096"/>
    </row>
    <row r="30097" spans="6:8" x14ac:dyDescent="0.25">
      <c r="F30097"/>
      <c r="G30097"/>
      <c r="H30097"/>
    </row>
    <row r="30098" spans="6:8" x14ac:dyDescent="0.25">
      <c r="F30098"/>
      <c r="G30098"/>
      <c r="H30098"/>
    </row>
    <row r="30099" spans="6:8" x14ac:dyDescent="0.25">
      <c r="F30099"/>
      <c r="G30099"/>
      <c r="H30099"/>
    </row>
    <row r="30100" spans="6:8" x14ac:dyDescent="0.25">
      <c r="F30100"/>
      <c r="G30100"/>
      <c r="H30100"/>
    </row>
    <row r="30101" spans="6:8" x14ac:dyDescent="0.25">
      <c r="F30101"/>
      <c r="G30101"/>
      <c r="H30101"/>
    </row>
    <row r="30102" spans="6:8" x14ac:dyDescent="0.25">
      <c r="F30102"/>
      <c r="G30102"/>
      <c r="H30102"/>
    </row>
    <row r="30103" spans="6:8" x14ac:dyDescent="0.25">
      <c r="F30103"/>
      <c r="G30103"/>
      <c r="H30103"/>
    </row>
    <row r="30104" spans="6:8" x14ac:dyDescent="0.25">
      <c r="F30104"/>
      <c r="G30104"/>
      <c r="H30104"/>
    </row>
    <row r="30105" spans="6:8" x14ac:dyDescent="0.25">
      <c r="F30105"/>
      <c r="G30105"/>
      <c r="H30105"/>
    </row>
    <row r="30106" spans="6:8" x14ac:dyDescent="0.25">
      <c r="F30106"/>
      <c r="G30106"/>
      <c r="H30106"/>
    </row>
    <row r="30107" spans="6:8" x14ac:dyDescent="0.25">
      <c r="F30107"/>
      <c r="G30107"/>
      <c r="H30107"/>
    </row>
    <row r="30108" spans="6:8" x14ac:dyDescent="0.25">
      <c r="F30108"/>
      <c r="G30108"/>
      <c r="H30108"/>
    </row>
    <row r="30109" spans="6:8" x14ac:dyDescent="0.25">
      <c r="F30109"/>
      <c r="G30109"/>
      <c r="H30109"/>
    </row>
    <row r="30110" spans="6:8" x14ac:dyDescent="0.25">
      <c r="F30110"/>
      <c r="G30110"/>
      <c r="H30110"/>
    </row>
    <row r="30111" spans="6:8" x14ac:dyDescent="0.25">
      <c r="F30111"/>
      <c r="G30111"/>
      <c r="H30111"/>
    </row>
    <row r="30112" spans="6:8" x14ac:dyDescent="0.25">
      <c r="F30112"/>
      <c r="G30112"/>
      <c r="H30112"/>
    </row>
    <row r="30113" spans="6:8" x14ac:dyDescent="0.25">
      <c r="F30113"/>
      <c r="G30113"/>
      <c r="H30113"/>
    </row>
    <row r="30114" spans="6:8" x14ac:dyDescent="0.25">
      <c r="F30114"/>
      <c r="G30114"/>
      <c r="H30114"/>
    </row>
    <row r="30115" spans="6:8" x14ac:dyDescent="0.25">
      <c r="F30115"/>
      <c r="G30115"/>
      <c r="H30115"/>
    </row>
    <row r="30116" spans="6:8" x14ac:dyDescent="0.25">
      <c r="F30116"/>
      <c r="G30116"/>
      <c r="H30116"/>
    </row>
    <row r="30117" spans="6:8" x14ac:dyDescent="0.25">
      <c r="F30117"/>
      <c r="G30117"/>
      <c r="H30117"/>
    </row>
    <row r="30118" spans="6:8" x14ac:dyDescent="0.25">
      <c r="F30118"/>
      <c r="G30118"/>
      <c r="H30118"/>
    </row>
    <row r="30119" spans="6:8" x14ac:dyDescent="0.25">
      <c r="F30119"/>
      <c r="G30119"/>
      <c r="H30119"/>
    </row>
    <row r="30120" spans="6:8" x14ac:dyDescent="0.25">
      <c r="F30120"/>
      <c r="G30120"/>
      <c r="H30120"/>
    </row>
    <row r="30121" spans="6:8" x14ac:dyDescent="0.25">
      <c r="F30121"/>
      <c r="G30121"/>
      <c r="H30121"/>
    </row>
    <row r="30122" spans="6:8" x14ac:dyDescent="0.25">
      <c r="F30122"/>
      <c r="G30122"/>
      <c r="H30122"/>
    </row>
    <row r="30123" spans="6:8" x14ac:dyDescent="0.25">
      <c r="F30123"/>
      <c r="G30123"/>
      <c r="H30123"/>
    </row>
    <row r="30124" spans="6:8" x14ac:dyDescent="0.25">
      <c r="F30124"/>
      <c r="G30124"/>
      <c r="H30124"/>
    </row>
    <row r="30125" spans="6:8" x14ac:dyDescent="0.25">
      <c r="F30125"/>
      <c r="G30125"/>
      <c r="H30125"/>
    </row>
    <row r="30126" spans="6:8" x14ac:dyDescent="0.25">
      <c r="F30126"/>
      <c r="G30126"/>
      <c r="H30126"/>
    </row>
    <row r="30127" spans="6:8" x14ac:dyDescent="0.25">
      <c r="F30127"/>
      <c r="G30127"/>
      <c r="H30127"/>
    </row>
    <row r="30128" spans="6:8" x14ac:dyDescent="0.25">
      <c r="F30128"/>
      <c r="G30128"/>
      <c r="H30128"/>
    </row>
    <row r="30129" spans="6:8" x14ac:dyDescent="0.25">
      <c r="F30129"/>
      <c r="G30129"/>
      <c r="H30129"/>
    </row>
    <row r="30130" spans="6:8" x14ac:dyDescent="0.25">
      <c r="F30130"/>
      <c r="G30130"/>
      <c r="H30130"/>
    </row>
    <row r="30131" spans="6:8" x14ac:dyDescent="0.25">
      <c r="F30131"/>
      <c r="G30131"/>
      <c r="H30131"/>
    </row>
    <row r="30132" spans="6:8" x14ac:dyDescent="0.25">
      <c r="F30132"/>
      <c r="G30132"/>
      <c r="H30132"/>
    </row>
    <row r="30133" spans="6:8" x14ac:dyDescent="0.25">
      <c r="F30133"/>
      <c r="G30133"/>
      <c r="H30133"/>
    </row>
    <row r="30134" spans="6:8" x14ac:dyDescent="0.25">
      <c r="F30134"/>
      <c r="G30134"/>
      <c r="H30134"/>
    </row>
    <row r="30135" spans="6:8" x14ac:dyDescent="0.25">
      <c r="F30135"/>
      <c r="G30135"/>
      <c r="H30135"/>
    </row>
    <row r="30136" spans="6:8" x14ac:dyDescent="0.25">
      <c r="F30136"/>
      <c r="G30136"/>
      <c r="H30136"/>
    </row>
    <row r="30137" spans="6:8" x14ac:dyDescent="0.25">
      <c r="F30137"/>
      <c r="G30137"/>
      <c r="H30137"/>
    </row>
    <row r="30138" spans="6:8" x14ac:dyDescent="0.25">
      <c r="F30138"/>
      <c r="G30138"/>
      <c r="H30138"/>
    </row>
    <row r="30139" spans="6:8" x14ac:dyDescent="0.25">
      <c r="F30139"/>
      <c r="G30139"/>
      <c r="H30139"/>
    </row>
    <row r="30140" spans="6:8" x14ac:dyDescent="0.25">
      <c r="F30140"/>
      <c r="G30140"/>
      <c r="H30140"/>
    </row>
    <row r="30141" spans="6:8" x14ac:dyDescent="0.25">
      <c r="F30141"/>
      <c r="G30141"/>
      <c r="H30141"/>
    </row>
    <row r="30142" spans="6:8" x14ac:dyDescent="0.25">
      <c r="F30142"/>
      <c r="G30142"/>
      <c r="H30142"/>
    </row>
    <row r="30143" spans="6:8" x14ac:dyDescent="0.25">
      <c r="F30143"/>
      <c r="G30143"/>
      <c r="H30143"/>
    </row>
    <row r="30144" spans="6:8" x14ac:dyDescent="0.25">
      <c r="F30144"/>
      <c r="G30144"/>
      <c r="H30144"/>
    </row>
    <row r="30145" spans="6:8" x14ac:dyDescent="0.25">
      <c r="F30145"/>
      <c r="G30145"/>
      <c r="H30145"/>
    </row>
    <row r="30146" spans="6:8" x14ac:dyDescent="0.25">
      <c r="F30146"/>
      <c r="G30146"/>
      <c r="H30146"/>
    </row>
    <row r="30147" spans="6:8" x14ac:dyDescent="0.25">
      <c r="F30147"/>
      <c r="G30147"/>
      <c r="H30147"/>
    </row>
    <row r="30148" spans="6:8" x14ac:dyDescent="0.25">
      <c r="F30148"/>
      <c r="G30148"/>
      <c r="H30148"/>
    </row>
    <row r="30149" spans="6:8" x14ac:dyDescent="0.25">
      <c r="F30149"/>
      <c r="G30149"/>
      <c r="H30149"/>
    </row>
    <row r="30150" spans="6:8" x14ac:dyDescent="0.25">
      <c r="F30150"/>
      <c r="G30150"/>
      <c r="H30150"/>
    </row>
    <row r="30151" spans="6:8" x14ac:dyDescent="0.25">
      <c r="F30151"/>
      <c r="G30151"/>
      <c r="H30151"/>
    </row>
    <row r="30152" spans="6:8" x14ac:dyDescent="0.25">
      <c r="F30152"/>
      <c r="G30152"/>
      <c r="H30152"/>
    </row>
    <row r="30153" spans="6:8" x14ac:dyDescent="0.25">
      <c r="F30153"/>
      <c r="G30153"/>
      <c r="H30153"/>
    </row>
    <row r="30154" spans="6:8" x14ac:dyDescent="0.25">
      <c r="F30154"/>
      <c r="G30154"/>
      <c r="H30154"/>
    </row>
    <row r="30155" spans="6:8" x14ac:dyDescent="0.25">
      <c r="F30155"/>
      <c r="G30155"/>
      <c r="H30155"/>
    </row>
    <row r="30156" spans="6:8" x14ac:dyDescent="0.25">
      <c r="F30156"/>
      <c r="G30156"/>
      <c r="H30156"/>
    </row>
    <row r="30157" spans="6:8" x14ac:dyDescent="0.25">
      <c r="F30157"/>
      <c r="G30157"/>
      <c r="H30157"/>
    </row>
    <row r="30158" spans="6:8" x14ac:dyDescent="0.25">
      <c r="F30158"/>
      <c r="G30158"/>
      <c r="H30158"/>
    </row>
    <row r="30159" spans="6:8" x14ac:dyDescent="0.25">
      <c r="F30159"/>
      <c r="G30159"/>
      <c r="H30159"/>
    </row>
    <row r="30160" spans="6:8" x14ac:dyDescent="0.25">
      <c r="F30160"/>
      <c r="G30160"/>
      <c r="H30160"/>
    </row>
    <row r="30161" spans="6:8" x14ac:dyDescent="0.25">
      <c r="F30161"/>
      <c r="G30161"/>
      <c r="H30161"/>
    </row>
    <row r="30162" spans="6:8" x14ac:dyDescent="0.25">
      <c r="F30162"/>
      <c r="G30162"/>
      <c r="H30162"/>
    </row>
    <row r="30163" spans="6:8" x14ac:dyDescent="0.25">
      <c r="F30163"/>
      <c r="G30163"/>
      <c r="H30163"/>
    </row>
    <row r="30164" spans="6:8" x14ac:dyDescent="0.25">
      <c r="F30164"/>
      <c r="G30164"/>
      <c r="H30164"/>
    </row>
    <row r="30165" spans="6:8" x14ac:dyDescent="0.25">
      <c r="F30165"/>
      <c r="G30165"/>
      <c r="H30165"/>
    </row>
    <row r="30166" spans="6:8" x14ac:dyDescent="0.25">
      <c r="F30166"/>
      <c r="G30166"/>
      <c r="H30166"/>
    </row>
    <row r="30167" spans="6:8" x14ac:dyDescent="0.25">
      <c r="F30167"/>
      <c r="G30167"/>
      <c r="H30167"/>
    </row>
    <row r="30168" spans="6:8" x14ac:dyDescent="0.25">
      <c r="F30168"/>
      <c r="G30168"/>
      <c r="H30168"/>
    </row>
    <row r="30169" spans="6:8" x14ac:dyDescent="0.25">
      <c r="F30169"/>
      <c r="G30169"/>
      <c r="H30169"/>
    </row>
    <row r="30170" spans="6:8" x14ac:dyDescent="0.25">
      <c r="F30170"/>
      <c r="G30170"/>
      <c r="H30170"/>
    </row>
    <row r="30171" spans="6:8" x14ac:dyDescent="0.25">
      <c r="F30171"/>
      <c r="G30171"/>
      <c r="H30171"/>
    </row>
    <row r="30172" spans="6:8" x14ac:dyDescent="0.25">
      <c r="F30172"/>
      <c r="G30172"/>
      <c r="H30172"/>
    </row>
    <row r="30173" spans="6:8" x14ac:dyDescent="0.25">
      <c r="F30173"/>
      <c r="G30173"/>
      <c r="H30173"/>
    </row>
    <row r="30174" spans="6:8" x14ac:dyDescent="0.25">
      <c r="F30174"/>
      <c r="G30174"/>
      <c r="H30174"/>
    </row>
    <row r="30175" spans="6:8" x14ac:dyDescent="0.25">
      <c r="F30175"/>
      <c r="G30175"/>
      <c r="H30175"/>
    </row>
    <row r="30176" spans="6:8" x14ac:dyDescent="0.25">
      <c r="F30176"/>
      <c r="G30176"/>
      <c r="H30176"/>
    </row>
    <row r="30177" spans="6:8" x14ac:dyDescent="0.25">
      <c r="F30177"/>
      <c r="G30177"/>
      <c r="H30177"/>
    </row>
    <row r="30178" spans="6:8" x14ac:dyDescent="0.25">
      <c r="F30178"/>
      <c r="G30178"/>
      <c r="H30178"/>
    </row>
    <row r="30179" spans="6:8" x14ac:dyDescent="0.25">
      <c r="F30179"/>
      <c r="G30179"/>
      <c r="H30179"/>
    </row>
    <row r="30180" spans="6:8" x14ac:dyDescent="0.25">
      <c r="F30180"/>
      <c r="G30180"/>
      <c r="H30180"/>
    </row>
    <row r="30181" spans="6:8" x14ac:dyDescent="0.25">
      <c r="F30181"/>
      <c r="G30181"/>
      <c r="H30181"/>
    </row>
    <row r="30182" spans="6:8" x14ac:dyDescent="0.25">
      <c r="F30182"/>
      <c r="G30182"/>
      <c r="H30182"/>
    </row>
    <row r="30183" spans="6:8" x14ac:dyDescent="0.25">
      <c r="F30183"/>
      <c r="G30183"/>
      <c r="H30183"/>
    </row>
    <row r="30184" spans="6:8" x14ac:dyDescent="0.25">
      <c r="F30184"/>
      <c r="G30184"/>
      <c r="H30184"/>
    </row>
    <row r="30185" spans="6:8" x14ac:dyDescent="0.25">
      <c r="F30185"/>
      <c r="G30185"/>
      <c r="H30185"/>
    </row>
    <row r="30186" spans="6:8" x14ac:dyDescent="0.25">
      <c r="F30186"/>
      <c r="G30186"/>
      <c r="H30186"/>
    </row>
    <row r="30187" spans="6:8" x14ac:dyDescent="0.25">
      <c r="F30187"/>
      <c r="G30187"/>
      <c r="H30187"/>
    </row>
    <row r="30188" spans="6:8" x14ac:dyDescent="0.25">
      <c r="F30188"/>
      <c r="G30188"/>
      <c r="H30188"/>
    </row>
    <row r="30189" spans="6:8" x14ac:dyDescent="0.25">
      <c r="F30189"/>
      <c r="G30189"/>
      <c r="H30189"/>
    </row>
    <row r="30190" spans="6:8" x14ac:dyDescent="0.25">
      <c r="F30190"/>
      <c r="G30190"/>
      <c r="H30190"/>
    </row>
    <row r="30191" spans="6:8" x14ac:dyDescent="0.25">
      <c r="F30191"/>
      <c r="G30191"/>
      <c r="H30191"/>
    </row>
    <row r="30192" spans="6:8" x14ac:dyDescent="0.25">
      <c r="F30192"/>
      <c r="G30192"/>
      <c r="H30192"/>
    </row>
    <row r="30193" spans="6:8" x14ac:dyDescent="0.25">
      <c r="F30193"/>
      <c r="G30193"/>
      <c r="H30193"/>
    </row>
    <row r="30194" spans="6:8" x14ac:dyDescent="0.25">
      <c r="F30194"/>
      <c r="G30194"/>
      <c r="H30194"/>
    </row>
    <row r="30195" spans="6:8" x14ac:dyDescent="0.25">
      <c r="F30195"/>
      <c r="G30195"/>
      <c r="H30195"/>
    </row>
    <row r="30196" spans="6:8" x14ac:dyDescent="0.25">
      <c r="F30196"/>
      <c r="G30196"/>
      <c r="H30196"/>
    </row>
    <row r="30197" spans="6:8" x14ac:dyDescent="0.25">
      <c r="F30197"/>
      <c r="G30197"/>
      <c r="H30197"/>
    </row>
    <row r="30198" spans="6:8" x14ac:dyDescent="0.25">
      <c r="F30198"/>
      <c r="G30198"/>
      <c r="H30198"/>
    </row>
    <row r="30199" spans="6:8" x14ac:dyDescent="0.25">
      <c r="F30199"/>
      <c r="G30199"/>
      <c r="H30199"/>
    </row>
    <row r="30200" spans="6:8" x14ac:dyDescent="0.25">
      <c r="F30200"/>
      <c r="G30200"/>
      <c r="H30200"/>
    </row>
    <row r="30201" spans="6:8" x14ac:dyDescent="0.25">
      <c r="F30201"/>
      <c r="G30201"/>
      <c r="H30201"/>
    </row>
    <row r="30202" spans="6:8" x14ac:dyDescent="0.25">
      <c r="F30202"/>
      <c r="G30202"/>
      <c r="H30202"/>
    </row>
    <row r="30203" spans="6:8" x14ac:dyDescent="0.25">
      <c r="F30203"/>
      <c r="G30203"/>
      <c r="H30203"/>
    </row>
    <row r="30204" spans="6:8" x14ac:dyDescent="0.25">
      <c r="F30204"/>
      <c r="G30204"/>
      <c r="H30204"/>
    </row>
    <row r="30205" spans="6:8" x14ac:dyDescent="0.25">
      <c r="F30205"/>
      <c r="G30205"/>
      <c r="H30205"/>
    </row>
    <row r="30206" spans="6:8" x14ac:dyDescent="0.25">
      <c r="F30206"/>
      <c r="G30206"/>
      <c r="H30206"/>
    </row>
    <row r="30207" spans="6:8" x14ac:dyDescent="0.25">
      <c r="F30207"/>
      <c r="G30207"/>
      <c r="H30207"/>
    </row>
    <row r="30208" spans="6:8" x14ac:dyDescent="0.25">
      <c r="F30208"/>
      <c r="G30208"/>
      <c r="H30208"/>
    </row>
    <row r="30209" spans="6:8" x14ac:dyDescent="0.25">
      <c r="F30209"/>
      <c r="G30209"/>
      <c r="H30209"/>
    </row>
    <row r="30210" spans="6:8" x14ac:dyDescent="0.25">
      <c r="F30210"/>
      <c r="G30210"/>
      <c r="H30210"/>
    </row>
    <row r="30211" spans="6:8" x14ac:dyDescent="0.25">
      <c r="F30211"/>
      <c r="G30211"/>
      <c r="H30211"/>
    </row>
    <row r="30212" spans="6:8" x14ac:dyDescent="0.25">
      <c r="F30212"/>
      <c r="G30212"/>
      <c r="H30212"/>
    </row>
    <row r="30213" spans="6:8" x14ac:dyDescent="0.25">
      <c r="F30213"/>
      <c r="G30213"/>
      <c r="H30213"/>
    </row>
    <row r="30214" spans="6:8" x14ac:dyDescent="0.25">
      <c r="F30214"/>
      <c r="G30214"/>
      <c r="H30214"/>
    </row>
    <row r="30215" spans="6:8" x14ac:dyDescent="0.25">
      <c r="F30215"/>
      <c r="G30215"/>
      <c r="H30215"/>
    </row>
    <row r="30216" spans="6:8" x14ac:dyDescent="0.25">
      <c r="F30216"/>
      <c r="G30216"/>
      <c r="H30216"/>
    </row>
    <row r="30217" spans="6:8" x14ac:dyDescent="0.25">
      <c r="F30217"/>
      <c r="G30217"/>
      <c r="H30217"/>
    </row>
    <row r="30218" spans="6:8" x14ac:dyDescent="0.25">
      <c r="F30218"/>
      <c r="G30218"/>
      <c r="H30218"/>
    </row>
    <row r="30219" spans="6:8" x14ac:dyDescent="0.25">
      <c r="F30219"/>
      <c r="G30219"/>
      <c r="H30219"/>
    </row>
    <row r="30220" spans="6:8" x14ac:dyDescent="0.25">
      <c r="F30220"/>
      <c r="G30220"/>
      <c r="H30220"/>
    </row>
    <row r="30221" spans="6:8" x14ac:dyDescent="0.25">
      <c r="F30221"/>
      <c r="G30221"/>
      <c r="H30221"/>
    </row>
    <row r="30222" spans="6:8" x14ac:dyDescent="0.25">
      <c r="F30222"/>
      <c r="G30222"/>
      <c r="H30222"/>
    </row>
    <row r="30223" spans="6:8" x14ac:dyDescent="0.25">
      <c r="F30223"/>
      <c r="G30223"/>
      <c r="H30223"/>
    </row>
    <row r="30224" spans="6:8" x14ac:dyDescent="0.25">
      <c r="F30224"/>
      <c r="G30224"/>
      <c r="H30224"/>
    </row>
    <row r="30225" spans="6:8" x14ac:dyDescent="0.25">
      <c r="F30225"/>
      <c r="G30225"/>
      <c r="H30225"/>
    </row>
    <row r="30226" spans="6:8" x14ac:dyDescent="0.25">
      <c r="F30226"/>
      <c r="G30226"/>
      <c r="H30226"/>
    </row>
    <row r="30227" spans="6:8" x14ac:dyDescent="0.25">
      <c r="F30227"/>
      <c r="G30227"/>
      <c r="H30227"/>
    </row>
    <row r="30228" spans="6:8" x14ac:dyDescent="0.25">
      <c r="F30228"/>
      <c r="G30228"/>
      <c r="H30228"/>
    </row>
    <row r="30229" spans="6:8" x14ac:dyDescent="0.25">
      <c r="F30229"/>
      <c r="G30229"/>
      <c r="H30229"/>
    </row>
    <row r="30230" spans="6:8" x14ac:dyDescent="0.25">
      <c r="F30230"/>
      <c r="G30230"/>
      <c r="H30230"/>
    </row>
    <row r="30231" spans="6:8" x14ac:dyDescent="0.25">
      <c r="F30231"/>
      <c r="G30231"/>
      <c r="H30231"/>
    </row>
    <row r="30232" spans="6:8" x14ac:dyDescent="0.25">
      <c r="F30232"/>
      <c r="G30232"/>
      <c r="H30232"/>
    </row>
    <row r="30233" spans="6:8" x14ac:dyDescent="0.25">
      <c r="F30233"/>
      <c r="G30233"/>
      <c r="H30233"/>
    </row>
    <row r="30234" spans="6:8" x14ac:dyDescent="0.25">
      <c r="F30234"/>
      <c r="G30234"/>
      <c r="H30234"/>
    </row>
    <row r="30235" spans="6:8" x14ac:dyDescent="0.25">
      <c r="F30235"/>
      <c r="G30235"/>
      <c r="H30235"/>
    </row>
    <row r="30236" spans="6:8" x14ac:dyDescent="0.25">
      <c r="F30236"/>
      <c r="G30236"/>
      <c r="H30236"/>
    </row>
    <row r="30237" spans="6:8" x14ac:dyDescent="0.25">
      <c r="F30237"/>
      <c r="G30237"/>
      <c r="H30237"/>
    </row>
    <row r="30238" spans="6:8" x14ac:dyDescent="0.25">
      <c r="F30238"/>
      <c r="G30238"/>
      <c r="H30238"/>
    </row>
    <row r="30239" spans="6:8" x14ac:dyDescent="0.25">
      <c r="F30239"/>
      <c r="G30239"/>
      <c r="H30239"/>
    </row>
    <row r="30240" spans="6:8" x14ac:dyDescent="0.25">
      <c r="F30240"/>
      <c r="G30240"/>
      <c r="H30240"/>
    </row>
    <row r="30241" spans="6:8" x14ac:dyDescent="0.25">
      <c r="F30241"/>
      <c r="G30241"/>
      <c r="H30241"/>
    </row>
    <row r="30242" spans="6:8" x14ac:dyDescent="0.25">
      <c r="F30242"/>
      <c r="G30242"/>
      <c r="H30242"/>
    </row>
    <row r="30243" spans="6:8" x14ac:dyDescent="0.25">
      <c r="F30243"/>
      <c r="G30243"/>
      <c r="H30243"/>
    </row>
    <row r="30244" spans="6:8" x14ac:dyDescent="0.25">
      <c r="F30244"/>
      <c r="G30244"/>
      <c r="H30244"/>
    </row>
    <row r="30245" spans="6:8" x14ac:dyDescent="0.25">
      <c r="F30245"/>
      <c r="G30245"/>
      <c r="H30245"/>
    </row>
    <row r="30246" spans="6:8" x14ac:dyDescent="0.25">
      <c r="F30246"/>
      <c r="G30246"/>
      <c r="H30246"/>
    </row>
    <row r="30247" spans="6:8" x14ac:dyDescent="0.25">
      <c r="F30247"/>
      <c r="G30247"/>
      <c r="H30247"/>
    </row>
    <row r="30248" spans="6:8" x14ac:dyDescent="0.25">
      <c r="F30248"/>
      <c r="G30248"/>
      <c r="H30248"/>
    </row>
    <row r="30249" spans="6:8" x14ac:dyDescent="0.25">
      <c r="F30249"/>
      <c r="G30249"/>
      <c r="H30249"/>
    </row>
    <row r="30250" spans="6:8" x14ac:dyDescent="0.25">
      <c r="F30250"/>
      <c r="G30250"/>
      <c r="H30250"/>
    </row>
    <row r="30251" spans="6:8" x14ac:dyDescent="0.25">
      <c r="F30251"/>
      <c r="G30251"/>
      <c r="H30251"/>
    </row>
    <row r="30252" spans="6:8" x14ac:dyDescent="0.25">
      <c r="F30252"/>
      <c r="G30252"/>
      <c r="H30252"/>
    </row>
    <row r="30253" spans="6:8" x14ac:dyDescent="0.25">
      <c r="F30253"/>
      <c r="G30253"/>
      <c r="H30253"/>
    </row>
    <row r="30254" spans="6:8" x14ac:dyDescent="0.25">
      <c r="F30254"/>
      <c r="G30254"/>
      <c r="H30254"/>
    </row>
    <row r="30255" spans="6:8" x14ac:dyDescent="0.25">
      <c r="F30255"/>
      <c r="G30255"/>
      <c r="H30255"/>
    </row>
    <row r="30256" spans="6:8" x14ac:dyDescent="0.25">
      <c r="F30256"/>
      <c r="G30256"/>
      <c r="H30256"/>
    </row>
    <row r="30257" spans="6:8" x14ac:dyDescent="0.25">
      <c r="F30257"/>
      <c r="G30257"/>
      <c r="H30257"/>
    </row>
    <row r="30258" spans="6:8" x14ac:dyDescent="0.25">
      <c r="F30258"/>
      <c r="G30258"/>
      <c r="H30258"/>
    </row>
    <row r="30259" spans="6:8" x14ac:dyDescent="0.25">
      <c r="F30259"/>
      <c r="G30259"/>
      <c r="H30259"/>
    </row>
    <row r="30260" spans="6:8" x14ac:dyDescent="0.25">
      <c r="F30260"/>
      <c r="G30260"/>
      <c r="H30260"/>
    </row>
    <row r="30261" spans="6:8" x14ac:dyDescent="0.25">
      <c r="F30261"/>
      <c r="G30261"/>
      <c r="H30261"/>
    </row>
    <row r="30262" spans="6:8" x14ac:dyDescent="0.25">
      <c r="F30262"/>
      <c r="G30262"/>
      <c r="H30262"/>
    </row>
    <row r="30263" spans="6:8" x14ac:dyDescent="0.25">
      <c r="F30263"/>
      <c r="G30263"/>
      <c r="H30263"/>
    </row>
    <row r="30264" spans="6:8" x14ac:dyDescent="0.25">
      <c r="F30264"/>
      <c r="G30264"/>
      <c r="H30264"/>
    </row>
    <row r="30265" spans="6:8" x14ac:dyDescent="0.25">
      <c r="F30265"/>
      <c r="G30265"/>
      <c r="H30265"/>
    </row>
    <row r="30266" spans="6:8" x14ac:dyDescent="0.25">
      <c r="F30266"/>
      <c r="G30266"/>
      <c r="H30266"/>
    </row>
    <row r="30267" spans="6:8" x14ac:dyDescent="0.25">
      <c r="F30267"/>
      <c r="G30267"/>
      <c r="H30267"/>
    </row>
    <row r="30268" spans="6:8" x14ac:dyDescent="0.25">
      <c r="F30268"/>
      <c r="G30268"/>
      <c r="H30268"/>
    </row>
    <row r="30269" spans="6:8" x14ac:dyDescent="0.25">
      <c r="F30269"/>
      <c r="G30269"/>
      <c r="H30269"/>
    </row>
    <row r="30270" spans="6:8" x14ac:dyDescent="0.25">
      <c r="F30270"/>
      <c r="G30270"/>
      <c r="H30270"/>
    </row>
    <row r="30271" spans="6:8" x14ac:dyDescent="0.25">
      <c r="F30271"/>
      <c r="G30271"/>
      <c r="H30271"/>
    </row>
    <row r="30272" spans="6:8" x14ac:dyDescent="0.25">
      <c r="F30272"/>
      <c r="G30272"/>
      <c r="H30272"/>
    </row>
    <row r="30273" spans="6:8" x14ac:dyDescent="0.25">
      <c r="F30273"/>
      <c r="G30273"/>
      <c r="H30273"/>
    </row>
    <row r="30274" spans="6:8" x14ac:dyDescent="0.25">
      <c r="F30274"/>
      <c r="G30274"/>
      <c r="H30274"/>
    </row>
    <row r="30275" spans="6:8" x14ac:dyDescent="0.25">
      <c r="F30275"/>
      <c r="G30275"/>
      <c r="H30275"/>
    </row>
    <row r="30276" spans="6:8" x14ac:dyDescent="0.25">
      <c r="F30276"/>
      <c r="G30276"/>
      <c r="H30276"/>
    </row>
    <row r="30277" spans="6:8" x14ac:dyDescent="0.25">
      <c r="F30277"/>
      <c r="G30277"/>
      <c r="H30277"/>
    </row>
    <row r="30278" spans="6:8" x14ac:dyDescent="0.25">
      <c r="F30278"/>
      <c r="G30278"/>
      <c r="H30278"/>
    </row>
    <row r="30279" spans="6:8" x14ac:dyDescent="0.25">
      <c r="F30279"/>
      <c r="G30279"/>
      <c r="H30279"/>
    </row>
    <row r="30280" spans="6:8" x14ac:dyDescent="0.25">
      <c r="F30280"/>
      <c r="G30280"/>
      <c r="H30280"/>
    </row>
    <row r="30281" spans="6:8" x14ac:dyDescent="0.25">
      <c r="F30281"/>
      <c r="G30281"/>
      <c r="H30281"/>
    </row>
    <row r="30282" spans="6:8" x14ac:dyDescent="0.25">
      <c r="F30282"/>
      <c r="G30282"/>
      <c r="H30282"/>
    </row>
    <row r="30283" spans="6:8" x14ac:dyDescent="0.25">
      <c r="F30283"/>
      <c r="G30283"/>
      <c r="H30283"/>
    </row>
    <row r="30284" spans="6:8" x14ac:dyDescent="0.25">
      <c r="F30284"/>
      <c r="G30284"/>
      <c r="H30284"/>
    </row>
    <row r="30285" spans="6:8" x14ac:dyDescent="0.25">
      <c r="F30285"/>
      <c r="G30285"/>
      <c r="H30285"/>
    </row>
    <row r="30286" spans="6:8" x14ac:dyDescent="0.25">
      <c r="F30286"/>
      <c r="G30286"/>
      <c r="H30286"/>
    </row>
    <row r="30287" spans="6:8" x14ac:dyDescent="0.25">
      <c r="F30287"/>
      <c r="G30287"/>
      <c r="H30287"/>
    </row>
    <row r="30288" spans="6:8" x14ac:dyDescent="0.25">
      <c r="F30288"/>
      <c r="G30288"/>
      <c r="H30288"/>
    </row>
    <row r="30289" spans="6:8" x14ac:dyDescent="0.25">
      <c r="F30289"/>
      <c r="G30289"/>
      <c r="H30289"/>
    </row>
    <row r="30290" spans="6:8" x14ac:dyDescent="0.25">
      <c r="F30290"/>
      <c r="G30290"/>
      <c r="H30290"/>
    </row>
    <row r="30291" spans="6:8" x14ac:dyDescent="0.25">
      <c r="F30291"/>
      <c r="G30291"/>
      <c r="H30291"/>
    </row>
    <row r="30292" spans="6:8" x14ac:dyDescent="0.25">
      <c r="F30292"/>
      <c r="G30292"/>
      <c r="H30292"/>
    </row>
    <row r="30293" spans="6:8" x14ac:dyDescent="0.25">
      <c r="F30293"/>
      <c r="G30293"/>
      <c r="H30293"/>
    </row>
    <row r="30294" spans="6:8" x14ac:dyDescent="0.25">
      <c r="F30294"/>
      <c r="G30294"/>
      <c r="H30294"/>
    </row>
    <row r="30295" spans="6:8" x14ac:dyDescent="0.25">
      <c r="F30295"/>
      <c r="G30295"/>
      <c r="H30295"/>
    </row>
    <row r="30296" spans="6:8" x14ac:dyDescent="0.25">
      <c r="F30296"/>
      <c r="G30296"/>
      <c r="H30296"/>
    </row>
    <row r="30297" spans="6:8" x14ac:dyDescent="0.25">
      <c r="F30297"/>
      <c r="G30297"/>
      <c r="H30297"/>
    </row>
    <row r="30298" spans="6:8" x14ac:dyDescent="0.25">
      <c r="F30298"/>
      <c r="G30298"/>
      <c r="H30298"/>
    </row>
    <row r="30299" spans="6:8" x14ac:dyDescent="0.25">
      <c r="F30299"/>
      <c r="G30299"/>
      <c r="H30299"/>
    </row>
    <row r="30300" spans="6:8" x14ac:dyDescent="0.25">
      <c r="F30300"/>
      <c r="G30300"/>
      <c r="H30300"/>
    </row>
    <row r="30301" spans="6:8" x14ac:dyDescent="0.25">
      <c r="F30301"/>
      <c r="G30301"/>
      <c r="H30301"/>
    </row>
    <row r="30302" spans="6:8" x14ac:dyDescent="0.25">
      <c r="F30302"/>
      <c r="G30302"/>
      <c r="H30302"/>
    </row>
    <row r="30303" spans="6:8" x14ac:dyDescent="0.25">
      <c r="F30303"/>
      <c r="G30303"/>
      <c r="H30303"/>
    </row>
    <row r="30304" spans="6:8" x14ac:dyDescent="0.25">
      <c r="F30304"/>
      <c r="G30304"/>
      <c r="H30304"/>
    </row>
    <row r="30305" spans="6:8" x14ac:dyDescent="0.25">
      <c r="F30305"/>
      <c r="G30305"/>
      <c r="H30305"/>
    </row>
    <row r="30306" spans="6:8" x14ac:dyDescent="0.25">
      <c r="F30306"/>
      <c r="G30306"/>
      <c r="H30306"/>
    </row>
    <row r="30307" spans="6:8" x14ac:dyDescent="0.25">
      <c r="F30307"/>
      <c r="G30307"/>
      <c r="H30307"/>
    </row>
    <row r="30308" spans="6:8" x14ac:dyDescent="0.25">
      <c r="F30308"/>
      <c r="G30308"/>
      <c r="H30308"/>
    </row>
    <row r="30309" spans="6:8" x14ac:dyDescent="0.25">
      <c r="F30309"/>
      <c r="G30309"/>
      <c r="H30309"/>
    </row>
    <row r="30310" spans="6:8" x14ac:dyDescent="0.25">
      <c r="F30310"/>
      <c r="G30310"/>
      <c r="H30310"/>
    </row>
    <row r="30311" spans="6:8" x14ac:dyDescent="0.25">
      <c r="F30311"/>
      <c r="G30311"/>
      <c r="H30311"/>
    </row>
    <row r="30312" spans="6:8" x14ac:dyDescent="0.25">
      <c r="F30312"/>
      <c r="G30312"/>
      <c r="H30312"/>
    </row>
    <row r="30313" spans="6:8" x14ac:dyDescent="0.25">
      <c r="F30313"/>
      <c r="G30313"/>
      <c r="H30313"/>
    </row>
    <row r="30314" spans="6:8" x14ac:dyDescent="0.25">
      <c r="F30314"/>
      <c r="G30314"/>
      <c r="H30314"/>
    </row>
    <row r="30315" spans="6:8" x14ac:dyDescent="0.25">
      <c r="F30315"/>
      <c r="G30315"/>
      <c r="H30315"/>
    </row>
    <row r="30316" spans="6:8" x14ac:dyDescent="0.25">
      <c r="F30316"/>
      <c r="G30316"/>
      <c r="H30316"/>
    </row>
    <row r="30317" spans="6:8" x14ac:dyDescent="0.25">
      <c r="F30317"/>
      <c r="G30317"/>
      <c r="H30317"/>
    </row>
    <row r="30318" spans="6:8" x14ac:dyDescent="0.25">
      <c r="F30318"/>
      <c r="G30318"/>
      <c r="H30318"/>
    </row>
    <row r="30319" spans="6:8" x14ac:dyDescent="0.25">
      <c r="F30319"/>
      <c r="G30319"/>
      <c r="H30319"/>
    </row>
    <row r="30320" spans="6:8" x14ac:dyDescent="0.25">
      <c r="F30320"/>
      <c r="G30320"/>
      <c r="H30320"/>
    </row>
    <row r="30321" spans="6:8" x14ac:dyDescent="0.25">
      <c r="F30321"/>
      <c r="G30321"/>
      <c r="H30321"/>
    </row>
    <row r="30322" spans="6:8" x14ac:dyDescent="0.25">
      <c r="F30322"/>
      <c r="G30322"/>
      <c r="H30322"/>
    </row>
    <row r="30323" spans="6:8" x14ac:dyDescent="0.25">
      <c r="F30323"/>
      <c r="G30323"/>
      <c r="H30323"/>
    </row>
    <row r="30324" spans="6:8" x14ac:dyDescent="0.25">
      <c r="F30324"/>
      <c r="G30324"/>
      <c r="H30324"/>
    </row>
    <row r="30325" spans="6:8" x14ac:dyDescent="0.25">
      <c r="F30325"/>
      <c r="G30325"/>
      <c r="H30325"/>
    </row>
    <row r="30326" spans="6:8" x14ac:dyDescent="0.25">
      <c r="F30326"/>
      <c r="G30326"/>
      <c r="H30326"/>
    </row>
    <row r="30327" spans="6:8" x14ac:dyDescent="0.25">
      <c r="F30327"/>
      <c r="G30327"/>
      <c r="H30327"/>
    </row>
    <row r="30328" spans="6:8" x14ac:dyDescent="0.25">
      <c r="F30328"/>
      <c r="G30328"/>
      <c r="H30328"/>
    </row>
    <row r="30329" spans="6:8" x14ac:dyDescent="0.25">
      <c r="F30329"/>
      <c r="G30329"/>
      <c r="H30329"/>
    </row>
    <row r="30330" spans="6:8" x14ac:dyDescent="0.25">
      <c r="F30330"/>
      <c r="G30330"/>
      <c r="H30330"/>
    </row>
    <row r="30331" spans="6:8" x14ac:dyDescent="0.25">
      <c r="F30331"/>
      <c r="G30331"/>
      <c r="H30331"/>
    </row>
    <row r="30332" spans="6:8" x14ac:dyDescent="0.25">
      <c r="F30332"/>
      <c r="G30332"/>
      <c r="H30332"/>
    </row>
    <row r="30333" spans="6:8" x14ac:dyDescent="0.25">
      <c r="F30333"/>
      <c r="G30333"/>
      <c r="H30333"/>
    </row>
    <row r="30334" spans="6:8" x14ac:dyDescent="0.25">
      <c r="F30334"/>
      <c r="G30334"/>
      <c r="H30334"/>
    </row>
    <row r="30335" spans="6:8" x14ac:dyDescent="0.25">
      <c r="F30335"/>
      <c r="G30335"/>
      <c r="H30335"/>
    </row>
    <row r="30336" spans="6:8" x14ac:dyDescent="0.25">
      <c r="F30336"/>
      <c r="G30336"/>
      <c r="H30336"/>
    </row>
    <row r="30337" spans="6:8" x14ac:dyDescent="0.25">
      <c r="F30337"/>
      <c r="G30337"/>
      <c r="H30337"/>
    </row>
    <row r="30338" spans="6:8" x14ac:dyDescent="0.25">
      <c r="F30338"/>
      <c r="G30338"/>
      <c r="H30338"/>
    </row>
    <row r="30339" spans="6:8" x14ac:dyDescent="0.25">
      <c r="F30339"/>
      <c r="G30339"/>
      <c r="H30339"/>
    </row>
    <row r="30340" spans="6:8" x14ac:dyDescent="0.25">
      <c r="F30340"/>
      <c r="G30340"/>
      <c r="H30340"/>
    </row>
    <row r="30341" spans="6:8" x14ac:dyDescent="0.25">
      <c r="F30341"/>
      <c r="G30341"/>
      <c r="H30341"/>
    </row>
    <row r="30342" spans="6:8" x14ac:dyDescent="0.25">
      <c r="F30342"/>
      <c r="G30342"/>
      <c r="H30342"/>
    </row>
    <row r="30343" spans="6:8" x14ac:dyDescent="0.25">
      <c r="F30343"/>
      <c r="G30343"/>
      <c r="H30343"/>
    </row>
    <row r="30344" spans="6:8" x14ac:dyDescent="0.25">
      <c r="F30344"/>
      <c r="G30344"/>
      <c r="H30344"/>
    </row>
    <row r="30345" spans="6:8" x14ac:dyDescent="0.25">
      <c r="F30345"/>
      <c r="G30345"/>
      <c r="H30345"/>
    </row>
    <row r="30346" spans="6:8" x14ac:dyDescent="0.25">
      <c r="F30346"/>
      <c r="G30346"/>
      <c r="H30346"/>
    </row>
    <row r="30347" spans="6:8" x14ac:dyDescent="0.25">
      <c r="F30347"/>
      <c r="G30347"/>
      <c r="H30347"/>
    </row>
    <row r="30348" spans="6:8" x14ac:dyDescent="0.25">
      <c r="F30348"/>
      <c r="G30348"/>
      <c r="H30348"/>
    </row>
    <row r="30349" spans="6:8" x14ac:dyDescent="0.25">
      <c r="F30349"/>
      <c r="G30349"/>
      <c r="H30349"/>
    </row>
    <row r="30350" spans="6:8" x14ac:dyDescent="0.25">
      <c r="F30350"/>
      <c r="G30350"/>
      <c r="H30350"/>
    </row>
    <row r="30351" spans="6:8" x14ac:dyDescent="0.25">
      <c r="F30351"/>
      <c r="G30351"/>
      <c r="H30351"/>
    </row>
    <row r="30352" spans="6:8" x14ac:dyDescent="0.25">
      <c r="F30352"/>
      <c r="G30352"/>
      <c r="H30352"/>
    </row>
    <row r="30353" spans="6:8" x14ac:dyDescent="0.25">
      <c r="F30353"/>
      <c r="G30353"/>
      <c r="H30353"/>
    </row>
    <row r="30354" spans="6:8" x14ac:dyDescent="0.25">
      <c r="F30354"/>
      <c r="G30354"/>
      <c r="H30354"/>
    </row>
    <row r="30355" spans="6:8" x14ac:dyDescent="0.25">
      <c r="F30355"/>
      <c r="G30355"/>
      <c r="H30355"/>
    </row>
    <row r="30356" spans="6:8" x14ac:dyDescent="0.25">
      <c r="F30356"/>
      <c r="G30356"/>
      <c r="H30356"/>
    </row>
    <row r="30357" spans="6:8" x14ac:dyDescent="0.25">
      <c r="F30357"/>
      <c r="G30357"/>
      <c r="H30357"/>
    </row>
    <row r="30358" spans="6:8" x14ac:dyDescent="0.25">
      <c r="F30358"/>
      <c r="G30358"/>
      <c r="H30358"/>
    </row>
    <row r="30359" spans="6:8" x14ac:dyDescent="0.25">
      <c r="F30359"/>
      <c r="G30359"/>
      <c r="H30359"/>
    </row>
    <row r="30360" spans="6:8" x14ac:dyDescent="0.25">
      <c r="F30360"/>
      <c r="G30360"/>
      <c r="H30360"/>
    </row>
    <row r="30361" spans="6:8" x14ac:dyDescent="0.25">
      <c r="F30361"/>
      <c r="G30361"/>
      <c r="H30361"/>
    </row>
    <row r="30362" spans="6:8" x14ac:dyDescent="0.25">
      <c r="F30362"/>
      <c r="G30362"/>
      <c r="H30362"/>
    </row>
    <row r="30363" spans="6:8" x14ac:dyDescent="0.25">
      <c r="F30363"/>
      <c r="G30363"/>
      <c r="H30363"/>
    </row>
    <row r="30364" spans="6:8" x14ac:dyDescent="0.25">
      <c r="F30364"/>
      <c r="G30364"/>
      <c r="H30364"/>
    </row>
    <row r="30365" spans="6:8" x14ac:dyDescent="0.25">
      <c r="F30365"/>
      <c r="G30365"/>
      <c r="H30365"/>
    </row>
    <row r="30366" spans="6:8" x14ac:dyDescent="0.25">
      <c r="F30366"/>
      <c r="G30366"/>
      <c r="H30366"/>
    </row>
    <row r="30367" spans="6:8" x14ac:dyDescent="0.25">
      <c r="F30367"/>
      <c r="G30367"/>
      <c r="H30367"/>
    </row>
    <row r="30368" spans="6:8" x14ac:dyDescent="0.25">
      <c r="F30368"/>
      <c r="G30368"/>
      <c r="H30368"/>
    </row>
    <row r="30369" spans="6:8" x14ac:dyDescent="0.25">
      <c r="F30369"/>
      <c r="G30369"/>
      <c r="H30369"/>
    </row>
    <row r="30370" spans="6:8" x14ac:dyDescent="0.25">
      <c r="F30370"/>
      <c r="G30370"/>
      <c r="H30370"/>
    </row>
    <row r="30371" spans="6:8" x14ac:dyDescent="0.25">
      <c r="F30371"/>
      <c r="G30371"/>
      <c r="H30371"/>
    </row>
    <row r="30372" spans="6:8" x14ac:dyDescent="0.25">
      <c r="F30372"/>
      <c r="G30372"/>
      <c r="H30372"/>
    </row>
    <row r="30373" spans="6:8" x14ac:dyDescent="0.25">
      <c r="F30373"/>
      <c r="G30373"/>
      <c r="H30373"/>
    </row>
    <row r="30374" spans="6:8" x14ac:dyDescent="0.25">
      <c r="F30374"/>
      <c r="G30374"/>
      <c r="H30374"/>
    </row>
    <row r="30375" spans="6:8" x14ac:dyDescent="0.25">
      <c r="F30375"/>
      <c r="G30375"/>
      <c r="H30375"/>
    </row>
    <row r="30376" spans="6:8" x14ac:dyDescent="0.25">
      <c r="F30376"/>
      <c r="G30376"/>
      <c r="H30376"/>
    </row>
    <row r="30377" spans="6:8" x14ac:dyDescent="0.25">
      <c r="F30377"/>
      <c r="G30377"/>
      <c r="H30377"/>
    </row>
    <row r="30378" spans="6:8" x14ac:dyDescent="0.25">
      <c r="F30378"/>
      <c r="G30378"/>
      <c r="H30378"/>
    </row>
    <row r="30379" spans="6:8" x14ac:dyDescent="0.25">
      <c r="F30379"/>
      <c r="G30379"/>
      <c r="H30379"/>
    </row>
    <row r="30380" spans="6:8" x14ac:dyDescent="0.25">
      <c r="F30380"/>
      <c r="G30380"/>
      <c r="H30380"/>
    </row>
    <row r="30381" spans="6:8" x14ac:dyDescent="0.25">
      <c r="F30381"/>
      <c r="G30381"/>
      <c r="H30381"/>
    </row>
    <row r="30382" spans="6:8" x14ac:dyDescent="0.25">
      <c r="F30382"/>
      <c r="G30382"/>
      <c r="H30382"/>
    </row>
    <row r="30383" spans="6:8" x14ac:dyDescent="0.25">
      <c r="F30383"/>
      <c r="G30383"/>
      <c r="H30383"/>
    </row>
    <row r="30384" spans="6:8" x14ac:dyDescent="0.25">
      <c r="F30384"/>
      <c r="G30384"/>
      <c r="H30384"/>
    </row>
    <row r="30385" spans="6:8" x14ac:dyDescent="0.25">
      <c r="F30385"/>
      <c r="G30385"/>
      <c r="H30385"/>
    </row>
    <row r="30386" spans="6:8" x14ac:dyDescent="0.25">
      <c r="F30386"/>
      <c r="G30386"/>
      <c r="H30386"/>
    </row>
    <row r="30387" spans="6:8" x14ac:dyDescent="0.25">
      <c r="F30387"/>
      <c r="G30387"/>
      <c r="H30387"/>
    </row>
    <row r="30388" spans="6:8" x14ac:dyDescent="0.25">
      <c r="F30388"/>
      <c r="G30388"/>
      <c r="H30388"/>
    </row>
    <row r="30389" spans="6:8" x14ac:dyDescent="0.25">
      <c r="F30389"/>
      <c r="G30389"/>
      <c r="H30389"/>
    </row>
    <row r="30390" spans="6:8" x14ac:dyDescent="0.25">
      <c r="F30390"/>
      <c r="G30390"/>
      <c r="H30390"/>
    </row>
    <row r="30391" spans="6:8" x14ac:dyDescent="0.25">
      <c r="F30391"/>
      <c r="G30391"/>
      <c r="H30391"/>
    </row>
    <row r="30392" spans="6:8" x14ac:dyDescent="0.25">
      <c r="F30392"/>
      <c r="G30392"/>
      <c r="H30392"/>
    </row>
    <row r="30393" spans="6:8" x14ac:dyDescent="0.25">
      <c r="F30393"/>
      <c r="G30393"/>
      <c r="H30393"/>
    </row>
    <row r="30394" spans="6:8" x14ac:dyDescent="0.25">
      <c r="F30394"/>
      <c r="G30394"/>
      <c r="H30394"/>
    </row>
    <row r="30395" spans="6:8" x14ac:dyDescent="0.25">
      <c r="F30395"/>
      <c r="G30395"/>
      <c r="H30395"/>
    </row>
    <row r="30396" spans="6:8" x14ac:dyDescent="0.25">
      <c r="F30396"/>
      <c r="G30396"/>
      <c r="H30396"/>
    </row>
    <row r="30397" spans="6:8" x14ac:dyDescent="0.25">
      <c r="F30397"/>
      <c r="G30397"/>
      <c r="H30397"/>
    </row>
    <row r="30398" spans="6:8" x14ac:dyDescent="0.25">
      <c r="F30398"/>
      <c r="G30398"/>
      <c r="H30398"/>
    </row>
    <row r="30399" spans="6:8" x14ac:dyDescent="0.25">
      <c r="F30399"/>
      <c r="G30399"/>
      <c r="H30399"/>
    </row>
    <row r="30400" spans="6:8" x14ac:dyDescent="0.25">
      <c r="F30400"/>
      <c r="G30400"/>
      <c r="H30400"/>
    </row>
    <row r="30401" spans="6:8" x14ac:dyDescent="0.25">
      <c r="F30401"/>
      <c r="G30401"/>
      <c r="H30401"/>
    </row>
    <row r="30402" spans="6:8" x14ac:dyDescent="0.25">
      <c r="F30402"/>
      <c r="G30402"/>
      <c r="H30402"/>
    </row>
    <row r="30403" spans="6:8" x14ac:dyDescent="0.25">
      <c r="F30403"/>
      <c r="G30403"/>
      <c r="H30403"/>
    </row>
    <row r="30404" spans="6:8" x14ac:dyDescent="0.25">
      <c r="F30404"/>
      <c r="G30404"/>
      <c r="H30404"/>
    </row>
    <row r="30405" spans="6:8" x14ac:dyDescent="0.25">
      <c r="F30405"/>
      <c r="G30405"/>
      <c r="H30405"/>
    </row>
    <row r="30406" spans="6:8" x14ac:dyDescent="0.25">
      <c r="F30406"/>
      <c r="G30406"/>
      <c r="H30406"/>
    </row>
    <row r="30407" spans="6:8" x14ac:dyDescent="0.25">
      <c r="F30407"/>
      <c r="G30407"/>
      <c r="H30407"/>
    </row>
    <row r="30408" spans="6:8" x14ac:dyDescent="0.25">
      <c r="F30408"/>
      <c r="G30408"/>
      <c r="H30408"/>
    </row>
    <row r="30409" spans="6:8" x14ac:dyDescent="0.25">
      <c r="F30409"/>
      <c r="G30409"/>
      <c r="H30409"/>
    </row>
    <row r="30410" spans="6:8" x14ac:dyDescent="0.25">
      <c r="F30410"/>
      <c r="G30410"/>
      <c r="H30410"/>
    </row>
    <row r="30411" spans="6:8" x14ac:dyDescent="0.25">
      <c r="F30411"/>
      <c r="G30411"/>
      <c r="H30411"/>
    </row>
    <row r="30412" spans="6:8" x14ac:dyDescent="0.25">
      <c r="F30412"/>
      <c r="G30412"/>
      <c r="H30412"/>
    </row>
    <row r="30413" spans="6:8" x14ac:dyDescent="0.25">
      <c r="F30413"/>
      <c r="G30413"/>
      <c r="H30413"/>
    </row>
    <row r="30414" spans="6:8" x14ac:dyDescent="0.25">
      <c r="F30414"/>
      <c r="G30414"/>
      <c r="H30414"/>
    </row>
    <row r="30415" spans="6:8" x14ac:dyDescent="0.25">
      <c r="F30415"/>
      <c r="G30415"/>
      <c r="H30415"/>
    </row>
    <row r="30416" spans="6:8" x14ac:dyDescent="0.25">
      <c r="F30416"/>
      <c r="G30416"/>
      <c r="H30416"/>
    </row>
    <row r="30417" spans="6:8" x14ac:dyDescent="0.25">
      <c r="F30417"/>
      <c r="G30417"/>
      <c r="H30417"/>
    </row>
    <row r="30418" spans="6:8" x14ac:dyDescent="0.25">
      <c r="F30418"/>
      <c r="G30418"/>
      <c r="H30418"/>
    </row>
    <row r="30419" spans="6:8" x14ac:dyDescent="0.25">
      <c r="F30419"/>
      <c r="G30419"/>
      <c r="H30419"/>
    </row>
    <row r="30420" spans="6:8" x14ac:dyDescent="0.25">
      <c r="F30420"/>
      <c r="G30420"/>
      <c r="H30420"/>
    </row>
    <row r="30421" spans="6:8" x14ac:dyDescent="0.25">
      <c r="F30421"/>
      <c r="G30421"/>
      <c r="H30421"/>
    </row>
    <row r="30422" spans="6:8" x14ac:dyDescent="0.25">
      <c r="F30422"/>
      <c r="G30422"/>
      <c r="H30422"/>
    </row>
    <row r="30423" spans="6:8" x14ac:dyDescent="0.25">
      <c r="F30423"/>
      <c r="G30423"/>
      <c r="H30423"/>
    </row>
    <row r="30424" spans="6:8" x14ac:dyDescent="0.25">
      <c r="F30424"/>
      <c r="G30424"/>
      <c r="H30424"/>
    </row>
    <row r="30425" spans="6:8" x14ac:dyDescent="0.25">
      <c r="F30425"/>
      <c r="G30425"/>
      <c r="H30425"/>
    </row>
    <row r="30426" spans="6:8" x14ac:dyDescent="0.25">
      <c r="F30426"/>
      <c r="G30426"/>
      <c r="H30426"/>
    </row>
    <row r="30427" spans="6:8" x14ac:dyDescent="0.25">
      <c r="F30427"/>
      <c r="G30427"/>
      <c r="H30427"/>
    </row>
    <row r="30428" spans="6:8" x14ac:dyDescent="0.25">
      <c r="F30428"/>
      <c r="G30428"/>
      <c r="H30428"/>
    </row>
    <row r="30429" spans="6:8" x14ac:dyDescent="0.25">
      <c r="F30429"/>
      <c r="G30429"/>
      <c r="H30429"/>
    </row>
    <row r="30430" spans="6:8" x14ac:dyDescent="0.25">
      <c r="F30430"/>
      <c r="G30430"/>
      <c r="H30430"/>
    </row>
    <row r="30431" spans="6:8" x14ac:dyDescent="0.25">
      <c r="F30431"/>
      <c r="G30431"/>
      <c r="H30431"/>
    </row>
    <row r="30432" spans="6:8" x14ac:dyDescent="0.25">
      <c r="F30432"/>
      <c r="G30432"/>
      <c r="H30432"/>
    </row>
    <row r="30433" spans="6:8" x14ac:dyDescent="0.25">
      <c r="F30433"/>
      <c r="G30433"/>
      <c r="H30433"/>
    </row>
    <row r="30434" spans="6:8" x14ac:dyDescent="0.25">
      <c r="F30434"/>
      <c r="G30434"/>
      <c r="H30434"/>
    </row>
    <row r="30435" spans="6:8" x14ac:dyDescent="0.25">
      <c r="F30435"/>
      <c r="G30435"/>
      <c r="H30435"/>
    </row>
    <row r="30436" spans="6:8" x14ac:dyDescent="0.25">
      <c r="F30436"/>
      <c r="G30436"/>
      <c r="H30436"/>
    </row>
    <row r="30437" spans="6:8" x14ac:dyDescent="0.25">
      <c r="F30437"/>
      <c r="G30437"/>
      <c r="H30437"/>
    </row>
    <row r="30438" spans="6:8" x14ac:dyDescent="0.25">
      <c r="F30438"/>
      <c r="G30438"/>
      <c r="H30438"/>
    </row>
    <row r="30439" spans="6:8" x14ac:dyDescent="0.25">
      <c r="F30439"/>
      <c r="G30439"/>
      <c r="H30439"/>
    </row>
    <row r="30440" spans="6:8" x14ac:dyDescent="0.25">
      <c r="F30440"/>
      <c r="G30440"/>
      <c r="H30440"/>
    </row>
    <row r="30441" spans="6:8" x14ac:dyDescent="0.25">
      <c r="F30441"/>
      <c r="G30441"/>
      <c r="H30441"/>
    </row>
    <row r="30442" spans="6:8" x14ac:dyDescent="0.25">
      <c r="F30442"/>
      <c r="G30442"/>
      <c r="H30442"/>
    </row>
    <row r="30443" spans="6:8" x14ac:dyDescent="0.25">
      <c r="F30443"/>
      <c r="G30443"/>
      <c r="H30443"/>
    </row>
    <row r="30444" spans="6:8" x14ac:dyDescent="0.25">
      <c r="F30444"/>
      <c r="G30444"/>
      <c r="H30444"/>
    </row>
    <row r="30445" spans="6:8" x14ac:dyDescent="0.25">
      <c r="F30445"/>
      <c r="G30445"/>
      <c r="H30445"/>
    </row>
    <row r="30446" spans="6:8" x14ac:dyDescent="0.25">
      <c r="F30446"/>
      <c r="G30446"/>
      <c r="H30446"/>
    </row>
    <row r="30447" spans="6:8" x14ac:dyDescent="0.25">
      <c r="F30447"/>
      <c r="G30447"/>
      <c r="H30447"/>
    </row>
    <row r="30448" spans="6:8" x14ac:dyDescent="0.25">
      <c r="F30448"/>
      <c r="G30448"/>
      <c r="H30448"/>
    </row>
    <row r="30449" spans="6:8" x14ac:dyDescent="0.25">
      <c r="F30449"/>
      <c r="G30449"/>
      <c r="H30449"/>
    </row>
    <row r="30450" spans="6:8" x14ac:dyDescent="0.25">
      <c r="F30450"/>
      <c r="G30450"/>
      <c r="H30450"/>
    </row>
    <row r="30451" spans="6:8" x14ac:dyDescent="0.25">
      <c r="F30451"/>
      <c r="G30451"/>
      <c r="H30451"/>
    </row>
    <row r="30452" spans="6:8" x14ac:dyDescent="0.25">
      <c r="F30452"/>
      <c r="G30452"/>
      <c r="H30452"/>
    </row>
    <row r="30453" spans="6:8" x14ac:dyDescent="0.25">
      <c r="F30453"/>
      <c r="G30453"/>
      <c r="H30453"/>
    </row>
    <row r="30454" spans="6:8" x14ac:dyDescent="0.25">
      <c r="F30454"/>
      <c r="G30454"/>
      <c r="H30454"/>
    </row>
    <row r="30455" spans="6:8" x14ac:dyDescent="0.25">
      <c r="F30455"/>
      <c r="G30455"/>
      <c r="H30455"/>
    </row>
    <row r="30456" spans="6:8" x14ac:dyDescent="0.25">
      <c r="F30456"/>
      <c r="G30456"/>
      <c r="H30456"/>
    </row>
    <row r="30457" spans="6:8" x14ac:dyDescent="0.25">
      <c r="F30457"/>
      <c r="G30457"/>
      <c r="H30457"/>
    </row>
    <row r="30458" spans="6:8" x14ac:dyDescent="0.25">
      <c r="F30458"/>
      <c r="G30458"/>
      <c r="H30458"/>
    </row>
    <row r="30459" spans="6:8" x14ac:dyDescent="0.25">
      <c r="F30459"/>
      <c r="G30459"/>
      <c r="H30459"/>
    </row>
    <row r="30460" spans="6:8" x14ac:dyDescent="0.25">
      <c r="F30460"/>
      <c r="G30460"/>
      <c r="H30460"/>
    </row>
    <row r="30461" spans="6:8" x14ac:dyDescent="0.25">
      <c r="F30461"/>
      <c r="G30461"/>
      <c r="H30461"/>
    </row>
    <row r="30462" spans="6:8" x14ac:dyDescent="0.25">
      <c r="F30462"/>
      <c r="G30462"/>
      <c r="H30462"/>
    </row>
    <row r="30463" spans="6:8" x14ac:dyDescent="0.25">
      <c r="F30463"/>
      <c r="G30463"/>
      <c r="H30463"/>
    </row>
    <row r="30464" spans="6:8" x14ac:dyDescent="0.25">
      <c r="F30464"/>
      <c r="G30464"/>
      <c r="H30464"/>
    </row>
    <row r="30465" spans="6:8" x14ac:dyDescent="0.25">
      <c r="F30465"/>
      <c r="G30465"/>
      <c r="H30465"/>
    </row>
    <row r="30466" spans="6:8" x14ac:dyDescent="0.25">
      <c r="F30466"/>
      <c r="G30466"/>
      <c r="H30466"/>
    </row>
    <row r="30467" spans="6:8" x14ac:dyDescent="0.25">
      <c r="F30467"/>
      <c r="G30467"/>
      <c r="H30467"/>
    </row>
    <row r="30468" spans="6:8" x14ac:dyDescent="0.25">
      <c r="F30468"/>
      <c r="G30468"/>
      <c r="H30468"/>
    </row>
    <row r="30469" spans="6:8" x14ac:dyDescent="0.25">
      <c r="F30469"/>
      <c r="G30469"/>
      <c r="H30469"/>
    </row>
    <row r="30470" spans="6:8" x14ac:dyDescent="0.25">
      <c r="F30470"/>
      <c r="G30470"/>
      <c r="H30470"/>
    </row>
    <row r="30471" spans="6:8" x14ac:dyDescent="0.25">
      <c r="F30471"/>
      <c r="G30471"/>
      <c r="H30471"/>
    </row>
    <row r="30472" spans="6:8" x14ac:dyDescent="0.25">
      <c r="F30472"/>
      <c r="G30472"/>
      <c r="H30472"/>
    </row>
    <row r="30473" spans="6:8" x14ac:dyDescent="0.25">
      <c r="F30473"/>
      <c r="G30473"/>
      <c r="H30473"/>
    </row>
    <row r="30474" spans="6:8" x14ac:dyDescent="0.25">
      <c r="F30474"/>
      <c r="G30474"/>
      <c r="H30474"/>
    </row>
    <row r="30475" spans="6:8" x14ac:dyDescent="0.25">
      <c r="F30475"/>
      <c r="G30475"/>
      <c r="H30475"/>
    </row>
    <row r="30476" spans="6:8" x14ac:dyDescent="0.25">
      <c r="F30476"/>
      <c r="G30476"/>
      <c r="H30476"/>
    </row>
    <row r="30477" spans="6:8" x14ac:dyDescent="0.25">
      <c r="F30477"/>
      <c r="G30477"/>
      <c r="H30477"/>
    </row>
    <row r="30478" spans="6:8" x14ac:dyDescent="0.25">
      <c r="F30478"/>
      <c r="G30478"/>
      <c r="H30478"/>
    </row>
    <row r="30479" spans="6:8" x14ac:dyDescent="0.25">
      <c r="F30479"/>
      <c r="G30479"/>
      <c r="H30479"/>
    </row>
    <row r="30480" spans="6:8" x14ac:dyDescent="0.25">
      <c r="F30480"/>
      <c r="G30480"/>
      <c r="H30480"/>
    </row>
    <row r="30481" spans="6:8" x14ac:dyDescent="0.25">
      <c r="F30481"/>
      <c r="G30481"/>
      <c r="H30481"/>
    </row>
    <row r="30482" spans="6:8" x14ac:dyDescent="0.25">
      <c r="F30482"/>
      <c r="G30482"/>
      <c r="H30482"/>
    </row>
    <row r="30483" spans="6:8" x14ac:dyDescent="0.25">
      <c r="F30483"/>
      <c r="G30483"/>
      <c r="H30483"/>
    </row>
    <row r="30484" spans="6:8" x14ac:dyDescent="0.25">
      <c r="F30484"/>
      <c r="G30484"/>
      <c r="H30484"/>
    </row>
    <row r="30485" spans="6:8" x14ac:dyDescent="0.25">
      <c r="F30485"/>
      <c r="G30485"/>
      <c r="H30485"/>
    </row>
    <row r="30486" spans="6:8" x14ac:dyDescent="0.25">
      <c r="F30486"/>
      <c r="G30486"/>
      <c r="H30486"/>
    </row>
    <row r="30487" spans="6:8" x14ac:dyDescent="0.25">
      <c r="F30487"/>
      <c r="G30487"/>
      <c r="H30487"/>
    </row>
    <row r="30488" spans="6:8" x14ac:dyDescent="0.25">
      <c r="F30488"/>
      <c r="G30488"/>
      <c r="H30488"/>
    </row>
    <row r="30489" spans="6:8" x14ac:dyDescent="0.25">
      <c r="F30489"/>
      <c r="G30489"/>
      <c r="H30489"/>
    </row>
    <row r="30490" spans="6:8" x14ac:dyDescent="0.25">
      <c r="F30490"/>
      <c r="G30490"/>
      <c r="H30490"/>
    </row>
    <row r="30491" spans="6:8" x14ac:dyDescent="0.25">
      <c r="F30491"/>
      <c r="G30491"/>
      <c r="H30491"/>
    </row>
    <row r="30492" spans="6:8" x14ac:dyDescent="0.25">
      <c r="F30492"/>
      <c r="G30492"/>
      <c r="H30492"/>
    </row>
    <row r="30493" spans="6:8" x14ac:dyDescent="0.25">
      <c r="F30493"/>
      <c r="G30493"/>
      <c r="H30493"/>
    </row>
    <row r="30494" spans="6:8" x14ac:dyDescent="0.25">
      <c r="F30494"/>
      <c r="G30494"/>
      <c r="H30494"/>
    </row>
    <row r="30495" spans="6:8" x14ac:dyDescent="0.25">
      <c r="F30495"/>
      <c r="G30495"/>
      <c r="H30495"/>
    </row>
    <row r="30496" spans="6:8" x14ac:dyDescent="0.25">
      <c r="F30496"/>
      <c r="G30496"/>
      <c r="H30496"/>
    </row>
    <row r="30497" spans="6:8" x14ac:dyDescent="0.25">
      <c r="F30497"/>
      <c r="G30497"/>
      <c r="H30497"/>
    </row>
    <row r="30498" spans="6:8" x14ac:dyDescent="0.25">
      <c r="F30498"/>
      <c r="G30498"/>
      <c r="H30498"/>
    </row>
    <row r="30499" spans="6:8" x14ac:dyDescent="0.25">
      <c r="F30499"/>
      <c r="G30499"/>
      <c r="H30499"/>
    </row>
    <row r="30500" spans="6:8" x14ac:dyDescent="0.25">
      <c r="F30500"/>
      <c r="G30500"/>
      <c r="H30500"/>
    </row>
    <row r="30501" spans="6:8" x14ac:dyDescent="0.25">
      <c r="F30501"/>
      <c r="G30501"/>
      <c r="H30501"/>
    </row>
    <row r="30502" spans="6:8" x14ac:dyDescent="0.25">
      <c r="F30502"/>
      <c r="G30502"/>
      <c r="H30502"/>
    </row>
    <row r="30503" spans="6:8" x14ac:dyDescent="0.25">
      <c r="F30503"/>
      <c r="G30503"/>
      <c r="H30503"/>
    </row>
    <row r="30504" spans="6:8" x14ac:dyDescent="0.25">
      <c r="F30504"/>
      <c r="G30504"/>
      <c r="H30504"/>
    </row>
    <row r="30505" spans="6:8" x14ac:dyDescent="0.25">
      <c r="F30505"/>
      <c r="G30505"/>
      <c r="H30505"/>
    </row>
    <row r="30506" spans="6:8" x14ac:dyDescent="0.25">
      <c r="F30506"/>
      <c r="G30506"/>
      <c r="H30506"/>
    </row>
    <row r="30507" spans="6:8" x14ac:dyDescent="0.25">
      <c r="F30507"/>
      <c r="G30507"/>
      <c r="H30507"/>
    </row>
    <row r="30508" spans="6:8" x14ac:dyDescent="0.25">
      <c r="F30508"/>
      <c r="G30508"/>
      <c r="H30508"/>
    </row>
    <row r="30509" spans="6:8" x14ac:dyDescent="0.25">
      <c r="F30509"/>
      <c r="G30509"/>
      <c r="H30509"/>
    </row>
    <row r="30510" spans="6:8" x14ac:dyDescent="0.25">
      <c r="F30510"/>
      <c r="G30510"/>
      <c r="H30510"/>
    </row>
    <row r="30511" spans="6:8" x14ac:dyDescent="0.25">
      <c r="F30511"/>
      <c r="G30511"/>
      <c r="H30511"/>
    </row>
    <row r="30512" spans="6:8" x14ac:dyDescent="0.25">
      <c r="F30512"/>
      <c r="G30512"/>
      <c r="H30512"/>
    </row>
    <row r="30513" spans="6:8" x14ac:dyDescent="0.25">
      <c r="F30513"/>
      <c r="G30513"/>
      <c r="H30513"/>
    </row>
    <row r="30514" spans="6:8" x14ac:dyDescent="0.25">
      <c r="F30514"/>
      <c r="G30514"/>
      <c r="H30514"/>
    </row>
    <row r="30515" spans="6:8" x14ac:dyDescent="0.25">
      <c r="F30515"/>
      <c r="G30515"/>
      <c r="H30515"/>
    </row>
    <row r="30516" spans="6:8" x14ac:dyDescent="0.25">
      <c r="F30516"/>
      <c r="G30516"/>
      <c r="H30516"/>
    </row>
    <row r="30517" spans="6:8" x14ac:dyDescent="0.25">
      <c r="F30517"/>
      <c r="G30517"/>
      <c r="H30517"/>
    </row>
    <row r="30518" spans="6:8" x14ac:dyDescent="0.25">
      <c r="F30518"/>
      <c r="G30518"/>
      <c r="H30518"/>
    </row>
    <row r="30519" spans="6:8" x14ac:dyDescent="0.25">
      <c r="F30519"/>
      <c r="G30519"/>
      <c r="H30519"/>
    </row>
    <row r="30520" spans="6:8" x14ac:dyDescent="0.25">
      <c r="F30520"/>
      <c r="G30520"/>
      <c r="H30520"/>
    </row>
    <row r="30521" spans="6:8" x14ac:dyDescent="0.25">
      <c r="F30521"/>
      <c r="G30521"/>
      <c r="H30521"/>
    </row>
    <row r="30522" spans="6:8" x14ac:dyDescent="0.25">
      <c r="F30522"/>
      <c r="G30522"/>
      <c r="H30522"/>
    </row>
    <row r="30523" spans="6:8" x14ac:dyDescent="0.25">
      <c r="F30523"/>
      <c r="G30523"/>
      <c r="H30523"/>
    </row>
    <row r="30524" spans="6:8" x14ac:dyDescent="0.25">
      <c r="F30524"/>
      <c r="G30524"/>
      <c r="H30524"/>
    </row>
    <row r="30525" spans="6:8" x14ac:dyDescent="0.25">
      <c r="F30525"/>
      <c r="G30525"/>
      <c r="H30525"/>
    </row>
    <row r="30526" spans="6:8" x14ac:dyDescent="0.25">
      <c r="F30526"/>
      <c r="G30526"/>
      <c r="H30526"/>
    </row>
    <row r="30527" spans="6:8" x14ac:dyDescent="0.25">
      <c r="F30527"/>
      <c r="G30527"/>
      <c r="H30527"/>
    </row>
    <row r="30528" spans="6:8" x14ac:dyDescent="0.25">
      <c r="F30528"/>
      <c r="G30528"/>
      <c r="H30528"/>
    </row>
    <row r="30529" spans="6:8" x14ac:dyDescent="0.25">
      <c r="F30529"/>
      <c r="G30529"/>
      <c r="H30529"/>
    </row>
    <row r="30530" spans="6:8" x14ac:dyDescent="0.25">
      <c r="F30530"/>
      <c r="G30530"/>
      <c r="H30530"/>
    </row>
    <row r="30531" spans="6:8" x14ac:dyDescent="0.25">
      <c r="F30531"/>
      <c r="G30531"/>
      <c r="H30531"/>
    </row>
    <row r="30532" spans="6:8" x14ac:dyDescent="0.25">
      <c r="F30532"/>
      <c r="G30532"/>
      <c r="H30532"/>
    </row>
    <row r="30533" spans="6:8" x14ac:dyDescent="0.25">
      <c r="F30533"/>
      <c r="G30533"/>
      <c r="H30533"/>
    </row>
    <row r="30534" spans="6:8" x14ac:dyDescent="0.25">
      <c r="F30534"/>
      <c r="G30534"/>
      <c r="H30534"/>
    </row>
    <row r="30535" spans="6:8" x14ac:dyDescent="0.25">
      <c r="F30535"/>
      <c r="G30535"/>
      <c r="H30535"/>
    </row>
    <row r="30536" spans="6:8" x14ac:dyDescent="0.25">
      <c r="F30536"/>
      <c r="G30536"/>
      <c r="H30536"/>
    </row>
    <row r="30537" spans="6:8" x14ac:dyDescent="0.25">
      <c r="F30537"/>
      <c r="G30537"/>
      <c r="H30537"/>
    </row>
    <row r="30538" spans="6:8" x14ac:dyDescent="0.25">
      <c r="F30538"/>
      <c r="G30538"/>
      <c r="H30538"/>
    </row>
    <row r="30539" spans="6:8" x14ac:dyDescent="0.25">
      <c r="F30539"/>
      <c r="G30539"/>
      <c r="H30539"/>
    </row>
    <row r="30540" spans="6:8" x14ac:dyDescent="0.25">
      <c r="F30540"/>
      <c r="G30540"/>
      <c r="H30540"/>
    </row>
    <row r="30541" spans="6:8" x14ac:dyDescent="0.25">
      <c r="F30541"/>
      <c r="G30541"/>
      <c r="H30541"/>
    </row>
    <row r="30542" spans="6:8" x14ac:dyDescent="0.25">
      <c r="F30542"/>
      <c r="G30542"/>
      <c r="H30542"/>
    </row>
    <row r="30543" spans="6:8" x14ac:dyDescent="0.25">
      <c r="F30543"/>
      <c r="G30543"/>
      <c r="H30543"/>
    </row>
    <row r="30544" spans="6:8" x14ac:dyDescent="0.25">
      <c r="F30544"/>
      <c r="G30544"/>
      <c r="H30544"/>
    </row>
    <row r="30545" spans="6:8" x14ac:dyDescent="0.25">
      <c r="F30545"/>
      <c r="G30545"/>
      <c r="H30545"/>
    </row>
    <row r="30546" spans="6:8" x14ac:dyDescent="0.25">
      <c r="F30546"/>
      <c r="G30546"/>
      <c r="H30546"/>
    </row>
    <row r="30547" spans="6:8" x14ac:dyDescent="0.25">
      <c r="F30547"/>
      <c r="G30547"/>
      <c r="H30547"/>
    </row>
    <row r="30548" spans="6:8" x14ac:dyDescent="0.25">
      <c r="F30548"/>
      <c r="G30548"/>
      <c r="H30548"/>
    </row>
    <row r="30549" spans="6:8" x14ac:dyDescent="0.25">
      <c r="F30549"/>
      <c r="G30549"/>
      <c r="H30549"/>
    </row>
    <row r="30550" spans="6:8" x14ac:dyDescent="0.25">
      <c r="F30550"/>
      <c r="G30550"/>
      <c r="H30550"/>
    </row>
    <row r="30551" spans="6:8" x14ac:dyDescent="0.25">
      <c r="F30551"/>
      <c r="G30551"/>
      <c r="H30551"/>
    </row>
    <row r="30552" spans="6:8" x14ac:dyDescent="0.25">
      <c r="F30552"/>
      <c r="G30552"/>
      <c r="H30552"/>
    </row>
    <row r="30553" spans="6:8" x14ac:dyDescent="0.25">
      <c r="F30553"/>
      <c r="G30553"/>
      <c r="H30553"/>
    </row>
    <row r="30554" spans="6:8" x14ac:dyDescent="0.25">
      <c r="F30554"/>
      <c r="G30554"/>
      <c r="H30554"/>
    </row>
    <row r="30555" spans="6:8" x14ac:dyDescent="0.25">
      <c r="F30555"/>
      <c r="G30555"/>
      <c r="H30555"/>
    </row>
    <row r="30556" spans="6:8" x14ac:dyDescent="0.25">
      <c r="F30556"/>
      <c r="G30556"/>
      <c r="H30556"/>
    </row>
    <row r="30557" spans="6:8" x14ac:dyDescent="0.25">
      <c r="F30557"/>
      <c r="G30557"/>
      <c r="H30557"/>
    </row>
    <row r="30558" spans="6:8" x14ac:dyDescent="0.25">
      <c r="F30558"/>
      <c r="G30558"/>
      <c r="H30558"/>
    </row>
    <row r="30559" spans="6:8" x14ac:dyDescent="0.25">
      <c r="F30559"/>
      <c r="G30559"/>
      <c r="H30559"/>
    </row>
    <row r="30560" spans="6:8" x14ac:dyDescent="0.25">
      <c r="F30560"/>
      <c r="G30560"/>
      <c r="H30560"/>
    </row>
    <row r="30561" spans="6:8" x14ac:dyDescent="0.25">
      <c r="F30561"/>
      <c r="G30561"/>
      <c r="H30561"/>
    </row>
    <row r="30562" spans="6:8" x14ac:dyDescent="0.25">
      <c r="F30562"/>
      <c r="G30562"/>
      <c r="H30562"/>
    </row>
    <row r="30563" spans="6:8" x14ac:dyDescent="0.25">
      <c r="F30563"/>
      <c r="G30563"/>
      <c r="H30563"/>
    </row>
    <row r="30564" spans="6:8" x14ac:dyDescent="0.25">
      <c r="F30564"/>
      <c r="G30564"/>
      <c r="H30564"/>
    </row>
    <row r="30565" spans="6:8" x14ac:dyDescent="0.25">
      <c r="F30565"/>
      <c r="G30565"/>
      <c r="H30565"/>
    </row>
    <row r="30566" spans="6:8" x14ac:dyDescent="0.25">
      <c r="F30566"/>
      <c r="G30566"/>
      <c r="H30566"/>
    </row>
    <row r="30567" spans="6:8" x14ac:dyDescent="0.25">
      <c r="F30567"/>
      <c r="G30567"/>
      <c r="H30567"/>
    </row>
    <row r="30568" spans="6:8" x14ac:dyDescent="0.25">
      <c r="F30568"/>
      <c r="G30568"/>
      <c r="H30568"/>
    </row>
    <row r="30569" spans="6:8" x14ac:dyDescent="0.25">
      <c r="F30569"/>
      <c r="G30569"/>
      <c r="H30569"/>
    </row>
    <row r="30570" spans="6:8" x14ac:dyDescent="0.25">
      <c r="F30570"/>
      <c r="G30570"/>
      <c r="H30570"/>
    </row>
    <row r="30571" spans="6:8" x14ac:dyDescent="0.25">
      <c r="F30571"/>
      <c r="G30571"/>
      <c r="H30571"/>
    </row>
    <row r="30572" spans="6:8" x14ac:dyDescent="0.25">
      <c r="F30572"/>
      <c r="G30572"/>
      <c r="H30572"/>
    </row>
    <row r="30573" spans="6:8" x14ac:dyDescent="0.25">
      <c r="F30573"/>
      <c r="G30573"/>
      <c r="H30573"/>
    </row>
    <row r="30574" spans="6:8" x14ac:dyDescent="0.25">
      <c r="F30574"/>
      <c r="G30574"/>
      <c r="H30574"/>
    </row>
    <row r="30575" spans="6:8" x14ac:dyDescent="0.25">
      <c r="F30575"/>
      <c r="G30575"/>
      <c r="H30575"/>
    </row>
    <row r="30576" spans="6:8" x14ac:dyDescent="0.25">
      <c r="F30576"/>
      <c r="G30576"/>
      <c r="H30576"/>
    </row>
    <row r="30577" spans="6:8" x14ac:dyDescent="0.25">
      <c r="F30577"/>
      <c r="G30577"/>
      <c r="H30577"/>
    </row>
    <row r="30578" spans="6:8" x14ac:dyDescent="0.25">
      <c r="F30578"/>
      <c r="G30578"/>
      <c r="H30578"/>
    </row>
    <row r="30579" spans="6:8" x14ac:dyDescent="0.25">
      <c r="F30579"/>
      <c r="G30579"/>
      <c r="H30579"/>
    </row>
    <row r="30580" spans="6:8" x14ac:dyDescent="0.25">
      <c r="F30580"/>
      <c r="G30580"/>
      <c r="H30580"/>
    </row>
    <row r="30581" spans="6:8" x14ac:dyDescent="0.25">
      <c r="F30581"/>
      <c r="G30581"/>
      <c r="H30581"/>
    </row>
    <row r="30582" spans="6:8" x14ac:dyDescent="0.25">
      <c r="F30582"/>
      <c r="G30582"/>
      <c r="H30582"/>
    </row>
    <row r="30583" spans="6:8" x14ac:dyDescent="0.25">
      <c r="F30583"/>
      <c r="G30583"/>
      <c r="H30583"/>
    </row>
    <row r="30584" spans="6:8" x14ac:dyDescent="0.25">
      <c r="F30584"/>
      <c r="G30584"/>
      <c r="H30584"/>
    </row>
    <row r="30585" spans="6:8" x14ac:dyDescent="0.25">
      <c r="F30585"/>
      <c r="G30585"/>
      <c r="H30585"/>
    </row>
    <row r="30586" spans="6:8" x14ac:dyDescent="0.25">
      <c r="F30586"/>
      <c r="G30586"/>
      <c r="H30586"/>
    </row>
    <row r="30587" spans="6:8" x14ac:dyDescent="0.25">
      <c r="F30587"/>
      <c r="G30587"/>
      <c r="H30587"/>
    </row>
    <row r="30588" spans="6:8" x14ac:dyDescent="0.25">
      <c r="F30588"/>
      <c r="G30588"/>
      <c r="H30588"/>
    </row>
    <row r="30589" spans="6:8" x14ac:dyDescent="0.25">
      <c r="F30589"/>
      <c r="G30589"/>
      <c r="H30589"/>
    </row>
    <row r="30590" spans="6:8" x14ac:dyDescent="0.25">
      <c r="F30590"/>
      <c r="G30590"/>
      <c r="H30590"/>
    </row>
    <row r="30591" spans="6:8" x14ac:dyDescent="0.25">
      <c r="F30591"/>
      <c r="G30591"/>
      <c r="H30591"/>
    </row>
    <row r="30592" spans="6:8" x14ac:dyDescent="0.25">
      <c r="F30592"/>
      <c r="G30592"/>
      <c r="H30592"/>
    </row>
    <row r="30593" spans="6:8" x14ac:dyDescent="0.25">
      <c r="F30593"/>
      <c r="G30593"/>
      <c r="H30593"/>
    </row>
    <row r="30594" spans="6:8" x14ac:dyDescent="0.25">
      <c r="F30594"/>
      <c r="G30594"/>
      <c r="H30594"/>
    </row>
    <row r="30595" spans="6:8" x14ac:dyDescent="0.25">
      <c r="F30595"/>
      <c r="G30595"/>
      <c r="H30595"/>
    </row>
    <row r="30596" spans="6:8" x14ac:dyDescent="0.25">
      <c r="F30596"/>
      <c r="G30596"/>
      <c r="H30596"/>
    </row>
    <row r="30597" spans="6:8" x14ac:dyDescent="0.25">
      <c r="F30597"/>
      <c r="G30597"/>
      <c r="H30597"/>
    </row>
    <row r="30598" spans="6:8" x14ac:dyDescent="0.25">
      <c r="F30598"/>
      <c r="G30598"/>
      <c r="H30598"/>
    </row>
    <row r="30599" spans="6:8" x14ac:dyDescent="0.25">
      <c r="F30599"/>
      <c r="G30599"/>
      <c r="H30599"/>
    </row>
    <row r="30600" spans="6:8" x14ac:dyDescent="0.25">
      <c r="F30600"/>
      <c r="G30600"/>
      <c r="H30600"/>
    </row>
    <row r="30601" spans="6:8" x14ac:dyDescent="0.25">
      <c r="F30601"/>
      <c r="G30601"/>
      <c r="H30601"/>
    </row>
    <row r="30602" spans="6:8" x14ac:dyDescent="0.25">
      <c r="F30602"/>
      <c r="G30602"/>
      <c r="H30602"/>
    </row>
    <row r="30603" spans="6:8" x14ac:dyDescent="0.25">
      <c r="F30603"/>
      <c r="G30603"/>
      <c r="H30603"/>
    </row>
    <row r="30604" spans="6:8" x14ac:dyDescent="0.25">
      <c r="F30604"/>
      <c r="G30604"/>
      <c r="H30604"/>
    </row>
    <row r="30605" spans="6:8" x14ac:dyDescent="0.25">
      <c r="F30605"/>
      <c r="G30605"/>
      <c r="H30605"/>
    </row>
    <row r="30606" spans="6:8" x14ac:dyDescent="0.25">
      <c r="F30606"/>
      <c r="G30606"/>
      <c r="H30606"/>
    </row>
    <row r="30607" spans="6:8" x14ac:dyDescent="0.25">
      <c r="F30607"/>
      <c r="G30607"/>
      <c r="H30607"/>
    </row>
    <row r="30608" spans="6:8" x14ac:dyDescent="0.25">
      <c r="F30608"/>
      <c r="G30608"/>
      <c r="H30608"/>
    </row>
    <row r="30609" spans="6:8" x14ac:dyDescent="0.25">
      <c r="F30609"/>
      <c r="G30609"/>
      <c r="H30609"/>
    </row>
    <row r="30610" spans="6:8" x14ac:dyDescent="0.25">
      <c r="F30610"/>
      <c r="G30610"/>
      <c r="H30610"/>
    </row>
    <row r="30611" spans="6:8" x14ac:dyDescent="0.25">
      <c r="F30611"/>
      <c r="G30611"/>
      <c r="H30611"/>
    </row>
    <row r="30612" spans="6:8" x14ac:dyDescent="0.25">
      <c r="F30612"/>
      <c r="G30612"/>
      <c r="H30612"/>
    </row>
    <row r="30613" spans="6:8" x14ac:dyDescent="0.25">
      <c r="F30613"/>
      <c r="G30613"/>
      <c r="H30613"/>
    </row>
    <row r="30614" spans="6:8" x14ac:dyDescent="0.25">
      <c r="F30614"/>
      <c r="G30614"/>
      <c r="H30614"/>
    </row>
    <row r="30615" spans="6:8" x14ac:dyDescent="0.25">
      <c r="F30615"/>
      <c r="G30615"/>
      <c r="H30615"/>
    </row>
    <row r="30616" spans="6:8" x14ac:dyDescent="0.25">
      <c r="F30616"/>
      <c r="G30616"/>
      <c r="H30616"/>
    </row>
    <row r="30617" spans="6:8" x14ac:dyDescent="0.25">
      <c r="F30617"/>
      <c r="G30617"/>
      <c r="H30617"/>
    </row>
    <row r="30618" spans="6:8" x14ac:dyDescent="0.25">
      <c r="F30618"/>
      <c r="G30618"/>
      <c r="H30618"/>
    </row>
    <row r="30619" spans="6:8" x14ac:dyDescent="0.25">
      <c r="F30619"/>
      <c r="G30619"/>
      <c r="H30619"/>
    </row>
    <row r="30620" spans="6:8" x14ac:dyDescent="0.25">
      <c r="F30620"/>
      <c r="G30620"/>
      <c r="H30620"/>
    </row>
    <row r="30621" spans="6:8" x14ac:dyDescent="0.25">
      <c r="F30621"/>
      <c r="G30621"/>
      <c r="H30621"/>
    </row>
    <row r="30622" spans="6:8" x14ac:dyDescent="0.25">
      <c r="F30622"/>
      <c r="G30622"/>
      <c r="H30622"/>
    </row>
    <row r="30623" spans="6:8" x14ac:dyDescent="0.25">
      <c r="F30623"/>
      <c r="G30623"/>
      <c r="H30623"/>
    </row>
    <row r="30624" spans="6:8" x14ac:dyDescent="0.25">
      <c r="F30624"/>
      <c r="G30624"/>
      <c r="H30624"/>
    </row>
    <row r="30625" spans="6:8" x14ac:dyDescent="0.25">
      <c r="F30625"/>
      <c r="G30625"/>
      <c r="H30625"/>
    </row>
    <row r="30626" spans="6:8" x14ac:dyDescent="0.25">
      <c r="F30626"/>
      <c r="G30626"/>
      <c r="H30626"/>
    </row>
    <row r="30627" spans="6:8" x14ac:dyDescent="0.25">
      <c r="F30627"/>
      <c r="G30627"/>
      <c r="H30627"/>
    </row>
    <row r="30628" spans="6:8" x14ac:dyDescent="0.25">
      <c r="F30628"/>
      <c r="G30628"/>
      <c r="H30628"/>
    </row>
    <row r="30629" spans="6:8" x14ac:dyDescent="0.25">
      <c r="F30629"/>
      <c r="G30629"/>
      <c r="H30629"/>
    </row>
    <row r="30630" spans="6:8" x14ac:dyDescent="0.25">
      <c r="F30630"/>
      <c r="G30630"/>
      <c r="H30630"/>
    </row>
    <row r="30631" spans="6:8" x14ac:dyDescent="0.25">
      <c r="F30631"/>
      <c r="G30631"/>
      <c r="H30631"/>
    </row>
    <row r="30632" spans="6:8" x14ac:dyDescent="0.25">
      <c r="F30632"/>
      <c r="G30632"/>
      <c r="H30632"/>
    </row>
    <row r="30633" spans="6:8" x14ac:dyDescent="0.25">
      <c r="F30633"/>
      <c r="G30633"/>
      <c r="H30633"/>
    </row>
    <row r="30634" spans="6:8" x14ac:dyDescent="0.25">
      <c r="F30634"/>
      <c r="G30634"/>
      <c r="H30634"/>
    </row>
    <row r="30635" spans="6:8" x14ac:dyDescent="0.25">
      <c r="F30635"/>
      <c r="G30635"/>
      <c r="H30635"/>
    </row>
    <row r="30636" spans="6:8" x14ac:dyDescent="0.25">
      <c r="F30636"/>
      <c r="G30636"/>
      <c r="H30636"/>
    </row>
    <row r="30637" spans="6:8" x14ac:dyDescent="0.25">
      <c r="F30637"/>
      <c r="G30637"/>
      <c r="H30637"/>
    </row>
    <row r="30638" spans="6:8" x14ac:dyDescent="0.25">
      <c r="F30638"/>
      <c r="G30638"/>
      <c r="H30638"/>
    </row>
    <row r="30639" spans="6:8" x14ac:dyDescent="0.25">
      <c r="F30639"/>
      <c r="G30639"/>
      <c r="H30639"/>
    </row>
    <row r="30640" spans="6:8" x14ac:dyDescent="0.25">
      <c r="F30640"/>
      <c r="G30640"/>
      <c r="H30640"/>
    </row>
    <row r="30641" spans="6:8" x14ac:dyDescent="0.25">
      <c r="F30641"/>
      <c r="G30641"/>
      <c r="H30641"/>
    </row>
    <row r="30642" spans="6:8" x14ac:dyDescent="0.25">
      <c r="F30642"/>
      <c r="G30642"/>
      <c r="H30642"/>
    </row>
    <row r="30643" spans="6:8" x14ac:dyDescent="0.25">
      <c r="F30643"/>
      <c r="G30643"/>
      <c r="H30643"/>
    </row>
    <row r="30644" spans="6:8" x14ac:dyDescent="0.25">
      <c r="F30644"/>
      <c r="G30644"/>
      <c r="H30644"/>
    </row>
    <row r="30645" spans="6:8" x14ac:dyDescent="0.25">
      <c r="F30645"/>
      <c r="G30645"/>
      <c r="H30645"/>
    </row>
    <row r="30646" spans="6:8" x14ac:dyDescent="0.25">
      <c r="F30646"/>
      <c r="G30646"/>
      <c r="H30646"/>
    </row>
    <row r="30647" spans="6:8" x14ac:dyDescent="0.25">
      <c r="F30647"/>
      <c r="G30647"/>
      <c r="H30647"/>
    </row>
    <row r="30648" spans="6:8" x14ac:dyDescent="0.25">
      <c r="F30648"/>
      <c r="G30648"/>
      <c r="H30648"/>
    </row>
    <row r="30649" spans="6:8" x14ac:dyDescent="0.25">
      <c r="F30649"/>
      <c r="G30649"/>
      <c r="H30649"/>
    </row>
    <row r="30650" spans="6:8" x14ac:dyDescent="0.25">
      <c r="F30650"/>
      <c r="G30650"/>
      <c r="H30650"/>
    </row>
    <row r="30651" spans="6:8" x14ac:dyDescent="0.25">
      <c r="F30651"/>
      <c r="G30651"/>
      <c r="H30651"/>
    </row>
    <row r="30652" spans="6:8" x14ac:dyDescent="0.25">
      <c r="F30652"/>
      <c r="G30652"/>
      <c r="H30652"/>
    </row>
    <row r="30653" spans="6:8" x14ac:dyDescent="0.25">
      <c r="F30653"/>
      <c r="G30653"/>
      <c r="H30653"/>
    </row>
    <row r="30654" spans="6:8" x14ac:dyDescent="0.25">
      <c r="F30654"/>
      <c r="G30654"/>
      <c r="H30654"/>
    </row>
    <row r="30655" spans="6:8" x14ac:dyDescent="0.25">
      <c r="F30655"/>
      <c r="G30655"/>
      <c r="H30655"/>
    </row>
    <row r="30656" spans="6:8" x14ac:dyDescent="0.25">
      <c r="F30656"/>
      <c r="G30656"/>
      <c r="H30656"/>
    </row>
    <row r="30657" spans="6:8" x14ac:dyDescent="0.25">
      <c r="F30657"/>
      <c r="G30657"/>
      <c r="H30657"/>
    </row>
    <row r="30658" spans="6:8" x14ac:dyDescent="0.25">
      <c r="F30658"/>
      <c r="G30658"/>
      <c r="H30658"/>
    </row>
    <row r="30659" spans="6:8" x14ac:dyDescent="0.25">
      <c r="F30659"/>
      <c r="G30659"/>
      <c r="H30659"/>
    </row>
    <row r="30660" spans="6:8" x14ac:dyDescent="0.25">
      <c r="F30660"/>
      <c r="G30660"/>
      <c r="H30660"/>
    </row>
    <row r="30661" spans="6:8" x14ac:dyDescent="0.25">
      <c r="F30661"/>
      <c r="G30661"/>
      <c r="H30661"/>
    </row>
    <row r="30662" spans="6:8" x14ac:dyDescent="0.25">
      <c r="F30662"/>
      <c r="G30662"/>
      <c r="H30662"/>
    </row>
    <row r="30663" spans="6:8" x14ac:dyDescent="0.25">
      <c r="F30663"/>
      <c r="G30663"/>
      <c r="H30663"/>
    </row>
    <row r="30664" spans="6:8" x14ac:dyDescent="0.25">
      <c r="F30664"/>
      <c r="G30664"/>
      <c r="H30664"/>
    </row>
    <row r="30665" spans="6:8" x14ac:dyDescent="0.25">
      <c r="F30665"/>
      <c r="G30665"/>
      <c r="H30665"/>
    </row>
    <row r="30666" spans="6:8" x14ac:dyDescent="0.25">
      <c r="F30666"/>
      <c r="G30666"/>
      <c r="H30666"/>
    </row>
    <row r="30667" spans="6:8" x14ac:dyDescent="0.25">
      <c r="F30667"/>
      <c r="G30667"/>
      <c r="H30667"/>
    </row>
    <row r="30668" spans="6:8" x14ac:dyDescent="0.25">
      <c r="F30668"/>
      <c r="G30668"/>
      <c r="H30668"/>
    </row>
    <row r="30669" spans="6:8" x14ac:dyDescent="0.25">
      <c r="F30669"/>
      <c r="G30669"/>
      <c r="H30669"/>
    </row>
    <row r="30670" spans="6:8" x14ac:dyDescent="0.25">
      <c r="F30670"/>
      <c r="G30670"/>
      <c r="H30670"/>
    </row>
    <row r="30671" spans="6:8" x14ac:dyDescent="0.25">
      <c r="F30671"/>
      <c r="G30671"/>
      <c r="H30671"/>
    </row>
    <row r="30672" spans="6:8" x14ac:dyDescent="0.25">
      <c r="F30672"/>
      <c r="G30672"/>
      <c r="H30672"/>
    </row>
    <row r="30673" spans="6:8" x14ac:dyDescent="0.25">
      <c r="F30673"/>
      <c r="G30673"/>
      <c r="H30673"/>
    </row>
    <row r="30674" spans="6:8" x14ac:dyDescent="0.25">
      <c r="F30674"/>
      <c r="G30674"/>
      <c r="H30674"/>
    </row>
    <row r="30675" spans="6:8" x14ac:dyDescent="0.25">
      <c r="F30675"/>
      <c r="G30675"/>
      <c r="H30675"/>
    </row>
    <row r="30676" spans="6:8" x14ac:dyDescent="0.25">
      <c r="F30676"/>
      <c r="G30676"/>
      <c r="H30676"/>
    </row>
    <row r="30677" spans="6:8" x14ac:dyDescent="0.25">
      <c r="F30677"/>
      <c r="G30677"/>
      <c r="H30677"/>
    </row>
    <row r="30678" spans="6:8" x14ac:dyDescent="0.25">
      <c r="F30678"/>
      <c r="G30678"/>
      <c r="H30678"/>
    </row>
    <row r="30679" spans="6:8" x14ac:dyDescent="0.25">
      <c r="F30679"/>
      <c r="G30679"/>
      <c r="H30679"/>
    </row>
    <row r="30680" spans="6:8" x14ac:dyDescent="0.25">
      <c r="F30680"/>
      <c r="G30680"/>
      <c r="H30680"/>
    </row>
    <row r="30681" spans="6:8" x14ac:dyDescent="0.25">
      <c r="F30681"/>
      <c r="G30681"/>
      <c r="H30681"/>
    </row>
    <row r="30682" spans="6:8" x14ac:dyDescent="0.25">
      <c r="F30682"/>
      <c r="G30682"/>
      <c r="H30682"/>
    </row>
    <row r="30683" spans="6:8" x14ac:dyDescent="0.25">
      <c r="F30683"/>
      <c r="G30683"/>
      <c r="H30683"/>
    </row>
    <row r="30684" spans="6:8" x14ac:dyDescent="0.25">
      <c r="F30684"/>
      <c r="G30684"/>
      <c r="H30684"/>
    </row>
    <row r="30685" spans="6:8" x14ac:dyDescent="0.25">
      <c r="F30685"/>
      <c r="G30685"/>
      <c r="H30685"/>
    </row>
    <row r="30686" spans="6:8" x14ac:dyDescent="0.25">
      <c r="F30686"/>
      <c r="G30686"/>
      <c r="H30686"/>
    </row>
    <row r="30687" spans="6:8" x14ac:dyDescent="0.25">
      <c r="F30687"/>
      <c r="G30687"/>
      <c r="H30687"/>
    </row>
    <row r="30688" spans="6:8" x14ac:dyDescent="0.25">
      <c r="F30688"/>
      <c r="G30688"/>
      <c r="H30688"/>
    </row>
    <row r="30689" spans="6:8" x14ac:dyDescent="0.25">
      <c r="F30689"/>
      <c r="G30689"/>
      <c r="H30689"/>
    </row>
    <row r="30690" spans="6:8" x14ac:dyDescent="0.25">
      <c r="F30690"/>
      <c r="G30690"/>
      <c r="H30690"/>
    </row>
    <row r="30691" spans="6:8" x14ac:dyDescent="0.25">
      <c r="F30691"/>
      <c r="G30691"/>
      <c r="H30691"/>
    </row>
    <row r="30692" spans="6:8" x14ac:dyDescent="0.25">
      <c r="F30692"/>
      <c r="G30692"/>
      <c r="H30692"/>
    </row>
    <row r="30693" spans="6:8" x14ac:dyDescent="0.25">
      <c r="F30693"/>
      <c r="G30693"/>
      <c r="H30693"/>
    </row>
    <row r="30694" spans="6:8" x14ac:dyDescent="0.25">
      <c r="F30694"/>
      <c r="G30694"/>
      <c r="H30694"/>
    </row>
    <row r="30695" spans="6:8" x14ac:dyDescent="0.25">
      <c r="F30695"/>
      <c r="G30695"/>
      <c r="H30695"/>
    </row>
    <row r="30696" spans="6:8" x14ac:dyDescent="0.25">
      <c r="F30696"/>
      <c r="G30696"/>
      <c r="H30696"/>
    </row>
    <row r="30697" spans="6:8" x14ac:dyDescent="0.25">
      <c r="F30697"/>
      <c r="G30697"/>
      <c r="H30697"/>
    </row>
    <row r="30698" spans="6:8" x14ac:dyDescent="0.25">
      <c r="F30698"/>
      <c r="G30698"/>
      <c r="H30698"/>
    </row>
    <row r="30699" spans="6:8" x14ac:dyDescent="0.25">
      <c r="F30699"/>
      <c r="G30699"/>
      <c r="H30699"/>
    </row>
    <row r="30700" spans="6:8" x14ac:dyDescent="0.25">
      <c r="F30700"/>
      <c r="G30700"/>
      <c r="H30700"/>
    </row>
    <row r="30701" spans="6:8" x14ac:dyDescent="0.25">
      <c r="F30701"/>
      <c r="G30701"/>
      <c r="H30701"/>
    </row>
    <row r="30702" spans="6:8" x14ac:dyDescent="0.25">
      <c r="F30702"/>
      <c r="G30702"/>
      <c r="H30702"/>
    </row>
    <row r="30703" spans="6:8" x14ac:dyDescent="0.25">
      <c r="F30703"/>
      <c r="G30703"/>
      <c r="H30703"/>
    </row>
    <row r="30704" spans="6:8" x14ac:dyDescent="0.25">
      <c r="F30704"/>
      <c r="G30704"/>
      <c r="H30704"/>
    </row>
    <row r="30705" spans="6:8" x14ac:dyDescent="0.25">
      <c r="F30705"/>
      <c r="G30705"/>
      <c r="H30705"/>
    </row>
    <row r="30706" spans="6:8" x14ac:dyDescent="0.25">
      <c r="F30706"/>
      <c r="G30706"/>
      <c r="H30706"/>
    </row>
    <row r="30707" spans="6:8" x14ac:dyDescent="0.25">
      <c r="F30707"/>
      <c r="G30707"/>
      <c r="H30707"/>
    </row>
    <row r="30708" spans="6:8" x14ac:dyDescent="0.25">
      <c r="F30708"/>
      <c r="G30708"/>
      <c r="H30708"/>
    </row>
    <row r="30709" spans="6:8" x14ac:dyDescent="0.25">
      <c r="F30709"/>
      <c r="G30709"/>
      <c r="H30709"/>
    </row>
    <row r="30710" spans="6:8" x14ac:dyDescent="0.25">
      <c r="F30710"/>
      <c r="G30710"/>
      <c r="H30710"/>
    </row>
    <row r="30711" spans="6:8" x14ac:dyDescent="0.25">
      <c r="F30711"/>
      <c r="G30711"/>
      <c r="H30711"/>
    </row>
    <row r="30712" spans="6:8" x14ac:dyDescent="0.25">
      <c r="F30712"/>
      <c r="G30712"/>
      <c r="H30712"/>
    </row>
    <row r="30713" spans="6:8" x14ac:dyDescent="0.25">
      <c r="F30713"/>
      <c r="G30713"/>
      <c r="H30713"/>
    </row>
    <row r="30714" spans="6:8" x14ac:dyDescent="0.25">
      <c r="F30714"/>
      <c r="G30714"/>
      <c r="H30714"/>
    </row>
    <row r="30715" spans="6:8" x14ac:dyDescent="0.25">
      <c r="F30715"/>
      <c r="G30715"/>
      <c r="H30715"/>
    </row>
    <row r="30716" spans="6:8" x14ac:dyDescent="0.25">
      <c r="F30716"/>
      <c r="G30716"/>
      <c r="H30716"/>
    </row>
    <row r="30717" spans="6:8" x14ac:dyDescent="0.25">
      <c r="F30717"/>
      <c r="G30717"/>
      <c r="H30717"/>
    </row>
    <row r="30718" spans="6:8" x14ac:dyDescent="0.25">
      <c r="F30718"/>
      <c r="G30718"/>
      <c r="H30718"/>
    </row>
    <row r="30719" spans="6:8" x14ac:dyDescent="0.25">
      <c r="F30719"/>
      <c r="G30719"/>
      <c r="H30719"/>
    </row>
    <row r="30720" spans="6:8" x14ac:dyDescent="0.25">
      <c r="F30720"/>
      <c r="G30720"/>
      <c r="H30720"/>
    </row>
    <row r="30721" spans="6:8" x14ac:dyDescent="0.25">
      <c r="F30721"/>
      <c r="G30721"/>
      <c r="H30721"/>
    </row>
    <row r="30722" spans="6:8" x14ac:dyDescent="0.25">
      <c r="F30722"/>
      <c r="G30722"/>
      <c r="H30722"/>
    </row>
    <row r="30723" spans="6:8" x14ac:dyDescent="0.25">
      <c r="F30723"/>
      <c r="G30723"/>
      <c r="H30723"/>
    </row>
    <row r="30724" spans="6:8" x14ac:dyDescent="0.25">
      <c r="F30724"/>
      <c r="G30724"/>
      <c r="H30724"/>
    </row>
    <row r="30725" spans="6:8" x14ac:dyDescent="0.25">
      <c r="F30725"/>
      <c r="G30725"/>
      <c r="H30725"/>
    </row>
    <row r="30726" spans="6:8" x14ac:dyDescent="0.25">
      <c r="F30726"/>
      <c r="G30726"/>
      <c r="H30726"/>
    </row>
    <row r="30727" spans="6:8" x14ac:dyDescent="0.25">
      <c r="F30727"/>
      <c r="G30727"/>
      <c r="H30727"/>
    </row>
    <row r="30728" spans="6:8" x14ac:dyDescent="0.25">
      <c r="F30728"/>
      <c r="G30728"/>
      <c r="H30728"/>
    </row>
    <row r="30729" spans="6:8" x14ac:dyDescent="0.25">
      <c r="F30729"/>
      <c r="G30729"/>
      <c r="H30729"/>
    </row>
    <row r="30730" spans="6:8" x14ac:dyDescent="0.25">
      <c r="F30730"/>
      <c r="G30730"/>
      <c r="H30730"/>
    </row>
    <row r="30731" spans="6:8" x14ac:dyDescent="0.25">
      <c r="F30731"/>
      <c r="G30731"/>
      <c r="H30731"/>
    </row>
    <row r="30732" spans="6:8" x14ac:dyDescent="0.25">
      <c r="F30732"/>
      <c r="G30732"/>
      <c r="H30732"/>
    </row>
    <row r="30733" spans="6:8" x14ac:dyDescent="0.25">
      <c r="F30733"/>
      <c r="G30733"/>
      <c r="H30733"/>
    </row>
    <row r="30734" spans="6:8" x14ac:dyDescent="0.25">
      <c r="F30734"/>
      <c r="G30734"/>
      <c r="H30734"/>
    </row>
    <row r="30735" spans="6:8" x14ac:dyDescent="0.25">
      <c r="F30735"/>
      <c r="G30735"/>
      <c r="H30735"/>
    </row>
    <row r="30736" spans="6:8" x14ac:dyDescent="0.25">
      <c r="F30736"/>
      <c r="G30736"/>
      <c r="H30736"/>
    </row>
    <row r="30737" spans="6:8" x14ac:dyDescent="0.25">
      <c r="F30737"/>
      <c r="G30737"/>
      <c r="H30737"/>
    </row>
    <row r="30738" spans="6:8" x14ac:dyDescent="0.25">
      <c r="F30738"/>
      <c r="G30738"/>
      <c r="H30738"/>
    </row>
    <row r="30739" spans="6:8" x14ac:dyDescent="0.25">
      <c r="F30739"/>
      <c r="G30739"/>
      <c r="H30739"/>
    </row>
    <row r="30740" spans="6:8" x14ac:dyDescent="0.25">
      <c r="F30740"/>
      <c r="G30740"/>
      <c r="H30740"/>
    </row>
    <row r="30741" spans="6:8" x14ac:dyDescent="0.25">
      <c r="F30741"/>
      <c r="G30741"/>
      <c r="H30741"/>
    </row>
    <row r="30742" spans="6:8" x14ac:dyDescent="0.25">
      <c r="F30742"/>
      <c r="G30742"/>
      <c r="H30742"/>
    </row>
    <row r="30743" spans="6:8" x14ac:dyDescent="0.25">
      <c r="F30743"/>
      <c r="G30743"/>
      <c r="H30743"/>
    </row>
    <row r="30744" spans="6:8" x14ac:dyDescent="0.25">
      <c r="F30744"/>
      <c r="G30744"/>
      <c r="H30744"/>
    </row>
    <row r="30745" spans="6:8" x14ac:dyDescent="0.25">
      <c r="F30745"/>
      <c r="G30745"/>
      <c r="H30745"/>
    </row>
    <row r="30746" spans="6:8" x14ac:dyDescent="0.25">
      <c r="F30746"/>
      <c r="G30746"/>
      <c r="H30746"/>
    </row>
    <row r="30747" spans="6:8" x14ac:dyDescent="0.25">
      <c r="F30747"/>
      <c r="G30747"/>
      <c r="H30747"/>
    </row>
    <row r="30748" spans="6:8" x14ac:dyDescent="0.25">
      <c r="F30748"/>
      <c r="G30748"/>
      <c r="H30748"/>
    </row>
    <row r="30749" spans="6:8" x14ac:dyDescent="0.25">
      <c r="F30749"/>
      <c r="G30749"/>
      <c r="H30749"/>
    </row>
    <row r="30750" spans="6:8" x14ac:dyDescent="0.25">
      <c r="F30750"/>
      <c r="G30750"/>
      <c r="H30750"/>
    </row>
    <row r="30751" spans="6:8" x14ac:dyDescent="0.25">
      <c r="F30751"/>
      <c r="G30751"/>
      <c r="H30751"/>
    </row>
    <row r="30752" spans="6:8" x14ac:dyDescent="0.25">
      <c r="F30752"/>
      <c r="G30752"/>
      <c r="H30752"/>
    </row>
    <row r="30753" spans="6:8" x14ac:dyDescent="0.25">
      <c r="F30753"/>
      <c r="G30753"/>
      <c r="H30753"/>
    </row>
    <row r="30754" spans="6:8" x14ac:dyDescent="0.25">
      <c r="F30754"/>
      <c r="G30754"/>
      <c r="H30754"/>
    </row>
    <row r="30755" spans="6:8" x14ac:dyDescent="0.25">
      <c r="F30755"/>
      <c r="G30755"/>
      <c r="H30755"/>
    </row>
    <row r="30756" spans="6:8" x14ac:dyDescent="0.25">
      <c r="F30756"/>
      <c r="G30756"/>
      <c r="H30756"/>
    </row>
    <row r="30757" spans="6:8" x14ac:dyDescent="0.25">
      <c r="F30757"/>
      <c r="G30757"/>
      <c r="H30757"/>
    </row>
    <row r="30758" spans="6:8" x14ac:dyDescent="0.25">
      <c r="F30758"/>
      <c r="G30758"/>
      <c r="H30758"/>
    </row>
    <row r="30759" spans="6:8" x14ac:dyDescent="0.25">
      <c r="F30759"/>
      <c r="G30759"/>
      <c r="H30759"/>
    </row>
    <row r="30760" spans="6:8" x14ac:dyDescent="0.25">
      <c r="F30760"/>
      <c r="G30760"/>
      <c r="H30760"/>
    </row>
    <row r="30761" spans="6:8" x14ac:dyDescent="0.25">
      <c r="F30761"/>
      <c r="G30761"/>
      <c r="H30761"/>
    </row>
    <row r="30762" spans="6:8" x14ac:dyDescent="0.25">
      <c r="F30762"/>
      <c r="G30762"/>
      <c r="H30762"/>
    </row>
    <row r="30763" spans="6:8" x14ac:dyDescent="0.25">
      <c r="F30763"/>
      <c r="G30763"/>
      <c r="H30763"/>
    </row>
    <row r="30764" spans="6:8" x14ac:dyDescent="0.25">
      <c r="F30764"/>
      <c r="G30764"/>
      <c r="H30764"/>
    </row>
    <row r="30765" spans="6:8" x14ac:dyDescent="0.25">
      <c r="F30765"/>
      <c r="G30765"/>
      <c r="H30765"/>
    </row>
    <row r="30766" spans="6:8" x14ac:dyDescent="0.25">
      <c r="F30766"/>
      <c r="G30766"/>
      <c r="H30766"/>
    </row>
    <row r="30767" spans="6:8" x14ac:dyDescent="0.25">
      <c r="F30767"/>
      <c r="G30767"/>
      <c r="H30767"/>
    </row>
    <row r="30768" spans="6:8" x14ac:dyDescent="0.25">
      <c r="F30768"/>
      <c r="G30768"/>
      <c r="H30768"/>
    </row>
    <row r="30769" spans="6:8" x14ac:dyDescent="0.25">
      <c r="F30769"/>
      <c r="G30769"/>
      <c r="H30769"/>
    </row>
    <row r="30770" spans="6:8" x14ac:dyDescent="0.25">
      <c r="F30770"/>
      <c r="G30770"/>
      <c r="H30770"/>
    </row>
    <row r="30771" spans="6:8" x14ac:dyDescent="0.25">
      <c r="F30771"/>
      <c r="G30771"/>
      <c r="H30771"/>
    </row>
    <row r="30772" spans="6:8" x14ac:dyDescent="0.25">
      <c r="F30772"/>
      <c r="G30772"/>
      <c r="H30772"/>
    </row>
    <row r="30773" spans="6:8" x14ac:dyDescent="0.25">
      <c r="F30773"/>
      <c r="G30773"/>
      <c r="H30773"/>
    </row>
    <row r="30774" spans="6:8" x14ac:dyDescent="0.25">
      <c r="F30774"/>
      <c r="G30774"/>
      <c r="H30774"/>
    </row>
    <row r="30775" spans="6:8" x14ac:dyDescent="0.25">
      <c r="F30775"/>
      <c r="G30775"/>
      <c r="H30775"/>
    </row>
    <row r="30776" spans="6:8" x14ac:dyDescent="0.25">
      <c r="F30776"/>
      <c r="G30776"/>
      <c r="H30776"/>
    </row>
    <row r="30777" spans="6:8" x14ac:dyDescent="0.25">
      <c r="F30777"/>
      <c r="G30777"/>
      <c r="H30777"/>
    </row>
    <row r="30778" spans="6:8" x14ac:dyDescent="0.25">
      <c r="F30778"/>
      <c r="G30778"/>
      <c r="H30778"/>
    </row>
    <row r="30779" spans="6:8" x14ac:dyDescent="0.25">
      <c r="F30779"/>
      <c r="G30779"/>
      <c r="H30779"/>
    </row>
    <row r="30780" spans="6:8" x14ac:dyDescent="0.25">
      <c r="F30780"/>
      <c r="G30780"/>
      <c r="H30780"/>
    </row>
    <row r="30781" spans="6:8" x14ac:dyDescent="0.25">
      <c r="F30781"/>
      <c r="G30781"/>
      <c r="H30781"/>
    </row>
    <row r="30782" spans="6:8" x14ac:dyDescent="0.25">
      <c r="F30782"/>
      <c r="G30782"/>
      <c r="H30782"/>
    </row>
    <row r="30783" spans="6:8" x14ac:dyDescent="0.25">
      <c r="F30783"/>
      <c r="G30783"/>
      <c r="H30783"/>
    </row>
    <row r="30784" spans="6:8" x14ac:dyDescent="0.25">
      <c r="F30784"/>
      <c r="G30784"/>
      <c r="H30784"/>
    </row>
    <row r="30785" spans="6:8" x14ac:dyDescent="0.25">
      <c r="F30785"/>
      <c r="G30785"/>
      <c r="H30785"/>
    </row>
    <row r="30786" spans="6:8" x14ac:dyDescent="0.25">
      <c r="F30786"/>
      <c r="G30786"/>
      <c r="H30786"/>
    </row>
    <row r="30787" spans="6:8" x14ac:dyDescent="0.25">
      <c r="F30787"/>
      <c r="G30787"/>
      <c r="H30787"/>
    </row>
    <row r="30788" spans="6:8" x14ac:dyDescent="0.25">
      <c r="F30788"/>
      <c r="G30788"/>
      <c r="H30788"/>
    </row>
    <row r="30789" spans="6:8" x14ac:dyDescent="0.25">
      <c r="F30789"/>
      <c r="G30789"/>
      <c r="H30789"/>
    </row>
    <row r="30790" spans="6:8" x14ac:dyDescent="0.25">
      <c r="F30790"/>
      <c r="G30790"/>
      <c r="H30790"/>
    </row>
    <row r="30791" spans="6:8" x14ac:dyDescent="0.25">
      <c r="F30791"/>
      <c r="G30791"/>
      <c r="H30791"/>
    </row>
    <row r="30792" spans="6:8" x14ac:dyDescent="0.25">
      <c r="F30792"/>
      <c r="G30792"/>
      <c r="H30792"/>
    </row>
    <row r="30793" spans="6:8" x14ac:dyDescent="0.25">
      <c r="F30793"/>
      <c r="G30793"/>
      <c r="H30793"/>
    </row>
    <row r="30794" spans="6:8" x14ac:dyDescent="0.25">
      <c r="F30794"/>
      <c r="G30794"/>
      <c r="H30794"/>
    </row>
    <row r="30795" spans="6:8" x14ac:dyDescent="0.25">
      <c r="F30795"/>
      <c r="G30795"/>
      <c r="H30795"/>
    </row>
    <row r="30796" spans="6:8" x14ac:dyDescent="0.25">
      <c r="F30796"/>
      <c r="G30796"/>
      <c r="H30796"/>
    </row>
    <row r="30797" spans="6:8" x14ac:dyDescent="0.25">
      <c r="F30797"/>
      <c r="G30797"/>
      <c r="H30797"/>
    </row>
    <row r="30798" spans="6:8" x14ac:dyDescent="0.25">
      <c r="F30798"/>
      <c r="G30798"/>
      <c r="H30798"/>
    </row>
    <row r="30799" spans="6:8" x14ac:dyDescent="0.25">
      <c r="F30799"/>
      <c r="G30799"/>
      <c r="H30799"/>
    </row>
    <row r="30800" spans="6:8" x14ac:dyDescent="0.25">
      <c r="F30800"/>
      <c r="G30800"/>
      <c r="H30800"/>
    </row>
    <row r="30801" spans="6:8" x14ac:dyDescent="0.25">
      <c r="F30801"/>
      <c r="G30801"/>
      <c r="H30801"/>
    </row>
    <row r="30802" spans="6:8" x14ac:dyDescent="0.25">
      <c r="F30802"/>
      <c r="G30802"/>
      <c r="H30802"/>
    </row>
    <row r="30803" spans="6:8" x14ac:dyDescent="0.25">
      <c r="F30803"/>
      <c r="G30803"/>
      <c r="H30803"/>
    </row>
    <row r="30804" spans="6:8" x14ac:dyDescent="0.25">
      <c r="F30804"/>
      <c r="G30804"/>
      <c r="H30804"/>
    </row>
    <row r="30805" spans="6:8" x14ac:dyDescent="0.25">
      <c r="F30805"/>
      <c r="G30805"/>
      <c r="H30805"/>
    </row>
    <row r="30806" spans="6:8" x14ac:dyDescent="0.25">
      <c r="F30806"/>
      <c r="G30806"/>
      <c r="H30806"/>
    </row>
    <row r="30807" spans="6:8" x14ac:dyDescent="0.25">
      <c r="F30807"/>
      <c r="G30807"/>
      <c r="H30807"/>
    </row>
    <row r="30808" spans="6:8" x14ac:dyDescent="0.25">
      <c r="F30808"/>
      <c r="G30808"/>
      <c r="H30808"/>
    </row>
    <row r="30809" spans="6:8" x14ac:dyDescent="0.25">
      <c r="F30809"/>
      <c r="G30809"/>
      <c r="H30809"/>
    </row>
    <row r="30810" spans="6:8" x14ac:dyDescent="0.25">
      <c r="F30810"/>
      <c r="G30810"/>
      <c r="H30810"/>
    </row>
    <row r="30811" spans="6:8" x14ac:dyDescent="0.25">
      <c r="F30811"/>
      <c r="G30811"/>
      <c r="H30811"/>
    </row>
    <row r="30812" spans="6:8" x14ac:dyDescent="0.25">
      <c r="F30812"/>
      <c r="G30812"/>
      <c r="H30812"/>
    </row>
    <row r="30813" spans="6:8" x14ac:dyDescent="0.25">
      <c r="F30813"/>
      <c r="G30813"/>
      <c r="H30813"/>
    </row>
    <row r="30814" spans="6:8" x14ac:dyDescent="0.25">
      <c r="F30814"/>
      <c r="G30814"/>
      <c r="H30814"/>
    </row>
    <row r="30815" spans="6:8" x14ac:dyDescent="0.25">
      <c r="F30815"/>
      <c r="G30815"/>
      <c r="H30815"/>
    </row>
    <row r="30816" spans="6:8" x14ac:dyDescent="0.25">
      <c r="F30816"/>
      <c r="G30816"/>
      <c r="H30816"/>
    </row>
    <row r="30817" spans="6:8" x14ac:dyDescent="0.25">
      <c r="F30817"/>
      <c r="G30817"/>
      <c r="H30817"/>
    </row>
    <row r="30818" spans="6:8" x14ac:dyDescent="0.25">
      <c r="F30818"/>
      <c r="G30818"/>
      <c r="H30818"/>
    </row>
    <row r="30819" spans="6:8" x14ac:dyDescent="0.25">
      <c r="F30819"/>
      <c r="G30819"/>
      <c r="H30819"/>
    </row>
    <row r="30820" spans="6:8" x14ac:dyDescent="0.25">
      <c r="F30820"/>
      <c r="G30820"/>
      <c r="H30820"/>
    </row>
    <row r="30821" spans="6:8" x14ac:dyDescent="0.25">
      <c r="F30821"/>
      <c r="G30821"/>
      <c r="H30821"/>
    </row>
    <row r="30822" spans="6:8" x14ac:dyDescent="0.25">
      <c r="F30822"/>
      <c r="G30822"/>
      <c r="H30822"/>
    </row>
    <row r="30823" spans="6:8" x14ac:dyDescent="0.25">
      <c r="F30823"/>
      <c r="G30823"/>
      <c r="H30823"/>
    </row>
    <row r="30824" spans="6:8" x14ac:dyDescent="0.25">
      <c r="F30824"/>
      <c r="G30824"/>
      <c r="H30824"/>
    </row>
    <row r="30825" spans="6:8" x14ac:dyDescent="0.25">
      <c r="F30825"/>
      <c r="G30825"/>
      <c r="H30825"/>
    </row>
    <row r="30826" spans="6:8" x14ac:dyDescent="0.25">
      <c r="F30826"/>
      <c r="G30826"/>
      <c r="H30826"/>
    </row>
    <row r="30827" spans="6:8" x14ac:dyDescent="0.25">
      <c r="F30827"/>
      <c r="G30827"/>
      <c r="H30827"/>
    </row>
    <row r="30828" spans="6:8" x14ac:dyDescent="0.25">
      <c r="F30828"/>
      <c r="G30828"/>
      <c r="H30828"/>
    </row>
    <row r="30829" spans="6:8" x14ac:dyDescent="0.25">
      <c r="F30829"/>
      <c r="G30829"/>
      <c r="H30829"/>
    </row>
    <row r="30830" spans="6:8" x14ac:dyDescent="0.25">
      <c r="F30830"/>
      <c r="G30830"/>
      <c r="H30830"/>
    </row>
    <row r="30831" spans="6:8" x14ac:dyDescent="0.25">
      <c r="F30831"/>
      <c r="G30831"/>
      <c r="H30831"/>
    </row>
    <row r="30832" spans="6:8" x14ac:dyDescent="0.25">
      <c r="F30832"/>
      <c r="G30832"/>
      <c r="H30832"/>
    </row>
    <row r="30833" spans="6:8" x14ac:dyDescent="0.25">
      <c r="F30833"/>
      <c r="G30833"/>
      <c r="H30833"/>
    </row>
    <row r="30834" spans="6:8" x14ac:dyDescent="0.25">
      <c r="F30834"/>
      <c r="G30834"/>
      <c r="H30834"/>
    </row>
    <row r="30835" spans="6:8" x14ac:dyDescent="0.25">
      <c r="F30835"/>
      <c r="G30835"/>
      <c r="H30835"/>
    </row>
    <row r="30836" spans="6:8" x14ac:dyDescent="0.25">
      <c r="F30836"/>
      <c r="G30836"/>
      <c r="H30836"/>
    </row>
    <row r="30837" spans="6:8" x14ac:dyDescent="0.25">
      <c r="F30837"/>
      <c r="G30837"/>
      <c r="H30837"/>
    </row>
    <row r="30838" spans="6:8" x14ac:dyDescent="0.25">
      <c r="F30838"/>
      <c r="G30838"/>
      <c r="H30838"/>
    </row>
    <row r="30839" spans="6:8" x14ac:dyDescent="0.25">
      <c r="F30839"/>
      <c r="G30839"/>
      <c r="H30839"/>
    </row>
    <row r="30840" spans="6:8" x14ac:dyDescent="0.25">
      <c r="F30840"/>
      <c r="G30840"/>
      <c r="H30840"/>
    </row>
    <row r="30841" spans="6:8" x14ac:dyDescent="0.25">
      <c r="F30841"/>
      <c r="G30841"/>
      <c r="H30841"/>
    </row>
    <row r="30842" spans="6:8" x14ac:dyDescent="0.25">
      <c r="F30842"/>
      <c r="G30842"/>
      <c r="H30842"/>
    </row>
    <row r="30843" spans="6:8" x14ac:dyDescent="0.25">
      <c r="F30843"/>
      <c r="G30843"/>
      <c r="H30843"/>
    </row>
    <row r="30844" spans="6:8" x14ac:dyDescent="0.25">
      <c r="F30844"/>
      <c r="G30844"/>
      <c r="H30844"/>
    </row>
    <row r="30845" spans="6:8" x14ac:dyDescent="0.25">
      <c r="F30845"/>
      <c r="G30845"/>
      <c r="H30845"/>
    </row>
    <row r="30846" spans="6:8" x14ac:dyDescent="0.25">
      <c r="F30846"/>
      <c r="G30846"/>
      <c r="H30846"/>
    </row>
    <row r="30847" spans="6:8" x14ac:dyDescent="0.25">
      <c r="F30847"/>
      <c r="G30847"/>
      <c r="H30847"/>
    </row>
    <row r="30848" spans="6:8" x14ac:dyDescent="0.25">
      <c r="F30848"/>
      <c r="G30848"/>
      <c r="H30848"/>
    </row>
    <row r="30849" spans="6:8" x14ac:dyDescent="0.25">
      <c r="F30849"/>
      <c r="G30849"/>
      <c r="H30849"/>
    </row>
    <row r="30850" spans="6:8" x14ac:dyDescent="0.25">
      <c r="F30850"/>
      <c r="G30850"/>
      <c r="H30850"/>
    </row>
    <row r="30851" spans="6:8" x14ac:dyDescent="0.25">
      <c r="F30851"/>
      <c r="G30851"/>
      <c r="H30851"/>
    </row>
    <row r="30852" spans="6:8" x14ac:dyDescent="0.25">
      <c r="F30852"/>
      <c r="G30852"/>
      <c r="H30852"/>
    </row>
    <row r="30853" spans="6:8" x14ac:dyDescent="0.25">
      <c r="F30853"/>
      <c r="G30853"/>
      <c r="H30853"/>
    </row>
    <row r="30854" spans="6:8" x14ac:dyDescent="0.25">
      <c r="F30854"/>
      <c r="G30854"/>
      <c r="H30854"/>
    </row>
    <row r="30855" spans="6:8" x14ac:dyDescent="0.25">
      <c r="F30855"/>
      <c r="G30855"/>
      <c r="H30855"/>
    </row>
    <row r="30856" spans="6:8" x14ac:dyDescent="0.25">
      <c r="F30856"/>
      <c r="G30856"/>
      <c r="H30856"/>
    </row>
    <row r="30857" spans="6:8" x14ac:dyDescent="0.25">
      <c r="F30857"/>
      <c r="G30857"/>
      <c r="H30857"/>
    </row>
    <row r="30858" spans="6:8" x14ac:dyDescent="0.25">
      <c r="F30858"/>
      <c r="G30858"/>
      <c r="H30858"/>
    </row>
    <row r="30859" spans="6:8" x14ac:dyDescent="0.25">
      <c r="F30859"/>
      <c r="G30859"/>
      <c r="H30859"/>
    </row>
    <row r="30860" spans="6:8" x14ac:dyDescent="0.25">
      <c r="F30860"/>
      <c r="G30860"/>
      <c r="H30860"/>
    </row>
    <row r="30861" spans="6:8" x14ac:dyDescent="0.25">
      <c r="F30861"/>
      <c r="G30861"/>
      <c r="H30861"/>
    </row>
    <row r="30862" spans="6:8" x14ac:dyDescent="0.25">
      <c r="F30862"/>
      <c r="G30862"/>
      <c r="H30862"/>
    </row>
    <row r="30863" spans="6:8" x14ac:dyDescent="0.25">
      <c r="F30863"/>
      <c r="G30863"/>
      <c r="H30863"/>
    </row>
    <row r="30864" spans="6:8" x14ac:dyDescent="0.25">
      <c r="F30864"/>
      <c r="G30864"/>
      <c r="H30864"/>
    </row>
    <row r="30865" spans="6:8" x14ac:dyDescent="0.25">
      <c r="F30865"/>
      <c r="G30865"/>
      <c r="H30865"/>
    </row>
    <row r="30866" spans="6:8" x14ac:dyDescent="0.25">
      <c r="F30866"/>
      <c r="G30866"/>
      <c r="H30866"/>
    </row>
    <row r="30867" spans="6:8" x14ac:dyDescent="0.25">
      <c r="F30867"/>
      <c r="G30867"/>
      <c r="H30867"/>
    </row>
    <row r="30868" spans="6:8" x14ac:dyDescent="0.25">
      <c r="F30868"/>
      <c r="G30868"/>
      <c r="H30868"/>
    </row>
    <row r="30869" spans="6:8" x14ac:dyDescent="0.25">
      <c r="F30869"/>
      <c r="G30869"/>
      <c r="H30869"/>
    </row>
    <row r="30870" spans="6:8" x14ac:dyDescent="0.25">
      <c r="F30870"/>
      <c r="G30870"/>
      <c r="H30870"/>
    </row>
    <row r="30871" spans="6:8" x14ac:dyDescent="0.25">
      <c r="F30871"/>
      <c r="G30871"/>
      <c r="H30871"/>
    </row>
    <row r="30872" spans="6:8" x14ac:dyDescent="0.25">
      <c r="F30872"/>
      <c r="G30872"/>
      <c r="H30872"/>
    </row>
    <row r="30873" spans="6:8" x14ac:dyDescent="0.25">
      <c r="F30873"/>
      <c r="G30873"/>
      <c r="H30873"/>
    </row>
    <row r="30874" spans="6:8" x14ac:dyDescent="0.25">
      <c r="F30874"/>
      <c r="G30874"/>
      <c r="H30874"/>
    </row>
    <row r="30875" spans="6:8" x14ac:dyDescent="0.25">
      <c r="F30875"/>
      <c r="G30875"/>
      <c r="H30875"/>
    </row>
    <row r="30876" spans="6:8" x14ac:dyDescent="0.25">
      <c r="F30876"/>
      <c r="G30876"/>
      <c r="H30876"/>
    </row>
    <row r="30877" spans="6:8" x14ac:dyDescent="0.25">
      <c r="F30877"/>
      <c r="G30877"/>
      <c r="H30877"/>
    </row>
    <row r="30878" spans="6:8" x14ac:dyDescent="0.25">
      <c r="F30878"/>
      <c r="G30878"/>
      <c r="H30878"/>
    </row>
    <row r="30879" spans="6:8" x14ac:dyDescent="0.25">
      <c r="F30879"/>
      <c r="G30879"/>
      <c r="H30879"/>
    </row>
    <row r="30880" spans="6:8" x14ac:dyDescent="0.25">
      <c r="F30880"/>
      <c r="G30880"/>
      <c r="H30880"/>
    </row>
    <row r="30881" spans="6:8" x14ac:dyDescent="0.25">
      <c r="F30881"/>
      <c r="G30881"/>
      <c r="H30881"/>
    </row>
    <row r="30882" spans="6:8" x14ac:dyDescent="0.25">
      <c r="F30882"/>
      <c r="G30882"/>
      <c r="H30882"/>
    </row>
    <row r="30883" spans="6:8" x14ac:dyDescent="0.25">
      <c r="F30883"/>
      <c r="G30883"/>
      <c r="H30883"/>
    </row>
    <row r="30884" spans="6:8" x14ac:dyDescent="0.25">
      <c r="F30884"/>
      <c r="G30884"/>
      <c r="H30884"/>
    </row>
    <row r="30885" spans="6:8" x14ac:dyDescent="0.25">
      <c r="F30885"/>
      <c r="G30885"/>
      <c r="H30885"/>
    </row>
    <row r="30886" spans="6:8" x14ac:dyDescent="0.25">
      <c r="F30886"/>
      <c r="G30886"/>
      <c r="H30886"/>
    </row>
    <row r="30887" spans="6:8" x14ac:dyDescent="0.25">
      <c r="F30887"/>
      <c r="G30887"/>
      <c r="H30887"/>
    </row>
    <row r="30888" spans="6:8" x14ac:dyDescent="0.25">
      <c r="F30888"/>
      <c r="G30888"/>
      <c r="H30888"/>
    </row>
    <row r="30889" spans="6:8" x14ac:dyDescent="0.25">
      <c r="F30889"/>
      <c r="G30889"/>
      <c r="H30889"/>
    </row>
    <row r="30890" spans="6:8" x14ac:dyDescent="0.25">
      <c r="F30890"/>
      <c r="G30890"/>
      <c r="H30890"/>
    </row>
    <row r="30891" spans="6:8" x14ac:dyDescent="0.25">
      <c r="F30891"/>
      <c r="G30891"/>
      <c r="H30891"/>
    </row>
    <row r="30892" spans="6:8" x14ac:dyDescent="0.25">
      <c r="F30892"/>
      <c r="G30892"/>
      <c r="H30892"/>
    </row>
    <row r="30893" spans="6:8" x14ac:dyDescent="0.25">
      <c r="F30893"/>
      <c r="G30893"/>
      <c r="H30893"/>
    </row>
    <row r="30894" spans="6:8" x14ac:dyDescent="0.25">
      <c r="F30894"/>
      <c r="G30894"/>
      <c r="H30894"/>
    </row>
    <row r="30895" spans="6:8" x14ac:dyDescent="0.25">
      <c r="F30895"/>
      <c r="G30895"/>
      <c r="H30895"/>
    </row>
    <row r="30896" spans="6:8" x14ac:dyDescent="0.25">
      <c r="F30896"/>
      <c r="G30896"/>
      <c r="H30896"/>
    </row>
    <row r="30897" spans="6:8" x14ac:dyDescent="0.25">
      <c r="F30897"/>
      <c r="G30897"/>
      <c r="H30897"/>
    </row>
    <row r="30898" spans="6:8" x14ac:dyDescent="0.25">
      <c r="F30898"/>
      <c r="G30898"/>
      <c r="H30898"/>
    </row>
    <row r="30899" spans="6:8" x14ac:dyDescent="0.25">
      <c r="F30899"/>
      <c r="G30899"/>
      <c r="H30899"/>
    </row>
    <row r="30900" spans="6:8" x14ac:dyDescent="0.25">
      <c r="F30900"/>
      <c r="G30900"/>
      <c r="H30900"/>
    </row>
    <row r="30901" spans="6:8" x14ac:dyDescent="0.25">
      <c r="F30901"/>
      <c r="G30901"/>
      <c r="H30901"/>
    </row>
    <row r="30902" spans="6:8" x14ac:dyDescent="0.25">
      <c r="F30902"/>
      <c r="G30902"/>
      <c r="H30902"/>
    </row>
    <row r="30903" spans="6:8" x14ac:dyDescent="0.25">
      <c r="F30903"/>
      <c r="G30903"/>
      <c r="H30903"/>
    </row>
    <row r="30904" spans="6:8" x14ac:dyDescent="0.25">
      <c r="F30904"/>
      <c r="G30904"/>
      <c r="H30904"/>
    </row>
    <row r="30905" spans="6:8" x14ac:dyDescent="0.25">
      <c r="F30905"/>
      <c r="G30905"/>
      <c r="H30905"/>
    </row>
    <row r="30906" spans="6:8" x14ac:dyDescent="0.25">
      <c r="F30906"/>
      <c r="G30906"/>
      <c r="H30906"/>
    </row>
    <row r="30907" spans="6:8" x14ac:dyDescent="0.25">
      <c r="F30907"/>
      <c r="G30907"/>
      <c r="H30907"/>
    </row>
    <row r="30908" spans="6:8" x14ac:dyDescent="0.25">
      <c r="F30908"/>
      <c r="G30908"/>
      <c r="H30908"/>
    </row>
    <row r="30909" spans="6:8" x14ac:dyDescent="0.25">
      <c r="F30909"/>
      <c r="G30909"/>
      <c r="H30909"/>
    </row>
    <row r="30910" spans="6:8" x14ac:dyDescent="0.25">
      <c r="F30910"/>
      <c r="G30910"/>
      <c r="H30910"/>
    </row>
    <row r="30911" spans="6:8" x14ac:dyDescent="0.25">
      <c r="F30911"/>
      <c r="G30911"/>
      <c r="H30911"/>
    </row>
    <row r="30912" spans="6:8" x14ac:dyDescent="0.25">
      <c r="F30912"/>
      <c r="G30912"/>
      <c r="H30912"/>
    </row>
    <row r="30913" spans="6:8" x14ac:dyDescent="0.25">
      <c r="F30913"/>
      <c r="G30913"/>
      <c r="H30913"/>
    </row>
    <row r="30914" spans="6:8" x14ac:dyDescent="0.25">
      <c r="F30914"/>
      <c r="G30914"/>
      <c r="H30914"/>
    </row>
    <row r="30915" spans="6:8" x14ac:dyDescent="0.25">
      <c r="F30915"/>
      <c r="G30915"/>
      <c r="H30915"/>
    </row>
    <row r="30916" spans="6:8" x14ac:dyDescent="0.25">
      <c r="F30916"/>
      <c r="G30916"/>
      <c r="H30916"/>
    </row>
    <row r="30917" spans="6:8" x14ac:dyDescent="0.25">
      <c r="F30917"/>
      <c r="G30917"/>
      <c r="H30917"/>
    </row>
    <row r="30918" spans="6:8" x14ac:dyDescent="0.25">
      <c r="F30918"/>
      <c r="G30918"/>
      <c r="H30918"/>
    </row>
    <row r="30919" spans="6:8" x14ac:dyDescent="0.25">
      <c r="F30919"/>
      <c r="G30919"/>
      <c r="H30919"/>
    </row>
    <row r="30920" spans="6:8" x14ac:dyDescent="0.25">
      <c r="F30920"/>
      <c r="G30920"/>
      <c r="H30920"/>
    </row>
    <row r="30921" spans="6:8" x14ac:dyDescent="0.25">
      <c r="F30921"/>
      <c r="G30921"/>
      <c r="H30921"/>
    </row>
    <row r="30922" spans="6:8" x14ac:dyDescent="0.25">
      <c r="F30922"/>
      <c r="G30922"/>
      <c r="H30922"/>
    </row>
    <row r="30923" spans="6:8" x14ac:dyDescent="0.25">
      <c r="F30923"/>
      <c r="G30923"/>
      <c r="H30923"/>
    </row>
    <row r="30924" spans="6:8" x14ac:dyDescent="0.25">
      <c r="F30924"/>
      <c r="G30924"/>
      <c r="H30924"/>
    </row>
    <row r="30925" spans="6:8" x14ac:dyDescent="0.25">
      <c r="F30925"/>
      <c r="G30925"/>
      <c r="H30925"/>
    </row>
    <row r="30926" spans="6:8" x14ac:dyDescent="0.25">
      <c r="F30926"/>
      <c r="G30926"/>
      <c r="H30926"/>
    </row>
    <row r="30927" spans="6:8" x14ac:dyDescent="0.25">
      <c r="F30927"/>
      <c r="G30927"/>
      <c r="H30927"/>
    </row>
    <row r="30928" spans="6:8" x14ac:dyDescent="0.25">
      <c r="F30928"/>
      <c r="G30928"/>
      <c r="H30928"/>
    </row>
    <row r="30929" spans="6:8" x14ac:dyDescent="0.25">
      <c r="F30929"/>
      <c r="G30929"/>
      <c r="H30929"/>
    </row>
    <row r="30930" spans="6:8" x14ac:dyDescent="0.25">
      <c r="F30930"/>
      <c r="G30930"/>
      <c r="H30930"/>
    </row>
    <row r="30931" spans="6:8" x14ac:dyDescent="0.25">
      <c r="F30931"/>
      <c r="G30931"/>
      <c r="H30931"/>
    </row>
    <row r="30932" spans="6:8" x14ac:dyDescent="0.25">
      <c r="F30932"/>
      <c r="G30932"/>
      <c r="H30932"/>
    </row>
    <row r="30933" spans="6:8" x14ac:dyDescent="0.25">
      <c r="F30933"/>
      <c r="G30933"/>
      <c r="H30933"/>
    </row>
    <row r="30934" spans="6:8" x14ac:dyDescent="0.25">
      <c r="F30934"/>
      <c r="G30934"/>
      <c r="H30934"/>
    </row>
    <row r="30935" spans="6:8" x14ac:dyDescent="0.25">
      <c r="F30935"/>
      <c r="G30935"/>
      <c r="H30935"/>
    </row>
    <row r="30936" spans="6:8" x14ac:dyDescent="0.25">
      <c r="F30936"/>
      <c r="G30936"/>
      <c r="H30936"/>
    </row>
    <row r="30937" spans="6:8" x14ac:dyDescent="0.25">
      <c r="F30937"/>
      <c r="G30937"/>
      <c r="H30937"/>
    </row>
    <row r="30938" spans="6:8" x14ac:dyDescent="0.25">
      <c r="F30938"/>
      <c r="G30938"/>
      <c r="H30938"/>
    </row>
    <row r="30939" spans="6:8" x14ac:dyDescent="0.25">
      <c r="F30939"/>
      <c r="G30939"/>
      <c r="H30939"/>
    </row>
    <row r="30940" spans="6:8" x14ac:dyDescent="0.25">
      <c r="F30940"/>
      <c r="G30940"/>
      <c r="H30940"/>
    </row>
    <row r="30941" spans="6:8" x14ac:dyDescent="0.25">
      <c r="F30941"/>
      <c r="G30941"/>
      <c r="H30941"/>
    </row>
    <row r="30942" spans="6:8" x14ac:dyDescent="0.25">
      <c r="F30942"/>
      <c r="G30942"/>
      <c r="H30942"/>
    </row>
    <row r="30943" spans="6:8" x14ac:dyDescent="0.25">
      <c r="F30943"/>
      <c r="G30943"/>
      <c r="H30943"/>
    </row>
    <row r="30944" spans="6:8" x14ac:dyDescent="0.25">
      <c r="F30944"/>
      <c r="G30944"/>
      <c r="H30944"/>
    </row>
    <row r="30945" spans="6:8" x14ac:dyDescent="0.25">
      <c r="F30945"/>
      <c r="G30945"/>
      <c r="H30945"/>
    </row>
    <row r="30946" spans="6:8" x14ac:dyDescent="0.25">
      <c r="F30946"/>
      <c r="G30946"/>
      <c r="H30946"/>
    </row>
    <row r="30947" spans="6:8" x14ac:dyDescent="0.25">
      <c r="F30947"/>
      <c r="G30947"/>
      <c r="H30947"/>
    </row>
    <row r="30948" spans="6:8" x14ac:dyDescent="0.25">
      <c r="F30948"/>
      <c r="G30948"/>
      <c r="H30948"/>
    </row>
    <row r="30949" spans="6:8" x14ac:dyDescent="0.25">
      <c r="F30949"/>
      <c r="G30949"/>
      <c r="H30949"/>
    </row>
    <row r="30950" spans="6:8" x14ac:dyDescent="0.25">
      <c r="F30950"/>
      <c r="G30950"/>
      <c r="H30950"/>
    </row>
    <row r="30951" spans="6:8" x14ac:dyDescent="0.25">
      <c r="F30951"/>
      <c r="G30951"/>
      <c r="H30951"/>
    </row>
    <row r="30952" spans="6:8" x14ac:dyDescent="0.25">
      <c r="F30952"/>
      <c r="G30952"/>
      <c r="H30952"/>
    </row>
    <row r="30953" spans="6:8" x14ac:dyDescent="0.25">
      <c r="F30953"/>
      <c r="G30953"/>
      <c r="H30953"/>
    </row>
    <row r="30954" spans="6:8" x14ac:dyDescent="0.25">
      <c r="F30954"/>
      <c r="G30954"/>
      <c r="H30954"/>
    </row>
    <row r="30955" spans="6:8" x14ac:dyDescent="0.25">
      <c r="F30955"/>
      <c r="G30955"/>
      <c r="H30955"/>
    </row>
    <row r="30956" spans="6:8" x14ac:dyDescent="0.25">
      <c r="F30956"/>
      <c r="G30956"/>
      <c r="H30956"/>
    </row>
    <row r="30957" spans="6:8" x14ac:dyDescent="0.25">
      <c r="F30957"/>
      <c r="G30957"/>
      <c r="H30957"/>
    </row>
    <row r="30958" spans="6:8" x14ac:dyDescent="0.25">
      <c r="F30958"/>
      <c r="G30958"/>
      <c r="H30958"/>
    </row>
    <row r="30959" spans="6:8" x14ac:dyDescent="0.25">
      <c r="F30959"/>
      <c r="G30959"/>
      <c r="H30959"/>
    </row>
    <row r="30960" spans="6:8" x14ac:dyDescent="0.25">
      <c r="F30960"/>
      <c r="G30960"/>
      <c r="H30960"/>
    </row>
    <row r="30961" spans="6:8" x14ac:dyDescent="0.25">
      <c r="F30961"/>
      <c r="G30961"/>
      <c r="H30961"/>
    </row>
    <row r="30962" spans="6:8" x14ac:dyDescent="0.25">
      <c r="F30962"/>
      <c r="G30962"/>
      <c r="H30962"/>
    </row>
    <row r="30963" spans="6:8" x14ac:dyDescent="0.25">
      <c r="F30963"/>
      <c r="G30963"/>
      <c r="H30963"/>
    </row>
    <row r="30964" spans="6:8" x14ac:dyDescent="0.25">
      <c r="F30964"/>
      <c r="G30964"/>
      <c r="H30964"/>
    </row>
    <row r="30965" spans="6:8" x14ac:dyDescent="0.25">
      <c r="F30965"/>
      <c r="G30965"/>
      <c r="H30965"/>
    </row>
    <row r="30966" spans="6:8" x14ac:dyDescent="0.25">
      <c r="F30966"/>
      <c r="G30966"/>
      <c r="H30966"/>
    </row>
    <row r="30967" spans="6:8" x14ac:dyDescent="0.25">
      <c r="F30967"/>
      <c r="G30967"/>
      <c r="H30967"/>
    </row>
    <row r="30968" spans="6:8" x14ac:dyDescent="0.25">
      <c r="F30968"/>
      <c r="G30968"/>
      <c r="H30968"/>
    </row>
    <row r="30969" spans="6:8" x14ac:dyDescent="0.25">
      <c r="F30969"/>
      <c r="G30969"/>
      <c r="H30969"/>
    </row>
    <row r="30970" spans="6:8" x14ac:dyDescent="0.25">
      <c r="F30970"/>
      <c r="G30970"/>
      <c r="H30970"/>
    </row>
    <row r="30971" spans="6:8" x14ac:dyDescent="0.25">
      <c r="F30971"/>
      <c r="G30971"/>
      <c r="H30971"/>
    </row>
    <row r="30972" spans="6:8" x14ac:dyDescent="0.25">
      <c r="F30972"/>
      <c r="G30972"/>
      <c r="H30972"/>
    </row>
    <row r="30973" spans="6:8" x14ac:dyDescent="0.25">
      <c r="F30973"/>
      <c r="G30973"/>
      <c r="H30973"/>
    </row>
    <row r="30974" spans="6:8" x14ac:dyDescent="0.25">
      <c r="F30974"/>
      <c r="G30974"/>
      <c r="H30974"/>
    </row>
    <row r="30975" spans="6:8" x14ac:dyDescent="0.25">
      <c r="F30975"/>
      <c r="G30975"/>
      <c r="H30975"/>
    </row>
    <row r="30976" spans="6:8" x14ac:dyDescent="0.25">
      <c r="F30976"/>
      <c r="G30976"/>
      <c r="H30976"/>
    </row>
    <row r="30977" spans="6:8" x14ac:dyDescent="0.25">
      <c r="F30977"/>
      <c r="G30977"/>
      <c r="H30977"/>
    </row>
    <row r="30978" spans="6:8" x14ac:dyDescent="0.25">
      <c r="F30978"/>
      <c r="G30978"/>
      <c r="H30978"/>
    </row>
    <row r="30979" spans="6:8" x14ac:dyDescent="0.25">
      <c r="F30979"/>
      <c r="G30979"/>
      <c r="H30979"/>
    </row>
    <row r="30980" spans="6:8" x14ac:dyDescent="0.25">
      <c r="F30980"/>
      <c r="G30980"/>
      <c r="H30980"/>
    </row>
    <row r="30981" spans="6:8" x14ac:dyDescent="0.25">
      <c r="F30981"/>
      <c r="G30981"/>
      <c r="H30981"/>
    </row>
    <row r="30982" spans="6:8" x14ac:dyDescent="0.25">
      <c r="F30982"/>
      <c r="G30982"/>
      <c r="H30982"/>
    </row>
    <row r="30983" spans="6:8" x14ac:dyDescent="0.25">
      <c r="F30983"/>
      <c r="G30983"/>
      <c r="H30983"/>
    </row>
    <row r="30984" spans="6:8" x14ac:dyDescent="0.25">
      <c r="F30984"/>
      <c r="G30984"/>
      <c r="H30984"/>
    </row>
    <row r="30985" spans="6:8" x14ac:dyDescent="0.25">
      <c r="F30985"/>
      <c r="G30985"/>
      <c r="H30985"/>
    </row>
    <row r="30986" spans="6:8" x14ac:dyDescent="0.25">
      <c r="F30986"/>
      <c r="G30986"/>
      <c r="H30986"/>
    </row>
    <row r="30987" spans="6:8" x14ac:dyDescent="0.25">
      <c r="F30987"/>
      <c r="G30987"/>
      <c r="H30987"/>
    </row>
    <row r="30988" spans="6:8" x14ac:dyDescent="0.25">
      <c r="F30988"/>
      <c r="G30988"/>
      <c r="H30988"/>
    </row>
    <row r="30989" spans="6:8" x14ac:dyDescent="0.25">
      <c r="F30989"/>
      <c r="G30989"/>
      <c r="H30989"/>
    </row>
    <row r="30990" spans="6:8" x14ac:dyDescent="0.25">
      <c r="F30990"/>
      <c r="G30990"/>
      <c r="H30990"/>
    </row>
    <row r="30991" spans="6:8" x14ac:dyDescent="0.25">
      <c r="F30991"/>
      <c r="G30991"/>
      <c r="H30991"/>
    </row>
    <row r="30992" spans="6:8" x14ac:dyDescent="0.25">
      <c r="F30992"/>
      <c r="G30992"/>
      <c r="H30992"/>
    </row>
    <row r="30993" spans="6:8" x14ac:dyDescent="0.25">
      <c r="F30993"/>
      <c r="G30993"/>
      <c r="H30993"/>
    </row>
    <row r="30994" spans="6:8" x14ac:dyDescent="0.25">
      <c r="F30994"/>
      <c r="G30994"/>
      <c r="H30994"/>
    </row>
    <row r="30995" spans="6:8" x14ac:dyDescent="0.25">
      <c r="F30995"/>
      <c r="G30995"/>
      <c r="H30995"/>
    </row>
    <row r="30996" spans="6:8" x14ac:dyDescent="0.25">
      <c r="F30996"/>
      <c r="G30996"/>
      <c r="H30996"/>
    </row>
    <row r="30997" spans="6:8" x14ac:dyDescent="0.25">
      <c r="F30997"/>
      <c r="G30997"/>
      <c r="H30997"/>
    </row>
    <row r="30998" spans="6:8" x14ac:dyDescent="0.25">
      <c r="F30998"/>
      <c r="G30998"/>
      <c r="H30998"/>
    </row>
    <row r="30999" spans="6:8" x14ac:dyDescent="0.25">
      <c r="F30999"/>
      <c r="G30999"/>
      <c r="H30999"/>
    </row>
    <row r="31000" spans="6:8" x14ac:dyDescent="0.25">
      <c r="F31000"/>
      <c r="G31000"/>
      <c r="H31000"/>
    </row>
    <row r="31001" spans="6:8" x14ac:dyDescent="0.25">
      <c r="F31001"/>
      <c r="G31001"/>
      <c r="H31001"/>
    </row>
    <row r="31002" spans="6:8" x14ac:dyDescent="0.25">
      <c r="F31002"/>
      <c r="G31002"/>
      <c r="H31002"/>
    </row>
    <row r="31003" spans="6:8" x14ac:dyDescent="0.25">
      <c r="F31003"/>
      <c r="G31003"/>
      <c r="H31003"/>
    </row>
    <row r="31004" spans="6:8" x14ac:dyDescent="0.25">
      <c r="F31004"/>
      <c r="G31004"/>
      <c r="H31004"/>
    </row>
    <row r="31005" spans="6:8" x14ac:dyDescent="0.25">
      <c r="F31005"/>
      <c r="G31005"/>
      <c r="H31005"/>
    </row>
    <row r="31006" spans="6:8" x14ac:dyDescent="0.25">
      <c r="F31006"/>
      <c r="G31006"/>
      <c r="H31006"/>
    </row>
    <row r="31007" spans="6:8" x14ac:dyDescent="0.25">
      <c r="F31007"/>
      <c r="G31007"/>
      <c r="H31007"/>
    </row>
    <row r="31008" spans="6:8" x14ac:dyDescent="0.25">
      <c r="F31008"/>
      <c r="G31008"/>
      <c r="H31008"/>
    </row>
    <row r="31009" spans="6:8" x14ac:dyDescent="0.25">
      <c r="F31009"/>
      <c r="G31009"/>
      <c r="H31009"/>
    </row>
    <row r="31010" spans="6:8" x14ac:dyDescent="0.25">
      <c r="F31010"/>
      <c r="G31010"/>
      <c r="H31010"/>
    </row>
    <row r="31011" spans="6:8" x14ac:dyDescent="0.25">
      <c r="F31011"/>
      <c r="G31011"/>
      <c r="H31011"/>
    </row>
    <row r="31012" spans="6:8" x14ac:dyDescent="0.25">
      <c r="F31012"/>
      <c r="G31012"/>
      <c r="H31012"/>
    </row>
    <row r="31013" spans="6:8" x14ac:dyDescent="0.25">
      <c r="F31013"/>
      <c r="G31013"/>
      <c r="H31013"/>
    </row>
    <row r="31014" spans="6:8" x14ac:dyDescent="0.25">
      <c r="F31014"/>
      <c r="G31014"/>
      <c r="H31014"/>
    </row>
    <row r="31015" spans="6:8" x14ac:dyDescent="0.25">
      <c r="F31015"/>
      <c r="G31015"/>
      <c r="H31015"/>
    </row>
    <row r="31016" spans="6:8" x14ac:dyDescent="0.25">
      <c r="F31016"/>
      <c r="G31016"/>
      <c r="H31016"/>
    </row>
    <row r="31017" spans="6:8" x14ac:dyDescent="0.25">
      <c r="F31017"/>
      <c r="G31017"/>
      <c r="H31017"/>
    </row>
    <row r="31018" spans="6:8" x14ac:dyDescent="0.25">
      <c r="F31018"/>
      <c r="G31018"/>
      <c r="H31018"/>
    </row>
    <row r="31019" spans="6:8" x14ac:dyDescent="0.25">
      <c r="F31019"/>
      <c r="G31019"/>
      <c r="H31019"/>
    </row>
    <row r="31020" spans="6:8" x14ac:dyDescent="0.25">
      <c r="F31020"/>
      <c r="G31020"/>
      <c r="H31020"/>
    </row>
    <row r="31021" spans="6:8" x14ac:dyDescent="0.25">
      <c r="F31021"/>
      <c r="G31021"/>
      <c r="H31021"/>
    </row>
    <row r="31022" spans="6:8" x14ac:dyDescent="0.25">
      <c r="F31022"/>
      <c r="G31022"/>
      <c r="H31022"/>
    </row>
    <row r="31023" spans="6:8" x14ac:dyDescent="0.25">
      <c r="F31023"/>
      <c r="G31023"/>
      <c r="H31023"/>
    </row>
    <row r="31024" spans="6:8" x14ac:dyDescent="0.25">
      <c r="F31024"/>
      <c r="G31024"/>
      <c r="H31024"/>
    </row>
    <row r="31025" spans="6:8" x14ac:dyDescent="0.25">
      <c r="F31025"/>
      <c r="G31025"/>
      <c r="H31025"/>
    </row>
    <row r="31026" spans="6:8" x14ac:dyDescent="0.25">
      <c r="F31026"/>
      <c r="G31026"/>
      <c r="H31026"/>
    </row>
    <row r="31027" spans="6:8" x14ac:dyDescent="0.25">
      <c r="F31027"/>
      <c r="G31027"/>
      <c r="H31027"/>
    </row>
    <row r="31028" spans="6:8" x14ac:dyDescent="0.25">
      <c r="F31028"/>
      <c r="G31028"/>
      <c r="H31028"/>
    </row>
    <row r="31029" spans="6:8" x14ac:dyDescent="0.25">
      <c r="F31029"/>
      <c r="G31029"/>
      <c r="H31029"/>
    </row>
    <row r="31030" spans="6:8" x14ac:dyDescent="0.25">
      <c r="F31030"/>
      <c r="G31030"/>
      <c r="H31030"/>
    </row>
    <row r="31031" spans="6:8" x14ac:dyDescent="0.25">
      <c r="F31031"/>
      <c r="G31031"/>
      <c r="H31031"/>
    </row>
    <row r="31032" spans="6:8" x14ac:dyDescent="0.25">
      <c r="F31032"/>
      <c r="G31032"/>
      <c r="H31032"/>
    </row>
    <row r="31033" spans="6:8" x14ac:dyDescent="0.25">
      <c r="F31033"/>
      <c r="G31033"/>
      <c r="H31033"/>
    </row>
    <row r="31034" spans="6:8" x14ac:dyDescent="0.25">
      <c r="F31034"/>
      <c r="G31034"/>
      <c r="H31034"/>
    </row>
    <row r="31035" spans="6:8" x14ac:dyDescent="0.25">
      <c r="F31035"/>
      <c r="G31035"/>
      <c r="H31035"/>
    </row>
    <row r="31036" spans="6:8" x14ac:dyDescent="0.25">
      <c r="F31036"/>
      <c r="G31036"/>
      <c r="H31036"/>
    </row>
    <row r="31037" spans="6:8" x14ac:dyDescent="0.25">
      <c r="F31037"/>
      <c r="G31037"/>
      <c r="H31037"/>
    </row>
    <row r="31038" spans="6:8" x14ac:dyDescent="0.25">
      <c r="F31038"/>
      <c r="G31038"/>
      <c r="H31038"/>
    </row>
    <row r="31039" spans="6:8" x14ac:dyDescent="0.25">
      <c r="F31039"/>
      <c r="G31039"/>
      <c r="H31039"/>
    </row>
    <row r="31040" spans="6:8" x14ac:dyDescent="0.25">
      <c r="F31040"/>
      <c r="G31040"/>
      <c r="H31040"/>
    </row>
    <row r="31041" spans="6:8" x14ac:dyDescent="0.25">
      <c r="F31041"/>
      <c r="G31041"/>
      <c r="H31041"/>
    </row>
    <row r="31042" spans="6:8" x14ac:dyDescent="0.25">
      <c r="F31042"/>
      <c r="G31042"/>
      <c r="H31042"/>
    </row>
    <row r="31043" spans="6:8" x14ac:dyDescent="0.25">
      <c r="F31043"/>
      <c r="G31043"/>
      <c r="H31043"/>
    </row>
    <row r="31044" spans="6:8" x14ac:dyDescent="0.25">
      <c r="F31044"/>
      <c r="G31044"/>
      <c r="H31044"/>
    </row>
    <row r="31045" spans="6:8" x14ac:dyDescent="0.25">
      <c r="F31045"/>
      <c r="G31045"/>
      <c r="H31045"/>
    </row>
    <row r="31046" spans="6:8" x14ac:dyDescent="0.25">
      <c r="F31046"/>
      <c r="G31046"/>
      <c r="H31046"/>
    </row>
    <row r="31047" spans="6:8" x14ac:dyDescent="0.25">
      <c r="F31047"/>
      <c r="G31047"/>
      <c r="H31047"/>
    </row>
    <row r="31048" spans="6:8" x14ac:dyDescent="0.25">
      <c r="F31048"/>
      <c r="G31048"/>
      <c r="H31048"/>
    </row>
    <row r="31049" spans="6:8" x14ac:dyDescent="0.25">
      <c r="F31049"/>
      <c r="G31049"/>
      <c r="H31049"/>
    </row>
    <row r="31050" spans="6:8" x14ac:dyDescent="0.25">
      <c r="F31050"/>
      <c r="G31050"/>
      <c r="H31050"/>
    </row>
    <row r="31051" spans="6:8" x14ac:dyDescent="0.25">
      <c r="F31051"/>
      <c r="G31051"/>
      <c r="H31051"/>
    </row>
    <row r="31052" spans="6:8" x14ac:dyDescent="0.25">
      <c r="F31052"/>
      <c r="G31052"/>
      <c r="H31052"/>
    </row>
    <row r="31053" spans="6:8" x14ac:dyDescent="0.25">
      <c r="F31053"/>
      <c r="G31053"/>
      <c r="H31053"/>
    </row>
    <row r="31054" spans="6:8" x14ac:dyDescent="0.25">
      <c r="F31054"/>
      <c r="G31054"/>
      <c r="H31054"/>
    </row>
    <row r="31055" spans="6:8" x14ac:dyDescent="0.25">
      <c r="F31055"/>
      <c r="G31055"/>
      <c r="H31055"/>
    </row>
    <row r="31056" spans="6:8" x14ac:dyDescent="0.25">
      <c r="F31056"/>
      <c r="G31056"/>
      <c r="H31056"/>
    </row>
    <row r="31057" spans="6:8" x14ac:dyDescent="0.25">
      <c r="F31057"/>
      <c r="G31057"/>
      <c r="H31057"/>
    </row>
    <row r="31058" spans="6:8" x14ac:dyDescent="0.25">
      <c r="F31058"/>
      <c r="G31058"/>
      <c r="H31058"/>
    </row>
    <row r="31059" spans="6:8" x14ac:dyDescent="0.25">
      <c r="F31059"/>
      <c r="G31059"/>
      <c r="H31059"/>
    </row>
    <row r="31060" spans="6:8" x14ac:dyDescent="0.25">
      <c r="F31060"/>
      <c r="G31060"/>
      <c r="H31060"/>
    </row>
    <row r="31061" spans="6:8" x14ac:dyDescent="0.25">
      <c r="F31061"/>
      <c r="G31061"/>
      <c r="H31061"/>
    </row>
    <row r="31062" spans="6:8" x14ac:dyDescent="0.25">
      <c r="F31062"/>
      <c r="G31062"/>
      <c r="H31062"/>
    </row>
    <row r="31063" spans="6:8" x14ac:dyDescent="0.25">
      <c r="F31063"/>
      <c r="G31063"/>
      <c r="H31063"/>
    </row>
    <row r="31064" spans="6:8" x14ac:dyDescent="0.25">
      <c r="F31064"/>
      <c r="G31064"/>
      <c r="H31064"/>
    </row>
    <row r="31065" spans="6:8" x14ac:dyDescent="0.25">
      <c r="F31065"/>
      <c r="G31065"/>
      <c r="H31065"/>
    </row>
    <row r="31066" spans="6:8" x14ac:dyDescent="0.25">
      <c r="F31066"/>
      <c r="G31066"/>
      <c r="H31066"/>
    </row>
    <row r="31067" spans="6:8" x14ac:dyDescent="0.25">
      <c r="F31067"/>
      <c r="G31067"/>
      <c r="H31067"/>
    </row>
    <row r="31068" spans="6:8" x14ac:dyDescent="0.25">
      <c r="F31068"/>
      <c r="G31068"/>
      <c r="H31068"/>
    </row>
    <row r="31069" spans="6:8" x14ac:dyDescent="0.25">
      <c r="F31069"/>
      <c r="G31069"/>
      <c r="H31069"/>
    </row>
    <row r="31070" spans="6:8" x14ac:dyDescent="0.25">
      <c r="F31070"/>
      <c r="G31070"/>
      <c r="H31070"/>
    </row>
    <row r="31071" spans="6:8" x14ac:dyDescent="0.25">
      <c r="F31071"/>
      <c r="G31071"/>
      <c r="H31071"/>
    </row>
    <row r="31072" spans="6:8" x14ac:dyDescent="0.25">
      <c r="F31072"/>
      <c r="G31072"/>
      <c r="H31072"/>
    </row>
    <row r="31073" spans="6:8" x14ac:dyDescent="0.25">
      <c r="F31073"/>
      <c r="G31073"/>
      <c r="H31073"/>
    </row>
    <row r="31074" spans="6:8" x14ac:dyDescent="0.25">
      <c r="F31074"/>
      <c r="G31074"/>
      <c r="H31074"/>
    </row>
    <row r="31075" spans="6:8" x14ac:dyDescent="0.25">
      <c r="F31075"/>
      <c r="G31075"/>
      <c r="H31075"/>
    </row>
    <row r="31076" spans="6:8" x14ac:dyDescent="0.25">
      <c r="F31076"/>
      <c r="G31076"/>
      <c r="H31076"/>
    </row>
    <row r="31077" spans="6:8" x14ac:dyDescent="0.25">
      <c r="F31077"/>
      <c r="G31077"/>
      <c r="H31077"/>
    </row>
    <row r="31078" spans="6:8" x14ac:dyDescent="0.25">
      <c r="F31078"/>
      <c r="G31078"/>
      <c r="H31078"/>
    </row>
    <row r="31079" spans="6:8" x14ac:dyDescent="0.25">
      <c r="F31079"/>
      <c r="G31079"/>
      <c r="H31079"/>
    </row>
    <row r="31080" spans="6:8" x14ac:dyDescent="0.25">
      <c r="F31080"/>
      <c r="G31080"/>
      <c r="H31080"/>
    </row>
    <row r="31081" spans="6:8" x14ac:dyDescent="0.25">
      <c r="F31081"/>
      <c r="G31081"/>
      <c r="H31081"/>
    </row>
    <row r="31082" spans="6:8" x14ac:dyDescent="0.25">
      <c r="F31082"/>
      <c r="G31082"/>
      <c r="H31082"/>
    </row>
    <row r="31083" spans="6:8" x14ac:dyDescent="0.25">
      <c r="F31083"/>
      <c r="G31083"/>
      <c r="H31083"/>
    </row>
    <row r="31084" spans="6:8" x14ac:dyDescent="0.25">
      <c r="F31084"/>
      <c r="G31084"/>
      <c r="H31084"/>
    </row>
    <row r="31085" spans="6:8" x14ac:dyDescent="0.25">
      <c r="F31085"/>
      <c r="G31085"/>
      <c r="H31085"/>
    </row>
    <row r="31086" spans="6:8" x14ac:dyDescent="0.25">
      <c r="F31086"/>
      <c r="G31086"/>
      <c r="H31086"/>
    </row>
    <row r="31087" spans="6:8" x14ac:dyDescent="0.25">
      <c r="F31087"/>
      <c r="G31087"/>
      <c r="H31087"/>
    </row>
    <row r="31088" spans="6:8" x14ac:dyDescent="0.25">
      <c r="F31088"/>
      <c r="G31088"/>
      <c r="H31088"/>
    </row>
    <row r="31089" spans="6:8" x14ac:dyDescent="0.25">
      <c r="F31089"/>
      <c r="G31089"/>
      <c r="H31089"/>
    </row>
    <row r="31090" spans="6:8" x14ac:dyDescent="0.25">
      <c r="F31090"/>
      <c r="G31090"/>
      <c r="H31090"/>
    </row>
    <row r="31091" spans="6:8" x14ac:dyDescent="0.25">
      <c r="F31091"/>
      <c r="G31091"/>
      <c r="H31091"/>
    </row>
    <row r="31092" spans="6:8" x14ac:dyDescent="0.25">
      <c r="F31092"/>
      <c r="G31092"/>
      <c r="H31092"/>
    </row>
    <row r="31093" spans="6:8" x14ac:dyDescent="0.25">
      <c r="F31093"/>
      <c r="G31093"/>
      <c r="H31093"/>
    </row>
    <row r="31094" spans="6:8" x14ac:dyDescent="0.25">
      <c r="F31094"/>
      <c r="G31094"/>
      <c r="H31094"/>
    </row>
    <row r="31095" spans="6:8" x14ac:dyDescent="0.25">
      <c r="F31095"/>
      <c r="G31095"/>
      <c r="H31095"/>
    </row>
    <row r="31096" spans="6:8" x14ac:dyDescent="0.25">
      <c r="F31096"/>
      <c r="G31096"/>
      <c r="H31096"/>
    </row>
    <row r="31097" spans="6:8" x14ac:dyDescent="0.25">
      <c r="F31097"/>
      <c r="G31097"/>
      <c r="H31097"/>
    </row>
    <row r="31098" spans="6:8" x14ac:dyDescent="0.25">
      <c r="F31098"/>
      <c r="G31098"/>
      <c r="H31098"/>
    </row>
    <row r="31099" spans="6:8" x14ac:dyDescent="0.25">
      <c r="F31099"/>
      <c r="G31099"/>
      <c r="H31099"/>
    </row>
    <row r="31100" spans="6:8" x14ac:dyDescent="0.25">
      <c r="F31100"/>
      <c r="G31100"/>
      <c r="H31100"/>
    </row>
    <row r="31101" spans="6:8" x14ac:dyDescent="0.25">
      <c r="F31101"/>
      <c r="G31101"/>
      <c r="H31101"/>
    </row>
    <row r="31102" spans="6:8" x14ac:dyDescent="0.25">
      <c r="F31102"/>
      <c r="G31102"/>
      <c r="H31102"/>
    </row>
    <row r="31103" spans="6:8" x14ac:dyDescent="0.25">
      <c r="F31103"/>
      <c r="G31103"/>
      <c r="H31103"/>
    </row>
    <row r="31104" spans="6:8" x14ac:dyDescent="0.25">
      <c r="F31104"/>
      <c r="G31104"/>
      <c r="H31104"/>
    </row>
    <row r="31105" spans="6:8" x14ac:dyDescent="0.25">
      <c r="F31105"/>
      <c r="G31105"/>
      <c r="H31105"/>
    </row>
    <row r="31106" spans="6:8" x14ac:dyDescent="0.25">
      <c r="F31106"/>
      <c r="G31106"/>
      <c r="H31106"/>
    </row>
    <row r="31107" spans="6:8" x14ac:dyDescent="0.25">
      <c r="F31107"/>
      <c r="G31107"/>
      <c r="H31107"/>
    </row>
    <row r="31108" spans="6:8" x14ac:dyDescent="0.25">
      <c r="F31108"/>
      <c r="G31108"/>
      <c r="H31108"/>
    </row>
    <row r="31109" spans="6:8" x14ac:dyDescent="0.25">
      <c r="F31109"/>
      <c r="G31109"/>
      <c r="H31109"/>
    </row>
    <row r="31110" spans="6:8" x14ac:dyDescent="0.25">
      <c r="F31110"/>
      <c r="G31110"/>
      <c r="H31110"/>
    </row>
    <row r="31111" spans="6:8" x14ac:dyDescent="0.25">
      <c r="F31111"/>
      <c r="G31111"/>
      <c r="H31111"/>
    </row>
    <row r="31112" spans="6:8" x14ac:dyDescent="0.25">
      <c r="F31112"/>
      <c r="G31112"/>
      <c r="H31112"/>
    </row>
    <row r="31113" spans="6:8" x14ac:dyDescent="0.25">
      <c r="F31113"/>
      <c r="G31113"/>
      <c r="H31113"/>
    </row>
    <row r="31114" spans="6:8" x14ac:dyDescent="0.25">
      <c r="F31114"/>
      <c r="G31114"/>
      <c r="H31114"/>
    </row>
    <row r="31115" spans="6:8" x14ac:dyDescent="0.25">
      <c r="F31115"/>
      <c r="G31115"/>
      <c r="H31115"/>
    </row>
    <row r="31116" spans="6:8" x14ac:dyDescent="0.25">
      <c r="F31116"/>
      <c r="G31116"/>
      <c r="H31116"/>
    </row>
    <row r="31117" spans="6:8" x14ac:dyDescent="0.25">
      <c r="F31117"/>
      <c r="G31117"/>
      <c r="H31117"/>
    </row>
    <row r="31118" spans="6:8" x14ac:dyDescent="0.25">
      <c r="F31118"/>
      <c r="G31118"/>
      <c r="H31118"/>
    </row>
    <row r="31119" spans="6:8" x14ac:dyDescent="0.25">
      <c r="F31119"/>
      <c r="G31119"/>
      <c r="H31119"/>
    </row>
    <row r="31120" spans="6:8" x14ac:dyDescent="0.25">
      <c r="F31120"/>
      <c r="G31120"/>
      <c r="H31120"/>
    </row>
    <row r="31121" spans="6:8" x14ac:dyDescent="0.25">
      <c r="F31121"/>
      <c r="G31121"/>
      <c r="H31121"/>
    </row>
    <row r="31122" spans="6:8" x14ac:dyDescent="0.25">
      <c r="F31122"/>
      <c r="G31122"/>
      <c r="H31122"/>
    </row>
    <row r="31123" spans="6:8" x14ac:dyDescent="0.25">
      <c r="F31123"/>
      <c r="G31123"/>
      <c r="H31123"/>
    </row>
    <row r="31124" spans="6:8" x14ac:dyDescent="0.25">
      <c r="F31124"/>
      <c r="G31124"/>
      <c r="H31124"/>
    </row>
    <row r="31125" spans="6:8" x14ac:dyDescent="0.25">
      <c r="F31125"/>
      <c r="G31125"/>
      <c r="H31125"/>
    </row>
    <row r="31126" spans="6:8" x14ac:dyDescent="0.25">
      <c r="F31126"/>
      <c r="G31126"/>
      <c r="H31126"/>
    </row>
    <row r="31127" spans="6:8" x14ac:dyDescent="0.25">
      <c r="F31127"/>
      <c r="G31127"/>
      <c r="H31127"/>
    </row>
    <row r="31128" spans="6:8" x14ac:dyDescent="0.25">
      <c r="F31128"/>
      <c r="G31128"/>
      <c r="H31128"/>
    </row>
    <row r="31129" spans="6:8" x14ac:dyDescent="0.25">
      <c r="F31129"/>
      <c r="G31129"/>
      <c r="H31129"/>
    </row>
    <row r="31130" spans="6:8" x14ac:dyDescent="0.25">
      <c r="F31130"/>
      <c r="G31130"/>
      <c r="H31130"/>
    </row>
    <row r="31131" spans="6:8" x14ac:dyDescent="0.25">
      <c r="F31131"/>
      <c r="G31131"/>
      <c r="H31131"/>
    </row>
    <row r="31132" spans="6:8" x14ac:dyDescent="0.25">
      <c r="F31132"/>
      <c r="G31132"/>
      <c r="H31132"/>
    </row>
    <row r="31133" spans="6:8" x14ac:dyDescent="0.25">
      <c r="F31133"/>
      <c r="G31133"/>
      <c r="H31133"/>
    </row>
    <row r="31134" spans="6:8" x14ac:dyDescent="0.25">
      <c r="F31134"/>
      <c r="G31134"/>
      <c r="H31134"/>
    </row>
    <row r="31135" spans="6:8" x14ac:dyDescent="0.25">
      <c r="F31135"/>
      <c r="G31135"/>
      <c r="H31135"/>
    </row>
    <row r="31136" spans="6:8" x14ac:dyDescent="0.25">
      <c r="F31136"/>
      <c r="G31136"/>
      <c r="H31136"/>
    </row>
    <row r="31137" spans="6:8" x14ac:dyDescent="0.25">
      <c r="F31137"/>
      <c r="G31137"/>
      <c r="H31137"/>
    </row>
    <row r="31138" spans="6:8" x14ac:dyDescent="0.25">
      <c r="F31138"/>
      <c r="G31138"/>
      <c r="H31138"/>
    </row>
    <row r="31139" spans="6:8" x14ac:dyDescent="0.25">
      <c r="F31139"/>
      <c r="G31139"/>
      <c r="H31139"/>
    </row>
    <row r="31140" spans="6:8" x14ac:dyDescent="0.25">
      <c r="F31140"/>
      <c r="G31140"/>
      <c r="H31140"/>
    </row>
    <row r="31141" spans="6:8" x14ac:dyDescent="0.25">
      <c r="F31141"/>
      <c r="G31141"/>
      <c r="H31141"/>
    </row>
    <row r="31142" spans="6:8" x14ac:dyDescent="0.25">
      <c r="F31142"/>
      <c r="G31142"/>
      <c r="H31142"/>
    </row>
    <row r="31143" spans="6:8" x14ac:dyDescent="0.25">
      <c r="F31143"/>
      <c r="G31143"/>
      <c r="H31143"/>
    </row>
    <row r="31144" spans="6:8" x14ac:dyDescent="0.25">
      <c r="F31144"/>
      <c r="G31144"/>
      <c r="H31144"/>
    </row>
    <row r="31145" spans="6:8" x14ac:dyDescent="0.25">
      <c r="F31145"/>
      <c r="G31145"/>
      <c r="H31145"/>
    </row>
    <row r="31146" spans="6:8" x14ac:dyDescent="0.25">
      <c r="F31146"/>
      <c r="G31146"/>
      <c r="H31146"/>
    </row>
    <row r="31147" spans="6:8" x14ac:dyDescent="0.25">
      <c r="F31147"/>
      <c r="G31147"/>
      <c r="H31147"/>
    </row>
    <row r="31148" spans="6:8" x14ac:dyDescent="0.25">
      <c r="F31148"/>
      <c r="G31148"/>
      <c r="H31148"/>
    </row>
    <row r="31149" spans="6:8" x14ac:dyDescent="0.25">
      <c r="F31149"/>
      <c r="G31149"/>
      <c r="H31149"/>
    </row>
    <row r="31150" spans="6:8" x14ac:dyDescent="0.25">
      <c r="F31150"/>
      <c r="G31150"/>
      <c r="H31150"/>
    </row>
    <row r="31151" spans="6:8" x14ac:dyDescent="0.25">
      <c r="F31151"/>
      <c r="G31151"/>
      <c r="H31151"/>
    </row>
    <row r="31152" spans="6:8" x14ac:dyDescent="0.25">
      <c r="F31152"/>
      <c r="G31152"/>
      <c r="H31152"/>
    </row>
    <row r="31153" spans="6:8" x14ac:dyDescent="0.25">
      <c r="F31153"/>
      <c r="G31153"/>
      <c r="H31153"/>
    </row>
    <row r="31154" spans="6:8" x14ac:dyDescent="0.25">
      <c r="F31154"/>
      <c r="G31154"/>
      <c r="H31154"/>
    </row>
    <row r="31155" spans="6:8" x14ac:dyDescent="0.25">
      <c r="F31155"/>
      <c r="G31155"/>
      <c r="H31155"/>
    </row>
    <row r="31156" spans="6:8" x14ac:dyDescent="0.25">
      <c r="F31156"/>
      <c r="G31156"/>
      <c r="H31156"/>
    </row>
    <row r="31157" spans="6:8" x14ac:dyDescent="0.25">
      <c r="F31157"/>
      <c r="G31157"/>
      <c r="H31157"/>
    </row>
    <row r="31158" spans="6:8" x14ac:dyDescent="0.25">
      <c r="F31158"/>
      <c r="G31158"/>
      <c r="H31158"/>
    </row>
    <row r="31159" spans="6:8" x14ac:dyDescent="0.25">
      <c r="F31159"/>
      <c r="G31159"/>
      <c r="H31159"/>
    </row>
    <row r="31160" spans="6:8" x14ac:dyDescent="0.25">
      <c r="F31160"/>
      <c r="G31160"/>
      <c r="H31160"/>
    </row>
    <row r="31161" spans="6:8" x14ac:dyDescent="0.25">
      <c r="F31161"/>
      <c r="G31161"/>
      <c r="H31161"/>
    </row>
    <row r="31162" spans="6:8" x14ac:dyDescent="0.25">
      <c r="F31162"/>
      <c r="G31162"/>
      <c r="H31162"/>
    </row>
    <row r="31163" spans="6:8" x14ac:dyDescent="0.25">
      <c r="F31163"/>
      <c r="G31163"/>
      <c r="H31163"/>
    </row>
    <row r="31164" spans="6:8" x14ac:dyDescent="0.25">
      <c r="F31164"/>
      <c r="G31164"/>
      <c r="H31164"/>
    </row>
    <row r="31165" spans="6:8" x14ac:dyDescent="0.25">
      <c r="F31165"/>
      <c r="G31165"/>
      <c r="H31165"/>
    </row>
    <row r="31166" spans="6:8" x14ac:dyDescent="0.25">
      <c r="F31166"/>
      <c r="G31166"/>
      <c r="H31166"/>
    </row>
    <row r="31167" spans="6:8" x14ac:dyDescent="0.25">
      <c r="F31167"/>
      <c r="G31167"/>
      <c r="H31167"/>
    </row>
    <row r="31168" spans="6:8" x14ac:dyDescent="0.25">
      <c r="F31168"/>
      <c r="G31168"/>
      <c r="H31168"/>
    </row>
    <row r="31169" spans="6:8" x14ac:dyDescent="0.25">
      <c r="F31169"/>
      <c r="G31169"/>
      <c r="H31169"/>
    </row>
    <row r="31170" spans="6:8" x14ac:dyDescent="0.25">
      <c r="F31170"/>
      <c r="G31170"/>
      <c r="H31170"/>
    </row>
    <row r="31171" spans="6:8" x14ac:dyDescent="0.25">
      <c r="F31171"/>
      <c r="G31171"/>
      <c r="H31171"/>
    </row>
    <row r="31172" spans="6:8" x14ac:dyDescent="0.25">
      <c r="F31172"/>
      <c r="G31172"/>
      <c r="H31172"/>
    </row>
    <row r="31173" spans="6:8" x14ac:dyDescent="0.25">
      <c r="F31173"/>
      <c r="G31173"/>
      <c r="H31173"/>
    </row>
    <row r="31174" spans="6:8" x14ac:dyDescent="0.25">
      <c r="F31174"/>
      <c r="G31174"/>
      <c r="H31174"/>
    </row>
    <row r="31175" spans="6:8" x14ac:dyDescent="0.25">
      <c r="F31175"/>
      <c r="G31175"/>
      <c r="H31175"/>
    </row>
    <row r="31176" spans="6:8" x14ac:dyDescent="0.25">
      <c r="F31176"/>
      <c r="G31176"/>
      <c r="H31176"/>
    </row>
    <row r="31177" spans="6:8" x14ac:dyDescent="0.25">
      <c r="F31177"/>
      <c r="G31177"/>
      <c r="H31177"/>
    </row>
    <row r="31178" spans="6:8" x14ac:dyDescent="0.25">
      <c r="F31178"/>
      <c r="G31178"/>
      <c r="H31178"/>
    </row>
    <row r="31179" spans="6:8" x14ac:dyDescent="0.25">
      <c r="F31179"/>
      <c r="G31179"/>
      <c r="H31179"/>
    </row>
    <row r="31180" spans="6:8" x14ac:dyDescent="0.25">
      <c r="F31180"/>
      <c r="G31180"/>
      <c r="H31180"/>
    </row>
    <row r="31181" spans="6:8" x14ac:dyDescent="0.25">
      <c r="F31181"/>
      <c r="G31181"/>
      <c r="H31181"/>
    </row>
    <row r="31182" spans="6:8" x14ac:dyDescent="0.25">
      <c r="F31182"/>
      <c r="G31182"/>
      <c r="H31182"/>
    </row>
    <row r="31183" spans="6:8" x14ac:dyDescent="0.25">
      <c r="F31183"/>
      <c r="G31183"/>
      <c r="H31183"/>
    </row>
    <row r="31184" spans="6:8" x14ac:dyDescent="0.25">
      <c r="F31184"/>
      <c r="G31184"/>
      <c r="H31184"/>
    </row>
    <row r="31185" spans="6:8" x14ac:dyDescent="0.25">
      <c r="F31185"/>
      <c r="G31185"/>
      <c r="H31185"/>
    </row>
    <row r="31186" spans="6:8" x14ac:dyDescent="0.25">
      <c r="F31186"/>
      <c r="G31186"/>
      <c r="H31186"/>
    </row>
    <row r="31187" spans="6:8" x14ac:dyDescent="0.25">
      <c r="F31187"/>
      <c r="G31187"/>
      <c r="H31187"/>
    </row>
    <row r="31188" spans="6:8" x14ac:dyDescent="0.25">
      <c r="F31188"/>
      <c r="G31188"/>
      <c r="H31188"/>
    </row>
    <row r="31189" spans="6:8" x14ac:dyDescent="0.25">
      <c r="F31189"/>
      <c r="G31189"/>
      <c r="H31189"/>
    </row>
    <row r="31190" spans="6:8" x14ac:dyDescent="0.25">
      <c r="F31190"/>
      <c r="G31190"/>
      <c r="H31190"/>
    </row>
    <row r="31191" spans="6:8" x14ac:dyDescent="0.25">
      <c r="F31191"/>
      <c r="G31191"/>
      <c r="H31191"/>
    </row>
    <row r="31192" spans="6:8" x14ac:dyDescent="0.25">
      <c r="F31192"/>
      <c r="G31192"/>
      <c r="H31192"/>
    </row>
    <row r="31193" spans="6:8" x14ac:dyDescent="0.25">
      <c r="F31193"/>
      <c r="G31193"/>
      <c r="H31193"/>
    </row>
    <row r="31194" spans="6:8" x14ac:dyDescent="0.25">
      <c r="F31194"/>
      <c r="G31194"/>
      <c r="H31194"/>
    </row>
    <row r="31195" spans="6:8" x14ac:dyDescent="0.25">
      <c r="F31195"/>
      <c r="G31195"/>
      <c r="H31195"/>
    </row>
    <row r="31196" spans="6:8" x14ac:dyDescent="0.25">
      <c r="F31196"/>
      <c r="G31196"/>
      <c r="H31196"/>
    </row>
    <row r="31197" spans="6:8" x14ac:dyDescent="0.25">
      <c r="F31197"/>
      <c r="G31197"/>
      <c r="H31197"/>
    </row>
    <row r="31198" spans="6:8" x14ac:dyDescent="0.25">
      <c r="F31198"/>
      <c r="G31198"/>
      <c r="H31198"/>
    </row>
    <row r="31199" spans="6:8" x14ac:dyDescent="0.25">
      <c r="F31199"/>
      <c r="G31199"/>
      <c r="H31199"/>
    </row>
    <row r="31200" spans="6:8" x14ac:dyDescent="0.25">
      <c r="F31200"/>
      <c r="G31200"/>
      <c r="H31200"/>
    </row>
    <row r="31201" spans="6:8" x14ac:dyDescent="0.25">
      <c r="F31201"/>
      <c r="G31201"/>
      <c r="H31201"/>
    </row>
    <row r="31202" spans="6:8" x14ac:dyDescent="0.25">
      <c r="F31202"/>
      <c r="G31202"/>
      <c r="H31202"/>
    </row>
    <row r="31203" spans="6:8" x14ac:dyDescent="0.25">
      <c r="F31203"/>
      <c r="G31203"/>
      <c r="H31203"/>
    </row>
    <row r="31204" spans="6:8" x14ac:dyDescent="0.25">
      <c r="F31204"/>
      <c r="G31204"/>
      <c r="H31204"/>
    </row>
    <row r="31205" spans="6:8" x14ac:dyDescent="0.25">
      <c r="F31205"/>
      <c r="G31205"/>
      <c r="H31205"/>
    </row>
    <row r="31206" spans="6:8" x14ac:dyDescent="0.25">
      <c r="F31206"/>
      <c r="G31206"/>
      <c r="H31206"/>
    </row>
    <row r="31207" spans="6:8" x14ac:dyDescent="0.25">
      <c r="F31207"/>
      <c r="G31207"/>
      <c r="H31207"/>
    </row>
    <row r="31208" spans="6:8" x14ac:dyDescent="0.25">
      <c r="F31208"/>
      <c r="G31208"/>
      <c r="H31208"/>
    </row>
    <row r="31209" spans="6:8" x14ac:dyDescent="0.25">
      <c r="F31209"/>
      <c r="G31209"/>
      <c r="H31209"/>
    </row>
    <row r="31210" spans="6:8" x14ac:dyDescent="0.25">
      <c r="F31210"/>
      <c r="G31210"/>
      <c r="H31210"/>
    </row>
    <row r="31211" spans="6:8" x14ac:dyDescent="0.25">
      <c r="F31211"/>
      <c r="G31211"/>
      <c r="H31211"/>
    </row>
    <row r="31212" spans="6:8" x14ac:dyDescent="0.25">
      <c r="F31212"/>
      <c r="G31212"/>
      <c r="H31212"/>
    </row>
    <row r="31213" spans="6:8" x14ac:dyDescent="0.25">
      <c r="F31213"/>
      <c r="G31213"/>
      <c r="H31213"/>
    </row>
    <row r="31214" spans="6:8" x14ac:dyDescent="0.25">
      <c r="F31214"/>
      <c r="G31214"/>
      <c r="H31214"/>
    </row>
    <row r="31215" spans="6:8" x14ac:dyDescent="0.25">
      <c r="F31215"/>
      <c r="G31215"/>
      <c r="H31215"/>
    </row>
    <row r="31216" spans="6:8" x14ac:dyDescent="0.25">
      <c r="F31216"/>
      <c r="G31216"/>
      <c r="H31216"/>
    </row>
    <row r="31217" spans="6:8" x14ac:dyDescent="0.25">
      <c r="F31217"/>
      <c r="G31217"/>
      <c r="H31217"/>
    </row>
    <row r="31218" spans="6:8" x14ac:dyDescent="0.25">
      <c r="F31218"/>
      <c r="G31218"/>
      <c r="H31218"/>
    </row>
    <row r="31219" spans="6:8" x14ac:dyDescent="0.25">
      <c r="F31219"/>
      <c r="G31219"/>
      <c r="H31219"/>
    </row>
    <row r="31220" spans="6:8" x14ac:dyDescent="0.25">
      <c r="F31220"/>
      <c r="G31220"/>
      <c r="H31220"/>
    </row>
    <row r="31221" spans="6:8" x14ac:dyDescent="0.25">
      <c r="F31221"/>
      <c r="G31221"/>
      <c r="H31221"/>
    </row>
    <row r="31222" spans="6:8" x14ac:dyDescent="0.25">
      <c r="F31222"/>
      <c r="G31222"/>
      <c r="H31222"/>
    </row>
    <row r="31223" spans="6:8" x14ac:dyDescent="0.25">
      <c r="F31223"/>
      <c r="G31223"/>
      <c r="H31223"/>
    </row>
    <row r="31224" spans="6:8" x14ac:dyDescent="0.25">
      <c r="F31224"/>
      <c r="G31224"/>
      <c r="H31224"/>
    </row>
    <row r="31225" spans="6:8" x14ac:dyDescent="0.25">
      <c r="F31225"/>
      <c r="G31225"/>
      <c r="H31225"/>
    </row>
    <row r="31226" spans="6:8" x14ac:dyDescent="0.25">
      <c r="F31226"/>
      <c r="G31226"/>
      <c r="H31226"/>
    </row>
    <row r="31227" spans="6:8" x14ac:dyDescent="0.25">
      <c r="F31227"/>
      <c r="G31227"/>
      <c r="H31227"/>
    </row>
    <row r="31228" spans="6:8" x14ac:dyDescent="0.25">
      <c r="F31228"/>
      <c r="G31228"/>
      <c r="H31228"/>
    </row>
    <row r="31229" spans="6:8" x14ac:dyDescent="0.25">
      <c r="F31229"/>
      <c r="G31229"/>
      <c r="H31229"/>
    </row>
    <row r="31230" spans="6:8" x14ac:dyDescent="0.25">
      <c r="F31230"/>
      <c r="G31230"/>
      <c r="H31230"/>
    </row>
    <row r="31231" spans="6:8" x14ac:dyDescent="0.25">
      <c r="F31231"/>
      <c r="G31231"/>
      <c r="H31231"/>
    </row>
    <row r="31232" spans="6:8" x14ac:dyDescent="0.25">
      <c r="F31232"/>
      <c r="G31232"/>
      <c r="H31232"/>
    </row>
    <row r="31233" spans="6:8" x14ac:dyDescent="0.25">
      <c r="F31233"/>
      <c r="G31233"/>
      <c r="H31233"/>
    </row>
    <row r="31234" spans="6:8" x14ac:dyDescent="0.25">
      <c r="F31234"/>
      <c r="G31234"/>
      <c r="H31234"/>
    </row>
    <row r="31235" spans="6:8" x14ac:dyDescent="0.25">
      <c r="F31235"/>
      <c r="G31235"/>
      <c r="H31235"/>
    </row>
    <row r="31236" spans="6:8" x14ac:dyDescent="0.25">
      <c r="F31236"/>
      <c r="G31236"/>
      <c r="H31236"/>
    </row>
    <row r="31237" spans="6:8" x14ac:dyDescent="0.25">
      <c r="F31237"/>
      <c r="G31237"/>
      <c r="H31237"/>
    </row>
    <row r="31238" spans="6:8" x14ac:dyDescent="0.25">
      <c r="F31238"/>
      <c r="G31238"/>
      <c r="H31238"/>
    </row>
    <row r="31239" spans="6:8" x14ac:dyDescent="0.25">
      <c r="F31239"/>
      <c r="G31239"/>
      <c r="H31239"/>
    </row>
    <row r="31240" spans="6:8" x14ac:dyDescent="0.25">
      <c r="F31240"/>
      <c r="G31240"/>
      <c r="H31240"/>
    </row>
    <row r="31241" spans="6:8" x14ac:dyDescent="0.25">
      <c r="F31241"/>
      <c r="G31241"/>
      <c r="H31241"/>
    </row>
    <row r="31242" spans="6:8" x14ac:dyDescent="0.25">
      <c r="F31242"/>
      <c r="G31242"/>
      <c r="H31242"/>
    </row>
    <row r="31243" spans="6:8" x14ac:dyDescent="0.25">
      <c r="F31243"/>
      <c r="G31243"/>
      <c r="H31243"/>
    </row>
    <row r="31244" spans="6:8" x14ac:dyDescent="0.25">
      <c r="F31244"/>
      <c r="G31244"/>
      <c r="H31244"/>
    </row>
    <row r="31245" spans="6:8" x14ac:dyDescent="0.25">
      <c r="F31245"/>
      <c r="G31245"/>
      <c r="H31245"/>
    </row>
    <row r="31246" spans="6:8" x14ac:dyDescent="0.25">
      <c r="F31246"/>
      <c r="G31246"/>
      <c r="H31246"/>
    </row>
    <row r="31247" spans="6:8" x14ac:dyDescent="0.25">
      <c r="F31247"/>
      <c r="G31247"/>
      <c r="H31247"/>
    </row>
    <row r="31248" spans="6:8" x14ac:dyDescent="0.25">
      <c r="F31248"/>
      <c r="G31248"/>
      <c r="H31248"/>
    </row>
    <row r="31249" spans="6:8" x14ac:dyDescent="0.25">
      <c r="F31249"/>
      <c r="G31249"/>
      <c r="H31249"/>
    </row>
    <row r="31250" spans="6:8" x14ac:dyDescent="0.25">
      <c r="F31250"/>
      <c r="G31250"/>
      <c r="H31250"/>
    </row>
    <row r="31251" spans="6:8" x14ac:dyDescent="0.25">
      <c r="F31251"/>
      <c r="G31251"/>
      <c r="H31251"/>
    </row>
    <row r="31252" spans="6:8" x14ac:dyDescent="0.25">
      <c r="F31252"/>
      <c r="G31252"/>
      <c r="H31252"/>
    </row>
    <row r="31253" spans="6:8" x14ac:dyDescent="0.25">
      <c r="F31253"/>
      <c r="G31253"/>
      <c r="H31253"/>
    </row>
    <row r="31254" spans="6:8" x14ac:dyDescent="0.25">
      <c r="F31254"/>
      <c r="G31254"/>
      <c r="H31254"/>
    </row>
    <row r="31255" spans="6:8" x14ac:dyDescent="0.25">
      <c r="F31255"/>
      <c r="G31255"/>
      <c r="H31255"/>
    </row>
    <row r="31256" spans="6:8" x14ac:dyDescent="0.25">
      <c r="F31256"/>
      <c r="G31256"/>
      <c r="H31256"/>
    </row>
    <row r="31257" spans="6:8" x14ac:dyDescent="0.25">
      <c r="F31257"/>
      <c r="G31257"/>
      <c r="H31257"/>
    </row>
    <row r="31258" spans="6:8" x14ac:dyDescent="0.25">
      <c r="F31258"/>
      <c r="G31258"/>
      <c r="H31258"/>
    </row>
    <row r="31259" spans="6:8" x14ac:dyDescent="0.25">
      <c r="F31259"/>
      <c r="G31259"/>
      <c r="H31259"/>
    </row>
    <row r="31260" spans="6:8" x14ac:dyDescent="0.25">
      <c r="F31260"/>
      <c r="G31260"/>
      <c r="H31260"/>
    </row>
    <row r="31261" spans="6:8" x14ac:dyDescent="0.25">
      <c r="F31261"/>
      <c r="G31261"/>
      <c r="H31261"/>
    </row>
    <row r="31262" spans="6:8" x14ac:dyDescent="0.25">
      <c r="F31262"/>
      <c r="G31262"/>
      <c r="H31262"/>
    </row>
    <row r="31263" spans="6:8" x14ac:dyDescent="0.25">
      <c r="F31263"/>
      <c r="G31263"/>
      <c r="H31263"/>
    </row>
    <row r="31264" spans="6:8" x14ac:dyDescent="0.25">
      <c r="F31264"/>
      <c r="G31264"/>
      <c r="H31264"/>
    </row>
    <row r="31265" spans="6:8" x14ac:dyDescent="0.25">
      <c r="F31265"/>
      <c r="G31265"/>
      <c r="H31265"/>
    </row>
    <row r="31266" spans="6:8" x14ac:dyDescent="0.25">
      <c r="F31266"/>
      <c r="G31266"/>
      <c r="H31266"/>
    </row>
    <row r="31267" spans="6:8" x14ac:dyDescent="0.25">
      <c r="F31267"/>
      <c r="G31267"/>
      <c r="H31267"/>
    </row>
    <row r="31268" spans="6:8" x14ac:dyDescent="0.25">
      <c r="F31268"/>
      <c r="G31268"/>
      <c r="H31268"/>
    </row>
    <row r="31269" spans="6:8" x14ac:dyDescent="0.25">
      <c r="F31269"/>
      <c r="G31269"/>
      <c r="H31269"/>
    </row>
    <row r="31270" spans="6:8" x14ac:dyDescent="0.25">
      <c r="F31270"/>
      <c r="G31270"/>
      <c r="H31270"/>
    </row>
    <row r="31271" spans="6:8" x14ac:dyDescent="0.25">
      <c r="F31271"/>
      <c r="G31271"/>
      <c r="H31271"/>
    </row>
    <row r="31272" spans="6:8" x14ac:dyDescent="0.25">
      <c r="F31272"/>
      <c r="G31272"/>
      <c r="H31272"/>
    </row>
    <row r="31273" spans="6:8" x14ac:dyDescent="0.25">
      <c r="F31273"/>
      <c r="G31273"/>
      <c r="H31273"/>
    </row>
    <row r="31274" spans="6:8" x14ac:dyDescent="0.25">
      <c r="F31274"/>
      <c r="G31274"/>
      <c r="H31274"/>
    </row>
    <row r="31275" spans="6:8" x14ac:dyDescent="0.25">
      <c r="F31275"/>
      <c r="G31275"/>
      <c r="H31275"/>
    </row>
    <row r="31276" spans="6:8" x14ac:dyDescent="0.25">
      <c r="F31276"/>
      <c r="G31276"/>
      <c r="H31276"/>
    </row>
    <row r="31277" spans="6:8" x14ac:dyDescent="0.25">
      <c r="F31277"/>
      <c r="G31277"/>
      <c r="H31277"/>
    </row>
    <row r="31278" spans="6:8" x14ac:dyDescent="0.25">
      <c r="F31278"/>
      <c r="G31278"/>
      <c r="H31278"/>
    </row>
    <row r="31279" spans="6:8" x14ac:dyDescent="0.25">
      <c r="F31279"/>
      <c r="G31279"/>
      <c r="H31279"/>
    </row>
    <row r="31280" spans="6:8" x14ac:dyDescent="0.25">
      <c r="F31280"/>
      <c r="G31280"/>
      <c r="H31280"/>
    </row>
    <row r="31281" spans="6:8" x14ac:dyDescent="0.25">
      <c r="F31281"/>
      <c r="G31281"/>
      <c r="H31281"/>
    </row>
    <row r="31282" spans="6:8" x14ac:dyDescent="0.25">
      <c r="F31282"/>
      <c r="G31282"/>
      <c r="H31282"/>
    </row>
    <row r="31283" spans="6:8" x14ac:dyDescent="0.25">
      <c r="F31283"/>
      <c r="G31283"/>
      <c r="H31283"/>
    </row>
    <row r="31284" spans="6:8" x14ac:dyDescent="0.25">
      <c r="F31284"/>
      <c r="G31284"/>
      <c r="H31284"/>
    </row>
    <row r="31285" spans="6:8" x14ac:dyDescent="0.25">
      <c r="F31285"/>
      <c r="G31285"/>
      <c r="H31285"/>
    </row>
    <row r="31286" spans="6:8" x14ac:dyDescent="0.25">
      <c r="F31286"/>
      <c r="G31286"/>
      <c r="H31286"/>
    </row>
    <row r="31287" spans="6:8" x14ac:dyDescent="0.25">
      <c r="F31287"/>
      <c r="G31287"/>
      <c r="H31287"/>
    </row>
    <row r="31288" spans="6:8" x14ac:dyDescent="0.25">
      <c r="F31288"/>
      <c r="G31288"/>
      <c r="H31288"/>
    </row>
    <row r="31289" spans="6:8" x14ac:dyDescent="0.25">
      <c r="F31289"/>
      <c r="G31289"/>
      <c r="H31289"/>
    </row>
    <row r="31290" spans="6:8" x14ac:dyDescent="0.25">
      <c r="F31290"/>
      <c r="G31290"/>
      <c r="H31290"/>
    </row>
    <row r="31291" spans="6:8" x14ac:dyDescent="0.25">
      <c r="F31291"/>
      <c r="G31291"/>
      <c r="H31291"/>
    </row>
    <row r="31292" spans="6:8" x14ac:dyDescent="0.25">
      <c r="F31292"/>
      <c r="G31292"/>
      <c r="H31292"/>
    </row>
    <row r="31293" spans="6:8" x14ac:dyDescent="0.25">
      <c r="F31293"/>
      <c r="G31293"/>
      <c r="H31293"/>
    </row>
    <row r="31294" spans="6:8" x14ac:dyDescent="0.25">
      <c r="F31294"/>
      <c r="G31294"/>
      <c r="H31294"/>
    </row>
    <row r="31295" spans="6:8" x14ac:dyDescent="0.25">
      <c r="F31295"/>
      <c r="G31295"/>
      <c r="H31295"/>
    </row>
    <row r="31296" spans="6:8" x14ac:dyDescent="0.25">
      <c r="F31296"/>
      <c r="G31296"/>
      <c r="H31296"/>
    </row>
    <row r="31297" spans="6:8" x14ac:dyDescent="0.25">
      <c r="F31297"/>
      <c r="G31297"/>
      <c r="H31297"/>
    </row>
    <row r="31298" spans="6:8" x14ac:dyDescent="0.25">
      <c r="F31298"/>
      <c r="G31298"/>
      <c r="H31298"/>
    </row>
    <row r="31299" spans="6:8" x14ac:dyDescent="0.25">
      <c r="F31299"/>
      <c r="G31299"/>
      <c r="H31299"/>
    </row>
    <row r="31300" spans="6:8" x14ac:dyDescent="0.25">
      <c r="F31300"/>
      <c r="G31300"/>
      <c r="H31300"/>
    </row>
    <row r="31301" spans="6:8" x14ac:dyDescent="0.25">
      <c r="F31301"/>
      <c r="G31301"/>
      <c r="H31301"/>
    </row>
    <row r="31302" spans="6:8" x14ac:dyDescent="0.25">
      <c r="F31302"/>
      <c r="G31302"/>
      <c r="H31302"/>
    </row>
    <row r="31303" spans="6:8" x14ac:dyDescent="0.25">
      <c r="F31303"/>
      <c r="G31303"/>
      <c r="H31303"/>
    </row>
    <row r="31304" spans="6:8" x14ac:dyDescent="0.25">
      <c r="F31304"/>
      <c r="G31304"/>
      <c r="H31304"/>
    </row>
    <row r="31305" spans="6:8" x14ac:dyDescent="0.25">
      <c r="F31305"/>
      <c r="G31305"/>
      <c r="H31305"/>
    </row>
    <row r="31306" spans="6:8" x14ac:dyDescent="0.25">
      <c r="F31306"/>
      <c r="G31306"/>
      <c r="H31306"/>
    </row>
    <row r="31307" spans="6:8" x14ac:dyDescent="0.25">
      <c r="F31307"/>
      <c r="G31307"/>
      <c r="H31307"/>
    </row>
    <row r="31308" spans="6:8" x14ac:dyDescent="0.25">
      <c r="F31308"/>
      <c r="G31308"/>
      <c r="H31308"/>
    </row>
    <row r="31309" spans="6:8" x14ac:dyDescent="0.25">
      <c r="F31309"/>
      <c r="G31309"/>
      <c r="H31309"/>
    </row>
    <row r="31310" spans="6:8" x14ac:dyDescent="0.25">
      <c r="F31310"/>
      <c r="G31310"/>
      <c r="H31310"/>
    </row>
    <row r="31311" spans="6:8" x14ac:dyDescent="0.25">
      <c r="F31311"/>
      <c r="G31311"/>
      <c r="H31311"/>
    </row>
    <row r="31312" spans="6:8" x14ac:dyDescent="0.25">
      <c r="F31312"/>
      <c r="G31312"/>
      <c r="H31312"/>
    </row>
    <row r="31313" spans="6:8" x14ac:dyDescent="0.25">
      <c r="F31313"/>
      <c r="G31313"/>
      <c r="H31313"/>
    </row>
    <row r="31314" spans="6:8" x14ac:dyDescent="0.25">
      <c r="F31314"/>
      <c r="G31314"/>
      <c r="H31314"/>
    </row>
    <row r="31315" spans="6:8" x14ac:dyDescent="0.25">
      <c r="F31315"/>
      <c r="G31315"/>
      <c r="H31315"/>
    </row>
    <row r="31316" spans="6:8" x14ac:dyDescent="0.25">
      <c r="F31316"/>
      <c r="G31316"/>
      <c r="H31316"/>
    </row>
    <row r="31317" spans="6:8" x14ac:dyDescent="0.25">
      <c r="F31317"/>
      <c r="G31317"/>
      <c r="H31317"/>
    </row>
    <row r="31318" spans="6:8" x14ac:dyDescent="0.25">
      <c r="F31318"/>
      <c r="G31318"/>
      <c r="H31318"/>
    </row>
    <row r="31319" spans="6:8" x14ac:dyDescent="0.25">
      <c r="F31319"/>
      <c r="G31319"/>
      <c r="H31319"/>
    </row>
    <row r="31320" spans="6:8" x14ac:dyDescent="0.25">
      <c r="F31320"/>
      <c r="G31320"/>
      <c r="H31320"/>
    </row>
    <row r="31321" spans="6:8" x14ac:dyDescent="0.25">
      <c r="F31321"/>
      <c r="G31321"/>
      <c r="H31321"/>
    </row>
    <row r="31322" spans="6:8" x14ac:dyDescent="0.25">
      <c r="F31322"/>
      <c r="G31322"/>
      <c r="H31322"/>
    </row>
    <row r="31323" spans="6:8" x14ac:dyDescent="0.25">
      <c r="F31323"/>
      <c r="G31323"/>
      <c r="H31323"/>
    </row>
    <row r="31324" spans="6:8" x14ac:dyDescent="0.25">
      <c r="F31324"/>
      <c r="G31324"/>
      <c r="H31324"/>
    </row>
    <row r="31325" spans="6:8" x14ac:dyDescent="0.25">
      <c r="F31325"/>
      <c r="G31325"/>
      <c r="H31325"/>
    </row>
    <row r="31326" spans="6:8" x14ac:dyDescent="0.25">
      <c r="F31326"/>
      <c r="G31326"/>
      <c r="H31326"/>
    </row>
    <row r="31327" spans="6:8" x14ac:dyDescent="0.25">
      <c r="F31327"/>
      <c r="G31327"/>
      <c r="H31327"/>
    </row>
    <row r="31328" spans="6:8" x14ac:dyDescent="0.25">
      <c r="F31328"/>
      <c r="G31328"/>
      <c r="H31328"/>
    </row>
    <row r="31329" spans="6:8" x14ac:dyDescent="0.25">
      <c r="F31329"/>
      <c r="G31329"/>
      <c r="H31329"/>
    </row>
    <row r="31330" spans="6:8" x14ac:dyDescent="0.25">
      <c r="F31330"/>
      <c r="G31330"/>
      <c r="H31330"/>
    </row>
    <row r="31331" spans="6:8" x14ac:dyDescent="0.25">
      <c r="F31331"/>
      <c r="G31331"/>
      <c r="H31331"/>
    </row>
    <row r="31332" spans="6:8" x14ac:dyDescent="0.25">
      <c r="F31332"/>
      <c r="G31332"/>
      <c r="H31332"/>
    </row>
    <row r="31333" spans="6:8" x14ac:dyDescent="0.25">
      <c r="F31333"/>
      <c r="G31333"/>
      <c r="H31333"/>
    </row>
    <row r="31334" spans="6:8" x14ac:dyDescent="0.25">
      <c r="F31334"/>
      <c r="G31334"/>
      <c r="H31334"/>
    </row>
    <row r="31335" spans="6:8" x14ac:dyDescent="0.25">
      <c r="F31335"/>
      <c r="G31335"/>
      <c r="H31335"/>
    </row>
    <row r="31336" spans="6:8" x14ac:dyDescent="0.25">
      <c r="F31336"/>
      <c r="G31336"/>
      <c r="H31336"/>
    </row>
    <row r="31337" spans="6:8" x14ac:dyDescent="0.25">
      <c r="F31337"/>
      <c r="G31337"/>
      <c r="H31337"/>
    </row>
    <row r="31338" spans="6:8" x14ac:dyDescent="0.25">
      <c r="F31338"/>
      <c r="G31338"/>
      <c r="H31338"/>
    </row>
    <row r="31339" spans="6:8" x14ac:dyDescent="0.25">
      <c r="F31339"/>
      <c r="G31339"/>
      <c r="H31339"/>
    </row>
    <row r="31340" spans="6:8" x14ac:dyDescent="0.25">
      <c r="F31340"/>
      <c r="G31340"/>
      <c r="H31340"/>
    </row>
    <row r="31341" spans="6:8" x14ac:dyDescent="0.25">
      <c r="F31341"/>
      <c r="G31341"/>
      <c r="H31341"/>
    </row>
    <row r="31342" spans="6:8" x14ac:dyDescent="0.25">
      <c r="F31342"/>
      <c r="G31342"/>
      <c r="H31342"/>
    </row>
    <row r="31343" spans="6:8" x14ac:dyDescent="0.25">
      <c r="F31343"/>
      <c r="G31343"/>
      <c r="H31343"/>
    </row>
    <row r="31344" spans="6:8" x14ac:dyDescent="0.25">
      <c r="F31344"/>
      <c r="G31344"/>
      <c r="H31344"/>
    </row>
    <row r="31345" spans="6:8" x14ac:dyDescent="0.25">
      <c r="F31345"/>
      <c r="G31345"/>
      <c r="H31345"/>
    </row>
    <row r="31346" spans="6:8" x14ac:dyDescent="0.25">
      <c r="F31346"/>
      <c r="G31346"/>
      <c r="H31346"/>
    </row>
    <row r="31347" spans="6:8" x14ac:dyDescent="0.25">
      <c r="F31347"/>
      <c r="G31347"/>
      <c r="H31347"/>
    </row>
    <row r="31348" spans="6:8" x14ac:dyDescent="0.25">
      <c r="F31348"/>
      <c r="G31348"/>
      <c r="H31348"/>
    </row>
    <row r="31349" spans="6:8" x14ac:dyDescent="0.25">
      <c r="F31349"/>
      <c r="G31349"/>
      <c r="H31349"/>
    </row>
    <row r="31350" spans="6:8" x14ac:dyDescent="0.25">
      <c r="F31350"/>
      <c r="G31350"/>
      <c r="H31350"/>
    </row>
    <row r="31351" spans="6:8" x14ac:dyDescent="0.25">
      <c r="F31351"/>
      <c r="G31351"/>
      <c r="H31351"/>
    </row>
    <row r="31352" spans="6:8" x14ac:dyDescent="0.25">
      <c r="F31352"/>
      <c r="G31352"/>
      <c r="H31352"/>
    </row>
    <row r="31353" spans="6:8" x14ac:dyDescent="0.25">
      <c r="F31353"/>
      <c r="G31353"/>
      <c r="H31353"/>
    </row>
    <row r="31354" spans="6:8" x14ac:dyDescent="0.25">
      <c r="F31354"/>
      <c r="G31354"/>
      <c r="H31354"/>
    </row>
    <row r="31355" spans="6:8" x14ac:dyDescent="0.25">
      <c r="F31355"/>
      <c r="G31355"/>
      <c r="H31355"/>
    </row>
    <row r="31356" spans="6:8" x14ac:dyDescent="0.25">
      <c r="F31356"/>
      <c r="G31356"/>
      <c r="H31356"/>
    </row>
    <row r="31357" spans="6:8" x14ac:dyDescent="0.25">
      <c r="F31357"/>
      <c r="G31357"/>
      <c r="H31357"/>
    </row>
    <row r="31358" spans="6:8" x14ac:dyDescent="0.25">
      <c r="F31358"/>
      <c r="G31358"/>
      <c r="H31358"/>
    </row>
    <row r="31359" spans="6:8" x14ac:dyDescent="0.25">
      <c r="F31359"/>
      <c r="G31359"/>
      <c r="H31359"/>
    </row>
    <row r="31360" spans="6:8" x14ac:dyDescent="0.25">
      <c r="F31360"/>
      <c r="G31360"/>
      <c r="H31360"/>
    </row>
    <row r="31361" spans="6:8" x14ac:dyDescent="0.25">
      <c r="F31361"/>
      <c r="G31361"/>
      <c r="H31361"/>
    </row>
    <row r="31362" spans="6:8" x14ac:dyDescent="0.25">
      <c r="F31362"/>
      <c r="G31362"/>
      <c r="H31362"/>
    </row>
    <row r="31363" spans="6:8" x14ac:dyDescent="0.25">
      <c r="F31363"/>
      <c r="G31363"/>
      <c r="H31363"/>
    </row>
    <row r="31364" spans="6:8" x14ac:dyDescent="0.25">
      <c r="F31364"/>
      <c r="G31364"/>
      <c r="H31364"/>
    </row>
    <row r="31365" spans="6:8" x14ac:dyDescent="0.25">
      <c r="F31365"/>
      <c r="G31365"/>
      <c r="H31365"/>
    </row>
    <row r="31366" spans="6:8" x14ac:dyDescent="0.25">
      <c r="F31366"/>
      <c r="G31366"/>
      <c r="H31366"/>
    </row>
    <row r="31367" spans="6:8" x14ac:dyDescent="0.25">
      <c r="F31367"/>
      <c r="G31367"/>
      <c r="H31367"/>
    </row>
    <row r="31368" spans="6:8" x14ac:dyDescent="0.25">
      <c r="F31368"/>
      <c r="G31368"/>
      <c r="H31368"/>
    </row>
    <row r="31369" spans="6:8" x14ac:dyDescent="0.25">
      <c r="F31369"/>
      <c r="G31369"/>
      <c r="H31369"/>
    </row>
    <row r="31370" spans="6:8" x14ac:dyDescent="0.25">
      <c r="F31370"/>
      <c r="G31370"/>
      <c r="H31370"/>
    </row>
    <row r="31371" spans="6:8" x14ac:dyDescent="0.25">
      <c r="F31371"/>
      <c r="G31371"/>
      <c r="H31371"/>
    </row>
    <row r="31372" spans="6:8" x14ac:dyDescent="0.25">
      <c r="F31372"/>
      <c r="G31372"/>
      <c r="H31372"/>
    </row>
    <row r="31373" spans="6:8" x14ac:dyDescent="0.25">
      <c r="F31373"/>
      <c r="G31373"/>
      <c r="H31373"/>
    </row>
    <row r="31374" spans="6:8" x14ac:dyDescent="0.25">
      <c r="F31374"/>
      <c r="G31374"/>
      <c r="H31374"/>
    </row>
    <row r="31375" spans="6:8" x14ac:dyDescent="0.25">
      <c r="F31375"/>
      <c r="G31375"/>
      <c r="H31375"/>
    </row>
    <row r="31376" spans="6:8" x14ac:dyDescent="0.25">
      <c r="F31376"/>
      <c r="G31376"/>
      <c r="H31376"/>
    </row>
    <row r="31377" spans="6:8" x14ac:dyDescent="0.25">
      <c r="F31377"/>
      <c r="G31377"/>
      <c r="H31377"/>
    </row>
    <row r="31378" spans="6:8" x14ac:dyDescent="0.25">
      <c r="F31378"/>
      <c r="G31378"/>
      <c r="H31378"/>
    </row>
    <row r="31379" spans="6:8" x14ac:dyDescent="0.25">
      <c r="F31379"/>
      <c r="G31379"/>
      <c r="H31379"/>
    </row>
    <row r="31380" spans="6:8" x14ac:dyDescent="0.25">
      <c r="F31380"/>
      <c r="G31380"/>
      <c r="H31380"/>
    </row>
    <row r="31381" spans="6:8" x14ac:dyDescent="0.25">
      <c r="F31381"/>
      <c r="G31381"/>
      <c r="H31381"/>
    </row>
    <row r="31382" spans="6:8" x14ac:dyDescent="0.25">
      <c r="F31382"/>
      <c r="G31382"/>
      <c r="H31382"/>
    </row>
    <row r="31383" spans="6:8" x14ac:dyDescent="0.25">
      <c r="F31383"/>
      <c r="G31383"/>
      <c r="H31383"/>
    </row>
    <row r="31384" spans="6:8" x14ac:dyDescent="0.25">
      <c r="F31384"/>
      <c r="G31384"/>
      <c r="H31384"/>
    </row>
    <row r="31385" spans="6:8" x14ac:dyDescent="0.25">
      <c r="F31385"/>
      <c r="G31385"/>
      <c r="H31385"/>
    </row>
    <row r="31386" spans="6:8" x14ac:dyDescent="0.25">
      <c r="F31386"/>
      <c r="G31386"/>
      <c r="H31386"/>
    </row>
    <row r="31387" spans="6:8" x14ac:dyDescent="0.25">
      <c r="F31387"/>
      <c r="G31387"/>
      <c r="H31387"/>
    </row>
    <row r="31388" spans="6:8" x14ac:dyDescent="0.25">
      <c r="F31388"/>
      <c r="G31388"/>
      <c r="H31388"/>
    </row>
    <row r="31389" spans="6:8" x14ac:dyDescent="0.25">
      <c r="F31389"/>
      <c r="G31389"/>
      <c r="H31389"/>
    </row>
    <row r="31390" spans="6:8" x14ac:dyDescent="0.25">
      <c r="F31390"/>
      <c r="G31390"/>
      <c r="H31390"/>
    </row>
    <row r="31391" spans="6:8" x14ac:dyDescent="0.25">
      <c r="F31391"/>
      <c r="G31391"/>
      <c r="H31391"/>
    </row>
    <row r="31392" spans="6:8" x14ac:dyDescent="0.25">
      <c r="F31392"/>
      <c r="G31392"/>
      <c r="H31392"/>
    </row>
    <row r="31393" spans="6:8" x14ac:dyDescent="0.25">
      <c r="F31393"/>
      <c r="G31393"/>
      <c r="H31393"/>
    </row>
    <row r="31394" spans="6:8" x14ac:dyDescent="0.25">
      <c r="F31394"/>
      <c r="G31394"/>
      <c r="H31394"/>
    </row>
    <row r="31395" spans="6:8" x14ac:dyDescent="0.25">
      <c r="F31395"/>
      <c r="G31395"/>
      <c r="H31395"/>
    </row>
    <row r="31396" spans="6:8" x14ac:dyDescent="0.25">
      <c r="F31396"/>
      <c r="G31396"/>
      <c r="H31396"/>
    </row>
    <row r="31397" spans="6:8" x14ac:dyDescent="0.25">
      <c r="F31397"/>
      <c r="G31397"/>
      <c r="H31397"/>
    </row>
    <row r="31398" spans="6:8" x14ac:dyDescent="0.25">
      <c r="F31398"/>
      <c r="G31398"/>
      <c r="H31398"/>
    </row>
    <row r="31399" spans="6:8" x14ac:dyDescent="0.25">
      <c r="F31399"/>
      <c r="G31399"/>
      <c r="H31399"/>
    </row>
    <row r="31400" spans="6:8" x14ac:dyDescent="0.25">
      <c r="F31400"/>
      <c r="G31400"/>
      <c r="H31400"/>
    </row>
    <row r="31401" spans="6:8" x14ac:dyDescent="0.25">
      <c r="F31401"/>
      <c r="G31401"/>
      <c r="H31401"/>
    </row>
    <row r="31402" spans="6:8" x14ac:dyDescent="0.25">
      <c r="F31402"/>
      <c r="G31402"/>
      <c r="H31402"/>
    </row>
    <row r="31403" spans="6:8" x14ac:dyDescent="0.25">
      <c r="F31403"/>
      <c r="G31403"/>
      <c r="H31403"/>
    </row>
    <row r="31404" spans="6:8" x14ac:dyDescent="0.25">
      <c r="F31404"/>
      <c r="G31404"/>
      <c r="H31404"/>
    </row>
    <row r="31405" spans="6:8" x14ac:dyDescent="0.25">
      <c r="F31405"/>
      <c r="G31405"/>
      <c r="H31405"/>
    </row>
    <row r="31406" spans="6:8" x14ac:dyDescent="0.25">
      <c r="F31406"/>
      <c r="G31406"/>
      <c r="H31406"/>
    </row>
    <row r="31407" spans="6:8" x14ac:dyDescent="0.25">
      <c r="F31407"/>
      <c r="G31407"/>
      <c r="H31407"/>
    </row>
    <row r="31408" spans="6:8" x14ac:dyDescent="0.25">
      <c r="F31408"/>
      <c r="G31408"/>
      <c r="H31408"/>
    </row>
    <row r="31409" spans="6:8" x14ac:dyDescent="0.25">
      <c r="F31409"/>
      <c r="G31409"/>
      <c r="H31409"/>
    </row>
    <row r="31410" spans="6:8" x14ac:dyDescent="0.25">
      <c r="F31410"/>
      <c r="G31410"/>
      <c r="H31410"/>
    </row>
    <row r="31411" spans="6:8" x14ac:dyDescent="0.25">
      <c r="F31411"/>
      <c r="G31411"/>
      <c r="H31411"/>
    </row>
    <row r="31412" spans="6:8" x14ac:dyDescent="0.25">
      <c r="F31412"/>
      <c r="G31412"/>
      <c r="H31412"/>
    </row>
    <row r="31413" spans="6:8" x14ac:dyDescent="0.25">
      <c r="F31413"/>
      <c r="G31413"/>
      <c r="H31413"/>
    </row>
    <row r="31414" spans="6:8" x14ac:dyDescent="0.25">
      <c r="F31414"/>
      <c r="G31414"/>
      <c r="H31414"/>
    </row>
    <row r="31415" spans="6:8" x14ac:dyDescent="0.25">
      <c r="F31415"/>
      <c r="G31415"/>
      <c r="H31415"/>
    </row>
    <row r="31416" spans="6:8" x14ac:dyDescent="0.25">
      <c r="F31416"/>
      <c r="G31416"/>
      <c r="H31416"/>
    </row>
    <row r="31417" spans="6:8" x14ac:dyDescent="0.25">
      <c r="F31417"/>
      <c r="G31417"/>
      <c r="H31417"/>
    </row>
    <row r="31418" spans="6:8" x14ac:dyDescent="0.25">
      <c r="F31418"/>
      <c r="G31418"/>
      <c r="H31418"/>
    </row>
    <row r="31419" spans="6:8" x14ac:dyDescent="0.25">
      <c r="F31419"/>
      <c r="G31419"/>
      <c r="H31419"/>
    </row>
    <row r="31420" spans="6:8" x14ac:dyDescent="0.25">
      <c r="F31420"/>
      <c r="G31420"/>
      <c r="H31420"/>
    </row>
    <row r="31421" spans="6:8" x14ac:dyDescent="0.25">
      <c r="F31421"/>
      <c r="G31421"/>
      <c r="H31421"/>
    </row>
    <row r="31422" spans="6:8" x14ac:dyDescent="0.25">
      <c r="F31422"/>
      <c r="G31422"/>
      <c r="H31422"/>
    </row>
    <row r="31423" spans="6:8" x14ac:dyDescent="0.25">
      <c r="F31423"/>
      <c r="G31423"/>
      <c r="H31423"/>
    </row>
    <row r="31424" spans="6:8" x14ac:dyDescent="0.25">
      <c r="F31424"/>
      <c r="G31424"/>
      <c r="H31424"/>
    </row>
    <row r="31425" spans="6:8" x14ac:dyDescent="0.25">
      <c r="F31425"/>
      <c r="G31425"/>
      <c r="H31425"/>
    </row>
    <row r="31426" spans="6:8" x14ac:dyDescent="0.25">
      <c r="F31426"/>
      <c r="G31426"/>
      <c r="H31426"/>
    </row>
    <row r="31427" spans="6:8" x14ac:dyDescent="0.25">
      <c r="F31427"/>
      <c r="G31427"/>
      <c r="H31427"/>
    </row>
    <row r="31428" spans="6:8" x14ac:dyDescent="0.25">
      <c r="F31428"/>
      <c r="G31428"/>
      <c r="H31428"/>
    </row>
    <row r="31429" spans="6:8" x14ac:dyDescent="0.25">
      <c r="F31429"/>
      <c r="G31429"/>
      <c r="H31429"/>
    </row>
    <row r="31430" spans="6:8" x14ac:dyDescent="0.25">
      <c r="F31430"/>
      <c r="G31430"/>
      <c r="H31430"/>
    </row>
    <row r="31431" spans="6:8" x14ac:dyDescent="0.25">
      <c r="F31431"/>
      <c r="G31431"/>
      <c r="H31431"/>
    </row>
    <row r="31432" spans="6:8" x14ac:dyDescent="0.25">
      <c r="F31432"/>
      <c r="G31432"/>
      <c r="H31432"/>
    </row>
    <row r="31433" spans="6:8" x14ac:dyDescent="0.25">
      <c r="F31433"/>
      <c r="G31433"/>
      <c r="H31433"/>
    </row>
    <row r="31434" spans="6:8" x14ac:dyDescent="0.25">
      <c r="F31434"/>
      <c r="G31434"/>
      <c r="H31434"/>
    </row>
    <row r="31435" spans="6:8" x14ac:dyDescent="0.25">
      <c r="F31435"/>
      <c r="G31435"/>
      <c r="H31435"/>
    </row>
    <row r="31436" spans="6:8" x14ac:dyDescent="0.25">
      <c r="F31436"/>
      <c r="G31436"/>
      <c r="H31436"/>
    </row>
    <row r="31437" spans="6:8" x14ac:dyDescent="0.25">
      <c r="F31437"/>
      <c r="G31437"/>
      <c r="H31437"/>
    </row>
    <row r="31438" spans="6:8" x14ac:dyDescent="0.25">
      <c r="F31438"/>
      <c r="G31438"/>
      <c r="H31438"/>
    </row>
    <row r="31439" spans="6:8" x14ac:dyDescent="0.25">
      <c r="F31439"/>
      <c r="G31439"/>
      <c r="H31439"/>
    </row>
    <row r="31440" spans="6:8" x14ac:dyDescent="0.25">
      <c r="F31440"/>
      <c r="G31440"/>
      <c r="H31440"/>
    </row>
    <row r="31441" spans="6:8" x14ac:dyDescent="0.25">
      <c r="F31441"/>
      <c r="G31441"/>
      <c r="H31441"/>
    </row>
    <row r="31442" spans="6:8" x14ac:dyDescent="0.25">
      <c r="F31442"/>
      <c r="G31442"/>
      <c r="H31442"/>
    </row>
    <row r="31443" spans="6:8" x14ac:dyDescent="0.25">
      <c r="F31443"/>
      <c r="G31443"/>
      <c r="H31443"/>
    </row>
    <row r="31444" spans="6:8" x14ac:dyDescent="0.25">
      <c r="F31444"/>
      <c r="G31444"/>
      <c r="H31444"/>
    </row>
    <row r="31445" spans="6:8" x14ac:dyDescent="0.25">
      <c r="F31445"/>
      <c r="G31445"/>
      <c r="H31445"/>
    </row>
    <row r="31446" spans="6:8" x14ac:dyDescent="0.25">
      <c r="F31446"/>
      <c r="G31446"/>
      <c r="H31446"/>
    </row>
    <row r="31447" spans="6:8" x14ac:dyDescent="0.25">
      <c r="F31447"/>
      <c r="G31447"/>
      <c r="H31447"/>
    </row>
    <row r="31448" spans="6:8" x14ac:dyDescent="0.25">
      <c r="F31448"/>
      <c r="G31448"/>
      <c r="H31448"/>
    </row>
    <row r="31449" spans="6:8" x14ac:dyDescent="0.25">
      <c r="F31449"/>
      <c r="G31449"/>
      <c r="H31449"/>
    </row>
    <row r="31450" spans="6:8" x14ac:dyDescent="0.25">
      <c r="F31450"/>
      <c r="G31450"/>
      <c r="H31450"/>
    </row>
    <row r="31451" spans="6:8" x14ac:dyDescent="0.25">
      <c r="F31451"/>
      <c r="G31451"/>
      <c r="H31451"/>
    </row>
    <row r="31452" spans="6:8" x14ac:dyDescent="0.25">
      <c r="F31452"/>
      <c r="G31452"/>
      <c r="H31452"/>
    </row>
    <row r="31453" spans="6:8" x14ac:dyDescent="0.25">
      <c r="F31453"/>
      <c r="G31453"/>
      <c r="H31453"/>
    </row>
    <row r="31454" spans="6:8" x14ac:dyDescent="0.25">
      <c r="F31454"/>
      <c r="G31454"/>
      <c r="H31454"/>
    </row>
    <row r="31455" spans="6:8" x14ac:dyDescent="0.25">
      <c r="F31455"/>
      <c r="G31455"/>
      <c r="H31455"/>
    </row>
    <row r="31456" spans="6:8" x14ac:dyDescent="0.25">
      <c r="F31456"/>
      <c r="G31456"/>
      <c r="H31456"/>
    </row>
    <row r="31457" spans="6:8" x14ac:dyDescent="0.25">
      <c r="F31457"/>
      <c r="G31457"/>
      <c r="H31457"/>
    </row>
    <row r="31458" spans="6:8" x14ac:dyDescent="0.25">
      <c r="F31458"/>
      <c r="G31458"/>
      <c r="H31458"/>
    </row>
    <row r="31459" spans="6:8" x14ac:dyDescent="0.25">
      <c r="F31459"/>
      <c r="G31459"/>
      <c r="H31459"/>
    </row>
    <row r="31460" spans="6:8" x14ac:dyDescent="0.25">
      <c r="F31460"/>
      <c r="G31460"/>
      <c r="H31460"/>
    </row>
    <row r="31461" spans="6:8" x14ac:dyDescent="0.25">
      <c r="F31461"/>
      <c r="G31461"/>
      <c r="H31461"/>
    </row>
    <row r="31462" spans="6:8" x14ac:dyDescent="0.25">
      <c r="F31462"/>
      <c r="G31462"/>
      <c r="H31462"/>
    </row>
    <row r="31463" spans="6:8" x14ac:dyDescent="0.25">
      <c r="F31463"/>
      <c r="G31463"/>
      <c r="H31463"/>
    </row>
    <row r="31464" spans="6:8" x14ac:dyDescent="0.25">
      <c r="F31464"/>
      <c r="G31464"/>
      <c r="H31464"/>
    </row>
    <row r="31465" spans="6:8" x14ac:dyDescent="0.25">
      <c r="F31465"/>
      <c r="G31465"/>
      <c r="H31465"/>
    </row>
    <row r="31466" spans="6:8" x14ac:dyDescent="0.25">
      <c r="F31466"/>
      <c r="G31466"/>
      <c r="H31466"/>
    </row>
    <row r="31467" spans="6:8" x14ac:dyDescent="0.25">
      <c r="F31467"/>
      <c r="G31467"/>
      <c r="H31467"/>
    </row>
    <row r="31468" spans="6:8" x14ac:dyDescent="0.25">
      <c r="F31468"/>
      <c r="G31468"/>
      <c r="H31468"/>
    </row>
    <row r="31469" spans="6:8" x14ac:dyDescent="0.25">
      <c r="F31469"/>
      <c r="G31469"/>
      <c r="H31469"/>
    </row>
    <row r="31470" spans="6:8" x14ac:dyDescent="0.25">
      <c r="F31470"/>
      <c r="G31470"/>
      <c r="H31470"/>
    </row>
    <row r="31471" spans="6:8" x14ac:dyDescent="0.25">
      <c r="F31471"/>
      <c r="G31471"/>
      <c r="H31471"/>
    </row>
    <row r="31472" spans="6:8" x14ac:dyDescent="0.25">
      <c r="F31472"/>
      <c r="G31472"/>
      <c r="H31472"/>
    </row>
    <row r="31473" spans="6:8" x14ac:dyDescent="0.25">
      <c r="F31473"/>
      <c r="G31473"/>
      <c r="H31473"/>
    </row>
    <row r="31474" spans="6:8" x14ac:dyDescent="0.25">
      <c r="F31474"/>
      <c r="G31474"/>
      <c r="H31474"/>
    </row>
    <row r="31475" spans="6:8" x14ac:dyDescent="0.25">
      <c r="F31475"/>
      <c r="G31475"/>
      <c r="H31475"/>
    </row>
    <row r="31476" spans="6:8" x14ac:dyDescent="0.25">
      <c r="F31476"/>
      <c r="G31476"/>
      <c r="H31476"/>
    </row>
    <row r="31477" spans="6:8" x14ac:dyDescent="0.25">
      <c r="F31477"/>
      <c r="G31477"/>
      <c r="H31477"/>
    </row>
    <row r="31478" spans="6:8" x14ac:dyDescent="0.25">
      <c r="F31478"/>
      <c r="G31478"/>
      <c r="H31478"/>
    </row>
    <row r="31479" spans="6:8" x14ac:dyDescent="0.25">
      <c r="F31479"/>
      <c r="G31479"/>
      <c r="H31479"/>
    </row>
    <row r="31480" spans="6:8" x14ac:dyDescent="0.25">
      <c r="F31480"/>
      <c r="G31480"/>
      <c r="H31480"/>
    </row>
    <row r="31481" spans="6:8" x14ac:dyDescent="0.25">
      <c r="F31481"/>
      <c r="G31481"/>
      <c r="H31481"/>
    </row>
    <row r="31482" spans="6:8" x14ac:dyDescent="0.25">
      <c r="F31482"/>
      <c r="G31482"/>
      <c r="H31482"/>
    </row>
    <row r="31483" spans="6:8" x14ac:dyDescent="0.25">
      <c r="F31483"/>
      <c r="G31483"/>
      <c r="H31483"/>
    </row>
    <row r="31484" spans="6:8" x14ac:dyDescent="0.25">
      <c r="F31484"/>
      <c r="G31484"/>
      <c r="H31484"/>
    </row>
    <row r="31485" spans="6:8" x14ac:dyDescent="0.25">
      <c r="F31485"/>
      <c r="G31485"/>
      <c r="H31485"/>
    </row>
    <row r="31486" spans="6:8" x14ac:dyDescent="0.25">
      <c r="F31486"/>
      <c r="G31486"/>
      <c r="H31486"/>
    </row>
    <row r="31487" spans="6:8" x14ac:dyDescent="0.25">
      <c r="F31487"/>
      <c r="G31487"/>
      <c r="H31487"/>
    </row>
    <row r="31488" spans="6:8" x14ac:dyDescent="0.25">
      <c r="F31488"/>
      <c r="G31488"/>
      <c r="H31488"/>
    </row>
    <row r="31489" spans="6:8" x14ac:dyDescent="0.25">
      <c r="F31489"/>
      <c r="G31489"/>
      <c r="H31489"/>
    </row>
    <row r="31490" spans="6:8" x14ac:dyDescent="0.25">
      <c r="F31490"/>
      <c r="G31490"/>
      <c r="H31490"/>
    </row>
    <row r="31491" spans="6:8" x14ac:dyDescent="0.25">
      <c r="F31491"/>
      <c r="G31491"/>
      <c r="H31491"/>
    </row>
    <row r="31492" spans="6:8" x14ac:dyDescent="0.25">
      <c r="F31492"/>
      <c r="G31492"/>
      <c r="H31492"/>
    </row>
    <row r="31493" spans="6:8" x14ac:dyDescent="0.25">
      <c r="F31493"/>
      <c r="G31493"/>
      <c r="H31493"/>
    </row>
    <row r="31494" spans="6:8" x14ac:dyDescent="0.25">
      <c r="F31494"/>
      <c r="G31494"/>
      <c r="H31494"/>
    </row>
    <row r="31495" spans="6:8" x14ac:dyDescent="0.25">
      <c r="F31495"/>
      <c r="G31495"/>
      <c r="H31495"/>
    </row>
    <row r="31496" spans="6:8" x14ac:dyDescent="0.25">
      <c r="F31496"/>
      <c r="G31496"/>
      <c r="H31496"/>
    </row>
    <row r="31497" spans="6:8" x14ac:dyDescent="0.25">
      <c r="F31497"/>
      <c r="G31497"/>
      <c r="H31497"/>
    </row>
    <row r="31498" spans="6:8" x14ac:dyDescent="0.25">
      <c r="F31498"/>
      <c r="G31498"/>
      <c r="H31498"/>
    </row>
    <row r="31499" spans="6:8" x14ac:dyDescent="0.25">
      <c r="F31499"/>
      <c r="G31499"/>
      <c r="H31499"/>
    </row>
    <row r="31500" spans="6:8" x14ac:dyDescent="0.25">
      <c r="F31500"/>
      <c r="G31500"/>
      <c r="H31500"/>
    </row>
    <row r="31501" spans="6:8" x14ac:dyDescent="0.25">
      <c r="F31501"/>
      <c r="G31501"/>
      <c r="H31501"/>
    </row>
    <row r="31502" spans="6:8" x14ac:dyDescent="0.25">
      <c r="F31502"/>
      <c r="G31502"/>
      <c r="H31502"/>
    </row>
    <row r="31503" spans="6:8" x14ac:dyDescent="0.25">
      <c r="F31503"/>
      <c r="G31503"/>
      <c r="H31503"/>
    </row>
    <row r="31504" spans="6:8" x14ac:dyDescent="0.25">
      <c r="F31504"/>
      <c r="G31504"/>
      <c r="H31504"/>
    </row>
    <row r="31505" spans="6:8" x14ac:dyDescent="0.25">
      <c r="F31505"/>
      <c r="G31505"/>
      <c r="H31505"/>
    </row>
    <row r="31506" spans="6:8" x14ac:dyDescent="0.25">
      <c r="F31506"/>
      <c r="G31506"/>
      <c r="H31506"/>
    </row>
    <row r="31507" spans="6:8" x14ac:dyDescent="0.25">
      <c r="F31507"/>
      <c r="G31507"/>
      <c r="H31507"/>
    </row>
    <row r="31508" spans="6:8" x14ac:dyDescent="0.25">
      <c r="F31508"/>
      <c r="G31508"/>
      <c r="H31508"/>
    </row>
    <row r="31509" spans="6:8" x14ac:dyDescent="0.25">
      <c r="F31509"/>
      <c r="G31509"/>
      <c r="H31509"/>
    </row>
    <row r="31510" spans="6:8" x14ac:dyDescent="0.25">
      <c r="F31510"/>
      <c r="G31510"/>
      <c r="H31510"/>
    </row>
    <row r="31511" spans="6:8" x14ac:dyDescent="0.25">
      <c r="F31511"/>
      <c r="G31511"/>
      <c r="H31511"/>
    </row>
    <row r="31512" spans="6:8" x14ac:dyDescent="0.25">
      <c r="F31512"/>
      <c r="G31512"/>
      <c r="H31512"/>
    </row>
    <row r="31513" spans="6:8" x14ac:dyDescent="0.25">
      <c r="F31513"/>
      <c r="G31513"/>
      <c r="H31513"/>
    </row>
    <row r="31514" spans="6:8" x14ac:dyDescent="0.25">
      <c r="F31514"/>
      <c r="G31514"/>
      <c r="H31514"/>
    </row>
    <row r="31515" spans="6:8" x14ac:dyDescent="0.25">
      <c r="F31515"/>
      <c r="G31515"/>
      <c r="H31515"/>
    </row>
    <row r="31516" spans="6:8" x14ac:dyDescent="0.25">
      <c r="F31516"/>
      <c r="G31516"/>
      <c r="H31516"/>
    </row>
    <row r="31517" spans="6:8" x14ac:dyDescent="0.25">
      <c r="F31517"/>
      <c r="G31517"/>
      <c r="H31517"/>
    </row>
    <row r="31518" spans="6:8" x14ac:dyDescent="0.25">
      <c r="F31518"/>
      <c r="G31518"/>
      <c r="H31518"/>
    </row>
    <row r="31519" spans="6:8" x14ac:dyDescent="0.25">
      <c r="F31519"/>
      <c r="G31519"/>
      <c r="H31519"/>
    </row>
    <row r="31520" spans="6:8" x14ac:dyDescent="0.25">
      <c r="F31520"/>
      <c r="G31520"/>
      <c r="H31520"/>
    </row>
    <row r="31521" spans="6:8" x14ac:dyDescent="0.25">
      <c r="F31521"/>
      <c r="G31521"/>
      <c r="H31521"/>
    </row>
    <row r="31522" spans="6:8" x14ac:dyDescent="0.25">
      <c r="F31522"/>
      <c r="G31522"/>
      <c r="H31522"/>
    </row>
    <row r="31523" spans="6:8" x14ac:dyDescent="0.25">
      <c r="F31523"/>
      <c r="G31523"/>
      <c r="H31523"/>
    </row>
    <row r="31524" spans="6:8" x14ac:dyDescent="0.25">
      <c r="F31524"/>
      <c r="G31524"/>
      <c r="H31524"/>
    </row>
    <row r="31525" spans="6:8" x14ac:dyDescent="0.25">
      <c r="F31525"/>
      <c r="G31525"/>
      <c r="H31525"/>
    </row>
    <row r="31526" spans="6:8" x14ac:dyDescent="0.25">
      <c r="F31526"/>
      <c r="G31526"/>
      <c r="H31526"/>
    </row>
    <row r="31527" spans="6:8" x14ac:dyDescent="0.25">
      <c r="F31527"/>
      <c r="G31527"/>
      <c r="H31527"/>
    </row>
    <row r="31528" spans="6:8" x14ac:dyDescent="0.25">
      <c r="F31528"/>
      <c r="G31528"/>
      <c r="H31528"/>
    </row>
    <row r="31529" spans="6:8" x14ac:dyDescent="0.25">
      <c r="F31529"/>
      <c r="G31529"/>
      <c r="H31529"/>
    </row>
    <row r="31530" spans="6:8" x14ac:dyDescent="0.25">
      <c r="F31530"/>
      <c r="G31530"/>
      <c r="H31530"/>
    </row>
    <row r="31531" spans="6:8" x14ac:dyDescent="0.25">
      <c r="F31531"/>
      <c r="G31531"/>
      <c r="H31531"/>
    </row>
    <row r="31532" spans="6:8" x14ac:dyDescent="0.25">
      <c r="F31532"/>
      <c r="G31532"/>
      <c r="H31532"/>
    </row>
    <row r="31533" spans="6:8" x14ac:dyDescent="0.25">
      <c r="F31533"/>
      <c r="G31533"/>
      <c r="H31533"/>
    </row>
    <row r="31534" spans="6:8" x14ac:dyDescent="0.25">
      <c r="F31534"/>
      <c r="G31534"/>
      <c r="H31534"/>
    </row>
    <row r="31535" spans="6:8" x14ac:dyDescent="0.25">
      <c r="F31535"/>
      <c r="G31535"/>
      <c r="H31535"/>
    </row>
    <row r="31536" spans="6:8" x14ac:dyDescent="0.25">
      <c r="F31536"/>
      <c r="G31536"/>
      <c r="H31536"/>
    </row>
    <row r="31537" spans="6:8" x14ac:dyDescent="0.25">
      <c r="F31537"/>
      <c r="G31537"/>
      <c r="H31537"/>
    </row>
    <row r="31538" spans="6:8" x14ac:dyDescent="0.25">
      <c r="F31538"/>
      <c r="G31538"/>
      <c r="H31538"/>
    </row>
    <row r="31539" spans="6:8" x14ac:dyDescent="0.25">
      <c r="F31539"/>
      <c r="G31539"/>
      <c r="H31539"/>
    </row>
    <row r="31540" spans="6:8" x14ac:dyDescent="0.25">
      <c r="F31540"/>
      <c r="G31540"/>
      <c r="H31540"/>
    </row>
    <row r="31541" spans="6:8" x14ac:dyDescent="0.25">
      <c r="F31541"/>
      <c r="G31541"/>
      <c r="H31541"/>
    </row>
    <row r="31542" spans="6:8" x14ac:dyDescent="0.25">
      <c r="F31542"/>
      <c r="G31542"/>
      <c r="H31542"/>
    </row>
    <row r="31543" spans="6:8" x14ac:dyDescent="0.25">
      <c r="F31543"/>
      <c r="G31543"/>
      <c r="H31543"/>
    </row>
    <row r="31544" spans="6:8" x14ac:dyDescent="0.25">
      <c r="F31544"/>
      <c r="G31544"/>
      <c r="H31544"/>
    </row>
    <row r="31545" spans="6:8" x14ac:dyDescent="0.25">
      <c r="F31545"/>
      <c r="G31545"/>
      <c r="H31545"/>
    </row>
    <row r="31546" spans="6:8" x14ac:dyDescent="0.25">
      <c r="F31546"/>
      <c r="G31546"/>
      <c r="H31546"/>
    </row>
    <row r="31547" spans="6:8" x14ac:dyDescent="0.25">
      <c r="F31547"/>
      <c r="G31547"/>
      <c r="H31547"/>
    </row>
    <row r="31548" spans="6:8" x14ac:dyDescent="0.25">
      <c r="F31548"/>
      <c r="G31548"/>
      <c r="H31548"/>
    </row>
    <row r="31549" spans="6:8" x14ac:dyDescent="0.25">
      <c r="F31549"/>
      <c r="G31549"/>
      <c r="H31549"/>
    </row>
    <row r="31550" spans="6:8" x14ac:dyDescent="0.25">
      <c r="F31550"/>
      <c r="G31550"/>
      <c r="H31550"/>
    </row>
    <row r="31551" spans="6:8" x14ac:dyDescent="0.25">
      <c r="F31551"/>
      <c r="G31551"/>
      <c r="H31551"/>
    </row>
    <row r="31552" spans="6:8" x14ac:dyDescent="0.25">
      <c r="F31552"/>
      <c r="G31552"/>
      <c r="H31552"/>
    </row>
    <row r="31553" spans="6:8" x14ac:dyDescent="0.25">
      <c r="F31553"/>
      <c r="G31553"/>
      <c r="H31553"/>
    </row>
    <row r="31554" spans="6:8" x14ac:dyDescent="0.25">
      <c r="F31554"/>
      <c r="G31554"/>
      <c r="H31554"/>
    </row>
    <row r="31555" spans="6:8" x14ac:dyDescent="0.25">
      <c r="F31555"/>
      <c r="G31555"/>
      <c r="H31555"/>
    </row>
    <row r="31556" spans="6:8" x14ac:dyDescent="0.25">
      <c r="F31556"/>
      <c r="G31556"/>
      <c r="H31556"/>
    </row>
    <row r="31557" spans="6:8" x14ac:dyDescent="0.25">
      <c r="F31557"/>
      <c r="G31557"/>
      <c r="H31557"/>
    </row>
    <row r="31558" spans="6:8" x14ac:dyDescent="0.25">
      <c r="F31558"/>
      <c r="G31558"/>
      <c r="H31558"/>
    </row>
    <row r="31559" spans="6:8" x14ac:dyDescent="0.25">
      <c r="F31559"/>
      <c r="G31559"/>
      <c r="H31559"/>
    </row>
    <row r="31560" spans="6:8" x14ac:dyDescent="0.25">
      <c r="F31560"/>
      <c r="G31560"/>
      <c r="H31560"/>
    </row>
    <row r="31561" spans="6:8" x14ac:dyDescent="0.25">
      <c r="F31561"/>
      <c r="G31561"/>
      <c r="H31561"/>
    </row>
    <row r="31562" spans="6:8" x14ac:dyDescent="0.25">
      <c r="F31562"/>
      <c r="G31562"/>
      <c r="H31562"/>
    </row>
    <row r="31563" spans="6:8" x14ac:dyDescent="0.25">
      <c r="F31563"/>
      <c r="G31563"/>
      <c r="H31563"/>
    </row>
    <row r="31564" spans="6:8" x14ac:dyDescent="0.25">
      <c r="F31564"/>
      <c r="G31564"/>
      <c r="H31564"/>
    </row>
    <row r="31565" spans="6:8" x14ac:dyDescent="0.25">
      <c r="F31565"/>
      <c r="G31565"/>
      <c r="H31565"/>
    </row>
    <row r="31566" spans="6:8" x14ac:dyDescent="0.25">
      <c r="F31566"/>
      <c r="G31566"/>
      <c r="H31566"/>
    </row>
    <row r="31567" spans="6:8" x14ac:dyDescent="0.25">
      <c r="F31567"/>
      <c r="G31567"/>
      <c r="H31567"/>
    </row>
    <row r="31568" spans="6:8" x14ac:dyDescent="0.25">
      <c r="F31568"/>
      <c r="G31568"/>
      <c r="H31568"/>
    </row>
    <row r="31569" spans="6:8" x14ac:dyDescent="0.25">
      <c r="F31569"/>
      <c r="G31569"/>
      <c r="H31569"/>
    </row>
    <row r="31570" spans="6:8" x14ac:dyDescent="0.25">
      <c r="F31570"/>
      <c r="G31570"/>
      <c r="H31570"/>
    </row>
    <row r="31571" spans="6:8" x14ac:dyDescent="0.25">
      <c r="F31571"/>
      <c r="G31571"/>
      <c r="H31571"/>
    </row>
    <row r="31572" spans="6:8" x14ac:dyDescent="0.25">
      <c r="F31572"/>
      <c r="G31572"/>
      <c r="H31572"/>
    </row>
    <row r="31573" spans="6:8" x14ac:dyDescent="0.25">
      <c r="F31573"/>
      <c r="G31573"/>
      <c r="H31573"/>
    </row>
    <row r="31574" spans="6:8" x14ac:dyDescent="0.25">
      <c r="F31574"/>
      <c r="G31574"/>
      <c r="H31574"/>
    </row>
    <row r="31575" spans="6:8" x14ac:dyDescent="0.25">
      <c r="F31575"/>
      <c r="G31575"/>
      <c r="H31575"/>
    </row>
    <row r="31576" spans="6:8" x14ac:dyDescent="0.25">
      <c r="F31576"/>
      <c r="G31576"/>
      <c r="H31576"/>
    </row>
    <row r="31577" spans="6:8" x14ac:dyDescent="0.25">
      <c r="F31577"/>
      <c r="G31577"/>
      <c r="H31577"/>
    </row>
    <row r="31578" spans="6:8" x14ac:dyDescent="0.25">
      <c r="F31578"/>
      <c r="G31578"/>
      <c r="H31578"/>
    </row>
    <row r="31579" spans="6:8" x14ac:dyDescent="0.25">
      <c r="F31579"/>
      <c r="G31579"/>
      <c r="H31579"/>
    </row>
    <row r="31580" spans="6:8" x14ac:dyDescent="0.25">
      <c r="F31580"/>
      <c r="G31580"/>
      <c r="H31580"/>
    </row>
    <row r="31581" spans="6:8" x14ac:dyDescent="0.25">
      <c r="F31581"/>
      <c r="G31581"/>
      <c r="H31581"/>
    </row>
    <row r="31582" spans="6:8" x14ac:dyDescent="0.25">
      <c r="F31582"/>
      <c r="G31582"/>
      <c r="H31582"/>
    </row>
    <row r="31583" spans="6:8" x14ac:dyDescent="0.25">
      <c r="F31583"/>
      <c r="G31583"/>
      <c r="H31583"/>
    </row>
    <row r="31584" spans="6:8" x14ac:dyDescent="0.25">
      <c r="F31584"/>
      <c r="G31584"/>
      <c r="H31584"/>
    </row>
    <row r="31585" spans="6:8" x14ac:dyDescent="0.25">
      <c r="F31585"/>
      <c r="G31585"/>
      <c r="H31585"/>
    </row>
    <row r="31586" spans="6:8" x14ac:dyDescent="0.25">
      <c r="F31586"/>
      <c r="G31586"/>
      <c r="H31586"/>
    </row>
    <row r="31587" spans="6:8" x14ac:dyDescent="0.25">
      <c r="F31587"/>
      <c r="G31587"/>
      <c r="H31587"/>
    </row>
    <row r="31588" spans="6:8" x14ac:dyDescent="0.25">
      <c r="F31588"/>
      <c r="G31588"/>
      <c r="H31588"/>
    </row>
    <row r="31589" spans="6:8" x14ac:dyDescent="0.25">
      <c r="F31589"/>
      <c r="G31589"/>
      <c r="H31589"/>
    </row>
    <row r="31590" spans="6:8" x14ac:dyDescent="0.25">
      <c r="F31590"/>
      <c r="G31590"/>
      <c r="H31590"/>
    </row>
    <row r="31591" spans="6:8" x14ac:dyDescent="0.25">
      <c r="F31591"/>
      <c r="G31591"/>
      <c r="H31591"/>
    </row>
    <row r="31592" spans="6:8" x14ac:dyDescent="0.25">
      <c r="F31592"/>
      <c r="G31592"/>
      <c r="H31592"/>
    </row>
    <row r="31593" spans="6:8" x14ac:dyDescent="0.25">
      <c r="F31593"/>
      <c r="G31593"/>
      <c r="H31593"/>
    </row>
    <row r="31594" spans="6:8" x14ac:dyDescent="0.25">
      <c r="F31594"/>
      <c r="G31594"/>
      <c r="H31594"/>
    </row>
    <row r="31595" spans="6:8" x14ac:dyDescent="0.25">
      <c r="F31595"/>
      <c r="G31595"/>
      <c r="H31595"/>
    </row>
    <row r="31596" spans="6:8" x14ac:dyDescent="0.25">
      <c r="F31596"/>
      <c r="G31596"/>
      <c r="H31596"/>
    </row>
    <row r="31597" spans="6:8" x14ac:dyDescent="0.25">
      <c r="F31597"/>
      <c r="G31597"/>
      <c r="H31597"/>
    </row>
    <row r="31598" spans="6:8" x14ac:dyDescent="0.25">
      <c r="F31598"/>
      <c r="G31598"/>
      <c r="H31598"/>
    </row>
    <row r="31599" spans="6:8" x14ac:dyDescent="0.25">
      <c r="F31599"/>
      <c r="G31599"/>
      <c r="H31599"/>
    </row>
    <row r="31600" spans="6:8" x14ac:dyDescent="0.25">
      <c r="F31600"/>
      <c r="G31600"/>
      <c r="H31600"/>
    </row>
    <row r="31601" spans="6:8" x14ac:dyDescent="0.25">
      <c r="F31601"/>
      <c r="G31601"/>
      <c r="H31601"/>
    </row>
    <row r="31602" spans="6:8" x14ac:dyDescent="0.25">
      <c r="F31602"/>
      <c r="G31602"/>
      <c r="H31602"/>
    </row>
    <row r="31603" spans="6:8" x14ac:dyDescent="0.25">
      <c r="F31603"/>
      <c r="G31603"/>
      <c r="H31603"/>
    </row>
    <row r="31604" spans="6:8" x14ac:dyDescent="0.25">
      <c r="F31604"/>
      <c r="G31604"/>
      <c r="H31604"/>
    </row>
    <row r="31605" spans="6:8" x14ac:dyDescent="0.25">
      <c r="F31605"/>
      <c r="G31605"/>
      <c r="H31605"/>
    </row>
    <row r="31606" spans="6:8" x14ac:dyDescent="0.25">
      <c r="F31606"/>
      <c r="G31606"/>
      <c r="H31606"/>
    </row>
    <row r="31607" spans="6:8" x14ac:dyDescent="0.25">
      <c r="F31607"/>
      <c r="G31607"/>
      <c r="H31607"/>
    </row>
    <row r="31608" spans="6:8" x14ac:dyDescent="0.25">
      <c r="F31608"/>
      <c r="G31608"/>
      <c r="H31608"/>
    </row>
    <row r="31609" spans="6:8" x14ac:dyDescent="0.25">
      <c r="F31609"/>
      <c r="G31609"/>
      <c r="H31609"/>
    </row>
    <row r="31610" spans="6:8" x14ac:dyDescent="0.25">
      <c r="F31610"/>
      <c r="G31610"/>
      <c r="H31610"/>
    </row>
    <row r="31611" spans="6:8" x14ac:dyDescent="0.25">
      <c r="F31611"/>
      <c r="G31611"/>
      <c r="H31611"/>
    </row>
    <row r="31612" spans="6:8" x14ac:dyDescent="0.25">
      <c r="F31612"/>
      <c r="G31612"/>
      <c r="H31612"/>
    </row>
    <row r="31613" spans="6:8" x14ac:dyDescent="0.25">
      <c r="F31613"/>
      <c r="G31613"/>
      <c r="H31613"/>
    </row>
    <row r="31614" spans="6:8" x14ac:dyDescent="0.25">
      <c r="F31614"/>
      <c r="G31614"/>
      <c r="H31614"/>
    </row>
    <row r="31615" spans="6:8" x14ac:dyDescent="0.25">
      <c r="F31615"/>
      <c r="G31615"/>
      <c r="H31615"/>
    </row>
    <row r="31616" spans="6:8" x14ac:dyDescent="0.25">
      <c r="F31616"/>
      <c r="G31616"/>
      <c r="H31616"/>
    </row>
    <row r="31617" spans="6:8" x14ac:dyDescent="0.25">
      <c r="F31617"/>
      <c r="G31617"/>
      <c r="H31617"/>
    </row>
    <row r="31618" spans="6:8" x14ac:dyDescent="0.25">
      <c r="F31618"/>
      <c r="G31618"/>
      <c r="H31618"/>
    </row>
    <row r="31619" spans="6:8" x14ac:dyDescent="0.25">
      <c r="F31619"/>
      <c r="G31619"/>
      <c r="H31619"/>
    </row>
    <row r="31620" spans="6:8" x14ac:dyDescent="0.25">
      <c r="F31620"/>
      <c r="G31620"/>
      <c r="H31620"/>
    </row>
    <row r="31621" spans="6:8" x14ac:dyDescent="0.25">
      <c r="F31621"/>
      <c r="G31621"/>
      <c r="H31621"/>
    </row>
    <row r="31622" spans="6:8" x14ac:dyDescent="0.25">
      <c r="F31622"/>
      <c r="G31622"/>
      <c r="H31622"/>
    </row>
    <row r="31623" spans="6:8" x14ac:dyDescent="0.25">
      <c r="F31623"/>
      <c r="G31623"/>
      <c r="H31623"/>
    </row>
    <row r="31624" spans="6:8" x14ac:dyDescent="0.25">
      <c r="F31624"/>
      <c r="G31624"/>
      <c r="H31624"/>
    </row>
    <row r="31625" spans="6:8" x14ac:dyDescent="0.25">
      <c r="F31625"/>
      <c r="G31625"/>
      <c r="H31625"/>
    </row>
    <row r="31626" spans="6:8" x14ac:dyDescent="0.25">
      <c r="F31626"/>
      <c r="G31626"/>
      <c r="H31626"/>
    </row>
    <row r="31627" spans="6:8" x14ac:dyDescent="0.25">
      <c r="F31627"/>
      <c r="G31627"/>
      <c r="H31627"/>
    </row>
    <row r="31628" spans="6:8" x14ac:dyDescent="0.25">
      <c r="F31628"/>
      <c r="G31628"/>
      <c r="H31628"/>
    </row>
    <row r="31629" spans="6:8" x14ac:dyDescent="0.25">
      <c r="F31629"/>
      <c r="G31629"/>
      <c r="H31629"/>
    </row>
    <row r="31630" spans="6:8" x14ac:dyDescent="0.25">
      <c r="F31630"/>
      <c r="G31630"/>
      <c r="H31630"/>
    </row>
    <row r="31631" spans="6:8" x14ac:dyDescent="0.25">
      <c r="F31631"/>
      <c r="G31631"/>
      <c r="H31631"/>
    </row>
    <row r="31632" spans="6:8" x14ac:dyDescent="0.25">
      <c r="F31632"/>
      <c r="G31632"/>
      <c r="H31632"/>
    </row>
    <row r="31633" spans="6:8" x14ac:dyDescent="0.25">
      <c r="F31633"/>
      <c r="G31633"/>
      <c r="H31633"/>
    </row>
    <row r="31634" spans="6:8" x14ac:dyDescent="0.25">
      <c r="F31634"/>
      <c r="G31634"/>
      <c r="H31634"/>
    </row>
    <row r="31635" spans="6:8" x14ac:dyDescent="0.25">
      <c r="F31635"/>
      <c r="G31635"/>
      <c r="H31635"/>
    </row>
    <row r="31636" spans="6:8" x14ac:dyDescent="0.25">
      <c r="F31636"/>
      <c r="G31636"/>
      <c r="H31636"/>
    </row>
    <row r="31637" spans="6:8" x14ac:dyDescent="0.25">
      <c r="F31637"/>
      <c r="G31637"/>
      <c r="H31637"/>
    </row>
    <row r="31638" spans="6:8" x14ac:dyDescent="0.25">
      <c r="F31638"/>
      <c r="G31638"/>
      <c r="H31638"/>
    </row>
    <row r="31639" spans="6:8" x14ac:dyDescent="0.25">
      <c r="F31639"/>
      <c r="G31639"/>
      <c r="H31639"/>
    </row>
    <row r="31640" spans="6:8" x14ac:dyDescent="0.25">
      <c r="F31640"/>
      <c r="G31640"/>
      <c r="H31640"/>
    </row>
    <row r="31641" spans="6:8" x14ac:dyDescent="0.25">
      <c r="F31641"/>
      <c r="G31641"/>
      <c r="H31641"/>
    </row>
    <row r="31642" spans="6:8" x14ac:dyDescent="0.25">
      <c r="F31642"/>
      <c r="G31642"/>
      <c r="H31642"/>
    </row>
    <row r="31643" spans="6:8" x14ac:dyDescent="0.25">
      <c r="F31643"/>
      <c r="G31643"/>
      <c r="H31643"/>
    </row>
    <row r="31644" spans="6:8" x14ac:dyDescent="0.25">
      <c r="F31644"/>
      <c r="G31644"/>
      <c r="H31644"/>
    </row>
    <row r="31645" spans="6:8" x14ac:dyDescent="0.25">
      <c r="F31645"/>
      <c r="G31645"/>
      <c r="H31645"/>
    </row>
    <row r="31646" spans="6:8" x14ac:dyDescent="0.25">
      <c r="F31646"/>
      <c r="G31646"/>
      <c r="H31646"/>
    </row>
    <row r="31647" spans="6:8" x14ac:dyDescent="0.25">
      <c r="F31647"/>
      <c r="G31647"/>
      <c r="H31647"/>
    </row>
    <row r="31648" spans="6:8" x14ac:dyDescent="0.25">
      <c r="F31648"/>
      <c r="G31648"/>
      <c r="H31648"/>
    </row>
    <row r="31649" spans="6:8" x14ac:dyDescent="0.25">
      <c r="F31649"/>
      <c r="G31649"/>
      <c r="H31649"/>
    </row>
    <row r="31650" spans="6:8" x14ac:dyDescent="0.25">
      <c r="F31650"/>
      <c r="G31650"/>
      <c r="H31650"/>
    </row>
    <row r="31651" spans="6:8" x14ac:dyDescent="0.25">
      <c r="F31651"/>
      <c r="G31651"/>
      <c r="H31651"/>
    </row>
    <row r="31652" spans="6:8" x14ac:dyDescent="0.25">
      <c r="F31652"/>
      <c r="G31652"/>
      <c r="H31652"/>
    </row>
    <row r="31653" spans="6:8" x14ac:dyDescent="0.25">
      <c r="F31653"/>
      <c r="G31653"/>
      <c r="H31653"/>
    </row>
    <row r="31654" spans="6:8" x14ac:dyDescent="0.25">
      <c r="F31654"/>
      <c r="G31654"/>
      <c r="H31654"/>
    </row>
    <row r="31655" spans="6:8" x14ac:dyDescent="0.25">
      <c r="F31655"/>
      <c r="G31655"/>
      <c r="H31655"/>
    </row>
    <row r="31656" spans="6:8" x14ac:dyDescent="0.25">
      <c r="F31656"/>
      <c r="G31656"/>
      <c r="H31656"/>
    </row>
    <row r="31657" spans="6:8" x14ac:dyDescent="0.25">
      <c r="F31657"/>
      <c r="G31657"/>
      <c r="H31657"/>
    </row>
    <row r="31658" spans="6:8" x14ac:dyDescent="0.25">
      <c r="F31658"/>
      <c r="G31658"/>
      <c r="H31658"/>
    </row>
    <row r="31659" spans="6:8" x14ac:dyDescent="0.25">
      <c r="F31659"/>
      <c r="G31659"/>
      <c r="H31659"/>
    </row>
    <row r="31660" spans="6:8" x14ac:dyDescent="0.25">
      <c r="F31660"/>
      <c r="G31660"/>
      <c r="H31660"/>
    </row>
    <row r="31661" spans="6:8" x14ac:dyDescent="0.25">
      <c r="F31661"/>
      <c r="G31661"/>
      <c r="H31661"/>
    </row>
    <row r="31662" spans="6:8" x14ac:dyDescent="0.25">
      <c r="F31662"/>
      <c r="G31662"/>
      <c r="H31662"/>
    </row>
    <row r="31663" spans="6:8" x14ac:dyDescent="0.25">
      <c r="F31663"/>
      <c r="G31663"/>
      <c r="H31663"/>
    </row>
    <row r="31664" spans="6:8" x14ac:dyDescent="0.25">
      <c r="F31664"/>
      <c r="G31664"/>
      <c r="H31664"/>
    </row>
    <row r="31665" spans="6:8" x14ac:dyDescent="0.25">
      <c r="F31665"/>
      <c r="G31665"/>
      <c r="H31665"/>
    </row>
    <row r="31666" spans="6:8" x14ac:dyDescent="0.25">
      <c r="F31666"/>
      <c r="G31666"/>
      <c r="H31666"/>
    </row>
    <row r="31667" spans="6:8" x14ac:dyDescent="0.25">
      <c r="F31667"/>
      <c r="G31667"/>
      <c r="H31667"/>
    </row>
    <row r="31668" spans="6:8" x14ac:dyDescent="0.25">
      <c r="F31668"/>
      <c r="G31668"/>
      <c r="H31668"/>
    </row>
    <row r="31669" spans="6:8" x14ac:dyDescent="0.25">
      <c r="F31669"/>
      <c r="G31669"/>
      <c r="H31669"/>
    </row>
    <row r="31670" spans="6:8" x14ac:dyDescent="0.25">
      <c r="F31670"/>
      <c r="G31670"/>
      <c r="H31670"/>
    </row>
    <row r="31671" spans="6:8" x14ac:dyDescent="0.25">
      <c r="F31671"/>
      <c r="G31671"/>
      <c r="H31671"/>
    </row>
    <row r="31672" spans="6:8" x14ac:dyDescent="0.25">
      <c r="F31672"/>
      <c r="G31672"/>
      <c r="H31672"/>
    </row>
    <row r="31673" spans="6:8" x14ac:dyDescent="0.25">
      <c r="F31673"/>
      <c r="G31673"/>
      <c r="H31673"/>
    </row>
    <row r="31674" spans="6:8" x14ac:dyDescent="0.25">
      <c r="F31674"/>
      <c r="G31674"/>
      <c r="H31674"/>
    </row>
    <row r="31675" spans="6:8" x14ac:dyDescent="0.25">
      <c r="F31675"/>
      <c r="G31675"/>
      <c r="H31675"/>
    </row>
    <row r="31676" spans="6:8" x14ac:dyDescent="0.25">
      <c r="F31676"/>
      <c r="G31676"/>
      <c r="H31676"/>
    </row>
    <row r="31677" spans="6:8" x14ac:dyDescent="0.25">
      <c r="F31677"/>
      <c r="G31677"/>
      <c r="H31677"/>
    </row>
    <row r="31678" spans="6:8" x14ac:dyDescent="0.25">
      <c r="F31678"/>
      <c r="G31678"/>
      <c r="H31678"/>
    </row>
    <row r="31679" spans="6:8" x14ac:dyDescent="0.25">
      <c r="F31679"/>
      <c r="G31679"/>
      <c r="H31679"/>
    </row>
    <row r="31680" spans="6:8" x14ac:dyDescent="0.25">
      <c r="F31680"/>
      <c r="G31680"/>
      <c r="H31680"/>
    </row>
    <row r="31681" spans="6:8" x14ac:dyDescent="0.25">
      <c r="F31681"/>
      <c r="G31681"/>
      <c r="H31681"/>
    </row>
    <row r="31682" spans="6:8" x14ac:dyDescent="0.25">
      <c r="F31682"/>
      <c r="G31682"/>
      <c r="H31682"/>
    </row>
    <row r="31683" spans="6:8" x14ac:dyDescent="0.25">
      <c r="F31683"/>
      <c r="G31683"/>
      <c r="H31683"/>
    </row>
    <row r="31684" spans="6:8" x14ac:dyDescent="0.25">
      <c r="F31684"/>
      <c r="G31684"/>
      <c r="H31684"/>
    </row>
    <row r="31685" spans="6:8" x14ac:dyDescent="0.25">
      <c r="F31685"/>
      <c r="G31685"/>
      <c r="H31685"/>
    </row>
    <row r="31686" spans="6:8" x14ac:dyDescent="0.25">
      <c r="F31686"/>
      <c r="G31686"/>
      <c r="H31686"/>
    </row>
    <row r="31687" spans="6:8" x14ac:dyDescent="0.25">
      <c r="F31687"/>
      <c r="G31687"/>
      <c r="H31687"/>
    </row>
    <row r="31688" spans="6:8" x14ac:dyDescent="0.25">
      <c r="F31688"/>
      <c r="G31688"/>
      <c r="H31688"/>
    </row>
    <row r="31689" spans="6:8" x14ac:dyDescent="0.25">
      <c r="F31689"/>
      <c r="G31689"/>
      <c r="H31689"/>
    </row>
    <row r="31690" spans="6:8" x14ac:dyDescent="0.25">
      <c r="F31690"/>
      <c r="G31690"/>
      <c r="H31690"/>
    </row>
    <row r="31691" spans="6:8" x14ac:dyDescent="0.25">
      <c r="F31691"/>
      <c r="G31691"/>
      <c r="H31691"/>
    </row>
    <row r="31692" spans="6:8" x14ac:dyDescent="0.25">
      <c r="F31692"/>
      <c r="G31692"/>
      <c r="H31692"/>
    </row>
    <row r="31693" spans="6:8" x14ac:dyDescent="0.25">
      <c r="F31693"/>
      <c r="G31693"/>
      <c r="H31693"/>
    </row>
    <row r="31694" spans="6:8" x14ac:dyDescent="0.25">
      <c r="F31694"/>
      <c r="G31694"/>
      <c r="H31694"/>
    </row>
    <row r="31695" spans="6:8" x14ac:dyDescent="0.25">
      <c r="F31695"/>
      <c r="G31695"/>
      <c r="H31695"/>
    </row>
    <row r="31696" spans="6:8" x14ac:dyDescent="0.25">
      <c r="F31696"/>
      <c r="G31696"/>
      <c r="H31696"/>
    </row>
    <row r="31697" spans="6:8" x14ac:dyDescent="0.25">
      <c r="F31697"/>
      <c r="G31697"/>
      <c r="H31697"/>
    </row>
    <row r="31698" spans="6:8" x14ac:dyDescent="0.25">
      <c r="F31698"/>
      <c r="G31698"/>
      <c r="H31698"/>
    </row>
    <row r="31699" spans="6:8" x14ac:dyDescent="0.25">
      <c r="F31699"/>
      <c r="G31699"/>
      <c r="H31699"/>
    </row>
    <row r="31700" spans="6:8" x14ac:dyDescent="0.25">
      <c r="F31700"/>
      <c r="G31700"/>
      <c r="H31700"/>
    </row>
    <row r="31701" spans="6:8" x14ac:dyDescent="0.25">
      <c r="F31701"/>
      <c r="G31701"/>
      <c r="H31701"/>
    </row>
    <row r="31702" spans="6:8" x14ac:dyDescent="0.25">
      <c r="F31702"/>
      <c r="G31702"/>
      <c r="H31702"/>
    </row>
    <row r="31703" spans="6:8" x14ac:dyDescent="0.25">
      <c r="F31703"/>
      <c r="G31703"/>
      <c r="H31703"/>
    </row>
    <row r="31704" spans="6:8" x14ac:dyDescent="0.25">
      <c r="F31704"/>
      <c r="G31704"/>
      <c r="H31704"/>
    </row>
    <row r="31705" spans="6:8" x14ac:dyDescent="0.25">
      <c r="F31705"/>
      <c r="G31705"/>
      <c r="H31705"/>
    </row>
    <row r="31706" spans="6:8" x14ac:dyDescent="0.25">
      <c r="F31706"/>
      <c r="G31706"/>
      <c r="H31706"/>
    </row>
    <row r="31707" spans="6:8" x14ac:dyDescent="0.25">
      <c r="F31707"/>
      <c r="G31707"/>
      <c r="H31707"/>
    </row>
    <row r="31708" spans="6:8" x14ac:dyDescent="0.25">
      <c r="F31708"/>
      <c r="G31708"/>
      <c r="H31708"/>
    </row>
    <row r="31709" spans="6:8" x14ac:dyDescent="0.25">
      <c r="F31709"/>
      <c r="G31709"/>
      <c r="H31709"/>
    </row>
    <row r="31710" spans="6:8" x14ac:dyDescent="0.25">
      <c r="F31710"/>
      <c r="G31710"/>
      <c r="H31710"/>
    </row>
    <row r="31711" spans="6:8" x14ac:dyDescent="0.25">
      <c r="F31711"/>
      <c r="G31711"/>
      <c r="H31711"/>
    </row>
    <row r="31712" spans="6:8" x14ac:dyDescent="0.25">
      <c r="F31712"/>
      <c r="G31712"/>
      <c r="H31712"/>
    </row>
    <row r="31713" spans="6:8" x14ac:dyDescent="0.25">
      <c r="F31713"/>
      <c r="G31713"/>
      <c r="H31713"/>
    </row>
    <row r="31714" spans="6:8" x14ac:dyDescent="0.25">
      <c r="F31714"/>
      <c r="G31714"/>
      <c r="H31714"/>
    </row>
    <row r="31715" spans="6:8" x14ac:dyDescent="0.25">
      <c r="F31715"/>
      <c r="G31715"/>
      <c r="H31715"/>
    </row>
    <row r="31716" spans="6:8" x14ac:dyDescent="0.25">
      <c r="F31716"/>
      <c r="G31716"/>
      <c r="H31716"/>
    </row>
    <row r="31717" spans="6:8" x14ac:dyDescent="0.25">
      <c r="F31717"/>
      <c r="G31717"/>
      <c r="H31717"/>
    </row>
    <row r="31718" spans="6:8" x14ac:dyDescent="0.25">
      <c r="F31718"/>
      <c r="G31718"/>
      <c r="H31718"/>
    </row>
    <row r="31719" spans="6:8" x14ac:dyDescent="0.25">
      <c r="F31719"/>
      <c r="G31719"/>
      <c r="H31719"/>
    </row>
    <row r="31720" spans="6:8" x14ac:dyDescent="0.25">
      <c r="F31720"/>
      <c r="G31720"/>
      <c r="H31720"/>
    </row>
    <row r="31721" spans="6:8" x14ac:dyDescent="0.25">
      <c r="F31721"/>
      <c r="G31721"/>
      <c r="H31721"/>
    </row>
    <row r="31722" spans="6:8" x14ac:dyDescent="0.25">
      <c r="F31722"/>
      <c r="G31722"/>
      <c r="H31722"/>
    </row>
    <row r="31723" spans="6:8" x14ac:dyDescent="0.25">
      <c r="F31723"/>
      <c r="G31723"/>
      <c r="H31723"/>
    </row>
    <row r="31724" spans="6:8" x14ac:dyDescent="0.25">
      <c r="F31724"/>
      <c r="G31724"/>
      <c r="H31724"/>
    </row>
    <row r="31725" spans="6:8" x14ac:dyDescent="0.25">
      <c r="F31725"/>
      <c r="G31725"/>
      <c r="H31725"/>
    </row>
    <row r="31726" spans="6:8" x14ac:dyDescent="0.25">
      <c r="F31726"/>
      <c r="G31726"/>
      <c r="H31726"/>
    </row>
    <row r="31727" spans="6:8" x14ac:dyDescent="0.25">
      <c r="F31727"/>
      <c r="G31727"/>
      <c r="H31727"/>
    </row>
    <row r="31728" spans="6:8" x14ac:dyDescent="0.25">
      <c r="F31728"/>
      <c r="G31728"/>
      <c r="H31728"/>
    </row>
    <row r="31729" spans="6:8" x14ac:dyDescent="0.25">
      <c r="F31729"/>
      <c r="G31729"/>
      <c r="H31729"/>
    </row>
    <row r="31730" spans="6:8" x14ac:dyDescent="0.25">
      <c r="F31730"/>
      <c r="G31730"/>
      <c r="H31730"/>
    </row>
    <row r="31731" spans="6:8" x14ac:dyDescent="0.25">
      <c r="F31731"/>
      <c r="G31731"/>
      <c r="H31731"/>
    </row>
    <row r="31732" spans="6:8" x14ac:dyDescent="0.25">
      <c r="F31732"/>
      <c r="G31732"/>
      <c r="H31732"/>
    </row>
    <row r="31733" spans="6:8" x14ac:dyDescent="0.25">
      <c r="F31733"/>
      <c r="G31733"/>
      <c r="H31733"/>
    </row>
    <row r="31734" spans="6:8" x14ac:dyDescent="0.25">
      <c r="F31734"/>
      <c r="G31734"/>
      <c r="H31734"/>
    </row>
    <row r="31735" spans="6:8" x14ac:dyDescent="0.25">
      <c r="F31735"/>
      <c r="G31735"/>
      <c r="H31735"/>
    </row>
    <row r="31736" spans="6:8" x14ac:dyDescent="0.25">
      <c r="F31736"/>
      <c r="G31736"/>
      <c r="H31736"/>
    </row>
    <row r="31737" spans="6:8" x14ac:dyDescent="0.25">
      <c r="F31737"/>
      <c r="G31737"/>
      <c r="H31737"/>
    </row>
    <row r="31738" spans="6:8" x14ac:dyDescent="0.25">
      <c r="F31738"/>
      <c r="G31738"/>
      <c r="H31738"/>
    </row>
    <row r="31739" spans="6:8" x14ac:dyDescent="0.25">
      <c r="F31739"/>
      <c r="G31739"/>
      <c r="H31739"/>
    </row>
    <row r="31740" spans="6:8" x14ac:dyDescent="0.25">
      <c r="F31740"/>
      <c r="G31740"/>
      <c r="H31740"/>
    </row>
    <row r="31741" spans="6:8" x14ac:dyDescent="0.25">
      <c r="F31741"/>
      <c r="G31741"/>
      <c r="H31741"/>
    </row>
    <row r="31742" spans="6:8" x14ac:dyDescent="0.25">
      <c r="F31742"/>
      <c r="G31742"/>
      <c r="H31742"/>
    </row>
    <row r="31743" spans="6:8" x14ac:dyDescent="0.25">
      <c r="F31743"/>
      <c r="G31743"/>
      <c r="H31743"/>
    </row>
    <row r="31744" spans="6:8" x14ac:dyDescent="0.25">
      <c r="F31744"/>
      <c r="G31744"/>
      <c r="H31744"/>
    </row>
    <row r="31745" spans="6:8" x14ac:dyDescent="0.25">
      <c r="F31745"/>
      <c r="G31745"/>
      <c r="H31745"/>
    </row>
    <row r="31746" spans="6:8" x14ac:dyDescent="0.25">
      <c r="F31746"/>
      <c r="G31746"/>
      <c r="H31746"/>
    </row>
    <row r="31747" spans="6:8" x14ac:dyDescent="0.25">
      <c r="F31747"/>
      <c r="G31747"/>
      <c r="H31747"/>
    </row>
    <row r="31748" spans="6:8" x14ac:dyDescent="0.25">
      <c r="F31748"/>
      <c r="G31748"/>
      <c r="H31748"/>
    </row>
    <row r="31749" spans="6:8" x14ac:dyDescent="0.25">
      <c r="F31749"/>
      <c r="G31749"/>
      <c r="H31749"/>
    </row>
    <row r="31750" spans="6:8" x14ac:dyDescent="0.25">
      <c r="F31750"/>
      <c r="G31750"/>
      <c r="H31750"/>
    </row>
    <row r="31751" spans="6:8" x14ac:dyDescent="0.25">
      <c r="F31751"/>
      <c r="G31751"/>
      <c r="H31751"/>
    </row>
    <row r="31752" spans="6:8" x14ac:dyDescent="0.25">
      <c r="F31752"/>
      <c r="G31752"/>
      <c r="H31752"/>
    </row>
    <row r="31753" spans="6:8" x14ac:dyDescent="0.25">
      <c r="F31753"/>
      <c r="G31753"/>
      <c r="H31753"/>
    </row>
    <row r="31754" spans="6:8" x14ac:dyDescent="0.25">
      <c r="F31754"/>
      <c r="G31754"/>
      <c r="H31754"/>
    </row>
    <row r="31755" spans="6:8" x14ac:dyDescent="0.25">
      <c r="F31755"/>
      <c r="G31755"/>
      <c r="H31755"/>
    </row>
    <row r="31756" spans="6:8" x14ac:dyDescent="0.25">
      <c r="F31756"/>
      <c r="G31756"/>
      <c r="H31756"/>
    </row>
    <row r="31757" spans="6:8" x14ac:dyDescent="0.25">
      <c r="F31757"/>
      <c r="G31757"/>
      <c r="H31757"/>
    </row>
    <row r="31758" spans="6:8" x14ac:dyDescent="0.25">
      <c r="F31758"/>
      <c r="G31758"/>
      <c r="H31758"/>
    </row>
    <row r="31759" spans="6:8" x14ac:dyDescent="0.25">
      <c r="F31759"/>
      <c r="G31759"/>
      <c r="H31759"/>
    </row>
    <row r="31760" spans="6:8" x14ac:dyDescent="0.25">
      <c r="F31760"/>
      <c r="G31760"/>
      <c r="H31760"/>
    </row>
    <row r="31761" spans="6:8" x14ac:dyDescent="0.25">
      <c r="F31761"/>
      <c r="G31761"/>
      <c r="H31761"/>
    </row>
    <row r="31762" spans="6:8" x14ac:dyDescent="0.25">
      <c r="F31762"/>
      <c r="G31762"/>
      <c r="H31762"/>
    </row>
    <row r="31763" spans="6:8" x14ac:dyDescent="0.25">
      <c r="F31763"/>
      <c r="G31763"/>
      <c r="H31763"/>
    </row>
    <row r="31764" spans="6:8" x14ac:dyDescent="0.25">
      <c r="F31764"/>
      <c r="G31764"/>
      <c r="H31764"/>
    </row>
    <row r="31765" spans="6:8" x14ac:dyDescent="0.25">
      <c r="F31765"/>
      <c r="G31765"/>
      <c r="H31765"/>
    </row>
    <row r="31766" spans="6:8" x14ac:dyDescent="0.25">
      <c r="F31766"/>
      <c r="G31766"/>
      <c r="H31766"/>
    </row>
    <row r="31767" spans="6:8" x14ac:dyDescent="0.25">
      <c r="F31767"/>
      <c r="G31767"/>
      <c r="H31767"/>
    </row>
    <row r="31768" spans="6:8" x14ac:dyDescent="0.25">
      <c r="F31768"/>
      <c r="G31768"/>
      <c r="H31768"/>
    </row>
    <row r="31769" spans="6:8" x14ac:dyDescent="0.25">
      <c r="F31769"/>
      <c r="G31769"/>
      <c r="H31769"/>
    </row>
    <row r="31770" spans="6:8" x14ac:dyDescent="0.25">
      <c r="F31770"/>
      <c r="G31770"/>
      <c r="H31770"/>
    </row>
    <row r="31771" spans="6:8" x14ac:dyDescent="0.25">
      <c r="F31771"/>
      <c r="G31771"/>
      <c r="H31771"/>
    </row>
    <row r="31772" spans="6:8" x14ac:dyDescent="0.25">
      <c r="F31772"/>
      <c r="G31772"/>
      <c r="H31772"/>
    </row>
    <row r="31773" spans="6:8" x14ac:dyDescent="0.25">
      <c r="F31773"/>
      <c r="G31773"/>
      <c r="H31773"/>
    </row>
    <row r="31774" spans="6:8" x14ac:dyDescent="0.25">
      <c r="F31774"/>
      <c r="G31774"/>
      <c r="H31774"/>
    </row>
    <row r="31775" spans="6:8" x14ac:dyDescent="0.25">
      <c r="F31775"/>
      <c r="G31775"/>
      <c r="H31775"/>
    </row>
    <row r="31776" spans="6:8" x14ac:dyDescent="0.25">
      <c r="F31776"/>
      <c r="G31776"/>
      <c r="H31776"/>
    </row>
    <row r="31777" spans="6:8" x14ac:dyDescent="0.25">
      <c r="F31777"/>
      <c r="G31777"/>
      <c r="H31777"/>
    </row>
    <row r="31778" spans="6:8" x14ac:dyDescent="0.25">
      <c r="F31778"/>
      <c r="G31778"/>
      <c r="H31778"/>
    </row>
    <row r="31779" spans="6:8" x14ac:dyDescent="0.25">
      <c r="F31779"/>
      <c r="G31779"/>
      <c r="H31779"/>
    </row>
    <row r="31780" spans="6:8" x14ac:dyDescent="0.25">
      <c r="F31780"/>
      <c r="G31780"/>
      <c r="H31780"/>
    </row>
    <row r="31781" spans="6:8" x14ac:dyDescent="0.25">
      <c r="F31781"/>
      <c r="G31781"/>
      <c r="H31781"/>
    </row>
    <row r="31782" spans="6:8" x14ac:dyDescent="0.25">
      <c r="F31782"/>
      <c r="G31782"/>
      <c r="H31782"/>
    </row>
    <row r="31783" spans="6:8" x14ac:dyDescent="0.25">
      <c r="F31783"/>
      <c r="G31783"/>
      <c r="H31783"/>
    </row>
    <row r="31784" spans="6:8" x14ac:dyDescent="0.25">
      <c r="F31784"/>
      <c r="G31784"/>
      <c r="H31784"/>
    </row>
    <row r="31785" spans="6:8" x14ac:dyDescent="0.25">
      <c r="F31785"/>
      <c r="G31785"/>
      <c r="H31785"/>
    </row>
    <row r="31786" spans="6:8" x14ac:dyDescent="0.25">
      <c r="F31786"/>
      <c r="G31786"/>
      <c r="H31786"/>
    </row>
    <row r="31787" spans="6:8" x14ac:dyDescent="0.25">
      <c r="F31787"/>
      <c r="G31787"/>
      <c r="H31787"/>
    </row>
    <row r="31788" spans="6:8" x14ac:dyDescent="0.25">
      <c r="F31788"/>
      <c r="G31788"/>
      <c r="H31788"/>
    </row>
    <row r="31789" spans="6:8" x14ac:dyDescent="0.25">
      <c r="F31789"/>
      <c r="G31789"/>
      <c r="H31789"/>
    </row>
    <row r="31790" spans="6:8" x14ac:dyDescent="0.25">
      <c r="F31790"/>
      <c r="G31790"/>
      <c r="H31790"/>
    </row>
    <row r="31791" spans="6:8" x14ac:dyDescent="0.25">
      <c r="F31791"/>
      <c r="G31791"/>
      <c r="H31791"/>
    </row>
    <row r="31792" spans="6:8" x14ac:dyDescent="0.25">
      <c r="F31792"/>
      <c r="G31792"/>
      <c r="H31792"/>
    </row>
    <row r="31793" spans="6:8" x14ac:dyDescent="0.25">
      <c r="F31793"/>
      <c r="G31793"/>
      <c r="H31793"/>
    </row>
    <row r="31794" spans="6:8" x14ac:dyDescent="0.25">
      <c r="F31794"/>
      <c r="G31794"/>
      <c r="H31794"/>
    </row>
    <row r="31795" spans="6:8" x14ac:dyDescent="0.25">
      <c r="F31795"/>
      <c r="G31795"/>
      <c r="H31795"/>
    </row>
    <row r="31796" spans="6:8" x14ac:dyDescent="0.25">
      <c r="F31796"/>
      <c r="G31796"/>
      <c r="H31796"/>
    </row>
    <row r="31797" spans="6:8" x14ac:dyDescent="0.25">
      <c r="F31797"/>
      <c r="G31797"/>
      <c r="H31797"/>
    </row>
    <row r="31798" spans="6:8" x14ac:dyDescent="0.25">
      <c r="F31798"/>
      <c r="G31798"/>
      <c r="H31798"/>
    </row>
    <row r="31799" spans="6:8" x14ac:dyDescent="0.25">
      <c r="F31799"/>
      <c r="G31799"/>
      <c r="H31799"/>
    </row>
    <row r="31800" spans="6:8" x14ac:dyDescent="0.25">
      <c r="F31800"/>
      <c r="G31800"/>
      <c r="H31800"/>
    </row>
    <row r="31801" spans="6:8" x14ac:dyDescent="0.25">
      <c r="F31801"/>
      <c r="G31801"/>
      <c r="H31801"/>
    </row>
    <row r="31802" spans="6:8" x14ac:dyDescent="0.25">
      <c r="F31802"/>
      <c r="G31802"/>
      <c r="H31802"/>
    </row>
    <row r="31803" spans="6:8" x14ac:dyDescent="0.25">
      <c r="F31803"/>
      <c r="G31803"/>
      <c r="H31803"/>
    </row>
    <row r="31804" spans="6:8" x14ac:dyDescent="0.25">
      <c r="F31804"/>
      <c r="G31804"/>
      <c r="H31804"/>
    </row>
    <row r="31805" spans="6:8" x14ac:dyDescent="0.25">
      <c r="F31805"/>
      <c r="G31805"/>
      <c r="H31805"/>
    </row>
    <row r="31806" spans="6:8" x14ac:dyDescent="0.25">
      <c r="F31806"/>
      <c r="G31806"/>
      <c r="H31806"/>
    </row>
    <row r="31807" spans="6:8" x14ac:dyDescent="0.25">
      <c r="F31807"/>
      <c r="G31807"/>
      <c r="H31807"/>
    </row>
    <row r="31808" spans="6:8" x14ac:dyDescent="0.25">
      <c r="F31808"/>
      <c r="G31808"/>
      <c r="H31808"/>
    </row>
    <row r="31809" spans="6:8" x14ac:dyDescent="0.25">
      <c r="F31809"/>
      <c r="G31809"/>
      <c r="H31809"/>
    </row>
    <row r="31810" spans="6:8" x14ac:dyDescent="0.25">
      <c r="F31810"/>
      <c r="G31810"/>
      <c r="H31810"/>
    </row>
    <row r="31811" spans="6:8" x14ac:dyDescent="0.25">
      <c r="F31811"/>
      <c r="G31811"/>
      <c r="H31811"/>
    </row>
    <row r="31812" spans="6:8" x14ac:dyDescent="0.25">
      <c r="F31812"/>
      <c r="G31812"/>
      <c r="H31812"/>
    </row>
    <row r="31813" spans="6:8" x14ac:dyDescent="0.25">
      <c r="F31813"/>
      <c r="G31813"/>
      <c r="H31813"/>
    </row>
    <row r="31814" spans="6:8" x14ac:dyDescent="0.25">
      <c r="F31814"/>
      <c r="G31814"/>
      <c r="H31814"/>
    </row>
    <row r="31815" spans="6:8" x14ac:dyDescent="0.25">
      <c r="F31815"/>
      <c r="G31815"/>
      <c r="H31815"/>
    </row>
    <row r="31816" spans="6:8" x14ac:dyDescent="0.25">
      <c r="F31816"/>
      <c r="G31816"/>
      <c r="H31816"/>
    </row>
    <row r="31817" spans="6:8" x14ac:dyDescent="0.25">
      <c r="F31817"/>
      <c r="G31817"/>
      <c r="H31817"/>
    </row>
    <row r="31818" spans="6:8" x14ac:dyDescent="0.25">
      <c r="F31818"/>
      <c r="G31818"/>
      <c r="H31818"/>
    </row>
    <row r="31819" spans="6:8" x14ac:dyDescent="0.25">
      <c r="F31819"/>
      <c r="G31819"/>
      <c r="H31819"/>
    </row>
    <row r="31820" spans="6:8" x14ac:dyDescent="0.25">
      <c r="F31820"/>
      <c r="G31820"/>
      <c r="H31820"/>
    </row>
    <row r="31821" spans="6:8" x14ac:dyDescent="0.25">
      <c r="F31821"/>
      <c r="G31821"/>
      <c r="H31821"/>
    </row>
    <row r="31822" spans="6:8" x14ac:dyDescent="0.25">
      <c r="F31822"/>
      <c r="G31822"/>
      <c r="H31822"/>
    </row>
    <row r="31823" spans="6:8" x14ac:dyDescent="0.25">
      <c r="F31823"/>
      <c r="G31823"/>
      <c r="H31823"/>
    </row>
    <row r="31824" spans="6:8" x14ac:dyDescent="0.25">
      <c r="F31824"/>
      <c r="G31824"/>
      <c r="H31824"/>
    </row>
    <row r="31825" spans="6:8" x14ac:dyDescent="0.25">
      <c r="F31825"/>
      <c r="G31825"/>
      <c r="H31825"/>
    </row>
    <row r="31826" spans="6:8" x14ac:dyDescent="0.25">
      <c r="F31826"/>
      <c r="G31826"/>
      <c r="H31826"/>
    </row>
    <row r="31827" spans="6:8" x14ac:dyDescent="0.25">
      <c r="F31827"/>
      <c r="G31827"/>
      <c r="H31827"/>
    </row>
    <row r="31828" spans="6:8" x14ac:dyDescent="0.25">
      <c r="F31828"/>
      <c r="G31828"/>
      <c r="H31828"/>
    </row>
    <row r="31829" spans="6:8" x14ac:dyDescent="0.25">
      <c r="F31829"/>
      <c r="G31829"/>
      <c r="H31829"/>
    </row>
    <row r="31830" spans="6:8" x14ac:dyDescent="0.25">
      <c r="F31830"/>
      <c r="G31830"/>
      <c r="H31830"/>
    </row>
    <row r="31831" spans="6:8" x14ac:dyDescent="0.25">
      <c r="F31831"/>
      <c r="G31831"/>
      <c r="H31831"/>
    </row>
    <row r="31832" spans="6:8" x14ac:dyDescent="0.25">
      <c r="F31832"/>
      <c r="G31832"/>
      <c r="H31832"/>
    </row>
    <row r="31833" spans="6:8" x14ac:dyDescent="0.25">
      <c r="F31833"/>
      <c r="G31833"/>
      <c r="H31833"/>
    </row>
    <row r="31834" spans="6:8" x14ac:dyDescent="0.25">
      <c r="F31834"/>
      <c r="G31834"/>
      <c r="H31834"/>
    </row>
    <row r="31835" spans="6:8" x14ac:dyDescent="0.25">
      <c r="F31835"/>
      <c r="G31835"/>
      <c r="H31835"/>
    </row>
    <row r="31836" spans="6:8" x14ac:dyDescent="0.25">
      <c r="F31836"/>
      <c r="G31836"/>
      <c r="H31836"/>
    </row>
    <row r="31837" spans="6:8" x14ac:dyDescent="0.25">
      <c r="F31837"/>
      <c r="G31837"/>
      <c r="H31837"/>
    </row>
    <row r="31838" spans="6:8" x14ac:dyDescent="0.25">
      <c r="F31838"/>
      <c r="G31838"/>
      <c r="H31838"/>
    </row>
    <row r="31839" spans="6:8" x14ac:dyDescent="0.25">
      <c r="F31839"/>
      <c r="G31839"/>
      <c r="H31839"/>
    </row>
    <row r="31840" spans="6:8" x14ac:dyDescent="0.25">
      <c r="F31840"/>
      <c r="G31840"/>
      <c r="H31840"/>
    </row>
    <row r="31841" spans="6:8" x14ac:dyDescent="0.25">
      <c r="F31841"/>
      <c r="G31841"/>
      <c r="H31841"/>
    </row>
    <row r="31842" spans="6:8" x14ac:dyDescent="0.25">
      <c r="F31842"/>
      <c r="G31842"/>
      <c r="H31842"/>
    </row>
    <row r="31843" spans="6:8" x14ac:dyDescent="0.25">
      <c r="F31843"/>
      <c r="G31843"/>
      <c r="H31843"/>
    </row>
    <row r="31844" spans="6:8" x14ac:dyDescent="0.25">
      <c r="F31844"/>
      <c r="G31844"/>
      <c r="H31844"/>
    </row>
    <row r="31845" spans="6:8" x14ac:dyDescent="0.25">
      <c r="F31845"/>
      <c r="G31845"/>
      <c r="H31845"/>
    </row>
    <row r="31846" spans="6:8" x14ac:dyDescent="0.25">
      <c r="F31846"/>
      <c r="G31846"/>
      <c r="H31846"/>
    </row>
    <row r="31847" spans="6:8" x14ac:dyDescent="0.25">
      <c r="F31847"/>
      <c r="G31847"/>
      <c r="H31847"/>
    </row>
    <row r="31848" spans="6:8" x14ac:dyDescent="0.25">
      <c r="F31848"/>
      <c r="G31848"/>
      <c r="H31848"/>
    </row>
    <row r="31849" spans="6:8" x14ac:dyDescent="0.25">
      <c r="F31849"/>
      <c r="G31849"/>
      <c r="H31849"/>
    </row>
    <row r="31850" spans="6:8" x14ac:dyDescent="0.25">
      <c r="F31850"/>
      <c r="G31850"/>
      <c r="H31850"/>
    </row>
    <row r="31851" spans="6:8" x14ac:dyDescent="0.25">
      <c r="F31851"/>
      <c r="G31851"/>
      <c r="H31851"/>
    </row>
    <row r="31852" spans="6:8" x14ac:dyDescent="0.25">
      <c r="F31852"/>
      <c r="G31852"/>
      <c r="H31852"/>
    </row>
    <row r="31853" spans="6:8" x14ac:dyDescent="0.25">
      <c r="F31853"/>
      <c r="G31853"/>
      <c r="H31853"/>
    </row>
    <row r="31854" spans="6:8" x14ac:dyDescent="0.25">
      <c r="F31854"/>
      <c r="G31854"/>
      <c r="H31854"/>
    </row>
    <row r="31855" spans="6:8" x14ac:dyDescent="0.25">
      <c r="F31855"/>
      <c r="G31855"/>
      <c r="H31855"/>
    </row>
    <row r="31856" spans="6:8" x14ac:dyDescent="0.25">
      <c r="F31856"/>
      <c r="G31856"/>
      <c r="H31856"/>
    </row>
    <row r="31857" spans="6:8" x14ac:dyDescent="0.25">
      <c r="F31857"/>
      <c r="G31857"/>
      <c r="H31857"/>
    </row>
    <row r="31858" spans="6:8" x14ac:dyDescent="0.25">
      <c r="F31858"/>
      <c r="G31858"/>
      <c r="H31858"/>
    </row>
    <row r="31859" spans="6:8" x14ac:dyDescent="0.25">
      <c r="F31859"/>
      <c r="G31859"/>
      <c r="H31859"/>
    </row>
    <row r="31860" spans="6:8" x14ac:dyDescent="0.25">
      <c r="F31860"/>
      <c r="G31860"/>
      <c r="H31860"/>
    </row>
    <row r="31861" spans="6:8" x14ac:dyDescent="0.25">
      <c r="F31861"/>
      <c r="G31861"/>
      <c r="H31861"/>
    </row>
    <row r="31862" spans="6:8" x14ac:dyDescent="0.25">
      <c r="F31862"/>
      <c r="G31862"/>
      <c r="H31862"/>
    </row>
    <row r="31863" spans="6:8" x14ac:dyDescent="0.25">
      <c r="F31863"/>
      <c r="G31863"/>
      <c r="H31863"/>
    </row>
    <row r="31864" spans="6:8" x14ac:dyDescent="0.25">
      <c r="F31864"/>
      <c r="G31864"/>
      <c r="H31864"/>
    </row>
    <row r="31865" spans="6:8" x14ac:dyDescent="0.25">
      <c r="F31865"/>
      <c r="G31865"/>
      <c r="H31865"/>
    </row>
    <row r="31866" spans="6:8" x14ac:dyDescent="0.25">
      <c r="F31866"/>
      <c r="G31866"/>
      <c r="H31866"/>
    </row>
    <row r="31867" spans="6:8" x14ac:dyDescent="0.25">
      <c r="F31867"/>
      <c r="G31867"/>
      <c r="H31867"/>
    </row>
    <row r="31868" spans="6:8" x14ac:dyDescent="0.25">
      <c r="F31868"/>
      <c r="G31868"/>
      <c r="H31868"/>
    </row>
    <row r="31869" spans="6:8" x14ac:dyDescent="0.25">
      <c r="F31869"/>
      <c r="G31869"/>
      <c r="H31869"/>
    </row>
    <row r="31870" spans="6:8" x14ac:dyDescent="0.25">
      <c r="F31870"/>
      <c r="G31870"/>
      <c r="H31870"/>
    </row>
    <row r="31871" spans="6:8" x14ac:dyDescent="0.25">
      <c r="F31871"/>
      <c r="G31871"/>
      <c r="H31871"/>
    </row>
    <row r="31872" spans="6:8" x14ac:dyDescent="0.25">
      <c r="F31872"/>
      <c r="G31872"/>
      <c r="H31872"/>
    </row>
    <row r="31873" spans="6:8" x14ac:dyDescent="0.25">
      <c r="F31873"/>
      <c r="G31873"/>
      <c r="H31873"/>
    </row>
    <row r="31874" spans="6:8" x14ac:dyDescent="0.25">
      <c r="F31874"/>
      <c r="G31874"/>
      <c r="H31874"/>
    </row>
    <row r="31875" spans="6:8" x14ac:dyDescent="0.25">
      <c r="F31875"/>
      <c r="G31875"/>
      <c r="H31875"/>
    </row>
    <row r="31876" spans="6:8" x14ac:dyDescent="0.25">
      <c r="F31876"/>
      <c r="G31876"/>
      <c r="H31876"/>
    </row>
    <row r="31877" spans="6:8" x14ac:dyDescent="0.25">
      <c r="F31877"/>
      <c r="G31877"/>
      <c r="H31877"/>
    </row>
    <row r="31878" spans="6:8" x14ac:dyDescent="0.25">
      <c r="F31878"/>
      <c r="G31878"/>
      <c r="H31878"/>
    </row>
    <row r="31879" spans="6:8" x14ac:dyDescent="0.25">
      <c r="F31879"/>
      <c r="G31879"/>
      <c r="H31879"/>
    </row>
    <row r="31880" spans="6:8" x14ac:dyDescent="0.25">
      <c r="F31880"/>
      <c r="G31880"/>
      <c r="H31880"/>
    </row>
    <row r="31881" spans="6:8" x14ac:dyDescent="0.25">
      <c r="F31881"/>
      <c r="G31881"/>
      <c r="H31881"/>
    </row>
    <row r="31882" spans="6:8" x14ac:dyDescent="0.25">
      <c r="F31882"/>
      <c r="G31882"/>
      <c r="H31882"/>
    </row>
    <row r="31883" spans="6:8" x14ac:dyDescent="0.25">
      <c r="F31883"/>
      <c r="G31883"/>
      <c r="H31883"/>
    </row>
    <row r="31884" spans="6:8" x14ac:dyDescent="0.25">
      <c r="F31884"/>
      <c r="G31884"/>
      <c r="H31884"/>
    </row>
    <row r="31885" spans="6:8" x14ac:dyDescent="0.25">
      <c r="F31885"/>
      <c r="G31885"/>
      <c r="H31885"/>
    </row>
    <row r="31886" spans="6:8" x14ac:dyDescent="0.25">
      <c r="F31886"/>
      <c r="G31886"/>
      <c r="H31886"/>
    </row>
    <row r="31887" spans="6:8" x14ac:dyDescent="0.25">
      <c r="F31887"/>
      <c r="G31887"/>
      <c r="H31887"/>
    </row>
    <row r="31888" spans="6:8" x14ac:dyDescent="0.25">
      <c r="F31888"/>
      <c r="G31888"/>
      <c r="H31888"/>
    </row>
    <row r="31889" spans="6:8" x14ac:dyDescent="0.25">
      <c r="F31889"/>
      <c r="G31889"/>
      <c r="H31889"/>
    </row>
    <row r="31890" spans="6:8" x14ac:dyDescent="0.25">
      <c r="F31890"/>
      <c r="G31890"/>
      <c r="H31890"/>
    </row>
    <row r="31891" spans="6:8" x14ac:dyDescent="0.25">
      <c r="F31891"/>
      <c r="G31891"/>
      <c r="H31891"/>
    </row>
    <row r="31892" spans="6:8" x14ac:dyDescent="0.25">
      <c r="F31892"/>
      <c r="G31892"/>
      <c r="H31892"/>
    </row>
    <row r="31893" spans="6:8" x14ac:dyDescent="0.25">
      <c r="F31893"/>
      <c r="G31893"/>
      <c r="H31893"/>
    </row>
    <row r="31894" spans="6:8" x14ac:dyDescent="0.25">
      <c r="F31894"/>
      <c r="G31894"/>
      <c r="H31894"/>
    </row>
    <row r="31895" spans="6:8" x14ac:dyDescent="0.25">
      <c r="F31895"/>
      <c r="G31895"/>
      <c r="H31895"/>
    </row>
    <row r="31896" spans="6:8" x14ac:dyDescent="0.25">
      <c r="F31896"/>
      <c r="G31896"/>
      <c r="H31896"/>
    </row>
    <row r="31897" spans="6:8" x14ac:dyDescent="0.25">
      <c r="F31897"/>
      <c r="G31897"/>
      <c r="H31897"/>
    </row>
    <row r="31898" spans="6:8" x14ac:dyDescent="0.25">
      <c r="F31898"/>
      <c r="G31898"/>
      <c r="H31898"/>
    </row>
    <row r="31899" spans="6:8" x14ac:dyDescent="0.25">
      <c r="F31899"/>
      <c r="G31899"/>
      <c r="H31899"/>
    </row>
    <row r="31900" spans="6:8" x14ac:dyDescent="0.25">
      <c r="F31900"/>
      <c r="G31900"/>
      <c r="H31900"/>
    </row>
    <row r="31901" spans="6:8" x14ac:dyDescent="0.25">
      <c r="F31901"/>
      <c r="G31901"/>
      <c r="H31901"/>
    </row>
    <row r="31902" spans="6:8" x14ac:dyDescent="0.25">
      <c r="F31902"/>
      <c r="G31902"/>
      <c r="H31902"/>
    </row>
    <row r="31903" spans="6:8" x14ac:dyDescent="0.25">
      <c r="F31903"/>
      <c r="G31903"/>
      <c r="H31903"/>
    </row>
    <row r="31904" spans="6:8" x14ac:dyDescent="0.25">
      <c r="F31904"/>
      <c r="G31904"/>
      <c r="H31904"/>
    </row>
    <row r="31905" spans="6:8" x14ac:dyDescent="0.25">
      <c r="F31905"/>
      <c r="G31905"/>
      <c r="H31905"/>
    </row>
    <row r="31906" spans="6:8" x14ac:dyDescent="0.25">
      <c r="F31906"/>
      <c r="G31906"/>
      <c r="H31906"/>
    </row>
    <row r="31907" spans="6:8" x14ac:dyDescent="0.25">
      <c r="F31907"/>
      <c r="G31907"/>
      <c r="H31907"/>
    </row>
    <row r="31908" spans="6:8" x14ac:dyDescent="0.25">
      <c r="F31908"/>
      <c r="G31908"/>
      <c r="H31908"/>
    </row>
    <row r="31909" spans="6:8" x14ac:dyDescent="0.25">
      <c r="F31909"/>
      <c r="G31909"/>
      <c r="H31909"/>
    </row>
    <row r="31910" spans="6:8" x14ac:dyDescent="0.25">
      <c r="F31910"/>
      <c r="G31910"/>
      <c r="H31910"/>
    </row>
    <row r="31911" spans="6:8" x14ac:dyDescent="0.25">
      <c r="F31911"/>
      <c r="G31911"/>
      <c r="H31911"/>
    </row>
    <row r="31912" spans="6:8" x14ac:dyDescent="0.25">
      <c r="F31912"/>
      <c r="G31912"/>
      <c r="H31912"/>
    </row>
    <row r="31913" spans="6:8" x14ac:dyDescent="0.25">
      <c r="F31913"/>
      <c r="G31913"/>
      <c r="H31913"/>
    </row>
    <row r="31914" spans="6:8" x14ac:dyDescent="0.25">
      <c r="F31914"/>
      <c r="G31914"/>
      <c r="H31914"/>
    </row>
    <row r="31915" spans="6:8" x14ac:dyDescent="0.25">
      <c r="F31915"/>
      <c r="G31915"/>
      <c r="H31915"/>
    </row>
    <row r="31916" spans="6:8" x14ac:dyDescent="0.25">
      <c r="F31916"/>
      <c r="G31916"/>
      <c r="H31916"/>
    </row>
    <row r="31917" spans="6:8" x14ac:dyDescent="0.25">
      <c r="F31917"/>
      <c r="G31917"/>
      <c r="H31917"/>
    </row>
    <row r="31918" spans="6:8" x14ac:dyDescent="0.25">
      <c r="F31918"/>
      <c r="G31918"/>
      <c r="H31918"/>
    </row>
    <row r="31919" spans="6:8" x14ac:dyDescent="0.25">
      <c r="F31919"/>
      <c r="G31919"/>
      <c r="H31919"/>
    </row>
    <row r="31920" spans="6:8" x14ac:dyDescent="0.25">
      <c r="F31920"/>
      <c r="G31920"/>
      <c r="H31920"/>
    </row>
    <row r="31921" spans="6:8" x14ac:dyDescent="0.25">
      <c r="F31921"/>
      <c r="G31921"/>
      <c r="H31921"/>
    </row>
    <row r="31922" spans="6:8" x14ac:dyDescent="0.25">
      <c r="F31922"/>
      <c r="G31922"/>
      <c r="H31922"/>
    </row>
    <row r="31923" spans="6:8" x14ac:dyDescent="0.25">
      <c r="F31923"/>
      <c r="G31923"/>
      <c r="H31923"/>
    </row>
    <row r="31924" spans="6:8" x14ac:dyDescent="0.25">
      <c r="F31924"/>
      <c r="G31924"/>
      <c r="H31924"/>
    </row>
    <row r="31925" spans="6:8" x14ac:dyDescent="0.25">
      <c r="F31925"/>
      <c r="G31925"/>
      <c r="H31925"/>
    </row>
    <row r="31926" spans="6:8" x14ac:dyDescent="0.25">
      <c r="F31926"/>
      <c r="G31926"/>
      <c r="H31926"/>
    </row>
    <row r="31927" spans="6:8" x14ac:dyDescent="0.25">
      <c r="F31927"/>
      <c r="G31927"/>
      <c r="H31927"/>
    </row>
    <row r="31928" spans="6:8" x14ac:dyDescent="0.25">
      <c r="F31928"/>
      <c r="G31928"/>
      <c r="H31928"/>
    </row>
    <row r="31929" spans="6:8" x14ac:dyDescent="0.25">
      <c r="F31929"/>
      <c r="G31929"/>
      <c r="H31929"/>
    </row>
    <row r="31930" spans="6:8" x14ac:dyDescent="0.25">
      <c r="F31930"/>
      <c r="G31930"/>
      <c r="H31930"/>
    </row>
    <row r="31931" spans="6:8" x14ac:dyDescent="0.25">
      <c r="F31931"/>
      <c r="G31931"/>
      <c r="H31931"/>
    </row>
    <row r="31932" spans="6:8" x14ac:dyDescent="0.25">
      <c r="F31932"/>
      <c r="G31932"/>
      <c r="H31932"/>
    </row>
    <row r="31933" spans="6:8" x14ac:dyDescent="0.25">
      <c r="F31933"/>
      <c r="G31933"/>
      <c r="H31933"/>
    </row>
    <row r="31934" spans="6:8" x14ac:dyDescent="0.25">
      <c r="F31934"/>
      <c r="G31934"/>
      <c r="H31934"/>
    </row>
    <row r="31935" spans="6:8" x14ac:dyDescent="0.25">
      <c r="F31935"/>
      <c r="G31935"/>
      <c r="H31935"/>
    </row>
    <row r="31936" spans="6:8" x14ac:dyDescent="0.25">
      <c r="F31936"/>
      <c r="G31936"/>
      <c r="H31936"/>
    </row>
    <row r="31937" spans="6:8" x14ac:dyDescent="0.25">
      <c r="F31937"/>
      <c r="G31937"/>
      <c r="H31937"/>
    </row>
    <row r="31938" spans="6:8" x14ac:dyDescent="0.25">
      <c r="F31938"/>
      <c r="G31938"/>
      <c r="H31938"/>
    </row>
    <row r="31939" spans="6:8" x14ac:dyDescent="0.25">
      <c r="F31939"/>
      <c r="G31939"/>
      <c r="H31939"/>
    </row>
    <row r="31940" spans="6:8" x14ac:dyDescent="0.25">
      <c r="F31940"/>
      <c r="G31940"/>
      <c r="H31940"/>
    </row>
    <row r="31941" spans="6:8" x14ac:dyDescent="0.25">
      <c r="F31941"/>
      <c r="G31941"/>
      <c r="H31941"/>
    </row>
    <row r="31942" spans="6:8" x14ac:dyDescent="0.25">
      <c r="F31942"/>
      <c r="G31942"/>
      <c r="H31942"/>
    </row>
    <row r="31943" spans="6:8" x14ac:dyDescent="0.25">
      <c r="F31943"/>
      <c r="G31943"/>
      <c r="H31943"/>
    </row>
    <row r="31944" spans="6:8" x14ac:dyDescent="0.25">
      <c r="F31944"/>
      <c r="G31944"/>
      <c r="H31944"/>
    </row>
    <row r="31945" spans="6:8" x14ac:dyDescent="0.25">
      <c r="F31945"/>
      <c r="G31945"/>
      <c r="H31945"/>
    </row>
    <row r="31946" spans="6:8" x14ac:dyDescent="0.25">
      <c r="F31946"/>
      <c r="G31946"/>
      <c r="H31946"/>
    </row>
    <row r="31947" spans="6:8" x14ac:dyDescent="0.25">
      <c r="F31947"/>
      <c r="G31947"/>
      <c r="H31947"/>
    </row>
    <row r="31948" spans="6:8" x14ac:dyDescent="0.25">
      <c r="F31948"/>
      <c r="G31948"/>
      <c r="H31948"/>
    </row>
    <row r="31949" spans="6:8" x14ac:dyDescent="0.25">
      <c r="F31949"/>
      <c r="G31949"/>
      <c r="H31949"/>
    </row>
    <row r="31950" spans="6:8" x14ac:dyDescent="0.25">
      <c r="F31950"/>
      <c r="G31950"/>
      <c r="H31950"/>
    </row>
    <row r="31951" spans="6:8" x14ac:dyDescent="0.25">
      <c r="F31951"/>
      <c r="G31951"/>
      <c r="H31951"/>
    </row>
    <row r="31952" spans="6:8" x14ac:dyDescent="0.25">
      <c r="F31952"/>
      <c r="G31952"/>
      <c r="H31952"/>
    </row>
    <row r="31953" spans="6:8" x14ac:dyDescent="0.25">
      <c r="F31953"/>
      <c r="G31953"/>
      <c r="H31953"/>
    </row>
    <row r="31954" spans="6:8" x14ac:dyDescent="0.25">
      <c r="F31954"/>
      <c r="G31954"/>
      <c r="H31954"/>
    </row>
    <row r="31955" spans="6:8" x14ac:dyDescent="0.25">
      <c r="F31955"/>
      <c r="G31955"/>
      <c r="H31955"/>
    </row>
    <row r="31956" spans="6:8" x14ac:dyDescent="0.25">
      <c r="F31956"/>
      <c r="G31956"/>
      <c r="H31956"/>
    </row>
    <row r="31957" spans="6:8" x14ac:dyDescent="0.25">
      <c r="F31957"/>
      <c r="G31957"/>
      <c r="H31957"/>
    </row>
    <row r="31958" spans="6:8" x14ac:dyDescent="0.25">
      <c r="F31958"/>
      <c r="G31958"/>
      <c r="H31958"/>
    </row>
    <row r="31959" spans="6:8" x14ac:dyDescent="0.25">
      <c r="F31959"/>
      <c r="G31959"/>
      <c r="H31959"/>
    </row>
    <row r="31960" spans="6:8" x14ac:dyDescent="0.25">
      <c r="F31960"/>
      <c r="G31960"/>
      <c r="H31960"/>
    </row>
    <row r="31961" spans="6:8" x14ac:dyDescent="0.25">
      <c r="F31961"/>
      <c r="G31961"/>
      <c r="H31961"/>
    </row>
    <row r="31962" spans="6:8" x14ac:dyDescent="0.25">
      <c r="F31962"/>
      <c r="G31962"/>
      <c r="H31962"/>
    </row>
    <row r="31963" spans="6:8" x14ac:dyDescent="0.25">
      <c r="F31963"/>
      <c r="G31963"/>
      <c r="H31963"/>
    </row>
    <row r="31964" spans="6:8" x14ac:dyDescent="0.25">
      <c r="F31964"/>
      <c r="G31964"/>
      <c r="H31964"/>
    </row>
    <row r="31965" spans="6:8" x14ac:dyDescent="0.25">
      <c r="F31965"/>
      <c r="G31965"/>
      <c r="H31965"/>
    </row>
    <row r="31966" spans="6:8" x14ac:dyDescent="0.25">
      <c r="F31966"/>
      <c r="G31966"/>
      <c r="H31966"/>
    </row>
    <row r="31967" spans="6:8" x14ac:dyDescent="0.25">
      <c r="F31967"/>
      <c r="G31967"/>
      <c r="H31967"/>
    </row>
    <row r="31968" spans="6:8" x14ac:dyDescent="0.25">
      <c r="F31968"/>
      <c r="G31968"/>
      <c r="H31968"/>
    </row>
    <row r="31969" spans="6:8" x14ac:dyDescent="0.25">
      <c r="F31969"/>
      <c r="G31969"/>
      <c r="H31969"/>
    </row>
    <row r="31970" spans="6:8" x14ac:dyDescent="0.25">
      <c r="F31970"/>
      <c r="G31970"/>
      <c r="H31970"/>
    </row>
    <row r="31971" spans="6:8" x14ac:dyDescent="0.25">
      <c r="F31971"/>
      <c r="G31971"/>
      <c r="H31971"/>
    </row>
    <row r="31972" spans="6:8" x14ac:dyDescent="0.25">
      <c r="F31972"/>
      <c r="G31972"/>
      <c r="H31972"/>
    </row>
    <row r="31973" spans="6:8" x14ac:dyDescent="0.25">
      <c r="F31973"/>
      <c r="G31973"/>
      <c r="H31973"/>
    </row>
    <row r="31974" spans="6:8" x14ac:dyDescent="0.25">
      <c r="F31974"/>
      <c r="G31974"/>
      <c r="H31974"/>
    </row>
    <row r="31975" spans="6:8" x14ac:dyDescent="0.25">
      <c r="F31975"/>
      <c r="G31975"/>
      <c r="H31975"/>
    </row>
    <row r="31976" spans="6:8" x14ac:dyDescent="0.25">
      <c r="F31976"/>
      <c r="G31976"/>
      <c r="H31976"/>
    </row>
    <row r="31977" spans="6:8" x14ac:dyDescent="0.25">
      <c r="F31977"/>
      <c r="G31977"/>
      <c r="H31977"/>
    </row>
    <row r="31978" spans="6:8" x14ac:dyDescent="0.25">
      <c r="F31978"/>
      <c r="G31978"/>
      <c r="H31978"/>
    </row>
    <row r="31979" spans="6:8" x14ac:dyDescent="0.25">
      <c r="F31979"/>
      <c r="G31979"/>
      <c r="H31979"/>
    </row>
    <row r="31980" spans="6:8" x14ac:dyDescent="0.25">
      <c r="F31980"/>
      <c r="G31980"/>
      <c r="H31980"/>
    </row>
    <row r="31981" spans="6:8" x14ac:dyDescent="0.25">
      <c r="F31981"/>
      <c r="G31981"/>
      <c r="H31981"/>
    </row>
    <row r="31982" spans="6:8" x14ac:dyDescent="0.25">
      <c r="F31982"/>
      <c r="G31982"/>
      <c r="H31982"/>
    </row>
    <row r="31983" spans="6:8" x14ac:dyDescent="0.25">
      <c r="F31983"/>
      <c r="G31983"/>
      <c r="H31983"/>
    </row>
    <row r="31984" spans="6:8" x14ac:dyDescent="0.25">
      <c r="F31984"/>
      <c r="G31984"/>
      <c r="H31984"/>
    </row>
    <row r="31985" spans="6:8" x14ac:dyDescent="0.25">
      <c r="F31985"/>
      <c r="G31985"/>
      <c r="H31985"/>
    </row>
    <row r="31986" spans="6:8" x14ac:dyDescent="0.25">
      <c r="F31986"/>
      <c r="G31986"/>
      <c r="H31986"/>
    </row>
    <row r="31987" spans="6:8" x14ac:dyDescent="0.25">
      <c r="F31987"/>
      <c r="G31987"/>
      <c r="H31987"/>
    </row>
    <row r="31988" spans="6:8" x14ac:dyDescent="0.25">
      <c r="F31988"/>
      <c r="G31988"/>
      <c r="H31988"/>
    </row>
    <row r="31989" spans="6:8" x14ac:dyDescent="0.25">
      <c r="F31989"/>
      <c r="G31989"/>
      <c r="H31989"/>
    </row>
    <row r="31990" spans="6:8" x14ac:dyDescent="0.25">
      <c r="F31990"/>
      <c r="G31990"/>
      <c r="H31990"/>
    </row>
    <row r="31991" spans="6:8" x14ac:dyDescent="0.25">
      <c r="F31991"/>
      <c r="G31991"/>
      <c r="H31991"/>
    </row>
    <row r="31992" spans="6:8" x14ac:dyDescent="0.25">
      <c r="F31992"/>
      <c r="G31992"/>
      <c r="H31992"/>
    </row>
    <row r="31993" spans="6:8" x14ac:dyDescent="0.25">
      <c r="F31993"/>
      <c r="G31993"/>
      <c r="H31993"/>
    </row>
    <row r="31994" spans="6:8" x14ac:dyDescent="0.25">
      <c r="F31994"/>
      <c r="G31994"/>
      <c r="H31994"/>
    </row>
    <row r="31995" spans="6:8" x14ac:dyDescent="0.25">
      <c r="F31995"/>
      <c r="G31995"/>
      <c r="H31995"/>
    </row>
    <row r="31996" spans="6:8" x14ac:dyDescent="0.25">
      <c r="F31996"/>
      <c r="G31996"/>
      <c r="H31996"/>
    </row>
    <row r="31997" spans="6:8" x14ac:dyDescent="0.25">
      <c r="F31997"/>
      <c r="G31997"/>
      <c r="H31997"/>
    </row>
    <row r="31998" spans="6:8" x14ac:dyDescent="0.25">
      <c r="F31998"/>
      <c r="G31998"/>
      <c r="H31998"/>
    </row>
    <row r="31999" spans="6:8" x14ac:dyDescent="0.25">
      <c r="F31999"/>
      <c r="G31999"/>
      <c r="H31999"/>
    </row>
    <row r="32000" spans="6:8" x14ac:dyDescent="0.25">
      <c r="F32000"/>
      <c r="G32000"/>
      <c r="H32000"/>
    </row>
    <row r="32001" spans="6:8" x14ac:dyDescent="0.25">
      <c r="F32001"/>
      <c r="G32001"/>
      <c r="H32001"/>
    </row>
    <row r="32002" spans="6:8" x14ac:dyDescent="0.25">
      <c r="F32002"/>
      <c r="G32002"/>
      <c r="H32002"/>
    </row>
    <row r="32003" spans="6:8" x14ac:dyDescent="0.25">
      <c r="F32003"/>
      <c r="G32003"/>
      <c r="H32003"/>
    </row>
    <row r="32004" spans="6:8" x14ac:dyDescent="0.25">
      <c r="F32004"/>
      <c r="G32004"/>
      <c r="H32004"/>
    </row>
    <row r="32005" spans="6:8" x14ac:dyDescent="0.25">
      <c r="F32005"/>
      <c r="G32005"/>
      <c r="H32005"/>
    </row>
    <row r="32006" spans="6:8" x14ac:dyDescent="0.25">
      <c r="F32006"/>
      <c r="G32006"/>
      <c r="H32006"/>
    </row>
    <row r="32007" spans="6:8" x14ac:dyDescent="0.25">
      <c r="F32007"/>
      <c r="G32007"/>
      <c r="H32007"/>
    </row>
    <row r="32008" spans="6:8" x14ac:dyDescent="0.25">
      <c r="F32008"/>
      <c r="G32008"/>
      <c r="H32008"/>
    </row>
    <row r="32009" spans="6:8" x14ac:dyDescent="0.25">
      <c r="F32009"/>
      <c r="G32009"/>
      <c r="H32009"/>
    </row>
    <row r="32010" spans="6:8" x14ac:dyDescent="0.25">
      <c r="F32010"/>
      <c r="G32010"/>
      <c r="H32010"/>
    </row>
    <row r="32011" spans="6:8" x14ac:dyDescent="0.25">
      <c r="F32011"/>
      <c r="G32011"/>
      <c r="H32011"/>
    </row>
    <row r="32012" spans="6:8" x14ac:dyDescent="0.25">
      <c r="F32012"/>
      <c r="G32012"/>
      <c r="H32012"/>
    </row>
    <row r="32013" spans="6:8" x14ac:dyDescent="0.25">
      <c r="F32013"/>
      <c r="G32013"/>
      <c r="H32013"/>
    </row>
    <row r="32014" spans="6:8" x14ac:dyDescent="0.25">
      <c r="F32014"/>
      <c r="G32014"/>
      <c r="H32014"/>
    </row>
    <row r="32015" spans="6:8" x14ac:dyDescent="0.25">
      <c r="F32015"/>
      <c r="G32015"/>
      <c r="H32015"/>
    </row>
    <row r="32016" spans="6:8" x14ac:dyDescent="0.25">
      <c r="F32016"/>
      <c r="G32016"/>
      <c r="H32016"/>
    </row>
    <row r="32017" spans="6:8" x14ac:dyDescent="0.25">
      <c r="F32017"/>
      <c r="G32017"/>
      <c r="H32017"/>
    </row>
    <row r="32018" spans="6:8" x14ac:dyDescent="0.25">
      <c r="F32018"/>
      <c r="G32018"/>
      <c r="H32018"/>
    </row>
    <row r="32019" spans="6:8" x14ac:dyDescent="0.25">
      <c r="F32019"/>
      <c r="G32019"/>
      <c r="H32019"/>
    </row>
    <row r="32020" spans="6:8" x14ac:dyDescent="0.25">
      <c r="F32020"/>
      <c r="G32020"/>
      <c r="H32020"/>
    </row>
    <row r="32021" spans="6:8" x14ac:dyDescent="0.25">
      <c r="F32021"/>
      <c r="G32021"/>
      <c r="H32021"/>
    </row>
    <row r="32022" spans="6:8" x14ac:dyDescent="0.25">
      <c r="F32022"/>
      <c r="G32022"/>
      <c r="H32022"/>
    </row>
    <row r="32023" spans="6:8" x14ac:dyDescent="0.25">
      <c r="F32023"/>
      <c r="G32023"/>
      <c r="H32023"/>
    </row>
    <row r="32024" spans="6:8" x14ac:dyDescent="0.25">
      <c r="F32024"/>
      <c r="G32024"/>
      <c r="H32024"/>
    </row>
    <row r="32025" spans="6:8" x14ac:dyDescent="0.25">
      <c r="F32025"/>
      <c r="G32025"/>
      <c r="H32025"/>
    </row>
    <row r="32026" spans="6:8" x14ac:dyDescent="0.25">
      <c r="F32026"/>
      <c r="G32026"/>
      <c r="H32026"/>
    </row>
    <row r="32027" spans="6:8" x14ac:dyDescent="0.25">
      <c r="F32027"/>
      <c r="G32027"/>
      <c r="H32027"/>
    </row>
    <row r="32028" spans="6:8" x14ac:dyDescent="0.25">
      <c r="F32028"/>
      <c r="G32028"/>
      <c r="H32028"/>
    </row>
    <row r="32029" spans="6:8" x14ac:dyDescent="0.25">
      <c r="F32029"/>
      <c r="G32029"/>
      <c r="H32029"/>
    </row>
    <row r="32030" spans="6:8" x14ac:dyDescent="0.25">
      <c r="F32030"/>
      <c r="G32030"/>
      <c r="H32030"/>
    </row>
    <row r="32031" spans="6:8" x14ac:dyDescent="0.25">
      <c r="F32031"/>
      <c r="G32031"/>
      <c r="H32031"/>
    </row>
    <row r="32032" spans="6:8" x14ac:dyDescent="0.25">
      <c r="F32032"/>
      <c r="G32032"/>
      <c r="H32032"/>
    </row>
    <row r="32033" spans="6:8" x14ac:dyDescent="0.25">
      <c r="F32033"/>
      <c r="G32033"/>
      <c r="H32033"/>
    </row>
    <row r="32034" spans="6:8" x14ac:dyDescent="0.25">
      <c r="F32034"/>
      <c r="G32034"/>
      <c r="H32034"/>
    </row>
    <row r="32035" spans="6:8" x14ac:dyDescent="0.25">
      <c r="F32035"/>
      <c r="G32035"/>
      <c r="H32035"/>
    </row>
    <row r="32036" spans="6:8" x14ac:dyDescent="0.25">
      <c r="F32036"/>
      <c r="G32036"/>
      <c r="H32036"/>
    </row>
    <row r="32037" spans="6:8" x14ac:dyDescent="0.25">
      <c r="F32037"/>
      <c r="G32037"/>
      <c r="H32037"/>
    </row>
    <row r="32038" spans="6:8" x14ac:dyDescent="0.25">
      <c r="F32038"/>
      <c r="G32038"/>
      <c r="H32038"/>
    </row>
    <row r="32039" spans="6:8" x14ac:dyDescent="0.25">
      <c r="F32039"/>
      <c r="G32039"/>
      <c r="H32039"/>
    </row>
    <row r="32040" spans="6:8" x14ac:dyDescent="0.25">
      <c r="F32040"/>
      <c r="G32040"/>
      <c r="H32040"/>
    </row>
    <row r="32041" spans="6:8" x14ac:dyDescent="0.25">
      <c r="F32041"/>
      <c r="G32041"/>
      <c r="H32041"/>
    </row>
    <row r="32042" spans="6:8" x14ac:dyDescent="0.25">
      <c r="F32042"/>
      <c r="G32042"/>
      <c r="H32042"/>
    </row>
    <row r="32043" spans="6:8" x14ac:dyDescent="0.25">
      <c r="F32043"/>
      <c r="G32043"/>
      <c r="H32043"/>
    </row>
    <row r="32044" spans="6:8" x14ac:dyDescent="0.25">
      <c r="F32044"/>
      <c r="G32044"/>
      <c r="H32044"/>
    </row>
    <row r="32045" spans="6:8" x14ac:dyDescent="0.25">
      <c r="F32045"/>
      <c r="G32045"/>
      <c r="H32045"/>
    </row>
    <row r="32046" spans="6:8" x14ac:dyDescent="0.25">
      <c r="F32046"/>
      <c r="G32046"/>
      <c r="H32046"/>
    </row>
    <row r="32047" spans="6:8" x14ac:dyDescent="0.25">
      <c r="F32047"/>
      <c r="G32047"/>
      <c r="H32047"/>
    </row>
    <row r="32048" spans="6:8" x14ac:dyDescent="0.25">
      <c r="F32048"/>
      <c r="G32048"/>
      <c r="H32048"/>
    </row>
    <row r="32049" spans="6:8" x14ac:dyDescent="0.25">
      <c r="F32049"/>
      <c r="G32049"/>
      <c r="H32049"/>
    </row>
    <row r="32050" spans="6:8" x14ac:dyDescent="0.25">
      <c r="F32050"/>
      <c r="G32050"/>
      <c r="H32050"/>
    </row>
    <row r="32051" spans="6:8" x14ac:dyDescent="0.25">
      <c r="F32051"/>
      <c r="G32051"/>
      <c r="H32051"/>
    </row>
    <row r="32052" spans="6:8" x14ac:dyDescent="0.25">
      <c r="F32052"/>
      <c r="G32052"/>
      <c r="H32052"/>
    </row>
    <row r="32053" spans="6:8" x14ac:dyDescent="0.25">
      <c r="F32053"/>
      <c r="G32053"/>
      <c r="H32053"/>
    </row>
    <row r="32054" spans="6:8" x14ac:dyDescent="0.25">
      <c r="F32054"/>
      <c r="G32054"/>
      <c r="H32054"/>
    </row>
    <row r="32055" spans="6:8" x14ac:dyDescent="0.25">
      <c r="F32055"/>
      <c r="G32055"/>
      <c r="H32055"/>
    </row>
    <row r="32056" spans="6:8" x14ac:dyDescent="0.25">
      <c r="F32056"/>
      <c r="G32056"/>
      <c r="H32056"/>
    </row>
    <row r="32057" spans="6:8" x14ac:dyDescent="0.25">
      <c r="F32057"/>
      <c r="G32057"/>
      <c r="H32057"/>
    </row>
    <row r="32058" spans="6:8" x14ac:dyDescent="0.25">
      <c r="F32058"/>
      <c r="G32058"/>
      <c r="H32058"/>
    </row>
    <row r="32059" spans="6:8" x14ac:dyDescent="0.25">
      <c r="F32059"/>
      <c r="G32059"/>
      <c r="H32059"/>
    </row>
    <row r="32060" spans="6:8" x14ac:dyDescent="0.25">
      <c r="F32060"/>
      <c r="G32060"/>
      <c r="H32060"/>
    </row>
    <row r="32061" spans="6:8" x14ac:dyDescent="0.25">
      <c r="F32061"/>
      <c r="G32061"/>
      <c r="H32061"/>
    </row>
    <row r="32062" spans="6:8" x14ac:dyDescent="0.25">
      <c r="F32062"/>
      <c r="G32062"/>
      <c r="H32062"/>
    </row>
    <row r="32063" spans="6:8" x14ac:dyDescent="0.25">
      <c r="F32063"/>
      <c r="G32063"/>
      <c r="H32063"/>
    </row>
    <row r="32064" spans="6:8" x14ac:dyDescent="0.25">
      <c r="F32064"/>
      <c r="G32064"/>
      <c r="H32064"/>
    </row>
    <row r="32065" spans="6:8" x14ac:dyDescent="0.25">
      <c r="F32065"/>
      <c r="G32065"/>
      <c r="H32065"/>
    </row>
    <row r="32066" spans="6:8" x14ac:dyDescent="0.25">
      <c r="F32066"/>
      <c r="G32066"/>
      <c r="H32066"/>
    </row>
    <row r="32067" spans="6:8" x14ac:dyDescent="0.25">
      <c r="F32067"/>
      <c r="G32067"/>
      <c r="H32067"/>
    </row>
    <row r="32068" spans="6:8" x14ac:dyDescent="0.25">
      <c r="F32068"/>
      <c r="G32068"/>
      <c r="H32068"/>
    </row>
    <row r="32069" spans="6:8" x14ac:dyDescent="0.25">
      <c r="F32069"/>
      <c r="G32069"/>
      <c r="H32069"/>
    </row>
    <row r="32070" spans="6:8" x14ac:dyDescent="0.25">
      <c r="F32070"/>
      <c r="G32070"/>
      <c r="H32070"/>
    </row>
    <row r="32071" spans="6:8" x14ac:dyDescent="0.25">
      <c r="F32071"/>
      <c r="G32071"/>
      <c r="H32071"/>
    </row>
    <row r="32072" spans="6:8" x14ac:dyDescent="0.25">
      <c r="F32072"/>
      <c r="G32072"/>
      <c r="H32072"/>
    </row>
    <row r="32073" spans="6:8" x14ac:dyDescent="0.25">
      <c r="F32073"/>
      <c r="G32073"/>
      <c r="H32073"/>
    </row>
    <row r="32074" spans="6:8" x14ac:dyDescent="0.25">
      <c r="F32074"/>
      <c r="G32074"/>
      <c r="H32074"/>
    </row>
    <row r="32075" spans="6:8" x14ac:dyDescent="0.25">
      <c r="F32075"/>
      <c r="G32075"/>
      <c r="H32075"/>
    </row>
    <row r="32076" spans="6:8" x14ac:dyDescent="0.25">
      <c r="F32076"/>
      <c r="G32076"/>
      <c r="H32076"/>
    </row>
    <row r="32077" spans="6:8" x14ac:dyDescent="0.25">
      <c r="F32077"/>
      <c r="G32077"/>
      <c r="H32077"/>
    </row>
    <row r="32078" spans="6:8" x14ac:dyDescent="0.25">
      <c r="F32078"/>
      <c r="G32078"/>
      <c r="H32078"/>
    </row>
    <row r="32079" spans="6:8" x14ac:dyDescent="0.25">
      <c r="F32079"/>
      <c r="G32079"/>
      <c r="H32079"/>
    </row>
    <row r="32080" spans="6:8" x14ac:dyDescent="0.25">
      <c r="F32080"/>
      <c r="G32080"/>
      <c r="H32080"/>
    </row>
    <row r="32081" spans="6:8" x14ac:dyDescent="0.25">
      <c r="F32081"/>
      <c r="G32081"/>
      <c r="H32081"/>
    </row>
    <row r="32082" spans="6:8" x14ac:dyDescent="0.25">
      <c r="F32082"/>
      <c r="G32082"/>
      <c r="H32082"/>
    </row>
    <row r="32083" spans="6:8" x14ac:dyDescent="0.25">
      <c r="F32083"/>
      <c r="G32083"/>
      <c r="H32083"/>
    </row>
    <row r="32084" spans="6:8" x14ac:dyDescent="0.25">
      <c r="F32084"/>
      <c r="G32084"/>
      <c r="H32084"/>
    </row>
    <row r="32085" spans="6:8" x14ac:dyDescent="0.25">
      <c r="F32085"/>
      <c r="G32085"/>
      <c r="H32085"/>
    </row>
    <row r="32086" spans="6:8" x14ac:dyDescent="0.25">
      <c r="F32086"/>
      <c r="G32086"/>
      <c r="H32086"/>
    </row>
    <row r="32087" spans="6:8" x14ac:dyDescent="0.25">
      <c r="F32087"/>
      <c r="G32087"/>
      <c r="H32087"/>
    </row>
    <row r="32088" spans="6:8" x14ac:dyDescent="0.25">
      <c r="F32088"/>
      <c r="G32088"/>
      <c r="H32088"/>
    </row>
    <row r="32089" spans="6:8" x14ac:dyDescent="0.25">
      <c r="F32089"/>
      <c r="G32089"/>
      <c r="H32089"/>
    </row>
    <row r="32090" spans="6:8" x14ac:dyDescent="0.25">
      <c r="F32090"/>
      <c r="G32090"/>
      <c r="H32090"/>
    </row>
    <row r="32091" spans="6:8" x14ac:dyDescent="0.25">
      <c r="F32091"/>
      <c r="G32091"/>
      <c r="H32091"/>
    </row>
    <row r="32092" spans="6:8" x14ac:dyDescent="0.25">
      <c r="F32092"/>
      <c r="G32092"/>
      <c r="H32092"/>
    </row>
    <row r="32093" spans="6:8" x14ac:dyDescent="0.25">
      <c r="F32093"/>
      <c r="G32093"/>
      <c r="H32093"/>
    </row>
    <row r="32094" spans="6:8" x14ac:dyDescent="0.25">
      <c r="F32094"/>
      <c r="G32094"/>
      <c r="H32094"/>
    </row>
    <row r="32095" spans="6:8" x14ac:dyDescent="0.25">
      <c r="F32095"/>
      <c r="G32095"/>
      <c r="H32095"/>
    </row>
    <row r="32096" spans="6:8" x14ac:dyDescent="0.25">
      <c r="F32096"/>
      <c r="G32096"/>
      <c r="H32096"/>
    </row>
    <row r="32097" spans="6:8" x14ac:dyDescent="0.25">
      <c r="F32097"/>
      <c r="G32097"/>
      <c r="H32097"/>
    </row>
    <row r="32098" spans="6:8" x14ac:dyDescent="0.25">
      <c r="F32098"/>
      <c r="G32098"/>
      <c r="H32098"/>
    </row>
    <row r="32099" spans="6:8" x14ac:dyDescent="0.25">
      <c r="F32099"/>
      <c r="G32099"/>
      <c r="H32099"/>
    </row>
    <row r="32100" spans="6:8" x14ac:dyDescent="0.25">
      <c r="F32100"/>
      <c r="G32100"/>
      <c r="H32100"/>
    </row>
    <row r="32101" spans="6:8" x14ac:dyDescent="0.25">
      <c r="F32101"/>
      <c r="G32101"/>
      <c r="H32101"/>
    </row>
    <row r="32102" spans="6:8" x14ac:dyDescent="0.25">
      <c r="F32102"/>
      <c r="G32102"/>
      <c r="H32102"/>
    </row>
    <row r="32103" spans="6:8" x14ac:dyDescent="0.25">
      <c r="F32103"/>
      <c r="G32103"/>
      <c r="H32103"/>
    </row>
    <row r="32104" spans="6:8" x14ac:dyDescent="0.25">
      <c r="F32104"/>
      <c r="G32104"/>
      <c r="H32104"/>
    </row>
    <row r="32105" spans="6:8" x14ac:dyDescent="0.25">
      <c r="F32105"/>
      <c r="G32105"/>
      <c r="H32105"/>
    </row>
    <row r="32106" spans="6:8" x14ac:dyDescent="0.25">
      <c r="F32106"/>
      <c r="G32106"/>
      <c r="H32106"/>
    </row>
    <row r="32107" spans="6:8" x14ac:dyDescent="0.25">
      <c r="F32107"/>
      <c r="G32107"/>
      <c r="H32107"/>
    </row>
    <row r="32108" spans="6:8" x14ac:dyDescent="0.25">
      <c r="F32108"/>
      <c r="G32108"/>
      <c r="H32108"/>
    </row>
    <row r="32109" spans="6:8" x14ac:dyDescent="0.25">
      <c r="F32109"/>
      <c r="G32109"/>
      <c r="H32109"/>
    </row>
    <row r="32110" spans="6:8" x14ac:dyDescent="0.25">
      <c r="F32110"/>
      <c r="G32110"/>
      <c r="H32110"/>
    </row>
    <row r="32111" spans="6:8" x14ac:dyDescent="0.25">
      <c r="F32111"/>
      <c r="G32111"/>
      <c r="H32111"/>
    </row>
    <row r="32112" spans="6:8" x14ac:dyDescent="0.25">
      <c r="F32112"/>
      <c r="G32112"/>
      <c r="H32112"/>
    </row>
    <row r="32113" spans="6:8" x14ac:dyDescent="0.25">
      <c r="F32113"/>
      <c r="G32113"/>
      <c r="H32113"/>
    </row>
    <row r="32114" spans="6:8" x14ac:dyDescent="0.25">
      <c r="F32114"/>
      <c r="G32114"/>
      <c r="H32114"/>
    </row>
    <row r="32115" spans="6:8" x14ac:dyDescent="0.25">
      <c r="F32115"/>
      <c r="G32115"/>
      <c r="H32115"/>
    </row>
    <row r="32116" spans="6:8" x14ac:dyDescent="0.25">
      <c r="F32116"/>
      <c r="G32116"/>
      <c r="H32116"/>
    </row>
    <row r="32117" spans="6:8" x14ac:dyDescent="0.25">
      <c r="F32117"/>
      <c r="G32117"/>
      <c r="H32117"/>
    </row>
    <row r="32118" spans="6:8" x14ac:dyDescent="0.25">
      <c r="F32118"/>
      <c r="G32118"/>
      <c r="H32118"/>
    </row>
    <row r="32119" spans="6:8" x14ac:dyDescent="0.25">
      <c r="F32119"/>
      <c r="G32119"/>
      <c r="H32119"/>
    </row>
    <row r="32120" spans="6:8" x14ac:dyDescent="0.25">
      <c r="F32120"/>
      <c r="G32120"/>
      <c r="H32120"/>
    </row>
    <row r="32121" spans="6:8" x14ac:dyDescent="0.25">
      <c r="F32121"/>
      <c r="G32121"/>
      <c r="H32121"/>
    </row>
    <row r="32122" spans="6:8" x14ac:dyDescent="0.25">
      <c r="F32122"/>
      <c r="G32122"/>
      <c r="H32122"/>
    </row>
    <row r="32123" spans="6:8" x14ac:dyDescent="0.25">
      <c r="F32123"/>
      <c r="G32123"/>
      <c r="H32123"/>
    </row>
    <row r="32124" spans="6:8" x14ac:dyDescent="0.25">
      <c r="F32124"/>
      <c r="G32124"/>
      <c r="H32124"/>
    </row>
    <row r="32125" spans="6:8" x14ac:dyDescent="0.25">
      <c r="F32125"/>
      <c r="G32125"/>
      <c r="H32125"/>
    </row>
    <row r="32126" spans="6:8" x14ac:dyDescent="0.25">
      <c r="F32126"/>
      <c r="G32126"/>
      <c r="H32126"/>
    </row>
    <row r="32127" spans="6:8" x14ac:dyDescent="0.25">
      <c r="F32127"/>
      <c r="G32127"/>
      <c r="H32127"/>
    </row>
    <row r="32128" spans="6:8" x14ac:dyDescent="0.25">
      <c r="F32128"/>
      <c r="G32128"/>
      <c r="H32128"/>
    </row>
    <row r="32129" spans="6:8" x14ac:dyDescent="0.25">
      <c r="F32129"/>
      <c r="G32129"/>
      <c r="H32129"/>
    </row>
    <row r="32130" spans="6:8" x14ac:dyDescent="0.25">
      <c r="F32130"/>
      <c r="G32130"/>
      <c r="H32130"/>
    </row>
    <row r="32131" spans="6:8" x14ac:dyDescent="0.25">
      <c r="F32131"/>
      <c r="G32131"/>
      <c r="H32131"/>
    </row>
    <row r="32132" spans="6:8" x14ac:dyDescent="0.25">
      <c r="F32132"/>
      <c r="G32132"/>
      <c r="H32132"/>
    </row>
    <row r="32133" spans="6:8" x14ac:dyDescent="0.25">
      <c r="F32133"/>
      <c r="G32133"/>
      <c r="H32133"/>
    </row>
    <row r="32134" spans="6:8" x14ac:dyDescent="0.25">
      <c r="F32134"/>
      <c r="G32134"/>
      <c r="H32134"/>
    </row>
    <row r="32135" spans="6:8" x14ac:dyDescent="0.25">
      <c r="F32135"/>
      <c r="G32135"/>
      <c r="H32135"/>
    </row>
    <row r="32136" spans="6:8" x14ac:dyDescent="0.25">
      <c r="F32136"/>
      <c r="G32136"/>
      <c r="H32136"/>
    </row>
    <row r="32137" spans="6:8" x14ac:dyDescent="0.25">
      <c r="F32137"/>
      <c r="G32137"/>
      <c r="H32137"/>
    </row>
    <row r="32138" spans="6:8" x14ac:dyDescent="0.25">
      <c r="F32138"/>
      <c r="G32138"/>
      <c r="H32138"/>
    </row>
    <row r="32139" spans="6:8" x14ac:dyDescent="0.25">
      <c r="F32139"/>
      <c r="G32139"/>
      <c r="H32139"/>
    </row>
    <row r="32140" spans="6:8" x14ac:dyDescent="0.25">
      <c r="F32140"/>
      <c r="G32140"/>
      <c r="H32140"/>
    </row>
    <row r="32141" spans="6:8" x14ac:dyDescent="0.25">
      <c r="F32141"/>
      <c r="G32141"/>
      <c r="H32141"/>
    </row>
    <row r="32142" spans="6:8" x14ac:dyDescent="0.25">
      <c r="F32142"/>
      <c r="G32142"/>
      <c r="H32142"/>
    </row>
    <row r="32143" spans="6:8" x14ac:dyDescent="0.25">
      <c r="F32143"/>
      <c r="G32143"/>
      <c r="H32143"/>
    </row>
    <row r="32144" spans="6:8" x14ac:dyDescent="0.25">
      <c r="F32144"/>
      <c r="G32144"/>
      <c r="H32144"/>
    </row>
    <row r="32145" spans="6:8" x14ac:dyDescent="0.25">
      <c r="F32145"/>
      <c r="G32145"/>
      <c r="H32145"/>
    </row>
    <row r="32146" spans="6:8" x14ac:dyDescent="0.25">
      <c r="F32146"/>
      <c r="G32146"/>
      <c r="H32146"/>
    </row>
    <row r="32147" spans="6:8" x14ac:dyDescent="0.25">
      <c r="F32147"/>
      <c r="G32147"/>
      <c r="H32147"/>
    </row>
    <row r="32148" spans="6:8" x14ac:dyDescent="0.25">
      <c r="F32148"/>
      <c r="G32148"/>
      <c r="H32148"/>
    </row>
    <row r="32149" spans="6:8" x14ac:dyDescent="0.25">
      <c r="F32149"/>
      <c r="G32149"/>
      <c r="H32149"/>
    </row>
    <row r="32150" spans="6:8" x14ac:dyDescent="0.25">
      <c r="F32150"/>
      <c r="G32150"/>
      <c r="H32150"/>
    </row>
    <row r="32151" spans="6:8" x14ac:dyDescent="0.25">
      <c r="F32151"/>
      <c r="G32151"/>
      <c r="H32151"/>
    </row>
    <row r="32152" spans="6:8" x14ac:dyDescent="0.25">
      <c r="F32152"/>
      <c r="G32152"/>
      <c r="H32152"/>
    </row>
    <row r="32153" spans="6:8" x14ac:dyDescent="0.25">
      <c r="F32153"/>
      <c r="G32153"/>
      <c r="H32153"/>
    </row>
    <row r="32154" spans="6:8" x14ac:dyDescent="0.25">
      <c r="F32154"/>
      <c r="G32154"/>
      <c r="H32154"/>
    </row>
    <row r="32155" spans="6:8" x14ac:dyDescent="0.25">
      <c r="F32155"/>
      <c r="G32155"/>
      <c r="H32155"/>
    </row>
    <row r="32156" spans="6:8" x14ac:dyDescent="0.25">
      <c r="F32156"/>
      <c r="G32156"/>
      <c r="H32156"/>
    </row>
    <row r="32157" spans="6:8" x14ac:dyDescent="0.25">
      <c r="F32157"/>
      <c r="G32157"/>
      <c r="H32157"/>
    </row>
    <row r="32158" spans="6:8" x14ac:dyDescent="0.25">
      <c r="F32158"/>
      <c r="G32158"/>
      <c r="H32158"/>
    </row>
    <row r="32159" spans="6:8" x14ac:dyDescent="0.25">
      <c r="F32159"/>
      <c r="G32159"/>
      <c r="H32159"/>
    </row>
    <row r="32160" spans="6:8" x14ac:dyDescent="0.25">
      <c r="F32160"/>
      <c r="G32160"/>
      <c r="H32160"/>
    </row>
    <row r="32161" spans="6:8" x14ac:dyDescent="0.25">
      <c r="F32161"/>
      <c r="G32161"/>
      <c r="H32161"/>
    </row>
    <row r="32162" spans="6:8" x14ac:dyDescent="0.25">
      <c r="F32162"/>
      <c r="G32162"/>
      <c r="H32162"/>
    </row>
    <row r="32163" spans="6:8" x14ac:dyDescent="0.25">
      <c r="F32163"/>
      <c r="G32163"/>
      <c r="H32163"/>
    </row>
    <row r="32164" spans="6:8" x14ac:dyDescent="0.25">
      <c r="F32164"/>
      <c r="G32164"/>
      <c r="H32164"/>
    </row>
    <row r="32165" spans="6:8" x14ac:dyDescent="0.25">
      <c r="F32165"/>
      <c r="G32165"/>
      <c r="H32165"/>
    </row>
    <row r="32166" spans="6:8" x14ac:dyDescent="0.25">
      <c r="F32166"/>
      <c r="G32166"/>
      <c r="H32166"/>
    </row>
    <row r="32167" spans="6:8" x14ac:dyDescent="0.25">
      <c r="F32167"/>
      <c r="G32167"/>
      <c r="H32167"/>
    </row>
    <row r="32168" spans="6:8" x14ac:dyDescent="0.25">
      <c r="F32168"/>
      <c r="G32168"/>
      <c r="H32168"/>
    </row>
    <row r="32169" spans="6:8" x14ac:dyDescent="0.25">
      <c r="F32169"/>
      <c r="G32169"/>
      <c r="H32169"/>
    </row>
    <row r="32170" spans="6:8" x14ac:dyDescent="0.25">
      <c r="F32170"/>
      <c r="G32170"/>
      <c r="H32170"/>
    </row>
    <row r="32171" spans="6:8" x14ac:dyDescent="0.25">
      <c r="F32171"/>
      <c r="G32171"/>
      <c r="H32171"/>
    </row>
    <row r="32172" spans="6:8" x14ac:dyDescent="0.25">
      <c r="F32172"/>
      <c r="G32172"/>
      <c r="H32172"/>
    </row>
    <row r="32173" spans="6:8" x14ac:dyDescent="0.25">
      <c r="F32173"/>
      <c r="G32173"/>
      <c r="H32173"/>
    </row>
    <row r="32174" spans="6:8" x14ac:dyDescent="0.25">
      <c r="F32174"/>
      <c r="G32174"/>
      <c r="H32174"/>
    </row>
    <row r="32175" spans="6:8" x14ac:dyDescent="0.25">
      <c r="F32175"/>
      <c r="G32175"/>
      <c r="H32175"/>
    </row>
    <row r="32176" spans="6:8" x14ac:dyDescent="0.25">
      <c r="F32176"/>
      <c r="G32176"/>
      <c r="H32176"/>
    </row>
    <row r="32177" spans="6:8" x14ac:dyDescent="0.25">
      <c r="F32177"/>
      <c r="G32177"/>
      <c r="H32177"/>
    </row>
    <row r="32178" spans="6:8" x14ac:dyDescent="0.25">
      <c r="F32178"/>
      <c r="G32178"/>
      <c r="H32178"/>
    </row>
    <row r="32179" spans="6:8" x14ac:dyDescent="0.25">
      <c r="F32179"/>
      <c r="G32179"/>
      <c r="H32179"/>
    </row>
    <row r="32180" spans="6:8" x14ac:dyDescent="0.25">
      <c r="F32180"/>
      <c r="G32180"/>
      <c r="H32180"/>
    </row>
    <row r="32181" spans="6:8" x14ac:dyDescent="0.25">
      <c r="F32181"/>
      <c r="G32181"/>
      <c r="H32181"/>
    </row>
    <row r="32182" spans="6:8" x14ac:dyDescent="0.25">
      <c r="F32182"/>
      <c r="G32182"/>
      <c r="H32182"/>
    </row>
    <row r="32183" spans="6:8" x14ac:dyDescent="0.25">
      <c r="F32183"/>
      <c r="G32183"/>
      <c r="H32183"/>
    </row>
    <row r="32184" spans="6:8" x14ac:dyDescent="0.25">
      <c r="F32184"/>
      <c r="G32184"/>
      <c r="H32184"/>
    </row>
    <row r="32185" spans="6:8" x14ac:dyDescent="0.25">
      <c r="F32185"/>
      <c r="G32185"/>
      <c r="H32185"/>
    </row>
    <row r="32186" spans="6:8" x14ac:dyDescent="0.25">
      <c r="F32186"/>
      <c r="G32186"/>
      <c r="H32186"/>
    </row>
    <row r="32187" spans="6:8" x14ac:dyDescent="0.25">
      <c r="F32187"/>
      <c r="G32187"/>
      <c r="H32187"/>
    </row>
    <row r="32188" spans="6:8" x14ac:dyDescent="0.25">
      <c r="F32188"/>
      <c r="G32188"/>
      <c r="H32188"/>
    </row>
    <row r="32189" spans="6:8" x14ac:dyDescent="0.25">
      <c r="F32189"/>
      <c r="G32189"/>
      <c r="H32189"/>
    </row>
    <row r="32190" spans="6:8" x14ac:dyDescent="0.25">
      <c r="F32190"/>
      <c r="G32190"/>
      <c r="H32190"/>
    </row>
    <row r="32191" spans="6:8" x14ac:dyDescent="0.25">
      <c r="F32191"/>
      <c r="G32191"/>
      <c r="H32191"/>
    </row>
    <row r="32192" spans="6:8" x14ac:dyDescent="0.25">
      <c r="F32192"/>
      <c r="G32192"/>
      <c r="H32192"/>
    </row>
    <row r="32193" spans="6:8" x14ac:dyDescent="0.25">
      <c r="F32193"/>
      <c r="G32193"/>
      <c r="H32193"/>
    </row>
    <row r="32194" spans="6:8" x14ac:dyDescent="0.25">
      <c r="F32194"/>
      <c r="G32194"/>
      <c r="H32194"/>
    </row>
    <row r="32195" spans="6:8" x14ac:dyDescent="0.25">
      <c r="F32195"/>
      <c r="G32195"/>
      <c r="H32195"/>
    </row>
    <row r="32196" spans="6:8" x14ac:dyDescent="0.25">
      <c r="F32196"/>
      <c r="G32196"/>
      <c r="H32196"/>
    </row>
    <row r="32197" spans="6:8" x14ac:dyDescent="0.25">
      <c r="F32197"/>
      <c r="G32197"/>
      <c r="H32197"/>
    </row>
    <row r="32198" spans="6:8" x14ac:dyDescent="0.25">
      <c r="F32198"/>
      <c r="G32198"/>
      <c r="H32198"/>
    </row>
    <row r="32199" spans="6:8" x14ac:dyDescent="0.25">
      <c r="F32199"/>
      <c r="G32199"/>
      <c r="H32199"/>
    </row>
    <row r="32200" spans="6:8" x14ac:dyDescent="0.25">
      <c r="F32200"/>
      <c r="G32200"/>
      <c r="H32200"/>
    </row>
    <row r="32201" spans="6:8" x14ac:dyDescent="0.25">
      <c r="F32201"/>
      <c r="G32201"/>
      <c r="H32201"/>
    </row>
    <row r="32202" spans="6:8" x14ac:dyDescent="0.25">
      <c r="F32202"/>
      <c r="G32202"/>
      <c r="H32202"/>
    </row>
    <row r="32203" spans="6:8" x14ac:dyDescent="0.25">
      <c r="F32203"/>
      <c r="G32203"/>
      <c r="H32203"/>
    </row>
    <row r="32204" spans="6:8" x14ac:dyDescent="0.25">
      <c r="F32204"/>
      <c r="G32204"/>
      <c r="H32204"/>
    </row>
    <row r="32205" spans="6:8" x14ac:dyDescent="0.25">
      <c r="F32205"/>
      <c r="G32205"/>
      <c r="H32205"/>
    </row>
    <row r="32206" spans="6:8" x14ac:dyDescent="0.25">
      <c r="F32206"/>
      <c r="G32206"/>
      <c r="H32206"/>
    </row>
    <row r="32207" spans="6:8" x14ac:dyDescent="0.25">
      <c r="F32207"/>
      <c r="G32207"/>
      <c r="H32207"/>
    </row>
    <row r="32208" spans="6:8" x14ac:dyDescent="0.25">
      <c r="F32208"/>
      <c r="G32208"/>
      <c r="H32208"/>
    </row>
    <row r="32209" spans="6:8" x14ac:dyDescent="0.25">
      <c r="F32209"/>
      <c r="G32209"/>
      <c r="H32209"/>
    </row>
    <row r="32210" spans="6:8" x14ac:dyDescent="0.25">
      <c r="F32210"/>
      <c r="G32210"/>
      <c r="H32210"/>
    </row>
    <row r="32211" spans="6:8" x14ac:dyDescent="0.25">
      <c r="F32211"/>
      <c r="G32211"/>
      <c r="H32211"/>
    </row>
    <row r="32212" spans="6:8" x14ac:dyDescent="0.25">
      <c r="F32212"/>
      <c r="G32212"/>
      <c r="H32212"/>
    </row>
    <row r="32213" spans="6:8" x14ac:dyDescent="0.25">
      <c r="F32213"/>
      <c r="G32213"/>
      <c r="H32213"/>
    </row>
    <row r="32214" spans="6:8" x14ac:dyDescent="0.25">
      <c r="F32214"/>
      <c r="G32214"/>
      <c r="H32214"/>
    </row>
    <row r="32215" spans="6:8" x14ac:dyDescent="0.25">
      <c r="F32215"/>
      <c r="G32215"/>
      <c r="H32215"/>
    </row>
    <row r="32216" spans="6:8" x14ac:dyDescent="0.25">
      <c r="F32216"/>
      <c r="G32216"/>
      <c r="H32216"/>
    </row>
    <row r="32217" spans="6:8" x14ac:dyDescent="0.25">
      <c r="F32217"/>
      <c r="G32217"/>
      <c r="H32217"/>
    </row>
    <row r="32218" spans="6:8" x14ac:dyDescent="0.25">
      <c r="F32218"/>
      <c r="G32218"/>
      <c r="H32218"/>
    </row>
    <row r="32219" spans="6:8" x14ac:dyDescent="0.25">
      <c r="F32219"/>
      <c r="G32219"/>
      <c r="H32219"/>
    </row>
    <row r="32220" spans="6:8" x14ac:dyDescent="0.25">
      <c r="F32220"/>
      <c r="G32220"/>
      <c r="H32220"/>
    </row>
    <row r="32221" spans="6:8" x14ac:dyDescent="0.25">
      <c r="F32221"/>
      <c r="G32221"/>
      <c r="H32221"/>
    </row>
    <row r="32222" spans="6:8" x14ac:dyDescent="0.25">
      <c r="F32222"/>
      <c r="G32222"/>
      <c r="H32222"/>
    </row>
    <row r="32223" spans="6:8" x14ac:dyDescent="0.25">
      <c r="F32223"/>
      <c r="G32223"/>
      <c r="H32223"/>
    </row>
    <row r="32224" spans="6:8" x14ac:dyDescent="0.25">
      <c r="F32224"/>
      <c r="G32224"/>
      <c r="H32224"/>
    </row>
    <row r="32225" spans="6:8" x14ac:dyDescent="0.25">
      <c r="F32225"/>
      <c r="G32225"/>
      <c r="H32225"/>
    </row>
    <row r="32226" spans="6:8" x14ac:dyDescent="0.25">
      <c r="F32226"/>
      <c r="G32226"/>
      <c r="H32226"/>
    </row>
    <row r="32227" spans="6:8" x14ac:dyDescent="0.25">
      <c r="F32227"/>
      <c r="G32227"/>
      <c r="H32227"/>
    </row>
    <row r="32228" spans="6:8" x14ac:dyDescent="0.25">
      <c r="F32228"/>
      <c r="G32228"/>
      <c r="H32228"/>
    </row>
    <row r="32229" spans="6:8" x14ac:dyDescent="0.25">
      <c r="F32229"/>
      <c r="G32229"/>
      <c r="H32229"/>
    </row>
    <row r="32230" spans="6:8" x14ac:dyDescent="0.25">
      <c r="F32230"/>
      <c r="G32230"/>
      <c r="H32230"/>
    </row>
    <row r="32231" spans="6:8" x14ac:dyDescent="0.25">
      <c r="F32231"/>
      <c r="G32231"/>
      <c r="H32231"/>
    </row>
    <row r="32232" spans="6:8" x14ac:dyDescent="0.25">
      <c r="F32232"/>
      <c r="G32232"/>
      <c r="H32232"/>
    </row>
    <row r="32233" spans="6:8" x14ac:dyDescent="0.25">
      <c r="F32233"/>
      <c r="G32233"/>
      <c r="H32233"/>
    </row>
    <row r="32234" spans="6:8" x14ac:dyDescent="0.25">
      <c r="F32234"/>
      <c r="G32234"/>
      <c r="H32234"/>
    </row>
    <row r="32235" spans="6:8" x14ac:dyDescent="0.25">
      <c r="F32235"/>
      <c r="G32235"/>
      <c r="H32235"/>
    </row>
    <row r="32236" spans="6:8" x14ac:dyDescent="0.25">
      <c r="F32236"/>
      <c r="G32236"/>
      <c r="H32236"/>
    </row>
    <row r="32237" spans="6:8" x14ac:dyDescent="0.25">
      <c r="F32237"/>
      <c r="G32237"/>
      <c r="H32237"/>
    </row>
    <row r="32238" spans="6:8" x14ac:dyDescent="0.25">
      <c r="F32238"/>
      <c r="G32238"/>
      <c r="H32238"/>
    </row>
    <row r="32239" spans="6:8" x14ac:dyDescent="0.25">
      <c r="F32239"/>
      <c r="G32239"/>
      <c r="H32239"/>
    </row>
    <row r="32240" spans="6:8" x14ac:dyDescent="0.25">
      <c r="F32240"/>
      <c r="G32240"/>
      <c r="H32240"/>
    </row>
    <row r="32241" spans="6:8" x14ac:dyDescent="0.25">
      <c r="F32241"/>
      <c r="G32241"/>
      <c r="H32241"/>
    </row>
    <row r="32242" spans="6:8" x14ac:dyDescent="0.25">
      <c r="F32242"/>
      <c r="G32242"/>
      <c r="H32242"/>
    </row>
    <row r="32243" spans="6:8" x14ac:dyDescent="0.25">
      <c r="F32243"/>
      <c r="G32243"/>
      <c r="H32243"/>
    </row>
    <row r="32244" spans="6:8" x14ac:dyDescent="0.25">
      <c r="F32244"/>
      <c r="G32244"/>
      <c r="H32244"/>
    </row>
    <row r="32245" spans="6:8" x14ac:dyDescent="0.25">
      <c r="F32245"/>
      <c r="G32245"/>
      <c r="H32245"/>
    </row>
    <row r="32246" spans="6:8" x14ac:dyDescent="0.25">
      <c r="F32246"/>
      <c r="G32246"/>
      <c r="H32246"/>
    </row>
    <row r="32247" spans="6:8" x14ac:dyDescent="0.25">
      <c r="F32247"/>
      <c r="G32247"/>
      <c r="H32247"/>
    </row>
    <row r="32248" spans="6:8" x14ac:dyDescent="0.25">
      <c r="F32248"/>
      <c r="G32248"/>
      <c r="H32248"/>
    </row>
    <row r="32249" spans="6:8" x14ac:dyDescent="0.25">
      <c r="F32249"/>
      <c r="G32249"/>
      <c r="H32249"/>
    </row>
    <row r="32250" spans="6:8" x14ac:dyDescent="0.25">
      <c r="F32250"/>
      <c r="G32250"/>
      <c r="H32250"/>
    </row>
    <row r="32251" spans="6:8" x14ac:dyDescent="0.25">
      <c r="F32251"/>
      <c r="G32251"/>
      <c r="H32251"/>
    </row>
    <row r="32252" spans="6:8" x14ac:dyDescent="0.25">
      <c r="F32252"/>
      <c r="G32252"/>
      <c r="H32252"/>
    </row>
    <row r="32253" spans="6:8" x14ac:dyDescent="0.25">
      <c r="F32253"/>
      <c r="G32253"/>
      <c r="H32253"/>
    </row>
    <row r="32254" spans="6:8" x14ac:dyDescent="0.25">
      <c r="F32254"/>
      <c r="G32254"/>
      <c r="H32254"/>
    </row>
    <row r="32255" spans="6:8" x14ac:dyDescent="0.25">
      <c r="F32255"/>
      <c r="G32255"/>
      <c r="H32255"/>
    </row>
    <row r="32256" spans="6:8" x14ac:dyDescent="0.25">
      <c r="F32256"/>
      <c r="G32256"/>
      <c r="H32256"/>
    </row>
    <row r="32257" spans="6:8" x14ac:dyDescent="0.25">
      <c r="F32257"/>
      <c r="G32257"/>
      <c r="H32257"/>
    </row>
    <row r="32258" spans="6:8" x14ac:dyDescent="0.25">
      <c r="F32258"/>
      <c r="G32258"/>
      <c r="H32258"/>
    </row>
    <row r="32259" spans="6:8" x14ac:dyDescent="0.25">
      <c r="F32259"/>
      <c r="G32259"/>
      <c r="H32259"/>
    </row>
    <row r="32260" spans="6:8" x14ac:dyDescent="0.25">
      <c r="F32260"/>
      <c r="G32260"/>
      <c r="H32260"/>
    </row>
    <row r="32261" spans="6:8" x14ac:dyDescent="0.25">
      <c r="F32261"/>
      <c r="G32261"/>
      <c r="H32261"/>
    </row>
    <row r="32262" spans="6:8" x14ac:dyDescent="0.25">
      <c r="F32262"/>
      <c r="G32262"/>
      <c r="H32262"/>
    </row>
    <row r="32263" spans="6:8" x14ac:dyDescent="0.25">
      <c r="F32263"/>
      <c r="G32263"/>
      <c r="H32263"/>
    </row>
    <row r="32264" spans="6:8" x14ac:dyDescent="0.25">
      <c r="F32264"/>
      <c r="G32264"/>
      <c r="H32264"/>
    </row>
    <row r="32265" spans="6:8" x14ac:dyDescent="0.25">
      <c r="F32265"/>
      <c r="G32265"/>
      <c r="H32265"/>
    </row>
    <row r="32266" spans="6:8" x14ac:dyDescent="0.25">
      <c r="F32266"/>
      <c r="G32266"/>
      <c r="H32266"/>
    </row>
    <row r="32267" spans="6:8" x14ac:dyDescent="0.25">
      <c r="F32267"/>
      <c r="G32267"/>
      <c r="H32267"/>
    </row>
    <row r="32268" spans="6:8" x14ac:dyDescent="0.25">
      <c r="F32268"/>
      <c r="G32268"/>
      <c r="H32268"/>
    </row>
    <row r="32269" spans="6:8" x14ac:dyDescent="0.25">
      <c r="F32269"/>
      <c r="G32269"/>
      <c r="H32269"/>
    </row>
    <row r="32270" spans="6:8" x14ac:dyDescent="0.25">
      <c r="F32270"/>
      <c r="G32270"/>
      <c r="H32270"/>
    </row>
    <row r="32271" spans="6:8" x14ac:dyDescent="0.25">
      <c r="F32271"/>
      <c r="G32271"/>
      <c r="H32271"/>
    </row>
    <row r="32272" spans="6:8" x14ac:dyDescent="0.25">
      <c r="F32272"/>
      <c r="G32272"/>
      <c r="H32272"/>
    </row>
    <row r="32273" spans="6:8" x14ac:dyDescent="0.25">
      <c r="F32273"/>
      <c r="G32273"/>
      <c r="H32273"/>
    </row>
    <row r="32274" spans="6:8" x14ac:dyDescent="0.25">
      <c r="F32274"/>
      <c r="G32274"/>
      <c r="H32274"/>
    </row>
    <row r="32275" spans="6:8" x14ac:dyDescent="0.25">
      <c r="F32275"/>
      <c r="G32275"/>
      <c r="H32275"/>
    </row>
    <row r="32276" spans="6:8" x14ac:dyDescent="0.25">
      <c r="F32276"/>
      <c r="G32276"/>
      <c r="H32276"/>
    </row>
    <row r="32277" spans="6:8" x14ac:dyDescent="0.25">
      <c r="F32277"/>
      <c r="G32277"/>
      <c r="H32277"/>
    </row>
    <row r="32278" spans="6:8" x14ac:dyDescent="0.25">
      <c r="F32278"/>
      <c r="G32278"/>
      <c r="H32278"/>
    </row>
    <row r="32279" spans="6:8" x14ac:dyDescent="0.25">
      <c r="F32279"/>
      <c r="G32279"/>
      <c r="H32279"/>
    </row>
    <row r="32280" spans="6:8" x14ac:dyDescent="0.25">
      <c r="F32280"/>
      <c r="G32280"/>
      <c r="H32280"/>
    </row>
    <row r="32281" spans="6:8" x14ac:dyDescent="0.25">
      <c r="F32281"/>
      <c r="G32281"/>
      <c r="H32281"/>
    </row>
    <row r="32282" spans="6:8" x14ac:dyDescent="0.25">
      <c r="F32282"/>
      <c r="G32282"/>
      <c r="H32282"/>
    </row>
    <row r="32283" spans="6:8" x14ac:dyDescent="0.25">
      <c r="F32283"/>
      <c r="G32283"/>
      <c r="H32283"/>
    </row>
    <row r="32284" spans="6:8" x14ac:dyDescent="0.25">
      <c r="F32284"/>
      <c r="G32284"/>
      <c r="H32284"/>
    </row>
    <row r="32285" spans="6:8" x14ac:dyDescent="0.25">
      <c r="F32285"/>
      <c r="G32285"/>
      <c r="H32285"/>
    </row>
    <row r="32286" spans="6:8" x14ac:dyDescent="0.25">
      <c r="F32286"/>
      <c r="G32286"/>
      <c r="H32286"/>
    </row>
    <row r="32287" spans="6:8" x14ac:dyDescent="0.25">
      <c r="F32287"/>
      <c r="G32287"/>
      <c r="H32287"/>
    </row>
    <row r="32288" spans="6:8" x14ac:dyDescent="0.25">
      <c r="F32288"/>
      <c r="G32288"/>
      <c r="H32288"/>
    </row>
    <row r="32289" spans="6:8" x14ac:dyDescent="0.25">
      <c r="F32289"/>
      <c r="G32289"/>
      <c r="H32289"/>
    </row>
    <row r="32290" spans="6:8" x14ac:dyDescent="0.25">
      <c r="F32290"/>
      <c r="G32290"/>
      <c r="H32290"/>
    </row>
    <row r="32291" spans="6:8" x14ac:dyDescent="0.25">
      <c r="F32291"/>
      <c r="G32291"/>
      <c r="H32291"/>
    </row>
    <row r="32292" spans="6:8" x14ac:dyDescent="0.25">
      <c r="F32292"/>
      <c r="G32292"/>
      <c r="H32292"/>
    </row>
    <row r="32293" spans="6:8" x14ac:dyDescent="0.25">
      <c r="F32293"/>
      <c r="G32293"/>
      <c r="H32293"/>
    </row>
    <row r="32294" spans="6:8" x14ac:dyDescent="0.25">
      <c r="F32294"/>
      <c r="G32294"/>
      <c r="H32294"/>
    </row>
    <row r="32295" spans="6:8" x14ac:dyDescent="0.25">
      <c r="F32295"/>
      <c r="G32295"/>
      <c r="H32295"/>
    </row>
    <row r="32296" spans="6:8" x14ac:dyDescent="0.25">
      <c r="F32296"/>
      <c r="G32296"/>
      <c r="H32296"/>
    </row>
    <row r="32297" spans="6:8" x14ac:dyDescent="0.25">
      <c r="F32297"/>
      <c r="G32297"/>
      <c r="H32297"/>
    </row>
    <row r="32298" spans="6:8" x14ac:dyDescent="0.25">
      <c r="F32298"/>
      <c r="G32298"/>
      <c r="H32298"/>
    </row>
    <row r="32299" spans="6:8" x14ac:dyDescent="0.25">
      <c r="F32299"/>
      <c r="G32299"/>
      <c r="H32299"/>
    </row>
    <row r="32300" spans="6:8" x14ac:dyDescent="0.25">
      <c r="F32300"/>
      <c r="G32300"/>
      <c r="H32300"/>
    </row>
    <row r="32301" spans="6:8" x14ac:dyDescent="0.25">
      <c r="F32301"/>
      <c r="G32301"/>
      <c r="H32301"/>
    </row>
    <row r="32302" spans="6:8" x14ac:dyDescent="0.25">
      <c r="F32302"/>
      <c r="G32302"/>
      <c r="H32302"/>
    </row>
    <row r="32303" spans="6:8" x14ac:dyDescent="0.25">
      <c r="F32303"/>
      <c r="G32303"/>
      <c r="H32303"/>
    </row>
    <row r="32304" spans="6:8" x14ac:dyDescent="0.25">
      <c r="F32304"/>
      <c r="G32304"/>
      <c r="H32304"/>
    </row>
    <row r="32305" spans="6:8" x14ac:dyDescent="0.25">
      <c r="F32305"/>
      <c r="G32305"/>
      <c r="H32305"/>
    </row>
    <row r="32306" spans="6:8" x14ac:dyDescent="0.25">
      <c r="F32306"/>
      <c r="G32306"/>
      <c r="H32306"/>
    </row>
    <row r="32307" spans="6:8" x14ac:dyDescent="0.25">
      <c r="F32307"/>
      <c r="G32307"/>
      <c r="H32307"/>
    </row>
    <row r="32308" spans="6:8" x14ac:dyDescent="0.25">
      <c r="F32308"/>
      <c r="G32308"/>
      <c r="H32308"/>
    </row>
    <row r="32309" spans="6:8" x14ac:dyDescent="0.25">
      <c r="F32309"/>
      <c r="G32309"/>
      <c r="H32309"/>
    </row>
    <row r="32310" spans="6:8" x14ac:dyDescent="0.25">
      <c r="F32310"/>
      <c r="G32310"/>
      <c r="H32310"/>
    </row>
    <row r="32311" spans="6:8" x14ac:dyDescent="0.25">
      <c r="F32311"/>
      <c r="G32311"/>
      <c r="H32311"/>
    </row>
    <row r="32312" spans="6:8" x14ac:dyDescent="0.25">
      <c r="F32312"/>
      <c r="G32312"/>
      <c r="H32312"/>
    </row>
    <row r="32313" spans="6:8" x14ac:dyDescent="0.25">
      <c r="F32313"/>
      <c r="G32313"/>
      <c r="H32313"/>
    </row>
    <row r="32314" spans="6:8" x14ac:dyDescent="0.25">
      <c r="F32314"/>
      <c r="G32314"/>
      <c r="H32314"/>
    </row>
    <row r="32315" spans="6:8" x14ac:dyDescent="0.25">
      <c r="F32315"/>
      <c r="G32315"/>
      <c r="H32315"/>
    </row>
    <row r="32316" spans="6:8" x14ac:dyDescent="0.25">
      <c r="F32316"/>
      <c r="G32316"/>
      <c r="H32316"/>
    </row>
    <row r="32317" spans="6:8" x14ac:dyDescent="0.25">
      <c r="F32317"/>
      <c r="G32317"/>
      <c r="H32317"/>
    </row>
    <row r="32318" spans="6:8" x14ac:dyDescent="0.25">
      <c r="F32318"/>
      <c r="G32318"/>
      <c r="H32318"/>
    </row>
    <row r="32319" spans="6:8" x14ac:dyDescent="0.25">
      <c r="F32319"/>
      <c r="G32319"/>
      <c r="H32319"/>
    </row>
    <row r="32320" spans="6:8" x14ac:dyDescent="0.25">
      <c r="F32320"/>
      <c r="G32320"/>
      <c r="H32320"/>
    </row>
    <row r="32321" spans="6:8" x14ac:dyDescent="0.25">
      <c r="F32321"/>
      <c r="G32321"/>
      <c r="H32321"/>
    </row>
    <row r="32322" spans="6:8" x14ac:dyDescent="0.25">
      <c r="F32322"/>
      <c r="G32322"/>
      <c r="H32322"/>
    </row>
    <row r="32323" spans="6:8" x14ac:dyDescent="0.25">
      <c r="F32323"/>
      <c r="G32323"/>
      <c r="H32323"/>
    </row>
    <row r="32324" spans="6:8" x14ac:dyDescent="0.25">
      <c r="F32324"/>
      <c r="G32324"/>
      <c r="H32324"/>
    </row>
    <row r="32325" spans="6:8" x14ac:dyDescent="0.25">
      <c r="F32325"/>
      <c r="G32325"/>
      <c r="H32325"/>
    </row>
    <row r="32326" spans="6:8" x14ac:dyDescent="0.25">
      <c r="F32326"/>
      <c r="G32326"/>
      <c r="H32326"/>
    </row>
    <row r="32327" spans="6:8" x14ac:dyDescent="0.25">
      <c r="F32327"/>
      <c r="G32327"/>
      <c r="H32327"/>
    </row>
    <row r="32328" spans="6:8" x14ac:dyDescent="0.25">
      <c r="F32328"/>
      <c r="G32328"/>
      <c r="H32328"/>
    </row>
    <row r="32329" spans="6:8" x14ac:dyDescent="0.25">
      <c r="F32329"/>
      <c r="G32329"/>
      <c r="H32329"/>
    </row>
    <row r="32330" spans="6:8" x14ac:dyDescent="0.25">
      <c r="F32330"/>
      <c r="G32330"/>
      <c r="H32330"/>
    </row>
    <row r="32331" spans="6:8" x14ac:dyDescent="0.25">
      <c r="F32331"/>
      <c r="G32331"/>
      <c r="H32331"/>
    </row>
    <row r="32332" spans="6:8" x14ac:dyDescent="0.25">
      <c r="F32332"/>
      <c r="G32332"/>
      <c r="H32332"/>
    </row>
    <row r="32333" spans="6:8" x14ac:dyDescent="0.25">
      <c r="F32333"/>
      <c r="G32333"/>
      <c r="H32333"/>
    </row>
    <row r="32334" spans="6:8" x14ac:dyDescent="0.25">
      <c r="F32334"/>
      <c r="G32334"/>
      <c r="H32334"/>
    </row>
    <row r="32335" spans="6:8" x14ac:dyDescent="0.25">
      <c r="F32335"/>
      <c r="G32335"/>
      <c r="H32335"/>
    </row>
    <row r="32336" spans="6:8" x14ac:dyDescent="0.25">
      <c r="F32336"/>
      <c r="G32336"/>
      <c r="H32336"/>
    </row>
    <row r="32337" spans="6:8" x14ac:dyDescent="0.25">
      <c r="F32337"/>
      <c r="G32337"/>
      <c r="H32337"/>
    </row>
    <row r="32338" spans="6:8" x14ac:dyDescent="0.25">
      <c r="F32338"/>
      <c r="G32338"/>
      <c r="H32338"/>
    </row>
    <row r="32339" spans="6:8" x14ac:dyDescent="0.25">
      <c r="F32339"/>
      <c r="G32339"/>
      <c r="H32339"/>
    </row>
    <row r="32340" spans="6:8" x14ac:dyDescent="0.25">
      <c r="F32340"/>
      <c r="G32340"/>
      <c r="H32340"/>
    </row>
    <row r="32341" spans="6:8" x14ac:dyDescent="0.25">
      <c r="F32341"/>
      <c r="G32341"/>
      <c r="H32341"/>
    </row>
    <row r="32342" spans="6:8" x14ac:dyDescent="0.25">
      <c r="F32342"/>
      <c r="G32342"/>
      <c r="H32342"/>
    </row>
    <row r="32343" spans="6:8" x14ac:dyDescent="0.25">
      <c r="F32343"/>
      <c r="G32343"/>
      <c r="H32343"/>
    </row>
    <row r="32344" spans="6:8" x14ac:dyDescent="0.25">
      <c r="F32344"/>
      <c r="G32344"/>
      <c r="H32344"/>
    </row>
    <row r="32345" spans="6:8" x14ac:dyDescent="0.25">
      <c r="F32345"/>
      <c r="G32345"/>
      <c r="H32345"/>
    </row>
    <row r="32346" spans="6:8" x14ac:dyDescent="0.25">
      <c r="F32346"/>
      <c r="G32346"/>
      <c r="H32346"/>
    </row>
    <row r="32347" spans="6:8" x14ac:dyDescent="0.25">
      <c r="F32347"/>
      <c r="G32347"/>
      <c r="H32347"/>
    </row>
    <row r="32348" spans="6:8" x14ac:dyDescent="0.25">
      <c r="F32348"/>
      <c r="G32348"/>
      <c r="H32348"/>
    </row>
    <row r="32349" spans="6:8" x14ac:dyDescent="0.25">
      <c r="F32349"/>
      <c r="G32349"/>
      <c r="H32349"/>
    </row>
    <row r="32350" spans="6:8" x14ac:dyDescent="0.25">
      <c r="F32350"/>
      <c r="G32350"/>
      <c r="H32350"/>
    </row>
    <row r="32351" spans="6:8" x14ac:dyDescent="0.25">
      <c r="F32351"/>
      <c r="G32351"/>
      <c r="H32351"/>
    </row>
    <row r="32352" spans="6:8" x14ac:dyDescent="0.25">
      <c r="F32352"/>
      <c r="G32352"/>
      <c r="H32352"/>
    </row>
    <row r="32353" spans="6:8" x14ac:dyDescent="0.25">
      <c r="F32353"/>
      <c r="G32353"/>
      <c r="H32353"/>
    </row>
    <row r="32354" spans="6:8" x14ac:dyDescent="0.25">
      <c r="F32354"/>
      <c r="G32354"/>
      <c r="H32354"/>
    </row>
    <row r="32355" spans="6:8" x14ac:dyDescent="0.25">
      <c r="F32355"/>
      <c r="G32355"/>
      <c r="H32355"/>
    </row>
    <row r="32356" spans="6:8" x14ac:dyDescent="0.25">
      <c r="F32356"/>
      <c r="G32356"/>
      <c r="H32356"/>
    </row>
    <row r="32357" spans="6:8" x14ac:dyDescent="0.25">
      <c r="F32357"/>
      <c r="G32357"/>
      <c r="H32357"/>
    </row>
    <row r="32358" spans="6:8" x14ac:dyDescent="0.25">
      <c r="F32358"/>
      <c r="G32358"/>
      <c r="H32358"/>
    </row>
    <row r="32359" spans="6:8" x14ac:dyDescent="0.25">
      <c r="F32359"/>
      <c r="G32359"/>
      <c r="H32359"/>
    </row>
    <row r="32360" spans="6:8" x14ac:dyDescent="0.25">
      <c r="F32360"/>
      <c r="G32360"/>
      <c r="H32360"/>
    </row>
    <row r="32361" spans="6:8" x14ac:dyDescent="0.25">
      <c r="F32361"/>
      <c r="G32361"/>
      <c r="H32361"/>
    </row>
    <row r="32362" spans="6:8" x14ac:dyDescent="0.25">
      <c r="F32362"/>
      <c r="G32362"/>
      <c r="H32362"/>
    </row>
    <row r="32363" spans="6:8" x14ac:dyDescent="0.25">
      <c r="F32363"/>
      <c r="G32363"/>
      <c r="H32363"/>
    </row>
    <row r="32364" spans="6:8" x14ac:dyDescent="0.25">
      <c r="F32364"/>
      <c r="G32364"/>
      <c r="H32364"/>
    </row>
    <row r="32365" spans="6:8" x14ac:dyDescent="0.25">
      <c r="F32365"/>
      <c r="G32365"/>
      <c r="H32365"/>
    </row>
    <row r="32366" spans="6:8" x14ac:dyDescent="0.25">
      <c r="F32366"/>
      <c r="G32366"/>
      <c r="H32366"/>
    </row>
    <row r="32367" spans="6:8" x14ac:dyDescent="0.25">
      <c r="F32367"/>
      <c r="G32367"/>
      <c r="H32367"/>
    </row>
    <row r="32368" spans="6:8" x14ac:dyDescent="0.25">
      <c r="F32368"/>
      <c r="G32368"/>
      <c r="H32368"/>
    </row>
    <row r="32369" spans="6:8" x14ac:dyDescent="0.25">
      <c r="F32369"/>
      <c r="G32369"/>
      <c r="H32369"/>
    </row>
    <row r="32370" spans="6:8" x14ac:dyDescent="0.25">
      <c r="F32370"/>
      <c r="G32370"/>
      <c r="H32370"/>
    </row>
    <row r="32371" spans="6:8" x14ac:dyDescent="0.25">
      <c r="F32371"/>
      <c r="G32371"/>
      <c r="H32371"/>
    </row>
    <row r="32372" spans="6:8" x14ac:dyDescent="0.25">
      <c r="F32372"/>
      <c r="G32372"/>
      <c r="H32372"/>
    </row>
    <row r="32373" spans="6:8" x14ac:dyDescent="0.25">
      <c r="F32373"/>
      <c r="G32373"/>
      <c r="H32373"/>
    </row>
    <row r="32374" spans="6:8" x14ac:dyDescent="0.25">
      <c r="F32374"/>
      <c r="G32374"/>
      <c r="H32374"/>
    </row>
    <row r="32375" spans="6:8" x14ac:dyDescent="0.25">
      <c r="F32375"/>
      <c r="G32375"/>
      <c r="H32375"/>
    </row>
    <row r="32376" spans="6:8" x14ac:dyDescent="0.25">
      <c r="F32376"/>
      <c r="G32376"/>
      <c r="H32376"/>
    </row>
    <row r="32377" spans="6:8" x14ac:dyDescent="0.25">
      <c r="F32377"/>
      <c r="G32377"/>
      <c r="H32377"/>
    </row>
    <row r="32378" spans="6:8" x14ac:dyDescent="0.25">
      <c r="F32378"/>
      <c r="G32378"/>
      <c r="H32378"/>
    </row>
    <row r="32379" spans="6:8" x14ac:dyDescent="0.25">
      <c r="F32379"/>
      <c r="G32379"/>
      <c r="H32379"/>
    </row>
    <row r="32380" spans="6:8" x14ac:dyDescent="0.25">
      <c r="F32380"/>
      <c r="G32380"/>
      <c r="H32380"/>
    </row>
    <row r="32381" spans="6:8" x14ac:dyDescent="0.25">
      <c r="F32381"/>
      <c r="G32381"/>
      <c r="H32381"/>
    </row>
    <row r="32382" spans="6:8" x14ac:dyDescent="0.25">
      <c r="F32382"/>
      <c r="G32382"/>
      <c r="H32382"/>
    </row>
    <row r="32383" spans="6:8" x14ac:dyDescent="0.25">
      <c r="F32383"/>
      <c r="G32383"/>
      <c r="H32383"/>
    </row>
    <row r="32384" spans="6:8" x14ac:dyDescent="0.25">
      <c r="F32384"/>
      <c r="G32384"/>
      <c r="H32384"/>
    </row>
    <row r="32385" spans="6:8" x14ac:dyDescent="0.25">
      <c r="F32385"/>
      <c r="G32385"/>
      <c r="H32385"/>
    </row>
    <row r="32386" spans="6:8" x14ac:dyDescent="0.25">
      <c r="F32386"/>
      <c r="G32386"/>
      <c r="H32386"/>
    </row>
    <row r="32387" spans="6:8" x14ac:dyDescent="0.25">
      <c r="F32387"/>
      <c r="G32387"/>
      <c r="H32387"/>
    </row>
    <row r="32388" spans="6:8" x14ac:dyDescent="0.25">
      <c r="F32388"/>
      <c r="G32388"/>
      <c r="H32388"/>
    </row>
    <row r="32389" spans="6:8" x14ac:dyDescent="0.25">
      <c r="F32389"/>
      <c r="G32389"/>
      <c r="H32389"/>
    </row>
    <row r="32390" spans="6:8" x14ac:dyDescent="0.25">
      <c r="F32390"/>
      <c r="G32390"/>
      <c r="H32390"/>
    </row>
    <row r="32391" spans="6:8" x14ac:dyDescent="0.25">
      <c r="F32391"/>
      <c r="G32391"/>
      <c r="H32391"/>
    </row>
    <row r="32392" spans="6:8" x14ac:dyDescent="0.25">
      <c r="F32392"/>
      <c r="G32392"/>
      <c r="H32392"/>
    </row>
    <row r="32393" spans="6:8" x14ac:dyDescent="0.25">
      <c r="F32393"/>
      <c r="G32393"/>
      <c r="H32393"/>
    </row>
    <row r="32394" spans="6:8" x14ac:dyDescent="0.25">
      <c r="F32394"/>
      <c r="G32394"/>
      <c r="H32394"/>
    </row>
    <row r="32395" spans="6:8" x14ac:dyDescent="0.25">
      <c r="F32395"/>
      <c r="G32395"/>
      <c r="H32395"/>
    </row>
    <row r="32396" spans="6:8" x14ac:dyDescent="0.25">
      <c r="F32396"/>
      <c r="G32396"/>
      <c r="H32396"/>
    </row>
    <row r="32397" spans="6:8" x14ac:dyDescent="0.25">
      <c r="F32397"/>
      <c r="G32397"/>
      <c r="H32397"/>
    </row>
    <row r="32398" spans="6:8" x14ac:dyDescent="0.25">
      <c r="F32398"/>
      <c r="G32398"/>
      <c r="H32398"/>
    </row>
    <row r="32399" spans="6:8" x14ac:dyDescent="0.25">
      <c r="F32399"/>
      <c r="G32399"/>
      <c r="H32399"/>
    </row>
    <row r="32400" spans="6:8" x14ac:dyDescent="0.25">
      <c r="F32400"/>
      <c r="G32400"/>
      <c r="H32400"/>
    </row>
    <row r="32401" spans="6:8" x14ac:dyDescent="0.25">
      <c r="F32401"/>
      <c r="G32401"/>
      <c r="H32401"/>
    </row>
    <row r="32402" spans="6:8" x14ac:dyDescent="0.25">
      <c r="F32402"/>
      <c r="G32402"/>
      <c r="H32402"/>
    </row>
    <row r="32403" spans="6:8" x14ac:dyDescent="0.25">
      <c r="F32403"/>
      <c r="G32403"/>
      <c r="H32403"/>
    </row>
    <row r="32404" spans="6:8" x14ac:dyDescent="0.25">
      <c r="F32404"/>
      <c r="G32404"/>
      <c r="H32404"/>
    </row>
    <row r="32405" spans="6:8" x14ac:dyDescent="0.25">
      <c r="F32405"/>
      <c r="G32405"/>
      <c r="H32405"/>
    </row>
    <row r="32406" spans="6:8" x14ac:dyDescent="0.25">
      <c r="F32406"/>
      <c r="G32406"/>
      <c r="H32406"/>
    </row>
    <row r="32407" spans="6:8" x14ac:dyDescent="0.25">
      <c r="F32407"/>
      <c r="G32407"/>
      <c r="H32407"/>
    </row>
    <row r="32408" spans="6:8" x14ac:dyDescent="0.25">
      <c r="F32408"/>
      <c r="G32408"/>
      <c r="H32408"/>
    </row>
    <row r="32409" spans="6:8" x14ac:dyDescent="0.25">
      <c r="F32409"/>
      <c r="G32409"/>
      <c r="H32409"/>
    </row>
    <row r="32410" spans="6:8" x14ac:dyDescent="0.25">
      <c r="F32410"/>
      <c r="G32410"/>
      <c r="H32410"/>
    </row>
    <row r="32411" spans="6:8" x14ac:dyDescent="0.25">
      <c r="F32411"/>
      <c r="G32411"/>
      <c r="H32411"/>
    </row>
    <row r="32412" spans="6:8" x14ac:dyDescent="0.25">
      <c r="F32412"/>
      <c r="G32412"/>
      <c r="H32412"/>
    </row>
    <row r="32413" spans="6:8" x14ac:dyDescent="0.25">
      <c r="F32413"/>
      <c r="G32413"/>
      <c r="H32413"/>
    </row>
    <row r="32414" spans="6:8" x14ac:dyDescent="0.25">
      <c r="F32414"/>
      <c r="G32414"/>
      <c r="H32414"/>
    </row>
    <row r="32415" spans="6:8" x14ac:dyDescent="0.25">
      <c r="F32415"/>
      <c r="G32415"/>
      <c r="H32415"/>
    </row>
    <row r="32416" spans="6:8" x14ac:dyDescent="0.25">
      <c r="F32416"/>
      <c r="G32416"/>
      <c r="H32416"/>
    </row>
    <row r="32417" spans="6:8" x14ac:dyDescent="0.25">
      <c r="F32417"/>
      <c r="G32417"/>
      <c r="H32417"/>
    </row>
    <row r="32418" spans="6:8" x14ac:dyDescent="0.25">
      <c r="F32418"/>
      <c r="G32418"/>
      <c r="H32418"/>
    </row>
    <row r="32419" spans="6:8" x14ac:dyDescent="0.25">
      <c r="F32419"/>
      <c r="G32419"/>
      <c r="H32419"/>
    </row>
    <row r="32420" spans="6:8" x14ac:dyDescent="0.25">
      <c r="F32420"/>
      <c r="G32420"/>
      <c r="H32420"/>
    </row>
    <row r="32421" spans="6:8" x14ac:dyDescent="0.25">
      <c r="F32421"/>
      <c r="G32421"/>
      <c r="H32421"/>
    </row>
    <row r="32422" spans="6:8" x14ac:dyDescent="0.25">
      <c r="F32422"/>
      <c r="G32422"/>
      <c r="H32422"/>
    </row>
    <row r="32423" spans="6:8" x14ac:dyDescent="0.25">
      <c r="F32423"/>
      <c r="G32423"/>
      <c r="H32423"/>
    </row>
    <row r="32424" spans="6:8" x14ac:dyDescent="0.25">
      <c r="F32424"/>
      <c r="G32424"/>
      <c r="H32424"/>
    </row>
    <row r="32425" spans="6:8" x14ac:dyDescent="0.25">
      <c r="F32425"/>
      <c r="G32425"/>
      <c r="H32425"/>
    </row>
    <row r="32426" spans="6:8" x14ac:dyDescent="0.25">
      <c r="F32426"/>
      <c r="G32426"/>
      <c r="H32426"/>
    </row>
    <row r="32427" spans="6:8" x14ac:dyDescent="0.25">
      <c r="F32427"/>
      <c r="G32427"/>
      <c r="H32427"/>
    </row>
    <row r="32428" spans="6:8" x14ac:dyDescent="0.25">
      <c r="F32428"/>
      <c r="G32428"/>
      <c r="H32428"/>
    </row>
    <row r="32429" spans="6:8" x14ac:dyDescent="0.25">
      <c r="F32429"/>
      <c r="G32429"/>
      <c r="H32429"/>
    </row>
    <row r="32430" spans="6:8" x14ac:dyDescent="0.25">
      <c r="F32430"/>
      <c r="G32430"/>
      <c r="H32430"/>
    </row>
    <row r="32431" spans="6:8" x14ac:dyDescent="0.25">
      <c r="F32431"/>
      <c r="G32431"/>
      <c r="H32431"/>
    </row>
    <row r="32432" spans="6:8" x14ac:dyDescent="0.25">
      <c r="F32432"/>
      <c r="G32432"/>
      <c r="H32432"/>
    </row>
    <row r="32433" spans="6:8" x14ac:dyDescent="0.25">
      <c r="F32433"/>
      <c r="G32433"/>
      <c r="H32433"/>
    </row>
    <row r="32434" spans="6:8" x14ac:dyDescent="0.25">
      <c r="F32434"/>
      <c r="G32434"/>
      <c r="H32434"/>
    </row>
    <row r="32435" spans="6:8" x14ac:dyDescent="0.25">
      <c r="F32435"/>
      <c r="G32435"/>
      <c r="H32435"/>
    </row>
    <row r="32436" spans="6:8" x14ac:dyDescent="0.25">
      <c r="F32436"/>
      <c r="G32436"/>
      <c r="H32436"/>
    </row>
    <row r="32437" spans="6:8" x14ac:dyDescent="0.25">
      <c r="F32437"/>
      <c r="G32437"/>
      <c r="H32437"/>
    </row>
    <row r="32438" spans="6:8" x14ac:dyDescent="0.25">
      <c r="F32438"/>
      <c r="G32438"/>
      <c r="H32438"/>
    </row>
    <row r="32439" spans="6:8" x14ac:dyDescent="0.25">
      <c r="F32439"/>
      <c r="G32439"/>
      <c r="H32439"/>
    </row>
    <row r="32440" spans="6:8" x14ac:dyDescent="0.25">
      <c r="F32440"/>
      <c r="G32440"/>
      <c r="H32440"/>
    </row>
    <row r="32441" spans="6:8" x14ac:dyDescent="0.25">
      <c r="F32441"/>
      <c r="G32441"/>
      <c r="H32441"/>
    </row>
    <row r="32442" spans="6:8" x14ac:dyDescent="0.25">
      <c r="F32442"/>
      <c r="G32442"/>
      <c r="H32442"/>
    </row>
    <row r="32443" spans="6:8" x14ac:dyDescent="0.25">
      <c r="F32443"/>
      <c r="G32443"/>
      <c r="H32443"/>
    </row>
    <row r="32444" spans="6:8" x14ac:dyDescent="0.25">
      <c r="F32444"/>
      <c r="G32444"/>
      <c r="H32444"/>
    </row>
    <row r="32445" spans="6:8" x14ac:dyDescent="0.25">
      <c r="F32445"/>
      <c r="G32445"/>
      <c r="H32445"/>
    </row>
    <row r="32446" spans="6:8" x14ac:dyDescent="0.25">
      <c r="F32446"/>
      <c r="G32446"/>
      <c r="H32446"/>
    </row>
    <row r="32447" spans="6:8" x14ac:dyDescent="0.25">
      <c r="F32447"/>
      <c r="G32447"/>
      <c r="H32447"/>
    </row>
    <row r="32448" spans="6:8" x14ac:dyDescent="0.25">
      <c r="F32448"/>
      <c r="G32448"/>
      <c r="H32448"/>
    </row>
    <row r="32449" spans="6:8" x14ac:dyDescent="0.25">
      <c r="F32449"/>
      <c r="G32449"/>
      <c r="H32449"/>
    </row>
    <row r="32450" spans="6:8" x14ac:dyDescent="0.25">
      <c r="F32450"/>
      <c r="G32450"/>
      <c r="H32450"/>
    </row>
    <row r="32451" spans="6:8" x14ac:dyDescent="0.25">
      <c r="F32451"/>
      <c r="G32451"/>
      <c r="H32451"/>
    </row>
    <row r="32452" spans="6:8" x14ac:dyDescent="0.25">
      <c r="F32452"/>
      <c r="G32452"/>
      <c r="H32452"/>
    </row>
    <row r="32453" spans="6:8" x14ac:dyDescent="0.25">
      <c r="F32453"/>
      <c r="G32453"/>
      <c r="H32453"/>
    </row>
    <row r="32454" spans="6:8" x14ac:dyDescent="0.25">
      <c r="F32454"/>
      <c r="G32454"/>
      <c r="H32454"/>
    </row>
    <row r="32455" spans="6:8" x14ac:dyDescent="0.25">
      <c r="F32455"/>
      <c r="G32455"/>
      <c r="H32455"/>
    </row>
    <row r="32456" spans="6:8" x14ac:dyDescent="0.25">
      <c r="F32456"/>
      <c r="G32456"/>
      <c r="H32456"/>
    </row>
    <row r="32457" spans="6:8" x14ac:dyDescent="0.25">
      <c r="F32457"/>
      <c r="G32457"/>
      <c r="H32457"/>
    </row>
    <row r="32458" spans="6:8" x14ac:dyDescent="0.25">
      <c r="F32458"/>
      <c r="G32458"/>
      <c r="H32458"/>
    </row>
    <row r="32459" spans="6:8" x14ac:dyDescent="0.25">
      <c r="F32459"/>
      <c r="G32459"/>
      <c r="H32459"/>
    </row>
    <row r="32460" spans="6:8" x14ac:dyDescent="0.25">
      <c r="F32460"/>
      <c r="G32460"/>
      <c r="H32460"/>
    </row>
    <row r="32461" spans="6:8" x14ac:dyDescent="0.25">
      <c r="F32461"/>
      <c r="G32461"/>
      <c r="H32461"/>
    </row>
    <row r="32462" spans="6:8" x14ac:dyDescent="0.25">
      <c r="F32462"/>
      <c r="G32462"/>
      <c r="H32462"/>
    </row>
    <row r="32463" spans="6:8" x14ac:dyDescent="0.25">
      <c r="F32463"/>
      <c r="G32463"/>
      <c r="H32463"/>
    </row>
    <row r="32464" spans="6:8" x14ac:dyDescent="0.25">
      <c r="F32464"/>
      <c r="G32464"/>
      <c r="H32464"/>
    </row>
    <row r="32465" spans="6:8" x14ac:dyDescent="0.25">
      <c r="F32465"/>
      <c r="G32465"/>
      <c r="H32465"/>
    </row>
    <row r="32466" spans="6:8" x14ac:dyDescent="0.25">
      <c r="F32466"/>
      <c r="G32466"/>
      <c r="H32466"/>
    </row>
    <row r="32467" spans="6:8" x14ac:dyDescent="0.25">
      <c r="F32467"/>
      <c r="G32467"/>
      <c r="H32467"/>
    </row>
    <row r="32468" spans="6:8" x14ac:dyDescent="0.25">
      <c r="F32468"/>
      <c r="G32468"/>
      <c r="H32468"/>
    </row>
    <row r="32469" spans="6:8" x14ac:dyDescent="0.25">
      <c r="F32469"/>
      <c r="G32469"/>
      <c r="H32469"/>
    </row>
    <row r="32470" spans="6:8" x14ac:dyDescent="0.25">
      <c r="F32470"/>
      <c r="G32470"/>
      <c r="H32470"/>
    </row>
    <row r="32471" spans="6:8" x14ac:dyDescent="0.25">
      <c r="F32471"/>
      <c r="G32471"/>
      <c r="H32471"/>
    </row>
    <row r="32472" spans="6:8" x14ac:dyDescent="0.25">
      <c r="F32472"/>
      <c r="G32472"/>
      <c r="H32472"/>
    </row>
    <row r="32473" spans="6:8" x14ac:dyDescent="0.25">
      <c r="F32473"/>
      <c r="G32473"/>
      <c r="H32473"/>
    </row>
    <row r="32474" spans="6:8" x14ac:dyDescent="0.25">
      <c r="F32474"/>
      <c r="G32474"/>
      <c r="H32474"/>
    </row>
    <row r="32475" spans="6:8" x14ac:dyDescent="0.25">
      <c r="F32475"/>
      <c r="G32475"/>
      <c r="H32475"/>
    </row>
    <row r="32476" spans="6:8" x14ac:dyDescent="0.25">
      <c r="F32476"/>
      <c r="G32476"/>
      <c r="H32476"/>
    </row>
    <row r="32477" spans="6:8" x14ac:dyDescent="0.25">
      <c r="F32477"/>
      <c r="G32477"/>
      <c r="H32477"/>
    </row>
    <row r="32478" spans="6:8" x14ac:dyDescent="0.25">
      <c r="F32478"/>
      <c r="G32478"/>
      <c r="H32478"/>
    </row>
    <row r="32479" spans="6:8" x14ac:dyDescent="0.25">
      <c r="F32479"/>
      <c r="G32479"/>
      <c r="H32479"/>
    </row>
    <row r="32480" spans="6:8" x14ac:dyDescent="0.25">
      <c r="F32480"/>
      <c r="G32480"/>
      <c r="H32480"/>
    </row>
    <row r="32481" spans="6:8" x14ac:dyDescent="0.25">
      <c r="F32481"/>
      <c r="G32481"/>
      <c r="H32481"/>
    </row>
    <row r="32482" spans="6:8" x14ac:dyDescent="0.25">
      <c r="F32482"/>
      <c r="G32482"/>
      <c r="H32482"/>
    </row>
    <row r="32483" spans="6:8" x14ac:dyDescent="0.25">
      <c r="F32483"/>
      <c r="G32483"/>
      <c r="H32483"/>
    </row>
    <row r="32484" spans="6:8" x14ac:dyDescent="0.25">
      <c r="F32484"/>
      <c r="G32484"/>
      <c r="H32484"/>
    </row>
    <row r="32485" spans="6:8" x14ac:dyDescent="0.25">
      <c r="F32485"/>
      <c r="G32485"/>
      <c r="H32485"/>
    </row>
    <row r="32486" spans="6:8" x14ac:dyDescent="0.25">
      <c r="F32486"/>
      <c r="G32486"/>
      <c r="H32486"/>
    </row>
    <row r="32487" spans="6:8" x14ac:dyDescent="0.25">
      <c r="F32487"/>
      <c r="G32487"/>
      <c r="H32487"/>
    </row>
    <row r="32488" spans="6:8" x14ac:dyDescent="0.25">
      <c r="F32488"/>
      <c r="G32488"/>
      <c r="H32488"/>
    </row>
    <row r="32489" spans="6:8" x14ac:dyDescent="0.25">
      <c r="F32489"/>
      <c r="G32489"/>
      <c r="H32489"/>
    </row>
    <row r="32490" spans="6:8" x14ac:dyDescent="0.25">
      <c r="F32490"/>
      <c r="G32490"/>
      <c r="H32490"/>
    </row>
    <row r="32491" spans="6:8" x14ac:dyDescent="0.25">
      <c r="F32491"/>
      <c r="G32491"/>
      <c r="H32491"/>
    </row>
    <row r="32492" spans="6:8" x14ac:dyDescent="0.25">
      <c r="F32492"/>
      <c r="G32492"/>
      <c r="H32492"/>
    </row>
    <row r="32493" spans="6:8" x14ac:dyDescent="0.25">
      <c r="F32493"/>
      <c r="G32493"/>
      <c r="H32493"/>
    </row>
    <row r="32494" spans="6:8" x14ac:dyDescent="0.25">
      <c r="F32494"/>
      <c r="G32494"/>
      <c r="H32494"/>
    </row>
    <row r="32495" spans="6:8" x14ac:dyDescent="0.25">
      <c r="F32495"/>
      <c r="G32495"/>
      <c r="H32495"/>
    </row>
    <row r="32496" spans="6:8" x14ac:dyDescent="0.25">
      <c r="F32496"/>
      <c r="G32496"/>
      <c r="H32496"/>
    </row>
    <row r="32497" spans="6:8" x14ac:dyDescent="0.25">
      <c r="F32497"/>
      <c r="G32497"/>
      <c r="H32497"/>
    </row>
    <row r="32498" spans="6:8" x14ac:dyDescent="0.25">
      <c r="F32498"/>
      <c r="G32498"/>
      <c r="H32498"/>
    </row>
    <row r="32499" spans="6:8" x14ac:dyDescent="0.25">
      <c r="F32499"/>
      <c r="G32499"/>
      <c r="H32499"/>
    </row>
    <row r="32500" spans="6:8" x14ac:dyDescent="0.25">
      <c r="F32500"/>
      <c r="G32500"/>
      <c r="H32500"/>
    </row>
    <row r="32501" spans="6:8" x14ac:dyDescent="0.25">
      <c r="F32501"/>
      <c r="G32501"/>
      <c r="H32501"/>
    </row>
    <row r="32502" spans="6:8" x14ac:dyDescent="0.25">
      <c r="F32502"/>
      <c r="G32502"/>
      <c r="H32502"/>
    </row>
    <row r="32503" spans="6:8" x14ac:dyDescent="0.25">
      <c r="F32503"/>
      <c r="G32503"/>
      <c r="H32503"/>
    </row>
    <row r="32504" spans="6:8" x14ac:dyDescent="0.25">
      <c r="F32504"/>
      <c r="G32504"/>
      <c r="H32504"/>
    </row>
    <row r="32505" spans="6:8" x14ac:dyDescent="0.25">
      <c r="F32505"/>
      <c r="G32505"/>
      <c r="H32505"/>
    </row>
    <row r="32506" spans="6:8" x14ac:dyDescent="0.25">
      <c r="F32506"/>
      <c r="G32506"/>
      <c r="H32506"/>
    </row>
    <row r="32507" spans="6:8" x14ac:dyDescent="0.25">
      <c r="F32507"/>
      <c r="G32507"/>
      <c r="H32507"/>
    </row>
    <row r="32508" spans="6:8" x14ac:dyDescent="0.25">
      <c r="F32508"/>
      <c r="G32508"/>
      <c r="H32508"/>
    </row>
    <row r="32509" spans="6:8" x14ac:dyDescent="0.25">
      <c r="F32509"/>
      <c r="G32509"/>
      <c r="H32509"/>
    </row>
    <row r="32510" spans="6:8" x14ac:dyDescent="0.25">
      <c r="F32510"/>
      <c r="G32510"/>
      <c r="H32510"/>
    </row>
    <row r="32511" spans="6:8" x14ac:dyDescent="0.25">
      <c r="F32511"/>
      <c r="G32511"/>
      <c r="H32511"/>
    </row>
    <row r="32512" spans="6:8" x14ac:dyDescent="0.25">
      <c r="F32512"/>
      <c r="G32512"/>
      <c r="H32512"/>
    </row>
    <row r="32513" spans="6:8" x14ac:dyDescent="0.25">
      <c r="F32513"/>
      <c r="G32513"/>
      <c r="H32513"/>
    </row>
    <row r="32514" spans="6:8" x14ac:dyDescent="0.25">
      <c r="F32514"/>
      <c r="G32514"/>
      <c r="H32514"/>
    </row>
    <row r="32515" spans="6:8" x14ac:dyDescent="0.25">
      <c r="F32515"/>
      <c r="G32515"/>
      <c r="H32515"/>
    </row>
    <row r="32516" spans="6:8" x14ac:dyDescent="0.25">
      <c r="F32516"/>
      <c r="G32516"/>
      <c r="H32516"/>
    </row>
    <row r="32517" spans="6:8" x14ac:dyDescent="0.25">
      <c r="F32517"/>
      <c r="G32517"/>
      <c r="H32517"/>
    </row>
    <row r="32518" spans="6:8" x14ac:dyDescent="0.25">
      <c r="F32518"/>
      <c r="G32518"/>
      <c r="H32518"/>
    </row>
    <row r="32519" spans="6:8" x14ac:dyDescent="0.25">
      <c r="F32519"/>
      <c r="G32519"/>
      <c r="H32519"/>
    </row>
    <row r="32520" spans="6:8" x14ac:dyDescent="0.25">
      <c r="F32520"/>
      <c r="G32520"/>
      <c r="H32520"/>
    </row>
    <row r="32521" spans="6:8" x14ac:dyDescent="0.25">
      <c r="F32521"/>
      <c r="G32521"/>
      <c r="H32521"/>
    </row>
    <row r="32522" spans="6:8" x14ac:dyDescent="0.25">
      <c r="F32522"/>
      <c r="G32522"/>
      <c r="H32522"/>
    </row>
    <row r="32523" spans="6:8" x14ac:dyDescent="0.25">
      <c r="F32523"/>
      <c r="G32523"/>
      <c r="H32523"/>
    </row>
    <row r="32524" spans="6:8" x14ac:dyDescent="0.25">
      <c r="F32524"/>
      <c r="G32524"/>
      <c r="H32524"/>
    </row>
    <row r="32525" spans="6:8" x14ac:dyDescent="0.25">
      <c r="F32525"/>
      <c r="G32525"/>
      <c r="H32525"/>
    </row>
    <row r="32526" spans="6:8" x14ac:dyDescent="0.25">
      <c r="F32526"/>
      <c r="G32526"/>
      <c r="H32526"/>
    </row>
    <row r="32527" spans="6:8" x14ac:dyDescent="0.25">
      <c r="F32527"/>
      <c r="G32527"/>
      <c r="H32527"/>
    </row>
    <row r="32528" spans="6:8" x14ac:dyDescent="0.25">
      <c r="F32528"/>
      <c r="G32528"/>
      <c r="H32528"/>
    </row>
    <row r="32529" spans="6:8" x14ac:dyDescent="0.25">
      <c r="F32529"/>
      <c r="G32529"/>
      <c r="H32529"/>
    </row>
    <row r="32530" spans="6:8" x14ac:dyDescent="0.25">
      <c r="F32530"/>
      <c r="G32530"/>
      <c r="H32530"/>
    </row>
    <row r="32531" spans="6:8" x14ac:dyDescent="0.25">
      <c r="F32531"/>
      <c r="G32531"/>
      <c r="H32531"/>
    </row>
    <row r="32532" spans="6:8" x14ac:dyDescent="0.25">
      <c r="F32532"/>
      <c r="G32532"/>
      <c r="H32532"/>
    </row>
    <row r="32533" spans="6:8" x14ac:dyDescent="0.25">
      <c r="F32533"/>
      <c r="G32533"/>
      <c r="H32533"/>
    </row>
    <row r="32534" spans="6:8" x14ac:dyDescent="0.25">
      <c r="F32534"/>
      <c r="G32534"/>
      <c r="H32534"/>
    </row>
    <row r="32535" spans="6:8" x14ac:dyDescent="0.25">
      <c r="F32535"/>
      <c r="G32535"/>
      <c r="H32535"/>
    </row>
    <row r="32536" spans="6:8" x14ac:dyDescent="0.25">
      <c r="F32536"/>
      <c r="G32536"/>
      <c r="H32536"/>
    </row>
    <row r="32537" spans="6:8" x14ac:dyDescent="0.25">
      <c r="F32537"/>
      <c r="G32537"/>
      <c r="H32537"/>
    </row>
    <row r="32538" spans="6:8" x14ac:dyDescent="0.25">
      <c r="F32538"/>
      <c r="G32538"/>
      <c r="H32538"/>
    </row>
    <row r="32539" spans="6:8" x14ac:dyDescent="0.25">
      <c r="F32539"/>
      <c r="G32539"/>
      <c r="H32539"/>
    </row>
    <row r="32540" spans="6:8" x14ac:dyDescent="0.25">
      <c r="F32540"/>
      <c r="G32540"/>
      <c r="H32540"/>
    </row>
    <row r="32541" spans="6:8" x14ac:dyDescent="0.25">
      <c r="F32541"/>
      <c r="G32541"/>
      <c r="H32541"/>
    </row>
    <row r="32542" spans="6:8" x14ac:dyDescent="0.25">
      <c r="F32542"/>
      <c r="G32542"/>
      <c r="H32542"/>
    </row>
    <row r="32543" spans="6:8" x14ac:dyDescent="0.25">
      <c r="F32543"/>
      <c r="G32543"/>
      <c r="H32543"/>
    </row>
    <row r="32544" spans="6:8" x14ac:dyDescent="0.25">
      <c r="F32544"/>
      <c r="G32544"/>
      <c r="H32544"/>
    </row>
    <row r="32545" spans="6:8" x14ac:dyDescent="0.25">
      <c r="F32545"/>
      <c r="G32545"/>
      <c r="H32545"/>
    </row>
    <row r="32546" spans="6:8" x14ac:dyDescent="0.25">
      <c r="F32546"/>
      <c r="G32546"/>
      <c r="H32546"/>
    </row>
    <row r="32547" spans="6:8" x14ac:dyDescent="0.25">
      <c r="F32547"/>
      <c r="G32547"/>
      <c r="H32547"/>
    </row>
    <row r="32548" spans="6:8" x14ac:dyDescent="0.25">
      <c r="F32548"/>
      <c r="G32548"/>
      <c r="H32548"/>
    </row>
    <row r="32549" spans="6:8" x14ac:dyDescent="0.25">
      <c r="F32549"/>
      <c r="G32549"/>
      <c r="H32549"/>
    </row>
    <row r="32550" spans="6:8" x14ac:dyDescent="0.25">
      <c r="F32550"/>
      <c r="G32550"/>
      <c r="H32550"/>
    </row>
    <row r="32551" spans="6:8" x14ac:dyDescent="0.25">
      <c r="F32551"/>
      <c r="G32551"/>
      <c r="H32551"/>
    </row>
    <row r="32552" spans="6:8" x14ac:dyDescent="0.25">
      <c r="F32552"/>
      <c r="G32552"/>
      <c r="H32552"/>
    </row>
    <row r="32553" spans="6:8" x14ac:dyDescent="0.25">
      <c r="F32553"/>
      <c r="G32553"/>
      <c r="H32553"/>
    </row>
    <row r="32554" spans="6:8" x14ac:dyDescent="0.25">
      <c r="F32554"/>
      <c r="G32554"/>
      <c r="H32554"/>
    </row>
    <row r="32555" spans="6:8" x14ac:dyDescent="0.25">
      <c r="F32555"/>
      <c r="G32555"/>
      <c r="H32555"/>
    </row>
    <row r="32556" spans="6:8" x14ac:dyDescent="0.25">
      <c r="F32556"/>
      <c r="G32556"/>
      <c r="H32556"/>
    </row>
    <row r="32557" spans="6:8" x14ac:dyDescent="0.25">
      <c r="F32557"/>
      <c r="G32557"/>
      <c r="H32557"/>
    </row>
    <row r="32558" spans="6:8" x14ac:dyDescent="0.25">
      <c r="F32558"/>
      <c r="G32558"/>
      <c r="H32558"/>
    </row>
    <row r="32559" spans="6:8" x14ac:dyDescent="0.25">
      <c r="F32559"/>
      <c r="G32559"/>
      <c r="H32559"/>
    </row>
    <row r="32560" spans="6:8" x14ac:dyDescent="0.25">
      <c r="F32560"/>
      <c r="G32560"/>
      <c r="H32560"/>
    </row>
    <row r="32561" spans="6:8" x14ac:dyDescent="0.25">
      <c r="F32561"/>
      <c r="G32561"/>
      <c r="H32561"/>
    </row>
    <row r="32562" spans="6:8" x14ac:dyDescent="0.25">
      <c r="F32562"/>
      <c r="G32562"/>
      <c r="H32562"/>
    </row>
    <row r="32563" spans="6:8" x14ac:dyDescent="0.25">
      <c r="F32563"/>
      <c r="G32563"/>
      <c r="H32563"/>
    </row>
    <row r="32564" spans="6:8" x14ac:dyDescent="0.25">
      <c r="F32564"/>
      <c r="G32564"/>
      <c r="H32564"/>
    </row>
    <row r="32565" spans="6:8" x14ac:dyDescent="0.25">
      <c r="F32565"/>
      <c r="G32565"/>
      <c r="H32565"/>
    </row>
    <row r="32566" spans="6:8" x14ac:dyDescent="0.25">
      <c r="F32566"/>
      <c r="G32566"/>
      <c r="H32566"/>
    </row>
    <row r="32567" spans="6:8" x14ac:dyDescent="0.25">
      <c r="F32567"/>
      <c r="G32567"/>
      <c r="H32567"/>
    </row>
    <row r="32568" spans="6:8" x14ac:dyDescent="0.25">
      <c r="F32568"/>
      <c r="G32568"/>
      <c r="H32568"/>
    </row>
    <row r="32569" spans="6:8" x14ac:dyDescent="0.25">
      <c r="F32569"/>
      <c r="G32569"/>
      <c r="H32569"/>
    </row>
    <row r="32570" spans="6:8" x14ac:dyDescent="0.25">
      <c r="F32570"/>
      <c r="G32570"/>
      <c r="H32570"/>
    </row>
    <row r="32571" spans="6:8" x14ac:dyDescent="0.25">
      <c r="F32571"/>
      <c r="G32571"/>
      <c r="H32571"/>
    </row>
    <row r="32572" spans="6:8" x14ac:dyDescent="0.25">
      <c r="F32572"/>
      <c r="G32572"/>
      <c r="H32572"/>
    </row>
    <row r="32573" spans="6:8" x14ac:dyDescent="0.25">
      <c r="F32573"/>
      <c r="G32573"/>
      <c r="H32573"/>
    </row>
    <row r="32574" spans="6:8" x14ac:dyDescent="0.25">
      <c r="F32574"/>
      <c r="G32574"/>
      <c r="H32574"/>
    </row>
    <row r="32575" spans="6:8" x14ac:dyDescent="0.25">
      <c r="F32575"/>
      <c r="G32575"/>
      <c r="H32575"/>
    </row>
    <row r="32576" spans="6:8" x14ac:dyDescent="0.25">
      <c r="F32576"/>
      <c r="G32576"/>
      <c r="H32576"/>
    </row>
    <row r="32577" spans="6:8" x14ac:dyDescent="0.25">
      <c r="F32577"/>
      <c r="G32577"/>
      <c r="H32577"/>
    </row>
    <row r="32578" spans="6:8" x14ac:dyDescent="0.25">
      <c r="F32578"/>
      <c r="G32578"/>
      <c r="H32578"/>
    </row>
    <row r="32579" spans="6:8" x14ac:dyDescent="0.25">
      <c r="F32579"/>
      <c r="G32579"/>
      <c r="H32579"/>
    </row>
    <row r="32580" spans="6:8" x14ac:dyDescent="0.25">
      <c r="F32580"/>
      <c r="G32580"/>
      <c r="H32580"/>
    </row>
    <row r="32581" spans="6:8" x14ac:dyDescent="0.25">
      <c r="F32581"/>
      <c r="G32581"/>
      <c r="H32581"/>
    </row>
    <row r="32582" spans="6:8" x14ac:dyDescent="0.25">
      <c r="F32582"/>
      <c r="G32582"/>
      <c r="H32582"/>
    </row>
    <row r="32583" spans="6:8" x14ac:dyDescent="0.25">
      <c r="F32583"/>
      <c r="G32583"/>
      <c r="H32583"/>
    </row>
    <row r="32584" spans="6:8" x14ac:dyDescent="0.25">
      <c r="F32584"/>
      <c r="G32584"/>
      <c r="H32584"/>
    </row>
    <row r="32585" spans="6:8" x14ac:dyDescent="0.25">
      <c r="F32585"/>
      <c r="G32585"/>
      <c r="H32585"/>
    </row>
    <row r="32586" spans="6:8" x14ac:dyDescent="0.25">
      <c r="F32586"/>
      <c r="G32586"/>
      <c r="H32586"/>
    </row>
    <row r="32587" spans="6:8" x14ac:dyDescent="0.25">
      <c r="F32587"/>
      <c r="G32587"/>
      <c r="H32587"/>
    </row>
    <row r="32588" spans="6:8" x14ac:dyDescent="0.25">
      <c r="F32588"/>
      <c r="G32588"/>
      <c r="H32588"/>
    </row>
    <row r="32589" spans="6:8" x14ac:dyDescent="0.25">
      <c r="F32589"/>
      <c r="G32589"/>
      <c r="H32589"/>
    </row>
    <row r="32590" spans="6:8" x14ac:dyDescent="0.25">
      <c r="F32590"/>
      <c r="G32590"/>
      <c r="H32590"/>
    </row>
    <row r="32591" spans="6:8" x14ac:dyDescent="0.25">
      <c r="F32591"/>
      <c r="G32591"/>
      <c r="H32591"/>
    </row>
    <row r="32592" spans="6:8" x14ac:dyDescent="0.25">
      <c r="F32592"/>
      <c r="G32592"/>
      <c r="H32592"/>
    </row>
    <row r="32593" spans="6:8" x14ac:dyDescent="0.25">
      <c r="F32593"/>
      <c r="G32593"/>
      <c r="H32593"/>
    </row>
    <row r="32594" spans="6:8" x14ac:dyDescent="0.25">
      <c r="F32594"/>
      <c r="G32594"/>
      <c r="H32594"/>
    </row>
    <row r="32595" spans="6:8" x14ac:dyDescent="0.25">
      <c r="F32595"/>
      <c r="G32595"/>
      <c r="H32595"/>
    </row>
    <row r="32596" spans="6:8" x14ac:dyDescent="0.25">
      <c r="F32596"/>
      <c r="G32596"/>
      <c r="H32596"/>
    </row>
    <row r="32597" spans="6:8" x14ac:dyDescent="0.25">
      <c r="F32597"/>
      <c r="G32597"/>
      <c r="H32597"/>
    </row>
    <row r="32598" spans="6:8" x14ac:dyDescent="0.25">
      <c r="F32598"/>
      <c r="G32598"/>
      <c r="H32598"/>
    </row>
    <row r="32599" spans="6:8" x14ac:dyDescent="0.25">
      <c r="F32599"/>
      <c r="G32599"/>
      <c r="H32599"/>
    </row>
    <row r="32600" spans="6:8" x14ac:dyDescent="0.25">
      <c r="F32600"/>
      <c r="G32600"/>
      <c r="H32600"/>
    </row>
    <row r="32601" spans="6:8" x14ac:dyDescent="0.25">
      <c r="F32601"/>
      <c r="G32601"/>
      <c r="H32601"/>
    </row>
    <row r="32602" spans="6:8" x14ac:dyDescent="0.25">
      <c r="F32602"/>
      <c r="G32602"/>
      <c r="H32602"/>
    </row>
    <row r="32603" spans="6:8" x14ac:dyDescent="0.25">
      <c r="F32603"/>
      <c r="G32603"/>
      <c r="H32603"/>
    </row>
    <row r="32604" spans="6:8" x14ac:dyDescent="0.25">
      <c r="F32604"/>
      <c r="G32604"/>
      <c r="H32604"/>
    </row>
    <row r="32605" spans="6:8" x14ac:dyDescent="0.25">
      <c r="F32605"/>
      <c r="G32605"/>
      <c r="H32605"/>
    </row>
    <row r="32606" spans="6:8" x14ac:dyDescent="0.25">
      <c r="F32606"/>
      <c r="G32606"/>
      <c r="H32606"/>
    </row>
    <row r="32607" spans="6:8" x14ac:dyDescent="0.25">
      <c r="F32607"/>
      <c r="G32607"/>
      <c r="H32607"/>
    </row>
    <row r="32608" spans="6:8" x14ac:dyDescent="0.25">
      <c r="F32608"/>
      <c r="G32608"/>
      <c r="H32608"/>
    </row>
    <row r="32609" spans="6:8" x14ac:dyDescent="0.25">
      <c r="F32609"/>
      <c r="G32609"/>
      <c r="H32609"/>
    </row>
    <row r="32610" spans="6:8" x14ac:dyDescent="0.25">
      <c r="F32610"/>
      <c r="G32610"/>
      <c r="H32610"/>
    </row>
    <row r="32611" spans="6:8" x14ac:dyDescent="0.25">
      <c r="F32611"/>
      <c r="G32611"/>
      <c r="H32611"/>
    </row>
    <row r="32612" spans="6:8" x14ac:dyDescent="0.25">
      <c r="F32612"/>
      <c r="G32612"/>
      <c r="H32612"/>
    </row>
    <row r="32613" spans="6:8" x14ac:dyDescent="0.25">
      <c r="F32613"/>
      <c r="G32613"/>
      <c r="H32613"/>
    </row>
    <row r="32614" spans="6:8" x14ac:dyDescent="0.25">
      <c r="F32614"/>
      <c r="G32614"/>
      <c r="H32614"/>
    </row>
    <row r="32615" spans="6:8" x14ac:dyDescent="0.25">
      <c r="F32615"/>
      <c r="G32615"/>
      <c r="H32615"/>
    </row>
    <row r="32616" spans="6:8" x14ac:dyDescent="0.25">
      <c r="F32616"/>
      <c r="G32616"/>
      <c r="H32616"/>
    </row>
    <row r="32617" spans="6:8" x14ac:dyDescent="0.25">
      <c r="F32617"/>
      <c r="G32617"/>
      <c r="H32617"/>
    </row>
    <row r="32618" spans="6:8" x14ac:dyDescent="0.25">
      <c r="F32618"/>
      <c r="G32618"/>
      <c r="H32618"/>
    </row>
    <row r="32619" spans="6:8" x14ac:dyDescent="0.25">
      <c r="F32619"/>
      <c r="G32619"/>
      <c r="H32619"/>
    </row>
    <row r="32620" spans="6:8" x14ac:dyDescent="0.25">
      <c r="F32620"/>
      <c r="G32620"/>
      <c r="H32620"/>
    </row>
    <row r="32621" spans="6:8" x14ac:dyDescent="0.25">
      <c r="F32621"/>
      <c r="G32621"/>
      <c r="H32621"/>
    </row>
    <row r="32622" spans="6:8" x14ac:dyDescent="0.25">
      <c r="F32622"/>
      <c r="G32622"/>
      <c r="H32622"/>
    </row>
    <row r="32623" spans="6:8" x14ac:dyDescent="0.25">
      <c r="F32623"/>
      <c r="G32623"/>
      <c r="H32623"/>
    </row>
    <row r="32624" spans="6:8" x14ac:dyDescent="0.25">
      <c r="F32624"/>
      <c r="G32624"/>
      <c r="H32624"/>
    </row>
    <row r="32625" spans="6:8" x14ac:dyDescent="0.25">
      <c r="F32625"/>
      <c r="G32625"/>
      <c r="H32625"/>
    </row>
    <row r="32626" spans="6:8" x14ac:dyDescent="0.25">
      <c r="F32626"/>
      <c r="G32626"/>
      <c r="H32626"/>
    </row>
    <row r="32627" spans="6:8" x14ac:dyDescent="0.25">
      <c r="F32627"/>
      <c r="G32627"/>
      <c r="H32627"/>
    </row>
    <row r="32628" spans="6:8" x14ac:dyDescent="0.25">
      <c r="F32628"/>
      <c r="G32628"/>
      <c r="H32628"/>
    </row>
    <row r="32629" spans="6:8" x14ac:dyDescent="0.25">
      <c r="F32629"/>
      <c r="G32629"/>
      <c r="H32629"/>
    </row>
    <row r="32630" spans="6:8" x14ac:dyDescent="0.25">
      <c r="F32630"/>
      <c r="G32630"/>
      <c r="H32630"/>
    </row>
    <row r="32631" spans="6:8" x14ac:dyDescent="0.25">
      <c r="F32631"/>
      <c r="G32631"/>
      <c r="H32631"/>
    </row>
    <row r="32632" spans="6:8" x14ac:dyDescent="0.25">
      <c r="F32632"/>
      <c r="G32632"/>
      <c r="H32632"/>
    </row>
    <row r="32633" spans="6:8" x14ac:dyDescent="0.25">
      <c r="F32633"/>
      <c r="G32633"/>
      <c r="H32633"/>
    </row>
    <row r="32634" spans="6:8" x14ac:dyDescent="0.25">
      <c r="F32634"/>
      <c r="G32634"/>
      <c r="H32634"/>
    </row>
    <row r="32635" spans="6:8" x14ac:dyDescent="0.25">
      <c r="F32635"/>
      <c r="G32635"/>
      <c r="H32635"/>
    </row>
    <row r="32636" spans="6:8" x14ac:dyDescent="0.25">
      <c r="F32636"/>
      <c r="G32636"/>
      <c r="H32636"/>
    </row>
    <row r="32637" spans="6:8" x14ac:dyDescent="0.25">
      <c r="F32637"/>
      <c r="G32637"/>
      <c r="H32637"/>
    </row>
    <row r="32638" spans="6:8" x14ac:dyDescent="0.25">
      <c r="F32638"/>
      <c r="G32638"/>
      <c r="H32638"/>
    </row>
    <row r="32639" spans="6:8" x14ac:dyDescent="0.25">
      <c r="F32639"/>
      <c r="G32639"/>
      <c r="H32639"/>
    </row>
    <row r="32640" spans="6:8" x14ac:dyDescent="0.25">
      <c r="F32640"/>
      <c r="G32640"/>
      <c r="H32640"/>
    </row>
    <row r="32641" spans="6:8" x14ac:dyDescent="0.25">
      <c r="F32641"/>
      <c r="G32641"/>
      <c r="H32641"/>
    </row>
    <row r="32642" spans="6:8" x14ac:dyDescent="0.25">
      <c r="F32642"/>
      <c r="G32642"/>
      <c r="H32642"/>
    </row>
    <row r="32643" spans="6:8" x14ac:dyDescent="0.25">
      <c r="F32643"/>
      <c r="G32643"/>
      <c r="H32643"/>
    </row>
    <row r="32644" spans="6:8" x14ac:dyDescent="0.25">
      <c r="F32644"/>
      <c r="G32644"/>
      <c r="H32644"/>
    </row>
    <row r="32645" spans="6:8" x14ac:dyDescent="0.25">
      <c r="F32645"/>
      <c r="G32645"/>
      <c r="H32645"/>
    </row>
    <row r="32646" spans="6:8" x14ac:dyDescent="0.25">
      <c r="F32646"/>
      <c r="G32646"/>
      <c r="H32646"/>
    </row>
    <row r="32647" spans="6:8" x14ac:dyDescent="0.25">
      <c r="F32647"/>
      <c r="G32647"/>
      <c r="H32647"/>
    </row>
    <row r="32648" spans="6:8" x14ac:dyDescent="0.25">
      <c r="F32648"/>
      <c r="G32648"/>
      <c r="H32648"/>
    </row>
    <row r="32649" spans="6:8" x14ac:dyDescent="0.25">
      <c r="F32649"/>
      <c r="G32649"/>
      <c r="H32649"/>
    </row>
    <row r="32650" spans="6:8" x14ac:dyDescent="0.25">
      <c r="F32650"/>
      <c r="G32650"/>
      <c r="H32650"/>
    </row>
    <row r="32651" spans="6:8" x14ac:dyDescent="0.25">
      <c r="F32651"/>
      <c r="G32651"/>
      <c r="H32651"/>
    </row>
    <row r="32652" spans="6:8" x14ac:dyDescent="0.25">
      <c r="F32652"/>
      <c r="G32652"/>
      <c r="H32652"/>
    </row>
    <row r="32653" spans="6:8" x14ac:dyDescent="0.25">
      <c r="F32653"/>
      <c r="G32653"/>
      <c r="H32653"/>
    </row>
    <row r="32654" spans="6:8" x14ac:dyDescent="0.25">
      <c r="F32654"/>
      <c r="G32654"/>
      <c r="H32654"/>
    </row>
    <row r="32655" spans="6:8" x14ac:dyDescent="0.25">
      <c r="F32655"/>
      <c r="G32655"/>
      <c r="H32655"/>
    </row>
    <row r="32656" spans="6:8" x14ac:dyDescent="0.25">
      <c r="F32656"/>
      <c r="G32656"/>
      <c r="H32656"/>
    </row>
    <row r="32657" spans="6:8" x14ac:dyDescent="0.25">
      <c r="F32657"/>
      <c r="G32657"/>
      <c r="H32657"/>
    </row>
    <row r="32658" spans="6:8" x14ac:dyDescent="0.25">
      <c r="F32658"/>
      <c r="G32658"/>
      <c r="H32658"/>
    </row>
    <row r="32659" spans="6:8" x14ac:dyDescent="0.25">
      <c r="F32659"/>
      <c r="G32659"/>
      <c r="H32659"/>
    </row>
    <row r="32660" spans="6:8" x14ac:dyDescent="0.25">
      <c r="F32660"/>
      <c r="G32660"/>
      <c r="H32660"/>
    </row>
    <row r="32661" spans="6:8" x14ac:dyDescent="0.25">
      <c r="F32661"/>
      <c r="G32661"/>
      <c r="H32661"/>
    </row>
    <row r="32662" spans="6:8" x14ac:dyDescent="0.25">
      <c r="F32662"/>
      <c r="G32662"/>
      <c r="H32662"/>
    </row>
    <row r="32663" spans="6:8" x14ac:dyDescent="0.25">
      <c r="F32663"/>
      <c r="G32663"/>
      <c r="H32663"/>
    </row>
    <row r="32664" spans="6:8" x14ac:dyDescent="0.25">
      <c r="F32664"/>
      <c r="G32664"/>
      <c r="H32664"/>
    </row>
    <row r="32665" spans="6:8" x14ac:dyDescent="0.25">
      <c r="F32665"/>
      <c r="G32665"/>
      <c r="H32665"/>
    </row>
    <row r="32666" spans="6:8" x14ac:dyDescent="0.25">
      <c r="F32666"/>
      <c r="G32666"/>
      <c r="H32666"/>
    </row>
    <row r="32667" spans="6:8" x14ac:dyDescent="0.25">
      <c r="F32667"/>
      <c r="G32667"/>
      <c r="H32667"/>
    </row>
    <row r="32668" spans="6:8" x14ac:dyDescent="0.25">
      <c r="F32668"/>
      <c r="G32668"/>
      <c r="H32668"/>
    </row>
    <row r="32669" spans="6:8" x14ac:dyDescent="0.25">
      <c r="F32669"/>
      <c r="G32669"/>
      <c r="H32669"/>
    </row>
    <row r="32670" spans="6:8" x14ac:dyDescent="0.25">
      <c r="F32670"/>
      <c r="G32670"/>
      <c r="H32670"/>
    </row>
    <row r="32671" spans="6:8" x14ac:dyDescent="0.25">
      <c r="F32671"/>
      <c r="G32671"/>
      <c r="H32671"/>
    </row>
    <row r="32672" spans="6:8" x14ac:dyDescent="0.25">
      <c r="F32672"/>
      <c r="G32672"/>
      <c r="H32672"/>
    </row>
    <row r="32673" spans="6:8" x14ac:dyDescent="0.25">
      <c r="F32673"/>
      <c r="G32673"/>
      <c r="H32673"/>
    </row>
    <row r="32674" spans="6:8" x14ac:dyDescent="0.25">
      <c r="F32674"/>
      <c r="G32674"/>
      <c r="H32674"/>
    </row>
    <row r="32675" spans="6:8" x14ac:dyDescent="0.25">
      <c r="F32675"/>
      <c r="G32675"/>
      <c r="H32675"/>
    </row>
    <row r="32676" spans="6:8" x14ac:dyDescent="0.25">
      <c r="F32676"/>
      <c r="G32676"/>
      <c r="H32676"/>
    </row>
    <row r="32677" spans="6:8" x14ac:dyDescent="0.25">
      <c r="F32677"/>
      <c r="G32677"/>
      <c r="H32677"/>
    </row>
    <row r="32678" spans="6:8" x14ac:dyDescent="0.25">
      <c r="F32678"/>
      <c r="G32678"/>
      <c r="H32678"/>
    </row>
    <row r="32679" spans="6:8" x14ac:dyDescent="0.25">
      <c r="F32679"/>
      <c r="G32679"/>
      <c r="H32679"/>
    </row>
    <row r="32680" spans="6:8" x14ac:dyDescent="0.25">
      <c r="F32680"/>
      <c r="G32680"/>
      <c r="H32680"/>
    </row>
    <row r="32681" spans="6:8" x14ac:dyDescent="0.25">
      <c r="F32681"/>
      <c r="G32681"/>
      <c r="H32681"/>
    </row>
    <row r="32682" spans="6:8" x14ac:dyDescent="0.25">
      <c r="F32682"/>
      <c r="G32682"/>
      <c r="H32682"/>
    </row>
    <row r="32683" spans="6:8" x14ac:dyDescent="0.25">
      <c r="F32683"/>
      <c r="G32683"/>
      <c r="H32683"/>
    </row>
    <row r="32684" spans="6:8" x14ac:dyDescent="0.25">
      <c r="F32684"/>
      <c r="G32684"/>
      <c r="H32684"/>
    </row>
    <row r="32685" spans="6:8" x14ac:dyDescent="0.25">
      <c r="F32685"/>
      <c r="G32685"/>
      <c r="H32685"/>
    </row>
    <row r="32686" spans="6:8" x14ac:dyDescent="0.25">
      <c r="F32686"/>
      <c r="G32686"/>
      <c r="H32686"/>
    </row>
    <row r="32687" spans="6:8" x14ac:dyDescent="0.25">
      <c r="F32687"/>
      <c r="G32687"/>
      <c r="H32687"/>
    </row>
    <row r="32688" spans="6:8" x14ac:dyDescent="0.25">
      <c r="F32688"/>
      <c r="G32688"/>
      <c r="H32688"/>
    </row>
    <row r="32689" spans="6:8" x14ac:dyDescent="0.25">
      <c r="F32689"/>
      <c r="G32689"/>
      <c r="H32689"/>
    </row>
    <row r="32690" spans="6:8" x14ac:dyDescent="0.25">
      <c r="F32690"/>
      <c r="G32690"/>
      <c r="H32690"/>
    </row>
    <row r="32691" spans="6:8" x14ac:dyDescent="0.25">
      <c r="F32691"/>
      <c r="G32691"/>
      <c r="H32691"/>
    </row>
    <row r="32692" spans="6:8" x14ac:dyDescent="0.25">
      <c r="F32692"/>
      <c r="G32692"/>
      <c r="H32692"/>
    </row>
    <row r="32693" spans="6:8" x14ac:dyDescent="0.25">
      <c r="F32693"/>
      <c r="G32693"/>
      <c r="H32693"/>
    </row>
    <row r="32694" spans="6:8" x14ac:dyDescent="0.25">
      <c r="F32694"/>
      <c r="G32694"/>
      <c r="H32694"/>
    </row>
    <row r="32695" spans="6:8" x14ac:dyDescent="0.25">
      <c r="F32695"/>
      <c r="G32695"/>
      <c r="H32695"/>
    </row>
    <row r="32696" spans="6:8" x14ac:dyDescent="0.25">
      <c r="F32696"/>
      <c r="G32696"/>
      <c r="H32696"/>
    </row>
    <row r="32697" spans="6:8" x14ac:dyDescent="0.25">
      <c r="F32697"/>
      <c r="G32697"/>
      <c r="H32697"/>
    </row>
    <row r="32698" spans="6:8" x14ac:dyDescent="0.25">
      <c r="F32698"/>
      <c r="G32698"/>
      <c r="H32698"/>
    </row>
    <row r="32699" spans="6:8" x14ac:dyDescent="0.25">
      <c r="F32699"/>
      <c r="G32699"/>
      <c r="H32699"/>
    </row>
    <row r="32700" spans="6:8" x14ac:dyDescent="0.25">
      <c r="F32700"/>
      <c r="G32700"/>
      <c r="H32700"/>
    </row>
    <row r="32701" spans="6:8" x14ac:dyDescent="0.25">
      <c r="F32701"/>
      <c r="G32701"/>
      <c r="H32701"/>
    </row>
    <row r="32702" spans="6:8" x14ac:dyDescent="0.25">
      <c r="F32702"/>
      <c r="G32702"/>
      <c r="H32702"/>
    </row>
    <row r="32703" spans="6:8" x14ac:dyDescent="0.25">
      <c r="F32703"/>
      <c r="G32703"/>
      <c r="H32703"/>
    </row>
    <row r="32704" spans="6:8" x14ac:dyDescent="0.25">
      <c r="F32704"/>
      <c r="G32704"/>
      <c r="H32704"/>
    </row>
    <row r="32705" spans="6:8" x14ac:dyDescent="0.25">
      <c r="F32705"/>
      <c r="G32705"/>
      <c r="H32705"/>
    </row>
    <row r="32706" spans="6:8" x14ac:dyDescent="0.25">
      <c r="F32706"/>
      <c r="G32706"/>
      <c r="H32706"/>
    </row>
    <row r="32707" spans="6:8" x14ac:dyDescent="0.25">
      <c r="F32707"/>
      <c r="G32707"/>
      <c r="H32707"/>
    </row>
    <row r="32708" spans="6:8" x14ac:dyDescent="0.25">
      <c r="F32708"/>
      <c r="G32708"/>
      <c r="H32708"/>
    </row>
    <row r="32709" spans="6:8" x14ac:dyDescent="0.25">
      <c r="F32709"/>
      <c r="G32709"/>
      <c r="H32709"/>
    </row>
    <row r="32710" spans="6:8" x14ac:dyDescent="0.25">
      <c r="F32710"/>
      <c r="G32710"/>
      <c r="H32710"/>
    </row>
    <row r="32711" spans="6:8" x14ac:dyDescent="0.25">
      <c r="F32711"/>
      <c r="G32711"/>
      <c r="H32711"/>
    </row>
    <row r="32712" spans="6:8" x14ac:dyDescent="0.25">
      <c r="F32712"/>
      <c r="G32712"/>
      <c r="H32712"/>
    </row>
    <row r="32713" spans="6:8" x14ac:dyDescent="0.25">
      <c r="F32713"/>
      <c r="G32713"/>
      <c r="H32713"/>
    </row>
    <row r="32714" spans="6:8" x14ac:dyDescent="0.25">
      <c r="F32714"/>
      <c r="G32714"/>
      <c r="H32714"/>
    </row>
    <row r="32715" spans="6:8" x14ac:dyDescent="0.25">
      <c r="F32715"/>
      <c r="G32715"/>
      <c r="H32715"/>
    </row>
    <row r="32716" spans="6:8" x14ac:dyDescent="0.25">
      <c r="F32716"/>
      <c r="G32716"/>
      <c r="H32716"/>
    </row>
    <row r="32717" spans="6:8" x14ac:dyDescent="0.25">
      <c r="F32717"/>
      <c r="G32717"/>
      <c r="H32717"/>
    </row>
    <row r="32718" spans="6:8" x14ac:dyDescent="0.25">
      <c r="F32718"/>
      <c r="G32718"/>
      <c r="H32718"/>
    </row>
    <row r="32719" spans="6:8" x14ac:dyDescent="0.25">
      <c r="F32719"/>
      <c r="G32719"/>
      <c r="H32719"/>
    </row>
    <row r="32720" spans="6:8" x14ac:dyDescent="0.25">
      <c r="F32720"/>
      <c r="G32720"/>
      <c r="H32720"/>
    </row>
    <row r="32721" spans="6:8" x14ac:dyDescent="0.25">
      <c r="F32721"/>
      <c r="G32721"/>
      <c r="H32721"/>
    </row>
    <row r="32722" spans="6:8" x14ac:dyDescent="0.25">
      <c r="F32722"/>
      <c r="G32722"/>
      <c r="H32722"/>
    </row>
    <row r="32723" spans="6:8" x14ac:dyDescent="0.25">
      <c r="F32723"/>
      <c r="G32723"/>
      <c r="H32723"/>
    </row>
    <row r="32724" spans="6:8" x14ac:dyDescent="0.25">
      <c r="F32724"/>
      <c r="G32724"/>
      <c r="H32724"/>
    </row>
    <row r="32725" spans="6:8" x14ac:dyDescent="0.25">
      <c r="F32725"/>
      <c r="G32725"/>
      <c r="H32725"/>
    </row>
    <row r="32726" spans="6:8" x14ac:dyDescent="0.25">
      <c r="F32726"/>
      <c r="G32726"/>
      <c r="H32726"/>
    </row>
    <row r="32727" spans="6:8" x14ac:dyDescent="0.25">
      <c r="F32727"/>
      <c r="G32727"/>
      <c r="H32727"/>
    </row>
    <row r="32728" spans="6:8" x14ac:dyDescent="0.25">
      <c r="F32728"/>
      <c r="G32728"/>
      <c r="H32728"/>
    </row>
    <row r="32729" spans="6:8" x14ac:dyDescent="0.25">
      <c r="F32729"/>
      <c r="G32729"/>
      <c r="H32729"/>
    </row>
    <row r="32730" spans="6:8" x14ac:dyDescent="0.25">
      <c r="F32730"/>
      <c r="G32730"/>
      <c r="H32730"/>
    </row>
    <row r="32731" spans="6:8" x14ac:dyDescent="0.25">
      <c r="F32731"/>
      <c r="G32731"/>
      <c r="H32731"/>
    </row>
    <row r="32732" spans="6:8" x14ac:dyDescent="0.25">
      <c r="F32732"/>
      <c r="G32732"/>
      <c r="H32732"/>
    </row>
    <row r="32733" spans="6:8" x14ac:dyDescent="0.25">
      <c r="F32733"/>
      <c r="G32733"/>
      <c r="H32733"/>
    </row>
    <row r="32734" spans="6:8" x14ac:dyDescent="0.25">
      <c r="F32734"/>
      <c r="G32734"/>
      <c r="H32734"/>
    </row>
    <row r="32735" spans="6:8" x14ac:dyDescent="0.25">
      <c r="F32735"/>
      <c r="G32735"/>
      <c r="H32735"/>
    </row>
    <row r="32736" spans="6:8" x14ac:dyDescent="0.25">
      <c r="F32736"/>
      <c r="G32736"/>
      <c r="H32736"/>
    </row>
    <row r="32737" spans="6:8" x14ac:dyDescent="0.25">
      <c r="F32737"/>
      <c r="G32737"/>
      <c r="H32737"/>
    </row>
    <row r="32738" spans="6:8" x14ac:dyDescent="0.25">
      <c r="F32738"/>
      <c r="G32738"/>
      <c r="H32738"/>
    </row>
    <row r="32739" spans="6:8" x14ac:dyDescent="0.25">
      <c r="F32739"/>
      <c r="G32739"/>
      <c r="H32739"/>
    </row>
    <row r="32740" spans="6:8" x14ac:dyDescent="0.25">
      <c r="F32740"/>
      <c r="G32740"/>
      <c r="H32740"/>
    </row>
    <row r="32741" spans="6:8" x14ac:dyDescent="0.25">
      <c r="F32741"/>
      <c r="G32741"/>
      <c r="H32741"/>
    </row>
    <row r="32742" spans="6:8" x14ac:dyDescent="0.25">
      <c r="F32742"/>
      <c r="G32742"/>
      <c r="H32742"/>
    </row>
    <row r="32743" spans="6:8" x14ac:dyDescent="0.25">
      <c r="F32743"/>
      <c r="G32743"/>
      <c r="H32743"/>
    </row>
    <row r="32744" spans="6:8" x14ac:dyDescent="0.25">
      <c r="F32744"/>
      <c r="G32744"/>
      <c r="H32744"/>
    </row>
    <row r="32745" spans="6:8" x14ac:dyDescent="0.25">
      <c r="F32745"/>
      <c r="G32745"/>
      <c r="H32745"/>
    </row>
    <row r="32746" spans="6:8" x14ac:dyDescent="0.25">
      <c r="F32746"/>
      <c r="G32746"/>
      <c r="H32746"/>
    </row>
    <row r="32747" spans="6:8" x14ac:dyDescent="0.25">
      <c r="F32747"/>
      <c r="G32747"/>
      <c r="H32747"/>
    </row>
    <row r="32748" spans="6:8" x14ac:dyDescent="0.25">
      <c r="F32748"/>
      <c r="G32748"/>
      <c r="H32748"/>
    </row>
    <row r="32749" spans="6:8" x14ac:dyDescent="0.25">
      <c r="F32749"/>
      <c r="G32749"/>
      <c r="H32749"/>
    </row>
    <row r="32750" spans="6:8" x14ac:dyDescent="0.25">
      <c r="F32750"/>
      <c r="G32750"/>
      <c r="H32750"/>
    </row>
    <row r="32751" spans="6:8" x14ac:dyDescent="0.25">
      <c r="F32751"/>
      <c r="G32751"/>
      <c r="H32751"/>
    </row>
    <row r="32752" spans="6:8" x14ac:dyDescent="0.25">
      <c r="F32752"/>
      <c r="G32752"/>
      <c r="H32752"/>
    </row>
    <row r="32753" spans="6:8" x14ac:dyDescent="0.25">
      <c r="F32753"/>
      <c r="G32753"/>
      <c r="H32753"/>
    </row>
    <row r="32754" spans="6:8" x14ac:dyDescent="0.25">
      <c r="F32754"/>
      <c r="G32754"/>
      <c r="H32754"/>
    </row>
    <row r="32755" spans="6:8" x14ac:dyDescent="0.25">
      <c r="F32755"/>
      <c r="G32755"/>
      <c r="H32755"/>
    </row>
    <row r="32756" spans="6:8" x14ac:dyDescent="0.25">
      <c r="F32756"/>
      <c r="G32756"/>
      <c r="H32756"/>
    </row>
    <row r="32757" spans="6:8" x14ac:dyDescent="0.25">
      <c r="F32757"/>
      <c r="G32757"/>
      <c r="H32757"/>
    </row>
    <row r="32758" spans="6:8" x14ac:dyDescent="0.25">
      <c r="F32758"/>
      <c r="G32758"/>
      <c r="H32758"/>
    </row>
    <row r="32759" spans="6:8" x14ac:dyDescent="0.25">
      <c r="F32759"/>
      <c r="G32759"/>
      <c r="H32759"/>
    </row>
    <row r="32760" spans="6:8" x14ac:dyDescent="0.25">
      <c r="F32760"/>
      <c r="G32760"/>
      <c r="H32760"/>
    </row>
    <row r="32761" spans="6:8" x14ac:dyDescent="0.25">
      <c r="F32761"/>
      <c r="G32761"/>
      <c r="H32761"/>
    </row>
    <row r="32762" spans="6:8" x14ac:dyDescent="0.25">
      <c r="F32762"/>
      <c r="G32762"/>
      <c r="H32762"/>
    </row>
    <row r="32763" spans="6:8" x14ac:dyDescent="0.25">
      <c r="F32763"/>
      <c r="G32763"/>
      <c r="H32763"/>
    </row>
    <row r="32764" spans="6:8" x14ac:dyDescent="0.25">
      <c r="F32764"/>
      <c r="G32764"/>
      <c r="H32764"/>
    </row>
    <row r="32765" spans="6:8" x14ac:dyDescent="0.25">
      <c r="F32765"/>
      <c r="G32765"/>
      <c r="H32765"/>
    </row>
    <row r="32766" spans="6:8" x14ac:dyDescent="0.25">
      <c r="F32766"/>
      <c r="G32766"/>
      <c r="H32766"/>
    </row>
    <row r="32767" spans="6:8" x14ac:dyDescent="0.25">
      <c r="F32767"/>
      <c r="G32767"/>
      <c r="H32767"/>
    </row>
    <row r="32768" spans="6:8" x14ac:dyDescent="0.25">
      <c r="F32768"/>
      <c r="G32768"/>
      <c r="H32768"/>
    </row>
    <row r="32769" spans="6:8" x14ac:dyDescent="0.25">
      <c r="F32769"/>
      <c r="G32769"/>
      <c r="H32769"/>
    </row>
    <row r="32770" spans="6:8" x14ac:dyDescent="0.25">
      <c r="F32770"/>
      <c r="G32770"/>
      <c r="H32770"/>
    </row>
    <row r="32771" spans="6:8" x14ac:dyDescent="0.25">
      <c r="F32771"/>
      <c r="G32771"/>
      <c r="H32771"/>
    </row>
    <row r="32772" spans="6:8" x14ac:dyDescent="0.25">
      <c r="F32772"/>
      <c r="G32772"/>
      <c r="H32772"/>
    </row>
    <row r="32773" spans="6:8" x14ac:dyDescent="0.25">
      <c r="F32773"/>
      <c r="G32773"/>
      <c r="H32773"/>
    </row>
    <row r="32774" spans="6:8" x14ac:dyDescent="0.25">
      <c r="F32774"/>
      <c r="G32774"/>
      <c r="H32774"/>
    </row>
    <row r="32775" spans="6:8" x14ac:dyDescent="0.25">
      <c r="F32775"/>
      <c r="G32775"/>
      <c r="H32775"/>
    </row>
    <row r="32776" spans="6:8" x14ac:dyDescent="0.25">
      <c r="F32776"/>
      <c r="G32776"/>
      <c r="H32776"/>
    </row>
    <row r="32777" spans="6:8" x14ac:dyDescent="0.25">
      <c r="F32777"/>
      <c r="G32777"/>
      <c r="H32777"/>
    </row>
    <row r="32778" spans="6:8" x14ac:dyDescent="0.25">
      <c r="F32778"/>
      <c r="G32778"/>
      <c r="H32778"/>
    </row>
    <row r="32779" spans="6:8" x14ac:dyDescent="0.25">
      <c r="F32779"/>
      <c r="G32779"/>
      <c r="H32779"/>
    </row>
    <row r="32780" spans="6:8" x14ac:dyDescent="0.25">
      <c r="F32780"/>
      <c r="G32780"/>
      <c r="H32780"/>
    </row>
    <row r="32781" spans="6:8" x14ac:dyDescent="0.25">
      <c r="F32781"/>
      <c r="G32781"/>
      <c r="H32781"/>
    </row>
    <row r="32782" spans="6:8" x14ac:dyDescent="0.25">
      <c r="F32782"/>
      <c r="G32782"/>
      <c r="H32782"/>
    </row>
    <row r="32783" spans="6:8" x14ac:dyDescent="0.25">
      <c r="F32783"/>
      <c r="G32783"/>
      <c r="H32783"/>
    </row>
    <row r="32784" spans="6:8" x14ac:dyDescent="0.25">
      <c r="F32784"/>
      <c r="G32784"/>
      <c r="H32784"/>
    </row>
    <row r="32785" spans="6:8" x14ac:dyDescent="0.25">
      <c r="F32785"/>
      <c r="G32785"/>
      <c r="H32785"/>
    </row>
    <row r="32786" spans="6:8" x14ac:dyDescent="0.25">
      <c r="F32786"/>
      <c r="G32786"/>
      <c r="H32786"/>
    </row>
    <row r="32787" spans="6:8" x14ac:dyDescent="0.25">
      <c r="F32787"/>
      <c r="G32787"/>
      <c r="H32787"/>
    </row>
    <row r="32788" spans="6:8" x14ac:dyDescent="0.25">
      <c r="F32788"/>
      <c r="G32788"/>
      <c r="H32788"/>
    </row>
    <row r="32789" spans="6:8" x14ac:dyDescent="0.25">
      <c r="F32789"/>
      <c r="G32789"/>
      <c r="H32789"/>
    </row>
    <row r="32790" spans="6:8" x14ac:dyDescent="0.25">
      <c r="F32790"/>
      <c r="G32790"/>
      <c r="H32790"/>
    </row>
    <row r="32791" spans="6:8" x14ac:dyDescent="0.25">
      <c r="F32791"/>
      <c r="G32791"/>
      <c r="H32791"/>
    </row>
    <row r="32792" spans="6:8" x14ac:dyDescent="0.25">
      <c r="F32792"/>
      <c r="G32792"/>
      <c r="H32792"/>
    </row>
    <row r="32793" spans="6:8" x14ac:dyDescent="0.25">
      <c r="F32793"/>
      <c r="G32793"/>
      <c r="H32793"/>
    </row>
    <row r="32794" spans="6:8" x14ac:dyDescent="0.25">
      <c r="F32794"/>
      <c r="G32794"/>
      <c r="H32794"/>
    </row>
    <row r="32795" spans="6:8" x14ac:dyDescent="0.25">
      <c r="F32795"/>
      <c r="G32795"/>
      <c r="H32795"/>
    </row>
    <row r="32796" spans="6:8" x14ac:dyDescent="0.25">
      <c r="F32796"/>
      <c r="G32796"/>
      <c r="H32796"/>
    </row>
    <row r="32797" spans="6:8" x14ac:dyDescent="0.25">
      <c r="F32797"/>
      <c r="G32797"/>
      <c r="H32797"/>
    </row>
    <row r="32798" spans="6:8" x14ac:dyDescent="0.25">
      <c r="F32798"/>
      <c r="G32798"/>
      <c r="H32798"/>
    </row>
    <row r="32799" spans="6:8" x14ac:dyDescent="0.25">
      <c r="F32799"/>
      <c r="G32799"/>
      <c r="H32799"/>
    </row>
    <row r="32800" spans="6:8" x14ac:dyDescent="0.25">
      <c r="F32800"/>
      <c r="G32800"/>
      <c r="H32800"/>
    </row>
    <row r="32801" spans="6:8" x14ac:dyDescent="0.25">
      <c r="F32801"/>
      <c r="G32801"/>
      <c r="H32801"/>
    </row>
    <row r="32802" spans="6:8" x14ac:dyDescent="0.25">
      <c r="F32802"/>
      <c r="G32802"/>
      <c r="H32802"/>
    </row>
    <row r="32803" spans="6:8" x14ac:dyDescent="0.25">
      <c r="F32803"/>
      <c r="G32803"/>
      <c r="H32803"/>
    </row>
    <row r="32804" spans="6:8" x14ac:dyDescent="0.25">
      <c r="F32804"/>
      <c r="G32804"/>
      <c r="H32804"/>
    </row>
    <row r="32805" spans="6:8" x14ac:dyDescent="0.25">
      <c r="F32805"/>
      <c r="G32805"/>
      <c r="H32805"/>
    </row>
    <row r="32806" spans="6:8" x14ac:dyDescent="0.25">
      <c r="F32806"/>
      <c r="G32806"/>
      <c r="H32806"/>
    </row>
    <row r="32807" spans="6:8" x14ac:dyDescent="0.25">
      <c r="F32807"/>
      <c r="G32807"/>
      <c r="H32807"/>
    </row>
    <row r="32808" spans="6:8" x14ac:dyDescent="0.25">
      <c r="F32808"/>
      <c r="G32808"/>
      <c r="H32808"/>
    </row>
    <row r="32809" spans="6:8" x14ac:dyDescent="0.25">
      <c r="F32809"/>
      <c r="G32809"/>
      <c r="H32809"/>
    </row>
    <row r="32810" spans="6:8" x14ac:dyDescent="0.25">
      <c r="F32810"/>
      <c r="G32810"/>
      <c r="H32810"/>
    </row>
    <row r="32811" spans="6:8" x14ac:dyDescent="0.25">
      <c r="F32811"/>
      <c r="G32811"/>
      <c r="H32811"/>
    </row>
    <row r="32812" spans="6:8" x14ac:dyDescent="0.25">
      <c r="F32812"/>
      <c r="G32812"/>
      <c r="H32812"/>
    </row>
    <row r="32813" spans="6:8" x14ac:dyDescent="0.25">
      <c r="F32813"/>
      <c r="G32813"/>
      <c r="H32813"/>
    </row>
    <row r="32814" spans="6:8" x14ac:dyDescent="0.25">
      <c r="F32814"/>
      <c r="G32814"/>
      <c r="H32814"/>
    </row>
    <row r="32815" spans="6:8" x14ac:dyDescent="0.25">
      <c r="F32815"/>
      <c r="G32815"/>
      <c r="H32815"/>
    </row>
    <row r="32816" spans="6:8" x14ac:dyDescent="0.25">
      <c r="F32816"/>
      <c r="G32816"/>
      <c r="H32816"/>
    </row>
    <row r="32817" spans="6:8" x14ac:dyDescent="0.25">
      <c r="F32817"/>
      <c r="G32817"/>
      <c r="H32817"/>
    </row>
    <row r="32818" spans="6:8" x14ac:dyDescent="0.25">
      <c r="F32818"/>
      <c r="G32818"/>
      <c r="H32818"/>
    </row>
    <row r="32819" spans="6:8" x14ac:dyDescent="0.25">
      <c r="F32819"/>
      <c r="G32819"/>
      <c r="H32819"/>
    </row>
    <row r="32820" spans="6:8" x14ac:dyDescent="0.25">
      <c r="F32820"/>
      <c r="G32820"/>
      <c r="H32820"/>
    </row>
    <row r="32821" spans="6:8" x14ac:dyDescent="0.25">
      <c r="F32821"/>
      <c r="G32821"/>
      <c r="H32821"/>
    </row>
    <row r="32822" spans="6:8" x14ac:dyDescent="0.25">
      <c r="F32822"/>
      <c r="G32822"/>
      <c r="H32822"/>
    </row>
    <row r="32823" spans="6:8" x14ac:dyDescent="0.25">
      <c r="F32823"/>
      <c r="G32823"/>
      <c r="H32823"/>
    </row>
    <row r="32824" spans="6:8" x14ac:dyDescent="0.25">
      <c r="F32824"/>
      <c r="G32824"/>
      <c r="H32824"/>
    </row>
    <row r="32825" spans="6:8" x14ac:dyDescent="0.25">
      <c r="F32825"/>
      <c r="G32825"/>
      <c r="H32825"/>
    </row>
    <row r="32826" spans="6:8" x14ac:dyDescent="0.25">
      <c r="F32826"/>
      <c r="G32826"/>
      <c r="H32826"/>
    </row>
    <row r="32827" spans="6:8" x14ac:dyDescent="0.25">
      <c r="F32827"/>
      <c r="G32827"/>
      <c r="H32827"/>
    </row>
    <row r="32828" spans="6:8" x14ac:dyDescent="0.25">
      <c r="F32828"/>
      <c r="G32828"/>
      <c r="H32828"/>
    </row>
    <row r="32829" spans="6:8" x14ac:dyDescent="0.25">
      <c r="F32829"/>
      <c r="G32829"/>
      <c r="H32829"/>
    </row>
    <row r="32830" spans="6:8" x14ac:dyDescent="0.25">
      <c r="F32830"/>
      <c r="G32830"/>
      <c r="H32830"/>
    </row>
    <row r="32831" spans="6:8" x14ac:dyDescent="0.25">
      <c r="F32831"/>
      <c r="G32831"/>
      <c r="H32831"/>
    </row>
    <row r="32832" spans="6:8" x14ac:dyDescent="0.25">
      <c r="F32832"/>
      <c r="G32832"/>
      <c r="H32832"/>
    </row>
    <row r="32833" spans="6:8" x14ac:dyDescent="0.25">
      <c r="F32833"/>
      <c r="G32833"/>
      <c r="H32833"/>
    </row>
    <row r="32834" spans="6:8" x14ac:dyDescent="0.25">
      <c r="F32834"/>
      <c r="G32834"/>
      <c r="H32834"/>
    </row>
    <row r="32835" spans="6:8" x14ac:dyDescent="0.25">
      <c r="F32835"/>
      <c r="G32835"/>
      <c r="H32835"/>
    </row>
    <row r="32836" spans="6:8" x14ac:dyDescent="0.25">
      <c r="F32836"/>
      <c r="G32836"/>
      <c r="H32836"/>
    </row>
    <row r="32837" spans="6:8" x14ac:dyDescent="0.25">
      <c r="F32837"/>
      <c r="G32837"/>
      <c r="H32837"/>
    </row>
    <row r="32838" spans="6:8" x14ac:dyDescent="0.25">
      <c r="F32838"/>
      <c r="G32838"/>
      <c r="H32838"/>
    </row>
    <row r="32839" spans="6:8" x14ac:dyDescent="0.25">
      <c r="F32839"/>
      <c r="G32839"/>
      <c r="H32839"/>
    </row>
    <row r="32840" spans="6:8" x14ac:dyDescent="0.25">
      <c r="F32840"/>
      <c r="G32840"/>
      <c r="H32840"/>
    </row>
    <row r="32841" spans="6:8" x14ac:dyDescent="0.25">
      <c r="F32841"/>
      <c r="G32841"/>
      <c r="H32841"/>
    </row>
    <row r="32842" spans="6:8" x14ac:dyDescent="0.25">
      <c r="F32842"/>
      <c r="G32842"/>
      <c r="H32842"/>
    </row>
    <row r="32843" spans="6:8" x14ac:dyDescent="0.25">
      <c r="F32843"/>
      <c r="G32843"/>
      <c r="H32843"/>
    </row>
    <row r="32844" spans="6:8" x14ac:dyDescent="0.25">
      <c r="F32844"/>
      <c r="G32844"/>
      <c r="H32844"/>
    </row>
    <row r="32845" spans="6:8" x14ac:dyDescent="0.25">
      <c r="F32845"/>
      <c r="G32845"/>
      <c r="H32845"/>
    </row>
    <row r="32846" spans="6:8" x14ac:dyDescent="0.25">
      <c r="F32846"/>
      <c r="G32846"/>
      <c r="H32846"/>
    </row>
    <row r="32847" spans="6:8" x14ac:dyDescent="0.25">
      <c r="F32847"/>
      <c r="G32847"/>
      <c r="H32847"/>
    </row>
    <row r="32848" spans="6:8" x14ac:dyDescent="0.25">
      <c r="F32848"/>
      <c r="G32848"/>
      <c r="H32848"/>
    </row>
    <row r="32849" spans="6:8" x14ac:dyDescent="0.25">
      <c r="F32849"/>
      <c r="G32849"/>
      <c r="H32849"/>
    </row>
    <row r="32850" spans="6:8" x14ac:dyDescent="0.25">
      <c r="F32850"/>
      <c r="G32850"/>
      <c r="H32850"/>
    </row>
    <row r="32851" spans="6:8" x14ac:dyDescent="0.25">
      <c r="F32851"/>
      <c r="G32851"/>
      <c r="H32851"/>
    </row>
    <row r="32852" spans="6:8" x14ac:dyDescent="0.25">
      <c r="F32852"/>
      <c r="G32852"/>
      <c r="H32852"/>
    </row>
    <row r="32853" spans="6:8" x14ac:dyDescent="0.25">
      <c r="F32853"/>
      <c r="G32853"/>
      <c r="H32853"/>
    </row>
    <row r="32854" spans="6:8" x14ac:dyDescent="0.25">
      <c r="F32854"/>
      <c r="G32854"/>
      <c r="H32854"/>
    </row>
    <row r="32855" spans="6:8" x14ac:dyDescent="0.25">
      <c r="F32855"/>
      <c r="G32855"/>
      <c r="H32855"/>
    </row>
    <row r="32856" spans="6:8" x14ac:dyDescent="0.25">
      <c r="F32856"/>
      <c r="G32856"/>
      <c r="H32856"/>
    </row>
    <row r="32857" spans="6:8" x14ac:dyDescent="0.25">
      <c r="F32857"/>
      <c r="G32857"/>
      <c r="H32857"/>
    </row>
    <row r="32858" spans="6:8" x14ac:dyDescent="0.25">
      <c r="F32858"/>
      <c r="G32858"/>
      <c r="H32858"/>
    </row>
    <row r="32859" spans="6:8" x14ac:dyDescent="0.25">
      <c r="F32859"/>
      <c r="G32859"/>
      <c r="H32859"/>
    </row>
    <row r="32860" spans="6:8" x14ac:dyDescent="0.25">
      <c r="F32860"/>
      <c r="G32860"/>
      <c r="H32860"/>
    </row>
    <row r="32861" spans="6:8" x14ac:dyDescent="0.25">
      <c r="F32861"/>
      <c r="G32861"/>
      <c r="H32861"/>
    </row>
    <row r="32862" spans="6:8" x14ac:dyDescent="0.25">
      <c r="F32862"/>
      <c r="G32862"/>
      <c r="H32862"/>
    </row>
    <row r="32863" spans="6:8" x14ac:dyDescent="0.25">
      <c r="F32863"/>
      <c r="G32863"/>
      <c r="H32863"/>
    </row>
    <row r="32864" spans="6:8" x14ac:dyDescent="0.25">
      <c r="F32864"/>
      <c r="G32864"/>
      <c r="H32864"/>
    </row>
    <row r="32865" spans="6:8" x14ac:dyDescent="0.25">
      <c r="F32865"/>
      <c r="G32865"/>
      <c r="H32865"/>
    </row>
    <row r="32866" spans="6:8" x14ac:dyDescent="0.25">
      <c r="F32866"/>
      <c r="G32866"/>
      <c r="H32866"/>
    </row>
    <row r="32867" spans="6:8" x14ac:dyDescent="0.25">
      <c r="F32867"/>
      <c r="G32867"/>
      <c r="H32867"/>
    </row>
    <row r="32868" spans="6:8" x14ac:dyDescent="0.25">
      <c r="F32868"/>
      <c r="G32868"/>
      <c r="H32868"/>
    </row>
    <row r="32869" spans="6:8" x14ac:dyDescent="0.25">
      <c r="F32869"/>
      <c r="G32869"/>
      <c r="H32869"/>
    </row>
    <row r="32870" spans="6:8" x14ac:dyDescent="0.25">
      <c r="F32870"/>
      <c r="G32870"/>
      <c r="H32870"/>
    </row>
    <row r="32871" spans="6:8" x14ac:dyDescent="0.25">
      <c r="F32871"/>
      <c r="G32871"/>
      <c r="H32871"/>
    </row>
    <row r="32872" spans="6:8" x14ac:dyDescent="0.25">
      <c r="F32872"/>
      <c r="G32872"/>
      <c r="H32872"/>
    </row>
    <row r="32873" spans="6:8" x14ac:dyDescent="0.25">
      <c r="F32873"/>
      <c r="G32873"/>
      <c r="H32873"/>
    </row>
    <row r="32874" spans="6:8" x14ac:dyDescent="0.25">
      <c r="F32874"/>
      <c r="G32874"/>
      <c r="H32874"/>
    </row>
    <row r="32875" spans="6:8" x14ac:dyDescent="0.25">
      <c r="F32875"/>
      <c r="G32875"/>
      <c r="H32875"/>
    </row>
    <row r="32876" spans="6:8" x14ac:dyDescent="0.25">
      <c r="F32876"/>
      <c r="G32876"/>
      <c r="H32876"/>
    </row>
    <row r="32877" spans="6:8" x14ac:dyDescent="0.25">
      <c r="F32877"/>
      <c r="G32877"/>
      <c r="H32877"/>
    </row>
    <row r="32878" spans="6:8" x14ac:dyDescent="0.25">
      <c r="F32878"/>
      <c r="G32878"/>
      <c r="H32878"/>
    </row>
    <row r="32879" spans="6:8" x14ac:dyDescent="0.25">
      <c r="F32879"/>
      <c r="G32879"/>
      <c r="H32879"/>
    </row>
    <row r="32880" spans="6:8" x14ac:dyDescent="0.25">
      <c r="F32880"/>
      <c r="G32880"/>
      <c r="H32880"/>
    </row>
    <row r="32881" spans="6:8" x14ac:dyDescent="0.25">
      <c r="F32881"/>
      <c r="G32881"/>
      <c r="H32881"/>
    </row>
    <row r="32882" spans="6:8" x14ac:dyDescent="0.25">
      <c r="F32882"/>
      <c r="G32882"/>
      <c r="H32882"/>
    </row>
    <row r="32883" spans="6:8" x14ac:dyDescent="0.25">
      <c r="F32883"/>
      <c r="G32883"/>
      <c r="H32883"/>
    </row>
    <row r="32884" spans="6:8" x14ac:dyDescent="0.25">
      <c r="F32884"/>
      <c r="G32884"/>
      <c r="H32884"/>
    </row>
    <row r="32885" spans="6:8" x14ac:dyDescent="0.25">
      <c r="F32885"/>
      <c r="G32885"/>
      <c r="H32885"/>
    </row>
    <row r="32886" spans="6:8" x14ac:dyDescent="0.25">
      <c r="F32886"/>
      <c r="G32886"/>
      <c r="H32886"/>
    </row>
    <row r="32887" spans="6:8" x14ac:dyDescent="0.25">
      <c r="F32887"/>
      <c r="G32887"/>
      <c r="H32887"/>
    </row>
    <row r="32888" spans="6:8" x14ac:dyDescent="0.25">
      <c r="F32888"/>
      <c r="G32888"/>
      <c r="H32888"/>
    </row>
    <row r="32889" spans="6:8" x14ac:dyDescent="0.25">
      <c r="F32889"/>
      <c r="G32889"/>
      <c r="H32889"/>
    </row>
    <row r="32890" spans="6:8" x14ac:dyDescent="0.25">
      <c r="F32890"/>
      <c r="G32890"/>
      <c r="H32890"/>
    </row>
    <row r="32891" spans="6:8" x14ac:dyDescent="0.25">
      <c r="F32891"/>
      <c r="G32891"/>
      <c r="H32891"/>
    </row>
    <row r="32892" spans="6:8" x14ac:dyDescent="0.25">
      <c r="F32892"/>
      <c r="G32892"/>
      <c r="H32892"/>
    </row>
    <row r="32893" spans="6:8" x14ac:dyDescent="0.25">
      <c r="F32893"/>
      <c r="G32893"/>
      <c r="H32893"/>
    </row>
    <row r="32894" spans="6:8" x14ac:dyDescent="0.25">
      <c r="F32894"/>
      <c r="G32894"/>
      <c r="H32894"/>
    </row>
    <row r="32895" spans="6:8" x14ac:dyDescent="0.25">
      <c r="F32895"/>
      <c r="G32895"/>
      <c r="H32895"/>
    </row>
    <row r="32896" spans="6:8" x14ac:dyDescent="0.25">
      <c r="F32896"/>
      <c r="G32896"/>
      <c r="H32896"/>
    </row>
    <row r="32897" spans="6:8" x14ac:dyDescent="0.25">
      <c r="F32897"/>
      <c r="G32897"/>
      <c r="H32897"/>
    </row>
    <row r="32898" spans="6:8" x14ac:dyDescent="0.25">
      <c r="F32898"/>
      <c r="G32898"/>
      <c r="H32898"/>
    </row>
    <row r="32899" spans="6:8" x14ac:dyDescent="0.25">
      <c r="F32899"/>
      <c r="G32899"/>
      <c r="H32899"/>
    </row>
    <row r="32900" spans="6:8" x14ac:dyDescent="0.25">
      <c r="F32900"/>
      <c r="G32900"/>
      <c r="H32900"/>
    </row>
    <row r="32901" spans="6:8" x14ac:dyDescent="0.25">
      <c r="F32901"/>
      <c r="G32901"/>
      <c r="H32901"/>
    </row>
    <row r="32902" spans="6:8" x14ac:dyDescent="0.25">
      <c r="F32902"/>
      <c r="G32902"/>
      <c r="H32902"/>
    </row>
    <row r="32903" spans="6:8" x14ac:dyDescent="0.25">
      <c r="F32903"/>
      <c r="G32903"/>
      <c r="H32903"/>
    </row>
    <row r="32904" spans="6:8" x14ac:dyDescent="0.25">
      <c r="F32904"/>
      <c r="G32904"/>
      <c r="H32904"/>
    </row>
    <row r="32905" spans="6:8" x14ac:dyDescent="0.25">
      <c r="F32905"/>
      <c r="G32905"/>
      <c r="H32905"/>
    </row>
    <row r="32906" spans="6:8" x14ac:dyDescent="0.25">
      <c r="F32906"/>
      <c r="G32906"/>
      <c r="H32906"/>
    </row>
    <row r="32907" spans="6:8" x14ac:dyDescent="0.25">
      <c r="F32907"/>
      <c r="G32907"/>
      <c r="H32907"/>
    </row>
    <row r="32908" spans="6:8" x14ac:dyDescent="0.25">
      <c r="F32908"/>
      <c r="G32908"/>
      <c r="H32908"/>
    </row>
    <row r="32909" spans="6:8" x14ac:dyDescent="0.25">
      <c r="F32909"/>
      <c r="G32909"/>
      <c r="H32909"/>
    </row>
    <row r="32910" spans="6:8" x14ac:dyDescent="0.25">
      <c r="F32910"/>
      <c r="G32910"/>
      <c r="H32910"/>
    </row>
    <row r="32911" spans="6:8" x14ac:dyDescent="0.25">
      <c r="F32911"/>
      <c r="G32911"/>
      <c r="H32911"/>
    </row>
    <row r="32912" spans="6:8" x14ac:dyDescent="0.25">
      <c r="F32912"/>
      <c r="G32912"/>
      <c r="H32912"/>
    </row>
    <row r="32913" spans="6:8" x14ac:dyDescent="0.25">
      <c r="F32913"/>
      <c r="G32913"/>
      <c r="H32913"/>
    </row>
    <row r="32914" spans="6:8" x14ac:dyDescent="0.25">
      <c r="F32914"/>
      <c r="G32914"/>
      <c r="H32914"/>
    </row>
    <row r="32915" spans="6:8" x14ac:dyDescent="0.25">
      <c r="F32915"/>
      <c r="G32915"/>
      <c r="H32915"/>
    </row>
    <row r="32916" spans="6:8" x14ac:dyDescent="0.25">
      <c r="F32916"/>
      <c r="G32916"/>
      <c r="H32916"/>
    </row>
    <row r="32917" spans="6:8" x14ac:dyDescent="0.25">
      <c r="F32917"/>
      <c r="G32917"/>
      <c r="H32917"/>
    </row>
    <row r="32918" spans="6:8" x14ac:dyDescent="0.25">
      <c r="F32918"/>
      <c r="G32918"/>
      <c r="H32918"/>
    </row>
    <row r="32919" spans="6:8" x14ac:dyDescent="0.25">
      <c r="F32919"/>
      <c r="G32919"/>
      <c r="H32919"/>
    </row>
    <row r="32920" spans="6:8" x14ac:dyDescent="0.25">
      <c r="F32920"/>
      <c r="G32920"/>
      <c r="H32920"/>
    </row>
    <row r="32921" spans="6:8" x14ac:dyDescent="0.25">
      <c r="F32921"/>
      <c r="G32921"/>
      <c r="H32921"/>
    </row>
    <row r="32922" spans="6:8" x14ac:dyDescent="0.25">
      <c r="F32922"/>
      <c r="G32922"/>
      <c r="H32922"/>
    </row>
    <row r="32923" spans="6:8" x14ac:dyDescent="0.25">
      <c r="F32923"/>
      <c r="G32923"/>
      <c r="H32923"/>
    </row>
    <row r="32924" spans="6:8" x14ac:dyDescent="0.25">
      <c r="F32924"/>
      <c r="G32924"/>
      <c r="H32924"/>
    </row>
    <row r="32925" spans="6:8" x14ac:dyDescent="0.25">
      <c r="F32925"/>
      <c r="G32925"/>
      <c r="H32925"/>
    </row>
    <row r="32926" spans="6:8" x14ac:dyDescent="0.25">
      <c r="F32926"/>
      <c r="G32926"/>
      <c r="H32926"/>
    </row>
    <row r="32927" spans="6:8" x14ac:dyDescent="0.25">
      <c r="F32927"/>
      <c r="G32927"/>
      <c r="H32927"/>
    </row>
    <row r="32928" spans="6:8" x14ac:dyDescent="0.25">
      <c r="F32928"/>
      <c r="G32928"/>
      <c r="H32928"/>
    </row>
    <row r="32929" spans="6:8" x14ac:dyDescent="0.25">
      <c r="F32929"/>
      <c r="G32929"/>
      <c r="H32929"/>
    </row>
    <row r="32930" spans="6:8" x14ac:dyDescent="0.25">
      <c r="F32930"/>
      <c r="G32930"/>
      <c r="H32930"/>
    </row>
    <row r="32931" spans="6:8" x14ac:dyDescent="0.25">
      <c r="F32931"/>
      <c r="G32931"/>
      <c r="H32931"/>
    </row>
    <row r="32932" spans="6:8" x14ac:dyDescent="0.25">
      <c r="F32932"/>
      <c r="G32932"/>
      <c r="H32932"/>
    </row>
    <row r="32933" spans="6:8" x14ac:dyDescent="0.25">
      <c r="F32933"/>
      <c r="G32933"/>
      <c r="H32933"/>
    </row>
    <row r="32934" spans="6:8" x14ac:dyDescent="0.25">
      <c r="F32934"/>
      <c r="G32934"/>
      <c r="H32934"/>
    </row>
    <row r="32935" spans="6:8" x14ac:dyDescent="0.25">
      <c r="F32935"/>
      <c r="G32935"/>
      <c r="H32935"/>
    </row>
    <row r="32936" spans="6:8" x14ac:dyDescent="0.25">
      <c r="F32936"/>
      <c r="G32936"/>
      <c r="H32936"/>
    </row>
    <row r="32937" spans="6:8" x14ac:dyDescent="0.25">
      <c r="F32937"/>
      <c r="G32937"/>
      <c r="H32937"/>
    </row>
    <row r="32938" spans="6:8" x14ac:dyDescent="0.25">
      <c r="F32938"/>
      <c r="G32938"/>
      <c r="H32938"/>
    </row>
    <row r="32939" spans="6:8" x14ac:dyDescent="0.25">
      <c r="F32939"/>
      <c r="G32939"/>
      <c r="H32939"/>
    </row>
    <row r="32940" spans="6:8" x14ac:dyDescent="0.25">
      <c r="F32940"/>
      <c r="G32940"/>
      <c r="H32940"/>
    </row>
    <row r="32941" spans="6:8" x14ac:dyDescent="0.25">
      <c r="F32941"/>
      <c r="G32941"/>
      <c r="H32941"/>
    </row>
    <row r="32942" spans="6:8" x14ac:dyDescent="0.25">
      <c r="F32942"/>
      <c r="G32942"/>
      <c r="H32942"/>
    </row>
    <row r="32943" spans="6:8" x14ac:dyDescent="0.25">
      <c r="F32943"/>
      <c r="G32943"/>
      <c r="H32943"/>
    </row>
    <row r="32944" spans="6:8" x14ac:dyDescent="0.25">
      <c r="F32944"/>
      <c r="G32944"/>
      <c r="H32944"/>
    </row>
    <row r="32945" spans="6:8" x14ac:dyDescent="0.25">
      <c r="F32945"/>
      <c r="G32945"/>
      <c r="H32945"/>
    </row>
    <row r="32946" spans="6:8" x14ac:dyDescent="0.25">
      <c r="F32946"/>
      <c r="G32946"/>
      <c r="H32946"/>
    </row>
    <row r="32947" spans="6:8" x14ac:dyDescent="0.25">
      <c r="F32947"/>
      <c r="G32947"/>
      <c r="H32947"/>
    </row>
    <row r="32948" spans="6:8" x14ac:dyDescent="0.25">
      <c r="F32948"/>
      <c r="G32948"/>
      <c r="H32948"/>
    </row>
    <row r="32949" spans="6:8" x14ac:dyDescent="0.25">
      <c r="F32949"/>
      <c r="G32949"/>
      <c r="H32949"/>
    </row>
    <row r="32950" spans="6:8" x14ac:dyDescent="0.25">
      <c r="F32950"/>
      <c r="G32950"/>
      <c r="H32950"/>
    </row>
    <row r="32951" spans="6:8" x14ac:dyDescent="0.25">
      <c r="F32951"/>
      <c r="G32951"/>
      <c r="H32951"/>
    </row>
    <row r="32952" spans="6:8" x14ac:dyDescent="0.25">
      <c r="F32952"/>
      <c r="G32952"/>
      <c r="H32952"/>
    </row>
    <row r="32953" spans="6:8" x14ac:dyDescent="0.25">
      <c r="F32953"/>
      <c r="G32953"/>
      <c r="H32953"/>
    </row>
    <row r="32954" spans="6:8" x14ac:dyDescent="0.25">
      <c r="F32954"/>
      <c r="G32954"/>
      <c r="H32954"/>
    </row>
    <row r="32955" spans="6:8" x14ac:dyDescent="0.25">
      <c r="F32955"/>
      <c r="G32955"/>
      <c r="H32955"/>
    </row>
    <row r="32956" spans="6:8" x14ac:dyDescent="0.25">
      <c r="F32956"/>
      <c r="G32956"/>
      <c r="H32956"/>
    </row>
    <row r="32957" spans="6:8" x14ac:dyDescent="0.25">
      <c r="F32957"/>
      <c r="G32957"/>
      <c r="H32957"/>
    </row>
    <row r="32958" spans="6:8" x14ac:dyDescent="0.25">
      <c r="F32958"/>
      <c r="G32958"/>
      <c r="H32958"/>
    </row>
    <row r="32959" spans="6:8" x14ac:dyDescent="0.25">
      <c r="F32959"/>
      <c r="G32959"/>
      <c r="H32959"/>
    </row>
    <row r="32960" spans="6:8" x14ac:dyDescent="0.25">
      <c r="F32960"/>
      <c r="G32960"/>
      <c r="H32960"/>
    </row>
    <row r="32961" spans="6:8" x14ac:dyDescent="0.25">
      <c r="F32961"/>
      <c r="G32961"/>
      <c r="H32961"/>
    </row>
    <row r="32962" spans="6:8" x14ac:dyDescent="0.25">
      <c r="F32962"/>
      <c r="G32962"/>
      <c r="H32962"/>
    </row>
    <row r="32963" spans="6:8" x14ac:dyDescent="0.25">
      <c r="F32963"/>
      <c r="G32963"/>
      <c r="H32963"/>
    </row>
    <row r="32964" spans="6:8" x14ac:dyDescent="0.25">
      <c r="F32964"/>
      <c r="G32964"/>
      <c r="H32964"/>
    </row>
    <row r="32965" spans="6:8" x14ac:dyDescent="0.25">
      <c r="F32965"/>
      <c r="G32965"/>
      <c r="H32965"/>
    </row>
    <row r="32966" spans="6:8" x14ac:dyDescent="0.25">
      <c r="F32966"/>
      <c r="G32966"/>
      <c r="H32966"/>
    </row>
    <row r="32967" spans="6:8" x14ac:dyDescent="0.25">
      <c r="F32967"/>
      <c r="G32967"/>
      <c r="H32967"/>
    </row>
    <row r="32968" spans="6:8" x14ac:dyDescent="0.25">
      <c r="F32968"/>
      <c r="G32968"/>
      <c r="H32968"/>
    </row>
    <row r="32969" spans="6:8" x14ac:dyDescent="0.25">
      <c r="F32969"/>
      <c r="G32969"/>
      <c r="H32969"/>
    </row>
    <row r="32970" spans="6:8" x14ac:dyDescent="0.25">
      <c r="F32970"/>
      <c r="G32970"/>
      <c r="H32970"/>
    </row>
    <row r="32971" spans="6:8" x14ac:dyDescent="0.25">
      <c r="F32971"/>
      <c r="G32971"/>
      <c r="H32971"/>
    </row>
    <row r="32972" spans="6:8" x14ac:dyDescent="0.25">
      <c r="F32972"/>
      <c r="G32972"/>
      <c r="H32972"/>
    </row>
    <row r="32973" spans="6:8" x14ac:dyDescent="0.25">
      <c r="F32973"/>
      <c r="G32973"/>
      <c r="H32973"/>
    </row>
    <row r="32974" spans="6:8" x14ac:dyDescent="0.25">
      <c r="F32974"/>
      <c r="G32974"/>
      <c r="H32974"/>
    </row>
    <row r="32975" spans="6:8" x14ac:dyDescent="0.25">
      <c r="F32975"/>
      <c r="G32975"/>
      <c r="H32975"/>
    </row>
    <row r="32976" spans="6:8" x14ac:dyDescent="0.25">
      <c r="F32976"/>
      <c r="G32976"/>
      <c r="H32976"/>
    </row>
    <row r="32977" spans="6:8" x14ac:dyDescent="0.25">
      <c r="F32977"/>
      <c r="G32977"/>
      <c r="H32977"/>
    </row>
    <row r="32978" spans="6:8" x14ac:dyDescent="0.25">
      <c r="F32978"/>
      <c r="G32978"/>
      <c r="H32978"/>
    </row>
    <row r="32979" spans="6:8" x14ac:dyDescent="0.25">
      <c r="F32979"/>
      <c r="G32979"/>
      <c r="H32979"/>
    </row>
    <row r="32980" spans="6:8" x14ac:dyDescent="0.25">
      <c r="F32980"/>
      <c r="G32980"/>
      <c r="H32980"/>
    </row>
    <row r="32981" spans="6:8" x14ac:dyDescent="0.25">
      <c r="F32981"/>
      <c r="G32981"/>
      <c r="H32981"/>
    </row>
    <row r="32982" spans="6:8" x14ac:dyDescent="0.25">
      <c r="F32982"/>
      <c r="G32982"/>
      <c r="H32982"/>
    </row>
    <row r="32983" spans="6:8" x14ac:dyDescent="0.25">
      <c r="F32983"/>
      <c r="G32983"/>
      <c r="H32983"/>
    </row>
    <row r="32984" spans="6:8" x14ac:dyDescent="0.25">
      <c r="F32984"/>
      <c r="G32984"/>
      <c r="H32984"/>
    </row>
    <row r="32985" spans="6:8" x14ac:dyDescent="0.25">
      <c r="F32985"/>
      <c r="G32985"/>
      <c r="H32985"/>
    </row>
    <row r="32986" spans="6:8" x14ac:dyDescent="0.25">
      <c r="F32986"/>
      <c r="G32986"/>
      <c r="H32986"/>
    </row>
    <row r="32987" spans="6:8" x14ac:dyDescent="0.25">
      <c r="F32987"/>
      <c r="G32987"/>
      <c r="H32987"/>
    </row>
    <row r="32988" spans="6:8" x14ac:dyDescent="0.25">
      <c r="F32988"/>
      <c r="G32988"/>
      <c r="H32988"/>
    </row>
    <row r="32989" spans="6:8" x14ac:dyDescent="0.25">
      <c r="F32989"/>
      <c r="G32989"/>
      <c r="H32989"/>
    </row>
    <row r="32990" spans="6:8" x14ac:dyDescent="0.25">
      <c r="F32990"/>
      <c r="G32990"/>
      <c r="H32990"/>
    </row>
    <row r="32991" spans="6:8" x14ac:dyDescent="0.25">
      <c r="F32991"/>
      <c r="G32991"/>
      <c r="H32991"/>
    </row>
    <row r="32992" spans="6:8" x14ac:dyDescent="0.25">
      <c r="F32992"/>
      <c r="G32992"/>
      <c r="H32992"/>
    </row>
    <row r="32993" spans="6:8" x14ac:dyDescent="0.25">
      <c r="F32993"/>
      <c r="G32993"/>
      <c r="H32993"/>
    </row>
    <row r="32994" spans="6:8" x14ac:dyDescent="0.25">
      <c r="F32994"/>
      <c r="G32994"/>
      <c r="H32994"/>
    </row>
    <row r="32995" spans="6:8" x14ac:dyDescent="0.25">
      <c r="F32995"/>
      <c r="G32995"/>
      <c r="H32995"/>
    </row>
    <row r="32996" spans="6:8" x14ac:dyDescent="0.25">
      <c r="F32996"/>
      <c r="G32996"/>
      <c r="H32996"/>
    </row>
    <row r="32997" spans="6:8" x14ac:dyDescent="0.25">
      <c r="F32997"/>
      <c r="G32997"/>
      <c r="H32997"/>
    </row>
    <row r="32998" spans="6:8" x14ac:dyDescent="0.25">
      <c r="F32998"/>
      <c r="G32998"/>
      <c r="H32998"/>
    </row>
    <row r="32999" spans="6:8" x14ac:dyDescent="0.25">
      <c r="F32999"/>
      <c r="G32999"/>
      <c r="H32999"/>
    </row>
    <row r="33000" spans="6:8" x14ac:dyDescent="0.25">
      <c r="F33000"/>
      <c r="G33000"/>
      <c r="H33000"/>
    </row>
    <row r="33001" spans="6:8" x14ac:dyDescent="0.25">
      <c r="F33001"/>
      <c r="G33001"/>
      <c r="H33001"/>
    </row>
    <row r="33002" spans="6:8" x14ac:dyDescent="0.25">
      <c r="F33002"/>
      <c r="G33002"/>
      <c r="H33002"/>
    </row>
    <row r="33003" spans="6:8" x14ac:dyDescent="0.25">
      <c r="F33003"/>
      <c r="G33003"/>
      <c r="H33003"/>
    </row>
    <row r="33004" spans="6:8" x14ac:dyDescent="0.25">
      <c r="F33004"/>
      <c r="G33004"/>
      <c r="H33004"/>
    </row>
    <row r="33005" spans="6:8" x14ac:dyDescent="0.25">
      <c r="F33005"/>
      <c r="G33005"/>
      <c r="H33005"/>
    </row>
    <row r="33006" spans="6:8" x14ac:dyDescent="0.25">
      <c r="F33006"/>
      <c r="G33006"/>
      <c r="H33006"/>
    </row>
    <row r="33007" spans="6:8" x14ac:dyDescent="0.25">
      <c r="F33007"/>
      <c r="G33007"/>
      <c r="H33007"/>
    </row>
    <row r="33008" spans="6:8" x14ac:dyDescent="0.25">
      <c r="F33008"/>
      <c r="G33008"/>
      <c r="H33008"/>
    </row>
    <row r="33009" spans="6:8" x14ac:dyDescent="0.25">
      <c r="F33009"/>
      <c r="G33009"/>
      <c r="H33009"/>
    </row>
    <row r="33010" spans="6:8" x14ac:dyDescent="0.25">
      <c r="F33010"/>
      <c r="G33010"/>
      <c r="H33010"/>
    </row>
    <row r="33011" spans="6:8" x14ac:dyDescent="0.25">
      <c r="F33011"/>
      <c r="G33011"/>
      <c r="H33011"/>
    </row>
    <row r="33012" spans="6:8" x14ac:dyDescent="0.25">
      <c r="F33012"/>
      <c r="G33012"/>
      <c r="H33012"/>
    </row>
    <row r="33013" spans="6:8" x14ac:dyDescent="0.25">
      <c r="F33013"/>
      <c r="G33013"/>
      <c r="H33013"/>
    </row>
    <row r="33014" spans="6:8" x14ac:dyDescent="0.25">
      <c r="F33014"/>
      <c r="G33014"/>
      <c r="H33014"/>
    </row>
    <row r="33015" spans="6:8" x14ac:dyDescent="0.25">
      <c r="F33015"/>
      <c r="G33015"/>
      <c r="H33015"/>
    </row>
    <row r="33016" spans="6:8" x14ac:dyDescent="0.25">
      <c r="F33016"/>
      <c r="G33016"/>
      <c r="H33016"/>
    </row>
    <row r="33017" spans="6:8" x14ac:dyDescent="0.25">
      <c r="F33017"/>
      <c r="G33017"/>
      <c r="H33017"/>
    </row>
    <row r="33018" spans="6:8" x14ac:dyDescent="0.25">
      <c r="F33018"/>
      <c r="G33018"/>
      <c r="H33018"/>
    </row>
    <row r="33019" spans="6:8" x14ac:dyDescent="0.25">
      <c r="F33019"/>
      <c r="G33019"/>
      <c r="H33019"/>
    </row>
    <row r="33020" spans="6:8" x14ac:dyDescent="0.25">
      <c r="F33020"/>
      <c r="G33020"/>
      <c r="H33020"/>
    </row>
    <row r="33021" spans="6:8" x14ac:dyDescent="0.25">
      <c r="F33021"/>
      <c r="G33021"/>
      <c r="H33021"/>
    </row>
    <row r="33022" spans="6:8" x14ac:dyDescent="0.25">
      <c r="F33022"/>
      <c r="G33022"/>
      <c r="H33022"/>
    </row>
    <row r="33023" spans="6:8" x14ac:dyDescent="0.25">
      <c r="F33023"/>
      <c r="G33023"/>
      <c r="H33023"/>
    </row>
    <row r="33024" spans="6:8" x14ac:dyDescent="0.25">
      <c r="F33024"/>
      <c r="G33024"/>
      <c r="H33024"/>
    </row>
    <row r="33025" spans="6:8" x14ac:dyDescent="0.25">
      <c r="F33025"/>
      <c r="G33025"/>
      <c r="H33025"/>
    </row>
    <row r="33026" spans="6:8" x14ac:dyDescent="0.25">
      <c r="F33026"/>
      <c r="G33026"/>
      <c r="H33026"/>
    </row>
    <row r="33027" spans="6:8" x14ac:dyDescent="0.25">
      <c r="F33027"/>
      <c r="G33027"/>
      <c r="H33027"/>
    </row>
    <row r="33028" spans="6:8" x14ac:dyDescent="0.25">
      <c r="F33028"/>
      <c r="G33028"/>
      <c r="H33028"/>
    </row>
    <row r="33029" spans="6:8" x14ac:dyDescent="0.25">
      <c r="F33029"/>
      <c r="G33029"/>
      <c r="H33029"/>
    </row>
    <row r="33030" spans="6:8" x14ac:dyDescent="0.25">
      <c r="F33030"/>
      <c r="G33030"/>
      <c r="H33030"/>
    </row>
    <row r="33031" spans="6:8" x14ac:dyDescent="0.25">
      <c r="F33031"/>
      <c r="G33031"/>
      <c r="H33031"/>
    </row>
    <row r="33032" spans="6:8" x14ac:dyDescent="0.25">
      <c r="F33032"/>
      <c r="G33032"/>
      <c r="H33032"/>
    </row>
    <row r="33033" spans="6:8" x14ac:dyDescent="0.25">
      <c r="F33033"/>
      <c r="G33033"/>
      <c r="H33033"/>
    </row>
    <row r="33034" spans="6:8" x14ac:dyDescent="0.25">
      <c r="F33034"/>
      <c r="G33034"/>
      <c r="H33034"/>
    </row>
    <row r="33035" spans="6:8" x14ac:dyDescent="0.25">
      <c r="F33035"/>
      <c r="G33035"/>
      <c r="H33035"/>
    </row>
    <row r="33036" spans="6:8" x14ac:dyDescent="0.25">
      <c r="F33036"/>
      <c r="G33036"/>
      <c r="H33036"/>
    </row>
    <row r="33037" spans="6:8" x14ac:dyDescent="0.25">
      <c r="F33037"/>
      <c r="G33037"/>
      <c r="H33037"/>
    </row>
    <row r="33038" spans="6:8" x14ac:dyDescent="0.25">
      <c r="F33038"/>
      <c r="G33038"/>
      <c r="H33038"/>
    </row>
    <row r="33039" spans="6:8" x14ac:dyDescent="0.25">
      <c r="F33039"/>
      <c r="G33039"/>
      <c r="H33039"/>
    </row>
    <row r="33040" spans="6:8" x14ac:dyDescent="0.25">
      <c r="F33040"/>
      <c r="G33040"/>
      <c r="H33040"/>
    </row>
    <row r="33041" spans="6:8" x14ac:dyDescent="0.25">
      <c r="F33041"/>
      <c r="G33041"/>
      <c r="H33041"/>
    </row>
    <row r="33042" spans="6:8" x14ac:dyDescent="0.25">
      <c r="F33042"/>
      <c r="G33042"/>
      <c r="H33042"/>
    </row>
    <row r="33043" spans="6:8" x14ac:dyDescent="0.25">
      <c r="F33043"/>
      <c r="G33043"/>
      <c r="H33043"/>
    </row>
    <row r="33044" spans="6:8" x14ac:dyDescent="0.25">
      <c r="F33044"/>
      <c r="G33044"/>
      <c r="H33044"/>
    </row>
    <row r="33045" spans="6:8" x14ac:dyDescent="0.25">
      <c r="F33045"/>
      <c r="G33045"/>
      <c r="H33045"/>
    </row>
    <row r="33046" spans="6:8" x14ac:dyDescent="0.25">
      <c r="F33046"/>
      <c r="G33046"/>
      <c r="H33046"/>
    </row>
    <row r="33047" spans="6:8" x14ac:dyDescent="0.25">
      <c r="F33047"/>
      <c r="G33047"/>
      <c r="H33047"/>
    </row>
    <row r="33048" spans="6:8" x14ac:dyDescent="0.25">
      <c r="F33048"/>
      <c r="G33048"/>
      <c r="H33048"/>
    </row>
    <row r="33049" spans="6:8" x14ac:dyDescent="0.25">
      <c r="F33049"/>
      <c r="G33049"/>
      <c r="H33049"/>
    </row>
    <row r="33050" spans="6:8" x14ac:dyDescent="0.25">
      <c r="F33050"/>
      <c r="G33050"/>
      <c r="H33050"/>
    </row>
    <row r="33051" spans="6:8" x14ac:dyDescent="0.25">
      <c r="F33051"/>
      <c r="G33051"/>
      <c r="H33051"/>
    </row>
    <row r="33052" spans="6:8" x14ac:dyDescent="0.25">
      <c r="F33052"/>
      <c r="G33052"/>
      <c r="H33052"/>
    </row>
    <row r="33053" spans="6:8" x14ac:dyDescent="0.25">
      <c r="F33053"/>
      <c r="G33053"/>
      <c r="H33053"/>
    </row>
    <row r="33054" spans="6:8" x14ac:dyDescent="0.25">
      <c r="F33054"/>
      <c r="G33054"/>
      <c r="H33054"/>
    </row>
    <row r="33055" spans="6:8" x14ac:dyDescent="0.25">
      <c r="F33055"/>
      <c r="G33055"/>
      <c r="H33055"/>
    </row>
    <row r="33056" spans="6:8" x14ac:dyDescent="0.25">
      <c r="F33056"/>
      <c r="G33056"/>
      <c r="H33056"/>
    </row>
    <row r="33057" spans="6:8" x14ac:dyDescent="0.25">
      <c r="F33057"/>
      <c r="G33057"/>
      <c r="H33057"/>
    </row>
    <row r="33058" spans="6:8" x14ac:dyDescent="0.25">
      <c r="F33058"/>
      <c r="G33058"/>
      <c r="H33058"/>
    </row>
    <row r="33059" spans="6:8" x14ac:dyDescent="0.25">
      <c r="F33059"/>
      <c r="G33059"/>
      <c r="H33059"/>
    </row>
    <row r="33060" spans="6:8" x14ac:dyDescent="0.25">
      <c r="F33060"/>
      <c r="G33060"/>
      <c r="H33060"/>
    </row>
    <row r="33061" spans="6:8" x14ac:dyDescent="0.25">
      <c r="F33061"/>
      <c r="G33061"/>
      <c r="H33061"/>
    </row>
    <row r="33062" spans="6:8" x14ac:dyDescent="0.25">
      <c r="F33062"/>
      <c r="G33062"/>
      <c r="H33062"/>
    </row>
    <row r="33063" spans="6:8" x14ac:dyDescent="0.25">
      <c r="F33063"/>
      <c r="G33063"/>
      <c r="H33063"/>
    </row>
    <row r="33064" spans="6:8" x14ac:dyDescent="0.25">
      <c r="F33064"/>
      <c r="G33064"/>
      <c r="H33064"/>
    </row>
    <row r="33065" spans="6:8" x14ac:dyDescent="0.25">
      <c r="F33065"/>
      <c r="G33065"/>
      <c r="H33065"/>
    </row>
    <row r="33066" spans="6:8" x14ac:dyDescent="0.25">
      <c r="F33066"/>
      <c r="G33066"/>
      <c r="H33066"/>
    </row>
    <row r="33067" spans="6:8" x14ac:dyDescent="0.25">
      <c r="F33067"/>
      <c r="G33067"/>
      <c r="H33067"/>
    </row>
    <row r="33068" spans="6:8" x14ac:dyDescent="0.25">
      <c r="F33068"/>
      <c r="G33068"/>
      <c r="H33068"/>
    </row>
    <row r="33069" spans="6:8" x14ac:dyDescent="0.25">
      <c r="F33069"/>
      <c r="G33069"/>
      <c r="H33069"/>
    </row>
    <row r="33070" spans="6:8" x14ac:dyDescent="0.25">
      <c r="F33070"/>
      <c r="G33070"/>
      <c r="H33070"/>
    </row>
    <row r="33071" spans="6:8" x14ac:dyDescent="0.25">
      <c r="F33071"/>
      <c r="G33071"/>
      <c r="H33071"/>
    </row>
    <row r="33072" spans="6:8" x14ac:dyDescent="0.25">
      <c r="F33072"/>
      <c r="G33072"/>
      <c r="H33072"/>
    </row>
    <row r="33073" spans="6:8" x14ac:dyDescent="0.25">
      <c r="F33073"/>
      <c r="G33073"/>
      <c r="H33073"/>
    </row>
    <row r="33074" spans="6:8" x14ac:dyDescent="0.25">
      <c r="F33074"/>
      <c r="G33074"/>
      <c r="H33074"/>
    </row>
    <row r="33075" spans="6:8" x14ac:dyDescent="0.25">
      <c r="F33075"/>
      <c r="G33075"/>
      <c r="H33075"/>
    </row>
    <row r="33076" spans="6:8" x14ac:dyDescent="0.25">
      <c r="F33076"/>
      <c r="G33076"/>
      <c r="H33076"/>
    </row>
    <row r="33077" spans="6:8" x14ac:dyDescent="0.25">
      <c r="F33077"/>
      <c r="G33077"/>
      <c r="H33077"/>
    </row>
    <row r="33078" spans="6:8" x14ac:dyDescent="0.25">
      <c r="F33078"/>
      <c r="G33078"/>
      <c r="H33078"/>
    </row>
    <row r="33079" spans="6:8" x14ac:dyDescent="0.25">
      <c r="F33079"/>
      <c r="G33079"/>
      <c r="H33079"/>
    </row>
    <row r="33080" spans="6:8" x14ac:dyDescent="0.25">
      <c r="F33080"/>
      <c r="G33080"/>
      <c r="H33080"/>
    </row>
    <row r="33081" spans="6:8" x14ac:dyDescent="0.25">
      <c r="F33081"/>
      <c r="G33081"/>
      <c r="H33081"/>
    </row>
    <row r="33082" spans="6:8" x14ac:dyDescent="0.25">
      <c r="F33082"/>
      <c r="G33082"/>
      <c r="H33082"/>
    </row>
    <row r="33083" spans="6:8" x14ac:dyDescent="0.25">
      <c r="F33083"/>
      <c r="G33083"/>
      <c r="H33083"/>
    </row>
    <row r="33084" spans="6:8" x14ac:dyDescent="0.25">
      <c r="F33084"/>
      <c r="G33084"/>
      <c r="H33084"/>
    </row>
    <row r="33085" spans="6:8" x14ac:dyDescent="0.25">
      <c r="F33085"/>
      <c r="G33085"/>
      <c r="H33085"/>
    </row>
    <row r="33086" spans="6:8" x14ac:dyDescent="0.25">
      <c r="F33086"/>
      <c r="G33086"/>
      <c r="H33086"/>
    </row>
    <row r="33087" spans="6:8" x14ac:dyDescent="0.25">
      <c r="F33087"/>
      <c r="G33087"/>
      <c r="H33087"/>
    </row>
    <row r="33088" spans="6:8" x14ac:dyDescent="0.25">
      <c r="F33088"/>
      <c r="G33088"/>
      <c r="H33088"/>
    </row>
    <row r="33089" spans="6:8" x14ac:dyDescent="0.25">
      <c r="F33089"/>
      <c r="G33089"/>
      <c r="H33089"/>
    </row>
    <row r="33090" spans="6:8" x14ac:dyDescent="0.25">
      <c r="F33090"/>
      <c r="G33090"/>
      <c r="H33090"/>
    </row>
    <row r="33091" spans="6:8" x14ac:dyDescent="0.25">
      <c r="F33091"/>
      <c r="G33091"/>
      <c r="H33091"/>
    </row>
    <row r="33092" spans="6:8" x14ac:dyDescent="0.25">
      <c r="F33092"/>
      <c r="G33092"/>
      <c r="H33092"/>
    </row>
    <row r="33093" spans="6:8" x14ac:dyDescent="0.25">
      <c r="F33093"/>
      <c r="G33093"/>
      <c r="H33093"/>
    </row>
    <row r="33094" spans="6:8" x14ac:dyDescent="0.25">
      <c r="F33094"/>
      <c r="G33094"/>
      <c r="H33094"/>
    </row>
    <row r="33095" spans="6:8" x14ac:dyDescent="0.25">
      <c r="F33095"/>
      <c r="G33095"/>
      <c r="H33095"/>
    </row>
    <row r="33096" spans="6:8" x14ac:dyDescent="0.25">
      <c r="F33096"/>
      <c r="G33096"/>
      <c r="H33096"/>
    </row>
    <row r="33097" spans="6:8" x14ac:dyDescent="0.25">
      <c r="F33097"/>
      <c r="G33097"/>
      <c r="H33097"/>
    </row>
    <row r="33098" spans="6:8" x14ac:dyDescent="0.25">
      <c r="F33098"/>
      <c r="G33098"/>
      <c r="H33098"/>
    </row>
    <row r="33099" spans="6:8" x14ac:dyDescent="0.25">
      <c r="F33099"/>
      <c r="G33099"/>
      <c r="H33099"/>
    </row>
    <row r="33100" spans="6:8" x14ac:dyDescent="0.25">
      <c r="F33100"/>
      <c r="G33100"/>
      <c r="H33100"/>
    </row>
    <row r="33101" spans="6:8" x14ac:dyDescent="0.25">
      <c r="F33101"/>
      <c r="G33101"/>
      <c r="H33101"/>
    </row>
    <row r="33102" spans="6:8" x14ac:dyDescent="0.25">
      <c r="F33102"/>
      <c r="G33102"/>
      <c r="H33102"/>
    </row>
    <row r="33103" spans="6:8" x14ac:dyDescent="0.25">
      <c r="F33103"/>
      <c r="G33103"/>
      <c r="H33103"/>
    </row>
    <row r="33104" spans="6:8" x14ac:dyDescent="0.25">
      <c r="F33104"/>
      <c r="G33104"/>
      <c r="H33104"/>
    </row>
    <row r="33105" spans="6:8" x14ac:dyDescent="0.25">
      <c r="F33105"/>
      <c r="G33105"/>
      <c r="H33105"/>
    </row>
    <row r="33106" spans="6:8" x14ac:dyDescent="0.25">
      <c r="F33106"/>
      <c r="G33106"/>
      <c r="H33106"/>
    </row>
    <row r="33107" spans="6:8" x14ac:dyDescent="0.25">
      <c r="F33107"/>
      <c r="G33107"/>
      <c r="H33107"/>
    </row>
    <row r="33108" spans="6:8" x14ac:dyDescent="0.25">
      <c r="F33108"/>
      <c r="G33108"/>
      <c r="H33108"/>
    </row>
    <row r="33109" spans="6:8" x14ac:dyDescent="0.25">
      <c r="F33109"/>
      <c r="G33109"/>
      <c r="H33109"/>
    </row>
    <row r="33110" spans="6:8" x14ac:dyDescent="0.25">
      <c r="F33110"/>
      <c r="G33110"/>
      <c r="H33110"/>
    </row>
    <row r="33111" spans="6:8" x14ac:dyDescent="0.25">
      <c r="F33111"/>
      <c r="G33111"/>
      <c r="H33111"/>
    </row>
    <row r="33112" spans="6:8" x14ac:dyDescent="0.25">
      <c r="F33112"/>
      <c r="G33112"/>
      <c r="H33112"/>
    </row>
    <row r="33113" spans="6:8" x14ac:dyDescent="0.25">
      <c r="F33113"/>
      <c r="G33113"/>
      <c r="H33113"/>
    </row>
    <row r="33114" spans="6:8" x14ac:dyDescent="0.25">
      <c r="F33114"/>
      <c r="G33114"/>
      <c r="H33114"/>
    </row>
    <row r="33115" spans="6:8" x14ac:dyDescent="0.25">
      <c r="F33115"/>
      <c r="G33115"/>
      <c r="H33115"/>
    </row>
    <row r="33116" spans="6:8" x14ac:dyDescent="0.25">
      <c r="F33116"/>
      <c r="G33116"/>
      <c r="H33116"/>
    </row>
    <row r="33117" spans="6:8" x14ac:dyDescent="0.25">
      <c r="F33117"/>
      <c r="G33117"/>
      <c r="H33117"/>
    </row>
    <row r="33118" spans="6:8" x14ac:dyDescent="0.25">
      <c r="F33118"/>
      <c r="G33118"/>
      <c r="H33118"/>
    </row>
    <row r="33119" spans="6:8" x14ac:dyDescent="0.25">
      <c r="F33119"/>
      <c r="G33119"/>
      <c r="H33119"/>
    </row>
    <row r="33120" spans="6:8" x14ac:dyDescent="0.25">
      <c r="F33120"/>
      <c r="G33120"/>
      <c r="H33120"/>
    </row>
    <row r="33121" spans="6:8" x14ac:dyDescent="0.25">
      <c r="F33121"/>
      <c r="G33121"/>
      <c r="H33121"/>
    </row>
    <row r="33122" spans="6:8" x14ac:dyDescent="0.25">
      <c r="F33122"/>
      <c r="G33122"/>
      <c r="H33122"/>
    </row>
    <row r="33123" spans="6:8" x14ac:dyDescent="0.25">
      <c r="F33123"/>
      <c r="G33123"/>
      <c r="H33123"/>
    </row>
    <row r="33124" spans="6:8" x14ac:dyDescent="0.25">
      <c r="F33124"/>
      <c r="G33124"/>
      <c r="H33124"/>
    </row>
    <row r="33125" spans="6:8" x14ac:dyDescent="0.25">
      <c r="F33125"/>
      <c r="G33125"/>
      <c r="H33125"/>
    </row>
    <row r="33126" spans="6:8" x14ac:dyDescent="0.25">
      <c r="F33126"/>
      <c r="G33126"/>
      <c r="H33126"/>
    </row>
    <row r="33127" spans="6:8" x14ac:dyDescent="0.25">
      <c r="F33127"/>
      <c r="G33127"/>
      <c r="H33127"/>
    </row>
    <row r="33128" spans="6:8" x14ac:dyDescent="0.25">
      <c r="F33128"/>
      <c r="G33128"/>
      <c r="H33128"/>
    </row>
    <row r="33129" spans="6:8" x14ac:dyDescent="0.25">
      <c r="F33129"/>
      <c r="G33129"/>
      <c r="H33129"/>
    </row>
    <row r="33130" spans="6:8" x14ac:dyDescent="0.25">
      <c r="F33130"/>
      <c r="G33130"/>
      <c r="H33130"/>
    </row>
    <row r="33131" spans="6:8" x14ac:dyDescent="0.25">
      <c r="F33131"/>
      <c r="G33131"/>
      <c r="H33131"/>
    </row>
    <row r="33132" spans="6:8" x14ac:dyDescent="0.25">
      <c r="F33132"/>
      <c r="G33132"/>
      <c r="H33132"/>
    </row>
    <row r="33133" spans="6:8" x14ac:dyDescent="0.25">
      <c r="F33133"/>
      <c r="G33133"/>
      <c r="H33133"/>
    </row>
    <row r="33134" spans="6:8" x14ac:dyDescent="0.25">
      <c r="F33134"/>
      <c r="G33134"/>
      <c r="H33134"/>
    </row>
    <row r="33135" spans="6:8" x14ac:dyDescent="0.25">
      <c r="F33135"/>
      <c r="G33135"/>
      <c r="H33135"/>
    </row>
    <row r="33136" spans="6:8" x14ac:dyDescent="0.25">
      <c r="F33136"/>
      <c r="G33136"/>
      <c r="H33136"/>
    </row>
    <row r="33137" spans="6:8" x14ac:dyDescent="0.25">
      <c r="F33137"/>
      <c r="G33137"/>
      <c r="H33137"/>
    </row>
    <row r="33138" spans="6:8" x14ac:dyDescent="0.25">
      <c r="F33138"/>
      <c r="G33138"/>
      <c r="H33138"/>
    </row>
    <row r="33139" spans="6:8" x14ac:dyDescent="0.25">
      <c r="F33139"/>
      <c r="G33139"/>
      <c r="H33139"/>
    </row>
    <row r="33140" spans="6:8" x14ac:dyDescent="0.25">
      <c r="F33140"/>
      <c r="G33140"/>
      <c r="H33140"/>
    </row>
    <row r="33141" spans="6:8" x14ac:dyDescent="0.25">
      <c r="F33141"/>
      <c r="G33141"/>
      <c r="H33141"/>
    </row>
    <row r="33142" spans="6:8" x14ac:dyDescent="0.25">
      <c r="F33142"/>
      <c r="G33142"/>
      <c r="H33142"/>
    </row>
    <row r="33143" spans="6:8" x14ac:dyDescent="0.25">
      <c r="F33143"/>
      <c r="G33143"/>
      <c r="H33143"/>
    </row>
    <row r="33144" spans="6:8" x14ac:dyDescent="0.25">
      <c r="F33144"/>
      <c r="G33144"/>
      <c r="H33144"/>
    </row>
    <row r="33145" spans="6:8" x14ac:dyDescent="0.25">
      <c r="F33145"/>
      <c r="G33145"/>
      <c r="H33145"/>
    </row>
    <row r="33146" spans="6:8" x14ac:dyDescent="0.25">
      <c r="F33146"/>
      <c r="G33146"/>
      <c r="H33146"/>
    </row>
    <row r="33147" spans="6:8" x14ac:dyDescent="0.25">
      <c r="F33147"/>
      <c r="G33147"/>
      <c r="H33147"/>
    </row>
    <row r="33148" spans="6:8" x14ac:dyDescent="0.25">
      <c r="F33148"/>
      <c r="G33148"/>
      <c r="H33148"/>
    </row>
    <row r="33149" spans="6:8" x14ac:dyDescent="0.25">
      <c r="F33149"/>
      <c r="G33149"/>
      <c r="H33149"/>
    </row>
    <row r="33150" spans="6:8" x14ac:dyDescent="0.25">
      <c r="F33150"/>
      <c r="G33150"/>
      <c r="H33150"/>
    </row>
    <row r="33151" spans="6:8" x14ac:dyDescent="0.25">
      <c r="F33151"/>
      <c r="G33151"/>
      <c r="H33151"/>
    </row>
    <row r="33152" spans="6:8" x14ac:dyDescent="0.25">
      <c r="F33152"/>
      <c r="G33152"/>
      <c r="H33152"/>
    </row>
    <row r="33153" spans="6:8" x14ac:dyDescent="0.25">
      <c r="F33153"/>
      <c r="G33153"/>
      <c r="H33153"/>
    </row>
    <row r="33154" spans="6:8" x14ac:dyDescent="0.25">
      <c r="F33154"/>
      <c r="G33154"/>
      <c r="H33154"/>
    </row>
    <row r="33155" spans="6:8" x14ac:dyDescent="0.25">
      <c r="F33155"/>
      <c r="G33155"/>
      <c r="H33155"/>
    </row>
    <row r="33156" spans="6:8" x14ac:dyDescent="0.25">
      <c r="F33156"/>
      <c r="G33156"/>
      <c r="H33156"/>
    </row>
    <row r="33157" spans="6:8" x14ac:dyDescent="0.25">
      <c r="F33157"/>
      <c r="G33157"/>
      <c r="H33157"/>
    </row>
    <row r="33158" spans="6:8" x14ac:dyDescent="0.25">
      <c r="F33158"/>
      <c r="G33158"/>
      <c r="H33158"/>
    </row>
    <row r="33159" spans="6:8" x14ac:dyDescent="0.25">
      <c r="F33159"/>
      <c r="G33159"/>
      <c r="H33159"/>
    </row>
    <row r="33160" spans="6:8" x14ac:dyDescent="0.25">
      <c r="F33160"/>
      <c r="G33160"/>
      <c r="H33160"/>
    </row>
    <row r="33161" spans="6:8" x14ac:dyDescent="0.25">
      <c r="F33161"/>
      <c r="G33161"/>
      <c r="H33161"/>
    </row>
    <row r="33162" spans="6:8" x14ac:dyDescent="0.25">
      <c r="F33162"/>
      <c r="G33162"/>
      <c r="H33162"/>
    </row>
    <row r="33163" spans="6:8" x14ac:dyDescent="0.25">
      <c r="F33163"/>
      <c r="G33163"/>
      <c r="H33163"/>
    </row>
    <row r="33164" spans="6:8" x14ac:dyDescent="0.25">
      <c r="F33164"/>
      <c r="G33164"/>
      <c r="H33164"/>
    </row>
    <row r="33165" spans="6:8" x14ac:dyDescent="0.25">
      <c r="F33165"/>
      <c r="G33165"/>
      <c r="H33165"/>
    </row>
    <row r="33166" spans="6:8" x14ac:dyDescent="0.25">
      <c r="F33166"/>
      <c r="G33166"/>
      <c r="H33166"/>
    </row>
    <row r="33167" spans="6:8" x14ac:dyDescent="0.25">
      <c r="F33167"/>
      <c r="G33167"/>
      <c r="H33167"/>
    </row>
    <row r="33168" spans="6:8" x14ac:dyDescent="0.25">
      <c r="F33168"/>
      <c r="G33168"/>
      <c r="H33168"/>
    </row>
    <row r="33169" spans="6:8" x14ac:dyDescent="0.25">
      <c r="F33169"/>
      <c r="G33169"/>
      <c r="H33169"/>
    </row>
    <row r="33170" spans="6:8" x14ac:dyDescent="0.25">
      <c r="F33170"/>
      <c r="G33170"/>
      <c r="H33170"/>
    </row>
    <row r="33171" spans="6:8" x14ac:dyDescent="0.25">
      <c r="F33171"/>
      <c r="G33171"/>
      <c r="H33171"/>
    </row>
    <row r="33172" spans="6:8" x14ac:dyDescent="0.25">
      <c r="F33172"/>
      <c r="G33172"/>
      <c r="H33172"/>
    </row>
    <row r="33173" spans="6:8" x14ac:dyDescent="0.25">
      <c r="F33173"/>
      <c r="G33173"/>
      <c r="H33173"/>
    </row>
    <row r="33174" spans="6:8" x14ac:dyDescent="0.25">
      <c r="F33174"/>
      <c r="G33174"/>
      <c r="H33174"/>
    </row>
    <row r="33175" spans="6:8" x14ac:dyDescent="0.25">
      <c r="F33175"/>
      <c r="G33175"/>
      <c r="H33175"/>
    </row>
    <row r="33176" spans="6:8" x14ac:dyDescent="0.25">
      <c r="F33176"/>
      <c r="G33176"/>
      <c r="H33176"/>
    </row>
    <row r="33177" spans="6:8" x14ac:dyDescent="0.25">
      <c r="F33177"/>
      <c r="G33177"/>
      <c r="H33177"/>
    </row>
    <row r="33178" spans="6:8" x14ac:dyDescent="0.25">
      <c r="F33178"/>
      <c r="G33178"/>
      <c r="H33178"/>
    </row>
    <row r="33179" spans="6:8" x14ac:dyDescent="0.25">
      <c r="F33179"/>
      <c r="G33179"/>
      <c r="H33179"/>
    </row>
    <row r="33180" spans="6:8" x14ac:dyDescent="0.25">
      <c r="F33180"/>
      <c r="G33180"/>
      <c r="H33180"/>
    </row>
    <row r="33181" spans="6:8" x14ac:dyDescent="0.25">
      <c r="F33181"/>
      <c r="G33181"/>
      <c r="H33181"/>
    </row>
    <row r="33182" spans="6:8" x14ac:dyDescent="0.25">
      <c r="F33182"/>
      <c r="G33182"/>
      <c r="H33182"/>
    </row>
    <row r="33183" spans="6:8" x14ac:dyDescent="0.25">
      <c r="F33183"/>
      <c r="G33183"/>
      <c r="H33183"/>
    </row>
    <row r="33184" spans="6:8" x14ac:dyDescent="0.25">
      <c r="F33184"/>
      <c r="G33184"/>
      <c r="H33184"/>
    </row>
    <row r="33185" spans="6:8" x14ac:dyDescent="0.25">
      <c r="F33185"/>
      <c r="G33185"/>
      <c r="H33185"/>
    </row>
    <row r="33186" spans="6:8" x14ac:dyDescent="0.25">
      <c r="F33186"/>
      <c r="G33186"/>
      <c r="H33186"/>
    </row>
    <row r="33187" spans="6:8" x14ac:dyDescent="0.25">
      <c r="F33187"/>
      <c r="G33187"/>
      <c r="H33187"/>
    </row>
    <row r="33188" spans="6:8" x14ac:dyDescent="0.25">
      <c r="F33188"/>
      <c r="G33188"/>
      <c r="H33188"/>
    </row>
    <row r="33189" spans="6:8" x14ac:dyDescent="0.25">
      <c r="F33189"/>
      <c r="G33189"/>
      <c r="H33189"/>
    </row>
    <row r="33190" spans="6:8" x14ac:dyDescent="0.25">
      <c r="F33190"/>
      <c r="G33190"/>
      <c r="H33190"/>
    </row>
    <row r="33191" spans="6:8" x14ac:dyDescent="0.25">
      <c r="F33191"/>
      <c r="G33191"/>
      <c r="H33191"/>
    </row>
    <row r="33192" spans="6:8" x14ac:dyDescent="0.25">
      <c r="F33192"/>
      <c r="G33192"/>
      <c r="H33192"/>
    </row>
    <row r="33193" spans="6:8" x14ac:dyDescent="0.25">
      <c r="F33193"/>
      <c r="G33193"/>
      <c r="H33193"/>
    </row>
    <row r="33194" spans="6:8" x14ac:dyDescent="0.25">
      <c r="F33194"/>
      <c r="G33194"/>
      <c r="H33194"/>
    </row>
    <row r="33195" spans="6:8" x14ac:dyDescent="0.25">
      <c r="F33195"/>
      <c r="G33195"/>
      <c r="H33195"/>
    </row>
    <row r="33196" spans="6:8" x14ac:dyDescent="0.25">
      <c r="F33196"/>
      <c r="G33196"/>
      <c r="H33196"/>
    </row>
    <row r="33197" spans="6:8" x14ac:dyDescent="0.25">
      <c r="F33197"/>
      <c r="G33197"/>
      <c r="H33197"/>
    </row>
    <row r="33198" spans="6:8" x14ac:dyDescent="0.25">
      <c r="F33198"/>
      <c r="G33198"/>
      <c r="H33198"/>
    </row>
    <row r="33199" spans="6:8" x14ac:dyDescent="0.25">
      <c r="F33199"/>
      <c r="G33199"/>
      <c r="H33199"/>
    </row>
    <row r="33200" spans="6:8" x14ac:dyDescent="0.25">
      <c r="F33200"/>
      <c r="G33200"/>
      <c r="H33200"/>
    </row>
    <row r="33201" spans="6:8" x14ac:dyDescent="0.25">
      <c r="F33201"/>
      <c r="G33201"/>
      <c r="H33201"/>
    </row>
    <row r="33202" spans="6:8" x14ac:dyDescent="0.25">
      <c r="F33202"/>
      <c r="G33202"/>
      <c r="H33202"/>
    </row>
    <row r="33203" spans="6:8" x14ac:dyDescent="0.25">
      <c r="F33203"/>
      <c r="G33203"/>
      <c r="H33203"/>
    </row>
    <row r="33204" spans="6:8" x14ac:dyDescent="0.25">
      <c r="F33204"/>
      <c r="G33204"/>
      <c r="H33204"/>
    </row>
    <row r="33205" spans="6:8" x14ac:dyDescent="0.25">
      <c r="F33205"/>
      <c r="G33205"/>
      <c r="H33205"/>
    </row>
    <row r="33206" spans="6:8" x14ac:dyDescent="0.25">
      <c r="F33206"/>
      <c r="G33206"/>
      <c r="H33206"/>
    </row>
    <row r="33207" spans="6:8" x14ac:dyDescent="0.25">
      <c r="F33207"/>
      <c r="G33207"/>
      <c r="H33207"/>
    </row>
    <row r="33208" spans="6:8" x14ac:dyDescent="0.25">
      <c r="F33208"/>
      <c r="G33208"/>
      <c r="H33208"/>
    </row>
    <row r="33209" spans="6:8" x14ac:dyDescent="0.25">
      <c r="F33209"/>
      <c r="G33209"/>
      <c r="H33209"/>
    </row>
    <row r="33210" spans="6:8" x14ac:dyDescent="0.25">
      <c r="F33210"/>
      <c r="G33210"/>
      <c r="H33210"/>
    </row>
    <row r="33211" spans="6:8" x14ac:dyDescent="0.25">
      <c r="F33211"/>
      <c r="G33211"/>
      <c r="H33211"/>
    </row>
    <row r="33212" spans="6:8" x14ac:dyDescent="0.25">
      <c r="F33212"/>
      <c r="G33212"/>
      <c r="H33212"/>
    </row>
    <row r="33213" spans="6:8" x14ac:dyDescent="0.25">
      <c r="F33213"/>
      <c r="G33213"/>
      <c r="H33213"/>
    </row>
    <row r="33214" spans="6:8" x14ac:dyDescent="0.25">
      <c r="F33214"/>
      <c r="G33214"/>
      <c r="H33214"/>
    </row>
    <row r="33215" spans="6:8" x14ac:dyDescent="0.25">
      <c r="F33215"/>
      <c r="G33215"/>
      <c r="H33215"/>
    </row>
    <row r="33216" spans="6:8" x14ac:dyDescent="0.25">
      <c r="F33216"/>
      <c r="G33216"/>
      <c r="H33216"/>
    </row>
    <row r="33217" spans="6:8" x14ac:dyDescent="0.25">
      <c r="F33217"/>
      <c r="G33217"/>
      <c r="H33217"/>
    </row>
    <row r="33218" spans="6:8" x14ac:dyDescent="0.25">
      <c r="F33218"/>
      <c r="G33218"/>
      <c r="H33218"/>
    </row>
    <row r="33219" spans="6:8" x14ac:dyDescent="0.25">
      <c r="F33219"/>
      <c r="G33219"/>
      <c r="H33219"/>
    </row>
    <row r="33220" spans="6:8" x14ac:dyDescent="0.25">
      <c r="F33220"/>
      <c r="G33220"/>
      <c r="H33220"/>
    </row>
    <row r="33221" spans="6:8" x14ac:dyDescent="0.25">
      <c r="F33221"/>
      <c r="G33221"/>
      <c r="H33221"/>
    </row>
    <row r="33222" spans="6:8" x14ac:dyDescent="0.25">
      <c r="F33222"/>
      <c r="G33222"/>
      <c r="H33222"/>
    </row>
    <row r="33223" spans="6:8" x14ac:dyDescent="0.25">
      <c r="F33223"/>
      <c r="G33223"/>
      <c r="H33223"/>
    </row>
    <row r="33224" spans="6:8" x14ac:dyDescent="0.25">
      <c r="F33224"/>
      <c r="G33224"/>
      <c r="H33224"/>
    </row>
    <row r="33225" spans="6:8" x14ac:dyDescent="0.25">
      <c r="F33225"/>
      <c r="G33225"/>
      <c r="H33225"/>
    </row>
    <row r="33226" spans="6:8" x14ac:dyDescent="0.25">
      <c r="F33226"/>
      <c r="G33226"/>
      <c r="H33226"/>
    </row>
    <row r="33227" spans="6:8" x14ac:dyDescent="0.25">
      <c r="F33227"/>
      <c r="G33227"/>
      <c r="H33227"/>
    </row>
    <row r="33228" spans="6:8" x14ac:dyDescent="0.25">
      <c r="F33228"/>
      <c r="G33228"/>
      <c r="H33228"/>
    </row>
    <row r="33229" spans="6:8" x14ac:dyDescent="0.25">
      <c r="F33229"/>
      <c r="G33229"/>
      <c r="H33229"/>
    </row>
    <row r="33230" spans="6:8" x14ac:dyDescent="0.25">
      <c r="F33230"/>
      <c r="G33230"/>
      <c r="H33230"/>
    </row>
    <row r="33231" spans="6:8" x14ac:dyDescent="0.25">
      <c r="F33231"/>
      <c r="G33231"/>
      <c r="H33231"/>
    </row>
    <row r="33232" spans="6:8" x14ac:dyDescent="0.25">
      <c r="F33232"/>
      <c r="G33232"/>
      <c r="H33232"/>
    </row>
    <row r="33233" spans="6:8" x14ac:dyDescent="0.25">
      <c r="F33233"/>
      <c r="G33233"/>
      <c r="H33233"/>
    </row>
    <row r="33234" spans="6:8" x14ac:dyDescent="0.25">
      <c r="F33234"/>
      <c r="G33234"/>
      <c r="H33234"/>
    </row>
    <row r="33235" spans="6:8" x14ac:dyDescent="0.25">
      <c r="F33235"/>
      <c r="G33235"/>
      <c r="H33235"/>
    </row>
    <row r="33236" spans="6:8" x14ac:dyDescent="0.25">
      <c r="F33236"/>
      <c r="G33236"/>
      <c r="H33236"/>
    </row>
    <row r="33237" spans="6:8" x14ac:dyDescent="0.25">
      <c r="F33237"/>
      <c r="G33237"/>
      <c r="H33237"/>
    </row>
    <row r="33238" spans="6:8" x14ac:dyDescent="0.25">
      <c r="F33238"/>
      <c r="G33238"/>
      <c r="H33238"/>
    </row>
    <row r="33239" spans="6:8" x14ac:dyDescent="0.25">
      <c r="F33239"/>
      <c r="G33239"/>
      <c r="H33239"/>
    </row>
    <row r="33240" spans="6:8" x14ac:dyDescent="0.25">
      <c r="F33240"/>
      <c r="G33240"/>
      <c r="H33240"/>
    </row>
    <row r="33241" spans="6:8" x14ac:dyDescent="0.25">
      <c r="F33241"/>
      <c r="G33241"/>
      <c r="H33241"/>
    </row>
    <row r="33242" spans="6:8" x14ac:dyDescent="0.25">
      <c r="F33242"/>
      <c r="G33242"/>
      <c r="H33242"/>
    </row>
    <row r="33243" spans="6:8" x14ac:dyDescent="0.25">
      <c r="F33243"/>
      <c r="G33243"/>
      <c r="H33243"/>
    </row>
    <row r="33244" spans="6:8" x14ac:dyDescent="0.25">
      <c r="F33244"/>
      <c r="G33244"/>
      <c r="H33244"/>
    </row>
    <row r="33245" spans="6:8" x14ac:dyDescent="0.25">
      <c r="F33245"/>
      <c r="G33245"/>
      <c r="H33245"/>
    </row>
    <row r="33246" spans="6:8" x14ac:dyDescent="0.25">
      <c r="F33246"/>
      <c r="G33246"/>
      <c r="H33246"/>
    </row>
    <row r="33247" spans="6:8" x14ac:dyDescent="0.25">
      <c r="F33247"/>
      <c r="G33247"/>
      <c r="H33247"/>
    </row>
    <row r="33248" spans="6:8" x14ac:dyDescent="0.25">
      <c r="F33248"/>
      <c r="G33248"/>
      <c r="H33248"/>
    </row>
    <row r="33249" spans="6:8" x14ac:dyDescent="0.25">
      <c r="F33249"/>
      <c r="G33249"/>
      <c r="H33249"/>
    </row>
    <row r="33250" spans="6:8" x14ac:dyDescent="0.25">
      <c r="F33250"/>
      <c r="G33250"/>
      <c r="H33250"/>
    </row>
    <row r="33251" spans="6:8" x14ac:dyDescent="0.25">
      <c r="F33251"/>
      <c r="G33251"/>
      <c r="H33251"/>
    </row>
    <row r="33252" spans="6:8" x14ac:dyDescent="0.25">
      <c r="F33252"/>
      <c r="G33252"/>
      <c r="H33252"/>
    </row>
    <row r="33253" spans="6:8" x14ac:dyDescent="0.25">
      <c r="F33253"/>
      <c r="G33253"/>
      <c r="H33253"/>
    </row>
    <row r="33254" spans="6:8" x14ac:dyDescent="0.25">
      <c r="F33254"/>
      <c r="G33254"/>
      <c r="H33254"/>
    </row>
    <row r="33255" spans="6:8" x14ac:dyDescent="0.25">
      <c r="F33255"/>
      <c r="G33255"/>
      <c r="H33255"/>
    </row>
    <row r="33256" spans="6:8" x14ac:dyDescent="0.25">
      <c r="F33256"/>
      <c r="G33256"/>
      <c r="H33256"/>
    </row>
    <row r="33257" spans="6:8" x14ac:dyDescent="0.25">
      <c r="F33257"/>
      <c r="G33257"/>
      <c r="H33257"/>
    </row>
    <row r="33258" spans="6:8" x14ac:dyDescent="0.25">
      <c r="F33258"/>
      <c r="G33258"/>
      <c r="H33258"/>
    </row>
    <row r="33259" spans="6:8" x14ac:dyDescent="0.25">
      <c r="F33259"/>
      <c r="G33259"/>
      <c r="H33259"/>
    </row>
    <row r="33260" spans="6:8" x14ac:dyDescent="0.25">
      <c r="F33260"/>
      <c r="G33260"/>
      <c r="H33260"/>
    </row>
    <row r="33261" spans="6:8" x14ac:dyDescent="0.25">
      <c r="F33261"/>
      <c r="G33261"/>
      <c r="H33261"/>
    </row>
    <row r="33262" spans="6:8" x14ac:dyDescent="0.25">
      <c r="F33262"/>
      <c r="G33262"/>
      <c r="H33262"/>
    </row>
    <row r="33263" spans="6:8" x14ac:dyDescent="0.25">
      <c r="F33263"/>
      <c r="G33263"/>
      <c r="H33263"/>
    </row>
    <row r="33264" spans="6:8" x14ac:dyDescent="0.25">
      <c r="F33264"/>
      <c r="G33264"/>
      <c r="H33264"/>
    </row>
    <row r="33265" spans="6:8" x14ac:dyDescent="0.25">
      <c r="F33265"/>
      <c r="G33265"/>
      <c r="H33265"/>
    </row>
    <row r="33266" spans="6:8" x14ac:dyDescent="0.25">
      <c r="F33266"/>
      <c r="G33266"/>
      <c r="H33266"/>
    </row>
    <row r="33267" spans="6:8" x14ac:dyDescent="0.25">
      <c r="F33267"/>
      <c r="G33267"/>
      <c r="H33267"/>
    </row>
    <row r="33268" spans="6:8" x14ac:dyDescent="0.25">
      <c r="F33268"/>
      <c r="G33268"/>
      <c r="H33268"/>
    </row>
    <row r="33269" spans="6:8" x14ac:dyDescent="0.25">
      <c r="F33269"/>
      <c r="G33269"/>
      <c r="H33269"/>
    </row>
    <row r="33270" spans="6:8" x14ac:dyDescent="0.25">
      <c r="F33270"/>
      <c r="G33270"/>
      <c r="H33270"/>
    </row>
    <row r="33271" spans="6:8" x14ac:dyDescent="0.25">
      <c r="F33271"/>
      <c r="G33271"/>
      <c r="H33271"/>
    </row>
    <row r="33272" spans="6:8" x14ac:dyDescent="0.25">
      <c r="F33272"/>
      <c r="G33272"/>
      <c r="H33272"/>
    </row>
    <row r="33273" spans="6:8" x14ac:dyDescent="0.25">
      <c r="F33273"/>
      <c r="G33273"/>
      <c r="H33273"/>
    </row>
    <row r="33274" spans="6:8" x14ac:dyDescent="0.25">
      <c r="F33274"/>
      <c r="G33274"/>
      <c r="H33274"/>
    </row>
    <row r="33275" spans="6:8" x14ac:dyDescent="0.25">
      <c r="F33275"/>
      <c r="G33275"/>
      <c r="H33275"/>
    </row>
    <row r="33276" spans="6:8" x14ac:dyDescent="0.25">
      <c r="F33276"/>
      <c r="G33276"/>
      <c r="H33276"/>
    </row>
    <row r="33277" spans="6:8" x14ac:dyDescent="0.25">
      <c r="F33277"/>
      <c r="G33277"/>
      <c r="H33277"/>
    </row>
    <row r="33278" spans="6:8" x14ac:dyDescent="0.25">
      <c r="F33278"/>
      <c r="G33278"/>
      <c r="H33278"/>
    </row>
    <row r="33279" spans="6:8" x14ac:dyDescent="0.25">
      <c r="F33279"/>
      <c r="G33279"/>
      <c r="H33279"/>
    </row>
    <row r="33280" spans="6:8" x14ac:dyDescent="0.25">
      <c r="F33280"/>
      <c r="G33280"/>
      <c r="H33280"/>
    </row>
    <row r="33281" spans="6:8" x14ac:dyDescent="0.25">
      <c r="F33281"/>
      <c r="G33281"/>
      <c r="H33281"/>
    </row>
    <row r="33282" spans="6:8" x14ac:dyDescent="0.25">
      <c r="F33282"/>
      <c r="G33282"/>
      <c r="H33282"/>
    </row>
    <row r="33283" spans="6:8" x14ac:dyDescent="0.25">
      <c r="F33283"/>
      <c r="G33283"/>
      <c r="H33283"/>
    </row>
    <row r="33284" spans="6:8" x14ac:dyDescent="0.25">
      <c r="F33284"/>
      <c r="G33284"/>
      <c r="H33284"/>
    </row>
    <row r="33285" spans="6:8" x14ac:dyDescent="0.25">
      <c r="F33285"/>
      <c r="G33285"/>
      <c r="H33285"/>
    </row>
    <row r="33286" spans="6:8" x14ac:dyDescent="0.25">
      <c r="F33286"/>
      <c r="G33286"/>
      <c r="H33286"/>
    </row>
    <row r="33287" spans="6:8" x14ac:dyDescent="0.25">
      <c r="F33287"/>
      <c r="G33287"/>
      <c r="H33287"/>
    </row>
    <row r="33288" spans="6:8" x14ac:dyDescent="0.25">
      <c r="F33288"/>
      <c r="G33288"/>
      <c r="H33288"/>
    </row>
    <row r="33289" spans="6:8" x14ac:dyDescent="0.25">
      <c r="F33289"/>
      <c r="G33289"/>
      <c r="H33289"/>
    </row>
    <row r="33290" spans="6:8" x14ac:dyDescent="0.25">
      <c r="F33290"/>
      <c r="G33290"/>
      <c r="H33290"/>
    </row>
    <row r="33291" spans="6:8" x14ac:dyDescent="0.25">
      <c r="F33291"/>
      <c r="G33291"/>
      <c r="H33291"/>
    </row>
    <row r="33292" spans="6:8" x14ac:dyDescent="0.25">
      <c r="F33292"/>
      <c r="G33292"/>
      <c r="H33292"/>
    </row>
    <row r="33293" spans="6:8" x14ac:dyDescent="0.25">
      <c r="F33293"/>
      <c r="G33293"/>
      <c r="H33293"/>
    </row>
    <row r="33294" spans="6:8" x14ac:dyDescent="0.25">
      <c r="F33294"/>
      <c r="G33294"/>
      <c r="H33294"/>
    </row>
    <row r="33295" spans="6:8" x14ac:dyDescent="0.25">
      <c r="F33295"/>
      <c r="G33295"/>
      <c r="H33295"/>
    </row>
    <row r="33296" spans="6:8" x14ac:dyDescent="0.25">
      <c r="F33296"/>
      <c r="G33296"/>
      <c r="H33296"/>
    </row>
    <row r="33297" spans="6:8" x14ac:dyDescent="0.25">
      <c r="F33297"/>
      <c r="G33297"/>
      <c r="H33297"/>
    </row>
    <row r="33298" spans="6:8" x14ac:dyDescent="0.25">
      <c r="F33298"/>
      <c r="G33298"/>
      <c r="H33298"/>
    </row>
    <row r="33299" spans="6:8" x14ac:dyDescent="0.25">
      <c r="F33299"/>
      <c r="G33299"/>
      <c r="H33299"/>
    </row>
    <row r="33300" spans="6:8" x14ac:dyDescent="0.25">
      <c r="F33300"/>
      <c r="G33300"/>
      <c r="H33300"/>
    </row>
    <row r="33301" spans="6:8" x14ac:dyDescent="0.25">
      <c r="F33301"/>
      <c r="G33301"/>
      <c r="H33301"/>
    </row>
    <row r="33302" spans="6:8" x14ac:dyDescent="0.25">
      <c r="F33302"/>
      <c r="G33302"/>
      <c r="H33302"/>
    </row>
    <row r="33303" spans="6:8" x14ac:dyDescent="0.25">
      <c r="F33303"/>
      <c r="G33303"/>
      <c r="H33303"/>
    </row>
    <row r="33304" spans="6:8" x14ac:dyDescent="0.25">
      <c r="F33304"/>
      <c r="G33304"/>
      <c r="H33304"/>
    </row>
    <row r="33305" spans="6:8" x14ac:dyDescent="0.25">
      <c r="F33305"/>
      <c r="G33305"/>
      <c r="H33305"/>
    </row>
    <row r="33306" spans="6:8" x14ac:dyDescent="0.25">
      <c r="F33306"/>
      <c r="G33306"/>
      <c r="H33306"/>
    </row>
    <row r="33307" spans="6:8" x14ac:dyDescent="0.25">
      <c r="F33307"/>
      <c r="G33307"/>
      <c r="H33307"/>
    </row>
    <row r="33308" spans="6:8" x14ac:dyDescent="0.25">
      <c r="F33308"/>
      <c r="G33308"/>
      <c r="H33308"/>
    </row>
    <row r="33309" spans="6:8" x14ac:dyDescent="0.25">
      <c r="F33309"/>
      <c r="G33309"/>
      <c r="H33309"/>
    </row>
    <row r="33310" spans="6:8" x14ac:dyDescent="0.25">
      <c r="F33310"/>
      <c r="G33310"/>
      <c r="H33310"/>
    </row>
    <row r="33311" spans="6:8" x14ac:dyDescent="0.25">
      <c r="F33311"/>
      <c r="G33311"/>
      <c r="H33311"/>
    </row>
    <row r="33312" spans="6:8" x14ac:dyDescent="0.25">
      <c r="F33312"/>
      <c r="G33312"/>
      <c r="H33312"/>
    </row>
    <row r="33313" spans="6:8" x14ac:dyDescent="0.25">
      <c r="F33313"/>
      <c r="G33313"/>
      <c r="H33313"/>
    </row>
    <row r="33314" spans="6:8" x14ac:dyDescent="0.25">
      <c r="F33314"/>
      <c r="G33314"/>
      <c r="H33314"/>
    </row>
    <row r="33315" spans="6:8" x14ac:dyDescent="0.25">
      <c r="F33315"/>
      <c r="G33315"/>
      <c r="H33315"/>
    </row>
    <row r="33316" spans="6:8" x14ac:dyDescent="0.25">
      <c r="F33316"/>
      <c r="G33316"/>
      <c r="H33316"/>
    </row>
    <row r="33317" spans="6:8" x14ac:dyDescent="0.25">
      <c r="F33317"/>
      <c r="G33317"/>
      <c r="H33317"/>
    </row>
    <row r="33318" spans="6:8" x14ac:dyDescent="0.25">
      <c r="F33318"/>
      <c r="G33318"/>
      <c r="H33318"/>
    </row>
    <row r="33319" spans="6:8" x14ac:dyDescent="0.25">
      <c r="F33319"/>
      <c r="G33319"/>
      <c r="H33319"/>
    </row>
    <row r="33320" spans="6:8" x14ac:dyDescent="0.25">
      <c r="F33320"/>
      <c r="G33320"/>
      <c r="H33320"/>
    </row>
    <row r="33321" spans="6:8" x14ac:dyDescent="0.25">
      <c r="F33321"/>
      <c r="G33321"/>
      <c r="H33321"/>
    </row>
    <row r="33322" spans="6:8" x14ac:dyDescent="0.25">
      <c r="F33322"/>
      <c r="G33322"/>
      <c r="H33322"/>
    </row>
    <row r="33323" spans="6:8" x14ac:dyDescent="0.25">
      <c r="F33323"/>
      <c r="G33323"/>
      <c r="H33323"/>
    </row>
    <row r="33324" spans="6:8" x14ac:dyDescent="0.25">
      <c r="F33324"/>
      <c r="G33324"/>
      <c r="H33324"/>
    </row>
    <row r="33325" spans="6:8" x14ac:dyDescent="0.25">
      <c r="F33325"/>
      <c r="G33325"/>
      <c r="H33325"/>
    </row>
    <row r="33326" spans="6:8" x14ac:dyDescent="0.25">
      <c r="F33326"/>
      <c r="G33326"/>
      <c r="H33326"/>
    </row>
    <row r="33327" spans="6:8" x14ac:dyDescent="0.25">
      <c r="F33327"/>
      <c r="G33327"/>
      <c r="H33327"/>
    </row>
    <row r="33328" spans="6:8" x14ac:dyDescent="0.25">
      <c r="F33328"/>
      <c r="G33328"/>
      <c r="H33328"/>
    </row>
    <row r="33329" spans="6:8" x14ac:dyDescent="0.25">
      <c r="F33329"/>
      <c r="G33329"/>
      <c r="H33329"/>
    </row>
    <row r="33330" spans="6:8" x14ac:dyDescent="0.25">
      <c r="F33330"/>
      <c r="G33330"/>
      <c r="H33330"/>
    </row>
    <row r="33331" spans="6:8" x14ac:dyDescent="0.25">
      <c r="F33331"/>
      <c r="G33331"/>
      <c r="H33331"/>
    </row>
    <row r="33332" spans="6:8" x14ac:dyDescent="0.25">
      <c r="F33332"/>
      <c r="G33332"/>
      <c r="H33332"/>
    </row>
    <row r="33333" spans="6:8" x14ac:dyDescent="0.25">
      <c r="F33333"/>
      <c r="G33333"/>
      <c r="H33333"/>
    </row>
    <row r="33334" spans="6:8" x14ac:dyDescent="0.25">
      <c r="F33334"/>
      <c r="G33334"/>
      <c r="H33334"/>
    </row>
    <row r="33335" spans="6:8" x14ac:dyDescent="0.25">
      <c r="F33335"/>
      <c r="G33335"/>
      <c r="H33335"/>
    </row>
    <row r="33336" spans="6:8" x14ac:dyDescent="0.25">
      <c r="F33336"/>
      <c r="G33336"/>
      <c r="H33336"/>
    </row>
    <row r="33337" spans="6:8" x14ac:dyDescent="0.25">
      <c r="F33337"/>
      <c r="G33337"/>
      <c r="H33337"/>
    </row>
    <row r="33338" spans="6:8" x14ac:dyDescent="0.25">
      <c r="F33338"/>
      <c r="G33338"/>
      <c r="H33338"/>
    </row>
    <row r="33339" spans="6:8" x14ac:dyDescent="0.25">
      <c r="F33339"/>
      <c r="G33339"/>
      <c r="H33339"/>
    </row>
    <row r="33340" spans="6:8" x14ac:dyDescent="0.25">
      <c r="F33340"/>
      <c r="G33340"/>
      <c r="H33340"/>
    </row>
    <row r="33341" spans="6:8" x14ac:dyDescent="0.25">
      <c r="F33341"/>
      <c r="G33341"/>
      <c r="H33341"/>
    </row>
    <row r="33342" spans="6:8" x14ac:dyDescent="0.25">
      <c r="F33342"/>
      <c r="G33342"/>
      <c r="H33342"/>
    </row>
    <row r="33343" spans="6:8" x14ac:dyDescent="0.25">
      <c r="F33343"/>
      <c r="G33343"/>
      <c r="H33343"/>
    </row>
    <row r="33344" spans="6:8" x14ac:dyDescent="0.25">
      <c r="F33344"/>
      <c r="G33344"/>
      <c r="H33344"/>
    </row>
    <row r="33345" spans="6:8" x14ac:dyDescent="0.25">
      <c r="F33345"/>
      <c r="G33345"/>
      <c r="H33345"/>
    </row>
    <row r="33346" spans="6:8" x14ac:dyDescent="0.25">
      <c r="F33346"/>
      <c r="G33346"/>
      <c r="H33346"/>
    </row>
    <row r="33347" spans="6:8" x14ac:dyDescent="0.25">
      <c r="F33347"/>
      <c r="G33347"/>
      <c r="H33347"/>
    </row>
    <row r="33348" spans="6:8" x14ac:dyDescent="0.25">
      <c r="F33348"/>
      <c r="G33348"/>
      <c r="H33348"/>
    </row>
    <row r="33349" spans="6:8" x14ac:dyDescent="0.25">
      <c r="F33349"/>
      <c r="G33349"/>
      <c r="H33349"/>
    </row>
    <row r="33350" spans="6:8" x14ac:dyDescent="0.25">
      <c r="F33350"/>
      <c r="G33350"/>
      <c r="H33350"/>
    </row>
    <row r="33351" spans="6:8" x14ac:dyDescent="0.25">
      <c r="F33351"/>
      <c r="G33351"/>
      <c r="H33351"/>
    </row>
    <row r="33352" spans="6:8" x14ac:dyDescent="0.25">
      <c r="F33352"/>
      <c r="G33352"/>
      <c r="H33352"/>
    </row>
    <row r="33353" spans="6:8" x14ac:dyDescent="0.25">
      <c r="F33353"/>
      <c r="G33353"/>
      <c r="H33353"/>
    </row>
    <row r="33354" spans="6:8" x14ac:dyDescent="0.25">
      <c r="F33354"/>
      <c r="G33354"/>
      <c r="H33354"/>
    </row>
    <row r="33355" spans="6:8" x14ac:dyDescent="0.25">
      <c r="F33355"/>
      <c r="G33355"/>
      <c r="H33355"/>
    </row>
    <row r="33356" spans="6:8" x14ac:dyDescent="0.25">
      <c r="F33356"/>
      <c r="G33356"/>
      <c r="H33356"/>
    </row>
    <row r="33357" spans="6:8" x14ac:dyDescent="0.25">
      <c r="F33357"/>
      <c r="G33357"/>
      <c r="H33357"/>
    </row>
    <row r="33358" spans="6:8" x14ac:dyDescent="0.25">
      <c r="F33358"/>
      <c r="G33358"/>
      <c r="H33358"/>
    </row>
    <row r="33359" spans="6:8" x14ac:dyDescent="0.25">
      <c r="F33359"/>
      <c r="G33359"/>
      <c r="H33359"/>
    </row>
    <row r="33360" spans="6:8" x14ac:dyDescent="0.25">
      <c r="F33360"/>
      <c r="G33360"/>
      <c r="H33360"/>
    </row>
    <row r="33361" spans="6:8" x14ac:dyDescent="0.25">
      <c r="F33361"/>
      <c r="G33361"/>
      <c r="H33361"/>
    </row>
    <row r="33362" spans="6:8" x14ac:dyDescent="0.25">
      <c r="F33362"/>
      <c r="G33362"/>
      <c r="H33362"/>
    </row>
    <row r="33363" spans="6:8" x14ac:dyDescent="0.25">
      <c r="F33363"/>
      <c r="G33363"/>
      <c r="H33363"/>
    </row>
    <row r="33364" spans="6:8" x14ac:dyDescent="0.25">
      <c r="F33364"/>
      <c r="G33364"/>
      <c r="H33364"/>
    </row>
    <row r="33365" spans="6:8" x14ac:dyDescent="0.25">
      <c r="F33365"/>
      <c r="G33365"/>
      <c r="H33365"/>
    </row>
    <row r="33366" spans="6:8" x14ac:dyDescent="0.25">
      <c r="F33366"/>
      <c r="G33366"/>
      <c r="H33366"/>
    </row>
    <row r="33367" spans="6:8" x14ac:dyDescent="0.25">
      <c r="F33367"/>
      <c r="G33367"/>
      <c r="H33367"/>
    </row>
    <row r="33368" spans="6:8" x14ac:dyDescent="0.25">
      <c r="F33368"/>
      <c r="G33368"/>
      <c r="H33368"/>
    </row>
    <row r="33369" spans="6:8" x14ac:dyDescent="0.25">
      <c r="F33369"/>
      <c r="G33369"/>
      <c r="H33369"/>
    </row>
    <row r="33370" spans="6:8" x14ac:dyDescent="0.25">
      <c r="F33370"/>
      <c r="G33370"/>
      <c r="H33370"/>
    </row>
    <row r="33371" spans="6:8" x14ac:dyDescent="0.25">
      <c r="F33371"/>
      <c r="G33371"/>
      <c r="H33371"/>
    </row>
    <row r="33372" spans="6:8" x14ac:dyDescent="0.25">
      <c r="F33372"/>
      <c r="G33372"/>
      <c r="H33372"/>
    </row>
    <row r="33373" spans="6:8" x14ac:dyDescent="0.25">
      <c r="F33373"/>
      <c r="G33373"/>
      <c r="H33373"/>
    </row>
    <row r="33374" spans="6:8" x14ac:dyDescent="0.25">
      <c r="F33374"/>
      <c r="G33374"/>
      <c r="H33374"/>
    </row>
    <row r="33375" spans="6:8" x14ac:dyDescent="0.25">
      <c r="F33375"/>
      <c r="G33375"/>
      <c r="H33375"/>
    </row>
    <row r="33376" spans="6:8" x14ac:dyDescent="0.25">
      <c r="F33376"/>
      <c r="G33376"/>
      <c r="H33376"/>
    </row>
    <row r="33377" spans="6:8" x14ac:dyDescent="0.25">
      <c r="F33377"/>
      <c r="G33377"/>
      <c r="H33377"/>
    </row>
    <row r="33378" spans="6:8" x14ac:dyDescent="0.25">
      <c r="F33378"/>
      <c r="G33378"/>
      <c r="H33378"/>
    </row>
    <row r="33379" spans="6:8" x14ac:dyDescent="0.25">
      <c r="F33379"/>
      <c r="G33379"/>
      <c r="H33379"/>
    </row>
    <row r="33380" spans="6:8" x14ac:dyDescent="0.25">
      <c r="F33380"/>
      <c r="G33380"/>
      <c r="H33380"/>
    </row>
    <row r="33381" spans="6:8" x14ac:dyDescent="0.25">
      <c r="F33381"/>
      <c r="G33381"/>
      <c r="H33381"/>
    </row>
    <row r="33382" spans="6:8" x14ac:dyDescent="0.25">
      <c r="F33382"/>
      <c r="G33382"/>
      <c r="H33382"/>
    </row>
    <row r="33383" spans="6:8" x14ac:dyDescent="0.25">
      <c r="F33383"/>
      <c r="G33383"/>
      <c r="H33383"/>
    </row>
    <row r="33384" spans="6:8" x14ac:dyDescent="0.25">
      <c r="F33384"/>
      <c r="G33384"/>
      <c r="H33384"/>
    </row>
    <row r="33385" spans="6:8" x14ac:dyDescent="0.25">
      <c r="F33385"/>
      <c r="G33385"/>
      <c r="H33385"/>
    </row>
    <row r="33386" spans="6:8" x14ac:dyDescent="0.25">
      <c r="F33386"/>
      <c r="G33386"/>
      <c r="H33386"/>
    </row>
    <row r="33387" spans="6:8" x14ac:dyDescent="0.25">
      <c r="F33387"/>
      <c r="G33387"/>
      <c r="H33387"/>
    </row>
    <row r="33388" spans="6:8" x14ac:dyDescent="0.25">
      <c r="F33388"/>
      <c r="G33388"/>
      <c r="H33388"/>
    </row>
    <row r="33389" spans="6:8" x14ac:dyDescent="0.25">
      <c r="F33389"/>
      <c r="G33389"/>
      <c r="H33389"/>
    </row>
    <row r="33390" spans="6:8" x14ac:dyDescent="0.25">
      <c r="F33390"/>
      <c r="G33390"/>
      <c r="H33390"/>
    </row>
    <row r="33391" spans="6:8" x14ac:dyDescent="0.25">
      <c r="F33391"/>
      <c r="G33391"/>
      <c r="H33391"/>
    </row>
    <row r="33392" spans="6:8" x14ac:dyDescent="0.25">
      <c r="F33392"/>
      <c r="G33392"/>
      <c r="H33392"/>
    </row>
    <row r="33393" spans="6:8" x14ac:dyDescent="0.25">
      <c r="F33393"/>
      <c r="G33393"/>
      <c r="H33393"/>
    </row>
    <row r="33394" spans="6:8" x14ac:dyDescent="0.25">
      <c r="F33394"/>
      <c r="G33394"/>
      <c r="H33394"/>
    </row>
    <row r="33395" spans="6:8" x14ac:dyDescent="0.25">
      <c r="F33395"/>
      <c r="G33395"/>
      <c r="H33395"/>
    </row>
    <row r="33396" spans="6:8" x14ac:dyDescent="0.25">
      <c r="F33396"/>
      <c r="G33396"/>
      <c r="H33396"/>
    </row>
    <row r="33397" spans="6:8" x14ac:dyDescent="0.25">
      <c r="F33397"/>
      <c r="G33397"/>
      <c r="H33397"/>
    </row>
    <row r="33398" spans="6:8" x14ac:dyDescent="0.25">
      <c r="F33398"/>
      <c r="G33398"/>
      <c r="H33398"/>
    </row>
    <row r="33399" spans="6:8" x14ac:dyDescent="0.25">
      <c r="F33399"/>
      <c r="G33399"/>
      <c r="H33399"/>
    </row>
    <row r="33400" spans="6:8" x14ac:dyDescent="0.25">
      <c r="F33400"/>
      <c r="G33400"/>
      <c r="H33400"/>
    </row>
    <row r="33401" spans="6:8" x14ac:dyDescent="0.25">
      <c r="F33401"/>
      <c r="G33401"/>
      <c r="H33401"/>
    </row>
    <row r="33402" spans="6:8" x14ac:dyDescent="0.25">
      <c r="F33402"/>
      <c r="G33402"/>
      <c r="H33402"/>
    </row>
    <row r="33403" spans="6:8" x14ac:dyDescent="0.25">
      <c r="F33403"/>
      <c r="G33403"/>
      <c r="H33403"/>
    </row>
    <row r="33404" spans="6:8" x14ac:dyDescent="0.25">
      <c r="F33404"/>
      <c r="G33404"/>
      <c r="H33404"/>
    </row>
    <row r="33405" spans="6:8" x14ac:dyDescent="0.25">
      <c r="F33405"/>
      <c r="G33405"/>
      <c r="H33405"/>
    </row>
    <row r="33406" spans="6:8" x14ac:dyDescent="0.25">
      <c r="F33406"/>
      <c r="G33406"/>
      <c r="H33406"/>
    </row>
    <row r="33407" spans="6:8" x14ac:dyDescent="0.25">
      <c r="F33407"/>
      <c r="G33407"/>
      <c r="H33407"/>
    </row>
    <row r="33408" spans="6:8" x14ac:dyDescent="0.25">
      <c r="F33408"/>
      <c r="G33408"/>
      <c r="H33408"/>
    </row>
    <row r="33409" spans="6:8" x14ac:dyDescent="0.25">
      <c r="F33409"/>
      <c r="G33409"/>
      <c r="H33409"/>
    </row>
    <row r="33410" spans="6:8" x14ac:dyDescent="0.25">
      <c r="F33410"/>
      <c r="G33410"/>
      <c r="H33410"/>
    </row>
    <row r="33411" spans="6:8" x14ac:dyDescent="0.25">
      <c r="F33411"/>
      <c r="G33411"/>
      <c r="H33411"/>
    </row>
    <row r="33412" spans="6:8" x14ac:dyDescent="0.25">
      <c r="F33412"/>
      <c r="G33412"/>
      <c r="H33412"/>
    </row>
    <row r="33413" spans="6:8" x14ac:dyDescent="0.25">
      <c r="F33413"/>
      <c r="G33413"/>
      <c r="H33413"/>
    </row>
    <row r="33414" spans="6:8" x14ac:dyDescent="0.25">
      <c r="F33414"/>
      <c r="G33414"/>
      <c r="H33414"/>
    </row>
    <row r="33415" spans="6:8" x14ac:dyDescent="0.25">
      <c r="F33415"/>
      <c r="G33415"/>
      <c r="H33415"/>
    </row>
    <row r="33416" spans="6:8" x14ac:dyDescent="0.25">
      <c r="F33416"/>
      <c r="G33416"/>
      <c r="H33416"/>
    </row>
    <row r="33417" spans="6:8" x14ac:dyDescent="0.25">
      <c r="F33417"/>
      <c r="G33417"/>
      <c r="H33417"/>
    </row>
    <row r="33418" spans="6:8" x14ac:dyDescent="0.25">
      <c r="F33418"/>
      <c r="G33418"/>
      <c r="H33418"/>
    </row>
    <row r="33419" spans="6:8" x14ac:dyDescent="0.25">
      <c r="F33419"/>
      <c r="G33419"/>
      <c r="H33419"/>
    </row>
    <row r="33420" spans="6:8" x14ac:dyDescent="0.25">
      <c r="F33420"/>
      <c r="G33420"/>
      <c r="H33420"/>
    </row>
    <row r="33421" spans="6:8" x14ac:dyDescent="0.25">
      <c r="F33421"/>
      <c r="G33421"/>
      <c r="H33421"/>
    </row>
    <row r="33422" spans="6:8" x14ac:dyDescent="0.25">
      <c r="F33422"/>
      <c r="G33422"/>
      <c r="H33422"/>
    </row>
    <row r="33423" spans="6:8" x14ac:dyDescent="0.25">
      <c r="F33423"/>
      <c r="G33423"/>
      <c r="H33423"/>
    </row>
    <row r="33424" spans="6:8" x14ac:dyDescent="0.25">
      <c r="F33424"/>
      <c r="G33424"/>
      <c r="H33424"/>
    </row>
    <row r="33425" spans="6:8" x14ac:dyDescent="0.25">
      <c r="F33425"/>
      <c r="G33425"/>
      <c r="H33425"/>
    </row>
    <row r="33426" spans="6:8" x14ac:dyDescent="0.25">
      <c r="F33426"/>
      <c r="G33426"/>
      <c r="H33426"/>
    </row>
    <row r="33427" spans="6:8" x14ac:dyDescent="0.25">
      <c r="F33427"/>
      <c r="G33427"/>
      <c r="H33427"/>
    </row>
    <row r="33428" spans="6:8" x14ac:dyDescent="0.25">
      <c r="F33428"/>
      <c r="G33428"/>
      <c r="H33428"/>
    </row>
    <row r="33429" spans="6:8" x14ac:dyDescent="0.25">
      <c r="F33429"/>
      <c r="G33429"/>
      <c r="H33429"/>
    </row>
    <row r="33430" spans="6:8" x14ac:dyDescent="0.25">
      <c r="F33430"/>
      <c r="G33430"/>
      <c r="H33430"/>
    </row>
    <row r="33431" spans="6:8" x14ac:dyDescent="0.25">
      <c r="F33431"/>
      <c r="G33431"/>
      <c r="H33431"/>
    </row>
    <row r="33432" spans="6:8" x14ac:dyDescent="0.25">
      <c r="F33432"/>
      <c r="G33432"/>
      <c r="H33432"/>
    </row>
    <row r="33433" spans="6:8" x14ac:dyDescent="0.25">
      <c r="F33433"/>
      <c r="G33433"/>
      <c r="H33433"/>
    </row>
    <row r="33434" spans="6:8" x14ac:dyDescent="0.25">
      <c r="F33434"/>
      <c r="G33434"/>
      <c r="H33434"/>
    </row>
    <row r="33435" spans="6:8" x14ac:dyDescent="0.25">
      <c r="F33435"/>
      <c r="G33435"/>
      <c r="H33435"/>
    </row>
    <row r="33436" spans="6:8" x14ac:dyDescent="0.25">
      <c r="F33436"/>
      <c r="G33436"/>
      <c r="H33436"/>
    </row>
    <row r="33437" spans="6:8" x14ac:dyDescent="0.25">
      <c r="F33437"/>
      <c r="G33437"/>
      <c r="H33437"/>
    </row>
    <row r="33438" spans="6:8" x14ac:dyDescent="0.25">
      <c r="F33438"/>
      <c r="G33438"/>
      <c r="H33438"/>
    </row>
    <row r="33439" spans="6:8" x14ac:dyDescent="0.25">
      <c r="F33439"/>
      <c r="G33439"/>
      <c r="H33439"/>
    </row>
    <row r="33440" spans="6:8" x14ac:dyDescent="0.25">
      <c r="F33440"/>
      <c r="G33440"/>
      <c r="H33440"/>
    </row>
    <row r="33441" spans="6:8" x14ac:dyDescent="0.25">
      <c r="F33441"/>
      <c r="G33441"/>
      <c r="H33441"/>
    </row>
    <row r="33442" spans="6:8" x14ac:dyDescent="0.25">
      <c r="F33442"/>
      <c r="G33442"/>
      <c r="H33442"/>
    </row>
    <row r="33443" spans="6:8" x14ac:dyDescent="0.25">
      <c r="F33443"/>
      <c r="G33443"/>
      <c r="H33443"/>
    </row>
    <row r="33444" spans="6:8" x14ac:dyDescent="0.25">
      <c r="F33444"/>
      <c r="G33444"/>
      <c r="H33444"/>
    </row>
    <row r="33445" spans="6:8" x14ac:dyDescent="0.25">
      <c r="F33445"/>
      <c r="G33445"/>
      <c r="H33445"/>
    </row>
    <row r="33446" spans="6:8" x14ac:dyDescent="0.25">
      <c r="F33446"/>
      <c r="G33446"/>
      <c r="H33446"/>
    </row>
    <row r="33447" spans="6:8" x14ac:dyDescent="0.25">
      <c r="F33447"/>
      <c r="G33447"/>
      <c r="H33447"/>
    </row>
    <row r="33448" spans="6:8" x14ac:dyDescent="0.25">
      <c r="F33448"/>
      <c r="G33448"/>
      <c r="H33448"/>
    </row>
    <row r="33449" spans="6:8" x14ac:dyDescent="0.25">
      <c r="F33449"/>
      <c r="G33449"/>
      <c r="H33449"/>
    </row>
    <row r="33450" spans="6:8" x14ac:dyDescent="0.25">
      <c r="F33450"/>
      <c r="G33450"/>
      <c r="H33450"/>
    </row>
    <row r="33451" spans="6:8" x14ac:dyDescent="0.25">
      <c r="F33451"/>
      <c r="G33451"/>
      <c r="H33451"/>
    </row>
    <row r="33452" spans="6:8" x14ac:dyDescent="0.25">
      <c r="F33452"/>
      <c r="G33452"/>
      <c r="H33452"/>
    </row>
    <row r="33453" spans="6:8" x14ac:dyDescent="0.25">
      <c r="F33453"/>
      <c r="G33453"/>
      <c r="H33453"/>
    </row>
    <row r="33454" spans="6:8" x14ac:dyDescent="0.25">
      <c r="F33454"/>
      <c r="G33454"/>
      <c r="H33454"/>
    </row>
    <row r="33455" spans="6:8" x14ac:dyDescent="0.25">
      <c r="F33455"/>
      <c r="G33455"/>
      <c r="H33455"/>
    </row>
    <row r="33456" spans="6:8" x14ac:dyDescent="0.25">
      <c r="F33456"/>
      <c r="G33456"/>
      <c r="H33456"/>
    </row>
    <row r="33457" spans="6:8" x14ac:dyDescent="0.25">
      <c r="F33457"/>
      <c r="G33457"/>
      <c r="H33457"/>
    </row>
    <row r="33458" spans="6:8" x14ac:dyDescent="0.25">
      <c r="F33458"/>
      <c r="G33458"/>
      <c r="H33458"/>
    </row>
    <row r="33459" spans="6:8" x14ac:dyDescent="0.25">
      <c r="F33459"/>
      <c r="G33459"/>
      <c r="H33459"/>
    </row>
    <row r="33460" spans="6:8" x14ac:dyDescent="0.25">
      <c r="F33460"/>
      <c r="G33460"/>
      <c r="H33460"/>
    </row>
    <row r="33461" spans="6:8" x14ac:dyDescent="0.25">
      <c r="F33461"/>
      <c r="G33461"/>
      <c r="H33461"/>
    </row>
    <row r="33462" spans="6:8" x14ac:dyDescent="0.25">
      <c r="F33462"/>
      <c r="G33462"/>
      <c r="H33462"/>
    </row>
    <row r="33463" spans="6:8" x14ac:dyDescent="0.25">
      <c r="F33463"/>
      <c r="G33463"/>
      <c r="H33463"/>
    </row>
    <row r="33464" spans="6:8" x14ac:dyDescent="0.25">
      <c r="F33464"/>
      <c r="G33464"/>
      <c r="H33464"/>
    </row>
    <row r="33465" spans="6:8" x14ac:dyDescent="0.25">
      <c r="F33465"/>
      <c r="G33465"/>
      <c r="H33465"/>
    </row>
    <row r="33466" spans="6:8" x14ac:dyDescent="0.25">
      <c r="F33466"/>
      <c r="G33466"/>
      <c r="H33466"/>
    </row>
    <row r="33467" spans="6:8" x14ac:dyDescent="0.25">
      <c r="F33467"/>
      <c r="G33467"/>
      <c r="H33467"/>
    </row>
    <row r="33468" spans="6:8" x14ac:dyDescent="0.25">
      <c r="F33468"/>
      <c r="G33468"/>
      <c r="H33468"/>
    </row>
    <row r="33469" spans="6:8" x14ac:dyDescent="0.25">
      <c r="F33469"/>
      <c r="G33469"/>
      <c r="H33469"/>
    </row>
    <row r="33470" spans="6:8" x14ac:dyDescent="0.25">
      <c r="F33470"/>
      <c r="G33470"/>
      <c r="H33470"/>
    </row>
    <row r="33471" spans="6:8" x14ac:dyDescent="0.25">
      <c r="F33471"/>
      <c r="G33471"/>
      <c r="H33471"/>
    </row>
    <row r="33472" spans="6:8" x14ac:dyDescent="0.25">
      <c r="F33472"/>
      <c r="G33472"/>
      <c r="H33472"/>
    </row>
    <row r="33473" spans="6:8" x14ac:dyDescent="0.25">
      <c r="F33473"/>
      <c r="G33473"/>
      <c r="H33473"/>
    </row>
    <row r="33474" spans="6:8" x14ac:dyDescent="0.25">
      <c r="F33474"/>
      <c r="G33474"/>
      <c r="H33474"/>
    </row>
    <row r="33475" spans="6:8" x14ac:dyDescent="0.25">
      <c r="F33475"/>
      <c r="G33475"/>
      <c r="H33475"/>
    </row>
    <row r="33476" spans="6:8" x14ac:dyDescent="0.25">
      <c r="F33476"/>
      <c r="G33476"/>
      <c r="H33476"/>
    </row>
    <row r="33477" spans="6:8" x14ac:dyDescent="0.25">
      <c r="F33477"/>
      <c r="G33477"/>
      <c r="H33477"/>
    </row>
    <row r="33478" spans="6:8" x14ac:dyDescent="0.25">
      <c r="F33478"/>
      <c r="G33478"/>
      <c r="H33478"/>
    </row>
    <row r="33479" spans="6:8" x14ac:dyDescent="0.25">
      <c r="F33479"/>
      <c r="G33479"/>
      <c r="H33479"/>
    </row>
    <row r="33480" spans="6:8" x14ac:dyDescent="0.25">
      <c r="F33480"/>
      <c r="G33480"/>
      <c r="H33480"/>
    </row>
    <row r="33481" spans="6:8" x14ac:dyDescent="0.25">
      <c r="F33481"/>
      <c r="G33481"/>
      <c r="H33481"/>
    </row>
    <row r="33482" spans="6:8" x14ac:dyDescent="0.25">
      <c r="F33482"/>
      <c r="G33482"/>
      <c r="H33482"/>
    </row>
    <row r="33483" spans="6:8" x14ac:dyDescent="0.25">
      <c r="F33483"/>
      <c r="G33483"/>
      <c r="H33483"/>
    </row>
    <row r="33484" spans="6:8" x14ac:dyDescent="0.25">
      <c r="F33484"/>
      <c r="G33484"/>
      <c r="H33484"/>
    </row>
    <row r="33485" spans="6:8" x14ac:dyDescent="0.25">
      <c r="F33485"/>
      <c r="G33485"/>
      <c r="H33485"/>
    </row>
    <row r="33486" spans="6:8" x14ac:dyDescent="0.25">
      <c r="F33486"/>
      <c r="G33486"/>
      <c r="H33486"/>
    </row>
    <row r="33487" spans="6:8" x14ac:dyDescent="0.25">
      <c r="F33487"/>
      <c r="G33487"/>
      <c r="H33487"/>
    </row>
    <row r="33488" spans="6:8" x14ac:dyDescent="0.25">
      <c r="F33488"/>
      <c r="G33488"/>
      <c r="H33488"/>
    </row>
    <row r="33489" spans="6:8" x14ac:dyDescent="0.25">
      <c r="F33489"/>
      <c r="G33489"/>
      <c r="H33489"/>
    </row>
    <row r="33490" spans="6:8" x14ac:dyDescent="0.25">
      <c r="F33490"/>
      <c r="G33490"/>
      <c r="H33490"/>
    </row>
    <row r="33491" spans="6:8" x14ac:dyDescent="0.25">
      <c r="F33491"/>
      <c r="G33491"/>
      <c r="H33491"/>
    </row>
    <row r="33492" spans="6:8" x14ac:dyDescent="0.25">
      <c r="F33492"/>
      <c r="G33492"/>
      <c r="H33492"/>
    </row>
    <row r="33493" spans="6:8" x14ac:dyDescent="0.25">
      <c r="F33493"/>
      <c r="G33493"/>
      <c r="H33493"/>
    </row>
    <row r="33494" spans="6:8" x14ac:dyDescent="0.25">
      <c r="F33494"/>
      <c r="G33494"/>
      <c r="H33494"/>
    </row>
    <row r="33495" spans="6:8" x14ac:dyDescent="0.25">
      <c r="F33495"/>
      <c r="G33495"/>
      <c r="H33495"/>
    </row>
    <row r="33496" spans="6:8" x14ac:dyDescent="0.25">
      <c r="F33496"/>
      <c r="G33496"/>
      <c r="H33496"/>
    </row>
    <row r="33497" spans="6:8" x14ac:dyDescent="0.25">
      <c r="F33497"/>
      <c r="G33497"/>
      <c r="H33497"/>
    </row>
    <row r="33498" spans="6:8" x14ac:dyDescent="0.25">
      <c r="F33498"/>
      <c r="G33498"/>
      <c r="H33498"/>
    </row>
    <row r="33499" spans="6:8" x14ac:dyDescent="0.25">
      <c r="F33499"/>
      <c r="G33499"/>
      <c r="H33499"/>
    </row>
    <row r="33500" spans="6:8" x14ac:dyDescent="0.25">
      <c r="F33500"/>
      <c r="G33500"/>
      <c r="H33500"/>
    </row>
    <row r="33501" spans="6:8" x14ac:dyDescent="0.25">
      <c r="F33501"/>
      <c r="G33501"/>
      <c r="H33501"/>
    </row>
    <row r="33502" spans="6:8" x14ac:dyDescent="0.25">
      <c r="F33502"/>
      <c r="G33502"/>
      <c r="H33502"/>
    </row>
    <row r="33503" spans="6:8" x14ac:dyDescent="0.25">
      <c r="F33503"/>
      <c r="G33503"/>
      <c r="H33503"/>
    </row>
    <row r="33504" spans="6:8" x14ac:dyDescent="0.25">
      <c r="F33504"/>
      <c r="G33504"/>
      <c r="H33504"/>
    </row>
    <row r="33505" spans="6:8" x14ac:dyDescent="0.25">
      <c r="F33505"/>
      <c r="G33505"/>
      <c r="H33505"/>
    </row>
    <row r="33506" spans="6:8" x14ac:dyDescent="0.25">
      <c r="F33506"/>
      <c r="G33506"/>
      <c r="H33506"/>
    </row>
    <row r="33507" spans="6:8" x14ac:dyDescent="0.25">
      <c r="F33507"/>
      <c r="G33507"/>
      <c r="H33507"/>
    </row>
    <row r="33508" spans="6:8" x14ac:dyDescent="0.25">
      <c r="F33508"/>
      <c r="G33508"/>
      <c r="H33508"/>
    </row>
    <row r="33509" spans="6:8" x14ac:dyDescent="0.25">
      <c r="F33509"/>
      <c r="G33509"/>
      <c r="H33509"/>
    </row>
    <row r="33510" spans="6:8" x14ac:dyDescent="0.25">
      <c r="F33510"/>
      <c r="G33510"/>
      <c r="H33510"/>
    </row>
    <row r="33511" spans="6:8" x14ac:dyDescent="0.25">
      <c r="F33511"/>
      <c r="G33511"/>
      <c r="H33511"/>
    </row>
    <row r="33512" spans="6:8" x14ac:dyDescent="0.25">
      <c r="F33512"/>
      <c r="G33512"/>
      <c r="H33512"/>
    </row>
    <row r="33513" spans="6:8" x14ac:dyDescent="0.25">
      <c r="F33513"/>
      <c r="G33513"/>
      <c r="H33513"/>
    </row>
    <row r="33514" spans="6:8" x14ac:dyDescent="0.25">
      <c r="F33514"/>
      <c r="G33514"/>
      <c r="H33514"/>
    </row>
    <row r="33515" spans="6:8" x14ac:dyDescent="0.25">
      <c r="F33515"/>
      <c r="G33515"/>
      <c r="H33515"/>
    </row>
    <row r="33516" spans="6:8" x14ac:dyDescent="0.25">
      <c r="F33516"/>
      <c r="G33516"/>
      <c r="H33516"/>
    </row>
    <row r="33517" spans="6:8" x14ac:dyDescent="0.25">
      <c r="F33517"/>
      <c r="G33517"/>
      <c r="H33517"/>
    </row>
    <row r="33518" spans="6:8" x14ac:dyDescent="0.25">
      <c r="F33518"/>
      <c r="G33518"/>
      <c r="H33518"/>
    </row>
    <row r="33519" spans="6:8" x14ac:dyDescent="0.25">
      <c r="F33519"/>
      <c r="G33519"/>
      <c r="H33519"/>
    </row>
    <row r="33520" spans="6:8" x14ac:dyDescent="0.25">
      <c r="F33520"/>
      <c r="G33520"/>
      <c r="H33520"/>
    </row>
    <row r="33521" spans="6:8" x14ac:dyDescent="0.25">
      <c r="F33521"/>
      <c r="G33521"/>
      <c r="H33521"/>
    </row>
    <row r="33522" spans="6:8" x14ac:dyDescent="0.25">
      <c r="F33522"/>
      <c r="G33522"/>
      <c r="H33522"/>
    </row>
    <row r="33523" spans="6:8" x14ac:dyDescent="0.25">
      <c r="F33523"/>
      <c r="G33523"/>
      <c r="H33523"/>
    </row>
    <row r="33524" spans="6:8" x14ac:dyDescent="0.25">
      <c r="F33524"/>
      <c r="G33524"/>
      <c r="H33524"/>
    </row>
    <row r="33525" spans="6:8" x14ac:dyDescent="0.25">
      <c r="F33525"/>
      <c r="G33525"/>
      <c r="H33525"/>
    </row>
    <row r="33526" spans="6:8" x14ac:dyDescent="0.25">
      <c r="F33526"/>
      <c r="G33526"/>
      <c r="H33526"/>
    </row>
    <row r="33527" spans="6:8" x14ac:dyDescent="0.25">
      <c r="F33527"/>
      <c r="G33527"/>
      <c r="H33527"/>
    </row>
    <row r="33528" spans="6:8" x14ac:dyDescent="0.25">
      <c r="F33528"/>
      <c r="G33528"/>
      <c r="H33528"/>
    </row>
    <row r="33529" spans="6:8" x14ac:dyDescent="0.25">
      <c r="F33529"/>
      <c r="G33529"/>
      <c r="H33529"/>
    </row>
    <row r="33530" spans="6:8" x14ac:dyDescent="0.25">
      <c r="F33530"/>
      <c r="G33530"/>
      <c r="H33530"/>
    </row>
    <row r="33531" spans="6:8" x14ac:dyDescent="0.25">
      <c r="F33531"/>
      <c r="G33531"/>
      <c r="H33531"/>
    </row>
    <row r="33532" spans="6:8" x14ac:dyDescent="0.25">
      <c r="F33532"/>
      <c r="G33532"/>
      <c r="H33532"/>
    </row>
    <row r="33533" spans="6:8" x14ac:dyDescent="0.25">
      <c r="F33533"/>
      <c r="G33533"/>
      <c r="H33533"/>
    </row>
    <row r="33534" spans="6:8" x14ac:dyDescent="0.25">
      <c r="F33534"/>
      <c r="G33534"/>
      <c r="H33534"/>
    </row>
    <row r="33535" spans="6:8" x14ac:dyDescent="0.25">
      <c r="F33535"/>
      <c r="G33535"/>
      <c r="H33535"/>
    </row>
    <row r="33536" spans="6:8" x14ac:dyDescent="0.25">
      <c r="F33536"/>
      <c r="G33536"/>
      <c r="H33536"/>
    </row>
    <row r="33537" spans="6:8" x14ac:dyDescent="0.25">
      <c r="F33537"/>
      <c r="G33537"/>
      <c r="H33537"/>
    </row>
    <row r="33538" spans="6:8" x14ac:dyDescent="0.25">
      <c r="F33538"/>
      <c r="G33538"/>
      <c r="H33538"/>
    </row>
    <row r="33539" spans="6:8" x14ac:dyDescent="0.25">
      <c r="F33539"/>
      <c r="G33539"/>
      <c r="H33539"/>
    </row>
    <row r="33540" spans="6:8" x14ac:dyDescent="0.25">
      <c r="F33540"/>
      <c r="G33540"/>
      <c r="H33540"/>
    </row>
    <row r="33541" spans="6:8" x14ac:dyDescent="0.25">
      <c r="F33541"/>
      <c r="G33541"/>
      <c r="H33541"/>
    </row>
    <row r="33542" spans="6:8" x14ac:dyDescent="0.25">
      <c r="F33542"/>
      <c r="G33542"/>
      <c r="H33542"/>
    </row>
    <row r="33543" spans="6:8" x14ac:dyDescent="0.25">
      <c r="F33543"/>
      <c r="G33543"/>
      <c r="H33543"/>
    </row>
    <row r="33544" spans="6:8" x14ac:dyDescent="0.25">
      <c r="F33544"/>
      <c r="G33544"/>
      <c r="H33544"/>
    </row>
    <row r="33545" spans="6:8" x14ac:dyDescent="0.25">
      <c r="F33545"/>
      <c r="G33545"/>
      <c r="H33545"/>
    </row>
    <row r="33546" spans="6:8" x14ac:dyDescent="0.25">
      <c r="F33546"/>
      <c r="G33546"/>
      <c r="H33546"/>
    </row>
    <row r="33547" spans="6:8" x14ac:dyDescent="0.25">
      <c r="F33547"/>
      <c r="G33547"/>
      <c r="H33547"/>
    </row>
    <row r="33548" spans="6:8" x14ac:dyDescent="0.25">
      <c r="F33548"/>
      <c r="G33548"/>
      <c r="H33548"/>
    </row>
    <row r="33549" spans="6:8" x14ac:dyDescent="0.25">
      <c r="F33549"/>
      <c r="G33549"/>
      <c r="H33549"/>
    </row>
    <row r="33550" spans="6:8" x14ac:dyDescent="0.25">
      <c r="F33550"/>
      <c r="G33550"/>
      <c r="H33550"/>
    </row>
    <row r="33551" spans="6:8" x14ac:dyDescent="0.25">
      <c r="F33551"/>
      <c r="G33551"/>
      <c r="H33551"/>
    </row>
    <row r="33552" spans="6:8" x14ac:dyDescent="0.25">
      <c r="F33552"/>
      <c r="G33552"/>
      <c r="H33552"/>
    </row>
    <row r="33553" spans="6:8" x14ac:dyDescent="0.25">
      <c r="F33553"/>
      <c r="G33553"/>
      <c r="H33553"/>
    </row>
    <row r="33554" spans="6:8" x14ac:dyDescent="0.25">
      <c r="F33554"/>
      <c r="G33554"/>
      <c r="H33554"/>
    </row>
    <row r="33555" spans="6:8" x14ac:dyDescent="0.25">
      <c r="F33555"/>
      <c r="G33555"/>
      <c r="H33555"/>
    </row>
    <row r="33556" spans="6:8" x14ac:dyDescent="0.25">
      <c r="F33556"/>
      <c r="G33556"/>
      <c r="H33556"/>
    </row>
    <row r="33557" spans="6:8" x14ac:dyDescent="0.25">
      <c r="F33557"/>
      <c r="G33557"/>
      <c r="H33557"/>
    </row>
    <row r="33558" spans="6:8" x14ac:dyDescent="0.25">
      <c r="F33558"/>
      <c r="G33558"/>
      <c r="H33558"/>
    </row>
    <row r="33559" spans="6:8" x14ac:dyDescent="0.25">
      <c r="F33559"/>
      <c r="G33559"/>
      <c r="H33559"/>
    </row>
    <row r="33560" spans="6:8" x14ac:dyDescent="0.25">
      <c r="F33560"/>
      <c r="G33560"/>
      <c r="H33560"/>
    </row>
    <row r="33561" spans="6:8" x14ac:dyDescent="0.25">
      <c r="F33561"/>
      <c r="G33561"/>
      <c r="H33561"/>
    </row>
    <row r="33562" spans="6:8" x14ac:dyDescent="0.25">
      <c r="F33562"/>
      <c r="G33562"/>
      <c r="H33562"/>
    </row>
    <row r="33563" spans="6:8" x14ac:dyDescent="0.25">
      <c r="F33563"/>
      <c r="G33563"/>
      <c r="H33563"/>
    </row>
    <row r="33564" spans="6:8" x14ac:dyDescent="0.25">
      <c r="F33564"/>
      <c r="G33564"/>
      <c r="H33564"/>
    </row>
    <row r="33565" spans="6:8" x14ac:dyDescent="0.25">
      <c r="F33565"/>
      <c r="G33565"/>
      <c r="H33565"/>
    </row>
    <row r="33566" spans="6:8" x14ac:dyDescent="0.25">
      <c r="F33566"/>
      <c r="G33566"/>
      <c r="H33566"/>
    </row>
    <row r="33567" spans="6:8" x14ac:dyDescent="0.25">
      <c r="F33567"/>
      <c r="G33567"/>
      <c r="H33567"/>
    </row>
    <row r="33568" spans="6:8" x14ac:dyDescent="0.25">
      <c r="F33568"/>
      <c r="G33568"/>
      <c r="H33568"/>
    </row>
    <row r="33569" spans="6:8" x14ac:dyDescent="0.25">
      <c r="F33569"/>
      <c r="G33569"/>
      <c r="H33569"/>
    </row>
    <row r="33570" spans="6:8" x14ac:dyDescent="0.25">
      <c r="F33570"/>
      <c r="G33570"/>
      <c r="H33570"/>
    </row>
    <row r="33571" spans="6:8" x14ac:dyDescent="0.25">
      <c r="F33571"/>
      <c r="G33571"/>
      <c r="H33571"/>
    </row>
    <row r="33572" spans="6:8" x14ac:dyDescent="0.25">
      <c r="F33572"/>
      <c r="G33572"/>
      <c r="H33572"/>
    </row>
    <row r="33573" spans="6:8" x14ac:dyDescent="0.25">
      <c r="F33573"/>
      <c r="G33573"/>
      <c r="H33573"/>
    </row>
    <row r="33574" spans="6:8" x14ac:dyDescent="0.25">
      <c r="F33574"/>
      <c r="G33574"/>
      <c r="H33574"/>
    </row>
    <row r="33575" spans="6:8" x14ac:dyDescent="0.25">
      <c r="F33575"/>
      <c r="G33575"/>
      <c r="H33575"/>
    </row>
    <row r="33576" spans="6:8" x14ac:dyDescent="0.25">
      <c r="F33576"/>
      <c r="G33576"/>
      <c r="H33576"/>
    </row>
    <row r="33577" spans="6:8" x14ac:dyDescent="0.25">
      <c r="F33577"/>
      <c r="G33577"/>
      <c r="H33577"/>
    </row>
    <row r="33578" spans="6:8" x14ac:dyDescent="0.25">
      <c r="F33578"/>
      <c r="G33578"/>
      <c r="H33578"/>
    </row>
    <row r="33579" spans="6:8" x14ac:dyDescent="0.25">
      <c r="F33579"/>
      <c r="G33579"/>
      <c r="H33579"/>
    </row>
    <row r="33580" spans="6:8" x14ac:dyDescent="0.25">
      <c r="F33580"/>
      <c r="G33580"/>
      <c r="H33580"/>
    </row>
    <row r="33581" spans="6:8" x14ac:dyDescent="0.25">
      <c r="F33581"/>
      <c r="G33581"/>
      <c r="H33581"/>
    </row>
    <row r="33582" spans="6:8" x14ac:dyDescent="0.25">
      <c r="F33582"/>
      <c r="G33582"/>
      <c r="H33582"/>
    </row>
    <row r="33583" spans="6:8" x14ac:dyDescent="0.25">
      <c r="F33583"/>
      <c r="G33583"/>
      <c r="H33583"/>
    </row>
    <row r="33584" spans="6:8" x14ac:dyDescent="0.25">
      <c r="F33584"/>
      <c r="G33584"/>
      <c r="H33584"/>
    </row>
    <row r="33585" spans="6:8" x14ac:dyDescent="0.25">
      <c r="F33585"/>
      <c r="G33585"/>
      <c r="H33585"/>
    </row>
    <row r="33586" spans="6:8" x14ac:dyDescent="0.25">
      <c r="F33586"/>
      <c r="G33586"/>
      <c r="H33586"/>
    </row>
    <row r="33587" spans="6:8" x14ac:dyDescent="0.25">
      <c r="F33587"/>
      <c r="G33587"/>
      <c r="H33587"/>
    </row>
    <row r="33588" spans="6:8" x14ac:dyDescent="0.25">
      <c r="F33588"/>
      <c r="G33588"/>
      <c r="H33588"/>
    </row>
    <row r="33589" spans="6:8" x14ac:dyDescent="0.25">
      <c r="F33589"/>
      <c r="G33589"/>
      <c r="H33589"/>
    </row>
    <row r="33590" spans="6:8" x14ac:dyDescent="0.25">
      <c r="F33590"/>
      <c r="G33590"/>
      <c r="H33590"/>
    </row>
    <row r="33591" spans="6:8" x14ac:dyDescent="0.25">
      <c r="F33591"/>
      <c r="G33591"/>
      <c r="H33591"/>
    </row>
    <row r="33592" spans="6:8" x14ac:dyDescent="0.25">
      <c r="F33592"/>
      <c r="G33592"/>
      <c r="H33592"/>
    </row>
    <row r="33593" spans="6:8" x14ac:dyDescent="0.25">
      <c r="F33593"/>
      <c r="G33593"/>
      <c r="H33593"/>
    </row>
    <row r="33594" spans="6:8" x14ac:dyDescent="0.25">
      <c r="F33594"/>
      <c r="G33594"/>
      <c r="H33594"/>
    </row>
    <row r="33595" spans="6:8" x14ac:dyDescent="0.25">
      <c r="F33595"/>
      <c r="G33595"/>
      <c r="H33595"/>
    </row>
    <row r="33596" spans="6:8" x14ac:dyDescent="0.25">
      <c r="F33596"/>
      <c r="G33596"/>
      <c r="H33596"/>
    </row>
    <row r="33597" spans="6:8" x14ac:dyDescent="0.25">
      <c r="F33597"/>
      <c r="G33597"/>
      <c r="H33597"/>
    </row>
    <row r="33598" spans="6:8" x14ac:dyDescent="0.25">
      <c r="F33598"/>
      <c r="G33598"/>
      <c r="H33598"/>
    </row>
    <row r="33599" spans="6:8" x14ac:dyDescent="0.25">
      <c r="F33599"/>
      <c r="G33599"/>
      <c r="H33599"/>
    </row>
    <row r="33600" spans="6:8" x14ac:dyDescent="0.25">
      <c r="F33600"/>
      <c r="G33600"/>
      <c r="H33600"/>
    </row>
    <row r="33601" spans="6:8" x14ac:dyDescent="0.25">
      <c r="F33601"/>
      <c r="G33601"/>
      <c r="H33601"/>
    </row>
    <row r="33602" spans="6:8" x14ac:dyDescent="0.25">
      <c r="F33602"/>
      <c r="G33602"/>
      <c r="H33602"/>
    </row>
    <row r="33603" spans="6:8" x14ac:dyDescent="0.25">
      <c r="F33603"/>
      <c r="G33603"/>
      <c r="H33603"/>
    </row>
    <row r="33604" spans="6:8" x14ac:dyDescent="0.25">
      <c r="F33604"/>
      <c r="G33604"/>
      <c r="H33604"/>
    </row>
    <row r="33605" spans="6:8" x14ac:dyDescent="0.25">
      <c r="F33605"/>
      <c r="G33605"/>
      <c r="H33605"/>
    </row>
    <row r="33606" spans="6:8" x14ac:dyDescent="0.25">
      <c r="F33606"/>
      <c r="G33606"/>
      <c r="H33606"/>
    </row>
    <row r="33607" spans="6:8" x14ac:dyDescent="0.25">
      <c r="F33607"/>
      <c r="G33607"/>
      <c r="H33607"/>
    </row>
    <row r="33608" spans="6:8" x14ac:dyDescent="0.25">
      <c r="F33608"/>
      <c r="G33608"/>
      <c r="H33608"/>
    </row>
    <row r="33609" spans="6:8" x14ac:dyDescent="0.25">
      <c r="F33609"/>
      <c r="G33609"/>
      <c r="H33609"/>
    </row>
    <row r="33610" spans="6:8" x14ac:dyDescent="0.25">
      <c r="F33610"/>
      <c r="G33610"/>
      <c r="H33610"/>
    </row>
    <row r="33611" spans="6:8" x14ac:dyDescent="0.25">
      <c r="F33611"/>
      <c r="G33611"/>
      <c r="H33611"/>
    </row>
    <row r="33612" spans="6:8" x14ac:dyDescent="0.25">
      <c r="F33612"/>
      <c r="G33612"/>
      <c r="H33612"/>
    </row>
    <row r="33613" spans="6:8" x14ac:dyDescent="0.25">
      <c r="F33613"/>
      <c r="G33613"/>
      <c r="H33613"/>
    </row>
    <row r="33614" spans="6:8" x14ac:dyDescent="0.25">
      <c r="F33614"/>
      <c r="G33614"/>
      <c r="H33614"/>
    </row>
    <row r="33615" spans="6:8" x14ac:dyDescent="0.25">
      <c r="F33615"/>
      <c r="G33615"/>
      <c r="H33615"/>
    </row>
    <row r="33616" spans="6:8" x14ac:dyDescent="0.25">
      <c r="F33616"/>
      <c r="G33616"/>
      <c r="H33616"/>
    </row>
    <row r="33617" spans="6:8" x14ac:dyDescent="0.25">
      <c r="F33617"/>
      <c r="G33617"/>
      <c r="H33617"/>
    </row>
    <row r="33618" spans="6:8" x14ac:dyDescent="0.25">
      <c r="F33618"/>
      <c r="G33618"/>
      <c r="H33618"/>
    </row>
    <row r="33619" spans="6:8" x14ac:dyDescent="0.25">
      <c r="F33619"/>
      <c r="G33619"/>
      <c r="H33619"/>
    </row>
    <row r="33620" spans="6:8" x14ac:dyDescent="0.25">
      <c r="F33620"/>
      <c r="G33620"/>
      <c r="H33620"/>
    </row>
    <row r="33621" spans="6:8" x14ac:dyDescent="0.25">
      <c r="F33621"/>
      <c r="G33621"/>
      <c r="H33621"/>
    </row>
    <row r="33622" spans="6:8" x14ac:dyDescent="0.25">
      <c r="F33622"/>
      <c r="G33622"/>
      <c r="H33622"/>
    </row>
    <row r="33623" spans="6:8" x14ac:dyDescent="0.25">
      <c r="F33623"/>
      <c r="G33623"/>
      <c r="H33623"/>
    </row>
    <row r="33624" spans="6:8" x14ac:dyDescent="0.25">
      <c r="F33624"/>
      <c r="G33624"/>
      <c r="H33624"/>
    </row>
    <row r="33625" spans="6:8" x14ac:dyDescent="0.25">
      <c r="F33625"/>
      <c r="G33625"/>
      <c r="H33625"/>
    </row>
    <row r="33626" spans="6:8" x14ac:dyDescent="0.25">
      <c r="F33626"/>
      <c r="G33626"/>
      <c r="H33626"/>
    </row>
    <row r="33627" spans="6:8" x14ac:dyDescent="0.25">
      <c r="F33627"/>
      <c r="G33627"/>
      <c r="H33627"/>
    </row>
    <row r="33628" spans="6:8" x14ac:dyDescent="0.25">
      <c r="F33628"/>
      <c r="G33628"/>
      <c r="H33628"/>
    </row>
    <row r="33629" spans="6:8" x14ac:dyDescent="0.25">
      <c r="F33629"/>
      <c r="G33629"/>
      <c r="H33629"/>
    </row>
    <row r="33630" spans="6:8" x14ac:dyDescent="0.25">
      <c r="F33630"/>
      <c r="G33630"/>
      <c r="H33630"/>
    </row>
    <row r="33631" spans="6:8" x14ac:dyDescent="0.25">
      <c r="F33631"/>
      <c r="G33631"/>
      <c r="H33631"/>
    </row>
    <row r="33632" spans="6:8" x14ac:dyDescent="0.25">
      <c r="F33632"/>
      <c r="G33632"/>
      <c r="H33632"/>
    </row>
    <row r="33633" spans="6:8" x14ac:dyDescent="0.25">
      <c r="F33633"/>
      <c r="G33633"/>
      <c r="H33633"/>
    </row>
    <row r="33634" spans="6:8" x14ac:dyDescent="0.25">
      <c r="F33634"/>
      <c r="G33634"/>
      <c r="H33634"/>
    </row>
    <row r="33635" spans="6:8" x14ac:dyDescent="0.25">
      <c r="F33635"/>
      <c r="G33635"/>
      <c r="H33635"/>
    </row>
    <row r="33636" spans="6:8" x14ac:dyDescent="0.25">
      <c r="F33636"/>
      <c r="G33636"/>
      <c r="H33636"/>
    </row>
    <row r="33637" spans="6:8" x14ac:dyDescent="0.25">
      <c r="F33637"/>
      <c r="G33637"/>
      <c r="H33637"/>
    </row>
    <row r="33638" spans="6:8" x14ac:dyDescent="0.25">
      <c r="F33638"/>
      <c r="G33638"/>
      <c r="H33638"/>
    </row>
    <row r="33639" spans="6:8" x14ac:dyDescent="0.25">
      <c r="F33639"/>
      <c r="G33639"/>
      <c r="H33639"/>
    </row>
    <row r="33640" spans="6:8" x14ac:dyDescent="0.25">
      <c r="F33640"/>
      <c r="G33640"/>
      <c r="H33640"/>
    </row>
    <row r="33641" spans="6:8" x14ac:dyDescent="0.25">
      <c r="F33641"/>
      <c r="G33641"/>
      <c r="H33641"/>
    </row>
    <row r="33642" spans="6:8" x14ac:dyDescent="0.25">
      <c r="F33642"/>
      <c r="G33642"/>
      <c r="H33642"/>
    </row>
    <row r="33643" spans="6:8" x14ac:dyDescent="0.25">
      <c r="F33643"/>
      <c r="G33643"/>
      <c r="H33643"/>
    </row>
    <row r="33644" spans="6:8" x14ac:dyDescent="0.25">
      <c r="F33644"/>
      <c r="G33644"/>
      <c r="H33644"/>
    </row>
    <row r="33645" spans="6:8" x14ac:dyDescent="0.25">
      <c r="F33645"/>
      <c r="G33645"/>
      <c r="H33645"/>
    </row>
    <row r="33646" spans="6:8" x14ac:dyDescent="0.25">
      <c r="F33646"/>
      <c r="G33646"/>
      <c r="H33646"/>
    </row>
    <row r="33647" spans="6:8" x14ac:dyDescent="0.25">
      <c r="F33647"/>
      <c r="G33647"/>
      <c r="H33647"/>
    </row>
    <row r="33648" spans="6:8" x14ac:dyDescent="0.25">
      <c r="F33648"/>
      <c r="G33648"/>
      <c r="H33648"/>
    </row>
    <row r="33649" spans="6:8" x14ac:dyDescent="0.25">
      <c r="F33649"/>
      <c r="G33649"/>
      <c r="H33649"/>
    </row>
    <row r="33650" spans="6:8" x14ac:dyDescent="0.25">
      <c r="F33650"/>
      <c r="G33650"/>
      <c r="H33650"/>
    </row>
    <row r="33651" spans="6:8" x14ac:dyDescent="0.25">
      <c r="F33651"/>
      <c r="G33651"/>
      <c r="H33651"/>
    </row>
    <row r="33652" spans="6:8" x14ac:dyDescent="0.25">
      <c r="F33652"/>
      <c r="G33652"/>
      <c r="H33652"/>
    </row>
    <row r="33653" spans="6:8" x14ac:dyDescent="0.25">
      <c r="F33653"/>
      <c r="G33653"/>
      <c r="H33653"/>
    </row>
    <row r="33654" spans="6:8" x14ac:dyDescent="0.25">
      <c r="F33654"/>
      <c r="G33654"/>
      <c r="H33654"/>
    </row>
    <row r="33655" spans="6:8" x14ac:dyDescent="0.25">
      <c r="F33655"/>
      <c r="G33655"/>
      <c r="H33655"/>
    </row>
    <row r="33656" spans="6:8" x14ac:dyDescent="0.25">
      <c r="F33656"/>
      <c r="G33656"/>
      <c r="H33656"/>
    </row>
    <row r="33657" spans="6:8" x14ac:dyDescent="0.25">
      <c r="F33657"/>
      <c r="G33657"/>
      <c r="H33657"/>
    </row>
    <row r="33658" spans="6:8" x14ac:dyDescent="0.25">
      <c r="F33658"/>
      <c r="G33658"/>
      <c r="H33658"/>
    </row>
    <row r="33659" spans="6:8" x14ac:dyDescent="0.25">
      <c r="F33659"/>
      <c r="G33659"/>
      <c r="H33659"/>
    </row>
    <row r="33660" spans="6:8" x14ac:dyDescent="0.25">
      <c r="F33660"/>
      <c r="G33660"/>
      <c r="H33660"/>
    </row>
    <row r="33661" spans="6:8" x14ac:dyDescent="0.25">
      <c r="F33661"/>
      <c r="G33661"/>
      <c r="H33661"/>
    </row>
    <row r="33662" spans="6:8" x14ac:dyDescent="0.25">
      <c r="F33662"/>
      <c r="G33662"/>
      <c r="H33662"/>
    </row>
    <row r="33663" spans="6:8" x14ac:dyDescent="0.25">
      <c r="F33663"/>
      <c r="G33663"/>
      <c r="H33663"/>
    </row>
    <row r="33664" spans="6:8" x14ac:dyDescent="0.25">
      <c r="F33664"/>
      <c r="G33664"/>
      <c r="H33664"/>
    </row>
    <row r="33665" spans="6:8" x14ac:dyDescent="0.25">
      <c r="F33665"/>
      <c r="G33665"/>
      <c r="H33665"/>
    </row>
    <row r="33666" spans="6:8" x14ac:dyDescent="0.25">
      <c r="F33666"/>
      <c r="G33666"/>
      <c r="H33666"/>
    </row>
    <row r="33667" spans="6:8" x14ac:dyDescent="0.25">
      <c r="F33667"/>
      <c r="G33667"/>
      <c r="H33667"/>
    </row>
    <row r="33668" spans="6:8" x14ac:dyDescent="0.25">
      <c r="F33668"/>
      <c r="G33668"/>
      <c r="H33668"/>
    </row>
    <row r="33669" spans="6:8" x14ac:dyDescent="0.25">
      <c r="F33669"/>
      <c r="G33669"/>
      <c r="H33669"/>
    </row>
    <row r="33670" spans="6:8" x14ac:dyDescent="0.25">
      <c r="F33670"/>
      <c r="G33670"/>
      <c r="H33670"/>
    </row>
    <row r="33671" spans="6:8" x14ac:dyDescent="0.25">
      <c r="F33671"/>
      <c r="G33671"/>
      <c r="H33671"/>
    </row>
    <row r="33672" spans="6:8" x14ac:dyDescent="0.25">
      <c r="F33672"/>
      <c r="G33672"/>
      <c r="H33672"/>
    </row>
    <row r="33673" spans="6:8" x14ac:dyDescent="0.25">
      <c r="F33673"/>
      <c r="G33673"/>
      <c r="H33673"/>
    </row>
    <row r="33674" spans="6:8" x14ac:dyDescent="0.25">
      <c r="F33674"/>
      <c r="G33674"/>
      <c r="H33674"/>
    </row>
    <row r="33675" spans="6:8" x14ac:dyDescent="0.25">
      <c r="F33675"/>
      <c r="G33675"/>
      <c r="H33675"/>
    </row>
    <row r="33676" spans="6:8" x14ac:dyDescent="0.25">
      <c r="F33676"/>
      <c r="G33676"/>
      <c r="H33676"/>
    </row>
    <row r="33677" spans="6:8" x14ac:dyDescent="0.25">
      <c r="F33677"/>
      <c r="G33677"/>
      <c r="H33677"/>
    </row>
    <row r="33678" spans="6:8" x14ac:dyDescent="0.25">
      <c r="F33678"/>
      <c r="G33678"/>
      <c r="H33678"/>
    </row>
    <row r="33679" spans="6:8" x14ac:dyDescent="0.25">
      <c r="F33679"/>
      <c r="G33679"/>
      <c r="H33679"/>
    </row>
    <row r="33680" spans="6:8" x14ac:dyDescent="0.25">
      <c r="F33680"/>
      <c r="G33680"/>
      <c r="H33680"/>
    </row>
    <row r="33681" spans="6:8" x14ac:dyDescent="0.25">
      <c r="F33681"/>
      <c r="G33681"/>
      <c r="H33681"/>
    </row>
    <row r="33682" spans="6:8" x14ac:dyDescent="0.25">
      <c r="F33682"/>
      <c r="G33682"/>
      <c r="H33682"/>
    </row>
    <row r="33683" spans="6:8" x14ac:dyDescent="0.25">
      <c r="F33683"/>
      <c r="G33683"/>
      <c r="H33683"/>
    </row>
    <row r="33684" spans="6:8" x14ac:dyDescent="0.25">
      <c r="F33684"/>
      <c r="G33684"/>
      <c r="H33684"/>
    </row>
    <row r="33685" spans="6:8" x14ac:dyDescent="0.25">
      <c r="F33685"/>
      <c r="G33685"/>
      <c r="H33685"/>
    </row>
    <row r="33686" spans="6:8" x14ac:dyDescent="0.25">
      <c r="F33686"/>
      <c r="G33686"/>
      <c r="H33686"/>
    </row>
    <row r="33687" spans="6:8" x14ac:dyDescent="0.25">
      <c r="F33687"/>
      <c r="G33687"/>
      <c r="H33687"/>
    </row>
    <row r="33688" spans="6:8" x14ac:dyDescent="0.25">
      <c r="F33688"/>
      <c r="G33688"/>
      <c r="H33688"/>
    </row>
    <row r="33689" spans="6:8" x14ac:dyDescent="0.25">
      <c r="F33689"/>
      <c r="G33689"/>
      <c r="H33689"/>
    </row>
    <row r="33690" spans="6:8" x14ac:dyDescent="0.25">
      <c r="F33690"/>
      <c r="G33690"/>
      <c r="H33690"/>
    </row>
    <row r="33691" spans="6:8" x14ac:dyDescent="0.25">
      <c r="F33691"/>
      <c r="G33691"/>
      <c r="H33691"/>
    </row>
    <row r="33692" spans="6:8" x14ac:dyDescent="0.25">
      <c r="F33692"/>
      <c r="G33692"/>
      <c r="H33692"/>
    </row>
    <row r="33693" spans="6:8" x14ac:dyDescent="0.25">
      <c r="F33693"/>
      <c r="G33693"/>
      <c r="H33693"/>
    </row>
    <row r="33694" spans="6:8" x14ac:dyDescent="0.25">
      <c r="F33694"/>
      <c r="G33694"/>
      <c r="H33694"/>
    </row>
    <row r="33695" spans="6:8" x14ac:dyDescent="0.25">
      <c r="F33695"/>
      <c r="G33695"/>
      <c r="H33695"/>
    </row>
    <row r="33696" spans="6:8" x14ac:dyDescent="0.25">
      <c r="F33696"/>
      <c r="G33696"/>
      <c r="H33696"/>
    </row>
    <row r="33697" spans="6:8" x14ac:dyDescent="0.25">
      <c r="F33697"/>
      <c r="G33697"/>
      <c r="H33697"/>
    </row>
    <row r="33698" spans="6:8" x14ac:dyDescent="0.25">
      <c r="F33698"/>
      <c r="G33698"/>
      <c r="H33698"/>
    </row>
    <row r="33699" spans="6:8" x14ac:dyDescent="0.25">
      <c r="F33699"/>
      <c r="G33699"/>
      <c r="H33699"/>
    </row>
    <row r="33700" spans="6:8" x14ac:dyDescent="0.25">
      <c r="F33700"/>
      <c r="G33700"/>
      <c r="H33700"/>
    </row>
    <row r="33701" spans="6:8" x14ac:dyDescent="0.25">
      <c r="F33701"/>
      <c r="G33701"/>
      <c r="H33701"/>
    </row>
    <row r="33702" spans="6:8" x14ac:dyDescent="0.25">
      <c r="F33702"/>
      <c r="G33702"/>
      <c r="H33702"/>
    </row>
    <row r="33703" spans="6:8" x14ac:dyDescent="0.25">
      <c r="F33703"/>
      <c r="G33703"/>
      <c r="H33703"/>
    </row>
    <row r="33704" spans="6:8" x14ac:dyDescent="0.25">
      <c r="F33704"/>
      <c r="G33704"/>
      <c r="H33704"/>
    </row>
    <row r="33705" spans="6:8" x14ac:dyDescent="0.25">
      <c r="F33705"/>
      <c r="G33705"/>
      <c r="H33705"/>
    </row>
    <row r="33706" spans="6:8" x14ac:dyDescent="0.25">
      <c r="F33706"/>
      <c r="G33706"/>
      <c r="H33706"/>
    </row>
    <row r="33707" spans="6:8" x14ac:dyDescent="0.25">
      <c r="F33707"/>
      <c r="G33707"/>
      <c r="H33707"/>
    </row>
    <row r="33708" spans="6:8" x14ac:dyDescent="0.25">
      <c r="F33708"/>
      <c r="G33708"/>
      <c r="H33708"/>
    </row>
    <row r="33709" spans="6:8" x14ac:dyDescent="0.25">
      <c r="F33709"/>
      <c r="G33709"/>
      <c r="H33709"/>
    </row>
    <row r="33710" spans="6:8" x14ac:dyDescent="0.25">
      <c r="F33710"/>
      <c r="G33710"/>
      <c r="H33710"/>
    </row>
    <row r="33711" spans="6:8" x14ac:dyDescent="0.25">
      <c r="F33711"/>
      <c r="G33711"/>
      <c r="H33711"/>
    </row>
    <row r="33712" spans="6:8" x14ac:dyDescent="0.25">
      <c r="F33712"/>
      <c r="G33712"/>
      <c r="H33712"/>
    </row>
    <row r="33713" spans="6:8" x14ac:dyDescent="0.25">
      <c r="F33713"/>
      <c r="G33713"/>
      <c r="H33713"/>
    </row>
    <row r="33714" spans="6:8" x14ac:dyDescent="0.25">
      <c r="F33714"/>
      <c r="G33714"/>
      <c r="H33714"/>
    </row>
    <row r="33715" spans="6:8" x14ac:dyDescent="0.25">
      <c r="F33715"/>
      <c r="G33715"/>
      <c r="H33715"/>
    </row>
    <row r="33716" spans="6:8" x14ac:dyDescent="0.25">
      <c r="F33716"/>
      <c r="G33716"/>
      <c r="H33716"/>
    </row>
    <row r="33717" spans="6:8" x14ac:dyDescent="0.25">
      <c r="F33717"/>
      <c r="G33717"/>
      <c r="H33717"/>
    </row>
    <row r="33718" spans="6:8" x14ac:dyDescent="0.25">
      <c r="F33718"/>
      <c r="G33718"/>
      <c r="H33718"/>
    </row>
    <row r="33719" spans="6:8" x14ac:dyDescent="0.25">
      <c r="F33719"/>
      <c r="G33719"/>
      <c r="H33719"/>
    </row>
    <row r="33720" spans="6:8" x14ac:dyDescent="0.25">
      <c r="F33720"/>
      <c r="G33720"/>
      <c r="H33720"/>
    </row>
    <row r="33721" spans="6:8" x14ac:dyDescent="0.25">
      <c r="F33721"/>
      <c r="G33721"/>
      <c r="H33721"/>
    </row>
    <row r="33722" spans="6:8" x14ac:dyDescent="0.25">
      <c r="F33722"/>
      <c r="G33722"/>
      <c r="H33722"/>
    </row>
    <row r="33723" spans="6:8" x14ac:dyDescent="0.25">
      <c r="F33723"/>
      <c r="G33723"/>
      <c r="H33723"/>
    </row>
    <row r="33724" spans="6:8" x14ac:dyDescent="0.25">
      <c r="F33724"/>
      <c r="G33724"/>
      <c r="H33724"/>
    </row>
    <row r="33725" spans="6:8" x14ac:dyDescent="0.25">
      <c r="F33725"/>
      <c r="G33725"/>
      <c r="H33725"/>
    </row>
    <row r="33726" spans="6:8" x14ac:dyDescent="0.25">
      <c r="F33726"/>
      <c r="G33726"/>
      <c r="H33726"/>
    </row>
    <row r="33727" spans="6:8" x14ac:dyDescent="0.25">
      <c r="F33727"/>
      <c r="G33727"/>
      <c r="H33727"/>
    </row>
    <row r="33728" spans="6:8" x14ac:dyDescent="0.25">
      <c r="F33728"/>
      <c r="G33728"/>
      <c r="H33728"/>
    </row>
    <row r="33729" spans="6:8" x14ac:dyDescent="0.25">
      <c r="F33729"/>
      <c r="G33729"/>
      <c r="H33729"/>
    </row>
    <row r="33730" spans="6:8" x14ac:dyDescent="0.25">
      <c r="F33730"/>
      <c r="G33730"/>
      <c r="H33730"/>
    </row>
    <row r="33731" spans="6:8" x14ac:dyDescent="0.25">
      <c r="F33731"/>
      <c r="G33731"/>
      <c r="H33731"/>
    </row>
    <row r="33732" spans="6:8" x14ac:dyDescent="0.25">
      <c r="F33732"/>
      <c r="G33732"/>
      <c r="H33732"/>
    </row>
    <row r="33733" spans="6:8" x14ac:dyDescent="0.25">
      <c r="F33733"/>
      <c r="G33733"/>
      <c r="H33733"/>
    </row>
    <row r="33734" spans="6:8" x14ac:dyDescent="0.25">
      <c r="F33734"/>
      <c r="G33734"/>
      <c r="H33734"/>
    </row>
    <row r="33735" spans="6:8" x14ac:dyDescent="0.25">
      <c r="F33735"/>
      <c r="G33735"/>
      <c r="H33735"/>
    </row>
    <row r="33736" spans="6:8" x14ac:dyDescent="0.25">
      <c r="F33736"/>
      <c r="G33736"/>
      <c r="H33736"/>
    </row>
    <row r="33737" spans="6:8" x14ac:dyDescent="0.25">
      <c r="F33737"/>
      <c r="G33737"/>
      <c r="H33737"/>
    </row>
    <row r="33738" spans="6:8" x14ac:dyDescent="0.25">
      <c r="F33738"/>
      <c r="G33738"/>
      <c r="H33738"/>
    </row>
    <row r="33739" spans="6:8" x14ac:dyDescent="0.25">
      <c r="F33739"/>
      <c r="G33739"/>
      <c r="H33739"/>
    </row>
    <row r="33740" spans="6:8" x14ac:dyDescent="0.25">
      <c r="F33740"/>
      <c r="G33740"/>
      <c r="H33740"/>
    </row>
    <row r="33741" spans="6:8" x14ac:dyDescent="0.25">
      <c r="F33741"/>
      <c r="G33741"/>
      <c r="H33741"/>
    </row>
    <row r="33742" spans="6:8" x14ac:dyDescent="0.25">
      <c r="F33742"/>
      <c r="G33742"/>
      <c r="H33742"/>
    </row>
    <row r="33743" spans="6:8" x14ac:dyDescent="0.25">
      <c r="F33743"/>
      <c r="G33743"/>
      <c r="H33743"/>
    </row>
    <row r="33744" spans="6:8" x14ac:dyDescent="0.25">
      <c r="F33744"/>
      <c r="G33744"/>
      <c r="H33744"/>
    </row>
    <row r="33745" spans="6:8" x14ac:dyDescent="0.25">
      <c r="F33745"/>
      <c r="G33745"/>
      <c r="H33745"/>
    </row>
    <row r="33746" spans="6:8" x14ac:dyDescent="0.25">
      <c r="F33746"/>
      <c r="G33746"/>
      <c r="H33746"/>
    </row>
    <row r="33747" spans="6:8" x14ac:dyDescent="0.25">
      <c r="F33747"/>
      <c r="G33747"/>
      <c r="H33747"/>
    </row>
    <row r="33748" spans="6:8" x14ac:dyDescent="0.25">
      <c r="F33748"/>
      <c r="G33748"/>
      <c r="H33748"/>
    </row>
    <row r="33749" spans="6:8" x14ac:dyDescent="0.25">
      <c r="F33749"/>
      <c r="G33749"/>
      <c r="H33749"/>
    </row>
    <row r="33750" spans="6:8" x14ac:dyDescent="0.25">
      <c r="F33750"/>
      <c r="G33750"/>
      <c r="H33750"/>
    </row>
    <row r="33751" spans="6:8" x14ac:dyDescent="0.25">
      <c r="F33751"/>
      <c r="G33751"/>
      <c r="H33751"/>
    </row>
    <row r="33752" spans="6:8" x14ac:dyDescent="0.25">
      <c r="F33752"/>
      <c r="G33752"/>
      <c r="H33752"/>
    </row>
    <row r="33753" spans="6:8" x14ac:dyDescent="0.25">
      <c r="F33753"/>
      <c r="G33753"/>
      <c r="H33753"/>
    </row>
    <row r="33754" spans="6:8" x14ac:dyDescent="0.25">
      <c r="F33754"/>
      <c r="G33754"/>
      <c r="H33754"/>
    </row>
    <row r="33755" spans="6:8" x14ac:dyDescent="0.25">
      <c r="F33755"/>
      <c r="G33755"/>
      <c r="H33755"/>
    </row>
    <row r="33756" spans="6:8" x14ac:dyDescent="0.25">
      <c r="F33756"/>
      <c r="G33756"/>
      <c r="H33756"/>
    </row>
    <row r="33757" spans="6:8" x14ac:dyDescent="0.25">
      <c r="F33757"/>
      <c r="G33757"/>
      <c r="H33757"/>
    </row>
    <row r="33758" spans="6:8" x14ac:dyDescent="0.25">
      <c r="F33758"/>
      <c r="G33758"/>
      <c r="H33758"/>
    </row>
    <row r="33759" spans="6:8" x14ac:dyDescent="0.25">
      <c r="F33759"/>
      <c r="G33759"/>
      <c r="H33759"/>
    </row>
    <row r="33760" spans="6:8" x14ac:dyDescent="0.25">
      <c r="F33760"/>
      <c r="G33760"/>
      <c r="H33760"/>
    </row>
    <row r="33761" spans="6:8" x14ac:dyDescent="0.25">
      <c r="F33761"/>
      <c r="G33761"/>
      <c r="H33761"/>
    </row>
    <row r="33762" spans="6:8" x14ac:dyDescent="0.25">
      <c r="F33762"/>
      <c r="G33762"/>
      <c r="H33762"/>
    </row>
    <row r="33763" spans="6:8" x14ac:dyDescent="0.25">
      <c r="F33763"/>
      <c r="G33763"/>
      <c r="H33763"/>
    </row>
    <row r="33764" spans="6:8" x14ac:dyDescent="0.25">
      <c r="F33764"/>
      <c r="G33764"/>
      <c r="H33764"/>
    </row>
    <row r="33765" spans="6:8" x14ac:dyDescent="0.25">
      <c r="F33765"/>
      <c r="G33765"/>
      <c r="H33765"/>
    </row>
    <row r="33766" spans="6:8" x14ac:dyDescent="0.25">
      <c r="F33766"/>
      <c r="G33766"/>
      <c r="H33766"/>
    </row>
    <row r="33767" spans="6:8" x14ac:dyDescent="0.25">
      <c r="F33767"/>
      <c r="G33767"/>
      <c r="H33767"/>
    </row>
    <row r="33768" spans="6:8" x14ac:dyDescent="0.25">
      <c r="F33768"/>
      <c r="G33768"/>
      <c r="H33768"/>
    </row>
    <row r="33769" spans="6:8" x14ac:dyDescent="0.25">
      <c r="F33769"/>
      <c r="G33769"/>
      <c r="H33769"/>
    </row>
    <row r="33770" spans="6:8" x14ac:dyDescent="0.25">
      <c r="F33770"/>
      <c r="G33770"/>
      <c r="H33770"/>
    </row>
    <row r="33771" spans="6:8" x14ac:dyDescent="0.25">
      <c r="F33771"/>
      <c r="G33771"/>
      <c r="H33771"/>
    </row>
    <row r="33772" spans="6:8" x14ac:dyDescent="0.25">
      <c r="F33772"/>
      <c r="G33772"/>
      <c r="H33772"/>
    </row>
    <row r="33773" spans="6:8" x14ac:dyDescent="0.25">
      <c r="F33773"/>
      <c r="G33773"/>
      <c r="H33773"/>
    </row>
    <row r="33774" spans="6:8" x14ac:dyDescent="0.25">
      <c r="F33774"/>
      <c r="G33774"/>
      <c r="H33774"/>
    </row>
    <row r="33775" spans="6:8" x14ac:dyDescent="0.25">
      <c r="F33775"/>
      <c r="G33775"/>
      <c r="H33775"/>
    </row>
    <row r="33776" spans="6:8" x14ac:dyDescent="0.25">
      <c r="F33776"/>
      <c r="G33776"/>
      <c r="H33776"/>
    </row>
    <row r="33777" spans="6:8" x14ac:dyDescent="0.25">
      <c r="F33777"/>
      <c r="G33777"/>
      <c r="H33777"/>
    </row>
    <row r="33778" spans="6:8" x14ac:dyDescent="0.25">
      <c r="F33778"/>
      <c r="G33778"/>
      <c r="H33778"/>
    </row>
    <row r="33779" spans="6:8" x14ac:dyDescent="0.25">
      <c r="F33779"/>
      <c r="G33779"/>
      <c r="H33779"/>
    </row>
    <row r="33780" spans="6:8" x14ac:dyDescent="0.25">
      <c r="F33780"/>
      <c r="G33780"/>
      <c r="H33780"/>
    </row>
    <row r="33781" spans="6:8" x14ac:dyDescent="0.25">
      <c r="F33781"/>
      <c r="G33781"/>
      <c r="H33781"/>
    </row>
    <row r="33782" spans="6:8" x14ac:dyDescent="0.25">
      <c r="F33782"/>
      <c r="G33782"/>
      <c r="H33782"/>
    </row>
    <row r="33783" spans="6:8" x14ac:dyDescent="0.25">
      <c r="F33783"/>
      <c r="G33783"/>
      <c r="H33783"/>
    </row>
    <row r="33784" spans="6:8" x14ac:dyDescent="0.25">
      <c r="F33784"/>
      <c r="G33784"/>
      <c r="H33784"/>
    </row>
    <row r="33785" spans="6:8" x14ac:dyDescent="0.25">
      <c r="F33785"/>
      <c r="G33785"/>
      <c r="H33785"/>
    </row>
    <row r="33786" spans="6:8" x14ac:dyDescent="0.25">
      <c r="F33786"/>
      <c r="G33786"/>
      <c r="H33786"/>
    </row>
    <row r="33787" spans="6:8" x14ac:dyDescent="0.25">
      <c r="F33787"/>
      <c r="G33787"/>
      <c r="H33787"/>
    </row>
    <row r="33788" spans="6:8" x14ac:dyDescent="0.25">
      <c r="F33788"/>
      <c r="G33788"/>
      <c r="H33788"/>
    </row>
    <row r="33789" spans="6:8" x14ac:dyDescent="0.25">
      <c r="F33789"/>
      <c r="G33789"/>
      <c r="H33789"/>
    </row>
    <row r="33790" spans="6:8" x14ac:dyDescent="0.25">
      <c r="F33790"/>
      <c r="G33790"/>
      <c r="H33790"/>
    </row>
    <row r="33791" spans="6:8" x14ac:dyDescent="0.25">
      <c r="F33791"/>
      <c r="G33791"/>
      <c r="H33791"/>
    </row>
    <row r="33792" spans="6:8" x14ac:dyDescent="0.25">
      <c r="F33792"/>
      <c r="G33792"/>
      <c r="H33792"/>
    </row>
    <row r="33793" spans="6:8" x14ac:dyDescent="0.25">
      <c r="F33793"/>
      <c r="G33793"/>
      <c r="H33793"/>
    </row>
    <row r="33794" spans="6:8" x14ac:dyDescent="0.25">
      <c r="F33794"/>
      <c r="G33794"/>
      <c r="H33794"/>
    </row>
    <row r="33795" spans="6:8" x14ac:dyDescent="0.25">
      <c r="F33795"/>
      <c r="G33795"/>
      <c r="H33795"/>
    </row>
    <row r="33796" spans="6:8" x14ac:dyDescent="0.25">
      <c r="F33796"/>
      <c r="G33796"/>
      <c r="H33796"/>
    </row>
    <row r="33797" spans="6:8" x14ac:dyDescent="0.25">
      <c r="F33797"/>
      <c r="G33797"/>
      <c r="H33797"/>
    </row>
    <row r="33798" spans="6:8" x14ac:dyDescent="0.25">
      <c r="F33798"/>
      <c r="G33798"/>
      <c r="H33798"/>
    </row>
    <row r="33799" spans="6:8" x14ac:dyDescent="0.25">
      <c r="F33799"/>
      <c r="G33799"/>
      <c r="H33799"/>
    </row>
    <row r="33800" spans="6:8" x14ac:dyDescent="0.25">
      <c r="F33800"/>
      <c r="G33800"/>
      <c r="H33800"/>
    </row>
    <row r="33801" spans="6:8" x14ac:dyDescent="0.25">
      <c r="F33801"/>
      <c r="G33801"/>
      <c r="H33801"/>
    </row>
    <row r="33802" spans="6:8" x14ac:dyDescent="0.25">
      <c r="F33802"/>
      <c r="G33802"/>
      <c r="H33802"/>
    </row>
    <row r="33803" spans="6:8" x14ac:dyDescent="0.25">
      <c r="F33803"/>
      <c r="G33803"/>
      <c r="H33803"/>
    </row>
    <row r="33804" spans="6:8" x14ac:dyDescent="0.25">
      <c r="F33804"/>
      <c r="G33804"/>
      <c r="H33804"/>
    </row>
    <row r="33805" spans="6:8" x14ac:dyDescent="0.25">
      <c r="F33805"/>
      <c r="G33805"/>
      <c r="H33805"/>
    </row>
    <row r="33806" spans="6:8" x14ac:dyDescent="0.25">
      <c r="F33806"/>
      <c r="G33806"/>
      <c r="H33806"/>
    </row>
    <row r="33807" spans="6:8" x14ac:dyDescent="0.25">
      <c r="F33807"/>
      <c r="G33807"/>
      <c r="H33807"/>
    </row>
    <row r="33808" spans="6:8" x14ac:dyDescent="0.25">
      <c r="F33808"/>
      <c r="G33808"/>
      <c r="H33808"/>
    </row>
    <row r="33809" spans="6:8" x14ac:dyDescent="0.25">
      <c r="F33809"/>
      <c r="G33809"/>
      <c r="H33809"/>
    </row>
    <row r="33810" spans="6:8" x14ac:dyDescent="0.25">
      <c r="F33810"/>
      <c r="G33810"/>
      <c r="H33810"/>
    </row>
    <row r="33811" spans="6:8" x14ac:dyDescent="0.25">
      <c r="F33811"/>
      <c r="G33811"/>
      <c r="H33811"/>
    </row>
    <row r="33812" spans="6:8" x14ac:dyDescent="0.25">
      <c r="F33812"/>
      <c r="G33812"/>
      <c r="H33812"/>
    </row>
    <row r="33813" spans="6:8" x14ac:dyDescent="0.25">
      <c r="F33813"/>
      <c r="G33813"/>
      <c r="H33813"/>
    </row>
    <row r="33814" spans="6:8" x14ac:dyDescent="0.25">
      <c r="F33814"/>
      <c r="G33814"/>
      <c r="H33814"/>
    </row>
    <row r="33815" spans="6:8" x14ac:dyDescent="0.25">
      <c r="F33815"/>
      <c r="G33815"/>
      <c r="H33815"/>
    </row>
    <row r="33816" spans="6:8" x14ac:dyDescent="0.25">
      <c r="F33816"/>
      <c r="G33816"/>
      <c r="H33816"/>
    </row>
    <row r="33817" spans="6:8" x14ac:dyDescent="0.25">
      <c r="F33817"/>
      <c r="G33817"/>
      <c r="H33817"/>
    </row>
    <row r="33818" spans="6:8" x14ac:dyDescent="0.25">
      <c r="F33818"/>
      <c r="G33818"/>
      <c r="H33818"/>
    </row>
    <row r="33819" spans="6:8" x14ac:dyDescent="0.25">
      <c r="F33819"/>
      <c r="G33819"/>
      <c r="H33819"/>
    </row>
    <row r="33820" spans="6:8" x14ac:dyDescent="0.25">
      <c r="F33820"/>
      <c r="G33820"/>
      <c r="H33820"/>
    </row>
    <row r="33821" spans="6:8" x14ac:dyDescent="0.25">
      <c r="F33821"/>
      <c r="G33821"/>
      <c r="H33821"/>
    </row>
    <row r="33822" spans="6:8" x14ac:dyDescent="0.25">
      <c r="F33822"/>
      <c r="G33822"/>
      <c r="H33822"/>
    </row>
    <row r="33823" spans="6:8" x14ac:dyDescent="0.25">
      <c r="F33823"/>
      <c r="G33823"/>
      <c r="H33823"/>
    </row>
    <row r="33824" spans="6:8" x14ac:dyDescent="0.25">
      <c r="F33824"/>
      <c r="G33824"/>
      <c r="H33824"/>
    </row>
    <row r="33825" spans="6:8" x14ac:dyDescent="0.25">
      <c r="F33825"/>
      <c r="G33825"/>
      <c r="H33825"/>
    </row>
    <row r="33826" spans="6:8" x14ac:dyDescent="0.25">
      <c r="F33826"/>
      <c r="G33826"/>
      <c r="H33826"/>
    </row>
    <row r="33827" spans="6:8" x14ac:dyDescent="0.25">
      <c r="F33827"/>
      <c r="G33827"/>
      <c r="H33827"/>
    </row>
    <row r="33828" spans="6:8" x14ac:dyDescent="0.25">
      <c r="F33828"/>
      <c r="G33828"/>
      <c r="H33828"/>
    </row>
    <row r="33829" spans="6:8" x14ac:dyDescent="0.25">
      <c r="F33829"/>
      <c r="G33829"/>
      <c r="H33829"/>
    </row>
    <row r="33830" spans="6:8" x14ac:dyDescent="0.25">
      <c r="F33830"/>
      <c r="G33830"/>
      <c r="H33830"/>
    </row>
    <row r="33831" spans="6:8" x14ac:dyDescent="0.25">
      <c r="F33831"/>
      <c r="G33831"/>
      <c r="H33831"/>
    </row>
    <row r="33832" spans="6:8" x14ac:dyDescent="0.25">
      <c r="F33832"/>
      <c r="G33832"/>
      <c r="H33832"/>
    </row>
    <row r="33833" spans="6:8" x14ac:dyDescent="0.25">
      <c r="F33833"/>
      <c r="G33833"/>
      <c r="H33833"/>
    </row>
    <row r="33834" spans="6:8" x14ac:dyDescent="0.25">
      <c r="F33834"/>
      <c r="G33834"/>
      <c r="H33834"/>
    </row>
    <row r="33835" spans="6:8" x14ac:dyDescent="0.25">
      <c r="F33835"/>
      <c r="G33835"/>
      <c r="H33835"/>
    </row>
    <row r="33836" spans="6:8" x14ac:dyDescent="0.25">
      <c r="F33836"/>
      <c r="G33836"/>
      <c r="H33836"/>
    </row>
    <row r="33837" spans="6:8" x14ac:dyDescent="0.25">
      <c r="F33837"/>
      <c r="G33837"/>
      <c r="H33837"/>
    </row>
    <row r="33838" spans="6:8" x14ac:dyDescent="0.25">
      <c r="F33838"/>
      <c r="G33838"/>
      <c r="H33838"/>
    </row>
    <row r="33839" spans="6:8" x14ac:dyDescent="0.25">
      <c r="F33839"/>
      <c r="G33839"/>
      <c r="H33839"/>
    </row>
    <row r="33840" spans="6:8" x14ac:dyDescent="0.25">
      <c r="F33840"/>
      <c r="G33840"/>
      <c r="H33840"/>
    </row>
    <row r="33841" spans="6:8" x14ac:dyDescent="0.25">
      <c r="F33841"/>
      <c r="G33841"/>
      <c r="H33841"/>
    </row>
    <row r="33842" spans="6:8" x14ac:dyDescent="0.25">
      <c r="F33842"/>
      <c r="G33842"/>
      <c r="H33842"/>
    </row>
    <row r="33843" spans="6:8" x14ac:dyDescent="0.25">
      <c r="F33843"/>
      <c r="G33843"/>
      <c r="H33843"/>
    </row>
    <row r="33844" spans="6:8" x14ac:dyDescent="0.25">
      <c r="F33844"/>
      <c r="G33844"/>
      <c r="H33844"/>
    </row>
    <row r="33845" spans="6:8" x14ac:dyDescent="0.25">
      <c r="F33845"/>
      <c r="G33845"/>
      <c r="H33845"/>
    </row>
    <row r="33846" spans="6:8" x14ac:dyDescent="0.25">
      <c r="F33846"/>
      <c r="G33846"/>
      <c r="H33846"/>
    </row>
    <row r="33847" spans="6:8" x14ac:dyDescent="0.25">
      <c r="F33847"/>
      <c r="G33847"/>
      <c r="H33847"/>
    </row>
    <row r="33848" spans="6:8" x14ac:dyDescent="0.25">
      <c r="F33848"/>
      <c r="G33848"/>
      <c r="H33848"/>
    </row>
    <row r="33849" spans="6:8" x14ac:dyDescent="0.25">
      <c r="F33849"/>
      <c r="G33849"/>
      <c r="H33849"/>
    </row>
    <row r="33850" spans="6:8" x14ac:dyDescent="0.25">
      <c r="F33850"/>
      <c r="G33850"/>
      <c r="H33850"/>
    </row>
    <row r="33851" spans="6:8" x14ac:dyDescent="0.25">
      <c r="F33851"/>
      <c r="G33851"/>
      <c r="H33851"/>
    </row>
    <row r="33852" spans="6:8" x14ac:dyDescent="0.25">
      <c r="F33852"/>
      <c r="G33852"/>
      <c r="H33852"/>
    </row>
    <row r="33853" spans="6:8" x14ac:dyDescent="0.25">
      <c r="F33853"/>
      <c r="G33853"/>
      <c r="H33853"/>
    </row>
    <row r="33854" spans="6:8" x14ac:dyDescent="0.25">
      <c r="F33854"/>
      <c r="G33854"/>
      <c r="H33854"/>
    </row>
    <row r="33855" spans="6:8" x14ac:dyDescent="0.25">
      <c r="F33855"/>
      <c r="G33855"/>
      <c r="H33855"/>
    </row>
    <row r="33856" spans="6:8" x14ac:dyDescent="0.25">
      <c r="F33856"/>
      <c r="G33856"/>
      <c r="H33856"/>
    </row>
    <row r="33857" spans="6:8" x14ac:dyDescent="0.25">
      <c r="F33857"/>
      <c r="G33857"/>
      <c r="H33857"/>
    </row>
    <row r="33858" spans="6:8" x14ac:dyDescent="0.25">
      <c r="F33858"/>
      <c r="G33858"/>
      <c r="H33858"/>
    </row>
    <row r="33859" spans="6:8" x14ac:dyDescent="0.25">
      <c r="F33859"/>
      <c r="G33859"/>
      <c r="H33859"/>
    </row>
    <row r="33860" spans="6:8" x14ac:dyDescent="0.25">
      <c r="F33860"/>
      <c r="G33860"/>
      <c r="H33860"/>
    </row>
    <row r="33861" spans="6:8" x14ac:dyDescent="0.25">
      <c r="F33861"/>
      <c r="G33861"/>
      <c r="H33861"/>
    </row>
    <row r="33862" spans="6:8" x14ac:dyDescent="0.25">
      <c r="F33862"/>
      <c r="G33862"/>
      <c r="H33862"/>
    </row>
    <row r="33863" spans="6:8" x14ac:dyDescent="0.25">
      <c r="F33863"/>
      <c r="G33863"/>
      <c r="H33863"/>
    </row>
    <row r="33864" spans="6:8" x14ac:dyDescent="0.25">
      <c r="F33864"/>
      <c r="G33864"/>
      <c r="H33864"/>
    </row>
    <row r="33865" spans="6:8" x14ac:dyDescent="0.25">
      <c r="F33865"/>
      <c r="G33865"/>
      <c r="H33865"/>
    </row>
    <row r="33866" spans="6:8" x14ac:dyDescent="0.25">
      <c r="F33866"/>
      <c r="G33866"/>
      <c r="H33866"/>
    </row>
    <row r="33867" spans="6:8" x14ac:dyDescent="0.25">
      <c r="F33867"/>
      <c r="G33867"/>
      <c r="H33867"/>
    </row>
    <row r="33868" spans="6:8" x14ac:dyDescent="0.25">
      <c r="F33868"/>
      <c r="G33868"/>
      <c r="H33868"/>
    </row>
    <row r="33869" spans="6:8" x14ac:dyDescent="0.25">
      <c r="F33869"/>
      <c r="G33869"/>
      <c r="H33869"/>
    </row>
    <row r="33870" spans="6:8" x14ac:dyDescent="0.25">
      <c r="F33870"/>
      <c r="G33870"/>
      <c r="H33870"/>
    </row>
    <row r="33871" spans="6:8" x14ac:dyDescent="0.25">
      <c r="F33871"/>
      <c r="G33871"/>
      <c r="H33871"/>
    </row>
    <row r="33872" spans="6:8" x14ac:dyDescent="0.25">
      <c r="F33872"/>
      <c r="G33872"/>
      <c r="H33872"/>
    </row>
    <row r="33873" spans="6:8" x14ac:dyDescent="0.25">
      <c r="F33873"/>
      <c r="G33873"/>
      <c r="H33873"/>
    </row>
    <row r="33874" spans="6:8" x14ac:dyDescent="0.25">
      <c r="F33874"/>
      <c r="G33874"/>
      <c r="H33874"/>
    </row>
    <row r="33875" spans="6:8" x14ac:dyDescent="0.25">
      <c r="F33875"/>
      <c r="G33875"/>
      <c r="H33875"/>
    </row>
    <row r="33876" spans="6:8" x14ac:dyDescent="0.25">
      <c r="F33876"/>
      <c r="G33876"/>
      <c r="H33876"/>
    </row>
    <row r="33877" spans="6:8" x14ac:dyDescent="0.25">
      <c r="F33877"/>
      <c r="G33877"/>
      <c r="H33877"/>
    </row>
    <row r="33878" spans="6:8" x14ac:dyDescent="0.25">
      <c r="F33878"/>
      <c r="G33878"/>
      <c r="H33878"/>
    </row>
    <row r="33879" spans="6:8" x14ac:dyDescent="0.25">
      <c r="F33879"/>
      <c r="G33879"/>
      <c r="H33879"/>
    </row>
    <row r="33880" spans="6:8" x14ac:dyDescent="0.25">
      <c r="F33880"/>
      <c r="G33880"/>
      <c r="H33880"/>
    </row>
    <row r="33881" spans="6:8" x14ac:dyDescent="0.25">
      <c r="F33881"/>
      <c r="G33881"/>
      <c r="H33881"/>
    </row>
    <row r="33882" spans="6:8" x14ac:dyDescent="0.25">
      <c r="F33882"/>
      <c r="G33882"/>
      <c r="H33882"/>
    </row>
    <row r="33883" spans="6:8" x14ac:dyDescent="0.25">
      <c r="F33883"/>
      <c r="G33883"/>
      <c r="H33883"/>
    </row>
    <row r="33884" spans="6:8" x14ac:dyDescent="0.25">
      <c r="F33884"/>
      <c r="G33884"/>
      <c r="H33884"/>
    </row>
    <row r="33885" spans="6:8" x14ac:dyDescent="0.25">
      <c r="F33885"/>
      <c r="G33885"/>
      <c r="H33885"/>
    </row>
    <row r="33886" spans="6:8" x14ac:dyDescent="0.25">
      <c r="F33886"/>
      <c r="G33886"/>
      <c r="H33886"/>
    </row>
    <row r="33887" spans="6:8" x14ac:dyDescent="0.25">
      <c r="F33887"/>
      <c r="G33887"/>
      <c r="H33887"/>
    </row>
    <row r="33888" spans="6:8" x14ac:dyDescent="0.25">
      <c r="F33888"/>
      <c r="G33888"/>
      <c r="H33888"/>
    </row>
    <row r="33889" spans="6:8" x14ac:dyDescent="0.25">
      <c r="F33889"/>
      <c r="G33889"/>
      <c r="H33889"/>
    </row>
    <row r="33890" spans="6:8" x14ac:dyDescent="0.25">
      <c r="F33890"/>
      <c r="G33890"/>
      <c r="H33890"/>
    </row>
    <row r="33891" spans="6:8" x14ac:dyDescent="0.25">
      <c r="F33891"/>
      <c r="G33891"/>
      <c r="H33891"/>
    </row>
    <row r="33892" spans="6:8" x14ac:dyDescent="0.25">
      <c r="F33892"/>
      <c r="G33892"/>
      <c r="H33892"/>
    </row>
    <row r="33893" spans="6:8" x14ac:dyDescent="0.25">
      <c r="F33893"/>
      <c r="G33893"/>
      <c r="H33893"/>
    </row>
    <row r="33894" spans="6:8" x14ac:dyDescent="0.25">
      <c r="F33894"/>
      <c r="G33894"/>
      <c r="H33894"/>
    </row>
    <row r="33895" spans="6:8" x14ac:dyDescent="0.25">
      <c r="F33895"/>
      <c r="G33895"/>
      <c r="H33895"/>
    </row>
    <row r="33896" spans="6:8" x14ac:dyDescent="0.25">
      <c r="F33896"/>
      <c r="G33896"/>
      <c r="H33896"/>
    </row>
    <row r="33897" spans="6:8" x14ac:dyDescent="0.25">
      <c r="F33897"/>
      <c r="G33897"/>
      <c r="H33897"/>
    </row>
    <row r="33898" spans="6:8" x14ac:dyDescent="0.25">
      <c r="F33898"/>
      <c r="G33898"/>
      <c r="H33898"/>
    </row>
    <row r="33899" spans="6:8" x14ac:dyDescent="0.25">
      <c r="F33899"/>
      <c r="G33899"/>
      <c r="H33899"/>
    </row>
    <row r="33900" spans="6:8" x14ac:dyDescent="0.25">
      <c r="F33900"/>
      <c r="G33900"/>
      <c r="H33900"/>
    </row>
    <row r="33901" spans="6:8" x14ac:dyDescent="0.25">
      <c r="F33901"/>
      <c r="G33901"/>
      <c r="H33901"/>
    </row>
    <row r="33902" spans="6:8" x14ac:dyDescent="0.25">
      <c r="F33902"/>
      <c r="G33902"/>
      <c r="H33902"/>
    </row>
    <row r="33903" spans="6:8" x14ac:dyDescent="0.25">
      <c r="F33903"/>
      <c r="G33903"/>
      <c r="H33903"/>
    </row>
    <row r="33904" spans="6:8" x14ac:dyDescent="0.25">
      <c r="F33904"/>
      <c r="G33904"/>
      <c r="H33904"/>
    </row>
    <row r="33905" spans="6:8" x14ac:dyDescent="0.25">
      <c r="F33905"/>
      <c r="G33905"/>
      <c r="H33905"/>
    </row>
    <row r="33906" spans="6:8" x14ac:dyDescent="0.25">
      <c r="F33906"/>
      <c r="G33906"/>
      <c r="H33906"/>
    </row>
    <row r="33907" spans="6:8" x14ac:dyDescent="0.25">
      <c r="F33907"/>
      <c r="G33907"/>
      <c r="H33907"/>
    </row>
    <row r="33908" spans="6:8" x14ac:dyDescent="0.25">
      <c r="F33908"/>
      <c r="G33908"/>
      <c r="H33908"/>
    </row>
    <row r="33909" spans="6:8" x14ac:dyDescent="0.25">
      <c r="F33909"/>
      <c r="G33909"/>
      <c r="H33909"/>
    </row>
    <row r="33910" spans="6:8" x14ac:dyDescent="0.25">
      <c r="F33910"/>
      <c r="G33910"/>
      <c r="H33910"/>
    </row>
    <row r="33911" spans="6:8" x14ac:dyDescent="0.25">
      <c r="F33911"/>
      <c r="G33911"/>
      <c r="H33911"/>
    </row>
    <row r="33912" spans="6:8" x14ac:dyDescent="0.25">
      <c r="F33912"/>
      <c r="G33912"/>
      <c r="H33912"/>
    </row>
    <row r="33913" spans="6:8" x14ac:dyDescent="0.25">
      <c r="F33913"/>
      <c r="G33913"/>
      <c r="H33913"/>
    </row>
    <row r="33914" spans="6:8" x14ac:dyDescent="0.25">
      <c r="F33914"/>
      <c r="G33914"/>
      <c r="H33914"/>
    </row>
    <row r="33915" spans="6:8" x14ac:dyDescent="0.25">
      <c r="F33915"/>
      <c r="G33915"/>
      <c r="H33915"/>
    </row>
    <row r="33916" spans="6:8" x14ac:dyDescent="0.25">
      <c r="F33916"/>
      <c r="G33916"/>
      <c r="H33916"/>
    </row>
    <row r="33917" spans="6:8" x14ac:dyDescent="0.25">
      <c r="F33917"/>
      <c r="G33917"/>
      <c r="H33917"/>
    </row>
    <row r="33918" spans="6:8" x14ac:dyDescent="0.25">
      <c r="F33918"/>
      <c r="G33918"/>
      <c r="H33918"/>
    </row>
    <row r="33919" spans="6:8" x14ac:dyDescent="0.25">
      <c r="F33919"/>
      <c r="G33919"/>
      <c r="H33919"/>
    </row>
    <row r="33920" spans="6:8" x14ac:dyDescent="0.25">
      <c r="F33920"/>
      <c r="G33920"/>
      <c r="H33920"/>
    </row>
    <row r="33921" spans="6:8" x14ac:dyDescent="0.25">
      <c r="F33921"/>
      <c r="G33921"/>
      <c r="H33921"/>
    </row>
    <row r="33922" spans="6:8" x14ac:dyDescent="0.25">
      <c r="F33922"/>
      <c r="G33922"/>
      <c r="H33922"/>
    </row>
    <row r="33923" spans="6:8" x14ac:dyDescent="0.25">
      <c r="F33923"/>
      <c r="G33923"/>
      <c r="H33923"/>
    </row>
    <row r="33924" spans="6:8" x14ac:dyDescent="0.25">
      <c r="F33924"/>
      <c r="G33924"/>
      <c r="H33924"/>
    </row>
    <row r="33925" spans="6:8" x14ac:dyDescent="0.25">
      <c r="F33925"/>
      <c r="G33925"/>
      <c r="H33925"/>
    </row>
    <row r="33926" spans="6:8" x14ac:dyDescent="0.25">
      <c r="F33926"/>
      <c r="G33926"/>
      <c r="H33926"/>
    </row>
    <row r="33927" spans="6:8" x14ac:dyDescent="0.25">
      <c r="F33927"/>
      <c r="G33927"/>
      <c r="H33927"/>
    </row>
    <row r="33928" spans="6:8" x14ac:dyDescent="0.25">
      <c r="F33928"/>
      <c r="G33928"/>
      <c r="H33928"/>
    </row>
    <row r="33929" spans="6:8" x14ac:dyDescent="0.25">
      <c r="F33929"/>
      <c r="G33929"/>
      <c r="H33929"/>
    </row>
    <row r="33930" spans="6:8" x14ac:dyDescent="0.25">
      <c r="F33930"/>
      <c r="G33930"/>
      <c r="H33930"/>
    </row>
    <row r="33931" spans="6:8" x14ac:dyDescent="0.25">
      <c r="F33931"/>
      <c r="G33931"/>
      <c r="H33931"/>
    </row>
    <row r="33932" spans="6:8" x14ac:dyDescent="0.25">
      <c r="F33932"/>
      <c r="G33932"/>
      <c r="H33932"/>
    </row>
    <row r="33933" spans="6:8" x14ac:dyDescent="0.25">
      <c r="F33933"/>
      <c r="G33933"/>
      <c r="H33933"/>
    </row>
    <row r="33934" spans="6:8" x14ac:dyDescent="0.25">
      <c r="F33934"/>
      <c r="G33934"/>
      <c r="H33934"/>
    </row>
    <row r="33935" spans="6:8" x14ac:dyDescent="0.25">
      <c r="F33935"/>
      <c r="G33935"/>
      <c r="H33935"/>
    </row>
    <row r="33936" spans="6:8" x14ac:dyDescent="0.25">
      <c r="F33936"/>
      <c r="G33936"/>
      <c r="H33936"/>
    </row>
    <row r="33937" spans="6:8" x14ac:dyDescent="0.25">
      <c r="F33937"/>
      <c r="G33937"/>
      <c r="H33937"/>
    </row>
    <row r="33938" spans="6:8" x14ac:dyDescent="0.25">
      <c r="F33938"/>
      <c r="G33938"/>
      <c r="H33938"/>
    </row>
    <row r="33939" spans="6:8" x14ac:dyDescent="0.25">
      <c r="F33939"/>
      <c r="G33939"/>
      <c r="H33939"/>
    </row>
    <row r="33940" spans="6:8" x14ac:dyDescent="0.25">
      <c r="F33940"/>
      <c r="G33940"/>
      <c r="H33940"/>
    </row>
    <row r="33941" spans="6:8" x14ac:dyDescent="0.25">
      <c r="F33941"/>
      <c r="G33941"/>
      <c r="H33941"/>
    </row>
    <row r="33942" spans="6:8" x14ac:dyDescent="0.25">
      <c r="F33942"/>
      <c r="G33942"/>
      <c r="H33942"/>
    </row>
    <row r="33943" spans="6:8" x14ac:dyDescent="0.25">
      <c r="F33943"/>
      <c r="G33943"/>
      <c r="H33943"/>
    </row>
    <row r="33944" spans="6:8" x14ac:dyDescent="0.25">
      <c r="F33944"/>
      <c r="G33944"/>
      <c r="H33944"/>
    </row>
    <row r="33945" spans="6:8" x14ac:dyDescent="0.25">
      <c r="F33945"/>
      <c r="G33945"/>
      <c r="H33945"/>
    </row>
    <row r="33946" spans="6:8" x14ac:dyDescent="0.25">
      <c r="F33946"/>
      <c r="G33946"/>
      <c r="H33946"/>
    </row>
    <row r="33947" spans="6:8" x14ac:dyDescent="0.25">
      <c r="F33947"/>
      <c r="G33947"/>
      <c r="H33947"/>
    </row>
    <row r="33948" spans="6:8" x14ac:dyDescent="0.25">
      <c r="F33948"/>
      <c r="G33948"/>
      <c r="H33948"/>
    </row>
    <row r="33949" spans="6:8" x14ac:dyDescent="0.25">
      <c r="F33949"/>
      <c r="G33949"/>
      <c r="H33949"/>
    </row>
    <row r="33950" spans="6:8" x14ac:dyDescent="0.25">
      <c r="F33950"/>
      <c r="G33950"/>
      <c r="H33950"/>
    </row>
    <row r="33951" spans="6:8" x14ac:dyDescent="0.25">
      <c r="F33951"/>
      <c r="G33951"/>
      <c r="H33951"/>
    </row>
    <row r="33952" spans="6:8" x14ac:dyDescent="0.25">
      <c r="F33952"/>
      <c r="G33952"/>
      <c r="H33952"/>
    </row>
    <row r="33953" spans="6:8" x14ac:dyDescent="0.25">
      <c r="F33953"/>
      <c r="G33953"/>
      <c r="H33953"/>
    </row>
    <row r="33954" spans="6:8" x14ac:dyDescent="0.25">
      <c r="F33954"/>
      <c r="G33954"/>
      <c r="H33954"/>
    </row>
    <row r="33955" spans="6:8" x14ac:dyDescent="0.25">
      <c r="F33955"/>
      <c r="G33955"/>
      <c r="H33955"/>
    </row>
    <row r="33956" spans="6:8" x14ac:dyDescent="0.25">
      <c r="F33956"/>
      <c r="G33956"/>
      <c r="H33956"/>
    </row>
    <row r="33957" spans="6:8" x14ac:dyDescent="0.25">
      <c r="F33957"/>
      <c r="G33957"/>
      <c r="H33957"/>
    </row>
    <row r="33958" spans="6:8" x14ac:dyDescent="0.25">
      <c r="F33958"/>
      <c r="G33958"/>
      <c r="H33958"/>
    </row>
    <row r="33959" spans="6:8" x14ac:dyDescent="0.25">
      <c r="F33959"/>
      <c r="G33959"/>
      <c r="H33959"/>
    </row>
    <row r="33960" spans="6:8" x14ac:dyDescent="0.25">
      <c r="F33960"/>
      <c r="G33960"/>
      <c r="H33960"/>
    </row>
    <row r="33961" spans="6:8" x14ac:dyDescent="0.25">
      <c r="F33961"/>
      <c r="G33961"/>
      <c r="H33961"/>
    </row>
    <row r="33962" spans="6:8" x14ac:dyDescent="0.25">
      <c r="F33962"/>
      <c r="G33962"/>
      <c r="H33962"/>
    </row>
    <row r="33963" spans="6:8" x14ac:dyDescent="0.25">
      <c r="F33963"/>
      <c r="G33963"/>
      <c r="H33963"/>
    </row>
    <row r="33964" spans="6:8" x14ac:dyDescent="0.25">
      <c r="F33964"/>
      <c r="G33964"/>
      <c r="H33964"/>
    </row>
    <row r="33965" spans="6:8" x14ac:dyDescent="0.25">
      <c r="F33965"/>
      <c r="G33965"/>
      <c r="H33965"/>
    </row>
    <row r="33966" spans="6:8" x14ac:dyDescent="0.25">
      <c r="F33966"/>
      <c r="G33966"/>
      <c r="H33966"/>
    </row>
    <row r="33967" spans="6:8" x14ac:dyDescent="0.25">
      <c r="F33967"/>
      <c r="G33967"/>
      <c r="H33967"/>
    </row>
    <row r="33968" spans="6:8" x14ac:dyDescent="0.25">
      <c r="F33968"/>
      <c r="G33968"/>
      <c r="H33968"/>
    </row>
    <row r="33969" spans="6:8" x14ac:dyDescent="0.25">
      <c r="F33969"/>
      <c r="G33969"/>
      <c r="H33969"/>
    </row>
    <row r="33970" spans="6:8" x14ac:dyDescent="0.25">
      <c r="F33970"/>
      <c r="G33970"/>
      <c r="H33970"/>
    </row>
    <row r="33971" spans="6:8" x14ac:dyDescent="0.25">
      <c r="F33971"/>
      <c r="G33971"/>
      <c r="H33971"/>
    </row>
    <row r="33972" spans="6:8" x14ac:dyDescent="0.25">
      <c r="F33972"/>
      <c r="G33972"/>
      <c r="H33972"/>
    </row>
    <row r="33973" spans="6:8" x14ac:dyDescent="0.25">
      <c r="F33973"/>
      <c r="G33973"/>
      <c r="H33973"/>
    </row>
    <row r="33974" spans="6:8" x14ac:dyDescent="0.25">
      <c r="F33974"/>
      <c r="G33974"/>
      <c r="H33974"/>
    </row>
    <row r="33975" spans="6:8" x14ac:dyDescent="0.25">
      <c r="F33975"/>
      <c r="G33975"/>
      <c r="H33975"/>
    </row>
    <row r="33976" spans="6:8" x14ac:dyDescent="0.25">
      <c r="F33976"/>
      <c r="G33976"/>
      <c r="H33976"/>
    </row>
    <row r="33977" spans="6:8" x14ac:dyDescent="0.25">
      <c r="F33977"/>
      <c r="G33977"/>
      <c r="H33977"/>
    </row>
    <row r="33978" spans="6:8" x14ac:dyDescent="0.25">
      <c r="F33978"/>
      <c r="G33978"/>
      <c r="H33978"/>
    </row>
    <row r="33979" spans="6:8" x14ac:dyDescent="0.25">
      <c r="F33979"/>
      <c r="G33979"/>
      <c r="H33979"/>
    </row>
    <row r="33980" spans="6:8" x14ac:dyDescent="0.25">
      <c r="F33980"/>
      <c r="G33980"/>
      <c r="H33980"/>
    </row>
    <row r="33981" spans="6:8" x14ac:dyDescent="0.25">
      <c r="F33981"/>
      <c r="G33981"/>
      <c r="H33981"/>
    </row>
    <row r="33982" spans="6:8" x14ac:dyDescent="0.25">
      <c r="F33982"/>
      <c r="G33982"/>
      <c r="H33982"/>
    </row>
    <row r="33983" spans="6:8" x14ac:dyDescent="0.25">
      <c r="F33983"/>
      <c r="G33983"/>
      <c r="H33983"/>
    </row>
    <row r="33984" spans="6:8" x14ac:dyDescent="0.25">
      <c r="F33984"/>
      <c r="G33984"/>
      <c r="H33984"/>
    </row>
    <row r="33985" spans="6:8" x14ac:dyDescent="0.25">
      <c r="F33985"/>
      <c r="G33985"/>
      <c r="H33985"/>
    </row>
    <row r="33986" spans="6:8" x14ac:dyDescent="0.25">
      <c r="F33986"/>
      <c r="G33986"/>
      <c r="H33986"/>
    </row>
    <row r="33987" spans="6:8" x14ac:dyDescent="0.25">
      <c r="F33987"/>
      <c r="G33987"/>
      <c r="H33987"/>
    </row>
    <row r="33988" spans="6:8" x14ac:dyDescent="0.25">
      <c r="F33988"/>
      <c r="G33988"/>
      <c r="H33988"/>
    </row>
    <row r="33989" spans="6:8" x14ac:dyDescent="0.25">
      <c r="F33989"/>
      <c r="G33989"/>
      <c r="H33989"/>
    </row>
    <row r="33990" spans="6:8" x14ac:dyDescent="0.25">
      <c r="F33990"/>
      <c r="G33990"/>
      <c r="H33990"/>
    </row>
    <row r="33991" spans="6:8" x14ac:dyDescent="0.25">
      <c r="F33991"/>
      <c r="G33991"/>
      <c r="H33991"/>
    </row>
    <row r="33992" spans="6:8" x14ac:dyDescent="0.25">
      <c r="F33992"/>
      <c r="G33992"/>
      <c r="H33992"/>
    </row>
    <row r="33993" spans="6:8" x14ac:dyDescent="0.25">
      <c r="F33993"/>
      <c r="G33993"/>
      <c r="H33993"/>
    </row>
    <row r="33994" spans="6:8" x14ac:dyDescent="0.25">
      <c r="F33994"/>
      <c r="G33994"/>
      <c r="H33994"/>
    </row>
    <row r="33995" spans="6:8" x14ac:dyDescent="0.25">
      <c r="F33995"/>
      <c r="G33995"/>
      <c r="H33995"/>
    </row>
    <row r="33996" spans="6:8" x14ac:dyDescent="0.25">
      <c r="F33996"/>
      <c r="G33996"/>
      <c r="H33996"/>
    </row>
    <row r="33997" spans="6:8" x14ac:dyDescent="0.25">
      <c r="F33997"/>
      <c r="G33997"/>
      <c r="H33997"/>
    </row>
    <row r="33998" spans="6:8" x14ac:dyDescent="0.25">
      <c r="F33998"/>
      <c r="G33998"/>
      <c r="H33998"/>
    </row>
    <row r="33999" spans="6:8" x14ac:dyDescent="0.25">
      <c r="F33999"/>
      <c r="G33999"/>
      <c r="H33999"/>
    </row>
    <row r="34000" spans="6:8" x14ac:dyDescent="0.25">
      <c r="F34000"/>
      <c r="G34000"/>
      <c r="H34000"/>
    </row>
    <row r="34001" spans="6:8" x14ac:dyDescent="0.25">
      <c r="F34001"/>
      <c r="G34001"/>
      <c r="H34001"/>
    </row>
    <row r="34002" spans="6:8" x14ac:dyDescent="0.25">
      <c r="F34002"/>
      <c r="G34002"/>
      <c r="H34002"/>
    </row>
    <row r="34003" spans="6:8" x14ac:dyDescent="0.25">
      <c r="F34003"/>
      <c r="G34003"/>
      <c r="H34003"/>
    </row>
    <row r="34004" spans="6:8" x14ac:dyDescent="0.25">
      <c r="F34004"/>
      <c r="G34004"/>
      <c r="H34004"/>
    </row>
    <row r="34005" spans="6:8" x14ac:dyDescent="0.25">
      <c r="F34005"/>
      <c r="G34005"/>
      <c r="H34005"/>
    </row>
    <row r="34006" spans="6:8" x14ac:dyDescent="0.25">
      <c r="F34006"/>
      <c r="G34006"/>
      <c r="H34006"/>
    </row>
    <row r="34007" spans="6:8" x14ac:dyDescent="0.25">
      <c r="F34007"/>
      <c r="G34007"/>
      <c r="H34007"/>
    </row>
    <row r="34008" spans="6:8" x14ac:dyDescent="0.25">
      <c r="F34008"/>
      <c r="G34008"/>
      <c r="H34008"/>
    </row>
    <row r="34009" spans="6:8" x14ac:dyDescent="0.25">
      <c r="F34009"/>
      <c r="G34009"/>
      <c r="H34009"/>
    </row>
    <row r="34010" spans="6:8" x14ac:dyDescent="0.25">
      <c r="F34010"/>
      <c r="G34010"/>
      <c r="H34010"/>
    </row>
    <row r="34011" spans="6:8" x14ac:dyDescent="0.25">
      <c r="F34011"/>
      <c r="G34011"/>
      <c r="H34011"/>
    </row>
    <row r="34012" spans="6:8" x14ac:dyDescent="0.25">
      <c r="F34012"/>
      <c r="G34012"/>
      <c r="H34012"/>
    </row>
    <row r="34013" spans="6:8" x14ac:dyDescent="0.25">
      <c r="F34013"/>
      <c r="G34013"/>
      <c r="H34013"/>
    </row>
    <row r="34014" spans="6:8" x14ac:dyDescent="0.25">
      <c r="F34014"/>
      <c r="G34014"/>
      <c r="H34014"/>
    </row>
    <row r="34015" spans="6:8" x14ac:dyDescent="0.25">
      <c r="F34015"/>
      <c r="G34015"/>
      <c r="H34015"/>
    </row>
    <row r="34016" spans="6:8" x14ac:dyDescent="0.25">
      <c r="F34016"/>
      <c r="G34016"/>
      <c r="H34016"/>
    </row>
    <row r="34017" spans="6:8" x14ac:dyDescent="0.25">
      <c r="F34017"/>
      <c r="G34017"/>
      <c r="H34017"/>
    </row>
    <row r="34018" spans="6:8" x14ac:dyDescent="0.25">
      <c r="F34018"/>
      <c r="G34018"/>
      <c r="H34018"/>
    </row>
    <row r="34019" spans="6:8" x14ac:dyDescent="0.25">
      <c r="F34019"/>
      <c r="G34019"/>
      <c r="H34019"/>
    </row>
    <row r="34020" spans="6:8" x14ac:dyDescent="0.25">
      <c r="F34020"/>
      <c r="G34020"/>
      <c r="H34020"/>
    </row>
    <row r="34021" spans="6:8" x14ac:dyDescent="0.25">
      <c r="F34021"/>
      <c r="G34021"/>
      <c r="H34021"/>
    </row>
    <row r="34022" spans="6:8" x14ac:dyDescent="0.25">
      <c r="F34022"/>
      <c r="G34022"/>
      <c r="H34022"/>
    </row>
    <row r="34023" spans="6:8" x14ac:dyDescent="0.25">
      <c r="F34023"/>
      <c r="G34023"/>
      <c r="H34023"/>
    </row>
    <row r="34024" spans="6:8" x14ac:dyDescent="0.25">
      <c r="F34024"/>
      <c r="G34024"/>
      <c r="H34024"/>
    </row>
    <row r="34025" spans="6:8" x14ac:dyDescent="0.25">
      <c r="F34025"/>
      <c r="G34025"/>
      <c r="H34025"/>
    </row>
    <row r="34026" spans="6:8" x14ac:dyDescent="0.25">
      <c r="F34026"/>
      <c r="G34026"/>
      <c r="H34026"/>
    </row>
    <row r="34027" spans="6:8" x14ac:dyDescent="0.25">
      <c r="F34027"/>
      <c r="G34027"/>
      <c r="H34027"/>
    </row>
    <row r="34028" spans="6:8" x14ac:dyDescent="0.25">
      <c r="F34028"/>
      <c r="G34028"/>
      <c r="H34028"/>
    </row>
    <row r="34029" spans="6:8" x14ac:dyDescent="0.25">
      <c r="F34029"/>
      <c r="G34029"/>
      <c r="H34029"/>
    </row>
    <row r="34030" spans="6:8" x14ac:dyDescent="0.25">
      <c r="F34030"/>
      <c r="G34030"/>
      <c r="H34030"/>
    </row>
    <row r="34031" spans="6:8" x14ac:dyDescent="0.25">
      <c r="F34031"/>
      <c r="G34031"/>
      <c r="H34031"/>
    </row>
    <row r="34032" spans="6:8" x14ac:dyDescent="0.25">
      <c r="F34032"/>
      <c r="G34032"/>
      <c r="H34032"/>
    </row>
    <row r="34033" spans="6:8" x14ac:dyDescent="0.25">
      <c r="F34033"/>
      <c r="G34033"/>
      <c r="H34033"/>
    </row>
    <row r="34034" spans="6:8" x14ac:dyDescent="0.25">
      <c r="F34034"/>
      <c r="G34034"/>
      <c r="H34034"/>
    </row>
    <row r="34035" spans="6:8" x14ac:dyDescent="0.25">
      <c r="F34035"/>
      <c r="G34035"/>
      <c r="H34035"/>
    </row>
    <row r="34036" spans="6:8" x14ac:dyDescent="0.25">
      <c r="F34036"/>
      <c r="G34036"/>
      <c r="H34036"/>
    </row>
    <row r="34037" spans="6:8" x14ac:dyDescent="0.25">
      <c r="F34037"/>
      <c r="G34037"/>
      <c r="H34037"/>
    </row>
    <row r="34038" spans="6:8" x14ac:dyDescent="0.25">
      <c r="F34038"/>
      <c r="G34038"/>
      <c r="H34038"/>
    </row>
    <row r="34039" spans="6:8" x14ac:dyDescent="0.25">
      <c r="F34039"/>
      <c r="G34039"/>
      <c r="H34039"/>
    </row>
    <row r="34040" spans="6:8" x14ac:dyDescent="0.25">
      <c r="F34040"/>
      <c r="G34040"/>
      <c r="H34040"/>
    </row>
    <row r="34041" spans="6:8" x14ac:dyDescent="0.25">
      <c r="F34041"/>
      <c r="G34041"/>
      <c r="H34041"/>
    </row>
    <row r="34042" spans="6:8" x14ac:dyDescent="0.25">
      <c r="F34042"/>
      <c r="G34042"/>
      <c r="H34042"/>
    </row>
    <row r="34043" spans="6:8" x14ac:dyDescent="0.25">
      <c r="F34043"/>
      <c r="G34043"/>
      <c r="H34043"/>
    </row>
    <row r="34044" spans="6:8" x14ac:dyDescent="0.25">
      <c r="F34044"/>
      <c r="G34044"/>
      <c r="H34044"/>
    </row>
    <row r="34045" spans="6:8" x14ac:dyDescent="0.25">
      <c r="F34045"/>
      <c r="G34045"/>
      <c r="H34045"/>
    </row>
    <row r="34046" spans="6:8" x14ac:dyDescent="0.25">
      <c r="F34046"/>
      <c r="G34046"/>
      <c r="H34046"/>
    </row>
    <row r="34047" spans="6:8" x14ac:dyDescent="0.25">
      <c r="F34047"/>
      <c r="G34047"/>
      <c r="H34047"/>
    </row>
    <row r="34048" spans="6:8" x14ac:dyDescent="0.25">
      <c r="F34048"/>
      <c r="G34048"/>
      <c r="H34048"/>
    </row>
    <row r="34049" spans="6:8" x14ac:dyDescent="0.25">
      <c r="F34049"/>
      <c r="G34049"/>
      <c r="H34049"/>
    </row>
    <row r="34050" spans="6:8" x14ac:dyDescent="0.25">
      <c r="F34050"/>
      <c r="G34050"/>
      <c r="H34050"/>
    </row>
    <row r="34051" spans="6:8" x14ac:dyDescent="0.25">
      <c r="F34051"/>
      <c r="G34051"/>
      <c r="H34051"/>
    </row>
    <row r="34052" spans="6:8" x14ac:dyDescent="0.25">
      <c r="F34052"/>
      <c r="G34052"/>
      <c r="H34052"/>
    </row>
    <row r="34053" spans="6:8" x14ac:dyDescent="0.25">
      <c r="F34053"/>
      <c r="G34053"/>
      <c r="H34053"/>
    </row>
    <row r="34054" spans="6:8" x14ac:dyDescent="0.25">
      <c r="F34054"/>
      <c r="G34054"/>
      <c r="H34054"/>
    </row>
    <row r="34055" spans="6:8" x14ac:dyDescent="0.25">
      <c r="F34055"/>
      <c r="G34055"/>
      <c r="H34055"/>
    </row>
    <row r="34056" spans="6:8" x14ac:dyDescent="0.25">
      <c r="F34056"/>
      <c r="G34056"/>
      <c r="H34056"/>
    </row>
    <row r="34057" spans="6:8" x14ac:dyDescent="0.25">
      <c r="F34057"/>
      <c r="G34057"/>
      <c r="H34057"/>
    </row>
    <row r="34058" spans="6:8" x14ac:dyDescent="0.25">
      <c r="F34058"/>
      <c r="G34058"/>
      <c r="H34058"/>
    </row>
    <row r="34059" spans="6:8" x14ac:dyDescent="0.25">
      <c r="F34059"/>
      <c r="G34059"/>
      <c r="H34059"/>
    </row>
    <row r="34060" spans="6:8" x14ac:dyDescent="0.25">
      <c r="F34060"/>
      <c r="G34060"/>
      <c r="H34060"/>
    </row>
    <row r="34061" spans="6:8" x14ac:dyDescent="0.25">
      <c r="F34061"/>
      <c r="G34061"/>
      <c r="H34061"/>
    </row>
    <row r="34062" spans="6:8" x14ac:dyDescent="0.25">
      <c r="F34062"/>
      <c r="G34062"/>
      <c r="H34062"/>
    </row>
    <row r="34063" spans="6:8" x14ac:dyDescent="0.25">
      <c r="F34063"/>
      <c r="G34063"/>
      <c r="H34063"/>
    </row>
    <row r="34064" spans="6:8" x14ac:dyDescent="0.25">
      <c r="F34064"/>
      <c r="G34064"/>
      <c r="H34064"/>
    </row>
    <row r="34065" spans="6:8" x14ac:dyDescent="0.25">
      <c r="F34065"/>
      <c r="G34065"/>
      <c r="H34065"/>
    </row>
    <row r="34066" spans="6:8" x14ac:dyDescent="0.25">
      <c r="F34066"/>
      <c r="G34066"/>
      <c r="H34066"/>
    </row>
    <row r="34067" spans="6:8" x14ac:dyDescent="0.25">
      <c r="F34067"/>
      <c r="G34067"/>
      <c r="H34067"/>
    </row>
    <row r="34068" spans="6:8" x14ac:dyDescent="0.25">
      <c r="F34068"/>
      <c r="G34068"/>
      <c r="H34068"/>
    </row>
    <row r="34069" spans="6:8" x14ac:dyDescent="0.25">
      <c r="F34069"/>
      <c r="G34069"/>
      <c r="H34069"/>
    </row>
    <row r="34070" spans="6:8" x14ac:dyDescent="0.25">
      <c r="F34070"/>
      <c r="G34070"/>
      <c r="H34070"/>
    </row>
    <row r="34071" spans="6:8" x14ac:dyDescent="0.25">
      <c r="F34071"/>
      <c r="G34071"/>
      <c r="H34071"/>
    </row>
    <row r="34072" spans="6:8" x14ac:dyDescent="0.25">
      <c r="F34072"/>
      <c r="G34072"/>
      <c r="H34072"/>
    </row>
    <row r="34073" spans="6:8" x14ac:dyDescent="0.25">
      <c r="F34073"/>
      <c r="G34073"/>
      <c r="H34073"/>
    </row>
    <row r="34074" spans="6:8" x14ac:dyDescent="0.25">
      <c r="F34074"/>
      <c r="G34074"/>
      <c r="H34074"/>
    </row>
    <row r="34075" spans="6:8" x14ac:dyDescent="0.25">
      <c r="F34075"/>
      <c r="G34075"/>
      <c r="H34075"/>
    </row>
    <row r="34076" spans="6:8" x14ac:dyDescent="0.25">
      <c r="F34076"/>
      <c r="G34076"/>
      <c r="H34076"/>
    </row>
    <row r="34077" spans="6:8" x14ac:dyDescent="0.25">
      <c r="F34077"/>
      <c r="G34077"/>
      <c r="H34077"/>
    </row>
    <row r="34078" spans="6:8" x14ac:dyDescent="0.25">
      <c r="F34078"/>
      <c r="G34078"/>
      <c r="H34078"/>
    </row>
    <row r="34079" spans="6:8" x14ac:dyDescent="0.25">
      <c r="F34079"/>
      <c r="G34079"/>
      <c r="H34079"/>
    </row>
    <row r="34080" spans="6:8" x14ac:dyDescent="0.25">
      <c r="F34080"/>
      <c r="G34080"/>
      <c r="H34080"/>
    </row>
    <row r="34081" spans="6:8" x14ac:dyDescent="0.25">
      <c r="F34081"/>
      <c r="G34081"/>
      <c r="H34081"/>
    </row>
    <row r="34082" spans="6:8" x14ac:dyDescent="0.25">
      <c r="F34082"/>
      <c r="G34082"/>
      <c r="H34082"/>
    </row>
    <row r="34083" spans="6:8" x14ac:dyDescent="0.25">
      <c r="F34083"/>
      <c r="G34083"/>
      <c r="H34083"/>
    </row>
    <row r="34084" spans="6:8" x14ac:dyDescent="0.25">
      <c r="F34084"/>
      <c r="G34084"/>
      <c r="H34084"/>
    </row>
    <row r="34085" spans="6:8" x14ac:dyDescent="0.25">
      <c r="F34085"/>
      <c r="G34085"/>
      <c r="H34085"/>
    </row>
    <row r="34086" spans="6:8" x14ac:dyDescent="0.25">
      <c r="F34086"/>
      <c r="G34086"/>
      <c r="H34086"/>
    </row>
    <row r="34087" spans="6:8" x14ac:dyDescent="0.25">
      <c r="F34087"/>
      <c r="G34087"/>
      <c r="H34087"/>
    </row>
    <row r="34088" spans="6:8" x14ac:dyDescent="0.25">
      <c r="F34088"/>
      <c r="G34088"/>
      <c r="H34088"/>
    </row>
    <row r="34089" spans="6:8" x14ac:dyDescent="0.25">
      <c r="F34089"/>
      <c r="G34089"/>
      <c r="H34089"/>
    </row>
    <row r="34090" spans="6:8" x14ac:dyDescent="0.25">
      <c r="F34090"/>
      <c r="G34090"/>
      <c r="H34090"/>
    </row>
    <row r="34091" spans="6:8" x14ac:dyDescent="0.25">
      <c r="F34091"/>
      <c r="G34091"/>
      <c r="H34091"/>
    </row>
    <row r="34092" spans="6:8" x14ac:dyDescent="0.25">
      <c r="F34092"/>
      <c r="G34092"/>
      <c r="H34092"/>
    </row>
    <row r="34093" spans="6:8" x14ac:dyDescent="0.25">
      <c r="F34093"/>
      <c r="G34093"/>
      <c r="H34093"/>
    </row>
    <row r="34094" spans="6:8" x14ac:dyDescent="0.25">
      <c r="F34094"/>
      <c r="G34094"/>
      <c r="H34094"/>
    </row>
    <row r="34095" spans="6:8" x14ac:dyDescent="0.25">
      <c r="F34095"/>
      <c r="G34095"/>
      <c r="H34095"/>
    </row>
    <row r="34096" spans="6:8" x14ac:dyDescent="0.25">
      <c r="F34096"/>
      <c r="G34096"/>
      <c r="H34096"/>
    </row>
    <row r="34097" spans="6:8" x14ac:dyDescent="0.25">
      <c r="F34097"/>
      <c r="G34097"/>
      <c r="H34097"/>
    </row>
    <row r="34098" spans="6:8" x14ac:dyDescent="0.25">
      <c r="F34098"/>
      <c r="G34098"/>
      <c r="H34098"/>
    </row>
    <row r="34099" spans="6:8" x14ac:dyDescent="0.25">
      <c r="F34099"/>
      <c r="G34099"/>
      <c r="H34099"/>
    </row>
    <row r="34100" spans="6:8" x14ac:dyDescent="0.25">
      <c r="F34100"/>
      <c r="G34100"/>
      <c r="H34100"/>
    </row>
    <row r="34101" spans="6:8" x14ac:dyDescent="0.25">
      <c r="F34101"/>
      <c r="G34101"/>
      <c r="H34101"/>
    </row>
    <row r="34102" spans="6:8" x14ac:dyDescent="0.25">
      <c r="F34102"/>
      <c r="G34102"/>
      <c r="H34102"/>
    </row>
    <row r="34103" spans="6:8" x14ac:dyDescent="0.25">
      <c r="F34103"/>
      <c r="G34103"/>
      <c r="H34103"/>
    </row>
    <row r="34104" spans="6:8" x14ac:dyDescent="0.25">
      <c r="F34104"/>
      <c r="G34104"/>
      <c r="H34104"/>
    </row>
    <row r="34105" spans="6:8" x14ac:dyDescent="0.25">
      <c r="F34105"/>
      <c r="G34105"/>
      <c r="H34105"/>
    </row>
    <row r="34106" spans="6:8" x14ac:dyDescent="0.25">
      <c r="F34106"/>
      <c r="G34106"/>
      <c r="H34106"/>
    </row>
    <row r="34107" spans="6:8" x14ac:dyDescent="0.25">
      <c r="F34107"/>
      <c r="G34107"/>
      <c r="H34107"/>
    </row>
    <row r="34108" spans="6:8" x14ac:dyDescent="0.25">
      <c r="F34108"/>
      <c r="G34108"/>
      <c r="H34108"/>
    </row>
    <row r="34109" spans="6:8" x14ac:dyDescent="0.25">
      <c r="F34109"/>
      <c r="G34109"/>
      <c r="H34109"/>
    </row>
    <row r="34110" spans="6:8" x14ac:dyDescent="0.25">
      <c r="F34110"/>
      <c r="G34110"/>
      <c r="H34110"/>
    </row>
    <row r="34111" spans="6:8" x14ac:dyDescent="0.25">
      <c r="F34111"/>
      <c r="G34111"/>
      <c r="H34111"/>
    </row>
    <row r="34112" spans="6:8" x14ac:dyDescent="0.25">
      <c r="F34112"/>
      <c r="G34112"/>
      <c r="H34112"/>
    </row>
    <row r="34113" spans="6:8" x14ac:dyDescent="0.25">
      <c r="F34113"/>
      <c r="G34113"/>
      <c r="H34113"/>
    </row>
    <row r="34114" spans="6:8" x14ac:dyDescent="0.25">
      <c r="F34114"/>
      <c r="G34114"/>
      <c r="H34114"/>
    </row>
    <row r="34115" spans="6:8" x14ac:dyDescent="0.25">
      <c r="F34115"/>
      <c r="G34115"/>
      <c r="H34115"/>
    </row>
    <row r="34116" spans="6:8" x14ac:dyDescent="0.25">
      <c r="F34116"/>
      <c r="G34116"/>
      <c r="H34116"/>
    </row>
    <row r="34117" spans="6:8" x14ac:dyDescent="0.25">
      <c r="F34117"/>
      <c r="G34117"/>
      <c r="H34117"/>
    </row>
    <row r="34118" spans="6:8" x14ac:dyDescent="0.25">
      <c r="F34118"/>
      <c r="G34118"/>
      <c r="H34118"/>
    </row>
    <row r="34119" spans="6:8" x14ac:dyDescent="0.25">
      <c r="F34119"/>
      <c r="G34119"/>
      <c r="H34119"/>
    </row>
    <row r="34120" spans="6:8" x14ac:dyDescent="0.25">
      <c r="F34120"/>
      <c r="G34120"/>
      <c r="H34120"/>
    </row>
    <row r="34121" spans="6:8" x14ac:dyDescent="0.25">
      <c r="F34121"/>
      <c r="G34121"/>
      <c r="H34121"/>
    </row>
    <row r="34122" spans="6:8" x14ac:dyDescent="0.25">
      <c r="F34122"/>
      <c r="G34122"/>
      <c r="H34122"/>
    </row>
    <row r="34123" spans="6:8" x14ac:dyDescent="0.25">
      <c r="F34123"/>
      <c r="G34123"/>
      <c r="H34123"/>
    </row>
    <row r="34124" spans="6:8" x14ac:dyDescent="0.25">
      <c r="F34124"/>
      <c r="G34124"/>
      <c r="H34124"/>
    </row>
    <row r="34125" spans="6:8" x14ac:dyDescent="0.25">
      <c r="F34125"/>
      <c r="G34125"/>
      <c r="H34125"/>
    </row>
    <row r="34126" spans="6:8" x14ac:dyDescent="0.25">
      <c r="F34126"/>
      <c r="G34126"/>
      <c r="H34126"/>
    </row>
    <row r="34127" spans="6:8" x14ac:dyDescent="0.25">
      <c r="F34127"/>
      <c r="G34127"/>
      <c r="H34127"/>
    </row>
    <row r="34128" spans="6:8" x14ac:dyDescent="0.25">
      <c r="F34128"/>
      <c r="G34128"/>
      <c r="H34128"/>
    </row>
    <row r="34129" spans="6:8" x14ac:dyDescent="0.25">
      <c r="F34129"/>
      <c r="G34129"/>
      <c r="H34129"/>
    </row>
    <row r="34130" spans="6:8" x14ac:dyDescent="0.25">
      <c r="F34130"/>
      <c r="G34130"/>
      <c r="H34130"/>
    </row>
    <row r="34131" spans="6:8" x14ac:dyDescent="0.25">
      <c r="F34131"/>
      <c r="G34131"/>
      <c r="H34131"/>
    </row>
    <row r="34132" spans="6:8" x14ac:dyDescent="0.25">
      <c r="F34132"/>
      <c r="G34132"/>
      <c r="H34132"/>
    </row>
    <row r="34133" spans="6:8" x14ac:dyDescent="0.25">
      <c r="F34133"/>
      <c r="G34133"/>
      <c r="H34133"/>
    </row>
    <row r="34134" spans="6:8" x14ac:dyDescent="0.25">
      <c r="F34134"/>
      <c r="G34134"/>
      <c r="H34134"/>
    </row>
    <row r="34135" spans="6:8" x14ac:dyDescent="0.25">
      <c r="F34135"/>
      <c r="G34135"/>
      <c r="H34135"/>
    </row>
    <row r="34136" spans="6:8" x14ac:dyDescent="0.25">
      <c r="F34136"/>
      <c r="G34136"/>
      <c r="H34136"/>
    </row>
    <row r="34137" spans="6:8" x14ac:dyDescent="0.25">
      <c r="F34137"/>
      <c r="G34137"/>
      <c r="H34137"/>
    </row>
    <row r="34138" spans="6:8" x14ac:dyDescent="0.25">
      <c r="F34138"/>
      <c r="G34138"/>
      <c r="H34138"/>
    </row>
    <row r="34139" spans="6:8" x14ac:dyDescent="0.25">
      <c r="F34139"/>
      <c r="G34139"/>
      <c r="H34139"/>
    </row>
    <row r="34140" spans="6:8" x14ac:dyDescent="0.25">
      <c r="F34140"/>
      <c r="G34140"/>
      <c r="H34140"/>
    </row>
    <row r="34141" spans="6:8" x14ac:dyDescent="0.25">
      <c r="F34141"/>
      <c r="G34141"/>
      <c r="H34141"/>
    </row>
    <row r="34142" spans="6:8" x14ac:dyDescent="0.25">
      <c r="F34142"/>
      <c r="G34142"/>
      <c r="H34142"/>
    </row>
    <row r="34143" spans="6:8" x14ac:dyDescent="0.25">
      <c r="F34143"/>
      <c r="G34143"/>
      <c r="H34143"/>
    </row>
    <row r="34144" spans="6:8" x14ac:dyDescent="0.25">
      <c r="F34144"/>
      <c r="G34144"/>
      <c r="H34144"/>
    </row>
    <row r="34145" spans="6:8" x14ac:dyDescent="0.25">
      <c r="F34145"/>
      <c r="G34145"/>
      <c r="H34145"/>
    </row>
    <row r="34146" spans="6:8" x14ac:dyDescent="0.25">
      <c r="F34146"/>
      <c r="G34146"/>
      <c r="H34146"/>
    </row>
    <row r="34147" spans="6:8" x14ac:dyDescent="0.25">
      <c r="F34147"/>
      <c r="G34147"/>
      <c r="H34147"/>
    </row>
    <row r="34148" spans="6:8" x14ac:dyDescent="0.25">
      <c r="F34148"/>
      <c r="G34148"/>
      <c r="H34148"/>
    </row>
    <row r="34149" spans="6:8" x14ac:dyDescent="0.25">
      <c r="F34149"/>
      <c r="G34149"/>
      <c r="H34149"/>
    </row>
    <row r="34150" spans="6:8" x14ac:dyDescent="0.25">
      <c r="F34150"/>
      <c r="G34150"/>
      <c r="H34150"/>
    </row>
    <row r="34151" spans="6:8" x14ac:dyDescent="0.25">
      <c r="F34151"/>
      <c r="G34151"/>
      <c r="H34151"/>
    </row>
    <row r="34152" spans="6:8" x14ac:dyDescent="0.25">
      <c r="F34152"/>
      <c r="G34152"/>
      <c r="H34152"/>
    </row>
    <row r="34153" spans="6:8" x14ac:dyDescent="0.25">
      <c r="F34153"/>
      <c r="G34153"/>
      <c r="H34153"/>
    </row>
    <row r="34154" spans="6:8" x14ac:dyDescent="0.25">
      <c r="F34154"/>
      <c r="G34154"/>
      <c r="H34154"/>
    </row>
    <row r="34155" spans="6:8" x14ac:dyDescent="0.25">
      <c r="F34155"/>
      <c r="G34155"/>
      <c r="H34155"/>
    </row>
    <row r="34156" spans="6:8" x14ac:dyDescent="0.25">
      <c r="F34156"/>
      <c r="G34156"/>
      <c r="H34156"/>
    </row>
    <row r="34157" spans="6:8" x14ac:dyDescent="0.25">
      <c r="F34157"/>
      <c r="G34157"/>
      <c r="H34157"/>
    </row>
    <row r="34158" spans="6:8" x14ac:dyDescent="0.25">
      <c r="F34158"/>
      <c r="G34158"/>
      <c r="H34158"/>
    </row>
    <row r="34159" spans="6:8" x14ac:dyDescent="0.25">
      <c r="F34159"/>
      <c r="G34159"/>
      <c r="H34159"/>
    </row>
    <row r="34160" spans="6:8" x14ac:dyDescent="0.25">
      <c r="F34160"/>
      <c r="G34160"/>
      <c r="H34160"/>
    </row>
    <row r="34161" spans="6:8" x14ac:dyDescent="0.25">
      <c r="F34161"/>
      <c r="G34161"/>
      <c r="H34161"/>
    </row>
    <row r="34162" spans="6:8" x14ac:dyDescent="0.25">
      <c r="F34162"/>
      <c r="G34162"/>
      <c r="H34162"/>
    </row>
    <row r="34163" spans="6:8" x14ac:dyDescent="0.25">
      <c r="F34163"/>
      <c r="G34163"/>
      <c r="H34163"/>
    </row>
    <row r="34164" spans="6:8" x14ac:dyDescent="0.25">
      <c r="F34164"/>
      <c r="G34164"/>
      <c r="H34164"/>
    </row>
    <row r="34165" spans="6:8" x14ac:dyDescent="0.25">
      <c r="F34165"/>
      <c r="G34165"/>
      <c r="H34165"/>
    </row>
    <row r="34166" spans="6:8" x14ac:dyDescent="0.25">
      <c r="F34166"/>
      <c r="G34166"/>
      <c r="H34166"/>
    </row>
    <row r="34167" spans="6:8" x14ac:dyDescent="0.25">
      <c r="F34167"/>
      <c r="G34167"/>
      <c r="H34167"/>
    </row>
    <row r="34168" spans="6:8" x14ac:dyDescent="0.25">
      <c r="F34168"/>
      <c r="G34168"/>
      <c r="H34168"/>
    </row>
    <row r="34169" spans="6:8" x14ac:dyDescent="0.25">
      <c r="F34169"/>
      <c r="G34169"/>
      <c r="H34169"/>
    </row>
    <row r="34170" spans="6:8" x14ac:dyDescent="0.25">
      <c r="F34170"/>
      <c r="G34170"/>
      <c r="H34170"/>
    </row>
    <row r="34171" spans="6:8" x14ac:dyDescent="0.25">
      <c r="F34171"/>
      <c r="G34171"/>
      <c r="H34171"/>
    </row>
    <row r="34172" spans="6:8" x14ac:dyDescent="0.25">
      <c r="F34172"/>
      <c r="G34172"/>
      <c r="H34172"/>
    </row>
    <row r="34173" spans="6:8" x14ac:dyDescent="0.25">
      <c r="F34173"/>
      <c r="G34173"/>
      <c r="H34173"/>
    </row>
    <row r="34174" spans="6:8" x14ac:dyDescent="0.25">
      <c r="F34174"/>
      <c r="G34174"/>
      <c r="H34174"/>
    </row>
    <row r="34175" spans="6:8" x14ac:dyDescent="0.25">
      <c r="F34175"/>
      <c r="G34175"/>
      <c r="H34175"/>
    </row>
    <row r="34176" spans="6:8" x14ac:dyDescent="0.25">
      <c r="F34176"/>
      <c r="G34176"/>
      <c r="H34176"/>
    </row>
    <row r="34177" spans="6:8" x14ac:dyDescent="0.25">
      <c r="F34177"/>
      <c r="G34177"/>
      <c r="H34177"/>
    </row>
    <row r="34178" spans="6:8" x14ac:dyDescent="0.25">
      <c r="F34178"/>
      <c r="G34178"/>
      <c r="H34178"/>
    </row>
    <row r="34179" spans="6:8" x14ac:dyDescent="0.25">
      <c r="F34179"/>
      <c r="G34179"/>
      <c r="H34179"/>
    </row>
    <row r="34180" spans="6:8" x14ac:dyDescent="0.25">
      <c r="F34180"/>
      <c r="G34180"/>
      <c r="H34180"/>
    </row>
    <row r="34181" spans="6:8" x14ac:dyDescent="0.25">
      <c r="F34181"/>
      <c r="G34181"/>
      <c r="H34181"/>
    </row>
    <row r="34182" spans="6:8" x14ac:dyDescent="0.25">
      <c r="F34182"/>
      <c r="G34182"/>
      <c r="H34182"/>
    </row>
    <row r="34183" spans="6:8" x14ac:dyDescent="0.25">
      <c r="F34183"/>
      <c r="G34183"/>
      <c r="H34183"/>
    </row>
    <row r="34184" spans="6:8" x14ac:dyDescent="0.25">
      <c r="F34184"/>
      <c r="G34184"/>
      <c r="H34184"/>
    </row>
    <row r="34185" spans="6:8" x14ac:dyDescent="0.25">
      <c r="F34185"/>
      <c r="G34185"/>
      <c r="H34185"/>
    </row>
    <row r="34186" spans="6:8" x14ac:dyDescent="0.25">
      <c r="F34186"/>
      <c r="G34186"/>
      <c r="H34186"/>
    </row>
    <row r="34187" spans="6:8" x14ac:dyDescent="0.25">
      <c r="F34187"/>
      <c r="G34187"/>
      <c r="H34187"/>
    </row>
    <row r="34188" spans="6:8" x14ac:dyDescent="0.25">
      <c r="F34188"/>
      <c r="G34188"/>
      <c r="H34188"/>
    </row>
    <row r="34189" spans="6:8" x14ac:dyDescent="0.25">
      <c r="F34189"/>
      <c r="G34189"/>
      <c r="H34189"/>
    </row>
    <row r="34190" spans="6:8" x14ac:dyDescent="0.25">
      <c r="F34190"/>
      <c r="G34190"/>
      <c r="H34190"/>
    </row>
    <row r="34191" spans="6:8" x14ac:dyDescent="0.25">
      <c r="F34191"/>
      <c r="G34191"/>
      <c r="H34191"/>
    </row>
    <row r="34192" spans="6:8" x14ac:dyDescent="0.25">
      <c r="F34192"/>
      <c r="G34192"/>
      <c r="H34192"/>
    </row>
    <row r="34193" spans="6:8" x14ac:dyDescent="0.25">
      <c r="F34193"/>
      <c r="G34193"/>
      <c r="H34193"/>
    </row>
    <row r="34194" spans="6:8" x14ac:dyDescent="0.25">
      <c r="F34194"/>
      <c r="G34194"/>
      <c r="H34194"/>
    </row>
    <row r="34195" spans="6:8" x14ac:dyDescent="0.25">
      <c r="F34195"/>
      <c r="G34195"/>
      <c r="H34195"/>
    </row>
    <row r="34196" spans="6:8" x14ac:dyDescent="0.25">
      <c r="F34196"/>
      <c r="G34196"/>
      <c r="H34196"/>
    </row>
    <row r="34197" spans="6:8" x14ac:dyDescent="0.25">
      <c r="F34197"/>
      <c r="G34197"/>
      <c r="H34197"/>
    </row>
    <row r="34198" spans="6:8" x14ac:dyDescent="0.25">
      <c r="F34198"/>
      <c r="G34198"/>
      <c r="H34198"/>
    </row>
    <row r="34199" spans="6:8" x14ac:dyDescent="0.25">
      <c r="F34199"/>
      <c r="G34199"/>
      <c r="H34199"/>
    </row>
    <row r="34200" spans="6:8" x14ac:dyDescent="0.25">
      <c r="F34200"/>
      <c r="G34200"/>
      <c r="H34200"/>
    </row>
    <row r="34201" spans="6:8" x14ac:dyDescent="0.25">
      <c r="F34201"/>
      <c r="G34201"/>
      <c r="H34201"/>
    </row>
    <row r="34202" spans="6:8" x14ac:dyDescent="0.25">
      <c r="F34202"/>
      <c r="G34202"/>
      <c r="H34202"/>
    </row>
    <row r="34203" spans="6:8" x14ac:dyDescent="0.25">
      <c r="F34203"/>
      <c r="G34203"/>
      <c r="H34203"/>
    </row>
    <row r="34204" spans="6:8" x14ac:dyDescent="0.25">
      <c r="F34204"/>
      <c r="G34204"/>
      <c r="H34204"/>
    </row>
    <row r="34205" spans="6:8" x14ac:dyDescent="0.25">
      <c r="F34205"/>
      <c r="G34205"/>
      <c r="H34205"/>
    </row>
    <row r="34206" spans="6:8" x14ac:dyDescent="0.25">
      <c r="F34206"/>
      <c r="G34206"/>
      <c r="H34206"/>
    </row>
    <row r="34207" spans="6:8" x14ac:dyDescent="0.25">
      <c r="F34207"/>
      <c r="G34207"/>
      <c r="H34207"/>
    </row>
    <row r="34208" spans="6:8" x14ac:dyDescent="0.25">
      <c r="F34208"/>
      <c r="G34208"/>
      <c r="H34208"/>
    </row>
    <row r="34209" spans="6:8" x14ac:dyDescent="0.25">
      <c r="F34209"/>
      <c r="G34209"/>
      <c r="H34209"/>
    </row>
    <row r="34210" spans="6:8" x14ac:dyDescent="0.25">
      <c r="F34210"/>
      <c r="G34210"/>
      <c r="H34210"/>
    </row>
    <row r="34211" spans="6:8" x14ac:dyDescent="0.25">
      <c r="F34211"/>
      <c r="G34211"/>
      <c r="H34211"/>
    </row>
    <row r="34212" spans="6:8" x14ac:dyDescent="0.25">
      <c r="F34212"/>
      <c r="G34212"/>
      <c r="H34212"/>
    </row>
    <row r="34213" spans="6:8" x14ac:dyDescent="0.25">
      <c r="F34213"/>
      <c r="G34213"/>
      <c r="H34213"/>
    </row>
    <row r="34214" spans="6:8" x14ac:dyDescent="0.25">
      <c r="F34214"/>
      <c r="G34214"/>
      <c r="H34214"/>
    </row>
    <row r="34215" spans="6:8" x14ac:dyDescent="0.25">
      <c r="F34215"/>
      <c r="G34215"/>
      <c r="H34215"/>
    </row>
    <row r="34216" spans="6:8" x14ac:dyDescent="0.25">
      <c r="F34216"/>
      <c r="G34216"/>
      <c r="H34216"/>
    </row>
    <row r="34217" spans="6:8" x14ac:dyDescent="0.25">
      <c r="F34217"/>
      <c r="G34217"/>
      <c r="H34217"/>
    </row>
    <row r="34218" spans="6:8" x14ac:dyDescent="0.25">
      <c r="F34218"/>
      <c r="G34218"/>
      <c r="H34218"/>
    </row>
    <row r="34219" spans="6:8" x14ac:dyDescent="0.25">
      <c r="F34219"/>
      <c r="G34219"/>
      <c r="H34219"/>
    </row>
    <row r="34220" spans="6:8" x14ac:dyDescent="0.25">
      <c r="F34220"/>
      <c r="G34220"/>
      <c r="H34220"/>
    </row>
    <row r="34221" spans="6:8" x14ac:dyDescent="0.25">
      <c r="F34221"/>
      <c r="G34221"/>
      <c r="H34221"/>
    </row>
    <row r="34222" spans="6:8" x14ac:dyDescent="0.25">
      <c r="F34222"/>
      <c r="G34222"/>
      <c r="H34222"/>
    </row>
    <row r="34223" spans="6:8" x14ac:dyDescent="0.25">
      <c r="F34223"/>
      <c r="G34223"/>
      <c r="H34223"/>
    </row>
    <row r="34224" spans="6:8" x14ac:dyDescent="0.25">
      <c r="F34224"/>
      <c r="G34224"/>
      <c r="H34224"/>
    </row>
    <row r="34225" spans="6:8" x14ac:dyDescent="0.25">
      <c r="F34225"/>
      <c r="G34225"/>
      <c r="H34225"/>
    </row>
    <row r="34226" spans="6:8" x14ac:dyDescent="0.25">
      <c r="F34226"/>
      <c r="G34226"/>
      <c r="H34226"/>
    </row>
    <row r="34227" spans="6:8" x14ac:dyDescent="0.25">
      <c r="F34227"/>
      <c r="G34227"/>
      <c r="H34227"/>
    </row>
    <row r="34228" spans="6:8" x14ac:dyDescent="0.25">
      <c r="F34228"/>
      <c r="G34228"/>
      <c r="H34228"/>
    </row>
    <row r="34229" spans="6:8" x14ac:dyDescent="0.25">
      <c r="F34229"/>
      <c r="G34229"/>
      <c r="H34229"/>
    </row>
    <row r="34230" spans="6:8" x14ac:dyDescent="0.25">
      <c r="F34230"/>
      <c r="G34230"/>
      <c r="H34230"/>
    </row>
    <row r="34231" spans="6:8" x14ac:dyDescent="0.25">
      <c r="F34231"/>
      <c r="G34231"/>
      <c r="H34231"/>
    </row>
    <row r="34232" spans="6:8" x14ac:dyDescent="0.25">
      <c r="F34232"/>
      <c r="G34232"/>
      <c r="H34232"/>
    </row>
    <row r="34233" spans="6:8" x14ac:dyDescent="0.25">
      <c r="F34233"/>
      <c r="G34233"/>
      <c r="H34233"/>
    </row>
    <row r="34234" spans="6:8" x14ac:dyDescent="0.25">
      <c r="F34234"/>
      <c r="G34234"/>
      <c r="H34234"/>
    </row>
    <row r="34235" spans="6:8" x14ac:dyDescent="0.25">
      <c r="F34235"/>
      <c r="G34235"/>
      <c r="H34235"/>
    </row>
    <row r="34236" spans="6:8" x14ac:dyDescent="0.25">
      <c r="F34236"/>
      <c r="G34236"/>
      <c r="H34236"/>
    </row>
    <row r="34237" spans="6:8" x14ac:dyDescent="0.25">
      <c r="F34237"/>
      <c r="G34237"/>
      <c r="H34237"/>
    </row>
    <row r="34238" spans="6:8" x14ac:dyDescent="0.25">
      <c r="F34238"/>
      <c r="G34238"/>
      <c r="H34238"/>
    </row>
    <row r="34239" spans="6:8" x14ac:dyDescent="0.25">
      <c r="F34239"/>
      <c r="G34239"/>
      <c r="H34239"/>
    </row>
    <row r="34240" spans="6:8" x14ac:dyDescent="0.25">
      <c r="F34240"/>
      <c r="G34240"/>
      <c r="H34240"/>
    </row>
    <row r="34241" spans="6:8" x14ac:dyDescent="0.25">
      <c r="F34241"/>
      <c r="G34241"/>
      <c r="H34241"/>
    </row>
    <row r="34242" spans="6:8" x14ac:dyDescent="0.25">
      <c r="F34242"/>
      <c r="G34242"/>
      <c r="H34242"/>
    </row>
    <row r="34243" spans="6:8" x14ac:dyDescent="0.25">
      <c r="F34243"/>
      <c r="G34243"/>
      <c r="H34243"/>
    </row>
    <row r="34244" spans="6:8" x14ac:dyDescent="0.25">
      <c r="F34244"/>
      <c r="G34244"/>
      <c r="H34244"/>
    </row>
    <row r="34245" spans="6:8" x14ac:dyDescent="0.25">
      <c r="F34245"/>
      <c r="G34245"/>
      <c r="H34245"/>
    </row>
    <row r="34246" spans="6:8" x14ac:dyDescent="0.25">
      <c r="F34246"/>
      <c r="G34246"/>
      <c r="H34246"/>
    </row>
    <row r="34247" spans="6:8" x14ac:dyDescent="0.25">
      <c r="F34247"/>
      <c r="G34247"/>
      <c r="H34247"/>
    </row>
    <row r="34248" spans="6:8" x14ac:dyDescent="0.25">
      <c r="F34248"/>
      <c r="G34248"/>
      <c r="H34248"/>
    </row>
    <row r="34249" spans="6:8" x14ac:dyDescent="0.25">
      <c r="F34249"/>
      <c r="G34249"/>
      <c r="H34249"/>
    </row>
    <row r="34250" spans="6:8" x14ac:dyDescent="0.25">
      <c r="F34250"/>
      <c r="G34250"/>
      <c r="H34250"/>
    </row>
    <row r="34251" spans="6:8" x14ac:dyDescent="0.25">
      <c r="F34251"/>
      <c r="G34251"/>
      <c r="H34251"/>
    </row>
    <row r="34252" spans="6:8" x14ac:dyDescent="0.25">
      <c r="F34252"/>
      <c r="G34252"/>
      <c r="H34252"/>
    </row>
    <row r="34253" spans="6:8" x14ac:dyDescent="0.25">
      <c r="F34253"/>
      <c r="G34253"/>
      <c r="H34253"/>
    </row>
    <row r="34254" spans="6:8" x14ac:dyDescent="0.25">
      <c r="F34254"/>
      <c r="G34254"/>
      <c r="H34254"/>
    </row>
    <row r="34255" spans="6:8" x14ac:dyDescent="0.25">
      <c r="F34255"/>
      <c r="G34255"/>
      <c r="H34255"/>
    </row>
    <row r="34256" spans="6:8" x14ac:dyDescent="0.25">
      <c r="F34256"/>
      <c r="G34256"/>
      <c r="H34256"/>
    </row>
    <row r="34257" spans="6:8" x14ac:dyDescent="0.25">
      <c r="F34257"/>
      <c r="G34257"/>
      <c r="H34257"/>
    </row>
    <row r="34258" spans="6:8" x14ac:dyDescent="0.25">
      <c r="F34258"/>
      <c r="G34258"/>
      <c r="H34258"/>
    </row>
    <row r="34259" spans="6:8" x14ac:dyDescent="0.25">
      <c r="F34259"/>
      <c r="G34259"/>
      <c r="H34259"/>
    </row>
    <row r="34260" spans="6:8" x14ac:dyDescent="0.25">
      <c r="F34260"/>
      <c r="G34260"/>
      <c r="H34260"/>
    </row>
    <row r="34261" spans="6:8" x14ac:dyDescent="0.25">
      <c r="F34261"/>
      <c r="G34261"/>
      <c r="H34261"/>
    </row>
    <row r="34262" spans="6:8" x14ac:dyDescent="0.25">
      <c r="F34262"/>
      <c r="G34262"/>
      <c r="H34262"/>
    </row>
    <row r="34263" spans="6:8" x14ac:dyDescent="0.25">
      <c r="F34263"/>
      <c r="G34263"/>
      <c r="H34263"/>
    </row>
    <row r="34264" spans="6:8" x14ac:dyDescent="0.25">
      <c r="F34264"/>
      <c r="G34264"/>
      <c r="H34264"/>
    </row>
    <row r="34265" spans="6:8" x14ac:dyDescent="0.25">
      <c r="F34265"/>
      <c r="G34265"/>
      <c r="H34265"/>
    </row>
    <row r="34266" spans="6:8" x14ac:dyDescent="0.25">
      <c r="F34266"/>
      <c r="G34266"/>
      <c r="H34266"/>
    </row>
    <row r="34267" spans="6:8" x14ac:dyDescent="0.25">
      <c r="F34267"/>
      <c r="G34267"/>
      <c r="H34267"/>
    </row>
    <row r="34268" spans="6:8" x14ac:dyDescent="0.25">
      <c r="F34268"/>
      <c r="G34268"/>
      <c r="H34268"/>
    </row>
    <row r="34269" spans="6:8" x14ac:dyDescent="0.25">
      <c r="F34269"/>
      <c r="G34269"/>
      <c r="H34269"/>
    </row>
    <row r="34270" spans="6:8" x14ac:dyDescent="0.25">
      <c r="F34270"/>
      <c r="G34270"/>
      <c r="H34270"/>
    </row>
    <row r="34271" spans="6:8" x14ac:dyDescent="0.25">
      <c r="F34271"/>
      <c r="G34271"/>
      <c r="H34271"/>
    </row>
    <row r="34272" spans="6:8" x14ac:dyDescent="0.25">
      <c r="F34272"/>
      <c r="G34272"/>
      <c r="H34272"/>
    </row>
    <row r="34273" spans="6:8" x14ac:dyDescent="0.25">
      <c r="F34273"/>
      <c r="G34273"/>
      <c r="H34273"/>
    </row>
    <row r="34274" spans="6:8" x14ac:dyDescent="0.25">
      <c r="F34274"/>
      <c r="G34274"/>
      <c r="H34274"/>
    </row>
    <row r="34275" spans="6:8" x14ac:dyDescent="0.25">
      <c r="F34275"/>
      <c r="G34275"/>
      <c r="H34275"/>
    </row>
    <row r="34276" spans="6:8" x14ac:dyDescent="0.25">
      <c r="F34276"/>
      <c r="G34276"/>
      <c r="H34276"/>
    </row>
    <row r="34277" spans="6:8" x14ac:dyDescent="0.25">
      <c r="F34277"/>
      <c r="G34277"/>
      <c r="H34277"/>
    </row>
    <row r="34278" spans="6:8" x14ac:dyDescent="0.25">
      <c r="F34278"/>
      <c r="G34278"/>
      <c r="H34278"/>
    </row>
    <row r="34279" spans="6:8" x14ac:dyDescent="0.25">
      <c r="F34279"/>
      <c r="G34279"/>
      <c r="H34279"/>
    </row>
    <row r="34280" spans="6:8" x14ac:dyDescent="0.25">
      <c r="F34280"/>
      <c r="G34280"/>
      <c r="H34280"/>
    </row>
    <row r="34281" spans="6:8" x14ac:dyDescent="0.25">
      <c r="F34281"/>
      <c r="G34281"/>
      <c r="H34281"/>
    </row>
    <row r="34282" spans="6:8" x14ac:dyDescent="0.25">
      <c r="F34282"/>
      <c r="G34282"/>
      <c r="H34282"/>
    </row>
    <row r="34283" spans="6:8" x14ac:dyDescent="0.25">
      <c r="F34283"/>
      <c r="G34283"/>
      <c r="H34283"/>
    </row>
    <row r="34284" spans="6:8" x14ac:dyDescent="0.25">
      <c r="F34284"/>
      <c r="G34284"/>
      <c r="H34284"/>
    </row>
    <row r="34285" spans="6:8" x14ac:dyDescent="0.25">
      <c r="F34285"/>
      <c r="G34285"/>
      <c r="H34285"/>
    </row>
    <row r="34286" spans="6:8" x14ac:dyDescent="0.25">
      <c r="F34286"/>
      <c r="G34286"/>
      <c r="H34286"/>
    </row>
    <row r="34287" spans="6:8" x14ac:dyDescent="0.25">
      <c r="F34287"/>
      <c r="G34287"/>
      <c r="H34287"/>
    </row>
    <row r="34288" spans="6:8" x14ac:dyDescent="0.25">
      <c r="F34288"/>
      <c r="G34288"/>
      <c r="H34288"/>
    </row>
    <row r="34289" spans="6:8" x14ac:dyDescent="0.25">
      <c r="F34289"/>
      <c r="G34289"/>
      <c r="H34289"/>
    </row>
    <row r="34290" spans="6:8" x14ac:dyDescent="0.25">
      <c r="F34290"/>
      <c r="G34290"/>
      <c r="H34290"/>
    </row>
    <row r="34291" spans="6:8" x14ac:dyDescent="0.25">
      <c r="F34291"/>
      <c r="G34291"/>
      <c r="H34291"/>
    </row>
    <row r="34292" spans="6:8" x14ac:dyDescent="0.25">
      <c r="F34292"/>
      <c r="G34292"/>
      <c r="H34292"/>
    </row>
    <row r="34293" spans="6:8" x14ac:dyDescent="0.25">
      <c r="F34293"/>
      <c r="G34293"/>
      <c r="H34293"/>
    </row>
    <row r="34294" spans="6:8" x14ac:dyDescent="0.25">
      <c r="F34294"/>
      <c r="G34294"/>
      <c r="H34294"/>
    </row>
    <row r="34295" spans="6:8" x14ac:dyDescent="0.25">
      <c r="F34295"/>
      <c r="G34295"/>
      <c r="H34295"/>
    </row>
    <row r="34296" spans="6:8" x14ac:dyDescent="0.25">
      <c r="F34296"/>
      <c r="G34296"/>
      <c r="H34296"/>
    </row>
    <row r="34297" spans="6:8" x14ac:dyDescent="0.25">
      <c r="F34297"/>
      <c r="G34297"/>
      <c r="H34297"/>
    </row>
    <row r="34298" spans="6:8" x14ac:dyDescent="0.25">
      <c r="F34298"/>
      <c r="G34298"/>
      <c r="H34298"/>
    </row>
    <row r="34299" spans="6:8" x14ac:dyDescent="0.25">
      <c r="F34299"/>
      <c r="G34299"/>
      <c r="H34299"/>
    </row>
    <row r="34300" spans="6:8" x14ac:dyDescent="0.25">
      <c r="F34300"/>
      <c r="G34300"/>
      <c r="H34300"/>
    </row>
    <row r="34301" spans="6:8" x14ac:dyDescent="0.25">
      <c r="F34301"/>
      <c r="G34301"/>
      <c r="H34301"/>
    </row>
    <row r="34302" spans="6:8" x14ac:dyDescent="0.25">
      <c r="F34302"/>
      <c r="G34302"/>
      <c r="H34302"/>
    </row>
    <row r="34303" spans="6:8" x14ac:dyDescent="0.25">
      <c r="F34303"/>
      <c r="G34303"/>
      <c r="H34303"/>
    </row>
    <row r="34304" spans="6:8" x14ac:dyDescent="0.25">
      <c r="F34304"/>
      <c r="G34304"/>
      <c r="H34304"/>
    </row>
    <row r="34305" spans="6:8" x14ac:dyDescent="0.25">
      <c r="F34305"/>
      <c r="G34305"/>
      <c r="H34305"/>
    </row>
    <row r="34306" spans="6:8" x14ac:dyDescent="0.25">
      <c r="F34306"/>
      <c r="G34306"/>
      <c r="H34306"/>
    </row>
    <row r="34307" spans="6:8" x14ac:dyDescent="0.25">
      <c r="F34307"/>
      <c r="G34307"/>
      <c r="H34307"/>
    </row>
    <row r="34308" spans="6:8" x14ac:dyDescent="0.25">
      <c r="F34308"/>
      <c r="G34308"/>
      <c r="H34308"/>
    </row>
    <row r="34309" spans="6:8" x14ac:dyDescent="0.25">
      <c r="F34309"/>
      <c r="G34309"/>
      <c r="H34309"/>
    </row>
    <row r="34310" spans="6:8" x14ac:dyDescent="0.25">
      <c r="F34310"/>
      <c r="G34310"/>
      <c r="H34310"/>
    </row>
    <row r="34311" spans="6:8" x14ac:dyDescent="0.25">
      <c r="F34311"/>
      <c r="G34311"/>
      <c r="H34311"/>
    </row>
    <row r="34312" spans="6:8" x14ac:dyDescent="0.25">
      <c r="F34312"/>
      <c r="G34312"/>
      <c r="H34312"/>
    </row>
    <row r="34313" spans="6:8" x14ac:dyDescent="0.25">
      <c r="F34313"/>
      <c r="G34313"/>
      <c r="H34313"/>
    </row>
    <row r="34314" spans="6:8" x14ac:dyDescent="0.25">
      <c r="F34314"/>
      <c r="G34314"/>
      <c r="H34314"/>
    </row>
    <row r="34315" spans="6:8" x14ac:dyDescent="0.25">
      <c r="F34315"/>
      <c r="G34315"/>
      <c r="H34315"/>
    </row>
    <row r="34316" spans="6:8" x14ac:dyDescent="0.25">
      <c r="F34316"/>
      <c r="G34316"/>
      <c r="H34316"/>
    </row>
    <row r="34317" spans="6:8" x14ac:dyDescent="0.25">
      <c r="F34317"/>
      <c r="G34317"/>
      <c r="H34317"/>
    </row>
    <row r="34318" spans="6:8" x14ac:dyDescent="0.25">
      <c r="F34318"/>
      <c r="G34318"/>
      <c r="H34318"/>
    </row>
    <row r="34319" spans="6:8" x14ac:dyDescent="0.25">
      <c r="F34319"/>
      <c r="G34319"/>
      <c r="H34319"/>
    </row>
    <row r="34320" spans="6:8" x14ac:dyDescent="0.25">
      <c r="F34320"/>
      <c r="G34320"/>
      <c r="H34320"/>
    </row>
    <row r="34321" spans="6:8" x14ac:dyDescent="0.25">
      <c r="F34321"/>
      <c r="G34321"/>
      <c r="H34321"/>
    </row>
    <row r="34322" spans="6:8" x14ac:dyDescent="0.25">
      <c r="F34322"/>
      <c r="G34322"/>
      <c r="H34322"/>
    </row>
    <row r="34323" spans="6:8" x14ac:dyDescent="0.25">
      <c r="F34323"/>
      <c r="G34323"/>
      <c r="H34323"/>
    </row>
    <row r="34324" spans="6:8" x14ac:dyDescent="0.25">
      <c r="F34324"/>
      <c r="G34324"/>
      <c r="H34324"/>
    </row>
    <row r="34325" spans="6:8" x14ac:dyDescent="0.25">
      <c r="F34325"/>
      <c r="G34325"/>
      <c r="H34325"/>
    </row>
    <row r="34326" spans="6:8" x14ac:dyDescent="0.25">
      <c r="F34326"/>
      <c r="G34326"/>
      <c r="H34326"/>
    </row>
    <row r="34327" spans="6:8" x14ac:dyDescent="0.25">
      <c r="F34327"/>
      <c r="G34327"/>
      <c r="H34327"/>
    </row>
    <row r="34328" spans="6:8" x14ac:dyDescent="0.25">
      <c r="F34328"/>
      <c r="G34328"/>
      <c r="H34328"/>
    </row>
    <row r="34329" spans="6:8" x14ac:dyDescent="0.25">
      <c r="F34329"/>
      <c r="G34329"/>
      <c r="H34329"/>
    </row>
    <row r="34330" spans="6:8" x14ac:dyDescent="0.25">
      <c r="F34330"/>
      <c r="G34330"/>
      <c r="H34330"/>
    </row>
    <row r="34331" spans="6:8" x14ac:dyDescent="0.25">
      <c r="F34331"/>
      <c r="G34331"/>
      <c r="H34331"/>
    </row>
    <row r="34332" spans="6:8" x14ac:dyDescent="0.25">
      <c r="F34332"/>
      <c r="G34332"/>
      <c r="H34332"/>
    </row>
    <row r="34333" spans="6:8" x14ac:dyDescent="0.25">
      <c r="F34333"/>
      <c r="G34333"/>
      <c r="H34333"/>
    </row>
    <row r="34334" spans="6:8" x14ac:dyDescent="0.25">
      <c r="F34334"/>
      <c r="G34334"/>
      <c r="H34334"/>
    </row>
    <row r="34335" spans="6:8" x14ac:dyDescent="0.25">
      <c r="F34335"/>
      <c r="G34335"/>
      <c r="H34335"/>
    </row>
    <row r="34336" spans="6:8" x14ac:dyDescent="0.25">
      <c r="F34336"/>
      <c r="G34336"/>
      <c r="H34336"/>
    </row>
    <row r="34337" spans="6:8" x14ac:dyDescent="0.25">
      <c r="F34337"/>
      <c r="G34337"/>
      <c r="H34337"/>
    </row>
    <row r="34338" spans="6:8" x14ac:dyDescent="0.25">
      <c r="F34338"/>
      <c r="G34338"/>
      <c r="H34338"/>
    </row>
    <row r="34339" spans="6:8" x14ac:dyDescent="0.25">
      <c r="F34339"/>
      <c r="G34339"/>
      <c r="H34339"/>
    </row>
    <row r="34340" spans="6:8" x14ac:dyDescent="0.25">
      <c r="F34340"/>
      <c r="G34340"/>
      <c r="H34340"/>
    </row>
    <row r="34341" spans="6:8" x14ac:dyDescent="0.25">
      <c r="F34341"/>
      <c r="G34341"/>
      <c r="H34341"/>
    </row>
    <row r="34342" spans="6:8" x14ac:dyDescent="0.25">
      <c r="F34342"/>
      <c r="G34342"/>
      <c r="H34342"/>
    </row>
    <row r="34343" spans="6:8" x14ac:dyDescent="0.25">
      <c r="F34343"/>
      <c r="G34343"/>
      <c r="H34343"/>
    </row>
    <row r="34344" spans="6:8" x14ac:dyDescent="0.25">
      <c r="F34344"/>
      <c r="G34344"/>
      <c r="H34344"/>
    </row>
    <row r="34345" spans="6:8" x14ac:dyDescent="0.25">
      <c r="F34345"/>
      <c r="G34345"/>
      <c r="H34345"/>
    </row>
    <row r="34346" spans="6:8" x14ac:dyDescent="0.25">
      <c r="F34346"/>
      <c r="G34346"/>
      <c r="H34346"/>
    </row>
    <row r="34347" spans="6:8" x14ac:dyDescent="0.25">
      <c r="F34347"/>
      <c r="G34347"/>
      <c r="H34347"/>
    </row>
    <row r="34348" spans="6:8" x14ac:dyDescent="0.25">
      <c r="F34348"/>
      <c r="G34348"/>
      <c r="H34348"/>
    </row>
    <row r="34349" spans="6:8" x14ac:dyDescent="0.25">
      <c r="F34349"/>
      <c r="G34349"/>
      <c r="H34349"/>
    </row>
    <row r="34350" spans="6:8" x14ac:dyDescent="0.25">
      <c r="F34350"/>
      <c r="G34350"/>
      <c r="H34350"/>
    </row>
    <row r="34351" spans="6:8" x14ac:dyDescent="0.25">
      <c r="F34351"/>
      <c r="G34351"/>
      <c r="H34351"/>
    </row>
    <row r="34352" spans="6:8" x14ac:dyDescent="0.25">
      <c r="F34352"/>
      <c r="G34352"/>
      <c r="H34352"/>
    </row>
    <row r="34353" spans="6:8" x14ac:dyDescent="0.25">
      <c r="F34353"/>
      <c r="G34353"/>
      <c r="H34353"/>
    </row>
    <row r="34354" spans="6:8" x14ac:dyDescent="0.25">
      <c r="F34354"/>
      <c r="G34354"/>
      <c r="H34354"/>
    </row>
    <row r="34355" spans="6:8" x14ac:dyDescent="0.25">
      <c r="F34355"/>
      <c r="G34355"/>
      <c r="H34355"/>
    </row>
    <row r="34356" spans="6:8" x14ac:dyDescent="0.25">
      <c r="F34356"/>
      <c r="G34356"/>
      <c r="H34356"/>
    </row>
    <row r="34357" spans="6:8" x14ac:dyDescent="0.25">
      <c r="F34357"/>
      <c r="G34357"/>
      <c r="H34357"/>
    </row>
    <row r="34358" spans="6:8" x14ac:dyDescent="0.25">
      <c r="F34358"/>
      <c r="G34358"/>
      <c r="H34358"/>
    </row>
    <row r="34359" spans="6:8" x14ac:dyDescent="0.25">
      <c r="F34359"/>
      <c r="G34359"/>
      <c r="H34359"/>
    </row>
    <row r="34360" spans="6:8" x14ac:dyDescent="0.25">
      <c r="F34360"/>
      <c r="G34360"/>
      <c r="H34360"/>
    </row>
    <row r="34361" spans="6:8" x14ac:dyDescent="0.25">
      <c r="F34361"/>
      <c r="G34361"/>
      <c r="H34361"/>
    </row>
    <row r="34362" spans="6:8" x14ac:dyDescent="0.25">
      <c r="F34362"/>
      <c r="G34362"/>
      <c r="H34362"/>
    </row>
    <row r="34363" spans="6:8" x14ac:dyDescent="0.25">
      <c r="F34363"/>
      <c r="G34363"/>
      <c r="H34363"/>
    </row>
    <row r="34364" spans="6:8" x14ac:dyDescent="0.25">
      <c r="F34364"/>
      <c r="G34364"/>
      <c r="H34364"/>
    </row>
    <row r="34365" spans="6:8" x14ac:dyDescent="0.25">
      <c r="F34365"/>
      <c r="G34365"/>
      <c r="H34365"/>
    </row>
    <row r="34366" spans="6:8" x14ac:dyDescent="0.25">
      <c r="F34366"/>
      <c r="G34366"/>
      <c r="H34366"/>
    </row>
    <row r="34367" spans="6:8" x14ac:dyDescent="0.25">
      <c r="F34367"/>
      <c r="G34367"/>
      <c r="H34367"/>
    </row>
    <row r="34368" spans="6:8" x14ac:dyDescent="0.25">
      <c r="F34368"/>
      <c r="G34368"/>
      <c r="H34368"/>
    </row>
    <row r="34369" spans="6:8" x14ac:dyDescent="0.25">
      <c r="F34369"/>
      <c r="G34369"/>
      <c r="H34369"/>
    </row>
    <row r="34370" spans="6:8" x14ac:dyDescent="0.25">
      <c r="F34370"/>
      <c r="G34370"/>
      <c r="H34370"/>
    </row>
    <row r="34371" spans="6:8" x14ac:dyDescent="0.25">
      <c r="F34371"/>
      <c r="G34371"/>
      <c r="H34371"/>
    </row>
    <row r="34372" spans="6:8" x14ac:dyDescent="0.25">
      <c r="F34372"/>
      <c r="G34372"/>
      <c r="H34372"/>
    </row>
    <row r="34373" spans="6:8" x14ac:dyDescent="0.25">
      <c r="F34373"/>
      <c r="G34373"/>
      <c r="H34373"/>
    </row>
    <row r="34374" spans="6:8" x14ac:dyDescent="0.25">
      <c r="F34374"/>
      <c r="G34374"/>
      <c r="H34374"/>
    </row>
    <row r="34375" spans="6:8" x14ac:dyDescent="0.25">
      <c r="F34375"/>
      <c r="G34375"/>
      <c r="H34375"/>
    </row>
    <row r="34376" spans="6:8" x14ac:dyDescent="0.25">
      <c r="F34376"/>
      <c r="G34376"/>
      <c r="H34376"/>
    </row>
    <row r="34377" spans="6:8" x14ac:dyDescent="0.25">
      <c r="F34377"/>
      <c r="G34377"/>
      <c r="H34377"/>
    </row>
    <row r="34378" spans="6:8" x14ac:dyDescent="0.25">
      <c r="F34378"/>
      <c r="G34378"/>
      <c r="H34378"/>
    </row>
    <row r="34379" spans="6:8" x14ac:dyDescent="0.25">
      <c r="F34379"/>
      <c r="G34379"/>
      <c r="H34379"/>
    </row>
    <row r="34380" spans="6:8" x14ac:dyDescent="0.25">
      <c r="F34380"/>
      <c r="G34380"/>
      <c r="H34380"/>
    </row>
    <row r="34381" spans="6:8" x14ac:dyDescent="0.25">
      <c r="F34381"/>
      <c r="G34381"/>
      <c r="H34381"/>
    </row>
    <row r="34382" spans="6:8" x14ac:dyDescent="0.25">
      <c r="F34382"/>
      <c r="G34382"/>
      <c r="H34382"/>
    </row>
    <row r="34383" spans="6:8" x14ac:dyDescent="0.25">
      <c r="F34383"/>
      <c r="G34383"/>
      <c r="H34383"/>
    </row>
    <row r="34384" spans="6:8" x14ac:dyDescent="0.25">
      <c r="F34384"/>
      <c r="G34384"/>
      <c r="H34384"/>
    </row>
    <row r="34385" spans="6:8" x14ac:dyDescent="0.25">
      <c r="F34385"/>
      <c r="G34385"/>
      <c r="H34385"/>
    </row>
    <row r="34386" spans="6:8" x14ac:dyDescent="0.25">
      <c r="F34386"/>
      <c r="G34386"/>
      <c r="H34386"/>
    </row>
    <row r="34387" spans="6:8" x14ac:dyDescent="0.25">
      <c r="F34387"/>
      <c r="G34387"/>
      <c r="H34387"/>
    </row>
    <row r="34388" spans="6:8" x14ac:dyDescent="0.25">
      <c r="F34388"/>
      <c r="G34388"/>
      <c r="H34388"/>
    </row>
    <row r="34389" spans="6:8" x14ac:dyDescent="0.25">
      <c r="F34389"/>
      <c r="G34389"/>
      <c r="H34389"/>
    </row>
    <row r="34390" spans="6:8" x14ac:dyDescent="0.25">
      <c r="F34390"/>
      <c r="G34390"/>
      <c r="H34390"/>
    </row>
    <row r="34391" spans="6:8" x14ac:dyDescent="0.25">
      <c r="F34391"/>
      <c r="G34391"/>
      <c r="H34391"/>
    </row>
    <row r="34392" spans="6:8" x14ac:dyDescent="0.25">
      <c r="F34392"/>
      <c r="G34392"/>
      <c r="H34392"/>
    </row>
    <row r="34393" spans="6:8" x14ac:dyDescent="0.25">
      <c r="F34393"/>
      <c r="G34393"/>
      <c r="H34393"/>
    </row>
    <row r="34394" spans="6:8" x14ac:dyDescent="0.25">
      <c r="F34394"/>
      <c r="G34394"/>
      <c r="H34394"/>
    </row>
    <row r="34395" spans="6:8" x14ac:dyDescent="0.25">
      <c r="F34395"/>
      <c r="G34395"/>
      <c r="H34395"/>
    </row>
    <row r="34396" spans="6:8" x14ac:dyDescent="0.25">
      <c r="F34396"/>
      <c r="G34396"/>
      <c r="H34396"/>
    </row>
    <row r="34397" spans="6:8" x14ac:dyDescent="0.25">
      <c r="F34397"/>
      <c r="G34397"/>
      <c r="H34397"/>
    </row>
    <row r="34398" spans="6:8" x14ac:dyDescent="0.25">
      <c r="F34398"/>
      <c r="G34398"/>
      <c r="H34398"/>
    </row>
    <row r="34399" spans="6:8" x14ac:dyDescent="0.25">
      <c r="F34399"/>
      <c r="G34399"/>
      <c r="H34399"/>
    </row>
    <row r="34400" spans="6:8" x14ac:dyDescent="0.25">
      <c r="F34400"/>
      <c r="G34400"/>
      <c r="H34400"/>
    </row>
    <row r="34401" spans="6:8" x14ac:dyDescent="0.25">
      <c r="F34401"/>
      <c r="G34401"/>
      <c r="H34401"/>
    </row>
    <row r="34402" spans="6:8" x14ac:dyDescent="0.25">
      <c r="F34402"/>
      <c r="G34402"/>
      <c r="H34402"/>
    </row>
    <row r="34403" spans="6:8" x14ac:dyDescent="0.25">
      <c r="F34403"/>
      <c r="G34403"/>
      <c r="H34403"/>
    </row>
    <row r="34404" spans="6:8" x14ac:dyDescent="0.25">
      <c r="F34404"/>
      <c r="G34404"/>
      <c r="H34404"/>
    </row>
    <row r="34405" spans="6:8" x14ac:dyDescent="0.25">
      <c r="F34405"/>
      <c r="G34405"/>
      <c r="H34405"/>
    </row>
    <row r="34406" spans="6:8" x14ac:dyDescent="0.25">
      <c r="F34406"/>
      <c r="G34406"/>
      <c r="H34406"/>
    </row>
    <row r="34407" spans="6:8" x14ac:dyDescent="0.25">
      <c r="F34407"/>
      <c r="G34407"/>
      <c r="H34407"/>
    </row>
    <row r="34408" spans="6:8" x14ac:dyDescent="0.25">
      <c r="F34408"/>
      <c r="G34408"/>
      <c r="H34408"/>
    </row>
    <row r="34409" spans="6:8" x14ac:dyDescent="0.25">
      <c r="F34409"/>
      <c r="G34409"/>
      <c r="H34409"/>
    </row>
    <row r="34410" spans="6:8" x14ac:dyDescent="0.25">
      <c r="F34410"/>
      <c r="G34410"/>
      <c r="H34410"/>
    </row>
    <row r="34411" spans="6:8" x14ac:dyDescent="0.25">
      <c r="F34411"/>
      <c r="G34411"/>
      <c r="H34411"/>
    </row>
    <row r="34412" spans="6:8" x14ac:dyDescent="0.25">
      <c r="F34412"/>
      <c r="G34412"/>
      <c r="H34412"/>
    </row>
    <row r="34413" spans="6:8" x14ac:dyDescent="0.25">
      <c r="F34413"/>
      <c r="G34413"/>
      <c r="H34413"/>
    </row>
    <row r="34414" spans="6:8" x14ac:dyDescent="0.25">
      <c r="F34414"/>
      <c r="G34414"/>
      <c r="H34414"/>
    </row>
    <row r="34415" spans="6:8" x14ac:dyDescent="0.25">
      <c r="F34415"/>
      <c r="G34415"/>
      <c r="H34415"/>
    </row>
    <row r="34416" spans="6:8" x14ac:dyDescent="0.25">
      <c r="F34416"/>
      <c r="G34416"/>
      <c r="H34416"/>
    </row>
    <row r="34417" spans="6:8" x14ac:dyDescent="0.25">
      <c r="F34417"/>
      <c r="G34417"/>
      <c r="H34417"/>
    </row>
    <row r="34418" spans="6:8" x14ac:dyDescent="0.25">
      <c r="F34418"/>
      <c r="G34418"/>
      <c r="H34418"/>
    </row>
    <row r="34419" spans="6:8" x14ac:dyDescent="0.25">
      <c r="F34419"/>
      <c r="G34419"/>
      <c r="H34419"/>
    </row>
    <row r="34420" spans="6:8" x14ac:dyDescent="0.25">
      <c r="F34420"/>
      <c r="G34420"/>
      <c r="H34420"/>
    </row>
    <row r="34421" spans="6:8" x14ac:dyDescent="0.25">
      <c r="F34421"/>
      <c r="G34421"/>
      <c r="H34421"/>
    </row>
    <row r="34422" spans="6:8" x14ac:dyDescent="0.25">
      <c r="F34422"/>
      <c r="G34422"/>
      <c r="H34422"/>
    </row>
    <row r="34423" spans="6:8" x14ac:dyDescent="0.25">
      <c r="F34423"/>
      <c r="G34423"/>
      <c r="H34423"/>
    </row>
    <row r="34424" spans="6:8" x14ac:dyDescent="0.25">
      <c r="F34424"/>
      <c r="G34424"/>
      <c r="H34424"/>
    </row>
    <row r="34425" spans="6:8" x14ac:dyDescent="0.25">
      <c r="F34425"/>
      <c r="G34425"/>
      <c r="H34425"/>
    </row>
    <row r="34426" spans="6:8" x14ac:dyDescent="0.25">
      <c r="F34426"/>
      <c r="G34426"/>
      <c r="H34426"/>
    </row>
    <row r="34427" spans="6:8" x14ac:dyDescent="0.25">
      <c r="F34427"/>
      <c r="G34427"/>
      <c r="H34427"/>
    </row>
    <row r="34428" spans="6:8" x14ac:dyDescent="0.25">
      <c r="F34428"/>
      <c r="G34428"/>
      <c r="H34428"/>
    </row>
    <row r="34429" spans="6:8" x14ac:dyDescent="0.25">
      <c r="F34429"/>
      <c r="G34429"/>
      <c r="H34429"/>
    </row>
    <row r="34430" spans="6:8" x14ac:dyDescent="0.25">
      <c r="F34430"/>
      <c r="G34430"/>
      <c r="H34430"/>
    </row>
    <row r="34431" spans="6:8" x14ac:dyDescent="0.25">
      <c r="F34431"/>
      <c r="G34431"/>
      <c r="H34431"/>
    </row>
    <row r="34432" spans="6:8" x14ac:dyDescent="0.25">
      <c r="F34432"/>
      <c r="G34432"/>
      <c r="H34432"/>
    </row>
    <row r="34433" spans="6:8" x14ac:dyDescent="0.25">
      <c r="F34433"/>
      <c r="G34433"/>
      <c r="H34433"/>
    </row>
    <row r="34434" spans="6:8" x14ac:dyDescent="0.25">
      <c r="F34434"/>
      <c r="G34434"/>
      <c r="H34434"/>
    </row>
    <row r="34435" spans="6:8" x14ac:dyDescent="0.25">
      <c r="F34435"/>
      <c r="G34435"/>
      <c r="H34435"/>
    </row>
    <row r="34436" spans="6:8" x14ac:dyDescent="0.25">
      <c r="F34436"/>
      <c r="G34436"/>
      <c r="H34436"/>
    </row>
    <row r="34437" spans="6:8" x14ac:dyDescent="0.25">
      <c r="F34437"/>
      <c r="G34437"/>
      <c r="H34437"/>
    </row>
    <row r="34438" spans="6:8" x14ac:dyDescent="0.25">
      <c r="F34438"/>
      <c r="G34438"/>
      <c r="H34438"/>
    </row>
    <row r="34439" spans="6:8" x14ac:dyDescent="0.25">
      <c r="F34439"/>
      <c r="G34439"/>
      <c r="H34439"/>
    </row>
    <row r="34440" spans="6:8" x14ac:dyDescent="0.25">
      <c r="F34440"/>
      <c r="G34440"/>
      <c r="H34440"/>
    </row>
    <row r="34441" spans="6:8" x14ac:dyDescent="0.25">
      <c r="F34441"/>
      <c r="G34441"/>
      <c r="H34441"/>
    </row>
    <row r="34442" spans="6:8" x14ac:dyDescent="0.25">
      <c r="F34442"/>
      <c r="G34442"/>
      <c r="H34442"/>
    </row>
    <row r="34443" spans="6:8" x14ac:dyDescent="0.25">
      <c r="F34443"/>
      <c r="G34443"/>
      <c r="H34443"/>
    </row>
    <row r="34444" spans="6:8" x14ac:dyDescent="0.25">
      <c r="F34444"/>
      <c r="G34444"/>
      <c r="H34444"/>
    </row>
    <row r="34445" spans="6:8" x14ac:dyDescent="0.25">
      <c r="F34445"/>
      <c r="G34445"/>
      <c r="H34445"/>
    </row>
    <row r="34446" spans="6:8" x14ac:dyDescent="0.25">
      <c r="F34446"/>
      <c r="G34446"/>
      <c r="H34446"/>
    </row>
    <row r="34447" spans="6:8" x14ac:dyDescent="0.25">
      <c r="F34447"/>
      <c r="G34447"/>
      <c r="H34447"/>
    </row>
    <row r="34448" spans="6:8" x14ac:dyDescent="0.25">
      <c r="F34448"/>
      <c r="G34448"/>
      <c r="H34448"/>
    </row>
    <row r="34449" spans="6:8" x14ac:dyDescent="0.25">
      <c r="F34449"/>
      <c r="G34449"/>
      <c r="H34449"/>
    </row>
    <row r="34450" spans="6:8" x14ac:dyDescent="0.25">
      <c r="F34450"/>
      <c r="G34450"/>
      <c r="H34450"/>
    </row>
    <row r="34451" spans="6:8" x14ac:dyDescent="0.25">
      <c r="F34451"/>
      <c r="G34451"/>
      <c r="H34451"/>
    </row>
    <row r="34452" spans="6:8" x14ac:dyDescent="0.25">
      <c r="F34452"/>
      <c r="G34452"/>
      <c r="H34452"/>
    </row>
    <row r="34453" spans="6:8" x14ac:dyDescent="0.25">
      <c r="F34453"/>
      <c r="G34453"/>
      <c r="H34453"/>
    </row>
    <row r="34454" spans="6:8" x14ac:dyDescent="0.25">
      <c r="F34454"/>
      <c r="G34454"/>
      <c r="H34454"/>
    </row>
    <row r="34455" spans="6:8" x14ac:dyDescent="0.25">
      <c r="F34455"/>
      <c r="G34455"/>
      <c r="H34455"/>
    </row>
    <row r="34456" spans="6:8" x14ac:dyDescent="0.25">
      <c r="F34456"/>
      <c r="G34456"/>
      <c r="H34456"/>
    </row>
    <row r="34457" spans="6:8" x14ac:dyDescent="0.25">
      <c r="F34457"/>
      <c r="G34457"/>
      <c r="H34457"/>
    </row>
    <row r="34458" spans="6:8" x14ac:dyDescent="0.25">
      <c r="F34458"/>
      <c r="G34458"/>
      <c r="H34458"/>
    </row>
    <row r="34459" spans="6:8" x14ac:dyDescent="0.25">
      <c r="F34459"/>
      <c r="G34459"/>
      <c r="H34459"/>
    </row>
    <row r="34460" spans="6:8" x14ac:dyDescent="0.25">
      <c r="F34460"/>
      <c r="G34460"/>
      <c r="H34460"/>
    </row>
    <row r="34461" spans="6:8" x14ac:dyDescent="0.25">
      <c r="F34461"/>
      <c r="G34461"/>
      <c r="H34461"/>
    </row>
    <row r="34462" spans="6:8" x14ac:dyDescent="0.25">
      <c r="F34462"/>
      <c r="G34462"/>
      <c r="H34462"/>
    </row>
    <row r="34463" spans="6:8" x14ac:dyDescent="0.25">
      <c r="F34463"/>
      <c r="G34463"/>
      <c r="H34463"/>
    </row>
    <row r="34464" spans="6:8" x14ac:dyDescent="0.25">
      <c r="F34464"/>
      <c r="G34464"/>
      <c r="H34464"/>
    </row>
    <row r="34465" spans="6:8" x14ac:dyDescent="0.25">
      <c r="F34465"/>
      <c r="G34465"/>
      <c r="H34465"/>
    </row>
    <row r="34466" spans="6:8" x14ac:dyDescent="0.25">
      <c r="F34466"/>
      <c r="G34466"/>
      <c r="H34466"/>
    </row>
    <row r="34467" spans="6:8" x14ac:dyDescent="0.25">
      <c r="F34467"/>
      <c r="G34467"/>
      <c r="H34467"/>
    </row>
    <row r="34468" spans="6:8" x14ac:dyDescent="0.25">
      <c r="F34468"/>
      <c r="G34468"/>
      <c r="H34468"/>
    </row>
    <row r="34469" spans="6:8" x14ac:dyDescent="0.25">
      <c r="F34469"/>
      <c r="G34469"/>
      <c r="H34469"/>
    </row>
    <row r="34470" spans="6:8" x14ac:dyDescent="0.25">
      <c r="F34470"/>
      <c r="G34470"/>
      <c r="H34470"/>
    </row>
    <row r="34471" spans="6:8" x14ac:dyDescent="0.25">
      <c r="F34471"/>
      <c r="G34471"/>
      <c r="H34471"/>
    </row>
    <row r="34472" spans="6:8" x14ac:dyDescent="0.25">
      <c r="F34472"/>
      <c r="G34472"/>
      <c r="H34472"/>
    </row>
    <row r="34473" spans="6:8" x14ac:dyDescent="0.25">
      <c r="F34473"/>
      <c r="G34473"/>
      <c r="H34473"/>
    </row>
    <row r="34474" spans="6:8" x14ac:dyDescent="0.25">
      <c r="F34474"/>
      <c r="G34474"/>
      <c r="H34474"/>
    </row>
    <row r="34475" spans="6:8" x14ac:dyDescent="0.25">
      <c r="F34475"/>
      <c r="G34475"/>
      <c r="H34475"/>
    </row>
    <row r="34476" spans="6:8" x14ac:dyDescent="0.25">
      <c r="F34476"/>
      <c r="G34476"/>
      <c r="H34476"/>
    </row>
    <row r="34477" spans="6:8" x14ac:dyDescent="0.25">
      <c r="F34477"/>
      <c r="G34477"/>
      <c r="H34477"/>
    </row>
    <row r="34478" spans="6:8" x14ac:dyDescent="0.25">
      <c r="F34478"/>
      <c r="G34478"/>
      <c r="H34478"/>
    </row>
    <row r="34479" spans="6:8" x14ac:dyDescent="0.25">
      <c r="F34479"/>
      <c r="G34479"/>
      <c r="H34479"/>
    </row>
    <row r="34480" spans="6:8" x14ac:dyDescent="0.25">
      <c r="F34480"/>
      <c r="G34480"/>
      <c r="H34480"/>
    </row>
    <row r="34481" spans="6:8" x14ac:dyDescent="0.25">
      <c r="F34481"/>
      <c r="G34481"/>
      <c r="H34481"/>
    </row>
    <row r="34482" spans="6:8" x14ac:dyDescent="0.25">
      <c r="F34482"/>
      <c r="G34482"/>
      <c r="H34482"/>
    </row>
    <row r="34483" spans="6:8" x14ac:dyDescent="0.25">
      <c r="F34483"/>
      <c r="G34483"/>
      <c r="H34483"/>
    </row>
    <row r="34484" spans="6:8" x14ac:dyDescent="0.25">
      <c r="F34484"/>
      <c r="G34484"/>
      <c r="H34484"/>
    </row>
    <row r="34485" spans="6:8" x14ac:dyDescent="0.25">
      <c r="F34485"/>
      <c r="G34485"/>
      <c r="H34485"/>
    </row>
    <row r="34486" spans="6:8" x14ac:dyDescent="0.25">
      <c r="F34486"/>
      <c r="G34486"/>
      <c r="H34486"/>
    </row>
    <row r="34487" spans="6:8" x14ac:dyDescent="0.25">
      <c r="F34487"/>
      <c r="G34487"/>
      <c r="H34487"/>
    </row>
    <row r="34488" spans="6:8" x14ac:dyDescent="0.25">
      <c r="F34488"/>
      <c r="G34488"/>
      <c r="H34488"/>
    </row>
    <row r="34489" spans="6:8" x14ac:dyDescent="0.25">
      <c r="F34489"/>
      <c r="G34489"/>
      <c r="H34489"/>
    </row>
    <row r="34490" spans="6:8" x14ac:dyDescent="0.25">
      <c r="F34490"/>
      <c r="G34490"/>
      <c r="H34490"/>
    </row>
    <row r="34491" spans="6:8" x14ac:dyDescent="0.25">
      <c r="F34491"/>
      <c r="G34491"/>
      <c r="H34491"/>
    </row>
    <row r="34492" spans="6:8" x14ac:dyDescent="0.25">
      <c r="F34492"/>
      <c r="G34492"/>
      <c r="H34492"/>
    </row>
    <row r="34493" spans="6:8" x14ac:dyDescent="0.25">
      <c r="F34493"/>
      <c r="G34493"/>
      <c r="H34493"/>
    </row>
    <row r="34494" spans="6:8" x14ac:dyDescent="0.25">
      <c r="F34494"/>
      <c r="G34494"/>
      <c r="H34494"/>
    </row>
    <row r="34495" spans="6:8" x14ac:dyDescent="0.25">
      <c r="F34495"/>
      <c r="G34495"/>
      <c r="H34495"/>
    </row>
    <row r="34496" spans="6:8" x14ac:dyDescent="0.25">
      <c r="F34496"/>
      <c r="G34496"/>
      <c r="H34496"/>
    </row>
    <row r="34497" spans="6:8" x14ac:dyDescent="0.25">
      <c r="F34497"/>
      <c r="G34497"/>
      <c r="H34497"/>
    </row>
    <row r="34498" spans="6:8" x14ac:dyDescent="0.25">
      <c r="F34498"/>
      <c r="G34498"/>
      <c r="H34498"/>
    </row>
    <row r="34499" spans="6:8" x14ac:dyDescent="0.25">
      <c r="F34499"/>
      <c r="G34499"/>
      <c r="H34499"/>
    </row>
    <row r="34500" spans="6:8" x14ac:dyDescent="0.25">
      <c r="F34500"/>
      <c r="G34500"/>
      <c r="H34500"/>
    </row>
    <row r="34501" spans="6:8" x14ac:dyDescent="0.25">
      <c r="F34501"/>
      <c r="G34501"/>
      <c r="H34501"/>
    </row>
    <row r="34502" spans="6:8" x14ac:dyDescent="0.25">
      <c r="F34502"/>
      <c r="G34502"/>
      <c r="H34502"/>
    </row>
    <row r="34503" spans="6:8" x14ac:dyDescent="0.25">
      <c r="F34503"/>
      <c r="G34503"/>
      <c r="H34503"/>
    </row>
    <row r="34504" spans="6:8" x14ac:dyDescent="0.25">
      <c r="F34504"/>
      <c r="G34504"/>
      <c r="H34504"/>
    </row>
    <row r="34505" spans="6:8" x14ac:dyDescent="0.25">
      <c r="F34505"/>
      <c r="G34505"/>
      <c r="H34505"/>
    </row>
    <row r="34506" spans="6:8" x14ac:dyDescent="0.25">
      <c r="F34506"/>
      <c r="G34506"/>
      <c r="H34506"/>
    </row>
    <row r="34507" spans="6:8" x14ac:dyDescent="0.25">
      <c r="F34507"/>
      <c r="G34507"/>
      <c r="H34507"/>
    </row>
    <row r="34508" spans="6:8" x14ac:dyDescent="0.25">
      <c r="F34508"/>
      <c r="G34508"/>
      <c r="H34508"/>
    </row>
    <row r="34509" spans="6:8" x14ac:dyDescent="0.25">
      <c r="F34509"/>
      <c r="G34509"/>
      <c r="H34509"/>
    </row>
    <row r="34510" spans="6:8" x14ac:dyDescent="0.25">
      <c r="F34510"/>
      <c r="G34510"/>
      <c r="H34510"/>
    </row>
    <row r="34511" spans="6:8" x14ac:dyDescent="0.25">
      <c r="F34511"/>
      <c r="G34511"/>
      <c r="H34511"/>
    </row>
    <row r="34512" spans="6:8" x14ac:dyDescent="0.25">
      <c r="F34512"/>
      <c r="G34512"/>
      <c r="H34512"/>
    </row>
    <row r="34513" spans="6:8" x14ac:dyDescent="0.25">
      <c r="F34513"/>
      <c r="G34513"/>
      <c r="H34513"/>
    </row>
    <row r="34514" spans="6:8" x14ac:dyDescent="0.25">
      <c r="F34514"/>
      <c r="G34514"/>
      <c r="H34514"/>
    </row>
    <row r="34515" spans="6:8" x14ac:dyDescent="0.25">
      <c r="F34515"/>
      <c r="G34515"/>
      <c r="H34515"/>
    </row>
    <row r="34516" spans="6:8" x14ac:dyDescent="0.25">
      <c r="F34516"/>
      <c r="G34516"/>
      <c r="H34516"/>
    </row>
    <row r="34517" spans="6:8" x14ac:dyDescent="0.25">
      <c r="F34517"/>
      <c r="G34517"/>
      <c r="H34517"/>
    </row>
    <row r="34518" spans="6:8" x14ac:dyDescent="0.25">
      <c r="F34518"/>
      <c r="G34518"/>
      <c r="H34518"/>
    </row>
    <row r="34519" spans="6:8" x14ac:dyDescent="0.25">
      <c r="F34519"/>
      <c r="G34519"/>
      <c r="H34519"/>
    </row>
    <row r="34520" spans="6:8" x14ac:dyDescent="0.25">
      <c r="F34520"/>
      <c r="G34520"/>
      <c r="H34520"/>
    </row>
    <row r="34521" spans="6:8" x14ac:dyDescent="0.25">
      <c r="F34521"/>
      <c r="G34521"/>
      <c r="H34521"/>
    </row>
    <row r="34522" spans="6:8" x14ac:dyDescent="0.25">
      <c r="F34522"/>
      <c r="G34522"/>
      <c r="H34522"/>
    </row>
    <row r="34523" spans="6:8" x14ac:dyDescent="0.25">
      <c r="F34523"/>
      <c r="G34523"/>
      <c r="H34523"/>
    </row>
    <row r="34524" spans="6:8" x14ac:dyDescent="0.25">
      <c r="F34524"/>
      <c r="G34524"/>
      <c r="H34524"/>
    </row>
    <row r="34525" spans="6:8" x14ac:dyDescent="0.25">
      <c r="F34525"/>
      <c r="G34525"/>
      <c r="H34525"/>
    </row>
    <row r="34526" spans="6:8" x14ac:dyDescent="0.25">
      <c r="F34526"/>
      <c r="G34526"/>
      <c r="H34526"/>
    </row>
    <row r="34527" spans="6:8" x14ac:dyDescent="0.25">
      <c r="F34527"/>
      <c r="G34527"/>
      <c r="H34527"/>
    </row>
    <row r="34528" spans="6:8" x14ac:dyDescent="0.25">
      <c r="F34528"/>
      <c r="G34528"/>
      <c r="H34528"/>
    </row>
    <row r="34529" spans="6:8" x14ac:dyDescent="0.25">
      <c r="F34529"/>
      <c r="G34529"/>
      <c r="H34529"/>
    </row>
    <row r="34530" spans="6:8" x14ac:dyDescent="0.25">
      <c r="F34530"/>
      <c r="G34530"/>
      <c r="H34530"/>
    </row>
    <row r="34531" spans="6:8" x14ac:dyDescent="0.25">
      <c r="F34531"/>
      <c r="G34531"/>
      <c r="H34531"/>
    </row>
    <row r="34532" spans="6:8" x14ac:dyDescent="0.25">
      <c r="F34532"/>
      <c r="G34532"/>
      <c r="H34532"/>
    </row>
    <row r="34533" spans="6:8" x14ac:dyDescent="0.25">
      <c r="F34533"/>
      <c r="G34533"/>
      <c r="H34533"/>
    </row>
    <row r="34534" spans="6:8" x14ac:dyDescent="0.25">
      <c r="F34534"/>
      <c r="G34534"/>
      <c r="H34534"/>
    </row>
    <row r="34535" spans="6:8" x14ac:dyDescent="0.25">
      <c r="F34535"/>
      <c r="G34535"/>
      <c r="H34535"/>
    </row>
    <row r="34536" spans="6:8" x14ac:dyDescent="0.25">
      <c r="F34536"/>
      <c r="G34536"/>
      <c r="H34536"/>
    </row>
    <row r="34537" spans="6:8" x14ac:dyDescent="0.25">
      <c r="F34537"/>
      <c r="G34537"/>
      <c r="H34537"/>
    </row>
    <row r="34538" spans="6:8" x14ac:dyDescent="0.25">
      <c r="F34538"/>
      <c r="G34538"/>
      <c r="H34538"/>
    </row>
    <row r="34539" spans="6:8" x14ac:dyDescent="0.25">
      <c r="F34539"/>
      <c r="G34539"/>
      <c r="H34539"/>
    </row>
    <row r="34540" spans="6:8" x14ac:dyDescent="0.25">
      <c r="F34540"/>
      <c r="G34540"/>
      <c r="H34540"/>
    </row>
    <row r="34541" spans="6:8" x14ac:dyDescent="0.25">
      <c r="F34541"/>
      <c r="G34541"/>
      <c r="H34541"/>
    </row>
    <row r="34542" spans="6:8" x14ac:dyDescent="0.25">
      <c r="F34542"/>
      <c r="G34542"/>
      <c r="H34542"/>
    </row>
    <row r="34543" spans="6:8" x14ac:dyDescent="0.25">
      <c r="F34543"/>
      <c r="G34543"/>
      <c r="H34543"/>
    </row>
    <row r="34544" spans="6:8" x14ac:dyDescent="0.25">
      <c r="F34544"/>
      <c r="G34544"/>
      <c r="H34544"/>
    </row>
    <row r="34545" spans="6:8" x14ac:dyDescent="0.25">
      <c r="F34545"/>
      <c r="G34545"/>
      <c r="H34545"/>
    </row>
    <row r="34546" spans="6:8" x14ac:dyDescent="0.25">
      <c r="F34546"/>
      <c r="G34546"/>
      <c r="H34546"/>
    </row>
    <row r="34547" spans="6:8" x14ac:dyDescent="0.25">
      <c r="F34547"/>
      <c r="G34547"/>
      <c r="H34547"/>
    </row>
    <row r="34548" spans="6:8" x14ac:dyDescent="0.25">
      <c r="F34548"/>
      <c r="G34548"/>
      <c r="H34548"/>
    </row>
    <row r="34549" spans="6:8" x14ac:dyDescent="0.25">
      <c r="F34549"/>
      <c r="G34549"/>
      <c r="H34549"/>
    </row>
    <row r="34550" spans="6:8" x14ac:dyDescent="0.25">
      <c r="F34550"/>
      <c r="G34550"/>
      <c r="H34550"/>
    </row>
    <row r="34551" spans="6:8" x14ac:dyDescent="0.25">
      <c r="F34551"/>
      <c r="G34551"/>
      <c r="H34551"/>
    </row>
    <row r="34552" spans="6:8" x14ac:dyDescent="0.25">
      <c r="F34552"/>
      <c r="G34552"/>
      <c r="H34552"/>
    </row>
    <row r="34553" spans="6:8" x14ac:dyDescent="0.25">
      <c r="F34553"/>
      <c r="G34553"/>
      <c r="H34553"/>
    </row>
    <row r="34554" spans="6:8" x14ac:dyDescent="0.25">
      <c r="F34554"/>
      <c r="G34554"/>
      <c r="H34554"/>
    </row>
    <row r="34555" spans="6:8" x14ac:dyDescent="0.25">
      <c r="F34555"/>
      <c r="G34555"/>
      <c r="H34555"/>
    </row>
    <row r="34556" spans="6:8" x14ac:dyDescent="0.25">
      <c r="F34556"/>
      <c r="G34556"/>
      <c r="H34556"/>
    </row>
    <row r="34557" spans="6:8" x14ac:dyDescent="0.25">
      <c r="F34557"/>
      <c r="G34557"/>
      <c r="H34557"/>
    </row>
    <row r="34558" spans="6:8" x14ac:dyDescent="0.25">
      <c r="F34558"/>
      <c r="G34558"/>
      <c r="H34558"/>
    </row>
    <row r="34559" spans="6:8" x14ac:dyDescent="0.25">
      <c r="F34559"/>
      <c r="G34559"/>
      <c r="H34559"/>
    </row>
    <row r="34560" spans="6:8" x14ac:dyDescent="0.25">
      <c r="F34560"/>
      <c r="G34560"/>
      <c r="H34560"/>
    </row>
    <row r="34561" spans="6:8" x14ac:dyDescent="0.25">
      <c r="F34561"/>
      <c r="G34561"/>
      <c r="H34561"/>
    </row>
    <row r="34562" spans="6:8" x14ac:dyDescent="0.25">
      <c r="F34562"/>
      <c r="G34562"/>
      <c r="H34562"/>
    </row>
    <row r="34563" spans="6:8" x14ac:dyDescent="0.25">
      <c r="F34563"/>
      <c r="G34563"/>
      <c r="H34563"/>
    </row>
    <row r="34564" spans="6:8" x14ac:dyDescent="0.25">
      <c r="F34564"/>
      <c r="G34564"/>
      <c r="H34564"/>
    </row>
    <row r="34565" spans="6:8" x14ac:dyDescent="0.25">
      <c r="F34565"/>
      <c r="G34565"/>
      <c r="H34565"/>
    </row>
    <row r="34566" spans="6:8" x14ac:dyDescent="0.25">
      <c r="F34566"/>
      <c r="G34566"/>
      <c r="H34566"/>
    </row>
    <row r="34567" spans="6:8" x14ac:dyDescent="0.25">
      <c r="F34567"/>
      <c r="G34567"/>
      <c r="H34567"/>
    </row>
    <row r="34568" spans="6:8" x14ac:dyDescent="0.25">
      <c r="F34568"/>
      <c r="G34568"/>
      <c r="H34568"/>
    </row>
    <row r="34569" spans="6:8" x14ac:dyDescent="0.25">
      <c r="F34569"/>
      <c r="G34569"/>
      <c r="H34569"/>
    </row>
    <row r="34570" spans="6:8" x14ac:dyDescent="0.25">
      <c r="F34570"/>
      <c r="G34570"/>
      <c r="H34570"/>
    </row>
    <row r="34571" spans="6:8" x14ac:dyDescent="0.25">
      <c r="F34571"/>
      <c r="G34571"/>
      <c r="H34571"/>
    </row>
    <row r="34572" spans="6:8" x14ac:dyDescent="0.25">
      <c r="F34572"/>
      <c r="G34572"/>
      <c r="H34572"/>
    </row>
    <row r="34573" spans="6:8" x14ac:dyDescent="0.25">
      <c r="F34573"/>
      <c r="G34573"/>
      <c r="H34573"/>
    </row>
    <row r="34574" spans="6:8" x14ac:dyDescent="0.25">
      <c r="F34574"/>
      <c r="G34574"/>
      <c r="H34574"/>
    </row>
    <row r="34575" spans="6:8" x14ac:dyDescent="0.25">
      <c r="F34575"/>
      <c r="G34575"/>
      <c r="H34575"/>
    </row>
    <row r="34576" spans="6:8" x14ac:dyDescent="0.25">
      <c r="F34576"/>
      <c r="G34576"/>
      <c r="H34576"/>
    </row>
    <row r="34577" spans="6:8" x14ac:dyDescent="0.25">
      <c r="F34577"/>
      <c r="G34577"/>
      <c r="H34577"/>
    </row>
    <row r="34578" spans="6:8" x14ac:dyDescent="0.25">
      <c r="F34578"/>
      <c r="G34578"/>
      <c r="H34578"/>
    </row>
    <row r="34579" spans="6:8" x14ac:dyDescent="0.25">
      <c r="F34579"/>
      <c r="G34579"/>
      <c r="H34579"/>
    </row>
    <row r="34580" spans="6:8" x14ac:dyDescent="0.25">
      <c r="F34580"/>
      <c r="G34580"/>
      <c r="H34580"/>
    </row>
    <row r="34581" spans="6:8" x14ac:dyDescent="0.25">
      <c r="F34581"/>
      <c r="G34581"/>
      <c r="H34581"/>
    </row>
    <row r="34582" spans="6:8" x14ac:dyDescent="0.25">
      <c r="F34582"/>
      <c r="G34582"/>
      <c r="H34582"/>
    </row>
    <row r="34583" spans="6:8" x14ac:dyDescent="0.25">
      <c r="F34583"/>
      <c r="G34583"/>
      <c r="H34583"/>
    </row>
    <row r="34584" spans="6:8" x14ac:dyDescent="0.25">
      <c r="F34584"/>
      <c r="G34584"/>
      <c r="H34584"/>
    </row>
    <row r="34585" spans="6:8" x14ac:dyDescent="0.25">
      <c r="F34585"/>
      <c r="G34585"/>
      <c r="H34585"/>
    </row>
    <row r="34586" spans="6:8" x14ac:dyDescent="0.25">
      <c r="F34586"/>
      <c r="G34586"/>
      <c r="H34586"/>
    </row>
    <row r="34587" spans="6:8" x14ac:dyDescent="0.25">
      <c r="F34587"/>
      <c r="G34587"/>
      <c r="H34587"/>
    </row>
    <row r="34588" spans="6:8" x14ac:dyDescent="0.25">
      <c r="F34588"/>
      <c r="G34588"/>
      <c r="H34588"/>
    </row>
    <row r="34589" spans="6:8" x14ac:dyDescent="0.25">
      <c r="F34589"/>
      <c r="G34589"/>
      <c r="H34589"/>
    </row>
    <row r="34590" spans="6:8" x14ac:dyDescent="0.25">
      <c r="F34590"/>
      <c r="G34590"/>
      <c r="H34590"/>
    </row>
    <row r="34591" spans="6:8" x14ac:dyDescent="0.25">
      <c r="F34591"/>
      <c r="G34591"/>
      <c r="H34591"/>
    </row>
    <row r="34592" spans="6:8" x14ac:dyDescent="0.25">
      <c r="F34592"/>
      <c r="G34592"/>
      <c r="H34592"/>
    </row>
    <row r="34593" spans="6:8" x14ac:dyDescent="0.25">
      <c r="F34593"/>
      <c r="G34593"/>
      <c r="H34593"/>
    </row>
    <row r="34594" spans="6:8" x14ac:dyDescent="0.25">
      <c r="F34594"/>
      <c r="G34594"/>
      <c r="H34594"/>
    </row>
    <row r="34595" spans="6:8" x14ac:dyDescent="0.25">
      <c r="F34595"/>
      <c r="G34595"/>
      <c r="H34595"/>
    </row>
    <row r="34596" spans="6:8" x14ac:dyDescent="0.25">
      <c r="F34596"/>
      <c r="G34596"/>
      <c r="H34596"/>
    </row>
    <row r="34597" spans="6:8" x14ac:dyDescent="0.25">
      <c r="F34597"/>
      <c r="G34597"/>
      <c r="H34597"/>
    </row>
    <row r="34598" spans="6:8" x14ac:dyDescent="0.25">
      <c r="F34598"/>
      <c r="G34598"/>
      <c r="H34598"/>
    </row>
    <row r="34599" spans="6:8" x14ac:dyDescent="0.25">
      <c r="F34599"/>
      <c r="G34599"/>
      <c r="H34599"/>
    </row>
    <row r="34600" spans="6:8" x14ac:dyDescent="0.25">
      <c r="F34600"/>
      <c r="G34600"/>
      <c r="H34600"/>
    </row>
    <row r="34601" spans="6:8" x14ac:dyDescent="0.25">
      <c r="F34601"/>
      <c r="G34601"/>
      <c r="H34601"/>
    </row>
    <row r="34602" spans="6:8" x14ac:dyDescent="0.25">
      <c r="F34602"/>
      <c r="G34602"/>
      <c r="H34602"/>
    </row>
    <row r="34603" spans="6:8" x14ac:dyDescent="0.25">
      <c r="F34603"/>
      <c r="G34603"/>
      <c r="H34603"/>
    </row>
    <row r="34604" spans="6:8" x14ac:dyDescent="0.25">
      <c r="F34604"/>
      <c r="G34604"/>
      <c r="H34604"/>
    </row>
    <row r="34605" spans="6:8" x14ac:dyDescent="0.25">
      <c r="F34605"/>
      <c r="G34605"/>
      <c r="H34605"/>
    </row>
    <row r="34606" spans="6:8" x14ac:dyDescent="0.25">
      <c r="F34606"/>
      <c r="G34606"/>
      <c r="H34606"/>
    </row>
    <row r="34607" spans="6:8" x14ac:dyDescent="0.25">
      <c r="F34607"/>
      <c r="G34607"/>
      <c r="H34607"/>
    </row>
    <row r="34608" spans="6:8" x14ac:dyDescent="0.25">
      <c r="F34608"/>
      <c r="G34608"/>
      <c r="H34608"/>
    </row>
    <row r="34609" spans="6:8" x14ac:dyDescent="0.25">
      <c r="F34609"/>
      <c r="G34609"/>
      <c r="H34609"/>
    </row>
    <row r="34610" spans="6:8" x14ac:dyDescent="0.25">
      <c r="F34610"/>
      <c r="G34610"/>
      <c r="H34610"/>
    </row>
    <row r="34611" spans="6:8" x14ac:dyDescent="0.25">
      <c r="F34611"/>
      <c r="G34611"/>
      <c r="H34611"/>
    </row>
    <row r="34612" spans="6:8" x14ac:dyDescent="0.25">
      <c r="F34612"/>
      <c r="G34612"/>
      <c r="H34612"/>
    </row>
    <row r="34613" spans="6:8" x14ac:dyDescent="0.25">
      <c r="F34613"/>
      <c r="G34613"/>
      <c r="H34613"/>
    </row>
    <row r="34614" spans="6:8" x14ac:dyDescent="0.25">
      <c r="F34614"/>
      <c r="G34614"/>
      <c r="H34614"/>
    </row>
    <row r="34615" spans="6:8" x14ac:dyDescent="0.25">
      <c r="F34615"/>
      <c r="G34615"/>
      <c r="H34615"/>
    </row>
    <row r="34616" spans="6:8" x14ac:dyDescent="0.25">
      <c r="F34616"/>
      <c r="G34616"/>
      <c r="H34616"/>
    </row>
    <row r="34617" spans="6:8" x14ac:dyDescent="0.25">
      <c r="F34617"/>
      <c r="G34617"/>
      <c r="H34617"/>
    </row>
    <row r="34618" spans="6:8" x14ac:dyDescent="0.25">
      <c r="F34618"/>
      <c r="G34618"/>
      <c r="H34618"/>
    </row>
    <row r="34619" spans="6:8" x14ac:dyDescent="0.25">
      <c r="F34619"/>
      <c r="G34619"/>
      <c r="H34619"/>
    </row>
    <row r="34620" spans="6:8" x14ac:dyDescent="0.25">
      <c r="F34620"/>
      <c r="G34620"/>
      <c r="H34620"/>
    </row>
    <row r="34621" spans="6:8" x14ac:dyDescent="0.25">
      <c r="F34621"/>
      <c r="G34621"/>
      <c r="H34621"/>
    </row>
    <row r="34622" spans="6:8" x14ac:dyDescent="0.25">
      <c r="F34622"/>
      <c r="G34622"/>
      <c r="H34622"/>
    </row>
    <row r="34623" spans="6:8" x14ac:dyDescent="0.25">
      <c r="F34623"/>
      <c r="G34623"/>
      <c r="H34623"/>
    </row>
    <row r="34624" spans="6:8" x14ac:dyDescent="0.25">
      <c r="F34624"/>
      <c r="G34624"/>
      <c r="H34624"/>
    </row>
    <row r="34625" spans="6:8" x14ac:dyDescent="0.25">
      <c r="F34625"/>
      <c r="G34625"/>
      <c r="H34625"/>
    </row>
    <row r="34626" spans="6:8" x14ac:dyDescent="0.25">
      <c r="F34626"/>
      <c r="G34626"/>
      <c r="H34626"/>
    </row>
    <row r="34627" spans="6:8" x14ac:dyDescent="0.25">
      <c r="F34627"/>
      <c r="G34627"/>
      <c r="H34627"/>
    </row>
    <row r="34628" spans="6:8" x14ac:dyDescent="0.25">
      <c r="F34628"/>
      <c r="G34628"/>
      <c r="H34628"/>
    </row>
    <row r="34629" spans="6:8" x14ac:dyDescent="0.25">
      <c r="F34629"/>
      <c r="G34629"/>
      <c r="H34629"/>
    </row>
    <row r="34630" spans="6:8" x14ac:dyDescent="0.25">
      <c r="F34630"/>
      <c r="G34630"/>
      <c r="H34630"/>
    </row>
    <row r="34631" spans="6:8" x14ac:dyDescent="0.25">
      <c r="F34631"/>
      <c r="G34631"/>
      <c r="H34631"/>
    </row>
    <row r="34632" spans="6:8" x14ac:dyDescent="0.25">
      <c r="F34632"/>
      <c r="G34632"/>
      <c r="H34632"/>
    </row>
    <row r="34633" spans="6:8" x14ac:dyDescent="0.25">
      <c r="F34633"/>
      <c r="G34633"/>
      <c r="H34633"/>
    </row>
    <row r="34634" spans="6:8" x14ac:dyDescent="0.25">
      <c r="F34634"/>
      <c r="G34634"/>
      <c r="H34634"/>
    </row>
    <row r="34635" spans="6:8" x14ac:dyDescent="0.25">
      <c r="F34635"/>
      <c r="G34635"/>
      <c r="H34635"/>
    </row>
    <row r="34636" spans="6:8" x14ac:dyDescent="0.25">
      <c r="F34636"/>
      <c r="G34636"/>
      <c r="H34636"/>
    </row>
    <row r="34637" spans="6:8" x14ac:dyDescent="0.25">
      <c r="F34637"/>
      <c r="G34637"/>
      <c r="H34637"/>
    </row>
    <row r="34638" spans="6:8" x14ac:dyDescent="0.25">
      <c r="F34638"/>
      <c r="G34638"/>
      <c r="H34638"/>
    </row>
    <row r="34639" spans="6:8" x14ac:dyDescent="0.25">
      <c r="F34639"/>
      <c r="G34639"/>
      <c r="H34639"/>
    </row>
    <row r="34640" spans="6:8" x14ac:dyDescent="0.25">
      <c r="F34640"/>
      <c r="G34640"/>
      <c r="H34640"/>
    </row>
    <row r="34641" spans="6:8" x14ac:dyDescent="0.25">
      <c r="F34641"/>
      <c r="G34641"/>
      <c r="H34641"/>
    </row>
    <row r="34642" spans="6:8" x14ac:dyDescent="0.25">
      <c r="F34642"/>
      <c r="G34642"/>
      <c r="H34642"/>
    </row>
    <row r="34643" spans="6:8" x14ac:dyDescent="0.25">
      <c r="F34643"/>
      <c r="G34643"/>
      <c r="H34643"/>
    </row>
    <row r="34644" spans="6:8" x14ac:dyDescent="0.25">
      <c r="F34644"/>
      <c r="G34644"/>
      <c r="H34644"/>
    </row>
    <row r="34645" spans="6:8" x14ac:dyDescent="0.25">
      <c r="F34645"/>
      <c r="G34645"/>
      <c r="H34645"/>
    </row>
    <row r="34646" spans="6:8" x14ac:dyDescent="0.25">
      <c r="F34646"/>
      <c r="G34646"/>
      <c r="H34646"/>
    </row>
    <row r="34647" spans="6:8" x14ac:dyDescent="0.25">
      <c r="F34647"/>
      <c r="G34647"/>
      <c r="H34647"/>
    </row>
    <row r="34648" spans="6:8" x14ac:dyDescent="0.25">
      <c r="F34648"/>
      <c r="G34648"/>
      <c r="H34648"/>
    </row>
    <row r="34649" spans="6:8" x14ac:dyDescent="0.25">
      <c r="F34649"/>
      <c r="G34649"/>
      <c r="H34649"/>
    </row>
    <row r="34650" spans="6:8" x14ac:dyDescent="0.25">
      <c r="F34650"/>
      <c r="G34650"/>
      <c r="H34650"/>
    </row>
    <row r="34651" spans="6:8" x14ac:dyDescent="0.25">
      <c r="F34651"/>
      <c r="G34651"/>
      <c r="H34651"/>
    </row>
    <row r="34652" spans="6:8" x14ac:dyDescent="0.25">
      <c r="F34652"/>
      <c r="G34652"/>
      <c r="H34652"/>
    </row>
    <row r="34653" spans="6:8" x14ac:dyDescent="0.25">
      <c r="F34653"/>
      <c r="G34653"/>
      <c r="H34653"/>
    </row>
    <row r="34654" spans="6:8" x14ac:dyDescent="0.25">
      <c r="F34654"/>
      <c r="G34654"/>
      <c r="H34654"/>
    </row>
    <row r="34655" spans="6:8" x14ac:dyDescent="0.25">
      <c r="F34655"/>
      <c r="G34655"/>
      <c r="H34655"/>
    </row>
    <row r="34656" spans="6:8" x14ac:dyDescent="0.25">
      <c r="F34656"/>
      <c r="G34656"/>
      <c r="H34656"/>
    </row>
    <row r="34657" spans="6:8" x14ac:dyDescent="0.25">
      <c r="F34657"/>
      <c r="G34657"/>
      <c r="H34657"/>
    </row>
    <row r="34658" spans="6:8" x14ac:dyDescent="0.25">
      <c r="F34658"/>
      <c r="G34658"/>
      <c r="H34658"/>
    </row>
    <row r="34659" spans="6:8" x14ac:dyDescent="0.25">
      <c r="F34659"/>
      <c r="G34659"/>
      <c r="H34659"/>
    </row>
    <row r="34660" spans="6:8" x14ac:dyDescent="0.25">
      <c r="F34660"/>
      <c r="G34660"/>
      <c r="H34660"/>
    </row>
    <row r="34661" spans="6:8" x14ac:dyDescent="0.25">
      <c r="F34661"/>
      <c r="G34661"/>
      <c r="H34661"/>
    </row>
    <row r="34662" spans="6:8" x14ac:dyDescent="0.25">
      <c r="F34662"/>
      <c r="G34662"/>
      <c r="H34662"/>
    </row>
    <row r="34663" spans="6:8" x14ac:dyDescent="0.25">
      <c r="F34663"/>
      <c r="G34663"/>
      <c r="H34663"/>
    </row>
    <row r="34664" spans="6:8" x14ac:dyDescent="0.25">
      <c r="F34664"/>
      <c r="G34664"/>
      <c r="H34664"/>
    </row>
    <row r="34665" spans="6:8" x14ac:dyDescent="0.25">
      <c r="F34665"/>
      <c r="G34665"/>
      <c r="H34665"/>
    </row>
    <row r="34666" spans="6:8" x14ac:dyDescent="0.25">
      <c r="F34666"/>
      <c r="G34666"/>
      <c r="H34666"/>
    </row>
    <row r="34667" spans="6:8" x14ac:dyDescent="0.25">
      <c r="F34667"/>
      <c r="G34667"/>
      <c r="H34667"/>
    </row>
    <row r="34668" spans="6:8" x14ac:dyDescent="0.25">
      <c r="F34668"/>
      <c r="G34668"/>
      <c r="H34668"/>
    </row>
    <row r="34669" spans="6:8" x14ac:dyDescent="0.25">
      <c r="F34669"/>
      <c r="G34669"/>
      <c r="H34669"/>
    </row>
    <row r="34670" spans="6:8" x14ac:dyDescent="0.25">
      <c r="F34670"/>
      <c r="G34670"/>
      <c r="H34670"/>
    </row>
    <row r="34671" spans="6:8" x14ac:dyDescent="0.25">
      <c r="F34671"/>
      <c r="G34671"/>
      <c r="H34671"/>
    </row>
    <row r="34672" spans="6:8" x14ac:dyDescent="0.25">
      <c r="F34672"/>
      <c r="G34672"/>
      <c r="H34672"/>
    </row>
    <row r="34673" spans="6:8" x14ac:dyDescent="0.25">
      <c r="F34673"/>
      <c r="G34673"/>
      <c r="H34673"/>
    </row>
    <row r="34674" spans="6:8" x14ac:dyDescent="0.25">
      <c r="F34674"/>
      <c r="G34674"/>
      <c r="H34674"/>
    </row>
    <row r="34675" spans="6:8" x14ac:dyDescent="0.25">
      <c r="F34675"/>
      <c r="G34675"/>
      <c r="H34675"/>
    </row>
    <row r="34676" spans="6:8" x14ac:dyDescent="0.25">
      <c r="F34676"/>
      <c r="G34676"/>
      <c r="H34676"/>
    </row>
    <row r="34677" spans="6:8" x14ac:dyDescent="0.25">
      <c r="F34677"/>
      <c r="G34677"/>
      <c r="H34677"/>
    </row>
    <row r="34678" spans="6:8" x14ac:dyDescent="0.25">
      <c r="F34678"/>
      <c r="G34678"/>
      <c r="H34678"/>
    </row>
    <row r="34679" spans="6:8" x14ac:dyDescent="0.25">
      <c r="F34679"/>
      <c r="G34679"/>
      <c r="H34679"/>
    </row>
    <row r="34680" spans="6:8" x14ac:dyDescent="0.25">
      <c r="F34680"/>
      <c r="G34680"/>
      <c r="H34680"/>
    </row>
    <row r="34681" spans="6:8" x14ac:dyDescent="0.25">
      <c r="F34681"/>
      <c r="G34681"/>
      <c r="H34681"/>
    </row>
    <row r="34682" spans="6:8" x14ac:dyDescent="0.25">
      <c r="F34682"/>
      <c r="G34682"/>
      <c r="H34682"/>
    </row>
    <row r="34683" spans="6:8" x14ac:dyDescent="0.25">
      <c r="F34683"/>
      <c r="G34683"/>
      <c r="H34683"/>
    </row>
    <row r="34684" spans="6:8" x14ac:dyDescent="0.25">
      <c r="F34684"/>
      <c r="G34684"/>
      <c r="H34684"/>
    </row>
    <row r="34685" spans="6:8" x14ac:dyDescent="0.25">
      <c r="F34685"/>
      <c r="G34685"/>
      <c r="H34685"/>
    </row>
    <row r="34686" spans="6:8" x14ac:dyDescent="0.25">
      <c r="F34686"/>
      <c r="G34686"/>
      <c r="H34686"/>
    </row>
    <row r="34687" spans="6:8" x14ac:dyDescent="0.25">
      <c r="F34687"/>
      <c r="G34687"/>
      <c r="H34687"/>
    </row>
    <row r="34688" spans="6:8" x14ac:dyDescent="0.25">
      <c r="F34688"/>
      <c r="G34688"/>
      <c r="H34688"/>
    </row>
    <row r="34689" spans="6:8" x14ac:dyDescent="0.25">
      <c r="F34689"/>
      <c r="G34689"/>
      <c r="H34689"/>
    </row>
    <row r="34690" spans="6:8" x14ac:dyDescent="0.25">
      <c r="F34690"/>
      <c r="G34690"/>
      <c r="H34690"/>
    </row>
    <row r="34691" spans="6:8" x14ac:dyDescent="0.25">
      <c r="F34691"/>
      <c r="G34691"/>
      <c r="H34691"/>
    </row>
    <row r="34692" spans="6:8" x14ac:dyDescent="0.25">
      <c r="F34692"/>
      <c r="G34692"/>
      <c r="H34692"/>
    </row>
    <row r="34693" spans="6:8" x14ac:dyDescent="0.25">
      <c r="F34693"/>
      <c r="G34693"/>
      <c r="H34693"/>
    </row>
    <row r="34694" spans="6:8" x14ac:dyDescent="0.25">
      <c r="F34694"/>
      <c r="G34694"/>
      <c r="H34694"/>
    </row>
    <row r="34695" spans="6:8" x14ac:dyDescent="0.25">
      <c r="F34695"/>
      <c r="G34695"/>
      <c r="H34695"/>
    </row>
    <row r="34696" spans="6:8" x14ac:dyDescent="0.25">
      <c r="F34696"/>
      <c r="G34696"/>
      <c r="H34696"/>
    </row>
    <row r="34697" spans="6:8" x14ac:dyDescent="0.25">
      <c r="F34697"/>
      <c r="G34697"/>
      <c r="H34697"/>
    </row>
    <row r="34698" spans="6:8" x14ac:dyDescent="0.25">
      <c r="F34698"/>
      <c r="G34698"/>
      <c r="H34698"/>
    </row>
    <row r="34699" spans="6:8" x14ac:dyDescent="0.25">
      <c r="F34699"/>
      <c r="G34699"/>
      <c r="H34699"/>
    </row>
    <row r="34700" spans="6:8" x14ac:dyDescent="0.25">
      <c r="F34700"/>
      <c r="G34700"/>
      <c r="H34700"/>
    </row>
    <row r="34701" spans="6:8" x14ac:dyDescent="0.25">
      <c r="F34701"/>
      <c r="G34701"/>
      <c r="H34701"/>
    </row>
    <row r="34702" spans="6:8" x14ac:dyDescent="0.25">
      <c r="F34702"/>
      <c r="G34702"/>
      <c r="H34702"/>
    </row>
    <row r="34703" spans="6:8" x14ac:dyDescent="0.25">
      <c r="F34703"/>
      <c r="G34703"/>
      <c r="H34703"/>
    </row>
    <row r="34704" spans="6:8" x14ac:dyDescent="0.25">
      <c r="F34704"/>
      <c r="G34704"/>
      <c r="H34704"/>
    </row>
    <row r="34705" spans="6:8" x14ac:dyDescent="0.25">
      <c r="F34705"/>
      <c r="G34705"/>
      <c r="H34705"/>
    </row>
    <row r="34706" spans="6:8" x14ac:dyDescent="0.25">
      <c r="F34706"/>
      <c r="G34706"/>
      <c r="H34706"/>
    </row>
    <row r="34707" spans="6:8" x14ac:dyDescent="0.25">
      <c r="F34707"/>
      <c r="G34707"/>
      <c r="H34707"/>
    </row>
    <row r="34708" spans="6:8" x14ac:dyDescent="0.25">
      <c r="F34708"/>
      <c r="G34708"/>
      <c r="H34708"/>
    </row>
    <row r="34709" spans="6:8" x14ac:dyDescent="0.25">
      <c r="F34709"/>
      <c r="G34709"/>
      <c r="H34709"/>
    </row>
    <row r="34710" spans="6:8" x14ac:dyDescent="0.25">
      <c r="F34710"/>
      <c r="G34710"/>
      <c r="H34710"/>
    </row>
    <row r="34711" spans="6:8" x14ac:dyDescent="0.25">
      <c r="F34711"/>
      <c r="G34711"/>
      <c r="H34711"/>
    </row>
    <row r="34712" spans="6:8" x14ac:dyDescent="0.25">
      <c r="F34712"/>
      <c r="G34712"/>
      <c r="H34712"/>
    </row>
    <row r="34713" spans="6:8" x14ac:dyDescent="0.25">
      <c r="F34713"/>
      <c r="G34713"/>
      <c r="H34713"/>
    </row>
    <row r="34714" spans="6:8" x14ac:dyDescent="0.25">
      <c r="F34714"/>
      <c r="G34714"/>
      <c r="H34714"/>
    </row>
    <row r="34715" spans="6:8" x14ac:dyDescent="0.25">
      <c r="F34715"/>
      <c r="G34715"/>
      <c r="H34715"/>
    </row>
    <row r="34716" spans="6:8" x14ac:dyDescent="0.25">
      <c r="F34716"/>
      <c r="G34716"/>
      <c r="H34716"/>
    </row>
    <row r="34717" spans="6:8" x14ac:dyDescent="0.25">
      <c r="F34717"/>
      <c r="G34717"/>
      <c r="H34717"/>
    </row>
    <row r="34718" spans="6:8" x14ac:dyDescent="0.25">
      <c r="F34718"/>
      <c r="G34718"/>
      <c r="H34718"/>
    </row>
    <row r="34719" spans="6:8" x14ac:dyDescent="0.25">
      <c r="F34719"/>
      <c r="G34719"/>
      <c r="H34719"/>
    </row>
    <row r="34720" spans="6:8" x14ac:dyDescent="0.25">
      <c r="F34720"/>
      <c r="G34720"/>
      <c r="H34720"/>
    </row>
    <row r="34721" spans="6:8" x14ac:dyDescent="0.25">
      <c r="F34721"/>
      <c r="G34721"/>
      <c r="H34721"/>
    </row>
    <row r="34722" spans="6:8" x14ac:dyDescent="0.25">
      <c r="F34722"/>
      <c r="G34722"/>
      <c r="H34722"/>
    </row>
    <row r="34723" spans="6:8" x14ac:dyDescent="0.25">
      <c r="F34723"/>
      <c r="G34723"/>
      <c r="H34723"/>
    </row>
    <row r="34724" spans="6:8" x14ac:dyDescent="0.25">
      <c r="F34724"/>
      <c r="G34724"/>
      <c r="H34724"/>
    </row>
    <row r="34725" spans="6:8" x14ac:dyDescent="0.25">
      <c r="F34725"/>
      <c r="G34725"/>
      <c r="H34725"/>
    </row>
    <row r="34726" spans="6:8" x14ac:dyDescent="0.25">
      <c r="F34726"/>
      <c r="G34726"/>
      <c r="H34726"/>
    </row>
    <row r="34727" spans="6:8" x14ac:dyDescent="0.25">
      <c r="F34727"/>
      <c r="G34727"/>
      <c r="H34727"/>
    </row>
    <row r="34728" spans="6:8" x14ac:dyDescent="0.25">
      <c r="F34728"/>
      <c r="G34728"/>
      <c r="H34728"/>
    </row>
    <row r="34729" spans="6:8" x14ac:dyDescent="0.25">
      <c r="F34729"/>
      <c r="G34729"/>
      <c r="H34729"/>
    </row>
    <row r="34730" spans="6:8" x14ac:dyDescent="0.25">
      <c r="F34730"/>
      <c r="G34730"/>
      <c r="H34730"/>
    </row>
    <row r="34731" spans="6:8" x14ac:dyDescent="0.25">
      <c r="F34731"/>
      <c r="G34731"/>
      <c r="H34731"/>
    </row>
    <row r="34732" spans="6:8" x14ac:dyDescent="0.25">
      <c r="F34732"/>
      <c r="G34732"/>
      <c r="H34732"/>
    </row>
    <row r="34733" spans="6:8" x14ac:dyDescent="0.25">
      <c r="F34733"/>
      <c r="G34733"/>
      <c r="H34733"/>
    </row>
    <row r="34734" spans="6:8" x14ac:dyDescent="0.25">
      <c r="F34734"/>
      <c r="G34734"/>
      <c r="H34734"/>
    </row>
    <row r="34735" spans="6:8" x14ac:dyDescent="0.25">
      <c r="F34735"/>
      <c r="G34735"/>
      <c r="H34735"/>
    </row>
    <row r="34736" spans="6:8" x14ac:dyDescent="0.25">
      <c r="F34736"/>
      <c r="G34736"/>
      <c r="H34736"/>
    </row>
    <row r="34737" spans="6:8" x14ac:dyDescent="0.25">
      <c r="F34737"/>
      <c r="G34737"/>
      <c r="H34737"/>
    </row>
    <row r="34738" spans="6:8" x14ac:dyDescent="0.25">
      <c r="F34738"/>
      <c r="G34738"/>
      <c r="H34738"/>
    </row>
    <row r="34739" spans="6:8" x14ac:dyDescent="0.25">
      <c r="F34739"/>
      <c r="G34739"/>
      <c r="H34739"/>
    </row>
    <row r="34740" spans="6:8" x14ac:dyDescent="0.25">
      <c r="F34740"/>
      <c r="G34740"/>
      <c r="H34740"/>
    </row>
    <row r="34741" spans="6:8" x14ac:dyDescent="0.25">
      <c r="F34741"/>
      <c r="G34741"/>
      <c r="H34741"/>
    </row>
    <row r="34742" spans="6:8" x14ac:dyDescent="0.25">
      <c r="F34742"/>
      <c r="G34742"/>
      <c r="H34742"/>
    </row>
    <row r="34743" spans="6:8" x14ac:dyDescent="0.25">
      <c r="F34743"/>
      <c r="G34743"/>
      <c r="H34743"/>
    </row>
    <row r="34744" spans="6:8" x14ac:dyDescent="0.25">
      <c r="F34744"/>
      <c r="G34744"/>
      <c r="H34744"/>
    </row>
    <row r="34745" spans="6:8" x14ac:dyDescent="0.25">
      <c r="F34745"/>
      <c r="G34745"/>
      <c r="H34745"/>
    </row>
    <row r="34746" spans="6:8" x14ac:dyDescent="0.25">
      <c r="F34746"/>
      <c r="G34746"/>
      <c r="H34746"/>
    </row>
    <row r="34747" spans="6:8" x14ac:dyDescent="0.25">
      <c r="F34747"/>
      <c r="G34747"/>
      <c r="H34747"/>
    </row>
    <row r="34748" spans="6:8" x14ac:dyDescent="0.25">
      <c r="F34748"/>
      <c r="G34748"/>
      <c r="H34748"/>
    </row>
    <row r="34749" spans="6:8" x14ac:dyDescent="0.25">
      <c r="F34749"/>
      <c r="G34749"/>
      <c r="H34749"/>
    </row>
    <row r="34750" spans="6:8" x14ac:dyDescent="0.25">
      <c r="F34750"/>
      <c r="G34750"/>
      <c r="H34750"/>
    </row>
    <row r="34751" spans="6:8" x14ac:dyDescent="0.25">
      <c r="F34751"/>
      <c r="G34751"/>
      <c r="H34751"/>
    </row>
    <row r="34752" spans="6:8" x14ac:dyDescent="0.25">
      <c r="F34752"/>
      <c r="G34752"/>
      <c r="H34752"/>
    </row>
    <row r="34753" spans="6:8" x14ac:dyDescent="0.25">
      <c r="F34753"/>
      <c r="G34753"/>
      <c r="H34753"/>
    </row>
    <row r="34754" spans="6:8" x14ac:dyDescent="0.25">
      <c r="F34754"/>
      <c r="G34754"/>
      <c r="H34754"/>
    </row>
    <row r="34755" spans="6:8" x14ac:dyDescent="0.25">
      <c r="F34755"/>
      <c r="G34755"/>
      <c r="H34755"/>
    </row>
    <row r="34756" spans="6:8" x14ac:dyDescent="0.25">
      <c r="F34756"/>
      <c r="G34756"/>
      <c r="H34756"/>
    </row>
    <row r="34757" spans="6:8" x14ac:dyDescent="0.25">
      <c r="F34757"/>
      <c r="G34757"/>
      <c r="H34757"/>
    </row>
    <row r="34758" spans="6:8" x14ac:dyDescent="0.25">
      <c r="F34758"/>
      <c r="G34758"/>
      <c r="H34758"/>
    </row>
    <row r="34759" spans="6:8" x14ac:dyDescent="0.25">
      <c r="F34759"/>
      <c r="G34759"/>
      <c r="H34759"/>
    </row>
    <row r="34760" spans="6:8" x14ac:dyDescent="0.25">
      <c r="F34760"/>
      <c r="G34760"/>
      <c r="H34760"/>
    </row>
    <row r="34761" spans="6:8" x14ac:dyDescent="0.25">
      <c r="F34761"/>
      <c r="G34761"/>
      <c r="H34761"/>
    </row>
    <row r="34762" spans="6:8" x14ac:dyDescent="0.25">
      <c r="F34762"/>
      <c r="G34762"/>
      <c r="H34762"/>
    </row>
    <row r="34763" spans="6:8" x14ac:dyDescent="0.25">
      <c r="F34763"/>
      <c r="G34763"/>
      <c r="H34763"/>
    </row>
    <row r="34764" spans="6:8" x14ac:dyDescent="0.25">
      <c r="F34764"/>
      <c r="G34764"/>
      <c r="H34764"/>
    </row>
    <row r="34765" spans="6:8" x14ac:dyDescent="0.25">
      <c r="F34765"/>
      <c r="G34765"/>
      <c r="H34765"/>
    </row>
    <row r="34766" spans="6:8" x14ac:dyDescent="0.25">
      <c r="F34766"/>
      <c r="G34766"/>
      <c r="H34766"/>
    </row>
    <row r="34767" spans="6:8" x14ac:dyDescent="0.25">
      <c r="F34767"/>
      <c r="G34767"/>
      <c r="H34767"/>
    </row>
    <row r="34768" spans="6:8" x14ac:dyDescent="0.25">
      <c r="F34768"/>
      <c r="G34768"/>
      <c r="H34768"/>
    </row>
    <row r="34769" spans="6:8" x14ac:dyDescent="0.25">
      <c r="F34769"/>
      <c r="G34769"/>
      <c r="H34769"/>
    </row>
    <row r="34770" spans="6:8" x14ac:dyDescent="0.25">
      <c r="F34770"/>
      <c r="G34770"/>
      <c r="H34770"/>
    </row>
    <row r="34771" spans="6:8" x14ac:dyDescent="0.25">
      <c r="F34771"/>
      <c r="G34771"/>
      <c r="H34771"/>
    </row>
    <row r="34772" spans="6:8" x14ac:dyDescent="0.25">
      <c r="F34772"/>
      <c r="G34772"/>
      <c r="H34772"/>
    </row>
    <row r="34773" spans="6:8" x14ac:dyDescent="0.25">
      <c r="F34773"/>
      <c r="G34773"/>
      <c r="H34773"/>
    </row>
    <row r="34774" spans="6:8" x14ac:dyDescent="0.25">
      <c r="F34774"/>
      <c r="G34774"/>
      <c r="H34774"/>
    </row>
    <row r="34775" spans="6:8" x14ac:dyDescent="0.25">
      <c r="F34775"/>
      <c r="G34775"/>
      <c r="H34775"/>
    </row>
    <row r="34776" spans="6:8" x14ac:dyDescent="0.25">
      <c r="F34776"/>
      <c r="G34776"/>
      <c r="H34776"/>
    </row>
    <row r="34777" spans="6:8" x14ac:dyDescent="0.25">
      <c r="F34777"/>
      <c r="G34777"/>
      <c r="H34777"/>
    </row>
    <row r="34778" spans="6:8" x14ac:dyDescent="0.25">
      <c r="F34778"/>
      <c r="G34778"/>
      <c r="H34778"/>
    </row>
    <row r="34779" spans="6:8" x14ac:dyDescent="0.25">
      <c r="F34779"/>
      <c r="G34779"/>
      <c r="H34779"/>
    </row>
    <row r="34780" spans="6:8" x14ac:dyDescent="0.25">
      <c r="F34780"/>
      <c r="G34780"/>
      <c r="H34780"/>
    </row>
    <row r="34781" spans="6:8" x14ac:dyDescent="0.25">
      <c r="F34781"/>
      <c r="G34781"/>
      <c r="H34781"/>
    </row>
    <row r="34782" spans="6:8" x14ac:dyDescent="0.25">
      <c r="F34782"/>
      <c r="G34782"/>
      <c r="H34782"/>
    </row>
    <row r="34783" spans="6:8" x14ac:dyDescent="0.25">
      <c r="F34783"/>
      <c r="G34783"/>
      <c r="H34783"/>
    </row>
    <row r="34784" spans="6:8" x14ac:dyDescent="0.25">
      <c r="F34784"/>
      <c r="G34784"/>
      <c r="H34784"/>
    </row>
    <row r="34785" spans="6:8" x14ac:dyDescent="0.25">
      <c r="F34785"/>
      <c r="G34785"/>
      <c r="H34785"/>
    </row>
    <row r="34786" spans="6:8" x14ac:dyDescent="0.25">
      <c r="F34786"/>
      <c r="G34786"/>
      <c r="H34786"/>
    </row>
    <row r="34787" spans="6:8" x14ac:dyDescent="0.25">
      <c r="F34787"/>
      <c r="G34787"/>
      <c r="H34787"/>
    </row>
    <row r="34788" spans="6:8" x14ac:dyDescent="0.25">
      <c r="F34788"/>
      <c r="G34788"/>
      <c r="H34788"/>
    </row>
    <row r="34789" spans="6:8" x14ac:dyDescent="0.25">
      <c r="F34789"/>
      <c r="G34789"/>
      <c r="H34789"/>
    </row>
    <row r="34790" spans="6:8" x14ac:dyDescent="0.25">
      <c r="F34790"/>
      <c r="G34790"/>
      <c r="H34790"/>
    </row>
    <row r="34791" spans="6:8" x14ac:dyDescent="0.25">
      <c r="F34791"/>
      <c r="G34791"/>
      <c r="H34791"/>
    </row>
    <row r="34792" spans="6:8" x14ac:dyDescent="0.25">
      <c r="F34792"/>
      <c r="G34792"/>
      <c r="H34792"/>
    </row>
    <row r="34793" spans="6:8" x14ac:dyDescent="0.25">
      <c r="F34793"/>
      <c r="G34793"/>
      <c r="H34793"/>
    </row>
    <row r="34794" spans="6:8" x14ac:dyDescent="0.25">
      <c r="F34794"/>
      <c r="G34794"/>
      <c r="H34794"/>
    </row>
    <row r="34795" spans="6:8" x14ac:dyDescent="0.25">
      <c r="F34795"/>
      <c r="G34795"/>
      <c r="H34795"/>
    </row>
    <row r="34796" spans="6:8" x14ac:dyDescent="0.25">
      <c r="F34796"/>
      <c r="G34796"/>
      <c r="H34796"/>
    </row>
    <row r="34797" spans="6:8" x14ac:dyDescent="0.25">
      <c r="F34797"/>
      <c r="G34797"/>
      <c r="H34797"/>
    </row>
    <row r="34798" spans="6:8" x14ac:dyDescent="0.25">
      <c r="F34798"/>
      <c r="G34798"/>
      <c r="H34798"/>
    </row>
    <row r="34799" spans="6:8" x14ac:dyDescent="0.25">
      <c r="F34799"/>
      <c r="G34799"/>
      <c r="H34799"/>
    </row>
    <row r="34800" spans="6:8" x14ac:dyDescent="0.25">
      <c r="F34800"/>
      <c r="G34800"/>
      <c r="H34800"/>
    </row>
    <row r="34801" spans="6:8" x14ac:dyDescent="0.25">
      <c r="F34801"/>
      <c r="G34801"/>
      <c r="H34801"/>
    </row>
    <row r="34802" spans="6:8" x14ac:dyDescent="0.25">
      <c r="F34802"/>
      <c r="G34802"/>
      <c r="H34802"/>
    </row>
    <row r="34803" spans="6:8" x14ac:dyDescent="0.25">
      <c r="F34803"/>
      <c r="G34803"/>
      <c r="H34803"/>
    </row>
    <row r="34804" spans="6:8" x14ac:dyDescent="0.25">
      <c r="F34804"/>
      <c r="G34804"/>
      <c r="H34804"/>
    </row>
    <row r="34805" spans="6:8" x14ac:dyDescent="0.25">
      <c r="F34805"/>
      <c r="G34805"/>
      <c r="H34805"/>
    </row>
    <row r="34806" spans="6:8" x14ac:dyDescent="0.25">
      <c r="F34806"/>
      <c r="G34806"/>
      <c r="H34806"/>
    </row>
    <row r="34807" spans="6:8" x14ac:dyDescent="0.25">
      <c r="F34807"/>
      <c r="G34807"/>
      <c r="H34807"/>
    </row>
    <row r="34808" spans="6:8" x14ac:dyDescent="0.25">
      <c r="F34808"/>
      <c r="G34808"/>
      <c r="H34808"/>
    </row>
    <row r="34809" spans="6:8" x14ac:dyDescent="0.25">
      <c r="F34809"/>
      <c r="G34809"/>
      <c r="H34809"/>
    </row>
    <row r="34810" spans="6:8" x14ac:dyDescent="0.25">
      <c r="F34810"/>
      <c r="G34810"/>
      <c r="H34810"/>
    </row>
    <row r="34811" spans="6:8" x14ac:dyDescent="0.25">
      <c r="F34811"/>
      <c r="G34811"/>
      <c r="H34811"/>
    </row>
    <row r="34812" spans="6:8" x14ac:dyDescent="0.25">
      <c r="F34812"/>
      <c r="G34812"/>
      <c r="H34812"/>
    </row>
    <row r="34813" spans="6:8" x14ac:dyDescent="0.25">
      <c r="F34813"/>
      <c r="G34813"/>
      <c r="H34813"/>
    </row>
    <row r="34814" spans="6:8" x14ac:dyDescent="0.25">
      <c r="F34814"/>
      <c r="G34814"/>
      <c r="H34814"/>
    </row>
    <row r="34815" spans="6:8" x14ac:dyDescent="0.25">
      <c r="F34815"/>
      <c r="G34815"/>
      <c r="H34815"/>
    </row>
    <row r="34816" spans="6:8" x14ac:dyDescent="0.25">
      <c r="F34816"/>
      <c r="G34816"/>
      <c r="H34816"/>
    </row>
    <row r="34817" spans="6:8" x14ac:dyDescent="0.25">
      <c r="F34817"/>
      <c r="G34817"/>
      <c r="H34817"/>
    </row>
    <row r="34818" spans="6:8" x14ac:dyDescent="0.25">
      <c r="F34818"/>
      <c r="G34818"/>
      <c r="H34818"/>
    </row>
    <row r="34819" spans="6:8" x14ac:dyDescent="0.25">
      <c r="F34819"/>
      <c r="G34819"/>
      <c r="H34819"/>
    </row>
    <row r="34820" spans="6:8" x14ac:dyDescent="0.25">
      <c r="F34820"/>
      <c r="G34820"/>
      <c r="H34820"/>
    </row>
    <row r="34821" spans="6:8" x14ac:dyDescent="0.25">
      <c r="F34821"/>
      <c r="G34821"/>
      <c r="H34821"/>
    </row>
    <row r="34822" spans="6:8" x14ac:dyDescent="0.25">
      <c r="F34822"/>
      <c r="G34822"/>
      <c r="H34822"/>
    </row>
    <row r="34823" spans="6:8" x14ac:dyDescent="0.25">
      <c r="F34823"/>
      <c r="G34823"/>
      <c r="H34823"/>
    </row>
    <row r="34824" spans="6:8" x14ac:dyDescent="0.25">
      <c r="F34824"/>
      <c r="G34824"/>
      <c r="H34824"/>
    </row>
    <row r="34825" spans="6:8" x14ac:dyDescent="0.25">
      <c r="F34825"/>
      <c r="G34825"/>
      <c r="H34825"/>
    </row>
    <row r="34826" spans="6:8" x14ac:dyDescent="0.25">
      <c r="F34826"/>
      <c r="G34826"/>
      <c r="H34826"/>
    </row>
    <row r="34827" spans="6:8" x14ac:dyDescent="0.25">
      <c r="F34827"/>
      <c r="G34827"/>
      <c r="H34827"/>
    </row>
    <row r="34828" spans="6:8" x14ac:dyDescent="0.25">
      <c r="F34828"/>
      <c r="G34828"/>
      <c r="H34828"/>
    </row>
    <row r="34829" spans="6:8" x14ac:dyDescent="0.25">
      <c r="F34829"/>
      <c r="G34829"/>
      <c r="H34829"/>
    </row>
    <row r="34830" spans="6:8" x14ac:dyDescent="0.25">
      <c r="F34830"/>
      <c r="G34830"/>
      <c r="H34830"/>
    </row>
    <row r="34831" spans="6:8" x14ac:dyDescent="0.25">
      <c r="F34831"/>
      <c r="G34831"/>
      <c r="H34831"/>
    </row>
    <row r="34832" spans="6:8" x14ac:dyDescent="0.25">
      <c r="F34832"/>
      <c r="G34832"/>
      <c r="H34832"/>
    </row>
    <row r="34833" spans="6:8" x14ac:dyDescent="0.25">
      <c r="F34833"/>
      <c r="G34833"/>
      <c r="H34833"/>
    </row>
    <row r="34834" spans="6:8" x14ac:dyDescent="0.25">
      <c r="F34834"/>
      <c r="G34834"/>
      <c r="H34834"/>
    </row>
    <row r="34835" spans="6:8" x14ac:dyDescent="0.25">
      <c r="F34835"/>
      <c r="G34835"/>
      <c r="H34835"/>
    </row>
    <row r="34836" spans="6:8" x14ac:dyDescent="0.25">
      <c r="F34836"/>
      <c r="G34836"/>
      <c r="H34836"/>
    </row>
    <row r="34837" spans="6:8" x14ac:dyDescent="0.25">
      <c r="F34837"/>
      <c r="G34837"/>
      <c r="H34837"/>
    </row>
    <row r="34838" spans="6:8" x14ac:dyDescent="0.25">
      <c r="F34838"/>
      <c r="G34838"/>
      <c r="H34838"/>
    </row>
    <row r="34839" spans="6:8" x14ac:dyDescent="0.25">
      <c r="F34839"/>
      <c r="G34839"/>
      <c r="H34839"/>
    </row>
    <row r="34840" spans="6:8" x14ac:dyDescent="0.25">
      <c r="F34840"/>
      <c r="G34840"/>
      <c r="H34840"/>
    </row>
    <row r="34841" spans="6:8" x14ac:dyDescent="0.25">
      <c r="F34841"/>
      <c r="G34841"/>
      <c r="H34841"/>
    </row>
    <row r="34842" spans="6:8" x14ac:dyDescent="0.25">
      <c r="F34842"/>
      <c r="G34842"/>
      <c r="H34842"/>
    </row>
    <row r="34843" spans="6:8" x14ac:dyDescent="0.25">
      <c r="F34843"/>
      <c r="G34843"/>
      <c r="H34843"/>
    </row>
    <row r="34844" spans="6:8" x14ac:dyDescent="0.25">
      <c r="F34844"/>
      <c r="G34844"/>
      <c r="H34844"/>
    </row>
    <row r="34845" spans="6:8" x14ac:dyDescent="0.25">
      <c r="F34845"/>
      <c r="G34845"/>
      <c r="H34845"/>
    </row>
    <row r="34846" spans="6:8" x14ac:dyDescent="0.25">
      <c r="F34846"/>
      <c r="G34846"/>
      <c r="H34846"/>
    </row>
    <row r="34847" spans="6:8" x14ac:dyDescent="0.25">
      <c r="F34847"/>
      <c r="G34847"/>
      <c r="H34847"/>
    </row>
    <row r="34848" spans="6:8" x14ac:dyDescent="0.25">
      <c r="F34848"/>
      <c r="G34848"/>
      <c r="H34848"/>
    </row>
    <row r="34849" spans="6:8" x14ac:dyDescent="0.25">
      <c r="F34849"/>
      <c r="G34849"/>
      <c r="H34849"/>
    </row>
    <row r="34850" spans="6:8" x14ac:dyDescent="0.25">
      <c r="F34850"/>
      <c r="G34850"/>
      <c r="H34850"/>
    </row>
    <row r="34851" spans="6:8" x14ac:dyDescent="0.25">
      <c r="F34851"/>
      <c r="G34851"/>
      <c r="H34851"/>
    </row>
    <row r="34852" spans="6:8" x14ac:dyDescent="0.25">
      <c r="F34852"/>
      <c r="G34852"/>
      <c r="H34852"/>
    </row>
    <row r="34853" spans="6:8" x14ac:dyDescent="0.25">
      <c r="F34853"/>
      <c r="G34853"/>
      <c r="H34853"/>
    </row>
    <row r="34854" spans="6:8" x14ac:dyDescent="0.25">
      <c r="F34854"/>
      <c r="G34854"/>
      <c r="H34854"/>
    </row>
    <row r="34855" spans="6:8" x14ac:dyDescent="0.25">
      <c r="F34855"/>
      <c r="G34855"/>
      <c r="H34855"/>
    </row>
    <row r="34856" spans="6:8" x14ac:dyDescent="0.25">
      <c r="F34856"/>
      <c r="G34856"/>
      <c r="H34856"/>
    </row>
    <row r="34857" spans="6:8" x14ac:dyDescent="0.25">
      <c r="F34857"/>
      <c r="G34857"/>
      <c r="H34857"/>
    </row>
    <row r="34858" spans="6:8" x14ac:dyDescent="0.25">
      <c r="F34858"/>
      <c r="G34858"/>
      <c r="H34858"/>
    </row>
    <row r="34859" spans="6:8" x14ac:dyDescent="0.25">
      <c r="F34859"/>
      <c r="G34859"/>
      <c r="H34859"/>
    </row>
    <row r="34860" spans="6:8" x14ac:dyDescent="0.25">
      <c r="F34860"/>
      <c r="G34860"/>
      <c r="H34860"/>
    </row>
    <row r="34861" spans="6:8" x14ac:dyDescent="0.25">
      <c r="F34861"/>
      <c r="G34861"/>
      <c r="H34861"/>
    </row>
    <row r="34862" spans="6:8" x14ac:dyDescent="0.25">
      <c r="F34862"/>
      <c r="G34862"/>
      <c r="H34862"/>
    </row>
    <row r="34863" spans="6:8" x14ac:dyDescent="0.25">
      <c r="F34863"/>
      <c r="G34863"/>
      <c r="H34863"/>
    </row>
    <row r="34864" spans="6:8" x14ac:dyDescent="0.25">
      <c r="F34864"/>
      <c r="G34864"/>
      <c r="H34864"/>
    </row>
    <row r="34865" spans="6:8" x14ac:dyDescent="0.25">
      <c r="F34865"/>
      <c r="G34865"/>
      <c r="H34865"/>
    </row>
    <row r="34866" spans="6:8" x14ac:dyDescent="0.25">
      <c r="F34866"/>
      <c r="G34866"/>
      <c r="H34866"/>
    </row>
    <row r="34867" spans="6:8" x14ac:dyDescent="0.25">
      <c r="F34867"/>
      <c r="G34867"/>
      <c r="H34867"/>
    </row>
    <row r="34868" spans="6:8" x14ac:dyDescent="0.25">
      <c r="F34868"/>
      <c r="G34868"/>
      <c r="H34868"/>
    </row>
    <row r="34869" spans="6:8" x14ac:dyDescent="0.25">
      <c r="F34869"/>
      <c r="G34869"/>
      <c r="H34869"/>
    </row>
    <row r="34870" spans="6:8" x14ac:dyDescent="0.25">
      <c r="F34870"/>
      <c r="G34870"/>
      <c r="H34870"/>
    </row>
    <row r="34871" spans="6:8" x14ac:dyDescent="0.25">
      <c r="F34871"/>
      <c r="G34871"/>
      <c r="H34871"/>
    </row>
    <row r="34872" spans="6:8" x14ac:dyDescent="0.25">
      <c r="F34872"/>
      <c r="G34872"/>
      <c r="H34872"/>
    </row>
    <row r="34873" spans="6:8" x14ac:dyDescent="0.25">
      <c r="F34873"/>
      <c r="G34873"/>
      <c r="H34873"/>
    </row>
    <row r="34874" spans="6:8" x14ac:dyDescent="0.25">
      <c r="F34874"/>
      <c r="G34874"/>
      <c r="H34874"/>
    </row>
    <row r="34875" spans="6:8" x14ac:dyDescent="0.25">
      <c r="F34875"/>
      <c r="G34875"/>
      <c r="H34875"/>
    </row>
    <row r="34876" spans="6:8" x14ac:dyDescent="0.25">
      <c r="F34876"/>
      <c r="G34876"/>
      <c r="H34876"/>
    </row>
    <row r="34877" spans="6:8" x14ac:dyDescent="0.25">
      <c r="F34877"/>
      <c r="G34877"/>
      <c r="H34877"/>
    </row>
    <row r="34878" spans="6:8" x14ac:dyDescent="0.25">
      <c r="F34878"/>
      <c r="G34878"/>
      <c r="H34878"/>
    </row>
    <row r="34879" spans="6:8" x14ac:dyDescent="0.25">
      <c r="F34879"/>
      <c r="G34879"/>
      <c r="H34879"/>
    </row>
    <row r="34880" spans="6:8" x14ac:dyDescent="0.25">
      <c r="F34880"/>
      <c r="G34880"/>
      <c r="H34880"/>
    </row>
    <row r="34881" spans="6:8" x14ac:dyDescent="0.25">
      <c r="F34881"/>
      <c r="G34881"/>
      <c r="H34881"/>
    </row>
    <row r="34882" spans="6:8" x14ac:dyDescent="0.25">
      <c r="F34882"/>
      <c r="G34882"/>
      <c r="H34882"/>
    </row>
    <row r="34883" spans="6:8" x14ac:dyDescent="0.25">
      <c r="F34883"/>
      <c r="G34883"/>
      <c r="H34883"/>
    </row>
    <row r="34884" spans="6:8" x14ac:dyDescent="0.25">
      <c r="F34884"/>
      <c r="G34884"/>
      <c r="H34884"/>
    </row>
    <row r="34885" spans="6:8" x14ac:dyDescent="0.25">
      <c r="F34885"/>
      <c r="G34885"/>
      <c r="H34885"/>
    </row>
    <row r="34886" spans="6:8" x14ac:dyDescent="0.25">
      <c r="F34886"/>
      <c r="G34886"/>
      <c r="H34886"/>
    </row>
    <row r="34887" spans="6:8" x14ac:dyDescent="0.25">
      <c r="F34887"/>
      <c r="G34887"/>
      <c r="H34887"/>
    </row>
    <row r="34888" spans="6:8" x14ac:dyDescent="0.25">
      <c r="F34888"/>
      <c r="G34888"/>
      <c r="H34888"/>
    </row>
    <row r="34889" spans="6:8" x14ac:dyDescent="0.25">
      <c r="F34889"/>
      <c r="G34889"/>
      <c r="H34889"/>
    </row>
    <row r="34890" spans="6:8" x14ac:dyDescent="0.25">
      <c r="F34890"/>
      <c r="G34890"/>
      <c r="H34890"/>
    </row>
    <row r="34891" spans="6:8" x14ac:dyDescent="0.25">
      <c r="F34891"/>
      <c r="G34891"/>
      <c r="H34891"/>
    </row>
    <row r="34892" spans="6:8" x14ac:dyDescent="0.25">
      <c r="F34892"/>
      <c r="G34892"/>
      <c r="H34892"/>
    </row>
    <row r="34893" spans="6:8" x14ac:dyDescent="0.25">
      <c r="F34893"/>
      <c r="G34893"/>
      <c r="H34893"/>
    </row>
    <row r="34894" spans="6:8" x14ac:dyDescent="0.25">
      <c r="F34894"/>
      <c r="G34894"/>
      <c r="H34894"/>
    </row>
    <row r="34895" spans="6:8" x14ac:dyDescent="0.25">
      <c r="F34895"/>
      <c r="G34895"/>
      <c r="H34895"/>
    </row>
    <row r="34896" spans="6:8" x14ac:dyDescent="0.25">
      <c r="F34896"/>
      <c r="G34896"/>
      <c r="H34896"/>
    </row>
    <row r="34897" spans="6:8" x14ac:dyDescent="0.25">
      <c r="F34897"/>
      <c r="G34897"/>
      <c r="H34897"/>
    </row>
    <row r="34898" spans="6:8" x14ac:dyDescent="0.25">
      <c r="F34898"/>
      <c r="G34898"/>
      <c r="H34898"/>
    </row>
    <row r="34899" spans="6:8" x14ac:dyDescent="0.25">
      <c r="F34899"/>
      <c r="G34899"/>
      <c r="H34899"/>
    </row>
    <row r="34900" spans="6:8" x14ac:dyDescent="0.25">
      <c r="F34900"/>
      <c r="G34900"/>
      <c r="H34900"/>
    </row>
    <row r="34901" spans="6:8" x14ac:dyDescent="0.25">
      <c r="F34901"/>
      <c r="G34901"/>
      <c r="H34901"/>
    </row>
    <row r="34902" spans="6:8" x14ac:dyDescent="0.25">
      <c r="F34902"/>
      <c r="G34902"/>
      <c r="H34902"/>
    </row>
    <row r="34903" spans="6:8" x14ac:dyDescent="0.25">
      <c r="F34903"/>
      <c r="G34903"/>
      <c r="H34903"/>
    </row>
    <row r="34904" spans="6:8" x14ac:dyDescent="0.25">
      <c r="F34904"/>
      <c r="G34904"/>
      <c r="H34904"/>
    </row>
    <row r="34905" spans="6:8" x14ac:dyDescent="0.25">
      <c r="F34905"/>
      <c r="G34905"/>
      <c r="H34905"/>
    </row>
    <row r="34906" spans="6:8" x14ac:dyDescent="0.25">
      <c r="F34906"/>
      <c r="G34906"/>
      <c r="H34906"/>
    </row>
    <row r="34907" spans="6:8" x14ac:dyDescent="0.25">
      <c r="F34907"/>
      <c r="G34907"/>
      <c r="H34907"/>
    </row>
    <row r="34908" spans="6:8" x14ac:dyDescent="0.25">
      <c r="F34908"/>
      <c r="G34908"/>
      <c r="H34908"/>
    </row>
    <row r="34909" spans="6:8" x14ac:dyDescent="0.25">
      <c r="F34909"/>
      <c r="G34909"/>
      <c r="H34909"/>
    </row>
    <row r="34910" spans="6:8" x14ac:dyDescent="0.25">
      <c r="F34910"/>
      <c r="G34910"/>
      <c r="H34910"/>
    </row>
    <row r="34911" spans="6:8" x14ac:dyDescent="0.25">
      <c r="F34911"/>
      <c r="G34911"/>
      <c r="H34911"/>
    </row>
    <row r="34912" spans="6:8" x14ac:dyDescent="0.25">
      <c r="F34912"/>
      <c r="G34912"/>
      <c r="H34912"/>
    </row>
    <row r="34913" spans="6:8" x14ac:dyDescent="0.25">
      <c r="F34913"/>
      <c r="G34913"/>
      <c r="H34913"/>
    </row>
    <row r="34914" spans="6:8" x14ac:dyDescent="0.25">
      <c r="F34914"/>
      <c r="G34914"/>
      <c r="H34914"/>
    </row>
    <row r="34915" spans="6:8" x14ac:dyDescent="0.25">
      <c r="F34915"/>
      <c r="G34915"/>
      <c r="H34915"/>
    </row>
    <row r="34916" spans="6:8" x14ac:dyDescent="0.25">
      <c r="F34916"/>
      <c r="G34916"/>
      <c r="H34916"/>
    </row>
    <row r="34917" spans="6:8" x14ac:dyDescent="0.25">
      <c r="F34917"/>
      <c r="G34917"/>
      <c r="H34917"/>
    </row>
    <row r="34918" spans="6:8" x14ac:dyDescent="0.25">
      <c r="F34918"/>
      <c r="G34918"/>
      <c r="H34918"/>
    </row>
    <row r="34919" spans="6:8" x14ac:dyDescent="0.25">
      <c r="F34919"/>
      <c r="G34919"/>
      <c r="H34919"/>
    </row>
    <row r="34920" spans="6:8" x14ac:dyDescent="0.25">
      <c r="F34920"/>
      <c r="G34920"/>
      <c r="H34920"/>
    </row>
    <row r="34921" spans="6:8" x14ac:dyDescent="0.25">
      <c r="F34921"/>
      <c r="G34921"/>
      <c r="H34921"/>
    </row>
    <row r="34922" spans="6:8" x14ac:dyDescent="0.25">
      <c r="F34922"/>
      <c r="G34922"/>
      <c r="H34922"/>
    </row>
    <row r="34923" spans="6:8" x14ac:dyDescent="0.25">
      <c r="F34923"/>
      <c r="G34923"/>
      <c r="H34923"/>
    </row>
    <row r="34924" spans="6:8" x14ac:dyDescent="0.25">
      <c r="F34924"/>
      <c r="G34924"/>
      <c r="H34924"/>
    </row>
    <row r="34925" spans="6:8" x14ac:dyDescent="0.25">
      <c r="F34925"/>
      <c r="G34925"/>
      <c r="H34925"/>
    </row>
    <row r="34926" spans="6:8" x14ac:dyDescent="0.25">
      <c r="F34926"/>
      <c r="G34926"/>
      <c r="H34926"/>
    </row>
    <row r="34927" spans="6:8" x14ac:dyDescent="0.25">
      <c r="F34927"/>
      <c r="G34927"/>
      <c r="H34927"/>
    </row>
    <row r="34928" spans="6:8" x14ac:dyDescent="0.25">
      <c r="F34928"/>
      <c r="G34928"/>
      <c r="H34928"/>
    </row>
    <row r="34929" spans="6:8" x14ac:dyDescent="0.25">
      <c r="F34929"/>
      <c r="G34929"/>
      <c r="H34929"/>
    </row>
    <row r="34930" spans="6:8" x14ac:dyDescent="0.25">
      <c r="F34930"/>
      <c r="G34930"/>
      <c r="H34930"/>
    </row>
    <row r="34931" spans="6:8" x14ac:dyDescent="0.25">
      <c r="F34931"/>
      <c r="G34931"/>
      <c r="H34931"/>
    </row>
    <row r="34932" spans="6:8" x14ac:dyDescent="0.25">
      <c r="F34932"/>
      <c r="G34932"/>
      <c r="H34932"/>
    </row>
    <row r="34933" spans="6:8" x14ac:dyDescent="0.25">
      <c r="F34933"/>
      <c r="G34933"/>
      <c r="H34933"/>
    </row>
    <row r="34934" spans="6:8" x14ac:dyDescent="0.25">
      <c r="F34934"/>
      <c r="G34934"/>
      <c r="H34934"/>
    </row>
    <row r="34935" spans="6:8" x14ac:dyDescent="0.25">
      <c r="F34935"/>
      <c r="G34935"/>
      <c r="H34935"/>
    </row>
    <row r="34936" spans="6:8" x14ac:dyDescent="0.25">
      <c r="F34936"/>
      <c r="G34936"/>
      <c r="H34936"/>
    </row>
    <row r="34937" spans="6:8" x14ac:dyDescent="0.25">
      <c r="F34937"/>
      <c r="G34937"/>
      <c r="H34937"/>
    </row>
    <row r="34938" spans="6:8" x14ac:dyDescent="0.25">
      <c r="F34938"/>
      <c r="G34938"/>
      <c r="H34938"/>
    </row>
    <row r="34939" spans="6:8" x14ac:dyDescent="0.25">
      <c r="F34939"/>
      <c r="G34939"/>
      <c r="H34939"/>
    </row>
    <row r="34940" spans="6:8" x14ac:dyDescent="0.25">
      <c r="F34940"/>
      <c r="G34940"/>
      <c r="H34940"/>
    </row>
    <row r="34941" spans="6:8" x14ac:dyDescent="0.25">
      <c r="F34941"/>
      <c r="G34941"/>
      <c r="H34941"/>
    </row>
    <row r="34942" spans="6:8" x14ac:dyDescent="0.25">
      <c r="F34942"/>
      <c r="G34942"/>
      <c r="H34942"/>
    </row>
    <row r="34943" spans="6:8" x14ac:dyDescent="0.25">
      <c r="F34943"/>
      <c r="G34943"/>
      <c r="H34943"/>
    </row>
    <row r="34944" spans="6:8" x14ac:dyDescent="0.25">
      <c r="F34944"/>
      <c r="G34944"/>
      <c r="H34944"/>
    </row>
    <row r="34945" spans="6:8" x14ac:dyDescent="0.25">
      <c r="F34945"/>
      <c r="G34945"/>
      <c r="H34945"/>
    </row>
    <row r="34946" spans="6:8" x14ac:dyDescent="0.25">
      <c r="F34946"/>
      <c r="G34946"/>
      <c r="H34946"/>
    </row>
    <row r="34947" spans="6:8" x14ac:dyDescent="0.25">
      <c r="F34947"/>
      <c r="G34947"/>
      <c r="H34947"/>
    </row>
    <row r="34948" spans="6:8" x14ac:dyDescent="0.25">
      <c r="F34948"/>
      <c r="G34948"/>
      <c r="H34948"/>
    </row>
    <row r="34949" spans="6:8" x14ac:dyDescent="0.25">
      <c r="F34949"/>
      <c r="G34949"/>
      <c r="H34949"/>
    </row>
    <row r="34950" spans="6:8" x14ac:dyDescent="0.25">
      <c r="F34950"/>
      <c r="G34950"/>
      <c r="H34950"/>
    </row>
    <row r="34951" spans="6:8" x14ac:dyDescent="0.25">
      <c r="F34951"/>
      <c r="G34951"/>
      <c r="H34951"/>
    </row>
    <row r="34952" spans="6:8" x14ac:dyDescent="0.25">
      <c r="F34952"/>
      <c r="G34952"/>
      <c r="H34952"/>
    </row>
    <row r="34953" spans="6:8" x14ac:dyDescent="0.25">
      <c r="F34953"/>
      <c r="G34953"/>
      <c r="H34953"/>
    </row>
    <row r="34954" spans="6:8" x14ac:dyDescent="0.25">
      <c r="F34954"/>
      <c r="G34954"/>
      <c r="H34954"/>
    </row>
    <row r="34955" spans="6:8" x14ac:dyDescent="0.25">
      <c r="F34955"/>
      <c r="G34955"/>
      <c r="H34955"/>
    </row>
    <row r="34956" spans="6:8" x14ac:dyDescent="0.25">
      <c r="F34956"/>
      <c r="G34956"/>
      <c r="H34956"/>
    </row>
    <row r="34957" spans="6:8" x14ac:dyDescent="0.25">
      <c r="F34957"/>
      <c r="G34957"/>
      <c r="H34957"/>
    </row>
    <row r="34958" spans="6:8" x14ac:dyDescent="0.25">
      <c r="F34958"/>
      <c r="G34958"/>
      <c r="H34958"/>
    </row>
    <row r="34959" spans="6:8" x14ac:dyDescent="0.25">
      <c r="F34959"/>
      <c r="G34959"/>
      <c r="H34959"/>
    </row>
    <row r="34960" spans="6:8" x14ac:dyDescent="0.25">
      <c r="F34960"/>
      <c r="G34960"/>
      <c r="H34960"/>
    </row>
    <row r="34961" spans="6:8" x14ac:dyDescent="0.25">
      <c r="F34961"/>
      <c r="G34961"/>
      <c r="H34961"/>
    </row>
    <row r="34962" spans="6:8" x14ac:dyDescent="0.25">
      <c r="F34962"/>
      <c r="G34962"/>
      <c r="H34962"/>
    </row>
    <row r="34963" spans="6:8" x14ac:dyDescent="0.25">
      <c r="F34963"/>
      <c r="G34963"/>
      <c r="H34963"/>
    </row>
    <row r="34964" spans="6:8" x14ac:dyDescent="0.25">
      <c r="F34964"/>
      <c r="G34964"/>
      <c r="H34964"/>
    </row>
    <row r="34965" spans="6:8" x14ac:dyDescent="0.25">
      <c r="F34965"/>
      <c r="G34965"/>
      <c r="H34965"/>
    </row>
    <row r="34966" spans="6:8" x14ac:dyDescent="0.25">
      <c r="F34966"/>
      <c r="G34966"/>
      <c r="H34966"/>
    </row>
    <row r="34967" spans="6:8" x14ac:dyDescent="0.25">
      <c r="F34967"/>
      <c r="G34967"/>
      <c r="H34967"/>
    </row>
    <row r="34968" spans="6:8" x14ac:dyDescent="0.25">
      <c r="F34968"/>
      <c r="G34968"/>
      <c r="H34968"/>
    </row>
    <row r="34969" spans="6:8" x14ac:dyDescent="0.25">
      <c r="F34969"/>
      <c r="G34969"/>
      <c r="H34969"/>
    </row>
    <row r="34970" spans="6:8" x14ac:dyDescent="0.25">
      <c r="F34970"/>
      <c r="G34970"/>
      <c r="H34970"/>
    </row>
    <row r="34971" spans="6:8" x14ac:dyDescent="0.25">
      <c r="F34971"/>
      <c r="G34971"/>
      <c r="H34971"/>
    </row>
    <row r="34972" spans="6:8" x14ac:dyDescent="0.25">
      <c r="F34972"/>
      <c r="G34972"/>
      <c r="H34972"/>
    </row>
    <row r="34973" spans="6:8" x14ac:dyDescent="0.25">
      <c r="F34973"/>
      <c r="G34973"/>
      <c r="H34973"/>
    </row>
    <row r="34974" spans="6:8" x14ac:dyDescent="0.25">
      <c r="F34974"/>
      <c r="G34974"/>
      <c r="H34974"/>
    </row>
    <row r="34975" spans="6:8" x14ac:dyDescent="0.25">
      <c r="F34975"/>
      <c r="G34975"/>
      <c r="H34975"/>
    </row>
    <row r="34976" spans="6:8" x14ac:dyDescent="0.25">
      <c r="F34976"/>
      <c r="G34976"/>
      <c r="H34976"/>
    </row>
    <row r="34977" spans="6:8" x14ac:dyDescent="0.25">
      <c r="F34977"/>
      <c r="G34977"/>
      <c r="H34977"/>
    </row>
    <row r="34978" spans="6:8" x14ac:dyDescent="0.25">
      <c r="F34978"/>
      <c r="G34978"/>
      <c r="H34978"/>
    </row>
    <row r="34979" spans="6:8" x14ac:dyDescent="0.25">
      <c r="F34979"/>
      <c r="G34979"/>
      <c r="H34979"/>
    </row>
    <row r="34980" spans="6:8" x14ac:dyDescent="0.25">
      <c r="F34980"/>
      <c r="G34980"/>
      <c r="H34980"/>
    </row>
    <row r="34981" spans="6:8" x14ac:dyDescent="0.25">
      <c r="F34981"/>
      <c r="G34981"/>
      <c r="H34981"/>
    </row>
    <row r="34982" spans="6:8" x14ac:dyDescent="0.25">
      <c r="F34982"/>
      <c r="G34982"/>
      <c r="H34982"/>
    </row>
    <row r="34983" spans="6:8" x14ac:dyDescent="0.25">
      <c r="F34983"/>
      <c r="G34983"/>
      <c r="H34983"/>
    </row>
    <row r="34984" spans="6:8" x14ac:dyDescent="0.25">
      <c r="F34984"/>
      <c r="G34984"/>
      <c r="H34984"/>
    </row>
    <row r="34985" spans="6:8" x14ac:dyDescent="0.25">
      <c r="F34985"/>
      <c r="G34985"/>
      <c r="H34985"/>
    </row>
    <row r="34986" spans="6:8" x14ac:dyDescent="0.25">
      <c r="F34986"/>
      <c r="G34986"/>
      <c r="H34986"/>
    </row>
    <row r="34987" spans="6:8" x14ac:dyDescent="0.25">
      <c r="F34987"/>
      <c r="G34987"/>
      <c r="H34987"/>
    </row>
    <row r="34988" spans="6:8" x14ac:dyDescent="0.25">
      <c r="F34988"/>
      <c r="G34988"/>
      <c r="H34988"/>
    </row>
    <row r="34989" spans="6:8" x14ac:dyDescent="0.25">
      <c r="F34989"/>
      <c r="G34989"/>
      <c r="H34989"/>
    </row>
    <row r="34990" spans="6:8" x14ac:dyDescent="0.25">
      <c r="F34990"/>
      <c r="G34990"/>
      <c r="H34990"/>
    </row>
    <row r="34991" spans="6:8" x14ac:dyDescent="0.25">
      <c r="F34991"/>
      <c r="G34991"/>
      <c r="H34991"/>
    </row>
    <row r="34992" spans="6:8" x14ac:dyDescent="0.25">
      <c r="F34992"/>
      <c r="G34992"/>
      <c r="H34992"/>
    </row>
    <row r="34993" spans="6:8" x14ac:dyDescent="0.25">
      <c r="F34993"/>
      <c r="G34993"/>
      <c r="H34993"/>
    </row>
    <row r="34994" spans="6:8" x14ac:dyDescent="0.25">
      <c r="F34994"/>
      <c r="G34994"/>
      <c r="H34994"/>
    </row>
    <row r="34995" spans="6:8" x14ac:dyDescent="0.25">
      <c r="F34995"/>
      <c r="G34995"/>
      <c r="H34995"/>
    </row>
    <row r="34996" spans="6:8" x14ac:dyDescent="0.25">
      <c r="F34996"/>
      <c r="G34996"/>
      <c r="H34996"/>
    </row>
    <row r="34997" spans="6:8" x14ac:dyDescent="0.25">
      <c r="F34997"/>
      <c r="G34997"/>
      <c r="H34997"/>
    </row>
    <row r="34998" spans="6:8" x14ac:dyDescent="0.25">
      <c r="F34998"/>
      <c r="G34998"/>
      <c r="H34998"/>
    </row>
    <row r="34999" spans="6:8" x14ac:dyDescent="0.25">
      <c r="F34999"/>
      <c r="G34999"/>
      <c r="H34999"/>
    </row>
    <row r="35000" spans="6:8" x14ac:dyDescent="0.25">
      <c r="F35000"/>
      <c r="G35000"/>
      <c r="H35000"/>
    </row>
    <row r="35001" spans="6:8" x14ac:dyDescent="0.25">
      <c r="F35001"/>
      <c r="G35001"/>
      <c r="H35001"/>
    </row>
    <row r="35002" spans="6:8" x14ac:dyDescent="0.25">
      <c r="F35002"/>
      <c r="G35002"/>
      <c r="H35002"/>
    </row>
    <row r="35003" spans="6:8" x14ac:dyDescent="0.25">
      <c r="F35003"/>
      <c r="G35003"/>
      <c r="H35003"/>
    </row>
    <row r="35004" spans="6:8" x14ac:dyDescent="0.25">
      <c r="F35004"/>
      <c r="G35004"/>
      <c r="H35004"/>
    </row>
    <row r="35005" spans="6:8" x14ac:dyDescent="0.25">
      <c r="F35005"/>
      <c r="G35005"/>
      <c r="H35005"/>
    </row>
    <row r="35006" spans="6:8" x14ac:dyDescent="0.25">
      <c r="F35006"/>
      <c r="G35006"/>
      <c r="H35006"/>
    </row>
    <row r="35007" spans="6:8" x14ac:dyDescent="0.25">
      <c r="F35007"/>
      <c r="G35007"/>
      <c r="H35007"/>
    </row>
    <row r="35008" spans="6:8" x14ac:dyDescent="0.25">
      <c r="F35008"/>
      <c r="G35008"/>
      <c r="H35008"/>
    </row>
    <row r="35009" spans="6:8" x14ac:dyDescent="0.25">
      <c r="F35009"/>
      <c r="G35009"/>
      <c r="H35009"/>
    </row>
    <row r="35010" spans="6:8" x14ac:dyDescent="0.25">
      <c r="F35010"/>
      <c r="G35010"/>
      <c r="H35010"/>
    </row>
    <row r="35011" spans="6:8" x14ac:dyDescent="0.25">
      <c r="F35011"/>
      <c r="G35011"/>
      <c r="H35011"/>
    </row>
    <row r="35012" spans="6:8" x14ac:dyDescent="0.25">
      <c r="F35012"/>
      <c r="G35012"/>
      <c r="H35012"/>
    </row>
    <row r="35013" spans="6:8" x14ac:dyDescent="0.25">
      <c r="F35013"/>
      <c r="G35013"/>
      <c r="H35013"/>
    </row>
    <row r="35014" spans="6:8" x14ac:dyDescent="0.25">
      <c r="F35014"/>
      <c r="G35014"/>
      <c r="H35014"/>
    </row>
    <row r="35015" spans="6:8" x14ac:dyDescent="0.25">
      <c r="F35015"/>
      <c r="G35015"/>
      <c r="H35015"/>
    </row>
    <row r="35016" spans="6:8" x14ac:dyDescent="0.25">
      <c r="F35016"/>
      <c r="G35016"/>
      <c r="H35016"/>
    </row>
    <row r="35017" spans="6:8" x14ac:dyDescent="0.25">
      <c r="F35017"/>
      <c r="G35017"/>
      <c r="H35017"/>
    </row>
    <row r="35018" spans="6:8" x14ac:dyDescent="0.25">
      <c r="F35018"/>
      <c r="G35018"/>
      <c r="H35018"/>
    </row>
    <row r="35019" spans="6:8" x14ac:dyDescent="0.25">
      <c r="F35019"/>
      <c r="G35019"/>
      <c r="H35019"/>
    </row>
    <row r="35020" spans="6:8" x14ac:dyDescent="0.25">
      <c r="F35020"/>
      <c r="G35020"/>
      <c r="H35020"/>
    </row>
    <row r="35021" spans="6:8" x14ac:dyDescent="0.25">
      <c r="F35021"/>
      <c r="G35021"/>
      <c r="H35021"/>
    </row>
    <row r="35022" spans="6:8" x14ac:dyDescent="0.25">
      <c r="F35022"/>
      <c r="G35022"/>
      <c r="H35022"/>
    </row>
    <row r="35023" spans="6:8" x14ac:dyDescent="0.25">
      <c r="F35023"/>
      <c r="G35023"/>
      <c r="H35023"/>
    </row>
    <row r="35024" spans="6:8" x14ac:dyDescent="0.25">
      <c r="F35024"/>
      <c r="G35024"/>
      <c r="H35024"/>
    </row>
    <row r="35025" spans="6:8" x14ac:dyDescent="0.25">
      <c r="F35025"/>
      <c r="G35025"/>
      <c r="H35025"/>
    </row>
    <row r="35026" spans="6:8" x14ac:dyDescent="0.25">
      <c r="F35026"/>
      <c r="G35026"/>
      <c r="H35026"/>
    </row>
    <row r="35027" spans="6:8" x14ac:dyDescent="0.25">
      <c r="F35027"/>
      <c r="G35027"/>
      <c r="H35027"/>
    </row>
    <row r="35028" spans="6:8" x14ac:dyDescent="0.25">
      <c r="F35028"/>
      <c r="G35028"/>
      <c r="H35028"/>
    </row>
    <row r="35029" spans="6:8" x14ac:dyDescent="0.25">
      <c r="F35029"/>
      <c r="G35029"/>
      <c r="H35029"/>
    </row>
    <row r="35030" spans="6:8" x14ac:dyDescent="0.25">
      <c r="F35030"/>
      <c r="G35030"/>
      <c r="H35030"/>
    </row>
    <row r="35031" spans="6:8" x14ac:dyDescent="0.25">
      <c r="F35031"/>
      <c r="G35031"/>
      <c r="H35031"/>
    </row>
    <row r="35032" spans="6:8" x14ac:dyDescent="0.25">
      <c r="F35032"/>
      <c r="G35032"/>
      <c r="H35032"/>
    </row>
    <row r="35033" spans="6:8" x14ac:dyDescent="0.25">
      <c r="F35033"/>
      <c r="G35033"/>
      <c r="H35033"/>
    </row>
    <row r="35034" spans="6:8" x14ac:dyDescent="0.25">
      <c r="F35034"/>
      <c r="G35034"/>
      <c r="H35034"/>
    </row>
    <row r="35035" spans="6:8" x14ac:dyDescent="0.25">
      <c r="F35035"/>
      <c r="G35035"/>
      <c r="H35035"/>
    </row>
    <row r="35036" spans="6:8" x14ac:dyDescent="0.25">
      <c r="F35036"/>
      <c r="G35036"/>
      <c r="H35036"/>
    </row>
    <row r="35037" spans="6:8" x14ac:dyDescent="0.25">
      <c r="F35037"/>
      <c r="G35037"/>
      <c r="H35037"/>
    </row>
    <row r="35038" spans="6:8" x14ac:dyDescent="0.25">
      <c r="F35038"/>
      <c r="G35038"/>
      <c r="H35038"/>
    </row>
    <row r="35039" spans="6:8" x14ac:dyDescent="0.25">
      <c r="F35039"/>
      <c r="G35039"/>
      <c r="H35039"/>
    </row>
    <row r="35040" spans="6:8" x14ac:dyDescent="0.25">
      <c r="F35040"/>
      <c r="G35040"/>
      <c r="H35040"/>
    </row>
    <row r="35041" spans="6:8" x14ac:dyDescent="0.25">
      <c r="F35041"/>
      <c r="G35041"/>
      <c r="H35041"/>
    </row>
    <row r="35042" spans="6:8" x14ac:dyDescent="0.25">
      <c r="F35042"/>
      <c r="G35042"/>
      <c r="H35042"/>
    </row>
    <row r="35043" spans="6:8" x14ac:dyDescent="0.25">
      <c r="F35043"/>
      <c r="G35043"/>
      <c r="H35043"/>
    </row>
    <row r="35044" spans="6:8" x14ac:dyDescent="0.25">
      <c r="F35044"/>
      <c r="G35044"/>
      <c r="H35044"/>
    </row>
    <row r="35045" spans="6:8" x14ac:dyDescent="0.25">
      <c r="F35045"/>
      <c r="G35045"/>
      <c r="H35045"/>
    </row>
    <row r="35046" spans="6:8" x14ac:dyDescent="0.25">
      <c r="F35046"/>
      <c r="G35046"/>
      <c r="H35046"/>
    </row>
    <row r="35047" spans="6:8" x14ac:dyDescent="0.25">
      <c r="F35047"/>
      <c r="G35047"/>
      <c r="H35047"/>
    </row>
    <row r="35048" spans="6:8" x14ac:dyDescent="0.25">
      <c r="F35048"/>
      <c r="G35048"/>
      <c r="H35048"/>
    </row>
    <row r="35049" spans="6:8" x14ac:dyDescent="0.25">
      <c r="F35049"/>
      <c r="G35049"/>
      <c r="H35049"/>
    </row>
    <row r="35050" spans="6:8" x14ac:dyDescent="0.25">
      <c r="F35050"/>
      <c r="G35050"/>
      <c r="H35050"/>
    </row>
    <row r="35051" spans="6:8" x14ac:dyDescent="0.25">
      <c r="F35051"/>
      <c r="G35051"/>
      <c r="H35051"/>
    </row>
    <row r="35052" spans="6:8" x14ac:dyDescent="0.25">
      <c r="F35052"/>
      <c r="G35052"/>
      <c r="H35052"/>
    </row>
    <row r="35053" spans="6:8" x14ac:dyDescent="0.25">
      <c r="F35053"/>
      <c r="G35053"/>
      <c r="H35053"/>
    </row>
    <row r="35054" spans="6:8" x14ac:dyDescent="0.25">
      <c r="F35054"/>
      <c r="G35054"/>
      <c r="H35054"/>
    </row>
    <row r="35055" spans="6:8" x14ac:dyDescent="0.25">
      <c r="F35055"/>
      <c r="G35055"/>
      <c r="H35055"/>
    </row>
    <row r="35056" spans="6:8" x14ac:dyDescent="0.25">
      <c r="F35056"/>
      <c r="G35056"/>
      <c r="H35056"/>
    </row>
    <row r="35057" spans="6:8" x14ac:dyDescent="0.25">
      <c r="F35057"/>
      <c r="G35057"/>
      <c r="H35057"/>
    </row>
    <row r="35058" spans="6:8" x14ac:dyDescent="0.25">
      <c r="F35058"/>
      <c r="G35058"/>
      <c r="H35058"/>
    </row>
    <row r="35059" spans="6:8" x14ac:dyDescent="0.25">
      <c r="F35059"/>
      <c r="G35059"/>
      <c r="H35059"/>
    </row>
    <row r="35060" spans="6:8" x14ac:dyDescent="0.25">
      <c r="F35060"/>
      <c r="G35060"/>
      <c r="H35060"/>
    </row>
    <row r="35061" spans="6:8" x14ac:dyDescent="0.25">
      <c r="F35061"/>
      <c r="G35061"/>
      <c r="H35061"/>
    </row>
    <row r="35062" spans="6:8" x14ac:dyDescent="0.25">
      <c r="F35062"/>
      <c r="G35062"/>
      <c r="H35062"/>
    </row>
    <row r="35063" spans="6:8" x14ac:dyDescent="0.25">
      <c r="F35063"/>
      <c r="G35063"/>
      <c r="H35063"/>
    </row>
    <row r="35064" spans="6:8" x14ac:dyDescent="0.25">
      <c r="F35064"/>
      <c r="G35064"/>
      <c r="H35064"/>
    </row>
    <row r="35065" spans="6:8" x14ac:dyDescent="0.25">
      <c r="F35065"/>
      <c r="G35065"/>
      <c r="H35065"/>
    </row>
    <row r="35066" spans="6:8" x14ac:dyDescent="0.25">
      <c r="F35066"/>
      <c r="G35066"/>
      <c r="H35066"/>
    </row>
    <row r="35067" spans="6:8" x14ac:dyDescent="0.25">
      <c r="F35067"/>
      <c r="G35067"/>
      <c r="H35067"/>
    </row>
    <row r="35068" spans="6:8" x14ac:dyDescent="0.25">
      <c r="F35068"/>
      <c r="G35068"/>
      <c r="H35068"/>
    </row>
    <row r="35069" spans="6:8" x14ac:dyDescent="0.25">
      <c r="F35069"/>
      <c r="G35069"/>
      <c r="H35069"/>
    </row>
    <row r="35070" spans="6:8" x14ac:dyDescent="0.25">
      <c r="F35070"/>
      <c r="G35070"/>
      <c r="H35070"/>
    </row>
    <row r="35071" spans="6:8" x14ac:dyDescent="0.25">
      <c r="F35071"/>
      <c r="G35071"/>
      <c r="H35071"/>
    </row>
    <row r="35072" spans="6:8" x14ac:dyDescent="0.25">
      <c r="F35072"/>
      <c r="G35072"/>
      <c r="H35072"/>
    </row>
    <row r="35073" spans="6:8" x14ac:dyDescent="0.25">
      <c r="F35073"/>
      <c r="G35073"/>
      <c r="H35073"/>
    </row>
    <row r="35074" spans="6:8" x14ac:dyDescent="0.25">
      <c r="F35074"/>
      <c r="G35074"/>
      <c r="H35074"/>
    </row>
    <row r="35075" spans="6:8" x14ac:dyDescent="0.25">
      <c r="F35075"/>
      <c r="G35075"/>
      <c r="H35075"/>
    </row>
    <row r="35076" spans="6:8" x14ac:dyDescent="0.25">
      <c r="F35076"/>
      <c r="G35076"/>
      <c r="H35076"/>
    </row>
    <row r="35077" spans="6:8" x14ac:dyDescent="0.25">
      <c r="F35077"/>
      <c r="G35077"/>
      <c r="H35077"/>
    </row>
    <row r="35078" spans="6:8" x14ac:dyDescent="0.25">
      <c r="F35078"/>
      <c r="G35078"/>
      <c r="H35078"/>
    </row>
    <row r="35079" spans="6:8" x14ac:dyDescent="0.25">
      <c r="F35079"/>
      <c r="G35079"/>
      <c r="H35079"/>
    </row>
    <row r="35080" spans="6:8" x14ac:dyDescent="0.25">
      <c r="F35080"/>
      <c r="G35080"/>
      <c r="H35080"/>
    </row>
    <row r="35081" spans="6:8" x14ac:dyDescent="0.25">
      <c r="F35081"/>
      <c r="G35081"/>
      <c r="H35081"/>
    </row>
    <row r="35082" spans="6:8" x14ac:dyDescent="0.25">
      <c r="F35082"/>
      <c r="G35082"/>
      <c r="H35082"/>
    </row>
    <row r="35083" spans="6:8" x14ac:dyDescent="0.25">
      <c r="F35083"/>
      <c r="G35083"/>
      <c r="H35083"/>
    </row>
    <row r="35084" spans="6:8" x14ac:dyDescent="0.25">
      <c r="F35084"/>
      <c r="G35084"/>
      <c r="H35084"/>
    </row>
    <row r="35085" spans="6:8" x14ac:dyDescent="0.25">
      <c r="F35085"/>
      <c r="G35085"/>
      <c r="H35085"/>
    </row>
    <row r="35086" spans="6:8" x14ac:dyDescent="0.25">
      <c r="F35086"/>
      <c r="G35086"/>
      <c r="H35086"/>
    </row>
    <row r="35087" spans="6:8" x14ac:dyDescent="0.25">
      <c r="F35087"/>
      <c r="G35087"/>
      <c r="H35087"/>
    </row>
    <row r="35088" spans="6:8" x14ac:dyDescent="0.25">
      <c r="F35088"/>
      <c r="G35088"/>
      <c r="H35088"/>
    </row>
    <row r="35089" spans="6:8" x14ac:dyDescent="0.25">
      <c r="F35089"/>
      <c r="G35089"/>
      <c r="H35089"/>
    </row>
    <row r="35090" spans="6:8" x14ac:dyDescent="0.25">
      <c r="F35090"/>
      <c r="G35090"/>
      <c r="H35090"/>
    </row>
    <row r="35091" spans="6:8" x14ac:dyDescent="0.25">
      <c r="F35091"/>
      <c r="G35091"/>
      <c r="H35091"/>
    </row>
    <row r="35092" spans="6:8" x14ac:dyDescent="0.25">
      <c r="F35092"/>
      <c r="G35092"/>
      <c r="H35092"/>
    </row>
    <row r="35093" spans="6:8" x14ac:dyDescent="0.25">
      <c r="F35093"/>
      <c r="G35093"/>
      <c r="H35093"/>
    </row>
    <row r="35094" spans="6:8" x14ac:dyDescent="0.25">
      <c r="F35094"/>
      <c r="G35094"/>
      <c r="H35094"/>
    </row>
    <row r="35095" spans="6:8" x14ac:dyDescent="0.25">
      <c r="F35095"/>
      <c r="G35095"/>
      <c r="H35095"/>
    </row>
    <row r="35096" spans="6:8" x14ac:dyDescent="0.25">
      <c r="F35096"/>
      <c r="G35096"/>
      <c r="H35096"/>
    </row>
    <row r="35097" spans="6:8" x14ac:dyDescent="0.25">
      <c r="F35097"/>
      <c r="G35097"/>
      <c r="H35097"/>
    </row>
    <row r="35098" spans="6:8" x14ac:dyDescent="0.25">
      <c r="F35098"/>
      <c r="G35098"/>
      <c r="H35098"/>
    </row>
    <row r="35099" spans="6:8" x14ac:dyDescent="0.25">
      <c r="F35099"/>
      <c r="G35099"/>
      <c r="H35099"/>
    </row>
    <row r="35100" spans="6:8" x14ac:dyDescent="0.25">
      <c r="F35100"/>
      <c r="G35100"/>
      <c r="H35100"/>
    </row>
    <row r="35101" spans="6:8" x14ac:dyDescent="0.25">
      <c r="F35101"/>
      <c r="G35101"/>
      <c r="H35101"/>
    </row>
    <row r="35102" spans="6:8" x14ac:dyDescent="0.25">
      <c r="F35102"/>
      <c r="G35102"/>
      <c r="H35102"/>
    </row>
    <row r="35103" spans="6:8" x14ac:dyDescent="0.25">
      <c r="F35103"/>
      <c r="G35103"/>
      <c r="H35103"/>
    </row>
    <row r="35104" spans="6:8" x14ac:dyDescent="0.25">
      <c r="F35104"/>
      <c r="G35104"/>
      <c r="H35104"/>
    </row>
    <row r="35105" spans="6:8" x14ac:dyDescent="0.25">
      <c r="F35105"/>
      <c r="G35105"/>
      <c r="H35105"/>
    </row>
    <row r="35106" spans="6:8" x14ac:dyDescent="0.25">
      <c r="F35106"/>
      <c r="G35106"/>
      <c r="H35106"/>
    </row>
    <row r="35107" spans="6:8" x14ac:dyDescent="0.25">
      <c r="F35107"/>
      <c r="G35107"/>
      <c r="H35107"/>
    </row>
    <row r="35108" spans="6:8" x14ac:dyDescent="0.25">
      <c r="F35108"/>
      <c r="G35108"/>
      <c r="H35108"/>
    </row>
    <row r="35109" spans="6:8" x14ac:dyDescent="0.25">
      <c r="F35109"/>
      <c r="G35109"/>
      <c r="H35109"/>
    </row>
    <row r="35110" spans="6:8" x14ac:dyDescent="0.25">
      <c r="F35110"/>
      <c r="G35110"/>
      <c r="H35110"/>
    </row>
    <row r="35111" spans="6:8" x14ac:dyDescent="0.25">
      <c r="F35111"/>
      <c r="G35111"/>
      <c r="H35111"/>
    </row>
    <row r="35112" spans="6:8" x14ac:dyDescent="0.25">
      <c r="F35112"/>
      <c r="G35112"/>
      <c r="H35112"/>
    </row>
    <row r="35113" spans="6:8" x14ac:dyDescent="0.25">
      <c r="F35113"/>
      <c r="G35113"/>
      <c r="H35113"/>
    </row>
    <row r="35114" spans="6:8" x14ac:dyDescent="0.25">
      <c r="F35114"/>
      <c r="G35114"/>
      <c r="H35114"/>
    </row>
    <row r="35115" spans="6:8" x14ac:dyDescent="0.25">
      <c r="F35115"/>
      <c r="G35115"/>
      <c r="H35115"/>
    </row>
    <row r="35116" spans="6:8" x14ac:dyDescent="0.25">
      <c r="F35116"/>
      <c r="G35116"/>
      <c r="H35116"/>
    </row>
    <row r="35117" spans="6:8" x14ac:dyDescent="0.25">
      <c r="F35117"/>
      <c r="G35117"/>
      <c r="H35117"/>
    </row>
    <row r="35118" spans="6:8" x14ac:dyDescent="0.25">
      <c r="F35118"/>
      <c r="G35118"/>
      <c r="H35118"/>
    </row>
    <row r="35119" spans="6:8" x14ac:dyDescent="0.25">
      <c r="F35119"/>
      <c r="G35119"/>
      <c r="H35119"/>
    </row>
    <row r="35120" spans="6:8" x14ac:dyDescent="0.25">
      <c r="F35120"/>
      <c r="G35120"/>
      <c r="H35120"/>
    </row>
    <row r="35121" spans="6:8" x14ac:dyDescent="0.25">
      <c r="F35121"/>
      <c r="G35121"/>
      <c r="H35121"/>
    </row>
    <row r="35122" spans="6:8" x14ac:dyDescent="0.25">
      <c r="F35122"/>
      <c r="G35122"/>
      <c r="H35122"/>
    </row>
    <row r="35123" spans="6:8" x14ac:dyDescent="0.25">
      <c r="F35123"/>
      <c r="G35123"/>
      <c r="H35123"/>
    </row>
    <row r="35124" spans="6:8" x14ac:dyDescent="0.25">
      <c r="F35124"/>
      <c r="G35124"/>
      <c r="H35124"/>
    </row>
    <row r="35125" spans="6:8" x14ac:dyDescent="0.25">
      <c r="F35125"/>
      <c r="G35125"/>
      <c r="H35125"/>
    </row>
    <row r="35126" spans="6:8" x14ac:dyDescent="0.25">
      <c r="F35126"/>
      <c r="G35126"/>
      <c r="H35126"/>
    </row>
    <row r="35127" spans="6:8" x14ac:dyDescent="0.25">
      <c r="F35127"/>
      <c r="G35127"/>
      <c r="H35127"/>
    </row>
    <row r="35128" spans="6:8" x14ac:dyDescent="0.25">
      <c r="F35128"/>
      <c r="G35128"/>
      <c r="H35128"/>
    </row>
    <row r="35129" spans="6:8" x14ac:dyDescent="0.25">
      <c r="F35129"/>
      <c r="G35129"/>
      <c r="H35129"/>
    </row>
    <row r="35130" spans="6:8" x14ac:dyDescent="0.25">
      <c r="F35130"/>
      <c r="G35130"/>
      <c r="H35130"/>
    </row>
    <row r="35131" spans="6:8" x14ac:dyDescent="0.25">
      <c r="F35131"/>
      <c r="G35131"/>
      <c r="H35131"/>
    </row>
    <row r="35132" spans="6:8" x14ac:dyDescent="0.25">
      <c r="F35132"/>
      <c r="G35132"/>
      <c r="H35132"/>
    </row>
    <row r="35133" spans="6:8" x14ac:dyDescent="0.25">
      <c r="F35133"/>
      <c r="G35133"/>
      <c r="H35133"/>
    </row>
    <row r="35134" spans="6:8" x14ac:dyDescent="0.25">
      <c r="F35134"/>
      <c r="G35134"/>
      <c r="H35134"/>
    </row>
    <row r="35135" spans="6:8" x14ac:dyDescent="0.25">
      <c r="F35135"/>
      <c r="G35135"/>
      <c r="H35135"/>
    </row>
    <row r="35136" spans="6:8" x14ac:dyDescent="0.25">
      <c r="F35136"/>
      <c r="G35136"/>
      <c r="H35136"/>
    </row>
    <row r="35137" spans="6:8" x14ac:dyDescent="0.25">
      <c r="F35137"/>
      <c r="G35137"/>
      <c r="H35137"/>
    </row>
    <row r="35138" spans="6:8" x14ac:dyDescent="0.25">
      <c r="F35138"/>
      <c r="G35138"/>
      <c r="H35138"/>
    </row>
    <row r="35139" spans="6:8" x14ac:dyDescent="0.25">
      <c r="F35139"/>
      <c r="G35139"/>
      <c r="H35139"/>
    </row>
    <row r="35140" spans="6:8" x14ac:dyDescent="0.25">
      <c r="F35140"/>
      <c r="G35140"/>
      <c r="H35140"/>
    </row>
    <row r="35141" spans="6:8" x14ac:dyDescent="0.25">
      <c r="F35141"/>
      <c r="G35141"/>
      <c r="H35141"/>
    </row>
    <row r="35142" spans="6:8" x14ac:dyDescent="0.25">
      <c r="F35142"/>
      <c r="G35142"/>
      <c r="H35142"/>
    </row>
    <row r="35143" spans="6:8" x14ac:dyDescent="0.25">
      <c r="F35143"/>
      <c r="G35143"/>
      <c r="H35143"/>
    </row>
    <row r="35144" spans="6:8" x14ac:dyDescent="0.25">
      <c r="F35144"/>
      <c r="G35144"/>
      <c r="H35144"/>
    </row>
    <row r="35145" spans="6:8" x14ac:dyDescent="0.25">
      <c r="F35145"/>
      <c r="G35145"/>
      <c r="H35145"/>
    </row>
    <row r="35146" spans="6:8" x14ac:dyDescent="0.25">
      <c r="F35146"/>
      <c r="G35146"/>
      <c r="H35146"/>
    </row>
    <row r="35147" spans="6:8" x14ac:dyDescent="0.25">
      <c r="F35147"/>
      <c r="G35147"/>
      <c r="H35147"/>
    </row>
    <row r="35148" spans="6:8" x14ac:dyDescent="0.25">
      <c r="F35148"/>
      <c r="G35148"/>
      <c r="H35148"/>
    </row>
    <row r="35149" spans="6:8" x14ac:dyDescent="0.25">
      <c r="F35149"/>
      <c r="G35149"/>
      <c r="H35149"/>
    </row>
    <row r="35150" spans="6:8" x14ac:dyDescent="0.25">
      <c r="F35150"/>
      <c r="G35150"/>
      <c r="H35150"/>
    </row>
    <row r="35151" spans="6:8" x14ac:dyDescent="0.25">
      <c r="F35151"/>
      <c r="G35151"/>
      <c r="H35151"/>
    </row>
    <row r="35152" spans="6:8" x14ac:dyDescent="0.25">
      <c r="F35152"/>
      <c r="G35152"/>
      <c r="H35152"/>
    </row>
    <row r="35153" spans="6:8" x14ac:dyDescent="0.25">
      <c r="F35153"/>
      <c r="G35153"/>
      <c r="H35153"/>
    </row>
    <row r="35154" spans="6:8" x14ac:dyDescent="0.25">
      <c r="F35154"/>
      <c r="G35154"/>
      <c r="H35154"/>
    </row>
    <row r="35155" spans="6:8" x14ac:dyDescent="0.25">
      <c r="F35155"/>
      <c r="G35155"/>
      <c r="H35155"/>
    </row>
    <row r="35156" spans="6:8" x14ac:dyDescent="0.25">
      <c r="F35156"/>
      <c r="G35156"/>
      <c r="H35156"/>
    </row>
    <row r="35157" spans="6:8" x14ac:dyDescent="0.25">
      <c r="F35157"/>
      <c r="G35157"/>
      <c r="H35157"/>
    </row>
    <row r="35158" spans="6:8" x14ac:dyDescent="0.25">
      <c r="F35158"/>
      <c r="G35158"/>
      <c r="H35158"/>
    </row>
    <row r="35159" spans="6:8" x14ac:dyDescent="0.25">
      <c r="F35159"/>
      <c r="G35159"/>
      <c r="H35159"/>
    </row>
    <row r="35160" spans="6:8" x14ac:dyDescent="0.25">
      <c r="F35160"/>
      <c r="G35160"/>
      <c r="H35160"/>
    </row>
    <row r="35161" spans="6:8" x14ac:dyDescent="0.25">
      <c r="F35161"/>
      <c r="G35161"/>
      <c r="H35161"/>
    </row>
    <row r="35162" spans="6:8" x14ac:dyDescent="0.25">
      <c r="F35162"/>
      <c r="G35162"/>
      <c r="H35162"/>
    </row>
    <row r="35163" spans="6:8" x14ac:dyDescent="0.25">
      <c r="F35163"/>
      <c r="G35163"/>
      <c r="H35163"/>
    </row>
    <row r="35164" spans="6:8" x14ac:dyDescent="0.25">
      <c r="F35164"/>
      <c r="G35164"/>
      <c r="H35164"/>
    </row>
    <row r="35165" spans="6:8" x14ac:dyDescent="0.25">
      <c r="F35165"/>
      <c r="G35165"/>
      <c r="H35165"/>
    </row>
    <row r="35166" spans="6:8" x14ac:dyDescent="0.25">
      <c r="F35166"/>
      <c r="G35166"/>
      <c r="H35166"/>
    </row>
    <row r="35167" spans="6:8" x14ac:dyDescent="0.25">
      <c r="F35167"/>
      <c r="G35167"/>
      <c r="H35167"/>
    </row>
    <row r="35168" spans="6:8" x14ac:dyDescent="0.25">
      <c r="F35168"/>
      <c r="G35168"/>
      <c r="H35168"/>
    </row>
    <row r="35169" spans="6:8" x14ac:dyDescent="0.25">
      <c r="F35169"/>
      <c r="G35169"/>
      <c r="H35169"/>
    </row>
    <row r="35170" spans="6:8" x14ac:dyDescent="0.25">
      <c r="F35170"/>
      <c r="G35170"/>
      <c r="H35170"/>
    </row>
    <row r="35171" spans="6:8" x14ac:dyDescent="0.25">
      <c r="F35171"/>
      <c r="G35171"/>
      <c r="H35171"/>
    </row>
    <row r="35172" spans="6:8" x14ac:dyDescent="0.25">
      <c r="F35172"/>
      <c r="G35172"/>
      <c r="H35172"/>
    </row>
    <row r="35173" spans="6:8" x14ac:dyDescent="0.25">
      <c r="F35173"/>
      <c r="G35173"/>
      <c r="H35173"/>
    </row>
    <row r="35174" spans="6:8" x14ac:dyDescent="0.25">
      <c r="F35174"/>
      <c r="G35174"/>
      <c r="H35174"/>
    </row>
    <row r="35175" spans="6:8" x14ac:dyDescent="0.25">
      <c r="F35175"/>
      <c r="G35175"/>
      <c r="H35175"/>
    </row>
    <row r="35176" spans="6:8" x14ac:dyDescent="0.25">
      <c r="F35176"/>
      <c r="G35176"/>
      <c r="H35176"/>
    </row>
    <row r="35177" spans="6:8" x14ac:dyDescent="0.25">
      <c r="F35177"/>
      <c r="G35177"/>
      <c r="H35177"/>
    </row>
    <row r="35178" spans="6:8" x14ac:dyDescent="0.25">
      <c r="F35178"/>
      <c r="G35178"/>
      <c r="H35178"/>
    </row>
    <row r="35179" spans="6:8" x14ac:dyDescent="0.25">
      <c r="F35179"/>
      <c r="G35179"/>
      <c r="H35179"/>
    </row>
    <row r="35180" spans="6:8" x14ac:dyDescent="0.25">
      <c r="F35180"/>
      <c r="G35180"/>
      <c r="H35180"/>
    </row>
    <row r="35181" spans="6:8" x14ac:dyDescent="0.25">
      <c r="F35181"/>
      <c r="G35181"/>
      <c r="H35181"/>
    </row>
    <row r="35182" spans="6:8" x14ac:dyDescent="0.25">
      <c r="F35182"/>
      <c r="G35182"/>
      <c r="H35182"/>
    </row>
    <row r="35183" spans="6:8" x14ac:dyDescent="0.25">
      <c r="F35183"/>
      <c r="G35183"/>
      <c r="H35183"/>
    </row>
    <row r="35184" spans="6:8" x14ac:dyDescent="0.25">
      <c r="F35184"/>
      <c r="G35184"/>
      <c r="H35184"/>
    </row>
    <row r="35185" spans="6:8" x14ac:dyDescent="0.25">
      <c r="F35185"/>
      <c r="G35185"/>
      <c r="H35185"/>
    </row>
    <row r="35186" spans="6:8" x14ac:dyDescent="0.25">
      <c r="F35186"/>
      <c r="G35186"/>
      <c r="H35186"/>
    </row>
    <row r="35187" spans="6:8" x14ac:dyDescent="0.25">
      <c r="F35187"/>
      <c r="G35187"/>
      <c r="H35187"/>
    </row>
    <row r="35188" spans="6:8" x14ac:dyDescent="0.25">
      <c r="F35188"/>
      <c r="G35188"/>
      <c r="H35188"/>
    </row>
    <row r="35189" spans="6:8" x14ac:dyDescent="0.25">
      <c r="F35189"/>
      <c r="G35189"/>
      <c r="H35189"/>
    </row>
    <row r="35190" spans="6:8" x14ac:dyDescent="0.25">
      <c r="F35190"/>
      <c r="G35190"/>
      <c r="H35190"/>
    </row>
    <row r="35191" spans="6:8" x14ac:dyDescent="0.25">
      <c r="F35191"/>
      <c r="G35191"/>
      <c r="H35191"/>
    </row>
    <row r="35192" spans="6:8" x14ac:dyDescent="0.25">
      <c r="F35192"/>
      <c r="G35192"/>
      <c r="H35192"/>
    </row>
    <row r="35193" spans="6:8" x14ac:dyDescent="0.25">
      <c r="F35193"/>
      <c r="G35193"/>
      <c r="H35193"/>
    </row>
    <row r="35194" spans="6:8" x14ac:dyDescent="0.25">
      <c r="F35194"/>
      <c r="G35194"/>
      <c r="H35194"/>
    </row>
    <row r="35195" spans="6:8" x14ac:dyDescent="0.25">
      <c r="F35195"/>
      <c r="G35195"/>
      <c r="H35195"/>
    </row>
    <row r="35196" spans="6:8" x14ac:dyDescent="0.25">
      <c r="F35196"/>
      <c r="G35196"/>
      <c r="H35196"/>
    </row>
    <row r="35197" spans="6:8" x14ac:dyDescent="0.25">
      <c r="F35197"/>
      <c r="G35197"/>
      <c r="H35197"/>
    </row>
    <row r="35198" spans="6:8" x14ac:dyDescent="0.25">
      <c r="F35198"/>
      <c r="G35198"/>
      <c r="H35198"/>
    </row>
    <row r="35199" spans="6:8" x14ac:dyDescent="0.25">
      <c r="F35199"/>
      <c r="G35199"/>
      <c r="H35199"/>
    </row>
    <row r="35200" spans="6:8" x14ac:dyDescent="0.25">
      <c r="F35200"/>
      <c r="G35200"/>
      <c r="H35200"/>
    </row>
    <row r="35201" spans="6:8" x14ac:dyDescent="0.25">
      <c r="F35201"/>
      <c r="G35201"/>
      <c r="H35201"/>
    </row>
    <row r="35202" spans="6:8" x14ac:dyDescent="0.25">
      <c r="F35202"/>
      <c r="G35202"/>
      <c r="H35202"/>
    </row>
    <row r="35203" spans="6:8" x14ac:dyDescent="0.25">
      <c r="F35203"/>
      <c r="G35203"/>
      <c r="H35203"/>
    </row>
    <row r="35204" spans="6:8" x14ac:dyDescent="0.25">
      <c r="F35204"/>
      <c r="G35204"/>
      <c r="H35204"/>
    </row>
    <row r="35205" spans="6:8" x14ac:dyDescent="0.25">
      <c r="F35205"/>
      <c r="G35205"/>
      <c r="H35205"/>
    </row>
    <row r="35206" spans="6:8" x14ac:dyDescent="0.25">
      <c r="F35206"/>
      <c r="G35206"/>
      <c r="H35206"/>
    </row>
    <row r="35207" spans="6:8" x14ac:dyDescent="0.25">
      <c r="F35207"/>
      <c r="G35207"/>
      <c r="H35207"/>
    </row>
    <row r="35208" spans="6:8" x14ac:dyDescent="0.25">
      <c r="F35208"/>
      <c r="G35208"/>
      <c r="H35208"/>
    </row>
    <row r="35209" spans="6:8" x14ac:dyDescent="0.25">
      <c r="F35209"/>
      <c r="G35209"/>
      <c r="H35209"/>
    </row>
    <row r="35210" spans="6:8" x14ac:dyDescent="0.25">
      <c r="F35210"/>
      <c r="G35210"/>
      <c r="H35210"/>
    </row>
    <row r="35211" spans="6:8" x14ac:dyDescent="0.25">
      <c r="F35211"/>
      <c r="G35211"/>
      <c r="H35211"/>
    </row>
    <row r="35212" spans="6:8" x14ac:dyDescent="0.25">
      <c r="F35212"/>
      <c r="G35212"/>
      <c r="H35212"/>
    </row>
    <row r="35213" spans="6:8" x14ac:dyDescent="0.25">
      <c r="F35213"/>
      <c r="G35213"/>
      <c r="H35213"/>
    </row>
    <row r="35214" spans="6:8" x14ac:dyDescent="0.25">
      <c r="F35214"/>
      <c r="G35214"/>
      <c r="H35214"/>
    </row>
    <row r="35215" spans="6:8" x14ac:dyDescent="0.25">
      <c r="F35215"/>
      <c r="G35215"/>
      <c r="H35215"/>
    </row>
    <row r="35216" spans="6:8" x14ac:dyDescent="0.25">
      <c r="F35216"/>
      <c r="G35216"/>
      <c r="H35216"/>
    </row>
    <row r="35217" spans="6:8" x14ac:dyDescent="0.25">
      <c r="F35217"/>
      <c r="G35217"/>
      <c r="H35217"/>
    </row>
    <row r="35218" spans="6:8" x14ac:dyDescent="0.25">
      <c r="F35218"/>
      <c r="G35218"/>
      <c r="H35218"/>
    </row>
    <row r="35219" spans="6:8" x14ac:dyDescent="0.25">
      <c r="F35219"/>
      <c r="G35219"/>
      <c r="H35219"/>
    </row>
    <row r="35220" spans="6:8" x14ac:dyDescent="0.25">
      <c r="F35220"/>
      <c r="G35220"/>
      <c r="H35220"/>
    </row>
    <row r="35221" spans="6:8" x14ac:dyDescent="0.25">
      <c r="F35221"/>
      <c r="G35221"/>
      <c r="H35221"/>
    </row>
    <row r="35222" spans="6:8" x14ac:dyDescent="0.25">
      <c r="F35222"/>
      <c r="G35222"/>
      <c r="H35222"/>
    </row>
    <row r="35223" spans="6:8" x14ac:dyDescent="0.25">
      <c r="F35223"/>
      <c r="G35223"/>
      <c r="H35223"/>
    </row>
    <row r="35224" spans="6:8" x14ac:dyDescent="0.25">
      <c r="F35224"/>
      <c r="G35224"/>
      <c r="H35224"/>
    </row>
    <row r="35225" spans="6:8" x14ac:dyDescent="0.25">
      <c r="F35225"/>
      <c r="G35225"/>
      <c r="H35225"/>
    </row>
    <row r="35226" spans="6:8" x14ac:dyDescent="0.25">
      <c r="F35226"/>
      <c r="G35226"/>
      <c r="H35226"/>
    </row>
    <row r="35227" spans="6:8" x14ac:dyDescent="0.25">
      <c r="F35227"/>
      <c r="G35227"/>
      <c r="H35227"/>
    </row>
    <row r="35228" spans="6:8" x14ac:dyDescent="0.25">
      <c r="F35228"/>
      <c r="G35228"/>
      <c r="H35228"/>
    </row>
    <row r="35229" spans="6:8" x14ac:dyDescent="0.25">
      <c r="F35229"/>
      <c r="G35229"/>
      <c r="H35229"/>
    </row>
    <row r="35230" spans="6:8" x14ac:dyDescent="0.25">
      <c r="F35230"/>
      <c r="G35230"/>
      <c r="H35230"/>
    </row>
    <row r="35231" spans="6:8" x14ac:dyDescent="0.25">
      <c r="F35231"/>
      <c r="G35231"/>
      <c r="H35231"/>
    </row>
    <row r="35232" spans="6:8" x14ac:dyDescent="0.25">
      <c r="F35232"/>
      <c r="G35232"/>
      <c r="H35232"/>
    </row>
    <row r="35233" spans="6:8" x14ac:dyDescent="0.25">
      <c r="F35233"/>
      <c r="G35233"/>
      <c r="H35233"/>
    </row>
    <row r="35234" spans="6:8" x14ac:dyDescent="0.25">
      <c r="F35234"/>
      <c r="G35234"/>
      <c r="H35234"/>
    </row>
    <row r="35235" spans="6:8" x14ac:dyDescent="0.25">
      <c r="F35235"/>
      <c r="G35235"/>
      <c r="H35235"/>
    </row>
    <row r="35236" spans="6:8" x14ac:dyDescent="0.25">
      <c r="F35236"/>
      <c r="G35236"/>
      <c r="H35236"/>
    </row>
    <row r="35237" spans="6:8" x14ac:dyDescent="0.25">
      <c r="F35237"/>
      <c r="G35237"/>
      <c r="H35237"/>
    </row>
    <row r="35238" spans="6:8" x14ac:dyDescent="0.25">
      <c r="F35238"/>
      <c r="G35238"/>
      <c r="H35238"/>
    </row>
    <row r="35239" spans="6:8" x14ac:dyDescent="0.25">
      <c r="F35239"/>
      <c r="G35239"/>
      <c r="H35239"/>
    </row>
    <row r="35240" spans="6:8" x14ac:dyDescent="0.25">
      <c r="F35240"/>
      <c r="G35240"/>
      <c r="H35240"/>
    </row>
    <row r="35241" spans="6:8" x14ac:dyDescent="0.25">
      <c r="F35241"/>
      <c r="G35241"/>
      <c r="H35241"/>
    </row>
    <row r="35242" spans="6:8" x14ac:dyDescent="0.25">
      <c r="F35242"/>
      <c r="G35242"/>
      <c r="H35242"/>
    </row>
    <row r="35243" spans="6:8" x14ac:dyDescent="0.25">
      <c r="F35243"/>
      <c r="G35243"/>
      <c r="H35243"/>
    </row>
    <row r="35244" spans="6:8" x14ac:dyDescent="0.25">
      <c r="F35244"/>
      <c r="G35244"/>
      <c r="H35244"/>
    </row>
    <row r="35245" spans="6:8" x14ac:dyDescent="0.25">
      <c r="F35245"/>
      <c r="G35245"/>
      <c r="H35245"/>
    </row>
    <row r="35246" spans="6:8" x14ac:dyDescent="0.25">
      <c r="F35246"/>
      <c r="G35246"/>
      <c r="H35246"/>
    </row>
    <row r="35247" spans="6:8" x14ac:dyDescent="0.25">
      <c r="F35247"/>
      <c r="G35247"/>
      <c r="H35247"/>
    </row>
    <row r="35248" spans="6:8" x14ac:dyDescent="0.25">
      <c r="F35248"/>
      <c r="G35248"/>
      <c r="H35248"/>
    </row>
    <row r="35249" spans="6:8" x14ac:dyDescent="0.25">
      <c r="F35249"/>
      <c r="G35249"/>
      <c r="H35249"/>
    </row>
    <row r="35250" spans="6:8" x14ac:dyDescent="0.25">
      <c r="F35250"/>
      <c r="G35250"/>
      <c r="H35250"/>
    </row>
    <row r="35251" spans="6:8" x14ac:dyDescent="0.25">
      <c r="F35251"/>
      <c r="G35251"/>
      <c r="H35251"/>
    </row>
    <row r="35252" spans="6:8" x14ac:dyDescent="0.25">
      <c r="F35252"/>
      <c r="G35252"/>
      <c r="H35252"/>
    </row>
    <row r="35253" spans="6:8" x14ac:dyDescent="0.25">
      <c r="F35253"/>
      <c r="G35253"/>
      <c r="H35253"/>
    </row>
    <row r="35254" spans="6:8" x14ac:dyDescent="0.25">
      <c r="F35254"/>
      <c r="G35254"/>
      <c r="H35254"/>
    </row>
    <row r="35255" spans="6:8" x14ac:dyDescent="0.25">
      <c r="F35255"/>
      <c r="G35255"/>
      <c r="H35255"/>
    </row>
    <row r="35256" spans="6:8" x14ac:dyDescent="0.25">
      <c r="F35256"/>
      <c r="G35256"/>
      <c r="H35256"/>
    </row>
    <row r="35257" spans="6:8" x14ac:dyDescent="0.25">
      <c r="F35257"/>
      <c r="G35257"/>
      <c r="H35257"/>
    </row>
    <row r="35258" spans="6:8" x14ac:dyDescent="0.25">
      <c r="F35258"/>
      <c r="G35258"/>
      <c r="H35258"/>
    </row>
    <row r="35259" spans="6:8" x14ac:dyDescent="0.25">
      <c r="F35259"/>
      <c r="G35259"/>
      <c r="H35259"/>
    </row>
    <row r="35260" spans="6:8" x14ac:dyDescent="0.25">
      <c r="F35260"/>
      <c r="G35260"/>
      <c r="H35260"/>
    </row>
    <row r="35261" spans="6:8" x14ac:dyDescent="0.25">
      <c r="F35261"/>
      <c r="G35261"/>
      <c r="H35261"/>
    </row>
    <row r="35262" spans="6:8" x14ac:dyDescent="0.25">
      <c r="F35262"/>
      <c r="G35262"/>
      <c r="H35262"/>
    </row>
    <row r="35263" spans="6:8" x14ac:dyDescent="0.25">
      <c r="F35263"/>
      <c r="G35263"/>
      <c r="H35263"/>
    </row>
    <row r="35264" spans="6:8" x14ac:dyDescent="0.25">
      <c r="F35264"/>
      <c r="G35264"/>
      <c r="H35264"/>
    </row>
    <row r="35265" spans="6:8" x14ac:dyDescent="0.25">
      <c r="F35265"/>
      <c r="G35265"/>
      <c r="H35265"/>
    </row>
    <row r="35266" spans="6:8" x14ac:dyDescent="0.25">
      <c r="F35266"/>
      <c r="G35266"/>
      <c r="H35266"/>
    </row>
    <row r="35267" spans="6:8" x14ac:dyDescent="0.25">
      <c r="F35267"/>
      <c r="G35267"/>
      <c r="H35267"/>
    </row>
    <row r="35268" spans="6:8" x14ac:dyDescent="0.25">
      <c r="F35268"/>
      <c r="G35268"/>
      <c r="H35268"/>
    </row>
    <row r="35269" spans="6:8" x14ac:dyDescent="0.25">
      <c r="F35269"/>
      <c r="G35269"/>
      <c r="H35269"/>
    </row>
    <row r="35270" spans="6:8" x14ac:dyDescent="0.25">
      <c r="F35270"/>
      <c r="G35270"/>
      <c r="H35270"/>
    </row>
    <row r="35271" spans="6:8" x14ac:dyDescent="0.25">
      <c r="F35271"/>
      <c r="G35271"/>
      <c r="H35271"/>
    </row>
    <row r="35272" spans="6:8" x14ac:dyDescent="0.25">
      <c r="F35272"/>
      <c r="G35272"/>
      <c r="H35272"/>
    </row>
    <row r="35273" spans="6:8" x14ac:dyDescent="0.25">
      <c r="F35273"/>
      <c r="G35273"/>
      <c r="H35273"/>
    </row>
    <row r="35274" spans="6:8" x14ac:dyDescent="0.25">
      <c r="F35274"/>
      <c r="G35274"/>
      <c r="H35274"/>
    </row>
    <row r="35275" spans="6:8" x14ac:dyDescent="0.25">
      <c r="F35275"/>
      <c r="G35275"/>
      <c r="H35275"/>
    </row>
    <row r="35276" spans="6:8" x14ac:dyDescent="0.25">
      <c r="F35276"/>
      <c r="G35276"/>
      <c r="H35276"/>
    </row>
    <row r="35277" spans="6:8" x14ac:dyDescent="0.25">
      <c r="F35277"/>
      <c r="G35277"/>
      <c r="H35277"/>
    </row>
    <row r="35278" spans="6:8" x14ac:dyDescent="0.25">
      <c r="F35278"/>
      <c r="G35278"/>
      <c r="H35278"/>
    </row>
    <row r="35279" spans="6:8" x14ac:dyDescent="0.25">
      <c r="F35279"/>
      <c r="G35279"/>
      <c r="H35279"/>
    </row>
    <row r="35280" spans="6:8" x14ac:dyDescent="0.25">
      <c r="F35280"/>
      <c r="G35280"/>
      <c r="H35280"/>
    </row>
    <row r="35281" spans="6:8" x14ac:dyDescent="0.25">
      <c r="F35281"/>
      <c r="G35281"/>
      <c r="H35281"/>
    </row>
    <row r="35282" spans="6:8" x14ac:dyDescent="0.25">
      <c r="F35282"/>
      <c r="G35282"/>
      <c r="H35282"/>
    </row>
    <row r="35283" spans="6:8" x14ac:dyDescent="0.25">
      <c r="F35283"/>
      <c r="G35283"/>
      <c r="H35283"/>
    </row>
    <row r="35284" spans="6:8" x14ac:dyDescent="0.25">
      <c r="F35284"/>
      <c r="G35284"/>
      <c r="H35284"/>
    </row>
    <row r="35285" spans="6:8" x14ac:dyDescent="0.25">
      <c r="F35285"/>
      <c r="G35285"/>
      <c r="H35285"/>
    </row>
    <row r="35286" spans="6:8" x14ac:dyDescent="0.25">
      <c r="F35286"/>
      <c r="G35286"/>
      <c r="H35286"/>
    </row>
    <row r="35287" spans="6:8" x14ac:dyDescent="0.25">
      <c r="F35287"/>
      <c r="G35287"/>
      <c r="H35287"/>
    </row>
    <row r="35288" spans="6:8" x14ac:dyDescent="0.25">
      <c r="F35288"/>
      <c r="G35288"/>
      <c r="H35288"/>
    </row>
    <row r="35289" spans="6:8" x14ac:dyDescent="0.25">
      <c r="F35289"/>
      <c r="G35289"/>
      <c r="H35289"/>
    </row>
    <row r="35290" spans="6:8" x14ac:dyDescent="0.25">
      <c r="F35290"/>
      <c r="G35290"/>
      <c r="H35290"/>
    </row>
    <row r="35291" spans="6:8" x14ac:dyDescent="0.25">
      <c r="F35291"/>
      <c r="G35291"/>
      <c r="H35291"/>
    </row>
    <row r="35292" spans="6:8" x14ac:dyDescent="0.25">
      <c r="F35292"/>
      <c r="G35292"/>
      <c r="H35292"/>
    </row>
    <row r="35293" spans="6:8" x14ac:dyDescent="0.25">
      <c r="F35293"/>
      <c r="G35293"/>
      <c r="H35293"/>
    </row>
    <row r="35294" spans="6:8" x14ac:dyDescent="0.25">
      <c r="F35294"/>
      <c r="G35294"/>
      <c r="H35294"/>
    </row>
    <row r="35295" spans="6:8" x14ac:dyDescent="0.25">
      <c r="F35295"/>
      <c r="G35295"/>
      <c r="H35295"/>
    </row>
    <row r="35296" spans="6:8" x14ac:dyDescent="0.25">
      <c r="F35296"/>
      <c r="G35296"/>
      <c r="H35296"/>
    </row>
    <row r="35297" spans="6:8" x14ac:dyDescent="0.25">
      <c r="F35297"/>
      <c r="G35297"/>
      <c r="H35297"/>
    </row>
    <row r="35298" spans="6:8" x14ac:dyDescent="0.25">
      <c r="F35298"/>
      <c r="G35298"/>
      <c r="H35298"/>
    </row>
    <row r="35299" spans="6:8" x14ac:dyDescent="0.25">
      <c r="F35299"/>
      <c r="G35299"/>
      <c r="H35299"/>
    </row>
    <row r="35300" spans="6:8" x14ac:dyDescent="0.25">
      <c r="F35300"/>
      <c r="G35300"/>
      <c r="H35300"/>
    </row>
    <row r="35301" spans="6:8" x14ac:dyDescent="0.25">
      <c r="F35301"/>
      <c r="G35301"/>
      <c r="H35301"/>
    </row>
    <row r="35302" spans="6:8" x14ac:dyDescent="0.25">
      <c r="F35302"/>
      <c r="G35302"/>
      <c r="H35302"/>
    </row>
    <row r="35303" spans="6:8" x14ac:dyDescent="0.25">
      <c r="F35303"/>
      <c r="G35303"/>
      <c r="H35303"/>
    </row>
    <row r="35304" spans="6:8" x14ac:dyDescent="0.25">
      <c r="F35304"/>
      <c r="G35304"/>
      <c r="H35304"/>
    </row>
    <row r="35305" spans="6:8" x14ac:dyDescent="0.25">
      <c r="F35305"/>
      <c r="G35305"/>
      <c r="H35305"/>
    </row>
    <row r="35306" spans="6:8" x14ac:dyDescent="0.25">
      <c r="F35306"/>
      <c r="G35306"/>
      <c r="H35306"/>
    </row>
    <row r="35307" spans="6:8" x14ac:dyDescent="0.25">
      <c r="F35307"/>
      <c r="G35307"/>
      <c r="H35307"/>
    </row>
    <row r="35308" spans="6:8" x14ac:dyDescent="0.25">
      <c r="F35308"/>
      <c r="G35308"/>
      <c r="H35308"/>
    </row>
    <row r="35309" spans="6:8" x14ac:dyDescent="0.25">
      <c r="F35309"/>
      <c r="G35309"/>
      <c r="H35309"/>
    </row>
    <row r="35310" spans="6:8" x14ac:dyDescent="0.25">
      <c r="F35310"/>
      <c r="G35310"/>
      <c r="H35310"/>
    </row>
    <row r="35311" spans="6:8" x14ac:dyDescent="0.25">
      <c r="F35311"/>
      <c r="G35311"/>
      <c r="H35311"/>
    </row>
    <row r="35312" spans="6:8" x14ac:dyDescent="0.25">
      <c r="F35312"/>
      <c r="G35312"/>
      <c r="H35312"/>
    </row>
    <row r="35313" spans="6:8" x14ac:dyDescent="0.25">
      <c r="F35313"/>
      <c r="G35313"/>
      <c r="H35313"/>
    </row>
    <row r="35314" spans="6:8" x14ac:dyDescent="0.25">
      <c r="F35314"/>
      <c r="G35314"/>
      <c r="H35314"/>
    </row>
    <row r="35315" spans="6:8" x14ac:dyDescent="0.25">
      <c r="F35315"/>
      <c r="G35315"/>
      <c r="H35315"/>
    </row>
    <row r="35316" spans="6:8" x14ac:dyDescent="0.25">
      <c r="F35316"/>
      <c r="G35316"/>
      <c r="H35316"/>
    </row>
    <row r="35317" spans="6:8" x14ac:dyDescent="0.25">
      <c r="F35317"/>
      <c r="G35317"/>
      <c r="H35317"/>
    </row>
    <row r="35318" spans="6:8" x14ac:dyDescent="0.25">
      <c r="F35318"/>
      <c r="G35318"/>
      <c r="H35318"/>
    </row>
    <row r="35319" spans="6:8" x14ac:dyDescent="0.25">
      <c r="F35319"/>
      <c r="G35319"/>
      <c r="H35319"/>
    </row>
    <row r="35320" spans="6:8" x14ac:dyDescent="0.25">
      <c r="F35320"/>
      <c r="G35320"/>
      <c r="H35320"/>
    </row>
    <row r="35321" spans="6:8" x14ac:dyDescent="0.25">
      <c r="F35321"/>
      <c r="G35321"/>
      <c r="H35321"/>
    </row>
    <row r="35322" spans="6:8" x14ac:dyDescent="0.25">
      <c r="F35322"/>
      <c r="G35322"/>
      <c r="H35322"/>
    </row>
    <row r="35323" spans="6:8" x14ac:dyDescent="0.25">
      <c r="F35323"/>
      <c r="G35323"/>
      <c r="H35323"/>
    </row>
    <row r="35324" spans="6:8" x14ac:dyDescent="0.25">
      <c r="F35324"/>
      <c r="G35324"/>
      <c r="H35324"/>
    </row>
    <row r="35325" spans="6:8" x14ac:dyDescent="0.25">
      <c r="F35325"/>
      <c r="G35325"/>
      <c r="H35325"/>
    </row>
    <row r="35326" spans="6:8" x14ac:dyDescent="0.25">
      <c r="F35326"/>
      <c r="G35326"/>
      <c r="H35326"/>
    </row>
    <row r="35327" spans="6:8" x14ac:dyDescent="0.25">
      <c r="F35327"/>
      <c r="G35327"/>
      <c r="H35327"/>
    </row>
    <row r="35328" spans="6:8" x14ac:dyDescent="0.25">
      <c r="F35328"/>
      <c r="G35328"/>
      <c r="H35328"/>
    </row>
    <row r="35329" spans="6:8" x14ac:dyDescent="0.25">
      <c r="F35329"/>
      <c r="G35329"/>
      <c r="H35329"/>
    </row>
    <row r="35330" spans="6:8" x14ac:dyDescent="0.25">
      <c r="F35330"/>
      <c r="G35330"/>
      <c r="H35330"/>
    </row>
    <row r="35331" spans="6:8" x14ac:dyDescent="0.25">
      <c r="F35331"/>
      <c r="G35331"/>
      <c r="H35331"/>
    </row>
    <row r="35332" spans="6:8" x14ac:dyDescent="0.25">
      <c r="F35332"/>
      <c r="G35332"/>
      <c r="H35332"/>
    </row>
    <row r="35333" spans="6:8" x14ac:dyDescent="0.25">
      <c r="F35333"/>
      <c r="G35333"/>
      <c r="H35333"/>
    </row>
    <row r="35334" spans="6:8" x14ac:dyDescent="0.25">
      <c r="F35334"/>
      <c r="G35334"/>
      <c r="H35334"/>
    </row>
    <row r="35335" spans="6:8" x14ac:dyDescent="0.25">
      <c r="F35335"/>
      <c r="G35335"/>
      <c r="H35335"/>
    </row>
    <row r="35336" spans="6:8" x14ac:dyDescent="0.25">
      <c r="F35336"/>
      <c r="G35336"/>
      <c r="H35336"/>
    </row>
    <row r="35337" spans="6:8" x14ac:dyDescent="0.25">
      <c r="F35337"/>
      <c r="G35337"/>
      <c r="H35337"/>
    </row>
    <row r="35338" spans="6:8" x14ac:dyDescent="0.25">
      <c r="F35338"/>
      <c r="G35338"/>
      <c r="H35338"/>
    </row>
    <row r="35339" spans="6:8" x14ac:dyDescent="0.25">
      <c r="F35339"/>
      <c r="G35339"/>
      <c r="H35339"/>
    </row>
    <row r="35340" spans="6:8" x14ac:dyDescent="0.25">
      <c r="F35340"/>
      <c r="G35340"/>
      <c r="H35340"/>
    </row>
    <row r="35341" spans="6:8" x14ac:dyDescent="0.25">
      <c r="F35341"/>
      <c r="G35341"/>
      <c r="H35341"/>
    </row>
    <row r="35342" spans="6:8" x14ac:dyDescent="0.25">
      <c r="F35342"/>
      <c r="G35342"/>
      <c r="H35342"/>
    </row>
    <row r="35343" spans="6:8" x14ac:dyDescent="0.25">
      <c r="F35343"/>
      <c r="G35343"/>
      <c r="H35343"/>
    </row>
    <row r="35344" spans="6:8" x14ac:dyDescent="0.25">
      <c r="F35344"/>
      <c r="G35344"/>
      <c r="H35344"/>
    </row>
    <row r="35345" spans="6:8" x14ac:dyDescent="0.25">
      <c r="F35345"/>
      <c r="G35345"/>
      <c r="H35345"/>
    </row>
    <row r="35346" spans="6:8" x14ac:dyDescent="0.25">
      <c r="F35346"/>
      <c r="G35346"/>
      <c r="H35346"/>
    </row>
    <row r="35347" spans="6:8" x14ac:dyDescent="0.25">
      <c r="F35347"/>
      <c r="G35347"/>
      <c r="H35347"/>
    </row>
    <row r="35348" spans="6:8" x14ac:dyDescent="0.25">
      <c r="F35348"/>
      <c r="G35348"/>
      <c r="H35348"/>
    </row>
    <row r="35349" spans="6:8" x14ac:dyDescent="0.25">
      <c r="F35349"/>
      <c r="G35349"/>
      <c r="H35349"/>
    </row>
    <row r="35350" spans="6:8" x14ac:dyDescent="0.25">
      <c r="F35350"/>
      <c r="G35350"/>
      <c r="H35350"/>
    </row>
    <row r="35351" spans="6:8" x14ac:dyDescent="0.25">
      <c r="F35351"/>
      <c r="G35351"/>
      <c r="H35351"/>
    </row>
    <row r="35352" spans="6:8" x14ac:dyDescent="0.25">
      <c r="F35352"/>
      <c r="G35352"/>
      <c r="H35352"/>
    </row>
    <row r="35353" spans="6:8" x14ac:dyDescent="0.25">
      <c r="F35353"/>
      <c r="G35353"/>
      <c r="H35353"/>
    </row>
    <row r="35354" spans="6:8" x14ac:dyDescent="0.25">
      <c r="F35354"/>
      <c r="G35354"/>
      <c r="H35354"/>
    </row>
    <row r="35355" spans="6:8" x14ac:dyDescent="0.25">
      <c r="F35355"/>
      <c r="G35355"/>
      <c r="H35355"/>
    </row>
    <row r="35356" spans="6:8" x14ac:dyDescent="0.25">
      <c r="F35356"/>
      <c r="G35356"/>
      <c r="H35356"/>
    </row>
    <row r="35357" spans="6:8" x14ac:dyDescent="0.25">
      <c r="F35357"/>
      <c r="G35357"/>
      <c r="H35357"/>
    </row>
    <row r="35358" spans="6:8" x14ac:dyDescent="0.25">
      <c r="F35358"/>
      <c r="G35358"/>
      <c r="H35358"/>
    </row>
    <row r="35359" spans="6:8" x14ac:dyDescent="0.25">
      <c r="F35359"/>
      <c r="G35359"/>
      <c r="H35359"/>
    </row>
    <row r="35360" spans="6:8" x14ac:dyDescent="0.25">
      <c r="F35360"/>
      <c r="G35360"/>
      <c r="H35360"/>
    </row>
    <row r="35361" spans="6:8" x14ac:dyDescent="0.25">
      <c r="F35361"/>
      <c r="G35361"/>
      <c r="H35361"/>
    </row>
    <row r="35362" spans="6:8" x14ac:dyDescent="0.25">
      <c r="F35362"/>
      <c r="G35362"/>
      <c r="H35362"/>
    </row>
    <row r="35363" spans="6:8" x14ac:dyDescent="0.25">
      <c r="F35363"/>
      <c r="G35363"/>
      <c r="H35363"/>
    </row>
    <row r="35364" spans="6:8" x14ac:dyDescent="0.25">
      <c r="F35364"/>
      <c r="G35364"/>
      <c r="H35364"/>
    </row>
    <row r="35365" spans="6:8" x14ac:dyDescent="0.25">
      <c r="F35365"/>
      <c r="G35365"/>
      <c r="H35365"/>
    </row>
    <row r="35366" spans="6:8" x14ac:dyDescent="0.25">
      <c r="F35366"/>
      <c r="G35366"/>
      <c r="H35366"/>
    </row>
    <row r="35367" spans="6:8" x14ac:dyDescent="0.25">
      <c r="F35367"/>
      <c r="G35367"/>
      <c r="H35367"/>
    </row>
    <row r="35368" spans="6:8" x14ac:dyDescent="0.25">
      <c r="F35368"/>
      <c r="G35368"/>
      <c r="H35368"/>
    </row>
    <row r="35369" spans="6:8" x14ac:dyDescent="0.25">
      <c r="F35369"/>
      <c r="G35369"/>
      <c r="H35369"/>
    </row>
    <row r="35370" spans="6:8" x14ac:dyDescent="0.25">
      <c r="F35370"/>
      <c r="G35370"/>
      <c r="H35370"/>
    </row>
    <row r="35371" spans="6:8" x14ac:dyDescent="0.25">
      <c r="F35371"/>
      <c r="G35371"/>
      <c r="H35371"/>
    </row>
    <row r="35372" spans="6:8" x14ac:dyDescent="0.25">
      <c r="F35372"/>
      <c r="G35372"/>
      <c r="H35372"/>
    </row>
    <row r="35373" spans="6:8" x14ac:dyDescent="0.25">
      <c r="F35373"/>
      <c r="G35373"/>
      <c r="H35373"/>
    </row>
    <row r="35374" spans="6:8" x14ac:dyDescent="0.25">
      <c r="F35374"/>
      <c r="G35374"/>
      <c r="H35374"/>
    </row>
    <row r="35375" spans="6:8" x14ac:dyDescent="0.25">
      <c r="F35375"/>
      <c r="G35375"/>
      <c r="H35375"/>
    </row>
    <row r="35376" spans="6:8" x14ac:dyDescent="0.25">
      <c r="F35376"/>
      <c r="G35376"/>
      <c r="H35376"/>
    </row>
    <row r="35377" spans="6:8" x14ac:dyDescent="0.25">
      <c r="F35377"/>
      <c r="G35377"/>
      <c r="H35377"/>
    </row>
    <row r="35378" spans="6:8" x14ac:dyDescent="0.25">
      <c r="F35378"/>
      <c r="G35378"/>
      <c r="H35378"/>
    </row>
    <row r="35379" spans="6:8" x14ac:dyDescent="0.25">
      <c r="F35379"/>
      <c r="G35379"/>
      <c r="H35379"/>
    </row>
    <row r="35380" spans="6:8" x14ac:dyDescent="0.25">
      <c r="F35380"/>
      <c r="G35380"/>
      <c r="H35380"/>
    </row>
    <row r="35381" spans="6:8" x14ac:dyDescent="0.25">
      <c r="F35381"/>
      <c r="G35381"/>
      <c r="H35381"/>
    </row>
    <row r="35382" spans="6:8" x14ac:dyDescent="0.25">
      <c r="F35382"/>
      <c r="G35382"/>
      <c r="H35382"/>
    </row>
    <row r="35383" spans="6:8" x14ac:dyDescent="0.25">
      <c r="F35383"/>
      <c r="G35383"/>
      <c r="H35383"/>
    </row>
    <row r="35384" spans="6:8" x14ac:dyDescent="0.25">
      <c r="F35384"/>
      <c r="G35384"/>
      <c r="H35384"/>
    </row>
    <row r="35385" spans="6:8" x14ac:dyDescent="0.25">
      <c r="F35385"/>
      <c r="G35385"/>
      <c r="H35385"/>
    </row>
    <row r="35386" spans="6:8" x14ac:dyDescent="0.25">
      <c r="F35386"/>
      <c r="G35386"/>
      <c r="H35386"/>
    </row>
    <row r="35387" spans="6:8" x14ac:dyDescent="0.25">
      <c r="F35387"/>
      <c r="G35387"/>
      <c r="H35387"/>
    </row>
    <row r="35388" spans="6:8" x14ac:dyDescent="0.25">
      <c r="F35388"/>
      <c r="G35388"/>
      <c r="H35388"/>
    </row>
    <row r="35389" spans="6:8" x14ac:dyDescent="0.25">
      <c r="F35389"/>
      <c r="G35389"/>
      <c r="H35389"/>
    </row>
    <row r="35390" spans="6:8" x14ac:dyDescent="0.25">
      <c r="F35390"/>
      <c r="G35390"/>
      <c r="H35390"/>
    </row>
    <row r="35391" spans="6:8" x14ac:dyDescent="0.25">
      <c r="F35391"/>
      <c r="G35391"/>
      <c r="H35391"/>
    </row>
    <row r="35392" spans="6:8" x14ac:dyDescent="0.25">
      <c r="F35392"/>
      <c r="G35392"/>
      <c r="H35392"/>
    </row>
    <row r="35393" spans="6:8" x14ac:dyDescent="0.25">
      <c r="F35393"/>
      <c r="G35393"/>
      <c r="H35393"/>
    </row>
    <row r="35394" spans="6:8" x14ac:dyDescent="0.25">
      <c r="F35394"/>
      <c r="G35394"/>
      <c r="H35394"/>
    </row>
    <row r="35395" spans="6:8" x14ac:dyDescent="0.25">
      <c r="F35395"/>
      <c r="G35395"/>
      <c r="H35395"/>
    </row>
    <row r="35396" spans="6:8" x14ac:dyDescent="0.25">
      <c r="F35396"/>
      <c r="G35396"/>
      <c r="H35396"/>
    </row>
    <row r="35397" spans="6:8" x14ac:dyDescent="0.25">
      <c r="F35397"/>
      <c r="G35397"/>
      <c r="H35397"/>
    </row>
    <row r="35398" spans="6:8" x14ac:dyDescent="0.25">
      <c r="F35398"/>
      <c r="G35398"/>
      <c r="H35398"/>
    </row>
    <row r="35399" spans="6:8" x14ac:dyDescent="0.25">
      <c r="F35399"/>
      <c r="G35399"/>
      <c r="H35399"/>
    </row>
    <row r="35400" spans="6:8" x14ac:dyDescent="0.25">
      <c r="F35400"/>
      <c r="G35400"/>
      <c r="H35400"/>
    </row>
    <row r="35401" spans="6:8" x14ac:dyDescent="0.25">
      <c r="F35401"/>
      <c r="G35401"/>
      <c r="H35401"/>
    </row>
    <row r="35402" spans="6:8" x14ac:dyDescent="0.25">
      <c r="F35402"/>
      <c r="G35402"/>
      <c r="H35402"/>
    </row>
    <row r="35403" spans="6:8" x14ac:dyDescent="0.25">
      <c r="F35403"/>
      <c r="G35403"/>
      <c r="H35403"/>
    </row>
    <row r="35404" spans="6:8" x14ac:dyDescent="0.25">
      <c r="F35404"/>
      <c r="G35404"/>
      <c r="H35404"/>
    </row>
    <row r="35405" spans="6:8" x14ac:dyDescent="0.25">
      <c r="F35405"/>
      <c r="G35405"/>
      <c r="H35405"/>
    </row>
    <row r="35406" spans="6:8" x14ac:dyDescent="0.25">
      <c r="F35406"/>
      <c r="G35406"/>
      <c r="H35406"/>
    </row>
    <row r="35407" spans="6:8" x14ac:dyDescent="0.25">
      <c r="F35407"/>
      <c r="G35407"/>
      <c r="H35407"/>
    </row>
    <row r="35408" spans="6:8" x14ac:dyDescent="0.25">
      <c r="F35408"/>
      <c r="G35408"/>
      <c r="H35408"/>
    </row>
    <row r="35409" spans="6:8" x14ac:dyDescent="0.25">
      <c r="F35409"/>
      <c r="G35409"/>
      <c r="H35409"/>
    </row>
    <row r="35410" spans="6:8" x14ac:dyDescent="0.25">
      <c r="F35410"/>
      <c r="G35410"/>
      <c r="H35410"/>
    </row>
    <row r="35411" spans="6:8" x14ac:dyDescent="0.25">
      <c r="F35411"/>
      <c r="G35411"/>
      <c r="H35411"/>
    </row>
    <row r="35412" spans="6:8" x14ac:dyDescent="0.25">
      <c r="F35412"/>
      <c r="G35412"/>
      <c r="H35412"/>
    </row>
    <row r="35413" spans="6:8" x14ac:dyDescent="0.25">
      <c r="F35413"/>
      <c r="G35413"/>
      <c r="H35413"/>
    </row>
    <row r="35414" spans="6:8" x14ac:dyDescent="0.25">
      <c r="F35414"/>
      <c r="G35414"/>
      <c r="H35414"/>
    </row>
    <row r="35415" spans="6:8" x14ac:dyDescent="0.25">
      <c r="F35415"/>
      <c r="G35415"/>
      <c r="H35415"/>
    </row>
    <row r="35416" spans="6:8" x14ac:dyDescent="0.25">
      <c r="F35416"/>
      <c r="G35416"/>
      <c r="H35416"/>
    </row>
    <row r="35417" spans="6:8" x14ac:dyDescent="0.25">
      <c r="F35417"/>
      <c r="G35417"/>
      <c r="H35417"/>
    </row>
    <row r="35418" spans="6:8" x14ac:dyDescent="0.25">
      <c r="F35418"/>
      <c r="G35418"/>
      <c r="H35418"/>
    </row>
    <row r="35419" spans="6:8" x14ac:dyDescent="0.25">
      <c r="F35419"/>
      <c r="G35419"/>
      <c r="H35419"/>
    </row>
    <row r="35420" spans="6:8" x14ac:dyDescent="0.25">
      <c r="F35420"/>
      <c r="G35420"/>
      <c r="H35420"/>
    </row>
    <row r="35421" spans="6:8" x14ac:dyDescent="0.25">
      <c r="F35421"/>
      <c r="G35421"/>
      <c r="H35421"/>
    </row>
    <row r="35422" spans="6:8" x14ac:dyDescent="0.25">
      <c r="F35422"/>
      <c r="G35422"/>
      <c r="H35422"/>
    </row>
    <row r="35423" spans="6:8" x14ac:dyDescent="0.25">
      <c r="F35423"/>
      <c r="G35423"/>
      <c r="H35423"/>
    </row>
    <row r="35424" spans="6:8" x14ac:dyDescent="0.25">
      <c r="F35424"/>
      <c r="G35424"/>
      <c r="H35424"/>
    </row>
    <row r="35425" spans="6:8" x14ac:dyDescent="0.25">
      <c r="F35425"/>
      <c r="G35425"/>
      <c r="H35425"/>
    </row>
    <row r="35426" spans="6:8" x14ac:dyDescent="0.25">
      <c r="F35426"/>
      <c r="G35426"/>
      <c r="H35426"/>
    </row>
    <row r="35427" spans="6:8" x14ac:dyDescent="0.25">
      <c r="F35427"/>
      <c r="G35427"/>
      <c r="H35427"/>
    </row>
    <row r="35428" spans="6:8" x14ac:dyDescent="0.25">
      <c r="F35428"/>
      <c r="G35428"/>
      <c r="H35428"/>
    </row>
    <row r="35429" spans="6:8" x14ac:dyDescent="0.25">
      <c r="F35429"/>
      <c r="G35429"/>
      <c r="H35429"/>
    </row>
    <row r="35430" spans="6:8" x14ac:dyDescent="0.25">
      <c r="F35430"/>
      <c r="G35430"/>
      <c r="H35430"/>
    </row>
    <row r="35431" spans="6:8" x14ac:dyDescent="0.25">
      <c r="F35431"/>
      <c r="G35431"/>
      <c r="H35431"/>
    </row>
    <row r="35432" spans="6:8" x14ac:dyDescent="0.25">
      <c r="F35432"/>
      <c r="G35432"/>
      <c r="H35432"/>
    </row>
    <row r="35433" spans="6:8" x14ac:dyDescent="0.25">
      <c r="F35433"/>
      <c r="G35433"/>
      <c r="H35433"/>
    </row>
    <row r="35434" spans="6:8" x14ac:dyDescent="0.25">
      <c r="F35434"/>
      <c r="G35434"/>
      <c r="H35434"/>
    </row>
    <row r="35435" spans="6:8" x14ac:dyDescent="0.25">
      <c r="F35435"/>
      <c r="G35435"/>
      <c r="H35435"/>
    </row>
    <row r="35436" spans="6:8" x14ac:dyDescent="0.25">
      <c r="F35436"/>
      <c r="G35436"/>
      <c r="H35436"/>
    </row>
    <row r="35437" spans="6:8" x14ac:dyDescent="0.25">
      <c r="F35437"/>
      <c r="G35437"/>
      <c r="H35437"/>
    </row>
    <row r="35438" spans="6:8" x14ac:dyDescent="0.25">
      <c r="F35438"/>
      <c r="G35438"/>
      <c r="H35438"/>
    </row>
    <row r="35439" spans="6:8" x14ac:dyDescent="0.25">
      <c r="F35439"/>
      <c r="G35439"/>
      <c r="H35439"/>
    </row>
    <row r="35440" spans="6:8" x14ac:dyDescent="0.25">
      <c r="F35440"/>
      <c r="G35440"/>
      <c r="H35440"/>
    </row>
    <row r="35441" spans="6:8" x14ac:dyDescent="0.25">
      <c r="F35441"/>
      <c r="G35441"/>
      <c r="H35441"/>
    </row>
    <row r="35442" spans="6:8" x14ac:dyDescent="0.25">
      <c r="F35442"/>
      <c r="G35442"/>
      <c r="H35442"/>
    </row>
    <row r="35443" spans="6:8" x14ac:dyDescent="0.25">
      <c r="F35443"/>
      <c r="G35443"/>
      <c r="H35443"/>
    </row>
    <row r="35444" spans="6:8" x14ac:dyDescent="0.25">
      <c r="F35444"/>
      <c r="G35444"/>
      <c r="H35444"/>
    </row>
    <row r="35445" spans="6:8" x14ac:dyDescent="0.25">
      <c r="F35445"/>
      <c r="G35445"/>
      <c r="H35445"/>
    </row>
    <row r="35446" spans="6:8" x14ac:dyDescent="0.25">
      <c r="F35446"/>
      <c r="G35446"/>
      <c r="H35446"/>
    </row>
    <row r="35447" spans="6:8" x14ac:dyDescent="0.25">
      <c r="F35447"/>
      <c r="G35447"/>
      <c r="H35447"/>
    </row>
    <row r="35448" spans="6:8" x14ac:dyDescent="0.25">
      <c r="F35448"/>
      <c r="G35448"/>
      <c r="H35448"/>
    </row>
    <row r="35449" spans="6:8" x14ac:dyDescent="0.25">
      <c r="F35449"/>
      <c r="G35449"/>
      <c r="H35449"/>
    </row>
    <row r="35450" spans="6:8" x14ac:dyDescent="0.25">
      <c r="F35450"/>
      <c r="G35450"/>
      <c r="H35450"/>
    </row>
    <row r="35451" spans="6:8" x14ac:dyDescent="0.25">
      <c r="F35451"/>
      <c r="G35451"/>
      <c r="H35451"/>
    </row>
    <row r="35452" spans="6:8" x14ac:dyDescent="0.25">
      <c r="F35452"/>
      <c r="G35452"/>
      <c r="H35452"/>
    </row>
    <row r="35453" spans="6:8" x14ac:dyDescent="0.25">
      <c r="F35453"/>
      <c r="G35453"/>
      <c r="H35453"/>
    </row>
    <row r="35454" spans="6:8" x14ac:dyDescent="0.25">
      <c r="F35454"/>
      <c r="G35454"/>
      <c r="H35454"/>
    </row>
    <row r="35455" spans="6:8" x14ac:dyDescent="0.25">
      <c r="F35455"/>
      <c r="G35455"/>
      <c r="H35455"/>
    </row>
    <row r="35456" spans="6:8" x14ac:dyDescent="0.25">
      <c r="F35456"/>
      <c r="G35456"/>
      <c r="H35456"/>
    </row>
    <row r="35457" spans="6:8" x14ac:dyDescent="0.25">
      <c r="F35457"/>
      <c r="G35457"/>
      <c r="H35457"/>
    </row>
    <row r="35458" spans="6:8" x14ac:dyDescent="0.25">
      <c r="F35458"/>
      <c r="G35458"/>
      <c r="H35458"/>
    </row>
    <row r="35459" spans="6:8" x14ac:dyDescent="0.25">
      <c r="F35459"/>
      <c r="G35459"/>
      <c r="H35459"/>
    </row>
    <row r="35460" spans="6:8" x14ac:dyDescent="0.25">
      <c r="F35460"/>
      <c r="G35460"/>
      <c r="H35460"/>
    </row>
    <row r="35461" spans="6:8" x14ac:dyDescent="0.25">
      <c r="F35461"/>
      <c r="G35461"/>
      <c r="H35461"/>
    </row>
    <row r="35462" spans="6:8" x14ac:dyDescent="0.25">
      <c r="F35462"/>
      <c r="G35462"/>
      <c r="H35462"/>
    </row>
    <row r="35463" spans="6:8" x14ac:dyDescent="0.25">
      <c r="F35463"/>
      <c r="G35463"/>
      <c r="H35463"/>
    </row>
    <row r="35464" spans="6:8" x14ac:dyDescent="0.25">
      <c r="F35464"/>
      <c r="G35464"/>
      <c r="H35464"/>
    </row>
    <row r="35465" spans="6:8" x14ac:dyDescent="0.25">
      <c r="F35465"/>
      <c r="G35465"/>
      <c r="H35465"/>
    </row>
    <row r="35466" spans="6:8" x14ac:dyDescent="0.25">
      <c r="F35466"/>
      <c r="G35466"/>
      <c r="H35466"/>
    </row>
    <row r="35467" spans="6:8" x14ac:dyDescent="0.25">
      <c r="F35467"/>
      <c r="G35467"/>
      <c r="H35467"/>
    </row>
    <row r="35468" spans="6:8" x14ac:dyDescent="0.25">
      <c r="F35468"/>
      <c r="G35468"/>
      <c r="H35468"/>
    </row>
    <row r="35469" spans="6:8" x14ac:dyDescent="0.25">
      <c r="F35469"/>
      <c r="G35469"/>
      <c r="H35469"/>
    </row>
    <row r="35470" spans="6:8" x14ac:dyDescent="0.25">
      <c r="F35470"/>
      <c r="G35470"/>
      <c r="H35470"/>
    </row>
    <row r="35471" spans="6:8" x14ac:dyDescent="0.25">
      <c r="F35471"/>
      <c r="G35471"/>
      <c r="H35471"/>
    </row>
    <row r="35472" spans="6:8" x14ac:dyDescent="0.25">
      <c r="F35472"/>
      <c r="G35472"/>
      <c r="H35472"/>
    </row>
    <row r="35473" spans="6:8" x14ac:dyDescent="0.25">
      <c r="F35473"/>
      <c r="G35473"/>
      <c r="H35473"/>
    </row>
    <row r="35474" spans="6:8" x14ac:dyDescent="0.25">
      <c r="F35474"/>
      <c r="G35474"/>
      <c r="H35474"/>
    </row>
    <row r="35475" spans="6:8" x14ac:dyDescent="0.25">
      <c r="F35475"/>
      <c r="G35475"/>
      <c r="H35475"/>
    </row>
    <row r="35476" spans="6:8" x14ac:dyDescent="0.25">
      <c r="F35476"/>
      <c r="G35476"/>
      <c r="H35476"/>
    </row>
    <row r="35477" spans="6:8" x14ac:dyDescent="0.25">
      <c r="F35477"/>
      <c r="G35477"/>
      <c r="H35477"/>
    </row>
    <row r="35478" spans="6:8" x14ac:dyDescent="0.25">
      <c r="F35478"/>
      <c r="G35478"/>
      <c r="H35478"/>
    </row>
    <row r="35479" spans="6:8" x14ac:dyDescent="0.25">
      <c r="F35479"/>
      <c r="G35479"/>
      <c r="H35479"/>
    </row>
    <row r="35480" spans="6:8" x14ac:dyDescent="0.25">
      <c r="F35480"/>
      <c r="G35480"/>
      <c r="H35480"/>
    </row>
    <row r="35481" spans="6:8" x14ac:dyDescent="0.25">
      <c r="F35481"/>
      <c r="G35481"/>
      <c r="H35481"/>
    </row>
    <row r="35482" spans="6:8" x14ac:dyDescent="0.25">
      <c r="F35482"/>
      <c r="G35482"/>
      <c r="H35482"/>
    </row>
    <row r="35483" spans="6:8" x14ac:dyDescent="0.25">
      <c r="F35483"/>
      <c r="G35483"/>
      <c r="H35483"/>
    </row>
    <row r="35484" spans="6:8" x14ac:dyDescent="0.25">
      <c r="F35484"/>
      <c r="G35484"/>
      <c r="H35484"/>
    </row>
    <row r="35485" spans="6:8" x14ac:dyDescent="0.25">
      <c r="F35485"/>
      <c r="G35485"/>
      <c r="H35485"/>
    </row>
    <row r="35486" spans="6:8" x14ac:dyDescent="0.25">
      <c r="F35486"/>
      <c r="G35486"/>
      <c r="H35486"/>
    </row>
    <row r="35487" spans="6:8" x14ac:dyDescent="0.25">
      <c r="F35487"/>
      <c r="G35487"/>
      <c r="H35487"/>
    </row>
    <row r="35488" spans="6:8" x14ac:dyDescent="0.25">
      <c r="F35488"/>
      <c r="G35488"/>
      <c r="H35488"/>
    </row>
    <row r="35489" spans="6:8" x14ac:dyDescent="0.25">
      <c r="F35489"/>
      <c r="G35489"/>
      <c r="H35489"/>
    </row>
    <row r="35490" spans="6:8" x14ac:dyDescent="0.25">
      <c r="F35490"/>
      <c r="G35490"/>
      <c r="H35490"/>
    </row>
    <row r="35491" spans="6:8" x14ac:dyDescent="0.25">
      <c r="F35491"/>
      <c r="G35491"/>
      <c r="H35491"/>
    </row>
    <row r="35492" spans="6:8" x14ac:dyDescent="0.25">
      <c r="F35492"/>
      <c r="G35492"/>
      <c r="H35492"/>
    </row>
    <row r="35493" spans="6:8" x14ac:dyDescent="0.25">
      <c r="F35493"/>
      <c r="G35493"/>
      <c r="H35493"/>
    </row>
    <row r="35494" spans="6:8" x14ac:dyDescent="0.25">
      <c r="F35494"/>
      <c r="G35494"/>
      <c r="H35494"/>
    </row>
    <row r="35495" spans="6:8" x14ac:dyDescent="0.25">
      <c r="F35495"/>
      <c r="G35495"/>
      <c r="H35495"/>
    </row>
    <row r="35496" spans="6:8" x14ac:dyDescent="0.25">
      <c r="F35496"/>
      <c r="G35496"/>
      <c r="H35496"/>
    </row>
    <row r="35497" spans="6:8" x14ac:dyDescent="0.25">
      <c r="F35497"/>
      <c r="G35497"/>
      <c r="H35497"/>
    </row>
    <row r="35498" spans="6:8" x14ac:dyDescent="0.25">
      <c r="F35498"/>
      <c r="G35498"/>
      <c r="H35498"/>
    </row>
    <row r="35499" spans="6:8" x14ac:dyDescent="0.25">
      <c r="F35499"/>
      <c r="G35499"/>
      <c r="H35499"/>
    </row>
    <row r="35500" spans="6:8" x14ac:dyDescent="0.25">
      <c r="F35500"/>
      <c r="G35500"/>
      <c r="H35500"/>
    </row>
    <row r="35501" spans="6:8" x14ac:dyDescent="0.25">
      <c r="F35501"/>
      <c r="G35501"/>
      <c r="H35501"/>
    </row>
    <row r="35502" spans="6:8" x14ac:dyDescent="0.25">
      <c r="F35502"/>
      <c r="G35502"/>
      <c r="H35502"/>
    </row>
    <row r="35503" spans="6:8" x14ac:dyDescent="0.25">
      <c r="F35503"/>
      <c r="G35503"/>
      <c r="H35503"/>
    </row>
    <row r="35504" spans="6:8" x14ac:dyDescent="0.25">
      <c r="F35504"/>
      <c r="G35504"/>
      <c r="H35504"/>
    </row>
    <row r="35505" spans="6:8" x14ac:dyDescent="0.25">
      <c r="F35505"/>
      <c r="G35505"/>
      <c r="H35505"/>
    </row>
    <row r="35506" spans="6:8" x14ac:dyDescent="0.25">
      <c r="F35506"/>
      <c r="G35506"/>
      <c r="H35506"/>
    </row>
    <row r="35507" spans="6:8" x14ac:dyDescent="0.25">
      <c r="F35507"/>
      <c r="G35507"/>
      <c r="H35507"/>
    </row>
    <row r="35508" spans="6:8" x14ac:dyDescent="0.25">
      <c r="F35508"/>
      <c r="G35508"/>
      <c r="H35508"/>
    </row>
    <row r="35509" spans="6:8" x14ac:dyDescent="0.25">
      <c r="F35509"/>
      <c r="G35509"/>
      <c r="H35509"/>
    </row>
    <row r="35510" spans="6:8" x14ac:dyDescent="0.25">
      <c r="F35510"/>
      <c r="G35510"/>
      <c r="H35510"/>
    </row>
    <row r="35511" spans="6:8" x14ac:dyDescent="0.25">
      <c r="F35511"/>
      <c r="G35511"/>
      <c r="H35511"/>
    </row>
    <row r="35512" spans="6:8" x14ac:dyDescent="0.25">
      <c r="F35512"/>
      <c r="G35512"/>
      <c r="H35512"/>
    </row>
    <row r="35513" spans="6:8" x14ac:dyDescent="0.25">
      <c r="F35513"/>
      <c r="G35513"/>
      <c r="H35513"/>
    </row>
    <row r="35514" spans="6:8" x14ac:dyDescent="0.25">
      <c r="F35514"/>
      <c r="G35514"/>
      <c r="H35514"/>
    </row>
    <row r="35515" spans="6:8" x14ac:dyDescent="0.25">
      <c r="F35515"/>
      <c r="G35515"/>
      <c r="H35515"/>
    </row>
    <row r="35516" spans="6:8" x14ac:dyDescent="0.25">
      <c r="F35516"/>
      <c r="G35516"/>
      <c r="H35516"/>
    </row>
    <row r="35517" spans="6:8" x14ac:dyDescent="0.25">
      <c r="F35517"/>
      <c r="G35517"/>
      <c r="H35517"/>
    </row>
    <row r="35518" spans="6:8" x14ac:dyDescent="0.25">
      <c r="F35518"/>
      <c r="G35518"/>
      <c r="H35518"/>
    </row>
    <row r="35519" spans="6:8" x14ac:dyDescent="0.25">
      <c r="F35519"/>
      <c r="G35519"/>
      <c r="H35519"/>
    </row>
    <row r="35520" spans="6:8" x14ac:dyDescent="0.25">
      <c r="F35520"/>
      <c r="G35520"/>
      <c r="H35520"/>
    </row>
    <row r="35521" spans="6:8" x14ac:dyDescent="0.25">
      <c r="F35521"/>
      <c r="G35521"/>
      <c r="H35521"/>
    </row>
    <row r="35522" spans="6:8" x14ac:dyDescent="0.25">
      <c r="F35522"/>
      <c r="G35522"/>
      <c r="H35522"/>
    </row>
    <row r="35523" spans="6:8" x14ac:dyDescent="0.25">
      <c r="F35523"/>
      <c r="G35523"/>
      <c r="H35523"/>
    </row>
    <row r="35524" spans="6:8" x14ac:dyDescent="0.25">
      <c r="F35524"/>
      <c r="G35524"/>
      <c r="H35524"/>
    </row>
    <row r="35525" spans="6:8" x14ac:dyDescent="0.25">
      <c r="F35525"/>
      <c r="G35525"/>
      <c r="H35525"/>
    </row>
    <row r="35526" spans="6:8" x14ac:dyDescent="0.25">
      <c r="F35526"/>
      <c r="G35526"/>
      <c r="H35526"/>
    </row>
    <row r="35527" spans="6:8" x14ac:dyDescent="0.25">
      <c r="F35527"/>
      <c r="G35527"/>
      <c r="H35527"/>
    </row>
    <row r="35528" spans="6:8" x14ac:dyDescent="0.25">
      <c r="F35528"/>
      <c r="G35528"/>
      <c r="H35528"/>
    </row>
    <row r="35529" spans="6:8" x14ac:dyDescent="0.25">
      <c r="F35529"/>
      <c r="G35529"/>
      <c r="H35529"/>
    </row>
    <row r="35530" spans="6:8" x14ac:dyDescent="0.25">
      <c r="F35530"/>
      <c r="G35530"/>
      <c r="H35530"/>
    </row>
    <row r="35531" spans="6:8" x14ac:dyDescent="0.25">
      <c r="F35531"/>
      <c r="G35531"/>
      <c r="H35531"/>
    </row>
    <row r="35532" spans="6:8" x14ac:dyDescent="0.25">
      <c r="F35532"/>
      <c r="G35532"/>
      <c r="H35532"/>
    </row>
    <row r="35533" spans="6:8" x14ac:dyDescent="0.25">
      <c r="F35533"/>
      <c r="G35533"/>
      <c r="H35533"/>
    </row>
    <row r="35534" spans="6:8" x14ac:dyDescent="0.25">
      <c r="F35534"/>
      <c r="G35534"/>
      <c r="H35534"/>
    </row>
    <row r="35535" spans="6:8" x14ac:dyDescent="0.25">
      <c r="F35535"/>
      <c r="G35535"/>
      <c r="H35535"/>
    </row>
    <row r="35536" spans="6:8" x14ac:dyDescent="0.25">
      <c r="F35536"/>
      <c r="G35536"/>
      <c r="H35536"/>
    </row>
    <row r="35537" spans="6:8" x14ac:dyDescent="0.25">
      <c r="F35537"/>
      <c r="G35537"/>
      <c r="H35537"/>
    </row>
    <row r="35538" spans="6:8" x14ac:dyDescent="0.25">
      <c r="F35538"/>
      <c r="G35538"/>
      <c r="H35538"/>
    </row>
    <row r="35539" spans="6:8" x14ac:dyDescent="0.25">
      <c r="F35539"/>
      <c r="G35539"/>
      <c r="H35539"/>
    </row>
    <row r="35540" spans="6:8" x14ac:dyDescent="0.25">
      <c r="F35540"/>
      <c r="G35540"/>
      <c r="H35540"/>
    </row>
    <row r="35541" spans="6:8" x14ac:dyDescent="0.25">
      <c r="F35541"/>
      <c r="G35541"/>
      <c r="H35541"/>
    </row>
    <row r="35542" spans="6:8" x14ac:dyDescent="0.25">
      <c r="F35542"/>
      <c r="G35542"/>
      <c r="H35542"/>
    </row>
    <row r="35543" spans="6:8" x14ac:dyDescent="0.25">
      <c r="F35543"/>
      <c r="G35543"/>
      <c r="H35543"/>
    </row>
    <row r="35544" spans="6:8" x14ac:dyDescent="0.25">
      <c r="F35544"/>
      <c r="G35544"/>
      <c r="H35544"/>
    </row>
    <row r="35545" spans="6:8" x14ac:dyDescent="0.25">
      <c r="F35545"/>
      <c r="G35545"/>
      <c r="H35545"/>
    </row>
    <row r="35546" spans="6:8" x14ac:dyDescent="0.25">
      <c r="F35546"/>
      <c r="G35546"/>
      <c r="H35546"/>
    </row>
    <row r="35547" spans="6:8" x14ac:dyDescent="0.25">
      <c r="F35547"/>
      <c r="G35547"/>
      <c r="H35547"/>
    </row>
    <row r="35548" spans="6:8" x14ac:dyDescent="0.25">
      <c r="F35548"/>
      <c r="G35548"/>
      <c r="H35548"/>
    </row>
    <row r="35549" spans="6:8" x14ac:dyDescent="0.25">
      <c r="F35549"/>
      <c r="G35549"/>
      <c r="H35549"/>
    </row>
    <row r="35550" spans="6:8" x14ac:dyDescent="0.25">
      <c r="F35550"/>
      <c r="G35550"/>
      <c r="H35550"/>
    </row>
    <row r="35551" spans="6:8" x14ac:dyDescent="0.25">
      <c r="F35551"/>
      <c r="G35551"/>
      <c r="H35551"/>
    </row>
    <row r="35552" spans="6:8" x14ac:dyDescent="0.25">
      <c r="F35552"/>
      <c r="G35552"/>
      <c r="H35552"/>
    </row>
    <row r="35553" spans="6:8" x14ac:dyDescent="0.25">
      <c r="F35553"/>
      <c r="G35553"/>
      <c r="H35553"/>
    </row>
    <row r="35554" spans="6:8" x14ac:dyDescent="0.25">
      <c r="F35554"/>
      <c r="G35554"/>
      <c r="H35554"/>
    </row>
    <row r="35555" spans="6:8" x14ac:dyDescent="0.25">
      <c r="F35555"/>
      <c r="G35555"/>
      <c r="H35555"/>
    </row>
    <row r="35556" spans="6:8" x14ac:dyDescent="0.25">
      <c r="F35556"/>
      <c r="G35556"/>
      <c r="H35556"/>
    </row>
    <row r="35557" spans="6:8" x14ac:dyDescent="0.25">
      <c r="F35557"/>
      <c r="G35557"/>
      <c r="H35557"/>
    </row>
    <row r="35558" spans="6:8" x14ac:dyDescent="0.25">
      <c r="F35558"/>
      <c r="G35558"/>
      <c r="H35558"/>
    </row>
    <row r="35559" spans="6:8" x14ac:dyDescent="0.25">
      <c r="F35559"/>
      <c r="G35559"/>
      <c r="H35559"/>
    </row>
    <row r="35560" spans="6:8" x14ac:dyDescent="0.25">
      <c r="F35560"/>
      <c r="G35560"/>
      <c r="H35560"/>
    </row>
    <row r="35561" spans="6:8" x14ac:dyDescent="0.25">
      <c r="F35561"/>
      <c r="G35561"/>
      <c r="H35561"/>
    </row>
    <row r="35562" spans="6:8" x14ac:dyDescent="0.25">
      <c r="F35562"/>
      <c r="G35562"/>
      <c r="H35562"/>
    </row>
    <row r="35563" spans="6:8" x14ac:dyDescent="0.25">
      <c r="F35563"/>
      <c r="G35563"/>
      <c r="H35563"/>
    </row>
    <row r="35564" spans="6:8" x14ac:dyDescent="0.25">
      <c r="F35564"/>
      <c r="G35564"/>
      <c r="H35564"/>
    </row>
    <row r="35565" spans="6:8" x14ac:dyDescent="0.25">
      <c r="F35565"/>
      <c r="G35565"/>
      <c r="H35565"/>
    </row>
    <row r="35566" spans="6:8" x14ac:dyDescent="0.25">
      <c r="F35566"/>
      <c r="G35566"/>
      <c r="H35566"/>
    </row>
    <row r="35567" spans="6:8" x14ac:dyDescent="0.25">
      <c r="F35567"/>
      <c r="G35567"/>
      <c r="H35567"/>
    </row>
    <row r="35568" spans="6:8" x14ac:dyDescent="0.25">
      <c r="F35568"/>
      <c r="G35568"/>
      <c r="H35568"/>
    </row>
    <row r="35569" spans="6:8" x14ac:dyDescent="0.25">
      <c r="F35569"/>
      <c r="G35569"/>
      <c r="H35569"/>
    </row>
    <row r="35570" spans="6:8" x14ac:dyDescent="0.25">
      <c r="F35570"/>
      <c r="G35570"/>
      <c r="H35570"/>
    </row>
    <row r="35571" spans="6:8" x14ac:dyDescent="0.25">
      <c r="F35571"/>
      <c r="G35571"/>
      <c r="H35571"/>
    </row>
    <row r="35572" spans="6:8" x14ac:dyDescent="0.25">
      <c r="F35572"/>
      <c r="G35572"/>
      <c r="H35572"/>
    </row>
    <row r="35573" spans="6:8" x14ac:dyDescent="0.25">
      <c r="F35573"/>
      <c r="G35573"/>
      <c r="H35573"/>
    </row>
    <row r="35574" spans="6:8" x14ac:dyDescent="0.25">
      <c r="F35574"/>
      <c r="G35574"/>
      <c r="H35574"/>
    </row>
    <row r="35575" spans="6:8" x14ac:dyDescent="0.25">
      <c r="F35575"/>
      <c r="G35575"/>
      <c r="H35575"/>
    </row>
    <row r="35576" spans="6:8" x14ac:dyDescent="0.25">
      <c r="F35576"/>
      <c r="G35576"/>
      <c r="H35576"/>
    </row>
    <row r="35577" spans="6:8" x14ac:dyDescent="0.25">
      <c r="F35577"/>
      <c r="G35577"/>
      <c r="H35577"/>
    </row>
    <row r="35578" spans="6:8" x14ac:dyDescent="0.25">
      <c r="F35578"/>
      <c r="G35578"/>
      <c r="H35578"/>
    </row>
    <row r="35579" spans="6:8" x14ac:dyDescent="0.25">
      <c r="F35579"/>
      <c r="G35579"/>
      <c r="H35579"/>
    </row>
    <row r="35580" spans="6:8" x14ac:dyDescent="0.25">
      <c r="F35580"/>
      <c r="G35580"/>
      <c r="H35580"/>
    </row>
    <row r="35581" spans="6:8" x14ac:dyDescent="0.25">
      <c r="F35581"/>
      <c r="G35581"/>
      <c r="H35581"/>
    </row>
    <row r="35582" spans="6:8" x14ac:dyDescent="0.25">
      <c r="F35582"/>
      <c r="G35582"/>
      <c r="H35582"/>
    </row>
    <row r="35583" spans="6:8" x14ac:dyDescent="0.25">
      <c r="F35583"/>
      <c r="G35583"/>
      <c r="H35583"/>
    </row>
    <row r="35584" spans="6:8" x14ac:dyDescent="0.25">
      <c r="F35584"/>
      <c r="G35584"/>
      <c r="H35584"/>
    </row>
    <row r="35585" spans="6:8" x14ac:dyDescent="0.25">
      <c r="F35585"/>
      <c r="G35585"/>
      <c r="H35585"/>
    </row>
    <row r="35586" spans="6:8" x14ac:dyDescent="0.25">
      <c r="F35586"/>
      <c r="G35586"/>
      <c r="H35586"/>
    </row>
    <row r="35587" spans="6:8" x14ac:dyDescent="0.25">
      <c r="F35587"/>
      <c r="G35587"/>
      <c r="H35587"/>
    </row>
    <row r="35588" spans="6:8" x14ac:dyDescent="0.25">
      <c r="F35588"/>
      <c r="G35588"/>
      <c r="H35588"/>
    </row>
    <row r="35589" spans="6:8" x14ac:dyDescent="0.25">
      <c r="F35589"/>
      <c r="G35589"/>
      <c r="H35589"/>
    </row>
    <row r="35590" spans="6:8" x14ac:dyDescent="0.25">
      <c r="F35590"/>
      <c r="G35590"/>
      <c r="H35590"/>
    </row>
    <row r="35591" spans="6:8" x14ac:dyDescent="0.25">
      <c r="F35591"/>
      <c r="G35591"/>
      <c r="H35591"/>
    </row>
    <row r="35592" spans="6:8" x14ac:dyDescent="0.25">
      <c r="F35592"/>
      <c r="G35592"/>
      <c r="H35592"/>
    </row>
    <row r="35593" spans="6:8" x14ac:dyDescent="0.25">
      <c r="F35593"/>
      <c r="G35593"/>
      <c r="H35593"/>
    </row>
    <row r="35594" spans="6:8" x14ac:dyDescent="0.25">
      <c r="F35594"/>
      <c r="G35594"/>
      <c r="H35594"/>
    </row>
    <row r="35595" spans="6:8" x14ac:dyDescent="0.25">
      <c r="F35595"/>
      <c r="G35595"/>
      <c r="H35595"/>
    </row>
    <row r="35596" spans="6:8" x14ac:dyDescent="0.25">
      <c r="F35596"/>
      <c r="G35596"/>
      <c r="H35596"/>
    </row>
    <row r="35597" spans="6:8" x14ac:dyDescent="0.25">
      <c r="F35597"/>
      <c r="G35597"/>
      <c r="H35597"/>
    </row>
    <row r="35598" spans="6:8" x14ac:dyDescent="0.25">
      <c r="F35598"/>
      <c r="G35598"/>
      <c r="H35598"/>
    </row>
    <row r="35599" spans="6:8" x14ac:dyDescent="0.25">
      <c r="F35599"/>
      <c r="G35599"/>
      <c r="H35599"/>
    </row>
    <row r="35600" spans="6:8" x14ac:dyDescent="0.25">
      <c r="F35600"/>
      <c r="G35600"/>
      <c r="H35600"/>
    </row>
    <row r="35601" spans="6:8" x14ac:dyDescent="0.25">
      <c r="F35601"/>
      <c r="G35601"/>
      <c r="H35601"/>
    </row>
    <row r="35602" spans="6:8" x14ac:dyDescent="0.25">
      <c r="F35602"/>
      <c r="G35602"/>
      <c r="H35602"/>
    </row>
    <row r="35603" spans="6:8" x14ac:dyDescent="0.25">
      <c r="F35603"/>
      <c r="G35603"/>
      <c r="H35603"/>
    </row>
    <row r="35604" spans="6:8" x14ac:dyDescent="0.25">
      <c r="F35604"/>
      <c r="G35604"/>
      <c r="H35604"/>
    </row>
    <row r="35605" spans="6:8" x14ac:dyDescent="0.25">
      <c r="F35605"/>
      <c r="G35605"/>
      <c r="H35605"/>
    </row>
    <row r="35606" spans="6:8" x14ac:dyDescent="0.25">
      <c r="F35606"/>
      <c r="G35606"/>
      <c r="H35606"/>
    </row>
    <row r="35607" spans="6:8" x14ac:dyDescent="0.25">
      <c r="F35607"/>
      <c r="G35607"/>
      <c r="H35607"/>
    </row>
    <row r="35608" spans="6:8" x14ac:dyDescent="0.25">
      <c r="F35608"/>
      <c r="G35608"/>
      <c r="H35608"/>
    </row>
    <row r="35609" spans="6:8" x14ac:dyDescent="0.25">
      <c r="F35609"/>
      <c r="G35609"/>
      <c r="H35609"/>
    </row>
    <row r="35610" spans="6:8" x14ac:dyDescent="0.25">
      <c r="F35610"/>
      <c r="G35610"/>
      <c r="H35610"/>
    </row>
    <row r="35611" spans="6:8" x14ac:dyDescent="0.25">
      <c r="F35611"/>
      <c r="G35611"/>
      <c r="H35611"/>
    </row>
    <row r="35612" spans="6:8" x14ac:dyDescent="0.25">
      <c r="F35612"/>
      <c r="G35612"/>
      <c r="H35612"/>
    </row>
    <row r="35613" spans="6:8" x14ac:dyDescent="0.25">
      <c r="F35613"/>
      <c r="G35613"/>
      <c r="H35613"/>
    </row>
    <row r="35614" spans="6:8" x14ac:dyDescent="0.25">
      <c r="F35614"/>
      <c r="G35614"/>
      <c r="H35614"/>
    </row>
    <row r="35615" spans="6:8" x14ac:dyDescent="0.25">
      <c r="F35615"/>
      <c r="G35615"/>
      <c r="H35615"/>
    </row>
    <row r="35616" spans="6:8" x14ac:dyDescent="0.25">
      <c r="F35616"/>
      <c r="G35616"/>
      <c r="H35616"/>
    </row>
    <row r="35617" spans="6:8" x14ac:dyDescent="0.25">
      <c r="F35617"/>
      <c r="G35617"/>
      <c r="H35617"/>
    </row>
    <row r="35618" spans="6:8" x14ac:dyDescent="0.25">
      <c r="F35618"/>
      <c r="G35618"/>
      <c r="H35618"/>
    </row>
    <row r="35619" spans="6:8" x14ac:dyDescent="0.25">
      <c r="F35619"/>
      <c r="G35619"/>
      <c r="H35619"/>
    </row>
    <row r="35620" spans="6:8" x14ac:dyDescent="0.25">
      <c r="F35620"/>
      <c r="G35620"/>
      <c r="H35620"/>
    </row>
    <row r="35621" spans="6:8" x14ac:dyDescent="0.25">
      <c r="F35621"/>
      <c r="G35621"/>
      <c r="H35621"/>
    </row>
    <row r="35622" spans="6:8" x14ac:dyDescent="0.25">
      <c r="F35622"/>
      <c r="G35622"/>
      <c r="H35622"/>
    </row>
    <row r="35623" spans="6:8" x14ac:dyDescent="0.25">
      <c r="F35623"/>
      <c r="G35623"/>
      <c r="H35623"/>
    </row>
    <row r="35624" spans="6:8" x14ac:dyDescent="0.25">
      <c r="F35624"/>
      <c r="G35624"/>
      <c r="H35624"/>
    </row>
    <row r="35625" spans="6:8" x14ac:dyDescent="0.25">
      <c r="F35625"/>
      <c r="G35625"/>
      <c r="H35625"/>
    </row>
    <row r="35626" spans="6:8" x14ac:dyDescent="0.25">
      <c r="F35626"/>
      <c r="G35626"/>
      <c r="H35626"/>
    </row>
    <row r="35627" spans="6:8" x14ac:dyDescent="0.25">
      <c r="F35627"/>
      <c r="G35627"/>
      <c r="H35627"/>
    </row>
    <row r="35628" spans="6:8" x14ac:dyDescent="0.25">
      <c r="F35628"/>
      <c r="G35628"/>
      <c r="H35628"/>
    </row>
    <row r="35629" spans="6:8" x14ac:dyDescent="0.25">
      <c r="F35629"/>
      <c r="G35629"/>
      <c r="H35629"/>
    </row>
    <row r="35630" spans="6:8" x14ac:dyDescent="0.25">
      <c r="F35630"/>
      <c r="G35630"/>
      <c r="H35630"/>
    </row>
    <row r="35631" spans="6:8" x14ac:dyDescent="0.25">
      <c r="F35631"/>
      <c r="G35631"/>
      <c r="H35631"/>
    </row>
    <row r="35632" spans="6:8" x14ac:dyDescent="0.25">
      <c r="F35632"/>
      <c r="G35632"/>
      <c r="H35632"/>
    </row>
    <row r="35633" spans="6:8" x14ac:dyDescent="0.25">
      <c r="F35633"/>
      <c r="G35633"/>
      <c r="H35633"/>
    </row>
    <row r="35634" spans="6:8" x14ac:dyDescent="0.25">
      <c r="F35634"/>
      <c r="G35634"/>
      <c r="H35634"/>
    </row>
    <row r="35635" spans="6:8" x14ac:dyDescent="0.25">
      <c r="F35635"/>
      <c r="G35635"/>
      <c r="H35635"/>
    </row>
    <row r="35636" spans="6:8" x14ac:dyDescent="0.25">
      <c r="F35636"/>
      <c r="G35636"/>
      <c r="H35636"/>
    </row>
    <row r="35637" spans="6:8" x14ac:dyDescent="0.25">
      <c r="F35637"/>
      <c r="G35637"/>
      <c r="H35637"/>
    </row>
    <row r="35638" spans="6:8" x14ac:dyDescent="0.25">
      <c r="F35638"/>
      <c r="G35638"/>
      <c r="H35638"/>
    </row>
    <row r="35639" spans="6:8" x14ac:dyDescent="0.25">
      <c r="F35639"/>
      <c r="G35639"/>
      <c r="H35639"/>
    </row>
    <row r="35640" spans="6:8" x14ac:dyDescent="0.25">
      <c r="F35640"/>
      <c r="G35640"/>
      <c r="H35640"/>
    </row>
    <row r="35641" spans="6:8" x14ac:dyDescent="0.25">
      <c r="F35641"/>
      <c r="G35641"/>
      <c r="H35641"/>
    </row>
    <row r="35642" spans="6:8" x14ac:dyDescent="0.25">
      <c r="F35642"/>
      <c r="G35642"/>
      <c r="H35642"/>
    </row>
    <row r="35643" spans="6:8" x14ac:dyDescent="0.25">
      <c r="F35643"/>
      <c r="G35643"/>
      <c r="H35643"/>
    </row>
    <row r="35644" spans="6:8" x14ac:dyDescent="0.25">
      <c r="F35644"/>
      <c r="G35644"/>
      <c r="H35644"/>
    </row>
    <row r="35645" spans="6:8" x14ac:dyDescent="0.25">
      <c r="F35645"/>
      <c r="G35645"/>
      <c r="H35645"/>
    </row>
    <row r="35646" spans="6:8" x14ac:dyDescent="0.25">
      <c r="F35646"/>
      <c r="G35646"/>
      <c r="H35646"/>
    </row>
    <row r="35647" spans="6:8" x14ac:dyDescent="0.25">
      <c r="F35647"/>
      <c r="G35647"/>
      <c r="H35647"/>
    </row>
    <row r="35648" spans="6:8" x14ac:dyDescent="0.25">
      <c r="F35648"/>
      <c r="G35648"/>
      <c r="H35648"/>
    </row>
    <row r="35649" spans="6:8" x14ac:dyDescent="0.25">
      <c r="F35649"/>
      <c r="G35649"/>
      <c r="H35649"/>
    </row>
    <row r="35650" spans="6:8" x14ac:dyDescent="0.25">
      <c r="F35650"/>
      <c r="G35650"/>
      <c r="H35650"/>
    </row>
    <row r="35651" spans="6:8" x14ac:dyDescent="0.25">
      <c r="F35651"/>
      <c r="G35651"/>
      <c r="H35651"/>
    </row>
    <row r="35652" spans="6:8" x14ac:dyDescent="0.25">
      <c r="F35652"/>
      <c r="G35652"/>
      <c r="H35652"/>
    </row>
    <row r="35653" spans="6:8" x14ac:dyDescent="0.25">
      <c r="F35653"/>
      <c r="G35653"/>
      <c r="H35653"/>
    </row>
    <row r="35654" spans="6:8" x14ac:dyDescent="0.25">
      <c r="F35654"/>
      <c r="G35654"/>
      <c r="H35654"/>
    </row>
    <row r="35655" spans="6:8" x14ac:dyDescent="0.25">
      <c r="F35655"/>
      <c r="G35655"/>
      <c r="H35655"/>
    </row>
    <row r="35656" spans="6:8" x14ac:dyDescent="0.25">
      <c r="F35656"/>
      <c r="G35656"/>
      <c r="H35656"/>
    </row>
    <row r="35657" spans="6:8" x14ac:dyDescent="0.25">
      <c r="F35657"/>
      <c r="G35657"/>
      <c r="H35657"/>
    </row>
    <row r="35658" spans="6:8" x14ac:dyDescent="0.25">
      <c r="F35658"/>
      <c r="G35658"/>
      <c r="H35658"/>
    </row>
    <row r="35659" spans="6:8" x14ac:dyDescent="0.25">
      <c r="F35659"/>
      <c r="G35659"/>
      <c r="H35659"/>
    </row>
    <row r="35660" spans="6:8" x14ac:dyDescent="0.25">
      <c r="F35660"/>
      <c r="G35660"/>
      <c r="H35660"/>
    </row>
    <row r="35661" spans="6:8" x14ac:dyDescent="0.25">
      <c r="F35661"/>
      <c r="G35661"/>
      <c r="H35661"/>
    </row>
    <row r="35662" spans="6:8" x14ac:dyDescent="0.25">
      <c r="F35662"/>
      <c r="G35662"/>
      <c r="H35662"/>
    </row>
    <row r="35663" spans="6:8" x14ac:dyDescent="0.25">
      <c r="F35663"/>
      <c r="G35663"/>
      <c r="H35663"/>
    </row>
    <row r="35664" spans="6:8" x14ac:dyDescent="0.25">
      <c r="F35664"/>
      <c r="G35664"/>
      <c r="H35664"/>
    </row>
    <row r="35665" spans="6:8" x14ac:dyDescent="0.25">
      <c r="F35665"/>
      <c r="G35665"/>
      <c r="H35665"/>
    </row>
    <row r="35666" spans="6:8" x14ac:dyDescent="0.25">
      <c r="F35666"/>
      <c r="G35666"/>
      <c r="H35666"/>
    </row>
    <row r="35667" spans="6:8" x14ac:dyDescent="0.25">
      <c r="F35667"/>
      <c r="G35667"/>
      <c r="H35667"/>
    </row>
    <row r="35668" spans="6:8" x14ac:dyDescent="0.25">
      <c r="F35668"/>
      <c r="G35668"/>
      <c r="H35668"/>
    </row>
    <row r="35669" spans="6:8" x14ac:dyDescent="0.25">
      <c r="F35669"/>
      <c r="G35669"/>
      <c r="H35669"/>
    </row>
    <row r="35670" spans="6:8" x14ac:dyDescent="0.25">
      <c r="F35670"/>
      <c r="G35670"/>
      <c r="H35670"/>
    </row>
    <row r="35671" spans="6:8" x14ac:dyDescent="0.25">
      <c r="F35671"/>
      <c r="G35671"/>
      <c r="H35671"/>
    </row>
    <row r="35672" spans="6:8" x14ac:dyDescent="0.25">
      <c r="F35672"/>
      <c r="G35672"/>
      <c r="H35672"/>
    </row>
    <row r="35673" spans="6:8" x14ac:dyDescent="0.25">
      <c r="F35673"/>
      <c r="G35673"/>
      <c r="H35673"/>
    </row>
    <row r="35674" spans="6:8" x14ac:dyDescent="0.25">
      <c r="F35674"/>
      <c r="G35674"/>
      <c r="H35674"/>
    </row>
    <row r="35675" spans="6:8" x14ac:dyDescent="0.25">
      <c r="F35675"/>
      <c r="G35675"/>
      <c r="H35675"/>
    </row>
    <row r="35676" spans="6:8" x14ac:dyDescent="0.25">
      <c r="F35676"/>
      <c r="G35676"/>
      <c r="H35676"/>
    </row>
    <row r="35677" spans="6:8" x14ac:dyDescent="0.25">
      <c r="F35677"/>
      <c r="G35677"/>
      <c r="H35677"/>
    </row>
    <row r="35678" spans="6:8" x14ac:dyDescent="0.25">
      <c r="F35678"/>
      <c r="G35678"/>
      <c r="H35678"/>
    </row>
    <row r="35679" spans="6:8" x14ac:dyDescent="0.25">
      <c r="F35679"/>
      <c r="G35679"/>
      <c r="H35679"/>
    </row>
    <row r="35680" spans="6:8" x14ac:dyDescent="0.25">
      <c r="F35680"/>
      <c r="G35680"/>
      <c r="H35680"/>
    </row>
    <row r="35681" spans="6:8" x14ac:dyDescent="0.25">
      <c r="F35681"/>
      <c r="G35681"/>
      <c r="H35681"/>
    </row>
    <row r="35682" spans="6:8" x14ac:dyDescent="0.25">
      <c r="F35682"/>
      <c r="G35682"/>
      <c r="H35682"/>
    </row>
    <row r="35683" spans="6:8" x14ac:dyDescent="0.25">
      <c r="F35683"/>
      <c r="G35683"/>
      <c r="H35683"/>
    </row>
    <row r="35684" spans="6:8" x14ac:dyDescent="0.25">
      <c r="F35684"/>
      <c r="G35684"/>
      <c r="H35684"/>
    </row>
    <row r="35685" spans="6:8" x14ac:dyDescent="0.25">
      <c r="F35685"/>
      <c r="G35685"/>
      <c r="H35685"/>
    </row>
    <row r="35686" spans="6:8" x14ac:dyDescent="0.25">
      <c r="F35686"/>
      <c r="G35686"/>
      <c r="H35686"/>
    </row>
    <row r="35687" spans="6:8" x14ac:dyDescent="0.25">
      <c r="F35687"/>
      <c r="G35687"/>
      <c r="H35687"/>
    </row>
    <row r="35688" spans="6:8" x14ac:dyDescent="0.25">
      <c r="F35688"/>
      <c r="G35688"/>
      <c r="H35688"/>
    </row>
    <row r="35689" spans="6:8" x14ac:dyDescent="0.25">
      <c r="F35689"/>
      <c r="G35689"/>
      <c r="H35689"/>
    </row>
    <row r="35690" spans="6:8" x14ac:dyDescent="0.25">
      <c r="F35690"/>
      <c r="G35690"/>
      <c r="H35690"/>
    </row>
    <row r="35691" spans="6:8" x14ac:dyDescent="0.25">
      <c r="F35691"/>
      <c r="G35691"/>
      <c r="H35691"/>
    </row>
    <row r="35692" spans="6:8" x14ac:dyDescent="0.25">
      <c r="F35692"/>
      <c r="G35692"/>
      <c r="H35692"/>
    </row>
    <row r="35693" spans="6:8" x14ac:dyDescent="0.25">
      <c r="F35693"/>
      <c r="G35693"/>
      <c r="H35693"/>
    </row>
    <row r="35694" spans="6:8" x14ac:dyDescent="0.25">
      <c r="F35694"/>
      <c r="G35694"/>
      <c r="H35694"/>
    </row>
    <row r="35695" spans="6:8" x14ac:dyDescent="0.25">
      <c r="F35695"/>
      <c r="G35695"/>
      <c r="H35695"/>
    </row>
    <row r="35696" spans="6:8" x14ac:dyDescent="0.25">
      <c r="F35696"/>
      <c r="G35696"/>
      <c r="H35696"/>
    </row>
    <row r="35697" spans="6:8" x14ac:dyDescent="0.25">
      <c r="F35697"/>
      <c r="G35697"/>
      <c r="H35697"/>
    </row>
    <row r="35698" spans="6:8" x14ac:dyDescent="0.25">
      <c r="F35698"/>
      <c r="G35698"/>
      <c r="H35698"/>
    </row>
    <row r="35699" spans="6:8" x14ac:dyDescent="0.25">
      <c r="F35699"/>
      <c r="G35699"/>
      <c r="H35699"/>
    </row>
    <row r="35700" spans="6:8" x14ac:dyDescent="0.25">
      <c r="F35700"/>
      <c r="G35700"/>
      <c r="H35700"/>
    </row>
    <row r="35701" spans="6:8" x14ac:dyDescent="0.25">
      <c r="F35701"/>
      <c r="G35701"/>
      <c r="H35701"/>
    </row>
    <row r="35702" spans="6:8" x14ac:dyDescent="0.25">
      <c r="F35702"/>
      <c r="G35702"/>
      <c r="H35702"/>
    </row>
    <row r="35703" spans="6:8" x14ac:dyDescent="0.25">
      <c r="F35703"/>
      <c r="G35703"/>
      <c r="H35703"/>
    </row>
    <row r="35704" spans="6:8" x14ac:dyDescent="0.25">
      <c r="F35704"/>
      <c r="G35704"/>
      <c r="H35704"/>
    </row>
    <row r="35705" spans="6:8" x14ac:dyDescent="0.25">
      <c r="F35705"/>
      <c r="G35705"/>
      <c r="H35705"/>
    </row>
    <row r="35706" spans="6:8" x14ac:dyDescent="0.25">
      <c r="F35706"/>
      <c r="G35706"/>
      <c r="H35706"/>
    </row>
    <row r="35707" spans="6:8" x14ac:dyDescent="0.25">
      <c r="F35707"/>
      <c r="G35707"/>
      <c r="H35707"/>
    </row>
    <row r="35708" spans="6:8" x14ac:dyDescent="0.25">
      <c r="F35708"/>
      <c r="G35708"/>
      <c r="H35708"/>
    </row>
    <row r="35709" spans="6:8" x14ac:dyDescent="0.25">
      <c r="F35709"/>
      <c r="G35709"/>
      <c r="H35709"/>
    </row>
    <row r="35710" spans="6:8" x14ac:dyDescent="0.25">
      <c r="F35710"/>
      <c r="G35710"/>
      <c r="H35710"/>
    </row>
    <row r="35711" spans="6:8" x14ac:dyDescent="0.25">
      <c r="F35711"/>
      <c r="G35711"/>
      <c r="H35711"/>
    </row>
    <row r="35712" spans="6:8" x14ac:dyDescent="0.25">
      <c r="F35712"/>
      <c r="G35712"/>
      <c r="H35712"/>
    </row>
    <row r="35713" spans="6:8" x14ac:dyDescent="0.25">
      <c r="F35713"/>
      <c r="G35713"/>
      <c r="H35713"/>
    </row>
    <row r="35714" spans="6:8" x14ac:dyDescent="0.25">
      <c r="F35714"/>
      <c r="G35714"/>
      <c r="H35714"/>
    </row>
    <row r="35715" spans="6:8" x14ac:dyDescent="0.25">
      <c r="F35715"/>
      <c r="G35715"/>
      <c r="H35715"/>
    </row>
    <row r="35716" spans="6:8" x14ac:dyDescent="0.25">
      <c r="F35716"/>
      <c r="G35716"/>
      <c r="H35716"/>
    </row>
    <row r="35717" spans="6:8" x14ac:dyDescent="0.25">
      <c r="F35717"/>
      <c r="G35717"/>
      <c r="H35717"/>
    </row>
    <row r="35718" spans="6:8" x14ac:dyDescent="0.25">
      <c r="F35718"/>
      <c r="G35718"/>
      <c r="H35718"/>
    </row>
    <row r="35719" spans="6:8" x14ac:dyDescent="0.25">
      <c r="F35719"/>
      <c r="G35719"/>
      <c r="H35719"/>
    </row>
    <row r="35720" spans="6:8" x14ac:dyDescent="0.25">
      <c r="F35720"/>
      <c r="G35720"/>
      <c r="H35720"/>
    </row>
    <row r="35721" spans="6:8" x14ac:dyDescent="0.25">
      <c r="F35721"/>
      <c r="G35721"/>
      <c r="H35721"/>
    </row>
    <row r="35722" spans="6:8" x14ac:dyDescent="0.25">
      <c r="F35722"/>
      <c r="G35722"/>
      <c r="H35722"/>
    </row>
    <row r="35723" spans="6:8" x14ac:dyDescent="0.25">
      <c r="F35723"/>
      <c r="G35723"/>
      <c r="H35723"/>
    </row>
    <row r="35724" spans="6:8" x14ac:dyDescent="0.25">
      <c r="F35724"/>
      <c r="G35724"/>
      <c r="H35724"/>
    </row>
    <row r="35725" spans="6:8" x14ac:dyDescent="0.25">
      <c r="F35725"/>
      <c r="G35725"/>
      <c r="H35725"/>
    </row>
    <row r="35726" spans="6:8" x14ac:dyDescent="0.25">
      <c r="F35726"/>
      <c r="G35726"/>
      <c r="H35726"/>
    </row>
    <row r="35727" spans="6:8" x14ac:dyDescent="0.25">
      <c r="F35727"/>
      <c r="G35727"/>
      <c r="H35727"/>
    </row>
    <row r="35728" spans="6:8" x14ac:dyDescent="0.25">
      <c r="F35728"/>
      <c r="G35728"/>
      <c r="H35728"/>
    </row>
    <row r="35729" spans="6:8" x14ac:dyDescent="0.25">
      <c r="F35729"/>
      <c r="G35729"/>
      <c r="H35729"/>
    </row>
    <row r="35730" spans="6:8" x14ac:dyDescent="0.25">
      <c r="F35730"/>
      <c r="G35730"/>
      <c r="H35730"/>
    </row>
    <row r="35731" spans="6:8" x14ac:dyDescent="0.25">
      <c r="F35731"/>
      <c r="G35731"/>
      <c r="H35731"/>
    </row>
    <row r="35732" spans="6:8" x14ac:dyDescent="0.25">
      <c r="F35732"/>
      <c r="G35732"/>
      <c r="H35732"/>
    </row>
    <row r="35733" spans="6:8" x14ac:dyDescent="0.25">
      <c r="F35733"/>
      <c r="G35733"/>
      <c r="H35733"/>
    </row>
    <row r="35734" spans="6:8" x14ac:dyDescent="0.25">
      <c r="F35734"/>
      <c r="G35734"/>
      <c r="H35734"/>
    </row>
    <row r="35735" spans="6:8" x14ac:dyDescent="0.25">
      <c r="F35735"/>
      <c r="G35735"/>
      <c r="H35735"/>
    </row>
    <row r="35736" spans="6:8" x14ac:dyDescent="0.25">
      <c r="F35736"/>
      <c r="G35736"/>
      <c r="H35736"/>
    </row>
    <row r="35737" spans="6:8" x14ac:dyDescent="0.25">
      <c r="F35737"/>
      <c r="G35737"/>
      <c r="H35737"/>
    </row>
    <row r="35738" spans="6:8" x14ac:dyDescent="0.25">
      <c r="F35738"/>
      <c r="G35738"/>
      <c r="H35738"/>
    </row>
    <row r="35739" spans="6:8" x14ac:dyDescent="0.25">
      <c r="F35739"/>
      <c r="G35739"/>
      <c r="H35739"/>
    </row>
    <row r="35740" spans="6:8" x14ac:dyDescent="0.25">
      <c r="F35740"/>
      <c r="G35740"/>
      <c r="H35740"/>
    </row>
    <row r="35741" spans="6:8" x14ac:dyDescent="0.25">
      <c r="F35741"/>
      <c r="G35741"/>
      <c r="H35741"/>
    </row>
    <row r="35742" spans="6:8" x14ac:dyDescent="0.25">
      <c r="F35742"/>
      <c r="G35742"/>
      <c r="H35742"/>
    </row>
    <row r="35743" spans="6:8" x14ac:dyDescent="0.25">
      <c r="F35743"/>
      <c r="G35743"/>
      <c r="H35743"/>
    </row>
    <row r="35744" spans="6:8" x14ac:dyDescent="0.25">
      <c r="F35744"/>
      <c r="G35744"/>
      <c r="H35744"/>
    </row>
    <row r="35745" spans="6:8" x14ac:dyDescent="0.25">
      <c r="F35745"/>
      <c r="G35745"/>
      <c r="H35745"/>
    </row>
    <row r="35746" spans="6:8" x14ac:dyDescent="0.25">
      <c r="F35746"/>
      <c r="G35746"/>
      <c r="H35746"/>
    </row>
    <row r="35747" spans="6:8" x14ac:dyDescent="0.25">
      <c r="F35747"/>
      <c r="G35747"/>
      <c r="H35747"/>
    </row>
    <row r="35748" spans="6:8" x14ac:dyDescent="0.25">
      <c r="F35748"/>
      <c r="G35748"/>
      <c r="H35748"/>
    </row>
    <row r="35749" spans="6:8" x14ac:dyDescent="0.25">
      <c r="F35749"/>
      <c r="G35749"/>
      <c r="H35749"/>
    </row>
    <row r="35750" spans="6:8" x14ac:dyDescent="0.25">
      <c r="F35750"/>
      <c r="G35750"/>
      <c r="H35750"/>
    </row>
    <row r="35751" spans="6:8" x14ac:dyDescent="0.25">
      <c r="F35751"/>
      <c r="G35751"/>
      <c r="H35751"/>
    </row>
    <row r="35752" spans="6:8" x14ac:dyDescent="0.25">
      <c r="F35752"/>
      <c r="G35752"/>
      <c r="H35752"/>
    </row>
    <row r="35753" spans="6:8" x14ac:dyDescent="0.25">
      <c r="F35753"/>
      <c r="G35753"/>
      <c r="H35753"/>
    </row>
    <row r="35754" spans="6:8" x14ac:dyDescent="0.25">
      <c r="F35754"/>
      <c r="G35754"/>
      <c r="H35754"/>
    </row>
    <row r="35755" spans="6:8" x14ac:dyDescent="0.25">
      <c r="F35755"/>
      <c r="G35755"/>
      <c r="H35755"/>
    </row>
    <row r="35756" spans="6:8" x14ac:dyDescent="0.25">
      <c r="F35756"/>
      <c r="G35756"/>
      <c r="H35756"/>
    </row>
    <row r="35757" spans="6:8" x14ac:dyDescent="0.25">
      <c r="F35757"/>
      <c r="G35757"/>
      <c r="H35757"/>
    </row>
    <row r="35758" spans="6:8" x14ac:dyDescent="0.25">
      <c r="F35758"/>
      <c r="G35758"/>
      <c r="H35758"/>
    </row>
    <row r="35759" spans="6:8" x14ac:dyDescent="0.25">
      <c r="F35759"/>
      <c r="G35759"/>
      <c r="H35759"/>
    </row>
    <row r="35760" spans="6:8" x14ac:dyDescent="0.25">
      <c r="F35760"/>
      <c r="G35760"/>
      <c r="H35760"/>
    </row>
    <row r="35761" spans="6:8" x14ac:dyDescent="0.25">
      <c r="F35761"/>
      <c r="G35761"/>
      <c r="H35761"/>
    </row>
    <row r="35762" spans="6:8" x14ac:dyDescent="0.25">
      <c r="F35762"/>
      <c r="G35762"/>
      <c r="H35762"/>
    </row>
    <row r="35763" spans="6:8" x14ac:dyDescent="0.25">
      <c r="F35763"/>
      <c r="G35763"/>
      <c r="H35763"/>
    </row>
    <row r="35764" spans="6:8" x14ac:dyDescent="0.25">
      <c r="F35764"/>
      <c r="G35764"/>
      <c r="H35764"/>
    </row>
    <row r="35765" spans="6:8" x14ac:dyDescent="0.25">
      <c r="F35765"/>
      <c r="G35765"/>
      <c r="H35765"/>
    </row>
    <row r="35766" spans="6:8" x14ac:dyDescent="0.25">
      <c r="F35766"/>
      <c r="G35766"/>
      <c r="H35766"/>
    </row>
    <row r="35767" spans="6:8" x14ac:dyDescent="0.25">
      <c r="F35767"/>
      <c r="G35767"/>
      <c r="H35767"/>
    </row>
    <row r="35768" spans="6:8" x14ac:dyDescent="0.25">
      <c r="F35768"/>
      <c r="G35768"/>
      <c r="H35768"/>
    </row>
    <row r="35769" spans="6:8" x14ac:dyDescent="0.25">
      <c r="F35769"/>
      <c r="G35769"/>
      <c r="H35769"/>
    </row>
    <row r="35770" spans="6:8" x14ac:dyDescent="0.25">
      <c r="F35770"/>
      <c r="G35770"/>
      <c r="H35770"/>
    </row>
    <row r="35771" spans="6:8" x14ac:dyDescent="0.25">
      <c r="F35771"/>
      <c r="G35771"/>
      <c r="H35771"/>
    </row>
    <row r="35772" spans="6:8" x14ac:dyDescent="0.25">
      <c r="F35772"/>
      <c r="G35772"/>
      <c r="H35772"/>
    </row>
    <row r="35773" spans="6:8" x14ac:dyDescent="0.25">
      <c r="F35773"/>
      <c r="G35773"/>
      <c r="H35773"/>
    </row>
    <row r="35774" spans="6:8" x14ac:dyDescent="0.25">
      <c r="F35774"/>
      <c r="G35774"/>
      <c r="H35774"/>
    </row>
    <row r="35775" spans="6:8" x14ac:dyDescent="0.25">
      <c r="F35775"/>
      <c r="G35775"/>
      <c r="H35775"/>
    </row>
    <row r="35776" spans="6:8" x14ac:dyDescent="0.25">
      <c r="F35776"/>
      <c r="G35776"/>
      <c r="H35776"/>
    </row>
    <row r="35777" spans="6:8" x14ac:dyDescent="0.25">
      <c r="F35777"/>
      <c r="G35777"/>
      <c r="H35777"/>
    </row>
    <row r="35778" spans="6:8" x14ac:dyDescent="0.25">
      <c r="F35778"/>
      <c r="G35778"/>
      <c r="H35778"/>
    </row>
    <row r="35779" spans="6:8" x14ac:dyDescent="0.25">
      <c r="F35779"/>
      <c r="G35779"/>
      <c r="H35779"/>
    </row>
    <row r="35780" spans="6:8" x14ac:dyDescent="0.25">
      <c r="F35780"/>
      <c r="G35780"/>
      <c r="H35780"/>
    </row>
    <row r="35781" spans="6:8" x14ac:dyDescent="0.25">
      <c r="F35781"/>
      <c r="G35781"/>
      <c r="H35781"/>
    </row>
    <row r="35782" spans="6:8" x14ac:dyDescent="0.25">
      <c r="F35782"/>
      <c r="G35782"/>
      <c r="H35782"/>
    </row>
    <row r="35783" spans="6:8" x14ac:dyDescent="0.25">
      <c r="F35783"/>
      <c r="G35783"/>
      <c r="H35783"/>
    </row>
    <row r="35784" spans="6:8" x14ac:dyDescent="0.25">
      <c r="F35784"/>
      <c r="G35784"/>
      <c r="H35784"/>
    </row>
    <row r="35785" spans="6:8" x14ac:dyDescent="0.25">
      <c r="F35785"/>
      <c r="G35785"/>
      <c r="H35785"/>
    </row>
    <row r="35786" spans="6:8" x14ac:dyDescent="0.25">
      <c r="F35786"/>
      <c r="G35786"/>
      <c r="H35786"/>
    </row>
    <row r="35787" spans="6:8" x14ac:dyDescent="0.25">
      <c r="F35787"/>
      <c r="G35787"/>
      <c r="H35787"/>
    </row>
    <row r="35788" spans="6:8" x14ac:dyDescent="0.25">
      <c r="F35788"/>
      <c r="G35788"/>
      <c r="H35788"/>
    </row>
    <row r="35789" spans="6:8" x14ac:dyDescent="0.25">
      <c r="F35789"/>
      <c r="G35789"/>
      <c r="H35789"/>
    </row>
    <row r="35790" spans="6:8" x14ac:dyDescent="0.25">
      <c r="F35790"/>
      <c r="G35790"/>
      <c r="H35790"/>
    </row>
    <row r="35791" spans="6:8" x14ac:dyDescent="0.25">
      <c r="F35791"/>
      <c r="G35791"/>
      <c r="H35791"/>
    </row>
    <row r="35792" spans="6:8" x14ac:dyDescent="0.25">
      <c r="F35792"/>
      <c r="G35792"/>
      <c r="H35792"/>
    </row>
    <row r="35793" spans="6:8" x14ac:dyDescent="0.25">
      <c r="F35793"/>
      <c r="G35793"/>
      <c r="H35793"/>
    </row>
    <row r="35794" spans="6:8" x14ac:dyDescent="0.25">
      <c r="F35794"/>
      <c r="G35794"/>
      <c r="H35794"/>
    </row>
    <row r="35795" spans="6:8" x14ac:dyDescent="0.25">
      <c r="F35795"/>
      <c r="G35795"/>
      <c r="H35795"/>
    </row>
    <row r="35796" spans="6:8" x14ac:dyDescent="0.25">
      <c r="F35796"/>
      <c r="G35796"/>
      <c r="H35796"/>
    </row>
    <row r="35797" spans="6:8" x14ac:dyDescent="0.25">
      <c r="F35797"/>
      <c r="G35797"/>
      <c r="H35797"/>
    </row>
    <row r="35798" spans="6:8" x14ac:dyDescent="0.25">
      <c r="F35798"/>
      <c r="G35798"/>
      <c r="H35798"/>
    </row>
    <row r="35799" spans="6:8" x14ac:dyDescent="0.25">
      <c r="F35799"/>
      <c r="G35799"/>
      <c r="H35799"/>
    </row>
    <row r="35800" spans="6:8" x14ac:dyDescent="0.25">
      <c r="F35800"/>
      <c r="G35800"/>
      <c r="H35800"/>
    </row>
    <row r="35801" spans="6:8" x14ac:dyDescent="0.25">
      <c r="F35801"/>
      <c r="G35801"/>
      <c r="H35801"/>
    </row>
    <row r="35802" spans="6:8" x14ac:dyDescent="0.25">
      <c r="F35802"/>
      <c r="G35802"/>
      <c r="H35802"/>
    </row>
    <row r="35803" spans="6:8" x14ac:dyDescent="0.25">
      <c r="F35803"/>
      <c r="G35803"/>
      <c r="H35803"/>
    </row>
    <row r="35804" spans="6:8" x14ac:dyDescent="0.25">
      <c r="F35804"/>
      <c r="G35804"/>
      <c r="H35804"/>
    </row>
    <row r="35805" spans="6:8" x14ac:dyDescent="0.25">
      <c r="F35805"/>
      <c r="G35805"/>
      <c r="H35805"/>
    </row>
    <row r="35806" spans="6:8" x14ac:dyDescent="0.25">
      <c r="F35806"/>
      <c r="G35806"/>
      <c r="H35806"/>
    </row>
    <row r="35807" spans="6:8" x14ac:dyDescent="0.25">
      <c r="F35807"/>
      <c r="G35807"/>
      <c r="H35807"/>
    </row>
    <row r="35808" spans="6:8" x14ac:dyDescent="0.25">
      <c r="F35808"/>
      <c r="G35808"/>
      <c r="H35808"/>
    </row>
    <row r="35809" spans="6:8" x14ac:dyDescent="0.25">
      <c r="F35809"/>
      <c r="G35809"/>
      <c r="H35809"/>
    </row>
    <row r="35810" spans="6:8" x14ac:dyDescent="0.25">
      <c r="F35810"/>
      <c r="G35810"/>
      <c r="H35810"/>
    </row>
    <row r="35811" spans="6:8" x14ac:dyDescent="0.25">
      <c r="F35811"/>
      <c r="G35811"/>
      <c r="H35811"/>
    </row>
    <row r="35812" spans="6:8" x14ac:dyDescent="0.25">
      <c r="F35812"/>
      <c r="G35812"/>
      <c r="H35812"/>
    </row>
    <row r="35813" spans="6:8" x14ac:dyDescent="0.25">
      <c r="F35813"/>
      <c r="G35813"/>
      <c r="H35813"/>
    </row>
    <row r="35814" spans="6:8" x14ac:dyDescent="0.25">
      <c r="F35814"/>
      <c r="G35814"/>
      <c r="H35814"/>
    </row>
    <row r="35815" spans="6:8" x14ac:dyDescent="0.25">
      <c r="F35815"/>
      <c r="G35815"/>
      <c r="H35815"/>
    </row>
    <row r="35816" spans="6:8" x14ac:dyDescent="0.25">
      <c r="F35816"/>
      <c r="G35816"/>
      <c r="H35816"/>
    </row>
    <row r="35817" spans="6:8" x14ac:dyDescent="0.25">
      <c r="F35817"/>
      <c r="G35817"/>
      <c r="H35817"/>
    </row>
    <row r="35818" spans="6:8" x14ac:dyDescent="0.25">
      <c r="F35818"/>
      <c r="G35818"/>
      <c r="H35818"/>
    </row>
    <row r="35819" spans="6:8" x14ac:dyDescent="0.25">
      <c r="F35819"/>
      <c r="G35819"/>
      <c r="H35819"/>
    </row>
    <row r="35820" spans="6:8" x14ac:dyDescent="0.25">
      <c r="F35820"/>
      <c r="G35820"/>
      <c r="H35820"/>
    </row>
    <row r="35821" spans="6:8" x14ac:dyDescent="0.25">
      <c r="F35821"/>
      <c r="G35821"/>
      <c r="H35821"/>
    </row>
    <row r="35822" spans="6:8" x14ac:dyDescent="0.25">
      <c r="F35822"/>
      <c r="G35822"/>
      <c r="H35822"/>
    </row>
    <row r="35823" spans="6:8" x14ac:dyDescent="0.25">
      <c r="F35823"/>
      <c r="G35823"/>
      <c r="H35823"/>
    </row>
    <row r="35824" spans="6:8" x14ac:dyDescent="0.25">
      <c r="F35824"/>
      <c r="G35824"/>
      <c r="H35824"/>
    </row>
    <row r="35825" spans="6:8" x14ac:dyDescent="0.25">
      <c r="F35825"/>
      <c r="G35825"/>
      <c r="H35825"/>
    </row>
    <row r="35826" spans="6:8" x14ac:dyDescent="0.25">
      <c r="F35826"/>
      <c r="G35826"/>
      <c r="H35826"/>
    </row>
    <row r="35827" spans="6:8" x14ac:dyDescent="0.25">
      <c r="F35827"/>
      <c r="G35827"/>
      <c r="H35827"/>
    </row>
    <row r="35828" spans="6:8" x14ac:dyDescent="0.25">
      <c r="F35828"/>
      <c r="G35828"/>
      <c r="H35828"/>
    </row>
    <row r="35829" spans="6:8" x14ac:dyDescent="0.25">
      <c r="F35829"/>
      <c r="G35829"/>
      <c r="H35829"/>
    </row>
    <row r="35830" spans="6:8" x14ac:dyDescent="0.25">
      <c r="F35830"/>
      <c r="G35830"/>
      <c r="H35830"/>
    </row>
    <row r="35831" spans="6:8" x14ac:dyDescent="0.25">
      <c r="F35831"/>
      <c r="G35831"/>
      <c r="H35831"/>
    </row>
    <row r="35832" spans="6:8" x14ac:dyDescent="0.25">
      <c r="F35832"/>
      <c r="G35832"/>
      <c r="H35832"/>
    </row>
    <row r="35833" spans="6:8" x14ac:dyDescent="0.25">
      <c r="F35833"/>
      <c r="G35833"/>
      <c r="H35833"/>
    </row>
    <row r="35834" spans="6:8" x14ac:dyDescent="0.25">
      <c r="F35834"/>
      <c r="G35834"/>
      <c r="H35834"/>
    </row>
    <row r="35835" spans="6:8" x14ac:dyDescent="0.25">
      <c r="F35835"/>
      <c r="G35835"/>
      <c r="H35835"/>
    </row>
    <row r="35836" spans="6:8" x14ac:dyDescent="0.25">
      <c r="F35836"/>
      <c r="G35836"/>
      <c r="H35836"/>
    </row>
    <row r="35837" spans="6:8" x14ac:dyDescent="0.25">
      <c r="F35837"/>
      <c r="G35837"/>
      <c r="H35837"/>
    </row>
    <row r="35838" spans="6:8" x14ac:dyDescent="0.25">
      <c r="F35838"/>
      <c r="G35838"/>
      <c r="H35838"/>
    </row>
    <row r="35839" spans="6:8" x14ac:dyDescent="0.25">
      <c r="F35839"/>
      <c r="G35839"/>
      <c r="H35839"/>
    </row>
    <row r="35840" spans="6:8" x14ac:dyDescent="0.25">
      <c r="F35840"/>
      <c r="G35840"/>
      <c r="H35840"/>
    </row>
    <row r="35841" spans="6:8" x14ac:dyDescent="0.25">
      <c r="F35841"/>
      <c r="G35841"/>
      <c r="H35841"/>
    </row>
    <row r="35842" spans="6:8" x14ac:dyDescent="0.25">
      <c r="F35842"/>
      <c r="G35842"/>
      <c r="H35842"/>
    </row>
    <row r="35843" spans="6:8" x14ac:dyDescent="0.25">
      <c r="F35843"/>
      <c r="G35843"/>
      <c r="H35843"/>
    </row>
    <row r="35844" spans="6:8" x14ac:dyDescent="0.25">
      <c r="F35844"/>
      <c r="G35844"/>
      <c r="H35844"/>
    </row>
    <row r="35845" spans="6:8" x14ac:dyDescent="0.25">
      <c r="F35845"/>
      <c r="G35845"/>
      <c r="H35845"/>
    </row>
    <row r="35846" spans="6:8" x14ac:dyDescent="0.25">
      <c r="F35846"/>
      <c r="G35846"/>
      <c r="H35846"/>
    </row>
    <row r="35847" spans="6:8" x14ac:dyDescent="0.25">
      <c r="F35847"/>
      <c r="G35847"/>
      <c r="H35847"/>
    </row>
    <row r="35848" spans="6:8" x14ac:dyDescent="0.25">
      <c r="F35848"/>
      <c r="G35848"/>
      <c r="H35848"/>
    </row>
    <row r="35849" spans="6:8" x14ac:dyDescent="0.25">
      <c r="F35849"/>
      <c r="G35849"/>
      <c r="H35849"/>
    </row>
    <row r="35850" spans="6:8" x14ac:dyDescent="0.25">
      <c r="F35850"/>
      <c r="G35850"/>
      <c r="H35850"/>
    </row>
    <row r="35851" spans="6:8" x14ac:dyDescent="0.25">
      <c r="F35851"/>
      <c r="G35851"/>
      <c r="H35851"/>
    </row>
    <row r="35852" spans="6:8" x14ac:dyDescent="0.25">
      <c r="F35852"/>
      <c r="G35852"/>
      <c r="H35852"/>
    </row>
    <row r="35853" spans="6:8" x14ac:dyDescent="0.25">
      <c r="F35853"/>
      <c r="G35853"/>
      <c r="H35853"/>
    </row>
    <row r="35854" spans="6:8" x14ac:dyDescent="0.25">
      <c r="F35854"/>
      <c r="G35854"/>
      <c r="H35854"/>
    </row>
    <row r="35855" spans="6:8" x14ac:dyDescent="0.25">
      <c r="F35855"/>
      <c r="G35855"/>
      <c r="H35855"/>
    </row>
    <row r="35856" spans="6:8" x14ac:dyDescent="0.25">
      <c r="F35856"/>
      <c r="G35856"/>
      <c r="H35856"/>
    </row>
    <row r="35857" spans="6:8" x14ac:dyDescent="0.25">
      <c r="F35857"/>
      <c r="G35857"/>
      <c r="H35857"/>
    </row>
    <row r="35858" spans="6:8" x14ac:dyDescent="0.25">
      <c r="F35858"/>
      <c r="G35858"/>
      <c r="H35858"/>
    </row>
    <row r="35859" spans="6:8" x14ac:dyDescent="0.25">
      <c r="F35859"/>
      <c r="G35859"/>
      <c r="H35859"/>
    </row>
    <row r="35860" spans="6:8" x14ac:dyDescent="0.25">
      <c r="F35860"/>
      <c r="G35860"/>
      <c r="H35860"/>
    </row>
    <row r="35861" spans="6:8" x14ac:dyDescent="0.25">
      <c r="F35861"/>
      <c r="G35861"/>
      <c r="H35861"/>
    </row>
    <row r="35862" spans="6:8" x14ac:dyDescent="0.25">
      <c r="F35862"/>
      <c r="G35862"/>
      <c r="H35862"/>
    </row>
    <row r="35863" spans="6:8" x14ac:dyDescent="0.25">
      <c r="F35863"/>
      <c r="G35863"/>
      <c r="H35863"/>
    </row>
    <row r="35864" spans="6:8" x14ac:dyDescent="0.25">
      <c r="F35864"/>
      <c r="G35864"/>
      <c r="H35864"/>
    </row>
    <row r="35865" spans="6:8" x14ac:dyDescent="0.25">
      <c r="F35865"/>
      <c r="G35865"/>
      <c r="H35865"/>
    </row>
    <row r="35866" spans="6:8" x14ac:dyDescent="0.25">
      <c r="F35866"/>
      <c r="G35866"/>
      <c r="H35866"/>
    </row>
    <row r="35867" spans="6:8" x14ac:dyDescent="0.25">
      <c r="F35867"/>
      <c r="G35867"/>
      <c r="H35867"/>
    </row>
    <row r="35868" spans="6:8" x14ac:dyDescent="0.25">
      <c r="F35868"/>
      <c r="G35868"/>
      <c r="H35868"/>
    </row>
    <row r="35869" spans="6:8" x14ac:dyDescent="0.25">
      <c r="F35869"/>
      <c r="G35869"/>
      <c r="H35869"/>
    </row>
    <row r="35870" spans="6:8" x14ac:dyDescent="0.25">
      <c r="F35870"/>
      <c r="G35870"/>
      <c r="H35870"/>
    </row>
    <row r="35871" spans="6:8" x14ac:dyDescent="0.25">
      <c r="F35871"/>
      <c r="G35871"/>
      <c r="H35871"/>
    </row>
    <row r="35872" spans="6:8" x14ac:dyDescent="0.25">
      <c r="F35872"/>
      <c r="G35872"/>
      <c r="H35872"/>
    </row>
    <row r="35873" spans="6:8" x14ac:dyDescent="0.25">
      <c r="F35873"/>
      <c r="G35873"/>
      <c r="H35873"/>
    </row>
    <row r="35874" spans="6:8" x14ac:dyDescent="0.25">
      <c r="F35874"/>
      <c r="G35874"/>
      <c r="H35874"/>
    </row>
    <row r="35875" spans="6:8" x14ac:dyDescent="0.25">
      <c r="F35875"/>
      <c r="G35875"/>
      <c r="H35875"/>
    </row>
    <row r="35876" spans="6:8" x14ac:dyDescent="0.25">
      <c r="F35876"/>
      <c r="G35876"/>
      <c r="H35876"/>
    </row>
    <row r="35877" spans="6:8" x14ac:dyDescent="0.25">
      <c r="F35877"/>
      <c r="G35877"/>
      <c r="H35877"/>
    </row>
    <row r="35878" spans="6:8" x14ac:dyDescent="0.25">
      <c r="F35878"/>
      <c r="G35878"/>
      <c r="H35878"/>
    </row>
    <row r="35879" spans="6:8" x14ac:dyDescent="0.25">
      <c r="F35879"/>
      <c r="G35879"/>
      <c r="H35879"/>
    </row>
    <row r="35880" spans="6:8" x14ac:dyDescent="0.25">
      <c r="F35880"/>
      <c r="G35880"/>
      <c r="H35880"/>
    </row>
    <row r="35881" spans="6:8" x14ac:dyDescent="0.25">
      <c r="F35881"/>
      <c r="G35881"/>
      <c r="H35881"/>
    </row>
    <row r="35882" spans="6:8" x14ac:dyDescent="0.25">
      <c r="F35882"/>
      <c r="G35882"/>
      <c r="H35882"/>
    </row>
    <row r="35883" spans="6:8" x14ac:dyDescent="0.25">
      <c r="F35883"/>
      <c r="G35883"/>
      <c r="H35883"/>
    </row>
    <row r="35884" spans="6:8" x14ac:dyDescent="0.25">
      <c r="F35884"/>
      <c r="G35884"/>
      <c r="H35884"/>
    </row>
    <row r="35885" spans="6:8" x14ac:dyDescent="0.25">
      <c r="F35885"/>
      <c r="G35885"/>
      <c r="H35885"/>
    </row>
    <row r="35886" spans="6:8" x14ac:dyDescent="0.25">
      <c r="F35886"/>
      <c r="G35886"/>
      <c r="H35886"/>
    </row>
    <row r="35887" spans="6:8" x14ac:dyDescent="0.25">
      <c r="F35887"/>
      <c r="G35887"/>
      <c r="H35887"/>
    </row>
    <row r="35888" spans="6:8" x14ac:dyDescent="0.25">
      <c r="F35888"/>
      <c r="G35888"/>
      <c r="H35888"/>
    </row>
    <row r="35889" spans="6:8" x14ac:dyDescent="0.25">
      <c r="F35889"/>
      <c r="G35889"/>
      <c r="H35889"/>
    </row>
    <row r="35890" spans="6:8" x14ac:dyDescent="0.25">
      <c r="F35890"/>
      <c r="G35890"/>
      <c r="H35890"/>
    </row>
    <row r="35891" spans="6:8" x14ac:dyDescent="0.25">
      <c r="F35891"/>
      <c r="G35891"/>
      <c r="H35891"/>
    </row>
    <row r="35892" spans="6:8" x14ac:dyDescent="0.25">
      <c r="F35892"/>
      <c r="G35892"/>
      <c r="H35892"/>
    </row>
    <row r="35893" spans="6:8" x14ac:dyDescent="0.25">
      <c r="F35893"/>
      <c r="G35893"/>
      <c r="H35893"/>
    </row>
    <row r="35894" spans="6:8" x14ac:dyDescent="0.25">
      <c r="F35894"/>
      <c r="G35894"/>
      <c r="H35894"/>
    </row>
    <row r="35895" spans="6:8" x14ac:dyDescent="0.25">
      <c r="F35895"/>
      <c r="G35895"/>
      <c r="H35895"/>
    </row>
    <row r="35896" spans="6:8" x14ac:dyDescent="0.25">
      <c r="F35896"/>
      <c r="G35896"/>
      <c r="H35896"/>
    </row>
    <row r="35897" spans="6:8" x14ac:dyDescent="0.25">
      <c r="F35897"/>
      <c r="G35897"/>
      <c r="H35897"/>
    </row>
    <row r="35898" spans="6:8" x14ac:dyDescent="0.25">
      <c r="F35898"/>
      <c r="G35898"/>
      <c r="H35898"/>
    </row>
    <row r="35899" spans="6:8" x14ac:dyDescent="0.25">
      <c r="F35899"/>
      <c r="G35899"/>
      <c r="H35899"/>
    </row>
    <row r="35900" spans="6:8" x14ac:dyDescent="0.25">
      <c r="F35900"/>
      <c r="G35900"/>
      <c r="H35900"/>
    </row>
    <row r="35901" spans="6:8" x14ac:dyDescent="0.25">
      <c r="F35901"/>
      <c r="G35901"/>
      <c r="H35901"/>
    </row>
    <row r="35902" spans="6:8" x14ac:dyDescent="0.25">
      <c r="F35902"/>
      <c r="G35902"/>
      <c r="H35902"/>
    </row>
    <row r="35903" spans="6:8" x14ac:dyDescent="0.25">
      <c r="F35903"/>
      <c r="G35903"/>
      <c r="H35903"/>
    </row>
    <row r="35904" spans="6:8" x14ac:dyDescent="0.25">
      <c r="F35904"/>
      <c r="G35904"/>
      <c r="H35904"/>
    </row>
    <row r="35905" spans="6:8" x14ac:dyDescent="0.25">
      <c r="F35905"/>
      <c r="G35905"/>
      <c r="H35905"/>
    </row>
    <row r="35906" spans="6:8" x14ac:dyDescent="0.25">
      <c r="F35906"/>
      <c r="G35906"/>
      <c r="H35906"/>
    </row>
    <row r="35907" spans="6:8" x14ac:dyDescent="0.25">
      <c r="F35907"/>
      <c r="G35907"/>
      <c r="H35907"/>
    </row>
    <row r="35908" spans="6:8" x14ac:dyDescent="0.25">
      <c r="F35908"/>
      <c r="G35908"/>
      <c r="H35908"/>
    </row>
    <row r="35909" spans="6:8" x14ac:dyDescent="0.25">
      <c r="F35909"/>
      <c r="G35909"/>
      <c r="H35909"/>
    </row>
    <row r="35910" spans="6:8" x14ac:dyDescent="0.25">
      <c r="F35910"/>
      <c r="G35910"/>
      <c r="H35910"/>
    </row>
    <row r="35911" spans="6:8" x14ac:dyDescent="0.25">
      <c r="F35911"/>
      <c r="G35911"/>
      <c r="H35911"/>
    </row>
    <row r="35912" spans="6:8" x14ac:dyDescent="0.25">
      <c r="F35912"/>
      <c r="G35912"/>
      <c r="H35912"/>
    </row>
    <row r="35913" spans="6:8" x14ac:dyDescent="0.25">
      <c r="F35913"/>
      <c r="G35913"/>
      <c r="H35913"/>
    </row>
    <row r="35914" spans="6:8" x14ac:dyDescent="0.25">
      <c r="F35914"/>
      <c r="G35914"/>
      <c r="H35914"/>
    </row>
    <row r="35915" spans="6:8" x14ac:dyDescent="0.25">
      <c r="F35915"/>
      <c r="G35915"/>
      <c r="H35915"/>
    </row>
    <row r="35916" spans="6:8" x14ac:dyDescent="0.25">
      <c r="F35916"/>
      <c r="G35916"/>
      <c r="H35916"/>
    </row>
    <row r="35917" spans="6:8" x14ac:dyDescent="0.25">
      <c r="F35917"/>
      <c r="G35917"/>
      <c r="H35917"/>
    </row>
    <row r="35918" spans="6:8" x14ac:dyDescent="0.25">
      <c r="F35918"/>
      <c r="G35918"/>
      <c r="H35918"/>
    </row>
    <row r="35919" spans="6:8" x14ac:dyDescent="0.25">
      <c r="F35919"/>
      <c r="G35919"/>
      <c r="H35919"/>
    </row>
    <row r="35920" spans="6:8" x14ac:dyDescent="0.25">
      <c r="F35920"/>
      <c r="G35920"/>
      <c r="H35920"/>
    </row>
    <row r="35921" spans="6:8" x14ac:dyDescent="0.25">
      <c r="F35921"/>
      <c r="G35921"/>
      <c r="H35921"/>
    </row>
    <row r="35922" spans="6:8" x14ac:dyDescent="0.25">
      <c r="F35922"/>
      <c r="G35922"/>
      <c r="H35922"/>
    </row>
    <row r="35923" spans="6:8" x14ac:dyDescent="0.25">
      <c r="F35923"/>
      <c r="G35923"/>
      <c r="H35923"/>
    </row>
    <row r="35924" spans="6:8" x14ac:dyDescent="0.25">
      <c r="F35924"/>
      <c r="G35924"/>
      <c r="H35924"/>
    </row>
    <row r="35925" spans="6:8" x14ac:dyDescent="0.25">
      <c r="F35925"/>
      <c r="G35925"/>
      <c r="H35925"/>
    </row>
    <row r="35926" spans="6:8" x14ac:dyDescent="0.25">
      <c r="F35926"/>
      <c r="G35926"/>
      <c r="H35926"/>
    </row>
    <row r="35927" spans="6:8" x14ac:dyDescent="0.25">
      <c r="F35927"/>
      <c r="G35927"/>
      <c r="H35927"/>
    </row>
    <row r="35928" spans="6:8" x14ac:dyDescent="0.25">
      <c r="F35928"/>
      <c r="G35928"/>
      <c r="H35928"/>
    </row>
    <row r="35929" spans="6:8" x14ac:dyDescent="0.25">
      <c r="F35929"/>
      <c r="G35929"/>
      <c r="H35929"/>
    </row>
    <row r="35930" spans="6:8" x14ac:dyDescent="0.25">
      <c r="F35930"/>
      <c r="G35930"/>
      <c r="H35930"/>
    </row>
    <row r="35931" spans="6:8" x14ac:dyDescent="0.25">
      <c r="F35931"/>
      <c r="G35931"/>
      <c r="H35931"/>
    </row>
    <row r="35932" spans="6:8" x14ac:dyDescent="0.25">
      <c r="F35932"/>
      <c r="G35932"/>
      <c r="H35932"/>
    </row>
    <row r="35933" spans="6:8" x14ac:dyDescent="0.25">
      <c r="F35933"/>
      <c r="G35933"/>
      <c r="H35933"/>
    </row>
    <row r="35934" spans="6:8" x14ac:dyDescent="0.25">
      <c r="F35934"/>
      <c r="G35934"/>
      <c r="H35934"/>
    </row>
    <row r="35935" spans="6:8" x14ac:dyDescent="0.25">
      <c r="F35935"/>
      <c r="G35935"/>
      <c r="H35935"/>
    </row>
    <row r="35936" spans="6:8" x14ac:dyDescent="0.25">
      <c r="F35936"/>
      <c r="G35936"/>
      <c r="H35936"/>
    </row>
    <row r="35937" spans="6:8" x14ac:dyDescent="0.25">
      <c r="F35937"/>
      <c r="G35937"/>
      <c r="H35937"/>
    </row>
    <row r="35938" spans="6:8" x14ac:dyDescent="0.25">
      <c r="F35938"/>
      <c r="G35938"/>
      <c r="H35938"/>
    </row>
    <row r="35939" spans="6:8" x14ac:dyDescent="0.25">
      <c r="F35939"/>
      <c r="G35939"/>
      <c r="H35939"/>
    </row>
    <row r="35940" spans="6:8" x14ac:dyDescent="0.25">
      <c r="F35940"/>
      <c r="G35940"/>
      <c r="H35940"/>
    </row>
    <row r="35941" spans="6:8" x14ac:dyDescent="0.25">
      <c r="F35941"/>
      <c r="G35941"/>
      <c r="H35941"/>
    </row>
    <row r="35942" spans="6:8" x14ac:dyDescent="0.25">
      <c r="F35942"/>
      <c r="G35942"/>
      <c r="H35942"/>
    </row>
    <row r="35943" spans="6:8" x14ac:dyDescent="0.25">
      <c r="F35943"/>
      <c r="G35943"/>
      <c r="H35943"/>
    </row>
    <row r="35944" spans="6:8" x14ac:dyDescent="0.25">
      <c r="F35944"/>
      <c r="G35944"/>
      <c r="H35944"/>
    </row>
    <row r="35945" spans="6:8" x14ac:dyDescent="0.25">
      <c r="F35945"/>
      <c r="G35945"/>
      <c r="H35945"/>
    </row>
    <row r="35946" spans="6:8" x14ac:dyDescent="0.25">
      <c r="F35946"/>
      <c r="G35946"/>
      <c r="H35946"/>
    </row>
    <row r="35947" spans="6:8" x14ac:dyDescent="0.25">
      <c r="F35947"/>
      <c r="G35947"/>
      <c r="H35947"/>
    </row>
    <row r="35948" spans="6:8" x14ac:dyDescent="0.25">
      <c r="F35948"/>
      <c r="G35948"/>
      <c r="H35948"/>
    </row>
    <row r="35949" spans="6:8" x14ac:dyDescent="0.25">
      <c r="F35949"/>
      <c r="G35949"/>
      <c r="H35949"/>
    </row>
    <row r="35950" spans="6:8" x14ac:dyDescent="0.25">
      <c r="F35950"/>
      <c r="G35950"/>
      <c r="H35950"/>
    </row>
    <row r="35951" spans="6:8" x14ac:dyDescent="0.25">
      <c r="F35951"/>
      <c r="G35951"/>
      <c r="H35951"/>
    </row>
    <row r="35952" spans="6:8" x14ac:dyDescent="0.25">
      <c r="F35952"/>
      <c r="G35952"/>
      <c r="H35952"/>
    </row>
    <row r="35953" spans="6:8" x14ac:dyDescent="0.25">
      <c r="F35953"/>
      <c r="G35953"/>
      <c r="H35953"/>
    </row>
    <row r="35954" spans="6:8" x14ac:dyDescent="0.25">
      <c r="F35954"/>
      <c r="G35954"/>
      <c r="H35954"/>
    </row>
    <row r="35955" spans="6:8" x14ac:dyDescent="0.25">
      <c r="F35955"/>
      <c r="G35955"/>
      <c r="H35955"/>
    </row>
    <row r="35956" spans="6:8" x14ac:dyDescent="0.25">
      <c r="F35956"/>
      <c r="G35956"/>
      <c r="H35956"/>
    </row>
    <row r="35957" spans="6:8" x14ac:dyDescent="0.25">
      <c r="F35957"/>
      <c r="G35957"/>
      <c r="H35957"/>
    </row>
    <row r="35958" spans="6:8" x14ac:dyDescent="0.25">
      <c r="F35958"/>
      <c r="G35958"/>
      <c r="H35958"/>
    </row>
    <row r="35959" spans="6:8" x14ac:dyDescent="0.25">
      <c r="F35959"/>
      <c r="G35959"/>
      <c r="H35959"/>
    </row>
    <row r="35960" spans="6:8" x14ac:dyDescent="0.25">
      <c r="F35960"/>
      <c r="G35960"/>
      <c r="H35960"/>
    </row>
    <row r="35961" spans="6:8" x14ac:dyDescent="0.25">
      <c r="F35961"/>
      <c r="G35961"/>
      <c r="H35961"/>
    </row>
    <row r="35962" spans="6:8" x14ac:dyDescent="0.25">
      <c r="F35962"/>
      <c r="G35962"/>
      <c r="H35962"/>
    </row>
    <row r="35963" spans="6:8" x14ac:dyDescent="0.25">
      <c r="F35963"/>
      <c r="G35963"/>
      <c r="H35963"/>
    </row>
    <row r="35964" spans="6:8" x14ac:dyDescent="0.25">
      <c r="F35964"/>
      <c r="G35964"/>
      <c r="H35964"/>
    </row>
    <row r="35965" spans="6:8" x14ac:dyDescent="0.25">
      <c r="F35965"/>
      <c r="G35965"/>
      <c r="H35965"/>
    </row>
    <row r="35966" spans="6:8" x14ac:dyDescent="0.25">
      <c r="F35966"/>
      <c r="G35966"/>
      <c r="H35966"/>
    </row>
    <row r="35967" spans="6:8" x14ac:dyDescent="0.25">
      <c r="F35967"/>
      <c r="G35967"/>
      <c r="H35967"/>
    </row>
    <row r="35968" spans="6:8" x14ac:dyDescent="0.25">
      <c r="F35968"/>
      <c r="G35968"/>
      <c r="H35968"/>
    </row>
    <row r="35969" spans="6:8" x14ac:dyDescent="0.25">
      <c r="F35969"/>
      <c r="G35969"/>
      <c r="H35969"/>
    </row>
    <row r="35970" spans="6:8" x14ac:dyDescent="0.25">
      <c r="F35970"/>
      <c r="G35970"/>
      <c r="H35970"/>
    </row>
    <row r="35971" spans="6:8" x14ac:dyDescent="0.25">
      <c r="F35971"/>
      <c r="G35971"/>
      <c r="H35971"/>
    </row>
    <row r="35972" spans="6:8" x14ac:dyDescent="0.25">
      <c r="F35972"/>
      <c r="G35972"/>
      <c r="H35972"/>
    </row>
    <row r="35973" spans="6:8" x14ac:dyDescent="0.25">
      <c r="F35973"/>
      <c r="G35973"/>
      <c r="H35973"/>
    </row>
    <row r="35974" spans="6:8" x14ac:dyDescent="0.25">
      <c r="F35974"/>
      <c r="G35974"/>
      <c r="H35974"/>
    </row>
    <row r="35975" spans="6:8" x14ac:dyDescent="0.25">
      <c r="F35975"/>
      <c r="G35975"/>
      <c r="H35975"/>
    </row>
    <row r="35976" spans="6:8" x14ac:dyDescent="0.25">
      <c r="F35976"/>
      <c r="G35976"/>
      <c r="H35976"/>
    </row>
    <row r="35977" spans="6:8" x14ac:dyDescent="0.25">
      <c r="F35977"/>
      <c r="G35977"/>
      <c r="H35977"/>
    </row>
    <row r="35978" spans="6:8" x14ac:dyDescent="0.25">
      <c r="F35978"/>
      <c r="G35978"/>
      <c r="H35978"/>
    </row>
    <row r="35979" spans="6:8" x14ac:dyDescent="0.25">
      <c r="F35979"/>
      <c r="G35979"/>
      <c r="H35979"/>
    </row>
    <row r="35980" spans="6:8" x14ac:dyDescent="0.25">
      <c r="F35980"/>
      <c r="G35980"/>
      <c r="H35980"/>
    </row>
    <row r="35981" spans="6:8" x14ac:dyDescent="0.25">
      <c r="F35981"/>
      <c r="G35981"/>
      <c r="H35981"/>
    </row>
    <row r="35982" spans="6:8" x14ac:dyDescent="0.25">
      <c r="F35982"/>
      <c r="G35982"/>
      <c r="H35982"/>
    </row>
    <row r="35983" spans="6:8" x14ac:dyDescent="0.25">
      <c r="F35983"/>
      <c r="G35983"/>
      <c r="H35983"/>
    </row>
    <row r="35984" spans="6:8" x14ac:dyDescent="0.25">
      <c r="F35984"/>
      <c r="G35984"/>
      <c r="H35984"/>
    </row>
    <row r="35985" spans="6:8" x14ac:dyDescent="0.25">
      <c r="F35985"/>
      <c r="G35985"/>
      <c r="H35985"/>
    </row>
    <row r="35986" spans="6:8" x14ac:dyDescent="0.25">
      <c r="F35986"/>
      <c r="G35986"/>
      <c r="H35986"/>
    </row>
    <row r="35987" spans="6:8" x14ac:dyDescent="0.25">
      <c r="F35987"/>
      <c r="G35987"/>
      <c r="H35987"/>
    </row>
    <row r="35988" spans="6:8" x14ac:dyDescent="0.25">
      <c r="F35988"/>
      <c r="G35988"/>
      <c r="H35988"/>
    </row>
    <row r="35989" spans="6:8" x14ac:dyDescent="0.25">
      <c r="F35989"/>
      <c r="G35989"/>
      <c r="H35989"/>
    </row>
    <row r="35990" spans="6:8" x14ac:dyDescent="0.25">
      <c r="F35990"/>
      <c r="G35990"/>
      <c r="H35990"/>
    </row>
    <row r="35991" spans="6:8" x14ac:dyDescent="0.25">
      <c r="F35991"/>
      <c r="G35991"/>
      <c r="H35991"/>
    </row>
    <row r="35992" spans="6:8" x14ac:dyDescent="0.25">
      <c r="F35992"/>
      <c r="G35992"/>
      <c r="H35992"/>
    </row>
    <row r="35993" spans="6:8" x14ac:dyDescent="0.25">
      <c r="F35993"/>
      <c r="G35993"/>
      <c r="H35993"/>
    </row>
    <row r="35994" spans="6:8" x14ac:dyDescent="0.25">
      <c r="F35994"/>
      <c r="G35994"/>
      <c r="H35994"/>
    </row>
    <row r="35995" spans="6:8" x14ac:dyDescent="0.25">
      <c r="F35995"/>
      <c r="G35995"/>
      <c r="H35995"/>
    </row>
    <row r="35996" spans="6:8" x14ac:dyDescent="0.25">
      <c r="F35996"/>
      <c r="G35996"/>
      <c r="H35996"/>
    </row>
    <row r="35997" spans="6:8" x14ac:dyDescent="0.25">
      <c r="F35997"/>
      <c r="G35997"/>
      <c r="H35997"/>
    </row>
    <row r="35998" spans="6:8" x14ac:dyDescent="0.25">
      <c r="F35998"/>
      <c r="G35998"/>
      <c r="H35998"/>
    </row>
    <row r="35999" spans="6:8" x14ac:dyDescent="0.25">
      <c r="F35999"/>
      <c r="G35999"/>
      <c r="H35999"/>
    </row>
    <row r="36000" spans="6:8" x14ac:dyDescent="0.25">
      <c r="F36000"/>
      <c r="G36000"/>
      <c r="H36000"/>
    </row>
    <row r="36001" spans="6:8" x14ac:dyDescent="0.25">
      <c r="F36001"/>
      <c r="G36001"/>
      <c r="H36001"/>
    </row>
    <row r="36002" spans="6:8" x14ac:dyDescent="0.25">
      <c r="F36002"/>
      <c r="G36002"/>
      <c r="H36002"/>
    </row>
    <row r="36003" spans="6:8" x14ac:dyDescent="0.25">
      <c r="F36003"/>
      <c r="G36003"/>
      <c r="H36003"/>
    </row>
    <row r="36004" spans="6:8" x14ac:dyDescent="0.25">
      <c r="F36004"/>
      <c r="G36004"/>
      <c r="H36004"/>
    </row>
    <row r="36005" spans="6:8" x14ac:dyDescent="0.25">
      <c r="F36005"/>
      <c r="G36005"/>
      <c r="H36005"/>
    </row>
    <row r="36006" spans="6:8" x14ac:dyDescent="0.25">
      <c r="F36006"/>
      <c r="G36006"/>
      <c r="H36006"/>
    </row>
    <row r="36007" spans="6:8" x14ac:dyDescent="0.25">
      <c r="F36007"/>
      <c r="G36007"/>
      <c r="H36007"/>
    </row>
    <row r="36008" spans="6:8" x14ac:dyDescent="0.25">
      <c r="F36008"/>
      <c r="G36008"/>
      <c r="H36008"/>
    </row>
    <row r="36009" spans="6:8" x14ac:dyDescent="0.25">
      <c r="F36009"/>
      <c r="G36009"/>
      <c r="H36009"/>
    </row>
    <row r="36010" spans="6:8" x14ac:dyDescent="0.25">
      <c r="F36010"/>
      <c r="G36010"/>
      <c r="H36010"/>
    </row>
    <row r="36011" spans="6:8" x14ac:dyDescent="0.25">
      <c r="F36011"/>
      <c r="G36011"/>
      <c r="H36011"/>
    </row>
    <row r="36012" spans="6:8" x14ac:dyDescent="0.25">
      <c r="F36012"/>
      <c r="G36012"/>
      <c r="H36012"/>
    </row>
    <row r="36013" spans="6:8" x14ac:dyDescent="0.25">
      <c r="F36013"/>
      <c r="G36013"/>
      <c r="H36013"/>
    </row>
    <row r="36014" spans="6:8" x14ac:dyDescent="0.25">
      <c r="F36014"/>
      <c r="G36014"/>
      <c r="H36014"/>
    </row>
    <row r="36015" spans="6:8" x14ac:dyDescent="0.25">
      <c r="F36015"/>
      <c r="G36015"/>
      <c r="H36015"/>
    </row>
    <row r="36016" spans="6:8" x14ac:dyDescent="0.25">
      <c r="F36016"/>
      <c r="G36016"/>
      <c r="H36016"/>
    </row>
    <row r="36017" spans="6:8" x14ac:dyDescent="0.25">
      <c r="F36017"/>
      <c r="G36017"/>
      <c r="H36017"/>
    </row>
    <row r="36018" spans="6:8" x14ac:dyDescent="0.25">
      <c r="F36018"/>
      <c r="G36018"/>
      <c r="H36018"/>
    </row>
    <row r="36019" spans="6:8" x14ac:dyDescent="0.25">
      <c r="F36019"/>
      <c r="G36019"/>
      <c r="H36019"/>
    </row>
    <row r="36020" spans="6:8" x14ac:dyDescent="0.25">
      <c r="F36020"/>
      <c r="G36020"/>
      <c r="H36020"/>
    </row>
    <row r="36021" spans="6:8" x14ac:dyDescent="0.25">
      <c r="F36021"/>
      <c r="G36021"/>
      <c r="H36021"/>
    </row>
    <row r="36022" spans="6:8" x14ac:dyDescent="0.25">
      <c r="F36022"/>
      <c r="G36022"/>
      <c r="H36022"/>
    </row>
    <row r="36023" spans="6:8" x14ac:dyDescent="0.25">
      <c r="F36023"/>
      <c r="G36023"/>
      <c r="H36023"/>
    </row>
    <row r="36024" spans="6:8" x14ac:dyDescent="0.25">
      <c r="F36024"/>
      <c r="G36024"/>
      <c r="H36024"/>
    </row>
    <row r="36025" spans="6:8" x14ac:dyDescent="0.25">
      <c r="F36025"/>
      <c r="G36025"/>
      <c r="H36025"/>
    </row>
    <row r="36026" spans="6:8" x14ac:dyDescent="0.25">
      <c r="F36026"/>
      <c r="G36026"/>
      <c r="H36026"/>
    </row>
    <row r="36027" spans="6:8" x14ac:dyDescent="0.25">
      <c r="F36027"/>
      <c r="G36027"/>
      <c r="H36027"/>
    </row>
    <row r="36028" spans="6:8" x14ac:dyDescent="0.25">
      <c r="F36028"/>
      <c r="G36028"/>
      <c r="H36028"/>
    </row>
    <row r="36029" spans="6:8" x14ac:dyDescent="0.25">
      <c r="F36029"/>
      <c r="G36029"/>
      <c r="H36029"/>
    </row>
    <row r="36030" spans="6:8" x14ac:dyDescent="0.25">
      <c r="F36030"/>
      <c r="G36030"/>
      <c r="H36030"/>
    </row>
    <row r="36031" spans="6:8" x14ac:dyDescent="0.25">
      <c r="F36031"/>
      <c r="G36031"/>
      <c r="H36031"/>
    </row>
    <row r="36032" spans="6:8" x14ac:dyDescent="0.25">
      <c r="F36032"/>
      <c r="G36032"/>
      <c r="H36032"/>
    </row>
    <row r="36033" spans="6:8" x14ac:dyDescent="0.25">
      <c r="F36033"/>
      <c r="G36033"/>
      <c r="H36033"/>
    </row>
    <row r="36034" spans="6:8" x14ac:dyDescent="0.25">
      <c r="F36034"/>
      <c r="G36034"/>
      <c r="H36034"/>
    </row>
    <row r="36035" spans="6:8" x14ac:dyDescent="0.25">
      <c r="F36035"/>
      <c r="G36035"/>
      <c r="H36035"/>
    </row>
    <row r="36036" spans="6:8" x14ac:dyDescent="0.25">
      <c r="F36036"/>
      <c r="G36036"/>
      <c r="H36036"/>
    </row>
    <row r="36037" spans="6:8" x14ac:dyDescent="0.25">
      <c r="F36037"/>
      <c r="G36037"/>
      <c r="H36037"/>
    </row>
    <row r="36038" spans="6:8" x14ac:dyDescent="0.25">
      <c r="F36038"/>
      <c r="G36038"/>
      <c r="H36038"/>
    </row>
    <row r="36039" spans="6:8" x14ac:dyDescent="0.25">
      <c r="F36039"/>
      <c r="G36039"/>
      <c r="H36039"/>
    </row>
    <row r="36040" spans="6:8" x14ac:dyDescent="0.25">
      <c r="F36040"/>
      <c r="G36040"/>
      <c r="H36040"/>
    </row>
    <row r="36041" spans="6:8" x14ac:dyDescent="0.25">
      <c r="F36041"/>
      <c r="G36041"/>
      <c r="H36041"/>
    </row>
    <row r="36042" spans="6:8" x14ac:dyDescent="0.25">
      <c r="F36042"/>
      <c r="G36042"/>
      <c r="H36042"/>
    </row>
    <row r="36043" spans="6:8" x14ac:dyDescent="0.25">
      <c r="F36043"/>
      <c r="G36043"/>
      <c r="H36043"/>
    </row>
    <row r="36044" spans="6:8" x14ac:dyDescent="0.25">
      <c r="F36044"/>
      <c r="G36044"/>
      <c r="H36044"/>
    </row>
    <row r="36045" spans="6:8" x14ac:dyDescent="0.25">
      <c r="F36045"/>
      <c r="G36045"/>
      <c r="H36045"/>
    </row>
    <row r="36046" spans="6:8" x14ac:dyDescent="0.25">
      <c r="F36046"/>
      <c r="G36046"/>
      <c r="H36046"/>
    </row>
    <row r="36047" spans="6:8" x14ac:dyDescent="0.25">
      <c r="F36047"/>
      <c r="G36047"/>
      <c r="H36047"/>
    </row>
    <row r="36048" spans="6:8" x14ac:dyDescent="0.25">
      <c r="F36048"/>
      <c r="G36048"/>
      <c r="H36048"/>
    </row>
    <row r="36049" spans="6:8" x14ac:dyDescent="0.25">
      <c r="F36049"/>
      <c r="G36049"/>
      <c r="H36049"/>
    </row>
    <row r="36050" spans="6:8" x14ac:dyDescent="0.25">
      <c r="F36050"/>
      <c r="G36050"/>
      <c r="H36050"/>
    </row>
    <row r="36051" spans="6:8" x14ac:dyDescent="0.25">
      <c r="F36051"/>
      <c r="G36051"/>
      <c r="H36051"/>
    </row>
    <row r="36052" spans="6:8" x14ac:dyDescent="0.25">
      <c r="F36052"/>
      <c r="G36052"/>
      <c r="H36052"/>
    </row>
    <row r="36053" spans="6:8" x14ac:dyDescent="0.25">
      <c r="F36053"/>
      <c r="G36053"/>
      <c r="H36053"/>
    </row>
    <row r="36054" spans="6:8" x14ac:dyDescent="0.25">
      <c r="F36054"/>
      <c r="G36054"/>
      <c r="H36054"/>
    </row>
    <row r="36055" spans="6:8" x14ac:dyDescent="0.25">
      <c r="F36055"/>
      <c r="G36055"/>
      <c r="H36055"/>
    </row>
    <row r="36056" spans="6:8" x14ac:dyDescent="0.25">
      <c r="F36056"/>
      <c r="G36056"/>
      <c r="H36056"/>
    </row>
    <row r="36057" spans="6:8" x14ac:dyDescent="0.25">
      <c r="F36057"/>
      <c r="G36057"/>
      <c r="H36057"/>
    </row>
    <row r="36058" spans="6:8" x14ac:dyDescent="0.25">
      <c r="F36058"/>
      <c r="G36058"/>
      <c r="H36058"/>
    </row>
    <row r="36059" spans="6:8" x14ac:dyDescent="0.25">
      <c r="F36059"/>
      <c r="G36059"/>
      <c r="H36059"/>
    </row>
    <row r="36060" spans="6:8" x14ac:dyDescent="0.25">
      <c r="F36060"/>
      <c r="G36060"/>
      <c r="H36060"/>
    </row>
    <row r="36061" spans="6:8" x14ac:dyDescent="0.25">
      <c r="F36061"/>
      <c r="G36061"/>
      <c r="H36061"/>
    </row>
    <row r="36062" spans="6:8" x14ac:dyDescent="0.25">
      <c r="F36062"/>
      <c r="G36062"/>
      <c r="H36062"/>
    </row>
    <row r="36063" spans="6:8" x14ac:dyDescent="0.25">
      <c r="F36063"/>
      <c r="G36063"/>
      <c r="H36063"/>
    </row>
    <row r="36064" spans="6:8" x14ac:dyDescent="0.25">
      <c r="F36064"/>
      <c r="G36064"/>
      <c r="H36064"/>
    </row>
    <row r="36065" spans="6:8" x14ac:dyDescent="0.25">
      <c r="F36065"/>
      <c r="G36065"/>
      <c r="H36065"/>
    </row>
    <row r="36066" spans="6:8" x14ac:dyDescent="0.25">
      <c r="F36066"/>
      <c r="G36066"/>
      <c r="H36066"/>
    </row>
    <row r="36067" spans="6:8" x14ac:dyDescent="0.25">
      <c r="F36067"/>
      <c r="G36067"/>
      <c r="H36067"/>
    </row>
    <row r="36068" spans="6:8" x14ac:dyDescent="0.25">
      <c r="F36068"/>
      <c r="G36068"/>
      <c r="H36068"/>
    </row>
    <row r="36069" spans="6:8" x14ac:dyDescent="0.25">
      <c r="F36069"/>
      <c r="G36069"/>
      <c r="H36069"/>
    </row>
    <row r="36070" spans="6:8" x14ac:dyDescent="0.25">
      <c r="F36070"/>
      <c r="G36070"/>
      <c r="H36070"/>
    </row>
    <row r="36071" spans="6:8" x14ac:dyDescent="0.25">
      <c r="F36071"/>
      <c r="G36071"/>
      <c r="H36071"/>
    </row>
    <row r="36072" spans="6:8" x14ac:dyDescent="0.25">
      <c r="F36072"/>
      <c r="G36072"/>
      <c r="H36072"/>
    </row>
    <row r="36073" spans="6:8" x14ac:dyDescent="0.25">
      <c r="F36073"/>
      <c r="G36073"/>
      <c r="H36073"/>
    </row>
    <row r="36074" spans="6:8" x14ac:dyDescent="0.25">
      <c r="F36074"/>
      <c r="G36074"/>
      <c r="H36074"/>
    </row>
    <row r="36075" spans="6:8" x14ac:dyDescent="0.25">
      <c r="F36075"/>
      <c r="G36075"/>
      <c r="H36075"/>
    </row>
    <row r="36076" spans="6:8" x14ac:dyDescent="0.25">
      <c r="F36076"/>
      <c r="G36076"/>
      <c r="H36076"/>
    </row>
    <row r="36077" spans="6:8" x14ac:dyDescent="0.25">
      <c r="F36077"/>
      <c r="G36077"/>
      <c r="H36077"/>
    </row>
    <row r="36078" spans="6:8" x14ac:dyDescent="0.25">
      <c r="F36078"/>
      <c r="G36078"/>
      <c r="H36078"/>
    </row>
    <row r="36079" spans="6:8" x14ac:dyDescent="0.25">
      <c r="F36079"/>
      <c r="G36079"/>
      <c r="H36079"/>
    </row>
    <row r="36080" spans="6:8" x14ac:dyDescent="0.25">
      <c r="F36080"/>
      <c r="G36080"/>
      <c r="H36080"/>
    </row>
    <row r="36081" spans="6:8" x14ac:dyDescent="0.25">
      <c r="F36081"/>
      <c r="G36081"/>
      <c r="H36081"/>
    </row>
    <row r="36082" spans="6:8" x14ac:dyDescent="0.25">
      <c r="F36082"/>
      <c r="G36082"/>
      <c r="H36082"/>
    </row>
    <row r="36083" spans="6:8" x14ac:dyDescent="0.25">
      <c r="F36083"/>
      <c r="G36083"/>
      <c r="H36083"/>
    </row>
    <row r="36084" spans="6:8" x14ac:dyDescent="0.25">
      <c r="F36084"/>
      <c r="G36084"/>
      <c r="H36084"/>
    </row>
    <row r="36085" spans="6:8" x14ac:dyDescent="0.25">
      <c r="F36085"/>
      <c r="G36085"/>
      <c r="H36085"/>
    </row>
    <row r="36086" spans="6:8" x14ac:dyDescent="0.25">
      <c r="F36086"/>
      <c r="G36086"/>
      <c r="H36086"/>
    </row>
    <row r="36087" spans="6:8" x14ac:dyDescent="0.25">
      <c r="F36087"/>
      <c r="G36087"/>
      <c r="H36087"/>
    </row>
    <row r="36088" spans="6:8" x14ac:dyDescent="0.25">
      <c r="F36088"/>
      <c r="G36088"/>
      <c r="H36088"/>
    </row>
    <row r="36089" spans="6:8" x14ac:dyDescent="0.25">
      <c r="F36089"/>
      <c r="G36089"/>
      <c r="H36089"/>
    </row>
    <row r="36090" spans="6:8" x14ac:dyDescent="0.25">
      <c r="F36090"/>
      <c r="G36090"/>
      <c r="H36090"/>
    </row>
    <row r="36091" spans="6:8" x14ac:dyDescent="0.25">
      <c r="F36091"/>
      <c r="G36091"/>
      <c r="H36091"/>
    </row>
    <row r="36092" spans="6:8" x14ac:dyDescent="0.25">
      <c r="F36092"/>
      <c r="G36092"/>
      <c r="H36092"/>
    </row>
    <row r="36093" spans="6:8" x14ac:dyDescent="0.25">
      <c r="F36093"/>
      <c r="G36093"/>
      <c r="H36093"/>
    </row>
    <row r="36094" spans="6:8" x14ac:dyDescent="0.25">
      <c r="F36094"/>
      <c r="G36094"/>
      <c r="H36094"/>
    </row>
    <row r="36095" spans="6:8" x14ac:dyDescent="0.25">
      <c r="F36095"/>
      <c r="G36095"/>
      <c r="H36095"/>
    </row>
    <row r="36096" spans="6:8" x14ac:dyDescent="0.25">
      <c r="F36096"/>
      <c r="G36096"/>
      <c r="H36096"/>
    </row>
    <row r="36097" spans="6:8" x14ac:dyDescent="0.25">
      <c r="F36097"/>
      <c r="G36097"/>
      <c r="H36097"/>
    </row>
    <row r="36098" spans="6:8" x14ac:dyDescent="0.25">
      <c r="F36098"/>
      <c r="G36098"/>
      <c r="H36098"/>
    </row>
    <row r="36099" spans="6:8" x14ac:dyDescent="0.25">
      <c r="F36099"/>
      <c r="G36099"/>
      <c r="H36099"/>
    </row>
    <row r="36100" spans="6:8" x14ac:dyDescent="0.25">
      <c r="F36100"/>
      <c r="G36100"/>
      <c r="H36100"/>
    </row>
    <row r="36101" spans="6:8" x14ac:dyDescent="0.25">
      <c r="F36101"/>
      <c r="G36101"/>
      <c r="H36101"/>
    </row>
    <row r="36102" spans="6:8" x14ac:dyDescent="0.25">
      <c r="F36102"/>
      <c r="G36102"/>
      <c r="H36102"/>
    </row>
    <row r="36103" spans="6:8" x14ac:dyDescent="0.25">
      <c r="F36103"/>
      <c r="G36103"/>
      <c r="H36103"/>
    </row>
    <row r="36104" spans="6:8" x14ac:dyDescent="0.25">
      <c r="F36104"/>
      <c r="G36104"/>
      <c r="H36104"/>
    </row>
    <row r="36105" spans="6:8" x14ac:dyDescent="0.25">
      <c r="F36105"/>
      <c r="G36105"/>
      <c r="H36105"/>
    </row>
    <row r="36106" spans="6:8" x14ac:dyDescent="0.25">
      <c r="F36106"/>
      <c r="G36106"/>
      <c r="H36106"/>
    </row>
    <row r="36107" spans="6:8" x14ac:dyDescent="0.25">
      <c r="F36107"/>
      <c r="G36107"/>
      <c r="H36107"/>
    </row>
    <row r="36108" spans="6:8" x14ac:dyDescent="0.25">
      <c r="F36108"/>
      <c r="G36108"/>
      <c r="H36108"/>
    </row>
    <row r="36109" spans="6:8" x14ac:dyDescent="0.25">
      <c r="F36109"/>
      <c r="G36109"/>
      <c r="H36109"/>
    </row>
    <row r="36110" spans="6:8" x14ac:dyDescent="0.25">
      <c r="F36110"/>
      <c r="G36110"/>
      <c r="H36110"/>
    </row>
    <row r="36111" spans="6:8" x14ac:dyDescent="0.25">
      <c r="F36111"/>
      <c r="G36111"/>
      <c r="H36111"/>
    </row>
    <row r="36112" spans="6:8" x14ac:dyDescent="0.25">
      <c r="F36112"/>
      <c r="G36112"/>
      <c r="H36112"/>
    </row>
    <row r="36113" spans="6:8" x14ac:dyDescent="0.25">
      <c r="F36113"/>
      <c r="G36113"/>
      <c r="H36113"/>
    </row>
    <row r="36114" spans="6:8" x14ac:dyDescent="0.25">
      <c r="F36114"/>
      <c r="G36114"/>
      <c r="H36114"/>
    </row>
    <row r="36115" spans="6:8" x14ac:dyDescent="0.25">
      <c r="F36115"/>
      <c r="G36115"/>
      <c r="H36115"/>
    </row>
    <row r="36116" spans="6:8" x14ac:dyDescent="0.25">
      <c r="F36116"/>
      <c r="G36116"/>
      <c r="H36116"/>
    </row>
    <row r="36117" spans="6:8" x14ac:dyDescent="0.25">
      <c r="F36117"/>
      <c r="G36117"/>
      <c r="H36117"/>
    </row>
    <row r="36118" spans="6:8" x14ac:dyDescent="0.25">
      <c r="F36118"/>
      <c r="G36118"/>
      <c r="H36118"/>
    </row>
    <row r="36119" spans="6:8" x14ac:dyDescent="0.25">
      <c r="F36119"/>
      <c r="G36119"/>
      <c r="H36119"/>
    </row>
    <row r="36120" spans="6:8" x14ac:dyDescent="0.25">
      <c r="F36120"/>
      <c r="G36120"/>
      <c r="H36120"/>
    </row>
    <row r="36121" spans="6:8" x14ac:dyDescent="0.25">
      <c r="F36121"/>
      <c r="G36121"/>
      <c r="H36121"/>
    </row>
    <row r="36122" spans="6:8" x14ac:dyDescent="0.25">
      <c r="F36122"/>
      <c r="G36122"/>
      <c r="H36122"/>
    </row>
    <row r="36123" spans="6:8" x14ac:dyDescent="0.25">
      <c r="F36123"/>
      <c r="G36123"/>
      <c r="H36123"/>
    </row>
    <row r="36124" spans="6:8" x14ac:dyDescent="0.25">
      <c r="F36124"/>
      <c r="G36124"/>
      <c r="H36124"/>
    </row>
    <row r="36125" spans="6:8" x14ac:dyDescent="0.25">
      <c r="F36125"/>
      <c r="G36125"/>
      <c r="H36125"/>
    </row>
    <row r="36126" spans="6:8" x14ac:dyDescent="0.25">
      <c r="F36126"/>
      <c r="G36126"/>
      <c r="H36126"/>
    </row>
    <row r="36127" spans="6:8" x14ac:dyDescent="0.25">
      <c r="F36127"/>
      <c r="G36127"/>
      <c r="H36127"/>
    </row>
    <row r="36128" spans="6:8" x14ac:dyDescent="0.25">
      <c r="F36128"/>
      <c r="G36128"/>
      <c r="H36128"/>
    </row>
    <row r="36129" spans="6:8" x14ac:dyDescent="0.25">
      <c r="F36129"/>
      <c r="G36129"/>
      <c r="H36129"/>
    </row>
    <row r="36130" spans="6:8" x14ac:dyDescent="0.25">
      <c r="F36130"/>
      <c r="G36130"/>
      <c r="H36130"/>
    </row>
    <row r="36131" spans="6:8" x14ac:dyDescent="0.25">
      <c r="F36131"/>
      <c r="G36131"/>
      <c r="H36131"/>
    </row>
    <row r="36132" spans="6:8" x14ac:dyDescent="0.25">
      <c r="F36132"/>
      <c r="G36132"/>
      <c r="H36132"/>
    </row>
    <row r="36133" spans="6:8" x14ac:dyDescent="0.25">
      <c r="F36133"/>
      <c r="G36133"/>
      <c r="H36133"/>
    </row>
    <row r="36134" spans="6:8" x14ac:dyDescent="0.25">
      <c r="F36134"/>
      <c r="G36134"/>
      <c r="H36134"/>
    </row>
    <row r="36135" spans="6:8" x14ac:dyDescent="0.25">
      <c r="F36135"/>
      <c r="G36135"/>
      <c r="H36135"/>
    </row>
    <row r="36136" spans="6:8" x14ac:dyDescent="0.25">
      <c r="F36136"/>
      <c r="G36136"/>
      <c r="H36136"/>
    </row>
    <row r="36137" spans="6:8" x14ac:dyDescent="0.25">
      <c r="F36137"/>
      <c r="G36137"/>
      <c r="H36137"/>
    </row>
    <row r="36138" spans="6:8" x14ac:dyDescent="0.25">
      <c r="F36138"/>
      <c r="G36138"/>
      <c r="H36138"/>
    </row>
    <row r="36139" spans="6:8" x14ac:dyDescent="0.25">
      <c r="F36139"/>
      <c r="G36139"/>
      <c r="H36139"/>
    </row>
    <row r="36140" spans="6:8" x14ac:dyDescent="0.25">
      <c r="F36140"/>
      <c r="G36140"/>
      <c r="H36140"/>
    </row>
    <row r="36141" spans="6:8" x14ac:dyDescent="0.25">
      <c r="F36141"/>
      <c r="G36141"/>
      <c r="H36141"/>
    </row>
    <row r="36142" spans="6:8" x14ac:dyDescent="0.25">
      <c r="F36142"/>
      <c r="G36142"/>
      <c r="H36142"/>
    </row>
    <row r="36143" spans="6:8" x14ac:dyDescent="0.25">
      <c r="F36143"/>
      <c r="G36143"/>
      <c r="H36143"/>
    </row>
    <row r="36144" spans="6:8" x14ac:dyDescent="0.25">
      <c r="F36144"/>
      <c r="G36144"/>
      <c r="H36144"/>
    </row>
    <row r="36145" spans="6:8" x14ac:dyDescent="0.25">
      <c r="F36145"/>
      <c r="G36145"/>
      <c r="H36145"/>
    </row>
    <row r="36146" spans="6:8" x14ac:dyDescent="0.25">
      <c r="F36146"/>
      <c r="G36146"/>
      <c r="H36146"/>
    </row>
    <row r="36147" spans="6:8" x14ac:dyDescent="0.25">
      <c r="F36147"/>
      <c r="G36147"/>
      <c r="H36147"/>
    </row>
    <row r="36148" spans="6:8" x14ac:dyDescent="0.25">
      <c r="F36148"/>
      <c r="G36148"/>
      <c r="H36148"/>
    </row>
    <row r="36149" spans="6:8" x14ac:dyDescent="0.25">
      <c r="F36149"/>
      <c r="G36149"/>
      <c r="H36149"/>
    </row>
    <row r="36150" spans="6:8" x14ac:dyDescent="0.25">
      <c r="F36150"/>
      <c r="G36150"/>
      <c r="H36150"/>
    </row>
    <row r="36151" spans="6:8" x14ac:dyDescent="0.25">
      <c r="F36151"/>
      <c r="G36151"/>
      <c r="H36151"/>
    </row>
    <row r="36152" spans="6:8" x14ac:dyDescent="0.25">
      <c r="F36152"/>
      <c r="G36152"/>
      <c r="H36152"/>
    </row>
    <row r="36153" spans="6:8" x14ac:dyDescent="0.25">
      <c r="F36153"/>
      <c r="G36153"/>
      <c r="H36153"/>
    </row>
    <row r="36154" spans="6:8" x14ac:dyDescent="0.25">
      <c r="F36154"/>
      <c r="G36154"/>
      <c r="H36154"/>
    </row>
    <row r="36155" spans="6:8" x14ac:dyDescent="0.25">
      <c r="F36155"/>
      <c r="G36155"/>
      <c r="H36155"/>
    </row>
    <row r="36156" spans="6:8" x14ac:dyDescent="0.25">
      <c r="F36156"/>
      <c r="G36156"/>
      <c r="H36156"/>
    </row>
    <row r="36157" spans="6:8" x14ac:dyDescent="0.25">
      <c r="F36157"/>
      <c r="G36157"/>
      <c r="H36157"/>
    </row>
    <row r="36158" spans="6:8" x14ac:dyDescent="0.25">
      <c r="F36158"/>
      <c r="G36158"/>
      <c r="H36158"/>
    </row>
    <row r="36159" spans="6:8" x14ac:dyDescent="0.25">
      <c r="F36159"/>
      <c r="G36159"/>
      <c r="H36159"/>
    </row>
    <row r="36160" spans="6:8" x14ac:dyDescent="0.25">
      <c r="F36160"/>
      <c r="G36160"/>
      <c r="H36160"/>
    </row>
    <row r="36161" spans="6:8" x14ac:dyDescent="0.25">
      <c r="F36161"/>
      <c r="G36161"/>
      <c r="H36161"/>
    </row>
    <row r="36162" spans="6:8" x14ac:dyDescent="0.25">
      <c r="F36162"/>
      <c r="G36162"/>
      <c r="H36162"/>
    </row>
    <row r="36163" spans="6:8" x14ac:dyDescent="0.25">
      <c r="F36163"/>
      <c r="G36163"/>
      <c r="H36163"/>
    </row>
    <row r="36164" spans="6:8" x14ac:dyDescent="0.25">
      <c r="F36164"/>
      <c r="G36164"/>
      <c r="H36164"/>
    </row>
    <row r="36165" spans="6:8" x14ac:dyDescent="0.25">
      <c r="F36165"/>
      <c r="G36165"/>
      <c r="H36165"/>
    </row>
    <row r="36166" spans="6:8" x14ac:dyDescent="0.25">
      <c r="F36166"/>
      <c r="G36166"/>
      <c r="H36166"/>
    </row>
    <row r="36167" spans="6:8" x14ac:dyDescent="0.25">
      <c r="F36167"/>
      <c r="G36167"/>
      <c r="H36167"/>
    </row>
    <row r="36168" spans="6:8" x14ac:dyDescent="0.25">
      <c r="F36168"/>
      <c r="G36168"/>
      <c r="H36168"/>
    </row>
    <row r="36169" spans="6:8" x14ac:dyDescent="0.25">
      <c r="F36169"/>
      <c r="G36169"/>
      <c r="H36169"/>
    </row>
    <row r="36170" spans="6:8" x14ac:dyDescent="0.25">
      <c r="F36170"/>
      <c r="G36170"/>
      <c r="H36170"/>
    </row>
    <row r="36171" spans="6:8" x14ac:dyDescent="0.25">
      <c r="F36171"/>
      <c r="G36171"/>
      <c r="H36171"/>
    </row>
    <row r="36172" spans="6:8" x14ac:dyDescent="0.25">
      <c r="F36172"/>
      <c r="G36172"/>
      <c r="H36172"/>
    </row>
    <row r="36173" spans="6:8" x14ac:dyDescent="0.25">
      <c r="F36173"/>
      <c r="G36173"/>
      <c r="H36173"/>
    </row>
    <row r="36174" spans="6:8" x14ac:dyDescent="0.25">
      <c r="F36174"/>
      <c r="G36174"/>
      <c r="H36174"/>
    </row>
    <row r="36175" spans="6:8" x14ac:dyDescent="0.25">
      <c r="F36175"/>
      <c r="G36175"/>
      <c r="H36175"/>
    </row>
    <row r="36176" spans="6:8" x14ac:dyDescent="0.25">
      <c r="F36176"/>
      <c r="G36176"/>
      <c r="H36176"/>
    </row>
    <row r="36177" spans="6:8" x14ac:dyDescent="0.25">
      <c r="F36177"/>
      <c r="G36177"/>
      <c r="H36177"/>
    </row>
    <row r="36178" spans="6:8" x14ac:dyDescent="0.25">
      <c r="F36178"/>
      <c r="G36178"/>
      <c r="H36178"/>
    </row>
    <row r="36179" spans="6:8" x14ac:dyDescent="0.25">
      <c r="F36179"/>
      <c r="G36179"/>
      <c r="H36179"/>
    </row>
    <row r="36180" spans="6:8" x14ac:dyDescent="0.25">
      <c r="F36180"/>
      <c r="G36180"/>
      <c r="H36180"/>
    </row>
    <row r="36181" spans="6:8" x14ac:dyDescent="0.25">
      <c r="F36181"/>
      <c r="G36181"/>
      <c r="H36181"/>
    </row>
    <row r="36182" spans="6:8" x14ac:dyDescent="0.25">
      <c r="F36182"/>
      <c r="G36182"/>
      <c r="H36182"/>
    </row>
    <row r="36183" spans="6:8" x14ac:dyDescent="0.25">
      <c r="F36183"/>
      <c r="G36183"/>
      <c r="H36183"/>
    </row>
    <row r="36184" spans="6:8" x14ac:dyDescent="0.25">
      <c r="F36184"/>
      <c r="G36184"/>
      <c r="H36184"/>
    </row>
    <row r="36185" spans="6:8" x14ac:dyDescent="0.25">
      <c r="F36185"/>
      <c r="G36185"/>
      <c r="H36185"/>
    </row>
    <row r="36186" spans="6:8" x14ac:dyDescent="0.25">
      <c r="F36186"/>
      <c r="G36186"/>
      <c r="H36186"/>
    </row>
    <row r="36187" spans="6:8" x14ac:dyDescent="0.25">
      <c r="F36187"/>
      <c r="G36187"/>
      <c r="H36187"/>
    </row>
    <row r="36188" spans="6:8" x14ac:dyDescent="0.25">
      <c r="F36188"/>
      <c r="G36188"/>
      <c r="H36188"/>
    </row>
    <row r="36189" spans="6:8" x14ac:dyDescent="0.25">
      <c r="F36189"/>
      <c r="G36189"/>
      <c r="H36189"/>
    </row>
    <row r="36190" spans="6:8" x14ac:dyDescent="0.25">
      <c r="F36190"/>
      <c r="G36190"/>
      <c r="H36190"/>
    </row>
    <row r="36191" spans="6:8" x14ac:dyDescent="0.25">
      <c r="F36191"/>
      <c r="G36191"/>
      <c r="H36191"/>
    </row>
    <row r="36192" spans="6:8" x14ac:dyDescent="0.25">
      <c r="F36192"/>
      <c r="G36192"/>
      <c r="H36192"/>
    </row>
    <row r="36193" spans="6:8" x14ac:dyDescent="0.25">
      <c r="F36193"/>
      <c r="G36193"/>
      <c r="H36193"/>
    </row>
    <row r="36194" spans="6:8" x14ac:dyDescent="0.25">
      <c r="F36194"/>
      <c r="G36194"/>
      <c r="H36194"/>
    </row>
    <row r="36195" spans="6:8" x14ac:dyDescent="0.25">
      <c r="F36195"/>
      <c r="G36195"/>
      <c r="H36195"/>
    </row>
    <row r="36196" spans="6:8" x14ac:dyDescent="0.25">
      <c r="F36196"/>
      <c r="G36196"/>
      <c r="H36196"/>
    </row>
    <row r="36197" spans="6:8" x14ac:dyDescent="0.25">
      <c r="F36197"/>
      <c r="G36197"/>
      <c r="H36197"/>
    </row>
    <row r="36198" spans="6:8" x14ac:dyDescent="0.25">
      <c r="F36198"/>
      <c r="G36198"/>
      <c r="H36198"/>
    </row>
    <row r="36199" spans="6:8" x14ac:dyDescent="0.25">
      <c r="F36199"/>
      <c r="G36199"/>
      <c r="H36199"/>
    </row>
    <row r="36200" spans="6:8" x14ac:dyDescent="0.25">
      <c r="F36200"/>
      <c r="G36200"/>
      <c r="H36200"/>
    </row>
    <row r="36201" spans="6:8" x14ac:dyDescent="0.25">
      <c r="F36201"/>
      <c r="G36201"/>
      <c r="H36201"/>
    </row>
    <row r="36202" spans="6:8" x14ac:dyDescent="0.25">
      <c r="F36202"/>
      <c r="G36202"/>
      <c r="H36202"/>
    </row>
    <row r="36203" spans="6:8" x14ac:dyDescent="0.25">
      <c r="F36203"/>
      <c r="G36203"/>
      <c r="H36203"/>
    </row>
    <row r="36204" spans="6:8" x14ac:dyDescent="0.25">
      <c r="F36204"/>
      <c r="G36204"/>
      <c r="H36204"/>
    </row>
    <row r="36205" spans="6:8" x14ac:dyDescent="0.25">
      <c r="F36205"/>
      <c r="G36205"/>
      <c r="H36205"/>
    </row>
    <row r="36206" spans="6:8" x14ac:dyDescent="0.25">
      <c r="F36206"/>
      <c r="G36206"/>
      <c r="H36206"/>
    </row>
    <row r="36207" spans="6:8" x14ac:dyDescent="0.25">
      <c r="F36207"/>
      <c r="G36207"/>
      <c r="H36207"/>
    </row>
    <row r="36208" spans="6:8" x14ac:dyDescent="0.25">
      <c r="F36208"/>
      <c r="G36208"/>
      <c r="H36208"/>
    </row>
    <row r="36209" spans="6:8" x14ac:dyDescent="0.25">
      <c r="F36209"/>
      <c r="G36209"/>
      <c r="H36209"/>
    </row>
    <row r="36210" spans="6:8" x14ac:dyDescent="0.25">
      <c r="F36210"/>
      <c r="G36210"/>
      <c r="H36210"/>
    </row>
    <row r="36211" spans="6:8" x14ac:dyDescent="0.25">
      <c r="F36211"/>
      <c r="G36211"/>
      <c r="H36211"/>
    </row>
    <row r="36212" spans="6:8" x14ac:dyDescent="0.25">
      <c r="F36212"/>
      <c r="G36212"/>
      <c r="H36212"/>
    </row>
    <row r="36213" spans="6:8" x14ac:dyDescent="0.25">
      <c r="F36213"/>
      <c r="G36213"/>
      <c r="H36213"/>
    </row>
    <row r="36214" spans="6:8" x14ac:dyDescent="0.25">
      <c r="F36214"/>
      <c r="G36214"/>
      <c r="H36214"/>
    </row>
    <row r="36215" spans="6:8" x14ac:dyDescent="0.25">
      <c r="F36215"/>
      <c r="G36215"/>
      <c r="H36215"/>
    </row>
    <row r="36216" spans="6:8" x14ac:dyDescent="0.25">
      <c r="F36216"/>
      <c r="G36216"/>
      <c r="H36216"/>
    </row>
    <row r="36217" spans="6:8" x14ac:dyDescent="0.25">
      <c r="F36217"/>
      <c r="G36217"/>
      <c r="H36217"/>
    </row>
    <row r="36218" spans="6:8" x14ac:dyDescent="0.25">
      <c r="F36218"/>
      <c r="G36218"/>
      <c r="H36218"/>
    </row>
    <row r="36219" spans="6:8" x14ac:dyDescent="0.25">
      <c r="F36219"/>
      <c r="G36219"/>
      <c r="H36219"/>
    </row>
    <row r="36220" spans="6:8" x14ac:dyDescent="0.25">
      <c r="F36220"/>
      <c r="G36220"/>
      <c r="H36220"/>
    </row>
    <row r="36221" spans="6:8" x14ac:dyDescent="0.25">
      <c r="F36221"/>
      <c r="G36221"/>
      <c r="H36221"/>
    </row>
    <row r="36222" spans="6:8" x14ac:dyDescent="0.25">
      <c r="F36222"/>
      <c r="G36222"/>
      <c r="H36222"/>
    </row>
    <row r="36223" spans="6:8" x14ac:dyDescent="0.25">
      <c r="F36223"/>
      <c r="G36223"/>
      <c r="H36223"/>
    </row>
    <row r="36224" spans="6:8" x14ac:dyDescent="0.25">
      <c r="F36224"/>
      <c r="G36224"/>
      <c r="H36224"/>
    </row>
    <row r="36225" spans="6:8" x14ac:dyDescent="0.25">
      <c r="F36225"/>
      <c r="G36225"/>
      <c r="H36225"/>
    </row>
    <row r="36226" spans="6:8" x14ac:dyDescent="0.25">
      <c r="F36226"/>
      <c r="G36226"/>
      <c r="H36226"/>
    </row>
    <row r="36227" spans="6:8" x14ac:dyDescent="0.25">
      <c r="F36227"/>
      <c r="G36227"/>
      <c r="H36227"/>
    </row>
    <row r="36228" spans="6:8" x14ac:dyDescent="0.25">
      <c r="F36228"/>
      <c r="G36228"/>
      <c r="H36228"/>
    </row>
    <row r="36229" spans="6:8" x14ac:dyDescent="0.25">
      <c r="F36229"/>
      <c r="G36229"/>
      <c r="H36229"/>
    </row>
    <row r="36230" spans="6:8" x14ac:dyDescent="0.25">
      <c r="F36230"/>
      <c r="G36230"/>
      <c r="H36230"/>
    </row>
    <row r="36231" spans="6:8" x14ac:dyDescent="0.25">
      <c r="F36231"/>
      <c r="G36231"/>
      <c r="H36231"/>
    </row>
    <row r="36232" spans="6:8" x14ac:dyDescent="0.25">
      <c r="F36232"/>
      <c r="G36232"/>
      <c r="H36232"/>
    </row>
    <row r="36233" spans="6:8" x14ac:dyDescent="0.25">
      <c r="F36233"/>
      <c r="G36233"/>
      <c r="H36233"/>
    </row>
    <row r="36234" spans="6:8" x14ac:dyDescent="0.25">
      <c r="F36234"/>
      <c r="G36234"/>
      <c r="H36234"/>
    </row>
    <row r="36235" spans="6:8" x14ac:dyDescent="0.25">
      <c r="F36235"/>
      <c r="G36235"/>
      <c r="H36235"/>
    </row>
    <row r="36236" spans="6:8" x14ac:dyDescent="0.25">
      <c r="F36236"/>
      <c r="G36236"/>
      <c r="H36236"/>
    </row>
    <row r="36237" spans="6:8" x14ac:dyDescent="0.25">
      <c r="F36237"/>
      <c r="G36237"/>
      <c r="H36237"/>
    </row>
    <row r="36238" spans="6:8" x14ac:dyDescent="0.25">
      <c r="F36238"/>
      <c r="G36238"/>
      <c r="H36238"/>
    </row>
    <row r="36239" spans="6:8" x14ac:dyDescent="0.25">
      <c r="F36239"/>
      <c r="G36239"/>
      <c r="H36239"/>
    </row>
    <row r="36240" spans="6:8" x14ac:dyDescent="0.25">
      <c r="F36240"/>
      <c r="G36240"/>
      <c r="H36240"/>
    </row>
    <row r="36241" spans="6:8" x14ac:dyDescent="0.25">
      <c r="F36241"/>
      <c r="G36241"/>
      <c r="H36241"/>
    </row>
    <row r="36242" spans="6:8" x14ac:dyDescent="0.25">
      <c r="F36242"/>
      <c r="G36242"/>
      <c r="H36242"/>
    </row>
    <row r="36243" spans="6:8" x14ac:dyDescent="0.25">
      <c r="F36243"/>
      <c r="G36243"/>
      <c r="H36243"/>
    </row>
    <row r="36244" spans="6:8" x14ac:dyDescent="0.25">
      <c r="F36244"/>
      <c r="G36244"/>
      <c r="H36244"/>
    </row>
    <row r="36245" spans="6:8" x14ac:dyDescent="0.25">
      <c r="F36245"/>
      <c r="G36245"/>
      <c r="H36245"/>
    </row>
    <row r="36246" spans="6:8" x14ac:dyDescent="0.25">
      <c r="F36246"/>
      <c r="G36246"/>
      <c r="H36246"/>
    </row>
    <row r="36247" spans="6:8" x14ac:dyDescent="0.25">
      <c r="F36247"/>
      <c r="G36247"/>
      <c r="H36247"/>
    </row>
    <row r="36248" spans="6:8" x14ac:dyDescent="0.25">
      <c r="F36248"/>
      <c r="G36248"/>
      <c r="H36248"/>
    </row>
    <row r="36249" spans="6:8" x14ac:dyDescent="0.25">
      <c r="F36249"/>
      <c r="G36249"/>
      <c r="H36249"/>
    </row>
    <row r="36250" spans="6:8" x14ac:dyDescent="0.25">
      <c r="F36250"/>
      <c r="G36250"/>
      <c r="H36250"/>
    </row>
    <row r="36251" spans="6:8" x14ac:dyDescent="0.25">
      <c r="F36251"/>
      <c r="G36251"/>
      <c r="H36251"/>
    </row>
    <row r="36252" spans="6:8" x14ac:dyDescent="0.25">
      <c r="F36252"/>
      <c r="G36252"/>
      <c r="H36252"/>
    </row>
    <row r="36253" spans="6:8" x14ac:dyDescent="0.25">
      <c r="F36253"/>
      <c r="G36253"/>
      <c r="H36253"/>
    </row>
    <row r="36254" spans="6:8" x14ac:dyDescent="0.25">
      <c r="F36254"/>
      <c r="G36254"/>
      <c r="H36254"/>
    </row>
    <row r="36255" spans="6:8" x14ac:dyDescent="0.25">
      <c r="F36255"/>
      <c r="G36255"/>
      <c r="H36255"/>
    </row>
    <row r="36256" spans="6:8" x14ac:dyDescent="0.25">
      <c r="F36256"/>
      <c r="G36256"/>
      <c r="H36256"/>
    </row>
    <row r="36257" spans="6:8" x14ac:dyDescent="0.25">
      <c r="F36257"/>
      <c r="G36257"/>
      <c r="H36257"/>
    </row>
    <row r="36258" spans="6:8" x14ac:dyDescent="0.25">
      <c r="F36258"/>
      <c r="G36258"/>
      <c r="H36258"/>
    </row>
    <row r="36259" spans="6:8" x14ac:dyDescent="0.25">
      <c r="F36259"/>
      <c r="G36259"/>
      <c r="H36259"/>
    </row>
    <row r="36260" spans="6:8" x14ac:dyDescent="0.25">
      <c r="F36260"/>
      <c r="G36260"/>
      <c r="H36260"/>
    </row>
    <row r="36261" spans="6:8" x14ac:dyDescent="0.25">
      <c r="F36261"/>
      <c r="G36261"/>
      <c r="H36261"/>
    </row>
    <row r="36262" spans="6:8" x14ac:dyDescent="0.25">
      <c r="F36262"/>
      <c r="G36262"/>
      <c r="H36262"/>
    </row>
    <row r="36263" spans="6:8" x14ac:dyDescent="0.25">
      <c r="F36263"/>
      <c r="G36263"/>
      <c r="H36263"/>
    </row>
    <row r="36264" spans="6:8" x14ac:dyDescent="0.25">
      <c r="F36264"/>
      <c r="G36264"/>
      <c r="H36264"/>
    </row>
    <row r="36265" spans="6:8" x14ac:dyDescent="0.25">
      <c r="F36265"/>
      <c r="G36265"/>
      <c r="H36265"/>
    </row>
    <row r="36266" spans="6:8" x14ac:dyDescent="0.25">
      <c r="F36266"/>
      <c r="G36266"/>
      <c r="H36266"/>
    </row>
    <row r="36267" spans="6:8" x14ac:dyDescent="0.25">
      <c r="F36267"/>
      <c r="G36267"/>
      <c r="H36267"/>
    </row>
    <row r="36268" spans="6:8" x14ac:dyDescent="0.25">
      <c r="F36268"/>
      <c r="G36268"/>
      <c r="H36268"/>
    </row>
    <row r="36269" spans="6:8" x14ac:dyDescent="0.25">
      <c r="F36269"/>
      <c r="G36269"/>
      <c r="H36269"/>
    </row>
    <row r="36270" spans="6:8" x14ac:dyDescent="0.25">
      <c r="F36270"/>
      <c r="G36270"/>
      <c r="H36270"/>
    </row>
    <row r="36271" spans="6:8" x14ac:dyDescent="0.25">
      <c r="F36271"/>
      <c r="G36271"/>
      <c r="H36271"/>
    </row>
    <row r="36272" spans="6:8" x14ac:dyDescent="0.25">
      <c r="F36272"/>
      <c r="G36272"/>
      <c r="H36272"/>
    </row>
    <row r="36273" spans="6:8" x14ac:dyDescent="0.25">
      <c r="F36273"/>
      <c r="G36273"/>
      <c r="H36273"/>
    </row>
    <row r="36274" spans="6:8" x14ac:dyDescent="0.25">
      <c r="F36274"/>
      <c r="G36274"/>
      <c r="H36274"/>
    </row>
    <row r="36275" spans="6:8" x14ac:dyDescent="0.25">
      <c r="F36275"/>
      <c r="G36275"/>
      <c r="H36275"/>
    </row>
    <row r="36276" spans="6:8" x14ac:dyDescent="0.25">
      <c r="F36276"/>
      <c r="G36276"/>
      <c r="H36276"/>
    </row>
    <row r="36277" spans="6:8" x14ac:dyDescent="0.25">
      <c r="F36277"/>
      <c r="G36277"/>
      <c r="H36277"/>
    </row>
    <row r="36278" spans="6:8" x14ac:dyDescent="0.25">
      <c r="F36278"/>
      <c r="G36278"/>
      <c r="H36278"/>
    </row>
    <row r="36279" spans="6:8" x14ac:dyDescent="0.25">
      <c r="F36279"/>
      <c r="G36279"/>
      <c r="H36279"/>
    </row>
    <row r="36280" spans="6:8" x14ac:dyDescent="0.25">
      <c r="F36280"/>
      <c r="G36280"/>
      <c r="H36280"/>
    </row>
    <row r="36281" spans="6:8" x14ac:dyDescent="0.25">
      <c r="F36281"/>
      <c r="G36281"/>
      <c r="H36281"/>
    </row>
    <row r="36282" spans="6:8" x14ac:dyDescent="0.25">
      <c r="F36282"/>
      <c r="G36282"/>
      <c r="H36282"/>
    </row>
    <row r="36283" spans="6:8" x14ac:dyDescent="0.25">
      <c r="F36283"/>
      <c r="G36283"/>
      <c r="H36283"/>
    </row>
    <row r="36284" spans="6:8" x14ac:dyDescent="0.25">
      <c r="F36284"/>
      <c r="G36284"/>
      <c r="H36284"/>
    </row>
    <row r="36285" spans="6:8" x14ac:dyDescent="0.25">
      <c r="F36285"/>
      <c r="G36285"/>
      <c r="H36285"/>
    </row>
    <row r="36286" spans="6:8" x14ac:dyDescent="0.25">
      <c r="F36286"/>
      <c r="G36286"/>
      <c r="H36286"/>
    </row>
    <row r="36287" spans="6:8" x14ac:dyDescent="0.25">
      <c r="F36287"/>
      <c r="G36287"/>
      <c r="H36287"/>
    </row>
    <row r="36288" spans="6:8" x14ac:dyDescent="0.25">
      <c r="F36288"/>
      <c r="G36288"/>
      <c r="H36288"/>
    </row>
    <row r="36289" spans="6:8" x14ac:dyDescent="0.25">
      <c r="F36289"/>
      <c r="G36289"/>
      <c r="H36289"/>
    </row>
    <row r="36290" spans="6:8" x14ac:dyDescent="0.25">
      <c r="F36290"/>
      <c r="G36290"/>
      <c r="H36290"/>
    </row>
    <row r="36291" spans="6:8" x14ac:dyDescent="0.25">
      <c r="F36291"/>
      <c r="G36291"/>
      <c r="H36291"/>
    </row>
    <row r="36292" spans="6:8" x14ac:dyDescent="0.25">
      <c r="F36292"/>
      <c r="G36292"/>
      <c r="H36292"/>
    </row>
    <row r="36293" spans="6:8" x14ac:dyDescent="0.25">
      <c r="F36293"/>
      <c r="G36293"/>
      <c r="H36293"/>
    </row>
    <row r="36294" spans="6:8" x14ac:dyDescent="0.25">
      <c r="F36294"/>
      <c r="G36294"/>
      <c r="H36294"/>
    </row>
    <row r="36295" spans="6:8" x14ac:dyDescent="0.25">
      <c r="F36295"/>
      <c r="G36295"/>
      <c r="H36295"/>
    </row>
    <row r="36296" spans="6:8" x14ac:dyDescent="0.25">
      <c r="F36296"/>
      <c r="G36296"/>
      <c r="H36296"/>
    </row>
    <row r="36297" spans="6:8" x14ac:dyDescent="0.25">
      <c r="F36297"/>
      <c r="G36297"/>
      <c r="H36297"/>
    </row>
    <row r="36298" spans="6:8" x14ac:dyDescent="0.25">
      <c r="F36298"/>
      <c r="G36298"/>
      <c r="H36298"/>
    </row>
    <row r="36299" spans="6:8" x14ac:dyDescent="0.25">
      <c r="F36299"/>
      <c r="G36299"/>
      <c r="H36299"/>
    </row>
    <row r="36300" spans="6:8" x14ac:dyDescent="0.25">
      <c r="F36300"/>
      <c r="G36300"/>
      <c r="H36300"/>
    </row>
    <row r="36301" spans="6:8" x14ac:dyDescent="0.25">
      <c r="F36301"/>
      <c r="G36301"/>
      <c r="H36301"/>
    </row>
    <row r="36302" spans="6:8" x14ac:dyDescent="0.25">
      <c r="F36302"/>
      <c r="G36302"/>
      <c r="H36302"/>
    </row>
    <row r="36303" spans="6:8" x14ac:dyDescent="0.25">
      <c r="F36303"/>
      <c r="G36303"/>
      <c r="H36303"/>
    </row>
    <row r="36304" spans="6:8" x14ac:dyDescent="0.25">
      <c r="F36304"/>
      <c r="G36304"/>
      <c r="H36304"/>
    </row>
    <row r="36305" spans="6:8" x14ac:dyDescent="0.25">
      <c r="F36305"/>
      <c r="G36305"/>
      <c r="H36305"/>
    </row>
    <row r="36306" spans="6:8" x14ac:dyDescent="0.25">
      <c r="F36306"/>
      <c r="G36306"/>
      <c r="H36306"/>
    </row>
    <row r="36307" spans="6:8" x14ac:dyDescent="0.25">
      <c r="F36307"/>
      <c r="G36307"/>
      <c r="H36307"/>
    </row>
    <row r="36308" spans="6:8" x14ac:dyDescent="0.25">
      <c r="F36308"/>
      <c r="G36308"/>
      <c r="H36308"/>
    </row>
    <row r="36309" spans="6:8" x14ac:dyDescent="0.25">
      <c r="F36309"/>
      <c r="G36309"/>
      <c r="H36309"/>
    </row>
    <row r="36310" spans="6:8" x14ac:dyDescent="0.25">
      <c r="F36310"/>
      <c r="G36310"/>
      <c r="H36310"/>
    </row>
    <row r="36311" spans="6:8" x14ac:dyDescent="0.25">
      <c r="F36311"/>
      <c r="G36311"/>
      <c r="H36311"/>
    </row>
    <row r="36312" spans="6:8" x14ac:dyDescent="0.25">
      <c r="F36312"/>
      <c r="G36312"/>
      <c r="H36312"/>
    </row>
    <row r="36313" spans="6:8" x14ac:dyDescent="0.25">
      <c r="F36313"/>
      <c r="G36313"/>
      <c r="H36313"/>
    </row>
    <row r="36314" spans="6:8" x14ac:dyDescent="0.25">
      <c r="F36314"/>
      <c r="G36314"/>
      <c r="H36314"/>
    </row>
    <row r="36315" spans="6:8" x14ac:dyDescent="0.25">
      <c r="F36315"/>
      <c r="G36315"/>
      <c r="H36315"/>
    </row>
    <row r="36316" spans="6:8" x14ac:dyDescent="0.25">
      <c r="F36316"/>
      <c r="G36316"/>
      <c r="H36316"/>
    </row>
    <row r="36317" spans="6:8" x14ac:dyDescent="0.25">
      <c r="F36317"/>
      <c r="G36317"/>
      <c r="H36317"/>
    </row>
    <row r="36318" spans="6:8" x14ac:dyDescent="0.25">
      <c r="F36318"/>
      <c r="G36318"/>
      <c r="H36318"/>
    </row>
    <row r="36319" spans="6:8" x14ac:dyDescent="0.25">
      <c r="F36319"/>
      <c r="G36319"/>
      <c r="H36319"/>
    </row>
    <row r="36320" spans="6:8" x14ac:dyDescent="0.25">
      <c r="F36320"/>
      <c r="G36320"/>
      <c r="H36320"/>
    </row>
    <row r="36321" spans="6:8" x14ac:dyDescent="0.25">
      <c r="F36321"/>
      <c r="G36321"/>
      <c r="H36321"/>
    </row>
    <row r="36322" spans="6:8" x14ac:dyDescent="0.25">
      <c r="F36322"/>
      <c r="G36322"/>
      <c r="H36322"/>
    </row>
    <row r="36323" spans="6:8" x14ac:dyDescent="0.25">
      <c r="F36323"/>
      <c r="G36323"/>
      <c r="H36323"/>
    </row>
    <row r="36324" spans="6:8" x14ac:dyDescent="0.25">
      <c r="F36324"/>
      <c r="G36324"/>
      <c r="H36324"/>
    </row>
    <row r="36325" spans="6:8" x14ac:dyDescent="0.25">
      <c r="F36325"/>
      <c r="G36325"/>
      <c r="H36325"/>
    </row>
    <row r="36326" spans="6:8" x14ac:dyDescent="0.25">
      <c r="F36326"/>
      <c r="G36326"/>
      <c r="H36326"/>
    </row>
    <row r="36327" spans="6:8" x14ac:dyDescent="0.25">
      <c r="F36327"/>
      <c r="G36327"/>
      <c r="H36327"/>
    </row>
    <row r="36328" spans="6:8" x14ac:dyDescent="0.25">
      <c r="F36328"/>
      <c r="G36328"/>
      <c r="H36328"/>
    </row>
    <row r="36329" spans="6:8" x14ac:dyDescent="0.25">
      <c r="F36329"/>
      <c r="G36329"/>
      <c r="H36329"/>
    </row>
    <row r="36330" spans="6:8" x14ac:dyDescent="0.25">
      <c r="F36330"/>
      <c r="G36330"/>
      <c r="H36330"/>
    </row>
    <row r="36331" spans="6:8" x14ac:dyDescent="0.25">
      <c r="F36331"/>
      <c r="G36331"/>
      <c r="H36331"/>
    </row>
    <row r="36332" spans="6:8" x14ac:dyDescent="0.25">
      <c r="F36332"/>
      <c r="G36332"/>
      <c r="H36332"/>
    </row>
    <row r="36333" spans="6:8" x14ac:dyDescent="0.25">
      <c r="F36333"/>
      <c r="G36333"/>
      <c r="H36333"/>
    </row>
    <row r="36334" spans="6:8" x14ac:dyDescent="0.25">
      <c r="F36334"/>
      <c r="G36334"/>
      <c r="H36334"/>
    </row>
    <row r="36335" spans="6:8" x14ac:dyDescent="0.25">
      <c r="F36335"/>
      <c r="G36335"/>
      <c r="H36335"/>
    </row>
    <row r="36336" spans="6:8" x14ac:dyDescent="0.25">
      <c r="F36336"/>
      <c r="G36336"/>
      <c r="H36336"/>
    </row>
    <row r="36337" spans="6:8" x14ac:dyDescent="0.25">
      <c r="F36337"/>
      <c r="G36337"/>
      <c r="H36337"/>
    </row>
    <row r="36338" spans="6:8" x14ac:dyDescent="0.25">
      <c r="F36338"/>
      <c r="G36338"/>
      <c r="H36338"/>
    </row>
    <row r="36339" spans="6:8" x14ac:dyDescent="0.25">
      <c r="F36339"/>
      <c r="G36339"/>
      <c r="H36339"/>
    </row>
    <row r="36340" spans="6:8" x14ac:dyDescent="0.25">
      <c r="F36340"/>
      <c r="G36340"/>
      <c r="H36340"/>
    </row>
    <row r="36341" spans="6:8" x14ac:dyDescent="0.25">
      <c r="F36341"/>
      <c r="G36341"/>
      <c r="H36341"/>
    </row>
    <row r="36342" spans="6:8" x14ac:dyDescent="0.25">
      <c r="F36342"/>
      <c r="G36342"/>
      <c r="H36342"/>
    </row>
    <row r="36343" spans="6:8" x14ac:dyDescent="0.25">
      <c r="F36343"/>
      <c r="G36343"/>
      <c r="H36343"/>
    </row>
    <row r="36344" spans="6:8" x14ac:dyDescent="0.25">
      <c r="F36344"/>
      <c r="G36344"/>
      <c r="H36344"/>
    </row>
    <row r="36345" spans="6:8" x14ac:dyDescent="0.25">
      <c r="F36345"/>
      <c r="G36345"/>
      <c r="H36345"/>
    </row>
    <row r="36346" spans="6:8" x14ac:dyDescent="0.25">
      <c r="F36346"/>
      <c r="G36346"/>
      <c r="H36346"/>
    </row>
    <row r="36347" spans="6:8" x14ac:dyDescent="0.25">
      <c r="F36347"/>
      <c r="G36347"/>
      <c r="H36347"/>
    </row>
    <row r="36348" spans="6:8" x14ac:dyDescent="0.25">
      <c r="F36348"/>
      <c r="G36348"/>
      <c r="H36348"/>
    </row>
    <row r="36349" spans="6:8" x14ac:dyDescent="0.25">
      <c r="F36349"/>
      <c r="G36349"/>
      <c r="H36349"/>
    </row>
    <row r="36350" spans="6:8" x14ac:dyDescent="0.25">
      <c r="F36350"/>
      <c r="G36350"/>
      <c r="H36350"/>
    </row>
    <row r="36351" spans="6:8" x14ac:dyDescent="0.25">
      <c r="F36351"/>
      <c r="G36351"/>
      <c r="H36351"/>
    </row>
    <row r="36352" spans="6:8" x14ac:dyDescent="0.25">
      <c r="F36352"/>
      <c r="G36352"/>
      <c r="H36352"/>
    </row>
    <row r="36353" spans="6:8" x14ac:dyDescent="0.25">
      <c r="F36353"/>
      <c r="G36353"/>
      <c r="H36353"/>
    </row>
    <row r="36354" spans="6:8" x14ac:dyDescent="0.25">
      <c r="F36354"/>
      <c r="G36354"/>
      <c r="H36354"/>
    </row>
    <row r="36355" spans="6:8" x14ac:dyDescent="0.25">
      <c r="F36355"/>
      <c r="G36355"/>
      <c r="H36355"/>
    </row>
    <row r="36356" spans="6:8" x14ac:dyDescent="0.25">
      <c r="F36356"/>
      <c r="G36356"/>
      <c r="H36356"/>
    </row>
    <row r="36357" spans="6:8" x14ac:dyDescent="0.25">
      <c r="F36357"/>
      <c r="G36357"/>
      <c r="H36357"/>
    </row>
    <row r="36358" spans="6:8" x14ac:dyDescent="0.25">
      <c r="F36358"/>
      <c r="G36358"/>
      <c r="H36358"/>
    </row>
    <row r="36359" spans="6:8" x14ac:dyDescent="0.25">
      <c r="F36359"/>
      <c r="G36359"/>
      <c r="H36359"/>
    </row>
    <row r="36360" spans="6:8" x14ac:dyDescent="0.25">
      <c r="F36360"/>
      <c r="G36360"/>
      <c r="H36360"/>
    </row>
    <row r="36361" spans="6:8" x14ac:dyDescent="0.25">
      <c r="F36361"/>
      <c r="G36361"/>
      <c r="H36361"/>
    </row>
    <row r="36362" spans="6:8" x14ac:dyDescent="0.25">
      <c r="F36362"/>
      <c r="G36362"/>
      <c r="H36362"/>
    </row>
    <row r="36363" spans="6:8" x14ac:dyDescent="0.25">
      <c r="F36363"/>
      <c r="G36363"/>
      <c r="H36363"/>
    </row>
    <row r="36364" spans="6:8" x14ac:dyDescent="0.25">
      <c r="F36364"/>
      <c r="G36364"/>
      <c r="H36364"/>
    </row>
    <row r="36365" spans="6:8" x14ac:dyDescent="0.25">
      <c r="F36365"/>
      <c r="G36365"/>
      <c r="H36365"/>
    </row>
    <row r="36366" spans="6:8" x14ac:dyDescent="0.25">
      <c r="F36366"/>
      <c r="G36366"/>
      <c r="H36366"/>
    </row>
    <row r="36367" spans="6:8" x14ac:dyDescent="0.25">
      <c r="F36367"/>
      <c r="G36367"/>
      <c r="H36367"/>
    </row>
    <row r="36368" spans="6:8" x14ac:dyDescent="0.25">
      <c r="F36368"/>
      <c r="G36368"/>
      <c r="H36368"/>
    </row>
    <row r="36369" spans="6:8" x14ac:dyDescent="0.25">
      <c r="F36369"/>
      <c r="G36369"/>
      <c r="H36369"/>
    </row>
    <row r="36370" spans="6:8" x14ac:dyDescent="0.25">
      <c r="F36370"/>
      <c r="G36370"/>
      <c r="H36370"/>
    </row>
    <row r="36371" spans="6:8" x14ac:dyDescent="0.25">
      <c r="F36371"/>
      <c r="G36371"/>
      <c r="H36371"/>
    </row>
    <row r="36372" spans="6:8" x14ac:dyDescent="0.25">
      <c r="F36372"/>
      <c r="G36372"/>
      <c r="H36372"/>
    </row>
    <row r="36373" spans="6:8" x14ac:dyDescent="0.25">
      <c r="F36373"/>
      <c r="G36373"/>
      <c r="H36373"/>
    </row>
    <row r="36374" spans="6:8" x14ac:dyDescent="0.25">
      <c r="F36374"/>
      <c r="G36374"/>
      <c r="H36374"/>
    </row>
    <row r="36375" spans="6:8" x14ac:dyDescent="0.25">
      <c r="F36375"/>
      <c r="G36375"/>
      <c r="H36375"/>
    </row>
    <row r="36376" spans="6:8" x14ac:dyDescent="0.25">
      <c r="F36376"/>
      <c r="G36376"/>
      <c r="H36376"/>
    </row>
    <row r="36377" spans="6:8" x14ac:dyDescent="0.25">
      <c r="F36377"/>
      <c r="G36377"/>
      <c r="H36377"/>
    </row>
    <row r="36378" spans="6:8" x14ac:dyDescent="0.25">
      <c r="F36378"/>
      <c r="G36378"/>
      <c r="H36378"/>
    </row>
    <row r="36379" spans="6:8" x14ac:dyDescent="0.25">
      <c r="F36379"/>
      <c r="G36379"/>
      <c r="H36379"/>
    </row>
    <row r="36380" spans="6:8" x14ac:dyDescent="0.25">
      <c r="F36380"/>
      <c r="G36380"/>
      <c r="H36380"/>
    </row>
    <row r="36381" spans="6:8" x14ac:dyDescent="0.25">
      <c r="F36381"/>
      <c r="G36381"/>
      <c r="H36381"/>
    </row>
    <row r="36382" spans="6:8" x14ac:dyDescent="0.25">
      <c r="F36382"/>
      <c r="G36382"/>
      <c r="H36382"/>
    </row>
    <row r="36383" spans="6:8" x14ac:dyDescent="0.25">
      <c r="F36383"/>
      <c r="G36383"/>
      <c r="H36383"/>
    </row>
    <row r="36384" spans="6:8" x14ac:dyDescent="0.25">
      <c r="F36384"/>
      <c r="G36384"/>
      <c r="H36384"/>
    </row>
    <row r="36385" spans="6:8" x14ac:dyDescent="0.25">
      <c r="F36385"/>
      <c r="G36385"/>
      <c r="H36385"/>
    </row>
    <row r="36386" spans="6:8" x14ac:dyDescent="0.25">
      <c r="F36386"/>
      <c r="G36386"/>
      <c r="H36386"/>
    </row>
    <row r="36387" spans="6:8" x14ac:dyDescent="0.25">
      <c r="F36387"/>
      <c r="G36387"/>
      <c r="H36387"/>
    </row>
    <row r="36388" spans="6:8" x14ac:dyDescent="0.25">
      <c r="F36388"/>
      <c r="G36388"/>
      <c r="H36388"/>
    </row>
    <row r="36389" spans="6:8" x14ac:dyDescent="0.25">
      <c r="F36389"/>
      <c r="G36389"/>
      <c r="H36389"/>
    </row>
    <row r="36390" spans="6:8" x14ac:dyDescent="0.25">
      <c r="F36390"/>
      <c r="G36390"/>
      <c r="H36390"/>
    </row>
    <row r="36391" spans="6:8" x14ac:dyDescent="0.25">
      <c r="F36391"/>
      <c r="G36391"/>
      <c r="H36391"/>
    </row>
    <row r="36392" spans="6:8" x14ac:dyDescent="0.25">
      <c r="F36392"/>
      <c r="G36392"/>
      <c r="H36392"/>
    </row>
    <row r="36393" spans="6:8" x14ac:dyDescent="0.25">
      <c r="F36393"/>
      <c r="G36393"/>
      <c r="H36393"/>
    </row>
    <row r="36394" spans="6:8" x14ac:dyDescent="0.25">
      <c r="F36394"/>
      <c r="G36394"/>
      <c r="H36394"/>
    </row>
    <row r="36395" spans="6:8" x14ac:dyDescent="0.25">
      <c r="F36395"/>
      <c r="G36395"/>
      <c r="H36395"/>
    </row>
    <row r="36396" spans="6:8" x14ac:dyDescent="0.25">
      <c r="F36396"/>
      <c r="G36396"/>
      <c r="H36396"/>
    </row>
    <row r="36397" spans="6:8" x14ac:dyDescent="0.25">
      <c r="F36397"/>
      <c r="G36397"/>
      <c r="H36397"/>
    </row>
    <row r="36398" spans="6:8" x14ac:dyDescent="0.25">
      <c r="F36398"/>
      <c r="G36398"/>
      <c r="H36398"/>
    </row>
    <row r="36399" spans="6:8" x14ac:dyDescent="0.25">
      <c r="F36399"/>
      <c r="G36399"/>
      <c r="H36399"/>
    </row>
    <row r="36400" spans="6:8" x14ac:dyDescent="0.25">
      <c r="F36400"/>
      <c r="G36400"/>
      <c r="H36400"/>
    </row>
    <row r="36401" spans="6:8" x14ac:dyDescent="0.25">
      <c r="F36401"/>
      <c r="G36401"/>
      <c r="H36401"/>
    </row>
    <row r="36402" spans="6:8" x14ac:dyDescent="0.25">
      <c r="F36402"/>
      <c r="G36402"/>
      <c r="H36402"/>
    </row>
    <row r="36403" spans="6:8" x14ac:dyDescent="0.25">
      <c r="F36403"/>
      <c r="G36403"/>
      <c r="H36403"/>
    </row>
    <row r="36404" spans="6:8" x14ac:dyDescent="0.25">
      <c r="F36404"/>
      <c r="G36404"/>
      <c r="H36404"/>
    </row>
    <row r="36405" spans="6:8" x14ac:dyDescent="0.25">
      <c r="F36405"/>
      <c r="G36405"/>
      <c r="H36405"/>
    </row>
    <row r="36406" spans="6:8" x14ac:dyDescent="0.25">
      <c r="F36406"/>
      <c r="G36406"/>
      <c r="H36406"/>
    </row>
    <row r="36407" spans="6:8" x14ac:dyDescent="0.25">
      <c r="F36407"/>
      <c r="G36407"/>
      <c r="H36407"/>
    </row>
    <row r="36408" spans="6:8" x14ac:dyDescent="0.25">
      <c r="F36408"/>
      <c r="G36408"/>
      <c r="H36408"/>
    </row>
    <row r="36409" spans="6:8" x14ac:dyDescent="0.25">
      <c r="F36409"/>
      <c r="G36409"/>
      <c r="H36409"/>
    </row>
    <row r="36410" spans="6:8" x14ac:dyDescent="0.25">
      <c r="F36410"/>
      <c r="G36410"/>
      <c r="H36410"/>
    </row>
    <row r="36411" spans="6:8" x14ac:dyDescent="0.25">
      <c r="F36411"/>
      <c r="G36411"/>
      <c r="H36411"/>
    </row>
    <row r="36412" spans="6:8" x14ac:dyDescent="0.25">
      <c r="F36412"/>
      <c r="G36412"/>
      <c r="H36412"/>
    </row>
    <row r="36413" spans="6:8" x14ac:dyDescent="0.25">
      <c r="F36413"/>
      <c r="G36413"/>
      <c r="H36413"/>
    </row>
    <row r="36414" spans="6:8" x14ac:dyDescent="0.25">
      <c r="F36414"/>
      <c r="G36414"/>
      <c r="H36414"/>
    </row>
    <row r="36415" spans="6:8" x14ac:dyDescent="0.25">
      <c r="F36415"/>
      <c r="G36415"/>
      <c r="H36415"/>
    </row>
    <row r="36416" spans="6:8" x14ac:dyDescent="0.25">
      <c r="F36416"/>
      <c r="G36416"/>
      <c r="H36416"/>
    </row>
    <row r="36417" spans="6:8" x14ac:dyDescent="0.25">
      <c r="F36417"/>
      <c r="G36417"/>
      <c r="H36417"/>
    </row>
    <row r="36418" spans="6:8" x14ac:dyDescent="0.25">
      <c r="F36418"/>
      <c r="G36418"/>
      <c r="H36418"/>
    </row>
    <row r="36419" spans="6:8" x14ac:dyDescent="0.25">
      <c r="F36419"/>
      <c r="G36419"/>
      <c r="H36419"/>
    </row>
    <row r="36420" spans="6:8" x14ac:dyDescent="0.25">
      <c r="F36420"/>
      <c r="G36420"/>
      <c r="H36420"/>
    </row>
    <row r="36421" spans="6:8" x14ac:dyDescent="0.25">
      <c r="F36421"/>
      <c r="G36421"/>
      <c r="H36421"/>
    </row>
    <row r="36422" spans="6:8" x14ac:dyDescent="0.25">
      <c r="F36422"/>
      <c r="G36422"/>
      <c r="H36422"/>
    </row>
    <row r="36423" spans="6:8" x14ac:dyDescent="0.25">
      <c r="F36423"/>
      <c r="G36423"/>
      <c r="H36423"/>
    </row>
    <row r="36424" spans="6:8" x14ac:dyDescent="0.25">
      <c r="F36424"/>
      <c r="G36424"/>
      <c r="H36424"/>
    </row>
    <row r="36425" spans="6:8" x14ac:dyDescent="0.25">
      <c r="F36425"/>
      <c r="G36425"/>
      <c r="H36425"/>
    </row>
    <row r="36426" spans="6:8" x14ac:dyDescent="0.25">
      <c r="F36426"/>
      <c r="G36426"/>
      <c r="H36426"/>
    </row>
    <row r="36427" spans="6:8" x14ac:dyDescent="0.25">
      <c r="F36427"/>
      <c r="G36427"/>
      <c r="H36427"/>
    </row>
    <row r="36428" spans="6:8" x14ac:dyDescent="0.25">
      <c r="F36428"/>
      <c r="G36428"/>
      <c r="H36428"/>
    </row>
    <row r="36429" spans="6:8" x14ac:dyDescent="0.25">
      <c r="F36429"/>
      <c r="G36429"/>
      <c r="H36429"/>
    </row>
    <row r="36430" spans="6:8" x14ac:dyDescent="0.25">
      <c r="F36430"/>
      <c r="G36430"/>
      <c r="H36430"/>
    </row>
    <row r="36431" spans="6:8" x14ac:dyDescent="0.25">
      <c r="F36431"/>
      <c r="G36431"/>
      <c r="H36431"/>
    </row>
    <row r="36432" spans="6:8" x14ac:dyDescent="0.25">
      <c r="F36432"/>
      <c r="G36432"/>
      <c r="H36432"/>
    </row>
    <row r="36433" spans="6:8" x14ac:dyDescent="0.25">
      <c r="F36433"/>
      <c r="G36433"/>
      <c r="H36433"/>
    </row>
    <row r="36434" spans="6:8" x14ac:dyDescent="0.25">
      <c r="F36434"/>
      <c r="G36434"/>
      <c r="H36434"/>
    </row>
    <row r="36435" spans="6:8" x14ac:dyDescent="0.25">
      <c r="F36435"/>
      <c r="G36435"/>
      <c r="H36435"/>
    </row>
    <row r="36436" spans="6:8" x14ac:dyDescent="0.25">
      <c r="F36436"/>
      <c r="G36436"/>
      <c r="H36436"/>
    </row>
    <row r="36437" spans="6:8" x14ac:dyDescent="0.25">
      <c r="F36437"/>
      <c r="G36437"/>
      <c r="H36437"/>
    </row>
    <row r="36438" spans="6:8" x14ac:dyDescent="0.25">
      <c r="F36438"/>
      <c r="G36438"/>
      <c r="H36438"/>
    </row>
    <row r="36439" spans="6:8" x14ac:dyDescent="0.25">
      <c r="F36439"/>
      <c r="G36439"/>
      <c r="H36439"/>
    </row>
    <row r="36440" spans="6:8" x14ac:dyDescent="0.25">
      <c r="F36440"/>
      <c r="G36440"/>
      <c r="H36440"/>
    </row>
    <row r="36441" spans="6:8" x14ac:dyDescent="0.25">
      <c r="F36441"/>
      <c r="G36441"/>
      <c r="H36441"/>
    </row>
    <row r="36442" spans="6:8" x14ac:dyDescent="0.25">
      <c r="F36442"/>
      <c r="G36442"/>
      <c r="H36442"/>
    </row>
    <row r="36443" spans="6:8" x14ac:dyDescent="0.25">
      <c r="F36443"/>
      <c r="G36443"/>
      <c r="H36443"/>
    </row>
    <row r="36444" spans="6:8" x14ac:dyDescent="0.25">
      <c r="F36444"/>
      <c r="G36444"/>
      <c r="H36444"/>
    </row>
    <row r="36445" spans="6:8" x14ac:dyDescent="0.25">
      <c r="F36445"/>
      <c r="G36445"/>
      <c r="H36445"/>
    </row>
    <row r="36446" spans="6:8" x14ac:dyDescent="0.25">
      <c r="F36446"/>
      <c r="G36446"/>
      <c r="H36446"/>
    </row>
    <row r="36447" spans="6:8" x14ac:dyDescent="0.25">
      <c r="F36447"/>
      <c r="G36447"/>
      <c r="H36447"/>
    </row>
    <row r="36448" spans="6:8" x14ac:dyDescent="0.25">
      <c r="F36448"/>
      <c r="G36448"/>
      <c r="H36448"/>
    </row>
    <row r="36449" spans="6:8" x14ac:dyDescent="0.25">
      <c r="F36449"/>
      <c r="G36449"/>
      <c r="H36449"/>
    </row>
    <row r="36450" spans="6:8" x14ac:dyDescent="0.25">
      <c r="F36450"/>
      <c r="G36450"/>
      <c r="H36450"/>
    </row>
    <row r="36451" spans="6:8" x14ac:dyDescent="0.25">
      <c r="F36451"/>
      <c r="G36451"/>
      <c r="H36451"/>
    </row>
    <row r="36452" spans="6:8" x14ac:dyDescent="0.25">
      <c r="F36452"/>
      <c r="G36452"/>
      <c r="H36452"/>
    </row>
    <row r="36453" spans="6:8" x14ac:dyDescent="0.25">
      <c r="F36453"/>
      <c r="G36453"/>
      <c r="H36453"/>
    </row>
    <row r="36454" spans="6:8" x14ac:dyDescent="0.25">
      <c r="F36454"/>
      <c r="G36454"/>
      <c r="H36454"/>
    </row>
    <row r="36455" spans="6:8" x14ac:dyDescent="0.25">
      <c r="F36455"/>
      <c r="G36455"/>
      <c r="H36455"/>
    </row>
    <row r="36456" spans="6:8" x14ac:dyDescent="0.25">
      <c r="F36456"/>
      <c r="G36456"/>
      <c r="H36456"/>
    </row>
    <row r="36457" spans="6:8" x14ac:dyDescent="0.25">
      <c r="F36457"/>
      <c r="G36457"/>
      <c r="H36457"/>
    </row>
    <row r="36458" spans="6:8" x14ac:dyDescent="0.25">
      <c r="F36458"/>
      <c r="G36458"/>
      <c r="H36458"/>
    </row>
    <row r="36459" spans="6:8" x14ac:dyDescent="0.25">
      <c r="F36459"/>
      <c r="G36459"/>
      <c r="H36459"/>
    </row>
    <row r="36460" spans="6:8" x14ac:dyDescent="0.25">
      <c r="F36460"/>
      <c r="G36460"/>
      <c r="H36460"/>
    </row>
    <row r="36461" spans="6:8" x14ac:dyDescent="0.25">
      <c r="F36461"/>
      <c r="G36461"/>
      <c r="H36461"/>
    </row>
    <row r="36462" spans="6:8" x14ac:dyDescent="0.25">
      <c r="F36462"/>
      <c r="G36462"/>
      <c r="H36462"/>
    </row>
    <row r="36463" spans="6:8" x14ac:dyDescent="0.25">
      <c r="F36463"/>
      <c r="G36463"/>
      <c r="H36463"/>
    </row>
    <row r="36464" spans="6:8" x14ac:dyDescent="0.25">
      <c r="F36464"/>
      <c r="G36464"/>
      <c r="H36464"/>
    </row>
    <row r="36465" spans="6:8" x14ac:dyDescent="0.25">
      <c r="F36465"/>
      <c r="G36465"/>
      <c r="H36465"/>
    </row>
    <row r="36466" spans="6:8" x14ac:dyDescent="0.25">
      <c r="F36466"/>
      <c r="G36466"/>
      <c r="H36466"/>
    </row>
    <row r="36467" spans="6:8" x14ac:dyDescent="0.25">
      <c r="F36467"/>
      <c r="G36467"/>
      <c r="H36467"/>
    </row>
    <row r="36468" spans="6:8" x14ac:dyDescent="0.25">
      <c r="F36468"/>
      <c r="G36468"/>
      <c r="H36468"/>
    </row>
    <row r="36469" spans="6:8" x14ac:dyDescent="0.25">
      <c r="F36469"/>
      <c r="G36469"/>
      <c r="H36469"/>
    </row>
    <row r="36470" spans="6:8" x14ac:dyDescent="0.25">
      <c r="F36470"/>
      <c r="G36470"/>
      <c r="H36470"/>
    </row>
    <row r="36471" spans="6:8" x14ac:dyDescent="0.25">
      <c r="F36471"/>
      <c r="G36471"/>
      <c r="H36471"/>
    </row>
    <row r="36472" spans="6:8" x14ac:dyDescent="0.25">
      <c r="F36472"/>
      <c r="G36472"/>
      <c r="H36472"/>
    </row>
    <row r="36473" spans="6:8" x14ac:dyDescent="0.25">
      <c r="F36473"/>
      <c r="G36473"/>
      <c r="H36473"/>
    </row>
    <row r="36474" spans="6:8" x14ac:dyDescent="0.25">
      <c r="F36474"/>
      <c r="G36474"/>
      <c r="H36474"/>
    </row>
    <row r="36475" spans="6:8" x14ac:dyDescent="0.25">
      <c r="F36475"/>
      <c r="G36475"/>
      <c r="H36475"/>
    </row>
    <row r="36476" spans="6:8" x14ac:dyDescent="0.25">
      <c r="F36476"/>
      <c r="G36476"/>
      <c r="H36476"/>
    </row>
    <row r="36477" spans="6:8" x14ac:dyDescent="0.25">
      <c r="F36477"/>
      <c r="G36477"/>
      <c r="H36477"/>
    </row>
    <row r="36478" spans="6:8" x14ac:dyDescent="0.25">
      <c r="F36478"/>
      <c r="G36478"/>
      <c r="H36478"/>
    </row>
    <row r="36479" spans="6:8" x14ac:dyDescent="0.25">
      <c r="F36479"/>
      <c r="G36479"/>
      <c r="H36479"/>
    </row>
    <row r="36480" spans="6:8" x14ac:dyDescent="0.25">
      <c r="F36480"/>
      <c r="G36480"/>
      <c r="H36480"/>
    </row>
    <row r="36481" spans="6:8" x14ac:dyDescent="0.25">
      <c r="F36481"/>
      <c r="G36481"/>
      <c r="H36481"/>
    </row>
    <row r="36482" spans="6:8" x14ac:dyDescent="0.25">
      <c r="F36482"/>
      <c r="G36482"/>
      <c r="H36482"/>
    </row>
    <row r="36483" spans="6:8" x14ac:dyDescent="0.25">
      <c r="F36483"/>
      <c r="G36483"/>
      <c r="H36483"/>
    </row>
    <row r="36484" spans="6:8" x14ac:dyDescent="0.25">
      <c r="F36484"/>
      <c r="G36484"/>
      <c r="H36484"/>
    </row>
    <row r="36485" spans="6:8" x14ac:dyDescent="0.25">
      <c r="F36485"/>
      <c r="G36485"/>
      <c r="H36485"/>
    </row>
    <row r="36486" spans="6:8" x14ac:dyDescent="0.25">
      <c r="F36486"/>
      <c r="G36486"/>
      <c r="H36486"/>
    </row>
    <row r="36487" spans="6:8" x14ac:dyDescent="0.25">
      <c r="F36487"/>
      <c r="G36487"/>
      <c r="H36487"/>
    </row>
    <row r="36488" spans="6:8" x14ac:dyDescent="0.25">
      <c r="F36488"/>
      <c r="G36488"/>
      <c r="H36488"/>
    </row>
    <row r="36489" spans="6:8" x14ac:dyDescent="0.25">
      <c r="F36489"/>
      <c r="G36489"/>
      <c r="H36489"/>
    </row>
    <row r="36490" spans="6:8" x14ac:dyDescent="0.25">
      <c r="F36490"/>
      <c r="G36490"/>
      <c r="H36490"/>
    </row>
    <row r="36491" spans="6:8" x14ac:dyDescent="0.25">
      <c r="F36491"/>
      <c r="G36491"/>
      <c r="H36491"/>
    </row>
    <row r="36492" spans="6:8" x14ac:dyDescent="0.25">
      <c r="F36492"/>
      <c r="G36492"/>
      <c r="H36492"/>
    </row>
    <row r="36493" spans="6:8" x14ac:dyDescent="0.25">
      <c r="F36493"/>
      <c r="G36493"/>
      <c r="H36493"/>
    </row>
    <row r="36494" spans="6:8" x14ac:dyDescent="0.25">
      <c r="F36494"/>
      <c r="G36494"/>
      <c r="H36494"/>
    </row>
    <row r="36495" spans="6:8" x14ac:dyDescent="0.25">
      <c r="F36495"/>
      <c r="G36495"/>
      <c r="H36495"/>
    </row>
    <row r="36496" spans="6:8" x14ac:dyDescent="0.25">
      <c r="F36496"/>
      <c r="G36496"/>
      <c r="H36496"/>
    </row>
    <row r="36497" spans="6:8" x14ac:dyDescent="0.25">
      <c r="F36497"/>
      <c r="G36497"/>
      <c r="H36497"/>
    </row>
    <row r="36498" spans="6:8" x14ac:dyDescent="0.25">
      <c r="F36498"/>
      <c r="G36498"/>
      <c r="H36498"/>
    </row>
    <row r="36499" spans="6:8" x14ac:dyDescent="0.25">
      <c r="F36499"/>
      <c r="G36499"/>
      <c r="H36499"/>
    </row>
    <row r="36500" spans="6:8" x14ac:dyDescent="0.25">
      <c r="F36500"/>
      <c r="G36500"/>
      <c r="H36500"/>
    </row>
    <row r="36501" spans="6:8" x14ac:dyDescent="0.25">
      <c r="F36501"/>
      <c r="G36501"/>
      <c r="H36501"/>
    </row>
    <row r="36502" spans="6:8" x14ac:dyDescent="0.25">
      <c r="F36502"/>
      <c r="G36502"/>
      <c r="H36502"/>
    </row>
    <row r="36503" spans="6:8" x14ac:dyDescent="0.25">
      <c r="F36503"/>
      <c r="G36503"/>
      <c r="H36503"/>
    </row>
    <row r="36504" spans="6:8" x14ac:dyDescent="0.25">
      <c r="F36504"/>
      <c r="G36504"/>
      <c r="H36504"/>
    </row>
    <row r="36505" spans="6:8" x14ac:dyDescent="0.25">
      <c r="F36505"/>
      <c r="G36505"/>
      <c r="H36505"/>
    </row>
    <row r="36506" spans="6:8" x14ac:dyDescent="0.25">
      <c r="F36506"/>
      <c r="G36506"/>
      <c r="H36506"/>
    </row>
    <row r="36507" spans="6:8" x14ac:dyDescent="0.25">
      <c r="F36507"/>
      <c r="G36507"/>
      <c r="H36507"/>
    </row>
    <row r="36508" spans="6:8" x14ac:dyDescent="0.25">
      <c r="F36508"/>
      <c r="G36508"/>
      <c r="H36508"/>
    </row>
    <row r="36509" spans="6:8" x14ac:dyDescent="0.25">
      <c r="F36509"/>
      <c r="G36509"/>
      <c r="H36509"/>
    </row>
    <row r="36510" spans="6:8" x14ac:dyDescent="0.25">
      <c r="F36510"/>
      <c r="G36510"/>
      <c r="H36510"/>
    </row>
    <row r="36511" spans="6:8" x14ac:dyDescent="0.25">
      <c r="F36511"/>
      <c r="G36511"/>
      <c r="H36511"/>
    </row>
    <row r="36512" spans="6:8" x14ac:dyDescent="0.25">
      <c r="F36512"/>
      <c r="G36512"/>
      <c r="H36512"/>
    </row>
    <row r="36513" spans="6:8" x14ac:dyDescent="0.25">
      <c r="F36513"/>
      <c r="G36513"/>
      <c r="H36513"/>
    </row>
    <row r="36514" spans="6:8" x14ac:dyDescent="0.25">
      <c r="F36514"/>
      <c r="G36514"/>
      <c r="H36514"/>
    </row>
    <row r="36515" spans="6:8" x14ac:dyDescent="0.25">
      <c r="F36515"/>
      <c r="G36515"/>
      <c r="H36515"/>
    </row>
    <row r="36516" spans="6:8" x14ac:dyDescent="0.25">
      <c r="F36516"/>
      <c r="G36516"/>
      <c r="H36516"/>
    </row>
    <row r="36517" spans="6:8" x14ac:dyDescent="0.25">
      <c r="F36517"/>
      <c r="G36517"/>
      <c r="H36517"/>
    </row>
    <row r="36518" spans="6:8" x14ac:dyDescent="0.25">
      <c r="F36518"/>
      <c r="G36518"/>
      <c r="H36518"/>
    </row>
    <row r="36519" spans="6:8" x14ac:dyDescent="0.25">
      <c r="F36519"/>
      <c r="G36519"/>
      <c r="H36519"/>
    </row>
    <row r="36520" spans="6:8" x14ac:dyDescent="0.25">
      <c r="F36520"/>
      <c r="G36520"/>
      <c r="H36520"/>
    </row>
    <row r="36521" spans="6:8" x14ac:dyDescent="0.25">
      <c r="F36521"/>
      <c r="G36521"/>
      <c r="H36521"/>
    </row>
    <row r="36522" spans="6:8" x14ac:dyDescent="0.25">
      <c r="F36522"/>
      <c r="G36522"/>
      <c r="H36522"/>
    </row>
    <row r="36523" spans="6:8" x14ac:dyDescent="0.25">
      <c r="F36523"/>
      <c r="G36523"/>
      <c r="H36523"/>
    </row>
    <row r="36524" spans="6:8" x14ac:dyDescent="0.25">
      <c r="F36524"/>
      <c r="G36524"/>
      <c r="H36524"/>
    </row>
    <row r="36525" spans="6:8" x14ac:dyDescent="0.25">
      <c r="F36525"/>
      <c r="G36525"/>
      <c r="H36525"/>
    </row>
    <row r="36526" spans="6:8" x14ac:dyDescent="0.25">
      <c r="F36526"/>
      <c r="G36526"/>
      <c r="H36526"/>
    </row>
    <row r="36527" spans="6:8" x14ac:dyDescent="0.25">
      <c r="F36527"/>
      <c r="G36527"/>
      <c r="H36527"/>
    </row>
    <row r="36528" spans="6:8" x14ac:dyDescent="0.25">
      <c r="F36528"/>
      <c r="G36528"/>
      <c r="H36528"/>
    </row>
    <row r="36529" spans="6:8" x14ac:dyDescent="0.25">
      <c r="F36529"/>
      <c r="G36529"/>
      <c r="H36529"/>
    </row>
    <row r="36530" spans="6:8" x14ac:dyDescent="0.25">
      <c r="F36530"/>
      <c r="G36530"/>
      <c r="H36530"/>
    </row>
    <row r="36531" spans="6:8" x14ac:dyDescent="0.25">
      <c r="F36531"/>
      <c r="G36531"/>
      <c r="H36531"/>
    </row>
    <row r="36532" spans="6:8" x14ac:dyDescent="0.25">
      <c r="F36532"/>
      <c r="G36532"/>
      <c r="H36532"/>
    </row>
    <row r="36533" spans="6:8" x14ac:dyDescent="0.25">
      <c r="F36533"/>
      <c r="G36533"/>
      <c r="H36533"/>
    </row>
    <row r="36534" spans="6:8" x14ac:dyDescent="0.25">
      <c r="F36534"/>
      <c r="G36534"/>
      <c r="H36534"/>
    </row>
    <row r="36535" spans="6:8" x14ac:dyDescent="0.25">
      <c r="F36535"/>
      <c r="G36535"/>
      <c r="H36535"/>
    </row>
    <row r="36536" spans="6:8" x14ac:dyDescent="0.25">
      <c r="F36536"/>
      <c r="G36536"/>
      <c r="H36536"/>
    </row>
    <row r="36537" spans="6:8" x14ac:dyDescent="0.25">
      <c r="F36537"/>
      <c r="G36537"/>
      <c r="H36537"/>
    </row>
    <row r="36538" spans="6:8" x14ac:dyDescent="0.25">
      <c r="F36538"/>
      <c r="G36538"/>
      <c r="H36538"/>
    </row>
    <row r="36539" spans="6:8" x14ac:dyDescent="0.25">
      <c r="F36539"/>
      <c r="G36539"/>
      <c r="H36539"/>
    </row>
    <row r="36540" spans="6:8" x14ac:dyDescent="0.25">
      <c r="F36540"/>
      <c r="G36540"/>
      <c r="H36540"/>
    </row>
    <row r="36541" spans="6:8" x14ac:dyDescent="0.25">
      <c r="F36541"/>
      <c r="G36541"/>
      <c r="H36541"/>
    </row>
    <row r="36542" spans="6:8" x14ac:dyDescent="0.25">
      <c r="F36542"/>
      <c r="G36542"/>
      <c r="H36542"/>
    </row>
    <row r="36543" spans="6:8" x14ac:dyDescent="0.25">
      <c r="F36543"/>
      <c r="G36543"/>
      <c r="H36543"/>
    </row>
    <row r="36544" spans="6:8" x14ac:dyDescent="0.25">
      <c r="F36544"/>
      <c r="G36544"/>
      <c r="H36544"/>
    </row>
    <row r="36545" spans="6:8" x14ac:dyDescent="0.25">
      <c r="F36545"/>
      <c r="G36545"/>
      <c r="H36545"/>
    </row>
    <row r="36546" spans="6:8" x14ac:dyDescent="0.25">
      <c r="F36546"/>
      <c r="G36546"/>
      <c r="H36546"/>
    </row>
    <row r="36547" spans="6:8" x14ac:dyDescent="0.25">
      <c r="F36547"/>
      <c r="G36547"/>
      <c r="H36547"/>
    </row>
    <row r="36548" spans="6:8" x14ac:dyDescent="0.25">
      <c r="F36548"/>
      <c r="G36548"/>
      <c r="H36548"/>
    </row>
    <row r="36549" spans="6:8" x14ac:dyDescent="0.25">
      <c r="F36549"/>
      <c r="G36549"/>
      <c r="H36549"/>
    </row>
    <row r="36550" spans="6:8" x14ac:dyDescent="0.25">
      <c r="F36550"/>
      <c r="G36550"/>
      <c r="H36550"/>
    </row>
    <row r="36551" spans="6:8" x14ac:dyDescent="0.25">
      <c r="F36551"/>
      <c r="G36551"/>
      <c r="H36551"/>
    </row>
    <row r="36552" spans="6:8" x14ac:dyDescent="0.25">
      <c r="F36552"/>
      <c r="G36552"/>
      <c r="H36552"/>
    </row>
    <row r="36553" spans="6:8" x14ac:dyDescent="0.25">
      <c r="F36553"/>
      <c r="G36553"/>
      <c r="H36553"/>
    </row>
    <row r="36554" spans="6:8" x14ac:dyDescent="0.25">
      <c r="F36554"/>
      <c r="G36554"/>
      <c r="H36554"/>
    </row>
    <row r="36555" spans="6:8" x14ac:dyDescent="0.25">
      <c r="F36555"/>
      <c r="G36555"/>
      <c r="H36555"/>
    </row>
    <row r="36556" spans="6:8" x14ac:dyDescent="0.25">
      <c r="F36556"/>
      <c r="G36556"/>
      <c r="H36556"/>
    </row>
    <row r="36557" spans="6:8" x14ac:dyDescent="0.25">
      <c r="F36557"/>
      <c r="G36557"/>
      <c r="H36557"/>
    </row>
    <row r="36558" spans="6:8" x14ac:dyDescent="0.25">
      <c r="F36558"/>
      <c r="G36558"/>
      <c r="H36558"/>
    </row>
    <row r="36559" spans="6:8" x14ac:dyDescent="0.25">
      <c r="F36559"/>
      <c r="G36559"/>
      <c r="H36559"/>
    </row>
    <row r="36560" spans="6:8" x14ac:dyDescent="0.25">
      <c r="F36560"/>
      <c r="G36560"/>
      <c r="H36560"/>
    </row>
    <row r="36561" spans="6:8" x14ac:dyDescent="0.25">
      <c r="F36561"/>
      <c r="G36561"/>
      <c r="H36561"/>
    </row>
    <row r="36562" spans="6:8" x14ac:dyDescent="0.25">
      <c r="F36562"/>
      <c r="G36562"/>
      <c r="H36562"/>
    </row>
    <row r="36563" spans="6:8" x14ac:dyDescent="0.25">
      <c r="F36563"/>
      <c r="G36563"/>
      <c r="H36563"/>
    </row>
    <row r="36564" spans="6:8" x14ac:dyDescent="0.25">
      <c r="F36564"/>
      <c r="G36564"/>
      <c r="H36564"/>
    </row>
    <row r="36565" spans="6:8" x14ac:dyDescent="0.25">
      <c r="F36565"/>
      <c r="G36565"/>
      <c r="H36565"/>
    </row>
    <row r="36566" spans="6:8" x14ac:dyDescent="0.25">
      <c r="F36566"/>
      <c r="G36566"/>
      <c r="H36566"/>
    </row>
    <row r="36567" spans="6:8" x14ac:dyDescent="0.25">
      <c r="F36567"/>
      <c r="G36567"/>
      <c r="H36567"/>
    </row>
    <row r="36568" spans="6:8" x14ac:dyDescent="0.25">
      <c r="F36568"/>
      <c r="G36568"/>
      <c r="H36568"/>
    </row>
    <row r="36569" spans="6:8" x14ac:dyDescent="0.25">
      <c r="F36569"/>
      <c r="G36569"/>
      <c r="H36569"/>
    </row>
    <row r="36570" spans="6:8" x14ac:dyDescent="0.25">
      <c r="F36570"/>
      <c r="G36570"/>
      <c r="H36570"/>
    </row>
    <row r="36571" spans="6:8" x14ac:dyDescent="0.25">
      <c r="F36571"/>
      <c r="G36571"/>
      <c r="H36571"/>
    </row>
    <row r="36572" spans="6:8" x14ac:dyDescent="0.25">
      <c r="F36572"/>
      <c r="G36572"/>
      <c r="H36572"/>
    </row>
    <row r="36573" spans="6:8" x14ac:dyDescent="0.25">
      <c r="F36573"/>
      <c r="G36573"/>
      <c r="H36573"/>
    </row>
    <row r="36574" spans="6:8" x14ac:dyDescent="0.25">
      <c r="F36574"/>
      <c r="G36574"/>
      <c r="H36574"/>
    </row>
    <row r="36575" spans="6:8" x14ac:dyDescent="0.25">
      <c r="F36575"/>
      <c r="G36575"/>
      <c r="H36575"/>
    </row>
    <row r="36576" spans="6:8" x14ac:dyDescent="0.25">
      <c r="F36576"/>
      <c r="G36576"/>
      <c r="H36576"/>
    </row>
    <row r="36577" spans="6:8" x14ac:dyDescent="0.25">
      <c r="F36577"/>
      <c r="G36577"/>
      <c r="H36577"/>
    </row>
    <row r="36578" spans="6:8" x14ac:dyDescent="0.25">
      <c r="F36578"/>
      <c r="G36578"/>
      <c r="H36578"/>
    </row>
    <row r="36579" spans="6:8" x14ac:dyDescent="0.25">
      <c r="F36579"/>
      <c r="G36579"/>
      <c r="H36579"/>
    </row>
    <row r="36580" spans="6:8" x14ac:dyDescent="0.25">
      <c r="F36580"/>
      <c r="G36580"/>
      <c r="H36580"/>
    </row>
    <row r="36581" spans="6:8" x14ac:dyDescent="0.25">
      <c r="F36581"/>
      <c r="G36581"/>
      <c r="H36581"/>
    </row>
    <row r="36582" spans="6:8" x14ac:dyDescent="0.25">
      <c r="F36582"/>
      <c r="G36582"/>
      <c r="H36582"/>
    </row>
    <row r="36583" spans="6:8" x14ac:dyDescent="0.25">
      <c r="F36583"/>
      <c r="G36583"/>
      <c r="H36583"/>
    </row>
    <row r="36584" spans="6:8" x14ac:dyDescent="0.25">
      <c r="F36584"/>
      <c r="G36584"/>
      <c r="H36584"/>
    </row>
    <row r="36585" spans="6:8" x14ac:dyDescent="0.25">
      <c r="F36585"/>
      <c r="G36585"/>
      <c r="H36585"/>
    </row>
    <row r="36586" spans="6:8" x14ac:dyDescent="0.25">
      <c r="F36586"/>
      <c r="G36586"/>
      <c r="H36586"/>
    </row>
    <row r="36587" spans="6:8" x14ac:dyDescent="0.25">
      <c r="F36587"/>
      <c r="G36587"/>
      <c r="H36587"/>
    </row>
    <row r="36588" spans="6:8" x14ac:dyDescent="0.25">
      <c r="F36588"/>
      <c r="G36588"/>
      <c r="H36588"/>
    </row>
    <row r="36589" spans="6:8" x14ac:dyDescent="0.25">
      <c r="F36589"/>
      <c r="G36589"/>
      <c r="H36589"/>
    </row>
    <row r="36590" spans="6:8" x14ac:dyDescent="0.25">
      <c r="F36590"/>
      <c r="G36590"/>
      <c r="H36590"/>
    </row>
    <row r="36591" spans="6:8" x14ac:dyDescent="0.25">
      <c r="F36591"/>
      <c r="G36591"/>
      <c r="H36591"/>
    </row>
    <row r="36592" spans="6:8" x14ac:dyDescent="0.25">
      <c r="F36592"/>
      <c r="G36592"/>
      <c r="H36592"/>
    </row>
    <row r="36593" spans="6:8" x14ac:dyDescent="0.25">
      <c r="F36593"/>
      <c r="G36593"/>
      <c r="H36593"/>
    </row>
    <row r="36594" spans="6:8" x14ac:dyDescent="0.25">
      <c r="F36594"/>
      <c r="G36594"/>
      <c r="H36594"/>
    </row>
    <row r="36595" spans="6:8" x14ac:dyDescent="0.25">
      <c r="F36595"/>
      <c r="G36595"/>
      <c r="H36595"/>
    </row>
    <row r="36596" spans="6:8" x14ac:dyDescent="0.25">
      <c r="F36596"/>
      <c r="G36596"/>
      <c r="H36596"/>
    </row>
    <row r="36597" spans="6:8" x14ac:dyDescent="0.25">
      <c r="F36597"/>
      <c r="G36597"/>
      <c r="H36597"/>
    </row>
    <row r="36598" spans="6:8" x14ac:dyDescent="0.25">
      <c r="F36598"/>
      <c r="G36598"/>
      <c r="H36598"/>
    </row>
    <row r="36599" spans="6:8" x14ac:dyDescent="0.25">
      <c r="F36599"/>
      <c r="G36599"/>
      <c r="H36599"/>
    </row>
    <row r="36600" spans="6:8" x14ac:dyDescent="0.25">
      <c r="F36600"/>
      <c r="G36600"/>
      <c r="H36600"/>
    </row>
    <row r="36601" spans="6:8" x14ac:dyDescent="0.25">
      <c r="F36601"/>
      <c r="G36601"/>
      <c r="H36601"/>
    </row>
    <row r="36602" spans="6:8" x14ac:dyDescent="0.25">
      <c r="F36602"/>
      <c r="G36602"/>
      <c r="H36602"/>
    </row>
    <row r="36603" spans="6:8" x14ac:dyDescent="0.25">
      <c r="F36603"/>
      <c r="G36603"/>
      <c r="H36603"/>
    </row>
    <row r="36604" spans="6:8" x14ac:dyDescent="0.25">
      <c r="F36604"/>
      <c r="G36604"/>
      <c r="H36604"/>
    </row>
    <row r="36605" spans="6:8" x14ac:dyDescent="0.25">
      <c r="F36605"/>
      <c r="G36605"/>
      <c r="H36605"/>
    </row>
    <row r="36606" spans="6:8" x14ac:dyDescent="0.25">
      <c r="F36606"/>
      <c r="G36606"/>
      <c r="H36606"/>
    </row>
    <row r="36607" spans="6:8" x14ac:dyDescent="0.25">
      <c r="F36607"/>
      <c r="G36607"/>
      <c r="H36607"/>
    </row>
    <row r="36608" spans="6:8" x14ac:dyDescent="0.25">
      <c r="F36608"/>
      <c r="G36608"/>
      <c r="H36608"/>
    </row>
    <row r="36609" spans="6:8" x14ac:dyDescent="0.25">
      <c r="F36609"/>
      <c r="G36609"/>
      <c r="H36609"/>
    </row>
    <row r="36610" spans="6:8" x14ac:dyDescent="0.25">
      <c r="F36610"/>
      <c r="G36610"/>
      <c r="H36610"/>
    </row>
    <row r="36611" spans="6:8" x14ac:dyDescent="0.25">
      <c r="F36611"/>
      <c r="G36611"/>
      <c r="H36611"/>
    </row>
    <row r="36612" spans="6:8" x14ac:dyDescent="0.25">
      <c r="F36612"/>
      <c r="G36612"/>
      <c r="H36612"/>
    </row>
    <row r="36613" spans="6:8" x14ac:dyDescent="0.25">
      <c r="F36613"/>
      <c r="G36613"/>
      <c r="H36613"/>
    </row>
    <row r="36614" spans="6:8" x14ac:dyDescent="0.25">
      <c r="F36614"/>
      <c r="G36614"/>
      <c r="H36614"/>
    </row>
    <row r="36615" spans="6:8" x14ac:dyDescent="0.25">
      <c r="F36615"/>
      <c r="G36615"/>
      <c r="H36615"/>
    </row>
    <row r="36616" spans="6:8" x14ac:dyDescent="0.25">
      <c r="F36616"/>
      <c r="G36616"/>
      <c r="H36616"/>
    </row>
    <row r="36617" spans="6:8" x14ac:dyDescent="0.25">
      <c r="F36617"/>
      <c r="G36617"/>
      <c r="H36617"/>
    </row>
    <row r="36618" spans="6:8" x14ac:dyDescent="0.25">
      <c r="F36618"/>
      <c r="G36618"/>
      <c r="H36618"/>
    </row>
    <row r="36619" spans="6:8" x14ac:dyDescent="0.25">
      <c r="F36619"/>
      <c r="G36619"/>
      <c r="H36619"/>
    </row>
    <row r="36620" spans="6:8" x14ac:dyDescent="0.25">
      <c r="F36620"/>
      <c r="G36620"/>
      <c r="H36620"/>
    </row>
    <row r="36621" spans="6:8" x14ac:dyDescent="0.25">
      <c r="F36621"/>
      <c r="G36621"/>
      <c r="H36621"/>
    </row>
    <row r="36622" spans="6:8" x14ac:dyDescent="0.25">
      <c r="F36622"/>
      <c r="G36622"/>
      <c r="H36622"/>
    </row>
    <row r="36623" spans="6:8" x14ac:dyDescent="0.25">
      <c r="F36623"/>
      <c r="G36623"/>
      <c r="H36623"/>
    </row>
    <row r="36624" spans="6:8" x14ac:dyDescent="0.25">
      <c r="F36624"/>
      <c r="G36624"/>
      <c r="H36624"/>
    </row>
    <row r="36625" spans="6:8" x14ac:dyDescent="0.25">
      <c r="F36625"/>
      <c r="G36625"/>
      <c r="H36625"/>
    </row>
    <row r="36626" spans="6:8" x14ac:dyDescent="0.25">
      <c r="F36626"/>
      <c r="G36626"/>
      <c r="H36626"/>
    </row>
    <row r="36627" spans="6:8" x14ac:dyDescent="0.25">
      <c r="F36627"/>
      <c r="G36627"/>
      <c r="H36627"/>
    </row>
    <row r="36628" spans="6:8" x14ac:dyDescent="0.25">
      <c r="F36628"/>
      <c r="G36628"/>
      <c r="H36628"/>
    </row>
    <row r="36629" spans="6:8" x14ac:dyDescent="0.25">
      <c r="F36629"/>
      <c r="G36629"/>
      <c r="H36629"/>
    </row>
    <row r="36630" spans="6:8" x14ac:dyDescent="0.25">
      <c r="F36630"/>
      <c r="G36630"/>
      <c r="H36630"/>
    </row>
    <row r="36631" spans="6:8" x14ac:dyDescent="0.25">
      <c r="F36631"/>
      <c r="G36631"/>
      <c r="H36631"/>
    </row>
    <row r="36632" spans="6:8" x14ac:dyDescent="0.25">
      <c r="F36632"/>
      <c r="G36632"/>
      <c r="H36632"/>
    </row>
    <row r="36633" spans="6:8" x14ac:dyDescent="0.25">
      <c r="F36633"/>
      <c r="G36633"/>
      <c r="H36633"/>
    </row>
    <row r="36634" spans="6:8" x14ac:dyDescent="0.25">
      <c r="F36634"/>
      <c r="G36634"/>
      <c r="H36634"/>
    </row>
    <row r="36635" spans="6:8" x14ac:dyDescent="0.25">
      <c r="F36635"/>
      <c r="G36635"/>
      <c r="H36635"/>
    </row>
    <row r="36636" spans="6:8" x14ac:dyDescent="0.25">
      <c r="F36636"/>
      <c r="G36636"/>
      <c r="H36636"/>
    </row>
    <row r="36637" spans="6:8" x14ac:dyDescent="0.25">
      <c r="F36637"/>
      <c r="G36637"/>
      <c r="H36637"/>
    </row>
    <row r="36638" spans="6:8" x14ac:dyDescent="0.25">
      <c r="F36638"/>
      <c r="G36638"/>
      <c r="H36638"/>
    </row>
    <row r="36639" spans="6:8" x14ac:dyDescent="0.25">
      <c r="F36639"/>
      <c r="G36639"/>
      <c r="H36639"/>
    </row>
    <row r="36640" spans="6:8" x14ac:dyDescent="0.25">
      <c r="F36640"/>
      <c r="G36640"/>
      <c r="H36640"/>
    </row>
    <row r="36641" spans="6:8" x14ac:dyDescent="0.25">
      <c r="F36641"/>
      <c r="G36641"/>
      <c r="H36641"/>
    </row>
    <row r="36642" spans="6:8" x14ac:dyDescent="0.25">
      <c r="F36642"/>
      <c r="G36642"/>
      <c r="H36642"/>
    </row>
    <row r="36643" spans="6:8" x14ac:dyDescent="0.25">
      <c r="F36643"/>
      <c r="G36643"/>
      <c r="H36643"/>
    </row>
    <row r="36644" spans="6:8" x14ac:dyDescent="0.25">
      <c r="F36644"/>
      <c r="G36644"/>
      <c r="H36644"/>
    </row>
    <row r="36645" spans="6:8" x14ac:dyDescent="0.25">
      <c r="F36645"/>
      <c r="G36645"/>
      <c r="H36645"/>
    </row>
    <row r="36646" spans="6:8" x14ac:dyDescent="0.25">
      <c r="F36646"/>
      <c r="G36646"/>
      <c r="H36646"/>
    </row>
    <row r="36647" spans="6:8" x14ac:dyDescent="0.25">
      <c r="F36647"/>
      <c r="G36647"/>
      <c r="H36647"/>
    </row>
    <row r="36648" spans="6:8" x14ac:dyDescent="0.25">
      <c r="F36648"/>
      <c r="G36648"/>
      <c r="H36648"/>
    </row>
    <row r="36649" spans="6:8" x14ac:dyDescent="0.25">
      <c r="F36649"/>
      <c r="G36649"/>
      <c r="H36649"/>
    </row>
    <row r="36650" spans="6:8" x14ac:dyDescent="0.25">
      <c r="F36650"/>
      <c r="G36650"/>
      <c r="H36650"/>
    </row>
    <row r="36651" spans="6:8" x14ac:dyDescent="0.25">
      <c r="F36651"/>
      <c r="G36651"/>
      <c r="H36651"/>
    </row>
    <row r="36652" spans="6:8" x14ac:dyDescent="0.25">
      <c r="F36652"/>
      <c r="G36652"/>
      <c r="H36652"/>
    </row>
    <row r="36653" spans="6:8" x14ac:dyDescent="0.25">
      <c r="F36653"/>
      <c r="G36653"/>
      <c r="H36653"/>
    </row>
    <row r="36654" spans="6:8" x14ac:dyDescent="0.25">
      <c r="F36654"/>
      <c r="G36654"/>
      <c r="H36654"/>
    </row>
    <row r="36655" spans="6:8" x14ac:dyDescent="0.25">
      <c r="F36655"/>
      <c r="G36655"/>
      <c r="H36655"/>
    </row>
    <row r="36656" spans="6:8" x14ac:dyDescent="0.25">
      <c r="F36656"/>
      <c r="G36656"/>
      <c r="H36656"/>
    </row>
    <row r="36657" spans="6:8" x14ac:dyDescent="0.25">
      <c r="F36657"/>
      <c r="G36657"/>
      <c r="H36657"/>
    </row>
    <row r="36658" spans="6:8" x14ac:dyDescent="0.25">
      <c r="F36658"/>
      <c r="G36658"/>
      <c r="H36658"/>
    </row>
    <row r="36659" spans="6:8" x14ac:dyDescent="0.25">
      <c r="F36659"/>
      <c r="G36659"/>
      <c r="H36659"/>
    </row>
    <row r="36660" spans="6:8" x14ac:dyDescent="0.25">
      <c r="F36660"/>
      <c r="G36660"/>
      <c r="H36660"/>
    </row>
    <row r="36661" spans="6:8" x14ac:dyDescent="0.25">
      <c r="F36661"/>
      <c r="G36661"/>
      <c r="H36661"/>
    </row>
    <row r="36662" spans="6:8" x14ac:dyDescent="0.25">
      <c r="F36662"/>
      <c r="G36662"/>
      <c r="H36662"/>
    </row>
    <row r="36663" spans="6:8" x14ac:dyDescent="0.25">
      <c r="F36663"/>
      <c r="G36663"/>
      <c r="H36663"/>
    </row>
    <row r="36664" spans="6:8" x14ac:dyDescent="0.25">
      <c r="F36664"/>
      <c r="G36664"/>
      <c r="H36664"/>
    </row>
    <row r="36665" spans="6:8" x14ac:dyDescent="0.25">
      <c r="F36665"/>
      <c r="G36665"/>
      <c r="H36665"/>
    </row>
    <row r="36666" spans="6:8" x14ac:dyDescent="0.25">
      <c r="F36666"/>
      <c r="G36666"/>
      <c r="H36666"/>
    </row>
    <row r="36667" spans="6:8" x14ac:dyDescent="0.25">
      <c r="F36667"/>
      <c r="G36667"/>
      <c r="H36667"/>
    </row>
    <row r="36668" spans="6:8" x14ac:dyDescent="0.25">
      <c r="F36668"/>
      <c r="G36668"/>
      <c r="H36668"/>
    </row>
    <row r="36669" spans="6:8" x14ac:dyDescent="0.25">
      <c r="F36669"/>
      <c r="G36669"/>
      <c r="H36669"/>
    </row>
    <row r="36670" spans="6:8" x14ac:dyDescent="0.25">
      <c r="F36670"/>
      <c r="G36670"/>
      <c r="H36670"/>
    </row>
    <row r="36671" spans="6:8" x14ac:dyDescent="0.25">
      <c r="F36671"/>
      <c r="G36671"/>
      <c r="H36671"/>
    </row>
    <row r="36672" spans="6:8" x14ac:dyDescent="0.25">
      <c r="F36672"/>
      <c r="G36672"/>
      <c r="H36672"/>
    </row>
    <row r="36673" spans="6:8" x14ac:dyDescent="0.25">
      <c r="F36673"/>
      <c r="G36673"/>
      <c r="H36673"/>
    </row>
    <row r="36674" spans="6:8" x14ac:dyDescent="0.25">
      <c r="F36674"/>
      <c r="G36674"/>
      <c r="H36674"/>
    </row>
    <row r="36675" spans="6:8" x14ac:dyDescent="0.25">
      <c r="F36675"/>
      <c r="G36675"/>
      <c r="H36675"/>
    </row>
    <row r="36676" spans="6:8" x14ac:dyDescent="0.25">
      <c r="F36676"/>
      <c r="G36676"/>
      <c r="H36676"/>
    </row>
    <row r="36677" spans="6:8" x14ac:dyDescent="0.25">
      <c r="F36677"/>
      <c r="G36677"/>
      <c r="H36677"/>
    </row>
    <row r="36678" spans="6:8" x14ac:dyDescent="0.25">
      <c r="F36678"/>
      <c r="G36678"/>
      <c r="H36678"/>
    </row>
    <row r="36679" spans="6:8" x14ac:dyDescent="0.25">
      <c r="F36679"/>
      <c r="G36679"/>
      <c r="H36679"/>
    </row>
    <row r="36680" spans="6:8" x14ac:dyDescent="0.25">
      <c r="F36680"/>
      <c r="G36680"/>
      <c r="H36680"/>
    </row>
    <row r="36681" spans="6:8" x14ac:dyDescent="0.25">
      <c r="F36681"/>
      <c r="G36681"/>
      <c r="H36681"/>
    </row>
    <row r="36682" spans="6:8" x14ac:dyDescent="0.25">
      <c r="F36682"/>
      <c r="G36682"/>
      <c r="H36682"/>
    </row>
    <row r="36683" spans="6:8" x14ac:dyDescent="0.25">
      <c r="F36683"/>
      <c r="G36683"/>
      <c r="H36683"/>
    </row>
    <row r="36684" spans="6:8" x14ac:dyDescent="0.25">
      <c r="F36684"/>
      <c r="G36684"/>
      <c r="H36684"/>
    </row>
    <row r="36685" spans="6:8" x14ac:dyDescent="0.25">
      <c r="F36685"/>
      <c r="G36685"/>
      <c r="H36685"/>
    </row>
    <row r="36686" spans="6:8" x14ac:dyDescent="0.25">
      <c r="F36686"/>
      <c r="G36686"/>
      <c r="H36686"/>
    </row>
    <row r="36687" spans="6:8" x14ac:dyDescent="0.25">
      <c r="F36687"/>
      <c r="G36687"/>
      <c r="H36687"/>
    </row>
    <row r="36688" spans="6:8" x14ac:dyDescent="0.25">
      <c r="F36688"/>
      <c r="G36688"/>
      <c r="H36688"/>
    </row>
    <row r="36689" spans="6:8" x14ac:dyDescent="0.25">
      <c r="F36689"/>
      <c r="G36689"/>
      <c r="H36689"/>
    </row>
    <row r="36690" spans="6:8" x14ac:dyDescent="0.25">
      <c r="F36690"/>
      <c r="G36690"/>
      <c r="H36690"/>
    </row>
    <row r="36691" spans="6:8" x14ac:dyDescent="0.25">
      <c r="F36691"/>
      <c r="G36691"/>
      <c r="H36691"/>
    </row>
    <row r="36692" spans="6:8" x14ac:dyDescent="0.25">
      <c r="F36692"/>
      <c r="G36692"/>
      <c r="H36692"/>
    </row>
    <row r="36693" spans="6:8" x14ac:dyDescent="0.25">
      <c r="F36693"/>
      <c r="G36693"/>
      <c r="H36693"/>
    </row>
    <row r="36694" spans="6:8" x14ac:dyDescent="0.25">
      <c r="F36694"/>
      <c r="G36694"/>
      <c r="H36694"/>
    </row>
    <row r="36695" spans="6:8" x14ac:dyDescent="0.25">
      <c r="F36695"/>
      <c r="G36695"/>
      <c r="H36695"/>
    </row>
    <row r="36696" spans="6:8" x14ac:dyDescent="0.25">
      <c r="F36696"/>
      <c r="G36696"/>
      <c r="H36696"/>
    </row>
    <row r="36697" spans="6:8" x14ac:dyDescent="0.25">
      <c r="F36697"/>
      <c r="G36697"/>
      <c r="H36697"/>
    </row>
    <row r="36698" spans="6:8" x14ac:dyDescent="0.25">
      <c r="F36698"/>
      <c r="G36698"/>
      <c r="H36698"/>
    </row>
    <row r="36699" spans="6:8" x14ac:dyDescent="0.25">
      <c r="F36699"/>
      <c r="G36699"/>
      <c r="H36699"/>
    </row>
    <row r="36700" spans="6:8" x14ac:dyDescent="0.25">
      <c r="F36700"/>
      <c r="G36700"/>
      <c r="H36700"/>
    </row>
    <row r="36701" spans="6:8" x14ac:dyDescent="0.25">
      <c r="F36701"/>
      <c r="G36701"/>
      <c r="H36701"/>
    </row>
    <row r="36702" spans="6:8" x14ac:dyDescent="0.25">
      <c r="F36702"/>
      <c r="G36702"/>
      <c r="H36702"/>
    </row>
    <row r="36703" spans="6:8" x14ac:dyDescent="0.25">
      <c r="F36703"/>
      <c r="G36703"/>
      <c r="H36703"/>
    </row>
    <row r="36704" spans="6:8" x14ac:dyDescent="0.25">
      <c r="F36704"/>
      <c r="G36704"/>
      <c r="H36704"/>
    </row>
    <row r="36705" spans="6:8" x14ac:dyDescent="0.25">
      <c r="F36705"/>
      <c r="G36705"/>
      <c r="H36705"/>
    </row>
    <row r="36706" spans="6:8" x14ac:dyDescent="0.25">
      <c r="F36706"/>
      <c r="G36706"/>
      <c r="H36706"/>
    </row>
    <row r="36707" spans="6:8" x14ac:dyDescent="0.25">
      <c r="F36707"/>
      <c r="G36707"/>
      <c r="H36707"/>
    </row>
    <row r="36708" spans="6:8" x14ac:dyDescent="0.25">
      <c r="F36708"/>
      <c r="G36708"/>
      <c r="H36708"/>
    </row>
    <row r="36709" spans="6:8" x14ac:dyDescent="0.25">
      <c r="F36709"/>
      <c r="G36709"/>
      <c r="H36709"/>
    </row>
    <row r="36710" spans="6:8" x14ac:dyDescent="0.25">
      <c r="F36710"/>
      <c r="G36710"/>
      <c r="H36710"/>
    </row>
    <row r="36711" spans="6:8" x14ac:dyDescent="0.25">
      <c r="F36711"/>
      <c r="G36711"/>
      <c r="H36711"/>
    </row>
    <row r="36712" spans="6:8" x14ac:dyDescent="0.25">
      <c r="F36712"/>
      <c r="G36712"/>
      <c r="H36712"/>
    </row>
    <row r="36713" spans="6:8" x14ac:dyDescent="0.25">
      <c r="F36713"/>
      <c r="G36713"/>
      <c r="H36713"/>
    </row>
    <row r="36714" spans="6:8" x14ac:dyDescent="0.25">
      <c r="F36714"/>
      <c r="G36714"/>
      <c r="H36714"/>
    </row>
    <row r="36715" spans="6:8" x14ac:dyDescent="0.25">
      <c r="F36715"/>
      <c r="G36715"/>
      <c r="H36715"/>
    </row>
    <row r="36716" spans="6:8" x14ac:dyDescent="0.25">
      <c r="F36716"/>
      <c r="G36716"/>
      <c r="H36716"/>
    </row>
    <row r="36717" spans="6:8" x14ac:dyDescent="0.25">
      <c r="F36717"/>
      <c r="G36717"/>
      <c r="H36717"/>
    </row>
    <row r="36718" spans="6:8" x14ac:dyDescent="0.25">
      <c r="F36718"/>
      <c r="G36718"/>
      <c r="H36718"/>
    </row>
    <row r="36719" spans="6:8" x14ac:dyDescent="0.25">
      <c r="F36719"/>
      <c r="G36719"/>
      <c r="H36719"/>
    </row>
    <row r="36720" spans="6:8" x14ac:dyDescent="0.25">
      <c r="F36720"/>
      <c r="G36720"/>
      <c r="H36720"/>
    </row>
    <row r="36721" spans="6:8" x14ac:dyDescent="0.25">
      <c r="F36721"/>
      <c r="G36721"/>
      <c r="H36721"/>
    </row>
    <row r="36722" spans="6:8" x14ac:dyDescent="0.25">
      <c r="F36722"/>
      <c r="G36722"/>
      <c r="H36722"/>
    </row>
    <row r="36723" spans="6:8" x14ac:dyDescent="0.25">
      <c r="F36723"/>
      <c r="G36723"/>
      <c r="H36723"/>
    </row>
    <row r="36724" spans="6:8" x14ac:dyDescent="0.25">
      <c r="F36724"/>
      <c r="G36724"/>
      <c r="H36724"/>
    </row>
    <row r="36725" spans="6:8" x14ac:dyDescent="0.25">
      <c r="F36725"/>
      <c r="G36725"/>
      <c r="H36725"/>
    </row>
    <row r="36726" spans="6:8" x14ac:dyDescent="0.25">
      <c r="F36726"/>
      <c r="G36726"/>
      <c r="H36726"/>
    </row>
    <row r="36727" spans="6:8" x14ac:dyDescent="0.25">
      <c r="F36727"/>
      <c r="G36727"/>
      <c r="H36727"/>
    </row>
    <row r="36728" spans="6:8" x14ac:dyDescent="0.25">
      <c r="F36728"/>
      <c r="G36728"/>
      <c r="H36728"/>
    </row>
    <row r="36729" spans="6:8" x14ac:dyDescent="0.25">
      <c r="F36729"/>
      <c r="G36729"/>
      <c r="H36729"/>
    </row>
    <row r="36730" spans="6:8" x14ac:dyDescent="0.25">
      <c r="F36730"/>
      <c r="G36730"/>
      <c r="H36730"/>
    </row>
    <row r="36731" spans="6:8" x14ac:dyDescent="0.25">
      <c r="F36731"/>
      <c r="G36731"/>
      <c r="H36731"/>
    </row>
    <row r="36732" spans="6:8" x14ac:dyDescent="0.25">
      <c r="F36732"/>
      <c r="G36732"/>
      <c r="H36732"/>
    </row>
    <row r="36733" spans="6:8" x14ac:dyDescent="0.25">
      <c r="F36733"/>
      <c r="G36733"/>
      <c r="H36733"/>
    </row>
    <row r="36734" spans="6:8" x14ac:dyDescent="0.25">
      <c r="F36734"/>
      <c r="G36734"/>
      <c r="H36734"/>
    </row>
    <row r="36735" spans="6:8" x14ac:dyDescent="0.25">
      <c r="F36735"/>
      <c r="G36735"/>
      <c r="H36735"/>
    </row>
    <row r="36736" spans="6:8" x14ac:dyDescent="0.25">
      <c r="F36736"/>
      <c r="G36736"/>
      <c r="H36736"/>
    </row>
    <row r="36737" spans="6:8" x14ac:dyDescent="0.25">
      <c r="F36737"/>
      <c r="G36737"/>
      <c r="H36737"/>
    </row>
    <row r="36738" spans="6:8" x14ac:dyDescent="0.25">
      <c r="F36738"/>
      <c r="G36738"/>
      <c r="H36738"/>
    </row>
    <row r="36739" spans="6:8" x14ac:dyDescent="0.25">
      <c r="F36739"/>
      <c r="G36739"/>
      <c r="H36739"/>
    </row>
    <row r="36740" spans="6:8" x14ac:dyDescent="0.25">
      <c r="F36740"/>
      <c r="G36740"/>
      <c r="H36740"/>
    </row>
    <row r="36741" spans="6:8" x14ac:dyDescent="0.25">
      <c r="F36741"/>
      <c r="G36741"/>
      <c r="H36741"/>
    </row>
    <row r="36742" spans="6:8" x14ac:dyDescent="0.25">
      <c r="F36742"/>
      <c r="G36742"/>
      <c r="H36742"/>
    </row>
    <row r="36743" spans="6:8" x14ac:dyDescent="0.25">
      <c r="F36743"/>
      <c r="G36743"/>
      <c r="H36743"/>
    </row>
    <row r="36744" spans="6:8" x14ac:dyDescent="0.25">
      <c r="F36744"/>
      <c r="G36744"/>
      <c r="H36744"/>
    </row>
    <row r="36745" spans="6:8" x14ac:dyDescent="0.25">
      <c r="F36745"/>
      <c r="G36745"/>
      <c r="H36745"/>
    </row>
    <row r="36746" spans="6:8" x14ac:dyDescent="0.25">
      <c r="F36746"/>
      <c r="G36746"/>
      <c r="H36746"/>
    </row>
    <row r="36747" spans="6:8" x14ac:dyDescent="0.25">
      <c r="F36747"/>
      <c r="G36747"/>
      <c r="H36747"/>
    </row>
    <row r="36748" spans="6:8" x14ac:dyDescent="0.25">
      <c r="F36748"/>
      <c r="G36748"/>
      <c r="H36748"/>
    </row>
    <row r="36749" spans="6:8" x14ac:dyDescent="0.25">
      <c r="F36749"/>
      <c r="G36749"/>
      <c r="H36749"/>
    </row>
    <row r="36750" spans="6:8" x14ac:dyDescent="0.25">
      <c r="F36750"/>
      <c r="G36750"/>
      <c r="H36750"/>
    </row>
    <row r="36751" spans="6:8" x14ac:dyDescent="0.25">
      <c r="F36751"/>
      <c r="G36751"/>
      <c r="H36751"/>
    </row>
    <row r="36752" spans="6:8" x14ac:dyDescent="0.25">
      <c r="F36752"/>
      <c r="G36752"/>
      <c r="H36752"/>
    </row>
    <row r="36753" spans="6:8" x14ac:dyDescent="0.25">
      <c r="F36753"/>
      <c r="G36753"/>
      <c r="H36753"/>
    </row>
    <row r="36754" spans="6:8" x14ac:dyDescent="0.25">
      <c r="F36754"/>
      <c r="G36754"/>
      <c r="H36754"/>
    </row>
    <row r="36755" spans="6:8" x14ac:dyDescent="0.25">
      <c r="F36755"/>
      <c r="G36755"/>
      <c r="H36755"/>
    </row>
    <row r="36756" spans="6:8" x14ac:dyDescent="0.25">
      <c r="F36756"/>
      <c r="G36756"/>
      <c r="H36756"/>
    </row>
    <row r="36757" spans="6:8" x14ac:dyDescent="0.25">
      <c r="F36757"/>
      <c r="G36757"/>
      <c r="H36757"/>
    </row>
    <row r="36758" spans="6:8" x14ac:dyDescent="0.25">
      <c r="F36758"/>
      <c r="G36758"/>
      <c r="H36758"/>
    </row>
    <row r="36759" spans="6:8" x14ac:dyDescent="0.25">
      <c r="F36759"/>
      <c r="G36759"/>
      <c r="H36759"/>
    </row>
    <row r="36760" spans="6:8" x14ac:dyDescent="0.25">
      <c r="F36760"/>
      <c r="G36760"/>
      <c r="H36760"/>
    </row>
    <row r="36761" spans="6:8" x14ac:dyDescent="0.25">
      <c r="F36761"/>
      <c r="G36761"/>
      <c r="H36761"/>
    </row>
    <row r="36762" spans="6:8" x14ac:dyDescent="0.25">
      <c r="F36762"/>
      <c r="G36762"/>
      <c r="H36762"/>
    </row>
    <row r="36763" spans="6:8" x14ac:dyDescent="0.25">
      <c r="F36763"/>
      <c r="G36763"/>
      <c r="H36763"/>
    </row>
    <row r="36764" spans="6:8" x14ac:dyDescent="0.25">
      <c r="F36764"/>
      <c r="G36764"/>
      <c r="H36764"/>
    </row>
    <row r="36765" spans="6:8" x14ac:dyDescent="0.25">
      <c r="F36765"/>
      <c r="G36765"/>
      <c r="H36765"/>
    </row>
    <row r="36766" spans="6:8" x14ac:dyDescent="0.25">
      <c r="F36766"/>
      <c r="G36766"/>
      <c r="H36766"/>
    </row>
    <row r="36767" spans="6:8" x14ac:dyDescent="0.25">
      <c r="F36767"/>
      <c r="G36767"/>
      <c r="H36767"/>
    </row>
    <row r="36768" spans="6:8" x14ac:dyDescent="0.25">
      <c r="F36768"/>
      <c r="G36768"/>
      <c r="H36768"/>
    </row>
    <row r="36769" spans="6:8" x14ac:dyDescent="0.25">
      <c r="F36769"/>
      <c r="G36769"/>
      <c r="H36769"/>
    </row>
    <row r="36770" spans="6:8" x14ac:dyDescent="0.25">
      <c r="F36770"/>
      <c r="G36770"/>
      <c r="H36770"/>
    </row>
    <row r="36771" spans="6:8" x14ac:dyDescent="0.25">
      <c r="F36771"/>
      <c r="G36771"/>
      <c r="H36771"/>
    </row>
    <row r="36772" spans="6:8" x14ac:dyDescent="0.25">
      <c r="F36772"/>
      <c r="G36772"/>
      <c r="H36772"/>
    </row>
    <row r="36773" spans="6:8" x14ac:dyDescent="0.25">
      <c r="F36773"/>
      <c r="G36773"/>
      <c r="H36773"/>
    </row>
    <row r="36774" spans="6:8" x14ac:dyDescent="0.25">
      <c r="F36774"/>
      <c r="G36774"/>
      <c r="H36774"/>
    </row>
    <row r="36775" spans="6:8" x14ac:dyDescent="0.25">
      <c r="F36775"/>
      <c r="G36775"/>
      <c r="H36775"/>
    </row>
    <row r="36776" spans="6:8" x14ac:dyDescent="0.25">
      <c r="F36776"/>
      <c r="G36776"/>
      <c r="H36776"/>
    </row>
    <row r="36777" spans="6:8" x14ac:dyDescent="0.25">
      <c r="F36777"/>
      <c r="G36777"/>
      <c r="H36777"/>
    </row>
    <row r="36778" spans="6:8" x14ac:dyDescent="0.25">
      <c r="F36778"/>
      <c r="G36778"/>
      <c r="H36778"/>
    </row>
    <row r="36779" spans="6:8" x14ac:dyDescent="0.25">
      <c r="F36779"/>
      <c r="G36779"/>
      <c r="H36779"/>
    </row>
    <row r="36780" spans="6:8" x14ac:dyDescent="0.25">
      <c r="F36780"/>
      <c r="G36780"/>
      <c r="H36780"/>
    </row>
    <row r="36781" spans="6:8" x14ac:dyDescent="0.25">
      <c r="F36781"/>
      <c r="G36781"/>
      <c r="H36781"/>
    </row>
    <row r="36782" spans="6:8" x14ac:dyDescent="0.25">
      <c r="F36782"/>
      <c r="G36782"/>
      <c r="H36782"/>
    </row>
    <row r="36783" spans="6:8" x14ac:dyDescent="0.25">
      <c r="F36783"/>
      <c r="G36783"/>
      <c r="H36783"/>
    </row>
    <row r="36784" spans="6:8" x14ac:dyDescent="0.25">
      <c r="F36784"/>
      <c r="G36784"/>
      <c r="H36784"/>
    </row>
    <row r="36785" spans="6:8" x14ac:dyDescent="0.25">
      <c r="F36785"/>
      <c r="G36785"/>
      <c r="H36785"/>
    </row>
    <row r="36786" spans="6:8" x14ac:dyDescent="0.25">
      <c r="F36786"/>
      <c r="G36786"/>
      <c r="H36786"/>
    </row>
    <row r="36787" spans="6:8" x14ac:dyDescent="0.25">
      <c r="F36787"/>
      <c r="G36787"/>
      <c r="H36787"/>
    </row>
    <row r="36788" spans="6:8" x14ac:dyDescent="0.25">
      <c r="F36788"/>
      <c r="G36788"/>
      <c r="H36788"/>
    </row>
    <row r="36789" spans="6:8" x14ac:dyDescent="0.25">
      <c r="F36789"/>
      <c r="G36789"/>
      <c r="H36789"/>
    </row>
    <row r="36790" spans="6:8" x14ac:dyDescent="0.25">
      <c r="F36790"/>
      <c r="G36790"/>
      <c r="H36790"/>
    </row>
    <row r="36791" spans="6:8" x14ac:dyDescent="0.25">
      <c r="F36791"/>
      <c r="G36791"/>
      <c r="H36791"/>
    </row>
    <row r="36792" spans="6:8" x14ac:dyDescent="0.25">
      <c r="F36792"/>
      <c r="G36792"/>
      <c r="H36792"/>
    </row>
    <row r="36793" spans="6:8" x14ac:dyDescent="0.25">
      <c r="F36793"/>
      <c r="G36793"/>
      <c r="H36793"/>
    </row>
    <row r="36794" spans="6:8" x14ac:dyDescent="0.25">
      <c r="F36794"/>
      <c r="G36794"/>
      <c r="H36794"/>
    </row>
    <row r="36795" spans="6:8" x14ac:dyDescent="0.25">
      <c r="F36795"/>
      <c r="G36795"/>
      <c r="H36795"/>
    </row>
    <row r="36796" spans="6:8" x14ac:dyDescent="0.25">
      <c r="F36796"/>
      <c r="G36796"/>
      <c r="H36796"/>
    </row>
    <row r="36797" spans="6:8" x14ac:dyDescent="0.25">
      <c r="F36797"/>
      <c r="G36797"/>
      <c r="H36797"/>
    </row>
    <row r="36798" spans="6:8" x14ac:dyDescent="0.25">
      <c r="F36798"/>
      <c r="G36798"/>
      <c r="H36798"/>
    </row>
    <row r="36799" spans="6:8" x14ac:dyDescent="0.25">
      <c r="F36799"/>
      <c r="G36799"/>
      <c r="H36799"/>
    </row>
    <row r="36800" spans="6:8" x14ac:dyDescent="0.25">
      <c r="F36800"/>
      <c r="G36800"/>
      <c r="H36800"/>
    </row>
    <row r="36801" spans="6:8" x14ac:dyDescent="0.25">
      <c r="F36801"/>
      <c r="G36801"/>
      <c r="H36801"/>
    </row>
    <row r="36802" spans="6:8" x14ac:dyDescent="0.25">
      <c r="F36802"/>
      <c r="G36802"/>
      <c r="H36802"/>
    </row>
    <row r="36803" spans="6:8" x14ac:dyDescent="0.25">
      <c r="F36803"/>
      <c r="G36803"/>
      <c r="H36803"/>
    </row>
    <row r="36804" spans="6:8" x14ac:dyDescent="0.25">
      <c r="F36804"/>
      <c r="G36804"/>
      <c r="H36804"/>
    </row>
    <row r="36805" spans="6:8" x14ac:dyDescent="0.25">
      <c r="F36805"/>
      <c r="G36805"/>
      <c r="H36805"/>
    </row>
    <row r="36806" spans="6:8" x14ac:dyDescent="0.25">
      <c r="F36806"/>
      <c r="G36806"/>
      <c r="H36806"/>
    </row>
    <row r="36807" spans="6:8" x14ac:dyDescent="0.25">
      <c r="F36807"/>
      <c r="G36807"/>
      <c r="H36807"/>
    </row>
    <row r="36808" spans="6:8" x14ac:dyDescent="0.25">
      <c r="F36808"/>
      <c r="G36808"/>
      <c r="H36808"/>
    </row>
    <row r="36809" spans="6:8" x14ac:dyDescent="0.25">
      <c r="F36809"/>
      <c r="G36809"/>
      <c r="H36809"/>
    </row>
    <row r="36810" spans="6:8" x14ac:dyDescent="0.25">
      <c r="F36810"/>
      <c r="G36810"/>
      <c r="H36810"/>
    </row>
    <row r="36811" spans="6:8" x14ac:dyDescent="0.25">
      <c r="F36811"/>
      <c r="G36811"/>
      <c r="H36811"/>
    </row>
    <row r="36812" spans="6:8" x14ac:dyDescent="0.25">
      <c r="F36812"/>
      <c r="G36812"/>
      <c r="H36812"/>
    </row>
    <row r="36813" spans="6:8" x14ac:dyDescent="0.25">
      <c r="F36813"/>
      <c r="G36813"/>
      <c r="H36813"/>
    </row>
    <row r="36814" spans="6:8" x14ac:dyDescent="0.25">
      <c r="F36814"/>
      <c r="G36814"/>
      <c r="H36814"/>
    </row>
    <row r="36815" spans="6:8" x14ac:dyDescent="0.25">
      <c r="F36815"/>
      <c r="G36815"/>
      <c r="H36815"/>
    </row>
    <row r="36816" spans="6:8" x14ac:dyDescent="0.25">
      <c r="F36816"/>
      <c r="G36816"/>
      <c r="H36816"/>
    </row>
    <row r="36817" spans="6:8" x14ac:dyDescent="0.25">
      <c r="F36817"/>
      <c r="G36817"/>
      <c r="H36817"/>
    </row>
    <row r="36818" spans="6:8" x14ac:dyDescent="0.25">
      <c r="F36818"/>
      <c r="G36818"/>
      <c r="H36818"/>
    </row>
    <row r="36819" spans="6:8" x14ac:dyDescent="0.25">
      <c r="F36819"/>
      <c r="G36819"/>
      <c r="H36819"/>
    </row>
    <row r="36820" spans="6:8" x14ac:dyDescent="0.25">
      <c r="F36820"/>
      <c r="G36820"/>
      <c r="H36820"/>
    </row>
    <row r="36821" spans="6:8" x14ac:dyDescent="0.25">
      <c r="F36821"/>
      <c r="G36821"/>
      <c r="H36821"/>
    </row>
    <row r="36822" spans="6:8" x14ac:dyDescent="0.25">
      <c r="F36822"/>
      <c r="G36822"/>
      <c r="H36822"/>
    </row>
    <row r="36823" spans="6:8" x14ac:dyDescent="0.25">
      <c r="F36823"/>
      <c r="G36823"/>
      <c r="H36823"/>
    </row>
    <row r="36824" spans="6:8" x14ac:dyDescent="0.25">
      <c r="F36824"/>
      <c r="G36824"/>
      <c r="H36824"/>
    </row>
    <row r="36825" spans="6:8" x14ac:dyDescent="0.25">
      <c r="F36825"/>
      <c r="G36825"/>
      <c r="H36825"/>
    </row>
    <row r="36826" spans="6:8" x14ac:dyDescent="0.25">
      <c r="F36826"/>
      <c r="G36826"/>
      <c r="H36826"/>
    </row>
    <row r="36827" spans="6:8" x14ac:dyDescent="0.25">
      <c r="F36827"/>
      <c r="G36827"/>
      <c r="H36827"/>
    </row>
    <row r="36828" spans="6:8" x14ac:dyDescent="0.25">
      <c r="F36828"/>
      <c r="G36828"/>
      <c r="H36828"/>
    </row>
    <row r="36829" spans="6:8" x14ac:dyDescent="0.25">
      <c r="F36829"/>
      <c r="G36829"/>
      <c r="H36829"/>
    </row>
    <row r="36830" spans="6:8" x14ac:dyDescent="0.25">
      <c r="F36830"/>
      <c r="G36830"/>
      <c r="H36830"/>
    </row>
    <row r="36831" spans="6:8" x14ac:dyDescent="0.25">
      <c r="F36831"/>
      <c r="G36831"/>
      <c r="H36831"/>
    </row>
    <row r="36832" spans="6:8" x14ac:dyDescent="0.25">
      <c r="F36832"/>
      <c r="G36832"/>
      <c r="H36832"/>
    </row>
    <row r="36833" spans="6:8" x14ac:dyDescent="0.25">
      <c r="F36833"/>
      <c r="G36833"/>
      <c r="H36833"/>
    </row>
    <row r="36834" spans="6:8" x14ac:dyDescent="0.25">
      <c r="F36834"/>
      <c r="G36834"/>
      <c r="H36834"/>
    </row>
    <row r="36835" spans="6:8" x14ac:dyDescent="0.25">
      <c r="F36835"/>
      <c r="G36835"/>
      <c r="H36835"/>
    </row>
    <row r="36836" spans="6:8" x14ac:dyDescent="0.25">
      <c r="F36836"/>
      <c r="G36836"/>
      <c r="H36836"/>
    </row>
    <row r="36837" spans="6:8" x14ac:dyDescent="0.25">
      <c r="F36837"/>
      <c r="G36837"/>
      <c r="H36837"/>
    </row>
    <row r="36838" spans="6:8" x14ac:dyDescent="0.25">
      <c r="F36838"/>
      <c r="G36838"/>
      <c r="H36838"/>
    </row>
    <row r="36839" spans="6:8" x14ac:dyDescent="0.25">
      <c r="F36839"/>
      <c r="G36839"/>
      <c r="H36839"/>
    </row>
    <row r="36840" spans="6:8" x14ac:dyDescent="0.25">
      <c r="F36840"/>
      <c r="G36840"/>
      <c r="H36840"/>
    </row>
    <row r="36841" spans="6:8" x14ac:dyDescent="0.25">
      <c r="F36841"/>
      <c r="G36841"/>
      <c r="H36841"/>
    </row>
    <row r="36842" spans="6:8" x14ac:dyDescent="0.25">
      <c r="F36842"/>
      <c r="G36842"/>
      <c r="H36842"/>
    </row>
    <row r="36843" spans="6:8" x14ac:dyDescent="0.25">
      <c r="F36843"/>
      <c r="G36843"/>
      <c r="H36843"/>
    </row>
    <row r="36844" spans="6:8" x14ac:dyDescent="0.25">
      <c r="F36844"/>
      <c r="G36844"/>
      <c r="H36844"/>
    </row>
    <row r="36845" spans="6:8" x14ac:dyDescent="0.25">
      <c r="F36845"/>
      <c r="G36845"/>
      <c r="H36845"/>
    </row>
    <row r="36846" spans="6:8" x14ac:dyDescent="0.25">
      <c r="F36846"/>
      <c r="G36846"/>
      <c r="H36846"/>
    </row>
    <row r="36847" spans="6:8" x14ac:dyDescent="0.25">
      <c r="F36847"/>
      <c r="G36847"/>
      <c r="H36847"/>
    </row>
    <row r="36848" spans="6:8" x14ac:dyDescent="0.25">
      <c r="F36848"/>
      <c r="G36848"/>
      <c r="H36848"/>
    </row>
    <row r="36849" spans="6:8" x14ac:dyDescent="0.25">
      <c r="F36849"/>
      <c r="G36849"/>
      <c r="H36849"/>
    </row>
    <row r="36850" spans="6:8" x14ac:dyDescent="0.25">
      <c r="F36850"/>
      <c r="G36850"/>
      <c r="H36850"/>
    </row>
    <row r="36851" spans="6:8" x14ac:dyDescent="0.25">
      <c r="F36851"/>
      <c r="G36851"/>
      <c r="H36851"/>
    </row>
    <row r="36852" spans="6:8" x14ac:dyDescent="0.25">
      <c r="F36852"/>
      <c r="G36852"/>
      <c r="H36852"/>
    </row>
    <row r="36853" spans="6:8" x14ac:dyDescent="0.25">
      <c r="F36853"/>
      <c r="G36853"/>
      <c r="H36853"/>
    </row>
    <row r="36854" spans="6:8" x14ac:dyDescent="0.25">
      <c r="F36854"/>
      <c r="G36854"/>
      <c r="H36854"/>
    </row>
    <row r="36855" spans="6:8" x14ac:dyDescent="0.25">
      <c r="F36855"/>
      <c r="G36855"/>
      <c r="H36855"/>
    </row>
    <row r="36856" spans="6:8" x14ac:dyDescent="0.25">
      <c r="F36856"/>
      <c r="G36856"/>
      <c r="H36856"/>
    </row>
    <row r="36857" spans="6:8" x14ac:dyDescent="0.25">
      <c r="F36857"/>
      <c r="G36857"/>
      <c r="H36857"/>
    </row>
    <row r="36858" spans="6:8" x14ac:dyDescent="0.25">
      <c r="F36858"/>
      <c r="G36858"/>
      <c r="H36858"/>
    </row>
    <row r="36859" spans="6:8" x14ac:dyDescent="0.25">
      <c r="F36859"/>
      <c r="G36859"/>
      <c r="H36859"/>
    </row>
    <row r="36860" spans="6:8" x14ac:dyDescent="0.25">
      <c r="F36860"/>
      <c r="G36860"/>
      <c r="H36860"/>
    </row>
    <row r="36861" spans="6:8" x14ac:dyDescent="0.25">
      <c r="F36861"/>
      <c r="G36861"/>
      <c r="H36861"/>
    </row>
    <row r="36862" spans="6:8" x14ac:dyDescent="0.25">
      <c r="F36862"/>
      <c r="G36862"/>
      <c r="H36862"/>
    </row>
    <row r="36863" spans="6:8" x14ac:dyDescent="0.25">
      <c r="F36863"/>
      <c r="G36863"/>
      <c r="H36863"/>
    </row>
    <row r="36864" spans="6:8" x14ac:dyDescent="0.25">
      <c r="F36864"/>
      <c r="G36864"/>
      <c r="H36864"/>
    </row>
    <row r="36865" spans="6:8" x14ac:dyDescent="0.25">
      <c r="F36865"/>
      <c r="G36865"/>
      <c r="H36865"/>
    </row>
    <row r="36866" spans="6:8" x14ac:dyDescent="0.25">
      <c r="F36866"/>
      <c r="G36866"/>
      <c r="H36866"/>
    </row>
    <row r="36867" spans="6:8" x14ac:dyDescent="0.25">
      <c r="F36867"/>
      <c r="G36867"/>
      <c r="H36867"/>
    </row>
    <row r="36868" spans="6:8" x14ac:dyDescent="0.25">
      <c r="F36868"/>
      <c r="G36868"/>
      <c r="H36868"/>
    </row>
    <row r="36869" spans="6:8" x14ac:dyDescent="0.25">
      <c r="F36869"/>
      <c r="G36869"/>
      <c r="H36869"/>
    </row>
    <row r="36870" spans="6:8" x14ac:dyDescent="0.25">
      <c r="F36870"/>
      <c r="G36870"/>
      <c r="H36870"/>
    </row>
    <row r="36871" spans="6:8" x14ac:dyDescent="0.25">
      <c r="F36871"/>
      <c r="G36871"/>
      <c r="H36871"/>
    </row>
    <row r="36872" spans="6:8" x14ac:dyDescent="0.25">
      <c r="F36872"/>
      <c r="G36872"/>
      <c r="H36872"/>
    </row>
    <row r="36873" spans="6:8" x14ac:dyDescent="0.25">
      <c r="F36873"/>
      <c r="G36873"/>
      <c r="H36873"/>
    </row>
    <row r="36874" spans="6:8" x14ac:dyDescent="0.25">
      <c r="F36874"/>
      <c r="G36874"/>
      <c r="H36874"/>
    </row>
    <row r="36875" spans="6:8" x14ac:dyDescent="0.25">
      <c r="F36875"/>
      <c r="G36875"/>
      <c r="H36875"/>
    </row>
    <row r="36876" spans="6:8" x14ac:dyDescent="0.25">
      <c r="F36876"/>
      <c r="G36876"/>
      <c r="H36876"/>
    </row>
    <row r="36877" spans="6:8" x14ac:dyDescent="0.25">
      <c r="F36877"/>
      <c r="G36877"/>
      <c r="H36877"/>
    </row>
    <row r="36878" spans="6:8" x14ac:dyDescent="0.25">
      <c r="F36878"/>
      <c r="G36878"/>
      <c r="H36878"/>
    </row>
    <row r="36879" spans="6:8" x14ac:dyDescent="0.25">
      <c r="F36879"/>
      <c r="G36879"/>
      <c r="H36879"/>
    </row>
    <row r="36880" spans="6:8" x14ac:dyDescent="0.25">
      <c r="F36880"/>
      <c r="G36880"/>
      <c r="H36880"/>
    </row>
    <row r="36881" spans="6:8" x14ac:dyDescent="0.25">
      <c r="F36881"/>
      <c r="G36881"/>
      <c r="H36881"/>
    </row>
    <row r="36882" spans="6:8" x14ac:dyDescent="0.25">
      <c r="F36882"/>
      <c r="G36882"/>
      <c r="H36882"/>
    </row>
    <row r="36883" spans="6:8" x14ac:dyDescent="0.25">
      <c r="F36883"/>
      <c r="G36883"/>
      <c r="H36883"/>
    </row>
    <row r="36884" spans="6:8" x14ac:dyDescent="0.25">
      <c r="F36884"/>
      <c r="G36884"/>
      <c r="H36884"/>
    </row>
    <row r="36885" spans="6:8" x14ac:dyDescent="0.25">
      <c r="F36885"/>
      <c r="G36885"/>
      <c r="H36885"/>
    </row>
    <row r="36886" spans="6:8" x14ac:dyDescent="0.25">
      <c r="F36886"/>
      <c r="G36886"/>
      <c r="H36886"/>
    </row>
    <row r="36887" spans="6:8" x14ac:dyDescent="0.25">
      <c r="F36887"/>
      <c r="G36887"/>
      <c r="H36887"/>
    </row>
    <row r="36888" spans="6:8" x14ac:dyDescent="0.25">
      <c r="F36888"/>
      <c r="G36888"/>
      <c r="H36888"/>
    </row>
    <row r="36889" spans="6:8" x14ac:dyDescent="0.25">
      <c r="F36889"/>
      <c r="G36889"/>
      <c r="H36889"/>
    </row>
    <row r="36890" spans="6:8" x14ac:dyDescent="0.25">
      <c r="F36890"/>
      <c r="G36890"/>
      <c r="H36890"/>
    </row>
    <row r="36891" spans="6:8" x14ac:dyDescent="0.25">
      <c r="F36891"/>
      <c r="G36891"/>
      <c r="H36891"/>
    </row>
    <row r="36892" spans="6:8" x14ac:dyDescent="0.25">
      <c r="F36892"/>
      <c r="G36892"/>
      <c r="H36892"/>
    </row>
    <row r="36893" spans="6:8" x14ac:dyDescent="0.25">
      <c r="F36893"/>
      <c r="G36893"/>
      <c r="H36893"/>
    </row>
    <row r="36894" spans="6:8" x14ac:dyDescent="0.25">
      <c r="F36894"/>
      <c r="G36894"/>
      <c r="H36894"/>
    </row>
    <row r="36895" spans="6:8" x14ac:dyDescent="0.25">
      <c r="F36895"/>
      <c r="G36895"/>
      <c r="H36895"/>
    </row>
    <row r="36896" spans="6:8" x14ac:dyDescent="0.25">
      <c r="F36896"/>
      <c r="G36896"/>
      <c r="H36896"/>
    </row>
    <row r="36897" spans="6:8" x14ac:dyDescent="0.25">
      <c r="F36897"/>
      <c r="G36897"/>
      <c r="H36897"/>
    </row>
    <row r="36898" spans="6:8" x14ac:dyDescent="0.25">
      <c r="F36898"/>
      <c r="G36898"/>
      <c r="H36898"/>
    </row>
    <row r="36899" spans="6:8" x14ac:dyDescent="0.25">
      <c r="F36899"/>
      <c r="G36899"/>
      <c r="H36899"/>
    </row>
    <row r="36900" spans="6:8" x14ac:dyDescent="0.25">
      <c r="F36900"/>
      <c r="G36900"/>
      <c r="H36900"/>
    </row>
    <row r="36901" spans="6:8" x14ac:dyDescent="0.25">
      <c r="F36901"/>
      <c r="G36901"/>
      <c r="H36901"/>
    </row>
    <row r="36902" spans="6:8" x14ac:dyDescent="0.25">
      <c r="F36902"/>
      <c r="G36902"/>
      <c r="H36902"/>
    </row>
    <row r="36903" spans="6:8" x14ac:dyDescent="0.25">
      <c r="F36903"/>
      <c r="G36903"/>
      <c r="H36903"/>
    </row>
    <row r="36904" spans="6:8" x14ac:dyDescent="0.25">
      <c r="F36904"/>
      <c r="G36904"/>
      <c r="H36904"/>
    </row>
    <row r="36905" spans="6:8" x14ac:dyDescent="0.25">
      <c r="F36905"/>
      <c r="G36905"/>
      <c r="H36905"/>
    </row>
    <row r="36906" spans="6:8" x14ac:dyDescent="0.25">
      <c r="F36906"/>
      <c r="G36906"/>
      <c r="H36906"/>
    </row>
    <row r="36907" spans="6:8" x14ac:dyDescent="0.25">
      <c r="F36907"/>
      <c r="G36907"/>
      <c r="H36907"/>
    </row>
    <row r="36908" spans="6:8" x14ac:dyDescent="0.25">
      <c r="F36908"/>
      <c r="G36908"/>
      <c r="H36908"/>
    </row>
    <row r="36909" spans="6:8" x14ac:dyDescent="0.25">
      <c r="F36909"/>
      <c r="G36909"/>
      <c r="H36909"/>
    </row>
    <row r="36910" spans="6:8" x14ac:dyDescent="0.25">
      <c r="F36910"/>
      <c r="G36910"/>
      <c r="H36910"/>
    </row>
    <row r="36911" spans="6:8" x14ac:dyDescent="0.25">
      <c r="F36911"/>
      <c r="G36911"/>
      <c r="H36911"/>
    </row>
    <row r="36912" spans="6:8" x14ac:dyDescent="0.25">
      <c r="F36912"/>
      <c r="G36912"/>
      <c r="H36912"/>
    </row>
    <row r="36913" spans="6:8" x14ac:dyDescent="0.25">
      <c r="F36913"/>
      <c r="G36913"/>
      <c r="H36913"/>
    </row>
    <row r="36914" spans="6:8" x14ac:dyDescent="0.25">
      <c r="F36914"/>
      <c r="G36914"/>
      <c r="H36914"/>
    </row>
    <row r="36915" spans="6:8" x14ac:dyDescent="0.25">
      <c r="F36915"/>
      <c r="G36915"/>
      <c r="H36915"/>
    </row>
    <row r="36916" spans="6:8" x14ac:dyDescent="0.25">
      <c r="F36916"/>
      <c r="G36916"/>
      <c r="H36916"/>
    </row>
    <row r="36917" spans="6:8" x14ac:dyDescent="0.25">
      <c r="F36917"/>
      <c r="G36917"/>
      <c r="H36917"/>
    </row>
    <row r="36918" spans="6:8" x14ac:dyDescent="0.25">
      <c r="F36918"/>
      <c r="G36918"/>
      <c r="H36918"/>
    </row>
    <row r="36919" spans="6:8" x14ac:dyDescent="0.25">
      <c r="F36919"/>
      <c r="G36919"/>
      <c r="H36919"/>
    </row>
    <row r="36920" spans="6:8" x14ac:dyDescent="0.25">
      <c r="F36920"/>
      <c r="G36920"/>
      <c r="H36920"/>
    </row>
    <row r="36921" spans="6:8" x14ac:dyDescent="0.25">
      <c r="F36921"/>
      <c r="G36921"/>
      <c r="H36921"/>
    </row>
    <row r="36922" spans="6:8" x14ac:dyDescent="0.25">
      <c r="F36922"/>
      <c r="G36922"/>
      <c r="H36922"/>
    </row>
    <row r="36923" spans="6:8" x14ac:dyDescent="0.25">
      <c r="F36923"/>
      <c r="G36923"/>
      <c r="H36923"/>
    </row>
    <row r="36924" spans="6:8" x14ac:dyDescent="0.25">
      <c r="F36924"/>
      <c r="G36924"/>
      <c r="H36924"/>
    </row>
    <row r="36925" spans="6:8" x14ac:dyDescent="0.25">
      <c r="F36925"/>
      <c r="G36925"/>
      <c r="H36925"/>
    </row>
    <row r="36926" spans="6:8" x14ac:dyDescent="0.25">
      <c r="F36926"/>
      <c r="G36926"/>
      <c r="H36926"/>
    </row>
    <row r="36927" spans="6:8" x14ac:dyDescent="0.25">
      <c r="F36927"/>
      <c r="G36927"/>
      <c r="H36927"/>
    </row>
    <row r="36928" spans="6:8" x14ac:dyDescent="0.25">
      <c r="F36928"/>
      <c r="G36928"/>
      <c r="H36928"/>
    </row>
    <row r="36929" spans="6:8" x14ac:dyDescent="0.25">
      <c r="F36929"/>
      <c r="G36929"/>
      <c r="H36929"/>
    </row>
    <row r="36930" spans="6:8" x14ac:dyDescent="0.25">
      <c r="F36930"/>
      <c r="G36930"/>
      <c r="H36930"/>
    </row>
    <row r="36931" spans="6:8" x14ac:dyDescent="0.25">
      <c r="F36931"/>
      <c r="G36931"/>
      <c r="H36931"/>
    </row>
    <row r="36932" spans="6:8" x14ac:dyDescent="0.25">
      <c r="F36932"/>
      <c r="G36932"/>
      <c r="H36932"/>
    </row>
    <row r="36933" spans="6:8" x14ac:dyDescent="0.25">
      <c r="F36933"/>
      <c r="G36933"/>
      <c r="H36933"/>
    </row>
    <row r="36934" spans="6:8" x14ac:dyDescent="0.25">
      <c r="F36934"/>
      <c r="G36934"/>
      <c r="H36934"/>
    </row>
    <row r="36935" spans="6:8" x14ac:dyDescent="0.25">
      <c r="F36935"/>
      <c r="G36935"/>
      <c r="H36935"/>
    </row>
    <row r="36936" spans="6:8" x14ac:dyDescent="0.25">
      <c r="F36936"/>
      <c r="G36936"/>
      <c r="H36936"/>
    </row>
    <row r="36937" spans="6:8" x14ac:dyDescent="0.25">
      <c r="F36937"/>
      <c r="G36937"/>
      <c r="H36937"/>
    </row>
    <row r="36938" spans="6:8" x14ac:dyDescent="0.25">
      <c r="F36938"/>
      <c r="G36938"/>
      <c r="H36938"/>
    </row>
    <row r="36939" spans="6:8" x14ac:dyDescent="0.25">
      <c r="F36939"/>
      <c r="G36939"/>
      <c r="H36939"/>
    </row>
    <row r="36940" spans="6:8" x14ac:dyDescent="0.25">
      <c r="F36940"/>
      <c r="G36940"/>
      <c r="H36940"/>
    </row>
    <row r="36941" spans="6:8" x14ac:dyDescent="0.25">
      <c r="F36941"/>
      <c r="G36941"/>
      <c r="H36941"/>
    </row>
    <row r="36942" spans="6:8" x14ac:dyDescent="0.25">
      <c r="F36942"/>
      <c r="G36942"/>
      <c r="H36942"/>
    </row>
    <row r="36943" spans="6:8" x14ac:dyDescent="0.25">
      <c r="F36943"/>
      <c r="G36943"/>
      <c r="H36943"/>
    </row>
    <row r="36944" spans="6:8" x14ac:dyDescent="0.25">
      <c r="F36944"/>
      <c r="G36944"/>
      <c r="H36944"/>
    </row>
    <row r="36945" spans="6:8" x14ac:dyDescent="0.25">
      <c r="F36945"/>
      <c r="G36945"/>
      <c r="H36945"/>
    </row>
    <row r="36946" spans="6:8" x14ac:dyDescent="0.25">
      <c r="F36946"/>
      <c r="G36946"/>
      <c r="H36946"/>
    </row>
    <row r="36947" spans="6:8" x14ac:dyDescent="0.25">
      <c r="F36947"/>
      <c r="G36947"/>
      <c r="H36947"/>
    </row>
    <row r="36948" spans="6:8" x14ac:dyDescent="0.25">
      <c r="F36948"/>
      <c r="G36948"/>
      <c r="H36948"/>
    </row>
    <row r="36949" spans="6:8" x14ac:dyDescent="0.25">
      <c r="F36949"/>
      <c r="G36949"/>
      <c r="H36949"/>
    </row>
    <row r="36950" spans="6:8" x14ac:dyDescent="0.25">
      <c r="F36950"/>
      <c r="G36950"/>
      <c r="H36950"/>
    </row>
    <row r="36951" spans="6:8" x14ac:dyDescent="0.25">
      <c r="F36951"/>
      <c r="G36951"/>
      <c r="H36951"/>
    </row>
    <row r="36952" spans="6:8" x14ac:dyDescent="0.25">
      <c r="F36952"/>
      <c r="G36952"/>
      <c r="H36952"/>
    </row>
    <row r="36953" spans="6:8" x14ac:dyDescent="0.25">
      <c r="F36953"/>
      <c r="G36953"/>
      <c r="H36953"/>
    </row>
    <row r="36954" spans="6:8" x14ac:dyDescent="0.25">
      <c r="F36954"/>
      <c r="G36954"/>
      <c r="H36954"/>
    </row>
    <row r="36955" spans="6:8" x14ac:dyDescent="0.25">
      <c r="F36955"/>
      <c r="G36955"/>
      <c r="H36955"/>
    </row>
    <row r="36956" spans="6:8" x14ac:dyDescent="0.25">
      <c r="F36956"/>
      <c r="G36956"/>
      <c r="H36956"/>
    </row>
    <row r="36957" spans="6:8" x14ac:dyDescent="0.25">
      <c r="F36957"/>
      <c r="G36957"/>
      <c r="H36957"/>
    </row>
    <row r="36958" spans="6:8" x14ac:dyDescent="0.25">
      <c r="F36958"/>
      <c r="G36958"/>
      <c r="H36958"/>
    </row>
    <row r="36959" spans="6:8" x14ac:dyDescent="0.25">
      <c r="F36959"/>
      <c r="G36959"/>
      <c r="H36959"/>
    </row>
    <row r="36960" spans="6:8" x14ac:dyDescent="0.25">
      <c r="F36960"/>
      <c r="G36960"/>
      <c r="H36960"/>
    </row>
    <row r="36961" spans="6:8" x14ac:dyDescent="0.25">
      <c r="F36961"/>
      <c r="G36961"/>
      <c r="H36961"/>
    </row>
    <row r="36962" spans="6:8" x14ac:dyDescent="0.25">
      <c r="F36962"/>
      <c r="G36962"/>
      <c r="H36962"/>
    </row>
    <row r="36963" spans="6:8" x14ac:dyDescent="0.25">
      <c r="F36963"/>
      <c r="G36963"/>
      <c r="H36963"/>
    </row>
    <row r="36964" spans="6:8" x14ac:dyDescent="0.25">
      <c r="F36964"/>
      <c r="G36964"/>
      <c r="H36964"/>
    </row>
    <row r="36965" spans="6:8" x14ac:dyDescent="0.25">
      <c r="F36965"/>
      <c r="G36965"/>
      <c r="H36965"/>
    </row>
    <row r="36966" spans="6:8" x14ac:dyDescent="0.25">
      <c r="F36966"/>
      <c r="G36966"/>
      <c r="H36966"/>
    </row>
    <row r="36967" spans="6:8" x14ac:dyDescent="0.25">
      <c r="F36967"/>
      <c r="G36967"/>
      <c r="H36967"/>
    </row>
    <row r="36968" spans="6:8" x14ac:dyDescent="0.25">
      <c r="F36968"/>
      <c r="G36968"/>
      <c r="H36968"/>
    </row>
    <row r="36969" spans="6:8" x14ac:dyDescent="0.25">
      <c r="F36969"/>
      <c r="G36969"/>
      <c r="H36969"/>
    </row>
    <row r="36970" spans="6:8" x14ac:dyDescent="0.25">
      <c r="F36970"/>
      <c r="G36970"/>
      <c r="H36970"/>
    </row>
    <row r="36971" spans="6:8" x14ac:dyDescent="0.25">
      <c r="F36971"/>
      <c r="G36971"/>
      <c r="H36971"/>
    </row>
    <row r="36972" spans="6:8" x14ac:dyDescent="0.25">
      <c r="F36972"/>
      <c r="G36972"/>
      <c r="H36972"/>
    </row>
    <row r="36973" spans="6:8" x14ac:dyDescent="0.25">
      <c r="F36973"/>
      <c r="G36973"/>
      <c r="H36973"/>
    </row>
    <row r="36974" spans="6:8" x14ac:dyDescent="0.25">
      <c r="F36974"/>
      <c r="G36974"/>
      <c r="H36974"/>
    </row>
    <row r="36975" spans="6:8" x14ac:dyDescent="0.25">
      <c r="F36975"/>
      <c r="G36975"/>
      <c r="H36975"/>
    </row>
    <row r="36976" spans="6:8" x14ac:dyDescent="0.25">
      <c r="F36976"/>
      <c r="G36976"/>
      <c r="H36976"/>
    </row>
    <row r="36977" spans="6:8" x14ac:dyDescent="0.25">
      <c r="F36977"/>
      <c r="G36977"/>
      <c r="H36977"/>
    </row>
    <row r="36978" spans="6:8" x14ac:dyDescent="0.25">
      <c r="F36978"/>
      <c r="G36978"/>
      <c r="H36978"/>
    </row>
    <row r="36979" spans="6:8" x14ac:dyDescent="0.25">
      <c r="F36979"/>
      <c r="G36979"/>
      <c r="H36979"/>
    </row>
    <row r="36980" spans="6:8" x14ac:dyDescent="0.25">
      <c r="F36980"/>
      <c r="G36980"/>
      <c r="H36980"/>
    </row>
    <row r="36981" spans="6:8" x14ac:dyDescent="0.25">
      <c r="F36981"/>
      <c r="G36981"/>
      <c r="H36981"/>
    </row>
    <row r="36982" spans="6:8" x14ac:dyDescent="0.25">
      <c r="F36982"/>
      <c r="G36982"/>
      <c r="H36982"/>
    </row>
    <row r="36983" spans="6:8" x14ac:dyDescent="0.25">
      <c r="F36983"/>
      <c r="G36983"/>
      <c r="H36983"/>
    </row>
    <row r="36984" spans="6:8" x14ac:dyDescent="0.25">
      <c r="F36984"/>
      <c r="G36984"/>
      <c r="H36984"/>
    </row>
    <row r="36985" spans="6:8" x14ac:dyDescent="0.25">
      <c r="F36985"/>
      <c r="G36985"/>
      <c r="H36985"/>
    </row>
    <row r="36986" spans="6:8" x14ac:dyDescent="0.25">
      <c r="F36986"/>
      <c r="G36986"/>
      <c r="H36986"/>
    </row>
    <row r="36987" spans="6:8" x14ac:dyDescent="0.25">
      <c r="F36987"/>
      <c r="G36987"/>
      <c r="H36987"/>
    </row>
    <row r="36988" spans="6:8" x14ac:dyDescent="0.25">
      <c r="F36988"/>
      <c r="G36988"/>
      <c r="H36988"/>
    </row>
    <row r="36989" spans="6:8" x14ac:dyDescent="0.25">
      <c r="F36989"/>
      <c r="G36989"/>
      <c r="H36989"/>
    </row>
    <row r="36990" spans="6:8" x14ac:dyDescent="0.25">
      <c r="F36990"/>
      <c r="G36990"/>
      <c r="H36990"/>
    </row>
    <row r="36991" spans="6:8" x14ac:dyDescent="0.25">
      <c r="F36991"/>
      <c r="G36991"/>
      <c r="H36991"/>
    </row>
    <row r="36992" spans="6:8" x14ac:dyDescent="0.25">
      <c r="F36992"/>
      <c r="G36992"/>
      <c r="H36992"/>
    </row>
    <row r="36993" spans="6:8" x14ac:dyDescent="0.25">
      <c r="F36993"/>
      <c r="G36993"/>
      <c r="H36993"/>
    </row>
    <row r="36994" spans="6:8" x14ac:dyDescent="0.25">
      <c r="F36994"/>
      <c r="G36994"/>
      <c r="H36994"/>
    </row>
    <row r="36995" spans="6:8" x14ac:dyDescent="0.25">
      <c r="F36995"/>
      <c r="G36995"/>
      <c r="H36995"/>
    </row>
    <row r="36996" spans="6:8" x14ac:dyDescent="0.25">
      <c r="F36996"/>
      <c r="G36996"/>
      <c r="H36996"/>
    </row>
    <row r="36997" spans="6:8" x14ac:dyDescent="0.25">
      <c r="F36997"/>
      <c r="G36997"/>
      <c r="H36997"/>
    </row>
    <row r="36998" spans="6:8" x14ac:dyDescent="0.25">
      <c r="F36998"/>
      <c r="G36998"/>
      <c r="H36998"/>
    </row>
    <row r="36999" spans="6:8" x14ac:dyDescent="0.25">
      <c r="F36999"/>
      <c r="G36999"/>
      <c r="H36999"/>
    </row>
    <row r="37000" spans="6:8" x14ac:dyDescent="0.25">
      <c r="F37000"/>
      <c r="G37000"/>
      <c r="H37000"/>
    </row>
    <row r="37001" spans="6:8" x14ac:dyDescent="0.25">
      <c r="F37001"/>
      <c r="G37001"/>
      <c r="H37001"/>
    </row>
    <row r="37002" spans="6:8" x14ac:dyDescent="0.25">
      <c r="F37002"/>
      <c r="G37002"/>
      <c r="H37002"/>
    </row>
    <row r="37003" spans="6:8" x14ac:dyDescent="0.25">
      <c r="F37003"/>
      <c r="G37003"/>
      <c r="H37003"/>
    </row>
    <row r="37004" spans="6:8" x14ac:dyDescent="0.25">
      <c r="F37004"/>
      <c r="G37004"/>
      <c r="H37004"/>
    </row>
    <row r="37005" spans="6:8" x14ac:dyDescent="0.25">
      <c r="F37005"/>
      <c r="G37005"/>
      <c r="H37005"/>
    </row>
    <row r="37006" spans="6:8" x14ac:dyDescent="0.25">
      <c r="F37006"/>
      <c r="G37006"/>
      <c r="H37006"/>
    </row>
    <row r="37007" spans="6:8" x14ac:dyDescent="0.25">
      <c r="F37007"/>
      <c r="G37007"/>
      <c r="H37007"/>
    </row>
    <row r="37008" spans="6:8" x14ac:dyDescent="0.25">
      <c r="F37008"/>
      <c r="G37008"/>
      <c r="H37008"/>
    </row>
    <row r="37009" spans="6:8" x14ac:dyDescent="0.25">
      <c r="F37009"/>
      <c r="G37009"/>
      <c r="H37009"/>
    </row>
    <row r="37010" spans="6:8" x14ac:dyDescent="0.25">
      <c r="F37010"/>
      <c r="G37010"/>
      <c r="H37010"/>
    </row>
    <row r="37011" spans="6:8" x14ac:dyDescent="0.25">
      <c r="F37011"/>
      <c r="G37011"/>
      <c r="H37011"/>
    </row>
    <row r="37012" spans="6:8" x14ac:dyDescent="0.25">
      <c r="F37012"/>
      <c r="G37012"/>
      <c r="H37012"/>
    </row>
    <row r="37013" spans="6:8" x14ac:dyDescent="0.25">
      <c r="F37013"/>
      <c r="G37013"/>
      <c r="H37013"/>
    </row>
    <row r="37014" spans="6:8" x14ac:dyDescent="0.25">
      <c r="F37014"/>
      <c r="G37014"/>
      <c r="H37014"/>
    </row>
    <row r="37015" spans="6:8" x14ac:dyDescent="0.25">
      <c r="F37015"/>
      <c r="G37015"/>
      <c r="H37015"/>
    </row>
    <row r="37016" spans="6:8" x14ac:dyDescent="0.25">
      <c r="F37016"/>
      <c r="G37016"/>
      <c r="H37016"/>
    </row>
    <row r="37017" spans="6:8" x14ac:dyDescent="0.25">
      <c r="F37017"/>
      <c r="G37017"/>
      <c r="H37017"/>
    </row>
    <row r="37018" spans="6:8" x14ac:dyDescent="0.25">
      <c r="F37018"/>
      <c r="G37018"/>
      <c r="H37018"/>
    </row>
    <row r="37019" spans="6:8" x14ac:dyDescent="0.25">
      <c r="F37019"/>
      <c r="G37019"/>
      <c r="H37019"/>
    </row>
    <row r="37020" spans="6:8" x14ac:dyDescent="0.25">
      <c r="F37020"/>
      <c r="G37020"/>
      <c r="H37020"/>
    </row>
    <row r="37021" spans="6:8" x14ac:dyDescent="0.25">
      <c r="F37021"/>
      <c r="G37021"/>
      <c r="H37021"/>
    </row>
    <row r="37022" spans="6:8" x14ac:dyDescent="0.25">
      <c r="F37022"/>
      <c r="G37022"/>
      <c r="H37022"/>
    </row>
    <row r="37023" spans="6:8" x14ac:dyDescent="0.25">
      <c r="F37023"/>
      <c r="G37023"/>
      <c r="H37023"/>
    </row>
    <row r="37024" spans="6:8" x14ac:dyDescent="0.25">
      <c r="F37024"/>
      <c r="G37024"/>
      <c r="H37024"/>
    </row>
    <row r="37025" spans="6:8" x14ac:dyDescent="0.25">
      <c r="F37025"/>
      <c r="G37025"/>
      <c r="H37025"/>
    </row>
    <row r="37026" spans="6:8" x14ac:dyDescent="0.25">
      <c r="F37026"/>
      <c r="G37026"/>
      <c r="H37026"/>
    </row>
    <row r="37027" spans="6:8" x14ac:dyDescent="0.25">
      <c r="F37027"/>
      <c r="G37027"/>
      <c r="H37027"/>
    </row>
    <row r="37028" spans="6:8" x14ac:dyDescent="0.25">
      <c r="F37028"/>
      <c r="G37028"/>
      <c r="H37028"/>
    </row>
    <row r="37029" spans="6:8" x14ac:dyDescent="0.25">
      <c r="F37029"/>
      <c r="G37029"/>
      <c r="H37029"/>
    </row>
    <row r="37030" spans="6:8" x14ac:dyDescent="0.25">
      <c r="F37030"/>
      <c r="G37030"/>
      <c r="H37030"/>
    </row>
    <row r="37031" spans="6:8" x14ac:dyDescent="0.25">
      <c r="F37031"/>
      <c r="G37031"/>
      <c r="H37031"/>
    </row>
    <row r="37032" spans="6:8" x14ac:dyDescent="0.25">
      <c r="F37032"/>
      <c r="G37032"/>
      <c r="H37032"/>
    </row>
    <row r="37033" spans="6:8" x14ac:dyDescent="0.25">
      <c r="F37033"/>
      <c r="G37033"/>
      <c r="H37033"/>
    </row>
    <row r="37034" spans="6:8" x14ac:dyDescent="0.25">
      <c r="F37034"/>
      <c r="G37034"/>
      <c r="H37034"/>
    </row>
    <row r="37035" spans="6:8" x14ac:dyDescent="0.25">
      <c r="F37035"/>
      <c r="G37035"/>
      <c r="H37035"/>
    </row>
    <row r="37036" spans="6:8" x14ac:dyDescent="0.25">
      <c r="F37036"/>
      <c r="G37036"/>
      <c r="H37036"/>
    </row>
    <row r="37037" spans="6:8" x14ac:dyDescent="0.25">
      <c r="F37037"/>
      <c r="G37037"/>
      <c r="H37037"/>
    </row>
    <row r="37038" spans="6:8" x14ac:dyDescent="0.25">
      <c r="F37038"/>
      <c r="G37038"/>
      <c r="H37038"/>
    </row>
    <row r="37039" spans="6:8" x14ac:dyDescent="0.25">
      <c r="F37039"/>
      <c r="G37039"/>
      <c r="H37039"/>
    </row>
    <row r="37040" spans="6:8" x14ac:dyDescent="0.25">
      <c r="F37040"/>
      <c r="G37040"/>
      <c r="H37040"/>
    </row>
    <row r="37041" spans="6:8" x14ac:dyDescent="0.25">
      <c r="F37041"/>
      <c r="G37041"/>
      <c r="H37041"/>
    </row>
    <row r="37042" spans="6:8" x14ac:dyDescent="0.25">
      <c r="F37042"/>
      <c r="G37042"/>
      <c r="H37042"/>
    </row>
    <row r="37043" spans="6:8" x14ac:dyDescent="0.25">
      <c r="F37043"/>
      <c r="G37043"/>
      <c r="H37043"/>
    </row>
    <row r="37044" spans="6:8" x14ac:dyDescent="0.25">
      <c r="F37044"/>
      <c r="G37044"/>
      <c r="H37044"/>
    </row>
    <row r="37045" spans="6:8" x14ac:dyDescent="0.25">
      <c r="F37045"/>
      <c r="G37045"/>
      <c r="H37045"/>
    </row>
    <row r="37046" spans="6:8" x14ac:dyDescent="0.25">
      <c r="F37046"/>
      <c r="G37046"/>
      <c r="H37046"/>
    </row>
    <row r="37047" spans="6:8" x14ac:dyDescent="0.25">
      <c r="F37047"/>
      <c r="G37047"/>
      <c r="H37047"/>
    </row>
    <row r="37048" spans="6:8" x14ac:dyDescent="0.25">
      <c r="F37048"/>
      <c r="G37048"/>
      <c r="H37048"/>
    </row>
    <row r="37049" spans="6:8" x14ac:dyDescent="0.25">
      <c r="F37049"/>
      <c r="G37049"/>
      <c r="H37049"/>
    </row>
    <row r="37050" spans="6:8" x14ac:dyDescent="0.25">
      <c r="F37050"/>
      <c r="G37050"/>
      <c r="H37050"/>
    </row>
    <row r="37051" spans="6:8" x14ac:dyDescent="0.25">
      <c r="F37051"/>
      <c r="G37051"/>
      <c r="H37051"/>
    </row>
    <row r="37052" spans="6:8" x14ac:dyDescent="0.25">
      <c r="F37052"/>
      <c r="G37052"/>
      <c r="H37052"/>
    </row>
    <row r="37053" spans="6:8" x14ac:dyDescent="0.25">
      <c r="F37053"/>
      <c r="G37053"/>
      <c r="H37053"/>
    </row>
    <row r="37054" spans="6:8" x14ac:dyDescent="0.25">
      <c r="F37054"/>
      <c r="G37054"/>
      <c r="H37054"/>
    </row>
    <row r="37055" spans="6:8" x14ac:dyDescent="0.25">
      <c r="F37055"/>
      <c r="G37055"/>
      <c r="H37055"/>
    </row>
    <row r="37056" spans="6:8" x14ac:dyDescent="0.25">
      <c r="F37056"/>
      <c r="G37056"/>
      <c r="H37056"/>
    </row>
    <row r="37057" spans="6:8" x14ac:dyDescent="0.25">
      <c r="F37057"/>
      <c r="G37057"/>
      <c r="H37057"/>
    </row>
    <row r="37058" spans="6:8" x14ac:dyDescent="0.25">
      <c r="F37058"/>
      <c r="G37058"/>
      <c r="H37058"/>
    </row>
    <row r="37059" spans="6:8" x14ac:dyDescent="0.25">
      <c r="F37059"/>
      <c r="G37059"/>
      <c r="H37059"/>
    </row>
    <row r="37060" spans="6:8" x14ac:dyDescent="0.25">
      <c r="F37060"/>
      <c r="G37060"/>
      <c r="H37060"/>
    </row>
    <row r="37061" spans="6:8" x14ac:dyDescent="0.25">
      <c r="F37061"/>
      <c r="G37061"/>
      <c r="H37061"/>
    </row>
    <row r="37062" spans="6:8" x14ac:dyDescent="0.25">
      <c r="F37062"/>
      <c r="G37062"/>
      <c r="H37062"/>
    </row>
    <row r="37063" spans="6:8" x14ac:dyDescent="0.25">
      <c r="F37063"/>
      <c r="G37063"/>
      <c r="H37063"/>
    </row>
    <row r="37064" spans="6:8" x14ac:dyDescent="0.25">
      <c r="F37064"/>
      <c r="G37064"/>
      <c r="H37064"/>
    </row>
    <row r="37065" spans="6:8" x14ac:dyDescent="0.25">
      <c r="F37065"/>
      <c r="G37065"/>
      <c r="H37065"/>
    </row>
    <row r="37066" spans="6:8" x14ac:dyDescent="0.25">
      <c r="F37066"/>
      <c r="G37066"/>
      <c r="H37066"/>
    </row>
    <row r="37067" spans="6:8" x14ac:dyDescent="0.25">
      <c r="F37067"/>
      <c r="G37067"/>
      <c r="H37067"/>
    </row>
    <row r="37068" spans="6:8" x14ac:dyDescent="0.25">
      <c r="F37068"/>
      <c r="G37068"/>
      <c r="H37068"/>
    </row>
    <row r="37069" spans="6:8" x14ac:dyDescent="0.25">
      <c r="F37069"/>
      <c r="G37069"/>
      <c r="H37069"/>
    </row>
    <row r="37070" spans="6:8" x14ac:dyDescent="0.25">
      <c r="F37070"/>
      <c r="G37070"/>
      <c r="H37070"/>
    </row>
    <row r="37071" spans="6:8" x14ac:dyDescent="0.25">
      <c r="F37071"/>
      <c r="G37071"/>
      <c r="H37071"/>
    </row>
    <row r="37072" spans="6:8" x14ac:dyDescent="0.25">
      <c r="F37072"/>
      <c r="G37072"/>
      <c r="H37072"/>
    </row>
    <row r="37073" spans="6:8" x14ac:dyDescent="0.25">
      <c r="F37073"/>
      <c r="G37073"/>
      <c r="H37073"/>
    </row>
    <row r="37074" spans="6:8" x14ac:dyDescent="0.25">
      <c r="F37074"/>
      <c r="G37074"/>
      <c r="H37074"/>
    </row>
    <row r="37075" spans="6:8" x14ac:dyDescent="0.25">
      <c r="F37075"/>
      <c r="G37075"/>
      <c r="H37075"/>
    </row>
    <row r="37076" spans="6:8" x14ac:dyDescent="0.25">
      <c r="F37076"/>
      <c r="G37076"/>
      <c r="H37076"/>
    </row>
    <row r="37077" spans="6:8" x14ac:dyDescent="0.25">
      <c r="F37077"/>
      <c r="G37077"/>
      <c r="H37077"/>
    </row>
    <row r="37078" spans="6:8" x14ac:dyDescent="0.25">
      <c r="F37078"/>
      <c r="G37078"/>
      <c r="H37078"/>
    </row>
    <row r="37079" spans="6:8" x14ac:dyDescent="0.25">
      <c r="F37079"/>
      <c r="G37079"/>
      <c r="H37079"/>
    </row>
    <row r="37080" spans="6:8" x14ac:dyDescent="0.25">
      <c r="F37080"/>
      <c r="G37080"/>
      <c r="H37080"/>
    </row>
    <row r="37081" spans="6:8" x14ac:dyDescent="0.25">
      <c r="F37081"/>
      <c r="G37081"/>
      <c r="H37081"/>
    </row>
    <row r="37082" spans="6:8" x14ac:dyDescent="0.25">
      <c r="F37082"/>
      <c r="G37082"/>
      <c r="H37082"/>
    </row>
    <row r="37083" spans="6:8" x14ac:dyDescent="0.25">
      <c r="F37083"/>
      <c r="G37083"/>
      <c r="H37083"/>
    </row>
    <row r="37084" spans="6:8" x14ac:dyDescent="0.25">
      <c r="F37084"/>
      <c r="G37084"/>
      <c r="H37084"/>
    </row>
    <row r="37085" spans="6:8" x14ac:dyDescent="0.25">
      <c r="F37085"/>
      <c r="G37085"/>
      <c r="H37085"/>
    </row>
    <row r="37086" spans="6:8" x14ac:dyDescent="0.25">
      <c r="F37086"/>
      <c r="G37086"/>
      <c r="H37086"/>
    </row>
    <row r="37087" spans="6:8" x14ac:dyDescent="0.25">
      <c r="F37087"/>
      <c r="G37087"/>
      <c r="H37087"/>
    </row>
    <row r="37088" spans="6:8" x14ac:dyDescent="0.25">
      <c r="F37088"/>
      <c r="G37088"/>
      <c r="H37088"/>
    </row>
    <row r="37089" spans="6:8" x14ac:dyDescent="0.25">
      <c r="F37089"/>
      <c r="G37089"/>
      <c r="H37089"/>
    </row>
    <row r="37090" spans="6:8" x14ac:dyDescent="0.25">
      <c r="F37090"/>
      <c r="G37090"/>
      <c r="H37090"/>
    </row>
    <row r="37091" spans="6:8" x14ac:dyDescent="0.25">
      <c r="F37091"/>
      <c r="G37091"/>
      <c r="H37091"/>
    </row>
    <row r="37092" spans="6:8" x14ac:dyDescent="0.25">
      <c r="F37092"/>
      <c r="G37092"/>
      <c r="H37092"/>
    </row>
    <row r="37093" spans="6:8" x14ac:dyDescent="0.25">
      <c r="F37093"/>
      <c r="G37093"/>
      <c r="H37093"/>
    </row>
    <row r="37094" spans="6:8" x14ac:dyDescent="0.25">
      <c r="F37094"/>
      <c r="G37094"/>
      <c r="H37094"/>
    </row>
    <row r="37095" spans="6:8" x14ac:dyDescent="0.25">
      <c r="F37095"/>
      <c r="G37095"/>
      <c r="H37095"/>
    </row>
    <row r="37096" spans="6:8" x14ac:dyDescent="0.25">
      <c r="F37096"/>
      <c r="G37096"/>
      <c r="H37096"/>
    </row>
    <row r="37097" spans="6:8" x14ac:dyDescent="0.25">
      <c r="F37097"/>
      <c r="G37097"/>
      <c r="H37097"/>
    </row>
    <row r="37098" spans="6:8" x14ac:dyDescent="0.25">
      <c r="F37098"/>
      <c r="G37098"/>
      <c r="H37098"/>
    </row>
    <row r="37099" spans="6:8" x14ac:dyDescent="0.25">
      <c r="F37099"/>
      <c r="G37099"/>
      <c r="H37099"/>
    </row>
    <row r="37100" spans="6:8" x14ac:dyDescent="0.25">
      <c r="F37100"/>
      <c r="G37100"/>
      <c r="H37100"/>
    </row>
    <row r="37101" spans="6:8" x14ac:dyDescent="0.25">
      <c r="F37101"/>
      <c r="G37101"/>
      <c r="H37101"/>
    </row>
    <row r="37102" spans="6:8" x14ac:dyDescent="0.25">
      <c r="F37102"/>
      <c r="G37102"/>
      <c r="H37102"/>
    </row>
    <row r="37103" spans="6:8" x14ac:dyDescent="0.25">
      <c r="F37103"/>
      <c r="G37103"/>
      <c r="H37103"/>
    </row>
    <row r="37104" spans="6:8" x14ac:dyDescent="0.25">
      <c r="F37104"/>
      <c r="G37104"/>
      <c r="H37104"/>
    </row>
    <row r="37105" spans="6:8" x14ac:dyDescent="0.25">
      <c r="F37105"/>
      <c r="G37105"/>
      <c r="H37105"/>
    </row>
    <row r="37106" spans="6:8" x14ac:dyDescent="0.25">
      <c r="F37106"/>
      <c r="G37106"/>
      <c r="H37106"/>
    </row>
    <row r="37107" spans="6:8" x14ac:dyDescent="0.25">
      <c r="F37107"/>
      <c r="G37107"/>
      <c r="H37107"/>
    </row>
    <row r="37108" spans="6:8" x14ac:dyDescent="0.25">
      <c r="F37108"/>
      <c r="G37108"/>
      <c r="H37108"/>
    </row>
    <row r="37109" spans="6:8" x14ac:dyDescent="0.25">
      <c r="F37109"/>
      <c r="G37109"/>
      <c r="H37109"/>
    </row>
    <row r="37110" spans="6:8" x14ac:dyDescent="0.25">
      <c r="F37110"/>
      <c r="G37110"/>
      <c r="H37110"/>
    </row>
    <row r="37111" spans="6:8" x14ac:dyDescent="0.25">
      <c r="F37111"/>
      <c r="G37111"/>
      <c r="H37111"/>
    </row>
    <row r="37112" spans="6:8" x14ac:dyDescent="0.25">
      <c r="F37112"/>
      <c r="G37112"/>
      <c r="H37112"/>
    </row>
    <row r="37113" spans="6:8" x14ac:dyDescent="0.25">
      <c r="F37113"/>
      <c r="G37113"/>
      <c r="H37113"/>
    </row>
    <row r="37114" spans="6:8" x14ac:dyDescent="0.25">
      <c r="F37114"/>
      <c r="G37114"/>
      <c r="H37114"/>
    </row>
    <row r="37115" spans="6:8" x14ac:dyDescent="0.25">
      <c r="F37115"/>
      <c r="G37115"/>
      <c r="H37115"/>
    </row>
    <row r="37116" spans="6:8" x14ac:dyDescent="0.25">
      <c r="F37116"/>
      <c r="G37116"/>
      <c r="H37116"/>
    </row>
    <row r="37117" spans="6:8" x14ac:dyDescent="0.25">
      <c r="F37117"/>
      <c r="G37117"/>
      <c r="H37117"/>
    </row>
    <row r="37118" spans="6:8" x14ac:dyDescent="0.25">
      <c r="F37118"/>
      <c r="G37118"/>
      <c r="H37118"/>
    </row>
    <row r="37119" spans="6:8" x14ac:dyDescent="0.25">
      <c r="F37119"/>
      <c r="G37119"/>
      <c r="H37119"/>
    </row>
    <row r="37120" spans="6:8" x14ac:dyDescent="0.25">
      <c r="F37120"/>
      <c r="G37120"/>
      <c r="H37120"/>
    </row>
    <row r="37121" spans="6:8" x14ac:dyDescent="0.25">
      <c r="F37121"/>
      <c r="G37121"/>
      <c r="H37121"/>
    </row>
    <row r="37122" spans="6:8" x14ac:dyDescent="0.25">
      <c r="F37122"/>
      <c r="G37122"/>
      <c r="H37122"/>
    </row>
    <row r="37123" spans="6:8" x14ac:dyDescent="0.25">
      <c r="F37123"/>
      <c r="G37123"/>
      <c r="H37123"/>
    </row>
    <row r="37124" spans="6:8" x14ac:dyDescent="0.25">
      <c r="F37124"/>
      <c r="G37124"/>
      <c r="H37124"/>
    </row>
    <row r="37125" spans="6:8" x14ac:dyDescent="0.25">
      <c r="F37125"/>
      <c r="G37125"/>
      <c r="H37125"/>
    </row>
    <row r="37126" spans="6:8" x14ac:dyDescent="0.25">
      <c r="F37126"/>
      <c r="G37126"/>
      <c r="H37126"/>
    </row>
    <row r="37127" spans="6:8" x14ac:dyDescent="0.25">
      <c r="F37127"/>
      <c r="G37127"/>
      <c r="H37127"/>
    </row>
    <row r="37128" spans="6:8" x14ac:dyDescent="0.25">
      <c r="F37128"/>
      <c r="G37128"/>
      <c r="H37128"/>
    </row>
    <row r="37129" spans="6:8" x14ac:dyDescent="0.25">
      <c r="F37129"/>
      <c r="G37129"/>
      <c r="H37129"/>
    </row>
    <row r="37130" spans="6:8" x14ac:dyDescent="0.25">
      <c r="F37130"/>
      <c r="G37130"/>
      <c r="H37130"/>
    </row>
    <row r="37131" spans="6:8" x14ac:dyDescent="0.25">
      <c r="F37131"/>
      <c r="G37131"/>
      <c r="H37131"/>
    </row>
    <row r="37132" spans="6:8" x14ac:dyDescent="0.25">
      <c r="F37132"/>
      <c r="G37132"/>
      <c r="H37132"/>
    </row>
    <row r="37133" spans="6:8" x14ac:dyDescent="0.25">
      <c r="F37133"/>
      <c r="G37133"/>
      <c r="H37133"/>
    </row>
    <row r="37134" spans="6:8" x14ac:dyDescent="0.25">
      <c r="F37134"/>
      <c r="G37134"/>
      <c r="H37134"/>
    </row>
    <row r="37135" spans="6:8" x14ac:dyDescent="0.25">
      <c r="F37135"/>
      <c r="G37135"/>
      <c r="H37135"/>
    </row>
    <row r="37136" spans="6:8" x14ac:dyDescent="0.25">
      <c r="F37136"/>
      <c r="G37136"/>
      <c r="H37136"/>
    </row>
    <row r="37137" spans="6:8" x14ac:dyDescent="0.25">
      <c r="F37137"/>
      <c r="G37137"/>
      <c r="H37137"/>
    </row>
    <row r="37138" spans="6:8" x14ac:dyDescent="0.25">
      <c r="F37138"/>
      <c r="G37138"/>
      <c r="H37138"/>
    </row>
    <row r="37139" spans="6:8" x14ac:dyDescent="0.25">
      <c r="F37139"/>
      <c r="G37139"/>
      <c r="H37139"/>
    </row>
    <row r="37140" spans="6:8" x14ac:dyDescent="0.25">
      <c r="F37140"/>
      <c r="G37140"/>
      <c r="H37140"/>
    </row>
    <row r="37141" spans="6:8" x14ac:dyDescent="0.25">
      <c r="F37141"/>
      <c r="G37141"/>
      <c r="H37141"/>
    </row>
    <row r="37142" spans="6:8" x14ac:dyDescent="0.25">
      <c r="F37142"/>
      <c r="G37142"/>
      <c r="H37142"/>
    </row>
    <row r="37143" spans="6:8" x14ac:dyDescent="0.25">
      <c r="F37143"/>
      <c r="G37143"/>
      <c r="H37143"/>
    </row>
    <row r="37144" spans="6:8" x14ac:dyDescent="0.25">
      <c r="F37144"/>
      <c r="G37144"/>
      <c r="H37144"/>
    </row>
    <row r="37145" spans="6:8" x14ac:dyDescent="0.25">
      <c r="F37145"/>
      <c r="G37145"/>
      <c r="H37145"/>
    </row>
    <row r="37146" spans="6:8" x14ac:dyDescent="0.25">
      <c r="F37146"/>
      <c r="G37146"/>
      <c r="H37146"/>
    </row>
    <row r="37147" spans="6:8" x14ac:dyDescent="0.25">
      <c r="F37147"/>
      <c r="G37147"/>
      <c r="H37147"/>
    </row>
    <row r="37148" spans="6:8" x14ac:dyDescent="0.25">
      <c r="F37148"/>
      <c r="G37148"/>
      <c r="H37148"/>
    </row>
    <row r="37149" spans="6:8" x14ac:dyDescent="0.25">
      <c r="F37149"/>
      <c r="G37149"/>
      <c r="H37149"/>
    </row>
    <row r="37150" spans="6:8" x14ac:dyDescent="0.25">
      <c r="F37150"/>
      <c r="G37150"/>
      <c r="H37150"/>
    </row>
    <row r="37151" spans="6:8" x14ac:dyDescent="0.25">
      <c r="F37151"/>
      <c r="G37151"/>
      <c r="H37151"/>
    </row>
    <row r="37152" spans="6:8" x14ac:dyDescent="0.25">
      <c r="F37152"/>
      <c r="G37152"/>
      <c r="H37152"/>
    </row>
    <row r="37153" spans="6:8" x14ac:dyDescent="0.25">
      <c r="F37153"/>
      <c r="G37153"/>
      <c r="H37153"/>
    </row>
    <row r="37154" spans="6:8" x14ac:dyDescent="0.25">
      <c r="F37154"/>
      <c r="G37154"/>
      <c r="H37154"/>
    </row>
    <row r="37155" spans="6:8" x14ac:dyDescent="0.25">
      <c r="F37155"/>
      <c r="G37155"/>
      <c r="H37155"/>
    </row>
    <row r="37156" spans="6:8" x14ac:dyDescent="0.25">
      <c r="F37156"/>
      <c r="G37156"/>
      <c r="H37156"/>
    </row>
    <row r="37157" spans="6:8" x14ac:dyDescent="0.25">
      <c r="F37157"/>
      <c r="G37157"/>
      <c r="H37157"/>
    </row>
    <row r="37158" spans="6:8" x14ac:dyDescent="0.25">
      <c r="F37158"/>
      <c r="G37158"/>
      <c r="H37158"/>
    </row>
    <row r="37159" spans="6:8" x14ac:dyDescent="0.25">
      <c r="F37159"/>
      <c r="G37159"/>
      <c r="H37159"/>
    </row>
    <row r="37160" spans="6:8" x14ac:dyDescent="0.25">
      <c r="F37160"/>
      <c r="G37160"/>
      <c r="H37160"/>
    </row>
    <row r="37161" spans="6:8" x14ac:dyDescent="0.25">
      <c r="F37161"/>
      <c r="G37161"/>
      <c r="H37161"/>
    </row>
    <row r="37162" spans="6:8" x14ac:dyDescent="0.25">
      <c r="F37162"/>
      <c r="G37162"/>
      <c r="H37162"/>
    </row>
    <row r="37163" spans="6:8" x14ac:dyDescent="0.25">
      <c r="F37163"/>
      <c r="G37163"/>
      <c r="H37163"/>
    </row>
    <row r="37164" spans="6:8" x14ac:dyDescent="0.25">
      <c r="F37164"/>
      <c r="G37164"/>
      <c r="H37164"/>
    </row>
    <row r="37165" spans="6:8" x14ac:dyDescent="0.25">
      <c r="F37165"/>
      <c r="G37165"/>
      <c r="H37165"/>
    </row>
    <row r="37166" spans="6:8" x14ac:dyDescent="0.25">
      <c r="F37166"/>
      <c r="G37166"/>
      <c r="H37166"/>
    </row>
    <row r="37167" spans="6:8" x14ac:dyDescent="0.25">
      <c r="F37167"/>
      <c r="G37167"/>
      <c r="H37167"/>
    </row>
    <row r="37168" spans="6:8" x14ac:dyDescent="0.25">
      <c r="F37168"/>
      <c r="G37168"/>
      <c r="H37168"/>
    </row>
    <row r="37169" spans="6:8" x14ac:dyDescent="0.25">
      <c r="F37169"/>
      <c r="G37169"/>
      <c r="H37169"/>
    </row>
    <row r="37170" spans="6:8" x14ac:dyDescent="0.25">
      <c r="F37170"/>
      <c r="G37170"/>
      <c r="H37170"/>
    </row>
    <row r="37171" spans="6:8" x14ac:dyDescent="0.25">
      <c r="F37171"/>
      <c r="G37171"/>
      <c r="H37171"/>
    </row>
    <row r="37172" spans="6:8" x14ac:dyDescent="0.25">
      <c r="F37172"/>
      <c r="G37172"/>
      <c r="H37172"/>
    </row>
    <row r="37173" spans="6:8" x14ac:dyDescent="0.25">
      <c r="F37173"/>
      <c r="G37173"/>
      <c r="H37173"/>
    </row>
    <row r="37174" spans="6:8" x14ac:dyDescent="0.25">
      <c r="F37174"/>
      <c r="G37174"/>
      <c r="H37174"/>
    </row>
    <row r="37175" spans="6:8" x14ac:dyDescent="0.25">
      <c r="F37175"/>
      <c r="G37175"/>
      <c r="H37175"/>
    </row>
    <row r="37176" spans="6:8" x14ac:dyDescent="0.25">
      <c r="F37176"/>
      <c r="G37176"/>
      <c r="H37176"/>
    </row>
    <row r="37177" spans="6:8" x14ac:dyDescent="0.25">
      <c r="F37177"/>
      <c r="G37177"/>
      <c r="H37177"/>
    </row>
    <row r="37178" spans="6:8" x14ac:dyDescent="0.25">
      <c r="F37178"/>
      <c r="G37178"/>
      <c r="H37178"/>
    </row>
    <row r="37179" spans="6:8" x14ac:dyDescent="0.25">
      <c r="F37179"/>
      <c r="G37179"/>
      <c r="H37179"/>
    </row>
    <row r="37180" spans="6:8" x14ac:dyDescent="0.25">
      <c r="F37180"/>
      <c r="G37180"/>
      <c r="H37180"/>
    </row>
    <row r="37181" spans="6:8" x14ac:dyDescent="0.25">
      <c r="F37181"/>
      <c r="G37181"/>
      <c r="H37181"/>
    </row>
    <row r="37182" spans="6:8" x14ac:dyDescent="0.25">
      <c r="F37182"/>
      <c r="G37182"/>
      <c r="H37182"/>
    </row>
    <row r="37183" spans="6:8" x14ac:dyDescent="0.25">
      <c r="F37183"/>
      <c r="G37183"/>
      <c r="H37183"/>
    </row>
    <row r="37184" spans="6:8" x14ac:dyDescent="0.25">
      <c r="F37184"/>
      <c r="G37184"/>
      <c r="H37184"/>
    </row>
    <row r="37185" spans="6:8" x14ac:dyDescent="0.25">
      <c r="F37185"/>
      <c r="G37185"/>
      <c r="H37185"/>
    </row>
    <row r="37186" spans="6:8" x14ac:dyDescent="0.25">
      <c r="F37186"/>
      <c r="G37186"/>
      <c r="H37186"/>
    </row>
    <row r="37187" spans="6:8" x14ac:dyDescent="0.25">
      <c r="F37187"/>
      <c r="G37187"/>
      <c r="H37187"/>
    </row>
    <row r="37188" spans="6:8" x14ac:dyDescent="0.25">
      <c r="F37188"/>
      <c r="G37188"/>
      <c r="H37188"/>
    </row>
    <row r="37189" spans="6:8" x14ac:dyDescent="0.25">
      <c r="F37189"/>
      <c r="G37189"/>
      <c r="H37189"/>
    </row>
    <row r="37190" spans="6:8" x14ac:dyDescent="0.25">
      <c r="F37190"/>
      <c r="G37190"/>
      <c r="H37190"/>
    </row>
    <row r="37191" spans="6:8" x14ac:dyDescent="0.25">
      <c r="F37191"/>
      <c r="G37191"/>
      <c r="H37191"/>
    </row>
    <row r="37192" spans="6:8" x14ac:dyDescent="0.25">
      <c r="F37192"/>
      <c r="G37192"/>
      <c r="H37192"/>
    </row>
    <row r="37193" spans="6:8" x14ac:dyDescent="0.25">
      <c r="F37193"/>
      <c r="G37193"/>
      <c r="H37193"/>
    </row>
    <row r="37194" spans="6:8" x14ac:dyDescent="0.25">
      <c r="F37194"/>
      <c r="G37194"/>
      <c r="H37194"/>
    </row>
    <row r="37195" spans="6:8" x14ac:dyDescent="0.25">
      <c r="F37195"/>
      <c r="G37195"/>
      <c r="H37195"/>
    </row>
    <row r="37196" spans="6:8" x14ac:dyDescent="0.25">
      <c r="F37196"/>
      <c r="G37196"/>
      <c r="H37196"/>
    </row>
    <row r="37197" spans="6:8" x14ac:dyDescent="0.25">
      <c r="F37197"/>
      <c r="G37197"/>
      <c r="H37197"/>
    </row>
    <row r="37198" spans="6:8" x14ac:dyDescent="0.25">
      <c r="F37198"/>
      <c r="G37198"/>
      <c r="H37198"/>
    </row>
    <row r="37199" spans="6:8" x14ac:dyDescent="0.25">
      <c r="F37199"/>
      <c r="G37199"/>
      <c r="H37199"/>
    </row>
    <row r="37200" spans="6:8" x14ac:dyDescent="0.25">
      <c r="F37200"/>
      <c r="G37200"/>
      <c r="H37200"/>
    </row>
    <row r="37201" spans="6:8" x14ac:dyDescent="0.25">
      <c r="F37201"/>
      <c r="G37201"/>
      <c r="H37201"/>
    </row>
    <row r="37202" spans="6:8" x14ac:dyDescent="0.25">
      <c r="F37202"/>
      <c r="G37202"/>
      <c r="H37202"/>
    </row>
    <row r="37203" spans="6:8" x14ac:dyDescent="0.25">
      <c r="F37203"/>
      <c r="G37203"/>
      <c r="H37203"/>
    </row>
    <row r="37204" spans="6:8" x14ac:dyDescent="0.25">
      <c r="F37204"/>
      <c r="G37204"/>
      <c r="H37204"/>
    </row>
    <row r="37205" spans="6:8" x14ac:dyDescent="0.25">
      <c r="F37205"/>
      <c r="G37205"/>
      <c r="H37205"/>
    </row>
    <row r="37206" spans="6:8" x14ac:dyDescent="0.25">
      <c r="F37206"/>
      <c r="G37206"/>
      <c r="H37206"/>
    </row>
    <row r="37207" spans="6:8" x14ac:dyDescent="0.25">
      <c r="F37207"/>
      <c r="G37207"/>
      <c r="H37207"/>
    </row>
    <row r="37208" spans="6:8" x14ac:dyDescent="0.25">
      <c r="F37208"/>
      <c r="G37208"/>
      <c r="H37208"/>
    </row>
    <row r="37209" spans="6:8" x14ac:dyDescent="0.25">
      <c r="F37209"/>
      <c r="G37209"/>
      <c r="H37209"/>
    </row>
    <row r="37210" spans="6:8" x14ac:dyDescent="0.25">
      <c r="F37210"/>
      <c r="G37210"/>
      <c r="H37210"/>
    </row>
    <row r="37211" spans="6:8" x14ac:dyDescent="0.25">
      <c r="F37211"/>
      <c r="G37211"/>
      <c r="H37211"/>
    </row>
    <row r="37212" spans="6:8" x14ac:dyDescent="0.25">
      <c r="F37212"/>
      <c r="G37212"/>
      <c r="H37212"/>
    </row>
    <row r="37213" spans="6:8" x14ac:dyDescent="0.25">
      <c r="F37213"/>
      <c r="G37213"/>
      <c r="H37213"/>
    </row>
    <row r="37214" spans="6:8" x14ac:dyDescent="0.25">
      <c r="F37214"/>
      <c r="G37214"/>
      <c r="H37214"/>
    </row>
    <row r="37215" spans="6:8" x14ac:dyDescent="0.25">
      <c r="F37215"/>
      <c r="G37215"/>
      <c r="H37215"/>
    </row>
    <row r="37216" spans="6:8" x14ac:dyDescent="0.25">
      <c r="F37216"/>
      <c r="G37216"/>
      <c r="H37216"/>
    </row>
    <row r="37217" spans="6:8" x14ac:dyDescent="0.25">
      <c r="F37217"/>
      <c r="G37217"/>
      <c r="H37217"/>
    </row>
    <row r="37218" spans="6:8" x14ac:dyDescent="0.25">
      <c r="F37218"/>
      <c r="G37218"/>
      <c r="H37218"/>
    </row>
    <row r="37219" spans="6:8" x14ac:dyDescent="0.25">
      <c r="F37219"/>
      <c r="G37219"/>
      <c r="H37219"/>
    </row>
    <row r="37220" spans="6:8" x14ac:dyDescent="0.25">
      <c r="F37220"/>
      <c r="G37220"/>
      <c r="H37220"/>
    </row>
    <row r="37221" spans="6:8" x14ac:dyDescent="0.25">
      <c r="F37221"/>
      <c r="G37221"/>
      <c r="H37221"/>
    </row>
    <row r="37222" spans="6:8" x14ac:dyDescent="0.25">
      <c r="F37222"/>
      <c r="G37222"/>
      <c r="H37222"/>
    </row>
    <row r="37223" spans="6:8" x14ac:dyDescent="0.25">
      <c r="F37223"/>
      <c r="G37223"/>
      <c r="H37223"/>
    </row>
    <row r="37224" spans="6:8" x14ac:dyDescent="0.25">
      <c r="F37224"/>
      <c r="G37224"/>
      <c r="H37224"/>
    </row>
    <row r="37225" spans="6:8" x14ac:dyDescent="0.25">
      <c r="F37225"/>
      <c r="G37225"/>
      <c r="H37225"/>
    </row>
    <row r="37226" spans="6:8" x14ac:dyDescent="0.25">
      <c r="F37226"/>
      <c r="G37226"/>
      <c r="H37226"/>
    </row>
    <row r="37227" spans="6:8" x14ac:dyDescent="0.25">
      <c r="F37227"/>
      <c r="G37227"/>
      <c r="H37227"/>
    </row>
    <row r="37228" spans="6:8" x14ac:dyDescent="0.25">
      <c r="F37228"/>
      <c r="G37228"/>
      <c r="H37228"/>
    </row>
    <row r="37229" spans="6:8" x14ac:dyDescent="0.25">
      <c r="F37229"/>
      <c r="G37229"/>
      <c r="H37229"/>
    </row>
    <row r="37230" spans="6:8" x14ac:dyDescent="0.25">
      <c r="F37230"/>
      <c r="G37230"/>
      <c r="H37230"/>
    </row>
    <row r="37231" spans="6:8" x14ac:dyDescent="0.25">
      <c r="F37231"/>
      <c r="G37231"/>
      <c r="H37231"/>
    </row>
    <row r="37232" spans="6:8" x14ac:dyDescent="0.25">
      <c r="F37232"/>
      <c r="G37232"/>
      <c r="H37232"/>
    </row>
    <row r="37233" spans="6:8" x14ac:dyDescent="0.25">
      <c r="F37233"/>
      <c r="G37233"/>
      <c r="H37233"/>
    </row>
    <row r="37234" spans="6:8" x14ac:dyDescent="0.25">
      <c r="F37234"/>
      <c r="G37234"/>
      <c r="H37234"/>
    </row>
    <row r="37235" spans="6:8" x14ac:dyDescent="0.25">
      <c r="F37235"/>
      <c r="G37235"/>
      <c r="H37235"/>
    </row>
    <row r="37236" spans="6:8" x14ac:dyDescent="0.25">
      <c r="F37236"/>
      <c r="G37236"/>
      <c r="H37236"/>
    </row>
    <row r="37237" spans="6:8" x14ac:dyDescent="0.25">
      <c r="F37237"/>
      <c r="G37237"/>
      <c r="H37237"/>
    </row>
    <row r="37238" spans="6:8" x14ac:dyDescent="0.25">
      <c r="F37238"/>
      <c r="G37238"/>
      <c r="H37238"/>
    </row>
    <row r="37239" spans="6:8" x14ac:dyDescent="0.25">
      <c r="F37239"/>
      <c r="G37239"/>
      <c r="H37239"/>
    </row>
    <row r="37240" spans="6:8" x14ac:dyDescent="0.25">
      <c r="F37240"/>
      <c r="G37240"/>
      <c r="H37240"/>
    </row>
    <row r="37241" spans="6:8" x14ac:dyDescent="0.25">
      <c r="F37241"/>
      <c r="G37241"/>
      <c r="H37241"/>
    </row>
    <row r="37242" spans="6:8" x14ac:dyDescent="0.25">
      <c r="F37242"/>
      <c r="G37242"/>
      <c r="H37242"/>
    </row>
    <row r="37243" spans="6:8" x14ac:dyDescent="0.25">
      <c r="F37243"/>
      <c r="G37243"/>
      <c r="H37243"/>
    </row>
    <row r="37244" spans="6:8" x14ac:dyDescent="0.25">
      <c r="F37244"/>
      <c r="G37244"/>
      <c r="H37244"/>
    </row>
    <row r="37245" spans="6:8" x14ac:dyDescent="0.25">
      <c r="F37245"/>
      <c r="G37245"/>
      <c r="H37245"/>
    </row>
    <row r="37246" spans="6:8" x14ac:dyDescent="0.25">
      <c r="F37246"/>
      <c r="G37246"/>
      <c r="H37246"/>
    </row>
    <row r="37247" spans="6:8" x14ac:dyDescent="0.25">
      <c r="F37247"/>
      <c r="G37247"/>
      <c r="H37247"/>
    </row>
    <row r="37248" spans="6:8" x14ac:dyDescent="0.25">
      <c r="F37248"/>
      <c r="G37248"/>
      <c r="H37248"/>
    </row>
    <row r="37249" spans="6:8" x14ac:dyDescent="0.25">
      <c r="F37249"/>
      <c r="G37249"/>
      <c r="H37249"/>
    </row>
    <row r="37250" spans="6:8" x14ac:dyDescent="0.25">
      <c r="F37250"/>
      <c r="G37250"/>
      <c r="H37250"/>
    </row>
    <row r="37251" spans="6:8" x14ac:dyDescent="0.25">
      <c r="F37251"/>
      <c r="G37251"/>
      <c r="H37251"/>
    </row>
    <row r="37252" spans="6:8" x14ac:dyDescent="0.25">
      <c r="F37252"/>
      <c r="G37252"/>
      <c r="H37252"/>
    </row>
    <row r="37253" spans="6:8" x14ac:dyDescent="0.25">
      <c r="F37253"/>
      <c r="G37253"/>
      <c r="H37253"/>
    </row>
    <row r="37254" spans="6:8" x14ac:dyDescent="0.25">
      <c r="F37254"/>
      <c r="G37254"/>
      <c r="H37254"/>
    </row>
    <row r="37255" spans="6:8" x14ac:dyDescent="0.25">
      <c r="F37255"/>
      <c r="G37255"/>
      <c r="H37255"/>
    </row>
    <row r="37256" spans="6:8" x14ac:dyDescent="0.25">
      <c r="F37256"/>
      <c r="G37256"/>
      <c r="H37256"/>
    </row>
    <row r="37257" spans="6:8" x14ac:dyDescent="0.25">
      <c r="F37257"/>
      <c r="G37257"/>
      <c r="H37257"/>
    </row>
    <row r="37258" spans="6:8" x14ac:dyDescent="0.25">
      <c r="F37258"/>
      <c r="G37258"/>
      <c r="H37258"/>
    </row>
    <row r="37259" spans="6:8" x14ac:dyDescent="0.25">
      <c r="F37259"/>
      <c r="G37259"/>
      <c r="H37259"/>
    </row>
    <row r="37260" spans="6:8" x14ac:dyDescent="0.25">
      <c r="F37260"/>
      <c r="G37260"/>
      <c r="H37260"/>
    </row>
    <row r="37261" spans="6:8" x14ac:dyDescent="0.25">
      <c r="F37261"/>
      <c r="G37261"/>
      <c r="H37261"/>
    </row>
    <row r="37262" spans="6:8" x14ac:dyDescent="0.25">
      <c r="F37262"/>
      <c r="G37262"/>
      <c r="H37262"/>
    </row>
    <row r="37263" spans="6:8" x14ac:dyDescent="0.25">
      <c r="F37263"/>
      <c r="G37263"/>
      <c r="H37263"/>
    </row>
    <row r="37264" spans="6:8" x14ac:dyDescent="0.25">
      <c r="F37264"/>
      <c r="G37264"/>
      <c r="H37264"/>
    </row>
    <row r="37265" spans="6:8" x14ac:dyDescent="0.25">
      <c r="F37265"/>
      <c r="G37265"/>
      <c r="H37265"/>
    </row>
    <row r="37266" spans="6:8" x14ac:dyDescent="0.25">
      <c r="F37266"/>
      <c r="G37266"/>
      <c r="H37266"/>
    </row>
    <row r="37267" spans="6:8" x14ac:dyDescent="0.25">
      <c r="F37267"/>
      <c r="G37267"/>
      <c r="H37267"/>
    </row>
    <row r="37268" spans="6:8" x14ac:dyDescent="0.25">
      <c r="F37268"/>
      <c r="G37268"/>
      <c r="H37268"/>
    </row>
    <row r="37269" spans="6:8" x14ac:dyDescent="0.25">
      <c r="F37269"/>
      <c r="G37269"/>
      <c r="H37269"/>
    </row>
    <row r="37270" spans="6:8" x14ac:dyDescent="0.25">
      <c r="F37270"/>
      <c r="G37270"/>
      <c r="H37270"/>
    </row>
    <row r="37271" spans="6:8" x14ac:dyDescent="0.25">
      <c r="F37271"/>
      <c r="G37271"/>
      <c r="H37271"/>
    </row>
    <row r="37272" spans="6:8" x14ac:dyDescent="0.25">
      <c r="F37272"/>
      <c r="G37272"/>
      <c r="H37272"/>
    </row>
    <row r="37273" spans="6:8" x14ac:dyDescent="0.25">
      <c r="F37273"/>
      <c r="G37273"/>
      <c r="H37273"/>
    </row>
    <row r="37274" spans="6:8" x14ac:dyDescent="0.25">
      <c r="F37274"/>
      <c r="G37274"/>
      <c r="H37274"/>
    </row>
    <row r="37275" spans="6:8" x14ac:dyDescent="0.25">
      <c r="F37275"/>
      <c r="G37275"/>
      <c r="H37275"/>
    </row>
    <row r="37276" spans="6:8" x14ac:dyDescent="0.25">
      <c r="F37276"/>
      <c r="G37276"/>
      <c r="H37276"/>
    </row>
    <row r="37277" spans="6:8" x14ac:dyDescent="0.25">
      <c r="F37277"/>
      <c r="G37277"/>
      <c r="H37277"/>
    </row>
    <row r="37278" spans="6:8" x14ac:dyDescent="0.25">
      <c r="F37278"/>
      <c r="G37278"/>
      <c r="H37278"/>
    </row>
    <row r="37279" spans="6:8" x14ac:dyDescent="0.25">
      <c r="F37279"/>
      <c r="G37279"/>
      <c r="H37279"/>
    </row>
    <row r="37280" spans="6:8" x14ac:dyDescent="0.25">
      <c r="F37280"/>
      <c r="G37280"/>
      <c r="H37280"/>
    </row>
    <row r="37281" spans="6:8" x14ac:dyDescent="0.25">
      <c r="F37281"/>
      <c r="G37281"/>
      <c r="H37281"/>
    </row>
    <row r="37282" spans="6:8" x14ac:dyDescent="0.25">
      <c r="F37282"/>
      <c r="G37282"/>
      <c r="H37282"/>
    </row>
    <row r="37283" spans="6:8" x14ac:dyDescent="0.25">
      <c r="F37283"/>
      <c r="G37283"/>
      <c r="H37283"/>
    </row>
    <row r="37284" spans="6:8" x14ac:dyDescent="0.25">
      <c r="F37284"/>
      <c r="G37284"/>
      <c r="H37284"/>
    </row>
    <row r="37285" spans="6:8" x14ac:dyDescent="0.25">
      <c r="F37285"/>
      <c r="G37285"/>
      <c r="H37285"/>
    </row>
    <row r="37286" spans="6:8" x14ac:dyDescent="0.25">
      <c r="F37286"/>
      <c r="G37286"/>
      <c r="H37286"/>
    </row>
    <row r="37287" spans="6:8" x14ac:dyDescent="0.25">
      <c r="F37287"/>
      <c r="G37287"/>
      <c r="H37287"/>
    </row>
    <row r="37288" spans="6:8" x14ac:dyDescent="0.25">
      <c r="F37288"/>
      <c r="G37288"/>
      <c r="H37288"/>
    </row>
    <row r="37289" spans="6:8" x14ac:dyDescent="0.25">
      <c r="F37289"/>
      <c r="G37289"/>
      <c r="H37289"/>
    </row>
    <row r="37290" spans="6:8" x14ac:dyDescent="0.25">
      <c r="F37290"/>
      <c r="G37290"/>
      <c r="H37290"/>
    </row>
    <row r="37291" spans="6:8" x14ac:dyDescent="0.25">
      <c r="F37291"/>
      <c r="G37291"/>
      <c r="H37291"/>
    </row>
    <row r="37292" spans="6:8" x14ac:dyDescent="0.25">
      <c r="F37292"/>
      <c r="G37292"/>
      <c r="H37292"/>
    </row>
    <row r="37293" spans="6:8" x14ac:dyDescent="0.25">
      <c r="F37293"/>
      <c r="G37293"/>
      <c r="H37293"/>
    </row>
    <row r="37294" spans="6:8" x14ac:dyDescent="0.25">
      <c r="F37294"/>
      <c r="G37294"/>
      <c r="H37294"/>
    </row>
    <row r="37295" spans="6:8" x14ac:dyDescent="0.25">
      <c r="F37295"/>
      <c r="G37295"/>
      <c r="H37295"/>
    </row>
    <row r="37296" spans="6:8" x14ac:dyDescent="0.25">
      <c r="F37296"/>
      <c r="G37296"/>
      <c r="H37296"/>
    </row>
    <row r="37297" spans="6:8" x14ac:dyDescent="0.25">
      <c r="F37297"/>
      <c r="G37297"/>
      <c r="H37297"/>
    </row>
    <row r="37298" spans="6:8" x14ac:dyDescent="0.25">
      <c r="F37298"/>
      <c r="G37298"/>
      <c r="H37298"/>
    </row>
    <row r="37299" spans="6:8" x14ac:dyDescent="0.25">
      <c r="F37299"/>
      <c r="G37299"/>
      <c r="H37299"/>
    </row>
    <row r="37300" spans="6:8" x14ac:dyDescent="0.25">
      <c r="F37300"/>
      <c r="G37300"/>
      <c r="H37300"/>
    </row>
    <row r="37301" spans="6:8" x14ac:dyDescent="0.25">
      <c r="F37301"/>
      <c r="G37301"/>
      <c r="H37301"/>
    </row>
    <row r="37302" spans="6:8" x14ac:dyDescent="0.25">
      <c r="F37302"/>
      <c r="G37302"/>
      <c r="H37302"/>
    </row>
    <row r="37303" spans="6:8" x14ac:dyDescent="0.25">
      <c r="F37303"/>
      <c r="G37303"/>
      <c r="H37303"/>
    </row>
    <row r="37304" spans="6:8" x14ac:dyDescent="0.25">
      <c r="F37304"/>
      <c r="G37304"/>
      <c r="H37304"/>
    </row>
    <row r="37305" spans="6:8" x14ac:dyDescent="0.25">
      <c r="F37305"/>
      <c r="G37305"/>
      <c r="H37305"/>
    </row>
    <row r="37306" spans="6:8" x14ac:dyDescent="0.25">
      <c r="F37306"/>
      <c r="G37306"/>
      <c r="H37306"/>
    </row>
    <row r="37307" spans="6:8" x14ac:dyDescent="0.25">
      <c r="F37307"/>
      <c r="G37307"/>
      <c r="H37307"/>
    </row>
    <row r="37308" spans="6:8" x14ac:dyDescent="0.25">
      <c r="F37308"/>
      <c r="G37308"/>
      <c r="H37308"/>
    </row>
    <row r="37309" spans="6:8" x14ac:dyDescent="0.25">
      <c r="F37309"/>
      <c r="G37309"/>
      <c r="H37309"/>
    </row>
    <row r="37310" spans="6:8" x14ac:dyDescent="0.25">
      <c r="F37310"/>
      <c r="G37310"/>
      <c r="H37310"/>
    </row>
    <row r="37311" spans="6:8" x14ac:dyDescent="0.25">
      <c r="F37311"/>
      <c r="G37311"/>
      <c r="H37311"/>
    </row>
    <row r="37312" spans="6:8" x14ac:dyDescent="0.25">
      <c r="F37312"/>
      <c r="G37312"/>
      <c r="H37312"/>
    </row>
    <row r="37313" spans="6:8" x14ac:dyDescent="0.25">
      <c r="F37313"/>
      <c r="G37313"/>
      <c r="H37313"/>
    </row>
    <row r="37314" spans="6:8" x14ac:dyDescent="0.25">
      <c r="F37314"/>
      <c r="G37314"/>
      <c r="H37314"/>
    </row>
    <row r="37315" spans="6:8" x14ac:dyDescent="0.25">
      <c r="F37315"/>
      <c r="G37315"/>
      <c r="H37315"/>
    </row>
    <row r="37316" spans="6:8" x14ac:dyDescent="0.25">
      <c r="F37316"/>
      <c r="G37316"/>
      <c r="H37316"/>
    </row>
    <row r="37317" spans="6:8" x14ac:dyDescent="0.25">
      <c r="F37317"/>
      <c r="G37317"/>
      <c r="H37317"/>
    </row>
    <row r="37318" spans="6:8" x14ac:dyDescent="0.25">
      <c r="F37318"/>
      <c r="G37318"/>
      <c r="H37318"/>
    </row>
    <row r="37319" spans="6:8" x14ac:dyDescent="0.25">
      <c r="F37319"/>
      <c r="G37319"/>
      <c r="H37319"/>
    </row>
    <row r="37320" spans="6:8" x14ac:dyDescent="0.25">
      <c r="F37320"/>
      <c r="G37320"/>
      <c r="H37320"/>
    </row>
    <row r="37321" spans="6:8" x14ac:dyDescent="0.25">
      <c r="F37321"/>
      <c r="G37321"/>
      <c r="H37321"/>
    </row>
    <row r="37322" spans="6:8" x14ac:dyDescent="0.25">
      <c r="F37322"/>
      <c r="G37322"/>
      <c r="H37322"/>
    </row>
    <row r="37323" spans="6:8" x14ac:dyDescent="0.25">
      <c r="F37323"/>
      <c r="G37323"/>
      <c r="H37323"/>
    </row>
    <row r="37324" spans="6:8" x14ac:dyDescent="0.25">
      <c r="F37324"/>
      <c r="G37324"/>
      <c r="H37324"/>
    </row>
    <row r="37325" spans="6:8" x14ac:dyDescent="0.25">
      <c r="F37325"/>
      <c r="G37325"/>
      <c r="H37325"/>
    </row>
    <row r="37326" spans="6:8" x14ac:dyDescent="0.25">
      <c r="F37326"/>
      <c r="G37326"/>
      <c r="H37326"/>
    </row>
    <row r="37327" spans="6:8" x14ac:dyDescent="0.25">
      <c r="F37327"/>
      <c r="G37327"/>
      <c r="H37327"/>
    </row>
    <row r="37328" spans="6:8" x14ac:dyDescent="0.25">
      <c r="F37328"/>
      <c r="G37328"/>
      <c r="H37328"/>
    </row>
    <row r="37329" spans="6:8" x14ac:dyDescent="0.25">
      <c r="F37329"/>
      <c r="G37329"/>
      <c r="H37329"/>
    </row>
    <row r="37330" spans="6:8" x14ac:dyDescent="0.25">
      <c r="F37330"/>
      <c r="G37330"/>
      <c r="H37330"/>
    </row>
    <row r="37331" spans="6:8" x14ac:dyDescent="0.25">
      <c r="F37331"/>
      <c r="G37331"/>
      <c r="H37331"/>
    </row>
    <row r="37332" spans="6:8" x14ac:dyDescent="0.25">
      <c r="F37332"/>
      <c r="G37332"/>
      <c r="H37332"/>
    </row>
    <row r="37333" spans="6:8" x14ac:dyDescent="0.25">
      <c r="F37333"/>
      <c r="G37333"/>
      <c r="H37333"/>
    </row>
    <row r="37334" spans="6:8" x14ac:dyDescent="0.25">
      <c r="F37334"/>
      <c r="G37334"/>
      <c r="H37334"/>
    </row>
    <row r="37335" spans="6:8" x14ac:dyDescent="0.25">
      <c r="F37335"/>
      <c r="G37335"/>
      <c r="H37335"/>
    </row>
    <row r="37336" spans="6:8" x14ac:dyDescent="0.25">
      <c r="F37336"/>
      <c r="G37336"/>
      <c r="H37336"/>
    </row>
    <row r="37337" spans="6:8" x14ac:dyDescent="0.25">
      <c r="F37337"/>
      <c r="G37337"/>
      <c r="H37337"/>
    </row>
    <row r="37338" spans="6:8" x14ac:dyDescent="0.25">
      <c r="F37338"/>
      <c r="G37338"/>
      <c r="H37338"/>
    </row>
    <row r="37339" spans="6:8" x14ac:dyDescent="0.25">
      <c r="F37339"/>
      <c r="G37339"/>
      <c r="H37339"/>
    </row>
    <row r="37340" spans="6:8" x14ac:dyDescent="0.25">
      <c r="F37340"/>
      <c r="G37340"/>
      <c r="H37340"/>
    </row>
    <row r="37341" spans="6:8" x14ac:dyDescent="0.25">
      <c r="F37341"/>
      <c r="G37341"/>
      <c r="H37341"/>
    </row>
    <row r="37342" spans="6:8" x14ac:dyDescent="0.25">
      <c r="F37342"/>
      <c r="G37342"/>
      <c r="H37342"/>
    </row>
    <row r="37343" spans="6:8" x14ac:dyDescent="0.25">
      <c r="F37343"/>
      <c r="G37343"/>
      <c r="H37343"/>
    </row>
    <row r="37344" spans="6:8" x14ac:dyDescent="0.25">
      <c r="F37344"/>
      <c r="G37344"/>
      <c r="H37344"/>
    </row>
    <row r="37345" spans="6:8" x14ac:dyDescent="0.25">
      <c r="F37345"/>
      <c r="G37345"/>
      <c r="H37345"/>
    </row>
    <row r="37346" spans="6:8" x14ac:dyDescent="0.25">
      <c r="F37346"/>
      <c r="G37346"/>
      <c r="H37346"/>
    </row>
    <row r="37347" spans="6:8" x14ac:dyDescent="0.25">
      <c r="F37347"/>
      <c r="G37347"/>
      <c r="H37347"/>
    </row>
    <row r="37348" spans="6:8" x14ac:dyDescent="0.25">
      <c r="F37348"/>
      <c r="G37348"/>
      <c r="H37348"/>
    </row>
    <row r="37349" spans="6:8" x14ac:dyDescent="0.25">
      <c r="F37349"/>
      <c r="G37349"/>
      <c r="H37349"/>
    </row>
    <row r="37350" spans="6:8" x14ac:dyDescent="0.25">
      <c r="F37350"/>
      <c r="G37350"/>
      <c r="H37350"/>
    </row>
    <row r="37351" spans="6:8" x14ac:dyDescent="0.25">
      <c r="F37351"/>
      <c r="G37351"/>
      <c r="H37351"/>
    </row>
    <row r="37352" spans="6:8" x14ac:dyDescent="0.25">
      <c r="F37352"/>
      <c r="G37352"/>
      <c r="H37352"/>
    </row>
    <row r="37353" spans="6:8" x14ac:dyDescent="0.25">
      <c r="F37353"/>
      <c r="G37353"/>
      <c r="H37353"/>
    </row>
    <row r="37354" spans="6:8" x14ac:dyDescent="0.25">
      <c r="F37354"/>
      <c r="G37354"/>
      <c r="H37354"/>
    </row>
    <row r="37355" spans="6:8" x14ac:dyDescent="0.25">
      <c r="F37355"/>
      <c r="G37355"/>
      <c r="H37355"/>
    </row>
    <row r="37356" spans="6:8" x14ac:dyDescent="0.25">
      <c r="F37356"/>
      <c r="G37356"/>
      <c r="H37356"/>
    </row>
    <row r="37357" spans="6:8" x14ac:dyDescent="0.25">
      <c r="F37357"/>
      <c r="G37357"/>
      <c r="H37357"/>
    </row>
    <row r="37358" spans="6:8" x14ac:dyDescent="0.25">
      <c r="F37358"/>
      <c r="G37358"/>
      <c r="H37358"/>
    </row>
    <row r="37359" spans="6:8" x14ac:dyDescent="0.25">
      <c r="F37359"/>
      <c r="G37359"/>
      <c r="H37359"/>
    </row>
    <row r="37360" spans="6:8" x14ac:dyDescent="0.25">
      <c r="F37360"/>
      <c r="G37360"/>
      <c r="H37360"/>
    </row>
    <row r="37361" spans="6:8" x14ac:dyDescent="0.25">
      <c r="F37361"/>
      <c r="G37361"/>
      <c r="H37361"/>
    </row>
    <row r="37362" spans="6:8" x14ac:dyDescent="0.25">
      <c r="F37362"/>
      <c r="G37362"/>
      <c r="H37362"/>
    </row>
    <row r="37363" spans="6:8" x14ac:dyDescent="0.25">
      <c r="F37363"/>
      <c r="G37363"/>
      <c r="H37363"/>
    </row>
    <row r="37364" spans="6:8" x14ac:dyDescent="0.25">
      <c r="F37364"/>
      <c r="G37364"/>
      <c r="H37364"/>
    </row>
    <row r="37365" spans="6:8" x14ac:dyDescent="0.25">
      <c r="F37365"/>
      <c r="G37365"/>
      <c r="H37365"/>
    </row>
    <row r="37366" spans="6:8" x14ac:dyDescent="0.25">
      <c r="F37366"/>
      <c r="G37366"/>
      <c r="H37366"/>
    </row>
    <row r="37367" spans="6:8" x14ac:dyDescent="0.25">
      <c r="F37367"/>
      <c r="G37367"/>
      <c r="H37367"/>
    </row>
    <row r="37368" spans="6:8" x14ac:dyDescent="0.25">
      <c r="F37368"/>
      <c r="G37368"/>
      <c r="H37368"/>
    </row>
    <row r="37369" spans="6:8" x14ac:dyDescent="0.25">
      <c r="F37369"/>
      <c r="G37369"/>
      <c r="H37369"/>
    </row>
    <row r="37370" spans="6:8" x14ac:dyDescent="0.25">
      <c r="F37370"/>
      <c r="G37370"/>
      <c r="H37370"/>
    </row>
    <row r="37371" spans="6:8" x14ac:dyDescent="0.25">
      <c r="F37371"/>
      <c r="G37371"/>
      <c r="H37371"/>
    </row>
    <row r="37372" spans="6:8" x14ac:dyDescent="0.25">
      <c r="F37372"/>
      <c r="G37372"/>
      <c r="H37372"/>
    </row>
    <row r="37373" spans="6:8" x14ac:dyDescent="0.25">
      <c r="F37373"/>
      <c r="G37373"/>
      <c r="H37373"/>
    </row>
    <row r="37374" spans="6:8" x14ac:dyDescent="0.25">
      <c r="F37374"/>
      <c r="G37374"/>
      <c r="H37374"/>
    </row>
    <row r="37375" spans="6:8" x14ac:dyDescent="0.25">
      <c r="F37375"/>
      <c r="G37375"/>
      <c r="H37375"/>
    </row>
    <row r="37376" spans="6:8" x14ac:dyDescent="0.25">
      <c r="F37376"/>
      <c r="G37376"/>
      <c r="H37376"/>
    </row>
    <row r="37377" spans="6:8" x14ac:dyDescent="0.25">
      <c r="F37377"/>
      <c r="G37377"/>
      <c r="H37377"/>
    </row>
    <row r="37378" spans="6:8" x14ac:dyDescent="0.25">
      <c r="F37378"/>
      <c r="G37378"/>
      <c r="H37378"/>
    </row>
    <row r="37379" spans="6:8" x14ac:dyDescent="0.25">
      <c r="F37379"/>
      <c r="G37379"/>
      <c r="H37379"/>
    </row>
    <row r="37380" spans="6:8" x14ac:dyDescent="0.25">
      <c r="F37380"/>
      <c r="G37380"/>
      <c r="H37380"/>
    </row>
    <row r="37381" spans="6:8" x14ac:dyDescent="0.25">
      <c r="F37381"/>
      <c r="G37381"/>
      <c r="H37381"/>
    </row>
    <row r="37382" spans="6:8" x14ac:dyDescent="0.25">
      <c r="F37382"/>
      <c r="G37382"/>
      <c r="H37382"/>
    </row>
    <row r="37383" spans="6:8" x14ac:dyDescent="0.25">
      <c r="F37383"/>
      <c r="G37383"/>
      <c r="H37383"/>
    </row>
    <row r="37384" spans="6:8" x14ac:dyDescent="0.25">
      <c r="F37384"/>
      <c r="G37384"/>
      <c r="H37384"/>
    </row>
    <row r="37385" spans="6:8" x14ac:dyDescent="0.25">
      <c r="F37385"/>
      <c r="G37385"/>
      <c r="H37385"/>
    </row>
    <row r="37386" spans="6:8" x14ac:dyDescent="0.25">
      <c r="F37386"/>
      <c r="G37386"/>
      <c r="H37386"/>
    </row>
    <row r="37387" spans="6:8" x14ac:dyDescent="0.25">
      <c r="F37387"/>
      <c r="G37387"/>
      <c r="H37387"/>
    </row>
    <row r="37388" spans="6:8" x14ac:dyDescent="0.25">
      <c r="F37388"/>
      <c r="G37388"/>
      <c r="H37388"/>
    </row>
    <row r="37389" spans="6:8" x14ac:dyDescent="0.25">
      <c r="F37389"/>
      <c r="G37389"/>
      <c r="H37389"/>
    </row>
    <row r="37390" spans="6:8" x14ac:dyDescent="0.25">
      <c r="F37390"/>
      <c r="G37390"/>
      <c r="H37390"/>
    </row>
    <row r="37391" spans="6:8" x14ac:dyDescent="0.25">
      <c r="F37391"/>
      <c r="G37391"/>
      <c r="H37391"/>
    </row>
    <row r="37392" spans="6:8" x14ac:dyDescent="0.25">
      <c r="F37392"/>
      <c r="G37392"/>
      <c r="H37392"/>
    </row>
    <row r="37393" spans="6:8" x14ac:dyDescent="0.25">
      <c r="F37393"/>
      <c r="G37393"/>
      <c r="H37393"/>
    </row>
    <row r="37394" spans="6:8" x14ac:dyDescent="0.25">
      <c r="F37394"/>
      <c r="G37394"/>
      <c r="H37394"/>
    </row>
    <row r="37395" spans="6:8" x14ac:dyDescent="0.25">
      <c r="F37395"/>
      <c r="G37395"/>
      <c r="H37395"/>
    </row>
    <row r="37396" spans="6:8" x14ac:dyDescent="0.25">
      <c r="F37396"/>
      <c r="G37396"/>
      <c r="H37396"/>
    </row>
    <row r="37397" spans="6:8" x14ac:dyDescent="0.25">
      <c r="F37397"/>
      <c r="G37397"/>
      <c r="H37397"/>
    </row>
    <row r="37398" spans="6:8" x14ac:dyDescent="0.25">
      <c r="F37398"/>
      <c r="G37398"/>
      <c r="H37398"/>
    </row>
    <row r="37399" spans="6:8" x14ac:dyDescent="0.25">
      <c r="F37399"/>
      <c r="G37399"/>
      <c r="H37399"/>
    </row>
    <row r="37400" spans="6:8" x14ac:dyDescent="0.25">
      <c r="F37400"/>
      <c r="G37400"/>
      <c r="H37400"/>
    </row>
    <row r="37401" spans="6:8" x14ac:dyDescent="0.25">
      <c r="F37401"/>
      <c r="G37401"/>
      <c r="H37401"/>
    </row>
    <row r="37402" spans="6:8" x14ac:dyDescent="0.25">
      <c r="F37402"/>
      <c r="G37402"/>
      <c r="H37402"/>
    </row>
    <row r="37403" spans="6:8" x14ac:dyDescent="0.25">
      <c r="F37403"/>
      <c r="G37403"/>
      <c r="H37403"/>
    </row>
    <row r="37404" spans="6:8" x14ac:dyDescent="0.25">
      <c r="F37404"/>
      <c r="G37404"/>
      <c r="H37404"/>
    </row>
    <row r="37405" spans="6:8" x14ac:dyDescent="0.25">
      <c r="F37405"/>
      <c r="G37405"/>
      <c r="H37405"/>
    </row>
    <row r="37406" spans="6:8" x14ac:dyDescent="0.25">
      <c r="F37406"/>
      <c r="G37406"/>
      <c r="H37406"/>
    </row>
    <row r="37407" spans="6:8" x14ac:dyDescent="0.25">
      <c r="F37407"/>
      <c r="G37407"/>
      <c r="H37407"/>
    </row>
    <row r="37408" spans="6:8" x14ac:dyDescent="0.25">
      <c r="F37408"/>
      <c r="G37408"/>
      <c r="H37408"/>
    </row>
    <row r="37409" spans="6:8" x14ac:dyDescent="0.25">
      <c r="F37409"/>
      <c r="G37409"/>
      <c r="H37409"/>
    </row>
    <row r="37410" spans="6:8" x14ac:dyDescent="0.25">
      <c r="F37410"/>
      <c r="G37410"/>
      <c r="H37410"/>
    </row>
    <row r="37411" spans="6:8" x14ac:dyDescent="0.25">
      <c r="F37411"/>
      <c r="G37411"/>
      <c r="H37411"/>
    </row>
    <row r="37412" spans="6:8" x14ac:dyDescent="0.25">
      <c r="F37412"/>
      <c r="G37412"/>
      <c r="H37412"/>
    </row>
    <row r="37413" spans="6:8" x14ac:dyDescent="0.25">
      <c r="F37413"/>
      <c r="G37413"/>
      <c r="H37413"/>
    </row>
    <row r="37414" spans="6:8" x14ac:dyDescent="0.25">
      <c r="F37414"/>
      <c r="G37414"/>
      <c r="H37414"/>
    </row>
    <row r="37415" spans="6:8" x14ac:dyDescent="0.25">
      <c r="F37415"/>
      <c r="G37415"/>
      <c r="H37415"/>
    </row>
    <row r="37416" spans="6:8" x14ac:dyDescent="0.25">
      <c r="F37416"/>
      <c r="G37416"/>
      <c r="H37416"/>
    </row>
    <row r="37417" spans="6:8" x14ac:dyDescent="0.25">
      <c r="F37417"/>
      <c r="G37417"/>
      <c r="H37417"/>
    </row>
    <row r="37418" spans="6:8" x14ac:dyDescent="0.25">
      <c r="F37418"/>
      <c r="G37418"/>
      <c r="H37418"/>
    </row>
    <row r="37419" spans="6:8" x14ac:dyDescent="0.25">
      <c r="F37419"/>
      <c r="G37419"/>
      <c r="H37419"/>
    </row>
    <row r="37420" spans="6:8" x14ac:dyDescent="0.25">
      <c r="F37420"/>
      <c r="G37420"/>
      <c r="H37420"/>
    </row>
    <row r="37421" spans="6:8" x14ac:dyDescent="0.25">
      <c r="F37421"/>
      <c r="G37421"/>
      <c r="H37421"/>
    </row>
    <row r="37422" spans="6:8" x14ac:dyDescent="0.25">
      <c r="F37422"/>
      <c r="G37422"/>
      <c r="H37422"/>
    </row>
    <row r="37423" spans="6:8" x14ac:dyDescent="0.25">
      <c r="F37423"/>
      <c r="G37423"/>
      <c r="H37423"/>
    </row>
    <row r="37424" spans="6:8" x14ac:dyDescent="0.25">
      <c r="F37424"/>
      <c r="G37424"/>
      <c r="H37424"/>
    </row>
    <row r="37425" spans="6:8" x14ac:dyDescent="0.25">
      <c r="F37425"/>
      <c r="G37425"/>
      <c r="H37425"/>
    </row>
    <row r="37426" spans="6:8" x14ac:dyDescent="0.25">
      <c r="F37426"/>
      <c r="G37426"/>
      <c r="H37426"/>
    </row>
    <row r="37427" spans="6:8" x14ac:dyDescent="0.25">
      <c r="F37427"/>
      <c r="G37427"/>
      <c r="H37427"/>
    </row>
    <row r="37428" spans="6:8" x14ac:dyDescent="0.25">
      <c r="F37428"/>
      <c r="G37428"/>
      <c r="H37428"/>
    </row>
    <row r="37429" spans="6:8" x14ac:dyDescent="0.25">
      <c r="F37429"/>
      <c r="G37429"/>
      <c r="H37429"/>
    </row>
    <row r="37430" spans="6:8" x14ac:dyDescent="0.25">
      <c r="F37430"/>
      <c r="G37430"/>
      <c r="H37430"/>
    </row>
    <row r="37431" spans="6:8" x14ac:dyDescent="0.25">
      <c r="F37431"/>
      <c r="G37431"/>
      <c r="H37431"/>
    </row>
    <row r="37432" spans="6:8" x14ac:dyDescent="0.25">
      <c r="F37432"/>
      <c r="G37432"/>
      <c r="H37432"/>
    </row>
    <row r="37433" spans="6:8" x14ac:dyDescent="0.25">
      <c r="F37433"/>
      <c r="G37433"/>
      <c r="H37433"/>
    </row>
    <row r="37434" spans="6:8" x14ac:dyDescent="0.25">
      <c r="F37434"/>
      <c r="G37434"/>
      <c r="H37434"/>
    </row>
    <row r="37435" spans="6:8" x14ac:dyDescent="0.25">
      <c r="F37435"/>
      <c r="G37435"/>
      <c r="H37435"/>
    </row>
    <row r="37436" spans="6:8" x14ac:dyDescent="0.25">
      <c r="F37436"/>
      <c r="G37436"/>
      <c r="H37436"/>
    </row>
    <row r="37437" spans="6:8" x14ac:dyDescent="0.25">
      <c r="F37437"/>
      <c r="G37437"/>
      <c r="H37437"/>
    </row>
    <row r="37438" spans="6:8" x14ac:dyDescent="0.25">
      <c r="F37438"/>
      <c r="G37438"/>
      <c r="H37438"/>
    </row>
    <row r="37439" spans="6:8" x14ac:dyDescent="0.25">
      <c r="F37439"/>
      <c r="G37439"/>
      <c r="H37439"/>
    </row>
    <row r="37440" spans="6:8" x14ac:dyDescent="0.25">
      <c r="F37440"/>
      <c r="G37440"/>
      <c r="H37440"/>
    </row>
    <row r="37441" spans="6:8" x14ac:dyDescent="0.25">
      <c r="F37441"/>
      <c r="G37441"/>
      <c r="H37441"/>
    </row>
    <row r="37442" spans="6:8" x14ac:dyDescent="0.25">
      <c r="F37442"/>
      <c r="G37442"/>
      <c r="H37442"/>
    </row>
    <row r="37443" spans="6:8" x14ac:dyDescent="0.25">
      <c r="F37443"/>
      <c r="G37443"/>
      <c r="H37443"/>
    </row>
    <row r="37444" spans="6:8" x14ac:dyDescent="0.25">
      <c r="F37444"/>
      <c r="G37444"/>
      <c r="H37444"/>
    </row>
    <row r="37445" spans="6:8" x14ac:dyDescent="0.25">
      <c r="F37445"/>
      <c r="G37445"/>
      <c r="H37445"/>
    </row>
    <row r="37446" spans="6:8" x14ac:dyDescent="0.25">
      <c r="F37446"/>
      <c r="G37446"/>
      <c r="H37446"/>
    </row>
    <row r="37447" spans="6:8" x14ac:dyDescent="0.25">
      <c r="F37447"/>
      <c r="G37447"/>
      <c r="H37447"/>
    </row>
    <row r="37448" spans="6:8" x14ac:dyDescent="0.25">
      <c r="F37448"/>
      <c r="G37448"/>
      <c r="H37448"/>
    </row>
    <row r="37449" spans="6:8" x14ac:dyDescent="0.25">
      <c r="F37449"/>
      <c r="G37449"/>
      <c r="H37449"/>
    </row>
    <row r="37450" spans="6:8" x14ac:dyDescent="0.25">
      <c r="F37450"/>
      <c r="G37450"/>
      <c r="H37450"/>
    </row>
    <row r="37451" spans="6:8" x14ac:dyDescent="0.25">
      <c r="F37451"/>
      <c r="G37451"/>
      <c r="H37451"/>
    </row>
    <row r="37452" spans="6:8" x14ac:dyDescent="0.25">
      <c r="F37452"/>
      <c r="G37452"/>
      <c r="H37452"/>
    </row>
    <row r="37453" spans="6:8" x14ac:dyDescent="0.25">
      <c r="F37453"/>
      <c r="G37453"/>
      <c r="H37453"/>
    </row>
    <row r="37454" spans="6:8" x14ac:dyDescent="0.25">
      <c r="F37454"/>
      <c r="G37454"/>
      <c r="H37454"/>
    </row>
    <row r="37455" spans="6:8" x14ac:dyDescent="0.25">
      <c r="F37455"/>
      <c r="G37455"/>
      <c r="H37455"/>
    </row>
    <row r="37456" spans="6:8" x14ac:dyDescent="0.25">
      <c r="F37456"/>
      <c r="G37456"/>
      <c r="H37456"/>
    </row>
    <row r="37457" spans="6:8" x14ac:dyDescent="0.25">
      <c r="F37457"/>
      <c r="G37457"/>
      <c r="H37457"/>
    </row>
    <row r="37458" spans="6:8" x14ac:dyDescent="0.25">
      <c r="F37458"/>
      <c r="G37458"/>
      <c r="H37458"/>
    </row>
    <row r="37459" spans="6:8" x14ac:dyDescent="0.25">
      <c r="F37459"/>
      <c r="G37459"/>
      <c r="H37459"/>
    </row>
    <row r="37460" spans="6:8" x14ac:dyDescent="0.25">
      <c r="F37460"/>
      <c r="G37460"/>
      <c r="H37460"/>
    </row>
    <row r="37461" spans="6:8" x14ac:dyDescent="0.25">
      <c r="F37461"/>
      <c r="G37461"/>
      <c r="H37461"/>
    </row>
    <row r="37462" spans="6:8" x14ac:dyDescent="0.25">
      <c r="F37462"/>
      <c r="G37462"/>
      <c r="H37462"/>
    </row>
    <row r="37463" spans="6:8" x14ac:dyDescent="0.25">
      <c r="F37463"/>
      <c r="G37463"/>
      <c r="H37463"/>
    </row>
    <row r="37464" spans="6:8" x14ac:dyDescent="0.25">
      <c r="F37464"/>
      <c r="G37464"/>
      <c r="H37464"/>
    </row>
    <row r="37465" spans="6:8" x14ac:dyDescent="0.25">
      <c r="F37465"/>
      <c r="G37465"/>
      <c r="H37465"/>
    </row>
    <row r="37466" spans="6:8" x14ac:dyDescent="0.25">
      <c r="F37466"/>
      <c r="G37466"/>
      <c r="H37466"/>
    </row>
    <row r="37467" spans="6:8" x14ac:dyDescent="0.25">
      <c r="F37467"/>
      <c r="G37467"/>
      <c r="H37467"/>
    </row>
    <row r="37468" spans="6:8" x14ac:dyDescent="0.25">
      <c r="F37468"/>
      <c r="G37468"/>
      <c r="H37468"/>
    </row>
    <row r="37469" spans="6:8" x14ac:dyDescent="0.25">
      <c r="F37469"/>
      <c r="G37469"/>
      <c r="H37469"/>
    </row>
    <row r="37470" spans="6:8" x14ac:dyDescent="0.25">
      <c r="F37470"/>
      <c r="G37470"/>
      <c r="H37470"/>
    </row>
    <row r="37471" spans="6:8" x14ac:dyDescent="0.25">
      <c r="F37471"/>
      <c r="G37471"/>
      <c r="H37471"/>
    </row>
    <row r="37472" spans="6:8" x14ac:dyDescent="0.25">
      <c r="F37472"/>
      <c r="G37472"/>
      <c r="H37472"/>
    </row>
    <row r="37473" spans="6:8" x14ac:dyDescent="0.25">
      <c r="F37473"/>
      <c r="G37473"/>
      <c r="H37473"/>
    </row>
    <row r="37474" spans="6:8" x14ac:dyDescent="0.25">
      <c r="F37474"/>
      <c r="G37474"/>
      <c r="H37474"/>
    </row>
    <row r="37475" spans="6:8" x14ac:dyDescent="0.25">
      <c r="F37475"/>
      <c r="G37475"/>
      <c r="H37475"/>
    </row>
    <row r="37476" spans="6:8" x14ac:dyDescent="0.25">
      <c r="F37476"/>
      <c r="G37476"/>
      <c r="H37476"/>
    </row>
    <row r="37477" spans="6:8" x14ac:dyDescent="0.25">
      <c r="F37477"/>
      <c r="G37477"/>
      <c r="H37477"/>
    </row>
    <row r="37478" spans="6:8" x14ac:dyDescent="0.25">
      <c r="F37478"/>
      <c r="G37478"/>
      <c r="H37478"/>
    </row>
    <row r="37479" spans="6:8" x14ac:dyDescent="0.25">
      <c r="F37479"/>
      <c r="G37479"/>
      <c r="H37479"/>
    </row>
    <row r="37480" spans="6:8" x14ac:dyDescent="0.25">
      <c r="F37480"/>
      <c r="G37480"/>
      <c r="H37480"/>
    </row>
    <row r="37481" spans="6:8" x14ac:dyDescent="0.25">
      <c r="F37481"/>
      <c r="G37481"/>
      <c r="H37481"/>
    </row>
    <row r="37482" spans="6:8" x14ac:dyDescent="0.25">
      <c r="F37482"/>
      <c r="G37482"/>
      <c r="H37482"/>
    </row>
    <row r="37483" spans="6:8" x14ac:dyDescent="0.25">
      <c r="F37483"/>
      <c r="G37483"/>
      <c r="H37483"/>
    </row>
    <row r="37484" spans="6:8" x14ac:dyDescent="0.25">
      <c r="F37484"/>
      <c r="G37484"/>
      <c r="H37484"/>
    </row>
    <row r="37485" spans="6:8" x14ac:dyDescent="0.25">
      <c r="F37485"/>
      <c r="G37485"/>
      <c r="H37485"/>
    </row>
    <row r="37486" spans="6:8" x14ac:dyDescent="0.25">
      <c r="F37486"/>
      <c r="G37486"/>
      <c r="H37486"/>
    </row>
    <row r="37487" spans="6:8" x14ac:dyDescent="0.25">
      <c r="F37487"/>
      <c r="G37487"/>
      <c r="H37487"/>
    </row>
    <row r="37488" spans="6:8" x14ac:dyDescent="0.25">
      <c r="F37488"/>
      <c r="G37488"/>
      <c r="H37488"/>
    </row>
    <row r="37489" spans="6:8" x14ac:dyDescent="0.25">
      <c r="F37489"/>
      <c r="G37489"/>
      <c r="H37489"/>
    </row>
    <row r="37490" spans="6:8" x14ac:dyDescent="0.25">
      <c r="F37490"/>
      <c r="G37490"/>
      <c r="H37490"/>
    </row>
    <row r="37491" spans="6:8" x14ac:dyDescent="0.25">
      <c r="F37491"/>
      <c r="G37491"/>
      <c r="H37491"/>
    </row>
    <row r="37492" spans="6:8" x14ac:dyDescent="0.25">
      <c r="F37492"/>
      <c r="G37492"/>
      <c r="H37492"/>
    </row>
    <row r="37493" spans="6:8" x14ac:dyDescent="0.25">
      <c r="F37493"/>
      <c r="G37493"/>
      <c r="H37493"/>
    </row>
    <row r="37494" spans="6:8" x14ac:dyDescent="0.25">
      <c r="F37494"/>
      <c r="G37494"/>
      <c r="H37494"/>
    </row>
    <row r="37495" spans="6:8" x14ac:dyDescent="0.25">
      <c r="F37495"/>
      <c r="G37495"/>
      <c r="H37495"/>
    </row>
    <row r="37496" spans="6:8" x14ac:dyDescent="0.25">
      <c r="F37496"/>
      <c r="G37496"/>
      <c r="H37496"/>
    </row>
    <row r="37497" spans="6:8" x14ac:dyDescent="0.25">
      <c r="F37497"/>
      <c r="G37497"/>
      <c r="H37497"/>
    </row>
    <row r="37498" spans="6:8" x14ac:dyDescent="0.25">
      <c r="F37498"/>
      <c r="G37498"/>
      <c r="H37498"/>
    </row>
    <row r="37499" spans="6:8" x14ac:dyDescent="0.25">
      <c r="F37499"/>
      <c r="G37499"/>
      <c r="H37499"/>
    </row>
    <row r="37500" spans="6:8" x14ac:dyDescent="0.25">
      <c r="F37500"/>
      <c r="G37500"/>
      <c r="H37500"/>
    </row>
    <row r="37501" spans="6:8" x14ac:dyDescent="0.25">
      <c r="F37501"/>
      <c r="G37501"/>
      <c r="H37501"/>
    </row>
    <row r="37502" spans="6:8" x14ac:dyDescent="0.25">
      <c r="F37502"/>
      <c r="G37502"/>
      <c r="H37502"/>
    </row>
    <row r="37503" spans="6:8" x14ac:dyDescent="0.25">
      <c r="F37503"/>
      <c r="G37503"/>
      <c r="H37503"/>
    </row>
    <row r="37504" spans="6:8" x14ac:dyDescent="0.25">
      <c r="F37504"/>
      <c r="G37504"/>
      <c r="H37504"/>
    </row>
    <row r="37505" spans="6:8" x14ac:dyDescent="0.25">
      <c r="F37505"/>
      <c r="G37505"/>
      <c r="H37505"/>
    </row>
    <row r="37506" spans="6:8" x14ac:dyDescent="0.25">
      <c r="F37506"/>
      <c r="G37506"/>
      <c r="H37506"/>
    </row>
    <row r="37507" spans="6:8" x14ac:dyDescent="0.25">
      <c r="F37507"/>
      <c r="G37507"/>
      <c r="H37507"/>
    </row>
    <row r="37508" spans="6:8" x14ac:dyDescent="0.25">
      <c r="F37508"/>
      <c r="G37508"/>
      <c r="H37508"/>
    </row>
    <row r="37509" spans="6:8" x14ac:dyDescent="0.25">
      <c r="F37509"/>
      <c r="G37509"/>
      <c r="H37509"/>
    </row>
    <row r="37510" spans="6:8" x14ac:dyDescent="0.25">
      <c r="F37510"/>
      <c r="G37510"/>
      <c r="H37510"/>
    </row>
    <row r="37511" spans="6:8" x14ac:dyDescent="0.25">
      <c r="F37511"/>
      <c r="G37511"/>
      <c r="H37511"/>
    </row>
    <row r="37512" spans="6:8" x14ac:dyDescent="0.25">
      <c r="F37512"/>
      <c r="G37512"/>
      <c r="H37512"/>
    </row>
    <row r="37513" spans="6:8" x14ac:dyDescent="0.25">
      <c r="F37513"/>
      <c r="G37513"/>
      <c r="H37513"/>
    </row>
    <row r="37514" spans="6:8" x14ac:dyDescent="0.25">
      <c r="F37514"/>
      <c r="G37514"/>
      <c r="H37514"/>
    </row>
    <row r="37515" spans="6:8" x14ac:dyDescent="0.25">
      <c r="F37515"/>
      <c r="G37515"/>
      <c r="H37515"/>
    </row>
    <row r="37516" spans="6:8" x14ac:dyDescent="0.25">
      <c r="F37516"/>
      <c r="G37516"/>
      <c r="H37516"/>
    </row>
    <row r="37517" spans="6:8" x14ac:dyDescent="0.25">
      <c r="F37517"/>
      <c r="G37517"/>
      <c r="H37517"/>
    </row>
    <row r="37518" spans="6:8" x14ac:dyDescent="0.25">
      <c r="F37518"/>
      <c r="G37518"/>
      <c r="H37518"/>
    </row>
    <row r="37519" spans="6:8" x14ac:dyDescent="0.25">
      <c r="F37519"/>
      <c r="G37519"/>
      <c r="H37519"/>
    </row>
    <row r="37520" spans="6:8" x14ac:dyDescent="0.25">
      <c r="F37520"/>
      <c r="G37520"/>
      <c r="H37520"/>
    </row>
    <row r="37521" spans="6:8" x14ac:dyDescent="0.25">
      <c r="F37521"/>
      <c r="G37521"/>
      <c r="H37521"/>
    </row>
    <row r="37522" spans="6:8" x14ac:dyDescent="0.25">
      <c r="F37522"/>
      <c r="G37522"/>
      <c r="H37522"/>
    </row>
    <row r="37523" spans="6:8" x14ac:dyDescent="0.25">
      <c r="F37523"/>
      <c r="G37523"/>
      <c r="H37523"/>
    </row>
    <row r="37524" spans="6:8" x14ac:dyDescent="0.25">
      <c r="F37524"/>
      <c r="G37524"/>
      <c r="H37524"/>
    </row>
    <row r="37525" spans="6:8" x14ac:dyDescent="0.25">
      <c r="F37525"/>
      <c r="G37525"/>
      <c r="H37525"/>
    </row>
    <row r="37526" spans="6:8" x14ac:dyDescent="0.25">
      <c r="F37526"/>
      <c r="G37526"/>
      <c r="H37526"/>
    </row>
    <row r="37527" spans="6:8" x14ac:dyDescent="0.25">
      <c r="F37527"/>
      <c r="G37527"/>
      <c r="H37527"/>
    </row>
    <row r="37528" spans="6:8" x14ac:dyDescent="0.25">
      <c r="F37528"/>
      <c r="G37528"/>
      <c r="H37528"/>
    </row>
    <row r="37529" spans="6:8" x14ac:dyDescent="0.25">
      <c r="F37529"/>
      <c r="G37529"/>
      <c r="H37529"/>
    </row>
    <row r="37530" spans="6:8" x14ac:dyDescent="0.25">
      <c r="F37530"/>
      <c r="G37530"/>
      <c r="H37530"/>
    </row>
    <row r="37531" spans="6:8" x14ac:dyDescent="0.25">
      <c r="F37531"/>
      <c r="G37531"/>
      <c r="H37531"/>
    </row>
    <row r="37532" spans="6:8" x14ac:dyDescent="0.25">
      <c r="F37532"/>
      <c r="G37532"/>
      <c r="H37532"/>
    </row>
    <row r="37533" spans="6:8" x14ac:dyDescent="0.25">
      <c r="F37533"/>
      <c r="G37533"/>
      <c r="H37533"/>
    </row>
    <row r="37534" spans="6:8" x14ac:dyDescent="0.25">
      <c r="F37534"/>
      <c r="G37534"/>
      <c r="H37534"/>
    </row>
    <row r="37535" spans="6:8" x14ac:dyDescent="0.25">
      <c r="F37535"/>
      <c r="G37535"/>
      <c r="H37535"/>
    </row>
    <row r="37536" spans="6:8" x14ac:dyDescent="0.25">
      <c r="F37536"/>
      <c r="G37536"/>
      <c r="H37536"/>
    </row>
    <row r="37537" spans="6:8" x14ac:dyDescent="0.25">
      <c r="F37537"/>
      <c r="G37537"/>
      <c r="H37537"/>
    </row>
    <row r="37538" spans="6:8" x14ac:dyDescent="0.25">
      <c r="F37538"/>
      <c r="G37538"/>
      <c r="H37538"/>
    </row>
    <row r="37539" spans="6:8" x14ac:dyDescent="0.25">
      <c r="F37539"/>
      <c r="G37539"/>
      <c r="H37539"/>
    </row>
    <row r="37540" spans="6:8" x14ac:dyDescent="0.25">
      <c r="F37540"/>
      <c r="G37540"/>
      <c r="H37540"/>
    </row>
    <row r="37541" spans="6:8" x14ac:dyDescent="0.25">
      <c r="F37541"/>
      <c r="G37541"/>
      <c r="H37541"/>
    </row>
    <row r="37542" spans="6:8" x14ac:dyDescent="0.25">
      <c r="F37542"/>
      <c r="G37542"/>
      <c r="H37542"/>
    </row>
    <row r="37543" spans="6:8" x14ac:dyDescent="0.25">
      <c r="F37543"/>
      <c r="G37543"/>
      <c r="H37543"/>
    </row>
    <row r="37544" spans="6:8" x14ac:dyDescent="0.25">
      <c r="F37544"/>
      <c r="G37544"/>
      <c r="H37544"/>
    </row>
    <row r="37545" spans="6:8" x14ac:dyDescent="0.25">
      <c r="F37545"/>
      <c r="G37545"/>
      <c r="H37545"/>
    </row>
    <row r="37546" spans="6:8" x14ac:dyDescent="0.25">
      <c r="F37546"/>
      <c r="G37546"/>
      <c r="H37546"/>
    </row>
    <row r="37547" spans="6:8" x14ac:dyDescent="0.25">
      <c r="F37547"/>
      <c r="G37547"/>
      <c r="H37547"/>
    </row>
    <row r="37548" spans="6:8" x14ac:dyDescent="0.25">
      <c r="F37548"/>
      <c r="G37548"/>
      <c r="H37548"/>
    </row>
    <row r="37549" spans="6:8" x14ac:dyDescent="0.25">
      <c r="F37549"/>
      <c r="G37549"/>
      <c r="H37549"/>
    </row>
    <row r="37550" spans="6:8" x14ac:dyDescent="0.25">
      <c r="F37550"/>
      <c r="G37550"/>
      <c r="H37550"/>
    </row>
    <row r="37551" spans="6:8" x14ac:dyDescent="0.25">
      <c r="F37551"/>
      <c r="G37551"/>
      <c r="H37551"/>
    </row>
    <row r="37552" spans="6:8" x14ac:dyDescent="0.25">
      <c r="F37552"/>
      <c r="G37552"/>
      <c r="H37552"/>
    </row>
    <row r="37553" spans="6:8" x14ac:dyDescent="0.25">
      <c r="F37553"/>
      <c r="G37553"/>
      <c r="H37553"/>
    </row>
    <row r="37554" spans="6:8" x14ac:dyDescent="0.25">
      <c r="F37554"/>
      <c r="G37554"/>
      <c r="H37554"/>
    </row>
    <row r="37555" spans="6:8" x14ac:dyDescent="0.25">
      <c r="F37555"/>
      <c r="G37555"/>
      <c r="H37555"/>
    </row>
    <row r="37556" spans="6:8" x14ac:dyDescent="0.25">
      <c r="F37556"/>
      <c r="G37556"/>
      <c r="H37556"/>
    </row>
    <row r="37557" spans="6:8" x14ac:dyDescent="0.25">
      <c r="F37557"/>
      <c r="G37557"/>
      <c r="H37557"/>
    </row>
    <row r="37558" spans="6:8" x14ac:dyDescent="0.25">
      <c r="F37558"/>
      <c r="G37558"/>
      <c r="H37558"/>
    </row>
    <row r="37559" spans="6:8" x14ac:dyDescent="0.25">
      <c r="F37559"/>
      <c r="G37559"/>
      <c r="H37559"/>
    </row>
    <row r="37560" spans="6:8" x14ac:dyDescent="0.25">
      <c r="F37560"/>
      <c r="G37560"/>
      <c r="H37560"/>
    </row>
    <row r="37561" spans="6:8" x14ac:dyDescent="0.25">
      <c r="F37561"/>
      <c r="G37561"/>
      <c r="H37561"/>
    </row>
    <row r="37562" spans="6:8" x14ac:dyDescent="0.25">
      <c r="F37562"/>
      <c r="G37562"/>
      <c r="H37562"/>
    </row>
    <row r="37563" spans="6:8" x14ac:dyDescent="0.25">
      <c r="F37563"/>
      <c r="G37563"/>
      <c r="H37563"/>
    </row>
    <row r="37564" spans="6:8" x14ac:dyDescent="0.25">
      <c r="F37564"/>
      <c r="G37564"/>
      <c r="H37564"/>
    </row>
    <row r="37565" spans="6:8" x14ac:dyDescent="0.25">
      <c r="F37565"/>
      <c r="G37565"/>
      <c r="H37565"/>
    </row>
    <row r="37566" spans="6:8" x14ac:dyDescent="0.25">
      <c r="F37566"/>
      <c r="G37566"/>
      <c r="H37566"/>
    </row>
    <row r="37567" spans="6:8" x14ac:dyDescent="0.25">
      <c r="F37567"/>
      <c r="G37567"/>
      <c r="H37567"/>
    </row>
    <row r="37568" spans="6:8" x14ac:dyDescent="0.25">
      <c r="F37568"/>
      <c r="G37568"/>
      <c r="H37568"/>
    </row>
    <row r="37569" spans="6:8" x14ac:dyDescent="0.25">
      <c r="F37569"/>
      <c r="G37569"/>
      <c r="H37569"/>
    </row>
    <row r="37570" spans="6:8" x14ac:dyDescent="0.25">
      <c r="F37570"/>
      <c r="G37570"/>
      <c r="H37570"/>
    </row>
    <row r="37571" spans="6:8" x14ac:dyDescent="0.25">
      <c r="F37571"/>
      <c r="G37571"/>
      <c r="H37571"/>
    </row>
    <row r="37572" spans="6:8" x14ac:dyDescent="0.25">
      <c r="F37572"/>
      <c r="G37572"/>
      <c r="H37572"/>
    </row>
    <row r="37573" spans="6:8" x14ac:dyDescent="0.25">
      <c r="F37573"/>
      <c r="G37573"/>
      <c r="H37573"/>
    </row>
    <row r="37574" spans="6:8" x14ac:dyDescent="0.25">
      <c r="F37574"/>
      <c r="G37574"/>
      <c r="H37574"/>
    </row>
    <row r="37575" spans="6:8" x14ac:dyDescent="0.25">
      <c r="F37575"/>
      <c r="G37575"/>
      <c r="H37575"/>
    </row>
    <row r="37576" spans="6:8" x14ac:dyDescent="0.25">
      <c r="F37576"/>
      <c r="G37576"/>
      <c r="H37576"/>
    </row>
    <row r="37577" spans="6:8" x14ac:dyDescent="0.25">
      <c r="F37577"/>
      <c r="G37577"/>
      <c r="H37577"/>
    </row>
    <row r="37578" spans="6:8" x14ac:dyDescent="0.25">
      <c r="F37578"/>
      <c r="G37578"/>
      <c r="H37578"/>
    </row>
    <row r="37579" spans="6:8" x14ac:dyDescent="0.25">
      <c r="F37579"/>
      <c r="G37579"/>
      <c r="H37579"/>
    </row>
    <row r="37580" spans="6:8" x14ac:dyDescent="0.25">
      <c r="F37580"/>
      <c r="G37580"/>
      <c r="H37580"/>
    </row>
    <row r="37581" spans="6:8" x14ac:dyDescent="0.25">
      <c r="F37581"/>
      <c r="G37581"/>
      <c r="H37581"/>
    </row>
    <row r="37582" spans="6:8" x14ac:dyDescent="0.25">
      <c r="F37582"/>
      <c r="G37582"/>
      <c r="H37582"/>
    </row>
    <row r="37583" spans="6:8" x14ac:dyDescent="0.25">
      <c r="F37583"/>
      <c r="G37583"/>
      <c r="H37583"/>
    </row>
    <row r="37584" spans="6:8" x14ac:dyDescent="0.25">
      <c r="F37584"/>
      <c r="G37584"/>
      <c r="H37584"/>
    </row>
    <row r="37585" spans="6:8" x14ac:dyDescent="0.25">
      <c r="F37585"/>
      <c r="G37585"/>
      <c r="H37585"/>
    </row>
    <row r="37586" spans="6:8" x14ac:dyDescent="0.25">
      <c r="F37586"/>
      <c r="G37586"/>
      <c r="H37586"/>
    </row>
    <row r="37587" spans="6:8" x14ac:dyDescent="0.25">
      <c r="F37587"/>
      <c r="G37587"/>
      <c r="H37587"/>
    </row>
    <row r="37588" spans="6:8" x14ac:dyDescent="0.25">
      <c r="F37588"/>
      <c r="G37588"/>
      <c r="H37588"/>
    </row>
    <row r="37589" spans="6:8" x14ac:dyDescent="0.25">
      <c r="F37589"/>
      <c r="G37589"/>
      <c r="H37589"/>
    </row>
    <row r="37590" spans="6:8" x14ac:dyDescent="0.25">
      <c r="F37590"/>
      <c r="G37590"/>
      <c r="H37590"/>
    </row>
    <row r="37591" spans="6:8" x14ac:dyDescent="0.25">
      <c r="F37591"/>
      <c r="G37591"/>
      <c r="H37591"/>
    </row>
    <row r="37592" spans="6:8" x14ac:dyDescent="0.25">
      <c r="F37592"/>
      <c r="G37592"/>
      <c r="H37592"/>
    </row>
    <row r="37593" spans="6:8" x14ac:dyDescent="0.25">
      <c r="F37593"/>
      <c r="G37593"/>
      <c r="H37593"/>
    </row>
    <row r="37594" spans="6:8" x14ac:dyDescent="0.25">
      <c r="F37594"/>
      <c r="G37594"/>
      <c r="H37594"/>
    </row>
    <row r="37595" spans="6:8" x14ac:dyDescent="0.25">
      <c r="F37595"/>
      <c r="G37595"/>
      <c r="H37595"/>
    </row>
    <row r="37596" spans="6:8" x14ac:dyDescent="0.25">
      <c r="F37596"/>
      <c r="G37596"/>
      <c r="H37596"/>
    </row>
    <row r="37597" spans="6:8" x14ac:dyDescent="0.25">
      <c r="F37597"/>
      <c r="G37597"/>
      <c r="H37597"/>
    </row>
    <row r="37598" spans="6:8" x14ac:dyDescent="0.25">
      <c r="F37598"/>
      <c r="G37598"/>
      <c r="H37598"/>
    </row>
    <row r="37599" spans="6:8" x14ac:dyDescent="0.25">
      <c r="F37599"/>
      <c r="G37599"/>
      <c r="H37599"/>
    </row>
    <row r="37600" spans="6:8" x14ac:dyDescent="0.25">
      <c r="F37600"/>
      <c r="G37600"/>
      <c r="H37600"/>
    </row>
    <row r="37601" spans="6:8" x14ac:dyDescent="0.25">
      <c r="F37601"/>
      <c r="G37601"/>
      <c r="H37601"/>
    </row>
    <row r="37602" spans="6:8" x14ac:dyDescent="0.25">
      <c r="F37602"/>
      <c r="G37602"/>
      <c r="H37602"/>
    </row>
    <row r="37603" spans="6:8" x14ac:dyDescent="0.25">
      <c r="F37603"/>
      <c r="G37603"/>
      <c r="H37603"/>
    </row>
    <row r="37604" spans="6:8" x14ac:dyDescent="0.25">
      <c r="F37604"/>
      <c r="G37604"/>
      <c r="H37604"/>
    </row>
    <row r="37605" spans="6:8" x14ac:dyDescent="0.25">
      <c r="F37605"/>
      <c r="G37605"/>
      <c r="H37605"/>
    </row>
    <row r="37606" spans="6:8" x14ac:dyDescent="0.25">
      <c r="F37606"/>
      <c r="G37606"/>
      <c r="H37606"/>
    </row>
    <row r="37607" spans="6:8" x14ac:dyDescent="0.25">
      <c r="F37607"/>
      <c r="G37607"/>
      <c r="H37607"/>
    </row>
    <row r="37608" spans="6:8" x14ac:dyDescent="0.25">
      <c r="F37608"/>
      <c r="G37608"/>
      <c r="H37608"/>
    </row>
    <row r="37609" spans="6:8" x14ac:dyDescent="0.25">
      <c r="F37609"/>
      <c r="G37609"/>
      <c r="H37609"/>
    </row>
    <row r="37610" spans="6:8" x14ac:dyDescent="0.25">
      <c r="F37610"/>
      <c r="G37610"/>
      <c r="H37610"/>
    </row>
    <row r="37611" spans="6:8" x14ac:dyDescent="0.25">
      <c r="F37611"/>
      <c r="G37611"/>
      <c r="H37611"/>
    </row>
    <row r="37612" spans="6:8" x14ac:dyDescent="0.25">
      <c r="F37612"/>
      <c r="G37612"/>
      <c r="H37612"/>
    </row>
    <row r="37613" spans="6:8" x14ac:dyDescent="0.25">
      <c r="F37613"/>
      <c r="G37613"/>
      <c r="H37613"/>
    </row>
    <row r="37614" spans="6:8" x14ac:dyDescent="0.25">
      <c r="F37614"/>
      <c r="G37614"/>
      <c r="H37614"/>
    </row>
    <row r="37615" spans="6:8" x14ac:dyDescent="0.25">
      <c r="F37615"/>
      <c r="G37615"/>
      <c r="H37615"/>
    </row>
    <row r="37616" spans="6:8" x14ac:dyDescent="0.25">
      <c r="F37616"/>
      <c r="G37616"/>
      <c r="H37616"/>
    </row>
    <row r="37617" spans="6:8" x14ac:dyDescent="0.25">
      <c r="F37617"/>
      <c r="G37617"/>
      <c r="H37617"/>
    </row>
    <row r="37618" spans="6:8" x14ac:dyDescent="0.25">
      <c r="F37618"/>
      <c r="G37618"/>
      <c r="H37618"/>
    </row>
    <row r="37619" spans="6:8" x14ac:dyDescent="0.25">
      <c r="F37619"/>
      <c r="G37619"/>
      <c r="H37619"/>
    </row>
    <row r="37620" spans="6:8" x14ac:dyDescent="0.25">
      <c r="F37620"/>
      <c r="G37620"/>
      <c r="H37620"/>
    </row>
    <row r="37621" spans="6:8" x14ac:dyDescent="0.25">
      <c r="F37621"/>
      <c r="G37621"/>
      <c r="H37621"/>
    </row>
    <row r="37622" spans="6:8" x14ac:dyDescent="0.25">
      <c r="F37622"/>
      <c r="G37622"/>
      <c r="H37622"/>
    </row>
    <row r="37623" spans="6:8" x14ac:dyDescent="0.25">
      <c r="F37623"/>
      <c r="G37623"/>
      <c r="H37623"/>
    </row>
    <row r="37624" spans="6:8" x14ac:dyDescent="0.25">
      <c r="F37624"/>
      <c r="G37624"/>
      <c r="H37624"/>
    </row>
    <row r="37625" spans="6:8" x14ac:dyDescent="0.25">
      <c r="F37625"/>
      <c r="G37625"/>
      <c r="H37625"/>
    </row>
    <row r="37626" spans="6:8" x14ac:dyDescent="0.25">
      <c r="F37626"/>
      <c r="G37626"/>
      <c r="H37626"/>
    </row>
    <row r="37627" spans="6:8" x14ac:dyDescent="0.25">
      <c r="F37627"/>
      <c r="G37627"/>
      <c r="H37627"/>
    </row>
    <row r="37628" spans="6:8" x14ac:dyDescent="0.25">
      <c r="F37628"/>
      <c r="G37628"/>
      <c r="H37628"/>
    </row>
    <row r="37629" spans="6:8" x14ac:dyDescent="0.25">
      <c r="F37629"/>
      <c r="G37629"/>
      <c r="H37629"/>
    </row>
    <row r="37630" spans="6:8" x14ac:dyDescent="0.25">
      <c r="F37630"/>
      <c r="G37630"/>
      <c r="H37630"/>
    </row>
    <row r="37631" spans="6:8" x14ac:dyDescent="0.25">
      <c r="F37631"/>
      <c r="G37631"/>
      <c r="H37631"/>
    </row>
    <row r="37632" spans="6:8" x14ac:dyDescent="0.25">
      <c r="F37632"/>
      <c r="G37632"/>
      <c r="H37632"/>
    </row>
    <row r="37633" spans="6:8" x14ac:dyDescent="0.25">
      <c r="F37633"/>
      <c r="G37633"/>
      <c r="H37633"/>
    </row>
    <row r="37634" spans="6:8" x14ac:dyDescent="0.25">
      <c r="F37634"/>
      <c r="G37634"/>
      <c r="H37634"/>
    </row>
    <row r="37635" spans="6:8" x14ac:dyDescent="0.25">
      <c r="F37635"/>
      <c r="G37635"/>
      <c r="H37635"/>
    </row>
    <row r="37636" spans="6:8" x14ac:dyDescent="0.25">
      <c r="F37636"/>
      <c r="G37636"/>
      <c r="H37636"/>
    </row>
    <row r="37637" spans="6:8" x14ac:dyDescent="0.25">
      <c r="F37637"/>
      <c r="G37637"/>
      <c r="H37637"/>
    </row>
    <row r="37638" spans="6:8" x14ac:dyDescent="0.25">
      <c r="F37638"/>
      <c r="G37638"/>
      <c r="H37638"/>
    </row>
    <row r="37639" spans="6:8" x14ac:dyDescent="0.25">
      <c r="F37639"/>
      <c r="G37639"/>
      <c r="H37639"/>
    </row>
    <row r="37640" spans="6:8" x14ac:dyDescent="0.25">
      <c r="F37640"/>
      <c r="G37640"/>
      <c r="H37640"/>
    </row>
    <row r="37641" spans="6:8" x14ac:dyDescent="0.25">
      <c r="F37641"/>
      <c r="G37641"/>
      <c r="H37641"/>
    </row>
    <row r="37642" spans="6:8" x14ac:dyDescent="0.25">
      <c r="F37642"/>
      <c r="G37642"/>
      <c r="H37642"/>
    </row>
    <row r="37643" spans="6:8" x14ac:dyDescent="0.25">
      <c r="F37643"/>
      <c r="G37643"/>
      <c r="H37643"/>
    </row>
    <row r="37644" spans="6:8" x14ac:dyDescent="0.25">
      <c r="F37644"/>
      <c r="G37644"/>
      <c r="H37644"/>
    </row>
    <row r="37645" spans="6:8" x14ac:dyDescent="0.25">
      <c r="F37645"/>
      <c r="G37645"/>
      <c r="H37645"/>
    </row>
    <row r="37646" spans="6:8" x14ac:dyDescent="0.25">
      <c r="F37646"/>
      <c r="G37646"/>
      <c r="H37646"/>
    </row>
    <row r="37647" spans="6:8" x14ac:dyDescent="0.25">
      <c r="F37647"/>
      <c r="G37647"/>
      <c r="H37647"/>
    </row>
    <row r="37648" spans="6:8" x14ac:dyDescent="0.25">
      <c r="F37648"/>
      <c r="G37648"/>
      <c r="H37648"/>
    </row>
    <row r="37649" spans="6:8" x14ac:dyDescent="0.25">
      <c r="F37649"/>
      <c r="G37649"/>
      <c r="H37649"/>
    </row>
    <row r="37650" spans="6:8" x14ac:dyDescent="0.25">
      <c r="F37650"/>
      <c r="G37650"/>
      <c r="H37650"/>
    </row>
    <row r="37651" spans="6:8" x14ac:dyDescent="0.25">
      <c r="F37651"/>
      <c r="G37651"/>
      <c r="H37651"/>
    </row>
    <row r="37652" spans="6:8" x14ac:dyDescent="0.25">
      <c r="F37652"/>
      <c r="G37652"/>
      <c r="H37652"/>
    </row>
    <row r="37653" spans="6:8" x14ac:dyDescent="0.25">
      <c r="F37653"/>
      <c r="G37653"/>
      <c r="H37653"/>
    </row>
    <row r="37654" spans="6:8" x14ac:dyDescent="0.25">
      <c r="F37654"/>
      <c r="G37654"/>
      <c r="H37654"/>
    </row>
    <row r="37655" spans="6:8" x14ac:dyDescent="0.25">
      <c r="F37655"/>
      <c r="G37655"/>
      <c r="H37655"/>
    </row>
    <row r="37656" spans="6:8" x14ac:dyDescent="0.25">
      <c r="F37656"/>
      <c r="G37656"/>
      <c r="H37656"/>
    </row>
    <row r="37657" spans="6:8" x14ac:dyDescent="0.25">
      <c r="F37657"/>
      <c r="G37657"/>
      <c r="H37657"/>
    </row>
    <row r="37658" spans="6:8" x14ac:dyDescent="0.25">
      <c r="F37658"/>
      <c r="G37658"/>
      <c r="H37658"/>
    </row>
    <row r="37659" spans="6:8" x14ac:dyDescent="0.25">
      <c r="F37659"/>
      <c r="G37659"/>
      <c r="H37659"/>
    </row>
    <row r="37660" spans="6:8" x14ac:dyDescent="0.25">
      <c r="F37660"/>
      <c r="G37660"/>
      <c r="H37660"/>
    </row>
    <row r="37661" spans="6:8" x14ac:dyDescent="0.25">
      <c r="F37661"/>
      <c r="G37661"/>
      <c r="H37661"/>
    </row>
    <row r="37662" spans="6:8" x14ac:dyDescent="0.25">
      <c r="F37662"/>
      <c r="G37662"/>
      <c r="H37662"/>
    </row>
    <row r="37663" spans="6:8" x14ac:dyDescent="0.25">
      <c r="F37663"/>
      <c r="G37663"/>
      <c r="H37663"/>
    </row>
    <row r="37664" spans="6:8" x14ac:dyDescent="0.25">
      <c r="F37664"/>
      <c r="G37664"/>
      <c r="H37664"/>
    </row>
    <row r="37665" spans="6:8" x14ac:dyDescent="0.25">
      <c r="F37665"/>
      <c r="G37665"/>
      <c r="H37665"/>
    </row>
    <row r="37666" spans="6:8" x14ac:dyDescent="0.25">
      <c r="F37666"/>
      <c r="G37666"/>
      <c r="H37666"/>
    </row>
    <row r="37667" spans="6:8" x14ac:dyDescent="0.25">
      <c r="F37667"/>
      <c r="G37667"/>
      <c r="H37667"/>
    </row>
    <row r="37668" spans="6:8" x14ac:dyDescent="0.25">
      <c r="F37668"/>
      <c r="G37668"/>
      <c r="H37668"/>
    </row>
    <row r="37669" spans="6:8" x14ac:dyDescent="0.25">
      <c r="F37669"/>
      <c r="G37669"/>
      <c r="H37669"/>
    </row>
    <row r="37670" spans="6:8" x14ac:dyDescent="0.25">
      <c r="F37670"/>
      <c r="G37670"/>
      <c r="H37670"/>
    </row>
    <row r="37671" spans="6:8" x14ac:dyDescent="0.25">
      <c r="F37671"/>
      <c r="G37671"/>
      <c r="H37671"/>
    </row>
    <row r="37672" spans="6:8" x14ac:dyDescent="0.25">
      <c r="F37672"/>
      <c r="G37672"/>
      <c r="H37672"/>
    </row>
    <row r="37673" spans="6:8" x14ac:dyDescent="0.25">
      <c r="F37673"/>
      <c r="G37673"/>
      <c r="H37673"/>
    </row>
    <row r="37674" spans="6:8" x14ac:dyDescent="0.25">
      <c r="F37674"/>
      <c r="G37674"/>
      <c r="H37674"/>
    </row>
    <row r="37675" spans="6:8" x14ac:dyDescent="0.25">
      <c r="F37675"/>
      <c r="G37675"/>
      <c r="H37675"/>
    </row>
    <row r="37676" spans="6:8" x14ac:dyDescent="0.25">
      <c r="F37676"/>
      <c r="G37676"/>
      <c r="H37676"/>
    </row>
    <row r="37677" spans="6:8" x14ac:dyDescent="0.25">
      <c r="F37677"/>
      <c r="G37677"/>
      <c r="H37677"/>
    </row>
    <row r="37678" spans="6:8" x14ac:dyDescent="0.25">
      <c r="F37678"/>
      <c r="G37678"/>
      <c r="H37678"/>
    </row>
    <row r="37679" spans="6:8" x14ac:dyDescent="0.25">
      <c r="F37679"/>
      <c r="G37679"/>
      <c r="H37679"/>
    </row>
    <row r="37680" spans="6:8" x14ac:dyDescent="0.25">
      <c r="F37680"/>
      <c r="G37680"/>
      <c r="H37680"/>
    </row>
    <row r="37681" spans="6:8" x14ac:dyDescent="0.25">
      <c r="F37681"/>
      <c r="G37681"/>
      <c r="H37681"/>
    </row>
    <row r="37682" spans="6:8" x14ac:dyDescent="0.25">
      <c r="F37682"/>
      <c r="G37682"/>
      <c r="H37682"/>
    </row>
    <row r="37683" spans="6:8" x14ac:dyDescent="0.25">
      <c r="F37683"/>
      <c r="G37683"/>
      <c r="H37683"/>
    </row>
    <row r="37684" spans="6:8" x14ac:dyDescent="0.25">
      <c r="F37684"/>
      <c r="G37684"/>
      <c r="H37684"/>
    </row>
    <row r="37685" spans="6:8" x14ac:dyDescent="0.25">
      <c r="F37685"/>
      <c r="G37685"/>
      <c r="H37685"/>
    </row>
    <row r="37686" spans="6:8" x14ac:dyDescent="0.25">
      <c r="F37686"/>
      <c r="G37686"/>
      <c r="H37686"/>
    </row>
    <row r="37687" spans="6:8" x14ac:dyDescent="0.25">
      <c r="F37687"/>
      <c r="G37687"/>
      <c r="H37687"/>
    </row>
    <row r="37688" spans="6:8" x14ac:dyDescent="0.25">
      <c r="F37688"/>
      <c r="G37688"/>
      <c r="H37688"/>
    </row>
    <row r="37689" spans="6:8" x14ac:dyDescent="0.25">
      <c r="F37689"/>
      <c r="G37689"/>
      <c r="H37689"/>
    </row>
    <row r="37690" spans="6:8" x14ac:dyDescent="0.25">
      <c r="F37690"/>
      <c r="G37690"/>
      <c r="H37690"/>
    </row>
    <row r="37691" spans="6:8" x14ac:dyDescent="0.25">
      <c r="F37691"/>
      <c r="G37691"/>
      <c r="H37691"/>
    </row>
    <row r="37692" spans="6:8" x14ac:dyDescent="0.25">
      <c r="F37692"/>
      <c r="G37692"/>
      <c r="H37692"/>
    </row>
    <row r="37693" spans="6:8" x14ac:dyDescent="0.25">
      <c r="F37693"/>
      <c r="G37693"/>
      <c r="H37693"/>
    </row>
    <row r="37694" spans="6:8" x14ac:dyDescent="0.25">
      <c r="F37694"/>
      <c r="G37694"/>
      <c r="H37694"/>
    </row>
    <row r="37695" spans="6:8" x14ac:dyDescent="0.25">
      <c r="F37695"/>
      <c r="G37695"/>
      <c r="H37695"/>
    </row>
    <row r="37696" spans="6:8" x14ac:dyDescent="0.25">
      <c r="F37696"/>
      <c r="G37696"/>
      <c r="H37696"/>
    </row>
    <row r="37697" spans="6:8" x14ac:dyDescent="0.25">
      <c r="F37697"/>
      <c r="G37697"/>
      <c r="H37697"/>
    </row>
    <row r="37698" spans="6:8" x14ac:dyDescent="0.25">
      <c r="F37698"/>
      <c r="G37698"/>
      <c r="H37698"/>
    </row>
    <row r="37699" spans="6:8" x14ac:dyDescent="0.25">
      <c r="F37699"/>
      <c r="G37699"/>
      <c r="H37699"/>
    </row>
    <row r="37700" spans="6:8" x14ac:dyDescent="0.25">
      <c r="F37700"/>
      <c r="G37700"/>
      <c r="H37700"/>
    </row>
    <row r="37701" spans="6:8" x14ac:dyDescent="0.25">
      <c r="F37701"/>
      <c r="G37701"/>
      <c r="H37701"/>
    </row>
    <row r="37702" spans="6:8" x14ac:dyDescent="0.25">
      <c r="F37702"/>
      <c r="G37702"/>
      <c r="H37702"/>
    </row>
    <row r="37703" spans="6:8" x14ac:dyDescent="0.25">
      <c r="F37703"/>
      <c r="G37703"/>
      <c r="H37703"/>
    </row>
    <row r="37704" spans="6:8" x14ac:dyDescent="0.25">
      <c r="F37704"/>
      <c r="G37704"/>
      <c r="H37704"/>
    </row>
    <row r="37705" spans="6:8" x14ac:dyDescent="0.25">
      <c r="F37705"/>
      <c r="G37705"/>
      <c r="H37705"/>
    </row>
    <row r="37706" spans="6:8" x14ac:dyDescent="0.25">
      <c r="F37706"/>
      <c r="G37706"/>
      <c r="H37706"/>
    </row>
    <row r="37707" spans="6:8" x14ac:dyDescent="0.25">
      <c r="F37707"/>
      <c r="G37707"/>
      <c r="H37707"/>
    </row>
    <row r="37708" spans="6:8" x14ac:dyDescent="0.25">
      <c r="F37708"/>
      <c r="G37708"/>
      <c r="H37708"/>
    </row>
    <row r="37709" spans="6:8" x14ac:dyDescent="0.25">
      <c r="F37709"/>
      <c r="G37709"/>
      <c r="H37709"/>
    </row>
    <row r="37710" spans="6:8" x14ac:dyDescent="0.25">
      <c r="F37710"/>
      <c r="G37710"/>
      <c r="H37710"/>
    </row>
    <row r="37711" spans="6:8" x14ac:dyDescent="0.25">
      <c r="F37711"/>
      <c r="G37711"/>
      <c r="H37711"/>
    </row>
    <row r="37712" spans="6:8" x14ac:dyDescent="0.25">
      <c r="F37712"/>
      <c r="G37712"/>
      <c r="H37712"/>
    </row>
    <row r="37713" spans="6:8" x14ac:dyDescent="0.25">
      <c r="F37713"/>
      <c r="G37713"/>
      <c r="H37713"/>
    </row>
    <row r="37714" spans="6:8" x14ac:dyDescent="0.25">
      <c r="F37714"/>
      <c r="G37714"/>
      <c r="H37714"/>
    </row>
    <row r="37715" spans="6:8" x14ac:dyDescent="0.25">
      <c r="F37715"/>
      <c r="G37715"/>
      <c r="H37715"/>
    </row>
    <row r="37716" spans="6:8" x14ac:dyDescent="0.25">
      <c r="F37716"/>
      <c r="G37716"/>
      <c r="H37716"/>
    </row>
    <row r="37717" spans="6:8" x14ac:dyDescent="0.25">
      <c r="F37717"/>
      <c r="G37717"/>
      <c r="H37717"/>
    </row>
    <row r="37718" spans="6:8" x14ac:dyDescent="0.25">
      <c r="F37718"/>
      <c r="G37718"/>
      <c r="H37718"/>
    </row>
    <row r="37719" spans="6:8" x14ac:dyDescent="0.25">
      <c r="F37719"/>
      <c r="G37719"/>
      <c r="H37719"/>
    </row>
    <row r="37720" spans="6:8" x14ac:dyDescent="0.25">
      <c r="F37720"/>
      <c r="G37720"/>
      <c r="H37720"/>
    </row>
    <row r="37721" spans="6:8" x14ac:dyDescent="0.25">
      <c r="F37721"/>
      <c r="G37721"/>
      <c r="H37721"/>
    </row>
    <row r="37722" spans="6:8" x14ac:dyDescent="0.25">
      <c r="F37722"/>
      <c r="G37722"/>
      <c r="H37722"/>
    </row>
    <row r="37723" spans="6:8" x14ac:dyDescent="0.25">
      <c r="F37723"/>
      <c r="G37723"/>
      <c r="H37723"/>
    </row>
    <row r="37724" spans="6:8" x14ac:dyDescent="0.25">
      <c r="F37724"/>
      <c r="G37724"/>
      <c r="H37724"/>
    </row>
    <row r="37725" spans="6:8" x14ac:dyDescent="0.25">
      <c r="F37725"/>
      <c r="G37725"/>
      <c r="H37725"/>
    </row>
    <row r="37726" spans="6:8" x14ac:dyDescent="0.25">
      <c r="F37726"/>
      <c r="G37726"/>
      <c r="H37726"/>
    </row>
    <row r="37727" spans="6:8" x14ac:dyDescent="0.25">
      <c r="F37727"/>
      <c r="G37727"/>
      <c r="H37727"/>
    </row>
    <row r="37728" spans="6:8" x14ac:dyDescent="0.25">
      <c r="F37728"/>
      <c r="G37728"/>
      <c r="H37728"/>
    </row>
    <row r="37729" spans="6:8" x14ac:dyDescent="0.25">
      <c r="F37729"/>
      <c r="G37729"/>
      <c r="H37729"/>
    </row>
    <row r="37730" spans="6:8" x14ac:dyDescent="0.25">
      <c r="F37730"/>
      <c r="G37730"/>
      <c r="H37730"/>
    </row>
    <row r="37731" spans="6:8" x14ac:dyDescent="0.25">
      <c r="F37731"/>
      <c r="G37731"/>
      <c r="H37731"/>
    </row>
    <row r="37732" spans="6:8" x14ac:dyDescent="0.25">
      <c r="F37732"/>
      <c r="G37732"/>
      <c r="H37732"/>
    </row>
    <row r="37733" spans="6:8" x14ac:dyDescent="0.25">
      <c r="F37733"/>
      <c r="G37733"/>
      <c r="H37733"/>
    </row>
    <row r="37734" spans="6:8" x14ac:dyDescent="0.25">
      <c r="F37734"/>
      <c r="G37734"/>
      <c r="H37734"/>
    </row>
    <row r="37735" spans="6:8" x14ac:dyDescent="0.25">
      <c r="F37735"/>
      <c r="G37735"/>
      <c r="H37735"/>
    </row>
    <row r="37736" spans="6:8" x14ac:dyDescent="0.25">
      <c r="F37736"/>
      <c r="G37736"/>
      <c r="H37736"/>
    </row>
    <row r="37737" spans="6:8" x14ac:dyDescent="0.25">
      <c r="F37737"/>
      <c r="G37737"/>
      <c r="H37737"/>
    </row>
    <row r="37738" spans="6:8" x14ac:dyDescent="0.25">
      <c r="F37738"/>
      <c r="G37738"/>
      <c r="H37738"/>
    </row>
    <row r="37739" spans="6:8" x14ac:dyDescent="0.25">
      <c r="F37739"/>
      <c r="G37739"/>
      <c r="H37739"/>
    </row>
    <row r="37740" spans="6:8" x14ac:dyDescent="0.25">
      <c r="F37740"/>
      <c r="G37740"/>
      <c r="H37740"/>
    </row>
    <row r="37741" spans="6:8" x14ac:dyDescent="0.25">
      <c r="F37741"/>
      <c r="G37741"/>
      <c r="H37741"/>
    </row>
    <row r="37742" spans="6:8" x14ac:dyDescent="0.25">
      <c r="F37742"/>
      <c r="G37742"/>
      <c r="H37742"/>
    </row>
    <row r="37743" spans="6:8" x14ac:dyDescent="0.25">
      <c r="F37743"/>
      <c r="G37743"/>
      <c r="H37743"/>
    </row>
    <row r="37744" spans="6:8" x14ac:dyDescent="0.25">
      <c r="F37744"/>
      <c r="G37744"/>
      <c r="H37744"/>
    </row>
    <row r="37745" spans="6:8" x14ac:dyDescent="0.25">
      <c r="F37745"/>
      <c r="G37745"/>
      <c r="H37745"/>
    </row>
    <row r="37746" spans="6:8" x14ac:dyDescent="0.25">
      <c r="F37746"/>
      <c r="G37746"/>
      <c r="H37746"/>
    </row>
    <row r="37747" spans="6:8" x14ac:dyDescent="0.25">
      <c r="F37747"/>
      <c r="G37747"/>
      <c r="H37747"/>
    </row>
    <row r="37748" spans="6:8" x14ac:dyDescent="0.25">
      <c r="F37748"/>
      <c r="G37748"/>
      <c r="H37748"/>
    </row>
    <row r="37749" spans="6:8" x14ac:dyDescent="0.25">
      <c r="F37749"/>
      <c r="G37749"/>
      <c r="H37749"/>
    </row>
    <row r="37750" spans="6:8" x14ac:dyDescent="0.25">
      <c r="F37750"/>
      <c r="G37750"/>
      <c r="H37750"/>
    </row>
    <row r="37751" spans="6:8" x14ac:dyDescent="0.25">
      <c r="F37751"/>
      <c r="G37751"/>
      <c r="H37751"/>
    </row>
    <row r="37752" spans="6:8" x14ac:dyDescent="0.25">
      <c r="F37752"/>
      <c r="G37752"/>
      <c r="H37752"/>
    </row>
    <row r="37753" spans="6:8" x14ac:dyDescent="0.25">
      <c r="F37753"/>
      <c r="G37753"/>
      <c r="H37753"/>
    </row>
    <row r="37754" spans="6:8" x14ac:dyDescent="0.25">
      <c r="F37754"/>
      <c r="G37754"/>
      <c r="H37754"/>
    </row>
    <row r="37755" spans="6:8" x14ac:dyDescent="0.25">
      <c r="F37755"/>
      <c r="G37755"/>
      <c r="H37755"/>
    </row>
    <row r="37756" spans="6:8" x14ac:dyDescent="0.25">
      <c r="F37756"/>
      <c r="G37756"/>
      <c r="H37756"/>
    </row>
    <row r="37757" spans="6:8" x14ac:dyDescent="0.25">
      <c r="F37757"/>
      <c r="G37757"/>
      <c r="H37757"/>
    </row>
    <row r="37758" spans="6:8" x14ac:dyDescent="0.25">
      <c r="F37758"/>
      <c r="G37758"/>
      <c r="H37758"/>
    </row>
    <row r="37759" spans="6:8" x14ac:dyDescent="0.25">
      <c r="F37759"/>
      <c r="G37759"/>
      <c r="H37759"/>
    </row>
    <row r="37760" spans="6:8" x14ac:dyDescent="0.25">
      <c r="F37760"/>
      <c r="G37760"/>
      <c r="H37760"/>
    </row>
    <row r="37761" spans="6:8" x14ac:dyDescent="0.25">
      <c r="F37761"/>
      <c r="G37761"/>
      <c r="H37761"/>
    </row>
    <row r="37762" spans="6:8" x14ac:dyDescent="0.25">
      <c r="F37762"/>
      <c r="G37762"/>
      <c r="H37762"/>
    </row>
    <row r="37763" spans="6:8" x14ac:dyDescent="0.25">
      <c r="F37763"/>
      <c r="G37763"/>
      <c r="H37763"/>
    </row>
    <row r="37764" spans="6:8" x14ac:dyDescent="0.25">
      <c r="F37764"/>
      <c r="G37764"/>
      <c r="H37764"/>
    </row>
    <row r="37765" spans="6:8" x14ac:dyDescent="0.25">
      <c r="F37765"/>
      <c r="G37765"/>
      <c r="H37765"/>
    </row>
    <row r="37766" spans="6:8" x14ac:dyDescent="0.25">
      <c r="F37766"/>
      <c r="G37766"/>
      <c r="H37766"/>
    </row>
    <row r="37767" spans="6:8" x14ac:dyDescent="0.25">
      <c r="F37767"/>
      <c r="G37767"/>
      <c r="H37767"/>
    </row>
    <row r="37768" spans="6:8" x14ac:dyDescent="0.25">
      <c r="F37768"/>
      <c r="G37768"/>
      <c r="H37768"/>
    </row>
    <row r="37769" spans="6:8" x14ac:dyDescent="0.25">
      <c r="F37769"/>
      <c r="G37769"/>
      <c r="H37769"/>
    </row>
    <row r="37770" spans="6:8" x14ac:dyDescent="0.25">
      <c r="F37770"/>
      <c r="G37770"/>
      <c r="H37770"/>
    </row>
    <row r="37771" spans="6:8" x14ac:dyDescent="0.25">
      <c r="F37771"/>
      <c r="G37771"/>
      <c r="H37771"/>
    </row>
    <row r="37772" spans="6:8" x14ac:dyDescent="0.25">
      <c r="F37772"/>
      <c r="G37772"/>
      <c r="H37772"/>
    </row>
    <row r="37773" spans="6:8" x14ac:dyDescent="0.25">
      <c r="F37773"/>
      <c r="G37773"/>
      <c r="H37773"/>
    </row>
    <row r="37774" spans="6:8" x14ac:dyDescent="0.25">
      <c r="F37774"/>
      <c r="G37774"/>
      <c r="H37774"/>
    </row>
    <row r="37775" spans="6:8" x14ac:dyDescent="0.25">
      <c r="F37775"/>
      <c r="G37775"/>
      <c r="H37775"/>
    </row>
    <row r="37776" spans="6:8" x14ac:dyDescent="0.25">
      <c r="F37776"/>
      <c r="G37776"/>
      <c r="H37776"/>
    </row>
    <row r="37777" spans="6:8" x14ac:dyDescent="0.25">
      <c r="F37777"/>
      <c r="G37777"/>
      <c r="H37777"/>
    </row>
    <row r="37778" spans="6:8" x14ac:dyDescent="0.25">
      <c r="F37778"/>
      <c r="G37778"/>
      <c r="H37778"/>
    </row>
    <row r="37779" spans="6:8" x14ac:dyDescent="0.25">
      <c r="F37779"/>
      <c r="G37779"/>
      <c r="H37779"/>
    </row>
    <row r="37780" spans="6:8" x14ac:dyDescent="0.25">
      <c r="F37780"/>
      <c r="G37780"/>
      <c r="H37780"/>
    </row>
    <row r="37781" spans="6:8" x14ac:dyDescent="0.25">
      <c r="F37781"/>
      <c r="G37781"/>
      <c r="H37781"/>
    </row>
    <row r="37782" spans="6:8" x14ac:dyDescent="0.25">
      <c r="F37782"/>
      <c r="G37782"/>
      <c r="H37782"/>
    </row>
    <row r="37783" spans="6:8" x14ac:dyDescent="0.25">
      <c r="F37783"/>
      <c r="G37783"/>
      <c r="H37783"/>
    </row>
    <row r="37784" spans="6:8" x14ac:dyDescent="0.25">
      <c r="F37784"/>
      <c r="G37784"/>
      <c r="H37784"/>
    </row>
    <row r="37785" spans="6:8" x14ac:dyDescent="0.25">
      <c r="F37785"/>
      <c r="G37785"/>
      <c r="H37785"/>
    </row>
    <row r="37786" spans="6:8" x14ac:dyDescent="0.25">
      <c r="F37786"/>
      <c r="G37786"/>
      <c r="H37786"/>
    </row>
    <row r="37787" spans="6:8" x14ac:dyDescent="0.25">
      <c r="F37787"/>
      <c r="G37787"/>
      <c r="H37787"/>
    </row>
    <row r="37788" spans="6:8" x14ac:dyDescent="0.25">
      <c r="F37788"/>
      <c r="G37788"/>
      <c r="H37788"/>
    </row>
    <row r="37789" spans="6:8" x14ac:dyDescent="0.25">
      <c r="F37789"/>
      <c r="G37789"/>
      <c r="H37789"/>
    </row>
    <row r="37790" spans="6:8" x14ac:dyDescent="0.25">
      <c r="F37790"/>
      <c r="G37790"/>
      <c r="H37790"/>
    </row>
    <row r="37791" spans="6:8" x14ac:dyDescent="0.25">
      <c r="F37791"/>
      <c r="G37791"/>
      <c r="H37791"/>
    </row>
    <row r="37792" spans="6:8" x14ac:dyDescent="0.25">
      <c r="F37792"/>
      <c r="G37792"/>
      <c r="H37792"/>
    </row>
    <row r="37793" spans="6:8" x14ac:dyDescent="0.25">
      <c r="F37793"/>
      <c r="G37793"/>
      <c r="H37793"/>
    </row>
    <row r="37794" spans="6:8" x14ac:dyDescent="0.25">
      <c r="F37794"/>
      <c r="G37794"/>
      <c r="H37794"/>
    </row>
    <row r="37795" spans="6:8" x14ac:dyDescent="0.25">
      <c r="F37795"/>
      <c r="G37795"/>
      <c r="H37795"/>
    </row>
    <row r="37796" spans="6:8" x14ac:dyDescent="0.25">
      <c r="F37796"/>
      <c r="G37796"/>
      <c r="H37796"/>
    </row>
    <row r="37797" spans="6:8" x14ac:dyDescent="0.25">
      <c r="F37797"/>
      <c r="G37797"/>
      <c r="H37797"/>
    </row>
    <row r="37798" spans="6:8" x14ac:dyDescent="0.25">
      <c r="F37798"/>
      <c r="G37798"/>
      <c r="H37798"/>
    </row>
    <row r="37799" spans="6:8" x14ac:dyDescent="0.25">
      <c r="F37799"/>
      <c r="G37799"/>
      <c r="H37799"/>
    </row>
    <row r="37800" spans="6:8" x14ac:dyDescent="0.25">
      <c r="F37800"/>
      <c r="G37800"/>
      <c r="H37800"/>
    </row>
    <row r="37801" spans="6:8" x14ac:dyDescent="0.25">
      <c r="F37801"/>
      <c r="G37801"/>
      <c r="H37801"/>
    </row>
    <row r="37802" spans="6:8" x14ac:dyDescent="0.25">
      <c r="F37802"/>
      <c r="G37802"/>
      <c r="H37802"/>
    </row>
    <row r="37803" spans="6:8" x14ac:dyDescent="0.25">
      <c r="F37803"/>
      <c r="G37803"/>
      <c r="H37803"/>
    </row>
    <row r="37804" spans="6:8" x14ac:dyDescent="0.25">
      <c r="F37804"/>
      <c r="G37804"/>
      <c r="H37804"/>
    </row>
    <row r="37805" spans="6:8" x14ac:dyDescent="0.25">
      <c r="F37805"/>
      <c r="G37805"/>
      <c r="H37805"/>
    </row>
    <row r="37806" spans="6:8" x14ac:dyDescent="0.25">
      <c r="F37806"/>
      <c r="G37806"/>
      <c r="H37806"/>
    </row>
    <row r="37807" spans="6:8" x14ac:dyDescent="0.25">
      <c r="F37807"/>
      <c r="G37807"/>
      <c r="H37807"/>
    </row>
    <row r="37808" spans="6:8" x14ac:dyDescent="0.25">
      <c r="F37808"/>
      <c r="G37808"/>
      <c r="H37808"/>
    </row>
    <row r="37809" spans="6:8" x14ac:dyDescent="0.25">
      <c r="F37809"/>
      <c r="G37809"/>
      <c r="H37809"/>
    </row>
    <row r="37810" spans="6:8" x14ac:dyDescent="0.25">
      <c r="F37810"/>
      <c r="G37810"/>
      <c r="H37810"/>
    </row>
    <row r="37811" spans="6:8" x14ac:dyDescent="0.25">
      <c r="F37811"/>
      <c r="G37811"/>
      <c r="H37811"/>
    </row>
    <row r="37812" spans="6:8" x14ac:dyDescent="0.25">
      <c r="F37812"/>
      <c r="G37812"/>
      <c r="H37812"/>
    </row>
    <row r="37813" spans="6:8" x14ac:dyDescent="0.25">
      <c r="F37813"/>
      <c r="G37813"/>
      <c r="H37813"/>
    </row>
    <row r="37814" spans="6:8" x14ac:dyDescent="0.25">
      <c r="F37814"/>
      <c r="G37814"/>
      <c r="H37814"/>
    </row>
    <row r="37815" spans="6:8" x14ac:dyDescent="0.25">
      <c r="F37815"/>
      <c r="G37815"/>
      <c r="H37815"/>
    </row>
    <row r="37816" spans="6:8" x14ac:dyDescent="0.25">
      <c r="F37816"/>
      <c r="G37816"/>
      <c r="H37816"/>
    </row>
    <row r="37817" spans="6:8" x14ac:dyDescent="0.25">
      <c r="F37817"/>
      <c r="G37817"/>
      <c r="H37817"/>
    </row>
    <row r="37818" spans="6:8" x14ac:dyDescent="0.25">
      <c r="F37818"/>
      <c r="G37818"/>
      <c r="H37818"/>
    </row>
    <row r="37819" spans="6:8" x14ac:dyDescent="0.25">
      <c r="F37819"/>
      <c r="G37819"/>
      <c r="H37819"/>
    </row>
    <row r="37820" spans="6:8" x14ac:dyDescent="0.25">
      <c r="F37820"/>
      <c r="G37820"/>
      <c r="H37820"/>
    </row>
    <row r="37821" spans="6:8" x14ac:dyDescent="0.25">
      <c r="F37821"/>
      <c r="G37821"/>
      <c r="H37821"/>
    </row>
    <row r="37822" spans="6:8" x14ac:dyDescent="0.25">
      <c r="F37822"/>
      <c r="G37822"/>
      <c r="H37822"/>
    </row>
    <row r="37823" spans="6:8" x14ac:dyDescent="0.25">
      <c r="F37823"/>
      <c r="G37823"/>
      <c r="H37823"/>
    </row>
    <row r="37824" spans="6:8" x14ac:dyDescent="0.25">
      <c r="F37824"/>
      <c r="G37824"/>
      <c r="H37824"/>
    </row>
    <row r="37825" spans="6:8" x14ac:dyDescent="0.25">
      <c r="F37825"/>
      <c r="G37825"/>
      <c r="H37825"/>
    </row>
    <row r="37826" spans="6:8" x14ac:dyDescent="0.25">
      <c r="F37826"/>
      <c r="G37826"/>
      <c r="H37826"/>
    </row>
    <row r="37827" spans="6:8" x14ac:dyDescent="0.25">
      <c r="F37827"/>
      <c r="G37827"/>
      <c r="H37827"/>
    </row>
    <row r="37828" spans="6:8" x14ac:dyDescent="0.25">
      <c r="F37828"/>
      <c r="G37828"/>
      <c r="H37828"/>
    </row>
    <row r="37829" spans="6:8" x14ac:dyDescent="0.25">
      <c r="F37829"/>
      <c r="G37829"/>
      <c r="H37829"/>
    </row>
    <row r="37830" spans="6:8" x14ac:dyDescent="0.25">
      <c r="F37830"/>
      <c r="G37830"/>
      <c r="H37830"/>
    </row>
    <row r="37831" spans="6:8" x14ac:dyDescent="0.25">
      <c r="F37831"/>
      <c r="G37831"/>
      <c r="H37831"/>
    </row>
    <row r="37832" spans="6:8" x14ac:dyDescent="0.25">
      <c r="F37832"/>
      <c r="G37832"/>
      <c r="H37832"/>
    </row>
    <row r="37833" spans="6:8" x14ac:dyDescent="0.25">
      <c r="F37833"/>
      <c r="G37833"/>
      <c r="H37833"/>
    </row>
    <row r="37834" spans="6:8" x14ac:dyDescent="0.25">
      <c r="F37834"/>
      <c r="G37834"/>
      <c r="H37834"/>
    </row>
    <row r="37835" spans="6:8" x14ac:dyDescent="0.25">
      <c r="F37835"/>
      <c r="G37835"/>
      <c r="H37835"/>
    </row>
    <row r="37836" spans="6:8" x14ac:dyDescent="0.25">
      <c r="F37836"/>
      <c r="G37836"/>
      <c r="H37836"/>
    </row>
    <row r="37837" spans="6:8" x14ac:dyDescent="0.25">
      <c r="F37837"/>
      <c r="G37837"/>
      <c r="H37837"/>
    </row>
    <row r="37838" spans="6:8" x14ac:dyDescent="0.25">
      <c r="F37838"/>
      <c r="G37838"/>
      <c r="H37838"/>
    </row>
    <row r="37839" spans="6:8" x14ac:dyDescent="0.25">
      <c r="F37839"/>
      <c r="G37839"/>
      <c r="H37839"/>
    </row>
    <row r="37840" spans="6:8" x14ac:dyDescent="0.25">
      <c r="F37840"/>
      <c r="G37840"/>
      <c r="H37840"/>
    </row>
    <row r="37841" spans="6:8" x14ac:dyDescent="0.25">
      <c r="F37841"/>
      <c r="G37841"/>
      <c r="H37841"/>
    </row>
    <row r="37842" spans="6:8" x14ac:dyDescent="0.25">
      <c r="F37842"/>
      <c r="G37842"/>
      <c r="H37842"/>
    </row>
    <row r="37843" spans="6:8" x14ac:dyDescent="0.25">
      <c r="F37843"/>
      <c r="G37843"/>
      <c r="H37843"/>
    </row>
    <row r="37844" spans="6:8" x14ac:dyDescent="0.25">
      <c r="F37844"/>
      <c r="G37844"/>
      <c r="H37844"/>
    </row>
    <row r="37845" spans="6:8" x14ac:dyDescent="0.25">
      <c r="F37845"/>
      <c r="G37845"/>
      <c r="H37845"/>
    </row>
    <row r="37846" spans="6:8" x14ac:dyDescent="0.25">
      <c r="F37846"/>
      <c r="G37846"/>
      <c r="H37846"/>
    </row>
    <row r="37847" spans="6:8" x14ac:dyDescent="0.25">
      <c r="F37847"/>
      <c r="G37847"/>
      <c r="H37847"/>
    </row>
    <row r="37848" spans="6:8" x14ac:dyDescent="0.25">
      <c r="F37848"/>
      <c r="G37848"/>
      <c r="H37848"/>
    </row>
    <row r="37849" spans="6:8" x14ac:dyDescent="0.25">
      <c r="F37849"/>
      <c r="G37849"/>
      <c r="H37849"/>
    </row>
    <row r="37850" spans="6:8" x14ac:dyDescent="0.25">
      <c r="F37850"/>
      <c r="G37850"/>
      <c r="H37850"/>
    </row>
    <row r="37851" spans="6:8" x14ac:dyDescent="0.25">
      <c r="F37851"/>
      <c r="G37851"/>
      <c r="H37851"/>
    </row>
    <row r="37852" spans="6:8" x14ac:dyDescent="0.25">
      <c r="F37852"/>
      <c r="G37852"/>
      <c r="H37852"/>
    </row>
    <row r="37853" spans="6:8" x14ac:dyDescent="0.25">
      <c r="F37853"/>
      <c r="G37853"/>
      <c r="H37853"/>
    </row>
    <row r="37854" spans="6:8" x14ac:dyDescent="0.25">
      <c r="F37854"/>
      <c r="G37854"/>
      <c r="H37854"/>
    </row>
    <row r="37855" spans="6:8" x14ac:dyDescent="0.25">
      <c r="F37855"/>
      <c r="G37855"/>
      <c r="H37855"/>
    </row>
    <row r="37856" spans="6:8" x14ac:dyDescent="0.25">
      <c r="F37856"/>
      <c r="G37856"/>
      <c r="H37856"/>
    </row>
    <row r="37857" spans="6:8" x14ac:dyDescent="0.25">
      <c r="F37857"/>
      <c r="G37857"/>
      <c r="H37857"/>
    </row>
    <row r="37858" spans="6:8" x14ac:dyDescent="0.25">
      <c r="F37858"/>
      <c r="G37858"/>
      <c r="H37858"/>
    </row>
    <row r="37859" spans="6:8" x14ac:dyDescent="0.25">
      <c r="F37859"/>
      <c r="G37859"/>
      <c r="H37859"/>
    </row>
    <row r="37860" spans="6:8" x14ac:dyDescent="0.25">
      <c r="F37860"/>
      <c r="G37860"/>
      <c r="H37860"/>
    </row>
    <row r="37861" spans="6:8" x14ac:dyDescent="0.25">
      <c r="F37861"/>
      <c r="G37861"/>
      <c r="H37861"/>
    </row>
    <row r="37862" spans="6:8" x14ac:dyDescent="0.25">
      <c r="F37862"/>
      <c r="G37862"/>
      <c r="H37862"/>
    </row>
    <row r="37863" spans="6:8" x14ac:dyDescent="0.25">
      <c r="F37863"/>
      <c r="G37863"/>
      <c r="H37863"/>
    </row>
    <row r="37864" spans="6:8" x14ac:dyDescent="0.25">
      <c r="F37864"/>
      <c r="G37864"/>
      <c r="H37864"/>
    </row>
    <row r="37865" spans="6:8" x14ac:dyDescent="0.25">
      <c r="F37865"/>
      <c r="G37865"/>
      <c r="H37865"/>
    </row>
    <row r="37866" spans="6:8" x14ac:dyDescent="0.25">
      <c r="F37866"/>
      <c r="G37866"/>
      <c r="H37866"/>
    </row>
    <row r="37867" spans="6:8" x14ac:dyDescent="0.25">
      <c r="F37867"/>
      <c r="G37867"/>
      <c r="H37867"/>
    </row>
    <row r="37868" spans="6:8" x14ac:dyDescent="0.25">
      <c r="F37868"/>
      <c r="G37868"/>
      <c r="H37868"/>
    </row>
    <row r="37869" spans="6:8" x14ac:dyDescent="0.25">
      <c r="F37869"/>
      <c r="G37869"/>
      <c r="H37869"/>
    </row>
    <row r="37870" spans="6:8" x14ac:dyDescent="0.25">
      <c r="F37870"/>
      <c r="G37870"/>
      <c r="H37870"/>
    </row>
    <row r="37871" spans="6:8" x14ac:dyDescent="0.25">
      <c r="F37871"/>
      <c r="G37871"/>
      <c r="H37871"/>
    </row>
    <row r="37872" spans="6:8" x14ac:dyDescent="0.25">
      <c r="F37872"/>
      <c r="G37872"/>
      <c r="H37872"/>
    </row>
    <row r="37873" spans="6:8" x14ac:dyDescent="0.25">
      <c r="F37873"/>
      <c r="G37873"/>
      <c r="H37873"/>
    </row>
    <row r="37874" spans="6:8" x14ac:dyDescent="0.25">
      <c r="F37874"/>
      <c r="G37874"/>
      <c r="H37874"/>
    </row>
    <row r="37875" spans="6:8" x14ac:dyDescent="0.25">
      <c r="F37875"/>
      <c r="G37875"/>
      <c r="H37875"/>
    </row>
    <row r="37876" spans="6:8" x14ac:dyDescent="0.25">
      <c r="F37876"/>
      <c r="G37876"/>
      <c r="H37876"/>
    </row>
    <row r="37877" spans="6:8" x14ac:dyDescent="0.25">
      <c r="F37877"/>
      <c r="G37877"/>
      <c r="H37877"/>
    </row>
    <row r="37878" spans="6:8" x14ac:dyDescent="0.25">
      <c r="F37878"/>
      <c r="G37878"/>
      <c r="H37878"/>
    </row>
    <row r="37879" spans="6:8" x14ac:dyDescent="0.25">
      <c r="F37879"/>
      <c r="G37879"/>
      <c r="H37879"/>
    </row>
    <row r="37880" spans="6:8" x14ac:dyDescent="0.25">
      <c r="F37880"/>
      <c r="G37880"/>
      <c r="H37880"/>
    </row>
    <row r="37881" spans="6:8" x14ac:dyDescent="0.25">
      <c r="F37881"/>
      <c r="G37881"/>
      <c r="H37881"/>
    </row>
    <row r="37882" spans="6:8" x14ac:dyDescent="0.25">
      <c r="F37882"/>
      <c r="G37882"/>
      <c r="H37882"/>
    </row>
    <row r="37883" spans="6:8" x14ac:dyDescent="0.25">
      <c r="F37883"/>
      <c r="G37883"/>
      <c r="H37883"/>
    </row>
    <row r="37884" spans="6:8" x14ac:dyDescent="0.25">
      <c r="F37884"/>
      <c r="G37884"/>
      <c r="H37884"/>
    </row>
    <row r="37885" spans="6:8" x14ac:dyDescent="0.25">
      <c r="F37885"/>
      <c r="G37885"/>
      <c r="H37885"/>
    </row>
    <row r="37886" spans="6:8" x14ac:dyDescent="0.25">
      <c r="F37886"/>
      <c r="G37886"/>
      <c r="H37886"/>
    </row>
    <row r="37887" spans="6:8" x14ac:dyDescent="0.25">
      <c r="F37887"/>
      <c r="G37887"/>
      <c r="H37887"/>
    </row>
    <row r="37888" spans="6:8" x14ac:dyDescent="0.25">
      <c r="F37888"/>
      <c r="G37888"/>
      <c r="H37888"/>
    </row>
    <row r="37889" spans="6:8" x14ac:dyDescent="0.25">
      <c r="F37889"/>
      <c r="G37889"/>
      <c r="H37889"/>
    </row>
    <row r="37890" spans="6:8" x14ac:dyDescent="0.25">
      <c r="F37890"/>
      <c r="G37890"/>
      <c r="H37890"/>
    </row>
    <row r="37891" spans="6:8" x14ac:dyDescent="0.25">
      <c r="F37891"/>
      <c r="G37891"/>
      <c r="H37891"/>
    </row>
    <row r="37892" spans="6:8" x14ac:dyDescent="0.25">
      <c r="F37892"/>
      <c r="G37892"/>
      <c r="H37892"/>
    </row>
    <row r="37893" spans="6:8" x14ac:dyDescent="0.25">
      <c r="F37893"/>
      <c r="G37893"/>
      <c r="H37893"/>
    </row>
    <row r="37894" spans="6:8" x14ac:dyDescent="0.25">
      <c r="F37894"/>
      <c r="G37894"/>
      <c r="H37894"/>
    </row>
    <row r="37895" spans="6:8" x14ac:dyDescent="0.25">
      <c r="F37895"/>
      <c r="G37895"/>
      <c r="H37895"/>
    </row>
    <row r="37896" spans="6:8" x14ac:dyDescent="0.25">
      <c r="F37896"/>
      <c r="G37896"/>
      <c r="H37896"/>
    </row>
    <row r="37897" spans="6:8" x14ac:dyDescent="0.25">
      <c r="F37897"/>
      <c r="G37897"/>
      <c r="H37897"/>
    </row>
    <row r="37898" spans="6:8" x14ac:dyDescent="0.25">
      <c r="F37898"/>
      <c r="G37898"/>
      <c r="H37898"/>
    </row>
    <row r="37899" spans="6:8" x14ac:dyDescent="0.25">
      <c r="F37899"/>
      <c r="G37899"/>
      <c r="H37899"/>
    </row>
    <row r="37900" spans="6:8" x14ac:dyDescent="0.25">
      <c r="F37900"/>
      <c r="G37900"/>
      <c r="H37900"/>
    </row>
    <row r="37901" spans="6:8" x14ac:dyDescent="0.25">
      <c r="F37901"/>
      <c r="G37901"/>
      <c r="H37901"/>
    </row>
    <row r="37902" spans="6:8" x14ac:dyDescent="0.25">
      <c r="F37902"/>
      <c r="G37902"/>
      <c r="H37902"/>
    </row>
    <row r="37903" spans="6:8" x14ac:dyDescent="0.25">
      <c r="F37903"/>
      <c r="G37903"/>
      <c r="H37903"/>
    </row>
    <row r="37904" spans="6:8" x14ac:dyDescent="0.25">
      <c r="F37904"/>
      <c r="G37904"/>
      <c r="H37904"/>
    </row>
    <row r="37905" spans="6:8" x14ac:dyDescent="0.25">
      <c r="F37905"/>
      <c r="G37905"/>
      <c r="H37905"/>
    </row>
    <row r="37906" spans="6:8" x14ac:dyDescent="0.25">
      <c r="F37906"/>
      <c r="G37906"/>
      <c r="H37906"/>
    </row>
    <row r="37907" spans="6:8" x14ac:dyDescent="0.25">
      <c r="F37907"/>
      <c r="G37907"/>
      <c r="H37907"/>
    </row>
    <row r="37908" spans="6:8" x14ac:dyDescent="0.25">
      <c r="F37908"/>
      <c r="G37908"/>
      <c r="H37908"/>
    </row>
    <row r="37909" spans="6:8" x14ac:dyDescent="0.25">
      <c r="F37909"/>
      <c r="G37909"/>
      <c r="H37909"/>
    </row>
    <row r="37910" spans="6:8" x14ac:dyDescent="0.25">
      <c r="F37910"/>
      <c r="G37910"/>
      <c r="H37910"/>
    </row>
    <row r="37911" spans="6:8" x14ac:dyDescent="0.25">
      <c r="F37911"/>
      <c r="G37911"/>
      <c r="H37911"/>
    </row>
    <row r="37912" spans="6:8" x14ac:dyDescent="0.25">
      <c r="F37912"/>
      <c r="G37912"/>
      <c r="H37912"/>
    </row>
    <row r="37913" spans="6:8" x14ac:dyDescent="0.25">
      <c r="F37913"/>
      <c r="G37913"/>
      <c r="H37913"/>
    </row>
    <row r="37914" spans="6:8" x14ac:dyDescent="0.25">
      <c r="F37914"/>
      <c r="G37914"/>
      <c r="H37914"/>
    </row>
    <row r="37915" spans="6:8" x14ac:dyDescent="0.25">
      <c r="F37915"/>
      <c r="G37915"/>
      <c r="H37915"/>
    </row>
    <row r="37916" spans="6:8" x14ac:dyDescent="0.25">
      <c r="F37916"/>
      <c r="G37916"/>
      <c r="H37916"/>
    </row>
    <row r="37917" spans="6:8" x14ac:dyDescent="0.25">
      <c r="F37917"/>
      <c r="G37917"/>
      <c r="H37917"/>
    </row>
    <row r="37918" spans="6:8" x14ac:dyDescent="0.25">
      <c r="F37918"/>
      <c r="G37918"/>
      <c r="H37918"/>
    </row>
    <row r="37919" spans="6:8" x14ac:dyDescent="0.25">
      <c r="F37919"/>
      <c r="G37919"/>
      <c r="H37919"/>
    </row>
    <row r="37920" spans="6:8" x14ac:dyDescent="0.25">
      <c r="F37920"/>
      <c r="G37920"/>
      <c r="H37920"/>
    </row>
    <row r="37921" spans="6:8" x14ac:dyDescent="0.25">
      <c r="F37921"/>
      <c r="G37921"/>
      <c r="H37921"/>
    </row>
    <row r="37922" spans="6:8" x14ac:dyDescent="0.25">
      <c r="F37922"/>
      <c r="G37922"/>
      <c r="H37922"/>
    </row>
    <row r="37923" spans="6:8" x14ac:dyDescent="0.25">
      <c r="F37923"/>
      <c r="G37923"/>
      <c r="H37923"/>
    </row>
    <row r="37924" spans="6:8" x14ac:dyDescent="0.25">
      <c r="F37924"/>
      <c r="G37924"/>
      <c r="H37924"/>
    </row>
    <row r="37925" spans="6:8" x14ac:dyDescent="0.25">
      <c r="F37925"/>
      <c r="G37925"/>
      <c r="H37925"/>
    </row>
    <row r="37926" spans="6:8" x14ac:dyDescent="0.25">
      <c r="F37926"/>
      <c r="G37926"/>
      <c r="H37926"/>
    </row>
    <row r="37927" spans="6:8" x14ac:dyDescent="0.25">
      <c r="F37927"/>
      <c r="G37927"/>
      <c r="H37927"/>
    </row>
    <row r="37928" spans="6:8" x14ac:dyDescent="0.25">
      <c r="F37928"/>
      <c r="G37928"/>
      <c r="H37928"/>
    </row>
    <row r="37929" spans="6:8" x14ac:dyDescent="0.25">
      <c r="F37929"/>
      <c r="G37929"/>
      <c r="H37929"/>
    </row>
    <row r="37930" spans="6:8" x14ac:dyDescent="0.25">
      <c r="F37930"/>
      <c r="G37930"/>
      <c r="H37930"/>
    </row>
    <row r="37931" spans="6:8" x14ac:dyDescent="0.25">
      <c r="F37931"/>
      <c r="G37931"/>
      <c r="H37931"/>
    </row>
    <row r="37932" spans="6:8" x14ac:dyDescent="0.25">
      <c r="F37932"/>
      <c r="G37932"/>
      <c r="H37932"/>
    </row>
    <row r="37933" spans="6:8" x14ac:dyDescent="0.25">
      <c r="F37933"/>
      <c r="G37933"/>
      <c r="H37933"/>
    </row>
    <row r="37934" spans="6:8" x14ac:dyDescent="0.25">
      <c r="F37934"/>
      <c r="G37934"/>
      <c r="H37934"/>
    </row>
    <row r="37935" spans="6:8" x14ac:dyDescent="0.25">
      <c r="F37935"/>
      <c r="G37935"/>
      <c r="H37935"/>
    </row>
    <row r="37936" spans="6:8" x14ac:dyDescent="0.25">
      <c r="F37936"/>
      <c r="G37936"/>
      <c r="H37936"/>
    </row>
    <row r="37937" spans="6:8" x14ac:dyDescent="0.25">
      <c r="F37937"/>
      <c r="G37937"/>
      <c r="H37937"/>
    </row>
    <row r="37938" spans="6:8" x14ac:dyDescent="0.25">
      <c r="F37938"/>
      <c r="G37938"/>
      <c r="H37938"/>
    </row>
    <row r="37939" spans="6:8" x14ac:dyDescent="0.25">
      <c r="F37939"/>
      <c r="G37939"/>
      <c r="H37939"/>
    </row>
    <row r="37940" spans="6:8" x14ac:dyDescent="0.25">
      <c r="F37940"/>
      <c r="G37940"/>
      <c r="H37940"/>
    </row>
    <row r="37941" spans="6:8" x14ac:dyDescent="0.25">
      <c r="F37941"/>
      <c r="G37941"/>
      <c r="H37941"/>
    </row>
    <row r="37942" spans="6:8" x14ac:dyDescent="0.25">
      <c r="F37942"/>
      <c r="G37942"/>
      <c r="H37942"/>
    </row>
    <row r="37943" spans="6:8" x14ac:dyDescent="0.25">
      <c r="F37943"/>
      <c r="G37943"/>
      <c r="H37943"/>
    </row>
    <row r="37944" spans="6:8" x14ac:dyDescent="0.25">
      <c r="F37944"/>
      <c r="G37944"/>
      <c r="H37944"/>
    </row>
    <row r="37945" spans="6:8" x14ac:dyDescent="0.25">
      <c r="F37945"/>
      <c r="G37945"/>
      <c r="H37945"/>
    </row>
    <row r="37946" spans="6:8" x14ac:dyDescent="0.25">
      <c r="F37946"/>
      <c r="G37946"/>
      <c r="H37946"/>
    </row>
    <row r="37947" spans="6:8" x14ac:dyDescent="0.25">
      <c r="F37947"/>
      <c r="G37947"/>
      <c r="H37947"/>
    </row>
    <row r="37948" spans="6:8" x14ac:dyDescent="0.25">
      <c r="F37948"/>
      <c r="G37948"/>
      <c r="H37948"/>
    </row>
    <row r="37949" spans="6:8" x14ac:dyDescent="0.25">
      <c r="F37949"/>
      <c r="G37949"/>
      <c r="H37949"/>
    </row>
    <row r="37950" spans="6:8" x14ac:dyDescent="0.25">
      <c r="F37950"/>
      <c r="G37950"/>
      <c r="H37950"/>
    </row>
    <row r="37951" spans="6:8" x14ac:dyDescent="0.25">
      <c r="F37951"/>
      <c r="G37951"/>
      <c r="H37951"/>
    </row>
    <row r="37952" spans="6:8" x14ac:dyDescent="0.25">
      <c r="F37952"/>
      <c r="G37952"/>
      <c r="H37952"/>
    </row>
    <row r="37953" spans="6:8" x14ac:dyDescent="0.25">
      <c r="F37953"/>
      <c r="G37953"/>
      <c r="H37953"/>
    </row>
    <row r="37954" spans="6:8" x14ac:dyDescent="0.25">
      <c r="F37954"/>
      <c r="G37954"/>
      <c r="H37954"/>
    </row>
    <row r="37955" spans="6:8" x14ac:dyDescent="0.25">
      <c r="F37955"/>
      <c r="G37955"/>
      <c r="H37955"/>
    </row>
    <row r="37956" spans="6:8" x14ac:dyDescent="0.25">
      <c r="F37956"/>
      <c r="G37956"/>
      <c r="H37956"/>
    </row>
    <row r="37957" spans="6:8" x14ac:dyDescent="0.25">
      <c r="F37957"/>
      <c r="G37957"/>
      <c r="H37957"/>
    </row>
    <row r="37958" spans="6:8" x14ac:dyDescent="0.25">
      <c r="F37958"/>
      <c r="G37958"/>
      <c r="H37958"/>
    </row>
    <row r="37959" spans="6:8" x14ac:dyDescent="0.25">
      <c r="F37959"/>
      <c r="G37959"/>
      <c r="H37959"/>
    </row>
    <row r="37960" spans="6:8" x14ac:dyDescent="0.25">
      <c r="F37960"/>
      <c r="G37960"/>
      <c r="H37960"/>
    </row>
    <row r="37961" spans="6:8" x14ac:dyDescent="0.25">
      <c r="F37961"/>
      <c r="G37961"/>
      <c r="H37961"/>
    </row>
    <row r="37962" spans="6:8" x14ac:dyDescent="0.25">
      <c r="F37962"/>
      <c r="G37962"/>
      <c r="H37962"/>
    </row>
    <row r="37963" spans="6:8" x14ac:dyDescent="0.25">
      <c r="F37963"/>
      <c r="G37963"/>
      <c r="H37963"/>
    </row>
    <row r="37964" spans="6:8" x14ac:dyDescent="0.25">
      <c r="F37964"/>
      <c r="G37964"/>
      <c r="H37964"/>
    </row>
    <row r="37965" spans="6:8" x14ac:dyDescent="0.25">
      <c r="F37965"/>
      <c r="G37965"/>
      <c r="H37965"/>
    </row>
    <row r="37966" spans="6:8" x14ac:dyDescent="0.25">
      <c r="F37966"/>
      <c r="G37966"/>
      <c r="H37966"/>
    </row>
    <row r="37967" spans="6:8" x14ac:dyDescent="0.25">
      <c r="F37967"/>
      <c r="G37967"/>
      <c r="H37967"/>
    </row>
    <row r="37968" spans="6:8" x14ac:dyDescent="0.25">
      <c r="F37968"/>
      <c r="G37968"/>
      <c r="H37968"/>
    </row>
    <row r="37969" spans="6:8" x14ac:dyDescent="0.25">
      <c r="F37969"/>
      <c r="G37969"/>
      <c r="H37969"/>
    </row>
    <row r="37970" spans="6:8" x14ac:dyDescent="0.25">
      <c r="F37970"/>
      <c r="G37970"/>
      <c r="H37970"/>
    </row>
    <row r="37971" spans="6:8" x14ac:dyDescent="0.25">
      <c r="F37971"/>
      <c r="G37971"/>
      <c r="H37971"/>
    </row>
    <row r="37972" spans="6:8" x14ac:dyDescent="0.25">
      <c r="F37972"/>
      <c r="G37972"/>
      <c r="H37972"/>
    </row>
    <row r="37973" spans="6:8" x14ac:dyDescent="0.25">
      <c r="F37973"/>
      <c r="G37973"/>
      <c r="H37973"/>
    </row>
    <row r="37974" spans="6:8" x14ac:dyDescent="0.25">
      <c r="F37974"/>
      <c r="G37974"/>
      <c r="H37974"/>
    </row>
    <row r="37975" spans="6:8" x14ac:dyDescent="0.25">
      <c r="F37975"/>
      <c r="G37975"/>
      <c r="H37975"/>
    </row>
    <row r="37976" spans="6:8" x14ac:dyDescent="0.25">
      <c r="F37976"/>
      <c r="G37976"/>
      <c r="H37976"/>
    </row>
    <row r="37977" spans="6:8" x14ac:dyDescent="0.25">
      <c r="F37977"/>
      <c r="G37977"/>
      <c r="H37977"/>
    </row>
    <row r="37978" spans="6:8" x14ac:dyDescent="0.25">
      <c r="F37978"/>
      <c r="G37978"/>
      <c r="H37978"/>
    </row>
    <row r="37979" spans="6:8" x14ac:dyDescent="0.25">
      <c r="F37979"/>
      <c r="G37979"/>
      <c r="H37979"/>
    </row>
    <row r="37980" spans="6:8" x14ac:dyDescent="0.25">
      <c r="F37980"/>
      <c r="G37980"/>
      <c r="H37980"/>
    </row>
    <row r="37981" spans="6:8" x14ac:dyDescent="0.25">
      <c r="F37981"/>
      <c r="G37981"/>
      <c r="H37981"/>
    </row>
    <row r="37982" spans="6:8" x14ac:dyDescent="0.25">
      <c r="F37982"/>
      <c r="G37982"/>
      <c r="H37982"/>
    </row>
    <row r="37983" spans="6:8" x14ac:dyDescent="0.25">
      <c r="F37983"/>
      <c r="G37983"/>
      <c r="H37983"/>
    </row>
    <row r="37984" spans="6:8" x14ac:dyDescent="0.25">
      <c r="F37984"/>
      <c r="G37984"/>
      <c r="H37984"/>
    </row>
    <row r="37985" spans="6:8" x14ac:dyDescent="0.25">
      <c r="F37985"/>
      <c r="G37985"/>
      <c r="H37985"/>
    </row>
    <row r="37986" spans="6:8" x14ac:dyDescent="0.25">
      <c r="F37986"/>
      <c r="G37986"/>
      <c r="H37986"/>
    </row>
    <row r="37987" spans="6:8" x14ac:dyDescent="0.25">
      <c r="F37987"/>
      <c r="G37987"/>
      <c r="H37987"/>
    </row>
    <row r="37988" spans="6:8" x14ac:dyDescent="0.25">
      <c r="F37988"/>
      <c r="G37988"/>
      <c r="H37988"/>
    </row>
    <row r="37989" spans="6:8" x14ac:dyDescent="0.25">
      <c r="F37989"/>
      <c r="G37989"/>
      <c r="H37989"/>
    </row>
    <row r="37990" spans="6:8" x14ac:dyDescent="0.25">
      <c r="F37990"/>
      <c r="G37990"/>
      <c r="H37990"/>
    </row>
    <row r="37991" spans="6:8" x14ac:dyDescent="0.25">
      <c r="F37991"/>
      <c r="G37991"/>
      <c r="H37991"/>
    </row>
    <row r="37992" spans="6:8" x14ac:dyDescent="0.25">
      <c r="F37992"/>
      <c r="G37992"/>
      <c r="H37992"/>
    </row>
    <row r="37993" spans="6:8" x14ac:dyDescent="0.25">
      <c r="F37993"/>
      <c r="G37993"/>
      <c r="H37993"/>
    </row>
    <row r="37994" spans="6:8" x14ac:dyDescent="0.25">
      <c r="F37994"/>
      <c r="G37994"/>
      <c r="H37994"/>
    </row>
    <row r="37995" spans="6:8" x14ac:dyDescent="0.25">
      <c r="F37995"/>
      <c r="G37995"/>
      <c r="H37995"/>
    </row>
    <row r="37996" spans="6:8" x14ac:dyDescent="0.25">
      <c r="F37996"/>
      <c r="G37996"/>
      <c r="H37996"/>
    </row>
    <row r="37997" spans="6:8" x14ac:dyDescent="0.25">
      <c r="F37997"/>
      <c r="G37997"/>
      <c r="H37997"/>
    </row>
    <row r="37998" spans="6:8" x14ac:dyDescent="0.25">
      <c r="F37998"/>
      <c r="G37998"/>
      <c r="H37998"/>
    </row>
    <row r="37999" spans="6:8" x14ac:dyDescent="0.25">
      <c r="F37999"/>
      <c r="G37999"/>
      <c r="H37999"/>
    </row>
    <row r="38000" spans="6:8" x14ac:dyDescent="0.25">
      <c r="F38000"/>
      <c r="G38000"/>
      <c r="H38000"/>
    </row>
    <row r="38001" spans="6:8" x14ac:dyDescent="0.25">
      <c r="F38001"/>
      <c r="G38001"/>
      <c r="H38001"/>
    </row>
    <row r="38002" spans="6:8" x14ac:dyDescent="0.25">
      <c r="F38002"/>
      <c r="G38002"/>
      <c r="H38002"/>
    </row>
    <row r="38003" spans="6:8" x14ac:dyDescent="0.25">
      <c r="F38003"/>
      <c r="G38003"/>
      <c r="H38003"/>
    </row>
    <row r="38004" spans="6:8" x14ac:dyDescent="0.25">
      <c r="F38004"/>
      <c r="G38004"/>
      <c r="H38004"/>
    </row>
    <row r="38005" spans="6:8" x14ac:dyDescent="0.25">
      <c r="F38005"/>
      <c r="G38005"/>
      <c r="H38005"/>
    </row>
    <row r="38006" spans="6:8" x14ac:dyDescent="0.25">
      <c r="F38006"/>
      <c r="G38006"/>
      <c r="H38006"/>
    </row>
    <row r="38007" spans="6:8" x14ac:dyDescent="0.25">
      <c r="F38007"/>
      <c r="G38007"/>
      <c r="H38007"/>
    </row>
    <row r="38008" spans="6:8" x14ac:dyDescent="0.25">
      <c r="F38008"/>
      <c r="G38008"/>
      <c r="H38008"/>
    </row>
    <row r="38009" spans="6:8" x14ac:dyDescent="0.25">
      <c r="F38009"/>
      <c r="G38009"/>
      <c r="H38009"/>
    </row>
    <row r="38010" spans="6:8" x14ac:dyDescent="0.25">
      <c r="F38010"/>
      <c r="G38010"/>
      <c r="H38010"/>
    </row>
    <row r="38011" spans="6:8" x14ac:dyDescent="0.25">
      <c r="F38011"/>
      <c r="G38011"/>
      <c r="H38011"/>
    </row>
    <row r="38012" spans="6:8" x14ac:dyDescent="0.25">
      <c r="F38012"/>
      <c r="G38012"/>
      <c r="H38012"/>
    </row>
    <row r="38013" spans="6:8" x14ac:dyDescent="0.25">
      <c r="F38013"/>
      <c r="G38013"/>
      <c r="H38013"/>
    </row>
    <row r="38014" spans="6:8" x14ac:dyDescent="0.25">
      <c r="F38014"/>
      <c r="G38014"/>
      <c r="H38014"/>
    </row>
    <row r="38015" spans="6:8" x14ac:dyDescent="0.25">
      <c r="F38015"/>
      <c r="G38015"/>
      <c r="H38015"/>
    </row>
    <row r="38016" spans="6:8" x14ac:dyDescent="0.25">
      <c r="F38016"/>
      <c r="G38016"/>
      <c r="H38016"/>
    </row>
    <row r="38017" spans="6:8" x14ac:dyDescent="0.25">
      <c r="F38017"/>
      <c r="G38017"/>
      <c r="H38017"/>
    </row>
    <row r="38018" spans="6:8" x14ac:dyDescent="0.25">
      <c r="F38018"/>
      <c r="G38018"/>
      <c r="H38018"/>
    </row>
    <row r="38019" spans="6:8" x14ac:dyDescent="0.25">
      <c r="F38019"/>
      <c r="G38019"/>
      <c r="H38019"/>
    </row>
    <row r="38020" spans="6:8" x14ac:dyDescent="0.25">
      <c r="F38020"/>
      <c r="G38020"/>
      <c r="H38020"/>
    </row>
    <row r="38021" spans="6:8" x14ac:dyDescent="0.25">
      <c r="F38021"/>
      <c r="G38021"/>
      <c r="H38021"/>
    </row>
    <row r="38022" spans="6:8" x14ac:dyDescent="0.25">
      <c r="F38022"/>
      <c r="G38022"/>
      <c r="H38022"/>
    </row>
    <row r="38023" spans="6:8" x14ac:dyDescent="0.25">
      <c r="F38023"/>
      <c r="G38023"/>
      <c r="H38023"/>
    </row>
    <row r="38024" spans="6:8" x14ac:dyDescent="0.25">
      <c r="F38024"/>
      <c r="G38024"/>
      <c r="H38024"/>
    </row>
    <row r="38025" spans="6:8" x14ac:dyDescent="0.25">
      <c r="F38025"/>
      <c r="G38025"/>
      <c r="H38025"/>
    </row>
    <row r="38026" spans="6:8" x14ac:dyDescent="0.25">
      <c r="F38026"/>
      <c r="G38026"/>
      <c r="H38026"/>
    </row>
    <row r="38027" spans="6:8" x14ac:dyDescent="0.25">
      <c r="F38027"/>
      <c r="G38027"/>
      <c r="H38027"/>
    </row>
    <row r="38028" spans="6:8" x14ac:dyDescent="0.25">
      <c r="F38028"/>
      <c r="G38028"/>
      <c r="H38028"/>
    </row>
    <row r="38029" spans="6:8" x14ac:dyDescent="0.25">
      <c r="F38029"/>
      <c r="G38029"/>
      <c r="H38029"/>
    </row>
    <row r="38030" spans="6:8" x14ac:dyDescent="0.25">
      <c r="F38030"/>
      <c r="G38030"/>
      <c r="H38030"/>
    </row>
    <row r="38031" spans="6:8" x14ac:dyDescent="0.25">
      <c r="F38031"/>
      <c r="G38031"/>
      <c r="H38031"/>
    </row>
    <row r="38032" spans="6:8" x14ac:dyDescent="0.25">
      <c r="F38032"/>
      <c r="G38032"/>
      <c r="H38032"/>
    </row>
    <row r="38033" spans="6:8" x14ac:dyDescent="0.25">
      <c r="F38033"/>
      <c r="G38033"/>
      <c r="H38033"/>
    </row>
    <row r="38034" spans="6:8" x14ac:dyDescent="0.25">
      <c r="F38034"/>
      <c r="G38034"/>
      <c r="H38034"/>
    </row>
    <row r="38035" spans="6:8" x14ac:dyDescent="0.25">
      <c r="F38035"/>
      <c r="G38035"/>
      <c r="H38035"/>
    </row>
    <row r="38036" spans="6:8" x14ac:dyDescent="0.25">
      <c r="F38036"/>
      <c r="G38036"/>
      <c r="H38036"/>
    </row>
    <row r="38037" spans="6:8" x14ac:dyDescent="0.25">
      <c r="F38037"/>
      <c r="G38037"/>
      <c r="H38037"/>
    </row>
    <row r="38038" spans="6:8" x14ac:dyDescent="0.25">
      <c r="F38038"/>
      <c r="G38038"/>
      <c r="H38038"/>
    </row>
    <row r="38039" spans="6:8" x14ac:dyDescent="0.25">
      <c r="F38039"/>
      <c r="G38039"/>
      <c r="H38039"/>
    </row>
    <row r="38040" spans="6:8" x14ac:dyDescent="0.25">
      <c r="F38040"/>
      <c r="G38040"/>
      <c r="H38040"/>
    </row>
    <row r="38041" spans="6:8" x14ac:dyDescent="0.25">
      <c r="F38041"/>
      <c r="G38041"/>
      <c r="H38041"/>
    </row>
    <row r="38042" spans="6:8" x14ac:dyDescent="0.25">
      <c r="F38042"/>
      <c r="G38042"/>
      <c r="H38042"/>
    </row>
    <row r="38043" spans="6:8" x14ac:dyDescent="0.25">
      <c r="F38043"/>
      <c r="G38043"/>
      <c r="H38043"/>
    </row>
    <row r="38044" spans="6:8" x14ac:dyDescent="0.25">
      <c r="F38044"/>
      <c r="G38044"/>
      <c r="H38044"/>
    </row>
    <row r="38045" spans="6:8" x14ac:dyDescent="0.25">
      <c r="F38045"/>
      <c r="G38045"/>
      <c r="H38045"/>
    </row>
    <row r="38046" spans="6:8" x14ac:dyDescent="0.25">
      <c r="F38046"/>
      <c r="G38046"/>
      <c r="H38046"/>
    </row>
    <row r="38047" spans="6:8" x14ac:dyDescent="0.25">
      <c r="F38047"/>
      <c r="G38047"/>
      <c r="H38047"/>
    </row>
    <row r="38048" spans="6:8" x14ac:dyDescent="0.25">
      <c r="F38048"/>
      <c r="G38048"/>
      <c r="H38048"/>
    </row>
    <row r="38049" spans="6:8" x14ac:dyDescent="0.25">
      <c r="F38049"/>
      <c r="G38049"/>
      <c r="H38049"/>
    </row>
    <row r="38050" spans="6:8" x14ac:dyDescent="0.25">
      <c r="F38050"/>
      <c r="G38050"/>
      <c r="H38050"/>
    </row>
    <row r="38051" spans="6:8" x14ac:dyDescent="0.25">
      <c r="F38051"/>
      <c r="G38051"/>
      <c r="H38051"/>
    </row>
    <row r="38052" spans="6:8" x14ac:dyDescent="0.25">
      <c r="F38052"/>
      <c r="G38052"/>
      <c r="H38052"/>
    </row>
    <row r="38053" spans="6:8" x14ac:dyDescent="0.25">
      <c r="F38053"/>
      <c r="G38053"/>
      <c r="H38053"/>
    </row>
    <row r="38054" spans="6:8" x14ac:dyDescent="0.25">
      <c r="F38054"/>
      <c r="G38054"/>
      <c r="H38054"/>
    </row>
    <row r="38055" spans="6:8" x14ac:dyDescent="0.25">
      <c r="F38055"/>
      <c r="G38055"/>
      <c r="H38055"/>
    </row>
    <row r="38056" spans="6:8" x14ac:dyDescent="0.25">
      <c r="F38056"/>
      <c r="G38056"/>
      <c r="H38056"/>
    </row>
    <row r="38057" spans="6:8" x14ac:dyDescent="0.25">
      <c r="F38057"/>
      <c r="G38057"/>
      <c r="H38057"/>
    </row>
    <row r="38058" spans="6:8" x14ac:dyDescent="0.25">
      <c r="F38058"/>
      <c r="G38058"/>
      <c r="H38058"/>
    </row>
    <row r="38059" spans="6:8" x14ac:dyDescent="0.25">
      <c r="F38059"/>
      <c r="G38059"/>
      <c r="H38059"/>
    </row>
    <row r="38060" spans="6:8" x14ac:dyDescent="0.25">
      <c r="F38060"/>
      <c r="G38060"/>
      <c r="H38060"/>
    </row>
    <row r="38061" spans="6:8" x14ac:dyDescent="0.25">
      <c r="F38061"/>
      <c r="G38061"/>
      <c r="H38061"/>
    </row>
    <row r="38062" spans="6:8" x14ac:dyDescent="0.25">
      <c r="F38062"/>
      <c r="G38062"/>
      <c r="H38062"/>
    </row>
    <row r="38063" spans="6:8" x14ac:dyDescent="0.25">
      <c r="F38063"/>
      <c r="G38063"/>
      <c r="H38063"/>
    </row>
    <row r="38064" spans="6:8" x14ac:dyDescent="0.25">
      <c r="F38064"/>
      <c r="G38064"/>
      <c r="H38064"/>
    </row>
    <row r="38065" spans="6:8" x14ac:dyDescent="0.25">
      <c r="F38065"/>
      <c r="G38065"/>
      <c r="H38065"/>
    </row>
    <row r="38066" spans="6:8" x14ac:dyDescent="0.25">
      <c r="F38066"/>
      <c r="G38066"/>
      <c r="H38066"/>
    </row>
    <row r="38067" spans="6:8" x14ac:dyDescent="0.25">
      <c r="F38067"/>
      <c r="G38067"/>
      <c r="H38067"/>
    </row>
    <row r="38068" spans="6:8" x14ac:dyDescent="0.25">
      <c r="F38068"/>
      <c r="G38068"/>
      <c r="H38068"/>
    </row>
    <row r="38069" spans="6:8" x14ac:dyDescent="0.25">
      <c r="F38069"/>
      <c r="G38069"/>
      <c r="H38069"/>
    </row>
    <row r="38070" spans="6:8" x14ac:dyDescent="0.25">
      <c r="F38070"/>
      <c r="G38070"/>
      <c r="H38070"/>
    </row>
    <row r="38071" spans="6:8" x14ac:dyDescent="0.25">
      <c r="F38071"/>
      <c r="G38071"/>
      <c r="H38071"/>
    </row>
    <row r="38072" spans="6:8" x14ac:dyDescent="0.25">
      <c r="F38072"/>
      <c r="G38072"/>
      <c r="H38072"/>
    </row>
    <row r="38073" spans="6:8" x14ac:dyDescent="0.25">
      <c r="F38073"/>
      <c r="G38073"/>
      <c r="H38073"/>
    </row>
    <row r="38074" spans="6:8" x14ac:dyDescent="0.25">
      <c r="F38074"/>
      <c r="G38074"/>
      <c r="H38074"/>
    </row>
    <row r="38075" spans="6:8" x14ac:dyDescent="0.25">
      <c r="F38075"/>
      <c r="G38075"/>
      <c r="H38075"/>
    </row>
    <row r="38076" spans="6:8" x14ac:dyDescent="0.25">
      <c r="F38076"/>
      <c r="G38076"/>
      <c r="H38076"/>
    </row>
    <row r="38077" spans="6:8" x14ac:dyDescent="0.25">
      <c r="F38077"/>
      <c r="G38077"/>
      <c r="H38077"/>
    </row>
    <row r="38078" spans="6:8" x14ac:dyDescent="0.25">
      <c r="F38078"/>
      <c r="G38078"/>
      <c r="H38078"/>
    </row>
    <row r="38079" spans="6:8" x14ac:dyDescent="0.25">
      <c r="F38079"/>
      <c r="G38079"/>
      <c r="H38079"/>
    </row>
    <row r="38080" spans="6:8" x14ac:dyDescent="0.25">
      <c r="F38080"/>
      <c r="G38080"/>
      <c r="H38080"/>
    </row>
    <row r="38081" spans="6:8" x14ac:dyDescent="0.25">
      <c r="F38081"/>
      <c r="G38081"/>
      <c r="H38081"/>
    </row>
    <row r="38082" spans="6:8" x14ac:dyDescent="0.25">
      <c r="F38082"/>
      <c r="G38082"/>
      <c r="H38082"/>
    </row>
    <row r="38083" spans="6:8" x14ac:dyDescent="0.25">
      <c r="F38083"/>
      <c r="G38083"/>
      <c r="H38083"/>
    </row>
    <row r="38084" spans="6:8" x14ac:dyDescent="0.25">
      <c r="F38084"/>
      <c r="G38084"/>
      <c r="H38084"/>
    </row>
    <row r="38085" spans="6:8" x14ac:dyDescent="0.25">
      <c r="F38085"/>
      <c r="G38085"/>
      <c r="H38085"/>
    </row>
    <row r="38086" spans="6:8" x14ac:dyDescent="0.25">
      <c r="F38086"/>
      <c r="G38086"/>
      <c r="H38086"/>
    </row>
    <row r="38087" spans="6:8" x14ac:dyDescent="0.25">
      <c r="F38087"/>
      <c r="G38087"/>
      <c r="H38087"/>
    </row>
    <row r="38088" spans="6:8" x14ac:dyDescent="0.25">
      <c r="F38088"/>
      <c r="G38088"/>
      <c r="H38088"/>
    </row>
    <row r="38089" spans="6:8" x14ac:dyDescent="0.25">
      <c r="F38089"/>
      <c r="G38089"/>
      <c r="H38089"/>
    </row>
    <row r="38090" spans="6:8" x14ac:dyDescent="0.25">
      <c r="F38090"/>
      <c r="G38090"/>
      <c r="H38090"/>
    </row>
    <row r="38091" spans="6:8" x14ac:dyDescent="0.25">
      <c r="F38091"/>
      <c r="G38091"/>
      <c r="H38091"/>
    </row>
    <row r="38092" spans="6:8" x14ac:dyDescent="0.25">
      <c r="F38092"/>
      <c r="G38092"/>
      <c r="H38092"/>
    </row>
    <row r="38093" spans="6:8" x14ac:dyDescent="0.25">
      <c r="F38093"/>
      <c r="G38093"/>
      <c r="H38093"/>
    </row>
    <row r="38094" spans="6:8" x14ac:dyDescent="0.25">
      <c r="F38094"/>
      <c r="G38094"/>
      <c r="H38094"/>
    </row>
    <row r="38095" spans="6:8" x14ac:dyDescent="0.25">
      <c r="F38095"/>
      <c r="G38095"/>
      <c r="H38095"/>
    </row>
    <row r="38096" spans="6:8" x14ac:dyDescent="0.25">
      <c r="F38096"/>
      <c r="G38096"/>
      <c r="H38096"/>
    </row>
    <row r="38097" spans="6:8" x14ac:dyDescent="0.25">
      <c r="F38097"/>
      <c r="G38097"/>
      <c r="H38097"/>
    </row>
    <row r="38098" spans="6:8" x14ac:dyDescent="0.25">
      <c r="F38098"/>
      <c r="G38098"/>
      <c r="H38098"/>
    </row>
    <row r="38099" spans="6:8" x14ac:dyDescent="0.25">
      <c r="F38099"/>
      <c r="G38099"/>
      <c r="H38099"/>
    </row>
    <row r="38100" spans="6:8" x14ac:dyDescent="0.25">
      <c r="F38100"/>
      <c r="G38100"/>
      <c r="H38100"/>
    </row>
    <row r="38101" spans="6:8" x14ac:dyDescent="0.25">
      <c r="F38101"/>
      <c r="G38101"/>
      <c r="H38101"/>
    </row>
    <row r="38102" spans="6:8" x14ac:dyDescent="0.25">
      <c r="F38102"/>
      <c r="G38102"/>
      <c r="H38102"/>
    </row>
    <row r="38103" spans="6:8" x14ac:dyDescent="0.25">
      <c r="F38103"/>
      <c r="G38103"/>
      <c r="H38103"/>
    </row>
    <row r="38104" spans="6:8" x14ac:dyDescent="0.25">
      <c r="F38104"/>
      <c r="G38104"/>
      <c r="H38104"/>
    </row>
    <row r="38105" spans="6:8" x14ac:dyDescent="0.25">
      <c r="F38105"/>
      <c r="G38105"/>
      <c r="H38105"/>
    </row>
    <row r="38106" spans="6:8" x14ac:dyDescent="0.25">
      <c r="F38106"/>
      <c r="G38106"/>
      <c r="H38106"/>
    </row>
    <row r="38107" spans="6:8" x14ac:dyDescent="0.25">
      <c r="F38107"/>
      <c r="G38107"/>
      <c r="H38107"/>
    </row>
    <row r="38108" spans="6:8" x14ac:dyDescent="0.25">
      <c r="F38108"/>
      <c r="G38108"/>
      <c r="H38108"/>
    </row>
    <row r="38109" spans="6:8" x14ac:dyDescent="0.25">
      <c r="F38109"/>
      <c r="G38109"/>
      <c r="H38109"/>
    </row>
    <row r="38110" spans="6:8" x14ac:dyDescent="0.25">
      <c r="F38110"/>
      <c r="G38110"/>
      <c r="H38110"/>
    </row>
    <row r="38111" spans="6:8" x14ac:dyDescent="0.25">
      <c r="F38111"/>
      <c r="G38111"/>
      <c r="H38111"/>
    </row>
    <row r="38112" spans="6:8" x14ac:dyDescent="0.25">
      <c r="F38112"/>
      <c r="G38112"/>
      <c r="H38112"/>
    </row>
    <row r="38113" spans="6:8" x14ac:dyDescent="0.25">
      <c r="F38113"/>
      <c r="G38113"/>
      <c r="H38113"/>
    </row>
    <row r="38114" spans="6:8" x14ac:dyDescent="0.25">
      <c r="F38114"/>
      <c r="G38114"/>
      <c r="H38114"/>
    </row>
    <row r="38115" spans="6:8" x14ac:dyDescent="0.25">
      <c r="F38115"/>
      <c r="G38115"/>
      <c r="H38115"/>
    </row>
    <row r="38116" spans="6:8" x14ac:dyDescent="0.25">
      <c r="F38116"/>
      <c r="G38116"/>
      <c r="H38116"/>
    </row>
    <row r="38117" spans="6:8" x14ac:dyDescent="0.25">
      <c r="F38117"/>
      <c r="G38117"/>
      <c r="H38117"/>
    </row>
    <row r="38118" spans="6:8" x14ac:dyDescent="0.25">
      <c r="F38118"/>
      <c r="G38118"/>
      <c r="H38118"/>
    </row>
    <row r="38119" spans="6:8" x14ac:dyDescent="0.25">
      <c r="F38119"/>
      <c r="G38119"/>
      <c r="H38119"/>
    </row>
    <row r="38120" spans="6:8" x14ac:dyDescent="0.25">
      <c r="F38120"/>
      <c r="G38120"/>
      <c r="H38120"/>
    </row>
    <row r="38121" spans="6:8" x14ac:dyDescent="0.25">
      <c r="F38121"/>
      <c r="G38121"/>
      <c r="H38121"/>
    </row>
    <row r="38122" spans="6:8" x14ac:dyDescent="0.25">
      <c r="F38122"/>
      <c r="G38122"/>
      <c r="H38122"/>
    </row>
    <row r="38123" spans="6:8" x14ac:dyDescent="0.25">
      <c r="F38123"/>
      <c r="G38123"/>
      <c r="H38123"/>
    </row>
    <row r="38124" spans="6:8" x14ac:dyDescent="0.25">
      <c r="F38124"/>
      <c r="G38124"/>
      <c r="H38124"/>
    </row>
    <row r="38125" spans="6:8" x14ac:dyDescent="0.25">
      <c r="F38125"/>
      <c r="G38125"/>
      <c r="H38125"/>
    </row>
    <row r="38126" spans="6:8" x14ac:dyDescent="0.25">
      <c r="F38126"/>
      <c r="G38126"/>
      <c r="H38126"/>
    </row>
    <row r="38127" spans="6:8" x14ac:dyDescent="0.25">
      <c r="F38127"/>
      <c r="G38127"/>
      <c r="H38127"/>
    </row>
    <row r="38128" spans="6:8" x14ac:dyDescent="0.25">
      <c r="F38128"/>
      <c r="G38128"/>
      <c r="H38128"/>
    </row>
    <row r="38129" spans="6:8" x14ac:dyDescent="0.25">
      <c r="F38129"/>
      <c r="G38129"/>
      <c r="H38129"/>
    </row>
    <row r="38130" spans="6:8" x14ac:dyDescent="0.25">
      <c r="F38130"/>
      <c r="G38130"/>
      <c r="H38130"/>
    </row>
    <row r="38131" spans="6:8" x14ac:dyDescent="0.25">
      <c r="F38131"/>
      <c r="G38131"/>
      <c r="H38131"/>
    </row>
    <row r="38132" spans="6:8" x14ac:dyDescent="0.25">
      <c r="F38132"/>
      <c r="G38132"/>
      <c r="H38132"/>
    </row>
    <row r="38133" spans="6:8" x14ac:dyDescent="0.25">
      <c r="F38133"/>
      <c r="G38133"/>
      <c r="H38133"/>
    </row>
    <row r="38134" spans="6:8" x14ac:dyDescent="0.25">
      <c r="F38134"/>
      <c r="G38134"/>
      <c r="H38134"/>
    </row>
    <row r="38135" spans="6:8" x14ac:dyDescent="0.25">
      <c r="F38135"/>
      <c r="G38135"/>
      <c r="H38135"/>
    </row>
    <row r="38136" spans="6:8" x14ac:dyDescent="0.25">
      <c r="F38136"/>
      <c r="G38136"/>
      <c r="H38136"/>
    </row>
    <row r="38137" spans="6:8" x14ac:dyDescent="0.25">
      <c r="F38137"/>
      <c r="G38137"/>
      <c r="H38137"/>
    </row>
    <row r="38138" spans="6:8" x14ac:dyDescent="0.25">
      <c r="F38138"/>
      <c r="G38138"/>
      <c r="H38138"/>
    </row>
    <row r="38139" spans="6:8" x14ac:dyDescent="0.25">
      <c r="F38139"/>
      <c r="G38139"/>
      <c r="H38139"/>
    </row>
    <row r="38140" spans="6:8" x14ac:dyDescent="0.25">
      <c r="F38140"/>
      <c r="G38140"/>
      <c r="H38140"/>
    </row>
    <row r="38141" spans="6:8" x14ac:dyDescent="0.25">
      <c r="F38141"/>
      <c r="G38141"/>
      <c r="H38141"/>
    </row>
    <row r="38142" spans="6:8" x14ac:dyDescent="0.25">
      <c r="F38142"/>
      <c r="G38142"/>
      <c r="H38142"/>
    </row>
    <row r="38143" spans="6:8" x14ac:dyDescent="0.25">
      <c r="F38143"/>
      <c r="G38143"/>
      <c r="H38143"/>
    </row>
    <row r="38144" spans="6:8" x14ac:dyDescent="0.25">
      <c r="F38144"/>
      <c r="G38144"/>
      <c r="H38144"/>
    </row>
    <row r="38145" spans="6:8" x14ac:dyDescent="0.25">
      <c r="F38145"/>
      <c r="G38145"/>
      <c r="H38145"/>
    </row>
    <row r="38146" spans="6:8" x14ac:dyDescent="0.25">
      <c r="F38146"/>
      <c r="G38146"/>
      <c r="H38146"/>
    </row>
    <row r="38147" spans="6:8" x14ac:dyDescent="0.25">
      <c r="F38147"/>
      <c r="G38147"/>
      <c r="H38147"/>
    </row>
    <row r="38148" spans="6:8" x14ac:dyDescent="0.25">
      <c r="F38148"/>
      <c r="G38148"/>
      <c r="H38148"/>
    </row>
    <row r="38149" spans="6:8" x14ac:dyDescent="0.25">
      <c r="F38149"/>
      <c r="G38149"/>
      <c r="H38149"/>
    </row>
    <row r="38150" spans="6:8" x14ac:dyDescent="0.25">
      <c r="F38150"/>
      <c r="G38150"/>
      <c r="H38150"/>
    </row>
    <row r="38151" spans="6:8" x14ac:dyDescent="0.25">
      <c r="F38151"/>
      <c r="G38151"/>
      <c r="H38151"/>
    </row>
    <row r="38152" spans="6:8" x14ac:dyDescent="0.25">
      <c r="F38152"/>
      <c r="G38152"/>
      <c r="H38152"/>
    </row>
    <row r="38153" spans="6:8" x14ac:dyDescent="0.25">
      <c r="F38153"/>
      <c r="G38153"/>
      <c r="H38153"/>
    </row>
    <row r="38154" spans="6:8" x14ac:dyDescent="0.25">
      <c r="F38154"/>
      <c r="G38154"/>
      <c r="H38154"/>
    </row>
    <row r="38155" spans="6:8" x14ac:dyDescent="0.25">
      <c r="F38155"/>
      <c r="G38155"/>
      <c r="H38155"/>
    </row>
    <row r="38156" spans="6:8" x14ac:dyDescent="0.25">
      <c r="F38156"/>
      <c r="G38156"/>
      <c r="H38156"/>
    </row>
    <row r="38157" spans="6:8" x14ac:dyDescent="0.25">
      <c r="F38157"/>
      <c r="G38157"/>
      <c r="H38157"/>
    </row>
    <row r="38158" spans="6:8" x14ac:dyDescent="0.25">
      <c r="F38158"/>
      <c r="G38158"/>
      <c r="H38158"/>
    </row>
    <row r="38159" spans="6:8" x14ac:dyDescent="0.25">
      <c r="F38159"/>
      <c r="G38159"/>
      <c r="H38159"/>
    </row>
    <row r="38160" spans="6:8" x14ac:dyDescent="0.25">
      <c r="F38160"/>
      <c r="G38160"/>
      <c r="H38160"/>
    </row>
    <row r="38161" spans="6:8" x14ac:dyDescent="0.25">
      <c r="F38161"/>
      <c r="G38161"/>
      <c r="H38161"/>
    </row>
    <row r="38162" spans="6:8" x14ac:dyDescent="0.25">
      <c r="F38162"/>
      <c r="G38162"/>
      <c r="H38162"/>
    </row>
    <row r="38163" spans="6:8" x14ac:dyDescent="0.25">
      <c r="F38163"/>
      <c r="G38163"/>
      <c r="H38163"/>
    </row>
    <row r="38164" spans="6:8" x14ac:dyDescent="0.25">
      <c r="F38164"/>
      <c r="G38164"/>
      <c r="H38164"/>
    </row>
    <row r="38165" spans="6:8" x14ac:dyDescent="0.25">
      <c r="F38165"/>
      <c r="G38165"/>
      <c r="H38165"/>
    </row>
    <row r="38166" spans="6:8" x14ac:dyDescent="0.25">
      <c r="F38166"/>
      <c r="G38166"/>
      <c r="H38166"/>
    </row>
    <row r="38167" spans="6:8" x14ac:dyDescent="0.25">
      <c r="F38167"/>
      <c r="G38167"/>
      <c r="H38167"/>
    </row>
    <row r="38168" spans="6:8" x14ac:dyDescent="0.25">
      <c r="F38168"/>
      <c r="G38168"/>
      <c r="H38168"/>
    </row>
    <row r="38169" spans="6:8" x14ac:dyDescent="0.25">
      <c r="F38169"/>
      <c r="G38169"/>
      <c r="H38169"/>
    </row>
    <row r="38170" spans="6:8" x14ac:dyDescent="0.25">
      <c r="F38170"/>
      <c r="G38170"/>
      <c r="H38170"/>
    </row>
    <row r="38171" spans="6:8" x14ac:dyDescent="0.25">
      <c r="F38171"/>
      <c r="G38171"/>
      <c r="H38171"/>
    </row>
    <row r="38172" spans="6:8" x14ac:dyDescent="0.25">
      <c r="F38172"/>
      <c r="G38172"/>
      <c r="H38172"/>
    </row>
    <row r="38173" spans="6:8" x14ac:dyDescent="0.25">
      <c r="F38173"/>
      <c r="G38173"/>
      <c r="H38173"/>
    </row>
    <row r="38174" spans="6:8" x14ac:dyDescent="0.25">
      <c r="F38174"/>
      <c r="G38174"/>
      <c r="H38174"/>
    </row>
    <row r="38175" spans="6:8" x14ac:dyDescent="0.25">
      <c r="F38175"/>
      <c r="G38175"/>
      <c r="H38175"/>
    </row>
    <row r="38176" spans="6:8" x14ac:dyDescent="0.25">
      <c r="F38176"/>
      <c r="G38176"/>
      <c r="H38176"/>
    </row>
    <row r="38177" spans="6:8" x14ac:dyDescent="0.25">
      <c r="F38177"/>
      <c r="G38177"/>
      <c r="H38177"/>
    </row>
    <row r="38178" spans="6:8" x14ac:dyDescent="0.25">
      <c r="F38178"/>
      <c r="G38178"/>
      <c r="H38178"/>
    </row>
    <row r="38179" spans="6:8" x14ac:dyDescent="0.25">
      <c r="F38179"/>
      <c r="G38179"/>
      <c r="H38179"/>
    </row>
    <row r="38180" spans="6:8" x14ac:dyDescent="0.25">
      <c r="F38180"/>
      <c r="G38180"/>
      <c r="H38180"/>
    </row>
    <row r="38181" spans="6:8" x14ac:dyDescent="0.25">
      <c r="F38181"/>
      <c r="G38181"/>
      <c r="H38181"/>
    </row>
    <row r="38182" spans="6:8" x14ac:dyDescent="0.25">
      <c r="F38182"/>
      <c r="G38182"/>
      <c r="H38182"/>
    </row>
    <row r="38183" spans="6:8" x14ac:dyDescent="0.25">
      <c r="F38183"/>
      <c r="G38183"/>
      <c r="H38183"/>
    </row>
    <row r="38184" spans="6:8" x14ac:dyDescent="0.25">
      <c r="F38184"/>
      <c r="G38184"/>
      <c r="H38184"/>
    </row>
    <row r="38185" spans="6:8" x14ac:dyDescent="0.25">
      <c r="F38185"/>
      <c r="G38185"/>
      <c r="H38185"/>
    </row>
    <row r="38186" spans="6:8" x14ac:dyDescent="0.25">
      <c r="F38186"/>
      <c r="G38186"/>
      <c r="H38186"/>
    </row>
    <row r="38187" spans="6:8" x14ac:dyDescent="0.25">
      <c r="F38187"/>
      <c r="G38187"/>
      <c r="H38187"/>
    </row>
    <row r="38188" spans="6:8" x14ac:dyDescent="0.25">
      <c r="F38188"/>
      <c r="G38188"/>
      <c r="H38188"/>
    </row>
    <row r="38189" spans="6:8" x14ac:dyDescent="0.25">
      <c r="F38189"/>
      <c r="G38189"/>
      <c r="H38189"/>
    </row>
    <row r="38190" spans="6:8" x14ac:dyDescent="0.25">
      <c r="F38190"/>
      <c r="G38190"/>
      <c r="H38190"/>
    </row>
    <row r="38191" spans="6:8" x14ac:dyDescent="0.25">
      <c r="F38191"/>
      <c r="G38191"/>
      <c r="H38191"/>
    </row>
    <row r="38192" spans="6:8" x14ac:dyDescent="0.25">
      <c r="F38192"/>
      <c r="G38192"/>
      <c r="H38192"/>
    </row>
    <row r="38193" spans="6:8" x14ac:dyDescent="0.25">
      <c r="F38193"/>
      <c r="G38193"/>
      <c r="H38193"/>
    </row>
    <row r="38194" spans="6:8" x14ac:dyDescent="0.25">
      <c r="F38194"/>
      <c r="G38194"/>
      <c r="H38194"/>
    </row>
    <row r="38195" spans="6:8" x14ac:dyDescent="0.25">
      <c r="F38195"/>
      <c r="G38195"/>
      <c r="H38195"/>
    </row>
    <row r="38196" spans="6:8" x14ac:dyDescent="0.25">
      <c r="F38196"/>
      <c r="G38196"/>
      <c r="H38196"/>
    </row>
    <row r="38197" spans="6:8" x14ac:dyDescent="0.25">
      <c r="F38197"/>
      <c r="G38197"/>
      <c r="H38197"/>
    </row>
    <row r="38198" spans="6:8" x14ac:dyDescent="0.25">
      <c r="F38198"/>
      <c r="G38198"/>
      <c r="H38198"/>
    </row>
    <row r="38199" spans="6:8" x14ac:dyDescent="0.25">
      <c r="F38199"/>
      <c r="G38199"/>
      <c r="H38199"/>
    </row>
    <row r="38200" spans="6:8" x14ac:dyDescent="0.25">
      <c r="F38200"/>
      <c r="G38200"/>
      <c r="H38200"/>
    </row>
    <row r="38201" spans="6:8" x14ac:dyDescent="0.25">
      <c r="F38201"/>
      <c r="G38201"/>
      <c r="H38201"/>
    </row>
    <row r="38202" spans="6:8" x14ac:dyDescent="0.25">
      <c r="F38202"/>
      <c r="G38202"/>
      <c r="H38202"/>
    </row>
    <row r="38203" spans="6:8" x14ac:dyDescent="0.25">
      <c r="F38203"/>
      <c r="G38203"/>
      <c r="H38203"/>
    </row>
    <row r="38204" spans="6:8" x14ac:dyDescent="0.25">
      <c r="F38204"/>
      <c r="G38204"/>
      <c r="H38204"/>
    </row>
    <row r="38205" spans="6:8" x14ac:dyDescent="0.25">
      <c r="F38205"/>
      <c r="G38205"/>
      <c r="H38205"/>
    </row>
    <row r="38206" spans="6:8" x14ac:dyDescent="0.25">
      <c r="F38206"/>
      <c r="G38206"/>
      <c r="H38206"/>
    </row>
    <row r="38207" spans="6:8" x14ac:dyDescent="0.25">
      <c r="F38207"/>
      <c r="G38207"/>
      <c r="H38207"/>
    </row>
    <row r="38208" spans="6:8" x14ac:dyDescent="0.25">
      <c r="F38208"/>
      <c r="G38208"/>
      <c r="H38208"/>
    </row>
    <row r="38209" spans="6:8" x14ac:dyDescent="0.25">
      <c r="F38209"/>
      <c r="G38209"/>
      <c r="H38209"/>
    </row>
    <row r="38210" spans="6:8" x14ac:dyDescent="0.25">
      <c r="F38210"/>
      <c r="G38210"/>
      <c r="H38210"/>
    </row>
    <row r="38211" spans="6:8" x14ac:dyDescent="0.25">
      <c r="F38211"/>
      <c r="G38211"/>
      <c r="H38211"/>
    </row>
    <row r="38212" spans="6:8" x14ac:dyDescent="0.25">
      <c r="F38212"/>
      <c r="G38212"/>
      <c r="H38212"/>
    </row>
    <row r="38213" spans="6:8" x14ac:dyDescent="0.25">
      <c r="F38213"/>
      <c r="G38213"/>
      <c r="H38213"/>
    </row>
    <row r="38214" spans="6:8" x14ac:dyDescent="0.25">
      <c r="F38214"/>
      <c r="G38214"/>
      <c r="H38214"/>
    </row>
    <row r="38215" spans="6:8" x14ac:dyDescent="0.25">
      <c r="F38215"/>
      <c r="G38215"/>
      <c r="H38215"/>
    </row>
    <row r="38216" spans="6:8" x14ac:dyDescent="0.25">
      <c r="F38216"/>
      <c r="G38216"/>
      <c r="H38216"/>
    </row>
    <row r="38217" spans="6:8" x14ac:dyDescent="0.25">
      <c r="F38217"/>
      <c r="G38217"/>
      <c r="H38217"/>
    </row>
    <row r="38218" spans="6:8" x14ac:dyDescent="0.25">
      <c r="F38218"/>
      <c r="G38218"/>
      <c r="H38218"/>
    </row>
    <row r="38219" spans="6:8" x14ac:dyDescent="0.25">
      <c r="F38219"/>
      <c r="G38219"/>
      <c r="H38219"/>
    </row>
    <row r="38220" spans="6:8" x14ac:dyDescent="0.25">
      <c r="F38220"/>
      <c r="G38220"/>
      <c r="H38220"/>
    </row>
    <row r="38221" spans="6:8" x14ac:dyDescent="0.25">
      <c r="F38221"/>
      <c r="G38221"/>
      <c r="H38221"/>
    </row>
    <row r="38222" spans="6:8" x14ac:dyDescent="0.25">
      <c r="F38222"/>
      <c r="G38222"/>
      <c r="H38222"/>
    </row>
    <row r="38223" spans="6:8" x14ac:dyDescent="0.25">
      <c r="F38223"/>
      <c r="G38223"/>
      <c r="H38223"/>
    </row>
    <row r="38224" spans="6:8" x14ac:dyDescent="0.25">
      <c r="F38224"/>
      <c r="G38224"/>
      <c r="H38224"/>
    </row>
    <row r="38225" spans="6:8" x14ac:dyDescent="0.25">
      <c r="F38225"/>
      <c r="G38225"/>
      <c r="H38225"/>
    </row>
    <row r="38226" spans="6:8" x14ac:dyDescent="0.25">
      <c r="F38226"/>
      <c r="G38226"/>
      <c r="H38226"/>
    </row>
    <row r="38227" spans="6:8" x14ac:dyDescent="0.25">
      <c r="F38227"/>
      <c r="G38227"/>
      <c r="H38227"/>
    </row>
    <row r="38228" spans="6:8" x14ac:dyDescent="0.25">
      <c r="F38228"/>
      <c r="G38228"/>
      <c r="H38228"/>
    </row>
    <row r="38229" spans="6:8" x14ac:dyDescent="0.25">
      <c r="F38229"/>
      <c r="G38229"/>
      <c r="H38229"/>
    </row>
    <row r="38230" spans="6:8" x14ac:dyDescent="0.25">
      <c r="F38230"/>
      <c r="G38230"/>
      <c r="H38230"/>
    </row>
    <row r="38231" spans="6:8" x14ac:dyDescent="0.25">
      <c r="F38231"/>
      <c r="G38231"/>
      <c r="H38231"/>
    </row>
    <row r="38232" spans="6:8" x14ac:dyDescent="0.25">
      <c r="F38232"/>
      <c r="G38232"/>
      <c r="H38232"/>
    </row>
    <row r="38233" spans="6:8" x14ac:dyDescent="0.25">
      <c r="F38233"/>
      <c r="G38233"/>
      <c r="H38233"/>
    </row>
    <row r="38234" spans="6:8" x14ac:dyDescent="0.25">
      <c r="F38234"/>
      <c r="G38234"/>
      <c r="H38234"/>
    </row>
    <row r="38235" spans="6:8" x14ac:dyDescent="0.25">
      <c r="F38235"/>
      <c r="G38235"/>
      <c r="H38235"/>
    </row>
    <row r="38236" spans="6:8" x14ac:dyDescent="0.25">
      <c r="F38236"/>
      <c r="G38236"/>
      <c r="H38236"/>
    </row>
    <row r="38237" spans="6:8" x14ac:dyDescent="0.25">
      <c r="F38237"/>
      <c r="G38237"/>
      <c r="H38237"/>
    </row>
    <row r="38238" spans="6:8" x14ac:dyDescent="0.25">
      <c r="F38238"/>
      <c r="G38238"/>
      <c r="H38238"/>
    </row>
    <row r="38239" spans="6:8" x14ac:dyDescent="0.25">
      <c r="F38239"/>
      <c r="G38239"/>
      <c r="H38239"/>
    </row>
    <row r="38240" spans="6:8" x14ac:dyDescent="0.25">
      <c r="F38240"/>
      <c r="G38240"/>
      <c r="H38240"/>
    </row>
    <row r="38241" spans="6:8" x14ac:dyDescent="0.25">
      <c r="F38241"/>
      <c r="G38241"/>
      <c r="H38241"/>
    </row>
    <row r="38242" spans="6:8" x14ac:dyDescent="0.25">
      <c r="F38242"/>
      <c r="G38242"/>
      <c r="H38242"/>
    </row>
    <row r="38243" spans="6:8" x14ac:dyDescent="0.25">
      <c r="F38243"/>
      <c r="G38243"/>
      <c r="H38243"/>
    </row>
    <row r="38244" spans="6:8" x14ac:dyDescent="0.25">
      <c r="F38244"/>
      <c r="G38244"/>
      <c r="H38244"/>
    </row>
    <row r="38245" spans="6:8" x14ac:dyDescent="0.25">
      <c r="F38245"/>
      <c r="G38245"/>
      <c r="H38245"/>
    </row>
    <row r="38246" spans="6:8" x14ac:dyDescent="0.25">
      <c r="F38246"/>
      <c r="G38246"/>
      <c r="H38246"/>
    </row>
    <row r="38247" spans="6:8" x14ac:dyDescent="0.25">
      <c r="F38247"/>
      <c r="G38247"/>
      <c r="H38247"/>
    </row>
    <row r="38248" spans="6:8" x14ac:dyDescent="0.25">
      <c r="F38248"/>
      <c r="G38248"/>
      <c r="H38248"/>
    </row>
    <row r="38249" spans="6:8" x14ac:dyDescent="0.25">
      <c r="F38249"/>
      <c r="G38249"/>
      <c r="H38249"/>
    </row>
    <row r="38250" spans="6:8" x14ac:dyDescent="0.25">
      <c r="F38250"/>
      <c r="G38250"/>
      <c r="H38250"/>
    </row>
    <row r="38251" spans="6:8" x14ac:dyDescent="0.25">
      <c r="F38251"/>
      <c r="G38251"/>
      <c r="H38251"/>
    </row>
    <row r="38252" spans="6:8" x14ac:dyDescent="0.25">
      <c r="F38252"/>
      <c r="G38252"/>
      <c r="H38252"/>
    </row>
    <row r="38253" spans="6:8" x14ac:dyDescent="0.25">
      <c r="F38253"/>
      <c r="G38253"/>
      <c r="H38253"/>
    </row>
    <row r="38254" spans="6:8" x14ac:dyDescent="0.25">
      <c r="F38254"/>
      <c r="G38254"/>
      <c r="H38254"/>
    </row>
    <row r="38255" spans="6:8" x14ac:dyDescent="0.25">
      <c r="F38255"/>
      <c r="G38255"/>
      <c r="H38255"/>
    </row>
    <row r="38256" spans="6:8" x14ac:dyDescent="0.25">
      <c r="F38256"/>
      <c r="G38256"/>
      <c r="H38256"/>
    </row>
    <row r="38257" spans="6:8" x14ac:dyDescent="0.25">
      <c r="F38257"/>
      <c r="G38257"/>
      <c r="H38257"/>
    </row>
    <row r="38258" spans="6:8" x14ac:dyDescent="0.25">
      <c r="F38258"/>
      <c r="G38258"/>
      <c r="H38258"/>
    </row>
    <row r="38259" spans="6:8" x14ac:dyDescent="0.25">
      <c r="F38259"/>
      <c r="G38259"/>
      <c r="H38259"/>
    </row>
    <row r="38260" spans="6:8" x14ac:dyDescent="0.25">
      <c r="F38260"/>
      <c r="G38260"/>
      <c r="H38260"/>
    </row>
    <row r="38261" spans="6:8" x14ac:dyDescent="0.25">
      <c r="F38261"/>
      <c r="G38261"/>
      <c r="H38261"/>
    </row>
    <row r="38262" spans="6:8" x14ac:dyDescent="0.25">
      <c r="F38262"/>
      <c r="G38262"/>
      <c r="H38262"/>
    </row>
    <row r="38263" spans="6:8" x14ac:dyDescent="0.25">
      <c r="F38263"/>
      <c r="G38263"/>
      <c r="H38263"/>
    </row>
    <row r="38264" spans="6:8" x14ac:dyDescent="0.25">
      <c r="F38264"/>
      <c r="G38264"/>
      <c r="H38264"/>
    </row>
    <row r="38265" spans="6:8" x14ac:dyDescent="0.25">
      <c r="F38265"/>
      <c r="G38265"/>
      <c r="H38265"/>
    </row>
    <row r="38266" spans="6:8" x14ac:dyDescent="0.25">
      <c r="F38266"/>
      <c r="G38266"/>
      <c r="H38266"/>
    </row>
    <row r="38267" spans="6:8" x14ac:dyDescent="0.25">
      <c r="F38267"/>
      <c r="G38267"/>
      <c r="H38267"/>
    </row>
    <row r="38268" spans="6:8" x14ac:dyDescent="0.25">
      <c r="F38268"/>
      <c r="G38268"/>
      <c r="H38268"/>
    </row>
    <row r="38269" spans="6:8" x14ac:dyDescent="0.25">
      <c r="F38269"/>
      <c r="G38269"/>
      <c r="H38269"/>
    </row>
    <row r="38270" spans="6:8" x14ac:dyDescent="0.25">
      <c r="F38270"/>
      <c r="G38270"/>
      <c r="H38270"/>
    </row>
    <row r="38271" spans="6:8" x14ac:dyDescent="0.25">
      <c r="F38271"/>
      <c r="G38271"/>
      <c r="H38271"/>
    </row>
    <row r="38272" spans="6:8" x14ac:dyDescent="0.25">
      <c r="F38272"/>
      <c r="G38272"/>
      <c r="H38272"/>
    </row>
    <row r="38273" spans="6:8" x14ac:dyDescent="0.25">
      <c r="F38273"/>
      <c r="G38273"/>
      <c r="H38273"/>
    </row>
    <row r="38274" spans="6:8" x14ac:dyDescent="0.25">
      <c r="F38274"/>
      <c r="G38274"/>
      <c r="H38274"/>
    </row>
    <row r="38275" spans="6:8" x14ac:dyDescent="0.25">
      <c r="F38275"/>
      <c r="G38275"/>
      <c r="H38275"/>
    </row>
    <row r="38276" spans="6:8" x14ac:dyDescent="0.25">
      <c r="F38276"/>
      <c r="G38276"/>
      <c r="H38276"/>
    </row>
    <row r="38277" spans="6:8" x14ac:dyDescent="0.25">
      <c r="F38277"/>
      <c r="G38277"/>
      <c r="H38277"/>
    </row>
    <row r="38278" spans="6:8" x14ac:dyDescent="0.25">
      <c r="F38278"/>
      <c r="G38278"/>
      <c r="H38278"/>
    </row>
    <row r="38279" spans="6:8" x14ac:dyDescent="0.25">
      <c r="F38279"/>
      <c r="G38279"/>
      <c r="H38279"/>
    </row>
    <row r="38280" spans="6:8" x14ac:dyDescent="0.25">
      <c r="F38280"/>
      <c r="G38280"/>
      <c r="H38280"/>
    </row>
    <row r="38281" spans="6:8" x14ac:dyDescent="0.25">
      <c r="F38281"/>
      <c r="G38281"/>
      <c r="H38281"/>
    </row>
    <row r="38282" spans="6:8" x14ac:dyDescent="0.25">
      <c r="F38282"/>
      <c r="G38282"/>
      <c r="H38282"/>
    </row>
    <row r="38283" spans="6:8" x14ac:dyDescent="0.25">
      <c r="F38283"/>
      <c r="G38283"/>
      <c r="H38283"/>
    </row>
    <row r="38284" spans="6:8" x14ac:dyDescent="0.25">
      <c r="F38284"/>
      <c r="G38284"/>
      <c r="H38284"/>
    </row>
    <row r="38285" spans="6:8" x14ac:dyDescent="0.25">
      <c r="F38285"/>
      <c r="G38285"/>
      <c r="H38285"/>
    </row>
    <row r="38286" spans="6:8" x14ac:dyDescent="0.25">
      <c r="F38286"/>
      <c r="G38286"/>
      <c r="H38286"/>
    </row>
    <row r="38287" spans="6:8" x14ac:dyDescent="0.25">
      <c r="F38287"/>
      <c r="G38287"/>
      <c r="H38287"/>
    </row>
    <row r="38288" spans="6:8" x14ac:dyDescent="0.25">
      <c r="F38288"/>
      <c r="G38288"/>
      <c r="H38288"/>
    </row>
    <row r="38289" spans="6:8" x14ac:dyDescent="0.25">
      <c r="F38289"/>
      <c r="G38289"/>
      <c r="H38289"/>
    </row>
    <row r="38290" spans="6:8" x14ac:dyDescent="0.25">
      <c r="F38290"/>
      <c r="G38290"/>
      <c r="H38290"/>
    </row>
    <row r="38291" spans="6:8" x14ac:dyDescent="0.25">
      <c r="F38291"/>
      <c r="G38291"/>
      <c r="H38291"/>
    </row>
    <row r="38292" spans="6:8" x14ac:dyDescent="0.25">
      <c r="F38292"/>
      <c r="G38292"/>
      <c r="H38292"/>
    </row>
    <row r="38293" spans="6:8" x14ac:dyDescent="0.25">
      <c r="F38293"/>
      <c r="G38293"/>
      <c r="H38293"/>
    </row>
    <row r="38294" spans="6:8" x14ac:dyDescent="0.25">
      <c r="F38294"/>
      <c r="G38294"/>
      <c r="H38294"/>
    </row>
    <row r="38295" spans="6:8" x14ac:dyDescent="0.25">
      <c r="F38295"/>
      <c r="G38295"/>
      <c r="H38295"/>
    </row>
    <row r="38296" spans="6:8" x14ac:dyDescent="0.25">
      <c r="F38296"/>
      <c r="G38296"/>
      <c r="H38296"/>
    </row>
    <row r="38297" spans="6:8" x14ac:dyDescent="0.25">
      <c r="F38297"/>
      <c r="G38297"/>
      <c r="H38297"/>
    </row>
    <row r="38298" spans="6:8" x14ac:dyDescent="0.25">
      <c r="F38298"/>
      <c r="G38298"/>
      <c r="H38298"/>
    </row>
    <row r="38299" spans="6:8" x14ac:dyDescent="0.25">
      <c r="F38299"/>
      <c r="G38299"/>
      <c r="H38299"/>
    </row>
    <row r="38300" spans="6:8" x14ac:dyDescent="0.25">
      <c r="F38300"/>
      <c r="G38300"/>
      <c r="H38300"/>
    </row>
    <row r="38301" spans="6:8" x14ac:dyDescent="0.25">
      <c r="F38301"/>
      <c r="G38301"/>
      <c r="H38301"/>
    </row>
    <row r="38302" spans="6:8" x14ac:dyDescent="0.25">
      <c r="F38302"/>
      <c r="G38302"/>
      <c r="H38302"/>
    </row>
    <row r="38303" spans="6:8" x14ac:dyDescent="0.25">
      <c r="F38303"/>
      <c r="G38303"/>
      <c r="H38303"/>
    </row>
    <row r="38304" spans="6:8" x14ac:dyDescent="0.25">
      <c r="F38304"/>
      <c r="G38304"/>
      <c r="H38304"/>
    </row>
    <row r="38305" spans="6:8" x14ac:dyDescent="0.25">
      <c r="F38305"/>
      <c r="G38305"/>
      <c r="H38305"/>
    </row>
    <row r="38306" spans="6:8" x14ac:dyDescent="0.25">
      <c r="F38306"/>
      <c r="G38306"/>
      <c r="H38306"/>
    </row>
    <row r="38307" spans="6:8" x14ac:dyDescent="0.25">
      <c r="F38307"/>
      <c r="G38307"/>
      <c r="H38307"/>
    </row>
    <row r="38308" spans="6:8" x14ac:dyDescent="0.25">
      <c r="F38308"/>
      <c r="G38308"/>
      <c r="H38308"/>
    </row>
    <row r="38309" spans="6:8" x14ac:dyDescent="0.25">
      <c r="F38309"/>
      <c r="G38309"/>
      <c r="H38309"/>
    </row>
    <row r="38310" spans="6:8" x14ac:dyDescent="0.25">
      <c r="F38310"/>
      <c r="G38310"/>
      <c r="H38310"/>
    </row>
    <row r="38311" spans="6:8" x14ac:dyDescent="0.25">
      <c r="F38311"/>
      <c r="G38311"/>
      <c r="H38311"/>
    </row>
    <row r="38312" spans="6:8" x14ac:dyDescent="0.25">
      <c r="F38312"/>
      <c r="G38312"/>
      <c r="H38312"/>
    </row>
    <row r="38313" spans="6:8" x14ac:dyDescent="0.25">
      <c r="F38313"/>
      <c r="G38313"/>
      <c r="H38313"/>
    </row>
    <row r="38314" spans="6:8" x14ac:dyDescent="0.25">
      <c r="F38314"/>
      <c r="G38314"/>
      <c r="H38314"/>
    </row>
    <row r="38315" spans="6:8" x14ac:dyDescent="0.25">
      <c r="F38315"/>
      <c r="G38315"/>
      <c r="H38315"/>
    </row>
    <row r="38316" spans="6:8" x14ac:dyDescent="0.25">
      <c r="F38316"/>
      <c r="G38316"/>
      <c r="H38316"/>
    </row>
    <row r="38317" spans="6:8" x14ac:dyDescent="0.25">
      <c r="F38317"/>
      <c r="G38317"/>
      <c r="H38317"/>
    </row>
    <row r="38318" spans="6:8" x14ac:dyDescent="0.25">
      <c r="F38318"/>
      <c r="G38318"/>
      <c r="H38318"/>
    </row>
    <row r="38319" spans="6:8" x14ac:dyDescent="0.25">
      <c r="F38319"/>
      <c r="G38319"/>
      <c r="H38319"/>
    </row>
    <row r="38320" spans="6:8" x14ac:dyDescent="0.25">
      <c r="F38320"/>
      <c r="G38320"/>
      <c r="H38320"/>
    </row>
    <row r="38321" spans="6:8" x14ac:dyDescent="0.25">
      <c r="F38321"/>
      <c r="G38321"/>
      <c r="H38321"/>
    </row>
    <row r="38322" spans="6:8" x14ac:dyDescent="0.25">
      <c r="F38322"/>
      <c r="G38322"/>
      <c r="H38322"/>
    </row>
    <row r="38323" spans="6:8" x14ac:dyDescent="0.25">
      <c r="F38323"/>
      <c r="G38323"/>
      <c r="H38323"/>
    </row>
    <row r="38324" spans="6:8" x14ac:dyDescent="0.25">
      <c r="F38324"/>
      <c r="G38324"/>
      <c r="H38324"/>
    </row>
    <row r="38325" spans="6:8" x14ac:dyDescent="0.25">
      <c r="F38325"/>
      <c r="G38325"/>
      <c r="H38325"/>
    </row>
    <row r="38326" spans="6:8" x14ac:dyDescent="0.25">
      <c r="F38326"/>
      <c r="G38326"/>
      <c r="H38326"/>
    </row>
    <row r="38327" spans="6:8" x14ac:dyDescent="0.25">
      <c r="F38327"/>
      <c r="G38327"/>
      <c r="H38327"/>
    </row>
    <row r="38328" spans="6:8" x14ac:dyDescent="0.25">
      <c r="F38328"/>
      <c r="G38328"/>
      <c r="H38328"/>
    </row>
    <row r="38329" spans="6:8" x14ac:dyDescent="0.25">
      <c r="F38329"/>
      <c r="G38329"/>
      <c r="H38329"/>
    </row>
    <row r="38330" spans="6:8" x14ac:dyDescent="0.25">
      <c r="F38330"/>
      <c r="G38330"/>
      <c r="H38330"/>
    </row>
    <row r="38331" spans="6:8" x14ac:dyDescent="0.25">
      <c r="F38331"/>
      <c r="G38331"/>
      <c r="H38331"/>
    </row>
    <row r="38332" spans="6:8" x14ac:dyDescent="0.25">
      <c r="F38332"/>
      <c r="G38332"/>
      <c r="H38332"/>
    </row>
    <row r="38333" spans="6:8" x14ac:dyDescent="0.25">
      <c r="F38333"/>
      <c r="G38333"/>
      <c r="H38333"/>
    </row>
    <row r="38334" spans="6:8" x14ac:dyDescent="0.25">
      <c r="F38334"/>
      <c r="G38334"/>
      <c r="H38334"/>
    </row>
    <row r="38335" spans="6:8" x14ac:dyDescent="0.25">
      <c r="F38335"/>
      <c r="G38335"/>
      <c r="H38335"/>
    </row>
    <row r="38336" spans="6:8" x14ac:dyDescent="0.25">
      <c r="F38336"/>
      <c r="G38336"/>
      <c r="H38336"/>
    </row>
    <row r="38337" spans="6:8" x14ac:dyDescent="0.25">
      <c r="F38337"/>
      <c r="G38337"/>
      <c r="H38337"/>
    </row>
    <row r="38338" spans="6:8" x14ac:dyDescent="0.25">
      <c r="F38338"/>
      <c r="G38338"/>
      <c r="H38338"/>
    </row>
    <row r="38339" spans="6:8" x14ac:dyDescent="0.25">
      <c r="F38339"/>
      <c r="G38339"/>
      <c r="H38339"/>
    </row>
    <row r="38340" spans="6:8" x14ac:dyDescent="0.25">
      <c r="F38340"/>
      <c r="G38340"/>
      <c r="H38340"/>
    </row>
    <row r="38341" spans="6:8" x14ac:dyDescent="0.25">
      <c r="F38341"/>
      <c r="G38341"/>
      <c r="H38341"/>
    </row>
    <row r="38342" spans="6:8" x14ac:dyDescent="0.25">
      <c r="F38342"/>
      <c r="G38342"/>
      <c r="H38342"/>
    </row>
    <row r="38343" spans="6:8" x14ac:dyDescent="0.25">
      <c r="F38343"/>
      <c r="G38343"/>
      <c r="H38343"/>
    </row>
    <row r="38344" spans="6:8" x14ac:dyDescent="0.25">
      <c r="F38344"/>
      <c r="G38344"/>
      <c r="H38344"/>
    </row>
    <row r="38345" spans="6:8" x14ac:dyDescent="0.25">
      <c r="F38345"/>
      <c r="G38345"/>
      <c r="H38345"/>
    </row>
    <row r="38346" spans="6:8" x14ac:dyDescent="0.25">
      <c r="F38346"/>
      <c r="G38346"/>
      <c r="H38346"/>
    </row>
    <row r="38347" spans="6:8" x14ac:dyDescent="0.25">
      <c r="F38347"/>
      <c r="G38347"/>
      <c r="H38347"/>
    </row>
    <row r="38348" spans="6:8" x14ac:dyDescent="0.25">
      <c r="F38348"/>
      <c r="G38348"/>
      <c r="H38348"/>
    </row>
    <row r="38349" spans="6:8" x14ac:dyDescent="0.25">
      <c r="F38349"/>
      <c r="G38349"/>
      <c r="H38349"/>
    </row>
    <row r="38350" spans="6:8" x14ac:dyDescent="0.25">
      <c r="F38350"/>
      <c r="G38350"/>
      <c r="H38350"/>
    </row>
    <row r="38351" spans="6:8" x14ac:dyDescent="0.25">
      <c r="F38351"/>
      <c r="G38351"/>
      <c r="H38351"/>
    </row>
    <row r="38352" spans="6:8" x14ac:dyDescent="0.25">
      <c r="F38352"/>
      <c r="G38352"/>
      <c r="H38352"/>
    </row>
    <row r="38353" spans="6:8" x14ac:dyDescent="0.25">
      <c r="F38353"/>
      <c r="G38353"/>
      <c r="H38353"/>
    </row>
    <row r="38354" spans="6:8" x14ac:dyDescent="0.25">
      <c r="F38354"/>
      <c r="G38354"/>
      <c r="H38354"/>
    </row>
    <row r="38355" spans="6:8" x14ac:dyDescent="0.25">
      <c r="F38355"/>
      <c r="G38355"/>
      <c r="H38355"/>
    </row>
    <row r="38356" spans="6:8" x14ac:dyDescent="0.25">
      <c r="F38356"/>
      <c r="G38356"/>
      <c r="H38356"/>
    </row>
    <row r="38357" spans="6:8" x14ac:dyDescent="0.25">
      <c r="F38357"/>
      <c r="G38357"/>
      <c r="H38357"/>
    </row>
    <row r="38358" spans="6:8" x14ac:dyDescent="0.25">
      <c r="F38358"/>
      <c r="G38358"/>
      <c r="H38358"/>
    </row>
    <row r="38359" spans="6:8" x14ac:dyDescent="0.25">
      <c r="F38359"/>
      <c r="G38359"/>
      <c r="H38359"/>
    </row>
    <row r="38360" spans="6:8" x14ac:dyDescent="0.25">
      <c r="F38360"/>
      <c r="G38360"/>
      <c r="H38360"/>
    </row>
    <row r="38361" spans="6:8" x14ac:dyDescent="0.25">
      <c r="F38361"/>
      <c r="G38361"/>
      <c r="H38361"/>
    </row>
    <row r="38362" spans="6:8" x14ac:dyDescent="0.25">
      <c r="F38362"/>
      <c r="G38362"/>
      <c r="H38362"/>
    </row>
    <row r="38363" spans="6:8" x14ac:dyDescent="0.25">
      <c r="F38363"/>
      <c r="G38363"/>
      <c r="H38363"/>
    </row>
    <row r="38364" spans="6:8" x14ac:dyDescent="0.25">
      <c r="F38364"/>
      <c r="G38364"/>
      <c r="H38364"/>
    </row>
    <row r="38365" spans="6:8" x14ac:dyDescent="0.25">
      <c r="F38365"/>
      <c r="G38365"/>
      <c r="H38365"/>
    </row>
    <row r="38366" spans="6:8" x14ac:dyDescent="0.25">
      <c r="F38366"/>
      <c r="G38366"/>
      <c r="H38366"/>
    </row>
    <row r="38367" spans="6:8" x14ac:dyDescent="0.25">
      <c r="F38367"/>
      <c r="G38367"/>
      <c r="H38367"/>
    </row>
    <row r="38368" spans="6:8" x14ac:dyDescent="0.25">
      <c r="F38368"/>
      <c r="G38368"/>
      <c r="H38368"/>
    </row>
    <row r="38369" spans="6:8" x14ac:dyDescent="0.25">
      <c r="F38369"/>
      <c r="G38369"/>
      <c r="H38369"/>
    </row>
    <row r="38370" spans="6:8" x14ac:dyDescent="0.25">
      <c r="F38370"/>
      <c r="G38370"/>
      <c r="H38370"/>
    </row>
    <row r="38371" spans="6:8" x14ac:dyDescent="0.25">
      <c r="F38371"/>
      <c r="G38371"/>
      <c r="H38371"/>
    </row>
    <row r="38372" spans="6:8" x14ac:dyDescent="0.25">
      <c r="F38372"/>
      <c r="G38372"/>
      <c r="H38372"/>
    </row>
    <row r="38373" spans="6:8" x14ac:dyDescent="0.25">
      <c r="F38373"/>
      <c r="G38373"/>
      <c r="H38373"/>
    </row>
    <row r="38374" spans="6:8" x14ac:dyDescent="0.25">
      <c r="F38374"/>
      <c r="G38374"/>
      <c r="H38374"/>
    </row>
    <row r="38375" spans="6:8" x14ac:dyDescent="0.25">
      <c r="F38375"/>
      <c r="G38375"/>
      <c r="H38375"/>
    </row>
    <row r="38376" spans="6:8" x14ac:dyDescent="0.25">
      <c r="F38376"/>
      <c r="G38376"/>
      <c r="H38376"/>
    </row>
    <row r="38377" spans="6:8" x14ac:dyDescent="0.25">
      <c r="F38377"/>
      <c r="G38377"/>
      <c r="H38377"/>
    </row>
    <row r="38378" spans="6:8" x14ac:dyDescent="0.25">
      <c r="F38378"/>
      <c r="G38378"/>
      <c r="H38378"/>
    </row>
    <row r="38379" spans="6:8" x14ac:dyDescent="0.25">
      <c r="F38379"/>
      <c r="G38379"/>
      <c r="H38379"/>
    </row>
    <row r="38380" spans="6:8" x14ac:dyDescent="0.25">
      <c r="F38380"/>
      <c r="G38380"/>
      <c r="H38380"/>
    </row>
    <row r="38381" spans="6:8" x14ac:dyDescent="0.25">
      <c r="F38381"/>
      <c r="G38381"/>
      <c r="H38381"/>
    </row>
    <row r="38382" spans="6:8" x14ac:dyDescent="0.25">
      <c r="F38382"/>
      <c r="G38382"/>
      <c r="H38382"/>
    </row>
    <row r="38383" spans="6:8" x14ac:dyDescent="0.25">
      <c r="F38383"/>
      <c r="G38383"/>
      <c r="H38383"/>
    </row>
    <row r="38384" spans="6:8" x14ac:dyDescent="0.25">
      <c r="F38384"/>
      <c r="G38384"/>
      <c r="H38384"/>
    </row>
    <row r="38385" spans="6:8" x14ac:dyDescent="0.25">
      <c r="F38385"/>
      <c r="G38385"/>
      <c r="H38385"/>
    </row>
    <row r="38386" spans="6:8" x14ac:dyDescent="0.25">
      <c r="F38386"/>
      <c r="G38386"/>
      <c r="H38386"/>
    </row>
    <row r="38387" spans="6:8" x14ac:dyDescent="0.25">
      <c r="F38387"/>
      <c r="G38387"/>
      <c r="H38387"/>
    </row>
    <row r="38388" spans="6:8" x14ac:dyDescent="0.25">
      <c r="F38388"/>
      <c r="G38388"/>
      <c r="H38388"/>
    </row>
    <row r="38389" spans="6:8" x14ac:dyDescent="0.25">
      <c r="F38389"/>
      <c r="G38389"/>
      <c r="H38389"/>
    </row>
    <row r="38390" spans="6:8" x14ac:dyDescent="0.25">
      <c r="F38390"/>
      <c r="G38390"/>
      <c r="H38390"/>
    </row>
    <row r="38391" spans="6:8" x14ac:dyDescent="0.25">
      <c r="F38391"/>
      <c r="G38391"/>
      <c r="H38391"/>
    </row>
    <row r="38392" spans="6:8" x14ac:dyDescent="0.25">
      <c r="F38392"/>
      <c r="G38392"/>
      <c r="H38392"/>
    </row>
    <row r="38393" spans="6:8" x14ac:dyDescent="0.25">
      <c r="F38393"/>
      <c r="G38393"/>
      <c r="H38393"/>
    </row>
    <row r="38394" spans="6:8" x14ac:dyDescent="0.25">
      <c r="F38394"/>
      <c r="G38394"/>
      <c r="H38394"/>
    </row>
    <row r="38395" spans="6:8" x14ac:dyDescent="0.25">
      <c r="F38395"/>
      <c r="G38395"/>
      <c r="H38395"/>
    </row>
    <row r="38396" spans="6:8" x14ac:dyDescent="0.25">
      <c r="F38396"/>
      <c r="G38396"/>
      <c r="H38396"/>
    </row>
    <row r="38397" spans="6:8" x14ac:dyDescent="0.25">
      <c r="F38397"/>
      <c r="G38397"/>
      <c r="H38397"/>
    </row>
    <row r="38398" spans="6:8" x14ac:dyDescent="0.25">
      <c r="F38398"/>
      <c r="G38398"/>
      <c r="H38398"/>
    </row>
    <row r="38399" spans="6:8" x14ac:dyDescent="0.25">
      <c r="F38399"/>
      <c r="G38399"/>
      <c r="H38399"/>
    </row>
    <row r="38400" spans="6:8" x14ac:dyDescent="0.25">
      <c r="F38400"/>
      <c r="G38400"/>
      <c r="H38400"/>
    </row>
    <row r="38401" spans="6:8" x14ac:dyDescent="0.25">
      <c r="F38401"/>
      <c r="G38401"/>
      <c r="H38401"/>
    </row>
    <row r="38402" spans="6:8" x14ac:dyDescent="0.25">
      <c r="F38402"/>
      <c r="G38402"/>
      <c r="H38402"/>
    </row>
    <row r="38403" spans="6:8" x14ac:dyDescent="0.25">
      <c r="F38403"/>
      <c r="G38403"/>
      <c r="H38403"/>
    </row>
    <row r="38404" spans="6:8" x14ac:dyDescent="0.25">
      <c r="F38404"/>
      <c r="G38404"/>
      <c r="H38404"/>
    </row>
    <row r="38405" spans="6:8" x14ac:dyDescent="0.25">
      <c r="F38405"/>
      <c r="G38405"/>
      <c r="H38405"/>
    </row>
    <row r="38406" spans="6:8" x14ac:dyDescent="0.25">
      <c r="F38406"/>
      <c r="G38406"/>
      <c r="H38406"/>
    </row>
    <row r="38407" spans="6:8" x14ac:dyDescent="0.25">
      <c r="F38407"/>
      <c r="G38407"/>
      <c r="H38407"/>
    </row>
    <row r="38408" spans="6:8" x14ac:dyDescent="0.25">
      <c r="F38408"/>
      <c r="G38408"/>
      <c r="H38408"/>
    </row>
    <row r="38409" spans="6:8" x14ac:dyDescent="0.25">
      <c r="F38409"/>
      <c r="G38409"/>
      <c r="H38409"/>
    </row>
    <row r="38410" spans="6:8" x14ac:dyDescent="0.25">
      <c r="F38410"/>
      <c r="G38410"/>
      <c r="H38410"/>
    </row>
    <row r="38411" spans="6:8" x14ac:dyDescent="0.25">
      <c r="F38411"/>
      <c r="G38411"/>
      <c r="H38411"/>
    </row>
    <row r="38412" spans="6:8" x14ac:dyDescent="0.25">
      <c r="F38412"/>
      <c r="G38412"/>
      <c r="H38412"/>
    </row>
    <row r="38413" spans="6:8" x14ac:dyDescent="0.25">
      <c r="F38413"/>
      <c r="G38413"/>
      <c r="H38413"/>
    </row>
    <row r="38414" spans="6:8" x14ac:dyDescent="0.25">
      <c r="F38414"/>
      <c r="G38414"/>
      <c r="H38414"/>
    </row>
    <row r="38415" spans="6:8" x14ac:dyDescent="0.25">
      <c r="F38415"/>
      <c r="G38415"/>
      <c r="H38415"/>
    </row>
    <row r="38416" spans="6:8" x14ac:dyDescent="0.25">
      <c r="F38416"/>
      <c r="G38416"/>
      <c r="H38416"/>
    </row>
    <row r="38417" spans="6:8" x14ac:dyDescent="0.25">
      <c r="F38417"/>
      <c r="G38417"/>
      <c r="H38417"/>
    </row>
    <row r="38418" spans="6:8" x14ac:dyDescent="0.25">
      <c r="F38418"/>
      <c r="G38418"/>
      <c r="H38418"/>
    </row>
    <row r="38419" spans="6:8" x14ac:dyDescent="0.25">
      <c r="F38419"/>
      <c r="G38419"/>
      <c r="H38419"/>
    </row>
    <row r="38420" spans="6:8" x14ac:dyDescent="0.25">
      <c r="F38420"/>
      <c r="G38420"/>
      <c r="H38420"/>
    </row>
    <row r="38421" spans="6:8" x14ac:dyDescent="0.25">
      <c r="F38421"/>
      <c r="G38421"/>
      <c r="H38421"/>
    </row>
    <row r="38422" spans="6:8" x14ac:dyDescent="0.25">
      <c r="F38422"/>
      <c r="G38422"/>
      <c r="H38422"/>
    </row>
    <row r="38423" spans="6:8" x14ac:dyDescent="0.25">
      <c r="F38423"/>
      <c r="G38423"/>
      <c r="H38423"/>
    </row>
    <row r="38424" spans="6:8" x14ac:dyDescent="0.25">
      <c r="F38424"/>
      <c r="G38424"/>
      <c r="H38424"/>
    </row>
    <row r="38425" spans="6:8" x14ac:dyDescent="0.25">
      <c r="F38425"/>
      <c r="G38425"/>
      <c r="H38425"/>
    </row>
    <row r="38426" spans="6:8" x14ac:dyDescent="0.25">
      <c r="F38426"/>
      <c r="G38426"/>
      <c r="H38426"/>
    </row>
    <row r="38427" spans="6:8" x14ac:dyDescent="0.25">
      <c r="F38427"/>
      <c r="G38427"/>
      <c r="H38427"/>
    </row>
    <row r="38428" spans="6:8" x14ac:dyDescent="0.25">
      <c r="F38428"/>
      <c r="G38428"/>
      <c r="H38428"/>
    </row>
    <row r="38429" spans="6:8" x14ac:dyDescent="0.25">
      <c r="F38429"/>
      <c r="G38429"/>
      <c r="H38429"/>
    </row>
    <row r="38430" spans="6:8" x14ac:dyDescent="0.25">
      <c r="F38430"/>
      <c r="G38430"/>
      <c r="H38430"/>
    </row>
    <row r="38431" spans="6:8" x14ac:dyDescent="0.25">
      <c r="F38431"/>
      <c r="G38431"/>
      <c r="H38431"/>
    </row>
    <row r="38432" spans="6:8" x14ac:dyDescent="0.25">
      <c r="F38432"/>
      <c r="G38432"/>
      <c r="H38432"/>
    </row>
    <row r="38433" spans="6:8" x14ac:dyDescent="0.25">
      <c r="F38433"/>
      <c r="G38433"/>
      <c r="H38433"/>
    </row>
    <row r="38434" spans="6:8" x14ac:dyDescent="0.25">
      <c r="F38434"/>
      <c r="G38434"/>
      <c r="H38434"/>
    </row>
    <row r="38435" spans="6:8" x14ac:dyDescent="0.25">
      <c r="F38435"/>
      <c r="G38435"/>
      <c r="H38435"/>
    </row>
    <row r="38436" spans="6:8" x14ac:dyDescent="0.25">
      <c r="F38436"/>
      <c r="G38436"/>
      <c r="H38436"/>
    </row>
    <row r="38437" spans="6:8" x14ac:dyDescent="0.25">
      <c r="F38437"/>
      <c r="G38437"/>
      <c r="H38437"/>
    </row>
    <row r="38438" spans="6:8" x14ac:dyDescent="0.25">
      <c r="F38438"/>
      <c r="G38438"/>
      <c r="H38438"/>
    </row>
    <row r="38439" spans="6:8" x14ac:dyDescent="0.25">
      <c r="F38439"/>
      <c r="G38439"/>
      <c r="H38439"/>
    </row>
    <row r="38440" spans="6:8" x14ac:dyDescent="0.25">
      <c r="F38440"/>
      <c r="G38440"/>
      <c r="H38440"/>
    </row>
    <row r="38441" spans="6:8" x14ac:dyDescent="0.25">
      <c r="F38441"/>
      <c r="G38441"/>
      <c r="H38441"/>
    </row>
    <row r="38442" spans="6:8" x14ac:dyDescent="0.25">
      <c r="F38442"/>
      <c r="G38442"/>
      <c r="H38442"/>
    </row>
    <row r="38443" spans="6:8" x14ac:dyDescent="0.25">
      <c r="F38443"/>
      <c r="G38443"/>
      <c r="H38443"/>
    </row>
    <row r="38444" spans="6:8" x14ac:dyDescent="0.25">
      <c r="F38444"/>
      <c r="G38444"/>
      <c r="H38444"/>
    </row>
    <row r="38445" spans="6:8" x14ac:dyDescent="0.25">
      <c r="F38445"/>
      <c r="G38445"/>
      <c r="H38445"/>
    </row>
    <row r="38446" spans="6:8" x14ac:dyDescent="0.25">
      <c r="F38446"/>
      <c r="G38446"/>
      <c r="H38446"/>
    </row>
    <row r="38447" spans="6:8" x14ac:dyDescent="0.25">
      <c r="F38447"/>
      <c r="G38447"/>
      <c r="H38447"/>
    </row>
    <row r="38448" spans="6:8" x14ac:dyDescent="0.25">
      <c r="F38448"/>
      <c r="G38448"/>
      <c r="H38448"/>
    </row>
    <row r="38449" spans="6:8" x14ac:dyDescent="0.25">
      <c r="F38449"/>
      <c r="G38449"/>
      <c r="H38449"/>
    </row>
    <row r="38450" spans="6:8" x14ac:dyDescent="0.25">
      <c r="F38450"/>
      <c r="G38450"/>
      <c r="H38450"/>
    </row>
    <row r="38451" spans="6:8" x14ac:dyDescent="0.25">
      <c r="F38451"/>
      <c r="G38451"/>
      <c r="H38451"/>
    </row>
    <row r="38452" spans="6:8" x14ac:dyDescent="0.25">
      <c r="F38452"/>
      <c r="G38452"/>
      <c r="H38452"/>
    </row>
    <row r="38453" spans="6:8" x14ac:dyDescent="0.25">
      <c r="F38453"/>
      <c r="G38453"/>
      <c r="H38453"/>
    </row>
    <row r="38454" spans="6:8" x14ac:dyDescent="0.25">
      <c r="F38454"/>
      <c r="G38454"/>
      <c r="H38454"/>
    </row>
    <row r="38455" spans="6:8" x14ac:dyDescent="0.25">
      <c r="F38455"/>
      <c r="G38455"/>
      <c r="H38455"/>
    </row>
    <row r="38456" spans="6:8" x14ac:dyDescent="0.25">
      <c r="F38456"/>
      <c r="G38456"/>
      <c r="H38456"/>
    </row>
    <row r="38457" spans="6:8" x14ac:dyDescent="0.25">
      <c r="F38457"/>
      <c r="G38457"/>
      <c r="H38457"/>
    </row>
    <row r="38458" spans="6:8" x14ac:dyDescent="0.25">
      <c r="F38458"/>
      <c r="G38458"/>
      <c r="H38458"/>
    </row>
    <row r="38459" spans="6:8" x14ac:dyDescent="0.25">
      <c r="F38459"/>
      <c r="G38459"/>
      <c r="H38459"/>
    </row>
    <row r="38460" spans="6:8" x14ac:dyDescent="0.25">
      <c r="F38460"/>
      <c r="G38460"/>
      <c r="H38460"/>
    </row>
    <row r="38461" spans="6:8" x14ac:dyDescent="0.25">
      <c r="F38461"/>
      <c r="G38461"/>
      <c r="H38461"/>
    </row>
    <row r="38462" spans="6:8" x14ac:dyDescent="0.25">
      <c r="F38462"/>
      <c r="G38462"/>
      <c r="H38462"/>
    </row>
    <row r="38463" spans="6:8" x14ac:dyDescent="0.25">
      <c r="F38463"/>
      <c r="G38463"/>
      <c r="H38463"/>
    </row>
    <row r="38464" spans="6:8" x14ac:dyDescent="0.25">
      <c r="F38464"/>
      <c r="G38464"/>
      <c r="H38464"/>
    </row>
    <row r="38465" spans="6:8" x14ac:dyDescent="0.25">
      <c r="F38465"/>
      <c r="G38465"/>
      <c r="H38465"/>
    </row>
    <row r="38466" spans="6:8" x14ac:dyDescent="0.25">
      <c r="F38466"/>
      <c r="G38466"/>
      <c r="H38466"/>
    </row>
    <row r="38467" spans="6:8" x14ac:dyDescent="0.25">
      <c r="F38467"/>
      <c r="G38467"/>
      <c r="H38467"/>
    </row>
    <row r="38468" spans="6:8" x14ac:dyDescent="0.25">
      <c r="F38468"/>
      <c r="G38468"/>
      <c r="H38468"/>
    </row>
    <row r="38469" spans="6:8" x14ac:dyDescent="0.25">
      <c r="F38469"/>
      <c r="G38469"/>
      <c r="H38469"/>
    </row>
    <row r="38470" spans="6:8" x14ac:dyDescent="0.25">
      <c r="F38470"/>
      <c r="G38470"/>
      <c r="H38470"/>
    </row>
    <row r="38471" spans="6:8" x14ac:dyDescent="0.25">
      <c r="F38471"/>
      <c r="G38471"/>
      <c r="H38471"/>
    </row>
    <row r="38472" spans="6:8" x14ac:dyDescent="0.25">
      <c r="F38472"/>
      <c r="G38472"/>
      <c r="H38472"/>
    </row>
    <row r="38473" spans="6:8" x14ac:dyDescent="0.25">
      <c r="F38473"/>
      <c r="G38473"/>
      <c r="H38473"/>
    </row>
    <row r="38474" spans="6:8" x14ac:dyDescent="0.25">
      <c r="F38474"/>
      <c r="G38474"/>
      <c r="H38474"/>
    </row>
    <row r="38475" spans="6:8" x14ac:dyDescent="0.25">
      <c r="F38475"/>
      <c r="G38475"/>
      <c r="H38475"/>
    </row>
    <row r="38476" spans="6:8" x14ac:dyDescent="0.25">
      <c r="F38476"/>
      <c r="G38476"/>
      <c r="H38476"/>
    </row>
    <row r="38477" spans="6:8" x14ac:dyDescent="0.25">
      <c r="F38477"/>
      <c r="G38477"/>
      <c r="H38477"/>
    </row>
    <row r="38478" spans="6:8" x14ac:dyDescent="0.25">
      <c r="F38478"/>
      <c r="G38478"/>
      <c r="H38478"/>
    </row>
    <row r="38479" spans="6:8" x14ac:dyDescent="0.25">
      <c r="F38479"/>
      <c r="G38479"/>
      <c r="H38479"/>
    </row>
    <row r="38480" spans="6:8" x14ac:dyDescent="0.25">
      <c r="F38480"/>
      <c r="G38480"/>
      <c r="H38480"/>
    </row>
    <row r="38481" spans="6:8" x14ac:dyDescent="0.25">
      <c r="F38481"/>
      <c r="G38481"/>
      <c r="H38481"/>
    </row>
    <row r="38482" spans="6:8" x14ac:dyDescent="0.25">
      <c r="F38482"/>
      <c r="G38482"/>
      <c r="H38482"/>
    </row>
    <row r="38483" spans="6:8" x14ac:dyDescent="0.25">
      <c r="F38483"/>
      <c r="G38483"/>
      <c r="H38483"/>
    </row>
    <row r="38484" spans="6:8" x14ac:dyDescent="0.25">
      <c r="F38484"/>
      <c r="G38484"/>
      <c r="H38484"/>
    </row>
    <row r="38485" spans="6:8" x14ac:dyDescent="0.25">
      <c r="F38485"/>
      <c r="G38485"/>
      <c r="H38485"/>
    </row>
    <row r="38486" spans="6:8" x14ac:dyDescent="0.25">
      <c r="F38486"/>
      <c r="G38486"/>
      <c r="H38486"/>
    </row>
    <row r="38487" spans="6:8" x14ac:dyDescent="0.25">
      <c r="F38487"/>
      <c r="G38487"/>
      <c r="H38487"/>
    </row>
    <row r="38488" spans="6:8" x14ac:dyDescent="0.25">
      <c r="F38488"/>
      <c r="G38488"/>
      <c r="H38488"/>
    </row>
    <row r="38489" spans="6:8" x14ac:dyDescent="0.25">
      <c r="F38489"/>
      <c r="G38489"/>
      <c r="H38489"/>
    </row>
    <row r="38490" spans="6:8" x14ac:dyDescent="0.25">
      <c r="F38490"/>
      <c r="G38490"/>
      <c r="H38490"/>
    </row>
    <row r="38491" spans="6:8" x14ac:dyDescent="0.25">
      <c r="F38491"/>
      <c r="G38491"/>
      <c r="H38491"/>
    </row>
    <row r="38492" spans="6:8" x14ac:dyDescent="0.25">
      <c r="F38492"/>
      <c r="G38492"/>
      <c r="H38492"/>
    </row>
    <row r="38493" spans="6:8" x14ac:dyDescent="0.25">
      <c r="F38493"/>
      <c r="G38493"/>
      <c r="H38493"/>
    </row>
    <row r="38494" spans="6:8" x14ac:dyDescent="0.25">
      <c r="F38494"/>
      <c r="G38494"/>
      <c r="H38494"/>
    </row>
    <row r="38495" spans="6:8" x14ac:dyDescent="0.25">
      <c r="F38495"/>
      <c r="G38495"/>
      <c r="H38495"/>
    </row>
    <row r="38496" spans="6:8" x14ac:dyDescent="0.25">
      <c r="F38496"/>
      <c r="G38496"/>
      <c r="H38496"/>
    </row>
    <row r="38497" spans="6:8" x14ac:dyDescent="0.25">
      <c r="F38497"/>
      <c r="G38497"/>
      <c r="H38497"/>
    </row>
    <row r="38498" spans="6:8" x14ac:dyDescent="0.25">
      <c r="F38498"/>
      <c r="G38498"/>
      <c r="H38498"/>
    </row>
    <row r="38499" spans="6:8" x14ac:dyDescent="0.25">
      <c r="F38499"/>
      <c r="G38499"/>
      <c r="H38499"/>
    </row>
    <row r="38500" spans="6:8" x14ac:dyDescent="0.25">
      <c r="F38500"/>
      <c r="G38500"/>
      <c r="H38500"/>
    </row>
    <row r="38501" spans="6:8" x14ac:dyDescent="0.25">
      <c r="F38501"/>
      <c r="G38501"/>
      <c r="H38501"/>
    </row>
    <row r="38502" spans="6:8" x14ac:dyDescent="0.25">
      <c r="F38502"/>
      <c r="G38502"/>
      <c r="H38502"/>
    </row>
    <row r="38503" spans="6:8" x14ac:dyDescent="0.25">
      <c r="F38503"/>
      <c r="G38503"/>
      <c r="H38503"/>
    </row>
    <row r="38504" spans="6:8" x14ac:dyDescent="0.25">
      <c r="F38504"/>
      <c r="G38504"/>
      <c r="H38504"/>
    </row>
    <row r="38505" spans="6:8" x14ac:dyDescent="0.25">
      <c r="F38505"/>
      <c r="G38505"/>
      <c r="H38505"/>
    </row>
    <row r="38506" spans="6:8" x14ac:dyDescent="0.25">
      <c r="F38506"/>
      <c r="G38506"/>
      <c r="H38506"/>
    </row>
    <row r="38507" spans="6:8" x14ac:dyDescent="0.25">
      <c r="F38507"/>
      <c r="G38507"/>
      <c r="H38507"/>
    </row>
    <row r="38508" spans="6:8" x14ac:dyDescent="0.25">
      <c r="F38508"/>
      <c r="G38508"/>
      <c r="H38508"/>
    </row>
    <row r="38509" spans="6:8" x14ac:dyDescent="0.25">
      <c r="F38509"/>
      <c r="G38509"/>
      <c r="H38509"/>
    </row>
    <row r="38510" spans="6:8" x14ac:dyDescent="0.25">
      <c r="F38510"/>
      <c r="G38510"/>
      <c r="H38510"/>
    </row>
    <row r="38511" spans="6:8" x14ac:dyDescent="0.25">
      <c r="F38511"/>
      <c r="G38511"/>
      <c r="H38511"/>
    </row>
    <row r="38512" spans="6:8" x14ac:dyDescent="0.25">
      <c r="F38512"/>
      <c r="G38512"/>
      <c r="H38512"/>
    </row>
    <row r="38513" spans="6:8" x14ac:dyDescent="0.25">
      <c r="F38513"/>
      <c r="G38513"/>
      <c r="H38513"/>
    </row>
    <row r="38514" spans="6:8" x14ac:dyDescent="0.25">
      <c r="F38514"/>
      <c r="G38514"/>
      <c r="H38514"/>
    </row>
    <row r="38515" spans="6:8" x14ac:dyDescent="0.25">
      <c r="F38515"/>
      <c r="G38515"/>
      <c r="H38515"/>
    </row>
    <row r="38516" spans="6:8" x14ac:dyDescent="0.25">
      <c r="F38516"/>
      <c r="G38516"/>
      <c r="H38516"/>
    </row>
    <row r="38517" spans="6:8" x14ac:dyDescent="0.25">
      <c r="F38517"/>
      <c r="G38517"/>
      <c r="H38517"/>
    </row>
    <row r="38518" spans="6:8" x14ac:dyDescent="0.25">
      <c r="F38518"/>
      <c r="G38518"/>
      <c r="H38518"/>
    </row>
    <row r="38519" spans="6:8" x14ac:dyDescent="0.25">
      <c r="F38519"/>
      <c r="G38519"/>
      <c r="H38519"/>
    </row>
    <row r="38520" spans="6:8" x14ac:dyDescent="0.25">
      <c r="F38520"/>
      <c r="G38520"/>
      <c r="H38520"/>
    </row>
    <row r="38521" spans="6:8" x14ac:dyDescent="0.25">
      <c r="F38521"/>
      <c r="G38521"/>
      <c r="H38521"/>
    </row>
    <row r="38522" spans="6:8" x14ac:dyDescent="0.25">
      <c r="F38522"/>
      <c r="G38522"/>
      <c r="H38522"/>
    </row>
    <row r="38523" spans="6:8" x14ac:dyDescent="0.25">
      <c r="F38523"/>
      <c r="G38523"/>
      <c r="H38523"/>
    </row>
    <row r="38524" spans="6:8" x14ac:dyDescent="0.25">
      <c r="F38524"/>
      <c r="G38524"/>
      <c r="H38524"/>
    </row>
    <row r="38525" spans="6:8" x14ac:dyDescent="0.25">
      <c r="F38525"/>
      <c r="G38525"/>
      <c r="H38525"/>
    </row>
    <row r="38526" spans="6:8" x14ac:dyDescent="0.25">
      <c r="F38526"/>
      <c r="G38526"/>
      <c r="H38526"/>
    </row>
    <row r="38527" spans="6:8" x14ac:dyDescent="0.25">
      <c r="F38527"/>
      <c r="G38527"/>
      <c r="H38527"/>
    </row>
    <row r="38528" spans="6:8" x14ac:dyDescent="0.25">
      <c r="F38528"/>
      <c r="G38528"/>
      <c r="H38528"/>
    </row>
    <row r="38529" spans="6:8" x14ac:dyDescent="0.25">
      <c r="F38529"/>
      <c r="G38529"/>
      <c r="H38529"/>
    </row>
    <row r="38530" spans="6:8" x14ac:dyDescent="0.25">
      <c r="F38530"/>
      <c r="G38530"/>
      <c r="H38530"/>
    </row>
    <row r="38531" spans="6:8" x14ac:dyDescent="0.25">
      <c r="F38531"/>
      <c r="G38531"/>
      <c r="H38531"/>
    </row>
    <row r="38532" spans="6:8" x14ac:dyDescent="0.25">
      <c r="F38532"/>
      <c r="G38532"/>
      <c r="H38532"/>
    </row>
    <row r="38533" spans="6:8" x14ac:dyDescent="0.25">
      <c r="F38533"/>
      <c r="G38533"/>
      <c r="H38533"/>
    </row>
    <row r="38534" spans="6:8" x14ac:dyDescent="0.25">
      <c r="F38534"/>
      <c r="G38534"/>
      <c r="H38534"/>
    </row>
    <row r="38535" spans="6:8" x14ac:dyDescent="0.25">
      <c r="F38535"/>
      <c r="G38535"/>
      <c r="H38535"/>
    </row>
    <row r="38536" spans="6:8" x14ac:dyDescent="0.25">
      <c r="F38536"/>
      <c r="G38536"/>
      <c r="H38536"/>
    </row>
    <row r="38537" spans="6:8" x14ac:dyDescent="0.25">
      <c r="F38537"/>
      <c r="G38537"/>
      <c r="H38537"/>
    </row>
    <row r="38538" spans="6:8" x14ac:dyDescent="0.25">
      <c r="F38538"/>
      <c r="G38538"/>
      <c r="H38538"/>
    </row>
    <row r="38539" spans="6:8" x14ac:dyDescent="0.25">
      <c r="F38539"/>
      <c r="G38539"/>
      <c r="H38539"/>
    </row>
    <row r="38540" spans="6:8" x14ac:dyDescent="0.25">
      <c r="F38540"/>
      <c r="G38540"/>
      <c r="H38540"/>
    </row>
    <row r="38541" spans="6:8" x14ac:dyDescent="0.25">
      <c r="F38541"/>
      <c r="G38541"/>
      <c r="H38541"/>
    </row>
    <row r="38542" spans="6:8" x14ac:dyDescent="0.25">
      <c r="F38542"/>
      <c r="G38542"/>
      <c r="H38542"/>
    </row>
    <row r="38543" spans="6:8" x14ac:dyDescent="0.25">
      <c r="F38543"/>
      <c r="G38543"/>
      <c r="H38543"/>
    </row>
    <row r="38544" spans="6:8" x14ac:dyDescent="0.25">
      <c r="F38544"/>
      <c r="G38544"/>
      <c r="H38544"/>
    </row>
    <row r="38545" spans="6:8" x14ac:dyDescent="0.25">
      <c r="F38545"/>
      <c r="G38545"/>
      <c r="H38545"/>
    </row>
    <row r="38546" spans="6:8" x14ac:dyDescent="0.25">
      <c r="F38546"/>
      <c r="G38546"/>
      <c r="H38546"/>
    </row>
    <row r="38547" spans="6:8" x14ac:dyDescent="0.25">
      <c r="F38547"/>
      <c r="G38547"/>
      <c r="H38547"/>
    </row>
    <row r="38548" spans="6:8" x14ac:dyDescent="0.25">
      <c r="F38548"/>
      <c r="G38548"/>
      <c r="H38548"/>
    </row>
    <row r="38549" spans="6:8" x14ac:dyDescent="0.25">
      <c r="F38549"/>
      <c r="G38549"/>
      <c r="H38549"/>
    </row>
    <row r="38550" spans="6:8" x14ac:dyDescent="0.25">
      <c r="F38550"/>
      <c r="G38550"/>
      <c r="H38550"/>
    </row>
    <row r="38551" spans="6:8" x14ac:dyDescent="0.25">
      <c r="F38551"/>
      <c r="G38551"/>
      <c r="H38551"/>
    </row>
    <row r="38552" spans="6:8" x14ac:dyDescent="0.25">
      <c r="F38552"/>
      <c r="G38552"/>
      <c r="H38552"/>
    </row>
    <row r="38553" spans="6:8" x14ac:dyDescent="0.25">
      <c r="F38553"/>
      <c r="G38553"/>
      <c r="H38553"/>
    </row>
    <row r="38554" spans="6:8" x14ac:dyDescent="0.25">
      <c r="F38554"/>
      <c r="G38554"/>
      <c r="H38554"/>
    </row>
    <row r="38555" spans="6:8" x14ac:dyDescent="0.25">
      <c r="F38555"/>
      <c r="G38555"/>
      <c r="H38555"/>
    </row>
    <row r="38556" spans="6:8" x14ac:dyDescent="0.25">
      <c r="F38556"/>
      <c r="G38556"/>
      <c r="H38556"/>
    </row>
    <row r="38557" spans="6:8" x14ac:dyDescent="0.25">
      <c r="F38557"/>
      <c r="G38557"/>
      <c r="H38557"/>
    </row>
    <row r="38558" spans="6:8" x14ac:dyDescent="0.25">
      <c r="F38558"/>
      <c r="G38558"/>
      <c r="H38558"/>
    </row>
    <row r="38559" spans="6:8" x14ac:dyDescent="0.25">
      <c r="F38559"/>
      <c r="G38559"/>
      <c r="H38559"/>
    </row>
    <row r="38560" spans="6:8" x14ac:dyDescent="0.25">
      <c r="F38560"/>
      <c r="G38560"/>
      <c r="H38560"/>
    </row>
    <row r="38561" spans="6:8" x14ac:dyDescent="0.25">
      <c r="F38561"/>
      <c r="G38561"/>
      <c r="H38561"/>
    </row>
    <row r="38562" spans="6:8" x14ac:dyDescent="0.25">
      <c r="F38562"/>
      <c r="G38562"/>
      <c r="H38562"/>
    </row>
    <row r="38563" spans="6:8" x14ac:dyDescent="0.25">
      <c r="F38563"/>
      <c r="G38563"/>
      <c r="H38563"/>
    </row>
    <row r="38564" spans="6:8" x14ac:dyDescent="0.25">
      <c r="F38564"/>
      <c r="G38564"/>
      <c r="H38564"/>
    </row>
    <row r="38565" spans="6:8" x14ac:dyDescent="0.25">
      <c r="F38565"/>
      <c r="G38565"/>
      <c r="H38565"/>
    </row>
    <row r="38566" spans="6:8" x14ac:dyDescent="0.25">
      <c r="F38566"/>
      <c r="G38566"/>
      <c r="H38566"/>
    </row>
    <row r="38567" spans="6:8" x14ac:dyDescent="0.25">
      <c r="F38567"/>
      <c r="G38567"/>
      <c r="H38567"/>
    </row>
    <row r="38568" spans="6:8" x14ac:dyDescent="0.25">
      <c r="F38568"/>
      <c r="G38568"/>
      <c r="H38568"/>
    </row>
    <row r="38569" spans="6:8" x14ac:dyDescent="0.25">
      <c r="F38569"/>
      <c r="G38569"/>
      <c r="H38569"/>
    </row>
    <row r="38570" spans="6:8" x14ac:dyDescent="0.25">
      <c r="F38570"/>
      <c r="G38570"/>
      <c r="H38570"/>
    </row>
    <row r="38571" spans="6:8" x14ac:dyDescent="0.25">
      <c r="F38571"/>
      <c r="G38571"/>
      <c r="H38571"/>
    </row>
    <row r="38572" spans="6:8" x14ac:dyDescent="0.25">
      <c r="F38572"/>
      <c r="G38572"/>
      <c r="H38572"/>
    </row>
    <row r="38573" spans="6:8" x14ac:dyDescent="0.25">
      <c r="F38573"/>
      <c r="G38573"/>
      <c r="H38573"/>
    </row>
    <row r="38574" spans="6:8" x14ac:dyDescent="0.25">
      <c r="F38574"/>
      <c r="G38574"/>
      <c r="H38574"/>
    </row>
    <row r="38575" spans="6:8" x14ac:dyDescent="0.25">
      <c r="F38575"/>
      <c r="G38575"/>
      <c r="H38575"/>
    </row>
    <row r="38576" spans="6:8" x14ac:dyDescent="0.25">
      <c r="F38576"/>
      <c r="G38576"/>
      <c r="H38576"/>
    </row>
    <row r="38577" spans="6:8" x14ac:dyDescent="0.25">
      <c r="F38577"/>
      <c r="G38577"/>
      <c r="H38577"/>
    </row>
    <row r="38578" spans="6:8" x14ac:dyDescent="0.25">
      <c r="F38578"/>
      <c r="G38578"/>
      <c r="H38578"/>
    </row>
    <row r="38579" spans="6:8" x14ac:dyDescent="0.25">
      <c r="F38579"/>
      <c r="G38579"/>
      <c r="H38579"/>
    </row>
    <row r="38580" spans="6:8" x14ac:dyDescent="0.25">
      <c r="F38580"/>
      <c r="G38580"/>
      <c r="H38580"/>
    </row>
    <row r="38581" spans="6:8" x14ac:dyDescent="0.25">
      <c r="F38581"/>
      <c r="G38581"/>
      <c r="H38581"/>
    </row>
    <row r="38582" spans="6:8" x14ac:dyDescent="0.25">
      <c r="F38582"/>
      <c r="G38582"/>
      <c r="H38582"/>
    </row>
    <row r="38583" spans="6:8" x14ac:dyDescent="0.25">
      <c r="F38583"/>
      <c r="G38583"/>
      <c r="H38583"/>
    </row>
    <row r="38584" spans="6:8" x14ac:dyDescent="0.25">
      <c r="F38584"/>
      <c r="G38584"/>
      <c r="H38584"/>
    </row>
    <row r="38585" spans="6:8" x14ac:dyDescent="0.25">
      <c r="F38585"/>
      <c r="G38585"/>
      <c r="H38585"/>
    </row>
    <row r="38586" spans="6:8" x14ac:dyDescent="0.25">
      <c r="F38586"/>
      <c r="G38586"/>
      <c r="H38586"/>
    </row>
    <row r="38587" spans="6:8" x14ac:dyDescent="0.25">
      <c r="F38587"/>
      <c r="G38587"/>
      <c r="H38587"/>
    </row>
    <row r="38588" spans="6:8" x14ac:dyDescent="0.25">
      <c r="F38588"/>
      <c r="G38588"/>
      <c r="H38588"/>
    </row>
    <row r="38589" spans="6:8" x14ac:dyDescent="0.25">
      <c r="F38589"/>
      <c r="G38589"/>
      <c r="H38589"/>
    </row>
    <row r="38590" spans="6:8" x14ac:dyDescent="0.25">
      <c r="F38590"/>
      <c r="G38590"/>
      <c r="H38590"/>
    </row>
    <row r="38591" spans="6:8" x14ac:dyDescent="0.25">
      <c r="F38591"/>
      <c r="G38591"/>
      <c r="H38591"/>
    </row>
    <row r="38592" spans="6:8" x14ac:dyDescent="0.25">
      <c r="F38592"/>
      <c r="G38592"/>
      <c r="H38592"/>
    </row>
    <row r="38593" spans="6:8" x14ac:dyDescent="0.25">
      <c r="F38593"/>
      <c r="G38593"/>
      <c r="H38593"/>
    </row>
    <row r="38594" spans="6:8" x14ac:dyDescent="0.25">
      <c r="F38594"/>
      <c r="G38594"/>
      <c r="H38594"/>
    </row>
    <row r="38595" spans="6:8" x14ac:dyDescent="0.25">
      <c r="F38595"/>
      <c r="G38595"/>
      <c r="H38595"/>
    </row>
    <row r="38596" spans="6:8" x14ac:dyDescent="0.25">
      <c r="F38596"/>
      <c r="G38596"/>
      <c r="H38596"/>
    </row>
    <row r="38597" spans="6:8" x14ac:dyDescent="0.25">
      <c r="F38597"/>
      <c r="G38597"/>
      <c r="H38597"/>
    </row>
    <row r="38598" spans="6:8" x14ac:dyDescent="0.25">
      <c r="F38598"/>
      <c r="G38598"/>
      <c r="H38598"/>
    </row>
    <row r="38599" spans="6:8" x14ac:dyDescent="0.25">
      <c r="F38599"/>
      <c r="G38599"/>
      <c r="H38599"/>
    </row>
    <row r="38600" spans="6:8" x14ac:dyDescent="0.25">
      <c r="F38600"/>
      <c r="G38600"/>
      <c r="H38600"/>
    </row>
    <row r="38601" spans="6:8" x14ac:dyDescent="0.25">
      <c r="F38601"/>
      <c r="G38601"/>
      <c r="H38601"/>
    </row>
    <row r="38602" spans="6:8" x14ac:dyDescent="0.25">
      <c r="F38602"/>
      <c r="G38602"/>
      <c r="H38602"/>
    </row>
    <row r="38603" spans="6:8" x14ac:dyDescent="0.25">
      <c r="F38603"/>
      <c r="G38603"/>
      <c r="H38603"/>
    </row>
    <row r="38604" spans="6:8" x14ac:dyDescent="0.25">
      <c r="F38604"/>
      <c r="G38604"/>
      <c r="H38604"/>
    </row>
    <row r="38605" spans="6:8" x14ac:dyDescent="0.25">
      <c r="F38605"/>
      <c r="G38605"/>
      <c r="H38605"/>
    </row>
    <row r="38606" spans="6:8" x14ac:dyDescent="0.25">
      <c r="F38606"/>
      <c r="G38606"/>
      <c r="H38606"/>
    </row>
    <row r="38607" spans="6:8" x14ac:dyDescent="0.25">
      <c r="F38607"/>
      <c r="G38607"/>
      <c r="H38607"/>
    </row>
    <row r="38608" spans="6:8" x14ac:dyDescent="0.25">
      <c r="F38608"/>
      <c r="G38608"/>
      <c r="H38608"/>
    </row>
    <row r="38609" spans="6:8" x14ac:dyDescent="0.25">
      <c r="F38609"/>
      <c r="G38609"/>
      <c r="H38609"/>
    </row>
    <row r="38610" spans="6:8" x14ac:dyDescent="0.25">
      <c r="F38610"/>
      <c r="G38610"/>
      <c r="H38610"/>
    </row>
    <row r="38611" spans="6:8" x14ac:dyDescent="0.25">
      <c r="F38611"/>
      <c r="G38611"/>
      <c r="H38611"/>
    </row>
    <row r="38612" spans="6:8" x14ac:dyDescent="0.25">
      <c r="F38612"/>
      <c r="G38612"/>
      <c r="H38612"/>
    </row>
    <row r="38613" spans="6:8" x14ac:dyDescent="0.25">
      <c r="F38613"/>
      <c r="G38613"/>
      <c r="H38613"/>
    </row>
    <row r="38614" spans="6:8" x14ac:dyDescent="0.25">
      <c r="F38614"/>
      <c r="G38614"/>
      <c r="H38614"/>
    </row>
    <row r="38615" spans="6:8" x14ac:dyDescent="0.25">
      <c r="F38615"/>
      <c r="G38615"/>
      <c r="H38615"/>
    </row>
    <row r="38616" spans="6:8" x14ac:dyDescent="0.25">
      <c r="F38616"/>
      <c r="G38616"/>
      <c r="H38616"/>
    </row>
    <row r="38617" spans="6:8" x14ac:dyDescent="0.25">
      <c r="F38617"/>
      <c r="G38617"/>
      <c r="H38617"/>
    </row>
    <row r="38618" spans="6:8" x14ac:dyDescent="0.25">
      <c r="F38618"/>
      <c r="G38618"/>
      <c r="H38618"/>
    </row>
    <row r="38619" spans="6:8" x14ac:dyDescent="0.25">
      <c r="F38619"/>
      <c r="G38619"/>
      <c r="H38619"/>
    </row>
    <row r="38620" spans="6:8" x14ac:dyDescent="0.25">
      <c r="F38620"/>
      <c r="G38620"/>
      <c r="H38620"/>
    </row>
    <row r="38621" spans="6:8" x14ac:dyDescent="0.25">
      <c r="F38621"/>
      <c r="G38621"/>
      <c r="H38621"/>
    </row>
    <row r="38622" spans="6:8" x14ac:dyDescent="0.25">
      <c r="F38622"/>
      <c r="G38622"/>
      <c r="H38622"/>
    </row>
    <row r="38623" spans="6:8" x14ac:dyDescent="0.25">
      <c r="F38623"/>
      <c r="G38623"/>
      <c r="H38623"/>
    </row>
    <row r="38624" spans="6:8" x14ac:dyDescent="0.25">
      <c r="F38624"/>
      <c r="G38624"/>
      <c r="H38624"/>
    </row>
    <row r="38625" spans="6:8" x14ac:dyDescent="0.25">
      <c r="F38625"/>
      <c r="G38625"/>
      <c r="H38625"/>
    </row>
    <row r="38626" spans="6:8" x14ac:dyDescent="0.25">
      <c r="F38626"/>
      <c r="G38626"/>
      <c r="H38626"/>
    </row>
    <row r="38627" spans="6:8" x14ac:dyDescent="0.25">
      <c r="F38627"/>
      <c r="G38627"/>
      <c r="H38627"/>
    </row>
    <row r="38628" spans="6:8" x14ac:dyDescent="0.25">
      <c r="F38628"/>
      <c r="G38628"/>
      <c r="H38628"/>
    </row>
    <row r="38629" spans="6:8" x14ac:dyDescent="0.25">
      <c r="F38629"/>
      <c r="G38629"/>
      <c r="H38629"/>
    </row>
    <row r="38630" spans="6:8" x14ac:dyDescent="0.25">
      <c r="F38630"/>
      <c r="G38630"/>
      <c r="H38630"/>
    </row>
    <row r="38631" spans="6:8" x14ac:dyDescent="0.25">
      <c r="F38631"/>
      <c r="G38631"/>
      <c r="H38631"/>
    </row>
    <row r="38632" spans="6:8" x14ac:dyDescent="0.25">
      <c r="F38632"/>
      <c r="G38632"/>
      <c r="H38632"/>
    </row>
    <row r="38633" spans="6:8" x14ac:dyDescent="0.25">
      <c r="F38633"/>
      <c r="G38633"/>
      <c r="H38633"/>
    </row>
    <row r="38634" spans="6:8" x14ac:dyDescent="0.25">
      <c r="F38634"/>
      <c r="G38634"/>
      <c r="H38634"/>
    </row>
    <row r="38635" spans="6:8" x14ac:dyDescent="0.25">
      <c r="F38635"/>
      <c r="G38635"/>
      <c r="H38635"/>
    </row>
    <row r="38636" spans="6:8" x14ac:dyDescent="0.25">
      <c r="F38636"/>
      <c r="G38636"/>
      <c r="H38636"/>
    </row>
    <row r="38637" spans="6:8" x14ac:dyDescent="0.25">
      <c r="F38637"/>
      <c r="G38637"/>
      <c r="H38637"/>
    </row>
    <row r="38638" spans="6:8" x14ac:dyDescent="0.25">
      <c r="F38638"/>
      <c r="G38638"/>
      <c r="H38638"/>
    </row>
    <row r="38639" spans="6:8" x14ac:dyDescent="0.25">
      <c r="F38639"/>
      <c r="G38639"/>
      <c r="H38639"/>
    </row>
    <row r="38640" spans="6:8" x14ac:dyDescent="0.25">
      <c r="F38640"/>
      <c r="G38640"/>
      <c r="H38640"/>
    </row>
    <row r="38641" spans="6:8" x14ac:dyDescent="0.25">
      <c r="F38641"/>
      <c r="G38641"/>
      <c r="H38641"/>
    </row>
    <row r="38642" spans="6:8" x14ac:dyDescent="0.25">
      <c r="F38642"/>
      <c r="G38642"/>
      <c r="H38642"/>
    </row>
    <row r="38643" spans="6:8" x14ac:dyDescent="0.25">
      <c r="F38643"/>
      <c r="G38643"/>
      <c r="H38643"/>
    </row>
    <row r="38644" spans="6:8" x14ac:dyDescent="0.25">
      <c r="F38644"/>
      <c r="G38644"/>
      <c r="H38644"/>
    </row>
    <row r="38645" spans="6:8" x14ac:dyDescent="0.25">
      <c r="F38645"/>
      <c r="G38645"/>
      <c r="H38645"/>
    </row>
    <row r="38646" spans="6:8" x14ac:dyDescent="0.25">
      <c r="F38646"/>
      <c r="G38646"/>
      <c r="H38646"/>
    </row>
    <row r="38647" spans="6:8" x14ac:dyDescent="0.25">
      <c r="F38647"/>
      <c r="G38647"/>
      <c r="H38647"/>
    </row>
    <row r="38648" spans="6:8" x14ac:dyDescent="0.25">
      <c r="F38648"/>
      <c r="G38648"/>
      <c r="H38648"/>
    </row>
    <row r="38649" spans="6:8" x14ac:dyDescent="0.25">
      <c r="F38649"/>
      <c r="G38649"/>
      <c r="H38649"/>
    </row>
    <row r="38650" spans="6:8" x14ac:dyDescent="0.25">
      <c r="F38650"/>
      <c r="G38650"/>
      <c r="H38650"/>
    </row>
    <row r="38651" spans="6:8" x14ac:dyDescent="0.25">
      <c r="F38651"/>
      <c r="G38651"/>
      <c r="H38651"/>
    </row>
    <row r="38652" spans="6:8" x14ac:dyDescent="0.25">
      <c r="F38652"/>
      <c r="G38652"/>
      <c r="H38652"/>
    </row>
    <row r="38653" spans="6:8" x14ac:dyDescent="0.25">
      <c r="F38653"/>
      <c r="G38653"/>
      <c r="H38653"/>
    </row>
    <row r="38654" spans="6:8" x14ac:dyDescent="0.25">
      <c r="F38654"/>
      <c r="G38654"/>
      <c r="H38654"/>
    </row>
    <row r="38655" spans="6:8" x14ac:dyDescent="0.25">
      <c r="F38655"/>
      <c r="G38655"/>
      <c r="H38655"/>
    </row>
    <row r="38656" spans="6:8" x14ac:dyDescent="0.25">
      <c r="F38656"/>
      <c r="G38656"/>
      <c r="H38656"/>
    </row>
    <row r="38657" spans="6:8" x14ac:dyDescent="0.25">
      <c r="F38657"/>
      <c r="G38657"/>
      <c r="H38657"/>
    </row>
    <row r="38658" spans="6:8" x14ac:dyDescent="0.25">
      <c r="F38658"/>
      <c r="G38658"/>
      <c r="H38658"/>
    </row>
    <row r="38659" spans="6:8" x14ac:dyDescent="0.25">
      <c r="F38659"/>
      <c r="G38659"/>
      <c r="H38659"/>
    </row>
    <row r="38660" spans="6:8" x14ac:dyDescent="0.25">
      <c r="F38660"/>
      <c r="G38660"/>
      <c r="H38660"/>
    </row>
    <row r="38661" spans="6:8" x14ac:dyDescent="0.25">
      <c r="F38661"/>
      <c r="G38661"/>
      <c r="H38661"/>
    </row>
    <row r="38662" spans="6:8" x14ac:dyDescent="0.25">
      <c r="F38662"/>
      <c r="G38662"/>
      <c r="H38662"/>
    </row>
    <row r="38663" spans="6:8" x14ac:dyDescent="0.25">
      <c r="F38663"/>
      <c r="G38663"/>
      <c r="H38663"/>
    </row>
    <row r="38664" spans="6:8" x14ac:dyDescent="0.25">
      <c r="F38664"/>
      <c r="G38664"/>
      <c r="H38664"/>
    </row>
    <row r="38665" spans="6:8" x14ac:dyDescent="0.25">
      <c r="F38665"/>
      <c r="G38665"/>
      <c r="H38665"/>
    </row>
    <row r="38666" spans="6:8" x14ac:dyDescent="0.25">
      <c r="F38666"/>
      <c r="G38666"/>
      <c r="H38666"/>
    </row>
    <row r="38667" spans="6:8" x14ac:dyDescent="0.25">
      <c r="F38667"/>
      <c r="G38667"/>
      <c r="H38667"/>
    </row>
    <row r="38668" spans="6:8" x14ac:dyDescent="0.25">
      <c r="F38668"/>
      <c r="G38668"/>
      <c r="H38668"/>
    </row>
    <row r="38669" spans="6:8" x14ac:dyDescent="0.25">
      <c r="F38669"/>
      <c r="G38669"/>
      <c r="H38669"/>
    </row>
    <row r="38670" spans="6:8" x14ac:dyDescent="0.25">
      <c r="F38670"/>
      <c r="G38670"/>
      <c r="H38670"/>
    </row>
    <row r="38671" spans="6:8" x14ac:dyDescent="0.25">
      <c r="F38671"/>
      <c r="G38671"/>
      <c r="H38671"/>
    </row>
    <row r="38672" spans="6:8" x14ac:dyDescent="0.25">
      <c r="F38672"/>
      <c r="G38672"/>
      <c r="H38672"/>
    </row>
    <row r="38673" spans="6:8" x14ac:dyDescent="0.25">
      <c r="F38673"/>
      <c r="G38673"/>
      <c r="H38673"/>
    </row>
    <row r="38674" spans="6:8" x14ac:dyDescent="0.25">
      <c r="F38674"/>
      <c r="G38674"/>
      <c r="H38674"/>
    </row>
    <row r="38675" spans="6:8" x14ac:dyDescent="0.25">
      <c r="F38675"/>
      <c r="G38675"/>
      <c r="H38675"/>
    </row>
    <row r="38676" spans="6:8" x14ac:dyDescent="0.25">
      <c r="F38676"/>
      <c r="G38676"/>
      <c r="H38676"/>
    </row>
    <row r="38677" spans="6:8" x14ac:dyDescent="0.25">
      <c r="F38677"/>
      <c r="G38677"/>
      <c r="H38677"/>
    </row>
    <row r="38678" spans="6:8" x14ac:dyDescent="0.25">
      <c r="F38678"/>
      <c r="G38678"/>
      <c r="H38678"/>
    </row>
    <row r="38679" spans="6:8" x14ac:dyDescent="0.25">
      <c r="F38679"/>
      <c r="G38679"/>
      <c r="H38679"/>
    </row>
    <row r="38680" spans="6:8" x14ac:dyDescent="0.25">
      <c r="F38680"/>
      <c r="G38680"/>
      <c r="H38680"/>
    </row>
    <row r="38681" spans="6:8" x14ac:dyDescent="0.25">
      <c r="F38681"/>
      <c r="G38681"/>
      <c r="H38681"/>
    </row>
    <row r="38682" spans="6:8" x14ac:dyDescent="0.25">
      <c r="F38682"/>
      <c r="G38682"/>
      <c r="H38682"/>
    </row>
    <row r="38683" spans="6:8" x14ac:dyDescent="0.25">
      <c r="F38683"/>
      <c r="G38683"/>
      <c r="H38683"/>
    </row>
    <row r="38684" spans="6:8" x14ac:dyDescent="0.25">
      <c r="F38684"/>
      <c r="G38684"/>
      <c r="H38684"/>
    </row>
    <row r="38685" spans="6:8" x14ac:dyDescent="0.25">
      <c r="F38685"/>
      <c r="G38685"/>
      <c r="H38685"/>
    </row>
    <row r="38686" spans="6:8" x14ac:dyDescent="0.25">
      <c r="F38686"/>
      <c r="G38686"/>
      <c r="H38686"/>
    </row>
    <row r="38687" spans="6:8" x14ac:dyDescent="0.25">
      <c r="F38687"/>
      <c r="G38687"/>
      <c r="H38687"/>
    </row>
    <row r="38688" spans="6:8" x14ac:dyDescent="0.25">
      <c r="F38688"/>
      <c r="G38688"/>
      <c r="H38688"/>
    </row>
    <row r="38689" spans="6:8" x14ac:dyDescent="0.25">
      <c r="F38689"/>
      <c r="G38689"/>
      <c r="H38689"/>
    </row>
    <row r="38690" spans="6:8" x14ac:dyDescent="0.25">
      <c r="F38690"/>
      <c r="G38690"/>
      <c r="H38690"/>
    </row>
    <row r="38691" spans="6:8" x14ac:dyDescent="0.25">
      <c r="F38691"/>
      <c r="G38691"/>
      <c r="H38691"/>
    </row>
    <row r="38692" spans="6:8" x14ac:dyDescent="0.25">
      <c r="F38692"/>
      <c r="G38692"/>
      <c r="H38692"/>
    </row>
    <row r="38693" spans="6:8" x14ac:dyDescent="0.25">
      <c r="F38693"/>
      <c r="G38693"/>
      <c r="H38693"/>
    </row>
    <row r="38694" spans="6:8" x14ac:dyDescent="0.25">
      <c r="F38694"/>
      <c r="G38694"/>
      <c r="H38694"/>
    </row>
    <row r="38695" spans="6:8" x14ac:dyDescent="0.25">
      <c r="F38695"/>
      <c r="G38695"/>
      <c r="H38695"/>
    </row>
    <row r="38696" spans="6:8" x14ac:dyDescent="0.25">
      <c r="F38696"/>
      <c r="G38696"/>
      <c r="H38696"/>
    </row>
    <row r="38697" spans="6:8" x14ac:dyDescent="0.25">
      <c r="F38697"/>
      <c r="G38697"/>
      <c r="H38697"/>
    </row>
    <row r="38698" spans="6:8" x14ac:dyDescent="0.25">
      <c r="F38698"/>
      <c r="G38698"/>
      <c r="H38698"/>
    </row>
    <row r="38699" spans="6:8" x14ac:dyDescent="0.25">
      <c r="F38699"/>
      <c r="G38699"/>
      <c r="H38699"/>
    </row>
    <row r="38700" spans="6:8" x14ac:dyDescent="0.25">
      <c r="F38700"/>
      <c r="G38700"/>
      <c r="H38700"/>
    </row>
    <row r="38701" spans="6:8" x14ac:dyDescent="0.25">
      <c r="F38701"/>
      <c r="G38701"/>
      <c r="H38701"/>
    </row>
    <row r="38702" spans="6:8" x14ac:dyDescent="0.25">
      <c r="F38702"/>
      <c r="G38702"/>
      <c r="H38702"/>
    </row>
    <row r="38703" spans="6:8" x14ac:dyDescent="0.25">
      <c r="F38703"/>
      <c r="G38703"/>
      <c r="H38703"/>
    </row>
    <row r="38704" spans="6:8" x14ac:dyDescent="0.25">
      <c r="F38704"/>
      <c r="G38704"/>
      <c r="H38704"/>
    </row>
    <row r="38705" spans="6:8" x14ac:dyDescent="0.25">
      <c r="F38705"/>
      <c r="G38705"/>
      <c r="H38705"/>
    </row>
    <row r="38706" spans="6:8" x14ac:dyDescent="0.25">
      <c r="F38706"/>
      <c r="G38706"/>
      <c r="H38706"/>
    </row>
    <row r="38707" spans="6:8" x14ac:dyDescent="0.25">
      <c r="F38707"/>
      <c r="G38707"/>
      <c r="H38707"/>
    </row>
    <row r="38708" spans="6:8" x14ac:dyDescent="0.25">
      <c r="F38708"/>
      <c r="G38708"/>
      <c r="H38708"/>
    </row>
    <row r="38709" spans="6:8" x14ac:dyDescent="0.25">
      <c r="F38709"/>
      <c r="G38709"/>
      <c r="H38709"/>
    </row>
    <row r="38710" spans="6:8" x14ac:dyDescent="0.25">
      <c r="F38710"/>
      <c r="G38710"/>
      <c r="H38710"/>
    </row>
    <row r="38711" spans="6:8" x14ac:dyDescent="0.25">
      <c r="F38711"/>
      <c r="G38711"/>
      <c r="H38711"/>
    </row>
    <row r="38712" spans="6:8" x14ac:dyDescent="0.25">
      <c r="F38712"/>
      <c r="G38712"/>
      <c r="H38712"/>
    </row>
    <row r="38713" spans="6:8" x14ac:dyDescent="0.25">
      <c r="F38713"/>
      <c r="G38713"/>
      <c r="H38713"/>
    </row>
    <row r="38714" spans="6:8" x14ac:dyDescent="0.25">
      <c r="F38714"/>
      <c r="G38714"/>
      <c r="H38714"/>
    </row>
    <row r="38715" spans="6:8" x14ac:dyDescent="0.25">
      <c r="F38715"/>
      <c r="G38715"/>
      <c r="H38715"/>
    </row>
    <row r="38716" spans="6:8" x14ac:dyDescent="0.25">
      <c r="F38716"/>
      <c r="G38716"/>
      <c r="H38716"/>
    </row>
    <row r="38717" spans="6:8" x14ac:dyDescent="0.25">
      <c r="F38717"/>
      <c r="G38717"/>
      <c r="H38717"/>
    </row>
    <row r="38718" spans="6:8" x14ac:dyDescent="0.25">
      <c r="F38718"/>
      <c r="G38718"/>
      <c r="H38718"/>
    </row>
    <row r="38719" spans="6:8" x14ac:dyDescent="0.25">
      <c r="F38719"/>
      <c r="G38719"/>
      <c r="H38719"/>
    </row>
    <row r="38720" spans="6:8" x14ac:dyDescent="0.25">
      <c r="F38720"/>
      <c r="G38720"/>
      <c r="H38720"/>
    </row>
    <row r="38721" spans="6:8" x14ac:dyDescent="0.25">
      <c r="F38721"/>
      <c r="G38721"/>
      <c r="H38721"/>
    </row>
    <row r="38722" spans="6:8" x14ac:dyDescent="0.25">
      <c r="F38722"/>
      <c r="G38722"/>
      <c r="H38722"/>
    </row>
    <row r="38723" spans="6:8" x14ac:dyDescent="0.25">
      <c r="F38723"/>
      <c r="G38723"/>
      <c r="H38723"/>
    </row>
    <row r="38724" spans="6:8" x14ac:dyDescent="0.25">
      <c r="F38724"/>
      <c r="G38724"/>
      <c r="H38724"/>
    </row>
    <row r="38725" spans="6:8" x14ac:dyDescent="0.25">
      <c r="F38725"/>
      <c r="G38725"/>
      <c r="H38725"/>
    </row>
    <row r="38726" spans="6:8" x14ac:dyDescent="0.25">
      <c r="F38726"/>
      <c r="G38726"/>
      <c r="H38726"/>
    </row>
    <row r="38727" spans="6:8" x14ac:dyDescent="0.25">
      <c r="F38727"/>
      <c r="G38727"/>
      <c r="H38727"/>
    </row>
    <row r="38728" spans="6:8" x14ac:dyDescent="0.25">
      <c r="F38728"/>
      <c r="G38728"/>
      <c r="H38728"/>
    </row>
    <row r="38729" spans="6:8" x14ac:dyDescent="0.25">
      <c r="F38729"/>
      <c r="G38729"/>
      <c r="H38729"/>
    </row>
    <row r="38730" spans="6:8" x14ac:dyDescent="0.25">
      <c r="F38730"/>
      <c r="G38730"/>
      <c r="H38730"/>
    </row>
    <row r="38731" spans="6:8" x14ac:dyDescent="0.25">
      <c r="F38731"/>
      <c r="G38731"/>
      <c r="H38731"/>
    </row>
    <row r="38732" spans="6:8" x14ac:dyDescent="0.25">
      <c r="F38732"/>
      <c r="G38732"/>
      <c r="H38732"/>
    </row>
    <row r="38733" spans="6:8" x14ac:dyDescent="0.25">
      <c r="F38733"/>
      <c r="G38733"/>
      <c r="H38733"/>
    </row>
    <row r="38734" spans="6:8" x14ac:dyDescent="0.25">
      <c r="F38734"/>
      <c r="G38734"/>
      <c r="H38734"/>
    </row>
    <row r="38735" spans="6:8" x14ac:dyDescent="0.25">
      <c r="F38735"/>
      <c r="G38735"/>
      <c r="H38735"/>
    </row>
    <row r="38736" spans="6:8" x14ac:dyDescent="0.25">
      <c r="F38736"/>
      <c r="G38736"/>
      <c r="H38736"/>
    </row>
    <row r="38737" spans="6:8" x14ac:dyDescent="0.25">
      <c r="F38737"/>
      <c r="G38737"/>
      <c r="H38737"/>
    </row>
    <row r="38738" spans="6:8" x14ac:dyDescent="0.25">
      <c r="F38738"/>
      <c r="G38738"/>
      <c r="H38738"/>
    </row>
    <row r="38739" spans="6:8" x14ac:dyDescent="0.25">
      <c r="F38739"/>
      <c r="G38739"/>
      <c r="H38739"/>
    </row>
    <row r="38740" spans="6:8" x14ac:dyDescent="0.25">
      <c r="F38740"/>
      <c r="G38740"/>
      <c r="H38740"/>
    </row>
    <row r="38741" spans="6:8" x14ac:dyDescent="0.25">
      <c r="F38741"/>
      <c r="G38741"/>
      <c r="H38741"/>
    </row>
    <row r="38742" spans="6:8" x14ac:dyDescent="0.25">
      <c r="F38742"/>
      <c r="G38742"/>
      <c r="H38742"/>
    </row>
    <row r="38743" spans="6:8" x14ac:dyDescent="0.25">
      <c r="F38743"/>
      <c r="G38743"/>
      <c r="H38743"/>
    </row>
    <row r="38744" spans="6:8" x14ac:dyDescent="0.25">
      <c r="F38744"/>
      <c r="G38744"/>
      <c r="H38744"/>
    </row>
    <row r="38745" spans="6:8" x14ac:dyDescent="0.25">
      <c r="F38745"/>
      <c r="G38745"/>
      <c r="H38745"/>
    </row>
    <row r="38746" spans="6:8" x14ac:dyDescent="0.25">
      <c r="F38746"/>
      <c r="G38746"/>
      <c r="H38746"/>
    </row>
    <row r="38747" spans="6:8" x14ac:dyDescent="0.25">
      <c r="F38747"/>
      <c r="G38747"/>
      <c r="H38747"/>
    </row>
    <row r="38748" spans="6:8" x14ac:dyDescent="0.25">
      <c r="F38748"/>
      <c r="G38748"/>
      <c r="H38748"/>
    </row>
    <row r="38749" spans="6:8" x14ac:dyDescent="0.25">
      <c r="F38749"/>
      <c r="G38749"/>
      <c r="H38749"/>
    </row>
    <row r="38750" spans="6:8" x14ac:dyDescent="0.25">
      <c r="F38750"/>
      <c r="G38750"/>
      <c r="H38750"/>
    </row>
    <row r="38751" spans="6:8" x14ac:dyDescent="0.25">
      <c r="F38751"/>
      <c r="G38751"/>
      <c r="H38751"/>
    </row>
    <row r="38752" spans="6:8" x14ac:dyDescent="0.25">
      <c r="F38752"/>
      <c r="G38752"/>
      <c r="H38752"/>
    </row>
    <row r="38753" spans="6:8" x14ac:dyDescent="0.25">
      <c r="F38753"/>
      <c r="G38753"/>
      <c r="H38753"/>
    </row>
    <row r="38754" spans="6:8" x14ac:dyDescent="0.25">
      <c r="F38754"/>
      <c r="G38754"/>
      <c r="H38754"/>
    </row>
    <row r="38755" spans="6:8" x14ac:dyDescent="0.25">
      <c r="F38755"/>
      <c r="G38755"/>
      <c r="H38755"/>
    </row>
    <row r="38756" spans="6:8" x14ac:dyDescent="0.25">
      <c r="F38756"/>
      <c r="G38756"/>
      <c r="H38756"/>
    </row>
    <row r="38757" spans="6:8" x14ac:dyDescent="0.25">
      <c r="F38757"/>
      <c r="G38757"/>
      <c r="H38757"/>
    </row>
    <row r="38758" spans="6:8" x14ac:dyDescent="0.25">
      <c r="F38758"/>
      <c r="G38758"/>
      <c r="H38758"/>
    </row>
    <row r="38759" spans="6:8" x14ac:dyDescent="0.25">
      <c r="F38759"/>
      <c r="G38759"/>
      <c r="H38759"/>
    </row>
    <row r="38760" spans="6:8" x14ac:dyDescent="0.25">
      <c r="F38760"/>
      <c r="G38760"/>
      <c r="H38760"/>
    </row>
    <row r="38761" spans="6:8" x14ac:dyDescent="0.25">
      <c r="F38761"/>
      <c r="G38761"/>
      <c r="H38761"/>
    </row>
    <row r="38762" spans="6:8" x14ac:dyDescent="0.25">
      <c r="F38762"/>
      <c r="G38762"/>
      <c r="H38762"/>
    </row>
    <row r="38763" spans="6:8" x14ac:dyDescent="0.25">
      <c r="F38763"/>
      <c r="G38763"/>
      <c r="H38763"/>
    </row>
    <row r="38764" spans="6:8" x14ac:dyDescent="0.25">
      <c r="F38764"/>
      <c r="G38764"/>
      <c r="H38764"/>
    </row>
    <row r="38765" spans="6:8" x14ac:dyDescent="0.25">
      <c r="F38765"/>
      <c r="G38765"/>
      <c r="H38765"/>
    </row>
    <row r="38766" spans="6:8" x14ac:dyDescent="0.25">
      <c r="F38766"/>
      <c r="G38766"/>
      <c r="H38766"/>
    </row>
    <row r="38767" spans="6:8" x14ac:dyDescent="0.25">
      <c r="F38767"/>
      <c r="G38767"/>
      <c r="H38767"/>
    </row>
    <row r="38768" spans="6:8" x14ac:dyDescent="0.25">
      <c r="F38768"/>
      <c r="G38768"/>
      <c r="H38768"/>
    </row>
    <row r="38769" spans="6:8" x14ac:dyDescent="0.25">
      <c r="F38769"/>
      <c r="G38769"/>
      <c r="H38769"/>
    </row>
    <row r="38770" spans="6:8" x14ac:dyDescent="0.25">
      <c r="F38770"/>
      <c r="G38770"/>
      <c r="H38770"/>
    </row>
    <row r="38771" spans="6:8" x14ac:dyDescent="0.25">
      <c r="F38771"/>
      <c r="G38771"/>
      <c r="H38771"/>
    </row>
    <row r="38772" spans="6:8" x14ac:dyDescent="0.25">
      <c r="F38772"/>
      <c r="G38772"/>
      <c r="H38772"/>
    </row>
    <row r="38773" spans="6:8" x14ac:dyDescent="0.25">
      <c r="F38773"/>
      <c r="G38773"/>
      <c r="H38773"/>
    </row>
    <row r="38774" spans="6:8" x14ac:dyDescent="0.25">
      <c r="F38774"/>
      <c r="G38774"/>
      <c r="H38774"/>
    </row>
    <row r="38775" spans="6:8" x14ac:dyDescent="0.25">
      <c r="F38775"/>
      <c r="G38775"/>
      <c r="H38775"/>
    </row>
    <row r="38776" spans="6:8" x14ac:dyDescent="0.25">
      <c r="F38776"/>
      <c r="G38776"/>
      <c r="H38776"/>
    </row>
    <row r="38777" spans="6:8" x14ac:dyDescent="0.25">
      <c r="F38777"/>
      <c r="G38777"/>
      <c r="H38777"/>
    </row>
    <row r="38778" spans="6:8" x14ac:dyDescent="0.25">
      <c r="F38778"/>
      <c r="G38778"/>
      <c r="H38778"/>
    </row>
    <row r="38779" spans="6:8" x14ac:dyDescent="0.25">
      <c r="F38779"/>
      <c r="G38779"/>
      <c r="H38779"/>
    </row>
    <row r="38780" spans="6:8" x14ac:dyDescent="0.25">
      <c r="F38780"/>
      <c r="G38780"/>
      <c r="H38780"/>
    </row>
    <row r="38781" spans="6:8" x14ac:dyDescent="0.25">
      <c r="F38781"/>
      <c r="G38781"/>
      <c r="H38781"/>
    </row>
    <row r="38782" spans="6:8" x14ac:dyDescent="0.25">
      <c r="F38782"/>
      <c r="G38782"/>
      <c r="H38782"/>
    </row>
    <row r="38783" spans="6:8" x14ac:dyDescent="0.25">
      <c r="F38783"/>
      <c r="G38783"/>
      <c r="H38783"/>
    </row>
    <row r="38784" spans="6:8" x14ac:dyDescent="0.25">
      <c r="F38784"/>
      <c r="G38784"/>
      <c r="H38784"/>
    </row>
    <row r="38785" spans="6:8" x14ac:dyDescent="0.25">
      <c r="F38785"/>
      <c r="G38785"/>
      <c r="H38785"/>
    </row>
    <row r="38786" spans="6:8" x14ac:dyDescent="0.25">
      <c r="F38786"/>
      <c r="G38786"/>
      <c r="H38786"/>
    </row>
    <row r="38787" spans="6:8" x14ac:dyDescent="0.25">
      <c r="F38787"/>
      <c r="G38787"/>
      <c r="H38787"/>
    </row>
    <row r="38788" spans="6:8" x14ac:dyDescent="0.25">
      <c r="F38788"/>
      <c r="G38788"/>
      <c r="H38788"/>
    </row>
    <row r="38789" spans="6:8" x14ac:dyDescent="0.25">
      <c r="F38789"/>
      <c r="G38789"/>
      <c r="H38789"/>
    </row>
    <row r="38790" spans="6:8" x14ac:dyDescent="0.25">
      <c r="F38790"/>
      <c r="G38790"/>
      <c r="H38790"/>
    </row>
    <row r="38791" spans="6:8" x14ac:dyDescent="0.25">
      <c r="F38791"/>
      <c r="G38791"/>
      <c r="H38791"/>
    </row>
    <row r="38792" spans="6:8" x14ac:dyDescent="0.25">
      <c r="F38792"/>
      <c r="G38792"/>
      <c r="H38792"/>
    </row>
    <row r="38793" spans="6:8" x14ac:dyDescent="0.25">
      <c r="F38793"/>
      <c r="G38793"/>
      <c r="H38793"/>
    </row>
    <row r="38794" spans="6:8" x14ac:dyDescent="0.25">
      <c r="F38794"/>
      <c r="G38794"/>
      <c r="H38794"/>
    </row>
    <row r="38795" spans="6:8" x14ac:dyDescent="0.25">
      <c r="F38795"/>
      <c r="G38795"/>
      <c r="H38795"/>
    </row>
    <row r="38796" spans="6:8" x14ac:dyDescent="0.25">
      <c r="F38796"/>
      <c r="G38796"/>
      <c r="H38796"/>
    </row>
    <row r="38797" spans="6:8" x14ac:dyDescent="0.25">
      <c r="F38797"/>
      <c r="G38797"/>
      <c r="H38797"/>
    </row>
    <row r="38798" spans="6:8" x14ac:dyDescent="0.25">
      <c r="F38798"/>
      <c r="G38798"/>
      <c r="H38798"/>
    </row>
    <row r="38799" spans="6:8" x14ac:dyDescent="0.25">
      <c r="F38799"/>
      <c r="G38799"/>
      <c r="H38799"/>
    </row>
    <row r="38800" spans="6:8" x14ac:dyDescent="0.25">
      <c r="F38800"/>
      <c r="G38800"/>
      <c r="H38800"/>
    </row>
    <row r="38801" spans="6:8" x14ac:dyDescent="0.25">
      <c r="F38801"/>
      <c r="G38801"/>
      <c r="H38801"/>
    </row>
    <row r="38802" spans="6:8" x14ac:dyDescent="0.25">
      <c r="F38802"/>
      <c r="G38802"/>
      <c r="H38802"/>
    </row>
    <row r="38803" spans="6:8" x14ac:dyDescent="0.25">
      <c r="F38803"/>
      <c r="G38803"/>
      <c r="H38803"/>
    </row>
    <row r="38804" spans="6:8" x14ac:dyDescent="0.25">
      <c r="F38804"/>
      <c r="G38804"/>
      <c r="H38804"/>
    </row>
    <row r="38805" spans="6:8" x14ac:dyDescent="0.25">
      <c r="F38805"/>
      <c r="G38805"/>
      <c r="H38805"/>
    </row>
    <row r="38806" spans="6:8" x14ac:dyDescent="0.25">
      <c r="F38806"/>
      <c r="G38806"/>
      <c r="H38806"/>
    </row>
    <row r="38807" spans="6:8" x14ac:dyDescent="0.25">
      <c r="F38807"/>
      <c r="G38807"/>
      <c r="H38807"/>
    </row>
    <row r="38808" spans="6:8" x14ac:dyDescent="0.25">
      <c r="F38808"/>
      <c r="G38808"/>
      <c r="H38808"/>
    </row>
    <row r="38809" spans="6:8" x14ac:dyDescent="0.25">
      <c r="F38809"/>
      <c r="G38809"/>
      <c r="H38809"/>
    </row>
    <row r="38810" spans="6:8" x14ac:dyDescent="0.25">
      <c r="F38810"/>
      <c r="G38810"/>
      <c r="H38810"/>
    </row>
    <row r="38811" spans="6:8" x14ac:dyDescent="0.25">
      <c r="F38811"/>
      <c r="G38811"/>
      <c r="H38811"/>
    </row>
    <row r="38812" spans="6:8" x14ac:dyDescent="0.25">
      <c r="F38812"/>
      <c r="G38812"/>
      <c r="H38812"/>
    </row>
    <row r="38813" spans="6:8" x14ac:dyDescent="0.25">
      <c r="F38813"/>
      <c r="G38813"/>
      <c r="H38813"/>
    </row>
    <row r="38814" spans="6:8" x14ac:dyDescent="0.25">
      <c r="F38814"/>
      <c r="G38814"/>
      <c r="H38814"/>
    </row>
    <row r="38815" spans="6:8" x14ac:dyDescent="0.25">
      <c r="F38815"/>
      <c r="G38815"/>
      <c r="H38815"/>
    </row>
    <row r="38816" spans="6:8" x14ac:dyDescent="0.25">
      <c r="F38816"/>
      <c r="G38816"/>
      <c r="H38816"/>
    </row>
    <row r="38817" spans="6:8" x14ac:dyDescent="0.25">
      <c r="F38817"/>
      <c r="G38817"/>
      <c r="H38817"/>
    </row>
    <row r="38818" spans="6:8" x14ac:dyDescent="0.25">
      <c r="F38818"/>
      <c r="G38818"/>
      <c r="H38818"/>
    </row>
    <row r="38819" spans="6:8" x14ac:dyDescent="0.25">
      <c r="F38819"/>
      <c r="G38819"/>
      <c r="H38819"/>
    </row>
    <row r="38820" spans="6:8" x14ac:dyDescent="0.25">
      <c r="F38820"/>
      <c r="G38820"/>
      <c r="H38820"/>
    </row>
    <row r="38821" spans="6:8" x14ac:dyDescent="0.25">
      <c r="F38821"/>
      <c r="G38821"/>
      <c r="H38821"/>
    </row>
    <row r="38822" spans="6:8" x14ac:dyDescent="0.25">
      <c r="F38822"/>
      <c r="G38822"/>
      <c r="H38822"/>
    </row>
    <row r="38823" spans="6:8" x14ac:dyDescent="0.25">
      <c r="F38823"/>
      <c r="G38823"/>
      <c r="H38823"/>
    </row>
    <row r="38824" spans="6:8" x14ac:dyDescent="0.25">
      <c r="F38824"/>
      <c r="G38824"/>
      <c r="H38824"/>
    </row>
    <row r="38825" spans="6:8" x14ac:dyDescent="0.25">
      <c r="F38825"/>
      <c r="G38825"/>
      <c r="H38825"/>
    </row>
    <row r="38826" spans="6:8" x14ac:dyDescent="0.25">
      <c r="F38826"/>
      <c r="G38826"/>
      <c r="H38826"/>
    </row>
    <row r="38827" spans="6:8" x14ac:dyDescent="0.25">
      <c r="F38827"/>
      <c r="G38827"/>
      <c r="H38827"/>
    </row>
    <row r="38828" spans="6:8" x14ac:dyDescent="0.25">
      <c r="F38828"/>
      <c r="G38828"/>
      <c r="H38828"/>
    </row>
    <row r="38829" spans="6:8" x14ac:dyDescent="0.25">
      <c r="F38829"/>
      <c r="G38829"/>
      <c r="H38829"/>
    </row>
    <row r="38830" spans="6:8" x14ac:dyDescent="0.25">
      <c r="F38830"/>
      <c r="G38830"/>
      <c r="H38830"/>
    </row>
    <row r="38831" spans="6:8" x14ac:dyDescent="0.25">
      <c r="F38831"/>
      <c r="G38831"/>
      <c r="H38831"/>
    </row>
    <row r="38832" spans="6:8" x14ac:dyDescent="0.25">
      <c r="F38832"/>
      <c r="G38832"/>
      <c r="H38832"/>
    </row>
    <row r="38833" spans="6:8" x14ac:dyDescent="0.25">
      <c r="F38833"/>
      <c r="G38833"/>
      <c r="H38833"/>
    </row>
    <row r="38834" spans="6:8" x14ac:dyDescent="0.25">
      <c r="F38834"/>
      <c r="G38834"/>
      <c r="H38834"/>
    </row>
    <row r="38835" spans="6:8" x14ac:dyDescent="0.25">
      <c r="F38835"/>
      <c r="G38835"/>
      <c r="H38835"/>
    </row>
    <row r="38836" spans="6:8" x14ac:dyDescent="0.25">
      <c r="F38836"/>
      <c r="G38836"/>
      <c r="H38836"/>
    </row>
    <row r="38837" spans="6:8" x14ac:dyDescent="0.25">
      <c r="F38837"/>
      <c r="G38837"/>
      <c r="H38837"/>
    </row>
    <row r="38838" spans="6:8" x14ac:dyDescent="0.25">
      <c r="F38838"/>
      <c r="G38838"/>
      <c r="H38838"/>
    </row>
    <row r="38839" spans="6:8" x14ac:dyDescent="0.25">
      <c r="F38839"/>
      <c r="G38839"/>
      <c r="H38839"/>
    </row>
    <row r="38840" spans="6:8" x14ac:dyDescent="0.25">
      <c r="F38840"/>
      <c r="G38840"/>
      <c r="H38840"/>
    </row>
    <row r="38841" spans="6:8" x14ac:dyDescent="0.25">
      <c r="F38841"/>
      <c r="G38841"/>
      <c r="H38841"/>
    </row>
    <row r="38842" spans="6:8" x14ac:dyDescent="0.25">
      <c r="F38842"/>
      <c r="G38842"/>
      <c r="H38842"/>
    </row>
    <row r="38843" spans="6:8" x14ac:dyDescent="0.25">
      <c r="F38843"/>
      <c r="G38843"/>
      <c r="H38843"/>
    </row>
    <row r="38844" spans="6:8" x14ac:dyDescent="0.25">
      <c r="F38844"/>
      <c r="G38844"/>
      <c r="H38844"/>
    </row>
    <row r="38845" spans="6:8" x14ac:dyDescent="0.25">
      <c r="F38845"/>
      <c r="G38845"/>
      <c r="H38845"/>
    </row>
    <row r="38846" spans="6:8" x14ac:dyDescent="0.25">
      <c r="F38846"/>
      <c r="G38846"/>
      <c r="H38846"/>
    </row>
    <row r="38847" spans="6:8" x14ac:dyDescent="0.25">
      <c r="F38847"/>
      <c r="G38847"/>
      <c r="H38847"/>
    </row>
    <row r="38848" spans="6:8" x14ac:dyDescent="0.25">
      <c r="F38848"/>
      <c r="G38848"/>
      <c r="H38848"/>
    </row>
    <row r="38849" spans="6:8" x14ac:dyDescent="0.25">
      <c r="F38849"/>
      <c r="G38849"/>
      <c r="H38849"/>
    </row>
    <row r="38850" spans="6:8" x14ac:dyDescent="0.25">
      <c r="F38850"/>
      <c r="G38850"/>
      <c r="H38850"/>
    </row>
    <row r="38851" spans="6:8" x14ac:dyDescent="0.25">
      <c r="F38851"/>
      <c r="G38851"/>
      <c r="H38851"/>
    </row>
    <row r="38852" spans="6:8" x14ac:dyDescent="0.25">
      <c r="F38852"/>
      <c r="G38852"/>
      <c r="H38852"/>
    </row>
    <row r="38853" spans="6:8" x14ac:dyDescent="0.25">
      <c r="F38853"/>
      <c r="G38853"/>
      <c r="H38853"/>
    </row>
    <row r="38854" spans="6:8" x14ac:dyDescent="0.25">
      <c r="F38854"/>
      <c r="G38854"/>
      <c r="H38854"/>
    </row>
    <row r="38855" spans="6:8" x14ac:dyDescent="0.25">
      <c r="F38855"/>
      <c r="G38855"/>
      <c r="H38855"/>
    </row>
    <row r="38856" spans="6:8" x14ac:dyDescent="0.25">
      <c r="F38856"/>
      <c r="G38856"/>
      <c r="H38856"/>
    </row>
    <row r="38857" spans="6:8" x14ac:dyDescent="0.25">
      <c r="F38857"/>
      <c r="G38857"/>
      <c r="H38857"/>
    </row>
    <row r="38858" spans="6:8" x14ac:dyDescent="0.25">
      <c r="F38858"/>
      <c r="G38858"/>
      <c r="H38858"/>
    </row>
    <row r="38859" spans="6:8" x14ac:dyDescent="0.25">
      <c r="F38859"/>
      <c r="G38859"/>
      <c r="H38859"/>
    </row>
    <row r="38860" spans="6:8" x14ac:dyDescent="0.25">
      <c r="F38860"/>
      <c r="G38860"/>
      <c r="H38860"/>
    </row>
    <row r="38861" spans="6:8" x14ac:dyDescent="0.25">
      <c r="F38861"/>
      <c r="G38861"/>
      <c r="H38861"/>
    </row>
    <row r="38862" spans="6:8" x14ac:dyDescent="0.25">
      <c r="F38862"/>
      <c r="G38862"/>
      <c r="H38862"/>
    </row>
    <row r="38863" spans="6:8" x14ac:dyDescent="0.25">
      <c r="F38863"/>
      <c r="G38863"/>
      <c r="H38863"/>
    </row>
    <row r="38864" spans="6:8" x14ac:dyDescent="0.25">
      <c r="F38864"/>
      <c r="G38864"/>
      <c r="H38864"/>
    </row>
    <row r="38865" spans="6:8" x14ac:dyDescent="0.25">
      <c r="F38865"/>
      <c r="G38865"/>
      <c r="H38865"/>
    </row>
    <row r="38866" spans="6:8" x14ac:dyDescent="0.25">
      <c r="F38866"/>
      <c r="G38866"/>
      <c r="H38866"/>
    </row>
    <row r="38867" spans="6:8" x14ac:dyDescent="0.25">
      <c r="F38867"/>
      <c r="G38867"/>
      <c r="H38867"/>
    </row>
    <row r="38868" spans="6:8" x14ac:dyDescent="0.25">
      <c r="F38868"/>
      <c r="G38868"/>
      <c r="H38868"/>
    </row>
    <row r="38869" spans="6:8" x14ac:dyDescent="0.25">
      <c r="F38869"/>
      <c r="G38869"/>
      <c r="H38869"/>
    </row>
    <row r="38870" spans="6:8" x14ac:dyDescent="0.25">
      <c r="F38870"/>
      <c r="G38870"/>
      <c r="H38870"/>
    </row>
    <row r="38871" spans="6:8" x14ac:dyDescent="0.25">
      <c r="F38871"/>
      <c r="G38871"/>
      <c r="H38871"/>
    </row>
    <row r="38872" spans="6:8" x14ac:dyDescent="0.25">
      <c r="F38872"/>
      <c r="G38872"/>
      <c r="H38872"/>
    </row>
    <row r="38873" spans="6:8" x14ac:dyDescent="0.25">
      <c r="F38873"/>
      <c r="G38873"/>
      <c r="H38873"/>
    </row>
    <row r="38874" spans="6:8" x14ac:dyDescent="0.25">
      <c r="F38874"/>
      <c r="G38874"/>
      <c r="H38874"/>
    </row>
    <row r="38875" spans="6:8" x14ac:dyDescent="0.25">
      <c r="F38875"/>
      <c r="G38875"/>
      <c r="H38875"/>
    </row>
    <row r="38876" spans="6:8" x14ac:dyDescent="0.25">
      <c r="F38876"/>
      <c r="G38876"/>
      <c r="H38876"/>
    </row>
    <row r="38877" spans="6:8" x14ac:dyDescent="0.25">
      <c r="F38877"/>
      <c r="G38877"/>
      <c r="H38877"/>
    </row>
    <row r="38878" spans="6:8" x14ac:dyDescent="0.25">
      <c r="F38878"/>
      <c r="G38878"/>
      <c r="H38878"/>
    </row>
    <row r="38879" spans="6:8" x14ac:dyDescent="0.25">
      <c r="F38879"/>
      <c r="G38879"/>
      <c r="H38879"/>
    </row>
    <row r="38880" spans="6:8" x14ac:dyDescent="0.25">
      <c r="F38880"/>
      <c r="G38880"/>
      <c r="H38880"/>
    </row>
    <row r="38881" spans="6:8" x14ac:dyDescent="0.25">
      <c r="F38881"/>
      <c r="G38881"/>
      <c r="H38881"/>
    </row>
    <row r="38882" spans="6:8" x14ac:dyDescent="0.25">
      <c r="F38882"/>
      <c r="G38882"/>
      <c r="H38882"/>
    </row>
    <row r="38883" spans="6:8" x14ac:dyDescent="0.25">
      <c r="F38883"/>
      <c r="G38883"/>
      <c r="H38883"/>
    </row>
    <row r="38884" spans="6:8" x14ac:dyDescent="0.25">
      <c r="F38884"/>
      <c r="G38884"/>
      <c r="H38884"/>
    </row>
    <row r="38885" spans="6:8" x14ac:dyDescent="0.25">
      <c r="F38885"/>
      <c r="G38885"/>
      <c r="H38885"/>
    </row>
    <row r="38886" spans="6:8" x14ac:dyDescent="0.25">
      <c r="F38886"/>
      <c r="G38886"/>
      <c r="H38886"/>
    </row>
    <row r="38887" spans="6:8" x14ac:dyDescent="0.25">
      <c r="F38887"/>
      <c r="G38887"/>
      <c r="H38887"/>
    </row>
    <row r="38888" spans="6:8" x14ac:dyDescent="0.25">
      <c r="F38888"/>
      <c r="G38888"/>
      <c r="H38888"/>
    </row>
    <row r="38889" spans="6:8" x14ac:dyDescent="0.25">
      <c r="F38889"/>
      <c r="G38889"/>
      <c r="H38889"/>
    </row>
    <row r="38890" spans="6:8" x14ac:dyDescent="0.25">
      <c r="F38890"/>
      <c r="G38890"/>
      <c r="H38890"/>
    </row>
    <row r="38891" spans="6:8" x14ac:dyDescent="0.25">
      <c r="F38891"/>
      <c r="G38891"/>
      <c r="H38891"/>
    </row>
    <row r="38892" spans="6:8" x14ac:dyDescent="0.25">
      <c r="F38892"/>
      <c r="G38892"/>
      <c r="H38892"/>
    </row>
    <row r="38893" spans="6:8" x14ac:dyDescent="0.25">
      <c r="F38893"/>
      <c r="G38893"/>
      <c r="H38893"/>
    </row>
    <row r="38894" spans="6:8" x14ac:dyDescent="0.25">
      <c r="F38894"/>
      <c r="G38894"/>
      <c r="H38894"/>
    </row>
    <row r="38895" spans="6:8" x14ac:dyDescent="0.25">
      <c r="F38895"/>
      <c r="G38895"/>
      <c r="H38895"/>
    </row>
    <row r="38896" spans="6:8" x14ac:dyDescent="0.25">
      <c r="F38896"/>
      <c r="G38896"/>
      <c r="H38896"/>
    </row>
    <row r="38897" spans="6:8" x14ac:dyDescent="0.25">
      <c r="F38897"/>
      <c r="G38897"/>
      <c r="H38897"/>
    </row>
    <row r="38898" spans="6:8" x14ac:dyDescent="0.25">
      <c r="F38898"/>
      <c r="G38898"/>
      <c r="H38898"/>
    </row>
    <row r="38899" spans="6:8" x14ac:dyDescent="0.25">
      <c r="F38899"/>
      <c r="G38899"/>
      <c r="H38899"/>
    </row>
    <row r="38900" spans="6:8" x14ac:dyDescent="0.25">
      <c r="F38900"/>
      <c r="G38900"/>
      <c r="H38900"/>
    </row>
    <row r="38901" spans="6:8" x14ac:dyDescent="0.25">
      <c r="F38901"/>
      <c r="G38901"/>
      <c r="H38901"/>
    </row>
    <row r="38902" spans="6:8" x14ac:dyDescent="0.25">
      <c r="F38902"/>
      <c r="G38902"/>
      <c r="H38902"/>
    </row>
    <row r="38903" spans="6:8" x14ac:dyDescent="0.25">
      <c r="F38903"/>
      <c r="G38903"/>
      <c r="H38903"/>
    </row>
    <row r="38904" spans="6:8" x14ac:dyDescent="0.25">
      <c r="F38904"/>
      <c r="G38904"/>
      <c r="H38904"/>
    </row>
    <row r="38905" spans="6:8" x14ac:dyDescent="0.25">
      <c r="F38905"/>
      <c r="G38905"/>
      <c r="H38905"/>
    </row>
    <row r="38906" spans="6:8" x14ac:dyDescent="0.25">
      <c r="F38906"/>
      <c r="G38906"/>
      <c r="H38906"/>
    </row>
    <row r="38907" spans="6:8" x14ac:dyDescent="0.25">
      <c r="F38907"/>
      <c r="G38907"/>
      <c r="H38907"/>
    </row>
    <row r="38908" spans="6:8" x14ac:dyDescent="0.25">
      <c r="F38908"/>
      <c r="G38908"/>
      <c r="H38908"/>
    </row>
    <row r="38909" spans="6:8" x14ac:dyDescent="0.25">
      <c r="F38909"/>
      <c r="G38909"/>
      <c r="H38909"/>
    </row>
    <row r="38910" spans="6:8" x14ac:dyDescent="0.25">
      <c r="F38910"/>
      <c r="G38910"/>
      <c r="H38910"/>
    </row>
    <row r="38911" spans="6:8" x14ac:dyDescent="0.25">
      <c r="F38911"/>
      <c r="G38911"/>
      <c r="H38911"/>
    </row>
    <row r="38912" spans="6:8" x14ac:dyDescent="0.25">
      <c r="F38912"/>
      <c r="G38912"/>
      <c r="H38912"/>
    </row>
    <row r="38913" spans="6:8" x14ac:dyDescent="0.25">
      <c r="F38913"/>
      <c r="G38913"/>
      <c r="H38913"/>
    </row>
    <row r="38914" spans="6:8" x14ac:dyDescent="0.25">
      <c r="F38914"/>
      <c r="G38914"/>
      <c r="H38914"/>
    </row>
    <row r="38915" spans="6:8" x14ac:dyDescent="0.25">
      <c r="F38915"/>
      <c r="G38915"/>
      <c r="H38915"/>
    </row>
    <row r="38916" spans="6:8" x14ac:dyDescent="0.25">
      <c r="F38916"/>
      <c r="G38916"/>
      <c r="H38916"/>
    </row>
    <row r="38917" spans="6:8" x14ac:dyDescent="0.25">
      <c r="F38917"/>
      <c r="G38917"/>
      <c r="H38917"/>
    </row>
    <row r="38918" spans="6:8" x14ac:dyDescent="0.25">
      <c r="F38918"/>
      <c r="G38918"/>
      <c r="H38918"/>
    </row>
    <row r="38919" spans="6:8" x14ac:dyDescent="0.25">
      <c r="F38919"/>
      <c r="G38919"/>
      <c r="H38919"/>
    </row>
    <row r="38920" spans="6:8" x14ac:dyDescent="0.25">
      <c r="F38920"/>
      <c r="G38920"/>
      <c r="H38920"/>
    </row>
    <row r="38921" spans="6:8" x14ac:dyDescent="0.25">
      <c r="F38921"/>
      <c r="G38921"/>
      <c r="H38921"/>
    </row>
    <row r="38922" spans="6:8" x14ac:dyDescent="0.25">
      <c r="F38922"/>
      <c r="G38922"/>
      <c r="H38922"/>
    </row>
    <row r="38923" spans="6:8" x14ac:dyDescent="0.25">
      <c r="F38923"/>
      <c r="G38923"/>
      <c r="H38923"/>
    </row>
    <row r="38924" spans="6:8" x14ac:dyDescent="0.25">
      <c r="F38924"/>
      <c r="G38924"/>
      <c r="H38924"/>
    </row>
    <row r="38925" spans="6:8" x14ac:dyDescent="0.25">
      <c r="F38925"/>
      <c r="G38925"/>
      <c r="H38925"/>
    </row>
    <row r="38926" spans="6:8" x14ac:dyDescent="0.25">
      <c r="F38926"/>
      <c r="G38926"/>
      <c r="H38926"/>
    </row>
    <row r="38927" spans="6:8" x14ac:dyDescent="0.25">
      <c r="F38927"/>
      <c r="G38927"/>
      <c r="H38927"/>
    </row>
    <row r="38928" spans="6:8" x14ac:dyDescent="0.25">
      <c r="F38928"/>
      <c r="G38928"/>
      <c r="H38928"/>
    </row>
    <row r="38929" spans="6:8" x14ac:dyDescent="0.25">
      <c r="F38929"/>
      <c r="G38929"/>
      <c r="H38929"/>
    </row>
    <row r="38930" spans="6:8" x14ac:dyDescent="0.25">
      <c r="F38930"/>
      <c r="G38930"/>
      <c r="H38930"/>
    </row>
    <row r="38931" spans="6:8" x14ac:dyDescent="0.25">
      <c r="F38931"/>
      <c r="G38931"/>
      <c r="H38931"/>
    </row>
    <row r="38932" spans="6:8" x14ac:dyDescent="0.25">
      <c r="F38932"/>
      <c r="G38932"/>
      <c r="H38932"/>
    </row>
    <row r="38933" spans="6:8" x14ac:dyDescent="0.25">
      <c r="F38933"/>
      <c r="G38933"/>
      <c r="H38933"/>
    </row>
    <row r="38934" spans="6:8" x14ac:dyDescent="0.25">
      <c r="F38934"/>
      <c r="G38934"/>
      <c r="H38934"/>
    </row>
    <row r="38935" spans="6:8" x14ac:dyDescent="0.25">
      <c r="F38935"/>
      <c r="G38935"/>
      <c r="H38935"/>
    </row>
    <row r="38936" spans="6:8" x14ac:dyDescent="0.25">
      <c r="F38936"/>
      <c r="G38936"/>
      <c r="H38936"/>
    </row>
    <row r="38937" spans="6:8" x14ac:dyDescent="0.25">
      <c r="F38937"/>
      <c r="G38937"/>
      <c r="H38937"/>
    </row>
    <row r="38938" spans="6:8" x14ac:dyDescent="0.25">
      <c r="F38938"/>
      <c r="G38938"/>
      <c r="H38938"/>
    </row>
    <row r="38939" spans="6:8" x14ac:dyDescent="0.25">
      <c r="F38939"/>
      <c r="G38939"/>
      <c r="H38939"/>
    </row>
    <row r="38940" spans="6:8" x14ac:dyDescent="0.25">
      <c r="F38940"/>
      <c r="G38940"/>
      <c r="H38940"/>
    </row>
    <row r="38941" spans="6:8" x14ac:dyDescent="0.25">
      <c r="F38941"/>
      <c r="G38941"/>
      <c r="H38941"/>
    </row>
    <row r="38942" spans="6:8" x14ac:dyDescent="0.25">
      <c r="F38942"/>
      <c r="G38942"/>
      <c r="H38942"/>
    </row>
    <row r="38943" spans="6:8" x14ac:dyDescent="0.25">
      <c r="F38943"/>
      <c r="G38943"/>
      <c r="H38943"/>
    </row>
    <row r="38944" spans="6:8" x14ac:dyDescent="0.25">
      <c r="F38944"/>
      <c r="G38944"/>
      <c r="H38944"/>
    </row>
    <row r="38945" spans="6:8" x14ac:dyDescent="0.25">
      <c r="F38945"/>
      <c r="G38945"/>
      <c r="H38945"/>
    </row>
    <row r="38946" spans="6:8" x14ac:dyDescent="0.25">
      <c r="F38946"/>
      <c r="G38946"/>
      <c r="H38946"/>
    </row>
    <row r="38947" spans="6:8" x14ac:dyDescent="0.25">
      <c r="F38947"/>
      <c r="G38947"/>
      <c r="H38947"/>
    </row>
    <row r="38948" spans="6:8" x14ac:dyDescent="0.25">
      <c r="F38948"/>
      <c r="G38948"/>
      <c r="H38948"/>
    </row>
    <row r="38949" spans="6:8" x14ac:dyDescent="0.25">
      <c r="F38949"/>
      <c r="G38949"/>
      <c r="H38949"/>
    </row>
    <row r="38950" spans="6:8" x14ac:dyDescent="0.25">
      <c r="F38950"/>
      <c r="G38950"/>
      <c r="H38950"/>
    </row>
    <row r="38951" spans="6:8" x14ac:dyDescent="0.25">
      <c r="F38951"/>
      <c r="G38951"/>
      <c r="H38951"/>
    </row>
    <row r="38952" spans="6:8" x14ac:dyDescent="0.25">
      <c r="F38952"/>
      <c r="G38952"/>
      <c r="H38952"/>
    </row>
    <row r="38953" spans="6:8" x14ac:dyDescent="0.25">
      <c r="F38953"/>
      <c r="G38953"/>
      <c r="H38953"/>
    </row>
    <row r="38954" spans="6:8" x14ac:dyDescent="0.25">
      <c r="F38954"/>
      <c r="G38954"/>
      <c r="H38954"/>
    </row>
    <row r="38955" spans="6:8" x14ac:dyDescent="0.25">
      <c r="F38955"/>
      <c r="G38955"/>
      <c r="H38955"/>
    </row>
    <row r="38956" spans="6:8" x14ac:dyDescent="0.25">
      <c r="F38956"/>
      <c r="G38956"/>
      <c r="H38956"/>
    </row>
    <row r="38957" spans="6:8" x14ac:dyDescent="0.25">
      <c r="F38957"/>
      <c r="G38957"/>
      <c r="H38957"/>
    </row>
    <row r="38958" spans="6:8" x14ac:dyDescent="0.25">
      <c r="F38958"/>
      <c r="G38958"/>
      <c r="H38958"/>
    </row>
    <row r="38959" spans="6:8" x14ac:dyDescent="0.25">
      <c r="F38959"/>
      <c r="G38959"/>
      <c r="H38959"/>
    </row>
    <row r="38960" spans="6:8" x14ac:dyDescent="0.25">
      <c r="F38960"/>
      <c r="G38960"/>
      <c r="H38960"/>
    </row>
    <row r="38961" spans="6:8" x14ac:dyDescent="0.25">
      <c r="F38961"/>
      <c r="G38961"/>
      <c r="H38961"/>
    </row>
    <row r="38962" spans="6:8" x14ac:dyDescent="0.25">
      <c r="F38962"/>
      <c r="G38962"/>
      <c r="H38962"/>
    </row>
    <row r="38963" spans="6:8" x14ac:dyDescent="0.25">
      <c r="F38963"/>
      <c r="G38963"/>
      <c r="H38963"/>
    </row>
    <row r="38964" spans="6:8" x14ac:dyDescent="0.25">
      <c r="F38964"/>
      <c r="G38964"/>
      <c r="H38964"/>
    </row>
    <row r="38965" spans="6:8" x14ac:dyDescent="0.25">
      <c r="F38965"/>
      <c r="G38965"/>
      <c r="H38965"/>
    </row>
    <row r="38966" spans="6:8" x14ac:dyDescent="0.25">
      <c r="F38966"/>
      <c r="G38966"/>
      <c r="H38966"/>
    </row>
    <row r="38967" spans="6:8" x14ac:dyDescent="0.25">
      <c r="F38967"/>
      <c r="G38967"/>
      <c r="H38967"/>
    </row>
    <row r="38968" spans="6:8" x14ac:dyDescent="0.25">
      <c r="F38968"/>
      <c r="G38968"/>
      <c r="H38968"/>
    </row>
    <row r="38969" spans="6:8" x14ac:dyDescent="0.25">
      <c r="F38969"/>
      <c r="G38969"/>
      <c r="H38969"/>
    </row>
    <row r="38970" spans="6:8" x14ac:dyDescent="0.25">
      <c r="F38970"/>
      <c r="G38970"/>
      <c r="H38970"/>
    </row>
    <row r="38971" spans="6:8" x14ac:dyDescent="0.25">
      <c r="F38971"/>
      <c r="G38971"/>
      <c r="H38971"/>
    </row>
    <row r="38972" spans="6:8" x14ac:dyDescent="0.25">
      <c r="F38972"/>
      <c r="G38972"/>
      <c r="H38972"/>
    </row>
    <row r="38973" spans="6:8" x14ac:dyDescent="0.25">
      <c r="F38973"/>
      <c r="G38973"/>
      <c r="H38973"/>
    </row>
    <row r="38974" spans="6:8" x14ac:dyDescent="0.25">
      <c r="F38974"/>
      <c r="G38974"/>
      <c r="H38974"/>
    </row>
    <row r="38975" spans="6:8" x14ac:dyDescent="0.25">
      <c r="F38975"/>
      <c r="G38975"/>
      <c r="H38975"/>
    </row>
    <row r="38976" spans="6:8" x14ac:dyDescent="0.25">
      <c r="F38976"/>
      <c r="G38976"/>
      <c r="H38976"/>
    </row>
    <row r="38977" spans="6:8" x14ac:dyDescent="0.25">
      <c r="F38977"/>
      <c r="G38977"/>
      <c r="H38977"/>
    </row>
    <row r="38978" spans="6:8" x14ac:dyDescent="0.25">
      <c r="F38978"/>
      <c r="G38978"/>
      <c r="H38978"/>
    </row>
    <row r="38979" spans="6:8" x14ac:dyDescent="0.25">
      <c r="F38979"/>
      <c r="G38979"/>
      <c r="H38979"/>
    </row>
    <row r="38980" spans="6:8" x14ac:dyDescent="0.25">
      <c r="F38980"/>
      <c r="G38980"/>
      <c r="H38980"/>
    </row>
    <row r="38981" spans="6:8" x14ac:dyDescent="0.25">
      <c r="F38981"/>
      <c r="G38981"/>
      <c r="H38981"/>
    </row>
    <row r="38982" spans="6:8" x14ac:dyDescent="0.25">
      <c r="F38982"/>
      <c r="G38982"/>
      <c r="H38982"/>
    </row>
    <row r="38983" spans="6:8" x14ac:dyDescent="0.25">
      <c r="F38983"/>
      <c r="G38983"/>
      <c r="H38983"/>
    </row>
    <row r="38984" spans="6:8" x14ac:dyDescent="0.25">
      <c r="F38984"/>
      <c r="G38984"/>
      <c r="H38984"/>
    </row>
    <row r="38985" spans="6:8" x14ac:dyDescent="0.25">
      <c r="F38985"/>
      <c r="G38985"/>
      <c r="H38985"/>
    </row>
    <row r="38986" spans="6:8" x14ac:dyDescent="0.25">
      <c r="F38986"/>
      <c r="G38986"/>
      <c r="H38986"/>
    </row>
    <row r="38987" spans="6:8" x14ac:dyDescent="0.25">
      <c r="F38987"/>
      <c r="G38987"/>
      <c r="H38987"/>
    </row>
    <row r="38988" spans="6:8" x14ac:dyDescent="0.25">
      <c r="F38988"/>
      <c r="G38988"/>
      <c r="H38988"/>
    </row>
    <row r="38989" spans="6:8" x14ac:dyDescent="0.25">
      <c r="F38989"/>
      <c r="G38989"/>
      <c r="H38989"/>
    </row>
    <row r="38990" spans="6:8" x14ac:dyDescent="0.25">
      <c r="F38990"/>
      <c r="G38990"/>
      <c r="H38990"/>
    </row>
    <row r="38991" spans="6:8" x14ac:dyDescent="0.25">
      <c r="F38991"/>
      <c r="G38991"/>
      <c r="H38991"/>
    </row>
    <row r="38992" spans="6:8" x14ac:dyDescent="0.25">
      <c r="F38992"/>
      <c r="G38992"/>
      <c r="H38992"/>
    </row>
    <row r="38993" spans="6:8" x14ac:dyDescent="0.25">
      <c r="F38993"/>
      <c r="G38993"/>
      <c r="H38993"/>
    </row>
    <row r="38994" spans="6:8" x14ac:dyDescent="0.25">
      <c r="F38994"/>
      <c r="G38994"/>
      <c r="H38994"/>
    </row>
    <row r="38995" spans="6:8" x14ac:dyDescent="0.25">
      <c r="F38995"/>
      <c r="G38995"/>
      <c r="H38995"/>
    </row>
    <row r="38996" spans="6:8" x14ac:dyDescent="0.25">
      <c r="F38996"/>
      <c r="G38996"/>
      <c r="H38996"/>
    </row>
    <row r="38997" spans="6:8" x14ac:dyDescent="0.25">
      <c r="F38997"/>
      <c r="G38997"/>
      <c r="H38997"/>
    </row>
    <row r="38998" spans="6:8" x14ac:dyDescent="0.25">
      <c r="F38998"/>
      <c r="G38998"/>
      <c r="H38998"/>
    </row>
    <row r="38999" spans="6:8" x14ac:dyDescent="0.25">
      <c r="F38999"/>
      <c r="G38999"/>
      <c r="H38999"/>
    </row>
    <row r="39000" spans="6:8" x14ac:dyDescent="0.25">
      <c r="F39000"/>
      <c r="G39000"/>
      <c r="H39000"/>
    </row>
    <row r="39001" spans="6:8" x14ac:dyDescent="0.25">
      <c r="F39001"/>
      <c r="G39001"/>
      <c r="H39001"/>
    </row>
    <row r="39002" spans="6:8" x14ac:dyDescent="0.25">
      <c r="F39002"/>
      <c r="G39002"/>
      <c r="H39002"/>
    </row>
    <row r="39003" spans="6:8" x14ac:dyDescent="0.25">
      <c r="F39003"/>
      <c r="G39003"/>
      <c r="H39003"/>
    </row>
    <row r="39004" spans="6:8" x14ac:dyDescent="0.25">
      <c r="F39004"/>
      <c r="G39004"/>
      <c r="H39004"/>
    </row>
    <row r="39005" spans="6:8" x14ac:dyDescent="0.25">
      <c r="F39005"/>
      <c r="G39005"/>
      <c r="H39005"/>
    </row>
    <row r="39006" spans="6:8" x14ac:dyDescent="0.25">
      <c r="F39006"/>
      <c r="G39006"/>
      <c r="H39006"/>
    </row>
    <row r="39007" spans="6:8" x14ac:dyDescent="0.25">
      <c r="F39007"/>
      <c r="G39007"/>
      <c r="H39007"/>
    </row>
    <row r="39008" spans="6:8" x14ac:dyDescent="0.25">
      <c r="F39008"/>
      <c r="G39008"/>
      <c r="H39008"/>
    </row>
    <row r="39009" spans="6:8" x14ac:dyDescent="0.25">
      <c r="F39009"/>
      <c r="G39009"/>
      <c r="H39009"/>
    </row>
    <row r="39010" spans="6:8" x14ac:dyDescent="0.25">
      <c r="F39010"/>
      <c r="G39010"/>
      <c r="H39010"/>
    </row>
    <row r="39011" spans="6:8" x14ac:dyDescent="0.25">
      <c r="F39011"/>
      <c r="G39011"/>
      <c r="H39011"/>
    </row>
    <row r="39012" spans="6:8" x14ac:dyDescent="0.25">
      <c r="F39012"/>
      <c r="G39012"/>
      <c r="H39012"/>
    </row>
    <row r="39013" spans="6:8" x14ac:dyDescent="0.25">
      <c r="F39013"/>
      <c r="G39013"/>
      <c r="H39013"/>
    </row>
    <row r="39014" spans="6:8" x14ac:dyDescent="0.25">
      <c r="F39014"/>
      <c r="G39014"/>
      <c r="H39014"/>
    </row>
    <row r="39015" spans="6:8" x14ac:dyDescent="0.25">
      <c r="F39015"/>
      <c r="G39015"/>
      <c r="H39015"/>
    </row>
    <row r="39016" spans="6:8" x14ac:dyDescent="0.25">
      <c r="F39016"/>
      <c r="G39016"/>
      <c r="H39016"/>
    </row>
    <row r="39017" spans="6:8" x14ac:dyDescent="0.25">
      <c r="F39017"/>
      <c r="G39017"/>
      <c r="H39017"/>
    </row>
    <row r="39018" spans="6:8" x14ac:dyDescent="0.25">
      <c r="F39018"/>
      <c r="G39018"/>
      <c r="H39018"/>
    </row>
    <row r="39019" spans="6:8" x14ac:dyDescent="0.25">
      <c r="F39019"/>
      <c r="G39019"/>
      <c r="H39019"/>
    </row>
    <row r="39020" spans="6:8" x14ac:dyDescent="0.25">
      <c r="F39020"/>
      <c r="G39020"/>
      <c r="H39020"/>
    </row>
    <row r="39021" spans="6:8" x14ac:dyDescent="0.25">
      <c r="F39021"/>
      <c r="G39021"/>
      <c r="H39021"/>
    </row>
    <row r="39022" spans="6:8" x14ac:dyDescent="0.25">
      <c r="F39022"/>
      <c r="G39022"/>
      <c r="H39022"/>
    </row>
    <row r="39023" spans="6:8" x14ac:dyDescent="0.25">
      <c r="F39023"/>
      <c r="G39023"/>
      <c r="H39023"/>
    </row>
    <row r="39024" spans="6:8" x14ac:dyDescent="0.25">
      <c r="F39024"/>
      <c r="G39024"/>
      <c r="H39024"/>
    </row>
    <row r="39025" spans="6:8" x14ac:dyDescent="0.25">
      <c r="F39025"/>
      <c r="G39025"/>
      <c r="H39025"/>
    </row>
    <row r="39026" spans="6:8" x14ac:dyDescent="0.25">
      <c r="F39026"/>
      <c r="G39026"/>
      <c r="H39026"/>
    </row>
    <row r="39027" spans="6:8" x14ac:dyDescent="0.25">
      <c r="F39027"/>
      <c r="G39027"/>
      <c r="H39027"/>
    </row>
    <row r="39028" spans="6:8" x14ac:dyDescent="0.25">
      <c r="F39028"/>
      <c r="G39028"/>
      <c r="H39028"/>
    </row>
    <row r="39029" spans="6:8" x14ac:dyDescent="0.25">
      <c r="F39029"/>
      <c r="G39029"/>
      <c r="H39029"/>
    </row>
    <row r="39030" spans="6:8" x14ac:dyDescent="0.25">
      <c r="F39030"/>
      <c r="G39030"/>
      <c r="H39030"/>
    </row>
    <row r="39031" spans="6:8" x14ac:dyDescent="0.25">
      <c r="F39031"/>
      <c r="G39031"/>
      <c r="H39031"/>
    </row>
    <row r="39032" spans="6:8" x14ac:dyDescent="0.25">
      <c r="F39032"/>
      <c r="G39032"/>
      <c r="H39032"/>
    </row>
    <row r="39033" spans="6:8" x14ac:dyDescent="0.25">
      <c r="F39033"/>
      <c r="G39033"/>
      <c r="H39033"/>
    </row>
    <row r="39034" spans="6:8" x14ac:dyDescent="0.25">
      <c r="F39034"/>
      <c r="G39034"/>
      <c r="H39034"/>
    </row>
    <row r="39035" spans="6:8" x14ac:dyDescent="0.25">
      <c r="F39035"/>
      <c r="G39035"/>
      <c r="H39035"/>
    </row>
    <row r="39036" spans="6:8" x14ac:dyDescent="0.25">
      <c r="F39036"/>
      <c r="G39036"/>
      <c r="H39036"/>
    </row>
    <row r="39037" spans="6:8" x14ac:dyDescent="0.25">
      <c r="F39037"/>
      <c r="G39037"/>
      <c r="H39037"/>
    </row>
    <row r="39038" spans="6:8" x14ac:dyDescent="0.25">
      <c r="F39038"/>
      <c r="G39038"/>
      <c r="H39038"/>
    </row>
    <row r="39039" spans="6:8" x14ac:dyDescent="0.25">
      <c r="F39039"/>
      <c r="G39039"/>
      <c r="H39039"/>
    </row>
    <row r="39040" spans="6:8" x14ac:dyDescent="0.25">
      <c r="F39040"/>
      <c r="G39040"/>
      <c r="H39040"/>
    </row>
    <row r="39041" spans="6:8" x14ac:dyDescent="0.25">
      <c r="F39041"/>
      <c r="G39041"/>
      <c r="H39041"/>
    </row>
    <row r="39042" spans="6:8" x14ac:dyDescent="0.25">
      <c r="F39042"/>
      <c r="G39042"/>
      <c r="H39042"/>
    </row>
    <row r="39043" spans="6:8" x14ac:dyDescent="0.25">
      <c r="F39043"/>
      <c r="G39043"/>
      <c r="H39043"/>
    </row>
    <row r="39044" spans="6:8" x14ac:dyDescent="0.25">
      <c r="F39044"/>
      <c r="G39044"/>
      <c r="H39044"/>
    </row>
    <row r="39045" spans="6:8" x14ac:dyDescent="0.25">
      <c r="F39045"/>
      <c r="G39045"/>
      <c r="H39045"/>
    </row>
    <row r="39046" spans="6:8" x14ac:dyDescent="0.25">
      <c r="F39046"/>
      <c r="G39046"/>
      <c r="H39046"/>
    </row>
    <row r="39047" spans="6:8" x14ac:dyDescent="0.25">
      <c r="F39047"/>
      <c r="G39047"/>
      <c r="H39047"/>
    </row>
    <row r="39048" spans="6:8" x14ac:dyDescent="0.25">
      <c r="F39048"/>
      <c r="G39048"/>
      <c r="H39048"/>
    </row>
    <row r="39049" spans="6:8" x14ac:dyDescent="0.25">
      <c r="F39049"/>
      <c r="G39049"/>
      <c r="H39049"/>
    </row>
    <row r="39050" spans="6:8" x14ac:dyDescent="0.25">
      <c r="F39050"/>
      <c r="G39050"/>
      <c r="H39050"/>
    </row>
    <row r="39051" spans="6:8" x14ac:dyDescent="0.25">
      <c r="F39051"/>
      <c r="G39051"/>
      <c r="H39051"/>
    </row>
    <row r="39052" spans="6:8" x14ac:dyDescent="0.25">
      <c r="F39052"/>
      <c r="G39052"/>
      <c r="H39052"/>
    </row>
    <row r="39053" spans="6:8" x14ac:dyDescent="0.25">
      <c r="F39053"/>
      <c r="G39053"/>
      <c r="H39053"/>
    </row>
    <row r="39054" spans="6:8" x14ac:dyDescent="0.25">
      <c r="F39054"/>
      <c r="G39054"/>
      <c r="H39054"/>
    </row>
    <row r="39055" spans="6:8" x14ac:dyDescent="0.25">
      <c r="F39055"/>
      <c r="G39055"/>
      <c r="H39055"/>
    </row>
    <row r="39056" spans="6:8" x14ac:dyDescent="0.25">
      <c r="F39056"/>
      <c r="G39056"/>
      <c r="H39056"/>
    </row>
    <row r="39057" spans="6:8" x14ac:dyDescent="0.25">
      <c r="F39057"/>
      <c r="G39057"/>
      <c r="H39057"/>
    </row>
    <row r="39058" spans="6:8" x14ac:dyDescent="0.25">
      <c r="F39058"/>
      <c r="G39058"/>
      <c r="H39058"/>
    </row>
    <row r="39059" spans="6:8" x14ac:dyDescent="0.25">
      <c r="F39059"/>
      <c r="G39059"/>
      <c r="H39059"/>
    </row>
    <row r="39060" spans="6:8" x14ac:dyDescent="0.25">
      <c r="F39060"/>
      <c r="G39060"/>
      <c r="H39060"/>
    </row>
    <row r="39061" spans="6:8" x14ac:dyDescent="0.25">
      <c r="F39061"/>
      <c r="G39061"/>
      <c r="H39061"/>
    </row>
    <row r="39062" spans="6:8" x14ac:dyDescent="0.25">
      <c r="F39062"/>
      <c r="G39062"/>
      <c r="H39062"/>
    </row>
    <row r="39063" spans="6:8" x14ac:dyDescent="0.25">
      <c r="F39063"/>
      <c r="G39063"/>
      <c r="H39063"/>
    </row>
    <row r="39064" spans="6:8" x14ac:dyDescent="0.25">
      <c r="F39064"/>
      <c r="G39064"/>
      <c r="H39064"/>
    </row>
    <row r="39065" spans="6:8" x14ac:dyDescent="0.25">
      <c r="F39065"/>
      <c r="G39065"/>
      <c r="H39065"/>
    </row>
    <row r="39066" spans="6:8" x14ac:dyDescent="0.25">
      <c r="F39066"/>
      <c r="G39066"/>
      <c r="H39066"/>
    </row>
    <row r="39067" spans="6:8" x14ac:dyDescent="0.25">
      <c r="F39067"/>
      <c r="G39067"/>
      <c r="H39067"/>
    </row>
    <row r="39068" spans="6:8" x14ac:dyDescent="0.25">
      <c r="F39068"/>
      <c r="G39068"/>
      <c r="H39068"/>
    </row>
    <row r="39069" spans="6:8" x14ac:dyDescent="0.25">
      <c r="F39069"/>
      <c r="G39069"/>
      <c r="H39069"/>
    </row>
    <row r="39070" spans="6:8" x14ac:dyDescent="0.25">
      <c r="F39070"/>
      <c r="G39070"/>
      <c r="H39070"/>
    </row>
    <row r="39071" spans="6:8" x14ac:dyDescent="0.25">
      <c r="F39071"/>
      <c r="G39071"/>
      <c r="H39071"/>
    </row>
    <row r="39072" spans="6:8" x14ac:dyDescent="0.25">
      <c r="F39072"/>
      <c r="G39072"/>
      <c r="H39072"/>
    </row>
    <row r="39073" spans="6:8" x14ac:dyDescent="0.25">
      <c r="F39073"/>
      <c r="G39073"/>
      <c r="H39073"/>
    </row>
    <row r="39074" spans="6:8" x14ac:dyDescent="0.25">
      <c r="F39074"/>
      <c r="G39074"/>
      <c r="H39074"/>
    </row>
    <row r="39075" spans="6:8" x14ac:dyDescent="0.25">
      <c r="F39075"/>
      <c r="G39075"/>
      <c r="H39075"/>
    </row>
    <row r="39076" spans="6:8" x14ac:dyDescent="0.25">
      <c r="F39076"/>
      <c r="G39076"/>
      <c r="H39076"/>
    </row>
    <row r="39077" spans="6:8" x14ac:dyDescent="0.25">
      <c r="F39077"/>
      <c r="G39077"/>
      <c r="H39077"/>
    </row>
    <row r="39078" spans="6:8" x14ac:dyDescent="0.25">
      <c r="F39078"/>
      <c r="G39078"/>
      <c r="H39078"/>
    </row>
    <row r="39079" spans="6:8" x14ac:dyDescent="0.25">
      <c r="F39079"/>
      <c r="G39079"/>
      <c r="H39079"/>
    </row>
    <row r="39080" spans="6:8" x14ac:dyDescent="0.25">
      <c r="F39080"/>
      <c r="G39080"/>
      <c r="H39080"/>
    </row>
    <row r="39081" spans="6:8" x14ac:dyDescent="0.25">
      <c r="F39081"/>
      <c r="G39081"/>
      <c r="H39081"/>
    </row>
    <row r="39082" spans="6:8" x14ac:dyDescent="0.25">
      <c r="F39082"/>
      <c r="G39082"/>
      <c r="H39082"/>
    </row>
    <row r="39083" spans="6:8" x14ac:dyDescent="0.25">
      <c r="F39083"/>
      <c r="G39083"/>
      <c r="H39083"/>
    </row>
    <row r="39084" spans="6:8" x14ac:dyDescent="0.25">
      <c r="F39084"/>
      <c r="G39084"/>
      <c r="H39084"/>
    </row>
    <row r="39085" spans="6:8" x14ac:dyDescent="0.25">
      <c r="F39085"/>
      <c r="G39085"/>
      <c r="H39085"/>
    </row>
    <row r="39086" spans="6:8" x14ac:dyDescent="0.25">
      <c r="F39086"/>
      <c r="G39086"/>
      <c r="H39086"/>
    </row>
    <row r="39087" spans="6:8" x14ac:dyDescent="0.25">
      <c r="F39087"/>
      <c r="G39087"/>
      <c r="H39087"/>
    </row>
    <row r="39088" spans="6:8" x14ac:dyDescent="0.25">
      <c r="F39088"/>
      <c r="G39088"/>
      <c r="H39088"/>
    </row>
    <row r="39089" spans="6:8" x14ac:dyDescent="0.25">
      <c r="F39089"/>
      <c r="G39089"/>
      <c r="H39089"/>
    </row>
    <row r="39090" spans="6:8" x14ac:dyDescent="0.25">
      <c r="F39090"/>
      <c r="G39090"/>
      <c r="H39090"/>
    </row>
    <row r="39091" spans="6:8" x14ac:dyDescent="0.25">
      <c r="F39091"/>
      <c r="G39091"/>
      <c r="H39091"/>
    </row>
    <row r="39092" spans="6:8" x14ac:dyDescent="0.25">
      <c r="F39092"/>
      <c r="G39092"/>
      <c r="H39092"/>
    </row>
    <row r="39093" spans="6:8" x14ac:dyDescent="0.25">
      <c r="F39093"/>
      <c r="G39093"/>
      <c r="H39093"/>
    </row>
    <row r="39094" spans="6:8" x14ac:dyDescent="0.25">
      <c r="F39094"/>
      <c r="G39094"/>
      <c r="H39094"/>
    </row>
    <row r="39095" spans="6:8" x14ac:dyDescent="0.25">
      <c r="F39095"/>
      <c r="G39095"/>
      <c r="H39095"/>
    </row>
    <row r="39096" spans="6:8" x14ac:dyDescent="0.25">
      <c r="F39096"/>
      <c r="G39096"/>
      <c r="H39096"/>
    </row>
    <row r="39097" spans="6:8" x14ac:dyDescent="0.25">
      <c r="F39097"/>
      <c r="G39097"/>
      <c r="H39097"/>
    </row>
    <row r="39098" spans="6:8" x14ac:dyDescent="0.25">
      <c r="F39098"/>
      <c r="G39098"/>
      <c r="H39098"/>
    </row>
    <row r="39099" spans="6:8" x14ac:dyDescent="0.25">
      <c r="F39099"/>
      <c r="G39099"/>
      <c r="H39099"/>
    </row>
    <row r="39100" spans="6:8" x14ac:dyDescent="0.25">
      <c r="F39100"/>
      <c r="G39100"/>
      <c r="H39100"/>
    </row>
    <row r="39101" spans="6:8" x14ac:dyDescent="0.25">
      <c r="F39101"/>
      <c r="G39101"/>
      <c r="H39101"/>
    </row>
    <row r="39102" spans="6:8" x14ac:dyDescent="0.25">
      <c r="F39102"/>
      <c r="G39102"/>
      <c r="H39102"/>
    </row>
    <row r="39103" spans="6:8" x14ac:dyDescent="0.25">
      <c r="F39103"/>
      <c r="G39103"/>
      <c r="H39103"/>
    </row>
    <row r="39104" spans="6:8" x14ac:dyDescent="0.25">
      <c r="F39104"/>
      <c r="G39104"/>
      <c r="H39104"/>
    </row>
    <row r="39105" spans="6:8" x14ac:dyDescent="0.25">
      <c r="F39105"/>
      <c r="G39105"/>
      <c r="H39105"/>
    </row>
    <row r="39106" spans="6:8" x14ac:dyDescent="0.25">
      <c r="F39106"/>
      <c r="G39106"/>
      <c r="H39106"/>
    </row>
    <row r="39107" spans="6:8" x14ac:dyDescent="0.25">
      <c r="F39107"/>
      <c r="G39107"/>
      <c r="H39107"/>
    </row>
    <row r="39108" spans="6:8" x14ac:dyDescent="0.25">
      <c r="F39108"/>
      <c r="G39108"/>
      <c r="H39108"/>
    </row>
    <row r="39109" spans="6:8" x14ac:dyDescent="0.25">
      <c r="F39109"/>
      <c r="G39109"/>
      <c r="H39109"/>
    </row>
    <row r="39110" spans="6:8" x14ac:dyDescent="0.25">
      <c r="F39110"/>
      <c r="G39110"/>
      <c r="H39110"/>
    </row>
    <row r="39111" spans="6:8" x14ac:dyDescent="0.25">
      <c r="F39111"/>
      <c r="G39111"/>
      <c r="H39111"/>
    </row>
    <row r="39112" spans="6:8" x14ac:dyDescent="0.25">
      <c r="F39112"/>
      <c r="G39112"/>
      <c r="H39112"/>
    </row>
    <row r="39113" spans="6:8" x14ac:dyDescent="0.25">
      <c r="F39113"/>
      <c r="G39113"/>
      <c r="H39113"/>
    </row>
    <row r="39114" spans="6:8" x14ac:dyDescent="0.25">
      <c r="F39114"/>
      <c r="G39114"/>
      <c r="H39114"/>
    </row>
    <row r="39115" spans="6:8" x14ac:dyDescent="0.25">
      <c r="F39115"/>
      <c r="G39115"/>
      <c r="H39115"/>
    </row>
    <row r="39116" spans="6:8" x14ac:dyDescent="0.25">
      <c r="F39116"/>
      <c r="G39116"/>
      <c r="H39116"/>
    </row>
    <row r="39117" spans="6:8" x14ac:dyDescent="0.25">
      <c r="F39117"/>
      <c r="G39117"/>
      <c r="H39117"/>
    </row>
    <row r="39118" spans="6:8" x14ac:dyDescent="0.25">
      <c r="F39118"/>
      <c r="G39118"/>
      <c r="H39118"/>
    </row>
    <row r="39119" spans="6:8" x14ac:dyDescent="0.25">
      <c r="F39119"/>
      <c r="G39119"/>
      <c r="H39119"/>
    </row>
    <row r="39120" spans="6:8" x14ac:dyDescent="0.25">
      <c r="F39120"/>
      <c r="G39120"/>
      <c r="H39120"/>
    </row>
    <row r="39121" spans="6:8" x14ac:dyDescent="0.25">
      <c r="F39121"/>
      <c r="G39121"/>
      <c r="H39121"/>
    </row>
    <row r="39122" spans="6:8" x14ac:dyDescent="0.25">
      <c r="F39122"/>
      <c r="G39122"/>
      <c r="H39122"/>
    </row>
    <row r="39123" spans="6:8" x14ac:dyDescent="0.25">
      <c r="F39123"/>
      <c r="G39123"/>
      <c r="H39123"/>
    </row>
    <row r="39124" spans="6:8" x14ac:dyDescent="0.25">
      <c r="F39124"/>
      <c r="G39124"/>
      <c r="H39124"/>
    </row>
    <row r="39125" spans="6:8" x14ac:dyDescent="0.25">
      <c r="F39125"/>
      <c r="G39125"/>
      <c r="H39125"/>
    </row>
    <row r="39126" spans="6:8" x14ac:dyDescent="0.25">
      <c r="F39126"/>
      <c r="G39126"/>
      <c r="H39126"/>
    </row>
    <row r="39127" spans="6:8" x14ac:dyDescent="0.25">
      <c r="F39127"/>
      <c r="G39127"/>
      <c r="H39127"/>
    </row>
    <row r="39128" spans="6:8" x14ac:dyDescent="0.25">
      <c r="F39128"/>
      <c r="G39128"/>
      <c r="H39128"/>
    </row>
    <row r="39129" spans="6:8" x14ac:dyDescent="0.25">
      <c r="F39129"/>
      <c r="G39129"/>
      <c r="H39129"/>
    </row>
    <row r="39130" spans="6:8" x14ac:dyDescent="0.25">
      <c r="F39130"/>
      <c r="G39130"/>
      <c r="H39130"/>
    </row>
    <row r="39131" spans="6:8" x14ac:dyDescent="0.25">
      <c r="F39131"/>
      <c r="G39131"/>
      <c r="H39131"/>
    </row>
    <row r="39132" spans="6:8" x14ac:dyDescent="0.25">
      <c r="F39132"/>
      <c r="G39132"/>
      <c r="H39132"/>
    </row>
    <row r="39133" spans="6:8" x14ac:dyDescent="0.25">
      <c r="F39133"/>
      <c r="G39133"/>
      <c r="H39133"/>
    </row>
    <row r="39134" spans="6:8" x14ac:dyDescent="0.25">
      <c r="F39134"/>
      <c r="G39134"/>
      <c r="H39134"/>
    </row>
    <row r="39135" spans="6:8" x14ac:dyDescent="0.25">
      <c r="F39135"/>
      <c r="G39135"/>
      <c r="H39135"/>
    </row>
    <row r="39136" spans="6:8" x14ac:dyDescent="0.25">
      <c r="F39136"/>
      <c r="G39136"/>
      <c r="H39136"/>
    </row>
    <row r="39137" spans="6:8" x14ac:dyDescent="0.25">
      <c r="F39137"/>
      <c r="G39137"/>
      <c r="H39137"/>
    </row>
    <row r="39138" spans="6:8" x14ac:dyDescent="0.25">
      <c r="F39138"/>
      <c r="G39138"/>
      <c r="H39138"/>
    </row>
    <row r="39139" spans="6:8" x14ac:dyDescent="0.25">
      <c r="F39139"/>
      <c r="G39139"/>
      <c r="H39139"/>
    </row>
    <row r="39140" spans="6:8" x14ac:dyDescent="0.25">
      <c r="F39140"/>
      <c r="G39140"/>
      <c r="H39140"/>
    </row>
    <row r="39141" spans="6:8" x14ac:dyDescent="0.25">
      <c r="F39141"/>
      <c r="G39141"/>
      <c r="H39141"/>
    </row>
    <row r="39142" spans="6:8" x14ac:dyDescent="0.25">
      <c r="F39142"/>
      <c r="G39142"/>
      <c r="H39142"/>
    </row>
    <row r="39143" spans="6:8" x14ac:dyDescent="0.25">
      <c r="F39143"/>
      <c r="G39143"/>
      <c r="H39143"/>
    </row>
    <row r="39144" spans="6:8" x14ac:dyDescent="0.25">
      <c r="F39144"/>
      <c r="G39144"/>
      <c r="H39144"/>
    </row>
    <row r="39145" spans="6:8" x14ac:dyDescent="0.25">
      <c r="F39145"/>
      <c r="G39145"/>
      <c r="H39145"/>
    </row>
    <row r="39146" spans="6:8" x14ac:dyDescent="0.25">
      <c r="F39146"/>
      <c r="G39146"/>
      <c r="H39146"/>
    </row>
    <row r="39147" spans="6:8" x14ac:dyDescent="0.25">
      <c r="F39147"/>
      <c r="G39147"/>
      <c r="H39147"/>
    </row>
    <row r="39148" spans="6:8" x14ac:dyDescent="0.25">
      <c r="F39148"/>
      <c r="G39148"/>
      <c r="H39148"/>
    </row>
    <row r="39149" spans="6:8" x14ac:dyDescent="0.25">
      <c r="F39149"/>
      <c r="G39149"/>
      <c r="H39149"/>
    </row>
    <row r="39150" spans="6:8" x14ac:dyDescent="0.25">
      <c r="F39150"/>
      <c r="G39150"/>
      <c r="H39150"/>
    </row>
    <row r="39151" spans="6:8" x14ac:dyDescent="0.25">
      <c r="F39151"/>
      <c r="G39151"/>
      <c r="H39151"/>
    </row>
    <row r="39152" spans="6:8" x14ac:dyDescent="0.25">
      <c r="F39152"/>
      <c r="G39152"/>
      <c r="H39152"/>
    </row>
    <row r="39153" spans="6:8" x14ac:dyDescent="0.25">
      <c r="F39153"/>
      <c r="G39153"/>
      <c r="H39153"/>
    </row>
    <row r="39154" spans="6:8" x14ac:dyDescent="0.25">
      <c r="F39154"/>
      <c r="G39154"/>
      <c r="H39154"/>
    </row>
    <row r="39155" spans="6:8" x14ac:dyDescent="0.25">
      <c r="F39155"/>
      <c r="G39155"/>
      <c r="H39155"/>
    </row>
    <row r="39156" spans="6:8" x14ac:dyDescent="0.25">
      <c r="F39156"/>
      <c r="G39156"/>
      <c r="H39156"/>
    </row>
    <row r="39157" spans="6:8" x14ac:dyDescent="0.25">
      <c r="F39157"/>
      <c r="G39157"/>
      <c r="H39157"/>
    </row>
    <row r="39158" spans="6:8" x14ac:dyDescent="0.25">
      <c r="F39158"/>
      <c r="G39158"/>
      <c r="H39158"/>
    </row>
    <row r="39159" spans="6:8" x14ac:dyDescent="0.25">
      <c r="F39159"/>
      <c r="G39159"/>
      <c r="H39159"/>
    </row>
    <row r="39160" spans="6:8" x14ac:dyDescent="0.25">
      <c r="F39160"/>
      <c r="G39160"/>
      <c r="H39160"/>
    </row>
    <row r="39161" spans="6:8" x14ac:dyDescent="0.25">
      <c r="F39161"/>
      <c r="G39161"/>
      <c r="H39161"/>
    </row>
    <row r="39162" spans="6:8" x14ac:dyDescent="0.25">
      <c r="F39162"/>
      <c r="G39162"/>
      <c r="H39162"/>
    </row>
    <row r="39163" spans="6:8" x14ac:dyDescent="0.25">
      <c r="F39163"/>
      <c r="G39163"/>
      <c r="H39163"/>
    </row>
    <row r="39164" spans="6:8" x14ac:dyDescent="0.25">
      <c r="F39164"/>
      <c r="G39164"/>
      <c r="H39164"/>
    </row>
    <row r="39165" spans="6:8" x14ac:dyDescent="0.25">
      <c r="F39165"/>
      <c r="G39165"/>
      <c r="H39165"/>
    </row>
    <row r="39166" spans="6:8" x14ac:dyDescent="0.25">
      <c r="F39166"/>
      <c r="G39166"/>
      <c r="H39166"/>
    </row>
    <row r="39167" spans="6:8" x14ac:dyDescent="0.25">
      <c r="F39167"/>
      <c r="G39167"/>
      <c r="H39167"/>
    </row>
    <row r="39168" spans="6:8" x14ac:dyDescent="0.25">
      <c r="F39168"/>
      <c r="G39168"/>
      <c r="H39168"/>
    </row>
    <row r="39169" spans="6:8" x14ac:dyDescent="0.25">
      <c r="F39169"/>
      <c r="G39169"/>
      <c r="H39169"/>
    </row>
    <row r="39170" spans="6:8" x14ac:dyDescent="0.25">
      <c r="F39170"/>
      <c r="G39170"/>
      <c r="H39170"/>
    </row>
    <row r="39171" spans="6:8" x14ac:dyDescent="0.25">
      <c r="F39171"/>
      <c r="G39171"/>
      <c r="H39171"/>
    </row>
    <row r="39172" spans="6:8" x14ac:dyDescent="0.25">
      <c r="F39172"/>
      <c r="G39172"/>
      <c r="H39172"/>
    </row>
    <row r="39173" spans="6:8" x14ac:dyDescent="0.25">
      <c r="F39173"/>
      <c r="G39173"/>
      <c r="H39173"/>
    </row>
    <row r="39174" spans="6:8" x14ac:dyDescent="0.25">
      <c r="F39174"/>
      <c r="G39174"/>
      <c r="H39174"/>
    </row>
    <row r="39175" spans="6:8" x14ac:dyDescent="0.25">
      <c r="F39175"/>
      <c r="G39175"/>
      <c r="H39175"/>
    </row>
    <row r="39176" spans="6:8" x14ac:dyDescent="0.25">
      <c r="F39176"/>
      <c r="G39176"/>
      <c r="H39176"/>
    </row>
    <row r="39177" spans="6:8" x14ac:dyDescent="0.25">
      <c r="F39177"/>
      <c r="G39177"/>
      <c r="H39177"/>
    </row>
    <row r="39178" spans="6:8" x14ac:dyDescent="0.25">
      <c r="F39178"/>
      <c r="G39178"/>
      <c r="H39178"/>
    </row>
    <row r="39179" spans="6:8" x14ac:dyDescent="0.25">
      <c r="F39179"/>
      <c r="G39179"/>
      <c r="H39179"/>
    </row>
    <row r="39180" spans="6:8" x14ac:dyDescent="0.25">
      <c r="F39180"/>
      <c r="G39180"/>
      <c r="H39180"/>
    </row>
    <row r="39181" spans="6:8" x14ac:dyDescent="0.25">
      <c r="F39181"/>
      <c r="G39181"/>
      <c r="H39181"/>
    </row>
    <row r="39182" spans="6:8" x14ac:dyDescent="0.25">
      <c r="F39182"/>
      <c r="G39182"/>
      <c r="H39182"/>
    </row>
    <row r="39183" spans="6:8" x14ac:dyDescent="0.25">
      <c r="F39183"/>
      <c r="G39183"/>
      <c r="H39183"/>
    </row>
    <row r="39184" spans="6:8" x14ac:dyDescent="0.25">
      <c r="F39184"/>
      <c r="G39184"/>
      <c r="H39184"/>
    </row>
    <row r="39185" spans="6:8" x14ac:dyDescent="0.25">
      <c r="F39185"/>
      <c r="G39185"/>
      <c r="H39185"/>
    </row>
    <row r="39186" spans="6:8" x14ac:dyDescent="0.25">
      <c r="F39186"/>
      <c r="G39186"/>
      <c r="H39186"/>
    </row>
    <row r="39187" spans="6:8" x14ac:dyDescent="0.25">
      <c r="F39187"/>
      <c r="G39187"/>
      <c r="H39187"/>
    </row>
    <row r="39188" spans="6:8" x14ac:dyDescent="0.25">
      <c r="F39188"/>
      <c r="G39188"/>
      <c r="H39188"/>
    </row>
    <row r="39189" spans="6:8" x14ac:dyDescent="0.25">
      <c r="F39189"/>
      <c r="G39189"/>
      <c r="H39189"/>
    </row>
    <row r="39190" spans="6:8" x14ac:dyDescent="0.25">
      <c r="F39190"/>
      <c r="G39190"/>
      <c r="H39190"/>
    </row>
    <row r="39191" spans="6:8" x14ac:dyDescent="0.25">
      <c r="F39191"/>
      <c r="G39191"/>
      <c r="H39191"/>
    </row>
    <row r="39192" spans="6:8" x14ac:dyDescent="0.25">
      <c r="F39192"/>
      <c r="G39192"/>
      <c r="H39192"/>
    </row>
    <row r="39193" spans="6:8" x14ac:dyDescent="0.25">
      <c r="F39193"/>
      <c r="G39193"/>
      <c r="H39193"/>
    </row>
    <row r="39194" spans="6:8" x14ac:dyDescent="0.25">
      <c r="F39194"/>
      <c r="G39194"/>
      <c r="H39194"/>
    </row>
    <row r="39195" spans="6:8" x14ac:dyDescent="0.25">
      <c r="F39195"/>
      <c r="G39195"/>
      <c r="H39195"/>
    </row>
    <row r="39196" spans="6:8" x14ac:dyDescent="0.25">
      <c r="F39196"/>
      <c r="G39196"/>
      <c r="H39196"/>
    </row>
    <row r="39197" spans="6:8" x14ac:dyDescent="0.25">
      <c r="F39197"/>
      <c r="G39197"/>
      <c r="H39197"/>
    </row>
    <row r="39198" spans="6:8" x14ac:dyDescent="0.25">
      <c r="F39198"/>
      <c r="G39198"/>
      <c r="H39198"/>
    </row>
    <row r="39199" spans="6:8" x14ac:dyDescent="0.25">
      <c r="F39199"/>
      <c r="G39199"/>
      <c r="H39199"/>
    </row>
    <row r="39200" spans="6:8" x14ac:dyDescent="0.25">
      <c r="F39200"/>
      <c r="G39200"/>
      <c r="H39200"/>
    </row>
    <row r="39201" spans="6:8" x14ac:dyDescent="0.25">
      <c r="F39201"/>
      <c r="G39201"/>
      <c r="H39201"/>
    </row>
    <row r="39202" spans="6:8" x14ac:dyDescent="0.25">
      <c r="F39202"/>
      <c r="G39202"/>
      <c r="H39202"/>
    </row>
    <row r="39203" spans="6:8" x14ac:dyDescent="0.25">
      <c r="F39203"/>
      <c r="G39203"/>
      <c r="H39203"/>
    </row>
    <row r="39204" spans="6:8" x14ac:dyDescent="0.25">
      <c r="F39204"/>
      <c r="G39204"/>
      <c r="H39204"/>
    </row>
    <row r="39205" spans="6:8" x14ac:dyDescent="0.25">
      <c r="F39205"/>
      <c r="G39205"/>
      <c r="H39205"/>
    </row>
    <row r="39206" spans="6:8" x14ac:dyDescent="0.25">
      <c r="F39206"/>
      <c r="G39206"/>
      <c r="H39206"/>
    </row>
    <row r="39207" spans="6:8" x14ac:dyDescent="0.25">
      <c r="F39207"/>
      <c r="G39207"/>
      <c r="H39207"/>
    </row>
    <row r="39208" spans="6:8" x14ac:dyDescent="0.25">
      <c r="F39208"/>
      <c r="G39208"/>
      <c r="H39208"/>
    </row>
    <row r="39209" spans="6:8" x14ac:dyDescent="0.25">
      <c r="F39209"/>
      <c r="G39209"/>
      <c r="H39209"/>
    </row>
    <row r="39210" spans="6:8" x14ac:dyDescent="0.25">
      <c r="F39210"/>
      <c r="G39210"/>
      <c r="H39210"/>
    </row>
    <row r="39211" spans="6:8" x14ac:dyDescent="0.25">
      <c r="F39211"/>
      <c r="G39211"/>
      <c r="H39211"/>
    </row>
    <row r="39212" spans="6:8" x14ac:dyDescent="0.25">
      <c r="F39212"/>
      <c r="G39212"/>
      <c r="H39212"/>
    </row>
    <row r="39213" spans="6:8" x14ac:dyDescent="0.25">
      <c r="F39213"/>
      <c r="G39213"/>
      <c r="H39213"/>
    </row>
    <row r="39214" spans="6:8" x14ac:dyDescent="0.25">
      <c r="F39214"/>
      <c r="G39214"/>
      <c r="H39214"/>
    </row>
    <row r="39215" spans="6:8" x14ac:dyDescent="0.25">
      <c r="F39215"/>
      <c r="G39215"/>
      <c r="H39215"/>
    </row>
    <row r="39216" spans="6:8" x14ac:dyDescent="0.25">
      <c r="F39216"/>
      <c r="G39216"/>
      <c r="H39216"/>
    </row>
    <row r="39217" spans="6:8" x14ac:dyDescent="0.25">
      <c r="F39217"/>
      <c r="G39217"/>
      <c r="H39217"/>
    </row>
    <row r="39218" spans="6:8" x14ac:dyDescent="0.25">
      <c r="F39218"/>
      <c r="G39218"/>
      <c r="H39218"/>
    </row>
    <row r="39219" spans="6:8" x14ac:dyDescent="0.25">
      <c r="F39219"/>
      <c r="G39219"/>
      <c r="H39219"/>
    </row>
    <row r="39220" spans="6:8" x14ac:dyDescent="0.25">
      <c r="F39220"/>
      <c r="G39220"/>
      <c r="H39220"/>
    </row>
    <row r="39221" spans="6:8" x14ac:dyDescent="0.25">
      <c r="F39221"/>
      <c r="G39221"/>
      <c r="H39221"/>
    </row>
    <row r="39222" spans="6:8" x14ac:dyDescent="0.25">
      <c r="F39222"/>
      <c r="G39222"/>
      <c r="H39222"/>
    </row>
    <row r="39223" spans="6:8" x14ac:dyDescent="0.25">
      <c r="F39223"/>
      <c r="G39223"/>
      <c r="H39223"/>
    </row>
    <row r="39224" spans="6:8" x14ac:dyDescent="0.25">
      <c r="F39224"/>
      <c r="G39224"/>
      <c r="H39224"/>
    </row>
    <row r="39225" spans="6:8" x14ac:dyDescent="0.25">
      <c r="F39225"/>
      <c r="G39225"/>
      <c r="H39225"/>
    </row>
    <row r="39226" spans="6:8" x14ac:dyDescent="0.25">
      <c r="F39226"/>
      <c r="G39226"/>
      <c r="H39226"/>
    </row>
    <row r="39227" spans="6:8" x14ac:dyDescent="0.25">
      <c r="F39227"/>
      <c r="G39227"/>
      <c r="H39227"/>
    </row>
    <row r="39228" spans="6:8" x14ac:dyDescent="0.25">
      <c r="F39228"/>
      <c r="G39228"/>
      <c r="H39228"/>
    </row>
    <row r="39229" spans="6:8" x14ac:dyDescent="0.25">
      <c r="F39229"/>
      <c r="G39229"/>
      <c r="H39229"/>
    </row>
    <row r="39230" spans="6:8" x14ac:dyDescent="0.25">
      <c r="F39230"/>
      <c r="G39230"/>
      <c r="H39230"/>
    </row>
    <row r="39231" spans="6:8" x14ac:dyDescent="0.25">
      <c r="F39231"/>
      <c r="G39231"/>
      <c r="H39231"/>
    </row>
    <row r="39232" spans="6:8" x14ac:dyDescent="0.25">
      <c r="F39232"/>
      <c r="G39232"/>
      <c r="H39232"/>
    </row>
    <row r="39233" spans="6:8" x14ac:dyDescent="0.25">
      <c r="F39233"/>
      <c r="G39233"/>
      <c r="H39233"/>
    </row>
    <row r="39234" spans="6:8" x14ac:dyDescent="0.25">
      <c r="F39234"/>
      <c r="G39234"/>
      <c r="H39234"/>
    </row>
    <row r="39235" spans="6:8" x14ac:dyDescent="0.25">
      <c r="F39235"/>
      <c r="G39235"/>
      <c r="H39235"/>
    </row>
    <row r="39236" spans="6:8" x14ac:dyDescent="0.25">
      <c r="F39236"/>
      <c r="G39236"/>
      <c r="H39236"/>
    </row>
    <row r="39237" spans="6:8" x14ac:dyDescent="0.25">
      <c r="F39237"/>
      <c r="G39237"/>
      <c r="H39237"/>
    </row>
    <row r="39238" spans="6:8" x14ac:dyDescent="0.25">
      <c r="F39238"/>
      <c r="G39238"/>
      <c r="H39238"/>
    </row>
    <row r="39239" spans="6:8" x14ac:dyDescent="0.25">
      <c r="F39239"/>
      <c r="G39239"/>
      <c r="H39239"/>
    </row>
    <row r="39240" spans="6:8" x14ac:dyDescent="0.25">
      <c r="F39240"/>
      <c r="G39240"/>
      <c r="H39240"/>
    </row>
    <row r="39241" spans="6:8" x14ac:dyDescent="0.25">
      <c r="F39241"/>
      <c r="G39241"/>
      <c r="H39241"/>
    </row>
    <row r="39242" spans="6:8" x14ac:dyDescent="0.25">
      <c r="F39242"/>
      <c r="G39242"/>
      <c r="H39242"/>
    </row>
    <row r="39243" spans="6:8" x14ac:dyDescent="0.25">
      <c r="F39243"/>
      <c r="G39243"/>
      <c r="H39243"/>
    </row>
    <row r="39244" spans="6:8" x14ac:dyDescent="0.25">
      <c r="F39244"/>
      <c r="G39244"/>
      <c r="H39244"/>
    </row>
    <row r="39245" spans="6:8" x14ac:dyDescent="0.25">
      <c r="F39245"/>
      <c r="G39245"/>
      <c r="H39245"/>
    </row>
    <row r="39246" spans="6:8" x14ac:dyDescent="0.25">
      <c r="F39246"/>
      <c r="G39246"/>
      <c r="H39246"/>
    </row>
    <row r="39247" spans="6:8" x14ac:dyDescent="0.25">
      <c r="F39247"/>
      <c r="G39247"/>
      <c r="H39247"/>
    </row>
    <row r="39248" spans="6:8" x14ac:dyDescent="0.25">
      <c r="F39248"/>
      <c r="G39248"/>
      <c r="H39248"/>
    </row>
    <row r="39249" spans="6:8" x14ac:dyDescent="0.25">
      <c r="F39249"/>
      <c r="G39249"/>
      <c r="H39249"/>
    </row>
    <row r="39250" spans="6:8" x14ac:dyDescent="0.25">
      <c r="F39250"/>
      <c r="G39250"/>
      <c r="H39250"/>
    </row>
    <row r="39251" spans="6:8" x14ac:dyDescent="0.25">
      <c r="F39251"/>
      <c r="G39251"/>
      <c r="H39251"/>
    </row>
    <row r="39252" spans="6:8" x14ac:dyDescent="0.25">
      <c r="F39252"/>
      <c r="G39252"/>
      <c r="H39252"/>
    </row>
    <row r="39253" spans="6:8" x14ac:dyDescent="0.25">
      <c r="F39253"/>
      <c r="G39253"/>
      <c r="H39253"/>
    </row>
    <row r="39254" spans="6:8" x14ac:dyDescent="0.25">
      <c r="F39254"/>
      <c r="G39254"/>
      <c r="H39254"/>
    </row>
    <row r="39255" spans="6:8" x14ac:dyDescent="0.25">
      <c r="F39255"/>
      <c r="G39255"/>
      <c r="H39255"/>
    </row>
    <row r="39256" spans="6:8" x14ac:dyDescent="0.25">
      <c r="F39256"/>
      <c r="G39256"/>
      <c r="H39256"/>
    </row>
    <row r="39257" spans="6:8" x14ac:dyDescent="0.25">
      <c r="F39257"/>
      <c r="G39257"/>
      <c r="H39257"/>
    </row>
    <row r="39258" spans="6:8" x14ac:dyDescent="0.25">
      <c r="F39258"/>
      <c r="G39258"/>
      <c r="H39258"/>
    </row>
    <row r="39259" spans="6:8" x14ac:dyDescent="0.25">
      <c r="F39259"/>
      <c r="G39259"/>
      <c r="H39259"/>
    </row>
    <row r="39260" spans="6:8" x14ac:dyDescent="0.25">
      <c r="F39260"/>
      <c r="G39260"/>
      <c r="H39260"/>
    </row>
    <row r="39261" spans="6:8" x14ac:dyDescent="0.25">
      <c r="F39261"/>
      <c r="G39261"/>
      <c r="H39261"/>
    </row>
    <row r="39262" spans="6:8" x14ac:dyDescent="0.25">
      <c r="F39262"/>
      <c r="G39262"/>
      <c r="H39262"/>
    </row>
    <row r="39263" spans="6:8" x14ac:dyDescent="0.25">
      <c r="F39263"/>
      <c r="G39263"/>
      <c r="H39263"/>
    </row>
    <row r="39264" spans="6:8" x14ac:dyDescent="0.25">
      <c r="F39264"/>
      <c r="G39264"/>
      <c r="H39264"/>
    </row>
    <row r="39265" spans="6:8" x14ac:dyDescent="0.25">
      <c r="F39265"/>
      <c r="G39265"/>
      <c r="H39265"/>
    </row>
    <row r="39266" spans="6:8" x14ac:dyDescent="0.25">
      <c r="F39266"/>
      <c r="G39266"/>
      <c r="H39266"/>
    </row>
    <row r="39267" spans="6:8" x14ac:dyDescent="0.25">
      <c r="F39267"/>
      <c r="G39267"/>
      <c r="H39267"/>
    </row>
    <row r="39268" spans="6:8" x14ac:dyDescent="0.25">
      <c r="F39268"/>
      <c r="G39268"/>
      <c r="H39268"/>
    </row>
    <row r="39269" spans="6:8" x14ac:dyDescent="0.25">
      <c r="F39269"/>
      <c r="G39269"/>
      <c r="H39269"/>
    </row>
    <row r="39270" spans="6:8" x14ac:dyDescent="0.25">
      <c r="F39270"/>
      <c r="G39270"/>
      <c r="H39270"/>
    </row>
    <row r="39271" spans="6:8" x14ac:dyDescent="0.25">
      <c r="F39271"/>
      <c r="G39271"/>
      <c r="H39271"/>
    </row>
    <row r="39272" spans="6:8" x14ac:dyDescent="0.25">
      <c r="F39272"/>
      <c r="G39272"/>
      <c r="H39272"/>
    </row>
    <row r="39273" spans="6:8" x14ac:dyDescent="0.25">
      <c r="F39273"/>
      <c r="G39273"/>
      <c r="H39273"/>
    </row>
    <row r="39274" spans="6:8" x14ac:dyDescent="0.25">
      <c r="F39274"/>
      <c r="G39274"/>
      <c r="H39274"/>
    </row>
    <row r="39275" spans="6:8" x14ac:dyDescent="0.25">
      <c r="F39275"/>
      <c r="G39275"/>
      <c r="H39275"/>
    </row>
    <row r="39276" spans="6:8" x14ac:dyDescent="0.25">
      <c r="F39276"/>
      <c r="G39276"/>
      <c r="H39276"/>
    </row>
    <row r="39277" spans="6:8" x14ac:dyDescent="0.25">
      <c r="F39277"/>
      <c r="G39277"/>
      <c r="H39277"/>
    </row>
    <row r="39278" spans="6:8" x14ac:dyDescent="0.25">
      <c r="F39278"/>
      <c r="G39278"/>
      <c r="H39278"/>
    </row>
    <row r="39279" spans="6:8" x14ac:dyDescent="0.25">
      <c r="F39279"/>
      <c r="G39279"/>
      <c r="H39279"/>
    </row>
    <row r="39280" spans="6:8" x14ac:dyDescent="0.25">
      <c r="F39280"/>
      <c r="G39280"/>
      <c r="H39280"/>
    </row>
    <row r="39281" spans="6:8" x14ac:dyDescent="0.25">
      <c r="F39281"/>
      <c r="G39281"/>
      <c r="H39281"/>
    </row>
    <row r="39282" spans="6:8" x14ac:dyDescent="0.25">
      <c r="F39282"/>
      <c r="G39282"/>
      <c r="H39282"/>
    </row>
    <row r="39283" spans="6:8" x14ac:dyDescent="0.25">
      <c r="F39283"/>
      <c r="G39283"/>
      <c r="H39283"/>
    </row>
    <row r="39284" spans="6:8" x14ac:dyDescent="0.25">
      <c r="F39284"/>
      <c r="G39284"/>
      <c r="H39284"/>
    </row>
    <row r="39285" spans="6:8" x14ac:dyDescent="0.25">
      <c r="F39285"/>
      <c r="G39285"/>
      <c r="H39285"/>
    </row>
    <row r="39286" spans="6:8" x14ac:dyDescent="0.25">
      <c r="F39286"/>
      <c r="G39286"/>
      <c r="H39286"/>
    </row>
    <row r="39287" spans="6:8" x14ac:dyDescent="0.25">
      <c r="F39287"/>
      <c r="G39287"/>
      <c r="H39287"/>
    </row>
    <row r="39288" spans="6:8" x14ac:dyDescent="0.25">
      <c r="F39288"/>
      <c r="G39288"/>
      <c r="H39288"/>
    </row>
    <row r="39289" spans="6:8" x14ac:dyDescent="0.25">
      <c r="F39289"/>
      <c r="G39289"/>
      <c r="H39289"/>
    </row>
    <row r="39290" spans="6:8" x14ac:dyDescent="0.25">
      <c r="F39290"/>
      <c r="G39290"/>
      <c r="H39290"/>
    </row>
    <row r="39291" spans="6:8" x14ac:dyDescent="0.25">
      <c r="F39291"/>
      <c r="G39291"/>
      <c r="H39291"/>
    </row>
    <row r="39292" spans="6:8" x14ac:dyDescent="0.25">
      <c r="F39292"/>
      <c r="G39292"/>
      <c r="H39292"/>
    </row>
    <row r="39293" spans="6:8" x14ac:dyDescent="0.25">
      <c r="F39293"/>
      <c r="G39293"/>
      <c r="H39293"/>
    </row>
    <row r="39294" spans="6:8" x14ac:dyDescent="0.25">
      <c r="F39294"/>
      <c r="G39294"/>
      <c r="H39294"/>
    </row>
    <row r="39295" spans="6:8" x14ac:dyDescent="0.25">
      <c r="F39295"/>
      <c r="G39295"/>
      <c r="H39295"/>
    </row>
    <row r="39296" spans="6:8" x14ac:dyDescent="0.25">
      <c r="F39296"/>
      <c r="G39296"/>
      <c r="H39296"/>
    </row>
    <row r="39297" spans="6:8" x14ac:dyDescent="0.25">
      <c r="F39297"/>
      <c r="G39297"/>
      <c r="H39297"/>
    </row>
    <row r="39298" spans="6:8" x14ac:dyDescent="0.25">
      <c r="F39298"/>
      <c r="G39298"/>
      <c r="H39298"/>
    </row>
    <row r="39299" spans="6:8" x14ac:dyDescent="0.25">
      <c r="F39299"/>
      <c r="G39299"/>
      <c r="H39299"/>
    </row>
    <row r="39300" spans="6:8" x14ac:dyDescent="0.25">
      <c r="F39300"/>
      <c r="G39300"/>
      <c r="H39300"/>
    </row>
    <row r="39301" spans="6:8" x14ac:dyDescent="0.25">
      <c r="F39301"/>
      <c r="G39301"/>
      <c r="H39301"/>
    </row>
    <row r="39302" spans="6:8" x14ac:dyDescent="0.25">
      <c r="F39302"/>
      <c r="G39302"/>
      <c r="H39302"/>
    </row>
    <row r="39303" spans="6:8" x14ac:dyDescent="0.25">
      <c r="F39303"/>
      <c r="G39303"/>
      <c r="H39303"/>
    </row>
    <row r="39304" spans="6:8" x14ac:dyDescent="0.25">
      <c r="F39304"/>
      <c r="G39304"/>
      <c r="H39304"/>
    </row>
    <row r="39305" spans="6:8" x14ac:dyDescent="0.25">
      <c r="F39305"/>
      <c r="G39305"/>
      <c r="H39305"/>
    </row>
    <row r="39306" spans="6:8" x14ac:dyDescent="0.25">
      <c r="F39306"/>
      <c r="G39306"/>
      <c r="H39306"/>
    </row>
    <row r="39307" spans="6:8" x14ac:dyDescent="0.25">
      <c r="F39307"/>
      <c r="G39307"/>
      <c r="H39307"/>
    </row>
    <row r="39308" spans="6:8" x14ac:dyDescent="0.25">
      <c r="F39308"/>
      <c r="G39308"/>
      <c r="H39308"/>
    </row>
    <row r="39309" spans="6:8" x14ac:dyDescent="0.25">
      <c r="F39309"/>
      <c r="G39309"/>
      <c r="H39309"/>
    </row>
    <row r="39310" spans="6:8" x14ac:dyDescent="0.25">
      <c r="F39310"/>
      <c r="G39310"/>
      <c r="H39310"/>
    </row>
    <row r="39311" spans="6:8" x14ac:dyDescent="0.25">
      <c r="F39311"/>
      <c r="G39311"/>
      <c r="H39311"/>
    </row>
    <row r="39312" spans="6:8" x14ac:dyDescent="0.25">
      <c r="F39312"/>
      <c r="G39312"/>
      <c r="H39312"/>
    </row>
    <row r="39313" spans="6:8" x14ac:dyDescent="0.25">
      <c r="F39313"/>
      <c r="G39313"/>
      <c r="H39313"/>
    </row>
    <row r="39314" spans="6:8" x14ac:dyDescent="0.25">
      <c r="F39314"/>
      <c r="G39314"/>
      <c r="H39314"/>
    </row>
    <row r="39315" spans="6:8" x14ac:dyDescent="0.25">
      <c r="F39315"/>
      <c r="G39315"/>
      <c r="H39315"/>
    </row>
    <row r="39316" spans="6:8" x14ac:dyDescent="0.25">
      <c r="F39316"/>
      <c r="G39316"/>
      <c r="H39316"/>
    </row>
    <row r="39317" spans="6:8" x14ac:dyDescent="0.25">
      <c r="F39317"/>
      <c r="G39317"/>
      <c r="H39317"/>
    </row>
    <row r="39318" spans="6:8" x14ac:dyDescent="0.25">
      <c r="F39318"/>
      <c r="G39318"/>
      <c r="H39318"/>
    </row>
    <row r="39319" spans="6:8" x14ac:dyDescent="0.25">
      <c r="F39319"/>
      <c r="G39319"/>
      <c r="H39319"/>
    </row>
    <row r="39320" spans="6:8" x14ac:dyDescent="0.25">
      <c r="F39320"/>
      <c r="G39320"/>
      <c r="H39320"/>
    </row>
    <row r="39321" spans="6:8" x14ac:dyDescent="0.25">
      <c r="F39321"/>
      <c r="G39321"/>
      <c r="H39321"/>
    </row>
    <row r="39322" spans="6:8" x14ac:dyDescent="0.25">
      <c r="F39322"/>
      <c r="G39322"/>
      <c r="H39322"/>
    </row>
    <row r="39323" spans="6:8" x14ac:dyDescent="0.25">
      <c r="F39323"/>
      <c r="G39323"/>
      <c r="H39323"/>
    </row>
    <row r="39324" spans="6:8" x14ac:dyDescent="0.25">
      <c r="F39324"/>
      <c r="G39324"/>
      <c r="H39324"/>
    </row>
    <row r="39325" spans="6:8" x14ac:dyDescent="0.25">
      <c r="F39325"/>
      <c r="G39325"/>
      <c r="H39325"/>
    </row>
    <row r="39326" spans="6:8" x14ac:dyDescent="0.25">
      <c r="F39326"/>
      <c r="G39326"/>
      <c r="H39326"/>
    </row>
    <row r="39327" spans="6:8" x14ac:dyDescent="0.25">
      <c r="F39327"/>
      <c r="G39327"/>
      <c r="H39327"/>
    </row>
    <row r="39328" spans="6:8" x14ac:dyDescent="0.25">
      <c r="F39328"/>
      <c r="G39328"/>
      <c r="H39328"/>
    </row>
    <row r="39329" spans="6:8" x14ac:dyDescent="0.25">
      <c r="F39329"/>
      <c r="G39329"/>
      <c r="H39329"/>
    </row>
    <row r="39330" spans="6:8" x14ac:dyDescent="0.25">
      <c r="F39330"/>
      <c r="G39330"/>
      <c r="H39330"/>
    </row>
    <row r="39331" spans="6:8" x14ac:dyDescent="0.25">
      <c r="F39331"/>
      <c r="G39331"/>
      <c r="H39331"/>
    </row>
    <row r="39332" spans="6:8" x14ac:dyDescent="0.25">
      <c r="F39332"/>
      <c r="G39332"/>
      <c r="H39332"/>
    </row>
    <row r="39333" spans="6:8" x14ac:dyDescent="0.25">
      <c r="F39333"/>
      <c r="G39333"/>
      <c r="H39333"/>
    </row>
    <row r="39334" spans="6:8" x14ac:dyDescent="0.25">
      <c r="F39334"/>
      <c r="G39334"/>
      <c r="H39334"/>
    </row>
    <row r="39335" spans="6:8" x14ac:dyDescent="0.25">
      <c r="F39335"/>
      <c r="G39335"/>
      <c r="H39335"/>
    </row>
    <row r="39336" spans="6:8" x14ac:dyDescent="0.25">
      <c r="F39336"/>
      <c r="G39336"/>
      <c r="H39336"/>
    </row>
    <row r="39337" spans="6:8" x14ac:dyDescent="0.25">
      <c r="F39337"/>
      <c r="G39337"/>
      <c r="H39337"/>
    </row>
    <row r="39338" spans="6:8" x14ac:dyDescent="0.25">
      <c r="F39338"/>
      <c r="G39338"/>
      <c r="H39338"/>
    </row>
    <row r="39339" spans="6:8" x14ac:dyDescent="0.25">
      <c r="F39339"/>
      <c r="G39339"/>
      <c r="H39339"/>
    </row>
    <row r="39340" spans="6:8" x14ac:dyDescent="0.25">
      <c r="F39340"/>
      <c r="G39340"/>
      <c r="H39340"/>
    </row>
    <row r="39341" spans="6:8" x14ac:dyDescent="0.25">
      <c r="F39341"/>
      <c r="G39341"/>
      <c r="H39341"/>
    </row>
    <row r="39342" spans="6:8" x14ac:dyDescent="0.25">
      <c r="F39342"/>
      <c r="G39342"/>
      <c r="H39342"/>
    </row>
    <row r="39343" spans="6:8" x14ac:dyDescent="0.25">
      <c r="F39343"/>
      <c r="G39343"/>
      <c r="H39343"/>
    </row>
    <row r="39344" spans="6:8" x14ac:dyDescent="0.25">
      <c r="F39344"/>
      <c r="G39344"/>
      <c r="H39344"/>
    </row>
    <row r="39345" spans="6:8" x14ac:dyDescent="0.25">
      <c r="F39345"/>
      <c r="G39345"/>
      <c r="H39345"/>
    </row>
    <row r="39346" spans="6:8" x14ac:dyDescent="0.25">
      <c r="F39346"/>
      <c r="G39346"/>
      <c r="H39346"/>
    </row>
    <row r="39347" spans="6:8" x14ac:dyDescent="0.25">
      <c r="F39347"/>
      <c r="G39347"/>
      <c r="H39347"/>
    </row>
    <row r="39348" spans="6:8" x14ac:dyDescent="0.25">
      <c r="F39348"/>
      <c r="G39348"/>
      <c r="H39348"/>
    </row>
    <row r="39349" spans="6:8" x14ac:dyDescent="0.25">
      <c r="F39349"/>
      <c r="G39349"/>
      <c r="H39349"/>
    </row>
    <row r="39350" spans="6:8" x14ac:dyDescent="0.25">
      <c r="F39350"/>
      <c r="G39350"/>
      <c r="H39350"/>
    </row>
    <row r="39351" spans="6:8" x14ac:dyDescent="0.25">
      <c r="F39351"/>
      <c r="G39351"/>
      <c r="H39351"/>
    </row>
    <row r="39352" spans="6:8" x14ac:dyDescent="0.25">
      <c r="F39352"/>
      <c r="G39352"/>
      <c r="H39352"/>
    </row>
    <row r="39353" spans="6:8" x14ac:dyDescent="0.25">
      <c r="F39353"/>
      <c r="G39353"/>
      <c r="H39353"/>
    </row>
    <row r="39354" spans="6:8" x14ac:dyDescent="0.25">
      <c r="F39354"/>
      <c r="G39354"/>
      <c r="H39354"/>
    </row>
    <row r="39355" spans="6:8" x14ac:dyDescent="0.25">
      <c r="F39355"/>
      <c r="G39355"/>
      <c r="H39355"/>
    </row>
    <row r="39356" spans="6:8" x14ac:dyDescent="0.25">
      <c r="F39356"/>
      <c r="G39356"/>
      <c r="H39356"/>
    </row>
    <row r="39357" spans="6:8" x14ac:dyDescent="0.25">
      <c r="F39357"/>
      <c r="G39357"/>
      <c r="H39357"/>
    </row>
    <row r="39358" spans="6:8" x14ac:dyDescent="0.25">
      <c r="F39358"/>
      <c r="G39358"/>
      <c r="H39358"/>
    </row>
    <row r="39359" spans="6:8" x14ac:dyDescent="0.25">
      <c r="F39359"/>
      <c r="G39359"/>
      <c r="H39359"/>
    </row>
    <row r="39360" spans="6:8" x14ac:dyDescent="0.25">
      <c r="F39360"/>
      <c r="G39360"/>
      <c r="H39360"/>
    </row>
    <row r="39361" spans="6:8" x14ac:dyDescent="0.25">
      <c r="F39361"/>
      <c r="G39361"/>
      <c r="H39361"/>
    </row>
    <row r="39362" spans="6:8" x14ac:dyDescent="0.25">
      <c r="F39362"/>
      <c r="G39362"/>
      <c r="H39362"/>
    </row>
    <row r="39363" spans="6:8" x14ac:dyDescent="0.25">
      <c r="F39363"/>
      <c r="G39363"/>
      <c r="H39363"/>
    </row>
    <row r="39364" spans="6:8" x14ac:dyDescent="0.25">
      <c r="F39364"/>
      <c r="G39364"/>
      <c r="H39364"/>
    </row>
    <row r="39365" spans="6:8" x14ac:dyDescent="0.25">
      <c r="F39365"/>
      <c r="G39365"/>
      <c r="H39365"/>
    </row>
    <row r="39366" spans="6:8" x14ac:dyDescent="0.25">
      <c r="F39366"/>
      <c r="G39366"/>
      <c r="H39366"/>
    </row>
    <row r="39367" spans="6:8" x14ac:dyDescent="0.25">
      <c r="F39367"/>
      <c r="G39367"/>
      <c r="H39367"/>
    </row>
    <row r="39368" spans="6:8" x14ac:dyDescent="0.25">
      <c r="F39368"/>
      <c r="G39368"/>
      <c r="H39368"/>
    </row>
    <row r="39369" spans="6:8" x14ac:dyDescent="0.25">
      <c r="F39369"/>
      <c r="G39369"/>
      <c r="H39369"/>
    </row>
    <row r="39370" spans="6:8" x14ac:dyDescent="0.25">
      <c r="F39370"/>
      <c r="G39370"/>
      <c r="H39370"/>
    </row>
    <row r="39371" spans="6:8" x14ac:dyDescent="0.25">
      <c r="F39371"/>
      <c r="G39371"/>
      <c r="H39371"/>
    </row>
    <row r="39372" spans="6:8" x14ac:dyDescent="0.25">
      <c r="F39372"/>
      <c r="G39372"/>
      <c r="H39372"/>
    </row>
    <row r="39373" spans="6:8" x14ac:dyDescent="0.25">
      <c r="F39373"/>
      <c r="G39373"/>
      <c r="H39373"/>
    </row>
    <row r="39374" spans="6:8" x14ac:dyDescent="0.25">
      <c r="F39374"/>
      <c r="G39374"/>
      <c r="H39374"/>
    </row>
    <row r="39375" spans="6:8" x14ac:dyDescent="0.25">
      <c r="F39375"/>
      <c r="G39375"/>
      <c r="H39375"/>
    </row>
    <row r="39376" spans="6:8" x14ac:dyDescent="0.25">
      <c r="F39376"/>
      <c r="G39376"/>
      <c r="H39376"/>
    </row>
    <row r="39377" spans="6:8" x14ac:dyDescent="0.25">
      <c r="F39377"/>
      <c r="G39377"/>
      <c r="H39377"/>
    </row>
    <row r="39378" spans="6:8" x14ac:dyDescent="0.25">
      <c r="F39378"/>
      <c r="G39378"/>
      <c r="H39378"/>
    </row>
    <row r="39379" spans="6:8" x14ac:dyDescent="0.25">
      <c r="F39379"/>
      <c r="G39379"/>
      <c r="H39379"/>
    </row>
    <row r="39380" spans="6:8" x14ac:dyDescent="0.25">
      <c r="F39380"/>
      <c r="G39380"/>
      <c r="H39380"/>
    </row>
    <row r="39381" spans="6:8" x14ac:dyDescent="0.25">
      <c r="F39381"/>
      <c r="G39381"/>
      <c r="H39381"/>
    </row>
    <row r="39382" spans="6:8" x14ac:dyDescent="0.25">
      <c r="F39382"/>
      <c r="G39382"/>
      <c r="H39382"/>
    </row>
    <row r="39383" spans="6:8" x14ac:dyDescent="0.25">
      <c r="F39383"/>
      <c r="G39383"/>
      <c r="H39383"/>
    </row>
    <row r="39384" spans="6:8" x14ac:dyDescent="0.25">
      <c r="F39384"/>
      <c r="G39384"/>
      <c r="H39384"/>
    </row>
    <row r="39385" spans="6:8" x14ac:dyDescent="0.25">
      <c r="F39385"/>
      <c r="G39385"/>
      <c r="H39385"/>
    </row>
    <row r="39386" spans="6:8" x14ac:dyDescent="0.25">
      <c r="F39386"/>
      <c r="G39386"/>
      <c r="H39386"/>
    </row>
    <row r="39387" spans="6:8" x14ac:dyDescent="0.25">
      <c r="F39387"/>
      <c r="G39387"/>
      <c r="H39387"/>
    </row>
    <row r="39388" spans="6:8" x14ac:dyDescent="0.25">
      <c r="F39388"/>
      <c r="G39388"/>
      <c r="H39388"/>
    </row>
    <row r="39389" spans="6:8" x14ac:dyDescent="0.25">
      <c r="F39389"/>
      <c r="G39389"/>
      <c r="H39389"/>
    </row>
    <row r="39390" spans="6:8" x14ac:dyDescent="0.25">
      <c r="F39390"/>
      <c r="G39390"/>
      <c r="H39390"/>
    </row>
    <row r="39391" spans="6:8" x14ac:dyDescent="0.25">
      <c r="F39391"/>
      <c r="G39391"/>
      <c r="H39391"/>
    </row>
    <row r="39392" spans="6:8" x14ac:dyDescent="0.25">
      <c r="F39392"/>
      <c r="G39392"/>
      <c r="H39392"/>
    </row>
    <row r="39393" spans="6:8" x14ac:dyDescent="0.25">
      <c r="F39393"/>
      <c r="G39393"/>
      <c r="H39393"/>
    </row>
    <row r="39394" spans="6:8" x14ac:dyDescent="0.25">
      <c r="F39394"/>
      <c r="G39394"/>
      <c r="H39394"/>
    </row>
    <row r="39395" spans="6:8" x14ac:dyDescent="0.25">
      <c r="F39395"/>
      <c r="G39395"/>
      <c r="H39395"/>
    </row>
    <row r="39396" spans="6:8" x14ac:dyDescent="0.25">
      <c r="F39396"/>
      <c r="G39396"/>
      <c r="H39396"/>
    </row>
    <row r="39397" spans="6:8" x14ac:dyDescent="0.25">
      <c r="F39397"/>
      <c r="G39397"/>
      <c r="H39397"/>
    </row>
    <row r="39398" spans="6:8" x14ac:dyDescent="0.25">
      <c r="F39398"/>
      <c r="G39398"/>
      <c r="H39398"/>
    </row>
    <row r="39399" spans="6:8" x14ac:dyDescent="0.25">
      <c r="F39399"/>
      <c r="G39399"/>
      <c r="H39399"/>
    </row>
    <row r="39400" spans="6:8" x14ac:dyDescent="0.25">
      <c r="F39400"/>
      <c r="G39400"/>
      <c r="H39400"/>
    </row>
    <row r="39401" spans="6:8" x14ac:dyDescent="0.25">
      <c r="F39401"/>
      <c r="G39401"/>
      <c r="H39401"/>
    </row>
    <row r="39402" spans="6:8" x14ac:dyDescent="0.25">
      <c r="F39402"/>
      <c r="G39402"/>
      <c r="H39402"/>
    </row>
    <row r="39403" spans="6:8" x14ac:dyDescent="0.25">
      <c r="F39403"/>
      <c r="G39403"/>
      <c r="H39403"/>
    </row>
    <row r="39404" spans="6:8" x14ac:dyDescent="0.25">
      <c r="F39404"/>
      <c r="G39404"/>
      <c r="H39404"/>
    </row>
    <row r="39405" spans="6:8" x14ac:dyDescent="0.25">
      <c r="F39405"/>
      <c r="G39405"/>
      <c r="H39405"/>
    </row>
    <row r="39406" spans="6:8" x14ac:dyDescent="0.25">
      <c r="F39406"/>
      <c r="G39406"/>
      <c r="H39406"/>
    </row>
    <row r="39407" spans="6:8" x14ac:dyDescent="0.25">
      <c r="F39407"/>
      <c r="G39407"/>
      <c r="H39407"/>
    </row>
    <row r="39408" spans="6:8" x14ac:dyDescent="0.25">
      <c r="F39408"/>
      <c r="G39408"/>
      <c r="H39408"/>
    </row>
    <row r="39409" spans="6:8" x14ac:dyDescent="0.25">
      <c r="F39409"/>
      <c r="G39409"/>
      <c r="H39409"/>
    </row>
    <row r="39410" spans="6:8" x14ac:dyDescent="0.25">
      <c r="F39410"/>
      <c r="G39410"/>
      <c r="H39410"/>
    </row>
    <row r="39411" spans="6:8" x14ac:dyDescent="0.25">
      <c r="F39411"/>
      <c r="G39411"/>
      <c r="H39411"/>
    </row>
    <row r="39412" spans="6:8" x14ac:dyDescent="0.25">
      <c r="F39412"/>
      <c r="G39412"/>
      <c r="H39412"/>
    </row>
    <row r="39413" spans="6:8" x14ac:dyDescent="0.25">
      <c r="F39413"/>
      <c r="G39413"/>
      <c r="H39413"/>
    </row>
    <row r="39414" spans="6:8" x14ac:dyDescent="0.25">
      <c r="F39414"/>
      <c r="G39414"/>
      <c r="H39414"/>
    </row>
    <row r="39415" spans="6:8" x14ac:dyDescent="0.25">
      <c r="F39415"/>
      <c r="G39415"/>
      <c r="H39415"/>
    </row>
    <row r="39416" spans="6:8" x14ac:dyDescent="0.25">
      <c r="F39416"/>
      <c r="G39416"/>
      <c r="H39416"/>
    </row>
    <row r="39417" spans="6:8" x14ac:dyDescent="0.25">
      <c r="F39417"/>
      <c r="G39417"/>
      <c r="H39417"/>
    </row>
    <row r="39418" spans="6:8" x14ac:dyDescent="0.25">
      <c r="F39418"/>
      <c r="G39418"/>
      <c r="H39418"/>
    </row>
    <row r="39419" spans="6:8" x14ac:dyDescent="0.25">
      <c r="F39419"/>
      <c r="G39419"/>
      <c r="H39419"/>
    </row>
    <row r="39420" spans="6:8" x14ac:dyDescent="0.25">
      <c r="F39420"/>
      <c r="G39420"/>
      <c r="H39420"/>
    </row>
    <row r="39421" spans="6:8" x14ac:dyDescent="0.25">
      <c r="F39421"/>
      <c r="G39421"/>
      <c r="H39421"/>
    </row>
    <row r="39422" spans="6:8" x14ac:dyDescent="0.25">
      <c r="F39422"/>
      <c r="G39422"/>
      <c r="H39422"/>
    </row>
    <row r="39423" spans="6:8" x14ac:dyDescent="0.25">
      <c r="F39423"/>
      <c r="G39423"/>
      <c r="H39423"/>
    </row>
    <row r="39424" spans="6:8" x14ac:dyDescent="0.25">
      <c r="F39424"/>
      <c r="G39424"/>
      <c r="H39424"/>
    </row>
    <row r="39425" spans="6:8" x14ac:dyDescent="0.25">
      <c r="F39425"/>
      <c r="G39425"/>
      <c r="H39425"/>
    </row>
    <row r="39426" spans="6:8" x14ac:dyDescent="0.25">
      <c r="F39426"/>
      <c r="G39426"/>
      <c r="H39426"/>
    </row>
    <row r="39427" spans="6:8" x14ac:dyDescent="0.25">
      <c r="F39427"/>
      <c r="G39427"/>
      <c r="H39427"/>
    </row>
    <row r="39428" spans="6:8" x14ac:dyDescent="0.25">
      <c r="F39428"/>
      <c r="G39428"/>
      <c r="H39428"/>
    </row>
    <row r="39429" spans="6:8" x14ac:dyDescent="0.25">
      <c r="F39429"/>
      <c r="G39429"/>
      <c r="H39429"/>
    </row>
    <row r="39430" spans="6:8" x14ac:dyDescent="0.25">
      <c r="F39430"/>
      <c r="G39430"/>
      <c r="H39430"/>
    </row>
    <row r="39431" spans="6:8" x14ac:dyDescent="0.25">
      <c r="F39431"/>
      <c r="G39431"/>
      <c r="H39431"/>
    </row>
    <row r="39432" spans="6:8" x14ac:dyDescent="0.25">
      <c r="F39432"/>
      <c r="G39432"/>
      <c r="H39432"/>
    </row>
    <row r="39433" spans="6:8" x14ac:dyDescent="0.25">
      <c r="F39433"/>
      <c r="G39433"/>
      <c r="H39433"/>
    </row>
    <row r="39434" spans="6:8" x14ac:dyDescent="0.25">
      <c r="F39434"/>
      <c r="G39434"/>
      <c r="H39434"/>
    </row>
    <row r="39435" spans="6:8" x14ac:dyDescent="0.25">
      <c r="F39435"/>
      <c r="G39435"/>
      <c r="H39435"/>
    </row>
    <row r="39436" spans="6:8" x14ac:dyDescent="0.25">
      <c r="F39436"/>
      <c r="G39436"/>
      <c r="H39436"/>
    </row>
    <row r="39437" spans="6:8" x14ac:dyDescent="0.25">
      <c r="F39437"/>
      <c r="G39437"/>
      <c r="H39437"/>
    </row>
    <row r="39438" spans="6:8" x14ac:dyDescent="0.25">
      <c r="F39438"/>
      <c r="G39438"/>
      <c r="H39438"/>
    </row>
    <row r="39439" spans="6:8" x14ac:dyDescent="0.25">
      <c r="F39439"/>
      <c r="G39439"/>
      <c r="H39439"/>
    </row>
    <row r="39440" spans="6:8" x14ac:dyDescent="0.25">
      <c r="F39440"/>
      <c r="G39440"/>
      <c r="H39440"/>
    </row>
    <row r="39441" spans="6:8" x14ac:dyDescent="0.25">
      <c r="F39441"/>
      <c r="G39441"/>
      <c r="H39441"/>
    </row>
    <row r="39442" spans="6:8" x14ac:dyDescent="0.25">
      <c r="F39442"/>
      <c r="G39442"/>
      <c r="H39442"/>
    </row>
    <row r="39443" spans="6:8" x14ac:dyDescent="0.25">
      <c r="F39443"/>
      <c r="G39443"/>
      <c r="H39443"/>
    </row>
    <row r="39444" spans="6:8" x14ac:dyDescent="0.25">
      <c r="F39444"/>
      <c r="G39444"/>
      <c r="H39444"/>
    </row>
    <row r="39445" spans="6:8" x14ac:dyDescent="0.25">
      <c r="F39445"/>
      <c r="G39445"/>
      <c r="H39445"/>
    </row>
    <row r="39446" spans="6:8" x14ac:dyDescent="0.25">
      <c r="F39446"/>
      <c r="G39446"/>
      <c r="H39446"/>
    </row>
    <row r="39447" spans="6:8" x14ac:dyDescent="0.25">
      <c r="F39447"/>
      <c r="G39447"/>
      <c r="H39447"/>
    </row>
    <row r="39448" spans="6:8" x14ac:dyDescent="0.25">
      <c r="F39448"/>
      <c r="G39448"/>
      <c r="H39448"/>
    </row>
    <row r="39449" spans="6:8" x14ac:dyDescent="0.25">
      <c r="F39449"/>
      <c r="G39449"/>
      <c r="H39449"/>
    </row>
    <row r="39450" spans="6:8" x14ac:dyDescent="0.25">
      <c r="F39450"/>
      <c r="G39450"/>
      <c r="H39450"/>
    </row>
    <row r="39451" spans="6:8" x14ac:dyDescent="0.25">
      <c r="F39451"/>
      <c r="G39451"/>
      <c r="H39451"/>
    </row>
    <row r="39452" spans="6:8" x14ac:dyDescent="0.25">
      <c r="F39452"/>
      <c r="G39452"/>
      <c r="H39452"/>
    </row>
    <row r="39453" spans="6:8" x14ac:dyDescent="0.25">
      <c r="F39453"/>
      <c r="G39453"/>
      <c r="H39453"/>
    </row>
    <row r="39454" spans="6:8" x14ac:dyDescent="0.25">
      <c r="F39454"/>
      <c r="G39454"/>
      <c r="H39454"/>
    </row>
    <row r="39455" spans="6:8" x14ac:dyDescent="0.25">
      <c r="F39455"/>
      <c r="G39455"/>
      <c r="H39455"/>
    </row>
    <row r="39456" spans="6:8" x14ac:dyDescent="0.25">
      <c r="F39456"/>
      <c r="G39456"/>
      <c r="H39456"/>
    </row>
    <row r="39457" spans="6:8" x14ac:dyDescent="0.25">
      <c r="F39457"/>
      <c r="G39457"/>
      <c r="H39457"/>
    </row>
    <row r="39458" spans="6:8" x14ac:dyDescent="0.25">
      <c r="F39458"/>
      <c r="G39458"/>
      <c r="H39458"/>
    </row>
    <row r="39459" spans="6:8" x14ac:dyDescent="0.25">
      <c r="F39459"/>
      <c r="G39459"/>
      <c r="H39459"/>
    </row>
    <row r="39460" spans="6:8" x14ac:dyDescent="0.25">
      <c r="F39460"/>
      <c r="G39460"/>
      <c r="H39460"/>
    </row>
    <row r="39461" spans="6:8" x14ac:dyDescent="0.25">
      <c r="F39461"/>
      <c r="G39461"/>
      <c r="H39461"/>
    </row>
    <row r="39462" spans="6:8" x14ac:dyDescent="0.25">
      <c r="F39462"/>
      <c r="G39462"/>
      <c r="H39462"/>
    </row>
    <row r="39463" spans="6:8" x14ac:dyDescent="0.25">
      <c r="F39463"/>
      <c r="G39463"/>
      <c r="H39463"/>
    </row>
    <row r="39464" spans="6:8" x14ac:dyDescent="0.25">
      <c r="F39464"/>
      <c r="G39464"/>
      <c r="H39464"/>
    </row>
    <row r="39465" spans="6:8" x14ac:dyDescent="0.25">
      <c r="F39465"/>
      <c r="G39465"/>
      <c r="H39465"/>
    </row>
    <row r="39466" spans="6:8" x14ac:dyDescent="0.25">
      <c r="F39466"/>
      <c r="G39466"/>
      <c r="H39466"/>
    </row>
    <row r="39467" spans="6:8" x14ac:dyDescent="0.25">
      <c r="F39467"/>
      <c r="G39467"/>
      <c r="H39467"/>
    </row>
    <row r="39468" spans="6:8" x14ac:dyDescent="0.25">
      <c r="F39468"/>
      <c r="G39468"/>
      <c r="H39468"/>
    </row>
    <row r="39469" spans="6:8" x14ac:dyDescent="0.25">
      <c r="F39469"/>
      <c r="G39469"/>
      <c r="H39469"/>
    </row>
    <row r="39470" spans="6:8" x14ac:dyDescent="0.25">
      <c r="F39470"/>
      <c r="G39470"/>
      <c r="H39470"/>
    </row>
    <row r="39471" spans="6:8" x14ac:dyDescent="0.25">
      <c r="F39471"/>
      <c r="G39471"/>
      <c r="H39471"/>
    </row>
    <row r="39472" spans="6:8" x14ac:dyDescent="0.25">
      <c r="F39472"/>
      <c r="G39472"/>
      <c r="H39472"/>
    </row>
    <row r="39473" spans="6:8" x14ac:dyDescent="0.25">
      <c r="F39473"/>
      <c r="G39473"/>
      <c r="H39473"/>
    </row>
    <row r="39474" spans="6:8" x14ac:dyDescent="0.25">
      <c r="F39474"/>
      <c r="G39474"/>
      <c r="H39474"/>
    </row>
    <row r="39475" spans="6:8" x14ac:dyDescent="0.25">
      <c r="F39475"/>
      <c r="G39475"/>
      <c r="H39475"/>
    </row>
    <row r="39476" spans="6:8" x14ac:dyDescent="0.25">
      <c r="F39476"/>
      <c r="G39476"/>
      <c r="H39476"/>
    </row>
    <row r="39477" spans="6:8" x14ac:dyDescent="0.25">
      <c r="F39477"/>
      <c r="G39477"/>
      <c r="H39477"/>
    </row>
    <row r="39478" spans="6:8" x14ac:dyDescent="0.25">
      <c r="F39478"/>
      <c r="G39478"/>
      <c r="H39478"/>
    </row>
    <row r="39479" spans="6:8" x14ac:dyDescent="0.25">
      <c r="F39479"/>
      <c r="G39479"/>
      <c r="H39479"/>
    </row>
    <row r="39480" spans="6:8" x14ac:dyDescent="0.25">
      <c r="F39480"/>
      <c r="G39480"/>
      <c r="H39480"/>
    </row>
    <row r="39481" spans="6:8" x14ac:dyDescent="0.25">
      <c r="F39481"/>
      <c r="G39481"/>
      <c r="H39481"/>
    </row>
    <row r="39482" spans="6:8" x14ac:dyDescent="0.25">
      <c r="F39482"/>
      <c r="G39482"/>
      <c r="H39482"/>
    </row>
    <row r="39483" spans="6:8" x14ac:dyDescent="0.25">
      <c r="F39483"/>
      <c r="G39483"/>
      <c r="H39483"/>
    </row>
    <row r="39484" spans="6:8" x14ac:dyDescent="0.25">
      <c r="F39484"/>
      <c r="G39484"/>
      <c r="H39484"/>
    </row>
    <row r="39485" spans="6:8" x14ac:dyDescent="0.25">
      <c r="F39485"/>
      <c r="G39485"/>
      <c r="H39485"/>
    </row>
    <row r="39486" spans="6:8" x14ac:dyDescent="0.25">
      <c r="F39486"/>
      <c r="G39486"/>
      <c r="H39486"/>
    </row>
    <row r="39487" spans="6:8" x14ac:dyDescent="0.25">
      <c r="F39487"/>
      <c r="G39487"/>
      <c r="H39487"/>
    </row>
    <row r="39488" spans="6:8" x14ac:dyDescent="0.25">
      <c r="F39488"/>
      <c r="G39488"/>
      <c r="H39488"/>
    </row>
    <row r="39489" spans="6:8" x14ac:dyDescent="0.25">
      <c r="F39489"/>
      <c r="G39489"/>
      <c r="H39489"/>
    </row>
    <row r="39490" spans="6:8" x14ac:dyDescent="0.25">
      <c r="F39490"/>
      <c r="G39490"/>
      <c r="H39490"/>
    </row>
    <row r="39491" spans="6:8" x14ac:dyDescent="0.25">
      <c r="F39491"/>
      <c r="G39491"/>
      <c r="H39491"/>
    </row>
    <row r="39492" spans="6:8" x14ac:dyDescent="0.25">
      <c r="F39492"/>
      <c r="G39492"/>
      <c r="H39492"/>
    </row>
    <row r="39493" spans="6:8" x14ac:dyDescent="0.25">
      <c r="F39493"/>
      <c r="G39493"/>
      <c r="H39493"/>
    </row>
    <row r="39494" spans="6:8" x14ac:dyDescent="0.25">
      <c r="F39494"/>
      <c r="G39494"/>
      <c r="H39494"/>
    </row>
    <row r="39495" spans="6:8" x14ac:dyDescent="0.25">
      <c r="F39495"/>
      <c r="G39495"/>
      <c r="H39495"/>
    </row>
    <row r="39496" spans="6:8" x14ac:dyDescent="0.25">
      <c r="F39496"/>
      <c r="G39496"/>
      <c r="H39496"/>
    </row>
    <row r="39497" spans="6:8" x14ac:dyDescent="0.25">
      <c r="F39497"/>
      <c r="G39497"/>
      <c r="H39497"/>
    </row>
    <row r="39498" spans="6:8" x14ac:dyDescent="0.25">
      <c r="F39498"/>
      <c r="G39498"/>
      <c r="H39498"/>
    </row>
    <row r="39499" spans="6:8" x14ac:dyDescent="0.25">
      <c r="F39499"/>
      <c r="G39499"/>
      <c r="H39499"/>
    </row>
    <row r="39500" spans="6:8" x14ac:dyDescent="0.25">
      <c r="F39500"/>
      <c r="G39500"/>
      <c r="H39500"/>
    </row>
    <row r="39501" spans="6:8" x14ac:dyDescent="0.25">
      <c r="F39501"/>
      <c r="G39501"/>
      <c r="H39501"/>
    </row>
    <row r="39502" spans="6:8" x14ac:dyDescent="0.25">
      <c r="F39502"/>
      <c r="G39502"/>
      <c r="H39502"/>
    </row>
    <row r="39503" spans="6:8" x14ac:dyDescent="0.25">
      <c r="F39503"/>
      <c r="G39503"/>
      <c r="H39503"/>
    </row>
    <row r="39504" spans="6:8" x14ac:dyDescent="0.25">
      <c r="F39504"/>
      <c r="G39504"/>
      <c r="H39504"/>
    </row>
    <row r="39505" spans="6:8" x14ac:dyDescent="0.25">
      <c r="F39505"/>
      <c r="G39505"/>
      <c r="H39505"/>
    </row>
    <row r="39506" spans="6:8" x14ac:dyDescent="0.25">
      <c r="F39506"/>
      <c r="G39506"/>
      <c r="H39506"/>
    </row>
    <row r="39507" spans="6:8" x14ac:dyDescent="0.25">
      <c r="F39507"/>
      <c r="G39507"/>
      <c r="H39507"/>
    </row>
    <row r="39508" spans="6:8" x14ac:dyDescent="0.25">
      <c r="F39508"/>
      <c r="G39508"/>
      <c r="H39508"/>
    </row>
    <row r="39509" spans="6:8" x14ac:dyDescent="0.25">
      <c r="F39509"/>
      <c r="G39509"/>
      <c r="H39509"/>
    </row>
    <row r="39510" spans="6:8" x14ac:dyDescent="0.25">
      <c r="F39510"/>
      <c r="G39510"/>
      <c r="H39510"/>
    </row>
    <row r="39511" spans="6:8" x14ac:dyDescent="0.25">
      <c r="F39511"/>
      <c r="G39511"/>
      <c r="H39511"/>
    </row>
    <row r="39512" spans="6:8" x14ac:dyDescent="0.25">
      <c r="F39512"/>
      <c r="G39512"/>
      <c r="H39512"/>
    </row>
    <row r="39513" spans="6:8" x14ac:dyDescent="0.25">
      <c r="F39513"/>
      <c r="G39513"/>
      <c r="H39513"/>
    </row>
    <row r="39514" spans="6:8" x14ac:dyDescent="0.25">
      <c r="F39514"/>
      <c r="G39514"/>
      <c r="H39514"/>
    </row>
    <row r="39515" spans="6:8" x14ac:dyDescent="0.25">
      <c r="F39515"/>
      <c r="G39515"/>
      <c r="H39515"/>
    </row>
    <row r="39516" spans="6:8" x14ac:dyDescent="0.25">
      <c r="F39516"/>
      <c r="G39516"/>
      <c r="H39516"/>
    </row>
    <row r="39517" spans="6:8" x14ac:dyDescent="0.25">
      <c r="F39517"/>
      <c r="G39517"/>
      <c r="H39517"/>
    </row>
    <row r="39518" spans="6:8" x14ac:dyDescent="0.25">
      <c r="F39518"/>
      <c r="G39518"/>
      <c r="H39518"/>
    </row>
    <row r="39519" spans="6:8" x14ac:dyDescent="0.25">
      <c r="F39519"/>
      <c r="G39519"/>
      <c r="H39519"/>
    </row>
    <row r="39520" spans="6:8" x14ac:dyDescent="0.25">
      <c r="F39520"/>
      <c r="G39520"/>
      <c r="H39520"/>
    </row>
    <row r="39521" spans="6:8" x14ac:dyDescent="0.25">
      <c r="F39521"/>
      <c r="G39521"/>
      <c r="H39521"/>
    </row>
    <row r="39522" spans="6:8" x14ac:dyDescent="0.25">
      <c r="F39522"/>
      <c r="G39522"/>
      <c r="H39522"/>
    </row>
    <row r="39523" spans="6:8" x14ac:dyDescent="0.25">
      <c r="F39523"/>
      <c r="G39523"/>
      <c r="H39523"/>
    </row>
    <row r="39524" spans="6:8" x14ac:dyDescent="0.25">
      <c r="F39524"/>
      <c r="G39524"/>
      <c r="H39524"/>
    </row>
    <row r="39525" spans="6:8" x14ac:dyDescent="0.25">
      <c r="F39525"/>
      <c r="G39525"/>
      <c r="H39525"/>
    </row>
    <row r="39526" spans="6:8" x14ac:dyDescent="0.25">
      <c r="F39526"/>
      <c r="G39526"/>
      <c r="H39526"/>
    </row>
    <row r="39527" spans="6:8" x14ac:dyDescent="0.25">
      <c r="F39527"/>
      <c r="G39527"/>
      <c r="H39527"/>
    </row>
    <row r="39528" spans="6:8" x14ac:dyDescent="0.25">
      <c r="F39528"/>
      <c r="G39528"/>
      <c r="H39528"/>
    </row>
    <row r="39529" spans="6:8" x14ac:dyDescent="0.25">
      <c r="F39529"/>
      <c r="G39529"/>
      <c r="H39529"/>
    </row>
    <row r="39530" spans="6:8" x14ac:dyDescent="0.25">
      <c r="F39530"/>
      <c r="G39530"/>
      <c r="H39530"/>
    </row>
    <row r="39531" spans="6:8" x14ac:dyDescent="0.25">
      <c r="F39531"/>
      <c r="G39531"/>
      <c r="H39531"/>
    </row>
    <row r="39532" spans="6:8" x14ac:dyDescent="0.25">
      <c r="F39532"/>
      <c r="G39532"/>
      <c r="H39532"/>
    </row>
    <row r="39533" spans="6:8" x14ac:dyDescent="0.25">
      <c r="F39533"/>
      <c r="G39533"/>
      <c r="H39533"/>
    </row>
    <row r="39534" spans="6:8" x14ac:dyDescent="0.25">
      <c r="F39534"/>
      <c r="G39534"/>
      <c r="H39534"/>
    </row>
    <row r="39535" spans="6:8" x14ac:dyDescent="0.25">
      <c r="F39535"/>
      <c r="G39535"/>
      <c r="H39535"/>
    </row>
    <row r="39536" spans="6:8" x14ac:dyDescent="0.25">
      <c r="F39536"/>
      <c r="G39536"/>
      <c r="H39536"/>
    </row>
    <row r="39537" spans="6:8" x14ac:dyDescent="0.25">
      <c r="F39537"/>
      <c r="G39537"/>
      <c r="H39537"/>
    </row>
    <row r="39538" spans="6:8" x14ac:dyDescent="0.25">
      <c r="F39538"/>
      <c r="G39538"/>
      <c r="H39538"/>
    </row>
    <row r="39539" spans="6:8" x14ac:dyDescent="0.25">
      <c r="F39539"/>
      <c r="G39539"/>
      <c r="H39539"/>
    </row>
    <row r="39540" spans="6:8" x14ac:dyDescent="0.25">
      <c r="F39540"/>
      <c r="G39540"/>
      <c r="H39540"/>
    </row>
    <row r="39541" spans="6:8" x14ac:dyDescent="0.25">
      <c r="F39541"/>
      <c r="G39541"/>
      <c r="H39541"/>
    </row>
    <row r="39542" spans="6:8" x14ac:dyDescent="0.25">
      <c r="F39542"/>
      <c r="G39542"/>
      <c r="H39542"/>
    </row>
    <row r="39543" spans="6:8" x14ac:dyDescent="0.25">
      <c r="F39543"/>
      <c r="G39543"/>
      <c r="H39543"/>
    </row>
    <row r="39544" spans="6:8" x14ac:dyDescent="0.25">
      <c r="F39544"/>
      <c r="G39544"/>
      <c r="H39544"/>
    </row>
    <row r="39545" spans="6:8" x14ac:dyDescent="0.25">
      <c r="F39545"/>
      <c r="G39545"/>
      <c r="H39545"/>
    </row>
    <row r="39546" spans="6:8" x14ac:dyDescent="0.25">
      <c r="F39546"/>
      <c r="G39546"/>
      <c r="H39546"/>
    </row>
    <row r="39547" spans="6:8" x14ac:dyDescent="0.25">
      <c r="F39547"/>
      <c r="G39547"/>
      <c r="H39547"/>
    </row>
    <row r="39548" spans="6:8" x14ac:dyDescent="0.25">
      <c r="F39548"/>
      <c r="G39548"/>
      <c r="H39548"/>
    </row>
    <row r="39549" spans="6:8" x14ac:dyDescent="0.25">
      <c r="F39549"/>
      <c r="G39549"/>
      <c r="H39549"/>
    </row>
    <row r="39550" spans="6:8" x14ac:dyDescent="0.25">
      <c r="F39550"/>
      <c r="G39550"/>
      <c r="H39550"/>
    </row>
    <row r="39551" spans="6:8" x14ac:dyDescent="0.25">
      <c r="F39551"/>
      <c r="G39551"/>
      <c r="H39551"/>
    </row>
    <row r="39552" spans="6:8" x14ac:dyDescent="0.25">
      <c r="F39552"/>
      <c r="G39552"/>
      <c r="H39552"/>
    </row>
    <row r="39553" spans="6:8" x14ac:dyDescent="0.25">
      <c r="F39553"/>
      <c r="G39553"/>
      <c r="H39553"/>
    </row>
    <row r="39554" spans="6:8" x14ac:dyDescent="0.25">
      <c r="F39554"/>
      <c r="G39554"/>
      <c r="H39554"/>
    </row>
    <row r="39555" spans="6:8" x14ac:dyDescent="0.25">
      <c r="F39555"/>
      <c r="G39555"/>
      <c r="H39555"/>
    </row>
    <row r="39556" spans="6:8" x14ac:dyDescent="0.25">
      <c r="F39556"/>
      <c r="G39556"/>
      <c r="H39556"/>
    </row>
    <row r="39557" spans="6:8" x14ac:dyDescent="0.25">
      <c r="F39557"/>
      <c r="G39557"/>
      <c r="H39557"/>
    </row>
    <row r="39558" spans="6:8" x14ac:dyDescent="0.25">
      <c r="F39558"/>
      <c r="G39558"/>
      <c r="H39558"/>
    </row>
    <row r="39559" spans="6:8" x14ac:dyDescent="0.25">
      <c r="F39559"/>
      <c r="G39559"/>
      <c r="H39559"/>
    </row>
    <row r="39560" spans="6:8" x14ac:dyDescent="0.25">
      <c r="F39560"/>
      <c r="G39560"/>
      <c r="H39560"/>
    </row>
    <row r="39561" spans="6:8" x14ac:dyDescent="0.25">
      <c r="F39561"/>
      <c r="G39561"/>
      <c r="H39561"/>
    </row>
    <row r="39562" spans="6:8" x14ac:dyDescent="0.25">
      <c r="F39562"/>
      <c r="G39562"/>
      <c r="H39562"/>
    </row>
    <row r="39563" spans="6:8" x14ac:dyDescent="0.25">
      <c r="F39563"/>
      <c r="G39563"/>
      <c r="H39563"/>
    </row>
    <row r="39564" spans="6:8" x14ac:dyDescent="0.25">
      <c r="F39564"/>
      <c r="G39564"/>
      <c r="H39564"/>
    </row>
    <row r="39565" spans="6:8" x14ac:dyDescent="0.25">
      <c r="F39565"/>
      <c r="G39565"/>
      <c r="H39565"/>
    </row>
    <row r="39566" spans="6:8" x14ac:dyDescent="0.25">
      <c r="F39566"/>
      <c r="G39566"/>
      <c r="H39566"/>
    </row>
    <row r="39567" spans="6:8" x14ac:dyDescent="0.25">
      <c r="F39567"/>
      <c r="G39567"/>
      <c r="H39567"/>
    </row>
    <row r="39568" spans="6:8" x14ac:dyDescent="0.25">
      <c r="F39568"/>
      <c r="G39568"/>
      <c r="H39568"/>
    </row>
    <row r="39569" spans="6:8" x14ac:dyDescent="0.25">
      <c r="F39569"/>
      <c r="G39569"/>
      <c r="H39569"/>
    </row>
    <row r="39570" spans="6:8" x14ac:dyDescent="0.25">
      <c r="F39570"/>
      <c r="G39570"/>
      <c r="H39570"/>
    </row>
    <row r="39571" spans="6:8" x14ac:dyDescent="0.25">
      <c r="F39571"/>
      <c r="G39571"/>
      <c r="H39571"/>
    </row>
    <row r="39572" spans="6:8" x14ac:dyDescent="0.25">
      <c r="F39572"/>
      <c r="G39572"/>
      <c r="H39572"/>
    </row>
    <row r="39573" spans="6:8" x14ac:dyDescent="0.25">
      <c r="F39573"/>
      <c r="G39573"/>
      <c r="H39573"/>
    </row>
    <row r="39574" spans="6:8" x14ac:dyDescent="0.25">
      <c r="F39574"/>
      <c r="G39574"/>
      <c r="H39574"/>
    </row>
    <row r="39575" spans="6:8" x14ac:dyDescent="0.25">
      <c r="F39575"/>
      <c r="G39575"/>
      <c r="H39575"/>
    </row>
    <row r="39576" spans="6:8" x14ac:dyDescent="0.25">
      <c r="F39576"/>
      <c r="G39576"/>
      <c r="H39576"/>
    </row>
    <row r="39577" spans="6:8" x14ac:dyDescent="0.25">
      <c r="F39577"/>
      <c r="G39577"/>
      <c r="H39577"/>
    </row>
    <row r="39578" spans="6:8" x14ac:dyDescent="0.25">
      <c r="F39578"/>
      <c r="G39578"/>
      <c r="H39578"/>
    </row>
    <row r="39579" spans="6:8" x14ac:dyDescent="0.25">
      <c r="F39579"/>
      <c r="G39579"/>
      <c r="H39579"/>
    </row>
    <row r="39580" spans="6:8" x14ac:dyDescent="0.25">
      <c r="F39580"/>
      <c r="G39580"/>
      <c r="H39580"/>
    </row>
    <row r="39581" spans="6:8" x14ac:dyDescent="0.25">
      <c r="F39581"/>
      <c r="G39581"/>
      <c r="H39581"/>
    </row>
    <row r="39582" spans="6:8" x14ac:dyDescent="0.25">
      <c r="F39582"/>
      <c r="G39582"/>
      <c r="H39582"/>
    </row>
    <row r="39583" spans="6:8" x14ac:dyDescent="0.25">
      <c r="F39583"/>
      <c r="G39583"/>
      <c r="H39583"/>
    </row>
    <row r="39584" spans="6:8" x14ac:dyDescent="0.25">
      <c r="F39584"/>
      <c r="G39584"/>
      <c r="H39584"/>
    </row>
    <row r="39585" spans="6:8" x14ac:dyDescent="0.25">
      <c r="F39585"/>
      <c r="G39585"/>
      <c r="H39585"/>
    </row>
    <row r="39586" spans="6:8" x14ac:dyDescent="0.25">
      <c r="F39586"/>
      <c r="G39586"/>
      <c r="H39586"/>
    </row>
    <row r="39587" spans="6:8" x14ac:dyDescent="0.25">
      <c r="F39587"/>
      <c r="G39587"/>
      <c r="H39587"/>
    </row>
    <row r="39588" spans="6:8" x14ac:dyDescent="0.25">
      <c r="F39588"/>
      <c r="G39588"/>
      <c r="H39588"/>
    </row>
    <row r="39589" spans="6:8" x14ac:dyDescent="0.25">
      <c r="F39589"/>
      <c r="G39589"/>
      <c r="H39589"/>
    </row>
    <row r="39590" spans="6:8" x14ac:dyDescent="0.25">
      <c r="F39590"/>
      <c r="G39590"/>
      <c r="H39590"/>
    </row>
    <row r="39591" spans="6:8" x14ac:dyDescent="0.25">
      <c r="F39591"/>
      <c r="G39591"/>
      <c r="H39591"/>
    </row>
    <row r="39592" spans="6:8" x14ac:dyDescent="0.25">
      <c r="F39592"/>
      <c r="G39592"/>
      <c r="H39592"/>
    </row>
    <row r="39593" spans="6:8" x14ac:dyDescent="0.25">
      <c r="F39593"/>
      <c r="G39593"/>
      <c r="H39593"/>
    </row>
    <row r="39594" spans="6:8" x14ac:dyDescent="0.25">
      <c r="F39594"/>
      <c r="G39594"/>
      <c r="H39594"/>
    </row>
    <row r="39595" spans="6:8" x14ac:dyDescent="0.25">
      <c r="F39595"/>
      <c r="G39595"/>
      <c r="H39595"/>
    </row>
    <row r="39596" spans="6:8" x14ac:dyDescent="0.25">
      <c r="F39596"/>
      <c r="G39596"/>
      <c r="H39596"/>
    </row>
    <row r="39597" spans="6:8" x14ac:dyDescent="0.25">
      <c r="F39597"/>
      <c r="G39597"/>
      <c r="H39597"/>
    </row>
    <row r="39598" spans="6:8" x14ac:dyDescent="0.25">
      <c r="F39598"/>
      <c r="G39598"/>
      <c r="H39598"/>
    </row>
    <row r="39599" spans="6:8" x14ac:dyDescent="0.25">
      <c r="F39599"/>
      <c r="G39599"/>
      <c r="H39599"/>
    </row>
    <row r="39600" spans="6:8" x14ac:dyDescent="0.25">
      <c r="F39600"/>
      <c r="G39600"/>
      <c r="H39600"/>
    </row>
    <row r="39601" spans="6:8" x14ac:dyDescent="0.25">
      <c r="F39601"/>
      <c r="G39601"/>
      <c r="H39601"/>
    </row>
    <row r="39602" spans="6:8" x14ac:dyDescent="0.25">
      <c r="F39602"/>
      <c r="G39602"/>
      <c r="H39602"/>
    </row>
    <row r="39603" spans="6:8" x14ac:dyDescent="0.25">
      <c r="F39603"/>
      <c r="G39603"/>
      <c r="H39603"/>
    </row>
    <row r="39604" spans="6:8" x14ac:dyDescent="0.25">
      <c r="F39604"/>
      <c r="G39604"/>
      <c r="H39604"/>
    </row>
    <row r="39605" spans="6:8" x14ac:dyDescent="0.25">
      <c r="F39605"/>
      <c r="G39605"/>
      <c r="H39605"/>
    </row>
    <row r="39606" spans="6:8" x14ac:dyDescent="0.25">
      <c r="F39606"/>
      <c r="G39606"/>
      <c r="H39606"/>
    </row>
    <row r="39607" spans="6:8" x14ac:dyDescent="0.25">
      <c r="F39607"/>
      <c r="G39607"/>
      <c r="H39607"/>
    </row>
    <row r="39608" spans="6:8" x14ac:dyDescent="0.25">
      <c r="F39608"/>
      <c r="G39608"/>
      <c r="H39608"/>
    </row>
    <row r="39609" spans="6:8" x14ac:dyDescent="0.25">
      <c r="F39609"/>
      <c r="G39609"/>
      <c r="H39609"/>
    </row>
    <row r="39610" spans="6:8" x14ac:dyDescent="0.25">
      <c r="F39610"/>
      <c r="G39610"/>
      <c r="H39610"/>
    </row>
    <row r="39611" spans="6:8" x14ac:dyDescent="0.25">
      <c r="F39611"/>
      <c r="G39611"/>
      <c r="H39611"/>
    </row>
    <row r="39612" spans="6:8" x14ac:dyDescent="0.25">
      <c r="F39612"/>
      <c r="G39612"/>
      <c r="H39612"/>
    </row>
    <row r="39613" spans="6:8" x14ac:dyDescent="0.25">
      <c r="F39613"/>
      <c r="G39613"/>
      <c r="H39613"/>
    </row>
    <row r="39614" spans="6:8" x14ac:dyDescent="0.25">
      <c r="F39614"/>
      <c r="G39614"/>
      <c r="H39614"/>
    </row>
    <row r="39615" spans="6:8" x14ac:dyDescent="0.25">
      <c r="F39615"/>
      <c r="G39615"/>
      <c r="H39615"/>
    </row>
    <row r="39616" spans="6:8" x14ac:dyDescent="0.25">
      <c r="F39616"/>
      <c r="G39616"/>
      <c r="H39616"/>
    </row>
    <row r="39617" spans="6:8" x14ac:dyDescent="0.25">
      <c r="F39617"/>
      <c r="G39617"/>
      <c r="H39617"/>
    </row>
    <row r="39618" spans="6:8" x14ac:dyDescent="0.25">
      <c r="F39618"/>
      <c r="G39618"/>
      <c r="H39618"/>
    </row>
    <row r="39619" spans="6:8" x14ac:dyDescent="0.25">
      <c r="F39619"/>
      <c r="G39619"/>
      <c r="H39619"/>
    </row>
    <row r="39620" spans="6:8" x14ac:dyDescent="0.25">
      <c r="F39620"/>
      <c r="G39620"/>
      <c r="H39620"/>
    </row>
    <row r="39621" spans="6:8" x14ac:dyDescent="0.25">
      <c r="F39621"/>
      <c r="G39621"/>
      <c r="H39621"/>
    </row>
    <row r="39622" spans="6:8" x14ac:dyDescent="0.25">
      <c r="F39622"/>
      <c r="G39622"/>
      <c r="H39622"/>
    </row>
    <row r="39623" spans="6:8" x14ac:dyDescent="0.25">
      <c r="F39623"/>
      <c r="G39623"/>
      <c r="H39623"/>
    </row>
    <row r="39624" spans="6:8" x14ac:dyDescent="0.25">
      <c r="F39624"/>
      <c r="G39624"/>
      <c r="H39624"/>
    </row>
    <row r="39625" spans="6:8" x14ac:dyDescent="0.25">
      <c r="F39625"/>
      <c r="G39625"/>
      <c r="H39625"/>
    </row>
    <row r="39626" spans="6:8" x14ac:dyDescent="0.25">
      <c r="F39626"/>
      <c r="G39626"/>
      <c r="H39626"/>
    </row>
    <row r="39627" spans="6:8" x14ac:dyDescent="0.25">
      <c r="F39627"/>
      <c r="G39627"/>
      <c r="H39627"/>
    </row>
    <row r="39628" spans="6:8" x14ac:dyDescent="0.25">
      <c r="F39628"/>
      <c r="G39628"/>
      <c r="H39628"/>
    </row>
    <row r="39629" spans="6:8" x14ac:dyDescent="0.25">
      <c r="F39629"/>
      <c r="G39629"/>
      <c r="H39629"/>
    </row>
    <row r="39630" spans="6:8" x14ac:dyDescent="0.25">
      <c r="F39630"/>
      <c r="G39630"/>
      <c r="H39630"/>
    </row>
    <row r="39631" spans="6:8" x14ac:dyDescent="0.25">
      <c r="F39631"/>
      <c r="G39631"/>
      <c r="H39631"/>
    </row>
    <row r="39632" spans="6:8" x14ac:dyDescent="0.25">
      <c r="F39632"/>
      <c r="G39632"/>
      <c r="H39632"/>
    </row>
    <row r="39633" spans="6:8" x14ac:dyDescent="0.25">
      <c r="F39633"/>
      <c r="G39633"/>
      <c r="H39633"/>
    </row>
    <row r="39634" spans="6:8" x14ac:dyDescent="0.25">
      <c r="F39634"/>
      <c r="G39634"/>
      <c r="H39634"/>
    </row>
    <row r="39635" spans="6:8" x14ac:dyDescent="0.25">
      <c r="F39635"/>
      <c r="G39635"/>
      <c r="H39635"/>
    </row>
    <row r="39636" spans="6:8" x14ac:dyDescent="0.25">
      <c r="F39636"/>
      <c r="G39636"/>
      <c r="H39636"/>
    </row>
    <row r="39637" spans="6:8" x14ac:dyDescent="0.25">
      <c r="F39637"/>
      <c r="G39637"/>
      <c r="H39637"/>
    </row>
    <row r="39638" spans="6:8" x14ac:dyDescent="0.25">
      <c r="F39638"/>
      <c r="G39638"/>
      <c r="H39638"/>
    </row>
    <row r="39639" spans="6:8" x14ac:dyDescent="0.25">
      <c r="F39639"/>
      <c r="G39639"/>
      <c r="H39639"/>
    </row>
    <row r="39640" spans="6:8" x14ac:dyDescent="0.25">
      <c r="F39640"/>
      <c r="G39640"/>
      <c r="H39640"/>
    </row>
    <row r="39641" spans="6:8" x14ac:dyDescent="0.25">
      <c r="F39641"/>
      <c r="G39641"/>
      <c r="H39641"/>
    </row>
    <row r="39642" spans="6:8" x14ac:dyDescent="0.25">
      <c r="F39642"/>
      <c r="G39642"/>
      <c r="H39642"/>
    </row>
    <row r="39643" spans="6:8" x14ac:dyDescent="0.25">
      <c r="F39643"/>
      <c r="G39643"/>
      <c r="H39643"/>
    </row>
    <row r="39644" spans="6:8" x14ac:dyDescent="0.25">
      <c r="F39644"/>
      <c r="G39644"/>
      <c r="H39644"/>
    </row>
    <row r="39645" spans="6:8" x14ac:dyDescent="0.25">
      <c r="F39645"/>
      <c r="G39645"/>
      <c r="H39645"/>
    </row>
    <row r="39646" spans="6:8" x14ac:dyDescent="0.25">
      <c r="F39646"/>
      <c r="G39646"/>
      <c r="H39646"/>
    </row>
    <row r="39647" spans="6:8" x14ac:dyDescent="0.25">
      <c r="F39647"/>
      <c r="G39647"/>
      <c r="H39647"/>
    </row>
    <row r="39648" spans="6:8" x14ac:dyDescent="0.25">
      <c r="F39648"/>
      <c r="G39648"/>
      <c r="H39648"/>
    </row>
    <row r="39649" spans="6:8" x14ac:dyDescent="0.25">
      <c r="F39649"/>
      <c r="G39649"/>
      <c r="H39649"/>
    </row>
    <row r="39650" spans="6:8" x14ac:dyDescent="0.25">
      <c r="F39650"/>
      <c r="G39650"/>
      <c r="H39650"/>
    </row>
    <row r="39651" spans="6:8" x14ac:dyDescent="0.25">
      <c r="F39651"/>
      <c r="G39651"/>
      <c r="H39651"/>
    </row>
    <row r="39652" spans="6:8" x14ac:dyDescent="0.25">
      <c r="F39652"/>
      <c r="G39652"/>
      <c r="H39652"/>
    </row>
    <row r="39653" spans="6:8" x14ac:dyDescent="0.25">
      <c r="F39653"/>
      <c r="G39653"/>
      <c r="H39653"/>
    </row>
    <row r="39654" spans="6:8" x14ac:dyDescent="0.25">
      <c r="F39654"/>
      <c r="G39654"/>
      <c r="H39654"/>
    </row>
    <row r="39655" spans="6:8" x14ac:dyDescent="0.25">
      <c r="F39655"/>
      <c r="G39655"/>
      <c r="H39655"/>
    </row>
    <row r="39656" spans="6:8" x14ac:dyDescent="0.25">
      <c r="F39656"/>
      <c r="G39656"/>
      <c r="H39656"/>
    </row>
    <row r="39657" spans="6:8" x14ac:dyDescent="0.25">
      <c r="F39657"/>
      <c r="G39657"/>
      <c r="H39657"/>
    </row>
    <row r="39658" spans="6:8" x14ac:dyDescent="0.25">
      <c r="F39658"/>
      <c r="G39658"/>
      <c r="H39658"/>
    </row>
    <row r="39659" spans="6:8" x14ac:dyDescent="0.25">
      <c r="F39659"/>
      <c r="G39659"/>
      <c r="H39659"/>
    </row>
    <row r="39660" spans="6:8" x14ac:dyDescent="0.25">
      <c r="F39660"/>
      <c r="G39660"/>
      <c r="H39660"/>
    </row>
    <row r="39661" spans="6:8" x14ac:dyDescent="0.25">
      <c r="F39661"/>
      <c r="G39661"/>
      <c r="H39661"/>
    </row>
    <row r="39662" spans="6:8" x14ac:dyDescent="0.25">
      <c r="F39662"/>
      <c r="G39662"/>
      <c r="H39662"/>
    </row>
    <row r="39663" spans="6:8" x14ac:dyDescent="0.25">
      <c r="F39663"/>
      <c r="G39663"/>
      <c r="H39663"/>
    </row>
    <row r="39664" spans="6:8" x14ac:dyDescent="0.25">
      <c r="F39664"/>
      <c r="G39664"/>
      <c r="H39664"/>
    </row>
    <row r="39665" spans="6:8" x14ac:dyDescent="0.25">
      <c r="F39665"/>
      <c r="G39665"/>
      <c r="H39665"/>
    </row>
    <row r="39666" spans="6:8" x14ac:dyDescent="0.25">
      <c r="F39666"/>
      <c r="G39666"/>
      <c r="H39666"/>
    </row>
    <row r="39667" spans="6:8" x14ac:dyDescent="0.25">
      <c r="F39667"/>
      <c r="G39667"/>
      <c r="H39667"/>
    </row>
    <row r="39668" spans="6:8" x14ac:dyDescent="0.25">
      <c r="F39668"/>
      <c r="G39668"/>
      <c r="H39668"/>
    </row>
    <row r="39669" spans="6:8" x14ac:dyDescent="0.25">
      <c r="F39669"/>
      <c r="G39669"/>
      <c r="H39669"/>
    </row>
    <row r="39670" spans="6:8" x14ac:dyDescent="0.25">
      <c r="F39670"/>
      <c r="G39670"/>
      <c r="H39670"/>
    </row>
    <row r="39671" spans="6:8" x14ac:dyDescent="0.25">
      <c r="F39671"/>
      <c r="G39671"/>
      <c r="H39671"/>
    </row>
    <row r="39672" spans="6:8" x14ac:dyDescent="0.25">
      <c r="F39672"/>
      <c r="G39672"/>
      <c r="H39672"/>
    </row>
    <row r="39673" spans="6:8" x14ac:dyDescent="0.25">
      <c r="F39673"/>
      <c r="G39673"/>
      <c r="H39673"/>
    </row>
    <row r="39674" spans="6:8" x14ac:dyDescent="0.25">
      <c r="F39674"/>
      <c r="G39674"/>
      <c r="H39674"/>
    </row>
    <row r="39675" spans="6:8" x14ac:dyDescent="0.25">
      <c r="F39675"/>
      <c r="G39675"/>
      <c r="H39675"/>
    </row>
    <row r="39676" spans="6:8" x14ac:dyDescent="0.25">
      <c r="F39676"/>
      <c r="G39676"/>
      <c r="H39676"/>
    </row>
    <row r="39677" spans="6:8" x14ac:dyDescent="0.25">
      <c r="F39677"/>
      <c r="G39677"/>
      <c r="H39677"/>
    </row>
    <row r="39678" spans="6:8" x14ac:dyDescent="0.25">
      <c r="F39678"/>
      <c r="G39678"/>
      <c r="H39678"/>
    </row>
    <row r="39679" spans="6:8" x14ac:dyDescent="0.25">
      <c r="F39679"/>
      <c r="G39679"/>
      <c r="H39679"/>
    </row>
    <row r="39680" spans="6:8" x14ac:dyDescent="0.25">
      <c r="F39680"/>
      <c r="G39680"/>
      <c r="H39680"/>
    </row>
    <row r="39681" spans="6:8" x14ac:dyDescent="0.25">
      <c r="F39681"/>
      <c r="G39681"/>
      <c r="H39681"/>
    </row>
    <row r="39682" spans="6:8" x14ac:dyDescent="0.25">
      <c r="F39682"/>
      <c r="G39682"/>
      <c r="H39682"/>
    </row>
    <row r="39683" spans="6:8" x14ac:dyDescent="0.25">
      <c r="F39683"/>
      <c r="G39683"/>
      <c r="H39683"/>
    </row>
    <row r="39684" spans="6:8" x14ac:dyDescent="0.25">
      <c r="F39684"/>
      <c r="G39684"/>
      <c r="H39684"/>
    </row>
    <row r="39685" spans="6:8" x14ac:dyDescent="0.25">
      <c r="F39685"/>
      <c r="G39685"/>
      <c r="H39685"/>
    </row>
    <row r="39686" spans="6:8" x14ac:dyDescent="0.25">
      <c r="F39686"/>
      <c r="G39686"/>
      <c r="H39686"/>
    </row>
    <row r="39687" spans="6:8" x14ac:dyDescent="0.25">
      <c r="F39687"/>
      <c r="G39687"/>
      <c r="H39687"/>
    </row>
    <row r="39688" spans="6:8" x14ac:dyDescent="0.25">
      <c r="F39688"/>
      <c r="G39688"/>
      <c r="H39688"/>
    </row>
    <row r="39689" spans="6:8" x14ac:dyDescent="0.25">
      <c r="F39689"/>
      <c r="G39689"/>
      <c r="H39689"/>
    </row>
    <row r="39690" spans="6:8" x14ac:dyDescent="0.25">
      <c r="F39690"/>
      <c r="G39690"/>
      <c r="H39690"/>
    </row>
    <row r="39691" spans="6:8" x14ac:dyDescent="0.25">
      <c r="F39691"/>
      <c r="G39691"/>
      <c r="H39691"/>
    </row>
    <row r="39692" spans="6:8" x14ac:dyDescent="0.25">
      <c r="F39692"/>
      <c r="G39692"/>
      <c r="H39692"/>
    </row>
    <row r="39693" spans="6:8" x14ac:dyDescent="0.25">
      <c r="F39693"/>
      <c r="G39693"/>
      <c r="H39693"/>
    </row>
    <row r="39694" spans="6:8" x14ac:dyDescent="0.25">
      <c r="F39694"/>
      <c r="G39694"/>
      <c r="H39694"/>
    </row>
    <row r="39695" spans="6:8" x14ac:dyDescent="0.25">
      <c r="F39695"/>
      <c r="G39695"/>
      <c r="H39695"/>
    </row>
    <row r="39696" spans="6:8" x14ac:dyDescent="0.25">
      <c r="F39696"/>
      <c r="G39696"/>
      <c r="H39696"/>
    </row>
    <row r="39697" spans="6:8" x14ac:dyDescent="0.25">
      <c r="F39697"/>
      <c r="G39697"/>
      <c r="H39697"/>
    </row>
    <row r="39698" spans="6:8" x14ac:dyDescent="0.25">
      <c r="F39698"/>
      <c r="G39698"/>
      <c r="H39698"/>
    </row>
    <row r="39699" spans="6:8" x14ac:dyDescent="0.25">
      <c r="F39699"/>
      <c r="G39699"/>
      <c r="H39699"/>
    </row>
    <row r="39700" spans="6:8" x14ac:dyDescent="0.25">
      <c r="F39700"/>
      <c r="G39700"/>
      <c r="H39700"/>
    </row>
    <row r="39701" spans="6:8" x14ac:dyDescent="0.25">
      <c r="F39701"/>
      <c r="G39701"/>
      <c r="H39701"/>
    </row>
    <row r="39702" spans="6:8" x14ac:dyDescent="0.25">
      <c r="F39702"/>
      <c r="G39702"/>
      <c r="H39702"/>
    </row>
    <row r="39703" spans="6:8" x14ac:dyDescent="0.25">
      <c r="F39703"/>
      <c r="G39703"/>
      <c r="H39703"/>
    </row>
    <row r="39704" spans="6:8" x14ac:dyDescent="0.25">
      <c r="F39704"/>
      <c r="G39704"/>
      <c r="H39704"/>
    </row>
    <row r="39705" spans="6:8" x14ac:dyDescent="0.25">
      <c r="F39705"/>
      <c r="G39705"/>
      <c r="H39705"/>
    </row>
    <row r="39706" spans="6:8" x14ac:dyDescent="0.25">
      <c r="F39706"/>
      <c r="G39706"/>
      <c r="H39706"/>
    </row>
    <row r="39707" spans="6:8" x14ac:dyDescent="0.25">
      <c r="F39707"/>
      <c r="G39707"/>
      <c r="H39707"/>
    </row>
    <row r="39708" spans="6:8" x14ac:dyDescent="0.25">
      <c r="F39708"/>
      <c r="G39708"/>
      <c r="H39708"/>
    </row>
    <row r="39709" spans="6:8" x14ac:dyDescent="0.25">
      <c r="F39709"/>
      <c r="G39709"/>
      <c r="H39709"/>
    </row>
    <row r="39710" spans="6:8" x14ac:dyDescent="0.25">
      <c r="F39710"/>
      <c r="G39710"/>
      <c r="H39710"/>
    </row>
    <row r="39711" spans="6:8" x14ac:dyDescent="0.25">
      <c r="F39711"/>
      <c r="G39711"/>
      <c r="H39711"/>
    </row>
    <row r="39712" spans="6:8" x14ac:dyDescent="0.25">
      <c r="F39712"/>
      <c r="G39712"/>
      <c r="H39712"/>
    </row>
    <row r="39713" spans="6:8" x14ac:dyDescent="0.25">
      <c r="F39713"/>
      <c r="G39713"/>
      <c r="H39713"/>
    </row>
    <row r="39714" spans="6:8" x14ac:dyDescent="0.25">
      <c r="F39714"/>
      <c r="G39714"/>
      <c r="H39714"/>
    </row>
    <row r="39715" spans="6:8" x14ac:dyDescent="0.25">
      <c r="F39715"/>
      <c r="G39715"/>
      <c r="H39715"/>
    </row>
    <row r="39716" spans="6:8" x14ac:dyDescent="0.25">
      <c r="F39716"/>
      <c r="G39716"/>
      <c r="H39716"/>
    </row>
    <row r="39717" spans="6:8" x14ac:dyDescent="0.25">
      <c r="F39717"/>
      <c r="G39717"/>
      <c r="H39717"/>
    </row>
    <row r="39718" spans="6:8" x14ac:dyDescent="0.25">
      <c r="F39718"/>
      <c r="G39718"/>
      <c r="H39718"/>
    </row>
    <row r="39719" spans="6:8" x14ac:dyDescent="0.25">
      <c r="F39719"/>
      <c r="G39719"/>
      <c r="H39719"/>
    </row>
    <row r="39720" spans="6:8" x14ac:dyDescent="0.25">
      <c r="F39720"/>
      <c r="G39720"/>
      <c r="H39720"/>
    </row>
    <row r="39721" spans="6:8" x14ac:dyDescent="0.25">
      <c r="F39721"/>
      <c r="G39721"/>
      <c r="H39721"/>
    </row>
    <row r="39722" spans="6:8" x14ac:dyDescent="0.25">
      <c r="F39722"/>
      <c r="G39722"/>
      <c r="H39722"/>
    </row>
    <row r="39723" spans="6:8" x14ac:dyDescent="0.25">
      <c r="F39723"/>
      <c r="G39723"/>
      <c r="H39723"/>
    </row>
    <row r="39724" spans="6:8" x14ac:dyDescent="0.25">
      <c r="F39724"/>
      <c r="G39724"/>
      <c r="H39724"/>
    </row>
    <row r="39725" spans="6:8" x14ac:dyDescent="0.25">
      <c r="F39725"/>
      <c r="G39725"/>
      <c r="H39725"/>
    </row>
    <row r="39726" spans="6:8" x14ac:dyDescent="0.25">
      <c r="F39726"/>
      <c r="G39726"/>
      <c r="H39726"/>
    </row>
    <row r="39727" spans="6:8" x14ac:dyDescent="0.25">
      <c r="F39727"/>
      <c r="G39727"/>
      <c r="H39727"/>
    </row>
    <row r="39728" spans="6:8" x14ac:dyDescent="0.25">
      <c r="F39728"/>
      <c r="G39728"/>
      <c r="H39728"/>
    </row>
    <row r="39729" spans="6:8" x14ac:dyDescent="0.25">
      <c r="F39729"/>
      <c r="G39729"/>
      <c r="H39729"/>
    </row>
    <row r="39730" spans="6:8" x14ac:dyDescent="0.25">
      <c r="F39730"/>
      <c r="G39730"/>
      <c r="H39730"/>
    </row>
    <row r="39731" spans="6:8" x14ac:dyDescent="0.25">
      <c r="F39731"/>
      <c r="G39731"/>
      <c r="H39731"/>
    </row>
    <row r="39732" spans="6:8" x14ac:dyDescent="0.25">
      <c r="F39732"/>
      <c r="G39732"/>
      <c r="H39732"/>
    </row>
    <row r="39733" spans="6:8" x14ac:dyDescent="0.25">
      <c r="F39733"/>
      <c r="G39733"/>
      <c r="H39733"/>
    </row>
    <row r="39734" spans="6:8" x14ac:dyDescent="0.25">
      <c r="F39734"/>
      <c r="G39734"/>
      <c r="H39734"/>
    </row>
    <row r="39735" spans="6:8" x14ac:dyDescent="0.25">
      <c r="F39735"/>
      <c r="G39735"/>
      <c r="H39735"/>
    </row>
    <row r="39736" spans="6:8" x14ac:dyDescent="0.25">
      <c r="F39736"/>
      <c r="G39736"/>
      <c r="H39736"/>
    </row>
    <row r="39737" spans="6:8" x14ac:dyDescent="0.25">
      <c r="F39737"/>
      <c r="G39737"/>
      <c r="H39737"/>
    </row>
    <row r="39738" spans="6:8" x14ac:dyDescent="0.25">
      <c r="F39738"/>
      <c r="G39738"/>
      <c r="H39738"/>
    </row>
    <row r="39739" spans="6:8" x14ac:dyDescent="0.25">
      <c r="F39739"/>
      <c r="G39739"/>
      <c r="H39739"/>
    </row>
    <row r="39740" spans="6:8" x14ac:dyDescent="0.25">
      <c r="F39740"/>
      <c r="G39740"/>
      <c r="H39740"/>
    </row>
    <row r="39741" spans="6:8" x14ac:dyDescent="0.25">
      <c r="F39741"/>
      <c r="G39741"/>
      <c r="H39741"/>
    </row>
    <row r="39742" spans="6:8" x14ac:dyDescent="0.25">
      <c r="F39742"/>
      <c r="G39742"/>
      <c r="H39742"/>
    </row>
    <row r="39743" spans="6:8" x14ac:dyDescent="0.25">
      <c r="F39743"/>
      <c r="G39743"/>
      <c r="H39743"/>
    </row>
    <row r="39744" spans="6:8" x14ac:dyDescent="0.25">
      <c r="F39744"/>
      <c r="G39744"/>
      <c r="H39744"/>
    </row>
    <row r="39745" spans="6:8" x14ac:dyDescent="0.25">
      <c r="F39745"/>
      <c r="G39745"/>
      <c r="H39745"/>
    </row>
    <row r="39746" spans="6:8" x14ac:dyDescent="0.25">
      <c r="F39746"/>
      <c r="G39746"/>
      <c r="H39746"/>
    </row>
    <row r="39747" spans="6:8" x14ac:dyDescent="0.25">
      <c r="F39747"/>
      <c r="G39747"/>
      <c r="H39747"/>
    </row>
    <row r="39748" spans="6:8" x14ac:dyDescent="0.25">
      <c r="F39748"/>
      <c r="G39748"/>
      <c r="H39748"/>
    </row>
    <row r="39749" spans="6:8" x14ac:dyDescent="0.25">
      <c r="F39749"/>
      <c r="G39749"/>
      <c r="H39749"/>
    </row>
    <row r="39750" spans="6:8" x14ac:dyDescent="0.25">
      <c r="F39750"/>
      <c r="G39750"/>
      <c r="H39750"/>
    </row>
    <row r="39751" spans="6:8" x14ac:dyDescent="0.25">
      <c r="F39751"/>
      <c r="G39751"/>
      <c r="H39751"/>
    </row>
    <row r="39752" spans="6:8" x14ac:dyDescent="0.25">
      <c r="F39752"/>
      <c r="G39752"/>
      <c r="H39752"/>
    </row>
    <row r="39753" spans="6:8" x14ac:dyDescent="0.25">
      <c r="F39753"/>
      <c r="G39753"/>
      <c r="H39753"/>
    </row>
    <row r="39754" spans="6:8" x14ac:dyDescent="0.25">
      <c r="F39754"/>
      <c r="G39754"/>
      <c r="H39754"/>
    </row>
    <row r="39755" spans="6:8" x14ac:dyDescent="0.25">
      <c r="F39755"/>
      <c r="G39755"/>
      <c r="H39755"/>
    </row>
    <row r="39756" spans="6:8" x14ac:dyDescent="0.25">
      <c r="F39756"/>
      <c r="G39756"/>
      <c r="H39756"/>
    </row>
    <row r="39757" spans="6:8" x14ac:dyDescent="0.25">
      <c r="F39757"/>
      <c r="G39757"/>
      <c r="H39757"/>
    </row>
    <row r="39758" spans="6:8" x14ac:dyDescent="0.25">
      <c r="F39758"/>
      <c r="G39758"/>
      <c r="H39758"/>
    </row>
    <row r="39759" spans="6:8" x14ac:dyDescent="0.25">
      <c r="F39759"/>
      <c r="G39759"/>
      <c r="H39759"/>
    </row>
    <row r="39760" spans="6:8" x14ac:dyDescent="0.25">
      <c r="F39760"/>
      <c r="G39760"/>
      <c r="H39760"/>
    </row>
    <row r="39761" spans="6:8" x14ac:dyDescent="0.25">
      <c r="F39761"/>
      <c r="G39761"/>
      <c r="H39761"/>
    </row>
    <row r="39762" spans="6:8" x14ac:dyDescent="0.25">
      <c r="F39762"/>
      <c r="G39762"/>
      <c r="H39762"/>
    </row>
    <row r="39763" spans="6:8" x14ac:dyDescent="0.25">
      <c r="F39763"/>
      <c r="G39763"/>
      <c r="H39763"/>
    </row>
    <row r="39764" spans="6:8" x14ac:dyDescent="0.25">
      <c r="F39764"/>
      <c r="G39764"/>
      <c r="H39764"/>
    </row>
    <row r="39765" spans="6:8" x14ac:dyDescent="0.25">
      <c r="F39765"/>
      <c r="G39765"/>
      <c r="H39765"/>
    </row>
    <row r="39766" spans="6:8" x14ac:dyDescent="0.25">
      <c r="F39766"/>
      <c r="G39766"/>
      <c r="H39766"/>
    </row>
    <row r="39767" spans="6:8" x14ac:dyDescent="0.25">
      <c r="F39767"/>
      <c r="G39767"/>
      <c r="H39767"/>
    </row>
    <row r="39768" spans="6:8" x14ac:dyDescent="0.25">
      <c r="F39768"/>
      <c r="G39768"/>
      <c r="H39768"/>
    </row>
    <row r="39769" spans="6:8" x14ac:dyDescent="0.25">
      <c r="F39769"/>
      <c r="G39769"/>
      <c r="H39769"/>
    </row>
    <row r="39770" spans="6:8" x14ac:dyDescent="0.25">
      <c r="F39770"/>
      <c r="G39770"/>
      <c r="H39770"/>
    </row>
    <row r="39771" spans="6:8" x14ac:dyDescent="0.25">
      <c r="F39771"/>
      <c r="G39771"/>
      <c r="H39771"/>
    </row>
    <row r="39772" spans="6:8" x14ac:dyDescent="0.25">
      <c r="F39772"/>
      <c r="G39772"/>
      <c r="H39772"/>
    </row>
    <row r="39773" spans="6:8" x14ac:dyDescent="0.25">
      <c r="F39773"/>
      <c r="G39773"/>
      <c r="H39773"/>
    </row>
    <row r="39774" spans="6:8" x14ac:dyDescent="0.25">
      <c r="F39774"/>
      <c r="G39774"/>
      <c r="H39774"/>
    </row>
    <row r="39775" spans="6:8" x14ac:dyDescent="0.25">
      <c r="F39775"/>
      <c r="G39775"/>
      <c r="H39775"/>
    </row>
    <row r="39776" spans="6:8" x14ac:dyDescent="0.25">
      <c r="F39776"/>
      <c r="G39776"/>
      <c r="H39776"/>
    </row>
    <row r="39777" spans="6:8" x14ac:dyDescent="0.25">
      <c r="F39777"/>
      <c r="G39777"/>
      <c r="H39777"/>
    </row>
    <row r="39778" spans="6:8" x14ac:dyDescent="0.25">
      <c r="F39778"/>
      <c r="G39778"/>
      <c r="H39778"/>
    </row>
    <row r="39779" spans="6:8" x14ac:dyDescent="0.25">
      <c r="F39779"/>
      <c r="G39779"/>
      <c r="H39779"/>
    </row>
    <row r="39780" spans="6:8" x14ac:dyDescent="0.25">
      <c r="F39780"/>
      <c r="G39780"/>
      <c r="H39780"/>
    </row>
    <row r="39781" spans="6:8" x14ac:dyDescent="0.25">
      <c r="F39781"/>
      <c r="G39781"/>
      <c r="H39781"/>
    </row>
    <row r="39782" spans="6:8" x14ac:dyDescent="0.25">
      <c r="F39782"/>
      <c r="G39782"/>
      <c r="H39782"/>
    </row>
    <row r="39783" spans="6:8" x14ac:dyDescent="0.25">
      <c r="F39783"/>
      <c r="G39783"/>
      <c r="H39783"/>
    </row>
    <row r="39784" spans="6:8" x14ac:dyDescent="0.25">
      <c r="F39784"/>
      <c r="G39784"/>
      <c r="H39784"/>
    </row>
    <row r="39785" spans="6:8" x14ac:dyDescent="0.25">
      <c r="F39785"/>
      <c r="G39785"/>
      <c r="H39785"/>
    </row>
    <row r="39786" spans="6:8" x14ac:dyDescent="0.25">
      <c r="F39786"/>
      <c r="G39786"/>
      <c r="H39786"/>
    </row>
    <row r="39787" spans="6:8" x14ac:dyDescent="0.25">
      <c r="F39787"/>
      <c r="G39787"/>
      <c r="H39787"/>
    </row>
    <row r="39788" spans="6:8" x14ac:dyDescent="0.25">
      <c r="F39788"/>
      <c r="G39788"/>
      <c r="H39788"/>
    </row>
    <row r="39789" spans="6:8" x14ac:dyDescent="0.25">
      <c r="F39789"/>
      <c r="G39789"/>
      <c r="H39789"/>
    </row>
    <row r="39790" spans="6:8" x14ac:dyDescent="0.25">
      <c r="F39790"/>
      <c r="G39790"/>
      <c r="H39790"/>
    </row>
    <row r="39791" spans="6:8" x14ac:dyDescent="0.25">
      <c r="F39791"/>
      <c r="G39791"/>
      <c r="H39791"/>
    </row>
    <row r="39792" spans="6:8" x14ac:dyDescent="0.25">
      <c r="F39792"/>
      <c r="G39792"/>
      <c r="H39792"/>
    </row>
    <row r="39793" spans="6:8" x14ac:dyDescent="0.25">
      <c r="F39793"/>
      <c r="G39793"/>
      <c r="H39793"/>
    </row>
    <row r="39794" spans="6:8" x14ac:dyDescent="0.25">
      <c r="F39794"/>
      <c r="G39794"/>
      <c r="H39794"/>
    </row>
    <row r="39795" spans="6:8" x14ac:dyDescent="0.25">
      <c r="F39795"/>
      <c r="G39795"/>
      <c r="H39795"/>
    </row>
    <row r="39796" spans="6:8" x14ac:dyDescent="0.25">
      <c r="F39796"/>
      <c r="G39796"/>
      <c r="H39796"/>
    </row>
    <row r="39797" spans="6:8" x14ac:dyDescent="0.25">
      <c r="F39797"/>
      <c r="G39797"/>
      <c r="H39797"/>
    </row>
    <row r="39798" spans="6:8" x14ac:dyDescent="0.25">
      <c r="F39798"/>
      <c r="G39798"/>
      <c r="H39798"/>
    </row>
    <row r="39799" spans="6:8" x14ac:dyDescent="0.25">
      <c r="F39799"/>
      <c r="G39799"/>
      <c r="H39799"/>
    </row>
    <row r="39800" spans="6:8" x14ac:dyDescent="0.25">
      <c r="F39800"/>
      <c r="G39800"/>
      <c r="H39800"/>
    </row>
    <row r="39801" spans="6:8" x14ac:dyDescent="0.25">
      <c r="F39801"/>
      <c r="G39801"/>
      <c r="H39801"/>
    </row>
    <row r="39802" spans="6:8" x14ac:dyDescent="0.25">
      <c r="F39802"/>
      <c r="G39802"/>
      <c r="H39802"/>
    </row>
    <row r="39803" spans="6:8" x14ac:dyDescent="0.25">
      <c r="F39803"/>
      <c r="G39803"/>
      <c r="H39803"/>
    </row>
    <row r="39804" spans="6:8" x14ac:dyDescent="0.25">
      <c r="F39804"/>
      <c r="G39804"/>
      <c r="H39804"/>
    </row>
    <row r="39805" spans="6:8" x14ac:dyDescent="0.25">
      <c r="F39805"/>
      <c r="G39805"/>
      <c r="H39805"/>
    </row>
    <row r="39806" spans="6:8" x14ac:dyDescent="0.25">
      <c r="F39806"/>
      <c r="G39806"/>
      <c r="H39806"/>
    </row>
    <row r="39807" spans="6:8" x14ac:dyDescent="0.25">
      <c r="F39807"/>
      <c r="G39807"/>
      <c r="H39807"/>
    </row>
    <row r="39808" spans="6:8" x14ac:dyDescent="0.25">
      <c r="F39808"/>
      <c r="G39808"/>
      <c r="H39808"/>
    </row>
    <row r="39809" spans="6:8" x14ac:dyDescent="0.25">
      <c r="F39809"/>
      <c r="G39809"/>
      <c r="H39809"/>
    </row>
    <row r="39810" spans="6:8" x14ac:dyDescent="0.25">
      <c r="F39810"/>
      <c r="G39810"/>
      <c r="H39810"/>
    </row>
    <row r="39811" spans="6:8" x14ac:dyDescent="0.25">
      <c r="F39811"/>
      <c r="G39811"/>
      <c r="H39811"/>
    </row>
    <row r="39812" spans="6:8" x14ac:dyDescent="0.25">
      <c r="F39812"/>
      <c r="G39812"/>
      <c r="H39812"/>
    </row>
    <row r="39813" spans="6:8" x14ac:dyDescent="0.25">
      <c r="F39813"/>
      <c r="G39813"/>
      <c r="H39813"/>
    </row>
    <row r="39814" spans="6:8" x14ac:dyDescent="0.25">
      <c r="F39814"/>
      <c r="G39814"/>
      <c r="H39814"/>
    </row>
    <row r="39815" spans="6:8" x14ac:dyDescent="0.25">
      <c r="F39815"/>
      <c r="G39815"/>
      <c r="H39815"/>
    </row>
    <row r="39816" spans="6:8" x14ac:dyDescent="0.25">
      <c r="F39816"/>
      <c r="G39816"/>
      <c r="H39816"/>
    </row>
    <row r="39817" spans="6:8" x14ac:dyDescent="0.25">
      <c r="F39817"/>
      <c r="G39817"/>
      <c r="H39817"/>
    </row>
    <row r="39818" spans="6:8" x14ac:dyDescent="0.25">
      <c r="F39818"/>
      <c r="G39818"/>
      <c r="H39818"/>
    </row>
    <row r="39819" spans="6:8" x14ac:dyDescent="0.25">
      <c r="F39819"/>
      <c r="G39819"/>
      <c r="H39819"/>
    </row>
    <row r="39820" spans="6:8" x14ac:dyDescent="0.25">
      <c r="F39820"/>
      <c r="G39820"/>
      <c r="H39820"/>
    </row>
    <row r="39821" spans="6:8" x14ac:dyDescent="0.25">
      <c r="F39821"/>
      <c r="G39821"/>
      <c r="H39821"/>
    </row>
    <row r="39822" spans="6:8" x14ac:dyDescent="0.25">
      <c r="F39822"/>
      <c r="G39822"/>
      <c r="H39822"/>
    </row>
    <row r="39823" spans="6:8" x14ac:dyDescent="0.25">
      <c r="F39823"/>
      <c r="G39823"/>
      <c r="H39823"/>
    </row>
    <row r="39824" spans="6:8" x14ac:dyDescent="0.25">
      <c r="F39824"/>
      <c r="G39824"/>
      <c r="H39824"/>
    </row>
    <row r="39825" spans="6:8" x14ac:dyDescent="0.25">
      <c r="F39825"/>
      <c r="G39825"/>
      <c r="H39825"/>
    </row>
    <row r="39826" spans="6:8" x14ac:dyDescent="0.25">
      <c r="F39826"/>
      <c r="G39826"/>
      <c r="H39826"/>
    </row>
    <row r="39827" spans="6:8" x14ac:dyDescent="0.25">
      <c r="F39827"/>
      <c r="G39827"/>
      <c r="H39827"/>
    </row>
    <row r="39828" spans="6:8" x14ac:dyDescent="0.25">
      <c r="F39828"/>
      <c r="G39828"/>
      <c r="H39828"/>
    </row>
    <row r="39829" spans="6:8" x14ac:dyDescent="0.25">
      <c r="F39829"/>
      <c r="G39829"/>
      <c r="H39829"/>
    </row>
    <row r="39830" spans="6:8" x14ac:dyDescent="0.25">
      <c r="F39830"/>
      <c r="G39830"/>
      <c r="H39830"/>
    </row>
    <row r="39831" spans="6:8" x14ac:dyDescent="0.25">
      <c r="F39831"/>
      <c r="G39831"/>
      <c r="H39831"/>
    </row>
    <row r="39832" spans="6:8" x14ac:dyDescent="0.25">
      <c r="F39832"/>
      <c r="G39832"/>
      <c r="H39832"/>
    </row>
    <row r="39833" spans="6:8" x14ac:dyDescent="0.25">
      <c r="F39833"/>
      <c r="G39833"/>
      <c r="H39833"/>
    </row>
    <row r="39834" spans="6:8" x14ac:dyDescent="0.25">
      <c r="F39834"/>
      <c r="G39834"/>
      <c r="H39834"/>
    </row>
    <row r="39835" spans="6:8" x14ac:dyDescent="0.25">
      <c r="F39835"/>
      <c r="G39835"/>
      <c r="H39835"/>
    </row>
    <row r="39836" spans="6:8" x14ac:dyDescent="0.25">
      <c r="F39836"/>
      <c r="G39836"/>
      <c r="H39836"/>
    </row>
    <row r="39837" spans="6:8" x14ac:dyDescent="0.25">
      <c r="F39837"/>
      <c r="G39837"/>
      <c r="H39837"/>
    </row>
    <row r="39838" spans="6:8" x14ac:dyDescent="0.25">
      <c r="F39838"/>
      <c r="G39838"/>
      <c r="H39838"/>
    </row>
    <row r="39839" spans="6:8" x14ac:dyDescent="0.25">
      <c r="F39839"/>
      <c r="G39839"/>
      <c r="H39839"/>
    </row>
    <row r="39840" spans="6:8" x14ac:dyDescent="0.25">
      <c r="F39840"/>
      <c r="G39840"/>
      <c r="H39840"/>
    </row>
    <row r="39841" spans="6:8" x14ac:dyDescent="0.25">
      <c r="F39841"/>
      <c r="G39841"/>
      <c r="H39841"/>
    </row>
    <row r="39842" spans="6:8" x14ac:dyDescent="0.25">
      <c r="F39842"/>
      <c r="G39842"/>
      <c r="H39842"/>
    </row>
    <row r="39843" spans="6:8" x14ac:dyDescent="0.25">
      <c r="F39843"/>
      <c r="G39843"/>
      <c r="H39843"/>
    </row>
    <row r="39844" spans="6:8" x14ac:dyDescent="0.25">
      <c r="F39844"/>
      <c r="G39844"/>
      <c r="H39844"/>
    </row>
    <row r="39845" spans="6:8" x14ac:dyDescent="0.25">
      <c r="F39845"/>
      <c r="G39845"/>
      <c r="H39845"/>
    </row>
    <row r="39846" spans="6:8" x14ac:dyDescent="0.25">
      <c r="F39846"/>
      <c r="G39846"/>
      <c r="H39846"/>
    </row>
    <row r="39847" spans="6:8" x14ac:dyDescent="0.25">
      <c r="F39847"/>
      <c r="G39847"/>
      <c r="H39847"/>
    </row>
    <row r="39848" spans="6:8" x14ac:dyDescent="0.25">
      <c r="F39848"/>
      <c r="G39848"/>
      <c r="H39848"/>
    </row>
    <row r="39849" spans="6:8" x14ac:dyDescent="0.25">
      <c r="F39849"/>
      <c r="G39849"/>
      <c r="H39849"/>
    </row>
    <row r="39850" spans="6:8" x14ac:dyDescent="0.25">
      <c r="F39850"/>
      <c r="G39850"/>
      <c r="H39850"/>
    </row>
    <row r="39851" spans="6:8" x14ac:dyDescent="0.25">
      <c r="F39851"/>
      <c r="G39851"/>
      <c r="H39851"/>
    </row>
    <row r="39852" spans="6:8" x14ac:dyDescent="0.25">
      <c r="F39852"/>
      <c r="G39852"/>
      <c r="H39852"/>
    </row>
    <row r="39853" spans="6:8" x14ac:dyDescent="0.25">
      <c r="F39853"/>
      <c r="G39853"/>
      <c r="H39853"/>
    </row>
    <row r="39854" spans="6:8" x14ac:dyDescent="0.25">
      <c r="F39854"/>
      <c r="G39854"/>
      <c r="H39854"/>
    </row>
    <row r="39855" spans="6:8" x14ac:dyDescent="0.25">
      <c r="F39855"/>
      <c r="G39855"/>
      <c r="H39855"/>
    </row>
    <row r="39856" spans="6:8" x14ac:dyDescent="0.25">
      <c r="F39856"/>
      <c r="G39856"/>
      <c r="H39856"/>
    </row>
    <row r="39857" spans="6:8" x14ac:dyDescent="0.25">
      <c r="F39857"/>
      <c r="G39857"/>
      <c r="H39857"/>
    </row>
    <row r="39858" spans="6:8" x14ac:dyDescent="0.25">
      <c r="F39858"/>
      <c r="G39858"/>
      <c r="H39858"/>
    </row>
    <row r="39859" spans="6:8" x14ac:dyDescent="0.25">
      <c r="F39859"/>
      <c r="G39859"/>
      <c r="H39859"/>
    </row>
    <row r="39860" spans="6:8" x14ac:dyDescent="0.25">
      <c r="F39860"/>
      <c r="G39860"/>
      <c r="H39860"/>
    </row>
    <row r="39861" spans="6:8" x14ac:dyDescent="0.25">
      <c r="F39861"/>
      <c r="G39861"/>
      <c r="H39861"/>
    </row>
    <row r="39862" spans="6:8" x14ac:dyDescent="0.25">
      <c r="F39862"/>
      <c r="G39862"/>
      <c r="H39862"/>
    </row>
    <row r="39863" spans="6:8" x14ac:dyDescent="0.25">
      <c r="F39863"/>
      <c r="G39863"/>
      <c r="H39863"/>
    </row>
    <row r="39864" spans="6:8" x14ac:dyDescent="0.25">
      <c r="F39864"/>
      <c r="G39864"/>
      <c r="H39864"/>
    </row>
    <row r="39865" spans="6:8" x14ac:dyDescent="0.25">
      <c r="F39865"/>
      <c r="G39865"/>
      <c r="H39865"/>
    </row>
    <row r="39866" spans="6:8" x14ac:dyDescent="0.25">
      <c r="F39866"/>
      <c r="G39866"/>
      <c r="H39866"/>
    </row>
    <row r="39867" spans="6:8" x14ac:dyDescent="0.25">
      <c r="F39867"/>
      <c r="G39867"/>
      <c r="H39867"/>
    </row>
    <row r="39868" spans="6:8" x14ac:dyDescent="0.25">
      <c r="F39868"/>
      <c r="G39868"/>
      <c r="H39868"/>
    </row>
    <row r="39869" spans="6:8" x14ac:dyDescent="0.25">
      <c r="F39869"/>
      <c r="G39869"/>
      <c r="H39869"/>
    </row>
    <row r="39870" spans="6:8" x14ac:dyDescent="0.25">
      <c r="F39870"/>
      <c r="G39870"/>
      <c r="H39870"/>
    </row>
    <row r="39871" spans="6:8" x14ac:dyDescent="0.25">
      <c r="F39871"/>
      <c r="G39871"/>
      <c r="H39871"/>
    </row>
    <row r="39872" spans="6:8" x14ac:dyDescent="0.25">
      <c r="F39872"/>
      <c r="G39872"/>
      <c r="H39872"/>
    </row>
    <row r="39873" spans="6:8" x14ac:dyDescent="0.25">
      <c r="F39873"/>
      <c r="G39873"/>
      <c r="H39873"/>
    </row>
    <row r="39874" spans="6:8" x14ac:dyDescent="0.25">
      <c r="F39874"/>
      <c r="G39874"/>
      <c r="H39874"/>
    </row>
    <row r="39875" spans="6:8" x14ac:dyDescent="0.25">
      <c r="F39875"/>
      <c r="G39875"/>
      <c r="H39875"/>
    </row>
    <row r="39876" spans="6:8" x14ac:dyDescent="0.25">
      <c r="F39876"/>
      <c r="G39876"/>
      <c r="H39876"/>
    </row>
    <row r="39877" spans="6:8" x14ac:dyDescent="0.25">
      <c r="F39877"/>
      <c r="G39877"/>
      <c r="H39877"/>
    </row>
    <row r="39878" spans="6:8" x14ac:dyDescent="0.25">
      <c r="F39878"/>
      <c r="G39878"/>
      <c r="H39878"/>
    </row>
    <row r="39879" spans="6:8" x14ac:dyDescent="0.25">
      <c r="F39879"/>
      <c r="G39879"/>
      <c r="H39879"/>
    </row>
    <row r="39880" spans="6:8" x14ac:dyDescent="0.25">
      <c r="F39880"/>
      <c r="G39880"/>
      <c r="H39880"/>
    </row>
    <row r="39881" spans="6:8" x14ac:dyDescent="0.25">
      <c r="F39881"/>
      <c r="G39881"/>
      <c r="H39881"/>
    </row>
    <row r="39882" spans="6:8" x14ac:dyDescent="0.25">
      <c r="F39882"/>
      <c r="G39882"/>
      <c r="H39882"/>
    </row>
    <row r="39883" spans="6:8" x14ac:dyDescent="0.25">
      <c r="F39883"/>
      <c r="G39883"/>
      <c r="H39883"/>
    </row>
    <row r="39884" spans="6:8" x14ac:dyDescent="0.25">
      <c r="F39884"/>
      <c r="G39884"/>
      <c r="H39884"/>
    </row>
    <row r="39885" spans="6:8" x14ac:dyDescent="0.25">
      <c r="F39885"/>
      <c r="G39885"/>
      <c r="H39885"/>
    </row>
    <row r="39886" spans="6:8" x14ac:dyDescent="0.25">
      <c r="F39886"/>
      <c r="G39886"/>
      <c r="H39886"/>
    </row>
    <row r="39887" spans="6:8" x14ac:dyDescent="0.25">
      <c r="F39887"/>
      <c r="G39887"/>
      <c r="H39887"/>
    </row>
    <row r="39888" spans="6:8" x14ac:dyDescent="0.25">
      <c r="F39888"/>
      <c r="G39888"/>
      <c r="H39888"/>
    </row>
    <row r="39889" spans="6:8" x14ac:dyDescent="0.25">
      <c r="F39889"/>
      <c r="G39889"/>
      <c r="H39889"/>
    </row>
    <row r="39890" spans="6:8" x14ac:dyDescent="0.25">
      <c r="F39890"/>
      <c r="G39890"/>
      <c r="H39890"/>
    </row>
    <row r="39891" spans="6:8" x14ac:dyDescent="0.25">
      <c r="F39891"/>
      <c r="G39891"/>
      <c r="H39891"/>
    </row>
    <row r="39892" spans="6:8" x14ac:dyDescent="0.25">
      <c r="F39892"/>
      <c r="G39892"/>
      <c r="H39892"/>
    </row>
    <row r="39893" spans="6:8" x14ac:dyDescent="0.25">
      <c r="F39893"/>
      <c r="G39893"/>
      <c r="H39893"/>
    </row>
    <row r="39894" spans="6:8" x14ac:dyDescent="0.25">
      <c r="F39894"/>
      <c r="G39894"/>
      <c r="H39894"/>
    </row>
    <row r="39895" spans="6:8" x14ac:dyDescent="0.25">
      <c r="F39895"/>
      <c r="G39895"/>
      <c r="H39895"/>
    </row>
    <row r="39896" spans="6:8" x14ac:dyDescent="0.25">
      <c r="F39896"/>
      <c r="G39896"/>
      <c r="H39896"/>
    </row>
    <row r="39897" spans="6:8" x14ac:dyDescent="0.25">
      <c r="F39897"/>
      <c r="G39897"/>
      <c r="H39897"/>
    </row>
    <row r="39898" spans="6:8" x14ac:dyDescent="0.25">
      <c r="F39898"/>
      <c r="G39898"/>
      <c r="H39898"/>
    </row>
    <row r="39899" spans="6:8" x14ac:dyDescent="0.25">
      <c r="F39899"/>
      <c r="G39899"/>
      <c r="H39899"/>
    </row>
    <row r="39900" spans="6:8" x14ac:dyDescent="0.25">
      <c r="F39900"/>
      <c r="G39900"/>
      <c r="H39900"/>
    </row>
    <row r="39901" spans="6:8" x14ac:dyDescent="0.25">
      <c r="F39901"/>
      <c r="G39901"/>
      <c r="H39901"/>
    </row>
    <row r="39902" spans="6:8" x14ac:dyDescent="0.25">
      <c r="F39902"/>
      <c r="G39902"/>
      <c r="H39902"/>
    </row>
    <row r="39903" spans="6:8" x14ac:dyDescent="0.25">
      <c r="F39903"/>
      <c r="G39903"/>
      <c r="H39903"/>
    </row>
    <row r="39904" spans="6:8" x14ac:dyDescent="0.25">
      <c r="F39904"/>
      <c r="G39904"/>
      <c r="H39904"/>
    </row>
    <row r="39905" spans="6:8" x14ac:dyDescent="0.25">
      <c r="F39905"/>
      <c r="G39905"/>
      <c r="H39905"/>
    </row>
    <row r="39906" spans="6:8" x14ac:dyDescent="0.25">
      <c r="F39906"/>
      <c r="G39906"/>
      <c r="H39906"/>
    </row>
    <row r="39907" spans="6:8" x14ac:dyDescent="0.25">
      <c r="F39907"/>
      <c r="G39907"/>
      <c r="H39907"/>
    </row>
    <row r="39908" spans="6:8" x14ac:dyDescent="0.25">
      <c r="F39908"/>
      <c r="G39908"/>
      <c r="H39908"/>
    </row>
    <row r="39909" spans="6:8" x14ac:dyDescent="0.25">
      <c r="F39909"/>
      <c r="G39909"/>
      <c r="H39909"/>
    </row>
    <row r="39910" spans="6:8" x14ac:dyDescent="0.25">
      <c r="F39910"/>
      <c r="G39910"/>
      <c r="H39910"/>
    </row>
    <row r="39911" spans="6:8" x14ac:dyDescent="0.25">
      <c r="F39911"/>
      <c r="G39911"/>
      <c r="H39911"/>
    </row>
    <row r="39912" spans="6:8" x14ac:dyDescent="0.25">
      <c r="F39912"/>
      <c r="G39912"/>
      <c r="H39912"/>
    </row>
    <row r="39913" spans="6:8" x14ac:dyDescent="0.25">
      <c r="F39913"/>
      <c r="G39913"/>
      <c r="H39913"/>
    </row>
    <row r="39914" spans="6:8" x14ac:dyDescent="0.25">
      <c r="F39914"/>
      <c r="G39914"/>
      <c r="H39914"/>
    </row>
    <row r="39915" spans="6:8" x14ac:dyDescent="0.25">
      <c r="F39915"/>
      <c r="G39915"/>
      <c r="H39915"/>
    </row>
    <row r="39916" spans="6:8" x14ac:dyDescent="0.25">
      <c r="F39916"/>
      <c r="G39916"/>
      <c r="H39916"/>
    </row>
    <row r="39917" spans="6:8" x14ac:dyDescent="0.25">
      <c r="F39917"/>
      <c r="G39917"/>
      <c r="H39917"/>
    </row>
    <row r="39918" spans="6:8" x14ac:dyDescent="0.25">
      <c r="F39918"/>
      <c r="G39918"/>
      <c r="H39918"/>
    </row>
    <row r="39919" spans="6:8" x14ac:dyDescent="0.25">
      <c r="F39919"/>
      <c r="G39919"/>
      <c r="H39919"/>
    </row>
    <row r="39920" spans="6:8" x14ac:dyDescent="0.25">
      <c r="F39920"/>
      <c r="G39920"/>
      <c r="H39920"/>
    </row>
    <row r="39921" spans="6:8" x14ac:dyDescent="0.25">
      <c r="F39921"/>
      <c r="G39921"/>
      <c r="H39921"/>
    </row>
    <row r="39922" spans="6:8" x14ac:dyDescent="0.25">
      <c r="F39922"/>
      <c r="G39922"/>
      <c r="H39922"/>
    </row>
    <row r="39923" spans="6:8" x14ac:dyDescent="0.25">
      <c r="F39923"/>
      <c r="G39923"/>
      <c r="H39923"/>
    </row>
    <row r="39924" spans="6:8" x14ac:dyDescent="0.25">
      <c r="F39924"/>
      <c r="G39924"/>
      <c r="H39924"/>
    </row>
    <row r="39925" spans="6:8" x14ac:dyDescent="0.25">
      <c r="F39925"/>
      <c r="G39925"/>
      <c r="H39925"/>
    </row>
    <row r="39926" spans="6:8" x14ac:dyDescent="0.25">
      <c r="F39926"/>
      <c r="G39926"/>
      <c r="H39926"/>
    </row>
    <row r="39927" spans="6:8" x14ac:dyDescent="0.25">
      <c r="F39927"/>
      <c r="G39927"/>
      <c r="H39927"/>
    </row>
    <row r="39928" spans="6:8" x14ac:dyDescent="0.25">
      <c r="F39928"/>
      <c r="G39928"/>
      <c r="H39928"/>
    </row>
    <row r="39929" spans="6:8" x14ac:dyDescent="0.25">
      <c r="F39929"/>
      <c r="G39929"/>
      <c r="H39929"/>
    </row>
    <row r="39930" spans="6:8" x14ac:dyDescent="0.25">
      <c r="F39930"/>
      <c r="G39930"/>
      <c r="H39930"/>
    </row>
    <row r="39931" spans="6:8" x14ac:dyDescent="0.25">
      <c r="F39931"/>
      <c r="G39931"/>
      <c r="H39931"/>
    </row>
    <row r="39932" spans="6:8" x14ac:dyDescent="0.25">
      <c r="F39932"/>
      <c r="G39932"/>
      <c r="H39932"/>
    </row>
    <row r="39933" spans="6:8" x14ac:dyDescent="0.25">
      <c r="F39933"/>
      <c r="G39933"/>
      <c r="H39933"/>
    </row>
    <row r="39934" spans="6:8" x14ac:dyDescent="0.25">
      <c r="F39934"/>
      <c r="G39934"/>
      <c r="H39934"/>
    </row>
    <row r="39935" spans="6:8" x14ac:dyDescent="0.25">
      <c r="F39935"/>
      <c r="G39935"/>
      <c r="H39935"/>
    </row>
    <row r="39936" spans="6:8" x14ac:dyDescent="0.25">
      <c r="F39936"/>
      <c r="G39936"/>
      <c r="H39936"/>
    </row>
    <row r="39937" spans="6:8" x14ac:dyDescent="0.25">
      <c r="F39937"/>
      <c r="G39937"/>
      <c r="H39937"/>
    </row>
    <row r="39938" spans="6:8" x14ac:dyDescent="0.25">
      <c r="F39938"/>
      <c r="G39938"/>
      <c r="H39938"/>
    </row>
    <row r="39939" spans="6:8" x14ac:dyDescent="0.25">
      <c r="F39939"/>
      <c r="G39939"/>
      <c r="H39939"/>
    </row>
    <row r="39940" spans="6:8" x14ac:dyDescent="0.25">
      <c r="F39940"/>
      <c r="G39940"/>
      <c r="H39940"/>
    </row>
    <row r="39941" spans="6:8" x14ac:dyDescent="0.25">
      <c r="F39941"/>
      <c r="G39941"/>
      <c r="H39941"/>
    </row>
    <row r="39942" spans="6:8" x14ac:dyDescent="0.25">
      <c r="F39942"/>
      <c r="G39942"/>
      <c r="H39942"/>
    </row>
    <row r="39943" spans="6:8" x14ac:dyDescent="0.25">
      <c r="F39943"/>
      <c r="G39943"/>
      <c r="H39943"/>
    </row>
    <row r="39944" spans="6:8" x14ac:dyDescent="0.25">
      <c r="F39944"/>
      <c r="G39944"/>
      <c r="H39944"/>
    </row>
    <row r="39945" spans="6:8" x14ac:dyDescent="0.25">
      <c r="F39945"/>
      <c r="G39945"/>
      <c r="H39945"/>
    </row>
    <row r="39946" spans="6:8" x14ac:dyDescent="0.25">
      <c r="F39946"/>
      <c r="G39946"/>
      <c r="H39946"/>
    </row>
    <row r="39947" spans="6:8" x14ac:dyDescent="0.25">
      <c r="F39947"/>
      <c r="G39947"/>
      <c r="H39947"/>
    </row>
    <row r="39948" spans="6:8" x14ac:dyDescent="0.25">
      <c r="F39948"/>
      <c r="G39948"/>
      <c r="H39948"/>
    </row>
    <row r="39949" spans="6:8" x14ac:dyDescent="0.25">
      <c r="F39949"/>
      <c r="G39949"/>
      <c r="H39949"/>
    </row>
    <row r="39950" spans="6:8" x14ac:dyDescent="0.25">
      <c r="F39950"/>
      <c r="G39950"/>
      <c r="H39950"/>
    </row>
    <row r="39951" spans="6:8" x14ac:dyDescent="0.25">
      <c r="F39951"/>
      <c r="G39951"/>
      <c r="H39951"/>
    </row>
    <row r="39952" spans="6:8" x14ac:dyDescent="0.25">
      <c r="F39952"/>
      <c r="G39952"/>
      <c r="H39952"/>
    </row>
    <row r="39953" spans="6:8" x14ac:dyDescent="0.25">
      <c r="F39953"/>
      <c r="G39953"/>
      <c r="H39953"/>
    </row>
    <row r="39954" spans="6:8" x14ac:dyDescent="0.25">
      <c r="F39954"/>
      <c r="G39954"/>
      <c r="H39954"/>
    </row>
    <row r="39955" spans="6:8" x14ac:dyDescent="0.25">
      <c r="F39955"/>
      <c r="G39955"/>
      <c r="H39955"/>
    </row>
    <row r="39956" spans="6:8" x14ac:dyDescent="0.25">
      <c r="F39956"/>
      <c r="G39956"/>
      <c r="H39956"/>
    </row>
    <row r="39957" spans="6:8" x14ac:dyDescent="0.25">
      <c r="F39957"/>
      <c r="G39957"/>
      <c r="H39957"/>
    </row>
    <row r="39958" spans="6:8" x14ac:dyDescent="0.25">
      <c r="F39958"/>
      <c r="G39958"/>
      <c r="H39958"/>
    </row>
    <row r="39959" spans="6:8" x14ac:dyDescent="0.25">
      <c r="F39959"/>
      <c r="G39959"/>
      <c r="H39959"/>
    </row>
    <row r="39960" spans="6:8" x14ac:dyDescent="0.25">
      <c r="F39960"/>
      <c r="G39960"/>
      <c r="H39960"/>
    </row>
    <row r="39961" spans="6:8" x14ac:dyDescent="0.25">
      <c r="F39961"/>
      <c r="G39961"/>
      <c r="H39961"/>
    </row>
    <row r="39962" spans="6:8" x14ac:dyDescent="0.25">
      <c r="F39962"/>
      <c r="G39962"/>
      <c r="H39962"/>
    </row>
    <row r="39963" spans="6:8" x14ac:dyDescent="0.25">
      <c r="F39963"/>
      <c r="G39963"/>
      <c r="H39963"/>
    </row>
    <row r="39964" spans="6:8" x14ac:dyDescent="0.25">
      <c r="F39964"/>
      <c r="G39964"/>
      <c r="H39964"/>
    </row>
    <row r="39965" spans="6:8" x14ac:dyDescent="0.25">
      <c r="F39965"/>
      <c r="G39965"/>
      <c r="H39965"/>
    </row>
    <row r="39966" spans="6:8" x14ac:dyDescent="0.25">
      <c r="F39966"/>
      <c r="G39966"/>
      <c r="H39966"/>
    </row>
    <row r="39967" spans="6:8" x14ac:dyDescent="0.25">
      <c r="F39967"/>
      <c r="G39967"/>
      <c r="H39967"/>
    </row>
    <row r="39968" spans="6:8" x14ac:dyDescent="0.25">
      <c r="F39968"/>
      <c r="G39968"/>
      <c r="H39968"/>
    </row>
    <row r="39969" spans="6:8" x14ac:dyDescent="0.25">
      <c r="F39969"/>
      <c r="G39969"/>
      <c r="H39969"/>
    </row>
    <row r="39970" spans="6:8" x14ac:dyDescent="0.25">
      <c r="F39970"/>
      <c r="G39970"/>
      <c r="H39970"/>
    </row>
    <row r="39971" spans="6:8" x14ac:dyDescent="0.25">
      <c r="F39971"/>
      <c r="G39971"/>
      <c r="H39971"/>
    </row>
    <row r="39972" spans="6:8" x14ac:dyDescent="0.25">
      <c r="F39972"/>
      <c r="G39972"/>
      <c r="H39972"/>
    </row>
    <row r="39973" spans="6:8" x14ac:dyDescent="0.25">
      <c r="F39973"/>
      <c r="G39973"/>
      <c r="H39973"/>
    </row>
    <row r="39974" spans="6:8" x14ac:dyDescent="0.25">
      <c r="F39974"/>
      <c r="G39974"/>
      <c r="H39974"/>
    </row>
    <row r="39975" spans="6:8" x14ac:dyDescent="0.25">
      <c r="F39975"/>
      <c r="G39975"/>
      <c r="H39975"/>
    </row>
    <row r="39976" spans="6:8" x14ac:dyDescent="0.25">
      <c r="F39976"/>
      <c r="G39976"/>
      <c r="H39976"/>
    </row>
    <row r="39977" spans="6:8" x14ac:dyDescent="0.25">
      <c r="F39977"/>
      <c r="G39977"/>
      <c r="H39977"/>
    </row>
    <row r="39978" spans="6:8" x14ac:dyDescent="0.25">
      <c r="F39978"/>
      <c r="G39978"/>
      <c r="H39978"/>
    </row>
    <row r="39979" spans="6:8" x14ac:dyDescent="0.25">
      <c r="F39979"/>
      <c r="G39979"/>
      <c r="H39979"/>
    </row>
    <row r="39980" spans="6:8" x14ac:dyDescent="0.25">
      <c r="F39980"/>
      <c r="G39980"/>
      <c r="H39980"/>
    </row>
    <row r="39981" spans="6:8" x14ac:dyDescent="0.25">
      <c r="F39981"/>
      <c r="G39981"/>
      <c r="H39981"/>
    </row>
    <row r="39982" spans="6:8" x14ac:dyDescent="0.25">
      <c r="F39982"/>
      <c r="G39982"/>
      <c r="H39982"/>
    </row>
    <row r="39983" spans="6:8" x14ac:dyDescent="0.25">
      <c r="F39983"/>
      <c r="G39983"/>
      <c r="H39983"/>
    </row>
    <row r="39984" spans="6:8" x14ac:dyDescent="0.25">
      <c r="F39984"/>
      <c r="G39984"/>
      <c r="H39984"/>
    </row>
    <row r="39985" spans="6:8" x14ac:dyDescent="0.25">
      <c r="F39985"/>
      <c r="G39985"/>
      <c r="H39985"/>
    </row>
    <row r="39986" spans="6:8" x14ac:dyDescent="0.25">
      <c r="F39986"/>
      <c r="G39986"/>
      <c r="H39986"/>
    </row>
    <row r="39987" spans="6:8" x14ac:dyDescent="0.25">
      <c r="F39987"/>
      <c r="G39987"/>
      <c r="H39987"/>
    </row>
    <row r="39988" spans="6:8" x14ac:dyDescent="0.25">
      <c r="F39988"/>
      <c r="G39988"/>
      <c r="H39988"/>
    </row>
    <row r="39989" spans="6:8" x14ac:dyDescent="0.25">
      <c r="F39989"/>
      <c r="G39989"/>
      <c r="H39989"/>
    </row>
    <row r="39990" spans="6:8" x14ac:dyDescent="0.25">
      <c r="F39990"/>
      <c r="G39990"/>
      <c r="H39990"/>
    </row>
    <row r="39991" spans="6:8" x14ac:dyDescent="0.25">
      <c r="F39991"/>
      <c r="G39991"/>
      <c r="H39991"/>
    </row>
    <row r="39992" spans="6:8" x14ac:dyDescent="0.25">
      <c r="F39992"/>
      <c r="G39992"/>
      <c r="H39992"/>
    </row>
    <row r="39993" spans="6:8" x14ac:dyDescent="0.25">
      <c r="F39993"/>
      <c r="G39993"/>
      <c r="H39993"/>
    </row>
    <row r="39994" spans="6:8" x14ac:dyDescent="0.25">
      <c r="F39994"/>
      <c r="G39994"/>
      <c r="H39994"/>
    </row>
    <row r="39995" spans="6:8" x14ac:dyDescent="0.25">
      <c r="F39995"/>
      <c r="G39995"/>
      <c r="H39995"/>
    </row>
    <row r="39996" spans="6:8" x14ac:dyDescent="0.25">
      <c r="F39996"/>
      <c r="G39996"/>
      <c r="H39996"/>
    </row>
    <row r="39997" spans="6:8" x14ac:dyDescent="0.25">
      <c r="F39997"/>
      <c r="G39997"/>
      <c r="H39997"/>
    </row>
    <row r="39998" spans="6:8" x14ac:dyDescent="0.25">
      <c r="F39998"/>
      <c r="G39998"/>
      <c r="H39998"/>
    </row>
    <row r="39999" spans="6:8" x14ac:dyDescent="0.25">
      <c r="F39999"/>
      <c r="G39999"/>
      <c r="H39999"/>
    </row>
    <row r="40000" spans="6:8" x14ac:dyDescent="0.25">
      <c r="F40000"/>
      <c r="G40000"/>
      <c r="H40000"/>
    </row>
    <row r="40001" spans="6:8" x14ac:dyDescent="0.25">
      <c r="F40001"/>
      <c r="G40001"/>
      <c r="H40001"/>
    </row>
    <row r="40002" spans="6:8" x14ac:dyDescent="0.25">
      <c r="F40002"/>
      <c r="G40002"/>
      <c r="H40002"/>
    </row>
    <row r="40003" spans="6:8" x14ac:dyDescent="0.25">
      <c r="F40003"/>
      <c r="G40003"/>
      <c r="H40003"/>
    </row>
    <row r="40004" spans="6:8" x14ac:dyDescent="0.25">
      <c r="F40004"/>
      <c r="G40004"/>
      <c r="H40004"/>
    </row>
    <row r="40005" spans="6:8" x14ac:dyDescent="0.25">
      <c r="F40005"/>
      <c r="G40005"/>
      <c r="H40005"/>
    </row>
    <row r="40006" spans="6:8" x14ac:dyDescent="0.25">
      <c r="F40006"/>
      <c r="G40006"/>
      <c r="H40006"/>
    </row>
    <row r="40007" spans="6:8" x14ac:dyDescent="0.25">
      <c r="F40007"/>
      <c r="G40007"/>
      <c r="H40007"/>
    </row>
    <row r="40008" spans="6:8" x14ac:dyDescent="0.25">
      <c r="F40008"/>
      <c r="G40008"/>
      <c r="H40008"/>
    </row>
    <row r="40009" spans="6:8" x14ac:dyDescent="0.25">
      <c r="F40009"/>
      <c r="G40009"/>
      <c r="H40009"/>
    </row>
    <row r="40010" spans="6:8" x14ac:dyDescent="0.25">
      <c r="F40010"/>
      <c r="G40010"/>
      <c r="H40010"/>
    </row>
    <row r="40011" spans="6:8" x14ac:dyDescent="0.25">
      <c r="F40011"/>
      <c r="G40011"/>
      <c r="H40011"/>
    </row>
    <row r="40012" spans="6:8" x14ac:dyDescent="0.25">
      <c r="F40012"/>
      <c r="G40012"/>
      <c r="H40012"/>
    </row>
    <row r="40013" spans="6:8" x14ac:dyDescent="0.25">
      <c r="F40013"/>
      <c r="G40013"/>
      <c r="H40013"/>
    </row>
    <row r="40014" spans="6:8" x14ac:dyDescent="0.25">
      <c r="F40014"/>
      <c r="G40014"/>
      <c r="H40014"/>
    </row>
    <row r="40015" spans="6:8" x14ac:dyDescent="0.25">
      <c r="F40015"/>
      <c r="G40015"/>
      <c r="H40015"/>
    </row>
    <row r="40016" spans="6:8" x14ac:dyDescent="0.25">
      <c r="F40016"/>
      <c r="G40016"/>
      <c r="H40016"/>
    </row>
    <row r="40017" spans="6:8" x14ac:dyDescent="0.25">
      <c r="F40017"/>
      <c r="G40017"/>
      <c r="H40017"/>
    </row>
    <row r="40018" spans="6:8" x14ac:dyDescent="0.25">
      <c r="F40018"/>
      <c r="G40018"/>
      <c r="H40018"/>
    </row>
    <row r="40019" spans="6:8" x14ac:dyDescent="0.25">
      <c r="F40019"/>
      <c r="G40019"/>
      <c r="H40019"/>
    </row>
    <row r="40020" spans="6:8" x14ac:dyDescent="0.25">
      <c r="F40020"/>
      <c r="G40020"/>
      <c r="H40020"/>
    </row>
    <row r="40021" spans="6:8" x14ac:dyDescent="0.25">
      <c r="F40021"/>
      <c r="G40021"/>
      <c r="H40021"/>
    </row>
    <row r="40022" spans="6:8" x14ac:dyDescent="0.25">
      <c r="F40022"/>
      <c r="G40022"/>
      <c r="H40022"/>
    </row>
    <row r="40023" spans="6:8" x14ac:dyDescent="0.25">
      <c r="F40023"/>
      <c r="G40023"/>
      <c r="H40023"/>
    </row>
    <row r="40024" spans="6:8" x14ac:dyDescent="0.25">
      <c r="F40024"/>
      <c r="G40024"/>
      <c r="H40024"/>
    </row>
    <row r="40025" spans="6:8" x14ac:dyDescent="0.25">
      <c r="F40025"/>
      <c r="G40025"/>
      <c r="H40025"/>
    </row>
    <row r="40026" spans="6:8" x14ac:dyDescent="0.25">
      <c r="F40026"/>
      <c r="G40026"/>
      <c r="H40026"/>
    </row>
    <row r="40027" spans="6:8" x14ac:dyDescent="0.25">
      <c r="F40027"/>
      <c r="G40027"/>
      <c r="H40027"/>
    </row>
    <row r="40028" spans="6:8" x14ac:dyDescent="0.25">
      <c r="F40028"/>
      <c r="G40028"/>
      <c r="H40028"/>
    </row>
    <row r="40029" spans="6:8" x14ac:dyDescent="0.25">
      <c r="F40029"/>
      <c r="G40029"/>
      <c r="H40029"/>
    </row>
    <row r="40030" spans="6:8" x14ac:dyDescent="0.25">
      <c r="F40030"/>
      <c r="G40030"/>
      <c r="H40030"/>
    </row>
    <row r="40031" spans="6:8" x14ac:dyDescent="0.25">
      <c r="F40031"/>
      <c r="G40031"/>
      <c r="H40031"/>
    </row>
    <row r="40032" spans="6:8" x14ac:dyDescent="0.25">
      <c r="F40032"/>
      <c r="G40032"/>
      <c r="H40032"/>
    </row>
    <row r="40033" spans="6:8" x14ac:dyDescent="0.25">
      <c r="F40033"/>
      <c r="G40033"/>
      <c r="H40033"/>
    </row>
    <row r="40034" spans="6:8" x14ac:dyDescent="0.25">
      <c r="F40034"/>
      <c r="G40034"/>
      <c r="H40034"/>
    </row>
    <row r="40035" spans="6:8" x14ac:dyDescent="0.25">
      <c r="F40035"/>
      <c r="G40035"/>
      <c r="H40035"/>
    </row>
    <row r="40036" spans="6:8" x14ac:dyDescent="0.25">
      <c r="F40036"/>
      <c r="G40036"/>
      <c r="H40036"/>
    </row>
    <row r="40037" spans="6:8" x14ac:dyDescent="0.25">
      <c r="F40037"/>
      <c r="G40037"/>
      <c r="H40037"/>
    </row>
    <row r="40038" spans="6:8" x14ac:dyDescent="0.25">
      <c r="F40038"/>
      <c r="G40038"/>
      <c r="H40038"/>
    </row>
    <row r="40039" spans="6:8" x14ac:dyDescent="0.25">
      <c r="F40039"/>
      <c r="G40039"/>
      <c r="H40039"/>
    </row>
    <row r="40040" spans="6:8" x14ac:dyDescent="0.25">
      <c r="F40040"/>
      <c r="G40040"/>
      <c r="H40040"/>
    </row>
    <row r="40041" spans="6:8" x14ac:dyDescent="0.25">
      <c r="F40041"/>
      <c r="G40041"/>
      <c r="H40041"/>
    </row>
    <row r="40042" spans="6:8" x14ac:dyDescent="0.25">
      <c r="F40042"/>
      <c r="G40042"/>
      <c r="H40042"/>
    </row>
    <row r="40043" spans="6:8" x14ac:dyDescent="0.25">
      <c r="F40043"/>
      <c r="G40043"/>
      <c r="H40043"/>
    </row>
    <row r="40044" spans="6:8" x14ac:dyDescent="0.25">
      <c r="F40044"/>
      <c r="G40044"/>
      <c r="H40044"/>
    </row>
    <row r="40045" spans="6:8" x14ac:dyDescent="0.25">
      <c r="F40045"/>
      <c r="G40045"/>
      <c r="H40045"/>
    </row>
    <row r="40046" spans="6:8" x14ac:dyDescent="0.25">
      <c r="F40046"/>
      <c r="G40046"/>
      <c r="H40046"/>
    </row>
    <row r="40047" spans="6:8" x14ac:dyDescent="0.25">
      <c r="F40047"/>
      <c r="G40047"/>
      <c r="H40047"/>
    </row>
    <row r="40048" spans="6:8" x14ac:dyDescent="0.25">
      <c r="F40048"/>
      <c r="G40048"/>
      <c r="H40048"/>
    </row>
    <row r="40049" spans="6:8" x14ac:dyDescent="0.25">
      <c r="F40049"/>
      <c r="G40049"/>
      <c r="H40049"/>
    </row>
    <row r="40050" spans="6:8" x14ac:dyDescent="0.25">
      <c r="F40050"/>
      <c r="G40050"/>
      <c r="H40050"/>
    </row>
    <row r="40051" spans="6:8" x14ac:dyDescent="0.25">
      <c r="F40051"/>
      <c r="G40051"/>
      <c r="H40051"/>
    </row>
    <row r="40052" spans="6:8" x14ac:dyDescent="0.25">
      <c r="F40052"/>
      <c r="G40052"/>
      <c r="H40052"/>
    </row>
    <row r="40053" spans="6:8" x14ac:dyDescent="0.25">
      <c r="F40053"/>
      <c r="G40053"/>
      <c r="H40053"/>
    </row>
    <row r="40054" spans="6:8" x14ac:dyDescent="0.25">
      <c r="F40054"/>
      <c r="G40054"/>
      <c r="H40054"/>
    </row>
    <row r="40055" spans="6:8" x14ac:dyDescent="0.25">
      <c r="F40055"/>
      <c r="G40055"/>
      <c r="H40055"/>
    </row>
    <row r="40056" spans="6:8" x14ac:dyDescent="0.25">
      <c r="F40056"/>
      <c r="G40056"/>
      <c r="H40056"/>
    </row>
    <row r="40057" spans="6:8" x14ac:dyDescent="0.25">
      <c r="F40057"/>
      <c r="G40057"/>
      <c r="H40057"/>
    </row>
    <row r="40058" spans="6:8" x14ac:dyDescent="0.25">
      <c r="F40058"/>
      <c r="G40058"/>
      <c r="H40058"/>
    </row>
    <row r="40059" spans="6:8" x14ac:dyDescent="0.25">
      <c r="F40059"/>
      <c r="G40059"/>
      <c r="H40059"/>
    </row>
    <row r="40060" spans="6:8" x14ac:dyDescent="0.25">
      <c r="F40060"/>
      <c r="G40060"/>
      <c r="H40060"/>
    </row>
    <row r="40061" spans="6:8" x14ac:dyDescent="0.25">
      <c r="F40061"/>
      <c r="G40061"/>
      <c r="H40061"/>
    </row>
    <row r="40062" spans="6:8" x14ac:dyDescent="0.25">
      <c r="F40062"/>
      <c r="G40062"/>
      <c r="H40062"/>
    </row>
    <row r="40063" spans="6:8" x14ac:dyDescent="0.25">
      <c r="F40063"/>
      <c r="G40063"/>
      <c r="H40063"/>
    </row>
    <row r="40064" spans="6:8" x14ac:dyDescent="0.25">
      <c r="F40064"/>
      <c r="G40064"/>
      <c r="H40064"/>
    </row>
    <row r="40065" spans="6:8" x14ac:dyDescent="0.25">
      <c r="F40065"/>
      <c r="G40065"/>
      <c r="H40065"/>
    </row>
    <row r="40066" spans="6:8" x14ac:dyDescent="0.25">
      <c r="F40066"/>
      <c r="G40066"/>
      <c r="H40066"/>
    </row>
    <row r="40067" spans="6:8" x14ac:dyDescent="0.25">
      <c r="F40067"/>
      <c r="G40067"/>
      <c r="H40067"/>
    </row>
    <row r="40068" spans="6:8" x14ac:dyDescent="0.25">
      <c r="F40068"/>
      <c r="G40068"/>
      <c r="H40068"/>
    </row>
    <row r="40069" spans="6:8" x14ac:dyDescent="0.25">
      <c r="F40069"/>
      <c r="G40069"/>
      <c r="H40069"/>
    </row>
    <row r="40070" spans="6:8" x14ac:dyDescent="0.25">
      <c r="F40070"/>
      <c r="G40070"/>
      <c r="H40070"/>
    </row>
    <row r="40071" spans="6:8" x14ac:dyDescent="0.25">
      <c r="F40071"/>
      <c r="G40071"/>
      <c r="H40071"/>
    </row>
    <row r="40072" spans="6:8" x14ac:dyDescent="0.25">
      <c r="F40072"/>
      <c r="G40072"/>
      <c r="H40072"/>
    </row>
    <row r="40073" spans="6:8" x14ac:dyDescent="0.25">
      <c r="F40073"/>
      <c r="G40073"/>
      <c r="H40073"/>
    </row>
    <row r="40074" spans="6:8" x14ac:dyDescent="0.25">
      <c r="F40074"/>
      <c r="G40074"/>
      <c r="H40074"/>
    </row>
    <row r="40075" spans="6:8" x14ac:dyDescent="0.25">
      <c r="F40075"/>
      <c r="G40075"/>
      <c r="H40075"/>
    </row>
    <row r="40076" spans="6:8" x14ac:dyDescent="0.25">
      <c r="F40076"/>
      <c r="G40076"/>
      <c r="H40076"/>
    </row>
    <row r="40077" spans="6:8" x14ac:dyDescent="0.25">
      <c r="F40077"/>
      <c r="G40077"/>
      <c r="H40077"/>
    </row>
    <row r="40078" spans="6:8" x14ac:dyDescent="0.25">
      <c r="F40078"/>
      <c r="G40078"/>
      <c r="H40078"/>
    </row>
    <row r="40079" spans="6:8" x14ac:dyDescent="0.25">
      <c r="F40079"/>
      <c r="G40079"/>
      <c r="H40079"/>
    </row>
    <row r="40080" spans="6:8" x14ac:dyDescent="0.25">
      <c r="F40080"/>
      <c r="G40080"/>
      <c r="H40080"/>
    </row>
    <row r="40081" spans="6:8" x14ac:dyDescent="0.25">
      <c r="F40081"/>
      <c r="G40081"/>
      <c r="H40081"/>
    </row>
    <row r="40082" spans="6:8" x14ac:dyDescent="0.25">
      <c r="F40082"/>
      <c r="G40082"/>
      <c r="H40082"/>
    </row>
    <row r="40083" spans="6:8" x14ac:dyDescent="0.25">
      <c r="F40083"/>
      <c r="G40083"/>
      <c r="H40083"/>
    </row>
    <row r="40084" spans="6:8" x14ac:dyDescent="0.25">
      <c r="F40084"/>
      <c r="G40084"/>
      <c r="H40084"/>
    </row>
    <row r="40085" spans="6:8" x14ac:dyDescent="0.25">
      <c r="F40085"/>
      <c r="G40085"/>
      <c r="H40085"/>
    </row>
    <row r="40086" spans="6:8" x14ac:dyDescent="0.25">
      <c r="F40086"/>
      <c r="G40086"/>
      <c r="H40086"/>
    </row>
    <row r="40087" spans="6:8" x14ac:dyDescent="0.25">
      <c r="F40087"/>
      <c r="G40087"/>
      <c r="H40087"/>
    </row>
    <row r="40088" spans="6:8" x14ac:dyDescent="0.25">
      <c r="F40088"/>
      <c r="G40088"/>
      <c r="H40088"/>
    </row>
    <row r="40089" spans="6:8" x14ac:dyDescent="0.25">
      <c r="F40089"/>
      <c r="G40089"/>
      <c r="H40089"/>
    </row>
    <row r="40090" spans="6:8" x14ac:dyDescent="0.25">
      <c r="F40090"/>
      <c r="G40090"/>
      <c r="H40090"/>
    </row>
    <row r="40091" spans="6:8" x14ac:dyDescent="0.25">
      <c r="F40091"/>
      <c r="G40091"/>
      <c r="H40091"/>
    </row>
    <row r="40092" spans="6:8" x14ac:dyDescent="0.25">
      <c r="F40092"/>
      <c r="G40092"/>
      <c r="H40092"/>
    </row>
    <row r="40093" spans="6:8" x14ac:dyDescent="0.25">
      <c r="F40093"/>
      <c r="G40093"/>
      <c r="H40093"/>
    </row>
    <row r="40094" spans="6:8" x14ac:dyDescent="0.25">
      <c r="F40094"/>
      <c r="G40094"/>
      <c r="H40094"/>
    </row>
    <row r="40095" spans="6:8" x14ac:dyDescent="0.25">
      <c r="F40095"/>
      <c r="G40095"/>
      <c r="H40095"/>
    </row>
    <row r="40096" spans="6:8" x14ac:dyDescent="0.25">
      <c r="F40096"/>
      <c r="G40096"/>
      <c r="H40096"/>
    </row>
    <row r="40097" spans="6:8" x14ac:dyDescent="0.25">
      <c r="F40097"/>
      <c r="G40097"/>
      <c r="H40097"/>
    </row>
    <row r="40098" spans="6:8" x14ac:dyDescent="0.25">
      <c r="F40098"/>
      <c r="G40098"/>
      <c r="H40098"/>
    </row>
    <row r="40099" spans="6:8" x14ac:dyDescent="0.25">
      <c r="F40099"/>
      <c r="G40099"/>
      <c r="H40099"/>
    </row>
    <row r="40100" spans="6:8" x14ac:dyDescent="0.25">
      <c r="F40100"/>
      <c r="G40100"/>
      <c r="H40100"/>
    </row>
    <row r="40101" spans="6:8" x14ac:dyDescent="0.25">
      <c r="F40101"/>
      <c r="G40101"/>
      <c r="H40101"/>
    </row>
    <row r="40102" spans="6:8" x14ac:dyDescent="0.25">
      <c r="F40102"/>
      <c r="G40102"/>
      <c r="H40102"/>
    </row>
    <row r="40103" spans="6:8" x14ac:dyDescent="0.25">
      <c r="F40103"/>
      <c r="G40103"/>
      <c r="H40103"/>
    </row>
    <row r="40104" spans="6:8" x14ac:dyDescent="0.25">
      <c r="F40104"/>
      <c r="G40104"/>
      <c r="H40104"/>
    </row>
    <row r="40105" spans="6:8" x14ac:dyDescent="0.25">
      <c r="F40105"/>
      <c r="G40105"/>
      <c r="H40105"/>
    </row>
    <row r="40106" spans="6:8" x14ac:dyDescent="0.25">
      <c r="F40106"/>
      <c r="G40106"/>
      <c r="H40106"/>
    </row>
    <row r="40107" spans="6:8" x14ac:dyDescent="0.25">
      <c r="F40107"/>
      <c r="G40107"/>
      <c r="H40107"/>
    </row>
    <row r="40108" spans="6:8" x14ac:dyDescent="0.25">
      <c r="F40108"/>
      <c r="G40108"/>
      <c r="H40108"/>
    </row>
    <row r="40109" spans="6:8" x14ac:dyDescent="0.25">
      <c r="F40109"/>
      <c r="G40109"/>
      <c r="H40109"/>
    </row>
    <row r="40110" spans="6:8" x14ac:dyDescent="0.25">
      <c r="F40110"/>
      <c r="G40110"/>
      <c r="H40110"/>
    </row>
    <row r="40111" spans="6:8" x14ac:dyDescent="0.25">
      <c r="F40111"/>
      <c r="G40111"/>
      <c r="H40111"/>
    </row>
    <row r="40112" spans="6:8" x14ac:dyDescent="0.25">
      <c r="F40112"/>
      <c r="G40112"/>
      <c r="H40112"/>
    </row>
    <row r="40113" spans="6:8" x14ac:dyDescent="0.25">
      <c r="F40113"/>
      <c r="G40113"/>
      <c r="H40113"/>
    </row>
    <row r="40114" spans="6:8" x14ac:dyDescent="0.25">
      <c r="F40114"/>
      <c r="G40114"/>
      <c r="H40114"/>
    </row>
    <row r="40115" spans="6:8" x14ac:dyDescent="0.25">
      <c r="F40115"/>
      <c r="G40115"/>
      <c r="H40115"/>
    </row>
    <row r="40116" spans="6:8" x14ac:dyDescent="0.25">
      <c r="F40116"/>
      <c r="G40116"/>
      <c r="H40116"/>
    </row>
    <row r="40117" spans="6:8" x14ac:dyDescent="0.25">
      <c r="F40117"/>
      <c r="G40117"/>
      <c r="H40117"/>
    </row>
    <row r="40118" spans="6:8" x14ac:dyDescent="0.25">
      <c r="F40118"/>
      <c r="G40118"/>
      <c r="H40118"/>
    </row>
    <row r="40119" spans="6:8" x14ac:dyDescent="0.25">
      <c r="F40119"/>
      <c r="G40119"/>
      <c r="H40119"/>
    </row>
    <row r="40120" spans="6:8" x14ac:dyDescent="0.25">
      <c r="F40120"/>
      <c r="G40120"/>
      <c r="H40120"/>
    </row>
    <row r="40121" spans="6:8" x14ac:dyDescent="0.25">
      <c r="F40121"/>
      <c r="G40121"/>
      <c r="H40121"/>
    </row>
    <row r="40122" spans="6:8" x14ac:dyDescent="0.25">
      <c r="F40122"/>
      <c r="G40122"/>
      <c r="H40122"/>
    </row>
    <row r="40123" spans="6:8" x14ac:dyDescent="0.25">
      <c r="F40123"/>
      <c r="G40123"/>
      <c r="H40123"/>
    </row>
    <row r="40124" spans="6:8" x14ac:dyDescent="0.25">
      <c r="F40124"/>
      <c r="G40124"/>
      <c r="H40124"/>
    </row>
    <row r="40125" spans="6:8" x14ac:dyDescent="0.25">
      <c r="F40125"/>
      <c r="G40125"/>
      <c r="H40125"/>
    </row>
    <row r="40126" spans="6:8" x14ac:dyDescent="0.25">
      <c r="F40126"/>
      <c r="G40126"/>
      <c r="H40126"/>
    </row>
    <row r="40127" spans="6:8" x14ac:dyDescent="0.25">
      <c r="F40127"/>
      <c r="G40127"/>
      <c r="H40127"/>
    </row>
    <row r="40128" spans="6:8" x14ac:dyDescent="0.25">
      <c r="F40128"/>
      <c r="G40128"/>
      <c r="H40128"/>
    </row>
    <row r="40129" spans="6:8" x14ac:dyDescent="0.25">
      <c r="F40129"/>
      <c r="G40129"/>
      <c r="H40129"/>
    </row>
    <row r="40130" spans="6:8" x14ac:dyDescent="0.25">
      <c r="F40130"/>
      <c r="G40130"/>
      <c r="H40130"/>
    </row>
    <row r="40131" spans="6:8" x14ac:dyDescent="0.25">
      <c r="F40131"/>
      <c r="G40131"/>
      <c r="H40131"/>
    </row>
    <row r="40132" spans="6:8" x14ac:dyDescent="0.25">
      <c r="F40132"/>
      <c r="G40132"/>
      <c r="H40132"/>
    </row>
    <row r="40133" spans="6:8" x14ac:dyDescent="0.25">
      <c r="F40133"/>
      <c r="G40133"/>
      <c r="H40133"/>
    </row>
    <row r="40134" spans="6:8" x14ac:dyDescent="0.25">
      <c r="F40134"/>
      <c r="G40134"/>
      <c r="H40134"/>
    </row>
    <row r="40135" spans="6:8" x14ac:dyDescent="0.25">
      <c r="F40135"/>
      <c r="G40135"/>
      <c r="H40135"/>
    </row>
    <row r="40136" spans="6:8" x14ac:dyDescent="0.25">
      <c r="F40136"/>
      <c r="G40136"/>
      <c r="H40136"/>
    </row>
    <row r="40137" spans="6:8" x14ac:dyDescent="0.25">
      <c r="F40137"/>
      <c r="G40137"/>
      <c r="H40137"/>
    </row>
    <row r="40138" spans="6:8" x14ac:dyDescent="0.25">
      <c r="F40138"/>
      <c r="G40138"/>
      <c r="H40138"/>
    </row>
    <row r="40139" spans="6:8" x14ac:dyDescent="0.25">
      <c r="F40139"/>
      <c r="G40139"/>
      <c r="H40139"/>
    </row>
    <row r="40140" spans="6:8" x14ac:dyDescent="0.25">
      <c r="F40140"/>
      <c r="G40140"/>
      <c r="H40140"/>
    </row>
    <row r="40141" spans="6:8" x14ac:dyDescent="0.25">
      <c r="F40141"/>
      <c r="G40141"/>
      <c r="H40141"/>
    </row>
    <row r="40142" spans="6:8" x14ac:dyDescent="0.25">
      <c r="F40142"/>
      <c r="G40142"/>
      <c r="H40142"/>
    </row>
    <row r="40143" spans="6:8" x14ac:dyDescent="0.25">
      <c r="F40143"/>
      <c r="G40143"/>
      <c r="H40143"/>
    </row>
    <row r="40144" spans="6:8" x14ac:dyDescent="0.25">
      <c r="F40144"/>
      <c r="G40144"/>
      <c r="H40144"/>
    </row>
    <row r="40145" spans="6:8" x14ac:dyDescent="0.25">
      <c r="F40145"/>
      <c r="G40145"/>
      <c r="H40145"/>
    </row>
    <row r="40146" spans="6:8" x14ac:dyDescent="0.25">
      <c r="F40146"/>
      <c r="G40146"/>
      <c r="H40146"/>
    </row>
    <row r="40147" spans="6:8" x14ac:dyDescent="0.25">
      <c r="F40147"/>
      <c r="G40147"/>
      <c r="H40147"/>
    </row>
    <row r="40148" spans="6:8" x14ac:dyDescent="0.25">
      <c r="F40148"/>
      <c r="G40148"/>
      <c r="H40148"/>
    </row>
    <row r="40149" spans="6:8" x14ac:dyDescent="0.25">
      <c r="F40149"/>
      <c r="G40149"/>
      <c r="H40149"/>
    </row>
    <row r="40150" spans="6:8" x14ac:dyDescent="0.25">
      <c r="F40150"/>
      <c r="G40150"/>
      <c r="H40150"/>
    </row>
    <row r="40151" spans="6:8" x14ac:dyDescent="0.25">
      <c r="F40151"/>
      <c r="G40151"/>
      <c r="H40151"/>
    </row>
    <row r="40152" spans="6:8" x14ac:dyDescent="0.25">
      <c r="F40152"/>
      <c r="G40152"/>
      <c r="H40152"/>
    </row>
    <row r="40153" spans="6:8" x14ac:dyDescent="0.25">
      <c r="F40153"/>
      <c r="G40153"/>
      <c r="H40153"/>
    </row>
    <row r="40154" spans="6:8" x14ac:dyDescent="0.25">
      <c r="F40154"/>
      <c r="G40154"/>
      <c r="H40154"/>
    </row>
    <row r="40155" spans="6:8" x14ac:dyDescent="0.25">
      <c r="F40155"/>
      <c r="G40155"/>
      <c r="H40155"/>
    </row>
    <row r="40156" spans="6:8" x14ac:dyDescent="0.25">
      <c r="F40156"/>
      <c r="G40156"/>
      <c r="H40156"/>
    </row>
    <row r="40157" spans="6:8" x14ac:dyDescent="0.25">
      <c r="F40157"/>
      <c r="G40157"/>
      <c r="H40157"/>
    </row>
    <row r="40158" spans="6:8" x14ac:dyDescent="0.25">
      <c r="F40158"/>
      <c r="G40158"/>
      <c r="H40158"/>
    </row>
    <row r="40159" spans="6:8" x14ac:dyDescent="0.25">
      <c r="F40159"/>
      <c r="G40159"/>
      <c r="H40159"/>
    </row>
    <row r="40160" spans="6:8" x14ac:dyDescent="0.25">
      <c r="F40160"/>
      <c r="G40160"/>
      <c r="H40160"/>
    </row>
    <row r="40161" spans="6:8" x14ac:dyDescent="0.25">
      <c r="F40161"/>
      <c r="G40161"/>
      <c r="H40161"/>
    </row>
    <row r="40162" spans="6:8" x14ac:dyDescent="0.25">
      <c r="F40162"/>
      <c r="G40162"/>
      <c r="H40162"/>
    </row>
    <row r="40163" spans="6:8" x14ac:dyDescent="0.25">
      <c r="F40163"/>
      <c r="G40163"/>
      <c r="H40163"/>
    </row>
    <row r="40164" spans="6:8" x14ac:dyDescent="0.25">
      <c r="F40164"/>
      <c r="G40164"/>
      <c r="H40164"/>
    </row>
    <row r="40165" spans="6:8" x14ac:dyDescent="0.25">
      <c r="F40165"/>
      <c r="G40165"/>
      <c r="H40165"/>
    </row>
    <row r="40166" spans="6:8" x14ac:dyDescent="0.25">
      <c r="F40166"/>
      <c r="G40166"/>
      <c r="H40166"/>
    </row>
    <row r="40167" spans="6:8" x14ac:dyDescent="0.25">
      <c r="F40167"/>
      <c r="G40167"/>
      <c r="H40167"/>
    </row>
    <row r="40168" spans="6:8" x14ac:dyDescent="0.25">
      <c r="F40168"/>
      <c r="G40168"/>
      <c r="H40168"/>
    </row>
    <row r="40169" spans="6:8" x14ac:dyDescent="0.25">
      <c r="F40169"/>
      <c r="G40169"/>
      <c r="H40169"/>
    </row>
    <row r="40170" spans="6:8" x14ac:dyDescent="0.25">
      <c r="F40170"/>
      <c r="G40170"/>
      <c r="H40170"/>
    </row>
    <row r="40171" spans="6:8" x14ac:dyDescent="0.25">
      <c r="F40171"/>
      <c r="G40171"/>
      <c r="H40171"/>
    </row>
    <row r="40172" spans="6:8" x14ac:dyDescent="0.25">
      <c r="F40172"/>
      <c r="G40172"/>
      <c r="H40172"/>
    </row>
    <row r="40173" spans="6:8" x14ac:dyDescent="0.25">
      <c r="F40173"/>
      <c r="G40173"/>
      <c r="H40173"/>
    </row>
    <row r="40174" spans="6:8" x14ac:dyDescent="0.25">
      <c r="F40174"/>
      <c r="G40174"/>
      <c r="H40174"/>
    </row>
    <row r="40175" spans="6:8" x14ac:dyDescent="0.25">
      <c r="F40175"/>
      <c r="G40175"/>
      <c r="H40175"/>
    </row>
    <row r="40176" spans="6:8" x14ac:dyDescent="0.25">
      <c r="F40176"/>
      <c r="G40176"/>
      <c r="H40176"/>
    </row>
    <row r="40177" spans="6:8" x14ac:dyDescent="0.25">
      <c r="F40177"/>
      <c r="G40177"/>
      <c r="H40177"/>
    </row>
    <row r="40178" spans="6:8" x14ac:dyDescent="0.25">
      <c r="F40178"/>
      <c r="G40178"/>
      <c r="H40178"/>
    </row>
    <row r="40179" spans="6:8" x14ac:dyDescent="0.25">
      <c r="F40179"/>
      <c r="G40179"/>
      <c r="H40179"/>
    </row>
    <row r="40180" spans="6:8" x14ac:dyDescent="0.25">
      <c r="F40180"/>
      <c r="G40180"/>
      <c r="H40180"/>
    </row>
    <row r="40181" spans="6:8" x14ac:dyDescent="0.25">
      <c r="F40181"/>
      <c r="G40181"/>
      <c r="H40181"/>
    </row>
    <row r="40182" spans="6:8" x14ac:dyDescent="0.25">
      <c r="F40182"/>
      <c r="G40182"/>
      <c r="H40182"/>
    </row>
    <row r="40183" spans="6:8" x14ac:dyDescent="0.25">
      <c r="F40183"/>
      <c r="G40183"/>
      <c r="H40183"/>
    </row>
    <row r="40184" spans="6:8" x14ac:dyDescent="0.25">
      <c r="F40184"/>
      <c r="G40184"/>
      <c r="H40184"/>
    </row>
    <row r="40185" spans="6:8" x14ac:dyDescent="0.25">
      <c r="F40185"/>
      <c r="G40185"/>
      <c r="H40185"/>
    </row>
    <row r="40186" spans="6:8" x14ac:dyDescent="0.25">
      <c r="F40186"/>
      <c r="G40186"/>
      <c r="H40186"/>
    </row>
    <row r="40187" spans="6:8" x14ac:dyDescent="0.25">
      <c r="F40187"/>
      <c r="G40187"/>
      <c r="H40187"/>
    </row>
    <row r="40188" spans="6:8" x14ac:dyDescent="0.25">
      <c r="F40188"/>
      <c r="G40188"/>
      <c r="H40188"/>
    </row>
    <row r="40189" spans="6:8" x14ac:dyDescent="0.25">
      <c r="F40189"/>
      <c r="G40189"/>
      <c r="H40189"/>
    </row>
    <row r="40190" spans="6:8" x14ac:dyDescent="0.25">
      <c r="F40190"/>
      <c r="G40190"/>
      <c r="H40190"/>
    </row>
    <row r="40191" spans="6:8" x14ac:dyDescent="0.25">
      <c r="F40191"/>
      <c r="G40191"/>
      <c r="H40191"/>
    </row>
    <row r="40192" spans="6:8" x14ac:dyDescent="0.25">
      <c r="F40192"/>
      <c r="G40192"/>
      <c r="H40192"/>
    </row>
    <row r="40193" spans="6:8" x14ac:dyDescent="0.25">
      <c r="F40193"/>
      <c r="G40193"/>
      <c r="H40193"/>
    </row>
    <row r="40194" spans="6:8" x14ac:dyDescent="0.25">
      <c r="F40194"/>
      <c r="G40194"/>
      <c r="H40194"/>
    </row>
    <row r="40195" spans="6:8" x14ac:dyDescent="0.25">
      <c r="F40195"/>
      <c r="G40195"/>
      <c r="H40195"/>
    </row>
    <row r="40196" spans="6:8" x14ac:dyDescent="0.25">
      <c r="F40196"/>
      <c r="G40196"/>
      <c r="H40196"/>
    </row>
    <row r="40197" spans="6:8" x14ac:dyDescent="0.25">
      <c r="F40197"/>
      <c r="G40197"/>
      <c r="H40197"/>
    </row>
    <row r="40198" spans="6:8" x14ac:dyDescent="0.25">
      <c r="F40198"/>
      <c r="G40198"/>
      <c r="H40198"/>
    </row>
    <row r="40199" spans="6:8" x14ac:dyDescent="0.25">
      <c r="F40199"/>
      <c r="G40199"/>
      <c r="H40199"/>
    </row>
    <row r="40200" spans="6:8" x14ac:dyDescent="0.25">
      <c r="F40200"/>
      <c r="G40200"/>
      <c r="H40200"/>
    </row>
    <row r="40201" spans="6:8" x14ac:dyDescent="0.25">
      <c r="F40201"/>
      <c r="G40201"/>
      <c r="H40201"/>
    </row>
    <row r="40202" spans="6:8" x14ac:dyDescent="0.25">
      <c r="F40202"/>
      <c r="G40202"/>
      <c r="H40202"/>
    </row>
    <row r="40203" spans="6:8" x14ac:dyDescent="0.25">
      <c r="F40203"/>
      <c r="G40203"/>
      <c r="H40203"/>
    </row>
    <row r="40204" spans="6:8" x14ac:dyDescent="0.25">
      <c r="F40204"/>
      <c r="G40204"/>
      <c r="H40204"/>
    </row>
    <row r="40205" spans="6:8" x14ac:dyDescent="0.25">
      <c r="F40205"/>
      <c r="G40205"/>
      <c r="H40205"/>
    </row>
    <row r="40206" spans="6:8" x14ac:dyDescent="0.25">
      <c r="F40206"/>
      <c r="G40206"/>
      <c r="H40206"/>
    </row>
    <row r="40207" spans="6:8" x14ac:dyDescent="0.25">
      <c r="F40207"/>
      <c r="G40207"/>
      <c r="H40207"/>
    </row>
    <row r="40208" spans="6:8" x14ac:dyDescent="0.25">
      <c r="F40208"/>
      <c r="G40208"/>
      <c r="H40208"/>
    </row>
    <row r="40209" spans="6:8" x14ac:dyDescent="0.25">
      <c r="F40209"/>
      <c r="G40209"/>
      <c r="H40209"/>
    </row>
    <row r="40210" spans="6:8" x14ac:dyDescent="0.25">
      <c r="F40210"/>
      <c r="G40210"/>
      <c r="H40210"/>
    </row>
    <row r="40211" spans="6:8" x14ac:dyDescent="0.25">
      <c r="F40211"/>
      <c r="G40211"/>
      <c r="H40211"/>
    </row>
    <row r="40212" spans="6:8" x14ac:dyDescent="0.25">
      <c r="F40212"/>
      <c r="G40212"/>
      <c r="H40212"/>
    </row>
    <row r="40213" spans="6:8" x14ac:dyDescent="0.25">
      <c r="F40213"/>
      <c r="G40213"/>
      <c r="H40213"/>
    </row>
    <row r="40214" spans="6:8" x14ac:dyDescent="0.25">
      <c r="F40214"/>
      <c r="G40214"/>
      <c r="H40214"/>
    </row>
    <row r="40215" spans="6:8" x14ac:dyDescent="0.25">
      <c r="F40215"/>
      <c r="G40215"/>
      <c r="H40215"/>
    </row>
    <row r="40216" spans="6:8" x14ac:dyDescent="0.25">
      <c r="F40216"/>
      <c r="G40216"/>
      <c r="H40216"/>
    </row>
    <row r="40217" spans="6:8" x14ac:dyDescent="0.25">
      <c r="F40217"/>
      <c r="G40217"/>
      <c r="H40217"/>
    </row>
    <row r="40218" spans="6:8" x14ac:dyDescent="0.25">
      <c r="F40218"/>
      <c r="G40218"/>
      <c r="H40218"/>
    </row>
    <row r="40219" spans="6:8" x14ac:dyDescent="0.25">
      <c r="F40219"/>
      <c r="G40219"/>
      <c r="H40219"/>
    </row>
    <row r="40220" spans="6:8" x14ac:dyDescent="0.25">
      <c r="F40220"/>
      <c r="G40220"/>
      <c r="H40220"/>
    </row>
    <row r="40221" spans="6:8" x14ac:dyDescent="0.25">
      <c r="F40221"/>
      <c r="G40221"/>
      <c r="H40221"/>
    </row>
    <row r="40222" spans="6:8" x14ac:dyDescent="0.25">
      <c r="F40222"/>
      <c r="G40222"/>
      <c r="H40222"/>
    </row>
    <row r="40223" spans="6:8" x14ac:dyDescent="0.25">
      <c r="F40223"/>
      <c r="G40223"/>
      <c r="H40223"/>
    </row>
    <row r="40224" spans="6:8" x14ac:dyDescent="0.25">
      <c r="F40224"/>
      <c r="G40224"/>
      <c r="H40224"/>
    </row>
    <row r="40225" spans="6:8" x14ac:dyDescent="0.25">
      <c r="F40225"/>
      <c r="G40225"/>
      <c r="H40225"/>
    </row>
    <row r="40226" spans="6:8" x14ac:dyDescent="0.25">
      <c r="F40226"/>
      <c r="G40226"/>
      <c r="H40226"/>
    </row>
    <row r="40227" spans="6:8" x14ac:dyDescent="0.25">
      <c r="F40227"/>
      <c r="G40227"/>
      <c r="H40227"/>
    </row>
    <row r="40228" spans="6:8" x14ac:dyDescent="0.25">
      <c r="F40228"/>
      <c r="G40228"/>
      <c r="H40228"/>
    </row>
    <row r="40229" spans="6:8" x14ac:dyDescent="0.25">
      <c r="F40229"/>
      <c r="G40229"/>
      <c r="H40229"/>
    </row>
    <row r="40230" spans="6:8" x14ac:dyDescent="0.25">
      <c r="F40230"/>
      <c r="G40230"/>
      <c r="H40230"/>
    </row>
    <row r="40231" spans="6:8" x14ac:dyDescent="0.25">
      <c r="F40231"/>
      <c r="G40231"/>
      <c r="H40231"/>
    </row>
    <row r="40232" spans="6:8" x14ac:dyDescent="0.25">
      <c r="F40232"/>
      <c r="G40232"/>
      <c r="H40232"/>
    </row>
    <row r="40233" spans="6:8" x14ac:dyDescent="0.25">
      <c r="F40233"/>
      <c r="G40233"/>
      <c r="H40233"/>
    </row>
    <row r="40234" spans="6:8" x14ac:dyDescent="0.25">
      <c r="F40234"/>
      <c r="G40234"/>
      <c r="H40234"/>
    </row>
    <row r="40235" spans="6:8" x14ac:dyDescent="0.25">
      <c r="F40235"/>
      <c r="G40235"/>
      <c r="H40235"/>
    </row>
    <row r="40236" spans="6:8" x14ac:dyDescent="0.25">
      <c r="F40236"/>
      <c r="G40236"/>
      <c r="H40236"/>
    </row>
    <row r="40237" spans="6:8" x14ac:dyDescent="0.25">
      <c r="F40237"/>
      <c r="G40237"/>
      <c r="H40237"/>
    </row>
    <row r="40238" spans="6:8" x14ac:dyDescent="0.25">
      <c r="F40238"/>
      <c r="G40238"/>
      <c r="H40238"/>
    </row>
    <row r="40239" spans="6:8" x14ac:dyDescent="0.25">
      <c r="F40239"/>
      <c r="G40239"/>
      <c r="H40239"/>
    </row>
    <row r="40240" spans="6:8" x14ac:dyDescent="0.25">
      <c r="F40240"/>
      <c r="G40240"/>
      <c r="H40240"/>
    </row>
    <row r="40241" spans="6:8" x14ac:dyDescent="0.25">
      <c r="F40241"/>
      <c r="G40241"/>
      <c r="H40241"/>
    </row>
    <row r="40242" spans="6:8" x14ac:dyDescent="0.25">
      <c r="F40242"/>
      <c r="G40242"/>
      <c r="H40242"/>
    </row>
    <row r="40243" spans="6:8" x14ac:dyDescent="0.25">
      <c r="F40243"/>
      <c r="G40243"/>
      <c r="H40243"/>
    </row>
    <row r="40244" spans="6:8" x14ac:dyDescent="0.25">
      <c r="F40244"/>
      <c r="G40244"/>
      <c r="H40244"/>
    </row>
    <row r="40245" spans="6:8" x14ac:dyDescent="0.25">
      <c r="F40245"/>
      <c r="G40245"/>
      <c r="H40245"/>
    </row>
    <row r="40246" spans="6:8" x14ac:dyDescent="0.25">
      <c r="F40246"/>
      <c r="G40246"/>
      <c r="H40246"/>
    </row>
    <row r="40247" spans="6:8" x14ac:dyDescent="0.25">
      <c r="F40247"/>
      <c r="G40247"/>
      <c r="H40247"/>
    </row>
    <row r="40248" spans="6:8" x14ac:dyDescent="0.25">
      <c r="F40248"/>
      <c r="G40248"/>
      <c r="H40248"/>
    </row>
    <row r="40249" spans="6:8" x14ac:dyDescent="0.25">
      <c r="F40249"/>
      <c r="G40249"/>
      <c r="H40249"/>
    </row>
    <row r="40250" spans="6:8" x14ac:dyDescent="0.25">
      <c r="F40250"/>
      <c r="G40250"/>
      <c r="H40250"/>
    </row>
    <row r="40251" spans="6:8" x14ac:dyDescent="0.25">
      <c r="F40251"/>
      <c r="G40251"/>
      <c r="H40251"/>
    </row>
    <row r="40252" spans="6:8" x14ac:dyDescent="0.25">
      <c r="F40252"/>
      <c r="G40252"/>
      <c r="H40252"/>
    </row>
    <row r="40253" spans="6:8" x14ac:dyDescent="0.25">
      <c r="F40253"/>
      <c r="G40253"/>
      <c r="H40253"/>
    </row>
    <row r="40254" spans="6:8" x14ac:dyDescent="0.25">
      <c r="F40254"/>
      <c r="G40254"/>
      <c r="H40254"/>
    </row>
    <row r="40255" spans="6:8" x14ac:dyDescent="0.25">
      <c r="F40255"/>
      <c r="G40255"/>
      <c r="H40255"/>
    </row>
    <row r="40256" spans="6:8" x14ac:dyDescent="0.25">
      <c r="F40256"/>
      <c r="G40256"/>
      <c r="H40256"/>
    </row>
    <row r="40257" spans="6:8" x14ac:dyDescent="0.25">
      <c r="F40257"/>
      <c r="G40257"/>
      <c r="H40257"/>
    </row>
    <row r="40258" spans="6:8" x14ac:dyDescent="0.25">
      <c r="F40258"/>
      <c r="G40258"/>
      <c r="H40258"/>
    </row>
    <row r="40259" spans="6:8" x14ac:dyDescent="0.25">
      <c r="F40259"/>
      <c r="G40259"/>
      <c r="H40259"/>
    </row>
    <row r="40260" spans="6:8" x14ac:dyDescent="0.25">
      <c r="F40260"/>
      <c r="G40260"/>
      <c r="H40260"/>
    </row>
    <row r="40261" spans="6:8" x14ac:dyDescent="0.25">
      <c r="F40261"/>
      <c r="G40261"/>
      <c r="H40261"/>
    </row>
    <row r="40262" spans="6:8" x14ac:dyDescent="0.25">
      <c r="F40262"/>
      <c r="G40262"/>
      <c r="H40262"/>
    </row>
    <row r="40263" spans="6:8" x14ac:dyDescent="0.25">
      <c r="F40263"/>
      <c r="G40263"/>
      <c r="H40263"/>
    </row>
    <row r="40264" spans="6:8" x14ac:dyDescent="0.25">
      <c r="F40264"/>
      <c r="G40264"/>
      <c r="H40264"/>
    </row>
    <row r="40265" spans="6:8" x14ac:dyDescent="0.25">
      <c r="F40265"/>
      <c r="G40265"/>
      <c r="H40265"/>
    </row>
    <row r="40266" spans="6:8" x14ac:dyDescent="0.25">
      <c r="F40266"/>
      <c r="G40266"/>
      <c r="H40266"/>
    </row>
    <row r="40267" spans="6:8" x14ac:dyDescent="0.25">
      <c r="F40267"/>
      <c r="G40267"/>
      <c r="H40267"/>
    </row>
    <row r="40268" spans="6:8" x14ac:dyDescent="0.25">
      <c r="F40268"/>
      <c r="G40268"/>
      <c r="H40268"/>
    </row>
    <row r="40269" spans="6:8" x14ac:dyDescent="0.25">
      <c r="F40269"/>
      <c r="G40269"/>
      <c r="H40269"/>
    </row>
    <row r="40270" spans="6:8" x14ac:dyDescent="0.25">
      <c r="F40270"/>
      <c r="G40270"/>
      <c r="H40270"/>
    </row>
    <row r="40271" spans="6:8" x14ac:dyDescent="0.25">
      <c r="F40271"/>
      <c r="G40271"/>
      <c r="H40271"/>
    </row>
    <row r="40272" spans="6:8" x14ac:dyDescent="0.25">
      <c r="F40272"/>
      <c r="G40272"/>
      <c r="H40272"/>
    </row>
    <row r="40273" spans="6:8" x14ac:dyDescent="0.25">
      <c r="F40273"/>
      <c r="G40273"/>
      <c r="H40273"/>
    </row>
    <row r="40274" spans="6:8" x14ac:dyDescent="0.25">
      <c r="F40274"/>
      <c r="G40274"/>
      <c r="H40274"/>
    </row>
    <row r="40275" spans="6:8" x14ac:dyDescent="0.25">
      <c r="F40275"/>
      <c r="G40275"/>
      <c r="H40275"/>
    </row>
    <row r="40276" spans="6:8" x14ac:dyDescent="0.25">
      <c r="F40276"/>
      <c r="G40276"/>
      <c r="H40276"/>
    </row>
    <row r="40277" spans="6:8" x14ac:dyDescent="0.25">
      <c r="F40277"/>
      <c r="G40277"/>
      <c r="H40277"/>
    </row>
    <row r="40278" spans="6:8" x14ac:dyDescent="0.25">
      <c r="F40278"/>
      <c r="G40278"/>
      <c r="H40278"/>
    </row>
    <row r="40279" spans="6:8" x14ac:dyDescent="0.25">
      <c r="F40279"/>
      <c r="G40279"/>
      <c r="H40279"/>
    </row>
    <row r="40280" spans="6:8" x14ac:dyDescent="0.25">
      <c r="F40280"/>
      <c r="G40280"/>
      <c r="H40280"/>
    </row>
    <row r="40281" spans="6:8" x14ac:dyDescent="0.25">
      <c r="F40281"/>
      <c r="G40281"/>
      <c r="H40281"/>
    </row>
    <row r="40282" spans="6:8" x14ac:dyDescent="0.25">
      <c r="F40282"/>
      <c r="G40282"/>
      <c r="H40282"/>
    </row>
    <row r="40283" spans="6:8" x14ac:dyDescent="0.25">
      <c r="F40283"/>
      <c r="G40283"/>
      <c r="H40283"/>
    </row>
    <row r="40284" spans="6:8" x14ac:dyDescent="0.25">
      <c r="F40284"/>
      <c r="G40284"/>
      <c r="H40284"/>
    </row>
    <row r="40285" spans="6:8" x14ac:dyDescent="0.25">
      <c r="F40285"/>
      <c r="G40285"/>
      <c r="H40285"/>
    </row>
    <row r="40286" spans="6:8" x14ac:dyDescent="0.25">
      <c r="F40286"/>
      <c r="G40286"/>
      <c r="H40286"/>
    </row>
    <row r="40287" spans="6:8" x14ac:dyDescent="0.25">
      <c r="F40287"/>
      <c r="G40287"/>
      <c r="H40287"/>
    </row>
    <row r="40288" spans="6:8" x14ac:dyDescent="0.25">
      <c r="F40288"/>
      <c r="G40288"/>
      <c r="H40288"/>
    </row>
    <row r="40289" spans="6:8" x14ac:dyDescent="0.25">
      <c r="F40289"/>
      <c r="G40289"/>
      <c r="H40289"/>
    </row>
    <row r="40290" spans="6:8" x14ac:dyDescent="0.25">
      <c r="F40290"/>
      <c r="G40290"/>
      <c r="H40290"/>
    </row>
    <row r="40291" spans="6:8" x14ac:dyDescent="0.25">
      <c r="F40291"/>
      <c r="G40291"/>
      <c r="H40291"/>
    </row>
    <row r="40292" spans="6:8" x14ac:dyDescent="0.25">
      <c r="F40292"/>
      <c r="G40292"/>
      <c r="H40292"/>
    </row>
    <row r="40293" spans="6:8" x14ac:dyDescent="0.25">
      <c r="F40293"/>
      <c r="G40293"/>
      <c r="H40293"/>
    </row>
    <row r="40294" spans="6:8" x14ac:dyDescent="0.25">
      <c r="F40294"/>
      <c r="G40294"/>
      <c r="H40294"/>
    </row>
    <row r="40295" spans="6:8" x14ac:dyDescent="0.25">
      <c r="F40295"/>
      <c r="G40295"/>
      <c r="H40295"/>
    </row>
    <row r="40296" spans="6:8" x14ac:dyDescent="0.25">
      <c r="F40296"/>
      <c r="G40296"/>
      <c r="H40296"/>
    </row>
    <row r="40297" spans="6:8" x14ac:dyDescent="0.25">
      <c r="F40297"/>
      <c r="G40297"/>
      <c r="H40297"/>
    </row>
    <row r="40298" spans="6:8" x14ac:dyDescent="0.25">
      <c r="F40298"/>
      <c r="G40298"/>
      <c r="H40298"/>
    </row>
    <row r="40299" spans="6:8" x14ac:dyDescent="0.25">
      <c r="F40299"/>
      <c r="G40299"/>
      <c r="H40299"/>
    </row>
    <row r="40300" spans="6:8" x14ac:dyDescent="0.25">
      <c r="F40300"/>
      <c r="G40300"/>
      <c r="H40300"/>
    </row>
    <row r="40301" spans="6:8" x14ac:dyDescent="0.25">
      <c r="F40301"/>
      <c r="G40301"/>
      <c r="H40301"/>
    </row>
    <row r="40302" spans="6:8" x14ac:dyDescent="0.25">
      <c r="F40302"/>
      <c r="G40302"/>
      <c r="H40302"/>
    </row>
    <row r="40303" spans="6:8" x14ac:dyDescent="0.25">
      <c r="F40303"/>
      <c r="G40303"/>
      <c r="H40303"/>
    </row>
    <row r="40304" spans="6:8" x14ac:dyDescent="0.25">
      <c r="F40304"/>
      <c r="G40304"/>
      <c r="H40304"/>
    </row>
    <row r="40305" spans="6:8" x14ac:dyDescent="0.25">
      <c r="F40305"/>
      <c r="G40305"/>
      <c r="H40305"/>
    </row>
    <row r="40306" spans="6:8" x14ac:dyDescent="0.25">
      <c r="F40306"/>
      <c r="G40306"/>
      <c r="H40306"/>
    </row>
    <row r="40307" spans="6:8" x14ac:dyDescent="0.25">
      <c r="F40307"/>
      <c r="G40307"/>
      <c r="H40307"/>
    </row>
    <row r="40308" spans="6:8" x14ac:dyDescent="0.25">
      <c r="F40308"/>
      <c r="G40308"/>
      <c r="H40308"/>
    </row>
    <row r="40309" spans="6:8" x14ac:dyDescent="0.25">
      <c r="F40309"/>
      <c r="G40309"/>
      <c r="H40309"/>
    </row>
    <row r="40310" spans="6:8" x14ac:dyDescent="0.25">
      <c r="F40310"/>
      <c r="G40310"/>
      <c r="H40310"/>
    </row>
    <row r="40311" spans="6:8" x14ac:dyDescent="0.25">
      <c r="F40311"/>
      <c r="G40311"/>
      <c r="H40311"/>
    </row>
    <row r="40312" spans="6:8" x14ac:dyDescent="0.25">
      <c r="F40312"/>
      <c r="G40312"/>
      <c r="H40312"/>
    </row>
    <row r="40313" spans="6:8" x14ac:dyDescent="0.25">
      <c r="F40313"/>
      <c r="G40313"/>
      <c r="H40313"/>
    </row>
    <row r="40314" spans="6:8" x14ac:dyDescent="0.25">
      <c r="F40314"/>
      <c r="G40314"/>
      <c r="H40314"/>
    </row>
    <row r="40315" spans="6:8" x14ac:dyDescent="0.25">
      <c r="F40315"/>
      <c r="G40315"/>
      <c r="H40315"/>
    </row>
    <row r="40316" spans="6:8" x14ac:dyDescent="0.25">
      <c r="F40316"/>
      <c r="G40316"/>
      <c r="H40316"/>
    </row>
    <row r="40317" spans="6:8" x14ac:dyDescent="0.25">
      <c r="F40317"/>
      <c r="G40317"/>
      <c r="H40317"/>
    </row>
    <row r="40318" spans="6:8" x14ac:dyDescent="0.25">
      <c r="F40318"/>
      <c r="G40318"/>
      <c r="H40318"/>
    </row>
    <row r="40319" spans="6:8" x14ac:dyDescent="0.25">
      <c r="F40319"/>
      <c r="G40319"/>
      <c r="H40319"/>
    </row>
    <row r="40320" spans="6:8" x14ac:dyDescent="0.25">
      <c r="F40320"/>
      <c r="G40320"/>
      <c r="H40320"/>
    </row>
    <row r="40321" spans="6:8" x14ac:dyDescent="0.25">
      <c r="F40321"/>
      <c r="G40321"/>
      <c r="H40321"/>
    </row>
    <row r="40322" spans="6:8" x14ac:dyDescent="0.25">
      <c r="F40322"/>
      <c r="G40322"/>
      <c r="H40322"/>
    </row>
    <row r="40323" spans="6:8" x14ac:dyDescent="0.25">
      <c r="F40323"/>
      <c r="G40323"/>
      <c r="H40323"/>
    </row>
    <row r="40324" spans="6:8" x14ac:dyDescent="0.25">
      <c r="F40324"/>
      <c r="G40324"/>
      <c r="H40324"/>
    </row>
    <row r="40325" spans="6:8" x14ac:dyDescent="0.25">
      <c r="F40325"/>
      <c r="G40325"/>
      <c r="H40325"/>
    </row>
    <row r="40326" spans="6:8" x14ac:dyDescent="0.25">
      <c r="F40326"/>
      <c r="G40326"/>
      <c r="H40326"/>
    </row>
    <row r="40327" spans="6:8" x14ac:dyDescent="0.25">
      <c r="F40327"/>
      <c r="G40327"/>
      <c r="H40327"/>
    </row>
    <row r="40328" spans="6:8" x14ac:dyDescent="0.25">
      <c r="F40328"/>
      <c r="G40328"/>
      <c r="H40328"/>
    </row>
    <row r="40329" spans="6:8" x14ac:dyDescent="0.25">
      <c r="F40329"/>
      <c r="G40329"/>
      <c r="H40329"/>
    </row>
    <row r="40330" spans="6:8" x14ac:dyDescent="0.25">
      <c r="F40330"/>
      <c r="G40330"/>
      <c r="H40330"/>
    </row>
    <row r="40331" spans="6:8" x14ac:dyDescent="0.25">
      <c r="F40331"/>
      <c r="G40331"/>
      <c r="H40331"/>
    </row>
    <row r="40332" spans="6:8" x14ac:dyDescent="0.25">
      <c r="F40332"/>
      <c r="G40332"/>
      <c r="H40332"/>
    </row>
    <row r="40333" spans="6:8" x14ac:dyDescent="0.25">
      <c r="F40333"/>
      <c r="G40333"/>
      <c r="H40333"/>
    </row>
    <row r="40334" spans="6:8" x14ac:dyDescent="0.25">
      <c r="F40334"/>
      <c r="G40334"/>
      <c r="H40334"/>
    </row>
    <row r="40335" spans="6:8" x14ac:dyDescent="0.25">
      <c r="F40335"/>
      <c r="G40335"/>
      <c r="H40335"/>
    </row>
    <row r="40336" spans="6:8" x14ac:dyDescent="0.25">
      <c r="F40336"/>
      <c r="G40336"/>
      <c r="H40336"/>
    </row>
    <row r="40337" spans="6:8" x14ac:dyDescent="0.25">
      <c r="F40337"/>
      <c r="G40337"/>
      <c r="H40337"/>
    </row>
    <row r="40338" spans="6:8" x14ac:dyDescent="0.25">
      <c r="F40338"/>
      <c r="G40338"/>
      <c r="H40338"/>
    </row>
    <row r="40339" spans="6:8" x14ac:dyDescent="0.25">
      <c r="F40339"/>
      <c r="G40339"/>
      <c r="H40339"/>
    </row>
    <row r="40340" spans="6:8" x14ac:dyDescent="0.25">
      <c r="F40340"/>
      <c r="G40340"/>
      <c r="H40340"/>
    </row>
    <row r="40341" spans="6:8" x14ac:dyDescent="0.25">
      <c r="F40341"/>
      <c r="G40341"/>
      <c r="H40341"/>
    </row>
    <row r="40342" spans="6:8" x14ac:dyDescent="0.25">
      <c r="F40342"/>
      <c r="G40342"/>
      <c r="H40342"/>
    </row>
    <row r="40343" spans="6:8" x14ac:dyDescent="0.25">
      <c r="F40343"/>
      <c r="G40343"/>
      <c r="H40343"/>
    </row>
    <row r="40344" spans="6:8" x14ac:dyDescent="0.25">
      <c r="F40344"/>
      <c r="G40344"/>
      <c r="H40344"/>
    </row>
    <row r="40345" spans="6:8" x14ac:dyDescent="0.25">
      <c r="F40345"/>
      <c r="G40345"/>
      <c r="H40345"/>
    </row>
    <row r="40346" spans="6:8" x14ac:dyDescent="0.25">
      <c r="F40346"/>
      <c r="G40346"/>
      <c r="H40346"/>
    </row>
    <row r="40347" spans="6:8" x14ac:dyDescent="0.25">
      <c r="F40347"/>
      <c r="G40347"/>
      <c r="H40347"/>
    </row>
    <row r="40348" spans="6:8" x14ac:dyDescent="0.25">
      <c r="F40348"/>
      <c r="G40348"/>
      <c r="H40348"/>
    </row>
    <row r="40349" spans="6:8" x14ac:dyDescent="0.25">
      <c r="F40349"/>
      <c r="G40349"/>
      <c r="H40349"/>
    </row>
    <row r="40350" spans="6:8" x14ac:dyDescent="0.25">
      <c r="F40350"/>
      <c r="G40350"/>
      <c r="H40350"/>
    </row>
    <row r="40351" spans="6:8" x14ac:dyDescent="0.25">
      <c r="F40351"/>
      <c r="G40351"/>
      <c r="H40351"/>
    </row>
    <row r="40352" spans="6:8" x14ac:dyDescent="0.25">
      <c r="F40352"/>
      <c r="G40352"/>
      <c r="H40352"/>
    </row>
    <row r="40353" spans="6:8" x14ac:dyDescent="0.25">
      <c r="F40353"/>
      <c r="G40353"/>
      <c r="H40353"/>
    </row>
    <row r="40354" spans="6:8" x14ac:dyDescent="0.25">
      <c r="F40354"/>
      <c r="G40354"/>
      <c r="H40354"/>
    </row>
    <row r="40355" spans="6:8" x14ac:dyDescent="0.25">
      <c r="F40355"/>
      <c r="G40355"/>
      <c r="H40355"/>
    </row>
    <row r="40356" spans="6:8" x14ac:dyDescent="0.25">
      <c r="F40356"/>
      <c r="G40356"/>
      <c r="H40356"/>
    </row>
    <row r="40357" spans="6:8" x14ac:dyDescent="0.25">
      <c r="F40357"/>
      <c r="G40357"/>
      <c r="H40357"/>
    </row>
    <row r="40358" spans="6:8" x14ac:dyDescent="0.25">
      <c r="F40358"/>
      <c r="G40358"/>
      <c r="H40358"/>
    </row>
    <row r="40359" spans="6:8" x14ac:dyDescent="0.25">
      <c r="F40359"/>
      <c r="G40359"/>
      <c r="H40359"/>
    </row>
    <row r="40360" spans="6:8" x14ac:dyDescent="0.25">
      <c r="F40360"/>
      <c r="G40360"/>
      <c r="H40360"/>
    </row>
    <row r="40361" spans="6:8" x14ac:dyDescent="0.25">
      <c r="F40361"/>
      <c r="G40361"/>
      <c r="H40361"/>
    </row>
    <row r="40362" spans="6:8" x14ac:dyDescent="0.25">
      <c r="F40362"/>
      <c r="G40362"/>
      <c r="H40362"/>
    </row>
    <row r="40363" spans="6:8" x14ac:dyDescent="0.25">
      <c r="F40363"/>
      <c r="G40363"/>
      <c r="H40363"/>
    </row>
    <row r="40364" spans="6:8" x14ac:dyDescent="0.25">
      <c r="F40364"/>
      <c r="G40364"/>
      <c r="H40364"/>
    </row>
    <row r="40365" spans="6:8" x14ac:dyDescent="0.25">
      <c r="F40365"/>
      <c r="G40365"/>
      <c r="H40365"/>
    </row>
    <row r="40366" spans="6:8" x14ac:dyDescent="0.25">
      <c r="F40366"/>
      <c r="G40366"/>
      <c r="H40366"/>
    </row>
    <row r="40367" spans="6:8" x14ac:dyDescent="0.25">
      <c r="F40367"/>
      <c r="G40367"/>
      <c r="H40367"/>
    </row>
    <row r="40368" spans="6:8" x14ac:dyDescent="0.25">
      <c r="F40368"/>
      <c r="G40368"/>
      <c r="H40368"/>
    </row>
    <row r="40369" spans="6:8" x14ac:dyDescent="0.25">
      <c r="F40369"/>
      <c r="G40369"/>
      <c r="H40369"/>
    </row>
    <row r="40370" spans="6:8" x14ac:dyDescent="0.25">
      <c r="F40370"/>
      <c r="G40370"/>
      <c r="H40370"/>
    </row>
    <row r="40371" spans="6:8" x14ac:dyDescent="0.25">
      <c r="F40371"/>
      <c r="G40371"/>
      <c r="H40371"/>
    </row>
    <row r="40372" spans="6:8" x14ac:dyDescent="0.25">
      <c r="F40372"/>
      <c r="G40372"/>
      <c r="H40372"/>
    </row>
    <row r="40373" spans="6:8" x14ac:dyDescent="0.25">
      <c r="F40373"/>
      <c r="G40373"/>
      <c r="H40373"/>
    </row>
    <row r="40374" spans="6:8" x14ac:dyDescent="0.25">
      <c r="F40374"/>
      <c r="G40374"/>
      <c r="H40374"/>
    </row>
    <row r="40375" spans="6:8" x14ac:dyDescent="0.25">
      <c r="F40375"/>
      <c r="G40375"/>
      <c r="H40375"/>
    </row>
    <row r="40376" spans="6:8" x14ac:dyDescent="0.25">
      <c r="F40376"/>
      <c r="G40376"/>
      <c r="H40376"/>
    </row>
    <row r="40377" spans="6:8" x14ac:dyDescent="0.25">
      <c r="F40377"/>
      <c r="G40377"/>
      <c r="H40377"/>
    </row>
    <row r="40378" spans="6:8" x14ac:dyDescent="0.25">
      <c r="F40378"/>
      <c r="G40378"/>
      <c r="H40378"/>
    </row>
    <row r="40379" spans="6:8" x14ac:dyDescent="0.25">
      <c r="F40379"/>
      <c r="G40379"/>
      <c r="H40379"/>
    </row>
    <row r="40380" spans="6:8" x14ac:dyDescent="0.25">
      <c r="F40380"/>
      <c r="G40380"/>
      <c r="H40380"/>
    </row>
    <row r="40381" spans="6:8" x14ac:dyDescent="0.25">
      <c r="F40381"/>
      <c r="G40381"/>
      <c r="H40381"/>
    </row>
    <row r="40382" spans="6:8" x14ac:dyDescent="0.25">
      <c r="F40382"/>
      <c r="G40382"/>
      <c r="H40382"/>
    </row>
    <row r="40383" spans="6:8" x14ac:dyDescent="0.25">
      <c r="F40383"/>
      <c r="G40383"/>
      <c r="H40383"/>
    </row>
    <row r="40384" spans="6:8" x14ac:dyDescent="0.25">
      <c r="F40384"/>
      <c r="G40384"/>
      <c r="H40384"/>
    </row>
    <row r="40385" spans="6:8" x14ac:dyDescent="0.25">
      <c r="F40385"/>
      <c r="G40385"/>
      <c r="H40385"/>
    </row>
    <row r="40386" spans="6:8" x14ac:dyDescent="0.25">
      <c r="F40386"/>
      <c r="G40386"/>
      <c r="H40386"/>
    </row>
    <row r="40387" spans="6:8" x14ac:dyDescent="0.25">
      <c r="F40387"/>
      <c r="G40387"/>
      <c r="H40387"/>
    </row>
    <row r="40388" spans="6:8" x14ac:dyDescent="0.25">
      <c r="F40388"/>
      <c r="G40388"/>
      <c r="H40388"/>
    </row>
    <row r="40389" spans="6:8" x14ac:dyDescent="0.25">
      <c r="F40389"/>
      <c r="G40389"/>
      <c r="H40389"/>
    </row>
    <row r="40390" spans="6:8" x14ac:dyDescent="0.25">
      <c r="F40390"/>
      <c r="G40390"/>
      <c r="H40390"/>
    </row>
    <row r="40391" spans="6:8" x14ac:dyDescent="0.25">
      <c r="F40391"/>
      <c r="G40391"/>
      <c r="H40391"/>
    </row>
    <row r="40392" spans="6:8" x14ac:dyDescent="0.25">
      <c r="F40392"/>
      <c r="G40392"/>
      <c r="H40392"/>
    </row>
    <row r="40393" spans="6:8" x14ac:dyDescent="0.25">
      <c r="F40393"/>
      <c r="G40393"/>
      <c r="H40393"/>
    </row>
    <row r="40394" spans="6:8" x14ac:dyDescent="0.25">
      <c r="F40394"/>
      <c r="G40394"/>
      <c r="H40394"/>
    </row>
    <row r="40395" spans="6:8" x14ac:dyDescent="0.25">
      <c r="F40395"/>
      <c r="G40395"/>
      <c r="H40395"/>
    </row>
    <row r="40396" spans="6:8" x14ac:dyDescent="0.25">
      <c r="F40396"/>
      <c r="G40396"/>
      <c r="H40396"/>
    </row>
    <row r="40397" spans="6:8" x14ac:dyDescent="0.25">
      <c r="F40397"/>
      <c r="G40397"/>
      <c r="H40397"/>
    </row>
    <row r="40398" spans="6:8" x14ac:dyDescent="0.25">
      <c r="F40398"/>
      <c r="G40398"/>
      <c r="H40398"/>
    </row>
    <row r="40399" spans="6:8" x14ac:dyDescent="0.25">
      <c r="F40399"/>
      <c r="G40399"/>
      <c r="H40399"/>
    </row>
    <row r="40400" spans="6:8" x14ac:dyDescent="0.25">
      <c r="F40400"/>
      <c r="G40400"/>
      <c r="H40400"/>
    </row>
    <row r="40401" spans="6:8" x14ac:dyDescent="0.25">
      <c r="F40401"/>
      <c r="G40401"/>
      <c r="H40401"/>
    </row>
    <row r="40402" spans="6:8" x14ac:dyDescent="0.25">
      <c r="F40402"/>
      <c r="G40402"/>
      <c r="H40402"/>
    </row>
    <row r="40403" spans="6:8" x14ac:dyDescent="0.25">
      <c r="F40403"/>
      <c r="G40403"/>
      <c r="H40403"/>
    </row>
    <row r="40404" spans="6:8" x14ac:dyDescent="0.25">
      <c r="F40404"/>
      <c r="G40404"/>
      <c r="H40404"/>
    </row>
    <row r="40405" spans="6:8" x14ac:dyDescent="0.25">
      <c r="F40405"/>
      <c r="G40405"/>
      <c r="H40405"/>
    </row>
    <row r="40406" spans="6:8" x14ac:dyDescent="0.25">
      <c r="F40406"/>
      <c r="G40406"/>
      <c r="H40406"/>
    </row>
    <row r="40407" spans="6:8" x14ac:dyDescent="0.25">
      <c r="F40407"/>
      <c r="G40407"/>
      <c r="H40407"/>
    </row>
    <row r="40408" spans="6:8" x14ac:dyDescent="0.25">
      <c r="F40408"/>
      <c r="G40408"/>
      <c r="H40408"/>
    </row>
    <row r="40409" spans="6:8" x14ac:dyDescent="0.25">
      <c r="F40409"/>
      <c r="G40409"/>
      <c r="H40409"/>
    </row>
    <row r="40410" spans="6:8" x14ac:dyDescent="0.25">
      <c r="F40410"/>
      <c r="G40410"/>
      <c r="H40410"/>
    </row>
    <row r="40411" spans="6:8" x14ac:dyDescent="0.25">
      <c r="F40411"/>
      <c r="G40411"/>
      <c r="H40411"/>
    </row>
    <row r="40412" spans="6:8" x14ac:dyDescent="0.25">
      <c r="F40412"/>
      <c r="G40412"/>
      <c r="H40412"/>
    </row>
    <row r="40413" spans="6:8" x14ac:dyDescent="0.25">
      <c r="F40413"/>
      <c r="G40413"/>
      <c r="H40413"/>
    </row>
    <row r="40414" spans="6:8" x14ac:dyDescent="0.25">
      <c r="F40414"/>
      <c r="G40414"/>
      <c r="H40414"/>
    </row>
    <row r="40415" spans="6:8" x14ac:dyDescent="0.25">
      <c r="F40415"/>
      <c r="G40415"/>
      <c r="H40415"/>
    </row>
    <row r="40416" spans="6:8" x14ac:dyDescent="0.25">
      <c r="F40416"/>
      <c r="G40416"/>
      <c r="H40416"/>
    </row>
    <row r="40417" spans="6:8" x14ac:dyDescent="0.25">
      <c r="F40417"/>
      <c r="G40417"/>
      <c r="H40417"/>
    </row>
    <row r="40418" spans="6:8" x14ac:dyDescent="0.25">
      <c r="F40418"/>
      <c r="G40418"/>
      <c r="H40418"/>
    </row>
    <row r="40419" spans="6:8" x14ac:dyDescent="0.25">
      <c r="F40419"/>
      <c r="G40419"/>
      <c r="H40419"/>
    </row>
    <row r="40420" spans="6:8" x14ac:dyDescent="0.25">
      <c r="F40420"/>
      <c r="G40420"/>
      <c r="H40420"/>
    </row>
    <row r="40421" spans="6:8" x14ac:dyDescent="0.25">
      <c r="F40421"/>
      <c r="G40421"/>
      <c r="H40421"/>
    </row>
    <row r="40422" spans="6:8" x14ac:dyDescent="0.25">
      <c r="F40422"/>
      <c r="G40422"/>
      <c r="H40422"/>
    </row>
    <row r="40423" spans="6:8" x14ac:dyDescent="0.25">
      <c r="F40423"/>
      <c r="G40423"/>
      <c r="H40423"/>
    </row>
    <row r="40424" spans="6:8" x14ac:dyDescent="0.25">
      <c r="F40424"/>
      <c r="G40424"/>
      <c r="H40424"/>
    </row>
    <row r="40425" spans="6:8" x14ac:dyDescent="0.25">
      <c r="F40425"/>
      <c r="G40425"/>
      <c r="H40425"/>
    </row>
    <row r="40426" spans="6:8" x14ac:dyDescent="0.25">
      <c r="F40426"/>
      <c r="G40426"/>
      <c r="H40426"/>
    </row>
    <row r="40427" spans="6:8" x14ac:dyDescent="0.25">
      <c r="F40427"/>
      <c r="G40427"/>
      <c r="H40427"/>
    </row>
    <row r="40428" spans="6:8" x14ac:dyDescent="0.25">
      <c r="F40428"/>
      <c r="G40428"/>
      <c r="H40428"/>
    </row>
    <row r="40429" spans="6:8" x14ac:dyDescent="0.25">
      <c r="F40429"/>
      <c r="G40429"/>
      <c r="H40429"/>
    </row>
    <row r="40430" spans="6:8" x14ac:dyDescent="0.25">
      <c r="F40430"/>
      <c r="G40430"/>
      <c r="H40430"/>
    </row>
    <row r="40431" spans="6:8" x14ac:dyDescent="0.25">
      <c r="F40431"/>
      <c r="G40431"/>
      <c r="H40431"/>
    </row>
    <row r="40432" spans="6:8" x14ac:dyDescent="0.25">
      <c r="F40432"/>
      <c r="G40432"/>
      <c r="H40432"/>
    </row>
    <row r="40433" spans="6:8" x14ac:dyDescent="0.25">
      <c r="F40433"/>
      <c r="G40433"/>
      <c r="H40433"/>
    </row>
    <row r="40434" spans="6:8" x14ac:dyDescent="0.25">
      <c r="F40434"/>
      <c r="G40434"/>
      <c r="H40434"/>
    </row>
    <row r="40435" spans="6:8" x14ac:dyDescent="0.25">
      <c r="F40435"/>
      <c r="G40435"/>
      <c r="H40435"/>
    </row>
    <row r="40436" spans="6:8" x14ac:dyDescent="0.25">
      <c r="F40436"/>
      <c r="G40436"/>
      <c r="H40436"/>
    </row>
    <row r="40437" spans="6:8" x14ac:dyDescent="0.25">
      <c r="F40437"/>
      <c r="G40437"/>
      <c r="H40437"/>
    </row>
    <row r="40438" spans="6:8" x14ac:dyDescent="0.25">
      <c r="F40438"/>
      <c r="G40438"/>
      <c r="H40438"/>
    </row>
    <row r="40439" spans="6:8" x14ac:dyDescent="0.25">
      <c r="F40439"/>
      <c r="G40439"/>
      <c r="H40439"/>
    </row>
    <row r="40440" spans="6:8" x14ac:dyDescent="0.25">
      <c r="F40440"/>
      <c r="G40440"/>
      <c r="H40440"/>
    </row>
    <row r="40441" spans="6:8" x14ac:dyDescent="0.25">
      <c r="F40441"/>
      <c r="G40441"/>
      <c r="H40441"/>
    </row>
    <row r="40442" spans="6:8" x14ac:dyDescent="0.25">
      <c r="F40442"/>
      <c r="G40442"/>
      <c r="H40442"/>
    </row>
    <row r="40443" spans="6:8" x14ac:dyDescent="0.25">
      <c r="F40443"/>
      <c r="G40443"/>
      <c r="H40443"/>
    </row>
    <row r="40444" spans="6:8" x14ac:dyDescent="0.25">
      <c r="F40444"/>
      <c r="G40444"/>
      <c r="H40444"/>
    </row>
    <row r="40445" spans="6:8" x14ac:dyDescent="0.25">
      <c r="F40445"/>
      <c r="G40445"/>
      <c r="H40445"/>
    </row>
    <row r="40446" spans="6:8" x14ac:dyDescent="0.25">
      <c r="F40446"/>
      <c r="G40446"/>
      <c r="H40446"/>
    </row>
    <row r="40447" spans="6:8" x14ac:dyDescent="0.25">
      <c r="F40447"/>
      <c r="G40447"/>
      <c r="H40447"/>
    </row>
    <row r="40448" spans="6:8" x14ac:dyDescent="0.25">
      <c r="F40448"/>
      <c r="G40448"/>
      <c r="H40448"/>
    </row>
    <row r="40449" spans="6:8" x14ac:dyDescent="0.25">
      <c r="F40449"/>
      <c r="G40449"/>
      <c r="H40449"/>
    </row>
    <row r="40450" spans="6:8" x14ac:dyDescent="0.25">
      <c r="F40450"/>
      <c r="G40450"/>
      <c r="H40450"/>
    </row>
    <row r="40451" spans="6:8" x14ac:dyDescent="0.25">
      <c r="F40451"/>
      <c r="G40451"/>
      <c r="H40451"/>
    </row>
    <row r="40452" spans="6:8" x14ac:dyDescent="0.25">
      <c r="F40452"/>
      <c r="G40452"/>
      <c r="H40452"/>
    </row>
    <row r="40453" spans="6:8" x14ac:dyDescent="0.25">
      <c r="F40453"/>
      <c r="G40453"/>
      <c r="H40453"/>
    </row>
    <row r="40454" spans="6:8" x14ac:dyDescent="0.25">
      <c r="F40454"/>
      <c r="G40454"/>
      <c r="H40454"/>
    </row>
    <row r="40455" spans="6:8" x14ac:dyDescent="0.25">
      <c r="F40455"/>
      <c r="G40455"/>
      <c r="H40455"/>
    </row>
    <row r="40456" spans="6:8" x14ac:dyDescent="0.25">
      <c r="F40456"/>
      <c r="G40456"/>
      <c r="H40456"/>
    </row>
    <row r="40457" spans="6:8" x14ac:dyDescent="0.25">
      <c r="F40457"/>
      <c r="G40457"/>
      <c r="H40457"/>
    </row>
    <row r="40458" spans="6:8" x14ac:dyDescent="0.25">
      <c r="F40458"/>
      <c r="G40458"/>
      <c r="H40458"/>
    </row>
    <row r="40459" spans="6:8" x14ac:dyDescent="0.25">
      <c r="F40459"/>
      <c r="G40459"/>
      <c r="H40459"/>
    </row>
    <row r="40460" spans="6:8" x14ac:dyDescent="0.25">
      <c r="F40460"/>
      <c r="G40460"/>
      <c r="H40460"/>
    </row>
    <row r="40461" spans="6:8" x14ac:dyDescent="0.25">
      <c r="F40461"/>
      <c r="G40461"/>
      <c r="H40461"/>
    </row>
    <row r="40462" spans="6:8" x14ac:dyDescent="0.25">
      <c r="F40462"/>
      <c r="G40462"/>
      <c r="H40462"/>
    </row>
    <row r="40463" spans="6:8" x14ac:dyDescent="0.25">
      <c r="F40463"/>
      <c r="G40463"/>
      <c r="H40463"/>
    </row>
    <row r="40464" spans="6:8" x14ac:dyDescent="0.25">
      <c r="F40464"/>
      <c r="G40464"/>
      <c r="H40464"/>
    </row>
    <row r="40465" spans="6:8" x14ac:dyDescent="0.25">
      <c r="F40465"/>
      <c r="G40465"/>
      <c r="H40465"/>
    </row>
    <row r="40466" spans="6:8" x14ac:dyDescent="0.25">
      <c r="F40466"/>
      <c r="G40466"/>
      <c r="H40466"/>
    </row>
    <row r="40467" spans="6:8" x14ac:dyDescent="0.25">
      <c r="F40467"/>
      <c r="G40467"/>
      <c r="H40467"/>
    </row>
    <row r="40468" spans="6:8" x14ac:dyDescent="0.25">
      <c r="F40468"/>
      <c r="G40468"/>
      <c r="H40468"/>
    </row>
    <row r="40469" spans="6:8" x14ac:dyDescent="0.25">
      <c r="F40469"/>
      <c r="G40469"/>
      <c r="H40469"/>
    </row>
    <row r="40470" spans="6:8" x14ac:dyDescent="0.25">
      <c r="F40470"/>
      <c r="G40470"/>
      <c r="H40470"/>
    </row>
    <row r="40471" spans="6:8" x14ac:dyDescent="0.25">
      <c r="F40471"/>
      <c r="G40471"/>
      <c r="H40471"/>
    </row>
    <row r="40472" spans="6:8" x14ac:dyDescent="0.25">
      <c r="F40472"/>
      <c r="G40472"/>
      <c r="H40472"/>
    </row>
    <row r="40473" spans="6:8" x14ac:dyDescent="0.25">
      <c r="F40473"/>
      <c r="G40473"/>
      <c r="H40473"/>
    </row>
    <row r="40474" spans="6:8" x14ac:dyDescent="0.25">
      <c r="F40474"/>
      <c r="G40474"/>
      <c r="H40474"/>
    </row>
    <row r="40475" spans="6:8" x14ac:dyDescent="0.25">
      <c r="F40475"/>
      <c r="G40475"/>
      <c r="H40475"/>
    </row>
    <row r="40476" spans="6:8" x14ac:dyDescent="0.25">
      <c r="F40476"/>
      <c r="G40476"/>
      <c r="H40476"/>
    </row>
    <row r="40477" spans="6:8" x14ac:dyDescent="0.25">
      <c r="F40477"/>
      <c r="G40477"/>
      <c r="H40477"/>
    </row>
    <row r="40478" spans="6:8" x14ac:dyDescent="0.25">
      <c r="F40478"/>
      <c r="G40478"/>
      <c r="H40478"/>
    </row>
    <row r="40479" spans="6:8" x14ac:dyDescent="0.25">
      <c r="F40479"/>
      <c r="G40479"/>
      <c r="H40479"/>
    </row>
    <row r="40480" spans="6:8" x14ac:dyDescent="0.25">
      <c r="F40480"/>
      <c r="G40480"/>
      <c r="H40480"/>
    </row>
    <row r="40481" spans="6:8" x14ac:dyDescent="0.25">
      <c r="F40481"/>
      <c r="G40481"/>
      <c r="H40481"/>
    </row>
    <row r="40482" spans="6:8" x14ac:dyDescent="0.25">
      <c r="F40482"/>
      <c r="G40482"/>
      <c r="H40482"/>
    </row>
    <row r="40483" spans="6:8" x14ac:dyDescent="0.25">
      <c r="F40483"/>
      <c r="G40483"/>
      <c r="H40483"/>
    </row>
    <row r="40484" spans="6:8" x14ac:dyDescent="0.25">
      <c r="F40484"/>
      <c r="G40484"/>
      <c r="H40484"/>
    </row>
    <row r="40485" spans="6:8" x14ac:dyDescent="0.25">
      <c r="F40485"/>
      <c r="G40485"/>
      <c r="H40485"/>
    </row>
    <row r="40486" spans="6:8" x14ac:dyDescent="0.25">
      <c r="F40486"/>
      <c r="G40486"/>
      <c r="H40486"/>
    </row>
    <row r="40487" spans="6:8" x14ac:dyDescent="0.25">
      <c r="F40487"/>
      <c r="G40487"/>
      <c r="H40487"/>
    </row>
    <row r="40488" spans="6:8" x14ac:dyDescent="0.25">
      <c r="F40488"/>
      <c r="G40488"/>
      <c r="H40488"/>
    </row>
    <row r="40489" spans="6:8" x14ac:dyDescent="0.25">
      <c r="F40489"/>
      <c r="G40489"/>
      <c r="H40489"/>
    </row>
    <row r="40490" spans="6:8" x14ac:dyDescent="0.25">
      <c r="F40490"/>
      <c r="G40490"/>
      <c r="H40490"/>
    </row>
    <row r="40491" spans="6:8" x14ac:dyDescent="0.25">
      <c r="F40491"/>
      <c r="G40491"/>
      <c r="H40491"/>
    </row>
    <row r="40492" spans="6:8" x14ac:dyDescent="0.25">
      <c r="F40492"/>
      <c r="G40492"/>
      <c r="H40492"/>
    </row>
    <row r="40493" spans="6:8" x14ac:dyDescent="0.25">
      <c r="F40493"/>
      <c r="G40493"/>
      <c r="H40493"/>
    </row>
    <row r="40494" spans="6:8" x14ac:dyDescent="0.25">
      <c r="F40494"/>
      <c r="G40494"/>
      <c r="H40494"/>
    </row>
    <row r="40495" spans="6:8" x14ac:dyDescent="0.25">
      <c r="F40495"/>
      <c r="G40495"/>
      <c r="H40495"/>
    </row>
    <row r="40496" spans="6:8" x14ac:dyDescent="0.25">
      <c r="F40496"/>
      <c r="G40496"/>
      <c r="H40496"/>
    </row>
    <row r="40497" spans="6:8" x14ac:dyDescent="0.25">
      <c r="F40497"/>
      <c r="G40497"/>
      <c r="H40497"/>
    </row>
    <row r="40498" spans="6:8" x14ac:dyDescent="0.25">
      <c r="F40498"/>
      <c r="G40498"/>
      <c r="H40498"/>
    </row>
    <row r="40499" spans="6:8" x14ac:dyDescent="0.25">
      <c r="F40499"/>
      <c r="G40499"/>
      <c r="H40499"/>
    </row>
    <row r="40500" spans="6:8" x14ac:dyDescent="0.25">
      <c r="F40500"/>
      <c r="G40500"/>
      <c r="H40500"/>
    </row>
    <row r="40501" spans="6:8" x14ac:dyDescent="0.25">
      <c r="F40501"/>
      <c r="G40501"/>
      <c r="H40501"/>
    </row>
    <row r="40502" spans="6:8" x14ac:dyDescent="0.25">
      <c r="F40502"/>
      <c r="G40502"/>
      <c r="H40502"/>
    </row>
    <row r="40503" spans="6:8" x14ac:dyDescent="0.25">
      <c r="F40503"/>
      <c r="G40503"/>
      <c r="H40503"/>
    </row>
    <row r="40504" spans="6:8" x14ac:dyDescent="0.25">
      <c r="F40504"/>
      <c r="G40504"/>
      <c r="H40504"/>
    </row>
    <row r="40505" spans="6:8" x14ac:dyDescent="0.25">
      <c r="F40505"/>
      <c r="G40505"/>
      <c r="H40505"/>
    </row>
    <row r="40506" spans="6:8" x14ac:dyDescent="0.25">
      <c r="F40506"/>
      <c r="G40506"/>
      <c r="H40506"/>
    </row>
    <row r="40507" spans="6:8" x14ac:dyDescent="0.25">
      <c r="F40507"/>
      <c r="G40507"/>
      <c r="H40507"/>
    </row>
    <row r="40508" spans="6:8" x14ac:dyDescent="0.25">
      <c r="F40508"/>
      <c r="G40508"/>
      <c r="H40508"/>
    </row>
    <row r="40509" spans="6:8" x14ac:dyDescent="0.25">
      <c r="F40509"/>
      <c r="G40509"/>
      <c r="H40509"/>
    </row>
    <row r="40510" spans="6:8" x14ac:dyDescent="0.25">
      <c r="F40510"/>
      <c r="G40510"/>
      <c r="H40510"/>
    </row>
    <row r="40511" spans="6:8" x14ac:dyDescent="0.25">
      <c r="F40511"/>
      <c r="G40511"/>
      <c r="H40511"/>
    </row>
    <row r="40512" spans="6:8" x14ac:dyDescent="0.25">
      <c r="F40512"/>
      <c r="G40512"/>
      <c r="H40512"/>
    </row>
    <row r="40513" spans="6:8" x14ac:dyDescent="0.25">
      <c r="F40513"/>
      <c r="G40513"/>
      <c r="H40513"/>
    </row>
    <row r="40514" spans="6:8" x14ac:dyDescent="0.25">
      <c r="F40514"/>
      <c r="G40514"/>
      <c r="H40514"/>
    </row>
    <row r="40515" spans="6:8" x14ac:dyDescent="0.25">
      <c r="F40515"/>
      <c r="G40515"/>
      <c r="H40515"/>
    </row>
    <row r="40516" spans="6:8" x14ac:dyDescent="0.25">
      <c r="F40516"/>
      <c r="G40516"/>
      <c r="H40516"/>
    </row>
    <row r="40517" spans="6:8" x14ac:dyDescent="0.25">
      <c r="F40517"/>
      <c r="G40517"/>
      <c r="H40517"/>
    </row>
    <row r="40518" spans="6:8" x14ac:dyDescent="0.25">
      <c r="F40518"/>
      <c r="G40518"/>
      <c r="H40518"/>
    </row>
    <row r="40519" spans="6:8" x14ac:dyDescent="0.25">
      <c r="F40519"/>
      <c r="G40519"/>
      <c r="H40519"/>
    </row>
    <row r="40520" spans="6:8" x14ac:dyDescent="0.25">
      <c r="F40520"/>
      <c r="G40520"/>
      <c r="H40520"/>
    </row>
    <row r="40521" spans="6:8" x14ac:dyDescent="0.25">
      <c r="F40521"/>
      <c r="G40521"/>
      <c r="H40521"/>
    </row>
    <row r="40522" spans="6:8" x14ac:dyDescent="0.25">
      <c r="F40522"/>
      <c r="G40522"/>
      <c r="H40522"/>
    </row>
    <row r="40523" spans="6:8" x14ac:dyDescent="0.25">
      <c r="F40523"/>
      <c r="G40523"/>
      <c r="H40523"/>
    </row>
    <row r="40524" spans="6:8" x14ac:dyDescent="0.25">
      <c r="F40524"/>
      <c r="G40524"/>
      <c r="H40524"/>
    </row>
    <row r="40525" spans="6:8" x14ac:dyDescent="0.25">
      <c r="F40525"/>
      <c r="G40525"/>
      <c r="H40525"/>
    </row>
    <row r="40526" spans="6:8" x14ac:dyDescent="0.25">
      <c r="F40526"/>
      <c r="G40526"/>
      <c r="H40526"/>
    </row>
    <row r="40527" spans="6:8" x14ac:dyDescent="0.25">
      <c r="F40527"/>
      <c r="G40527"/>
      <c r="H40527"/>
    </row>
    <row r="40528" spans="6:8" x14ac:dyDescent="0.25">
      <c r="F40528"/>
      <c r="G40528"/>
      <c r="H40528"/>
    </row>
    <row r="40529" spans="6:8" x14ac:dyDescent="0.25">
      <c r="F40529"/>
      <c r="G40529"/>
      <c r="H40529"/>
    </row>
    <row r="40530" spans="6:8" x14ac:dyDescent="0.25">
      <c r="F40530"/>
      <c r="G40530"/>
      <c r="H40530"/>
    </row>
    <row r="40531" spans="6:8" x14ac:dyDescent="0.25">
      <c r="F40531"/>
      <c r="G40531"/>
      <c r="H40531"/>
    </row>
    <row r="40532" spans="6:8" x14ac:dyDescent="0.25">
      <c r="F40532"/>
      <c r="G40532"/>
      <c r="H40532"/>
    </row>
    <row r="40533" spans="6:8" x14ac:dyDescent="0.25">
      <c r="F40533"/>
      <c r="G40533"/>
      <c r="H40533"/>
    </row>
    <row r="40534" spans="6:8" x14ac:dyDescent="0.25">
      <c r="F40534"/>
      <c r="G40534"/>
      <c r="H40534"/>
    </row>
    <row r="40535" spans="6:8" x14ac:dyDescent="0.25">
      <c r="F40535"/>
      <c r="G40535"/>
      <c r="H40535"/>
    </row>
    <row r="40536" spans="6:8" x14ac:dyDescent="0.25">
      <c r="F40536"/>
      <c r="G40536"/>
      <c r="H40536"/>
    </row>
    <row r="40537" spans="6:8" x14ac:dyDescent="0.25">
      <c r="F40537"/>
      <c r="G40537"/>
      <c r="H40537"/>
    </row>
    <row r="40538" spans="6:8" x14ac:dyDescent="0.25">
      <c r="F40538"/>
      <c r="G40538"/>
      <c r="H40538"/>
    </row>
    <row r="40539" spans="6:8" x14ac:dyDescent="0.25">
      <c r="F40539"/>
      <c r="G40539"/>
      <c r="H40539"/>
    </row>
    <row r="40540" spans="6:8" x14ac:dyDescent="0.25">
      <c r="F40540"/>
      <c r="G40540"/>
      <c r="H40540"/>
    </row>
    <row r="40541" spans="6:8" x14ac:dyDescent="0.25">
      <c r="F40541"/>
      <c r="G40541"/>
      <c r="H40541"/>
    </row>
    <row r="40542" spans="6:8" x14ac:dyDescent="0.25">
      <c r="F40542"/>
      <c r="G40542"/>
      <c r="H40542"/>
    </row>
    <row r="40543" spans="6:8" x14ac:dyDescent="0.25">
      <c r="F40543"/>
      <c r="G40543"/>
      <c r="H40543"/>
    </row>
    <row r="40544" spans="6:8" x14ac:dyDescent="0.25">
      <c r="F40544"/>
      <c r="G40544"/>
      <c r="H40544"/>
    </row>
    <row r="40545" spans="6:8" x14ac:dyDescent="0.25">
      <c r="F40545"/>
      <c r="G40545"/>
      <c r="H40545"/>
    </row>
    <row r="40546" spans="6:8" x14ac:dyDescent="0.25">
      <c r="F40546"/>
      <c r="G40546"/>
      <c r="H40546"/>
    </row>
    <row r="40547" spans="6:8" x14ac:dyDescent="0.25">
      <c r="F40547"/>
      <c r="G40547"/>
      <c r="H40547"/>
    </row>
    <row r="40548" spans="6:8" x14ac:dyDescent="0.25">
      <c r="F40548"/>
      <c r="G40548"/>
      <c r="H40548"/>
    </row>
    <row r="40549" spans="6:8" x14ac:dyDescent="0.25">
      <c r="F40549"/>
      <c r="G40549"/>
      <c r="H40549"/>
    </row>
    <row r="40550" spans="6:8" x14ac:dyDescent="0.25">
      <c r="F40550"/>
      <c r="G40550"/>
      <c r="H40550"/>
    </row>
    <row r="40551" spans="6:8" x14ac:dyDescent="0.25">
      <c r="F40551"/>
      <c r="G40551"/>
      <c r="H40551"/>
    </row>
    <row r="40552" spans="6:8" x14ac:dyDescent="0.25">
      <c r="F40552"/>
      <c r="G40552"/>
      <c r="H40552"/>
    </row>
    <row r="40553" spans="6:8" x14ac:dyDescent="0.25">
      <c r="F40553"/>
      <c r="G40553"/>
      <c r="H40553"/>
    </row>
    <row r="40554" spans="6:8" x14ac:dyDescent="0.25">
      <c r="F40554"/>
      <c r="G40554"/>
      <c r="H40554"/>
    </row>
    <row r="40555" spans="6:8" x14ac:dyDescent="0.25">
      <c r="F40555"/>
      <c r="G40555"/>
      <c r="H40555"/>
    </row>
    <row r="40556" spans="6:8" x14ac:dyDescent="0.25">
      <c r="F40556"/>
      <c r="G40556"/>
      <c r="H40556"/>
    </row>
    <row r="40557" spans="6:8" x14ac:dyDescent="0.25">
      <c r="F40557"/>
      <c r="G40557"/>
      <c r="H40557"/>
    </row>
    <row r="40558" spans="6:8" x14ac:dyDescent="0.25">
      <c r="F40558"/>
      <c r="G40558"/>
      <c r="H40558"/>
    </row>
    <row r="40559" spans="6:8" x14ac:dyDescent="0.25">
      <c r="F40559"/>
      <c r="G40559"/>
      <c r="H40559"/>
    </row>
    <row r="40560" spans="6:8" x14ac:dyDescent="0.25">
      <c r="F40560"/>
      <c r="G40560"/>
      <c r="H40560"/>
    </row>
    <row r="40561" spans="6:8" x14ac:dyDescent="0.25">
      <c r="F40561"/>
      <c r="G40561"/>
      <c r="H40561"/>
    </row>
    <row r="40562" spans="6:8" x14ac:dyDescent="0.25">
      <c r="F40562"/>
      <c r="G40562"/>
      <c r="H40562"/>
    </row>
    <row r="40563" spans="6:8" x14ac:dyDescent="0.25">
      <c r="F40563"/>
      <c r="G40563"/>
      <c r="H40563"/>
    </row>
    <row r="40564" spans="6:8" x14ac:dyDescent="0.25">
      <c r="F40564"/>
      <c r="G40564"/>
      <c r="H40564"/>
    </row>
    <row r="40565" spans="6:8" x14ac:dyDescent="0.25">
      <c r="F40565"/>
      <c r="G40565"/>
      <c r="H40565"/>
    </row>
    <row r="40566" spans="6:8" x14ac:dyDescent="0.25">
      <c r="F40566"/>
      <c r="G40566"/>
      <c r="H40566"/>
    </row>
    <row r="40567" spans="6:8" x14ac:dyDescent="0.25">
      <c r="F40567"/>
      <c r="G40567"/>
      <c r="H40567"/>
    </row>
    <row r="40568" spans="6:8" x14ac:dyDescent="0.25">
      <c r="F40568"/>
      <c r="G40568"/>
      <c r="H40568"/>
    </row>
    <row r="40569" spans="6:8" x14ac:dyDescent="0.25">
      <c r="F40569"/>
      <c r="G40569"/>
      <c r="H40569"/>
    </row>
    <row r="40570" spans="6:8" x14ac:dyDescent="0.25">
      <c r="F40570"/>
      <c r="G40570"/>
      <c r="H40570"/>
    </row>
    <row r="40571" spans="6:8" x14ac:dyDescent="0.25">
      <c r="F40571"/>
      <c r="G40571"/>
      <c r="H40571"/>
    </row>
    <row r="40572" spans="6:8" x14ac:dyDescent="0.25">
      <c r="F40572"/>
      <c r="G40572"/>
      <c r="H40572"/>
    </row>
    <row r="40573" spans="6:8" x14ac:dyDescent="0.25">
      <c r="F40573"/>
      <c r="G40573"/>
      <c r="H40573"/>
    </row>
    <row r="40574" spans="6:8" x14ac:dyDescent="0.25">
      <c r="F40574"/>
      <c r="G40574"/>
      <c r="H40574"/>
    </row>
    <row r="40575" spans="6:8" x14ac:dyDescent="0.25">
      <c r="F40575"/>
      <c r="G40575"/>
      <c r="H40575"/>
    </row>
    <row r="40576" spans="6:8" x14ac:dyDescent="0.25">
      <c r="F40576"/>
      <c r="G40576"/>
      <c r="H40576"/>
    </row>
    <row r="40577" spans="6:8" x14ac:dyDescent="0.25">
      <c r="F40577"/>
      <c r="G40577"/>
      <c r="H40577"/>
    </row>
    <row r="40578" spans="6:8" x14ac:dyDescent="0.25">
      <c r="F40578"/>
      <c r="G40578"/>
      <c r="H40578"/>
    </row>
    <row r="40579" spans="6:8" x14ac:dyDescent="0.25">
      <c r="F40579"/>
      <c r="G40579"/>
      <c r="H40579"/>
    </row>
    <row r="40580" spans="6:8" x14ac:dyDescent="0.25">
      <c r="F40580"/>
      <c r="G40580"/>
      <c r="H40580"/>
    </row>
    <row r="40581" spans="6:8" x14ac:dyDescent="0.25">
      <c r="F40581"/>
      <c r="G40581"/>
      <c r="H40581"/>
    </row>
    <row r="40582" spans="6:8" x14ac:dyDescent="0.25">
      <c r="F40582"/>
      <c r="G40582"/>
      <c r="H40582"/>
    </row>
    <row r="40583" spans="6:8" x14ac:dyDescent="0.25">
      <c r="F40583"/>
      <c r="G40583"/>
      <c r="H40583"/>
    </row>
    <row r="40584" spans="6:8" x14ac:dyDescent="0.25">
      <c r="F40584"/>
      <c r="G40584"/>
      <c r="H40584"/>
    </row>
    <row r="40585" spans="6:8" x14ac:dyDescent="0.25">
      <c r="F40585"/>
      <c r="G40585"/>
      <c r="H40585"/>
    </row>
    <row r="40586" spans="6:8" x14ac:dyDescent="0.25">
      <c r="F40586"/>
      <c r="G40586"/>
      <c r="H40586"/>
    </row>
    <row r="40587" spans="6:8" x14ac:dyDescent="0.25">
      <c r="F40587"/>
      <c r="G40587"/>
      <c r="H40587"/>
    </row>
    <row r="40588" spans="6:8" x14ac:dyDescent="0.25">
      <c r="F40588"/>
      <c r="G40588"/>
      <c r="H40588"/>
    </row>
    <row r="40589" spans="6:8" x14ac:dyDescent="0.25">
      <c r="F40589"/>
      <c r="G40589"/>
      <c r="H40589"/>
    </row>
    <row r="40590" spans="6:8" x14ac:dyDescent="0.25">
      <c r="F40590"/>
      <c r="G40590"/>
      <c r="H40590"/>
    </row>
    <row r="40591" spans="6:8" x14ac:dyDescent="0.25">
      <c r="F40591"/>
      <c r="G40591"/>
      <c r="H40591"/>
    </row>
    <row r="40592" spans="6:8" x14ac:dyDescent="0.25">
      <c r="F40592"/>
      <c r="G40592"/>
      <c r="H40592"/>
    </row>
    <row r="40593" spans="6:8" x14ac:dyDescent="0.25">
      <c r="F40593"/>
      <c r="G40593"/>
      <c r="H40593"/>
    </row>
    <row r="40594" spans="6:8" x14ac:dyDescent="0.25">
      <c r="F40594"/>
      <c r="G40594"/>
      <c r="H40594"/>
    </row>
    <row r="40595" spans="6:8" x14ac:dyDescent="0.25">
      <c r="F40595"/>
      <c r="G40595"/>
      <c r="H40595"/>
    </row>
    <row r="40596" spans="6:8" x14ac:dyDescent="0.25">
      <c r="F40596"/>
      <c r="G40596"/>
      <c r="H40596"/>
    </row>
    <row r="40597" spans="6:8" x14ac:dyDescent="0.25">
      <c r="F40597"/>
      <c r="G40597"/>
      <c r="H40597"/>
    </row>
    <row r="40598" spans="6:8" x14ac:dyDescent="0.25">
      <c r="F40598"/>
      <c r="G40598"/>
      <c r="H40598"/>
    </row>
    <row r="40599" spans="6:8" x14ac:dyDescent="0.25">
      <c r="F40599"/>
      <c r="G40599"/>
      <c r="H40599"/>
    </row>
    <row r="40600" spans="6:8" x14ac:dyDescent="0.25">
      <c r="F40600"/>
      <c r="G40600"/>
      <c r="H40600"/>
    </row>
    <row r="40601" spans="6:8" x14ac:dyDescent="0.25">
      <c r="F40601"/>
      <c r="G40601"/>
      <c r="H40601"/>
    </row>
    <row r="40602" spans="6:8" x14ac:dyDescent="0.25">
      <c r="F40602"/>
      <c r="G40602"/>
      <c r="H40602"/>
    </row>
    <row r="40603" spans="6:8" x14ac:dyDescent="0.25">
      <c r="F40603"/>
      <c r="G40603"/>
      <c r="H40603"/>
    </row>
    <row r="40604" spans="6:8" x14ac:dyDescent="0.25">
      <c r="F40604"/>
      <c r="G40604"/>
      <c r="H40604"/>
    </row>
    <row r="40605" spans="6:8" x14ac:dyDescent="0.25">
      <c r="F40605"/>
      <c r="G40605"/>
      <c r="H40605"/>
    </row>
    <row r="40606" spans="6:8" x14ac:dyDescent="0.25">
      <c r="F40606"/>
      <c r="G40606"/>
      <c r="H40606"/>
    </row>
    <row r="40607" spans="6:8" x14ac:dyDescent="0.25">
      <c r="F40607"/>
      <c r="G40607"/>
      <c r="H40607"/>
    </row>
    <row r="40608" spans="6:8" x14ac:dyDescent="0.25">
      <c r="F40608"/>
      <c r="G40608"/>
      <c r="H40608"/>
    </row>
    <row r="40609" spans="6:8" x14ac:dyDescent="0.25">
      <c r="F40609"/>
      <c r="G40609"/>
      <c r="H40609"/>
    </row>
    <row r="40610" spans="6:8" x14ac:dyDescent="0.25">
      <c r="F40610"/>
      <c r="G40610"/>
      <c r="H40610"/>
    </row>
    <row r="40611" spans="6:8" x14ac:dyDescent="0.25">
      <c r="F40611"/>
      <c r="G40611"/>
      <c r="H40611"/>
    </row>
    <row r="40612" spans="6:8" x14ac:dyDescent="0.25">
      <c r="F40612"/>
      <c r="G40612"/>
      <c r="H40612"/>
    </row>
    <row r="40613" spans="6:8" x14ac:dyDescent="0.25">
      <c r="F40613"/>
      <c r="G40613"/>
      <c r="H40613"/>
    </row>
    <row r="40614" spans="6:8" x14ac:dyDescent="0.25">
      <c r="F40614"/>
      <c r="G40614"/>
      <c r="H40614"/>
    </row>
    <row r="40615" spans="6:8" x14ac:dyDescent="0.25">
      <c r="F40615"/>
      <c r="G40615"/>
      <c r="H40615"/>
    </row>
    <row r="40616" spans="6:8" x14ac:dyDescent="0.25">
      <c r="F40616"/>
      <c r="G40616"/>
      <c r="H40616"/>
    </row>
    <row r="40617" spans="6:8" x14ac:dyDescent="0.25">
      <c r="F40617"/>
      <c r="G40617"/>
      <c r="H40617"/>
    </row>
    <row r="40618" spans="6:8" x14ac:dyDescent="0.25">
      <c r="F40618"/>
      <c r="G40618"/>
      <c r="H40618"/>
    </row>
    <row r="40619" spans="6:8" x14ac:dyDescent="0.25">
      <c r="F40619"/>
      <c r="G40619"/>
      <c r="H40619"/>
    </row>
    <row r="40620" spans="6:8" x14ac:dyDescent="0.25">
      <c r="F40620"/>
      <c r="G40620"/>
      <c r="H40620"/>
    </row>
    <row r="40621" spans="6:8" x14ac:dyDescent="0.25">
      <c r="F40621"/>
      <c r="G40621"/>
      <c r="H40621"/>
    </row>
    <row r="40622" spans="6:8" x14ac:dyDescent="0.25">
      <c r="F40622"/>
      <c r="G40622"/>
      <c r="H40622"/>
    </row>
    <row r="40623" spans="6:8" x14ac:dyDescent="0.25">
      <c r="F40623"/>
      <c r="G40623"/>
      <c r="H40623"/>
    </row>
    <row r="40624" spans="6:8" x14ac:dyDescent="0.25">
      <c r="F40624"/>
      <c r="G40624"/>
      <c r="H40624"/>
    </row>
    <row r="40625" spans="6:8" x14ac:dyDescent="0.25">
      <c r="F40625"/>
      <c r="G40625"/>
      <c r="H40625"/>
    </row>
    <row r="40626" spans="6:8" x14ac:dyDescent="0.25">
      <c r="F40626"/>
      <c r="G40626"/>
      <c r="H40626"/>
    </row>
    <row r="40627" spans="6:8" x14ac:dyDescent="0.25">
      <c r="F40627"/>
      <c r="G40627"/>
      <c r="H40627"/>
    </row>
    <row r="40628" spans="6:8" x14ac:dyDescent="0.25">
      <c r="F40628"/>
      <c r="G40628"/>
      <c r="H40628"/>
    </row>
    <row r="40629" spans="6:8" x14ac:dyDescent="0.25">
      <c r="F40629"/>
      <c r="G40629"/>
      <c r="H40629"/>
    </row>
    <row r="40630" spans="6:8" x14ac:dyDescent="0.25">
      <c r="F40630"/>
      <c r="G40630"/>
      <c r="H40630"/>
    </row>
    <row r="40631" spans="6:8" x14ac:dyDescent="0.25">
      <c r="F40631"/>
      <c r="G40631"/>
      <c r="H40631"/>
    </row>
    <row r="40632" spans="6:8" x14ac:dyDescent="0.25">
      <c r="F40632"/>
      <c r="G40632"/>
      <c r="H40632"/>
    </row>
    <row r="40633" spans="6:8" x14ac:dyDescent="0.25">
      <c r="F40633"/>
      <c r="G40633"/>
      <c r="H40633"/>
    </row>
    <row r="40634" spans="6:8" x14ac:dyDescent="0.25">
      <c r="F40634"/>
      <c r="G40634"/>
      <c r="H40634"/>
    </row>
    <row r="40635" spans="6:8" x14ac:dyDescent="0.25">
      <c r="F40635"/>
      <c r="G40635"/>
      <c r="H40635"/>
    </row>
    <row r="40636" spans="6:8" x14ac:dyDescent="0.25">
      <c r="F40636"/>
      <c r="G40636"/>
      <c r="H40636"/>
    </row>
    <row r="40637" spans="6:8" x14ac:dyDescent="0.25">
      <c r="F40637"/>
      <c r="G40637"/>
      <c r="H40637"/>
    </row>
    <row r="40638" spans="6:8" x14ac:dyDescent="0.25">
      <c r="F40638"/>
      <c r="G40638"/>
      <c r="H40638"/>
    </row>
    <row r="40639" spans="6:8" x14ac:dyDescent="0.25">
      <c r="F40639"/>
      <c r="G40639"/>
      <c r="H40639"/>
    </row>
    <row r="40640" spans="6:8" x14ac:dyDescent="0.25">
      <c r="F40640"/>
      <c r="G40640"/>
      <c r="H40640"/>
    </row>
    <row r="40641" spans="6:8" x14ac:dyDescent="0.25">
      <c r="F40641"/>
      <c r="G40641"/>
      <c r="H40641"/>
    </row>
    <row r="40642" spans="6:8" x14ac:dyDescent="0.25">
      <c r="F40642"/>
      <c r="G40642"/>
      <c r="H40642"/>
    </row>
    <row r="40643" spans="6:8" x14ac:dyDescent="0.25">
      <c r="F40643"/>
      <c r="G40643"/>
      <c r="H40643"/>
    </row>
    <row r="40644" spans="6:8" x14ac:dyDescent="0.25">
      <c r="F40644"/>
      <c r="G40644"/>
      <c r="H40644"/>
    </row>
    <row r="40645" spans="6:8" x14ac:dyDescent="0.25">
      <c r="F40645"/>
      <c r="G40645"/>
      <c r="H40645"/>
    </row>
    <row r="40646" spans="6:8" x14ac:dyDescent="0.25">
      <c r="F40646"/>
      <c r="G40646"/>
      <c r="H40646"/>
    </row>
    <row r="40647" spans="6:8" x14ac:dyDescent="0.25">
      <c r="F40647"/>
      <c r="G40647"/>
      <c r="H40647"/>
    </row>
    <row r="40648" spans="6:8" x14ac:dyDescent="0.25">
      <c r="F40648"/>
      <c r="G40648"/>
      <c r="H40648"/>
    </row>
    <row r="40649" spans="6:8" x14ac:dyDescent="0.25">
      <c r="F40649"/>
      <c r="G40649"/>
      <c r="H40649"/>
    </row>
    <row r="40650" spans="6:8" x14ac:dyDescent="0.25">
      <c r="F40650"/>
      <c r="G40650"/>
      <c r="H40650"/>
    </row>
    <row r="40651" spans="6:8" x14ac:dyDescent="0.25">
      <c r="F40651"/>
      <c r="G40651"/>
      <c r="H40651"/>
    </row>
    <row r="40652" spans="6:8" x14ac:dyDescent="0.25">
      <c r="F40652"/>
      <c r="G40652"/>
      <c r="H40652"/>
    </row>
    <row r="40653" spans="6:8" x14ac:dyDescent="0.25">
      <c r="F40653"/>
      <c r="G40653"/>
      <c r="H40653"/>
    </row>
    <row r="40654" spans="6:8" x14ac:dyDescent="0.25">
      <c r="F40654"/>
      <c r="G40654"/>
      <c r="H40654"/>
    </row>
    <row r="40655" spans="6:8" x14ac:dyDescent="0.25">
      <c r="F40655"/>
      <c r="G40655"/>
      <c r="H40655"/>
    </row>
    <row r="40656" spans="6:8" x14ac:dyDescent="0.25">
      <c r="F40656"/>
      <c r="G40656"/>
      <c r="H40656"/>
    </row>
    <row r="40657" spans="6:8" x14ac:dyDescent="0.25">
      <c r="F40657"/>
      <c r="G40657"/>
      <c r="H40657"/>
    </row>
    <row r="40658" spans="6:8" x14ac:dyDescent="0.25">
      <c r="F40658"/>
      <c r="G40658"/>
      <c r="H40658"/>
    </row>
    <row r="40659" spans="6:8" x14ac:dyDescent="0.25">
      <c r="F40659"/>
      <c r="G40659"/>
      <c r="H40659"/>
    </row>
    <row r="40660" spans="6:8" x14ac:dyDescent="0.25">
      <c r="F40660"/>
      <c r="G40660"/>
      <c r="H40660"/>
    </row>
    <row r="40661" spans="6:8" x14ac:dyDescent="0.25">
      <c r="F40661"/>
      <c r="G40661"/>
      <c r="H40661"/>
    </row>
    <row r="40662" spans="6:8" x14ac:dyDescent="0.25">
      <c r="F40662"/>
      <c r="G40662"/>
      <c r="H40662"/>
    </row>
    <row r="40663" spans="6:8" x14ac:dyDescent="0.25">
      <c r="F40663"/>
      <c r="G40663"/>
      <c r="H40663"/>
    </row>
    <row r="40664" spans="6:8" x14ac:dyDescent="0.25">
      <c r="F40664"/>
      <c r="G40664"/>
      <c r="H40664"/>
    </row>
    <row r="40665" spans="6:8" x14ac:dyDescent="0.25">
      <c r="F40665"/>
      <c r="G40665"/>
      <c r="H40665"/>
    </row>
    <row r="40666" spans="6:8" x14ac:dyDescent="0.25">
      <c r="F40666"/>
      <c r="G40666"/>
      <c r="H40666"/>
    </row>
    <row r="40667" spans="6:8" x14ac:dyDescent="0.25">
      <c r="F40667"/>
      <c r="G40667"/>
      <c r="H40667"/>
    </row>
    <row r="40668" spans="6:8" x14ac:dyDescent="0.25">
      <c r="F40668"/>
      <c r="G40668"/>
      <c r="H40668"/>
    </row>
    <row r="40669" spans="6:8" x14ac:dyDescent="0.25">
      <c r="F40669"/>
      <c r="G40669"/>
      <c r="H40669"/>
    </row>
    <row r="40670" spans="6:8" x14ac:dyDescent="0.25">
      <c r="F40670"/>
      <c r="G40670"/>
      <c r="H40670"/>
    </row>
    <row r="40671" spans="6:8" x14ac:dyDescent="0.25">
      <c r="F40671"/>
      <c r="G40671"/>
      <c r="H40671"/>
    </row>
    <row r="40672" spans="6:8" x14ac:dyDescent="0.25">
      <c r="F40672"/>
      <c r="G40672"/>
      <c r="H40672"/>
    </row>
    <row r="40673" spans="6:8" x14ac:dyDescent="0.25">
      <c r="F40673"/>
      <c r="G40673"/>
      <c r="H40673"/>
    </row>
    <row r="40674" spans="6:8" x14ac:dyDescent="0.25">
      <c r="F40674"/>
      <c r="G40674"/>
      <c r="H40674"/>
    </row>
    <row r="40675" spans="6:8" x14ac:dyDescent="0.25">
      <c r="F40675"/>
      <c r="G40675"/>
      <c r="H40675"/>
    </row>
    <row r="40676" spans="6:8" x14ac:dyDescent="0.25">
      <c r="F40676"/>
      <c r="G40676"/>
      <c r="H40676"/>
    </row>
    <row r="40677" spans="6:8" x14ac:dyDescent="0.25">
      <c r="F40677"/>
      <c r="G40677"/>
      <c r="H40677"/>
    </row>
    <row r="40678" spans="6:8" x14ac:dyDescent="0.25">
      <c r="F40678"/>
      <c r="G40678"/>
      <c r="H40678"/>
    </row>
    <row r="40679" spans="6:8" x14ac:dyDescent="0.25">
      <c r="F40679"/>
      <c r="G40679"/>
      <c r="H40679"/>
    </row>
    <row r="40680" spans="6:8" x14ac:dyDescent="0.25">
      <c r="F40680"/>
      <c r="G40680"/>
      <c r="H40680"/>
    </row>
    <row r="40681" spans="6:8" x14ac:dyDescent="0.25">
      <c r="F40681"/>
      <c r="G40681"/>
      <c r="H40681"/>
    </row>
    <row r="40682" spans="6:8" x14ac:dyDescent="0.25">
      <c r="F40682"/>
      <c r="G40682"/>
      <c r="H40682"/>
    </row>
    <row r="40683" spans="6:8" x14ac:dyDescent="0.25">
      <c r="F40683"/>
      <c r="G40683"/>
      <c r="H40683"/>
    </row>
    <row r="40684" spans="6:8" x14ac:dyDescent="0.25">
      <c r="F40684"/>
      <c r="G40684"/>
      <c r="H40684"/>
    </row>
    <row r="40685" spans="6:8" x14ac:dyDescent="0.25">
      <c r="F40685"/>
      <c r="G40685"/>
      <c r="H40685"/>
    </row>
    <row r="40686" spans="6:8" x14ac:dyDescent="0.25">
      <c r="F40686"/>
      <c r="G40686"/>
      <c r="H40686"/>
    </row>
    <row r="40687" spans="6:8" x14ac:dyDescent="0.25">
      <c r="F40687"/>
      <c r="G40687"/>
      <c r="H40687"/>
    </row>
    <row r="40688" spans="6:8" x14ac:dyDescent="0.25">
      <c r="F40688"/>
      <c r="G40688"/>
      <c r="H40688"/>
    </row>
    <row r="40689" spans="6:8" x14ac:dyDescent="0.25">
      <c r="F40689"/>
      <c r="G40689"/>
      <c r="H40689"/>
    </row>
    <row r="40690" spans="6:8" x14ac:dyDescent="0.25">
      <c r="F40690"/>
      <c r="G40690"/>
      <c r="H40690"/>
    </row>
    <row r="40691" spans="6:8" x14ac:dyDescent="0.25">
      <c r="F40691"/>
      <c r="G40691"/>
      <c r="H40691"/>
    </row>
    <row r="40692" spans="6:8" x14ac:dyDescent="0.25">
      <c r="F40692"/>
      <c r="G40692"/>
      <c r="H40692"/>
    </row>
    <row r="40693" spans="6:8" x14ac:dyDescent="0.25">
      <c r="F40693"/>
      <c r="G40693"/>
      <c r="H40693"/>
    </row>
    <row r="40694" spans="6:8" x14ac:dyDescent="0.25">
      <c r="F40694"/>
      <c r="G40694"/>
      <c r="H40694"/>
    </row>
    <row r="40695" spans="6:8" x14ac:dyDescent="0.25">
      <c r="F40695"/>
      <c r="G40695"/>
      <c r="H40695"/>
    </row>
    <row r="40696" spans="6:8" x14ac:dyDescent="0.25">
      <c r="F40696"/>
      <c r="G40696"/>
      <c r="H40696"/>
    </row>
    <row r="40697" spans="6:8" x14ac:dyDescent="0.25">
      <c r="F40697"/>
      <c r="G40697"/>
      <c r="H40697"/>
    </row>
    <row r="40698" spans="6:8" x14ac:dyDescent="0.25">
      <c r="F40698"/>
      <c r="G40698"/>
      <c r="H40698"/>
    </row>
    <row r="40699" spans="6:8" x14ac:dyDescent="0.25">
      <c r="F40699"/>
      <c r="G40699"/>
      <c r="H40699"/>
    </row>
    <row r="40700" spans="6:8" x14ac:dyDescent="0.25">
      <c r="F40700"/>
      <c r="G40700"/>
      <c r="H40700"/>
    </row>
    <row r="40701" spans="6:8" x14ac:dyDescent="0.25">
      <c r="F40701"/>
      <c r="G40701"/>
      <c r="H40701"/>
    </row>
    <row r="40702" spans="6:8" x14ac:dyDescent="0.25">
      <c r="F40702"/>
      <c r="G40702"/>
      <c r="H40702"/>
    </row>
    <row r="40703" spans="6:8" x14ac:dyDescent="0.25">
      <c r="F40703"/>
      <c r="G40703"/>
      <c r="H40703"/>
    </row>
    <row r="40704" spans="6:8" x14ac:dyDescent="0.25">
      <c r="F40704"/>
      <c r="G40704"/>
      <c r="H40704"/>
    </row>
    <row r="40705" spans="6:8" x14ac:dyDescent="0.25">
      <c r="F40705"/>
      <c r="G40705"/>
      <c r="H40705"/>
    </row>
    <row r="40706" spans="6:8" x14ac:dyDescent="0.25">
      <c r="F40706"/>
      <c r="G40706"/>
      <c r="H40706"/>
    </row>
    <row r="40707" spans="6:8" x14ac:dyDescent="0.25">
      <c r="F40707"/>
      <c r="G40707"/>
      <c r="H40707"/>
    </row>
    <row r="40708" spans="6:8" x14ac:dyDescent="0.25">
      <c r="F40708"/>
      <c r="G40708"/>
      <c r="H40708"/>
    </row>
    <row r="40709" spans="6:8" x14ac:dyDescent="0.25">
      <c r="F40709"/>
      <c r="G40709"/>
      <c r="H40709"/>
    </row>
    <row r="40710" spans="6:8" x14ac:dyDescent="0.25">
      <c r="F40710"/>
      <c r="G40710"/>
      <c r="H40710"/>
    </row>
    <row r="40711" spans="6:8" x14ac:dyDescent="0.25">
      <c r="F40711"/>
      <c r="G40711"/>
      <c r="H40711"/>
    </row>
    <row r="40712" spans="6:8" x14ac:dyDescent="0.25">
      <c r="F40712"/>
      <c r="G40712"/>
      <c r="H40712"/>
    </row>
    <row r="40713" spans="6:8" x14ac:dyDescent="0.25">
      <c r="F40713"/>
      <c r="G40713"/>
      <c r="H40713"/>
    </row>
    <row r="40714" spans="6:8" x14ac:dyDescent="0.25">
      <c r="F40714"/>
      <c r="G40714"/>
      <c r="H40714"/>
    </row>
    <row r="40715" spans="6:8" x14ac:dyDescent="0.25">
      <c r="F40715"/>
      <c r="G40715"/>
      <c r="H40715"/>
    </row>
    <row r="40716" spans="6:8" x14ac:dyDescent="0.25">
      <c r="F40716"/>
      <c r="G40716"/>
      <c r="H40716"/>
    </row>
    <row r="40717" spans="6:8" x14ac:dyDescent="0.25">
      <c r="F40717"/>
      <c r="G40717"/>
      <c r="H40717"/>
    </row>
    <row r="40718" spans="6:8" x14ac:dyDescent="0.25">
      <c r="F40718"/>
      <c r="G40718"/>
      <c r="H40718"/>
    </row>
    <row r="40719" spans="6:8" x14ac:dyDescent="0.25">
      <c r="F40719"/>
      <c r="G40719"/>
      <c r="H40719"/>
    </row>
    <row r="40720" spans="6:8" x14ac:dyDescent="0.25">
      <c r="F40720"/>
      <c r="G40720"/>
      <c r="H40720"/>
    </row>
    <row r="40721" spans="6:8" x14ac:dyDescent="0.25">
      <c r="F40721"/>
      <c r="G40721"/>
      <c r="H40721"/>
    </row>
    <row r="40722" spans="6:8" x14ac:dyDescent="0.25">
      <c r="F40722"/>
      <c r="G40722"/>
      <c r="H40722"/>
    </row>
    <row r="40723" spans="6:8" x14ac:dyDescent="0.25">
      <c r="F40723"/>
      <c r="G40723"/>
      <c r="H40723"/>
    </row>
    <row r="40724" spans="6:8" x14ac:dyDescent="0.25">
      <c r="F40724"/>
      <c r="G40724"/>
      <c r="H40724"/>
    </row>
    <row r="40725" spans="6:8" x14ac:dyDescent="0.25">
      <c r="F40725"/>
      <c r="G40725"/>
      <c r="H40725"/>
    </row>
    <row r="40726" spans="6:8" x14ac:dyDescent="0.25">
      <c r="F40726"/>
      <c r="G40726"/>
      <c r="H40726"/>
    </row>
    <row r="40727" spans="6:8" x14ac:dyDescent="0.25">
      <c r="F40727"/>
      <c r="G40727"/>
      <c r="H40727"/>
    </row>
    <row r="40728" spans="6:8" x14ac:dyDescent="0.25">
      <c r="F40728"/>
      <c r="G40728"/>
      <c r="H40728"/>
    </row>
    <row r="40729" spans="6:8" x14ac:dyDescent="0.25">
      <c r="F40729"/>
      <c r="G40729"/>
      <c r="H40729"/>
    </row>
    <row r="40730" spans="6:8" x14ac:dyDescent="0.25">
      <c r="F40730"/>
      <c r="G40730"/>
      <c r="H40730"/>
    </row>
    <row r="40731" spans="6:8" x14ac:dyDescent="0.25">
      <c r="F40731"/>
      <c r="G40731"/>
      <c r="H40731"/>
    </row>
    <row r="40732" spans="6:8" x14ac:dyDescent="0.25">
      <c r="F40732"/>
      <c r="G40732"/>
      <c r="H40732"/>
    </row>
    <row r="40733" spans="6:8" x14ac:dyDescent="0.25">
      <c r="F40733"/>
      <c r="G40733"/>
      <c r="H40733"/>
    </row>
    <row r="40734" spans="6:8" x14ac:dyDescent="0.25">
      <c r="F40734"/>
      <c r="G40734"/>
      <c r="H40734"/>
    </row>
    <row r="40735" spans="6:8" x14ac:dyDescent="0.25">
      <c r="F40735"/>
      <c r="G40735"/>
      <c r="H40735"/>
    </row>
    <row r="40736" spans="6:8" x14ac:dyDescent="0.25">
      <c r="F40736"/>
      <c r="G40736"/>
      <c r="H40736"/>
    </row>
    <row r="40737" spans="6:8" x14ac:dyDescent="0.25">
      <c r="F40737"/>
      <c r="G40737"/>
      <c r="H40737"/>
    </row>
    <row r="40738" spans="6:8" x14ac:dyDescent="0.25">
      <c r="F40738"/>
      <c r="G40738"/>
      <c r="H40738"/>
    </row>
    <row r="40739" spans="6:8" x14ac:dyDescent="0.25">
      <c r="F40739"/>
      <c r="G40739"/>
      <c r="H40739"/>
    </row>
    <row r="40740" spans="6:8" x14ac:dyDescent="0.25">
      <c r="F40740"/>
      <c r="G40740"/>
      <c r="H40740"/>
    </row>
    <row r="40741" spans="6:8" x14ac:dyDescent="0.25">
      <c r="F40741"/>
      <c r="G40741"/>
      <c r="H40741"/>
    </row>
    <row r="40742" spans="6:8" x14ac:dyDescent="0.25">
      <c r="F40742"/>
      <c r="G40742"/>
      <c r="H40742"/>
    </row>
    <row r="40743" spans="6:8" x14ac:dyDescent="0.25">
      <c r="F40743"/>
      <c r="G40743"/>
      <c r="H40743"/>
    </row>
    <row r="40744" spans="6:8" x14ac:dyDescent="0.25">
      <c r="F40744"/>
      <c r="G40744"/>
      <c r="H40744"/>
    </row>
    <row r="40745" spans="6:8" x14ac:dyDescent="0.25">
      <c r="F40745"/>
      <c r="G40745"/>
      <c r="H40745"/>
    </row>
    <row r="40746" spans="6:8" x14ac:dyDescent="0.25">
      <c r="F40746"/>
      <c r="G40746"/>
      <c r="H40746"/>
    </row>
    <row r="40747" spans="6:8" x14ac:dyDescent="0.25">
      <c r="F40747"/>
      <c r="G40747"/>
      <c r="H40747"/>
    </row>
    <row r="40748" spans="6:8" x14ac:dyDescent="0.25">
      <c r="F40748"/>
      <c r="G40748"/>
      <c r="H40748"/>
    </row>
    <row r="40749" spans="6:8" x14ac:dyDescent="0.25">
      <c r="F40749"/>
      <c r="G40749"/>
      <c r="H40749"/>
    </row>
    <row r="40750" spans="6:8" x14ac:dyDescent="0.25">
      <c r="F40750"/>
      <c r="G40750"/>
      <c r="H40750"/>
    </row>
    <row r="40751" spans="6:8" x14ac:dyDescent="0.25">
      <c r="F40751"/>
      <c r="G40751"/>
      <c r="H40751"/>
    </row>
    <row r="40752" spans="6:8" x14ac:dyDescent="0.25">
      <c r="F40752"/>
      <c r="G40752"/>
      <c r="H40752"/>
    </row>
    <row r="40753" spans="6:8" x14ac:dyDescent="0.25">
      <c r="F40753"/>
      <c r="G40753"/>
      <c r="H40753"/>
    </row>
    <row r="40754" spans="6:8" x14ac:dyDescent="0.25">
      <c r="F40754"/>
      <c r="G40754"/>
      <c r="H40754"/>
    </row>
    <row r="40755" spans="6:8" x14ac:dyDescent="0.25">
      <c r="F40755"/>
      <c r="G40755"/>
      <c r="H40755"/>
    </row>
    <row r="40756" spans="6:8" x14ac:dyDescent="0.25">
      <c r="F40756"/>
      <c r="G40756"/>
      <c r="H40756"/>
    </row>
    <row r="40757" spans="6:8" x14ac:dyDescent="0.25">
      <c r="F40757"/>
      <c r="G40757"/>
      <c r="H40757"/>
    </row>
    <row r="40758" spans="6:8" x14ac:dyDescent="0.25">
      <c r="F40758"/>
      <c r="G40758"/>
      <c r="H40758"/>
    </row>
    <row r="40759" spans="6:8" x14ac:dyDescent="0.25">
      <c r="F40759"/>
      <c r="G40759"/>
      <c r="H40759"/>
    </row>
    <row r="40760" spans="6:8" x14ac:dyDescent="0.25">
      <c r="F40760"/>
      <c r="G40760"/>
      <c r="H40760"/>
    </row>
    <row r="40761" spans="6:8" x14ac:dyDescent="0.25">
      <c r="F40761"/>
      <c r="G40761"/>
      <c r="H40761"/>
    </row>
    <row r="40762" spans="6:8" x14ac:dyDescent="0.25">
      <c r="F40762"/>
      <c r="G40762"/>
      <c r="H40762"/>
    </row>
    <row r="40763" spans="6:8" x14ac:dyDescent="0.25">
      <c r="F40763"/>
      <c r="G40763"/>
      <c r="H40763"/>
    </row>
    <row r="40764" spans="6:8" x14ac:dyDescent="0.25">
      <c r="F40764"/>
      <c r="G40764"/>
      <c r="H40764"/>
    </row>
    <row r="40765" spans="6:8" x14ac:dyDescent="0.25">
      <c r="F40765"/>
      <c r="G40765"/>
      <c r="H40765"/>
    </row>
    <row r="40766" spans="6:8" x14ac:dyDescent="0.25">
      <c r="F40766"/>
      <c r="G40766"/>
      <c r="H40766"/>
    </row>
    <row r="40767" spans="6:8" x14ac:dyDescent="0.25">
      <c r="F40767"/>
      <c r="G40767"/>
      <c r="H40767"/>
    </row>
    <row r="40768" spans="6:8" x14ac:dyDescent="0.25">
      <c r="F40768"/>
      <c r="G40768"/>
      <c r="H40768"/>
    </row>
    <row r="40769" spans="6:8" x14ac:dyDescent="0.25">
      <c r="F40769"/>
      <c r="G40769"/>
      <c r="H40769"/>
    </row>
    <row r="40770" spans="6:8" x14ac:dyDescent="0.25">
      <c r="F40770"/>
      <c r="G40770"/>
      <c r="H40770"/>
    </row>
    <row r="40771" spans="6:8" x14ac:dyDescent="0.25">
      <c r="F40771"/>
      <c r="G40771"/>
      <c r="H40771"/>
    </row>
    <row r="40772" spans="6:8" x14ac:dyDescent="0.25">
      <c r="F40772"/>
      <c r="G40772"/>
      <c r="H40772"/>
    </row>
    <row r="40773" spans="6:8" x14ac:dyDescent="0.25">
      <c r="F40773"/>
      <c r="G40773"/>
      <c r="H40773"/>
    </row>
    <row r="40774" spans="6:8" x14ac:dyDescent="0.25">
      <c r="F40774"/>
      <c r="G40774"/>
      <c r="H40774"/>
    </row>
    <row r="40775" spans="6:8" x14ac:dyDescent="0.25">
      <c r="F40775"/>
      <c r="G40775"/>
      <c r="H40775"/>
    </row>
    <row r="40776" spans="6:8" x14ac:dyDescent="0.25">
      <c r="F40776"/>
      <c r="G40776"/>
      <c r="H40776"/>
    </row>
    <row r="40777" spans="6:8" x14ac:dyDescent="0.25">
      <c r="F40777"/>
      <c r="G40777"/>
      <c r="H40777"/>
    </row>
    <row r="40778" spans="6:8" x14ac:dyDescent="0.25">
      <c r="F40778"/>
      <c r="G40778"/>
      <c r="H40778"/>
    </row>
    <row r="40779" spans="6:8" x14ac:dyDescent="0.25">
      <c r="F40779"/>
      <c r="G40779"/>
      <c r="H40779"/>
    </row>
    <row r="40780" spans="6:8" x14ac:dyDescent="0.25">
      <c r="F40780"/>
      <c r="G40780"/>
      <c r="H40780"/>
    </row>
    <row r="40781" spans="6:8" x14ac:dyDescent="0.25">
      <c r="F40781"/>
      <c r="G40781"/>
      <c r="H40781"/>
    </row>
    <row r="40782" spans="6:8" x14ac:dyDescent="0.25">
      <c r="F40782"/>
      <c r="G40782"/>
      <c r="H40782"/>
    </row>
    <row r="40783" spans="6:8" x14ac:dyDescent="0.25">
      <c r="F40783"/>
      <c r="G40783"/>
      <c r="H40783"/>
    </row>
    <row r="40784" spans="6:8" x14ac:dyDescent="0.25">
      <c r="F40784"/>
      <c r="G40784"/>
      <c r="H40784"/>
    </row>
    <row r="40785" spans="6:8" x14ac:dyDescent="0.25">
      <c r="F40785"/>
      <c r="G40785"/>
      <c r="H40785"/>
    </row>
    <row r="40786" spans="6:8" x14ac:dyDescent="0.25">
      <c r="F40786"/>
      <c r="G40786"/>
      <c r="H40786"/>
    </row>
    <row r="40787" spans="6:8" x14ac:dyDescent="0.25">
      <c r="F40787"/>
      <c r="G40787"/>
      <c r="H40787"/>
    </row>
    <row r="40788" spans="6:8" x14ac:dyDescent="0.25">
      <c r="F40788"/>
      <c r="G40788"/>
      <c r="H40788"/>
    </row>
    <row r="40789" spans="6:8" x14ac:dyDescent="0.25">
      <c r="F40789"/>
      <c r="G40789"/>
      <c r="H40789"/>
    </row>
    <row r="40790" spans="6:8" x14ac:dyDescent="0.25">
      <c r="F40790"/>
      <c r="G40790"/>
      <c r="H40790"/>
    </row>
    <row r="40791" spans="6:8" x14ac:dyDescent="0.25">
      <c r="F40791"/>
      <c r="G40791"/>
      <c r="H40791"/>
    </row>
    <row r="40792" spans="6:8" x14ac:dyDescent="0.25">
      <c r="F40792"/>
      <c r="G40792"/>
      <c r="H40792"/>
    </row>
    <row r="40793" spans="6:8" x14ac:dyDescent="0.25">
      <c r="F40793"/>
      <c r="G40793"/>
      <c r="H40793"/>
    </row>
    <row r="40794" spans="6:8" x14ac:dyDescent="0.25">
      <c r="F40794"/>
      <c r="G40794"/>
      <c r="H40794"/>
    </row>
    <row r="40795" spans="6:8" x14ac:dyDescent="0.25">
      <c r="F40795"/>
      <c r="G40795"/>
      <c r="H40795"/>
    </row>
    <row r="40796" spans="6:8" x14ac:dyDescent="0.25">
      <c r="F40796"/>
      <c r="G40796"/>
      <c r="H40796"/>
    </row>
    <row r="40797" spans="6:8" x14ac:dyDescent="0.25">
      <c r="F40797"/>
      <c r="G40797"/>
      <c r="H40797"/>
    </row>
    <row r="40798" spans="6:8" x14ac:dyDescent="0.25">
      <c r="F40798"/>
      <c r="G40798"/>
      <c r="H40798"/>
    </row>
    <row r="40799" spans="6:8" x14ac:dyDescent="0.25">
      <c r="F40799"/>
      <c r="G40799"/>
      <c r="H40799"/>
    </row>
    <row r="40800" spans="6:8" x14ac:dyDescent="0.25">
      <c r="F40800"/>
      <c r="G40800"/>
      <c r="H40800"/>
    </row>
    <row r="40801" spans="6:8" x14ac:dyDescent="0.25">
      <c r="F40801"/>
      <c r="G40801"/>
      <c r="H40801"/>
    </row>
    <row r="40802" spans="6:8" x14ac:dyDescent="0.25">
      <c r="F40802"/>
      <c r="G40802"/>
      <c r="H40802"/>
    </row>
    <row r="40803" spans="6:8" x14ac:dyDescent="0.25">
      <c r="F40803"/>
      <c r="G40803"/>
      <c r="H40803"/>
    </row>
    <row r="40804" spans="6:8" x14ac:dyDescent="0.25">
      <c r="F40804"/>
      <c r="G40804"/>
      <c r="H40804"/>
    </row>
    <row r="40805" spans="6:8" x14ac:dyDescent="0.25">
      <c r="F40805"/>
      <c r="G40805"/>
      <c r="H40805"/>
    </row>
    <row r="40806" spans="6:8" x14ac:dyDescent="0.25">
      <c r="F40806"/>
      <c r="G40806"/>
      <c r="H40806"/>
    </row>
    <row r="40807" spans="6:8" x14ac:dyDescent="0.25">
      <c r="F40807"/>
      <c r="G40807"/>
      <c r="H40807"/>
    </row>
    <row r="40808" spans="6:8" x14ac:dyDescent="0.25">
      <c r="F40808"/>
      <c r="G40808"/>
      <c r="H40808"/>
    </row>
    <row r="40809" spans="6:8" x14ac:dyDescent="0.25">
      <c r="F40809"/>
      <c r="G40809"/>
      <c r="H40809"/>
    </row>
    <row r="40810" spans="6:8" x14ac:dyDescent="0.25">
      <c r="F40810"/>
      <c r="G40810"/>
      <c r="H40810"/>
    </row>
    <row r="40811" spans="6:8" x14ac:dyDescent="0.25">
      <c r="F40811"/>
      <c r="G40811"/>
      <c r="H40811"/>
    </row>
    <row r="40812" spans="6:8" x14ac:dyDescent="0.25">
      <c r="F40812"/>
      <c r="G40812"/>
      <c r="H40812"/>
    </row>
    <row r="40813" spans="6:8" x14ac:dyDescent="0.25">
      <c r="F40813"/>
      <c r="G40813"/>
      <c r="H40813"/>
    </row>
    <row r="40814" spans="6:8" x14ac:dyDescent="0.25">
      <c r="F40814"/>
      <c r="G40814"/>
      <c r="H40814"/>
    </row>
    <row r="40815" spans="6:8" x14ac:dyDescent="0.25">
      <c r="F40815"/>
      <c r="G40815"/>
      <c r="H40815"/>
    </row>
    <row r="40816" spans="6:8" x14ac:dyDescent="0.25">
      <c r="F40816"/>
      <c r="G40816"/>
      <c r="H40816"/>
    </row>
    <row r="40817" spans="6:8" x14ac:dyDescent="0.25">
      <c r="F40817"/>
      <c r="G40817"/>
      <c r="H40817"/>
    </row>
    <row r="40818" spans="6:8" x14ac:dyDescent="0.25">
      <c r="F40818"/>
      <c r="G40818"/>
      <c r="H40818"/>
    </row>
    <row r="40819" spans="6:8" x14ac:dyDescent="0.25">
      <c r="F40819"/>
      <c r="G40819"/>
      <c r="H40819"/>
    </row>
    <row r="40820" spans="6:8" x14ac:dyDescent="0.25">
      <c r="F40820"/>
      <c r="G40820"/>
      <c r="H40820"/>
    </row>
    <row r="40821" spans="6:8" x14ac:dyDescent="0.25">
      <c r="F40821"/>
      <c r="G40821"/>
      <c r="H40821"/>
    </row>
    <row r="40822" spans="6:8" x14ac:dyDescent="0.25">
      <c r="F40822"/>
      <c r="G40822"/>
      <c r="H40822"/>
    </row>
    <row r="40823" spans="6:8" x14ac:dyDescent="0.25">
      <c r="F40823"/>
      <c r="G40823"/>
      <c r="H40823"/>
    </row>
    <row r="40824" spans="6:8" x14ac:dyDescent="0.25">
      <c r="F40824"/>
      <c r="G40824"/>
      <c r="H40824"/>
    </row>
    <row r="40825" spans="6:8" x14ac:dyDescent="0.25">
      <c r="F40825"/>
      <c r="G40825"/>
      <c r="H40825"/>
    </row>
    <row r="40826" spans="6:8" x14ac:dyDescent="0.25">
      <c r="F40826"/>
      <c r="G40826"/>
      <c r="H40826"/>
    </row>
    <row r="40827" spans="6:8" x14ac:dyDescent="0.25">
      <c r="F40827"/>
      <c r="G40827"/>
      <c r="H40827"/>
    </row>
    <row r="40828" spans="6:8" x14ac:dyDescent="0.25">
      <c r="F40828"/>
      <c r="G40828"/>
      <c r="H40828"/>
    </row>
    <row r="40829" spans="6:8" x14ac:dyDescent="0.25">
      <c r="F40829"/>
      <c r="G40829"/>
      <c r="H40829"/>
    </row>
    <row r="40830" spans="6:8" x14ac:dyDescent="0.25">
      <c r="F40830"/>
      <c r="G40830"/>
      <c r="H40830"/>
    </row>
    <row r="40831" spans="6:8" x14ac:dyDescent="0.25">
      <c r="F40831"/>
      <c r="G40831"/>
      <c r="H40831"/>
    </row>
    <row r="40832" spans="6:8" x14ac:dyDescent="0.25">
      <c r="F40832"/>
      <c r="G40832"/>
      <c r="H40832"/>
    </row>
    <row r="40833" spans="6:8" x14ac:dyDescent="0.25">
      <c r="F40833"/>
      <c r="G40833"/>
      <c r="H40833"/>
    </row>
    <row r="40834" spans="6:8" x14ac:dyDescent="0.25">
      <c r="F40834"/>
      <c r="G40834"/>
      <c r="H40834"/>
    </row>
    <row r="40835" spans="6:8" x14ac:dyDescent="0.25">
      <c r="F40835"/>
      <c r="G40835"/>
      <c r="H40835"/>
    </row>
    <row r="40836" spans="6:8" x14ac:dyDescent="0.25">
      <c r="F40836"/>
      <c r="G40836"/>
      <c r="H40836"/>
    </row>
    <row r="40837" spans="6:8" x14ac:dyDescent="0.25">
      <c r="F40837"/>
      <c r="G40837"/>
      <c r="H40837"/>
    </row>
    <row r="40838" spans="6:8" x14ac:dyDescent="0.25">
      <c r="F40838"/>
      <c r="G40838"/>
      <c r="H40838"/>
    </row>
    <row r="40839" spans="6:8" x14ac:dyDescent="0.25">
      <c r="F40839"/>
      <c r="G40839"/>
      <c r="H40839"/>
    </row>
    <row r="40840" spans="6:8" x14ac:dyDescent="0.25">
      <c r="F40840"/>
      <c r="G40840"/>
      <c r="H40840"/>
    </row>
    <row r="40841" spans="6:8" x14ac:dyDescent="0.25">
      <c r="F40841"/>
      <c r="G40841"/>
      <c r="H40841"/>
    </row>
    <row r="40842" spans="6:8" x14ac:dyDescent="0.25">
      <c r="F40842"/>
      <c r="G40842"/>
      <c r="H40842"/>
    </row>
    <row r="40843" spans="6:8" x14ac:dyDescent="0.25">
      <c r="F40843"/>
      <c r="G40843"/>
      <c r="H40843"/>
    </row>
    <row r="40844" spans="6:8" x14ac:dyDescent="0.25">
      <c r="F40844"/>
      <c r="G40844"/>
      <c r="H40844"/>
    </row>
    <row r="40845" spans="6:8" x14ac:dyDescent="0.25">
      <c r="F40845"/>
      <c r="G40845"/>
      <c r="H40845"/>
    </row>
    <row r="40846" spans="6:8" x14ac:dyDescent="0.25">
      <c r="F40846"/>
      <c r="G40846"/>
      <c r="H40846"/>
    </row>
    <row r="40847" spans="6:8" x14ac:dyDescent="0.25">
      <c r="F40847"/>
      <c r="G40847"/>
      <c r="H40847"/>
    </row>
    <row r="40848" spans="6:8" x14ac:dyDescent="0.25">
      <c r="F40848"/>
      <c r="G40848"/>
      <c r="H40848"/>
    </row>
    <row r="40849" spans="6:8" x14ac:dyDescent="0.25">
      <c r="F40849"/>
      <c r="G40849"/>
      <c r="H40849"/>
    </row>
    <row r="40850" spans="6:8" x14ac:dyDescent="0.25">
      <c r="F40850"/>
      <c r="G40850"/>
      <c r="H40850"/>
    </row>
    <row r="40851" spans="6:8" x14ac:dyDescent="0.25">
      <c r="F40851"/>
      <c r="G40851"/>
      <c r="H40851"/>
    </row>
    <row r="40852" spans="6:8" x14ac:dyDescent="0.25">
      <c r="F40852"/>
      <c r="G40852"/>
      <c r="H40852"/>
    </row>
    <row r="40853" spans="6:8" x14ac:dyDescent="0.25">
      <c r="F40853"/>
      <c r="G40853"/>
      <c r="H40853"/>
    </row>
    <row r="40854" spans="6:8" x14ac:dyDescent="0.25">
      <c r="F40854"/>
      <c r="G40854"/>
      <c r="H40854"/>
    </row>
    <row r="40855" spans="6:8" x14ac:dyDescent="0.25">
      <c r="F40855"/>
      <c r="G40855"/>
      <c r="H40855"/>
    </row>
    <row r="40856" spans="6:8" x14ac:dyDescent="0.25">
      <c r="F40856"/>
      <c r="G40856"/>
      <c r="H40856"/>
    </row>
    <row r="40857" spans="6:8" x14ac:dyDescent="0.25">
      <c r="F40857"/>
      <c r="G40857"/>
      <c r="H40857"/>
    </row>
    <row r="40858" spans="6:8" x14ac:dyDescent="0.25">
      <c r="F40858"/>
      <c r="G40858"/>
      <c r="H40858"/>
    </row>
    <row r="40859" spans="6:8" x14ac:dyDescent="0.25">
      <c r="F40859"/>
      <c r="G40859"/>
      <c r="H40859"/>
    </row>
    <row r="40860" spans="6:8" x14ac:dyDescent="0.25">
      <c r="F40860"/>
      <c r="G40860"/>
      <c r="H40860"/>
    </row>
    <row r="40861" spans="6:8" x14ac:dyDescent="0.25">
      <c r="F40861"/>
      <c r="G40861"/>
      <c r="H40861"/>
    </row>
    <row r="40862" spans="6:8" x14ac:dyDescent="0.25">
      <c r="F40862"/>
      <c r="G40862"/>
      <c r="H40862"/>
    </row>
    <row r="40863" spans="6:8" x14ac:dyDescent="0.25">
      <c r="F40863"/>
      <c r="G40863"/>
      <c r="H40863"/>
    </row>
    <row r="40864" spans="6:8" x14ac:dyDescent="0.25">
      <c r="F40864"/>
      <c r="G40864"/>
      <c r="H40864"/>
    </row>
    <row r="40865" spans="6:8" x14ac:dyDescent="0.25">
      <c r="F40865"/>
      <c r="G40865"/>
      <c r="H40865"/>
    </row>
    <row r="40866" spans="6:8" x14ac:dyDescent="0.25">
      <c r="F40866"/>
      <c r="G40866"/>
      <c r="H40866"/>
    </row>
    <row r="40867" spans="6:8" x14ac:dyDescent="0.25">
      <c r="F40867"/>
      <c r="G40867"/>
      <c r="H40867"/>
    </row>
    <row r="40868" spans="6:8" x14ac:dyDescent="0.25">
      <c r="F40868"/>
      <c r="G40868"/>
      <c r="H40868"/>
    </row>
    <row r="40869" spans="6:8" x14ac:dyDescent="0.25">
      <c r="F40869"/>
      <c r="G40869"/>
      <c r="H40869"/>
    </row>
    <row r="40870" spans="6:8" x14ac:dyDescent="0.25">
      <c r="F40870"/>
      <c r="G40870"/>
      <c r="H40870"/>
    </row>
    <row r="40871" spans="6:8" x14ac:dyDescent="0.25">
      <c r="F40871"/>
      <c r="G40871"/>
      <c r="H40871"/>
    </row>
    <row r="40872" spans="6:8" x14ac:dyDescent="0.25">
      <c r="F40872"/>
      <c r="G40872"/>
      <c r="H40872"/>
    </row>
    <row r="40873" spans="6:8" x14ac:dyDescent="0.25">
      <c r="F40873"/>
      <c r="G40873"/>
      <c r="H40873"/>
    </row>
    <row r="40874" spans="6:8" x14ac:dyDescent="0.25">
      <c r="F40874"/>
      <c r="G40874"/>
      <c r="H40874"/>
    </row>
    <row r="40875" spans="6:8" x14ac:dyDescent="0.25">
      <c r="F40875"/>
      <c r="G40875"/>
      <c r="H40875"/>
    </row>
    <row r="40876" spans="6:8" x14ac:dyDescent="0.25">
      <c r="F40876"/>
      <c r="G40876"/>
      <c r="H40876"/>
    </row>
    <row r="40877" spans="6:8" x14ac:dyDescent="0.25">
      <c r="F40877"/>
      <c r="G40877"/>
      <c r="H40877"/>
    </row>
    <row r="40878" spans="6:8" x14ac:dyDescent="0.25">
      <c r="F40878"/>
      <c r="G40878"/>
      <c r="H40878"/>
    </row>
    <row r="40879" spans="6:8" x14ac:dyDescent="0.25">
      <c r="F40879"/>
      <c r="G40879"/>
      <c r="H40879"/>
    </row>
    <row r="40880" spans="6:8" x14ac:dyDescent="0.25">
      <c r="F40880"/>
      <c r="G40880"/>
      <c r="H40880"/>
    </row>
    <row r="40881" spans="6:8" x14ac:dyDescent="0.25">
      <c r="F40881"/>
      <c r="G40881"/>
      <c r="H40881"/>
    </row>
    <row r="40882" spans="6:8" x14ac:dyDescent="0.25">
      <c r="F40882"/>
      <c r="G40882"/>
      <c r="H40882"/>
    </row>
    <row r="40883" spans="6:8" x14ac:dyDescent="0.25">
      <c r="F40883"/>
      <c r="G40883"/>
      <c r="H40883"/>
    </row>
    <row r="40884" spans="6:8" x14ac:dyDescent="0.25">
      <c r="F40884"/>
      <c r="G40884"/>
      <c r="H40884"/>
    </row>
    <row r="40885" spans="6:8" x14ac:dyDescent="0.25">
      <c r="F40885"/>
      <c r="G40885"/>
      <c r="H40885"/>
    </row>
    <row r="40886" spans="6:8" x14ac:dyDescent="0.25">
      <c r="F40886"/>
      <c r="G40886"/>
      <c r="H40886"/>
    </row>
    <row r="40887" spans="6:8" x14ac:dyDescent="0.25">
      <c r="F40887"/>
      <c r="G40887"/>
      <c r="H40887"/>
    </row>
    <row r="40888" spans="6:8" x14ac:dyDescent="0.25">
      <c r="F40888"/>
      <c r="G40888"/>
      <c r="H40888"/>
    </row>
    <row r="40889" spans="6:8" x14ac:dyDescent="0.25">
      <c r="F40889"/>
      <c r="G40889"/>
      <c r="H40889"/>
    </row>
    <row r="40890" spans="6:8" x14ac:dyDescent="0.25">
      <c r="F40890"/>
      <c r="G40890"/>
      <c r="H40890"/>
    </row>
    <row r="40891" spans="6:8" x14ac:dyDescent="0.25">
      <c r="F40891"/>
      <c r="G40891"/>
      <c r="H40891"/>
    </row>
    <row r="40892" spans="6:8" x14ac:dyDescent="0.25">
      <c r="F40892"/>
      <c r="G40892"/>
      <c r="H40892"/>
    </row>
    <row r="40893" spans="6:8" x14ac:dyDescent="0.25">
      <c r="F40893"/>
      <c r="G40893"/>
      <c r="H40893"/>
    </row>
    <row r="40894" spans="6:8" x14ac:dyDescent="0.25">
      <c r="F40894"/>
      <c r="G40894"/>
      <c r="H40894"/>
    </row>
    <row r="40895" spans="6:8" x14ac:dyDescent="0.25">
      <c r="F40895"/>
      <c r="G40895"/>
      <c r="H40895"/>
    </row>
    <row r="40896" spans="6:8" x14ac:dyDescent="0.25">
      <c r="F40896"/>
      <c r="G40896"/>
      <c r="H40896"/>
    </row>
    <row r="40897" spans="6:8" x14ac:dyDescent="0.25">
      <c r="F40897"/>
      <c r="G40897"/>
      <c r="H40897"/>
    </row>
    <row r="40898" spans="6:8" x14ac:dyDescent="0.25">
      <c r="F40898"/>
      <c r="G40898"/>
      <c r="H40898"/>
    </row>
    <row r="40899" spans="6:8" x14ac:dyDescent="0.25">
      <c r="F40899"/>
      <c r="G40899"/>
      <c r="H40899"/>
    </row>
    <row r="40900" spans="6:8" x14ac:dyDescent="0.25">
      <c r="F40900"/>
      <c r="G40900"/>
      <c r="H40900"/>
    </row>
    <row r="40901" spans="6:8" x14ac:dyDescent="0.25">
      <c r="F40901"/>
      <c r="G40901"/>
      <c r="H40901"/>
    </row>
    <row r="40902" spans="6:8" x14ac:dyDescent="0.25">
      <c r="F40902"/>
      <c r="G40902"/>
      <c r="H40902"/>
    </row>
    <row r="40903" spans="6:8" x14ac:dyDescent="0.25">
      <c r="F40903"/>
      <c r="G40903"/>
      <c r="H40903"/>
    </row>
    <row r="40904" spans="6:8" x14ac:dyDescent="0.25">
      <c r="F40904"/>
      <c r="G40904"/>
      <c r="H40904"/>
    </row>
    <row r="40905" spans="6:8" x14ac:dyDescent="0.25">
      <c r="F40905"/>
      <c r="G40905"/>
      <c r="H40905"/>
    </row>
    <row r="40906" spans="6:8" x14ac:dyDescent="0.25">
      <c r="F40906"/>
      <c r="G40906"/>
      <c r="H40906"/>
    </row>
    <row r="40907" spans="6:8" x14ac:dyDescent="0.25">
      <c r="F40907"/>
      <c r="G40907"/>
      <c r="H40907"/>
    </row>
    <row r="40908" spans="6:8" x14ac:dyDescent="0.25">
      <c r="F40908"/>
      <c r="G40908"/>
      <c r="H40908"/>
    </row>
    <row r="40909" spans="6:8" x14ac:dyDescent="0.25">
      <c r="F40909"/>
      <c r="G40909"/>
      <c r="H40909"/>
    </row>
    <row r="40910" spans="6:8" x14ac:dyDescent="0.25">
      <c r="F40910"/>
      <c r="G40910"/>
      <c r="H40910"/>
    </row>
    <row r="40911" spans="6:8" x14ac:dyDescent="0.25">
      <c r="F40911"/>
      <c r="G40911"/>
      <c r="H40911"/>
    </row>
    <row r="40912" spans="6:8" x14ac:dyDescent="0.25">
      <c r="F40912"/>
      <c r="G40912"/>
      <c r="H40912"/>
    </row>
    <row r="40913" spans="6:8" x14ac:dyDescent="0.25">
      <c r="F40913"/>
      <c r="G40913"/>
      <c r="H40913"/>
    </row>
    <row r="40914" spans="6:8" x14ac:dyDescent="0.25">
      <c r="F40914"/>
      <c r="G40914"/>
      <c r="H40914"/>
    </row>
    <row r="40915" spans="6:8" x14ac:dyDescent="0.25">
      <c r="F40915"/>
      <c r="G40915"/>
      <c r="H40915"/>
    </row>
    <row r="40916" spans="6:8" x14ac:dyDescent="0.25">
      <c r="F40916"/>
      <c r="G40916"/>
      <c r="H40916"/>
    </row>
    <row r="40917" spans="6:8" x14ac:dyDescent="0.25">
      <c r="F40917"/>
      <c r="G40917"/>
      <c r="H40917"/>
    </row>
    <row r="40918" spans="6:8" x14ac:dyDescent="0.25">
      <c r="F40918"/>
      <c r="G40918"/>
      <c r="H40918"/>
    </row>
    <row r="40919" spans="6:8" x14ac:dyDescent="0.25">
      <c r="F40919"/>
      <c r="G40919"/>
      <c r="H40919"/>
    </row>
    <row r="40920" spans="6:8" x14ac:dyDescent="0.25">
      <c r="F40920"/>
      <c r="G40920"/>
      <c r="H40920"/>
    </row>
    <row r="40921" spans="6:8" x14ac:dyDescent="0.25">
      <c r="F40921"/>
      <c r="G40921"/>
      <c r="H40921"/>
    </row>
    <row r="40922" spans="6:8" x14ac:dyDescent="0.25">
      <c r="F40922"/>
      <c r="G40922"/>
      <c r="H40922"/>
    </row>
    <row r="40923" spans="6:8" x14ac:dyDescent="0.25">
      <c r="F40923"/>
      <c r="G40923"/>
      <c r="H40923"/>
    </row>
    <row r="40924" spans="6:8" x14ac:dyDescent="0.25">
      <c r="F40924"/>
      <c r="G40924"/>
      <c r="H40924"/>
    </row>
    <row r="40925" spans="6:8" x14ac:dyDescent="0.25">
      <c r="F40925"/>
      <c r="G40925"/>
      <c r="H40925"/>
    </row>
    <row r="40926" spans="6:8" x14ac:dyDescent="0.25">
      <c r="F40926"/>
      <c r="G40926"/>
      <c r="H40926"/>
    </row>
    <row r="40927" spans="6:8" x14ac:dyDescent="0.25">
      <c r="F40927"/>
      <c r="G40927"/>
      <c r="H40927"/>
    </row>
    <row r="40928" spans="6:8" x14ac:dyDescent="0.25">
      <c r="F40928"/>
      <c r="G40928"/>
      <c r="H40928"/>
    </row>
    <row r="40929" spans="6:8" x14ac:dyDescent="0.25">
      <c r="F40929"/>
      <c r="G40929"/>
      <c r="H40929"/>
    </row>
    <row r="40930" spans="6:8" x14ac:dyDescent="0.25">
      <c r="F40930"/>
      <c r="G40930"/>
      <c r="H40930"/>
    </row>
    <row r="40931" spans="6:8" x14ac:dyDescent="0.25">
      <c r="F40931"/>
      <c r="G40931"/>
      <c r="H40931"/>
    </row>
    <row r="40932" spans="6:8" x14ac:dyDescent="0.25">
      <c r="F40932"/>
      <c r="G40932"/>
      <c r="H40932"/>
    </row>
    <row r="40933" spans="6:8" x14ac:dyDescent="0.25">
      <c r="F40933"/>
      <c r="G40933"/>
      <c r="H40933"/>
    </row>
    <row r="40934" spans="6:8" x14ac:dyDescent="0.25">
      <c r="F40934"/>
      <c r="G40934"/>
      <c r="H40934"/>
    </row>
    <row r="40935" spans="6:8" x14ac:dyDescent="0.25">
      <c r="F40935"/>
      <c r="G40935"/>
      <c r="H40935"/>
    </row>
    <row r="40936" spans="6:8" x14ac:dyDescent="0.25">
      <c r="F40936"/>
      <c r="G40936"/>
      <c r="H40936"/>
    </row>
    <row r="40937" spans="6:8" x14ac:dyDescent="0.25">
      <c r="F40937"/>
      <c r="G40937"/>
      <c r="H40937"/>
    </row>
    <row r="40938" spans="6:8" x14ac:dyDescent="0.25">
      <c r="F40938"/>
      <c r="G40938"/>
      <c r="H40938"/>
    </row>
    <row r="40939" spans="6:8" x14ac:dyDescent="0.25">
      <c r="F40939"/>
      <c r="G40939"/>
      <c r="H40939"/>
    </row>
    <row r="40940" spans="6:8" x14ac:dyDescent="0.25">
      <c r="F40940"/>
      <c r="G40940"/>
      <c r="H40940"/>
    </row>
    <row r="40941" spans="6:8" x14ac:dyDescent="0.25">
      <c r="F40941"/>
      <c r="G40941"/>
      <c r="H40941"/>
    </row>
    <row r="40942" spans="6:8" x14ac:dyDescent="0.25">
      <c r="F40942"/>
      <c r="G40942"/>
      <c r="H40942"/>
    </row>
    <row r="40943" spans="6:8" x14ac:dyDescent="0.25">
      <c r="F40943"/>
      <c r="G40943"/>
      <c r="H40943"/>
    </row>
    <row r="40944" spans="6:8" x14ac:dyDescent="0.25">
      <c r="F40944"/>
      <c r="G40944"/>
      <c r="H40944"/>
    </row>
    <row r="40945" spans="6:8" x14ac:dyDescent="0.25">
      <c r="F40945"/>
      <c r="G40945"/>
      <c r="H40945"/>
    </row>
    <row r="40946" spans="6:8" x14ac:dyDescent="0.25">
      <c r="F40946"/>
      <c r="G40946"/>
      <c r="H40946"/>
    </row>
    <row r="40947" spans="6:8" x14ac:dyDescent="0.25">
      <c r="F40947"/>
      <c r="G40947"/>
      <c r="H40947"/>
    </row>
    <row r="40948" spans="6:8" x14ac:dyDescent="0.25">
      <c r="F40948"/>
      <c r="G40948"/>
      <c r="H40948"/>
    </row>
    <row r="40949" spans="6:8" x14ac:dyDescent="0.25">
      <c r="F40949"/>
      <c r="G40949"/>
      <c r="H40949"/>
    </row>
    <row r="40950" spans="6:8" x14ac:dyDescent="0.25">
      <c r="F40950"/>
      <c r="G40950"/>
      <c r="H40950"/>
    </row>
    <row r="40951" spans="6:8" x14ac:dyDescent="0.25">
      <c r="F40951"/>
      <c r="G40951"/>
      <c r="H40951"/>
    </row>
    <row r="40952" spans="6:8" x14ac:dyDescent="0.25">
      <c r="F40952"/>
      <c r="G40952"/>
      <c r="H40952"/>
    </row>
    <row r="40953" spans="6:8" x14ac:dyDescent="0.25">
      <c r="F40953"/>
      <c r="G40953"/>
      <c r="H40953"/>
    </row>
    <row r="40954" spans="6:8" x14ac:dyDescent="0.25">
      <c r="F40954"/>
      <c r="G40954"/>
      <c r="H40954"/>
    </row>
    <row r="40955" spans="6:8" x14ac:dyDescent="0.25">
      <c r="F40955"/>
      <c r="G40955"/>
      <c r="H40955"/>
    </row>
    <row r="40956" spans="6:8" x14ac:dyDescent="0.25">
      <c r="F40956"/>
      <c r="G40956"/>
      <c r="H40956"/>
    </row>
    <row r="40957" spans="6:8" x14ac:dyDescent="0.25">
      <c r="F40957"/>
      <c r="G40957"/>
      <c r="H40957"/>
    </row>
    <row r="40958" spans="6:8" x14ac:dyDescent="0.25">
      <c r="F40958"/>
      <c r="G40958"/>
      <c r="H40958"/>
    </row>
    <row r="40959" spans="6:8" x14ac:dyDescent="0.25">
      <c r="F40959"/>
      <c r="G40959"/>
      <c r="H40959"/>
    </row>
    <row r="40960" spans="6:8" x14ac:dyDescent="0.25">
      <c r="F40960"/>
      <c r="G40960"/>
      <c r="H40960"/>
    </row>
    <row r="40961" spans="6:8" x14ac:dyDescent="0.25">
      <c r="F40961"/>
      <c r="G40961"/>
      <c r="H40961"/>
    </row>
    <row r="40962" spans="6:8" x14ac:dyDescent="0.25">
      <c r="F40962"/>
      <c r="G40962"/>
      <c r="H40962"/>
    </row>
    <row r="40963" spans="6:8" x14ac:dyDescent="0.25">
      <c r="F40963"/>
      <c r="G40963"/>
      <c r="H40963"/>
    </row>
    <row r="40964" spans="6:8" x14ac:dyDescent="0.25">
      <c r="F40964"/>
      <c r="G40964"/>
      <c r="H40964"/>
    </row>
    <row r="40965" spans="6:8" x14ac:dyDescent="0.25">
      <c r="F40965"/>
      <c r="G40965"/>
      <c r="H40965"/>
    </row>
    <row r="40966" spans="6:8" x14ac:dyDescent="0.25">
      <c r="F40966"/>
      <c r="G40966"/>
      <c r="H40966"/>
    </row>
    <row r="40967" spans="6:8" x14ac:dyDescent="0.25">
      <c r="F40967"/>
      <c r="G40967"/>
      <c r="H40967"/>
    </row>
    <row r="40968" spans="6:8" x14ac:dyDescent="0.25">
      <c r="F40968"/>
      <c r="G40968"/>
      <c r="H40968"/>
    </row>
    <row r="40969" spans="6:8" x14ac:dyDescent="0.25">
      <c r="F40969"/>
      <c r="G40969"/>
      <c r="H40969"/>
    </row>
    <row r="40970" spans="6:8" x14ac:dyDescent="0.25">
      <c r="F40970"/>
      <c r="G40970"/>
      <c r="H40970"/>
    </row>
    <row r="40971" spans="6:8" x14ac:dyDescent="0.25">
      <c r="F40971"/>
      <c r="G40971"/>
      <c r="H40971"/>
    </row>
    <row r="40972" spans="6:8" x14ac:dyDescent="0.25">
      <c r="F40972"/>
      <c r="G40972"/>
      <c r="H40972"/>
    </row>
    <row r="40973" spans="6:8" x14ac:dyDescent="0.25">
      <c r="F40973"/>
      <c r="G40973"/>
      <c r="H40973"/>
    </row>
    <row r="40974" spans="6:8" x14ac:dyDescent="0.25">
      <c r="F40974"/>
      <c r="G40974"/>
      <c r="H40974"/>
    </row>
    <row r="40975" spans="6:8" x14ac:dyDescent="0.25">
      <c r="F40975"/>
      <c r="G40975"/>
      <c r="H40975"/>
    </row>
    <row r="40976" spans="6:8" x14ac:dyDescent="0.25">
      <c r="F40976"/>
      <c r="G40976"/>
      <c r="H40976"/>
    </row>
    <row r="40977" spans="6:8" x14ac:dyDescent="0.25">
      <c r="F40977"/>
      <c r="G40977"/>
      <c r="H40977"/>
    </row>
    <row r="40978" spans="6:8" x14ac:dyDescent="0.25">
      <c r="F40978"/>
      <c r="G40978"/>
      <c r="H40978"/>
    </row>
    <row r="40979" spans="6:8" x14ac:dyDescent="0.25">
      <c r="F40979"/>
      <c r="G40979"/>
      <c r="H40979"/>
    </row>
    <row r="40980" spans="6:8" x14ac:dyDescent="0.25">
      <c r="F40980"/>
      <c r="G40980"/>
      <c r="H40980"/>
    </row>
    <row r="40981" spans="6:8" x14ac:dyDescent="0.25">
      <c r="F40981"/>
      <c r="G40981"/>
      <c r="H40981"/>
    </row>
    <row r="40982" spans="6:8" x14ac:dyDescent="0.25">
      <c r="F40982"/>
      <c r="G40982"/>
      <c r="H40982"/>
    </row>
    <row r="40983" spans="6:8" x14ac:dyDescent="0.25">
      <c r="F40983"/>
      <c r="G40983"/>
      <c r="H40983"/>
    </row>
    <row r="40984" spans="6:8" x14ac:dyDescent="0.25">
      <c r="F40984"/>
      <c r="G40984"/>
      <c r="H40984"/>
    </row>
    <row r="40985" spans="6:8" x14ac:dyDescent="0.25">
      <c r="F40985"/>
      <c r="G40985"/>
      <c r="H40985"/>
    </row>
    <row r="40986" spans="6:8" x14ac:dyDescent="0.25">
      <c r="F40986"/>
      <c r="G40986"/>
      <c r="H40986"/>
    </row>
    <row r="40987" spans="6:8" x14ac:dyDescent="0.25">
      <c r="F40987"/>
      <c r="G40987"/>
      <c r="H40987"/>
    </row>
    <row r="40988" spans="6:8" x14ac:dyDescent="0.25">
      <c r="F40988"/>
      <c r="G40988"/>
      <c r="H40988"/>
    </row>
    <row r="40989" spans="6:8" x14ac:dyDescent="0.25">
      <c r="F40989"/>
      <c r="G40989"/>
      <c r="H40989"/>
    </row>
    <row r="40990" spans="6:8" x14ac:dyDescent="0.25">
      <c r="F40990"/>
      <c r="G40990"/>
      <c r="H40990"/>
    </row>
    <row r="40991" spans="6:8" x14ac:dyDescent="0.25">
      <c r="F40991"/>
      <c r="G40991"/>
      <c r="H40991"/>
    </row>
    <row r="40992" spans="6:8" x14ac:dyDescent="0.25">
      <c r="F40992"/>
      <c r="G40992"/>
      <c r="H40992"/>
    </row>
    <row r="40993" spans="6:8" x14ac:dyDescent="0.25">
      <c r="F40993"/>
      <c r="G40993"/>
      <c r="H40993"/>
    </row>
    <row r="40994" spans="6:8" x14ac:dyDescent="0.25">
      <c r="F40994"/>
      <c r="G40994"/>
      <c r="H40994"/>
    </row>
    <row r="40995" spans="6:8" x14ac:dyDescent="0.25">
      <c r="F40995"/>
      <c r="G40995"/>
      <c r="H40995"/>
    </row>
    <row r="40996" spans="6:8" x14ac:dyDescent="0.25">
      <c r="F40996"/>
      <c r="G40996"/>
      <c r="H40996"/>
    </row>
    <row r="40997" spans="6:8" x14ac:dyDescent="0.25">
      <c r="F40997"/>
      <c r="G40997"/>
      <c r="H40997"/>
    </row>
    <row r="40998" spans="6:8" x14ac:dyDescent="0.25">
      <c r="F40998"/>
      <c r="G40998"/>
      <c r="H40998"/>
    </row>
    <row r="40999" spans="6:8" x14ac:dyDescent="0.25">
      <c r="F40999"/>
      <c r="G40999"/>
      <c r="H40999"/>
    </row>
    <row r="41000" spans="6:8" x14ac:dyDescent="0.25">
      <c r="F41000"/>
      <c r="G41000"/>
      <c r="H41000"/>
    </row>
    <row r="41001" spans="6:8" x14ac:dyDescent="0.25">
      <c r="F41001"/>
      <c r="G41001"/>
      <c r="H41001"/>
    </row>
    <row r="41002" spans="6:8" x14ac:dyDescent="0.25">
      <c r="F41002"/>
      <c r="G41002"/>
      <c r="H41002"/>
    </row>
    <row r="41003" spans="6:8" x14ac:dyDescent="0.25">
      <c r="F41003"/>
      <c r="G41003"/>
      <c r="H41003"/>
    </row>
    <row r="41004" spans="6:8" x14ac:dyDescent="0.25">
      <c r="F41004"/>
      <c r="G41004"/>
      <c r="H41004"/>
    </row>
    <row r="41005" spans="6:8" x14ac:dyDescent="0.25">
      <c r="F41005"/>
      <c r="G41005"/>
      <c r="H41005"/>
    </row>
    <row r="41006" spans="6:8" x14ac:dyDescent="0.25">
      <c r="F41006"/>
      <c r="G41006"/>
      <c r="H41006"/>
    </row>
    <row r="41007" spans="6:8" x14ac:dyDescent="0.25">
      <c r="F41007"/>
      <c r="G41007"/>
      <c r="H41007"/>
    </row>
    <row r="41008" spans="6:8" x14ac:dyDescent="0.25">
      <c r="F41008"/>
      <c r="G41008"/>
      <c r="H41008"/>
    </row>
    <row r="41009" spans="6:8" x14ac:dyDescent="0.25">
      <c r="F41009"/>
      <c r="G41009"/>
      <c r="H41009"/>
    </row>
    <row r="41010" spans="6:8" x14ac:dyDescent="0.25">
      <c r="F41010"/>
      <c r="G41010"/>
      <c r="H41010"/>
    </row>
    <row r="41011" spans="6:8" x14ac:dyDescent="0.25">
      <c r="F41011"/>
      <c r="G41011"/>
      <c r="H41011"/>
    </row>
    <row r="41012" spans="6:8" x14ac:dyDescent="0.25">
      <c r="F41012"/>
      <c r="G41012"/>
      <c r="H41012"/>
    </row>
    <row r="41013" spans="6:8" x14ac:dyDescent="0.25">
      <c r="F41013"/>
      <c r="G41013"/>
      <c r="H41013"/>
    </row>
    <row r="41014" spans="6:8" x14ac:dyDescent="0.25">
      <c r="F41014"/>
      <c r="G41014"/>
      <c r="H41014"/>
    </row>
    <row r="41015" spans="6:8" x14ac:dyDescent="0.25">
      <c r="F41015"/>
      <c r="G41015"/>
      <c r="H41015"/>
    </row>
    <row r="41016" spans="6:8" x14ac:dyDescent="0.25">
      <c r="F41016"/>
      <c r="G41016"/>
      <c r="H41016"/>
    </row>
    <row r="41017" spans="6:8" x14ac:dyDescent="0.25">
      <c r="F41017"/>
      <c r="G41017"/>
      <c r="H41017"/>
    </row>
    <row r="41018" spans="6:8" x14ac:dyDescent="0.25">
      <c r="F41018"/>
      <c r="G41018"/>
      <c r="H41018"/>
    </row>
    <row r="41019" spans="6:8" x14ac:dyDescent="0.25">
      <c r="F41019"/>
      <c r="G41019"/>
      <c r="H41019"/>
    </row>
    <row r="41020" spans="6:8" x14ac:dyDescent="0.25">
      <c r="F41020"/>
      <c r="G41020"/>
      <c r="H41020"/>
    </row>
    <row r="41021" spans="6:8" x14ac:dyDescent="0.25">
      <c r="F41021"/>
      <c r="G41021"/>
      <c r="H41021"/>
    </row>
    <row r="41022" spans="6:8" x14ac:dyDescent="0.25">
      <c r="F41022"/>
      <c r="G41022"/>
      <c r="H41022"/>
    </row>
    <row r="41023" spans="6:8" x14ac:dyDescent="0.25">
      <c r="F41023"/>
      <c r="G41023"/>
      <c r="H41023"/>
    </row>
    <row r="41024" spans="6:8" x14ac:dyDescent="0.25">
      <c r="F41024"/>
      <c r="G41024"/>
      <c r="H41024"/>
    </row>
    <row r="41025" spans="6:8" x14ac:dyDescent="0.25">
      <c r="F41025"/>
      <c r="G41025"/>
      <c r="H41025"/>
    </row>
    <row r="41026" spans="6:8" x14ac:dyDescent="0.25">
      <c r="F41026"/>
      <c r="G41026"/>
      <c r="H41026"/>
    </row>
    <row r="41027" spans="6:8" x14ac:dyDescent="0.25">
      <c r="F41027"/>
      <c r="G41027"/>
      <c r="H41027"/>
    </row>
    <row r="41028" spans="6:8" x14ac:dyDescent="0.25">
      <c r="F41028"/>
      <c r="G41028"/>
      <c r="H41028"/>
    </row>
    <row r="41029" spans="6:8" x14ac:dyDescent="0.25">
      <c r="F41029"/>
      <c r="G41029"/>
      <c r="H41029"/>
    </row>
    <row r="41030" spans="6:8" x14ac:dyDescent="0.25">
      <c r="F41030"/>
      <c r="G41030"/>
      <c r="H41030"/>
    </row>
    <row r="41031" spans="6:8" x14ac:dyDescent="0.25">
      <c r="F41031"/>
      <c r="G41031"/>
      <c r="H41031"/>
    </row>
    <row r="41032" spans="6:8" x14ac:dyDescent="0.25">
      <c r="F41032"/>
      <c r="G41032"/>
      <c r="H41032"/>
    </row>
    <row r="41033" spans="6:8" x14ac:dyDescent="0.25">
      <c r="F41033"/>
      <c r="G41033"/>
      <c r="H41033"/>
    </row>
    <row r="41034" spans="6:8" x14ac:dyDescent="0.25">
      <c r="F41034"/>
      <c r="G41034"/>
      <c r="H41034"/>
    </row>
    <row r="41035" spans="6:8" x14ac:dyDescent="0.25">
      <c r="F41035"/>
      <c r="G41035"/>
      <c r="H41035"/>
    </row>
    <row r="41036" spans="6:8" x14ac:dyDescent="0.25">
      <c r="F41036"/>
      <c r="G41036"/>
      <c r="H41036"/>
    </row>
    <row r="41037" spans="6:8" x14ac:dyDescent="0.25">
      <c r="F41037"/>
      <c r="G41037"/>
      <c r="H41037"/>
    </row>
    <row r="41038" spans="6:8" x14ac:dyDescent="0.25">
      <c r="F41038"/>
      <c r="G41038"/>
      <c r="H41038"/>
    </row>
    <row r="41039" spans="6:8" x14ac:dyDescent="0.25">
      <c r="F41039"/>
      <c r="G41039"/>
      <c r="H41039"/>
    </row>
    <row r="41040" spans="6:8" x14ac:dyDescent="0.25">
      <c r="F41040"/>
      <c r="G41040"/>
      <c r="H41040"/>
    </row>
    <row r="41041" spans="6:8" x14ac:dyDescent="0.25">
      <c r="F41041"/>
      <c r="G41041"/>
      <c r="H41041"/>
    </row>
    <row r="41042" spans="6:8" x14ac:dyDescent="0.25">
      <c r="F41042"/>
      <c r="G41042"/>
      <c r="H41042"/>
    </row>
    <row r="41043" spans="6:8" x14ac:dyDescent="0.25">
      <c r="F41043"/>
      <c r="G41043"/>
      <c r="H41043"/>
    </row>
    <row r="41044" spans="6:8" x14ac:dyDescent="0.25">
      <c r="F41044"/>
      <c r="G41044"/>
      <c r="H41044"/>
    </row>
    <row r="41045" spans="6:8" x14ac:dyDescent="0.25">
      <c r="F41045"/>
      <c r="G41045"/>
      <c r="H41045"/>
    </row>
    <row r="41046" spans="6:8" x14ac:dyDescent="0.25">
      <c r="F41046"/>
      <c r="G41046"/>
      <c r="H41046"/>
    </row>
    <row r="41047" spans="6:8" x14ac:dyDescent="0.25">
      <c r="F41047"/>
      <c r="G41047"/>
      <c r="H41047"/>
    </row>
    <row r="41048" spans="6:8" x14ac:dyDescent="0.25">
      <c r="F41048"/>
      <c r="G41048"/>
      <c r="H41048"/>
    </row>
    <row r="41049" spans="6:8" x14ac:dyDescent="0.25">
      <c r="F41049"/>
      <c r="G41049"/>
      <c r="H41049"/>
    </row>
    <row r="41050" spans="6:8" x14ac:dyDescent="0.25">
      <c r="F41050"/>
      <c r="G41050"/>
      <c r="H41050"/>
    </row>
    <row r="41051" spans="6:8" x14ac:dyDescent="0.25">
      <c r="F41051"/>
      <c r="G41051"/>
      <c r="H41051"/>
    </row>
    <row r="41052" spans="6:8" x14ac:dyDescent="0.25">
      <c r="F41052"/>
      <c r="G41052"/>
      <c r="H41052"/>
    </row>
    <row r="41053" spans="6:8" x14ac:dyDescent="0.25">
      <c r="F41053"/>
      <c r="G41053"/>
      <c r="H41053"/>
    </row>
    <row r="41054" spans="6:8" x14ac:dyDescent="0.25">
      <c r="F41054"/>
      <c r="G41054"/>
      <c r="H41054"/>
    </row>
    <row r="41055" spans="6:8" x14ac:dyDescent="0.25">
      <c r="F41055"/>
      <c r="G41055"/>
      <c r="H41055"/>
    </row>
    <row r="41056" spans="6:8" x14ac:dyDescent="0.25">
      <c r="F41056"/>
      <c r="G41056"/>
      <c r="H41056"/>
    </row>
    <row r="41057" spans="6:8" x14ac:dyDescent="0.25">
      <c r="F41057"/>
      <c r="G41057"/>
      <c r="H41057"/>
    </row>
    <row r="41058" spans="6:8" x14ac:dyDescent="0.25">
      <c r="F41058"/>
      <c r="G41058"/>
      <c r="H41058"/>
    </row>
    <row r="41059" spans="6:8" x14ac:dyDescent="0.25">
      <c r="F41059"/>
      <c r="G41059"/>
      <c r="H41059"/>
    </row>
    <row r="41060" spans="6:8" x14ac:dyDescent="0.25">
      <c r="F41060"/>
      <c r="G41060"/>
      <c r="H41060"/>
    </row>
    <row r="41061" spans="6:8" x14ac:dyDescent="0.25">
      <c r="F41061"/>
      <c r="G41061"/>
      <c r="H41061"/>
    </row>
    <row r="41062" spans="6:8" x14ac:dyDescent="0.25">
      <c r="F41062"/>
      <c r="G41062"/>
      <c r="H41062"/>
    </row>
    <row r="41063" spans="6:8" x14ac:dyDescent="0.25">
      <c r="F41063"/>
      <c r="G41063"/>
      <c r="H41063"/>
    </row>
    <row r="41064" spans="6:8" x14ac:dyDescent="0.25">
      <c r="F41064"/>
      <c r="G41064"/>
      <c r="H41064"/>
    </row>
    <row r="41065" spans="6:8" x14ac:dyDescent="0.25">
      <c r="F41065"/>
      <c r="G41065"/>
      <c r="H41065"/>
    </row>
    <row r="41066" spans="6:8" x14ac:dyDescent="0.25">
      <c r="F41066"/>
      <c r="G41066"/>
      <c r="H41066"/>
    </row>
    <row r="41067" spans="6:8" x14ac:dyDescent="0.25">
      <c r="F41067"/>
      <c r="G41067"/>
      <c r="H41067"/>
    </row>
    <row r="41068" spans="6:8" x14ac:dyDescent="0.25">
      <c r="F41068"/>
      <c r="G41068"/>
      <c r="H41068"/>
    </row>
    <row r="41069" spans="6:8" x14ac:dyDescent="0.25">
      <c r="F41069"/>
      <c r="G41069"/>
      <c r="H41069"/>
    </row>
    <row r="41070" spans="6:8" x14ac:dyDescent="0.25">
      <c r="F41070"/>
      <c r="G41070"/>
      <c r="H41070"/>
    </row>
    <row r="41071" spans="6:8" x14ac:dyDescent="0.25">
      <c r="F41071"/>
      <c r="G41071"/>
      <c r="H41071"/>
    </row>
    <row r="41072" spans="6:8" x14ac:dyDescent="0.25">
      <c r="F41072"/>
      <c r="G41072"/>
      <c r="H41072"/>
    </row>
    <row r="41073" spans="6:8" x14ac:dyDescent="0.25">
      <c r="F41073"/>
      <c r="G41073"/>
      <c r="H41073"/>
    </row>
    <row r="41074" spans="6:8" x14ac:dyDescent="0.25">
      <c r="F41074"/>
      <c r="G41074"/>
      <c r="H41074"/>
    </row>
    <row r="41075" spans="6:8" x14ac:dyDescent="0.25">
      <c r="F41075"/>
      <c r="G41075"/>
      <c r="H41075"/>
    </row>
    <row r="41076" spans="6:8" x14ac:dyDescent="0.25">
      <c r="F41076"/>
      <c r="G41076"/>
      <c r="H41076"/>
    </row>
    <row r="41077" spans="6:8" x14ac:dyDescent="0.25">
      <c r="F41077"/>
      <c r="G41077"/>
      <c r="H41077"/>
    </row>
    <row r="41078" spans="6:8" x14ac:dyDescent="0.25">
      <c r="F41078"/>
      <c r="G41078"/>
      <c r="H41078"/>
    </row>
    <row r="41079" spans="6:8" x14ac:dyDescent="0.25">
      <c r="F41079"/>
      <c r="G41079"/>
      <c r="H41079"/>
    </row>
    <row r="41080" spans="6:8" x14ac:dyDescent="0.25">
      <c r="F41080"/>
      <c r="G41080"/>
      <c r="H41080"/>
    </row>
    <row r="41081" spans="6:8" x14ac:dyDescent="0.25">
      <c r="F41081"/>
      <c r="G41081"/>
      <c r="H41081"/>
    </row>
    <row r="41082" spans="6:8" x14ac:dyDescent="0.25">
      <c r="F41082"/>
      <c r="G41082"/>
      <c r="H41082"/>
    </row>
    <row r="41083" spans="6:8" x14ac:dyDescent="0.25">
      <c r="F41083"/>
      <c r="G41083"/>
      <c r="H41083"/>
    </row>
    <row r="41084" spans="6:8" x14ac:dyDescent="0.25">
      <c r="F41084"/>
      <c r="G41084"/>
      <c r="H41084"/>
    </row>
    <row r="41085" spans="6:8" x14ac:dyDescent="0.25">
      <c r="F41085"/>
      <c r="G41085"/>
      <c r="H41085"/>
    </row>
    <row r="41086" spans="6:8" x14ac:dyDescent="0.25">
      <c r="F41086"/>
      <c r="G41086"/>
      <c r="H41086"/>
    </row>
    <row r="41087" spans="6:8" x14ac:dyDescent="0.25">
      <c r="F41087"/>
      <c r="G41087"/>
      <c r="H41087"/>
    </row>
    <row r="41088" spans="6:8" x14ac:dyDescent="0.25">
      <c r="F41088"/>
      <c r="G41088"/>
      <c r="H41088"/>
    </row>
    <row r="41089" spans="6:8" x14ac:dyDescent="0.25">
      <c r="F41089"/>
      <c r="G41089"/>
      <c r="H41089"/>
    </row>
    <row r="41090" spans="6:8" x14ac:dyDescent="0.25">
      <c r="F41090"/>
      <c r="G41090"/>
      <c r="H41090"/>
    </row>
    <row r="41091" spans="6:8" x14ac:dyDescent="0.25">
      <c r="F41091"/>
      <c r="G41091"/>
      <c r="H41091"/>
    </row>
    <row r="41092" spans="6:8" x14ac:dyDescent="0.25">
      <c r="F41092"/>
      <c r="G41092"/>
      <c r="H41092"/>
    </row>
    <row r="41093" spans="6:8" x14ac:dyDescent="0.25">
      <c r="F41093"/>
      <c r="G41093"/>
      <c r="H41093"/>
    </row>
    <row r="41094" spans="6:8" x14ac:dyDescent="0.25">
      <c r="F41094"/>
      <c r="G41094"/>
      <c r="H41094"/>
    </row>
    <row r="41095" spans="6:8" x14ac:dyDescent="0.25">
      <c r="F41095"/>
      <c r="G41095"/>
      <c r="H41095"/>
    </row>
    <row r="41096" spans="6:8" x14ac:dyDescent="0.25">
      <c r="F41096"/>
      <c r="G41096"/>
      <c r="H41096"/>
    </row>
    <row r="41097" spans="6:8" x14ac:dyDescent="0.25">
      <c r="F41097"/>
      <c r="G41097"/>
      <c r="H41097"/>
    </row>
    <row r="41098" spans="6:8" x14ac:dyDescent="0.25">
      <c r="F41098"/>
      <c r="G41098"/>
      <c r="H41098"/>
    </row>
    <row r="41099" spans="6:8" x14ac:dyDescent="0.25">
      <c r="F41099"/>
      <c r="G41099"/>
      <c r="H41099"/>
    </row>
    <row r="41100" spans="6:8" x14ac:dyDescent="0.25">
      <c r="F41100"/>
      <c r="G41100"/>
      <c r="H41100"/>
    </row>
    <row r="41101" spans="6:8" x14ac:dyDescent="0.25">
      <c r="F41101"/>
      <c r="G41101"/>
      <c r="H41101"/>
    </row>
    <row r="41102" spans="6:8" x14ac:dyDescent="0.25">
      <c r="F41102"/>
      <c r="G41102"/>
      <c r="H41102"/>
    </row>
    <row r="41103" spans="6:8" x14ac:dyDescent="0.25">
      <c r="F41103"/>
      <c r="G41103"/>
      <c r="H41103"/>
    </row>
    <row r="41104" spans="6:8" x14ac:dyDescent="0.25">
      <c r="F41104"/>
      <c r="G41104"/>
      <c r="H41104"/>
    </row>
    <row r="41105" spans="6:8" x14ac:dyDescent="0.25">
      <c r="F41105"/>
      <c r="G41105"/>
      <c r="H41105"/>
    </row>
    <row r="41106" spans="6:8" x14ac:dyDescent="0.25">
      <c r="F41106"/>
      <c r="G41106"/>
      <c r="H41106"/>
    </row>
    <row r="41107" spans="6:8" x14ac:dyDescent="0.25">
      <c r="F41107"/>
      <c r="G41107"/>
      <c r="H41107"/>
    </row>
    <row r="41108" spans="6:8" x14ac:dyDescent="0.25">
      <c r="F41108"/>
      <c r="G41108"/>
      <c r="H41108"/>
    </row>
    <row r="41109" spans="6:8" x14ac:dyDescent="0.25">
      <c r="F41109"/>
      <c r="G41109"/>
      <c r="H41109"/>
    </row>
    <row r="41110" spans="6:8" x14ac:dyDescent="0.25">
      <c r="F41110"/>
      <c r="G41110"/>
      <c r="H41110"/>
    </row>
    <row r="41111" spans="6:8" x14ac:dyDescent="0.25">
      <c r="F41111"/>
      <c r="G41111"/>
      <c r="H41111"/>
    </row>
    <row r="41112" spans="6:8" x14ac:dyDescent="0.25">
      <c r="F41112"/>
      <c r="G41112"/>
      <c r="H41112"/>
    </row>
    <row r="41113" spans="6:8" x14ac:dyDescent="0.25">
      <c r="F41113"/>
      <c r="G41113"/>
      <c r="H41113"/>
    </row>
    <row r="41114" spans="6:8" x14ac:dyDescent="0.25">
      <c r="F41114"/>
      <c r="G41114"/>
      <c r="H41114"/>
    </row>
    <row r="41115" spans="6:8" x14ac:dyDescent="0.25">
      <c r="F41115"/>
      <c r="G41115"/>
      <c r="H41115"/>
    </row>
    <row r="41116" spans="6:8" x14ac:dyDescent="0.25">
      <c r="F41116"/>
      <c r="G41116"/>
      <c r="H41116"/>
    </row>
    <row r="41117" spans="6:8" x14ac:dyDescent="0.25">
      <c r="F41117"/>
      <c r="G41117"/>
      <c r="H41117"/>
    </row>
    <row r="41118" spans="6:8" x14ac:dyDescent="0.25">
      <c r="F41118"/>
      <c r="G41118"/>
      <c r="H41118"/>
    </row>
    <row r="41119" spans="6:8" x14ac:dyDescent="0.25">
      <c r="F41119"/>
      <c r="G41119"/>
      <c r="H41119"/>
    </row>
    <row r="41120" spans="6:8" x14ac:dyDescent="0.25">
      <c r="F41120"/>
      <c r="G41120"/>
      <c r="H41120"/>
    </row>
    <row r="41121" spans="6:8" x14ac:dyDescent="0.25">
      <c r="F41121"/>
      <c r="G41121"/>
      <c r="H41121"/>
    </row>
    <row r="41122" spans="6:8" x14ac:dyDescent="0.25">
      <c r="F41122"/>
      <c r="G41122"/>
      <c r="H41122"/>
    </row>
    <row r="41123" spans="6:8" x14ac:dyDescent="0.25">
      <c r="F41123"/>
      <c r="G41123"/>
      <c r="H41123"/>
    </row>
    <row r="41124" spans="6:8" x14ac:dyDescent="0.25">
      <c r="F41124"/>
      <c r="G41124"/>
      <c r="H41124"/>
    </row>
    <row r="41125" spans="6:8" x14ac:dyDescent="0.25">
      <c r="F41125"/>
      <c r="G41125"/>
      <c r="H41125"/>
    </row>
    <row r="41126" spans="6:8" x14ac:dyDescent="0.25">
      <c r="F41126"/>
      <c r="G41126"/>
      <c r="H41126"/>
    </row>
    <row r="41127" spans="6:8" x14ac:dyDescent="0.25">
      <c r="F41127"/>
      <c r="G41127"/>
      <c r="H41127"/>
    </row>
    <row r="41128" spans="6:8" x14ac:dyDescent="0.25">
      <c r="F41128"/>
      <c r="G41128"/>
      <c r="H41128"/>
    </row>
    <row r="41129" spans="6:8" x14ac:dyDescent="0.25">
      <c r="F41129"/>
      <c r="G41129"/>
      <c r="H41129"/>
    </row>
    <row r="41130" spans="6:8" x14ac:dyDescent="0.25">
      <c r="F41130"/>
      <c r="G41130"/>
      <c r="H41130"/>
    </row>
    <row r="41131" spans="6:8" x14ac:dyDescent="0.25">
      <c r="F41131"/>
      <c r="G41131"/>
      <c r="H41131"/>
    </row>
    <row r="41132" spans="6:8" x14ac:dyDescent="0.25">
      <c r="F41132"/>
      <c r="G41132"/>
      <c r="H41132"/>
    </row>
    <row r="41133" spans="6:8" x14ac:dyDescent="0.25">
      <c r="F41133"/>
      <c r="G41133"/>
      <c r="H41133"/>
    </row>
    <row r="41134" spans="6:8" x14ac:dyDescent="0.25">
      <c r="F41134"/>
      <c r="G41134"/>
      <c r="H41134"/>
    </row>
    <row r="41135" spans="6:8" x14ac:dyDescent="0.25">
      <c r="F41135"/>
      <c r="G41135"/>
      <c r="H41135"/>
    </row>
    <row r="41136" spans="6:8" x14ac:dyDescent="0.25">
      <c r="F41136"/>
      <c r="G41136"/>
      <c r="H41136"/>
    </row>
    <row r="41137" spans="6:8" x14ac:dyDescent="0.25">
      <c r="F41137"/>
      <c r="G41137"/>
      <c r="H41137"/>
    </row>
    <row r="41138" spans="6:8" x14ac:dyDescent="0.25">
      <c r="F41138"/>
      <c r="G41138"/>
      <c r="H41138"/>
    </row>
    <row r="41139" spans="6:8" x14ac:dyDescent="0.25">
      <c r="F41139"/>
      <c r="G41139"/>
      <c r="H41139"/>
    </row>
    <row r="41140" spans="6:8" x14ac:dyDescent="0.25">
      <c r="F41140"/>
      <c r="G41140"/>
      <c r="H41140"/>
    </row>
    <row r="41141" spans="6:8" x14ac:dyDescent="0.25">
      <c r="F41141"/>
      <c r="G41141"/>
      <c r="H41141"/>
    </row>
    <row r="41142" spans="6:8" x14ac:dyDescent="0.25">
      <c r="F41142"/>
      <c r="G41142"/>
      <c r="H41142"/>
    </row>
    <row r="41143" spans="6:8" x14ac:dyDescent="0.25">
      <c r="F41143"/>
      <c r="G41143"/>
      <c r="H41143"/>
    </row>
    <row r="41144" spans="6:8" x14ac:dyDescent="0.25">
      <c r="F41144"/>
      <c r="G41144"/>
      <c r="H41144"/>
    </row>
    <row r="41145" spans="6:8" x14ac:dyDescent="0.25">
      <c r="F41145"/>
      <c r="G41145"/>
      <c r="H41145"/>
    </row>
    <row r="41146" spans="6:8" x14ac:dyDescent="0.25">
      <c r="F41146"/>
      <c r="G41146"/>
      <c r="H41146"/>
    </row>
    <row r="41147" spans="6:8" x14ac:dyDescent="0.25">
      <c r="F41147"/>
      <c r="G41147"/>
      <c r="H41147"/>
    </row>
    <row r="41148" spans="6:8" x14ac:dyDescent="0.25">
      <c r="F41148"/>
      <c r="G41148"/>
      <c r="H41148"/>
    </row>
    <row r="41149" spans="6:8" x14ac:dyDescent="0.25">
      <c r="F41149"/>
      <c r="G41149"/>
      <c r="H41149"/>
    </row>
    <row r="41150" spans="6:8" x14ac:dyDescent="0.25">
      <c r="F41150"/>
      <c r="G41150"/>
      <c r="H41150"/>
    </row>
    <row r="41151" spans="6:8" x14ac:dyDescent="0.25">
      <c r="F41151"/>
      <c r="G41151"/>
      <c r="H41151"/>
    </row>
    <row r="41152" spans="6:8" x14ac:dyDescent="0.25">
      <c r="F41152"/>
      <c r="G41152"/>
      <c r="H41152"/>
    </row>
    <row r="41153" spans="6:8" x14ac:dyDescent="0.25">
      <c r="F41153"/>
      <c r="G41153"/>
      <c r="H41153"/>
    </row>
    <row r="41154" spans="6:8" x14ac:dyDescent="0.25">
      <c r="F41154"/>
      <c r="G41154"/>
      <c r="H41154"/>
    </row>
    <row r="41155" spans="6:8" x14ac:dyDescent="0.25">
      <c r="F41155"/>
      <c r="G41155"/>
      <c r="H41155"/>
    </row>
    <row r="41156" spans="6:8" x14ac:dyDescent="0.25">
      <c r="F41156"/>
      <c r="G41156"/>
      <c r="H41156"/>
    </row>
    <row r="41157" spans="6:8" x14ac:dyDescent="0.25">
      <c r="F41157"/>
      <c r="G41157"/>
      <c r="H41157"/>
    </row>
    <row r="41158" spans="6:8" x14ac:dyDescent="0.25">
      <c r="F41158"/>
      <c r="G41158"/>
      <c r="H41158"/>
    </row>
    <row r="41159" spans="6:8" x14ac:dyDescent="0.25">
      <c r="F41159"/>
      <c r="G41159"/>
      <c r="H41159"/>
    </row>
    <row r="41160" spans="6:8" x14ac:dyDescent="0.25">
      <c r="F41160"/>
      <c r="G41160"/>
      <c r="H41160"/>
    </row>
    <row r="41161" spans="6:8" x14ac:dyDescent="0.25">
      <c r="F41161"/>
      <c r="G41161"/>
      <c r="H41161"/>
    </row>
    <row r="41162" spans="6:8" x14ac:dyDescent="0.25">
      <c r="F41162"/>
      <c r="G41162"/>
      <c r="H41162"/>
    </row>
    <row r="41163" spans="6:8" x14ac:dyDescent="0.25">
      <c r="F41163"/>
      <c r="G41163"/>
      <c r="H41163"/>
    </row>
    <row r="41164" spans="6:8" x14ac:dyDescent="0.25">
      <c r="F41164"/>
      <c r="G41164"/>
      <c r="H41164"/>
    </row>
    <row r="41165" spans="6:8" x14ac:dyDescent="0.25">
      <c r="F41165"/>
      <c r="G41165"/>
      <c r="H41165"/>
    </row>
    <row r="41166" spans="6:8" x14ac:dyDescent="0.25">
      <c r="F41166"/>
      <c r="G41166"/>
      <c r="H41166"/>
    </row>
    <row r="41167" spans="6:8" x14ac:dyDescent="0.25">
      <c r="F41167"/>
      <c r="G41167"/>
      <c r="H41167"/>
    </row>
    <row r="41168" spans="6:8" x14ac:dyDescent="0.25">
      <c r="F41168"/>
      <c r="G41168"/>
      <c r="H41168"/>
    </row>
    <row r="41169" spans="6:8" x14ac:dyDescent="0.25">
      <c r="F41169"/>
      <c r="G41169"/>
      <c r="H41169"/>
    </row>
    <row r="41170" spans="6:8" x14ac:dyDescent="0.25">
      <c r="F41170"/>
      <c r="G41170"/>
      <c r="H41170"/>
    </row>
    <row r="41171" spans="6:8" x14ac:dyDescent="0.25">
      <c r="F41171"/>
      <c r="G41171"/>
      <c r="H41171"/>
    </row>
    <row r="41172" spans="6:8" x14ac:dyDescent="0.25">
      <c r="F41172"/>
      <c r="G41172"/>
      <c r="H41172"/>
    </row>
    <row r="41173" spans="6:8" x14ac:dyDescent="0.25">
      <c r="F41173"/>
      <c r="G41173"/>
      <c r="H41173"/>
    </row>
    <row r="41174" spans="6:8" x14ac:dyDescent="0.25">
      <c r="F41174"/>
      <c r="G41174"/>
      <c r="H41174"/>
    </row>
    <row r="41175" spans="6:8" x14ac:dyDescent="0.25">
      <c r="F41175"/>
      <c r="G41175"/>
      <c r="H41175"/>
    </row>
    <row r="41176" spans="6:8" x14ac:dyDescent="0.25">
      <c r="F41176"/>
      <c r="G41176"/>
      <c r="H41176"/>
    </row>
    <row r="41177" spans="6:8" x14ac:dyDescent="0.25">
      <c r="F41177"/>
      <c r="G41177"/>
      <c r="H41177"/>
    </row>
    <row r="41178" spans="6:8" x14ac:dyDescent="0.25">
      <c r="F41178"/>
      <c r="G41178"/>
      <c r="H41178"/>
    </row>
    <row r="41179" spans="6:8" x14ac:dyDescent="0.25">
      <c r="F41179"/>
      <c r="G41179"/>
      <c r="H41179"/>
    </row>
    <row r="41180" spans="6:8" x14ac:dyDescent="0.25">
      <c r="F41180"/>
      <c r="G41180"/>
      <c r="H41180"/>
    </row>
    <row r="41181" spans="6:8" x14ac:dyDescent="0.25">
      <c r="F41181"/>
      <c r="G41181"/>
      <c r="H41181"/>
    </row>
    <row r="41182" spans="6:8" x14ac:dyDescent="0.25">
      <c r="F41182"/>
      <c r="G41182"/>
      <c r="H41182"/>
    </row>
    <row r="41183" spans="6:8" x14ac:dyDescent="0.25">
      <c r="F41183"/>
      <c r="G41183"/>
      <c r="H41183"/>
    </row>
    <row r="41184" spans="6:8" x14ac:dyDescent="0.25">
      <c r="F41184"/>
      <c r="G41184"/>
      <c r="H41184"/>
    </row>
    <row r="41185" spans="6:8" x14ac:dyDescent="0.25">
      <c r="F41185"/>
      <c r="G41185"/>
      <c r="H41185"/>
    </row>
    <row r="41186" spans="6:8" x14ac:dyDescent="0.25">
      <c r="F41186"/>
      <c r="G41186"/>
      <c r="H41186"/>
    </row>
    <row r="41187" spans="6:8" x14ac:dyDescent="0.25">
      <c r="F41187"/>
      <c r="G41187"/>
      <c r="H41187"/>
    </row>
    <row r="41188" spans="6:8" x14ac:dyDescent="0.25">
      <c r="F41188"/>
      <c r="G41188"/>
      <c r="H41188"/>
    </row>
    <row r="41189" spans="6:8" x14ac:dyDescent="0.25">
      <c r="F41189"/>
      <c r="G41189"/>
      <c r="H41189"/>
    </row>
    <row r="41190" spans="6:8" x14ac:dyDescent="0.25">
      <c r="F41190"/>
      <c r="G41190"/>
      <c r="H41190"/>
    </row>
    <row r="41191" spans="6:8" x14ac:dyDescent="0.25">
      <c r="F41191"/>
      <c r="G41191"/>
      <c r="H41191"/>
    </row>
    <row r="41192" spans="6:8" x14ac:dyDescent="0.25">
      <c r="F41192"/>
      <c r="G41192"/>
      <c r="H41192"/>
    </row>
    <row r="41193" spans="6:8" x14ac:dyDescent="0.25">
      <c r="F41193"/>
      <c r="G41193"/>
      <c r="H41193"/>
    </row>
    <row r="41194" spans="6:8" x14ac:dyDescent="0.25">
      <c r="F41194"/>
      <c r="G41194"/>
      <c r="H41194"/>
    </row>
    <row r="41195" spans="6:8" x14ac:dyDescent="0.25">
      <c r="F41195"/>
      <c r="G41195"/>
      <c r="H41195"/>
    </row>
    <row r="41196" spans="6:8" x14ac:dyDescent="0.25">
      <c r="F41196"/>
      <c r="G41196"/>
      <c r="H41196"/>
    </row>
    <row r="41197" spans="6:8" x14ac:dyDescent="0.25">
      <c r="F41197"/>
      <c r="G41197"/>
      <c r="H41197"/>
    </row>
    <row r="41198" spans="6:8" x14ac:dyDescent="0.25">
      <c r="F41198"/>
      <c r="G41198"/>
      <c r="H41198"/>
    </row>
    <row r="41199" spans="6:8" x14ac:dyDescent="0.25">
      <c r="F41199"/>
      <c r="G41199"/>
      <c r="H41199"/>
    </row>
    <row r="41200" spans="6:8" x14ac:dyDescent="0.25">
      <c r="F41200"/>
      <c r="G41200"/>
      <c r="H41200"/>
    </row>
    <row r="41201" spans="6:8" x14ac:dyDescent="0.25">
      <c r="F41201"/>
      <c r="G41201"/>
      <c r="H41201"/>
    </row>
    <row r="41202" spans="6:8" x14ac:dyDescent="0.25">
      <c r="F41202"/>
      <c r="G41202"/>
      <c r="H41202"/>
    </row>
    <row r="41203" spans="6:8" x14ac:dyDescent="0.25">
      <c r="F41203"/>
      <c r="G41203"/>
      <c r="H41203"/>
    </row>
    <row r="41204" spans="6:8" x14ac:dyDescent="0.25">
      <c r="F41204"/>
      <c r="G41204"/>
      <c r="H41204"/>
    </row>
    <row r="41205" spans="6:8" x14ac:dyDescent="0.25">
      <c r="F41205"/>
      <c r="G41205"/>
      <c r="H41205"/>
    </row>
    <row r="41206" spans="6:8" x14ac:dyDescent="0.25">
      <c r="F41206"/>
      <c r="G41206"/>
      <c r="H41206"/>
    </row>
    <row r="41207" spans="6:8" x14ac:dyDescent="0.25">
      <c r="F41207"/>
      <c r="G41207"/>
      <c r="H41207"/>
    </row>
    <row r="41208" spans="6:8" x14ac:dyDescent="0.25">
      <c r="F41208"/>
      <c r="G41208"/>
      <c r="H41208"/>
    </row>
    <row r="41209" spans="6:8" x14ac:dyDescent="0.25">
      <c r="F41209"/>
      <c r="G41209"/>
      <c r="H41209"/>
    </row>
    <row r="41210" spans="6:8" x14ac:dyDescent="0.25">
      <c r="F41210"/>
      <c r="G41210"/>
      <c r="H41210"/>
    </row>
    <row r="41211" spans="6:8" x14ac:dyDescent="0.25">
      <c r="F41211"/>
      <c r="G41211"/>
      <c r="H41211"/>
    </row>
    <row r="41212" spans="6:8" x14ac:dyDescent="0.25">
      <c r="F41212"/>
      <c r="G41212"/>
      <c r="H41212"/>
    </row>
    <row r="41213" spans="6:8" x14ac:dyDescent="0.25">
      <c r="F41213"/>
      <c r="G41213"/>
      <c r="H41213"/>
    </row>
    <row r="41214" spans="6:8" x14ac:dyDescent="0.25">
      <c r="F41214"/>
      <c r="G41214"/>
      <c r="H41214"/>
    </row>
    <row r="41215" spans="6:8" x14ac:dyDescent="0.25">
      <c r="F41215"/>
      <c r="G41215"/>
      <c r="H41215"/>
    </row>
    <row r="41216" spans="6:8" x14ac:dyDescent="0.25">
      <c r="F41216"/>
      <c r="G41216"/>
      <c r="H41216"/>
    </row>
    <row r="41217" spans="6:8" x14ac:dyDescent="0.25">
      <c r="F41217"/>
      <c r="G41217"/>
      <c r="H41217"/>
    </row>
    <row r="41218" spans="6:8" x14ac:dyDescent="0.25">
      <c r="F41218"/>
      <c r="G41218"/>
      <c r="H41218"/>
    </row>
    <row r="41219" spans="6:8" x14ac:dyDescent="0.25">
      <c r="F41219"/>
      <c r="G41219"/>
      <c r="H41219"/>
    </row>
    <row r="41220" spans="6:8" x14ac:dyDescent="0.25">
      <c r="F41220"/>
      <c r="G41220"/>
      <c r="H41220"/>
    </row>
    <row r="41221" spans="6:8" x14ac:dyDescent="0.25">
      <c r="F41221"/>
      <c r="G41221"/>
      <c r="H41221"/>
    </row>
    <row r="41222" spans="6:8" x14ac:dyDescent="0.25">
      <c r="F41222"/>
      <c r="G41222"/>
      <c r="H41222"/>
    </row>
    <row r="41223" spans="6:8" x14ac:dyDescent="0.25">
      <c r="F41223"/>
      <c r="G41223"/>
      <c r="H41223"/>
    </row>
    <row r="41224" spans="6:8" x14ac:dyDescent="0.25">
      <c r="F41224"/>
      <c r="G41224"/>
      <c r="H41224"/>
    </row>
    <row r="41225" spans="6:8" x14ac:dyDescent="0.25">
      <c r="F41225"/>
      <c r="G41225"/>
      <c r="H41225"/>
    </row>
    <row r="41226" spans="6:8" x14ac:dyDescent="0.25">
      <c r="F41226"/>
      <c r="G41226"/>
      <c r="H41226"/>
    </row>
    <row r="41227" spans="6:8" x14ac:dyDescent="0.25">
      <c r="F41227"/>
      <c r="G41227"/>
      <c r="H41227"/>
    </row>
    <row r="41228" spans="6:8" x14ac:dyDescent="0.25">
      <c r="F41228"/>
      <c r="G41228"/>
      <c r="H41228"/>
    </row>
    <row r="41229" spans="6:8" x14ac:dyDescent="0.25">
      <c r="F41229"/>
      <c r="G41229"/>
      <c r="H41229"/>
    </row>
    <row r="41230" spans="6:8" x14ac:dyDescent="0.25">
      <c r="F41230"/>
      <c r="G41230"/>
      <c r="H41230"/>
    </row>
    <row r="41231" spans="6:8" x14ac:dyDescent="0.25">
      <c r="F41231"/>
      <c r="G41231"/>
      <c r="H41231"/>
    </row>
    <row r="41232" spans="6:8" x14ac:dyDescent="0.25">
      <c r="F41232"/>
      <c r="G41232"/>
      <c r="H41232"/>
    </row>
    <row r="41233" spans="6:8" x14ac:dyDescent="0.25">
      <c r="F41233"/>
      <c r="G41233"/>
      <c r="H41233"/>
    </row>
    <row r="41234" spans="6:8" x14ac:dyDescent="0.25">
      <c r="F41234"/>
      <c r="G41234"/>
      <c r="H41234"/>
    </row>
    <row r="41235" spans="6:8" x14ac:dyDescent="0.25">
      <c r="F41235"/>
      <c r="G41235"/>
      <c r="H41235"/>
    </row>
    <row r="41236" spans="6:8" x14ac:dyDescent="0.25">
      <c r="F41236"/>
      <c r="G41236"/>
      <c r="H41236"/>
    </row>
    <row r="41237" spans="6:8" x14ac:dyDescent="0.25">
      <c r="F41237"/>
      <c r="G41237"/>
      <c r="H41237"/>
    </row>
    <row r="41238" spans="6:8" x14ac:dyDescent="0.25">
      <c r="F41238"/>
      <c r="G41238"/>
      <c r="H41238"/>
    </row>
    <row r="41239" spans="6:8" x14ac:dyDescent="0.25">
      <c r="F41239"/>
      <c r="G41239"/>
      <c r="H41239"/>
    </row>
    <row r="41240" spans="6:8" x14ac:dyDescent="0.25">
      <c r="F41240"/>
      <c r="G41240"/>
      <c r="H41240"/>
    </row>
    <row r="41241" spans="6:8" x14ac:dyDescent="0.25">
      <c r="F41241"/>
      <c r="G41241"/>
      <c r="H41241"/>
    </row>
    <row r="41242" spans="6:8" x14ac:dyDescent="0.25">
      <c r="F41242"/>
      <c r="G41242"/>
      <c r="H41242"/>
    </row>
    <row r="41243" spans="6:8" x14ac:dyDescent="0.25">
      <c r="F41243"/>
      <c r="G41243"/>
      <c r="H41243"/>
    </row>
    <row r="41244" spans="6:8" x14ac:dyDescent="0.25">
      <c r="F41244"/>
      <c r="G41244"/>
      <c r="H41244"/>
    </row>
    <row r="41245" spans="6:8" x14ac:dyDescent="0.25">
      <c r="F41245"/>
      <c r="G41245"/>
      <c r="H41245"/>
    </row>
    <row r="41246" spans="6:8" x14ac:dyDescent="0.25">
      <c r="F41246"/>
      <c r="G41246"/>
      <c r="H41246"/>
    </row>
    <row r="41247" spans="6:8" x14ac:dyDescent="0.25">
      <c r="F41247"/>
      <c r="G41247"/>
      <c r="H41247"/>
    </row>
    <row r="41248" spans="6:8" x14ac:dyDescent="0.25">
      <c r="F41248"/>
      <c r="G41248"/>
      <c r="H41248"/>
    </row>
    <row r="41249" spans="6:8" x14ac:dyDescent="0.25">
      <c r="F41249"/>
      <c r="G41249"/>
      <c r="H41249"/>
    </row>
    <row r="41250" spans="6:8" x14ac:dyDescent="0.25">
      <c r="F41250"/>
      <c r="G41250"/>
      <c r="H41250"/>
    </row>
    <row r="41251" spans="6:8" x14ac:dyDescent="0.25">
      <c r="F41251"/>
      <c r="G41251"/>
      <c r="H41251"/>
    </row>
    <row r="41252" spans="6:8" x14ac:dyDescent="0.25">
      <c r="F41252"/>
      <c r="G41252"/>
      <c r="H41252"/>
    </row>
    <row r="41253" spans="6:8" x14ac:dyDescent="0.25">
      <c r="F41253"/>
      <c r="G41253"/>
      <c r="H41253"/>
    </row>
    <row r="41254" spans="6:8" x14ac:dyDescent="0.25">
      <c r="F41254"/>
      <c r="G41254"/>
      <c r="H41254"/>
    </row>
    <row r="41255" spans="6:8" x14ac:dyDescent="0.25">
      <c r="F41255"/>
      <c r="G41255"/>
      <c r="H41255"/>
    </row>
    <row r="41256" spans="6:8" x14ac:dyDescent="0.25">
      <c r="F41256"/>
      <c r="G41256"/>
      <c r="H41256"/>
    </row>
    <row r="41257" spans="6:8" x14ac:dyDescent="0.25">
      <c r="F41257"/>
      <c r="G41257"/>
      <c r="H41257"/>
    </row>
    <row r="41258" spans="6:8" x14ac:dyDescent="0.25">
      <c r="F41258"/>
      <c r="G41258"/>
      <c r="H41258"/>
    </row>
    <row r="41259" spans="6:8" x14ac:dyDescent="0.25">
      <c r="F41259"/>
      <c r="G41259"/>
      <c r="H41259"/>
    </row>
    <row r="41260" spans="6:8" x14ac:dyDescent="0.25">
      <c r="F41260"/>
      <c r="G41260"/>
      <c r="H41260"/>
    </row>
    <row r="41261" spans="6:8" x14ac:dyDescent="0.25">
      <c r="F41261"/>
      <c r="G41261"/>
      <c r="H41261"/>
    </row>
    <row r="41262" spans="6:8" x14ac:dyDescent="0.25">
      <c r="F41262"/>
      <c r="G41262"/>
      <c r="H41262"/>
    </row>
    <row r="41263" spans="6:8" x14ac:dyDescent="0.25">
      <c r="F41263"/>
      <c r="G41263"/>
      <c r="H41263"/>
    </row>
    <row r="41264" spans="6:8" x14ac:dyDescent="0.25">
      <c r="F41264"/>
      <c r="G41264"/>
      <c r="H41264"/>
    </row>
    <row r="41265" spans="6:8" x14ac:dyDescent="0.25">
      <c r="F41265"/>
      <c r="G41265"/>
      <c r="H41265"/>
    </row>
    <row r="41266" spans="6:8" x14ac:dyDescent="0.25">
      <c r="F41266"/>
      <c r="G41266"/>
      <c r="H41266"/>
    </row>
    <row r="41267" spans="6:8" x14ac:dyDescent="0.25">
      <c r="F41267"/>
      <c r="G41267"/>
      <c r="H41267"/>
    </row>
    <row r="41268" spans="6:8" x14ac:dyDescent="0.25">
      <c r="F41268"/>
      <c r="G41268"/>
      <c r="H41268"/>
    </row>
    <row r="41269" spans="6:8" x14ac:dyDescent="0.25">
      <c r="F41269"/>
      <c r="G41269"/>
      <c r="H41269"/>
    </row>
    <row r="41270" spans="6:8" x14ac:dyDescent="0.25">
      <c r="F41270"/>
      <c r="G41270"/>
      <c r="H41270"/>
    </row>
    <row r="41271" spans="6:8" x14ac:dyDescent="0.25">
      <c r="F41271"/>
      <c r="G41271"/>
      <c r="H41271"/>
    </row>
    <row r="41272" spans="6:8" x14ac:dyDescent="0.25">
      <c r="F41272"/>
      <c r="G41272"/>
      <c r="H41272"/>
    </row>
    <row r="41273" spans="6:8" x14ac:dyDescent="0.25">
      <c r="F41273"/>
      <c r="G41273"/>
      <c r="H41273"/>
    </row>
    <row r="41274" spans="6:8" x14ac:dyDescent="0.25">
      <c r="F41274"/>
      <c r="G41274"/>
      <c r="H41274"/>
    </row>
    <row r="41275" spans="6:8" x14ac:dyDescent="0.25">
      <c r="F41275"/>
      <c r="G41275"/>
      <c r="H41275"/>
    </row>
    <row r="41276" spans="6:8" x14ac:dyDescent="0.25">
      <c r="F41276"/>
      <c r="G41276"/>
      <c r="H41276"/>
    </row>
    <row r="41277" spans="6:8" x14ac:dyDescent="0.25">
      <c r="F41277"/>
      <c r="G41277"/>
      <c r="H41277"/>
    </row>
    <row r="41278" spans="6:8" x14ac:dyDescent="0.25">
      <c r="F41278"/>
      <c r="G41278"/>
      <c r="H41278"/>
    </row>
    <row r="41279" spans="6:8" x14ac:dyDescent="0.25">
      <c r="F41279"/>
      <c r="G41279"/>
      <c r="H41279"/>
    </row>
    <row r="41280" spans="6:8" x14ac:dyDescent="0.25">
      <c r="F41280"/>
      <c r="G41280"/>
      <c r="H41280"/>
    </row>
    <row r="41281" spans="6:8" x14ac:dyDescent="0.25">
      <c r="F41281"/>
      <c r="G41281"/>
      <c r="H41281"/>
    </row>
    <row r="41282" spans="6:8" x14ac:dyDescent="0.25">
      <c r="F41282"/>
      <c r="G41282"/>
      <c r="H41282"/>
    </row>
    <row r="41283" spans="6:8" x14ac:dyDescent="0.25">
      <c r="F41283"/>
      <c r="G41283"/>
      <c r="H41283"/>
    </row>
    <row r="41284" spans="6:8" x14ac:dyDescent="0.25">
      <c r="F41284"/>
      <c r="G41284"/>
      <c r="H41284"/>
    </row>
    <row r="41285" spans="6:8" x14ac:dyDescent="0.25">
      <c r="F41285"/>
      <c r="G41285"/>
      <c r="H41285"/>
    </row>
    <row r="41286" spans="6:8" x14ac:dyDescent="0.25">
      <c r="F41286"/>
      <c r="G41286"/>
      <c r="H41286"/>
    </row>
    <row r="41287" spans="6:8" x14ac:dyDescent="0.25">
      <c r="F41287"/>
      <c r="G41287"/>
      <c r="H41287"/>
    </row>
    <row r="41288" spans="6:8" x14ac:dyDescent="0.25">
      <c r="F41288"/>
      <c r="G41288"/>
      <c r="H41288"/>
    </row>
    <row r="41289" spans="6:8" x14ac:dyDescent="0.25">
      <c r="F41289"/>
      <c r="G41289"/>
      <c r="H41289"/>
    </row>
    <row r="41290" spans="6:8" x14ac:dyDescent="0.25">
      <c r="F41290"/>
      <c r="G41290"/>
      <c r="H41290"/>
    </row>
    <row r="41291" spans="6:8" x14ac:dyDescent="0.25">
      <c r="F41291"/>
      <c r="G41291"/>
      <c r="H41291"/>
    </row>
    <row r="41292" spans="6:8" x14ac:dyDescent="0.25">
      <c r="F41292"/>
      <c r="G41292"/>
      <c r="H41292"/>
    </row>
    <row r="41293" spans="6:8" x14ac:dyDescent="0.25">
      <c r="F41293"/>
      <c r="G41293"/>
      <c r="H41293"/>
    </row>
    <row r="41294" spans="6:8" x14ac:dyDescent="0.25">
      <c r="F41294"/>
      <c r="G41294"/>
      <c r="H41294"/>
    </row>
    <row r="41295" spans="6:8" x14ac:dyDescent="0.25">
      <c r="F41295"/>
      <c r="G41295"/>
      <c r="H41295"/>
    </row>
    <row r="41296" spans="6:8" x14ac:dyDescent="0.25">
      <c r="F41296"/>
      <c r="G41296"/>
      <c r="H41296"/>
    </row>
    <row r="41297" spans="6:8" x14ac:dyDescent="0.25">
      <c r="F41297"/>
      <c r="G41297"/>
      <c r="H41297"/>
    </row>
    <row r="41298" spans="6:8" x14ac:dyDescent="0.25">
      <c r="F41298"/>
      <c r="G41298"/>
      <c r="H41298"/>
    </row>
    <row r="41299" spans="6:8" x14ac:dyDescent="0.25">
      <c r="F41299"/>
      <c r="G41299"/>
      <c r="H41299"/>
    </row>
    <row r="41300" spans="6:8" x14ac:dyDescent="0.25">
      <c r="F41300"/>
      <c r="G41300"/>
      <c r="H41300"/>
    </row>
    <row r="41301" spans="6:8" x14ac:dyDescent="0.25">
      <c r="F41301"/>
      <c r="G41301"/>
      <c r="H41301"/>
    </row>
    <row r="41302" spans="6:8" x14ac:dyDescent="0.25">
      <c r="F41302"/>
      <c r="G41302"/>
      <c r="H41302"/>
    </row>
    <row r="41303" spans="6:8" x14ac:dyDescent="0.25">
      <c r="F41303"/>
      <c r="G41303"/>
      <c r="H41303"/>
    </row>
    <row r="41304" spans="6:8" x14ac:dyDescent="0.25">
      <c r="F41304"/>
      <c r="G41304"/>
      <c r="H41304"/>
    </row>
    <row r="41305" spans="6:8" x14ac:dyDescent="0.25">
      <c r="F41305"/>
      <c r="G41305"/>
      <c r="H41305"/>
    </row>
    <row r="41306" spans="6:8" x14ac:dyDescent="0.25">
      <c r="F41306"/>
      <c r="G41306"/>
      <c r="H41306"/>
    </row>
    <row r="41307" spans="6:8" x14ac:dyDescent="0.25">
      <c r="F41307"/>
      <c r="G41307"/>
      <c r="H41307"/>
    </row>
    <row r="41308" spans="6:8" x14ac:dyDescent="0.25">
      <c r="F41308"/>
      <c r="G41308"/>
      <c r="H41308"/>
    </row>
    <row r="41309" spans="6:8" x14ac:dyDescent="0.25">
      <c r="F41309"/>
      <c r="G41309"/>
      <c r="H41309"/>
    </row>
    <row r="41310" spans="6:8" x14ac:dyDescent="0.25">
      <c r="F41310"/>
      <c r="G41310"/>
      <c r="H41310"/>
    </row>
    <row r="41311" spans="6:8" x14ac:dyDescent="0.25">
      <c r="F41311"/>
      <c r="G41311"/>
      <c r="H41311"/>
    </row>
    <row r="41312" spans="6:8" x14ac:dyDescent="0.25">
      <c r="F41312"/>
      <c r="G41312"/>
      <c r="H41312"/>
    </row>
    <row r="41313" spans="6:8" x14ac:dyDescent="0.25">
      <c r="F41313"/>
      <c r="G41313"/>
      <c r="H41313"/>
    </row>
    <row r="41314" spans="6:8" x14ac:dyDescent="0.25">
      <c r="F41314"/>
      <c r="G41314"/>
      <c r="H41314"/>
    </row>
    <row r="41315" spans="6:8" x14ac:dyDescent="0.25">
      <c r="F41315"/>
      <c r="G41315"/>
      <c r="H41315"/>
    </row>
    <row r="41316" spans="6:8" x14ac:dyDescent="0.25">
      <c r="F41316"/>
      <c r="G41316"/>
      <c r="H41316"/>
    </row>
    <row r="41317" spans="6:8" x14ac:dyDescent="0.25">
      <c r="F41317"/>
      <c r="G41317"/>
      <c r="H41317"/>
    </row>
    <row r="41318" spans="6:8" x14ac:dyDescent="0.25">
      <c r="F41318"/>
      <c r="G41318"/>
      <c r="H41318"/>
    </row>
    <row r="41319" spans="6:8" x14ac:dyDescent="0.25">
      <c r="F41319"/>
      <c r="G41319"/>
      <c r="H41319"/>
    </row>
    <row r="41320" spans="6:8" x14ac:dyDescent="0.25">
      <c r="F41320"/>
      <c r="G41320"/>
      <c r="H41320"/>
    </row>
    <row r="41321" spans="6:8" x14ac:dyDescent="0.25">
      <c r="F41321"/>
      <c r="G41321"/>
      <c r="H41321"/>
    </row>
    <row r="41322" spans="6:8" x14ac:dyDescent="0.25">
      <c r="F41322"/>
      <c r="G41322"/>
      <c r="H41322"/>
    </row>
    <row r="41323" spans="6:8" x14ac:dyDescent="0.25">
      <c r="F41323"/>
      <c r="G41323"/>
      <c r="H41323"/>
    </row>
    <row r="41324" spans="6:8" x14ac:dyDescent="0.25">
      <c r="F41324"/>
      <c r="G41324"/>
      <c r="H41324"/>
    </row>
    <row r="41325" spans="6:8" x14ac:dyDescent="0.25">
      <c r="F41325"/>
      <c r="G41325"/>
      <c r="H41325"/>
    </row>
    <row r="41326" spans="6:8" x14ac:dyDescent="0.25">
      <c r="F41326"/>
      <c r="G41326"/>
      <c r="H41326"/>
    </row>
    <row r="41327" spans="6:8" x14ac:dyDescent="0.25">
      <c r="F41327"/>
      <c r="G41327"/>
      <c r="H41327"/>
    </row>
    <row r="41328" spans="6:8" x14ac:dyDescent="0.25">
      <c r="F41328"/>
      <c r="G41328"/>
      <c r="H41328"/>
    </row>
    <row r="41329" spans="6:8" x14ac:dyDescent="0.25">
      <c r="F41329"/>
      <c r="G41329"/>
      <c r="H41329"/>
    </row>
    <row r="41330" spans="6:8" x14ac:dyDescent="0.25">
      <c r="F41330"/>
      <c r="G41330"/>
      <c r="H41330"/>
    </row>
    <row r="41331" spans="6:8" x14ac:dyDescent="0.25">
      <c r="F41331"/>
      <c r="G41331"/>
      <c r="H41331"/>
    </row>
    <row r="41332" spans="6:8" x14ac:dyDescent="0.25">
      <c r="F41332"/>
      <c r="G41332"/>
      <c r="H41332"/>
    </row>
    <row r="41333" spans="6:8" x14ac:dyDescent="0.25">
      <c r="F41333"/>
      <c r="G41333"/>
      <c r="H41333"/>
    </row>
    <row r="41334" spans="6:8" x14ac:dyDescent="0.25">
      <c r="F41334"/>
      <c r="G41334"/>
      <c r="H41334"/>
    </row>
    <row r="41335" spans="6:8" x14ac:dyDescent="0.25">
      <c r="F41335"/>
      <c r="G41335"/>
      <c r="H41335"/>
    </row>
    <row r="41336" spans="6:8" x14ac:dyDescent="0.25">
      <c r="F41336"/>
      <c r="G41336"/>
      <c r="H41336"/>
    </row>
    <row r="41337" spans="6:8" x14ac:dyDescent="0.25">
      <c r="F41337"/>
      <c r="G41337"/>
      <c r="H41337"/>
    </row>
    <row r="41338" spans="6:8" x14ac:dyDescent="0.25">
      <c r="F41338"/>
      <c r="G41338"/>
      <c r="H41338"/>
    </row>
    <row r="41339" spans="6:8" x14ac:dyDescent="0.25">
      <c r="F41339"/>
      <c r="G41339"/>
      <c r="H41339"/>
    </row>
    <row r="41340" spans="6:8" x14ac:dyDescent="0.25">
      <c r="F41340"/>
      <c r="G41340"/>
      <c r="H41340"/>
    </row>
    <row r="41341" spans="6:8" x14ac:dyDescent="0.25">
      <c r="F41341"/>
      <c r="G41341"/>
      <c r="H41341"/>
    </row>
    <row r="41342" spans="6:8" x14ac:dyDescent="0.25">
      <c r="F41342"/>
      <c r="G41342"/>
      <c r="H41342"/>
    </row>
    <row r="41343" spans="6:8" x14ac:dyDescent="0.25">
      <c r="F41343"/>
      <c r="G41343"/>
      <c r="H41343"/>
    </row>
    <row r="41344" spans="6:8" x14ac:dyDescent="0.25">
      <c r="F41344"/>
      <c r="G41344"/>
      <c r="H41344"/>
    </row>
    <row r="41345" spans="6:8" x14ac:dyDescent="0.25">
      <c r="F41345"/>
      <c r="G41345"/>
      <c r="H41345"/>
    </row>
    <row r="41346" spans="6:8" x14ac:dyDescent="0.25">
      <c r="F41346"/>
      <c r="G41346"/>
      <c r="H41346"/>
    </row>
    <row r="41347" spans="6:8" x14ac:dyDescent="0.25">
      <c r="F41347"/>
      <c r="G41347"/>
      <c r="H41347"/>
    </row>
    <row r="41348" spans="6:8" x14ac:dyDescent="0.25">
      <c r="F41348"/>
      <c r="G41348"/>
      <c r="H41348"/>
    </row>
    <row r="41349" spans="6:8" x14ac:dyDescent="0.25">
      <c r="F41349"/>
      <c r="G41349"/>
      <c r="H41349"/>
    </row>
    <row r="41350" spans="6:8" x14ac:dyDescent="0.25">
      <c r="F41350"/>
      <c r="G41350"/>
      <c r="H41350"/>
    </row>
    <row r="41351" spans="6:8" x14ac:dyDescent="0.25">
      <c r="F41351"/>
      <c r="G41351"/>
      <c r="H41351"/>
    </row>
    <row r="41352" spans="6:8" x14ac:dyDescent="0.25">
      <c r="F41352"/>
      <c r="G41352"/>
      <c r="H41352"/>
    </row>
    <row r="41353" spans="6:8" x14ac:dyDescent="0.25">
      <c r="F41353"/>
      <c r="G41353"/>
      <c r="H41353"/>
    </row>
    <row r="41354" spans="6:8" x14ac:dyDescent="0.25">
      <c r="F41354"/>
      <c r="G41354"/>
      <c r="H41354"/>
    </row>
    <row r="41355" spans="6:8" x14ac:dyDescent="0.25">
      <c r="F41355"/>
      <c r="G41355"/>
      <c r="H41355"/>
    </row>
    <row r="41356" spans="6:8" x14ac:dyDescent="0.25">
      <c r="F41356"/>
      <c r="G41356"/>
      <c r="H41356"/>
    </row>
    <row r="41357" spans="6:8" x14ac:dyDescent="0.25">
      <c r="F41357"/>
      <c r="G41357"/>
      <c r="H41357"/>
    </row>
    <row r="41358" spans="6:8" x14ac:dyDescent="0.25">
      <c r="F41358"/>
      <c r="G41358"/>
      <c r="H41358"/>
    </row>
    <row r="41359" spans="6:8" x14ac:dyDescent="0.25">
      <c r="F41359"/>
      <c r="G41359"/>
      <c r="H41359"/>
    </row>
    <row r="41360" spans="6:8" x14ac:dyDescent="0.25">
      <c r="F41360"/>
      <c r="G41360"/>
      <c r="H41360"/>
    </row>
    <row r="41361" spans="6:8" x14ac:dyDescent="0.25">
      <c r="F41361"/>
      <c r="G41361"/>
      <c r="H41361"/>
    </row>
    <row r="41362" spans="6:8" x14ac:dyDescent="0.25">
      <c r="F41362"/>
      <c r="G41362"/>
      <c r="H41362"/>
    </row>
    <row r="41363" spans="6:8" x14ac:dyDescent="0.25">
      <c r="F41363"/>
      <c r="G41363"/>
      <c r="H41363"/>
    </row>
    <row r="41364" spans="6:8" x14ac:dyDescent="0.25">
      <c r="F41364"/>
      <c r="G41364"/>
      <c r="H41364"/>
    </row>
    <row r="41365" spans="6:8" x14ac:dyDescent="0.25">
      <c r="F41365"/>
      <c r="G41365"/>
      <c r="H41365"/>
    </row>
    <row r="41366" spans="6:8" x14ac:dyDescent="0.25">
      <c r="F41366"/>
      <c r="G41366"/>
      <c r="H41366"/>
    </row>
    <row r="41367" spans="6:8" x14ac:dyDescent="0.25">
      <c r="F41367"/>
      <c r="G41367"/>
      <c r="H41367"/>
    </row>
    <row r="41368" spans="6:8" x14ac:dyDescent="0.25">
      <c r="F41368"/>
      <c r="G41368"/>
      <c r="H41368"/>
    </row>
    <row r="41369" spans="6:8" x14ac:dyDescent="0.25">
      <c r="F41369"/>
      <c r="G41369"/>
      <c r="H41369"/>
    </row>
    <row r="41370" spans="6:8" x14ac:dyDescent="0.25">
      <c r="F41370"/>
      <c r="G41370"/>
      <c r="H41370"/>
    </row>
    <row r="41371" spans="6:8" x14ac:dyDescent="0.25">
      <c r="F41371"/>
      <c r="G41371"/>
      <c r="H41371"/>
    </row>
    <row r="41372" spans="6:8" x14ac:dyDescent="0.25">
      <c r="F41372"/>
      <c r="G41372"/>
      <c r="H41372"/>
    </row>
    <row r="41373" spans="6:8" x14ac:dyDescent="0.25">
      <c r="F41373"/>
      <c r="G41373"/>
      <c r="H41373"/>
    </row>
    <row r="41374" spans="6:8" x14ac:dyDescent="0.25">
      <c r="F41374"/>
      <c r="G41374"/>
      <c r="H41374"/>
    </row>
    <row r="41375" spans="6:8" x14ac:dyDescent="0.25">
      <c r="F41375"/>
      <c r="G41375"/>
      <c r="H41375"/>
    </row>
    <row r="41376" spans="6:8" x14ac:dyDescent="0.25">
      <c r="F41376"/>
      <c r="G41376"/>
      <c r="H41376"/>
    </row>
    <row r="41377" spans="6:8" x14ac:dyDescent="0.25">
      <c r="F41377"/>
      <c r="G41377"/>
      <c r="H41377"/>
    </row>
    <row r="41378" spans="6:8" x14ac:dyDescent="0.25">
      <c r="F41378"/>
      <c r="G41378"/>
      <c r="H41378"/>
    </row>
    <row r="41379" spans="6:8" x14ac:dyDescent="0.25">
      <c r="F41379"/>
      <c r="G41379"/>
      <c r="H41379"/>
    </row>
    <row r="41380" spans="6:8" x14ac:dyDescent="0.25">
      <c r="F41380"/>
      <c r="G41380"/>
      <c r="H41380"/>
    </row>
    <row r="41381" spans="6:8" x14ac:dyDescent="0.25">
      <c r="F41381"/>
      <c r="G41381"/>
      <c r="H41381"/>
    </row>
    <row r="41382" spans="6:8" x14ac:dyDescent="0.25">
      <c r="F41382"/>
      <c r="G41382"/>
      <c r="H41382"/>
    </row>
    <row r="41383" spans="6:8" x14ac:dyDescent="0.25">
      <c r="F41383"/>
      <c r="G41383"/>
      <c r="H41383"/>
    </row>
    <row r="41384" spans="6:8" x14ac:dyDescent="0.25">
      <c r="F41384"/>
      <c r="G41384"/>
      <c r="H41384"/>
    </row>
    <row r="41385" spans="6:8" x14ac:dyDescent="0.25">
      <c r="F41385"/>
      <c r="G41385"/>
      <c r="H41385"/>
    </row>
    <row r="41386" spans="6:8" x14ac:dyDescent="0.25">
      <c r="F41386"/>
      <c r="G41386"/>
      <c r="H41386"/>
    </row>
    <row r="41387" spans="6:8" x14ac:dyDescent="0.25">
      <c r="F41387"/>
      <c r="G41387"/>
      <c r="H41387"/>
    </row>
    <row r="41388" spans="6:8" x14ac:dyDescent="0.25">
      <c r="F41388"/>
      <c r="G41388"/>
      <c r="H41388"/>
    </row>
    <row r="41389" spans="6:8" x14ac:dyDescent="0.25">
      <c r="F41389"/>
      <c r="G41389"/>
      <c r="H41389"/>
    </row>
    <row r="41390" spans="6:8" x14ac:dyDescent="0.25">
      <c r="F41390"/>
      <c r="G41390"/>
      <c r="H41390"/>
    </row>
    <row r="41391" spans="6:8" x14ac:dyDescent="0.25">
      <c r="F41391"/>
      <c r="G41391"/>
      <c r="H41391"/>
    </row>
    <row r="41392" spans="6:8" x14ac:dyDescent="0.25">
      <c r="F41392"/>
      <c r="G41392"/>
      <c r="H41392"/>
    </row>
    <row r="41393" spans="6:8" x14ac:dyDescent="0.25">
      <c r="F41393"/>
      <c r="G41393"/>
      <c r="H41393"/>
    </row>
    <row r="41394" spans="6:8" x14ac:dyDescent="0.25">
      <c r="F41394"/>
      <c r="G41394"/>
      <c r="H41394"/>
    </row>
    <row r="41395" spans="6:8" x14ac:dyDescent="0.25">
      <c r="F41395"/>
      <c r="G41395"/>
      <c r="H41395"/>
    </row>
    <row r="41396" spans="6:8" x14ac:dyDescent="0.25">
      <c r="F41396"/>
      <c r="G41396"/>
      <c r="H41396"/>
    </row>
    <row r="41397" spans="6:8" x14ac:dyDescent="0.25">
      <c r="F41397"/>
      <c r="G41397"/>
      <c r="H41397"/>
    </row>
    <row r="41398" spans="6:8" x14ac:dyDescent="0.25">
      <c r="F41398"/>
      <c r="G41398"/>
      <c r="H41398"/>
    </row>
    <row r="41399" spans="6:8" x14ac:dyDescent="0.25">
      <c r="F41399"/>
      <c r="G41399"/>
      <c r="H41399"/>
    </row>
    <row r="41400" spans="6:8" x14ac:dyDescent="0.25">
      <c r="F41400"/>
      <c r="G41400"/>
      <c r="H41400"/>
    </row>
    <row r="41401" spans="6:8" x14ac:dyDescent="0.25">
      <c r="F41401"/>
      <c r="G41401"/>
      <c r="H41401"/>
    </row>
    <row r="41402" spans="6:8" x14ac:dyDescent="0.25">
      <c r="F41402"/>
      <c r="G41402"/>
      <c r="H41402"/>
    </row>
    <row r="41403" spans="6:8" x14ac:dyDescent="0.25">
      <c r="F41403"/>
      <c r="G41403"/>
      <c r="H41403"/>
    </row>
    <row r="41404" spans="6:8" x14ac:dyDescent="0.25">
      <c r="F41404"/>
      <c r="G41404"/>
      <c r="H41404"/>
    </row>
    <row r="41405" spans="6:8" x14ac:dyDescent="0.25">
      <c r="F41405"/>
      <c r="G41405"/>
      <c r="H41405"/>
    </row>
    <row r="41406" spans="6:8" x14ac:dyDescent="0.25">
      <c r="F41406"/>
      <c r="G41406"/>
      <c r="H41406"/>
    </row>
    <row r="41407" spans="6:8" x14ac:dyDescent="0.25">
      <c r="F41407"/>
      <c r="G41407"/>
      <c r="H41407"/>
    </row>
    <row r="41408" spans="6:8" x14ac:dyDescent="0.25">
      <c r="F41408"/>
      <c r="G41408"/>
      <c r="H41408"/>
    </row>
    <row r="41409" spans="6:8" x14ac:dyDescent="0.25">
      <c r="F41409"/>
      <c r="G41409"/>
      <c r="H41409"/>
    </row>
    <row r="41410" spans="6:8" x14ac:dyDescent="0.25">
      <c r="F41410"/>
      <c r="G41410"/>
      <c r="H41410"/>
    </row>
    <row r="41411" spans="6:8" x14ac:dyDescent="0.25">
      <c r="F41411"/>
      <c r="G41411"/>
      <c r="H41411"/>
    </row>
    <row r="41412" spans="6:8" x14ac:dyDescent="0.25">
      <c r="F41412"/>
      <c r="G41412"/>
      <c r="H41412"/>
    </row>
    <row r="41413" spans="6:8" x14ac:dyDescent="0.25">
      <c r="F41413"/>
      <c r="G41413"/>
      <c r="H41413"/>
    </row>
    <row r="41414" spans="6:8" x14ac:dyDescent="0.25">
      <c r="F41414"/>
      <c r="G41414"/>
      <c r="H41414"/>
    </row>
    <row r="41415" spans="6:8" x14ac:dyDescent="0.25">
      <c r="F41415"/>
      <c r="G41415"/>
      <c r="H41415"/>
    </row>
    <row r="41416" spans="6:8" x14ac:dyDescent="0.25">
      <c r="F41416"/>
      <c r="G41416"/>
      <c r="H41416"/>
    </row>
    <row r="41417" spans="6:8" x14ac:dyDescent="0.25">
      <c r="F41417"/>
      <c r="G41417"/>
      <c r="H41417"/>
    </row>
    <row r="41418" spans="6:8" x14ac:dyDescent="0.25">
      <c r="F41418"/>
      <c r="G41418"/>
      <c r="H41418"/>
    </row>
    <row r="41419" spans="6:8" x14ac:dyDescent="0.25">
      <c r="F41419"/>
      <c r="G41419"/>
      <c r="H41419"/>
    </row>
    <row r="41420" spans="6:8" x14ac:dyDescent="0.25">
      <c r="F41420"/>
      <c r="G41420"/>
      <c r="H41420"/>
    </row>
    <row r="41421" spans="6:8" x14ac:dyDescent="0.25">
      <c r="F41421"/>
      <c r="G41421"/>
      <c r="H41421"/>
    </row>
    <row r="41422" spans="6:8" x14ac:dyDescent="0.25">
      <c r="F41422"/>
      <c r="G41422"/>
      <c r="H41422"/>
    </row>
    <row r="41423" spans="6:8" x14ac:dyDescent="0.25">
      <c r="F41423"/>
      <c r="G41423"/>
      <c r="H41423"/>
    </row>
    <row r="41424" spans="6:8" x14ac:dyDescent="0.25">
      <c r="F41424"/>
      <c r="G41424"/>
      <c r="H41424"/>
    </row>
    <row r="41425" spans="6:8" x14ac:dyDescent="0.25">
      <c r="F41425"/>
      <c r="G41425"/>
      <c r="H41425"/>
    </row>
    <row r="41426" spans="6:8" x14ac:dyDescent="0.25">
      <c r="F41426"/>
      <c r="G41426"/>
      <c r="H41426"/>
    </row>
    <row r="41427" spans="6:8" x14ac:dyDescent="0.25">
      <c r="F41427"/>
      <c r="G41427"/>
      <c r="H41427"/>
    </row>
    <row r="41428" spans="6:8" x14ac:dyDescent="0.25">
      <c r="F41428"/>
      <c r="G41428"/>
      <c r="H41428"/>
    </row>
    <row r="41429" spans="6:8" x14ac:dyDescent="0.25">
      <c r="F41429"/>
      <c r="G41429"/>
      <c r="H41429"/>
    </row>
    <row r="41430" spans="6:8" x14ac:dyDescent="0.25">
      <c r="F41430"/>
      <c r="G41430"/>
      <c r="H41430"/>
    </row>
    <row r="41431" spans="6:8" x14ac:dyDescent="0.25">
      <c r="F41431"/>
      <c r="G41431"/>
      <c r="H41431"/>
    </row>
    <row r="41432" spans="6:8" x14ac:dyDescent="0.25">
      <c r="F41432"/>
      <c r="G41432"/>
      <c r="H41432"/>
    </row>
    <row r="41433" spans="6:8" x14ac:dyDescent="0.25">
      <c r="F41433"/>
      <c r="G41433"/>
      <c r="H41433"/>
    </row>
    <row r="41434" spans="6:8" x14ac:dyDescent="0.25">
      <c r="F41434"/>
      <c r="G41434"/>
      <c r="H41434"/>
    </row>
    <row r="41435" spans="6:8" x14ac:dyDescent="0.25">
      <c r="F41435"/>
      <c r="G41435"/>
      <c r="H41435"/>
    </row>
    <row r="41436" spans="6:8" x14ac:dyDescent="0.25">
      <c r="F41436"/>
      <c r="G41436"/>
      <c r="H41436"/>
    </row>
    <row r="41437" spans="6:8" x14ac:dyDescent="0.25">
      <c r="F41437"/>
      <c r="G41437"/>
      <c r="H41437"/>
    </row>
    <row r="41438" spans="6:8" x14ac:dyDescent="0.25">
      <c r="F41438"/>
      <c r="G41438"/>
      <c r="H41438"/>
    </row>
    <row r="41439" spans="6:8" x14ac:dyDescent="0.25">
      <c r="F41439"/>
      <c r="G41439"/>
      <c r="H41439"/>
    </row>
    <row r="41440" spans="6:8" x14ac:dyDescent="0.25">
      <c r="F41440"/>
      <c r="G41440"/>
      <c r="H41440"/>
    </row>
    <row r="41441" spans="6:8" x14ac:dyDescent="0.25">
      <c r="F41441"/>
      <c r="G41441"/>
      <c r="H41441"/>
    </row>
    <row r="41442" spans="6:8" x14ac:dyDescent="0.25">
      <c r="F41442"/>
      <c r="G41442"/>
      <c r="H41442"/>
    </row>
    <row r="41443" spans="6:8" x14ac:dyDescent="0.25">
      <c r="F41443"/>
      <c r="G41443"/>
      <c r="H41443"/>
    </row>
    <row r="41444" spans="6:8" x14ac:dyDescent="0.25">
      <c r="F41444"/>
      <c r="G41444"/>
      <c r="H41444"/>
    </row>
    <row r="41445" spans="6:8" x14ac:dyDescent="0.25">
      <c r="F41445"/>
      <c r="G41445"/>
      <c r="H41445"/>
    </row>
    <row r="41446" spans="6:8" x14ac:dyDescent="0.25">
      <c r="F41446"/>
      <c r="G41446"/>
      <c r="H41446"/>
    </row>
    <row r="41447" spans="6:8" x14ac:dyDescent="0.25">
      <c r="F41447"/>
      <c r="G41447"/>
      <c r="H41447"/>
    </row>
    <row r="41448" spans="6:8" x14ac:dyDescent="0.25">
      <c r="F41448"/>
      <c r="G41448"/>
      <c r="H41448"/>
    </row>
    <row r="41449" spans="6:8" x14ac:dyDescent="0.25">
      <c r="F41449"/>
      <c r="G41449"/>
      <c r="H41449"/>
    </row>
    <row r="41450" spans="6:8" x14ac:dyDescent="0.25">
      <c r="F41450"/>
      <c r="G41450"/>
      <c r="H41450"/>
    </row>
    <row r="41451" spans="6:8" x14ac:dyDescent="0.25">
      <c r="F41451"/>
      <c r="G41451"/>
      <c r="H41451"/>
    </row>
    <row r="41452" spans="6:8" x14ac:dyDescent="0.25">
      <c r="F41452"/>
      <c r="G41452"/>
      <c r="H41452"/>
    </row>
    <row r="41453" spans="6:8" x14ac:dyDescent="0.25">
      <c r="F41453"/>
      <c r="G41453"/>
      <c r="H41453"/>
    </row>
    <row r="41454" spans="6:8" x14ac:dyDescent="0.25">
      <c r="F41454"/>
      <c r="G41454"/>
      <c r="H41454"/>
    </row>
    <row r="41455" spans="6:8" x14ac:dyDescent="0.25">
      <c r="F41455"/>
      <c r="G41455"/>
      <c r="H41455"/>
    </row>
    <row r="41456" spans="6:8" x14ac:dyDescent="0.25">
      <c r="F41456"/>
      <c r="G41456"/>
      <c r="H41456"/>
    </row>
    <row r="41457" spans="6:8" x14ac:dyDescent="0.25">
      <c r="F41457"/>
      <c r="G41457"/>
      <c r="H41457"/>
    </row>
    <row r="41458" spans="6:8" x14ac:dyDescent="0.25">
      <c r="F41458"/>
      <c r="G41458"/>
      <c r="H41458"/>
    </row>
    <row r="41459" spans="6:8" x14ac:dyDescent="0.25">
      <c r="F41459"/>
      <c r="G41459"/>
      <c r="H41459"/>
    </row>
    <row r="41460" spans="6:8" x14ac:dyDescent="0.25">
      <c r="F41460"/>
      <c r="G41460"/>
      <c r="H41460"/>
    </row>
    <row r="41461" spans="6:8" x14ac:dyDescent="0.25">
      <c r="F41461"/>
      <c r="G41461"/>
      <c r="H41461"/>
    </row>
    <row r="41462" spans="6:8" x14ac:dyDescent="0.25">
      <c r="F41462"/>
      <c r="G41462"/>
      <c r="H41462"/>
    </row>
    <row r="41463" spans="6:8" x14ac:dyDescent="0.25">
      <c r="F41463"/>
      <c r="G41463"/>
      <c r="H41463"/>
    </row>
    <row r="41464" spans="6:8" x14ac:dyDescent="0.25">
      <c r="F41464"/>
      <c r="G41464"/>
      <c r="H41464"/>
    </row>
    <row r="41465" spans="6:8" x14ac:dyDescent="0.25">
      <c r="F41465"/>
      <c r="G41465"/>
      <c r="H41465"/>
    </row>
    <row r="41466" spans="6:8" x14ac:dyDescent="0.25">
      <c r="F41466"/>
      <c r="G41466"/>
      <c r="H41466"/>
    </row>
    <row r="41467" spans="6:8" x14ac:dyDescent="0.25">
      <c r="F41467"/>
      <c r="G41467"/>
      <c r="H41467"/>
    </row>
    <row r="41468" spans="6:8" x14ac:dyDescent="0.25">
      <c r="F41468"/>
      <c r="G41468"/>
      <c r="H41468"/>
    </row>
    <row r="41469" spans="6:8" x14ac:dyDescent="0.25">
      <c r="F41469"/>
      <c r="G41469"/>
      <c r="H41469"/>
    </row>
    <row r="41470" spans="6:8" x14ac:dyDescent="0.25">
      <c r="F41470"/>
      <c r="G41470"/>
      <c r="H41470"/>
    </row>
    <row r="41471" spans="6:8" x14ac:dyDescent="0.25">
      <c r="F41471"/>
      <c r="G41471"/>
      <c r="H41471"/>
    </row>
    <row r="41472" spans="6:8" x14ac:dyDescent="0.25">
      <c r="F41472"/>
      <c r="G41472"/>
      <c r="H41472"/>
    </row>
    <row r="41473" spans="6:8" x14ac:dyDescent="0.25">
      <c r="F41473"/>
      <c r="G41473"/>
      <c r="H41473"/>
    </row>
    <row r="41474" spans="6:8" x14ac:dyDescent="0.25">
      <c r="F41474"/>
      <c r="G41474"/>
      <c r="H41474"/>
    </row>
    <row r="41475" spans="6:8" x14ac:dyDescent="0.25">
      <c r="F41475"/>
      <c r="G41475"/>
      <c r="H41475"/>
    </row>
    <row r="41476" spans="6:8" x14ac:dyDescent="0.25">
      <c r="F41476"/>
      <c r="G41476"/>
      <c r="H41476"/>
    </row>
    <row r="41477" spans="6:8" x14ac:dyDescent="0.25">
      <c r="F41477"/>
      <c r="G41477"/>
      <c r="H41477"/>
    </row>
    <row r="41478" spans="6:8" x14ac:dyDescent="0.25">
      <c r="F41478"/>
      <c r="G41478"/>
      <c r="H41478"/>
    </row>
    <row r="41479" spans="6:8" x14ac:dyDescent="0.25">
      <c r="F41479"/>
      <c r="G41479"/>
      <c r="H41479"/>
    </row>
    <row r="41480" spans="6:8" x14ac:dyDescent="0.25">
      <c r="F41480"/>
      <c r="G41480"/>
      <c r="H41480"/>
    </row>
    <row r="41481" spans="6:8" x14ac:dyDescent="0.25">
      <c r="F41481"/>
      <c r="G41481"/>
      <c r="H41481"/>
    </row>
    <row r="41482" spans="6:8" x14ac:dyDescent="0.25">
      <c r="F41482"/>
      <c r="G41482"/>
      <c r="H41482"/>
    </row>
    <row r="41483" spans="6:8" x14ac:dyDescent="0.25">
      <c r="F41483"/>
      <c r="G41483"/>
      <c r="H41483"/>
    </row>
    <row r="41484" spans="6:8" x14ac:dyDescent="0.25">
      <c r="F41484"/>
      <c r="G41484"/>
      <c r="H41484"/>
    </row>
    <row r="41485" spans="6:8" x14ac:dyDescent="0.25">
      <c r="F41485"/>
      <c r="G41485"/>
      <c r="H41485"/>
    </row>
    <row r="41486" spans="6:8" x14ac:dyDescent="0.25">
      <c r="F41486"/>
      <c r="G41486"/>
      <c r="H41486"/>
    </row>
    <row r="41487" spans="6:8" x14ac:dyDescent="0.25">
      <c r="F41487"/>
      <c r="G41487"/>
      <c r="H41487"/>
    </row>
    <row r="41488" spans="6:8" x14ac:dyDescent="0.25">
      <c r="F41488"/>
      <c r="G41488"/>
      <c r="H41488"/>
    </row>
    <row r="41489" spans="6:8" x14ac:dyDescent="0.25">
      <c r="F41489"/>
      <c r="G41489"/>
      <c r="H41489"/>
    </row>
    <row r="41490" spans="6:8" x14ac:dyDescent="0.25">
      <c r="F41490"/>
      <c r="G41490"/>
      <c r="H41490"/>
    </row>
    <row r="41491" spans="6:8" x14ac:dyDescent="0.25">
      <c r="F41491"/>
      <c r="G41491"/>
      <c r="H41491"/>
    </row>
    <row r="41492" spans="6:8" x14ac:dyDescent="0.25">
      <c r="F41492"/>
      <c r="G41492"/>
      <c r="H41492"/>
    </row>
    <row r="41493" spans="6:8" x14ac:dyDescent="0.25">
      <c r="F41493"/>
      <c r="G41493"/>
      <c r="H41493"/>
    </row>
    <row r="41494" spans="6:8" x14ac:dyDescent="0.25">
      <c r="F41494"/>
      <c r="G41494"/>
      <c r="H41494"/>
    </row>
    <row r="41495" spans="6:8" x14ac:dyDescent="0.25">
      <c r="F41495"/>
      <c r="G41495"/>
      <c r="H41495"/>
    </row>
    <row r="41496" spans="6:8" x14ac:dyDescent="0.25">
      <c r="F41496"/>
      <c r="G41496"/>
      <c r="H41496"/>
    </row>
    <row r="41497" spans="6:8" x14ac:dyDescent="0.25">
      <c r="F41497"/>
      <c r="G41497"/>
      <c r="H41497"/>
    </row>
    <row r="41498" spans="6:8" x14ac:dyDescent="0.25">
      <c r="F41498"/>
      <c r="G41498"/>
      <c r="H41498"/>
    </row>
    <row r="41499" spans="6:8" x14ac:dyDescent="0.25">
      <c r="F41499"/>
      <c r="G41499"/>
      <c r="H41499"/>
    </row>
    <row r="41500" spans="6:8" x14ac:dyDescent="0.25">
      <c r="F41500"/>
      <c r="G41500"/>
      <c r="H41500"/>
    </row>
    <row r="41501" spans="6:8" x14ac:dyDescent="0.25">
      <c r="F41501"/>
      <c r="G41501"/>
      <c r="H41501"/>
    </row>
    <row r="41502" spans="6:8" x14ac:dyDescent="0.25">
      <c r="F41502"/>
      <c r="G41502"/>
      <c r="H41502"/>
    </row>
    <row r="41503" spans="6:8" x14ac:dyDescent="0.25">
      <c r="F41503"/>
      <c r="G41503"/>
      <c r="H41503"/>
    </row>
    <row r="41504" spans="6:8" x14ac:dyDescent="0.25">
      <c r="F41504"/>
      <c r="G41504"/>
      <c r="H41504"/>
    </row>
    <row r="41505" spans="6:8" x14ac:dyDescent="0.25">
      <c r="F41505"/>
      <c r="G41505"/>
      <c r="H41505"/>
    </row>
    <row r="41506" spans="6:8" x14ac:dyDescent="0.25">
      <c r="F41506"/>
      <c r="G41506"/>
      <c r="H41506"/>
    </row>
    <row r="41507" spans="6:8" x14ac:dyDescent="0.25">
      <c r="F41507"/>
      <c r="G41507"/>
      <c r="H41507"/>
    </row>
    <row r="41508" spans="6:8" x14ac:dyDescent="0.25">
      <c r="F41508"/>
      <c r="G41508"/>
      <c r="H41508"/>
    </row>
    <row r="41509" spans="6:8" x14ac:dyDescent="0.25">
      <c r="F41509"/>
      <c r="G41509"/>
      <c r="H41509"/>
    </row>
    <row r="41510" spans="6:8" x14ac:dyDescent="0.25">
      <c r="F41510"/>
      <c r="G41510"/>
      <c r="H41510"/>
    </row>
    <row r="41511" spans="6:8" x14ac:dyDescent="0.25">
      <c r="F41511"/>
      <c r="G41511"/>
      <c r="H41511"/>
    </row>
    <row r="41512" spans="6:8" x14ac:dyDescent="0.25">
      <c r="F41512"/>
      <c r="G41512"/>
      <c r="H41512"/>
    </row>
    <row r="41513" spans="6:8" x14ac:dyDescent="0.25">
      <c r="F41513"/>
      <c r="G41513"/>
      <c r="H41513"/>
    </row>
    <row r="41514" spans="6:8" x14ac:dyDescent="0.25">
      <c r="F41514"/>
      <c r="G41514"/>
      <c r="H41514"/>
    </row>
    <row r="41515" spans="6:8" x14ac:dyDescent="0.25">
      <c r="F41515"/>
      <c r="G41515"/>
      <c r="H41515"/>
    </row>
    <row r="41516" spans="6:8" x14ac:dyDescent="0.25">
      <c r="F41516"/>
      <c r="G41516"/>
      <c r="H41516"/>
    </row>
    <row r="41517" spans="6:8" x14ac:dyDescent="0.25">
      <c r="F41517"/>
      <c r="G41517"/>
      <c r="H41517"/>
    </row>
    <row r="41518" spans="6:8" x14ac:dyDescent="0.25">
      <c r="F41518"/>
      <c r="G41518"/>
      <c r="H41518"/>
    </row>
    <row r="41519" spans="6:8" x14ac:dyDescent="0.25">
      <c r="F41519"/>
      <c r="G41519"/>
      <c r="H41519"/>
    </row>
    <row r="41520" spans="6:8" x14ac:dyDescent="0.25">
      <c r="F41520"/>
      <c r="G41520"/>
      <c r="H41520"/>
    </row>
    <row r="41521" spans="6:8" x14ac:dyDescent="0.25">
      <c r="F41521"/>
      <c r="G41521"/>
      <c r="H41521"/>
    </row>
    <row r="41522" spans="6:8" x14ac:dyDescent="0.25">
      <c r="F41522"/>
      <c r="G41522"/>
      <c r="H41522"/>
    </row>
    <row r="41523" spans="6:8" x14ac:dyDescent="0.25">
      <c r="F41523"/>
      <c r="G41523"/>
      <c r="H41523"/>
    </row>
    <row r="41524" spans="6:8" x14ac:dyDescent="0.25">
      <c r="F41524"/>
      <c r="G41524"/>
      <c r="H41524"/>
    </row>
    <row r="41525" spans="6:8" x14ac:dyDescent="0.25">
      <c r="F41525"/>
      <c r="G41525"/>
      <c r="H41525"/>
    </row>
    <row r="41526" spans="6:8" x14ac:dyDescent="0.25">
      <c r="F41526"/>
      <c r="G41526"/>
      <c r="H41526"/>
    </row>
    <row r="41527" spans="6:8" x14ac:dyDescent="0.25">
      <c r="F41527"/>
      <c r="G41527"/>
      <c r="H41527"/>
    </row>
    <row r="41528" spans="6:8" x14ac:dyDescent="0.25">
      <c r="F41528"/>
      <c r="G41528"/>
      <c r="H41528"/>
    </row>
    <row r="41529" spans="6:8" x14ac:dyDescent="0.25">
      <c r="F41529"/>
      <c r="G41529"/>
      <c r="H41529"/>
    </row>
    <row r="41530" spans="6:8" x14ac:dyDescent="0.25">
      <c r="F41530"/>
      <c r="G41530"/>
      <c r="H41530"/>
    </row>
    <row r="41531" spans="6:8" x14ac:dyDescent="0.25">
      <c r="F41531"/>
      <c r="G41531"/>
      <c r="H41531"/>
    </row>
    <row r="41532" spans="6:8" x14ac:dyDescent="0.25">
      <c r="F41532"/>
      <c r="G41532"/>
      <c r="H41532"/>
    </row>
    <row r="41533" spans="6:8" x14ac:dyDescent="0.25">
      <c r="F41533"/>
      <c r="G41533"/>
      <c r="H41533"/>
    </row>
    <row r="41534" spans="6:8" x14ac:dyDescent="0.25">
      <c r="F41534"/>
      <c r="G41534"/>
      <c r="H41534"/>
    </row>
    <row r="41535" spans="6:8" x14ac:dyDescent="0.25">
      <c r="F41535"/>
      <c r="G41535"/>
      <c r="H41535"/>
    </row>
    <row r="41536" spans="6:8" x14ac:dyDescent="0.25">
      <c r="F41536"/>
      <c r="G41536"/>
      <c r="H41536"/>
    </row>
    <row r="41537" spans="6:8" x14ac:dyDescent="0.25">
      <c r="F41537"/>
      <c r="G41537"/>
      <c r="H41537"/>
    </row>
    <row r="41538" spans="6:8" x14ac:dyDescent="0.25">
      <c r="F41538"/>
      <c r="G41538"/>
      <c r="H41538"/>
    </row>
    <row r="41539" spans="6:8" x14ac:dyDescent="0.25">
      <c r="F41539"/>
      <c r="G41539"/>
      <c r="H41539"/>
    </row>
    <row r="41540" spans="6:8" x14ac:dyDescent="0.25">
      <c r="F41540"/>
      <c r="G41540"/>
      <c r="H41540"/>
    </row>
    <row r="41541" spans="6:8" x14ac:dyDescent="0.25">
      <c r="F41541"/>
      <c r="G41541"/>
      <c r="H41541"/>
    </row>
    <row r="41542" spans="6:8" x14ac:dyDescent="0.25">
      <c r="F41542"/>
      <c r="G41542"/>
      <c r="H41542"/>
    </row>
    <row r="41543" spans="6:8" x14ac:dyDescent="0.25">
      <c r="F41543"/>
      <c r="G41543"/>
      <c r="H41543"/>
    </row>
    <row r="41544" spans="6:8" x14ac:dyDescent="0.25">
      <c r="F41544"/>
      <c r="G41544"/>
      <c r="H41544"/>
    </row>
    <row r="41545" spans="6:8" x14ac:dyDescent="0.25">
      <c r="F41545"/>
      <c r="G41545"/>
      <c r="H41545"/>
    </row>
    <row r="41546" spans="6:8" x14ac:dyDescent="0.25">
      <c r="F41546"/>
      <c r="G41546"/>
      <c r="H41546"/>
    </row>
    <row r="41547" spans="6:8" x14ac:dyDescent="0.25">
      <c r="F41547"/>
      <c r="G41547"/>
      <c r="H41547"/>
    </row>
    <row r="41548" spans="6:8" x14ac:dyDescent="0.25">
      <c r="F41548"/>
      <c r="G41548"/>
      <c r="H41548"/>
    </row>
    <row r="41549" spans="6:8" x14ac:dyDescent="0.25">
      <c r="F41549"/>
      <c r="G41549"/>
      <c r="H41549"/>
    </row>
    <row r="41550" spans="6:8" x14ac:dyDescent="0.25">
      <c r="F41550"/>
      <c r="G41550"/>
      <c r="H41550"/>
    </row>
    <row r="41551" spans="6:8" x14ac:dyDescent="0.25">
      <c r="F41551"/>
      <c r="G41551"/>
      <c r="H41551"/>
    </row>
    <row r="41552" spans="6:8" x14ac:dyDescent="0.25">
      <c r="F41552"/>
      <c r="G41552"/>
      <c r="H41552"/>
    </row>
    <row r="41553" spans="6:8" x14ac:dyDescent="0.25">
      <c r="F41553"/>
      <c r="G41553"/>
      <c r="H41553"/>
    </row>
    <row r="41554" spans="6:8" x14ac:dyDescent="0.25">
      <c r="F41554"/>
      <c r="G41554"/>
      <c r="H41554"/>
    </row>
    <row r="41555" spans="6:8" x14ac:dyDescent="0.25">
      <c r="F41555"/>
      <c r="G41555"/>
      <c r="H41555"/>
    </row>
    <row r="41556" spans="6:8" x14ac:dyDescent="0.25">
      <c r="F41556"/>
      <c r="G41556"/>
      <c r="H41556"/>
    </row>
    <row r="41557" spans="6:8" x14ac:dyDescent="0.25">
      <c r="F41557"/>
      <c r="G41557"/>
      <c r="H41557"/>
    </row>
    <row r="41558" spans="6:8" x14ac:dyDescent="0.25">
      <c r="F41558"/>
      <c r="G41558"/>
      <c r="H41558"/>
    </row>
    <row r="41559" spans="6:8" x14ac:dyDescent="0.25">
      <c r="F41559"/>
      <c r="G41559"/>
      <c r="H41559"/>
    </row>
    <row r="41560" spans="6:8" x14ac:dyDescent="0.25">
      <c r="F41560"/>
      <c r="G41560"/>
      <c r="H41560"/>
    </row>
    <row r="41561" spans="6:8" x14ac:dyDescent="0.25">
      <c r="F41561"/>
      <c r="G41561"/>
      <c r="H41561"/>
    </row>
    <row r="41562" spans="6:8" x14ac:dyDescent="0.25">
      <c r="F41562"/>
      <c r="G41562"/>
      <c r="H41562"/>
    </row>
    <row r="41563" spans="6:8" x14ac:dyDescent="0.25">
      <c r="F41563"/>
      <c r="G41563"/>
      <c r="H41563"/>
    </row>
    <row r="41564" spans="6:8" x14ac:dyDescent="0.25">
      <c r="F41564"/>
      <c r="G41564"/>
      <c r="H41564"/>
    </row>
    <row r="41565" spans="6:8" x14ac:dyDescent="0.25">
      <c r="F41565"/>
      <c r="G41565"/>
      <c r="H41565"/>
    </row>
    <row r="41566" spans="6:8" x14ac:dyDescent="0.25">
      <c r="F41566"/>
      <c r="G41566"/>
      <c r="H41566"/>
    </row>
    <row r="41567" spans="6:8" x14ac:dyDescent="0.25">
      <c r="F41567"/>
      <c r="G41567"/>
      <c r="H41567"/>
    </row>
    <row r="41568" spans="6:8" x14ac:dyDescent="0.25">
      <c r="F41568"/>
      <c r="G41568"/>
      <c r="H41568"/>
    </row>
    <row r="41569" spans="6:8" x14ac:dyDescent="0.25">
      <c r="F41569"/>
      <c r="G41569"/>
      <c r="H41569"/>
    </row>
    <row r="41570" spans="6:8" x14ac:dyDescent="0.25">
      <c r="F41570"/>
      <c r="G41570"/>
      <c r="H41570"/>
    </row>
    <row r="41571" spans="6:8" x14ac:dyDescent="0.25">
      <c r="F41571"/>
      <c r="G41571"/>
      <c r="H41571"/>
    </row>
    <row r="41572" spans="6:8" x14ac:dyDescent="0.25">
      <c r="F41572"/>
      <c r="G41572"/>
      <c r="H41572"/>
    </row>
    <row r="41573" spans="6:8" x14ac:dyDescent="0.25">
      <c r="F41573"/>
      <c r="G41573"/>
      <c r="H41573"/>
    </row>
    <row r="41574" spans="6:8" x14ac:dyDescent="0.25">
      <c r="F41574"/>
      <c r="G41574"/>
      <c r="H41574"/>
    </row>
    <row r="41575" spans="6:8" x14ac:dyDescent="0.25">
      <c r="F41575"/>
      <c r="G41575"/>
      <c r="H41575"/>
    </row>
    <row r="41576" spans="6:8" x14ac:dyDescent="0.25">
      <c r="F41576"/>
      <c r="G41576"/>
      <c r="H41576"/>
    </row>
    <row r="41577" spans="6:8" x14ac:dyDescent="0.25">
      <c r="F41577"/>
      <c r="G41577"/>
      <c r="H41577"/>
    </row>
    <row r="41578" spans="6:8" x14ac:dyDescent="0.25">
      <c r="F41578"/>
      <c r="G41578"/>
      <c r="H41578"/>
    </row>
    <row r="41579" spans="6:8" x14ac:dyDescent="0.25">
      <c r="F41579"/>
      <c r="G41579"/>
      <c r="H41579"/>
    </row>
    <row r="41580" spans="6:8" x14ac:dyDescent="0.25">
      <c r="F41580"/>
      <c r="G41580"/>
      <c r="H41580"/>
    </row>
    <row r="41581" spans="6:8" x14ac:dyDescent="0.25">
      <c r="F41581"/>
      <c r="G41581"/>
      <c r="H41581"/>
    </row>
    <row r="41582" spans="6:8" x14ac:dyDescent="0.25">
      <c r="F41582"/>
      <c r="G41582"/>
      <c r="H41582"/>
    </row>
    <row r="41583" spans="6:8" x14ac:dyDescent="0.25">
      <c r="F41583"/>
      <c r="G41583"/>
      <c r="H41583"/>
    </row>
    <row r="41584" spans="6:8" x14ac:dyDescent="0.25">
      <c r="F41584"/>
      <c r="G41584"/>
      <c r="H41584"/>
    </row>
    <row r="41585" spans="6:8" x14ac:dyDescent="0.25">
      <c r="F41585"/>
      <c r="G41585"/>
      <c r="H41585"/>
    </row>
    <row r="41586" spans="6:8" x14ac:dyDescent="0.25">
      <c r="F41586"/>
      <c r="G41586"/>
      <c r="H41586"/>
    </row>
    <row r="41587" spans="6:8" x14ac:dyDescent="0.25">
      <c r="F41587"/>
      <c r="G41587"/>
      <c r="H41587"/>
    </row>
    <row r="41588" spans="6:8" x14ac:dyDescent="0.25">
      <c r="F41588"/>
      <c r="G41588"/>
      <c r="H41588"/>
    </row>
    <row r="41589" spans="6:8" x14ac:dyDescent="0.25">
      <c r="F41589"/>
      <c r="G41589"/>
      <c r="H41589"/>
    </row>
    <row r="41590" spans="6:8" x14ac:dyDescent="0.25">
      <c r="F41590"/>
      <c r="G41590"/>
      <c r="H41590"/>
    </row>
    <row r="41591" spans="6:8" x14ac:dyDescent="0.25">
      <c r="F41591"/>
      <c r="G41591"/>
      <c r="H41591"/>
    </row>
    <row r="41592" spans="6:8" x14ac:dyDescent="0.25">
      <c r="F41592"/>
      <c r="G41592"/>
      <c r="H41592"/>
    </row>
    <row r="41593" spans="6:8" x14ac:dyDescent="0.25">
      <c r="F41593"/>
      <c r="G41593"/>
      <c r="H41593"/>
    </row>
    <row r="41594" spans="6:8" x14ac:dyDescent="0.25">
      <c r="F41594"/>
      <c r="G41594"/>
      <c r="H41594"/>
    </row>
    <row r="41595" spans="6:8" x14ac:dyDescent="0.25">
      <c r="F41595"/>
      <c r="G41595"/>
      <c r="H41595"/>
    </row>
    <row r="41596" spans="6:8" x14ac:dyDescent="0.25">
      <c r="F41596"/>
      <c r="G41596"/>
      <c r="H41596"/>
    </row>
    <row r="41597" spans="6:8" x14ac:dyDescent="0.25">
      <c r="F41597"/>
      <c r="G41597"/>
      <c r="H41597"/>
    </row>
    <row r="41598" spans="6:8" x14ac:dyDescent="0.25">
      <c r="F41598"/>
      <c r="G41598"/>
      <c r="H41598"/>
    </row>
    <row r="41599" spans="6:8" x14ac:dyDescent="0.25">
      <c r="F41599"/>
      <c r="G41599"/>
      <c r="H41599"/>
    </row>
    <row r="41600" spans="6:8" x14ac:dyDescent="0.25">
      <c r="F41600"/>
      <c r="G41600"/>
      <c r="H41600"/>
    </row>
    <row r="41601" spans="6:8" x14ac:dyDescent="0.25">
      <c r="F41601"/>
      <c r="G41601"/>
      <c r="H41601"/>
    </row>
    <row r="41602" spans="6:8" x14ac:dyDescent="0.25">
      <c r="F41602"/>
      <c r="G41602"/>
      <c r="H41602"/>
    </row>
    <row r="41603" spans="6:8" x14ac:dyDescent="0.25">
      <c r="F41603"/>
      <c r="G41603"/>
      <c r="H41603"/>
    </row>
    <row r="41604" spans="6:8" x14ac:dyDescent="0.25">
      <c r="F41604"/>
      <c r="G41604"/>
      <c r="H41604"/>
    </row>
    <row r="41605" spans="6:8" x14ac:dyDescent="0.25">
      <c r="F41605"/>
      <c r="G41605"/>
      <c r="H41605"/>
    </row>
    <row r="41606" spans="6:8" x14ac:dyDescent="0.25">
      <c r="F41606"/>
      <c r="G41606"/>
      <c r="H41606"/>
    </row>
    <row r="41607" spans="6:8" x14ac:dyDescent="0.25">
      <c r="F41607"/>
      <c r="G41607"/>
      <c r="H41607"/>
    </row>
    <row r="41608" spans="6:8" x14ac:dyDescent="0.25">
      <c r="F41608"/>
      <c r="G41608"/>
      <c r="H41608"/>
    </row>
    <row r="41609" spans="6:8" x14ac:dyDescent="0.25">
      <c r="F41609"/>
      <c r="G41609"/>
      <c r="H41609"/>
    </row>
    <row r="41610" spans="6:8" x14ac:dyDescent="0.25">
      <c r="F41610"/>
      <c r="G41610"/>
      <c r="H41610"/>
    </row>
    <row r="41611" spans="6:8" x14ac:dyDescent="0.25">
      <c r="F41611"/>
      <c r="G41611"/>
      <c r="H41611"/>
    </row>
    <row r="41612" spans="6:8" x14ac:dyDescent="0.25">
      <c r="F41612"/>
      <c r="G41612"/>
      <c r="H41612"/>
    </row>
    <row r="41613" spans="6:8" x14ac:dyDescent="0.25">
      <c r="F41613"/>
      <c r="G41613"/>
      <c r="H41613"/>
    </row>
    <row r="41614" spans="6:8" x14ac:dyDescent="0.25">
      <c r="F41614"/>
      <c r="G41614"/>
      <c r="H41614"/>
    </row>
    <row r="41615" spans="6:8" x14ac:dyDescent="0.25">
      <c r="F41615"/>
      <c r="G41615"/>
      <c r="H41615"/>
    </row>
    <row r="41616" spans="6:8" x14ac:dyDescent="0.25">
      <c r="F41616"/>
      <c r="G41616"/>
      <c r="H41616"/>
    </row>
    <row r="41617" spans="6:8" x14ac:dyDescent="0.25">
      <c r="F41617"/>
      <c r="G41617"/>
      <c r="H41617"/>
    </row>
    <row r="41618" spans="6:8" x14ac:dyDescent="0.25">
      <c r="F41618"/>
      <c r="G41618"/>
      <c r="H41618"/>
    </row>
    <row r="41619" spans="6:8" x14ac:dyDescent="0.25">
      <c r="F41619"/>
      <c r="G41619"/>
      <c r="H41619"/>
    </row>
    <row r="41620" spans="6:8" x14ac:dyDescent="0.25">
      <c r="F41620"/>
      <c r="G41620"/>
      <c r="H41620"/>
    </row>
    <row r="41621" spans="6:8" x14ac:dyDescent="0.25">
      <c r="F41621"/>
      <c r="G41621"/>
      <c r="H41621"/>
    </row>
    <row r="41622" spans="6:8" x14ac:dyDescent="0.25">
      <c r="F41622"/>
      <c r="G41622"/>
      <c r="H41622"/>
    </row>
    <row r="41623" spans="6:8" x14ac:dyDescent="0.25">
      <c r="F41623"/>
      <c r="G41623"/>
      <c r="H41623"/>
    </row>
    <row r="41624" spans="6:8" x14ac:dyDescent="0.25">
      <c r="F41624"/>
      <c r="G41624"/>
      <c r="H41624"/>
    </row>
    <row r="41625" spans="6:8" x14ac:dyDescent="0.25">
      <c r="F41625"/>
      <c r="G41625"/>
      <c r="H41625"/>
    </row>
    <row r="41626" spans="6:8" x14ac:dyDescent="0.25">
      <c r="F41626"/>
      <c r="G41626"/>
      <c r="H41626"/>
    </row>
    <row r="41627" spans="6:8" x14ac:dyDescent="0.25">
      <c r="F41627"/>
      <c r="G41627"/>
      <c r="H41627"/>
    </row>
    <row r="41628" spans="6:8" x14ac:dyDescent="0.25">
      <c r="F41628"/>
      <c r="G41628"/>
      <c r="H41628"/>
    </row>
    <row r="41629" spans="6:8" x14ac:dyDescent="0.25">
      <c r="F41629"/>
      <c r="G41629"/>
      <c r="H41629"/>
    </row>
    <row r="41630" spans="6:8" x14ac:dyDescent="0.25">
      <c r="F41630"/>
      <c r="G41630"/>
      <c r="H41630"/>
    </row>
    <row r="41631" spans="6:8" x14ac:dyDescent="0.25">
      <c r="F41631"/>
      <c r="G41631"/>
      <c r="H41631"/>
    </row>
    <row r="41632" spans="6:8" x14ac:dyDescent="0.25">
      <c r="F41632"/>
      <c r="G41632"/>
      <c r="H41632"/>
    </row>
    <row r="41633" spans="6:8" x14ac:dyDescent="0.25">
      <c r="F41633"/>
      <c r="G41633"/>
      <c r="H41633"/>
    </row>
    <row r="41634" spans="6:8" x14ac:dyDescent="0.25">
      <c r="F41634"/>
      <c r="G41634"/>
      <c r="H41634"/>
    </row>
    <row r="41635" spans="6:8" x14ac:dyDescent="0.25">
      <c r="F41635"/>
      <c r="G41635"/>
      <c r="H41635"/>
    </row>
    <row r="41636" spans="6:8" x14ac:dyDescent="0.25">
      <c r="F41636"/>
      <c r="G41636"/>
      <c r="H41636"/>
    </row>
    <row r="41637" spans="6:8" x14ac:dyDescent="0.25">
      <c r="F41637"/>
      <c r="G41637"/>
      <c r="H41637"/>
    </row>
    <row r="41638" spans="6:8" x14ac:dyDescent="0.25">
      <c r="F41638"/>
      <c r="G41638"/>
      <c r="H41638"/>
    </row>
    <row r="41639" spans="6:8" x14ac:dyDescent="0.25">
      <c r="F41639"/>
      <c r="G41639"/>
      <c r="H41639"/>
    </row>
    <row r="41640" spans="6:8" x14ac:dyDescent="0.25">
      <c r="F41640"/>
      <c r="G41640"/>
      <c r="H41640"/>
    </row>
    <row r="41641" spans="6:8" x14ac:dyDescent="0.25">
      <c r="F41641"/>
      <c r="G41641"/>
      <c r="H41641"/>
    </row>
    <row r="41642" spans="6:8" x14ac:dyDescent="0.25">
      <c r="F41642"/>
      <c r="G41642"/>
      <c r="H41642"/>
    </row>
    <row r="41643" spans="6:8" x14ac:dyDescent="0.25">
      <c r="F41643"/>
      <c r="G41643"/>
      <c r="H41643"/>
    </row>
    <row r="41644" spans="6:8" x14ac:dyDescent="0.25">
      <c r="F41644"/>
      <c r="G41644"/>
      <c r="H41644"/>
    </row>
    <row r="41645" spans="6:8" x14ac:dyDescent="0.25">
      <c r="F41645"/>
      <c r="G41645"/>
      <c r="H41645"/>
    </row>
    <row r="41646" spans="6:8" x14ac:dyDescent="0.25">
      <c r="F41646"/>
      <c r="G41646"/>
      <c r="H41646"/>
    </row>
    <row r="41647" spans="6:8" x14ac:dyDescent="0.25">
      <c r="F41647"/>
      <c r="G41647"/>
      <c r="H41647"/>
    </row>
    <row r="41648" spans="6:8" x14ac:dyDescent="0.25">
      <c r="F41648"/>
      <c r="G41648"/>
      <c r="H41648"/>
    </row>
    <row r="41649" spans="6:8" x14ac:dyDescent="0.25">
      <c r="F41649"/>
      <c r="G41649"/>
      <c r="H41649"/>
    </row>
    <row r="41650" spans="6:8" x14ac:dyDescent="0.25">
      <c r="F41650"/>
      <c r="G41650"/>
      <c r="H41650"/>
    </row>
    <row r="41651" spans="6:8" x14ac:dyDescent="0.25">
      <c r="F41651"/>
      <c r="G41651"/>
      <c r="H41651"/>
    </row>
    <row r="41652" spans="6:8" x14ac:dyDescent="0.25">
      <c r="F41652"/>
      <c r="G41652"/>
      <c r="H41652"/>
    </row>
    <row r="41653" spans="6:8" x14ac:dyDescent="0.25">
      <c r="F41653"/>
      <c r="G41653"/>
      <c r="H41653"/>
    </row>
    <row r="41654" spans="6:8" x14ac:dyDescent="0.25">
      <c r="F41654"/>
      <c r="G41654"/>
      <c r="H41654"/>
    </row>
    <row r="41655" spans="6:8" x14ac:dyDescent="0.25">
      <c r="F41655"/>
      <c r="G41655"/>
      <c r="H41655"/>
    </row>
    <row r="41656" spans="6:8" x14ac:dyDescent="0.25">
      <c r="F41656"/>
      <c r="G41656"/>
      <c r="H41656"/>
    </row>
    <row r="41657" spans="6:8" x14ac:dyDescent="0.25">
      <c r="F41657"/>
      <c r="G41657"/>
      <c r="H41657"/>
    </row>
    <row r="41658" spans="6:8" x14ac:dyDescent="0.25">
      <c r="F41658"/>
      <c r="G41658"/>
      <c r="H41658"/>
    </row>
    <row r="41659" spans="6:8" x14ac:dyDescent="0.25">
      <c r="F41659"/>
      <c r="G41659"/>
      <c r="H41659"/>
    </row>
    <row r="41660" spans="6:8" x14ac:dyDescent="0.25">
      <c r="F41660"/>
      <c r="G41660"/>
      <c r="H41660"/>
    </row>
    <row r="41661" spans="6:8" x14ac:dyDescent="0.25">
      <c r="F41661"/>
      <c r="G41661"/>
      <c r="H41661"/>
    </row>
    <row r="41662" spans="6:8" x14ac:dyDescent="0.25">
      <c r="F41662"/>
      <c r="G41662"/>
      <c r="H41662"/>
    </row>
    <row r="41663" spans="6:8" x14ac:dyDescent="0.25">
      <c r="F41663"/>
      <c r="G41663"/>
      <c r="H41663"/>
    </row>
    <row r="41664" spans="6:8" x14ac:dyDescent="0.25">
      <c r="F41664"/>
      <c r="G41664"/>
      <c r="H41664"/>
    </row>
    <row r="41665" spans="6:8" x14ac:dyDescent="0.25">
      <c r="F41665"/>
      <c r="G41665"/>
      <c r="H41665"/>
    </row>
    <row r="41666" spans="6:8" x14ac:dyDescent="0.25">
      <c r="F41666"/>
      <c r="G41666"/>
      <c r="H41666"/>
    </row>
    <row r="41667" spans="6:8" x14ac:dyDescent="0.25">
      <c r="F41667"/>
      <c r="G41667"/>
      <c r="H41667"/>
    </row>
    <row r="41668" spans="6:8" x14ac:dyDescent="0.25">
      <c r="F41668"/>
      <c r="G41668"/>
      <c r="H41668"/>
    </row>
    <row r="41669" spans="6:8" x14ac:dyDescent="0.25">
      <c r="F41669"/>
      <c r="G41669"/>
      <c r="H41669"/>
    </row>
    <row r="41670" spans="6:8" x14ac:dyDescent="0.25">
      <c r="F41670"/>
      <c r="G41670"/>
      <c r="H41670"/>
    </row>
    <row r="41671" spans="6:8" x14ac:dyDescent="0.25">
      <c r="F41671"/>
      <c r="G41671"/>
      <c r="H41671"/>
    </row>
    <row r="41672" spans="6:8" x14ac:dyDescent="0.25">
      <c r="F41672"/>
      <c r="G41672"/>
      <c r="H41672"/>
    </row>
    <row r="41673" spans="6:8" x14ac:dyDescent="0.25">
      <c r="F41673"/>
      <c r="G41673"/>
      <c r="H41673"/>
    </row>
    <row r="41674" spans="6:8" x14ac:dyDescent="0.25">
      <c r="F41674"/>
      <c r="G41674"/>
      <c r="H41674"/>
    </row>
    <row r="41675" spans="6:8" x14ac:dyDescent="0.25">
      <c r="F41675"/>
      <c r="G41675"/>
      <c r="H41675"/>
    </row>
    <row r="41676" spans="6:8" x14ac:dyDescent="0.25">
      <c r="F41676"/>
      <c r="G41676"/>
      <c r="H41676"/>
    </row>
    <row r="41677" spans="6:8" x14ac:dyDescent="0.25">
      <c r="F41677"/>
      <c r="G41677"/>
      <c r="H41677"/>
    </row>
    <row r="41678" spans="6:8" x14ac:dyDescent="0.25">
      <c r="F41678"/>
      <c r="G41678"/>
      <c r="H41678"/>
    </row>
    <row r="41679" spans="6:8" x14ac:dyDescent="0.25">
      <c r="F41679"/>
      <c r="G41679"/>
      <c r="H41679"/>
    </row>
    <row r="41680" spans="6:8" x14ac:dyDescent="0.25">
      <c r="F41680"/>
      <c r="G41680"/>
      <c r="H41680"/>
    </row>
    <row r="41681" spans="6:8" x14ac:dyDescent="0.25">
      <c r="F41681"/>
      <c r="G41681"/>
      <c r="H41681"/>
    </row>
    <row r="41682" spans="6:8" x14ac:dyDescent="0.25">
      <c r="F41682"/>
      <c r="G41682"/>
      <c r="H41682"/>
    </row>
    <row r="41683" spans="6:8" x14ac:dyDescent="0.25">
      <c r="F41683"/>
      <c r="G41683"/>
      <c r="H41683"/>
    </row>
    <row r="41684" spans="6:8" x14ac:dyDescent="0.25">
      <c r="F41684"/>
      <c r="G41684"/>
      <c r="H41684"/>
    </row>
    <row r="41685" spans="6:8" x14ac:dyDescent="0.25">
      <c r="F41685"/>
      <c r="G41685"/>
      <c r="H41685"/>
    </row>
    <row r="41686" spans="6:8" x14ac:dyDescent="0.25">
      <c r="F41686"/>
      <c r="G41686"/>
      <c r="H41686"/>
    </row>
    <row r="41687" spans="6:8" x14ac:dyDescent="0.25">
      <c r="F41687"/>
      <c r="G41687"/>
      <c r="H41687"/>
    </row>
    <row r="41688" spans="6:8" x14ac:dyDescent="0.25">
      <c r="F41688"/>
      <c r="G41688"/>
      <c r="H41688"/>
    </row>
    <row r="41689" spans="6:8" x14ac:dyDescent="0.25">
      <c r="F41689"/>
      <c r="G41689"/>
      <c r="H41689"/>
    </row>
    <row r="41690" spans="6:8" x14ac:dyDescent="0.25">
      <c r="F41690"/>
      <c r="G41690"/>
      <c r="H41690"/>
    </row>
    <row r="41691" spans="6:8" x14ac:dyDescent="0.25">
      <c r="F41691"/>
      <c r="G41691"/>
      <c r="H41691"/>
    </row>
    <row r="41692" spans="6:8" x14ac:dyDescent="0.25">
      <c r="F41692"/>
      <c r="G41692"/>
      <c r="H41692"/>
    </row>
    <row r="41693" spans="6:8" x14ac:dyDescent="0.25">
      <c r="F41693"/>
      <c r="G41693"/>
      <c r="H41693"/>
    </row>
    <row r="41694" spans="6:8" x14ac:dyDescent="0.25">
      <c r="F41694"/>
      <c r="G41694"/>
      <c r="H41694"/>
    </row>
    <row r="41695" spans="6:8" x14ac:dyDescent="0.25">
      <c r="F41695"/>
      <c r="G41695"/>
      <c r="H41695"/>
    </row>
    <row r="41696" spans="6:8" x14ac:dyDescent="0.25">
      <c r="F41696"/>
      <c r="G41696"/>
      <c r="H41696"/>
    </row>
    <row r="41697" spans="6:8" x14ac:dyDescent="0.25">
      <c r="F41697"/>
      <c r="G41697"/>
      <c r="H41697"/>
    </row>
    <row r="41698" spans="6:8" x14ac:dyDescent="0.25">
      <c r="F41698"/>
      <c r="G41698"/>
      <c r="H41698"/>
    </row>
    <row r="41699" spans="6:8" x14ac:dyDescent="0.25">
      <c r="F41699"/>
      <c r="G41699"/>
      <c r="H41699"/>
    </row>
    <row r="41700" spans="6:8" x14ac:dyDescent="0.25">
      <c r="F41700"/>
      <c r="G41700"/>
      <c r="H41700"/>
    </row>
    <row r="41701" spans="6:8" x14ac:dyDescent="0.25">
      <c r="F41701"/>
      <c r="G41701"/>
      <c r="H41701"/>
    </row>
    <row r="41702" spans="6:8" x14ac:dyDescent="0.25">
      <c r="F41702"/>
      <c r="G41702"/>
      <c r="H41702"/>
    </row>
    <row r="41703" spans="6:8" x14ac:dyDescent="0.25">
      <c r="F41703"/>
      <c r="G41703"/>
      <c r="H41703"/>
    </row>
    <row r="41704" spans="6:8" x14ac:dyDescent="0.25">
      <c r="F41704"/>
      <c r="G41704"/>
      <c r="H41704"/>
    </row>
    <row r="41705" spans="6:8" x14ac:dyDescent="0.25">
      <c r="F41705"/>
      <c r="G41705"/>
      <c r="H41705"/>
    </row>
    <row r="41706" spans="6:8" x14ac:dyDescent="0.25">
      <c r="F41706"/>
      <c r="G41706"/>
      <c r="H41706"/>
    </row>
    <row r="41707" spans="6:8" x14ac:dyDescent="0.25">
      <c r="F41707"/>
      <c r="G41707"/>
      <c r="H41707"/>
    </row>
    <row r="41708" spans="6:8" x14ac:dyDescent="0.25">
      <c r="F41708"/>
      <c r="G41708"/>
      <c r="H41708"/>
    </row>
    <row r="41709" spans="6:8" x14ac:dyDescent="0.25">
      <c r="F41709"/>
      <c r="G41709"/>
      <c r="H41709"/>
    </row>
    <row r="41710" spans="6:8" x14ac:dyDescent="0.25">
      <c r="F41710"/>
      <c r="G41710"/>
      <c r="H41710"/>
    </row>
    <row r="41711" spans="6:8" x14ac:dyDescent="0.25">
      <c r="F41711"/>
      <c r="G41711"/>
      <c r="H41711"/>
    </row>
    <row r="41712" spans="6:8" x14ac:dyDescent="0.25">
      <c r="F41712"/>
      <c r="G41712"/>
      <c r="H41712"/>
    </row>
    <row r="41713" spans="6:8" x14ac:dyDescent="0.25">
      <c r="F41713"/>
      <c r="G41713"/>
      <c r="H41713"/>
    </row>
    <row r="41714" spans="6:8" x14ac:dyDescent="0.25">
      <c r="F41714"/>
      <c r="G41714"/>
      <c r="H41714"/>
    </row>
    <row r="41715" spans="6:8" x14ac:dyDescent="0.25">
      <c r="F41715"/>
      <c r="G41715"/>
      <c r="H41715"/>
    </row>
    <row r="41716" spans="6:8" x14ac:dyDescent="0.25">
      <c r="F41716"/>
      <c r="G41716"/>
      <c r="H41716"/>
    </row>
    <row r="41717" spans="6:8" x14ac:dyDescent="0.25">
      <c r="F41717"/>
      <c r="G41717"/>
      <c r="H41717"/>
    </row>
    <row r="41718" spans="6:8" x14ac:dyDescent="0.25">
      <c r="F41718"/>
      <c r="G41718"/>
      <c r="H41718"/>
    </row>
    <row r="41719" spans="6:8" x14ac:dyDescent="0.25">
      <c r="F41719"/>
      <c r="G41719"/>
      <c r="H41719"/>
    </row>
    <row r="41720" spans="6:8" x14ac:dyDescent="0.25">
      <c r="F41720"/>
      <c r="G41720"/>
      <c r="H41720"/>
    </row>
    <row r="41721" spans="6:8" x14ac:dyDescent="0.25">
      <c r="F41721"/>
      <c r="G41721"/>
      <c r="H41721"/>
    </row>
    <row r="41722" spans="6:8" x14ac:dyDescent="0.25">
      <c r="F41722"/>
      <c r="G41722"/>
      <c r="H41722"/>
    </row>
    <row r="41723" spans="6:8" x14ac:dyDescent="0.25">
      <c r="F41723"/>
      <c r="G41723"/>
      <c r="H41723"/>
    </row>
    <row r="41724" spans="6:8" x14ac:dyDescent="0.25">
      <c r="F41724"/>
      <c r="G41724"/>
      <c r="H41724"/>
    </row>
    <row r="41725" spans="6:8" x14ac:dyDescent="0.25">
      <c r="F41725"/>
      <c r="G41725"/>
      <c r="H41725"/>
    </row>
    <row r="41726" spans="6:8" x14ac:dyDescent="0.25">
      <c r="F41726"/>
      <c r="G41726"/>
      <c r="H41726"/>
    </row>
    <row r="41727" spans="6:8" x14ac:dyDescent="0.25">
      <c r="F41727"/>
      <c r="G41727"/>
      <c r="H41727"/>
    </row>
    <row r="41728" spans="6:8" x14ac:dyDescent="0.25">
      <c r="F41728"/>
      <c r="G41728"/>
      <c r="H41728"/>
    </row>
    <row r="41729" spans="6:8" x14ac:dyDescent="0.25">
      <c r="F41729"/>
      <c r="G41729"/>
      <c r="H41729"/>
    </row>
    <row r="41730" spans="6:8" x14ac:dyDescent="0.25">
      <c r="F41730"/>
      <c r="G41730"/>
      <c r="H41730"/>
    </row>
    <row r="41731" spans="6:8" x14ac:dyDescent="0.25">
      <c r="F41731"/>
      <c r="G41731"/>
      <c r="H41731"/>
    </row>
    <row r="41732" spans="6:8" x14ac:dyDescent="0.25">
      <c r="F41732"/>
      <c r="G41732"/>
      <c r="H41732"/>
    </row>
    <row r="41733" spans="6:8" x14ac:dyDescent="0.25">
      <c r="F41733"/>
      <c r="G41733"/>
      <c r="H41733"/>
    </row>
    <row r="41734" spans="6:8" x14ac:dyDescent="0.25">
      <c r="F41734"/>
      <c r="G41734"/>
      <c r="H41734"/>
    </row>
    <row r="41735" spans="6:8" x14ac:dyDescent="0.25">
      <c r="F41735"/>
      <c r="G41735"/>
      <c r="H41735"/>
    </row>
    <row r="41736" spans="6:8" x14ac:dyDescent="0.25">
      <c r="F41736"/>
      <c r="G41736"/>
      <c r="H41736"/>
    </row>
    <row r="41737" spans="6:8" x14ac:dyDescent="0.25">
      <c r="F41737"/>
      <c r="G41737"/>
      <c r="H41737"/>
    </row>
    <row r="41738" spans="6:8" x14ac:dyDescent="0.25">
      <c r="F41738"/>
      <c r="G41738"/>
      <c r="H41738"/>
    </row>
    <row r="41739" spans="6:8" x14ac:dyDescent="0.25">
      <c r="F41739"/>
      <c r="G41739"/>
      <c r="H41739"/>
    </row>
    <row r="41740" spans="6:8" x14ac:dyDescent="0.25">
      <c r="F41740"/>
      <c r="G41740"/>
      <c r="H41740"/>
    </row>
    <row r="41741" spans="6:8" x14ac:dyDescent="0.25">
      <c r="F41741"/>
      <c r="G41741"/>
      <c r="H41741"/>
    </row>
    <row r="41742" spans="6:8" x14ac:dyDescent="0.25">
      <c r="F41742"/>
      <c r="G41742"/>
      <c r="H41742"/>
    </row>
    <row r="41743" spans="6:8" x14ac:dyDescent="0.25">
      <c r="F41743"/>
      <c r="G41743"/>
      <c r="H41743"/>
    </row>
    <row r="41744" spans="6:8" x14ac:dyDescent="0.25">
      <c r="F41744"/>
      <c r="G41744"/>
      <c r="H41744"/>
    </row>
    <row r="41745" spans="6:8" x14ac:dyDescent="0.25">
      <c r="F41745"/>
      <c r="G41745"/>
      <c r="H41745"/>
    </row>
    <row r="41746" spans="6:8" x14ac:dyDescent="0.25">
      <c r="F41746"/>
      <c r="G41746"/>
      <c r="H41746"/>
    </row>
    <row r="41747" spans="6:8" x14ac:dyDescent="0.25">
      <c r="F41747"/>
      <c r="G41747"/>
      <c r="H41747"/>
    </row>
    <row r="41748" spans="6:8" x14ac:dyDescent="0.25">
      <c r="F41748"/>
      <c r="G41748"/>
      <c r="H41748"/>
    </row>
    <row r="41749" spans="6:8" x14ac:dyDescent="0.25">
      <c r="F41749"/>
      <c r="G41749"/>
      <c r="H41749"/>
    </row>
    <row r="41750" spans="6:8" x14ac:dyDescent="0.25">
      <c r="F41750"/>
      <c r="G41750"/>
      <c r="H41750"/>
    </row>
    <row r="41751" spans="6:8" x14ac:dyDescent="0.25">
      <c r="F41751"/>
      <c r="G41751"/>
      <c r="H41751"/>
    </row>
    <row r="41752" spans="6:8" x14ac:dyDescent="0.25">
      <c r="F41752"/>
      <c r="G41752"/>
      <c r="H41752"/>
    </row>
    <row r="41753" spans="6:8" x14ac:dyDescent="0.25">
      <c r="F41753"/>
      <c r="G41753"/>
      <c r="H41753"/>
    </row>
    <row r="41754" spans="6:8" x14ac:dyDescent="0.25">
      <c r="F41754"/>
      <c r="G41754"/>
      <c r="H41754"/>
    </row>
    <row r="41755" spans="6:8" x14ac:dyDescent="0.25">
      <c r="F41755"/>
      <c r="G41755"/>
      <c r="H41755"/>
    </row>
    <row r="41756" spans="6:8" x14ac:dyDescent="0.25">
      <c r="F41756"/>
      <c r="G41756"/>
      <c r="H41756"/>
    </row>
    <row r="41757" spans="6:8" x14ac:dyDescent="0.25">
      <c r="F41757"/>
      <c r="G41757"/>
      <c r="H41757"/>
    </row>
    <row r="41758" spans="6:8" x14ac:dyDescent="0.25">
      <c r="F41758"/>
      <c r="G41758"/>
      <c r="H41758"/>
    </row>
    <row r="41759" spans="6:8" x14ac:dyDescent="0.25">
      <c r="F41759"/>
      <c r="G41759"/>
      <c r="H41759"/>
    </row>
    <row r="41760" spans="6:8" x14ac:dyDescent="0.25">
      <c r="F41760"/>
      <c r="G41760"/>
      <c r="H41760"/>
    </row>
    <row r="41761" spans="6:8" x14ac:dyDescent="0.25">
      <c r="F41761"/>
      <c r="G41761"/>
      <c r="H41761"/>
    </row>
    <row r="41762" spans="6:8" x14ac:dyDescent="0.25">
      <c r="F41762"/>
      <c r="G41762"/>
      <c r="H41762"/>
    </row>
    <row r="41763" spans="6:8" x14ac:dyDescent="0.25">
      <c r="F41763"/>
      <c r="G41763"/>
      <c r="H41763"/>
    </row>
    <row r="41764" spans="6:8" x14ac:dyDescent="0.25">
      <c r="F41764"/>
      <c r="G41764"/>
      <c r="H41764"/>
    </row>
    <row r="41765" spans="6:8" x14ac:dyDescent="0.25">
      <c r="F41765"/>
      <c r="G41765"/>
      <c r="H41765"/>
    </row>
    <row r="41766" spans="6:8" x14ac:dyDescent="0.25">
      <c r="F41766"/>
      <c r="G41766"/>
      <c r="H41766"/>
    </row>
    <row r="41767" spans="6:8" x14ac:dyDescent="0.25">
      <c r="F41767"/>
      <c r="G41767"/>
      <c r="H41767"/>
    </row>
    <row r="41768" spans="6:8" x14ac:dyDescent="0.25">
      <c r="F41768"/>
      <c r="G41768"/>
      <c r="H41768"/>
    </row>
    <row r="41769" spans="6:8" x14ac:dyDescent="0.25">
      <c r="F41769"/>
      <c r="G41769"/>
      <c r="H41769"/>
    </row>
    <row r="41770" spans="6:8" x14ac:dyDescent="0.25">
      <c r="F41770"/>
      <c r="G41770"/>
      <c r="H41770"/>
    </row>
    <row r="41771" spans="6:8" x14ac:dyDescent="0.25">
      <c r="F41771"/>
      <c r="G41771"/>
      <c r="H41771"/>
    </row>
    <row r="41772" spans="6:8" x14ac:dyDescent="0.25">
      <c r="F41772"/>
      <c r="G41772"/>
      <c r="H41772"/>
    </row>
    <row r="41773" spans="6:8" x14ac:dyDescent="0.25">
      <c r="F41773"/>
      <c r="G41773"/>
      <c r="H41773"/>
    </row>
    <row r="41774" spans="6:8" x14ac:dyDescent="0.25">
      <c r="F41774"/>
      <c r="G41774"/>
      <c r="H41774"/>
    </row>
    <row r="41775" spans="6:8" x14ac:dyDescent="0.25">
      <c r="F41775"/>
      <c r="G41775"/>
      <c r="H41775"/>
    </row>
    <row r="41776" spans="6:8" x14ac:dyDescent="0.25">
      <c r="F41776"/>
      <c r="G41776"/>
      <c r="H41776"/>
    </row>
    <row r="41777" spans="6:8" x14ac:dyDescent="0.25">
      <c r="F41777"/>
      <c r="G41777"/>
      <c r="H41777"/>
    </row>
    <row r="41778" spans="6:8" x14ac:dyDescent="0.25">
      <c r="F41778"/>
      <c r="G41778"/>
      <c r="H41778"/>
    </row>
    <row r="41779" spans="6:8" x14ac:dyDescent="0.25">
      <c r="F41779"/>
      <c r="G41779"/>
      <c r="H41779"/>
    </row>
    <row r="41780" spans="6:8" x14ac:dyDescent="0.25">
      <c r="F41780"/>
      <c r="G41780"/>
      <c r="H41780"/>
    </row>
    <row r="41781" spans="6:8" x14ac:dyDescent="0.25">
      <c r="F41781"/>
      <c r="G41781"/>
      <c r="H41781"/>
    </row>
    <row r="41782" spans="6:8" x14ac:dyDescent="0.25">
      <c r="F41782"/>
      <c r="G41782"/>
      <c r="H41782"/>
    </row>
    <row r="41783" spans="6:8" x14ac:dyDescent="0.25">
      <c r="F41783"/>
      <c r="G41783"/>
      <c r="H41783"/>
    </row>
    <row r="41784" spans="6:8" x14ac:dyDescent="0.25">
      <c r="F41784"/>
      <c r="G41784"/>
      <c r="H41784"/>
    </row>
    <row r="41785" spans="6:8" x14ac:dyDescent="0.25">
      <c r="F41785"/>
      <c r="G41785"/>
      <c r="H41785"/>
    </row>
    <row r="41786" spans="6:8" x14ac:dyDescent="0.25">
      <c r="F41786"/>
      <c r="G41786"/>
      <c r="H41786"/>
    </row>
    <row r="41787" spans="6:8" x14ac:dyDescent="0.25">
      <c r="F41787"/>
      <c r="G41787"/>
      <c r="H41787"/>
    </row>
    <row r="41788" spans="6:8" x14ac:dyDescent="0.25">
      <c r="F41788"/>
      <c r="G41788"/>
      <c r="H41788"/>
    </row>
    <row r="41789" spans="6:8" x14ac:dyDescent="0.25">
      <c r="F41789"/>
      <c r="G41789"/>
      <c r="H41789"/>
    </row>
    <row r="41790" spans="6:8" x14ac:dyDescent="0.25">
      <c r="F41790"/>
      <c r="G41790"/>
      <c r="H41790"/>
    </row>
    <row r="41791" spans="6:8" x14ac:dyDescent="0.25">
      <c r="F41791"/>
      <c r="G41791"/>
      <c r="H41791"/>
    </row>
    <row r="41792" spans="6:8" x14ac:dyDescent="0.25">
      <c r="F41792"/>
      <c r="G41792"/>
      <c r="H41792"/>
    </row>
    <row r="41793" spans="6:8" x14ac:dyDescent="0.25">
      <c r="F41793"/>
      <c r="G41793"/>
      <c r="H41793"/>
    </row>
    <row r="41794" spans="6:8" x14ac:dyDescent="0.25">
      <c r="F41794"/>
      <c r="G41794"/>
      <c r="H41794"/>
    </row>
    <row r="41795" spans="6:8" x14ac:dyDescent="0.25">
      <c r="F41795"/>
      <c r="G41795"/>
      <c r="H41795"/>
    </row>
    <row r="41796" spans="6:8" x14ac:dyDescent="0.25">
      <c r="F41796"/>
      <c r="G41796"/>
      <c r="H41796"/>
    </row>
    <row r="41797" spans="6:8" x14ac:dyDescent="0.25">
      <c r="F41797"/>
      <c r="G41797"/>
      <c r="H41797"/>
    </row>
    <row r="41798" spans="6:8" x14ac:dyDescent="0.25">
      <c r="F41798"/>
      <c r="G41798"/>
      <c r="H41798"/>
    </row>
    <row r="41799" spans="6:8" x14ac:dyDescent="0.25">
      <c r="F41799"/>
      <c r="G41799"/>
      <c r="H41799"/>
    </row>
    <row r="41800" spans="6:8" x14ac:dyDescent="0.25">
      <c r="F41800"/>
      <c r="G41800"/>
      <c r="H41800"/>
    </row>
    <row r="41801" spans="6:8" x14ac:dyDescent="0.25">
      <c r="F41801"/>
      <c r="G41801"/>
      <c r="H41801"/>
    </row>
    <row r="41802" spans="6:8" x14ac:dyDescent="0.25">
      <c r="F41802"/>
      <c r="G41802"/>
      <c r="H41802"/>
    </row>
    <row r="41803" spans="6:8" x14ac:dyDescent="0.25">
      <c r="F41803"/>
      <c r="G41803"/>
      <c r="H41803"/>
    </row>
    <row r="41804" spans="6:8" x14ac:dyDescent="0.25">
      <c r="F41804"/>
      <c r="G41804"/>
      <c r="H41804"/>
    </row>
    <row r="41805" spans="6:8" x14ac:dyDescent="0.25">
      <c r="F41805"/>
      <c r="G41805"/>
      <c r="H41805"/>
    </row>
    <row r="41806" spans="6:8" x14ac:dyDescent="0.25">
      <c r="F41806"/>
      <c r="G41806"/>
      <c r="H41806"/>
    </row>
    <row r="41807" spans="6:8" x14ac:dyDescent="0.25">
      <c r="F41807"/>
      <c r="G41807"/>
      <c r="H41807"/>
    </row>
    <row r="41808" spans="6:8" x14ac:dyDescent="0.25">
      <c r="F41808"/>
      <c r="G41808"/>
      <c r="H41808"/>
    </row>
    <row r="41809" spans="6:8" x14ac:dyDescent="0.25">
      <c r="F41809"/>
      <c r="G41809"/>
      <c r="H41809"/>
    </row>
    <row r="41810" spans="6:8" x14ac:dyDescent="0.25">
      <c r="F41810"/>
      <c r="G41810"/>
      <c r="H41810"/>
    </row>
    <row r="41811" spans="6:8" x14ac:dyDescent="0.25">
      <c r="F41811"/>
      <c r="G41811"/>
      <c r="H41811"/>
    </row>
    <row r="41812" spans="6:8" x14ac:dyDescent="0.25">
      <c r="F41812"/>
      <c r="G41812"/>
      <c r="H41812"/>
    </row>
    <row r="41813" spans="6:8" x14ac:dyDescent="0.25">
      <c r="F41813"/>
      <c r="G41813"/>
      <c r="H41813"/>
    </row>
    <row r="41814" spans="6:8" x14ac:dyDescent="0.25">
      <c r="F41814"/>
      <c r="G41814"/>
      <c r="H41814"/>
    </row>
    <row r="41815" spans="6:8" x14ac:dyDescent="0.25">
      <c r="F41815"/>
      <c r="G41815"/>
      <c r="H41815"/>
    </row>
    <row r="41816" spans="6:8" x14ac:dyDescent="0.25">
      <c r="F41816"/>
      <c r="G41816"/>
      <c r="H41816"/>
    </row>
    <row r="41817" spans="6:8" x14ac:dyDescent="0.25">
      <c r="F41817"/>
      <c r="G41817"/>
      <c r="H41817"/>
    </row>
    <row r="41818" spans="6:8" x14ac:dyDescent="0.25">
      <c r="F41818"/>
      <c r="G41818"/>
      <c r="H41818"/>
    </row>
    <row r="41819" spans="6:8" x14ac:dyDescent="0.25">
      <c r="F41819"/>
      <c r="G41819"/>
      <c r="H41819"/>
    </row>
    <row r="41820" spans="6:8" x14ac:dyDescent="0.25">
      <c r="F41820"/>
      <c r="G41820"/>
      <c r="H41820"/>
    </row>
    <row r="41821" spans="6:8" x14ac:dyDescent="0.25">
      <c r="F41821"/>
      <c r="G41821"/>
      <c r="H41821"/>
    </row>
    <row r="41822" spans="6:8" x14ac:dyDescent="0.25">
      <c r="F41822"/>
      <c r="G41822"/>
      <c r="H41822"/>
    </row>
    <row r="41823" spans="6:8" x14ac:dyDescent="0.25">
      <c r="F41823"/>
      <c r="G41823"/>
      <c r="H41823"/>
    </row>
    <row r="41824" spans="6:8" x14ac:dyDescent="0.25">
      <c r="F41824"/>
      <c r="G41824"/>
      <c r="H41824"/>
    </row>
    <row r="41825" spans="6:8" x14ac:dyDescent="0.25">
      <c r="F41825"/>
      <c r="G41825"/>
      <c r="H41825"/>
    </row>
    <row r="41826" spans="6:8" x14ac:dyDescent="0.25">
      <c r="F41826"/>
      <c r="G41826"/>
      <c r="H41826"/>
    </row>
    <row r="41827" spans="6:8" x14ac:dyDescent="0.25">
      <c r="F41827"/>
      <c r="G41827"/>
      <c r="H41827"/>
    </row>
    <row r="41828" spans="6:8" x14ac:dyDescent="0.25">
      <c r="F41828"/>
      <c r="G41828"/>
      <c r="H41828"/>
    </row>
    <row r="41829" spans="6:8" x14ac:dyDescent="0.25">
      <c r="F41829"/>
      <c r="G41829"/>
      <c r="H41829"/>
    </row>
    <row r="41830" spans="6:8" x14ac:dyDescent="0.25">
      <c r="F41830"/>
      <c r="G41830"/>
      <c r="H41830"/>
    </row>
    <row r="41831" spans="6:8" x14ac:dyDescent="0.25">
      <c r="F41831"/>
      <c r="G41831"/>
      <c r="H41831"/>
    </row>
    <row r="41832" spans="6:8" x14ac:dyDescent="0.25">
      <c r="F41832"/>
      <c r="G41832"/>
      <c r="H41832"/>
    </row>
    <row r="41833" spans="6:8" x14ac:dyDescent="0.25">
      <c r="F41833"/>
      <c r="G41833"/>
      <c r="H41833"/>
    </row>
    <row r="41834" spans="6:8" x14ac:dyDescent="0.25">
      <c r="F41834"/>
      <c r="G41834"/>
      <c r="H41834"/>
    </row>
    <row r="41835" spans="6:8" x14ac:dyDescent="0.25">
      <c r="F41835"/>
      <c r="G41835"/>
      <c r="H41835"/>
    </row>
    <row r="41836" spans="6:8" x14ac:dyDescent="0.25">
      <c r="F41836"/>
      <c r="G41836"/>
      <c r="H41836"/>
    </row>
    <row r="41837" spans="6:8" x14ac:dyDescent="0.25">
      <c r="F41837"/>
      <c r="G41837"/>
      <c r="H41837"/>
    </row>
    <row r="41838" spans="6:8" x14ac:dyDescent="0.25">
      <c r="F41838"/>
      <c r="G41838"/>
      <c r="H41838"/>
    </row>
    <row r="41839" spans="6:8" x14ac:dyDescent="0.25">
      <c r="F41839"/>
      <c r="G41839"/>
      <c r="H41839"/>
    </row>
    <row r="41840" spans="6:8" x14ac:dyDescent="0.25">
      <c r="F41840"/>
      <c r="G41840"/>
      <c r="H41840"/>
    </row>
    <row r="41841" spans="6:8" x14ac:dyDescent="0.25">
      <c r="F41841"/>
      <c r="G41841"/>
      <c r="H41841"/>
    </row>
    <row r="41842" spans="6:8" x14ac:dyDescent="0.25">
      <c r="F41842"/>
      <c r="G41842"/>
      <c r="H41842"/>
    </row>
    <row r="41843" spans="6:8" x14ac:dyDescent="0.25">
      <c r="F41843"/>
      <c r="G41843"/>
      <c r="H41843"/>
    </row>
    <row r="41844" spans="6:8" x14ac:dyDescent="0.25">
      <c r="F41844"/>
      <c r="G41844"/>
      <c r="H41844"/>
    </row>
    <row r="41845" spans="6:8" x14ac:dyDescent="0.25">
      <c r="F41845"/>
      <c r="G41845"/>
      <c r="H41845"/>
    </row>
    <row r="41846" spans="6:8" x14ac:dyDescent="0.25">
      <c r="F41846"/>
      <c r="G41846"/>
      <c r="H41846"/>
    </row>
    <row r="41847" spans="6:8" x14ac:dyDescent="0.25">
      <c r="F41847"/>
      <c r="G41847"/>
      <c r="H41847"/>
    </row>
    <row r="41848" spans="6:8" x14ac:dyDescent="0.25">
      <c r="F41848"/>
      <c r="G41848"/>
      <c r="H41848"/>
    </row>
    <row r="41849" spans="6:8" x14ac:dyDescent="0.25">
      <c r="F41849"/>
      <c r="G41849"/>
      <c r="H41849"/>
    </row>
    <row r="41850" spans="6:8" x14ac:dyDescent="0.25">
      <c r="F41850"/>
      <c r="G41850"/>
      <c r="H41850"/>
    </row>
    <row r="41851" spans="6:8" x14ac:dyDescent="0.25">
      <c r="F41851"/>
      <c r="G41851"/>
      <c r="H41851"/>
    </row>
    <row r="41852" spans="6:8" x14ac:dyDescent="0.25">
      <c r="F41852"/>
      <c r="G41852"/>
      <c r="H41852"/>
    </row>
    <row r="41853" spans="6:8" x14ac:dyDescent="0.25">
      <c r="F41853"/>
      <c r="G41853"/>
      <c r="H41853"/>
    </row>
    <row r="41854" spans="6:8" x14ac:dyDescent="0.25">
      <c r="F41854"/>
      <c r="G41854"/>
      <c r="H41854"/>
    </row>
    <row r="41855" spans="6:8" x14ac:dyDescent="0.25">
      <c r="F41855"/>
      <c r="G41855"/>
      <c r="H41855"/>
    </row>
    <row r="41856" spans="6:8" x14ac:dyDescent="0.25">
      <c r="F41856"/>
      <c r="G41856"/>
      <c r="H41856"/>
    </row>
    <row r="41857" spans="6:8" x14ac:dyDescent="0.25">
      <c r="F41857"/>
      <c r="G41857"/>
      <c r="H41857"/>
    </row>
    <row r="41858" spans="6:8" x14ac:dyDescent="0.25">
      <c r="F41858"/>
      <c r="G41858"/>
      <c r="H41858"/>
    </row>
    <row r="41859" spans="6:8" x14ac:dyDescent="0.25">
      <c r="F41859"/>
      <c r="G41859"/>
      <c r="H41859"/>
    </row>
    <row r="41860" spans="6:8" x14ac:dyDescent="0.25">
      <c r="F41860"/>
      <c r="G41860"/>
      <c r="H41860"/>
    </row>
    <row r="41861" spans="6:8" x14ac:dyDescent="0.25">
      <c r="F41861"/>
      <c r="G41861"/>
      <c r="H41861"/>
    </row>
    <row r="41862" spans="6:8" x14ac:dyDescent="0.25">
      <c r="F41862"/>
      <c r="G41862"/>
      <c r="H41862"/>
    </row>
    <row r="41863" spans="6:8" x14ac:dyDescent="0.25">
      <c r="F41863"/>
      <c r="G41863"/>
      <c r="H41863"/>
    </row>
    <row r="41864" spans="6:8" x14ac:dyDescent="0.25">
      <c r="F41864"/>
      <c r="G41864"/>
      <c r="H41864"/>
    </row>
    <row r="41865" spans="6:8" x14ac:dyDescent="0.25">
      <c r="F41865"/>
      <c r="G41865"/>
      <c r="H41865"/>
    </row>
    <row r="41866" spans="6:8" x14ac:dyDescent="0.25">
      <c r="F41866"/>
      <c r="G41866"/>
      <c r="H41866"/>
    </row>
    <row r="41867" spans="6:8" x14ac:dyDescent="0.25">
      <c r="F41867"/>
      <c r="G41867"/>
      <c r="H41867"/>
    </row>
    <row r="41868" spans="6:8" x14ac:dyDescent="0.25">
      <c r="F41868"/>
      <c r="G41868"/>
      <c r="H41868"/>
    </row>
    <row r="41869" spans="6:8" x14ac:dyDescent="0.25">
      <c r="F41869"/>
      <c r="G41869"/>
      <c r="H41869"/>
    </row>
    <row r="41870" spans="6:8" x14ac:dyDescent="0.25">
      <c r="F41870"/>
      <c r="G41870"/>
      <c r="H41870"/>
    </row>
    <row r="41871" spans="6:8" x14ac:dyDescent="0.25">
      <c r="F41871"/>
      <c r="G41871"/>
      <c r="H41871"/>
    </row>
    <row r="41872" spans="6:8" x14ac:dyDescent="0.25">
      <c r="F41872"/>
      <c r="G41872"/>
      <c r="H41872"/>
    </row>
    <row r="41873" spans="6:8" x14ac:dyDescent="0.25">
      <c r="F41873"/>
      <c r="G41873"/>
      <c r="H41873"/>
    </row>
    <row r="41874" spans="6:8" x14ac:dyDescent="0.25">
      <c r="F41874"/>
      <c r="G41874"/>
      <c r="H41874"/>
    </row>
    <row r="41875" spans="6:8" x14ac:dyDescent="0.25">
      <c r="F41875"/>
      <c r="G41875"/>
      <c r="H41875"/>
    </row>
    <row r="41876" spans="6:8" x14ac:dyDescent="0.25">
      <c r="F41876"/>
      <c r="G41876"/>
      <c r="H41876"/>
    </row>
    <row r="41877" spans="6:8" x14ac:dyDescent="0.25">
      <c r="F41877"/>
      <c r="G41877"/>
      <c r="H41877"/>
    </row>
    <row r="41878" spans="6:8" x14ac:dyDescent="0.25">
      <c r="F41878"/>
      <c r="G41878"/>
      <c r="H41878"/>
    </row>
    <row r="41879" spans="6:8" x14ac:dyDescent="0.25">
      <c r="F41879"/>
      <c r="G41879"/>
      <c r="H41879"/>
    </row>
    <row r="41880" spans="6:8" x14ac:dyDescent="0.25">
      <c r="F41880"/>
      <c r="G41880"/>
      <c r="H41880"/>
    </row>
    <row r="41881" spans="6:8" x14ac:dyDescent="0.25">
      <c r="F41881"/>
      <c r="G41881"/>
      <c r="H41881"/>
    </row>
    <row r="41882" spans="6:8" x14ac:dyDescent="0.25">
      <c r="F41882"/>
      <c r="G41882"/>
      <c r="H41882"/>
    </row>
    <row r="41883" spans="6:8" x14ac:dyDescent="0.25">
      <c r="F41883"/>
      <c r="G41883"/>
      <c r="H41883"/>
    </row>
    <row r="41884" spans="6:8" x14ac:dyDescent="0.25">
      <c r="F41884"/>
      <c r="G41884"/>
      <c r="H41884"/>
    </row>
    <row r="41885" spans="6:8" x14ac:dyDescent="0.25">
      <c r="F41885"/>
      <c r="G41885"/>
      <c r="H41885"/>
    </row>
    <row r="41886" spans="6:8" x14ac:dyDescent="0.25">
      <c r="F41886"/>
      <c r="G41886"/>
      <c r="H41886"/>
    </row>
    <row r="41887" spans="6:8" x14ac:dyDescent="0.25">
      <c r="F41887"/>
      <c r="G41887"/>
      <c r="H41887"/>
    </row>
    <row r="41888" spans="6:8" x14ac:dyDescent="0.25">
      <c r="F41888"/>
      <c r="G41888"/>
      <c r="H41888"/>
    </row>
    <row r="41889" spans="6:8" x14ac:dyDescent="0.25">
      <c r="F41889"/>
      <c r="G41889"/>
      <c r="H41889"/>
    </row>
    <row r="41890" spans="6:8" x14ac:dyDescent="0.25">
      <c r="F41890"/>
      <c r="G41890"/>
      <c r="H41890"/>
    </row>
    <row r="41891" spans="6:8" x14ac:dyDescent="0.25">
      <c r="F41891"/>
      <c r="G41891"/>
      <c r="H41891"/>
    </row>
    <row r="41892" spans="6:8" x14ac:dyDescent="0.25">
      <c r="F41892"/>
      <c r="G41892"/>
      <c r="H41892"/>
    </row>
    <row r="41893" spans="6:8" x14ac:dyDescent="0.25">
      <c r="F41893"/>
      <c r="G41893"/>
      <c r="H41893"/>
    </row>
    <row r="41894" spans="6:8" x14ac:dyDescent="0.25">
      <c r="F41894"/>
      <c r="G41894"/>
      <c r="H41894"/>
    </row>
    <row r="41895" spans="6:8" x14ac:dyDescent="0.25">
      <c r="F41895"/>
      <c r="G41895"/>
      <c r="H41895"/>
    </row>
    <row r="41896" spans="6:8" x14ac:dyDescent="0.25">
      <c r="F41896"/>
      <c r="G41896"/>
      <c r="H41896"/>
    </row>
    <row r="41897" spans="6:8" x14ac:dyDescent="0.25">
      <c r="F41897"/>
      <c r="G41897"/>
      <c r="H41897"/>
    </row>
    <row r="41898" spans="6:8" x14ac:dyDescent="0.25">
      <c r="F41898"/>
      <c r="G41898"/>
      <c r="H41898"/>
    </row>
    <row r="41899" spans="6:8" x14ac:dyDescent="0.25">
      <c r="F41899"/>
      <c r="G41899"/>
      <c r="H41899"/>
    </row>
    <row r="41900" spans="6:8" x14ac:dyDescent="0.25">
      <c r="F41900"/>
      <c r="G41900"/>
      <c r="H41900"/>
    </row>
    <row r="41901" spans="6:8" x14ac:dyDescent="0.25">
      <c r="F41901"/>
      <c r="G41901"/>
      <c r="H41901"/>
    </row>
    <row r="41902" spans="6:8" x14ac:dyDescent="0.25">
      <c r="F41902"/>
      <c r="G41902"/>
      <c r="H41902"/>
    </row>
    <row r="41903" spans="6:8" x14ac:dyDescent="0.25">
      <c r="F41903"/>
      <c r="G41903"/>
      <c r="H41903"/>
    </row>
    <row r="41904" spans="6:8" x14ac:dyDescent="0.25">
      <c r="F41904"/>
      <c r="G41904"/>
      <c r="H41904"/>
    </row>
    <row r="41905" spans="6:8" x14ac:dyDescent="0.25">
      <c r="F41905"/>
      <c r="G41905"/>
      <c r="H41905"/>
    </row>
    <row r="41906" spans="6:8" x14ac:dyDescent="0.25">
      <c r="F41906"/>
      <c r="G41906"/>
      <c r="H41906"/>
    </row>
    <row r="41907" spans="6:8" x14ac:dyDescent="0.25">
      <c r="F41907"/>
      <c r="G41907"/>
      <c r="H41907"/>
    </row>
    <row r="41908" spans="6:8" x14ac:dyDescent="0.25">
      <c r="F41908"/>
      <c r="G41908"/>
      <c r="H41908"/>
    </row>
    <row r="41909" spans="6:8" x14ac:dyDescent="0.25">
      <c r="F41909"/>
      <c r="G41909"/>
      <c r="H41909"/>
    </row>
    <row r="41910" spans="6:8" x14ac:dyDescent="0.25">
      <c r="F41910"/>
      <c r="G41910"/>
      <c r="H41910"/>
    </row>
    <row r="41911" spans="6:8" x14ac:dyDescent="0.25">
      <c r="F41911"/>
      <c r="G41911"/>
      <c r="H41911"/>
    </row>
    <row r="41912" spans="6:8" x14ac:dyDescent="0.25">
      <c r="F41912"/>
      <c r="G41912"/>
      <c r="H41912"/>
    </row>
    <row r="41913" spans="6:8" x14ac:dyDescent="0.25">
      <c r="F41913"/>
      <c r="G41913"/>
      <c r="H41913"/>
    </row>
    <row r="41914" spans="6:8" x14ac:dyDescent="0.25">
      <c r="F41914"/>
      <c r="G41914"/>
      <c r="H41914"/>
    </row>
    <row r="41915" spans="6:8" x14ac:dyDescent="0.25">
      <c r="F41915"/>
      <c r="G41915"/>
      <c r="H41915"/>
    </row>
    <row r="41916" spans="6:8" x14ac:dyDescent="0.25">
      <c r="F41916"/>
      <c r="G41916"/>
      <c r="H41916"/>
    </row>
    <row r="41917" spans="6:8" x14ac:dyDescent="0.25">
      <c r="F41917"/>
      <c r="G41917"/>
      <c r="H41917"/>
    </row>
    <row r="41918" spans="6:8" x14ac:dyDescent="0.25">
      <c r="F41918"/>
      <c r="G41918"/>
      <c r="H41918"/>
    </row>
    <row r="41919" spans="6:8" x14ac:dyDescent="0.25">
      <c r="F41919"/>
      <c r="G41919"/>
      <c r="H41919"/>
    </row>
    <row r="41920" spans="6:8" x14ac:dyDescent="0.25">
      <c r="F41920"/>
      <c r="G41920"/>
      <c r="H41920"/>
    </row>
    <row r="41921" spans="6:8" x14ac:dyDescent="0.25">
      <c r="F41921"/>
      <c r="G41921"/>
      <c r="H41921"/>
    </row>
    <row r="41922" spans="6:8" x14ac:dyDescent="0.25">
      <c r="F41922"/>
      <c r="G41922"/>
      <c r="H41922"/>
    </row>
    <row r="41923" spans="6:8" x14ac:dyDescent="0.25">
      <c r="F41923"/>
      <c r="G41923"/>
      <c r="H41923"/>
    </row>
    <row r="41924" spans="6:8" x14ac:dyDescent="0.25">
      <c r="F41924"/>
      <c r="G41924"/>
      <c r="H41924"/>
    </row>
    <row r="41925" spans="6:8" x14ac:dyDescent="0.25">
      <c r="F41925"/>
      <c r="G41925"/>
      <c r="H41925"/>
    </row>
    <row r="41926" spans="6:8" x14ac:dyDescent="0.25">
      <c r="F41926"/>
      <c r="G41926"/>
      <c r="H41926"/>
    </row>
    <row r="41927" spans="6:8" x14ac:dyDescent="0.25">
      <c r="F41927"/>
      <c r="G41927"/>
      <c r="H41927"/>
    </row>
    <row r="41928" spans="6:8" x14ac:dyDescent="0.25">
      <c r="F41928"/>
      <c r="G41928"/>
      <c r="H41928"/>
    </row>
    <row r="41929" spans="6:8" x14ac:dyDescent="0.25">
      <c r="F41929"/>
      <c r="G41929"/>
      <c r="H41929"/>
    </row>
    <row r="41930" spans="6:8" x14ac:dyDescent="0.25">
      <c r="F41930"/>
      <c r="G41930"/>
      <c r="H41930"/>
    </row>
    <row r="41931" spans="6:8" x14ac:dyDescent="0.25">
      <c r="F41931"/>
      <c r="G41931"/>
      <c r="H41931"/>
    </row>
    <row r="41932" spans="6:8" x14ac:dyDescent="0.25">
      <c r="F41932"/>
      <c r="G41932"/>
      <c r="H41932"/>
    </row>
    <row r="41933" spans="6:8" x14ac:dyDescent="0.25">
      <c r="F41933"/>
      <c r="G41933"/>
      <c r="H41933"/>
    </row>
    <row r="41934" spans="6:8" x14ac:dyDescent="0.25">
      <c r="F41934"/>
      <c r="G41934"/>
      <c r="H41934"/>
    </row>
    <row r="41935" spans="6:8" x14ac:dyDescent="0.25">
      <c r="F41935"/>
      <c r="G41935"/>
      <c r="H41935"/>
    </row>
    <row r="41936" spans="6:8" x14ac:dyDescent="0.25">
      <c r="F41936"/>
      <c r="G41936"/>
      <c r="H41936"/>
    </row>
    <row r="41937" spans="6:8" x14ac:dyDescent="0.25">
      <c r="F41937"/>
      <c r="G41937"/>
      <c r="H41937"/>
    </row>
    <row r="41938" spans="6:8" x14ac:dyDescent="0.25">
      <c r="F41938"/>
      <c r="G41938"/>
      <c r="H41938"/>
    </row>
    <row r="41939" spans="6:8" x14ac:dyDescent="0.25">
      <c r="F41939"/>
      <c r="G41939"/>
      <c r="H41939"/>
    </row>
    <row r="41940" spans="6:8" x14ac:dyDescent="0.25">
      <c r="F41940"/>
      <c r="G41940"/>
      <c r="H41940"/>
    </row>
    <row r="41941" spans="6:8" x14ac:dyDescent="0.25">
      <c r="F41941"/>
      <c r="G41941"/>
      <c r="H41941"/>
    </row>
    <row r="41942" spans="6:8" x14ac:dyDescent="0.25">
      <c r="F41942"/>
      <c r="G41942"/>
      <c r="H41942"/>
    </row>
    <row r="41943" spans="6:8" x14ac:dyDescent="0.25">
      <c r="F41943"/>
      <c r="G41943"/>
      <c r="H41943"/>
    </row>
    <row r="41944" spans="6:8" x14ac:dyDescent="0.25">
      <c r="F41944"/>
      <c r="G41944"/>
      <c r="H41944"/>
    </row>
    <row r="41945" spans="6:8" x14ac:dyDescent="0.25">
      <c r="F41945"/>
      <c r="G41945"/>
      <c r="H41945"/>
    </row>
    <row r="41946" spans="6:8" x14ac:dyDescent="0.25">
      <c r="F41946"/>
      <c r="G41946"/>
      <c r="H41946"/>
    </row>
    <row r="41947" spans="6:8" x14ac:dyDescent="0.25">
      <c r="F41947"/>
      <c r="G41947"/>
      <c r="H41947"/>
    </row>
    <row r="41948" spans="6:8" x14ac:dyDescent="0.25">
      <c r="F41948"/>
      <c r="G41948"/>
      <c r="H41948"/>
    </row>
    <row r="41949" spans="6:8" x14ac:dyDescent="0.25">
      <c r="F41949"/>
      <c r="G41949"/>
      <c r="H41949"/>
    </row>
    <row r="41950" spans="6:8" x14ac:dyDescent="0.25">
      <c r="F41950"/>
      <c r="G41950"/>
      <c r="H41950"/>
    </row>
    <row r="41951" spans="6:8" x14ac:dyDescent="0.25">
      <c r="F41951"/>
      <c r="G41951"/>
      <c r="H41951"/>
    </row>
    <row r="41952" spans="6:8" x14ac:dyDescent="0.25">
      <c r="F41952"/>
      <c r="G41952"/>
      <c r="H41952"/>
    </row>
    <row r="41953" spans="6:8" x14ac:dyDescent="0.25">
      <c r="F41953"/>
      <c r="G41953"/>
      <c r="H41953"/>
    </row>
    <row r="41954" spans="6:8" x14ac:dyDescent="0.25">
      <c r="F41954"/>
      <c r="G41954"/>
      <c r="H41954"/>
    </row>
    <row r="41955" spans="6:8" x14ac:dyDescent="0.25">
      <c r="F41955"/>
      <c r="G41955"/>
      <c r="H41955"/>
    </row>
    <row r="41956" spans="6:8" x14ac:dyDescent="0.25">
      <c r="F41956"/>
      <c r="G41956"/>
      <c r="H41956"/>
    </row>
    <row r="41957" spans="6:8" x14ac:dyDescent="0.25">
      <c r="F41957"/>
      <c r="G41957"/>
      <c r="H41957"/>
    </row>
    <row r="41958" spans="6:8" x14ac:dyDescent="0.25">
      <c r="F41958"/>
      <c r="G41958"/>
      <c r="H41958"/>
    </row>
    <row r="41959" spans="6:8" x14ac:dyDescent="0.25">
      <c r="F41959"/>
      <c r="G41959"/>
      <c r="H41959"/>
    </row>
    <row r="41960" spans="6:8" x14ac:dyDescent="0.25">
      <c r="F41960"/>
      <c r="G41960"/>
      <c r="H41960"/>
    </row>
    <row r="41961" spans="6:8" x14ac:dyDescent="0.25">
      <c r="F41961"/>
      <c r="G41961"/>
      <c r="H41961"/>
    </row>
    <row r="41962" spans="6:8" x14ac:dyDescent="0.25">
      <c r="F41962"/>
      <c r="G41962"/>
      <c r="H41962"/>
    </row>
    <row r="41963" spans="6:8" x14ac:dyDescent="0.25">
      <c r="F41963"/>
      <c r="G41963"/>
      <c r="H41963"/>
    </row>
    <row r="41964" spans="6:8" x14ac:dyDescent="0.25">
      <c r="F41964"/>
      <c r="G41964"/>
      <c r="H41964"/>
    </row>
    <row r="41965" spans="6:8" x14ac:dyDescent="0.25">
      <c r="F41965"/>
      <c r="G41965"/>
      <c r="H41965"/>
    </row>
    <row r="41966" spans="6:8" x14ac:dyDescent="0.25">
      <c r="F41966"/>
      <c r="G41966"/>
      <c r="H41966"/>
    </row>
    <row r="41967" spans="6:8" x14ac:dyDescent="0.25">
      <c r="F41967"/>
      <c r="G41967"/>
      <c r="H41967"/>
    </row>
    <row r="41968" spans="6:8" x14ac:dyDescent="0.25">
      <c r="F41968"/>
      <c r="G41968"/>
      <c r="H41968"/>
    </row>
    <row r="41969" spans="6:8" x14ac:dyDescent="0.25">
      <c r="F41969"/>
      <c r="G41969"/>
      <c r="H41969"/>
    </row>
    <row r="41970" spans="6:8" x14ac:dyDescent="0.25">
      <c r="F41970"/>
      <c r="G41970"/>
      <c r="H41970"/>
    </row>
    <row r="41971" spans="6:8" x14ac:dyDescent="0.25">
      <c r="F41971"/>
      <c r="G41971"/>
      <c r="H41971"/>
    </row>
    <row r="41972" spans="6:8" x14ac:dyDescent="0.25">
      <c r="F41972"/>
      <c r="G41972"/>
      <c r="H41972"/>
    </row>
    <row r="41973" spans="6:8" x14ac:dyDescent="0.25">
      <c r="F41973"/>
      <c r="G41973"/>
      <c r="H41973"/>
    </row>
    <row r="41974" spans="6:8" x14ac:dyDescent="0.25">
      <c r="F41974"/>
      <c r="G41974"/>
      <c r="H41974"/>
    </row>
    <row r="41975" spans="6:8" x14ac:dyDescent="0.25">
      <c r="F41975"/>
      <c r="G41975"/>
      <c r="H41975"/>
    </row>
    <row r="41976" spans="6:8" x14ac:dyDescent="0.25">
      <c r="F41976"/>
      <c r="G41976"/>
      <c r="H41976"/>
    </row>
    <row r="41977" spans="6:8" x14ac:dyDescent="0.25">
      <c r="F41977"/>
      <c r="G41977"/>
      <c r="H41977"/>
    </row>
    <row r="41978" spans="6:8" x14ac:dyDescent="0.25">
      <c r="F41978"/>
      <c r="G41978"/>
      <c r="H41978"/>
    </row>
    <row r="41979" spans="6:8" x14ac:dyDescent="0.25">
      <c r="F41979"/>
      <c r="G41979"/>
      <c r="H41979"/>
    </row>
    <row r="41980" spans="6:8" x14ac:dyDescent="0.25">
      <c r="F41980"/>
      <c r="G41980"/>
      <c r="H41980"/>
    </row>
    <row r="41981" spans="6:8" x14ac:dyDescent="0.25">
      <c r="F41981"/>
      <c r="G41981"/>
      <c r="H41981"/>
    </row>
    <row r="41982" spans="6:8" x14ac:dyDescent="0.25">
      <c r="F41982"/>
      <c r="G41982"/>
      <c r="H41982"/>
    </row>
    <row r="41983" spans="6:8" x14ac:dyDescent="0.25">
      <c r="F41983"/>
      <c r="G41983"/>
      <c r="H41983"/>
    </row>
    <row r="41984" spans="6:8" x14ac:dyDescent="0.25">
      <c r="F41984"/>
      <c r="G41984"/>
      <c r="H41984"/>
    </row>
    <row r="41985" spans="6:8" x14ac:dyDescent="0.25">
      <c r="F41985"/>
      <c r="G41985"/>
      <c r="H41985"/>
    </row>
    <row r="41986" spans="6:8" x14ac:dyDescent="0.25">
      <c r="F41986"/>
      <c r="G41986"/>
      <c r="H41986"/>
    </row>
    <row r="41987" spans="6:8" x14ac:dyDescent="0.25">
      <c r="F41987"/>
      <c r="G41987"/>
      <c r="H41987"/>
    </row>
    <row r="41988" spans="6:8" x14ac:dyDescent="0.25">
      <c r="F41988"/>
      <c r="G41988"/>
      <c r="H41988"/>
    </row>
    <row r="41989" spans="6:8" x14ac:dyDescent="0.25">
      <c r="F41989"/>
      <c r="G41989"/>
      <c r="H41989"/>
    </row>
    <row r="41990" spans="6:8" x14ac:dyDescent="0.25">
      <c r="F41990"/>
      <c r="G41990"/>
      <c r="H41990"/>
    </row>
    <row r="41991" spans="6:8" x14ac:dyDescent="0.25">
      <c r="F41991"/>
      <c r="G41991"/>
      <c r="H41991"/>
    </row>
    <row r="41992" spans="6:8" x14ac:dyDescent="0.25">
      <c r="F41992"/>
      <c r="G41992"/>
      <c r="H41992"/>
    </row>
    <row r="41993" spans="6:8" x14ac:dyDescent="0.25">
      <c r="F41993"/>
      <c r="G41993"/>
      <c r="H41993"/>
    </row>
    <row r="41994" spans="6:8" x14ac:dyDescent="0.25">
      <c r="F41994"/>
      <c r="G41994"/>
      <c r="H41994"/>
    </row>
    <row r="41995" spans="6:8" x14ac:dyDescent="0.25">
      <c r="F41995"/>
      <c r="G41995"/>
      <c r="H41995"/>
    </row>
    <row r="41996" spans="6:8" x14ac:dyDescent="0.25">
      <c r="F41996"/>
      <c r="G41996"/>
      <c r="H41996"/>
    </row>
    <row r="41997" spans="6:8" x14ac:dyDescent="0.25">
      <c r="F41997"/>
      <c r="G41997"/>
      <c r="H41997"/>
    </row>
    <row r="41998" spans="6:8" x14ac:dyDescent="0.25">
      <c r="F41998"/>
      <c r="G41998"/>
      <c r="H41998"/>
    </row>
    <row r="41999" spans="6:8" x14ac:dyDescent="0.25">
      <c r="F41999"/>
      <c r="G41999"/>
      <c r="H41999"/>
    </row>
    <row r="42000" spans="6:8" x14ac:dyDescent="0.25">
      <c r="F42000"/>
      <c r="G42000"/>
      <c r="H42000"/>
    </row>
    <row r="42001" spans="6:8" x14ac:dyDescent="0.25">
      <c r="F42001"/>
      <c r="G42001"/>
      <c r="H42001"/>
    </row>
    <row r="42002" spans="6:8" x14ac:dyDescent="0.25">
      <c r="F42002"/>
      <c r="G42002"/>
      <c r="H42002"/>
    </row>
    <row r="42003" spans="6:8" x14ac:dyDescent="0.25">
      <c r="F42003"/>
      <c r="G42003"/>
      <c r="H42003"/>
    </row>
    <row r="42004" spans="6:8" x14ac:dyDescent="0.25">
      <c r="F42004"/>
      <c r="G42004"/>
      <c r="H42004"/>
    </row>
    <row r="42005" spans="6:8" x14ac:dyDescent="0.25">
      <c r="F42005"/>
      <c r="G42005"/>
      <c r="H42005"/>
    </row>
    <row r="42006" spans="6:8" x14ac:dyDescent="0.25">
      <c r="F42006"/>
      <c r="G42006"/>
      <c r="H42006"/>
    </row>
    <row r="42007" spans="6:8" x14ac:dyDescent="0.25">
      <c r="F42007"/>
      <c r="G42007"/>
      <c r="H42007"/>
    </row>
    <row r="42008" spans="6:8" x14ac:dyDescent="0.25">
      <c r="F42008"/>
      <c r="G42008"/>
      <c r="H42008"/>
    </row>
    <row r="42009" spans="6:8" x14ac:dyDescent="0.25">
      <c r="F42009"/>
      <c r="G42009"/>
      <c r="H42009"/>
    </row>
    <row r="42010" spans="6:8" x14ac:dyDescent="0.25">
      <c r="F42010"/>
      <c r="G42010"/>
      <c r="H42010"/>
    </row>
    <row r="42011" spans="6:8" x14ac:dyDescent="0.25">
      <c r="F42011"/>
      <c r="G42011"/>
      <c r="H42011"/>
    </row>
    <row r="42012" spans="6:8" x14ac:dyDescent="0.25">
      <c r="F42012"/>
      <c r="G42012"/>
      <c r="H42012"/>
    </row>
    <row r="42013" spans="6:8" x14ac:dyDescent="0.25">
      <c r="F42013"/>
      <c r="G42013"/>
      <c r="H42013"/>
    </row>
    <row r="42014" spans="6:8" x14ac:dyDescent="0.25">
      <c r="F42014"/>
      <c r="G42014"/>
      <c r="H42014"/>
    </row>
    <row r="42015" spans="6:8" x14ac:dyDescent="0.25">
      <c r="F42015"/>
      <c r="G42015"/>
      <c r="H42015"/>
    </row>
    <row r="42016" spans="6:8" x14ac:dyDescent="0.25">
      <c r="F42016"/>
      <c r="G42016"/>
      <c r="H42016"/>
    </row>
    <row r="42017" spans="6:8" x14ac:dyDescent="0.25">
      <c r="F42017"/>
      <c r="G42017"/>
      <c r="H42017"/>
    </row>
    <row r="42018" spans="6:8" x14ac:dyDescent="0.25">
      <c r="F42018"/>
      <c r="G42018"/>
      <c r="H42018"/>
    </row>
    <row r="42019" spans="6:8" x14ac:dyDescent="0.25">
      <c r="F42019"/>
      <c r="G42019"/>
      <c r="H42019"/>
    </row>
    <row r="42020" spans="6:8" x14ac:dyDescent="0.25">
      <c r="F42020"/>
      <c r="G42020"/>
      <c r="H42020"/>
    </row>
    <row r="42021" spans="6:8" x14ac:dyDescent="0.25">
      <c r="F42021"/>
      <c r="G42021"/>
      <c r="H42021"/>
    </row>
    <row r="42022" spans="6:8" x14ac:dyDescent="0.25">
      <c r="F42022"/>
      <c r="G42022"/>
      <c r="H42022"/>
    </row>
    <row r="42023" spans="6:8" x14ac:dyDescent="0.25">
      <c r="F42023"/>
      <c r="G42023"/>
      <c r="H42023"/>
    </row>
    <row r="42024" spans="6:8" x14ac:dyDescent="0.25">
      <c r="F42024"/>
      <c r="G42024"/>
      <c r="H42024"/>
    </row>
    <row r="42025" spans="6:8" x14ac:dyDescent="0.25">
      <c r="F42025"/>
      <c r="G42025"/>
      <c r="H42025"/>
    </row>
    <row r="42026" spans="6:8" x14ac:dyDescent="0.25">
      <c r="F42026"/>
      <c r="G42026"/>
      <c r="H42026"/>
    </row>
    <row r="42027" spans="6:8" x14ac:dyDescent="0.25">
      <c r="F42027"/>
      <c r="G42027"/>
      <c r="H42027"/>
    </row>
    <row r="42028" spans="6:8" x14ac:dyDescent="0.25">
      <c r="F42028"/>
      <c r="G42028"/>
      <c r="H42028"/>
    </row>
    <row r="42029" spans="6:8" x14ac:dyDescent="0.25">
      <c r="F42029"/>
      <c r="G42029"/>
      <c r="H42029"/>
    </row>
    <row r="42030" spans="6:8" x14ac:dyDescent="0.25">
      <c r="F42030"/>
      <c r="G42030"/>
      <c r="H42030"/>
    </row>
    <row r="42031" spans="6:8" x14ac:dyDescent="0.25">
      <c r="F42031"/>
      <c r="G42031"/>
      <c r="H42031"/>
    </row>
    <row r="42032" spans="6:8" x14ac:dyDescent="0.25">
      <c r="F42032"/>
      <c r="G42032"/>
      <c r="H42032"/>
    </row>
    <row r="42033" spans="6:8" x14ac:dyDescent="0.25">
      <c r="F42033"/>
      <c r="G42033"/>
      <c r="H42033"/>
    </row>
    <row r="42034" spans="6:8" x14ac:dyDescent="0.25">
      <c r="F42034"/>
      <c r="G42034"/>
      <c r="H42034"/>
    </row>
    <row r="42035" spans="6:8" x14ac:dyDescent="0.25">
      <c r="F42035"/>
      <c r="G42035"/>
      <c r="H42035"/>
    </row>
    <row r="42036" spans="6:8" x14ac:dyDescent="0.25">
      <c r="F42036"/>
      <c r="G42036"/>
      <c r="H42036"/>
    </row>
    <row r="42037" spans="6:8" x14ac:dyDescent="0.25">
      <c r="F42037"/>
      <c r="G42037"/>
      <c r="H42037"/>
    </row>
    <row r="42038" spans="6:8" x14ac:dyDescent="0.25">
      <c r="F42038"/>
      <c r="G42038"/>
      <c r="H42038"/>
    </row>
    <row r="42039" spans="6:8" x14ac:dyDescent="0.25">
      <c r="F42039"/>
      <c r="G42039"/>
      <c r="H42039"/>
    </row>
    <row r="42040" spans="6:8" x14ac:dyDescent="0.25">
      <c r="F42040"/>
      <c r="G42040"/>
      <c r="H42040"/>
    </row>
    <row r="42041" spans="6:8" x14ac:dyDescent="0.25">
      <c r="F42041"/>
      <c r="G42041"/>
      <c r="H42041"/>
    </row>
    <row r="42042" spans="6:8" x14ac:dyDescent="0.25">
      <c r="F42042"/>
      <c r="G42042"/>
      <c r="H42042"/>
    </row>
    <row r="42043" spans="6:8" x14ac:dyDescent="0.25">
      <c r="F42043"/>
      <c r="G42043"/>
      <c r="H42043"/>
    </row>
    <row r="42044" spans="6:8" x14ac:dyDescent="0.25">
      <c r="F42044"/>
      <c r="G42044"/>
      <c r="H42044"/>
    </row>
    <row r="42045" spans="6:8" x14ac:dyDescent="0.25">
      <c r="F42045"/>
      <c r="G42045"/>
      <c r="H42045"/>
    </row>
    <row r="42046" spans="6:8" x14ac:dyDescent="0.25">
      <c r="F42046"/>
      <c r="G42046"/>
      <c r="H42046"/>
    </row>
    <row r="42047" spans="6:8" x14ac:dyDescent="0.25">
      <c r="F42047"/>
      <c r="G42047"/>
      <c r="H42047"/>
    </row>
    <row r="42048" spans="6:8" x14ac:dyDescent="0.25">
      <c r="F42048"/>
      <c r="G42048"/>
      <c r="H42048"/>
    </row>
    <row r="42049" spans="6:8" x14ac:dyDescent="0.25">
      <c r="F42049"/>
      <c r="G42049"/>
      <c r="H42049"/>
    </row>
    <row r="42050" spans="6:8" x14ac:dyDescent="0.25">
      <c r="F42050"/>
      <c r="G42050"/>
      <c r="H42050"/>
    </row>
    <row r="42051" spans="6:8" x14ac:dyDescent="0.25">
      <c r="F42051"/>
      <c r="G42051"/>
      <c r="H42051"/>
    </row>
    <row r="42052" spans="6:8" x14ac:dyDescent="0.25">
      <c r="F42052"/>
      <c r="G42052"/>
      <c r="H42052"/>
    </row>
    <row r="42053" spans="6:8" x14ac:dyDescent="0.25">
      <c r="F42053"/>
      <c r="G42053"/>
      <c r="H42053"/>
    </row>
    <row r="42054" spans="6:8" x14ac:dyDescent="0.25">
      <c r="F42054"/>
      <c r="G42054"/>
      <c r="H42054"/>
    </row>
    <row r="42055" spans="6:8" x14ac:dyDescent="0.25">
      <c r="F42055"/>
      <c r="G42055"/>
      <c r="H42055"/>
    </row>
    <row r="42056" spans="6:8" x14ac:dyDescent="0.25">
      <c r="F42056"/>
      <c r="G42056"/>
      <c r="H42056"/>
    </row>
    <row r="42057" spans="6:8" x14ac:dyDescent="0.25">
      <c r="F42057"/>
      <c r="G42057"/>
      <c r="H42057"/>
    </row>
    <row r="42058" spans="6:8" x14ac:dyDescent="0.25">
      <c r="F42058"/>
      <c r="G42058"/>
      <c r="H42058"/>
    </row>
    <row r="42059" spans="6:8" x14ac:dyDescent="0.25">
      <c r="F42059"/>
      <c r="G42059"/>
      <c r="H42059"/>
    </row>
    <row r="42060" spans="6:8" x14ac:dyDescent="0.25">
      <c r="F42060"/>
      <c r="G42060"/>
      <c r="H42060"/>
    </row>
    <row r="42061" spans="6:8" x14ac:dyDescent="0.25">
      <c r="F42061"/>
      <c r="G42061"/>
      <c r="H42061"/>
    </row>
    <row r="42062" spans="6:8" x14ac:dyDescent="0.25">
      <c r="F42062"/>
      <c r="G42062"/>
      <c r="H42062"/>
    </row>
    <row r="42063" spans="6:8" x14ac:dyDescent="0.25">
      <c r="F42063"/>
      <c r="G42063"/>
      <c r="H42063"/>
    </row>
    <row r="42064" spans="6:8" x14ac:dyDescent="0.25">
      <c r="F42064"/>
      <c r="G42064"/>
      <c r="H42064"/>
    </row>
    <row r="42065" spans="6:8" x14ac:dyDescent="0.25">
      <c r="F42065"/>
      <c r="G42065"/>
      <c r="H42065"/>
    </row>
    <row r="42066" spans="6:8" x14ac:dyDescent="0.25">
      <c r="F42066"/>
      <c r="G42066"/>
      <c r="H42066"/>
    </row>
    <row r="42067" spans="6:8" x14ac:dyDescent="0.25">
      <c r="F42067"/>
      <c r="G42067"/>
      <c r="H42067"/>
    </row>
    <row r="42068" spans="6:8" x14ac:dyDescent="0.25">
      <c r="F42068"/>
      <c r="G42068"/>
      <c r="H42068"/>
    </row>
    <row r="42069" spans="6:8" x14ac:dyDescent="0.25">
      <c r="F42069"/>
      <c r="G42069"/>
      <c r="H42069"/>
    </row>
    <row r="42070" spans="6:8" x14ac:dyDescent="0.25">
      <c r="F42070"/>
      <c r="G42070"/>
      <c r="H42070"/>
    </row>
    <row r="42071" spans="6:8" x14ac:dyDescent="0.25">
      <c r="F42071"/>
      <c r="G42071"/>
      <c r="H42071"/>
    </row>
    <row r="42072" spans="6:8" x14ac:dyDescent="0.25">
      <c r="F42072"/>
      <c r="G42072"/>
      <c r="H42072"/>
    </row>
    <row r="42073" spans="6:8" x14ac:dyDescent="0.25">
      <c r="F42073"/>
      <c r="G42073"/>
      <c r="H42073"/>
    </row>
    <row r="42074" spans="6:8" x14ac:dyDescent="0.25">
      <c r="F42074"/>
      <c r="G42074"/>
      <c r="H42074"/>
    </row>
    <row r="42075" spans="6:8" x14ac:dyDescent="0.25">
      <c r="F42075"/>
      <c r="G42075"/>
      <c r="H42075"/>
    </row>
    <row r="42076" spans="6:8" x14ac:dyDescent="0.25">
      <c r="F42076"/>
      <c r="G42076"/>
      <c r="H42076"/>
    </row>
    <row r="42077" spans="6:8" x14ac:dyDescent="0.25">
      <c r="F42077"/>
      <c r="G42077"/>
      <c r="H42077"/>
    </row>
    <row r="42078" spans="6:8" x14ac:dyDescent="0.25">
      <c r="F42078"/>
      <c r="G42078"/>
      <c r="H42078"/>
    </row>
    <row r="42079" spans="6:8" x14ac:dyDescent="0.25">
      <c r="F42079"/>
      <c r="G42079"/>
      <c r="H42079"/>
    </row>
    <row r="42080" spans="6:8" x14ac:dyDescent="0.25">
      <c r="F42080"/>
      <c r="G42080"/>
      <c r="H42080"/>
    </row>
    <row r="42081" spans="6:8" x14ac:dyDescent="0.25">
      <c r="F42081"/>
      <c r="G42081"/>
      <c r="H42081"/>
    </row>
    <row r="42082" spans="6:8" x14ac:dyDescent="0.25">
      <c r="F42082"/>
      <c r="G42082"/>
      <c r="H42082"/>
    </row>
    <row r="42083" spans="6:8" x14ac:dyDescent="0.25">
      <c r="F42083"/>
      <c r="G42083"/>
      <c r="H42083"/>
    </row>
    <row r="42084" spans="6:8" x14ac:dyDescent="0.25">
      <c r="F42084"/>
      <c r="G42084"/>
      <c r="H42084"/>
    </row>
    <row r="42085" spans="6:8" x14ac:dyDescent="0.25">
      <c r="F42085"/>
      <c r="G42085"/>
      <c r="H42085"/>
    </row>
    <row r="42086" spans="6:8" x14ac:dyDescent="0.25">
      <c r="F42086"/>
      <c r="G42086"/>
      <c r="H42086"/>
    </row>
    <row r="42087" spans="6:8" x14ac:dyDescent="0.25">
      <c r="F42087"/>
      <c r="G42087"/>
      <c r="H42087"/>
    </row>
    <row r="42088" spans="6:8" x14ac:dyDescent="0.25">
      <c r="F42088"/>
      <c r="G42088"/>
      <c r="H42088"/>
    </row>
    <row r="42089" spans="6:8" x14ac:dyDescent="0.25">
      <c r="F42089"/>
      <c r="G42089"/>
      <c r="H42089"/>
    </row>
    <row r="42090" spans="6:8" x14ac:dyDescent="0.25">
      <c r="F42090"/>
      <c r="G42090"/>
      <c r="H42090"/>
    </row>
    <row r="42091" spans="6:8" x14ac:dyDescent="0.25">
      <c r="F42091"/>
      <c r="G42091"/>
      <c r="H42091"/>
    </row>
    <row r="42092" spans="6:8" x14ac:dyDescent="0.25">
      <c r="F42092"/>
      <c r="G42092"/>
      <c r="H42092"/>
    </row>
    <row r="42093" spans="6:8" x14ac:dyDescent="0.25">
      <c r="F42093"/>
      <c r="G42093"/>
      <c r="H42093"/>
    </row>
    <row r="42094" spans="6:8" x14ac:dyDescent="0.25">
      <c r="F42094"/>
      <c r="G42094"/>
      <c r="H42094"/>
    </row>
    <row r="42095" spans="6:8" x14ac:dyDescent="0.25">
      <c r="F42095"/>
      <c r="G42095"/>
      <c r="H42095"/>
    </row>
    <row r="42096" spans="6:8" x14ac:dyDescent="0.25">
      <c r="F42096"/>
      <c r="G42096"/>
      <c r="H42096"/>
    </row>
    <row r="42097" spans="6:8" x14ac:dyDescent="0.25">
      <c r="F42097"/>
      <c r="G42097"/>
      <c r="H42097"/>
    </row>
    <row r="42098" spans="6:8" x14ac:dyDescent="0.25">
      <c r="F42098"/>
      <c r="G42098"/>
      <c r="H42098"/>
    </row>
    <row r="42099" spans="6:8" x14ac:dyDescent="0.25">
      <c r="F42099"/>
      <c r="G42099"/>
      <c r="H42099"/>
    </row>
    <row r="42100" spans="6:8" x14ac:dyDescent="0.25">
      <c r="F42100"/>
      <c r="G42100"/>
      <c r="H42100"/>
    </row>
    <row r="42101" spans="6:8" x14ac:dyDescent="0.25">
      <c r="F42101"/>
      <c r="G42101"/>
      <c r="H42101"/>
    </row>
    <row r="42102" spans="6:8" x14ac:dyDescent="0.25">
      <c r="F42102"/>
      <c r="G42102"/>
      <c r="H42102"/>
    </row>
    <row r="42103" spans="6:8" x14ac:dyDescent="0.25">
      <c r="F42103"/>
      <c r="G42103"/>
      <c r="H42103"/>
    </row>
    <row r="42104" spans="6:8" x14ac:dyDescent="0.25">
      <c r="F42104"/>
      <c r="G42104"/>
      <c r="H42104"/>
    </row>
    <row r="42105" spans="6:8" x14ac:dyDescent="0.25">
      <c r="F42105"/>
      <c r="G42105"/>
      <c r="H42105"/>
    </row>
    <row r="42106" spans="6:8" x14ac:dyDescent="0.25">
      <c r="F42106"/>
      <c r="G42106"/>
      <c r="H42106"/>
    </row>
    <row r="42107" spans="6:8" x14ac:dyDescent="0.25">
      <c r="F42107"/>
      <c r="G42107"/>
      <c r="H42107"/>
    </row>
    <row r="42108" spans="6:8" x14ac:dyDescent="0.25">
      <c r="F42108"/>
      <c r="G42108"/>
      <c r="H42108"/>
    </row>
    <row r="42109" spans="6:8" x14ac:dyDescent="0.25">
      <c r="F42109"/>
      <c r="G42109"/>
      <c r="H42109"/>
    </row>
    <row r="42110" spans="6:8" x14ac:dyDescent="0.25">
      <c r="F42110"/>
      <c r="G42110"/>
      <c r="H42110"/>
    </row>
    <row r="42111" spans="6:8" x14ac:dyDescent="0.25">
      <c r="F42111"/>
      <c r="G42111"/>
      <c r="H42111"/>
    </row>
    <row r="42112" spans="6:8" x14ac:dyDescent="0.25">
      <c r="F42112"/>
      <c r="G42112"/>
      <c r="H42112"/>
    </row>
    <row r="42113" spans="6:8" x14ac:dyDescent="0.25">
      <c r="F42113"/>
      <c r="G42113"/>
      <c r="H42113"/>
    </row>
    <row r="42114" spans="6:8" x14ac:dyDescent="0.25">
      <c r="F42114"/>
      <c r="G42114"/>
      <c r="H42114"/>
    </row>
    <row r="42115" spans="6:8" x14ac:dyDescent="0.25">
      <c r="F42115"/>
      <c r="G42115"/>
      <c r="H42115"/>
    </row>
    <row r="42116" spans="6:8" x14ac:dyDescent="0.25">
      <c r="F42116"/>
      <c r="G42116"/>
      <c r="H42116"/>
    </row>
    <row r="42117" spans="6:8" x14ac:dyDescent="0.25">
      <c r="F42117"/>
      <c r="G42117"/>
      <c r="H42117"/>
    </row>
    <row r="42118" spans="6:8" x14ac:dyDescent="0.25">
      <c r="F42118"/>
      <c r="G42118"/>
      <c r="H42118"/>
    </row>
    <row r="42119" spans="6:8" x14ac:dyDescent="0.25">
      <c r="F42119"/>
      <c r="G42119"/>
      <c r="H42119"/>
    </row>
    <row r="42120" spans="6:8" x14ac:dyDescent="0.25">
      <c r="F42120"/>
      <c r="G42120"/>
      <c r="H42120"/>
    </row>
    <row r="42121" spans="6:8" x14ac:dyDescent="0.25">
      <c r="F42121"/>
      <c r="G42121"/>
      <c r="H42121"/>
    </row>
    <row r="42122" spans="6:8" x14ac:dyDescent="0.25">
      <c r="F42122"/>
      <c r="G42122"/>
      <c r="H42122"/>
    </row>
    <row r="42123" spans="6:8" x14ac:dyDescent="0.25">
      <c r="F42123"/>
      <c r="G42123"/>
      <c r="H42123"/>
    </row>
    <row r="42124" spans="6:8" x14ac:dyDescent="0.25">
      <c r="F42124"/>
      <c r="G42124"/>
      <c r="H42124"/>
    </row>
    <row r="42125" spans="6:8" x14ac:dyDescent="0.25">
      <c r="F42125"/>
      <c r="G42125"/>
      <c r="H42125"/>
    </row>
    <row r="42126" spans="6:8" x14ac:dyDescent="0.25">
      <c r="F42126"/>
      <c r="G42126"/>
      <c r="H42126"/>
    </row>
    <row r="42127" spans="6:8" x14ac:dyDescent="0.25">
      <c r="F42127"/>
      <c r="G42127"/>
      <c r="H42127"/>
    </row>
    <row r="42128" spans="6:8" x14ac:dyDescent="0.25">
      <c r="F42128"/>
      <c r="G42128"/>
      <c r="H42128"/>
    </row>
    <row r="42129" spans="6:8" x14ac:dyDescent="0.25">
      <c r="F42129"/>
      <c r="G42129"/>
      <c r="H42129"/>
    </row>
    <row r="42130" spans="6:8" x14ac:dyDescent="0.25">
      <c r="F42130"/>
      <c r="G42130"/>
      <c r="H42130"/>
    </row>
    <row r="42131" spans="6:8" x14ac:dyDescent="0.25">
      <c r="F42131"/>
      <c r="G42131"/>
      <c r="H42131"/>
    </row>
    <row r="42132" spans="6:8" x14ac:dyDescent="0.25">
      <c r="F42132"/>
      <c r="G42132"/>
      <c r="H42132"/>
    </row>
    <row r="42133" spans="6:8" x14ac:dyDescent="0.25">
      <c r="F42133"/>
      <c r="G42133"/>
      <c r="H42133"/>
    </row>
    <row r="42134" spans="6:8" x14ac:dyDescent="0.25">
      <c r="F42134"/>
      <c r="G42134"/>
      <c r="H42134"/>
    </row>
    <row r="42135" spans="6:8" x14ac:dyDescent="0.25">
      <c r="F42135"/>
      <c r="G42135"/>
      <c r="H42135"/>
    </row>
    <row r="42136" spans="6:8" x14ac:dyDescent="0.25">
      <c r="F42136"/>
      <c r="G42136"/>
      <c r="H42136"/>
    </row>
    <row r="42137" spans="6:8" x14ac:dyDescent="0.25">
      <c r="F42137"/>
      <c r="G42137"/>
      <c r="H42137"/>
    </row>
    <row r="42138" spans="6:8" x14ac:dyDescent="0.25">
      <c r="F42138"/>
      <c r="G42138"/>
      <c r="H42138"/>
    </row>
    <row r="42139" spans="6:8" x14ac:dyDescent="0.25">
      <c r="F42139"/>
      <c r="G42139"/>
      <c r="H42139"/>
    </row>
    <row r="42140" spans="6:8" x14ac:dyDescent="0.25">
      <c r="F42140"/>
      <c r="G42140"/>
      <c r="H42140"/>
    </row>
    <row r="42141" spans="6:8" x14ac:dyDescent="0.25">
      <c r="F42141"/>
      <c r="G42141"/>
      <c r="H42141"/>
    </row>
    <row r="42142" spans="6:8" x14ac:dyDescent="0.25">
      <c r="F42142"/>
      <c r="G42142"/>
      <c r="H42142"/>
    </row>
    <row r="42143" spans="6:8" x14ac:dyDescent="0.25">
      <c r="F42143"/>
      <c r="G42143"/>
      <c r="H42143"/>
    </row>
    <row r="42144" spans="6:8" x14ac:dyDescent="0.25">
      <c r="F42144"/>
      <c r="G42144"/>
      <c r="H42144"/>
    </row>
    <row r="42145" spans="6:8" x14ac:dyDescent="0.25">
      <c r="F42145"/>
      <c r="G42145"/>
      <c r="H42145"/>
    </row>
    <row r="42146" spans="6:8" x14ac:dyDescent="0.25">
      <c r="F42146"/>
      <c r="G42146"/>
      <c r="H42146"/>
    </row>
    <row r="42147" spans="6:8" x14ac:dyDescent="0.25">
      <c r="F42147"/>
      <c r="G42147"/>
      <c r="H42147"/>
    </row>
    <row r="42148" spans="6:8" x14ac:dyDescent="0.25">
      <c r="F42148"/>
      <c r="G42148"/>
      <c r="H42148"/>
    </row>
    <row r="42149" spans="6:8" x14ac:dyDescent="0.25">
      <c r="F42149"/>
      <c r="G42149"/>
      <c r="H42149"/>
    </row>
    <row r="42150" spans="6:8" x14ac:dyDescent="0.25">
      <c r="F42150"/>
      <c r="G42150"/>
      <c r="H42150"/>
    </row>
    <row r="42151" spans="6:8" x14ac:dyDescent="0.25">
      <c r="F42151"/>
      <c r="G42151"/>
      <c r="H42151"/>
    </row>
    <row r="42152" spans="6:8" x14ac:dyDescent="0.25">
      <c r="F42152"/>
      <c r="G42152"/>
      <c r="H42152"/>
    </row>
    <row r="42153" spans="6:8" x14ac:dyDescent="0.25">
      <c r="F42153"/>
      <c r="G42153"/>
      <c r="H42153"/>
    </row>
    <row r="42154" spans="6:8" x14ac:dyDescent="0.25">
      <c r="F42154"/>
      <c r="G42154"/>
      <c r="H42154"/>
    </row>
    <row r="42155" spans="6:8" x14ac:dyDescent="0.25">
      <c r="F42155"/>
      <c r="G42155"/>
      <c r="H42155"/>
    </row>
    <row r="42156" spans="6:8" x14ac:dyDescent="0.25">
      <c r="F42156"/>
      <c r="G42156"/>
      <c r="H42156"/>
    </row>
    <row r="42157" spans="6:8" x14ac:dyDescent="0.25">
      <c r="F42157"/>
      <c r="G42157"/>
      <c r="H42157"/>
    </row>
    <row r="42158" spans="6:8" x14ac:dyDescent="0.25">
      <c r="F42158"/>
      <c r="G42158"/>
      <c r="H42158"/>
    </row>
    <row r="42159" spans="6:8" x14ac:dyDescent="0.25">
      <c r="F42159"/>
      <c r="G42159"/>
      <c r="H42159"/>
    </row>
    <row r="42160" spans="6:8" x14ac:dyDescent="0.25">
      <c r="F42160"/>
      <c r="G42160"/>
      <c r="H42160"/>
    </row>
    <row r="42161" spans="6:8" x14ac:dyDescent="0.25">
      <c r="F42161"/>
      <c r="G42161"/>
      <c r="H42161"/>
    </row>
    <row r="42162" spans="6:8" x14ac:dyDescent="0.25">
      <c r="F42162"/>
      <c r="G42162"/>
      <c r="H42162"/>
    </row>
    <row r="42163" spans="6:8" x14ac:dyDescent="0.25">
      <c r="F42163"/>
      <c r="G42163"/>
      <c r="H42163"/>
    </row>
    <row r="42164" spans="6:8" x14ac:dyDescent="0.25">
      <c r="F42164"/>
      <c r="G42164"/>
      <c r="H42164"/>
    </row>
    <row r="42165" spans="6:8" x14ac:dyDescent="0.25">
      <c r="F42165"/>
      <c r="G42165"/>
      <c r="H42165"/>
    </row>
    <row r="42166" spans="6:8" x14ac:dyDescent="0.25">
      <c r="F42166"/>
      <c r="G42166"/>
      <c r="H42166"/>
    </row>
    <row r="42167" spans="6:8" x14ac:dyDescent="0.25">
      <c r="F42167"/>
      <c r="G42167"/>
      <c r="H42167"/>
    </row>
    <row r="42168" spans="6:8" x14ac:dyDescent="0.25">
      <c r="F42168"/>
      <c r="G42168"/>
      <c r="H42168"/>
    </row>
    <row r="42169" spans="6:8" x14ac:dyDescent="0.25">
      <c r="F42169"/>
      <c r="G42169"/>
      <c r="H42169"/>
    </row>
    <row r="42170" spans="6:8" x14ac:dyDescent="0.25">
      <c r="F42170"/>
      <c r="G42170"/>
      <c r="H42170"/>
    </row>
    <row r="42171" spans="6:8" x14ac:dyDescent="0.25">
      <c r="F42171"/>
      <c r="G42171"/>
      <c r="H42171"/>
    </row>
    <row r="42172" spans="6:8" x14ac:dyDescent="0.25">
      <c r="F42172"/>
      <c r="G42172"/>
      <c r="H42172"/>
    </row>
    <row r="42173" spans="6:8" x14ac:dyDescent="0.25">
      <c r="F42173"/>
      <c r="G42173"/>
      <c r="H42173"/>
    </row>
    <row r="42174" spans="6:8" x14ac:dyDescent="0.25">
      <c r="F42174"/>
      <c r="G42174"/>
      <c r="H42174"/>
    </row>
    <row r="42175" spans="6:8" x14ac:dyDescent="0.25">
      <c r="F42175"/>
      <c r="G42175"/>
      <c r="H42175"/>
    </row>
    <row r="42176" spans="6:8" x14ac:dyDescent="0.25">
      <c r="F42176"/>
      <c r="G42176"/>
      <c r="H42176"/>
    </row>
    <row r="42177" spans="6:8" x14ac:dyDescent="0.25">
      <c r="F42177"/>
      <c r="G42177"/>
      <c r="H42177"/>
    </row>
    <row r="42178" spans="6:8" x14ac:dyDescent="0.25">
      <c r="F42178"/>
      <c r="G42178"/>
      <c r="H42178"/>
    </row>
    <row r="42179" spans="6:8" x14ac:dyDescent="0.25">
      <c r="F42179"/>
      <c r="G42179"/>
      <c r="H42179"/>
    </row>
    <row r="42180" spans="6:8" x14ac:dyDescent="0.25">
      <c r="F42180"/>
      <c r="G42180"/>
      <c r="H42180"/>
    </row>
    <row r="42181" spans="6:8" x14ac:dyDescent="0.25">
      <c r="F42181"/>
      <c r="G42181"/>
      <c r="H42181"/>
    </row>
    <row r="42182" spans="6:8" x14ac:dyDescent="0.25">
      <c r="F42182"/>
      <c r="G42182"/>
      <c r="H42182"/>
    </row>
    <row r="42183" spans="6:8" x14ac:dyDescent="0.25">
      <c r="F42183"/>
      <c r="G42183"/>
      <c r="H42183"/>
    </row>
    <row r="42184" spans="6:8" x14ac:dyDescent="0.25">
      <c r="F42184"/>
      <c r="G42184"/>
      <c r="H42184"/>
    </row>
    <row r="42185" spans="6:8" x14ac:dyDescent="0.25">
      <c r="F42185"/>
      <c r="G42185"/>
      <c r="H42185"/>
    </row>
    <row r="42186" spans="6:8" x14ac:dyDescent="0.25">
      <c r="F42186"/>
      <c r="G42186"/>
      <c r="H42186"/>
    </row>
    <row r="42187" spans="6:8" x14ac:dyDescent="0.25">
      <c r="F42187"/>
      <c r="G42187"/>
      <c r="H42187"/>
    </row>
    <row r="42188" spans="6:8" x14ac:dyDescent="0.25">
      <c r="F42188"/>
      <c r="G42188"/>
      <c r="H42188"/>
    </row>
    <row r="42189" spans="6:8" x14ac:dyDescent="0.25">
      <c r="F42189"/>
      <c r="G42189"/>
      <c r="H42189"/>
    </row>
    <row r="42190" spans="6:8" x14ac:dyDescent="0.25">
      <c r="F42190"/>
      <c r="G42190"/>
      <c r="H42190"/>
    </row>
    <row r="42191" spans="6:8" x14ac:dyDescent="0.25">
      <c r="F42191"/>
      <c r="G42191"/>
      <c r="H42191"/>
    </row>
    <row r="42192" spans="6:8" x14ac:dyDescent="0.25">
      <c r="F42192"/>
      <c r="G42192"/>
      <c r="H42192"/>
    </row>
    <row r="42193" spans="6:8" x14ac:dyDescent="0.25">
      <c r="F42193"/>
      <c r="G42193"/>
      <c r="H42193"/>
    </row>
    <row r="42194" spans="6:8" x14ac:dyDescent="0.25">
      <c r="F42194"/>
      <c r="G42194"/>
      <c r="H42194"/>
    </row>
    <row r="42195" spans="6:8" x14ac:dyDescent="0.25">
      <c r="F42195"/>
      <c r="G42195"/>
      <c r="H42195"/>
    </row>
    <row r="42196" spans="6:8" x14ac:dyDescent="0.25">
      <c r="F42196"/>
      <c r="G42196"/>
      <c r="H42196"/>
    </row>
    <row r="42197" spans="6:8" x14ac:dyDescent="0.25">
      <c r="F42197"/>
      <c r="G42197"/>
      <c r="H42197"/>
    </row>
    <row r="42198" spans="6:8" x14ac:dyDescent="0.25">
      <c r="F42198"/>
      <c r="G42198"/>
      <c r="H42198"/>
    </row>
    <row r="42199" spans="6:8" x14ac:dyDescent="0.25">
      <c r="F42199"/>
      <c r="G42199"/>
      <c r="H42199"/>
    </row>
    <row r="42200" spans="6:8" x14ac:dyDescent="0.25">
      <c r="F42200"/>
      <c r="G42200"/>
      <c r="H42200"/>
    </row>
    <row r="42201" spans="6:8" x14ac:dyDescent="0.25">
      <c r="F42201"/>
      <c r="G42201"/>
      <c r="H42201"/>
    </row>
    <row r="42202" spans="6:8" x14ac:dyDescent="0.25">
      <c r="F42202"/>
      <c r="G42202"/>
      <c r="H42202"/>
    </row>
    <row r="42203" spans="6:8" x14ac:dyDescent="0.25">
      <c r="F42203"/>
      <c r="G42203"/>
      <c r="H42203"/>
    </row>
    <row r="42204" spans="6:8" x14ac:dyDescent="0.25">
      <c r="F42204"/>
      <c r="G42204"/>
      <c r="H42204"/>
    </row>
    <row r="42205" spans="6:8" x14ac:dyDescent="0.25">
      <c r="F42205"/>
      <c r="G42205"/>
      <c r="H42205"/>
    </row>
    <row r="42206" spans="6:8" x14ac:dyDescent="0.25">
      <c r="F42206"/>
      <c r="G42206"/>
      <c r="H42206"/>
    </row>
    <row r="42207" spans="6:8" x14ac:dyDescent="0.25">
      <c r="F42207"/>
      <c r="G42207"/>
      <c r="H42207"/>
    </row>
    <row r="42208" spans="6:8" x14ac:dyDescent="0.25">
      <c r="F42208"/>
      <c r="G42208"/>
      <c r="H42208"/>
    </row>
    <row r="42209" spans="6:8" x14ac:dyDescent="0.25">
      <c r="F42209"/>
      <c r="G42209"/>
      <c r="H42209"/>
    </row>
    <row r="42210" spans="6:8" x14ac:dyDescent="0.25">
      <c r="F42210"/>
      <c r="G42210"/>
      <c r="H42210"/>
    </row>
    <row r="42211" spans="6:8" x14ac:dyDescent="0.25">
      <c r="F42211"/>
      <c r="G42211"/>
      <c r="H42211"/>
    </row>
    <row r="42212" spans="6:8" x14ac:dyDescent="0.25">
      <c r="F42212"/>
      <c r="G42212"/>
      <c r="H42212"/>
    </row>
    <row r="42213" spans="6:8" x14ac:dyDescent="0.25">
      <c r="F42213"/>
      <c r="G42213"/>
      <c r="H42213"/>
    </row>
    <row r="42214" spans="6:8" x14ac:dyDescent="0.25">
      <c r="F42214"/>
      <c r="G42214"/>
      <c r="H42214"/>
    </row>
    <row r="42215" spans="6:8" x14ac:dyDescent="0.25">
      <c r="F42215"/>
      <c r="G42215"/>
      <c r="H42215"/>
    </row>
    <row r="42216" spans="6:8" x14ac:dyDescent="0.25">
      <c r="F42216"/>
      <c r="G42216"/>
      <c r="H42216"/>
    </row>
    <row r="42217" spans="6:8" x14ac:dyDescent="0.25">
      <c r="F42217"/>
      <c r="G42217"/>
      <c r="H42217"/>
    </row>
    <row r="42218" spans="6:8" x14ac:dyDescent="0.25">
      <c r="F42218"/>
      <c r="G42218"/>
      <c r="H42218"/>
    </row>
    <row r="42219" spans="6:8" x14ac:dyDescent="0.25">
      <c r="F42219"/>
      <c r="G42219"/>
      <c r="H42219"/>
    </row>
    <row r="42220" spans="6:8" x14ac:dyDescent="0.25">
      <c r="F42220"/>
      <c r="G42220"/>
      <c r="H42220"/>
    </row>
    <row r="42221" spans="6:8" x14ac:dyDescent="0.25">
      <c r="F42221"/>
      <c r="G42221"/>
      <c r="H42221"/>
    </row>
    <row r="42222" spans="6:8" x14ac:dyDescent="0.25">
      <c r="F42222"/>
      <c r="G42222"/>
      <c r="H42222"/>
    </row>
    <row r="42223" spans="6:8" x14ac:dyDescent="0.25">
      <c r="F42223"/>
      <c r="G42223"/>
      <c r="H42223"/>
    </row>
    <row r="42224" spans="6:8" x14ac:dyDescent="0.25">
      <c r="F42224"/>
      <c r="G42224"/>
      <c r="H42224"/>
    </row>
    <row r="42225" spans="6:8" x14ac:dyDescent="0.25">
      <c r="F42225"/>
      <c r="G42225"/>
      <c r="H42225"/>
    </row>
    <row r="42226" spans="6:8" x14ac:dyDescent="0.25">
      <c r="F42226"/>
      <c r="G42226"/>
      <c r="H42226"/>
    </row>
    <row r="42227" spans="6:8" x14ac:dyDescent="0.25">
      <c r="F42227"/>
      <c r="G42227"/>
      <c r="H42227"/>
    </row>
    <row r="42228" spans="6:8" x14ac:dyDescent="0.25">
      <c r="F42228"/>
      <c r="G42228"/>
      <c r="H42228"/>
    </row>
    <row r="42229" spans="6:8" x14ac:dyDescent="0.25">
      <c r="F42229"/>
      <c r="G42229"/>
      <c r="H42229"/>
    </row>
    <row r="42230" spans="6:8" x14ac:dyDescent="0.25">
      <c r="F42230"/>
      <c r="G42230"/>
      <c r="H42230"/>
    </row>
    <row r="42231" spans="6:8" x14ac:dyDescent="0.25">
      <c r="F42231"/>
      <c r="G42231"/>
      <c r="H42231"/>
    </row>
    <row r="42232" spans="6:8" x14ac:dyDescent="0.25">
      <c r="F42232"/>
      <c r="G42232"/>
      <c r="H42232"/>
    </row>
    <row r="42233" spans="6:8" x14ac:dyDescent="0.25">
      <c r="F42233"/>
      <c r="G42233"/>
      <c r="H42233"/>
    </row>
    <row r="42234" spans="6:8" x14ac:dyDescent="0.25">
      <c r="F42234"/>
      <c r="G42234"/>
      <c r="H42234"/>
    </row>
    <row r="42235" spans="6:8" x14ac:dyDescent="0.25">
      <c r="F42235"/>
      <c r="G42235"/>
      <c r="H42235"/>
    </row>
    <row r="42236" spans="6:8" x14ac:dyDescent="0.25">
      <c r="F42236"/>
      <c r="G42236"/>
      <c r="H42236"/>
    </row>
    <row r="42237" spans="6:8" x14ac:dyDescent="0.25">
      <c r="F42237"/>
      <c r="G42237"/>
      <c r="H42237"/>
    </row>
    <row r="42238" spans="6:8" x14ac:dyDescent="0.25">
      <c r="F42238"/>
      <c r="G42238"/>
      <c r="H42238"/>
    </row>
    <row r="42239" spans="6:8" x14ac:dyDescent="0.25">
      <c r="F42239"/>
      <c r="G42239"/>
      <c r="H42239"/>
    </row>
    <row r="42240" spans="6:8" x14ac:dyDescent="0.25">
      <c r="F42240"/>
      <c r="G42240"/>
      <c r="H42240"/>
    </row>
    <row r="42241" spans="6:8" x14ac:dyDescent="0.25">
      <c r="F42241"/>
      <c r="G42241"/>
      <c r="H42241"/>
    </row>
    <row r="42242" spans="6:8" x14ac:dyDescent="0.25">
      <c r="F42242"/>
      <c r="G42242"/>
      <c r="H42242"/>
    </row>
    <row r="42243" spans="6:8" x14ac:dyDescent="0.25">
      <c r="F42243"/>
      <c r="G42243"/>
      <c r="H42243"/>
    </row>
    <row r="42244" spans="6:8" x14ac:dyDescent="0.25">
      <c r="F42244"/>
      <c r="G42244"/>
      <c r="H42244"/>
    </row>
    <row r="42245" spans="6:8" x14ac:dyDescent="0.25">
      <c r="F42245"/>
      <c r="G42245"/>
      <c r="H42245"/>
    </row>
    <row r="42246" spans="6:8" x14ac:dyDescent="0.25">
      <c r="F42246"/>
      <c r="G42246"/>
      <c r="H42246"/>
    </row>
    <row r="42247" spans="6:8" x14ac:dyDescent="0.25">
      <c r="F42247"/>
      <c r="G42247"/>
      <c r="H42247"/>
    </row>
    <row r="42248" spans="6:8" x14ac:dyDescent="0.25">
      <c r="F42248"/>
      <c r="G42248"/>
      <c r="H42248"/>
    </row>
    <row r="42249" spans="6:8" x14ac:dyDescent="0.25">
      <c r="F42249"/>
      <c r="G42249"/>
      <c r="H42249"/>
    </row>
    <row r="42250" spans="6:8" x14ac:dyDescent="0.25">
      <c r="F42250"/>
      <c r="G42250"/>
      <c r="H42250"/>
    </row>
    <row r="42251" spans="6:8" x14ac:dyDescent="0.25">
      <c r="F42251"/>
      <c r="G42251"/>
      <c r="H42251"/>
    </row>
    <row r="42252" spans="6:8" x14ac:dyDescent="0.25">
      <c r="F42252"/>
      <c r="G42252"/>
      <c r="H42252"/>
    </row>
    <row r="42253" spans="6:8" x14ac:dyDescent="0.25">
      <c r="F42253"/>
      <c r="G42253"/>
      <c r="H42253"/>
    </row>
    <row r="42254" spans="6:8" x14ac:dyDescent="0.25">
      <c r="F42254"/>
      <c r="G42254"/>
      <c r="H42254"/>
    </row>
    <row r="42255" spans="6:8" x14ac:dyDescent="0.25">
      <c r="F42255"/>
      <c r="G42255"/>
      <c r="H42255"/>
    </row>
    <row r="42256" spans="6:8" x14ac:dyDescent="0.25">
      <c r="F42256"/>
      <c r="G42256"/>
      <c r="H42256"/>
    </row>
    <row r="42257" spans="6:8" x14ac:dyDescent="0.25">
      <c r="F42257"/>
      <c r="G42257"/>
      <c r="H42257"/>
    </row>
    <row r="42258" spans="6:8" x14ac:dyDescent="0.25">
      <c r="F42258"/>
      <c r="G42258"/>
      <c r="H42258"/>
    </row>
    <row r="42259" spans="6:8" x14ac:dyDescent="0.25">
      <c r="F42259"/>
      <c r="G42259"/>
      <c r="H42259"/>
    </row>
    <row r="42260" spans="6:8" x14ac:dyDescent="0.25">
      <c r="F42260"/>
      <c r="G42260"/>
      <c r="H42260"/>
    </row>
    <row r="42261" spans="6:8" x14ac:dyDescent="0.25">
      <c r="F42261"/>
      <c r="G42261"/>
      <c r="H42261"/>
    </row>
    <row r="42262" spans="6:8" x14ac:dyDescent="0.25">
      <c r="F42262"/>
      <c r="G42262"/>
      <c r="H42262"/>
    </row>
    <row r="42263" spans="6:8" x14ac:dyDescent="0.25">
      <c r="F42263"/>
      <c r="G42263"/>
      <c r="H42263"/>
    </row>
    <row r="42264" spans="6:8" x14ac:dyDescent="0.25">
      <c r="F42264"/>
      <c r="G42264"/>
      <c r="H42264"/>
    </row>
    <row r="42265" spans="6:8" x14ac:dyDescent="0.25">
      <c r="F42265"/>
      <c r="G42265"/>
      <c r="H42265"/>
    </row>
    <row r="42266" spans="6:8" x14ac:dyDescent="0.25">
      <c r="F42266"/>
      <c r="G42266"/>
      <c r="H42266"/>
    </row>
    <row r="42267" spans="6:8" x14ac:dyDescent="0.25">
      <c r="F42267"/>
      <c r="G42267"/>
      <c r="H42267"/>
    </row>
    <row r="42268" spans="6:8" x14ac:dyDescent="0.25">
      <c r="F42268"/>
      <c r="G42268"/>
      <c r="H42268"/>
    </row>
    <row r="42269" spans="6:8" x14ac:dyDescent="0.25">
      <c r="F42269"/>
      <c r="G42269"/>
      <c r="H42269"/>
    </row>
    <row r="42270" spans="6:8" x14ac:dyDescent="0.25">
      <c r="F42270"/>
      <c r="G42270"/>
      <c r="H42270"/>
    </row>
    <row r="42271" spans="6:8" x14ac:dyDescent="0.25">
      <c r="F42271"/>
      <c r="G42271"/>
      <c r="H42271"/>
    </row>
    <row r="42272" spans="6:8" x14ac:dyDescent="0.25">
      <c r="F42272"/>
      <c r="G42272"/>
      <c r="H42272"/>
    </row>
    <row r="42273" spans="6:8" x14ac:dyDescent="0.25">
      <c r="F42273"/>
      <c r="G42273"/>
      <c r="H42273"/>
    </row>
    <row r="42274" spans="6:8" x14ac:dyDescent="0.25">
      <c r="F42274"/>
      <c r="G42274"/>
      <c r="H42274"/>
    </row>
    <row r="42275" spans="6:8" x14ac:dyDescent="0.25">
      <c r="F42275"/>
      <c r="G42275"/>
      <c r="H42275"/>
    </row>
    <row r="42276" spans="6:8" x14ac:dyDescent="0.25">
      <c r="F42276"/>
      <c r="G42276"/>
      <c r="H42276"/>
    </row>
    <row r="42277" spans="6:8" x14ac:dyDescent="0.25">
      <c r="F42277"/>
      <c r="G42277"/>
      <c r="H42277"/>
    </row>
    <row r="42278" spans="6:8" x14ac:dyDescent="0.25">
      <c r="F42278"/>
      <c r="G42278"/>
      <c r="H42278"/>
    </row>
    <row r="42279" spans="6:8" x14ac:dyDescent="0.25">
      <c r="F42279"/>
      <c r="G42279"/>
      <c r="H42279"/>
    </row>
    <row r="42280" spans="6:8" x14ac:dyDescent="0.25">
      <c r="F42280"/>
      <c r="G42280"/>
      <c r="H42280"/>
    </row>
    <row r="42281" spans="6:8" x14ac:dyDescent="0.25">
      <c r="F42281"/>
      <c r="G42281"/>
      <c r="H42281"/>
    </row>
    <row r="42282" spans="6:8" x14ac:dyDescent="0.25">
      <c r="F42282"/>
      <c r="G42282"/>
      <c r="H42282"/>
    </row>
    <row r="42283" spans="6:8" x14ac:dyDescent="0.25">
      <c r="F42283"/>
      <c r="G42283"/>
      <c r="H42283"/>
    </row>
    <row r="42284" spans="6:8" x14ac:dyDescent="0.25">
      <c r="F42284"/>
      <c r="G42284"/>
      <c r="H42284"/>
    </row>
    <row r="42285" spans="6:8" x14ac:dyDescent="0.25">
      <c r="F42285"/>
      <c r="G42285"/>
      <c r="H42285"/>
    </row>
    <row r="42286" spans="6:8" x14ac:dyDescent="0.25">
      <c r="F42286"/>
      <c r="G42286"/>
      <c r="H42286"/>
    </row>
    <row r="42287" spans="6:8" x14ac:dyDescent="0.25">
      <c r="F42287"/>
      <c r="G42287"/>
      <c r="H42287"/>
    </row>
    <row r="42288" spans="6:8" x14ac:dyDescent="0.25">
      <c r="F42288"/>
      <c r="G42288"/>
      <c r="H42288"/>
    </row>
    <row r="42289" spans="6:8" x14ac:dyDescent="0.25">
      <c r="F42289"/>
      <c r="G42289"/>
      <c r="H42289"/>
    </row>
    <row r="42290" spans="6:8" x14ac:dyDescent="0.25">
      <c r="F42290"/>
      <c r="G42290"/>
      <c r="H42290"/>
    </row>
    <row r="42291" spans="6:8" x14ac:dyDescent="0.25">
      <c r="F42291"/>
      <c r="G42291"/>
      <c r="H42291"/>
    </row>
    <row r="42292" spans="6:8" x14ac:dyDescent="0.25">
      <c r="F42292"/>
      <c r="G42292"/>
      <c r="H42292"/>
    </row>
    <row r="42293" spans="6:8" x14ac:dyDescent="0.25">
      <c r="F42293"/>
      <c r="G42293"/>
      <c r="H42293"/>
    </row>
    <row r="42294" spans="6:8" x14ac:dyDescent="0.25">
      <c r="F42294"/>
      <c r="G42294"/>
      <c r="H42294"/>
    </row>
    <row r="42295" spans="6:8" x14ac:dyDescent="0.25">
      <c r="F42295"/>
      <c r="G42295"/>
      <c r="H42295"/>
    </row>
    <row r="42296" spans="6:8" x14ac:dyDescent="0.25">
      <c r="F42296"/>
      <c r="G42296"/>
      <c r="H42296"/>
    </row>
    <row r="42297" spans="6:8" x14ac:dyDescent="0.25">
      <c r="F42297"/>
      <c r="G42297"/>
      <c r="H42297"/>
    </row>
    <row r="42298" spans="6:8" x14ac:dyDescent="0.25">
      <c r="F42298"/>
      <c r="G42298"/>
      <c r="H42298"/>
    </row>
    <row r="42299" spans="6:8" x14ac:dyDescent="0.25">
      <c r="F42299"/>
      <c r="G42299"/>
      <c r="H42299"/>
    </row>
    <row r="42300" spans="6:8" x14ac:dyDescent="0.25">
      <c r="F42300"/>
      <c r="G42300"/>
      <c r="H42300"/>
    </row>
    <row r="42301" spans="6:8" x14ac:dyDescent="0.25">
      <c r="F42301"/>
      <c r="G42301"/>
      <c r="H42301"/>
    </row>
    <row r="42302" spans="6:8" x14ac:dyDescent="0.25">
      <c r="F42302"/>
      <c r="G42302"/>
      <c r="H42302"/>
    </row>
    <row r="42303" spans="6:8" x14ac:dyDescent="0.25">
      <c r="F42303"/>
      <c r="G42303"/>
      <c r="H42303"/>
    </row>
    <row r="42304" spans="6:8" x14ac:dyDescent="0.25">
      <c r="F42304"/>
      <c r="G42304"/>
      <c r="H42304"/>
    </row>
    <row r="42305" spans="6:8" x14ac:dyDescent="0.25">
      <c r="F42305"/>
      <c r="G42305"/>
      <c r="H42305"/>
    </row>
    <row r="42306" spans="6:8" x14ac:dyDescent="0.25">
      <c r="F42306"/>
      <c r="G42306"/>
      <c r="H42306"/>
    </row>
    <row r="42307" spans="6:8" x14ac:dyDescent="0.25">
      <c r="F42307"/>
      <c r="G42307"/>
      <c r="H42307"/>
    </row>
    <row r="42308" spans="6:8" x14ac:dyDescent="0.25">
      <c r="F42308"/>
      <c r="G42308"/>
      <c r="H42308"/>
    </row>
    <row r="42309" spans="6:8" x14ac:dyDescent="0.25">
      <c r="F42309"/>
      <c r="G42309"/>
      <c r="H42309"/>
    </row>
    <row r="42310" spans="6:8" x14ac:dyDescent="0.25">
      <c r="F42310"/>
      <c r="G42310"/>
      <c r="H42310"/>
    </row>
    <row r="42311" spans="6:8" x14ac:dyDescent="0.25">
      <c r="F42311"/>
      <c r="G42311"/>
      <c r="H42311"/>
    </row>
    <row r="42312" spans="6:8" x14ac:dyDescent="0.25">
      <c r="F42312"/>
      <c r="G42312"/>
      <c r="H42312"/>
    </row>
    <row r="42313" spans="6:8" x14ac:dyDescent="0.25">
      <c r="F42313"/>
      <c r="G42313"/>
      <c r="H42313"/>
    </row>
    <row r="42314" spans="6:8" x14ac:dyDescent="0.25">
      <c r="F42314"/>
      <c r="G42314"/>
      <c r="H42314"/>
    </row>
    <row r="42315" spans="6:8" x14ac:dyDescent="0.25">
      <c r="F42315"/>
      <c r="G42315"/>
      <c r="H42315"/>
    </row>
    <row r="42316" spans="6:8" x14ac:dyDescent="0.25">
      <c r="F42316"/>
      <c r="G42316"/>
      <c r="H42316"/>
    </row>
    <row r="42317" spans="6:8" x14ac:dyDescent="0.25">
      <c r="F42317"/>
      <c r="G42317"/>
      <c r="H42317"/>
    </row>
    <row r="42318" spans="6:8" x14ac:dyDescent="0.25">
      <c r="F42318"/>
      <c r="G42318"/>
      <c r="H42318"/>
    </row>
    <row r="42319" spans="6:8" x14ac:dyDescent="0.25">
      <c r="F42319"/>
      <c r="G42319"/>
      <c r="H42319"/>
    </row>
    <row r="42320" spans="6:8" x14ac:dyDescent="0.25">
      <c r="F42320"/>
      <c r="G42320"/>
      <c r="H42320"/>
    </row>
    <row r="42321" spans="6:8" x14ac:dyDescent="0.25">
      <c r="F42321"/>
      <c r="G42321"/>
      <c r="H42321"/>
    </row>
    <row r="42322" spans="6:8" x14ac:dyDescent="0.25">
      <c r="F42322"/>
      <c r="G42322"/>
      <c r="H42322"/>
    </row>
    <row r="42323" spans="6:8" x14ac:dyDescent="0.25">
      <c r="F42323"/>
      <c r="G42323"/>
      <c r="H42323"/>
    </row>
    <row r="42324" spans="6:8" x14ac:dyDescent="0.25">
      <c r="F42324"/>
      <c r="G42324"/>
      <c r="H42324"/>
    </row>
    <row r="42325" spans="6:8" x14ac:dyDescent="0.25">
      <c r="F42325"/>
      <c r="G42325"/>
      <c r="H42325"/>
    </row>
    <row r="42326" spans="6:8" x14ac:dyDescent="0.25">
      <c r="F42326"/>
      <c r="G42326"/>
      <c r="H42326"/>
    </row>
    <row r="42327" spans="6:8" x14ac:dyDescent="0.25">
      <c r="F42327"/>
      <c r="G42327"/>
      <c r="H42327"/>
    </row>
    <row r="42328" spans="6:8" x14ac:dyDescent="0.25">
      <c r="F42328"/>
      <c r="G42328"/>
      <c r="H42328"/>
    </row>
    <row r="42329" spans="6:8" x14ac:dyDescent="0.25">
      <c r="F42329"/>
      <c r="G42329"/>
      <c r="H42329"/>
    </row>
    <row r="42330" spans="6:8" x14ac:dyDescent="0.25">
      <c r="F42330"/>
      <c r="G42330"/>
      <c r="H42330"/>
    </row>
    <row r="42331" spans="6:8" x14ac:dyDescent="0.25">
      <c r="F42331"/>
      <c r="G42331"/>
      <c r="H42331"/>
    </row>
    <row r="42332" spans="6:8" x14ac:dyDescent="0.25">
      <c r="F42332"/>
      <c r="G42332"/>
      <c r="H42332"/>
    </row>
    <row r="42333" spans="6:8" x14ac:dyDescent="0.25">
      <c r="F42333"/>
      <c r="G42333"/>
      <c r="H42333"/>
    </row>
    <row r="42334" spans="6:8" x14ac:dyDescent="0.25">
      <c r="F42334"/>
      <c r="G42334"/>
      <c r="H42334"/>
    </row>
    <row r="42335" spans="6:8" x14ac:dyDescent="0.25">
      <c r="F42335"/>
      <c r="G42335"/>
      <c r="H42335"/>
    </row>
    <row r="42336" spans="6:8" x14ac:dyDescent="0.25">
      <c r="F42336"/>
      <c r="G42336"/>
      <c r="H42336"/>
    </row>
    <row r="42337" spans="6:8" x14ac:dyDescent="0.25">
      <c r="F42337"/>
      <c r="G42337"/>
      <c r="H42337"/>
    </row>
    <row r="42338" spans="6:8" x14ac:dyDescent="0.25">
      <c r="F42338"/>
      <c r="G42338"/>
      <c r="H42338"/>
    </row>
    <row r="42339" spans="6:8" x14ac:dyDescent="0.25">
      <c r="F42339"/>
      <c r="G42339"/>
      <c r="H42339"/>
    </row>
    <row r="42340" spans="6:8" x14ac:dyDescent="0.25">
      <c r="F42340"/>
      <c r="G42340"/>
      <c r="H42340"/>
    </row>
    <row r="42341" spans="6:8" x14ac:dyDescent="0.25">
      <c r="F42341"/>
      <c r="G42341"/>
      <c r="H42341"/>
    </row>
    <row r="42342" spans="6:8" x14ac:dyDescent="0.25">
      <c r="F42342"/>
      <c r="G42342"/>
      <c r="H42342"/>
    </row>
    <row r="42343" spans="6:8" x14ac:dyDescent="0.25">
      <c r="F42343"/>
      <c r="G42343"/>
      <c r="H42343"/>
    </row>
    <row r="42344" spans="6:8" x14ac:dyDescent="0.25">
      <c r="F42344"/>
      <c r="G42344"/>
      <c r="H42344"/>
    </row>
    <row r="42345" spans="6:8" x14ac:dyDescent="0.25">
      <c r="F42345"/>
      <c r="G42345"/>
      <c r="H42345"/>
    </row>
    <row r="42346" spans="6:8" x14ac:dyDescent="0.25">
      <c r="F42346"/>
      <c r="G42346"/>
      <c r="H42346"/>
    </row>
    <row r="42347" spans="6:8" x14ac:dyDescent="0.25">
      <c r="F42347"/>
      <c r="G42347"/>
      <c r="H42347"/>
    </row>
    <row r="42348" spans="6:8" x14ac:dyDescent="0.25">
      <c r="F42348"/>
      <c r="G42348"/>
      <c r="H42348"/>
    </row>
    <row r="42349" spans="6:8" x14ac:dyDescent="0.25">
      <c r="F42349"/>
      <c r="G42349"/>
      <c r="H42349"/>
    </row>
    <row r="42350" spans="6:8" x14ac:dyDescent="0.25">
      <c r="F42350"/>
      <c r="G42350"/>
      <c r="H42350"/>
    </row>
    <row r="42351" spans="6:8" x14ac:dyDescent="0.25">
      <c r="F42351"/>
      <c r="G42351"/>
      <c r="H42351"/>
    </row>
    <row r="42352" spans="6:8" x14ac:dyDescent="0.25">
      <c r="F42352"/>
      <c r="G42352"/>
      <c r="H42352"/>
    </row>
    <row r="42353" spans="6:8" x14ac:dyDescent="0.25">
      <c r="F42353"/>
      <c r="G42353"/>
      <c r="H42353"/>
    </row>
    <row r="42354" spans="6:8" x14ac:dyDescent="0.25">
      <c r="F42354"/>
      <c r="G42354"/>
      <c r="H42354"/>
    </row>
    <row r="42355" spans="6:8" x14ac:dyDescent="0.25">
      <c r="F42355"/>
      <c r="G42355"/>
      <c r="H42355"/>
    </row>
    <row r="42356" spans="6:8" x14ac:dyDescent="0.25">
      <c r="F42356"/>
      <c r="G42356"/>
      <c r="H42356"/>
    </row>
    <row r="42357" spans="6:8" x14ac:dyDescent="0.25">
      <c r="F42357"/>
      <c r="G42357"/>
      <c r="H42357"/>
    </row>
    <row r="42358" spans="6:8" x14ac:dyDescent="0.25">
      <c r="F42358"/>
      <c r="G42358"/>
      <c r="H42358"/>
    </row>
    <row r="42359" spans="6:8" x14ac:dyDescent="0.25">
      <c r="F42359"/>
      <c r="G42359"/>
      <c r="H42359"/>
    </row>
    <row r="42360" spans="6:8" x14ac:dyDescent="0.25">
      <c r="F42360"/>
      <c r="G42360"/>
      <c r="H42360"/>
    </row>
    <row r="42361" spans="6:8" x14ac:dyDescent="0.25">
      <c r="F42361"/>
      <c r="G42361"/>
      <c r="H42361"/>
    </row>
    <row r="42362" spans="6:8" x14ac:dyDescent="0.25">
      <c r="F42362"/>
      <c r="G42362"/>
      <c r="H42362"/>
    </row>
    <row r="42363" spans="6:8" x14ac:dyDescent="0.25">
      <c r="F42363"/>
      <c r="G42363"/>
      <c r="H42363"/>
    </row>
    <row r="42364" spans="6:8" x14ac:dyDescent="0.25">
      <c r="F42364"/>
      <c r="G42364"/>
      <c r="H42364"/>
    </row>
    <row r="42365" spans="6:8" x14ac:dyDescent="0.25">
      <c r="F42365"/>
      <c r="G42365"/>
      <c r="H42365"/>
    </row>
    <row r="42366" spans="6:8" x14ac:dyDescent="0.25">
      <c r="F42366"/>
      <c r="G42366"/>
      <c r="H42366"/>
    </row>
    <row r="42367" spans="6:8" x14ac:dyDescent="0.25">
      <c r="F42367"/>
      <c r="G42367"/>
      <c r="H42367"/>
    </row>
    <row r="42368" spans="6:8" x14ac:dyDescent="0.25">
      <c r="F42368"/>
      <c r="G42368"/>
      <c r="H42368"/>
    </row>
    <row r="42369" spans="6:8" x14ac:dyDescent="0.25">
      <c r="F42369"/>
      <c r="G42369"/>
      <c r="H42369"/>
    </row>
    <row r="42370" spans="6:8" x14ac:dyDescent="0.25">
      <c r="F42370"/>
      <c r="G42370"/>
      <c r="H42370"/>
    </row>
    <row r="42371" spans="6:8" x14ac:dyDescent="0.25">
      <c r="F42371"/>
      <c r="G42371"/>
      <c r="H42371"/>
    </row>
    <row r="42372" spans="6:8" x14ac:dyDescent="0.25">
      <c r="F42372"/>
      <c r="G42372"/>
      <c r="H42372"/>
    </row>
    <row r="42373" spans="6:8" x14ac:dyDescent="0.25">
      <c r="F42373"/>
      <c r="G42373"/>
      <c r="H42373"/>
    </row>
    <row r="42374" spans="6:8" x14ac:dyDescent="0.25">
      <c r="F42374"/>
      <c r="G42374"/>
      <c r="H42374"/>
    </row>
    <row r="42375" spans="6:8" x14ac:dyDescent="0.25">
      <c r="F42375"/>
      <c r="G42375"/>
      <c r="H42375"/>
    </row>
    <row r="42376" spans="6:8" x14ac:dyDescent="0.25">
      <c r="F42376"/>
      <c r="G42376"/>
      <c r="H42376"/>
    </row>
    <row r="42377" spans="6:8" x14ac:dyDescent="0.25">
      <c r="F42377"/>
      <c r="G42377"/>
      <c r="H42377"/>
    </row>
    <row r="42378" spans="6:8" x14ac:dyDescent="0.25">
      <c r="F42378"/>
      <c r="G42378"/>
      <c r="H42378"/>
    </row>
    <row r="42379" spans="6:8" x14ac:dyDescent="0.25">
      <c r="F42379"/>
      <c r="G42379"/>
      <c r="H42379"/>
    </row>
    <row r="42380" spans="6:8" x14ac:dyDescent="0.25">
      <c r="F42380"/>
      <c r="G42380"/>
      <c r="H42380"/>
    </row>
    <row r="42381" spans="6:8" x14ac:dyDescent="0.25">
      <c r="F42381"/>
      <c r="G42381"/>
      <c r="H42381"/>
    </row>
    <row r="42382" spans="6:8" x14ac:dyDescent="0.25">
      <c r="F42382"/>
      <c r="G42382"/>
      <c r="H42382"/>
    </row>
    <row r="42383" spans="6:8" x14ac:dyDescent="0.25">
      <c r="F42383"/>
      <c r="G42383"/>
      <c r="H42383"/>
    </row>
    <row r="42384" spans="6:8" x14ac:dyDescent="0.25">
      <c r="F42384"/>
      <c r="G42384"/>
      <c r="H42384"/>
    </row>
    <row r="42385" spans="6:8" x14ac:dyDescent="0.25">
      <c r="F42385"/>
      <c r="G42385"/>
      <c r="H42385"/>
    </row>
    <row r="42386" spans="6:8" x14ac:dyDescent="0.25">
      <c r="F42386"/>
      <c r="G42386"/>
      <c r="H42386"/>
    </row>
    <row r="42387" spans="6:8" x14ac:dyDescent="0.25">
      <c r="F42387"/>
      <c r="G42387"/>
      <c r="H42387"/>
    </row>
    <row r="42388" spans="6:8" x14ac:dyDescent="0.25">
      <c r="F42388"/>
      <c r="G42388"/>
      <c r="H42388"/>
    </row>
    <row r="42389" spans="6:8" x14ac:dyDescent="0.25">
      <c r="F42389"/>
      <c r="G42389"/>
      <c r="H42389"/>
    </row>
    <row r="42390" spans="6:8" x14ac:dyDescent="0.25">
      <c r="F42390"/>
      <c r="G42390"/>
      <c r="H42390"/>
    </row>
    <row r="42391" spans="6:8" x14ac:dyDescent="0.25">
      <c r="F42391"/>
      <c r="G42391"/>
      <c r="H42391"/>
    </row>
    <row r="42392" spans="6:8" x14ac:dyDescent="0.25">
      <c r="F42392"/>
      <c r="G42392"/>
      <c r="H42392"/>
    </row>
    <row r="42393" spans="6:8" x14ac:dyDescent="0.25">
      <c r="F42393"/>
      <c r="G42393"/>
      <c r="H42393"/>
    </row>
    <row r="42394" spans="6:8" x14ac:dyDescent="0.25">
      <c r="F42394"/>
      <c r="G42394"/>
      <c r="H42394"/>
    </row>
    <row r="42395" spans="6:8" x14ac:dyDescent="0.25">
      <c r="F42395"/>
      <c r="G42395"/>
      <c r="H42395"/>
    </row>
    <row r="42396" spans="6:8" x14ac:dyDescent="0.25">
      <c r="F42396"/>
      <c r="G42396"/>
      <c r="H42396"/>
    </row>
    <row r="42397" spans="6:8" x14ac:dyDescent="0.25">
      <c r="F42397"/>
      <c r="G42397"/>
      <c r="H42397"/>
    </row>
    <row r="42398" spans="6:8" x14ac:dyDescent="0.25">
      <c r="F42398"/>
      <c r="G42398"/>
      <c r="H42398"/>
    </row>
    <row r="42399" spans="6:8" x14ac:dyDescent="0.25">
      <c r="F42399"/>
      <c r="G42399"/>
      <c r="H42399"/>
    </row>
    <row r="42400" spans="6:8" x14ac:dyDescent="0.25">
      <c r="F42400"/>
      <c r="G42400"/>
      <c r="H42400"/>
    </row>
    <row r="42401" spans="6:8" x14ac:dyDescent="0.25">
      <c r="F42401"/>
      <c r="G42401"/>
      <c r="H42401"/>
    </row>
    <row r="42402" spans="6:8" x14ac:dyDescent="0.25">
      <c r="F42402"/>
      <c r="G42402"/>
      <c r="H42402"/>
    </row>
    <row r="42403" spans="6:8" x14ac:dyDescent="0.25">
      <c r="F42403"/>
      <c r="G42403"/>
      <c r="H42403"/>
    </row>
    <row r="42404" spans="6:8" x14ac:dyDescent="0.25">
      <c r="F42404"/>
      <c r="G42404"/>
      <c r="H42404"/>
    </row>
    <row r="42405" spans="6:8" x14ac:dyDescent="0.25">
      <c r="F42405"/>
      <c r="G42405"/>
      <c r="H42405"/>
    </row>
    <row r="42406" spans="6:8" x14ac:dyDescent="0.25">
      <c r="F42406"/>
      <c r="G42406"/>
      <c r="H42406"/>
    </row>
    <row r="42407" spans="6:8" x14ac:dyDescent="0.25">
      <c r="F42407"/>
      <c r="G42407"/>
      <c r="H42407"/>
    </row>
    <row r="42408" spans="6:8" x14ac:dyDescent="0.25">
      <c r="F42408"/>
      <c r="G42408"/>
      <c r="H42408"/>
    </row>
    <row r="42409" spans="6:8" x14ac:dyDescent="0.25">
      <c r="F42409"/>
      <c r="G42409"/>
      <c r="H42409"/>
    </row>
    <row r="42410" spans="6:8" x14ac:dyDescent="0.25">
      <c r="F42410"/>
      <c r="G42410"/>
      <c r="H42410"/>
    </row>
    <row r="42411" spans="6:8" x14ac:dyDescent="0.25">
      <c r="F42411"/>
      <c r="G42411"/>
      <c r="H42411"/>
    </row>
    <row r="42412" spans="6:8" x14ac:dyDescent="0.25">
      <c r="F42412"/>
      <c r="G42412"/>
      <c r="H42412"/>
    </row>
    <row r="42413" spans="6:8" x14ac:dyDescent="0.25">
      <c r="F42413"/>
      <c r="G42413"/>
      <c r="H42413"/>
    </row>
    <row r="42414" spans="6:8" x14ac:dyDescent="0.25">
      <c r="F42414"/>
      <c r="G42414"/>
      <c r="H42414"/>
    </row>
    <row r="42415" spans="6:8" x14ac:dyDescent="0.25">
      <c r="F42415"/>
      <c r="G42415"/>
      <c r="H42415"/>
    </row>
    <row r="42416" spans="6:8" x14ac:dyDescent="0.25">
      <c r="F42416"/>
      <c r="G42416"/>
      <c r="H42416"/>
    </row>
    <row r="42417" spans="6:8" x14ac:dyDescent="0.25">
      <c r="F42417"/>
      <c r="G42417"/>
      <c r="H42417"/>
    </row>
    <row r="42418" spans="6:8" x14ac:dyDescent="0.25">
      <c r="F42418"/>
      <c r="G42418"/>
      <c r="H42418"/>
    </row>
    <row r="42419" spans="6:8" x14ac:dyDescent="0.25">
      <c r="F42419"/>
      <c r="G42419"/>
      <c r="H42419"/>
    </row>
    <row r="42420" spans="6:8" x14ac:dyDescent="0.25">
      <c r="F42420"/>
      <c r="G42420"/>
      <c r="H42420"/>
    </row>
    <row r="42421" spans="6:8" x14ac:dyDescent="0.25">
      <c r="F42421"/>
      <c r="G42421"/>
      <c r="H42421"/>
    </row>
    <row r="42422" spans="6:8" x14ac:dyDescent="0.25">
      <c r="F42422"/>
      <c r="G42422"/>
      <c r="H42422"/>
    </row>
    <row r="42423" spans="6:8" x14ac:dyDescent="0.25">
      <c r="F42423"/>
      <c r="G42423"/>
      <c r="H42423"/>
    </row>
    <row r="42424" spans="6:8" x14ac:dyDescent="0.25">
      <c r="F42424"/>
      <c r="G42424"/>
      <c r="H42424"/>
    </row>
    <row r="42425" spans="6:8" x14ac:dyDescent="0.25">
      <c r="F42425"/>
      <c r="G42425"/>
      <c r="H42425"/>
    </row>
    <row r="42426" spans="6:8" x14ac:dyDescent="0.25">
      <c r="F42426"/>
      <c r="G42426"/>
      <c r="H42426"/>
    </row>
    <row r="42427" spans="6:8" x14ac:dyDescent="0.25">
      <c r="F42427"/>
      <c r="G42427"/>
      <c r="H42427"/>
    </row>
    <row r="42428" spans="6:8" x14ac:dyDescent="0.25">
      <c r="F42428"/>
      <c r="G42428"/>
      <c r="H42428"/>
    </row>
    <row r="42429" spans="6:8" x14ac:dyDescent="0.25">
      <c r="F42429"/>
      <c r="G42429"/>
      <c r="H42429"/>
    </row>
    <row r="42430" spans="6:8" x14ac:dyDescent="0.25">
      <c r="F42430"/>
      <c r="G42430"/>
      <c r="H42430"/>
    </row>
    <row r="42431" spans="6:8" x14ac:dyDescent="0.25">
      <c r="F42431"/>
      <c r="G42431"/>
      <c r="H42431"/>
    </row>
    <row r="42432" spans="6:8" x14ac:dyDescent="0.25">
      <c r="F42432"/>
      <c r="G42432"/>
      <c r="H42432"/>
    </row>
    <row r="42433" spans="6:8" x14ac:dyDescent="0.25">
      <c r="F42433"/>
      <c r="G42433"/>
      <c r="H42433"/>
    </row>
    <row r="42434" spans="6:8" x14ac:dyDescent="0.25">
      <c r="F42434"/>
      <c r="G42434"/>
      <c r="H42434"/>
    </row>
    <row r="42435" spans="6:8" x14ac:dyDescent="0.25">
      <c r="F42435"/>
      <c r="G42435"/>
      <c r="H42435"/>
    </row>
    <row r="42436" spans="6:8" x14ac:dyDescent="0.25">
      <c r="F42436"/>
      <c r="G42436"/>
      <c r="H42436"/>
    </row>
    <row r="42437" spans="6:8" x14ac:dyDescent="0.25">
      <c r="F42437"/>
      <c r="G42437"/>
      <c r="H42437"/>
    </row>
    <row r="42438" spans="6:8" x14ac:dyDescent="0.25">
      <c r="F42438"/>
      <c r="G42438"/>
      <c r="H42438"/>
    </row>
    <row r="42439" spans="6:8" x14ac:dyDescent="0.25">
      <c r="F42439"/>
      <c r="G42439"/>
      <c r="H42439"/>
    </row>
    <row r="42440" spans="6:8" x14ac:dyDescent="0.25">
      <c r="F42440"/>
      <c r="G42440"/>
      <c r="H42440"/>
    </row>
    <row r="42441" spans="6:8" x14ac:dyDescent="0.25">
      <c r="F42441"/>
      <c r="G42441"/>
      <c r="H42441"/>
    </row>
    <row r="42442" spans="6:8" x14ac:dyDescent="0.25">
      <c r="F42442"/>
      <c r="G42442"/>
      <c r="H42442"/>
    </row>
    <row r="42443" spans="6:8" x14ac:dyDescent="0.25">
      <c r="F42443"/>
      <c r="G42443"/>
      <c r="H42443"/>
    </row>
    <row r="42444" spans="6:8" x14ac:dyDescent="0.25">
      <c r="F42444"/>
      <c r="G42444"/>
      <c r="H42444"/>
    </row>
    <row r="42445" spans="6:8" x14ac:dyDescent="0.25">
      <c r="F42445"/>
      <c r="G42445"/>
      <c r="H42445"/>
    </row>
    <row r="42446" spans="6:8" x14ac:dyDescent="0.25">
      <c r="F42446"/>
      <c r="G42446"/>
      <c r="H42446"/>
    </row>
    <row r="42447" spans="6:8" x14ac:dyDescent="0.25">
      <c r="F42447"/>
      <c r="G42447"/>
      <c r="H42447"/>
    </row>
    <row r="42448" spans="6:8" x14ac:dyDescent="0.25">
      <c r="F42448"/>
      <c r="G42448"/>
      <c r="H42448"/>
    </row>
    <row r="42449" spans="6:8" x14ac:dyDescent="0.25">
      <c r="F42449"/>
      <c r="G42449"/>
      <c r="H42449"/>
    </row>
    <row r="42450" spans="6:8" x14ac:dyDescent="0.25">
      <c r="F42450"/>
      <c r="G42450"/>
      <c r="H42450"/>
    </row>
    <row r="42451" spans="6:8" x14ac:dyDescent="0.25">
      <c r="F42451"/>
      <c r="G42451"/>
      <c r="H42451"/>
    </row>
    <row r="42452" spans="6:8" x14ac:dyDescent="0.25">
      <c r="F42452"/>
      <c r="G42452"/>
      <c r="H42452"/>
    </row>
    <row r="42453" spans="6:8" x14ac:dyDescent="0.25">
      <c r="F42453"/>
      <c r="G42453"/>
      <c r="H42453"/>
    </row>
    <row r="42454" spans="6:8" x14ac:dyDescent="0.25">
      <c r="F42454"/>
      <c r="G42454"/>
      <c r="H42454"/>
    </row>
    <row r="42455" spans="6:8" x14ac:dyDescent="0.25">
      <c r="F42455"/>
      <c r="G42455"/>
      <c r="H42455"/>
    </row>
    <row r="42456" spans="6:8" x14ac:dyDescent="0.25">
      <c r="F42456"/>
      <c r="G42456"/>
      <c r="H42456"/>
    </row>
    <row r="42457" spans="6:8" x14ac:dyDescent="0.25">
      <c r="F42457"/>
      <c r="G42457"/>
      <c r="H42457"/>
    </row>
    <row r="42458" spans="6:8" x14ac:dyDescent="0.25">
      <c r="F42458"/>
      <c r="G42458"/>
      <c r="H42458"/>
    </row>
    <row r="42459" spans="6:8" x14ac:dyDescent="0.25">
      <c r="F42459"/>
      <c r="G42459"/>
      <c r="H42459"/>
    </row>
    <row r="42460" spans="6:8" x14ac:dyDescent="0.25">
      <c r="F42460"/>
      <c r="G42460"/>
      <c r="H42460"/>
    </row>
    <row r="42461" spans="6:8" x14ac:dyDescent="0.25">
      <c r="F42461"/>
      <c r="G42461"/>
      <c r="H42461"/>
    </row>
    <row r="42462" spans="6:8" x14ac:dyDescent="0.25">
      <c r="F42462"/>
      <c r="G42462"/>
      <c r="H42462"/>
    </row>
    <row r="42463" spans="6:8" x14ac:dyDescent="0.25">
      <c r="F42463"/>
      <c r="G42463"/>
      <c r="H42463"/>
    </row>
    <row r="42464" spans="6:8" x14ac:dyDescent="0.25">
      <c r="F42464"/>
      <c r="G42464"/>
      <c r="H42464"/>
    </row>
    <row r="42465" spans="6:8" x14ac:dyDescent="0.25">
      <c r="F42465"/>
      <c r="G42465"/>
      <c r="H42465"/>
    </row>
    <row r="42466" spans="6:8" x14ac:dyDescent="0.25">
      <c r="F42466"/>
      <c r="G42466"/>
      <c r="H42466"/>
    </row>
    <row r="42467" spans="6:8" x14ac:dyDescent="0.25">
      <c r="F42467"/>
      <c r="G42467"/>
      <c r="H42467"/>
    </row>
    <row r="42468" spans="6:8" x14ac:dyDescent="0.25">
      <c r="F42468"/>
      <c r="G42468"/>
      <c r="H42468"/>
    </row>
    <row r="42469" spans="6:8" x14ac:dyDescent="0.25">
      <c r="F42469"/>
      <c r="G42469"/>
      <c r="H42469"/>
    </row>
    <row r="42470" spans="6:8" x14ac:dyDescent="0.25">
      <c r="F42470"/>
      <c r="G42470"/>
      <c r="H42470"/>
    </row>
    <row r="42471" spans="6:8" x14ac:dyDescent="0.25">
      <c r="F42471"/>
      <c r="G42471"/>
      <c r="H42471"/>
    </row>
    <row r="42472" spans="6:8" x14ac:dyDescent="0.25">
      <c r="F42472"/>
      <c r="G42472"/>
      <c r="H42472"/>
    </row>
    <row r="42473" spans="6:8" x14ac:dyDescent="0.25">
      <c r="F42473"/>
      <c r="G42473"/>
      <c r="H42473"/>
    </row>
    <row r="42474" spans="6:8" x14ac:dyDescent="0.25">
      <c r="F42474"/>
      <c r="G42474"/>
      <c r="H42474"/>
    </row>
    <row r="42475" spans="6:8" x14ac:dyDescent="0.25">
      <c r="F42475"/>
      <c r="G42475"/>
      <c r="H42475"/>
    </row>
    <row r="42476" spans="6:8" x14ac:dyDescent="0.25">
      <c r="F42476"/>
      <c r="G42476"/>
      <c r="H42476"/>
    </row>
    <row r="42477" spans="6:8" x14ac:dyDescent="0.25">
      <c r="F42477"/>
      <c r="G42477"/>
      <c r="H42477"/>
    </row>
    <row r="42478" spans="6:8" x14ac:dyDescent="0.25">
      <c r="F42478"/>
      <c r="G42478"/>
      <c r="H42478"/>
    </row>
    <row r="42479" spans="6:8" x14ac:dyDescent="0.25">
      <c r="F42479"/>
      <c r="G42479"/>
      <c r="H42479"/>
    </row>
    <row r="42480" spans="6:8" x14ac:dyDescent="0.25">
      <c r="F42480"/>
      <c r="G42480"/>
      <c r="H42480"/>
    </row>
    <row r="42481" spans="6:8" x14ac:dyDescent="0.25">
      <c r="F42481"/>
      <c r="G42481"/>
      <c r="H42481"/>
    </row>
    <row r="42482" spans="6:8" x14ac:dyDescent="0.25">
      <c r="F42482"/>
      <c r="G42482"/>
      <c r="H42482"/>
    </row>
    <row r="42483" spans="6:8" x14ac:dyDescent="0.25">
      <c r="F42483"/>
      <c r="G42483"/>
      <c r="H42483"/>
    </row>
    <row r="42484" spans="6:8" x14ac:dyDescent="0.25">
      <c r="F42484"/>
      <c r="G42484"/>
      <c r="H42484"/>
    </row>
    <row r="42485" spans="6:8" x14ac:dyDescent="0.25">
      <c r="F42485"/>
      <c r="G42485"/>
      <c r="H42485"/>
    </row>
    <row r="42486" spans="6:8" x14ac:dyDescent="0.25">
      <c r="F42486"/>
      <c r="G42486"/>
      <c r="H42486"/>
    </row>
    <row r="42487" spans="6:8" x14ac:dyDescent="0.25">
      <c r="F42487"/>
      <c r="G42487"/>
      <c r="H42487"/>
    </row>
    <row r="42488" spans="6:8" x14ac:dyDescent="0.25">
      <c r="F42488"/>
      <c r="G42488"/>
      <c r="H42488"/>
    </row>
    <row r="42489" spans="6:8" x14ac:dyDescent="0.25">
      <c r="F42489"/>
      <c r="G42489"/>
      <c r="H42489"/>
    </row>
    <row r="42490" spans="6:8" x14ac:dyDescent="0.25">
      <c r="F42490"/>
      <c r="G42490"/>
      <c r="H42490"/>
    </row>
    <row r="42491" spans="6:8" x14ac:dyDescent="0.25">
      <c r="F42491"/>
      <c r="G42491"/>
      <c r="H42491"/>
    </row>
    <row r="42492" spans="6:8" x14ac:dyDescent="0.25">
      <c r="F42492"/>
      <c r="G42492"/>
      <c r="H42492"/>
    </row>
    <row r="42493" spans="6:8" x14ac:dyDescent="0.25">
      <c r="F42493"/>
      <c r="G42493"/>
      <c r="H42493"/>
    </row>
    <row r="42494" spans="6:8" x14ac:dyDescent="0.25">
      <c r="F42494"/>
      <c r="G42494"/>
      <c r="H42494"/>
    </row>
    <row r="42495" spans="6:8" x14ac:dyDescent="0.25">
      <c r="F42495"/>
      <c r="G42495"/>
      <c r="H42495"/>
    </row>
    <row r="42496" spans="6:8" x14ac:dyDescent="0.25">
      <c r="F42496"/>
      <c r="G42496"/>
      <c r="H42496"/>
    </row>
    <row r="42497" spans="6:8" x14ac:dyDescent="0.25">
      <c r="F42497"/>
      <c r="G42497"/>
      <c r="H42497"/>
    </row>
    <row r="42498" spans="6:8" x14ac:dyDescent="0.25">
      <c r="F42498"/>
      <c r="G42498"/>
      <c r="H42498"/>
    </row>
    <row r="42499" spans="6:8" x14ac:dyDescent="0.25">
      <c r="F42499"/>
      <c r="G42499"/>
      <c r="H42499"/>
    </row>
    <row r="42500" spans="6:8" x14ac:dyDescent="0.25">
      <c r="F42500"/>
      <c r="G42500"/>
      <c r="H42500"/>
    </row>
    <row r="42501" spans="6:8" x14ac:dyDescent="0.25">
      <c r="F42501"/>
      <c r="G42501"/>
      <c r="H42501"/>
    </row>
    <row r="42502" spans="6:8" x14ac:dyDescent="0.25">
      <c r="F42502"/>
      <c r="G42502"/>
      <c r="H42502"/>
    </row>
    <row r="42503" spans="6:8" x14ac:dyDescent="0.25">
      <c r="F42503"/>
      <c r="G42503"/>
      <c r="H42503"/>
    </row>
    <row r="42504" spans="6:8" x14ac:dyDescent="0.25">
      <c r="F42504"/>
      <c r="G42504"/>
      <c r="H42504"/>
    </row>
    <row r="42505" spans="6:8" x14ac:dyDescent="0.25">
      <c r="F42505"/>
      <c r="G42505"/>
      <c r="H42505"/>
    </row>
    <row r="42506" spans="6:8" x14ac:dyDescent="0.25">
      <c r="F42506"/>
      <c r="G42506"/>
      <c r="H42506"/>
    </row>
    <row r="42507" spans="6:8" x14ac:dyDescent="0.25">
      <c r="F42507"/>
      <c r="G42507"/>
      <c r="H42507"/>
    </row>
    <row r="42508" spans="6:8" x14ac:dyDescent="0.25">
      <c r="F42508"/>
      <c r="G42508"/>
      <c r="H42508"/>
    </row>
    <row r="42509" spans="6:8" x14ac:dyDescent="0.25">
      <c r="F42509"/>
      <c r="G42509"/>
      <c r="H42509"/>
    </row>
    <row r="42510" spans="6:8" x14ac:dyDescent="0.25">
      <c r="F42510"/>
      <c r="G42510"/>
      <c r="H42510"/>
    </row>
    <row r="42511" spans="6:8" x14ac:dyDescent="0.25">
      <c r="F42511"/>
      <c r="G42511"/>
      <c r="H42511"/>
    </row>
    <row r="42512" spans="6:8" x14ac:dyDescent="0.25">
      <c r="F42512"/>
      <c r="G42512"/>
      <c r="H42512"/>
    </row>
    <row r="42513" spans="6:8" x14ac:dyDescent="0.25">
      <c r="F42513"/>
      <c r="G42513"/>
      <c r="H42513"/>
    </row>
    <row r="42514" spans="6:8" x14ac:dyDescent="0.25">
      <c r="F42514"/>
      <c r="G42514"/>
      <c r="H42514"/>
    </row>
    <row r="42515" spans="6:8" x14ac:dyDescent="0.25">
      <c r="F42515"/>
      <c r="G42515"/>
      <c r="H42515"/>
    </row>
    <row r="42516" spans="6:8" x14ac:dyDescent="0.25">
      <c r="F42516"/>
      <c r="G42516"/>
      <c r="H42516"/>
    </row>
    <row r="42517" spans="6:8" x14ac:dyDescent="0.25">
      <c r="F42517"/>
      <c r="G42517"/>
      <c r="H42517"/>
    </row>
    <row r="42518" spans="6:8" x14ac:dyDescent="0.25">
      <c r="F42518"/>
      <c r="G42518"/>
      <c r="H42518"/>
    </row>
    <row r="42519" spans="6:8" x14ac:dyDescent="0.25">
      <c r="F42519"/>
      <c r="G42519"/>
      <c r="H42519"/>
    </row>
    <row r="42520" spans="6:8" x14ac:dyDescent="0.25">
      <c r="F42520"/>
      <c r="G42520"/>
      <c r="H42520"/>
    </row>
    <row r="42521" spans="6:8" x14ac:dyDescent="0.25">
      <c r="F42521"/>
      <c r="G42521"/>
      <c r="H42521"/>
    </row>
    <row r="42522" spans="6:8" x14ac:dyDescent="0.25">
      <c r="F42522"/>
      <c r="G42522"/>
      <c r="H42522"/>
    </row>
    <row r="42523" spans="6:8" x14ac:dyDescent="0.25">
      <c r="F42523"/>
      <c r="G42523"/>
      <c r="H42523"/>
    </row>
    <row r="42524" spans="6:8" x14ac:dyDescent="0.25">
      <c r="F42524"/>
      <c r="G42524"/>
      <c r="H42524"/>
    </row>
    <row r="42525" spans="6:8" x14ac:dyDescent="0.25">
      <c r="F42525"/>
      <c r="G42525"/>
      <c r="H42525"/>
    </row>
    <row r="42526" spans="6:8" x14ac:dyDescent="0.25">
      <c r="F42526"/>
      <c r="G42526"/>
      <c r="H42526"/>
    </row>
    <row r="42527" spans="6:8" x14ac:dyDescent="0.25">
      <c r="F42527"/>
      <c r="G42527"/>
      <c r="H42527"/>
    </row>
    <row r="42528" spans="6:8" x14ac:dyDescent="0.25">
      <c r="F42528"/>
      <c r="G42528"/>
      <c r="H42528"/>
    </row>
    <row r="42529" spans="6:8" x14ac:dyDescent="0.25">
      <c r="F42529"/>
      <c r="G42529"/>
      <c r="H42529"/>
    </row>
    <row r="42530" spans="6:8" x14ac:dyDescent="0.25">
      <c r="F42530"/>
      <c r="G42530"/>
      <c r="H42530"/>
    </row>
    <row r="42531" spans="6:8" x14ac:dyDescent="0.25">
      <c r="F42531"/>
      <c r="G42531"/>
      <c r="H42531"/>
    </row>
    <row r="42532" spans="6:8" x14ac:dyDescent="0.25">
      <c r="F42532"/>
      <c r="G42532"/>
      <c r="H42532"/>
    </row>
    <row r="42533" spans="6:8" x14ac:dyDescent="0.25">
      <c r="F42533"/>
      <c r="G42533"/>
      <c r="H42533"/>
    </row>
    <row r="42534" spans="6:8" x14ac:dyDescent="0.25">
      <c r="F42534"/>
      <c r="G42534"/>
      <c r="H42534"/>
    </row>
    <row r="42535" spans="6:8" x14ac:dyDescent="0.25">
      <c r="F42535"/>
      <c r="G42535"/>
      <c r="H42535"/>
    </row>
    <row r="42536" spans="6:8" x14ac:dyDescent="0.25">
      <c r="F42536"/>
      <c r="G42536"/>
      <c r="H42536"/>
    </row>
    <row r="42537" spans="6:8" x14ac:dyDescent="0.25">
      <c r="F42537"/>
      <c r="G42537"/>
      <c r="H42537"/>
    </row>
    <row r="42538" spans="6:8" x14ac:dyDescent="0.25">
      <c r="F42538"/>
      <c r="G42538"/>
      <c r="H42538"/>
    </row>
    <row r="42539" spans="6:8" x14ac:dyDescent="0.25">
      <c r="F42539"/>
      <c r="G42539"/>
      <c r="H42539"/>
    </row>
    <row r="42540" spans="6:8" x14ac:dyDescent="0.25">
      <c r="F42540"/>
      <c r="G42540"/>
      <c r="H42540"/>
    </row>
    <row r="42541" spans="6:8" x14ac:dyDescent="0.25">
      <c r="F42541"/>
      <c r="G42541"/>
      <c r="H42541"/>
    </row>
    <row r="42542" spans="6:8" x14ac:dyDescent="0.25">
      <c r="F42542"/>
      <c r="G42542"/>
      <c r="H42542"/>
    </row>
    <row r="42543" spans="6:8" x14ac:dyDescent="0.25">
      <c r="F42543"/>
      <c r="G42543"/>
      <c r="H42543"/>
    </row>
    <row r="42544" spans="6:8" x14ac:dyDescent="0.25">
      <c r="F42544"/>
      <c r="G42544"/>
      <c r="H42544"/>
    </row>
    <row r="42545" spans="6:8" x14ac:dyDescent="0.25">
      <c r="F42545"/>
      <c r="G42545"/>
      <c r="H42545"/>
    </row>
    <row r="42546" spans="6:8" x14ac:dyDescent="0.25">
      <c r="F42546"/>
      <c r="G42546"/>
      <c r="H42546"/>
    </row>
    <row r="42547" spans="6:8" x14ac:dyDescent="0.25">
      <c r="F42547"/>
      <c r="G42547"/>
      <c r="H42547"/>
    </row>
    <row r="42548" spans="6:8" x14ac:dyDescent="0.25">
      <c r="F42548"/>
      <c r="G42548"/>
      <c r="H42548"/>
    </row>
    <row r="42549" spans="6:8" x14ac:dyDescent="0.25">
      <c r="F42549"/>
      <c r="G42549"/>
      <c r="H42549"/>
    </row>
    <row r="42550" spans="6:8" x14ac:dyDescent="0.25">
      <c r="F42550"/>
      <c r="G42550"/>
      <c r="H42550"/>
    </row>
    <row r="42551" spans="6:8" x14ac:dyDescent="0.25">
      <c r="F42551"/>
      <c r="G42551"/>
      <c r="H42551"/>
    </row>
    <row r="42552" spans="6:8" x14ac:dyDescent="0.25">
      <c r="F42552"/>
      <c r="G42552"/>
      <c r="H42552"/>
    </row>
    <row r="42553" spans="6:8" x14ac:dyDescent="0.25">
      <c r="F42553"/>
      <c r="G42553"/>
      <c r="H42553"/>
    </row>
    <row r="42554" spans="6:8" x14ac:dyDescent="0.25">
      <c r="F42554"/>
      <c r="G42554"/>
      <c r="H42554"/>
    </row>
    <row r="42555" spans="6:8" x14ac:dyDescent="0.25">
      <c r="F42555"/>
      <c r="G42555"/>
      <c r="H42555"/>
    </row>
    <row r="42556" spans="6:8" x14ac:dyDescent="0.25">
      <c r="F42556"/>
      <c r="G42556"/>
      <c r="H42556"/>
    </row>
    <row r="42557" spans="6:8" x14ac:dyDescent="0.25">
      <c r="F42557"/>
      <c r="G42557"/>
      <c r="H42557"/>
    </row>
    <row r="42558" spans="6:8" x14ac:dyDescent="0.25">
      <c r="F42558"/>
      <c r="G42558"/>
      <c r="H42558"/>
    </row>
    <row r="42559" spans="6:8" x14ac:dyDescent="0.25">
      <c r="F42559"/>
      <c r="G42559"/>
      <c r="H42559"/>
    </row>
    <row r="42560" spans="6:8" x14ac:dyDescent="0.25">
      <c r="F42560"/>
      <c r="G42560"/>
      <c r="H42560"/>
    </row>
    <row r="42561" spans="6:8" x14ac:dyDescent="0.25">
      <c r="F42561"/>
      <c r="G42561"/>
      <c r="H42561"/>
    </row>
    <row r="42562" spans="6:8" x14ac:dyDescent="0.25">
      <c r="F42562"/>
      <c r="G42562"/>
      <c r="H42562"/>
    </row>
    <row r="42563" spans="6:8" x14ac:dyDescent="0.25">
      <c r="F42563"/>
      <c r="G42563"/>
      <c r="H42563"/>
    </row>
    <row r="42564" spans="6:8" x14ac:dyDescent="0.25">
      <c r="F42564"/>
      <c r="G42564"/>
      <c r="H42564"/>
    </row>
    <row r="42565" spans="6:8" x14ac:dyDescent="0.25">
      <c r="F42565"/>
      <c r="G42565"/>
      <c r="H42565"/>
    </row>
    <row r="42566" spans="6:8" x14ac:dyDescent="0.25">
      <c r="F42566"/>
      <c r="G42566"/>
      <c r="H42566"/>
    </row>
    <row r="42567" spans="6:8" x14ac:dyDescent="0.25">
      <c r="F42567"/>
      <c r="G42567"/>
      <c r="H42567"/>
    </row>
    <row r="42568" spans="6:8" x14ac:dyDescent="0.25">
      <c r="F42568"/>
      <c r="G42568"/>
      <c r="H42568"/>
    </row>
    <row r="42569" spans="6:8" x14ac:dyDescent="0.25">
      <c r="F42569"/>
      <c r="G42569"/>
      <c r="H42569"/>
    </row>
    <row r="42570" spans="6:8" x14ac:dyDescent="0.25">
      <c r="F42570"/>
      <c r="G42570"/>
      <c r="H42570"/>
    </row>
    <row r="42571" spans="6:8" x14ac:dyDescent="0.25">
      <c r="F42571"/>
      <c r="G42571"/>
      <c r="H42571"/>
    </row>
    <row r="42572" spans="6:8" x14ac:dyDescent="0.25">
      <c r="F42572"/>
      <c r="G42572"/>
      <c r="H42572"/>
    </row>
    <row r="42573" spans="6:8" x14ac:dyDescent="0.25">
      <c r="F42573"/>
      <c r="G42573"/>
      <c r="H42573"/>
    </row>
    <row r="42574" spans="6:8" x14ac:dyDescent="0.25">
      <c r="F42574"/>
      <c r="G42574"/>
      <c r="H42574"/>
    </row>
    <row r="42575" spans="6:8" x14ac:dyDescent="0.25">
      <c r="F42575"/>
      <c r="G42575"/>
      <c r="H42575"/>
    </row>
    <row r="42576" spans="6:8" x14ac:dyDescent="0.25">
      <c r="F42576"/>
      <c r="G42576"/>
      <c r="H42576"/>
    </row>
    <row r="42577" spans="6:8" x14ac:dyDescent="0.25">
      <c r="F42577"/>
      <c r="G42577"/>
      <c r="H42577"/>
    </row>
    <row r="42578" spans="6:8" x14ac:dyDescent="0.25">
      <c r="F42578"/>
      <c r="G42578"/>
      <c r="H42578"/>
    </row>
    <row r="42579" spans="6:8" x14ac:dyDescent="0.25">
      <c r="F42579"/>
      <c r="G42579"/>
      <c r="H42579"/>
    </row>
    <row r="42580" spans="6:8" x14ac:dyDescent="0.25">
      <c r="F42580"/>
      <c r="G42580"/>
      <c r="H42580"/>
    </row>
    <row r="42581" spans="6:8" x14ac:dyDescent="0.25">
      <c r="F42581"/>
      <c r="G42581"/>
      <c r="H42581"/>
    </row>
    <row r="42582" spans="6:8" x14ac:dyDescent="0.25">
      <c r="F42582"/>
      <c r="G42582"/>
      <c r="H42582"/>
    </row>
    <row r="42583" spans="6:8" x14ac:dyDescent="0.25">
      <c r="F42583"/>
      <c r="G42583"/>
      <c r="H42583"/>
    </row>
    <row r="42584" spans="6:8" x14ac:dyDescent="0.25">
      <c r="F42584"/>
      <c r="G42584"/>
      <c r="H42584"/>
    </row>
    <row r="42585" spans="6:8" x14ac:dyDescent="0.25">
      <c r="F42585"/>
      <c r="G42585"/>
      <c r="H42585"/>
    </row>
    <row r="42586" spans="6:8" x14ac:dyDescent="0.25">
      <c r="F42586"/>
      <c r="G42586"/>
      <c r="H42586"/>
    </row>
    <row r="42587" spans="6:8" x14ac:dyDescent="0.25">
      <c r="F42587"/>
      <c r="G42587"/>
      <c r="H42587"/>
    </row>
    <row r="42588" spans="6:8" x14ac:dyDescent="0.25">
      <c r="F42588"/>
      <c r="G42588"/>
      <c r="H42588"/>
    </row>
    <row r="42589" spans="6:8" x14ac:dyDescent="0.25">
      <c r="F42589"/>
      <c r="G42589"/>
      <c r="H42589"/>
    </row>
    <row r="42590" spans="6:8" x14ac:dyDescent="0.25">
      <c r="F42590"/>
      <c r="G42590"/>
      <c r="H42590"/>
    </row>
    <row r="42591" spans="6:8" x14ac:dyDescent="0.25">
      <c r="F42591"/>
      <c r="G42591"/>
      <c r="H42591"/>
    </row>
    <row r="42592" spans="6:8" x14ac:dyDescent="0.25">
      <c r="F42592"/>
      <c r="G42592"/>
      <c r="H42592"/>
    </row>
    <row r="42593" spans="6:8" x14ac:dyDescent="0.25">
      <c r="F42593"/>
      <c r="G42593"/>
      <c r="H42593"/>
    </row>
    <row r="42594" spans="6:8" x14ac:dyDescent="0.25">
      <c r="F42594"/>
      <c r="G42594"/>
      <c r="H42594"/>
    </row>
    <row r="42595" spans="6:8" x14ac:dyDescent="0.25">
      <c r="F42595"/>
      <c r="G42595"/>
      <c r="H42595"/>
    </row>
    <row r="42596" spans="6:8" x14ac:dyDescent="0.25">
      <c r="F42596"/>
      <c r="G42596"/>
      <c r="H42596"/>
    </row>
    <row r="42597" spans="6:8" x14ac:dyDescent="0.25">
      <c r="F42597"/>
      <c r="G42597"/>
      <c r="H42597"/>
    </row>
    <row r="42598" spans="6:8" x14ac:dyDescent="0.25">
      <c r="F42598"/>
      <c r="G42598"/>
      <c r="H42598"/>
    </row>
    <row r="42599" spans="6:8" x14ac:dyDescent="0.25">
      <c r="F42599"/>
      <c r="G42599"/>
      <c r="H42599"/>
    </row>
    <row r="42600" spans="6:8" x14ac:dyDescent="0.25">
      <c r="F42600"/>
      <c r="G42600"/>
      <c r="H42600"/>
    </row>
    <row r="42601" spans="6:8" x14ac:dyDescent="0.25">
      <c r="F42601"/>
      <c r="G42601"/>
      <c r="H42601"/>
    </row>
    <row r="42602" spans="6:8" x14ac:dyDescent="0.25">
      <c r="F42602"/>
      <c r="G42602"/>
      <c r="H42602"/>
    </row>
    <row r="42603" spans="6:8" x14ac:dyDescent="0.25">
      <c r="F42603"/>
      <c r="G42603"/>
      <c r="H42603"/>
    </row>
    <row r="42604" spans="6:8" x14ac:dyDescent="0.25">
      <c r="F42604"/>
      <c r="G42604"/>
      <c r="H42604"/>
    </row>
    <row r="42605" spans="6:8" x14ac:dyDescent="0.25">
      <c r="F42605"/>
      <c r="G42605"/>
      <c r="H42605"/>
    </row>
    <row r="42606" spans="6:8" x14ac:dyDescent="0.25">
      <c r="F42606"/>
      <c r="G42606"/>
      <c r="H42606"/>
    </row>
    <row r="42607" spans="6:8" x14ac:dyDescent="0.25">
      <c r="F42607"/>
      <c r="G42607"/>
      <c r="H42607"/>
    </row>
    <row r="42608" spans="6:8" x14ac:dyDescent="0.25">
      <c r="F42608"/>
      <c r="G42608"/>
      <c r="H42608"/>
    </row>
    <row r="42609" spans="6:8" x14ac:dyDescent="0.25">
      <c r="F42609"/>
      <c r="G42609"/>
      <c r="H42609"/>
    </row>
    <row r="42610" spans="6:8" x14ac:dyDescent="0.25">
      <c r="F42610"/>
      <c r="G42610"/>
      <c r="H42610"/>
    </row>
    <row r="42611" spans="6:8" x14ac:dyDescent="0.25">
      <c r="F42611"/>
      <c r="G42611"/>
      <c r="H42611"/>
    </row>
    <row r="42612" spans="6:8" x14ac:dyDescent="0.25">
      <c r="F42612"/>
      <c r="G42612"/>
      <c r="H42612"/>
    </row>
    <row r="42613" spans="6:8" x14ac:dyDescent="0.25">
      <c r="F42613"/>
      <c r="G42613"/>
      <c r="H42613"/>
    </row>
    <row r="42614" spans="6:8" x14ac:dyDescent="0.25">
      <c r="F42614"/>
      <c r="G42614"/>
      <c r="H42614"/>
    </row>
    <row r="42615" spans="6:8" x14ac:dyDescent="0.25">
      <c r="F42615"/>
      <c r="G42615"/>
      <c r="H42615"/>
    </row>
    <row r="42616" spans="6:8" x14ac:dyDescent="0.25">
      <c r="F42616"/>
      <c r="G42616"/>
      <c r="H42616"/>
    </row>
    <row r="42617" spans="6:8" x14ac:dyDescent="0.25">
      <c r="F42617"/>
      <c r="G42617"/>
      <c r="H42617"/>
    </row>
    <row r="42618" spans="6:8" x14ac:dyDescent="0.25">
      <c r="F42618"/>
      <c r="G42618"/>
      <c r="H42618"/>
    </row>
    <row r="42619" spans="6:8" x14ac:dyDescent="0.25">
      <c r="F42619"/>
      <c r="G42619"/>
      <c r="H42619"/>
    </row>
    <row r="42620" spans="6:8" x14ac:dyDescent="0.25">
      <c r="F42620"/>
      <c r="G42620"/>
      <c r="H42620"/>
    </row>
    <row r="42621" spans="6:8" x14ac:dyDescent="0.25">
      <c r="F42621"/>
      <c r="G42621"/>
      <c r="H42621"/>
    </row>
    <row r="42622" spans="6:8" x14ac:dyDescent="0.25">
      <c r="F42622"/>
      <c r="G42622"/>
      <c r="H42622"/>
    </row>
    <row r="42623" spans="6:8" x14ac:dyDescent="0.25">
      <c r="F42623"/>
      <c r="G42623"/>
      <c r="H42623"/>
    </row>
    <row r="42624" spans="6:8" x14ac:dyDescent="0.25">
      <c r="F42624"/>
      <c r="G42624"/>
      <c r="H42624"/>
    </row>
    <row r="42625" spans="6:8" x14ac:dyDescent="0.25">
      <c r="F42625"/>
      <c r="G42625"/>
      <c r="H42625"/>
    </row>
    <row r="42626" spans="6:8" x14ac:dyDescent="0.25">
      <c r="F42626"/>
      <c r="G42626"/>
      <c r="H42626"/>
    </row>
    <row r="42627" spans="6:8" x14ac:dyDescent="0.25">
      <c r="F42627"/>
      <c r="G42627"/>
      <c r="H42627"/>
    </row>
    <row r="42628" spans="6:8" x14ac:dyDescent="0.25">
      <c r="F42628"/>
      <c r="G42628"/>
      <c r="H42628"/>
    </row>
    <row r="42629" spans="6:8" x14ac:dyDescent="0.25">
      <c r="F42629"/>
      <c r="G42629"/>
      <c r="H42629"/>
    </row>
    <row r="42630" spans="6:8" x14ac:dyDescent="0.25">
      <c r="F42630"/>
      <c r="G42630"/>
      <c r="H42630"/>
    </row>
    <row r="42631" spans="6:8" x14ac:dyDescent="0.25">
      <c r="F42631"/>
      <c r="G42631"/>
      <c r="H42631"/>
    </row>
    <row r="42632" spans="6:8" x14ac:dyDescent="0.25">
      <c r="F42632"/>
      <c r="G42632"/>
      <c r="H42632"/>
    </row>
    <row r="42633" spans="6:8" x14ac:dyDescent="0.25">
      <c r="F42633"/>
      <c r="G42633"/>
      <c r="H42633"/>
    </row>
    <row r="42634" spans="6:8" x14ac:dyDescent="0.25">
      <c r="F42634"/>
      <c r="G42634"/>
      <c r="H42634"/>
    </row>
    <row r="42635" spans="6:8" x14ac:dyDescent="0.25">
      <c r="F42635"/>
      <c r="G42635"/>
      <c r="H42635"/>
    </row>
    <row r="42636" spans="6:8" x14ac:dyDescent="0.25">
      <c r="F42636"/>
      <c r="G42636"/>
      <c r="H42636"/>
    </row>
    <row r="42637" spans="6:8" x14ac:dyDescent="0.25">
      <c r="F42637"/>
      <c r="G42637"/>
      <c r="H42637"/>
    </row>
    <row r="42638" spans="6:8" x14ac:dyDescent="0.25">
      <c r="F42638"/>
      <c r="G42638"/>
      <c r="H42638"/>
    </row>
    <row r="42639" spans="6:8" x14ac:dyDescent="0.25">
      <c r="F42639"/>
      <c r="G42639"/>
      <c r="H42639"/>
    </row>
    <row r="42640" spans="6:8" x14ac:dyDescent="0.25">
      <c r="F42640"/>
      <c r="G42640"/>
      <c r="H42640"/>
    </row>
    <row r="42641" spans="6:8" x14ac:dyDescent="0.25">
      <c r="F42641"/>
      <c r="G42641"/>
      <c r="H42641"/>
    </row>
    <row r="42642" spans="6:8" x14ac:dyDescent="0.25">
      <c r="F42642"/>
      <c r="G42642"/>
      <c r="H42642"/>
    </row>
    <row r="42643" spans="6:8" x14ac:dyDescent="0.25">
      <c r="F42643"/>
      <c r="G42643"/>
      <c r="H42643"/>
    </row>
    <row r="42644" spans="6:8" x14ac:dyDescent="0.25">
      <c r="F42644"/>
      <c r="G42644"/>
      <c r="H42644"/>
    </row>
    <row r="42645" spans="6:8" x14ac:dyDescent="0.25">
      <c r="F42645"/>
      <c r="G42645"/>
      <c r="H42645"/>
    </row>
    <row r="42646" spans="6:8" x14ac:dyDescent="0.25">
      <c r="F42646"/>
      <c r="G42646"/>
      <c r="H42646"/>
    </row>
    <row r="42647" spans="6:8" x14ac:dyDescent="0.25">
      <c r="F42647"/>
      <c r="G42647"/>
      <c r="H42647"/>
    </row>
    <row r="42648" spans="6:8" x14ac:dyDescent="0.25">
      <c r="F42648"/>
      <c r="G42648"/>
      <c r="H42648"/>
    </row>
    <row r="42649" spans="6:8" x14ac:dyDescent="0.25">
      <c r="F42649"/>
      <c r="G42649"/>
      <c r="H42649"/>
    </row>
    <row r="42650" spans="6:8" x14ac:dyDescent="0.25">
      <c r="F42650"/>
      <c r="G42650"/>
      <c r="H42650"/>
    </row>
    <row r="42651" spans="6:8" x14ac:dyDescent="0.25">
      <c r="F42651"/>
      <c r="G42651"/>
      <c r="H42651"/>
    </row>
    <row r="42652" spans="6:8" x14ac:dyDescent="0.25">
      <c r="F42652"/>
      <c r="G42652"/>
      <c r="H42652"/>
    </row>
    <row r="42653" spans="6:8" x14ac:dyDescent="0.25">
      <c r="F42653"/>
      <c r="G42653"/>
      <c r="H42653"/>
    </row>
    <row r="42654" spans="6:8" x14ac:dyDescent="0.25">
      <c r="F42654"/>
      <c r="G42654"/>
      <c r="H42654"/>
    </row>
    <row r="42655" spans="6:8" x14ac:dyDescent="0.25">
      <c r="F42655"/>
      <c r="G42655"/>
      <c r="H42655"/>
    </row>
    <row r="42656" spans="6:8" x14ac:dyDescent="0.25">
      <c r="F42656"/>
      <c r="G42656"/>
      <c r="H42656"/>
    </row>
    <row r="42657" spans="6:8" x14ac:dyDescent="0.25">
      <c r="F42657"/>
      <c r="G42657"/>
      <c r="H42657"/>
    </row>
    <row r="42658" spans="6:8" x14ac:dyDescent="0.25">
      <c r="F42658"/>
      <c r="G42658"/>
      <c r="H42658"/>
    </row>
    <row r="42659" spans="6:8" x14ac:dyDescent="0.25">
      <c r="F42659"/>
      <c r="G42659"/>
      <c r="H42659"/>
    </row>
    <row r="42660" spans="6:8" x14ac:dyDescent="0.25">
      <c r="F42660"/>
      <c r="G42660"/>
      <c r="H42660"/>
    </row>
    <row r="42661" spans="6:8" x14ac:dyDescent="0.25">
      <c r="F42661"/>
      <c r="G42661"/>
      <c r="H42661"/>
    </row>
    <row r="42662" spans="6:8" x14ac:dyDescent="0.25">
      <c r="F42662"/>
      <c r="G42662"/>
      <c r="H42662"/>
    </row>
    <row r="42663" spans="6:8" x14ac:dyDescent="0.25">
      <c r="F42663"/>
      <c r="G42663"/>
      <c r="H42663"/>
    </row>
    <row r="42664" spans="6:8" x14ac:dyDescent="0.25">
      <c r="F42664"/>
      <c r="G42664"/>
      <c r="H42664"/>
    </row>
    <row r="42665" spans="6:8" x14ac:dyDescent="0.25">
      <c r="F42665"/>
      <c r="G42665"/>
      <c r="H42665"/>
    </row>
    <row r="42666" spans="6:8" x14ac:dyDescent="0.25">
      <c r="F42666"/>
      <c r="G42666"/>
      <c r="H42666"/>
    </row>
    <row r="42667" spans="6:8" x14ac:dyDescent="0.25">
      <c r="F42667"/>
      <c r="G42667"/>
      <c r="H42667"/>
    </row>
    <row r="42668" spans="6:8" x14ac:dyDescent="0.25">
      <c r="F42668"/>
      <c r="G42668"/>
      <c r="H42668"/>
    </row>
    <row r="42669" spans="6:8" x14ac:dyDescent="0.25">
      <c r="F42669"/>
      <c r="G42669"/>
      <c r="H42669"/>
    </row>
    <row r="42670" spans="6:8" x14ac:dyDescent="0.25">
      <c r="F42670"/>
      <c r="G42670"/>
      <c r="H42670"/>
    </row>
    <row r="42671" spans="6:8" x14ac:dyDescent="0.25">
      <c r="F42671"/>
      <c r="G42671"/>
      <c r="H42671"/>
    </row>
    <row r="42672" spans="6:8" x14ac:dyDescent="0.25">
      <c r="F42672"/>
      <c r="G42672"/>
      <c r="H42672"/>
    </row>
    <row r="42673" spans="6:8" x14ac:dyDescent="0.25">
      <c r="F42673"/>
      <c r="G42673"/>
      <c r="H42673"/>
    </row>
    <row r="42674" spans="6:8" x14ac:dyDescent="0.25">
      <c r="F42674"/>
      <c r="G42674"/>
      <c r="H42674"/>
    </row>
    <row r="42675" spans="6:8" x14ac:dyDescent="0.25">
      <c r="F42675"/>
      <c r="G42675"/>
      <c r="H42675"/>
    </row>
    <row r="42676" spans="6:8" x14ac:dyDescent="0.25">
      <c r="F42676"/>
      <c r="G42676"/>
      <c r="H42676"/>
    </row>
    <row r="42677" spans="6:8" x14ac:dyDescent="0.25">
      <c r="F42677"/>
      <c r="G42677"/>
      <c r="H42677"/>
    </row>
    <row r="42678" spans="6:8" x14ac:dyDescent="0.25">
      <c r="F42678"/>
      <c r="G42678"/>
      <c r="H42678"/>
    </row>
    <row r="42679" spans="6:8" x14ac:dyDescent="0.25">
      <c r="F42679"/>
      <c r="G42679"/>
      <c r="H42679"/>
    </row>
    <row r="42680" spans="6:8" x14ac:dyDescent="0.25">
      <c r="F42680"/>
      <c r="G42680"/>
      <c r="H42680"/>
    </row>
    <row r="42681" spans="6:8" x14ac:dyDescent="0.25">
      <c r="F42681"/>
      <c r="G42681"/>
      <c r="H42681"/>
    </row>
    <row r="42682" spans="6:8" x14ac:dyDescent="0.25">
      <c r="F42682"/>
      <c r="G42682"/>
      <c r="H42682"/>
    </row>
    <row r="42683" spans="6:8" x14ac:dyDescent="0.25">
      <c r="F42683"/>
      <c r="G42683"/>
      <c r="H42683"/>
    </row>
    <row r="42684" spans="6:8" x14ac:dyDescent="0.25">
      <c r="F42684"/>
      <c r="G42684"/>
      <c r="H42684"/>
    </row>
    <row r="42685" spans="6:8" x14ac:dyDescent="0.25">
      <c r="F42685"/>
      <c r="G42685"/>
      <c r="H42685"/>
    </row>
    <row r="42686" spans="6:8" x14ac:dyDescent="0.25">
      <c r="F42686"/>
      <c r="G42686"/>
      <c r="H42686"/>
    </row>
    <row r="42687" spans="6:8" x14ac:dyDescent="0.25">
      <c r="F42687"/>
      <c r="G42687"/>
      <c r="H42687"/>
    </row>
    <row r="42688" spans="6:8" x14ac:dyDescent="0.25">
      <c r="F42688"/>
      <c r="G42688"/>
      <c r="H42688"/>
    </row>
    <row r="42689" spans="6:8" x14ac:dyDescent="0.25">
      <c r="F42689"/>
      <c r="G42689"/>
      <c r="H42689"/>
    </row>
    <row r="42690" spans="6:8" x14ac:dyDescent="0.25">
      <c r="F42690"/>
      <c r="G42690"/>
      <c r="H42690"/>
    </row>
    <row r="42691" spans="6:8" x14ac:dyDescent="0.25">
      <c r="F42691"/>
      <c r="G42691"/>
      <c r="H42691"/>
    </row>
    <row r="42692" spans="6:8" x14ac:dyDescent="0.25">
      <c r="F42692"/>
      <c r="G42692"/>
      <c r="H42692"/>
    </row>
    <row r="42693" spans="6:8" x14ac:dyDescent="0.25">
      <c r="F42693"/>
      <c r="G42693"/>
      <c r="H42693"/>
    </row>
    <row r="42694" spans="6:8" x14ac:dyDescent="0.25">
      <c r="F42694"/>
      <c r="G42694"/>
      <c r="H42694"/>
    </row>
    <row r="42695" spans="6:8" x14ac:dyDescent="0.25">
      <c r="F42695"/>
      <c r="G42695"/>
      <c r="H42695"/>
    </row>
    <row r="42696" spans="6:8" x14ac:dyDescent="0.25">
      <c r="F42696"/>
      <c r="G42696"/>
      <c r="H42696"/>
    </row>
    <row r="42697" spans="6:8" x14ac:dyDescent="0.25">
      <c r="F42697"/>
      <c r="G42697"/>
      <c r="H42697"/>
    </row>
    <row r="42698" spans="6:8" x14ac:dyDescent="0.25">
      <c r="F42698"/>
      <c r="G42698"/>
      <c r="H42698"/>
    </row>
    <row r="42699" spans="6:8" x14ac:dyDescent="0.25">
      <c r="F42699"/>
      <c r="G42699"/>
      <c r="H42699"/>
    </row>
    <row r="42700" spans="6:8" x14ac:dyDescent="0.25">
      <c r="F42700"/>
      <c r="G42700"/>
      <c r="H42700"/>
    </row>
    <row r="42701" spans="6:8" x14ac:dyDescent="0.25">
      <c r="F42701"/>
      <c r="G42701"/>
      <c r="H42701"/>
    </row>
    <row r="42702" spans="6:8" x14ac:dyDescent="0.25">
      <c r="F42702"/>
      <c r="G42702"/>
      <c r="H42702"/>
    </row>
    <row r="42703" spans="6:8" x14ac:dyDescent="0.25">
      <c r="F42703"/>
      <c r="G42703"/>
      <c r="H42703"/>
    </row>
    <row r="42704" spans="6:8" x14ac:dyDescent="0.25">
      <c r="F42704"/>
      <c r="G42704"/>
      <c r="H42704"/>
    </row>
    <row r="42705" spans="6:8" x14ac:dyDescent="0.25">
      <c r="F42705"/>
      <c r="G42705"/>
      <c r="H42705"/>
    </row>
    <row r="42706" spans="6:8" x14ac:dyDescent="0.25">
      <c r="F42706"/>
      <c r="G42706"/>
      <c r="H42706"/>
    </row>
    <row r="42707" spans="6:8" x14ac:dyDescent="0.25">
      <c r="F42707"/>
      <c r="G42707"/>
      <c r="H42707"/>
    </row>
    <row r="42708" spans="6:8" x14ac:dyDescent="0.25">
      <c r="F42708"/>
      <c r="G42708"/>
      <c r="H42708"/>
    </row>
    <row r="42709" spans="6:8" x14ac:dyDescent="0.25">
      <c r="F42709"/>
      <c r="G42709"/>
      <c r="H42709"/>
    </row>
    <row r="42710" spans="6:8" x14ac:dyDescent="0.25">
      <c r="F42710"/>
      <c r="G42710"/>
      <c r="H42710"/>
    </row>
    <row r="42711" spans="6:8" x14ac:dyDescent="0.25">
      <c r="F42711"/>
      <c r="G42711"/>
      <c r="H42711"/>
    </row>
    <row r="42712" spans="6:8" x14ac:dyDescent="0.25">
      <c r="F42712"/>
      <c r="G42712"/>
      <c r="H42712"/>
    </row>
    <row r="42713" spans="6:8" x14ac:dyDescent="0.25">
      <c r="F42713"/>
      <c r="G42713"/>
      <c r="H42713"/>
    </row>
    <row r="42714" spans="6:8" x14ac:dyDescent="0.25">
      <c r="F42714"/>
      <c r="G42714"/>
      <c r="H42714"/>
    </row>
    <row r="42715" spans="6:8" x14ac:dyDescent="0.25">
      <c r="F42715"/>
      <c r="G42715"/>
      <c r="H42715"/>
    </row>
    <row r="42716" spans="6:8" x14ac:dyDescent="0.25">
      <c r="F42716"/>
      <c r="G42716"/>
      <c r="H42716"/>
    </row>
    <row r="42717" spans="6:8" x14ac:dyDescent="0.25">
      <c r="F42717"/>
      <c r="G42717"/>
      <c r="H42717"/>
    </row>
    <row r="42718" spans="6:8" x14ac:dyDescent="0.25">
      <c r="F42718"/>
      <c r="G42718"/>
      <c r="H42718"/>
    </row>
    <row r="42719" spans="6:8" x14ac:dyDescent="0.25">
      <c r="F42719"/>
      <c r="G42719"/>
      <c r="H42719"/>
    </row>
    <row r="42720" spans="6:8" x14ac:dyDescent="0.25">
      <c r="F42720"/>
      <c r="G42720"/>
      <c r="H42720"/>
    </row>
    <row r="42721" spans="6:8" x14ac:dyDescent="0.25">
      <c r="F42721"/>
      <c r="G42721"/>
      <c r="H42721"/>
    </row>
    <row r="42722" spans="6:8" x14ac:dyDescent="0.25">
      <c r="F42722"/>
      <c r="G42722"/>
      <c r="H42722"/>
    </row>
    <row r="42723" spans="6:8" x14ac:dyDescent="0.25">
      <c r="F42723"/>
      <c r="G42723"/>
      <c r="H42723"/>
    </row>
    <row r="42724" spans="6:8" x14ac:dyDescent="0.25">
      <c r="F42724"/>
      <c r="G42724"/>
      <c r="H42724"/>
    </row>
    <row r="42725" spans="6:8" x14ac:dyDescent="0.25">
      <c r="F42725"/>
      <c r="G42725"/>
      <c r="H42725"/>
    </row>
    <row r="42726" spans="6:8" x14ac:dyDescent="0.25">
      <c r="F42726"/>
      <c r="G42726"/>
      <c r="H42726"/>
    </row>
    <row r="42727" spans="6:8" x14ac:dyDescent="0.25">
      <c r="F42727"/>
      <c r="G42727"/>
      <c r="H42727"/>
    </row>
    <row r="42728" spans="6:8" x14ac:dyDescent="0.25">
      <c r="F42728"/>
      <c r="G42728"/>
      <c r="H42728"/>
    </row>
    <row r="42729" spans="6:8" x14ac:dyDescent="0.25">
      <c r="F42729"/>
      <c r="G42729"/>
      <c r="H42729"/>
    </row>
    <row r="42730" spans="6:8" x14ac:dyDescent="0.25">
      <c r="F42730"/>
      <c r="G42730"/>
      <c r="H42730"/>
    </row>
    <row r="42731" spans="6:8" x14ac:dyDescent="0.25">
      <c r="F42731"/>
      <c r="G42731"/>
      <c r="H42731"/>
    </row>
    <row r="42732" spans="6:8" x14ac:dyDescent="0.25">
      <c r="F42732"/>
      <c r="G42732"/>
      <c r="H42732"/>
    </row>
    <row r="42733" spans="6:8" x14ac:dyDescent="0.25">
      <c r="F42733"/>
      <c r="G42733"/>
      <c r="H42733"/>
    </row>
    <row r="42734" spans="6:8" x14ac:dyDescent="0.25">
      <c r="F42734"/>
      <c r="G42734"/>
      <c r="H42734"/>
    </row>
    <row r="42735" spans="6:8" x14ac:dyDescent="0.25">
      <c r="F42735"/>
      <c r="G42735"/>
      <c r="H42735"/>
    </row>
    <row r="42736" spans="6:8" x14ac:dyDescent="0.25">
      <c r="F42736"/>
      <c r="G42736"/>
      <c r="H42736"/>
    </row>
    <row r="42737" spans="6:8" x14ac:dyDescent="0.25">
      <c r="F42737"/>
      <c r="G42737"/>
      <c r="H42737"/>
    </row>
    <row r="42738" spans="6:8" x14ac:dyDescent="0.25">
      <c r="F42738"/>
      <c r="G42738"/>
      <c r="H42738"/>
    </row>
    <row r="42739" spans="6:8" x14ac:dyDescent="0.25">
      <c r="F42739"/>
      <c r="G42739"/>
      <c r="H42739"/>
    </row>
    <row r="42740" spans="6:8" x14ac:dyDescent="0.25">
      <c r="F42740"/>
      <c r="G42740"/>
      <c r="H42740"/>
    </row>
    <row r="42741" spans="6:8" x14ac:dyDescent="0.25">
      <c r="F42741"/>
      <c r="G42741"/>
      <c r="H42741"/>
    </row>
    <row r="42742" spans="6:8" x14ac:dyDescent="0.25">
      <c r="F42742"/>
      <c r="G42742"/>
      <c r="H42742"/>
    </row>
    <row r="42743" spans="6:8" x14ac:dyDescent="0.25">
      <c r="F42743"/>
      <c r="G42743"/>
      <c r="H42743"/>
    </row>
    <row r="42744" spans="6:8" x14ac:dyDescent="0.25">
      <c r="F42744"/>
      <c r="G42744"/>
      <c r="H42744"/>
    </row>
    <row r="42745" spans="6:8" x14ac:dyDescent="0.25">
      <c r="F42745"/>
      <c r="G42745"/>
      <c r="H42745"/>
    </row>
    <row r="42746" spans="6:8" x14ac:dyDescent="0.25">
      <c r="F42746"/>
      <c r="G42746"/>
      <c r="H42746"/>
    </row>
    <row r="42747" spans="6:8" x14ac:dyDescent="0.25">
      <c r="F42747"/>
      <c r="G42747"/>
      <c r="H42747"/>
    </row>
    <row r="42748" spans="6:8" x14ac:dyDescent="0.25">
      <c r="F42748"/>
      <c r="G42748"/>
      <c r="H42748"/>
    </row>
    <row r="42749" spans="6:8" x14ac:dyDescent="0.25">
      <c r="F42749"/>
      <c r="G42749"/>
      <c r="H42749"/>
    </row>
    <row r="42750" spans="6:8" x14ac:dyDescent="0.25">
      <c r="F42750"/>
      <c r="G42750"/>
      <c r="H42750"/>
    </row>
    <row r="42751" spans="6:8" x14ac:dyDescent="0.25">
      <c r="F42751"/>
      <c r="G42751"/>
      <c r="H42751"/>
    </row>
    <row r="42752" spans="6:8" x14ac:dyDescent="0.25">
      <c r="F42752"/>
      <c r="G42752"/>
      <c r="H42752"/>
    </row>
    <row r="42753" spans="6:8" x14ac:dyDescent="0.25">
      <c r="F42753"/>
      <c r="G42753"/>
      <c r="H42753"/>
    </row>
    <row r="42754" spans="6:8" x14ac:dyDescent="0.25">
      <c r="F42754"/>
      <c r="G42754"/>
      <c r="H42754"/>
    </row>
    <row r="42755" spans="6:8" x14ac:dyDescent="0.25">
      <c r="F42755"/>
      <c r="G42755"/>
      <c r="H42755"/>
    </row>
    <row r="42756" spans="6:8" x14ac:dyDescent="0.25">
      <c r="F42756"/>
      <c r="G42756"/>
      <c r="H42756"/>
    </row>
    <row r="42757" spans="6:8" x14ac:dyDescent="0.25">
      <c r="F42757"/>
      <c r="G42757"/>
      <c r="H42757"/>
    </row>
    <row r="42758" spans="6:8" x14ac:dyDescent="0.25">
      <c r="F42758"/>
      <c r="G42758"/>
      <c r="H42758"/>
    </row>
    <row r="42759" spans="6:8" x14ac:dyDescent="0.25">
      <c r="F42759"/>
      <c r="G42759"/>
      <c r="H42759"/>
    </row>
    <row r="42760" spans="6:8" x14ac:dyDescent="0.25">
      <c r="F42760"/>
      <c r="G42760"/>
      <c r="H42760"/>
    </row>
    <row r="42761" spans="6:8" x14ac:dyDescent="0.25">
      <c r="F42761"/>
      <c r="G42761"/>
      <c r="H42761"/>
    </row>
    <row r="42762" spans="6:8" x14ac:dyDescent="0.25">
      <c r="F42762"/>
      <c r="G42762"/>
      <c r="H42762"/>
    </row>
    <row r="42763" spans="6:8" x14ac:dyDescent="0.25">
      <c r="F42763"/>
      <c r="G42763"/>
      <c r="H42763"/>
    </row>
    <row r="42764" spans="6:8" x14ac:dyDescent="0.25">
      <c r="F42764"/>
      <c r="G42764"/>
      <c r="H42764"/>
    </row>
    <row r="42765" spans="6:8" x14ac:dyDescent="0.25">
      <c r="F42765"/>
      <c r="G42765"/>
      <c r="H42765"/>
    </row>
    <row r="42766" spans="6:8" x14ac:dyDescent="0.25">
      <c r="F42766"/>
      <c r="G42766"/>
      <c r="H42766"/>
    </row>
    <row r="42767" spans="6:8" x14ac:dyDescent="0.25">
      <c r="F42767"/>
      <c r="G42767"/>
      <c r="H42767"/>
    </row>
    <row r="42768" spans="6:8" x14ac:dyDescent="0.25">
      <c r="F42768"/>
      <c r="G42768"/>
      <c r="H42768"/>
    </row>
    <row r="42769" spans="6:8" x14ac:dyDescent="0.25">
      <c r="F42769"/>
      <c r="G42769"/>
      <c r="H42769"/>
    </row>
    <row r="42770" spans="6:8" x14ac:dyDescent="0.25">
      <c r="F42770"/>
      <c r="G42770"/>
      <c r="H42770"/>
    </row>
    <row r="42771" spans="6:8" x14ac:dyDescent="0.25">
      <c r="F42771"/>
      <c r="G42771"/>
      <c r="H42771"/>
    </row>
    <row r="42772" spans="6:8" x14ac:dyDescent="0.25">
      <c r="F42772"/>
      <c r="G42772"/>
      <c r="H42772"/>
    </row>
    <row r="42773" spans="6:8" x14ac:dyDescent="0.25">
      <c r="F42773"/>
      <c r="G42773"/>
      <c r="H42773"/>
    </row>
    <row r="42774" spans="6:8" x14ac:dyDescent="0.25">
      <c r="F42774"/>
      <c r="G42774"/>
      <c r="H42774"/>
    </row>
    <row r="42775" spans="6:8" x14ac:dyDescent="0.25">
      <c r="F42775"/>
      <c r="G42775"/>
      <c r="H42775"/>
    </row>
    <row r="42776" spans="6:8" x14ac:dyDescent="0.25">
      <c r="F42776"/>
      <c r="G42776"/>
      <c r="H42776"/>
    </row>
    <row r="42777" spans="6:8" x14ac:dyDescent="0.25">
      <c r="F42777"/>
      <c r="G42777"/>
      <c r="H42777"/>
    </row>
    <row r="42778" spans="6:8" x14ac:dyDescent="0.25">
      <c r="F42778"/>
      <c r="G42778"/>
      <c r="H42778"/>
    </row>
    <row r="42779" spans="6:8" x14ac:dyDescent="0.25">
      <c r="F42779"/>
      <c r="G42779"/>
      <c r="H42779"/>
    </row>
    <row r="42780" spans="6:8" x14ac:dyDescent="0.25">
      <c r="F42780"/>
      <c r="G42780"/>
      <c r="H42780"/>
    </row>
    <row r="42781" spans="6:8" x14ac:dyDescent="0.25">
      <c r="F42781"/>
      <c r="G42781"/>
      <c r="H42781"/>
    </row>
    <row r="42782" spans="6:8" x14ac:dyDescent="0.25">
      <c r="F42782"/>
      <c r="G42782"/>
      <c r="H42782"/>
    </row>
    <row r="42783" spans="6:8" x14ac:dyDescent="0.25">
      <c r="F42783"/>
      <c r="G42783"/>
      <c r="H42783"/>
    </row>
    <row r="42784" spans="6:8" x14ac:dyDescent="0.25">
      <c r="F42784"/>
      <c r="G42784"/>
      <c r="H42784"/>
    </row>
    <row r="42785" spans="6:8" x14ac:dyDescent="0.25">
      <c r="F42785"/>
      <c r="G42785"/>
      <c r="H42785"/>
    </row>
    <row r="42786" spans="6:8" x14ac:dyDescent="0.25">
      <c r="F42786"/>
      <c r="G42786"/>
      <c r="H42786"/>
    </row>
    <row r="42787" spans="6:8" x14ac:dyDescent="0.25">
      <c r="F42787"/>
      <c r="G42787"/>
      <c r="H42787"/>
    </row>
    <row r="42788" spans="6:8" x14ac:dyDescent="0.25">
      <c r="F42788"/>
      <c r="G42788"/>
      <c r="H42788"/>
    </row>
    <row r="42789" spans="6:8" x14ac:dyDescent="0.25">
      <c r="F42789"/>
      <c r="G42789"/>
      <c r="H42789"/>
    </row>
    <row r="42790" spans="6:8" x14ac:dyDescent="0.25">
      <c r="F42790"/>
      <c r="G42790"/>
      <c r="H42790"/>
    </row>
    <row r="42791" spans="6:8" x14ac:dyDescent="0.25">
      <c r="F42791"/>
      <c r="G42791"/>
      <c r="H42791"/>
    </row>
    <row r="42792" spans="6:8" x14ac:dyDescent="0.25">
      <c r="F42792"/>
      <c r="G42792"/>
      <c r="H42792"/>
    </row>
    <row r="42793" spans="6:8" x14ac:dyDescent="0.25">
      <c r="F42793"/>
      <c r="G42793"/>
      <c r="H42793"/>
    </row>
    <row r="42794" spans="6:8" x14ac:dyDescent="0.25">
      <c r="F42794"/>
      <c r="G42794"/>
      <c r="H42794"/>
    </row>
    <row r="42795" spans="6:8" x14ac:dyDescent="0.25">
      <c r="F42795"/>
      <c r="G42795"/>
      <c r="H42795"/>
    </row>
    <row r="42796" spans="6:8" x14ac:dyDescent="0.25">
      <c r="F42796"/>
      <c r="G42796"/>
      <c r="H42796"/>
    </row>
    <row r="42797" spans="6:8" x14ac:dyDescent="0.25">
      <c r="F42797"/>
      <c r="G42797"/>
      <c r="H42797"/>
    </row>
    <row r="42798" spans="6:8" x14ac:dyDescent="0.25">
      <c r="F42798"/>
      <c r="G42798"/>
      <c r="H42798"/>
    </row>
    <row r="42799" spans="6:8" x14ac:dyDescent="0.25">
      <c r="F42799"/>
      <c r="G42799"/>
      <c r="H42799"/>
    </row>
    <row r="42800" spans="6:8" x14ac:dyDescent="0.25">
      <c r="F42800"/>
      <c r="G42800"/>
      <c r="H42800"/>
    </row>
    <row r="42801" spans="6:8" x14ac:dyDescent="0.25">
      <c r="F42801"/>
      <c r="G42801"/>
      <c r="H42801"/>
    </row>
    <row r="42802" spans="6:8" x14ac:dyDescent="0.25">
      <c r="F42802"/>
      <c r="G42802"/>
      <c r="H42802"/>
    </row>
    <row r="42803" spans="6:8" x14ac:dyDescent="0.25">
      <c r="F42803"/>
      <c r="G42803"/>
      <c r="H42803"/>
    </row>
    <row r="42804" spans="6:8" x14ac:dyDescent="0.25">
      <c r="F42804"/>
      <c r="G42804"/>
      <c r="H42804"/>
    </row>
    <row r="42805" spans="6:8" x14ac:dyDescent="0.25">
      <c r="F42805"/>
      <c r="G42805"/>
      <c r="H42805"/>
    </row>
    <row r="42806" spans="6:8" x14ac:dyDescent="0.25">
      <c r="F42806"/>
      <c r="G42806"/>
      <c r="H42806"/>
    </row>
    <row r="42807" spans="6:8" x14ac:dyDescent="0.25">
      <c r="F42807"/>
      <c r="G42807"/>
      <c r="H42807"/>
    </row>
    <row r="42808" spans="6:8" x14ac:dyDescent="0.25">
      <c r="F42808"/>
      <c r="G42808"/>
      <c r="H42808"/>
    </row>
    <row r="42809" spans="6:8" x14ac:dyDescent="0.25">
      <c r="F42809"/>
      <c r="G42809"/>
      <c r="H42809"/>
    </row>
    <row r="42810" spans="6:8" x14ac:dyDescent="0.25">
      <c r="F42810"/>
      <c r="G42810"/>
      <c r="H42810"/>
    </row>
    <row r="42811" spans="6:8" x14ac:dyDescent="0.25">
      <c r="F42811"/>
      <c r="G42811"/>
      <c r="H42811"/>
    </row>
    <row r="42812" spans="6:8" x14ac:dyDescent="0.25">
      <c r="F42812"/>
      <c r="G42812"/>
      <c r="H42812"/>
    </row>
    <row r="42813" spans="6:8" x14ac:dyDescent="0.25">
      <c r="F42813"/>
      <c r="G42813"/>
      <c r="H42813"/>
    </row>
    <row r="42814" spans="6:8" x14ac:dyDescent="0.25">
      <c r="F42814"/>
      <c r="G42814"/>
      <c r="H42814"/>
    </row>
    <row r="42815" spans="6:8" x14ac:dyDescent="0.25">
      <c r="F42815"/>
      <c r="G42815"/>
      <c r="H42815"/>
    </row>
    <row r="42816" spans="6:8" x14ac:dyDescent="0.25">
      <c r="F42816"/>
      <c r="G42816"/>
      <c r="H42816"/>
    </row>
    <row r="42817" spans="6:8" x14ac:dyDescent="0.25">
      <c r="F42817"/>
      <c r="G42817"/>
      <c r="H42817"/>
    </row>
    <row r="42818" spans="6:8" x14ac:dyDescent="0.25">
      <c r="F42818"/>
      <c r="G42818"/>
      <c r="H42818"/>
    </row>
    <row r="42819" spans="6:8" x14ac:dyDescent="0.25">
      <c r="F42819"/>
      <c r="G42819"/>
      <c r="H42819"/>
    </row>
    <row r="42820" spans="6:8" x14ac:dyDescent="0.25">
      <c r="F42820"/>
      <c r="G42820"/>
      <c r="H42820"/>
    </row>
    <row r="42821" spans="6:8" x14ac:dyDescent="0.25">
      <c r="F42821"/>
      <c r="G42821"/>
      <c r="H42821"/>
    </row>
    <row r="42822" spans="6:8" x14ac:dyDescent="0.25">
      <c r="F42822"/>
      <c r="G42822"/>
      <c r="H42822"/>
    </row>
    <row r="42823" spans="6:8" x14ac:dyDescent="0.25">
      <c r="F42823"/>
      <c r="G42823"/>
      <c r="H42823"/>
    </row>
    <row r="42824" spans="6:8" x14ac:dyDescent="0.25">
      <c r="F42824"/>
      <c r="G42824"/>
      <c r="H42824"/>
    </row>
    <row r="42825" spans="6:8" x14ac:dyDescent="0.25">
      <c r="F42825"/>
      <c r="G42825"/>
      <c r="H42825"/>
    </row>
    <row r="42826" spans="6:8" x14ac:dyDescent="0.25">
      <c r="F42826"/>
      <c r="G42826"/>
      <c r="H42826"/>
    </row>
    <row r="42827" spans="6:8" x14ac:dyDescent="0.25">
      <c r="F42827"/>
      <c r="G42827"/>
      <c r="H42827"/>
    </row>
    <row r="42828" spans="6:8" x14ac:dyDescent="0.25">
      <c r="F42828"/>
      <c r="G42828"/>
      <c r="H42828"/>
    </row>
    <row r="42829" spans="6:8" x14ac:dyDescent="0.25">
      <c r="F42829"/>
      <c r="G42829"/>
      <c r="H42829"/>
    </row>
    <row r="42830" spans="6:8" x14ac:dyDescent="0.25">
      <c r="F42830"/>
      <c r="G42830"/>
      <c r="H42830"/>
    </row>
    <row r="42831" spans="6:8" x14ac:dyDescent="0.25">
      <c r="F42831"/>
      <c r="G42831"/>
      <c r="H42831"/>
    </row>
    <row r="42832" spans="6:8" x14ac:dyDescent="0.25">
      <c r="F42832"/>
      <c r="G42832"/>
      <c r="H42832"/>
    </row>
    <row r="42833" spans="6:8" x14ac:dyDescent="0.25">
      <c r="F42833"/>
      <c r="G42833"/>
      <c r="H42833"/>
    </row>
    <row r="42834" spans="6:8" x14ac:dyDescent="0.25">
      <c r="F42834"/>
      <c r="G42834"/>
      <c r="H42834"/>
    </row>
    <row r="42835" spans="6:8" x14ac:dyDescent="0.25">
      <c r="F42835"/>
      <c r="G42835"/>
      <c r="H42835"/>
    </row>
    <row r="42836" spans="6:8" x14ac:dyDescent="0.25">
      <c r="F42836"/>
      <c r="G42836"/>
      <c r="H42836"/>
    </row>
    <row r="42837" spans="6:8" x14ac:dyDescent="0.25">
      <c r="F42837"/>
      <c r="G42837"/>
      <c r="H42837"/>
    </row>
    <row r="42838" spans="6:8" x14ac:dyDescent="0.25">
      <c r="F42838"/>
      <c r="G42838"/>
      <c r="H42838"/>
    </row>
    <row r="42839" spans="6:8" x14ac:dyDescent="0.25">
      <c r="F42839"/>
      <c r="G42839"/>
      <c r="H42839"/>
    </row>
    <row r="42840" spans="6:8" x14ac:dyDescent="0.25">
      <c r="F42840"/>
      <c r="G42840"/>
      <c r="H42840"/>
    </row>
    <row r="42841" spans="6:8" x14ac:dyDescent="0.25">
      <c r="F42841"/>
      <c r="G42841"/>
      <c r="H42841"/>
    </row>
    <row r="42842" spans="6:8" x14ac:dyDescent="0.25">
      <c r="F42842"/>
      <c r="G42842"/>
      <c r="H42842"/>
    </row>
    <row r="42843" spans="6:8" x14ac:dyDescent="0.25">
      <c r="F42843"/>
      <c r="G42843"/>
      <c r="H42843"/>
    </row>
    <row r="42844" spans="6:8" x14ac:dyDescent="0.25">
      <c r="F42844"/>
      <c r="G42844"/>
      <c r="H42844"/>
    </row>
    <row r="42845" spans="6:8" x14ac:dyDescent="0.25">
      <c r="F42845"/>
      <c r="G42845"/>
      <c r="H42845"/>
    </row>
    <row r="42846" spans="6:8" x14ac:dyDescent="0.25">
      <c r="F42846"/>
      <c r="G42846"/>
      <c r="H42846"/>
    </row>
    <row r="42847" spans="6:8" x14ac:dyDescent="0.25">
      <c r="F42847"/>
      <c r="G42847"/>
      <c r="H42847"/>
    </row>
    <row r="42848" spans="6:8" x14ac:dyDescent="0.25">
      <c r="F42848"/>
      <c r="G42848"/>
      <c r="H42848"/>
    </row>
    <row r="42849" spans="6:8" x14ac:dyDescent="0.25">
      <c r="F42849"/>
      <c r="G42849"/>
      <c r="H42849"/>
    </row>
    <row r="42850" spans="6:8" x14ac:dyDescent="0.25">
      <c r="F42850"/>
      <c r="G42850"/>
      <c r="H42850"/>
    </row>
    <row r="42851" spans="6:8" x14ac:dyDescent="0.25">
      <c r="F42851"/>
      <c r="G42851"/>
      <c r="H42851"/>
    </row>
    <row r="42852" spans="6:8" x14ac:dyDescent="0.25">
      <c r="F42852"/>
      <c r="G42852"/>
      <c r="H42852"/>
    </row>
    <row r="42853" spans="6:8" x14ac:dyDescent="0.25">
      <c r="F42853"/>
      <c r="G42853"/>
      <c r="H42853"/>
    </row>
    <row r="42854" spans="6:8" x14ac:dyDescent="0.25">
      <c r="F42854"/>
      <c r="G42854"/>
      <c r="H42854"/>
    </row>
    <row r="42855" spans="6:8" x14ac:dyDescent="0.25">
      <c r="F42855"/>
      <c r="G42855"/>
      <c r="H42855"/>
    </row>
    <row r="42856" spans="6:8" x14ac:dyDescent="0.25">
      <c r="F42856"/>
      <c r="G42856"/>
      <c r="H42856"/>
    </row>
    <row r="42857" spans="6:8" x14ac:dyDescent="0.25">
      <c r="F42857"/>
      <c r="G42857"/>
      <c r="H42857"/>
    </row>
    <row r="42858" spans="6:8" x14ac:dyDescent="0.25">
      <c r="F42858"/>
      <c r="G42858"/>
      <c r="H42858"/>
    </row>
    <row r="42859" spans="6:8" x14ac:dyDescent="0.25">
      <c r="F42859"/>
      <c r="G42859"/>
      <c r="H42859"/>
    </row>
    <row r="42860" spans="6:8" x14ac:dyDescent="0.25">
      <c r="F42860"/>
      <c r="G42860"/>
      <c r="H42860"/>
    </row>
    <row r="42861" spans="6:8" x14ac:dyDescent="0.25">
      <c r="F42861"/>
      <c r="G42861"/>
      <c r="H42861"/>
    </row>
    <row r="42862" spans="6:8" x14ac:dyDescent="0.25">
      <c r="F42862"/>
      <c r="G42862"/>
      <c r="H42862"/>
    </row>
    <row r="42863" spans="6:8" x14ac:dyDescent="0.25">
      <c r="F42863"/>
      <c r="G42863"/>
      <c r="H42863"/>
    </row>
    <row r="42864" spans="6:8" x14ac:dyDescent="0.25">
      <c r="F42864"/>
      <c r="G42864"/>
      <c r="H42864"/>
    </row>
    <row r="42865" spans="6:8" x14ac:dyDescent="0.25">
      <c r="F42865"/>
      <c r="G42865"/>
      <c r="H42865"/>
    </row>
    <row r="42866" spans="6:8" x14ac:dyDescent="0.25">
      <c r="F42866"/>
      <c r="G42866"/>
      <c r="H42866"/>
    </row>
    <row r="42867" spans="6:8" x14ac:dyDescent="0.25">
      <c r="F42867"/>
      <c r="G42867"/>
      <c r="H42867"/>
    </row>
    <row r="42868" spans="6:8" x14ac:dyDescent="0.25">
      <c r="F42868"/>
      <c r="G42868"/>
      <c r="H42868"/>
    </row>
    <row r="42869" spans="6:8" x14ac:dyDescent="0.25">
      <c r="F42869"/>
      <c r="G42869"/>
      <c r="H42869"/>
    </row>
    <row r="42870" spans="6:8" x14ac:dyDescent="0.25">
      <c r="F42870"/>
      <c r="G42870"/>
      <c r="H42870"/>
    </row>
    <row r="42871" spans="6:8" x14ac:dyDescent="0.25">
      <c r="F42871"/>
      <c r="G42871"/>
      <c r="H42871"/>
    </row>
    <row r="42872" spans="6:8" x14ac:dyDescent="0.25">
      <c r="F42872"/>
      <c r="G42872"/>
      <c r="H42872"/>
    </row>
    <row r="42873" spans="6:8" x14ac:dyDescent="0.25">
      <c r="F42873"/>
      <c r="G42873"/>
      <c r="H42873"/>
    </row>
    <row r="42874" spans="6:8" x14ac:dyDescent="0.25">
      <c r="F42874"/>
      <c r="G42874"/>
      <c r="H42874"/>
    </row>
    <row r="42875" spans="6:8" x14ac:dyDescent="0.25">
      <c r="F42875"/>
      <c r="G42875"/>
      <c r="H42875"/>
    </row>
    <row r="42876" spans="6:8" x14ac:dyDescent="0.25">
      <c r="F42876"/>
      <c r="G42876"/>
      <c r="H42876"/>
    </row>
    <row r="42877" spans="6:8" x14ac:dyDescent="0.25">
      <c r="F42877"/>
      <c r="G42877"/>
      <c r="H42877"/>
    </row>
    <row r="42878" spans="6:8" x14ac:dyDescent="0.25">
      <c r="F42878"/>
      <c r="G42878"/>
      <c r="H42878"/>
    </row>
    <row r="42879" spans="6:8" x14ac:dyDescent="0.25">
      <c r="F42879"/>
      <c r="G42879"/>
      <c r="H42879"/>
    </row>
    <row r="42880" spans="6:8" x14ac:dyDescent="0.25">
      <c r="F42880"/>
      <c r="G42880"/>
      <c r="H42880"/>
    </row>
    <row r="42881" spans="6:8" x14ac:dyDescent="0.25">
      <c r="F42881"/>
      <c r="G42881"/>
      <c r="H42881"/>
    </row>
    <row r="42882" spans="6:8" x14ac:dyDescent="0.25">
      <c r="F42882"/>
      <c r="G42882"/>
      <c r="H42882"/>
    </row>
    <row r="42883" spans="6:8" x14ac:dyDescent="0.25">
      <c r="F42883"/>
      <c r="G42883"/>
      <c r="H42883"/>
    </row>
    <row r="42884" spans="6:8" x14ac:dyDescent="0.25">
      <c r="F42884"/>
      <c r="G42884"/>
      <c r="H42884"/>
    </row>
    <row r="42885" spans="6:8" x14ac:dyDescent="0.25">
      <c r="F42885"/>
      <c r="G42885"/>
      <c r="H42885"/>
    </row>
    <row r="42886" spans="6:8" x14ac:dyDescent="0.25">
      <c r="F42886"/>
      <c r="G42886"/>
      <c r="H42886"/>
    </row>
    <row r="42887" spans="6:8" x14ac:dyDescent="0.25">
      <c r="F42887"/>
      <c r="G42887"/>
      <c r="H42887"/>
    </row>
    <row r="42888" spans="6:8" x14ac:dyDescent="0.25">
      <c r="F42888"/>
      <c r="G42888"/>
      <c r="H42888"/>
    </row>
    <row r="42889" spans="6:8" x14ac:dyDescent="0.25">
      <c r="F42889"/>
      <c r="G42889"/>
      <c r="H42889"/>
    </row>
    <row r="42890" spans="6:8" x14ac:dyDescent="0.25">
      <c r="F42890"/>
      <c r="G42890"/>
      <c r="H42890"/>
    </row>
    <row r="42891" spans="6:8" x14ac:dyDescent="0.25">
      <c r="F42891"/>
      <c r="G42891"/>
      <c r="H42891"/>
    </row>
    <row r="42892" spans="6:8" x14ac:dyDescent="0.25">
      <c r="F42892"/>
      <c r="G42892"/>
      <c r="H42892"/>
    </row>
    <row r="42893" spans="6:8" x14ac:dyDescent="0.25">
      <c r="F42893"/>
      <c r="G42893"/>
      <c r="H42893"/>
    </row>
    <row r="42894" spans="6:8" x14ac:dyDescent="0.25">
      <c r="F42894"/>
      <c r="G42894"/>
      <c r="H42894"/>
    </row>
    <row r="42895" spans="6:8" x14ac:dyDescent="0.25">
      <c r="F42895"/>
      <c r="G42895"/>
      <c r="H42895"/>
    </row>
    <row r="42896" spans="6:8" x14ac:dyDescent="0.25">
      <c r="F42896"/>
      <c r="G42896"/>
      <c r="H42896"/>
    </row>
    <row r="42897" spans="6:8" x14ac:dyDescent="0.25">
      <c r="F42897"/>
      <c r="G42897"/>
      <c r="H42897"/>
    </row>
    <row r="42898" spans="6:8" x14ac:dyDescent="0.25">
      <c r="F42898"/>
      <c r="G42898"/>
      <c r="H42898"/>
    </row>
    <row r="42899" spans="6:8" x14ac:dyDescent="0.25">
      <c r="F42899"/>
      <c r="G42899"/>
      <c r="H42899"/>
    </row>
    <row r="42900" spans="6:8" x14ac:dyDescent="0.25">
      <c r="F42900"/>
      <c r="G42900"/>
      <c r="H42900"/>
    </row>
    <row r="42901" spans="6:8" x14ac:dyDescent="0.25">
      <c r="F42901"/>
      <c r="G42901"/>
      <c r="H42901"/>
    </row>
    <row r="42902" spans="6:8" x14ac:dyDescent="0.25">
      <c r="F42902"/>
      <c r="G42902"/>
      <c r="H42902"/>
    </row>
    <row r="42903" spans="6:8" x14ac:dyDescent="0.25">
      <c r="F42903"/>
      <c r="G42903"/>
      <c r="H42903"/>
    </row>
    <row r="42904" spans="6:8" x14ac:dyDescent="0.25">
      <c r="F42904"/>
      <c r="G42904"/>
      <c r="H42904"/>
    </row>
    <row r="42905" spans="6:8" x14ac:dyDescent="0.25">
      <c r="F42905"/>
      <c r="G42905"/>
      <c r="H42905"/>
    </row>
    <row r="42906" spans="6:8" x14ac:dyDescent="0.25">
      <c r="F42906"/>
      <c r="G42906"/>
      <c r="H42906"/>
    </row>
    <row r="42907" spans="6:8" x14ac:dyDescent="0.25">
      <c r="F42907"/>
      <c r="G42907"/>
      <c r="H42907"/>
    </row>
    <row r="42908" spans="6:8" x14ac:dyDescent="0.25">
      <c r="F42908"/>
      <c r="G42908"/>
      <c r="H42908"/>
    </row>
    <row r="42909" spans="6:8" x14ac:dyDescent="0.25">
      <c r="F42909"/>
      <c r="G42909"/>
      <c r="H42909"/>
    </row>
    <row r="42910" spans="6:8" x14ac:dyDescent="0.25">
      <c r="F42910"/>
      <c r="G42910"/>
      <c r="H42910"/>
    </row>
    <row r="42911" spans="6:8" x14ac:dyDescent="0.25">
      <c r="F42911"/>
      <c r="G42911"/>
      <c r="H42911"/>
    </row>
    <row r="42912" spans="6:8" x14ac:dyDescent="0.25">
      <c r="F42912"/>
      <c r="G42912"/>
      <c r="H42912"/>
    </row>
    <row r="42913" spans="6:8" x14ac:dyDescent="0.25">
      <c r="F42913"/>
      <c r="G42913"/>
      <c r="H42913"/>
    </row>
    <row r="42914" spans="6:8" x14ac:dyDescent="0.25">
      <c r="F42914"/>
      <c r="G42914"/>
      <c r="H42914"/>
    </row>
    <row r="42915" spans="6:8" x14ac:dyDescent="0.25">
      <c r="F42915"/>
      <c r="G42915"/>
      <c r="H42915"/>
    </row>
    <row r="42916" spans="6:8" x14ac:dyDescent="0.25">
      <c r="F42916"/>
      <c r="G42916"/>
      <c r="H42916"/>
    </row>
    <row r="42917" spans="6:8" x14ac:dyDescent="0.25">
      <c r="F42917"/>
      <c r="G42917"/>
      <c r="H42917"/>
    </row>
    <row r="42918" spans="6:8" x14ac:dyDescent="0.25">
      <c r="F42918"/>
      <c r="G42918"/>
      <c r="H42918"/>
    </row>
    <row r="42919" spans="6:8" x14ac:dyDescent="0.25">
      <c r="F42919"/>
      <c r="G42919"/>
      <c r="H42919"/>
    </row>
    <row r="42920" spans="6:8" x14ac:dyDescent="0.25">
      <c r="F42920"/>
      <c r="G42920"/>
      <c r="H42920"/>
    </row>
    <row r="42921" spans="6:8" x14ac:dyDescent="0.25">
      <c r="F42921"/>
      <c r="G42921"/>
      <c r="H42921"/>
    </row>
    <row r="42922" spans="6:8" x14ac:dyDescent="0.25">
      <c r="F42922"/>
      <c r="G42922"/>
      <c r="H42922"/>
    </row>
    <row r="42923" spans="6:8" x14ac:dyDescent="0.25">
      <c r="F42923"/>
      <c r="G42923"/>
      <c r="H42923"/>
    </row>
    <row r="42924" spans="6:8" x14ac:dyDescent="0.25">
      <c r="F42924"/>
      <c r="G42924"/>
      <c r="H42924"/>
    </row>
    <row r="42925" spans="6:8" x14ac:dyDescent="0.25">
      <c r="F42925"/>
      <c r="G42925"/>
      <c r="H42925"/>
    </row>
    <row r="42926" spans="6:8" x14ac:dyDescent="0.25">
      <c r="F42926"/>
      <c r="G42926"/>
      <c r="H42926"/>
    </row>
    <row r="42927" spans="6:8" x14ac:dyDescent="0.25">
      <c r="F42927"/>
      <c r="G42927"/>
      <c r="H42927"/>
    </row>
    <row r="42928" spans="6:8" x14ac:dyDescent="0.25">
      <c r="F42928"/>
      <c r="G42928"/>
      <c r="H42928"/>
    </row>
    <row r="42929" spans="6:8" x14ac:dyDescent="0.25">
      <c r="F42929"/>
      <c r="G42929"/>
      <c r="H42929"/>
    </row>
    <row r="42930" spans="6:8" x14ac:dyDescent="0.25">
      <c r="F42930"/>
      <c r="G42930"/>
      <c r="H42930"/>
    </row>
    <row r="42931" spans="6:8" x14ac:dyDescent="0.25">
      <c r="F42931"/>
      <c r="G42931"/>
      <c r="H42931"/>
    </row>
    <row r="42932" spans="6:8" x14ac:dyDescent="0.25">
      <c r="F42932"/>
      <c r="G42932"/>
      <c r="H42932"/>
    </row>
    <row r="42933" spans="6:8" x14ac:dyDescent="0.25">
      <c r="F42933"/>
      <c r="G42933"/>
      <c r="H42933"/>
    </row>
    <row r="42934" spans="6:8" x14ac:dyDescent="0.25">
      <c r="F42934"/>
      <c r="G42934"/>
      <c r="H42934"/>
    </row>
    <row r="42935" spans="6:8" x14ac:dyDescent="0.25">
      <c r="F42935"/>
      <c r="G42935"/>
      <c r="H42935"/>
    </row>
    <row r="42936" spans="6:8" x14ac:dyDescent="0.25">
      <c r="F42936"/>
      <c r="G42936"/>
      <c r="H42936"/>
    </row>
    <row r="42937" spans="6:8" x14ac:dyDescent="0.25">
      <c r="F42937"/>
      <c r="G42937"/>
      <c r="H42937"/>
    </row>
    <row r="42938" spans="6:8" x14ac:dyDescent="0.25">
      <c r="F42938"/>
      <c r="G42938"/>
      <c r="H42938"/>
    </row>
    <row r="42939" spans="6:8" x14ac:dyDescent="0.25">
      <c r="F42939"/>
      <c r="G42939"/>
      <c r="H42939"/>
    </row>
    <row r="42940" spans="6:8" x14ac:dyDescent="0.25">
      <c r="F42940"/>
      <c r="G42940"/>
      <c r="H42940"/>
    </row>
    <row r="42941" spans="6:8" x14ac:dyDescent="0.25">
      <c r="F42941"/>
      <c r="G42941"/>
      <c r="H42941"/>
    </row>
    <row r="42942" spans="6:8" x14ac:dyDescent="0.25">
      <c r="F42942"/>
      <c r="G42942"/>
      <c r="H42942"/>
    </row>
    <row r="42943" spans="6:8" x14ac:dyDescent="0.25">
      <c r="F42943"/>
      <c r="G42943"/>
      <c r="H42943"/>
    </row>
    <row r="42944" spans="6:8" x14ac:dyDescent="0.25">
      <c r="F42944"/>
      <c r="G42944"/>
      <c r="H42944"/>
    </row>
    <row r="42945" spans="6:8" x14ac:dyDescent="0.25">
      <c r="F42945"/>
      <c r="G42945"/>
      <c r="H42945"/>
    </row>
    <row r="42946" spans="6:8" x14ac:dyDescent="0.25">
      <c r="F42946"/>
      <c r="G42946"/>
      <c r="H42946"/>
    </row>
    <row r="42947" spans="6:8" x14ac:dyDescent="0.25">
      <c r="F42947"/>
      <c r="G42947"/>
      <c r="H42947"/>
    </row>
    <row r="42948" spans="6:8" x14ac:dyDescent="0.25">
      <c r="F42948"/>
      <c r="G42948"/>
      <c r="H42948"/>
    </row>
    <row r="42949" spans="6:8" x14ac:dyDescent="0.25">
      <c r="F42949"/>
      <c r="G42949"/>
      <c r="H42949"/>
    </row>
    <row r="42950" spans="6:8" x14ac:dyDescent="0.25">
      <c r="F42950"/>
      <c r="G42950"/>
      <c r="H42950"/>
    </row>
    <row r="42951" spans="6:8" x14ac:dyDescent="0.25">
      <c r="F42951"/>
      <c r="G42951"/>
      <c r="H42951"/>
    </row>
    <row r="42952" spans="6:8" x14ac:dyDescent="0.25">
      <c r="F42952"/>
      <c r="G42952"/>
      <c r="H42952"/>
    </row>
    <row r="42953" spans="6:8" x14ac:dyDescent="0.25">
      <c r="F42953"/>
      <c r="G42953"/>
      <c r="H42953"/>
    </row>
    <row r="42954" spans="6:8" x14ac:dyDescent="0.25">
      <c r="F42954"/>
      <c r="G42954"/>
      <c r="H42954"/>
    </row>
    <row r="42955" spans="6:8" x14ac:dyDescent="0.25">
      <c r="F42955"/>
      <c r="G42955"/>
      <c r="H42955"/>
    </row>
    <row r="42956" spans="6:8" x14ac:dyDescent="0.25">
      <c r="F42956"/>
      <c r="G42956"/>
      <c r="H42956"/>
    </row>
    <row r="42957" spans="6:8" x14ac:dyDescent="0.25">
      <c r="F42957"/>
      <c r="G42957"/>
      <c r="H42957"/>
    </row>
    <row r="42958" spans="6:8" x14ac:dyDescent="0.25">
      <c r="F42958"/>
      <c r="G42958"/>
      <c r="H42958"/>
    </row>
    <row r="42959" spans="6:8" x14ac:dyDescent="0.25">
      <c r="F42959"/>
      <c r="G42959"/>
      <c r="H42959"/>
    </row>
    <row r="42960" spans="6:8" x14ac:dyDescent="0.25">
      <c r="F42960"/>
      <c r="G42960"/>
      <c r="H42960"/>
    </row>
    <row r="42961" spans="6:8" x14ac:dyDescent="0.25">
      <c r="F42961"/>
      <c r="G42961"/>
      <c r="H42961"/>
    </row>
    <row r="42962" spans="6:8" x14ac:dyDescent="0.25">
      <c r="F42962"/>
      <c r="G42962"/>
      <c r="H42962"/>
    </row>
    <row r="42963" spans="6:8" x14ac:dyDescent="0.25">
      <c r="F42963"/>
      <c r="G42963"/>
      <c r="H42963"/>
    </row>
    <row r="42964" spans="6:8" x14ac:dyDescent="0.25">
      <c r="F42964"/>
      <c r="G42964"/>
      <c r="H42964"/>
    </row>
    <row r="42965" spans="6:8" x14ac:dyDescent="0.25">
      <c r="F42965"/>
      <c r="G42965"/>
      <c r="H42965"/>
    </row>
    <row r="42966" spans="6:8" x14ac:dyDescent="0.25">
      <c r="F42966"/>
      <c r="G42966"/>
      <c r="H42966"/>
    </row>
    <row r="42967" spans="6:8" x14ac:dyDescent="0.25">
      <c r="F42967"/>
      <c r="G42967"/>
      <c r="H42967"/>
    </row>
    <row r="42968" spans="6:8" x14ac:dyDescent="0.25">
      <c r="F42968"/>
      <c r="G42968"/>
      <c r="H42968"/>
    </row>
    <row r="42969" spans="6:8" x14ac:dyDescent="0.25">
      <c r="F42969"/>
      <c r="G42969"/>
      <c r="H42969"/>
    </row>
    <row r="42970" spans="6:8" x14ac:dyDescent="0.25">
      <c r="F42970"/>
      <c r="G42970"/>
      <c r="H42970"/>
    </row>
    <row r="42971" spans="6:8" x14ac:dyDescent="0.25">
      <c r="F42971"/>
      <c r="G42971"/>
      <c r="H42971"/>
    </row>
    <row r="42972" spans="6:8" x14ac:dyDescent="0.25">
      <c r="F42972"/>
      <c r="G42972"/>
      <c r="H42972"/>
    </row>
    <row r="42973" spans="6:8" x14ac:dyDescent="0.25">
      <c r="F42973"/>
      <c r="G42973"/>
      <c r="H42973"/>
    </row>
    <row r="42974" spans="6:8" x14ac:dyDescent="0.25">
      <c r="F42974"/>
      <c r="G42974"/>
      <c r="H42974"/>
    </row>
    <row r="42975" spans="6:8" x14ac:dyDescent="0.25">
      <c r="F42975"/>
      <c r="G42975"/>
      <c r="H42975"/>
    </row>
    <row r="42976" spans="6:8" x14ac:dyDescent="0.25">
      <c r="F42976"/>
      <c r="G42976"/>
      <c r="H42976"/>
    </row>
    <row r="42977" spans="6:8" x14ac:dyDescent="0.25">
      <c r="F42977"/>
      <c r="G42977"/>
      <c r="H42977"/>
    </row>
    <row r="42978" spans="6:8" x14ac:dyDescent="0.25">
      <c r="F42978"/>
      <c r="G42978"/>
      <c r="H42978"/>
    </row>
    <row r="42979" spans="6:8" x14ac:dyDescent="0.25">
      <c r="F42979"/>
      <c r="G42979"/>
      <c r="H42979"/>
    </row>
    <row r="42980" spans="6:8" x14ac:dyDescent="0.25">
      <c r="F42980"/>
      <c r="G42980"/>
      <c r="H42980"/>
    </row>
    <row r="42981" spans="6:8" x14ac:dyDescent="0.25">
      <c r="F42981"/>
      <c r="G42981"/>
      <c r="H42981"/>
    </row>
    <row r="42982" spans="6:8" x14ac:dyDescent="0.25">
      <c r="F42982"/>
      <c r="G42982"/>
      <c r="H42982"/>
    </row>
    <row r="42983" spans="6:8" x14ac:dyDescent="0.25">
      <c r="F42983"/>
      <c r="G42983"/>
      <c r="H42983"/>
    </row>
    <row r="42984" spans="6:8" x14ac:dyDescent="0.25">
      <c r="F42984"/>
      <c r="G42984"/>
      <c r="H42984"/>
    </row>
    <row r="42985" spans="6:8" x14ac:dyDescent="0.25">
      <c r="F42985"/>
      <c r="G42985"/>
      <c r="H42985"/>
    </row>
    <row r="42986" spans="6:8" x14ac:dyDescent="0.25">
      <c r="F42986"/>
      <c r="G42986"/>
      <c r="H42986"/>
    </row>
    <row r="42987" spans="6:8" x14ac:dyDescent="0.25">
      <c r="F42987"/>
      <c r="G42987"/>
      <c r="H42987"/>
    </row>
    <row r="42988" spans="6:8" x14ac:dyDescent="0.25">
      <c r="F42988"/>
      <c r="G42988"/>
      <c r="H42988"/>
    </row>
    <row r="42989" spans="6:8" x14ac:dyDescent="0.25">
      <c r="F42989"/>
      <c r="G42989"/>
      <c r="H42989"/>
    </row>
    <row r="42990" spans="6:8" x14ac:dyDescent="0.25">
      <c r="F42990"/>
      <c r="G42990"/>
      <c r="H42990"/>
    </row>
    <row r="42991" spans="6:8" x14ac:dyDescent="0.25">
      <c r="F42991"/>
      <c r="G42991"/>
      <c r="H42991"/>
    </row>
    <row r="42992" spans="6:8" x14ac:dyDescent="0.25">
      <c r="F42992"/>
      <c r="G42992"/>
      <c r="H42992"/>
    </row>
    <row r="42993" spans="6:8" x14ac:dyDescent="0.25">
      <c r="F42993"/>
      <c r="G42993"/>
      <c r="H42993"/>
    </row>
    <row r="42994" spans="6:8" x14ac:dyDescent="0.25">
      <c r="F42994"/>
      <c r="G42994"/>
      <c r="H42994"/>
    </row>
    <row r="42995" spans="6:8" x14ac:dyDescent="0.25">
      <c r="F42995"/>
      <c r="G42995"/>
      <c r="H42995"/>
    </row>
    <row r="42996" spans="6:8" x14ac:dyDescent="0.25">
      <c r="F42996"/>
      <c r="G42996"/>
      <c r="H42996"/>
    </row>
    <row r="42997" spans="6:8" x14ac:dyDescent="0.25">
      <c r="F42997"/>
      <c r="G42997"/>
      <c r="H42997"/>
    </row>
    <row r="42998" spans="6:8" x14ac:dyDescent="0.25">
      <c r="F42998"/>
      <c r="G42998"/>
      <c r="H42998"/>
    </row>
    <row r="42999" spans="6:8" x14ac:dyDescent="0.25">
      <c r="F42999"/>
      <c r="G42999"/>
      <c r="H42999"/>
    </row>
    <row r="43000" spans="6:8" x14ac:dyDescent="0.25">
      <c r="F43000"/>
      <c r="G43000"/>
      <c r="H43000"/>
    </row>
    <row r="43001" spans="6:8" x14ac:dyDescent="0.25">
      <c r="F43001"/>
      <c r="G43001"/>
      <c r="H43001"/>
    </row>
    <row r="43002" spans="6:8" x14ac:dyDescent="0.25">
      <c r="F43002"/>
      <c r="G43002"/>
      <c r="H43002"/>
    </row>
    <row r="43003" spans="6:8" x14ac:dyDescent="0.25">
      <c r="F43003"/>
      <c r="G43003"/>
      <c r="H43003"/>
    </row>
    <row r="43004" spans="6:8" x14ac:dyDescent="0.25">
      <c r="F43004"/>
      <c r="G43004"/>
      <c r="H43004"/>
    </row>
    <row r="43005" spans="6:8" x14ac:dyDescent="0.25">
      <c r="F43005"/>
      <c r="G43005"/>
      <c r="H43005"/>
    </row>
    <row r="43006" spans="6:8" x14ac:dyDescent="0.25">
      <c r="F43006"/>
      <c r="G43006"/>
      <c r="H43006"/>
    </row>
    <row r="43007" spans="6:8" x14ac:dyDescent="0.25">
      <c r="F43007"/>
      <c r="G43007"/>
      <c r="H43007"/>
    </row>
    <row r="43008" spans="6:8" x14ac:dyDescent="0.25">
      <c r="F43008"/>
      <c r="G43008"/>
      <c r="H43008"/>
    </row>
    <row r="43009" spans="6:8" x14ac:dyDescent="0.25">
      <c r="F43009"/>
      <c r="G43009"/>
      <c r="H43009"/>
    </row>
    <row r="43010" spans="6:8" x14ac:dyDescent="0.25">
      <c r="F43010"/>
      <c r="G43010"/>
      <c r="H43010"/>
    </row>
    <row r="43011" spans="6:8" x14ac:dyDescent="0.25">
      <c r="F43011"/>
      <c r="G43011"/>
      <c r="H43011"/>
    </row>
    <row r="43012" spans="6:8" x14ac:dyDescent="0.25">
      <c r="F43012"/>
      <c r="G43012"/>
      <c r="H43012"/>
    </row>
    <row r="43013" spans="6:8" x14ac:dyDescent="0.25">
      <c r="F43013"/>
      <c r="G43013"/>
      <c r="H43013"/>
    </row>
    <row r="43014" spans="6:8" x14ac:dyDescent="0.25">
      <c r="F43014"/>
      <c r="G43014"/>
      <c r="H43014"/>
    </row>
    <row r="43015" spans="6:8" x14ac:dyDescent="0.25">
      <c r="F43015"/>
      <c r="G43015"/>
      <c r="H43015"/>
    </row>
    <row r="43016" spans="6:8" x14ac:dyDescent="0.25">
      <c r="F43016"/>
      <c r="G43016"/>
      <c r="H43016"/>
    </row>
    <row r="43017" spans="6:8" x14ac:dyDescent="0.25">
      <c r="F43017"/>
      <c r="G43017"/>
      <c r="H43017"/>
    </row>
    <row r="43018" spans="6:8" x14ac:dyDescent="0.25">
      <c r="F43018"/>
      <c r="G43018"/>
      <c r="H43018"/>
    </row>
    <row r="43019" spans="6:8" x14ac:dyDescent="0.25">
      <c r="F43019"/>
      <c r="G43019"/>
      <c r="H43019"/>
    </row>
    <row r="43020" spans="6:8" x14ac:dyDescent="0.25">
      <c r="F43020"/>
      <c r="G43020"/>
      <c r="H43020"/>
    </row>
    <row r="43021" spans="6:8" x14ac:dyDescent="0.25">
      <c r="F43021"/>
      <c r="G43021"/>
      <c r="H43021"/>
    </row>
    <row r="43022" spans="6:8" x14ac:dyDescent="0.25">
      <c r="F43022"/>
      <c r="G43022"/>
      <c r="H43022"/>
    </row>
    <row r="43023" spans="6:8" x14ac:dyDescent="0.25">
      <c r="F43023"/>
      <c r="G43023"/>
      <c r="H43023"/>
    </row>
    <row r="43024" spans="6:8" x14ac:dyDescent="0.25">
      <c r="F43024"/>
      <c r="G43024"/>
      <c r="H43024"/>
    </row>
    <row r="43025" spans="6:8" x14ac:dyDescent="0.25">
      <c r="F43025"/>
      <c r="G43025"/>
      <c r="H43025"/>
    </row>
    <row r="43026" spans="6:8" x14ac:dyDescent="0.25">
      <c r="F43026"/>
      <c r="G43026"/>
      <c r="H43026"/>
    </row>
    <row r="43027" spans="6:8" x14ac:dyDescent="0.25">
      <c r="F43027"/>
      <c r="G43027"/>
      <c r="H43027"/>
    </row>
    <row r="43028" spans="6:8" x14ac:dyDescent="0.25">
      <c r="F43028"/>
      <c r="G43028"/>
      <c r="H43028"/>
    </row>
    <row r="43029" spans="6:8" x14ac:dyDescent="0.25">
      <c r="F43029"/>
      <c r="G43029"/>
      <c r="H43029"/>
    </row>
    <row r="43030" spans="6:8" x14ac:dyDescent="0.25">
      <c r="F43030"/>
      <c r="G43030"/>
      <c r="H43030"/>
    </row>
    <row r="43031" spans="6:8" x14ac:dyDescent="0.25">
      <c r="F43031"/>
      <c r="G43031"/>
      <c r="H43031"/>
    </row>
    <row r="43032" spans="6:8" x14ac:dyDescent="0.25">
      <c r="F43032"/>
      <c r="G43032"/>
      <c r="H43032"/>
    </row>
    <row r="43033" spans="6:8" x14ac:dyDescent="0.25">
      <c r="F43033"/>
      <c r="G43033"/>
      <c r="H43033"/>
    </row>
    <row r="43034" spans="6:8" x14ac:dyDescent="0.25">
      <c r="F43034"/>
      <c r="G43034"/>
      <c r="H43034"/>
    </row>
    <row r="43035" spans="6:8" x14ac:dyDescent="0.25">
      <c r="F43035"/>
      <c r="G43035"/>
      <c r="H43035"/>
    </row>
    <row r="43036" spans="6:8" x14ac:dyDescent="0.25">
      <c r="F43036"/>
      <c r="G43036"/>
      <c r="H43036"/>
    </row>
    <row r="43037" spans="6:8" x14ac:dyDescent="0.25">
      <c r="F43037"/>
      <c r="G43037"/>
      <c r="H43037"/>
    </row>
    <row r="43038" spans="6:8" x14ac:dyDescent="0.25">
      <c r="F43038"/>
      <c r="G43038"/>
      <c r="H43038"/>
    </row>
    <row r="43039" spans="6:8" x14ac:dyDescent="0.25">
      <c r="F43039"/>
      <c r="G43039"/>
      <c r="H43039"/>
    </row>
    <row r="43040" spans="6:8" x14ac:dyDescent="0.25">
      <c r="F43040"/>
      <c r="G43040"/>
      <c r="H43040"/>
    </row>
    <row r="43041" spans="6:8" x14ac:dyDescent="0.25">
      <c r="F43041"/>
      <c r="G43041"/>
      <c r="H43041"/>
    </row>
    <row r="43042" spans="6:8" x14ac:dyDescent="0.25">
      <c r="F43042"/>
      <c r="G43042"/>
      <c r="H43042"/>
    </row>
    <row r="43043" spans="6:8" x14ac:dyDescent="0.25">
      <c r="F43043"/>
      <c r="G43043"/>
      <c r="H43043"/>
    </row>
    <row r="43044" spans="6:8" x14ac:dyDescent="0.25">
      <c r="F43044"/>
      <c r="G43044"/>
      <c r="H43044"/>
    </row>
    <row r="43045" spans="6:8" x14ac:dyDescent="0.25">
      <c r="F43045"/>
      <c r="G43045"/>
      <c r="H43045"/>
    </row>
    <row r="43046" spans="6:8" x14ac:dyDescent="0.25">
      <c r="F43046"/>
      <c r="G43046"/>
      <c r="H43046"/>
    </row>
    <row r="43047" spans="6:8" x14ac:dyDescent="0.25">
      <c r="F43047"/>
      <c r="G43047"/>
      <c r="H43047"/>
    </row>
    <row r="43048" spans="6:8" x14ac:dyDescent="0.25">
      <c r="F43048"/>
      <c r="G43048"/>
      <c r="H43048"/>
    </row>
    <row r="43049" spans="6:8" x14ac:dyDescent="0.25">
      <c r="F43049"/>
      <c r="G43049"/>
      <c r="H43049"/>
    </row>
    <row r="43050" spans="6:8" x14ac:dyDescent="0.25">
      <c r="F43050"/>
      <c r="G43050"/>
      <c r="H43050"/>
    </row>
    <row r="43051" spans="6:8" x14ac:dyDescent="0.25">
      <c r="F43051"/>
      <c r="G43051"/>
      <c r="H43051"/>
    </row>
    <row r="43052" spans="6:8" x14ac:dyDescent="0.25">
      <c r="F43052"/>
      <c r="G43052"/>
      <c r="H43052"/>
    </row>
    <row r="43053" spans="6:8" x14ac:dyDescent="0.25">
      <c r="F43053"/>
      <c r="G43053"/>
      <c r="H43053"/>
    </row>
    <row r="43054" spans="6:8" x14ac:dyDescent="0.25">
      <c r="F43054"/>
      <c r="G43054"/>
      <c r="H43054"/>
    </row>
    <row r="43055" spans="6:8" x14ac:dyDescent="0.25">
      <c r="F43055"/>
      <c r="G43055"/>
      <c r="H43055"/>
    </row>
    <row r="43056" spans="6:8" x14ac:dyDescent="0.25">
      <c r="F43056"/>
      <c r="G43056"/>
      <c r="H43056"/>
    </row>
    <row r="43057" spans="6:8" x14ac:dyDescent="0.25">
      <c r="F43057"/>
      <c r="G43057"/>
      <c r="H43057"/>
    </row>
    <row r="43058" spans="6:8" x14ac:dyDescent="0.25">
      <c r="F43058"/>
      <c r="G43058"/>
      <c r="H43058"/>
    </row>
    <row r="43059" spans="6:8" x14ac:dyDescent="0.25">
      <c r="F43059"/>
      <c r="G43059"/>
      <c r="H43059"/>
    </row>
    <row r="43060" spans="6:8" x14ac:dyDescent="0.25">
      <c r="F43060"/>
      <c r="G43060"/>
      <c r="H43060"/>
    </row>
    <row r="43061" spans="6:8" x14ac:dyDescent="0.25">
      <c r="F43061"/>
      <c r="G43061"/>
      <c r="H43061"/>
    </row>
    <row r="43062" spans="6:8" x14ac:dyDescent="0.25">
      <c r="F43062"/>
      <c r="G43062"/>
      <c r="H43062"/>
    </row>
    <row r="43063" spans="6:8" x14ac:dyDescent="0.25">
      <c r="F43063"/>
      <c r="G43063"/>
      <c r="H43063"/>
    </row>
    <row r="43064" spans="6:8" x14ac:dyDescent="0.25">
      <c r="F43064"/>
      <c r="G43064"/>
      <c r="H43064"/>
    </row>
    <row r="43065" spans="6:8" x14ac:dyDescent="0.25">
      <c r="F43065"/>
      <c r="G43065"/>
      <c r="H43065"/>
    </row>
    <row r="43066" spans="6:8" x14ac:dyDescent="0.25">
      <c r="F43066"/>
      <c r="G43066"/>
      <c r="H43066"/>
    </row>
    <row r="43067" spans="6:8" x14ac:dyDescent="0.25">
      <c r="F43067"/>
      <c r="G43067"/>
      <c r="H43067"/>
    </row>
    <row r="43068" spans="6:8" x14ac:dyDescent="0.25">
      <c r="F43068"/>
      <c r="G43068"/>
      <c r="H43068"/>
    </row>
    <row r="43069" spans="6:8" x14ac:dyDescent="0.25">
      <c r="F43069"/>
      <c r="G43069"/>
      <c r="H43069"/>
    </row>
    <row r="43070" spans="6:8" x14ac:dyDescent="0.25">
      <c r="F43070"/>
      <c r="G43070"/>
      <c r="H43070"/>
    </row>
    <row r="43071" spans="6:8" x14ac:dyDescent="0.25">
      <c r="F43071"/>
      <c r="G43071"/>
      <c r="H43071"/>
    </row>
    <row r="43072" spans="6:8" x14ac:dyDescent="0.25">
      <c r="F43072"/>
      <c r="G43072"/>
      <c r="H43072"/>
    </row>
    <row r="43073" spans="6:8" x14ac:dyDescent="0.25">
      <c r="F43073"/>
      <c r="G43073"/>
      <c r="H43073"/>
    </row>
    <row r="43074" spans="6:8" x14ac:dyDescent="0.25">
      <c r="F43074"/>
      <c r="G43074"/>
      <c r="H43074"/>
    </row>
    <row r="43075" spans="6:8" x14ac:dyDescent="0.25">
      <c r="F43075"/>
      <c r="G43075"/>
      <c r="H43075"/>
    </row>
    <row r="43076" spans="6:8" x14ac:dyDescent="0.25">
      <c r="F43076"/>
      <c r="G43076"/>
      <c r="H43076"/>
    </row>
    <row r="43077" spans="6:8" x14ac:dyDescent="0.25">
      <c r="F43077"/>
      <c r="G43077"/>
      <c r="H43077"/>
    </row>
    <row r="43078" spans="6:8" x14ac:dyDescent="0.25">
      <c r="F43078"/>
      <c r="G43078"/>
      <c r="H43078"/>
    </row>
    <row r="43079" spans="6:8" x14ac:dyDescent="0.25">
      <c r="F43079"/>
      <c r="G43079"/>
      <c r="H43079"/>
    </row>
    <row r="43080" spans="6:8" x14ac:dyDescent="0.25">
      <c r="F43080"/>
      <c r="G43080"/>
      <c r="H43080"/>
    </row>
    <row r="43081" spans="6:8" x14ac:dyDescent="0.25">
      <c r="F43081"/>
      <c r="G43081"/>
      <c r="H43081"/>
    </row>
    <row r="43082" spans="6:8" x14ac:dyDescent="0.25">
      <c r="F43082"/>
      <c r="G43082"/>
      <c r="H43082"/>
    </row>
    <row r="43083" spans="6:8" x14ac:dyDescent="0.25">
      <c r="F43083"/>
      <c r="G43083"/>
      <c r="H43083"/>
    </row>
    <row r="43084" spans="6:8" x14ac:dyDescent="0.25">
      <c r="F43084"/>
      <c r="G43084"/>
      <c r="H43084"/>
    </row>
    <row r="43085" spans="6:8" x14ac:dyDescent="0.25">
      <c r="F43085"/>
      <c r="G43085"/>
      <c r="H43085"/>
    </row>
    <row r="43086" spans="6:8" x14ac:dyDescent="0.25">
      <c r="F43086"/>
      <c r="G43086"/>
      <c r="H43086"/>
    </row>
    <row r="43087" spans="6:8" x14ac:dyDescent="0.25">
      <c r="F43087"/>
      <c r="G43087"/>
      <c r="H43087"/>
    </row>
    <row r="43088" spans="6:8" x14ac:dyDescent="0.25">
      <c r="F43088"/>
      <c r="G43088"/>
      <c r="H43088"/>
    </row>
    <row r="43089" spans="6:8" x14ac:dyDescent="0.25">
      <c r="F43089"/>
      <c r="G43089"/>
      <c r="H43089"/>
    </row>
    <row r="43090" spans="6:8" x14ac:dyDescent="0.25">
      <c r="F43090"/>
      <c r="G43090"/>
      <c r="H43090"/>
    </row>
    <row r="43091" spans="6:8" x14ac:dyDescent="0.25">
      <c r="F43091"/>
      <c r="G43091"/>
      <c r="H43091"/>
    </row>
    <row r="43092" spans="6:8" x14ac:dyDescent="0.25">
      <c r="F43092"/>
      <c r="G43092"/>
      <c r="H43092"/>
    </row>
    <row r="43093" spans="6:8" x14ac:dyDescent="0.25">
      <c r="F43093"/>
      <c r="G43093"/>
      <c r="H43093"/>
    </row>
    <row r="43094" spans="6:8" x14ac:dyDescent="0.25">
      <c r="F43094"/>
      <c r="G43094"/>
      <c r="H43094"/>
    </row>
    <row r="43095" spans="6:8" x14ac:dyDescent="0.25">
      <c r="F43095"/>
      <c r="G43095"/>
      <c r="H43095"/>
    </row>
    <row r="43096" spans="6:8" x14ac:dyDescent="0.25">
      <c r="F43096"/>
      <c r="G43096"/>
      <c r="H43096"/>
    </row>
    <row r="43097" spans="6:8" x14ac:dyDescent="0.25">
      <c r="F43097"/>
      <c r="G43097"/>
      <c r="H43097"/>
    </row>
    <row r="43098" spans="6:8" x14ac:dyDescent="0.25">
      <c r="F43098"/>
      <c r="G43098"/>
      <c r="H43098"/>
    </row>
    <row r="43099" spans="6:8" x14ac:dyDescent="0.25">
      <c r="F43099"/>
      <c r="G43099"/>
      <c r="H43099"/>
    </row>
    <row r="43100" spans="6:8" x14ac:dyDescent="0.25">
      <c r="F43100"/>
      <c r="G43100"/>
      <c r="H43100"/>
    </row>
    <row r="43101" spans="6:8" x14ac:dyDescent="0.25">
      <c r="F43101"/>
      <c r="G43101"/>
      <c r="H43101"/>
    </row>
    <row r="43102" spans="6:8" x14ac:dyDescent="0.25">
      <c r="F43102"/>
      <c r="G43102"/>
      <c r="H43102"/>
    </row>
    <row r="43103" spans="6:8" x14ac:dyDescent="0.25">
      <c r="F43103"/>
      <c r="G43103"/>
      <c r="H43103"/>
    </row>
    <row r="43104" spans="6:8" x14ac:dyDescent="0.25">
      <c r="F43104"/>
      <c r="G43104"/>
      <c r="H43104"/>
    </row>
    <row r="43105" spans="6:8" x14ac:dyDescent="0.25">
      <c r="F43105"/>
      <c r="G43105"/>
      <c r="H43105"/>
    </row>
    <row r="43106" spans="6:8" x14ac:dyDescent="0.25">
      <c r="F43106"/>
      <c r="G43106"/>
      <c r="H43106"/>
    </row>
    <row r="43107" spans="6:8" x14ac:dyDescent="0.25">
      <c r="F43107"/>
      <c r="G43107"/>
      <c r="H43107"/>
    </row>
    <row r="43108" spans="6:8" x14ac:dyDescent="0.25">
      <c r="F43108"/>
      <c r="G43108"/>
      <c r="H43108"/>
    </row>
    <row r="43109" spans="6:8" x14ac:dyDescent="0.25">
      <c r="F43109"/>
      <c r="G43109"/>
      <c r="H43109"/>
    </row>
    <row r="43110" spans="6:8" x14ac:dyDescent="0.25">
      <c r="F43110"/>
      <c r="G43110"/>
      <c r="H43110"/>
    </row>
    <row r="43111" spans="6:8" x14ac:dyDescent="0.25">
      <c r="F43111"/>
      <c r="G43111"/>
      <c r="H43111"/>
    </row>
    <row r="43112" spans="6:8" x14ac:dyDescent="0.25">
      <c r="F43112"/>
      <c r="G43112"/>
      <c r="H43112"/>
    </row>
    <row r="43113" spans="6:8" x14ac:dyDescent="0.25">
      <c r="F43113"/>
      <c r="G43113"/>
      <c r="H43113"/>
    </row>
    <row r="43114" spans="6:8" x14ac:dyDescent="0.25">
      <c r="F43114"/>
      <c r="G43114"/>
      <c r="H43114"/>
    </row>
    <row r="43115" spans="6:8" x14ac:dyDescent="0.25">
      <c r="F43115"/>
      <c r="G43115"/>
      <c r="H43115"/>
    </row>
    <row r="43116" spans="6:8" x14ac:dyDescent="0.25">
      <c r="F43116"/>
      <c r="G43116"/>
      <c r="H43116"/>
    </row>
    <row r="43117" spans="6:8" x14ac:dyDescent="0.25">
      <c r="F43117"/>
      <c r="G43117"/>
      <c r="H43117"/>
    </row>
    <row r="43118" spans="6:8" x14ac:dyDescent="0.25">
      <c r="F43118"/>
      <c r="G43118"/>
      <c r="H43118"/>
    </row>
    <row r="43119" spans="6:8" x14ac:dyDescent="0.25">
      <c r="F43119"/>
      <c r="G43119"/>
      <c r="H43119"/>
    </row>
    <row r="43120" spans="6:8" x14ac:dyDescent="0.25">
      <c r="F43120"/>
      <c r="G43120"/>
      <c r="H43120"/>
    </row>
    <row r="43121" spans="6:8" x14ac:dyDescent="0.25">
      <c r="F43121"/>
      <c r="G43121"/>
      <c r="H43121"/>
    </row>
    <row r="43122" spans="6:8" x14ac:dyDescent="0.25">
      <c r="F43122"/>
      <c r="G43122"/>
      <c r="H43122"/>
    </row>
    <row r="43123" spans="6:8" x14ac:dyDescent="0.25">
      <c r="F43123"/>
      <c r="G43123"/>
      <c r="H43123"/>
    </row>
    <row r="43124" spans="6:8" x14ac:dyDescent="0.25">
      <c r="F43124"/>
      <c r="G43124"/>
      <c r="H43124"/>
    </row>
    <row r="43125" spans="6:8" x14ac:dyDescent="0.25">
      <c r="F43125"/>
      <c r="G43125"/>
      <c r="H43125"/>
    </row>
    <row r="43126" spans="6:8" x14ac:dyDescent="0.25">
      <c r="F43126"/>
      <c r="G43126"/>
      <c r="H43126"/>
    </row>
    <row r="43127" spans="6:8" x14ac:dyDescent="0.25">
      <c r="F43127"/>
      <c r="G43127"/>
      <c r="H43127"/>
    </row>
    <row r="43128" spans="6:8" x14ac:dyDescent="0.25">
      <c r="F43128"/>
      <c r="G43128"/>
      <c r="H43128"/>
    </row>
    <row r="43129" spans="6:8" x14ac:dyDescent="0.25">
      <c r="F43129"/>
      <c r="G43129"/>
      <c r="H43129"/>
    </row>
    <row r="43130" spans="6:8" x14ac:dyDescent="0.25">
      <c r="F43130"/>
      <c r="G43130"/>
      <c r="H43130"/>
    </row>
    <row r="43131" spans="6:8" x14ac:dyDescent="0.25">
      <c r="F43131"/>
      <c r="G43131"/>
      <c r="H43131"/>
    </row>
    <row r="43132" spans="6:8" x14ac:dyDescent="0.25">
      <c r="F43132"/>
      <c r="G43132"/>
      <c r="H43132"/>
    </row>
    <row r="43133" spans="6:8" x14ac:dyDescent="0.25">
      <c r="F43133"/>
      <c r="G43133"/>
      <c r="H43133"/>
    </row>
    <row r="43134" spans="6:8" x14ac:dyDescent="0.25">
      <c r="F43134"/>
      <c r="G43134"/>
      <c r="H43134"/>
    </row>
    <row r="43135" spans="6:8" x14ac:dyDescent="0.25">
      <c r="F43135"/>
      <c r="G43135"/>
      <c r="H43135"/>
    </row>
    <row r="43136" spans="6:8" x14ac:dyDescent="0.25">
      <c r="F43136"/>
      <c r="G43136"/>
      <c r="H43136"/>
    </row>
    <row r="43137" spans="6:8" x14ac:dyDescent="0.25">
      <c r="F43137"/>
      <c r="G43137"/>
      <c r="H43137"/>
    </row>
    <row r="43138" spans="6:8" x14ac:dyDescent="0.25">
      <c r="F43138"/>
      <c r="G43138"/>
      <c r="H43138"/>
    </row>
    <row r="43139" spans="6:8" x14ac:dyDescent="0.25">
      <c r="F43139"/>
      <c r="G43139"/>
      <c r="H43139"/>
    </row>
    <row r="43140" spans="6:8" x14ac:dyDescent="0.25">
      <c r="F43140"/>
      <c r="G43140"/>
      <c r="H43140"/>
    </row>
    <row r="43141" spans="6:8" x14ac:dyDescent="0.25">
      <c r="F43141"/>
      <c r="G43141"/>
      <c r="H43141"/>
    </row>
    <row r="43142" spans="6:8" x14ac:dyDescent="0.25">
      <c r="F43142"/>
      <c r="G43142"/>
      <c r="H43142"/>
    </row>
    <row r="43143" spans="6:8" x14ac:dyDescent="0.25">
      <c r="F43143"/>
      <c r="G43143"/>
      <c r="H43143"/>
    </row>
    <row r="43144" spans="6:8" x14ac:dyDescent="0.25">
      <c r="F43144"/>
      <c r="G43144"/>
      <c r="H43144"/>
    </row>
    <row r="43145" spans="6:8" x14ac:dyDescent="0.25">
      <c r="F43145"/>
      <c r="G43145"/>
      <c r="H43145"/>
    </row>
    <row r="43146" spans="6:8" x14ac:dyDescent="0.25">
      <c r="F43146"/>
      <c r="G43146"/>
      <c r="H43146"/>
    </row>
    <row r="43147" spans="6:8" x14ac:dyDescent="0.25">
      <c r="F43147"/>
      <c r="G43147"/>
      <c r="H43147"/>
    </row>
    <row r="43148" spans="6:8" x14ac:dyDescent="0.25">
      <c r="F43148"/>
      <c r="G43148"/>
      <c r="H43148"/>
    </row>
    <row r="43149" spans="6:8" x14ac:dyDescent="0.25">
      <c r="F43149"/>
      <c r="G43149"/>
      <c r="H43149"/>
    </row>
    <row r="43150" spans="6:8" x14ac:dyDescent="0.25">
      <c r="F43150"/>
      <c r="G43150"/>
      <c r="H43150"/>
    </row>
    <row r="43151" spans="6:8" x14ac:dyDescent="0.25">
      <c r="F43151"/>
      <c r="G43151"/>
      <c r="H43151"/>
    </row>
    <row r="43152" spans="6:8" x14ac:dyDescent="0.25">
      <c r="F43152"/>
      <c r="G43152"/>
      <c r="H43152"/>
    </row>
    <row r="43153" spans="6:8" x14ac:dyDescent="0.25">
      <c r="F43153"/>
      <c r="G43153"/>
      <c r="H43153"/>
    </row>
    <row r="43154" spans="6:8" x14ac:dyDescent="0.25">
      <c r="F43154"/>
      <c r="G43154"/>
      <c r="H43154"/>
    </row>
    <row r="43155" spans="6:8" x14ac:dyDescent="0.25">
      <c r="F43155"/>
      <c r="G43155"/>
      <c r="H43155"/>
    </row>
    <row r="43156" spans="6:8" x14ac:dyDescent="0.25">
      <c r="F43156"/>
      <c r="G43156"/>
      <c r="H43156"/>
    </row>
    <row r="43157" spans="6:8" x14ac:dyDescent="0.25">
      <c r="F43157"/>
      <c r="G43157"/>
      <c r="H43157"/>
    </row>
    <row r="43158" spans="6:8" x14ac:dyDescent="0.25">
      <c r="F43158"/>
      <c r="G43158"/>
      <c r="H43158"/>
    </row>
    <row r="43159" spans="6:8" x14ac:dyDescent="0.25">
      <c r="F43159"/>
      <c r="G43159"/>
      <c r="H43159"/>
    </row>
    <row r="43160" spans="6:8" x14ac:dyDescent="0.25">
      <c r="F43160"/>
      <c r="G43160"/>
      <c r="H43160"/>
    </row>
    <row r="43161" spans="6:8" x14ac:dyDescent="0.25">
      <c r="F43161"/>
      <c r="G43161"/>
      <c r="H43161"/>
    </row>
    <row r="43162" spans="6:8" x14ac:dyDescent="0.25">
      <c r="F43162"/>
      <c r="G43162"/>
      <c r="H43162"/>
    </row>
    <row r="43163" spans="6:8" x14ac:dyDescent="0.25">
      <c r="F43163"/>
      <c r="G43163"/>
      <c r="H43163"/>
    </row>
    <row r="43164" spans="6:8" x14ac:dyDescent="0.25">
      <c r="F43164"/>
      <c r="G43164"/>
      <c r="H43164"/>
    </row>
    <row r="43165" spans="6:8" x14ac:dyDescent="0.25">
      <c r="F43165"/>
      <c r="G43165"/>
      <c r="H43165"/>
    </row>
    <row r="43166" spans="6:8" x14ac:dyDescent="0.25">
      <c r="F43166"/>
      <c r="G43166"/>
      <c r="H43166"/>
    </row>
    <row r="43167" spans="6:8" x14ac:dyDescent="0.25">
      <c r="F43167"/>
      <c r="G43167"/>
      <c r="H43167"/>
    </row>
    <row r="43168" spans="6:8" x14ac:dyDescent="0.25">
      <c r="F43168"/>
      <c r="G43168"/>
      <c r="H43168"/>
    </row>
    <row r="43169" spans="6:8" x14ac:dyDescent="0.25">
      <c r="F43169"/>
      <c r="G43169"/>
      <c r="H43169"/>
    </row>
    <row r="43170" spans="6:8" x14ac:dyDescent="0.25">
      <c r="F43170"/>
      <c r="G43170"/>
      <c r="H43170"/>
    </row>
    <row r="43171" spans="6:8" x14ac:dyDescent="0.25">
      <c r="F43171"/>
      <c r="G43171"/>
      <c r="H43171"/>
    </row>
    <row r="43172" spans="6:8" x14ac:dyDescent="0.25">
      <c r="F43172"/>
      <c r="G43172"/>
      <c r="H43172"/>
    </row>
    <row r="43173" spans="6:8" x14ac:dyDescent="0.25">
      <c r="F43173"/>
      <c r="G43173"/>
      <c r="H43173"/>
    </row>
    <row r="43174" spans="6:8" x14ac:dyDescent="0.25">
      <c r="F43174"/>
      <c r="G43174"/>
      <c r="H43174"/>
    </row>
    <row r="43175" spans="6:8" x14ac:dyDescent="0.25">
      <c r="F43175"/>
      <c r="G43175"/>
      <c r="H43175"/>
    </row>
    <row r="43176" spans="6:8" x14ac:dyDescent="0.25">
      <c r="F43176"/>
      <c r="G43176"/>
      <c r="H43176"/>
    </row>
    <row r="43177" spans="6:8" x14ac:dyDescent="0.25">
      <c r="F43177"/>
      <c r="G43177"/>
      <c r="H43177"/>
    </row>
    <row r="43178" spans="6:8" x14ac:dyDescent="0.25">
      <c r="F43178"/>
      <c r="G43178"/>
      <c r="H43178"/>
    </row>
    <row r="43179" spans="6:8" x14ac:dyDescent="0.25">
      <c r="F43179"/>
      <c r="G43179"/>
      <c r="H43179"/>
    </row>
    <row r="43180" spans="6:8" x14ac:dyDescent="0.25">
      <c r="F43180"/>
      <c r="G43180"/>
      <c r="H43180"/>
    </row>
    <row r="43181" spans="6:8" x14ac:dyDescent="0.25">
      <c r="F43181"/>
      <c r="G43181"/>
      <c r="H43181"/>
    </row>
    <row r="43182" spans="6:8" x14ac:dyDescent="0.25">
      <c r="F43182"/>
      <c r="G43182"/>
      <c r="H43182"/>
    </row>
    <row r="43183" spans="6:8" x14ac:dyDescent="0.25">
      <c r="F43183"/>
      <c r="G43183"/>
      <c r="H43183"/>
    </row>
    <row r="43184" spans="6:8" x14ac:dyDescent="0.25">
      <c r="F43184"/>
      <c r="G43184"/>
      <c r="H43184"/>
    </row>
    <row r="43185" spans="6:8" x14ac:dyDescent="0.25">
      <c r="F43185"/>
      <c r="G43185"/>
      <c r="H43185"/>
    </row>
    <row r="43186" spans="6:8" x14ac:dyDescent="0.25">
      <c r="F43186"/>
      <c r="G43186"/>
      <c r="H43186"/>
    </row>
    <row r="43187" spans="6:8" x14ac:dyDescent="0.25">
      <c r="F43187"/>
      <c r="G43187"/>
      <c r="H43187"/>
    </row>
    <row r="43188" spans="6:8" x14ac:dyDescent="0.25">
      <c r="F43188"/>
      <c r="G43188"/>
      <c r="H43188"/>
    </row>
    <row r="43189" spans="6:8" x14ac:dyDescent="0.25">
      <c r="F43189"/>
      <c r="G43189"/>
      <c r="H43189"/>
    </row>
    <row r="43190" spans="6:8" x14ac:dyDescent="0.25">
      <c r="F43190"/>
      <c r="G43190"/>
      <c r="H43190"/>
    </row>
    <row r="43191" spans="6:8" x14ac:dyDescent="0.25">
      <c r="F43191"/>
      <c r="G43191"/>
      <c r="H43191"/>
    </row>
    <row r="43192" spans="6:8" x14ac:dyDescent="0.25">
      <c r="F43192"/>
      <c r="G43192"/>
      <c r="H43192"/>
    </row>
    <row r="43193" spans="6:8" x14ac:dyDescent="0.25">
      <c r="F43193"/>
      <c r="G43193"/>
      <c r="H43193"/>
    </row>
    <row r="43194" spans="6:8" x14ac:dyDescent="0.25">
      <c r="F43194"/>
      <c r="G43194"/>
      <c r="H43194"/>
    </row>
    <row r="43195" spans="6:8" x14ac:dyDescent="0.25">
      <c r="F43195"/>
      <c r="G43195"/>
      <c r="H43195"/>
    </row>
    <row r="43196" spans="6:8" x14ac:dyDescent="0.25">
      <c r="F43196"/>
      <c r="G43196"/>
      <c r="H43196"/>
    </row>
    <row r="43197" spans="6:8" x14ac:dyDescent="0.25">
      <c r="F43197"/>
      <c r="G43197"/>
      <c r="H43197"/>
    </row>
    <row r="43198" spans="6:8" x14ac:dyDescent="0.25">
      <c r="F43198"/>
      <c r="G43198"/>
      <c r="H43198"/>
    </row>
    <row r="43199" spans="6:8" x14ac:dyDescent="0.25">
      <c r="F43199"/>
      <c r="G43199"/>
      <c r="H43199"/>
    </row>
    <row r="43200" spans="6:8" x14ac:dyDescent="0.25">
      <c r="F43200"/>
      <c r="G43200"/>
      <c r="H43200"/>
    </row>
    <row r="43201" spans="6:8" x14ac:dyDescent="0.25">
      <c r="F43201"/>
      <c r="G43201"/>
      <c r="H43201"/>
    </row>
    <row r="43202" spans="6:8" x14ac:dyDescent="0.25">
      <c r="F43202"/>
      <c r="G43202"/>
      <c r="H43202"/>
    </row>
    <row r="43203" spans="6:8" x14ac:dyDescent="0.25">
      <c r="F43203"/>
      <c r="G43203"/>
      <c r="H43203"/>
    </row>
    <row r="43204" spans="6:8" x14ac:dyDescent="0.25">
      <c r="F43204"/>
      <c r="G43204"/>
      <c r="H43204"/>
    </row>
    <row r="43205" spans="6:8" x14ac:dyDescent="0.25">
      <c r="F43205"/>
      <c r="G43205"/>
      <c r="H43205"/>
    </row>
    <row r="43206" spans="6:8" x14ac:dyDescent="0.25">
      <c r="F43206"/>
      <c r="G43206"/>
      <c r="H43206"/>
    </row>
    <row r="43207" spans="6:8" x14ac:dyDescent="0.25">
      <c r="F43207"/>
      <c r="G43207"/>
      <c r="H43207"/>
    </row>
    <row r="43208" spans="6:8" x14ac:dyDescent="0.25">
      <c r="F43208"/>
      <c r="G43208"/>
      <c r="H43208"/>
    </row>
    <row r="43209" spans="6:8" x14ac:dyDescent="0.25">
      <c r="F43209"/>
      <c r="G43209"/>
      <c r="H43209"/>
    </row>
    <row r="43210" spans="6:8" x14ac:dyDescent="0.25">
      <c r="F43210"/>
      <c r="G43210"/>
      <c r="H43210"/>
    </row>
    <row r="43211" spans="6:8" x14ac:dyDescent="0.25">
      <c r="F43211"/>
      <c r="G43211"/>
      <c r="H43211"/>
    </row>
    <row r="43212" spans="6:8" x14ac:dyDescent="0.25">
      <c r="F43212"/>
      <c r="G43212"/>
      <c r="H43212"/>
    </row>
    <row r="43213" spans="6:8" x14ac:dyDescent="0.25">
      <c r="F43213"/>
      <c r="G43213"/>
      <c r="H43213"/>
    </row>
    <row r="43214" spans="6:8" x14ac:dyDescent="0.25">
      <c r="F43214"/>
      <c r="G43214"/>
      <c r="H43214"/>
    </row>
    <row r="43215" spans="6:8" x14ac:dyDescent="0.25">
      <c r="F43215"/>
      <c r="G43215"/>
      <c r="H43215"/>
    </row>
    <row r="43216" spans="6:8" x14ac:dyDescent="0.25">
      <c r="F43216"/>
      <c r="G43216"/>
      <c r="H43216"/>
    </row>
    <row r="43217" spans="6:8" x14ac:dyDescent="0.25">
      <c r="F43217"/>
      <c r="G43217"/>
      <c r="H43217"/>
    </row>
    <row r="43218" spans="6:8" x14ac:dyDescent="0.25">
      <c r="F43218"/>
      <c r="G43218"/>
      <c r="H43218"/>
    </row>
    <row r="43219" spans="6:8" x14ac:dyDescent="0.25">
      <c r="F43219"/>
      <c r="G43219"/>
      <c r="H43219"/>
    </row>
    <row r="43220" spans="6:8" x14ac:dyDescent="0.25">
      <c r="F43220"/>
      <c r="G43220"/>
      <c r="H43220"/>
    </row>
    <row r="43221" spans="6:8" x14ac:dyDescent="0.25">
      <c r="F43221"/>
      <c r="G43221"/>
      <c r="H43221"/>
    </row>
    <row r="43222" spans="6:8" x14ac:dyDescent="0.25">
      <c r="F43222"/>
      <c r="G43222"/>
      <c r="H43222"/>
    </row>
    <row r="43223" spans="6:8" x14ac:dyDescent="0.25">
      <c r="F43223"/>
      <c r="G43223"/>
      <c r="H43223"/>
    </row>
    <row r="43224" spans="6:8" x14ac:dyDescent="0.25">
      <c r="F43224"/>
      <c r="G43224"/>
      <c r="H43224"/>
    </row>
    <row r="43225" spans="6:8" x14ac:dyDescent="0.25">
      <c r="F43225"/>
      <c r="G43225"/>
      <c r="H43225"/>
    </row>
    <row r="43226" spans="6:8" x14ac:dyDescent="0.25">
      <c r="F43226"/>
      <c r="G43226"/>
      <c r="H43226"/>
    </row>
    <row r="43227" spans="6:8" x14ac:dyDescent="0.25">
      <c r="F43227"/>
      <c r="G43227"/>
      <c r="H43227"/>
    </row>
    <row r="43228" spans="6:8" x14ac:dyDescent="0.25">
      <c r="F43228"/>
      <c r="G43228"/>
      <c r="H43228"/>
    </row>
    <row r="43229" spans="6:8" x14ac:dyDescent="0.25">
      <c r="F43229"/>
      <c r="G43229"/>
      <c r="H43229"/>
    </row>
    <row r="43230" spans="6:8" x14ac:dyDescent="0.25">
      <c r="F43230"/>
      <c r="G43230"/>
      <c r="H43230"/>
    </row>
    <row r="43231" spans="6:8" x14ac:dyDescent="0.25">
      <c r="F43231"/>
      <c r="G43231"/>
      <c r="H43231"/>
    </row>
    <row r="43232" spans="6:8" x14ac:dyDescent="0.25">
      <c r="F43232"/>
      <c r="G43232"/>
      <c r="H43232"/>
    </row>
    <row r="43233" spans="6:8" x14ac:dyDescent="0.25">
      <c r="F43233"/>
      <c r="G43233"/>
      <c r="H43233"/>
    </row>
    <row r="43234" spans="6:8" x14ac:dyDescent="0.25">
      <c r="F43234"/>
      <c r="G43234"/>
      <c r="H43234"/>
    </row>
    <row r="43235" spans="6:8" x14ac:dyDescent="0.25">
      <c r="F43235"/>
      <c r="G43235"/>
      <c r="H43235"/>
    </row>
    <row r="43236" spans="6:8" x14ac:dyDescent="0.25">
      <c r="F43236"/>
      <c r="G43236"/>
      <c r="H43236"/>
    </row>
    <row r="43237" spans="6:8" x14ac:dyDescent="0.25">
      <c r="F43237"/>
      <c r="G43237"/>
      <c r="H43237"/>
    </row>
    <row r="43238" spans="6:8" x14ac:dyDescent="0.25">
      <c r="F43238"/>
      <c r="G43238"/>
      <c r="H43238"/>
    </row>
    <row r="43239" spans="6:8" x14ac:dyDescent="0.25">
      <c r="F43239"/>
      <c r="G43239"/>
      <c r="H43239"/>
    </row>
    <row r="43240" spans="6:8" x14ac:dyDescent="0.25">
      <c r="F43240"/>
      <c r="G43240"/>
      <c r="H43240"/>
    </row>
    <row r="43241" spans="6:8" x14ac:dyDescent="0.25">
      <c r="F43241"/>
      <c r="G43241"/>
      <c r="H43241"/>
    </row>
    <row r="43242" spans="6:8" x14ac:dyDescent="0.25">
      <c r="F43242"/>
      <c r="G43242"/>
      <c r="H43242"/>
    </row>
    <row r="43243" spans="6:8" x14ac:dyDescent="0.25">
      <c r="F43243"/>
      <c r="G43243"/>
      <c r="H43243"/>
    </row>
    <row r="43244" spans="6:8" x14ac:dyDescent="0.25">
      <c r="F43244"/>
      <c r="G43244"/>
      <c r="H43244"/>
    </row>
    <row r="43245" spans="6:8" x14ac:dyDescent="0.25">
      <c r="F43245"/>
      <c r="G43245"/>
      <c r="H43245"/>
    </row>
    <row r="43246" spans="6:8" x14ac:dyDescent="0.25">
      <c r="F43246"/>
      <c r="G43246"/>
      <c r="H43246"/>
    </row>
    <row r="43247" spans="6:8" x14ac:dyDescent="0.25">
      <c r="F43247"/>
      <c r="G43247"/>
      <c r="H43247"/>
    </row>
    <row r="43248" spans="6:8" x14ac:dyDescent="0.25">
      <c r="F43248"/>
      <c r="G43248"/>
      <c r="H43248"/>
    </row>
    <row r="43249" spans="6:8" x14ac:dyDescent="0.25">
      <c r="F43249"/>
      <c r="G43249"/>
      <c r="H43249"/>
    </row>
    <row r="43250" spans="6:8" x14ac:dyDescent="0.25">
      <c r="F43250"/>
      <c r="G43250"/>
      <c r="H43250"/>
    </row>
    <row r="43251" spans="6:8" x14ac:dyDescent="0.25">
      <c r="F43251"/>
      <c r="G43251"/>
      <c r="H43251"/>
    </row>
    <row r="43252" spans="6:8" x14ac:dyDescent="0.25">
      <c r="F43252"/>
      <c r="G43252"/>
      <c r="H43252"/>
    </row>
    <row r="43253" spans="6:8" x14ac:dyDescent="0.25">
      <c r="F43253"/>
      <c r="G43253"/>
      <c r="H43253"/>
    </row>
    <row r="43254" spans="6:8" x14ac:dyDescent="0.25">
      <c r="F43254"/>
      <c r="G43254"/>
      <c r="H43254"/>
    </row>
    <row r="43255" spans="6:8" x14ac:dyDescent="0.25">
      <c r="F43255"/>
      <c r="G43255"/>
      <c r="H43255"/>
    </row>
    <row r="43256" spans="6:8" x14ac:dyDescent="0.25">
      <c r="F43256"/>
      <c r="G43256"/>
      <c r="H43256"/>
    </row>
    <row r="43257" spans="6:8" x14ac:dyDescent="0.25">
      <c r="F43257"/>
      <c r="G43257"/>
      <c r="H43257"/>
    </row>
    <row r="43258" spans="6:8" x14ac:dyDescent="0.25">
      <c r="F43258"/>
      <c r="G43258"/>
      <c r="H43258"/>
    </row>
    <row r="43259" spans="6:8" x14ac:dyDescent="0.25">
      <c r="F43259"/>
      <c r="G43259"/>
      <c r="H43259"/>
    </row>
    <row r="43260" spans="6:8" x14ac:dyDescent="0.25">
      <c r="F43260"/>
      <c r="G43260"/>
      <c r="H43260"/>
    </row>
    <row r="43261" spans="6:8" x14ac:dyDescent="0.25">
      <c r="F43261"/>
      <c r="G43261"/>
      <c r="H43261"/>
    </row>
    <row r="43262" spans="6:8" x14ac:dyDescent="0.25">
      <c r="F43262"/>
      <c r="G43262"/>
      <c r="H43262"/>
    </row>
    <row r="43263" spans="6:8" x14ac:dyDescent="0.25">
      <c r="F43263"/>
      <c r="G43263"/>
      <c r="H43263"/>
    </row>
    <row r="43264" spans="6:8" x14ac:dyDescent="0.25">
      <c r="F43264"/>
      <c r="G43264"/>
      <c r="H43264"/>
    </row>
    <row r="43265" spans="6:8" x14ac:dyDescent="0.25">
      <c r="F43265"/>
      <c r="G43265"/>
      <c r="H43265"/>
    </row>
    <row r="43266" spans="6:8" x14ac:dyDescent="0.25">
      <c r="F43266"/>
      <c r="G43266"/>
      <c r="H43266"/>
    </row>
    <row r="43267" spans="6:8" x14ac:dyDescent="0.25">
      <c r="F43267"/>
      <c r="G43267"/>
      <c r="H43267"/>
    </row>
    <row r="43268" spans="6:8" x14ac:dyDescent="0.25">
      <c r="F43268"/>
      <c r="G43268"/>
      <c r="H43268"/>
    </row>
    <row r="43269" spans="6:8" x14ac:dyDescent="0.25">
      <c r="F43269"/>
      <c r="G43269"/>
      <c r="H43269"/>
    </row>
    <row r="43270" spans="6:8" x14ac:dyDescent="0.25">
      <c r="F43270"/>
      <c r="G43270"/>
      <c r="H43270"/>
    </row>
    <row r="43271" spans="6:8" x14ac:dyDescent="0.25">
      <c r="F43271"/>
      <c r="G43271"/>
      <c r="H43271"/>
    </row>
    <row r="43272" spans="6:8" x14ac:dyDescent="0.25">
      <c r="F43272"/>
      <c r="G43272"/>
      <c r="H43272"/>
    </row>
    <row r="43273" spans="6:8" x14ac:dyDescent="0.25">
      <c r="F43273"/>
      <c r="G43273"/>
      <c r="H43273"/>
    </row>
    <row r="43274" spans="6:8" x14ac:dyDescent="0.25">
      <c r="F43274"/>
      <c r="G43274"/>
      <c r="H43274"/>
    </row>
    <row r="43275" spans="6:8" x14ac:dyDescent="0.25">
      <c r="F43275"/>
      <c r="G43275"/>
      <c r="H43275"/>
    </row>
    <row r="43276" spans="6:8" x14ac:dyDescent="0.25">
      <c r="F43276"/>
      <c r="G43276"/>
      <c r="H43276"/>
    </row>
    <row r="43277" spans="6:8" x14ac:dyDescent="0.25">
      <c r="F43277"/>
      <c r="G43277"/>
      <c r="H43277"/>
    </row>
    <row r="43278" spans="6:8" x14ac:dyDescent="0.25">
      <c r="F43278"/>
      <c r="G43278"/>
      <c r="H43278"/>
    </row>
    <row r="43279" spans="6:8" x14ac:dyDescent="0.25">
      <c r="F43279"/>
      <c r="G43279"/>
      <c r="H43279"/>
    </row>
    <row r="43280" spans="6:8" x14ac:dyDescent="0.25">
      <c r="F43280"/>
      <c r="G43280"/>
      <c r="H43280"/>
    </row>
    <row r="43281" spans="6:8" x14ac:dyDescent="0.25">
      <c r="F43281"/>
      <c r="G43281"/>
      <c r="H43281"/>
    </row>
    <row r="43282" spans="6:8" x14ac:dyDescent="0.25">
      <c r="F43282"/>
      <c r="G43282"/>
      <c r="H43282"/>
    </row>
    <row r="43283" spans="6:8" x14ac:dyDescent="0.25">
      <c r="F43283"/>
      <c r="G43283"/>
      <c r="H43283"/>
    </row>
    <row r="43284" spans="6:8" x14ac:dyDescent="0.25">
      <c r="F43284"/>
      <c r="G43284"/>
      <c r="H43284"/>
    </row>
    <row r="43285" spans="6:8" x14ac:dyDescent="0.25">
      <c r="F43285"/>
      <c r="G43285"/>
      <c r="H43285"/>
    </row>
    <row r="43286" spans="6:8" x14ac:dyDescent="0.25">
      <c r="F43286"/>
      <c r="G43286"/>
      <c r="H43286"/>
    </row>
    <row r="43287" spans="6:8" x14ac:dyDescent="0.25">
      <c r="F43287"/>
      <c r="G43287"/>
      <c r="H43287"/>
    </row>
    <row r="43288" spans="6:8" x14ac:dyDescent="0.25">
      <c r="F43288"/>
      <c r="G43288"/>
      <c r="H43288"/>
    </row>
    <row r="43289" spans="6:8" x14ac:dyDescent="0.25">
      <c r="F43289"/>
      <c r="G43289"/>
      <c r="H43289"/>
    </row>
    <row r="43290" spans="6:8" x14ac:dyDescent="0.25">
      <c r="F43290"/>
      <c r="G43290"/>
      <c r="H43290"/>
    </row>
    <row r="43291" spans="6:8" x14ac:dyDescent="0.25">
      <c r="F43291"/>
      <c r="G43291"/>
      <c r="H43291"/>
    </row>
    <row r="43292" spans="6:8" x14ac:dyDescent="0.25">
      <c r="F43292"/>
      <c r="G43292"/>
      <c r="H43292"/>
    </row>
    <row r="43293" spans="6:8" x14ac:dyDescent="0.25">
      <c r="F43293"/>
      <c r="G43293"/>
      <c r="H43293"/>
    </row>
    <row r="43294" spans="6:8" x14ac:dyDescent="0.25">
      <c r="F43294"/>
      <c r="G43294"/>
      <c r="H43294"/>
    </row>
    <row r="43295" spans="6:8" x14ac:dyDescent="0.25">
      <c r="F43295"/>
      <c r="G43295"/>
      <c r="H43295"/>
    </row>
    <row r="43296" spans="6:8" x14ac:dyDescent="0.25">
      <c r="F43296"/>
      <c r="G43296"/>
      <c r="H43296"/>
    </row>
    <row r="43297" spans="6:8" x14ac:dyDescent="0.25">
      <c r="F43297"/>
      <c r="G43297"/>
      <c r="H43297"/>
    </row>
    <row r="43298" spans="6:8" x14ac:dyDescent="0.25">
      <c r="F43298"/>
      <c r="G43298"/>
      <c r="H43298"/>
    </row>
    <row r="43299" spans="6:8" x14ac:dyDescent="0.25">
      <c r="F43299"/>
      <c r="G43299"/>
      <c r="H43299"/>
    </row>
    <row r="43300" spans="6:8" x14ac:dyDescent="0.25">
      <c r="F43300"/>
      <c r="G43300"/>
      <c r="H43300"/>
    </row>
    <row r="43301" spans="6:8" x14ac:dyDescent="0.25">
      <c r="F43301"/>
      <c r="G43301"/>
      <c r="H43301"/>
    </row>
    <row r="43302" spans="6:8" x14ac:dyDescent="0.25">
      <c r="F43302"/>
      <c r="G43302"/>
      <c r="H43302"/>
    </row>
    <row r="43303" spans="6:8" x14ac:dyDescent="0.25">
      <c r="F43303"/>
      <c r="G43303"/>
      <c r="H43303"/>
    </row>
    <row r="43304" spans="6:8" x14ac:dyDescent="0.25">
      <c r="F43304"/>
      <c r="G43304"/>
      <c r="H43304"/>
    </row>
    <row r="43305" spans="6:8" x14ac:dyDescent="0.25">
      <c r="F43305"/>
      <c r="G43305"/>
      <c r="H43305"/>
    </row>
    <row r="43306" spans="6:8" x14ac:dyDescent="0.25">
      <c r="F43306"/>
      <c r="G43306"/>
      <c r="H43306"/>
    </row>
    <row r="43307" spans="6:8" x14ac:dyDescent="0.25">
      <c r="F43307"/>
      <c r="G43307"/>
      <c r="H43307"/>
    </row>
    <row r="43308" spans="6:8" x14ac:dyDescent="0.25">
      <c r="F43308"/>
      <c r="G43308"/>
      <c r="H43308"/>
    </row>
    <row r="43309" spans="6:8" x14ac:dyDescent="0.25">
      <c r="F43309"/>
      <c r="G43309"/>
      <c r="H43309"/>
    </row>
    <row r="43310" spans="6:8" x14ac:dyDescent="0.25">
      <c r="F43310"/>
      <c r="G43310"/>
      <c r="H43310"/>
    </row>
    <row r="43311" spans="6:8" x14ac:dyDescent="0.25">
      <c r="F43311"/>
      <c r="G43311"/>
      <c r="H43311"/>
    </row>
    <row r="43312" spans="6:8" x14ac:dyDescent="0.25">
      <c r="F43312"/>
      <c r="G43312"/>
      <c r="H43312"/>
    </row>
    <row r="43313" spans="6:8" x14ac:dyDescent="0.25">
      <c r="F43313"/>
      <c r="G43313"/>
      <c r="H43313"/>
    </row>
    <row r="43314" spans="6:8" x14ac:dyDescent="0.25">
      <c r="F43314"/>
      <c r="G43314"/>
      <c r="H43314"/>
    </row>
    <row r="43315" spans="6:8" x14ac:dyDescent="0.25">
      <c r="F43315"/>
      <c r="G43315"/>
      <c r="H43315"/>
    </row>
    <row r="43316" spans="6:8" x14ac:dyDescent="0.25">
      <c r="F43316"/>
      <c r="G43316"/>
      <c r="H43316"/>
    </row>
    <row r="43317" spans="6:8" x14ac:dyDescent="0.25">
      <c r="F43317"/>
      <c r="G43317"/>
      <c r="H43317"/>
    </row>
    <row r="43318" spans="6:8" x14ac:dyDescent="0.25">
      <c r="F43318"/>
      <c r="G43318"/>
      <c r="H43318"/>
    </row>
    <row r="43319" spans="6:8" x14ac:dyDescent="0.25">
      <c r="F43319"/>
      <c r="G43319"/>
      <c r="H43319"/>
    </row>
    <row r="43320" spans="6:8" x14ac:dyDescent="0.25">
      <c r="F43320"/>
      <c r="G43320"/>
      <c r="H43320"/>
    </row>
    <row r="43321" spans="6:8" x14ac:dyDescent="0.25">
      <c r="F43321"/>
      <c r="G43321"/>
      <c r="H43321"/>
    </row>
    <row r="43322" spans="6:8" x14ac:dyDescent="0.25">
      <c r="F43322"/>
      <c r="G43322"/>
      <c r="H43322"/>
    </row>
    <row r="43323" spans="6:8" x14ac:dyDescent="0.25">
      <c r="F43323"/>
      <c r="G43323"/>
      <c r="H43323"/>
    </row>
    <row r="43324" spans="6:8" x14ac:dyDescent="0.25">
      <c r="F43324"/>
      <c r="G43324"/>
      <c r="H43324"/>
    </row>
    <row r="43325" spans="6:8" x14ac:dyDescent="0.25">
      <c r="F43325"/>
      <c r="G43325"/>
      <c r="H43325"/>
    </row>
    <row r="43326" spans="6:8" x14ac:dyDescent="0.25">
      <c r="F43326"/>
      <c r="G43326"/>
      <c r="H43326"/>
    </row>
    <row r="43327" spans="6:8" x14ac:dyDescent="0.25">
      <c r="F43327"/>
      <c r="G43327"/>
      <c r="H43327"/>
    </row>
    <row r="43328" spans="6:8" x14ac:dyDescent="0.25">
      <c r="F43328"/>
      <c r="G43328"/>
      <c r="H43328"/>
    </row>
    <row r="43329" spans="6:8" x14ac:dyDescent="0.25">
      <c r="F43329"/>
      <c r="G43329"/>
      <c r="H43329"/>
    </row>
    <row r="43330" spans="6:8" x14ac:dyDescent="0.25">
      <c r="F43330"/>
      <c r="G43330"/>
      <c r="H43330"/>
    </row>
    <row r="43331" spans="6:8" x14ac:dyDescent="0.25">
      <c r="F43331"/>
      <c r="G43331"/>
      <c r="H43331"/>
    </row>
    <row r="43332" spans="6:8" x14ac:dyDescent="0.25">
      <c r="F43332"/>
      <c r="G43332"/>
      <c r="H43332"/>
    </row>
    <row r="43333" spans="6:8" x14ac:dyDescent="0.25">
      <c r="F43333"/>
      <c r="G43333"/>
      <c r="H43333"/>
    </row>
    <row r="43334" spans="6:8" x14ac:dyDescent="0.25">
      <c r="F43334"/>
      <c r="G43334"/>
      <c r="H43334"/>
    </row>
    <row r="43335" spans="6:8" x14ac:dyDescent="0.25">
      <c r="F43335"/>
      <c r="G43335"/>
      <c r="H43335"/>
    </row>
    <row r="43336" spans="6:8" x14ac:dyDescent="0.25">
      <c r="F43336"/>
      <c r="G43336"/>
      <c r="H43336"/>
    </row>
    <row r="43337" spans="6:8" x14ac:dyDescent="0.25">
      <c r="F43337"/>
      <c r="G43337"/>
      <c r="H43337"/>
    </row>
    <row r="43338" spans="6:8" x14ac:dyDescent="0.25">
      <c r="F43338"/>
      <c r="G43338"/>
      <c r="H43338"/>
    </row>
    <row r="43339" spans="6:8" x14ac:dyDescent="0.25">
      <c r="F43339"/>
      <c r="G43339"/>
      <c r="H43339"/>
    </row>
    <row r="43340" spans="6:8" x14ac:dyDescent="0.25">
      <c r="F43340"/>
      <c r="G43340"/>
      <c r="H43340"/>
    </row>
    <row r="43341" spans="6:8" x14ac:dyDescent="0.25">
      <c r="F43341"/>
      <c r="G43341"/>
      <c r="H43341"/>
    </row>
    <row r="43342" spans="6:8" x14ac:dyDescent="0.25">
      <c r="F43342"/>
      <c r="G43342"/>
      <c r="H43342"/>
    </row>
    <row r="43343" spans="6:8" x14ac:dyDescent="0.25">
      <c r="F43343"/>
      <c r="G43343"/>
      <c r="H43343"/>
    </row>
    <row r="43344" spans="6:8" x14ac:dyDescent="0.25">
      <c r="F43344"/>
      <c r="G43344"/>
      <c r="H43344"/>
    </row>
    <row r="43345" spans="6:8" x14ac:dyDescent="0.25">
      <c r="F43345"/>
      <c r="G43345"/>
      <c r="H43345"/>
    </row>
    <row r="43346" spans="6:8" x14ac:dyDescent="0.25">
      <c r="F43346"/>
      <c r="G43346"/>
      <c r="H43346"/>
    </row>
    <row r="43347" spans="6:8" x14ac:dyDescent="0.25">
      <c r="F43347"/>
      <c r="G43347"/>
      <c r="H43347"/>
    </row>
    <row r="43348" spans="6:8" x14ac:dyDescent="0.25">
      <c r="F43348"/>
      <c r="G43348"/>
      <c r="H43348"/>
    </row>
    <row r="43349" spans="6:8" x14ac:dyDescent="0.25">
      <c r="F43349"/>
      <c r="G43349"/>
      <c r="H43349"/>
    </row>
    <row r="43350" spans="6:8" x14ac:dyDescent="0.25">
      <c r="F43350"/>
      <c r="G43350"/>
      <c r="H43350"/>
    </row>
    <row r="43351" spans="6:8" x14ac:dyDescent="0.25">
      <c r="F43351"/>
      <c r="G43351"/>
      <c r="H43351"/>
    </row>
    <row r="43352" spans="6:8" x14ac:dyDescent="0.25">
      <c r="F43352"/>
      <c r="G43352"/>
      <c r="H43352"/>
    </row>
    <row r="43353" spans="6:8" x14ac:dyDescent="0.25">
      <c r="F43353"/>
      <c r="G43353"/>
      <c r="H43353"/>
    </row>
    <row r="43354" spans="6:8" x14ac:dyDescent="0.25">
      <c r="F43354"/>
      <c r="G43354"/>
      <c r="H43354"/>
    </row>
    <row r="43355" spans="6:8" x14ac:dyDescent="0.25">
      <c r="F43355"/>
      <c r="G43355"/>
      <c r="H43355"/>
    </row>
    <row r="43356" spans="6:8" x14ac:dyDescent="0.25">
      <c r="F43356"/>
      <c r="G43356"/>
      <c r="H43356"/>
    </row>
    <row r="43357" spans="6:8" x14ac:dyDescent="0.25">
      <c r="F43357"/>
      <c r="G43357"/>
      <c r="H43357"/>
    </row>
    <row r="43358" spans="6:8" x14ac:dyDescent="0.25">
      <c r="F43358"/>
      <c r="G43358"/>
      <c r="H43358"/>
    </row>
    <row r="43359" spans="6:8" x14ac:dyDescent="0.25">
      <c r="F43359"/>
      <c r="G43359"/>
      <c r="H43359"/>
    </row>
    <row r="43360" spans="6:8" x14ac:dyDescent="0.25">
      <c r="F43360"/>
      <c r="G43360"/>
      <c r="H43360"/>
    </row>
    <row r="43361" spans="6:8" x14ac:dyDescent="0.25">
      <c r="F43361"/>
      <c r="G43361"/>
      <c r="H43361"/>
    </row>
    <row r="43362" spans="6:8" x14ac:dyDescent="0.25">
      <c r="F43362"/>
      <c r="G43362"/>
      <c r="H43362"/>
    </row>
    <row r="43363" spans="6:8" x14ac:dyDescent="0.25">
      <c r="F43363"/>
      <c r="G43363"/>
      <c r="H43363"/>
    </row>
    <row r="43364" spans="6:8" x14ac:dyDescent="0.25">
      <c r="F43364"/>
      <c r="G43364"/>
      <c r="H43364"/>
    </row>
    <row r="43365" spans="6:8" x14ac:dyDescent="0.25">
      <c r="F43365"/>
      <c r="G43365"/>
      <c r="H43365"/>
    </row>
    <row r="43366" spans="6:8" x14ac:dyDescent="0.25">
      <c r="F43366"/>
      <c r="G43366"/>
      <c r="H43366"/>
    </row>
    <row r="43367" spans="6:8" x14ac:dyDescent="0.25">
      <c r="F43367"/>
      <c r="G43367"/>
      <c r="H43367"/>
    </row>
    <row r="43368" spans="6:8" x14ac:dyDescent="0.25">
      <c r="F43368"/>
      <c r="G43368"/>
      <c r="H43368"/>
    </row>
    <row r="43369" spans="6:8" x14ac:dyDescent="0.25">
      <c r="F43369"/>
      <c r="G43369"/>
      <c r="H43369"/>
    </row>
    <row r="43370" spans="6:8" x14ac:dyDescent="0.25">
      <c r="F43370"/>
      <c r="G43370"/>
      <c r="H43370"/>
    </row>
    <row r="43371" spans="6:8" x14ac:dyDescent="0.25">
      <c r="F43371"/>
      <c r="G43371"/>
      <c r="H43371"/>
    </row>
    <row r="43372" spans="6:8" x14ac:dyDescent="0.25">
      <c r="F43372"/>
      <c r="G43372"/>
      <c r="H43372"/>
    </row>
    <row r="43373" spans="6:8" x14ac:dyDescent="0.25">
      <c r="F43373"/>
      <c r="G43373"/>
      <c r="H43373"/>
    </row>
    <row r="43374" spans="6:8" x14ac:dyDescent="0.25">
      <c r="F43374"/>
      <c r="G43374"/>
      <c r="H43374"/>
    </row>
    <row r="43375" spans="6:8" x14ac:dyDescent="0.25">
      <c r="F43375"/>
      <c r="G43375"/>
      <c r="H43375"/>
    </row>
    <row r="43376" spans="6:8" x14ac:dyDescent="0.25">
      <c r="F43376"/>
      <c r="G43376"/>
      <c r="H43376"/>
    </row>
    <row r="43377" spans="6:8" x14ac:dyDescent="0.25">
      <c r="F43377"/>
      <c r="G43377"/>
      <c r="H43377"/>
    </row>
    <row r="43378" spans="6:8" x14ac:dyDescent="0.25">
      <c r="F43378"/>
      <c r="G43378"/>
      <c r="H43378"/>
    </row>
    <row r="43379" spans="6:8" x14ac:dyDescent="0.25">
      <c r="F43379"/>
      <c r="G43379"/>
      <c r="H43379"/>
    </row>
    <row r="43380" spans="6:8" x14ac:dyDescent="0.25">
      <c r="F43380"/>
      <c r="G43380"/>
      <c r="H43380"/>
    </row>
    <row r="43381" spans="6:8" x14ac:dyDescent="0.25">
      <c r="F43381"/>
      <c r="G43381"/>
      <c r="H43381"/>
    </row>
    <row r="43382" spans="6:8" x14ac:dyDescent="0.25">
      <c r="F43382"/>
      <c r="G43382"/>
      <c r="H43382"/>
    </row>
    <row r="43383" spans="6:8" x14ac:dyDescent="0.25">
      <c r="F43383"/>
      <c r="G43383"/>
      <c r="H43383"/>
    </row>
    <row r="43384" spans="6:8" x14ac:dyDescent="0.25">
      <c r="F43384"/>
      <c r="G43384"/>
      <c r="H43384"/>
    </row>
    <row r="43385" spans="6:8" x14ac:dyDescent="0.25">
      <c r="F43385"/>
      <c r="G43385"/>
      <c r="H43385"/>
    </row>
    <row r="43386" spans="6:8" x14ac:dyDescent="0.25">
      <c r="F43386"/>
      <c r="G43386"/>
      <c r="H43386"/>
    </row>
    <row r="43387" spans="6:8" x14ac:dyDescent="0.25">
      <c r="F43387"/>
      <c r="G43387"/>
      <c r="H43387"/>
    </row>
    <row r="43388" spans="6:8" x14ac:dyDescent="0.25">
      <c r="F43388"/>
      <c r="G43388"/>
      <c r="H43388"/>
    </row>
    <row r="43389" spans="6:8" x14ac:dyDescent="0.25">
      <c r="F43389"/>
      <c r="G43389"/>
      <c r="H43389"/>
    </row>
    <row r="43390" spans="6:8" x14ac:dyDescent="0.25">
      <c r="F43390"/>
      <c r="G43390"/>
      <c r="H43390"/>
    </row>
    <row r="43391" spans="6:8" x14ac:dyDescent="0.25">
      <c r="F43391"/>
      <c r="G43391"/>
      <c r="H43391"/>
    </row>
    <row r="43392" spans="6:8" x14ac:dyDescent="0.25">
      <c r="F43392"/>
      <c r="G43392"/>
      <c r="H43392"/>
    </row>
    <row r="43393" spans="6:8" x14ac:dyDescent="0.25">
      <c r="F43393"/>
      <c r="G43393"/>
      <c r="H43393"/>
    </row>
    <row r="43394" spans="6:8" x14ac:dyDescent="0.25">
      <c r="F43394"/>
      <c r="G43394"/>
      <c r="H43394"/>
    </row>
    <row r="43395" spans="6:8" x14ac:dyDescent="0.25">
      <c r="F43395"/>
      <c r="G43395"/>
      <c r="H43395"/>
    </row>
    <row r="43396" spans="6:8" x14ac:dyDescent="0.25">
      <c r="F43396"/>
      <c r="G43396"/>
      <c r="H43396"/>
    </row>
    <row r="43397" spans="6:8" x14ac:dyDescent="0.25">
      <c r="F43397"/>
      <c r="G43397"/>
      <c r="H43397"/>
    </row>
    <row r="43398" spans="6:8" x14ac:dyDescent="0.25">
      <c r="F43398"/>
      <c r="G43398"/>
      <c r="H43398"/>
    </row>
    <row r="43399" spans="6:8" x14ac:dyDescent="0.25">
      <c r="F43399"/>
      <c r="G43399"/>
      <c r="H43399"/>
    </row>
    <row r="43400" spans="6:8" x14ac:dyDescent="0.25">
      <c r="F43400"/>
      <c r="G43400"/>
      <c r="H43400"/>
    </row>
    <row r="43401" spans="6:8" x14ac:dyDescent="0.25">
      <c r="F43401"/>
      <c r="G43401"/>
      <c r="H43401"/>
    </row>
    <row r="43402" spans="6:8" x14ac:dyDescent="0.25">
      <c r="F43402"/>
      <c r="G43402"/>
      <c r="H43402"/>
    </row>
    <row r="43403" spans="6:8" x14ac:dyDescent="0.25">
      <c r="F43403"/>
      <c r="G43403"/>
      <c r="H43403"/>
    </row>
    <row r="43404" spans="6:8" x14ac:dyDescent="0.25">
      <c r="F43404"/>
      <c r="G43404"/>
      <c r="H43404"/>
    </row>
    <row r="43405" spans="6:8" x14ac:dyDescent="0.25">
      <c r="F43405"/>
      <c r="G43405"/>
      <c r="H43405"/>
    </row>
    <row r="43406" spans="6:8" x14ac:dyDescent="0.25">
      <c r="F43406"/>
      <c r="G43406"/>
      <c r="H43406"/>
    </row>
    <row r="43407" spans="6:8" x14ac:dyDescent="0.25">
      <c r="F43407"/>
      <c r="G43407"/>
      <c r="H43407"/>
    </row>
    <row r="43408" spans="6:8" x14ac:dyDescent="0.25">
      <c r="F43408"/>
      <c r="G43408"/>
      <c r="H43408"/>
    </row>
    <row r="43409" spans="6:8" x14ac:dyDescent="0.25">
      <c r="F43409"/>
      <c r="G43409"/>
      <c r="H43409"/>
    </row>
    <row r="43410" spans="6:8" x14ac:dyDescent="0.25">
      <c r="F43410"/>
      <c r="G43410"/>
      <c r="H43410"/>
    </row>
    <row r="43411" spans="6:8" x14ac:dyDescent="0.25">
      <c r="F43411"/>
      <c r="G43411"/>
      <c r="H43411"/>
    </row>
    <row r="43412" spans="6:8" x14ac:dyDescent="0.25">
      <c r="F43412"/>
      <c r="G43412"/>
      <c r="H43412"/>
    </row>
    <row r="43413" spans="6:8" x14ac:dyDescent="0.25">
      <c r="F43413"/>
      <c r="G43413"/>
      <c r="H43413"/>
    </row>
    <row r="43414" spans="6:8" x14ac:dyDescent="0.25">
      <c r="F43414"/>
      <c r="G43414"/>
      <c r="H43414"/>
    </row>
    <row r="43415" spans="6:8" x14ac:dyDescent="0.25">
      <c r="F43415"/>
      <c r="G43415"/>
      <c r="H43415"/>
    </row>
    <row r="43416" spans="6:8" x14ac:dyDescent="0.25">
      <c r="F43416"/>
      <c r="G43416"/>
      <c r="H43416"/>
    </row>
    <row r="43417" spans="6:8" x14ac:dyDescent="0.25">
      <c r="F43417"/>
      <c r="G43417"/>
      <c r="H43417"/>
    </row>
    <row r="43418" spans="6:8" x14ac:dyDescent="0.25">
      <c r="F43418"/>
      <c r="G43418"/>
      <c r="H43418"/>
    </row>
    <row r="43419" spans="6:8" x14ac:dyDescent="0.25">
      <c r="F43419"/>
      <c r="G43419"/>
      <c r="H43419"/>
    </row>
    <row r="43420" spans="6:8" x14ac:dyDescent="0.25">
      <c r="F43420"/>
      <c r="G43420"/>
      <c r="H43420"/>
    </row>
    <row r="43421" spans="6:8" x14ac:dyDescent="0.25">
      <c r="F43421"/>
      <c r="G43421"/>
      <c r="H43421"/>
    </row>
    <row r="43422" spans="6:8" x14ac:dyDescent="0.25">
      <c r="F43422"/>
      <c r="G43422"/>
      <c r="H43422"/>
    </row>
    <row r="43423" spans="6:8" x14ac:dyDescent="0.25">
      <c r="F43423"/>
      <c r="G43423"/>
      <c r="H43423"/>
    </row>
    <row r="43424" spans="6:8" x14ac:dyDescent="0.25">
      <c r="F43424"/>
      <c r="G43424"/>
      <c r="H43424"/>
    </row>
    <row r="43425" spans="6:8" x14ac:dyDescent="0.25">
      <c r="F43425"/>
      <c r="G43425"/>
      <c r="H43425"/>
    </row>
    <row r="43426" spans="6:8" x14ac:dyDescent="0.25">
      <c r="F43426"/>
      <c r="G43426"/>
      <c r="H43426"/>
    </row>
    <row r="43427" spans="6:8" x14ac:dyDescent="0.25">
      <c r="F43427"/>
      <c r="G43427"/>
      <c r="H43427"/>
    </row>
    <row r="43428" spans="6:8" x14ac:dyDescent="0.25">
      <c r="F43428"/>
      <c r="G43428"/>
      <c r="H43428"/>
    </row>
    <row r="43429" spans="6:8" x14ac:dyDescent="0.25">
      <c r="F43429"/>
      <c r="G43429"/>
      <c r="H43429"/>
    </row>
    <row r="43430" spans="6:8" x14ac:dyDescent="0.25">
      <c r="F43430"/>
      <c r="G43430"/>
      <c r="H43430"/>
    </row>
    <row r="43431" spans="6:8" x14ac:dyDescent="0.25">
      <c r="F43431"/>
      <c r="G43431"/>
      <c r="H43431"/>
    </row>
    <row r="43432" spans="6:8" x14ac:dyDescent="0.25">
      <c r="F43432"/>
      <c r="G43432"/>
      <c r="H43432"/>
    </row>
    <row r="43433" spans="6:8" x14ac:dyDescent="0.25">
      <c r="F43433"/>
      <c r="G43433"/>
      <c r="H43433"/>
    </row>
    <row r="43434" spans="6:8" x14ac:dyDescent="0.25">
      <c r="F43434"/>
      <c r="G43434"/>
      <c r="H43434"/>
    </row>
    <row r="43435" spans="6:8" x14ac:dyDescent="0.25">
      <c r="F43435"/>
      <c r="G43435"/>
      <c r="H43435"/>
    </row>
    <row r="43436" spans="6:8" x14ac:dyDescent="0.25">
      <c r="F43436"/>
      <c r="G43436"/>
      <c r="H43436"/>
    </row>
    <row r="43437" spans="6:8" x14ac:dyDescent="0.25">
      <c r="F43437"/>
      <c r="G43437"/>
      <c r="H43437"/>
    </row>
    <row r="43438" spans="6:8" x14ac:dyDescent="0.25">
      <c r="F43438"/>
      <c r="G43438"/>
      <c r="H43438"/>
    </row>
    <row r="43439" spans="6:8" x14ac:dyDescent="0.25">
      <c r="F43439"/>
      <c r="G43439"/>
      <c r="H43439"/>
    </row>
    <row r="43440" spans="6:8" x14ac:dyDescent="0.25">
      <c r="F43440"/>
      <c r="G43440"/>
      <c r="H43440"/>
    </row>
    <row r="43441" spans="6:8" x14ac:dyDescent="0.25">
      <c r="F43441"/>
      <c r="G43441"/>
      <c r="H43441"/>
    </row>
    <row r="43442" spans="6:8" x14ac:dyDescent="0.25">
      <c r="F43442"/>
      <c r="G43442"/>
      <c r="H43442"/>
    </row>
    <row r="43443" spans="6:8" x14ac:dyDescent="0.25">
      <c r="F43443"/>
      <c r="G43443"/>
      <c r="H43443"/>
    </row>
    <row r="43444" spans="6:8" x14ac:dyDescent="0.25">
      <c r="F43444"/>
      <c r="G43444"/>
      <c r="H43444"/>
    </row>
    <row r="43445" spans="6:8" x14ac:dyDescent="0.25">
      <c r="F43445"/>
      <c r="G43445"/>
      <c r="H43445"/>
    </row>
    <row r="43446" spans="6:8" x14ac:dyDescent="0.25">
      <c r="F43446"/>
      <c r="G43446"/>
      <c r="H43446"/>
    </row>
    <row r="43447" spans="6:8" x14ac:dyDescent="0.25">
      <c r="F43447"/>
      <c r="G43447"/>
      <c r="H43447"/>
    </row>
    <row r="43448" spans="6:8" x14ac:dyDescent="0.25">
      <c r="F43448"/>
      <c r="G43448"/>
      <c r="H43448"/>
    </row>
    <row r="43449" spans="6:8" x14ac:dyDescent="0.25">
      <c r="F43449"/>
      <c r="G43449"/>
      <c r="H43449"/>
    </row>
    <row r="43450" spans="6:8" x14ac:dyDescent="0.25">
      <c r="F43450"/>
      <c r="G43450"/>
      <c r="H43450"/>
    </row>
    <row r="43451" spans="6:8" x14ac:dyDescent="0.25">
      <c r="F43451"/>
      <c r="G43451"/>
      <c r="H43451"/>
    </row>
    <row r="43452" spans="6:8" x14ac:dyDescent="0.25">
      <c r="F43452"/>
      <c r="G43452"/>
      <c r="H43452"/>
    </row>
    <row r="43453" spans="6:8" x14ac:dyDescent="0.25">
      <c r="F43453"/>
      <c r="G43453"/>
      <c r="H43453"/>
    </row>
    <row r="43454" spans="6:8" x14ac:dyDescent="0.25">
      <c r="F43454"/>
      <c r="G43454"/>
      <c r="H43454"/>
    </row>
    <row r="43455" spans="6:8" x14ac:dyDescent="0.25">
      <c r="F43455"/>
      <c r="G43455"/>
      <c r="H43455"/>
    </row>
    <row r="43456" spans="6:8" x14ac:dyDescent="0.25">
      <c r="F43456"/>
      <c r="G43456"/>
      <c r="H43456"/>
    </row>
    <row r="43457" spans="6:8" x14ac:dyDescent="0.25">
      <c r="F43457"/>
      <c r="G43457"/>
      <c r="H43457"/>
    </row>
    <row r="43458" spans="6:8" x14ac:dyDescent="0.25">
      <c r="F43458"/>
      <c r="G43458"/>
      <c r="H43458"/>
    </row>
    <row r="43459" spans="6:8" x14ac:dyDescent="0.25">
      <c r="F43459"/>
      <c r="G43459"/>
      <c r="H43459"/>
    </row>
    <row r="43460" spans="6:8" x14ac:dyDescent="0.25">
      <c r="F43460"/>
      <c r="G43460"/>
      <c r="H43460"/>
    </row>
    <row r="43461" spans="6:8" x14ac:dyDescent="0.25">
      <c r="F43461"/>
      <c r="G43461"/>
      <c r="H43461"/>
    </row>
    <row r="43462" spans="6:8" x14ac:dyDescent="0.25">
      <c r="F43462"/>
      <c r="G43462"/>
      <c r="H43462"/>
    </row>
    <row r="43463" spans="6:8" x14ac:dyDescent="0.25">
      <c r="F43463"/>
      <c r="G43463"/>
      <c r="H43463"/>
    </row>
    <row r="43464" spans="6:8" x14ac:dyDescent="0.25">
      <c r="F43464"/>
      <c r="G43464"/>
      <c r="H43464"/>
    </row>
    <row r="43465" spans="6:8" x14ac:dyDescent="0.25">
      <c r="F43465"/>
      <c r="G43465"/>
      <c r="H43465"/>
    </row>
    <row r="43466" spans="6:8" x14ac:dyDescent="0.25">
      <c r="F43466"/>
      <c r="G43466"/>
      <c r="H43466"/>
    </row>
    <row r="43467" spans="6:8" x14ac:dyDescent="0.25">
      <c r="F43467"/>
      <c r="G43467"/>
      <c r="H43467"/>
    </row>
    <row r="43468" spans="6:8" x14ac:dyDescent="0.25">
      <c r="F43468"/>
      <c r="G43468"/>
      <c r="H43468"/>
    </row>
    <row r="43469" spans="6:8" x14ac:dyDescent="0.25">
      <c r="F43469"/>
      <c r="G43469"/>
      <c r="H43469"/>
    </row>
    <row r="43470" spans="6:8" x14ac:dyDescent="0.25">
      <c r="F43470"/>
      <c r="G43470"/>
      <c r="H43470"/>
    </row>
    <row r="43471" spans="6:8" x14ac:dyDescent="0.25">
      <c r="F43471"/>
      <c r="G43471"/>
      <c r="H43471"/>
    </row>
    <row r="43472" spans="6:8" x14ac:dyDescent="0.25">
      <c r="F43472"/>
      <c r="G43472"/>
      <c r="H43472"/>
    </row>
    <row r="43473" spans="6:8" x14ac:dyDescent="0.25">
      <c r="F43473"/>
      <c r="G43473"/>
      <c r="H43473"/>
    </row>
    <row r="43474" spans="6:8" x14ac:dyDescent="0.25">
      <c r="F43474"/>
      <c r="G43474"/>
      <c r="H43474"/>
    </row>
    <row r="43475" spans="6:8" x14ac:dyDescent="0.25">
      <c r="F43475"/>
      <c r="G43475"/>
      <c r="H43475"/>
    </row>
    <row r="43476" spans="6:8" x14ac:dyDescent="0.25">
      <c r="F43476"/>
      <c r="G43476"/>
      <c r="H43476"/>
    </row>
    <row r="43477" spans="6:8" x14ac:dyDescent="0.25">
      <c r="F43477"/>
      <c r="G43477"/>
      <c r="H43477"/>
    </row>
    <row r="43478" spans="6:8" x14ac:dyDescent="0.25">
      <c r="F43478"/>
      <c r="G43478"/>
      <c r="H43478"/>
    </row>
    <row r="43479" spans="6:8" x14ac:dyDescent="0.25">
      <c r="F43479"/>
      <c r="G43479"/>
      <c r="H43479"/>
    </row>
    <row r="43480" spans="6:8" x14ac:dyDescent="0.25">
      <c r="F43480"/>
      <c r="G43480"/>
      <c r="H43480"/>
    </row>
    <row r="43481" spans="6:8" x14ac:dyDescent="0.25">
      <c r="F43481"/>
      <c r="G43481"/>
      <c r="H43481"/>
    </row>
    <row r="43482" spans="6:8" x14ac:dyDescent="0.25">
      <c r="F43482"/>
      <c r="G43482"/>
      <c r="H43482"/>
    </row>
    <row r="43483" spans="6:8" x14ac:dyDescent="0.25">
      <c r="F43483"/>
      <c r="G43483"/>
      <c r="H43483"/>
    </row>
    <row r="43484" spans="6:8" x14ac:dyDescent="0.25">
      <c r="F43484"/>
      <c r="G43484"/>
      <c r="H43484"/>
    </row>
    <row r="43485" spans="6:8" x14ac:dyDescent="0.25">
      <c r="F43485"/>
      <c r="G43485"/>
      <c r="H43485"/>
    </row>
    <row r="43486" spans="6:8" x14ac:dyDescent="0.25">
      <c r="F43486"/>
      <c r="G43486"/>
      <c r="H43486"/>
    </row>
    <row r="43487" spans="6:8" x14ac:dyDescent="0.25">
      <c r="F43487"/>
      <c r="G43487"/>
      <c r="H43487"/>
    </row>
    <row r="43488" spans="6:8" x14ac:dyDescent="0.25">
      <c r="F43488"/>
      <c r="G43488"/>
      <c r="H43488"/>
    </row>
    <row r="43489" spans="6:8" x14ac:dyDescent="0.25">
      <c r="F43489"/>
      <c r="G43489"/>
      <c r="H43489"/>
    </row>
    <row r="43490" spans="6:8" x14ac:dyDescent="0.25">
      <c r="F43490"/>
      <c r="G43490"/>
      <c r="H43490"/>
    </row>
    <row r="43491" spans="6:8" x14ac:dyDescent="0.25">
      <c r="F43491"/>
      <c r="G43491"/>
      <c r="H43491"/>
    </row>
    <row r="43492" spans="6:8" x14ac:dyDescent="0.25">
      <c r="F43492"/>
      <c r="G43492"/>
      <c r="H43492"/>
    </row>
    <row r="43493" spans="6:8" x14ac:dyDescent="0.25">
      <c r="F43493"/>
      <c r="G43493"/>
      <c r="H43493"/>
    </row>
    <row r="43494" spans="6:8" x14ac:dyDescent="0.25">
      <c r="F43494"/>
      <c r="G43494"/>
      <c r="H43494"/>
    </row>
    <row r="43495" spans="6:8" x14ac:dyDescent="0.25">
      <c r="F43495"/>
      <c r="G43495"/>
      <c r="H43495"/>
    </row>
    <row r="43496" spans="6:8" x14ac:dyDescent="0.25">
      <c r="F43496"/>
      <c r="G43496"/>
      <c r="H43496"/>
    </row>
    <row r="43497" spans="6:8" x14ac:dyDescent="0.25">
      <c r="F43497"/>
      <c r="G43497"/>
      <c r="H43497"/>
    </row>
    <row r="43498" spans="6:8" x14ac:dyDescent="0.25">
      <c r="F43498"/>
      <c r="G43498"/>
      <c r="H43498"/>
    </row>
    <row r="43499" spans="6:8" x14ac:dyDescent="0.25">
      <c r="F43499"/>
      <c r="G43499"/>
      <c r="H43499"/>
    </row>
    <row r="43500" spans="6:8" x14ac:dyDescent="0.25">
      <c r="F43500"/>
      <c r="G43500"/>
      <c r="H43500"/>
    </row>
    <row r="43501" spans="6:8" x14ac:dyDescent="0.25">
      <c r="F43501"/>
      <c r="G43501"/>
      <c r="H43501"/>
    </row>
    <row r="43502" spans="6:8" x14ac:dyDescent="0.25">
      <c r="F43502"/>
      <c r="G43502"/>
      <c r="H43502"/>
    </row>
    <row r="43503" spans="6:8" x14ac:dyDescent="0.25">
      <c r="F43503"/>
      <c r="G43503"/>
      <c r="H43503"/>
    </row>
    <row r="43504" spans="6:8" x14ac:dyDescent="0.25">
      <c r="F43504"/>
      <c r="G43504"/>
      <c r="H43504"/>
    </row>
    <row r="43505" spans="6:8" x14ac:dyDescent="0.25">
      <c r="F43505"/>
      <c r="G43505"/>
      <c r="H43505"/>
    </row>
    <row r="43506" spans="6:8" x14ac:dyDescent="0.25">
      <c r="F43506"/>
      <c r="G43506"/>
      <c r="H43506"/>
    </row>
    <row r="43507" spans="6:8" x14ac:dyDescent="0.25">
      <c r="F43507"/>
      <c r="G43507"/>
      <c r="H43507"/>
    </row>
    <row r="43508" spans="6:8" x14ac:dyDescent="0.25">
      <c r="F43508"/>
      <c r="G43508"/>
      <c r="H43508"/>
    </row>
    <row r="43509" spans="6:8" x14ac:dyDescent="0.25">
      <c r="F43509"/>
      <c r="G43509"/>
      <c r="H43509"/>
    </row>
    <row r="43510" spans="6:8" x14ac:dyDescent="0.25">
      <c r="F43510"/>
      <c r="G43510"/>
      <c r="H43510"/>
    </row>
    <row r="43511" spans="6:8" x14ac:dyDescent="0.25">
      <c r="F43511"/>
      <c r="G43511"/>
      <c r="H43511"/>
    </row>
    <row r="43512" spans="6:8" x14ac:dyDescent="0.25">
      <c r="F43512"/>
      <c r="G43512"/>
      <c r="H43512"/>
    </row>
    <row r="43513" spans="6:8" x14ac:dyDescent="0.25">
      <c r="F43513"/>
      <c r="G43513"/>
      <c r="H43513"/>
    </row>
    <row r="43514" spans="6:8" x14ac:dyDescent="0.25">
      <c r="F43514"/>
      <c r="G43514"/>
      <c r="H43514"/>
    </row>
    <row r="43515" spans="6:8" x14ac:dyDescent="0.25">
      <c r="F43515"/>
      <c r="G43515"/>
      <c r="H43515"/>
    </row>
    <row r="43516" spans="6:8" x14ac:dyDescent="0.25">
      <c r="F43516"/>
      <c r="G43516"/>
      <c r="H43516"/>
    </row>
    <row r="43517" spans="6:8" x14ac:dyDescent="0.25">
      <c r="F43517"/>
      <c r="G43517"/>
      <c r="H43517"/>
    </row>
    <row r="43518" spans="6:8" x14ac:dyDescent="0.25">
      <c r="F43518"/>
      <c r="G43518"/>
      <c r="H43518"/>
    </row>
    <row r="43519" spans="6:8" x14ac:dyDescent="0.25">
      <c r="F43519"/>
      <c r="G43519"/>
      <c r="H43519"/>
    </row>
    <row r="43520" spans="6:8" x14ac:dyDescent="0.25">
      <c r="F43520"/>
      <c r="G43520"/>
      <c r="H43520"/>
    </row>
    <row r="43521" spans="6:8" x14ac:dyDescent="0.25">
      <c r="F43521"/>
      <c r="G43521"/>
      <c r="H43521"/>
    </row>
    <row r="43522" spans="6:8" x14ac:dyDescent="0.25">
      <c r="F43522"/>
      <c r="G43522"/>
      <c r="H43522"/>
    </row>
    <row r="43523" spans="6:8" x14ac:dyDescent="0.25">
      <c r="F43523"/>
      <c r="G43523"/>
      <c r="H43523"/>
    </row>
    <row r="43524" spans="6:8" x14ac:dyDescent="0.25">
      <c r="F43524"/>
      <c r="G43524"/>
      <c r="H43524"/>
    </row>
    <row r="43525" spans="6:8" x14ac:dyDescent="0.25">
      <c r="F43525"/>
      <c r="G43525"/>
      <c r="H43525"/>
    </row>
    <row r="43526" spans="6:8" x14ac:dyDescent="0.25">
      <c r="F43526"/>
      <c r="G43526"/>
      <c r="H43526"/>
    </row>
    <row r="43527" spans="6:8" x14ac:dyDescent="0.25">
      <c r="F43527"/>
      <c r="G43527"/>
      <c r="H43527"/>
    </row>
    <row r="43528" spans="6:8" x14ac:dyDescent="0.25">
      <c r="F43528"/>
      <c r="G43528"/>
      <c r="H43528"/>
    </row>
    <row r="43529" spans="6:8" x14ac:dyDescent="0.25">
      <c r="F43529"/>
      <c r="G43529"/>
      <c r="H43529"/>
    </row>
    <row r="43530" spans="6:8" x14ac:dyDescent="0.25">
      <c r="F43530"/>
      <c r="G43530"/>
      <c r="H43530"/>
    </row>
    <row r="43531" spans="6:8" x14ac:dyDescent="0.25">
      <c r="F43531"/>
      <c r="G43531"/>
      <c r="H43531"/>
    </row>
    <row r="43532" spans="6:8" x14ac:dyDescent="0.25">
      <c r="F43532"/>
      <c r="G43532"/>
      <c r="H43532"/>
    </row>
    <row r="43533" spans="6:8" x14ac:dyDescent="0.25">
      <c r="F43533"/>
      <c r="G43533"/>
      <c r="H43533"/>
    </row>
    <row r="43534" spans="6:8" x14ac:dyDescent="0.25">
      <c r="F43534"/>
      <c r="G43534"/>
      <c r="H43534"/>
    </row>
    <row r="43535" spans="6:8" x14ac:dyDescent="0.25">
      <c r="F43535"/>
      <c r="G43535"/>
      <c r="H43535"/>
    </row>
    <row r="43536" spans="6:8" x14ac:dyDescent="0.25">
      <c r="F43536"/>
      <c r="G43536"/>
      <c r="H43536"/>
    </row>
    <row r="43537" spans="6:8" x14ac:dyDescent="0.25">
      <c r="F43537"/>
      <c r="G43537"/>
      <c r="H43537"/>
    </row>
    <row r="43538" spans="6:8" x14ac:dyDescent="0.25">
      <c r="F43538"/>
      <c r="G43538"/>
      <c r="H43538"/>
    </row>
    <row r="43539" spans="6:8" x14ac:dyDescent="0.25">
      <c r="F43539"/>
      <c r="G43539"/>
      <c r="H43539"/>
    </row>
    <row r="43540" spans="6:8" x14ac:dyDescent="0.25">
      <c r="F43540"/>
      <c r="G43540"/>
      <c r="H43540"/>
    </row>
    <row r="43541" spans="6:8" x14ac:dyDescent="0.25">
      <c r="F43541"/>
      <c r="G43541"/>
      <c r="H43541"/>
    </row>
    <row r="43542" spans="6:8" x14ac:dyDescent="0.25">
      <c r="F43542"/>
      <c r="G43542"/>
      <c r="H43542"/>
    </row>
    <row r="43543" spans="6:8" x14ac:dyDescent="0.25">
      <c r="F43543"/>
      <c r="G43543"/>
      <c r="H43543"/>
    </row>
    <row r="43544" spans="6:8" x14ac:dyDescent="0.25">
      <c r="F43544"/>
      <c r="G43544"/>
      <c r="H43544"/>
    </row>
    <row r="43545" spans="6:8" x14ac:dyDescent="0.25">
      <c r="F43545"/>
      <c r="G43545"/>
      <c r="H43545"/>
    </row>
    <row r="43546" spans="6:8" x14ac:dyDescent="0.25">
      <c r="F43546"/>
      <c r="G43546"/>
      <c r="H43546"/>
    </row>
    <row r="43547" spans="6:8" x14ac:dyDescent="0.25">
      <c r="F43547"/>
      <c r="G43547"/>
      <c r="H43547"/>
    </row>
    <row r="43548" spans="6:8" x14ac:dyDescent="0.25">
      <c r="F43548"/>
      <c r="G43548"/>
      <c r="H43548"/>
    </row>
    <row r="43549" spans="6:8" x14ac:dyDescent="0.25">
      <c r="F43549"/>
      <c r="G43549"/>
      <c r="H43549"/>
    </row>
    <row r="43550" spans="6:8" x14ac:dyDescent="0.25">
      <c r="F43550"/>
      <c r="G43550"/>
      <c r="H43550"/>
    </row>
    <row r="43551" spans="6:8" x14ac:dyDescent="0.25">
      <c r="F43551"/>
      <c r="G43551"/>
      <c r="H43551"/>
    </row>
    <row r="43552" spans="6:8" x14ac:dyDescent="0.25">
      <c r="F43552"/>
      <c r="G43552"/>
      <c r="H43552"/>
    </row>
    <row r="43553" spans="6:8" x14ac:dyDescent="0.25">
      <c r="F43553"/>
      <c r="G43553"/>
      <c r="H43553"/>
    </row>
    <row r="43554" spans="6:8" x14ac:dyDescent="0.25">
      <c r="F43554"/>
      <c r="G43554"/>
      <c r="H43554"/>
    </row>
    <row r="43555" spans="6:8" x14ac:dyDescent="0.25">
      <c r="F43555"/>
      <c r="G43555"/>
      <c r="H43555"/>
    </row>
    <row r="43556" spans="6:8" x14ac:dyDescent="0.25">
      <c r="F43556"/>
      <c r="G43556"/>
      <c r="H43556"/>
    </row>
    <row r="43557" spans="6:8" x14ac:dyDescent="0.25">
      <c r="F43557"/>
      <c r="G43557"/>
      <c r="H43557"/>
    </row>
    <row r="43558" spans="6:8" x14ac:dyDescent="0.25">
      <c r="F43558"/>
      <c r="G43558"/>
      <c r="H43558"/>
    </row>
    <row r="43559" spans="6:8" x14ac:dyDescent="0.25">
      <c r="F43559"/>
      <c r="G43559"/>
      <c r="H43559"/>
    </row>
    <row r="43560" spans="6:8" x14ac:dyDescent="0.25">
      <c r="F43560"/>
      <c r="G43560"/>
      <c r="H43560"/>
    </row>
    <row r="43561" spans="6:8" x14ac:dyDescent="0.25">
      <c r="F43561"/>
      <c r="G43561"/>
      <c r="H43561"/>
    </row>
    <row r="43562" spans="6:8" x14ac:dyDescent="0.25">
      <c r="F43562"/>
      <c r="G43562"/>
      <c r="H43562"/>
    </row>
    <row r="43563" spans="6:8" x14ac:dyDescent="0.25">
      <c r="F43563"/>
      <c r="G43563"/>
      <c r="H43563"/>
    </row>
    <row r="43564" spans="6:8" x14ac:dyDescent="0.25">
      <c r="F43564"/>
      <c r="G43564"/>
      <c r="H43564"/>
    </row>
    <row r="43565" spans="6:8" x14ac:dyDescent="0.25">
      <c r="F43565"/>
      <c r="G43565"/>
      <c r="H43565"/>
    </row>
    <row r="43566" spans="6:8" x14ac:dyDescent="0.25">
      <c r="F43566"/>
      <c r="G43566"/>
      <c r="H43566"/>
    </row>
    <row r="43567" spans="6:8" x14ac:dyDescent="0.25">
      <c r="F43567"/>
      <c r="G43567"/>
      <c r="H43567"/>
    </row>
    <row r="43568" spans="6:8" x14ac:dyDescent="0.25">
      <c r="F43568"/>
      <c r="G43568"/>
      <c r="H43568"/>
    </row>
    <row r="43569" spans="6:8" x14ac:dyDescent="0.25">
      <c r="F43569"/>
      <c r="G43569"/>
      <c r="H43569"/>
    </row>
    <row r="43570" spans="6:8" x14ac:dyDescent="0.25">
      <c r="F43570"/>
      <c r="G43570"/>
      <c r="H43570"/>
    </row>
    <row r="43571" spans="6:8" x14ac:dyDescent="0.25">
      <c r="F43571"/>
      <c r="G43571"/>
      <c r="H43571"/>
    </row>
    <row r="43572" spans="6:8" x14ac:dyDescent="0.25">
      <c r="F43572"/>
      <c r="G43572"/>
      <c r="H43572"/>
    </row>
    <row r="43573" spans="6:8" x14ac:dyDescent="0.25">
      <c r="F43573"/>
      <c r="G43573"/>
      <c r="H43573"/>
    </row>
    <row r="43574" spans="6:8" x14ac:dyDescent="0.25">
      <c r="F43574"/>
      <c r="G43574"/>
      <c r="H43574"/>
    </row>
    <row r="43575" spans="6:8" x14ac:dyDescent="0.25">
      <c r="F43575"/>
      <c r="G43575"/>
      <c r="H43575"/>
    </row>
    <row r="43576" spans="6:8" x14ac:dyDescent="0.25">
      <c r="F43576"/>
      <c r="G43576"/>
      <c r="H43576"/>
    </row>
    <row r="43577" spans="6:8" x14ac:dyDescent="0.25">
      <c r="F43577"/>
      <c r="G43577"/>
      <c r="H43577"/>
    </row>
    <row r="43578" spans="6:8" x14ac:dyDescent="0.25">
      <c r="F43578"/>
      <c r="G43578"/>
      <c r="H43578"/>
    </row>
    <row r="43579" spans="6:8" x14ac:dyDescent="0.25">
      <c r="F43579"/>
      <c r="G43579"/>
      <c r="H43579"/>
    </row>
    <row r="43580" spans="6:8" x14ac:dyDescent="0.25">
      <c r="F43580"/>
      <c r="G43580"/>
      <c r="H43580"/>
    </row>
    <row r="43581" spans="6:8" x14ac:dyDescent="0.25">
      <c r="F43581"/>
      <c r="G43581"/>
      <c r="H43581"/>
    </row>
    <row r="43582" spans="6:8" x14ac:dyDescent="0.25">
      <c r="F43582"/>
      <c r="G43582"/>
      <c r="H43582"/>
    </row>
    <row r="43583" spans="6:8" x14ac:dyDescent="0.25">
      <c r="F43583"/>
      <c r="G43583"/>
      <c r="H43583"/>
    </row>
    <row r="43584" spans="6:8" x14ac:dyDescent="0.25">
      <c r="F43584"/>
      <c r="G43584"/>
      <c r="H43584"/>
    </row>
    <row r="43585" spans="6:8" x14ac:dyDescent="0.25">
      <c r="F43585"/>
      <c r="G43585"/>
      <c r="H43585"/>
    </row>
    <row r="43586" spans="6:8" x14ac:dyDescent="0.25">
      <c r="F43586"/>
      <c r="G43586"/>
      <c r="H43586"/>
    </row>
    <row r="43587" spans="6:8" x14ac:dyDescent="0.25">
      <c r="F43587"/>
      <c r="G43587"/>
      <c r="H43587"/>
    </row>
    <row r="43588" spans="6:8" x14ac:dyDescent="0.25">
      <c r="F43588"/>
      <c r="G43588"/>
      <c r="H43588"/>
    </row>
    <row r="43589" spans="6:8" x14ac:dyDescent="0.25">
      <c r="F43589"/>
      <c r="G43589"/>
      <c r="H43589"/>
    </row>
    <row r="43590" spans="6:8" x14ac:dyDescent="0.25">
      <c r="F43590"/>
      <c r="G43590"/>
      <c r="H43590"/>
    </row>
    <row r="43591" spans="6:8" x14ac:dyDescent="0.25">
      <c r="F43591"/>
      <c r="G43591"/>
      <c r="H43591"/>
    </row>
    <row r="43592" spans="6:8" x14ac:dyDescent="0.25">
      <c r="F43592"/>
      <c r="G43592"/>
      <c r="H43592"/>
    </row>
    <row r="43593" spans="6:8" x14ac:dyDescent="0.25">
      <c r="F43593"/>
      <c r="G43593"/>
      <c r="H43593"/>
    </row>
    <row r="43594" spans="6:8" x14ac:dyDescent="0.25">
      <c r="F43594"/>
      <c r="G43594"/>
      <c r="H43594"/>
    </row>
    <row r="43595" spans="6:8" x14ac:dyDescent="0.25">
      <c r="F43595"/>
      <c r="G43595"/>
      <c r="H43595"/>
    </row>
    <row r="43596" spans="6:8" x14ac:dyDescent="0.25">
      <c r="F43596"/>
      <c r="G43596"/>
      <c r="H43596"/>
    </row>
    <row r="43597" spans="6:8" x14ac:dyDescent="0.25">
      <c r="F43597"/>
      <c r="G43597"/>
      <c r="H43597"/>
    </row>
    <row r="43598" spans="6:8" x14ac:dyDescent="0.25">
      <c r="F43598"/>
      <c r="G43598"/>
      <c r="H43598"/>
    </row>
    <row r="43599" spans="6:8" x14ac:dyDescent="0.25">
      <c r="F43599"/>
      <c r="G43599"/>
      <c r="H43599"/>
    </row>
    <row r="43600" spans="6:8" x14ac:dyDescent="0.25">
      <c r="F43600"/>
      <c r="G43600"/>
      <c r="H43600"/>
    </row>
    <row r="43601" spans="6:8" x14ac:dyDescent="0.25">
      <c r="F43601"/>
      <c r="G43601"/>
      <c r="H43601"/>
    </row>
    <row r="43602" spans="6:8" x14ac:dyDescent="0.25">
      <c r="F43602"/>
      <c r="G43602"/>
      <c r="H43602"/>
    </row>
    <row r="43603" spans="6:8" x14ac:dyDescent="0.25">
      <c r="F43603"/>
      <c r="G43603"/>
      <c r="H43603"/>
    </row>
    <row r="43604" spans="6:8" x14ac:dyDescent="0.25">
      <c r="F43604"/>
      <c r="G43604"/>
      <c r="H43604"/>
    </row>
    <row r="43605" spans="6:8" x14ac:dyDescent="0.25">
      <c r="F43605"/>
      <c r="G43605"/>
      <c r="H43605"/>
    </row>
    <row r="43606" spans="6:8" x14ac:dyDescent="0.25">
      <c r="F43606"/>
      <c r="G43606"/>
      <c r="H43606"/>
    </row>
    <row r="43607" spans="6:8" x14ac:dyDescent="0.25">
      <c r="F43607"/>
      <c r="G43607"/>
      <c r="H43607"/>
    </row>
    <row r="43608" spans="6:8" x14ac:dyDescent="0.25">
      <c r="F43608"/>
      <c r="G43608"/>
      <c r="H43608"/>
    </row>
    <row r="43609" spans="6:8" x14ac:dyDescent="0.25">
      <c r="F43609"/>
      <c r="G43609"/>
      <c r="H43609"/>
    </row>
    <row r="43610" spans="6:8" x14ac:dyDescent="0.25">
      <c r="F43610"/>
      <c r="G43610"/>
      <c r="H43610"/>
    </row>
    <row r="43611" spans="6:8" x14ac:dyDescent="0.25">
      <c r="F43611"/>
      <c r="G43611"/>
      <c r="H43611"/>
    </row>
    <row r="43612" spans="6:8" x14ac:dyDescent="0.25">
      <c r="F43612"/>
      <c r="G43612"/>
      <c r="H43612"/>
    </row>
    <row r="43613" spans="6:8" x14ac:dyDescent="0.25">
      <c r="F43613"/>
      <c r="G43613"/>
      <c r="H43613"/>
    </row>
    <row r="43614" spans="6:8" x14ac:dyDescent="0.25">
      <c r="F43614"/>
      <c r="G43614"/>
      <c r="H43614"/>
    </row>
    <row r="43615" spans="6:8" x14ac:dyDescent="0.25">
      <c r="F43615"/>
      <c r="G43615"/>
      <c r="H43615"/>
    </row>
    <row r="43616" spans="6:8" x14ac:dyDescent="0.25">
      <c r="F43616"/>
      <c r="G43616"/>
      <c r="H43616"/>
    </row>
    <row r="43617" spans="6:8" x14ac:dyDescent="0.25">
      <c r="F43617"/>
      <c r="G43617"/>
      <c r="H43617"/>
    </row>
    <row r="43618" spans="6:8" x14ac:dyDescent="0.25">
      <c r="F43618"/>
      <c r="G43618"/>
      <c r="H43618"/>
    </row>
    <row r="43619" spans="6:8" x14ac:dyDescent="0.25">
      <c r="F43619"/>
      <c r="G43619"/>
      <c r="H43619"/>
    </row>
    <row r="43620" spans="6:8" x14ac:dyDescent="0.25">
      <c r="F43620"/>
      <c r="G43620"/>
      <c r="H43620"/>
    </row>
    <row r="43621" spans="6:8" x14ac:dyDescent="0.25">
      <c r="F43621"/>
      <c r="G43621"/>
      <c r="H43621"/>
    </row>
    <row r="43622" spans="6:8" x14ac:dyDescent="0.25">
      <c r="F43622"/>
      <c r="G43622"/>
      <c r="H43622"/>
    </row>
    <row r="43623" spans="6:8" x14ac:dyDescent="0.25">
      <c r="F43623"/>
      <c r="G43623"/>
      <c r="H43623"/>
    </row>
    <row r="43624" spans="6:8" x14ac:dyDescent="0.25">
      <c r="F43624"/>
      <c r="G43624"/>
      <c r="H43624"/>
    </row>
    <row r="43625" spans="6:8" x14ac:dyDescent="0.25">
      <c r="F43625"/>
      <c r="G43625"/>
      <c r="H43625"/>
    </row>
    <row r="43626" spans="6:8" x14ac:dyDescent="0.25">
      <c r="F43626"/>
      <c r="G43626"/>
      <c r="H43626"/>
    </row>
    <row r="43627" spans="6:8" x14ac:dyDescent="0.25">
      <c r="F43627"/>
      <c r="G43627"/>
      <c r="H43627"/>
    </row>
    <row r="43628" spans="6:8" x14ac:dyDescent="0.25">
      <c r="F43628"/>
      <c r="G43628"/>
      <c r="H43628"/>
    </row>
    <row r="43629" spans="6:8" x14ac:dyDescent="0.25">
      <c r="F43629"/>
      <c r="G43629"/>
      <c r="H43629"/>
    </row>
    <row r="43630" spans="6:8" x14ac:dyDescent="0.25">
      <c r="F43630"/>
      <c r="G43630"/>
      <c r="H43630"/>
    </row>
    <row r="43631" spans="6:8" x14ac:dyDescent="0.25">
      <c r="F43631"/>
      <c r="G43631"/>
      <c r="H43631"/>
    </row>
    <row r="43632" spans="6:8" x14ac:dyDescent="0.25">
      <c r="F43632"/>
      <c r="G43632"/>
      <c r="H43632"/>
    </row>
    <row r="43633" spans="6:8" x14ac:dyDescent="0.25">
      <c r="F43633"/>
      <c r="G43633"/>
      <c r="H43633"/>
    </row>
    <row r="43634" spans="6:8" x14ac:dyDescent="0.25">
      <c r="F43634"/>
      <c r="G43634"/>
      <c r="H43634"/>
    </row>
    <row r="43635" spans="6:8" x14ac:dyDescent="0.25">
      <c r="F43635"/>
      <c r="G43635"/>
      <c r="H43635"/>
    </row>
    <row r="43636" spans="6:8" x14ac:dyDescent="0.25">
      <c r="F43636"/>
      <c r="G43636"/>
      <c r="H43636"/>
    </row>
    <row r="43637" spans="6:8" x14ac:dyDescent="0.25">
      <c r="F43637"/>
      <c r="G43637"/>
      <c r="H43637"/>
    </row>
    <row r="43638" spans="6:8" x14ac:dyDescent="0.25">
      <c r="F43638"/>
      <c r="G43638"/>
      <c r="H43638"/>
    </row>
    <row r="43639" spans="6:8" x14ac:dyDescent="0.25">
      <c r="F43639"/>
      <c r="G43639"/>
      <c r="H43639"/>
    </row>
    <row r="43640" spans="6:8" x14ac:dyDescent="0.25">
      <c r="F43640"/>
      <c r="G43640"/>
      <c r="H43640"/>
    </row>
    <row r="43641" spans="6:8" x14ac:dyDescent="0.25">
      <c r="F43641"/>
      <c r="G43641"/>
      <c r="H43641"/>
    </row>
    <row r="43642" spans="6:8" x14ac:dyDescent="0.25">
      <c r="F43642"/>
      <c r="G43642"/>
      <c r="H43642"/>
    </row>
    <row r="43643" spans="6:8" x14ac:dyDescent="0.25">
      <c r="F43643"/>
      <c r="G43643"/>
      <c r="H43643"/>
    </row>
    <row r="43644" spans="6:8" x14ac:dyDescent="0.25">
      <c r="F43644"/>
      <c r="G43644"/>
      <c r="H43644"/>
    </row>
    <row r="43645" spans="6:8" x14ac:dyDescent="0.25">
      <c r="F43645"/>
      <c r="G43645"/>
      <c r="H43645"/>
    </row>
    <row r="43646" spans="6:8" x14ac:dyDescent="0.25">
      <c r="F43646"/>
      <c r="G43646"/>
      <c r="H43646"/>
    </row>
    <row r="43647" spans="6:8" x14ac:dyDescent="0.25">
      <c r="F43647"/>
      <c r="G43647"/>
      <c r="H43647"/>
    </row>
    <row r="43648" spans="6:8" x14ac:dyDescent="0.25">
      <c r="F43648"/>
      <c r="G43648"/>
      <c r="H43648"/>
    </row>
    <row r="43649" spans="6:8" x14ac:dyDescent="0.25">
      <c r="F43649"/>
      <c r="G43649"/>
      <c r="H43649"/>
    </row>
    <row r="43650" spans="6:8" x14ac:dyDescent="0.25">
      <c r="F43650"/>
      <c r="G43650"/>
      <c r="H43650"/>
    </row>
    <row r="43651" spans="6:8" x14ac:dyDescent="0.25">
      <c r="F43651"/>
      <c r="G43651"/>
      <c r="H43651"/>
    </row>
    <row r="43652" spans="6:8" x14ac:dyDescent="0.25">
      <c r="F43652"/>
      <c r="G43652"/>
      <c r="H43652"/>
    </row>
    <row r="43653" spans="6:8" x14ac:dyDescent="0.25">
      <c r="F43653"/>
      <c r="G43653"/>
      <c r="H43653"/>
    </row>
    <row r="43654" spans="6:8" x14ac:dyDescent="0.25">
      <c r="F43654"/>
      <c r="G43654"/>
      <c r="H43654"/>
    </row>
    <row r="43655" spans="6:8" x14ac:dyDescent="0.25">
      <c r="F43655"/>
      <c r="G43655"/>
      <c r="H43655"/>
    </row>
    <row r="43656" spans="6:8" x14ac:dyDescent="0.25">
      <c r="F43656"/>
      <c r="G43656"/>
      <c r="H43656"/>
    </row>
    <row r="43657" spans="6:8" x14ac:dyDescent="0.25">
      <c r="F43657"/>
      <c r="G43657"/>
      <c r="H43657"/>
    </row>
    <row r="43658" spans="6:8" x14ac:dyDescent="0.25">
      <c r="F43658"/>
      <c r="G43658"/>
      <c r="H43658"/>
    </row>
    <row r="43659" spans="6:8" x14ac:dyDescent="0.25">
      <c r="F43659"/>
      <c r="G43659"/>
      <c r="H43659"/>
    </row>
    <row r="43660" spans="6:8" x14ac:dyDescent="0.25">
      <c r="F43660"/>
      <c r="G43660"/>
      <c r="H43660"/>
    </row>
    <row r="43661" spans="6:8" x14ac:dyDescent="0.25">
      <c r="F43661"/>
      <c r="G43661"/>
      <c r="H43661"/>
    </row>
    <row r="43662" spans="6:8" x14ac:dyDescent="0.25">
      <c r="F43662"/>
      <c r="G43662"/>
      <c r="H43662"/>
    </row>
    <row r="43663" spans="6:8" x14ac:dyDescent="0.25">
      <c r="F43663"/>
      <c r="G43663"/>
      <c r="H43663"/>
    </row>
    <row r="43664" spans="6:8" x14ac:dyDescent="0.25">
      <c r="F43664"/>
      <c r="G43664"/>
      <c r="H43664"/>
    </row>
    <row r="43665" spans="6:8" x14ac:dyDescent="0.25">
      <c r="F43665"/>
      <c r="G43665"/>
      <c r="H43665"/>
    </row>
    <row r="43666" spans="6:8" x14ac:dyDescent="0.25">
      <c r="F43666"/>
      <c r="G43666"/>
      <c r="H43666"/>
    </row>
    <row r="43667" spans="6:8" x14ac:dyDescent="0.25">
      <c r="F43667"/>
      <c r="G43667"/>
      <c r="H43667"/>
    </row>
    <row r="43668" spans="6:8" x14ac:dyDescent="0.25">
      <c r="F43668"/>
      <c r="G43668"/>
      <c r="H43668"/>
    </row>
    <row r="43669" spans="6:8" x14ac:dyDescent="0.25">
      <c r="F43669"/>
      <c r="G43669"/>
      <c r="H43669"/>
    </row>
    <row r="43670" spans="6:8" x14ac:dyDescent="0.25">
      <c r="F43670"/>
      <c r="G43670"/>
      <c r="H43670"/>
    </row>
    <row r="43671" spans="6:8" x14ac:dyDescent="0.25">
      <c r="F43671"/>
      <c r="G43671"/>
      <c r="H43671"/>
    </row>
    <row r="43672" spans="6:8" x14ac:dyDescent="0.25">
      <c r="F43672"/>
      <c r="G43672"/>
      <c r="H43672"/>
    </row>
    <row r="43673" spans="6:8" x14ac:dyDescent="0.25">
      <c r="F43673"/>
      <c r="G43673"/>
      <c r="H43673"/>
    </row>
    <row r="43674" spans="6:8" x14ac:dyDescent="0.25">
      <c r="F43674"/>
      <c r="G43674"/>
      <c r="H43674"/>
    </row>
    <row r="43675" spans="6:8" x14ac:dyDescent="0.25">
      <c r="F43675"/>
      <c r="G43675"/>
      <c r="H43675"/>
    </row>
    <row r="43676" spans="6:8" x14ac:dyDescent="0.25">
      <c r="F43676"/>
      <c r="G43676"/>
      <c r="H43676"/>
    </row>
    <row r="43677" spans="6:8" x14ac:dyDescent="0.25">
      <c r="F43677"/>
      <c r="G43677"/>
      <c r="H43677"/>
    </row>
    <row r="43678" spans="6:8" x14ac:dyDescent="0.25">
      <c r="F43678"/>
      <c r="G43678"/>
      <c r="H43678"/>
    </row>
    <row r="43679" spans="6:8" x14ac:dyDescent="0.25">
      <c r="F43679"/>
      <c r="G43679"/>
      <c r="H43679"/>
    </row>
    <row r="43680" spans="6:8" x14ac:dyDescent="0.25">
      <c r="F43680"/>
      <c r="G43680"/>
      <c r="H43680"/>
    </row>
    <row r="43681" spans="6:8" x14ac:dyDescent="0.25">
      <c r="F43681"/>
      <c r="G43681"/>
      <c r="H43681"/>
    </row>
    <row r="43682" spans="6:8" x14ac:dyDescent="0.25">
      <c r="F43682"/>
      <c r="G43682"/>
      <c r="H43682"/>
    </row>
    <row r="43683" spans="6:8" x14ac:dyDescent="0.25">
      <c r="F43683"/>
      <c r="G43683"/>
      <c r="H43683"/>
    </row>
    <row r="43684" spans="6:8" x14ac:dyDescent="0.25">
      <c r="F43684"/>
      <c r="G43684"/>
      <c r="H43684"/>
    </row>
    <row r="43685" spans="6:8" x14ac:dyDescent="0.25">
      <c r="F43685"/>
      <c r="G43685"/>
      <c r="H43685"/>
    </row>
    <row r="43686" spans="6:8" x14ac:dyDescent="0.25">
      <c r="F43686"/>
      <c r="G43686"/>
      <c r="H43686"/>
    </row>
    <row r="43687" spans="6:8" x14ac:dyDescent="0.25">
      <c r="F43687"/>
      <c r="G43687"/>
      <c r="H43687"/>
    </row>
    <row r="43688" spans="6:8" x14ac:dyDescent="0.25">
      <c r="F43688"/>
      <c r="G43688"/>
      <c r="H43688"/>
    </row>
    <row r="43689" spans="6:8" x14ac:dyDescent="0.25">
      <c r="F43689"/>
      <c r="G43689"/>
      <c r="H43689"/>
    </row>
    <row r="43690" spans="6:8" x14ac:dyDescent="0.25">
      <c r="F43690"/>
      <c r="G43690"/>
      <c r="H43690"/>
    </row>
    <row r="43691" spans="6:8" x14ac:dyDescent="0.25">
      <c r="F43691"/>
      <c r="G43691"/>
      <c r="H43691"/>
    </row>
    <row r="43692" spans="6:8" x14ac:dyDescent="0.25">
      <c r="F43692"/>
      <c r="G43692"/>
      <c r="H43692"/>
    </row>
    <row r="43693" spans="6:8" x14ac:dyDescent="0.25">
      <c r="F43693"/>
      <c r="G43693"/>
      <c r="H43693"/>
    </row>
    <row r="43694" spans="6:8" x14ac:dyDescent="0.25">
      <c r="F43694"/>
      <c r="G43694"/>
      <c r="H43694"/>
    </row>
    <row r="43695" spans="6:8" x14ac:dyDescent="0.25">
      <c r="F43695"/>
      <c r="G43695"/>
      <c r="H43695"/>
    </row>
    <row r="43696" spans="6:8" x14ac:dyDescent="0.25">
      <c r="F43696"/>
      <c r="G43696"/>
      <c r="H43696"/>
    </row>
    <row r="43697" spans="6:8" x14ac:dyDescent="0.25">
      <c r="F43697"/>
      <c r="G43697"/>
      <c r="H43697"/>
    </row>
    <row r="43698" spans="6:8" x14ac:dyDescent="0.25">
      <c r="F43698"/>
      <c r="G43698"/>
      <c r="H43698"/>
    </row>
    <row r="43699" spans="6:8" x14ac:dyDescent="0.25">
      <c r="F43699"/>
      <c r="G43699"/>
      <c r="H43699"/>
    </row>
    <row r="43700" spans="6:8" x14ac:dyDescent="0.25">
      <c r="F43700"/>
      <c r="G43700"/>
      <c r="H43700"/>
    </row>
    <row r="43701" spans="6:8" x14ac:dyDescent="0.25">
      <c r="F43701"/>
      <c r="G43701"/>
      <c r="H43701"/>
    </row>
    <row r="43702" spans="6:8" x14ac:dyDescent="0.25">
      <c r="F43702"/>
      <c r="G43702"/>
      <c r="H43702"/>
    </row>
    <row r="43703" spans="6:8" x14ac:dyDescent="0.25">
      <c r="F43703"/>
      <c r="G43703"/>
      <c r="H43703"/>
    </row>
    <row r="43704" spans="6:8" x14ac:dyDescent="0.25">
      <c r="F43704"/>
      <c r="G43704"/>
      <c r="H43704"/>
    </row>
    <row r="43705" spans="6:8" x14ac:dyDescent="0.25">
      <c r="F43705"/>
      <c r="G43705"/>
      <c r="H43705"/>
    </row>
    <row r="43706" spans="6:8" x14ac:dyDescent="0.25">
      <c r="F43706"/>
      <c r="G43706"/>
      <c r="H43706"/>
    </row>
    <row r="43707" spans="6:8" x14ac:dyDescent="0.25">
      <c r="F43707"/>
      <c r="G43707"/>
      <c r="H43707"/>
    </row>
    <row r="43708" spans="6:8" x14ac:dyDescent="0.25">
      <c r="F43708"/>
      <c r="G43708"/>
      <c r="H43708"/>
    </row>
    <row r="43709" spans="6:8" x14ac:dyDescent="0.25">
      <c r="F43709"/>
      <c r="G43709"/>
      <c r="H43709"/>
    </row>
    <row r="43710" spans="6:8" x14ac:dyDescent="0.25">
      <c r="F43710"/>
      <c r="G43710"/>
      <c r="H43710"/>
    </row>
    <row r="43711" spans="6:8" x14ac:dyDescent="0.25">
      <c r="F43711"/>
      <c r="G43711"/>
      <c r="H43711"/>
    </row>
    <row r="43712" spans="6:8" x14ac:dyDescent="0.25">
      <c r="F43712"/>
      <c r="G43712"/>
      <c r="H43712"/>
    </row>
    <row r="43713" spans="6:8" x14ac:dyDescent="0.25">
      <c r="F43713"/>
      <c r="G43713"/>
      <c r="H43713"/>
    </row>
    <row r="43714" spans="6:8" x14ac:dyDescent="0.25">
      <c r="F43714"/>
      <c r="G43714"/>
      <c r="H43714"/>
    </row>
    <row r="43715" spans="6:8" x14ac:dyDescent="0.25">
      <c r="F43715"/>
      <c r="G43715"/>
      <c r="H43715"/>
    </row>
    <row r="43716" spans="6:8" x14ac:dyDescent="0.25">
      <c r="F43716"/>
      <c r="G43716"/>
      <c r="H43716"/>
    </row>
    <row r="43717" spans="6:8" x14ac:dyDescent="0.25">
      <c r="F43717"/>
      <c r="G43717"/>
      <c r="H43717"/>
    </row>
    <row r="43718" spans="6:8" x14ac:dyDescent="0.25">
      <c r="F43718"/>
      <c r="G43718"/>
      <c r="H43718"/>
    </row>
    <row r="43719" spans="6:8" x14ac:dyDescent="0.25">
      <c r="F43719"/>
      <c r="G43719"/>
      <c r="H43719"/>
    </row>
    <row r="43720" spans="6:8" x14ac:dyDescent="0.25">
      <c r="F43720"/>
      <c r="G43720"/>
      <c r="H43720"/>
    </row>
    <row r="43721" spans="6:8" x14ac:dyDescent="0.25">
      <c r="F43721"/>
      <c r="G43721"/>
      <c r="H43721"/>
    </row>
    <row r="43722" spans="6:8" x14ac:dyDescent="0.25">
      <c r="F43722"/>
      <c r="G43722"/>
      <c r="H43722"/>
    </row>
    <row r="43723" spans="6:8" x14ac:dyDescent="0.25">
      <c r="F43723"/>
      <c r="G43723"/>
      <c r="H43723"/>
    </row>
    <row r="43724" spans="6:8" x14ac:dyDescent="0.25">
      <c r="F43724"/>
      <c r="G43724"/>
      <c r="H43724"/>
    </row>
    <row r="43725" spans="6:8" x14ac:dyDescent="0.25">
      <c r="F43725"/>
      <c r="G43725"/>
      <c r="H43725"/>
    </row>
    <row r="43726" spans="6:8" x14ac:dyDescent="0.25">
      <c r="F43726"/>
      <c r="G43726"/>
      <c r="H43726"/>
    </row>
    <row r="43727" spans="6:8" x14ac:dyDescent="0.25">
      <c r="F43727"/>
      <c r="G43727"/>
      <c r="H43727"/>
    </row>
    <row r="43728" spans="6:8" x14ac:dyDescent="0.25">
      <c r="F43728"/>
      <c r="G43728"/>
      <c r="H43728"/>
    </row>
    <row r="43729" spans="6:8" x14ac:dyDescent="0.25">
      <c r="F43729"/>
      <c r="G43729"/>
      <c r="H43729"/>
    </row>
    <row r="43730" spans="6:8" x14ac:dyDescent="0.25">
      <c r="F43730"/>
      <c r="G43730"/>
      <c r="H43730"/>
    </row>
    <row r="43731" spans="6:8" x14ac:dyDescent="0.25">
      <c r="F43731"/>
      <c r="G43731"/>
      <c r="H43731"/>
    </row>
    <row r="43732" spans="6:8" x14ac:dyDescent="0.25">
      <c r="F43732"/>
      <c r="G43732"/>
      <c r="H43732"/>
    </row>
    <row r="43733" spans="6:8" x14ac:dyDescent="0.25">
      <c r="F43733"/>
      <c r="G43733"/>
      <c r="H43733"/>
    </row>
    <row r="43734" spans="6:8" x14ac:dyDescent="0.25">
      <c r="F43734"/>
      <c r="G43734"/>
      <c r="H43734"/>
    </row>
    <row r="43735" spans="6:8" x14ac:dyDescent="0.25">
      <c r="F43735"/>
      <c r="G43735"/>
      <c r="H43735"/>
    </row>
    <row r="43736" spans="6:8" x14ac:dyDescent="0.25">
      <c r="F43736"/>
      <c r="G43736"/>
      <c r="H43736"/>
    </row>
    <row r="43737" spans="6:8" x14ac:dyDescent="0.25">
      <c r="F43737"/>
      <c r="G43737"/>
      <c r="H43737"/>
    </row>
    <row r="43738" spans="6:8" x14ac:dyDescent="0.25">
      <c r="F43738"/>
      <c r="G43738"/>
      <c r="H43738"/>
    </row>
    <row r="43739" spans="6:8" x14ac:dyDescent="0.25">
      <c r="F43739"/>
      <c r="G43739"/>
      <c r="H43739"/>
    </row>
    <row r="43740" spans="6:8" x14ac:dyDescent="0.25">
      <c r="F43740"/>
      <c r="G43740"/>
      <c r="H43740"/>
    </row>
    <row r="43741" spans="6:8" x14ac:dyDescent="0.25">
      <c r="F43741"/>
      <c r="G43741"/>
      <c r="H43741"/>
    </row>
    <row r="43742" spans="6:8" x14ac:dyDescent="0.25">
      <c r="F43742"/>
      <c r="G43742"/>
      <c r="H43742"/>
    </row>
    <row r="43743" spans="6:8" x14ac:dyDescent="0.25">
      <c r="F43743"/>
      <c r="G43743"/>
      <c r="H43743"/>
    </row>
    <row r="43744" spans="6:8" x14ac:dyDescent="0.25">
      <c r="F43744"/>
      <c r="G43744"/>
      <c r="H43744"/>
    </row>
    <row r="43745" spans="6:8" x14ac:dyDescent="0.25">
      <c r="F43745"/>
      <c r="G43745"/>
      <c r="H43745"/>
    </row>
    <row r="43746" spans="6:8" x14ac:dyDescent="0.25">
      <c r="F43746"/>
      <c r="G43746"/>
      <c r="H43746"/>
    </row>
    <row r="43747" spans="6:8" x14ac:dyDescent="0.25">
      <c r="F43747"/>
      <c r="G43747"/>
      <c r="H43747"/>
    </row>
    <row r="43748" spans="6:8" x14ac:dyDescent="0.25">
      <c r="F43748"/>
      <c r="G43748"/>
      <c r="H43748"/>
    </row>
    <row r="43749" spans="6:8" x14ac:dyDescent="0.25">
      <c r="F43749"/>
      <c r="G43749"/>
      <c r="H43749"/>
    </row>
    <row r="43750" spans="6:8" x14ac:dyDescent="0.25">
      <c r="F43750"/>
      <c r="G43750"/>
      <c r="H43750"/>
    </row>
    <row r="43751" spans="6:8" x14ac:dyDescent="0.25">
      <c r="F43751"/>
      <c r="G43751"/>
      <c r="H43751"/>
    </row>
    <row r="43752" spans="6:8" x14ac:dyDescent="0.25">
      <c r="F43752"/>
      <c r="G43752"/>
      <c r="H43752"/>
    </row>
    <row r="43753" spans="6:8" x14ac:dyDescent="0.25">
      <c r="F43753"/>
      <c r="G43753"/>
      <c r="H43753"/>
    </row>
    <row r="43754" spans="6:8" x14ac:dyDescent="0.25">
      <c r="F43754"/>
      <c r="G43754"/>
      <c r="H43754"/>
    </row>
    <row r="43755" spans="6:8" x14ac:dyDescent="0.25">
      <c r="F43755"/>
      <c r="G43755"/>
      <c r="H43755"/>
    </row>
    <row r="43756" spans="6:8" x14ac:dyDescent="0.25">
      <c r="F43756"/>
      <c r="G43756"/>
      <c r="H43756"/>
    </row>
    <row r="43757" spans="6:8" x14ac:dyDescent="0.25">
      <c r="F43757"/>
      <c r="G43757"/>
      <c r="H43757"/>
    </row>
    <row r="43758" spans="6:8" x14ac:dyDescent="0.25">
      <c r="F43758"/>
      <c r="G43758"/>
      <c r="H43758"/>
    </row>
    <row r="43759" spans="6:8" x14ac:dyDescent="0.25">
      <c r="F43759"/>
      <c r="G43759"/>
      <c r="H43759"/>
    </row>
    <row r="43760" spans="6:8" x14ac:dyDescent="0.25">
      <c r="F43760"/>
      <c r="G43760"/>
      <c r="H43760"/>
    </row>
    <row r="43761" spans="6:8" x14ac:dyDescent="0.25">
      <c r="F43761"/>
      <c r="G43761"/>
      <c r="H43761"/>
    </row>
    <row r="43762" spans="6:8" x14ac:dyDescent="0.25">
      <c r="F43762"/>
      <c r="G43762"/>
      <c r="H43762"/>
    </row>
    <row r="43763" spans="6:8" x14ac:dyDescent="0.25">
      <c r="F43763"/>
      <c r="G43763"/>
      <c r="H43763"/>
    </row>
    <row r="43764" spans="6:8" x14ac:dyDescent="0.25">
      <c r="F43764"/>
      <c r="G43764"/>
      <c r="H43764"/>
    </row>
    <row r="43765" spans="6:8" x14ac:dyDescent="0.25">
      <c r="F43765"/>
      <c r="G43765"/>
      <c r="H43765"/>
    </row>
    <row r="43766" spans="6:8" x14ac:dyDescent="0.25">
      <c r="F43766"/>
      <c r="G43766"/>
      <c r="H43766"/>
    </row>
    <row r="43767" spans="6:8" x14ac:dyDescent="0.25">
      <c r="F43767"/>
      <c r="G43767"/>
      <c r="H43767"/>
    </row>
    <row r="43768" spans="6:8" x14ac:dyDescent="0.25">
      <c r="F43768"/>
      <c r="G43768"/>
      <c r="H43768"/>
    </row>
    <row r="43769" spans="6:8" x14ac:dyDescent="0.25">
      <c r="F43769"/>
      <c r="G43769"/>
      <c r="H43769"/>
    </row>
    <row r="43770" spans="6:8" x14ac:dyDescent="0.25">
      <c r="F43770"/>
      <c r="G43770"/>
      <c r="H43770"/>
    </row>
    <row r="43771" spans="6:8" x14ac:dyDescent="0.25">
      <c r="F43771"/>
      <c r="G43771"/>
      <c r="H43771"/>
    </row>
    <row r="43772" spans="6:8" x14ac:dyDescent="0.25">
      <c r="F43772"/>
      <c r="G43772"/>
      <c r="H43772"/>
    </row>
    <row r="43773" spans="6:8" x14ac:dyDescent="0.25">
      <c r="F43773"/>
      <c r="G43773"/>
      <c r="H43773"/>
    </row>
    <row r="43774" spans="6:8" x14ac:dyDescent="0.25">
      <c r="F43774"/>
      <c r="G43774"/>
      <c r="H43774"/>
    </row>
    <row r="43775" spans="6:8" x14ac:dyDescent="0.25">
      <c r="F43775"/>
      <c r="G43775"/>
      <c r="H43775"/>
    </row>
    <row r="43776" spans="6:8" x14ac:dyDescent="0.25">
      <c r="F43776"/>
      <c r="G43776"/>
      <c r="H43776"/>
    </row>
    <row r="43777" spans="6:8" x14ac:dyDescent="0.25">
      <c r="F43777"/>
      <c r="G43777"/>
      <c r="H43777"/>
    </row>
    <row r="43778" spans="6:8" x14ac:dyDescent="0.25">
      <c r="F43778"/>
      <c r="G43778"/>
      <c r="H43778"/>
    </row>
    <row r="43779" spans="6:8" x14ac:dyDescent="0.25">
      <c r="F43779"/>
      <c r="G43779"/>
      <c r="H43779"/>
    </row>
    <row r="43780" spans="6:8" x14ac:dyDescent="0.25">
      <c r="F43780"/>
      <c r="G43780"/>
      <c r="H43780"/>
    </row>
    <row r="43781" spans="6:8" x14ac:dyDescent="0.25">
      <c r="F43781"/>
      <c r="G43781"/>
      <c r="H43781"/>
    </row>
    <row r="43782" spans="6:8" x14ac:dyDescent="0.25">
      <c r="F43782"/>
      <c r="G43782"/>
      <c r="H43782"/>
    </row>
    <row r="43783" spans="6:8" x14ac:dyDescent="0.25">
      <c r="F43783"/>
      <c r="G43783"/>
      <c r="H43783"/>
    </row>
    <row r="43784" spans="6:8" x14ac:dyDescent="0.25">
      <c r="F43784"/>
      <c r="G43784"/>
      <c r="H43784"/>
    </row>
    <row r="43785" spans="6:8" x14ac:dyDescent="0.25">
      <c r="F43785"/>
      <c r="G43785"/>
      <c r="H43785"/>
    </row>
    <row r="43786" spans="6:8" x14ac:dyDescent="0.25">
      <c r="F43786"/>
      <c r="G43786"/>
      <c r="H43786"/>
    </row>
    <row r="43787" spans="6:8" x14ac:dyDescent="0.25">
      <c r="F43787"/>
      <c r="G43787"/>
      <c r="H43787"/>
    </row>
    <row r="43788" spans="6:8" x14ac:dyDescent="0.25">
      <c r="F43788"/>
      <c r="G43788"/>
      <c r="H43788"/>
    </row>
    <row r="43789" spans="6:8" x14ac:dyDescent="0.25">
      <c r="F43789"/>
      <c r="G43789"/>
      <c r="H43789"/>
    </row>
    <row r="43790" spans="6:8" x14ac:dyDescent="0.25">
      <c r="F43790"/>
      <c r="G43790"/>
      <c r="H43790"/>
    </row>
    <row r="43791" spans="6:8" x14ac:dyDescent="0.25">
      <c r="F43791"/>
      <c r="G43791"/>
      <c r="H43791"/>
    </row>
    <row r="43792" spans="6:8" x14ac:dyDescent="0.25">
      <c r="F43792"/>
      <c r="G43792"/>
      <c r="H43792"/>
    </row>
    <row r="43793" spans="6:8" x14ac:dyDescent="0.25">
      <c r="F43793"/>
      <c r="G43793"/>
      <c r="H43793"/>
    </row>
    <row r="43794" spans="6:8" x14ac:dyDescent="0.25">
      <c r="F43794"/>
      <c r="G43794"/>
      <c r="H43794"/>
    </row>
    <row r="43795" spans="6:8" x14ac:dyDescent="0.25">
      <c r="F43795"/>
      <c r="G43795"/>
      <c r="H43795"/>
    </row>
    <row r="43796" spans="6:8" x14ac:dyDescent="0.25">
      <c r="F43796"/>
      <c r="G43796"/>
      <c r="H43796"/>
    </row>
    <row r="43797" spans="6:8" x14ac:dyDescent="0.25">
      <c r="F43797"/>
      <c r="G43797"/>
      <c r="H43797"/>
    </row>
    <row r="43798" spans="6:8" x14ac:dyDescent="0.25">
      <c r="F43798"/>
      <c r="G43798"/>
      <c r="H43798"/>
    </row>
    <row r="43799" spans="6:8" x14ac:dyDescent="0.25">
      <c r="F43799"/>
      <c r="G43799"/>
      <c r="H43799"/>
    </row>
    <row r="43800" spans="6:8" x14ac:dyDescent="0.25">
      <c r="F43800"/>
      <c r="G43800"/>
      <c r="H43800"/>
    </row>
    <row r="43801" spans="6:8" x14ac:dyDescent="0.25">
      <c r="F43801"/>
      <c r="G43801"/>
      <c r="H43801"/>
    </row>
    <row r="43802" spans="6:8" x14ac:dyDescent="0.25">
      <c r="F43802"/>
      <c r="G43802"/>
      <c r="H43802"/>
    </row>
    <row r="43803" spans="6:8" x14ac:dyDescent="0.25">
      <c r="F43803"/>
      <c r="G43803"/>
      <c r="H43803"/>
    </row>
    <row r="43804" spans="6:8" x14ac:dyDescent="0.25">
      <c r="F43804"/>
      <c r="G43804"/>
      <c r="H43804"/>
    </row>
    <row r="43805" spans="6:8" x14ac:dyDescent="0.25">
      <c r="F43805"/>
      <c r="G43805"/>
      <c r="H43805"/>
    </row>
    <row r="43806" spans="6:8" x14ac:dyDescent="0.25">
      <c r="F43806"/>
      <c r="G43806"/>
      <c r="H43806"/>
    </row>
    <row r="43807" spans="6:8" x14ac:dyDescent="0.25">
      <c r="F43807"/>
      <c r="G43807"/>
      <c r="H43807"/>
    </row>
    <row r="43808" spans="6:8" x14ac:dyDescent="0.25">
      <c r="F43808"/>
      <c r="G43808"/>
      <c r="H43808"/>
    </row>
    <row r="43809" spans="6:8" x14ac:dyDescent="0.25">
      <c r="F43809"/>
      <c r="G43809"/>
      <c r="H43809"/>
    </row>
    <row r="43810" spans="6:8" x14ac:dyDescent="0.25">
      <c r="F43810"/>
      <c r="G43810"/>
      <c r="H43810"/>
    </row>
    <row r="43811" spans="6:8" x14ac:dyDescent="0.25">
      <c r="F43811"/>
      <c r="G43811"/>
      <c r="H43811"/>
    </row>
    <row r="43812" spans="6:8" x14ac:dyDescent="0.25">
      <c r="F43812"/>
      <c r="G43812"/>
      <c r="H43812"/>
    </row>
    <row r="43813" spans="6:8" x14ac:dyDescent="0.25">
      <c r="F43813"/>
      <c r="G43813"/>
      <c r="H43813"/>
    </row>
    <row r="43814" spans="6:8" x14ac:dyDescent="0.25">
      <c r="F43814"/>
      <c r="G43814"/>
      <c r="H43814"/>
    </row>
    <row r="43815" spans="6:8" x14ac:dyDescent="0.25">
      <c r="F43815"/>
      <c r="G43815"/>
      <c r="H43815"/>
    </row>
    <row r="43816" spans="6:8" x14ac:dyDescent="0.25">
      <c r="F43816"/>
      <c r="G43816"/>
      <c r="H43816"/>
    </row>
    <row r="43817" spans="6:8" x14ac:dyDescent="0.25">
      <c r="F43817"/>
      <c r="G43817"/>
      <c r="H43817"/>
    </row>
    <row r="43818" spans="6:8" x14ac:dyDescent="0.25">
      <c r="F43818"/>
      <c r="G43818"/>
      <c r="H43818"/>
    </row>
    <row r="43819" spans="6:8" x14ac:dyDescent="0.25">
      <c r="F43819"/>
      <c r="G43819"/>
      <c r="H43819"/>
    </row>
    <row r="43820" spans="6:8" x14ac:dyDescent="0.25">
      <c r="F43820"/>
      <c r="G43820"/>
      <c r="H43820"/>
    </row>
    <row r="43821" spans="6:8" x14ac:dyDescent="0.25">
      <c r="F43821"/>
      <c r="G43821"/>
      <c r="H43821"/>
    </row>
    <row r="43822" spans="6:8" x14ac:dyDescent="0.25">
      <c r="F43822"/>
      <c r="G43822"/>
      <c r="H43822"/>
    </row>
    <row r="43823" spans="6:8" x14ac:dyDescent="0.25">
      <c r="F43823"/>
      <c r="G43823"/>
      <c r="H43823"/>
    </row>
    <row r="43824" spans="6:8" x14ac:dyDescent="0.25">
      <c r="F43824"/>
      <c r="G43824"/>
      <c r="H43824"/>
    </row>
    <row r="43825" spans="6:8" x14ac:dyDescent="0.25">
      <c r="F43825"/>
      <c r="G43825"/>
      <c r="H43825"/>
    </row>
    <row r="43826" spans="6:8" x14ac:dyDescent="0.25">
      <c r="F43826"/>
      <c r="G43826"/>
      <c r="H43826"/>
    </row>
    <row r="43827" spans="6:8" x14ac:dyDescent="0.25">
      <c r="F43827"/>
      <c r="G43827"/>
      <c r="H43827"/>
    </row>
    <row r="43828" spans="6:8" x14ac:dyDescent="0.25">
      <c r="F43828"/>
      <c r="G43828"/>
      <c r="H43828"/>
    </row>
    <row r="43829" spans="6:8" x14ac:dyDescent="0.25">
      <c r="F43829"/>
      <c r="G43829"/>
      <c r="H43829"/>
    </row>
    <row r="43830" spans="6:8" x14ac:dyDescent="0.25">
      <c r="F43830"/>
      <c r="G43830"/>
      <c r="H43830"/>
    </row>
    <row r="43831" spans="6:8" x14ac:dyDescent="0.25">
      <c r="F43831"/>
      <c r="G43831"/>
      <c r="H43831"/>
    </row>
    <row r="43832" spans="6:8" x14ac:dyDescent="0.25">
      <c r="F43832"/>
      <c r="G43832"/>
      <c r="H43832"/>
    </row>
    <row r="43833" spans="6:8" x14ac:dyDescent="0.25">
      <c r="F43833"/>
      <c r="G43833"/>
      <c r="H43833"/>
    </row>
    <row r="43834" spans="6:8" x14ac:dyDescent="0.25">
      <c r="F43834"/>
      <c r="G43834"/>
      <c r="H43834"/>
    </row>
    <row r="43835" spans="6:8" x14ac:dyDescent="0.25">
      <c r="F43835"/>
      <c r="G43835"/>
      <c r="H43835"/>
    </row>
    <row r="43836" spans="6:8" x14ac:dyDescent="0.25">
      <c r="F43836"/>
      <c r="G43836"/>
      <c r="H43836"/>
    </row>
    <row r="43837" spans="6:8" x14ac:dyDescent="0.25">
      <c r="F43837"/>
      <c r="G43837"/>
      <c r="H43837"/>
    </row>
    <row r="43838" spans="6:8" x14ac:dyDescent="0.25">
      <c r="F43838"/>
      <c r="G43838"/>
      <c r="H43838"/>
    </row>
    <row r="43839" spans="6:8" x14ac:dyDescent="0.25">
      <c r="F43839"/>
      <c r="G43839"/>
      <c r="H43839"/>
    </row>
    <row r="43840" spans="6:8" x14ac:dyDescent="0.25">
      <c r="F43840"/>
      <c r="G43840"/>
      <c r="H43840"/>
    </row>
    <row r="43841" spans="6:8" x14ac:dyDescent="0.25">
      <c r="F43841"/>
      <c r="G43841"/>
      <c r="H43841"/>
    </row>
    <row r="43842" spans="6:8" x14ac:dyDescent="0.25">
      <c r="F43842"/>
      <c r="G43842"/>
      <c r="H43842"/>
    </row>
    <row r="43843" spans="6:8" x14ac:dyDescent="0.25">
      <c r="F43843"/>
      <c r="G43843"/>
      <c r="H43843"/>
    </row>
    <row r="43844" spans="6:8" x14ac:dyDescent="0.25">
      <c r="F43844"/>
      <c r="G43844"/>
      <c r="H43844"/>
    </row>
    <row r="43845" spans="6:8" x14ac:dyDescent="0.25">
      <c r="F43845"/>
      <c r="G43845"/>
      <c r="H43845"/>
    </row>
    <row r="43846" spans="6:8" x14ac:dyDescent="0.25">
      <c r="F43846"/>
      <c r="G43846"/>
      <c r="H43846"/>
    </row>
    <row r="43847" spans="6:8" x14ac:dyDescent="0.25">
      <c r="F43847"/>
      <c r="G43847"/>
      <c r="H43847"/>
    </row>
    <row r="43848" spans="6:8" x14ac:dyDescent="0.25">
      <c r="F43848"/>
      <c r="G43848"/>
      <c r="H43848"/>
    </row>
    <row r="43849" spans="6:8" x14ac:dyDescent="0.25">
      <c r="F43849"/>
      <c r="G43849"/>
      <c r="H43849"/>
    </row>
    <row r="43850" spans="6:8" x14ac:dyDescent="0.25">
      <c r="F43850"/>
      <c r="G43850"/>
      <c r="H43850"/>
    </row>
    <row r="43851" spans="6:8" x14ac:dyDescent="0.25">
      <c r="F43851"/>
      <c r="G43851"/>
      <c r="H43851"/>
    </row>
    <row r="43852" spans="6:8" x14ac:dyDescent="0.25">
      <c r="F43852"/>
      <c r="G43852"/>
      <c r="H43852"/>
    </row>
    <row r="43853" spans="6:8" x14ac:dyDescent="0.25">
      <c r="F43853"/>
      <c r="G43853"/>
      <c r="H43853"/>
    </row>
    <row r="43854" spans="6:8" x14ac:dyDescent="0.25">
      <c r="F43854"/>
      <c r="G43854"/>
      <c r="H43854"/>
    </row>
    <row r="43855" spans="6:8" x14ac:dyDescent="0.25">
      <c r="F43855"/>
      <c r="G43855"/>
      <c r="H43855"/>
    </row>
    <row r="43856" spans="6:8" x14ac:dyDescent="0.25">
      <c r="F43856"/>
      <c r="G43856"/>
      <c r="H43856"/>
    </row>
    <row r="43857" spans="6:8" x14ac:dyDescent="0.25">
      <c r="F43857"/>
      <c r="G43857"/>
      <c r="H43857"/>
    </row>
    <row r="43858" spans="6:8" x14ac:dyDescent="0.25">
      <c r="F43858"/>
      <c r="G43858"/>
      <c r="H43858"/>
    </row>
    <row r="43859" spans="6:8" x14ac:dyDescent="0.25">
      <c r="F43859"/>
      <c r="G43859"/>
      <c r="H43859"/>
    </row>
    <row r="43860" spans="6:8" x14ac:dyDescent="0.25">
      <c r="F43860"/>
      <c r="G43860"/>
      <c r="H43860"/>
    </row>
    <row r="43861" spans="6:8" x14ac:dyDescent="0.25">
      <c r="F43861"/>
      <c r="G43861"/>
      <c r="H43861"/>
    </row>
    <row r="43862" spans="6:8" x14ac:dyDescent="0.25">
      <c r="F43862"/>
      <c r="G43862"/>
      <c r="H43862"/>
    </row>
    <row r="43863" spans="6:8" x14ac:dyDescent="0.25">
      <c r="F43863"/>
      <c r="G43863"/>
      <c r="H43863"/>
    </row>
    <row r="43864" spans="6:8" x14ac:dyDescent="0.25">
      <c r="F43864"/>
      <c r="G43864"/>
      <c r="H43864"/>
    </row>
    <row r="43865" spans="6:8" x14ac:dyDescent="0.25">
      <c r="F43865"/>
      <c r="G43865"/>
      <c r="H43865"/>
    </row>
    <row r="43866" spans="6:8" x14ac:dyDescent="0.25">
      <c r="F43866"/>
      <c r="G43866"/>
      <c r="H43866"/>
    </row>
    <row r="43867" spans="6:8" x14ac:dyDescent="0.25">
      <c r="F43867"/>
      <c r="G43867"/>
      <c r="H43867"/>
    </row>
    <row r="43868" spans="6:8" x14ac:dyDescent="0.25">
      <c r="F43868"/>
      <c r="G43868"/>
      <c r="H43868"/>
    </row>
    <row r="43869" spans="6:8" x14ac:dyDescent="0.25">
      <c r="F43869"/>
      <c r="G43869"/>
      <c r="H43869"/>
    </row>
    <row r="43870" spans="6:8" x14ac:dyDescent="0.25">
      <c r="F43870"/>
      <c r="G43870"/>
      <c r="H43870"/>
    </row>
    <row r="43871" spans="6:8" x14ac:dyDescent="0.25">
      <c r="F43871"/>
      <c r="G43871"/>
      <c r="H43871"/>
    </row>
    <row r="43872" spans="6:8" x14ac:dyDescent="0.25">
      <c r="F43872"/>
      <c r="G43872"/>
      <c r="H43872"/>
    </row>
    <row r="43873" spans="6:8" x14ac:dyDescent="0.25">
      <c r="F43873"/>
      <c r="G43873"/>
      <c r="H43873"/>
    </row>
    <row r="43874" spans="6:8" x14ac:dyDescent="0.25">
      <c r="F43874"/>
      <c r="G43874"/>
      <c r="H43874"/>
    </row>
    <row r="43875" spans="6:8" x14ac:dyDescent="0.25">
      <c r="F43875"/>
      <c r="G43875"/>
      <c r="H43875"/>
    </row>
    <row r="43876" spans="6:8" x14ac:dyDescent="0.25">
      <c r="F43876"/>
      <c r="G43876"/>
      <c r="H43876"/>
    </row>
    <row r="43877" spans="6:8" x14ac:dyDescent="0.25">
      <c r="F43877"/>
      <c r="G43877"/>
      <c r="H43877"/>
    </row>
    <row r="43878" spans="6:8" x14ac:dyDescent="0.25">
      <c r="F43878"/>
      <c r="G43878"/>
      <c r="H43878"/>
    </row>
    <row r="43879" spans="6:8" x14ac:dyDescent="0.25">
      <c r="F43879"/>
      <c r="G43879"/>
      <c r="H43879"/>
    </row>
    <row r="43880" spans="6:8" x14ac:dyDescent="0.25">
      <c r="F43880"/>
      <c r="G43880"/>
      <c r="H43880"/>
    </row>
    <row r="43881" spans="6:8" x14ac:dyDescent="0.25">
      <c r="F43881"/>
      <c r="G43881"/>
      <c r="H43881"/>
    </row>
    <row r="43882" spans="6:8" x14ac:dyDescent="0.25">
      <c r="F43882"/>
      <c r="G43882"/>
      <c r="H43882"/>
    </row>
    <row r="43883" spans="6:8" x14ac:dyDescent="0.25">
      <c r="F43883"/>
      <c r="G43883"/>
      <c r="H43883"/>
    </row>
    <row r="43884" spans="6:8" x14ac:dyDescent="0.25">
      <c r="F43884"/>
      <c r="G43884"/>
      <c r="H43884"/>
    </row>
    <row r="43885" spans="6:8" x14ac:dyDescent="0.25">
      <c r="F43885"/>
      <c r="G43885"/>
      <c r="H43885"/>
    </row>
    <row r="43886" spans="6:8" x14ac:dyDescent="0.25">
      <c r="F43886"/>
      <c r="G43886"/>
      <c r="H43886"/>
    </row>
    <row r="43887" spans="6:8" x14ac:dyDescent="0.25">
      <c r="F43887"/>
      <c r="G43887"/>
      <c r="H43887"/>
    </row>
    <row r="43888" spans="6:8" x14ac:dyDescent="0.25">
      <c r="F43888"/>
      <c r="G43888"/>
      <c r="H43888"/>
    </row>
    <row r="43889" spans="6:8" x14ac:dyDescent="0.25">
      <c r="F43889"/>
      <c r="G43889"/>
      <c r="H43889"/>
    </row>
    <row r="43890" spans="6:8" x14ac:dyDescent="0.25">
      <c r="F43890"/>
      <c r="G43890"/>
      <c r="H43890"/>
    </row>
    <row r="43891" spans="6:8" x14ac:dyDescent="0.25">
      <c r="F43891"/>
      <c r="G43891"/>
      <c r="H43891"/>
    </row>
    <row r="43892" spans="6:8" x14ac:dyDescent="0.25">
      <c r="F43892"/>
      <c r="G43892"/>
      <c r="H43892"/>
    </row>
    <row r="43893" spans="6:8" x14ac:dyDescent="0.25">
      <c r="F43893"/>
      <c r="G43893"/>
      <c r="H43893"/>
    </row>
    <row r="43894" spans="6:8" x14ac:dyDescent="0.25">
      <c r="F43894"/>
      <c r="G43894"/>
      <c r="H43894"/>
    </row>
    <row r="43895" spans="6:8" x14ac:dyDescent="0.25">
      <c r="F43895"/>
      <c r="G43895"/>
      <c r="H43895"/>
    </row>
    <row r="43896" spans="6:8" x14ac:dyDescent="0.25">
      <c r="F43896"/>
      <c r="G43896"/>
      <c r="H43896"/>
    </row>
    <row r="43897" spans="6:8" x14ac:dyDescent="0.25">
      <c r="F43897"/>
      <c r="G43897"/>
      <c r="H43897"/>
    </row>
    <row r="43898" spans="6:8" x14ac:dyDescent="0.25">
      <c r="F43898"/>
      <c r="G43898"/>
      <c r="H43898"/>
    </row>
    <row r="43899" spans="6:8" x14ac:dyDescent="0.25">
      <c r="F43899"/>
      <c r="G43899"/>
      <c r="H43899"/>
    </row>
    <row r="43900" spans="6:8" x14ac:dyDescent="0.25">
      <c r="F43900"/>
      <c r="G43900"/>
      <c r="H43900"/>
    </row>
    <row r="43901" spans="6:8" x14ac:dyDescent="0.25">
      <c r="F43901"/>
      <c r="G43901"/>
      <c r="H43901"/>
    </row>
    <row r="43902" spans="6:8" x14ac:dyDescent="0.25">
      <c r="F43902"/>
      <c r="G43902"/>
      <c r="H43902"/>
    </row>
    <row r="43903" spans="6:8" x14ac:dyDescent="0.25">
      <c r="F43903"/>
      <c r="G43903"/>
      <c r="H43903"/>
    </row>
    <row r="43904" spans="6:8" x14ac:dyDescent="0.25">
      <c r="F43904"/>
      <c r="G43904"/>
      <c r="H43904"/>
    </row>
    <row r="43905" spans="6:8" x14ac:dyDescent="0.25">
      <c r="F43905"/>
      <c r="G43905"/>
      <c r="H43905"/>
    </row>
    <row r="43906" spans="6:8" x14ac:dyDescent="0.25">
      <c r="F43906"/>
      <c r="G43906"/>
      <c r="H43906"/>
    </row>
    <row r="43907" spans="6:8" x14ac:dyDescent="0.25">
      <c r="F43907"/>
      <c r="G43907"/>
      <c r="H43907"/>
    </row>
    <row r="43908" spans="6:8" x14ac:dyDescent="0.25">
      <c r="F43908"/>
      <c r="G43908"/>
      <c r="H43908"/>
    </row>
    <row r="43909" spans="6:8" x14ac:dyDescent="0.25">
      <c r="F43909"/>
      <c r="G43909"/>
      <c r="H43909"/>
    </row>
    <row r="43910" spans="6:8" x14ac:dyDescent="0.25">
      <c r="F43910"/>
      <c r="G43910"/>
      <c r="H43910"/>
    </row>
    <row r="43911" spans="6:8" x14ac:dyDescent="0.25">
      <c r="F43911"/>
      <c r="G43911"/>
      <c r="H43911"/>
    </row>
    <row r="43912" spans="6:8" x14ac:dyDescent="0.25">
      <c r="F43912"/>
      <c r="G43912"/>
      <c r="H43912"/>
    </row>
    <row r="43913" spans="6:8" x14ac:dyDescent="0.25">
      <c r="F43913"/>
      <c r="G43913"/>
      <c r="H43913"/>
    </row>
    <row r="43914" spans="6:8" x14ac:dyDescent="0.25">
      <c r="F43914"/>
      <c r="G43914"/>
      <c r="H43914"/>
    </row>
    <row r="43915" spans="6:8" x14ac:dyDescent="0.25">
      <c r="F43915"/>
      <c r="G43915"/>
      <c r="H43915"/>
    </row>
    <row r="43916" spans="6:8" x14ac:dyDescent="0.25">
      <c r="F43916"/>
      <c r="G43916"/>
      <c r="H43916"/>
    </row>
    <row r="43917" spans="6:8" x14ac:dyDescent="0.25">
      <c r="F43917"/>
      <c r="G43917"/>
      <c r="H43917"/>
    </row>
    <row r="43918" spans="6:8" x14ac:dyDescent="0.25">
      <c r="F43918"/>
      <c r="G43918"/>
      <c r="H43918"/>
    </row>
    <row r="43919" spans="6:8" x14ac:dyDescent="0.25">
      <c r="F43919"/>
      <c r="G43919"/>
      <c r="H43919"/>
    </row>
    <row r="43920" spans="6:8" x14ac:dyDescent="0.25">
      <c r="F43920"/>
      <c r="G43920"/>
      <c r="H43920"/>
    </row>
    <row r="43921" spans="6:8" x14ac:dyDescent="0.25">
      <c r="F43921"/>
      <c r="G43921"/>
      <c r="H43921"/>
    </row>
    <row r="43922" spans="6:8" x14ac:dyDescent="0.25">
      <c r="F43922"/>
      <c r="G43922"/>
      <c r="H43922"/>
    </row>
    <row r="43923" spans="6:8" x14ac:dyDescent="0.25">
      <c r="F43923"/>
      <c r="G43923"/>
      <c r="H43923"/>
    </row>
    <row r="43924" spans="6:8" x14ac:dyDescent="0.25">
      <c r="F43924"/>
      <c r="G43924"/>
      <c r="H43924"/>
    </row>
    <row r="43925" spans="6:8" x14ac:dyDescent="0.25">
      <c r="F43925"/>
      <c r="G43925"/>
      <c r="H43925"/>
    </row>
    <row r="43926" spans="6:8" x14ac:dyDescent="0.25">
      <c r="F43926"/>
      <c r="G43926"/>
      <c r="H43926"/>
    </row>
    <row r="43927" spans="6:8" x14ac:dyDescent="0.25">
      <c r="F43927"/>
      <c r="G43927"/>
      <c r="H43927"/>
    </row>
    <row r="43928" spans="6:8" x14ac:dyDescent="0.25">
      <c r="F43928"/>
      <c r="G43928"/>
      <c r="H43928"/>
    </row>
    <row r="43929" spans="6:8" x14ac:dyDescent="0.25">
      <c r="F43929"/>
      <c r="G43929"/>
      <c r="H43929"/>
    </row>
    <row r="43930" spans="6:8" x14ac:dyDescent="0.25">
      <c r="F43930"/>
      <c r="G43930"/>
      <c r="H43930"/>
    </row>
    <row r="43931" spans="6:8" x14ac:dyDescent="0.25">
      <c r="F43931"/>
      <c r="G43931"/>
      <c r="H43931"/>
    </row>
    <row r="43932" spans="6:8" x14ac:dyDescent="0.25">
      <c r="F43932"/>
      <c r="G43932"/>
      <c r="H43932"/>
    </row>
    <row r="43933" spans="6:8" x14ac:dyDescent="0.25">
      <c r="F43933"/>
      <c r="G43933"/>
      <c r="H43933"/>
    </row>
    <row r="43934" spans="6:8" x14ac:dyDescent="0.25">
      <c r="F43934"/>
      <c r="G43934"/>
      <c r="H43934"/>
    </row>
    <row r="43935" spans="6:8" x14ac:dyDescent="0.25">
      <c r="F43935"/>
      <c r="G43935"/>
      <c r="H43935"/>
    </row>
    <row r="43936" spans="6:8" x14ac:dyDescent="0.25">
      <c r="F43936"/>
      <c r="G43936"/>
      <c r="H43936"/>
    </row>
    <row r="43937" spans="6:8" x14ac:dyDescent="0.25">
      <c r="F43937"/>
      <c r="G43937"/>
      <c r="H43937"/>
    </row>
    <row r="43938" spans="6:8" x14ac:dyDescent="0.25">
      <c r="F43938"/>
      <c r="G43938"/>
      <c r="H43938"/>
    </row>
    <row r="43939" spans="6:8" x14ac:dyDescent="0.25">
      <c r="F43939"/>
      <c r="G43939"/>
      <c r="H43939"/>
    </row>
    <row r="43940" spans="6:8" x14ac:dyDescent="0.25">
      <c r="F43940"/>
      <c r="G43940"/>
      <c r="H43940"/>
    </row>
    <row r="43941" spans="6:8" x14ac:dyDescent="0.25">
      <c r="F43941"/>
      <c r="G43941"/>
      <c r="H43941"/>
    </row>
    <row r="43942" spans="6:8" x14ac:dyDescent="0.25">
      <c r="F43942"/>
      <c r="G43942"/>
      <c r="H43942"/>
    </row>
    <row r="43943" spans="6:8" x14ac:dyDescent="0.25">
      <c r="F43943"/>
      <c r="G43943"/>
      <c r="H43943"/>
    </row>
    <row r="43944" spans="6:8" x14ac:dyDescent="0.25">
      <c r="F43944"/>
      <c r="G43944"/>
      <c r="H43944"/>
    </row>
    <row r="43945" spans="6:8" x14ac:dyDescent="0.25">
      <c r="F43945"/>
      <c r="G43945"/>
      <c r="H43945"/>
    </row>
    <row r="43946" spans="6:8" x14ac:dyDescent="0.25">
      <c r="F43946"/>
      <c r="G43946"/>
      <c r="H43946"/>
    </row>
    <row r="43947" spans="6:8" x14ac:dyDescent="0.25">
      <c r="F43947"/>
      <c r="G43947"/>
      <c r="H43947"/>
    </row>
    <row r="43948" spans="6:8" x14ac:dyDescent="0.25">
      <c r="F43948"/>
      <c r="G43948"/>
      <c r="H43948"/>
    </row>
    <row r="43949" spans="6:8" x14ac:dyDescent="0.25">
      <c r="F43949"/>
      <c r="G43949"/>
      <c r="H43949"/>
    </row>
    <row r="43950" spans="6:8" x14ac:dyDescent="0.25">
      <c r="F43950"/>
      <c r="G43950"/>
      <c r="H43950"/>
    </row>
    <row r="43951" spans="6:8" x14ac:dyDescent="0.25">
      <c r="F43951"/>
      <c r="G43951"/>
      <c r="H43951"/>
    </row>
    <row r="43952" spans="6:8" x14ac:dyDescent="0.25">
      <c r="F43952"/>
      <c r="G43952"/>
      <c r="H43952"/>
    </row>
    <row r="43953" spans="6:8" x14ac:dyDescent="0.25">
      <c r="F43953"/>
      <c r="G43953"/>
      <c r="H43953"/>
    </row>
    <row r="43954" spans="6:8" x14ac:dyDescent="0.25">
      <c r="F43954"/>
      <c r="G43954"/>
      <c r="H43954"/>
    </row>
    <row r="43955" spans="6:8" x14ac:dyDescent="0.25">
      <c r="F43955"/>
      <c r="G43955"/>
      <c r="H43955"/>
    </row>
    <row r="43956" spans="6:8" x14ac:dyDescent="0.25">
      <c r="F43956"/>
      <c r="G43956"/>
      <c r="H43956"/>
    </row>
    <row r="43957" spans="6:8" x14ac:dyDescent="0.25">
      <c r="F43957"/>
      <c r="G43957"/>
      <c r="H43957"/>
    </row>
    <row r="43958" spans="6:8" x14ac:dyDescent="0.25">
      <c r="F43958"/>
      <c r="G43958"/>
      <c r="H43958"/>
    </row>
    <row r="43959" spans="6:8" x14ac:dyDescent="0.25">
      <c r="F43959"/>
      <c r="G43959"/>
      <c r="H43959"/>
    </row>
    <row r="43960" spans="6:8" x14ac:dyDescent="0.25">
      <c r="F43960"/>
      <c r="G43960"/>
      <c r="H43960"/>
    </row>
    <row r="43961" spans="6:8" x14ac:dyDescent="0.25">
      <c r="F43961"/>
      <c r="G43961"/>
      <c r="H43961"/>
    </row>
    <row r="43962" spans="6:8" x14ac:dyDescent="0.25">
      <c r="F43962"/>
      <c r="G43962"/>
      <c r="H43962"/>
    </row>
    <row r="43963" spans="6:8" x14ac:dyDescent="0.25">
      <c r="F43963"/>
      <c r="G43963"/>
      <c r="H43963"/>
    </row>
    <row r="43964" spans="6:8" x14ac:dyDescent="0.25">
      <c r="F43964"/>
      <c r="G43964"/>
      <c r="H43964"/>
    </row>
    <row r="43965" spans="6:8" x14ac:dyDescent="0.25">
      <c r="F43965"/>
      <c r="G43965"/>
      <c r="H43965"/>
    </row>
    <row r="43966" spans="6:8" x14ac:dyDescent="0.25">
      <c r="F43966"/>
      <c r="G43966"/>
      <c r="H43966"/>
    </row>
    <row r="43967" spans="6:8" x14ac:dyDescent="0.25">
      <c r="F43967"/>
      <c r="G43967"/>
      <c r="H43967"/>
    </row>
    <row r="43968" spans="6:8" x14ac:dyDescent="0.25">
      <c r="F43968"/>
      <c r="G43968"/>
      <c r="H43968"/>
    </row>
    <row r="43969" spans="6:8" x14ac:dyDescent="0.25">
      <c r="F43969"/>
      <c r="G43969"/>
      <c r="H43969"/>
    </row>
    <row r="43970" spans="6:8" x14ac:dyDescent="0.25">
      <c r="F43970"/>
      <c r="G43970"/>
      <c r="H43970"/>
    </row>
    <row r="43971" spans="6:8" x14ac:dyDescent="0.25">
      <c r="F43971"/>
      <c r="G43971"/>
      <c r="H43971"/>
    </row>
    <row r="43972" spans="6:8" x14ac:dyDescent="0.25">
      <c r="F43972"/>
      <c r="G43972"/>
      <c r="H43972"/>
    </row>
    <row r="43973" spans="6:8" x14ac:dyDescent="0.25">
      <c r="F43973"/>
      <c r="G43973"/>
      <c r="H43973"/>
    </row>
    <row r="43974" spans="6:8" x14ac:dyDescent="0.25">
      <c r="F43974"/>
      <c r="G43974"/>
      <c r="H43974"/>
    </row>
    <row r="43975" spans="6:8" x14ac:dyDescent="0.25">
      <c r="F43975"/>
      <c r="G43975"/>
      <c r="H43975"/>
    </row>
    <row r="43976" spans="6:8" x14ac:dyDescent="0.25">
      <c r="F43976"/>
      <c r="G43976"/>
      <c r="H43976"/>
    </row>
    <row r="43977" spans="6:8" x14ac:dyDescent="0.25">
      <c r="F43977"/>
      <c r="G43977"/>
      <c r="H43977"/>
    </row>
    <row r="43978" spans="6:8" x14ac:dyDescent="0.25">
      <c r="F43978"/>
      <c r="G43978"/>
      <c r="H43978"/>
    </row>
    <row r="43979" spans="6:8" x14ac:dyDescent="0.25">
      <c r="F43979"/>
      <c r="G43979"/>
      <c r="H43979"/>
    </row>
    <row r="43980" spans="6:8" x14ac:dyDescent="0.25">
      <c r="F43980"/>
      <c r="G43980"/>
      <c r="H43980"/>
    </row>
    <row r="43981" spans="6:8" x14ac:dyDescent="0.25">
      <c r="F43981"/>
      <c r="G43981"/>
      <c r="H43981"/>
    </row>
    <row r="43982" spans="6:8" x14ac:dyDescent="0.25">
      <c r="F43982"/>
      <c r="G43982"/>
      <c r="H43982"/>
    </row>
    <row r="43983" spans="6:8" x14ac:dyDescent="0.25">
      <c r="F43983"/>
      <c r="G43983"/>
      <c r="H43983"/>
    </row>
    <row r="43984" spans="6:8" x14ac:dyDescent="0.25">
      <c r="F43984"/>
      <c r="G43984"/>
      <c r="H43984"/>
    </row>
    <row r="43985" spans="6:8" x14ac:dyDescent="0.25">
      <c r="F43985"/>
      <c r="G43985"/>
      <c r="H43985"/>
    </row>
    <row r="43986" spans="6:8" x14ac:dyDescent="0.25">
      <c r="F43986"/>
      <c r="G43986"/>
      <c r="H43986"/>
    </row>
    <row r="43987" spans="6:8" x14ac:dyDescent="0.25">
      <c r="F43987"/>
      <c r="G43987"/>
      <c r="H43987"/>
    </row>
    <row r="43988" spans="6:8" x14ac:dyDescent="0.25">
      <c r="F43988"/>
      <c r="G43988"/>
      <c r="H43988"/>
    </row>
    <row r="43989" spans="6:8" x14ac:dyDescent="0.25">
      <c r="F43989"/>
      <c r="G43989"/>
      <c r="H43989"/>
    </row>
    <row r="43990" spans="6:8" x14ac:dyDescent="0.25">
      <c r="F43990"/>
      <c r="G43990"/>
      <c r="H43990"/>
    </row>
    <row r="43991" spans="6:8" x14ac:dyDescent="0.25">
      <c r="F43991"/>
      <c r="G43991"/>
      <c r="H43991"/>
    </row>
    <row r="43992" spans="6:8" x14ac:dyDescent="0.25">
      <c r="F43992"/>
      <c r="G43992"/>
      <c r="H43992"/>
    </row>
    <row r="43993" spans="6:8" x14ac:dyDescent="0.25">
      <c r="F43993"/>
      <c r="G43993"/>
      <c r="H43993"/>
    </row>
    <row r="43994" spans="6:8" x14ac:dyDescent="0.25">
      <c r="F43994"/>
      <c r="G43994"/>
      <c r="H43994"/>
    </row>
    <row r="43995" spans="6:8" x14ac:dyDescent="0.25">
      <c r="F43995"/>
      <c r="G43995"/>
      <c r="H43995"/>
    </row>
    <row r="43996" spans="6:8" x14ac:dyDescent="0.25">
      <c r="F43996"/>
      <c r="G43996"/>
      <c r="H43996"/>
    </row>
    <row r="43997" spans="6:8" x14ac:dyDescent="0.25">
      <c r="F43997"/>
      <c r="G43997"/>
      <c r="H43997"/>
    </row>
    <row r="43998" spans="6:8" x14ac:dyDescent="0.25">
      <c r="F43998"/>
      <c r="G43998"/>
      <c r="H43998"/>
    </row>
    <row r="43999" spans="6:8" x14ac:dyDescent="0.25">
      <c r="F43999"/>
      <c r="G43999"/>
      <c r="H43999"/>
    </row>
    <row r="44000" spans="6:8" x14ac:dyDescent="0.25">
      <c r="F44000"/>
      <c r="G44000"/>
      <c r="H44000"/>
    </row>
    <row r="44001" spans="6:8" x14ac:dyDescent="0.25">
      <c r="F44001"/>
      <c r="G44001"/>
      <c r="H44001"/>
    </row>
    <row r="44002" spans="6:8" x14ac:dyDescent="0.25">
      <c r="F44002"/>
      <c r="G44002"/>
      <c r="H44002"/>
    </row>
    <row r="44003" spans="6:8" x14ac:dyDescent="0.25">
      <c r="F44003"/>
      <c r="G44003"/>
      <c r="H44003"/>
    </row>
    <row r="44004" spans="6:8" x14ac:dyDescent="0.25">
      <c r="F44004"/>
      <c r="G44004"/>
      <c r="H44004"/>
    </row>
    <row r="44005" spans="6:8" x14ac:dyDescent="0.25">
      <c r="F44005"/>
      <c r="G44005"/>
      <c r="H44005"/>
    </row>
    <row r="44006" spans="6:8" x14ac:dyDescent="0.25">
      <c r="F44006"/>
      <c r="G44006"/>
      <c r="H44006"/>
    </row>
    <row r="44007" spans="6:8" x14ac:dyDescent="0.25">
      <c r="F44007"/>
      <c r="G44007"/>
      <c r="H44007"/>
    </row>
    <row r="44008" spans="6:8" x14ac:dyDescent="0.25">
      <c r="F44008"/>
      <c r="G44008"/>
      <c r="H44008"/>
    </row>
    <row r="44009" spans="6:8" x14ac:dyDescent="0.25">
      <c r="F44009"/>
      <c r="G44009"/>
      <c r="H44009"/>
    </row>
    <row r="44010" spans="6:8" x14ac:dyDescent="0.25">
      <c r="F44010"/>
      <c r="G44010"/>
      <c r="H44010"/>
    </row>
    <row r="44011" spans="6:8" x14ac:dyDescent="0.25">
      <c r="F44011"/>
      <c r="G44011"/>
      <c r="H44011"/>
    </row>
    <row r="44012" spans="6:8" x14ac:dyDescent="0.25">
      <c r="F44012"/>
      <c r="G44012"/>
      <c r="H44012"/>
    </row>
    <row r="44013" spans="6:8" x14ac:dyDescent="0.25">
      <c r="F44013"/>
      <c r="G44013"/>
      <c r="H44013"/>
    </row>
    <row r="44014" spans="6:8" x14ac:dyDescent="0.25">
      <c r="F44014"/>
      <c r="G44014"/>
      <c r="H44014"/>
    </row>
    <row r="44015" spans="6:8" x14ac:dyDescent="0.25">
      <c r="F44015"/>
      <c r="G44015"/>
      <c r="H44015"/>
    </row>
    <row r="44016" spans="6:8" x14ac:dyDescent="0.25">
      <c r="F44016"/>
      <c r="G44016"/>
      <c r="H44016"/>
    </row>
    <row r="44017" spans="6:8" x14ac:dyDescent="0.25">
      <c r="F44017"/>
      <c r="G44017"/>
      <c r="H44017"/>
    </row>
    <row r="44018" spans="6:8" x14ac:dyDescent="0.25">
      <c r="F44018"/>
      <c r="G44018"/>
      <c r="H44018"/>
    </row>
    <row r="44019" spans="6:8" x14ac:dyDescent="0.25">
      <c r="F44019"/>
      <c r="G44019"/>
      <c r="H44019"/>
    </row>
    <row r="44020" spans="6:8" x14ac:dyDescent="0.25">
      <c r="F44020"/>
      <c r="G44020"/>
      <c r="H44020"/>
    </row>
    <row r="44021" spans="6:8" x14ac:dyDescent="0.25">
      <c r="F44021"/>
      <c r="G44021"/>
      <c r="H44021"/>
    </row>
    <row r="44022" spans="6:8" x14ac:dyDescent="0.25">
      <c r="F44022"/>
      <c r="G44022"/>
      <c r="H44022"/>
    </row>
    <row r="44023" spans="6:8" x14ac:dyDescent="0.25">
      <c r="F44023"/>
      <c r="G44023"/>
      <c r="H44023"/>
    </row>
    <row r="44024" spans="6:8" x14ac:dyDescent="0.25">
      <c r="F44024"/>
      <c r="G44024"/>
      <c r="H44024"/>
    </row>
    <row r="44025" spans="6:8" x14ac:dyDescent="0.25">
      <c r="F44025"/>
      <c r="G44025"/>
      <c r="H44025"/>
    </row>
    <row r="44026" spans="6:8" x14ac:dyDescent="0.25">
      <c r="F44026"/>
      <c r="G44026"/>
      <c r="H44026"/>
    </row>
    <row r="44027" spans="6:8" x14ac:dyDescent="0.25">
      <c r="F44027"/>
      <c r="G44027"/>
      <c r="H44027"/>
    </row>
    <row r="44028" spans="6:8" x14ac:dyDescent="0.25">
      <c r="F44028"/>
      <c r="G44028"/>
      <c r="H44028"/>
    </row>
    <row r="44029" spans="6:8" x14ac:dyDescent="0.25">
      <c r="F44029"/>
      <c r="G44029"/>
      <c r="H44029"/>
    </row>
    <row r="44030" spans="6:8" x14ac:dyDescent="0.25">
      <c r="F44030"/>
      <c r="G44030"/>
      <c r="H44030"/>
    </row>
    <row r="44031" spans="6:8" x14ac:dyDescent="0.25">
      <c r="F44031"/>
      <c r="G44031"/>
      <c r="H44031"/>
    </row>
    <row r="44032" spans="6:8" x14ac:dyDescent="0.25">
      <c r="F44032"/>
      <c r="G44032"/>
      <c r="H44032"/>
    </row>
    <row r="44033" spans="6:8" x14ac:dyDescent="0.25">
      <c r="F44033"/>
      <c r="G44033"/>
      <c r="H44033"/>
    </row>
    <row r="44034" spans="6:8" x14ac:dyDescent="0.25">
      <c r="F44034"/>
      <c r="G44034"/>
      <c r="H44034"/>
    </row>
    <row r="44035" spans="6:8" x14ac:dyDescent="0.25">
      <c r="F44035"/>
      <c r="G44035"/>
      <c r="H44035"/>
    </row>
    <row r="44036" spans="6:8" x14ac:dyDescent="0.25">
      <c r="F44036"/>
      <c r="G44036"/>
      <c r="H44036"/>
    </row>
    <row r="44037" spans="6:8" x14ac:dyDescent="0.25">
      <c r="F44037"/>
      <c r="G44037"/>
      <c r="H44037"/>
    </row>
    <row r="44038" spans="6:8" x14ac:dyDescent="0.25">
      <c r="F44038"/>
      <c r="G44038"/>
      <c r="H44038"/>
    </row>
    <row r="44039" spans="6:8" x14ac:dyDescent="0.25">
      <c r="F44039"/>
      <c r="G44039"/>
      <c r="H44039"/>
    </row>
    <row r="44040" spans="6:8" x14ac:dyDescent="0.25">
      <c r="F44040"/>
      <c r="G44040"/>
      <c r="H44040"/>
    </row>
    <row r="44041" spans="6:8" x14ac:dyDescent="0.25">
      <c r="F44041"/>
      <c r="G44041"/>
      <c r="H44041"/>
    </row>
    <row r="44042" spans="6:8" x14ac:dyDescent="0.25">
      <c r="F44042"/>
      <c r="G44042"/>
      <c r="H44042"/>
    </row>
    <row r="44043" spans="6:8" x14ac:dyDescent="0.25">
      <c r="F44043"/>
      <c r="G44043"/>
      <c r="H44043"/>
    </row>
    <row r="44044" spans="6:8" x14ac:dyDescent="0.25">
      <c r="F44044"/>
      <c r="G44044"/>
      <c r="H44044"/>
    </row>
    <row r="44045" spans="6:8" x14ac:dyDescent="0.25">
      <c r="F44045"/>
      <c r="G44045"/>
      <c r="H44045"/>
    </row>
    <row r="44046" spans="6:8" x14ac:dyDescent="0.25">
      <c r="F44046"/>
      <c r="G44046"/>
      <c r="H44046"/>
    </row>
    <row r="44047" spans="6:8" x14ac:dyDescent="0.25">
      <c r="F44047"/>
      <c r="G44047"/>
      <c r="H44047"/>
    </row>
    <row r="44048" spans="6:8" x14ac:dyDescent="0.25">
      <c r="F44048"/>
      <c r="G44048"/>
      <c r="H44048"/>
    </row>
    <row r="44049" spans="6:8" x14ac:dyDescent="0.25">
      <c r="F44049"/>
      <c r="G44049"/>
      <c r="H44049"/>
    </row>
    <row r="44050" spans="6:8" x14ac:dyDescent="0.25">
      <c r="F44050"/>
      <c r="G44050"/>
      <c r="H44050"/>
    </row>
    <row r="44051" spans="6:8" x14ac:dyDescent="0.25">
      <c r="F44051"/>
      <c r="G44051"/>
      <c r="H44051"/>
    </row>
    <row r="44052" spans="6:8" x14ac:dyDescent="0.25">
      <c r="F44052"/>
      <c r="G44052"/>
      <c r="H44052"/>
    </row>
    <row r="44053" spans="6:8" x14ac:dyDescent="0.25">
      <c r="F44053"/>
      <c r="G44053"/>
      <c r="H44053"/>
    </row>
    <row r="44054" spans="6:8" x14ac:dyDescent="0.25">
      <c r="F44054"/>
      <c r="G44054"/>
      <c r="H44054"/>
    </row>
    <row r="44055" spans="6:8" x14ac:dyDescent="0.25">
      <c r="F44055"/>
      <c r="G44055"/>
      <c r="H44055"/>
    </row>
    <row r="44056" spans="6:8" x14ac:dyDescent="0.25">
      <c r="F44056"/>
      <c r="G44056"/>
      <c r="H44056"/>
    </row>
    <row r="44057" spans="6:8" x14ac:dyDescent="0.25">
      <c r="F44057"/>
      <c r="G44057"/>
      <c r="H44057"/>
    </row>
    <row r="44058" spans="6:8" x14ac:dyDescent="0.25">
      <c r="F44058"/>
      <c r="G44058"/>
      <c r="H44058"/>
    </row>
    <row r="44059" spans="6:8" x14ac:dyDescent="0.25">
      <c r="F44059"/>
      <c r="G44059"/>
      <c r="H44059"/>
    </row>
    <row r="44060" spans="6:8" x14ac:dyDescent="0.25">
      <c r="F44060"/>
      <c r="G44060"/>
      <c r="H44060"/>
    </row>
    <row r="44061" spans="6:8" x14ac:dyDescent="0.25">
      <c r="F44061"/>
      <c r="G44061"/>
      <c r="H44061"/>
    </row>
    <row r="44062" spans="6:8" x14ac:dyDescent="0.25">
      <c r="F44062"/>
      <c r="G44062"/>
      <c r="H44062"/>
    </row>
    <row r="44063" spans="6:8" x14ac:dyDescent="0.25">
      <c r="F44063"/>
      <c r="G44063"/>
      <c r="H44063"/>
    </row>
    <row r="44064" spans="6:8" x14ac:dyDescent="0.25">
      <c r="F44064"/>
      <c r="G44064"/>
      <c r="H44064"/>
    </row>
    <row r="44065" spans="6:8" x14ac:dyDescent="0.25">
      <c r="F44065"/>
      <c r="G44065"/>
      <c r="H44065"/>
    </row>
    <row r="44066" spans="6:8" x14ac:dyDescent="0.25">
      <c r="F44066"/>
      <c r="G44066"/>
      <c r="H44066"/>
    </row>
    <row r="44067" spans="6:8" x14ac:dyDescent="0.25">
      <c r="F44067"/>
      <c r="G44067"/>
      <c r="H44067"/>
    </row>
    <row r="44068" spans="6:8" x14ac:dyDescent="0.25">
      <c r="F44068"/>
      <c r="G44068"/>
      <c r="H44068"/>
    </row>
    <row r="44069" spans="6:8" x14ac:dyDescent="0.25">
      <c r="F44069"/>
      <c r="G44069"/>
      <c r="H44069"/>
    </row>
    <row r="44070" spans="6:8" x14ac:dyDescent="0.25">
      <c r="F44070"/>
      <c r="G44070"/>
      <c r="H44070"/>
    </row>
    <row r="44071" spans="6:8" x14ac:dyDescent="0.25">
      <c r="F44071"/>
      <c r="G44071"/>
      <c r="H44071"/>
    </row>
    <row r="44072" spans="6:8" x14ac:dyDescent="0.25">
      <c r="F44072"/>
      <c r="G44072"/>
      <c r="H44072"/>
    </row>
    <row r="44073" spans="6:8" x14ac:dyDescent="0.25">
      <c r="F44073"/>
      <c r="G44073"/>
      <c r="H44073"/>
    </row>
    <row r="44074" spans="6:8" x14ac:dyDescent="0.25">
      <c r="F44074"/>
      <c r="G44074"/>
      <c r="H44074"/>
    </row>
    <row r="44075" spans="6:8" x14ac:dyDescent="0.25">
      <c r="F44075"/>
      <c r="G44075"/>
      <c r="H44075"/>
    </row>
    <row r="44076" spans="6:8" x14ac:dyDescent="0.25">
      <c r="F44076"/>
      <c r="G44076"/>
      <c r="H44076"/>
    </row>
    <row r="44077" spans="6:8" x14ac:dyDescent="0.25">
      <c r="F44077"/>
      <c r="G44077"/>
      <c r="H44077"/>
    </row>
    <row r="44078" spans="6:8" x14ac:dyDescent="0.25">
      <c r="F44078"/>
      <c r="G44078"/>
      <c r="H44078"/>
    </row>
    <row r="44079" spans="6:8" x14ac:dyDescent="0.25">
      <c r="F44079"/>
      <c r="G44079"/>
      <c r="H44079"/>
    </row>
    <row r="44080" spans="6:8" x14ac:dyDescent="0.25">
      <c r="F44080"/>
      <c r="G44080"/>
      <c r="H44080"/>
    </row>
    <row r="44081" spans="6:8" x14ac:dyDescent="0.25">
      <c r="F44081"/>
      <c r="G44081"/>
      <c r="H44081"/>
    </row>
    <row r="44082" spans="6:8" x14ac:dyDescent="0.25">
      <c r="F44082"/>
      <c r="G44082"/>
      <c r="H44082"/>
    </row>
    <row r="44083" spans="6:8" x14ac:dyDescent="0.25">
      <c r="F44083"/>
      <c r="G44083"/>
      <c r="H44083"/>
    </row>
    <row r="44084" spans="6:8" x14ac:dyDescent="0.25">
      <c r="F44084"/>
      <c r="G44084"/>
      <c r="H44084"/>
    </row>
    <row r="44085" spans="6:8" x14ac:dyDescent="0.25">
      <c r="F44085"/>
      <c r="G44085"/>
      <c r="H44085"/>
    </row>
    <row r="44086" spans="6:8" x14ac:dyDescent="0.25">
      <c r="F44086"/>
      <c r="G44086"/>
      <c r="H44086"/>
    </row>
    <row r="44087" spans="6:8" x14ac:dyDescent="0.25">
      <c r="F44087"/>
      <c r="G44087"/>
      <c r="H44087"/>
    </row>
    <row r="44088" spans="6:8" x14ac:dyDescent="0.25">
      <c r="F44088"/>
      <c r="G44088"/>
      <c r="H44088"/>
    </row>
    <row r="44089" spans="6:8" x14ac:dyDescent="0.25">
      <c r="F44089"/>
      <c r="G44089"/>
      <c r="H44089"/>
    </row>
    <row r="44090" spans="6:8" x14ac:dyDescent="0.25">
      <c r="F44090"/>
      <c r="G44090"/>
      <c r="H44090"/>
    </row>
    <row r="44091" spans="6:8" x14ac:dyDescent="0.25">
      <c r="F44091"/>
      <c r="G44091"/>
      <c r="H44091"/>
    </row>
    <row r="44092" spans="6:8" x14ac:dyDescent="0.25">
      <c r="F44092"/>
      <c r="G44092"/>
      <c r="H44092"/>
    </row>
    <row r="44093" spans="6:8" x14ac:dyDescent="0.25">
      <c r="F44093"/>
      <c r="G44093"/>
      <c r="H44093"/>
    </row>
    <row r="44094" spans="6:8" x14ac:dyDescent="0.25">
      <c r="F44094"/>
      <c r="G44094"/>
      <c r="H44094"/>
    </row>
    <row r="44095" spans="6:8" x14ac:dyDescent="0.25">
      <c r="F44095"/>
      <c r="G44095"/>
      <c r="H44095"/>
    </row>
    <row r="44096" spans="6:8" x14ac:dyDescent="0.25">
      <c r="F44096"/>
      <c r="G44096"/>
      <c r="H44096"/>
    </row>
    <row r="44097" spans="6:8" x14ac:dyDescent="0.25">
      <c r="F44097"/>
      <c r="G44097"/>
      <c r="H44097"/>
    </row>
    <row r="44098" spans="6:8" x14ac:dyDescent="0.25">
      <c r="F44098"/>
      <c r="G44098"/>
      <c r="H44098"/>
    </row>
    <row r="44099" spans="6:8" x14ac:dyDescent="0.25">
      <c r="F44099"/>
      <c r="G44099"/>
      <c r="H44099"/>
    </row>
    <row r="44100" spans="6:8" x14ac:dyDescent="0.25">
      <c r="F44100"/>
      <c r="G44100"/>
      <c r="H44100"/>
    </row>
    <row r="44101" spans="6:8" x14ac:dyDescent="0.25">
      <c r="F44101"/>
      <c r="G44101"/>
      <c r="H44101"/>
    </row>
    <row r="44102" spans="6:8" x14ac:dyDescent="0.25">
      <c r="F44102"/>
      <c r="G44102"/>
      <c r="H44102"/>
    </row>
    <row r="44103" spans="6:8" x14ac:dyDescent="0.25">
      <c r="F44103"/>
      <c r="G44103"/>
      <c r="H44103"/>
    </row>
    <row r="44104" spans="6:8" x14ac:dyDescent="0.25">
      <c r="F44104"/>
      <c r="G44104"/>
      <c r="H44104"/>
    </row>
    <row r="44105" spans="6:8" x14ac:dyDescent="0.25">
      <c r="F44105"/>
      <c r="G44105"/>
      <c r="H44105"/>
    </row>
    <row r="44106" spans="6:8" x14ac:dyDescent="0.25">
      <c r="F44106"/>
      <c r="G44106"/>
      <c r="H44106"/>
    </row>
    <row r="44107" spans="6:8" x14ac:dyDescent="0.25">
      <c r="F44107"/>
      <c r="G44107"/>
      <c r="H44107"/>
    </row>
    <row r="44108" spans="6:8" x14ac:dyDescent="0.25">
      <c r="F44108"/>
      <c r="G44108"/>
      <c r="H44108"/>
    </row>
    <row r="44109" spans="6:8" x14ac:dyDescent="0.25">
      <c r="F44109"/>
      <c r="G44109"/>
      <c r="H44109"/>
    </row>
    <row r="44110" spans="6:8" x14ac:dyDescent="0.25">
      <c r="F44110"/>
      <c r="G44110"/>
      <c r="H44110"/>
    </row>
    <row r="44111" spans="6:8" x14ac:dyDescent="0.25">
      <c r="F44111"/>
      <c r="G44111"/>
      <c r="H44111"/>
    </row>
    <row r="44112" spans="6:8" x14ac:dyDescent="0.25">
      <c r="F44112"/>
      <c r="G44112"/>
      <c r="H44112"/>
    </row>
    <row r="44113" spans="6:8" x14ac:dyDescent="0.25">
      <c r="F44113"/>
      <c r="G44113"/>
      <c r="H44113"/>
    </row>
    <row r="44114" spans="6:8" x14ac:dyDescent="0.25">
      <c r="F44114"/>
      <c r="G44114"/>
      <c r="H44114"/>
    </row>
    <row r="44115" spans="6:8" x14ac:dyDescent="0.25">
      <c r="F44115"/>
      <c r="G44115"/>
      <c r="H44115"/>
    </row>
    <row r="44116" spans="6:8" x14ac:dyDescent="0.25">
      <c r="F44116"/>
      <c r="G44116"/>
      <c r="H44116"/>
    </row>
    <row r="44117" spans="6:8" x14ac:dyDescent="0.25">
      <c r="F44117"/>
      <c r="G44117"/>
      <c r="H44117"/>
    </row>
    <row r="44118" spans="6:8" x14ac:dyDescent="0.25">
      <c r="F44118"/>
      <c r="G44118"/>
      <c r="H44118"/>
    </row>
    <row r="44119" spans="6:8" x14ac:dyDescent="0.25">
      <c r="F44119"/>
      <c r="G44119"/>
      <c r="H44119"/>
    </row>
    <row r="44120" spans="6:8" x14ac:dyDescent="0.25">
      <c r="F44120"/>
      <c r="G44120"/>
      <c r="H44120"/>
    </row>
    <row r="44121" spans="6:8" x14ac:dyDescent="0.25">
      <c r="F44121"/>
      <c r="G44121"/>
      <c r="H44121"/>
    </row>
    <row r="44122" spans="6:8" x14ac:dyDescent="0.25">
      <c r="F44122"/>
      <c r="G44122"/>
      <c r="H44122"/>
    </row>
    <row r="44123" spans="6:8" x14ac:dyDescent="0.25">
      <c r="F44123"/>
      <c r="G44123"/>
      <c r="H44123"/>
    </row>
    <row r="44124" spans="6:8" x14ac:dyDescent="0.25">
      <c r="F44124"/>
      <c r="G44124"/>
      <c r="H44124"/>
    </row>
    <row r="44125" spans="6:8" x14ac:dyDescent="0.25">
      <c r="F44125"/>
      <c r="G44125"/>
      <c r="H44125"/>
    </row>
    <row r="44126" spans="6:8" x14ac:dyDescent="0.25">
      <c r="F44126"/>
      <c r="G44126"/>
      <c r="H44126"/>
    </row>
    <row r="44127" spans="6:8" x14ac:dyDescent="0.25">
      <c r="F44127"/>
      <c r="G44127"/>
      <c r="H44127"/>
    </row>
    <row r="44128" spans="6:8" x14ac:dyDescent="0.25">
      <c r="F44128"/>
      <c r="G44128"/>
      <c r="H44128"/>
    </row>
    <row r="44129" spans="6:8" x14ac:dyDescent="0.25">
      <c r="F44129"/>
      <c r="G44129"/>
      <c r="H44129"/>
    </row>
    <row r="44130" spans="6:8" x14ac:dyDescent="0.25">
      <c r="F44130"/>
      <c r="G44130"/>
      <c r="H44130"/>
    </row>
    <row r="44131" spans="6:8" x14ac:dyDescent="0.25">
      <c r="F44131"/>
      <c r="G44131"/>
      <c r="H44131"/>
    </row>
    <row r="44132" spans="6:8" x14ac:dyDescent="0.25">
      <c r="F44132"/>
      <c r="G44132"/>
      <c r="H44132"/>
    </row>
    <row r="44133" spans="6:8" x14ac:dyDescent="0.25">
      <c r="F44133"/>
      <c r="G44133"/>
      <c r="H44133"/>
    </row>
    <row r="44134" spans="6:8" x14ac:dyDescent="0.25">
      <c r="F44134"/>
      <c r="G44134"/>
      <c r="H44134"/>
    </row>
    <row r="44135" spans="6:8" x14ac:dyDescent="0.25">
      <c r="F44135"/>
      <c r="G44135"/>
      <c r="H44135"/>
    </row>
    <row r="44136" spans="6:8" x14ac:dyDescent="0.25">
      <c r="F44136"/>
      <c r="G44136"/>
      <c r="H44136"/>
    </row>
    <row r="44137" spans="6:8" x14ac:dyDescent="0.25">
      <c r="F44137"/>
      <c r="G44137"/>
      <c r="H44137"/>
    </row>
    <row r="44138" spans="6:8" x14ac:dyDescent="0.25">
      <c r="F44138"/>
      <c r="G44138"/>
      <c r="H44138"/>
    </row>
    <row r="44139" spans="6:8" x14ac:dyDescent="0.25">
      <c r="F44139"/>
      <c r="G44139"/>
      <c r="H44139"/>
    </row>
    <row r="44140" spans="6:8" x14ac:dyDescent="0.25">
      <c r="F44140"/>
      <c r="G44140"/>
      <c r="H44140"/>
    </row>
    <row r="44141" spans="6:8" x14ac:dyDescent="0.25">
      <c r="F44141"/>
      <c r="G44141"/>
      <c r="H44141"/>
    </row>
    <row r="44142" spans="6:8" x14ac:dyDescent="0.25">
      <c r="F44142"/>
      <c r="G44142"/>
      <c r="H44142"/>
    </row>
    <row r="44143" spans="6:8" x14ac:dyDescent="0.25">
      <c r="F44143"/>
      <c r="G44143"/>
      <c r="H44143"/>
    </row>
    <row r="44144" spans="6:8" x14ac:dyDescent="0.25">
      <c r="F44144"/>
      <c r="G44144"/>
      <c r="H44144"/>
    </row>
    <row r="44145" spans="6:8" x14ac:dyDescent="0.25">
      <c r="F44145"/>
      <c r="G44145"/>
      <c r="H44145"/>
    </row>
    <row r="44146" spans="6:8" x14ac:dyDescent="0.25">
      <c r="F44146"/>
      <c r="G44146"/>
      <c r="H44146"/>
    </row>
    <row r="44147" spans="6:8" x14ac:dyDescent="0.25">
      <c r="F44147"/>
      <c r="G44147"/>
      <c r="H44147"/>
    </row>
    <row r="44148" spans="6:8" x14ac:dyDescent="0.25">
      <c r="F44148"/>
      <c r="G44148"/>
      <c r="H44148"/>
    </row>
    <row r="44149" spans="6:8" x14ac:dyDescent="0.25">
      <c r="F44149"/>
      <c r="G44149"/>
      <c r="H44149"/>
    </row>
    <row r="44150" spans="6:8" x14ac:dyDescent="0.25">
      <c r="F44150"/>
      <c r="G44150"/>
      <c r="H44150"/>
    </row>
    <row r="44151" spans="6:8" x14ac:dyDescent="0.25">
      <c r="F44151"/>
      <c r="G44151"/>
      <c r="H44151"/>
    </row>
    <row r="44152" spans="6:8" x14ac:dyDescent="0.25">
      <c r="F44152"/>
      <c r="G44152"/>
      <c r="H44152"/>
    </row>
    <row r="44153" spans="6:8" x14ac:dyDescent="0.25">
      <c r="F44153"/>
      <c r="G44153"/>
      <c r="H44153"/>
    </row>
    <row r="44154" spans="6:8" x14ac:dyDescent="0.25">
      <c r="F44154"/>
      <c r="G44154"/>
      <c r="H44154"/>
    </row>
    <row r="44155" spans="6:8" x14ac:dyDescent="0.25">
      <c r="F44155"/>
      <c r="G44155"/>
      <c r="H44155"/>
    </row>
    <row r="44156" spans="6:8" x14ac:dyDescent="0.25">
      <c r="F44156"/>
      <c r="G44156"/>
      <c r="H44156"/>
    </row>
    <row r="44157" spans="6:8" x14ac:dyDescent="0.25">
      <c r="F44157"/>
      <c r="G44157"/>
      <c r="H44157"/>
    </row>
    <row r="44158" spans="6:8" x14ac:dyDescent="0.25">
      <c r="F44158"/>
      <c r="G44158"/>
      <c r="H44158"/>
    </row>
    <row r="44159" spans="6:8" x14ac:dyDescent="0.25">
      <c r="F44159"/>
      <c r="G44159"/>
      <c r="H44159"/>
    </row>
    <row r="44160" spans="6:8" x14ac:dyDescent="0.25">
      <c r="F44160"/>
      <c r="G44160"/>
      <c r="H44160"/>
    </row>
    <row r="44161" spans="6:8" x14ac:dyDescent="0.25">
      <c r="F44161"/>
      <c r="G44161"/>
      <c r="H44161"/>
    </row>
    <row r="44162" spans="6:8" x14ac:dyDescent="0.25">
      <c r="F44162"/>
      <c r="G44162"/>
      <c r="H44162"/>
    </row>
    <row r="44163" spans="6:8" x14ac:dyDescent="0.25">
      <c r="F44163"/>
      <c r="G44163"/>
      <c r="H44163"/>
    </row>
    <row r="44164" spans="6:8" x14ac:dyDescent="0.25">
      <c r="F44164"/>
      <c r="G44164"/>
      <c r="H44164"/>
    </row>
    <row r="44165" spans="6:8" x14ac:dyDescent="0.25">
      <c r="F44165"/>
      <c r="G44165"/>
      <c r="H44165"/>
    </row>
    <row r="44166" spans="6:8" x14ac:dyDescent="0.25">
      <c r="F44166"/>
      <c r="G44166"/>
      <c r="H44166"/>
    </row>
    <row r="44167" spans="6:8" x14ac:dyDescent="0.25">
      <c r="F44167"/>
      <c r="G44167"/>
      <c r="H44167"/>
    </row>
    <row r="44168" spans="6:8" x14ac:dyDescent="0.25">
      <c r="F44168"/>
      <c r="G44168"/>
      <c r="H44168"/>
    </row>
    <row r="44169" spans="6:8" x14ac:dyDescent="0.25">
      <c r="F44169"/>
      <c r="G44169"/>
      <c r="H44169"/>
    </row>
    <row r="44170" spans="6:8" x14ac:dyDescent="0.25">
      <c r="F44170"/>
      <c r="G44170"/>
      <c r="H44170"/>
    </row>
    <row r="44171" spans="6:8" x14ac:dyDescent="0.25">
      <c r="F44171"/>
      <c r="G44171"/>
      <c r="H44171"/>
    </row>
    <row r="44172" spans="6:8" x14ac:dyDescent="0.25">
      <c r="F44172"/>
      <c r="G44172"/>
      <c r="H44172"/>
    </row>
    <row r="44173" spans="6:8" x14ac:dyDescent="0.25">
      <c r="F44173"/>
      <c r="G44173"/>
      <c r="H44173"/>
    </row>
    <row r="44174" spans="6:8" x14ac:dyDescent="0.25">
      <c r="F44174"/>
      <c r="G44174"/>
      <c r="H44174"/>
    </row>
    <row r="44175" spans="6:8" x14ac:dyDescent="0.25">
      <c r="F44175"/>
      <c r="G44175"/>
      <c r="H44175"/>
    </row>
    <row r="44176" spans="6:8" x14ac:dyDescent="0.25">
      <c r="F44176"/>
      <c r="G44176"/>
      <c r="H44176"/>
    </row>
    <row r="44177" spans="6:8" x14ac:dyDescent="0.25">
      <c r="F44177"/>
      <c r="G44177"/>
      <c r="H44177"/>
    </row>
    <row r="44178" spans="6:8" x14ac:dyDescent="0.25">
      <c r="F44178"/>
      <c r="G44178"/>
      <c r="H44178"/>
    </row>
    <row r="44179" spans="6:8" x14ac:dyDescent="0.25">
      <c r="F44179"/>
      <c r="G44179"/>
      <c r="H44179"/>
    </row>
    <row r="44180" spans="6:8" x14ac:dyDescent="0.25">
      <c r="F44180"/>
      <c r="G44180"/>
      <c r="H44180"/>
    </row>
    <row r="44181" spans="6:8" x14ac:dyDescent="0.25">
      <c r="F44181"/>
      <c r="G44181"/>
      <c r="H44181"/>
    </row>
    <row r="44182" spans="6:8" x14ac:dyDescent="0.25">
      <c r="F44182"/>
      <c r="G44182"/>
      <c r="H44182"/>
    </row>
    <row r="44183" spans="6:8" x14ac:dyDescent="0.25">
      <c r="F44183"/>
      <c r="G44183"/>
      <c r="H44183"/>
    </row>
    <row r="44184" spans="6:8" x14ac:dyDescent="0.25">
      <c r="F44184"/>
      <c r="G44184"/>
      <c r="H44184"/>
    </row>
    <row r="44185" spans="6:8" x14ac:dyDescent="0.25">
      <c r="F44185"/>
      <c r="G44185"/>
      <c r="H44185"/>
    </row>
    <row r="44186" spans="6:8" x14ac:dyDescent="0.25">
      <c r="F44186"/>
      <c r="G44186"/>
      <c r="H44186"/>
    </row>
    <row r="44187" spans="6:8" x14ac:dyDescent="0.25">
      <c r="F44187"/>
      <c r="G44187"/>
      <c r="H44187"/>
    </row>
    <row r="44188" spans="6:8" x14ac:dyDescent="0.25">
      <c r="F44188"/>
      <c r="G44188"/>
      <c r="H44188"/>
    </row>
    <row r="44189" spans="6:8" x14ac:dyDescent="0.25">
      <c r="F44189"/>
      <c r="G44189"/>
      <c r="H44189"/>
    </row>
    <row r="44190" spans="6:8" x14ac:dyDescent="0.25">
      <c r="F44190"/>
      <c r="G44190"/>
      <c r="H44190"/>
    </row>
    <row r="44191" spans="6:8" x14ac:dyDescent="0.25">
      <c r="F44191"/>
      <c r="G44191"/>
      <c r="H44191"/>
    </row>
    <row r="44192" spans="6:8" x14ac:dyDescent="0.25">
      <c r="F44192"/>
      <c r="G44192"/>
      <c r="H44192"/>
    </row>
    <row r="44193" spans="6:8" x14ac:dyDescent="0.25">
      <c r="F44193"/>
      <c r="G44193"/>
      <c r="H44193"/>
    </row>
    <row r="44194" spans="6:8" x14ac:dyDescent="0.25">
      <c r="F44194"/>
      <c r="G44194"/>
      <c r="H44194"/>
    </row>
    <row r="44195" spans="6:8" x14ac:dyDescent="0.25">
      <c r="F44195"/>
      <c r="G44195"/>
      <c r="H44195"/>
    </row>
    <row r="44196" spans="6:8" x14ac:dyDescent="0.25">
      <c r="F44196"/>
      <c r="G44196"/>
      <c r="H44196"/>
    </row>
    <row r="44197" spans="6:8" x14ac:dyDescent="0.25">
      <c r="F44197"/>
      <c r="G44197"/>
      <c r="H44197"/>
    </row>
    <row r="44198" spans="6:8" x14ac:dyDescent="0.25">
      <c r="F44198"/>
      <c r="G44198"/>
      <c r="H44198"/>
    </row>
    <row r="44199" spans="6:8" x14ac:dyDescent="0.25">
      <c r="F44199"/>
      <c r="G44199"/>
      <c r="H44199"/>
    </row>
    <row r="44200" spans="6:8" x14ac:dyDescent="0.25">
      <c r="F44200"/>
      <c r="G44200"/>
      <c r="H44200"/>
    </row>
    <row r="44201" spans="6:8" x14ac:dyDescent="0.25">
      <c r="F44201"/>
      <c r="G44201"/>
      <c r="H44201"/>
    </row>
    <row r="44202" spans="6:8" x14ac:dyDescent="0.25">
      <c r="F44202"/>
      <c r="G44202"/>
      <c r="H44202"/>
    </row>
    <row r="44203" spans="6:8" x14ac:dyDescent="0.25">
      <c r="F44203"/>
      <c r="G44203"/>
      <c r="H44203"/>
    </row>
    <row r="44204" spans="6:8" x14ac:dyDescent="0.25">
      <c r="F44204"/>
      <c r="G44204"/>
      <c r="H44204"/>
    </row>
    <row r="44205" spans="6:8" x14ac:dyDescent="0.25">
      <c r="F44205"/>
      <c r="G44205"/>
      <c r="H44205"/>
    </row>
    <row r="44206" spans="6:8" x14ac:dyDescent="0.25">
      <c r="F44206"/>
      <c r="G44206"/>
      <c r="H44206"/>
    </row>
    <row r="44207" spans="6:8" x14ac:dyDescent="0.25">
      <c r="F44207"/>
      <c r="G44207"/>
      <c r="H44207"/>
    </row>
    <row r="44208" spans="6:8" x14ac:dyDescent="0.25">
      <c r="F44208"/>
      <c r="G44208"/>
      <c r="H44208"/>
    </row>
    <row r="44209" spans="6:8" x14ac:dyDescent="0.25">
      <c r="F44209"/>
      <c r="G44209"/>
      <c r="H44209"/>
    </row>
    <row r="44210" spans="6:8" x14ac:dyDescent="0.25">
      <c r="F44210"/>
      <c r="G44210"/>
      <c r="H44210"/>
    </row>
    <row r="44211" spans="6:8" x14ac:dyDescent="0.25">
      <c r="F44211"/>
      <c r="G44211"/>
      <c r="H44211"/>
    </row>
    <row r="44212" spans="6:8" x14ac:dyDescent="0.25">
      <c r="F44212"/>
      <c r="G44212"/>
      <c r="H44212"/>
    </row>
    <row r="44213" spans="6:8" x14ac:dyDescent="0.25">
      <c r="F44213"/>
      <c r="G44213"/>
      <c r="H44213"/>
    </row>
    <row r="44214" spans="6:8" x14ac:dyDescent="0.25">
      <c r="F44214"/>
      <c r="G44214"/>
      <c r="H44214"/>
    </row>
    <row r="44215" spans="6:8" x14ac:dyDescent="0.25">
      <c r="F44215"/>
      <c r="G44215"/>
      <c r="H44215"/>
    </row>
    <row r="44216" spans="6:8" x14ac:dyDescent="0.25">
      <c r="F44216"/>
      <c r="G44216"/>
      <c r="H44216"/>
    </row>
    <row r="44217" spans="6:8" x14ac:dyDescent="0.25">
      <c r="F44217"/>
      <c r="G44217"/>
      <c r="H44217"/>
    </row>
    <row r="44218" spans="6:8" x14ac:dyDescent="0.25">
      <c r="F44218"/>
      <c r="G44218"/>
      <c r="H44218"/>
    </row>
    <row r="44219" spans="6:8" x14ac:dyDescent="0.25">
      <c r="F44219"/>
      <c r="G44219"/>
      <c r="H44219"/>
    </row>
    <row r="44220" spans="6:8" x14ac:dyDescent="0.25">
      <c r="F44220"/>
      <c r="G44220"/>
      <c r="H44220"/>
    </row>
    <row r="44221" spans="6:8" x14ac:dyDescent="0.25">
      <c r="F44221"/>
      <c r="G44221"/>
      <c r="H44221"/>
    </row>
    <row r="44222" spans="6:8" x14ac:dyDescent="0.25">
      <c r="F44222"/>
      <c r="G44222"/>
      <c r="H44222"/>
    </row>
    <row r="44223" spans="6:8" x14ac:dyDescent="0.25">
      <c r="F44223"/>
      <c r="G44223"/>
      <c r="H44223"/>
    </row>
    <row r="44224" spans="6:8" x14ac:dyDescent="0.25">
      <c r="F44224"/>
      <c r="G44224"/>
      <c r="H44224"/>
    </row>
    <row r="44225" spans="6:8" x14ac:dyDescent="0.25">
      <c r="F44225"/>
      <c r="G44225"/>
      <c r="H44225"/>
    </row>
    <row r="44226" spans="6:8" x14ac:dyDescent="0.25">
      <c r="F44226"/>
      <c r="G44226"/>
      <c r="H44226"/>
    </row>
    <row r="44227" spans="6:8" x14ac:dyDescent="0.25">
      <c r="F44227"/>
      <c r="G44227"/>
      <c r="H44227"/>
    </row>
    <row r="44228" spans="6:8" x14ac:dyDescent="0.25">
      <c r="F44228"/>
      <c r="G44228"/>
      <c r="H44228"/>
    </row>
    <row r="44229" spans="6:8" x14ac:dyDescent="0.25">
      <c r="F44229"/>
      <c r="G44229"/>
      <c r="H44229"/>
    </row>
    <row r="44230" spans="6:8" x14ac:dyDescent="0.25">
      <c r="F44230"/>
      <c r="G44230"/>
      <c r="H44230"/>
    </row>
    <row r="44231" spans="6:8" x14ac:dyDescent="0.25">
      <c r="F44231"/>
      <c r="G44231"/>
      <c r="H44231"/>
    </row>
    <row r="44232" spans="6:8" x14ac:dyDescent="0.25">
      <c r="F44232"/>
      <c r="G44232"/>
      <c r="H44232"/>
    </row>
    <row r="44233" spans="6:8" x14ac:dyDescent="0.25">
      <c r="F44233"/>
      <c r="G44233"/>
      <c r="H44233"/>
    </row>
    <row r="44234" spans="6:8" x14ac:dyDescent="0.25">
      <c r="F44234"/>
      <c r="G44234"/>
      <c r="H44234"/>
    </row>
    <row r="44235" spans="6:8" x14ac:dyDescent="0.25">
      <c r="F44235"/>
      <c r="G44235"/>
      <c r="H44235"/>
    </row>
    <row r="44236" spans="6:8" x14ac:dyDescent="0.25">
      <c r="F44236"/>
      <c r="G44236"/>
      <c r="H44236"/>
    </row>
    <row r="44237" spans="6:8" x14ac:dyDescent="0.25">
      <c r="F44237"/>
      <c r="G44237"/>
      <c r="H44237"/>
    </row>
    <row r="44238" spans="6:8" x14ac:dyDescent="0.25">
      <c r="F44238"/>
      <c r="G44238"/>
      <c r="H44238"/>
    </row>
    <row r="44239" spans="6:8" x14ac:dyDescent="0.25">
      <c r="F44239"/>
      <c r="G44239"/>
      <c r="H44239"/>
    </row>
    <row r="44240" spans="6:8" x14ac:dyDescent="0.25">
      <c r="F44240"/>
      <c r="G44240"/>
      <c r="H44240"/>
    </row>
    <row r="44241" spans="6:8" x14ac:dyDescent="0.25">
      <c r="F44241"/>
      <c r="G44241"/>
      <c r="H44241"/>
    </row>
    <row r="44242" spans="6:8" x14ac:dyDescent="0.25">
      <c r="F44242"/>
      <c r="G44242"/>
      <c r="H44242"/>
    </row>
    <row r="44243" spans="6:8" x14ac:dyDescent="0.25">
      <c r="F44243"/>
      <c r="G44243"/>
      <c r="H44243"/>
    </row>
    <row r="44244" spans="6:8" x14ac:dyDescent="0.25">
      <c r="F44244"/>
      <c r="G44244"/>
      <c r="H44244"/>
    </row>
    <row r="44245" spans="6:8" x14ac:dyDescent="0.25">
      <c r="F44245"/>
      <c r="G44245"/>
      <c r="H44245"/>
    </row>
    <row r="44246" spans="6:8" x14ac:dyDescent="0.25">
      <c r="F44246"/>
      <c r="G44246"/>
      <c r="H44246"/>
    </row>
    <row r="44247" spans="6:8" x14ac:dyDescent="0.25">
      <c r="F44247"/>
      <c r="G44247"/>
      <c r="H44247"/>
    </row>
    <row r="44248" spans="6:8" x14ac:dyDescent="0.25">
      <c r="F44248"/>
      <c r="G44248"/>
      <c r="H44248"/>
    </row>
    <row r="44249" spans="6:8" x14ac:dyDescent="0.25">
      <c r="F44249"/>
      <c r="G44249"/>
      <c r="H44249"/>
    </row>
    <row r="44250" spans="6:8" x14ac:dyDescent="0.25">
      <c r="F44250"/>
      <c r="G44250"/>
      <c r="H44250"/>
    </row>
    <row r="44251" spans="6:8" x14ac:dyDescent="0.25">
      <c r="F44251"/>
      <c r="G44251"/>
      <c r="H44251"/>
    </row>
    <row r="44252" spans="6:8" x14ac:dyDescent="0.25">
      <c r="F44252"/>
      <c r="G44252"/>
      <c r="H44252"/>
    </row>
    <row r="44253" spans="6:8" x14ac:dyDescent="0.25">
      <c r="F44253"/>
      <c r="G44253"/>
      <c r="H44253"/>
    </row>
    <row r="44254" spans="6:8" x14ac:dyDescent="0.25">
      <c r="F44254"/>
      <c r="G44254"/>
      <c r="H44254"/>
    </row>
    <row r="44255" spans="6:8" x14ac:dyDescent="0.25">
      <c r="F44255"/>
      <c r="G44255"/>
      <c r="H44255"/>
    </row>
    <row r="44256" spans="6:8" x14ac:dyDescent="0.25">
      <c r="F44256"/>
      <c r="G44256"/>
      <c r="H44256"/>
    </row>
    <row r="44257" spans="6:8" x14ac:dyDescent="0.25">
      <c r="F44257"/>
      <c r="G44257"/>
      <c r="H44257"/>
    </row>
    <row r="44258" spans="6:8" x14ac:dyDescent="0.25">
      <c r="F44258"/>
      <c r="G44258"/>
      <c r="H44258"/>
    </row>
    <row r="44259" spans="6:8" x14ac:dyDescent="0.25">
      <c r="F44259"/>
      <c r="G44259"/>
      <c r="H44259"/>
    </row>
    <row r="44260" spans="6:8" x14ac:dyDescent="0.25">
      <c r="F44260"/>
      <c r="G44260"/>
      <c r="H44260"/>
    </row>
    <row r="44261" spans="6:8" x14ac:dyDescent="0.25">
      <c r="F44261"/>
      <c r="G44261"/>
      <c r="H44261"/>
    </row>
    <row r="44262" spans="6:8" x14ac:dyDescent="0.25">
      <c r="F44262"/>
      <c r="G44262"/>
      <c r="H44262"/>
    </row>
    <row r="44263" spans="6:8" x14ac:dyDescent="0.25">
      <c r="F44263"/>
      <c r="G44263"/>
      <c r="H44263"/>
    </row>
    <row r="44264" spans="6:8" x14ac:dyDescent="0.25">
      <c r="F44264"/>
      <c r="G44264"/>
      <c r="H44264"/>
    </row>
    <row r="44265" spans="6:8" x14ac:dyDescent="0.25">
      <c r="F44265"/>
      <c r="G44265"/>
      <c r="H44265"/>
    </row>
    <row r="44266" spans="6:8" x14ac:dyDescent="0.25">
      <c r="F44266"/>
      <c r="G44266"/>
      <c r="H44266"/>
    </row>
    <row r="44267" spans="6:8" x14ac:dyDescent="0.25">
      <c r="F44267"/>
      <c r="G44267"/>
      <c r="H44267"/>
    </row>
    <row r="44268" spans="6:8" x14ac:dyDescent="0.25">
      <c r="F44268"/>
      <c r="G44268"/>
      <c r="H44268"/>
    </row>
    <row r="44269" spans="6:8" x14ac:dyDescent="0.25">
      <c r="F44269"/>
      <c r="G44269"/>
      <c r="H44269"/>
    </row>
    <row r="44270" spans="6:8" x14ac:dyDescent="0.25">
      <c r="F44270"/>
      <c r="G44270"/>
      <c r="H44270"/>
    </row>
    <row r="44271" spans="6:8" x14ac:dyDescent="0.25">
      <c r="F44271"/>
      <c r="G44271"/>
      <c r="H44271"/>
    </row>
    <row r="44272" spans="6:8" x14ac:dyDescent="0.25">
      <c r="F44272"/>
      <c r="G44272"/>
      <c r="H44272"/>
    </row>
    <row r="44273" spans="6:8" x14ac:dyDescent="0.25">
      <c r="F44273"/>
      <c r="G44273"/>
      <c r="H44273"/>
    </row>
    <row r="44274" spans="6:8" x14ac:dyDescent="0.25">
      <c r="F44274"/>
      <c r="G44274"/>
      <c r="H44274"/>
    </row>
    <row r="44275" spans="6:8" x14ac:dyDescent="0.25">
      <c r="F44275"/>
      <c r="G44275"/>
      <c r="H44275"/>
    </row>
    <row r="44276" spans="6:8" x14ac:dyDescent="0.25">
      <c r="F44276"/>
      <c r="G44276"/>
      <c r="H44276"/>
    </row>
    <row r="44277" spans="6:8" x14ac:dyDescent="0.25">
      <c r="F44277"/>
      <c r="G44277"/>
      <c r="H44277"/>
    </row>
    <row r="44278" spans="6:8" x14ac:dyDescent="0.25">
      <c r="F44278"/>
      <c r="G44278"/>
      <c r="H44278"/>
    </row>
    <row r="44279" spans="6:8" x14ac:dyDescent="0.25">
      <c r="F44279"/>
      <c r="G44279"/>
      <c r="H44279"/>
    </row>
    <row r="44280" spans="6:8" x14ac:dyDescent="0.25">
      <c r="F44280"/>
      <c r="G44280"/>
      <c r="H44280"/>
    </row>
    <row r="44281" spans="6:8" x14ac:dyDescent="0.25">
      <c r="F44281"/>
      <c r="G44281"/>
      <c r="H44281"/>
    </row>
    <row r="44282" spans="6:8" x14ac:dyDescent="0.25">
      <c r="F44282"/>
      <c r="G44282"/>
      <c r="H44282"/>
    </row>
    <row r="44283" spans="6:8" x14ac:dyDescent="0.25">
      <c r="F44283"/>
      <c r="G44283"/>
      <c r="H44283"/>
    </row>
    <row r="44284" spans="6:8" x14ac:dyDescent="0.25">
      <c r="F44284"/>
      <c r="G44284"/>
      <c r="H44284"/>
    </row>
    <row r="44285" spans="6:8" x14ac:dyDescent="0.25">
      <c r="F44285"/>
      <c r="G44285"/>
      <c r="H44285"/>
    </row>
    <row r="44286" spans="6:8" x14ac:dyDescent="0.25">
      <c r="F44286"/>
      <c r="G44286"/>
      <c r="H44286"/>
    </row>
    <row r="44287" spans="6:8" x14ac:dyDescent="0.25">
      <c r="F44287"/>
      <c r="G44287"/>
      <c r="H44287"/>
    </row>
    <row r="44288" spans="6:8" x14ac:dyDescent="0.25">
      <c r="F44288"/>
      <c r="G44288"/>
      <c r="H44288"/>
    </row>
    <row r="44289" spans="6:8" x14ac:dyDescent="0.25">
      <c r="F44289"/>
      <c r="G44289"/>
      <c r="H44289"/>
    </row>
    <row r="44290" spans="6:8" x14ac:dyDescent="0.25">
      <c r="F44290"/>
      <c r="G44290"/>
      <c r="H44290"/>
    </row>
    <row r="44291" spans="6:8" x14ac:dyDescent="0.25">
      <c r="F44291"/>
      <c r="G44291"/>
      <c r="H44291"/>
    </row>
    <row r="44292" spans="6:8" x14ac:dyDescent="0.25">
      <c r="F44292"/>
      <c r="G44292"/>
      <c r="H44292"/>
    </row>
    <row r="44293" spans="6:8" x14ac:dyDescent="0.25">
      <c r="F44293"/>
      <c r="G44293"/>
      <c r="H44293"/>
    </row>
    <row r="44294" spans="6:8" x14ac:dyDescent="0.25">
      <c r="F44294"/>
      <c r="G44294"/>
      <c r="H44294"/>
    </row>
    <row r="44295" spans="6:8" x14ac:dyDescent="0.25">
      <c r="F44295"/>
      <c r="G44295"/>
      <c r="H44295"/>
    </row>
    <row r="44296" spans="6:8" x14ac:dyDescent="0.25">
      <c r="F44296"/>
      <c r="G44296"/>
      <c r="H44296"/>
    </row>
    <row r="44297" spans="6:8" x14ac:dyDescent="0.25">
      <c r="F44297"/>
      <c r="G44297"/>
      <c r="H44297"/>
    </row>
    <row r="44298" spans="6:8" x14ac:dyDescent="0.25">
      <c r="F44298"/>
      <c r="G44298"/>
      <c r="H44298"/>
    </row>
    <row r="44299" spans="6:8" x14ac:dyDescent="0.25">
      <c r="F44299"/>
      <c r="G44299"/>
      <c r="H44299"/>
    </row>
    <row r="44300" spans="6:8" x14ac:dyDescent="0.25">
      <c r="F44300"/>
      <c r="G44300"/>
      <c r="H44300"/>
    </row>
    <row r="44301" spans="6:8" x14ac:dyDescent="0.25">
      <c r="F44301"/>
      <c r="G44301"/>
      <c r="H44301"/>
    </row>
    <row r="44302" spans="6:8" x14ac:dyDescent="0.25">
      <c r="F44302"/>
      <c r="G44302"/>
      <c r="H44302"/>
    </row>
    <row r="44303" spans="6:8" x14ac:dyDescent="0.25">
      <c r="F44303"/>
      <c r="G44303"/>
      <c r="H44303"/>
    </row>
    <row r="44304" spans="6:8" x14ac:dyDescent="0.25">
      <c r="F44304"/>
      <c r="G44304"/>
      <c r="H44304"/>
    </row>
    <row r="44305" spans="6:8" x14ac:dyDescent="0.25">
      <c r="F44305"/>
      <c r="G44305"/>
      <c r="H44305"/>
    </row>
    <row r="44306" spans="6:8" x14ac:dyDescent="0.25">
      <c r="F44306"/>
      <c r="G44306"/>
      <c r="H44306"/>
    </row>
    <row r="44307" spans="6:8" x14ac:dyDescent="0.25">
      <c r="F44307"/>
      <c r="G44307"/>
      <c r="H44307"/>
    </row>
    <row r="44308" spans="6:8" x14ac:dyDescent="0.25">
      <c r="F44308"/>
      <c r="G44308"/>
      <c r="H44308"/>
    </row>
    <row r="44309" spans="6:8" x14ac:dyDescent="0.25">
      <c r="F44309"/>
      <c r="G44309"/>
      <c r="H44309"/>
    </row>
    <row r="44310" spans="6:8" x14ac:dyDescent="0.25">
      <c r="F44310"/>
      <c r="G44310"/>
      <c r="H44310"/>
    </row>
    <row r="44311" spans="6:8" x14ac:dyDescent="0.25">
      <c r="F44311"/>
      <c r="G44311"/>
      <c r="H44311"/>
    </row>
    <row r="44312" spans="6:8" x14ac:dyDescent="0.25">
      <c r="F44312"/>
      <c r="G44312"/>
      <c r="H44312"/>
    </row>
    <row r="44313" spans="6:8" x14ac:dyDescent="0.25">
      <c r="F44313"/>
      <c r="G44313"/>
      <c r="H44313"/>
    </row>
    <row r="44314" spans="6:8" x14ac:dyDescent="0.25">
      <c r="F44314"/>
      <c r="G44314"/>
      <c r="H44314"/>
    </row>
    <row r="44315" spans="6:8" x14ac:dyDescent="0.25">
      <c r="F44315"/>
      <c r="G44315"/>
      <c r="H44315"/>
    </row>
    <row r="44316" spans="6:8" x14ac:dyDescent="0.25">
      <c r="F44316"/>
      <c r="G44316"/>
      <c r="H44316"/>
    </row>
    <row r="44317" spans="6:8" x14ac:dyDescent="0.25">
      <c r="F44317"/>
      <c r="G44317"/>
      <c r="H44317"/>
    </row>
    <row r="44318" spans="6:8" x14ac:dyDescent="0.25">
      <c r="F44318"/>
      <c r="G44318"/>
      <c r="H44318"/>
    </row>
    <row r="44319" spans="6:8" x14ac:dyDescent="0.25">
      <c r="F44319"/>
      <c r="G44319"/>
      <c r="H44319"/>
    </row>
    <row r="44320" spans="6:8" x14ac:dyDescent="0.25">
      <c r="F44320"/>
      <c r="G44320"/>
      <c r="H44320"/>
    </row>
    <row r="44321" spans="6:8" x14ac:dyDescent="0.25">
      <c r="F44321"/>
      <c r="G44321"/>
      <c r="H44321"/>
    </row>
    <row r="44322" spans="6:8" x14ac:dyDescent="0.25">
      <c r="F44322"/>
      <c r="G44322"/>
      <c r="H44322"/>
    </row>
    <row r="44323" spans="6:8" x14ac:dyDescent="0.25">
      <c r="F44323"/>
      <c r="G44323"/>
      <c r="H44323"/>
    </row>
    <row r="44324" spans="6:8" x14ac:dyDescent="0.25">
      <c r="F44324"/>
      <c r="G44324"/>
      <c r="H44324"/>
    </row>
    <row r="44325" spans="6:8" x14ac:dyDescent="0.25">
      <c r="F44325"/>
      <c r="G44325"/>
      <c r="H44325"/>
    </row>
    <row r="44326" spans="6:8" x14ac:dyDescent="0.25">
      <c r="F44326"/>
      <c r="G44326"/>
      <c r="H44326"/>
    </row>
    <row r="44327" spans="6:8" x14ac:dyDescent="0.25">
      <c r="F44327"/>
      <c r="G44327"/>
      <c r="H44327"/>
    </row>
    <row r="44328" spans="6:8" x14ac:dyDescent="0.25">
      <c r="F44328"/>
      <c r="G44328"/>
      <c r="H44328"/>
    </row>
    <row r="44329" spans="6:8" x14ac:dyDescent="0.25">
      <c r="F44329"/>
      <c r="G44329"/>
      <c r="H44329"/>
    </row>
    <row r="44330" spans="6:8" x14ac:dyDescent="0.25">
      <c r="F44330"/>
      <c r="G44330"/>
      <c r="H44330"/>
    </row>
    <row r="44331" spans="6:8" x14ac:dyDescent="0.25">
      <c r="F44331"/>
      <c r="G44331"/>
      <c r="H44331"/>
    </row>
    <row r="44332" spans="6:8" x14ac:dyDescent="0.25">
      <c r="F44332"/>
      <c r="G44332"/>
      <c r="H44332"/>
    </row>
    <row r="44333" spans="6:8" x14ac:dyDescent="0.25">
      <c r="F44333"/>
      <c r="G44333"/>
      <c r="H44333"/>
    </row>
    <row r="44334" spans="6:8" x14ac:dyDescent="0.25">
      <c r="F44334"/>
      <c r="G44334"/>
      <c r="H44334"/>
    </row>
    <row r="44335" spans="6:8" x14ac:dyDescent="0.25">
      <c r="F44335"/>
      <c r="G44335"/>
      <c r="H44335"/>
    </row>
    <row r="44336" spans="6:8" x14ac:dyDescent="0.25">
      <c r="F44336"/>
      <c r="G44336"/>
      <c r="H44336"/>
    </row>
    <row r="44337" spans="6:8" x14ac:dyDescent="0.25">
      <c r="F44337"/>
      <c r="G44337"/>
      <c r="H44337"/>
    </row>
    <row r="44338" spans="6:8" x14ac:dyDescent="0.25">
      <c r="F44338"/>
      <c r="G44338"/>
      <c r="H44338"/>
    </row>
    <row r="44339" spans="6:8" x14ac:dyDescent="0.25">
      <c r="F44339"/>
      <c r="G44339"/>
      <c r="H44339"/>
    </row>
    <row r="44340" spans="6:8" x14ac:dyDescent="0.25">
      <c r="F44340"/>
      <c r="G44340"/>
      <c r="H44340"/>
    </row>
    <row r="44341" spans="6:8" x14ac:dyDescent="0.25">
      <c r="F44341"/>
      <c r="G44341"/>
      <c r="H44341"/>
    </row>
    <row r="44342" spans="6:8" x14ac:dyDescent="0.25">
      <c r="F44342"/>
      <c r="G44342"/>
      <c r="H44342"/>
    </row>
    <row r="44343" spans="6:8" x14ac:dyDescent="0.25">
      <c r="F44343"/>
      <c r="G44343"/>
      <c r="H44343"/>
    </row>
    <row r="44344" spans="6:8" x14ac:dyDescent="0.25">
      <c r="F44344"/>
      <c r="G44344"/>
      <c r="H44344"/>
    </row>
    <row r="44345" spans="6:8" x14ac:dyDescent="0.25">
      <c r="F44345"/>
      <c r="G44345"/>
      <c r="H44345"/>
    </row>
    <row r="44346" spans="6:8" x14ac:dyDescent="0.25">
      <c r="F44346"/>
      <c r="G44346"/>
      <c r="H44346"/>
    </row>
    <row r="44347" spans="6:8" x14ac:dyDescent="0.25">
      <c r="F44347"/>
      <c r="G44347"/>
      <c r="H44347"/>
    </row>
    <row r="44348" spans="6:8" x14ac:dyDescent="0.25">
      <c r="F44348"/>
      <c r="G44348"/>
      <c r="H44348"/>
    </row>
    <row r="44349" spans="6:8" x14ac:dyDescent="0.25">
      <c r="F44349"/>
      <c r="G44349"/>
      <c r="H44349"/>
    </row>
    <row r="44350" spans="6:8" x14ac:dyDescent="0.25">
      <c r="F44350"/>
      <c r="G44350"/>
      <c r="H44350"/>
    </row>
    <row r="44351" spans="6:8" x14ac:dyDescent="0.25">
      <c r="F44351"/>
      <c r="G44351"/>
      <c r="H44351"/>
    </row>
    <row r="44352" spans="6:8" x14ac:dyDescent="0.25">
      <c r="F44352"/>
      <c r="G44352"/>
      <c r="H44352"/>
    </row>
    <row r="44353" spans="6:8" x14ac:dyDescent="0.25">
      <c r="F44353"/>
      <c r="G44353"/>
      <c r="H44353"/>
    </row>
    <row r="44354" spans="6:8" x14ac:dyDescent="0.25">
      <c r="F44354"/>
      <c r="G44354"/>
      <c r="H44354"/>
    </row>
    <row r="44355" spans="6:8" x14ac:dyDescent="0.25">
      <c r="F44355"/>
      <c r="G44355"/>
      <c r="H44355"/>
    </row>
    <row r="44356" spans="6:8" x14ac:dyDescent="0.25">
      <c r="F44356"/>
      <c r="G44356"/>
      <c r="H44356"/>
    </row>
    <row r="44357" spans="6:8" x14ac:dyDescent="0.25">
      <c r="F44357"/>
      <c r="G44357"/>
      <c r="H44357"/>
    </row>
    <row r="44358" spans="6:8" x14ac:dyDescent="0.25">
      <c r="F44358"/>
      <c r="G44358"/>
      <c r="H44358"/>
    </row>
    <row r="44359" spans="6:8" x14ac:dyDescent="0.25">
      <c r="F44359"/>
      <c r="G44359"/>
      <c r="H44359"/>
    </row>
    <row r="44360" spans="6:8" x14ac:dyDescent="0.25">
      <c r="F44360"/>
      <c r="G44360"/>
      <c r="H44360"/>
    </row>
    <row r="44361" spans="6:8" x14ac:dyDescent="0.25">
      <c r="F44361"/>
      <c r="G44361"/>
      <c r="H44361"/>
    </row>
    <row r="44362" spans="6:8" x14ac:dyDescent="0.25">
      <c r="F44362"/>
      <c r="G44362"/>
      <c r="H44362"/>
    </row>
    <row r="44363" spans="6:8" x14ac:dyDescent="0.25">
      <c r="F44363"/>
      <c r="G44363"/>
      <c r="H44363"/>
    </row>
    <row r="44364" spans="6:8" x14ac:dyDescent="0.25">
      <c r="F44364"/>
      <c r="G44364"/>
      <c r="H44364"/>
    </row>
    <row r="44365" spans="6:8" x14ac:dyDescent="0.25">
      <c r="F44365"/>
      <c r="G44365"/>
      <c r="H44365"/>
    </row>
    <row r="44366" spans="6:8" x14ac:dyDescent="0.25">
      <c r="F44366"/>
      <c r="G44366"/>
      <c r="H44366"/>
    </row>
    <row r="44367" spans="6:8" x14ac:dyDescent="0.25">
      <c r="F44367"/>
      <c r="G44367"/>
      <c r="H44367"/>
    </row>
    <row r="44368" spans="6:8" x14ac:dyDescent="0.25">
      <c r="F44368"/>
      <c r="G44368"/>
      <c r="H44368"/>
    </row>
    <row r="44369" spans="6:8" x14ac:dyDescent="0.25">
      <c r="F44369"/>
      <c r="G44369"/>
      <c r="H44369"/>
    </row>
    <row r="44370" spans="6:8" x14ac:dyDescent="0.25">
      <c r="F44370"/>
      <c r="G44370"/>
      <c r="H44370"/>
    </row>
    <row r="44371" spans="6:8" x14ac:dyDescent="0.25">
      <c r="F44371"/>
      <c r="G44371"/>
      <c r="H44371"/>
    </row>
    <row r="44372" spans="6:8" x14ac:dyDescent="0.25">
      <c r="F44372"/>
      <c r="G44372"/>
      <c r="H44372"/>
    </row>
    <row r="44373" spans="6:8" x14ac:dyDescent="0.25">
      <c r="F44373"/>
      <c r="G44373"/>
      <c r="H44373"/>
    </row>
    <row r="44374" spans="6:8" x14ac:dyDescent="0.25">
      <c r="F44374"/>
      <c r="G44374"/>
      <c r="H44374"/>
    </row>
    <row r="44375" spans="6:8" x14ac:dyDescent="0.25">
      <c r="F44375"/>
      <c r="G44375"/>
      <c r="H44375"/>
    </row>
    <row r="44376" spans="6:8" x14ac:dyDescent="0.25">
      <c r="F44376"/>
      <c r="G44376"/>
      <c r="H44376"/>
    </row>
    <row r="44377" spans="6:8" x14ac:dyDescent="0.25">
      <c r="F44377"/>
      <c r="G44377"/>
      <c r="H44377"/>
    </row>
    <row r="44378" spans="6:8" x14ac:dyDescent="0.25">
      <c r="F44378"/>
      <c r="G44378"/>
      <c r="H44378"/>
    </row>
    <row r="44379" spans="6:8" x14ac:dyDescent="0.25">
      <c r="F44379"/>
      <c r="G44379"/>
      <c r="H44379"/>
    </row>
    <row r="44380" spans="6:8" x14ac:dyDescent="0.25">
      <c r="F44380"/>
      <c r="G44380"/>
      <c r="H44380"/>
    </row>
    <row r="44381" spans="6:8" x14ac:dyDescent="0.25">
      <c r="F44381"/>
      <c r="G44381"/>
      <c r="H44381"/>
    </row>
    <row r="44382" spans="6:8" x14ac:dyDescent="0.25">
      <c r="F44382"/>
      <c r="G44382"/>
      <c r="H44382"/>
    </row>
    <row r="44383" spans="6:8" x14ac:dyDescent="0.25">
      <c r="F44383"/>
      <c r="G44383"/>
      <c r="H44383"/>
    </row>
    <row r="44384" spans="6:8" x14ac:dyDescent="0.25">
      <c r="F44384"/>
      <c r="G44384"/>
      <c r="H44384"/>
    </row>
    <row r="44385" spans="6:8" x14ac:dyDescent="0.25">
      <c r="F44385"/>
      <c r="G44385"/>
      <c r="H44385"/>
    </row>
    <row r="44386" spans="6:8" x14ac:dyDescent="0.25">
      <c r="F44386"/>
      <c r="G44386"/>
      <c r="H44386"/>
    </row>
    <row r="44387" spans="6:8" x14ac:dyDescent="0.25">
      <c r="F44387"/>
      <c r="G44387"/>
      <c r="H44387"/>
    </row>
    <row r="44388" spans="6:8" x14ac:dyDescent="0.25">
      <c r="F44388"/>
      <c r="G44388"/>
      <c r="H44388"/>
    </row>
    <row r="44389" spans="6:8" x14ac:dyDescent="0.25">
      <c r="F44389"/>
      <c r="G44389"/>
      <c r="H44389"/>
    </row>
    <row r="44390" spans="6:8" x14ac:dyDescent="0.25">
      <c r="F44390"/>
      <c r="G44390"/>
      <c r="H44390"/>
    </row>
    <row r="44391" spans="6:8" x14ac:dyDescent="0.25">
      <c r="F44391"/>
      <c r="G44391"/>
      <c r="H44391"/>
    </row>
    <row r="44392" spans="6:8" x14ac:dyDescent="0.25">
      <c r="F44392"/>
      <c r="G44392"/>
      <c r="H44392"/>
    </row>
    <row r="44393" spans="6:8" x14ac:dyDescent="0.25">
      <c r="F44393"/>
      <c r="G44393"/>
      <c r="H44393"/>
    </row>
    <row r="44394" spans="6:8" x14ac:dyDescent="0.25">
      <c r="F44394"/>
      <c r="G44394"/>
      <c r="H44394"/>
    </row>
    <row r="44395" spans="6:8" x14ac:dyDescent="0.25">
      <c r="F44395"/>
      <c r="G44395"/>
      <c r="H44395"/>
    </row>
    <row r="44396" spans="6:8" x14ac:dyDescent="0.25">
      <c r="F44396"/>
      <c r="G44396"/>
      <c r="H44396"/>
    </row>
    <row r="44397" spans="6:8" x14ac:dyDescent="0.25">
      <c r="F44397"/>
      <c r="G44397"/>
      <c r="H44397"/>
    </row>
    <row r="44398" spans="6:8" x14ac:dyDescent="0.25">
      <c r="F44398"/>
      <c r="G44398"/>
      <c r="H44398"/>
    </row>
    <row r="44399" spans="6:8" x14ac:dyDescent="0.25">
      <c r="F44399"/>
      <c r="G44399"/>
      <c r="H44399"/>
    </row>
    <row r="44400" spans="6:8" x14ac:dyDescent="0.25">
      <c r="F44400"/>
      <c r="G44400"/>
      <c r="H44400"/>
    </row>
    <row r="44401" spans="6:8" x14ac:dyDescent="0.25">
      <c r="F44401"/>
      <c r="G44401"/>
      <c r="H44401"/>
    </row>
    <row r="44402" spans="6:8" x14ac:dyDescent="0.25">
      <c r="F44402"/>
      <c r="G44402"/>
      <c r="H44402"/>
    </row>
    <row r="44403" spans="6:8" x14ac:dyDescent="0.25">
      <c r="F44403"/>
      <c r="G44403"/>
      <c r="H44403"/>
    </row>
    <row r="44404" spans="6:8" x14ac:dyDescent="0.25">
      <c r="F44404"/>
      <c r="G44404"/>
      <c r="H44404"/>
    </row>
    <row r="44405" spans="6:8" x14ac:dyDescent="0.25">
      <c r="F44405"/>
      <c r="G44405"/>
      <c r="H44405"/>
    </row>
    <row r="44406" spans="6:8" x14ac:dyDescent="0.25">
      <c r="F44406"/>
      <c r="G44406"/>
      <c r="H44406"/>
    </row>
    <row r="44407" spans="6:8" x14ac:dyDescent="0.25">
      <c r="F44407"/>
      <c r="G44407"/>
      <c r="H44407"/>
    </row>
    <row r="44408" spans="6:8" x14ac:dyDescent="0.25">
      <c r="F44408"/>
      <c r="G44408"/>
      <c r="H44408"/>
    </row>
    <row r="44409" spans="6:8" x14ac:dyDescent="0.25">
      <c r="F44409"/>
      <c r="G44409"/>
      <c r="H44409"/>
    </row>
    <row r="44410" spans="6:8" x14ac:dyDescent="0.25">
      <c r="F44410"/>
      <c r="G44410"/>
      <c r="H44410"/>
    </row>
    <row r="44411" spans="6:8" x14ac:dyDescent="0.25">
      <c r="F44411"/>
      <c r="G44411"/>
      <c r="H44411"/>
    </row>
    <row r="44412" spans="6:8" x14ac:dyDescent="0.25">
      <c r="F44412"/>
      <c r="G44412"/>
      <c r="H44412"/>
    </row>
    <row r="44413" spans="6:8" x14ac:dyDescent="0.25">
      <c r="F44413"/>
      <c r="G44413"/>
      <c r="H44413"/>
    </row>
    <row r="44414" spans="6:8" x14ac:dyDescent="0.25">
      <c r="F44414"/>
      <c r="G44414"/>
      <c r="H44414"/>
    </row>
    <row r="44415" spans="6:8" x14ac:dyDescent="0.25">
      <c r="F44415"/>
      <c r="G44415"/>
      <c r="H44415"/>
    </row>
    <row r="44416" spans="6:8" x14ac:dyDescent="0.25">
      <c r="F44416"/>
      <c r="G44416"/>
      <c r="H44416"/>
    </row>
    <row r="44417" spans="6:8" x14ac:dyDescent="0.25">
      <c r="F44417"/>
      <c r="G44417"/>
      <c r="H44417"/>
    </row>
    <row r="44418" spans="6:8" x14ac:dyDescent="0.25">
      <c r="F44418"/>
      <c r="G44418"/>
      <c r="H44418"/>
    </row>
    <row r="44419" spans="6:8" x14ac:dyDescent="0.25">
      <c r="F44419"/>
      <c r="G44419"/>
      <c r="H44419"/>
    </row>
    <row r="44420" spans="6:8" x14ac:dyDescent="0.25">
      <c r="F44420"/>
      <c r="G44420"/>
      <c r="H44420"/>
    </row>
    <row r="44421" spans="6:8" x14ac:dyDescent="0.25">
      <c r="F44421"/>
      <c r="G44421"/>
      <c r="H44421"/>
    </row>
    <row r="44422" spans="6:8" x14ac:dyDescent="0.25">
      <c r="F44422"/>
      <c r="G44422"/>
      <c r="H44422"/>
    </row>
    <row r="44423" spans="6:8" x14ac:dyDescent="0.25">
      <c r="F44423"/>
      <c r="G44423"/>
      <c r="H44423"/>
    </row>
    <row r="44424" spans="6:8" x14ac:dyDescent="0.25">
      <c r="F44424"/>
      <c r="G44424"/>
      <c r="H44424"/>
    </row>
    <row r="44425" spans="6:8" x14ac:dyDescent="0.25">
      <c r="F44425"/>
      <c r="G44425"/>
      <c r="H44425"/>
    </row>
    <row r="44426" spans="6:8" x14ac:dyDescent="0.25">
      <c r="F44426"/>
      <c r="G44426"/>
      <c r="H44426"/>
    </row>
    <row r="44427" spans="6:8" x14ac:dyDescent="0.25">
      <c r="F44427"/>
      <c r="G44427"/>
      <c r="H44427"/>
    </row>
    <row r="44428" spans="6:8" x14ac:dyDescent="0.25">
      <c r="F44428"/>
      <c r="G44428"/>
      <c r="H44428"/>
    </row>
    <row r="44429" spans="6:8" x14ac:dyDescent="0.25">
      <c r="F44429"/>
      <c r="G44429"/>
      <c r="H44429"/>
    </row>
    <row r="44430" spans="6:8" x14ac:dyDescent="0.25">
      <c r="F44430"/>
      <c r="G44430"/>
      <c r="H44430"/>
    </row>
    <row r="44431" spans="6:8" x14ac:dyDescent="0.25">
      <c r="F44431"/>
      <c r="G44431"/>
      <c r="H44431"/>
    </row>
    <row r="44432" spans="6:8" x14ac:dyDescent="0.25">
      <c r="F44432"/>
      <c r="G44432"/>
      <c r="H44432"/>
    </row>
    <row r="44433" spans="6:8" x14ac:dyDescent="0.25">
      <c r="F44433"/>
      <c r="G44433"/>
      <c r="H44433"/>
    </row>
    <row r="44434" spans="6:8" x14ac:dyDescent="0.25">
      <c r="F44434"/>
      <c r="G44434"/>
      <c r="H44434"/>
    </row>
    <row r="44435" spans="6:8" x14ac:dyDescent="0.25">
      <c r="F44435"/>
      <c r="G44435"/>
      <c r="H44435"/>
    </row>
    <row r="44436" spans="6:8" x14ac:dyDescent="0.25">
      <c r="F44436"/>
      <c r="G44436"/>
      <c r="H44436"/>
    </row>
    <row r="44437" spans="6:8" x14ac:dyDescent="0.25">
      <c r="F44437"/>
      <c r="G44437"/>
      <c r="H44437"/>
    </row>
    <row r="44438" spans="6:8" x14ac:dyDescent="0.25">
      <c r="F44438"/>
      <c r="G44438"/>
      <c r="H44438"/>
    </row>
    <row r="44439" spans="6:8" x14ac:dyDescent="0.25">
      <c r="F44439"/>
      <c r="G44439"/>
      <c r="H44439"/>
    </row>
    <row r="44440" spans="6:8" x14ac:dyDescent="0.25">
      <c r="F44440"/>
      <c r="G44440"/>
      <c r="H44440"/>
    </row>
    <row r="44441" spans="6:8" x14ac:dyDescent="0.25">
      <c r="F44441"/>
      <c r="G44441"/>
      <c r="H44441"/>
    </row>
    <row r="44442" spans="6:8" x14ac:dyDescent="0.25">
      <c r="F44442"/>
      <c r="G44442"/>
      <c r="H44442"/>
    </row>
    <row r="44443" spans="6:8" x14ac:dyDescent="0.25">
      <c r="F44443"/>
      <c r="G44443"/>
      <c r="H44443"/>
    </row>
    <row r="44444" spans="6:8" x14ac:dyDescent="0.25">
      <c r="F44444"/>
      <c r="G44444"/>
      <c r="H44444"/>
    </row>
    <row r="44445" spans="6:8" x14ac:dyDescent="0.25">
      <c r="F44445"/>
      <c r="G44445"/>
      <c r="H44445"/>
    </row>
    <row r="44446" spans="6:8" x14ac:dyDescent="0.25">
      <c r="F44446"/>
      <c r="G44446"/>
      <c r="H44446"/>
    </row>
    <row r="44447" spans="6:8" x14ac:dyDescent="0.25">
      <c r="F44447"/>
      <c r="G44447"/>
      <c r="H44447"/>
    </row>
    <row r="44448" spans="6:8" x14ac:dyDescent="0.25">
      <c r="F44448"/>
      <c r="G44448"/>
      <c r="H44448"/>
    </row>
    <row r="44449" spans="6:8" x14ac:dyDescent="0.25">
      <c r="F44449"/>
      <c r="G44449"/>
      <c r="H44449"/>
    </row>
    <row r="44450" spans="6:8" x14ac:dyDescent="0.25">
      <c r="F44450"/>
      <c r="G44450"/>
      <c r="H44450"/>
    </row>
    <row r="44451" spans="6:8" x14ac:dyDescent="0.25">
      <c r="F44451"/>
      <c r="G44451"/>
      <c r="H44451"/>
    </row>
    <row r="44452" spans="6:8" x14ac:dyDescent="0.25">
      <c r="F44452"/>
      <c r="G44452"/>
      <c r="H44452"/>
    </row>
    <row r="44453" spans="6:8" x14ac:dyDescent="0.25">
      <c r="F44453"/>
      <c r="G44453"/>
      <c r="H44453"/>
    </row>
    <row r="44454" spans="6:8" x14ac:dyDescent="0.25">
      <c r="F44454"/>
      <c r="G44454"/>
      <c r="H44454"/>
    </row>
    <row r="44455" spans="6:8" x14ac:dyDescent="0.25">
      <c r="F44455"/>
      <c r="G44455"/>
      <c r="H44455"/>
    </row>
    <row r="44456" spans="6:8" x14ac:dyDescent="0.25">
      <c r="F44456"/>
      <c r="G44456"/>
      <c r="H44456"/>
    </row>
    <row r="44457" spans="6:8" x14ac:dyDescent="0.25">
      <c r="F44457"/>
      <c r="G44457"/>
      <c r="H44457"/>
    </row>
    <row r="44458" spans="6:8" x14ac:dyDescent="0.25">
      <c r="F44458"/>
      <c r="G44458"/>
      <c r="H44458"/>
    </row>
    <row r="44459" spans="6:8" x14ac:dyDescent="0.25">
      <c r="F44459"/>
      <c r="G44459"/>
      <c r="H44459"/>
    </row>
    <row r="44460" spans="6:8" x14ac:dyDescent="0.25">
      <c r="F44460"/>
      <c r="G44460"/>
      <c r="H44460"/>
    </row>
    <row r="44461" spans="6:8" x14ac:dyDescent="0.25">
      <c r="F44461"/>
      <c r="G44461"/>
      <c r="H44461"/>
    </row>
    <row r="44462" spans="6:8" x14ac:dyDescent="0.25">
      <c r="F44462"/>
      <c r="G44462"/>
      <c r="H44462"/>
    </row>
    <row r="44463" spans="6:8" x14ac:dyDescent="0.25">
      <c r="F44463"/>
      <c r="G44463"/>
      <c r="H44463"/>
    </row>
    <row r="44464" spans="6:8" x14ac:dyDescent="0.25">
      <c r="F44464"/>
      <c r="G44464"/>
      <c r="H44464"/>
    </row>
    <row r="44465" spans="6:8" x14ac:dyDescent="0.25">
      <c r="F44465"/>
      <c r="G44465"/>
      <c r="H44465"/>
    </row>
    <row r="44466" spans="6:8" x14ac:dyDescent="0.25">
      <c r="F44466"/>
      <c r="G44466"/>
      <c r="H44466"/>
    </row>
    <row r="44467" spans="6:8" x14ac:dyDescent="0.25">
      <c r="F44467"/>
      <c r="G44467"/>
      <c r="H44467"/>
    </row>
    <row r="44468" spans="6:8" x14ac:dyDescent="0.25">
      <c r="F44468"/>
      <c r="G44468"/>
      <c r="H44468"/>
    </row>
    <row r="44469" spans="6:8" x14ac:dyDescent="0.25">
      <c r="F44469"/>
      <c r="G44469"/>
      <c r="H44469"/>
    </row>
    <row r="44470" spans="6:8" x14ac:dyDescent="0.25">
      <c r="F44470"/>
      <c r="G44470"/>
      <c r="H44470"/>
    </row>
    <row r="44471" spans="6:8" x14ac:dyDescent="0.25">
      <c r="F44471"/>
      <c r="G44471"/>
      <c r="H44471"/>
    </row>
    <row r="44472" spans="6:8" x14ac:dyDescent="0.25">
      <c r="F44472"/>
      <c r="G44472"/>
      <c r="H44472"/>
    </row>
    <row r="44473" spans="6:8" x14ac:dyDescent="0.25">
      <c r="F44473"/>
      <c r="G44473"/>
      <c r="H44473"/>
    </row>
    <row r="44474" spans="6:8" x14ac:dyDescent="0.25">
      <c r="F44474"/>
      <c r="G44474"/>
      <c r="H44474"/>
    </row>
    <row r="44475" spans="6:8" x14ac:dyDescent="0.25">
      <c r="F44475"/>
      <c r="G44475"/>
      <c r="H44475"/>
    </row>
    <row r="44476" spans="6:8" x14ac:dyDescent="0.25">
      <c r="F44476"/>
      <c r="G44476"/>
      <c r="H44476"/>
    </row>
    <row r="44477" spans="6:8" x14ac:dyDescent="0.25">
      <c r="F44477"/>
      <c r="G44477"/>
      <c r="H44477"/>
    </row>
    <row r="44478" spans="6:8" x14ac:dyDescent="0.25">
      <c r="F44478"/>
      <c r="G44478"/>
      <c r="H44478"/>
    </row>
    <row r="44479" spans="6:8" x14ac:dyDescent="0.25">
      <c r="F44479"/>
      <c r="G44479"/>
      <c r="H44479"/>
    </row>
    <row r="44480" spans="6:8" x14ac:dyDescent="0.25">
      <c r="F44480"/>
      <c r="G44480"/>
      <c r="H44480"/>
    </row>
    <row r="44481" spans="6:8" x14ac:dyDescent="0.25">
      <c r="F44481"/>
      <c r="G44481"/>
      <c r="H44481"/>
    </row>
    <row r="44482" spans="6:8" x14ac:dyDescent="0.25">
      <c r="F44482"/>
      <c r="G44482"/>
      <c r="H44482"/>
    </row>
    <row r="44483" spans="6:8" x14ac:dyDescent="0.25">
      <c r="F44483"/>
      <c r="G44483"/>
      <c r="H44483"/>
    </row>
    <row r="44484" spans="6:8" x14ac:dyDescent="0.25">
      <c r="F44484"/>
      <c r="G44484"/>
      <c r="H44484"/>
    </row>
    <row r="44485" spans="6:8" x14ac:dyDescent="0.25">
      <c r="F44485"/>
      <c r="G44485"/>
      <c r="H44485"/>
    </row>
    <row r="44486" spans="6:8" x14ac:dyDescent="0.25">
      <c r="F44486"/>
      <c r="G44486"/>
      <c r="H44486"/>
    </row>
    <row r="44487" spans="6:8" x14ac:dyDescent="0.25">
      <c r="F44487"/>
      <c r="G44487"/>
      <c r="H44487"/>
    </row>
    <row r="44488" spans="6:8" x14ac:dyDescent="0.25">
      <c r="F44488"/>
      <c r="G44488"/>
      <c r="H44488"/>
    </row>
    <row r="44489" spans="6:8" x14ac:dyDescent="0.25">
      <c r="F44489"/>
      <c r="G44489"/>
      <c r="H44489"/>
    </row>
    <row r="44490" spans="6:8" x14ac:dyDescent="0.25">
      <c r="F44490"/>
      <c r="G44490"/>
      <c r="H44490"/>
    </row>
    <row r="44491" spans="6:8" x14ac:dyDescent="0.25">
      <c r="F44491"/>
      <c r="G44491"/>
      <c r="H44491"/>
    </row>
    <row r="44492" spans="6:8" x14ac:dyDescent="0.25">
      <c r="F44492"/>
      <c r="G44492"/>
      <c r="H44492"/>
    </row>
    <row r="44493" spans="6:8" x14ac:dyDescent="0.25">
      <c r="F44493"/>
      <c r="G44493"/>
      <c r="H44493"/>
    </row>
    <row r="44494" spans="6:8" x14ac:dyDescent="0.25">
      <c r="F44494"/>
      <c r="G44494"/>
      <c r="H44494"/>
    </row>
    <row r="44495" spans="6:8" x14ac:dyDescent="0.25">
      <c r="F44495"/>
      <c r="G44495"/>
      <c r="H44495"/>
    </row>
    <row r="44496" spans="6:8" x14ac:dyDescent="0.25">
      <c r="F44496"/>
      <c r="G44496"/>
      <c r="H44496"/>
    </row>
    <row r="44497" spans="6:8" x14ac:dyDescent="0.25">
      <c r="F44497"/>
      <c r="G44497"/>
      <c r="H44497"/>
    </row>
    <row r="44498" spans="6:8" x14ac:dyDescent="0.25">
      <c r="F44498"/>
      <c r="G44498"/>
      <c r="H44498"/>
    </row>
    <row r="44499" spans="6:8" x14ac:dyDescent="0.25">
      <c r="F44499"/>
      <c r="G44499"/>
      <c r="H44499"/>
    </row>
    <row r="44500" spans="6:8" x14ac:dyDescent="0.25">
      <c r="F44500"/>
      <c r="G44500"/>
      <c r="H44500"/>
    </row>
    <row r="44501" spans="6:8" x14ac:dyDescent="0.25">
      <c r="F44501"/>
      <c r="G44501"/>
      <c r="H44501"/>
    </row>
    <row r="44502" spans="6:8" x14ac:dyDescent="0.25">
      <c r="F44502"/>
      <c r="G44502"/>
      <c r="H44502"/>
    </row>
    <row r="44503" spans="6:8" x14ac:dyDescent="0.25">
      <c r="F44503"/>
      <c r="G44503"/>
      <c r="H44503"/>
    </row>
    <row r="44504" spans="6:8" x14ac:dyDescent="0.25">
      <c r="F44504"/>
      <c r="G44504"/>
      <c r="H44504"/>
    </row>
    <row r="44505" spans="6:8" x14ac:dyDescent="0.25">
      <c r="F44505"/>
      <c r="G44505"/>
      <c r="H44505"/>
    </row>
    <row r="44506" spans="6:8" x14ac:dyDescent="0.25">
      <c r="F44506"/>
      <c r="G44506"/>
      <c r="H44506"/>
    </row>
    <row r="44507" spans="6:8" x14ac:dyDescent="0.25">
      <c r="F44507"/>
      <c r="G44507"/>
      <c r="H44507"/>
    </row>
    <row r="44508" spans="6:8" x14ac:dyDescent="0.25">
      <c r="F44508"/>
      <c r="G44508"/>
      <c r="H44508"/>
    </row>
    <row r="44509" spans="6:8" x14ac:dyDescent="0.25">
      <c r="F44509"/>
      <c r="G44509"/>
      <c r="H44509"/>
    </row>
    <row r="44510" spans="6:8" x14ac:dyDescent="0.25">
      <c r="F44510"/>
      <c r="G44510"/>
      <c r="H44510"/>
    </row>
    <row r="44511" spans="6:8" x14ac:dyDescent="0.25">
      <c r="F44511"/>
      <c r="G44511"/>
      <c r="H44511"/>
    </row>
    <row r="44512" spans="6:8" x14ac:dyDescent="0.25">
      <c r="F44512"/>
      <c r="G44512"/>
      <c r="H44512"/>
    </row>
    <row r="44513" spans="6:8" x14ac:dyDescent="0.25">
      <c r="F44513"/>
      <c r="G44513"/>
      <c r="H44513"/>
    </row>
    <row r="44514" spans="6:8" x14ac:dyDescent="0.25">
      <c r="F44514"/>
      <c r="G44514"/>
      <c r="H44514"/>
    </row>
    <row r="44515" spans="6:8" x14ac:dyDescent="0.25">
      <c r="F44515"/>
      <c r="G44515"/>
      <c r="H44515"/>
    </row>
    <row r="44516" spans="6:8" x14ac:dyDescent="0.25">
      <c r="F44516"/>
      <c r="G44516"/>
      <c r="H44516"/>
    </row>
    <row r="44517" spans="6:8" x14ac:dyDescent="0.25">
      <c r="F44517"/>
      <c r="G44517"/>
      <c r="H44517"/>
    </row>
    <row r="44518" spans="6:8" x14ac:dyDescent="0.25">
      <c r="F44518"/>
      <c r="G44518"/>
      <c r="H44518"/>
    </row>
    <row r="44519" spans="6:8" x14ac:dyDescent="0.25">
      <c r="F44519"/>
      <c r="G44519"/>
      <c r="H44519"/>
    </row>
    <row r="44520" spans="6:8" x14ac:dyDescent="0.25">
      <c r="F44520"/>
      <c r="G44520"/>
      <c r="H44520"/>
    </row>
    <row r="44521" spans="6:8" x14ac:dyDescent="0.25">
      <c r="F44521"/>
      <c r="G44521"/>
      <c r="H44521"/>
    </row>
    <row r="44522" spans="6:8" x14ac:dyDescent="0.25">
      <c r="F44522"/>
      <c r="G44522"/>
      <c r="H44522"/>
    </row>
    <row r="44523" spans="6:8" x14ac:dyDescent="0.25">
      <c r="F44523"/>
      <c r="G44523"/>
      <c r="H44523"/>
    </row>
    <row r="44524" spans="6:8" x14ac:dyDescent="0.25">
      <c r="F44524"/>
      <c r="G44524"/>
      <c r="H44524"/>
    </row>
    <row r="44525" spans="6:8" x14ac:dyDescent="0.25">
      <c r="F44525"/>
      <c r="G44525"/>
      <c r="H44525"/>
    </row>
    <row r="44526" spans="6:8" x14ac:dyDescent="0.25">
      <c r="F44526"/>
      <c r="G44526"/>
      <c r="H44526"/>
    </row>
    <row r="44527" spans="6:8" x14ac:dyDescent="0.25">
      <c r="F44527"/>
      <c r="G44527"/>
      <c r="H44527"/>
    </row>
    <row r="44528" spans="6:8" x14ac:dyDescent="0.25">
      <c r="F44528"/>
      <c r="G44528"/>
      <c r="H44528"/>
    </row>
    <row r="44529" spans="6:8" x14ac:dyDescent="0.25">
      <c r="F44529"/>
      <c r="G44529"/>
      <c r="H44529"/>
    </row>
    <row r="44530" spans="6:8" x14ac:dyDescent="0.25">
      <c r="F44530"/>
      <c r="G44530"/>
      <c r="H44530"/>
    </row>
    <row r="44531" spans="6:8" x14ac:dyDescent="0.25">
      <c r="F44531"/>
      <c r="G44531"/>
      <c r="H44531"/>
    </row>
    <row r="44532" spans="6:8" x14ac:dyDescent="0.25">
      <c r="F44532"/>
      <c r="G44532"/>
      <c r="H44532"/>
    </row>
    <row r="44533" spans="6:8" x14ac:dyDescent="0.25">
      <c r="F44533"/>
      <c r="G44533"/>
      <c r="H44533"/>
    </row>
    <row r="44534" spans="6:8" x14ac:dyDescent="0.25">
      <c r="F44534"/>
      <c r="G44534"/>
      <c r="H44534"/>
    </row>
    <row r="44535" spans="6:8" x14ac:dyDescent="0.25">
      <c r="F44535"/>
      <c r="G44535"/>
      <c r="H44535"/>
    </row>
    <row r="44536" spans="6:8" x14ac:dyDescent="0.25">
      <c r="F44536"/>
      <c r="G44536"/>
      <c r="H44536"/>
    </row>
    <row r="44537" spans="6:8" x14ac:dyDescent="0.25">
      <c r="F44537"/>
      <c r="G44537"/>
      <c r="H44537"/>
    </row>
    <row r="44538" spans="6:8" x14ac:dyDescent="0.25">
      <c r="F44538"/>
      <c r="G44538"/>
      <c r="H44538"/>
    </row>
    <row r="44539" spans="6:8" x14ac:dyDescent="0.25">
      <c r="F44539"/>
      <c r="G44539"/>
      <c r="H44539"/>
    </row>
    <row r="44540" spans="6:8" x14ac:dyDescent="0.25">
      <c r="F44540"/>
      <c r="G44540"/>
      <c r="H44540"/>
    </row>
    <row r="44541" spans="6:8" x14ac:dyDescent="0.25">
      <c r="F44541"/>
      <c r="G44541"/>
      <c r="H44541"/>
    </row>
    <row r="44542" spans="6:8" x14ac:dyDescent="0.25">
      <c r="F44542"/>
      <c r="G44542"/>
      <c r="H44542"/>
    </row>
    <row r="44543" spans="6:8" x14ac:dyDescent="0.25">
      <c r="F44543"/>
      <c r="G44543"/>
      <c r="H44543"/>
    </row>
    <row r="44544" spans="6:8" x14ac:dyDescent="0.25">
      <c r="F44544"/>
      <c r="G44544"/>
      <c r="H44544"/>
    </row>
    <row r="44545" spans="6:8" x14ac:dyDescent="0.25">
      <c r="F44545"/>
      <c r="G44545"/>
      <c r="H44545"/>
    </row>
    <row r="44546" spans="6:8" x14ac:dyDescent="0.25">
      <c r="F44546"/>
      <c r="G44546"/>
      <c r="H44546"/>
    </row>
    <row r="44547" spans="6:8" x14ac:dyDescent="0.25">
      <c r="F44547"/>
      <c r="G44547"/>
      <c r="H44547"/>
    </row>
    <row r="44548" spans="6:8" x14ac:dyDescent="0.25">
      <c r="F44548"/>
      <c r="G44548"/>
      <c r="H44548"/>
    </row>
    <row r="44549" spans="6:8" x14ac:dyDescent="0.25">
      <c r="F44549"/>
      <c r="G44549"/>
      <c r="H44549"/>
    </row>
    <row r="44550" spans="6:8" x14ac:dyDescent="0.25">
      <c r="F44550"/>
      <c r="G44550"/>
      <c r="H44550"/>
    </row>
    <row r="44551" spans="6:8" x14ac:dyDescent="0.25">
      <c r="F44551"/>
      <c r="G44551"/>
      <c r="H44551"/>
    </row>
    <row r="44552" spans="6:8" x14ac:dyDescent="0.25">
      <c r="F44552"/>
      <c r="G44552"/>
      <c r="H44552"/>
    </row>
    <row r="44553" spans="6:8" x14ac:dyDescent="0.25">
      <c r="F44553"/>
      <c r="G44553"/>
      <c r="H44553"/>
    </row>
    <row r="44554" spans="6:8" x14ac:dyDescent="0.25">
      <c r="F44554"/>
      <c r="G44554"/>
      <c r="H44554"/>
    </row>
    <row r="44555" spans="6:8" x14ac:dyDescent="0.25">
      <c r="F44555"/>
      <c r="G44555"/>
      <c r="H44555"/>
    </row>
    <row r="44556" spans="6:8" x14ac:dyDescent="0.25">
      <c r="F44556"/>
      <c r="G44556"/>
      <c r="H44556"/>
    </row>
    <row r="44557" spans="6:8" x14ac:dyDescent="0.25">
      <c r="F44557"/>
      <c r="G44557"/>
      <c r="H44557"/>
    </row>
    <row r="44558" spans="6:8" x14ac:dyDescent="0.25">
      <c r="F44558"/>
      <c r="G44558"/>
      <c r="H44558"/>
    </row>
    <row r="44559" spans="6:8" x14ac:dyDescent="0.25">
      <c r="F44559"/>
      <c r="G44559"/>
      <c r="H44559"/>
    </row>
    <row r="44560" spans="6:8" x14ac:dyDescent="0.25">
      <c r="F44560"/>
      <c r="G44560"/>
      <c r="H44560"/>
    </row>
    <row r="44561" spans="6:8" x14ac:dyDescent="0.25">
      <c r="F44561"/>
      <c r="G44561"/>
      <c r="H44561"/>
    </row>
    <row r="44562" spans="6:8" x14ac:dyDescent="0.25">
      <c r="F44562"/>
      <c r="G44562"/>
      <c r="H44562"/>
    </row>
    <row r="44563" spans="6:8" x14ac:dyDescent="0.25">
      <c r="F44563"/>
      <c r="G44563"/>
      <c r="H44563"/>
    </row>
    <row r="44564" spans="6:8" x14ac:dyDescent="0.25">
      <c r="F44564"/>
      <c r="G44564"/>
      <c r="H44564"/>
    </row>
    <row r="44565" spans="6:8" x14ac:dyDescent="0.25">
      <c r="F44565"/>
      <c r="G44565"/>
      <c r="H44565"/>
    </row>
    <row r="44566" spans="6:8" x14ac:dyDescent="0.25">
      <c r="F44566"/>
      <c r="G44566"/>
      <c r="H44566"/>
    </row>
    <row r="44567" spans="6:8" x14ac:dyDescent="0.25">
      <c r="F44567"/>
      <c r="G44567"/>
      <c r="H44567"/>
    </row>
    <row r="44568" spans="6:8" x14ac:dyDescent="0.25">
      <c r="F44568"/>
      <c r="G44568"/>
      <c r="H44568"/>
    </row>
    <row r="44569" spans="6:8" x14ac:dyDescent="0.25">
      <c r="F44569"/>
      <c r="G44569"/>
      <c r="H44569"/>
    </row>
    <row r="44570" spans="6:8" x14ac:dyDescent="0.25">
      <c r="F44570"/>
      <c r="G44570"/>
      <c r="H44570"/>
    </row>
    <row r="44571" spans="6:8" x14ac:dyDescent="0.25">
      <c r="F44571"/>
      <c r="G44571"/>
      <c r="H44571"/>
    </row>
    <row r="44572" spans="6:8" x14ac:dyDescent="0.25">
      <c r="F44572"/>
      <c r="G44572"/>
      <c r="H44572"/>
    </row>
    <row r="44573" spans="6:8" x14ac:dyDescent="0.25">
      <c r="F44573"/>
      <c r="G44573"/>
      <c r="H44573"/>
    </row>
    <row r="44574" spans="6:8" x14ac:dyDescent="0.25">
      <c r="F44574"/>
      <c r="G44574"/>
      <c r="H44574"/>
    </row>
    <row r="44575" spans="6:8" x14ac:dyDescent="0.25">
      <c r="F44575"/>
      <c r="G44575"/>
      <c r="H44575"/>
    </row>
    <row r="44576" spans="6:8" x14ac:dyDescent="0.25">
      <c r="F44576"/>
      <c r="G44576"/>
      <c r="H44576"/>
    </row>
    <row r="44577" spans="6:8" x14ac:dyDescent="0.25">
      <c r="F44577"/>
      <c r="G44577"/>
      <c r="H44577"/>
    </row>
    <row r="44578" spans="6:8" x14ac:dyDescent="0.25">
      <c r="F44578"/>
      <c r="G44578"/>
      <c r="H44578"/>
    </row>
    <row r="44579" spans="6:8" x14ac:dyDescent="0.25">
      <c r="F44579"/>
      <c r="G44579"/>
      <c r="H44579"/>
    </row>
    <row r="44580" spans="6:8" x14ac:dyDescent="0.25">
      <c r="F44580"/>
      <c r="G44580"/>
      <c r="H44580"/>
    </row>
    <row r="44581" spans="6:8" x14ac:dyDescent="0.25">
      <c r="F44581"/>
      <c r="G44581"/>
      <c r="H44581"/>
    </row>
    <row r="44582" spans="6:8" x14ac:dyDescent="0.25">
      <c r="F44582"/>
      <c r="G44582"/>
      <c r="H44582"/>
    </row>
    <row r="44583" spans="6:8" x14ac:dyDescent="0.25">
      <c r="F44583"/>
      <c r="G44583"/>
      <c r="H44583"/>
    </row>
    <row r="44584" spans="6:8" x14ac:dyDescent="0.25">
      <c r="F44584"/>
      <c r="G44584"/>
      <c r="H44584"/>
    </row>
    <row r="44585" spans="6:8" x14ac:dyDescent="0.25">
      <c r="F44585"/>
      <c r="G44585"/>
      <c r="H44585"/>
    </row>
    <row r="44586" spans="6:8" x14ac:dyDescent="0.25">
      <c r="F44586"/>
      <c r="G44586"/>
      <c r="H44586"/>
    </row>
    <row r="44587" spans="6:8" x14ac:dyDescent="0.25">
      <c r="F44587"/>
      <c r="G44587"/>
      <c r="H44587"/>
    </row>
    <row r="44588" spans="6:8" x14ac:dyDescent="0.25">
      <c r="F44588"/>
      <c r="G44588"/>
      <c r="H44588"/>
    </row>
    <row r="44589" spans="6:8" x14ac:dyDescent="0.25">
      <c r="F44589"/>
      <c r="G44589"/>
      <c r="H44589"/>
    </row>
    <row r="44590" spans="6:8" x14ac:dyDescent="0.25">
      <c r="F44590"/>
      <c r="G44590"/>
      <c r="H44590"/>
    </row>
    <row r="44591" spans="6:8" x14ac:dyDescent="0.25">
      <c r="F44591"/>
      <c r="G44591"/>
      <c r="H44591"/>
    </row>
    <row r="44592" spans="6:8" x14ac:dyDescent="0.25">
      <c r="F44592"/>
      <c r="G44592"/>
      <c r="H44592"/>
    </row>
    <row r="44593" spans="6:8" x14ac:dyDescent="0.25">
      <c r="F44593"/>
      <c r="G44593"/>
      <c r="H44593"/>
    </row>
    <row r="44594" spans="6:8" x14ac:dyDescent="0.25">
      <c r="F44594"/>
      <c r="G44594"/>
      <c r="H44594"/>
    </row>
    <row r="44595" spans="6:8" x14ac:dyDescent="0.25">
      <c r="F44595"/>
      <c r="G44595"/>
      <c r="H44595"/>
    </row>
    <row r="44596" spans="6:8" x14ac:dyDescent="0.25">
      <c r="F44596"/>
      <c r="G44596"/>
      <c r="H44596"/>
    </row>
    <row r="44597" spans="6:8" x14ac:dyDescent="0.25">
      <c r="F44597"/>
      <c r="G44597"/>
      <c r="H44597"/>
    </row>
    <row r="44598" spans="6:8" x14ac:dyDescent="0.25">
      <c r="F44598"/>
      <c r="G44598"/>
      <c r="H44598"/>
    </row>
    <row r="44599" spans="6:8" x14ac:dyDescent="0.25">
      <c r="F44599"/>
      <c r="G44599"/>
      <c r="H44599"/>
    </row>
    <row r="44600" spans="6:8" x14ac:dyDescent="0.25">
      <c r="F44600"/>
      <c r="G44600"/>
      <c r="H44600"/>
    </row>
    <row r="44601" spans="6:8" x14ac:dyDescent="0.25">
      <c r="F44601"/>
      <c r="G44601"/>
      <c r="H44601"/>
    </row>
    <row r="44602" spans="6:8" x14ac:dyDescent="0.25">
      <c r="F44602"/>
      <c r="G44602"/>
      <c r="H44602"/>
    </row>
    <row r="44603" spans="6:8" x14ac:dyDescent="0.25">
      <c r="F44603"/>
      <c r="G44603"/>
      <c r="H44603"/>
    </row>
    <row r="44604" spans="6:8" x14ac:dyDescent="0.25">
      <c r="F44604"/>
      <c r="G44604"/>
      <c r="H44604"/>
    </row>
    <row r="44605" spans="6:8" x14ac:dyDescent="0.25">
      <c r="F44605"/>
      <c r="G44605"/>
      <c r="H44605"/>
    </row>
    <row r="44606" spans="6:8" x14ac:dyDescent="0.25">
      <c r="F44606"/>
      <c r="G44606"/>
      <c r="H44606"/>
    </row>
    <row r="44607" spans="6:8" x14ac:dyDescent="0.25">
      <c r="F44607"/>
      <c r="G44607"/>
      <c r="H44607"/>
    </row>
    <row r="44608" spans="6:8" x14ac:dyDescent="0.25">
      <c r="F44608"/>
      <c r="G44608"/>
      <c r="H44608"/>
    </row>
    <row r="44609" spans="6:8" x14ac:dyDescent="0.25">
      <c r="F44609"/>
      <c r="G44609"/>
      <c r="H44609"/>
    </row>
    <row r="44610" spans="6:8" x14ac:dyDescent="0.25">
      <c r="F44610"/>
      <c r="G44610"/>
      <c r="H44610"/>
    </row>
    <row r="44611" spans="6:8" x14ac:dyDescent="0.25">
      <c r="F44611"/>
      <c r="G44611"/>
      <c r="H44611"/>
    </row>
    <row r="44612" spans="6:8" x14ac:dyDescent="0.25">
      <c r="F44612"/>
      <c r="G44612"/>
      <c r="H44612"/>
    </row>
    <row r="44613" spans="6:8" x14ac:dyDescent="0.25">
      <c r="F44613"/>
      <c r="G44613"/>
      <c r="H44613"/>
    </row>
    <row r="44614" spans="6:8" x14ac:dyDescent="0.25">
      <c r="F44614"/>
      <c r="G44614"/>
      <c r="H44614"/>
    </row>
    <row r="44615" spans="6:8" x14ac:dyDescent="0.25">
      <c r="F44615"/>
      <c r="G44615"/>
      <c r="H44615"/>
    </row>
    <row r="44616" spans="6:8" x14ac:dyDescent="0.25">
      <c r="F44616"/>
      <c r="G44616"/>
      <c r="H44616"/>
    </row>
    <row r="44617" spans="6:8" x14ac:dyDescent="0.25">
      <c r="F44617"/>
      <c r="G44617"/>
      <c r="H44617"/>
    </row>
    <row r="44618" spans="6:8" x14ac:dyDescent="0.25">
      <c r="F44618"/>
      <c r="G44618"/>
      <c r="H44618"/>
    </row>
    <row r="44619" spans="6:8" x14ac:dyDescent="0.25">
      <c r="F44619"/>
      <c r="G44619"/>
      <c r="H44619"/>
    </row>
    <row r="44620" spans="6:8" x14ac:dyDescent="0.25">
      <c r="F44620"/>
      <c r="G44620"/>
      <c r="H44620"/>
    </row>
    <row r="44621" spans="6:8" x14ac:dyDescent="0.25">
      <c r="F44621"/>
      <c r="G44621"/>
      <c r="H44621"/>
    </row>
    <row r="44622" spans="6:8" x14ac:dyDescent="0.25">
      <c r="F44622"/>
      <c r="G44622"/>
      <c r="H44622"/>
    </row>
    <row r="44623" spans="6:8" x14ac:dyDescent="0.25">
      <c r="F44623"/>
      <c r="G44623"/>
      <c r="H44623"/>
    </row>
    <row r="44624" spans="6:8" x14ac:dyDescent="0.25">
      <c r="F44624"/>
      <c r="G44624"/>
      <c r="H44624"/>
    </row>
    <row r="44625" spans="6:8" x14ac:dyDescent="0.25">
      <c r="F44625"/>
      <c r="G44625"/>
      <c r="H44625"/>
    </row>
    <row r="44626" spans="6:8" x14ac:dyDescent="0.25">
      <c r="F44626"/>
      <c r="G44626"/>
      <c r="H44626"/>
    </row>
    <row r="44627" spans="6:8" x14ac:dyDescent="0.25">
      <c r="F44627"/>
      <c r="G44627"/>
      <c r="H44627"/>
    </row>
    <row r="44628" spans="6:8" x14ac:dyDescent="0.25">
      <c r="F44628"/>
      <c r="G44628"/>
      <c r="H44628"/>
    </row>
    <row r="44629" spans="6:8" x14ac:dyDescent="0.25">
      <c r="F44629"/>
      <c r="G44629"/>
      <c r="H44629"/>
    </row>
    <row r="44630" spans="6:8" x14ac:dyDescent="0.25">
      <c r="F44630"/>
      <c r="G44630"/>
      <c r="H44630"/>
    </row>
    <row r="44631" spans="6:8" x14ac:dyDescent="0.25">
      <c r="F44631"/>
      <c r="G44631"/>
      <c r="H44631"/>
    </row>
    <row r="44632" spans="6:8" x14ac:dyDescent="0.25">
      <c r="F44632"/>
      <c r="G44632"/>
      <c r="H44632"/>
    </row>
    <row r="44633" spans="6:8" x14ac:dyDescent="0.25">
      <c r="F44633"/>
      <c r="G44633"/>
      <c r="H44633"/>
    </row>
    <row r="44634" spans="6:8" x14ac:dyDescent="0.25">
      <c r="F44634"/>
      <c r="G44634"/>
      <c r="H44634"/>
    </row>
    <row r="44635" spans="6:8" x14ac:dyDescent="0.25">
      <c r="F44635"/>
      <c r="G44635"/>
      <c r="H44635"/>
    </row>
    <row r="44636" spans="6:8" x14ac:dyDescent="0.25">
      <c r="F44636"/>
      <c r="G44636"/>
      <c r="H44636"/>
    </row>
    <row r="44637" spans="6:8" x14ac:dyDescent="0.25">
      <c r="F44637"/>
      <c r="G44637"/>
      <c r="H44637"/>
    </row>
    <row r="44638" spans="6:8" x14ac:dyDescent="0.25">
      <c r="F44638"/>
      <c r="G44638"/>
      <c r="H44638"/>
    </row>
    <row r="44639" spans="6:8" x14ac:dyDescent="0.25">
      <c r="F44639"/>
      <c r="G44639"/>
      <c r="H44639"/>
    </row>
    <row r="44640" spans="6:8" x14ac:dyDescent="0.25">
      <c r="F44640"/>
      <c r="G44640"/>
      <c r="H44640"/>
    </row>
    <row r="44641" spans="6:8" x14ac:dyDescent="0.25">
      <c r="F44641"/>
      <c r="G44641"/>
      <c r="H44641"/>
    </row>
    <row r="44642" spans="6:8" x14ac:dyDescent="0.25">
      <c r="F44642"/>
      <c r="G44642"/>
      <c r="H44642"/>
    </row>
    <row r="44643" spans="6:8" x14ac:dyDescent="0.25">
      <c r="F44643"/>
      <c r="G44643"/>
      <c r="H44643"/>
    </row>
    <row r="44644" spans="6:8" x14ac:dyDescent="0.25">
      <c r="F44644"/>
      <c r="G44644"/>
      <c r="H44644"/>
    </row>
    <row r="44645" spans="6:8" x14ac:dyDescent="0.25">
      <c r="F44645"/>
      <c r="G44645"/>
      <c r="H44645"/>
    </row>
    <row r="44646" spans="6:8" x14ac:dyDescent="0.25">
      <c r="F44646"/>
      <c r="G44646"/>
      <c r="H44646"/>
    </row>
    <row r="44647" spans="6:8" x14ac:dyDescent="0.25">
      <c r="F44647"/>
      <c r="G44647"/>
      <c r="H44647"/>
    </row>
    <row r="44648" spans="6:8" x14ac:dyDescent="0.25">
      <c r="F44648"/>
      <c r="G44648"/>
      <c r="H44648"/>
    </row>
    <row r="44649" spans="6:8" x14ac:dyDescent="0.25">
      <c r="F44649"/>
      <c r="G44649"/>
      <c r="H44649"/>
    </row>
    <row r="44650" spans="6:8" x14ac:dyDescent="0.25">
      <c r="F44650"/>
      <c r="G44650"/>
      <c r="H44650"/>
    </row>
    <row r="44651" spans="6:8" x14ac:dyDescent="0.25">
      <c r="F44651"/>
      <c r="G44651"/>
      <c r="H44651"/>
    </row>
    <row r="44652" spans="6:8" x14ac:dyDescent="0.25">
      <c r="F44652"/>
      <c r="G44652"/>
      <c r="H44652"/>
    </row>
    <row r="44653" spans="6:8" x14ac:dyDescent="0.25">
      <c r="F44653"/>
      <c r="G44653"/>
      <c r="H44653"/>
    </row>
    <row r="44654" spans="6:8" x14ac:dyDescent="0.25">
      <c r="F44654"/>
      <c r="G44654"/>
      <c r="H44654"/>
    </row>
    <row r="44655" spans="6:8" x14ac:dyDescent="0.25">
      <c r="F44655"/>
      <c r="G44655"/>
      <c r="H44655"/>
    </row>
    <row r="44656" spans="6:8" x14ac:dyDescent="0.25">
      <c r="F44656"/>
      <c r="G44656"/>
      <c r="H44656"/>
    </row>
    <row r="44657" spans="6:8" x14ac:dyDescent="0.25">
      <c r="F44657"/>
      <c r="G44657"/>
      <c r="H44657"/>
    </row>
    <row r="44658" spans="6:8" x14ac:dyDescent="0.25">
      <c r="F44658"/>
      <c r="G44658"/>
      <c r="H44658"/>
    </row>
    <row r="44659" spans="6:8" x14ac:dyDescent="0.25">
      <c r="F44659"/>
      <c r="G44659"/>
      <c r="H44659"/>
    </row>
    <row r="44660" spans="6:8" x14ac:dyDescent="0.25">
      <c r="F44660"/>
      <c r="G44660"/>
      <c r="H44660"/>
    </row>
    <row r="44661" spans="6:8" x14ac:dyDescent="0.25">
      <c r="F44661"/>
      <c r="G44661"/>
      <c r="H44661"/>
    </row>
    <row r="44662" spans="6:8" x14ac:dyDescent="0.25">
      <c r="F44662"/>
      <c r="G44662"/>
      <c r="H44662"/>
    </row>
    <row r="44663" spans="6:8" x14ac:dyDescent="0.25">
      <c r="F44663"/>
      <c r="G44663"/>
      <c r="H44663"/>
    </row>
    <row r="44664" spans="6:8" x14ac:dyDescent="0.25">
      <c r="F44664"/>
      <c r="G44664"/>
      <c r="H44664"/>
    </row>
    <row r="44665" spans="6:8" x14ac:dyDescent="0.25">
      <c r="F44665"/>
      <c r="G44665"/>
      <c r="H44665"/>
    </row>
    <row r="44666" spans="6:8" x14ac:dyDescent="0.25">
      <c r="F44666"/>
      <c r="G44666"/>
      <c r="H44666"/>
    </row>
    <row r="44667" spans="6:8" x14ac:dyDescent="0.25">
      <c r="F44667"/>
      <c r="G44667"/>
      <c r="H44667"/>
    </row>
    <row r="44668" spans="6:8" x14ac:dyDescent="0.25">
      <c r="F44668"/>
      <c r="G44668"/>
      <c r="H44668"/>
    </row>
    <row r="44669" spans="6:8" x14ac:dyDescent="0.25">
      <c r="F44669"/>
      <c r="G44669"/>
      <c r="H44669"/>
    </row>
    <row r="44670" spans="6:8" x14ac:dyDescent="0.25">
      <c r="F44670"/>
      <c r="G44670"/>
      <c r="H44670"/>
    </row>
    <row r="44671" spans="6:8" x14ac:dyDescent="0.25">
      <c r="F44671"/>
      <c r="G44671"/>
      <c r="H44671"/>
    </row>
    <row r="44672" spans="6:8" x14ac:dyDescent="0.25">
      <c r="F44672"/>
      <c r="G44672"/>
      <c r="H44672"/>
    </row>
    <row r="44673" spans="6:8" x14ac:dyDescent="0.25">
      <c r="F44673"/>
      <c r="G44673"/>
      <c r="H44673"/>
    </row>
    <row r="44674" spans="6:8" x14ac:dyDescent="0.25">
      <c r="F44674"/>
      <c r="G44674"/>
      <c r="H44674"/>
    </row>
    <row r="44675" spans="6:8" x14ac:dyDescent="0.25">
      <c r="F44675"/>
      <c r="G44675"/>
      <c r="H44675"/>
    </row>
    <row r="44676" spans="6:8" x14ac:dyDescent="0.25">
      <c r="F44676"/>
      <c r="G44676"/>
      <c r="H44676"/>
    </row>
    <row r="44677" spans="6:8" x14ac:dyDescent="0.25">
      <c r="F44677"/>
      <c r="G44677"/>
      <c r="H44677"/>
    </row>
    <row r="44678" spans="6:8" x14ac:dyDescent="0.25">
      <c r="F44678"/>
      <c r="G44678"/>
      <c r="H44678"/>
    </row>
    <row r="44679" spans="6:8" x14ac:dyDescent="0.25">
      <c r="F44679"/>
      <c r="G44679"/>
      <c r="H44679"/>
    </row>
    <row r="44680" spans="6:8" x14ac:dyDescent="0.25">
      <c r="F44680"/>
      <c r="G44680"/>
      <c r="H44680"/>
    </row>
    <row r="44681" spans="6:8" x14ac:dyDescent="0.25">
      <c r="F44681"/>
      <c r="G44681"/>
      <c r="H44681"/>
    </row>
    <row r="44682" spans="6:8" x14ac:dyDescent="0.25">
      <c r="F44682"/>
      <c r="G44682"/>
      <c r="H44682"/>
    </row>
    <row r="44683" spans="6:8" x14ac:dyDescent="0.25">
      <c r="F44683"/>
      <c r="G44683"/>
      <c r="H44683"/>
    </row>
    <row r="44684" spans="6:8" x14ac:dyDescent="0.25">
      <c r="F44684"/>
      <c r="G44684"/>
      <c r="H44684"/>
    </row>
    <row r="44685" spans="6:8" x14ac:dyDescent="0.25">
      <c r="F44685"/>
      <c r="G44685"/>
      <c r="H44685"/>
    </row>
    <row r="44686" spans="6:8" x14ac:dyDescent="0.25">
      <c r="F44686"/>
      <c r="G44686"/>
      <c r="H44686"/>
    </row>
    <row r="44687" spans="6:8" x14ac:dyDescent="0.25">
      <c r="F44687"/>
      <c r="G44687"/>
      <c r="H44687"/>
    </row>
    <row r="44688" spans="6:8" x14ac:dyDescent="0.25">
      <c r="F44688"/>
      <c r="G44688"/>
      <c r="H44688"/>
    </row>
    <row r="44689" spans="6:8" x14ac:dyDescent="0.25">
      <c r="F44689"/>
      <c r="G44689"/>
      <c r="H44689"/>
    </row>
    <row r="44690" spans="6:8" x14ac:dyDescent="0.25">
      <c r="F44690"/>
      <c r="G44690"/>
      <c r="H44690"/>
    </row>
    <row r="44691" spans="6:8" x14ac:dyDescent="0.25">
      <c r="F44691"/>
      <c r="G44691"/>
      <c r="H44691"/>
    </row>
    <row r="44692" spans="6:8" x14ac:dyDescent="0.25">
      <c r="F44692"/>
      <c r="G44692"/>
      <c r="H44692"/>
    </row>
    <row r="44693" spans="6:8" x14ac:dyDescent="0.25">
      <c r="F44693"/>
      <c r="G44693"/>
      <c r="H44693"/>
    </row>
    <row r="44694" spans="6:8" x14ac:dyDescent="0.25">
      <c r="F44694"/>
      <c r="G44694"/>
      <c r="H44694"/>
    </row>
    <row r="44695" spans="6:8" x14ac:dyDescent="0.25">
      <c r="F44695"/>
      <c r="G44695"/>
      <c r="H44695"/>
    </row>
    <row r="44696" spans="6:8" x14ac:dyDescent="0.25">
      <c r="F44696"/>
      <c r="G44696"/>
      <c r="H44696"/>
    </row>
    <row r="44697" spans="6:8" x14ac:dyDescent="0.25">
      <c r="F44697"/>
      <c r="G44697"/>
      <c r="H44697"/>
    </row>
    <row r="44698" spans="6:8" x14ac:dyDescent="0.25">
      <c r="F44698"/>
      <c r="G44698"/>
      <c r="H44698"/>
    </row>
    <row r="44699" spans="6:8" x14ac:dyDescent="0.25">
      <c r="F44699"/>
      <c r="G44699"/>
      <c r="H44699"/>
    </row>
    <row r="44700" spans="6:8" x14ac:dyDescent="0.25">
      <c r="F44700"/>
      <c r="G44700"/>
      <c r="H44700"/>
    </row>
    <row r="44701" spans="6:8" x14ac:dyDescent="0.25">
      <c r="F44701"/>
      <c r="G44701"/>
      <c r="H44701"/>
    </row>
    <row r="44702" spans="6:8" x14ac:dyDescent="0.25">
      <c r="F44702"/>
      <c r="G44702"/>
      <c r="H44702"/>
    </row>
    <row r="44703" spans="6:8" x14ac:dyDescent="0.25">
      <c r="F44703"/>
      <c r="G44703"/>
      <c r="H44703"/>
    </row>
    <row r="44704" spans="6:8" x14ac:dyDescent="0.25">
      <c r="F44704"/>
      <c r="G44704"/>
      <c r="H44704"/>
    </row>
    <row r="44705" spans="6:8" x14ac:dyDescent="0.25">
      <c r="F44705"/>
      <c r="G44705"/>
      <c r="H44705"/>
    </row>
    <row r="44706" spans="6:8" x14ac:dyDescent="0.25">
      <c r="F44706"/>
      <c r="G44706"/>
      <c r="H44706"/>
    </row>
    <row r="44707" spans="6:8" x14ac:dyDescent="0.25">
      <c r="F44707"/>
      <c r="G44707"/>
      <c r="H44707"/>
    </row>
    <row r="44708" spans="6:8" x14ac:dyDescent="0.25">
      <c r="F44708"/>
      <c r="G44708"/>
      <c r="H44708"/>
    </row>
    <row r="44709" spans="6:8" x14ac:dyDescent="0.25">
      <c r="F44709"/>
      <c r="G44709"/>
      <c r="H44709"/>
    </row>
    <row r="44710" spans="6:8" x14ac:dyDescent="0.25">
      <c r="F44710"/>
      <c r="G44710"/>
      <c r="H44710"/>
    </row>
    <row r="44711" spans="6:8" x14ac:dyDescent="0.25">
      <c r="F44711"/>
      <c r="G44711"/>
      <c r="H44711"/>
    </row>
    <row r="44712" spans="6:8" x14ac:dyDescent="0.25">
      <c r="F44712"/>
      <c r="G44712"/>
      <c r="H44712"/>
    </row>
    <row r="44713" spans="6:8" x14ac:dyDescent="0.25">
      <c r="F44713"/>
      <c r="G44713"/>
      <c r="H44713"/>
    </row>
    <row r="44714" spans="6:8" x14ac:dyDescent="0.25">
      <c r="F44714"/>
      <c r="G44714"/>
      <c r="H44714"/>
    </row>
    <row r="44715" spans="6:8" x14ac:dyDescent="0.25">
      <c r="F44715"/>
      <c r="G44715"/>
      <c r="H44715"/>
    </row>
    <row r="44716" spans="6:8" x14ac:dyDescent="0.25">
      <c r="F44716"/>
      <c r="G44716"/>
      <c r="H44716"/>
    </row>
    <row r="44717" spans="6:8" x14ac:dyDescent="0.25">
      <c r="F44717"/>
      <c r="G44717"/>
      <c r="H44717"/>
    </row>
    <row r="44718" spans="6:8" x14ac:dyDescent="0.25">
      <c r="F44718"/>
      <c r="G44718"/>
      <c r="H44718"/>
    </row>
    <row r="44719" spans="6:8" x14ac:dyDescent="0.25">
      <c r="F44719"/>
      <c r="G44719"/>
      <c r="H44719"/>
    </row>
    <row r="44720" spans="6:8" x14ac:dyDescent="0.25">
      <c r="F44720"/>
      <c r="G44720"/>
      <c r="H44720"/>
    </row>
    <row r="44721" spans="6:8" x14ac:dyDescent="0.25">
      <c r="F44721"/>
      <c r="G44721"/>
      <c r="H44721"/>
    </row>
    <row r="44722" spans="6:8" x14ac:dyDescent="0.25">
      <c r="F44722"/>
      <c r="G44722"/>
      <c r="H44722"/>
    </row>
    <row r="44723" spans="6:8" x14ac:dyDescent="0.25">
      <c r="F44723"/>
      <c r="G44723"/>
      <c r="H44723"/>
    </row>
    <row r="44724" spans="6:8" x14ac:dyDescent="0.25">
      <c r="F44724"/>
      <c r="G44724"/>
      <c r="H44724"/>
    </row>
    <row r="44725" spans="6:8" x14ac:dyDescent="0.25">
      <c r="F44725"/>
      <c r="G44725"/>
      <c r="H44725"/>
    </row>
    <row r="44726" spans="6:8" x14ac:dyDescent="0.25">
      <c r="F44726"/>
      <c r="G44726"/>
      <c r="H44726"/>
    </row>
    <row r="44727" spans="6:8" x14ac:dyDescent="0.25">
      <c r="F44727"/>
      <c r="G44727"/>
      <c r="H44727"/>
    </row>
    <row r="44728" spans="6:8" x14ac:dyDescent="0.25">
      <c r="F44728"/>
      <c r="G44728"/>
      <c r="H44728"/>
    </row>
    <row r="44729" spans="6:8" x14ac:dyDescent="0.25">
      <c r="F44729"/>
      <c r="G44729"/>
      <c r="H44729"/>
    </row>
    <row r="44730" spans="6:8" x14ac:dyDescent="0.25">
      <c r="F44730"/>
      <c r="G44730"/>
      <c r="H44730"/>
    </row>
    <row r="44731" spans="6:8" x14ac:dyDescent="0.25">
      <c r="F44731"/>
      <c r="G44731"/>
      <c r="H44731"/>
    </row>
    <row r="44732" spans="6:8" x14ac:dyDescent="0.25">
      <c r="F44732"/>
      <c r="G44732"/>
      <c r="H44732"/>
    </row>
    <row r="44733" spans="6:8" x14ac:dyDescent="0.25">
      <c r="F44733"/>
      <c r="G44733"/>
      <c r="H44733"/>
    </row>
    <row r="44734" spans="6:8" x14ac:dyDescent="0.25">
      <c r="F44734"/>
      <c r="G44734"/>
      <c r="H44734"/>
    </row>
    <row r="44735" spans="6:8" x14ac:dyDescent="0.25">
      <c r="F44735"/>
      <c r="G44735"/>
      <c r="H44735"/>
    </row>
    <row r="44736" spans="6:8" x14ac:dyDescent="0.25">
      <c r="F44736"/>
      <c r="G44736"/>
      <c r="H44736"/>
    </row>
    <row r="44737" spans="6:8" x14ac:dyDescent="0.25">
      <c r="F44737"/>
      <c r="G44737"/>
      <c r="H44737"/>
    </row>
    <row r="44738" spans="6:8" x14ac:dyDescent="0.25">
      <c r="F44738"/>
      <c r="G44738"/>
      <c r="H44738"/>
    </row>
    <row r="44739" spans="6:8" x14ac:dyDescent="0.25">
      <c r="F44739"/>
      <c r="G44739"/>
      <c r="H44739"/>
    </row>
    <row r="44740" spans="6:8" x14ac:dyDescent="0.25">
      <c r="F44740"/>
      <c r="G44740"/>
      <c r="H44740"/>
    </row>
    <row r="44741" spans="6:8" x14ac:dyDescent="0.25">
      <c r="F44741"/>
      <c r="G44741"/>
      <c r="H44741"/>
    </row>
    <row r="44742" spans="6:8" x14ac:dyDescent="0.25">
      <c r="F44742"/>
      <c r="G44742"/>
      <c r="H44742"/>
    </row>
    <row r="44743" spans="6:8" x14ac:dyDescent="0.25">
      <c r="F44743"/>
      <c r="G44743"/>
      <c r="H44743"/>
    </row>
    <row r="44744" spans="6:8" x14ac:dyDescent="0.25">
      <c r="F44744"/>
      <c r="G44744"/>
      <c r="H44744"/>
    </row>
    <row r="44745" spans="6:8" x14ac:dyDescent="0.25">
      <c r="F44745"/>
      <c r="G44745"/>
      <c r="H44745"/>
    </row>
    <row r="44746" spans="6:8" x14ac:dyDescent="0.25">
      <c r="F44746"/>
      <c r="G44746"/>
      <c r="H44746"/>
    </row>
    <row r="44747" spans="6:8" x14ac:dyDescent="0.25">
      <c r="F44747"/>
      <c r="G44747"/>
      <c r="H44747"/>
    </row>
    <row r="44748" spans="6:8" x14ac:dyDescent="0.25">
      <c r="F44748"/>
      <c r="G44748"/>
      <c r="H44748"/>
    </row>
    <row r="44749" spans="6:8" x14ac:dyDescent="0.25">
      <c r="F44749"/>
      <c r="G44749"/>
      <c r="H44749"/>
    </row>
    <row r="44750" spans="6:8" x14ac:dyDescent="0.25">
      <c r="F44750"/>
      <c r="G44750"/>
      <c r="H44750"/>
    </row>
    <row r="44751" spans="6:8" x14ac:dyDescent="0.25">
      <c r="F44751"/>
      <c r="G44751"/>
      <c r="H44751"/>
    </row>
    <row r="44752" spans="6:8" x14ac:dyDescent="0.25">
      <c r="F44752"/>
      <c r="G44752"/>
      <c r="H44752"/>
    </row>
    <row r="44753" spans="6:8" x14ac:dyDescent="0.25">
      <c r="F44753"/>
      <c r="G44753"/>
      <c r="H44753"/>
    </row>
    <row r="44754" spans="6:8" x14ac:dyDescent="0.25">
      <c r="F44754"/>
      <c r="G44754"/>
      <c r="H44754"/>
    </row>
    <row r="44755" spans="6:8" x14ac:dyDescent="0.25">
      <c r="F44755"/>
      <c r="G44755"/>
      <c r="H44755"/>
    </row>
    <row r="44756" spans="6:8" x14ac:dyDescent="0.25">
      <c r="F44756"/>
      <c r="G44756"/>
      <c r="H44756"/>
    </row>
    <row r="44757" spans="6:8" x14ac:dyDescent="0.25">
      <c r="F44757"/>
      <c r="G44757"/>
      <c r="H44757"/>
    </row>
    <row r="44758" spans="6:8" x14ac:dyDescent="0.25">
      <c r="F44758"/>
      <c r="G44758"/>
      <c r="H44758"/>
    </row>
    <row r="44759" spans="6:8" x14ac:dyDescent="0.25">
      <c r="F44759"/>
      <c r="G44759"/>
      <c r="H44759"/>
    </row>
    <row r="44760" spans="6:8" x14ac:dyDescent="0.25">
      <c r="F44760"/>
      <c r="G44760"/>
      <c r="H44760"/>
    </row>
    <row r="44761" spans="6:8" x14ac:dyDescent="0.25">
      <c r="F44761"/>
      <c r="G44761"/>
      <c r="H44761"/>
    </row>
    <row r="44762" spans="6:8" x14ac:dyDescent="0.25">
      <c r="F44762"/>
      <c r="G44762"/>
      <c r="H44762"/>
    </row>
    <row r="44763" spans="6:8" x14ac:dyDescent="0.25">
      <c r="F44763"/>
      <c r="G44763"/>
      <c r="H44763"/>
    </row>
    <row r="44764" spans="6:8" x14ac:dyDescent="0.25">
      <c r="F44764"/>
      <c r="G44764"/>
      <c r="H44764"/>
    </row>
    <row r="44765" spans="6:8" x14ac:dyDescent="0.25">
      <c r="F44765"/>
      <c r="G44765"/>
      <c r="H44765"/>
    </row>
    <row r="44766" spans="6:8" x14ac:dyDescent="0.25">
      <c r="F44766"/>
      <c r="G44766"/>
      <c r="H44766"/>
    </row>
    <row r="44767" spans="6:8" x14ac:dyDescent="0.25">
      <c r="F44767"/>
      <c r="G44767"/>
      <c r="H44767"/>
    </row>
    <row r="44768" spans="6:8" x14ac:dyDescent="0.25">
      <c r="F44768"/>
      <c r="G44768"/>
      <c r="H44768"/>
    </row>
    <row r="44769" spans="6:8" x14ac:dyDescent="0.25">
      <c r="F44769"/>
      <c r="G44769"/>
      <c r="H44769"/>
    </row>
    <row r="44770" spans="6:8" x14ac:dyDescent="0.25">
      <c r="F44770"/>
      <c r="G44770"/>
      <c r="H44770"/>
    </row>
    <row r="44771" spans="6:8" x14ac:dyDescent="0.25">
      <c r="F44771"/>
      <c r="G44771"/>
      <c r="H44771"/>
    </row>
    <row r="44772" spans="6:8" x14ac:dyDescent="0.25">
      <c r="F44772"/>
      <c r="G44772"/>
      <c r="H44772"/>
    </row>
    <row r="44773" spans="6:8" x14ac:dyDescent="0.25">
      <c r="F44773"/>
      <c r="G44773"/>
      <c r="H44773"/>
    </row>
    <row r="44774" spans="6:8" x14ac:dyDescent="0.25">
      <c r="F44774"/>
      <c r="G44774"/>
      <c r="H44774"/>
    </row>
    <row r="44775" spans="6:8" x14ac:dyDescent="0.25">
      <c r="F44775"/>
      <c r="G44775"/>
      <c r="H44775"/>
    </row>
    <row r="44776" spans="6:8" x14ac:dyDescent="0.25">
      <c r="F44776"/>
      <c r="G44776"/>
      <c r="H44776"/>
    </row>
    <row r="44777" spans="6:8" x14ac:dyDescent="0.25">
      <c r="F44777"/>
      <c r="G44777"/>
      <c r="H44777"/>
    </row>
    <row r="44778" spans="6:8" x14ac:dyDescent="0.25">
      <c r="F44778"/>
      <c r="G44778"/>
      <c r="H44778"/>
    </row>
    <row r="44779" spans="6:8" x14ac:dyDescent="0.25">
      <c r="F44779"/>
      <c r="G44779"/>
      <c r="H44779"/>
    </row>
    <row r="44780" spans="6:8" x14ac:dyDescent="0.25">
      <c r="F44780"/>
      <c r="G44780"/>
      <c r="H44780"/>
    </row>
    <row r="44781" spans="6:8" x14ac:dyDescent="0.25">
      <c r="F44781"/>
      <c r="G44781"/>
      <c r="H44781"/>
    </row>
    <row r="44782" spans="6:8" x14ac:dyDescent="0.25">
      <c r="F44782"/>
      <c r="G44782"/>
      <c r="H44782"/>
    </row>
    <row r="44783" spans="6:8" x14ac:dyDescent="0.25">
      <c r="F44783"/>
      <c r="G44783"/>
      <c r="H44783"/>
    </row>
    <row r="44784" spans="6:8" x14ac:dyDescent="0.25">
      <c r="F44784"/>
      <c r="G44784"/>
      <c r="H44784"/>
    </row>
    <row r="44785" spans="6:8" x14ac:dyDescent="0.25">
      <c r="F44785"/>
      <c r="G44785"/>
      <c r="H44785"/>
    </row>
    <row r="44786" spans="6:8" x14ac:dyDescent="0.25">
      <c r="F44786"/>
      <c r="G44786"/>
      <c r="H44786"/>
    </row>
    <row r="44787" spans="6:8" x14ac:dyDescent="0.25">
      <c r="F44787"/>
      <c r="G44787"/>
      <c r="H44787"/>
    </row>
    <row r="44788" spans="6:8" x14ac:dyDescent="0.25">
      <c r="F44788"/>
      <c r="G44788"/>
      <c r="H44788"/>
    </row>
    <row r="44789" spans="6:8" x14ac:dyDescent="0.25">
      <c r="F44789"/>
      <c r="G44789"/>
      <c r="H44789"/>
    </row>
    <row r="44790" spans="6:8" x14ac:dyDescent="0.25">
      <c r="F44790"/>
      <c r="G44790"/>
      <c r="H44790"/>
    </row>
    <row r="44791" spans="6:8" x14ac:dyDescent="0.25">
      <c r="F44791"/>
      <c r="G44791"/>
      <c r="H44791"/>
    </row>
    <row r="44792" spans="6:8" x14ac:dyDescent="0.25">
      <c r="F44792"/>
      <c r="G44792"/>
      <c r="H44792"/>
    </row>
    <row r="44793" spans="6:8" x14ac:dyDescent="0.25">
      <c r="F44793"/>
      <c r="G44793"/>
      <c r="H44793"/>
    </row>
    <row r="44794" spans="6:8" x14ac:dyDescent="0.25">
      <c r="F44794"/>
      <c r="G44794"/>
      <c r="H44794"/>
    </row>
    <row r="44795" spans="6:8" x14ac:dyDescent="0.25">
      <c r="F44795"/>
      <c r="G44795"/>
      <c r="H44795"/>
    </row>
    <row r="44796" spans="6:8" x14ac:dyDescent="0.25">
      <c r="F44796"/>
      <c r="G44796"/>
      <c r="H44796"/>
    </row>
    <row r="44797" spans="6:8" x14ac:dyDescent="0.25">
      <c r="F44797"/>
      <c r="G44797"/>
      <c r="H44797"/>
    </row>
    <row r="44798" spans="6:8" x14ac:dyDescent="0.25">
      <c r="F44798"/>
      <c r="G44798"/>
      <c r="H44798"/>
    </row>
    <row r="44799" spans="6:8" x14ac:dyDescent="0.25">
      <c r="F44799"/>
      <c r="G44799"/>
      <c r="H44799"/>
    </row>
    <row r="44800" spans="6:8" x14ac:dyDescent="0.25">
      <c r="F44800"/>
      <c r="G44800"/>
      <c r="H44800"/>
    </row>
    <row r="44801" spans="6:8" x14ac:dyDescent="0.25">
      <c r="F44801"/>
      <c r="G44801"/>
      <c r="H44801"/>
    </row>
    <row r="44802" spans="6:8" x14ac:dyDescent="0.25">
      <c r="F44802"/>
      <c r="G44802"/>
      <c r="H44802"/>
    </row>
    <row r="44803" spans="6:8" x14ac:dyDescent="0.25">
      <c r="F44803"/>
      <c r="G44803"/>
      <c r="H44803"/>
    </row>
    <row r="44804" spans="6:8" x14ac:dyDescent="0.25">
      <c r="F44804"/>
      <c r="G44804"/>
      <c r="H44804"/>
    </row>
    <row r="44805" spans="6:8" x14ac:dyDescent="0.25">
      <c r="F44805"/>
      <c r="G44805"/>
      <c r="H44805"/>
    </row>
    <row r="44806" spans="6:8" x14ac:dyDescent="0.25">
      <c r="F44806"/>
      <c r="G44806"/>
      <c r="H44806"/>
    </row>
    <row r="44807" spans="6:8" x14ac:dyDescent="0.25">
      <c r="F44807"/>
      <c r="G44807"/>
      <c r="H44807"/>
    </row>
    <row r="44808" spans="6:8" x14ac:dyDescent="0.25">
      <c r="F44808"/>
      <c r="G44808"/>
      <c r="H44808"/>
    </row>
    <row r="44809" spans="6:8" x14ac:dyDescent="0.25">
      <c r="F44809"/>
      <c r="G44809"/>
      <c r="H44809"/>
    </row>
    <row r="44810" spans="6:8" x14ac:dyDescent="0.25">
      <c r="F44810"/>
      <c r="G44810"/>
      <c r="H44810"/>
    </row>
    <row r="44811" spans="6:8" x14ac:dyDescent="0.25">
      <c r="F44811"/>
      <c r="G44811"/>
      <c r="H44811"/>
    </row>
    <row r="44812" spans="6:8" x14ac:dyDescent="0.25">
      <c r="F44812"/>
      <c r="G44812"/>
      <c r="H44812"/>
    </row>
    <row r="44813" spans="6:8" x14ac:dyDescent="0.25">
      <c r="F44813"/>
      <c r="G44813"/>
      <c r="H44813"/>
    </row>
    <row r="44814" spans="6:8" x14ac:dyDescent="0.25">
      <c r="F44814"/>
      <c r="G44814"/>
      <c r="H44814"/>
    </row>
    <row r="44815" spans="6:8" x14ac:dyDescent="0.25">
      <c r="F44815"/>
      <c r="G44815"/>
      <c r="H44815"/>
    </row>
    <row r="44816" spans="6:8" x14ac:dyDescent="0.25">
      <c r="F44816"/>
      <c r="G44816"/>
      <c r="H44816"/>
    </row>
    <row r="44817" spans="6:8" x14ac:dyDescent="0.25">
      <c r="F44817"/>
      <c r="G44817"/>
      <c r="H44817"/>
    </row>
    <row r="44818" spans="6:8" x14ac:dyDescent="0.25">
      <c r="F44818"/>
      <c r="G44818"/>
      <c r="H44818"/>
    </row>
    <row r="44819" spans="6:8" x14ac:dyDescent="0.25">
      <c r="F44819"/>
      <c r="G44819"/>
      <c r="H44819"/>
    </row>
    <row r="44820" spans="6:8" x14ac:dyDescent="0.25">
      <c r="F44820"/>
      <c r="G44820"/>
      <c r="H44820"/>
    </row>
    <row r="44821" spans="6:8" x14ac:dyDescent="0.25">
      <c r="F44821"/>
      <c r="G44821"/>
      <c r="H44821"/>
    </row>
    <row r="44822" spans="6:8" x14ac:dyDescent="0.25">
      <c r="F44822"/>
      <c r="G44822"/>
      <c r="H44822"/>
    </row>
    <row r="44823" spans="6:8" x14ac:dyDescent="0.25">
      <c r="F44823"/>
      <c r="G44823"/>
      <c r="H44823"/>
    </row>
    <row r="44824" spans="6:8" x14ac:dyDescent="0.25">
      <c r="F44824"/>
      <c r="G44824"/>
      <c r="H44824"/>
    </row>
    <row r="44825" spans="6:8" x14ac:dyDescent="0.25">
      <c r="F44825"/>
      <c r="G44825"/>
      <c r="H44825"/>
    </row>
    <row r="44826" spans="6:8" x14ac:dyDescent="0.25">
      <c r="F44826"/>
      <c r="G44826"/>
      <c r="H44826"/>
    </row>
    <row r="44827" spans="6:8" x14ac:dyDescent="0.25">
      <c r="F44827"/>
      <c r="G44827"/>
      <c r="H44827"/>
    </row>
    <row r="44828" spans="6:8" x14ac:dyDescent="0.25">
      <c r="F44828"/>
      <c r="G44828"/>
      <c r="H44828"/>
    </row>
    <row r="44829" spans="6:8" x14ac:dyDescent="0.25">
      <c r="F44829"/>
      <c r="G44829"/>
      <c r="H44829"/>
    </row>
    <row r="44830" spans="6:8" x14ac:dyDescent="0.25">
      <c r="F44830"/>
      <c r="G44830"/>
      <c r="H44830"/>
    </row>
    <row r="44831" spans="6:8" x14ac:dyDescent="0.25">
      <c r="F44831"/>
      <c r="G44831"/>
      <c r="H44831"/>
    </row>
    <row r="44832" spans="6:8" x14ac:dyDescent="0.25">
      <c r="F44832"/>
      <c r="G44832"/>
      <c r="H44832"/>
    </row>
    <row r="44833" spans="6:8" x14ac:dyDescent="0.25">
      <c r="F44833"/>
      <c r="G44833"/>
      <c r="H44833"/>
    </row>
    <row r="44834" spans="6:8" x14ac:dyDescent="0.25">
      <c r="F44834"/>
      <c r="G44834"/>
      <c r="H44834"/>
    </row>
    <row r="44835" spans="6:8" x14ac:dyDescent="0.25">
      <c r="F44835"/>
      <c r="G44835"/>
      <c r="H44835"/>
    </row>
    <row r="44836" spans="6:8" x14ac:dyDescent="0.25">
      <c r="F44836"/>
      <c r="G44836"/>
      <c r="H44836"/>
    </row>
    <row r="44837" spans="6:8" x14ac:dyDescent="0.25">
      <c r="F44837"/>
      <c r="G44837"/>
      <c r="H44837"/>
    </row>
    <row r="44838" spans="6:8" x14ac:dyDescent="0.25">
      <c r="F44838"/>
      <c r="G44838"/>
      <c r="H44838"/>
    </row>
    <row r="44839" spans="6:8" x14ac:dyDescent="0.25">
      <c r="F44839"/>
      <c r="G44839"/>
      <c r="H44839"/>
    </row>
    <row r="44840" spans="6:8" x14ac:dyDescent="0.25">
      <c r="F44840"/>
      <c r="G44840"/>
      <c r="H44840"/>
    </row>
    <row r="44841" spans="6:8" x14ac:dyDescent="0.25">
      <c r="F44841"/>
      <c r="G44841"/>
      <c r="H44841"/>
    </row>
    <row r="44842" spans="6:8" x14ac:dyDescent="0.25">
      <c r="F44842"/>
      <c r="G44842"/>
      <c r="H44842"/>
    </row>
    <row r="44843" spans="6:8" x14ac:dyDescent="0.25">
      <c r="F44843"/>
      <c r="G44843"/>
      <c r="H44843"/>
    </row>
    <row r="44844" spans="6:8" x14ac:dyDescent="0.25">
      <c r="F44844"/>
      <c r="G44844"/>
      <c r="H44844"/>
    </row>
    <row r="44845" spans="6:8" x14ac:dyDescent="0.25">
      <c r="F44845"/>
      <c r="G44845"/>
      <c r="H44845"/>
    </row>
    <row r="44846" spans="6:8" x14ac:dyDescent="0.25">
      <c r="F44846"/>
      <c r="G44846"/>
      <c r="H44846"/>
    </row>
    <row r="44847" spans="6:8" x14ac:dyDescent="0.25">
      <c r="F44847"/>
      <c r="G44847"/>
      <c r="H44847"/>
    </row>
    <row r="44848" spans="6:8" x14ac:dyDescent="0.25">
      <c r="F44848"/>
      <c r="G44848"/>
      <c r="H44848"/>
    </row>
    <row r="44849" spans="6:8" x14ac:dyDescent="0.25">
      <c r="F44849"/>
      <c r="G44849"/>
      <c r="H44849"/>
    </row>
    <row r="44850" spans="6:8" x14ac:dyDescent="0.25">
      <c r="F44850"/>
      <c r="G44850"/>
      <c r="H44850"/>
    </row>
    <row r="44851" spans="6:8" x14ac:dyDescent="0.25">
      <c r="F44851"/>
      <c r="G44851"/>
      <c r="H44851"/>
    </row>
    <row r="44852" spans="6:8" x14ac:dyDescent="0.25">
      <c r="F44852"/>
      <c r="G44852"/>
      <c r="H44852"/>
    </row>
    <row r="44853" spans="6:8" x14ac:dyDescent="0.25">
      <c r="F44853"/>
      <c r="G44853"/>
      <c r="H44853"/>
    </row>
    <row r="44854" spans="6:8" x14ac:dyDescent="0.25">
      <c r="F44854"/>
      <c r="G44854"/>
      <c r="H44854"/>
    </row>
    <row r="44855" spans="6:8" x14ac:dyDescent="0.25">
      <c r="F44855"/>
      <c r="G44855"/>
      <c r="H44855"/>
    </row>
    <row r="44856" spans="6:8" x14ac:dyDescent="0.25">
      <c r="F44856"/>
      <c r="G44856"/>
      <c r="H44856"/>
    </row>
    <row r="44857" spans="6:8" x14ac:dyDescent="0.25">
      <c r="F44857"/>
      <c r="G44857"/>
      <c r="H44857"/>
    </row>
    <row r="44858" spans="6:8" x14ac:dyDescent="0.25">
      <c r="F44858"/>
      <c r="G44858"/>
      <c r="H44858"/>
    </row>
    <row r="44859" spans="6:8" x14ac:dyDescent="0.25">
      <c r="F44859"/>
      <c r="G44859"/>
      <c r="H44859"/>
    </row>
    <row r="44860" spans="6:8" x14ac:dyDescent="0.25">
      <c r="F44860"/>
      <c r="G44860"/>
      <c r="H44860"/>
    </row>
    <row r="44861" spans="6:8" x14ac:dyDescent="0.25">
      <c r="F44861"/>
      <c r="G44861"/>
      <c r="H44861"/>
    </row>
    <row r="44862" spans="6:8" x14ac:dyDescent="0.25">
      <c r="F44862"/>
      <c r="G44862"/>
      <c r="H44862"/>
    </row>
    <row r="44863" spans="6:8" x14ac:dyDescent="0.25">
      <c r="F44863"/>
      <c r="G44863"/>
      <c r="H44863"/>
    </row>
    <row r="44864" spans="6:8" x14ac:dyDescent="0.25">
      <c r="F44864"/>
      <c r="G44864"/>
      <c r="H44864"/>
    </row>
    <row r="44865" spans="6:8" x14ac:dyDescent="0.25">
      <c r="F44865"/>
      <c r="G44865"/>
      <c r="H44865"/>
    </row>
    <row r="44866" spans="6:8" x14ac:dyDescent="0.25">
      <c r="F44866"/>
      <c r="G44866"/>
      <c r="H44866"/>
    </row>
    <row r="44867" spans="6:8" x14ac:dyDescent="0.25">
      <c r="F44867"/>
      <c r="G44867"/>
      <c r="H44867"/>
    </row>
    <row r="44868" spans="6:8" x14ac:dyDescent="0.25">
      <c r="F44868"/>
      <c r="G44868"/>
      <c r="H44868"/>
    </row>
    <row r="44869" spans="6:8" x14ac:dyDescent="0.25">
      <c r="F44869"/>
      <c r="G44869"/>
      <c r="H44869"/>
    </row>
    <row r="44870" spans="6:8" x14ac:dyDescent="0.25">
      <c r="F44870"/>
      <c r="G44870"/>
      <c r="H44870"/>
    </row>
    <row r="44871" spans="6:8" x14ac:dyDescent="0.25">
      <c r="F44871"/>
      <c r="G44871"/>
      <c r="H44871"/>
    </row>
    <row r="44872" spans="6:8" x14ac:dyDescent="0.25">
      <c r="F44872"/>
      <c r="G44872"/>
      <c r="H44872"/>
    </row>
    <row r="44873" spans="6:8" x14ac:dyDescent="0.25">
      <c r="F44873"/>
      <c r="G44873"/>
      <c r="H44873"/>
    </row>
    <row r="44874" spans="6:8" x14ac:dyDescent="0.25">
      <c r="F44874"/>
      <c r="G44874"/>
      <c r="H44874"/>
    </row>
    <row r="44875" spans="6:8" x14ac:dyDescent="0.25">
      <c r="F44875"/>
      <c r="G44875"/>
      <c r="H44875"/>
    </row>
    <row r="44876" spans="6:8" x14ac:dyDescent="0.25">
      <c r="F44876"/>
      <c r="G44876"/>
      <c r="H44876"/>
    </row>
    <row r="44877" spans="6:8" x14ac:dyDescent="0.25">
      <c r="F44877"/>
      <c r="G44877"/>
      <c r="H44877"/>
    </row>
    <row r="44878" spans="6:8" x14ac:dyDescent="0.25">
      <c r="F44878"/>
      <c r="G44878"/>
      <c r="H44878"/>
    </row>
    <row r="44879" spans="6:8" x14ac:dyDescent="0.25">
      <c r="F44879"/>
      <c r="G44879"/>
      <c r="H44879"/>
    </row>
    <row r="44880" spans="6:8" x14ac:dyDescent="0.25">
      <c r="F44880"/>
      <c r="G44880"/>
      <c r="H44880"/>
    </row>
    <row r="44881" spans="6:8" x14ac:dyDescent="0.25">
      <c r="F44881"/>
      <c r="G44881"/>
      <c r="H44881"/>
    </row>
    <row r="44882" spans="6:8" x14ac:dyDescent="0.25">
      <c r="F44882"/>
      <c r="G44882"/>
      <c r="H44882"/>
    </row>
    <row r="44883" spans="6:8" x14ac:dyDescent="0.25">
      <c r="F44883"/>
      <c r="G44883"/>
      <c r="H44883"/>
    </row>
    <row r="44884" spans="6:8" x14ac:dyDescent="0.25">
      <c r="F44884"/>
      <c r="G44884"/>
      <c r="H44884"/>
    </row>
    <row r="44885" spans="6:8" x14ac:dyDescent="0.25">
      <c r="F44885"/>
      <c r="G44885"/>
      <c r="H44885"/>
    </row>
    <row r="44886" spans="6:8" x14ac:dyDescent="0.25">
      <c r="F44886"/>
      <c r="G44886"/>
      <c r="H44886"/>
    </row>
    <row r="44887" spans="6:8" x14ac:dyDescent="0.25">
      <c r="F44887"/>
      <c r="G44887"/>
      <c r="H44887"/>
    </row>
    <row r="44888" spans="6:8" x14ac:dyDescent="0.25">
      <c r="F44888"/>
      <c r="G44888"/>
      <c r="H44888"/>
    </row>
    <row r="44889" spans="6:8" x14ac:dyDescent="0.25">
      <c r="F44889"/>
      <c r="G44889"/>
      <c r="H44889"/>
    </row>
    <row r="44890" spans="6:8" x14ac:dyDescent="0.25">
      <c r="F44890"/>
      <c r="G44890"/>
      <c r="H44890"/>
    </row>
    <row r="44891" spans="6:8" x14ac:dyDescent="0.25">
      <c r="F44891"/>
      <c r="G44891"/>
      <c r="H44891"/>
    </row>
    <row r="44892" spans="6:8" x14ac:dyDescent="0.25">
      <c r="F44892"/>
      <c r="G44892"/>
      <c r="H44892"/>
    </row>
    <row r="44893" spans="6:8" x14ac:dyDescent="0.25">
      <c r="F44893"/>
      <c r="G44893"/>
      <c r="H44893"/>
    </row>
    <row r="44894" spans="6:8" x14ac:dyDescent="0.25">
      <c r="F44894"/>
      <c r="G44894"/>
      <c r="H44894"/>
    </row>
    <row r="44895" spans="6:8" x14ac:dyDescent="0.25">
      <c r="F44895"/>
      <c r="G44895"/>
      <c r="H44895"/>
    </row>
    <row r="44896" spans="6:8" x14ac:dyDescent="0.25">
      <c r="F44896"/>
      <c r="G44896"/>
      <c r="H44896"/>
    </row>
    <row r="44897" spans="6:8" x14ac:dyDescent="0.25">
      <c r="F44897"/>
      <c r="G44897"/>
      <c r="H44897"/>
    </row>
    <row r="44898" spans="6:8" x14ac:dyDescent="0.25">
      <c r="F44898"/>
      <c r="G44898"/>
      <c r="H44898"/>
    </row>
    <row r="44899" spans="6:8" x14ac:dyDescent="0.25">
      <c r="F44899"/>
      <c r="G44899"/>
      <c r="H44899"/>
    </row>
    <row r="44900" spans="6:8" x14ac:dyDescent="0.25">
      <c r="F44900"/>
      <c r="G44900"/>
      <c r="H44900"/>
    </row>
    <row r="44901" spans="6:8" x14ac:dyDescent="0.25">
      <c r="F44901"/>
      <c r="G44901"/>
      <c r="H44901"/>
    </row>
    <row r="44902" spans="6:8" x14ac:dyDescent="0.25">
      <c r="F44902"/>
      <c r="G44902"/>
      <c r="H44902"/>
    </row>
    <row r="44903" spans="6:8" x14ac:dyDescent="0.25">
      <c r="F44903"/>
      <c r="G44903"/>
      <c r="H44903"/>
    </row>
    <row r="44904" spans="6:8" x14ac:dyDescent="0.25">
      <c r="F44904"/>
      <c r="G44904"/>
      <c r="H44904"/>
    </row>
    <row r="44905" spans="6:8" x14ac:dyDescent="0.25">
      <c r="F44905"/>
      <c r="G44905"/>
      <c r="H44905"/>
    </row>
    <row r="44906" spans="6:8" x14ac:dyDescent="0.25">
      <c r="F44906"/>
      <c r="G44906"/>
      <c r="H44906"/>
    </row>
    <row r="44907" spans="6:8" x14ac:dyDescent="0.25">
      <c r="F44907"/>
      <c r="G44907"/>
      <c r="H44907"/>
    </row>
    <row r="44908" spans="6:8" x14ac:dyDescent="0.25">
      <c r="F44908"/>
      <c r="G44908"/>
      <c r="H44908"/>
    </row>
    <row r="44909" spans="6:8" x14ac:dyDescent="0.25">
      <c r="F44909"/>
      <c r="G44909"/>
      <c r="H44909"/>
    </row>
    <row r="44910" spans="6:8" x14ac:dyDescent="0.25">
      <c r="F44910"/>
      <c r="G44910"/>
      <c r="H44910"/>
    </row>
    <row r="44911" spans="6:8" x14ac:dyDescent="0.25">
      <c r="F44911"/>
      <c r="G44911"/>
      <c r="H44911"/>
    </row>
    <row r="44912" spans="6:8" x14ac:dyDescent="0.25">
      <c r="F44912"/>
      <c r="G44912"/>
      <c r="H44912"/>
    </row>
    <row r="44913" spans="6:8" x14ac:dyDescent="0.25">
      <c r="F44913"/>
      <c r="G44913"/>
      <c r="H44913"/>
    </row>
    <row r="44914" spans="6:8" x14ac:dyDescent="0.25">
      <c r="F44914"/>
      <c r="G44914"/>
      <c r="H44914"/>
    </row>
    <row r="44915" spans="6:8" x14ac:dyDescent="0.25">
      <c r="F44915"/>
      <c r="G44915"/>
      <c r="H44915"/>
    </row>
    <row r="44916" spans="6:8" x14ac:dyDescent="0.25">
      <c r="F44916"/>
      <c r="G44916"/>
      <c r="H44916"/>
    </row>
    <row r="44917" spans="6:8" x14ac:dyDescent="0.25">
      <c r="F44917"/>
      <c r="G44917"/>
      <c r="H44917"/>
    </row>
    <row r="44918" spans="6:8" x14ac:dyDescent="0.25">
      <c r="F44918"/>
      <c r="G44918"/>
      <c r="H44918"/>
    </row>
    <row r="44919" spans="6:8" x14ac:dyDescent="0.25">
      <c r="F44919"/>
      <c r="G44919"/>
      <c r="H44919"/>
    </row>
    <row r="44920" spans="6:8" x14ac:dyDescent="0.25">
      <c r="F44920"/>
      <c r="G44920"/>
      <c r="H44920"/>
    </row>
    <row r="44921" spans="6:8" x14ac:dyDescent="0.25">
      <c r="F44921"/>
      <c r="G44921"/>
      <c r="H44921"/>
    </row>
    <row r="44922" spans="6:8" x14ac:dyDescent="0.25">
      <c r="F44922"/>
      <c r="G44922"/>
      <c r="H44922"/>
    </row>
    <row r="44923" spans="6:8" x14ac:dyDescent="0.25">
      <c r="F44923"/>
      <c r="G44923"/>
      <c r="H44923"/>
    </row>
    <row r="44924" spans="6:8" x14ac:dyDescent="0.25">
      <c r="F44924"/>
      <c r="G44924"/>
      <c r="H44924"/>
    </row>
    <row r="44925" spans="6:8" x14ac:dyDescent="0.25">
      <c r="F44925"/>
      <c r="G44925"/>
      <c r="H44925"/>
    </row>
    <row r="44926" spans="6:8" x14ac:dyDescent="0.25">
      <c r="F44926"/>
      <c r="G44926"/>
      <c r="H44926"/>
    </row>
    <row r="44927" spans="6:8" x14ac:dyDescent="0.25">
      <c r="F44927"/>
      <c r="G44927"/>
      <c r="H44927"/>
    </row>
    <row r="44928" spans="6:8" x14ac:dyDescent="0.25">
      <c r="F44928"/>
      <c r="G44928"/>
      <c r="H44928"/>
    </row>
    <row r="44929" spans="6:8" x14ac:dyDescent="0.25">
      <c r="F44929"/>
      <c r="G44929"/>
      <c r="H44929"/>
    </row>
    <row r="44930" spans="6:8" x14ac:dyDescent="0.25">
      <c r="F44930"/>
      <c r="G44930"/>
      <c r="H44930"/>
    </row>
    <row r="44931" spans="6:8" x14ac:dyDescent="0.25">
      <c r="F44931"/>
      <c r="G44931"/>
      <c r="H44931"/>
    </row>
    <row r="44932" spans="6:8" x14ac:dyDescent="0.25">
      <c r="F44932"/>
      <c r="G44932"/>
      <c r="H44932"/>
    </row>
    <row r="44933" spans="6:8" x14ac:dyDescent="0.25">
      <c r="F44933"/>
      <c r="G44933"/>
      <c r="H44933"/>
    </row>
    <row r="44934" spans="6:8" x14ac:dyDescent="0.25">
      <c r="F44934"/>
      <c r="G44934"/>
      <c r="H44934"/>
    </row>
    <row r="44935" spans="6:8" x14ac:dyDescent="0.25">
      <c r="F44935"/>
      <c r="G44935"/>
      <c r="H44935"/>
    </row>
    <row r="44936" spans="6:8" x14ac:dyDescent="0.25">
      <c r="F44936"/>
      <c r="G44936"/>
      <c r="H44936"/>
    </row>
    <row r="44937" spans="6:8" x14ac:dyDescent="0.25">
      <c r="F44937"/>
      <c r="G44937"/>
      <c r="H44937"/>
    </row>
    <row r="44938" spans="6:8" x14ac:dyDescent="0.25">
      <c r="F44938"/>
      <c r="G44938"/>
      <c r="H44938"/>
    </row>
    <row r="44939" spans="6:8" x14ac:dyDescent="0.25">
      <c r="F44939"/>
      <c r="G44939"/>
      <c r="H44939"/>
    </row>
    <row r="44940" spans="6:8" x14ac:dyDescent="0.25">
      <c r="F44940"/>
      <c r="G44940"/>
      <c r="H44940"/>
    </row>
    <row r="44941" spans="6:8" x14ac:dyDescent="0.25">
      <c r="F44941"/>
      <c r="G44941"/>
      <c r="H44941"/>
    </row>
    <row r="44942" spans="6:8" x14ac:dyDescent="0.25">
      <c r="F44942"/>
      <c r="G44942"/>
      <c r="H44942"/>
    </row>
    <row r="44943" spans="6:8" x14ac:dyDescent="0.25">
      <c r="F44943"/>
      <c r="G44943"/>
      <c r="H44943"/>
    </row>
    <row r="44944" spans="6:8" x14ac:dyDescent="0.25">
      <c r="F44944"/>
      <c r="G44944"/>
      <c r="H44944"/>
    </row>
    <row r="44945" spans="6:8" x14ac:dyDescent="0.25">
      <c r="F44945"/>
      <c r="G44945"/>
      <c r="H44945"/>
    </row>
    <row r="44946" spans="6:8" x14ac:dyDescent="0.25">
      <c r="F44946"/>
      <c r="G44946"/>
      <c r="H44946"/>
    </row>
    <row r="44947" spans="6:8" x14ac:dyDescent="0.25">
      <c r="F44947"/>
      <c r="G44947"/>
      <c r="H44947"/>
    </row>
    <row r="44948" spans="6:8" x14ac:dyDescent="0.25">
      <c r="F44948"/>
      <c r="G44948"/>
      <c r="H44948"/>
    </row>
    <row r="44949" spans="6:8" x14ac:dyDescent="0.25">
      <c r="F44949"/>
      <c r="G44949"/>
      <c r="H44949"/>
    </row>
    <row r="44950" spans="6:8" x14ac:dyDescent="0.25">
      <c r="F44950"/>
      <c r="G44950"/>
      <c r="H44950"/>
    </row>
    <row r="44951" spans="6:8" x14ac:dyDescent="0.25">
      <c r="F44951"/>
      <c r="G44951"/>
      <c r="H44951"/>
    </row>
    <row r="44952" spans="6:8" x14ac:dyDescent="0.25">
      <c r="F44952"/>
      <c r="G44952"/>
      <c r="H44952"/>
    </row>
    <row r="44953" spans="6:8" x14ac:dyDescent="0.25">
      <c r="F44953"/>
      <c r="G44953"/>
      <c r="H44953"/>
    </row>
    <row r="44954" spans="6:8" x14ac:dyDescent="0.25">
      <c r="F44954"/>
      <c r="G44954"/>
      <c r="H44954"/>
    </row>
    <row r="44955" spans="6:8" x14ac:dyDescent="0.25">
      <c r="F44955"/>
      <c r="G44955"/>
      <c r="H44955"/>
    </row>
    <row r="44956" spans="6:8" x14ac:dyDescent="0.25">
      <c r="F44956"/>
      <c r="G44956"/>
      <c r="H44956"/>
    </row>
    <row r="44957" spans="6:8" x14ac:dyDescent="0.25">
      <c r="F44957"/>
      <c r="G44957"/>
      <c r="H44957"/>
    </row>
    <row r="44958" spans="6:8" x14ac:dyDescent="0.25">
      <c r="F44958"/>
      <c r="G44958"/>
      <c r="H44958"/>
    </row>
    <row r="44959" spans="6:8" x14ac:dyDescent="0.25">
      <c r="F44959"/>
      <c r="G44959"/>
      <c r="H44959"/>
    </row>
    <row r="44960" spans="6:8" x14ac:dyDescent="0.25">
      <c r="F44960"/>
      <c r="G44960"/>
      <c r="H44960"/>
    </row>
    <row r="44961" spans="6:8" x14ac:dyDescent="0.25">
      <c r="F44961"/>
      <c r="G44961"/>
      <c r="H44961"/>
    </row>
    <row r="44962" spans="6:8" x14ac:dyDescent="0.25">
      <c r="F44962"/>
      <c r="G44962"/>
      <c r="H44962"/>
    </row>
    <row r="44963" spans="6:8" x14ac:dyDescent="0.25">
      <c r="F44963"/>
      <c r="G44963"/>
      <c r="H44963"/>
    </row>
    <row r="44964" spans="6:8" x14ac:dyDescent="0.25">
      <c r="F44964"/>
      <c r="G44964"/>
      <c r="H44964"/>
    </row>
    <row r="44965" spans="6:8" x14ac:dyDescent="0.25">
      <c r="F44965"/>
      <c r="G44965"/>
      <c r="H44965"/>
    </row>
    <row r="44966" spans="6:8" x14ac:dyDescent="0.25">
      <c r="F44966"/>
      <c r="G44966"/>
      <c r="H44966"/>
    </row>
    <row r="44967" spans="6:8" x14ac:dyDescent="0.25">
      <c r="F44967"/>
      <c r="G44967"/>
      <c r="H44967"/>
    </row>
    <row r="44968" spans="6:8" x14ac:dyDescent="0.25">
      <c r="F44968"/>
      <c r="G44968"/>
      <c r="H44968"/>
    </row>
    <row r="44969" spans="6:8" x14ac:dyDescent="0.25">
      <c r="F44969"/>
      <c r="G44969"/>
      <c r="H44969"/>
    </row>
    <row r="44970" spans="6:8" x14ac:dyDescent="0.25">
      <c r="F44970"/>
      <c r="G44970"/>
      <c r="H44970"/>
    </row>
    <row r="44971" spans="6:8" x14ac:dyDescent="0.25">
      <c r="F44971"/>
      <c r="G44971"/>
      <c r="H44971"/>
    </row>
    <row r="44972" spans="6:8" x14ac:dyDescent="0.25">
      <c r="F44972"/>
      <c r="G44972"/>
      <c r="H44972"/>
    </row>
    <row r="44973" spans="6:8" x14ac:dyDescent="0.25">
      <c r="F44973"/>
      <c r="G44973"/>
      <c r="H44973"/>
    </row>
    <row r="44974" spans="6:8" x14ac:dyDescent="0.25">
      <c r="F44974"/>
      <c r="G44974"/>
      <c r="H44974"/>
    </row>
    <row r="44975" spans="6:8" x14ac:dyDescent="0.25">
      <c r="F44975"/>
      <c r="G44975"/>
      <c r="H44975"/>
    </row>
    <row r="44976" spans="6:8" x14ac:dyDescent="0.25">
      <c r="F44976"/>
      <c r="G44976"/>
      <c r="H44976"/>
    </row>
    <row r="44977" spans="6:8" x14ac:dyDescent="0.25">
      <c r="F44977"/>
      <c r="G44977"/>
      <c r="H44977"/>
    </row>
    <row r="44978" spans="6:8" x14ac:dyDescent="0.25">
      <c r="F44978"/>
      <c r="G44978"/>
      <c r="H44978"/>
    </row>
    <row r="44979" spans="6:8" x14ac:dyDescent="0.25">
      <c r="F44979"/>
      <c r="G44979"/>
      <c r="H44979"/>
    </row>
    <row r="44980" spans="6:8" x14ac:dyDescent="0.25">
      <c r="F44980"/>
      <c r="G44980"/>
      <c r="H44980"/>
    </row>
    <row r="44981" spans="6:8" x14ac:dyDescent="0.25">
      <c r="F44981"/>
      <c r="G44981"/>
      <c r="H44981"/>
    </row>
    <row r="44982" spans="6:8" x14ac:dyDescent="0.25">
      <c r="F44982"/>
      <c r="G44982"/>
      <c r="H44982"/>
    </row>
    <row r="44983" spans="6:8" x14ac:dyDescent="0.25">
      <c r="F44983"/>
      <c r="G44983"/>
      <c r="H44983"/>
    </row>
    <row r="44984" spans="6:8" x14ac:dyDescent="0.25">
      <c r="F44984"/>
      <c r="G44984"/>
      <c r="H44984"/>
    </row>
    <row r="44985" spans="6:8" x14ac:dyDescent="0.25">
      <c r="F44985"/>
      <c r="G44985"/>
      <c r="H44985"/>
    </row>
    <row r="44986" spans="6:8" x14ac:dyDescent="0.25">
      <c r="F44986"/>
      <c r="G44986"/>
      <c r="H44986"/>
    </row>
    <row r="44987" spans="6:8" x14ac:dyDescent="0.25">
      <c r="F44987"/>
      <c r="G44987"/>
      <c r="H44987"/>
    </row>
    <row r="44988" spans="6:8" x14ac:dyDescent="0.25">
      <c r="F44988"/>
      <c r="G44988"/>
      <c r="H44988"/>
    </row>
    <row r="44989" spans="6:8" x14ac:dyDescent="0.25">
      <c r="F44989"/>
      <c r="G44989"/>
      <c r="H44989"/>
    </row>
    <row r="44990" spans="6:8" x14ac:dyDescent="0.25">
      <c r="F44990"/>
      <c r="G44990"/>
      <c r="H44990"/>
    </row>
    <row r="44991" spans="6:8" x14ac:dyDescent="0.25">
      <c r="F44991"/>
      <c r="G44991"/>
      <c r="H44991"/>
    </row>
    <row r="44992" spans="6:8" x14ac:dyDescent="0.25">
      <c r="F44992"/>
      <c r="G44992"/>
      <c r="H44992"/>
    </row>
    <row r="44993" spans="6:8" x14ac:dyDescent="0.25">
      <c r="F44993"/>
      <c r="G44993"/>
      <c r="H44993"/>
    </row>
    <row r="44994" spans="6:8" x14ac:dyDescent="0.25">
      <c r="F44994"/>
      <c r="G44994"/>
      <c r="H44994"/>
    </row>
    <row r="44995" spans="6:8" x14ac:dyDescent="0.25">
      <c r="F44995"/>
      <c r="G44995"/>
      <c r="H44995"/>
    </row>
    <row r="44996" spans="6:8" x14ac:dyDescent="0.25">
      <c r="F44996"/>
      <c r="G44996"/>
      <c r="H44996"/>
    </row>
    <row r="44997" spans="6:8" x14ac:dyDescent="0.25">
      <c r="F44997"/>
      <c r="G44997"/>
      <c r="H44997"/>
    </row>
    <row r="44998" spans="6:8" x14ac:dyDescent="0.25">
      <c r="F44998"/>
      <c r="G44998"/>
      <c r="H44998"/>
    </row>
    <row r="44999" spans="6:8" x14ac:dyDescent="0.25">
      <c r="F44999"/>
      <c r="G44999"/>
      <c r="H44999"/>
    </row>
    <row r="45000" spans="6:8" x14ac:dyDescent="0.25">
      <c r="F45000"/>
      <c r="G45000"/>
      <c r="H45000"/>
    </row>
    <row r="45001" spans="6:8" x14ac:dyDescent="0.25">
      <c r="F45001"/>
      <c r="G45001"/>
      <c r="H45001"/>
    </row>
    <row r="45002" spans="6:8" x14ac:dyDescent="0.25">
      <c r="F45002"/>
      <c r="G45002"/>
      <c r="H45002"/>
    </row>
    <row r="45003" spans="6:8" x14ac:dyDescent="0.25">
      <c r="F45003"/>
      <c r="G45003"/>
      <c r="H45003"/>
    </row>
    <row r="45004" spans="6:8" x14ac:dyDescent="0.25">
      <c r="F45004"/>
      <c r="G45004"/>
      <c r="H45004"/>
    </row>
    <row r="45005" spans="6:8" x14ac:dyDescent="0.25">
      <c r="F45005"/>
      <c r="G45005"/>
      <c r="H45005"/>
    </row>
    <row r="45006" spans="6:8" x14ac:dyDescent="0.25">
      <c r="F45006"/>
      <c r="G45006"/>
      <c r="H45006"/>
    </row>
    <row r="45007" spans="6:8" x14ac:dyDescent="0.25">
      <c r="F45007"/>
      <c r="G45007"/>
      <c r="H45007"/>
    </row>
    <row r="45008" spans="6:8" x14ac:dyDescent="0.25">
      <c r="F45008"/>
      <c r="G45008"/>
      <c r="H45008"/>
    </row>
    <row r="45009" spans="6:8" x14ac:dyDescent="0.25">
      <c r="F45009"/>
      <c r="G45009"/>
      <c r="H45009"/>
    </row>
    <row r="45010" spans="6:8" x14ac:dyDescent="0.25">
      <c r="F45010"/>
      <c r="G45010"/>
      <c r="H45010"/>
    </row>
    <row r="45011" spans="6:8" x14ac:dyDescent="0.25">
      <c r="F45011"/>
      <c r="G45011"/>
      <c r="H45011"/>
    </row>
    <row r="45012" spans="6:8" x14ac:dyDescent="0.25">
      <c r="F45012"/>
      <c r="G45012"/>
      <c r="H45012"/>
    </row>
    <row r="45013" spans="6:8" x14ac:dyDescent="0.25">
      <c r="F45013"/>
      <c r="G45013"/>
      <c r="H45013"/>
    </row>
    <row r="45014" spans="6:8" x14ac:dyDescent="0.25">
      <c r="F45014"/>
      <c r="G45014"/>
      <c r="H45014"/>
    </row>
    <row r="45015" spans="6:8" x14ac:dyDescent="0.25">
      <c r="F45015"/>
      <c r="G45015"/>
      <c r="H45015"/>
    </row>
    <row r="45016" spans="6:8" x14ac:dyDescent="0.25">
      <c r="F45016"/>
      <c r="G45016"/>
      <c r="H45016"/>
    </row>
    <row r="45017" spans="6:8" x14ac:dyDescent="0.25">
      <c r="F45017"/>
      <c r="G45017"/>
      <c r="H45017"/>
    </row>
    <row r="45018" spans="6:8" x14ac:dyDescent="0.25">
      <c r="F45018"/>
      <c r="G45018"/>
      <c r="H45018"/>
    </row>
    <row r="45019" spans="6:8" x14ac:dyDescent="0.25">
      <c r="F45019"/>
      <c r="G45019"/>
      <c r="H45019"/>
    </row>
    <row r="45020" spans="6:8" x14ac:dyDescent="0.25">
      <c r="F45020"/>
      <c r="G45020"/>
      <c r="H45020"/>
    </row>
    <row r="45021" spans="6:8" x14ac:dyDescent="0.25">
      <c r="F45021"/>
      <c r="G45021"/>
      <c r="H45021"/>
    </row>
    <row r="45022" spans="6:8" x14ac:dyDescent="0.25">
      <c r="F45022"/>
      <c r="G45022"/>
      <c r="H45022"/>
    </row>
    <row r="45023" spans="6:8" x14ac:dyDescent="0.25">
      <c r="F45023"/>
      <c r="G45023"/>
      <c r="H45023"/>
    </row>
    <row r="45024" spans="6:8" x14ac:dyDescent="0.25">
      <c r="F45024"/>
      <c r="G45024"/>
      <c r="H45024"/>
    </row>
    <row r="45025" spans="6:8" x14ac:dyDescent="0.25">
      <c r="F45025"/>
      <c r="G45025"/>
      <c r="H45025"/>
    </row>
    <row r="45026" spans="6:8" x14ac:dyDescent="0.25">
      <c r="F45026"/>
      <c r="G45026"/>
      <c r="H45026"/>
    </row>
    <row r="45027" spans="6:8" x14ac:dyDescent="0.25">
      <c r="F45027"/>
      <c r="G45027"/>
      <c r="H45027"/>
    </row>
    <row r="45028" spans="6:8" x14ac:dyDescent="0.25">
      <c r="F45028"/>
      <c r="G45028"/>
      <c r="H45028"/>
    </row>
    <row r="45029" spans="6:8" x14ac:dyDescent="0.25">
      <c r="F45029"/>
      <c r="G45029"/>
      <c r="H45029"/>
    </row>
    <row r="45030" spans="6:8" x14ac:dyDescent="0.25">
      <c r="F45030"/>
      <c r="G45030"/>
      <c r="H45030"/>
    </row>
    <row r="45031" spans="6:8" x14ac:dyDescent="0.25">
      <c r="F45031"/>
      <c r="G45031"/>
      <c r="H45031"/>
    </row>
    <row r="45032" spans="6:8" x14ac:dyDescent="0.25">
      <c r="F45032"/>
      <c r="G45032"/>
      <c r="H45032"/>
    </row>
    <row r="45033" spans="6:8" x14ac:dyDescent="0.25">
      <c r="F45033"/>
      <c r="G45033"/>
      <c r="H45033"/>
    </row>
    <row r="45034" spans="6:8" x14ac:dyDescent="0.25">
      <c r="F45034"/>
      <c r="G45034"/>
      <c r="H45034"/>
    </row>
    <row r="45035" spans="6:8" x14ac:dyDescent="0.25">
      <c r="F45035"/>
      <c r="G45035"/>
      <c r="H45035"/>
    </row>
    <row r="45036" spans="6:8" x14ac:dyDescent="0.25">
      <c r="F45036"/>
      <c r="G45036"/>
      <c r="H45036"/>
    </row>
    <row r="45037" spans="6:8" x14ac:dyDescent="0.25">
      <c r="F45037"/>
      <c r="G45037"/>
      <c r="H45037"/>
    </row>
    <row r="45038" spans="6:8" x14ac:dyDescent="0.25">
      <c r="F45038"/>
      <c r="G45038"/>
      <c r="H45038"/>
    </row>
    <row r="45039" spans="6:8" x14ac:dyDescent="0.25">
      <c r="F45039"/>
      <c r="G45039"/>
      <c r="H45039"/>
    </row>
    <row r="45040" spans="6:8" x14ac:dyDescent="0.25">
      <c r="F45040"/>
      <c r="G45040"/>
      <c r="H45040"/>
    </row>
    <row r="45041" spans="6:8" x14ac:dyDescent="0.25">
      <c r="F45041"/>
      <c r="G45041"/>
      <c r="H45041"/>
    </row>
    <row r="45042" spans="6:8" x14ac:dyDescent="0.25">
      <c r="F45042"/>
      <c r="G45042"/>
      <c r="H45042"/>
    </row>
    <row r="45043" spans="6:8" x14ac:dyDescent="0.25">
      <c r="F45043"/>
      <c r="G45043"/>
      <c r="H45043"/>
    </row>
    <row r="45044" spans="6:8" x14ac:dyDescent="0.25">
      <c r="F45044"/>
      <c r="G45044"/>
      <c r="H45044"/>
    </row>
    <row r="45045" spans="6:8" x14ac:dyDescent="0.25">
      <c r="F45045"/>
      <c r="G45045"/>
      <c r="H45045"/>
    </row>
    <row r="45046" spans="6:8" x14ac:dyDescent="0.25">
      <c r="F45046"/>
      <c r="G45046"/>
      <c r="H45046"/>
    </row>
    <row r="45047" spans="6:8" x14ac:dyDescent="0.25">
      <c r="F45047"/>
      <c r="G45047"/>
      <c r="H45047"/>
    </row>
    <row r="45048" spans="6:8" x14ac:dyDescent="0.25">
      <c r="F45048"/>
      <c r="G45048"/>
      <c r="H45048"/>
    </row>
    <row r="45049" spans="6:8" x14ac:dyDescent="0.25">
      <c r="F45049"/>
      <c r="G45049"/>
      <c r="H45049"/>
    </row>
    <row r="45050" spans="6:8" x14ac:dyDescent="0.25">
      <c r="F45050"/>
      <c r="G45050"/>
      <c r="H45050"/>
    </row>
    <row r="45051" spans="6:8" x14ac:dyDescent="0.25">
      <c r="F45051"/>
      <c r="G45051"/>
      <c r="H45051"/>
    </row>
    <row r="45052" spans="6:8" x14ac:dyDescent="0.25">
      <c r="F45052"/>
      <c r="G45052"/>
      <c r="H45052"/>
    </row>
    <row r="45053" spans="6:8" x14ac:dyDescent="0.25">
      <c r="F45053"/>
      <c r="G45053"/>
      <c r="H45053"/>
    </row>
    <row r="45054" spans="6:8" x14ac:dyDescent="0.25">
      <c r="F45054"/>
      <c r="G45054"/>
      <c r="H45054"/>
    </row>
    <row r="45055" spans="6:8" x14ac:dyDescent="0.25">
      <c r="F45055"/>
      <c r="G45055"/>
      <c r="H45055"/>
    </row>
    <row r="45056" spans="6:8" x14ac:dyDescent="0.25">
      <c r="F45056"/>
      <c r="G45056"/>
      <c r="H45056"/>
    </row>
    <row r="45057" spans="6:8" x14ac:dyDescent="0.25">
      <c r="F45057"/>
      <c r="G45057"/>
      <c r="H45057"/>
    </row>
    <row r="45058" spans="6:8" x14ac:dyDescent="0.25">
      <c r="F45058"/>
      <c r="G45058"/>
      <c r="H45058"/>
    </row>
    <row r="45059" spans="6:8" x14ac:dyDescent="0.25">
      <c r="F45059"/>
      <c r="G45059"/>
      <c r="H45059"/>
    </row>
    <row r="45060" spans="6:8" x14ac:dyDescent="0.25">
      <c r="F45060"/>
      <c r="G45060"/>
      <c r="H45060"/>
    </row>
    <row r="45061" spans="6:8" x14ac:dyDescent="0.25">
      <c r="F45061"/>
      <c r="G45061"/>
      <c r="H45061"/>
    </row>
    <row r="45062" spans="6:8" x14ac:dyDescent="0.25">
      <c r="F45062"/>
      <c r="G45062"/>
      <c r="H45062"/>
    </row>
    <row r="45063" spans="6:8" x14ac:dyDescent="0.25">
      <c r="F45063"/>
      <c r="G45063"/>
      <c r="H45063"/>
    </row>
    <row r="45064" spans="6:8" x14ac:dyDescent="0.25">
      <c r="F45064"/>
      <c r="G45064"/>
      <c r="H45064"/>
    </row>
    <row r="45065" spans="6:8" x14ac:dyDescent="0.25">
      <c r="F45065"/>
      <c r="G45065"/>
      <c r="H45065"/>
    </row>
    <row r="45066" spans="6:8" x14ac:dyDescent="0.25">
      <c r="F45066"/>
      <c r="G45066"/>
      <c r="H45066"/>
    </row>
    <row r="45067" spans="6:8" x14ac:dyDescent="0.25">
      <c r="F45067"/>
      <c r="G45067"/>
      <c r="H45067"/>
    </row>
    <row r="45068" spans="6:8" x14ac:dyDescent="0.25">
      <c r="F45068"/>
      <c r="G45068"/>
      <c r="H45068"/>
    </row>
    <row r="45069" spans="6:8" x14ac:dyDescent="0.25">
      <c r="F45069"/>
      <c r="G45069"/>
      <c r="H45069"/>
    </row>
    <row r="45070" spans="6:8" x14ac:dyDescent="0.25">
      <c r="F45070"/>
      <c r="G45070"/>
      <c r="H45070"/>
    </row>
    <row r="45071" spans="6:8" x14ac:dyDescent="0.25">
      <c r="F45071"/>
      <c r="G45071"/>
      <c r="H45071"/>
    </row>
    <row r="45072" spans="6:8" x14ac:dyDescent="0.25">
      <c r="F45072"/>
      <c r="G45072"/>
      <c r="H45072"/>
    </row>
    <row r="45073" spans="6:8" x14ac:dyDescent="0.25">
      <c r="F45073"/>
      <c r="G45073"/>
      <c r="H45073"/>
    </row>
    <row r="45074" spans="6:8" x14ac:dyDescent="0.25">
      <c r="F45074"/>
      <c r="G45074"/>
      <c r="H45074"/>
    </row>
    <row r="45075" spans="6:8" x14ac:dyDescent="0.25">
      <c r="F45075"/>
      <c r="G45075"/>
      <c r="H45075"/>
    </row>
    <row r="45076" spans="6:8" x14ac:dyDescent="0.25">
      <c r="F45076"/>
      <c r="G45076"/>
      <c r="H45076"/>
    </row>
    <row r="45077" spans="6:8" x14ac:dyDescent="0.25">
      <c r="F45077"/>
      <c r="G45077"/>
      <c r="H45077"/>
    </row>
    <row r="45078" spans="6:8" x14ac:dyDescent="0.25">
      <c r="F45078"/>
      <c r="G45078"/>
      <c r="H45078"/>
    </row>
    <row r="45079" spans="6:8" x14ac:dyDescent="0.25">
      <c r="F45079"/>
      <c r="G45079"/>
      <c r="H45079"/>
    </row>
    <row r="45080" spans="6:8" x14ac:dyDescent="0.25">
      <c r="F45080"/>
      <c r="G45080"/>
      <c r="H45080"/>
    </row>
    <row r="45081" spans="6:8" x14ac:dyDescent="0.25">
      <c r="F45081"/>
      <c r="G45081"/>
      <c r="H45081"/>
    </row>
    <row r="45082" spans="6:8" x14ac:dyDescent="0.25">
      <c r="F45082"/>
      <c r="G45082"/>
      <c r="H45082"/>
    </row>
    <row r="45083" spans="6:8" x14ac:dyDescent="0.25">
      <c r="F45083"/>
      <c r="G45083"/>
      <c r="H45083"/>
    </row>
    <row r="45084" spans="6:8" x14ac:dyDescent="0.25">
      <c r="F45084"/>
      <c r="G45084"/>
      <c r="H45084"/>
    </row>
    <row r="45085" spans="6:8" x14ac:dyDescent="0.25">
      <c r="F45085"/>
      <c r="G45085"/>
      <c r="H45085"/>
    </row>
    <row r="45086" spans="6:8" x14ac:dyDescent="0.25">
      <c r="F45086"/>
      <c r="G45086"/>
      <c r="H45086"/>
    </row>
    <row r="45087" spans="6:8" x14ac:dyDescent="0.25">
      <c r="F45087"/>
      <c r="G45087"/>
      <c r="H45087"/>
    </row>
    <row r="45088" spans="6:8" x14ac:dyDescent="0.25">
      <c r="F45088"/>
      <c r="G45088"/>
      <c r="H45088"/>
    </row>
    <row r="45089" spans="6:8" x14ac:dyDescent="0.25">
      <c r="F45089"/>
      <c r="G45089"/>
      <c r="H45089"/>
    </row>
    <row r="45090" spans="6:8" x14ac:dyDescent="0.25">
      <c r="F45090"/>
      <c r="G45090"/>
      <c r="H45090"/>
    </row>
    <row r="45091" spans="6:8" x14ac:dyDescent="0.25">
      <c r="F45091"/>
      <c r="G45091"/>
      <c r="H45091"/>
    </row>
    <row r="45092" spans="6:8" x14ac:dyDescent="0.25">
      <c r="F45092"/>
      <c r="G45092"/>
      <c r="H45092"/>
    </row>
    <row r="45093" spans="6:8" x14ac:dyDescent="0.25">
      <c r="F45093"/>
      <c r="G45093"/>
      <c r="H45093"/>
    </row>
    <row r="45094" spans="6:8" x14ac:dyDescent="0.25">
      <c r="F45094"/>
      <c r="G45094"/>
      <c r="H45094"/>
    </row>
    <row r="45095" spans="6:8" x14ac:dyDescent="0.25">
      <c r="F45095"/>
      <c r="G45095"/>
      <c r="H45095"/>
    </row>
    <row r="45096" spans="6:8" x14ac:dyDescent="0.25">
      <c r="F45096"/>
      <c r="G45096"/>
      <c r="H45096"/>
    </row>
    <row r="45097" spans="6:8" x14ac:dyDescent="0.25">
      <c r="F45097"/>
      <c r="G45097"/>
      <c r="H45097"/>
    </row>
    <row r="45098" spans="6:8" x14ac:dyDescent="0.25">
      <c r="F45098"/>
      <c r="G45098"/>
      <c r="H45098"/>
    </row>
    <row r="45099" spans="6:8" x14ac:dyDescent="0.25">
      <c r="F45099"/>
      <c r="G45099"/>
      <c r="H45099"/>
    </row>
    <row r="45100" spans="6:8" x14ac:dyDescent="0.25">
      <c r="F45100"/>
      <c r="G45100"/>
      <c r="H45100"/>
    </row>
    <row r="45101" spans="6:8" x14ac:dyDescent="0.25">
      <c r="F45101"/>
      <c r="G45101"/>
      <c r="H45101"/>
    </row>
    <row r="45102" spans="6:8" x14ac:dyDescent="0.25">
      <c r="F45102"/>
      <c r="G45102"/>
      <c r="H45102"/>
    </row>
    <row r="45103" spans="6:8" x14ac:dyDescent="0.25">
      <c r="F45103"/>
      <c r="G45103"/>
      <c r="H45103"/>
    </row>
    <row r="45104" spans="6:8" x14ac:dyDescent="0.25">
      <c r="F45104"/>
      <c r="G45104"/>
      <c r="H45104"/>
    </row>
    <row r="45105" spans="6:8" x14ac:dyDescent="0.25">
      <c r="F45105"/>
      <c r="G45105"/>
      <c r="H45105"/>
    </row>
    <row r="45106" spans="6:8" x14ac:dyDescent="0.25">
      <c r="F45106"/>
      <c r="G45106"/>
      <c r="H45106"/>
    </row>
    <row r="45107" spans="6:8" x14ac:dyDescent="0.25">
      <c r="F45107"/>
      <c r="G45107"/>
      <c r="H45107"/>
    </row>
    <row r="45108" spans="6:8" x14ac:dyDescent="0.25">
      <c r="F45108"/>
      <c r="G45108"/>
      <c r="H45108"/>
    </row>
    <row r="45109" spans="6:8" x14ac:dyDescent="0.25">
      <c r="F45109"/>
      <c r="G45109"/>
      <c r="H45109"/>
    </row>
    <row r="45110" spans="6:8" x14ac:dyDescent="0.25">
      <c r="F45110"/>
      <c r="G45110"/>
      <c r="H45110"/>
    </row>
    <row r="45111" spans="6:8" x14ac:dyDescent="0.25">
      <c r="F45111"/>
      <c r="G45111"/>
      <c r="H45111"/>
    </row>
    <row r="45112" spans="6:8" x14ac:dyDescent="0.25">
      <c r="F45112"/>
      <c r="G45112"/>
      <c r="H45112"/>
    </row>
    <row r="45113" spans="6:8" x14ac:dyDescent="0.25">
      <c r="F45113"/>
      <c r="G45113"/>
      <c r="H45113"/>
    </row>
    <row r="45114" spans="6:8" x14ac:dyDescent="0.25">
      <c r="F45114"/>
      <c r="G45114"/>
      <c r="H45114"/>
    </row>
    <row r="45115" spans="6:8" x14ac:dyDescent="0.25">
      <c r="F45115"/>
      <c r="G45115"/>
      <c r="H45115"/>
    </row>
    <row r="45116" spans="6:8" x14ac:dyDescent="0.25">
      <c r="F45116"/>
      <c r="G45116"/>
      <c r="H45116"/>
    </row>
    <row r="45117" spans="6:8" x14ac:dyDescent="0.25">
      <c r="F45117"/>
      <c r="G45117"/>
      <c r="H45117"/>
    </row>
    <row r="45118" spans="6:8" x14ac:dyDescent="0.25">
      <c r="F45118"/>
      <c r="G45118"/>
      <c r="H45118"/>
    </row>
    <row r="45119" spans="6:8" x14ac:dyDescent="0.25">
      <c r="F45119"/>
      <c r="G45119"/>
      <c r="H45119"/>
    </row>
    <row r="45120" spans="6:8" x14ac:dyDescent="0.25">
      <c r="F45120"/>
      <c r="G45120"/>
      <c r="H45120"/>
    </row>
    <row r="45121" spans="6:8" x14ac:dyDescent="0.25">
      <c r="F45121"/>
      <c r="G45121"/>
      <c r="H45121"/>
    </row>
    <row r="45122" spans="6:8" x14ac:dyDescent="0.25">
      <c r="F45122"/>
      <c r="G45122"/>
      <c r="H45122"/>
    </row>
    <row r="45123" spans="6:8" x14ac:dyDescent="0.25">
      <c r="F45123"/>
      <c r="G45123"/>
      <c r="H45123"/>
    </row>
    <row r="45124" spans="6:8" x14ac:dyDescent="0.25">
      <c r="F45124"/>
      <c r="G45124"/>
      <c r="H45124"/>
    </row>
    <row r="45125" spans="6:8" x14ac:dyDescent="0.25">
      <c r="F45125"/>
      <c r="G45125"/>
      <c r="H45125"/>
    </row>
    <row r="45126" spans="6:8" x14ac:dyDescent="0.25">
      <c r="F45126"/>
      <c r="G45126"/>
      <c r="H45126"/>
    </row>
    <row r="45127" spans="6:8" x14ac:dyDescent="0.25">
      <c r="F45127"/>
      <c r="G45127"/>
      <c r="H45127"/>
    </row>
    <row r="45128" spans="6:8" x14ac:dyDescent="0.25">
      <c r="F45128"/>
      <c r="G45128"/>
      <c r="H45128"/>
    </row>
    <row r="45129" spans="6:8" x14ac:dyDescent="0.25">
      <c r="F45129"/>
      <c r="G45129"/>
      <c r="H45129"/>
    </row>
    <row r="45130" spans="6:8" x14ac:dyDescent="0.25">
      <c r="F45130"/>
      <c r="G45130"/>
      <c r="H45130"/>
    </row>
    <row r="45131" spans="6:8" x14ac:dyDescent="0.25">
      <c r="F45131"/>
      <c r="G45131"/>
      <c r="H45131"/>
    </row>
    <row r="45132" spans="6:8" x14ac:dyDescent="0.25">
      <c r="F45132"/>
      <c r="G45132"/>
      <c r="H45132"/>
    </row>
    <row r="45133" spans="6:8" x14ac:dyDescent="0.25">
      <c r="F45133"/>
      <c r="G45133"/>
      <c r="H45133"/>
    </row>
    <row r="45134" spans="6:8" x14ac:dyDescent="0.25">
      <c r="F45134"/>
      <c r="G45134"/>
      <c r="H45134"/>
    </row>
    <row r="45135" spans="6:8" x14ac:dyDescent="0.25">
      <c r="F45135"/>
      <c r="G45135"/>
      <c r="H45135"/>
    </row>
    <row r="45136" spans="6:8" x14ac:dyDescent="0.25">
      <c r="F45136"/>
      <c r="G45136"/>
      <c r="H45136"/>
    </row>
    <row r="45137" spans="6:8" x14ac:dyDescent="0.25">
      <c r="F45137"/>
      <c r="G45137"/>
      <c r="H45137"/>
    </row>
    <row r="45138" spans="6:8" x14ac:dyDescent="0.25">
      <c r="F45138"/>
      <c r="G45138"/>
      <c r="H45138"/>
    </row>
    <row r="45139" spans="6:8" x14ac:dyDescent="0.25">
      <c r="F45139"/>
      <c r="G45139"/>
      <c r="H45139"/>
    </row>
    <row r="45140" spans="6:8" x14ac:dyDescent="0.25">
      <c r="F45140"/>
      <c r="G45140"/>
      <c r="H45140"/>
    </row>
    <row r="45141" spans="6:8" x14ac:dyDescent="0.25">
      <c r="F45141"/>
      <c r="G45141"/>
      <c r="H45141"/>
    </row>
    <row r="45142" spans="6:8" x14ac:dyDescent="0.25">
      <c r="F45142"/>
      <c r="G45142"/>
      <c r="H45142"/>
    </row>
    <row r="45143" spans="6:8" x14ac:dyDescent="0.25">
      <c r="F45143"/>
      <c r="G45143"/>
      <c r="H45143"/>
    </row>
    <row r="45144" spans="6:8" x14ac:dyDescent="0.25">
      <c r="F45144"/>
      <c r="G45144"/>
      <c r="H45144"/>
    </row>
    <row r="45145" spans="6:8" x14ac:dyDescent="0.25">
      <c r="F45145"/>
      <c r="G45145"/>
      <c r="H45145"/>
    </row>
    <row r="45146" spans="6:8" x14ac:dyDescent="0.25">
      <c r="F45146"/>
      <c r="G45146"/>
      <c r="H45146"/>
    </row>
    <row r="45147" spans="6:8" x14ac:dyDescent="0.25">
      <c r="F45147"/>
      <c r="G45147"/>
      <c r="H45147"/>
    </row>
    <row r="45148" spans="6:8" x14ac:dyDescent="0.25">
      <c r="F45148"/>
      <c r="G45148"/>
      <c r="H45148"/>
    </row>
    <row r="45149" spans="6:8" x14ac:dyDescent="0.25">
      <c r="F45149"/>
      <c r="G45149"/>
      <c r="H45149"/>
    </row>
    <row r="45150" spans="6:8" x14ac:dyDescent="0.25">
      <c r="F45150"/>
      <c r="G45150"/>
      <c r="H45150"/>
    </row>
    <row r="45151" spans="6:8" x14ac:dyDescent="0.25">
      <c r="F45151"/>
      <c r="G45151"/>
      <c r="H45151"/>
    </row>
    <row r="45152" spans="6:8" x14ac:dyDescent="0.25">
      <c r="F45152"/>
      <c r="G45152"/>
      <c r="H45152"/>
    </row>
    <row r="45153" spans="6:8" x14ac:dyDescent="0.25">
      <c r="F45153"/>
      <c r="G45153"/>
      <c r="H45153"/>
    </row>
    <row r="45154" spans="6:8" x14ac:dyDescent="0.25">
      <c r="F45154"/>
      <c r="G45154"/>
      <c r="H45154"/>
    </row>
    <row r="45155" spans="6:8" x14ac:dyDescent="0.25">
      <c r="F45155"/>
      <c r="G45155"/>
      <c r="H45155"/>
    </row>
    <row r="45156" spans="6:8" x14ac:dyDescent="0.25">
      <c r="F45156"/>
      <c r="G45156"/>
      <c r="H45156"/>
    </row>
    <row r="45157" spans="6:8" x14ac:dyDescent="0.25">
      <c r="F45157"/>
      <c r="G45157"/>
      <c r="H45157"/>
    </row>
    <row r="45158" spans="6:8" x14ac:dyDescent="0.25">
      <c r="F45158"/>
      <c r="G45158"/>
      <c r="H45158"/>
    </row>
    <row r="45159" spans="6:8" x14ac:dyDescent="0.25">
      <c r="F45159"/>
      <c r="G45159"/>
      <c r="H45159"/>
    </row>
    <row r="45160" spans="6:8" x14ac:dyDescent="0.25">
      <c r="F45160"/>
      <c r="G45160"/>
      <c r="H45160"/>
    </row>
    <row r="45161" spans="6:8" x14ac:dyDescent="0.25">
      <c r="F45161"/>
      <c r="G45161"/>
      <c r="H45161"/>
    </row>
    <row r="45162" spans="6:8" x14ac:dyDescent="0.25">
      <c r="F45162"/>
      <c r="G45162"/>
      <c r="H45162"/>
    </row>
    <row r="45163" spans="6:8" x14ac:dyDescent="0.25">
      <c r="F45163"/>
      <c r="G45163"/>
      <c r="H45163"/>
    </row>
    <row r="45164" spans="6:8" x14ac:dyDescent="0.25">
      <c r="F45164"/>
      <c r="G45164"/>
      <c r="H45164"/>
    </row>
    <row r="45165" spans="6:8" x14ac:dyDescent="0.25">
      <c r="F45165"/>
      <c r="G45165"/>
      <c r="H45165"/>
    </row>
    <row r="45166" spans="6:8" x14ac:dyDescent="0.25">
      <c r="F45166"/>
      <c r="G45166"/>
      <c r="H45166"/>
    </row>
    <row r="45167" spans="6:8" x14ac:dyDescent="0.25">
      <c r="F45167"/>
      <c r="G45167"/>
      <c r="H45167"/>
    </row>
    <row r="45168" spans="6:8" x14ac:dyDescent="0.25">
      <c r="F45168"/>
      <c r="G45168"/>
      <c r="H45168"/>
    </row>
    <row r="45169" spans="6:8" x14ac:dyDescent="0.25">
      <c r="F45169"/>
      <c r="G45169"/>
      <c r="H45169"/>
    </row>
    <row r="45170" spans="6:8" x14ac:dyDescent="0.25">
      <c r="F45170"/>
      <c r="G45170"/>
      <c r="H45170"/>
    </row>
    <row r="45171" spans="6:8" x14ac:dyDescent="0.25">
      <c r="F45171"/>
      <c r="G45171"/>
      <c r="H45171"/>
    </row>
    <row r="45172" spans="6:8" x14ac:dyDescent="0.25">
      <c r="F45172"/>
      <c r="G45172"/>
      <c r="H45172"/>
    </row>
    <row r="45173" spans="6:8" x14ac:dyDescent="0.25">
      <c r="F45173"/>
      <c r="G45173"/>
      <c r="H45173"/>
    </row>
    <row r="45174" spans="6:8" x14ac:dyDescent="0.25">
      <c r="F45174"/>
      <c r="G45174"/>
      <c r="H45174"/>
    </row>
    <row r="45175" spans="6:8" x14ac:dyDescent="0.25">
      <c r="F45175"/>
      <c r="G45175"/>
      <c r="H45175"/>
    </row>
    <row r="45176" spans="6:8" x14ac:dyDescent="0.25">
      <c r="F45176"/>
      <c r="G45176"/>
      <c r="H45176"/>
    </row>
    <row r="45177" spans="6:8" x14ac:dyDescent="0.25">
      <c r="F45177"/>
      <c r="G45177"/>
      <c r="H45177"/>
    </row>
    <row r="45178" spans="6:8" x14ac:dyDescent="0.25">
      <c r="F45178"/>
      <c r="G45178"/>
      <c r="H45178"/>
    </row>
    <row r="45179" spans="6:8" x14ac:dyDescent="0.25">
      <c r="F45179"/>
      <c r="G45179"/>
      <c r="H45179"/>
    </row>
    <row r="45180" spans="6:8" x14ac:dyDescent="0.25">
      <c r="F45180"/>
      <c r="G45180"/>
      <c r="H45180"/>
    </row>
    <row r="45181" spans="6:8" x14ac:dyDescent="0.25">
      <c r="F45181"/>
      <c r="G45181"/>
      <c r="H45181"/>
    </row>
    <row r="45182" spans="6:8" x14ac:dyDescent="0.25">
      <c r="F45182"/>
      <c r="G45182"/>
      <c r="H45182"/>
    </row>
    <row r="45183" spans="6:8" x14ac:dyDescent="0.25">
      <c r="F45183"/>
      <c r="G45183"/>
      <c r="H45183"/>
    </row>
    <row r="45184" spans="6:8" x14ac:dyDescent="0.25">
      <c r="F45184"/>
      <c r="G45184"/>
      <c r="H45184"/>
    </row>
    <row r="45185" spans="6:8" x14ac:dyDescent="0.25">
      <c r="F45185"/>
      <c r="G45185"/>
      <c r="H45185"/>
    </row>
    <row r="45186" spans="6:8" x14ac:dyDescent="0.25">
      <c r="F45186"/>
      <c r="G45186"/>
      <c r="H45186"/>
    </row>
    <row r="45187" spans="6:8" x14ac:dyDescent="0.25">
      <c r="F45187"/>
      <c r="G45187"/>
      <c r="H45187"/>
    </row>
    <row r="45188" spans="6:8" x14ac:dyDescent="0.25">
      <c r="F45188"/>
      <c r="G45188"/>
      <c r="H45188"/>
    </row>
    <row r="45189" spans="6:8" x14ac:dyDescent="0.25">
      <c r="F45189"/>
      <c r="G45189"/>
      <c r="H45189"/>
    </row>
    <row r="45190" spans="6:8" x14ac:dyDescent="0.25">
      <c r="F45190"/>
      <c r="G45190"/>
      <c r="H45190"/>
    </row>
    <row r="45191" spans="6:8" x14ac:dyDescent="0.25">
      <c r="F45191"/>
      <c r="G45191"/>
      <c r="H45191"/>
    </row>
    <row r="45192" spans="6:8" x14ac:dyDescent="0.25">
      <c r="F45192"/>
      <c r="G45192"/>
      <c r="H45192"/>
    </row>
    <row r="45193" spans="6:8" x14ac:dyDescent="0.25">
      <c r="F45193"/>
      <c r="G45193"/>
      <c r="H45193"/>
    </row>
    <row r="45194" spans="6:8" x14ac:dyDescent="0.25">
      <c r="F45194"/>
      <c r="G45194"/>
      <c r="H45194"/>
    </row>
    <row r="45195" spans="6:8" x14ac:dyDescent="0.25">
      <c r="F45195"/>
      <c r="G45195"/>
      <c r="H45195"/>
    </row>
    <row r="45196" spans="6:8" x14ac:dyDescent="0.25">
      <c r="F45196"/>
      <c r="G45196"/>
      <c r="H45196"/>
    </row>
    <row r="45197" spans="6:8" x14ac:dyDescent="0.25">
      <c r="F45197"/>
      <c r="G45197"/>
      <c r="H45197"/>
    </row>
    <row r="45198" spans="6:8" x14ac:dyDescent="0.25">
      <c r="F45198"/>
      <c r="G45198"/>
      <c r="H45198"/>
    </row>
    <row r="45199" spans="6:8" x14ac:dyDescent="0.25">
      <c r="F45199"/>
      <c r="G45199"/>
      <c r="H45199"/>
    </row>
    <row r="45200" spans="6:8" x14ac:dyDescent="0.25">
      <c r="F45200"/>
      <c r="G45200"/>
      <c r="H45200"/>
    </row>
    <row r="45201" spans="6:8" x14ac:dyDescent="0.25">
      <c r="F45201"/>
      <c r="G45201"/>
      <c r="H45201"/>
    </row>
    <row r="45202" spans="6:8" x14ac:dyDescent="0.25">
      <c r="F45202"/>
      <c r="G45202"/>
      <c r="H45202"/>
    </row>
    <row r="45203" spans="6:8" x14ac:dyDescent="0.25">
      <c r="F45203"/>
      <c r="G45203"/>
      <c r="H45203"/>
    </row>
    <row r="45204" spans="6:8" x14ac:dyDescent="0.25">
      <c r="F45204"/>
      <c r="G45204"/>
      <c r="H45204"/>
    </row>
    <row r="45205" spans="6:8" x14ac:dyDescent="0.25">
      <c r="F45205"/>
      <c r="G45205"/>
      <c r="H45205"/>
    </row>
    <row r="45206" spans="6:8" x14ac:dyDescent="0.25">
      <c r="F45206"/>
      <c r="G45206"/>
      <c r="H45206"/>
    </row>
    <row r="45207" spans="6:8" x14ac:dyDescent="0.25">
      <c r="F45207"/>
      <c r="G45207"/>
      <c r="H45207"/>
    </row>
    <row r="45208" spans="6:8" x14ac:dyDescent="0.25">
      <c r="F45208"/>
      <c r="G45208"/>
      <c r="H45208"/>
    </row>
    <row r="45209" spans="6:8" x14ac:dyDescent="0.25">
      <c r="F45209"/>
      <c r="G45209"/>
      <c r="H45209"/>
    </row>
    <row r="45210" spans="6:8" x14ac:dyDescent="0.25">
      <c r="F45210"/>
      <c r="G45210"/>
      <c r="H45210"/>
    </row>
    <row r="45211" spans="6:8" x14ac:dyDescent="0.25">
      <c r="F45211"/>
      <c r="G45211"/>
      <c r="H45211"/>
    </row>
    <row r="45212" spans="6:8" x14ac:dyDescent="0.25">
      <c r="F45212"/>
      <c r="G45212"/>
      <c r="H45212"/>
    </row>
    <row r="45213" spans="6:8" x14ac:dyDescent="0.25">
      <c r="F45213"/>
      <c r="G45213"/>
      <c r="H45213"/>
    </row>
    <row r="45214" spans="6:8" x14ac:dyDescent="0.25">
      <c r="F45214"/>
      <c r="G45214"/>
      <c r="H45214"/>
    </row>
    <row r="45215" spans="6:8" x14ac:dyDescent="0.25">
      <c r="F45215"/>
      <c r="G45215"/>
      <c r="H45215"/>
    </row>
    <row r="45216" spans="6:8" x14ac:dyDescent="0.25">
      <c r="F45216"/>
      <c r="G45216"/>
      <c r="H45216"/>
    </row>
    <row r="45217" spans="6:8" x14ac:dyDescent="0.25">
      <c r="F45217"/>
      <c r="G45217"/>
      <c r="H45217"/>
    </row>
    <row r="45218" spans="6:8" x14ac:dyDescent="0.25">
      <c r="F45218"/>
      <c r="G45218"/>
      <c r="H45218"/>
    </row>
    <row r="45219" spans="6:8" x14ac:dyDescent="0.25">
      <c r="F45219"/>
      <c r="G45219"/>
      <c r="H45219"/>
    </row>
    <row r="45220" spans="6:8" x14ac:dyDescent="0.25">
      <c r="F45220"/>
      <c r="G45220"/>
      <c r="H45220"/>
    </row>
    <row r="45221" spans="6:8" x14ac:dyDescent="0.25">
      <c r="F45221"/>
      <c r="G45221"/>
      <c r="H45221"/>
    </row>
    <row r="45222" spans="6:8" x14ac:dyDescent="0.25">
      <c r="F45222"/>
      <c r="G45222"/>
      <c r="H45222"/>
    </row>
    <row r="45223" spans="6:8" x14ac:dyDescent="0.25">
      <c r="F45223"/>
      <c r="G45223"/>
      <c r="H45223"/>
    </row>
    <row r="45224" spans="6:8" x14ac:dyDescent="0.25">
      <c r="F45224"/>
      <c r="G45224"/>
      <c r="H45224"/>
    </row>
    <row r="45225" spans="6:8" x14ac:dyDescent="0.25">
      <c r="F45225"/>
      <c r="G45225"/>
      <c r="H45225"/>
    </row>
    <row r="45226" spans="6:8" x14ac:dyDescent="0.25">
      <c r="F45226"/>
      <c r="G45226"/>
      <c r="H45226"/>
    </row>
    <row r="45227" spans="6:8" x14ac:dyDescent="0.25">
      <c r="F45227"/>
      <c r="G45227"/>
      <c r="H45227"/>
    </row>
    <row r="45228" spans="6:8" x14ac:dyDescent="0.25">
      <c r="F45228"/>
      <c r="G45228"/>
      <c r="H45228"/>
    </row>
    <row r="45229" spans="6:8" x14ac:dyDescent="0.25">
      <c r="F45229"/>
      <c r="G45229"/>
      <c r="H45229"/>
    </row>
    <row r="45230" spans="6:8" x14ac:dyDescent="0.25">
      <c r="F45230"/>
      <c r="G45230"/>
      <c r="H45230"/>
    </row>
    <row r="45231" spans="6:8" x14ac:dyDescent="0.25">
      <c r="F45231"/>
      <c r="G45231"/>
      <c r="H45231"/>
    </row>
    <row r="45232" spans="6:8" x14ac:dyDescent="0.25">
      <c r="F45232"/>
      <c r="G45232"/>
      <c r="H45232"/>
    </row>
    <row r="45233" spans="6:8" x14ac:dyDescent="0.25">
      <c r="F45233"/>
      <c r="G45233"/>
      <c r="H45233"/>
    </row>
    <row r="45234" spans="6:8" x14ac:dyDescent="0.25">
      <c r="F45234"/>
      <c r="G45234"/>
      <c r="H45234"/>
    </row>
    <row r="45235" spans="6:8" x14ac:dyDescent="0.25">
      <c r="F45235"/>
      <c r="G45235"/>
      <c r="H45235"/>
    </row>
    <row r="45236" spans="6:8" x14ac:dyDescent="0.25">
      <c r="F45236"/>
      <c r="G45236"/>
      <c r="H45236"/>
    </row>
    <row r="45237" spans="6:8" x14ac:dyDescent="0.25">
      <c r="F45237"/>
      <c r="G45237"/>
      <c r="H45237"/>
    </row>
    <row r="45238" spans="6:8" x14ac:dyDescent="0.25">
      <c r="F45238"/>
      <c r="G45238"/>
      <c r="H45238"/>
    </row>
    <row r="45239" spans="6:8" x14ac:dyDescent="0.25">
      <c r="F45239"/>
      <c r="G45239"/>
      <c r="H45239"/>
    </row>
    <row r="45240" spans="6:8" x14ac:dyDescent="0.25">
      <c r="F45240"/>
      <c r="G45240"/>
      <c r="H45240"/>
    </row>
    <row r="45241" spans="6:8" x14ac:dyDescent="0.25">
      <c r="F45241"/>
      <c r="G45241"/>
      <c r="H45241"/>
    </row>
    <row r="45242" spans="6:8" x14ac:dyDescent="0.25">
      <c r="F45242"/>
      <c r="G45242"/>
      <c r="H45242"/>
    </row>
    <row r="45243" spans="6:8" x14ac:dyDescent="0.25">
      <c r="F45243"/>
      <c r="G45243"/>
      <c r="H45243"/>
    </row>
    <row r="45244" spans="6:8" x14ac:dyDescent="0.25">
      <c r="F45244"/>
      <c r="G45244"/>
      <c r="H45244"/>
    </row>
    <row r="45245" spans="6:8" x14ac:dyDescent="0.25">
      <c r="F45245"/>
      <c r="G45245"/>
      <c r="H45245"/>
    </row>
    <row r="45246" spans="6:8" x14ac:dyDescent="0.25">
      <c r="F45246"/>
      <c r="G45246"/>
      <c r="H45246"/>
    </row>
    <row r="45247" spans="6:8" x14ac:dyDescent="0.25">
      <c r="F45247"/>
      <c r="G45247"/>
      <c r="H45247"/>
    </row>
    <row r="45248" spans="6:8" x14ac:dyDescent="0.25">
      <c r="F45248"/>
      <c r="G45248"/>
      <c r="H45248"/>
    </row>
    <row r="45249" spans="6:8" x14ac:dyDescent="0.25">
      <c r="F45249"/>
      <c r="G45249"/>
      <c r="H45249"/>
    </row>
    <row r="45250" spans="6:8" x14ac:dyDescent="0.25">
      <c r="F45250"/>
      <c r="G45250"/>
      <c r="H45250"/>
    </row>
    <row r="45251" spans="6:8" x14ac:dyDescent="0.25">
      <c r="F45251"/>
      <c r="G45251"/>
      <c r="H45251"/>
    </row>
    <row r="45252" spans="6:8" x14ac:dyDescent="0.25">
      <c r="F45252"/>
      <c r="G45252"/>
      <c r="H45252"/>
    </row>
    <row r="45253" spans="6:8" x14ac:dyDescent="0.25">
      <c r="F45253"/>
      <c r="G45253"/>
      <c r="H45253"/>
    </row>
    <row r="45254" spans="6:8" x14ac:dyDescent="0.25">
      <c r="F45254"/>
      <c r="G45254"/>
      <c r="H45254"/>
    </row>
    <row r="45255" spans="6:8" x14ac:dyDescent="0.25">
      <c r="F45255"/>
      <c r="G45255"/>
      <c r="H45255"/>
    </row>
    <row r="45256" spans="6:8" x14ac:dyDescent="0.25">
      <c r="F45256"/>
      <c r="G45256"/>
      <c r="H45256"/>
    </row>
    <row r="45257" spans="6:8" x14ac:dyDescent="0.25">
      <c r="F45257"/>
      <c r="G45257"/>
      <c r="H45257"/>
    </row>
    <row r="45258" spans="6:8" x14ac:dyDescent="0.25">
      <c r="F45258"/>
      <c r="G45258"/>
      <c r="H45258"/>
    </row>
    <row r="45259" spans="6:8" x14ac:dyDescent="0.25">
      <c r="F45259"/>
      <c r="G45259"/>
      <c r="H45259"/>
    </row>
    <row r="45260" spans="6:8" x14ac:dyDescent="0.25">
      <c r="F45260"/>
      <c r="G45260"/>
      <c r="H45260"/>
    </row>
    <row r="45261" spans="6:8" x14ac:dyDescent="0.25">
      <c r="F45261"/>
      <c r="G45261"/>
      <c r="H45261"/>
    </row>
    <row r="45262" spans="6:8" x14ac:dyDescent="0.25">
      <c r="F45262"/>
      <c r="G45262"/>
      <c r="H45262"/>
    </row>
    <row r="45263" spans="6:8" x14ac:dyDescent="0.25">
      <c r="F45263"/>
      <c r="G45263"/>
      <c r="H45263"/>
    </row>
    <row r="45264" spans="6:8" x14ac:dyDescent="0.25">
      <c r="F45264"/>
      <c r="G45264"/>
      <c r="H45264"/>
    </row>
    <row r="45265" spans="6:8" x14ac:dyDescent="0.25">
      <c r="F45265"/>
      <c r="G45265"/>
      <c r="H45265"/>
    </row>
    <row r="45266" spans="6:8" x14ac:dyDescent="0.25">
      <c r="F45266"/>
      <c r="G45266"/>
      <c r="H45266"/>
    </row>
    <row r="45267" spans="6:8" x14ac:dyDescent="0.25">
      <c r="F45267"/>
      <c r="G45267"/>
      <c r="H45267"/>
    </row>
    <row r="45268" spans="6:8" x14ac:dyDescent="0.25">
      <c r="F45268"/>
      <c r="G45268"/>
      <c r="H45268"/>
    </row>
    <row r="45269" spans="6:8" x14ac:dyDescent="0.25">
      <c r="F45269"/>
      <c r="G45269"/>
      <c r="H45269"/>
    </row>
    <row r="45270" spans="6:8" x14ac:dyDescent="0.25">
      <c r="F45270"/>
      <c r="G45270"/>
      <c r="H45270"/>
    </row>
    <row r="45271" spans="6:8" x14ac:dyDescent="0.25">
      <c r="F45271"/>
      <c r="G45271"/>
      <c r="H45271"/>
    </row>
    <row r="45272" spans="6:8" x14ac:dyDescent="0.25">
      <c r="F45272"/>
      <c r="G45272"/>
      <c r="H45272"/>
    </row>
    <row r="45273" spans="6:8" x14ac:dyDescent="0.25">
      <c r="F45273"/>
      <c r="G45273"/>
      <c r="H45273"/>
    </row>
    <row r="45274" spans="6:8" x14ac:dyDescent="0.25">
      <c r="F45274"/>
      <c r="G45274"/>
      <c r="H45274"/>
    </row>
    <row r="45275" spans="6:8" x14ac:dyDescent="0.25">
      <c r="F45275"/>
      <c r="G45275"/>
      <c r="H45275"/>
    </row>
    <row r="45276" spans="6:8" x14ac:dyDescent="0.25">
      <c r="F45276"/>
      <c r="G45276"/>
      <c r="H45276"/>
    </row>
    <row r="45277" spans="6:8" x14ac:dyDescent="0.25">
      <c r="F45277"/>
      <c r="G45277"/>
      <c r="H45277"/>
    </row>
    <row r="45278" spans="6:8" x14ac:dyDescent="0.25">
      <c r="F45278"/>
      <c r="G45278"/>
      <c r="H45278"/>
    </row>
    <row r="45279" spans="6:8" x14ac:dyDescent="0.25">
      <c r="F45279"/>
      <c r="G45279"/>
      <c r="H45279"/>
    </row>
    <row r="45280" spans="6:8" x14ac:dyDescent="0.25">
      <c r="F45280"/>
      <c r="G45280"/>
      <c r="H45280"/>
    </row>
    <row r="45281" spans="6:8" x14ac:dyDescent="0.25">
      <c r="F45281"/>
      <c r="G45281"/>
      <c r="H45281"/>
    </row>
    <row r="45282" spans="6:8" x14ac:dyDescent="0.25">
      <c r="F45282"/>
      <c r="G45282"/>
      <c r="H45282"/>
    </row>
    <row r="45283" spans="6:8" x14ac:dyDescent="0.25">
      <c r="F45283"/>
      <c r="G45283"/>
      <c r="H45283"/>
    </row>
    <row r="45284" spans="6:8" x14ac:dyDescent="0.25">
      <c r="F45284"/>
      <c r="G45284"/>
      <c r="H45284"/>
    </row>
    <row r="45285" spans="6:8" x14ac:dyDescent="0.25">
      <c r="F45285"/>
      <c r="G45285"/>
      <c r="H45285"/>
    </row>
    <row r="45286" spans="6:8" x14ac:dyDescent="0.25">
      <c r="F45286"/>
      <c r="G45286"/>
      <c r="H45286"/>
    </row>
    <row r="45287" spans="6:8" x14ac:dyDescent="0.25">
      <c r="F45287"/>
      <c r="G45287"/>
      <c r="H45287"/>
    </row>
    <row r="45288" spans="6:8" x14ac:dyDescent="0.25">
      <c r="F45288"/>
      <c r="G45288"/>
      <c r="H45288"/>
    </row>
    <row r="45289" spans="6:8" x14ac:dyDescent="0.25">
      <c r="F45289"/>
      <c r="G45289"/>
      <c r="H45289"/>
    </row>
    <row r="45290" spans="6:8" x14ac:dyDescent="0.25">
      <c r="F45290"/>
      <c r="G45290"/>
      <c r="H45290"/>
    </row>
    <row r="45291" spans="6:8" x14ac:dyDescent="0.25">
      <c r="F45291"/>
      <c r="G45291"/>
      <c r="H45291"/>
    </row>
    <row r="45292" spans="6:8" x14ac:dyDescent="0.25">
      <c r="F45292"/>
      <c r="G45292"/>
      <c r="H45292"/>
    </row>
    <row r="45293" spans="6:8" x14ac:dyDescent="0.25">
      <c r="F45293"/>
      <c r="G45293"/>
      <c r="H45293"/>
    </row>
    <row r="45294" spans="6:8" x14ac:dyDescent="0.25">
      <c r="F45294"/>
      <c r="G45294"/>
      <c r="H45294"/>
    </row>
    <row r="45295" spans="6:8" x14ac:dyDescent="0.25">
      <c r="F45295"/>
      <c r="G45295"/>
      <c r="H45295"/>
    </row>
    <row r="45296" spans="6:8" x14ac:dyDescent="0.25">
      <c r="F45296"/>
      <c r="G45296"/>
      <c r="H45296"/>
    </row>
    <row r="45297" spans="6:8" x14ac:dyDescent="0.25">
      <c r="F45297"/>
      <c r="G45297"/>
      <c r="H45297"/>
    </row>
    <row r="45298" spans="6:8" x14ac:dyDescent="0.25">
      <c r="F45298"/>
      <c r="G45298"/>
      <c r="H45298"/>
    </row>
    <row r="45299" spans="6:8" x14ac:dyDescent="0.25">
      <c r="F45299"/>
      <c r="G45299"/>
      <c r="H45299"/>
    </row>
    <row r="45300" spans="6:8" x14ac:dyDescent="0.25">
      <c r="F45300"/>
      <c r="G45300"/>
      <c r="H45300"/>
    </row>
    <row r="45301" spans="6:8" x14ac:dyDescent="0.25">
      <c r="F45301"/>
      <c r="G45301"/>
      <c r="H45301"/>
    </row>
    <row r="45302" spans="6:8" x14ac:dyDescent="0.25">
      <c r="F45302"/>
      <c r="G45302"/>
      <c r="H45302"/>
    </row>
    <row r="45303" spans="6:8" x14ac:dyDescent="0.25">
      <c r="F45303"/>
      <c r="G45303"/>
      <c r="H45303"/>
    </row>
    <row r="45304" spans="6:8" x14ac:dyDescent="0.25">
      <c r="F45304"/>
      <c r="G45304"/>
      <c r="H45304"/>
    </row>
    <row r="45305" spans="6:8" x14ac:dyDescent="0.25">
      <c r="F45305"/>
      <c r="G45305"/>
      <c r="H45305"/>
    </row>
    <row r="45306" spans="6:8" x14ac:dyDescent="0.25">
      <c r="F45306"/>
      <c r="G45306"/>
      <c r="H45306"/>
    </row>
    <row r="45307" spans="6:8" x14ac:dyDescent="0.25">
      <c r="F45307"/>
      <c r="G45307"/>
      <c r="H45307"/>
    </row>
    <row r="45308" spans="6:8" x14ac:dyDescent="0.25">
      <c r="F45308"/>
      <c r="G45308"/>
      <c r="H45308"/>
    </row>
    <row r="45309" spans="6:8" x14ac:dyDescent="0.25">
      <c r="F45309"/>
      <c r="G45309"/>
      <c r="H45309"/>
    </row>
    <row r="45310" spans="6:8" x14ac:dyDescent="0.25">
      <c r="F45310"/>
      <c r="G45310"/>
      <c r="H45310"/>
    </row>
    <row r="45311" spans="6:8" x14ac:dyDescent="0.25">
      <c r="F45311"/>
      <c r="G45311"/>
      <c r="H45311"/>
    </row>
    <row r="45312" spans="6:8" x14ac:dyDescent="0.25">
      <c r="F45312"/>
      <c r="G45312"/>
      <c r="H45312"/>
    </row>
    <row r="45313" spans="6:8" x14ac:dyDescent="0.25">
      <c r="F45313"/>
      <c r="G45313"/>
      <c r="H45313"/>
    </row>
    <row r="45314" spans="6:8" x14ac:dyDescent="0.25">
      <c r="F45314"/>
      <c r="G45314"/>
      <c r="H45314"/>
    </row>
    <row r="45315" spans="6:8" x14ac:dyDescent="0.25">
      <c r="F45315"/>
      <c r="G45315"/>
      <c r="H45315"/>
    </row>
    <row r="45316" spans="6:8" x14ac:dyDescent="0.25">
      <c r="F45316"/>
      <c r="G45316"/>
      <c r="H45316"/>
    </row>
    <row r="45317" spans="6:8" x14ac:dyDescent="0.25">
      <c r="F45317"/>
      <c r="G45317"/>
      <c r="H45317"/>
    </row>
    <row r="45318" spans="6:8" x14ac:dyDescent="0.25">
      <c r="F45318"/>
      <c r="G45318"/>
      <c r="H45318"/>
    </row>
    <row r="45319" spans="6:8" x14ac:dyDescent="0.25">
      <c r="F45319"/>
      <c r="G45319"/>
      <c r="H45319"/>
    </row>
    <row r="45320" spans="6:8" x14ac:dyDescent="0.25">
      <c r="F45320"/>
      <c r="G45320"/>
      <c r="H45320"/>
    </row>
    <row r="45321" spans="6:8" x14ac:dyDescent="0.25">
      <c r="F45321"/>
      <c r="G45321"/>
      <c r="H45321"/>
    </row>
    <row r="45322" spans="6:8" x14ac:dyDescent="0.25">
      <c r="F45322"/>
      <c r="G45322"/>
      <c r="H45322"/>
    </row>
    <row r="45323" spans="6:8" x14ac:dyDescent="0.25">
      <c r="F45323"/>
      <c r="G45323"/>
      <c r="H45323"/>
    </row>
    <row r="45324" spans="6:8" x14ac:dyDescent="0.25">
      <c r="F45324"/>
      <c r="G45324"/>
      <c r="H45324"/>
    </row>
    <row r="45325" spans="6:8" x14ac:dyDescent="0.25">
      <c r="F45325"/>
      <c r="G45325"/>
      <c r="H45325"/>
    </row>
    <row r="45326" spans="6:8" x14ac:dyDescent="0.25">
      <c r="F45326"/>
      <c r="G45326"/>
      <c r="H45326"/>
    </row>
    <row r="45327" spans="6:8" x14ac:dyDescent="0.25">
      <c r="F45327"/>
      <c r="G45327"/>
      <c r="H45327"/>
    </row>
    <row r="45328" spans="6:8" x14ac:dyDescent="0.25">
      <c r="F45328"/>
      <c r="G45328"/>
      <c r="H45328"/>
    </row>
    <row r="45329" spans="6:8" x14ac:dyDescent="0.25">
      <c r="F45329"/>
      <c r="G45329"/>
      <c r="H45329"/>
    </row>
    <row r="45330" spans="6:8" x14ac:dyDescent="0.25">
      <c r="F45330"/>
      <c r="G45330"/>
      <c r="H45330"/>
    </row>
    <row r="45331" spans="6:8" x14ac:dyDescent="0.25">
      <c r="F45331"/>
      <c r="G45331"/>
      <c r="H45331"/>
    </row>
    <row r="45332" spans="6:8" x14ac:dyDescent="0.25">
      <c r="F45332"/>
      <c r="G45332"/>
      <c r="H45332"/>
    </row>
    <row r="45333" spans="6:8" x14ac:dyDescent="0.25">
      <c r="F45333"/>
      <c r="G45333"/>
      <c r="H45333"/>
    </row>
    <row r="45334" spans="6:8" x14ac:dyDescent="0.25">
      <c r="F45334"/>
      <c r="G45334"/>
      <c r="H45334"/>
    </row>
    <row r="45335" spans="6:8" x14ac:dyDescent="0.25">
      <c r="F45335"/>
      <c r="G45335"/>
      <c r="H45335"/>
    </row>
    <row r="45336" spans="6:8" x14ac:dyDescent="0.25">
      <c r="F45336"/>
      <c r="G45336"/>
      <c r="H45336"/>
    </row>
    <row r="45337" spans="6:8" x14ac:dyDescent="0.25">
      <c r="F45337"/>
      <c r="G45337"/>
      <c r="H45337"/>
    </row>
    <row r="45338" spans="6:8" x14ac:dyDescent="0.25">
      <c r="F45338"/>
      <c r="G45338"/>
      <c r="H45338"/>
    </row>
    <row r="45339" spans="6:8" x14ac:dyDescent="0.25">
      <c r="F45339"/>
      <c r="G45339"/>
      <c r="H45339"/>
    </row>
    <row r="45340" spans="6:8" x14ac:dyDescent="0.25">
      <c r="F45340"/>
      <c r="G45340"/>
      <c r="H45340"/>
    </row>
    <row r="45341" spans="6:8" x14ac:dyDescent="0.25">
      <c r="F45341"/>
      <c r="G45341"/>
      <c r="H45341"/>
    </row>
    <row r="45342" spans="6:8" x14ac:dyDescent="0.25">
      <c r="F45342"/>
      <c r="G45342"/>
      <c r="H45342"/>
    </row>
    <row r="45343" spans="6:8" x14ac:dyDescent="0.25">
      <c r="F45343"/>
      <c r="G45343"/>
      <c r="H45343"/>
    </row>
    <row r="45344" spans="6:8" x14ac:dyDescent="0.25">
      <c r="F45344"/>
      <c r="G45344"/>
      <c r="H45344"/>
    </row>
    <row r="45345" spans="6:8" x14ac:dyDescent="0.25">
      <c r="F45345"/>
      <c r="G45345"/>
      <c r="H45345"/>
    </row>
    <row r="45346" spans="6:8" x14ac:dyDescent="0.25">
      <c r="F45346"/>
      <c r="G45346"/>
      <c r="H45346"/>
    </row>
    <row r="45347" spans="6:8" x14ac:dyDescent="0.25">
      <c r="F45347"/>
      <c r="G45347"/>
      <c r="H45347"/>
    </row>
    <row r="45348" spans="6:8" x14ac:dyDescent="0.25">
      <c r="F45348"/>
      <c r="G45348"/>
      <c r="H45348"/>
    </row>
    <row r="45349" spans="6:8" x14ac:dyDescent="0.25">
      <c r="F45349"/>
      <c r="G45349"/>
      <c r="H45349"/>
    </row>
    <row r="45350" spans="6:8" x14ac:dyDescent="0.25">
      <c r="F45350"/>
      <c r="G45350"/>
      <c r="H45350"/>
    </row>
    <row r="45351" spans="6:8" x14ac:dyDescent="0.25">
      <c r="F45351"/>
      <c r="G45351"/>
      <c r="H45351"/>
    </row>
    <row r="45352" spans="6:8" x14ac:dyDescent="0.25">
      <c r="F45352"/>
      <c r="G45352"/>
      <c r="H45352"/>
    </row>
    <row r="45353" spans="6:8" x14ac:dyDescent="0.25">
      <c r="F45353"/>
      <c r="G45353"/>
      <c r="H45353"/>
    </row>
    <row r="45354" spans="6:8" x14ac:dyDescent="0.25">
      <c r="F45354"/>
      <c r="G45354"/>
      <c r="H45354"/>
    </row>
    <row r="45355" spans="6:8" x14ac:dyDescent="0.25">
      <c r="F45355"/>
      <c r="G45355"/>
      <c r="H45355"/>
    </row>
    <row r="45356" spans="6:8" x14ac:dyDescent="0.25">
      <c r="F45356"/>
      <c r="G45356"/>
      <c r="H45356"/>
    </row>
    <row r="45357" spans="6:8" x14ac:dyDescent="0.25">
      <c r="F45357"/>
      <c r="G45357"/>
      <c r="H45357"/>
    </row>
    <row r="45358" spans="6:8" x14ac:dyDescent="0.25">
      <c r="F45358"/>
      <c r="G45358"/>
      <c r="H45358"/>
    </row>
    <row r="45359" spans="6:8" x14ac:dyDescent="0.25">
      <c r="F45359"/>
      <c r="G45359"/>
      <c r="H45359"/>
    </row>
    <row r="45360" spans="6:8" x14ac:dyDescent="0.25">
      <c r="F45360"/>
      <c r="G45360"/>
      <c r="H45360"/>
    </row>
    <row r="45361" spans="6:8" x14ac:dyDescent="0.25">
      <c r="F45361"/>
      <c r="G45361"/>
      <c r="H45361"/>
    </row>
    <row r="45362" spans="6:8" x14ac:dyDescent="0.25">
      <c r="F45362"/>
      <c r="G45362"/>
      <c r="H45362"/>
    </row>
    <row r="45363" spans="6:8" x14ac:dyDescent="0.25">
      <c r="F45363"/>
      <c r="G45363"/>
      <c r="H45363"/>
    </row>
    <row r="45364" spans="6:8" x14ac:dyDescent="0.25">
      <c r="F45364"/>
      <c r="G45364"/>
      <c r="H45364"/>
    </row>
    <row r="45365" spans="6:8" x14ac:dyDescent="0.25">
      <c r="F45365"/>
      <c r="G45365"/>
      <c r="H45365"/>
    </row>
    <row r="45366" spans="6:8" x14ac:dyDescent="0.25">
      <c r="F45366"/>
      <c r="G45366"/>
      <c r="H45366"/>
    </row>
    <row r="45367" spans="6:8" x14ac:dyDescent="0.25">
      <c r="F45367"/>
      <c r="G45367"/>
      <c r="H45367"/>
    </row>
    <row r="45368" spans="6:8" x14ac:dyDescent="0.25">
      <c r="F45368"/>
      <c r="G45368"/>
      <c r="H45368"/>
    </row>
    <row r="45369" spans="6:8" x14ac:dyDescent="0.25">
      <c r="F45369"/>
      <c r="G45369"/>
      <c r="H45369"/>
    </row>
    <row r="45370" spans="6:8" x14ac:dyDescent="0.25">
      <c r="F45370"/>
      <c r="G45370"/>
      <c r="H45370"/>
    </row>
    <row r="45371" spans="6:8" x14ac:dyDescent="0.25">
      <c r="F45371"/>
      <c r="G45371"/>
      <c r="H45371"/>
    </row>
    <row r="45372" spans="6:8" x14ac:dyDescent="0.25">
      <c r="F45372"/>
      <c r="G45372"/>
      <c r="H45372"/>
    </row>
    <row r="45373" spans="6:8" x14ac:dyDescent="0.25">
      <c r="F45373"/>
      <c r="G45373"/>
      <c r="H45373"/>
    </row>
    <row r="45374" spans="6:8" x14ac:dyDescent="0.25">
      <c r="F45374"/>
      <c r="G45374"/>
      <c r="H45374"/>
    </row>
    <row r="45375" spans="6:8" x14ac:dyDescent="0.25">
      <c r="F45375"/>
      <c r="G45375"/>
      <c r="H45375"/>
    </row>
    <row r="45376" spans="6:8" x14ac:dyDescent="0.25">
      <c r="F45376"/>
      <c r="G45376"/>
      <c r="H45376"/>
    </row>
    <row r="45377" spans="6:8" x14ac:dyDescent="0.25">
      <c r="F45377"/>
      <c r="G45377"/>
      <c r="H45377"/>
    </row>
    <row r="45378" spans="6:8" x14ac:dyDescent="0.25">
      <c r="F45378"/>
      <c r="G45378"/>
      <c r="H45378"/>
    </row>
    <row r="45379" spans="6:8" x14ac:dyDescent="0.25">
      <c r="F45379"/>
      <c r="G45379"/>
      <c r="H45379"/>
    </row>
    <row r="45380" spans="6:8" x14ac:dyDescent="0.25">
      <c r="F45380"/>
      <c r="G45380"/>
      <c r="H45380"/>
    </row>
    <row r="45381" spans="6:8" x14ac:dyDescent="0.25">
      <c r="F45381"/>
      <c r="G45381"/>
      <c r="H45381"/>
    </row>
    <row r="45382" spans="6:8" x14ac:dyDescent="0.25">
      <c r="F45382"/>
      <c r="G45382"/>
      <c r="H45382"/>
    </row>
    <row r="45383" spans="6:8" x14ac:dyDescent="0.25">
      <c r="F45383"/>
      <c r="G45383"/>
      <c r="H45383"/>
    </row>
    <row r="45384" spans="6:8" x14ac:dyDescent="0.25">
      <c r="F45384"/>
      <c r="G45384"/>
      <c r="H45384"/>
    </row>
    <row r="45385" spans="6:8" x14ac:dyDescent="0.25">
      <c r="F45385"/>
      <c r="G45385"/>
      <c r="H45385"/>
    </row>
    <row r="45386" spans="6:8" x14ac:dyDescent="0.25">
      <c r="F45386"/>
      <c r="G45386"/>
      <c r="H45386"/>
    </row>
    <row r="45387" spans="6:8" x14ac:dyDescent="0.25">
      <c r="F45387"/>
      <c r="G45387"/>
      <c r="H45387"/>
    </row>
    <row r="45388" spans="6:8" x14ac:dyDescent="0.25">
      <c r="F45388"/>
      <c r="G45388"/>
      <c r="H45388"/>
    </row>
    <row r="45389" spans="6:8" x14ac:dyDescent="0.25">
      <c r="F45389"/>
      <c r="G45389"/>
      <c r="H45389"/>
    </row>
    <row r="45390" spans="6:8" x14ac:dyDescent="0.25">
      <c r="F45390"/>
      <c r="G45390"/>
      <c r="H45390"/>
    </row>
    <row r="45391" spans="6:8" x14ac:dyDescent="0.25">
      <c r="F45391"/>
      <c r="G45391"/>
      <c r="H45391"/>
    </row>
    <row r="45392" spans="6:8" x14ac:dyDescent="0.25">
      <c r="F45392"/>
      <c r="G45392"/>
      <c r="H45392"/>
    </row>
    <row r="45393" spans="6:8" x14ac:dyDescent="0.25">
      <c r="F45393"/>
      <c r="G45393"/>
      <c r="H45393"/>
    </row>
    <row r="45394" spans="6:8" x14ac:dyDescent="0.25">
      <c r="F45394"/>
      <c r="G45394"/>
      <c r="H45394"/>
    </row>
    <row r="45395" spans="6:8" x14ac:dyDescent="0.25">
      <c r="F45395"/>
      <c r="G45395"/>
      <c r="H45395"/>
    </row>
    <row r="45396" spans="6:8" x14ac:dyDescent="0.25">
      <c r="F45396"/>
      <c r="G45396"/>
      <c r="H45396"/>
    </row>
    <row r="45397" spans="6:8" x14ac:dyDescent="0.25">
      <c r="F45397"/>
      <c r="G45397"/>
      <c r="H45397"/>
    </row>
    <row r="45398" spans="6:8" x14ac:dyDescent="0.25">
      <c r="F45398"/>
      <c r="G45398"/>
      <c r="H45398"/>
    </row>
    <row r="45399" spans="6:8" x14ac:dyDescent="0.25">
      <c r="F45399"/>
      <c r="G45399"/>
      <c r="H45399"/>
    </row>
    <row r="45400" spans="6:8" x14ac:dyDescent="0.25">
      <c r="F45400"/>
      <c r="G45400"/>
      <c r="H45400"/>
    </row>
    <row r="45401" spans="6:8" x14ac:dyDescent="0.25">
      <c r="F45401"/>
      <c r="G45401"/>
      <c r="H45401"/>
    </row>
    <row r="45402" spans="6:8" x14ac:dyDescent="0.25">
      <c r="F45402"/>
      <c r="G45402"/>
      <c r="H45402"/>
    </row>
    <row r="45403" spans="6:8" x14ac:dyDescent="0.25">
      <c r="F45403"/>
      <c r="G45403"/>
      <c r="H45403"/>
    </row>
    <row r="45404" spans="6:8" x14ac:dyDescent="0.25">
      <c r="F45404"/>
      <c r="G45404"/>
      <c r="H45404"/>
    </row>
    <row r="45405" spans="6:8" x14ac:dyDescent="0.25">
      <c r="F45405"/>
      <c r="G45405"/>
      <c r="H45405"/>
    </row>
    <row r="45406" spans="6:8" x14ac:dyDescent="0.25">
      <c r="F45406"/>
      <c r="G45406"/>
      <c r="H45406"/>
    </row>
    <row r="45407" spans="6:8" x14ac:dyDescent="0.25">
      <c r="F45407"/>
      <c r="G45407"/>
      <c r="H45407"/>
    </row>
    <row r="45408" spans="6:8" x14ac:dyDescent="0.25">
      <c r="F45408"/>
      <c r="G45408"/>
      <c r="H45408"/>
    </row>
    <row r="45409" spans="6:8" x14ac:dyDescent="0.25">
      <c r="F45409"/>
      <c r="G45409"/>
      <c r="H45409"/>
    </row>
    <row r="45410" spans="6:8" x14ac:dyDescent="0.25">
      <c r="F45410"/>
      <c r="G45410"/>
      <c r="H45410"/>
    </row>
    <row r="45411" spans="6:8" x14ac:dyDescent="0.25">
      <c r="F45411"/>
      <c r="G45411"/>
      <c r="H45411"/>
    </row>
    <row r="45412" spans="6:8" x14ac:dyDescent="0.25">
      <c r="F45412"/>
      <c r="G45412"/>
      <c r="H45412"/>
    </row>
    <row r="45413" spans="6:8" x14ac:dyDescent="0.25">
      <c r="F45413"/>
      <c r="G45413"/>
      <c r="H45413"/>
    </row>
    <row r="45414" spans="6:8" x14ac:dyDescent="0.25">
      <c r="F45414"/>
      <c r="G45414"/>
      <c r="H45414"/>
    </row>
    <row r="45415" spans="6:8" x14ac:dyDescent="0.25">
      <c r="F45415"/>
      <c r="G45415"/>
      <c r="H45415"/>
    </row>
    <row r="45416" spans="6:8" x14ac:dyDescent="0.25">
      <c r="F45416"/>
      <c r="G45416"/>
      <c r="H45416"/>
    </row>
    <row r="45417" spans="6:8" x14ac:dyDescent="0.25">
      <c r="F45417"/>
      <c r="G45417"/>
      <c r="H45417"/>
    </row>
    <row r="45418" spans="6:8" x14ac:dyDescent="0.25">
      <c r="F45418"/>
      <c r="G45418"/>
      <c r="H45418"/>
    </row>
    <row r="45419" spans="6:8" x14ac:dyDescent="0.25">
      <c r="F45419"/>
      <c r="G45419"/>
      <c r="H45419"/>
    </row>
    <row r="45420" spans="6:8" x14ac:dyDescent="0.25">
      <c r="F45420"/>
      <c r="G45420"/>
      <c r="H45420"/>
    </row>
    <row r="45421" spans="6:8" x14ac:dyDescent="0.25">
      <c r="F45421"/>
      <c r="G45421"/>
      <c r="H45421"/>
    </row>
    <row r="45422" spans="6:8" x14ac:dyDescent="0.25">
      <c r="F45422"/>
      <c r="G45422"/>
      <c r="H45422"/>
    </row>
    <row r="45423" spans="6:8" x14ac:dyDescent="0.25">
      <c r="F45423"/>
      <c r="G45423"/>
      <c r="H45423"/>
    </row>
    <row r="45424" spans="6:8" x14ac:dyDescent="0.25">
      <c r="F45424"/>
      <c r="G45424"/>
      <c r="H45424"/>
    </row>
    <row r="45425" spans="6:8" x14ac:dyDescent="0.25">
      <c r="F45425"/>
      <c r="G45425"/>
      <c r="H45425"/>
    </row>
    <row r="45426" spans="6:8" x14ac:dyDescent="0.25">
      <c r="F45426"/>
      <c r="G45426"/>
      <c r="H45426"/>
    </row>
    <row r="45427" spans="6:8" x14ac:dyDescent="0.25">
      <c r="F45427"/>
      <c r="G45427"/>
      <c r="H45427"/>
    </row>
    <row r="45428" spans="6:8" x14ac:dyDescent="0.25">
      <c r="F45428"/>
      <c r="G45428"/>
      <c r="H45428"/>
    </row>
    <row r="45429" spans="6:8" x14ac:dyDescent="0.25">
      <c r="F45429"/>
      <c r="G45429"/>
      <c r="H45429"/>
    </row>
    <row r="45430" spans="6:8" x14ac:dyDescent="0.25">
      <c r="F45430"/>
      <c r="G45430"/>
      <c r="H45430"/>
    </row>
    <row r="45431" spans="6:8" x14ac:dyDescent="0.25">
      <c r="F45431"/>
      <c r="G45431"/>
      <c r="H45431"/>
    </row>
    <row r="45432" spans="6:8" x14ac:dyDescent="0.25">
      <c r="F45432"/>
      <c r="G45432"/>
      <c r="H45432"/>
    </row>
    <row r="45433" spans="6:8" x14ac:dyDescent="0.25">
      <c r="F45433"/>
      <c r="G45433"/>
      <c r="H45433"/>
    </row>
    <row r="45434" spans="6:8" x14ac:dyDescent="0.25">
      <c r="F45434"/>
      <c r="G45434"/>
      <c r="H45434"/>
    </row>
    <row r="45435" spans="6:8" x14ac:dyDescent="0.25">
      <c r="F45435"/>
      <c r="G45435"/>
      <c r="H45435"/>
    </row>
    <row r="45436" spans="6:8" x14ac:dyDescent="0.25">
      <c r="F45436"/>
      <c r="G45436"/>
      <c r="H45436"/>
    </row>
    <row r="45437" spans="6:8" x14ac:dyDescent="0.25">
      <c r="F45437"/>
      <c r="G45437"/>
      <c r="H45437"/>
    </row>
    <row r="45438" spans="6:8" x14ac:dyDescent="0.25">
      <c r="F45438"/>
      <c r="G45438"/>
      <c r="H45438"/>
    </row>
    <row r="45439" spans="6:8" x14ac:dyDescent="0.25">
      <c r="F45439"/>
      <c r="G45439"/>
      <c r="H45439"/>
    </row>
    <row r="45440" spans="6:8" x14ac:dyDescent="0.25">
      <c r="F45440"/>
      <c r="G45440"/>
      <c r="H45440"/>
    </row>
    <row r="45441" spans="6:8" x14ac:dyDescent="0.25">
      <c r="F45441"/>
      <c r="G45441"/>
      <c r="H45441"/>
    </row>
    <row r="45442" spans="6:8" x14ac:dyDescent="0.25">
      <c r="F45442"/>
      <c r="G45442"/>
      <c r="H45442"/>
    </row>
    <row r="45443" spans="6:8" x14ac:dyDescent="0.25">
      <c r="F45443"/>
      <c r="G45443"/>
      <c r="H45443"/>
    </row>
    <row r="45444" spans="6:8" x14ac:dyDescent="0.25">
      <c r="F45444"/>
      <c r="G45444"/>
      <c r="H45444"/>
    </row>
    <row r="45445" spans="6:8" x14ac:dyDescent="0.25">
      <c r="F45445"/>
      <c r="G45445"/>
      <c r="H45445"/>
    </row>
    <row r="45446" spans="6:8" x14ac:dyDescent="0.25">
      <c r="F45446"/>
      <c r="G45446"/>
      <c r="H45446"/>
    </row>
    <row r="45447" spans="6:8" x14ac:dyDescent="0.25">
      <c r="F45447"/>
      <c r="G45447"/>
      <c r="H45447"/>
    </row>
    <row r="45448" spans="6:8" x14ac:dyDescent="0.25">
      <c r="F45448"/>
      <c r="G45448"/>
      <c r="H45448"/>
    </row>
    <row r="45449" spans="6:8" x14ac:dyDescent="0.25">
      <c r="F45449"/>
      <c r="G45449"/>
      <c r="H45449"/>
    </row>
    <row r="45450" spans="6:8" x14ac:dyDescent="0.25">
      <c r="F45450"/>
      <c r="G45450"/>
      <c r="H45450"/>
    </row>
    <row r="45451" spans="6:8" x14ac:dyDescent="0.25">
      <c r="F45451"/>
      <c r="G45451"/>
      <c r="H45451"/>
    </row>
    <row r="45452" spans="6:8" x14ac:dyDescent="0.25">
      <c r="F45452"/>
      <c r="G45452"/>
      <c r="H45452"/>
    </row>
    <row r="45453" spans="6:8" x14ac:dyDescent="0.25">
      <c r="F45453"/>
      <c r="G45453"/>
      <c r="H45453"/>
    </row>
    <row r="45454" spans="6:8" x14ac:dyDescent="0.25">
      <c r="F45454"/>
      <c r="G45454"/>
      <c r="H45454"/>
    </row>
    <row r="45455" spans="6:8" x14ac:dyDescent="0.25">
      <c r="F45455"/>
      <c r="G45455"/>
      <c r="H45455"/>
    </row>
    <row r="45456" spans="6:8" x14ac:dyDescent="0.25">
      <c r="F45456"/>
      <c r="G45456"/>
      <c r="H45456"/>
    </row>
    <row r="45457" spans="6:8" x14ac:dyDescent="0.25">
      <c r="F45457"/>
      <c r="G45457"/>
      <c r="H45457"/>
    </row>
    <row r="45458" spans="6:8" x14ac:dyDescent="0.25">
      <c r="F45458"/>
      <c r="G45458"/>
      <c r="H45458"/>
    </row>
    <row r="45459" spans="6:8" x14ac:dyDescent="0.25">
      <c r="F45459"/>
      <c r="G45459"/>
      <c r="H45459"/>
    </row>
    <row r="45460" spans="6:8" x14ac:dyDescent="0.25">
      <c r="F45460"/>
      <c r="G45460"/>
      <c r="H45460"/>
    </row>
    <row r="45461" spans="6:8" x14ac:dyDescent="0.25">
      <c r="F45461"/>
      <c r="G45461"/>
      <c r="H45461"/>
    </row>
    <row r="45462" spans="6:8" x14ac:dyDescent="0.25">
      <c r="F45462"/>
      <c r="G45462"/>
      <c r="H45462"/>
    </row>
    <row r="45463" spans="6:8" x14ac:dyDescent="0.25">
      <c r="F45463"/>
      <c r="G45463"/>
      <c r="H45463"/>
    </row>
    <row r="45464" spans="6:8" x14ac:dyDescent="0.25">
      <c r="F45464"/>
      <c r="G45464"/>
      <c r="H45464"/>
    </row>
    <row r="45465" spans="6:8" x14ac:dyDescent="0.25">
      <c r="F45465"/>
      <c r="G45465"/>
      <c r="H45465"/>
    </row>
    <row r="45466" spans="6:8" x14ac:dyDescent="0.25">
      <c r="F45466"/>
      <c r="G45466"/>
      <c r="H45466"/>
    </row>
    <row r="45467" spans="6:8" x14ac:dyDescent="0.25">
      <c r="F45467"/>
      <c r="G45467"/>
      <c r="H45467"/>
    </row>
    <row r="45468" spans="6:8" x14ac:dyDescent="0.25">
      <c r="F45468"/>
      <c r="G45468"/>
      <c r="H45468"/>
    </row>
    <row r="45469" spans="6:8" x14ac:dyDescent="0.25">
      <c r="F45469"/>
      <c r="G45469"/>
      <c r="H45469"/>
    </row>
    <row r="45470" spans="6:8" x14ac:dyDescent="0.25">
      <c r="F45470"/>
      <c r="G45470"/>
      <c r="H45470"/>
    </row>
    <row r="45471" spans="6:8" x14ac:dyDescent="0.25">
      <c r="F45471"/>
      <c r="G45471"/>
      <c r="H45471"/>
    </row>
    <row r="45472" spans="6:8" x14ac:dyDescent="0.25">
      <c r="F45472"/>
      <c r="G45472"/>
      <c r="H45472"/>
    </row>
    <row r="45473" spans="6:8" x14ac:dyDescent="0.25">
      <c r="F45473"/>
      <c r="G45473"/>
      <c r="H45473"/>
    </row>
    <row r="45474" spans="6:8" x14ac:dyDescent="0.25">
      <c r="F45474"/>
      <c r="G45474"/>
      <c r="H45474"/>
    </row>
    <row r="45475" spans="6:8" x14ac:dyDescent="0.25">
      <c r="F45475"/>
      <c r="G45475"/>
      <c r="H45475"/>
    </row>
    <row r="45476" spans="6:8" x14ac:dyDescent="0.25">
      <c r="F45476"/>
      <c r="G45476"/>
      <c r="H45476"/>
    </row>
    <row r="45477" spans="6:8" x14ac:dyDescent="0.25">
      <c r="F45477"/>
      <c r="G45477"/>
      <c r="H45477"/>
    </row>
    <row r="45478" spans="6:8" x14ac:dyDescent="0.25">
      <c r="F45478"/>
      <c r="G45478"/>
      <c r="H45478"/>
    </row>
    <row r="45479" spans="6:8" x14ac:dyDescent="0.25">
      <c r="F45479"/>
      <c r="G45479"/>
      <c r="H45479"/>
    </row>
    <row r="45480" spans="6:8" x14ac:dyDescent="0.25">
      <c r="F45480"/>
      <c r="G45480"/>
      <c r="H45480"/>
    </row>
    <row r="45481" spans="6:8" x14ac:dyDescent="0.25">
      <c r="F45481"/>
      <c r="G45481"/>
      <c r="H45481"/>
    </row>
    <row r="45482" spans="6:8" x14ac:dyDescent="0.25">
      <c r="F45482"/>
      <c r="G45482"/>
      <c r="H45482"/>
    </row>
    <row r="45483" spans="6:8" x14ac:dyDescent="0.25">
      <c r="F45483"/>
      <c r="G45483"/>
      <c r="H45483"/>
    </row>
    <row r="45484" spans="6:8" x14ac:dyDescent="0.25">
      <c r="F45484"/>
      <c r="G45484"/>
      <c r="H45484"/>
    </row>
    <row r="45485" spans="6:8" x14ac:dyDescent="0.25">
      <c r="F45485"/>
      <c r="G45485"/>
      <c r="H45485"/>
    </row>
    <row r="45486" spans="6:8" x14ac:dyDescent="0.25">
      <c r="F45486"/>
      <c r="G45486"/>
      <c r="H45486"/>
    </row>
    <row r="45487" spans="6:8" x14ac:dyDescent="0.25">
      <c r="F45487"/>
      <c r="G45487"/>
      <c r="H45487"/>
    </row>
    <row r="45488" spans="6:8" x14ac:dyDescent="0.25">
      <c r="F45488"/>
      <c r="G45488"/>
      <c r="H45488"/>
    </row>
    <row r="45489" spans="6:8" x14ac:dyDescent="0.25">
      <c r="F45489"/>
      <c r="G45489"/>
      <c r="H45489"/>
    </row>
    <row r="45490" spans="6:8" x14ac:dyDescent="0.25">
      <c r="F45490"/>
      <c r="G45490"/>
      <c r="H45490"/>
    </row>
    <row r="45491" spans="6:8" x14ac:dyDescent="0.25">
      <c r="F45491"/>
      <c r="G45491"/>
      <c r="H45491"/>
    </row>
    <row r="45492" spans="6:8" x14ac:dyDescent="0.25">
      <c r="F45492"/>
      <c r="G45492"/>
      <c r="H45492"/>
    </row>
    <row r="45493" spans="6:8" x14ac:dyDescent="0.25">
      <c r="F45493"/>
      <c r="G45493"/>
      <c r="H45493"/>
    </row>
    <row r="45494" spans="6:8" x14ac:dyDescent="0.25">
      <c r="F45494"/>
      <c r="G45494"/>
      <c r="H45494"/>
    </row>
    <row r="45495" spans="6:8" x14ac:dyDescent="0.25">
      <c r="F45495"/>
      <c r="G45495"/>
      <c r="H45495"/>
    </row>
    <row r="45496" spans="6:8" x14ac:dyDescent="0.25">
      <c r="F45496"/>
      <c r="G45496"/>
      <c r="H45496"/>
    </row>
    <row r="45497" spans="6:8" x14ac:dyDescent="0.25">
      <c r="F45497"/>
      <c r="G45497"/>
      <c r="H45497"/>
    </row>
    <row r="45498" spans="6:8" x14ac:dyDescent="0.25">
      <c r="F45498"/>
      <c r="G45498"/>
      <c r="H45498"/>
    </row>
    <row r="45499" spans="6:8" x14ac:dyDescent="0.25">
      <c r="F45499"/>
      <c r="G45499"/>
      <c r="H45499"/>
    </row>
    <row r="45500" spans="6:8" x14ac:dyDescent="0.25">
      <c r="F45500"/>
      <c r="G45500"/>
      <c r="H45500"/>
    </row>
    <row r="45501" spans="6:8" x14ac:dyDescent="0.25">
      <c r="F45501"/>
      <c r="G45501"/>
      <c r="H45501"/>
    </row>
    <row r="45502" spans="6:8" x14ac:dyDescent="0.25">
      <c r="F45502"/>
      <c r="G45502"/>
      <c r="H45502"/>
    </row>
    <row r="45503" spans="6:8" x14ac:dyDescent="0.25">
      <c r="F45503"/>
      <c r="G45503"/>
      <c r="H45503"/>
    </row>
    <row r="45504" spans="6:8" x14ac:dyDescent="0.25">
      <c r="F45504"/>
      <c r="G45504"/>
      <c r="H45504"/>
    </row>
    <row r="45505" spans="6:8" x14ac:dyDescent="0.25">
      <c r="F45505"/>
      <c r="G45505"/>
      <c r="H45505"/>
    </row>
    <row r="45506" spans="6:8" x14ac:dyDescent="0.25">
      <c r="F45506"/>
      <c r="G45506"/>
      <c r="H45506"/>
    </row>
    <row r="45507" spans="6:8" x14ac:dyDescent="0.25">
      <c r="F45507"/>
      <c r="G45507"/>
      <c r="H45507"/>
    </row>
    <row r="45508" spans="6:8" x14ac:dyDescent="0.25">
      <c r="F45508"/>
      <c r="G45508"/>
      <c r="H45508"/>
    </row>
    <row r="45509" spans="6:8" x14ac:dyDescent="0.25">
      <c r="F45509"/>
      <c r="G45509"/>
      <c r="H45509"/>
    </row>
    <row r="45510" spans="6:8" x14ac:dyDescent="0.25">
      <c r="F45510"/>
      <c r="G45510"/>
      <c r="H45510"/>
    </row>
    <row r="45511" spans="6:8" x14ac:dyDescent="0.25">
      <c r="F45511"/>
      <c r="G45511"/>
      <c r="H45511"/>
    </row>
    <row r="45512" spans="6:8" x14ac:dyDescent="0.25">
      <c r="F45512"/>
      <c r="G45512"/>
      <c r="H45512"/>
    </row>
    <row r="45513" spans="6:8" x14ac:dyDescent="0.25">
      <c r="F45513"/>
      <c r="G45513"/>
      <c r="H45513"/>
    </row>
    <row r="45514" spans="6:8" x14ac:dyDescent="0.25">
      <c r="F45514"/>
      <c r="G45514"/>
      <c r="H45514"/>
    </row>
    <row r="45515" spans="6:8" x14ac:dyDescent="0.25">
      <c r="F45515"/>
      <c r="G45515"/>
      <c r="H45515"/>
    </row>
    <row r="45516" spans="6:8" x14ac:dyDescent="0.25">
      <c r="F45516"/>
      <c r="G45516"/>
      <c r="H45516"/>
    </row>
    <row r="45517" spans="6:8" x14ac:dyDescent="0.25">
      <c r="F45517"/>
      <c r="G45517"/>
      <c r="H45517"/>
    </row>
    <row r="45518" spans="6:8" x14ac:dyDescent="0.25">
      <c r="F45518"/>
      <c r="G45518"/>
      <c r="H45518"/>
    </row>
    <row r="45519" spans="6:8" x14ac:dyDescent="0.25">
      <c r="F45519"/>
      <c r="G45519"/>
      <c r="H45519"/>
    </row>
    <row r="45520" spans="6:8" x14ac:dyDescent="0.25">
      <c r="F45520"/>
      <c r="G45520"/>
      <c r="H45520"/>
    </row>
    <row r="45521" spans="6:8" x14ac:dyDescent="0.25">
      <c r="F45521"/>
      <c r="G45521"/>
      <c r="H45521"/>
    </row>
    <row r="45522" spans="6:8" x14ac:dyDescent="0.25">
      <c r="F45522"/>
      <c r="G45522"/>
      <c r="H45522"/>
    </row>
    <row r="45523" spans="6:8" x14ac:dyDescent="0.25">
      <c r="F45523"/>
      <c r="G45523"/>
      <c r="H45523"/>
    </row>
    <row r="45524" spans="6:8" x14ac:dyDescent="0.25">
      <c r="F45524"/>
      <c r="G45524"/>
      <c r="H45524"/>
    </row>
    <row r="45525" spans="6:8" x14ac:dyDescent="0.25">
      <c r="F45525"/>
      <c r="G45525"/>
      <c r="H45525"/>
    </row>
    <row r="45526" spans="6:8" x14ac:dyDescent="0.25">
      <c r="F45526"/>
      <c r="G45526"/>
      <c r="H45526"/>
    </row>
    <row r="45527" spans="6:8" x14ac:dyDescent="0.25">
      <c r="F45527"/>
      <c r="G45527"/>
      <c r="H45527"/>
    </row>
    <row r="45528" spans="6:8" x14ac:dyDescent="0.25">
      <c r="F45528"/>
      <c r="G45528"/>
      <c r="H45528"/>
    </row>
    <row r="45529" spans="6:8" x14ac:dyDescent="0.25">
      <c r="F45529"/>
      <c r="G45529"/>
      <c r="H45529"/>
    </row>
    <row r="45530" spans="6:8" x14ac:dyDescent="0.25">
      <c r="F45530"/>
      <c r="G45530"/>
      <c r="H45530"/>
    </row>
    <row r="45531" spans="6:8" x14ac:dyDescent="0.25">
      <c r="F45531"/>
      <c r="G45531"/>
      <c r="H45531"/>
    </row>
    <row r="45532" spans="6:8" x14ac:dyDescent="0.25">
      <c r="F45532"/>
      <c r="G45532"/>
      <c r="H45532"/>
    </row>
    <row r="45533" spans="6:8" x14ac:dyDescent="0.25">
      <c r="F45533"/>
      <c r="G45533"/>
      <c r="H45533"/>
    </row>
    <row r="45534" spans="6:8" x14ac:dyDescent="0.25">
      <c r="F45534"/>
      <c r="G45534"/>
      <c r="H45534"/>
    </row>
    <row r="45535" spans="6:8" x14ac:dyDescent="0.25">
      <c r="F45535"/>
      <c r="G45535"/>
      <c r="H45535"/>
    </row>
    <row r="45536" spans="6:8" x14ac:dyDescent="0.25">
      <c r="F45536"/>
      <c r="G45536"/>
      <c r="H45536"/>
    </row>
    <row r="45537" spans="6:8" x14ac:dyDescent="0.25">
      <c r="F45537"/>
      <c r="G45537"/>
      <c r="H45537"/>
    </row>
    <row r="45538" spans="6:8" x14ac:dyDescent="0.25">
      <c r="F45538"/>
      <c r="G45538"/>
      <c r="H45538"/>
    </row>
    <row r="45539" spans="6:8" x14ac:dyDescent="0.25">
      <c r="F45539"/>
      <c r="G45539"/>
      <c r="H45539"/>
    </row>
    <row r="45540" spans="6:8" x14ac:dyDescent="0.25">
      <c r="F45540"/>
      <c r="G45540"/>
      <c r="H45540"/>
    </row>
    <row r="45541" spans="6:8" x14ac:dyDescent="0.25">
      <c r="F45541"/>
      <c r="G45541"/>
      <c r="H45541"/>
    </row>
    <row r="45542" spans="6:8" x14ac:dyDescent="0.25">
      <c r="F45542"/>
      <c r="G45542"/>
      <c r="H45542"/>
    </row>
    <row r="45543" spans="6:8" x14ac:dyDescent="0.25">
      <c r="F45543"/>
      <c r="G45543"/>
      <c r="H45543"/>
    </row>
    <row r="45544" spans="6:8" x14ac:dyDescent="0.25">
      <c r="F45544"/>
      <c r="G45544"/>
      <c r="H45544"/>
    </row>
    <row r="45545" spans="6:8" x14ac:dyDescent="0.25">
      <c r="F45545"/>
      <c r="G45545"/>
      <c r="H45545"/>
    </row>
    <row r="45546" spans="6:8" x14ac:dyDescent="0.25">
      <c r="F45546"/>
      <c r="G45546"/>
      <c r="H45546"/>
    </row>
    <row r="45547" spans="6:8" x14ac:dyDescent="0.25">
      <c r="F45547"/>
      <c r="G45547"/>
      <c r="H45547"/>
    </row>
    <row r="45548" spans="6:8" x14ac:dyDescent="0.25">
      <c r="F45548"/>
      <c r="G45548"/>
      <c r="H45548"/>
    </row>
    <row r="45549" spans="6:8" x14ac:dyDescent="0.25">
      <c r="F45549"/>
      <c r="G45549"/>
      <c r="H45549"/>
    </row>
    <row r="45550" spans="6:8" x14ac:dyDescent="0.25">
      <c r="F45550"/>
      <c r="G45550"/>
      <c r="H45550"/>
    </row>
    <row r="45551" spans="6:8" x14ac:dyDescent="0.25">
      <c r="F45551"/>
      <c r="G45551"/>
      <c r="H45551"/>
    </row>
    <row r="45552" spans="6:8" x14ac:dyDescent="0.25">
      <c r="F45552"/>
      <c r="G45552"/>
      <c r="H45552"/>
    </row>
    <row r="45553" spans="6:8" x14ac:dyDescent="0.25">
      <c r="F45553"/>
      <c r="G45553"/>
      <c r="H45553"/>
    </row>
    <row r="45554" spans="6:8" x14ac:dyDescent="0.25">
      <c r="F45554"/>
      <c r="G45554"/>
      <c r="H45554"/>
    </row>
    <row r="45555" spans="6:8" x14ac:dyDescent="0.25">
      <c r="F45555"/>
      <c r="G45555"/>
      <c r="H45555"/>
    </row>
    <row r="45556" spans="6:8" x14ac:dyDescent="0.25">
      <c r="F45556"/>
      <c r="G45556"/>
      <c r="H45556"/>
    </row>
    <row r="45557" spans="6:8" x14ac:dyDescent="0.25">
      <c r="F45557"/>
      <c r="G45557"/>
      <c r="H45557"/>
    </row>
    <row r="45558" spans="6:8" x14ac:dyDescent="0.25">
      <c r="F45558"/>
      <c r="G45558"/>
      <c r="H45558"/>
    </row>
    <row r="45559" spans="6:8" x14ac:dyDescent="0.25">
      <c r="F45559"/>
      <c r="G45559"/>
      <c r="H45559"/>
    </row>
    <row r="45560" spans="6:8" x14ac:dyDescent="0.25">
      <c r="F45560"/>
      <c r="G45560"/>
      <c r="H45560"/>
    </row>
    <row r="45561" spans="6:8" x14ac:dyDescent="0.25">
      <c r="F45561"/>
      <c r="G45561"/>
      <c r="H45561"/>
    </row>
    <row r="45562" spans="6:8" x14ac:dyDescent="0.25">
      <c r="F45562"/>
      <c r="G45562"/>
      <c r="H45562"/>
    </row>
    <row r="45563" spans="6:8" x14ac:dyDescent="0.25">
      <c r="F45563"/>
      <c r="G45563"/>
      <c r="H45563"/>
    </row>
    <row r="45564" spans="6:8" x14ac:dyDescent="0.25">
      <c r="F45564"/>
      <c r="G45564"/>
      <c r="H45564"/>
    </row>
    <row r="45565" spans="6:8" x14ac:dyDescent="0.25">
      <c r="F45565"/>
      <c r="G45565"/>
      <c r="H45565"/>
    </row>
    <row r="45566" spans="6:8" x14ac:dyDescent="0.25">
      <c r="F45566"/>
      <c r="G45566"/>
      <c r="H45566"/>
    </row>
    <row r="45567" spans="6:8" x14ac:dyDescent="0.25">
      <c r="F45567"/>
      <c r="G45567"/>
      <c r="H45567"/>
    </row>
    <row r="45568" spans="6:8" x14ac:dyDescent="0.25">
      <c r="F45568"/>
      <c r="G45568"/>
      <c r="H45568"/>
    </row>
    <row r="45569" spans="6:8" x14ac:dyDescent="0.25">
      <c r="F45569"/>
      <c r="G45569"/>
      <c r="H45569"/>
    </row>
    <row r="45570" spans="6:8" x14ac:dyDescent="0.25">
      <c r="F45570"/>
      <c r="G45570"/>
      <c r="H45570"/>
    </row>
    <row r="45571" spans="6:8" x14ac:dyDescent="0.25">
      <c r="F45571"/>
      <c r="G45571"/>
      <c r="H45571"/>
    </row>
    <row r="45572" spans="6:8" x14ac:dyDescent="0.25">
      <c r="F45572"/>
      <c r="G45572"/>
      <c r="H45572"/>
    </row>
    <row r="45573" spans="6:8" x14ac:dyDescent="0.25">
      <c r="F45573"/>
      <c r="G45573"/>
      <c r="H45573"/>
    </row>
    <row r="45574" spans="6:8" x14ac:dyDescent="0.25">
      <c r="F45574"/>
      <c r="G45574"/>
      <c r="H45574"/>
    </row>
    <row r="45575" spans="6:8" x14ac:dyDescent="0.25">
      <c r="F45575"/>
      <c r="G45575"/>
      <c r="H45575"/>
    </row>
    <row r="45576" spans="6:8" x14ac:dyDescent="0.25">
      <c r="F45576"/>
      <c r="G45576"/>
      <c r="H45576"/>
    </row>
    <row r="45577" spans="6:8" x14ac:dyDescent="0.25">
      <c r="F45577"/>
      <c r="G45577"/>
      <c r="H45577"/>
    </row>
    <row r="45578" spans="6:8" x14ac:dyDescent="0.25">
      <c r="F45578"/>
      <c r="G45578"/>
      <c r="H45578"/>
    </row>
    <row r="45579" spans="6:8" x14ac:dyDescent="0.25">
      <c r="F45579"/>
      <c r="G45579"/>
      <c r="H45579"/>
    </row>
    <row r="45580" spans="6:8" x14ac:dyDescent="0.25">
      <c r="F45580"/>
      <c r="G45580"/>
      <c r="H45580"/>
    </row>
    <row r="45581" spans="6:8" x14ac:dyDescent="0.25">
      <c r="F45581"/>
      <c r="G45581"/>
      <c r="H45581"/>
    </row>
    <row r="45582" spans="6:8" x14ac:dyDescent="0.25">
      <c r="F45582"/>
      <c r="G45582"/>
      <c r="H45582"/>
    </row>
    <row r="45583" spans="6:8" x14ac:dyDescent="0.25">
      <c r="F45583"/>
      <c r="G45583"/>
      <c r="H45583"/>
    </row>
    <row r="45584" spans="6:8" x14ac:dyDescent="0.25">
      <c r="F45584"/>
      <c r="G45584"/>
      <c r="H45584"/>
    </row>
    <row r="45585" spans="6:8" x14ac:dyDescent="0.25">
      <c r="F45585"/>
      <c r="G45585"/>
      <c r="H45585"/>
    </row>
    <row r="45586" spans="6:8" x14ac:dyDescent="0.25">
      <c r="F45586"/>
      <c r="G45586"/>
      <c r="H45586"/>
    </row>
    <row r="45587" spans="6:8" x14ac:dyDescent="0.25">
      <c r="F45587"/>
      <c r="G45587"/>
      <c r="H45587"/>
    </row>
    <row r="45588" spans="6:8" x14ac:dyDescent="0.25">
      <c r="F45588"/>
      <c r="G45588"/>
      <c r="H45588"/>
    </row>
    <row r="45589" spans="6:8" x14ac:dyDescent="0.25">
      <c r="F45589"/>
      <c r="G45589"/>
      <c r="H45589"/>
    </row>
    <row r="45590" spans="6:8" x14ac:dyDescent="0.25">
      <c r="F45590"/>
      <c r="G45590"/>
      <c r="H45590"/>
    </row>
    <row r="45591" spans="6:8" x14ac:dyDescent="0.25">
      <c r="F45591"/>
      <c r="G45591"/>
      <c r="H45591"/>
    </row>
    <row r="45592" spans="6:8" x14ac:dyDescent="0.25">
      <c r="F45592"/>
      <c r="G45592"/>
      <c r="H45592"/>
    </row>
    <row r="45593" spans="6:8" x14ac:dyDescent="0.25">
      <c r="F45593"/>
      <c r="G45593"/>
      <c r="H45593"/>
    </row>
    <row r="45594" spans="6:8" x14ac:dyDescent="0.25">
      <c r="F45594"/>
      <c r="G45594"/>
      <c r="H45594"/>
    </row>
    <row r="45595" spans="6:8" x14ac:dyDescent="0.25">
      <c r="F45595"/>
      <c r="G45595"/>
      <c r="H45595"/>
    </row>
    <row r="45596" spans="6:8" x14ac:dyDescent="0.25">
      <c r="F45596"/>
      <c r="G45596"/>
      <c r="H45596"/>
    </row>
    <row r="45597" spans="6:8" x14ac:dyDescent="0.25">
      <c r="F45597"/>
      <c r="G45597"/>
      <c r="H45597"/>
    </row>
    <row r="45598" spans="6:8" x14ac:dyDescent="0.25">
      <c r="F45598"/>
      <c r="G45598"/>
      <c r="H45598"/>
    </row>
    <row r="45599" spans="6:8" x14ac:dyDescent="0.25">
      <c r="F45599"/>
      <c r="G45599"/>
      <c r="H45599"/>
    </row>
    <row r="45600" spans="6:8" x14ac:dyDescent="0.25">
      <c r="F45600"/>
      <c r="G45600"/>
      <c r="H45600"/>
    </row>
    <row r="45601" spans="6:8" x14ac:dyDescent="0.25">
      <c r="F45601"/>
      <c r="G45601"/>
      <c r="H45601"/>
    </row>
    <row r="45602" spans="6:8" x14ac:dyDescent="0.25">
      <c r="F45602"/>
      <c r="G45602"/>
      <c r="H45602"/>
    </row>
    <row r="45603" spans="6:8" x14ac:dyDescent="0.25">
      <c r="F45603"/>
      <c r="G45603"/>
      <c r="H45603"/>
    </row>
    <row r="45604" spans="6:8" x14ac:dyDescent="0.25">
      <c r="F45604"/>
      <c r="G45604"/>
      <c r="H45604"/>
    </row>
    <row r="45605" spans="6:8" x14ac:dyDescent="0.25">
      <c r="F45605"/>
      <c r="G45605"/>
      <c r="H45605"/>
    </row>
    <row r="45606" spans="6:8" x14ac:dyDescent="0.25">
      <c r="F45606"/>
      <c r="G45606"/>
      <c r="H45606"/>
    </row>
    <row r="45607" spans="6:8" x14ac:dyDescent="0.25">
      <c r="F45607"/>
      <c r="G45607"/>
      <c r="H45607"/>
    </row>
    <row r="45608" spans="6:8" x14ac:dyDescent="0.25">
      <c r="F45608"/>
      <c r="G45608"/>
      <c r="H45608"/>
    </row>
    <row r="45609" spans="6:8" x14ac:dyDescent="0.25">
      <c r="F45609"/>
      <c r="G45609"/>
      <c r="H45609"/>
    </row>
    <row r="45610" spans="6:8" x14ac:dyDescent="0.25">
      <c r="F45610"/>
      <c r="G45610"/>
      <c r="H45610"/>
    </row>
    <row r="45611" spans="6:8" x14ac:dyDescent="0.25">
      <c r="F45611"/>
      <c r="G45611"/>
      <c r="H45611"/>
    </row>
    <row r="45612" spans="6:8" x14ac:dyDescent="0.25">
      <c r="F45612"/>
      <c r="G45612"/>
      <c r="H45612"/>
    </row>
    <row r="45613" spans="6:8" x14ac:dyDescent="0.25">
      <c r="F45613"/>
      <c r="G45613"/>
      <c r="H45613"/>
    </row>
    <row r="45614" spans="6:8" x14ac:dyDescent="0.25">
      <c r="F45614"/>
      <c r="G45614"/>
      <c r="H45614"/>
    </row>
    <row r="45615" spans="6:8" x14ac:dyDescent="0.25">
      <c r="F45615"/>
      <c r="G45615"/>
      <c r="H45615"/>
    </row>
    <row r="45616" spans="6:8" x14ac:dyDescent="0.25">
      <c r="F45616"/>
      <c r="G45616"/>
      <c r="H45616"/>
    </row>
    <row r="45617" spans="6:8" x14ac:dyDescent="0.25">
      <c r="F45617"/>
      <c r="G45617"/>
      <c r="H45617"/>
    </row>
    <row r="45618" spans="6:8" x14ac:dyDescent="0.25">
      <c r="F45618"/>
      <c r="G45618"/>
      <c r="H45618"/>
    </row>
    <row r="45619" spans="6:8" x14ac:dyDescent="0.25">
      <c r="F45619"/>
      <c r="G45619"/>
      <c r="H45619"/>
    </row>
    <row r="45620" spans="6:8" x14ac:dyDescent="0.25">
      <c r="F45620"/>
      <c r="G45620"/>
      <c r="H45620"/>
    </row>
    <row r="45621" spans="6:8" x14ac:dyDescent="0.25">
      <c r="F45621"/>
      <c r="G45621"/>
      <c r="H45621"/>
    </row>
    <row r="45622" spans="6:8" x14ac:dyDescent="0.25">
      <c r="F45622"/>
      <c r="G45622"/>
      <c r="H45622"/>
    </row>
    <row r="45623" spans="6:8" x14ac:dyDescent="0.25">
      <c r="F45623"/>
      <c r="G45623"/>
      <c r="H45623"/>
    </row>
    <row r="45624" spans="6:8" x14ac:dyDescent="0.25">
      <c r="F45624"/>
      <c r="G45624"/>
      <c r="H45624"/>
    </row>
    <row r="45625" spans="6:8" x14ac:dyDescent="0.25">
      <c r="F45625"/>
      <c r="G45625"/>
      <c r="H45625"/>
    </row>
    <row r="45626" spans="6:8" x14ac:dyDescent="0.25">
      <c r="F45626"/>
      <c r="G45626"/>
      <c r="H45626"/>
    </row>
    <row r="45627" spans="6:8" x14ac:dyDescent="0.25">
      <c r="F45627"/>
      <c r="G45627"/>
      <c r="H45627"/>
    </row>
    <row r="45628" spans="6:8" x14ac:dyDescent="0.25">
      <c r="F45628"/>
      <c r="G45628"/>
      <c r="H45628"/>
    </row>
    <row r="45629" spans="6:8" x14ac:dyDescent="0.25">
      <c r="F45629"/>
      <c r="G45629"/>
      <c r="H45629"/>
    </row>
    <row r="45630" spans="6:8" x14ac:dyDescent="0.25">
      <c r="F45630"/>
      <c r="G45630"/>
      <c r="H45630"/>
    </row>
    <row r="45631" spans="6:8" x14ac:dyDescent="0.25">
      <c r="F45631"/>
      <c r="G45631"/>
      <c r="H45631"/>
    </row>
    <row r="45632" spans="6:8" x14ac:dyDescent="0.25">
      <c r="F45632"/>
      <c r="G45632"/>
      <c r="H45632"/>
    </row>
    <row r="45633" spans="6:8" x14ac:dyDescent="0.25">
      <c r="F45633"/>
      <c r="G45633"/>
      <c r="H45633"/>
    </row>
    <row r="45634" spans="6:8" x14ac:dyDescent="0.25">
      <c r="F45634"/>
      <c r="G45634"/>
      <c r="H45634"/>
    </row>
    <row r="45635" spans="6:8" x14ac:dyDescent="0.25">
      <c r="F45635"/>
      <c r="G45635"/>
      <c r="H45635"/>
    </row>
    <row r="45636" spans="6:8" x14ac:dyDescent="0.25">
      <c r="F45636"/>
      <c r="G45636"/>
      <c r="H45636"/>
    </row>
    <row r="45637" spans="6:8" x14ac:dyDescent="0.25">
      <c r="F45637"/>
      <c r="G45637"/>
      <c r="H45637"/>
    </row>
    <row r="45638" spans="6:8" x14ac:dyDescent="0.25">
      <c r="F45638"/>
      <c r="G45638"/>
      <c r="H45638"/>
    </row>
    <row r="45639" spans="6:8" x14ac:dyDescent="0.25">
      <c r="F45639"/>
      <c r="G45639"/>
      <c r="H45639"/>
    </row>
    <row r="45640" spans="6:8" x14ac:dyDescent="0.25">
      <c r="F45640"/>
      <c r="G45640"/>
      <c r="H45640"/>
    </row>
    <row r="45641" spans="6:8" x14ac:dyDescent="0.25">
      <c r="F45641"/>
      <c r="G45641"/>
      <c r="H45641"/>
    </row>
    <row r="45642" spans="6:8" x14ac:dyDescent="0.25">
      <c r="F45642"/>
      <c r="G45642"/>
      <c r="H45642"/>
    </row>
    <row r="45643" spans="6:8" x14ac:dyDescent="0.25">
      <c r="F45643"/>
      <c r="G45643"/>
      <c r="H45643"/>
    </row>
    <row r="45644" spans="6:8" x14ac:dyDescent="0.25">
      <c r="F45644"/>
      <c r="G45644"/>
      <c r="H45644"/>
    </row>
    <row r="45645" spans="6:8" x14ac:dyDescent="0.25">
      <c r="F45645"/>
      <c r="G45645"/>
      <c r="H45645"/>
    </row>
    <row r="45646" spans="6:8" x14ac:dyDescent="0.25">
      <c r="F45646"/>
      <c r="G45646"/>
      <c r="H45646"/>
    </row>
    <row r="45647" spans="6:8" x14ac:dyDescent="0.25">
      <c r="F45647"/>
      <c r="G45647"/>
      <c r="H45647"/>
    </row>
    <row r="45648" spans="6:8" x14ac:dyDescent="0.25">
      <c r="F45648"/>
      <c r="G45648"/>
      <c r="H45648"/>
    </row>
    <row r="45649" spans="6:8" x14ac:dyDescent="0.25">
      <c r="F45649"/>
      <c r="G45649"/>
      <c r="H45649"/>
    </row>
    <row r="45650" spans="6:8" x14ac:dyDescent="0.25">
      <c r="F45650"/>
      <c r="G45650"/>
      <c r="H45650"/>
    </row>
    <row r="45651" spans="6:8" x14ac:dyDescent="0.25">
      <c r="F45651"/>
      <c r="G45651"/>
      <c r="H45651"/>
    </row>
    <row r="45652" spans="6:8" x14ac:dyDescent="0.25">
      <c r="F45652"/>
      <c r="G45652"/>
      <c r="H45652"/>
    </row>
    <row r="45653" spans="6:8" x14ac:dyDescent="0.25">
      <c r="F45653"/>
      <c r="G45653"/>
      <c r="H45653"/>
    </row>
    <row r="45654" spans="6:8" x14ac:dyDescent="0.25">
      <c r="F45654"/>
      <c r="G45654"/>
      <c r="H45654"/>
    </row>
    <row r="45655" spans="6:8" x14ac:dyDescent="0.25">
      <c r="F45655"/>
      <c r="G45655"/>
      <c r="H45655"/>
    </row>
    <row r="45656" spans="6:8" x14ac:dyDescent="0.25">
      <c r="F45656"/>
      <c r="G45656"/>
      <c r="H45656"/>
    </row>
    <row r="45657" spans="6:8" x14ac:dyDescent="0.25">
      <c r="F45657"/>
      <c r="G45657"/>
      <c r="H45657"/>
    </row>
    <row r="45658" spans="6:8" x14ac:dyDescent="0.25">
      <c r="F45658"/>
      <c r="G45658"/>
      <c r="H45658"/>
    </row>
    <row r="45659" spans="6:8" x14ac:dyDescent="0.25">
      <c r="F45659"/>
      <c r="G45659"/>
      <c r="H45659"/>
    </row>
    <row r="45660" spans="6:8" x14ac:dyDescent="0.25">
      <c r="F45660"/>
      <c r="G45660"/>
      <c r="H45660"/>
    </row>
    <row r="45661" spans="6:8" x14ac:dyDescent="0.25">
      <c r="F45661"/>
      <c r="G45661"/>
      <c r="H45661"/>
    </row>
    <row r="45662" spans="6:8" x14ac:dyDescent="0.25">
      <c r="F45662"/>
      <c r="G45662"/>
      <c r="H45662"/>
    </row>
    <row r="45663" spans="6:8" x14ac:dyDescent="0.25">
      <c r="F45663"/>
      <c r="G45663"/>
      <c r="H45663"/>
    </row>
    <row r="45664" spans="6:8" x14ac:dyDescent="0.25">
      <c r="F45664"/>
      <c r="G45664"/>
      <c r="H45664"/>
    </row>
    <row r="45665" spans="6:8" x14ac:dyDescent="0.25">
      <c r="F45665"/>
      <c r="G45665"/>
      <c r="H45665"/>
    </row>
    <row r="45666" spans="6:8" x14ac:dyDescent="0.25">
      <c r="F45666"/>
      <c r="G45666"/>
      <c r="H45666"/>
    </row>
    <row r="45667" spans="6:8" x14ac:dyDescent="0.25">
      <c r="F45667"/>
      <c r="G45667"/>
      <c r="H45667"/>
    </row>
    <row r="45668" spans="6:8" x14ac:dyDescent="0.25">
      <c r="F45668"/>
      <c r="G45668"/>
      <c r="H45668"/>
    </row>
    <row r="45669" spans="6:8" x14ac:dyDescent="0.25">
      <c r="F45669"/>
      <c r="G45669"/>
      <c r="H45669"/>
    </row>
    <row r="45670" spans="6:8" x14ac:dyDescent="0.25">
      <c r="F45670"/>
      <c r="G45670"/>
      <c r="H45670"/>
    </row>
    <row r="45671" spans="6:8" x14ac:dyDescent="0.25">
      <c r="F45671"/>
      <c r="G45671"/>
      <c r="H45671"/>
    </row>
    <row r="45672" spans="6:8" x14ac:dyDescent="0.25">
      <c r="F45672"/>
      <c r="G45672"/>
      <c r="H45672"/>
    </row>
    <row r="45673" spans="6:8" x14ac:dyDescent="0.25">
      <c r="F45673"/>
      <c r="G45673"/>
      <c r="H45673"/>
    </row>
    <row r="45674" spans="6:8" x14ac:dyDescent="0.25">
      <c r="F45674"/>
      <c r="G45674"/>
      <c r="H45674"/>
    </row>
    <row r="45675" spans="6:8" x14ac:dyDescent="0.25">
      <c r="F45675"/>
      <c r="G45675"/>
      <c r="H45675"/>
    </row>
    <row r="45676" spans="6:8" x14ac:dyDescent="0.25">
      <c r="F45676"/>
      <c r="G45676"/>
      <c r="H45676"/>
    </row>
    <row r="45677" spans="6:8" x14ac:dyDescent="0.25">
      <c r="F45677"/>
      <c r="G45677"/>
      <c r="H45677"/>
    </row>
    <row r="45678" spans="6:8" x14ac:dyDescent="0.25">
      <c r="F45678"/>
      <c r="G45678"/>
      <c r="H45678"/>
    </row>
    <row r="45679" spans="6:8" x14ac:dyDescent="0.25">
      <c r="F45679"/>
      <c r="G45679"/>
      <c r="H45679"/>
    </row>
    <row r="45680" spans="6:8" x14ac:dyDescent="0.25">
      <c r="F45680"/>
      <c r="G45680"/>
      <c r="H45680"/>
    </row>
    <row r="45681" spans="6:8" x14ac:dyDescent="0.25">
      <c r="F45681"/>
      <c r="G45681"/>
      <c r="H45681"/>
    </row>
    <row r="45682" spans="6:8" x14ac:dyDescent="0.25">
      <c r="F45682"/>
      <c r="G45682"/>
      <c r="H45682"/>
    </row>
    <row r="45683" spans="6:8" x14ac:dyDescent="0.25">
      <c r="F45683"/>
      <c r="G45683"/>
      <c r="H45683"/>
    </row>
    <row r="45684" spans="6:8" x14ac:dyDescent="0.25">
      <c r="F45684"/>
      <c r="G45684"/>
      <c r="H45684"/>
    </row>
    <row r="45685" spans="6:8" x14ac:dyDescent="0.25">
      <c r="F45685"/>
      <c r="G45685"/>
      <c r="H45685"/>
    </row>
    <row r="45686" spans="6:8" x14ac:dyDescent="0.25">
      <c r="F45686"/>
      <c r="G45686"/>
      <c r="H45686"/>
    </row>
    <row r="45687" spans="6:8" x14ac:dyDescent="0.25">
      <c r="F45687"/>
      <c r="G45687"/>
      <c r="H45687"/>
    </row>
    <row r="45688" spans="6:8" x14ac:dyDescent="0.25">
      <c r="F45688"/>
      <c r="G45688"/>
      <c r="H45688"/>
    </row>
    <row r="45689" spans="6:8" x14ac:dyDescent="0.25">
      <c r="F45689"/>
      <c r="G45689"/>
      <c r="H45689"/>
    </row>
    <row r="45690" spans="6:8" x14ac:dyDescent="0.25">
      <c r="F45690"/>
      <c r="G45690"/>
      <c r="H45690"/>
    </row>
    <row r="45691" spans="6:8" x14ac:dyDescent="0.25">
      <c r="F45691"/>
      <c r="G45691"/>
      <c r="H45691"/>
    </row>
    <row r="45692" spans="6:8" x14ac:dyDescent="0.25">
      <c r="F45692"/>
      <c r="G45692"/>
      <c r="H45692"/>
    </row>
    <row r="45693" spans="6:8" x14ac:dyDescent="0.25">
      <c r="F45693"/>
      <c r="G45693"/>
      <c r="H45693"/>
    </row>
    <row r="45694" spans="6:8" x14ac:dyDescent="0.25">
      <c r="F45694"/>
      <c r="G45694"/>
      <c r="H45694"/>
    </row>
    <row r="45695" spans="6:8" x14ac:dyDescent="0.25">
      <c r="F45695"/>
      <c r="G45695"/>
      <c r="H45695"/>
    </row>
    <row r="45696" spans="6:8" x14ac:dyDescent="0.25">
      <c r="F45696"/>
      <c r="G45696"/>
      <c r="H45696"/>
    </row>
    <row r="45697" spans="6:8" x14ac:dyDescent="0.25">
      <c r="F45697"/>
      <c r="G45697"/>
      <c r="H45697"/>
    </row>
    <row r="45698" spans="6:8" x14ac:dyDescent="0.25">
      <c r="F45698"/>
      <c r="G45698"/>
      <c r="H45698"/>
    </row>
    <row r="45699" spans="6:8" x14ac:dyDescent="0.25">
      <c r="F45699"/>
      <c r="G45699"/>
      <c r="H45699"/>
    </row>
    <row r="45700" spans="6:8" x14ac:dyDescent="0.25">
      <c r="F45700"/>
      <c r="G45700"/>
      <c r="H45700"/>
    </row>
    <row r="45701" spans="6:8" x14ac:dyDescent="0.25">
      <c r="F45701"/>
      <c r="G45701"/>
      <c r="H45701"/>
    </row>
    <row r="45702" spans="6:8" x14ac:dyDescent="0.25">
      <c r="F45702"/>
      <c r="G45702"/>
      <c r="H45702"/>
    </row>
    <row r="45703" spans="6:8" x14ac:dyDescent="0.25">
      <c r="F45703"/>
      <c r="G45703"/>
      <c r="H45703"/>
    </row>
    <row r="45704" spans="6:8" x14ac:dyDescent="0.25">
      <c r="F45704"/>
      <c r="G45704"/>
      <c r="H45704"/>
    </row>
    <row r="45705" spans="6:8" x14ac:dyDescent="0.25">
      <c r="F45705"/>
      <c r="G45705"/>
      <c r="H45705"/>
    </row>
    <row r="45706" spans="6:8" x14ac:dyDescent="0.25">
      <c r="F45706"/>
      <c r="G45706"/>
      <c r="H45706"/>
    </row>
    <row r="45707" spans="6:8" x14ac:dyDescent="0.25">
      <c r="F45707"/>
      <c r="G45707"/>
      <c r="H45707"/>
    </row>
    <row r="45708" spans="6:8" x14ac:dyDescent="0.25">
      <c r="F45708"/>
      <c r="G45708"/>
      <c r="H45708"/>
    </row>
    <row r="45709" spans="6:8" x14ac:dyDescent="0.25">
      <c r="F45709"/>
      <c r="G45709"/>
      <c r="H45709"/>
    </row>
    <row r="45710" spans="6:8" x14ac:dyDescent="0.25">
      <c r="F45710"/>
      <c r="G45710"/>
      <c r="H45710"/>
    </row>
    <row r="45711" spans="6:8" x14ac:dyDescent="0.25">
      <c r="F45711"/>
      <c r="G45711"/>
      <c r="H45711"/>
    </row>
    <row r="45712" spans="6:8" x14ac:dyDescent="0.25">
      <c r="F45712"/>
      <c r="G45712"/>
      <c r="H45712"/>
    </row>
    <row r="45713" spans="6:8" x14ac:dyDescent="0.25">
      <c r="F45713"/>
      <c r="G45713"/>
      <c r="H45713"/>
    </row>
    <row r="45714" spans="6:8" x14ac:dyDescent="0.25">
      <c r="F45714"/>
      <c r="G45714"/>
      <c r="H45714"/>
    </row>
    <row r="45715" spans="6:8" x14ac:dyDescent="0.25">
      <c r="F45715"/>
      <c r="G45715"/>
      <c r="H45715"/>
    </row>
    <row r="45716" spans="6:8" x14ac:dyDescent="0.25">
      <c r="F45716"/>
      <c r="G45716"/>
      <c r="H45716"/>
    </row>
    <row r="45717" spans="6:8" x14ac:dyDescent="0.25">
      <c r="F45717"/>
      <c r="G45717"/>
      <c r="H45717"/>
    </row>
    <row r="45718" spans="6:8" x14ac:dyDescent="0.25">
      <c r="F45718"/>
      <c r="G45718"/>
      <c r="H45718"/>
    </row>
    <row r="45719" spans="6:8" x14ac:dyDescent="0.25">
      <c r="F45719"/>
      <c r="G45719"/>
      <c r="H45719"/>
    </row>
    <row r="45720" spans="6:8" x14ac:dyDescent="0.25">
      <c r="F45720"/>
      <c r="G45720"/>
      <c r="H45720"/>
    </row>
    <row r="45721" spans="6:8" x14ac:dyDescent="0.25">
      <c r="F45721"/>
      <c r="G45721"/>
      <c r="H45721"/>
    </row>
    <row r="45722" spans="6:8" x14ac:dyDescent="0.25">
      <c r="F45722"/>
      <c r="G45722"/>
      <c r="H45722"/>
    </row>
    <row r="45723" spans="6:8" x14ac:dyDescent="0.25">
      <c r="F45723"/>
      <c r="G45723"/>
      <c r="H45723"/>
    </row>
    <row r="45724" spans="6:8" x14ac:dyDescent="0.25">
      <c r="F45724"/>
      <c r="G45724"/>
      <c r="H45724"/>
    </row>
    <row r="45725" spans="6:8" x14ac:dyDescent="0.25">
      <c r="F45725"/>
      <c r="G45725"/>
      <c r="H45725"/>
    </row>
    <row r="45726" spans="6:8" x14ac:dyDescent="0.25">
      <c r="F45726"/>
      <c r="G45726"/>
      <c r="H45726"/>
    </row>
    <row r="45727" spans="6:8" x14ac:dyDescent="0.25">
      <c r="F45727"/>
      <c r="G45727"/>
      <c r="H45727"/>
    </row>
    <row r="45728" spans="6:8" x14ac:dyDescent="0.25">
      <c r="F45728"/>
      <c r="G45728"/>
      <c r="H45728"/>
    </row>
    <row r="45729" spans="6:8" x14ac:dyDescent="0.25">
      <c r="F45729"/>
      <c r="G45729"/>
      <c r="H45729"/>
    </row>
    <row r="45730" spans="6:8" x14ac:dyDescent="0.25">
      <c r="F45730"/>
      <c r="G45730"/>
      <c r="H45730"/>
    </row>
    <row r="45731" spans="6:8" x14ac:dyDescent="0.25">
      <c r="F45731"/>
      <c r="G45731"/>
      <c r="H45731"/>
    </row>
    <row r="45732" spans="6:8" x14ac:dyDescent="0.25">
      <c r="F45732"/>
      <c r="G45732"/>
      <c r="H45732"/>
    </row>
    <row r="45733" spans="6:8" x14ac:dyDescent="0.25">
      <c r="F45733"/>
      <c r="G45733"/>
      <c r="H45733"/>
    </row>
    <row r="45734" spans="6:8" x14ac:dyDescent="0.25">
      <c r="F45734"/>
      <c r="G45734"/>
      <c r="H45734"/>
    </row>
    <row r="45735" spans="6:8" x14ac:dyDescent="0.25">
      <c r="F45735"/>
      <c r="G45735"/>
      <c r="H45735"/>
    </row>
    <row r="45736" spans="6:8" x14ac:dyDescent="0.25">
      <c r="F45736"/>
      <c r="G45736"/>
      <c r="H45736"/>
    </row>
    <row r="45737" spans="6:8" x14ac:dyDescent="0.25">
      <c r="F45737"/>
      <c r="G45737"/>
      <c r="H45737"/>
    </row>
    <row r="45738" spans="6:8" x14ac:dyDescent="0.25">
      <c r="F45738"/>
      <c r="G45738"/>
      <c r="H45738"/>
    </row>
    <row r="45739" spans="6:8" x14ac:dyDescent="0.25">
      <c r="F45739"/>
      <c r="G45739"/>
      <c r="H45739"/>
    </row>
    <row r="45740" spans="6:8" x14ac:dyDescent="0.25">
      <c r="F45740"/>
      <c r="G45740"/>
      <c r="H45740"/>
    </row>
    <row r="45741" spans="6:8" x14ac:dyDescent="0.25">
      <c r="F45741"/>
      <c r="G45741"/>
      <c r="H45741"/>
    </row>
    <row r="45742" spans="6:8" x14ac:dyDescent="0.25">
      <c r="F45742"/>
      <c r="G45742"/>
      <c r="H45742"/>
    </row>
    <row r="45743" spans="6:8" x14ac:dyDescent="0.25">
      <c r="F45743"/>
      <c r="G45743"/>
      <c r="H45743"/>
    </row>
    <row r="45744" spans="6:8" x14ac:dyDescent="0.25">
      <c r="F45744"/>
      <c r="G45744"/>
      <c r="H45744"/>
    </row>
    <row r="45745" spans="6:8" x14ac:dyDescent="0.25">
      <c r="F45745"/>
      <c r="G45745"/>
      <c r="H45745"/>
    </row>
    <row r="45746" spans="6:8" x14ac:dyDescent="0.25">
      <c r="F45746"/>
      <c r="G45746"/>
      <c r="H45746"/>
    </row>
    <row r="45747" spans="6:8" x14ac:dyDescent="0.25">
      <c r="F45747"/>
      <c r="G45747"/>
      <c r="H45747"/>
    </row>
    <row r="45748" spans="6:8" x14ac:dyDescent="0.25">
      <c r="F45748"/>
      <c r="G45748"/>
      <c r="H45748"/>
    </row>
    <row r="45749" spans="6:8" x14ac:dyDescent="0.25">
      <c r="F45749"/>
      <c r="G45749"/>
      <c r="H45749"/>
    </row>
    <row r="45750" spans="6:8" x14ac:dyDescent="0.25">
      <c r="F45750"/>
      <c r="G45750"/>
      <c r="H45750"/>
    </row>
    <row r="45751" spans="6:8" x14ac:dyDescent="0.25">
      <c r="F45751"/>
      <c r="G45751"/>
      <c r="H45751"/>
    </row>
    <row r="45752" spans="6:8" x14ac:dyDescent="0.25">
      <c r="F45752"/>
      <c r="G45752"/>
      <c r="H45752"/>
    </row>
    <row r="45753" spans="6:8" x14ac:dyDescent="0.25">
      <c r="F45753"/>
      <c r="G45753"/>
      <c r="H45753"/>
    </row>
    <row r="45754" spans="6:8" x14ac:dyDescent="0.25">
      <c r="F45754"/>
      <c r="G45754"/>
      <c r="H45754"/>
    </row>
    <row r="45755" spans="6:8" x14ac:dyDescent="0.25">
      <c r="F45755"/>
      <c r="G45755"/>
      <c r="H45755"/>
    </row>
    <row r="45756" spans="6:8" x14ac:dyDescent="0.25">
      <c r="F45756"/>
      <c r="G45756"/>
      <c r="H45756"/>
    </row>
    <row r="45757" spans="6:8" x14ac:dyDescent="0.25">
      <c r="F45757"/>
      <c r="G45757"/>
      <c r="H45757"/>
    </row>
    <row r="45758" spans="6:8" x14ac:dyDescent="0.25">
      <c r="F45758"/>
      <c r="G45758"/>
      <c r="H45758"/>
    </row>
    <row r="45759" spans="6:8" x14ac:dyDescent="0.25">
      <c r="F45759"/>
      <c r="G45759"/>
      <c r="H45759"/>
    </row>
    <row r="45760" spans="6:8" x14ac:dyDescent="0.25">
      <c r="F45760"/>
      <c r="G45760"/>
      <c r="H45760"/>
    </row>
    <row r="45761" spans="6:8" x14ac:dyDescent="0.25">
      <c r="F45761"/>
      <c r="G45761"/>
      <c r="H45761"/>
    </row>
    <row r="45762" spans="6:8" x14ac:dyDescent="0.25">
      <c r="F45762"/>
      <c r="G45762"/>
      <c r="H45762"/>
    </row>
    <row r="45763" spans="6:8" x14ac:dyDescent="0.25">
      <c r="F45763"/>
      <c r="G45763"/>
      <c r="H45763"/>
    </row>
    <row r="45764" spans="6:8" x14ac:dyDescent="0.25">
      <c r="F45764"/>
      <c r="G45764"/>
      <c r="H45764"/>
    </row>
    <row r="45765" spans="6:8" x14ac:dyDescent="0.25">
      <c r="F45765"/>
      <c r="G45765"/>
      <c r="H45765"/>
    </row>
    <row r="45766" spans="6:8" x14ac:dyDescent="0.25">
      <c r="F45766"/>
      <c r="G45766"/>
      <c r="H45766"/>
    </row>
    <row r="45767" spans="6:8" x14ac:dyDescent="0.25">
      <c r="F45767"/>
      <c r="G45767"/>
      <c r="H45767"/>
    </row>
    <row r="45768" spans="6:8" x14ac:dyDescent="0.25">
      <c r="F45768"/>
      <c r="G45768"/>
      <c r="H45768"/>
    </row>
    <row r="45769" spans="6:8" x14ac:dyDescent="0.25">
      <c r="F45769"/>
      <c r="G45769"/>
      <c r="H45769"/>
    </row>
    <row r="45770" spans="6:8" x14ac:dyDescent="0.25">
      <c r="F45770"/>
      <c r="G45770"/>
      <c r="H45770"/>
    </row>
    <row r="45771" spans="6:8" x14ac:dyDescent="0.25">
      <c r="F45771"/>
      <c r="G45771"/>
      <c r="H45771"/>
    </row>
    <row r="45772" spans="6:8" x14ac:dyDescent="0.25">
      <c r="F45772"/>
      <c r="G45772"/>
      <c r="H45772"/>
    </row>
    <row r="45773" spans="6:8" x14ac:dyDescent="0.25">
      <c r="F45773"/>
      <c r="G45773"/>
      <c r="H45773"/>
    </row>
    <row r="45774" spans="6:8" x14ac:dyDescent="0.25">
      <c r="F45774"/>
      <c r="G45774"/>
      <c r="H45774"/>
    </row>
    <row r="45775" spans="6:8" x14ac:dyDescent="0.25">
      <c r="F45775"/>
      <c r="G45775"/>
      <c r="H45775"/>
    </row>
    <row r="45776" spans="6:8" x14ac:dyDescent="0.25">
      <c r="F45776"/>
      <c r="G45776"/>
      <c r="H45776"/>
    </row>
    <row r="45777" spans="6:8" x14ac:dyDescent="0.25">
      <c r="F45777"/>
      <c r="G45777"/>
      <c r="H45777"/>
    </row>
    <row r="45778" spans="6:8" x14ac:dyDescent="0.25">
      <c r="F45778"/>
      <c r="G45778"/>
      <c r="H45778"/>
    </row>
    <row r="45779" spans="6:8" x14ac:dyDescent="0.25">
      <c r="F45779"/>
      <c r="G45779"/>
      <c r="H45779"/>
    </row>
    <row r="45780" spans="6:8" x14ac:dyDescent="0.25">
      <c r="F45780"/>
      <c r="G45780"/>
      <c r="H45780"/>
    </row>
    <row r="45781" spans="6:8" x14ac:dyDescent="0.25">
      <c r="F45781"/>
      <c r="G45781"/>
      <c r="H45781"/>
    </row>
    <row r="45782" spans="6:8" x14ac:dyDescent="0.25">
      <c r="F45782"/>
      <c r="G45782"/>
      <c r="H45782"/>
    </row>
    <row r="45783" spans="6:8" x14ac:dyDescent="0.25">
      <c r="F45783"/>
      <c r="G45783"/>
      <c r="H45783"/>
    </row>
    <row r="45784" spans="6:8" x14ac:dyDescent="0.25">
      <c r="F45784"/>
      <c r="G45784"/>
      <c r="H45784"/>
    </row>
    <row r="45785" spans="6:8" x14ac:dyDescent="0.25">
      <c r="F45785"/>
      <c r="G45785"/>
      <c r="H45785"/>
    </row>
    <row r="45786" spans="6:8" x14ac:dyDescent="0.25">
      <c r="F45786"/>
      <c r="G45786"/>
      <c r="H45786"/>
    </row>
    <row r="45787" spans="6:8" x14ac:dyDescent="0.25">
      <c r="F45787"/>
      <c r="G45787"/>
      <c r="H45787"/>
    </row>
    <row r="45788" spans="6:8" x14ac:dyDescent="0.25">
      <c r="F45788"/>
      <c r="G45788"/>
      <c r="H45788"/>
    </row>
    <row r="45789" spans="6:8" x14ac:dyDescent="0.25">
      <c r="F45789"/>
      <c r="G45789"/>
      <c r="H45789"/>
    </row>
    <row r="45790" spans="6:8" x14ac:dyDescent="0.25">
      <c r="F45790"/>
      <c r="G45790"/>
      <c r="H45790"/>
    </row>
    <row r="45791" spans="6:8" x14ac:dyDescent="0.25">
      <c r="F45791"/>
      <c r="G45791"/>
      <c r="H45791"/>
    </row>
    <row r="45792" spans="6:8" x14ac:dyDescent="0.25">
      <c r="F45792"/>
      <c r="G45792"/>
      <c r="H45792"/>
    </row>
    <row r="45793" spans="6:8" x14ac:dyDescent="0.25">
      <c r="F45793"/>
      <c r="G45793"/>
      <c r="H45793"/>
    </row>
    <row r="45794" spans="6:8" x14ac:dyDescent="0.25">
      <c r="F45794"/>
      <c r="G45794"/>
      <c r="H45794"/>
    </row>
    <row r="45795" spans="6:8" x14ac:dyDescent="0.25">
      <c r="F45795"/>
      <c r="G45795"/>
      <c r="H45795"/>
    </row>
    <row r="45796" spans="6:8" x14ac:dyDescent="0.25">
      <c r="F45796"/>
      <c r="G45796"/>
      <c r="H45796"/>
    </row>
    <row r="45797" spans="6:8" x14ac:dyDescent="0.25">
      <c r="F45797"/>
      <c r="G45797"/>
      <c r="H45797"/>
    </row>
    <row r="45798" spans="6:8" x14ac:dyDescent="0.25">
      <c r="F45798"/>
      <c r="G45798"/>
      <c r="H45798"/>
    </row>
    <row r="45799" spans="6:8" x14ac:dyDescent="0.25">
      <c r="F45799"/>
      <c r="G45799"/>
      <c r="H45799"/>
    </row>
    <row r="45800" spans="6:8" x14ac:dyDescent="0.25">
      <c r="F45800"/>
      <c r="G45800"/>
      <c r="H45800"/>
    </row>
    <row r="45801" spans="6:8" x14ac:dyDescent="0.25">
      <c r="F45801"/>
      <c r="G45801"/>
      <c r="H45801"/>
    </row>
    <row r="45802" spans="6:8" x14ac:dyDescent="0.25">
      <c r="F45802"/>
      <c r="G45802"/>
      <c r="H45802"/>
    </row>
    <row r="45803" spans="6:8" x14ac:dyDescent="0.25">
      <c r="F45803"/>
      <c r="G45803"/>
      <c r="H45803"/>
    </row>
    <row r="45804" spans="6:8" x14ac:dyDescent="0.25">
      <c r="F45804"/>
      <c r="G45804"/>
      <c r="H45804"/>
    </row>
    <row r="45805" spans="6:8" x14ac:dyDescent="0.25">
      <c r="F45805"/>
      <c r="G45805"/>
      <c r="H45805"/>
    </row>
    <row r="45806" spans="6:8" x14ac:dyDescent="0.25">
      <c r="F45806"/>
      <c r="G45806"/>
      <c r="H45806"/>
    </row>
    <row r="45807" spans="6:8" x14ac:dyDescent="0.25">
      <c r="F45807"/>
      <c r="G45807"/>
      <c r="H45807"/>
    </row>
    <row r="45808" spans="6:8" x14ac:dyDescent="0.25">
      <c r="F45808"/>
      <c r="G45808"/>
      <c r="H45808"/>
    </row>
    <row r="45809" spans="6:8" x14ac:dyDescent="0.25">
      <c r="F45809"/>
      <c r="G45809"/>
      <c r="H45809"/>
    </row>
    <row r="45810" spans="6:8" x14ac:dyDescent="0.25">
      <c r="F45810"/>
      <c r="G45810"/>
      <c r="H45810"/>
    </row>
    <row r="45811" spans="6:8" x14ac:dyDescent="0.25">
      <c r="F45811"/>
      <c r="G45811"/>
      <c r="H45811"/>
    </row>
    <row r="45812" spans="6:8" x14ac:dyDescent="0.25">
      <c r="F45812"/>
      <c r="G45812"/>
      <c r="H45812"/>
    </row>
    <row r="45813" spans="6:8" x14ac:dyDescent="0.25">
      <c r="F45813"/>
      <c r="G45813"/>
      <c r="H45813"/>
    </row>
    <row r="45814" spans="6:8" x14ac:dyDescent="0.25">
      <c r="F45814"/>
      <c r="G45814"/>
      <c r="H45814"/>
    </row>
    <row r="45815" spans="6:8" x14ac:dyDescent="0.25">
      <c r="F45815"/>
      <c r="G45815"/>
      <c r="H45815"/>
    </row>
    <row r="45816" spans="6:8" x14ac:dyDescent="0.25">
      <c r="F45816"/>
      <c r="G45816"/>
      <c r="H45816"/>
    </row>
    <row r="45817" spans="6:8" x14ac:dyDescent="0.25">
      <c r="F45817"/>
      <c r="G45817"/>
      <c r="H45817"/>
    </row>
    <row r="45818" spans="6:8" x14ac:dyDescent="0.25">
      <c r="F45818"/>
      <c r="G45818"/>
      <c r="H45818"/>
    </row>
    <row r="45819" spans="6:8" x14ac:dyDescent="0.25">
      <c r="F45819"/>
      <c r="G45819"/>
      <c r="H45819"/>
    </row>
    <row r="45820" spans="6:8" x14ac:dyDescent="0.25">
      <c r="F45820"/>
      <c r="G45820"/>
      <c r="H45820"/>
    </row>
    <row r="45821" spans="6:8" x14ac:dyDescent="0.25">
      <c r="F45821"/>
      <c r="G45821"/>
      <c r="H45821"/>
    </row>
    <row r="45822" spans="6:8" x14ac:dyDescent="0.25">
      <c r="F45822"/>
      <c r="G45822"/>
      <c r="H45822"/>
    </row>
    <row r="45823" spans="6:8" x14ac:dyDescent="0.25">
      <c r="F45823"/>
      <c r="G45823"/>
      <c r="H45823"/>
    </row>
    <row r="45824" spans="6:8" x14ac:dyDescent="0.25">
      <c r="F45824"/>
      <c r="G45824"/>
      <c r="H45824"/>
    </row>
    <row r="45825" spans="6:8" x14ac:dyDescent="0.25">
      <c r="F45825"/>
      <c r="G45825"/>
      <c r="H45825"/>
    </row>
    <row r="45826" spans="6:8" x14ac:dyDescent="0.25">
      <c r="F45826"/>
      <c r="G45826"/>
      <c r="H45826"/>
    </row>
    <row r="45827" spans="6:8" x14ac:dyDescent="0.25">
      <c r="F45827"/>
      <c r="G45827"/>
      <c r="H45827"/>
    </row>
    <row r="45828" spans="6:8" x14ac:dyDescent="0.25">
      <c r="F45828"/>
      <c r="G45828"/>
      <c r="H45828"/>
    </row>
    <row r="45829" spans="6:8" x14ac:dyDescent="0.25">
      <c r="F45829"/>
      <c r="G45829"/>
      <c r="H45829"/>
    </row>
    <row r="45830" spans="6:8" x14ac:dyDescent="0.25">
      <c r="F45830"/>
      <c r="G45830"/>
      <c r="H45830"/>
    </row>
    <row r="45831" spans="6:8" x14ac:dyDescent="0.25">
      <c r="F45831"/>
      <c r="G45831"/>
      <c r="H45831"/>
    </row>
    <row r="45832" spans="6:8" x14ac:dyDescent="0.25">
      <c r="F45832"/>
      <c r="G45832"/>
      <c r="H45832"/>
    </row>
    <row r="45833" spans="6:8" x14ac:dyDescent="0.25">
      <c r="F45833"/>
      <c r="G45833"/>
      <c r="H45833"/>
    </row>
    <row r="45834" spans="6:8" x14ac:dyDescent="0.25">
      <c r="F45834"/>
      <c r="G45834"/>
      <c r="H45834"/>
    </row>
    <row r="45835" spans="6:8" x14ac:dyDescent="0.25">
      <c r="F45835"/>
      <c r="G45835"/>
      <c r="H45835"/>
    </row>
    <row r="45836" spans="6:8" x14ac:dyDescent="0.25">
      <c r="F45836"/>
      <c r="G45836"/>
      <c r="H45836"/>
    </row>
    <row r="45837" spans="6:8" x14ac:dyDescent="0.25">
      <c r="F45837"/>
      <c r="G45837"/>
      <c r="H45837"/>
    </row>
    <row r="45838" spans="6:8" x14ac:dyDescent="0.25">
      <c r="F45838"/>
      <c r="G45838"/>
      <c r="H45838"/>
    </row>
    <row r="45839" spans="6:8" x14ac:dyDescent="0.25">
      <c r="F45839"/>
      <c r="G45839"/>
      <c r="H45839"/>
    </row>
    <row r="45840" spans="6:8" x14ac:dyDescent="0.25">
      <c r="F45840"/>
      <c r="G45840"/>
      <c r="H45840"/>
    </row>
    <row r="45841" spans="6:8" x14ac:dyDescent="0.25">
      <c r="F45841"/>
      <c r="G45841"/>
      <c r="H45841"/>
    </row>
    <row r="45842" spans="6:8" x14ac:dyDescent="0.25">
      <c r="F45842"/>
      <c r="G45842"/>
      <c r="H45842"/>
    </row>
    <row r="45843" spans="6:8" x14ac:dyDescent="0.25">
      <c r="F45843"/>
      <c r="G45843"/>
      <c r="H45843"/>
    </row>
    <row r="45844" spans="6:8" x14ac:dyDescent="0.25">
      <c r="F45844"/>
      <c r="G45844"/>
      <c r="H45844"/>
    </row>
    <row r="45845" spans="6:8" x14ac:dyDescent="0.25">
      <c r="F45845"/>
      <c r="G45845"/>
      <c r="H45845"/>
    </row>
    <row r="45846" spans="6:8" x14ac:dyDescent="0.25">
      <c r="F45846"/>
      <c r="G45846"/>
      <c r="H45846"/>
    </row>
    <row r="45847" spans="6:8" x14ac:dyDescent="0.25">
      <c r="F45847"/>
      <c r="G45847"/>
      <c r="H45847"/>
    </row>
    <row r="45848" spans="6:8" x14ac:dyDescent="0.25">
      <c r="F45848"/>
      <c r="G45848"/>
      <c r="H45848"/>
    </row>
    <row r="45849" spans="6:8" x14ac:dyDescent="0.25">
      <c r="F45849"/>
      <c r="G45849"/>
      <c r="H45849"/>
    </row>
    <row r="45850" spans="6:8" x14ac:dyDescent="0.25">
      <c r="F45850"/>
      <c r="G45850"/>
      <c r="H45850"/>
    </row>
    <row r="45851" spans="6:8" x14ac:dyDescent="0.25">
      <c r="F45851"/>
      <c r="G45851"/>
      <c r="H45851"/>
    </row>
    <row r="45852" spans="6:8" x14ac:dyDescent="0.25">
      <c r="F45852"/>
      <c r="G45852"/>
      <c r="H45852"/>
    </row>
    <row r="45853" spans="6:8" x14ac:dyDescent="0.25">
      <c r="F45853"/>
      <c r="G45853"/>
      <c r="H45853"/>
    </row>
    <row r="45854" spans="6:8" x14ac:dyDescent="0.25">
      <c r="F45854"/>
      <c r="G45854"/>
      <c r="H45854"/>
    </row>
    <row r="45855" spans="6:8" x14ac:dyDescent="0.25">
      <c r="F45855"/>
      <c r="G45855"/>
      <c r="H45855"/>
    </row>
    <row r="45856" spans="6:8" x14ac:dyDescent="0.25">
      <c r="F45856"/>
      <c r="G45856"/>
      <c r="H45856"/>
    </row>
    <row r="45857" spans="6:8" x14ac:dyDescent="0.25">
      <c r="F45857"/>
      <c r="G45857"/>
      <c r="H45857"/>
    </row>
    <row r="45858" spans="6:8" x14ac:dyDescent="0.25">
      <c r="F45858"/>
      <c r="G45858"/>
      <c r="H45858"/>
    </row>
    <row r="45859" spans="6:8" x14ac:dyDescent="0.25">
      <c r="F45859"/>
      <c r="G45859"/>
      <c r="H45859"/>
    </row>
    <row r="45860" spans="6:8" x14ac:dyDescent="0.25">
      <c r="F45860"/>
      <c r="G45860"/>
      <c r="H45860"/>
    </row>
    <row r="45861" spans="6:8" x14ac:dyDescent="0.25">
      <c r="F45861"/>
      <c r="G45861"/>
      <c r="H45861"/>
    </row>
    <row r="45862" spans="6:8" x14ac:dyDescent="0.25">
      <c r="F45862"/>
      <c r="G45862"/>
      <c r="H45862"/>
    </row>
    <row r="45863" spans="6:8" x14ac:dyDescent="0.25">
      <c r="F45863"/>
      <c r="G45863"/>
      <c r="H45863"/>
    </row>
    <row r="45864" spans="6:8" x14ac:dyDescent="0.25">
      <c r="F45864"/>
      <c r="G45864"/>
      <c r="H45864"/>
    </row>
    <row r="45865" spans="6:8" x14ac:dyDescent="0.25">
      <c r="F45865"/>
      <c r="G45865"/>
      <c r="H45865"/>
    </row>
    <row r="45866" spans="6:8" x14ac:dyDescent="0.25">
      <c r="F45866"/>
      <c r="G45866"/>
      <c r="H45866"/>
    </row>
    <row r="45867" spans="6:8" x14ac:dyDescent="0.25">
      <c r="F45867"/>
      <c r="G45867"/>
      <c r="H45867"/>
    </row>
    <row r="45868" spans="6:8" x14ac:dyDescent="0.25">
      <c r="F45868"/>
      <c r="G45868"/>
      <c r="H45868"/>
    </row>
    <row r="45869" spans="6:8" x14ac:dyDescent="0.25">
      <c r="F45869"/>
      <c r="G45869"/>
      <c r="H45869"/>
    </row>
    <row r="45870" spans="6:8" x14ac:dyDescent="0.25">
      <c r="F45870"/>
      <c r="G45870"/>
      <c r="H45870"/>
    </row>
    <row r="45871" spans="6:8" x14ac:dyDescent="0.25">
      <c r="F45871"/>
      <c r="G45871"/>
      <c r="H45871"/>
    </row>
    <row r="45872" spans="6:8" x14ac:dyDescent="0.25">
      <c r="F45872"/>
      <c r="G45872"/>
      <c r="H45872"/>
    </row>
    <row r="45873" spans="6:8" x14ac:dyDescent="0.25">
      <c r="F45873"/>
      <c r="G45873"/>
      <c r="H45873"/>
    </row>
    <row r="45874" spans="6:8" x14ac:dyDescent="0.25">
      <c r="F45874"/>
      <c r="G45874"/>
      <c r="H45874"/>
    </row>
    <row r="45875" spans="6:8" x14ac:dyDescent="0.25">
      <c r="F45875"/>
      <c r="G45875"/>
      <c r="H45875"/>
    </row>
    <row r="45876" spans="6:8" x14ac:dyDescent="0.25">
      <c r="F45876"/>
      <c r="G45876"/>
      <c r="H45876"/>
    </row>
    <row r="45877" spans="6:8" x14ac:dyDescent="0.25">
      <c r="F45877"/>
      <c r="G45877"/>
      <c r="H45877"/>
    </row>
    <row r="45878" spans="6:8" x14ac:dyDescent="0.25">
      <c r="F45878"/>
      <c r="G45878"/>
      <c r="H45878"/>
    </row>
    <row r="45879" spans="6:8" x14ac:dyDescent="0.25">
      <c r="F45879"/>
      <c r="G45879"/>
      <c r="H45879"/>
    </row>
    <row r="45880" spans="6:8" x14ac:dyDescent="0.25">
      <c r="F45880"/>
      <c r="G45880"/>
      <c r="H45880"/>
    </row>
    <row r="45881" spans="6:8" x14ac:dyDescent="0.25">
      <c r="F45881"/>
      <c r="G45881"/>
      <c r="H45881"/>
    </row>
    <row r="45882" spans="6:8" x14ac:dyDescent="0.25">
      <c r="F45882"/>
      <c r="G45882"/>
      <c r="H45882"/>
    </row>
    <row r="45883" spans="6:8" x14ac:dyDescent="0.25">
      <c r="F45883"/>
      <c r="G45883"/>
      <c r="H45883"/>
    </row>
    <row r="45884" spans="6:8" x14ac:dyDescent="0.25">
      <c r="F45884"/>
      <c r="G45884"/>
      <c r="H45884"/>
    </row>
    <row r="45885" spans="6:8" x14ac:dyDescent="0.25">
      <c r="F45885"/>
      <c r="G45885"/>
      <c r="H45885"/>
    </row>
    <row r="45886" spans="6:8" x14ac:dyDescent="0.25">
      <c r="F45886"/>
      <c r="G45886"/>
      <c r="H45886"/>
    </row>
    <row r="45887" spans="6:8" x14ac:dyDescent="0.25">
      <c r="F45887"/>
      <c r="G45887"/>
      <c r="H45887"/>
    </row>
    <row r="45888" spans="6:8" x14ac:dyDescent="0.25">
      <c r="F45888"/>
      <c r="G45888"/>
      <c r="H45888"/>
    </row>
    <row r="45889" spans="6:8" x14ac:dyDescent="0.25">
      <c r="F45889"/>
      <c r="G45889"/>
      <c r="H45889"/>
    </row>
    <row r="45890" spans="6:8" x14ac:dyDescent="0.25">
      <c r="F45890"/>
      <c r="G45890"/>
      <c r="H45890"/>
    </row>
    <row r="45891" spans="6:8" x14ac:dyDescent="0.25">
      <c r="F45891"/>
      <c r="G45891"/>
      <c r="H45891"/>
    </row>
    <row r="45892" spans="6:8" x14ac:dyDescent="0.25">
      <c r="F45892"/>
      <c r="G45892"/>
      <c r="H45892"/>
    </row>
    <row r="45893" spans="6:8" x14ac:dyDescent="0.25">
      <c r="F45893"/>
      <c r="G45893"/>
      <c r="H45893"/>
    </row>
    <row r="45894" spans="6:8" x14ac:dyDescent="0.25">
      <c r="F45894"/>
      <c r="G45894"/>
      <c r="H45894"/>
    </row>
    <row r="45895" spans="6:8" x14ac:dyDescent="0.25">
      <c r="F45895"/>
      <c r="G45895"/>
      <c r="H45895"/>
    </row>
    <row r="45896" spans="6:8" x14ac:dyDescent="0.25">
      <c r="F45896"/>
      <c r="G45896"/>
      <c r="H45896"/>
    </row>
    <row r="45897" spans="6:8" x14ac:dyDescent="0.25">
      <c r="F45897"/>
      <c r="G45897"/>
      <c r="H45897"/>
    </row>
    <row r="45898" spans="6:8" x14ac:dyDescent="0.25">
      <c r="F45898"/>
      <c r="G45898"/>
      <c r="H45898"/>
    </row>
    <row r="45899" spans="6:8" x14ac:dyDescent="0.25">
      <c r="F45899"/>
      <c r="G45899"/>
      <c r="H45899"/>
    </row>
    <row r="45900" spans="6:8" x14ac:dyDescent="0.25">
      <c r="F45900"/>
      <c r="G45900"/>
      <c r="H45900"/>
    </row>
    <row r="45901" spans="6:8" x14ac:dyDescent="0.25">
      <c r="F45901"/>
      <c r="G45901"/>
      <c r="H45901"/>
    </row>
    <row r="45902" spans="6:8" x14ac:dyDescent="0.25">
      <c r="F45902"/>
      <c r="G45902"/>
      <c r="H45902"/>
    </row>
    <row r="45903" spans="6:8" x14ac:dyDescent="0.25">
      <c r="F45903"/>
      <c r="G45903"/>
      <c r="H45903"/>
    </row>
    <row r="45904" spans="6:8" x14ac:dyDescent="0.25">
      <c r="F45904"/>
      <c r="G45904"/>
      <c r="H45904"/>
    </row>
    <row r="45905" spans="6:8" x14ac:dyDescent="0.25">
      <c r="F45905"/>
      <c r="G45905"/>
      <c r="H45905"/>
    </row>
    <row r="45906" spans="6:8" x14ac:dyDescent="0.25">
      <c r="F45906"/>
      <c r="G45906"/>
      <c r="H45906"/>
    </row>
    <row r="45907" spans="6:8" x14ac:dyDescent="0.25">
      <c r="F45907"/>
      <c r="G45907"/>
      <c r="H45907"/>
    </row>
    <row r="45908" spans="6:8" x14ac:dyDescent="0.25">
      <c r="F45908"/>
      <c r="G45908"/>
      <c r="H45908"/>
    </row>
    <row r="45909" spans="6:8" x14ac:dyDescent="0.25">
      <c r="F45909"/>
      <c r="G45909"/>
      <c r="H45909"/>
    </row>
    <row r="45910" spans="6:8" x14ac:dyDescent="0.25">
      <c r="F45910"/>
      <c r="G45910"/>
      <c r="H45910"/>
    </row>
    <row r="45911" spans="6:8" x14ac:dyDescent="0.25">
      <c r="F45911"/>
      <c r="G45911"/>
      <c r="H45911"/>
    </row>
    <row r="45912" spans="6:8" x14ac:dyDescent="0.25">
      <c r="F45912"/>
      <c r="G45912"/>
      <c r="H45912"/>
    </row>
    <row r="45913" spans="6:8" x14ac:dyDescent="0.25">
      <c r="F45913"/>
      <c r="G45913"/>
      <c r="H45913"/>
    </row>
    <row r="45914" spans="6:8" x14ac:dyDescent="0.25">
      <c r="F45914"/>
      <c r="G45914"/>
      <c r="H45914"/>
    </row>
    <row r="45915" spans="6:8" x14ac:dyDescent="0.25">
      <c r="F45915"/>
      <c r="G45915"/>
      <c r="H45915"/>
    </row>
    <row r="45916" spans="6:8" x14ac:dyDescent="0.25">
      <c r="F45916"/>
      <c r="G45916"/>
      <c r="H45916"/>
    </row>
    <row r="45917" spans="6:8" x14ac:dyDescent="0.25">
      <c r="F45917"/>
      <c r="G45917"/>
      <c r="H45917"/>
    </row>
    <row r="45918" spans="6:8" x14ac:dyDescent="0.25">
      <c r="F45918"/>
      <c r="G45918"/>
      <c r="H45918"/>
    </row>
    <row r="45919" spans="6:8" x14ac:dyDescent="0.25">
      <c r="F45919"/>
      <c r="G45919"/>
      <c r="H45919"/>
    </row>
    <row r="45920" spans="6:8" x14ac:dyDescent="0.25">
      <c r="F45920"/>
      <c r="G45920"/>
      <c r="H45920"/>
    </row>
    <row r="45921" spans="6:8" x14ac:dyDescent="0.25">
      <c r="F45921"/>
      <c r="G45921"/>
      <c r="H45921"/>
    </row>
    <row r="45922" spans="6:8" x14ac:dyDescent="0.25">
      <c r="F45922"/>
      <c r="G45922"/>
      <c r="H45922"/>
    </row>
    <row r="45923" spans="6:8" x14ac:dyDescent="0.25">
      <c r="F45923"/>
      <c r="G45923"/>
      <c r="H45923"/>
    </row>
    <row r="45924" spans="6:8" x14ac:dyDescent="0.25">
      <c r="F45924"/>
      <c r="G45924"/>
      <c r="H45924"/>
    </row>
    <row r="45925" spans="6:8" x14ac:dyDescent="0.25">
      <c r="F45925"/>
      <c r="G45925"/>
      <c r="H45925"/>
    </row>
    <row r="45926" spans="6:8" x14ac:dyDescent="0.25">
      <c r="F45926"/>
      <c r="G45926"/>
      <c r="H45926"/>
    </row>
    <row r="45927" spans="6:8" x14ac:dyDescent="0.25">
      <c r="F45927"/>
      <c r="G45927"/>
      <c r="H45927"/>
    </row>
    <row r="45928" spans="6:8" x14ac:dyDescent="0.25">
      <c r="F45928"/>
      <c r="G45928"/>
      <c r="H45928"/>
    </row>
    <row r="45929" spans="6:8" x14ac:dyDescent="0.25">
      <c r="F45929"/>
      <c r="G45929"/>
      <c r="H45929"/>
    </row>
    <row r="45930" spans="6:8" x14ac:dyDescent="0.25">
      <c r="F45930"/>
      <c r="G45930"/>
      <c r="H45930"/>
    </row>
    <row r="45931" spans="6:8" x14ac:dyDescent="0.25">
      <c r="F45931"/>
      <c r="G45931"/>
      <c r="H45931"/>
    </row>
    <row r="45932" spans="6:8" x14ac:dyDescent="0.25">
      <c r="F45932"/>
      <c r="G45932"/>
      <c r="H45932"/>
    </row>
    <row r="45933" spans="6:8" x14ac:dyDescent="0.25">
      <c r="F45933"/>
      <c r="G45933"/>
      <c r="H45933"/>
    </row>
    <row r="45934" spans="6:8" x14ac:dyDescent="0.25">
      <c r="F45934"/>
      <c r="G45934"/>
      <c r="H45934"/>
    </row>
    <row r="45935" spans="6:8" x14ac:dyDescent="0.25">
      <c r="F45935"/>
      <c r="G45935"/>
      <c r="H45935"/>
    </row>
    <row r="45936" spans="6:8" x14ac:dyDescent="0.25">
      <c r="F45936"/>
      <c r="G45936"/>
      <c r="H45936"/>
    </row>
    <row r="45937" spans="6:8" x14ac:dyDescent="0.25">
      <c r="F45937"/>
      <c r="G45937"/>
      <c r="H45937"/>
    </row>
    <row r="45938" spans="6:8" x14ac:dyDescent="0.25">
      <c r="F45938"/>
      <c r="G45938"/>
      <c r="H45938"/>
    </row>
    <row r="45939" spans="6:8" x14ac:dyDescent="0.25">
      <c r="F45939"/>
      <c r="G45939"/>
      <c r="H45939"/>
    </row>
    <row r="45940" spans="6:8" x14ac:dyDescent="0.25">
      <c r="F45940"/>
      <c r="G45940"/>
      <c r="H45940"/>
    </row>
    <row r="45941" spans="6:8" x14ac:dyDescent="0.25">
      <c r="F45941"/>
      <c r="G45941"/>
      <c r="H45941"/>
    </row>
    <row r="45942" spans="6:8" x14ac:dyDescent="0.25">
      <c r="F45942"/>
      <c r="G45942"/>
      <c r="H45942"/>
    </row>
    <row r="45943" spans="6:8" x14ac:dyDescent="0.25">
      <c r="F45943"/>
      <c r="G45943"/>
      <c r="H45943"/>
    </row>
    <row r="45944" spans="6:8" x14ac:dyDescent="0.25">
      <c r="F45944"/>
      <c r="G45944"/>
      <c r="H45944"/>
    </row>
    <row r="45945" spans="6:8" x14ac:dyDescent="0.25">
      <c r="F45945"/>
      <c r="G45945"/>
      <c r="H45945"/>
    </row>
    <row r="45946" spans="6:8" x14ac:dyDescent="0.25">
      <c r="F45946"/>
      <c r="G45946"/>
      <c r="H45946"/>
    </row>
    <row r="45947" spans="6:8" x14ac:dyDescent="0.25">
      <c r="F45947"/>
      <c r="G45947"/>
      <c r="H45947"/>
    </row>
    <row r="45948" spans="6:8" x14ac:dyDescent="0.25">
      <c r="F45948"/>
      <c r="G45948"/>
      <c r="H45948"/>
    </row>
    <row r="45949" spans="6:8" x14ac:dyDescent="0.25">
      <c r="F45949"/>
      <c r="G45949"/>
      <c r="H45949"/>
    </row>
    <row r="45950" spans="6:8" x14ac:dyDescent="0.25">
      <c r="F45950"/>
      <c r="G45950"/>
      <c r="H45950"/>
    </row>
    <row r="45951" spans="6:8" x14ac:dyDescent="0.25">
      <c r="F45951"/>
      <c r="G45951"/>
      <c r="H45951"/>
    </row>
    <row r="45952" spans="6:8" x14ac:dyDescent="0.25">
      <c r="F45952"/>
      <c r="G45952"/>
      <c r="H45952"/>
    </row>
    <row r="45953" spans="6:8" x14ac:dyDescent="0.25">
      <c r="F45953"/>
      <c r="G45953"/>
      <c r="H45953"/>
    </row>
    <row r="45954" spans="6:8" x14ac:dyDescent="0.25">
      <c r="F45954"/>
      <c r="G45954"/>
      <c r="H45954"/>
    </row>
    <row r="45955" spans="6:8" x14ac:dyDescent="0.25">
      <c r="F45955"/>
      <c r="G45955"/>
      <c r="H45955"/>
    </row>
    <row r="45956" spans="6:8" x14ac:dyDescent="0.25">
      <c r="F45956"/>
      <c r="G45956"/>
      <c r="H45956"/>
    </row>
    <row r="45957" spans="6:8" x14ac:dyDescent="0.25">
      <c r="F45957"/>
      <c r="G45957"/>
      <c r="H45957"/>
    </row>
    <row r="45958" spans="6:8" x14ac:dyDescent="0.25">
      <c r="F45958"/>
      <c r="G45958"/>
      <c r="H45958"/>
    </row>
    <row r="45959" spans="6:8" x14ac:dyDescent="0.25">
      <c r="F45959"/>
      <c r="G45959"/>
      <c r="H45959"/>
    </row>
    <row r="45960" spans="6:8" x14ac:dyDescent="0.25">
      <c r="F45960"/>
      <c r="G45960"/>
      <c r="H45960"/>
    </row>
    <row r="45961" spans="6:8" x14ac:dyDescent="0.25">
      <c r="F45961"/>
      <c r="G45961"/>
      <c r="H45961"/>
    </row>
    <row r="45962" spans="6:8" x14ac:dyDescent="0.25">
      <c r="F45962"/>
      <c r="G45962"/>
      <c r="H45962"/>
    </row>
    <row r="45963" spans="6:8" x14ac:dyDescent="0.25">
      <c r="F45963"/>
      <c r="G45963"/>
      <c r="H45963"/>
    </row>
    <row r="45964" spans="6:8" x14ac:dyDescent="0.25">
      <c r="F45964"/>
      <c r="G45964"/>
      <c r="H45964"/>
    </row>
    <row r="45965" spans="6:8" x14ac:dyDescent="0.25">
      <c r="F45965"/>
      <c r="G45965"/>
      <c r="H45965"/>
    </row>
    <row r="45966" spans="6:8" x14ac:dyDescent="0.25">
      <c r="F45966"/>
      <c r="G45966"/>
      <c r="H45966"/>
    </row>
    <row r="45967" spans="6:8" x14ac:dyDescent="0.25">
      <c r="F45967"/>
      <c r="G45967"/>
      <c r="H45967"/>
    </row>
    <row r="45968" spans="6:8" x14ac:dyDescent="0.25">
      <c r="F45968"/>
      <c r="G45968"/>
      <c r="H45968"/>
    </row>
    <row r="45969" spans="6:8" x14ac:dyDescent="0.25">
      <c r="F45969"/>
      <c r="G45969"/>
      <c r="H45969"/>
    </row>
    <row r="45970" spans="6:8" x14ac:dyDescent="0.25">
      <c r="F45970"/>
      <c r="G45970"/>
      <c r="H45970"/>
    </row>
    <row r="45971" spans="6:8" x14ac:dyDescent="0.25">
      <c r="F45971"/>
      <c r="G45971"/>
      <c r="H45971"/>
    </row>
    <row r="45972" spans="6:8" x14ac:dyDescent="0.25">
      <c r="F45972"/>
      <c r="G45972"/>
      <c r="H45972"/>
    </row>
    <row r="45973" spans="6:8" x14ac:dyDescent="0.25">
      <c r="F45973"/>
      <c r="G45973"/>
      <c r="H45973"/>
    </row>
    <row r="45974" spans="6:8" x14ac:dyDescent="0.25">
      <c r="F45974"/>
      <c r="G45974"/>
      <c r="H45974"/>
    </row>
    <row r="45975" spans="6:8" x14ac:dyDescent="0.25">
      <c r="F45975"/>
      <c r="G45975"/>
      <c r="H45975"/>
    </row>
    <row r="45976" spans="6:8" x14ac:dyDescent="0.25">
      <c r="F45976"/>
      <c r="G45976"/>
      <c r="H45976"/>
    </row>
    <row r="45977" spans="6:8" x14ac:dyDescent="0.25">
      <c r="F45977"/>
      <c r="G45977"/>
      <c r="H45977"/>
    </row>
    <row r="45978" spans="6:8" x14ac:dyDescent="0.25">
      <c r="F45978"/>
      <c r="G45978"/>
      <c r="H45978"/>
    </row>
    <row r="45979" spans="6:8" x14ac:dyDescent="0.25">
      <c r="F45979"/>
      <c r="G45979"/>
      <c r="H45979"/>
    </row>
    <row r="45980" spans="6:8" x14ac:dyDescent="0.25">
      <c r="F45980"/>
      <c r="G45980"/>
      <c r="H45980"/>
    </row>
    <row r="45981" spans="6:8" x14ac:dyDescent="0.25">
      <c r="F45981"/>
      <c r="G45981"/>
      <c r="H45981"/>
    </row>
    <row r="45982" spans="6:8" x14ac:dyDescent="0.25">
      <c r="F45982"/>
      <c r="G45982"/>
      <c r="H45982"/>
    </row>
    <row r="45983" spans="6:8" x14ac:dyDescent="0.25">
      <c r="F45983"/>
      <c r="G45983"/>
      <c r="H45983"/>
    </row>
    <row r="45984" spans="6:8" x14ac:dyDescent="0.25">
      <c r="F45984"/>
      <c r="G45984"/>
      <c r="H45984"/>
    </row>
    <row r="45985" spans="6:8" x14ac:dyDescent="0.25">
      <c r="F45985"/>
      <c r="G45985"/>
      <c r="H45985"/>
    </row>
    <row r="45986" spans="6:8" x14ac:dyDescent="0.25">
      <c r="F45986"/>
      <c r="G45986"/>
      <c r="H45986"/>
    </row>
    <row r="45987" spans="6:8" x14ac:dyDescent="0.25">
      <c r="F45987"/>
      <c r="G45987"/>
      <c r="H45987"/>
    </row>
    <row r="45988" spans="6:8" x14ac:dyDescent="0.25">
      <c r="F45988"/>
      <c r="G45988"/>
      <c r="H45988"/>
    </row>
    <row r="45989" spans="6:8" x14ac:dyDescent="0.25">
      <c r="F45989"/>
      <c r="G45989"/>
      <c r="H45989"/>
    </row>
    <row r="45990" spans="6:8" x14ac:dyDescent="0.25">
      <c r="F45990"/>
      <c r="G45990"/>
      <c r="H45990"/>
    </row>
    <row r="45991" spans="6:8" x14ac:dyDescent="0.25">
      <c r="F45991"/>
      <c r="G45991"/>
      <c r="H45991"/>
    </row>
    <row r="45992" spans="6:8" x14ac:dyDescent="0.25">
      <c r="F45992"/>
      <c r="G45992"/>
      <c r="H45992"/>
    </row>
    <row r="45993" spans="6:8" x14ac:dyDescent="0.25">
      <c r="F45993"/>
      <c r="G45993"/>
      <c r="H45993"/>
    </row>
    <row r="45994" spans="6:8" x14ac:dyDescent="0.25">
      <c r="F45994"/>
      <c r="G45994"/>
      <c r="H45994"/>
    </row>
    <row r="45995" spans="6:8" x14ac:dyDescent="0.25">
      <c r="F45995"/>
      <c r="G45995"/>
      <c r="H45995"/>
    </row>
    <row r="45996" spans="6:8" x14ac:dyDescent="0.25">
      <c r="F45996"/>
      <c r="G45996"/>
      <c r="H45996"/>
    </row>
    <row r="45997" spans="6:8" x14ac:dyDescent="0.25">
      <c r="F45997"/>
      <c r="G45997"/>
      <c r="H45997"/>
    </row>
    <row r="45998" spans="6:8" x14ac:dyDescent="0.25">
      <c r="F45998"/>
      <c r="G45998"/>
      <c r="H45998"/>
    </row>
    <row r="45999" spans="6:8" x14ac:dyDescent="0.25">
      <c r="F45999"/>
      <c r="G45999"/>
      <c r="H45999"/>
    </row>
    <row r="46000" spans="6:8" x14ac:dyDescent="0.25">
      <c r="F46000"/>
      <c r="G46000"/>
      <c r="H46000"/>
    </row>
    <row r="46001" spans="6:8" x14ac:dyDescent="0.25">
      <c r="F46001"/>
      <c r="G46001"/>
      <c r="H46001"/>
    </row>
    <row r="46002" spans="6:8" x14ac:dyDescent="0.25">
      <c r="F46002"/>
      <c r="G46002"/>
      <c r="H46002"/>
    </row>
    <row r="46003" spans="6:8" x14ac:dyDescent="0.25">
      <c r="F46003"/>
      <c r="G46003"/>
      <c r="H46003"/>
    </row>
    <row r="46004" spans="6:8" x14ac:dyDescent="0.25">
      <c r="F46004"/>
      <c r="G46004"/>
      <c r="H46004"/>
    </row>
    <row r="46005" spans="6:8" x14ac:dyDescent="0.25">
      <c r="F46005"/>
      <c r="G46005"/>
      <c r="H46005"/>
    </row>
    <row r="46006" spans="6:8" x14ac:dyDescent="0.25">
      <c r="F46006"/>
      <c r="G46006"/>
      <c r="H46006"/>
    </row>
    <row r="46007" spans="6:8" x14ac:dyDescent="0.25">
      <c r="F46007"/>
      <c r="G46007"/>
      <c r="H46007"/>
    </row>
    <row r="46008" spans="6:8" x14ac:dyDescent="0.25">
      <c r="F46008"/>
      <c r="G46008"/>
      <c r="H46008"/>
    </row>
    <row r="46009" spans="6:8" x14ac:dyDescent="0.25">
      <c r="F46009"/>
      <c r="G46009"/>
      <c r="H46009"/>
    </row>
    <row r="46010" spans="6:8" x14ac:dyDescent="0.25">
      <c r="F46010"/>
      <c r="G46010"/>
      <c r="H46010"/>
    </row>
    <row r="46011" spans="6:8" x14ac:dyDescent="0.25">
      <c r="F46011"/>
      <c r="G46011"/>
      <c r="H46011"/>
    </row>
    <row r="46012" spans="6:8" x14ac:dyDescent="0.25">
      <c r="F46012"/>
      <c r="G46012"/>
      <c r="H46012"/>
    </row>
    <row r="46013" spans="6:8" x14ac:dyDescent="0.25">
      <c r="F46013"/>
      <c r="G46013"/>
      <c r="H46013"/>
    </row>
    <row r="46014" spans="6:8" x14ac:dyDescent="0.25">
      <c r="F46014"/>
      <c r="G46014"/>
      <c r="H46014"/>
    </row>
    <row r="46015" spans="6:8" x14ac:dyDescent="0.25">
      <c r="F46015"/>
      <c r="G46015"/>
      <c r="H46015"/>
    </row>
    <row r="46016" spans="6:8" x14ac:dyDescent="0.25">
      <c r="F46016"/>
      <c r="G46016"/>
      <c r="H46016"/>
    </row>
    <row r="46017" spans="6:8" x14ac:dyDescent="0.25">
      <c r="F46017"/>
      <c r="G46017"/>
      <c r="H46017"/>
    </row>
    <row r="46018" spans="6:8" x14ac:dyDescent="0.25">
      <c r="F46018"/>
      <c r="G46018"/>
      <c r="H46018"/>
    </row>
    <row r="46019" spans="6:8" x14ac:dyDescent="0.25">
      <c r="F46019"/>
      <c r="G46019"/>
      <c r="H46019"/>
    </row>
    <row r="46020" spans="6:8" x14ac:dyDescent="0.25">
      <c r="F46020"/>
      <c r="G46020"/>
      <c r="H46020"/>
    </row>
    <row r="46021" spans="6:8" x14ac:dyDescent="0.25">
      <c r="F46021"/>
      <c r="G46021"/>
      <c r="H46021"/>
    </row>
    <row r="46022" spans="6:8" x14ac:dyDescent="0.25">
      <c r="F46022"/>
      <c r="G46022"/>
      <c r="H46022"/>
    </row>
    <row r="46023" spans="6:8" x14ac:dyDescent="0.25">
      <c r="F46023"/>
      <c r="G46023"/>
      <c r="H46023"/>
    </row>
    <row r="46024" spans="6:8" x14ac:dyDescent="0.25">
      <c r="F46024"/>
      <c r="G46024"/>
      <c r="H46024"/>
    </row>
    <row r="46025" spans="6:8" x14ac:dyDescent="0.25">
      <c r="F46025"/>
      <c r="G46025"/>
      <c r="H46025"/>
    </row>
    <row r="46026" spans="6:8" x14ac:dyDescent="0.25">
      <c r="F46026"/>
      <c r="G46026"/>
      <c r="H46026"/>
    </row>
    <row r="46027" spans="6:8" x14ac:dyDescent="0.25">
      <c r="F46027"/>
      <c r="G46027"/>
      <c r="H46027"/>
    </row>
    <row r="46028" spans="6:8" x14ac:dyDescent="0.25">
      <c r="F46028"/>
      <c r="G46028"/>
      <c r="H46028"/>
    </row>
    <row r="46029" spans="6:8" x14ac:dyDescent="0.25">
      <c r="F46029"/>
      <c r="G46029"/>
      <c r="H46029"/>
    </row>
    <row r="46030" spans="6:8" x14ac:dyDescent="0.25">
      <c r="F46030"/>
      <c r="G46030"/>
      <c r="H46030"/>
    </row>
    <row r="46031" spans="6:8" x14ac:dyDescent="0.25">
      <c r="F46031"/>
      <c r="G46031"/>
      <c r="H46031"/>
    </row>
    <row r="46032" spans="6:8" x14ac:dyDescent="0.25">
      <c r="F46032"/>
      <c r="G46032"/>
      <c r="H46032"/>
    </row>
    <row r="46033" spans="6:8" x14ac:dyDescent="0.25">
      <c r="F46033"/>
      <c r="G46033"/>
      <c r="H46033"/>
    </row>
    <row r="46034" spans="6:8" x14ac:dyDescent="0.25">
      <c r="F46034"/>
      <c r="G46034"/>
      <c r="H46034"/>
    </row>
    <row r="46035" spans="6:8" x14ac:dyDescent="0.25">
      <c r="F46035"/>
      <c r="G46035"/>
      <c r="H46035"/>
    </row>
    <row r="46036" spans="6:8" x14ac:dyDescent="0.25">
      <c r="F46036"/>
      <c r="G46036"/>
      <c r="H46036"/>
    </row>
    <row r="46037" spans="6:8" x14ac:dyDescent="0.25">
      <c r="F46037"/>
      <c r="G46037"/>
      <c r="H46037"/>
    </row>
    <row r="46038" spans="6:8" x14ac:dyDescent="0.25">
      <c r="F46038"/>
      <c r="G46038"/>
      <c r="H46038"/>
    </row>
    <row r="46039" spans="6:8" x14ac:dyDescent="0.25">
      <c r="F46039"/>
      <c r="G46039"/>
      <c r="H46039"/>
    </row>
    <row r="46040" spans="6:8" x14ac:dyDescent="0.25">
      <c r="F46040"/>
      <c r="G46040"/>
      <c r="H46040"/>
    </row>
    <row r="46041" spans="6:8" x14ac:dyDescent="0.25">
      <c r="F46041"/>
      <c r="G46041"/>
      <c r="H46041"/>
    </row>
    <row r="46042" spans="6:8" x14ac:dyDescent="0.25">
      <c r="F46042"/>
      <c r="G46042"/>
      <c r="H46042"/>
    </row>
    <row r="46043" spans="6:8" x14ac:dyDescent="0.25">
      <c r="F46043"/>
      <c r="G46043"/>
      <c r="H46043"/>
    </row>
    <row r="46044" spans="6:8" x14ac:dyDescent="0.25">
      <c r="F46044"/>
      <c r="G46044"/>
      <c r="H46044"/>
    </row>
    <row r="46045" spans="6:8" x14ac:dyDescent="0.25">
      <c r="F46045"/>
      <c r="G46045"/>
      <c r="H46045"/>
    </row>
    <row r="46046" spans="6:8" x14ac:dyDescent="0.25">
      <c r="F46046"/>
      <c r="G46046"/>
      <c r="H46046"/>
    </row>
    <row r="46047" spans="6:8" x14ac:dyDescent="0.25">
      <c r="F46047"/>
      <c r="G46047"/>
      <c r="H46047"/>
    </row>
    <row r="46048" spans="6:8" x14ac:dyDescent="0.25">
      <c r="F46048"/>
      <c r="G46048"/>
      <c r="H46048"/>
    </row>
    <row r="46049" spans="6:8" x14ac:dyDescent="0.25">
      <c r="F46049"/>
      <c r="G46049"/>
      <c r="H46049"/>
    </row>
    <row r="46050" spans="6:8" x14ac:dyDescent="0.25">
      <c r="F46050"/>
      <c r="G46050"/>
      <c r="H46050"/>
    </row>
    <row r="46051" spans="6:8" x14ac:dyDescent="0.25">
      <c r="F46051"/>
      <c r="G46051"/>
      <c r="H46051"/>
    </row>
    <row r="46052" spans="6:8" x14ac:dyDescent="0.25">
      <c r="F46052"/>
      <c r="G46052"/>
      <c r="H46052"/>
    </row>
    <row r="46053" spans="6:8" x14ac:dyDescent="0.25">
      <c r="F46053"/>
      <c r="G46053"/>
      <c r="H46053"/>
    </row>
    <row r="46054" spans="6:8" x14ac:dyDescent="0.25">
      <c r="F46054"/>
      <c r="G46054"/>
      <c r="H46054"/>
    </row>
    <row r="46055" spans="6:8" x14ac:dyDescent="0.25">
      <c r="F46055"/>
      <c r="G46055"/>
      <c r="H46055"/>
    </row>
    <row r="46056" spans="6:8" x14ac:dyDescent="0.25">
      <c r="F46056"/>
      <c r="G46056"/>
      <c r="H46056"/>
    </row>
    <row r="46057" spans="6:8" x14ac:dyDescent="0.25">
      <c r="F46057"/>
      <c r="G46057"/>
      <c r="H46057"/>
    </row>
    <row r="46058" spans="6:8" x14ac:dyDescent="0.25">
      <c r="F46058"/>
      <c r="G46058"/>
      <c r="H46058"/>
    </row>
    <row r="46059" spans="6:8" x14ac:dyDescent="0.25">
      <c r="F46059"/>
      <c r="G46059"/>
      <c r="H46059"/>
    </row>
    <row r="46060" spans="6:8" x14ac:dyDescent="0.25">
      <c r="F46060"/>
      <c r="G46060"/>
      <c r="H46060"/>
    </row>
    <row r="46061" spans="6:8" x14ac:dyDescent="0.25">
      <c r="F46061"/>
      <c r="G46061"/>
      <c r="H46061"/>
    </row>
    <row r="46062" spans="6:8" x14ac:dyDescent="0.25">
      <c r="F46062"/>
      <c r="G46062"/>
      <c r="H46062"/>
    </row>
    <row r="46063" spans="6:8" x14ac:dyDescent="0.25">
      <c r="F46063"/>
      <c r="G46063"/>
      <c r="H46063"/>
    </row>
    <row r="46064" spans="6:8" x14ac:dyDescent="0.25">
      <c r="F46064"/>
      <c r="G46064"/>
      <c r="H46064"/>
    </row>
    <row r="46065" spans="6:8" x14ac:dyDescent="0.25">
      <c r="F46065"/>
      <c r="G46065"/>
      <c r="H46065"/>
    </row>
    <row r="46066" spans="6:8" x14ac:dyDescent="0.25">
      <c r="F46066"/>
      <c r="G46066"/>
      <c r="H46066"/>
    </row>
    <row r="46067" spans="6:8" x14ac:dyDescent="0.25">
      <c r="F46067"/>
      <c r="G46067"/>
      <c r="H46067"/>
    </row>
    <row r="46068" spans="6:8" x14ac:dyDescent="0.25">
      <c r="F46068"/>
      <c r="G46068"/>
      <c r="H46068"/>
    </row>
    <row r="46069" spans="6:8" x14ac:dyDescent="0.25">
      <c r="F46069"/>
      <c r="G46069"/>
      <c r="H46069"/>
    </row>
    <row r="46070" spans="6:8" x14ac:dyDescent="0.25">
      <c r="F46070"/>
      <c r="G46070"/>
      <c r="H46070"/>
    </row>
    <row r="46071" spans="6:8" x14ac:dyDescent="0.25">
      <c r="F46071"/>
      <c r="G46071"/>
      <c r="H46071"/>
    </row>
    <row r="46072" spans="6:8" x14ac:dyDescent="0.25">
      <c r="F46072"/>
      <c r="G46072"/>
      <c r="H46072"/>
    </row>
    <row r="46073" spans="6:8" x14ac:dyDescent="0.25">
      <c r="F46073"/>
      <c r="G46073"/>
      <c r="H46073"/>
    </row>
    <row r="46074" spans="6:8" x14ac:dyDescent="0.25">
      <c r="F46074"/>
      <c r="G46074"/>
      <c r="H46074"/>
    </row>
    <row r="46075" spans="6:8" x14ac:dyDescent="0.25">
      <c r="F46075"/>
      <c r="G46075"/>
      <c r="H46075"/>
    </row>
    <row r="46076" spans="6:8" x14ac:dyDescent="0.25">
      <c r="F46076"/>
      <c r="G46076"/>
      <c r="H46076"/>
    </row>
    <row r="46077" spans="6:8" x14ac:dyDescent="0.25">
      <c r="F46077"/>
      <c r="G46077"/>
      <c r="H46077"/>
    </row>
    <row r="46078" spans="6:8" x14ac:dyDescent="0.25">
      <c r="F46078"/>
      <c r="G46078"/>
      <c r="H46078"/>
    </row>
    <row r="46079" spans="6:8" x14ac:dyDescent="0.25">
      <c r="F46079"/>
      <c r="G46079"/>
      <c r="H46079"/>
    </row>
    <row r="46080" spans="6:8" x14ac:dyDescent="0.25">
      <c r="F46080"/>
      <c r="G46080"/>
      <c r="H46080"/>
    </row>
    <row r="46081" spans="6:8" x14ac:dyDescent="0.25">
      <c r="F46081"/>
      <c r="G46081"/>
      <c r="H46081"/>
    </row>
    <row r="46082" spans="6:8" x14ac:dyDescent="0.25">
      <c r="F46082"/>
      <c r="G46082"/>
      <c r="H46082"/>
    </row>
    <row r="46083" spans="6:8" x14ac:dyDescent="0.25">
      <c r="F46083"/>
      <c r="G46083"/>
      <c r="H46083"/>
    </row>
    <row r="46084" spans="6:8" x14ac:dyDescent="0.25">
      <c r="F46084"/>
      <c r="G46084"/>
      <c r="H46084"/>
    </row>
    <row r="46085" spans="6:8" x14ac:dyDescent="0.25">
      <c r="F46085"/>
      <c r="G46085"/>
      <c r="H46085"/>
    </row>
    <row r="46086" spans="6:8" x14ac:dyDescent="0.25">
      <c r="F46086"/>
      <c r="G46086"/>
      <c r="H46086"/>
    </row>
    <row r="46087" spans="6:8" x14ac:dyDescent="0.25">
      <c r="F46087"/>
      <c r="G46087"/>
      <c r="H46087"/>
    </row>
    <row r="46088" spans="6:8" x14ac:dyDescent="0.25">
      <c r="F46088"/>
      <c r="G46088"/>
      <c r="H46088"/>
    </row>
    <row r="46089" spans="6:8" x14ac:dyDescent="0.25">
      <c r="F46089"/>
      <c r="G46089"/>
      <c r="H46089"/>
    </row>
    <row r="46090" spans="6:8" x14ac:dyDescent="0.25">
      <c r="F46090"/>
      <c r="G46090"/>
      <c r="H46090"/>
    </row>
    <row r="46091" spans="6:8" x14ac:dyDescent="0.25">
      <c r="F46091"/>
      <c r="G46091"/>
      <c r="H46091"/>
    </row>
    <row r="46092" spans="6:8" x14ac:dyDescent="0.25">
      <c r="F46092"/>
      <c r="G46092"/>
      <c r="H46092"/>
    </row>
    <row r="46093" spans="6:8" x14ac:dyDescent="0.25">
      <c r="F46093"/>
      <c r="G46093"/>
      <c r="H46093"/>
    </row>
    <row r="46094" spans="6:8" x14ac:dyDescent="0.25">
      <c r="F46094"/>
      <c r="G46094"/>
      <c r="H46094"/>
    </row>
    <row r="46095" spans="6:8" x14ac:dyDescent="0.25">
      <c r="F46095"/>
      <c r="G46095"/>
      <c r="H46095"/>
    </row>
    <row r="46096" spans="6:8" x14ac:dyDescent="0.25">
      <c r="F46096"/>
      <c r="G46096"/>
      <c r="H46096"/>
    </row>
    <row r="46097" spans="6:8" x14ac:dyDescent="0.25">
      <c r="F46097"/>
      <c r="G46097"/>
      <c r="H46097"/>
    </row>
    <row r="46098" spans="6:8" x14ac:dyDescent="0.25">
      <c r="F46098"/>
      <c r="G46098"/>
      <c r="H46098"/>
    </row>
    <row r="46099" spans="6:8" x14ac:dyDescent="0.25">
      <c r="F46099"/>
      <c r="G46099"/>
      <c r="H46099"/>
    </row>
    <row r="46100" spans="6:8" x14ac:dyDescent="0.25">
      <c r="F46100"/>
      <c r="G46100"/>
      <c r="H46100"/>
    </row>
    <row r="46101" spans="6:8" x14ac:dyDescent="0.25">
      <c r="F46101"/>
      <c r="G46101"/>
      <c r="H46101"/>
    </row>
    <row r="46102" spans="6:8" x14ac:dyDescent="0.25">
      <c r="F46102"/>
      <c r="G46102"/>
      <c r="H46102"/>
    </row>
    <row r="46103" spans="6:8" x14ac:dyDescent="0.25">
      <c r="F46103"/>
      <c r="G46103"/>
      <c r="H46103"/>
    </row>
    <row r="46104" spans="6:8" x14ac:dyDescent="0.25">
      <c r="F46104"/>
      <c r="G46104"/>
      <c r="H46104"/>
    </row>
    <row r="46105" spans="6:8" x14ac:dyDescent="0.25">
      <c r="F46105"/>
      <c r="G46105"/>
      <c r="H46105"/>
    </row>
    <row r="46106" spans="6:8" x14ac:dyDescent="0.25">
      <c r="F46106"/>
      <c r="G46106"/>
      <c r="H46106"/>
    </row>
    <row r="46107" spans="6:8" x14ac:dyDescent="0.25">
      <c r="F46107"/>
      <c r="G46107"/>
      <c r="H46107"/>
    </row>
    <row r="46108" spans="6:8" x14ac:dyDescent="0.25">
      <c r="F46108"/>
      <c r="G46108"/>
      <c r="H46108"/>
    </row>
    <row r="46109" spans="6:8" x14ac:dyDescent="0.25">
      <c r="F46109"/>
      <c r="G46109"/>
      <c r="H46109"/>
    </row>
    <row r="46110" spans="6:8" x14ac:dyDescent="0.25">
      <c r="F46110"/>
      <c r="G46110"/>
      <c r="H46110"/>
    </row>
    <row r="46111" spans="6:8" x14ac:dyDescent="0.25">
      <c r="F46111"/>
      <c r="G46111"/>
      <c r="H46111"/>
    </row>
    <row r="46112" spans="6:8" x14ac:dyDescent="0.25">
      <c r="F46112"/>
      <c r="G46112"/>
      <c r="H46112"/>
    </row>
    <row r="46113" spans="6:8" x14ac:dyDescent="0.25">
      <c r="F46113"/>
      <c r="G46113"/>
      <c r="H46113"/>
    </row>
    <row r="46114" spans="6:8" x14ac:dyDescent="0.25">
      <c r="F46114"/>
      <c r="G46114"/>
      <c r="H46114"/>
    </row>
    <row r="46115" spans="6:8" x14ac:dyDescent="0.25">
      <c r="F46115"/>
      <c r="G46115"/>
      <c r="H46115"/>
    </row>
    <row r="46116" spans="6:8" x14ac:dyDescent="0.25">
      <c r="F46116"/>
      <c r="G46116"/>
      <c r="H46116"/>
    </row>
    <row r="46117" spans="6:8" x14ac:dyDescent="0.25">
      <c r="F46117"/>
      <c r="G46117"/>
      <c r="H46117"/>
    </row>
    <row r="46118" spans="6:8" x14ac:dyDescent="0.25">
      <c r="F46118"/>
      <c r="G46118"/>
      <c r="H46118"/>
    </row>
    <row r="46119" spans="6:8" x14ac:dyDescent="0.25">
      <c r="F46119"/>
      <c r="G46119"/>
      <c r="H46119"/>
    </row>
    <row r="46120" spans="6:8" x14ac:dyDescent="0.25">
      <c r="F46120"/>
      <c r="G46120"/>
      <c r="H46120"/>
    </row>
    <row r="46121" spans="6:8" x14ac:dyDescent="0.25">
      <c r="F46121"/>
      <c r="G46121"/>
      <c r="H46121"/>
    </row>
    <row r="46122" spans="6:8" x14ac:dyDescent="0.25">
      <c r="F46122"/>
      <c r="G46122"/>
      <c r="H46122"/>
    </row>
    <row r="46123" spans="6:8" x14ac:dyDescent="0.25">
      <c r="F46123"/>
      <c r="G46123"/>
      <c r="H46123"/>
    </row>
    <row r="46124" spans="6:8" x14ac:dyDescent="0.25">
      <c r="F46124"/>
      <c r="G46124"/>
      <c r="H46124"/>
    </row>
    <row r="46125" spans="6:8" x14ac:dyDescent="0.25">
      <c r="F46125"/>
      <c r="G46125"/>
      <c r="H46125"/>
    </row>
    <row r="46126" spans="6:8" x14ac:dyDescent="0.25">
      <c r="F46126"/>
      <c r="G46126"/>
      <c r="H46126"/>
    </row>
    <row r="46127" spans="6:8" x14ac:dyDescent="0.25">
      <c r="F46127"/>
      <c r="G46127"/>
      <c r="H46127"/>
    </row>
    <row r="46128" spans="6:8" x14ac:dyDescent="0.25">
      <c r="F46128"/>
      <c r="G46128"/>
      <c r="H46128"/>
    </row>
    <row r="46129" spans="6:8" x14ac:dyDescent="0.25">
      <c r="F46129"/>
      <c r="G46129"/>
      <c r="H46129"/>
    </row>
    <row r="46130" spans="6:8" x14ac:dyDescent="0.25">
      <c r="F46130"/>
      <c r="G46130"/>
      <c r="H46130"/>
    </row>
    <row r="46131" spans="6:8" x14ac:dyDescent="0.25">
      <c r="F46131"/>
      <c r="G46131"/>
      <c r="H46131"/>
    </row>
    <row r="46132" spans="6:8" x14ac:dyDescent="0.25">
      <c r="F46132"/>
      <c r="G46132"/>
      <c r="H46132"/>
    </row>
    <row r="46133" spans="6:8" x14ac:dyDescent="0.25">
      <c r="F46133"/>
      <c r="G46133"/>
      <c r="H46133"/>
    </row>
    <row r="46134" spans="6:8" x14ac:dyDescent="0.25">
      <c r="F46134"/>
      <c r="G46134"/>
      <c r="H46134"/>
    </row>
    <row r="46135" spans="6:8" x14ac:dyDescent="0.25">
      <c r="F46135"/>
      <c r="G46135"/>
      <c r="H46135"/>
    </row>
    <row r="46136" spans="6:8" x14ac:dyDescent="0.25">
      <c r="F46136"/>
      <c r="G46136"/>
      <c r="H46136"/>
    </row>
    <row r="46137" spans="6:8" x14ac:dyDescent="0.25">
      <c r="F46137"/>
      <c r="G46137"/>
      <c r="H46137"/>
    </row>
    <row r="46138" spans="6:8" x14ac:dyDescent="0.25">
      <c r="F46138"/>
      <c r="G46138"/>
      <c r="H46138"/>
    </row>
    <row r="46139" spans="6:8" x14ac:dyDescent="0.25">
      <c r="F46139"/>
      <c r="G46139"/>
      <c r="H46139"/>
    </row>
    <row r="46140" spans="6:8" x14ac:dyDescent="0.25">
      <c r="F46140"/>
      <c r="G46140"/>
      <c r="H46140"/>
    </row>
    <row r="46141" spans="6:8" x14ac:dyDescent="0.25">
      <c r="F46141"/>
      <c r="G46141"/>
      <c r="H46141"/>
    </row>
    <row r="46142" spans="6:8" x14ac:dyDescent="0.25">
      <c r="F46142"/>
      <c r="G46142"/>
      <c r="H46142"/>
    </row>
    <row r="46143" spans="6:8" x14ac:dyDescent="0.25">
      <c r="F46143"/>
      <c r="G46143"/>
      <c r="H46143"/>
    </row>
    <row r="46144" spans="6:8" x14ac:dyDescent="0.25">
      <c r="F46144"/>
      <c r="G46144"/>
      <c r="H46144"/>
    </row>
    <row r="46145" spans="6:8" x14ac:dyDescent="0.25">
      <c r="F46145"/>
      <c r="G46145"/>
      <c r="H46145"/>
    </row>
    <row r="46146" spans="6:8" x14ac:dyDescent="0.25">
      <c r="F46146"/>
      <c r="G46146"/>
      <c r="H46146"/>
    </row>
    <row r="46147" spans="6:8" x14ac:dyDescent="0.25">
      <c r="F46147"/>
      <c r="G46147"/>
      <c r="H46147"/>
    </row>
    <row r="46148" spans="6:8" x14ac:dyDescent="0.25">
      <c r="F46148"/>
      <c r="G46148"/>
      <c r="H46148"/>
    </row>
    <row r="46149" spans="6:8" x14ac:dyDescent="0.25">
      <c r="F46149"/>
      <c r="G46149"/>
      <c r="H46149"/>
    </row>
    <row r="46150" spans="6:8" x14ac:dyDescent="0.25">
      <c r="F46150"/>
      <c r="G46150"/>
      <c r="H46150"/>
    </row>
    <row r="46151" spans="6:8" x14ac:dyDescent="0.25">
      <c r="F46151"/>
      <c r="G46151"/>
      <c r="H46151"/>
    </row>
    <row r="46152" spans="6:8" x14ac:dyDescent="0.25">
      <c r="F46152"/>
      <c r="G46152"/>
      <c r="H46152"/>
    </row>
    <row r="46153" spans="6:8" x14ac:dyDescent="0.25">
      <c r="F46153"/>
      <c r="G46153"/>
      <c r="H46153"/>
    </row>
    <row r="46154" spans="6:8" x14ac:dyDescent="0.25">
      <c r="F46154"/>
      <c r="G46154"/>
      <c r="H46154"/>
    </row>
    <row r="46155" spans="6:8" x14ac:dyDescent="0.25">
      <c r="F46155"/>
      <c r="G46155"/>
      <c r="H46155"/>
    </row>
    <row r="46156" spans="6:8" x14ac:dyDescent="0.25">
      <c r="F46156"/>
      <c r="G46156"/>
      <c r="H46156"/>
    </row>
    <row r="46157" spans="6:8" x14ac:dyDescent="0.25">
      <c r="F46157"/>
      <c r="G46157"/>
      <c r="H46157"/>
    </row>
    <row r="46158" spans="6:8" x14ac:dyDescent="0.25">
      <c r="F46158"/>
      <c r="G46158"/>
      <c r="H46158"/>
    </row>
    <row r="46159" spans="6:8" x14ac:dyDescent="0.25">
      <c r="F46159"/>
      <c r="G46159"/>
      <c r="H46159"/>
    </row>
    <row r="46160" spans="6:8" x14ac:dyDescent="0.25">
      <c r="F46160"/>
      <c r="G46160"/>
      <c r="H46160"/>
    </row>
    <row r="46161" spans="6:8" x14ac:dyDescent="0.25">
      <c r="F46161"/>
      <c r="G46161"/>
      <c r="H46161"/>
    </row>
    <row r="46162" spans="6:8" x14ac:dyDescent="0.25">
      <c r="F46162"/>
      <c r="G46162"/>
      <c r="H46162"/>
    </row>
    <row r="46163" spans="6:8" x14ac:dyDescent="0.25">
      <c r="F46163"/>
      <c r="G46163"/>
      <c r="H46163"/>
    </row>
    <row r="46164" spans="6:8" x14ac:dyDescent="0.25">
      <c r="F46164"/>
      <c r="G46164"/>
      <c r="H46164"/>
    </row>
    <row r="46165" spans="6:8" x14ac:dyDescent="0.25">
      <c r="F46165"/>
      <c r="G46165"/>
      <c r="H46165"/>
    </row>
    <row r="46166" spans="6:8" x14ac:dyDescent="0.25">
      <c r="F46166"/>
      <c r="G46166"/>
      <c r="H46166"/>
    </row>
    <row r="46167" spans="6:8" x14ac:dyDescent="0.25">
      <c r="F46167"/>
      <c r="G46167"/>
      <c r="H46167"/>
    </row>
    <row r="46168" spans="6:8" x14ac:dyDescent="0.25">
      <c r="F46168"/>
      <c r="G46168"/>
      <c r="H46168"/>
    </row>
    <row r="46169" spans="6:8" x14ac:dyDescent="0.25">
      <c r="F46169"/>
      <c r="G46169"/>
      <c r="H46169"/>
    </row>
    <row r="46170" spans="6:8" x14ac:dyDescent="0.25">
      <c r="F46170"/>
      <c r="G46170"/>
      <c r="H46170"/>
    </row>
    <row r="46171" spans="6:8" x14ac:dyDescent="0.25">
      <c r="F46171"/>
      <c r="G46171"/>
      <c r="H46171"/>
    </row>
    <row r="46172" spans="6:8" x14ac:dyDescent="0.25">
      <c r="F46172"/>
      <c r="G46172"/>
      <c r="H46172"/>
    </row>
    <row r="46173" spans="6:8" x14ac:dyDescent="0.25">
      <c r="F46173"/>
      <c r="G46173"/>
      <c r="H46173"/>
    </row>
    <row r="46174" spans="6:8" x14ac:dyDescent="0.25">
      <c r="F46174"/>
      <c r="G46174"/>
      <c r="H46174"/>
    </row>
    <row r="46175" spans="6:8" x14ac:dyDescent="0.25">
      <c r="F46175"/>
      <c r="G46175"/>
      <c r="H46175"/>
    </row>
    <row r="46176" spans="6:8" x14ac:dyDescent="0.25">
      <c r="F46176"/>
      <c r="G46176"/>
      <c r="H46176"/>
    </row>
    <row r="46177" spans="6:8" x14ac:dyDescent="0.25">
      <c r="F46177"/>
      <c r="G46177"/>
      <c r="H46177"/>
    </row>
    <row r="46178" spans="6:8" x14ac:dyDescent="0.25">
      <c r="F46178"/>
      <c r="G46178"/>
      <c r="H46178"/>
    </row>
    <row r="46179" spans="6:8" x14ac:dyDescent="0.25">
      <c r="F46179"/>
      <c r="G46179"/>
      <c r="H46179"/>
    </row>
    <row r="46180" spans="6:8" x14ac:dyDescent="0.25">
      <c r="F46180"/>
      <c r="G46180"/>
      <c r="H46180"/>
    </row>
    <row r="46181" spans="6:8" x14ac:dyDescent="0.25">
      <c r="F46181"/>
      <c r="G46181"/>
      <c r="H46181"/>
    </row>
    <row r="46182" spans="6:8" x14ac:dyDescent="0.25">
      <c r="F46182"/>
      <c r="G46182"/>
      <c r="H46182"/>
    </row>
    <row r="46183" spans="6:8" x14ac:dyDescent="0.25">
      <c r="F46183"/>
      <c r="G46183"/>
      <c r="H46183"/>
    </row>
    <row r="46184" spans="6:8" x14ac:dyDescent="0.25">
      <c r="F46184"/>
      <c r="G46184"/>
      <c r="H46184"/>
    </row>
    <row r="46185" spans="6:8" x14ac:dyDescent="0.25">
      <c r="F46185"/>
      <c r="G46185"/>
      <c r="H46185"/>
    </row>
    <row r="46186" spans="6:8" x14ac:dyDescent="0.25">
      <c r="F46186"/>
      <c r="G46186"/>
      <c r="H46186"/>
    </row>
    <row r="46187" spans="6:8" x14ac:dyDescent="0.25">
      <c r="F46187"/>
      <c r="G46187"/>
      <c r="H46187"/>
    </row>
    <row r="46188" spans="6:8" x14ac:dyDescent="0.25">
      <c r="F46188"/>
      <c r="G46188"/>
      <c r="H46188"/>
    </row>
    <row r="46189" spans="6:8" x14ac:dyDescent="0.25">
      <c r="F46189"/>
      <c r="G46189"/>
      <c r="H46189"/>
    </row>
    <row r="46190" spans="6:8" x14ac:dyDescent="0.25">
      <c r="F46190"/>
      <c r="G46190"/>
      <c r="H46190"/>
    </row>
    <row r="46191" spans="6:8" x14ac:dyDescent="0.25">
      <c r="F46191"/>
      <c r="G46191"/>
      <c r="H46191"/>
    </row>
    <row r="46192" spans="6:8" x14ac:dyDescent="0.25">
      <c r="F46192"/>
      <c r="G46192"/>
      <c r="H46192"/>
    </row>
    <row r="46193" spans="6:8" x14ac:dyDescent="0.25">
      <c r="F46193"/>
      <c r="G46193"/>
      <c r="H46193"/>
    </row>
    <row r="46194" spans="6:8" x14ac:dyDescent="0.25">
      <c r="F46194"/>
      <c r="G46194"/>
      <c r="H46194"/>
    </row>
    <row r="46195" spans="6:8" x14ac:dyDescent="0.25">
      <c r="F46195"/>
      <c r="G46195"/>
      <c r="H46195"/>
    </row>
    <row r="46196" spans="6:8" x14ac:dyDescent="0.25">
      <c r="F46196"/>
      <c r="G46196"/>
      <c r="H46196"/>
    </row>
    <row r="46197" spans="6:8" x14ac:dyDescent="0.25">
      <c r="F46197"/>
      <c r="G46197"/>
      <c r="H46197"/>
    </row>
    <row r="46198" spans="6:8" x14ac:dyDescent="0.25">
      <c r="F46198"/>
      <c r="G46198"/>
      <c r="H46198"/>
    </row>
    <row r="46199" spans="6:8" x14ac:dyDescent="0.25">
      <c r="F46199"/>
      <c r="G46199"/>
      <c r="H46199"/>
    </row>
    <row r="46200" spans="6:8" x14ac:dyDescent="0.25">
      <c r="F46200"/>
      <c r="G46200"/>
      <c r="H46200"/>
    </row>
    <row r="46201" spans="6:8" x14ac:dyDescent="0.25">
      <c r="F46201"/>
      <c r="G46201"/>
      <c r="H46201"/>
    </row>
    <row r="46202" spans="6:8" x14ac:dyDescent="0.25">
      <c r="F46202"/>
      <c r="G46202"/>
      <c r="H46202"/>
    </row>
    <row r="46203" spans="6:8" x14ac:dyDescent="0.25">
      <c r="F46203"/>
      <c r="G46203"/>
      <c r="H46203"/>
    </row>
    <row r="46204" spans="6:8" x14ac:dyDescent="0.25">
      <c r="F46204"/>
      <c r="G46204"/>
      <c r="H46204"/>
    </row>
    <row r="46205" spans="6:8" x14ac:dyDescent="0.25">
      <c r="F46205"/>
      <c r="G46205"/>
      <c r="H46205"/>
    </row>
    <row r="46206" spans="6:8" x14ac:dyDescent="0.25">
      <c r="F46206"/>
      <c r="G46206"/>
      <c r="H46206"/>
    </row>
    <row r="46207" spans="6:8" x14ac:dyDescent="0.25">
      <c r="F46207"/>
      <c r="G46207"/>
      <c r="H46207"/>
    </row>
    <row r="46208" spans="6:8" x14ac:dyDescent="0.25">
      <c r="F46208"/>
      <c r="G46208"/>
      <c r="H46208"/>
    </row>
    <row r="46209" spans="6:8" x14ac:dyDescent="0.25">
      <c r="F46209"/>
      <c r="G46209"/>
      <c r="H46209"/>
    </row>
    <row r="46210" spans="6:8" x14ac:dyDescent="0.25">
      <c r="F46210"/>
      <c r="G46210"/>
      <c r="H46210"/>
    </row>
    <row r="46211" spans="6:8" x14ac:dyDescent="0.25">
      <c r="F46211"/>
      <c r="G46211"/>
      <c r="H46211"/>
    </row>
    <row r="46212" spans="6:8" x14ac:dyDescent="0.25">
      <c r="F46212"/>
      <c r="G46212"/>
      <c r="H46212"/>
    </row>
    <row r="46213" spans="6:8" x14ac:dyDescent="0.25">
      <c r="F46213"/>
      <c r="G46213"/>
      <c r="H46213"/>
    </row>
    <row r="46214" spans="6:8" x14ac:dyDescent="0.25">
      <c r="F46214"/>
      <c r="G46214"/>
      <c r="H46214"/>
    </row>
    <row r="46215" spans="6:8" x14ac:dyDescent="0.25">
      <c r="F46215"/>
      <c r="G46215"/>
      <c r="H46215"/>
    </row>
    <row r="46216" spans="6:8" x14ac:dyDescent="0.25">
      <c r="F46216"/>
      <c r="G46216"/>
      <c r="H46216"/>
    </row>
    <row r="46217" spans="6:8" x14ac:dyDescent="0.25">
      <c r="F46217"/>
      <c r="G46217"/>
      <c r="H46217"/>
    </row>
    <row r="46218" spans="6:8" x14ac:dyDescent="0.25">
      <c r="F46218"/>
      <c r="G46218"/>
      <c r="H46218"/>
    </row>
    <row r="46219" spans="6:8" x14ac:dyDescent="0.25">
      <c r="F46219"/>
      <c r="G46219"/>
      <c r="H46219"/>
    </row>
    <row r="46220" spans="6:8" x14ac:dyDescent="0.25">
      <c r="F46220"/>
      <c r="G46220"/>
      <c r="H46220"/>
    </row>
    <row r="46221" spans="6:8" x14ac:dyDescent="0.25">
      <c r="F46221"/>
      <c r="G46221"/>
      <c r="H46221"/>
    </row>
    <row r="46222" spans="6:8" x14ac:dyDescent="0.25">
      <c r="F46222"/>
      <c r="G46222"/>
      <c r="H46222"/>
    </row>
    <row r="46223" spans="6:8" x14ac:dyDescent="0.25">
      <c r="F46223"/>
      <c r="G46223"/>
      <c r="H46223"/>
    </row>
    <row r="46224" spans="6:8" x14ac:dyDescent="0.25">
      <c r="F46224"/>
      <c r="G46224"/>
      <c r="H46224"/>
    </row>
    <row r="46225" spans="6:8" x14ac:dyDescent="0.25">
      <c r="F46225"/>
      <c r="G46225"/>
      <c r="H46225"/>
    </row>
    <row r="46226" spans="6:8" x14ac:dyDescent="0.25">
      <c r="F46226"/>
      <c r="G46226"/>
      <c r="H46226"/>
    </row>
    <row r="46227" spans="6:8" x14ac:dyDescent="0.25">
      <c r="F46227"/>
      <c r="G46227"/>
      <c r="H46227"/>
    </row>
    <row r="46228" spans="6:8" x14ac:dyDescent="0.25">
      <c r="F46228"/>
      <c r="G46228"/>
      <c r="H46228"/>
    </row>
    <row r="46229" spans="6:8" x14ac:dyDescent="0.25">
      <c r="F46229"/>
      <c r="G46229"/>
      <c r="H46229"/>
    </row>
    <row r="46230" spans="6:8" x14ac:dyDescent="0.25">
      <c r="F46230"/>
      <c r="G46230"/>
      <c r="H46230"/>
    </row>
    <row r="46231" spans="6:8" x14ac:dyDescent="0.25">
      <c r="F46231"/>
      <c r="G46231"/>
      <c r="H46231"/>
    </row>
    <row r="46232" spans="6:8" x14ac:dyDescent="0.25">
      <c r="F46232"/>
      <c r="G46232"/>
      <c r="H46232"/>
    </row>
    <row r="46233" spans="6:8" x14ac:dyDescent="0.25">
      <c r="F46233"/>
      <c r="G46233"/>
      <c r="H46233"/>
    </row>
    <row r="46234" spans="6:8" x14ac:dyDescent="0.25">
      <c r="F46234"/>
      <c r="G46234"/>
      <c r="H46234"/>
    </row>
    <row r="46235" spans="6:8" x14ac:dyDescent="0.25">
      <c r="F46235"/>
      <c r="G46235"/>
      <c r="H46235"/>
    </row>
    <row r="46236" spans="6:8" x14ac:dyDescent="0.25">
      <c r="F46236"/>
      <c r="G46236"/>
      <c r="H46236"/>
    </row>
    <row r="46237" spans="6:8" x14ac:dyDescent="0.25">
      <c r="F46237"/>
      <c r="G46237"/>
      <c r="H46237"/>
    </row>
    <row r="46238" spans="6:8" x14ac:dyDescent="0.25">
      <c r="F46238"/>
      <c r="G46238"/>
      <c r="H46238"/>
    </row>
    <row r="46239" spans="6:8" x14ac:dyDescent="0.25">
      <c r="F46239"/>
      <c r="G46239"/>
      <c r="H46239"/>
    </row>
    <row r="46240" spans="6:8" x14ac:dyDescent="0.25">
      <c r="F46240"/>
      <c r="G46240"/>
      <c r="H46240"/>
    </row>
    <row r="46241" spans="6:8" x14ac:dyDescent="0.25">
      <c r="F46241"/>
      <c r="G46241"/>
      <c r="H46241"/>
    </row>
    <row r="46242" spans="6:8" x14ac:dyDescent="0.25">
      <c r="F46242"/>
      <c r="G46242"/>
      <c r="H46242"/>
    </row>
    <row r="46243" spans="6:8" x14ac:dyDescent="0.25">
      <c r="F46243"/>
      <c r="G46243"/>
      <c r="H46243"/>
    </row>
    <row r="46244" spans="6:8" x14ac:dyDescent="0.25">
      <c r="F46244"/>
      <c r="G46244"/>
      <c r="H46244"/>
    </row>
    <row r="46245" spans="6:8" x14ac:dyDescent="0.25">
      <c r="F46245"/>
      <c r="G46245"/>
      <c r="H46245"/>
    </row>
    <row r="46246" spans="6:8" x14ac:dyDescent="0.25">
      <c r="F46246"/>
      <c r="G46246"/>
      <c r="H46246"/>
    </row>
    <row r="46247" spans="6:8" x14ac:dyDescent="0.25">
      <c r="F46247"/>
      <c r="G46247"/>
      <c r="H46247"/>
    </row>
    <row r="46248" spans="6:8" x14ac:dyDescent="0.25">
      <c r="F46248"/>
      <c r="G46248"/>
      <c r="H46248"/>
    </row>
    <row r="46249" spans="6:8" x14ac:dyDescent="0.25">
      <c r="F46249"/>
      <c r="G46249"/>
      <c r="H46249"/>
    </row>
    <row r="46250" spans="6:8" x14ac:dyDescent="0.25">
      <c r="F46250"/>
      <c r="G46250"/>
      <c r="H46250"/>
    </row>
    <row r="46251" spans="6:8" x14ac:dyDescent="0.25">
      <c r="F46251"/>
      <c r="G46251"/>
      <c r="H46251"/>
    </row>
    <row r="46252" spans="6:8" x14ac:dyDescent="0.25">
      <c r="F46252"/>
      <c r="G46252"/>
      <c r="H46252"/>
    </row>
    <row r="46253" spans="6:8" x14ac:dyDescent="0.25">
      <c r="F46253"/>
      <c r="G46253"/>
      <c r="H46253"/>
    </row>
    <row r="46254" spans="6:8" x14ac:dyDescent="0.25">
      <c r="F46254"/>
      <c r="G46254"/>
      <c r="H46254"/>
    </row>
    <row r="46255" spans="6:8" x14ac:dyDescent="0.25">
      <c r="F46255"/>
      <c r="G46255"/>
      <c r="H46255"/>
    </row>
    <row r="46256" spans="6:8" x14ac:dyDescent="0.25">
      <c r="F46256"/>
      <c r="G46256"/>
      <c r="H46256"/>
    </row>
    <row r="46257" spans="6:8" x14ac:dyDescent="0.25">
      <c r="F46257"/>
      <c r="G46257"/>
      <c r="H46257"/>
    </row>
    <row r="46258" spans="6:8" x14ac:dyDescent="0.25">
      <c r="F46258"/>
      <c r="G46258"/>
      <c r="H46258"/>
    </row>
    <row r="46259" spans="6:8" x14ac:dyDescent="0.25">
      <c r="F46259"/>
      <c r="G46259"/>
      <c r="H46259"/>
    </row>
    <row r="46260" spans="6:8" x14ac:dyDescent="0.25">
      <c r="F46260"/>
      <c r="G46260"/>
      <c r="H46260"/>
    </row>
    <row r="46261" spans="6:8" x14ac:dyDescent="0.25">
      <c r="F46261"/>
      <c r="G46261"/>
      <c r="H46261"/>
    </row>
    <row r="46262" spans="6:8" x14ac:dyDescent="0.25">
      <c r="F46262"/>
      <c r="G46262"/>
      <c r="H46262"/>
    </row>
    <row r="46263" spans="6:8" x14ac:dyDescent="0.25">
      <c r="F46263"/>
      <c r="G46263"/>
      <c r="H46263"/>
    </row>
    <row r="46264" spans="6:8" x14ac:dyDescent="0.25">
      <c r="F46264"/>
      <c r="G46264"/>
      <c r="H46264"/>
    </row>
    <row r="46265" spans="6:8" x14ac:dyDescent="0.25">
      <c r="F46265"/>
      <c r="G46265"/>
      <c r="H46265"/>
    </row>
    <row r="46266" spans="6:8" x14ac:dyDescent="0.25">
      <c r="F46266"/>
      <c r="G46266"/>
      <c r="H46266"/>
    </row>
    <row r="46267" spans="6:8" x14ac:dyDescent="0.25">
      <c r="F46267"/>
      <c r="G46267"/>
      <c r="H46267"/>
    </row>
    <row r="46268" spans="6:8" x14ac:dyDescent="0.25">
      <c r="F46268"/>
      <c r="G46268"/>
      <c r="H46268"/>
    </row>
    <row r="46269" spans="6:8" x14ac:dyDescent="0.25">
      <c r="F46269"/>
      <c r="G46269"/>
      <c r="H46269"/>
    </row>
    <row r="46270" spans="6:8" x14ac:dyDescent="0.25">
      <c r="F46270"/>
      <c r="G46270"/>
      <c r="H46270"/>
    </row>
    <row r="46271" spans="6:8" x14ac:dyDescent="0.25">
      <c r="F46271"/>
      <c r="G46271"/>
      <c r="H46271"/>
    </row>
    <row r="46272" spans="6:8" x14ac:dyDescent="0.25">
      <c r="F46272"/>
      <c r="G46272"/>
      <c r="H46272"/>
    </row>
    <row r="46273" spans="6:8" x14ac:dyDescent="0.25">
      <c r="F46273"/>
      <c r="G46273"/>
      <c r="H46273"/>
    </row>
    <row r="46274" spans="6:8" x14ac:dyDescent="0.25">
      <c r="F46274"/>
      <c r="G46274"/>
      <c r="H46274"/>
    </row>
    <row r="46275" spans="6:8" x14ac:dyDescent="0.25">
      <c r="F46275"/>
      <c r="G46275"/>
      <c r="H46275"/>
    </row>
    <row r="46276" spans="6:8" x14ac:dyDescent="0.25">
      <c r="F46276"/>
      <c r="G46276"/>
      <c r="H46276"/>
    </row>
    <row r="46277" spans="6:8" x14ac:dyDescent="0.25">
      <c r="F46277"/>
      <c r="G46277"/>
      <c r="H46277"/>
    </row>
    <row r="46278" spans="6:8" x14ac:dyDescent="0.25">
      <c r="F46278"/>
      <c r="G46278"/>
      <c r="H46278"/>
    </row>
    <row r="46279" spans="6:8" x14ac:dyDescent="0.25">
      <c r="F46279"/>
      <c r="G46279"/>
      <c r="H46279"/>
    </row>
    <row r="46280" spans="6:8" x14ac:dyDescent="0.25">
      <c r="F46280"/>
      <c r="G46280"/>
      <c r="H46280"/>
    </row>
    <row r="46281" spans="6:8" x14ac:dyDescent="0.25">
      <c r="F46281"/>
      <c r="G46281"/>
      <c r="H46281"/>
    </row>
    <row r="46282" spans="6:8" x14ac:dyDescent="0.25">
      <c r="F46282"/>
      <c r="G46282"/>
      <c r="H46282"/>
    </row>
    <row r="46283" spans="6:8" x14ac:dyDescent="0.25">
      <c r="F46283"/>
      <c r="G46283"/>
      <c r="H46283"/>
    </row>
    <row r="46284" spans="6:8" x14ac:dyDescent="0.25">
      <c r="F46284"/>
      <c r="G46284"/>
      <c r="H46284"/>
    </row>
    <row r="46285" spans="6:8" x14ac:dyDescent="0.25">
      <c r="F46285"/>
      <c r="G46285"/>
      <c r="H46285"/>
    </row>
    <row r="46286" spans="6:8" x14ac:dyDescent="0.25">
      <c r="F46286"/>
      <c r="G46286"/>
      <c r="H46286"/>
    </row>
    <row r="46287" spans="6:8" x14ac:dyDescent="0.25">
      <c r="F46287"/>
      <c r="G46287"/>
      <c r="H46287"/>
    </row>
    <row r="46288" spans="6:8" x14ac:dyDescent="0.25">
      <c r="F46288"/>
      <c r="G46288"/>
      <c r="H46288"/>
    </row>
    <row r="46289" spans="6:8" x14ac:dyDescent="0.25">
      <c r="F46289"/>
      <c r="G46289"/>
      <c r="H46289"/>
    </row>
    <row r="46290" spans="6:8" x14ac:dyDescent="0.25">
      <c r="F46290"/>
      <c r="G46290"/>
      <c r="H46290"/>
    </row>
    <row r="46291" spans="6:8" x14ac:dyDescent="0.25">
      <c r="F46291"/>
      <c r="G46291"/>
      <c r="H46291"/>
    </row>
    <row r="46292" spans="6:8" x14ac:dyDescent="0.25">
      <c r="F46292"/>
      <c r="G46292"/>
      <c r="H46292"/>
    </row>
    <row r="46293" spans="6:8" x14ac:dyDescent="0.25">
      <c r="F46293"/>
      <c r="G46293"/>
      <c r="H46293"/>
    </row>
    <row r="46294" spans="6:8" x14ac:dyDescent="0.25">
      <c r="F46294"/>
      <c r="G46294"/>
      <c r="H46294"/>
    </row>
    <row r="46295" spans="6:8" x14ac:dyDescent="0.25">
      <c r="F46295"/>
      <c r="G46295"/>
      <c r="H46295"/>
    </row>
    <row r="46296" spans="6:8" x14ac:dyDescent="0.25">
      <c r="F46296"/>
      <c r="G46296"/>
      <c r="H46296"/>
    </row>
    <row r="46297" spans="6:8" x14ac:dyDescent="0.25">
      <c r="F46297"/>
      <c r="G46297"/>
      <c r="H46297"/>
    </row>
    <row r="46298" spans="6:8" x14ac:dyDescent="0.25">
      <c r="F46298"/>
      <c r="G46298"/>
      <c r="H46298"/>
    </row>
    <row r="46299" spans="6:8" x14ac:dyDescent="0.25">
      <c r="F46299"/>
      <c r="G46299"/>
      <c r="H46299"/>
    </row>
    <row r="46300" spans="6:8" x14ac:dyDescent="0.25">
      <c r="F46300"/>
      <c r="G46300"/>
      <c r="H46300"/>
    </row>
    <row r="46301" spans="6:8" x14ac:dyDescent="0.25">
      <c r="F46301"/>
      <c r="G46301"/>
      <c r="H46301"/>
    </row>
    <row r="46302" spans="6:8" x14ac:dyDescent="0.25">
      <c r="F46302"/>
      <c r="G46302"/>
      <c r="H46302"/>
    </row>
    <row r="46303" spans="6:8" x14ac:dyDescent="0.25">
      <c r="F46303"/>
      <c r="G46303"/>
      <c r="H46303"/>
    </row>
    <row r="46304" spans="6:8" x14ac:dyDescent="0.25">
      <c r="F46304"/>
      <c r="G46304"/>
      <c r="H46304"/>
    </row>
    <row r="46305" spans="6:8" x14ac:dyDescent="0.25">
      <c r="F46305"/>
      <c r="G46305"/>
      <c r="H46305"/>
    </row>
    <row r="46306" spans="6:8" x14ac:dyDescent="0.25">
      <c r="F46306"/>
      <c r="G46306"/>
      <c r="H46306"/>
    </row>
    <row r="46307" spans="6:8" x14ac:dyDescent="0.25">
      <c r="F46307"/>
      <c r="G46307"/>
      <c r="H46307"/>
    </row>
    <row r="46308" spans="6:8" x14ac:dyDescent="0.25">
      <c r="F46308"/>
      <c r="G46308"/>
      <c r="H46308"/>
    </row>
    <row r="46309" spans="6:8" x14ac:dyDescent="0.25">
      <c r="F46309"/>
      <c r="G46309"/>
      <c r="H46309"/>
    </row>
    <row r="46310" spans="6:8" x14ac:dyDescent="0.25">
      <c r="F46310"/>
      <c r="G46310"/>
      <c r="H46310"/>
    </row>
    <row r="46311" spans="6:8" x14ac:dyDescent="0.25">
      <c r="F46311"/>
      <c r="G46311"/>
      <c r="H46311"/>
    </row>
    <row r="46312" spans="6:8" x14ac:dyDescent="0.25">
      <c r="F46312"/>
      <c r="G46312"/>
      <c r="H46312"/>
    </row>
    <row r="46313" spans="6:8" x14ac:dyDescent="0.25">
      <c r="F46313"/>
      <c r="G46313"/>
      <c r="H46313"/>
    </row>
    <row r="46314" spans="6:8" x14ac:dyDescent="0.25">
      <c r="F46314"/>
      <c r="G46314"/>
      <c r="H46314"/>
    </row>
    <row r="46315" spans="6:8" x14ac:dyDescent="0.25">
      <c r="F46315"/>
      <c r="G46315"/>
      <c r="H46315"/>
    </row>
    <row r="46316" spans="6:8" x14ac:dyDescent="0.25">
      <c r="F46316"/>
      <c r="G46316"/>
      <c r="H46316"/>
    </row>
    <row r="46317" spans="6:8" x14ac:dyDescent="0.25">
      <c r="F46317"/>
      <c r="G46317"/>
      <c r="H46317"/>
    </row>
    <row r="46318" spans="6:8" x14ac:dyDescent="0.25">
      <c r="F46318"/>
      <c r="G46318"/>
      <c r="H46318"/>
    </row>
    <row r="46319" spans="6:8" x14ac:dyDescent="0.25">
      <c r="F46319"/>
      <c r="G46319"/>
      <c r="H46319"/>
    </row>
    <row r="46320" spans="6:8" x14ac:dyDescent="0.25">
      <c r="F46320"/>
      <c r="G46320"/>
      <c r="H46320"/>
    </row>
    <row r="46321" spans="6:8" x14ac:dyDescent="0.25">
      <c r="F46321"/>
      <c r="G46321"/>
      <c r="H46321"/>
    </row>
    <row r="46322" spans="6:8" x14ac:dyDescent="0.25">
      <c r="F46322"/>
      <c r="G46322"/>
      <c r="H46322"/>
    </row>
    <row r="46323" spans="6:8" x14ac:dyDescent="0.25">
      <c r="F46323"/>
      <c r="G46323"/>
      <c r="H46323"/>
    </row>
    <row r="46324" spans="6:8" x14ac:dyDescent="0.25">
      <c r="F46324"/>
      <c r="G46324"/>
      <c r="H46324"/>
    </row>
    <row r="46325" spans="6:8" x14ac:dyDescent="0.25">
      <c r="F46325"/>
      <c r="G46325"/>
      <c r="H46325"/>
    </row>
    <row r="46326" spans="6:8" x14ac:dyDescent="0.25">
      <c r="F46326"/>
      <c r="G46326"/>
      <c r="H46326"/>
    </row>
    <row r="46327" spans="6:8" x14ac:dyDescent="0.25">
      <c r="F46327"/>
      <c r="G46327"/>
      <c r="H46327"/>
    </row>
    <row r="46328" spans="6:8" x14ac:dyDescent="0.25">
      <c r="F46328"/>
      <c r="G46328"/>
      <c r="H46328"/>
    </row>
    <row r="46329" spans="6:8" x14ac:dyDescent="0.25">
      <c r="F46329"/>
      <c r="G46329"/>
      <c r="H46329"/>
    </row>
    <row r="46330" spans="6:8" x14ac:dyDescent="0.25">
      <c r="F46330"/>
      <c r="G46330"/>
      <c r="H46330"/>
    </row>
    <row r="46331" spans="6:8" x14ac:dyDescent="0.25">
      <c r="F46331"/>
      <c r="G46331"/>
      <c r="H46331"/>
    </row>
    <row r="46332" spans="6:8" x14ac:dyDescent="0.25">
      <c r="F46332"/>
      <c r="G46332"/>
      <c r="H46332"/>
    </row>
    <row r="46333" spans="6:8" x14ac:dyDescent="0.25">
      <c r="F46333"/>
      <c r="G46333"/>
      <c r="H46333"/>
    </row>
    <row r="46334" spans="6:8" x14ac:dyDescent="0.25">
      <c r="F46334"/>
      <c r="G46334"/>
      <c r="H46334"/>
    </row>
    <row r="46335" spans="6:8" x14ac:dyDescent="0.25">
      <c r="F46335"/>
      <c r="G46335"/>
      <c r="H46335"/>
    </row>
    <row r="46336" spans="6:8" x14ac:dyDescent="0.25">
      <c r="F46336"/>
      <c r="G46336"/>
      <c r="H46336"/>
    </row>
    <row r="46337" spans="6:8" x14ac:dyDescent="0.25">
      <c r="F46337"/>
      <c r="G46337"/>
      <c r="H46337"/>
    </row>
    <row r="46338" spans="6:8" x14ac:dyDescent="0.25">
      <c r="F46338"/>
      <c r="G46338"/>
      <c r="H46338"/>
    </row>
    <row r="46339" spans="6:8" x14ac:dyDescent="0.25">
      <c r="F46339"/>
      <c r="G46339"/>
      <c r="H46339"/>
    </row>
    <row r="46340" spans="6:8" x14ac:dyDescent="0.25">
      <c r="F46340"/>
      <c r="G46340"/>
      <c r="H46340"/>
    </row>
    <row r="46341" spans="6:8" x14ac:dyDescent="0.25">
      <c r="F46341"/>
      <c r="G46341"/>
      <c r="H46341"/>
    </row>
    <row r="46342" spans="6:8" x14ac:dyDescent="0.25">
      <c r="F46342"/>
      <c r="G46342"/>
      <c r="H46342"/>
    </row>
    <row r="46343" spans="6:8" x14ac:dyDescent="0.25">
      <c r="F46343"/>
      <c r="G46343"/>
      <c r="H46343"/>
    </row>
    <row r="46344" spans="6:8" x14ac:dyDescent="0.25">
      <c r="F46344"/>
      <c r="G46344"/>
      <c r="H46344"/>
    </row>
    <row r="46345" spans="6:8" x14ac:dyDescent="0.25">
      <c r="F46345"/>
      <c r="G46345"/>
      <c r="H46345"/>
    </row>
    <row r="46346" spans="6:8" x14ac:dyDescent="0.25">
      <c r="F46346"/>
      <c r="G46346"/>
      <c r="H46346"/>
    </row>
    <row r="46347" spans="6:8" x14ac:dyDescent="0.25">
      <c r="F46347"/>
      <c r="G46347"/>
      <c r="H46347"/>
    </row>
    <row r="46348" spans="6:8" x14ac:dyDescent="0.25">
      <c r="F46348"/>
      <c r="G46348"/>
      <c r="H46348"/>
    </row>
    <row r="46349" spans="6:8" x14ac:dyDescent="0.25">
      <c r="F46349"/>
      <c r="G46349"/>
      <c r="H46349"/>
    </row>
    <row r="46350" spans="6:8" x14ac:dyDescent="0.25">
      <c r="F46350"/>
      <c r="G46350"/>
      <c r="H46350"/>
    </row>
    <row r="46351" spans="6:8" x14ac:dyDescent="0.25">
      <c r="F46351"/>
      <c r="G46351"/>
      <c r="H46351"/>
    </row>
    <row r="46352" spans="6:8" x14ac:dyDescent="0.25">
      <c r="F46352"/>
      <c r="G46352"/>
      <c r="H46352"/>
    </row>
    <row r="46353" spans="6:8" x14ac:dyDescent="0.25">
      <c r="F46353"/>
      <c r="G46353"/>
      <c r="H46353"/>
    </row>
    <row r="46354" spans="6:8" x14ac:dyDescent="0.25">
      <c r="F46354"/>
      <c r="G46354"/>
      <c r="H46354"/>
    </row>
    <row r="46355" spans="6:8" x14ac:dyDescent="0.25">
      <c r="F46355"/>
      <c r="G46355"/>
      <c r="H46355"/>
    </row>
    <row r="46356" spans="6:8" x14ac:dyDescent="0.25">
      <c r="F46356"/>
      <c r="G46356"/>
      <c r="H46356"/>
    </row>
    <row r="46357" spans="6:8" x14ac:dyDescent="0.25">
      <c r="F46357"/>
      <c r="G46357"/>
      <c r="H46357"/>
    </row>
    <row r="46358" spans="6:8" x14ac:dyDescent="0.25">
      <c r="F46358"/>
      <c r="G46358"/>
      <c r="H46358"/>
    </row>
    <row r="46359" spans="6:8" x14ac:dyDescent="0.25">
      <c r="F46359"/>
      <c r="G46359"/>
      <c r="H46359"/>
    </row>
    <row r="46360" spans="6:8" x14ac:dyDescent="0.25">
      <c r="F46360"/>
      <c r="G46360"/>
      <c r="H46360"/>
    </row>
    <row r="46361" spans="6:8" x14ac:dyDescent="0.25">
      <c r="F46361"/>
      <c r="G46361"/>
      <c r="H46361"/>
    </row>
    <row r="46362" spans="6:8" x14ac:dyDescent="0.25">
      <c r="F46362"/>
      <c r="G46362"/>
      <c r="H46362"/>
    </row>
    <row r="46363" spans="6:8" x14ac:dyDescent="0.25">
      <c r="F46363"/>
      <c r="G46363"/>
      <c r="H46363"/>
    </row>
    <row r="46364" spans="6:8" x14ac:dyDescent="0.25">
      <c r="F46364"/>
      <c r="G46364"/>
      <c r="H46364"/>
    </row>
    <row r="46365" spans="6:8" x14ac:dyDescent="0.25">
      <c r="F46365"/>
      <c r="G46365"/>
      <c r="H46365"/>
    </row>
    <row r="46366" spans="6:8" x14ac:dyDescent="0.25">
      <c r="F46366"/>
      <c r="G46366"/>
      <c r="H46366"/>
    </row>
    <row r="46367" spans="6:8" x14ac:dyDescent="0.25">
      <c r="F46367"/>
      <c r="G46367"/>
      <c r="H46367"/>
    </row>
    <row r="46368" spans="6:8" x14ac:dyDescent="0.25">
      <c r="F46368"/>
      <c r="G46368"/>
      <c r="H46368"/>
    </row>
    <row r="46369" spans="6:8" x14ac:dyDescent="0.25">
      <c r="F46369"/>
      <c r="G46369"/>
      <c r="H46369"/>
    </row>
    <row r="46370" spans="6:8" x14ac:dyDescent="0.25">
      <c r="F46370"/>
      <c r="G46370"/>
      <c r="H46370"/>
    </row>
    <row r="46371" spans="6:8" x14ac:dyDescent="0.25">
      <c r="F46371"/>
      <c r="G46371"/>
      <c r="H46371"/>
    </row>
    <row r="46372" spans="6:8" x14ac:dyDescent="0.25">
      <c r="F46372"/>
      <c r="G46372"/>
      <c r="H46372"/>
    </row>
    <row r="46373" spans="6:8" x14ac:dyDescent="0.25">
      <c r="F46373"/>
      <c r="G46373"/>
      <c r="H46373"/>
    </row>
    <row r="46374" spans="6:8" x14ac:dyDescent="0.25">
      <c r="F46374"/>
      <c r="G46374"/>
      <c r="H46374"/>
    </row>
    <row r="46375" spans="6:8" x14ac:dyDescent="0.25">
      <c r="F46375"/>
      <c r="G46375"/>
      <c r="H46375"/>
    </row>
    <row r="46376" spans="6:8" x14ac:dyDescent="0.25">
      <c r="F46376"/>
      <c r="G46376"/>
      <c r="H46376"/>
    </row>
    <row r="46377" spans="6:8" x14ac:dyDescent="0.25">
      <c r="F46377"/>
      <c r="G46377"/>
      <c r="H46377"/>
    </row>
    <row r="46378" spans="6:8" x14ac:dyDescent="0.25">
      <c r="F46378"/>
      <c r="G46378"/>
      <c r="H46378"/>
    </row>
    <row r="46379" spans="6:8" x14ac:dyDescent="0.25">
      <c r="F46379"/>
      <c r="G46379"/>
      <c r="H46379"/>
    </row>
    <row r="46380" spans="6:8" x14ac:dyDescent="0.25">
      <c r="F46380"/>
      <c r="G46380"/>
      <c r="H46380"/>
    </row>
    <row r="46381" spans="6:8" x14ac:dyDescent="0.25">
      <c r="F46381"/>
      <c r="G46381"/>
      <c r="H46381"/>
    </row>
    <row r="46382" spans="6:8" x14ac:dyDescent="0.25">
      <c r="F46382"/>
      <c r="G46382"/>
      <c r="H46382"/>
    </row>
    <row r="46383" spans="6:8" x14ac:dyDescent="0.25">
      <c r="F46383"/>
      <c r="G46383"/>
      <c r="H46383"/>
    </row>
    <row r="46384" spans="6:8" x14ac:dyDescent="0.25">
      <c r="F46384"/>
      <c r="G46384"/>
      <c r="H46384"/>
    </row>
    <row r="46385" spans="6:8" x14ac:dyDescent="0.25">
      <c r="F46385"/>
      <c r="G46385"/>
      <c r="H46385"/>
    </row>
    <row r="46386" spans="6:8" x14ac:dyDescent="0.25">
      <c r="F46386"/>
      <c r="G46386"/>
      <c r="H46386"/>
    </row>
    <row r="46387" spans="6:8" x14ac:dyDescent="0.25">
      <c r="F46387"/>
      <c r="G46387"/>
      <c r="H46387"/>
    </row>
    <row r="46388" spans="6:8" x14ac:dyDescent="0.25">
      <c r="F46388"/>
      <c r="G46388"/>
      <c r="H46388"/>
    </row>
    <row r="46389" spans="6:8" x14ac:dyDescent="0.25">
      <c r="F46389"/>
      <c r="G46389"/>
      <c r="H46389"/>
    </row>
    <row r="46390" spans="6:8" x14ac:dyDescent="0.25">
      <c r="F46390"/>
      <c r="G46390"/>
      <c r="H46390"/>
    </row>
    <row r="46391" spans="6:8" x14ac:dyDescent="0.25">
      <c r="F46391"/>
      <c r="G46391"/>
      <c r="H46391"/>
    </row>
    <row r="46392" spans="6:8" x14ac:dyDescent="0.25">
      <c r="F46392"/>
      <c r="G46392"/>
      <c r="H46392"/>
    </row>
    <row r="46393" spans="6:8" x14ac:dyDescent="0.25">
      <c r="F46393"/>
      <c r="G46393"/>
      <c r="H46393"/>
    </row>
    <row r="46394" spans="6:8" x14ac:dyDescent="0.25">
      <c r="F46394"/>
      <c r="G46394"/>
      <c r="H46394"/>
    </row>
    <row r="46395" spans="6:8" x14ac:dyDescent="0.25">
      <c r="F46395"/>
      <c r="G46395"/>
      <c r="H46395"/>
    </row>
    <row r="46396" spans="6:8" x14ac:dyDescent="0.25">
      <c r="F46396"/>
      <c r="G46396"/>
      <c r="H46396"/>
    </row>
    <row r="46397" spans="6:8" x14ac:dyDescent="0.25">
      <c r="F46397"/>
      <c r="G46397"/>
      <c r="H46397"/>
    </row>
    <row r="46398" spans="6:8" x14ac:dyDescent="0.25">
      <c r="F46398"/>
      <c r="G46398"/>
      <c r="H46398"/>
    </row>
    <row r="46399" spans="6:8" x14ac:dyDescent="0.25">
      <c r="F46399"/>
      <c r="G46399"/>
      <c r="H46399"/>
    </row>
    <row r="46400" spans="6:8" x14ac:dyDescent="0.25">
      <c r="F46400"/>
      <c r="G46400"/>
      <c r="H46400"/>
    </row>
    <row r="46401" spans="6:8" x14ac:dyDescent="0.25">
      <c r="F46401"/>
      <c r="G46401"/>
      <c r="H46401"/>
    </row>
    <row r="46402" spans="6:8" x14ac:dyDescent="0.25">
      <c r="F46402"/>
      <c r="G46402"/>
      <c r="H46402"/>
    </row>
    <row r="46403" spans="6:8" x14ac:dyDescent="0.25">
      <c r="F46403"/>
      <c r="G46403"/>
      <c r="H46403"/>
    </row>
    <row r="46404" spans="6:8" x14ac:dyDescent="0.25">
      <c r="F46404"/>
      <c r="G46404"/>
      <c r="H46404"/>
    </row>
    <row r="46405" spans="6:8" x14ac:dyDescent="0.25">
      <c r="F46405"/>
      <c r="G46405"/>
      <c r="H46405"/>
    </row>
    <row r="46406" spans="6:8" x14ac:dyDescent="0.25">
      <c r="F46406"/>
      <c r="G46406"/>
      <c r="H46406"/>
    </row>
    <row r="46407" spans="6:8" x14ac:dyDescent="0.25">
      <c r="F46407"/>
      <c r="G46407"/>
      <c r="H46407"/>
    </row>
    <row r="46408" spans="6:8" x14ac:dyDescent="0.25">
      <c r="F46408"/>
      <c r="G46408"/>
      <c r="H46408"/>
    </row>
    <row r="46409" spans="6:8" x14ac:dyDescent="0.25">
      <c r="F46409"/>
      <c r="G46409"/>
      <c r="H46409"/>
    </row>
    <row r="46410" spans="6:8" x14ac:dyDescent="0.25">
      <c r="F46410"/>
      <c r="G46410"/>
      <c r="H46410"/>
    </row>
    <row r="46411" spans="6:8" x14ac:dyDescent="0.25">
      <c r="F46411"/>
      <c r="G46411"/>
      <c r="H46411"/>
    </row>
    <row r="46412" spans="6:8" x14ac:dyDescent="0.25">
      <c r="F46412"/>
      <c r="G46412"/>
      <c r="H46412"/>
    </row>
    <row r="46413" spans="6:8" x14ac:dyDescent="0.25">
      <c r="F46413"/>
      <c r="G46413"/>
      <c r="H46413"/>
    </row>
    <row r="46414" spans="6:8" x14ac:dyDescent="0.25">
      <c r="F46414"/>
      <c r="G46414"/>
      <c r="H46414"/>
    </row>
    <row r="46415" spans="6:8" x14ac:dyDescent="0.25">
      <c r="F46415"/>
      <c r="G46415"/>
      <c r="H46415"/>
    </row>
    <row r="46416" spans="6:8" x14ac:dyDescent="0.25">
      <c r="F46416"/>
      <c r="G46416"/>
      <c r="H46416"/>
    </row>
    <row r="46417" spans="6:8" x14ac:dyDescent="0.25">
      <c r="F46417"/>
      <c r="G46417"/>
      <c r="H46417"/>
    </row>
    <row r="46418" spans="6:8" x14ac:dyDescent="0.25">
      <c r="F46418"/>
      <c r="G46418"/>
      <c r="H46418"/>
    </row>
    <row r="46419" spans="6:8" x14ac:dyDescent="0.25">
      <c r="F46419"/>
      <c r="G46419"/>
      <c r="H46419"/>
    </row>
    <row r="46420" spans="6:8" x14ac:dyDescent="0.25">
      <c r="F46420"/>
      <c r="G46420"/>
      <c r="H46420"/>
    </row>
    <row r="46421" spans="6:8" x14ac:dyDescent="0.25">
      <c r="F46421"/>
      <c r="G46421"/>
      <c r="H46421"/>
    </row>
    <row r="46422" spans="6:8" x14ac:dyDescent="0.25">
      <c r="F46422"/>
      <c r="G46422"/>
      <c r="H46422"/>
    </row>
    <row r="46423" spans="6:8" x14ac:dyDescent="0.25">
      <c r="F46423"/>
      <c r="G46423"/>
      <c r="H46423"/>
    </row>
    <row r="46424" spans="6:8" x14ac:dyDescent="0.25">
      <c r="F46424"/>
      <c r="G46424"/>
      <c r="H46424"/>
    </row>
    <row r="46425" spans="6:8" x14ac:dyDescent="0.25">
      <c r="F46425"/>
      <c r="G46425"/>
      <c r="H46425"/>
    </row>
    <row r="46426" spans="6:8" x14ac:dyDescent="0.25">
      <c r="F46426"/>
      <c r="G46426"/>
      <c r="H46426"/>
    </row>
    <row r="46427" spans="6:8" x14ac:dyDescent="0.25">
      <c r="F46427"/>
      <c r="G46427"/>
      <c r="H46427"/>
    </row>
    <row r="46428" spans="6:8" x14ac:dyDescent="0.25">
      <c r="F46428"/>
      <c r="G46428"/>
      <c r="H46428"/>
    </row>
    <row r="46429" spans="6:8" x14ac:dyDescent="0.25">
      <c r="F46429"/>
      <c r="G46429"/>
      <c r="H46429"/>
    </row>
    <row r="46430" spans="6:8" x14ac:dyDescent="0.25">
      <c r="F46430"/>
      <c r="G46430"/>
      <c r="H46430"/>
    </row>
    <row r="46431" spans="6:8" x14ac:dyDescent="0.25">
      <c r="F46431"/>
      <c r="G46431"/>
      <c r="H46431"/>
    </row>
    <row r="46432" spans="6:8" x14ac:dyDescent="0.25">
      <c r="F46432"/>
      <c r="G46432"/>
      <c r="H46432"/>
    </row>
    <row r="46433" spans="6:8" x14ac:dyDescent="0.25">
      <c r="F46433"/>
      <c r="G46433"/>
      <c r="H46433"/>
    </row>
    <row r="46434" spans="6:8" x14ac:dyDescent="0.25">
      <c r="F46434"/>
      <c r="G46434"/>
      <c r="H46434"/>
    </row>
    <row r="46435" spans="6:8" x14ac:dyDescent="0.25">
      <c r="F46435"/>
      <c r="G46435"/>
      <c r="H46435"/>
    </row>
    <row r="46436" spans="6:8" x14ac:dyDescent="0.25">
      <c r="F46436"/>
      <c r="G46436"/>
      <c r="H46436"/>
    </row>
    <row r="46437" spans="6:8" x14ac:dyDescent="0.25">
      <c r="F46437"/>
      <c r="G46437"/>
      <c r="H46437"/>
    </row>
    <row r="46438" spans="6:8" x14ac:dyDescent="0.25">
      <c r="F46438"/>
      <c r="G46438"/>
      <c r="H46438"/>
    </row>
    <row r="46439" spans="6:8" x14ac:dyDescent="0.25">
      <c r="F46439"/>
      <c r="G46439"/>
      <c r="H46439"/>
    </row>
    <row r="46440" spans="6:8" x14ac:dyDescent="0.25">
      <c r="F46440"/>
      <c r="G46440"/>
      <c r="H46440"/>
    </row>
    <row r="46441" spans="6:8" x14ac:dyDescent="0.25">
      <c r="F46441"/>
      <c r="G46441"/>
      <c r="H46441"/>
    </row>
    <row r="46442" spans="6:8" x14ac:dyDescent="0.25">
      <c r="F46442"/>
      <c r="G46442"/>
      <c r="H46442"/>
    </row>
    <row r="46443" spans="6:8" x14ac:dyDescent="0.25">
      <c r="F46443"/>
      <c r="G46443"/>
      <c r="H46443"/>
    </row>
    <row r="46444" spans="6:8" x14ac:dyDescent="0.25">
      <c r="F46444"/>
      <c r="G46444"/>
      <c r="H46444"/>
    </row>
    <row r="46445" spans="6:8" x14ac:dyDescent="0.25">
      <c r="F46445"/>
      <c r="G46445"/>
      <c r="H46445"/>
    </row>
    <row r="46446" spans="6:8" x14ac:dyDescent="0.25">
      <c r="F46446"/>
      <c r="G46446"/>
      <c r="H46446"/>
    </row>
    <row r="46447" spans="6:8" x14ac:dyDescent="0.25">
      <c r="F46447"/>
      <c r="G46447"/>
      <c r="H46447"/>
    </row>
    <row r="46448" spans="6:8" x14ac:dyDescent="0.25">
      <c r="F46448"/>
      <c r="G46448"/>
      <c r="H46448"/>
    </row>
    <row r="46449" spans="6:8" x14ac:dyDescent="0.25">
      <c r="F46449"/>
      <c r="G46449"/>
      <c r="H46449"/>
    </row>
    <row r="46450" spans="6:8" x14ac:dyDescent="0.25">
      <c r="F46450"/>
      <c r="G46450"/>
      <c r="H46450"/>
    </row>
    <row r="46451" spans="6:8" x14ac:dyDescent="0.25">
      <c r="F46451"/>
      <c r="G46451"/>
      <c r="H46451"/>
    </row>
    <row r="46452" spans="6:8" x14ac:dyDescent="0.25">
      <c r="F46452"/>
      <c r="G46452"/>
      <c r="H46452"/>
    </row>
    <row r="46453" spans="6:8" x14ac:dyDescent="0.25">
      <c r="F46453"/>
      <c r="G46453"/>
      <c r="H46453"/>
    </row>
    <row r="46454" spans="6:8" x14ac:dyDescent="0.25">
      <c r="F46454"/>
      <c r="G46454"/>
      <c r="H46454"/>
    </row>
    <row r="46455" spans="6:8" x14ac:dyDescent="0.25">
      <c r="F46455"/>
      <c r="G46455"/>
      <c r="H46455"/>
    </row>
    <row r="46456" spans="6:8" x14ac:dyDescent="0.25">
      <c r="F46456"/>
      <c r="G46456"/>
      <c r="H46456"/>
    </row>
    <row r="46457" spans="6:8" x14ac:dyDescent="0.25">
      <c r="F46457"/>
      <c r="G46457"/>
      <c r="H46457"/>
    </row>
    <row r="46458" spans="6:8" x14ac:dyDescent="0.25">
      <c r="F46458"/>
      <c r="G46458"/>
      <c r="H46458"/>
    </row>
    <row r="46459" spans="6:8" x14ac:dyDescent="0.25">
      <c r="F46459"/>
      <c r="G46459"/>
      <c r="H46459"/>
    </row>
    <row r="46460" spans="6:8" x14ac:dyDescent="0.25">
      <c r="F46460"/>
      <c r="G46460"/>
      <c r="H46460"/>
    </row>
    <row r="46461" spans="6:8" x14ac:dyDescent="0.25">
      <c r="F46461"/>
      <c r="G46461"/>
      <c r="H46461"/>
    </row>
    <row r="46462" spans="6:8" x14ac:dyDescent="0.25">
      <c r="F46462"/>
      <c r="G46462"/>
      <c r="H46462"/>
    </row>
    <row r="46463" spans="6:8" x14ac:dyDescent="0.25">
      <c r="F46463"/>
      <c r="G46463"/>
      <c r="H46463"/>
    </row>
    <row r="46464" spans="6:8" x14ac:dyDescent="0.25">
      <c r="F46464"/>
      <c r="G46464"/>
      <c r="H46464"/>
    </row>
    <row r="46465" spans="6:8" x14ac:dyDescent="0.25">
      <c r="F46465"/>
      <c r="G46465"/>
      <c r="H46465"/>
    </row>
    <row r="46466" spans="6:8" x14ac:dyDescent="0.25">
      <c r="F46466"/>
      <c r="G46466"/>
      <c r="H46466"/>
    </row>
    <row r="46467" spans="6:8" x14ac:dyDescent="0.25">
      <c r="F46467"/>
      <c r="G46467"/>
      <c r="H46467"/>
    </row>
    <row r="46468" spans="6:8" x14ac:dyDescent="0.25">
      <c r="F46468"/>
      <c r="G46468"/>
      <c r="H46468"/>
    </row>
    <row r="46469" spans="6:8" x14ac:dyDescent="0.25">
      <c r="F46469"/>
      <c r="G46469"/>
      <c r="H46469"/>
    </row>
    <row r="46470" spans="6:8" x14ac:dyDescent="0.25">
      <c r="F46470"/>
      <c r="G46470"/>
      <c r="H46470"/>
    </row>
    <row r="46471" spans="6:8" x14ac:dyDescent="0.25">
      <c r="F46471"/>
      <c r="G46471"/>
      <c r="H46471"/>
    </row>
    <row r="46472" spans="6:8" x14ac:dyDescent="0.25">
      <c r="F46472"/>
      <c r="G46472"/>
      <c r="H46472"/>
    </row>
    <row r="46473" spans="6:8" x14ac:dyDescent="0.25">
      <c r="F46473"/>
      <c r="G46473"/>
      <c r="H46473"/>
    </row>
    <row r="46474" spans="6:8" x14ac:dyDescent="0.25">
      <c r="F46474"/>
      <c r="G46474"/>
      <c r="H46474"/>
    </row>
    <row r="46475" spans="6:8" x14ac:dyDescent="0.25">
      <c r="F46475"/>
      <c r="G46475"/>
      <c r="H46475"/>
    </row>
    <row r="46476" spans="6:8" x14ac:dyDescent="0.25">
      <c r="F46476"/>
      <c r="G46476"/>
      <c r="H46476"/>
    </row>
    <row r="46477" spans="6:8" x14ac:dyDescent="0.25">
      <c r="F46477"/>
      <c r="G46477"/>
      <c r="H46477"/>
    </row>
    <row r="46478" spans="6:8" x14ac:dyDescent="0.25">
      <c r="F46478"/>
      <c r="G46478"/>
      <c r="H46478"/>
    </row>
    <row r="46479" spans="6:8" x14ac:dyDescent="0.25">
      <c r="F46479"/>
      <c r="G46479"/>
      <c r="H46479"/>
    </row>
    <row r="46480" spans="6:8" x14ac:dyDescent="0.25">
      <c r="F46480"/>
      <c r="G46480"/>
      <c r="H46480"/>
    </row>
    <row r="46481" spans="6:8" x14ac:dyDescent="0.25">
      <c r="F46481"/>
      <c r="G46481"/>
      <c r="H46481"/>
    </row>
    <row r="46482" spans="6:8" x14ac:dyDescent="0.25">
      <c r="F46482"/>
      <c r="G46482"/>
      <c r="H46482"/>
    </row>
    <row r="46483" spans="6:8" x14ac:dyDescent="0.25">
      <c r="F46483"/>
      <c r="G46483"/>
      <c r="H46483"/>
    </row>
    <row r="46484" spans="6:8" x14ac:dyDescent="0.25">
      <c r="F46484"/>
      <c r="G46484"/>
      <c r="H46484"/>
    </row>
    <row r="46485" spans="6:8" x14ac:dyDescent="0.25">
      <c r="F46485"/>
      <c r="G46485"/>
      <c r="H46485"/>
    </row>
    <row r="46486" spans="6:8" x14ac:dyDescent="0.25">
      <c r="F46486"/>
      <c r="G46486"/>
      <c r="H46486"/>
    </row>
    <row r="46487" spans="6:8" x14ac:dyDescent="0.25">
      <c r="F46487"/>
      <c r="G46487"/>
      <c r="H46487"/>
    </row>
    <row r="46488" spans="6:8" x14ac:dyDescent="0.25">
      <c r="F46488"/>
      <c r="G46488"/>
      <c r="H46488"/>
    </row>
    <row r="46489" spans="6:8" x14ac:dyDescent="0.25">
      <c r="F46489"/>
      <c r="G46489"/>
      <c r="H46489"/>
    </row>
    <row r="46490" spans="6:8" x14ac:dyDescent="0.25">
      <c r="F46490"/>
      <c r="G46490"/>
      <c r="H46490"/>
    </row>
    <row r="46491" spans="6:8" x14ac:dyDescent="0.25">
      <c r="F46491"/>
      <c r="G46491"/>
      <c r="H46491"/>
    </row>
    <row r="46492" spans="6:8" x14ac:dyDescent="0.25">
      <c r="F46492"/>
      <c r="G46492"/>
      <c r="H46492"/>
    </row>
    <row r="46493" spans="6:8" x14ac:dyDescent="0.25">
      <c r="F46493"/>
      <c r="G46493"/>
      <c r="H46493"/>
    </row>
    <row r="46494" spans="6:8" x14ac:dyDescent="0.25">
      <c r="F46494"/>
      <c r="G46494"/>
      <c r="H46494"/>
    </row>
    <row r="46495" spans="6:8" x14ac:dyDescent="0.25">
      <c r="F46495"/>
      <c r="G46495"/>
      <c r="H46495"/>
    </row>
    <row r="46496" spans="6:8" x14ac:dyDescent="0.25">
      <c r="F46496"/>
      <c r="G46496"/>
      <c r="H46496"/>
    </row>
    <row r="46497" spans="6:8" x14ac:dyDescent="0.25">
      <c r="F46497"/>
      <c r="G46497"/>
      <c r="H46497"/>
    </row>
    <row r="46498" spans="6:8" x14ac:dyDescent="0.25">
      <c r="F46498"/>
      <c r="G46498"/>
      <c r="H46498"/>
    </row>
    <row r="46499" spans="6:8" x14ac:dyDescent="0.25">
      <c r="F46499"/>
      <c r="G46499"/>
      <c r="H46499"/>
    </row>
    <row r="46500" spans="6:8" x14ac:dyDescent="0.25">
      <c r="F46500"/>
      <c r="G46500"/>
      <c r="H46500"/>
    </row>
    <row r="46501" spans="6:8" x14ac:dyDescent="0.25">
      <c r="F46501"/>
      <c r="G46501"/>
      <c r="H46501"/>
    </row>
    <row r="46502" spans="6:8" x14ac:dyDescent="0.25">
      <c r="F46502"/>
      <c r="G46502"/>
      <c r="H46502"/>
    </row>
    <row r="46503" spans="6:8" x14ac:dyDescent="0.25">
      <c r="F46503"/>
      <c r="G46503"/>
      <c r="H46503"/>
    </row>
    <row r="46504" spans="6:8" x14ac:dyDescent="0.25">
      <c r="F46504"/>
      <c r="G46504"/>
      <c r="H46504"/>
    </row>
    <row r="46505" spans="6:8" x14ac:dyDescent="0.25">
      <c r="F46505"/>
      <c r="G46505"/>
      <c r="H46505"/>
    </row>
    <row r="46506" spans="6:8" x14ac:dyDescent="0.25">
      <c r="F46506"/>
      <c r="G46506"/>
      <c r="H46506"/>
    </row>
    <row r="46507" spans="6:8" x14ac:dyDescent="0.25">
      <c r="F46507"/>
      <c r="G46507"/>
      <c r="H46507"/>
    </row>
    <row r="46508" spans="6:8" x14ac:dyDescent="0.25">
      <c r="F46508"/>
      <c r="G46508"/>
      <c r="H46508"/>
    </row>
    <row r="46509" spans="6:8" x14ac:dyDescent="0.25">
      <c r="F46509"/>
      <c r="G46509"/>
      <c r="H46509"/>
    </row>
    <row r="46510" spans="6:8" x14ac:dyDescent="0.25">
      <c r="F46510"/>
      <c r="G46510"/>
      <c r="H46510"/>
    </row>
    <row r="46511" spans="6:8" x14ac:dyDescent="0.25">
      <c r="F46511"/>
      <c r="G46511"/>
      <c r="H46511"/>
    </row>
    <row r="46512" spans="6:8" x14ac:dyDescent="0.25">
      <c r="F46512"/>
      <c r="G46512"/>
      <c r="H46512"/>
    </row>
    <row r="46513" spans="6:8" x14ac:dyDescent="0.25">
      <c r="F46513"/>
      <c r="G46513"/>
      <c r="H46513"/>
    </row>
    <row r="46514" spans="6:8" x14ac:dyDescent="0.25">
      <c r="F46514"/>
      <c r="G46514"/>
      <c r="H46514"/>
    </row>
    <row r="46515" spans="6:8" x14ac:dyDescent="0.25">
      <c r="F46515"/>
      <c r="G46515"/>
      <c r="H46515"/>
    </row>
    <row r="46516" spans="6:8" x14ac:dyDescent="0.25">
      <c r="F46516"/>
      <c r="G46516"/>
      <c r="H46516"/>
    </row>
    <row r="46517" spans="6:8" x14ac:dyDescent="0.25">
      <c r="F46517"/>
      <c r="G46517"/>
      <c r="H46517"/>
    </row>
    <row r="46518" spans="6:8" x14ac:dyDescent="0.25">
      <c r="F46518"/>
      <c r="G46518"/>
      <c r="H46518"/>
    </row>
    <row r="46519" spans="6:8" x14ac:dyDescent="0.25">
      <c r="F46519"/>
      <c r="G46519"/>
      <c r="H46519"/>
    </row>
    <row r="46520" spans="6:8" x14ac:dyDescent="0.25">
      <c r="F46520"/>
      <c r="G46520"/>
      <c r="H46520"/>
    </row>
    <row r="46521" spans="6:8" x14ac:dyDescent="0.25">
      <c r="F46521"/>
      <c r="G46521"/>
      <c r="H46521"/>
    </row>
    <row r="46522" spans="6:8" x14ac:dyDescent="0.25">
      <c r="F46522"/>
      <c r="G46522"/>
      <c r="H46522"/>
    </row>
    <row r="46523" spans="6:8" x14ac:dyDescent="0.25">
      <c r="F46523"/>
      <c r="G46523"/>
      <c r="H46523"/>
    </row>
    <row r="46524" spans="6:8" x14ac:dyDescent="0.25">
      <c r="F46524"/>
      <c r="G46524"/>
      <c r="H46524"/>
    </row>
    <row r="46525" spans="6:8" x14ac:dyDescent="0.25">
      <c r="F46525"/>
      <c r="G46525"/>
      <c r="H46525"/>
    </row>
    <row r="46526" spans="6:8" x14ac:dyDescent="0.25">
      <c r="F46526"/>
      <c r="G46526"/>
      <c r="H46526"/>
    </row>
    <row r="46527" spans="6:8" x14ac:dyDescent="0.25">
      <c r="F46527"/>
      <c r="G46527"/>
      <c r="H46527"/>
    </row>
    <row r="46528" spans="6:8" x14ac:dyDescent="0.25">
      <c r="F46528"/>
      <c r="G46528"/>
      <c r="H46528"/>
    </row>
    <row r="46529" spans="6:8" x14ac:dyDescent="0.25">
      <c r="F46529"/>
      <c r="G46529"/>
      <c r="H46529"/>
    </row>
    <row r="46530" spans="6:8" x14ac:dyDescent="0.25">
      <c r="F46530"/>
      <c r="G46530"/>
      <c r="H46530"/>
    </row>
    <row r="46531" spans="6:8" x14ac:dyDescent="0.25">
      <c r="F46531"/>
      <c r="G46531"/>
      <c r="H46531"/>
    </row>
    <row r="46532" spans="6:8" x14ac:dyDescent="0.25">
      <c r="F46532"/>
      <c r="G46532"/>
      <c r="H46532"/>
    </row>
    <row r="46533" spans="6:8" x14ac:dyDescent="0.25">
      <c r="F46533"/>
      <c r="G46533"/>
      <c r="H46533"/>
    </row>
    <row r="46534" spans="6:8" x14ac:dyDescent="0.25">
      <c r="F46534"/>
      <c r="G46534"/>
      <c r="H46534"/>
    </row>
    <row r="46535" spans="6:8" x14ac:dyDescent="0.25">
      <c r="F46535"/>
      <c r="G46535"/>
      <c r="H46535"/>
    </row>
    <row r="46536" spans="6:8" x14ac:dyDescent="0.25">
      <c r="F46536"/>
      <c r="G46536"/>
      <c r="H46536"/>
    </row>
    <row r="46537" spans="6:8" x14ac:dyDescent="0.25">
      <c r="F46537"/>
      <c r="G46537"/>
      <c r="H46537"/>
    </row>
    <row r="46538" spans="6:8" x14ac:dyDescent="0.25">
      <c r="F46538"/>
      <c r="G46538"/>
      <c r="H46538"/>
    </row>
    <row r="46539" spans="6:8" x14ac:dyDescent="0.25">
      <c r="F46539"/>
      <c r="G46539"/>
      <c r="H46539"/>
    </row>
    <row r="46540" spans="6:8" x14ac:dyDescent="0.25">
      <c r="F46540"/>
      <c r="G46540"/>
      <c r="H46540"/>
    </row>
    <row r="46541" spans="6:8" x14ac:dyDescent="0.25">
      <c r="F46541"/>
      <c r="G46541"/>
      <c r="H46541"/>
    </row>
    <row r="46542" spans="6:8" x14ac:dyDescent="0.25">
      <c r="F46542"/>
      <c r="G46542"/>
      <c r="H46542"/>
    </row>
    <row r="46543" spans="6:8" x14ac:dyDescent="0.25">
      <c r="F46543"/>
      <c r="G46543"/>
      <c r="H46543"/>
    </row>
    <row r="46544" spans="6:8" x14ac:dyDescent="0.25">
      <c r="F46544"/>
      <c r="G46544"/>
      <c r="H46544"/>
    </row>
    <row r="46545" spans="6:8" x14ac:dyDescent="0.25">
      <c r="F46545"/>
      <c r="G46545"/>
      <c r="H46545"/>
    </row>
    <row r="46546" spans="6:8" x14ac:dyDescent="0.25">
      <c r="F46546"/>
      <c r="G46546"/>
      <c r="H46546"/>
    </row>
    <row r="46547" spans="6:8" x14ac:dyDescent="0.25">
      <c r="F46547"/>
      <c r="G46547"/>
      <c r="H46547"/>
    </row>
    <row r="46548" spans="6:8" x14ac:dyDescent="0.25">
      <c r="F46548"/>
      <c r="G46548"/>
      <c r="H46548"/>
    </row>
    <row r="46549" spans="6:8" x14ac:dyDescent="0.25">
      <c r="F46549"/>
      <c r="G46549"/>
      <c r="H46549"/>
    </row>
    <row r="46550" spans="6:8" x14ac:dyDescent="0.25">
      <c r="F46550"/>
      <c r="G46550"/>
      <c r="H46550"/>
    </row>
    <row r="46551" spans="6:8" x14ac:dyDescent="0.25">
      <c r="F46551"/>
      <c r="G46551"/>
      <c r="H46551"/>
    </row>
    <row r="46552" spans="6:8" x14ac:dyDescent="0.25">
      <c r="F46552"/>
      <c r="G46552"/>
      <c r="H46552"/>
    </row>
    <row r="46553" spans="6:8" x14ac:dyDescent="0.25">
      <c r="F46553"/>
      <c r="G46553"/>
      <c r="H46553"/>
    </row>
    <row r="46554" spans="6:8" x14ac:dyDescent="0.25">
      <c r="F46554"/>
      <c r="G46554"/>
      <c r="H46554"/>
    </row>
    <row r="46555" spans="6:8" x14ac:dyDescent="0.25">
      <c r="F46555"/>
      <c r="G46555"/>
      <c r="H46555"/>
    </row>
    <row r="46556" spans="6:8" x14ac:dyDescent="0.25">
      <c r="F46556"/>
      <c r="G46556"/>
      <c r="H46556"/>
    </row>
    <row r="46557" spans="6:8" x14ac:dyDescent="0.25">
      <c r="F46557"/>
      <c r="G46557"/>
      <c r="H46557"/>
    </row>
    <row r="46558" spans="6:8" x14ac:dyDescent="0.25">
      <c r="F46558"/>
      <c r="G46558"/>
      <c r="H46558"/>
    </row>
    <row r="46559" spans="6:8" x14ac:dyDescent="0.25">
      <c r="F46559"/>
      <c r="G46559"/>
      <c r="H46559"/>
    </row>
    <row r="46560" spans="6:8" x14ac:dyDescent="0.25">
      <c r="F46560"/>
      <c r="G46560"/>
      <c r="H46560"/>
    </row>
    <row r="46561" spans="6:8" x14ac:dyDescent="0.25">
      <c r="F46561"/>
      <c r="G46561"/>
      <c r="H46561"/>
    </row>
    <row r="46562" spans="6:8" x14ac:dyDescent="0.25">
      <c r="F46562"/>
      <c r="G46562"/>
      <c r="H46562"/>
    </row>
    <row r="46563" spans="6:8" x14ac:dyDescent="0.25">
      <c r="F46563"/>
      <c r="G46563"/>
      <c r="H46563"/>
    </row>
    <row r="46564" spans="6:8" x14ac:dyDescent="0.25">
      <c r="F46564"/>
      <c r="G46564"/>
      <c r="H46564"/>
    </row>
    <row r="46565" spans="6:8" x14ac:dyDescent="0.25">
      <c r="F46565"/>
      <c r="G46565"/>
      <c r="H46565"/>
    </row>
    <row r="46566" spans="6:8" x14ac:dyDescent="0.25">
      <c r="F46566"/>
      <c r="G46566"/>
      <c r="H46566"/>
    </row>
    <row r="46567" spans="6:8" x14ac:dyDescent="0.25">
      <c r="F46567"/>
      <c r="G46567"/>
      <c r="H46567"/>
    </row>
    <row r="46568" spans="6:8" x14ac:dyDescent="0.25">
      <c r="F46568"/>
      <c r="G46568"/>
      <c r="H46568"/>
    </row>
    <row r="46569" spans="6:8" x14ac:dyDescent="0.25">
      <c r="F46569"/>
      <c r="G46569"/>
      <c r="H46569"/>
    </row>
    <row r="46570" spans="6:8" x14ac:dyDescent="0.25">
      <c r="F46570"/>
      <c r="G46570"/>
      <c r="H46570"/>
    </row>
    <row r="46571" spans="6:8" x14ac:dyDescent="0.25">
      <c r="F46571"/>
      <c r="G46571"/>
      <c r="H46571"/>
    </row>
    <row r="46572" spans="6:8" x14ac:dyDescent="0.25">
      <c r="F46572"/>
      <c r="G46572"/>
      <c r="H46572"/>
    </row>
    <row r="46573" spans="6:8" x14ac:dyDescent="0.25">
      <c r="F46573"/>
      <c r="G46573"/>
      <c r="H46573"/>
    </row>
    <row r="46574" spans="6:8" x14ac:dyDescent="0.25">
      <c r="F46574"/>
      <c r="G46574"/>
      <c r="H46574"/>
    </row>
    <row r="46575" spans="6:8" x14ac:dyDescent="0.25">
      <c r="F46575"/>
      <c r="G46575"/>
      <c r="H46575"/>
    </row>
    <row r="46576" spans="6:8" x14ac:dyDescent="0.25">
      <c r="F46576"/>
      <c r="G46576"/>
      <c r="H46576"/>
    </row>
    <row r="46577" spans="6:8" x14ac:dyDescent="0.25">
      <c r="F46577"/>
      <c r="G46577"/>
      <c r="H46577"/>
    </row>
    <row r="46578" spans="6:8" x14ac:dyDescent="0.25">
      <c r="F46578"/>
      <c r="G46578"/>
      <c r="H46578"/>
    </row>
    <row r="46579" spans="6:8" x14ac:dyDescent="0.25">
      <c r="F46579"/>
      <c r="G46579"/>
      <c r="H46579"/>
    </row>
    <row r="46580" spans="6:8" x14ac:dyDescent="0.25">
      <c r="F46580"/>
      <c r="G46580"/>
      <c r="H46580"/>
    </row>
    <row r="46581" spans="6:8" x14ac:dyDescent="0.25">
      <c r="F46581"/>
      <c r="G46581"/>
      <c r="H46581"/>
    </row>
    <row r="46582" spans="6:8" x14ac:dyDescent="0.25">
      <c r="F46582"/>
      <c r="G46582"/>
      <c r="H46582"/>
    </row>
    <row r="46583" spans="6:8" x14ac:dyDescent="0.25">
      <c r="F46583"/>
      <c r="G46583"/>
      <c r="H46583"/>
    </row>
    <row r="46584" spans="6:8" x14ac:dyDescent="0.25">
      <c r="F46584"/>
      <c r="G46584"/>
      <c r="H46584"/>
    </row>
    <row r="46585" spans="6:8" x14ac:dyDescent="0.25">
      <c r="F46585"/>
      <c r="G46585"/>
      <c r="H46585"/>
    </row>
    <row r="46586" spans="6:8" x14ac:dyDescent="0.25">
      <c r="F46586"/>
      <c r="G46586"/>
      <c r="H46586"/>
    </row>
    <row r="46587" spans="6:8" x14ac:dyDescent="0.25">
      <c r="F46587"/>
      <c r="G46587"/>
      <c r="H46587"/>
    </row>
    <row r="46588" spans="6:8" x14ac:dyDescent="0.25">
      <c r="F46588"/>
      <c r="G46588"/>
      <c r="H46588"/>
    </row>
    <row r="46589" spans="6:8" x14ac:dyDescent="0.25">
      <c r="F46589"/>
      <c r="G46589"/>
      <c r="H46589"/>
    </row>
    <row r="46590" spans="6:8" x14ac:dyDescent="0.25">
      <c r="F46590"/>
      <c r="G46590"/>
      <c r="H46590"/>
    </row>
    <row r="46591" spans="6:8" x14ac:dyDescent="0.25">
      <c r="F46591"/>
      <c r="G46591"/>
      <c r="H46591"/>
    </row>
    <row r="46592" spans="6:8" x14ac:dyDescent="0.25">
      <c r="F46592"/>
      <c r="G46592"/>
      <c r="H46592"/>
    </row>
    <row r="46593" spans="6:8" x14ac:dyDescent="0.25">
      <c r="F46593"/>
      <c r="G46593"/>
      <c r="H46593"/>
    </row>
    <row r="46594" spans="6:8" x14ac:dyDescent="0.25">
      <c r="F46594"/>
      <c r="G46594"/>
      <c r="H46594"/>
    </row>
    <row r="46595" spans="6:8" x14ac:dyDescent="0.25">
      <c r="F46595"/>
      <c r="G46595"/>
      <c r="H46595"/>
    </row>
    <row r="46596" spans="6:8" x14ac:dyDescent="0.25">
      <c r="F46596"/>
      <c r="G46596"/>
      <c r="H46596"/>
    </row>
    <row r="46597" spans="6:8" x14ac:dyDescent="0.25">
      <c r="F46597"/>
      <c r="G46597"/>
      <c r="H46597"/>
    </row>
    <row r="46598" spans="6:8" x14ac:dyDescent="0.25">
      <c r="F46598"/>
      <c r="G46598"/>
      <c r="H46598"/>
    </row>
    <row r="46599" spans="6:8" x14ac:dyDescent="0.25">
      <c r="F46599"/>
      <c r="G46599"/>
      <c r="H46599"/>
    </row>
    <row r="46600" spans="6:8" x14ac:dyDescent="0.25">
      <c r="F46600"/>
      <c r="G46600"/>
      <c r="H46600"/>
    </row>
    <row r="46601" spans="6:8" x14ac:dyDescent="0.25">
      <c r="F46601"/>
      <c r="G46601"/>
      <c r="H46601"/>
    </row>
    <row r="46602" spans="6:8" x14ac:dyDescent="0.25">
      <c r="F46602"/>
      <c r="G46602"/>
      <c r="H46602"/>
    </row>
    <row r="46603" spans="6:8" x14ac:dyDescent="0.25">
      <c r="F46603"/>
      <c r="G46603"/>
      <c r="H46603"/>
    </row>
    <row r="46604" spans="6:8" x14ac:dyDescent="0.25">
      <c r="F46604"/>
      <c r="G46604"/>
      <c r="H46604"/>
    </row>
    <row r="46605" spans="6:8" x14ac:dyDescent="0.25">
      <c r="F46605"/>
      <c r="G46605"/>
      <c r="H46605"/>
    </row>
    <row r="46606" spans="6:8" x14ac:dyDescent="0.25">
      <c r="F46606"/>
      <c r="G46606"/>
      <c r="H46606"/>
    </row>
    <row r="46607" spans="6:8" x14ac:dyDescent="0.25">
      <c r="F46607"/>
      <c r="G46607"/>
      <c r="H46607"/>
    </row>
    <row r="46608" spans="6:8" x14ac:dyDescent="0.25">
      <c r="F46608"/>
      <c r="G46608"/>
      <c r="H46608"/>
    </row>
    <row r="46609" spans="6:8" x14ac:dyDescent="0.25">
      <c r="F46609"/>
      <c r="G46609"/>
      <c r="H46609"/>
    </row>
    <row r="46610" spans="6:8" x14ac:dyDescent="0.25">
      <c r="F46610"/>
      <c r="G46610"/>
      <c r="H46610"/>
    </row>
    <row r="46611" spans="6:8" x14ac:dyDescent="0.25">
      <c r="F46611"/>
      <c r="G46611"/>
      <c r="H46611"/>
    </row>
    <row r="46612" spans="6:8" x14ac:dyDescent="0.25">
      <c r="F46612"/>
      <c r="G46612"/>
      <c r="H46612"/>
    </row>
    <row r="46613" spans="6:8" x14ac:dyDescent="0.25">
      <c r="F46613"/>
      <c r="G46613"/>
      <c r="H46613"/>
    </row>
    <row r="46614" spans="6:8" x14ac:dyDescent="0.25">
      <c r="F46614"/>
      <c r="G46614"/>
      <c r="H46614"/>
    </row>
    <row r="46615" spans="6:8" x14ac:dyDescent="0.25">
      <c r="F46615"/>
      <c r="G46615"/>
      <c r="H46615"/>
    </row>
    <row r="46616" spans="6:8" x14ac:dyDescent="0.25">
      <c r="F46616"/>
      <c r="G46616"/>
      <c r="H46616"/>
    </row>
    <row r="46617" spans="6:8" x14ac:dyDescent="0.25">
      <c r="F46617"/>
      <c r="G46617"/>
      <c r="H46617"/>
    </row>
    <row r="46618" spans="6:8" x14ac:dyDescent="0.25">
      <c r="F46618"/>
      <c r="G46618"/>
      <c r="H46618"/>
    </row>
    <row r="46619" spans="6:8" x14ac:dyDescent="0.25">
      <c r="F46619"/>
      <c r="G46619"/>
      <c r="H46619"/>
    </row>
    <row r="46620" spans="6:8" x14ac:dyDescent="0.25">
      <c r="F46620"/>
      <c r="G46620"/>
      <c r="H46620"/>
    </row>
    <row r="46621" spans="6:8" x14ac:dyDescent="0.25">
      <c r="F46621"/>
      <c r="G46621"/>
      <c r="H46621"/>
    </row>
    <row r="46622" spans="6:8" x14ac:dyDescent="0.25">
      <c r="F46622"/>
      <c r="G46622"/>
      <c r="H46622"/>
    </row>
    <row r="46623" spans="6:8" x14ac:dyDescent="0.25">
      <c r="F46623"/>
      <c r="G46623"/>
      <c r="H46623"/>
    </row>
    <row r="46624" spans="6:8" x14ac:dyDescent="0.25">
      <c r="F46624"/>
      <c r="G46624"/>
      <c r="H46624"/>
    </row>
    <row r="46625" spans="6:8" x14ac:dyDescent="0.25">
      <c r="F46625"/>
      <c r="G46625"/>
      <c r="H46625"/>
    </row>
    <row r="46626" spans="6:8" x14ac:dyDescent="0.25">
      <c r="F46626"/>
      <c r="G46626"/>
      <c r="H46626"/>
    </row>
    <row r="46627" spans="6:8" x14ac:dyDescent="0.25">
      <c r="F46627"/>
      <c r="G46627"/>
      <c r="H46627"/>
    </row>
    <row r="46628" spans="6:8" x14ac:dyDescent="0.25">
      <c r="F46628"/>
      <c r="G46628"/>
      <c r="H46628"/>
    </row>
    <row r="46629" spans="6:8" x14ac:dyDescent="0.25">
      <c r="F46629"/>
      <c r="G46629"/>
      <c r="H46629"/>
    </row>
    <row r="46630" spans="6:8" x14ac:dyDescent="0.25">
      <c r="F46630"/>
      <c r="G46630"/>
      <c r="H46630"/>
    </row>
    <row r="46631" spans="6:8" x14ac:dyDescent="0.25">
      <c r="F46631"/>
      <c r="G46631"/>
      <c r="H46631"/>
    </row>
    <row r="46632" spans="6:8" x14ac:dyDescent="0.25">
      <c r="F46632"/>
      <c r="G46632"/>
      <c r="H46632"/>
    </row>
    <row r="46633" spans="6:8" x14ac:dyDescent="0.25">
      <c r="F46633"/>
      <c r="G46633"/>
      <c r="H46633"/>
    </row>
    <row r="46634" spans="6:8" x14ac:dyDescent="0.25">
      <c r="F46634"/>
      <c r="G46634"/>
      <c r="H46634"/>
    </row>
    <row r="46635" spans="6:8" x14ac:dyDescent="0.25">
      <c r="F46635"/>
      <c r="G46635"/>
      <c r="H46635"/>
    </row>
    <row r="46636" spans="6:8" x14ac:dyDescent="0.25">
      <c r="F46636"/>
      <c r="G46636"/>
      <c r="H46636"/>
    </row>
    <row r="46637" spans="6:8" x14ac:dyDescent="0.25">
      <c r="F46637"/>
      <c r="G46637"/>
      <c r="H46637"/>
    </row>
    <row r="46638" spans="6:8" x14ac:dyDescent="0.25">
      <c r="F46638"/>
      <c r="G46638"/>
      <c r="H46638"/>
    </row>
    <row r="46639" spans="6:8" x14ac:dyDescent="0.25">
      <c r="F46639"/>
      <c r="G46639"/>
      <c r="H46639"/>
    </row>
    <row r="46640" spans="6:8" x14ac:dyDescent="0.25">
      <c r="F46640"/>
      <c r="G46640"/>
      <c r="H46640"/>
    </row>
    <row r="46641" spans="6:8" x14ac:dyDescent="0.25">
      <c r="F46641"/>
      <c r="G46641"/>
      <c r="H46641"/>
    </row>
    <row r="46642" spans="6:8" x14ac:dyDescent="0.25">
      <c r="F46642"/>
      <c r="G46642"/>
      <c r="H46642"/>
    </row>
    <row r="46643" spans="6:8" x14ac:dyDescent="0.25">
      <c r="F46643"/>
      <c r="G46643"/>
      <c r="H46643"/>
    </row>
    <row r="46644" spans="6:8" x14ac:dyDescent="0.25">
      <c r="F46644"/>
      <c r="G46644"/>
      <c r="H46644"/>
    </row>
    <row r="46645" spans="6:8" x14ac:dyDescent="0.25">
      <c r="F46645"/>
      <c r="G46645"/>
      <c r="H46645"/>
    </row>
    <row r="46646" spans="6:8" x14ac:dyDescent="0.25">
      <c r="F46646"/>
      <c r="G46646"/>
      <c r="H46646"/>
    </row>
    <row r="46647" spans="6:8" x14ac:dyDescent="0.25">
      <c r="F46647"/>
      <c r="G46647"/>
      <c r="H46647"/>
    </row>
    <row r="46648" spans="6:8" x14ac:dyDescent="0.25">
      <c r="F46648"/>
      <c r="G46648"/>
      <c r="H46648"/>
    </row>
    <row r="46649" spans="6:8" x14ac:dyDescent="0.25">
      <c r="F46649"/>
      <c r="G46649"/>
      <c r="H46649"/>
    </row>
    <row r="46650" spans="6:8" x14ac:dyDescent="0.25">
      <c r="F46650"/>
      <c r="G46650"/>
      <c r="H46650"/>
    </row>
    <row r="46651" spans="6:8" x14ac:dyDescent="0.25">
      <c r="F46651"/>
      <c r="G46651"/>
      <c r="H46651"/>
    </row>
    <row r="46652" spans="6:8" x14ac:dyDescent="0.25">
      <c r="F46652"/>
      <c r="G46652"/>
      <c r="H46652"/>
    </row>
    <row r="46653" spans="6:8" x14ac:dyDescent="0.25">
      <c r="F46653"/>
      <c r="G46653"/>
      <c r="H46653"/>
    </row>
    <row r="46654" spans="6:8" x14ac:dyDescent="0.25">
      <c r="F46654"/>
      <c r="G46654"/>
      <c r="H46654"/>
    </row>
    <row r="46655" spans="6:8" x14ac:dyDescent="0.25">
      <c r="F46655"/>
      <c r="G46655"/>
      <c r="H46655"/>
    </row>
    <row r="46656" spans="6:8" x14ac:dyDescent="0.25">
      <c r="F46656"/>
      <c r="G46656"/>
      <c r="H46656"/>
    </row>
    <row r="46657" spans="6:8" x14ac:dyDescent="0.25">
      <c r="F46657"/>
      <c r="G46657"/>
      <c r="H46657"/>
    </row>
    <row r="46658" spans="6:8" x14ac:dyDescent="0.25">
      <c r="F46658"/>
      <c r="G46658"/>
      <c r="H46658"/>
    </row>
    <row r="46659" spans="6:8" x14ac:dyDescent="0.25">
      <c r="F46659"/>
      <c r="G46659"/>
      <c r="H46659"/>
    </row>
    <row r="46660" spans="6:8" x14ac:dyDescent="0.25">
      <c r="F46660"/>
      <c r="G46660"/>
      <c r="H46660"/>
    </row>
    <row r="46661" spans="6:8" x14ac:dyDescent="0.25">
      <c r="F46661"/>
      <c r="G46661"/>
      <c r="H46661"/>
    </row>
    <row r="46662" spans="6:8" x14ac:dyDescent="0.25">
      <c r="F46662"/>
      <c r="G46662"/>
      <c r="H46662"/>
    </row>
    <row r="46663" spans="6:8" x14ac:dyDescent="0.25">
      <c r="F46663"/>
      <c r="G46663"/>
      <c r="H46663"/>
    </row>
    <row r="46664" spans="6:8" x14ac:dyDescent="0.25">
      <c r="F46664"/>
      <c r="G46664"/>
      <c r="H46664"/>
    </row>
    <row r="46665" spans="6:8" x14ac:dyDescent="0.25">
      <c r="F46665"/>
      <c r="G46665"/>
      <c r="H46665"/>
    </row>
    <row r="46666" spans="6:8" x14ac:dyDescent="0.25">
      <c r="F46666"/>
      <c r="G46666"/>
      <c r="H46666"/>
    </row>
    <row r="46667" spans="6:8" x14ac:dyDescent="0.25">
      <c r="F46667"/>
      <c r="G46667"/>
      <c r="H46667"/>
    </row>
    <row r="46668" spans="6:8" x14ac:dyDescent="0.25">
      <c r="F46668"/>
      <c r="G46668"/>
      <c r="H46668"/>
    </row>
    <row r="46669" spans="6:8" x14ac:dyDescent="0.25">
      <c r="F46669"/>
      <c r="G46669"/>
      <c r="H46669"/>
    </row>
    <row r="46670" spans="6:8" x14ac:dyDescent="0.25">
      <c r="F46670"/>
      <c r="G46670"/>
      <c r="H46670"/>
    </row>
    <row r="46671" spans="6:8" x14ac:dyDescent="0.25">
      <c r="F46671"/>
      <c r="G46671"/>
      <c r="H46671"/>
    </row>
    <row r="46672" spans="6:8" x14ac:dyDescent="0.25">
      <c r="F46672"/>
      <c r="G46672"/>
      <c r="H46672"/>
    </row>
    <row r="46673" spans="6:8" x14ac:dyDescent="0.25">
      <c r="F46673"/>
      <c r="G46673"/>
      <c r="H46673"/>
    </row>
    <row r="46674" spans="6:8" x14ac:dyDescent="0.25">
      <c r="F46674"/>
      <c r="G46674"/>
      <c r="H46674"/>
    </row>
    <row r="46675" spans="6:8" x14ac:dyDescent="0.25">
      <c r="F46675"/>
      <c r="G46675"/>
      <c r="H46675"/>
    </row>
    <row r="46676" spans="6:8" x14ac:dyDescent="0.25">
      <c r="F46676"/>
      <c r="G46676"/>
      <c r="H46676"/>
    </row>
    <row r="46677" spans="6:8" x14ac:dyDescent="0.25">
      <c r="F46677"/>
      <c r="G46677"/>
      <c r="H46677"/>
    </row>
    <row r="46678" spans="6:8" x14ac:dyDescent="0.25">
      <c r="F46678"/>
      <c r="G46678"/>
      <c r="H46678"/>
    </row>
    <row r="46679" spans="6:8" x14ac:dyDescent="0.25">
      <c r="F46679"/>
      <c r="G46679"/>
      <c r="H46679"/>
    </row>
    <row r="46680" spans="6:8" x14ac:dyDescent="0.25">
      <c r="F46680"/>
      <c r="G46680"/>
      <c r="H46680"/>
    </row>
    <row r="46681" spans="6:8" x14ac:dyDescent="0.25">
      <c r="F46681"/>
      <c r="G46681"/>
      <c r="H46681"/>
    </row>
    <row r="46682" spans="6:8" x14ac:dyDescent="0.25">
      <c r="F46682"/>
      <c r="G46682"/>
      <c r="H46682"/>
    </row>
    <row r="46683" spans="6:8" x14ac:dyDescent="0.25">
      <c r="F46683"/>
      <c r="G46683"/>
      <c r="H46683"/>
    </row>
    <row r="46684" spans="6:8" x14ac:dyDescent="0.25">
      <c r="F46684"/>
      <c r="G46684"/>
      <c r="H46684"/>
    </row>
    <row r="46685" spans="6:8" x14ac:dyDescent="0.25">
      <c r="F46685"/>
      <c r="G46685"/>
      <c r="H46685"/>
    </row>
    <row r="46686" spans="6:8" x14ac:dyDescent="0.25">
      <c r="F46686"/>
      <c r="G46686"/>
      <c r="H46686"/>
    </row>
    <row r="46687" spans="6:8" x14ac:dyDescent="0.25">
      <c r="F46687"/>
      <c r="G46687"/>
      <c r="H46687"/>
    </row>
    <row r="46688" spans="6:8" x14ac:dyDescent="0.25">
      <c r="F46688"/>
      <c r="G46688"/>
      <c r="H46688"/>
    </row>
    <row r="46689" spans="6:8" x14ac:dyDescent="0.25">
      <c r="F46689"/>
      <c r="G46689"/>
      <c r="H46689"/>
    </row>
    <row r="46690" spans="6:8" x14ac:dyDescent="0.25">
      <c r="F46690"/>
      <c r="G46690"/>
      <c r="H46690"/>
    </row>
    <row r="46691" spans="6:8" x14ac:dyDescent="0.25">
      <c r="F46691"/>
      <c r="G46691"/>
      <c r="H46691"/>
    </row>
    <row r="46692" spans="6:8" x14ac:dyDescent="0.25">
      <c r="F46692"/>
      <c r="G46692"/>
      <c r="H46692"/>
    </row>
    <row r="46693" spans="6:8" x14ac:dyDescent="0.25">
      <c r="F46693"/>
      <c r="G46693"/>
      <c r="H46693"/>
    </row>
    <row r="46694" spans="6:8" x14ac:dyDescent="0.25">
      <c r="F46694"/>
      <c r="G46694"/>
      <c r="H46694"/>
    </row>
    <row r="46695" spans="6:8" x14ac:dyDescent="0.25">
      <c r="F46695"/>
      <c r="G46695"/>
      <c r="H46695"/>
    </row>
    <row r="46696" spans="6:8" x14ac:dyDescent="0.25">
      <c r="F46696"/>
      <c r="G46696"/>
      <c r="H46696"/>
    </row>
    <row r="46697" spans="6:8" x14ac:dyDescent="0.25">
      <c r="F46697"/>
      <c r="G46697"/>
      <c r="H46697"/>
    </row>
    <row r="46698" spans="6:8" x14ac:dyDescent="0.25">
      <c r="F46698"/>
      <c r="G46698"/>
      <c r="H46698"/>
    </row>
    <row r="46699" spans="6:8" x14ac:dyDescent="0.25">
      <c r="F46699"/>
      <c r="G46699"/>
      <c r="H46699"/>
    </row>
    <row r="46700" spans="6:8" x14ac:dyDescent="0.25">
      <c r="F46700"/>
      <c r="G46700"/>
      <c r="H46700"/>
    </row>
    <row r="46701" spans="6:8" x14ac:dyDescent="0.25">
      <c r="F46701"/>
      <c r="G46701"/>
      <c r="H46701"/>
    </row>
    <row r="46702" spans="6:8" x14ac:dyDescent="0.25">
      <c r="F46702"/>
      <c r="G46702"/>
      <c r="H46702"/>
    </row>
    <row r="46703" spans="6:8" x14ac:dyDescent="0.25">
      <c r="F46703"/>
      <c r="G46703"/>
      <c r="H46703"/>
    </row>
    <row r="46704" spans="6:8" x14ac:dyDescent="0.25">
      <c r="F46704"/>
      <c r="G46704"/>
      <c r="H46704"/>
    </row>
    <row r="46705" spans="6:8" x14ac:dyDescent="0.25">
      <c r="F46705"/>
      <c r="G46705"/>
      <c r="H46705"/>
    </row>
    <row r="46706" spans="6:8" x14ac:dyDescent="0.25">
      <c r="F46706"/>
      <c r="G46706"/>
      <c r="H46706"/>
    </row>
    <row r="46707" spans="6:8" x14ac:dyDescent="0.25">
      <c r="F46707"/>
      <c r="G46707"/>
      <c r="H46707"/>
    </row>
    <row r="46708" spans="6:8" x14ac:dyDescent="0.25">
      <c r="F46708"/>
      <c r="G46708"/>
      <c r="H46708"/>
    </row>
    <row r="46709" spans="6:8" x14ac:dyDescent="0.25">
      <c r="F46709"/>
      <c r="G46709"/>
      <c r="H46709"/>
    </row>
    <row r="46710" spans="6:8" x14ac:dyDescent="0.25">
      <c r="F46710"/>
      <c r="G46710"/>
      <c r="H46710"/>
    </row>
    <row r="46711" spans="6:8" x14ac:dyDescent="0.25">
      <c r="F46711"/>
      <c r="G46711"/>
      <c r="H46711"/>
    </row>
    <row r="46712" spans="6:8" x14ac:dyDescent="0.25">
      <c r="F46712"/>
      <c r="G46712"/>
      <c r="H46712"/>
    </row>
    <row r="46713" spans="6:8" x14ac:dyDescent="0.25">
      <c r="F46713"/>
      <c r="G46713"/>
      <c r="H46713"/>
    </row>
    <row r="46714" spans="6:8" x14ac:dyDescent="0.25">
      <c r="F46714"/>
      <c r="G46714"/>
      <c r="H46714"/>
    </row>
    <row r="46715" spans="6:8" x14ac:dyDescent="0.25">
      <c r="F46715"/>
      <c r="G46715"/>
      <c r="H46715"/>
    </row>
    <row r="46716" spans="6:8" x14ac:dyDescent="0.25">
      <c r="F46716"/>
      <c r="G46716"/>
      <c r="H46716"/>
    </row>
    <row r="46717" spans="6:8" x14ac:dyDescent="0.25">
      <c r="F46717"/>
      <c r="G46717"/>
      <c r="H46717"/>
    </row>
    <row r="46718" spans="6:8" x14ac:dyDescent="0.25">
      <c r="F46718"/>
      <c r="G46718"/>
      <c r="H46718"/>
    </row>
    <row r="46719" spans="6:8" x14ac:dyDescent="0.25">
      <c r="F46719"/>
      <c r="G46719"/>
      <c r="H46719"/>
    </row>
    <row r="46720" spans="6:8" x14ac:dyDescent="0.25">
      <c r="F46720"/>
      <c r="G46720"/>
      <c r="H46720"/>
    </row>
    <row r="46721" spans="6:8" x14ac:dyDescent="0.25">
      <c r="F46721"/>
      <c r="G46721"/>
      <c r="H46721"/>
    </row>
    <row r="46722" spans="6:8" x14ac:dyDescent="0.25">
      <c r="F46722"/>
      <c r="G46722"/>
      <c r="H46722"/>
    </row>
    <row r="46723" spans="6:8" x14ac:dyDescent="0.25">
      <c r="F46723"/>
      <c r="G46723"/>
      <c r="H46723"/>
    </row>
    <row r="46724" spans="6:8" x14ac:dyDescent="0.25">
      <c r="F46724"/>
      <c r="G46724"/>
      <c r="H46724"/>
    </row>
    <row r="46725" spans="6:8" x14ac:dyDescent="0.25">
      <c r="F46725"/>
      <c r="G46725"/>
      <c r="H46725"/>
    </row>
    <row r="46726" spans="6:8" x14ac:dyDescent="0.25">
      <c r="F46726"/>
      <c r="G46726"/>
      <c r="H46726"/>
    </row>
    <row r="46727" spans="6:8" x14ac:dyDescent="0.25">
      <c r="F46727"/>
      <c r="G46727"/>
      <c r="H46727"/>
    </row>
    <row r="46728" spans="6:8" x14ac:dyDescent="0.25">
      <c r="F46728"/>
      <c r="G46728"/>
      <c r="H46728"/>
    </row>
    <row r="46729" spans="6:8" x14ac:dyDescent="0.25">
      <c r="F46729"/>
      <c r="G46729"/>
      <c r="H46729"/>
    </row>
    <row r="46730" spans="6:8" x14ac:dyDescent="0.25">
      <c r="F46730"/>
      <c r="G46730"/>
      <c r="H46730"/>
    </row>
    <row r="46731" spans="6:8" x14ac:dyDescent="0.25">
      <c r="F46731"/>
      <c r="G46731"/>
      <c r="H46731"/>
    </row>
    <row r="46732" spans="6:8" x14ac:dyDescent="0.25">
      <c r="F46732"/>
      <c r="G46732"/>
      <c r="H46732"/>
    </row>
    <row r="46733" spans="6:8" x14ac:dyDescent="0.25">
      <c r="F46733"/>
      <c r="G46733"/>
      <c r="H46733"/>
    </row>
    <row r="46734" spans="6:8" x14ac:dyDescent="0.25">
      <c r="F46734"/>
      <c r="G46734"/>
      <c r="H46734"/>
    </row>
    <row r="46735" spans="6:8" x14ac:dyDescent="0.25">
      <c r="F46735"/>
      <c r="G46735"/>
      <c r="H46735"/>
    </row>
    <row r="46736" spans="6:8" x14ac:dyDescent="0.25">
      <c r="F46736"/>
      <c r="G46736"/>
      <c r="H46736"/>
    </row>
    <row r="46737" spans="6:8" x14ac:dyDescent="0.25">
      <c r="F46737"/>
      <c r="G46737"/>
      <c r="H46737"/>
    </row>
    <row r="46738" spans="6:8" x14ac:dyDescent="0.25">
      <c r="F46738"/>
      <c r="G46738"/>
      <c r="H46738"/>
    </row>
    <row r="46739" spans="6:8" x14ac:dyDescent="0.25">
      <c r="F46739"/>
      <c r="G46739"/>
      <c r="H46739"/>
    </row>
    <row r="46740" spans="6:8" x14ac:dyDescent="0.25">
      <c r="F46740"/>
      <c r="G46740"/>
      <c r="H46740"/>
    </row>
    <row r="46741" spans="6:8" x14ac:dyDescent="0.25">
      <c r="F46741"/>
      <c r="G46741"/>
      <c r="H46741"/>
    </row>
    <row r="46742" spans="6:8" x14ac:dyDescent="0.25">
      <c r="F46742"/>
      <c r="G46742"/>
      <c r="H46742"/>
    </row>
    <row r="46743" spans="6:8" x14ac:dyDescent="0.25">
      <c r="F46743"/>
      <c r="G46743"/>
      <c r="H46743"/>
    </row>
    <row r="46744" spans="6:8" x14ac:dyDescent="0.25">
      <c r="F46744"/>
      <c r="G46744"/>
      <c r="H46744"/>
    </row>
    <row r="46745" spans="6:8" x14ac:dyDescent="0.25">
      <c r="F46745"/>
      <c r="G46745"/>
      <c r="H46745"/>
    </row>
    <row r="46746" spans="6:8" x14ac:dyDescent="0.25">
      <c r="F46746"/>
      <c r="G46746"/>
      <c r="H46746"/>
    </row>
    <row r="46747" spans="6:8" x14ac:dyDescent="0.25">
      <c r="F46747"/>
      <c r="G46747"/>
      <c r="H46747"/>
    </row>
    <row r="46748" spans="6:8" x14ac:dyDescent="0.25">
      <c r="F46748"/>
      <c r="G46748"/>
      <c r="H46748"/>
    </row>
    <row r="46749" spans="6:8" x14ac:dyDescent="0.25">
      <c r="F46749"/>
      <c r="G46749"/>
      <c r="H46749"/>
    </row>
    <row r="46750" spans="6:8" x14ac:dyDescent="0.25">
      <c r="F46750"/>
      <c r="G46750"/>
      <c r="H46750"/>
    </row>
    <row r="46751" spans="6:8" x14ac:dyDescent="0.25">
      <c r="F46751"/>
      <c r="G46751"/>
      <c r="H46751"/>
    </row>
    <row r="46752" spans="6:8" x14ac:dyDescent="0.25">
      <c r="F46752"/>
      <c r="G46752"/>
      <c r="H46752"/>
    </row>
    <row r="46753" spans="6:8" x14ac:dyDescent="0.25">
      <c r="F46753"/>
      <c r="G46753"/>
      <c r="H46753"/>
    </row>
    <row r="46754" spans="6:8" x14ac:dyDescent="0.25">
      <c r="F46754"/>
      <c r="G46754"/>
      <c r="H46754"/>
    </row>
    <row r="46755" spans="6:8" x14ac:dyDescent="0.25">
      <c r="F46755"/>
      <c r="G46755"/>
      <c r="H46755"/>
    </row>
    <row r="46756" spans="6:8" x14ac:dyDescent="0.25">
      <c r="F46756"/>
      <c r="G46756"/>
      <c r="H46756"/>
    </row>
    <row r="46757" spans="6:8" x14ac:dyDescent="0.25">
      <c r="F46757"/>
      <c r="G46757"/>
      <c r="H46757"/>
    </row>
    <row r="46758" spans="6:8" x14ac:dyDescent="0.25">
      <c r="F46758"/>
      <c r="G46758"/>
      <c r="H46758"/>
    </row>
    <row r="46759" spans="6:8" x14ac:dyDescent="0.25">
      <c r="F46759"/>
      <c r="G46759"/>
      <c r="H46759"/>
    </row>
    <row r="46760" spans="6:8" x14ac:dyDescent="0.25">
      <c r="F46760"/>
      <c r="G46760"/>
      <c r="H46760"/>
    </row>
    <row r="46761" spans="6:8" x14ac:dyDescent="0.25">
      <c r="F46761"/>
      <c r="G46761"/>
      <c r="H46761"/>
    </row>
    <row r="46762" spans="6:8" x14ac:dyDescent="0.25">
      <c r="F46762"/>
      <c r="G46762"/>
      <c r="H46762"/>
    </row>
    <row r="46763" spans="6:8" x14ac:dyDescent="0.25">
      <c r="F46763"/>
      <c r="G46763"/>
      <c r="H46763"/>
    </row>
    <row r="46764" spans="6:8" x14ac:dyDescent="0.25">
      <c r="F46764"/>
      <c r="G46764"/>
      <c r="H46764"/>
    </row>
    <row r="46765" spans="6:8" x14ac:dyDescent="0.25">
      <c r="F46765"/>
      <c r="G46765"/>
      <c r="H46765"/>
    </row>
    <row r="46766" spans="6:8" x14ac:dyDescent="0.25">
      <c r="F46766"/>
      <c r="G46766"/>
      <c r="H46766"/>
    </row>
    <row r="46767" spans="6:8" x14ac:dyDescent="0.25">
      <c r="F46767"/>
      <c r="G46767"/>
      <c r="H46767"/>
    </row>
    <row r="46768" spans="6:8" x14ac:dyDescent="0.25">
      <c r="F46768"/>
      <c r="G46768"/>
      <c r="H46768"/>
    </row>
    <row r="46769" spans="6:8" x14ac:dyDescent="0.25">
      <c r="F46769"/>
      <c r="G46769"/>
      <c r="H46769"/>
    </row>
    <row r="46770" spans="6:8" x14ac:dyDescent="0.25">
      <c r="F46770"/>
      <c r="G46770"/>
      <c r="H46770"/>
    </row>
    <row r="46771" spans="6:8" x14ac:dyDescent="0.25">
      <c r="F46771"/>
      <c r="G46771"/>
      <c r="H46771"/>
    </row>
    <row r="46772" spans="6:8" x14ac:dyDescent="0.25">
      <c r="F46772"/>
      <c r="G46772"/>
      <c r="H46772"/>
    </row>
    <row r="46773" spans="6:8" x14ac:dyDescent="0.25">
      <c r="F46773"/>
      <c r="G46773"/>
      <c r="H46773"/>
    </row>
    <row r="46774" spans="6:8" x14ac:dyDescent="0.25">
      <c r="F46774"/>
      <c r="G46774"/>
      <c r="H46774"/>
    </row>
    <row r="46775" spans="6:8" x14ac:dyDescent="0.25">
      <c r="F46775"/>
      <c r="G46775"/>
      <c r="H46775"/>
    </row>
    <row r="46776" spans="6:8" x14ac:dyDescent="0.25">
      <c r="F46776"/>
      <c r="G46776"/>
      <c r="H46776"/>
    </row>
    <row r="46777" spans="6:8" x14ac:dyDescent="0.25">
      <c r="F46777"/>
      <c r="G46777"/>
      <c r="H46777"/>
    </row>
    <row r="46778" spans="6:8" x14ac:dyDescent="0.25">
      <c r="F46778"/>
      <c r="G46778"/>
      <c r="H46778"/>
    </row>
    <row r="46779" spans="6:8" x14ac:dyDescent="0.25">
      <c r="F46779"/>
      <c r="G46779"/>
      <c r="H46779"/>
    </row>
    <row r="46780" spans="6:8" x14ac:dyDescent="0.25">
      <c r="F46780"/>
      <c r="G46780"/>
      <c r="H46780"/>
    </row>
    <row r="46781" spans="6:8" x14ac:dyDescent="0.25">
      <c r="F46781"/>
      <c r="G46781"/>
      <c r="H46781"/>
    </row>
    <row r="46782" spans="6:8" x14ac:dyDescent="0.25">
      <c r="F46782"/>
      <c r="G46782"/>
      <c r="H46782"/>
    </row>
    <row r="46783" spans="6:8" x14ac:dyDescent="0.25">
      <c r="F46783"/>
      <c r="G46783"/>
      <c r="H46783"/>
    </row>
    <row r="46784" spans="6:8" x14ac:dyDescent="0.25">
      <c r="F46784"/>
      <c r="G46784"/>
      <c r="H46784"/>
    </row>
    <row r="46785" spans="6:8" x14ac:dyDescent="0.25">
      <c r="F46785"/>
      <c r="G46785"/>
      <c r="H46785"/>
    </row>
    <row r="46786" spans="6:8" x14ac:dyDescent="0.25">
      <c r="F46786"/>
      <c r="G46786"/>
      <c r="H46786"/>
    </row>
    <row r="46787" spans="6:8" x14ac:dyDescent="0.25">
      <c r="F46787"/>
      <c r="G46787"/>
      <c r="H46787"/>
    </row>
    <row r="46788" spans="6:8" x14ac:dyDescent="0.25">
      <c r="F46788"/>
      <c r="G46788"/>
      <c r="H46788"/>
    </row>
    <row r="46789" spans="6:8" x14ac:dyDescent="0.25">
      <c r="F46789"/>
      <c r="G46789"/>
      <c r="H46789"/>
    </row>
    <row r="46790" spans="6:8" x14ac:dyDescent="0.25">
      <c r="F46790"/>
      <c r="G46790"/>
      <c r="H46790"/>
    </row>
    <row r="46791" spans="6:8" x14ac:dyDescent="0.25">
      <c r="F46791"/>
      <c r="G46791"/>
      <c r="H46791"/>
    </row>
    <row r="46792" spans="6:8" x14ac:dyDescent="0.25">
      <c r="F46792"/>
      <c r="G46792"/>
      <c r="H46792"/>
    </row>
    <row r="46793" spans="6:8" x14ac:dyDescent="0.25">
      <c r="F46793"/>
      <c r="G46793"/>
      <c r="H46793"/>
    </row>
    <row r="46794" spans="6:8" x14ac:dyDescent="0.25">
      <c r="F46794"/>
      <c r="G46794"/>
      <c r="H46794"/>
    </row>
    <row r="46795" spans="6:8" x14ac:dyDescent="0.25">
      <c r="F46795"/>
      <c r="G46795"/>
      <c r="H46795"/>
    </row>
    <row r="46796" spans="6:8" x14ac:dyDescent="0.25">
      <c r="F46796"/>
      <c r="G46796"/>
      <c r="H46796"/>
    </row>
    <row r="46797" spans="6:8" x14ac:dyDescent="0.25">
      <c r="F46797"/>
      <c r="G46797"/>
      <c r="H46797"/>
    </row>
    <row r="46798" spans="6:8" x14ac:dyDescent="0.25">
      <c r="F46798"/>
      <c r="G46798"/>
      <c r="H46798"/>
    </row>
    <row r="46799" spans="6:8" x14ac:dyDescent="0.25">
      <c r="F46799"/>
      <c r="G46799"/>
      <c r="H46799"/>
    </row>
    <row r="46800" spans="6:8" x14ac:dyDescent="0.25">
      <c r="F46800"/>
      <c r="G46800"/>
      <c r="H46800"/>
    </row>
    <row r="46801" spans="6:8" x14ac:dyDescent="0.25">
      <c r="F46801"/>
      <c r="G46801"/>
      <c r="H46801"/>
    </row>
    <row r="46802" spans="6:8" x14ac:dyDescent="0.25">
      <c r="F46802"/>
      <c r="G46802"/>
      <c r="H46802"/>
    </row>
    <row r="46803" spans="6:8" x14ac:dyDescent="0.25">
      <c r="F46803"/>
      <c r="G46803"/>
      <c r="H46803"/>
    </row>
    <row r="46804" spans="6:8" x14ac:dyDescent="0.25">
      <c r="F46804"/>
      <c r="G46804"/>
      <c r="H46804"/>
    </row>
    <row r="46805" spans="6:8" x14ac:dyDescent="0.25">
      <c r="F46805"/>
      <c r="G46805"/>
      <c r="H46805"/>
    </row>
    <row r="46806" spans="6:8" x14ac:dyDescent="0.25">
      <c r="F46806"/>
      <c r="G46806"/>
      <c r="H46806"/>
    </row>
    <row r="46807" spans="6:8" x14ac:dyDescent="0.25">
      <c r="F46807"/>
      <c r="G46807"/>
      <c r="H46807"/>
    </row>
    <row r="46808" spans="6:8" x14ac:dyDescent="0.25">
      <c r="F46808"/>
      <c r="G46808"/>
      <c r="H46808"/>
    </row>
    <row r="46809" spans="6:8" x14ac:dyDescent="0.25">
      <c r="F46809"/>
      <c r="G46809"/>
      <c r="H46809"/>
    </row>
    <row r="46810" spans="6:8" x14ac:dyDescent="0.25">
      <c r="F46810"/>
      <c r="G46810"/>
      <c r="H46810"/>
    </row>
    <row r="46811" spans="6:8" x14ac:dyDescent="0.25">
      <c r="F46811"/>
      <c r="G46811"/>
      <c r="H46811"/>
    </row>
    <row r="46812" spans="6:8" x14ac:dyDescent="0.25">
      <c r="F46812"/>
      <c r="G46812"/>
      <c r="H46812"/>
    </row>
    <row r="46813" spans="6:8" x14ac:dyDescent="0.25">
      <c r="F46813"/>
      <c r="G46813"/>
      <c r="H46813"/>
    </row>
    <row r="46814" spans="6:8" x14ac:dyDescent="0.25">
      <c r="F46814"/>
      <c r="G46814"/>
      <c r="H46814"/>
    </row>
    <row r="46815" spans="6:8" x14ac:dyDescent="0.25">
      <c r="F46815"/>
      <c r="G46815"/>
      <c r="H46815"/>
    </row>
    <row r="46816" spans="6:8" x14ac:dyDescent="0.25">
      <c r="F46816"/>
      <c r="G46816"/>
      <c r="H46816"/>
    </row>
    <row r="46817" spans="6:8" x14ac:dyDescent="0.25">
      <c r="F46817"/>
      <c r="G46817"/>
      <c r="H46817"/>
    </row>
    <row r="46818" spans="6:8" x14ac:dyDescent="0.25">
      <c r="F46818"/>
      <c r="G46818"/>
      <c r="H46818"/>
    </row>
    <row r="46819" spans="6:8" x14ac:dyDescent="0.25">
      <c r="F46819"/>
      <c r="G46819"/>
      <c r="H46819"/>
    </row>
    <row r="46820" spans="6:8" x14ac:dyDescent="0.25">
      <c r="F46820"/>
      <c r="G46820"/>
      <c r="H46820"/>
    </row>
    <row r="46821" spans="6:8" x14ac:dyDescent="0.25">
      <c r="F46821"/>
      <c r="G46821"/>
      <c r="H46821"/>
    </row>
    <row r="46822" spans="6:8" x14ac:dyDescent="0.25">
      <c r="F46822"/>
      <c r="G46822"/>
      <c r="H46822"/>
    </row>
    <row r="46823" spans="6:8" x14ac:dyDescent="0.25">
      <c r="F46823"/>
      <c r="G46823"/>
      <c r="H46823"/>
    </row>
    <row r="46824" spans="6:8" x14ac:dyDescent="0.25">
      <c r="F46824"/>
      <c r="G46824"/>
      <c r="H46824"/>
    </row>
    <row r="46825" spans="6:8" x14ac:dyDescent="0.25">
      <c r="F46825"/>
      <c r="G46825"/>
      <c r="H46825"/>
    </row>
    <row r="46826" spans="6:8" x14ac:dyDescent="0.25">
      <c r="F46826"/>
      <c r="G46826"/>
      <c r="H46826"/>
    </row>
    <row r="46827" spans="6:8" x14ac:dyDescent="0.25">
      <c r="F46827"/>
      <c r="G46827"/>
      <c r="H46827"/>
    </row>
    <row r="46828" spans="6:8" x14ac:dyDescent="0.25">
      <c r="F46828"/>
      <c r="G46828"/>
      <c r="H46828"/>
    </row>
    <row r="46829" spans="6:8" x14ac:dyDescent="0.25">
      <c r="F46829"/>
      <c r="G46829"/>
      <c r="H46829"/>
    </row>
    <row r="46830" spans="6:8" x14ac:dyDescent="0.25">
      <c r="F46830"/>
      <c r="G46830"/>
      <c r="H46830"/>
    </row>
    <row r="46831" spans="6:8" x14ac:dyDescent="0.25">
      <c r="F46831"/>
      <c r="G46831"/>
      <c r="H46831"/>
    </row>
    <row r="46832" spans="6:8" x14ac:dyDescent="0.25">
      <c r="F46832"/>
      <c r="G46832"/>
      <c r="H46832"/>
    </row>
    <row r="46833" spans="6:8" x14ac:dyDescent="0.25">
      <c r="F46833"/>
      <c r="G46833"/>
      <c r="H46833"/>
    </row>
    <row r="46834" spans="6:8" x14ac:dyDescent="0.25">
      <c r="F46834"/>
      <c r="G46834"/>
      <c r="H46834"/>
    </row>
    <row r="46835" spans="6:8" x14ac:dyDescent="0.25">
      <c r="F46835"/>
      <c r="G46835"/>
      <c r="H46835"/>
    </row>
    <row r="46836" spans="6:8" x14ac:dyDescent="0.25">
      <c r="F46836"/>
      <c r="G46836"/>
      <c r="H46836"/>
    </row>
    <row r="46837" spans="6:8" x14ac:dyDescent="0.25">
      <c r="F46837"/>
      <c r="G46837"/>
      <c r="H46837"/>
    </row>
    <row r="46838" spans="6:8" x14ac:dyDescent="0.25">
      <c r="F46838"/>
      <c r="G46838"/>
      <c r="H46838"/>
    </row>
    <row r="46839" spans="6:8" x14ac:dyDescent="0.25">
      <c r="F46839"/>
      <c r="G46839"/>
      <c r="H46839"/>
    </row>
    <row r="46840" spans="6:8" x14ac:dyDescent="0.25">
      <c r="F46840"/>
      <c r="G46840"/>
      <c r="H46840"/>
    </row>
    <row r="46841" spans="6:8" x14ac:dyDescent="0.25">
      <c r="F46841"/>
      <c r="G46841"/>
      <c r="H46841"/>
    </row>
    <row r="46842" spans="6:8" x14ac:dyDescent="0.25">
      <c r="F46842"/>
      <c r="G46842"/>
      <c r="H46842"/>
    </row>
    <row r="46843" spans="6:8" x14ac:dyDescent="0.25">
      <c r="F46843"/>
      <c r="G46843"/>
      <c r="H46843"/>
    </row>
    <row r="46844" spans="6:8" x14ac:dyDescent="0.25">
      <c r="F46844"/>
      <c r="G46844"/>
      <c r="H46844"/>
    </row>
    <row r="46845" spans="6:8" x14ac:dyDescent="0.25">
      <c r="F46845"/>
      <c r="G46845"/>
      <c r="H46845"/>
    </row>
    <row r="46846" spans="6:8" x14ac:dyDescent="0.25">
      <c r="F46846"/>
      <c r="G46846"/>
      <c r="H46846"/>
    </row>
    <row r="46847" spans="6:8" x14ac:dyDescent="0.25">
      <c r="F46847"/>
      <c r="G46847"/>
      <c r="H46847"/>
    </row>
    <row r="46848" spans="6:8" x14ac:dyDescent="0.25">
      <c r="F46848"/>
      <c r="G46848"/>
      <c r="H46848"/>
    </row>
    <row r="46849" spans="6:8" x14ac:dyDescent="0.25">
      <c r="F46849"/>
      <c r="G46849"/>
      <c r="H46849"/>
    </row>
    <row r="46850" spans="6:8" x14ac:dyDescent="0.25">
      <c r="F46850"/>
      <c r="G46850"/>
      <c r="H46850"/>
    </row>
    <row r="46851" spans="6:8" x14ac:dyDescent="0.25">
      <c r="F46851"/>
      <c r="G46851"/>
      <c r="H46851"/>
    </row>
    <row r="46852" spans="6:8" x14ac:dyDescent="0.25">
      <c r="F46852"/>
      <c r="G46852"/>
      <c r="H46852"/>
    </row>
    <row r="46853" spans="6:8" x14ac:dyDescent="0.25">
      <c r="F46853"/>
      <c r="G46853"/>
      <c r="H46853"/>
    </row>
    <row r="46854" spans="6:8" x14ac:dyDescent="0.25">
      <c r="F46854"/>
      <c r="G46854"/>
      <c r="H46854"/>
    </row>
    <row r="46855" spans="6:8" x14ac:dyDescent="0.25">
      <c r="F46855"/>
      <c r="G46855"/>
      <c r="H46855"/>
    </row>
    <row r="46856" spans="6:8" x14ac:dyDescent="0.25">
      <c r="F46856"/>
      <c r="G46856"/>
      <c r="H46856"/>
    </row>
    <row r="46857" spans="6:8" x14ac:dyDescent="0.25">
      <c r="F46857"/>
      <c r="G46857"/>
      <c r="H46857"/>
    </row>
    <row r="46858" spans="6:8" x14ac:dyDescent="0.25">
      <c r="F46858"/>
      <c r="G46858"/>
      <c r="H46858"/>
    </row>
    <row r="46859" spans="6:8" x14ac:dyDescent="0.25">
      <c r="F46859"/>
      <c r="G46859"/>
      <c r="H46859"/>
    </row>
    <row r="46860" spans="6:8" x14ac:dyDescent="0.25">
      <c r="F46860"/>
      <c r="G46860"/>
      <c r="H46860"/>
    </row>
    <row r="46861" spans="6:8" x14ac:dyDescent="0.25">
      <c r="F46861"/>
      <c r="G46861"/>
      <c r="H46861"/>
    </row>
    <row r="46862" spans="6:8" x14ac:dyDescent="0.25">
      <c r="F46862"/>
      <c r="G46862"/>
      <c r="H46862"/>
    </row>
    <row r="46863" spans="6:8" x14ac:dyDescent="0.25">
      <c r="F46863"/>
      <c r="G46863"/>
      <c r="H46863"/>
    </row>
    <row r="46864" spans="6:8" x14ac:dyDescent="0.25">
      <c r="F46864"/>
      <c r="G46864"/>
      <c r="H46864"/>
    </row>
    <row r="46865" spans="6:8" x14ac:dyDescent="0.25">
      <c r="F46865"/>
      <c r="G46865"/>
      <c r="H46865"/>
    </row>
    <row r="46866" spans="6:8" x14ac:dyDescent="0.25">
      <c r="F46866"/>
      <c r="G46866"/>
      <c r="H46866"/>
    </row>
    <row r="46867" spans="6:8" x14ac:dyDescent="0.25">
      <c r="F46867"/>
      <c r="G46867"/>
      <c r="H46867"/>
    </row>
    <row r="46868" spans="6:8" x14ac:dyDescent="0.25">
      <c r="F46868"/>
      <c r="G46868"/>
      <c r="H46868"/>
    </row>
    <row r="46869" spans="6:8" x14ac:dyDescent="0.25">
      <c r="F46869"/>
      <c r="G46869"/>
      <c r="H46869"/>
    </row>
    <row r="46870" spans="6:8" x14ac:dyDescent="0.25">
      <c r="F46870"/>
      <c r="G46870"/>
      <c r="H46870"/>
    </row>
    <row r="46871" spans="6:8" x14ac:dyDescent="0.25">
      <c r="F46871"/>
      <c r="G46871"/>
      <c r="H46871"/>
    </row>
    <row r="46872" spans="6:8" x14ac:dyDescent="0.25">
      <c r="F46872"/>
      <c r="G46872"/>
      <c r="H46872"/>
    </row>
    <row r="46873" spans="6:8" x14ac:dyDescent="0.25">
      <c r="F46873"/>
      <c r="G46873"/>
      <c r="H46873"/>
    </row>
    <row r="46874" spans="6:8" x14ac:dyDescent="0.25">
      <c r="F46874"/>
      <c r="G46874"/>
      <c r="H46874"/>
    </row>
    <row r="46875" spans="6:8" x14ac:dyDescent="0.25">
      <c r="F46875"/>
      <c r="G46875"/>
      <c r="H46875"/>
    </row>
    <row r="46876" spans="6:8" x14ac:dyDescent="0.25">
      <c r="F46876"/>
      <c r="G46876"/>
      <c r="H46876"/>
    </row>
    <row r="46877" spans="6:8" x14ac:dyDescent="0.25">
      <c r="F46877"/>
      <c r="G46877"/>
      <c r="H46877"/>
    </row>
    <row r="46878" spans="6:8" x14ac:dyDescent="0.25">
      <c r="F46878"/>
      <c r="G46878"/>
      <c r="H46878"/>
    </row>
    <row r="46879" spans="6:8" x14ac:dyDescent="0.25">
      <c r="F46879"/>
      <c r="G46879"/>
      <c r="H46879"/>
    </row>
    <row r="46880" spans="6:8" x14ac:dyDescent="0.25">
      <c r="F46880"/>
      <c r="G46880"/>
      <c r="H46880"/>
    </row>
    <row r="46881" spans="6:8" x14ac:dyDescent="0.25">
      <c r="F46881"/>
      <c r="G46881"/>
      <c r="H46881"/>
    </row>
    <row r="46882" spans="6:8" x14ac:dyDescent="0.25">
      <c r="F46882"/>
      <c r="G46882"/>
      <c r="H46882"/>
    </row>
    <row r="46883" spans="6:8" x14ac:dyDescent="0.25">
      <c r="F46883"/>
      <c r="G46883"/>
      <c r="H46883"/>
    </row>
    <row r="46884" spans="6:8" x14ac:dyDescent="0.25">
      <c r="F46884"/>
      <c r="G46884"/>
      <c r="H46884"/>
    </row>
    <row r="46885" spans="6:8" x14ac:dyDescent="0.25">
      <c r="F46885"/>
      <c r="G46885"/>
      <c r="H46885"/>
    </row>
    <row r="46886" spans="6:8" x14ac:dyDescent="0.25">
      <c r="F46886"/>
      <c r="G46886"/>
      <c r="H46886"/>
    </row>
    <row r="46887" spans="6:8" x14ac:dyDescent="0.25">
      <c r="F46887"/>
      <c r="G46887"/>
      <c r="H46887"/>
    </row>
    <row r="46888" spans="6:8" x14ac:dyDescent="0.25">
      <c r="F46888"/>
      <c r="G46888"/>
      <c r="H46888"/>
    </row>
    <row r="46889" spans="6:8" x14ac:dyDescent="0.25">
      <c r="F46889"/>
      <c r="G46889"/>
      <c r="H46889"/>
    </row>
    <row r="46890" spans="6:8" x14ac:dyDescent="0.25">
      <c r="F46890"/>
      <c r="G46890"/>
      <c r="H46890"/>
    </row>
    <row r="46891" spans="6:8" x14ac:dyDescent="0.25">
      <c r="F46891"/>
      <c r="G46891"/>
      <c r="H46891"/>
    </row>
    <row r="46892" spans="6:8" x14ac:dyDescent="0.25">
      <c r="F46892"/>
      <c r="G46892"/>
      <c r="H46892"/>
    </row>
    <row r="46893" spans="6:8" x14ac:dyDescent="0.25">
      <c r="F46893"/>
      <c r="G46893"/>
      <c r="H46893"/>
    </row>
    <row r="46894" spans="6:8" x14ac:dyDescent="0.25">
      <c r="F46894"/>
      <c r="G46894"/>
      <c r="H46894"/>
    </row>
    <row r="46895" spans="6:8" x14ac:dyDescent="0.25">
      <c r="F46895"/>
      <c r="G46895"/>
      <c r="H46895"/>
    </row>
    <row r="46896" spans="6:8" x14ac:dyDescent="0.25">
      <c r="F46896"/>
      <c r="G46896"/>
      <c r="H46896"/>
    </row>
    <row r="46897" spans="6:8" x14ac:dyDescent="0.25">
      <c r="F46897"/>
      <c r="G46897"/>
      <c r="H46897"/>
    </row>
    <row r="46898" spans="6:8" x14ac:dyDescent="0.25">
      <c r="F46898"/>
      <c r="G46898"/>
      <c r="H46898"/>
    </row>
    <row r="46899" spans="6:8" x14ac:dyDescent="0.25">
      <c r="F46899"/>
      <c r="G46899"/>
      <c r="H46899"/>
    </row>
    <row r="46900" spans="6:8" x14ac:dyDescent="0.25">
      <c r="F46900"/>
      <c r="G46900"/>
      <c r="H46900"/>
    </row>
    <row r="46901" spans="6:8" x14ac:dyDescent="0.25">
      <c r="F46901"/>
      <c r="G46901"/>
      <c r="H46901"/>
    </row>
    <row r="46902" spans="6:8" x14ac:dyDescent="0.25">
      <c r="F46902"/>
      <c r="G46902"/>
      <c r="H46902"/>
    </row>
    <row r="46903" spans="6:8" x14ac:dyDescent="0.25">
      <c r="F46903"/>
      <c r="G46903"/>
      <c r="H46903"/>
    </row>
    <row r="46904" spans="6:8" x14ac:dyDescent="0.25">
      <c r="F46904"/>
      <c r="G46904"/>
      <c r="H46904"/>
    </row>
    <row r="46905" spans="6:8" x14ac:dyDescent="0.25">
      <c r="F46905"/>
      <c r="G46905"/>
      <c r="H46905"/>
    </row>
    <row r="46906" spans="6:8" x14ac:dyDescent="0.25">
      <c r="F46906"/>
      <c r="G46906"/>
      <c r="H46906"/>
    </row>
    <row r="46907" spans="6:8" x14ac:dyDescent="0.25">
      <c r="F46907"/>
      <c r="G46907"/>
      <c r="H46907"/>
    </row>
    <row r="46908" spans="6:8" x14ac:dyDescent="0.25">
      <c r="F46908"/>
      <c r="G46908"/>
      <c r="H46908"/>
    </row>
    <row r="46909" spans="6:8" x14ac:dyDescent="0.25">
      <c r="F46909"/>
      <c r="G46909"/>
      <c r="H46909"/>
    </row>
    <row r="46910" spans="6:8" x14ac:dyDescent="0.25">
      <c r="F46910"/>
      <c r="G46910"/>
      <c r="H46910"/>
    </row>
    <row r="46911" spans="6:8" x14ac:dyDescent="0.25">
      <c r="F46911"/>
      <c r="G46911"/>
      <c r="H46911"/>
    </row>
    <row r="46912" spans="6:8" x14ac:dyDescent="0.25">
      <c r="F46912"/>
      <c r="G46912"/>
      <c r="H46912"/>
    </row>
    <row r="46913" spans="6:8" x14ac:dyDescent="0.25">
      <c r="F46913"/>
      <c r="G46913"/>
      <c r="H46913"/>
    </row>
    <row r="46914" spans="6:8" x14ac:dyDescent="0.25">
      <c r="F46914"/>
      <c r="G46914"/>
      <c r="H46914"/>
    </row>
    <row r="46915" spans="6:8" x14ac:dyDescent="0.25">
      <c r="F46915"/>
      <c r="G46915"/>
      <c r="H46915"/>
    </row>
    <row r="46916" spans="6:8" x14ac:dyDescent="0.25">
      <c r="F46916"/>
      <c r="G46916"/>
      <c r="H46916"/>
    </row>
    <row r="46917" spans="6:8" x14ac:dyDescent="0.25">
      <c r="F46917"/>
      <c r="G46917"/>
      <c r="H46917"/>
    </row>
    <row r="46918" spans="6:8" x14ac:dyDescent="0.25">
      <c r="F46918"/>
      <c r="G46918"/>
      <c r="H46918"/>
    </row>
    <row r="46919" spans="6:8" x14ac:dyDescent="0.25">
      <c r="F46919"/>
      <c r="G46919"/>
      <c r="H46919"/>
    </row>
    <row r="46920" spans="6:8" x14ac:dyDescent="0.25">
      <c r="F46920"/>
      <c r="G46920"/>
      <c r="H46920"/>
    </row>
    <row r="46921" spans="6:8" x14ac:dyDescent="0.25">
      <c r="F46921"/>
      <c r="G46921"/>
      <c r="H46921"/>
    </row>
    <row r="46922" spans="6:8" x14ac:dyDescent="0.25">
      <c r="F46922"/>
      <c r="G46922"/>
      <c r="H46922"/>
    </row>
    <row r="46923" spans="6:8" x14ac:dyDescent="0.25">
      <c r="F46923"/>
      <c r="G46923"/>
      <c r="H46923"/>
    </row>
    <row r="46924" spans="6:8" x14ac:dyDescent="0.25">
      <c r="F46924"/>
      <c r="G46924"/>
      <c r="H46924"/>
    </row>
    <row r="46925" spans="6:8" x14ac:dyDescent="0.25">
      <c r="F46925"/>
      <c r="G46925"/>
      <c r="H46925"/>
    </row>
    <row r="46926" spans="6:8" x14ac:dyDescent="0.25">
      <c r="F46926"/>
      <c r="G46926"/>
      <c r="H46926"/>
    </row>
    <row r="46927" spans="6:8" x14ac:dyDescent="0.25">
      <c r="F46927"/>
      <c r="G46927"/>
      <c r="H46927"/>
    </row>
    <row r="46928" spans="6:8" x14ac:dyDescent="0.25">
      <c r="F46928"/>
      <c r="G46928"/>
      <c r="H46928"/>
    </row>
    <row r="46929" spans="6:8" x14ac:dyDescent="0.25">
      <c r="F46929"/>
      <c r="G46929"/>
      <c r="H46929"/>
    </row>
    <row r="46930" spans="6:8" x14ac:dyDescent="0.25">
      <c r="F46930"/>
      <c r="G46930"/>
      <c r="H46930"/>
    </row>
    <row r="46931" spans="6:8" x14ac:dyDescent="0.25">
      <c r="F46931"/>
      <c r="G46931"/>
      <c r="H46931"/>
    </row>
    <row r="46932" spans="6:8" x14ac:dyDescent="0.25">
      <c r="F46932"/>
      <c r="G46932"/>
      <c r="H46932"/>
    </row>
    <row r="46933" spans="6:8" x14ac:dyDescent="0.25">
      <c r="F46933"/>
      <c r="G46933"/>
      <c r="H46933"/>
    </row>
    <row r="46934" spans="6:8" x14ac:dyDescent="0.25">
      <c r="F46934"/>
      <c r="G46934"/>
      <c r="H46934"/>
    </row>
    <row r="46935" spans="6:8" x14ac:dyDescent="0.25">
      <c r="F46935"/>
      <c r="G46935"/>
      <c r="H46935"/>
    </row>
    <row r="46936" spans="6:8" x14ac:dyDescent="0.25">
      <c r="F46936"/>
      <c r="G46936"/>
      <c r="H46936"/>
    </row>
    <row r="46937" spans="6:8" x14ac:dyDescent="0.25">
      <c r="F46937"/>
      <c r="G46937"/>
      <c r="H46937"/>
    </row>
    <row r="46938" spans="6:8" x14ac:dyDescent="0.25">
      <c r="F46938"/>
      <c r="G46938"/>
      <c r="H46938"/>
    </row>
    <row r="46939" spans="6:8" x14ac:dyDescent="0.25">
      <c r="F46939"/>
      <c r="G46939"/>
      <c r="H46939"/>
    </row>
    <row r="46940" spans="6:8" x14ac:dyDescent="0.25">
      <c r="F46940"/>
      <c r="G46940"/>
      <c r="H46940"/>
    </row>
    <row r="46941" spans="6:8" x14ac:dyDescent="0.25">
      <c r="F46941"/>
      <c r="G46941"/>
      <c r="H46941"/>
    </row>
    <row r="46942" spans="6:8" x14ac:dyDescent="0.25">
      <c r="F46942"/>
      <c r="G46942"/>
      <c r="H46942"/>
    </row>
    <row r="46943" spans="6:8" x14ac:dyDescent="0.25">
      <c r="F46943"/>
      <c r="G46943"/>
      <c r="H46943"/>
    </row>
    <row r="46944" spans="6:8" x14ac:dyDescent="0.25">
      <c r="F46944"/>
      <c r="G46944"/>
      <c r="H46944"/>
    </row>
    <row r="46945" spans="6:8" x14ac:dyDescent="0.25">
      <c r="F46945"/>
      <c r="G46945"/>
      <c r="H46945"/>
    </row>
    <row r="46946" spans="6:8" x14ac:dyDescent="0.25">
      <c r="F46946"/>
      <c r="G46946"/>
      <c r="H46946"/>
    </row>
    <row r="46947" spans="6:8" x14ac:dyDescent="0.25">
      <c r="F46947"/>
      <c r="G46947"/>
      <c r="H46947"/>
    </row>
    <row r="46948" spans="6:8" x14ac:dyDescent="0.25">
      <c r="F46948"/>
      <c r="G46948"/>
      <c r="H46948"/>
    </row>
    <row r="46949" spans="6:8" x14ac:dyDescent="0.25">
      <c r="F46949"/>
      <c r="G46949"/>
      <c r="H46949"/>
    </row>
    <row r="46950" spans="6:8" x14ac:dyDescent="0.25">
      <c r="F46950"/>
      <c r="G46950"/>
      <c r="H46950"/>
    </row>
    <row r="46951" spans="6:8" x14ac:dyDescent="0.25">
      <c r="F46951"/>
      <c r="G46951"/>
      <c r="H46951"/>
    </row>
    <row r="46952" spans="6:8" x14ac:dyDescent="0.25">
      <c r="F46952"/>
      <c r="G46952"/>
      <c r="H46952"/>
    </row>
    <row r="46953" spans="6:8" x14ac:dyDescent="0.25">
      <c r="F46953"/>
      <c r="G46953"/>
      <c r="H46953"/>
    </row>
    <row r="46954" spans="6:8" x14ac:dyDescent="0.25">
      <c r="F46954"/>
      <c r="G46954"/>
      <c r="H46954"/>
    </row>
    <row r="46955" spans="6:8" x14ac:dyDescent="0.25">
      <c r="F46955"/>
      <c r="G46955"/>
      <c r="H46955"/>
    </row>
    <row r="46956" spans="6:8" x14ac:dyDescent="0.25">
      <c r="F46956"/>
      <c r="G46956"/>
      <c r="H46956"/>
    </row>
    <row r="46957" spans="6:8" x14ac:dyDescent="0.25">
      <c r="F46957"/>
      <c r="G46957"/>
      <c r="H46957"/>
    </row>
    <row r="46958" spans="6:8" x14ac:dyDescent="0.25">
      <c r="F46958"/>
      <c r="G46958"/>
      <c r="H46958"/>
    </row>
    <row r="46959" spans="6:8" x14ac:dyDescent="0.25">
      <c r="F46959"/>
      <c r="G46959"/>
      <c r="H46959"/>
    </row>
    <row r="46960" spans="6:8" x14ac:dyDescent="0.25">
      <c r="F46960"/>
      <c r="G46960"/>
      <c r="H46960"/>
    </row>
    <row r="46961" spans="6:8" x14ac:dyDescent="0.25">
      <c r="F46961"/>
      <c r="G46961"/>
      <c r="H46961"/>
    </row>
    <row r="46962" spans="6:8" x14ac:dyDescent="0.25">
      <c r="F46962"/>
      <c r="G46962"/>
      <c r="H46962"/>
    </row>
    <row r="46963" spans="6:8" x14ac:dyDescent="0.25">
      <c r="F46963"/>
      <c r="G46963"/>
      <c r="H46963"/>
    </row>
    <row r="46964" spans="6:8" x14ac:dyDescent="0.25">
      <c r="F46964"/>
      <c r="G46964"/>
      <c r="H46964"/>
    </row>
    <row r="46965" spans="6:8" x14ac:dyDescent="0.25">
      <c r="F46965"/>
      <c r="G46965"/>
      <c r="H46965"/>
    </row>
    <row r="46966" spans="6:8" x14ac:dyDescent="0.25">
      <c r="F46966"/>
      <c r="G46966"/>
      <c r="H46966"/>
    </row>
    <row r="46967" spans="6:8" x14ac:dyDescent="0.25">
      <c r="F46967"/>
      <c r="G46967"/>
      <c r="H46967"/>
    </row>
    <row r="46968" spans="6:8" x14ac:dyDescent="0.25">
      <c r="F46968"/>
      <c r="G46968"/>
      <c r="H46968"/>
    </row>
    <row r="46969" spans="6:8" x14ac:dyDescent="0.25">
      <c r="F46969"/>
      <c r="G46969"/>
      <c r="H46969"/>
    </row>
    <row r="46970" spans="6:8" x14ac:dyDescent="0.25">
      <c r="F46970"/>
      <c r="G46970"/>
      <c r="H46970"/>
    </row>
    <row r="46971" spans="6:8" x14ac:dyDescent="0.25">
      <c r="F46971"/>
      <c r="G46971"/>
      <c r="H46971"/>
    </row>
    <row r="46972" spans="6:8" x14ac:dyDescent="0.25">
      <c r="F46972"/>
      <c r="G46972"/>
      <c r="H46972"/>
    </row>
    <row r="46973" spans="6:8" x14ac:dyDescent="0.25">
      <c r="F46973"/>
      <c r="G46973"/>
      <c r="H46973"/>
    </row>
    <row r="46974" spans="6:8" x14ac:dyDescent="0.25">
      <c r="F46974"/>
      <c r="G46974"/>
      <c r="H46974"/>
    </row>
    <row r="46975" spans="6:8" x14ac:dyDescent="0.25">
      <c r="F46975"/>
      <c r="G46975"/>
      <c r="H46975"/>
    </row>
    <row r="46976" spans="6:8" x14ac:dyDescent="0.25">
      <c r="F46976"/>
      <c r="G46976"/>
      <c r="H46976"/>
    </row>
    <row r="46977" spans="6:8" x14ac:dyDescent="0.25">
      <c r="F46977"/>
      <c r="G46977"/>
      <c r="H46977"/>
    </row>
    <row r="46978" spans="6:8" x14ac:dyDescent="0.25">
      <c r="F46978"/>
      <c r="G46978"/>
      <c r="H46978"/>
    </row>
    <row r="46979" spans="6:8" x14ac:dyDescent="0.25">
      <c r="F46979"/>
      <c r="G46979"/>
      <c r="H46979"/>
    </row>
    <row r="46980" spans="6:8" x14ac:dyDescent="0.25">
      <c r="F46980"/>
      <c r="G46980"/>
      <c r="H46980"/>
    </row>
    <row r="46981" spans="6:8" x14ac:dyDescent="0.25">
      <c r="F46981"/>
      <c r="G46981"/>
      <c r="H46981"/>
    </row>
    <row r="46982" spans="6:8" x14ac:dyDescent="0.25">
      <c r="F46982"/>
      <c r="G46982"/>
      <c r="H46982"/>
    </row>
    <row r="46983" spans="6:8" x14ac:dyDescent="0.25">
      <c r="F46983"/>
      <c r="G46983"/>
      <c r="H46983"/>
    </row>
    <row r="46984" spans="6:8" x14ac:dyDescent="0.25">
      <c r="F46984"/>
      <c r="G46984"/>
      <c r="H46984"/>
    </row>
    <row r="46985" spans="6:8" x14ac:dyDescent="0.25">
      <c r="F46985"/>
      <c r="G46985"/>
      <c r="H46985"/>
    </row>
    <row r="46986" spans="6:8" x14ac:dyDescent="0.25">
      <c r="F46986"/>
      <c r="G46986"/>
      <c r="H46986"/>
    </row>
    <row r="46987" spans="6:8" x14ac:dyDescent="0.25">
      <c r="F46987"/>
      <c r="G46987"/>
      <c r="H46987"/>
    </row>
    <row r="46988" spans="6:8" x14ac:dyDescent="0.25">
      <c r="F46988"/>
      <c r="G46988"/>
      <c r="H46988"/>
    </row>
    <row r="46989" spans="6:8" x14ac:dyDescent="0.25">
      <c r="F46989"/>
      <c r="G46989"/>
      <c r="H46989"/>
    </row>
    <row r="46990" spans="6:8" x14ac:dyDescent="0.25">
      <c r="F46990"/>
      <c r="G46990"/>
      <c r="H46990"/>
    </row>
    <row r="46991" spans="6:8" x14ac:dyDescent="0.25">
      <c r="F46991"/>
      <c r="G46991"/>
      <c r="H46991"/>
    </row>
    <row r="46992" spans="6:8" x14ac:dyDescent="0.25">
      <c r="F46992"/>
      <c r="G46992"/>
      <c r="H46992"/>
    </row>
    <row r="46993" spans="6:8" x14ac:dyDescent="0.25">
      <c r="F46993"/>
      <c r="G46993"/>
      <c r="H46993"/>
    </row>
    <row r="46994" spans="6:8" x14ac:dyDescent="0.25">
      <c r="F46994"/>
      <c r="G46994"/>
      <c r="H46994"/>
    </row>
    <row r="46995" spans="6:8" x14ac:dyDescent="0.25">
      <c r="F46995"/>
      <c r="G46995"/>
      <c r="H46995"/>
    </row>
    <row r="46996" spans="6:8" x14ac:dyDescent="0.25">
      <c r="F46996"/>
      <c r="G46996"/>
      <c r="H46996"/>
    </row>
    <row r="46997" spans="6:8" x14ac:dyDescent="0.25">
      <c r="F46997"/>
      <c r="G46997"/>
      <c r="H46997"/>
    </row>
    <row r="46998" spans="6:8" x14ac:dyDescent="0.25">
      <c r="F46998"/>
      <c r="G46998"/>
      <c r="H46998"/>
    </row>
    <row r="46999" spans="6:8" x14ac:dyDescent="0.25">
      <c r="F46999"/>
      <c r="G46999"/>
      <c r="H46999"/>
    </row>
    <row r="47000" spans="6:8" x14ac:dyDescent="0.25">
      <c r="F47000"/>
      <c r="G47000"/>
      <c r="H47000"/>
    </row>
    <row r="47001" spans="6:8" x14ac:dyDescent="0.25">
      <c r="F47001"/>
      <c r="G47001"/>
      <c r="H47001"/>
    </row>
    <row r="47002" spans="6:8" x14ac:dyDescent="0.25">
      <c r="F47002"/>
      <c r="G47002"/>
      <c r="H47002"/>
    </row>
    <row r="47003" spans="6:8" x14ac:dyDescent="0.25">
      <c r="F47003"/>
      <c r="G47003"/>
      <c r="H47003"/>
    </row>
    <row r="47004" spans="6:8" x14ac:dyDescent="0.25">
      <c r="F47004"/>
      <c r="G47004"/>
      <c r="H47004"/>
    </row>
    <row r="47005" spans="6:8" x14ac:dyDescent="0.25">
      <c r="F47005"/>
      <c r="G47005"/>
      <c r="H47005"/>
    </row>
    <row r="47006" spans="6:8" x14ac:dyDescent="0.25">
      <c r="F47006"/>
      <c r="G47006"/>
      <c r="H47006"/>
    </row>
    <row r="47007" spans="6:8" x14ac:dyDescent="0.25">
      <c r="F47007"/>
      <c r="G47007"/>
      <c r="H47007"/>
    </row>
    <row r="47008" spans="6:8" x14ac:dyDescent="0.25">
      <c r="F47008"/>
      <c r="G47008"/>
      <c r="H47008"/>
    </row>
    <row r="47009" spans="6:8" x14ac:dyDescent="0.25">
      <c r="F47009"/>
      <c r="G47009"/>
      <c r="H47009"/>
    </row>
    <row r="47010" spans="6:8" x14ac:dyDescent="0.25">
      <c r="F47010"/>
      <c r="G47010"/>
      <c r="H47010"/>
    </row>
    <row r="47011" spans="6:8" x14ac:dyDescent="0.25">
      <c r="F47011"/>
      <c r="G47011"/>
      <c r="H47011"/>
    </row>
    <row r="47012" spans="6:8" x14ac:dyDescent="0.25">
      <c r="F47012"/>
      <c r="G47012"/>
      <c r="H47012"/>
    </row>
    <row r="47013" spans="6:8" x14ac:dyDescent="0.25">
      <c r="F47013"/>
      <c r="G47013"/>
      <c r="H47013"/>
    </row>
    <row r="47014" spans="6:8" x14ac:dyDescent="0.25">
      <c r="F47014"/>
      <c r="G47014"/>
      <c r="H47014"/>
    </row>
    <row r="47015" spans="6:8" x14ac:dyDescent="0.25">
      <c r="F47015"/>
      <c r="G47015"/>
      <c r="H47015"/>
    </row>
    <row r="47016" spans="6:8" x14ac:dyDescent="0.25">
      <c r="F47016"/>
      <c r="G47016"/>
      <c r="H47016"/>
    </row>
    <row r="47017" spans="6:8" x14ac:dyDescent="0.25">
      <c r="F47017"/>
      <c r="G47017"/>
      <c r="H47017"/>
    </row>
    <row r="47018" spans="6:8" x14ac:dyDescent="0.25">
      <c r="F47018"/>
      <c r="G47018"/>
      <c r="H47018"/>
    </row>
    <row r="47019" spans="6:8" x14ac:dyDescent="0.25">
      <c r="F47019"/>
      <c r="G47019"/>
      <c r="H47019"/>
    </row>
    <row r="47020" spans="6:8" x14ac:dyDescent="0.25">
      <c r="F47020"/>
      <c r="G47020"/>
      <c r="H47020"/>
    </row>
    <row r="47021" spans="6:8" x14ac:dyDescent="0.25">
      <c r="F47021"/>
      <c r="G47021"/>
      <c r="H47021"/>
    </row>
    <row r="47022" spans="6:8" x14ac:dyDescent="0.25">
      <c r="F47022"/>
      <c r="G47022"/>
      <c r="H47022"/>
    </row>
    <row r="47023" spans="6:8" x14ac:dyDescent="0.25">
      <c r="F47023"/>
      <c r="G47023"/>
      <c r="H47023"/>
    </row>
    <row r="47024" spans="6:8" x14ac:dyDescent="0.25">
      <c r="F47024"/>
      <c r="G47024"/>
      <c r="H47024"/>
    </row>
    <row r="47025" spans="6:8" x14ac:dyDescent="0.25">
      <c r="F47025"/>
      <c r="G47025"/>
      <c r="H47025"/>
    </row>
    <row r="47026" spans="6:8" x14ac:dyDescent="0.25">
      <c r="F47026"/>
      <c r="G47026"/>
      <c r="H47026"/>
    </row>
    <row r="47027" spans="6:8" x14ac:dyDescent="0.25">
      <c r="F47027"/>
      <c r="G47027"/>
      <c r="H47027"/>
    </row>
    <row r="47028" spans="6:8" x14ac:dyDescent="0.25">
      <c r="F47028"/>
      <c r="G47028"/>
      <c r="H47028"/>
    </row>
    <row r="47029" spans="6:8" x14ac:dyDescent="0.25">
      <c r="F47029"/>
      <c r="G47029"/>
      <c r="H47029"/>
    </row>
    <row r="47030" spans="6:8" x14ac:dyDescent="0.25">
      <c r="F47030"/>
      <c r="G47030"/>
      <c r="H47030"/>
    </row>
    <row r="47031" spans="6:8" x14ac:dyDescent="0.25">
      <c r="F47031"/>
      <c r="G47031"/>
      <c r="H47031"/>
    </row>
    <row r="47032" spans="6:8" x14ac:dyDescent="0.25">
      <c r="F47032"/>
      <c r="G47032"/>
      <c r="H47032"/>
    </row>
    <row r="47033" spans="6:8" x14ac:dyDescent="0.25">
      <c r="F47033"/>
      <c r="G47033"/>
      <c r="H47033"/>
    </row>
    <row r="47034" spans="6:8" x14ac:dyDescent="0.25">
      <c r="F47034"/>
      <c r="G47034"/>
      <c r="H47034"/>
    </row>
    <row r="47035" spans="6:8" x14ac:dyDescent="0.25">
      <c r="F47035"/>
      <c r="G47035"/>
      <c r="H47035"/>
    </row>
    <row r="47036" spans="6:8" x14ac:dyDescent="0.25">
      <c r="F47036"/>
      <c r="G47036"/>
      <c r="H47036"/>
    </row>
    <row r="47037" spans="6:8" x14ac:dyDescent="0.25">
      <c r="F47037"/>
      <c r="G47037"/>
      <c r="H47037"/>
    </row>
    <row r="47038" spans="6:8" x14ac:dyDescent="0.25">
      <c r="F47038"/>
      <c r="G47038"/>
      <c r="H47038"/>
    </row>
    <row r="47039" spans="6:8" x14ac:dyDescent="0.25">
      <c r="F47039"/>
      <c r="G47039"/>
      <c r="H47039"/>
    </row>
    <row r="47040" spans="6:8" x14ac:dyDescent="0.25">
      <c r="F47040"/>
      <c r="G47040"/>
      <c r="H47040"/>
    </row>
    <row r="47041" spans="6:8" x14ac:dyDescent="0.25">
      <c r="F47041"/>
      <c r="G47041"/>
      <c r="H47041"/>
    </row>
    <row r="47042" spans="6:8" x14ac:dyDescent="0.25">
      <c r="F47042"/>
      <c r="G47042"/>
      <c r="H47042"/>
    </row>
    <row r="47043" spans="6:8" x14ac:dyDescent="0.25">
      <c r="F47043"/>
      <c r="G47043"/>
      <c r="H47043"/>
    </row>
    <row r="47044" spans="6:8" x14ac:dyDescent="0.25">
      <c r="F47044"/>
      <c r="G47044"/>
      <c r="H47044"/>
    </row>
    <row r="47045" spans="6:8" x14ac:dyDescent="0.25">
      <c r="F47045"/>
      <c r="G47045"/>
      <c r="H47045"/>
    </row>
    <row r="47046" spans="6:8" x14ac:dyDescent="0.25">
      <c r="F47046"/>
      <c r="G47046"/>
      <c r="H47046"/>
    </row>
    <row r="47047" spans="6:8" x14ac:dyDescent="0.25">
      <c r="F47047"/>
      <c r="G47047"/>
      <c r="H47047"/>
    </row>
    <row r="47048" spans="6:8" x14ac:dyDescent="0.25">
      <c r="F47048"/>
      <c r="G47048"/>
      <c r="H47048"/>
    </row>
    <row r="47049" spans="6:8" x14ac:dyDescent="0.25">
      <c r="F47049"/>
      <c r="G47049"/>
      <c r="H47049"/>
    </row>
    <row r="47050" spans="6:8" x14ac:dyDescent="0.25">
      <c r="F47050"/>
      <c r="G47050"/>
      <c r="H47050"/>
    </row>
    <row r="47051" spans="6:8" x14ac:dyDescent="0.25">
      <c r="F47051"/>
      <c r="G47051"/>
      <c r="H47051"/>
    </row>
    <row r="47052" spans="6:8" x14ac:dyDescent="0.25">
      <c r="F47052"/>
      <c r="G47052"/>
      <c r="H47052"/>
    </row>
    <row r="47053" spans="6:8" x14ac:dyDescent="0.25">
      <c r="F47053"/>
      <c r="G47053"/>
      <c r="H47053"/>
    </row>
    <row r="47054" spans="6:8" x14ac:dyDescent="0.25">
      <c r="F47054"/>
      <c r="G47054"/>
      <c r="H47054"/>
    </row>
    <row r="47055" spans="6:8" x14ac:dyDescent="0.25">
      <c r="F47055"/>
      <c r="G47055"/>
      <c r="H47055"/>
    </row>
    <row r="47056" spans="6:8" x14ac:dyDescent="0.25">
      <c r="F47056"/>
      <c r="G47056"/>
      <c r="H47056"/>
    </row>
    <row r="47057" spans="6:8" x14ac:dyDescent="0.25">
      <c r="F47057"/>
      <c r="G47057"/>
      <c r="H47057"/>
    </row>
    <row r="47058" spans="6:8" x14ac:dyDescent="0.25">
      <c r="F47058"/>
      <c r="G47058"/>
      <c r="H47058"/>
    </row>
    <row r="47059" spans="6:8" x14ac:dyDescent="0.25">
      <c r="F47059"/>
      <c r="G47059"/>
      <c r="H47059"/>
    </row>
    <row r="47060" spans="6:8" x14ac:dyDescent="0.25">
      <c r="F47060"/>
      <c r="G47060"/>
      <c r="H47060"/>
    </row>
    <row r="47061" spans="6:8" x14ac:dyDescent="0.25">
      <c r="F47061"/>
      <c r="G47061"/>
      <c r="H47061"/>
    </row>
    <row r="47062" spans="6:8" x14ac:dyDescent="0.25">
      <c r="F47062"/>
      <c r="G47062"/>
      <c r="H47062"/>
    </row>
    <row r="47063" spans="6:8" x14ac:dyDescent="0.25">
      <c r="F47063"/>
      <c r="G47063"/>
      <c r="H47063"/>
    </row>
    <row r="47064" spans="6:8" x14ac:dyDescent="0.25">
      <c r="F47064"/>
      <c r="G47064"/>
      <c r="H47064"/>
    </row>
    <row r="47065" spans="6:8" x14ac:dyDescent="0.25">
      <c r="F47065"/>
      <c r="G47065"/>
      <c r="H47065"/>
    </row>
    <row r="47066" spans="6:8" x14ac:dyDescent="0.25">
      <c r="F47066"/>
      <c r="G47066"/>
      <c r="H47066"/>
    </row>
    <row r="47067" spans="6:8" x14ac:dyDescent="0.25">
      <c r="F47067"/>
      <c r="G47067"/>
      <c r="H47067"/>
    </row>
    <row r="47068" spans="6:8" x14ac:dyDescent="0.25">
      <c r="F47068"/>
      <c r="G47068"/>
      <c r="H47068"/>
    </row>
    <row r="47069" spans="6:8" x14ac:dyDescent="0.25">
      <c r="F47069"/>
      <c r="G47069"/>
      <c r="H47069"/>
    </row>
    <row r="47070" spans="6:8" x14ac:dyDescent="0.25">
      <c r="F47070"/>
      <c r="G47070"/>
      <c r="H47070"/>
    </row>
    <row r="47071" spans="6:8" x14ac:dyDescent="0.25">
      <c r="F47071"/>
      <c r="G47071"/>
      <c r="H47071"/>
    </row>
    <row r="47072" spans="6:8" x14ac:dyDescent="0.25">
      <c r="F47072"/>
      <c r="G47072"/>
      <c r="H47072"/>
    </row>
    <row r="47073" spans="6:8" x14ac:dyDescent="0.25">
      <c r="F47073"/>
      <c r="G47073"/>
      <c r="H47073"/>
    </row>
    <row r="47074" spans="6:8" x14ac:dyDescent="0.25">
      <c r="F47074"/>
      <c r="G47074"/>
      <c r="H47074"/>
    </row>
    <row r="47075" spans="6:8" x14ac:dyDescent="0.25">
      <c r="F47075"/>
      <c r="G47075"/>
      <c r="H47075"/>
    </row>
    <row r="47076" spans="6:8" x14ac:dyDescent="0.25">
      <c r="F47076"/>
      <c r="G47076"/>
      <c r="H47076"/>
    </row>
    <row r="47077" spans="6:8" x14ac:dyDescent="0.25">
      <c r="F47077"/>
      <c r="G47077"/>
      <c r="H47077"/>
    </row>
    <row r="47078" spans="6:8" x14ac:dyDescent="0.25">
      <c r="F47078"/>
      <c r="G47078"/>
      <c r="H47078"/>
    </row>
    <row r="47079" spans="6:8" x14ac:dyDescent="0.25">
      <c r="F47079"/>
      <c r="G47079"/>
      <c r="H47079"/>
    </row>
    <row r="47080" spans="6:8" x14ac:dyDescent="0.25">
      <c r="F47080"/>
      <c r="G47080"/>
      <c r="H47080"/>
    </row>
    <row r="47081" spans="6:8" x14ac:dyDescent="0.25">
      <c r="F47081"/>
      <c r="G47081"/>
      <c r="H47081"/>
    </row>
    <row r="47082" spans="6:8" x14ac:dyDescent="0.25">
      <c r="F47082"/>
      <c r="G47082"/>
      <c r="H47082"/>
    </row>
    <row r="47083" spans="6:8" x14ac:dyDescent="0.25">
      <c r="F47083"/>
      <c r="G47083"/>
      <c r="H47083"/>
    </row>
    <row r="47084" spans="6:8" x14ac:dyDescent="0.25">
      <c r="F47084"/>
      <c r="G47084"/>
      <c r="H47084"/>
    </row>
    <row r="47085" spans="6:8" x14ac:dyDescent="0.25">
      <c r="F47085"/>
      <c r="G47085"/>
      <c r="H47085"/>
    </row>
    <row r="47086" spans="6:8" x14ac:dyDescent="0.25">
      <c r="F47086"/>
      <c r="G47086"/>
      <c r="H47086"/>
    </row>
    <row r="47087" spans="6:8" x14ac:dyDescent="0.25">
      <c r="F47087"/>
      <c r="G47087"/>
      <c r="H47087"/>
    </row>
    <row r="47088" spans="6:8" x14ac:dyDescent="0.25">
      <c r="F47088"/>
      <c r="G47088"/>
      <c r="H47088"/>
    </row>
    <row r="47089" spans="6:8" x14ac:dyDescent="0.25">
      <c r="F47089"/>
      <c r="G47089"/>
      <c r="H47089"/>
    </row>
    <row r="47090" spans="6:8" x14ac:dyDescent="0.25">
      <c r="F47090"/>
      <c r="G47090"/>
      <c r="H47090"/>
    </row>
    <row r="47091" spans="6:8" x14ac:dyDescent="0.25">
      <c r="F47091"/>
      <c r="G47091"/>
      <c r="H47091"/>
    </row>
    <row r="47092" spans="6:8" x14ac:dyDescent="0.25">
      <c r="F47092"/>
      <c r="G47092"/>
      <c r="H47092"/>
    </row>
    <row r="47093" spans="6:8" x14ac:dyDescent="0.25">
      <c r="F47093"/>
      <c r="G47093"/>
      <c r="H47093"/>
    </row>
    <row r="47094" spans="6:8" x14ac:dyDescent="0.25">
      <c r="F47094"/>
      <c r="G47094"/>
      <c r="H47094"/>
    </row>
    <row r="47095" spans="6:8" x14ac:dyDescent="0.25">
      <c r="F47095"/>
      <c r="G47095"/>
      <c r="H47095"/>
    </row>
    <row r="47096" spans="6:8" x14ac:dyDescent="0.25">
      <c r="F47096"/>
      <c r="G47096"/>
      <c r="H47096"/>
    </row>
    <row r="47097" spans="6:8" x14ac:dyDescent="0.25">
      <c r="F47097"/>
      <c r="G47097"/>
      <c r="H47097"/>
    </row>
    <row r="47098" spans="6:8" x14ac:dyDescent="0.25">
      <c r="F47098"/>
      <c r="G47098"/>
      <c r="H47098"/>
    </row>
    <row r="47099" spans="6:8" x14ac:dyDescent="0.25">
      <c r="F47099"/>
      <c r="G47099"/>
      <c r="H47099"/>
    </row>
    <row r="47100" spans="6:8" x14ac:dyDescent="0.25">
      <c r="F47100"/>
      <c r="G47100"/>
      <c r="H47100"/>
    </row>
    <row r="47101" spans="6:8" x14ac:dyDescent="0.25">
      <c r="F47101"/>
      <c r="G47101"/>
      <c r="H47101"/>
    </row>
    <row r="47102" spans="6:8" x14ac:dyDescent="0.25">
      <c r="F47102"/>
      <c r="G47102"/>
      <c r="H47102"/>
    </row>
    <row r="47103" spans="6:8" x14ac:dyDescent="0.25">
      <c r="F47103"/>
      <c r="G47103"/>
      <c r="H47103"/>
    </row>
    <row r="47104" spans="6:8" x14ac:dyDescent="0.25">
      <c r="F47104"/>
      <c r="G47104"/>
      <c r="H47104"/>
    </row>
    <row r="47105" spans="6:8" x14ac:dyDescent="0.25">
      <c r="F47105"/>
      <c r="G47105"/>
      <c r="H47105"/>
    </row>
    <row r="47106" spans="6:8" x14ac:dyDescent="0.25">
      <c r="F47106"/>
      <c r="G47106"/>
      <c r="H47106"/>
    </row>
    <row r="47107" spans="6:8" x14ac:dyDescent="0.25">
      <c r="F47107"/>
      <c r="G47107"/>
      <c r="H47107"/>
    </row>
    <row r="47108" spans="6:8" x14ac:dyDescent="0.25">
      <c r="F47108"/>
      <c r="G47108"/>
      <c r="H47108"/>
    </row>
    <row r="47109" spans="6:8" x14ac:dyDescent="0.25">
      <c r="F47109"/>
      <c r="G47109"/>
      <c r="H47109"/>
    </row>
    <row r="47110" spans="6:8" x14ac:dyDescent="0.25">
      <c r="F47110"/>
      <c r="G47110"/>
      <c r="H47110"/>
    </row>
    <row r="47111" spans="6:8" x14ac:dyDescent="0.25">
      <c r="F47111"/>
      <c r="G47111"/>
      <c r="H47111"/>
    </row>
    <row r="47112" spans="6:8" x14ac:dyDescent="0.25">
      <c r="F47112"/>
      <c r="G47112"/>
      <c r="H47112"/>
    </row>
    <row r="47113" spans="6:8" x14ac:dyDescent="0.25">
      <c r="F47113"/>
      <c r="G47113"/>
      <c r="H47113"/>
    </row>
    <row r="47114" spans="6:8" x14ac:dyDescent="0.25">
      <c r="F47114"/>
      <c r="G47114"/>
      <c r="H47114"/>
    </row>
    <row r="47115" spans="6:8" x14ac:dyDescent="0.25">
      <c r="F47115"/>
      <c r="G47115"/>
      <c r="H47115"/>
    </row>
    <row r="47116" spans="6:8" x14ac:dyDescent="0.25">
      <c r="F47116"/>
      <c r="G47116"/>
      <c r="H47116"/>
    </row>
    <row r="47117" spans="6:8" x14ac:dyDescent="0.25">
      <c r="F47117"/>
      <c r="G47117"/>
      <c r="H47117"/>
    </row>
    <row r="47118" spans="6:8" x14ac:dyDescent="0.25">
      <c r="F47118"/>
      <c r="G47118"/>
      <c r="H47118"/>
    </row>
    <row r="47119" spans="6:8" x14ac:dyDescent="0.25">
      <c r="F47119"/>
      <c r="G47119"/>
      <c r="H47119"/>
    </row>
    <row r="47120" spans="6:8" x14ac:dyDescent="0.25">
      <c r="F47120"/>
      <c r="G47120"/>
      <c r="H47120"/>
    </row>
    <row r="47121" spans="6:8" x14ac:dyDescent="0.25">
      <c r="F47121"/>
      <c r="G47121"/>
      <c r="H47121"/>
    </row>
    <row r="47122" spans="6:8" x14ac:dyDescent="0.25">
      <c r="F47122"/>
      <c r="G47122"/>
      <c r="H47122"/>
    </row>
    <row r="47123" spans="6:8" x14ac:dyDescent="0.25">
      <c r="F47123"/>
      <c r="G47123"/>
      <c r="H47123"/>
    </row>
    <row r="47124" spans="6:8" x14ac:dyDescent="0.25">
      <c r="F47124"/>
      <c r="G47124"/>
      <c r="H47124"/>
    </row>
    <row r="47125" spans="6:8" x14ac:dyDescent="0.25">
      <c r="F47125"/>
      <c r="G47125"/>
      <c r="H47125"/>
    </row>
    <row r="47126" spans="6:8" x14ac:dyDescent="0.25">
      <c r="F47126"/>
      <c r="G47126"/>
      <c r="H47126"/>
    </row>
    <row r="47127" spans="6:8" x14ac:dyDescent="0.25">
      <c r="F47127"/>
      <c r="G47127"/>
      <c r="H47127"/>
    </row>
    <row r="47128" spans="6:8" x14ac:dyDescent="0.25">
      <c r="F47128"/>
      <c r="G47128"/>
      <c r="H47128"/>
    </row>
    <row r="47129" spans="6:8" x14ac:dyDescent="0.25">
      <c r="F47129"/>
      <c r="G47129"/>
      <c r="H47129"/>
    </row>
    <row r="47130" spans="6:8" x14ac:dyDescent="0.25">
      <c r="F47130"/>
      <c r="G47130"/>
      <c r="H47130"/>
    </row>
    <row r="47131" spans="6:8" x14ac:dyDescent="0.25">
      <c r="F47131"/>
      <c r="G47131"/>
      <c r="H47131"/>
    </row>
    <row r="47132" spans="6:8" x14ac:dyDescent="0.25">
      <c r="F47132"/>
      <c r="G47132"/>
      <c r="H47132"/>
    </row>
    <row r="47133" spans="6:8" x14ac:dyDescent="0.25">
      <c r="F47133"/>
      <c r="G47133"/>
      <c r="H47133"/>
    </row>
    <row r="47134" spans="6:8" x14ac:dyDescent="0.25">
      <c r="F47134"/>
      <c r="G47134"/>
      <c r="H47134"/>
    </row>
    <row r="47135" spans="6:8" x14ac:dyDescent="0.25">
      <c r="F47135"/>
      <c r="G47135"/>
      <c r="H47135"/>
    </row>
    <row r="47136" spans="6:8" x14ac:dyDescent="0.25">
      <c r="F47136"/>
      <c r="G47136"/>
      <c r="H47136"/>
    </row>
    <row r="47137" spans="6:8" x14ac:dyDescent="0.25">
      <c r="F47137"/>
      <c r="G47137"/>
      <c r="H47137"/>
    </row>
    <row r="47138" spans="6:8" x14ac:dyDescent="0.25">
      <c r="F47138"/>
      <c r="G47138"/>
      <c r="H47138"/>
    </row>
    <row r="47139" spans="6:8" x14ac:dyDescent="0.25">
      <c r="F47139"/>
      <c r="G47139"/>
      <c r="H47139"/>
    </row>
    <row r="47140" spans="6:8" x14ac:dyDescent="0.25">
      <c r="F47140"/>
      <c r="G47140"/>
      <c r="H47140"/>
    </row>
    <row r="47141" spans="6:8" x14ac:dyDescent="0.25">
      <c r="F47141"/>
      <c r="G47141"/>
      <c r="H47141"/>
    </row>
    <row r="47142" spans="6:8" x14ac:dyDescent="0.25">
      <c r="F47142"/>
      <c r="G47142"/>
      <c r="H47142"/>
    </row>
    <row r="47143" spans="6:8" x14ac:dyDescent="0.25">
      <c r="F47143"/>
      <c r="G47143"/>
      <c r="H47143"/>
    </row>
    <row r="47144" spans="6:8" x14ac:dyDescent="0.25">
      <c r="F47144"/>
      <c r="G47144"/>
      <c r="H47144"/>
    </row>
    <row r="47145" spans="6:8" x14ac:dyDescent="0.25">
      <c r="F47145"/>
      <c r="G47145"/>
      <c r="H47145"/>
    </row>
    <row r="47146" spans="6:8" x14ac:dyDescent="0.25">
      <c r="F47146"/>
      <c r="G47146"/>
      <c r="H47146"/>
    </row>
    <row r="47147" spans="6:8" x14ac:dyDescent="0.25">
      <c r="F47147"/>
      <c r="G47147"/>
      <c r="H47147"/>
    </row>
    <row r="47148" spans="6:8" x14ac:dyDescent="0.25">
      <c r="F47148"/>
      <c r="G47148"/>
      <c r="H47148"/>
    </row>
    <row r="47149" spans="6:8" x14ac:dyDescent="0.25">
      <c r="F47149"/>
      <c r="G47149"/>
      <c r="H47149"/>
    </row>
    <row r="47150" spans="6:8" x14ac:dyDescent="0.25">
      <c r="F47150"/>
      <c r="G47150"/>
      <c r="H47150"/>
    </row>
    <row r="47151" spans="6:8" x14ac:dyDescent="0.25">
      <c r="F47151"/>
      <c r="G47151"/>
      <c r="H47151"/>
    </row>
    <row r="47152" spans="6:8" x14ac:dyDescent="0.25">
      <c r="F47152"/>
      <c r="G47152"/>
      <c r="H47152"/>
    </row>
    <row r="47153" spans="6:8" x14ac:dyDescent="0.25">
      <c r="F47153"/>
      <c r="G47153"/>
      <c r="H47153"/>
    </row>
    <row r="47154" spans="6:8" x14ac:dyDescent="0.25">
      <c r="F47154"/>
      <c r="G47154"/>
      <c r="H47154"/>
    </row>
    <row r="47155" spans="6:8" x14ac:dyDescent="0.25">
      <c r="F47155"/>
      <c r="G47155"/>
      <c r="H47155"/>
    </row>
    <row r="47156" spans="6:8" x14ac:dyDescent="0.25">
      <c r="F47156"/>
      <c r="G47156"/>
      <c r="H47156"/>
    </row>
    <row r="47157" spans="6:8" x14ac:dyDescent="0.25">
      <c r="F47157"/>
      <c r="G47157"/>
      <c r="H47157"/>
    </row>
    <row r="47158" spans="6:8" x14ac:dyDescent="0.25">
      <c r="F47158"/>
      <c r="G47158"/>
      <c r="H47158"/>
    </row>
    <row r="47159" spans="6:8" x14ac:dyDescent="0.25">
      <c r="F47159"/>
      <c r="G47159"/>
      <c r="H47159"/>
    </row>
    <row r="47160" spans="6:8" x14ac:dyDescent="0.25">
      <c r="F47160"/>
      <c r="G47160"/>
      <c r="H47160"/>
    </row>
    <row r="47161" spans="6:8" x14ac:dyDescent="0.25">
      <c r="F47161"/>
      <c r="G47161"/>
      <c r="H47161"/>
    </row>
    <row r="47162" spans="6:8" x14ac:dyDescent="0.25">
      <c r="F47162"/>
      <c r="G47162"/>
      <c r="H47162"/>
    </row>
    <row r="47163" spans="6:8" x14ac:dyDescent="0.25">
      <c r="F47163"/>
      <c r="G47163"/>
      <c r="H47163"/>
    </row>
    <row r="47164" spans="6:8" x14ac:dyDescent="0.25">
      <c r="F47164"/>
      <c r="G47164"/>
      <c r="H47164"/>
    </row>
    <row r="47165" spans="6:8" x14ac:dyDescent="0.25">
      <c r="F47165"/>
      <c r="G47165"/>
      <c r="H47165"/>
    </row>
    <row r="47166" spans="6:8" x14ac:dyDescent="0.25">
      <c r="F47166"/>
      <c r="G47166"/>
      <c r="H47166"/>
    </row>
    <row r="47167" spans="6:8" x14ac:dyDescent="0.25">
      <c r="F47167"/>
      <c r="G47167"/>
      <c r="H47167"/>
    </row>
    <row r="47168" spans="6:8" x14ac:dyDescent="0.25">
      <c r="F47168"/>
      <c r="G47168"/>
      <c r="H47168"/>
    </row>
    <row r="47169" spans="6:8" x14ac:dyDescent="0.25">
      <c r="F47169"/>
      <c r="G47169"/>
      <c r="H47169"/>
    </row>
    <row r="47170" spans="6:8" x14ac:dyDescent="0.25">
      <c r="F47170"/>
      <c r="G47170"/>
      <c r="H47170"/>
    </row>
    <row r="47171" spans="6:8" x14ac:dyDescent="0.25">
      <c r="F47171"/>
      <c r="G47171"/>
      <c r="H47171"/>
    </row>
    <row r="47172" spans="6:8" x14ac:dyDescent="0.25">
      <c r="F47172"/>
      <c r="G47172"/>
      <c r="H47172"/>
    </row>
    <row r="47173" spans="6:8" x14ac:dyDescent="0.25">
      <c r="F47173"/>
      <c r="G47173"/>
      <c r="H47173"/>
    </row>
    <row r="47174" spans="6:8" x14ac:dyDescent="0.25">
      <c r="F47174"/>
      <c r="G47174"/>
      <c r="H47174"/>
    </row>
    <row r="47175" spans="6:8" x14ac:dyDescent="0.25">
      <c r="F47175"/>
      <c r="G47175"/>
      <c r="H47175"/>
    </row>
    <row r="47176" spans="6:8" x14ac:dyDescent="0.25">
      <c r="F47176"/>
      <c r="G47176"/>
      <c r="H47176"/>
    </row>
    <row r="47177" spans="6:8" x14ac:dyDescent="0.25">
      <c r="F47177"/>
      <c r="G47177"/>
      <c r="H47177"/>
    </row>
    <row r="47178" spans="6:8" x14ac:dyDescent="0.25">
      <c r="F47178"/>
      <c r="G47178"/>
      <c r="H47178"/>
    </row>
    <row r="47179" spans="6:8" x14ac:dyDescent="0.25">
      <c r="F47179"/>
      <c r="G47179"/>
      <c r="H47179"/>
    </row>
    <row r="47180" spans="6:8" x14ac:dyDescent="0.25">
      <c r="F47180"/>
      <c r="G47180"/>
      <c r="H47180"/>
    </row>
    <row r="47181" spans="6:8" x14ac:dyDescent="0.25">
      <c r="F47181"/>
      <c r="G47181"/>
      <c r="H47181"/>
    </row>
    <row r="47182" spans="6:8" x14ac:dyDescent="0.25">
      <c r="F47182"/>
      <c r="G47182"/>
      <c r="H47182"/>
    </row>
    <row r="47183" spans="6:8" x14ac:dyDescent="0.25">
      <c r="F47183"/>
      <c r="G47183"/>
      <c r="H47183"/>
    </row>
    <row r="47184" spans="6:8" x14ac:dyDescent="0.25">
      <c r="F47184"/>
      <c r="G47184"/>
      <c r="H47184"/>
    </row>
    <row r="47185" spans="6:8" x14ac:dyDescent="0.25">
      <c r="F47185"/>
      <c r="G47185"/>
      <c r="H47185"/>
    </row>
    <row r="47186" spans="6:8" x14ac:dyDescent="0.25">
      <c r="F47186"/>
      <c r="G47186"/>
      <c r="H47186"/>
    </row>
    <row r="47187" spans="6:8" x14ac:dyDescent="0.25">
      <c r="F47187"/>
      <c r="G47187"/>
      <c r="H47187"/>
    </row>
    <row r="47188" spans="6:8" x14ac:dyDescent="0.25">
      <c r="F47188"/>
      <c r="G47188"/>
      <c r="H47188"/>
    </row>
    <row r="47189" spans="6:8" x14ac:dyDescent="0.25">
      <c r="F47189"/>
      <c r="G47189"/>
      <c r="H47189"/>
    </row>
    <row r="47190" spans="6:8" x14ac:dyDescent="0.25">
      <c r="F47190"/>
      <c r="G47190"/>
      <c r="H47190"/>
    </row>
    <row r="47191" spans="6:8" x14ac:dyDescent="0.25">
      <c r="F47191"/>
      <c r="G47191"/>
      <c r="H47191"/>
    </row>
    <row r="47192" spans="6:8" x14ac:dyDescent="0.25">
      <c r="F47192"/>
      <c r="G47192"/>
      <c r="H47192"/>
    </row>
    <row r="47193" spans="6:8" x14ac:dyDescent="0.25">
      <c r="F47193"/>
      <c r="G47193"/>
      <c r="H47193"/>
    </row>
    <row r="47194" spans="6:8" x14ac:dyDescent="0.25">
      <c r="F47194"/>
      <c r="G47194"/>
      <c r="H47194"/>
    </row>
    <row r="47195" spans="6:8" x14ac:dyDescent="0.25">
      <c r="F47195"/>
      <c r="G47195"/>
      <c r="H47195"/>
    </row>
    <row r="47196" spans="6:8" x14ac:dyDescent="0.25">
      <c r="F47196"/>
      <c r="G47196"/>
      <c r="H47196"/>
    </row>
    <row r="47197" spans="6:8" x14ac:dyDescent="0.25">
      <c r="F47197"/>
      <c r="G47197"/>
      <c r="H47197"/>
    </row>
    <row r="47198" spans="6:8" x14ac:dyDescent="0.25">
      <c r="F47198"/>
      <c r="G47198"/>
      <c r="H47198"/>
    </row>
    <row r="47199" spans="6:8" x14ac:dyDescent="0.25">
      <c r="F47199"/>
      <c r="G47199"/>
      <c r="H47199"/>
    </row>
    <row r="47200" spans="6:8" x14ac:dyDescent="0.25">
      <c r="F47200"/>
      <c r="G47200"/>
      <c r="H47200"/>
    </row>
    <row r="47201" spans="6:8" x14ac:dyDescent="0.25">
      <c r="F47201"/>
      <c r="G47201"/>
      <c r="H47201"/>
    </row>
    <row r="47202" spans="6:8" x14ac:dyDescent="0.25">
      <c r="F47202"/>
      <c r="G47202"/>
      <c r="H47202"/>
    </row>
    <row r="47203" spans="6:8" x14ac:dyDescent="0.25">
      <c r="F47203"/>
      <c r="G47203"/>
      <c r="H47203"/>
    </row>
    <row r="47204" spans="6:8" x14ac:dyDescent="0.25">
      <c r="F47204"/>
      <c r="G47204"/>
      <c r="H47204"/>
    </row>
    <row r="47205" spans="6:8" x14ac:dyDescent="0.25">
      <c r="F47205"/>
      <c r="G47205"/>
      <c r="H47205"/>
    </row>
    <row r="47206" spans="6:8" x14ac:dyDescent="0.25">
      <c r="F47206"/>
      <c r="G47206"/>
      <c r="H47206"/>
    </row>
    <row r="47207" spans="6:8" x14ac:dyDescent="0.25">
      <c r="F47207"/>
      <c r="G47207"/>
      <c r="H47207"/>
    </row>
    <row r="47208" spans="6:8" x14ac:dyDescent="0.25">
      <c r="F47208"/>
      <c r="G47208"/>
      <c r="H47208"/>
    </row>
    <row r="47209" spans="6:8" x14ac:dyDescent="0.25">
      <c r="F47209"/>
      <c r="G47209"/>
      <c r="H47209"/>
    </row>
    <row r="47210" spans="6:8" x14ac:dyDescent="0.25">
      <c r="F47210"/>
      <c r="G47210"/>
      <c r="H47210"/>
    </row>
    <row r="47211" spans="6:8" x14ac:dyDescent="0.25">
      <c r="F47211"/>
      <c r="G47211"/>
      <c r="H47211"/>
    </row>
    <row r="47212" spans="6:8" x14ac:dyDescent="0.25">
      <c r="F47212"/>
      <c r="G47212"/>
      <c r="H47212"/>
    </row>
    <row r="47213" spans="6:8" x14ac:dyDescent="0.25">
      <c r="F47213"/>
      <c r="G47213"/>
      <c r="H47213"/>
    </row>
    <row r="47214" spans="6:8" x14ac:dyDescent="0.25">
      <c r="F47214"/>
      <c r="G47214"/>
      <c r="H47214"/>
    </row>
    <row r="47215" spans="6:8" x14ac:dyDescent="0.25">
      <c r="F47215"/>
      <c r="G47215"/>
      <c r="H47215"/>
    </row>
    <row r="47216" spans="6:8" x14ac:dyDescent="0.25">
      <c r="F47216"/>
      <c r="G47216"/>
      <c r="H47216"/>
    </row>
    <row r="47217" spans="6:8" x14ac:dyDescent="0.25">
      <c r="F47217"/>
      <c r="G47217"/>
      <c r="H47217"/>
    </row>
    <row r="47218" spans="6:8" x14ac:dyDescent="0.25">
      <c r="F47218"/>
      <c r="G47218"/>
      <c r="H47218"/>
    </row>
    <row r="47219" spans="6:8" x14ac:dyDescent="0.25">
      <c r="F47219"/>
      <c r="G47219"/>
      <c r="H47219"/>
    </row>
    <row r="47220" spans="6:8" x14ac:dyDescent="0.25">
      <c r="F47220"/>
      <c r="G47220"/>
      <c r="H47220"/>
    </row>
    <row r="47221" spans="6:8" x14ac:dyDescent="0.25">
      <c r="F47221"/>
      <c r="G47221"/>
      <c r="H47221"/>
    </row>
    <row r="47222" spans="6:8" x14ac:dyDescent="0.25">
      <c r="F47222"/>
      <c r="G47222"/>
      <c r="H47222"/>
    </row>
    <row r="47223" spans="6:8" x14ac:dyDescent="0.25">
      <c r="F47223"/>
      <c r="G47223"/>
      <c r="H47223"/>
    </row>
    <row r="47224" spans="6:8" x14ac:dyDescent="0.25">
      <c r="F47224"/>
      <c r="G47224"/>
      <c r="H47224"/>
    </row>
    <row r="47225" spans="6:8" x14ac:dyDescent="0.25">
      <c r="F47225"/>
      <c r="G47225"/>
      <c r="H47225"/>
    </row>
    <row r="47226" spans="6:8" x14ac:dyDescent="0.25">
      <c r="F47226"/>
      <c r="G47226"/>
      <c r="H47226"/>
    </row>
    <row r="47227" spans="6:8" x14ac:dyDescent="0.25">
      <c r="F47227"/>
      <c r="G47227"/>
      <c r="H47227"/>
    </row>
    <row r="47228" spans="6:8" x14ac:dyDescent="0.25">
      <c r="F47228"/>
      <c r="G47228"/>
      <c r="H47228"/>
    </row>
    <row r="47229" spans="6:8" x14ac:dyDescent="0.25">
      <c r="F47229"/>
      <c r="G47229"/>
      <c r="H47229"/>
    </row>
    <row r="47230" spans="6:8" x14ac:dyDescent="0.25">
      <c r="F47230"/>
      <c r="G47230"/>
      <c r="H47230"/>
    </row>
    <row r="47231" spans="6:8" x14ac:dyDescent="0.25">
      <c r="F47231"/>
      <c r="G47231"/>
      <c r="H47231"/>
    </row>
    <row r="47232" spans="6:8" x14ac:dyDescent="0.25">
      <c r="F47232"/>
      <c r="G47232"/>
      <c r="H47232"/>
    </row>
    <row r="47233" spans="6:8" x14ac:dyDescent="0.25">
      <c r="F47233"/>
      <c r="G47233"/>
      <c r="H47233"/>
    </row>
    <row r="47234" spans="6:8" x14ac:dyDescent="0.25">
      <c r="F47234"/>
      <c r="G47234"/>
      <c r="H47234"/>
    </row>
    <row r="47235" spans="6:8" x14ac:dyDescent="0.25">
      <c r="F47235"/>
      <c r="G47235"/>
      <c r="H47235"/>
    </row>
    <row r="47236" spans="6:8" x14ac:dyDescent="0.25">
      <c r="F47236"/>
      <c r="G47236"/>
      <c r="H47236"/>
    </row>
    <row r="47237" spans="6:8" x14ac:dyDescent="0.25">
      <c r="F47237"/>
      <c r="G47237"/>
      <c r="H47237"/>
    </row>
    <row r="47238" spans="6:8" x14ac:dyDescent="0.25">
      <c r="F47238"/>
      <c r="G47238"/>
      <c r="H47238"/>
    </row>
    <row r="47239" spans="6:8" x14ac:dyDescent="0.25">
      <c r="F47239"/>
      <c r="G47239"/>
      <c r="H47239"/>
    </row>
    <row r="47240" spans="6:8" x14ac:dyDescent="0.25">
      <c r="F47240"/>
      <c r="G47240"/>
      <c r="H47240"/>
    </row>
    <row r="47241" spans="6:8" x14ac:dyDescent="0.25">
      <c r="F47241"/>
      <c r="G47241"/>
      <c r="H47241"/>
    </row>
    <row r="47242" spans="6:8" x14ac:dyDescent="0.25">
      <c r="F47242"/>
      <c r="G47242"/>
      <c r="H47242"/>
    </row>
    <row r="47243" spans="6:8" x14ac:dyDescent="0.25">
      <c r="F47243"/>
      <c r="G47243"/>
      <c r="H47243"/>
    </row>
    <row r="47244" spans="6:8" x14ac:dyDescent="0.25">
      <c r="F47244"/>
      <c r="G47244"/>
      <c r="H47244"/>
    </row>
    <row r="47245" spans="6:8" x14ac:dyDescent="0.25">
      <c r="F47245"/>
      <c r="G47245"/>
      <c r="H47245"/>
    </row>
    <row r="47246" spans="6:8" x14ac:dyDescent="0.25">
      <c r="F47246"/>
      <c r="G47246"/>
      <c r="H47246"/>
    </row>
    <row r="47247" spans="6:8" x14ac:dyDescent="0.25">
      <c r="F47247"/>
      <c r="G47247"/>
      <c r="H47247"/>
    </row>
    <row r="47248" spans="6:8" x14ac:dyDescent="0.25">
      <c r="F47248"/>
      <c r="G47248"/>
      <c r="H47248"/>
    </row>
    <row r="47249" spans="6:8" x14ac:dyDescent="0.25">
      <c r="F47249"/>
      <c r="G47249"/>
      <c r="H47249"/>
    </row>
    <row r="47250" spans="6:8" x14ac:dyDescent="0.25">
      <c r="F47250"/>
      <c r="G47250"/>
      <c r="H47250"/>
    </row>
    <row r="47251" spans="6:8" x14ac:dyDescent="0.25">
      <c r="F47251"/>
      <c r="G47251"/>
      <c r="H47251"/>
    </row>
    <row r="47252" spans="6:8" x14ac:dyDescent="0.25">
      <c r="F47252"/>
      <c r="G47252"/>
      <c r="H47252"/>
    </row>
    <row r="47253" spans="6:8" x14ac:dyDescent="0.25">
      <c r="F47253"/>
      <c r="G47253"/>
      <c r="H47253"/>
    </row>
    <row r="47254" spans="6:8" x14ac:dyDescent="0.25">
      <c r="F47254"/>
      <c r="G47254"/>
      <c r="H47254"/>
    </row>
    <row r="47255" spans="6:8" x14ac:dyDescent="0.25">
      <c r="F47255"/>
      <c r="G47255"/>
      <c r="H47255"/>
    </row>
    <row r="47256" spans="6:8" x14ac:dyDescent="0.25">
      <c r="F47256"/>
      <c r="G47256"/>
      <c r="H47256"/>
    </row>
    <row r="47257" spans="6:8" x14ac:dyDescent="0.25">
      <c r="F47257"/>
      <c r="G47257"/>
      <c r="H47257"/>
    </row>
    <row r="47258" spans="6:8" x14ac:dyDescent="0.25">
      <c r="F47258"/>
      <c r="G47258"/>
      <c r="H47258"/>
    </row>
    <row r="47259" spans="6:8" x14ac:dyDescent="0.25">
      <c r="F47259"/>
      <c r="G47259"/>
      <c r="H47259"/>
    </row>
    <row r="47260" spans="6:8" x14ac:dyDescent="0.25">
      <c r="F47260"/>
      <c r="G47260"/>
      <c r="H47260"/>
    </row>
    <row r="47261" spans="6:8" x14ac:dyDescent="0.25">
      <c r="F47261"/>
      <c r="G47261"/>
      <c r="H47261"/>
    </row>
    <row r="47262" spans="6:8" x14ac:dyDescent="0.25">
      <c r="F47262"/>
      <c r="G47262"/>
      <c r="H47262"/>
    </row>
    <row r="47263" spans="6:8" x14ac:dyDescent="0.25">
      <c r="F47263"/>
      <c r="G47263"/>
      <c r="H47263"/>
    </row>
    <row r="47264" spans="6:8" x14ac:dyDescent="0.25">
      <c r="F47264"/>
      <c r="G47264"/>
      <c r="H47264"/>
    </row>
    <row r="47265" spans="6:8" x14ac:dyDescent="0.25">
      <c r="F47265"/>
      <c r="G47265"/>
      <c r="H47265"/>
    </row>
    <row r="47266" spans="6:8" x14ac:dyDescent="0.25">
      <c r="F47266"/>
      <c r="G47266"/>
      <c r="H47266"/>
    </row>
    <row r="47267" spans="6:8" x14ac:dyDescent="0.25">
      <c r="F47267"/>
      <c r="G47267"/>
      <c r="H47267"/>
    </row>
    <row r="47268" spans="6:8" x14ac:dyDescent="0.25">
      <c r="F47268"/>
      <c r="G47268"/>
      <c r="H47268"/>
    </row>
    <row r="47269" spans="6:8" x14ac:dyDescent="0.25">
      <c r="F47269"/>
      <c r="G47269"/>
      <c r="H47269"/>
    </row>
    <row r="47270" spans="6:8" x14ac:dyDescent="0.25">
      <c r="F47270"/>
      <c r="G47270"/>
      <c r="H47270"/>
    </row>
    <row r="47271" spans="6:8" x14ac:dyDescent="0.25">
      <c r="F47271"/>
      <c r="G47271"/>
      <c r="H47271"/>
    </row>
    <row r="47272" spans="6:8" x14ac:dyDescent="0.25">
      <c r="F47272"/>
      <c r="G47272"/>
      <c r="H47272"/>
    </row>
    <row r="47273" spans="6:8" x14ac:dyDescent="0.25">
      <c r="F47273"/>
      <c r="G47273"/>
      <c r="H47273"/>
    </row>
    <row r="47274" spans="6:8" x14ac:dyDescent="0.25">
      <c r="F47274"/>
      <c r="G47274"/>
      <c r="H47274"/>
    </row>
    <row r="47275" spans="6:8" x14ac:dyDescent="0.25">
      <c r="F47275"/>
      <c r="G47275"/>
      <c r="H47275"/>
    </row>
    <row r="47276" spans="6:8" x14ac:dyDescent="0.25">
      <c r="F47276"/>
      <c r="G47276"/>
      <c r="H47276"/>
    </row>
    <row r="47277" spans="6:8" x14ac:dyDescent="0.25">
      <c r="F47277"/>
      <c r="G47277"/>
      <c r="H47277"/>
    </row>
    <row r="47278" spans="6:8" x14ac:dyDescent="0.25">
      <c r="F47278"/>
      <c r="G47278"/>
      <c r="H47278"/>
    </row>
    <row r="47279" spans="6:8" x14ac:dyDescent="0.25">
      <c r="F47279"/>
      <c r="G47279"/>
      <c r="H47279"/>
    </row>
    <row r="47280" spans="6:8" x14ac:dyDescent="0.25">
      <c r="F47280"/>
      <c r="G47280"/>
      <c r="H47280"/>
    </row>
    <row r="47281" spans="6:8" x14ac:dyDescent="0.25">
      <c r="F47281"/>
      <c r="G47281"/>
      <c r="H47281"/>
    </row>
    <row r="47282" spans="6:8" x14ac:dyDescent="0.25">
      <c r="F47282"/>
      <c r="G47282"/>
      <c r="H47282"/>
    </row>
    <row r="47283" spans="6:8" x14ac:dyDescent="0.25">
      <c r="F47283"/>
      <c r="G47283"/>
      <c r="H47283"/>
    </row>
    <row r="47284" spans="6:8" x14ac:dyDescent="0.25">
      <c r="F47284"/>
      <c r="G47284"/>
      <c r="H47284"/>
    </row>
    <row r="47285" spans="6:8" x14ac:dyDescent="0.25">
      <c r="F47285"/>
      <c r="G47285"/>
      <c r="H47285"/>
    </row>
    <row r="47286" spans="6:8" x14ac:dyDescent="0.25">
      <c r="F47286"/>
      <c r="G47286"/>
      <c r="H47286"/>
    </row>
    <row r="47287" spans="6:8" x14ac:dyDescent="0.25">
      <c r="F47287"/>
      <c r="G47287"/>
      <c r="H47287"/>
    </row>
    <row r="47288" spans="6:8" x14ac:dyDescent="0.25">
      <c r="F47288"/>
      <c r="G47288"/>
      <c r="H47288"/>
    </row>
    <row r="47289" spans="6:8" x14ac:dyDescent="0.25">
      <c r="F47289"/>
      <c r="G47289"/>
      <c r="H47289"/>
    </row>
    <row r="47290" spans="6:8" x14ac:dyDescent="0.25">
      <c r="F47290"/>
      <c r="G47290"/>
      <c r="H47290"/>
    </row>
    <row r="47291" spans="6:8" x14ac:dyDescent="0.25">
      <c r="F47291"/>
      <c r="G47291"/>
      <c r="H47291"/>
    </row>
    <row r="47292" spans="6:8" x14ac:dyDescent="0.25">
      <c r="F47292"/>
      <c r="G47292"/>
      <c r="H47292"/>
    </row>
    <row r="47293" spans="6:8" x14ac:dyDescent="0.25">
      <c r="F47293"/>
      <c r="G47293"/>
      <c r="H47293"/>
    </row>
    <row r="47294" spans="6:8" x14ac:dyDescent="0.25">
      <c r="F47294"/>
      <c r="G47294"/>
      <c r="H47294"/>
    </row>
    <row r="47295" spans="6:8" x14ac:dyDescent="0.25">
      <c r="F47295"/>
      <c r="G47295"/>
      <c r="H47295"/>
    </row>
    <row r="47296" spans="6:8" x14ac:dyDescent="0.25">
      <c r="F47296"/>
      <c r="G47296"/>
      <c r="H47296"/>
    </row>
    <row r="47297" spans="6:8" x14ac:dyDescent="0.25">
      <c r="F47297"/>
      <c r="G47297"/>
      <c r="H47297"/>
    </row>
    <row r="47298" spans="6:8" x14ac:dyDescent="0.25">
      <c r="F47298"/>
      <c r="G47298"/>
      <c r="H47298"/>
    </row>
    <row r="47299" spans="6:8" x14ac:dyDescent="0.25">
      <c r="F47299"/>
      <c r="G47299"/>
      <c r="H47299"/>
    </row>
    <row r="47300" spans="6:8" x14ac:dyDescent="0.25">
      <c r="F47300"/>
      <c r="G47300"/>
      <c r="H47300"/>
    </row>
    <row r="47301" spans="6:8" x14ac:dyDescent="0.25">
      <c r="F47301"/>
      <c r="G47301"/>
      <c r="H47301"/>
    </row>
    <row r="47302" spans="6:8" x14ac:dyDescent="0.25">
      <c r="F47302"/>
      <c r="G47302"/>
      <c r="H47302"/>
    </row>
    <row r="47303" spans="6:8" x14ac:dyDescent="0.25">
      <c r="F47303"/>
      <c r="G47303"/>
      <c r="H47303"/>
    </row>
    <row r="47304" spans="6:8" x14ac:dyDescent="0.25">
      <c r="F47304"/>
      <c r="G47304"/>
      <c r="H47304"/>
    </row>
    <row r="47305" spans="6:8" x14ac:dyDescent="0.25">
      <c r="F47305"/>
      <c r="G47305"/>
      <c r="H47305"/>
    </row>
    <row r="47306" spans="6:8" x14ac:dyDescent="0.25">
      <c r="F47306"/>
      <c r="G47306"/>
      <c r="H47306"/>
    </row>
    <row r="47307" spans="6:8" x14ac:dyDescent="0.25">
      <c r="F47307"/>
      <c r="G47307"/>
      <c r="H47307"/>
    </row>
    <row r="47308" spans="6:8" x14ac:dyDescent="0.25">
      <c r="F47308"/>
      <c r="G47308"/>
      <c r="H47308"/>
    </row>
    <row r="47309" spans="6:8" x14ac:dyDescent="0.25">
      <c r="F47309"/>
      <c r="G47309"/>
      <c r="H47309"/>
    </row>
    <row r="47310" spans="6:8" x14ac:dyDescent="0.25">
      <c r="F47310"/>
      <c r="G47310"/>
      <c r="H47310"/>
    </row>
    <row r="47311" spans="6:8" x14ac:dyDescent="0.25">
      <c r="F47311"/>
      <c r="G47311"/>
      <c r="H47311"/>
    </row>
    <row r="47312" spans="6:8" x14ac:dyDescent="0.25">
      <c r="F47312"/>
      <c r="G47312"/>
      <c r="H47312"/>
    </row>
    <row r="47313" spans="6:8" x14ac:dyDescent="0.25">
      <c r="F47313"/>
      <c r="G47313"/>
      <c r="H47313"/>
    </row>
    <row r="47314" spans="6:8" x14ac:dyDescent="0.25">
      <c r="F47314"/>
      <c r="G47314"/>
      <c r="H47314"/>
    </row>
    <row r="47315" spans="6:8" x14ac:dyDescent="0.25">
      <c r="F47315"/>
      <c r="G47315"/>
      <c r="H47315"/>
    </row>
    <row r="47316" spans="6:8" x14ac:dyDescent="0.25">
      <c r="F47316"/>
      <c r="G47316"/>
      <c r="H47316"/>
    </row>
    <row r="47317" spans="6:8" x14ac:dyDescent="0.25">
      <c r="F47317"/>
      <c r="G47317"/>
      <c r="H47317"/>
    </row>
    <row r="47318" spans="6:8" x14ac:dyDescent="0.25">
      <c r="F47318"/>
      <c r="G47318"/>
      <c r="H47318"/>
    </row>
    <row r="47319" spans="6:8" x14ac:dyDescent="0.25">
      <c r="F47319"/>
      <c r="G47319"/>
      <c r="H47319"/>
    </row>
    <row r="47320" spans="6:8" x14ac:dyDescent="0.25">
      <c r="F47320"/>
      <c r="G47320"/>
      <c r="H47320"/>
    </row>
    <row r="47321" spans="6:8" x14ac:dyDescent="0.25">
      <c r="F47321"/>
      <c r="G47321"/>
      <c r="H47321"/>
    </row>
    <row r="47322" spans="6:8" x14ac:dyDescent="0.25">
      <c r="F47322"/>
      <c r="G47322"/>
      <c r="H47322"/>
    </row>
    <row r="47323" spans="6:8" x14ac:dyDescent="0.25">
      <c r="F47323"/>
      <c r="G47323"/>
      <c r="H47323"/>
    </row>
    <row r="47324" spans="6:8" x14ac:dyDescent="0.25">
      <c r="F47324"/>
      <c r="G47324"/>
      <c r="H47324"/>
    </row>
    <row r="47325" spans="6:8" x14ac:dyDescent="0.25">
      <c r="F47325"/>
      <c r="G47325"/>
      <c r="H47325"/>
    </row>
    <row r="47326" spans="6:8" x14ac:dyDescent="0.25">
      <c r="F47326"/>
      <c r="G47326"/>
      <c r="H47326"/>
    </row>
    <row r="47327" spans="6:8" x14ac:dyDescent="0.25">
      <c r="F47327"/>
      <c r="G47327"/>
      <c r="H47327"/>
    </row>
    <row r="47328" spans="6:8" x14ac:dyDescent="0.25">
      <c r="F47328"/>
      <c r="G47328"/>
      <c r="H47328"/>
    </row>
    <row r="47329" spans="6:8" x14ac:dyDescent="0.25">
      <c r="F47329"/>
      <c r="G47329"/>
      <c r="H47329"/>
    </row>
    <row r="47330" spans="6:8" x14ac:dyDescent="0.25">
      <c r="F47330"/>
      <c r="G47330"/>
      <c r="H47330"/>
    </row>
    <row r="47331" spans="6:8" x14ac:dyDescent="0.25">
      <c r="F47331"/>
      <c r="G47331"/>
      <c r="H47331"/>
    </row>
    <row r="47332" spans="6:8" x14ac:dyDescent="0.25">
      <c r="F47332"/>
      <c r="G47332"/>
      <c r="H47332"/>
    </row>
    <row r="47333" spans="6:8" x14ac:dyDescent="0.25">
      <c r="F47333"/>
      <c r="G47333"/>
      <c r="H47333"/>
    </row>
    <row r="47334" spans="6:8" x14ac:dyDescent="0.25">
      <c r="F47334"/>
      <c r="G47334"/>
      <c r="H47334"/>
    </row>
    <row r="47335" spans="6:8" x14ac:dyDescent="0.25">
      <c r="F47335"/>
      <c r="G47335"/>
      <c r="H47335"/>
    </row>
    <row r="47336" spans="6:8" x14ac:dyDescent="0.25">
      <c r="F47336"/>
      <c r="G47336"/>
      <c r="H47336"/>
    </row>
    <row r="47337" spans="6:8" x14ac:dyDescent="0.25">
      <c r="F47337"/>
      <c r="G47337"/>
      <c r="H47337"/>
    </row>
    <row r="47338" spans="6:8" x14ac:dyDescent="0.25">
      <c r="F47338"/>
      <c r="G47338"/>
      <c r="H47338"/>
    </row>
    <row r="47339" spans="6:8" x14ac:dyDescent="0.25">
      <c r="F47339"/>
      <c r="G47339"/>
      <c r="H47339"/>
    </row>
    <row r="47340" spans="6:8" x14ac:dyDescent="0.25">
      <c r="F47340"/>
      <c r="G47340"/>
      <c r="H47340"/>
    </row>
    <row r="47341" spans="6:8" x14ac:dyDescent="0.25">
      <c r="F47341"/>
      <c r="G47341"/>
      <c r="H47341"/>
    </row>
    <row r="47342" spans="6:8" x14ac:dyDescent="0.25">
      <c r="F47342"/>
      <c r="G47342"/>
      <c r="H47342"/>
    </row>
    <row r="47343" spans="6:8" x14ac:dyDescent="0.25">
      <c r="F47343"/>
      <c r="G47343"/>
      <c r="H47343"/>
    </row>
    <row r="47344" spans="6:8" x14ac:dyDescent="0.25">
      <c r="F47344"/>
      <c r="G47344"/>
      <c r="H47344"/>
    </row>
    <row r="47345" spans="6:8" x14ac:dyDescent="0.25">
      <c r="F47345"/>
      <c r="G47345"/>
      <c r="H47345"/>
    </row>
    <row r="47346" spans="6:8" x14ac:dyDescent="0.25">
      <c r="F47346"/>
      <c r="G47346"/>
      <c r="H47346"/>
    </row>
    <row r="47347" spans="6:8" x14ac:dyDescent="0.25">
      <c r="F47347"/>
      <c r="G47347"/>
      <c r="H47347"/>
    </row>
    <row r="47348" spans="6:8" x14ac:dyDescent="0.25">
      <c r="F47348"/>
      <c r="G47348"/>
      <c r="H47348"/>
    </row>
    <row r="47349" spans="6:8" x14ac:dyDescent="0.25">
      <c r="F47349"/>
      <c r="G47349"/>
      <c r="H47349"/>
    </row>
    <row r="47350" spans="6:8" x14ac:dyDescent="0.25">
      <c r="F47350"/>
      <c r="G47350"/>
      <c r="H47350"/>
    </row>
    <row r="47351" spans="6:8" x14ac:dyDescent="0.25">
      <c r="F47351"/>
      <c r="G47351"/>
      <c r="H47351"/>
    </row>
    <row r="47352" spans="6:8" x14ac:dyDescent="0.25">
      <c r="F47352"/>
      <c r="G47352"/>
      <c r="H47352"/>
    </row>
    <row r="47353" spans="6:8" x14ac:dyDescent="0.25">
      <c r="F47353"/>
      <c r="G47353"/>
      <c r="H47353"/>
    </row>
    <row r="47354" spans="6:8" x14ac:dyDescent="0.25">
      <c r="F47354"/>
      <c r="G47354"/>
      <c r="H47354"/>
    </row>
    <row r="47355" spans="6:8" x14ac:dyDescent="0.25">
      <c r="F47355"/>
      <c r="G47355"/>
      <c r="H47355"/>
    </row>
    <row r="47356" spans="6:8" x14ac:dyDescent="0.25">
      <c r="F47356"/>
      <c r="G47356"/>
      <c r="H47356"/>
    </row>
    <row r="47357" spans="6:8" x14ac:dyDescent="0.25">
      <c r="F47357"/>
      <c r="G47357"/>
      <c r="H47357"/>
    </row>
    <row r="47358" spans="6:8" x14ac:dyDescent="0.25">
      <c r="F47358"/>
      <c r="G47358"/>
      <c r="H47358"/>
    </row>
    <row r="47359" spans="6:8" x14ac:dyDescent="0.25">
      <c r="F47359"/>
      <c r="G47359"/>
      <c r="H47359"/>
    </row>
    <row r="47360" spans="6:8" x14ac:dyDescent="0.25">
      <c r="F47360"/>
      <c r="G47360"/>
      <c r="H47360"/>
    </row>
    <row r="47361" spans="6:8" x14ac:dyDescent="0.25">
      <c r="F47361"/>
      <c r="G47361"/>
      <c r="H47361"/>
    </row>
    <row r="47362" spans="6:8" x14ac:dyDescent="0.25">
      <c r="F47362"/>
      <c r="G47362"/>
      <c r="H47362"/>
    </row>
    <row r="47363" spans="6:8" x14ac:dyDescent="0.25">
      <c r="F47363"/>
      <c r="G47363"/>
      <c r="H47363"/>
    </row>
    <row r="47364" spans="6:8" x14ac:dyDescent="0.25">
      <c r="F47364"/>
      <c r="G47364"/>
      <c r="H47364"/>
    </row>
    <row r="47365" spans="6:8" x14ac:dyDescent="0.25">
      <c r="F47365"/>
      <c r="G47365"/>
      <c r="H47365"/>
    </row>
    <row r="47366" spans="6:8" x14ac:dyDescent="0.25">
      <c r="F47366"/>
      <c r="G47366"/>
      <c r="H47366"/>
    </row>
    <row r="47367" spans="6:8" x14ac:dyDescent="0.25">
      <c r="F47367"/>
      <c r="G47367"/>
      <c r="H47367"/>
    </row>
    <row r="47368" spans="6:8" x14ac:dyDescent="0.25">
      <c r="F47368"/>
      <c r="G47368"/>
      <c r="H47368"/>
    </row>
    <row r="47369" spans="6:8" x14ac:dyDescent="0.25">
      <c r="F47369"/>
      <c r="G47369"/>
      <c r="H47369"/>
    </row>
    <row r="47370" spans="6:8" x14ac:dyDescent="0.25">
      <c r="F47370"/>
      <c r="G47370"/>
      <c r="H47370"/>
    </row>
    <row r="47371" spans="6:8" x14ac:dyDescent="0.25">
      <c r="F47371"/>
      <c r="G47371"/>
      <c r="H47371"/>
    </row>
    <row r="47372" spans="6:8" x14ac:dyDescent="0.25">
      <c r="F47372"/>
      <c r="G47372"/>
      <c r="H47372"/>
    </row>
    <row r="47373" spans="6:8" x14ac:dyDescent="0.25">
      <c r="F47373"/>
      <c r="G47373"/>
      <c r="H47373"/>
    </row>
    <row r="47374" spans="6:8" x14ac:dyDescent="0.25">
      <c r="F47374"/>
      <c r="G47374"/>
      <c r="H47374"/>
    </row>
    <row r="47375" spans="6:8" x14ac:dyDescent="0.25">
      <c r="F47375"/>
      <c r="G47375"/>
      <c r="H47375"/>
    </row>
    <row r="47376" spans="6:8" x14ac:dyDescent="0.25">
      <c r="F47376"/>
      <c r="G47376"/>
      <c r="H47376"/>
    </row>
    <row r="47377" spans="6:8" x14ac:dyDescent="0.25">
      <c r="F47377"/>
      <c r="G47377"/>
      <c r="H47377"/>
    </row>
    <row r="47378" spans="6:8" x14ac:dyDescent="0.25">
      <c r="F47378"/>
      <c r="G47378"/>
      <c r="H47378"/>
    </row>
    <row r="47379" spans="6:8" x14ac:dyDescent="0.25">
      <c r="F47379"/>
      <c r="G47379"/>
      <c r="H47379"/>
    </row>
    <row r="47380" spans="6:8" x14ac:dyDescent="0.25">
      <c r="F47380"/>
      <c r="G47380"/>
      <c r="H47380"/>
    </row>
    <row r="47381" spans="6:8" x14ac:dyDescent="0.25">
      <c r="F47381"/>
      <c r="G47381"/>
      <c r="H47381"/>
    </row>
    <row r="47382" spans="6:8" x14ac:dyDescent="0.25">
      <c r="F47382"/>
      <c r="G47382"/>
      <c r="H47382"/>
    </row>
    <row r="47383" spans="6:8" x14ac:dyDescent="0.25">
      <c r="F47383"/>
      <c r="G47383"/>
      <c r="H47383"/>
    </row>
    <row r="47384" spans="6:8" x14ac:dyDescent="0.25">
      <c r="F47384"/>
      <c r="G47384"/>
      <c r="H47384"/>
    </row>
    <row r="47385" spans="6:8" x14ac:dyDescent="0.25">
      <c r="F47385"/>
      <c r="G47385"/>
      <c r="H47385"/>
    </row>
    <row r="47386" spans="6:8" x14ac:dyDescent="0.25">
      <c r="F47386"/>
      <c r="G47386"/>
      <c r="H47386"/>
    </row>
    <row r="47387" spans="6:8" x14ac:dyDescent="0.25">
      <c r="F47387"/>
      <c r="G47387"/>
      <c r="H47387"/>
    </row>
    <row r="47388" spans="6:8" x14ac:dyDescent="0.25">
      <c r="F47388"/>
      <c r="G47388"/>
      <c r="H47388"/>
    </row>
    <row r="47389" spans="6:8" x14ac:dyDescent="0.25">
      <c r="F47389"/>
      <c r="G47389"/>
      <c r="H47389"/>
    </row>
    <row r="47390" spans="6:8" x14ac:dyDescent="0.25">
      <c r="F47390"/>
      <c r="G47390"/>
      <c r="H47390"/>
    </row>
    <row r="47391" spans="6:8" x14ac:dyDescent="0.25">
      <c r="F47391"/>
      <c r="G47391"/>
      <c r="H47391"/>
    </row>
    <row r="47392" spans="6:8" x14ac:dyDescent="0.25">
      <c r="F47392"/>
      <c r="G47392"/>
      <c r="H47392"/>
    </row>
    <row r="47393" spans="6:8" x14ac:dyDescent="0.25">
      <c r="F47393"/>
      <c r="G47393"/>
      <c r="H47393"/>
    </row>
    <row r="47394" spans="6:8" x14ac:dyDescent="0.25">
      <c r="F47394"/>
      <c r="G47394"/>
      <c r="H47394"/>
    </row>
    <row r="47395" spans="6:8" x14ac:dyDescent="0.25">
      <c r="F47395"/>
      <c r="G47395"/>
      <c r="H47395"/>
    </row>
    <row r="47396" spans="6:8" x14ac:dyDescent="0.25">
      <c r="F47396"/>
      <c r="G47396"/>
      <c r="H47396"/>
    </row>
    <row r="47397" spans="6:8" x14ac:dyDescent="0.25">
      <c r="F47397"/>
      <c r="G47397"/>
      <c r="H47397"/>
    </row>
    <row r="47398" spans="6:8" x14ac:dyDescent="0.25">
      <c r="F47398"/>
      <c r="G47398"/>
      <c r="H47398"/>
    </row>
    <row r="47399" spans="6:8" x14ac:dyDescent="0.25">
      <c r="F47399"/>
      <c r="G47399"/>
      <c r="H47399"/>
    </row>
    <row r="47400" spans="6:8" x14ac:dyDescent="0.25">
      <c r="F47400"/>
      <c r="G47400"/>
      <c r="H47400"/>
    </row>
    <row r="47401" spans="6:8" x14ac:dyDescent="0.25">
      <c r="F47401"/>
      <c r="G47401"/>
      <c r="H47401"/>
    </row>
    <row r="47402" spans="6:8" x14ac:dyDescent="0.25">
      <c r="F47402"/>
      <c r="G47402"/>
      <c r="H47402"/>
    </row>
    <row r="47403" spans="6:8" x14ac:dyDescent="0.25">
      <c r="F47403"/>
      <c r="G47403"/>
      <c r="H47403"/>
    </row>
    <row r="47404" spans="6:8" x14ac:dyDescent="0.25">
      <c r="F47404"/>
      <c r="G47404"/>
      <c r="H47404"/>
    </row>
    <row r="47405" spans="6:8" x14ac:dyDescent="0.25">
      <c r="F47405"/>
      <c r="G47405"/>
      <c r="H47405"/>
    </row>
    <row r="47406" spans="6:8" x14ac:dyDescent="0.25">
      <c r="F47406"/>
      <c r="G47406"/>
      <c r="H47406"/>
    </row>
    <row r="47407" spans="6:8" x14ac:dyDescent="0.25">
      <c r="F47407"/>
      <c r="G47407"/>
      <c r="H47407"/>
    </row>
    <row r="47408" spans="6:8" x14ac:dyDescent="0.25">
      <c r="F47408"/>
      <c r="G47408"/>
      <c r="H47408"/>
    </row>
    <row r="47409" spans="6:8" x14ac:dyDescent="0.25">
      <c r="F47409"/>
      <c r="G47409"/>
      <c r="H47409"/>
    </row>
    <row r="47410" spans="6:8" x14ac:dyDescent="0.25">
      <c r="F47410"/>
      <c r="G47410"/>
      <c r="H47410"/>
    </row>
    <row r="47411" spans="6:8" x14ac:dyDescent="0.25">
      <c r="F47411"/>
      <c r="G47411"/>
      <c r="H47411"/>
    </row>
    <row r="47412" spans="6:8" x14ac:dyDescent="0.25">
      <c r="F47412"/>
      <c r="G47412"/>
      <c r="H47412"/>
    </row>
    <row r="47413" spans="6:8" x14ac:dyDescent="0.25">
      <c r="F47413"/>
      <c r="G47413"/>
      <c r="H47413"/>
    </row>
    <row r="47414" spans="6:8" x14ac:dyDescent="0.25">
      <c r="F47414"/>
      <c r="G47414"/>
      <c r="H47414"/>
    </row>
    <row r="47415" spans="6:8" x14ac:dyDescent="0.25">
      <c r="F47415"/>
      <c r="G47415"/>
      <c r="H47415"/>
    </row>
    <row r="47416" spans="6:8" x14ac:dyDescent="0.25">
      <c r="F47416"/>
      <c r="G47416"/>
      <c r="H47416"/>
    </row>
    <row r="47417" spans="6:8" x14ac:dyDescent="0.25">
      <c r="F47417"/>
      <c r="G47417"/>
      <c r="H47417"/>
    </row>
    <row r="47418" spans="6:8" x14ac:dyDescent="0.25">
      <c r="F47418"/>
      <c r="G47418"/>
      <c r="H47418"/>
    </row>
    <row r="47419" spans="6:8" x14ac:dyDescent="0.25">
      <c r="F47419"/>
      <c r="G47419"/>
      <c r="H47419"/>
    </row>
    <row r="47420" spans="6:8" x14ac:dyDescent="0.25">
      <c r="F47420"/>
      <c r="G47420"/>
      <c r="H47420"/>
    </row>
    <row r="47421" spans="6:8" x14ac:dyDescent="0.25">
      <c r="F47421"/>
      <c r="G47421"/>
      <c r="H47421"/>
    </row>
    <row r="47422" spans="6:8" x14ac:dyDescent="0.25">
      <c r="F47422"/>
      <c r="G47422"/>
      <c r="H47422"/>
    </row>
    <row r="47423" spans="6:8" x14ac:dyDescent="0.25">
      <c r="F47423"/>
      <c r="G47423"/>
      <c r="H47423"/>
    </row>
    <row r="47424" spans="6:8" x14ac:dyDescent="0.25">
      <c r="F47424"/>
      <c r="G47424"/>
      <c r="H47424"/>
    </row>
    <row r="47425" spans="6:8" x14ac:dyDescent="0.25">
      <c r="F47425"/>
      <c r="G47425"/>
      <c r="H47425"/>
    </row>
    <row r="47426" spans="6:8" x14ac:dyDescent="0.25">
      <c r="F47426"/>
      <c r="G47426"/>
      <c r="H47426"/>
    </row>
    <row r="47427" spans="6:8" x14ac:dyDescent="0.25">
      <c r="F47427"/>
      <c r="G47427"/>
      <c r="H47427"/>
    </row>
    <row r="47428" spans="6:8" x14ac:dyDescent="0.25">
      <c r="F47428"/>
      <c r="G47428"/>
      <c r="H47428"/>
    </row>
    <row r="47429" spans="6:8" x14ac:dyDescent="0.25">
      <c r="F47429"/>
      <c r="G47429"/>
      <c r="H47429"/>
    </row>
    <row r="47430" spans="6:8" x14ac:dyDescent="0.25">
      <c r="F47430"/>
      <c r="G47430"/>
      <c r="H47430"/>
    </row>
    <row r="47431" spans="6:8" x14ac:dyDescent="0.25">
      <c r="F47431"/>
      <c r="G47431"/>
      <c r="H47431"/>
    </row>
    <row r="47432" spans="6:8" x14ac:dyDescent="0.25">
      <c r="F47432"/>
      <c r="G47432"/>
      <c r="H47432"/>
    </row>
    <row r="47433" spans="6:8" x14ac:dyDescent="0.25">
      <c r="F47433"/>
      <c r="G47433"/>
      <c r="H47433"/>
    </row>
    <row r="47434" spans="6:8" x14ac:dyDescent="0.25">
      <c r="F47434"/>
      <c r="G47434"/>
      <c r="H47434"/>
    </row>
    <row r="47435" spans="6:8" x14ac:dyDescent="0.25">
      <c r="F47435"/>
      <c r="G47435"/>
      <c r="H47435"/>
    </row>
    <row r="47436" spans="6:8" x14ac:dyDescent="0.25">
      <c r="F47436"/>
      <c r="G47436"/>
      <c r="H47436"/>
    </row>
    <row r="47437" spans="6:8" x14ac:dyDescent="0.25">
      <c r="F47437"/>
      <c r="G47437"/>
      <c r="H47437"/>
    </row>
    <row r="47438" spans="6:8" x14ac:dyDescent="0.25">
      <c r="F47438"/>
      <c r="G47438"/>
      <c r="H47438"/>
    </row>
    <row r="47439" spans="6:8" x14ac:dyDescent="0.25">
      <c r="F47439"/>
      <c r="G47439"/>
      <c r="H47439"/>
    </row>
    <row r="47440" spans="6:8" x14ac:dyDescent="0.25">
      <c r="F47440"/>
      <c r="G47440"/>
      <c r="H47440"/>
    </row>
    <row r="47441" spans="6:8" x14ac:dyDescent="0.25">
      <c r="F47441"/>
      <c r="G47441"/>
      <c r="H47441"/>
    </row>
    <row r="47442" spans="6:8" x14ac:dyDescent="0.25">
      <c r="F47442"/>
      <c r="G47442"/>
      <c r="H47442"/>
    </row>
    <row r="47443" spans="6:8" x14ac:dyDescent="0.25">
      <c r="F47443"/>
      <c r="G47443"/>
      <c r="H47443"/>
    </row>
    <row r="47444" spans="6:8" x14ac:dyDescent="0.25">
      <c r="F47444"/>
      <c r="G47444"/>
      <c r="H47444"/>
    </row>
    <row r="47445" spans="6:8" x14ac:dyDescent="0.25">
      <c r="F47445"/>
      <c r="G47445"/>
      <c r="H47445"/>
    </row>
    <row r="47446" spans="6:8" x14ac:dyDescent="0.25">
      <c r="F47446"/>
      <c r="G47446"/>
      <c r="H47446"/>
    </row>
    <row r="47447" spans="6:8" x14ac:dyDescent="0.25">
      <c r="F47447"/>
      <c r="G47447"/>
      <c r="H47447"/>
    </row>
    <row r="47448" spans="6:8" x14ac:dyDescent="0.25">
      <c r="F47448"/>
      <c r="G47448"/>
      <c r="H47448"/>
    </row>
    <row r="47449" spans="6:8" x14ac:dyDescent="0.25">
      <c r="F47449"/>
      <c r="G47449"/>
      <c r="H47449"/>
    </row>
    <row r="47450" spans="6:8" x14ac:dyDescent="0.25">
      <c r="F47450"/>
      <c r="G47450"/>
      <c r="H47450"/>
    </row>
    <row r="47451" spans="6:8" x14ac:dyDescent="0.25">
      <c r="F47451"/>
      <c r="G47451"/>
      <c r="H47451"/>
    </row>
    <row r="47452" spans="6:8" x14ac:dyDescent="0.25">
      <c r="F47452"/>
      <c r="G47452"/>
      <c r="H47452"/>
    </row>
    <row r="47453" spans="6:8" x14ac:dyDescent="0.25">
      <c r="F47453"/>
      <c r="G47453"/>
      <c r="H47453"/>
    </row>
    <row r="47454" spans="6:8" x14ac:dyDescent="0.25">
      <c r="F47454"/>
      <c r="G47454"/>
      <c r="H47454"/>
    </row>
    <row r="47455" spans="6:8" x14ac:dyDescent="0.25">
      <c r="F47455"/>
      <c r="G47455"/>
      <c r="H47455"/>
    </row>
    <row r="47456" spans="6:8" x14ac:dyDescent="0.25">
      <c r="F47456"/>
      <c r="G47456"/>
      <c r="H47456"/>
    </row>
    <row r="47457" spans="6:8" x14ac:dyDescent="0.25">
      <c r="F47457"/>
      <c r="G47457"/>
      <c r="H47457"/>
    </row>
    <row r="47458" spans="6:8" x14ac:dyDescent="0.25">
      <c r="F47458"/>
      <c r="G47458"/>
      <c r="H47458"/>
    </row>
    <row r="47459" spans="6:8" x14ac:dyDescent="0.25">
      <c r="F47459"/>
      <c r="G47459"/>
      <c r="H47459"/>
    </row>
    <row r="47460" spans="6:8" x14ac:dyDescent="0.25">
      <c r="F47460"/>
      <c r="G47460"/>
      <c r="H47460"/>
    </row>
    <row r="47461" spans="6:8" x14ac:dyDescent="0.25">
      <c r="F47461"/>
      <c r="G47461"/>
      <c r="H47461"/>
    </row>
    <row r="47462" spans="6:8" x14ac:dyDescent="0.25">
      <c r="F47462"/>
      <c r="G47462"/>
      <c r="H47462"/>
    </row>
    <row r="47463" spans="6:8" x14ac:dyDescent="0.25">
      <c r="F47463"/>
      <c r="G47463"/>
      <c r="H47463"/>
    </row>
    <row r="47464" spans="6:8" x14ac:dyDescent="0.25">
      <c r="F47464"/>
      <c r="G47464"/>
      <c r="H47464"/>
    </row>
    <row r="47465" spans="6:8" x14ac:dyDescent="0.25">
      <c r="F47465"/>
      <c r="G47465"/>
      <c r="H47465"/>
    </row>
    <row r="47466" spans="6:8" x14ac:dyDescent="0.25">
      <c r="F47466"/>
      <c r="G47466"/>
      <c r="H47466"/>
    </row>
    <row r="47467" spans="6:8" x14ac:dyDescent="0.25">
      <c r="F47467"/>
      <c r="G47467"/>
      <c r="H47467"/>
    </row>
    <row r="47468" spans="6:8" x14ac:dyDescent="0.25">
      <c r="F47468"/>
      <c r="G47468"/>
      <c r="H47468"/>
    </row>
    <row r="47469" spans="6:8" x14ac:dyDescent="0.25">
      <c r="F47469"/>
      <c r="G47469"/>
      <c r="H47469"/>
    </row>
    <row r="47470" spans="6:8" x14ac:dyDescent="0.25">
      <c r="F47470"/>
      <c r="G47470"/>
      <c r="H47470"/>
    </row>
    <row r="47471" spans="6:8" x14ac:dyDescent="0.25">
      <c r="F47471"/>
      <c r="G47471"/>
      <c r="H47471"/>
    </row>
    <row r="47472" spans="6:8" x14ac:dyDescent="0.25">
      <c r="F47472"/>
      <c r="G47472"/>
      <c r="H47472"/>
    </row>
    <row r="47473" spans="6:8" x14ac:dyDescent="0.25">
      <c r="F47473"/>
      <c r="G47473"/>
      <c r="H47473"/>
    </row>
    <row r="47474" spans="6:8" x14ac:dyDescent="0.25">
      <c r="F47474"/>
      <c r="G47474"/>
      <c r="H47474"/>
    </row>
    <row r="47475" spans="6:8" x14ac:dyDescent="0.25">
      <c r="F47475"/>
      <c r="G47475"/>
      <c r="H47475"/>
    </row>
    <row r="47476" spans="6:8" x14ac:dyDescent="0.25">
      <c r="F47476"/>
      <c r="G47476"/>
      <c r="H47476"/>
    </row>
    <row r="47477" spans="6:8" x14ac:dyDescent="0.25">
      <c r="F47477"/>
      <c r="G47477"/>
      <c r="H47477"/>
    </row>
    <row r="47478" spans="6:8" x14ac:dyDescent="0.25">
      <c r="F47478"/>
      <c r="G47478"/>
      <c r="H47478"/>
    </row>
    <row r="47479" spans="6:8" x14ac:dyDescent="0.25">
      <c r="F47479"/>
      <c r="G47479"/>
      <c r="H47479"/>
    </row>
    <row r="47480" spans="6:8" x14ac:dyDescent="0.25">
      <c r="F47480"/>
      <c r="G47480"/>
      <c r="H47480"/>
    </row>
    <row r="47481" spans="6:8" x14ac:dyDescent="0.25">
      <c r="F47481"/>
      <c r="G47481"/>
      <c r="H47481"/>
    </row>
    <row r="47482" spans="6:8" x14ac:dyDescent="0.25">
      <c r="F47482"/>
      <c r="G47482"/>
      <c r="H47482"/>
    </row>
    <row r="47483" spans="6:8" x14ac:dyDescent="0.25">
      <c r="F47483"/>
      <c r="G47483"/>
      <c r="H47483"/>
    </row>
    <row r="47484" spans="6:8" x14ac:dyDescent="0.25">
      <c r="F47484"/>
      <c r="G47484"/>
      <c r="H47484"/>
    </row>
    <row r="47485" spans="6:8" x14ac:dyDescent="0.25">
      <c r="F47485"/>
      <c r="G47485"/>
      <c r="H47485"/>
    </row>
    <row r="47486" spans="6:8" x14ac:dyDescent="0.25">
      <c r="F47486"/>
      <c r="G47486"/>
      <c r="H47486"/>
    </row>
    <row r="47487" spans="6:8" x14ac:dyDescent="0.25">
      <c r="F47487"/>
      <c r="G47487"/>
      <c r="H47487"/>
    </row>
    <row r="47488" spans="6:8" x14ac:dyDescent="0.25">
      <c r="F47488"/>
      <c r="G47488"/>
      <c r="H47488"/>
    </row>
    <row r="47489" spans="6:8" x14ac:dyDescent="0.25">
      <c r="F47489"/>
      <c r="G47489"/>
      <c r="H47489"/>
    </row>
    <row r="47490" spans="6:8" x14ac:dyDescent="0.25">
      <c r="F47490"/>
      <c r="G47490"/>
      <c r="H47490"/>
    </row>
    <row r="47491" spans="6:8" x14ac:dyDescent="0.25">
      <c r="F47491"/>
      <c r="G47491"/>
      <c r="H47491"/>
    </row>
    <row r="47492" spans="6:8" x14ac:dyDescent="0.25">
      <c r="F47492"/>
      <c r="G47492"/>
      <c r="H47492"/>
    </row>
    <row r="47493" spans="6:8" x14ac:dyDescent="0.25">
      <c r="F47493"/>
      <c r="G47493"/>
      <c r="H47493"/>
    </row>
    <row r="47494" spans="6:8" x14ac:dyDescent="0.25">
      <c r="F47494"/>
      <c r="G47494"/>
      <c r="H47494"/>
    </row>
    <row r="47495" spans="6:8" x14ac:dyDescent="0.25">
      <c r="F47495"/>
      <c r="G47495"/>
      <c r="H47495"/>
    </row>
    <row r="47496" spans="6:8" x14ac:dyDescent="0.25">
      <c r="F47496"/>
      <c r="G47496"/>
      <c r="H47496"/>
    </row>
    <row r="47497" spans="6:8" x14ac:dyDescent="0.25">
      <c r="F47497"/>
      <c r="G47497"/>
      <c r="H47497"/>
    </row>
    <row r="47498" spans="6:8" x14ac:dyDescent="0.25">
      <c r="F47498"/>
      <c r="G47498"/>
      <c r="H47498"/>
    </row>
    <row r="47499" spans="6:8" x14ac:dyDescent="0.25">
      <c r="F47499"/>
      <c r="G47499"/>
      <c r="H47499"/>
    </row>
    <row r="47500" spans="6:8" x14ac:dyDescent="0.25">
      <c r="F47500"/>
      <c r="G47500"/>
      <c r="H47500"/>
    </row>
    <row r="47501" spans="6:8" x14ac:dyDescent="0.25">
      <c r="F47501"/>
      <c r="G47501"/>
      <c r="H47501"/>
    </row>
    <row r="47502" spans="6:8" x14ac:dyDescent="0.25">
      <c r="F47502"/>
      <c r="G47502"/>
      <c r="H47502"/>
    </row>
    <row r="47503" spans="6:8" x14ac:dyDescent="0.25">
      <c r="F47503"/>
      <c r="G47503"/>
      <c r="H47503"/>
    </row>
    <row r="47504" spans="6:8" x14ac:dyDescent="0.25">
      <c r="F47504"/>
      <c r="G47504"/>
      <c r="H47504"/>
    </row>
    <row r="47505" spans="6:8" x14ac:dyDescent="0.25">
      <c r="F47505"/>
      <c r="G47505"/>
      <c r="H47505"/>
    </row>
    <row r="47506" spans="6:8" x14ac:dyDescent="0.25">
      <c r="F47506"/>
      <c r="G47506"/>
      <c r="H47506"/>
    </row>
    <row r="47507" spans="6:8" x14ac:dyDescent="0.25">
      <c r="F47507"/>
      <c r="G47507"/>
      <c r="H47507"/>
    </row>
    <row r="47508" spans="6:8" x14ac:dyDescent="0.25">
      <c r="F47508"/>
      <c r="G47508"/>
      <c r="H47508"/>
    </row>
    <row r="47509" spans="6:8" x14ac:dyDescent="0.25">
      <c r="F47509"/>
      <c r="G47509"/>
      <c r="H47509"/>
    </row>
    <row r="47510" spans="6:8" x14ac:dyDescent="0.25">
      <c r="F47510"/>
      <c r="G47510"/>
      <c r="H47510"/>
    </row>
    <row r="47511" spans="6:8" x14ac:dyDescent="0.25">
      <c r="F47511"/>
      <c r="G47511"/>
      <c r="H47511"/>
    </row>
    <row r="47512" spans="6:8" x14ac:dyDescent="0.25">
      <c r="F47512"/>
      <c r="G47512"/>
      <c r="H47512"/>
    </row>
    <row r="47513" spans="6:8" x14ac:dyDescent="0.25">
      <c r="F47513"/>
      <c r="G47513"/>
      <c r="H47513"/>
    </row>
    <row r="47514" spans="6:8" x14ac:dyDescent="0.25">
      <c r="F47514"/>
      <c r="G47514"/>
      <c r="H47514"/>
    </row>
    <row r="47515" spans="6:8" x14ac:dyDescent="0.25">
      <c r="F47515"/>
      <c r="G47515"/>
      <c r="H47515"/>
    </row>
    <row r="47516" spans="6:8" x14ac:dyDescent="0.25">
      <c r="F47516"/>
      <c r="G47516"/>
      <c r="H47516"/>
    </row>
    <row r="47517" spans="6:8" x14ac:dyDescent="0.25">
      <c r="F47517"/>
      <c r="G47517"/>
      <c r="H47517"/>
    </row>
    <row r="47518" spans="6:8" x14ac:dyDescent="0.25">
      <c r="F47518"/>
      <c r="G47518"/>
      <c r="H47518"/>
    </row>
    <row r="47519" spans="6:8" x14ac:dyDescent="0.25">
      <c r="F47519"/>
      <c r="G47519"/>
      <c r="H47519"/>
    </row>
    <row r="47520" spans="6:8" x14ac:dyDescent="0.25">
      <c r="F47520"/>
      <c r="G47520"/>
      <c r="H47520"/>
    </row>
    <row r="47521" spans="6:8" x14ac:dyDescent="0.25">
      <c r="F47521"/>
      <c r="G47521"/>
      <c r="H47521"/>
    </row>
    <row r="47522" spans="6:8" x14ac:dyDescent="0.25">
      <c r="F47522"/>
      <c r="G47522"/>
      <c r="H47522"/>
    </row>
    <row r="47523" spans="6:8" x14ac:dyDescent="0.25">
      <c r="F47523"/>
      <c r="G47523"/>
      <c r="H47523"/>
    </row>
    <row r="47524" spans="6:8" x14ac:dyDescent="0.25">
      <c r="F47524"/>
      <c r="G47524"/>
      <c r="H47524"/>
    </row>
    <row r="47525" spans="6:8" x14ac:dyDescent="0.25">
      <c r="F47525"/>
      <c r="G47525"/>
      <c r="H47525"/>
    </row>
    <row r="47526" spans="6:8" x14ac:dyDescent="0.25">
      <c r="F47526"/>
      <c r="G47526"/>
      <c r="H47526"/>
    </row>
    <row r="47527" spans="6:8" x14ac:dyDescent="0.25">
      <c r="F47527"/>
      <c r="G47527"/>
      <c r="H47527"/>
    </row>
    <row r="47528" spans="6:8" x14ac:dyDescent="0.25">
      <c r="F47528"/>
      <c r="G47528"/>
      <c r="H47528"/>
    </row>
    <row r="47529" spans="6:8" x14ac:dyDescent="0.25">
      <c r="F47529"/>
      <c r="G47529"/>
      <c r="H47529"/>
    </row>
    <row r="47530" spans="6:8" x14ac:dyDescent="0.25">
      <c r="F47530"/>
      <c r="G47530"/>
      <c r="H47530"/>
    </row>
    <row r="47531" spans="6:8" x14ac:dyDescent="0.25">
      <c r="F47531"/>
      <c r="G47531"/>
      <c r="H47531"/>
    </row>
    <row r="47532" spans="6:8" x14ac:dyDescent="0.25">
      <c r="F47532"/>
      <c r="G47532"/>
      <c r="H47532"/>
    </row>
    <row r="47533" spans="6:8" x14ac:dyDescent="0.25">
      <c r="F47533"/>
      <c r="G47533"/>
      <c r="H47533"/>
    </row>
    <row r="47534" spans="6:8" x14ac:dyDescent="0.25">
      <c r="F47534"/>
      <c r="G47534"/>
      <c r="H47534"/>
    </row>
    <row r="47535" spans="6:8" x14ac:dyDescent="0.25">
      <c r="F47535"/>
      <c r="G47535"/>
      <c r="H47535"/>
    </row>
    <row r="47536" spans="6:8" x14ac:dyDescent="0.25">
      <c r="F47536"/>
      <c r="G47536"/>
      <c r="H47536"/>
    </row>
    <row r="47537" spans="6:8" x14ac:dyDescent="0.25">
      <c r="F47537"/>
      <c r="G47537"/>
      <c r="H47537"/>
    </row>
    <row r="47538" spans="6:8" x14ac:dyDescent="0.25">
      <c r="F47538"/>
      <c r="G47538"/>
      <c r="H47538"/>
    </row>
    <row r="47539" spans="6:8" x14ac:dyDescent="0.25">
      <c r="F47539"/>
      <c r="G47539"/>
      <c r="H47539"/>
    </row>
    <row r="47540" spans="6:8" x14ac:dyDescent="0.25">
      <c r="F47540"/>
      <c r="G47540"/>
      <c r="H47540"/>
    </row>
    <row r="47541" spans="6:8" x14ac:dyDescent="0.25">
      <c r="F47541"/>
      <c r="G47541"/>
      <c r="H47541"/>
    </row>
    <row r="47542" spans="6:8" x14ac:dyDescent="0.25">
      <c r="F47542"/>
      <c r="G47542"/>
      <c r="H47542"/>
    </row>
    <row r="47543" spans="6:8" x14ac:dyDescent="0.25">
      <c r="F47543"/>
      <c r="G47543"/>
      <c r="H47543"/>
    </row>
    <row r="47544" spans="6:8" x14ac:dyDescent="0.25">
      <c r="F47544"/>
      <c r="G47544"/>
      <c r="H47544"/>
    </row>
    <row r="47545" spans="6:8" x14ac:dyDescent="0.25">
      <c r="F47545"/>
      <c r="G47545"/>
      <c r="H47545"/>
    </row>
    <row r="47546" spans="6:8" x14ac:dyDescent="0.25">
      <c r="F47546"/>
      <c r="G47546"/>
      <c r="H47546"/>
    </row>
    <row r="47547" spans="6:8" x14ac:dyDescent="0.25">
      <c r="F47547"/>
      <c r="G47547"/>
      <c r="H47547"/>
    </row>
    <row r="47548" spans="6:8" x14ac:dyDescent="0.25">
      <c r="F47548"/>
      <c r="G47548"/>
      <c r="H47548"/>
    </row>
    <row r="47549" spans="6:8" x14ac:dyDescent="0.25">
      <c r="F47549"/>
      <c r="G47549"/>
      <c r="H47549"/>
    </row>
    <row r="47550" spans="6:8" x14ac:dyDescent="0.25">
      <c r="F47550"/>
      <c r="G47550"/>
      <c r="H47550"/>
    </row>
    <row r="47551" spans="6:8" x14ac:dyDescent="0.25">
      <c r="F47551"/>
      <c r="G47551"/>
      <c r="H47551"/>
    </row>
    <row r="47552" spans="6:8" x14ac:dyDescent="0.25">
      <c r="F47552"/>
      <c r="G47552"/>
      <c r="H47552"/>
    </row>
    <row r="47553" spans="6:8" x14ac:dyDescent="0.25">
      <c r="F47553"/>
      <c r="G47553"/>
      <c r="H47553"/>
    </row>
    <row r="47554" spans="6:8" x14ac:dyDescent="0.25">
      <c r="F47554"/>
      <c r="G47554"/>
      <c r="H47554"/>
    </row>
    <row r="47555" spans="6:8" x14ac:dyDescent="0.25">
      <c r="F47555"/>
      <c r="G47555"/>
      <c r="H47555"/>
    </row>
    <row r="47556" spans="6:8" x14ac:dyDescent="0.25">
      <c r="F47556"/>
      <c r="G47556"/>
      <c r="H47556"/>
    </row>
    <row r="47557" spans="6:8" x14ac:dyDescent="0.25">
      <c r="F47557"/>
      <c r="G47557"/>
      <c r="H47557"/>
    </row>
    <row r="47558" spans="6:8" x14ac:dyDescent="0.25">
      <c r="F47558"/>
      <c r="G47558"/>
      <c r="H47558"/>
    </row>
    <row r="47559" spans="6:8" x14ac:dyDescent="0.25">
      <c r="F47559"/>
      <c r="G47559"/>
      <c r="H47559"/>
    </row>
    <row r="47560" spans="6:8" x14ac:dyDescent="0.25">
      <c r="F47560"/>
      <c r="G47560"/>
      <c r="H47560"/>
    </row>
    <row r="47561" spans="6:8" x14ac:dyDescent="0.25">
      <c r="F47561"/>
      <c r="G47561"/>
      <c r="H47561"/>
    </row>
    <row r="47562" spans="6:8" x14ac:dyDescent="0.25">
      <c r="F47562"/>
      <c r="G47562"/>
      <c r="H47562"/>
    </row>
    <row r="47563" spans="6:8" x14ac:dyDescent="0.25">
      <c r="F47563"/>
      <c r="G47563"/>
      <c r="H47563"/>
    </row>
    <row r="47564" spans="6:8" x14ac:dyDescent="0.25">
      <c r="F47564"/>
      <c r="G47564"/>
      <c r="H47564"/>
    </row>
    <row r="47565" spans="6:8" x14ac:dyDescent="0.25">
      <c r="F47565"/>
      <c r="G47565"/>
      <c r="H47565"/>
    </row>
    <row r="47566" spans="6:8" x14ac:dyDescent="0.25">
      <c r="F47566"/>
      <c r="G47566"/>
      <c r="H47566"/>
    </row>
    <row r="47567" spans="6:8" x14ac:dyDescent="0.25">
      <c r="F47567"/>
      <c r="G47567"/>
      <c r="H47567"/>
    </row>
    <row r="47568" spans="6:8" x14ac:dyDescent="0.25">
      <c r="F47568"/>
      <c r="G47568"/>
      <c r="H47568"/>
    </row>
    <row r="47569" spans="6:8" x14ac:dyDescent="0.25">
      <c r="F47569"/>
      <c r="G47569"/>
      <c r="H47569"/>
    </row>
    <row r="47570" spans="6:8" x14ac:dyDescent="0.25">
      <c r="F47570"/>
      <c r="G47570"/>
      <c r="H47570"/>
    </row>
    <row r="47571" spans="6:8" x14ac:dyDescent="0.25">
      <c r="F47571"/>
      <c r="G47571"/>
      <c r="H47571"/>
    </row>
    <row r="47572" spans="6:8" x14ac:dyDescent="0.25">
      <c r="F47572"/>
      <c r="G47572"/>
      <c r="H47572"/>
    </row>
    <row r="47573" spans="6:8" x14ac:dyDescent="0.25">
      <c r="F47573"/>
      <c r="G47573"/>
      <c r="H47573"/>
    </row>
    <row r="47574" spans="6:8" x14ac:dyDescent="0.25">
      <c r="F47574"/>
      <c r="G47574"/>
      <c r="H47574"/>
    </row>
    <row r="47575" spans="6:8" x14ac:dyDescent="0.25">
      <c r="F47575"/>
      <c r="G47575"/>
      <c r="H47575"/>
    </row>
    <row r="47576" spans="6:8" x14ac:dyDescent="0.25">
      <c r="F47576"/>
      <c r="G47576"/>
      <c r="H47576"/>
    </row>
    <row r="47577" spans="6:8" x14ac:dyDescent="0.25">
      <c r="F47577"/>
      <c r="G47577"/>
      <c r="H47577"/>
    </row>
    <row r="47578" spans="6:8" x14ac:dyDescent="0.25">
      <c r="F47578"/>
      <c r="G47578"/>
      <c r="H47578"/>
    </row>
    <row r="47579" spans="6:8" x14ac:dyDescent="0.25">
      <c r="F47579"/>
      <c r="G47579"/>
      <c r="H47579"/>
    </row>
    <row r="47580" spans="6:8" x14ac:dyDescent="0.25">
      <c r="F47580"/>
      <c r="G47580"/>
      <c r="H47580"/>
    </row>
    <row r="47581" spans="6:8" x14ac:dyDescent="0.25">
      <c r="F47581"/>
      <c r="G47581"/>
      <c r="H47581"/>
    </row>
    <row r="47582" spans="6:8" x14ac:dyDescent="0.25">
      <c r="F47582"/>
      <c r="G47582"/>
      <c r="H47582"/>
    </row>
    <row r="47583" spans="6:8" x14ac:dyDescent="0.25">
      <c r="F47583"/>
      <c r="G47583"/>
      <c r="H47583"/>
    </row>
    <row r="47584" spans="6:8" x14ac:dyDescent="0.25">
      <c r="F47584"/>
      <c r="G47584"/>
      <c r="H47584"/>
    </row>
    <row r="47585" spans="6:8" x14ac:dyDescent="0.25">
      <c r="F47585"/>
      <c r="G47585"/>
      <c r="H47585"/>
    </row>
    <row r="47586" spans="6:8" x14ac:dyDescent="0.25">
      <c r="F47586"/>
      <c r="G47586"/>
      <c r="H47586"/>
    </row>
    <row r="47587" spans="6:8" x14ac:dyDescent="0.25">
      <c r="F47587"/>
      <c r="G47587"/>
      <c r="H47587"/>
    </row>
    <row r="47588" spans="6:8" x14ac:dyDescent="0.25">
      <c r="F47588"/>
      <c r="G47588"/>
      <c r="H47588"/>
    </row>
    <row r="47589" spans="6:8" x14ac:dyDescent="0.25">
      <c r="F47589"/>
      <c r="G47589"/>
      <c r="H47589"/>
    </row>
    <row r="47590" spans="6:8" x14ac:dyDescent="0.25">
      <c r="F47590"/>
      <c r="G47590"/>
      <c r="H47590"/>
    </row>
    <row r="47591" spans="6:8" x14ac:dyDescent="0.25">
      <c r="F47591"/>
      <c r="G47591"/>
      <c r="H47591"/>
    </row>
    <row r="47592" spans="6:8" x14ac:dyDescent="0.25">
      <c r="F47592"/>
      <c r="G47592"/>
      <c r="H47592"/>
    </row>
    <row r="47593" spans="6:8" x14ac:dyDescent="0.25">
      <c r="F47593"/>
      <c r="G47593"/>
      <c r="H47593"/>
    </row>
    <row r="47594" spans="6:8" x14ac:dyDescent="0.25">
      <c r="F47594"/>
      <c r="G47594"/>
      <c r="H47594"/>
    </row>
    <row r="47595" spans="6:8" x14ac:dyDescent="0.25">
      <c r="F47595"/>
      <c r="G47595"/>
      <c r="H47595"/>
    </row>
    <row r="47596" spans="6:8" x14ac:dyDescent="0.25">
      <c r="F47596"/>
      <c r="G47596"/>
      <c r="H47596"/>
    </row>
    <row r="47597" spans="6:8" x14ac:dyDescent="0.25">
      <c r="F47597"/>
      <c r="G47597"/>
      <c r="H47597"/>
    </row>
    <row r="47598" spans="6:8" x14ac:dyDescent="0.25">
      <c r="F47598"/>
      <c r="G47598"/>
      <c r="H47598"/>
    </row>
    <row r="47599" spans="6:8" x14ac:dyDescent="0.25">
      <c r="F47599"/>
      <c r="G47599"/>
      <c r="H47599"/>
    </row>
    <row r="47600" spans="6:8" x14ac:dyDescent="0.25">
      <c r="F47600"/>
      <c r="G47600"/>
      <c r="H47600"/>
    </row>
    <row r="47601" spans="6:8" x14ac:dyDescent="0.25">
      <c r="F47601"/>
      <c r="G47601"/>
      <c r="H47601"/>
    </row>
    <row r="47602" spans="6:8" x14ac:dyDescent="0.25">
      <c r="F47602"/>
      <c r="G47602"/>
      <c r="H47602"/>
    </row>
    <row r="47603" spans="6:8" x14ac:dyDescent="0.25">
      <c r="F47603"/>
      <c r="G47603"/>
      <c r="H47603"/>
    </row>
    <row r="47604" spans="6:8" x14ac:dyDescent="0.25">
      <c r="F47604"/>
      <c r="G47604"/>
      <c r="H47604"/>
    </row>
    <row r="47605" spans="6:8" x14ac:dyDescent="0.25">
      <c r="F47605"/>
      <c r="G47605"/>
      <c r="H47605"/>
    </row>
    <row r="47606" spans="6:8" x14ac:dyDescent="0.25">
      <c r="F47606"/>
      <c r="G47606"/>
      <c r="H47606"/>
    </row>
    <row r="47607" spans="6:8" x14ac:dyDescent="0.25">
      <c r="F47607"/>
      <c r="G47607"/>
      <c r="H47607"/>
    </row>
    <row r="47608" spans="6:8" x14ac:dyDescent="0.25">
      <c r="F47608"/>
      <c r="G47608"/>
      <c r="H47608"/>
    </row>
    <row r="47609" spans="6:8" x14ac:dyDescent="0.25">
      <c r="F47609"/>
      <c r="G47609"/>
      <c r="H47609"/>
    </row>
    <row r="47610" spans="6:8" x14ac:dyDescent="0.25">
      <c r="F47610"/>
      <c r="G47610"/>
      <c r="H47610"/>
    </row>
    <row r="47611" spans="6:8" x14ac:dyDescent="0.25">
      <c r="F47611"/>
      <c r="G47611"/>
      <c r="H47611"/>
    </row>
    <row r="47612" spans="6:8" x14ac:dyDescent="0.25">
      <c r="F47612"/>
      <c r="G47612"/>
      <c r="H47612"/>
    </row>
    <row r="47613" spans="6:8" x14ac:dyDescent="0.25">
      <c r="F47613"/>
      <c r="G47613"/>
      <c r="H47613"/>
    </row>
    <row r="47614" spans="6:8" x14ac:dyDescent="0.25">
      <c r="F47614"/>
      <c r="G47614"/>
      <c r="H47614"/>
    </row>
    <row r="47615" spans="6:8" x14ac:dyDescent="0.25">
      <c r="F47615"/>
      <c r="G47615"/>
      <c r="H47615"/>
    </row>
    <row r="47616" spans="6:8" x14ac:dyDescent="0.25">
      <c r="F47616"/>
      <c r="G47616"/>
      <c r="H47616"/>
    </row>
    <row r="47617" spans="6:8" x14ac:dyDescent="0.25">
      <c r="F47617"/>
      <c r="G47617"/>
      <c r="H47617"/>
    </row>
    <row r="47618" spans="6:8" x14ac:dyDescent="0.25">
      <c r="F47618"/>
      <c r="G47618"/>
      <c r="H47618"/>
    </row>
    <row r="47619" spans="6:8" x14ac:dyDescent="0.25">
      <c r="F47619"/>
      <c r="G47619"/>
      <c r="H47619"/>
    </row>
    <row r="47620" spans="6:8" x14ac:dyDescent="0.25">
      <c r="F47620"/>
      <c r="G47620"/>
      <c r="H47620"/>
    </row>
    <row r="47621" spans="6:8" x14ac:dyDescent="0.25">
      <c r="F47621"/>
      <c r="G47621"/>
      <c r="H47621"/>
    </row>
    <row r="47622" spans="6:8" x14ac:dyDescent="0.25">
      <c r="F47622"/>
      <c r="G47622"/>
      <c r="H47622"/>
    </row>
    <row r="47623" spans="6:8" x14ac:dyDescent="0.25">
      <c r="F47623"/>
      <c r="G47623"/>
      <c r="H47623"/>
    </row>
    <row r="47624" spans="6:8" x14ac:dyDescent="0.25">
      <c r="F47624"/>
      <c r="G47624"/>
      <c r="H47624"/>
    </row>
    <row r="47625" spans="6:8" x14ac:dyDescent="0.25">
      <c r="F47625"/>
      <c r="G47625"/>
      <c r="H47625"/>
    </row>
    <row r="47626" spans="6:8" x14ac:dyDescent="0.25">
      <c r="F47626"/>
      <c r="G47626"/>
      <c r="H47626"/>
    </row>
    <row r="47627" spans="6:8" x14ac:dyDescent="0.25">
      <c r="F47627"/>
      <c r="G47627"/>
      <c r="H47627"/>
    </row>
    <row r="47628" spans="6:8" x14ac:dyDescent="0.25">
      <c r="F47628"/>
      <c r="G47628"/>
      <c r="H47628"/>
    </row>
    <row r="47629" spans="6:8" x14ac:dyDescent="0.25">
      <c r="F47629"/>
      <c r="G47629"/>
      <c r="H47629"/>
    </row>
    <row r="47630" spans="6:8" x14ac:dyDescent="0.25">
      <c r="F47630"/>
      <c r="G47630"/>
      <c r="H47630"/>
    </row>
    <row r="47631" spans="6:8" x14ac:dyDescent="0.25">
      <c r="F47631"/>
      <c r="G47631"/>
      <c r="H47631"/>
    </row>
    <row r="47632" spans="6:8" x14ac:dyDescent="0.25">
      <c r="F47632"/>
      <c r="G47632"/>
      <c r="H47632"/>
    </row>
    <row r="47633" spans="6:8" x14ac:dyDescent="0.25">
      <c r="F47633"/>
      <c r="G47633"/>
      <c r="H47633"/>
    </row>
    <row r="47634" spans="6:8" x14ac:dyDescent="0.25">
      <c r="F47634"/>
      <c r="G47634"/>
      <c r="H47634"/>
    </row>
    <row r="47635" spans="6:8" x14ac:dyDescent="0.25">
      <c r="F47635"/>
      <c r="G47635"/>
      <c r="H47635"/>
    </row>
    <row r="47636" spans="6:8" x14ac:dyDescent="0.25">
      <c r="F47636"/>
      <c r="G47636"/>
      <c r="H47636"/>
    </row>
    <row r="47637" spans="6:8" x14ac:dyDescent="0.25">
      <c r="F47637"/>
      <c r="G47637"/>
      <c r="H47637"/>
    </row>
    <row r="47638" spans="6:8" x14ac:dyDescent="0.25">
      <c r="F47638"/>
      <c r="G47638"/>
      <c r="H47638"/>
    </row>
    <row r="47639" spans="6:8" x14ac:dyDescent="0.25">
      <c r="F47639"/>
      <c r="G47639"/>
      <c r="H47639"/>
    </row>
    <row r="47640" spans="6:8" x14ac:dyDescent="0.25">
      <c r="F47640"/>
      <c r="G47640"/>
      <c r="H47640"/>
    </row>
    <row r="47641" spans="6:8" x14ac:dyDescent="0.25">
      <c r="F47641"/>
      <c r="G47641"/>
      <c r="H47641"/>
    </row>
    <row r="47642" spans="6:8" x14ac:dyDescent="0.25">
      <c r="F47642"/>
      <c r="G47642"/>
      <c r="H47642"/>
    </row>
    <row r="47643" spans="6:8" x14ac:dyDescent="0.25">
      <c r="F47643"/>
      <c r="G47643"/>
      <c r="H47643"/>
    </row>
    <row r="47644" spans="6:8" x14ac:dyDescent="0.25">
      <c r="F47644"/>
      <c r="G47644"/>
      <c r="H47644"/>
    </row>
    <row r="47645" spans="6:8" x14ac:dyDescent="0.25">
      <c r="F47645"/>
      <c r="G47645"/>
      <c r="H47645"/>
    </row>
    <row r="47646" spans="6:8" x14ac:dyDescent="0.25">
      <c r="F47646"/>
      <c r="G47646"/>
      <c r="H47646"/>
    </row>
    <row r="47647" spans="6:8" x14ac:dyDescent="0.25">
      <c r="F47647"/>
      <c r="G47647"/>
      <c r="H47647"/>
    </row>
    <row r="47648" spans="6:8" x14ac:dyDescent="0.25">
      <c r="F47648"/>
      <c r="G47648"/>
      <c r="H47648"/>
    </row>
    <row r="47649" spans="6:8" x14ac:dyDescent="0.25">
      <c r="F47649"/>
      <c r="G47649"/>
      <c r="H47649"/>
    </row>
    <row r="47650" spans="6:8" x14ac:dyDescent="0.25">
      <c r="F47650"/>
      <c r="G47650"/>
      <c r="H47650"/>
    </row>
    <row r="47651" spans="6:8" x14ac:dyDescent="0.25">
      <c r="F47651"/>
      <c r="G47651"/>
      <c r="H47651"/>
    </row>
    <row r="47652" spans="6:8" x14ac:dyDescent="0.25">
      <c r="F47652"/>
      <c r="G47652"/>
      <c r="H47652"/>
    </row>
    <row r="47653" spans="6:8" x14ac:dyDescent="0.25">
      <c r="F47653"/>
      <c r="G47653"/>
      <c r="H47653"/>
    </row>
    <row r="47654" spans="6:8" x14ac:dyDescent="0.25">
      <c r="F47654"/>
      <c r="G47654"/>
      <c r="H47654"/>
    </row>
    <row r="47655" spans="6:8" x14ac:dyDescent="0.25">
      <c r="F47655"/>
      <c r="G47655"/>
      <c r="H47655"/>
    </row>
    <row r="47656" spans="6:8" x14ac:dyDescent="0.25">
      <c r="F47656"/>
      <c r="G47656"/>
      <c r="H47656"/>
    </row>
    <row r="47657" spans="6:8" x14ac:dyDescent="0.25">
      <c r="F47657"/>
      <c r="G47657"/>
      <c r="H47657"/>
    </row>
    <row r="47658" spans="6:8" x14ac:dyDescent="0.25">
      <c r="F47658"/>
      <c r="G47658"/>
      <c r="H47658"/>
    </row>
    <row r="47659" spans="6:8" x14ac:dyDescent="0.25">
      <c r="F47659"/>
      <c r="G47659"/>
      <c r="H47659"/>
    </row>
    <row r="47660" spans="6:8" x14ac:dyDescent="0.25">
      <c r="F47660"/>
      <c r="G47660"/>
      <c r="H47660"/>
    </row>
    <row r="47661" spans="6:8" x14ac:dyDescent="0.25">
      <c r="F47661"/>
      <c r="G47661"/>
      <c r="H47661"/>
    </row>
    <row r="47662" spans="6:8" x14ac:dyDescent="0.25">
      <c r="F47662"/>
      <c r="G47662"/>
      <c r="H47662"/>
    </row>
    <row r="47663" spans="6:8" x14ac:dyDescent="0.25">
      <c r="F47663"/>
      <c r="G47663"/>
      <c r="H47663"/>
    </row>
    <row r="47664" spans="6:8" x14ac:dyDescent="0.25">
      <c r="F47664"/>
      <c r="G47664"/>
      <c r="H47664"/>
    </row>
    <row r="47665" spans="6:8" x14ac:dyDescent="0.25">
      <c r="F47665"/>
      <c r="G47665"/>
      <c r="H47665"/>
    </row>
    <row r="47666" spans="6:8" x14ac:dyDescent="0.25">
      <c r="F47666"/>
      <c r="G47666"/>
      <c r="H47666"/>
    </row>
    <row r="47667" spans="6:8" x14ac:dyDescent="0.25">
      <c r="F47667"/>
      <c r="G47667"/>
      <c r="H47667"/>
    </row>
    <row r="47668" spans="6:8" x14ac:dyDescent="0.25">
      <c r="F47668"/>
      <c r="G47668"/>
      <c r="H47668"/>
    </row>
    <row r="47669" spans="6:8" x14ac:dyDescent="0.25">
      <c r="F47669"/>
      <c r="G47669"/>
      <c r="H47669"/>
    </row>
    <row r="47670" spans="6:8" x14ac:dyDescent="0.25">
      <c r="F47670"/>
      <c r="G47670"/>
      <c r="H47670"/>
    </row>
    <row r="47671" spans="6:8" x14ac:dyDescent="0.25">
      <c r="F47671"/>
      <c r="G47671"/>
      <c r="H47671"/>
    </row>
    <row r="47672" spans="6:8" x14ac:dyDescent="0.25">
      <c r="F47672"/>
      <c r="G47672"/>
      <c r="H47672"/>
    </row>
    <row r="47673" spans="6:8" x14ac:dyDescent="0.25">
      <c r="F47673"/>
      <c r="G47673"/>
      <c r="H47673"/>
    </row>
    <row r="47674" spans="6:8" x14ac:dyDescent="0.25">
      <c r="F47674"/>
      <c r="G47674"/>
      <c r="H47674"/>
    </row>
    <row r="47675" spans="6:8" x14ac:dyDescent="0.25">
      <c r="F47675"/>
      <c r="G47675"/>
      <c r="H47675"/>
    </row>
    <row r="47676" spans="6:8" x14ac:dyDescent="0.25">
      <c r="F47676"/>
      <c r="G47676"/>
      <c r="H47676"/>
    </row>
    <row r="47677" spans="6:8" x14ac:dyDescent="0.25">
      <c r="F47677"/>
      <c r="G47677"/>
      <c r="H47677"/>
    </row>
    <row r="47678" spans="6:8" x14ac:dyDescent="0.25">
      <c r="F47678"/>
      <c r="G47678"/>
      <c r="H47678"/>
    </row>
    <row r="47679" spans="6:8" x14ac:dyDescent="0.25">
      <c r="F47679"/>
      <c r="G47679"/>
      <c r="H47679"/>
    </row>
    <row r="47680" spans="6:8" x14ac:dyDescent="0.25">
      <c r="F47680"/>
      <c r="G47680"/>
      <c r="H47680"/>
    </row>
    <row r="47681" spans="6:8" x14ac:dyDescent="0.25">
      <c r="F47681"/>
      <c r="G47681"/>
      <c r="H47681"/>
    </row>
    <row r="47682" spans="6:8" x14ac:dyDescent="0.25">
      <c r="F47682"/>
      <c r="G47682"/>
      <c r="H47682"/>
    </row>
    <row r="47683" spans="6:8" x14ac:dyDescent="0.25">
      <c r="F47683"/>
      <c r="G47683"/>
      <c r="H47683"/>
    </row>
    <row r="47684" spans="6:8" x14ac:dyDescent="0.25">
      <c r="F47684"/>
      <c r="G47684"/>
      <c r="H47684"/>
    </row>
    <row r="47685" spans="6:8" x14ac:dyDescent="0.25">
      <c r="F47685"/>
      <c r="G47685"/>
      <c r="H47685"/>
    </row>
    <row r="47686" spans="6:8" x14ac:dyDescent="0.25">
      <c r="F47686"/>
      <c r="G47686"/>
      <c r="H47686"/>
    </row>
    <row r="47687" spans="6:8" x14ac:dyDescent="0.25">
      <c r="F47687"/>
      <c r="G47687"/>
      <c r="H47687"/>
    </row>
    <row r="47688" spans="6:8" x14ac:dyDescent="0.25">
      <c r="F47688"/>
      <c r="G47688"/>
      <c r="H47688"/>
    </row>
    <row r="47689" spans="6:8" x14ac:dyDescent="0.25">
      <c r="F47689"/>
      <c r="G47689"/>
      <c r="H47689"/>
    </row>
    <row r="47690" spans="6:8" x14ac:dyDescent="0.25">
      <c r="F47690"/>
      <c r="G47690"/>
      <c r="H47690"/>
    </row>
    <row r="47691" spans="6:8" x14ac:dyDescent="0.25">
      <c r="F47691"/>
      <c r="G47691"/>
      <c r="H47691"/>
    </row>
    <row r="47692" spans="6:8" x14ac:dyDescent="0.25">
      <c r="F47692"/>
      <c r="G47692"/>
      <c r="H47692"/>
    </row>
    <row r="47693" spans="6:8" x14ac:dyDescent="0.25">
      <c r="F47693"/>
      <c r="G47693"/>
      <c r="H47693"/>
    </row>
    <row r="47694" spans="6:8" x14ac:dyDescent="0.25">
      <c r="F47694"/>
      <c r="G47694"/>
      <c r="H47694"/>
    </row>
    <row r="47695" spans="6:8" x14ac:dyDescent="0.25">
      <c r="F47695"/>
      <c r="G47695"/>
      <c r="H47695"/>
    </row>
    <row r="47696" spans="6:8" x14ac:dyDescent="0.25">
      <c r="F47696"/>
      <c r="G47696"/>
      <c r="H47696"/>
    </row>
    <row r="47697" spans="6:8" x14ac:dyDescent="0.25">
      <c r="F47697"/>
      <c r="G47697"/>
      <c r="H47697"/>
    </row>
    <row r="47698" spans="6:8" x14ac:dyDescent="0.25">
      <c r="F47698"/>
      <c r="G47698"/>
      <c r="H47698"/>
    </row>
    <row r="47699" spans="6:8" x14ac:dyDescent="0.25">
      <c r="F47699"/>
      <c r="G47699"/>
      <c r="H47699"/>
    </row>
    <row r="47700" spans="6:8" x14ac:dyDescent="0.25">
      <c r="F47700"/>
      <c r="G47700"/>
      <c r="H47700"/>
    </row>
    <row r="47701" spans="6:8" x14ac:dyDescent="0.25">
      <c r="F47701"/>
      <c r="G47701"/>
      <c r="H47701"/>
    </row>
    <row r="47702" spans="6:8" x14ac:dyDescent="0.25">
      <c r="F47702"/>
      <c r="G47702"/>
      <c r="H47702"/>
    </row>
    <row r="47703" spans="6:8" x14ac:dyDescent="0.25">
      <c r="F47703"/>
      <c r="G47703"/>
      <c r="H47703"/>
    </row>
    <row r="47704" spans="6:8" x14ac:dyDescent="0.25">
      <c r="F47704"/>
      <c r="G47704"/>
      <c r="H47704"/>
    </row>
    <row r="47705" spans="6:8" x14ac:dyDescent="0.25">
      <c r="F47705"/>
      <c r="G47705"/>
      <c r="H47705"/>
    </row>
    <row r="47706" spans="6:8" x14ac:dyDescent="0.25">
      <c r="F47706"/>
      <c r="G47706"/>
      <c r="H47706"/>
    </row>
    <row r="47707" spans="6:8" x14ac:dyDescent="0.25">
      <c r="F47707"/>
      <c r="G47707"/>
      <c r="H47707"/>
    </row>
    <row r="47708" spans="6:8" x14ac:dyDescent="0.25">
      <c r="F47708"/>
      <c r="G47708"/>
      <c r="H47708"/>
    </row>
    <row r="47709" spans="6:8" x14ac:dyDescent="0.25">
      <c r="F47709"/>
      <c r="G47709"/>
      <c r="H47709"/>
    </row>
    <row r="47710" spans="6:8" x14ac:dyDescent="0.25">
      <c r="F47710"/>
      <c r="G47710"/>
      <c r="H47710"/>
    </row>
    <row r="47711" spans="6:8" x14ac:dyDescent="0.25">
      <c r="F47711"/>
      <c r="G47711"/>
      <c r="H47711"/>
    </row>
    <row r="47712" spans="6:8" x14ac:dyDescent="0.25">
      <c r="F47712"/>
      <c r="G47712"/>
      <c r="H47712"/>
    </row>
    <row r="47713" spans="6:8" x14ac:dyDescent="0.25">
      <c r="F47713"/>
      <c r="G47713"/>
      <c r="H47713"/>
    </row>
    <row r="47714" spans="6:8" x14ac:dyDescent="0.25">
      <c r="F47714"/>
      <c r="G47714"/>
      <c r="H47714"/>
    </row>
    <row r="47715" spans="6:8" x14ac:dyDescent="0.25">
      <c r="F47715"/>
      <c r="G47715"/>
      <c r="H47715"/>
    </row>
    <row r="47716" spans="6:8" x14ac:dyDescent="0.25">
      <c r="F47716"/>
      <c r="G47716"/>
      <c r="H47716"/>
    </row>
    <row r="47717" spans="6:8" x14ac:dyDescent="0.25">
      <c r="F47717"/>
      <c r="G47717"/>
      <c r="H47717"/>
    </row>
    <row r="47718" spans="6:8" x14ac:dyDescent="0.25">
      <c r="F47718"/>
      <c r="G47718"/>
      <c r="H47718"/>
    </row>
    <row r="47719" spans="6:8" x14ac:dyDescent="0.25">
      <c r="F47719"/>
      <c r="G47719"/>
      <c r="H47719"/>
    </row>
    <row r="47720" spans="6:8" x14ac:dyDescent="0.25">
      <c r="F47720"/>
      <c r="G47720"/>
      <c r="H47720"/>
    </row>
    <row r="47721" spans="6:8" x14ac:dyDescent="0.25">
      <c r="F47721"/>
      <c r="G47721"/>
      <c r="H47721"/>
    </row>
    <row r="47722" spans="6:8" x14ac:dyDescent="0.25">
      <c r="F47722"/>
      <c r="G47722"/>
      <c r="H47722"/>
    </row>
    <row r="47723" spans="6:8" x14ac:dyDescent="0.25">
      <c r="F47723"/>
      <c r="G47723"/>
      <c r="H47723"/>
    </row>
    <row r="47724" spans="6:8" x14ac:dyDescent="0.25">
      <c r="F47724"/>
      <c r="G47724"/>
      <c r="H47724"/>
    </row>
    <row r="47725" spans="6:8" x14ac:dyDescent="0.25">
      <c r="F47725"/>
      <c r="G47725"/>
      <c r="H47725"/>
    </row>
    <row r="47726" spans="6:8" x14ac:dyDescent="0.25">
      <c r="F47726"/>
      <c r="G47726"/>
      <c r="H47726"/>
    </row>
    <row r="47727" spans="6:8" x14ac:dyDescent="0.25">
      <c r="F47727"/>
      <c r="G47727"/>
      <c r="H47727"/>
    </row>
    <row r="47728" spans="6:8" x14ac:dyDescent="0.25">
      <c r="F47728"/>
      <c r="G47728"/>
      <c r="H47728"/>
    </row>
    <row r="47729" spans="6:8" x14ac:dyDescent="0.25">
      <c r="F47729"/>
      <c r="G47729"/>
      <c r="H47729"/>
    </row>
    <row r="47730" spans="6:8" x14ac:dyDescent="0.25">
      <c r="F47730"/>
      <c r="G47730"/>
      <c r="H47730"/>
    </row>
    <row r="47731" spans="6:8" x14ac:dyDescent="0.25">
      <c r="F47731"/>
      <c r="G47731"/>
      <c r="H47731"/>
    </row>
    <row r="47732" spans="6:8" x14ac:dyDescent="0.25">
      <c r="F47732"/>
      <c r="G47732"/>
      <c r="H47732"/>
    </row>
    <row r="47733" spans="6:8" x14ac:dyDescent="0.25">
      <c r="F47733"/>
      <c r="G47733"/>
      <c r="H47733"/>
    </row>
    <row r="47734" spans="6:8" x14ac:dyDescent="0.25">
      <c r="F47734"/>
      <c r="G47734"/>
      <c r="H47734"/>
    </row>
    <row r="47735" spans="6:8" x14ac:dyDescent="0.25">
      <c r="F47735"/>
      <c r="G47735"/>
      <c r="H47735"/>
    </row>
    <row r="47736" spans="6:8" x14ac:dyDescent="0.25">
      <c r="F47736"/>
      <c r="G47736"/>
      <c r="H47736"/>
    </row>
    <row r="47737" spans="6:8" x14ac:dyDescent="0.25">
      <c r="F47737"/>
      <c r="G47737"/>
      <c r="H47737"/>
    </row>
    <row r="47738" spans="6:8" x14ac:dyDescent="0.25">
      <c r="F47738"/>
      <c r="G47738"/>
      <c r="H47738"/>
    </row>
    <row r="47739" spans="6:8" x14ac:dyDescent="0.25">
      <c r="F47739"/>
      <c r="G47739"/>
      <c r="H47739"/>
    </row>
    <row r="47740" spans="6:8" x14ac:dyDescent="0.25">
      <c r="F47740"/>
      <c r="G47740"/>
      <c r="H47740"/>
    </row>
    <row r="47741" spans="6:8" x14ac:dyDescent="0.25">
      <c r="F47741"/>
      <c r="G47741"/>
      <c r="H47741"/>
    </row>
    <row r="47742" spans="6:8" x14ac:dyDescent="0.25">
      <c r="F47742"/>
      <c r="G47742"/>
      <c r="H47742"/>
    </row>
    <row r="47743" spans="6:8" x14ac:dyDescent="0.25">
      <c r="F47743"/>
      <c r="G47743"/>
      <c r="H47743"/>
    </row>
    <row r="47744" spans="6:8" x14ac:dyDescent="0.25">
      <c r="F47744"/>
      <c r="G47744"/>
      <c r="H47744"/>
    </row>
    <row r="47745" spans="6:8" x14ac:dyDescent="0.25">
      <c r="F47745"/>
      <c r="G47745"/>
      <c r="H47745"/>
    </row>
    <row r="47746" spans="6:8" x14ac:dyDescent="0.25">
      <c r="F47746"/>
      <c r="G47746"/>
      <c r="H47746"/>
    </row>
    <row r="47747" spans="6:8" x14ac:dyDescent="0.25">
      <c r="F47747"/>
      <c r="G47747"/>
      <c r="H47747"/>
    </row>
    <row r="47748" spans="6:8" x14ac:dyDescent="0.25">
      <c r="F47748"/>
      <c r="G47748"/>
      <c r="H47748"/>
    </row>
    <row r="47749" spans="6:8" x14ac:dyDescent="0.25">
      <c r="F47749"/>
      <c r="G47749"/>
      <c r="H47749"/>
    </row>
    <row r="47750" spans="6:8" x14ac:dyDescent="0.25">
      <c r="F47750"/>
      <c r="G47750"/>
      <c r="H47750"/>
    </row>
    <row r="47751" spans="6:8" x14ac:dyDescent="0.25">
      <c r="F47751"/>
      <c r="G47751"/>
      <c r="H47751"/>
    </row>
    <row r="47752" spans="6:8" x14ac:dyDescent="0.25">
      <c r="F47752"/>
      <c r="G47752"/>
      <c r="H47752"/>
    </row>
    <row r="47753" spans="6:8" x14ac:dyDescent="0.25">
      <c r="F47753"/>
      <c r="G47753"/>
      <c r="H47753"/>
    </row>
    <row r="47754" spans="6:8" x14ac:dyDescent="0.25">
      <c r="F47754"/>
      <c r="G47754"/>
      <c r="H47754"/>
    </row>
    <row r="47755" spans="6:8" x14ac:dyDescent="0.25">
      <c r="F47755"/>
      <c r="G47755"/>
      <c r="H47755"/>
    </row>
    <row r="47756" spans="6:8" x14ac:dyDescent="0.25">
      <c r="F47756"/>
      <c r="G47756"/>
      <c r="H47756"/>
    </row>
    <row r="47757" spans="6:8" x14ac:dyDescent="0.25">
      <c r="F47757"/>
      <c r="G47757"/>
      <c r="H47757"/>
    </row>
    <row r="47758" spans="6:8" x14ac:dyDescent="0.25">
      <c r="F47758"/>
      <c r="G47758"/>
      <c r="H47758"/>
    </row>
    <row r="47759" spans="6:8" x14ac:dyDescent="0.25">
      <c r="F47759"/>
      <c r="G47759"/>
      <c r="H47759"/>
    </row>
    <row r="47760" spans="6:8" x14ac:dyDescent="0.25">
      <c r="F47760"/>
      <c r="G47760"/>
      <c r="H47760"/>
    </row>
    <row r="47761" spans="6:8" x14ac:dyDescent="0.25">
      <c r="F47761"/>
      <c r="G47761"/>
      <c r="H47761"/>
    </row>
    <row r="47762" spans="6:8" x14ac:dyDescent="0.25">
      <c r="F47762"/>
      <c r="G47762"/>
      <c r="H47762"/>
    </row>
    <row r="47763" spans="6:8" x14ac:dyDescent="0.25">
      <c r="F47763"/>
      <c r="G47763"/>
      <c r="H47763"/>
    </row>
    <row r="47764" spans="6:8" x14ac:dyDescent="0.25">
      <c r="F47764"/>
      <c r="G47764"/>
      <c r="H47764"/>
    </row>
    <row r="47765" spans="6:8" x14ac:dyDescent="0.25">
      <c r="F47765"/>
      <c r="G47765"/>
      <c r="H47765"/>
    </row>
    <row r="47766" spans="6:8" x14ac:dyDescent="0.25">
      <c r="F47766"/>
      <c r="G47766"/>
      <c r="H47766"/>
    </row>
    <row r="47767" spans="6:8" x14ac:dyDescent="0.25">
      <c r="F47767"/>
      <c r="G47767"/>
      <c r="H47767"/>
    </row>
    <row r="47768" spans="6:8" x14ac:dyDescent="0.25">
      <c r="F47768"/>
      <c r="G47768"/>
      <c r="H47768"/>
    </row>
    <row r="47769" spans="6:8" x14ac:dyDescent="0.25">
      <c r="F47769"/>
      <c r="G47769"/>
      <c r="H47769"/>
    </row>
    <row r="47770" spans="6:8" x14ac:dyDescent="0.25">
      <c r="F47770"/>
      <c r="G47770"/>
      <c r="H47770"/>
    </row>
    <row r="47771" spans="6:8" x14ac:dyDescent="0.25">
      <c r="F47771"/>
      <c r="G47771"/>
      <c r="H47771"/>
    </row>
    <row r="47772" spans="6:8" x14ac:dyDescent="0.25">
      <c r="F47772"/>
      <c r="G47772"/>
      <c r="H47772"/>
    </row>
    <row r="47773" spans="6:8" x14ac:dyDescent="0.25">
      <c r="F47773"/>
      <c r="G47773"/>
      <c r="H47773"/>
    </row>
    <row r="47774" spans="6:8" x14ac:dyDescent="0.25">
      <c r="F47774"/>
      <c r="G47774"/>
      <c r="H47774"/>
    </row>
    <row r="47775" spans="6:8" x14ac:dyDescent="0.25">
      <c r="F47775"/>
      <c r="G47775"/>
      <c r="H47775"/>
    </row>
    <row r="47776" spans="6:8" x14ac:dyDescent="0.25">
      <c r="F47776"/>
      <c r="G47776"/>
      <c r="H47776"/>
    </row>
    <row r="47777" spans="6:8" x14ac:dyDescent="0.25">
      <c r="F47777"/>
      <c r="G47777"/>
      <c r="H47777"/>
    </row>
    <row r="47778" spans="6:8" x14ac:dyDescent="0.25">
      <c r="F47778"/>
      <c r="G47778"/>
      <c r="H47778"/>
    </row>
    <row r="47779" spans="6:8" x14ac:dyDescent="0.25">
      <c r="F47779"/>
      <c r="G47779"/>
      <c r="H47779"/>
    </row>
    <row r="47780" spans="6:8" x14ac:dyDescent="0.25">
      <c r="F47780"/>
      <c r="G47780"/>
      <c r="H47780"/>
    </row>
    <row r="47781" spans="6:8" x14ac:dyDescent="0.25">
      <c r="F47781"/>
      <c r="G47781"/>
      <c r="H47781"/>
    </row>
    <row r="47782" spans="6:8" x14ac:dyDescent="0.25">
      <c r="F47782"/>
      <c r="G47782"/>
      <c r="H47782"/>
    </row>
    <row r="47783" spans="6:8" x14ac:dyDescent="0.25">
      <c r="F47783"/>
      <c r="G47783"/>
      <c r="H47783"/>
    </row>
    <row r="47784" spans="6:8" x14ac:dyDescent="0.25">
      <c r="F47784"/>
      <c r="G47784"/>
      <c r="H47784"/>
    </row>
    <row r="47785" spans="6:8" x14ac:dyDescent="0.25">
      <c r="F47785"/>
      <c r="G47785"/>
      <c r="H47785"/>
    </row>
    <row r="47786" spans="6:8" x14ac:dyDescent="0.25">
      <c r="F47786"/>
      <c r="G47786"/>
      <c r="H47786"/>
    </row>
    <row r="47787" spans="6:8" x14ac:dyDescent="0.25">
      <c r="F47787"/>
      <c r="G47787"/>
      <c r="H47787"/>
    </row>
    <row r="47788" spans="6:8" x14ac:dyDescent="0.25">
      <c r="F47788"/>
      <c r="G47788"/>
      <c r="H47788"/>
    </row>
    <row r="47789" spans="6:8" x14ac:dyDescent="0.25">
      <c r="F47789"/>
      <c r="G47789"/>
      <c r="H47789"/>
    </row>
    <row r="47790" spans="6:8" x14ac:dyDescent="0.25">
      <c r="F47790"/>
      <c r="G47790"/>
      <c r="H47790"/>
    </row>
    <row r="47791" spans="6:8" x14ac:dyDescent="0.25">
      <c r="F47791"/>
      <c r="G47791"/>
      <c r="H47791"/>
    </row>
    <row r="47792" spans="6:8" x14ac:dyDescent="0.25">
      <c r="F47792"/>
      <c r="G47792"/>
      <c r="H47792"/>
    </row>
    <row r="47793" spans="6:8" x14ac:dyDescent="0.25">
      <c r="F47793"/>
      <c r="G47793"/>
      <c r="H47793"/>
    </row>
    <row r="47794" spans="6:8" x14ac:dyDescent="0.25">
      <c r="F47794"/>
      <c r="G47794"/>
      <c r="H47794"/>
    </row>
    <row r="47795" spans="6:8" x14ac:dyDescent="0.25">
      <c r="F47795"/>
      <c r="G47795"/>
      <c r="H47795"/>
    </row>
    <row r="47796" spans="6:8" x14ac:dyDescent="0.25">
      <c r="F47796"/>
      <c r="G47796"/>
      <c r="H47796"/>
    </row>
    <row r="47797" spans="6:8" x14ac:dyDescent="0.25">
      <c r="F47797"/>
      <c r="G47797"/>
      <c r="H47797"/>
    </row>
    <row r="47798" spans="6:8" x14ac:dyDescent="0.25">
      <c r="F47798"/>
      <c r="G47798"/>
      <c r="H47798"/>
    </row>
    <row r="47799" spans="6:8" x14ac:dyDescent="0.25">
      <c r="F47799"/>
      <c r="G47799"/>
      <c r="H47799"/>
    </row>
    <row r="47800" spans="6:8" x14ac:dyDescent="0.25">
      <c r="F47800"/>
      <c r="G47800"/>
      <c r="H47800"/>
    </row>
    <row r="47801" spans="6:8" x14ac:dyDescent="0.25">
      <c r="F47801"/>
      <c r="G47801"/>
      <c r="H47801"/>
    </row>
    <row r="47802" spans="6:8" x14ac:dyDescent="0.25">
      <c r="F47802"/>
      <c r="G47802"/>
      <c r="H47802"/>
    </row>
    <row r="47803" spans="6:8" x14ac:dyDescent="0.25">
      <c r="F47803"/>
      <c r="G47803"/>
      <c r="H47803"/>
    </row>
    <row r="47804" spans="6:8" x14ac:dyDescent="0.25">
      <c r="F47804"/>
      <c r="G47804"/>
      <c r="H47804"/>
    </row>
    <row r="47805" spans="6:8" x14ac:dyDescent="0.25">
      <c r="F47805"/>
      <c r="G47805"/>
      <c r="H47805"/>
    </row>
    <row r="47806" spans="6:8" x14ac:dyDescent="0.25">
      <c r="F47806"/>
      <c r="G47806"/>
      <c r="H47806"/>
    </row>
    <row r="47807" spans="6:8" x14ac:dyDescent="0.25">
      <c r="F47807"/>
      <c r="G47807"/>
      <c r="H47807"/>
    </row>
    <row r="47808" spans="6:8" x14ac:dyDescent="0.25">
      <c r="F47808"/>
      <c r="G47808"/>
      <c r="H47808"/>
    </row>
    <row r="47809" spans="6:8" x14ac:dyDescent="0.25">
      <c r="F47809"/>
      <c r="G47809"/>
      <c r="H47809"/>
    </row>
    <row r="47810" spans="6:8" x14ac:dyDescent="0.25">
      <c r="F47810"/>
      <c r="G47810"/>
      <c r="H47810"/>
    </row>
    <row r="47811" spans="6:8" x14ac:dyDescent="0.25">
      <c r="F47811"/>
      <c r="G47811"/>
      <c r="H47811"/>
    </row>
    <row r="47812" spans="6:8" x14ac:dyDescent="0.25">
      <c r="F47812"/>
      <c r="G47812"/>
      <c r="H47812"/>
    </row>
    <row r="47813" spans="6:8" x14ac:dyDescent="0.25">
      <c r="F47813"/>
      <c r="G47813"/>
      <c r="H47813"/>
    </row>
    <row r="47814" spans="6:8" x14ac:dyDescent="0.25">
      <c r="F47814"/>
      <c r="G47814"/>
      <c r="H47814"/>
    </row>
    <row r="47815" spans="6:8" x14ac:dyDescent="0.25">
      <c r="F47815"/>
      <c r="G47815"/>
      <c r="H47815"/>
    </row>
    <row r="47816" spans="6:8" x14ac:dyDescent="0.25">
      <c r="F47816"/>
      <c r="G47816"/>
      <c r="H47816"/>
    </row>
    <row r="47817" spans="6:8" x14ac:dyDescent="0.25">
      <c r="F47817"/>
      <c r="G47817"/>
      <c r="H47817"/>
    </row>
    <row r="47818" spans="6:8" x14ac:dyDescent="0.25">
      <c r="F47818"/>
      <c r="G47818"/>
      <c r="H47818"/>
    </row>
    <row r="47819" spans="6:8" x14ac:dyDescent="0.25">
      <c r="F47819"/>
      <c r="G47819"/>
      <c r="H47819"/>
    </row>
    <row r="47820" spans="6:8" x14ac:dyDescent="0.25">
      <c r="F47820"/>
      <c r="G47820"/>
      <c r="H47820"/>
    </row>
    <row r="47821" spans="6:8" x14ac:dyDescent="0.25">
      <c r="F47821"/>
      <c r="G47821"/>
      <c r="H47821"/>
    </row>
    <row r="47822" spans="6:8" x14ac:dyDescent="0.25">
      <c r="F47822"/>
      <c r="G47822"/>
      <c r="H47822"/>
    </row>
    <row r="47823" spans="6:8" x14ac:dyDescent="0.25">
      <c r="F47823"/>
      <c r="G47823"/>
      <c r="H47823"/>
    </row>
    <row r="47824" spans="6:8" x14ac:dyDescent="0.25">
      <c r="F47824"/>
      <c r="G47824"/>
      <c r="H47824"/>
    </row>
    <row r="47825" spans="6:8" x14ac:dyDescent="0.25">
      <c r="F47825"/>
      <c r="G47825"/>
      <c r="H47825"/>
    </row>
    <row r="47826" spans="6:8" x14ac:dyDescent="0.25">
      <c r="F47826"/>
      <c r="G47826"/>
      <c r="H47826"/>
    </row>
    <row r="47827" spans="6:8" x14ac:dyDescent="0.25">
      <c r="F47827"/>
      <c r="G47827"/>
      <c r="H47827"/>
    </row>
    <row r="47828" spans="6:8" x14ac:dyDescent="0.25">
      <c r="F47828"/>
      <c r="G47828"/>
      <c r="H47828"/>
    </row>
    <row r="47829" spans="6:8" x14ac:dyDescent="0.25">
      <c r="F47829"/>
      <c r="G47829"/>
      <c r="H47829"/>
    </row>
    <row r="47830" spans="6:8" x14ac:dyDescent="0.25">
      <c r="F47830"/>
      <c r="G47830"/>
      <c r="H47830"/>
    </row>
    <row r="47831" spans="6:8" x14ac:dyDescent="0.25">
      <c r="F47831"/>
      <c r="G47831"/>
      <c r="H47831"/>
    </row>
    <row r="47832" spans="6:8" x14ac:dyDescent="0.25">
      <c r="F47832"/>
      <c r="G47832"/>
      <c r="H47832"/>
    </row>
    <row r="47833" spans="6:8" x14ac:dyDescent="0.25">
      <c r="F47833"/>
      <c r="G47833"/>
      <c r="H47833"/>
    </row>
    <row r="47834" spans="6:8" x14ac:dyDescent="0.25">
      <c r="F47834"/>
      <c r="G47834"/>
      <c r="H47834"/>
    </row>
    <row r="47835" spans="6:8" x14ac:dyDescent="0.25">
      <c r="F47835"/>
      <c r="G47835"/>
      <c r="H47835"/>
    </row>
    <row r="47836" spans="6:8" x14ac:dyDescent="0.25">
      <c r="F47836"/>
      <c r="G47836"/>
      <c r="H47836"/>
    </row>
    <row r="47837" spans="6:8" x14ac:dyDescent="0.25">
      <c r="F47837"/>
      <c r="G47837"/>
      <c r="H47837"/>
    </row>
    <row r="47838" spans="6:8" x14ac:dyDescent="0.25">
      <c r="F47838"/>
      <c r="G47838"/>
      <c r="H47838"/>
    </row>
    <row r="47839" spans="6:8" x14ac:dyDescent="0.25">
      <c r="F47839"/>
      <c r="G47839"/>
      <c r="H47839"/>
    </row>
    <row r="47840" spans="6:8" x14ac:dyDescent="0.25">
      <c r="F47840"/>
      <c r="G47840"/>
      <c r="H47840"/>
    </row>
    <row r="47841" spans="6:8" x14ac:dyDescent="0.25">
      <c r="F47841"/>
      <c r="G47841"/>
      <c r="H47841"/>
    </row>
    <row r="47842" spans="6:8" x14ac:dyDescent="0.25">
      <c r="F47842"/>
      <c r="G47842"/>
      <c r="H47842"/>
    </row>
    <row r="47843" spans="6:8" x14ac:dyDescent="0.25">
      <c r="F47843"/>
      <c r="G47843"/>
      <c r="H47843"/>
    </row>
    <row r="47844" spans="6:8" x14ac:dyDescent="0.25">
      <c r="F47844"/>
      <c r="G47844"/>
      <c r="H47844"/>
    </row>
    <row r="47845" spans="6:8" x14ac:dyDescent="0.25">
      <c r="F47845"/>
      <c r="G47845"/>
      <c r="H47845"/>
    </row>
    <row r="47846" spans="6:8" x14ac:dyDescent="0.25">
      <c r="F47846"/>
      <c r="G47846"/>
      <c r="H47846"/>
    </row>
    <row r="47847" spans="6:8" x14ac:dyDescent="0.25">
      <c r="F47847"/>
      <c r="G47847"/>
      <c r="H47847"/>
    </row>
    <row r="47848" spans="6:8" x14ac:dyDescent="0.25">
      <c r="F47848"/>
      <c r="G47848"/>
      <c r="H47848"/>
    </row>
    <row r="47849" spans="6:8" x14ac:dyDescent="0.25">
      <c r="F47849"/>
      <c r="G47849"/>
      <c r="H47849"/>
    </row>
    <row r="47850" spans="6:8" x14ac:dyDescent="0.25">
      <c r="F47850"/>
      <c r="G47850"/>
      <c r="H47850"/>
    </row>
    <row r="47851" spans="6:8" x14ac:dyDescent="0.25">
      <c r="F47851"/>
      <c r="G47851"/>
      <c r="H47851"/>
    </row>
    <row r="47852" spans="6:8" x14ac:dyDescent="0.25">
      <c r="F47852"/>
      <c r="G47852"/>
      <c r="H47852"/>
    </row>
    <row r="47853" spans="6:8" x14ac:dyDescent="0.25">
      <c r="F47853"/>
      <c r="G47853"/>
      <c r="H47853"/>
    </row>
    <row r="47854" spans="6:8" x14ac:dyDescent="0.25">
      <c r="F47854"/>
      <c r="G47854"/>
      <c r="H47854"/>
    </row>
    <row r="47855" spans="6:8" x14ac:dyDescent="0.25">
      <c r="F47855"/>
      <c r="G47855"/>
      <c r="H47855"/>
    </row>
    <row r="47856" spans="6:8" x14ac:dyDescent="0.25">
      <c r="F47856"/>
      <c r="G47856"/>
      <c r="H47856"/>
    </row>
    <row r="47857" spans="6:8" x14ac:dyDescent="0.25">
      <c r="F47857"/>
      <c r="G47857"/>
      <c r="H47857"/>
    </row>
    <row r="47858" spans="6:8" x14ac:dyDescent="0.25">
      <c r="F47858"/>
      <c r="G47858"/>
      <c r="H47858"/>
    </row>
    <row r="47859" spans="6:8" x14ac:dyDescent="0.25">
      <c r="F47859"/>
      <c r="G47859"/>
      <c r="H47859"/>
    </row>
    <row r="47860" spans="6:8" x14ac:dyDescent="0.25">
      <c r="F47860"/>
      <c r="G47860"/>
      <c r="H47860"/>
    </row>
    <row r="47861" spans="6:8" x14ac:dyDescent="0.25">
      <c r="F47861"/>
      <c r="G47861"/>
      <c r="H47861"/>
    </row>
    <row r="47862" spans="6:8" x14ac:dyDescent="0.25">
      <c r="F47862"/>
      <c r="G47862"/>
      <c r="H47862"/>
    </row>
    <row r="47863" spans="6:8" x14ac:dyDescent="0.25">
      <c r="F47863"/>
      <c r="G47863"/>
      <c r="H47863"/>
    </row>
    <row r="47864" spans="6:8" x14ac:dyDescent="0.25">
      <c r="F47864"/>
      <c r="G47864"/>
      <c r="H47864"/>
    </row>
    <row r="47865" spans="6:8" x14ac:dyDescent="0.25">
      <c r="F47865"/>
      <c r="G47865"/>
      <c r="H47865"/>
    </row>
    <row r="47866" spans="6:8" x14ac:dyDescent="0.25">
      <c r="F47866"/>
      <c r="G47866"/>
      <c r="H47866"/>
    </row>
    <row r="47867" spans="6:8" x14ac:dyDescent="0.25">
      <c r="F47867"/>
      <c r="G47867"/>
      <c r="H47867"/>
    </row>
    <row r="47868" spans="6:8" x14ac:dyDescent="0.25">
      <c r="F47868"/>
      <c r="G47868"/>
      <c r="H47868"/>
    </row>
    <row r="47869" spans="6:8" x14ac:dyDescent="0.25">
      <c r="F47869"/>
      <c r="G47869"/>
      <c r="H47869"/>
    </row>
    <row r="47870" spans="6:8" x14ac:dyDescent="0.25">
      <c r="F47870"/>
      <c r="G47870"/>
      <c r="H47870"/>
    </row>
    <row r="47871" spans="6:8" x14ac:dyDescent="0.25">
      <c r="F47871"/>
      <c r="G47871"/>
      <c r="H47871"/>
    </row>
    <row r="47872" spans="6:8" x14ac:dyDescent="0.25">
      <c r="F47872"/>
      <c r="G47872"/>
      <c r="H47872"/>
    </row>
    <row r="47873" spans="6:8" x14ac:dyDescent="0.25">
      <c r="F47873"/>
      <c r="G47873"/>
      <c r="H47873"/>
    </row>
    <row r="47874" spans="6:8" x14ac:dyDescent="0.25">
      <c r="F47874"/>
      <c r="G47874"/>
      <c r="H47874"/>
    </row>
    <row r="47875" spans="6:8" x14ac:dyDescent="0.25">
      <c r="F47875"/>
      <c r="G47875"/>
      <c r="H47875"/>
    </row>
    <row r="47876" spans="6:8" x14ac:dyDescent="0.25">
      <c r="F47876"/>
      <c r="G47876"/>
      <c r="H47876"/>
    </row>
    <row r="47877" spans="6:8" x14ac:dyDescent="0.25">
      <c r="F47877"/>
      <c r="G47877"/>
      <c r="H47877"/>
    </row>
    <row r="47878" spans="6:8" x14ac:dyDescent="0.25">
      <c r="F47878"/>
      <c r="G47878"/>
      <c r="H47878"/>
    </row>
    <row r="47879" spans="6:8" x14ac:dyDescent="0.25">
      <c r="F47879"/>
      <c r="G47879"/>
      <c r="H47879"/>
    </row>
    <row r="47880" spans="6:8" x14ac:dyDescent="0.25">
      <c r="F47880"/>
      <c r="G47880"/>
      <c r="H47880"/>
    </row>
    <row r="47881" spans="6:8" x14ac:dyDescent="0.25">
      <c r="F47881"/>
      <c r="G47881"/>
      <c r="H47881"/>
    </row>
    <row r="47882" spans="6:8" x14ac:dyDescent="0.25">
      <c r="F47882"/>
      <c r="G47882"/>
      <c r="H47882"/>
    </row>
    <row r="47883" spans="6:8" x14ac:dyDescent="0.25">
      <c r="F47883"/>
      <c r="G47883"/>
      <c r="H47883"/>
    </row>
    <row r="47884" spans="6:8" x14ac:dyDescent="0.25">
      <c r="F47884"/>
      <c r="G47884"/>
      <c r="H47884"/>
    </row>
    <row r="47885" spans="6:8" x14ac:dyDescent="0.25">
      <c r="F47885"/>
      <c r="G47885"/>
      <c r="H47885"/>
    </row>
    <row r="47886" spans="6:8" x14ac:dyDescent="0.25">
      <c r="F47886"/>
      <c r="G47886"/>
      <c r="H47886"/>
    </row>
    <row r="47887" spans="6:8" x14ac:dyDescent="0.25">
      <c r="F47887"/>
      <c r="G47887"/>
      <c r="H47887"/>
    </row>
    <row r="47888" spans="6:8" x14ac:dyDescent="0.25">
      <c r="F47888"/>
      <c r="G47888"/>
      <c r="H47888"/>
    </row>
    <row r="47889" spans="6:8" x14ac:dyDescent="0.25">
      <c r="F47889"/>
      <c r="G47889"/>
      <c r="H47889"/>
    </row>
    <row r="47890" spans="6:8" x14ac:dyDescent="0.25">
      <c r="F47890"/>
      <c r="G47890"/>
      <c r="H47890"/>
    </row>
    <row r="47891" spans="6:8" x14ac:dyDescent="0.25">
      <c r="F47891"/>
      <c r="G47891"/>
      <c r="H47891"/>
    </row>
    <row r="47892" spans="6:8" x14ac:dyDescent="0.25">
      <c r="F47892"/>
      <c r="G47892"/>
      <c r="H47892"/>
    </row>
    <row r="47893" spans="6:8" x14ac:dyDescent="0.25">
      <c r="F47893"/>
      <c r="G47893"/>
      <c r="H47893"/>
    </row>
    <row r="47894" spans="6:8" x14ac:dyDescent="0.25">
      <c r="F47894"/>
      <c r="G47894"/>
      <c r="H47894"/>
    </row>
    <row r="47895" spans="6:8" x14ac:dyDescent="0.25">
      <c r="F47895"/>
      <c r="G47895"/>
      <c r="H47895"/>
    </row>
    <row r="47896" spans="6:8" x14ac:dyDescent="0.25">
      <c r="F47896"/>
      <c r="G47896"/>
      <c r="H47896"/>
    </row>
    <row r="47897" spans="6:8" x14ac:dyDescent="0.25">
      <c r="F47897"/>
      <c r="G47897"/>
      <c r="H47897"/>
    </row>
    <row r="47898" spans="6:8" x14ac:dyDescent="0.25">
      <c r="F47898"/>
      <c r="G47898"/>
      <c r="H47898"/>
    </row>
    <row r="47899" spans="6:8" x14ac:dyDescent="0.25">
      <c r="F47899"/>
      <c r="G47899"/>
      <c r="H47899"/>
    </row>
    <row r="47900" spans="6:8" x14ac:dyDescent="0.25">
      <c r="F47900"/>
      <c r="G47900"/>
      <c r="H47900"/>
    </row>
    <row r="47901" spans="6:8" x14ac:dyDescent="0.25">
      <c r="F47901"/>
      <c r="G47901"/>
      <c r="H47901"/>
    </row>
    <row r="47902" spans="6:8" x14ac:dyDescent="0.25">
      <c r="F47902"/>
      <c r="G47902"/>
      <c r="H47902"/>
    </row>
    <row r="47903" spans="6:8" x14ac:dyDescent="0.25">
      <c r="F47903"/>
      <c r="G47903"/>
      <c r="H47903"/>
    </row>
    <row r="47904" spans="6:8" x14ac:dyDescent="0.25">
      <c r="F47904"/>
      <c r="G47904"/>
      <c r="H47904"/>
    </row>
    <row r="47905" spans="6:8" x14ac:dyDescent="0.25">
      <c r="F47905"/>
      <c r="G47905"/>
      <c r="H47905"/>
    </row>
    <row r="47906" spans="6:8" x14ac:dyDescent="0.25">
      <c r="F47906"/>
      <c r="G47906"/>
      <c r="H47906"/>
    </row>
    <row r="47907" spans="6:8" x14ac:dyDescent="0.25">
      <c r="F47907"/>
      <c r="G47907"/>
      <c r="H47907"/>
    </row>
    <row r="47908" spans="6:8" x14ac:dyDescent="0.25">
      <c r="F47908"/>
      <c r="G47908"/>
      <c r="H47908"/>
    </row>
    <row r="47909" spans="6:8" x14ac:dyDescent="0.25">
      <c r="F47909"/>
      <c r="G47909"/>
      <c r="H47909"/>
    </row>
    <row r="47910" spans="6:8" x14ac:dyDescent="0.25">
      <c r="F47910"/>
      <c r="G47910"/>
      <c r="H47910"/>
    </row>
    <row r="47911" spans="6:8" x14ac:dyDescent="0.25">
      <c r="F47911"/>
      <c r="G47911"/>
      <c r="H47911"/>
    </row>
    <row r="47912" spans="6:8" x14ac:dyDescent="0.25">
      <c r="F47912"/>
      <c r="G47912"/>
      <c r="H47912"/>
    </row>
    <row r="47913" spans="6:8" x14ac:dyDescent="0.25">
      <c r="F47913"/>
      <c r="G47913"/>
      <c r="H47913"/>
    </row>
    <row r="47914" spans="6:8" x14ac:dyDescent="0.25">
      <c r="F47914"/>
      <c r="G47914"/>
      <c r="H47914"/>
    </row>
    <row r="47915" spans="6:8" x14ac:dyDescent="0.25">
      <c r="F47915"/>
      <c r="G47915"/>
      <c r="H47915"/>
    </row>
    <row r="47916" spans="6:8" x14ac:dyDescent="0.25">
      <c r="F47916"/>
      <c r="G47916"/>
      <c r="H47916"/>
    </row>
    <row r="47917" spans="6:8" x14ac:dyDescent="0.25">
      <c r="F47917"/>
      <c r="G47917"/>
      <c r="H47917"/>
    </row>
    <row r="47918" spans="6:8" x14ac:dyDescent="0.25">
      <c r="F47918"/>
      <c r="G47918"/>
      <c r="H47918"/>
    </row>
    <row r="47919" spans="6:8" x14ac:dyDescent="0.25">
      <c r="F47919"/>
      <c r="G47919"/>
      <c r="H47919"/>
    </row>
    <row r="47920" spans="6:8" x14ac:dyDescent="0.25">
      <c r="F47920"/>
      <c r="G47920"/>
      <c r="H47920"/>
    </row>
    <row r="47921" spans="6:8" x14ac:dyDescent="0.25">
      <c r="F47921"/>
      <c r="G47921"/>
      <c r="H47921"/>
    </row>
    <row r="47922" spans="6:8" x14ac:dyDescent="0.25">
      <c r="F47922"/>
      <c r="G47922"/>
      <c r="H47922"/>
    </row>
    <row r="47923" spans="6:8" x14ac:dyDescent="0.25">
      <c r="F47923"/>
      <c r="G47923"/>
      <c r="H47923"/>
    </row>
    <row r="47924" spans="6:8" x14ac:dyDescent="0.25">
      <c r="F47924"/>
      <c r="G47924"/>
      <c r="H47924"/>
    </row>
    <row r="47925" spans="6:8" x14ac:dyDescent="0.25">
      <c r="F47925"/>
      <c r="G47925"/>
      <c r="H47925"/>
    </row>
    <row r="47926" spans="6:8" x14ac:dyDescent="0.25">
      <c r="F47926"/>
      <c r="G47926"/>
      <c r="H47926"/>
    </row>
    <row r="47927" spans="6:8" x14ac:dyDescent="0.25">
      <c r="F47927"/>
      <c r="G47927"/>
      <c r="H47927"/>
    </row>
    <row r="47928" spans="6:8" x14ac:dyDescent="0.25">
      <c r="F47928"/>
      <c r="G47928"/>
      <c r="H47928"/>
    </row>
    <row r="47929" spans="6:8" x14ac:dyDescent="0.25">
      <c r="F47929"/>
      <c r="G47929"/>
      <c r="H47929"/>
    </row>
    <row r="47930" spans="6:8" x14ac:dyDescent="0.25">
      <c r="F47930"/>
      <c r="G47930"/>
      <c r="H47930"/>
    </row>
    <row r="47931" spans="6:8" x14ac:dyDescent="0.25">
      <c r="F47931"/>
      <c r="G47931"/>
      <c r="H47931"/>
    </row>
    <row r="47932" spans="6:8" x14ac:dyDescent="0.25">
      <c r="F47932"/>
      <c r="G47932"/>
      <c r="H47932"/>
    </row>
    <row r="47933" spans="6:8" x14ac:dyDescent="0.25">
      <c r="F47933"/>
      <c r="G47933"/>
      <c r="H47933"/>
    </row>
    <row r="47934" spans="6:8" x14ac:dyDescent="0.25">
      <c r="F47934"/>
      <c r="G47934"/>
      <c r="H47934"/>
    </row>
    <row r="47935" spans="6:8" x14ac:dyDescent="0.25">
      <c r="F47935"/>
      <c r="G47935"/>
      <c r="H47935"/>
    </row>
    <row r="47936" spans="6:8" x14ac:dyDescent="0.25">
      <c r="F47936"/>
      <c r="G47936"/>
      <c r="H47936"/>
    </row>
    <row r="47937" spans="6:8" x14ac:dyDescent="0.25">
      <c r="F47937"/>
      <c r="G47937"/>
      <c r="H47937"/>
    </row>
    <row r="47938" spans="6:8" x14ac:dyDescent="0.25">
      <c r="F47938"/>
      <c r="G47938"/>
      <c r="H47938"/>
    </row>
    <row r="47939" spans="6:8" x14ac:dyDescent="0.25">
      <c r="F47939"/>
      <c r="G47939"/>
      <c r="H47939"/>
    </row>
    <row r="47940" spans="6:8" x14ac:dyDescent="0.25">
      <c r="F47940"/>
      <c r="G47940"/>
      <c r="H47940"/>
    </row>
    <row r="47941" spans="6:8" x14ac:dyDescent="0.25">
      <c r="F47941"/>
      <c r="G47941"/>
      <c r="H47941"/>
    </row>
    <row r="47942" spans="6:8" x14ac:dyDescent="0.25">
      <c r="F47942"/>
      <c r="G47942"/>
      <c r="H47942"/>
    </row>
    <row r="47943" spans="6:8" x14ac:dyDescent="0.25">
      <c r="F47943"/>
      <c r="G47943"/>
      <c r="H47943"/>
    </row>
    <row r="47944" spans="6:8" x14ac:dyDescent="0.25">
      <c r="F47944"/>
      <c r="G47944"/>
      <c r="H47944"/>
    </row>
    <row r="47945" spans="6:8" x14ac:dyDescent="0.25">
      <c r="F47945"/>
      <c r="G47945"/>
      <c r="H47945"/>
    </row>
    <row r="47946" spans="6:8" x14ac:dyDescent="0.25">
      <c r="F47946"/>
      <c r="G47946"/>
      <c r="H47946"/>
    </row>
    <row r="47947" spans="6:8" x14ac:dyDescent="0.25">
      <c r="F47947"/>
      <c r="G47947"/>
      <c r="H47947"/>
    </row>
    <row r="47948" spans="6:8" x14ac:dyDescent="0.25">
      <c r="F47948"/>
      <c r="G47948"/>
      <c r="H47948"/>
    </row>
    <row r="47949" spans="6:8" x14ac:dyDescent="0.25">
      <c r="F47949"/>
      <c r="G47949"/>
      <c r="H47949"/>
    </row>
    <row r="47950" spans="6:8" x14ac:dyDescent="0.25">
      <c r="F47950"/>
      <c r="G47950"/>
      <c r="H47950"/>
    </row>
    <row r="47951" spans="6:8" x14ac:dyDescent="0.25">
      <c r="F47951"/>
      <c r="G47951"/>
      <c r="H47951"/>
    </row>
    <row r="47952" spans="6:8" x14ac:dyDescent="0.25">
      <c r="F47952"/>
      <c r="G47952"/>
      <c r="H47952"/>
    </row>
    <row r="47953" spans="6:8" x14ac:dyDescent="0.25">
      <c r="F47953"/>
      <c r="G47953"/>
      <c r="H47953"/>
    </row>
    <row r="47954" spans="6:8" x14ac:dyDescent="0.25">
      <c r="F47954"/>
      <c r="G47954"/>
      <c r="H47954"/>
    </row>
    <row r="47955" spans="6:8" x14ac:dyDescent="0.25">
      <c r="F47955"/>
      <c r="G47955"/>
      <c r="H47955"/>
    </row>
    <row r="47956" spans="6:8" x14ac:dyDescent="0.25">
      <c r="F47956"/>
      <c r="G47956"/>
      <c r="H47956"/>
    </row>
    <row r="47957" spans="6:8" x14ac:dyDescent="0.25">
      <c r="F47957"/>
      <c r="G47957"/>
      <c r="H47957"/>
    </row>
    <row r="47958" spans="6:8" x14ac:dyDescent="0.25">
      <c r="F47958"/>
      <c r="G47958"/>
      <c r="H47958"/>
    </row>
    <row r="47959" spans="6:8" x14ac:dyDescent="0.25">
      <c r="F47959"/>
      <c r="G47959"/>
      <c r="H47959"/>
    </row>
    <row r="47960" spans="6:8" x14ac:dyDescent="0.25">
      <c r="F47960"/>
      <c r="G47960"/>
      <c r="H47960"/>
    </row>
    <row r="47961" spans="6:8" x14ac:dyDescent="0.25">
      <c r="F47961"/>
      <c r="G47961"/>
      <c r="H47961"/>
    </row>
    <row r="47962" spans="6:8" x14ac:dyDescent="0.25">
      <c r="F47962"/>
      <c r="G47962"/>
      <c r="H47962"/>
    </row>
    <row r="47963" spans="6:8" x14ac:dyDescent="0.25">
      <c r="F47963"/>
      <c r="G47963"/>
      <c r="H47963"/>
    </row>
    <row r="47964" spans="6:8" x14ac:dyDescent="0.25">
      <c r="F47964"/>
      <c r="G47964"/>
      <c r="H47964"/>
    </row>
    <row r="47965" spans="6:8" x14ac:dyDescent="0.25">
      <c r="F47965"/>
      <c r="G47965"/>
      <c r="H47965"/>
    </row>
    <row r="47966" spans="6:8" x14ac:dyDescent="0.25">
      <c r="F47966"/>
      <c r="G47966"/>
      <c r="H47966"/>
    </row>
    <row r="47967" spans="6:8" x14ac:dyDescent="0.25">
      <c r="F47967"/>
      <c r="G47967"/>
      <c r="H47967"/>
    </row>
    <row r="47968" spans="6:8" x14ac:dyDescent="0.25">
      <c r="F47968"/>
      <c r="G47968"/>
      <c r="H47968"/>
    </row>
    <row r="47969" spans="6:8" x14ac:dyDescent="0.25">
      <c r="F47969"/>
      <c r="G47969"/>
      <c r="H47969"/>
    </row>
    <row r="47970" spans="6:8" x14ac:dyDescent="0.25">
      <c r="F47970"/>
      <c r="G47970"/>
      <c r="H47970"/>
    </row>
    <row r="47971" spans="6:8" x14ac:dyDescent="0.25">
      <c r="F47971"/>
      <c r="G47971"/>
      <c r="H47971"/>
    </row>
    <row r="47972" spans="6:8" x14ac:dyDescent="0.25">
      <c r="F47972"/>
      <c r="G47972"/>
      <c r="H47972"/>
    </row>
    <row r="47973" spans="6:8" x14ac:dyDescent="0.25">
      <c r="F47973"/>
      <c r="G47973"/>
      <c r="H47973"/>
    </row>
    <row r="47974" spans="6:8" x14ac:dyDescent="0.25">
      <c r="F47974"/>
      <c r="G47974"/>
      <c r="H47974"/>
    </row>
    <row r="47975" spans="6:8" x14ac:dyDescent="0.25">
      <c r="F47975"/>
      <c r="G47975"/>
      <c r="H47975"/>
    </row>
    <row r="47976" spans="6:8" x14ac:dyDescent="0.25">
      <c r="F47976"/>
      <c r="G47976"/>
      <c r="H47976"/>
    </row>
    <row r="47977" spans="6:8" x14ac:dyDescent="0.25">
      <c r="F47977"/>
      <c r="G47977"/>
      <c r="H47977"/>
    </row>
    <row r="47978" spans="6:8" x14ac:dyDescent="0.25">
      <c r="F47978"/>
      <c r="G47978"/>
      <c r="H47978"/>
    </row>
    <row r="47979" spans="6:8" x14ac:dyDescent="0.25">
      <c r="F47979"/>
      <c r="G47979"/>
      <c r="H47979"/>
    </row>
    <row r="47980" spans="6:8" x14ac:dyDescent="0.25">
      <c r="F47980"/>
      <c r="G47980"/>
      <c r="H47980"/>
    </row>
    <row r="47981" spans="6:8" x14ac:dyDescent="0.25">
      <c r="F47981"/>
      <c r="G47981"/>
      <c r="H47981"/>
    </row>
    <row r="47982" spans="6:8" x14ac:dyDescent="0.25">
      <c r="F47982"/>
      <c r="G47982"/>
      <c r="H47982"/>
    </row>
    <row r="47983" spans="6:8" x14ac:dyDescent="0.25">
      <c r="F47983"/>
      <c r="G47983"/>
      <c r="H47983"/>
    </row>
    <row r="47984" spans="6:8" x14ac:dyDescent="0.25">
      <c r="F47984"/>
      <c r="G47984"/>
      <c r="H47984"/>
    </row>
    <row r="47985" spans="6:8" x14ac:dyDescent="0.25">
      <c r="F47985"/>
      <c r="G47985"/>
      <c r="H47985"/>
    </row>
    <row r="47986" spans="6:8" x14ac:dyDescent="0.25">
      <c r="F47986"/>
      <c r="G47986"/>
      <c r="H47986"/>
    </row>
    <row r="47987" spans="6:8" x14ac:dyDescent="0.25">
      <c r="F47987"/>
      <c r="G47987"/>
      <c r="H47987"/>
    </row>
    <row r="47988" spans="6:8" x14ac:dyDescent="0.25">
      <c r="F47988"/>
      <c r="G47988"/>
      <c r="H47988"/>
    </row>
    <row r="47989" spans="6:8" x14ac:dyDescent="0.25">
      <c r="F47989"/>
      <c r="G47989"/>
      <c r="H47989"/>
    </row>
    <row r="47990" spans="6:8" x14ac:dyDescent="0.25">
      <c r="F47990"/>
      <c r="G47990"/>
      <c r="H47990"/>
    </row>
    <row r="47991" spans="6:8" x14ac:dyDescent="0.25">
      <c r="F47991"/>
      <c r="G47991"/>
      <c r="H47991"/>
    </row>
    <row r="47992" spans="6:8" x14ac:dyDescent="0.25">
      <c r="F47992"/>
      <c r="G47992"/>
      <c r="H47992"/>
    </row>
    <row r="47993" spans="6:8" x14ac:dyDescent="0.25">
      <c r="F47993"/>
      <c r="G47993"/>
      <c r="H47993"/>
    </row>
    <row r="47994" spans="6:8" x14ac:dyDescent="0.25">
      <c r="F47994"/>
      <c r="G47994"/>
      <c r="H47994"/>
    </row>
    <row r="47995" spans="6:8" x14ac:dyDescent="0.25">
      <c r="F47995"/>
      <c r="G47995"/>
      <c r="H47995"/>
    </row>
    <row r="47996" spans="6:8" x14ac:dyDescent="0.25">
      <c r="F47996"/>
      <c r="G47996"/>
      <c r="H47996"/>
    </row>
    <row r="47997" spans="6:8" x14ac:dyDescent="0.25">
      <c r="F47997"/>
      <c r="G47997"/>
      <c r="H47997"/>
    </row>
    <row r="47998" spans="6:8" x14ac:dyDescent="0.25">
      <c r="F47998"/>
      <c r="G47998"/>
      <c r="H47998"/>
    </row>
    <row r="47999" spans="6:8" x14ac:dyDescent="0.25">
      <c r="F47999"/>
      <c r="G47999"/>
      <c r="H47999"/>
    </row>
    <row r="48000" spans="6:8" x14ac:dyDescent="0.25">
      <c r="F48000"/>
      <c r="G48000"/>
      <c r="H48000"/>
    </row>
    <row r="48001" spans="6:8" x14ac:dyDescent="0.25">
      <c r="F48001"/>
      <c r="G48001"/>
      <c r="H48001"/>
    </row>
    <row r="48002" spans="6:8" x14ac:dyDescent="0.25">
      <c r="F48002"/>
      <c r="G48002"/>
      <c r="H48002"/>
    </row>
    <row r="48003" spans="6:8" x14ac:dyDescent="0.25">
      <c r="F48003"/>
      <c r="G48003"/>
      <c r="H48003"/>
    </row>
    <row r="48004" spans="6:8" x14ac:dyDescent="0.25">
      <c r="F48004"/>
      <c r="G48004"/>
      <c r="H48004"/>
    </row>
    <row r="48005" spans="6:8" x14ac:dyDescent="0.25">
      <c r="F48005"/>
      <c r="G48005"/>
      <c r="H48005"/>
    </row>
    <row r="48006" spans="6:8" x14ac:dyDescent="0.25">
      <c r="F48006"/>
      <c r="G48006"/>
      <c r="H48006"/>
    </row>
    <row r="48007" spans="6:8" x14ac:dyDescent="0.25">
      <c r="F48007"/>
      <c r="G48007"/>
      <c r="H48007"/>
    </row>
    <row r="48008" spans="6:8" x14ac:dyDescent="0.25">
      <c r="F48008"/>
      <c r="G48008"/>
      <c r="H48008"/>
    </row>
    <row r="48009" spans="6:8" x14ac:dyDescent="0.25">
      <c r="F48009"/>
      <c r="G48009"/>
      <c r="H48009"/>
    </row>
    <row r="48010" spans="6:8" x14ac:dyDescent="0.25">
      <c r="F48010"/>
      <c r="G48010"/>
      <c r="H48010"/>
    </row>
    <row r="48011" spans="6:8" x14ac:dyDescent="0.25">
      <c r="F48011"/>
      <c r="G48011"/>
      <c r="H48011"/>
    </row>
    <row r="48012" spans="6:8" x14ac:dyDescent="0.25">
      <c r="F48012"/>
      <c r="G48012"/>
      <c r="H48012"/>
    </row>
    <row r="48013" spans="6:8" x14ac:dyDescent="0.25">
      <c r="F48013"/>
      <c r="G48013"/>
      <c r="H48013"/>
    </row>
    <row r="48014" spans="6:8" x14ac:dyDescent="0.25">
      <c r="F48014"/>
      <c r="G48014"/>
      <c r="H48014"/>
    </row>
    <row r="48015" spans="6:8" x14ac:dyDescent="0.25">
      <c r="F48015"/>
      <c r="G48015"/>
      <c r="H48015"/>
    </row>
    <row r="48016" spans="6:8" x14ac:dyDescent="0.25">
      <c r="F48016"/>
      <c r="G48016"/>
      <c r="H48016"/>
    </row>
    <row r="48017" spans="6:8" x14ac:dyDescent="0.25">
      <c r="F48017"/>
      <c r="G48017"/>
      <c r="H48017"/>
    </row>
    <row r="48018" spans="6:8" x14ac:dyDescent="0.25">
      <c r="F48018"/>
      <c r="G48018"/>
      <c r="H48018"/>
    </row>
    <row r="48019" spans="6:8" x14ac:dyDescent="0.25">
      <c r="F48019"/>
      <c r="G48019"/>
      <c r="H48019"/>
    </row>
    <row r="48020" spans="6:8" x14ac:dyDescent="0.25">
      <c r="F48020"/>
      <c r="G48020"/>
      <c r="H48020"/>
    </row>
    <row r="48021" spans="6:8" x14ac:dyDescent="0.25">
      <c r="F48021"/>
      <c r="G48021"/>
      <c r="H48021"/>
    </row>
    <row r="48022" spans="6:8" x14ac:dyDescent="0.25">
      <c r="F48022"/>
      <c r="G48022"/>
      <c r="H48022"/>
    </row>
    <row r="48023" spans="6:8" x14ac:dyDescent="0.25">
      <c r="F48023"/>
      <c r="G48023"/>
      <c r="H48023"/>
    </row>
    <row r="48024" spans="6:8" x14ac:dyDescent="0.25">
      <c r="F48024"/>
      <c r="G48024"/>
      <c r="H48024"/>
    </row>
    <row r="48025" spans="6:8" x14ac:dyDescent="0.25">
      <c r="F48025"/>
      <c r="G48025"/>
      <c r="H48025"/>
    </row>
    <row r="48026" spans="6:8" x14ac:dyDescent="0.25">
      <c r="F48026"/>
      <c r="G48026"/>
      <c r="H48026"/>
    </row>
    <row r="48027" spans="6:8" x14ac:dyDescent="0.25">
      <c r="F48027"/>
      <c r="G48027"/>
      <c r="H48027"/>
    </row>
    <row r="48028" spans="6:8" x14ac:dyDescent="0.25">
      <c r="F48028"/>
      <c r="G48028"/>
      <c r="H48028"/>
    </row>
    <row r="48029" spans="6:8" x14ac:dyDescent="0.25">
      <c r="F48029"/>
      <c r="G48029"/>
      <c r="H48029"/>
    </row>
    <row r="48030" spans="6:8" x14ac:dyDescent="0.25">
      <c r="F48030"/>
      <c r="G48030"/>
      <c r="H48030"/>
    </row>
    <row r="48031" spans="6:8" x14ac:dyDescent="0.25">
      <c r="F48031"/>
      <c r="G48031"/>
      <c r="H48031"/>
    </row>
    <row r="48032" spans="6:8" x14ac:dyDescent="0.25">
      <c r="F48032"/>
      <c r="G48032"/>
      <c r="H48032"/>
    </row>
    <row r="48033" spans="6:8" x14ac:dyDescent="0.25">
      <c r="F48033"/>
      <c r="G48033"/>
      <c r="H48033"/>
    </row>
    <row r="48034" spans="6:8" x14ac:dyDescent="0.25">
      <c r="F48034"/>
      <c r="G48034"/>
      <c r="H48034"/>
    </row>
    <row r="48035" spans="6:8" x14ac:dyDescent="0.25">
      <c r="F48035"/>
      <c r="G48035"/>
      <c r="H48035"/>
    </row>
    <row r="48036" spans="6:8" x14ac:dyDescent="0.25">
      <c r="F48036"/>
      <c r="G48036"/>
      <c r="H48036"/>
    </row>
    <row r="48037" spans="6:8" x14ac:dyDescent="0.25">
      <c r="F48037"/>
      <c r="G48037"/>
      <c r="H48037"/>
    </row>
    <row r="48038" spans="6:8" x14ac:dyDescent="0.25">
      <c r="F48038"/>
      <c r="G48038"/>
      <c r="H48038"/>
    </row>
    <row r="48039" spans="6:8" x14ac:dyDescent="0.25">
      <c r="F48039"/>
      <c r="G48039"/>
      <c r="H48039"/>
    </row>
    <row r="48040" spans="6:8" x14ac:dyDescent="0.25">
      <c r="F48040"/>
      <c r="G48040"/>
      <c r="H48040"/>
    </row>
    <row r="48041" spans="6:8" x14ac:dyDescent="0.25">
      <c r="F48041"/>
      <c r="G48041"/>
      <c r="H48041"/>
    </row>
    <row r="48042" spans="6:8" x14ac:dyDescent="0.25">
      <c r="F48042"/>
      <c r="G48042"/>
      <c r="H48042"/>
    </row>
    <row r="48043" spans="6:8" x14ac:dyDescent="0.25">
      <c r="F48043"/>
      <c r="G48043"/>
      <c r="H48043"/>
    </row>
    <row r="48044" spans="6:8" x14ac:dyDescent="0.25">
      <c r="F48044"/>
      <c r="G48044"/>
      <c r="H48044"/>
    </row>
    <row r="48045" spans="6:8" x14ac:dyDescent="0.25">
      <c r="F48045"/>
      <c r="G48045"/>
      <c r="H48045"/>
    </row>
    <row r="48046" spans="6:8" x14ac:dyDescent="0.25">
      <c r="F48046"/>
      <c r="G48046"/>
      <c r="H48046"/>
    </row>
    <row r="48047" spans="6:8" x14ac:dyDescent="0.25">
      <c r="F48047"/>
      <c r="G48047"/>
      <c r="H48047"/>
    </row>
    <row r="48048" spans="6:8" x14ac:dyDescent="0.25">
      <c r="F48048"/>
      <c r="G48048"/>
      <c r="H48048"/>
    </row>
    <row r="48049" spans="6:8" x14ac:dyDescent="0.25">
      <c r="F48049"/>
      <c r="G48049"/>
      <c r="H48049"/>
    </row>
    <row r="48050" spans="6:8" x14ac:dyDescent="0.25">
      <c r="F48050"/>
      <c r="G48050"/>
      <c r="H48050"/>
    </row>
    <row r="48051" spans="6:8" x14ac:dyDescent="0.25">
      <c r="F48051"/>
      <c r="G48051"/>
      <c r="H48051"/>
    </row>
    <row r="48052" spans="6:8" x14ac:dyDescent="0.25">
      <c r="F48052"/>
      <c r="G48052"/>
      <c r="H48052"/>
    </row>
    <row r="48053" spans="6:8" x14ac:dyDescent="0.25">
      <c r="F48053"/>
      <c r="G48053"/>
      <c r="H48053"/>
    </row>
    <row r="48054" spans="6:8" x14ac:dyDescent="0.25">
      <c r="F48054"/>
      <c r="G48054"/>
      <c r="H48054"/>
    </row>
    <row r="48055" spans="6:8" x14ac:dyDescent="0.25">
      <c r="F48055"/>
      <c r="G48055"/>
      <c r="H48055"/>
    </row>
    <row r="48056" spans="6:8" x14ac:dyDescent="0.25">
      <c r="F48056"/>
      <c r="G48056"/>
      <c r="H48056"/>
    </row>
    <row r="48057" spans="6:8" x14ac:dyDescent="0.25">
      <c r="F48057"/>
      <c r="G48057"/>
      <c r="H48057"/>
    </row>
    <row r="48058" spans="6:8" x14ac:dyDescent="0.25">
      <c r="F48058"/>
      <c r="G48058"/>
      <c r="H48058"/>
    </row>
    <row r="48059" spans="6:8" x14ac:dyDescent="0.25">
      <c r="F48059"/>
      <c r="G48059"/>
      <c r="H48059"/>
    </row>
    <row r="48060" spans="6:8" x14ac:dyDescent="0.25">
      <c r="F48060"/>
      <c r="G48060"/>
      <c r="H48060"/>
    </row>
    <row r="48061" spans="6:8" x14ac:dyDescent="0.25">
      <c r="F48061"/>
      <c r="G48061"/>
      <c r="H48061"/>
    </row>
    <row r="48062" spans="6:8" x14ac:dyDescent="0.25">
      <c r="F48062"/>
      <c r="G48062"/>
      <c r="H48062"/>
    </row>
    <row r="48063" spans="6:8" x14ac:dyDescent="0.25">
      <c r="F48063"/>
      <c r="G48063"/>
      <c r="H48063"/>
    </row>
    <row r="48064" spans="6:8" x14ac:dyDescent="0.25">
      <c r="F48064"/>
      <c r="G48064"/>
      <c r="H48064"/>
    </row>
    <row r="48065" spans="6:8" x14ac:dyDescent="0.25">
      <c r="F48065"/>
      <c r="G48065"/>
      <c r="H48065"/>
    </row>
    <row r="48066" spans="6:8" x14ac:dyDescent="0.25">
      <c r="F48066"/>
      <c r="G48066"/>
      <c r="H48066"/>
    </row>
    <row r="48067" spans="6:8" x14ac:dyDescent="0.25">
      <c r="F48067"/>
      <c r="G48067"/>
      <c r="H48067"/>
    </row>
    <row r="48068" spans="6:8" x14ac:dyDescent="0.25">
      <c r="F48068"/>
      <c r="G48068"/>
      <c r="H48068"/>
    </row>
    <row r="48069" spans="6:8" x14ac:dyDescent="0.25">
      <c r="F48069"/>
      <c r="G48069"/>
      <c r="H48069"/>
    </row>
    <row r="48070" spans="6:8" x14ac:dyDescent="0.25">
      <c r="F48070"/>
      <c r="G48070"/>
      <c r="H48070"/>
    </row>
    <row r="48071" spans="6:8" x14ac:dyDescent="0.25">
      <c r="F48071"/>
      <c r="G48071"/>
      <c r="H48071"/>
    </row>
    <row r="48072" spans="6:8" x14ac:dyDescent="0.25">
      <c r="F48072"/>
      <c r="G48072"/>
      <c r="H48072"/>
    </row>
    <row r="48073" spans="6:8" x14ac:dyDescent="0.25">
      <c r="F48073"/>
      <c r="G48073"/>
      <c r="H48073"/>
    </row>
    <row r="48074" spans="6:8" x14ac:dyDescent="0.25">
      <c r="F48074"/>
      <c r="G48074"/>
      <c r="H48074"/>
    </row>
    <row r="48075" spans="6:8" x14ac:dyDescent="0.25">
      <c r="F48075"/>
      <c r="G48075"/>
      <c r="H48075"/>
    </row>
    <row r="48076" spans="6:8" x14ac:dyDescent="0.25">
      <c r="F48076"/>
      <c r="G48076"/>
      <c r="H48076"/>
    </row>
    <row r="48077" spans="6:8" x14ac:dyDescent="0.25">
      <c r="F48077"/>
      <c r="G48077"/>
      <c r="H48077"/>
    </row>
    <row r="48078" spans="6:8" x14ac:dyDescent="0.25">
      <c r="F48078"/>
      <c r="G48078"/>
      <c r="H48078"/>
    </row>
    <row r="48079" spans="6:8" x14ac:dyDescent="0.25">
      <c r="F48079"/>
      <c r="G48079"/>
      <c r="H48079"/>
    </row>
    <row r="48080" spans="6:8" x14ac:dyDescent="0.25">
      <c r="F48080"/>
      <c r="G48080"/>
      <c r="H48080"/>
    </row>
    <row r="48081" spans="6:8" x14ac:dyDescent="0.25">
      <c r="F48081"/>
      <c r="G48081"/>
      <c r="H48081"/>
    </row>
    <row r="48082" spans="6:8" x14ac:dyDescent="0.25">
      <c r="F48082"/>
      <c r="G48082"/>
      <c r="H48082"/>
    </row>
    <row r="48083" spans="6:8" x14ac:dyDescent="0.25">
      <c r="F48083"/>
      <c r="G48083"/>
      <c r="H48083"/>
    </row>
    <row r="48084" spans="6:8" x14ac:dyDescent="0.25">
      <c r="F48084"/>
      <c r="G48084"/>
      <c r="H48084"/>
    </row>
    <row r="48085" spans="6:8" x14ac:dyDescent="0.25">
      <c r="F48085"/>
      <c r="G48085"/>
      <c r="H48085"/>
    </row>
    <row r="48086" spans="6:8" x14ac:dyDescent="0.25">
      <c r="F48086"/>
      <c r="G48086"/>
      <c r="H48086"/>
    </row>
    <row r="48087" spans="6:8" x14ac:dyDescent="0.25">
      <c r="F48087"/>
      <c r="G48087"/>
      <c r="H48087"/>
    </row>
    <row r="48088" spans="6:8" x14ac:dyDescent="0.25">
      <c r="F48088"/>
      <c r="G48088"/>
      <c r="H48088"/>
    </row>
    <row r="48089" spans="6:8" x14ac:dyDescent="0.25">
      <c r="F48089"/>
      <c r="G48089"/>
      <c r="H48089"/>
    </row>
    <row r="48090" spans="6:8" x14ac:dyDescent="0.25">
      <c r="F48090"/>
      <c r="G48090"/>
      <c r="H48090"/>
    </row>
    <row r="48091" spans="6:8" x14ac:dyDescent="0.25">
      <c r="F48091"/>
      <c r="G48091"/>
      <c r="H48091"/>
    </row>
    <row r="48092" spans="6:8" x14ac:dyDescent="0.25">
      <c r="F48092"/>
      <c r="G48092"/>
      <c r="H48092"/>
    </row>
    <row r="48093" spans="6:8" x14ac:dyDescent="0.25">
      <c r="F48093"/>
      <c r="G48093"/>
      <c r="H48093"/>
    </row>
    <row r="48094" spans="6:8" x14ac:dyDescent="0.25">
      <c r="F48094"/>
      <c r="G48094"/>
      <c r="H48094"/>
    </row>
    <row r="48095" spans="6:8" x14ac:dyDescent="0.25">
      <c r="F48095"/>
      <c r="G48095"/>
      <c r="H48095"/>
    </row>
    <row r="48096" spans="6:8" x14ac:dyDescent="0.25">
      <c r="F48096"/>
      <c r="G48096"/>
      <c r="H48096"/>
    </row>
    <row r="48097" spans="6:8" x14ac:dyDescent="0.25">
      <c r="F48097"/>
      <c r="G48097"/>
      <c r="H48097"/>
    </row>
    <row r="48098" spans="6:8" x14ac:dyDescent="0.25">
      <c r="F48098"/>
      <c r="G48098"/>
      <c r="H48098"/>
    </row>
    <row r="48099" spans="6:8" x14ac:dyDescent="0.25">
      <c r="F48099"/>
      <c r="G48099"/>
      <c r="H48099"/>
    </row>
    <row r="48100" spans="6:8" x14ac:dyDescent="0.25">
      <c r="F48100"/>
      <c r="G48100"/>
      <c r="H48100"/>
    </row>
    <row r="48101" spans="6:8" x14ac:dyDescent="0.25">
      <c r="F48101"/>
      <c r="G48101"/>
      <c r="H48101"/>
    </row>
    <row r="48102" spans="6:8" x14ac:dyDescent="0.25">
      <c r="F48102"/>
      <c r="G48102"/>
      <c r="H48102"/>
    </row>
    <row r="48103" spans="6:8" x14ac:dyDescent="0.25">
      <c r="F48103"/>
      <c r="G48103"/>
      <c r="H48103"/>
    </row>
    <row r="48104" spans="6:8" x14ac:dyDescent="0.25">
      <c r="F48104"/>
      <c r="G48104"/>
      <c r="H48104"/>
    </row>
    <row r="48105" spans="6:8" x14ac:dyDescent="0.25">
      <c r="F48105"/>
      <c r="G48105"/>
      <c r="H48105"/>
    </row>
    <row r="48106" spans="6:8" x14ac:dyDescent="0.25">
      <c r="F48106"/>
      <c r="G48106"/>
      <c r="H48106"/>
    </row>
    <row r="48107" spans="6:8" x14ac:dyDescent="0.25">
      <c r="F48107"/>
      <c r="G48107"/>
      <c r="H48107"/>
    </row>
    <row r="48108" spans="6:8" x14ac:dyDescent="0.25">
      <c r="F48108"/>
      <c r="G48108"/>
      <c r="H48108"/>
    </row>
    <row r="48109" spans="6:8" x14ac:dyDescent="0.25">
      <c r="F48109"/>
      <c r="G48109"/>
      <c r="H48109"/>
    </row>
    <row r="48110" spans="6:8" x14ac:dyDescent="0.25">
      <c r="F48110"/>
      <c r="G48110"/>
      <c r="H48110"/>
    </row>
    <row r="48111" spans="6:8" x14ac:dyDescent="0.25">
      <c r="F48111"/>
      <c r="G48111"/>
      <c r="H48111"/>
    </row>
    <row r="48112" spans="6:8" x14ac:dyDescent="0.25">
      <c r="F48112"/>
      <c r="G48112"/>
      <c r="H48112"/>
    </row>
    <row r="48113" spans="6:8" x14ac:dyDescent="0.25">
      <c r="F48113"/>
      <c r="G48113"/>
      <c r="H48113"/>
    </row>
    <row r="48114" spans="6:8" x14ac:dyDescent="0.25">
      <c r="F48114"/>
      <c r="G48114"/>
      <c r="H48114"/>
    </row>
    <row r="48115" spans="6:8" x14ac:dyDescent="0.25">
      <c r="F48115"/>
      <c r="G48115"/>
      <c r="H48115"/>
    </row>
    <row r="48116" spans="6:8" x14ac:dyDescent="0.25">
      <c r="F48116"/>
      <c r="G48116"/>
      <c r="H48116"/>
    </row>
    <row r="48117" spans="6:8" x14ac:dyDescent="0.25">
      <c r="F48117"/>
      <c r="G48117"/>
      <c r="H48117"/>
    </row>
    <row r="48118" spans="6:8" x14ac:dyDescent="0.25">
      <c r="F48118"/>
      <c r="G48118"/>
      <c r="H48118"/>
    </row>
    <row r="48119" spans="6:8" x14ac:dyDescent="0.25">
      <c r="F48119"/>
      <c r="G48119"/>
      <c r="H48119"/>
    </row>
    <row r="48120" spans="6:8" x14ac:dyDescent="0.25">
      <c r="F48120"/>
      <c r="G48120"/>
      <c r="H48120"/>
    </row>
    <row r="48121" spans="6:8" x14ac:dyDescent="0.25">
      <c r="F48121"/>
      <c r="G48121"/>
      <c r="H48121"/>
    </row>
    <row r="48122" spans="6:8" x14ac:dyDescent="0.25">
      <c r="F48122"/>
      <c r="G48122"/>
      <c r="H48122"/>
    </row>
    <row r="48123" spans="6:8" x14ac:dyDescent="0.25">
      <c r="F48123"/>
      <c r="G48123"/>
      <c r="H48123"/>
    </row>
    <row r="48124" spans="6:8" x14ac:dyDescent="0.25">
      <c r="F48124"/>
      <c r="G48124"/>
      <c r="H48124"/>
    </row>
    <row r="48125" spans="6:8" x14ac:dyDescent="0.25">
      <c r="F48125"/>
      <c r="G48125"/>
      <c r="H48125"/>
    </row>
    <row r="48126" spans="6:8" x14ac:dyDescent="0.25">
      <c r="F48126"/>
      <c r="G48126"/>
      <c r="H48126"/>
    </row>
    <row r="48127" spans="6:8" x14ac:dyDescent="0.25">
      <c r="F48127"/>
      <c r="G48127"/>
      <c r="H48127"/>
    </row>
    <row r="48128" spans="6:8" x14ac:dyDescent="0.25">
      <c r="F48128"/>
      <c r="G48128"/>
      <c r="H48128"/>
    </row>
    <row r="48129" spans="6:8" x14ac:dyDescent="0.25">
      <c r="F48129"/>
      <c r="G48129"/>
      <c r="H48129"/>
    </row>
    <row r="48130" spans="6:8" x14ac:dyDescent="0.25">
      <c r="F48130"/>
      <c r="G48130"/>
      <c r="H48130"/>
    </row>
    <row r="48131" spans="6:8" x14ac:dyDescent="0.25">
      <c r="F48131"/>
      <c r="G48131"/>
      <c r="H48131"/>
    </row>
    <row r="48132" spans="6:8" x14ac:dyDescent="0.25">
      <c r="F48132"/>
      <c r="G48132"/>
      <c r="H48132"/>
    </row>
    <row r="48133" spans="6:8" x14ac:dyDescent="0.25">
      <c r="F48133"/>
      <c r="G48133"/>
      <c r="H48133"/>
    </row>
    <row r="48134" spans="6:8" x14ac:dyDescent="0.25">
      <c r="F48134"/>
      <c r="G48134"/>
      <c r="H48134"/>
    </row>
    <row r="48135" spans="6:8" x14ac:dyDescent="0.25">
      <c r="F48135"/>
      <c r="G48135"/>
      <c r="H48135"/>
    </row>
    <row r="48136" spans="6:8" x14ac:dyDescent="0.25">
      <c r="F48136"/>
      <c r="G48136"/>
      <c r="H48136"/>
    </row>
    <row r="48137" spans="6:8" x14ac:dyDescent="0.25">
      <c r="F48137"/>
      <c r="G48137"/>
      <c r="H48137"/>
    </row>
    <row r="48138" spans="6:8" x14ac:dyDescent="0.25">
      <c r="F48138"/>
      <c r="G48138"/>
      <c r="H48138"/>
    </row>
    <row r="48139" spans="6:8" x14ac:dyDescent="0.25">
      <c r="F48139"/>
      <c r="G48139"/>
      <c r="H48139"/>
    </row>
    <row r="48140" spans="6:8" x14ac:dyDescent="0.25">
      <c r="F48140"/>
      <c r="G48140"/>
      <c r="H48140"/>
    </row>
    <row r="48141" spans="6:8" x14ac:dyDescent="0.25">
      <c r="F48141"/>
      <c r="G48141"/>
      <c r="H48141"/>
    </row>
    <row r="48142" spans="6:8" x14ac:dyDescent="0.25">
      <c r="F48142"/>
      <c r="G48142"/>
      <c r="H48142"/>
    </row>
    <row r="48143" spans="6:8" x14ac:dyDescent="0.25">
      <c r="F48143"/>
      <c r="G48143"/>
      <c r="H48143"/>
    </row>
    <row r="48144" spans="6:8" x14ac:dyDescent="0.25">
      <c r="F48144"/>
      <c r="G48144"/>
      <c r="H48144"/>
    </row>
    <row r="48145" spans="6:8" x14ac:dyDescent="0.25">
      <c r="F48145"/>
      <c r="G48145"/>
      <c r="H48145"/>
    </row>
    <row r="48146" spans="6:8" x14ac:dyDescent="0.25">
      <c r="F48146"/>
      <c r="G48146"/>
      <c r="H48146"/>
    </row>
    <row r="48147" spans="6:8" x14ac:dyDescent="0.25">
      <c r="F48147"/>
      <c r="G48147"/>
      <c r="H48147"/>
    </row>
    <row r="48148" spans="6:8" x14ac:dyDescent="0.25">
      <c r="F48148"/>
      <c r="G48148"/>
      <c r="H48148"/>
    </row>
    <row r="48149" spans="6:8" x14ac:dyDescent="0.25">
      <c r="F48149"/>
      <c r="G48149"/>
      <c r="H48149"/>
    </row>
    <row r="48150" spans="6:8" x14ac:dyDescent="0.25">
      <c r="F48150"/>
      <c r="G48150"/>
      <c r="H48150"/>
    </row>
    <row r="48151" spans="6:8" x14ac:dyDescent="0.25">
      <c r="F48151"/>
      <c r="G48151"/>
      <c r="H48151"/>
    </row>
    <row r="48152" spans="6:8" x14ac:dyDescent="0.25">
      <c r="F48152"/>
      <c r="G48152"/>
      <c r="H48152"/>
    </row>
    <row r="48153" spans="6:8" x14ac:dyDescent="0.25">
      <c r="F48153"/>
      <c r="G48153"/>
      <c r="H48153"/>
    </row>
    <row r="48154" spans="6:8" x14ac:dyDescent="0.25">
      <c r="F48154"/>
      <c r="G48154"/>
      <c r="H48154"/>
    </row>
    <row r="48155" spans="6:8" x14ac:dyDescent="0.25">
      <c r="F48155"/>
      <c r="G48155"/>
      <c r="H48155"/>
    </row>
    <row r="48156" spans="6:8" x14ac:dyDescent="0.25">
      <c r="F48156"/>
      <c r="G48156"/>
      <c r="H48156"/>
    </row>
    <row r="48157" spans="6:8" x14ac:dyDescent="0.25">
      <c r="F48157"/>
      <c r="G48157"/>
      <c r="H48157"/>
    </row>
    <row r="48158" spans="6:8" x14ac:dyDescent="0.25">
      <c r="F48158"/>
      <c r="G48158"/>
      <c r="H48158"/>
    </row>
    <row r="48159" spans="6:8" x14ac:dyDescent="0.25">
      <c r="F48159"/>
      <c r="G48159"/>
      <c r="H48159"/>
    </row>
    <row r="48160" spans="6:8" x14ac:dyDescent="0.25">
      <c r="F48160"/>
      <c r="G48160"/>
      <c r="H48160"/>
    </row>
    <row r="48161" spans="6:8" x14ac:dyDescent="0.25">
      <c r="F48161"/>
      <c r="G48161"/>
      <c r="H48161"/>
    </row>
    <row r="48162" spans="6:8" x14ac:dyDescent="0.25">
      <c r="F48162"/>
      <c r="G48162"/>
      <c r="H48162"/>
    </row>
    <row r="48163" spans="6:8" x14ac:dyDescent="0.25">
      <c r="F48163"/>
      <c r="G48163"/>
      <c r="H48163"/>
    </row>
    <row r="48164" spans="6:8" x14ac:dyDescent="0.25">
      <c r="F48164"/>
      <c r="G48164"/>
      <c r="H48164"/>
    </row>
    <row r="48165" spans="6:8" x14ac:dyDescent="0.25">
      <c r="F48165"/>
      <c r="G48165"/>
      <c r="H48165"/>
    </row>
    <row r="48166" spans="6:8" x14ac:dyDescent="0.25">
      <c r="F48166"/>
      <c r="G48166"/>
      <c r="H48166"/>
    </row>
    <row r="48167" spans="6:8" x14ac:dyDescent="0.25">
      <c r="F48167"/>
      <c r="G48167"/>
      <c r="H48167"/>
    </row>
    <row r="48168" spans="6:8" x14ac:dyDescent="0.25">
      <c r="F48168"/>
      <c r="G48168"/>
      <c r="H48168"/>
    </row>
    <row r="48169" spans="6:8" x14ac:dyDescent="0.25">
      <c r="F48169"/>
      <c r="G48169"/>
      <c r="H48169"/>
    </row>
    <row r="48170" spans="6:8" x14ac:dyDescent="0.25">
      <c r="F48170"/>
      <c r="G48170"/>
      <c r="H48170"/>
    </row>
    <row r="48171" spans="6:8" x14ac:dyDescent="0.25">
      <c r="F48171"/>
      <c r="G48171"/>
      <c r="H48171"/>
    </row>
    <row r="48172" spans="6:8" x14ac:dyDescent="0.25">
      <c r="F48172"/>
      <c r="G48172"/>
      <c r="H48172"/>
    </row>
    <row r="48173" spans="6:8" x14ac:dyDescent="0.25">
      <c r="F48173"/>
      <c r="G48173"/>
      <c r="H48173"/>
    </row>
    <row r="48174" spans="6:8" x14ac:dyDescent="0.25">
      <c r="F48174"/>
      <c r="G48174"/>
      <c r="H48174"/>
    </row>
    <row r="48175" spans="6:8" x14ac:dyDescent="0.25">
      <c r="F48175"/>
      <c r="G48175"/>
      <c r="H48175"/>
    </row>
    <row r="48176" spans="6:8" x14ac:dyDescent="0.25">
      <c r="F48176"/>
      <c r="G48176"/>
      <c r="H48176"/>
    </row>
    <row r="48177" spans="6:8" x14ac:dyDescent="0.25">
      <c r="F48177"/>
      <c r="G48177"/>
      <c r="H48177"/>
    </row>
    <row r="48178" spans="6:8" x14ac:dyDescent="0.25">
      <c r="F48178"/>
      <c r="G48178"/>
      <c r="H48178"/>
    </row>
    <row r="48179" spans="6:8" x14ac:dyDescent="0.25">
      <c r="F48179"/>
      <c r="G48179"/>
      <c r="H48179"/>
    </row>
    <row r="48180" spans="6:8" x14ac:dyDescent="0.25">
      <c r="F48180"/>
      <c r="G48180"/>
      <c r="H48180"/>
    </row>
    <row r="48181" spans="6:8" x14ac:dyDescent="0.25">
      <c r="F48181"/>
      <c r="G48181"/>
      <c r="H48181"/>
    </row>
    <row r="48182" spans="6:8" x14ac:dyDescent="0.25">
      <c r="F48182"/>
      <c r="G48182"/>
      <c r="H48182"/>
    </row>
    <row r="48183" spans="6:8" x14ac:dyDescent="0.25">
      <c r="F48183"/>
      <c r="G48183"/>
      <c r="H48183"/>
    </row>
    <row r="48184" spans="6:8" x14ac:dyDescent="0.25">
      <c r="F48184"/>
      <c r="G48184"/>
      <c r="H48184"/>
    </row>
    <row r="48185" spans="6:8" x14ac:dyDescent="0.25">
      <c r="F48185"/>
      <c r="G48185"/>
      <c r="H48185"/>
    </row>
    <row r="48186" spans="6:8" x14ac:dyDescent="0.25">
      <c r="F48186"/>
      <c r="G48186"/>
      <c r="H48186"/>
    </row>
    <row r="48187" spans="6:8" x14ac:dyDescent="0.25">
      <c r="F48187"/>
      <c r="G48187"/>
      <c r="H48187"/>
    </row>
    <row r="48188" spans="6:8" x14ac:dyDescent="0.25">
      <c r="F48188"/>
      <c r="G48188"/>
      <c r="H48188"/>
    </row>
    <row r="48189" spans="6:8" x14ac:dyDescent="0.25">
      <c r="F48189"/>
      <c r="G48189"/>
      <c r="H48189"/>
    </row>
    <row r="48190" spans="6:8" x14ac:dyDescent="0.25">
      <c r="F48190"/>
      <c r="G48190"/>
      <c r="H48190"/>
    </row>
    <row r="48191" spans="6:8" x14ac:dyDescent="0.25">
      <c r="F48191"/>
      <c r="G48191"/>
      <c r="H48191"/>
    </row>
    <row r="48192" spans="6:8" x14ac:dyDescent="0.25">
      <c r="F48192"/>
      <c r="G48192"/>
      <c r="H48192"/>
    </row>
    <row r="48193" spans="6:8" x14ac:dyDescent="0.25">
      <c r="F48193"/>
      <c r="G48193"/>
      <c r="H48193"/>
    </row>
    <row r="48194" spans="6:8" x14ac:dyDescent="0.25">
      <c r="F48194"/>
      <c r="G48194"/>
      <c r="H48194"/>
    </row>
    <row r="48195" spans="6:8" x14ac:dyDescent="0.25">
      <c r="F48195"/>
      <c r="G48195"/>
      <c r="H48195"/>
    </row>
    <row r="48196" spans="6:8" x14ac:dyDescent="0.25">
      <c r="F48196"/>
      <c r="G48196"/>
      <c r="H48196"/>
    </row>
    <row r="48197" spans="6:8" x14ac:dyDescent="0.25">
      <c r="F48197"/>
      <c r="G48197"/>
      <c r="H48197"/>
    </row>
    <row r="48198" spans="6:8" x14ac:dyDescent="0.25">
      <c r="F48198"/>
      <c r="G48198"/>
      <c r="H48198"/>
    </row>
    <row r="48199" spans="6:8" x14ac:dyDescent="0.25">
      <c r="F48199"/>
      <c r="G48199"/>
      <c r="H48199"/>
    </row>
    <row r="48200" spans="6:8" x14ac:dyDescent="0.25">
      <c r="F48200"/>
      <c r="G48200"/>
      <c r="H48200"/>
    </row>
    <row r="48201" spans="6:8" x14ac:dyDescent="0.25">
      <c r="F48201"/>
      <c r="G48201"/>
      <c r="H48201"/>
    </row>
    <row r="48202" spans="6:8" x14ac:dyDescent="0.25">
      <c r="F48202"/>
      <c r="G48202"/>
      <c r="H48202"/>
    </row>
    <row r="48203" spans="6:8" x14ac:dyDescent="0.25">
      <c r="F48203"/>
      <c r="G48203"/>
      <c r="H48203"/>
    </row>
    <row r="48204" spans="6:8" x14ac:dyDescent="0.25">
      <c r="F48204"/>
      <c r="G48204"/>
      <c r="H48204"/>
    </row>
    <row r="48205" spans="6:8" x14ac:dyDescent="0.25">
      <c r="F48205"/>
      <c r="G48205"/>
      <c r="H48205"/>
    </row>
    <row r="48206" spans="6:8" x14ac:dyDescent="0.25">
      <c r="F48206"/>
      <c r="G48206"/>
      <c r="H48206"/>
    </row>
    <row r="48207" spans="6:8" x14ac:dyDescent="0.25">
      <c r="F48207"/>
      <c r="G48207"/>
      <c r="H48207"/>
    </row>
    <row r="48208" spans="6:8" x14ac:dyDescent="0.25">
      <c r="F48208"/>
      <c r="G48208"/>
      <c r="H48208"/>
    </row>
    <row r="48209" spans="6:8" x14ac:dyDescent="0.25">
      <c r="F48209"/>
      <c r="G48209"/>
      <c r="H48209"/>
    </row>
    <row r="48210" spans="6:8" x14ac:dyDescent="0.25">
      <c r="F48210"/>
      <c r="G48210"/>
      <c r="H48210"/>
    </row>
    <row r="48211" spans="6:8" x14ac:dyDescent="0.25">
      <c r="F48211"/>
      <c r="G48211"/>
      <c r="H48211"/>
    </row>
    <row r="48212" spans="6:8" x14ac:dyDescent="0.25">
      <c r="F48212"/>
      <c r="G48212"/>
      <c r="H48212"/>
    </row>
    <row r="48213" spans="6:8" x14ac:dyDescent="0.25">
      <c r="F48213"/>
      <c r="G48213"/>
      <c r="H48213"/>
    </row>
    <row r="48214" spans="6:8" x14ac:dyDescent="0.25">
      <c r="F48214"/>
      <c r="G48214"/>
      <c r="H48214"/>
    </row>
    <row r="48215" spans="6:8" x14ac:dyDescent="0.25">
      <c r="F48215"/>
      <c r="G48215"/>
      <c r="H48215"/>
    </row>
    <row r="48216" spans="6:8" x14ac:dyDescent="0.25">
      <c r="F48216"/>
      <c r="G48216"/>
      <c r="H48216"/>
    </row>
    <row r="48217" spans="6:8" x14ac:dyDescent="0.25">
      <c r="F48217"/>
      <c r="G48217"/>
      <c r="H48217"/>
    </row>
    <row r="48218" spans="6:8" x14ac:dyDescent="0.25">
      <c r="F48218"/>
      <c r="G48218"/>
      <c r="H48218"/>
    </row>
    <row r="48219" spans="6:8" x14ac:dyDescent="0.25">
      <c r="F48219"/>
      <c r="G48219"/>
      <c r="H48219"/>
    </row>
    <row r="48220" spans="6:8" x14ac:dyDescent="0.25">
      <c r="F48220"/>
      <c r="G48220"/>
      <c r="H48220"/>
    </row>
    <row r="48221" spans="6:8" x14ac:dyDescent="0.25">
      <c r="F48221"/>
      <c r="G48221"/>
      <c r="H48221"/>
    </row>
    <row r="48222" spans="6:8" x14ac:dyDescent="0.25">
      <c r="F48222"/>
      <c r="G48222"/>
      <c r="H48222"/>
    </row>
    <row r="48223" spans="6:8" x14ac:dyDescent="0.25">
      <c r="F48223"/>
      <c r="G48223"/>
      <c r="H48223"/>
    </row>
    <row r="48224" spans="6:8" x14ac:dyDescent="0.25">
      <c r="F48224"/>
      <c r="G48224"/>
      <c r="H48224"/>
    </row>
    <row r="48225" spans="6:8" x14ac:dyDescent="0.25">
      <c r="F48225"/>
      <c r="G48225"/>
      <c r="H48225"/>
    </row>
    <row r="48226" spans="6:8" x14ac:dyDescent="0.25">
      <c r="F48226"/>
      <c r="G48226"/>
      <c r="H48226"/>
    </row>
    <row r="48227" spans="6:8" x14ac:dyDescent="0.25">
      <c r="F48227"/>
      <c r="G48227"/>
      <c r="H48227"/>
    </row>
    <row r="48228" spans="6:8" x14ac:dyDescent="0.25">
      <c r="F48228"/>
      <c r="G48228"/>
      <c r="H48228"/>
    </row>
    <row r="48229" spans="6:8" x14ac:dyDescent="0.25">
      <c r="F48229"/>
      <c r="G48229"/>
      <c r="H48229"/>
    </row>
    <row r="48230" spans="6:8" x14ac:dyDescent="0.25">
      <c r="F48230"/>
      <c r="G48230"/>
      <c r="H48230"/>
    </row>
    <row r="48231" spans="6:8" x14ac:dyDescent="0.25">
      <c r="F48231"/>
      <c r="G48231"/>
      <c r="H48231"/>
    </row>
    <row r="48232" spans="6:8" x14ac:dyDescent="0.25">
      <c r="F48232"/>
      <c r="G48232"/>
      <c r="H48232"/>
    </row>
    <row r="48233" spans="6:8" x14ac:dyDescent="0.25">
      <c r="F48233"/>
      <c r="G48233"/>
      <c r="H48233"/>
    </row>
    <row r="48234" spans="6:8" x14ac:dyDescent="0.25">
      <c r="F48234"/>
      <c r="G48234"/>
      <c r="H48234"/>
    </row>
    <row r="48235" spans="6:8" x14ac:dyDescent="0.25">
      <c r="F48235"/>
      <c r="G48235"/>
      <c r="H48235"/>
    </row>
    <row r="48236" spans="6:8" x14ac:dyDescent="0.25">
      <c r="F48236"/>
      <c r="G48236"/>
      <c r="H48236"/>
    </row>
    <row r="48237" spans="6:8" x14ac:dyDescent="0.25">
      <c r="F48237"/>
      <c r="G48237"/>
      <c r="H48237"/>
    </row>
    <row r="48238" spans="6:8" x14ac:dyDescent="0.25">
      <c r="F48238"/>
      <c r="G48238"/>
      <c r="H48238"/>
    </row>
    <row r="48239" spans="6:8" x14ac:dyDescent="0.25">
      <c r="F48239"/>
      <c r="G48239"/>
      <c r="H48239"/>
    </row>
    <row r="48240" spans="6:8" x14ac:dyDescent="0.25">
      <c r="F48240"/>
      <c r="G48240"/>
      <c r="H48240"/>
    </row>
    <row r="48241" spans="6:8" x14ac:dyDescent="0.25">
      <c r="F48241"/>
      <c r="G48241"/>
      <c r="H48241"/>
    </row>
    <row r="48242" spans="6:8" x14ac:dyDescent="0.25">
      <c r="F48242"/>
      <c r="G48242"/>
      <c r="H48242"/>
    </row>
    <row r="48243" spans="6:8" x14ac:dyDescent="0.25">
      <c r="F48243"/>
      <c r="G48243"/>
      <c r="H48243"/>
    </row>
    <row r="48244" spans="6:8" x14ac:dyDescent="0.25">
      <c r="F48244"/>
      <c r="G48244"/>
      <c r="H48244"/>
    </row>
    <row r="48245" spans="6:8" x14ac:dyDescent="0.25">
      <c r="F48245"/>
      <c r="G48245"/>
      <c r="H48245"/>
    </row>
    <row r="48246" spans="6:8" x14ac:dyDescent="0.25">
      <c r="F48246"/>
      <c r="G48246"/>
      <c r="H48246"/>
    </row>
    <row r="48247" spans="6:8" x14ac:dyDescent="0.25">
      <c r="F48247"/>
      <c r="G48247"/>
      <c r="H48247"/>
    </row>
    <row r="48248" spans="6:8" x14ac:dyDescent="0.25">
      <c r="F48248"/>
      <c r="G48248"/>
      <c r="H48248"/>
    </row>
    <row r="48249" spans="6:8" x14ac:dyDescent="0.25">
      <c r="F48249"/>
      <c r="G48249"/>
      <c r="H48249"/>
    </row>
    <row r="48250" spans="6:8" x14ac:dyDescent="0.25">
      <c r="F48250"/>
      <c r="G48250"/>
      <c r="H48250"/>
    </row>
    <row r="48251" spans="6:8" x14ac:dyDescent="0.25">
      <c r="F48251"/>
      <c r="G48251"/>
      <c r="H48251"/>
    </row>
    <row r="48252" spans="6:8" x14ac:dyDescent="0.25">
      <c r="F48252"/>
      <c r="G48252"/>
      <c r="H48252"/>
    </row>
    <row r="48253" spans="6:8" x14ac:dyDescent="0.25">
      <c r="F48253"/>
      <c r="G48253"/>
      <c r="H48253"/>
    </row>
    <row r="48254" spans="6:8" x14ac:dyDescent="0.25">
      <c r="F48254"/>
      <c r="G48254"/>
      <c r="H48254"/>
    </row>
    <row r="48255" spans="6:8" x14ac:dyDescent="0.25">
      <c r="F48255"/>
      <c r="G48255"/>
      <c r="H48255"/>
    </row>
    <row r="48256" spans="6:8" x14ac:dyDescent="0.25">
      <c r="F48256"/>
      <c r="G48256"/>
      <c r="H48256"/>
    </row>
    <row r="48257" spans="6:8" x14ac:dyDescent="0.25">
      <c r="F48257"/>
      <c r="G48257"/>
      <c r="H48257"/>
    </row>
    <row r="48258" spans="6:8" x14ac:dyDescent="0.25">
      <c r="F48258"/>
      <c r="G48258"/>
      <c r="H48258"/>
    </row>
    <row r="48259" spans="6:8" x14ac:dyDescent="0.25">
      <c r="F48259"/>
      <c r="G48259"/>
      <c r="H48259"/>
    </row>
    <row r="48260" spans="6:8" x14ac:dyDescent="0.25">
      <c r="F48260"/>
      <c r="G48260"/>
      <c r="H48260"/>
    </row>
    <row r="48261" spans="6:8" x14ac:dyDescent="0.25">
      <c r="F48261"/>
      <c r="G48261"/>
      <c r="H48261"/>
    </row>
    <row r="48262" spans="6:8" x14ac:dyDescent="0.25">
      <c r="F48262"/>
      <c r="G48262"/>
      <c r="H48262"/>
    </row>
    <row r="48263" spans="6:8" x14ac:dyDescent="0.25">
      <c r="F48263"/>
      <c r="G48263"/>
      <c r="H48263"/>
    </row>
    <row r="48264" spans="6:8" x14ac:dyDescent="0.25">
      <c r="F48264"/>
      <c r="G48264"/>
      <c r="H48264"/>
    </row>
    <row r="48265" spans="6:8" x14ac:dyDescent="0.25">
      <c r="F48265"/>
      <c r="G48265"/>
      <c r="H48265"/>
    </row>
    <row r="48266" spans="6:8" x14ac:dyDescent="0.25">
      <c r="F48266"/>
      <c r="G48266"/>
      <c r="H48266"/>
    </row>
    <row r="48267" spans="6:8" x14ac:dyDescent="0.25">
      <c r="F48267"/>
      <c r="G48267"/>
      <c r="H48267"/>
    </row>
    <row r="48268" spans="6:8" x14ac:dyDescent="0.25">
      <c r="F48268"/>
      <c r="G48268"/>
      <c r="H48268"/>
    </row>
    <row r="48269" spans="6:8" x14ac:dyDescent="0.25">
      <c r="F48269"/>
      <c r="G48269"/>
      <c r="H48269"/>
    </row>
    <row r="48270" spans="6:8" x14ac:dyDescent="0.25">
      <c r="F48270"/>
      <c r="G48270"/>
      <c r="H48270"/>
    </row>
    <row r="48271" spans="6:8" x14ac:dyDescent="0.25">
      <c r="F48271"/>
      <c r="G48271"/>
      <c r="H48271"/>
    </row>
    <row r="48272" spans="6:8" x14ac:dyDescent="0.25">
      <c r="F48272"/>
      <c r="G48272"/>
      <c r="H48272"/>
    </row>
    <row r="48273" spans="6:8" x14ac:dyDescent="0.25">
      <c r="F48273"/>
      <c r="G48273"/>
      <c r="H48273"/>
    </row>
    <row r="48274" spans="6:8" x14ac:dyDescent="0.25">
      <c r="F48274"/>
      <c r="G48274"/>
      <c r="H48274"/>
    </row>
    <row r="48275" spans="6:8" x14ac:dyDescent="0.25">
      <c r="F48275"/>
      <c r="G48275"/>
      <c r="H48275"/>
    </row>
    <row r="48276" spans="6:8" x14ac:dyDescent="0.25">
      <c r="F48276"/>
      <c r="G48276"/>
      <c r="H48276"/>
    </row>
    <row r="48277" spans="6:8" x14ac:dyDescent="0.25">
      <c r="F48277"/>
      <c r="G48277"/>
      <c r="H48277"/>
    </row>
    <row r="48278" spans="6:8" x14ac:dyDescent="0.25">
      <c r="F48278"/>
      <c r="G48278"/>
      <c r="H48278"/>
    </row>
    <row r="48279" spans="6:8" x14ac:dyDescent="0.25">
      <c r="F48279"/>
      <c r="G48279"/>
      <c r="H48279"/>
    </row>
    <row r="48280" spans="6:8" x14ac:dyDescent="0.25">
      <c r="F48280"/>
      <c r="G48280"/>
      <c r="H48280"/>
    </row>
    <row r="48281" spans="6:8" x14ac:dyDescent="0.25">
      <c r="F48281"/>
      <c r="G48281"/>
      <c r="H48281"/>
    </row>
    <row r="48282" spans="6:8" x14ac:dyDescent="0.25">
      <c r="F48282"/>
      <c r="G48282"/>
      <c r="H48282"/>
    </row>
    <row r="48283" spans="6:8" x14ac:dyDescent="0.25">
      <c r="F48283"/>
      <c r="G48283"/>
      <c r="H48283"/>
    </row>
    <row r="48284" spans="6:8" x14ac:dyDescent="0.25">
      <c r="F48284"/>
      <c r="G48284"/>
      <c r="H48284"/>
    </row>
    <row r="48285" spans="6:8" x14ac:dyDescent="0.25">
      <c r="F48285"/>
      <c r="G48285"/>
      <c r="H48285"/>
    </row>
    <row r="48286" spans="6:8" x14ac:dyDescent="0.25">
      <c r="F48286"/>
      <c r="G48286"/>
      <c r="H48286"/>
    </row>
    <row r="48287" spans="6:8" x14ac:dyDescent="0.25">
      <c r="F48287"/>
      <c r="G48287"/>
      <c r="H48287"/>
    </row>
    <row r="48288" spans="6:8" x14ac:dyDescent="0.25">
      <c r="F48288"/>
      <c r="G48288"/>
      <c r="H48288"/>
    </row>
    <row r="48289" spans="6:8" x14ac:dyDescent="0.25">
      <c r="F48289"/>
      <c r="G48289"/>
      <c r="H48289"/>
    </row>
    <row r="48290" spans="6:8" x14ac:dyDescent="0.25">
      <c r="F48290"/>
      <c r="G48290"/>
      <c r="H48290"/>
    </row>
    <row r="48291" spans="6:8" x14ac:dyDescent="0.25">
      <c r="F48291"/>
      <c r="G48291"/>
      <c r="H48291"/>
    </row>
    <row r="48292" spans="6:8" x14ac:dyDescent="0.25">
      <c r="F48292"/>
      <c r="G48292"/>
      <c r="H48292"/>
    </row>
    <row r="48293" spans="6:8" x14ac:dyDescent="0.25">
      <c r="F48293"/>
      <c r="G48293"/>
      <c r="H48293"/>
    </row>
    <row r="48294" spans="6:8" x14ac:dyDescent="0.25">
      <c r="F48294"/>
      <c r="G48294"/>
      <c r="H48294"/>
    </row>
    <row r="48295" spans="6:8" x14ac:dyDescent="0.25">
      <c r="F48295"/>
      <c r="G48295"/>
      <c r="H48295"/>
    </row>
    <row r="48296" spans="6:8" x14ac:dyDescent="0.25">
      <c r="F48296"/>
      <c r="G48296"/>
      <c r="H48296"/>
    </row>
    <row r="48297" spans="6:8" x14ac:dyDescent="0.25">
      <c r="F48297"/>
      <c r="G48297"/>
      <c r="H48297"/>
    </row>
    <row r="48298" spans="6:8" x14ac:dyDescent="0.25">
      <c r="F48298"/>
      <c r="G48298"/>
      <c r="H48298"/>
    </row>
    <row r="48299" spans="6:8" x14ac:dyDescent="0.25">
      <c r="F48299"/>
      <c r="G48299"/>
      <c r="H48299"/>
    </row>
    <row r="48300" spans="6:8" x14ac:dyDescent="0.25">
      <c r="F48300"/>
      <c r="G48300"/>
      <c r="H48300"/>
    </row>
    <row r="48301" spans="6:8" x14ac:dyDescent="0.25">
      <c r="F48301"/>
      <c r="G48301"/>
      <c r="H48301"/>
    </row>
    <row r="48302" spans="6:8" x14ac:dyDescent="0.25">
      <c r="F48302"/>
      <c r="G48302"/>
      <c r="H48302"/>
    </row>
    <row r="48303" spans="6:8" x14ac:dyDescent="0.25">
      <c r="F48303"/>
      <c r="G48303"/>
      <c r="H48303"/>
    </row>
    <row r="48304" spans="6:8" x14ac:dyDescent="0.25">
      <c r="F48304"/>
      <c r="G48304"/>
      <c r="H48304"/>
    </row>
    <row r="48305" spans="6:8" x14ac:dyDescent="0.25">
      <c r="F48305"/>
      <c r="G48305"/>
      <c r="H48305"/>
    </row>
    <row r="48306" spans="6:8" x14ac:dyDescent="0.25">
      <c r="F48306"/>
      <c r="G48306"/>
      <c r="H48306"/>
    </row>
    <row r="48307" spans="6:8" x14ac:dyDescent="0.25">
      <c r="F48307"/>
      <c r="G48307"/>
      <c r="H48307"/>
    </row>
    <row r="48308" spans="6:8" x14ac:dyDescent="0.25">
      <c r="F48308"/>
      <c r="G48308"/>
      <c r="H48308"/>
    </row>
    <row r="48309" spans="6:8" x14ac:dyDescent="0.25">
      <c r="F48309"/>
      <c r="G48309"/>
      <c r="H48309"/>
    </row>
    <row r="48310" spans="6:8" x14ac:dyDescent="0.25">
      <c r="F48310"/>
      <c r="G48310"/>
      <c r="H48310"/>
    </row>
    <row r="48311" spans="6:8" x14ac:dyDescent="0.25">
      <c r="F48311"/>
      <c r="G48311"/>
      <c r="H48311"/>
    </row>
    <row r="48312" spans="6:8" x14ac:dyDescent="0.25">
      <c r="F48312"/>
      <c r="G48312"/>
      <c r="H48312"/>
    </row>
    <row r="48313" spans="6:8" x14ac:dyDescent="0.25">
      <c r="F48313"/>
      <c r="G48313"/>
      <c r="H48313"/>
    </row>
    <row r="48314" spans="6:8" x14ac:dyDescent="0.25">
      <c r="F48314"/>
      <c r="G48314"/>
      <c r="H48314"/>
    </row>
    <row r="48315" spans="6:8" x14ac:dyDescent="0.25">
      <c r="F48315"/>
      <c r="G48315"/>
      <c r="H48315"/>
    </row>
    <row r="48316" spans="6:8" x14ac:dyDescent="0.25">
      <c r="F48316"/>
      <c r="G48316"/>
      <c r="H48316"/>
    </row>
    <row r="48317" spans="6:8" x14ac:dyDescent="0.25">
      <c r="F48317"/>
      <c r="G48317"/>
      <c r="H48317"/>
    </row>
    <row r="48318" spans="6:8" x14ac:dyDescent="0.25">
      <c r="F48318"/>
      <c r="G48318"/>
      <c r="H48318"/>
    </row>
    <row r="48319" spans="6:8" x14ac:dyDescent="0.25">
      <c r="F48319"/>
      <c r="G48319"/>
      <c r="H48319"/>
    </row>
    <row r="48320" spans="6:8" x14ac:dyDescent="0.25">
      <c r="F48320"/>
      <c r="G48320"/>
      <c r="H48320"/>
    </row>
    <row r="48321" spans="6:8" x14ac:dyDescent="0.25">
      <c r="F48321"/>
      <c r="G48321"/>
      <c r="H48321"/>
    </row>
    <row r="48322" spans="6:8" x14ac:dyDescent="0.25">
      <c r="F48322"/>
      <c r="G48322"/>
      <c r="H48322"/>
    </row>
    <row r="48323" spans="6:8" x14ac:dyDescent="0.25">
      <c r="F48323"/>
      <c r="G48323"/>
      <c r="H48323"/>
    </row>
    <row r="48324" spans="6:8" x14ac:dyDescent="0.25">
      <c r="F48324"/>
      <c r="G48324"/>
      <c r="H48324"/>
    </row>
    <row r="48325" spans="6:8" x14ac:dyDescent="0.25">
      <c r="F48325"/>
      <c r="G48325"/>
      <c r="H48325"/>
    </row>
    <row r="48326" spans="6:8" x14ac:dyDescent="0.25">
      <c r="F48326"/>
      <c r="G48326"/>
      <c r="H48326"/>
    </row>
    <row r="48327" spans="6:8" x14ac:dyDescent="0.25">
      <c r="F48327"/>
      <c r="G48327"/>
      <c r="H48327"/>
    </row>
    <row r="48328" spans="6:8" x14ac:dyDescent="0.25">
      <c r="F48328"/>
      <c r="G48328"/>
      <c r="H48328"/>
    </row>
    <row r="48329" spans="6:8" x14ac:dyDescent="0.25">
      <c r="F48329"/>
      <c r="G48329"/>
      <c r="H48329"/>
    </row>
    <row r="48330" spans="6:8" x14ac:dyDescent="0.25">
      <c r="F48330"/>
      <c r="G48330"/>
      <c r="H48330"/>
    </row>
    <row r="48331" spans="6:8" x14ac:dyDescent="0.25">
      <c r="F48331"/>
      <c r="G48331"/>
      <c r="H48331"/>
    </row>
    <row r="48332" spans="6:8" x14ac:dyDescent="0.25">
      <c r="F48332"/>
      <c r="G48332"/>
      <c r="H48332"/>
    </row>
    <row r="48333" spans="6:8" x14ac:dyDescent="0.25">
      <c r="F48333"/>
      <c r="G48333"/>
      <c r="H48333"/>
    </row>
    <row r="48334" spans="6:8" x14ac:dyDescent="0.25">
      <c r="F48334"/>
      <c r="G48334"/>
      <c r="H48334"/>
    </row>
    <row r="48335" spans="6:8" x14ac:dyDescent="0.25">
      <c r="F48335"/>
      <c r="G48335"/>
      <c r="H48335"/>
    </row>
    <row r="48336" spans="6:8" x14ac:dyDescent="0.25">
      <c r="F48336"/>
      <c r="G48336"/>
      <c r="H48336"/>
    </row>
    <row r="48337" spans="6:8" x14ac:dyDescent="0.25">
      <c r="F48337"/>
      <c r="G48337"/>
      <c r="H48337"/>
    </row>
    <row r="48338" spans="6:8" x14ac:dyDescent="0.25">
      <c r="F48338"/>
      <c r="G48338"/>
      <c r="H48338"/>
    </row>
    <row r="48339" spans="6:8" x14ac:dyDescent="0.25">
      <c r="F48339"/>
      <c r="G48339"/>
      <c r="H48339"/>
    </row>
    <row r="48340" spans="6:8" x14ac:dyDescent="0.25">
      <c r="F48340"/>
      <c r="G48340"/>
      <c r="H48340"/>
    </row>
    <row r="48341" spans="6:8" x14ac:dyDescent="0.25">
      <c r="F48341"/>
      <c r="G48341"/>
      <c r="H48341"/>
    </row>
    <row r="48342" spans="6:8" x14ac:dyDescent="0.25">
      <c r="F48342"/>
      <c r="G48342"/>
      <c r="H48342"/>
    </row>
    <row r="48343" spans="6:8" x14ac:dyDescent="0.25">
      <c r="F48343"/>
      <c r="G48343"/>
      <c r="H48343"/>
    </row>
    <row r="48344" spans="6:8" x14ac:dyDescent="0.25">
      <c r="F48344"/>
      <c r="G48344"/>
      <c r="H48344"/>
    </row>
    <row r="48345" spans="6:8" x14ac:dyDescent="0.25">
      <c r="F48345"/>
      <c r="G48345"/>
      <c r="H48345"/>
    </row>
    <row r="48346" spans="6:8" x14ac:dyDescent="0.25">
      <c r="F48346"/>
      <c r="G48346"/>
      <c r="H48346"/>
    </row>
    <row r="48347" spans="6:8" x14ac:dyDescent="0.25">
      <c r="F48347"/>
      <c r="G48347"/>
      <c r="H48347"/>
    </row>
    <row r="48348" spans="6:8" x14ac:dyDescent="0.25">
      <c r="F48348"/>
      <c r="G48348"/>
      <c r="H48348"/>
    </row>
    <row r="48349" spans="6:8" x14ac:dyDescent="0.25">
      <c r="F48349"/>
      <c r="G48349"/>
      <c r="H48349"/>
    </row>
    <row r="48350" spans="6:8" x14ac:dyDescent="0.25">
      <c r="F48350"/>
      <c r="G48350"/>
      <c r="H48350"/>
    </row>
    <row r="48351" spans="6:8" x14ac:dyDescent="0.25">
      <c r="F48351"/>
      <c r="G48351"/>
      <c r="H48351"/>
    </row>
    <row r="48352" spans="6:8" x14ac:dyDescent="0.25">
      <c r="F48352"/>
      <c r="G48352"/>
      <c r="H48352"/>
    </row>
    <row r="48353" spans="6:8" x14ac:dyDescent="0.25">
      <c r="F48353"/>
      <c r="G48353"/>
      <c r="H48353"/>
    </row>
    <row r="48354" spans="6:8" x14ac:dyDescent="0.25">
      <c r="F48354"/>
      <c r="G48354"/>
      <c r="H48354"/>
    </row>
    <row r="48355" spans="6:8" x14ac:dyDescent="0.25">
      <c r="F48355"/>
      <c r="G48355"/>
      <c r="H48355"/>
    </row>
    <row r="48356" spans="6:8" x14ac:dyDescent="0.25">
      <c r="F48356"/>
      <c r="G48356"/>
      <c r="H48356"/>
    </row>
    <row r="48357" spans="6:8" x14ac:dyDescent="0.25">
      <c r="F48357"/>
      <c r="G48357"/>
      <c r="H48357"/>
    </row>
    <row r="48358" spans="6:8" x14ac:dyDescent="0.25">
      <c r="F48358"/>
      <c r="G48358"/>
      <c r="H48358"/>
    </row>
    <row r="48359" spans="6:8" x14ac:dyDescent="0.25">
      <c r="F48359"/>
      <c r="G48359"/>
      <c r="H48359"/>
    </row>
    <row r="48360" spans="6:8" x14ac:dyDescent="0.25">
      <c r="F48360"/>
      <c r="G48360"/>
      <c r="H48360"/>
    </row>
    <row r="48361" spans="6:8" x14ac:dyDescent="0.25">
      <c r="F48361"/>
      <c r="G48361"/>
      <c r="H48361"/>
    </row>
    <row r="48362" spans="6:8" x14ac:dyDescent="0.25">
      <c r="F48362"/>
      <c r="G48362"/>
      <c r="H48362"/>
    </row>
    <row r="48363" spans="6:8" x14ac:dyDescent="0.25">
      <c r="F48363"/>
      <c r="G48363"/>
      <c r="H48363"/>
    </row>
    <row r="48364" spans="6:8" x14ac:dyDescent="0.25">
      <c r="F48364"/>
      <c r="G48364"/>
      <c r="H48364"/>
    </row>
    <row r="48365" spans="6:8" x14ac:dyDescent="0.25">
      <c r="F48365"/>
      <c r="G48365"/>
      <c r="H48365"/>
    </row>
    <row r="48366" spans="6:8" x14ac:dyDescent="0.25">
      <c r="F48366"/>
      <c r="G48366"/>
      <c r="H48366"/>
    </row>
    <row r="48367" spans="6:8" x14ac:dyDescent="0.25">
      <c r="F48367"/>
      <c r="G48367"/>
      <c r="H48367"/>
    </row>
    <row r="48368" spans="6:8" x14ac:dyDescent="0.25">
      <c r="F48368"/>
      <c r="G48368"/>
      <c r="H48368"/>
    </row>
    <row r="48369" spans="6:8" x14ac:dyDescent="0.25">
      <c r="F48369"/>
      <c r="G48369"/>
      <c r="H48369"/>
    </row>
    <row r="48370" spans="6:8" x14ac:dyDescent="0.25">
      <c r="F48370"/>
      <c r="G48370"/>
      <c r="H48370"/>
    </row>
    <row r="48371" spans="6:8" x14ac:dyDescent="0.25">
      <c r="F48371"/>
      <c r="G48371"/>
      <c r="H48371"/>
    </row>
    <row r="48372" spans="6:8" x14ac:dyDescent="0.25">
      <c r="F48372"/>
      <c r="G48372"/>
      <c r="H48372"/>
    </row>
    <row r="48373" spans="6:8" x14ac:dyDescent="0.25">
      <c r="F48373"/>
      <c r="G48373"/>
      <c r="H48373"/>
    </row>
    <row r="48374" spans="6:8" x14ac:dyDescent="0.25">
      <c r="F48374"/>
      <c r="G48374"/>
      <c r="H48374"/>
    </row>
    <row r="48375" spans="6:8" x14ac:dyDescent="0.25">
      <c r="F48375"/>
      <c r="G48375"/>
      <c r="H48375"/>
    </row>
    <row r="48376" spans="6:8" x14ac:dyDescent="0.25">
      <c r="F48376"/>
      <c r="G48376"/>
      <c r="H48376"/>
    </row>
    <row r="48377" spans="6:8" x14ac:dyDescent="0.25">
      <c r="F48377"/>
      <c r="G48377"/>
      <c r="H48377"/>
    </row>
    <row r="48378" spans="6:8" x14ac:dyDescent="0.25">
      <c r="F48378"/>
      <c r="G48378"/>
      <c r="H48378"/>
    </row>
    <row r="48379" spans="6:8" x14ac:dyDescent="0.25">
      <c r="F48379"/>
      <c r="G48379"/>
      <c r="H48379"/>
    </row>
    <row r="48380" spans="6:8" x14ac:dyDescent="0.25">
      <c r="F48380"/>
      <c r="G48380"/>
      <c r="H48380"/>
    </row>
    <row r="48381" spans="6:8" x14ac:dyDescent="0.25">
      <c r="F48381"/>
      <c r="G48381"/>
      <c r="H48381"/>
    </row>
    <row r="48382" spans="6:8" x14ac:dyDescent="0.25">
      <c r="F48382"/>
      <c r="G48382"/>
      <c r="H48382"/>
    </row>
    <row r="48383" spans="6:8" x14ac:dyDescent="0.25">
      <c r="F48383"/>
      <c r="G48383"/>
      <c r="H48383"/>
    </row>
    <row r="48384" spans="6:8" x14ac:dyDescent="0.25">
      <c r="F48384"/>
      <c r="G48384"/>
      <c r="H48384"/>
    </row>
    <row r="48385" spans="6:8" x14ac:dyDescent="0.25">
      <c r="F48385"/>
      <c r="G48385"/>
      <c r="H48385"/>
    </row>
    <row r="48386" spans="6:8" x14ac:dyDescent="0.25">
      <c r="F48386"/>
      <c r="G48386"/>
      <c r="H48386"/>
    </row>
    <row r="48387" spans="6:8" x14ac:dyDescent="0.25">
      <c r="F48387"/>
      <c r="G48387"/>
      <c r="H48387"/>
    </row>
    <row r="48388" spans="6:8" x14ac:dyDescent="0.25">
      <c r="F48388"/>
      <c r="G48388"/>
      <c r="H48388"/>
    </row>
    <row r="48389" spans="6:8" x14ac:dyDescent="0.25">
      <c r="F48389"/>
      <c r="G48389"/>
      <c r="H48389"/>
    </row>
    <row r="48390" spans="6:8" x14ac:dyDescent="0.25">
      <c r="F48390"/>
      <c r="G48390"/>
      <c r="H48390"/>
    </row>
    <row r="48391" spans="6:8" x14ac:dyDescent="0.25">
      <c r="F48391"/>
      <c r="G48391"/>
      <c r="H48391"/>
    </row>
    <row r="48392" spans="6:8" x14ac:dyDescent="0.25">
      <c r="F48392"/>
      <c r="G48392"/>
      <c r="H48392"/>
    </row>
    <row r="48393" spans="6:8" x14ac:dyDescent="0.25">
      <c r="F48393"/>
      <c r="G48393"/>
      <c r="H48393"/>
    </row>
    <row r="48394" spans="6:8" x14ac:dyDescent="0.25">
      <c r="F48394"/>
      <c r="G48394"/>
      <c r="H48394"/>
    </row>
    <row r="48395" spans="6:8" x14ac:dyDescent="0.25">
      <c r="F48395"/>
      <c r="G48395"/>
      <c r="H48395"/>
    </row>
    <row r="48396" spans="6:8" x14ac:dyDescent="0.25">
      <c r="F48396"/>
      <c r="G48396"/>
      <c r="H48396"/>
    </row>
    <row r="48397" spans="6:8" x14ac:dyDescent="0.25">
      <c r="F48397"/>
      <c r="G48397"/>
      <c r="H48397"/>
    </row>
    <row r="48398" spans="6:8" x14ac:dyDescent="0.25">
      <c r="F48398"/>
      <c r="G48398"/>
      <c r="H48398"/>
    </row>
    <row r="48399" spans="6:8" x14ac:dyDescent="0.25">
      <c r="F48399"/>
      <c r="G48399"/>
      <c r="H48399"/>
    </row>
    <row r="48400" spans="6:8" x14ac:dyDescent="0.25">
      <c r="F48400"/>
      <c r="G48400"/>
      <c r="H48400"/>
    </row>
    <row r="48401" spans="6:8" x14ac:dyDescent="0.25">
      <c r="F48401"/>
      <c r="G48401"/>
      <c r="H48401"/>
    </row>
    <row r="48402" spans="6:8" x14ac:dyDescent="0.25">
      <c r="F48402"/>
      <c r="G48402"/>
      <c r="H48402"/>
    </row>
    <row r="48403" spans="6:8" x14ac:dyDescent="0.25">
      <c r="F48403"/>
      <c r="G48403"/>
      <c r="H48403"/>
    </row>
    <row r="48404" spans="6:8" x14ac:dyDescent="0.25">
      <c r="F48404"/>
      <c r="G48404"/>
      <c r="H48404"/>
    </row>
    <row r="48405" spans="6:8" x14ac:dyDescent="0.25">
      <c r="F48405"/>
      <c r="G48405"/>
      <c r="H48405"/>
    </row>
    <row r="48406" spans="6:8" x14ac:dyDescent="0.25">
      <c r="F48406"/>
      <c r="G48406"/>
      <c r="H48406"/>
    </row>
    <row r="48407" spans="6:8" x14ac:dyDescent="0.25">
      <c r="F48407"/>
      <c r="G48407"/>
      <c r="H48407"/>
    </row>
    <row r="48408" spans="6:8" x14ac:dyDescent="0.25">
      <c r="F48408"/>
      <c r="G48408"/>
      <c r="H48408"/>
    </row>
    <row r="48409" spans="6:8" x14ac:dyDescent="0.25">
      <c r="F48409"/>
      <c r="G48409"/>
      <c r="H48409"/>
    </row>
    <row r="48410" spans="6:8" x14ac:dyDescent="0.25">
      <c r="F48410"/>
      <c r="G48410"/>
      <c r="H48410"/>
    </row>
    <row r="48411" spans="6:8" x14ac:dyDescent="0.25">
      <c r="F48411"/>
      <c r="G48411"/>
      <c r="H48411"/>
    </row>
    <row r="48412" spans="6:8" x14ac:dyDescent="0.25">
      <c r="F48412"/>
      <c r="G48412"/>
      <c r="H48412"/>
    </row>
    <row r="48413" spans="6:8" x14ac:dyDescent="0.25">
      <c r="F48413"/>
      <c r="G48413"/>
      <c r="H48413"/>
    </row>
    <row r="48414" spans="6:8" x14ac:dyDescent="0.25">
      <c r="F48414"/>
      <c r="G48414"/>
      <c r="H48414"/>
    </row>
    <row r="48415" spans="6:8" x14ac:dyDescent="0.25">
      <c r="F48415"/>
      <c r="G48415"/>
      <c r="H48415"/>
    </row>
    <row r="48416" spans="6:8" x14ac:dyDescent="0.25">
      <c r="F48416"/>
      <c r="G48416"/>
      <c r="H48416"/>
    </row>
    <row r="48417" spans="6:8" x14ac:dyDescent="0.25">
      <c r="F48417"/>
      <c r="G48417"/>
      <c r="H48417"/>
    </row>
    <row r="48418" spans="6:8" x14ac:dyDescent="0.25">
      <c r="F48418"/>
      <c r="G48418"/>
      <c r="H48418"/>
    </row>
    <row r="48419" spans="6:8" x14ac:dyDescent="0.25">
      <c r="F48419"/>
      <c r="G48419"/>
      <c r="H48419"/>
    </row>
    <row r="48420" spans="6:8" x14ac:dyDescent="0.25">
      <c r="F48420"/>
      <c r="G48420"/>
      <c r="H48420"/>
    </row>
    <row r="48421" spans="6:8" x14ac:dyDescent="0.25">
      <c r="F48421"/>
      <c r="G48421"/>
      <c r="H48421"/>
    </row>
    <row r="48422" spans="6:8" x14ac:dyDescent="0.25">
      <c r="F48422"/>
      <c r="G48422"/>
      <c r="H48422"/>
    </row>
    <row r="48423" spans="6:8" x14ac:dyDescent="0.25">
      <c r="F48423"/>
      <c r="G48423"/>
      <c r="H48423"/>
    </row>
    <row r="48424" spans="6:8" x14ac:dyDescent="0.25">
      <c r="F48424"/>
      <c r="G48424"/>
      <c r="H48424"/>
    </row>
    <row r="48425" spans="6:8" x14ac:dyDescent="0.25">
      <c r="F48425"/>
      <c r="G48425"/>
      <c r="H48425"/>
    </row>
    <row r="48426" spans="6:8" x14ac:dyDescent="0.25">
      <c r="F48426"/>
      <c r="G48426"/>
      <c r="H48426"/>
    </row>
    <row r="48427" spans="6:8" x14ac:dyDescent="0.25">
      <c r="F48427"/>
      <c r="G48427"/>
      <c r="H48427"/>
    </row>
    <row r="48428" spans="6:8" x14ac:dyDescent="0.25">
      <c r="F48428"/>
      <c r="G48428"/>
      <c r="H48428"/>
    </row>
    <row r="48429" spans="6:8" x14ac:dyDescent="0.25">
      <c r="F48429"/>
      <c r="G48429"/>
      <c r="H48429"/>
    </row>
    <row r="48430" spans="6:8" x14ac:dyDescent="0.25">
      <c r="F48430"/>
      <c r="G48430"/>
      <c r="H48430"/>
    </row>
    <row r="48431" spans="6:8" x14ac:dyDescent="0.25">
      <c r="F48431"/>
      <c r="G48431"/>
      <c r="H48431"/>
    </row>
    <row r="48432" spans="6:8" x14ac:dyDescent="0.25">
      <c r="F48432"/>
      <c r="G48432"/>
      <c r="H48432"/>
    </row>
    <row r="48433" spans="6:8" x14ac:dyDescent="0.25">
      <c r="F48433"/>
      <c r="G48433"/>
      <c r="H48433"/>
    </row>
    <row r="48434" spans="6:8" x14ac:dyDescent="0.25">
      <c r="F48434"/>
      <c r="G48434"/>
      <c r="H48434"/>
    </row>
    <row r="48435" spans="6:8" x14ac:dyDescent="0.25">
      <c r="F48435"/>
      <c r="G48435"/>
      <c r="H48435"/>
    </row>
    <row r="48436" spans="6:8" x14ac:dyDescent="0.25">
      <c r="F48436"/>
      <c r="G48436"/>
      <c r="H48436"/>
    </row>
    <row r="48437" spans="6:8" x14ac:dyDescent="0.25">
      <c r="F48437"/>
      <c r="G48437"/>
      <c r="H48437"/>
    </row>
    <row r="48438" spans="6:8" x14ac:dyDescent="0.25">
      <c r="F48438"/>
      <c r="G48438"/>
      <c r="H48438"/>
    </row>
    <row r="48439" spans="6:8" x14ac:dyDescent="0.25">
      <c r="F48439"/>
      <c r="G48439"/>
      <c r="H48439"/>
    </row>
    <row r="48440" spans="6:8" x14ac:dyDescent="0.25">
      <c r="F48440"/>
      <c r="G48440"/>
      <c r="H48440"/>
    </row>
    <row r="48441" spans="6:8" x14ac:dyDescent="0.25">
      <c r="F48441"/>
      <c r="G48441"/>
      <c r="H48441"/>
    </row>
    <row r="48442" spans="6:8" x14ac:dyDescent="0.25">
      <c r="F48442"/>
      <c r="G48442"/>
      <c r="H48442"/>
    </row>
    <row r="48443" spans="6:8" x14ac:dyDescent="0.25">
      <c r="F48443"/>
      <c r="G48443"/>
      <c r="H48443"/>
    </row>
    <row r="48444" spans="6:8" x14ac:dyDescent="0.25">
      <c r="F48444"/>
      <c r="G48444"/>
      <c r="H48444"/>
    </row>
    <row r="48445" spans="6:8" x14ac:dyDescent="0.25">
      <c r="F48445"/>
      <c r="G48445"/>
      <c r="H48445"/>
    </row>
    <row r="48446" spans="6:8" x14ac:dyDescent="0.25">
      <c r="F48446"/>
      <c r="G48446"/>
      <c r="H48446"/>
    </row>
    <row r="48447" spans="6:8" x14ac:dyDescent="0.25">
      <c r="F48447"/>
      <c r="G48447"/>
      <c r="H48447"/>
    </row>
    <row r="48448" spans="6:8" x14ac:dyDescent="0.25">
      <c r="F48448"/>
      <c r="G48448"/>
      <c r="H48448"/>
    </row>
    <row r="48449" spans="6:8" x14ac:dyDescent="0.25">
      <c r="F48449"/>
      <c r="G48449"/>
      <c r="H48449"/>
    </row>
    <row r="48450" spans="6:8" x14ac:dyDescent="0.25">
      <c r="F48450"/>
      <c r="G48450"/>
      <c r="H48450"/>
    </row>
    <row r="48451" spans="6:8" x14ac:dyDescent="0.25">
      <c r="F48451"/>
      <c r="G48451"/>
      <c r="H48451"/>
    </row>
    <row r="48452" spans="6:8" x14ac:dyDescent="0.25">
      <c r="F48452"/>
      <c r="G48452"/>
      <c r="H48452"/>
    </row>
    <row r="48453" spans="6:8" x14ac:dyDescent="0.25">
      <c r="F48453"/>
      <c r="G48453"/>
      <c r="H48453"/>
    </row>
    <row r="48454" spans="6:8" x14ac:dyDescent="0.25">
      <c r="F48454"/>
      <c r="G48454"/>
      <c r="H48454"/>
    </row>
    <row r="48455" spans="6:8" x14ac:dyDescent="0.25">
      <c r="F48455"/>
      <c r="G48455"/>
      <c r="H48455"/>
    </row>
    <row r="48456" spans="6:8" x14ac:dyDescent="0.25">
      <c r="F48456"/>
      <c r="G48456"/>
      <c r="H48456"/>
    </row>
    <row r="48457" spans="6:8" x14ac:dyDescent="0.25">
      <c r="F48457"/>
      <c r="G48457"/>
      <c r="H48457"/>
    </row>
    <row r="48458" spans="6:8" x14ac:dyDescent="0.25">
      <c r="F48458"/>
      <c r="G48458"/>
      <c r="H48458"/>
    </row>
    <row r="48459" spans="6:8" x14ac:dyDescent="0.25">
      <c r="F48459"/>
      <c r="G48459"/>
      <c r="H48459"/>
    </row>
    <row r="48460" spans="6:8" x14ac:dyDescent="0.25">
      <c r="F48460"/>
      <c r="G48460"/>
      <c r="H48460"/>
    </row>
    <row r="48461" spans="6:8" x14ac:dyDescent="0.25">
      <c r="F48461"/>
      <c r="G48461"/>
      <c r="H48461"/>
    </row>
    <row r="48462" spans="6:8" x14ac:dyDescent="0.25">
      <c r="F48462"/>
      <c r="G48462"/>
      <c r="H48462"/>
    </row>
    <row r="48463" spans="6:8" x14ac:dyDescent="0.25">
      <c r="F48463"/>
      <c r="G48463"/>
      <c r="H48463"/>
    </row>
    <row r="48464" spans="6:8" x14ac:dyDescent="0.25">
      <c r="F48464"/>
      <c r="G48464"/>
      <c r="H48464"/>
    </row>
    <row r="48465" spans="6:8" x14ac:dyDescent="0.25">
      <c r="F48465"/>
      <c r="G48465"/>
      <c r="H48465"/>
    </row>
    <row r="48466" spans="6:8" x14ac:dyDescent="0.25">
      <c r="F48466"/>
      <c r="G48466"/>
      <c r="H48466"/>
    </row>
    <row r="48467" spans="6:8" x14ac:dyDescent="0.25">
      <c r="F48467"/>
      <c r="G48467"/>
      <c r="H48467"/>
    </row>
    <row r="48468" spans="6:8" x14ac:dyDescent="0.25">
      <c r="F48468"/>
      <c r="G48468"/>
      <c r="H48468"/>
    </row>
    <row r="48469" spans="6:8" x14ac:dyDescent="0.25">
      <c r="F48469"/>
      <c r="G48469"/>
      <c r="H48469"/>
    </row>
    <row r="48470" spans="6:8" x14ac:dyDescent="0.25">
      <c r="F48470"/>
      <c r="G48470"/>
      <c r="H48470"/>
    </row>
    <row r="48471" spans="6:8" x14ac:dyDescent="0.25">
      <c r="F48471"/>
      <c r="G48471"/>
      <c r="H48471"/>
    </row>
    <row r="48472" spans="6:8" x14ac:dyDescent="0.25">
      <c r="F48472"/>
      <c r="G48472"/>
      <c r="H48472"/>
    </row>
    <row r="48473" spans="6:8" x14ac:dyDescent="0.25">
      <c r="F48473"/>
      <c r="G48473"/>
      <c r="H48473"/>
    </row>
    <row r="48474" spans="6:8" x14ac:dyDescent="0.25">
      <c r="F48474"/>
      <c r="G48474"/>
      <c r="H48474"/>
    </row>
    <row r="48475" spans="6:8" x14ac:dyDescent="0.25">
      <c r="F48475"/>
      <c r="G48475"/>
      <c r="H48475"/>
    </row>
    <row r="48476" spans="6:8" x14ac:dyDescent="0.25">
      <c r="F48476"/>
      <c r="G48476"/>
      <c r="H48476"/>
    </row>
    <row r="48477" spans="6:8" x14ac:dyDescent="0.25">
      <c r="F48477"/>
      <c r="G48477"/>
      <c r="H48477"/>
    </row>
    <row r="48478" spans="6:8" x14ac:dyDescent="0.25">
      <c r="F48478"/>
      <c r="G48478"/>
      <c r="H48478"/>
    </row>
    <row r="48479" spans="6:8" x14ac:dyDescent="0.25">
      <c r="F48479"/>
      <c r="G48479"/>
      <c r="H48479"/>
    </row>
    <row r="48480" spans="6:8" x14ac:dyDescent="0.25">
      <c r="F48480"/>
      <c r="G48480"/>
      <c r="H48480"/>
    </row>
    <row r="48481" spans="6:8" x14ac:dyDescent="0.25">
      <c r="F48481"/>
      <c r="G48481"/>
      <c r="H48481"/>
    </row>
    <row r="48482" spans="6:8" x14ac:dyDescent="0.25">
      <c r="F48482"/>
      <c r="G48482"/>
      <c r="H48482"/>
    </row>
    <row r="48483" spans="6:8" x14ac:dyDescent="0.25">
      <c r="F48483"/>
      <c r="G48483"/>
      <c r="H48483"/>
    </row>
    <row r="48484" spans="6:8" x14ac:dyDescent="0.25">
      <c r="F48484"/>
      <c r="G48484"/>
      <c r="H48484"/>
    </row>
    <row r="48485" spans="6:8" x14ac:dyDescent="0.25">
      <c r="F48485"/>
      <c r="G48485"/>
      <c r="H48485"/>
    </row>
    <row r="48486" spans="6:8" x14ac:dyDescent="0.25">
      <c r="F48486"/>
      <c r="G48486"/>
      <c r="H48486"/>
    </row>
    <row r="48487" spans="6:8" x14ac:dyDescent="0.25">
      <c r="F48487"/>
      <c r="G48487"/>
      <c r="H48487"/>
    </row>
    <row r="48488" spans="6:8" x14ac:dyDescent="0.25">
      <c r="F48488"/>
      <c r="G48488"/>
      <c r="H48488"/>
    </row>
    <row r="48489" spans="6:8" x14ac:dyDescent="0.25">
      <c r="F48489"/>
      <c r="G48489"/>
      <c r="H48489"/>
    </row>
    <row r="48490" spans="6:8" x14ac:dyDescent="0.25">
      <c r="F48490"/>
      <c r="G48490"/>
      <c r="H48490"/>
    </row>
    <row r="48491" spans="6:8" x14ac:dyDescent="0.25">
      <c r="F48491"/>
      <c r="G48491"/>
      <c r="H48491"/>
    </row>
    <row r="48492" spans="6:8" x14ac:dyDescent="0.25">
      <c r="F48492"/>
      <c r="G48492"/>
      <c r="H48492"/>
    </row>
    <row r="48493" spans="6:8" x14ac:dyDescent="0.25">
      <c r="F48493"/>
      <c r="G48493"/>
      <c r="H48493"/>
    </row>
    <row r="48494" spans="6:8" x14ac:dyDescent="0.25">
      <c r="F48494"/>
      <c r="G48494"/>
      <c r="H48494"/>
    </row>
    <row r="48495" spans="6:8" x14ac:dyDescent="0.25">
      <c r="F48495"/>
      <c r="G48495"/>
      <c r="H48495"/>
    </row>
    <row r="48496" spans="6:8" x14ac:dyDescent="0.25">
      <c r="F48496"/>
      <c r="G48496"/>
      <c r="H48496"/>
    </row>
    <row r="48497" spans="6:8" x14ac:dyDescent="0.25">
      <c r="F48497"/>
      <c r="G48497"/>
      <c r="H48497"/>
    </row>
    <row r="48498" spans="6:8" x14ac:dyDescent="0.25">
      <c r="F48498"/>
      <c r="G48498"/>
      <c r="H48498"/>
    </row>
    <row r="48499" spans="6:8" x14ac:dyDescent="0.25">
      <c r="F48499"/>
      <c r="G48499"/>
      <c r="H48499"/>
    </row>
    <row r="48500" spans="6:8" x14ac:dyDescent="0.25">
      <c r="F48500"/>
      <c r="G48500"/>
      <c r="H48500"/>
    </row>
    <row r="48501" spans="6:8" x14ac:dyDescent="0.25">
      <c r="F48501"/>
      <c r="G48501"/>
      <c r="H48501"/>
    </row>
    <row r="48502" spans="6:8" x14ac:dyDescent="0.25">
      <c r="F48502"/>
      <c r="G48502"/>
      <c r="H48502"/>
    </row>
    <row r="48503" spans="6:8" x14ac:dyDescent="0.25">
      <c r="F48503"/>
      <c r="G48503"/>
      <c r="H48503"/>
    </row>
    <row r="48504" spans="6:8" x14ac:dyDescent="0.25">
      <c r="F48504"/>
      <c r="G48504"/>
      <c r="H48504"/>
    </row>
    <row r="48505" spans="6:8" x14ac:dyDescent="0.25">
      <c r="F48505"/>
      <c r="G48505"/>
      <c r="H48505"/>
    </row>
    <row r="48506" spans="6:8" x14ac:dyDescent="0.25">
      <c r="F48506"/>
      <c r="G48506"/>
      <c r="H48506"/>
    </row>
    <row r="48507" spans="6:8" x14ac:dyDescent="0.25">
      <c r="F48507"/>
      <c r="G48507"/>
      <c r="H48507"/>
    </row>
    <row r="48508" spans="6:8" x14ac:dyDescent="0.25">
      <c r="F48508"/>
      <c r="G48508"/>
      <c r="H48508"/>
    </row>
    <row r="48509" spans="6:8" x14ac:dyDescent="0.25">
      <c r="F48509"/>
      <c r="G48509"/>
      <c r="H48509"/>
    </row>
    <row r="48510" spans="6:8" x14ac:dyDescent="0.25">
      <c r="F48510"/>
      <c r="G48510"/>
      <c r="H48510"/>
    </row>
    <row r="48511" spans="6:8" x14ac:dyDescent="0.25">
      <c r="F48511"/>
      <c r="G48511"/>
      <c r="H48511"/>
    </row>
    <row r="48512" spans="6:8" x14ac:dyDescent="0.25">
      <c r="F48512"/>
      <c r="G48512"/>
      <c r="H48512"/>
    </row>
    <row r="48513" spans="6:8" x14ac:dyDescent="0.25">
      <c r="F48513"/>
      <c r="G48513"/>
      <c r="H48513"/>
    </row>
    <row r="48514" spans="6:8" x14ac:dyDescent="0.25">
      <c r="F48514"/>
      <c r="G48514"/>
      <c r="H48514"/>
    </row>
    <row r="48515" spans="6:8" x14ac:dyDescent="0.25">
      <c r="F48515"/>
      <c r="G48515"/>
      <c r="H48515"/>
    </row>
    <row r="48516" spans="6:8" x14ac:dyDescent="0.25">
      <c r="F48516"/>
      <c r="G48516"/>
      <c r="H48516"/>
    </row>
    <row r="48517" spans="6:8" x14ac:dyDescent="0.25">
      <c r="F48517"/>
      <c r="G48517"/>
      <c r="H48517"/>
    </row>
    <row r="48518" spans="6:8" x14ac:dyDescent="0.25">
      <c r="F48518"/>
      <c r="G48518"/>
      <c r="H48518"/>
    </row>
    <row r="48519" spans="6:8" x14ac:dyDescent="0.25">
      <c r="F48519"/>
      <c r="G48519"/>
      <c r="H48519"/>
    </row>
    <row r="48520" spans="6:8" x14ac:dyDescent="0.25">
      <c r="F48520"/>
      <c r="G48520"/>
      <c r="H48520"/>
    </row>
    <row r="48521" spans="6:8" x14ac:dyDescent="0.25">
      <c r="F48521"/>
      <c r="G48521"/>
      <c r="H48521"/>
    </row>
    <row r="48522" spans="6:8" x14ac:dyDescent="0.25">
      <c r="F48522"/>
      <c r="G48522"/>
      <c r="H48522"/>
    </row>
    <row r="48523" spans="6:8" x14ac:dyDescent="0.25">
      <c r="F48523"/>
      <c r="G48523"/>
      <c r="H48523"/>
    </row>
    <row r="48524" spans="6:8" x14ac:dyDescent="0.25">
      <c r="F48524"/>
      <c r="G48524"/>
      <c r="H48524"/>
    </row>
    <row r="48525" spans="6:8" x14ac:dyDescent="0.25">
      <c r="F48525"/>
      <c r="G48525"/>
      <c r="H48525"/>
    </row>
    <row r="48526" spans="6:8" x14ac:dyDescent="0.25">
      <c r="F48526"/>
      <c r="G48526"/>
      <c r="H48526"/>
    </row>
    <row r="48527" spans="6:8" x14ac:dyDescent="0.25">
      <c r="F48527"/>
      <c r="G48527"/>
      <c r="H48527"/>
    </row>
    <row r="48528" spans="6:8" x14ac:dyDescent="0.25">
      <c r="F48528"/>
      <c r="G48528"/>
      <c r="H48528"/>
    </row>
    <row r="48529" spans="6:8" x14ac:dyDescent="0.25">
      <c r="F48529"/>
      <c r="G48529"/>
      <c r="H48529"/>
    </row>
    <row r="48530" spans="6:8" x14ac:dyDescent="0.25">
      <c r="F48530"/>
      <c r="G48530"/>
      <c r="H48530"/>
    </row>
    <row r="48531" spans="6:8" x14ac:dyDescent="0.25">
      <c r="F48531"/>
      <c r="G48531"/>
      <c r="H48531"/>
    </row>
    <row r="48532" spans="6:8" x14ac:dyDescent="0.25">
      <c r="F48532"/>
      <c r="G48532"/>
      <c r="H48532"/>
    </row>
    <row r="48533" spans="6:8" x14ac:dyDescent="0.25">
      <c r="F48533"/>
      <c r="G48533"/>
      <c r="H48533"/>
    </row>
    <row r="48534" spans="6:8" x14ac:dyDescent="0.25">
      <c r="F48534"/>
      <c r="G48534"/>
      <c r="H48534"/>
    </row>
    <row r="48535" spans="6:8" x14ac:dyDescent="0.25">
      <c r="F48535"/>
      <c r="G48535"/>
      <c r="H48535"/>
    </row>
    <row r="48536" spans="6:8" x14ac:dyDescent="0.25">
      <c r="F48536"/>
      <c r="G48536"/>
      <c r="H48536"/>
    </row>
    <row r="48537" spans="6:8" x14ac:dyDescent="0.25">
      <c r="F48537"/>
      <c r="G48537"/>
      <c r="H48537"/>
    </row>
    <row r="48538" spans="6:8" x14ac:dyDescent="0.25">
      <c r="F48538"/>
      <c r="G48538"/>
      <c r="H48538"/>
    </row>
    <row r="48539" spans="6:8" x14ac:dyDescent="0.25">
      <c r="F48539"/>
      <c r="G48539"/>
      <c r="H48539"/>
    </row>
    <row r="48540" spans="6:8" x14ac:dyDescent="0.25">
      <c r="F48540"/>
      <c r="G48540"/>
      <c r="H48540"/>
    </row>
    <row r="48541" spans="6:8" x14ac:dyDescent="0.25">
      <c r="F48541"/>
      <c r="G48541"/>
      <c r="H48541"/>
    </row>
    <row r="48542" spans="6:8" x14ac:dyDescent="0.25">
      <c r="F48542"/>
      <c r="G48542"/>
      <c r="H48542"/>
    </row>
    <row r="48543" spans="6:8" x14ac:dyDescent="0.25">
      <c r="F48543"/>
      <c r="G48543"/>
      <c r="H48543"/>
    </row>
    <row r="48544" spans="6:8" x14ac:dyDescent="0.25">
      <c r="F48544"/>
      <c r="G48544"/>
      <c r="H48544"/>
    </row>
    <row r="48545" spans="6:8" x14ac:dyDescent="0.25">
      <c r="F48545"/>
      <c r="G48545"/>
      <c r="H48545"/>
    </row>
    <row r="48546" spans="6:8" x14ac:dyDescent="0.25">
      <c r="F48546"/>
      <c r="G48546"/>
      <c r="H48546"/>
    </row>
    <row r="48547" spans="6:8" x14ac:dyDescent="0.25">
      <c r="F48547"/>
      <c r="G48547"/>
      <c r="H48547"/>
    </row>
    <row r="48548" spans="6:8" x14ac:dyDescent="0.25">
      <c r="F48548"/>
      <c r="G48548"/>
      <c r="H48548"/>
    </row>
    <row r="48549" spans="6:8" x14ac:dyDescent="0.25">
      <c r="F48549"/>
      <c r="G48549"/>
      <c r="H48549"/>
    </row>
    <row r="48550" spans="6:8" x14ac:dyDescent="0.25">
      <c r="F48550"/>
      <c r="G48550"/>
      <c r="H48550"/>
    </row>
    <row r="48551" spans="6:8" x14ac:dyDescent="0.25">
      <c r="F48551"/>
      <c r="G48551"/>
      <c r="H48551"/>
    </row>
    <row r="48552" spans="6:8" x14ac:dyDescent="0.25">
      <c r="F48552"/>
      <c r="G48552"/>
      <c r="H48552"/>
    </row>
    <row r="48553" spans="6:8" x14ac:dyDescent="0.25">
      <c r="F48553"/>
      <c r="G48553"/>
      <c r="H48553"/>
    </row>
    <row r="48554" spans="6:8" x14ac:dyDescent="0.25">
      <c r="F48554"/>
      <c r="G48554"/>
      <c r="H48554"/>
    </row>
    <row r="48555" spans="6:8" x14ac:dyDescent="0.25">
      <c r="F48555"/>
      <c r="G48555"/>
      <c r="H48555"/>
    </row>
    <row r="48556" spans="6:8" x14ac:dyDescent="0.25">
      <c r="F48556"/>
      <c r="G48556"/>
      <c r="H48556"/>
    </row>
    <row r="48557" spans="6:8" x14ac:dyDescent="0.25">
      <c r="F48557"/>
      <c r="G48557"/>
      <c r="H48557"/>
    </row>
    <row r="48558" spans="6:8" x14ac:dyDescent="0.25">
      <c r="F48558"/>
      <c r="G48558"/>
      <c r="H48558"/>
    </row>
    <row r="48559" spans="6:8" x14ac:dyDescent="0.25">
      <c r="F48559"/>
      <c r="G48559"/>
      <c r="H48559"/>
    </row>
    <row r="48560" spans="6:8" x14ac:dyDescent="0.25">
      <c r="F48560"/>
      <c r="G48560"/>
      <c r="H48560"/>
    </row>
    <row r="48561" spans="6:8" x14ac:dyDescent="0.25">
      <c r="F48561"/>
      <c r="G48561"/>
      <c r="H48561"/>
    </row>
    <row r="48562" spans="6:8" x14ac:dyDescent="0.25">
      <c r="F48562"/>
      <c r="G48562"/>
      <c r="H48562"/>
    </row>
    <row r="48563" spans="6:8" x14ac:dyDescent="0.25">
      <c r="F48563"/>
      <c r="G48563"/>
      <c r="H48563"/>
    </row>
    <row r="48564" spans="6:8" x14ac:dyDescent="0.25">
      <c r="F48564"/>
      <c r="G48564"/>
      <c r="H48564"/>
    </row>
    <row r="48565" spans="6:8" x14ac:dyDescent="0.25">
      <c r="F48565"/>
      <c r="G48565"/>
      <c r="H48565"/>
    </row>
    <row r="48566" spans="6:8" x14ac:dyDescent="0.25">
      <c r="F48566"/>
      <c r="G48566"/>
      <c r="H48566"/>
    </row>
    <row r="48567" spans="6:8" x14ac:dyDescent="0.25">
      <c r="F48567"/>
      <c r="G48567"/>
      <c r="H48567"/>
    </row>
    <row r="48568" spans="6:8" x14ac:dyDescent="0.25">
      <c r="F48568"/>
      <c r="G48568"/>
      <c r="H48568"/>
    </row>
    <row r="48569" spans="6:8" x14ac:dyDescent="0.25">
      <c r="F48569"/>
      <c r="G48569"/>
      <c r="H48569"/>
    </row>
    <row r="48570" spans="6:8" x14ac:dyDescent="0.25">
      <c r="F48570"/>
      <c r="G48570"/>
      <c r="H48570"/>
    </row>
    <row r="48571" spans="6:8" x14ac:dyDescent="0.25">
      <c r="F48571"/>
      <c r="G48571"/>
      <c r="H48571"/>
    </row>
    <row r="48572" spans="6:8" x14ac:dyDescent="0.25">
      <c r="F48572"/>
      <c r="G48572"/>
      <c r="H48572"/>
    </row>
    <row r="48573" spans="6:8" x14ac:dyDescent="0.25">
      <c r="F48573"/>
      <c r="G48573"/>
      <c r="H48573"/>
    </row>
    <row r="48574" spans="6:8" x14ac:dyDescent="0.25">
      <c r="F48574"/>
      <c r="G48574"/>
      <c r="H48574"/>
    </row>
    <row r="48575" spans="6:8" x14ac:dyDescent="0.25">
      <c r="F48575"/>
      <c r="G48575"/>
      <c r="H48575"/>
    </row>
    <row r="48576" spans="6:8" x14ac:dyDescent="0.25">
      <c r="F48576"/>
      <c r="G48576"/>
      <c r="H48576"/>
    </row>
    <row r="48577" spans="6:8" x14ac:dyDescent="0.25">
      <c r="F48577"/>
      <c r="G48577"/>
      <c r="H48577"/>
    </row>
    <row r="48578" spans="6:8" x14ac:dyDescent="0.25">
      <c r="F48578"/>
      <c r="G48578"/>
      <c r="H48578"/>
    </row>
    <row r="48579" spans="6:8" x14ac:dyDescent="0.25">
      <c r="F48579"/>
      <c r="G48579"/>
      <c r="H48579"/>
    </row>
    <row r="48580" spans="6:8" x14ac:dyDescent="0.25">
      <c r="F48580"/>
      <c r="G48580"/>
      <c r="H48580"/>
    </row>
    <row r="48581" spans="6:8" x14ac:dyDescent="0.25">
      <c r="F48581"/>
      <c r="G48581"/>
      <c r="H48581"/>
    </row>
    <row r="48582" spans="6:8" x14ac:dyDescent="0.25">
      <c r="F48582"/>
      <c r="G48582"/>
      <c r="H48582"/>
    </row>
    <row r="48583" spans="6:8" x14ac:dyDescent="0.25">
      <c r="F48583"/>
      <c r="G48583"/>
      <c r="H48583"/>
    </row>
    <row r="48584" spans="6:8" x14ac:dyDescent="0.25">
      <c r="F48584"/>
      <c r="G48584"/>
      <c r="H48584"/>
    </row>
    <row r="48585" spans="6:8" x14ac:dyDescent="0.25">
      <c r="F48585"/>
      <c r="G48585"/>
      <c r="H48585"/>
    </row>
    <row r="48586" spans="6:8" x14ac:dyDescent="0.25">
      <c r="F48586"/>
      <c r="G48586"/>
      <c r="H48586"/>
    </row>
    <row r="48587" spans="6:8" x14ac:dyDescent="0.25">
      <c r="F48587"/>
      <c r="G48587"/>
      <c r="H48587"/>
    </row>
    <row r="48588" spans="6:8" x14ac:dyDescent="0.25">
      <c r="F48588"/>
      <c r="G48588"/>
      <c r="H48588"/>
    </row>
    <row r="48589" spans="6:8" x14ac:dyDescent="0.25">
      <c r="F48589"/>
      <c r="G48589"/>
      <c r="H48589"/>
    </row>
    <row r="48590" spans="6:8" x14ac:dyDescent="0.25">
      <c r="F48590"/>
      <c r="G48590"/>
      <c r="H48590"/>
    </row>
    <row r="48591" spans="6:8" x14ac:dyDescent="0.25">
      <c r="F48591"/>
      <c r="G48591"/>
      <c r="H48591"/>
    </row>
    <row r="48592" spans="6:8" x14ac:dyDescent="0.25">
      <c r="F48592"/>
      <c r="G48592"/>
      <c r="H48592"/>
    </row>
    <row r="48593" spans="6:8" x14ac:dyDescent="0.25">
      <c r="F48593"/>
      <c r="G48593"/>
      <c r="H48593"/>
    </row>
    <row r="48594" spans="6:8" x14ac:dyDescent="0.25">
      <c r="F48594"/>
      <c r="G48594"/>
      <c r="H48594"/>
    </row>
    <row r="48595" spans="6:8" x14ac:dyDescent="0.25">
      <c r="F48595"/>
      <c r="G48595"/>
      <c r="H48595"/>
    </row>
    <row r="48596" spans="6:8" x14ac:dyDescent="0.25">
      <c r="F48596"/>
      <c r="G48596"/>
      <c r="H48596"/>
    </row>
    <row r="48597" spans="6:8" x14ac:dyDescent="0.25">
      <c r="F48597"/>
      <c r="G48597"/>
      <c r="H48597"/>
    </row>
    <row r="48598" spans="6:8" x14ac:dyDescent="0.25">
      <c r="F48598"/>
      <c r="G48598"/>
      <c r="H48598"/>
    </row>
    <row r="48599" spans="6:8" x14ac:dyDescent="0.25">
      <c r="F48599"/>
      <c r="G48599"/>
      <c r="H48599"/>
    </row>
    <row r="48600" spans="6:8" x14ac:dyDescent="0.25">
      <c r="F48600"/>
      <c r="G48600"/>
      <c r="H48600"/>
    </row>
    <row r="48601" spans="6:8" x14ac:dyDescent="0.25">
      <c r="F48601"/>
      <c r="G48601"/>
      <c r="H48601"/>
    </row>
    <row r="48602" spans="6:8" x14ac:dyDescent="0.25">
      <c r="F48602"/>
      <c r="G48602"/>
      <c r="H48602"/>
    </row>
    <row r="48603" spans="6:8" x14ac:dyDescent="0.25">
      <c r="F48603"/>
      <c r="G48603"/>
      <c r="H48603"/>
    </row>
    <row r="48604" spans="6:8" x14ac:dyDescent="0.25">
      <c r="F48604"/>
      <c r="G48604"/>
      <c r="H48604"/>
    </row>
    <row r="48605" spans="6:8" x14ac:dyDescent="0.25">
      <c r="F48605"/>
      <c r="G48605"/>
      <c r="H48605"/>
    </row>
    <row r="48606" spans="6:8" x14ac:dyDescent="0.25">
      <c r="F48606"/>
      <c r="G48606"/>
      <c r="H48606"/>
    </row>
    <row r="48607" spans="6:8" x14ac:dyDescent="0.25">
      <c r="F48607"/>
      <c r="G48607"/>
      <c r="H48607"/>
    </row>
    <row r="48608" spans="6:8" x14ac:dyDescent="0.25">
      <c r="F48608"/>
      <c r="G48608"/>
      <c r="H48608"/>
    </row>
    <row r="48609" spans="6:8" x14ac:dyDescent="0.25">
      <c r="F48609"/>
      <c r="G48609"/>
      <c r="H48609"/>
    </row>
    <row r="48610" spans="6:8" x14ac:dyDescent="0.25">
      <c r="F48610"/>
      <c r="G48610"/>
      <c r="H48610"/>
    </row>
    <row r="48611" spans="6:8" x14ac:dyDescent="0.25">
      <c r="F48611"/>
      <c r="G48611"/>
      <c r="H48611"/>
    </row>
    <row r="48612" spans="6:8" x14ac:dyDescent="0.25">
      <c r="F48612"/>
      <c r="G48612"/>
      <c r="H48612"/>
    </row>
    <row r="48613" spans="6:8" x14ac:dyDescent="0.25">
      <c r="F48613"/>
      <c r="G48613"/>
      <c r="H48613"/>
    </row>
    <row r="48614" spans="6:8" x14ac:dyDescent="0.25">
      <c r="F48614"/>
      <c r="G48614"/>
      <c r="H48614"/>
    </row>
    <row r="48615" spans="6:8" x14ac:dyDescent="0.25">
      <c r="F48615"/>
      <c r="G48615"/>
      <c r="H48615"/>
    </row>
    <row r="48616" spans="6:8" x14ac:dyDescent="0.25">
      <c r="F48616"/>
      <c r="G48616"/>
      <c r="H48616"/>
    </row>
    <row r="48617" spans="6:8" x14ac:dyDescent="0.25">
      <c r="F48617"/>
      <c r="G48617"/>
      <c r="H48617"/>
    </row>
    <row r="48618" spans="6:8" x14ac:dyDescent="0.25">
      <c r="F48618"/>
      <c r="G48618"/>
      <c r="H48618"/>
    </row>
    <row r="48619" spans="6:8" x14ac:dyDescent="0.25">
      <c r="F48619"/>
      <c r="G48619"/>
      <c r="H48619"/>
    </row>
    <row r="48620" spans="6:8" x14ac:dyDescent="0.25">
      <c r="F48620"/>
      <c r="G48620"/>
      <c r="H48620"/>
    </row>
    <row r="48621" spans="6:8" x14ac:dyDescent="0.25">
      <c r="F48621"/>
      <c r="G48621"/>
      <c r="H48621"/>
    </row>
    <row r="48622" spans="6:8" x14ac:dyDescent="0.25">
      <c r="F48622"/>
      <c r="G48622"/>
      <c r="H48622"/>
    </row>
    <row r="48623" spans="6:8" x14ac:dyDescent="0.25">
      <c r="F48623"/>
      <c r="G48623"/>
      <c r="H48623"/>
    </row>
    <row r="48624" spans="6:8" x14ac:dyDescent="0.25">
      <c r="F48624"/>
      <c r="G48624"/>
      <c r="H48624"/>
    </row>
    <row r="48625" spans="6:8" x14ac:dyDescent="0.25">
      <c r="F48625"/>
      <c r="G48625"/>
      <c r="H48625"/>
    </row>
    <row r="48626" spans="6:8" x14ac:dyDescent="0.25">
      <c r="F48626"/>
      <c r="G48626"/>
      <c r="H48626"/>
    </row>
    <row r="48627" spans="6:8" x14ac:dyDescent="0.25">
      <c r="F48627"/>
      <c r="G48627"/>
      <c r="H48627"/>
    </row>
    <row r="48628" spans="6:8" x14ac:dyDescent="0.25">
      <c r="F48628"/>
      <c r="G48628"/>
      <c r="H48628"/>
    </row>
    <row r="48629" spans="6:8" x14ac:dyDescent="0.25">
      <c r="F48629"/>
      <c r="G48629"/>
      <c r="H48629"/>
    </row>
    <row r="48630" spans="6:8" x14ac:dyDescent="0.25">
      <c r="F48630"/>
      <c r="G48630"/>
      <c r="H48630"/>
    </row>
    <row r="48631" spans="6:8" x14ac:dyDescent="0.25">
      <c r="F48631"/>
      <c r="G48631"/>
      <c r="H48631"/>
    </row>
    <row r="48632" spans="6:8" x14ac:dyDescent="0.25">
      <c r="F48632"/>
      <c r="G48632"/>
      <c r="H48632"/>
    </row>
    <row r="48633" spans="6:8" x14ac:dyDescent="0.25">
      <c r="F48633"/>
      <c r="G48633"/>
      <c r="H48633"/>
    </row>
    <row r="48634" spans="6:8" x14ac:dyDescent="0.25">
      <c r="F48634"/>
      <c r="G48634"/>
      <c r="H48634"/>
    </row>
    <row r="48635" spans="6:8" x14ac:dyDescent="0.25">
      <c r="F48635"/>
      <c r="G48635"/>
      <c r="H48635"/>
    </row>
    <row r="48636" spans="6:8" x14ac:dyDescent="0.25">
      <c r="F48636"/>
      <c r="G48636"/>
      <c r="H48636"/>
    </row>
    <row r="48637" spans="6:8" x14ac:dyDescent="0.25">
      <c r="F48637"/>
      <c r="G48637"/>
      <c r="H48637"/>
    </row>
    <row r="48638" spans="6:8" x14ac:dyDescent="0.25">
      <c r="F48638"/>
      <c r="G48638"/>
      <c r="H48638"/>
    </row>
    <row r="48639" spans="6:8" x14ac:dyDescent="0.25">
      <c r="F48639"/>
      <c r="G48639"/>
      <c r="H48639"/>
    </row>
    <row r="48640" spans="6:8" x14ac:dyDescent="0.25">
      <c r="F48640"/>
      <c r="G48640"/>
      <c r="H48640"/>
    </row>
    <row r="48641" spans="6:8" x14ac:dyDescent="0.25">
      <c r="F48641"/>
      <c r="G48641"/>
      <c r="H48641"/>
    </row>
    <row r="48642" spans="6:8" x14ac:dyDescent="0.25">
      <c r="F48642"/>
      <c r="G48642"/>
      <c r="H48642"/>
    </row>
    <row r="48643" spans="6:8" x14ac:dyDescent="0.25">
      <c r="F48643"/>
      <c r="G48643"/>
      <c r="H48643"/>
    </row>
    <row r="48644" spans="6:8" x14ac:dyDescent="0.25">
      <c r="F48644"/>
      <c r="G48644"/>
      <c r="H48644"/>
    </row>
    <row r="48645" spans="6:8" x14ac:dyDescent="0.25">
      <c r="F48645"/>
      <c r="G48645"/>
      <c r="H48645"/>
    </row>
    <row r="48646" spans="6:8" x14ac:dyDescent="0.25">
      <c r="F48646"/>
      <c r="G48646"/>
      <c r="H48646"/>
    </row>
    <row r="48647" spans="6:8" x14ac:dyDescent="0.25">
      <c r="F48647"/>
      <c r="G48647"/>
      <c r="H48647"/>
    </row>
    <row r="48648" spans="6:8" x14ac:dyDescent="0.25">
      <c r="F48648"/>
      <c r="G48648"/>
      <c r="H48648"/>
    </row>
    <row r="48649" spans="6:8" x14ac:dyDescent="0.25">
      <c r="F48649"/>
      <c r="G48649"/>
      <c r="H48649"/>
    </row>
    <row r="48650" spans="6:8" x14ac:dyDescent="0.25">
      <c r="F48650"/>
      <c r="G48650"/>
      <c r="H48650"/>
    </row>
    <row r="48651" spans="6:8" x14ac:dyDescent="0.25">
      <c r="F48651"/>
      <c r="G48651"/>
      <c r="H48651"/>
    </row>
    <row r="48652" spans="6:8" x14ac:dyDescent="0.25">
      <c r="F48652"/>
      <c r="G48652"/>
      <c r="H48652"/>
    </row>
    <row r="48653" spans="6:8" x14ac:dyDescent="0.25">
      <c r="F48653"/>
      <c r="G48653"/>
      <c r="H48653"/>
    </row>
    <row r="48654" spans="6:8" x14ac:dyDescent="0.25">
      <c r="F48654"/>
      <c r="G48654"/>
      <c r="H48654"/>
    </row>
    <row r="48655" spans="6:8" x14ac:dyDescent="0.25">
      <c r="F48655"/>
      <c r="G48655"/>
      <c r="H48655"/>
    </row>
    <row r="48656" spans="6:8" x14ac:dyDescent="0.25">
      <c r="F48656"/>
      <c r="G48656"/>
      <c r="H48656"/>
    </row>
    <row r="48657" spans="6:8" x14ac:dyDescent="0.25">
      <c r="F48657"/>
      <c r="G48657"/>
      <c r="H48657"/>
    </row>
    <row r="48658" spans="6:8" x14ac:dyDescent="0.25">
      <c r="F48658"/>
      <c r="G48658"/>
      <c r="H48658"/>
    </row>
    <row r="48659" spans="6:8" x14ac:dyDescent="0.25">
      <c r="F48659"/>
      <c r="G48659"/>
      <c r="H48659"/>
    </row>
    <row r="48660" spans="6:8" x14ac:dyDescent="0.25">
      <c r="F48660"/>
      <c r="G48660"/>
      <c r="H48660"/>
    </row>
    <row r="48661" spans="6:8" x14ac:dyDescent="0.25">
      <c r="F48661"/>
      <c r="G48661"/>
      <c r="H48661"/>
    </row>
    <row r="48662" spans="6:8" x14ac:dyDescent="0.25">
      <c r="F48662"/>
      <c r="G48662"/>
      <c r="H48662"/>
    </row>
    <row r="48663" spans="6:8" x14ac:dyDescent="0.25">
      <c r="F48663"/>
      <c r="G48663"/>
      <c r="H48663"/>
    </row>
    <row r="48664" spans="6:8" x14ac:dyDescent="0.25">
      <c r="F48664"/>
      <c r="G48664"/>
      <c r="H48664"/>
    </row>
    <row r="48665" spans="6:8" x14ac:dyDescent="0.25">
      <c r="F48665"/>
      <c r="G48665"/>
      <c r="H48665"/>
    </row>
    <row r="48666" spans="6:8" x14ac:dyDescent="0.25">
      <c r="F48666"/>
      <c r="G48666"/>
      <c r="H48666"/>
    </row>
    <row r="48667" spans="6:8" x14ac:dyDescent="0.25">
      <c r="F48667"/>
      <c r="G48667"/>
      <c r="H48667"/>
    </row>
    <row r="48668" spans="6:8" x14ac:dyDescent="0.25">
      <c r="F48668"/>
      <c r="G48668"/>
      <c r="H48668"/>
    </row>
    <row r="48669" spans="6:8" x14ac:dyDescent="0.25">
      <c r="F48669"/>
      <c r="G48669"/>
      <c r="H48669"/>
    </row>
    <row r="48670" spans="6:8" x14ac:dyDescent="0.25">
      <c r="F48670"/>
      <c r="G48670"/>
      <c r="H48670"/>
    </row>
    <row r="48671" spans="6:8" x14ac:dyDescent="0.25">
      <c r="F48671"/>
      <c r="G48671"/>
      <c r="H48671"/>
    </row>
    <row r="48672" spans="6:8" x14ac:dyDescent="0.25">
      <c r="F48672"/>
      <c r="G48672"/>
      <c r="H48672"/>
    </row>
    <row r="48673" spans="6:8" x14ac:dyDescent="0.25">
      <c r="F48673"/>
      <c r="G48673"/>
      <c r="H48673"/>
    </row>
    <row r="48674" spans="6:8" x14ac:dyDescent="0.25">
      <c r="F48674"/>
      <c r="G48674"/>
      <c r="H48674"/>
    </row>
    <row r="48675" spans="6:8" x14ac:dyDescent="0.25">
      <c r="F48675"/>
      <c r="G48675"/>
      <c r="H48675"/>
    </row>
    <row r="48676" spans="6:8" x14ac:dyDescent="0.25">
      <c r="F48676"/>
      <c r="G48676"/>
      <c r="H48676"/>
    </row>
    <row r="48677" spans="6:8" x14ac:dyDescent="0.25">
      <c r="F48677"/>
      <c r="G48677"/>
      <c r="H48677"/>
    </row>
    <row r="48678" spans="6:8" x14ac:dyDescent="0.25">
      <c r="F48678"/>
      <c r="G48678"/>
      <c r="H48678"/>
    </row>
    <row r="48679" spans="6:8" x14ac:dyDescent="0.25">
      <c r="F48679"/>
      <c r="G48679"/>
      <c r="H48679"/>
    </row>
    <row r="48680" spans="6:8" x14ac:dyDescent="0.25">
      <c r="F48680"/>
      <c r="G48680"/>
      <c r="H48680"/>
    </row>
    <row r="48681" spans="6:8" x14ac:dyDescent="0.25">
      <c r="F48681"/>
      <c r="G48681"/>
      <c r="H48681"/>
    </row>
    <row r="48682" spans="6:8" x14ac:dyDescent="0.25">
      <c r="F48682"/>
      <c r="G48682"/>
      <c r="H48682"/>
    </row>
    <row r="48683" spans="6:8" x14ac:dyDescent="0.25">
      <c r="F48683"/>
      <c r="G48683"/>
      <c r="H48683"/>
    </row>
    <row r="48684" spans="6:8" x14ac:dyDescent="0.25">
      <c r="F48684"/>
      <c r="G48684"/>
      <c r="H48684"/>
    </row>
    <row r="48685" spans="6:8" x14ac:dyDescent="0.25">
      <c r="F48685"/>
      <c r="G48685"/>
      <c r="H48685"/>
    </row>
    <row r="48686" spans="6:8" x14ac:dyDescent="0.25">
      <c r="F48686"/>
      <c r="G48686"/>
      <c r="H48686"/>
    </row>
    <row r="48687" spans="6:8" x14ac:dyDescent="0.25">
      <c r="F48687"/>
      <c r="G48687"/>
      <c r="H48687"/>
    </row>
    <row r="48688" spans="6:8" x14ac:dyDescent="0.25">
      <c r="F48688"/>
      <c r="G48688"/>
      <c r="H48688"/>
    </row>
    <row r="48689" spans="6:8" x14ac:dyDescent="0.25">
      <c r="F48689"/>
      <c r="G48689"/>
      <c r="H48689"/>
    </row>
    <row r="48690" spans="6:8" x14ac:dyDescent="0.25">
      <c r="F48690"/>
      <c r="G48690"/>
      <c r="H48690"/>
    </row>
    <row r="48691" spans="6:8" x14ac:dyDescent="0.25">
      <c r="F48691"/>
      <c r="G48691"/>
      <c r="H48691"/>
    </row>
    <row r="48692" spans="6:8" x14ac:dyDescent="0.25">
      <c r="F48692"/>
      <c r="G48692"/>
      <c r="H48692"/>
    </row>
    <row r="48693" spans="6:8" x14ac:dyDescent="0.25">
      <c r="F48693"/>
      <c r="G48693"/>
      <c r="H48693"/>
    </row>
    <row r="48694" spans="6:8" x14ac:dyDescent="0.25">
      <c r="F48694"/>
      <c r="G48694"/>
      <c r="H48694"/>
    </row>
    <row r="48695" spans="6:8" x14ac:dyDescent="0.25">
      <c r="F48695"/>
      <c r="G48695"/>
      <c r="H48695"/>
    </row>
    <row r="48696" spans="6:8" x14ac:dyDescent="0.25">
      <c r="F48696"/>
      <c r="G48696"/>
      <c r="H48696"/>
    </row>
    <row r="48697" spans="6:8" x14ac:dyDescent="0.25">
      <c r="F48697"/>
      <c r="G48697"/>
      <c r="H48697"/>
    </row>
    <row r="48698" spans="6:8" x14ac:dyDescent="0.25">
      <c r="F48698"/>
      <c r="G48698"/>
      <c r="H48698"/>
    </row>
    <row r="48699" spans="6:8" x14ac:dyDescent="0.25">
      <c r="F48699"/>
      <c r="G48699"/>
      <c r="H48699"/>
    </row>
    <row r="48700" spans="6:8" x14ac:dyDescent="0.25">
      <c r="F48700"/>
      <c r="G48700"/>
      <c r="H48700"/>
    </row>
    <row r="48701" spans="6:8" x14ac:dyDescent="0.25">
      <c r="F48701"/>
      <c r="G48701"/>
      <c r="H48701"/>
    </row>
    <row r="48702" spans="6:8" x14ac:dyDescent="0.25">
      <c r="F48702"/>
      <c r="G48702"/>
      <c r="H48702"/>
    </row>
    <row r="48703" spans="6:8" x14ac:dyDescent="0.25">
      <c r="F48703"/>
      <c r="G48703"/>
      <c r="H48703"/>
    </row>
    <row r="48704" spans="6:8" x14ac:dyDescent="0.25">
      <c r="F48704"/>
      <c r="G48704"/>
      <c r="H48704"/>
    </row>
    <row r="48705" spans="6:8" x14ac:dyDescent="0.25">
      <c r="F48705"/>
      <c r="G48705"/>
      <c r="H48705"/>
    </row>
    <row r="48706" spans="6:8" x14ac:dyDescent="0.25">
      <c r="F48706"/>
      <c r="G48706"/>
      <c r="H48706"/>
    </row>
    <row r="48707" spans="6:8" x14ac:dyDescent="0.25">
      <c r="F48707"/>
      <c r="G48707"/>
      <c r="H48707"/>
    </row>
    <row r="48708" spans="6:8" x14ac:dyDescent="0.25">
      <c r="F48708"/>
      <c r="G48708"/>
      <c r="H48708"/>
    </row>
    <row r="48709" spans="6:8" x14ac:dyDescent="0.25">
      <c r="F48709"/>
      <c r="G48709"/>
      <c r="H48709"/>
    </row>
    <row r="48710" spans="6:8" x14ac:dyDescent="0.25">
      <c r="F48710"/>
      <c r="G48710"/>
      <c r="H48710"/>
    </row>
    <row r="48711" spans="6:8" x14ac:dyDescent="0.25">
      <c r="F48711"/>
      <c r="G48711"/>
      <c r="H48711"/>
    </row>
    <row r="48712" spans="6:8" x14ac:dyDescent="0.25">
      <c r="F48712"/>
      <c r="G48712"/>
      <c r="H48712"/>
    </row>
    <row r="48713" spans="6:8" x14ac:dyDescent="0.25">
      <c r="F48713"/>
      <c r="G48713"/>
      <c r="H48713"/>
    </row>
    <row r="48714" spans="6:8" x14ac:dyDescent="0.25">
      <c r="F48714"/>
      <c r="G48714"/>
      <c r="H48714"/>
    </row>
    <row r="48715" spans="6:8" x14ac:dyDescent="0.25">
      <c r="F48715"/>
      <c r="G48715"/>
      <c r="H48715"/>
    </row>
    <row r="48716" spans="6:8" x14ac:dyDescent="0.25">
      <c r="F48716"/>
      <c r="G48716"/>
      <c r="H48716"/>
    </row>
    <row r="48717" spans="6:8" x14ac:dyDescent="0.25">
      <c r="F48717"/>
      <c r="G48717"/>
      <c r="H48717"/>
    </row>
    <row r="48718" spans="6:8" x14ac:dyDescent="0.25">
      <c r="F48718"/>
      <c r="G48718"/>
      <c r="H48718"/>
    </row>
    <row r="48719" spans="6:8" x14ac:dyDescent="0.25">
      <c r="F48719"/>
      <c r="G48719"/>
      <c r="H48719"/>
    </row>
    <row r="48720" spans="6:8" x14ac:dyDescent="0.25">
      <c r="F48720"/>
      <c r="G48720"/>
      <c r="H48720"/>
    </row>
    <row r="48721" spans="6:8" x14ac:dyDescent="0.25">
      <c r="F48721"/>
      <c r="G48721"/>
      <c r="H48721"/>
    </row>
    <row r="48722" spans="6:8" x14ac:dyDescent="0.25">
      <c r="F48722"/>
      <c r="G48722"/>
      <c r="H48722"/>
    </row>
    <row r="48723" spans="6:8" x14ac:dyDescent="0.25">
      <c r="F48723"/>
      <c r="G48723"/>
      <c r="H48723"/>
    </row>
    <row r="48724" spans="6:8" x14ac:dyDescent="0.25">
      <c r="F48724"/>
      <c r="G48724"/>
      <c r="H48724"/>
    </row>
    <row r="48725" spans="6:8" x14ac:dyDescent="0.25">
      <c r="F48725"/>
      <c r="G48725"/>
      <c r="H48725"/>
    </row>
    <row r="48726" spans="6:8" x14ac:dyDescent="0.25">
      <c r="F48726"/>
      <c r="G48726"/>
      <c r="H48726"/>
    </row>
    <row r="48727" spans="6:8" x14ac:dyDescent="0.25">
      <c r="F48727"/>
      <c r="G48727"/>
      <c r="H48727"/>
    </row>
    <row r="48728" spans="6:8" x14ac:dyDescent="0.25">
      <c r="F48728"/>
      <c r="G48728"/>
      <c r="H48728"/>
    </row>
    <row r="48729" spans="6:8" x14ac:dyDescent="0.25">
      <c r="F48729"/>
      <c r="G48729"/>
      <c r="H48729"/>
    </row>
    <row r="48730" spans="6:8" x14ac:dyDescent="0.25">
      <c r="F48730"/>
      <c r="G48730"/>
      <c r="H48730"/>
    </row>
    <row r="48731" spans="6:8" x14ac:dyDescent="0.25">
      <c r="F48731"/>
      <c r="G48731"/>
      <c r="H48731"/>
    </row>
    <row r="48732" spans="6:8" x14ac:dyDescent="0.25">
      <c r="F48732"/>
      <c r="G48732"/>
      <c r="H48732"/>
    </row>
    <row r="48733" spans="6:8" x14ac:dyDescent="0.25">
      <c r="F48733"/>
      <c r="G48733"/>
      <c r="H48733"/>
    </row>
    <row r="48734" spans="6:8" x14ac:dyDescent="0.25">
      <c r="F48734"/>
      <c r="G48734"/>
      <c r="H48734"/>
    </row>
    <row r="48735" spans="6:8" x14ac:dyDescent="0.25">
      <c r="F48735"/>
      <c r="G48735"/>
      <c r="H48735"/>
    </row>
    <row r="48736" spans="6:8" x14ac:dyDescent="0.25">
      <c r="F48736"/>
      <c r="G48736"/>
      <c r="H48736"/>
    </row>
    <row r="48737" spans="6:8" x14ac:dyDescent="0.25">
      <c r="F48737"/>
      <c r="G48737"/>
      <c r="H48737"/>
    </row>
    <row r="48738" spans="6:8" x14ac:dyDescent="0.25">
      <c r="F48738"/>
      <c r="G48738"/>
      <c r="H48738"/>
    </row>
    <row r="48739" spans="6:8" x14ac:dyDescent="0.25">
      <c r="F48739"/>
      <c r="G48739"/>
      <c r="H48739"/>
    </row>
    <row r="48740" spans="6:8" x14ac:dyDescent="0.25">
      <c r="F48740"/>
      <c r="G48740"/>
      <c r="H48740"/>
    </row>
    <row r="48741" spans="6:8" x14ac:dyDescent="0.25">
      <c r="F48741"/>
      <c r="G48741"/>
      <c r="H48741"/>
    </row>
    <row r="48742" spans="6:8" x14ac:dyDescent="0.25">
      <c r="F48742"/>
      <c r="G48742"/>
      <c r="H48742"/>
    </row>
    <row r="48743" spans="6:8" x14ac:dyDescent="0.25">
      <c r="F48743"/>
      <c r="G48743"/>
      <c r="H48743"/>
    </row>
    <row r="48744" spans="6:8" x14ac:dyDescent="0.25">
      <c r="F48744"/>
      <c r="G48744"/>
      <c r="H48744"/>
    </row>
    <row r="48745" spans="6:8" x14ac:dyDescent="0.25">
      <c r="F48745"/>
      <c r="G48745"/>
      <c r="H48745"/>
    </row>
    <row r="48746" spans="6:8" x14ac:dyDescent="0.25">
      <c r="F48746"/>
      <c r="G48746"/>
      <c r="H48746"/>
    </row>
    <row r="48747" spans="6:8" x14ac:dyDescent="0.25">
      <c r="F48747"/>
      <c r="G48747"/>
      <c r="H48747"/>
    </row>
    <row r="48748" spans="6:8" x14ac:dyDescent="0.25">
      <c r="F48748"/>
      <c r="G48748"/>
      <c r="H48748"/>
    </row>
    <row r="48749" spans="6:8" x14ac:dyDescent="0.25">
      <c r="F48749"/>
      <c r="G48749"/>
      <c r="H48749"/>
    </row>
    <row r="48750" spans="6:8" x14ac:dyDescent="0.25">
      <c r="F48750"/>
      <c r="G48750"/>
      <c r="H48750"/>
    </row>
    <row r="48751" spans="6:8" x14ac:dyDescent="0.25">
      <c r="F48751"/>
      <c r="G48751"/>
      <c r="H48751"/>
    </row>
    <row r="48752" spans="6:8" x14ac:dyDescent="0.25">
      <c r="F48752"/>
      <c r="G48752"/>
      <c r="H48752"/>
    </row>
    <row r="48753" spans="6:8" x14ac:dyDescent="0.25">
      <c r="F48753"/>
      <c r="G48753"/>
      <c r="H48753"/>
    </row>
    <row r="48754" spans="6:8" x14ac:dyDescent="0.25">
      <c r="F48754"/>
      <c r="G48754"/>
      <c r="H48754"/>
    </row>
    <row r="48755" spans="6:8" x14ac:dyDescent="0.25">
      <c r="F48755"/>
      <c r="G48755"/>
      <c r="H48755"/>
    </row>
    <row r="48756" spans="6:8" x14ac:dyDescent="0.25">
      <c r="F48756"/>
      <c r="G48756"/>
      <c r="H48756"/>
    </row>
    <row r="48757" spans="6:8" x14ac:dyDescent="0.25">
      <c r="F48757"/>
      <c r="G48757"/>
      <c r="H48757"/>
    </row>
    <row r="48758" spans="6:8" x14ac:dyDescent="0.25">
      <c r="F48758"/>
      <c r="G48758"/>
      <c r="H48758"/>
    </row>
    <row r="48759" spans="6:8" x14ac:dyDescent="0.25">
      <c r="F48759"/>
      <c r="G48759"/>
      <c r="H48759"/>
    </row>
    <row r="48760" spans="6:8" x14ac:dyDescent="0.25">
      <c r="F48760"/>
      <c r="G48760"/>
      <c r="H48760"/>
    </row>
    <row r="48761" spans="6:8" x14ac:dyDescent="0.25">
      <c r="F48761"/>
      <c r="G48761"/>
      <c r="H48761"/>
    </row>
    <row r="48762" spans="6:8" x14ac:dyDescent="0.25">
      <c r="F48762"/>
      <c r="G48762"/>
      <c r="H48762"/>
    </row>
    <row r="48763" spans="6:8" x14ac:dyDescent="0.25">
      <c r="F48763"/>
      <c r="G48763"/>
      <c r="H48763"/>
    </row>
    <row r="48764" spans="6:8" x14ac:dyDescent="0.25">
      <c r="F48764"/>
      <c r="G48764"/>
      <c r="H48764"/>
    </row>
    <row r="48765" spans="6:8" x14ac:dyDescent="0.25">
      <c r="F48765"/>
      <c r="G48765"/>
      <c r="H48765"/>
    </row>
    <row r="48766" spans="6:8" x14ac:dyDescent="0.25">
      <c r="F48766"/>
      <c r="G48766"/>
      <c r="H48766"/>
    </row>
    <row r="48767" spans="6:8" x14ac:dyDescent="0.25">
      <c r="F48767"/>
      <c r="G48767"/>
      <c r="H48767"/>
    </row>
    <row r="48768" spans="6:8" x14ac:dyDescent="0.25">
      <c r="F48768"/>
      <c r="G48768"/>
      <c r="H48768"/>
    </row>
    <row r="48769" spans="6:8" x14ac:dyDescent="0.25">
      <c r="F48769"/>
      <c r="G48769"/>
      <c r="H48769"/>
    </row>
    <row r="48770" spans="6:8" x14ac:dyDescent="0.25">
      <c r="F48770"/>
      <c r="G48770"/>
      <c r="H48770"/>
    </row>
    <row r="48771" spans="6:8" x14ac:dyDescent="0.25">
      <c r="F48771"/>
      <c r="G48771"/>
      <c r="H48771"/>
    </row>
    <row r="48772" spans="6:8" x14ac:dyDescent="0.25">
      <c r="F48772"/>
      <c r="G48772"/>
      <c r="H48772"/>
    </row>
    <row r="48773" spans="6:8" x14ac:dyDescent="0.25">
      <c r="F48773"/>
      <c r="G48773"/>
      <c r="H48773"/>
    </row>
    <row r="48774" spans="6:8" x14ac:dyDescent="0.25">
      <c r="F48774"/>
      <c r="G48774"/>
      <c r="H48774"/>
    </row>
    <row r="48775" spans="6:8" x14ac:dyDescent="0.25">
      <c r="F48775"/>
      <c r="G48775"/>
      <c r="H48775"/>
    </row>
    <row r="48776" spans="6:8" x14ac:dyDescent="0.25">
      <c r="F48776"/>
      <c r="G48776"/>
      <c r="H48776"/>
    </row>
    <row r="48777" spans="6:8" x14ac:dyDescent="0.25">
      <c r="F48777"/>
      <c r="G48777"/>
      <c r="H48777"/>
    </row>
    <row r="48778" spans="6:8" x14ac:dyDescent="0.25">
      <c r="F48778"/>
      <c r="G48778"/>
      <c r="H48778"/>
    </row>
    <row r="48779" spans="6:8" x14ac:dyDescent="0.25">
      <c r="F48779"/>
      <c r="G48779"/>
      <c r="H48779"/>
    </row>
    <row r="48780" spans="6:8" x14ac:dyDescent="0.25">
      <c r="F48780"/>
      <c r="G48780"/>
      <c r="H48780"/>
    </row>
    <row r="48781" spans="6:8" x14ac:dyDescent="0.25">
      <c r="F48781"/>
      <c r="G48781"/>
      <c r="H48781"/>
    </row>
    <row r="48782" spans="6:8" x14ac:dyDescent="0.25">
      <c r="F48782"/>
      <c r="G48782"/>
      <c r="H48782"/>
    </row>
    <row r="48783" spans="6:8" x14ac:dyDescent="0.25">
      <c r="F48783"/>
      <c r="G48783"/>
      <c r="H48783"/>
    </row>
    <row r="48784" spans="6:8" x14ac:dyDescent="0.25">
      <c r="F48784"/>
      <c r="G48784"/>
      <c r="H48784"/>
    </row>
    <row r="48785" spans="6:8" x14ac:dyDescent="0.25">
      <c r="F48785"/>
      <c r="G48785"/>
      <c r="H48785"/>
    </row>
    <row r="48786" spans="6:8" x14ac:dyDescent="0.25">
      <c r="F48786"/>
      <c r="G48786"/>
      <c r="H48786"/>
    </row>
    <row r="48787" spans="6:8" x14ac:dyDescent="0.25">
      <c r="F48787"/>
      <c r="G48787"/>
      <c r="H48787"/>
    </row>
    <row r="48788" spans="6:8" x14ac:dyDescent="0.25">
      <c r="F48788"/>
      <c r="G48788"/>
      <c r="H48788"/>
    </row>
    <row r="48789" spans="6:8" x14ac:dyDescent="0.25">
      <c r="F48789"/>
      <c r="G48789"/>
      <c r="H48789"/>
    </row>
    <row r="48790" spans="6:8" x14ac:dyDescent="0.25">
      <c r="F48790"/>
      <c r="G48790"/>
      <c r="H48790"/>
    </row>
    <row r="48791" spans="6:8" x14ac:dyDescent="0.25">
      <c r="F48791"/>
      <c r="G48791"/>
      <c r="H48791"/>
    </row>
    <row r="48792" spans="6:8" x14ac:dyDescent="0.25">
      <c r="F48792"/>
      <c r="G48792"/>
      <c r="H48792"/>
    </row>
    <row r="48793" spans="6:8" x14ac:dyDescent="0.25">
      <c r="F48793"/>
      <c r="G48793"/>
      <c r="H48793"/>
    </row>
    <row r="48794" spans="6:8" x14ac:dyDescent="0.25">
      <c r="F48794"/>
      <c r="G48794"/>
      <c r="H48794"/>
    </row>
    <row r="48795" spans="6:8" x14ac:dyDescent="0.25">
      <c r="F48795"/>
      <c r="G48795"/>
      <c r="H48795"/>
    </row>
    <row r="48796" spans="6:8" x14ac:dyDescent="0.25">
      <c r="F48796"/>
      <c r="G48796"/>
      <c r="H48796"/>
    </row>
    <row r="48797" spans="6:8" x14ac:dyDescent="0.25">
      <c r="F48797"/>
      <c r="G48797"/>
      <c r="H48797"/>
    </row>
    <row r="48798" spans="6:8" x14ac:dyDescent="0.25">
      <c r="F48798"/>
      <c r="G48798"/>
      <c r="H48798"/>
    </row>
    <row r="48799" spans="6:8" x14ac:dyDescent="0.25">
      <c r="F48799"/>
      <c r="G48799"/>
      <c r="H48799"/>
    </row>
    <row r="48800" spans="6:8" x14ac:dyDescent="0.25">
      <c r="F48800"/>
      <c r="G48800"/>
      <c r="H48800"/>
    </row>
    <row r="48801" spans="6:8" x14ac:dyDescent="0.25">
      <c r="F48801"/>
      <c r="G48801"/>
      <c r="H48801"/>
    </row>
    <row r="48802" spans="6:8" x14ac:dyDescent="0.25">
      <c r="F48802"/>
      <c r="G48802"/>
      <c r="H48802"/>
    </row>
    <row r="48803" spans="6:8" x14ac:dyDescent="0.25">
      <c r="F48803"/>
      <c r="G48803"/>
      <c r="H48803"/>
    </row>
    <row r="48804" spans="6:8" x14ac:dyDescent="0.25">
      <c r="F48804"/>
      <c r="G48804"/>
      <c r="H48804"/>
    </row>
    <row r="48805" spans="6:8" x14ac:dyDescent="0.25">
      <c r="F48805"/>
      <c r="G48805"/>
      <c r="H48805"/>
    </row>
    <row r="48806" spans="6:8" x14ac:dyDescent="0.25">
      <c r="F48806"/>
      <c r="G48806"/>
      <c r="H48806"/>
    </row>
    <row r="48807" spans="6:8" x14ac:dyDescent="0.25">
      <c r="F48807"/>
      <c r="G48807"/>
      <c r="H48807"/>
    </row>
    <row r="48808" spans="6:8" x14ac:dyDescent="0.25">
      <c r="F48808"/>
      <c r="G48808"/>
      <c r="H48808"/>
    </row>
    <row r="48809" spans="6:8" x14ac:dyDescent="0.25">
      <c r="F48809"/>
      <c r="G48809"/>
      <c r="H48809"/>
    </row>
    <row r="48810" spans="6:8" x14ac:dyDescent="0.25">
      <c r="F48810"/>
      <c r="G48810"/>
      <c r="H48810"/>
    </row>
    <row r="48811" spans="6:8" x14ac:dyDescent="0.25">
      <c r="F48811"/>
      <c r="G48811"/>
      <c r="H48811"/>
    </row>
    <row r="48812" spans="6:8" x14ac:dyDescent="0.25">
      <c r="F48812"/>
      <c r="G48812"/>
      <c r="H48812"/>
    </row>
    <row r="48813" spans="6:8" x14ac:dyDescent="0.25">
      <c r="F48813"/>
      <c r="G48813"/>
      <c r="H48813"/>
    </row>
    <row r="48814" spans="6:8" x14ac:dyDescent="0.25">
      <c r="F48814"/>
      <c r="G48814"/>
      <c r="H48814"/>
    </row>
    <row r="48815" spans="6:8" x14ac:dyDescent="0.25">
      <c r="F48815"/>
      <c r="G48815"/>
      <c r="H48815"/>
    </row>
    <row r="48816" spans="6:8" x14ac:dyDescent="0.25">
      <c r="F48816"/>
      <c r="G48816"/>
      <c r="H48816"/>
    </row>
    <row r="48817" spans="6:8" x14ac:dyDescent="0.25">
      <c r="F48817"/>
      <c r="G48817"/>
      <c r="H48817"/>
    </row>
    <row r="48818" spans="6:8" x14ac:dyDescent="0.25">
      <c r="F48818"/>
      <c r="G48818"/>
      <c r="H48818"/>
    </row>
    <row r="48819" spans="6:8" x14ac:dyDescent="0.25">
      <c r="F48819"/>
      <c r="G48819"/>
      <c r="H48819"/>
    </row>
    <row r="48820" spans="6:8" x14ac:dyDescent="0.25">
      <c r="F48820"/>
      <c r="G48820"/>
      <c r="H48820"/>
    </row>
    <row r="48821" spans="6:8" x14ac:dyDescent="0.25">
      <c r="F48821"/>
      <c r="G48821"/>
      <c r="H48821"/>
    </row>
    <row r="48822" spans="6:8" x14ac:dyDescent="0.25">
      <c r="F48822"/>
      <c r="G48822"/>
      <c r="H48822"/>
    </row>
    <row r="48823" spans="6:8" x14ac:dyDescent="0.25">
      <c r="F48823"/>
      <c r="G48823"/>
      <c r="H48823"/>
    </row>
    <row r="48824" spans="6:8" x14ac:dyDescent="0.25">
      <c r="F48824"/>
      <c r="G48824"/>
      <c r="H48824"/>
    </row>
    <row r="48825" spans="6:8" x14ac:dyDescent="0.25">
      <c r="F48825"/>
      <c r="G48825"/>
      <c r="H48825"/>
    </row>
    <row r="48826" spans="6:8" x14ac:dyDescent="0.25">
      <c r="F48826"/>
      <c r="G48826"/>
      <c r="H48826"/>
    </row>
    <row r="48827" spans="6:8" x14ac:dyDescent="0.25">
      <c r="F48827"/>
      <c r="G48827"/>
      <c r="H48827"/>
    </row>
    <row r="48828" spans="6:8" x14ac:dyDescent="0.25">
      <c r="F48828"/>
      <c r="G48828"/>
      <c r="H48828"/>
    </row>
    <row r="48829" spans="6:8" x14ac:dyDescent="0.25">
      <c r="F48829"/>
      <c r="G48829"/>
      <c r="H48829"/>
    </row>
    <row r="48830" spans="6:8" x14ac:dyDescent="0.25">
      <c r="F48830"/>
      <c r="G48830"/>
      <c r="H48830"/>
    </row>
    <row r="48831" spans="6:8" x14ac:dyDescent="0.25">
      <c r="F48831"/>
      <c r="G48831"/>
      <c r="H48831"/>
    </row>
    <row r="48832" spans="6:8" x14ac:dyDescent="0.25">
      <c r="F48832"/>
      <c r="G48832"/>
      <c r="H48832"/>
    </row>
    <row r="48833" spans="6:8" x14ac:dyDescent="0.25">
      <c r="F48833"/>
      <c r="G48833"/>
      <c r="H48833"/>
    </row>
    <row r="48834" spans="6:8" x14ac:dyDescent="0.25">
      <c r="F48834"/>
      <c r="G48834"/>
      <c r="H48834"/>
    </row>
    <row r="48835" spans="6:8" x14ac:dyDescent="0.25">
      <c r="F48835"/>
      <c r="G48835"/>
      <c r="H48835"/>
    </row>
    <row r="48836" spans="6:8" x14ac:dyDescent="0.25">
      <c r="F48836"/>
      <c r="G48836"/>
      <c r="H48836"/>
    </row>
    <row r="48837" spans="6:8" x14ac:dyDescent="0.25">
      <c r="F48837"/>
      <c r="G48837"/>
      <c r="H48837"/>
    </row>
    <row r="48838" spans="6:8" x14ac:dyDescent="0.25">
      <c r="F48838"/>
      <c r="G48838"/>
      <c r="H48838"/>
    </row>
    <row r="48839" spans="6:8" x14ac:dyDescent="0.25">
      <c r="F48839"/>
      <c r="G48839"/>
      <c r="H48839"/>
    </row>
    <row r="48840" spans="6:8" x14ac:dyDescent="0.25">
      <c r="F48840"/>
      <c r="G48840"/>
      <c r="H48840"/>
    </row>
    <row r="48841" spans="6:8" x14ac:dyDescent="0.25">
      <c r="F48841"/>
      <c r="G48841"/>
      <c r="H48841"/>
    </row>
    <row r="48842" spans="6:8" x14ac:dyDescent="0.25">
      <c r="F48842"/>
      <c r="G48842"/>
      <c r="H48842"/>
    </row>
    <row r="48843" spans="6:8" x14ac:dyDescent="0.25">
      <c r="F48843"/>
      <c r="G48843"/>
      <c r="H48843"/>
    </row>
    <row r="48844" spans="6:8" x14ac:dyDescent="0.25">
      <c r="F48844"/>
      <c r="G48844"/>
      <c r="H48844"/>
    </row>
    <row r="48845" spans="6:8" x14ac:dyDescent="0.25">
      <c r="F48845"/>
      <c r="G48845"/>
      <c r="H48845"/>
    </row>
    <row r="48846" spans="6:8" x14ac:dyDescent="0.25">
      <c r="F48846"/>
      <c r="G48846"/>
      <c r="H48846"/>
    </row>
    <row r="48847" spans="6:8" x14ac:dyDescent="0.25">
      <c r="F48847"/>
      <c r="G48847"/>
      <c r="H48847"/>
    </row>
    <row r="48848" spans="6:8" x14ac:dyDescent="0.25">
      <c r="F48848"/>
      <c r="G48848"/>
      <c r="H48848"/>
    </row>
    <row r="48849" spans="6:8" x14ac:dyDescent="0.25">
      <c r="F48849"/>
      <c r="G48849"/>
      <c r="H48849"/>
    </row>
    <row r="48850" spans="6:8" x14ac:dyDescent="0.25">
      <c r="F48850"/>
      <c r="G48850"/>
      <c r="H48850"/>
    </row>
    <row r="48851" spans="6:8" x14ac:dyDescent="0.25">
      <c r="F48851"/>
      <c r="G48851"/>
      <c r="H48851"/>
    </row>
    <row r="48852" spans="6:8" x14ac:dyDescent="0.25">
      <c r="F48852"/>
      <c r="G48852"/>
      <c r="H48852"/>
    </row>
    <row r="48853" spans="6:8" x14ac:dyDescent="0.25">
      <c r="F48853"/>
      <c r="G48853"/>
      <c r="H48853"/>
    </row>
    <row r="48854" spans="6:8" x14ac:dyDescent="0.25">
      <c r="F48854"/>
      <c r="G48854"/>
      <c r="H48854"/>
    </row>
    <row r="48855" spans="6:8" x14ac:dyDescent="0.25">
      <c r="F48855"/>
      <c r="G48855"/>
      <c r="H48855"/>
    </row>
    <row r="48856" spans="6:8" x14ac:dyDescent="0.25">
      <c r="F48856"/>
      <c r="G48856"/>
      <c r="H48856"/>
    </row>
    <row r="48857" spans="6:8" x14ac:dyDescent="0.25">
      <c r="F48857"/>
      <c r="G48857"/>
      <c r="H48857"/>
    </row>
    <row r="48858" spans="6:8" x14ac:dyDescent="0.25">
      <c r="F48858"/>
      <c r="G48858"/>
      <c r="H48858"/>
    </row>
    <row r="48859" spans="6:8" x14ac:dyDescent="0.25">
      <c r="F48859"/>
      <c r="G48859"/>
      <c r="H48859"/>
    </row>
    <row r="48860" spans="6:8" x14ac:dyDescent="0.25">
      <c r="F48860"/>
      <c r="G48860"/>
      <c r="H48860"/>
    </row>
    <row r="48861" spans="6:8" x14ac:dyDescent="0.25">
      <c r="F48861"/>
      <c r="G48861"/>
      <c r="H48861"/>
    </row>
    <row r="48862" spans="6:8" x14ac:dyDescent="0.25">
      <c r="F48862"/>
      <c r="G48862"/>
      <c r="H48862"/>
    </row>
    <row r="48863" spans="6:8" x14ac:dyDescent="0.25">
      <c r="F48863"/>
      <c r="G48863"/>
      <c r="H48863"/>
    </row>
    <row r="48864" spans="6:8" x14ac:dyDescent="0.25">
      <c r="F48864"/>
      <c r="G48864"/>
      <c r="H48864"/>
    </row>
    <row r="48865" spans="6:8" x14ac:dyDescent="0.25">
      <c r="F48865"/>
      <c r="G48865"/>
      <c r="H48865"/>
    </row>
    <row r="48866" spans="6:8" x14ac:dyDescent="0.25">
      <c r="F48866"/>
      <c r="G48866"/>
      <c r="H48866"/>
    </row>
    <row r="48867" spans="6:8" x14ac:dyDescent="0.25">
      <c r="F48867"/>
      <c r="G48867"/>
      <c r="H48867"/>
    </row>
    <row r="48868" spans="6:8" x14ac:dyDescent="0.25">
      <c r="F48868"/>
      <c r="G48868"/>
      <c r="H48868"/>
    </row>
    <row r="48869" spans="6:8" x14ac:dyDescent="0.25">
      <c r="F48869"/>
      <c r="G48869"/>
      <c r="H48869"/>
    </row>
    <row r="48870" spans="6:8" x14ac:dyDescent="0.25">
      <c r="F48870"/>
      <c r="G48870"/>
      <c r="H48870"/>
    </row>
    <row r="48871" spans="6:8" x14ac:dyDescent="0.25">
      <c r="F48871"/>
      <c r="G48871"/>
      <c r="H48871"/>
    </row>
    <row r="48872" spans="6:8" x14ac:dyDescent="0.25">
      <c r="F48872"/>
      <c r="G48872"/>
      <c r="H48872"/>
    </row>
    <row r="48873" spans="6:8" x14ac:dyDescent="0.25">
      <c r="F48873"/>
      <c r="G48873"/>
      <c r="H48873"/>
    </row>
    <row r="48874" spans="6:8" x14ac:dyDescent="0.25">
      <c r="F48874"/>
      <c r="G48874"/>
      <c r="H48874"/>
    </row>
    <row r="48875" spans="6:8" x14ac:dyDescent="0.25">
      <c r="F48875"/>
      <c r="G48875"/>
      <c r="H48875"/>
    </row>
    <row r="48876" spans="6:8" x14ac:dyDescent="0.25">
      <c r="F48876"/>
      <c r="G48876"/>
      <c r="H48876"/>
    </row>
    <row r="48877" spans="6:8" x14ac:dyDescent="0.25">
      <c r="F48877"/>
      <c r="G48877"/>
      <c r="H48877"/>
    </row>
    <row r="48878" spans="6:8" x14ac:dyDescent="0.25">
      <c r="F48878"/>
      <c r="G48878"/>
      <c r="H48878"/>
    </row>
    <row r="48879" spans="6:8" x14ac:dyDescent="0.25">
      <c r="F48879"/>
      <c r="G48879"/>
      <c r="H48879"/>
    </row>
    <row r="48880" spans="6:8" x14ac:dyDescent="0.25">
      <c r="F48880"/>
      <c r="G48880"/>
      <c r="H48880"/>
    </row>
    <row r="48881" spans="6:8" x14ac:dyDescent="0.25">
      <c r="F48881"/>
      <c r="G48881"/>
      <c r="H48881"/>
    </row>
    <row r="48882" spans="6:8" x14ac:dyDescent="0.25">
      <c r="F48882"/>
      <c r="G48882"/>
      <c r="H48882"/>
    </row>
    <row r="48883" spans="6:8" x14ac:dyDescent="0.25">
      <c r="F48883"/>
      <c r="G48883"/>
      <c r="H48883"/>
    </row>
    <row r="48884" spans="6:8" x14ac:dyDescent="0.25">
      <c r="F48884"/>
      <c r="G48884"/>
      <c r="H48884"/>
    </row>
    <row r="48885" spans="6:8" x14ac:dyDescent="0.25">
      <c r="F48885"/>
      <c r="G48885"/>
      <c r="H48885"/>
    </row>
    <row r="48886" spans="6:8" x14ac:dyDescent="0.25">
      <c r="F48886"/>
      <c r="G48886"/>
      <c r="H48886"/>
    </row>
    <row r="48887" spans="6:8" x14ac:dyDescent="0.25">
      <c r="F48887"/>
      <c r="G48887"/>
      <c r="H48887"/>
    </row>
    <row r="48888" spans="6:8" x14ac:dyDescent="0.25">
      <c r="F48888"/>
      <c r="G48888"/>
      <c r="H48888"/>
    </row>
    <row r="48889" spans="6:8" x14ac:dyDescent="0.25">
      <c r="F48889"/>
      <c r="G48889"/>
      <c r="H48889"/>
    </row>
    <row r="48890" spans="6:8" x14ac:dyDescent="0.25">
      <c r="F48890"/>
      <c r="G48890"/>
      <c r="H48890"/>
    </row>
    <row r="48891" spans="6:8" x14ac:dyDescent="0.25">
      <c r="F48891"/>
      <c r="G48891"/>
      <c r="H48891"/>
    </row>
    <row r="48892" spans="6:8" x14ac:dyDescent="0.25">
      <c r="F48892"/>
      <c r="G48892"/>
      <c r="H48892"/>
    </row>
    <row r="48893" spans="6:8" x14ac:dyDescent="0.25">
      <c r="F48893"/>
      <c r="G48893"/>
      <c r="H48893"/>
    </row>
    <row r="48894" spans="6:8" x14ac:dyDescent="0.25">
      <c r="F48894"/>
      <c r="G48894"/>
      <c r="H48894"/>
    </row>
    <row r="48895" spans="6:8" x14ac:dyDescent="0.25">
      <c r="F48895"/>
      <c r="G48895"/>
      <c r="H48895"/>
    </row>
    <row r="48896" spans="6:8" x14ac:dyDescent="0.25">
      <c r="F48896"/>
      <c r="G48896"/>
      <c r="H48896"/>
    </row>
    <row r="48897" spans="6:8" x14ac:dyDescent="0.25">
      <c r="F48897"/>
      <c r="G48897"/>
      <c r="H48897"/>
    </row>
    <row r="48898" spans="6:8" x14ac:dyDescent="0.25">
      <c r="F48898"/>
      <c r="G48898"/>
      <c r="H48898"/>
    </row>
    <row r="48899" spans="6:8" x14ac:dyDescent="0.25">
      <c r="F48899"/>
      <c r="G48899"/>
      <c r="H48899"/>
    </row>
    <row r="48900" spans="6:8" x14ac:dyDescent="0.25">
      <c r="F48900"/>
      <c r="G48900"/>
      <c r="H48900"/>
    </row>
    <row r="48901" spans="6:8" x14ac:dyDescent="0.25">
      <c r="F48901"/>
      <c r="G48901"/>
      <c r="H48901"/>
    </row>
    <row r="48902" spans="6:8" x14ac:dyDescent="0.25">
      <c r="F48902"/>
      <c r="G48902"/>
      <c r="H48902"/>
    </row>
    <row r="48903" spans="6:8" x14ac:dyDescent="0.25">
      <c r="F48903"/>
      <c r="G48903"/>
      <c r="H48903"/>
    </row>
    <row r="48904" spans="6:8" x14ac:dyDescent="0.25">
      <c r="F48904"/>
      <c r="G48904"/>
      <c r="H48904"/>
    </row>
    <row r="48905" spans="6:8" x14ac:dyDescent="0.25">
      <c r="F48905"/>
      <c r="G48905"/>
      <c r="H48905"/>
    </row>
    <row r="48906" spans="6:8" x14ac:dyDescent="0.25">
      <c r="F48906"/>
      <c r="G48906"/>
      <c r="H48906"/>
    </row>
    <row r="48907" spans="6:8" x14ac:dyDescent="0.25">
      <c r="F48907"/>
      <c r="G48907"/>
      <c r="H48907"/>
    </row>
    <row r="48908" spans="6:8" x14ac:dyDescent="0.25">
      <c r="F48908"/>
      <c r="G48908"/>
      <c r="H48908"/>
    </row>
    <row r="48909" spans="6:8" x14ac:dyDescent="0.25">
      <c r="F48909"/>
      <c r="G48909"/>
      <c r="H48909"/>
    </row>
    <row r="48910" spans="6:8" x14ac:dyDescent="0.25">
      <c r="F48910"/>
      <c r="G48910"/>
      <c r="H48910"/>
    </row>
    <row r="48911" spans="6:8" x14ac:dyDescent="0.25">
      <c r="F48911"/>
      <c r="G48911"/>
      <c r="H48911"/>
    </row>
    <row r="48912" spans="6:8" x14ac:dyDescent="0.25">
      <c r="F48912"/>
      <c r="G48912"/>
      <c r="H48912"/>
    </row>
    <row r="48913" spans="6:8" x14ac:dyDescent="0.25">
      <c r="F48913"/>
      <c r="G48913"/>
      <c r="H48913"/>
    </row>
    <row r="48914" spans="6:8" x14ac:dyDescent="0.25">
      <c r="F48914"/>
      <c r="G48914"/>
      <c r="H48914"/>
    </row>
    <row r="48915" spans="6:8" x14ac:dyDescent="0.25">
      <c r="F48915"/>
      <c r="G48915"/>
      <c r="H48915"/>
    </row>
    <row r="48916" spans="6:8" x14ac:dyDescent="0.25">
      <c r="F48916"/>
      <c r="G48916"/>
      <c r="H48916"/>
    </row>
    <row r="48917" spans="6:8" x14ac:dyDescent="0.25">
      <c r="F48917"/>
      <c r="G48917"/>
      <c r="H48917"/>
    </row>
    <row r="48918" spans="6:8" x14ac:dyDescent="0.25">
      <c r="F48918"/>
      <c r="G48918"/>
      <c r="H48918"/>
    </row>
    <row r="48919" spans="6:8" x14ac:dyDescent="0.25">
      <c r="F48919"/>
      <c r="G48919"/>
      <c r="H48919"/>
    </row>
    <row r="48920" spans="6:8" x14ac:dyDescent="0.25">
      <c r="F48920"/>
      <c r="G48920"/>
      <c r="H48920"/>
    </row>
    <row r="48921" spans="6:8" x14ac:dyDescent="0.25">
      <c r="F48921"/>
      <c r="G48921"/>
      <c r="H48921"/>
    </row>
    <row r="48922" spans="6:8" x14ac:dyDescent="0.25">
      <c r="F48922"/>
      <c r="G48922"/>
      <c r="H48922"/>
    </row>
    <row r="48923" spans="6:8" x14ac:dyDescent="0.25">
      <c r="F48923"/>
      <c r="G48923"/>
      <c r="H48923"/>
    </row>
    <row r="48924" spans="6:8" x14ac:dyDescent="0.25">
      <c r="F48924"/>
      <c r="G48924"/>
      <c r="H48924"/>
    </row>
    <row r="48925" spans="6:8" x14ac:dyDescent="0.25">
      <c r="F48925"/>
      <c r="G48925"/>
      <c r="H48925"/>
    </row>
    <row r="48926" spans="6:8" x14ac:dyDescent="0.25">
      <c r="F48926"/>
      <c r="G48926"/>
      <c r="H48926"/>
    </row>
    <row r="48927" spans="6:8" x14ac:dyDescent="0.25">
      <c r="F48927"/>
      <c r="G48927"/>
      <c r="H48927"/>
    </row>
    <row r="48928" spans="6:8" x14ac:dyDescent="0.25">
      <c r="F48928"/>
      <c r="G48928"/>
      <c r="H48928"/>
    </row>
    <row r="48929" spans="6:8" x14ac:dyDescent="0.25">
      <c r="F48929"/>
      <c r="G48929"/>
      <c r="H48929"/>
    </row>
    <row r="48930" spans="6:8" x14ac:dyDescent="0.25">
      <c r="F48930"/>
      <c r="G48930"/>
      <c r="H48930"/>
    </row>
    <row r="48931" spans="6:8" x14ac:dyDescent="0.25">
      <c r="F48931"/>
      <c r="G48931"/>
      <c r="H48931"/>
    </row>
    <row r="48932" spans="6:8" x14ac:dyDescent="0.25">
      <c r="F48932"/>
      <c r="G48932"/>
      <c r="H48932"/>
    </row>
    <row r="48933" spans="6:8" x14ac:dyDescent="0.25">
      <c r="F48933"/>
      <c r="G48933"/>
      <c r="H48933"/>
    </row>
    <row r="48934" spans="6:8" x14ac:dyDescent="0.25">
      <c r="F48934"/>
      <c r="G48934"/>
      <c r="H48934"/>
    </row>
    <row r="48935" spans="6:8" x14ac:dyDescent="0.25">
      <c r="F48935"/>
      <c r="G48935"/>
      <c r="H48935"/>
    </row>
    <row r="48936" spans="6:8" x14ac:dyDescent="0.25">
      <c r="F48936"/>
      <c r="G48936"/>
      <c r="H48936"/>
    </row>
    <row r="48937" spans="6:8" x14ac:dyDescent="0.25">
      <c r="F48937"/>
      <c r="G48937"/>
      <c r="H48937"/>
    </row>
    <row r="48938" spans="6:8" x14ac:dyDescent="0.25">
      <c r="F48938"/>
      <c r="G48938"/>
      <c r="H48938"/>
    </row>
    <row r="48939" spans="6:8" x14ac:dyDescent="0.25">
      <c r="F48939"/>
      <c r="G48939"/>
      <c r="H48939"/>
    </row>
    <row r="48940" spans="6:8" x14ac:dyDescent="0.25">
      <c r="F48940"/>
      <c r="G48940"/>
      <c r="H48940"/>
    </row>
    <row r="48941" spans="6:8" x14ac:dyDescent="0.25">
      <c r="F48941"/>
      <c r="G48941"/>
      <c r="H48941"/>
    </row>
    <row r="48942" spans="6:8" x14ac:dyDescent="0.25">
      <c r="F48942"/>
      <c r="G48942"/>
      <c r="H48942"/>
    </row>
    <row r="48943" spans="6:8" x14ac:dyDescent="0.25">
      <c r="F48943"/>
      <c r="G48943"/>
      <c r="H48943"/>
    </row>
    <row r="48944" spans="6:8" x14ac:dyDescent="0.25">
      <c r="F48944"/>
      <c r="G48944"/>
      <c r="H48944"/>
    </row>
    <row r="48945" spans="6:8" x14ac:dyDescent="0.25">
      <c r="F48945"/>
      <c r="G48945"/>
      <c r="H48945"/>
    </row>
    <row r="48946" spans="6:8" x14ac:dyDescent="0.25">
      <c r="F48946"/>
      <c r="G48946"/>
      <c r="H48946"/>
    </row>
    <row r="48947" spans="6:8" x14ac:dyDescent="0.25">
      <c r="F48947"/>
      <c r="G48947"/>
      <c r="H48947"/>
    </row>
    <row r="48948" spans="6:8" x14ac:dyDescent="0.25">
      <c r="F48948"/>
      <c r="G48948"/>
      <c r="H48948"/>
    </row>
    <row r="48949" spans="6:8" x14ac:dyDescent="0.25">
      <c r="F48949"/>
      <c r="G48949"/>
      <c r="H48949"/>
    </row>
    <row r="48950" spans="6:8" x14ac:dyDescent="0.25">
      <c r="F48950"/>
      <c r="G48950"/>
      <c r="H48950"/>
    </row>
    <row r="48951" spans="6:8" x14ac:dyDescent="0.25">
      <c r="F48951"/>
      <c r="G48951"/>
      <c r="H48951"/>
    </row>
    <row r="48952" spans="6:8" x14ac:dyDescent="0.25">
      <c r="F48952"/>
      <c r="G48952"/>
      <c r="H48952"/>
    </row>
    <row r="48953" spans="6:8" x14ac:dyDescent="0.25">
      <c r="F48953"/>
      <c r="G48953"/>
      <c r="H48953"/>
    </row>
    <row r="48954" spans="6:8" x14ac:dyDescent="0.25">
      <c r="F48954"/>
      <c r="G48954"/>
      <c r="H48954"/>
    </row>
    <row r="48955" spans="6:8" x14ac:dyDescent="0.25">
      <c r="F48955"/>
      <c r="G48955"/>
      <c r="H48955"/>
    </row>
    <row r="48956" spans="6:8" x14ac:dyDescent="0.25">
      <c r="F48956"/>
      <c r="G48956"/>
      <c r="H48956"/>
    </row>
    <row r="48957" spans="6:8" x14ac:dyDescent="0.25">
      <c r="F48957"/>
      <c r="G48957"/>
      <c r="H48957"/>
    </row>
    <row r="48958" spans="6:8" x14ac:dyDescent="0.25">
      <c r="F48958"/>
      <c r="G48958"/>
      <c r="H48958"/>
    </row>
    <row r="48959" spans="6:8" x14ac:dyDescent="0.25">
      <c r="F48959"/>
      <c r="G48959"/>
      <c r="H48959"/>
    </row>
    <row r="48960" spans="6:8" x14ac:dyDescent="0.25">
      <c r="F48960"/>
      <c r="G48960"/>
      <c r="H48960"/>
    </row>
    <row r="48961" spans="6:8" x14ac:dyDescent="0.25">
      <c r="F48961"/>
      <c r="G48961"/>
      <c r="H48961"/>
    </row>
    <row r="48962" spans="6:8" x14ac:dyDescent="0.25">
      <c r="F48962"/>
      <c r="G48962"/>
      <c r="H48962"/>
    </row>
    <row r="48963" spans="6:8" x14ac:dyDescent="0.25">
      <c r="F48963"/>
      <c r="G48963"/>
      <c r="H48963"/>
    </row>
    <row r="48964" spans="6:8" x14ac:dyDescent="0.25">
      <c r="F48964"/>
      <c r="G48964"/>
      <c r="H48964"/>
    </row>
    <row r="48965" spans="6:8" x14ac:dyDescent="0.25">
      <c r="F48965"/>
      <c r="G48965"/>
      <c r="H48965"/>
    </row>
    <row r="48966" spans="6:8" x14ac:dyDescent="0.25">
      <c r="F48966"/>
      <c r="G48966"/>
      <c r="H48966"/>
    </row>
    <row r="48967" spans="6:8" x14ac:dyDescent="0.25">
      <c r="F48967"/>
      <c r="G48967"/>
      <c r="H48967"/>
    </row>
    <row r="48968" spans="6:8" x14ac:dyDescent="0.25">
      <c r="F48968"/>
      <c r="G48968"/>
      <c r="H48968"/>
    </row>
    <row r="48969" spans="6:8" x14ac:dyDescent="0.25">
      <c r="F48969"/>
      <c r="G48969"/>
      <c r="H48969"/>
    </row>
    <row r="48970" spans="6:8" x14ac:dyDescent="0.25">
      <c r="F48970"/>
      <c r="G48970"/>
      <c r="H48970"/>
    </row>
    <row r="48971" spans="6:8" x14ac:dyDescent="0.25">
      <c r="F48971"/>
      <c r="G48971"/>
      <c r="H48971"/>
    </row>
    <row r="48972" spans="6:8" x14ac:dyDescent="0.25">
      <c r="F48972"/>
      <c r="G48972"/>
      <c r="H48972"/>
    </row>
    <row r="48973" spans="6:8" x14ac:dyDescent="0.25">
      <c r="F48973"/>
      <c r="G48973"/>
      <c r="H48973"/>
    </row>
    <row r="48974" spans="6:8" x14ac:dyDescent="0.25">
      <c r="F48974"/>
      <c r="G48974"/>
      <c r="H48974"/>
    </row>
    <row r="48975" spans="6:8" x14ac:dyDescent="0.25">
      <c r="F48975"/>
      <c r="G48975"/>
      <c r="H48975"/>
    </row>
    <row r="48976" spans="6:8" x14ac:dyDescent="0.25">
      <c r="F48976"/>
      <c r="G48976"/>
      <c r="H48976"/>
    </row>
    <row r="48977" spans="6:8" x14ac:dyDescent="0.25">
      <c r="F48977"/>
      <c r="G48977"/>
      <c r="H48977"/>
    </row>
    <row r="48978" spans="6:8" x14ac:dyDescent="0.25">
      <c r="F48978"/>
      <c r="G48978"/>
      <c r="H48978"/>
    </row>
    <row r="48979" spans="6:8" x14ac:dyDescent="0.25">
      <c r="F48979"/>
      <c r="G48979"/>
      <c r="H48979"/>
    </row>
    <row r="48980" spans="6:8" x14ac:dyDescent="0.25">
      <c r="F48980"/>
      <c r="G48980"/>
      <c r="H48980"/>
    </row>
    <row r="48981" spans="6:8" x14ac:dyDescent="0.25">
      <c r="F48981"/>
      <c r="G48981"/>
      <c r="H48981"/>
    </row>
    <row r="48982" spans="6:8" x14ac:dyDescent="0.25">
      <c r="F48982"/>
      <c r="G48982"/>
      <c r="H48982"/>
    </row>
    <row r="48983" spans="6:8" x14ac:dyDescent="0.25">
      <c r="F48983"/>
      <c r="G48983"/>
      <c r="H48983"/>
    </row>
    <row r="48984" spans="6:8" x14ac:dyDescent="0.25">
      <c r="F48984"/>
      <c r="G48984"/>
      <c r="H48984"/>
    </row>
    <row r="48985" spans="6:8" x14ac:dyDescent="0.25">
      <c r="F48985"/>
      <c r="G48985"/>
      <c r="H48985"/>
    </row>
    <row r="48986" spans="6:8" x14ac:dyDescent="0.25">
      <c r="F48986"/>
      <c r="G48986"/>
      <c r="H48986"/>
    </row>
    <row r="48987" spans="6:8" x14ac:dyDescent="0.25">
      <c r="F48987"/>
      <c r="G48987"/>
      <c r="H48987"/>
    </row>
    <row r="48988" spans="6:8" x14ac:dyDescent="0.25">
      <c r="F48988"/>
      <c r="G48988"/>
      <c r="H48988"/>
    </row>
    <row r="48989" spans="6:8" x14ac:dyDescent="0.25">
      <c r="F48989"/>
      <c r="G48989"/>
      <c r="H48989"/>
    </row>
    <row r="48990" spans="6:8" x14ac:dyDescent="0.25">
      <c r="F48990"/>
      <c r="G48990"/>
      <c r="H48990"/>
    </row>
    <row r="48991" spans="6:8" x14ac:dyDescent="0.25">
      <c r="F48991"/>
      <c r="G48991"/>
      <c r="H48991"/>
    </row>
    <row r="48992" spans="6:8" x14ac:dyDescent="0.25">
      <c r="F48992"/>
      <c r="G48992"/>
      <c r="H48992"/>
    </row>
    <row r="48993" spans="6:8" x14ac:dyDescent="0.25">
      <c r="F48993"/>
      <c r="G48993"/>
      <c r="H48993"/>
    </row>
    <row r="48994" spans="6:8" x14ac:dyDescent="0.25">
      <c r="F48994"/>
      <c r="G48994"/>
      <c r="H48994"/>
    </row>
    <row r="48995" spans="6:8" x14ac:dyDescent="0.25">
      <c r="F48995"/>
      <c r="G48995"/>
      <c r="H48995"/>
    </row>
    <row r="48996" spans="6:8" x14ac:dyDescent="0.25">
      <c r="F48996"/>
      <c r="G48996"/>
      <c r="H48996"/>
    </row>
    <row r="48997" spans="6:8" x14ac:dyDescent="0.25">
      <c r="F48997"/>
      <c r="G48997"/>
      <c r="H48997"/>
    </row>
    <row r="48998" spans="6:8" x14ac:dyDescent="0.25">
      <c r="F48998"/>
      <c r="G48998"/>
      <c r="H48998"/>
    </row>
    <row r="48999" spans="6:8" x14ac:dyDescent="0.25">
      <c r="F48999"/>
      <c r="G48999"/>
      <c r="H48999"/>
    </row>
    <row r="49000" spans="6:8" x14ac:dyDescent="0.25">
      <c r="F49000"/>
      <c r="G49000"/>
      <c r="H49000"/>
    </row>
    <row r="49001" spans="6:8" x14ac:dyDescent="0.25">
      <c r="F49001"/>
      <c r="G49001"/>
      <c r="H49001"/>
    </row>
    <row r="49002" spans="6:8" x14ac:dyDescent="0.25">
      <c r="F49002"/>
      <c r="G49002"/>
      <c r="H49002"/>
    </row>
    <row r="49003" spans="6:8" x14ac:dyDescent="0.25">
      <c r="F49003"/>
      <c r="G49003"/>
      <c r="H49003"/>
    </row>
    <row r="49004" spans="6:8" x14ac:dyDescent="0.25">
      <c r="F49004"/>
      <c r="G49004"/>
      <c r="H49004"/>
    </row>
    <row r="49005" spans="6:8" x14ac:dyDescent="0.25">
      <c r="F49005"/>
      <c r="G49005"/>
      <c r="H49005"/>
    </row>
    <row r="49006" spans="6:8" x14ac:dyDescent="0.25">
      <c r="F49006"/>
      <c r="G49006"/>
      <c r="H49006"/>
    </row>
    <row r="49007" spans="6:8" x14ac:dyDescent="0.25">
      <c r="F49007"/>
      <c r="G49007"/>
      <c r="H49007"/>
    </row>
    <row r="49008" spans="6:8" x14ac:dyDescent="0.25">
      <c r="F49008"/>
      <c r="G49008"/>
      <c r="H49008"/>
    </row>
    <row r="49009" spans="6:8" x14ac:dyDescent="0.25">
      <c r="F49009"/>
      <c r="G49009"/>
      <c r="H49009"/>
    </row>
    <row r="49010" spans="6:8" x14ac:dyDescent="0.25">
      <c r="F49010"/>
      <c r="G49010"/>
      <c r="H49010"/>
    </row>
    <row r="49011" spans="6:8" x14ac:dyDescent="0.25">
      <c r="F49011"/>
      <c r="G49011"/>
      <c r="H49011"/>
    </row>
    <row r="49012" spans="6:8" x14ac:dyDescent="0.25">
      <c r="F49012"/>
      <c r="G49012"/>
      <c r="H49012"/>
    </row>
    <row r="49013" spans="6:8" x14ac:dyDescent="0.25">
      <c r="F49013"/>
      <c r="G49013"/>
      <c r="H49013"/>
    </row>
    <row r="49014" spans="6:8" x14ac:dyDescent="0.25">
      <c r="F49014"/>
      <c r="G49014"/>
      <c r="H49014"/>
    </row>
    <row r="49015" spans="6:8" x14ac:dyDescent="0.25">
      <c r="F49015"/>
      <c r="G49015"/>
      <c r="H49015"/>
    </row>
    <row r="49016" spans="6:8" x14ac:dyDescent="0.25">
      <c r="F49016"/>
      <c r="G49016"/>
      <c r="H49016"/>
    </row>
    <row r="49017" spans="6:8" x14ac:dyDescent="0.25">
      <c r="F49017"/>
      <c r="G49017"/>
      <c r="H49017"/>
    </row>
    <row r="49018" spans="6:8" x14ac:dyDescent="0.25">
      <c r="F49018"/>
      <c r="G49018"/>
      <c r="H49018"/>
    </row>
    <row r="49019" spans="6:8" x14ac:dyDescent="0.25">
      <c r="F49019"/>
      <c r="G49019"/>
      <c r="H49019"/>
    </row>
    <row r="49020" spans="6:8" x14ac:dyDescent="0.25">
      <c r="F49020"/>
      <c r="G49020"/>
      <c r="H49020"/>
    </row>
    <row r="49021" spans="6:8" x14ac:dyDescent="0.25">
      <c r="F49021"/>
      <c r="G49021"/>
      <c r="H49021"/>
    </row>
    <row r="49022" spans="6:8" x14ac:dyDescent="0.25">
      <c r="F49022"/>
      <c r="G49022"/>
      <c r="H49022"/>
    </row>
    <row r="49023" spans="6:8" x14ac:dyDescent="0.25">
      <c r="F49023"/>
      <c r="G49023"/>
      <c r="H49023"/>
    </row>
    <row r="49024" spans="6:8" x14ac:dyDescent="0.25">
      <c r="F49024"/>
      <c r="G49024"/>
      <c r="H49024"/>
    </row>
    <row r="49025" spans="6:8" x14ac:dyDescent="0.25">
      <c r="F49025"/>
      <c r="G49025"/>
      <c r="H49025"/>
    </row>
    <row r="49026" spans="6:8" x14ac:dyDescent="0.25">
      <c r="F49026"/>
      <c r="G49026"/>
      <c r="H49026"/>
    </row>
    <row r="49027" spans="6:8" x14ac:dyDescent="0.25">
      <c r="F49027"/>
      <c r="G49027"/>
      <c r="H49027"/>
    </row>
    <row r="49028" spans="6:8" x14ac:dyDescent="0.25">
      <c r="F49028"/>
      <c r="G49028"/>
      <c r="H49028"/>
    </row>
    <row r="49029" spans="6:8" x14ac:dyDescent="0.25">
      <c r="F49029"/>
      <c r="G49029"/>
      <c r="H49029"/>
    </row>
    <row r="49030" spans="6:8" x14ac:dyDescent="0.25">
      <c r="F49030"/>
      <c r="G49030"/>
      <c r="H49030"/>
    </row>
    <row r="49031" spans="6:8" x14ac:dyDescent="0.25">
      <c r="F49031"/>
      <c r="G49031"/>
      <c r="H49031"/>
    </row>
    <row r="49032" spans="6:8" x14ac:dyDescent="0.25">
      <c r="F49032"/>
      <c r="G49032"/>
      <c r="H49032"/>
    </row>
    <row r="49033" spans="6:8" x14ac:dyDescent="0.25">
      <c r="F49033"/>
      <c r="G49033"/>
      <c r="H49033"/>
    </row>
    <row r="49034" spans="6:8" x14ac:dyDescent="0.25">
      <c r="F49034"/>
      <c r="G49034"/>
      <c r="H49034"/>
    </row>
    <row r="49035" spans="6:8" x14ac:dyDescent="0.25">
      <c r="F49035"/>
      <c r="G49035"/>
      <c r="H49035"/>
    </row>
    <row r="49036" spans="6:8" x14ac:dyDescent="0.25">
      <c r="F49036"/>
      <c r="G49036"/>
      <c r="H49036"/>
    </row>
    <row r="49037" spans="6:8" x14ac:dyDescent="0.25">
      <c r="F49037"/>
      <c r="G49037"/>
      <c r="H49037"/>
    </row>
    <row r="49038" spans="6:8" x14ac:dyDescent="0.25">
      <c r="F49038"/>
      <c r="G49038"/>
      <c r="H49038"/>
    </row>
    <row r="49039" spans="6:8" x14ac:dyDescent="0.25">
      <c r="F49039"/>
      <c r="G49039"/>
      <c r="H49039"/>
    </row>
    <row r="49040" spans="6:8" x14ac:dyDescent="0.25">
      <c r="F49040"/>
      <c r="G49040"/>
      <c r="H49040"/>
    </row>
    <row r="49041" spans="6:8" x14ac:dyDescent="0.25">
      <c r="F49041"/>
      <c r="G49041"/>
      <c r="H49041"/>
    </row>
    <row r="49042" spans="6:8" x14ac:dyDescent="0.25">
      <c r="F49042"/>
      <c r="G49042"/>
      <c r="H49042"/>
    </row>
    <row r="49043" spans="6:8" x14ac:dyDescent="0.25">
      <c r="F49043"/>
      <c r="G49043"/>
      <c r="H49043"/>
    </row>
    <row r="49044" spans="6:8" x14ac:dyDescent="0.25">
      <c r="F49044"/>
      <c r="G49044"/>
      <c r="H49044"/>
    </row>
    <row r="49045" spans="6:8" x14ac:dyDescent="0.25">
      <c r="F49045"/>
      <c r="G49045"/>
      <c r="H49045"/>
    </row>
    <row r="49046" spans="6:8" x14ac:dyDescent="0.25">
      <c r="F49046"/>
      <c r="G49046"/>
      <c r="H49046"/>
    </row>
    <row r="49047" spans="6:8" x14ac:dyDescent="0.25">
      <c r="F49047"/>
      <c r="G49047"/>
      <c r="H49047"/>
    </row>
    <row r="49048" spans="6:8" x14ac:dyDescent="0.25">
      <c r="F49048"/>
      <c r="G49048"/>
      <c r="H49048"/>
    </row>
    <row r="49049" spans="6:8" x14ac:dyDescent="0.25">
      <c r="F49049"/>
      <c r="G49049"/>
      <c r="H49049"/>
    </row>
    <row r="49050" spans="6:8" x14ac:dyDescent="0.25">
      <c r="F49050"/>
      <c r="G49050"/>
      <c r="H49050"/>
    </row>
    <row r="49051" spans="6:8" x14ac:dyDescent="0.25">
      <c r="F49051"/>
      <c r="G49051"/>
      <c r="H49051"/>
    </row>
    <row r="49052" spans="6:8" x14ac:dyDescent="0.25">
      <c r="F49052"/>
      <c r="G49052"/>
      <c r="H49052"/>
    </row>
    <row r="49053" spans="6:8" x14ac:dyDescent="0.25">
      <c r="F49053"/>
      <c r="G49053"/>
      <c r="H49053"/>
    </row>
    <row r="49054" spans="6:8" x14ac:dyDescent="0.25">
      <c r="F49054"/>
      <c r="G49054"/>
      <c r="H49054"/>
    </row>
    <row r="49055" spans="6:8" x14ac:dyDescent="0.25">
      <c r="F49055"/>
      <c r="G49055"/>
      <c r="H49055"/>
    </row>
    <row r="49056" spans="6:8" x14ac:dyDescent="0.25">
      <c r="F49056"/>
      <c r="G49056"/>
      <c r="H49056"/>
    </row>
    <row r="49057" spans="6:8" x14ac:dyDescent="0.25">
      <c r="F49057"/>
      <c r="G49057"/>
      <c r="H49057"/>
    </row>
    <row r="49058" spans="6:8" x14ac:dyDescent="0.25">
      <c r="F49058"/>
      <c r="G49058"/>
      <c r="H49058"/>
    </row>
    <row r="49059" spans="6:8" x14ac:dyDescent="0.25">
      <c r="F49059"/>
      <c r="G49059"/>
      <c r="H49059"/>
    </row>
    <row r="49060" spans="6:8" x14ac:dyDescent="0.25">
      <c r="F49060"/>
      <c r="G49060"/>
      <c r="H49060"/>
    </row>
    <row r="49061" spans="6:8" x14ac:dyDescent="0.25">
      <c r="F49061"/>
      <c r="G49061"/>
      <c r="H49061"/>
    </row>
    <row r="49062" spans="6:8" x14ac:dyDescent="0.25">
      <c r="F49062"/>
      <c r="G49062"/>
      <c r="H49062"/>
    </row>
    <row r="49063" spans="6:8" x14ac:dyDescent="0.25">
      <c r="F49063"/>
      <c r="G49063"/>
      <c r="H49063"/>
    </row>
    <row r="49064" spans="6:8" x14ac:dyDescent="0.25">
      <c r="F49064"/>
      <c r="G49064"/>
      <c r="H49064"/>
    </row>
    <row r="49065" spans="6:8" x14ac:dyDescent="0.25">
      <c r="F49065"/>
      <c r="G49065"/>
      <c r="H49065"/>
    </row>
    <row r="49066" spans="6:8" x14ac:dyDescent="0.25">
      <c r="F49066"/>
      <c r="G49066"/>
      <c r="H49066"/>
    </row>
    <row r="49067" spans="6:8" x14ac:dyDescent="0.25">
      <c r="F49067"/>
      <c r="G49067"/>
      <c r="H49067"/>
    </row>
    <row r="49068" spans="6:8" x14ac:dyDescent="0.25">
      <c r="F49068"/>
      <c r="G49068"/>
      <c r="H49068"/>
    </row>
    <row r="49069" spans="6:8" x14ac:dyDescent="0.25">
      <c r="F49069"/>
      <c r="G49069"/>
      <c r="H49069"/>
    </row>
    <row r="49070" spans="6:8" x14ac:dyDescent="0.25">
      <c r="F49070"/>
      <c r="G49070"/>
      <c r="H49070"/>
    </row>
    <row r="49071" spans="6:8" x14ac:dyDescent="0.25">
      <c r="F49071"/>
      <c r="G49071"/>
      <c r="H49071"/>
    </row>
    <row r="49072" spans="6:8" x14ac:dyDescent="0.25">
      <c r="F49072"/>
      <c r="G49072"/>
      <c r="H49072"/>
    </row>
    <row r="49073" spans="6:8" x14ac:dyDescent="0.25">
      <c r="F49073"/>
      <c r="G49073"/>
      <c r="H49073"/>
    </row>
    <row r="49074" spans="6:8" x14ac:dyDescent="0.25">
      <c r="F49074"/>
      <c r="G49074"/>
      <c r="H49074"/>
    </row>
    <row r="49075" spans="6:8" x14ac:dyDescent="0.25">
      <c r="F49075"/>
      <c r="G49075"/>
      <c r="H49075"/>
    </row>
    <row r="49076" spans="6:8" x14ac:dyDescent="0.25">
      <c r="F49076"/>
      <c r="G49076"/>
      <c r="H49076"/>
    </row>
    <row r="49077" spans="6:8" x14ac:dyDescent="0.25">
      <c r="F49077"/>
      <c r="G49077"/>
      <c r="H49077"/>
    </row>
    <row r="49078" spans="6:8" x14ac:dyDescent="0.25">
      <c r="F49078"/>
      <c r="G49078"/>
      <c r="H49078"/>
    </row>
    <row r="49079" spans="6:8" x14ac:dyDescent="0.25">
      <c r="F49079"/>
      <c r="G49079"/>
      <c r="H49079"/>
    </row>
    <row r="49080" spans="6:8" x14ac:dyDescent="0.25">
      <c r="F49080"/>
      <c r="G49080"/>
      <c r="H49080"/>
    </row>
    <row r="49081" spans="6:8" x14ac:dyDescent="0.25">
      <c r="F49081"/>
      <c r="G49081"/>
      <c r="H49081"/>
    </row>
    <row r="49082" spans="6:8" x14ac:dyDescent="0.25">
      <c r="F49082"/>
      <c r="G49082"/>
      <c r="H49082"/>
    </row>
    <row r="49083" spans="6:8" x14ac:dyDescent="0.25">
      <c r="F49083"/>
      <c r="G49083"/>
      <c r="H49083"/>
    </row>
    <row r="49084" spans="6:8" x14ac:dyDescent="0.25">
      <c r="F49084"/>
      <c r="G49084"/>
      <c r="H49084"/>
    </row>
    <row r="49085" spans="6:8" x14ac:dyDescent="0.25">
      <c r="F49085"/>
      <c r="G49085"/>
      <c r="H49085"/>
    </row>
    <row r="49086" spans="6:8" x14ac:dyDescent="0.25">
      <c r="F49086"/>
      <c r="G49086"/>
      <c r="H49086"/>
    </row>
    <row r="49087" spans="6:8" x14ac:dyDescent="0.25">
      <c r="F49087"/>
      <c r="G49087"/>
      <c r="H49087"/>
    </row>
    <row r="49088" spans="6:8" x14ac:dyDescent="0.25">
      <c r="F49088"/>
      <c r="G49088"/>
      <c r="H49088"/>
    </row>
    <row r="49089" spans="6:8" x14ac:dyDescent="0.25">
      <c r="F49089"/>
      <c r="G49089"/>
      <c r="H49089"/>
    </row>
    <row r="49090" spans="6:8" x14ac:dyDescent="0.25">
      <c r="F49090"/>
      <c r="G49090"/>
      <c r="H49090"/>
    </row>
    <row r="49091" spans="6:8" x14ac:dyDescent="0.25">
      <c r="F49091"/>
      <c r="G49091"/>
      <c r="H49091"/>
    </row>
    <row r="49092" spans="6:8" x14ac:dyDescent="0.25">
      <c r="F49092"/>
      <c r="G49092"/>
      <c r="H49092"/>
    </row>
    <row r="49093" spans="6:8" x14ac:dyDescent="0.25">
      <c r="F49093"/>
      <c r="G49093"/>
      <c r="H49093"/>
    </row>
    <row r="49094" spans="6:8" x14ac:dyDescent="0.25">
      <c r="F49094"/>
      <c r="G49094"/>
      <c r="H49094"/>
    </row>
    <row r="49095" spans="6:8" x14ac:dyDescent="0.25">
      <c r="F49095"/>
      <c r="G49095"/>
      <c r="H49095"/>
    </row>
    <row r="49096" spans="6:8" x14ac:dyDescent="0.25">
      <c r="F49096"/>
      <c r="G49096"/>
      <c r="H49096"/>
    </row>
    <row r="49097" spans="6:8" x14ac:dyDescent="0.25">
      <c r="F49097"/>
      <c r="G49097"/>
      <c r="H49097"/>
    </row>
    <row r="49098" spans="6:8" x14ac:dyDescent="0.25">
      <c r="F49098"/>
      <c r="G49098"/>
      <c r="H49098"/>
    </row>
    <row r="49099" spans="6:8" x14ac:dyDescent="0.25">
      <c r="F49099"/>
      <c r="G49099"/>
      <c r="H49099"/>
    </row>
    <row r="49100" spans="6:8" x14ac:dyDescent="0.25">
      <c r="F49100"/>
      <c r="G49100"/>
      <c r="H49100"/>
    </row>
    <row r="49101" spans="6:8" x14ac:dyDescent="0.25">
      <c r="F49101"/>
      <c r="G49101"/>
      <c r="H49101"/>
    </row>
    <row r="49102" spans="6:8" x14ac:dyDescent="0.25">
      <c r="F49102"/>
      <c r="G49102"/>
      <c r="H49102"/>
    </row>
    <row r="49103" spans="6:8" x14ac:dyDescent="0.25">
      <c r="F49103"/>
      <c r="G49103"/>
      <c r="H49103"/>
    </row>
    <row r="49104" spans="6:8" x14ac:dyDescent="0.25">
      <c r="F49104"/>
      <c r="G49104"/>
      <c r="H49104"/>
    </row>
    <row r="49105" spans="6:8" x14ac:dyDescent="0.25">
      <c r="F49105"/>
      <c r="G49105"/>
      <c r="H49105"/>
    </row>
    <row r="49106" spans="6:8" x14ac:dyDescent="0.25">
      <c r="F49106"/>
      <c r="G49106"/>
      <c r="H49106"/>
    </row>
    <row r="49107" spans="6:8" x14ac:dyDescent="0.25">
      <c r="F49107"/>
      <c r="G49107"/>
      <c r="H49107"/>
    </row>
    <row r="49108" spans="6:8" x14ac:dyDescent="0.25">
      <c r="F49108"/>
      <c r="G49108"/>
      <c r="H49108"/>
    </row>
    <row r="49109" spans="6:8" x14ac:dyDescent="0.25">
      <c r="F49109"/>
      <c r="G49109"/>
      <c r="H49109"/>
    </row>
    <row r="49110" spans="6:8" x14ac:dyDescent="0.25">
      <c r="F49110"/>
      <c r="G49110"/>
      <c r="H49110"/>
    </row>
    <row r="49111" spans="6:8" x14ac:dyDescent="0.25">
      <c r="F49111"/>
      <c r="G49111"/>
      <c r="H49111"/>
    </row>
    <row r="49112" spans="6:8" x14ac:dyDescent="0.25">
      <c r="F49112"/>
      <c r="G49112"/>
      <c r="H49112"/>
    </row>
    <row r="49113" spans="6:8" x14ac:dyDescent="0.25">
      <c r="F49113"/>
      <c r="G49113"/>
      <c r="H49113"/>
    </row>
    <row r="49114" spans="6:8" x14ac:dyDescent="0.25">
      <c r="F49114"/>
      <c r="G49114"/>
      <c r="H49114"/>
    </row>
    <row r="49115" spans="6:8" x14ac:dyDescent="0.25">
      <c r="F49115"/>
      <c r="G49115"/>
      <c r="H49115"/>
    </row>
    <row r="49116" spans="6:8" x14ac:dyDescent="0.25">
      <c r="F49116"/>
      <c r="G49116"/>
      <c r="H49116"/>
    </row>
    <row r="49117" spans="6:8" x14ac:dyDescent="0.25">
      <c r="F49117"/>
      <c r="G49117"/>
      <c r="H49117"/>
    </row>
    <row r="49118" spans="6:8" x14ac:dyDescent="0.25">
      <c r="F49118"/>
      <c r="G49118"/>
      <c r="H49118"/>
    </row>
    <row r="49119" spans="6:8" x14ac:dyDescent="0.25">
      <c r="F49119"/>
      <c r="G49119"/>
      <c r="H49119"/>
    </row>
    <row r="49120" spans="6:8" x14ac:dyDescent="0.25">
      <c r="F49120"/>
      <c r="G49120"/>
      <c r="H49120"/>
    </row>
    <row r="49121" spans="6:8" x14ac:dyDescent="0.25">
      <c r="F49121"/>
      <c r="G49121"/>
      <c r="H49121"/>
    </row>
    <row r="49122" spans="6:8" x14ac:dyDescent="0.25">
      <c r="F49122"/>
      <c r="G49122"/>
      <c r="H49122"/>
    </row>
    <row r="49123" spans="6:8" x14ac:dyDescent="0.25">
      <c r="F49123"/>
      <c r="G49123"/>
      <c r="H49123"/>
    </row>
    <row r="49124" spans="6:8" x14ac:dyDescent="0.25">
      <c r="F49124"/>
      <c r="G49124"/>
      <c r="H49124"/>
    </row>
    <row r="49125" spans="6:8" x14ac:dyDescent="0.25">
      <c r="F49125"/>
      <c r="G49125"/>
      <c r="H49125"/>
    </row>
    <row r="49126" spans="6:8" x14ac:dyDescent="0.25">
      <c r="F49126"/>
      <c r="G49126"/>
      <c r="H49126"/>
    </row>
    <row r="49127" spans="6:8" x14ac:dyDescent="0.25">
      <c r="F49127"/>
      <c r="G49127"/>
      <c r="H49127"/>
    </row>
    <row r="49128" spans="6:8" x14ac:dyDescent="0.25">
      <c r="F49128"/>
      <c r="G49128"/>
      <c r="H49128"/>
    </row>
    <row r="49129" spans="6:8" x14ac:dyDescent="0.25">
      <c r="F49129"/>
      <c r="G49129"/>
      <c r="H49129"/>
    </row>
    <row r="49130" spans="6:8" x14ac:dyDescent="0.25">
      <c r="F49130"/>
      <c r="G49130"/>
      <c r="H49130"/>
    </row>
    <row r="49131" spans="6:8" x14ac:dyDescent="0.25">
      <c r="F49131"/>
      <c r="G49131"/>
      <c r="H49131"/>
    </row>
    <row r="49132" spans="6:8" x14ac:dyDescent="0.25">
      <c r="F49132"/>
      <c r="G49132"/>
      <c r="H49132"/>
    </row>
    <row r="49133" spans="6:8" x14ac:dyDescent="0.25">
      <c r="F49133"/>
      <c r="G49133"/>
      <c r="H49133"/>
    </row>
    <row r="49134" spans="6:8" x14ac:dyDescent="0.25">
      <c r="F49134"/>
      <c r="G49134"/>
      <c r="H49134"/>
    </row>
    <row r="49135" spans="6:8" x14ac:dyDescent="0.25">
      <c r="F49135"/>
      <c r="G49135"/>
      <c r="H49135"/>
    </row>
    <row r="49136" spans="6:8" x14ac:dyDescent="0.25">
      <c r="F49136"/>
      <c r="G49136"/>
      <c r="H49136"/>
    </row>
    <row r="49137" spans="6:8" x14ac:dyDescent="0.25">
      <c r="F49137"/>
      <c r="G49137"/>
      <c r="H49137"/>
    </row>
    <row r="49138" spans="6:8" x14ac:dyDescent="0.25">
      <c r="F49138"/>
      <c r="G49138"/>
      <c r="H49138"/>
    </row>
    <row r="49139" spans="6:8" x14ac:dyDescent="0.25">
      <c r="F49139"/>
      <c r="G49139"/>
      <c r="H49139"/>
    </row>
    <row r="49140" spans="6:8" x14ac:dyDescent="0.25">
      <c r="F49140"/>
      <c r="G49140"/>
      <c r="H49140"/>
    </row>
    <row r="49141" spans="6:8" x14ac:dyDescent="0.25">
      <c r="F49141"/>
      <c r="G49141"/>
      <c r="H49141"/>
    </row>
    <row r="49142" spans="6:8" x14ac:dyDescent="0.25">
      <c r="F49142"/>
      <c r="G49142"/>
      <c r="H49142"/>
    </row>
    <row r="49143" spans="6:8" x14ac:dyDescent="0.25">
      <c r="F49143"/>
      <c r="G49143"/>
      <c r="H49143"/>
    </row>
    <row r="49144" spans="6:8" x14ac:dyDescent="0.25">
      <c r="F49144"/>
      <c r="G49144"/>
      <c r="H49144"/>
    </row>
    <row r="49145" spans="6:8" x14ac:dyDescent="0.25">
      <c r="F49145"/>
      <c r="G49145"/>
      <c r="H49145"/>
    </row>
    <row r="49146" spans="6:8" x14ac:dyDescent="0.25">
      <c r="F49146"/>
      <c r="G49146"/>
      <c r="H49146"/>
    </row>
    <row r="49147" spans="6:8" x14ac:dyDescent="0.25">
      <c r="F49147"/>
      <c r="G49147"/>
      <c r="H49147"/>
    </row>
    <row r="49148" spans="6:8" x14ac:dyDescent="0.25">
      <c r="F49148"/>
      <c r="G49148"/>
      <c r="H49148"/>
    </row>
    <row r="49149" spans="6:8" x14ac:dyDescent="0.25">
      <c r="F49149"/>
      <c r="G49149"/>
      <c r="H49149"/>
    </row>
    <row r="49150" spans="6:8" x14ac:dyDescent="0.25">
      <c r="F49150"/>
      <c r="G49150"/>
      <c r="H49150"/>
    </row>
    <row r="49151" spans="6:8" x14ac:dyDescent="0.25">
      <c r="F49151"/>
      <c r="G49151"/>
      <c r="H49151"/>
    </row>
    <row r="49152" spans="6:8" x14ac:dyDescent="0.25">
      <c r="F49152"/>
      <c r="G49152"/>
      <c r="H49152"/>
    </row>
    <row r="49153" spans="6:8" x14ac:dyDescent="0.25">
      <c r="F49153"/>
      <c r="G49153"/>
      <c r="H49153"/>
    </row>
    <row r="49154" spans="6:8" x14ac:dyDescent="0.25">
      <c r="F49154"/>
      <c r="G49154"/>
      <c r="H49154"/>
    </row>
    <row r="49155" spans="6:8" x14ac:dyDescent="0.25">
      <c r="F49155"/>
      <c r="G49155"/>
      <c r="H49155"/>
    </row>
    <row r="49156" spans="6:8" x14ac:dyDescent="0.25">
      <c r="F49156"/>
      <c r="G49156"/>
      <c r="H49156"/>
    </row>
    <row r="49157" spans="6:8" x14ac:dyDescent="0.25">
      <c r="F49157"/>
      <c r="G49157"/>
      <c r="H49157"/>
    </row>
    <row r="49158" spans="6:8" x14ac:dyDescent="0.25">
      <c r="F49158"/>
      <c r="G49158"/>
      <c r="H49158"/>
    </row>
    <row r="49159" spans="6:8" x14ac:dyDescent="0.25">
      <c r="F49159"/>
      <c r="G49159"/>
      <c r="H49159"/>
    </row>
    <row r="49160" spans="6:8" x14ac:dyDescent="0.25">
      <c r="F49160"/>
      <c r="G49160"/>
      <c r="H49160"/>
    </row>
    <row r="49161" spans="6:8" x14ac:dyDescent="0.25">
      <c r="F49161"/>
      <c r="G49161"/>
      <c r="H49161"/>
    </row>
    <row r="49162" spans="6:8" x14ac:dyDescent="0.25">
      <c r="F49162"/>
      <c r="G49162"/>
      <c r="H49162"/>
    </row>
    <row r="49163" spans="6:8" x14ac:dyDescent="0.25">
      <c r="F49163"/>
      <c r="G49163"/>
      <c r="H49163"/>
    </row>
    <row r="49164" spans="6:8" x14ac:dyDescent="0.25">
      <c r="F49164"/>
      <c r="G49164"/>
      <c r="H49164"/>
    </row>
    <row r="49165" spans="6:8" x14ac:dyDescent="0.25">
      <c r="F49165"/>
      <c r="G49165"/>
      <c r="H49165"/>
    </row>
    <row r="49166" spans="6:8" x14ac:dyDescent="0.25">
      <c r="F49166"/>
      <c r="G49166"/>
      <c r="H49166"/>
    </row>
    <row r="49167" spans="6:8" x14ac:dyDescent="0.25">
      <c r="F49167"/>
      <c r="G49167"/>
      <c r="H49167"/>
    </row>
    <row r="49168" spans="6:8" x14ac:dyDescent="0.25">
      <c r="F49168"/>
      <c r="G49168"/>
      <c r="H49168"/>
    </row>
    <row r="49169" spans="6:8" x14ac:dyDescent="0.25">
      <c r="F49169"/>
      <c r="G49169"/>
      <c r="H49169"/>
    </row>
    <row r="49170" spans="6:8" x14ac:dyDescent="0.25">
      <c r="F49170"/>
      <c r="G49170"/>
      <c r="H49170"/>
    </row>
    <row r="49171" spans="6:8" x14ac:dyDescent="0.25">
      <c r="F49171"/>
      <c r="G49171"/>
      <c r="H49171"/>
    </row>
    <row r="49172" spans="6:8" x14ac:dyDescent="0.25">
      <c r="F49172"/>
      <c r="G49172"/>
      <c r="H49172"/>
    </row>
    <row r="49173" spans="6:8" x14ac:dyDescent="0.25">
      <c r="F49173"/>
      <c r="G49173"/>
      <c r="H49173"/>
    </row>
    <row r="49174" spans="6:8" x14ac:dyDescent="0.25">
      <c r="F49174"/>
      <c r="G49174"/>
      <c r="H49174"/>
    </row>
    <row r="49175" spans="6:8" x14ac:dyDescent="0.25">
      <c r="F49175"/>
      <c r="G49175"/>
      <c r="H49175"/>
    </row>
    <row r="49176" spans="6:8" x14ac:dyDescent="0.25">
      <c r="F49176"/>
      <c r="G49176"/>
      <c r="H49176"/>
    </row>
    <row r="49177" spans="6:8" x14ac:dyDescent="0.25">
      <c r="F49177"/>
      <c r="G49177"/>
      <c r="H49177"/>
    </row>
    <row r="49178" spans="6:8" x14ac:dyDescent="0.25">
      <c r="F49178"/>
      <c r="G49178"/>
      <c r="H49178"/>
    </row>
    <row r="49179" spans="6:8" x14ac:dyDescent="0.25">
      <c r="F49179"/>
      <c r="G49179"/>
      <c r="H49179"/>
    </row>
    <row r="49180" spans="6:8" x14ac:dyDescent="0.25">
      <c r="F49180"/>
      <c r="G49180"/>
      <c r="H49180"/>
    </row>
    <row r="49181" spans="6:8" x14ac:dyDescent="0.25">
      <c r="F49181"/>
      <c r="G49181"/>
      <c r="H49181"/>
    </row>
    <row r="49182" spans="6:8" x14ac:dyDescent="0.25">
      <c r="F49182"/>
      <c r="G49182"/>
      <c r="H49182"/>
    </row>
    <row r="49183" spans="6:8" x14ac:dyDescent="0.25">
      <c r="F49183"/>
      <c r="G49183"/>
      <c r="H49183"/>
    </row>
    <row r="49184" spans="6:8" x14ac:dyDescent="0.25">
      <c r="F49184"/>
      <c r="G49184"/>
      <c r="H49184"/>
    </row>
    <row r="49185" spans="6:8" x14ac:dyDescent="0.25">
      <c r="F49185"/>
      <c r="G49185"/>
      <c r="H49185"/>
    </row>
    <row r="49186" spans="6:8" x14ac:dyDescent="0.25">
      <c r="F49186"/>
      <c r="G49186"/>
      <c r="H49186"/>
    </row>
    <row r="49187" spans="6:8" x14ac:dyDescent="0.25">
      <c r="F49187"/>
      <c r="G49187"/>
      <c r="H49187"/>
    </row>
    <row r="49188" spans="6:8" x14ac:dyDescent="0.25">
      <c r="F49188"/>
      <c r="G49188"/>
      <c r="H49188"/>
    </row>
    <row r="49189" spans="6:8" x14ac:dyDescent="0.25">
      <c r="F49189"/>
      <c r="G49189"/>
      <c r="H49189"/>
    </row>
    <row r="49190" spans="6:8" x14ac:dyDescent="0.25">
      <c r="F49190"/>
      <c r="G49190"/>
      <c r="H49190"/>
    </row>
    <row r="49191" spans="6:8" x14ac:dyDescent="0.25">
      <c r="F49191"/>
      <c r="G49191"/>
      <c r="H49191"/>
    </row>
    <row r="49192" spans="6:8" x14ac:dyDescent="0.25">
      <c r="F49192"/>
      <c r="G49192"/>
      <c r="H49192"/>
    </row>
    <row r="49193" spans="6:8" x14ac:dyDescent="0.25">
      <c r="F49193"/>
      <c r="G49193"/>
      <c r="H49193"/>
    </row>
    <row r="49194" spans="6:8" x14ac:dyDescent="0.25">
      <c r="F49194"/>
      <c r="G49194"/>
      <c r="H49194"/>
    </row>
    <row r="49195" spans="6:8" x14ac:dyDescent="0.25">
      <c r="F49195"/>
      <c r="G49195"/>
      <c r="H49195"/>
    </row>
    <row r="49196" spans="6:8" x14ac:dyDescent="0.25">
      <c r="F49196"/>
      <c r="G49196"/>
      <c r="H49196"/>
    </row>
    <row r="49197" spans="6:8" x14ac:dyDescent="0.25">
      <c r="F49197"/>
      <c r="G49197"/>
      <c r="H49197"/>
    </row>
    <row r="49198" spans="6:8" x14ac:dyDescent="0.25">
      <c r="F49198"/>
      <c r="G49198"/>
      <c r="H49198"/>
    </row>
    <row r="49199" spans="6:8" x14ac:dyDescent="0.25">
      <c r="F49199"/>
      <c r="G49199"/>
      <c r="H49199"/>
    </row>
    <row r="49200" spans="6:8" x14ac:dyDescent="0.25">
      <c r="F49200"/>
      <c r="G49200"/>
      <c r="H49200"/>
    </row>
    <row r="49201" spans="6:8" x14ac:dyDescent="0.25">
      <c r="F49201"/>
      <c r="G49201"/>
      <c r="H49201"/>
    </row>
    <row r="49202" spans="6:8" x14ac:dyDescent="0.25">
      <c r="F49202"/>
      <c r="G49202"/>
      <c r="H49202"/>
    </row>
    <row r="49203" spans="6:8" x14ac:dyDescent="0.25">
      <c r="F49203"/>
      <c r="G49203"/>
      <c r="H49203"/>
    </row>
    <row r="49204" spans="6:8" x14ac:dyDescent="0.25">
      <c r="F49204"/>
      <c r="G49204"/>
      <c r="H49204"/>
    </row>
    <row r="49205" spans="6:8" x14ac:dyDescent="0.25">
      <c r="F49205"/>
      <c r="G49205"/>
      <c r="H49205"/>
    </row>
    <row r="49206" spans="6:8" x14ac:dyDescent="0.25">
      <c r="F49206"/>
      <c r="G49206"/>
      <c r="H49206"/>
    </row>
    <row r="49207" spans="6:8" x14ac:dyDescent="0.25">
      <c r="F49207"/>
      <c r="G49207"/>
      <c r="H49207"/>
    </row>
    <row r="49208" spans="6:8" x14ac:dyDescent="0.25">
      <c r="F49208"/>
      <c r="G49208"/>
      <c r="H49208"/>
    </row>
    <row r="49209" spans="6:8" x14ac:dyDescent="0.25">
      <c r="F49209"/>
      <c r="G49209"/>
      <c r="H49209"/>
    </row>
    <row r="49210" spans="6:8" x14ac:dyDescent="0.25">
      <c r="F49210"/>
      <c r="G49210"/>
      <c r="H49210"/>
    </row>
    <row r="49211" spans="6:8" x14ac:dyDescent="0.25">
      <c r="F49211"/>
      <c r="G49211"/>
      <c r="H49211"/>
    </row>
    <row r="49212" spans="6:8" x14ac:dyDescent="0.25">
      <c r="F49212"/>
      <c r="G49212"/>
      <c r="H49212"/>
    </row>
    <row r="49213" spans="6:8" x14ac:dyDescent="0.25">
      <c r="F49213"/>
      <c r="G49213"/>
      <c r="H49213"/>
    </row>
    <row r="49214" spans="6:8" x14ac:dyDescent="0.25">
      <c r="F49214"/>
      <c r="G49214"/>
      <c r="H49214"/>
    </row>
    <row r="49215" spans="6:8" x14ac:dyDescent="0.25">
      <c r="F49215"/>
      <c r="G49215"/>
      <c r="H49215"/>
    </row>
    <row r="49216" spans="6:8" x14ac:dyDescent="0.25">
      <c r="F49216"/>
      <c r="G49216"/>
      <c r="H49216"/>
    </row>
    <row r="49217" spans="6:8" x14ac:dyDescent="0.25">
      <c r="F49217"/>
      <c r="G49217"/>
      <c r="H49217"/>
    </row>
    <row r="49218" spans="6:8" x14ac:dyDescent="0.25">
      <c r="F49218"/>
      <c r="G49218"/>
      <c r="H49218"/>
    </row>
    <row r="49219" spans="6:8" x14ac:dyDescent="0.25">
      <c r="F49219"/>
      <c r="G49219"/>
      <c r="H49219"/>
    </row>
    <row r="49220" spans="6:8" x14ac:dyDescent="0.25">
      <c r="F49220"/>
      <c r="G49220"/>
      <c r="H49220"/>
    </row>
    <row r="49221" spans="6:8" x14ac:dyDescent="0.25">
      <c r="F49221"/>
      <c r="G49221"/>
      <c r="H49221"/>
    </row>
    <row r="49222" spans="6:8" x14ac:dyDescent="0.25">
      <c r="F49222"/>
      <c r="G49222"/>
      <c r="H49222"/>
    </row>
    <row r="49223" spans="6:8" x14ac:dyDescent="0.25">
      <c r="F49223"/>
      <c r="G49223"/>
      <c r="H49223"/>
    </row>
    <row r="49224" spans="6:8" x14ac:dyDescent="0.25">
      <c r="F49224"/>
      <c r="G49224"/>
      <c r="H49224"/>
    </row>
    <row r="49225" spans="6:8" x14ac:dyDescent="0.25">
      <c r="F49225"/>
      <c r="G49225"/>
      <c r="H49225"/>
    </row>
    <row r="49226" spans="6:8" x14ac:dyDescent="0.25">
      <c r="F49226"/>
      <c r="G49226"/>
      <c r="H49226"/>
    </row>
    <row r="49227" spans="6:8" x14ac:dyDescent="0.25">
      <c r="F49227"/>
      <c r="G49227"/>
      <c r="H49227"/>
    </row>
    <row r="49228" spans="6:8" x14ac:dyDescent="0.25">
      <c r="F49228"/>
      <c r="G49228"/>
      <c r="H49228"/>
    </row>
    <row r="49229" spans="6:8" x14ac:dyDescent="0.25">
      <c r="F49229"/>
      <c r="G49229"/>
      <c r="H49229"/>
    </row>
    <row r="49230" spans="6:8" x14ac:dyDescent="0.25">
      <c r="F49230"/>
      <c r="G49230"/>
      <c r="H49230"/>
    </row>
    <row r="49231" spans="6:8" x14ac:dyDescent="0.25">
      <c r="F49231"/>
      <c r="G49231"/>
      <c r="H49231"/>
    </row>
    <row r="49232" spans="6:8" x14ac:dyDescent="0.25">
      <c r="F49232"/>
      <c r="G49232"/>
      <c r="H49232"/>
    </row>
    <row r="49233" spans="6:8" x14ac:dyDescent="0.25">
      <c r="F49233"/>
      <c r="G49233"/>
      <c r="H49233"/>
    </row>
    <row r="49234" spans="6:8" x14ac:dyDescent="0.25">
      <c r="F49234"/>
      <c r="G49234"/>
      <c r="H49234"/>
    </row>
    <row r="49235" spans="6:8" x14ac:dyDescent="0.25">
      <c r="F49235"/>
      <c r="G49235"/>
      <c r="H49235"/>
    </row>
    <row r="49236" spans="6:8" x14ac:dyDescent="0.25">
      <c r="F49236"/>
      <c r="G49236"/>
      <c r="H49236"/>
    </row>
    <row r="49237" spans="6:8" x14ac:dyDescent="0.25">
      <c r="F49237"/>
      <c r="G49237"/>
      <c r="H49237"/>
    </row>
    <row r="49238" spans="6:8" x14ac:dyDescent="0.25">
      <c r="F49238"/>
      <c r="G49238"/>
      <c r="H49238"/>
    </row>
    <row r="49239" spans="6:8" x14ac:dyDescent="0.25">
      <c r="F49239"/>
      <c r="G49239"/>
      <c r="H49239"/>
    </row>
    <row r="49240" spans="6:8" x14ac:dyDescent="0.25">
      <c r="F49240"/>
      <c r="G49240"/>
      <c r="H49240"/>
    </row>
    <row r="49241" spans="6:8" x14ac:dyDescent="0.25">
      <c r="F49241"/>
      <c r="G49241"/>
      <c r="H49241"/>
    </row>
    <row r="49242" spans="6:8" x14ac:dyDescent="0.25">
      <c r="F49242"/>
      <c r="G49242"/>
      <c r="H49242"/>
    </row>
    <row r="49243" spans="6:8" x14ac:dyDescent="0.25">
      <c r="F49243"/>
      <c r="G49243"/>
      <c r="H49243"/>
    </row>
    <row r="49244" spans="6:8" x14ac:dyDescent="0.25">
      <c r="F49244"/>
      <c r="G49244"/>
      <c r="H49244"/>
    </row>
    <row r="49245" spans="6:8" x14ac:dyDescent="0.25">
      <c r="F49245"/>
      <c r="G49245"/>
      <c r="H49245"/>
    </row>
    <row r="49246" spans="6:8" x14ac:dyDescent="0.25">
      <c r="F49246"/>
      <c r="G49246"/>
      <c r="H49246"/>
    </row>
    <row r="49247" spans="6:8" x14ac:dyDescent="0.25">
      <c r="F49247"/>
      <c r="G49247"/>
      <c r="H49247"/>
    </row>
    <row r="49248" spans="6:8" x14ac:dyDescent="0.25">
      <c r="F49248"/>
      <c r="G49248"/>
      <c r="H49248"/>
    </row>
    <row r="49249" spans="6:8" x14ac:dyDescent="0.25">
      <c r="F49249"/>
      <c r="G49249"/>
      <c r="H49249"/>
    </row>
    <row r="49250" spans="6:8" x14ac:dyDescent="0.25">
      <c r="F49250"/>
      <c r="G49250"/>
      <c r="H49250"/>
    </row>
    <row r="49251" spans="6:8" x14ac:dyDescent="0.25">
      <c r="F49251"/>
      <c r="G49251"/>
      <c r="H49251"/>
    </row>
    <row r="49252" spans="6:8" x14ac:dyDescent="0.25">
      <c r="F49252"/>
      <c r="G49252"/>
      <c r="H49252"/>
    </row>
    <row r="49253" spans="6:8" x14ac:dyDescent="0.25">
      <c r="F49253"/>
      <c r="G49253"/>
      <c r="H49253"/>
    </row>
    <row r="49254" spans="6:8" x14ac:dyDescent="0.25">
      <c r="F49254"/>
      <c r="G49254"/>
      <c r="H49254"/>
    </row>
    <row r="49255" spans="6:8" x14ac:dyDescent="0.25">
      <c r="F49255"/>
      <c r="G49255"/>
      <c r="H49255"/>
    </row>
    <row r="49256" spans="6:8" x14ac:dyDescent="0.25">
      <c r="F49256"/>
      <c r="G49256"/>
      <c r="H49256"/>
    </row>
    <row r="49257" spans="6:8" x14ac:dyDescent="0.25">
      <c r="F49257"/>
      <c r="G49257"/>
      <c r="H49257"/>
    </row>
    <row r="49258" spans="6:8" x14ac:dyDescent="0.25">
      <c r="F49258"/>
      <c r="G49258"/>
      <c r="H49258"/>
    </row>
    <row r="49259" spans="6:8" x14ac:dyDescent="0.25">
      <c r="F49259"/>
      <c r="G49259"/>
      <c r="H49259"/>
    </row>
    <row r="49260" spans="6:8" x14ac:dyDescent="0.25">
      <c r="F49260"/>
      <c r="G49260"/>
      <c r="H49260"/>
    </row>
    <row r="49261" spans="6:8" x14ac:dyDescent="0.25">
      <c r="F49261"/>
      <c r="G49261"/>
      <c r="H49261"/>
    </row>
    <row r="49262" spans="6:8" x14ac:dyDescent="0.25">
      <c r="F49262"/>
      <c r="G49262"/>
      <c r="H49262"/>
    </row>
    <row r="49263" spans="6:8" x14ac:dyDescent="0.25">
      <c r="F49263"/>
      <c r="G49263"/>
      <c r="H49263"/>
    </row>
    <row r="49264" spans="6:8" x14ac:dyDescent="0.25">
      <c r="F49264"/>
      <c r="G49264"/>
      <c r="H49264"/>
    </row>
    <row r="49265" spans="6:8" x14ac:dyDescent="0.25">
      <c r="F49265"/>
      <c r="G49265"/>
      <c r="H49265"/>
    </row>
    <row r="49266" spans="6:8" x14ac:dyDescent="0.25">
      <c r="F49266"/>
      <c r="G49266"/>
      <c r="H49266"/>
    </row>
    <row r="49267" spans="6:8" x14ac:dyDescent="0.25">
      <c r="F49267"/>
      <c r="G49267"/>
      <c r="H49267"/>
    </row>
    <row r="49268" spans="6:8" x14ac:dyDescent="0.25">
      <c r="F49268"/>
      <c r="G49268"/>
      <c r="H49268"/>
    </row>
    <row r="49269" spans="6:8" x14ac:dyDescent="0.25">
      <c r="F49269"/>
      <c r="G49269"/>
      <c r="H49269"/>
    </row>
    <row r="49270" spans="6:8" x14ac:dyDescent="0.25">
      <c r="F49270"/>
      <c r="G49270"/>
      <c r="H49270"/>
    </row>
    <row r="49271" spans="6:8" x14ac:dyDescent="0.25">
      <c r="F49271"/>
      <c r="G49271"/>
      <c r="H49271"/>
    </row>
    <row r="49272" spans="6:8" x14ac:dyDescent="0.25">
      <c r="F49272"/>
      <c r="G49272"/>
      <c r="H49272"/>
    </row>
    <row r="49273" spans="6:8" x14ac:dyDescent="0.25">
      <c r="F49273"/>
      <c r="G49273"/>
      <c r="H49273"/>
    </row>
    <row r="49274" spans="6:8" x14ac:dyDescent="0.25">
      <c r="F49274"/>
      <c r="G49274"/>
      <c r="H49274"/>
    </row>
    <row r="49275" spans="6:8" x14ac:dyDescent="0.25">
      <c r="F49275"/>
      <c r="G49275"/>
      <c r="H49275"/>
    </row>
    <row r="49276" spans="6:8" x14ac:dyDescent="0.25">
      <c r="F49276"/>
      <c r="G49276"/>
      <c r="H49276"/>
    </row>
    <row r="49277" spans="6:8" x14ac:dyDescent="0.25">
      <c r="F49277"/>
      <c r="G49277"/>
      <c r="H49277"/>
    </row>
    <row r="49278" spans="6:8" x14ac:dyDescent="0.25">
      <c r="F49278"/>
      <c r="G49278"/>
      <c r="H49278"/>
    </row>
    <row r="49279" spans="6:8" x14ac:dyDescent="0.25">
      <c r="F49279"/>
      <c r="G49279"/>
      <c r="H49279"/>
    </row>
    <row r="49280" spans="6:8" x14ac:dyDescent="0.25">
      <c r="F49280"/>
      <c r="G49280"/>
      <c r="H49280"/>
    </row>
    <row r="49281" spans="6:8" x14ac:dyDescent="0.25">
      <c r="F49281"/>
      <c r="G49281"/>
      <c r="H49281"/>
    </row>
    <row r="49282" spans="6:8" x14ac:dyDescent="0.25">
      <c r="F49282"/>
      <c r="G49282"/>
      <c r="H49282"/>
    </row>
    <row r="49283" spans="6:8" x14ac:dyDescent="0.25">
      <c r="F49283"/>
      <c r="G49283"/>
      <c r="H49283"/>
    </row>
    <row r="49284" spans="6:8" x14ac:dyDescent="0.25">
      <c r="F49284"/>
      <c r="G49284"/>
      <c r="H49284"/>
    </row>
    <row r="49285" spans="6:8" x14ac:dyDescent="0.25">
      <c r="F49285"/>
      <c r="G49285"/>
      <c r="H49285"/>
    </row>
    <row r="49286" spans="6:8" x14ac:dyDescent="0.25">
      <c r="F49286"/>
      <c r="G49286"/>
      <c r="H49286"/>
    </row>
    <row r="49287" spans="6:8" x14ac:dyDescent="0.25">
      <c r="F49287"/>
      <c r="G49287"/>
      <c r="H49287"/>
    </row>
    <row r="49288" spans="6:8" x14ac:dyDescent="0.25">
      <c r="F49288"/>
      <c r="G49288"/>
      <c r="H49288"/>
    </row>
    <row r="49289" spans="6:8" x14ac:dyDescent="0.25">
      <c r="F49289"/>
      <c r="G49289"/>
      <c r="H49289"/>
    </row>
    <row r="49290" spans="6:8" x14ac:dyDescent="0.25">
      <c r="F49290"/>
      <c r="G49290"/>
      <c r="H49290"/>
    </row>
    <row r="49291" spans="6:8" x14ac:dyDescent="0.25">
      <c r="F49291"/>
      <c r="G49291"/>
      <c r="H49291"/>
    </row>
    <row r="49292" spans="6:8" x14ac:dyDescent="0.25">
      <c r="F49292"/>
      <c r="G49292"/>
      <c r="H49292"/>
    </row>
    <row r="49293" spans="6:8" x14ac:dyDescent="0.25">
      <c r="F49293"/>
      <c r="G49293"/>
      <c r="H49293"/>
    </row>
    <row r="49294" spans="6:8" x14ac:dyDescent="0.25">
      <c r="F49294"/>
      <c r="G49294"/>
      <c r="H49294"/>
    </row>
    <row r="49295" spans="6:8" x14ac:dyDescent="0.25">
      <c r="F49295"/>
      <c r="G49295"/>
      <c r="H49295"/>
    </row>
    <row r="49296" spans="6:8" x14ac:dyDescent="0.25">
      <c r="F49296"/>
      <c r="G49296"/>
      <c r="H49296"/>
    </row>
    <row r="49297" spans="6:8" x14ac:dyDescent="0.25">
      <c r="F49297"/>
      <c r="G49297"/>
      <c r="H49297"/>
    </row>
    <row r="49298" spans="6:8" x14ac:dyDescent="0.25">
      <c r="F49298"/>
      <c r="G49298"/>
      <c r="H49298"/>
    </row>
    <row r="49299" spans="6:8" x14ac:dyDescent="0.25">
      <c r="F49299"/>
      <c r="G49299"/>
      <c r="H49299"/>
    </row>
    <row r="49300" spans="6:8" x14ac:dyDescent="0.25">
      <c r="F49300"/>
      <c r="G49300"/>
      <c r="H49300"/>
    </row>
    <row r="49301" spans="6:8" x14ac:dyDescent="0.25">
      <c r="F49301"/>
      <c r="G49301"/>
      <c r="H49301"/>
    </row>
    <row r="49302" spans="6:8" x14ac:dyDescent="0.25">
      <c r="F49302"/>
      <c r="G49302"/>
      <c r="H49302"/>
    </row>
    <row r="49303" spans="6:8" x14ac:dyDescent="0.25">
      <c r="F49303"/>
      <c r="G49303"/>
      <c r="H49303"/>
    </row>
    <row r="49304" spans="6:8" x14ac:dyDescent="0.25">
      <c r="F49304"/>
      <c r="G49304"/>
      <c r="H49304"/>
    </row>
    <row r="49305" spans="6:8" x14ac:dyDescent="0.25">
      <c r="F49305"/>
      <c r="G49305"/>
      <c r="H49305"/>
    </row>
    <row r="49306" spans="6:8" x14ac:dyDescent="0.25">
      <c r="F49306"/>
      <c r="G49306"/>
      <c r="H49306"/>
    </row>
    <row r="49307" spans="6:8" x14ac:dyDescent="0.25">
      <c r="F49307"/>
      <c r="G49307"/>
      <c r="H49307"/>
    </row>
    <row r="49308" spans="6:8" x14ac:dyDescent="0.25">
      <c r="F49308"/>
      <c r="G49308"/>
      <c r="H49308"/>
    </row>
    <row r="49309" spans="6:8" x14ac:dyDescent="0.25">
      <c r="F49309"/>
      <c r="G49309"/>
      <c r="H49309"/>
    </row>
    <row r="49310" spans="6:8" x14ac:dyDescent="0.25">
      <c r="F49310"/>
      <c r="G49310"/>
      <c r="H49310"/>
    </row>
    <row r="49311" spans="6:8" x14ac:dyDescent="0.25">
      <c r="F49311"/>
      <c r="G49311"/>
      <c r="H49311"/>
    </row>
    <row r="49312" spans="6:8" x14ac:dyDescent="0.25">
      <c r="F49312"/>
      <c r="G49312"/>
      <c r="H49312"/>
    </row>
    <row r="49313" spans="6:8" x14ac:dyDescent="0.25">
      <c r="F49313"/>
      <c r="G49313"/>
      <c r="H49313"/>
    </row>
    <row r="49314" spans="6:8" x14ac:dyDescent="0.25">
      <c r="F49314"/>
      <c r="G49314"/>
      <c r="H49314"/>
    </row>
    <row r="49315" spans="6:8" x14ac:dyDescent="0.25">
      <c r="F49315"/>
      <c r="G49315"/>
      <c r="H49315"/>
    </row>
    <row r="49316" spans="6:8" x14ac:dyDescent="0.25">
      <c r="F49316"/>
      <c r="G49316"/>
      <c r="H49316"/>
    </row>
    <row r="49317" spans="6:8" x14ac:dyDescent="0.25">
      <c r="F49317"/>
      <c r="G49317"/>
      <c r="H49317"/>
    </row>
    <row r="49318" spans="6:8" x14ac:dyDescent="0.25">
      <c r="F49318"/>
      <c r="G49318"/>
      <c r="H49318"/>
    </row>
    <row r="49319" spans="6:8" x14ac:dyDescent="0.25">
      <c r="F49319"/>
      <c r="G49319"/>
      <c r="H49319"/>
    </row>
    <row r="49320" spans="6:8" x14ac:dyDescent="0.25">
      <c r="F49320"/>
      <c r="G49320"/>
      <c r="H49320"/>
    </row>
    <row r="49321" spans="6:8" x14ac:dyDescent="0.25">
      <c r="F49321"/>
      <c r="G49321"/>
      <c r="H49321"/>
    </row>
    <row r="49322" spans="6:8" x14ac:dyDescent="0.25">
      <c r="F49322"/>
      <c r="G49322"/>
      <c r="H49322"/>
    </row>
    <row r="49323" spans="6:8" x14ac:dyDescent="0.25">
      <c r="F49323"/>
      <c r="G49323"/>
      <c r="H49323"/>
    </row>
    <row r="49324" spans="6:8" x14ac:dyDescent="0.25">
      <c r="F49324"/>
      <c r="G49324"/>
      <c r="H49324"/>
    </row>
    <row r="49325" spans="6:8" x14ac:dyDescent="0.25">
      <c r="F49325"/>
      <c r="G49325"/>
      <c r="H49325"/>
    </row>
    <row r="49326" spans="6:8" x14ac:dyDescent="0.25">
      <c r="F49326"/>
      <c r="G49326"/>
      <c r="H49326"/>
    </row>
    <row r="49327" spans="6:8" x14ac:dyDescent="0.25">
      <c r="F49327"/>
      <c r="G49327"/>
      <c r="H49327"/>
    </row>
    <row r="49328" spans="6:8" x14ac:dyDescent="0.25">
      <c r="F49328"/>
      <c r="G49328"/>
      <c r="H49328"/>
    </row>
    <row r="49329" spans="6:8" x14ac:dyDescent="0.25">
      <c r="F49329"/>
      <c r="G49329"/>
      <c r="H49329"/>
    </row>
    <row r="49330" spans="6:8" x14ac:dyDescent="0.25">
      <c r="F49330"/>
      <c r="G49330"/>
      <c r="H49330"/>
    </row>
    <row r="49331" spans="6:8" x14ac:dyDescent="0.25">
      <c r="F49331"/>
      <c r="G49331"/>
      <c r="H49331"/>
    </row>
    <row r="49332" spans="6:8" x14ac:dyDescent="0.25">
      <c r="F49332"/>
      <c r="G49332"/>
      <c r="H49332"/>
    </row>
    <row r="49333" spans="6:8" x14ac:dyDescent="0.25">
      <c r="F49333"/>
      <c r="G49333"/>
      <c r="H49333"/>
    </row>
    <row r="49334" spans="6:8" x14ac:dyDescent="0.25">
      <c r="F49334"/>
      <c r="G49334"/>
      <c r="H49334"/>
    </row>
    <row r="49335" spans="6:8" x14ac:dyDescent="0.25">
      <c r="F49335"/>
      <c r="G49335"/>
      <c r="H49335"/>
    </row>
    <row r="49336" spans="6:8" x14ac:dyDescent="0.25">
      <c r="F49336"/>
      <c r="G49336"/>
      <c r="H49336"/>
    </row>
    <row r="49337" spans="6:8" x14ac:dyDescent="0.25">
      <c r="F49337"/>
      <c r="G49337"/>
      <c r="H49337"/>
    </row>
    <row r="49338" spans="6:8" x14ac:dyDescent="0.25">
      <c r="F49338"/>
      <c r="G49338"/>
      <c r="H49338"/>
    </row>
    <row r="49339" spans="6:8" x14ac:dyDescent="0.25">
      <c r="F49339"/>
      <c r="G49339"/>
      <c r="H49339"/>
    </row>
    <row r="49340" spans="6:8" x14ac:dyDescent="0.25">
      <c r="F49340"/>
      <c r="G49340"/>
      <c r="H49340"/>
    </row>
    <row r="49341" spans="6:8" x14ac:dyDescent="0.25">
      <c r="F49341"/>
      <c r="G49341"/>
      <c r="H49341"/>
    </row>
    <row r="49342" spans="6:8" x14ac:dyDescent="0.25">
      <c r="F49342"/>
      <c r="G49342"/>
      <c r="H49342"/>
    </row>
    <row r="49343" spans="6:8" x14ac:dyDescent="0.25">
      <c r="F49343"/>
      <c r="G49343"/>
      <c r="H49343"/>
    </row>
    <row r="49344" spans="6:8" x14ac:dyDescent="0.25">
      <c r="F49344"/>
      <c r="G49344"/>
      <c r="H49344"/>
    </row>
    <row r="49345" spans="6:8" x14ac:dyDescent="0.25">
      <c r="F49345"/>
      <c r="G49345"/>
      <c r="H49345"/>
    </row>
    <row r="49346" spans="6:8" x14ac:dyDescent="0.25">
      <c r="F49346"/>
      <c r="G49346"/>
      <c r="H49346"/>
    </row>
    <row r="49347" spans="6:8" x14ac:dyDescent="0.25">
      <c r="F49347"/>
      <c r="G49347"/>
      <c r="H49347"/>
    </row>
    <row r="49348" spans="6:8" x14ac:dyDescent="0.25">
      <c r="F49348"/>
      <c r="G49348"/>
      <c r="H49348"/>
    </row>
    <row r="49349" spans="6:8" x14ac:dyDescent="0.25">
      <c r="F49349"/>
      <c r="G49349"/>
      <c r="H49349"/>
    </row>
    <row r="49350" spans="6:8" x14ac:dyDescent="0.25">
      <c r="F49350"/>
      <c r="G49350"/>
      <c r="H49350"/>
    </row>
    <row r="49351" spans="6:8" x14ac:dyDescent="0.25">
      <c r="F49351"/>
      <c r="G49351"/>
      <c r="H49351"/>
    </row>
    <row r="49352" spans="6:8" x14ac:dyDescent="0.25">
      <c r="F49352"/>
      <c r="G49352"/>
      <c r="H49352"/>
    </row>
    <row r="49353" spans="6:8" x14ac:dyDescent="0.25">
      <c r="F49353"/>
      <c r="G49353"/>
      <c r="H49353"/>
    </row>
    <row r="49354" spans="6:8" x14ac:dyDescent="0.25">
      <c r="F49354"/>
      <c r="G49354"/>
      <c r="H49354"/>
    </row>
    <row r="49355" spans="6:8" x14ac:dyDescent="0.25">
      <c r="F49355"/>
      <c r="G49355"/>
      <c r="H49355"/>
    </row>
    <row r="49356" spans="6:8" x14ac:dyDescent="0.25">
      <c r="F49356"/>
      <c r="G49356"/>
      <c r="H49356"/>
    </row>
    <row r="49357" spans="6:8" x14ac:dyDescent="0.25">
      <c r="F49357"/>
      <c r="G49357"/>
      <c r="H49357"/>
    </row>
    <row r="49358" spans="6:8" x14ac:dyDescent="0.25">
      <c r="F49358"/>
      <c r="G49358"/>
      <c r="H49358"/>
    </row>
    <row r="49359" spans="6:8" x14ac:dyDescent="0.25">
      <c r="F49359"/>
      <c r="G49359"/>
      <c r="H49359"/>
    </row>
    <row r="49360" spans="6:8" x14ac:dyDescent="0.25">
      <c r="F49360"/>
      <c r="G49360"/>
      <c r="H49360"/>
    </row>
    <row r="49361" spans="6:8" x14ac:dyDescent="0.25">
      <c r="F49361"/>
      <c r="G49361"/>
      <c r="H49361"/>
    </row>
    <row r="49362" spans="6:8" x14ac:dyDescent="0.25">
      <c r="F49362"/>
      <c r="G49362"/>
      <c r="H49362"/>
    </row>
    <row r="49363" spans="6:8" x14ac:dyDescent="0.25">
      <c r="F49363"/>
      <c r="G49363"/>
      <c r="H49363"/>
    </row>
    <row r="49364" spans="6:8" x14ac:dyDescent="0.25">
      <c r="F49364"/>
      <c r="G49364"/>
      <c r="H49364"/>
    </row>
    <row r="49365" spans="6:8" x14ac:dyDescent="0.25">
      <c r="F49365"/>
      <c r="G49365"/>
      <c r="H49365"/>
    </row>
    <row r="49366" spans="6:8" x14ac:dyDescent="0.25">
      <c r="F49366"/>
      <c r="G49366"/>
      <c r="H49366"/>
    </row>
    <row r="49367" spans="6:8" x14ac:dyDescent="0.25">
      <c r="F49367"/>
      <c r="G49367"/>
      <c r="H49367"/>
    </row>
    <row r="49368" spans="6:8" x14ac:dyDescent="0.25">
      <c r="F49368"/>
      <c r="G49368"/>
      <c r="H49368"/>
    </row>
    <row r="49369" spans="6:8" x14ac:dyDescent="0.25">
      <c r="F49369"/>
      <c r="G49369"/>
      <c r="H49369"/>
    </row>
    <row r="49370" spans="6:8" x14ac:dyDescent="0.25">
      <c r="F49370"/>
      <c r="G49370"/>
      <c r="H49370"/>
    </row>
    <row r="49371" spans="6:8" x14ac:dyDescent="0.25">
      <c r="F49371"/>
      <c r="G49371"/>
      <c r="H49371"/>
    </row>
    <row r="49372" spans="6:8" x14ac:dyDescent="0.25">
      <c r="F49372"/>
      <c r="G49372"/>
      <c r="H49372"/>
    </row>
    <row r="49373" spans="6:8" x14ac:dyDescent="0.25">
      <c r="F49373"/>
      <c r="G49373"/>
      <c r="H49373"/>
    </row>
    <row r="49374" spans="6:8" x14ac:dyDescent="0.25">
      <c r="F49374"/>
      <c r="G49374"/>
      <c r="H49374"/>
    </row>
    <row r="49375" spans="6:8" x14ac:dyDescent="0.25">
      <c r="F49375"/>
      <c r="G49375"/>
      <c r="H49375"/>
    </row>
    <row r="49376" spans="6:8" x14ac:dyDescent="0.25">
      <c r="F49376"/>
      <c r="G49376"/>
      <c r="H49376"/>
    </row>
    <row r="49377" spans="6:8" x14ac:dyDescent="0.25">
      <c r="F49377"/>
      <c r="G49377"/>
      <c r="H49377"/>
    </row>
    <row r="49378" spans="6:8" x14ac:dyDescent="0.25">
      <c r="F49378"/>
      <c r="G49378"/>
      <c r="H49378"/>
    </row>
    <row r="49379" spans="6:8" x14ac:dyDescent="0.25">
      <c r="F49379"/>
      <c r="G49379"/>
      <c r="H49379"/>
    </row>
    <row r="49380" spans="6:8" x14ac:dyDescent="0.25">
      <c r="F49380"/>
      <c r="G49380"/>
      <c r="H49380"/>
    </row>
    <row r="49381" spans="6:8" x14ac:dyDescent="0.25">
      <c r="F49381"/>
      <c r="G49381"/>
      <c r="H49381"/>
    </row>
    <row r="49382" spans="6:8" x14ac:dyDescent="0.25">
      <c r="F49382"/>
      <c r="G49382"/>
      <c r="H49382"/>
    </row>
    <row r="49383" spans="6:8" x14ac:dyDescent="0.25">
      <c r="F49383"/>
      <c r="G49383"/>
      <c r="H49383"/>
    </row>
    <row r="49384" spans="6:8" x14ac:dyDescent="0.25">
      <c r="F49384"/>
      <c r="G49384"/>
      <c r="H49384"/>
    </row>
    <row r="49385" spans="6:8" x14ac:dyDescent="0.25">
      <c r="F49385"/>
      <c r="G49385"/>
      <c r="H49385"/>
    </row>
    <row r="49386" spans="6:8" x14ac:dyDescent="0.25">
      <c r="F49386"/>
      <c r="G49386"/>
      <c r="H49386"/>
    </row>
    <row r="49387" spans="6:8" x14ac:dyDescent="0.25">
      <c r="F49387"/>
      <c r="G49387"/>
      <c r="H49387"/>
    </row>
    <row r="49388" spans="6:8" x14ac:dyDescent="0.25">
      <c r="F49388"/>
      <c r="G49388"/>
      <c r="H49388"/>
    </row>
    <row r="49389" spans="6:8" x14ac:dyDescent="0.25">
      <c r="F49389"/>
      <c r="G49389"/>
      <c r="H49389"/>
    </row>
    <row r="49390" spans="6:8" x14ac:dyDescent="0.25">
      <c r="F49390"/>
      <c r="G49390"/>
      <c r="H49390"/>
    </row>
    <row r="49391" spans="6:8" x14ac:dyDescent="0.25">
      <c r="F49391"/>
      <c r="G49391"/>
      <c r="H49391"/>
    </row>
    <row r="49392" spans="6:8" x14ac:dyDescent="0.25">
      <c r="F49392"/>
      <c r="G49392"/>
      <c r="H49392"/>
    </row>
    <row r="49393" spans="6:8" x14ac:dyDescent="0.25">
      <c r="F49393"/>
      <c r="G49393"/>
      <c r="H49393"/>
    </row>
    <row r="49394" spans="6:8" x14ac:dyDescent="0.25">
      <c r="F49394"/>
      <c r="G49394"/>
      <c r="H49394"/>
    </row>
    <row r="49395" spans="6:8" x14ac:dyDescent="0.25">
      <c r="F49395"/>
      <c r="G49395"/>
      <c r="H49395"/>
    </row>
    <row r="49396" spans="6:8" x14ac:dyDescent="0.25">
      <c r="F49396"/>
      <c r="G49396"/>
      <c r="H49396"/>
    </row>
    <row r="49397" spans="6:8" x14ac:dyDescent="0.25">
      <c r="F49397"/>
      <c r="G49397"/>
      <c r="H49397"/>
    </row>
    <row r="49398" spans="6:8" x14ac:dyDescent="0.25">
      <c r="F49398"/>
      <c r="G49398"/>
      <c r="H49398"/>
    </row>
    <row r="49399" spans="6:8" x14ac:dyDescent="0.25">
      <c r="F49399"/>
      <c r="G49399"/>
      <c r="H49399"/>
    </row>
    <row r="49400" spans="6:8" x14ac:dyDescent="0.25">
      <c r="F49400"/>
      <c r="G49400"/>
      <c r="H49400"/>
    </row>
    <row r="49401" spans="6:8" x14ac:dyDescent="0.25">
      <c r="F49401"/>
      <c r="G49401"/>
      <c r="H49401"/>
    </row>
    <row r="49402" spans="6:8" x14ac:dyDescent="0.25">
      <c r="F49402"/>
      <c r="G49402"/>
      <c r="H49402"/>
    </row>
    <row r="49403" spans="6:8" x14ac:dyDescent="0.25">
      <c r="F49403"/>
      <c r="G49403"/>
      <c r="H49403"/>
    </row>
    <row r="49404" spans="6:8" x14ac:dyDescent="0.25">
      <c r="F49404"/>
      <c r="G49404"/>
      <c r="H49404"/>
    </row>
    <row r="49405" spans="6:8" x14ac:dyDescent="0.25">
      <c r="F49405"/>
      <c r="G49405"/>
      <c r="H49405"/>
    </row>
    <row r="49406" spans="6:8" x14ac:dyDescent="0.25">
      <c r="F49406"/>
      <c r="G49406"/>
      <c r="H49406"/>
    </row>
    <row r="49407" spans="6:8" x14ac:dyDescent="0.25">
      <c r="F49407"/>
      <c r="G49407"/>
      <c r="H49407"/>
    </row>
    <row r="49408" spans="6:8" x14ac:dyDescent="0.25">
      <c r="F49408"/>
      <c r="G49408"/>
      <c r="H49408"/>
    </row>
    <row r="49409" spans="6:8" x14ac:dyDescent="0.25">
      <c r="F49409"/>
      <c r="G49409"/>
      <c r="H49409"/>
    </row>
    <row r="49410" spans="6:8" x14ac:dyDescent="0.25">
      <c r="F49410"/>
      <c r="G49410"/>
      <c r="H49410"/>
    </row>
    <row r="49411" spans="6:8" x14ac:dyDescent="0.25">
      <c r="F49411"/>
      <c r="G49411"/>
      <c r="H49411"/>
    </row>
    <row r="49412" spans="6:8" x14ac:dyDescent="0.25">
      <c r="F49412"/>
      <c r="G49412"/>
      <c r="H49412"/>
    </row>
    <row r="49413" spans="6:8" x14ac:dyDescent="0.25">
      <c r="F49413"/>
      <c r="G49413"/>
      <c r="H49413"/>
    </row>
    <row r="49414" spans="6:8" x14ac:dyDescent="0.25">
      <c r="F49414"/>
      <c r="G49414"/>
      <c r="H49414"/>
    </row>
    <row r="49415" spans="6:8" x14ac:dyDescent="0.25">
      <c r="F49415"/>
      <c r="G49415"/>
      <c r="H49415"/>
    </row>
    <row r="49416" spans="6:8" x14ac:dyDescent="0.25">
      <c r="F49416"/>
      <c r="G49416"/>
      <c r="H49416"/>
    </row>
    <row r="49417" spans="6:8" x14ac:dyDescent="0.25">
      <c r="F49417"/>
      <c r="G49417"/>
      <c r="H49417"/>
    </row>
    <row r="49418" spans="6:8" x14ac:dyDescent="0.25">
      <c r="F49418"/>
      <c r="G49418"/>
      <c r="H49418"/>
    </row>
    <row r="49419" spans="6:8" x14ac:dyDescent="0.25">
      <c r="F49419"/>
      <c r="G49419"/>
      <c r="H49419"/>
    </row>
    <row r="49420" spans="6:8" x14ac:dyDescent="0.25">
      <c r="F49420"/>
      <c r="G49420"/>
      <c r="H49420"/>
    </row>
    <row r="49421" spans="6:8" x14ac:dyDescent="0.25">
      <c r="F49421"/>
      <c r="G49421"/>
      <c r="H49421"/>
    </row>
    <row r="49422" spans="6:8" x14ac:dyDescent="0.25">
      <c r="F49422"/>
      <c r="G49422"/>
      <c r="H49422"/>
    </row>
    <row r="49423" spans="6:8" x14ac:dyDescent="0.25">
      <c r="F49423"/>
      <c r="G49423"/>
      <c r="H49423"/>
    </row>
    <row r="49424" spans="6:8" x14ac:dyDescent="0.25">
      <c r="F49424"/>
      <c r="G49424"/>
      <c r="H49424"/>
    </row>
    <row r="49425" spans="6:8" x14ac:dyDescent="0.25">
      <c r="F49425"/>
      <c r="G49425"/>
      <c r="H49425"/>
    </row>
    <row r="49426" spans="6:8" x14ac:dyDescent="0.25">
      <c r="F49426"/>
      <c r="G49426"/>
      <c r="H49426"/>
    </row>
    <row r="49427" spans="6:8" x14ac:dyDescent="0.25">
      <c r="F49427"/>
      <c r="G49427"/>
      <c r="H49427"/>
    </row>
    <row r="49428" spans="6:8" x14ac:dyDescent="0.25">
      <c r="F49428"/>
      <c r="G49428"/>
      <c r="H49428"/>
    </row>
    <row r="49429" spans="6:8" x14ac:dyDescent="0.25">
      <c r="F49429"/>
      <c r="G49429"/>
      <c r="H49429"/>
    </row>
    <row r="49430" spans="6:8" x14ac:dyDescent="0.25">
      <c r="F49430"/>
      <c r="G49430"/>
      <c r="H49430"/>
    </row>
    <row r="49431" spans="6:8" x14ac:dyDescent="0.25">
      <c r="F49431"/>
      <c r="G49431"/>
      <c r="H49431"/>
    </row>
    <row r="49432" spans="6:8" x14ac:dyDescent="0.25">
      <c r="F49432"/>
      <c r="G49432"/>
      <c r="H49432"/>
    </row>
    <row r="49433" spans="6:8" x14ac:dyDescent="0.25">
      <c r="F49433"/>
      <c r="G49433"/>
      <c r="H49433"/>
    </row>
    <row r="49434" spans="6:8" x14ac:dyDescent="0.25">
      <c r="F49434"/>
      <c r="G49434"/>
      <c r="H49434"/>
    </row>
    <row r="49435" spans="6:8" x14ac:dyDescent="0.25">
      <c r="F49435"/>
      <c r="G49435"/>
      <c r="H49435"/>
    </row>
    <row r="49436" spans="6:8" x14ac:dyDescent="0.25">
      <c r="F49436"/>
      <c r="G49436"/>
      <c r="H49436"/>
    </row>
    <row r="49437" spans="6:8" x14ac:dyDescent="0.25">
      <c r="F49437"/>
      <c r="G49437"/>
      <c r="H49437"/>
    </row>
    <row r="49438" spans="6:8" x14ac:dyDescent="0.25">
      <c r="F49438"/>
      <c r="G49438"/>
      <c r="H49438"/>
    </row>
    <row r="49439" spans="6:8" x14ac:dyDescent="0.25">
      <c r="F49439"/>
      <c r="G49439"/>
      <c r="H49439"/>
    </row>
    <row r="49440" spans="6:8" x14ac:dyDescent="0.25">
      <c r="F49440"/>
      <c r="G49440"/>
      <c r="H49440"/>
    </row>
    <row r="49441" spans="6:8" x14ac:dyDescent="0.25">
      <c r="F49441"/>
      <c r="G49441"/>
      <c r="H49441"/>
    </row>
    <row r="49442" spans="6:8" x14ac:dyDescent="0.25">
      <c r="F49442"/>
      <c r="G49442"/>
      <c r="H49442"/>
    </row>
    <row r="49443" spans="6:8" x14ac:dyDescent="0.25">
      <c r="F49443"/>
      <c r="G49443"/>
      <c r="H49443"/>
    </row>
    <row r="49444" spans="6:8" x14ac:dyDescent="0.25">
      <c r="F49444"/>
      <c r="G49444"/>
      <c r="H49444"/>
    </row>
    <row r="49445" spans="6:8" x14ac:dyDescent="0.25">
      <c r="F49445"/>
      <c r="G49445"/>
      <c r="H49445"/>
    </row>
    <row r="49446" spans="6:8" x14ac:dyDescent="0.25">
      <c r="F49446"/>
      <c r="G49446"/>
      <c r="H49446"/>
    </row>
    <row r="49447" spans="6:8" x14ac:dyDescent="0.25">
      <c r="F49447"/>
      <c r="G49447"/>
      <c r="H49447"/>
    </row>
    <row r="49448" spans="6:8" x14ac:dyDescent="0.25">
      <c r="F49448"/>
      <c r="G49448"/>
      <c r="H49448"/>
    </row>
    <row r="49449" spans="6:8" x14ac:dyDescent="0.25">
      <c r="F49449"/>
      <c r="G49449"/>
      <c r="H49449"/>
    </row>
    <row r="49450" spans="6:8" x14ac:dyDescent="0.25">
      <c r="F49450"/>
      <c r="G49450"/>
      <c r="H49450"/>
    </row>
    <row r="49451" spans="6:8" x14ac:dyDescent="0.25">
      <c r="F49451"/>
      <c r="G49451"/>
      <c r="H49451"/>
    </row>
    <row r="49452" spans="6:8" x14ac:dyDescent="0.25">
      <c r="F49452"/>
      <c r="G49452"/>
      <c r="H49452"/>
    </row>
    <row r="49453" spans="6:8" x14ac:dyDescent="0.25">
      <c r="F49453"/>
      <c r="G49453"/>
      <c r="H49453"/>
    </row>
    <row r="49454" spans="6:8" x14ac:dyDescent="0.25">
      <c r="F49454"/>
      <c r="G49454"/>
      <c r="H49454"/>
    </row>
    <row r="49455" spans="6:8" x14ac:dyDescent="0.25">
      <c r="F49455"/>
      <c r="G49455"/>
      <c r="H49455"/>
    </row>
    <row r="49456" spans="6:8" x14ac:dyDescent="0.25">
      <c r="F49456"/>
      <c r="G49456"/>
      <c r="H49456"/>
    </row>
    <row r="49457" spans="6:8" x14ac:dyDescent="0.25">
      <c r="F49457"/>
      <c r="G49457"/>
      <c r="H49457"/>
    </row>
    <row r="49458" spans="6:8" x14ac:dyDescent="0.25">
      <c r="F49458"/>
      <c r="G49458"/>
      <c r="H49458"/>
    </row>
    <row r="49459" spans="6:8" x14ac:dyDescent="0.25">
      <c r="F49459"/>
      <c r="G49459"/>
      <c r="H49459"/>
    </row>
    <row r="49460" spans="6:8" x14ac:dyDescent="0.25">
      <c r="F49460"/>
      <c r="G49460"/>
      <c r="H49460"/>
    </row>
    <row r="49461" spans="6:8" x14ac:dyDescent="0.25">
      <c r="F49461"/>
      <c r="G49461"/>
      <c r="H49461"/>
    </row>
    <row r="49462" spans="6:8" x14ac:dyDescent="0.25">
      <c r="F49462"/>
      <c r="G49462"/>
      <c r="H49462"/>
    </row>
    <row r="49463" spans="6:8" x14ac:dyDescent="0.25">
      <c r="F49463"/>
      <c r="G49463"/>
      <c r="H49463"/>
    </row>
    <row r="49464" spans="6:8" x14ac:dyDescent="0.25">
      <c r="F49464"/>
      <c r="G49464"/>
      <c r="H49464"/>
    </row>
    <row r="49465" spans="6:8" x14ac:dyDescent="0.25">
      <c r="F49465"/>
      <c r="G49465"/>
      <c r="H49465"/>
    </row>
    <row r="49466" spans="6:8" x14ac:dyDescent="0.25">
      <c r="F49466"/>
      <c r="G49466"/>
      <c r="H49466"/>
    </row>
    <row r="49467" spans="6:8" x14ac:dyDescent="0.25">
      <c r="F49467"/>
      <c r="G49467"/>
      <c r="H49467"/>
    </row>
    <row r="49468" spans="6:8" x14ac:dyDescent="0.25">
      <c r="F49468"/>
      <c r="G49468"/>
      <c r="H49468"/>
    </row>
    <row r="49469" spans="6:8" x14ac:dyDescent="0.25">
      <c r="F49469"/>
      <c r="G49469"/>
      <c r="H49469"/>
    </row>
    <row r="49470" spans="6:8" x14ac:dyDescent="0.25">
      <c r="F49470"/>
      <c r="G49470"/>
      <c r="H49470"/>
    </row>
    <row r="49471" spans="6:8" x14ac:dyDescent="0.25">
      <c r="F49471"/>
      <c r="G49471"/>
      <c r="H49471"/>
    </row>
    <row r="49472" spans="6:8" x14ac:dyDescent="0.25">
      <c r="F49472"/>
      <c r="G49472"/>
      <c r="H49472"/>
    </row>
    <row r="49473" spans="6:8" x14ac:dyDescent="0.25">
      <c r="F49473"/>
      <c r="G49473"/>
      <c r="H49473"/>
    </row>
    <row r="49474" spans="6:8" x14ac:dyDescent="0.25">
      <c r="F49474"/>
      <c r="G49474"/>
      <c r="H49474"/>
    </row>
    <row r="49475" spans="6:8" x14ac:dyDescent="0.25">
      <c r="F49475"/>
      <c r="G49475"/>
      <c r="H49475"/>
    </row>
    <row r="49476" spans="6:8" x14ac:dyDescent="0.25">
      <c r="F49476"/>
      <c r="G49476"/>
      <c r="H49476"/>
    </row>
    <row r="49477" spans="6:8" x14ac:dyDescent="0.25">
      <c r="F49477"/>
      <c r="G49477"/>
      <c r="H49477"/>
    </row>
    <row r="49478" spans="6:8" x14ac:dyDescent="0.25">
      <c r="F49478"/>
      <c r="G49478"/>
      <c r="H49478"/>
    </row>
    <row r="49479" spans="6:8" x14ac:dyDescent="0.25">
      <c r="F49479"/>
      <c r="G49479"/>
      <c r="H49479"/>
    </row>
    <row r="49480" spans="6:8" x14ac:dyDescent="0.25">
      <c r="F49480"/>
      <c r="G49480"/>
      <c r="H49480"/>
    </row>
    <row r="49481" spans="6:8" x14ac:dyDescent="0.25">
      <c r="F49481"/>
      <c r="G49481"/>
      <c r="H49481"/>
    </row>
    <row r="49482" spans="6:8" x14ac:dyDescent="0.25">
      <c r="F49482"/>
      <c r="G49482"/>
      <c r="H49482"/>
    </row>
    <row r="49483" spans="6:8" x14ac:dyDescent="0.25">
      <c r="F49483"/>
      <c r="G49483"/>
      <c r="H49483"/>
    </row>
    <row r="49484" spans="6:8" x14ac:dyDescent="0.25">
      <c r="F49484"/>
      <c r="G49484"/>
      <c r="H49484"/>
    </row>
    <row r="49485" spans="6:8" x14ac:dyDescent="0.25">
      <c r="F49485"/>
      <c r="G49485"/>
      <c r="H49485"/>
    </row>
    <row r="49486" spans="6:8" x14ac:dyDescent="0.25">
      <c r="F49486"/>
      <c r="G49486"/>
      <c r="H49486"/>
    </row>
    <row r="49487" spans="6:8" x14ac:dyDescent="0.25">
      <c r="F49487"/>
      <c r="G49487"/>
      <c r="H49487"/>
    </row>
    <row r="49488" spans="6:8" x14ac:dyDescent="0.25">
      <c r="F49488"/>
      <c r="G49488"/>
      <c r="H49488"/>
    </row>
    <row r="49489" spans="6:8" x14ac:dyDescent="0.25">
      <c r="F49489"/>
      <c r="G49489"/>
      <c r="H49489"/>
    </row>
    <row r="49490" spans="6:8" x14ac:dyDescent="0.25">
      <c r="F49490"/>
      <c r="G49490"/>
      <c r="H49490"/>
    </row>
    <row r="49491" spans="6:8" x14ac:dyDescent="0.25">
      <c r="F49491"/>
      <c r="G49491"/>
      <c r="H49491"/>
    </row>
    <row r="49492" spans="6:8" x14ac:dyDescent="0.25">
      <c r="F49492"/>
      <c r="G49492"/>
      <c r="H49492"/>
    </row>
    <row r="49493" spans="6:8" x14ac:dyDescent="0.25">
      <c r="F49493"/>
      <c r="G49493"/>
      <c r="H49493"/>
    </row>
    <row r="49494" spans="6:8" x14ac:dyDescent="0.25">
      <c r="F49494"/>
      <c r="G49494"/>
      <c r="H49494"/>
    </row>
    <row r="49495" spans="6:8" x14ac:dyDescent="0.25">
      <c r="F49495"/>
      <c r="G49495"/>
      <c r="H49495"/>
    </row>
    <row r="49496" spans="6:8" x14ac:dyDescent="0.25">
      <c r="F49496"/>
      <c r="G49496"/>
      <c r="H49496"/>
    </row>
    <row r="49497" spans="6:8" x14ac:dyDescent="0.25">
      <c r="F49497"/>
      <c r="G49497"/>
      <c r="H49497"/>
    </row>
    <row r="49498" spans="6:8" x14ac:dyDescent="0.25">
      <c r="F49498"/>
      <c r="G49498"/>
      <c r="H49498"/>
    </row>
    <row r="49499" spans="6:8" x14ac:dyDescent="0.25">
      <c r="F49499"/>
      <c r="G49499"/>
      <c r="H49499"/>
    </row>
    <row r="49500" spans="6:8" x14ac:dyDescent="0.25">
      <c r="F49500"/>
      <c r="G49500"/>
      <c r="H49500"/>
    </row>
    <row r="49501" spans="6:8" x14ac:dyDescent="0.25">
      <c r="F49501"/>
      <c r="G49501"/>
      <c r="H49501"/>
    </row>
    <row r="49502" spans="6:8" x14ac:dyDescent="0.25">
      <c r="F49502"/>
      <c r="G49502"/>
      <c r="H49502"/>
    </row>
    <row r="49503" spans="6:8" x14ac:dyDescent="0.25">
      <c r="F49503"/>
      <c r="G49503"/>
      <c r="H49503"/>
    </row>
    <row r="49504" spans="6:8" x14ac:dyDescent="0.25">
      <c r="F49504"/>
      <c r="G49504"/>
      <c r="H49504"/>
    </row>
    <row r="49505" spans="6:8" x14ac:dyDescent="0.25">
      <c r="F49505"/>
      <c r="G49505"/>
      <c r="H49505"/>
    </row>
    <row r="49506" spans="6:8" x14ac:dyDescent="0.25">
      <c r="F49506"/>
      <c r="G49506"/>
      <c r="H49506"/>
    </row>
    <row r="49507" spans="6:8" x14ac:dyDescent="0.25">
      <c r="F49507"/>
      <c r="G49507"/>
      <c r="H49507"/>
    </row>
    <row r="49508" spans="6:8" x14ac:dyDescent="0.25">
      <c r="F49508"/>
      <c r="G49508"/>
      <c r="H49508"/>
    </row>
    <row r="49509" spans="6:8" x14ac:dyDescent="0.25">
      <c r="F49509"/>
      <c r="G49509"/>
      <c r="H49509"/>
    </row>
    <row r="49510" spans="6:8" x14ac:dyDescent="0.25">
      <c r="F49510"/>
      <c r="G49510"/>
      <c r="H49510"/>
    </row>
    <row r="49511" spans="6:8" x14ac:dyDescent="0.25">
      <c r="F49511"/>
      <c r="G49511"/>
      <c r="H49511"/>
    </row>
    <row r="49512" spans="6:8" x14ac:dyDescent="0.25">
      <c r="F49512"/>
      <c r="G49512"/>
      <c r="H49512"/>
    </row>
    <row r="49513" spans="6:8" x14ac:dyDescent="0.25">
      <c r="F49513"/>
      <c r="G49513"/>
      <c r="H49513"/>
    </row>
    <row r="49514" spans="6:8" x14ac:dyDescent="0.25">
      <c r="F49514"/>
      <c r="G49514"/>
      <c r="H49514"/>
    </row>
    <row r="49515" spans="6:8" x14ac:dyDescent="0.25">
      <c r="F49515"/>
      <c r="G49515"/>
      <c r="H49515"/>
    </row>
    <row r="49516" spans="6:8" x14ac:dyDescent="0.25">
      <c r="F49516"/>
      <c r="G49516"/>
      <c r="H49516"/>
    </row>
    <row r="49517" spans="6:8" x14ac:dyDescent="0.25">
      <c r="F49517"/>
      <c r="G49517"/>
      <c r="H49517"/>
    </row>
    <row r="49518" spans="6:8" x14ac:dyDescent="0.25">
      <c r="F49518"/>
      <c r="G49518"/>
      <c r="H49518"/>
    </row>
    <row r="49519" spans="6:8" x14ac:dyDescent="0.25">
      <c r="F49519"/>
      <c r="G49519"/>
      <c r="H49519"/>
    </row>
    <row r="49520" spans="6:8" x14ac:dyDescent="0.25">
      <c r="F49520"/>
      <c r="G49520"/>
      <c r="H49520"/>
    </row>
    <row r="49521" spans="6:8" x14ac:dyDescent="0.25">
      <c r="F49521"/>
      <c r="G49521"/>
      <c r="H49521"/>
    </row>
    <row r="49522" spans="6:8" x14ac:dyDescent="0.25">
      <c r="F49522"/>
      <c r="G49522"/>
      <c r="H49522"/>
    </row>
    <row r="49523" spans="6:8" x14ac:dyDescent="0.25">
      <c r="F49523"/>
      <c r="G49523"/>
      <c r="H49523"/>
    </row>
    <row r="49524" spans="6:8" x14ac:dyDescent="0.25">
      <c r="F49524"/>
      <c r="G49524"/>
      <c r="H49524"/>
    </row>
    <row r="49525" spans="6:8" x14ac:dyDescent="0.25">
      <c r="F49525"/>
      <c r="G49525"/>
      <c r="H49525"/>
    </row>
    <row r="49526" spans="6:8" x14ac:dyDescent="0.25">
      <c r="F49526"/>
      <c r="G49526"/>
      <c r="H49526"/>
    </row>
    <row r="49527" spans="6:8" x14ac:dyDescent="0.25">
      <c r="F49527"/>
      <c r="G49527"/>
      <c r="H49527"/>
    </row>
    <row r="49528" spans="6:8" x14ac:dyDescent="0.25">
      <c r="F49528"/>
      <c r="G49528"/>
      <c r="H49528"/>
    </row>
    <row r="49529" spans="6:8" x14ac:dyDescent="0.25">
      <c r="F49529"/>
      <c r="G49529"/>
      <c r="H49529"/>
    </row>
    <row r="49530" spans="6:8" x14ac:dyDescent="0.25">
      <c r="F49530"/>
      <c r="G49530"/>
      <c r="H49530"/>
    </row>
    <row r="49531" spans="6:8" x14ac:dyDescent="0.25">
      <c r="F49531"/>
      <c r="G49531"/>
      <c r="H49531"/>
    </row>
    <row r="49532" spans="6:8" x14ac:dyDescent="0.25">
      <c r="F49532"/>
      <c r="G49532"/>
      <c r="H49532"/>
    </row>
    <row r="49533" spans="6:8" x14ac:dyDescent="0.25">
      <c r="F49533"/>
      <c r="G49533"/>
      <c r="H49533"/>
    </row>
    <row r="49534" spans="6:8" x14ac:dyDescent="0.25">
      <c r="F49534"/>
      <c r="G49534"/>
      <c r="H49534"/>
    </row>
    <row r="49535" spans="6:8" x14ac:dyDescent="0.25">
      <c r="F49535"/>
      <c r="G49535"/>
      <c r="H49535"/>
    </row>
    <row r="49536" spans="6:8" x14ac:dyDescent="0.25">
      <c r="F49536"/>
      <c r="G49536"/>
      <c r="H49536"/>
    </row>
    <row r="49537" spans="6:8" x14ac:dyDescent="0.25">
      <c r="F49537"/>
      <c r="G49537"/>
      <c r="H49537"/>
    </row>
    <row r="49538" spans="6:8" x14ac:dyDescent="0.25">
      <c r="F49538"/>
      <c r="G49538"/>
      <c r="H49538"/>
    </row>
    <row r="49539" spans="6:8" x14ac:dyDescent="0.25">
      <c r="F49539"/>
      <c r="G49539"/>
      <c r="H49539"/>
    </row>
    <row r="49540" spans="6:8" x14ac:dyDescent="0.25">
      <c r="F49540"/>
      <c r="G49540"/>
      <c r="H49540"/>
    </row>
    <row r="49541" spans="6:8" x14ac:dyDescent="0.25">
      <c r="F49541"/>
      <c r="G49541"/>
      <c r="H49541"/>
    </row>
    <row r="49542" spans="6:8" x14ac:dyDescent="0.25">
      <c r="F49542"/>
      <c r="G49542"/>
      <c r="H49542"/>
    </row>
    <row r="49543" spans="6:8" x14ac:dyDescent="0.25">
      <c r="F49543"/>
      <c r="G49543"/>
      <c r="H49543"/>
    </row>
    <row r="49544" spans="6:8" x14ac:dyDescent="0.25">
      <c r="F49544"/>
      <c r="G49544"/>
      <c r="H49544"/>
    </row>
    <row r="49545" spans="6:8" x14ac:dyDescent="0.25">
      <c r="F49545"/>
      <c r="G49545"/>
      <c r="H49545"/>
    </row>
    <row r="49546" spans="6:8" x14ac:dyDescent="0.25">
      <c r="F49546"/>
      <c r="G49546"/>
      <c r="H49546"/>
    </row>
    <row r="49547" spans="6:8" x14ac:dyDescent="0.25">
      <c r="F49547"/>
      <c r="G49547"/>
      <c r="H49547"/>
    </row>
    <row r="49548" spans="6:8" x14ac:dyDescent="0.25">
      <c r="F49548"/>
      <c r="G49548"/>
      <c r="H49548"/>
    </row>
    <row r="49549" spans="6:8" x14ac:dyDescent="0.25">
      <c r="F49549"/>
      <c r="G49549"/>
      <c r="H49549"/>
    </row>
    <row r="49550" spans="6:8" x14ac:dyDescent="0.25">
      <c r="F49550"/>
      <c r="G49550"/>
      <c r="H49550"/>
    </row>
    <row r="49551" spans="6:8" x14ac:dyDescent="0.25">
      <c r="F49551"/>
      <c r="G49551"/>
      <c r="H49551"/>
    </row>
    <row r="49552" spans="6:8" x14ac:dyDescent="0.25">
      <c r="F49552"/>
      <c r="G49552"/>
      <c r="H49552"/>
    </row>
    <row r="49553" spans="6:8" x14ac:dyDescent="0.25">
      <c r="F49553"/>
      <c r="G49553"/>
      <c r="H49553"/>
    </row>
    <row r="49554" spans="6:8" x14ac:dyDescent="0.25">
      <c r="F49554"/>
      <c r="G49554"/>
      <c r="H49554"/>
    </row>
    <row r="49555" spans="6:8" x14ac:dyDescent="0.25">
      <c r="F49555"/>
      <c r="G49555"/>
      <c r="H49555"/>
    </row>
    <row r="49556" spans="6:8" x14ac:dyDescent="0.25">
      <c r="F49556"/>
      <c r="G49556"/>
      <c r="H49556"/>
    </row>
    <row r="49557" spans="6:8" x14ac:dyDescent="0.25">
      <c r="F49557"/>
      <c r="G49557"/>
      <c r="H49557"/>
    </row>
    <row r="49558" spans="6:8" x14ac:dyDescent="0.25">
      <c r="F49558"/>
      <c r="G49558"/>
      <c r="H49558"/>
    </row>
    <row r="49559" spans="6:8" x14ac:dyDescent="0.25">
      <c r="F49559"/>
      <c r="G49559"/>
      <c r="H49559"/>
    </row>
    <row r="49560" spans="6:8" x14ac:dyDescent="0.25">
      <c r="F49560"/>
      <c r="G49560"/>
      <c r="H49560"/>
    </row>
    <row r="49561" spans="6:8" x14ac:dyDescent="0.25">
      <c r="F49561"/>
      <c r="G49561"/>
      <c r="H49561"/>
    </row>
    <row r="49562" spans="6:8" x14ac:dyDescent="0.25">
      <c r="F49562"/>
      <c r="G49562"/>
      <c r="H49562"/>
    </row>
    <row r="49563" spans="6:8" x14ac:dyDescent="0.25">
      <c r="F49563"/>
      <c r="G49563"/>
      <c r="H49563"/>
    </row>
    <row r="49564" spans="6:8" x14ac:dyDescent="0.25">
      <c r="F49564"/>
      <c r="G49564"/>
      <c r="H49564"/>
    </row>
    <row r="49565" spans="6:8" x14ac:dyDescent="0.25">
      <c r="F49565"/>
      <c r="G49565"/>
      <c r="H49565"/>
    </row>
    <row r="49566" spans="6:8" x14ac:dyDescent="0.25">
      <c r="F49566"/>
      <c r="G49566"/>
      <c r="H49566"/>
    </row>
    <row r="49567" spans="6:8" x14ac:dyDescent="0.25">
      <c r="F49567"/>
      <c r="G49567"/>
      <c r="H49567"/>
    </row>
    <row r="49568" spans="6:8" x14ac:dyDescent="0.25">
      <c r="F49568"/>
      <c r="G49568"/>
      <c r="H49568"/>
    </row>
    <row r="49569" spans="6:8" x14ac:dyDescent="0.25">
      <c r="F49569"/>
      <c r="G49569"/>
      <c r="H49569"/>
    </row>
    <row r="49570" spans="6:8" x14ac:dyDescent="0.25">
      <c r="F49570"/>
      <c r="G49570"/>
      <c r="H49570"/>
    </row>
    <row r="49571" spans="6:8" x14ac:dyDescent="0.25">
      <c r="F49571"/>
      <c r="G49571"/>
      <c r="H49571"/>
    </row>
    <row r="49572" spans="6:8" x14ac:dyDescent="0.25">
      <c r="F49572"/>
      <c r="G49572"/>
      <c r="H49572"/>
    </row>
    <row r="49573" spans="6:8" x14ac:dyDescent="0.25">
      <c r="F49573"/>
      <c r="G49573"/>
      <c r="H49573"/>
    </row>
    <row r="49574" spans="6:8" x14ac:dyDescent="0.25">
      <c r="F49574"/>
      <c r="G49574"/>
      <c r="H49574"/>
    </row>
    <row r="49575" spans="6:8" x14ac:dyDescent="0.25">
      <c r="F49575"/>
      <c r="G49575"/>
      <c r="H49575"/>
    </row>
    <row r="49576" spans="6:8" x14ac:dyDescent="0.25">
      <c r="F49576"/>
      <c r="G49576"/>
      <c r="H49576"/>
    </row>
    <row r="49577" spans="6:8" x14ac:dyDescent="0.25">
      <c r="F49577"/>
      <c r="G49577"/>
      <c r="H49577"/>
    </row>
    <row r="49578" spans="6:8" x14ac:dyDescent="0.25">
      <c r="F49578"/>
      <c r="G49578"/>
      <c r="H49578"/>
    </row>
    <row r="49579" spans="6:8" x14ac:dyDescent="0.25">
      <c r="F49579"/>
      <c r="G49579"/>
      <c r="H49579"/>
    </row>
    <row r="49580" spans="6:8" x14ac:dyDescent="0.25">
      <c r="F49580"/>
      <c r="G49580"/>
      <c r="H49580"/>
    </row>
    <row r="49581" spans="6:8" x14ac:dyDescent="0.25">
      <c r="F49581"/>
      <c r="G49581"/>
      <c r="H49581"/>
    </row>
    <row r="49582" spans="6:8" x14ac:dyDescent="0.25">
      <c r="F49582"/>
      <c r="G49582"/>
      <c r="H49582"/>
    </row>
    <row r="49583" spans="6:8" x14ac:dyDescent="0.25">
      <c r="F49583"/>
      <c r="G49583"/>
      <c r="H49583"/>
    </row>
    <row r="49584" spans="6:8" x14ac:dyDescent="0.25">
      <c r="F49584"/>
      <c r="G49584"/>
      <c r="H49584"/>
    </row>
    <row r="49585" spans="6:8" x14ac:dyDescent="0.25">
      <c r="F49585"/>
      <c r="G49585"/>
      <c r="H49585"/>
    </row>
    <row r="49586" spans="6:8" x14ac:dyDescent="0.25">
      <c r="F49586"/>
      <c r="G49586"/>
      <c r="H49586"/>
    </row>
    <row r="49587" spans="6:8" x14ac:dyDescent="0.25">
      <c r="F49587"/>
      <c r="G49587"/>
      <c r="H49587"/>
    </row>
    <row r="49588" spans="6:8" x14ac:dyDescent="0.25">
      <c r="F49588"/>
      <c r="G49588"/>
      <c r="H49588"/>
    </row>
    <row r="49589" spans="6:8" x14ac:dyDescent="0.25">
      <c r="F49589"/>
      <c r="G49589"/>
      <c r="H49589"/>
    </row>
    <row r="49590" spans="6:8" x14ac:dyDescent="0.25">
      <c r="F49590"/>
      <c r="G49590"/>
      <c r="H49590"/>
    </row>
    <row r="49591" spans="6:8" x14ac:dyDescent="0.25">
      <c r="F49591"/>
      <c r="G49591"/>
      <c r="H49591"/>
    </row>
    <row r="49592" spans="6:8" x14ac:dyDescent="0.25">
      <c r="F49592"/>
      <c r="G49592"/>
      <c r="H49592"/>
    </row>
    <row r="49593" spans="6:8" x14ac:dyDescent="0.25">
      <c r="F49593"/>
      <c r="G49593"/>
      <c r="H49593"/>
    </row>
    <row r="49594" spans="6:8" x14ac:dyDescent="0.25">
      <c r="F49594"/>
      <c r="G49594"/>
      <c r="H49594"/>
    </row>
    <row r="49595" spans="6:8" x14ac:dyDescent="0.25">
      <c r="F49595"/>
      <c r="G49595"/>
      <c r="H49595"/>
    </row>
    <row r="49596" spans="6:8" x14ac:dyDescent="0.25">
      <c r="F49596"/>
      <c r="G49596"/>
      <c r="H49596"/>
    </row>
    <row r="49597" spans="6:8" x14ac:dyDescent="0.25">
      <c r="F49597"/>
      <c r="G49597"/>
      <c r="H49597"/>
    </row>
    <row r="49598" spans="6:8" x14ac:dyDescent="0.25">
      <c r="F49598"/>
      <c r="G49598"/>
      <c r="H49598"/>
    </row>
    <row r="49599" spans="6:8" x14ac:dyDescent="0.25">
      <c r="F49599"/>
      <c r="G49599"/>
      <c r="H49599"/>
    </row>
    <row r="49600" spans="6:8" x14ac:dyDescent="0.25">
      <c r="F49600"/>
      <c r="G49600"/>
      <c r="H49600"/>
    </row>
    <row r="49601" spans="6:8" x14ac:dyDescent="0.25">
      <c r="F49601"/>
      <c r="G49601"/>
      <c r="H49601"/>
    </row>
    <row r="49602" spans="6:8" x14ac:dyDescent="0.25">
      <c r="F49602"/>
      <c r="G49602"/>
      <c r="H49602"/>
    </row>
    <row r="49603" spans="6:8" x14ac:dyDescent="0.25">
      <c r="F49603"/>
      <c r="G49603"/>
      <c r="H49603"/>
    </row>
    <row r="49604" spans="6:8" x14ac:dyDescent="0.25">
      <c r="F49604"/>
      <c r="G49604"/>
      <c r="H49604"/>
    </row>
    <row r="49605" spans="6:8" x14ac:dyDescent="0.25">
      <c r="F49605"/>
      <c r="G49605"/>
      <c r="H49605"/>
    </row>
    <row r="49606" spans="6:8" x14ac:dyDescent="0.25">
      <c r="F49606"/>
      <c r="G49606"/>
      <c r="H49606"/>
    </row>
    <row r="49607" spans="6:8" x14ac:dyDescent="0.25">
      <c r="F49607"/>
      <c r="G49607"/>
      <c r="H49607"/>
    </row>
    <row r="49608" spans="6:8" x14ac:dyDescent="0.25">
      <c r="F49608"/>
      <c r="G49608"/>
      <c r="H49608"/>
    </row>
    <row r="49609" spans="6:8" x14ac:dyDescent="0.25">
      <c r="F49609"/>
      <c r="G49609"/>
      <c r="H49609"/>
    </row>
    <row r="49610" spans="6:8" x14ac:dyDescent="0.25">
      <c r="F49610"/>
      <c r="G49610"/>
      <c r="H49610"/>
    </row>
    <row r="49611" spans="6:8" x14ac:dyDescent="0.25">
      <c r="F49611"/>
      <c r="G49611"/>
      <c r="H49611"/>
    </row>
    <row r="49612" spans="6:8" x14ac:dyDescent="0.25">
      <c r="F49612"/>
      <c r="G49612"/>
      <c r="H49612"/>
    </row>
    <row r="49613" spans="6:8" x14ac:dyDescent="0.25">
      <c r="F49613"/>
      <c r="G49613"/>
      <c r="H49613"/>
    </row>
    <row r="49614" spans="6:8" x14ac:dyDescent="0.25">
      <c r="F49614"/>
      <c r="G49614"/>
      <c r="H49614"/>
    </row>
    <row r="49615" spans="6:8" x14ac:dyDescent="0.25">
      <c r="F49615"/>
      <c r="G49615"/>
      <c r="H49615"/>
    </row>
    <row r="49616" spans="6:8" x14ac:dyDescent="0.25">
      <c r="F49616"/>
      <c r="G49616"/>
      <c r="H49616"/>
    </row>
    <row r="49617" spans="6:8" x14ac:dyDescent="0.25">
      <c r="F49617"/>
      <c r="G49617"/>
      <c r="H49617"/>
    </row>
    <row r="49618" spans="6:8" x14ac:dyDescent="0.25">
      <c r="F49618"/>
      <c r="G49618"/>
      <c r="H49618"/>
    </row>
    <row r="49619" spans="6:8" x14ac:dyDescent="0.25">
      <c r="F49619"/>
      <c r="G49619"/>
      <c r="H49619"/>
    </row>
    <row r="49620" spans="6:8" x14ac:dyDescent="0.25">
      <c r="F49620"/>
      <c r="G49620"/>
      <c r="H49620"/>
    </row>
    <row r="49621" spans="6:8" x14ac:dyDescent="0.25">
      <c r="F49621"/>
      <c r="G49621"/>
      <c r="H49621"/>
    </row>
    <row r="49622" spans="6:8" x14ac:dyDescent="0.25">
      <c r="F49622"/>
      <c r="G49622"/>
      <c r="H49622"/>
    </row>
    <row r="49623" spans="6:8" x14ac:dyDescent="0.25">
      <c r="F49623"/>
      <c r="G49623"/>
      <c r="H49623"/>
    </row>
    <row r="49624" spans="6:8" x14ac:dyDescent="0.25">
      <c r="F49624"/>
      <c r="G49624"/>
      <c r="H49624"/>
    </row>
    <row r="49625" spans="6:8" x14ac:dyDescent="0.25">
      <c r="F49625"/>
      <c r="G49625"/>
      <c r="H49625"/>
    </row>
    <row r="49626" spans="6:8" x14ac:dyDescent="0.25">
      <c r="F49626"/>
      <c r="G49626"/>
      <c r="H49626"/>
    </row>
    <row r="49627" spans="6:8" x14ac:dyDescent="0.25">
      <c r="F49627"/>
      <c r="G49627"/>
      <c r="H49627"/>
    </row>
    <row r="49628" spans="6:8" x14ac:dyDescent="0.25">
      <c r="F49628"/>
      <c r="G49628"/>
      <c r="H49628"/>
    </row>
    <row r="49629" spans="6:8" x14ac:dyDescent="0.25">
      <c r="F49629"/>
      <c r="G49629"/>
      <c r="H49629"/>
    </row>
    <row r="49630" spans="6:8" x14ac:dyDescent="0.25">
      <c r="F49630"/>
      <c r="G49630"/>
      <c r="H49630"/>
    </row>
    <row r="49631" spans="6:8" x14ac:dyDescent="0.25">
      <c r="F49631"/>
      <c r="G49631"/>
      <c r="H49631"/>
    </row>
    <row r="49632" spans="6:8" x14ac:dyDescent="0.25">
      <c r="F49632"/>
      <c r="G49632"/>
      <c r="H49632"/>
    </row>
    <row r="49633" spans="6:8" x14ac:dyDescent="0.25">
      <c r="F49633"/>
      <c r="G49633"/>
      <c r="H49633"/>
    </row>
    <row r="49634" spans="6:8" x14ac:dyDescent="0.25">
      <c r="F49634"/>
      <c r="G49634"/>
      <c r="H49634"/>
    </row>
    <row r="49635" spans="6:8" x14ac:dyDescent="0.25">
      <c r="F49635"/>
      <c r="G49635"/>
      <c r="H49635"/>
    </row>
    <row r="49636" spans="6:8" x14ac:dyDescent="0.25">
      <c r="F49636"/>
      <c r="G49636"/>
      <c r="H49636"/>
    </row>
    <row r="49637" spans="6:8" x14ac:dyDescent="0.25">
      <c r="F49637"/>
      <c r="G49637"/>
      <c r="H49637"/>
    </row>
    <row r="49638" spans="6:8" x14ac:dyDescent="0.25">
      <c r="F49638"/>
      <c r="G49638"/>
      <c r="H49638"/>
    </row>
    <row r="49639" spans="6:8" x14ac:dyDescent="0.25">
      <c r="F49639"/>
      <c r="G49639"/>
      <c r="H49639"/>
    </row>
    <row r="49640" spans="6:8" x14ac:dyDescent="0.25">
      <c r="F49640"/>
      <c r="G49640"/>
      <c r="H49640"/>
    </row>
    <row r="49641" spans="6:8" x14ac:dyDescent="0.25">
      <c r="F49641"/>
      <c r="G49641"/>
      <c r="H49641"/>
    </row>
    <row r="49642" spans="6:8" x14ac:dyDescent="0.25">
      <c r="F49642"/>
      <c r="G49642"/>
      <c r="H49642"/>
    </row>
    <row r="49643" spans="6:8" x14ac:dyDescent="0.25">
      <c r="F49643"/>
      <c r="G49643"/>
      <c r="H49643"/>
    </row>
    <row r="49644" spans="6:8" x14ac:dyDescent="0.25">
      <c r="F49644"/>
      <c r="G49644"/>
      <c r="H49644"/>
    </row>
    <row r="49645" spans="6:8" x14ac:dyDescent="0.25">
      <c r="F49645"/>
      <c r="G49645"/>
      <c r="H49645"/>
    </row>
    <row r="49646" spans="6:8" x14ac:dyDescent="0.25">
      <c r="F49646"/>
      <c r="G49646"/>
      <c r="H49646"/>
    </row>
    <row r="49647" spans="6:8" x14ac:dyDescent="0.25">
      <c r="F49647"/>
      <c r="G49647"/>
      <c r="H49647"/>
    </row>
    <row r="49648" spans="6:8" x14ac:dyDescent="0.25">
      <c r="F49648"/>
      <c r="G49648"/>
      <c r="H49648"/>
    </row>
    <row r="49649" spans="6:8" x14ac:dyDescent="0.25">
      <c r="F49649"/>
      <c r="G49649"/>
      <c r="H49649"/>
    </row>
    <row r="49650" spans="6:8" x14ac:dyDescent="0.25">
      <c r="F49650"/>
      <c r="G49650"/>
      <c r="H49650"/>
    </row>
    <row r="49651" spans="6:8" x14ac:dyDescent="0.25">
      <c r="F49651"/>
      <c r="G49651"/>
      <c r="H49651"/>
    </row>
    <row r="49652" spans="6:8" x14ac:dyDescent="0.25">
      <c r="F49652"/>
      <c r="G49652"/>
      <c r="H49652"/>
    </row>
    <row r="49653" spans="6:8" x14ac:dyDescent="0.25">
      <c r="F49653"/>
      <c r="G49653"/>
      <c r="H49653"/>
    </row>
    <row r="49654" spans="6:8" x14ac:dyDescent="0.25">
      <c r="F49654"/>
      <c r="G49654"/>
      <c r="H49654"/>
    </row>
    <row r="49655" spans="6:8" x14ac:dyDescent="0.25">
      <c r="F49655"/>
      <c r="G49655"/>
      <c r="H49655"/>
    </row>
    <row r="49656" spans="6:8" x14ac:dyDescent="0.25">
      <c r="F49656"/>
      <c r="G49656"/>
      <c r="H49656"/>
    </row>
    <row r="49657" spans="6:8" x14ac:dyDescent="0.25">
      <c r="F49657"/>
      <c r="G49657"/>
      <c r="H49657"/>
    </row>
    <row r="49658" spans="6:8" x14ac:dyDescent="0.25">
      <c r="F49658"/>
      <c r="G49658"/>
      <c r="H49658"/>
    </row>
    <row r="49659" spans="6:8" x14ac:dyDescent="0.25">
      <c r="F49659"/>
      <c r="G49659"/>
      <c r="H49659"/>
    </row>
    <row r="49660" spans="6:8" x14ac:dyDescent="0.25">
      <c r="F49660"/>
      <c r="G49660"/>
      <c r="H49660"/>
    </row>
    <row r="49661" spans="6:8" x14ac:dyDescent="0.25">
      <c r="F49661"/>
      <c r="G49661"/>
      <c r="H49661"/>
    </row>
    <row r="49662" spans="6:8" x14ac:dyDescent="0.25">
      <c r="F49662"/>
      <c r="G49662"/>
      <c r="H49662"/>
    </row>
    <row r="49663" spans="6:8" x14ac:dyDescent="0.25">
      <c r="F49663"/>
      <c r="G49663"/>
      <c r="H49663"/>
    </row>
    <row r="49664" spans="6:8" x14ac:dyDescent="0.25">
      <c r="F49664"/>
      <c r="G49664"/>
      <c r="H49664"/>
    </row>
    <row r="49665" spans="6:8" x14ac:dyDescent="0.25">
      <c r="F49665"/>
      <c r="G49665"/>
      <c r="H49665"/>
    </row>
    <row r="49666" spans="6:8" x14ac:dyDescent="0.25">
      <c r="F49666"/>
      <c r="G49666"/>
      <c r="H49666"/>
    </row>
    <row r="49667" spans="6:8" x14ac:dyDescent="0.25">
      <c r="F49667"/>
      <c r="G49667"/>
      <c r="H49667"/>
    </row>
    <row r="49668" spans="6:8" x14ac:dyDescent="0.25">
      <c r="F49668"/>
      <c r="G49668"/>
      <c r="H49668"/>
    </row>
    <row r="49669" spans="6:8" x14ac:dyDescent="0.25">
      <c r="F49669"/>
      <c r="G49669"/>
      <c r="H49669"/>
    </row>
    <row r="49670" spans="6:8" x14ac:dyDescent="0.25">
      <c r="F49670"/>
      <c r="G49670"/>
      <c r="H49670"/>
    </row>
    <row r="49671" spans="6:8" x14ac:dyDescent="0.25">
      <c r="F49671"/>
      <c r="G49671"/>
      <c r="H49671"/>
    </row>
    <row r="49672" spans="6:8" x14ac:dyDescent="0.25">
      <c r="F49672"/>
      <c r="G49672"/>
      <c r="H49672"/>
    </row>
    <row r="49673" spans="6:8" x14ac:dyDescent="0.25">
      <c r="F49673"/>
      <c r="G49673"/>
      <c r="H49673"/>
    </row>
    <row r="49674" spans="6:8" x14ac:dyDescent="0.25">
      <c r="F49674"/>
      <c r="G49674"/>
      <c r="H49674"/>
    </row>
    <row r="49675" spans="6:8" x14ac:dyDescent="0.25">
      <c r="F49675"/>
      <c r="G49675"/>
      <c r="H49675"/>
    </row>
    <row r="49676" spans="6:8" x14ac:dyDescent="0.25">
      <c r="F49676"/>
      <c r="G49676"/>
      <c r="H49676"/>
    </row>
    <row r="49677" spans="6:8" x14ac:dyDescent="0.25">
      <c r="F49677"/>
      <c r="G49677"/>
      <c r="H49677"/>
    </row>
    <row r="49678" spans="6:8" x14ac:dyDescent="0.25">
      <c r="F49678"/>
      <c r="G49678"/>
      <c r="H49678"/>
    </row>
    <row r="49679" spans="6:8" x14ac:dyDescent="0.25">
      <c r="F49679"/>
      <c r="G49679"/>
      <c r="H49679"/>
    </row>
    <row r="49680" spans="6:8" x14ac:dyDescent="0.25">
      <c r="F49680"/>
      <c r="G49680"/>
      <c r="H49680"/>
    </row>
    <row r="49681" spans="6:8" x14ac:dyDescent="0.25">
      <c r="F49681"/>
      <c r="G49681"/>
      <c r="H49681"/>
    </row>
    <row r="49682" spans="6:8" x14ac:dyDescent="0.25">
      <c r="F49682"/>
      <c r="G49682"/>
      <c r="H49682"/>
    </row>
    <row r="49683" spans="6:8" x14ac:dyDescent="0.25">
      <c r="F49683"/>
      <c r="G49683"/>
      <c r="H49683"/>
    </row>
    <row r="49684" spans="6:8" x14ac:dyDescent="0.25">
      <c r="F49684"/>
      <c r="G49684"/>
      <c r="H49684"/>
    </row>
    <row r="49685" spans="6:8" x14ac:dyDescent="0.25">
      <c r="F49685"/>
      <c r="G49685"/>
      <c r="H49685"/>
    </row>
    <row r="49686" spans="6:8" x14ac:dyDescent="0.25">
      <c r="F49686"/>
      <c r="G49686"/>
      <c r="H49686"/>
    </row>
    <row r="49687" spans="6:8" x14ac:dyDescent="0.25">
      <c r="F49687"/>
      <c r="G49687"/>
      <c r="H49687"/>
    </row>
    <row r="49688" spans="6:8" x14ac:dyDescent="0.25">
      <c r="F49688"/>
      <c r="G49688"/>
      <c r="H49688"/>
    </row>
    <row r="49689" spans="6:8" x14ac:dyDescent="0.25">
      <c r="F49689"/>
      <c r="G49689"/>
      <c r="H49689"/>
    </row>
    <row r="49690" spans="6:8" x14ac:dyDescent="0.25">
      <c r="F49690"/>
      <c r="G49690"/>
      <c r="H49690"/>
    </row>
    <row r="49691" spans="6:8" x14ac:dyDescent="0.25">
      <c r="F49691"/>
      <c r="G49691"/>
      <c r="H49691"/>
    </row>
    <row r="49692" spans="6:8" x14ac:dyDescent="0.25">
      <c r="F49692"/>
      <c r="G49692"/>
      <c r="H49692"/>
    </row>
    <row r="49693" spans="6:8" x14ac:dyDescent="0.25">
      <c r="F49693"/>
      <c r="G49693"/>
      <c r="H49693"/>
    </row>
    <row r="49694" spans="6:8" x14ac:dyDescent="0.25">
      <c r="F49694"/>
      <c r="G49694"/>
      <c r="H49694"/>
    </row>
    <row r="49695" spans="6:8" x14ac:dyDescent="0.25">
      <c r="F49695"/>
      <c r="G49695"/>
      <c r="H49695"/>
    </row>
    <row r="49696" spans="6:8" x14ac:dyDescent="0.25">
      <c r="F49696"/>
      <c r="G49696"/>
      <c r="H49696"/>
    </row>
    <row r="49697" spans="6:8" x14ac:dyDescent="0.25">
      <c r="F49697"/>
      <c r="G49697"/>
      <c r="H49697"/>
    </row>
    <row r="49698" spans="6:8" x14ac:dyDescent="0.25">
      <c r="F49698"/>
      <c r="G49698"/>
      <c r="H49698"/>
    </row>
    <row r="49699" spans="6:8" x14ac:dyDescent="0.25">
      <c r="F49699"/>
      <c r="G49699"/>
      <c r="H49699"/>
    </row>
    <row r="49700" spans="6:8" x14ac:dyDescent="0.25">
      <c r="F49700"/>
      <c r="G49700"/>
      <c r="H49700"/>
    </row>
    <row r="49701" spans="6:8" x14ac:dyDescent="0.25">
      <c r="F49701"/>
      <c r="G49701"/>
      <c r="H49701"/>
    </row>
    <row r="49702" spans="6:8" x14ac:dyDescent="0.25">
      <c r="F49702"/>
      <c r="G49702"/>
      <c r="H49702"/>
    </row>
    <row r="49703" spans="6:8" x14ac:dyDescent="0.25">
      <c r="F49703"/>
      <c r="G49703"/>
      <c r="H49703"/>
    </row>
    <row r="49704" spans="6:8" x14ac:dyDescent="0.25">
      <c r="F49704"/>
      <c r="G49704"/>
      <c r="H49704"/>
    </row>
    <row r="49705" spans="6:8" x14ac:dyDescent="0.25">
      <c r="F49705"/>
      <c r="G49705"/>
      <c r="H49705"/>
    </row>
    <row r="49706" spans="6:8" x14ac:dyDescent="0.25">
      <c r="F49706"/>
      <c r="G49706"/>
      <c r="H49706"/>
    </row>
    <row r="49707" spans="6:8" x14ac:dyDescent="0.25">
      <c r="F49707"/>
      <c r="G49707"/>
      <c r="H49707"/>
    </row>
    <row r="49708" spans="6:8" x14ac:dyDescent="0.25">
      <c r="F49708"/>
      <c r="G49708"/>
      <c r="H49708"/>
    </row>
    <row r="49709" spans="6:8" x14ac:dyDescent="0.25">
      <c r="F49709"/>
      <c r="G49709"/>
      <c r="H49709"/>
    </row>
    <row r="49710" spans="6:8" x14ac:dyDescent="0.25">
      <c r="F49710"/>
      <c r="G49710"/>
      <c r="H49710"/>
    </row>
    <row r="49711" spans="6:8" x14ac:dyDescent="0.25">
      <c r="F49711"/>
      <c r="G49711"/>
      <c r="H49711"/>
    </row>
    <row r="49712" spans="6:8" x14ac:dyDescent="0.25">
      <c r="F49712"/>
      <c r="G49712"/>
      <c r="H49712"/>
    </row>
    <row r="49713" spans="6:8" x14ac:dyDescent="0.25">
      <c r="F49713"/>
      <c r="G49713"/>
      <c r="H49713"/>
    </row>
    <row r="49714" spans="6:8" x14ac:dyDescent="0.25">
      <c r="F49714"/>
      <c r="G49714"/>
      <c r="H49714"/>
    </row>
    <row r="49715" spans="6:8" x14ac:dyDescent="0.25">
      <c r="F49715"/>
      <c r="G49715"/>
      <c r="H49715"/>
    </row>
    <row r="49716" spans="6:8" x14ac:dyDescent="0.25">
      <c r="F49716"/>
      <c r="G49716"/>
      <c r="H49716"/>
    </row>
    <row r="49717" spans="6:8" x14ac:dyDescent="0.25">
      <c r="F49717"/>
      <c r="G49717"/>
      <c r="H49717"/>
    </row>
    <row r="49718" spans="6:8" x14ac:dyDescent="0.25">
      <c r="F49718"/>
      <c r="G49718"/>
      <c r="H49718"/>
    </row>
    <row r="49719" spans="6:8" x14ac:dyDescent="0.25">
      <c r="F49719"/>
      <c r="G49719"/>
      <c r="H49719"/>
    </row>
    <row r="49720" spans="6:8" x14ac:dyDescent="0.25">
      <c r="F49720"/>
      <c r="G49720"/>
      <c r="H49720"/>
    </row>
    <row r="49721" spans="6:8" x14ac:dyDescent="0.25">
      <c r="F49721"/>
      <c r="G49721"/>
      <c r="H49721"/>
    </row>
    <row r="49722" spans="6:8" x14ac:dyDescent="0.25">
      <c r="F49722"/>
      <c r="G49722"/>
      <c r="H49722"/>
    </row>
    <row r="49723" spans="6:8" x14ac:dyDescent="0.25">
      <c r="F49723"/>
      <c r="G49723"/>
      <c r="H49723"/>
    </row>
    <row r="49724" spans="6:8" x14ac:dyDescent="0.25">
      <c r="F49724"/>
      <c r="G49724"/>
      <c r="H49724"/>
    </row>
    <row r="49725" spans="6:8" x14ac:dyDescent="0.25">
      <c r="F49725"/>
      <c r="G49725"/>
      <c r="H49725"/>
    </row>
    <row r="49726" spans="6:8" x14ac:dyDescent="0.25">
      <c r="F49726"/>
      <c r="G49726"/>
      <c r="H49726"/>
    </row>
    <row r="49727" spans="6:8" x14ac:dyDescent="0.25">
      <c r="F49727"/>
      <c r="G49727"/>
      <c r="H49727"/>
    </row>
    <row r="49728" spans="6:8" x14ac:dyDescent="0.25">
      <c r="F49728"/>
      <c r="G49728"/>
      <c r="H49728"/>
    </row>
    <row r="49729" spans="6:8" x14ac:dyDescent="0.25">
      <c r="F49729"/>
      <c r="G49729"/>
      <c r="H49729"/>
    </row>
    <row r="49730" spans="6:8" x14ac:dyDescent="0.25">
      <c r="F49730"/>
      <c r="G49730"/>
      <c r="H49730"/>
    </row>
    <row r="49731" spans="6:8" x14ac:dyDescent="0.25">
      <c r="F49731"/>
      <c r="G49731"/>
      <c r="H49731"/>
    </row>
    <row r="49732" spans="6:8" x14ac:dyDescent="0.25">
      <c r="F49732"/>
      <c r="G49732"/>
      <c r="H49732"/>
    </row>
    <row r="49733" spans="6:8" x14ac:dyDescent="0.25">
      <c r="F49733"/>
      <c r="G49733"/>
      <c r="H49733"/>
    </row>
    <row r="49734" spans="6:8" x14ac:dyDescent="0.25">
      <c r="F49734"/>
      <c r="G49734"/>
      <c r="H49734"/>
    </row>
    <row r="49735" spans="6:8" x14ac:dyDescent="0.25">
      <c r="F49735"/>
      <c r="G49735"/>
      <c r="H49735"/>
    </row>
    <row r="49736" spans="6:8" x14ac:dyDescent="0.25">
      <c r="F49736"/>
      <c r="G49736"/>
      <c r="H49736"/>
    </row>
    <row r="49737" spans="6:8" x14ac:dyDescent="0.25">
      <c r="F49737"/>
      <c r="G49737"/>
      <c r="H49737"/>
    </row>
    <row r="49738" spans="6:8" x14ac:dyDescent="0.25">
      <c r="F49738"/>
      <c r="G49738"/>
      <c r="H49738"/>
    </row>
    <row r="49739" spans="6:8" x14ac:dyDescent="0.25">
      <c r="F49739"/>
      <c r="G49739"/>
      <c r="H49739"/>
    </row>
    <row r="49740" spans="6:8" x14ac:dyDescent="0.25">
      <c r="F49740"/>
      <c r="G49740"/>
      <c r="H49740"/>
    </row>
    <row r="49741" spans="6:8" x14ac:dyDescent="0.25">
      <c r="F49741"/>
      <c r="G49741"/>
      <c r="H49741"/>
    </row>
    <row r="49742" spans="6:8" x14ac:dyDescent="0.25">
      <c r="F49742"/>
      <c r="G49742"/>
      <c r="H49742"/>
    </row>
    <row r="49743" spans="6:8" x14ac:dyDescent="0.25">
      <c r="F49743"/>
      <c r="G49743"/>
      <c r="H49743"/>
    </row>
    <row r="49744" spans="6:8" x14ac:dyDescent="0.25">
      <c r="F49744"/>
      <c r="G49744"/>
      <c r="H49744"/>
    </row>
    <row r="49745" spans="6:8" x14ac:dyDescent="0.25">
      <c r="F49745"/>
      <c r="G49745"/>
      <c r="H49745"/>
    </row>
    <row r="49746" spans="6:8" x14ac:dyDescent="0.25">
      <c r="F49746"/>
      <c r="G49746"/>
      <c r="H49746"/>
    </row>
    <row r="49747" spans="6:8" x14ac:dyDescent="0.25">
      <c r="F49747"/>
      <c r="G49747"/>
      <c r="H49747"/>
    </row>
    <row r="49748" spans="6:8" x14ac:dyDescent="0.25">
      <c r="F49748"/>
      <c r="G49748"/>
      <c r="H49748"/>
    </row>
    <row r="49749" spans="6:8" x14ac:dyDescent="0.25">
      <c r="F49749"/>
      <c r="G49749"/>
      <c r="H49749"/>
    </row>
    <row r="49750" spans="6:8" x14ac:dyDescent="0.25">
      <c r="F49750"/>
      <c r="G49750"/>
      <c r="H49750"/>
    </row>
    <row r="49751" spans="6:8" x14ac:dyDescent="0.25">
      <c r="F49751"/>
      <c r="G49751"/>
      <c r="H49751"/>
    </row>
    <row r="49752" spans="6:8" x14ac:dyDescent="0.25">
      <c r="F49752"/>
      <c r="G49752"/>
      <c r="H49752"/>
    </row>
    <row r="49753" spans="6:8" x14ac:dyDescent="0.25">
      <c r="F49753"/>
      <c r="G49753"/>
      <c r="H49753"/>
    </row>
    <row r="49754" spans="6:8" x14ac:dyDescent="0.25">
      <c r="F49754"/>
      <c r="G49754"/>
      <c r="H49754"/>
    </row>
    <row r="49755" spans="6:8" x14ac:dyDescent="0.25">
      <c r="F49755"/>
      <c r="G49755"/>
      <c r="H49755"/>
    </row>
    <row r="49756" spans="6:8" x14ac:dyDescent="0.25">
      <c r="F49756"/>
      <c r="G49756"/>
      <c r="H49756"/>
    </row>
    <row r="49757" spans="6:8" x14ac:dyDescent="0.25">
      <c r="F49757"/>
      <c r="G49757"/>
      <c r="H49757"/>
    </row>
    <row r="49758" spans="6:8" x14ac:dyDescent="0.25">
      <c r="F49758"/>
      <c r="G49758"/>
      <c r="H49758"/>
    </row>
    <row r="49759" spans="6:8" x14ac:dyDescent="0.25">
      <c r="F49759"/>
      <c r="G49759"/>
      <c r="H49759"/>
    </row>
    <row r="49760" spans="6:8" x14ac:dyDescent="0.25">
      <c r="F49760"/>
      <c r="G49760"/>
      <c r="H49760"/>
    </row>
    <row r="49761" spans="6:8" x14ac:dyDescent="0.25">
      <c r="F49761"/>
      <c r="G49761"/>
      <c r="H49761"/>
    </row>
    <row r="49762" spans="6:8" x14ac:dyDescent="0.25">
      <c r="F49762"/>
      <c r="G49762"/>
      <c r="H49762"/>
    </row>
    <row r="49763" spans="6:8" x14ac:dyDescent="0.25">
      <c r="F49763"/>
      <c r="G49763"/>
      <c r="H49763"/>
    </row>
    <row r="49764" spans="6:8" x14ac:dyDescent="0.25">
      <c r="F49764"/>
      <c r="G49764"/>
      <c r="H49764"/>
    </row>
    <row r="49765" spans="6:8" x14ac:dyDescent="0.25">
      <c r="F49765"/>
      <c r="G49765"/>
      <c r="H49765"/>
    </row>
    <row r="49766" spans="6:8" x14ac:dyDescent="0.25">
      <c r="F49766"/>
      <c r="G49766"/>
      <c r="H49766"/>
    </row>
    <row r="49767" spans="6:8" x14ac:dyDescent="0.25">
      <c r="F49767"/>
      <c r="G49767"/>
      <c r="H49767"/>
    </row>
    <row r="49768" spans="6:8" x14ac:dyDescent="0.25">
      <c r="F49768"/>
      <c r="G49768"/>
      <c r="H49768"/>
    </row>
    <row r="49769" spans="6:8" x14ac:dyDescent="0.25">
      <c r="F49769"/>
      <c r="G49769"/>
      <c r="H49769"/>
    </row>
    <row r="49770" spans="6:8" x14ac:dyDescent="0.25">
      <c r="F49770"/>
      <c r="G49770"/>
      <c r="H49770"/>
    </row>
    <row r="49771" spans="6:8" x14ac:dyDescent="0.25">
      <c r="F49771"/>
      <c r="G49771"/>
      <c r="H49771"/>
    </row>
    <row r="49772" spans="6:8" x14ac:dyDescent="0.25">
      <c r="F49772"/>
      <c r="G49772"/>
      <c r="H49772"/>
    </row>
    <row r="49773" spans="6:8" x14ac:dyDescent="0.25">
      <c r="F49773"/>
      <c r="G49773"/>
      <c r="H49773"/>
    </row>
    <row r="49774" spans="6:8" x14ac:dyDescent="0.25">
      <c r="F49774"/>
      <c r="G49774"/>
      <c r="H49774"/>
    </row>
    <row r="49775" spans="6:8" x14ac:dyDescent="0.25">
      <c r="F49775"/>
      <c r="G49775"/>
      <c r="H49775"/>
    </row>
    <row r="49776" spans="6:8" x14ac:dyDescent="0.25">
      <c r="F49776"/>
      <c r="G49776"/>
      <c r="H49776"/>
    </row>
    <row r="49777" spans="6:8" x14ac:dyDescent="0.25">
      <c r="F49777"/>
      <c r="G49777"/>
      <c r="H49777"/>
    </row>
    <row r="49778" spans="6:8" x14ac:dyDescent="0.25">
      <c r="F49778"/>
      <c r="G49778"/>
      <c r="H49778"/>
    </row>
    <row r="49779" spans="6:8" x14ac:dyDescent="0.25">
      <c r="F49779"/>
      <c r="G49779"/>
      <c r="H49779"/>
    </row>
    <row r="49780" spans="6:8" x14ac:dyDescent="0.25">
      <c r="F49780"/>
      <c r="G49780"/>
      <c r="H49780"/>
    </row>
    <row r="49781" spans="6:8" x14ac:dyDescent="0.25">
      <c r="F49781"/>
      <c r="G49781"/>
      <c r="H49781"/>
    </row>
    <row r="49782" spans="6:8" x14ac:dyDescent="0.25">
      <c r="F49782"/>
      <c r="G49782"/>
      <c r="H49782"/>
    </row>
    <row r="49783" spans="6:8" x14ac:dyDescent="0.25">
      <c r="F49783"/>
      <c r="G49783"/>
      <c r="H49783"/>
    </row>
    <row r="49784" spans="6:8" x14ac:dyDescent="0.25">
      <c r="F49784"/>
      <c r="G49784"/>
      <c r="H49784"/>
    </row>
    <row r="49785" spans="6:8" x14ac:dyDescent="0.25">
      <c r="F49785"/>
      <c r="G49785"/>
      <c r="H49785"/>
    </row>
    <row r="49786" spans="6:8" x14ac:dyDescent="0.25">
      <c r="F49786"/>
      <c r="G49786"/>
      <c r="H49786"/>
    </row>
    <row r="49787" spans="6:8" x14ac:dyDescent="0.25">
      <c r="F49787"/>
      <c r="G49787"/>
      <c r="H49787"/>
    </row>
    <row r="49788" spans="6:8" x14ac:dyDescent="0.25">
      <c r="F49788"/>
      <c r="G49788"/>
      <c r="H49788"/>
    </row>
    <row r="49789" spans="6:8" x14ac:dyDescent="0.25">
      <c r="F49789"/>
      <c r="G49789"/>
      <c r="H49789"/>
    </row>
    <row r="49790" spans="6:8" x14ac:dyDescent="0.25">
      <c r="F49790"/>
      <c r="G49790"/>
      <c r="H49790"/>
    </row>
    <row r="49791" spans="6:8" x14ac:dyDescent="0.25">
      <c r="F49791"/>
      <c r="G49791"/>
      <c r="H49791"/>
    </row>
    <row r="49792" spans="6:8" x14ac:dyDescent="0.25">
      <c r="F49792"/>
      <c r="G49792"/>
      <c r="H49792"/>
    </row>
    <row r="49793" spans="6:8" x14ac:dyDescent="0.25">
      <c r="F49793"/>
      <c r="G49793"/>
      <c r="H49793"/>
    </row>
    <row r="49794" spans="6:8" x14ac:dyDescent="0.25">
      <c r="F49794"/>
      <c r="G49794"/>
      <c r="H49794"/>
    </row>
    <row r="49795" spans="6:8" x14ac:dyDescent="0.25">
      <c r="F49795"/>
      <c r="G49795"/>
      <c r="H49795"/>
    </row>
    <row r="49796" spans="6:8" x14ac:dyDescent="0.25">
      <c r="F49796"/>
      <c r="G49796"/>
      <c r="H49796"/>
    </row>
    <row r="49797" spans="6:8" x14ac:dyDescent="0.25">
      <c r="F49797"/>
      <c r="G49797"/>
      <c r="H49797"/>
    </row>
    <row r="49798" spans="6:8" x14ac:dyDescent="0.25">
      <c r="F49798"/>
      <c r="G49798"/>
      <c r="H49798"/>
    </row>
    <row r="49799" spans="6:8" x14ac:dyDescent="0.25">
      <c r="F49799"/>
      <c r="G49799"/>
      <c r="H49799"/>
    </row>
    <row r="49800" spans="6:8" x14ac:dyDescent="0.25">
      <c r="F49800"/>
      <c r="G49800"/>
      <c r="H49800"/>
    </row>
    <row r="49801" spans="6:8" x14ac:dyDescent="0.25">
      <c r="F49801"/>
      <c r="G49801"/>
      <c r="H49801"/>
    </row>
    <row r="49802" spans="6:8" x14ac:dyDescent="0.25">
      <c r="F49802"/>
      <c r="G49802"/>
      <c r="H49802"/>
    </row>
    <row r="49803" spans="6:8" x14ac:dyDescent="0.25">
      <c r="F49803"/>
      <c r="G49803"/>
      <c r="H49803"/>
    </row>
    <row r="49804" spans="6:8" x14ac:dyDescent="0.25">
      <c r="F49804"/>
      <c r="G49804"/>
      <c r="H49804"/>
    </row>
    <row r="49805" spans="6:8" x14ac:dyDescent="0.25">
      <c r="F49805"/>
      <c r="G49805"/>
      <c r="H49805"/>
    </row>
    <row r="49806" spans="6:8" x14ac:dyDescent="0.25">
      <c r="F49806"/>
      <c r="G49806"/>
      <c r="H49806"/>
    </row>
    <row r="49807" spans="6:8" x14ac:dyDescent="0.25">
      <c r="F49807"/>
      <c r="G49807"/>
      <c r="H49807"/>
    </row>
    <row r="49808" spans="6:8" x14ac:dyDescent="0.25">
      <c r="F49808"/>
      <c r="G49808"/>
      <c r="H49808"/>
    </row>
    <row r="49809" spans="6:8" x14ac:dyDescent="0.25">
      <c r="F49809"/>
      <c r="G49809"/>
      <c r="H49809"/>
    </row>
    <row r="49810" spans="6:8" x14ac:dyDescent="0.25">
      <c r="F49810"/>
      <c r="G49810"/>
      <c r="H49810"/>
    </row>
    <row r="49811" spans="6:8" x14ac:dyDescent="0.25">
      <c r="F49811"/>
      <c r="G49811"/>
      <c r="H49811"/>
    </row>
    <row r="49812" spans="6:8" x14ac:dyDescent="0.25">
      <c r="F49812"/>
      <c r="G49812"/>
      <c r="H49812"/>
    </row>
    <row r="49813" spans="6:8" x14ac:dyDescent="0.25">
      <c r="F49813"/>
      <c r="G49813"/>
      <c r="H49813"/>
    </row>
    <row r="49814" spans="6:8" x14ac:dyDescent="0.25">
      <c r="F49814"/>
      <c r="G49814"/>
      <c r="H49814"/>
    </row>
    <row r="49815" spans="6:8" x14ac:dyDescent="0.25">
      <c r="F49815"/>
      <c r="G49815"/>
      <c r="H49815"/>
    </row>
    <row r="49816" spans="6:8" x14ac:dyDescent="0.25">
      <c r="F49816"/>
      <c r="G49816"/>
      <c r="H49816"/>
    </row>
    <row r="49817" spans="6:8" x14ac:dyDescent="0.25">
      <c r="F49817"/>
      <c r="G49817"/>
      <c r="H49817"/>
    </row>
    <row r="49818" spans="6:8" x14ac:dyDescent="0.25">
      <c r="F49818"/>
      <c r="G49818"/>
      <c r="H49818"/>
    </row>
    <row r="49819" spans="6:8" x14ac:dyDescent="0.25">
      <c r="F49819"/>
      <c r="G49819"/>
      <c r="H49819"/>
    </row>
    <row r="49820" spans="6:8" x14ac:dyDescent="0.25">
      <c r="F49820"/>
      <c r="G49820"/>
      <c r="H49820"/>
    </row>
    <row r="49821" spans="6:8" x14ac:dyDescent="0.25">
      <c r="F49821"/>
      <c r="G49821"/>
      <c r="H49821"/>
    </row>
    <row r="49822" spans="6:8" x14ac:dyDescent="0.25">
      <c r="F49822"/>
      <c r="G49822"/>
      <c r="H49822"/>
    </row>
    <row r="49823" spans="6:8" x14ac:dyDescent="0.25">
      <c r="F49823"/>
      <c r="G49823"/>
      <c r="H49823"/>
    </row>
    <row r="49824" spans="6:8" x14ac:dyDescent="0.25">
      <c r="F49824"/>
      <c r="G49824"/>
      <c r="H49824"/>
    </row>
    <row r="49825" spans="6:8" x14ac:dyDescent="0.25">
      <c r="F49825"/>
      <c r="G49825"/>
      <c r="H49825"/>
    </row>
    <row r="49826" spans="6:8" x14ac:dyDescent="0.25">
      <c r="F49826"/>
      <c r="G49826"/>
      <c r="H49826"/>
    </row>
    <row r="49827" spans="6:8" x14ac:dyDescent="0.25">
      <c r="F49827"/>
      <c r="G49827"/>
      <c r="H49827"/>
    </row>
    <row r="49828" spans="6:8" x14ac:dyDescent="0.25">
      <c r="F49828"/>
      <c r="G49828"/>
      <c r="H49828"/>
    </row>
    <row r="49829" spans="6:8" x14ac:dyDescent="0.25">
      <c r="F49829"/>
      <c r="G49829"/>
      <c r="H49829"/>
    </row>
    <row r="49830" spans="6:8" x14ac:dyDescent="0.25">
      <c r="F49830"/>
      <c r="G49830"/>
      <c r="H49830"/>
    </row>
    <row r="49831" spans="6:8" x14ac:dyDescent="0.25">
      <c r="F49831"/>
      <c r="G49831"/>
      <c r="H49831"/>
    </row>
    <row r="49832" spans="6:8" x14ac:dyDescent="0.25">
      <c r="F49832"/>
      <c r="G49832"/>
      <c r="H49832"/>
    </row>
    <row r="49833" spans="6:8" x14ac:dyDescent="0.25">
      <c r="F49833"/>
      <c r="G49833"/>
      <c r="H49833"/>
    </row>
    <row r="49834" spans="6:8" x14ac:dyDescent="0.25">
      <c r="F49834"/>
      <c r="G49834"/>
      <c r="H49834"/>
    </row>
    <row r="49835" spans="6:8" x14ac:dyDescent="0.25">
      <c r="F49835"/>
      <c r="G49835"/>
      <c r="H49835"/>
    </row>
    <row r="49836" spans="6:8" x14ac:dyDescent="0.25">
      <c r="F49836"/>
      <c r="G49836"/>
      <c r="H49836"/>
    </row>
    <row r="49837" spans="6:8" x14ac:dyDescent="0.25">
      <c r="F49837"/>
      <c r="G49837"/>
      <c r="H49837"/>
    </row>
    <row r="49838" spans="6:8" x14ac:dyDescent="0.25">
      <c r="F49838"/>
      <c r="G49838"/>
      <c r="H49838"/>
    </row>
    <row r="49839" spans="6:8" x14ac:dyDescent="0.25">
      <c r="F49839"/>
      <c r="G49839"/>
      <c r="H49839"/>
    </row>
    <row r="49840" spans="6:8" x14ac:dyDescent="0.25">
      <c r="F49840"/>
      <c r="G49840"/>
      <c r="H49840"/>
    </row>
    <row r="49841" spans="6:8" x14ac:dyDescent="0.25">
      <c r="F49841"/>
      <c r="G49841"/>
      <c r="H49841"/>
    </row>
    <row r="49842" spans="6:8" x14ac:dyDescent="0.25">
      <c r="F49842"/>
      <c r="G49842"/>
      <c r="H49842"/>
    </row>
    <row r="49843" spans="6:8" x14ac:dyDescent="0.25">
      <c r="F49843"/>
      <c r="G49843"/>
      <c r="H49843"/>
    </row>
    <row r="49844" spans="6:8" x14ac:dyDescent="0.25">
      <c r="F49844"/>
      <c r="G49844"/>
      <c r="H49844"/>
    </row>
    <row r="49845" spans="6:8" x14ac:dyDescent="0.25">
      <c r="F49845"/>
      <c r="G49845"/>
      <c r="H49845"/>
    </row>
    <row r="49846" spans="6:8" x14ac:dyDescent="0.25">
      <c r="F49846"/>
      <c r="G49846"/>
      <c r="H49846"/>
    </row>
    <row r="49847" spans="6:8" x14ac:dyDescent="0.25">
      <c r="F49847"/>
      <c r="G49847"/>
      <c r="H49847"/>
    </row>
    <row r="49848" spans="6:8" x14ac:dyDescent="0.25">
      <c r="F49848"/>
      <c r="G49848"/>
      <c r="H49848"/>
    </row>
    <row r="49849" spans="6:8" x14ac:dyDescent="0.25">
      <c r="F49849"/>
      <c r="G49849"/>
      <c r="H49849"/>
    </row>
    <row r="49850" spans="6:8" x14ac:dyDescent="0.25">
      <c r="F49850"/>
      <c r="G49850"/>
      <c r="H49850"/>
    </row>
    <row r="49851" spans="6:8" x14ac:dyDescent="0.25">
      <c r="F49851"/>
      <c r="G49851"/>
      <c r="H49851"/>
    </row>
    <row r="49852" spans="6:8" x14ac:dyDescent="0.25">
      <c r="F49852"/>
      <c r="G49852"/>
      <c r="H49852"/>
    </row>
    <row r="49853" spans="6:8" x14ac:dyDescent="0.25">
      <c r="F49853"/>
      <c r="G49853"/>
      <c r="H49853"/>
    </row>
    <row r="49854" spans="6:8" x14ac:dyDescent="0.25">
      <c r="F49854"/>
      <c r="G49854"/>
      <c r="H49854"/>
    </row>
    <row r="49855" spans="6:8" x14ac:dyDescent="0.25">
      <c r="F49855"/>
      <c r="G49855"/>
      <c r="H49855"/>
    </row>
    <row r="49856" spans="6:8" x14ac:dyDescent="0.25">
      <c r="F49856"/>
      <c r="G49856"/>
      <c r="H49856"/>
    </row>
    <row r="49857" spans="6:8" x14ac:dyDescent="0.25">
      <c r="F49857"/>
      <c r="G49857"/>
      <c r="H49857"/>
    </row>
    <row r="49858" spans="6:8" x14ac:dyDescent="0.25">
      <c r="F49858"/>
      <c r="G49858"/>
      <c r="H49858"/>
    </row>
    <row r="49859" spans="6:8" x14ac:dyDescent="0.25">
      <c r="F49859"/>
      <c r="G49859"/>
      <c r="H49859"/>
    </row>
    <row r="49860" spans="6:8" x14ac:dyDescent="0.25">
      <c r="F49860"/>
      <c r="G49860"/>
      <c r="H49860"/>
    </row>
    <row r="49861" spans="6:8" x14ac:dyDescent="0.25">
      <c r="F49861"/>
      <c r="G49861"/>
      <c r="H49861"/>
    </row>
    <row r="49862" spans="6:8" x14ac:dyDescent="0.25">
      <c r="F49862"/>
      <c r="G49862"/>
      <c r="H49862"/>
    </row>
    <row r="49863" spans="6:8" x14ac:dyDescent="0.25">
      <c r="F49863"/>
      <c r="G49863"/>
      <c r="H49863"/>
    </row>
    <row r="49864" spans="6:8" x14ac:dyDescent="0.25">
      <c r="F49864"/>
      <c r="G49864"/>
      <c r="H49864"/>
    </row>
    <row r="49865" spans="6:8" x14ac:dyDescent="0.25">
      <c r="F49865"/>
      <c r="G49865"/>
      <c r="H49865"/>
    </row>
    <row r="49866" spans="6:8" x14ac:dyDescent="0.25">
      <c r="F49866"/>
      <c r="G49866"/>
      <c r="H49866"/>
    </row>
    <row r="49867" spans="6:8" x14ac:dyDescent="0.25">
      <c r="F49867"/>
      <c r="G49867"/>
      <c r="H49867"/>
    </row>
    <row r="49868" spans="6:8" x14ac:dyDescent="0.25">
      <c r="F49868"/>
      <c r="G49868"/>
      <c r="H49868"/>
    </row>
    <row r="49869" spans="6:8" x14ac:dyDescent="0.25">
      <c r="F49869"/>
      <c r="G49869"/>
      <c r="H49869"/>
    </row>
    <row r="49870" spans="6:8" x14ac:dyDescent="0.25">
      <c r="F49870"/>
      <c r="G49870"/>
      <c r="H49870"/>
    </row>
    <row r="49871" spans="6:8" x14ac:dyDescent="0.25">
      <c r="F49871"/>
      <c r="G49871"/>
      <c r="H49871"/>
    </row>
    <row r="49872" spans="6:8" x14ac:dyDescent="0.25">
      <c r="F49872"/>
      <c r="G49872"/>
      <c r="H49872"/>
    </row>
    <row r="49873" spans="6:8" x14ac:dyDescent="0.25">
      <c r="F49873"/>
      <c r="G49873"/>
      <c r="H49873"/>
    </row>
    <row r="49874" spans="6:8" x14ac:dyDescent="0.25">
      <c r="F49874"/>
      <c r="G49874"/>
      <c r="H49874"/>
    </row>
    <row r="49875" spans="6:8" x14ac:dyDescent="0.25">
      <c r="F49875"/>
      <c r="G49875"/>
      <c r="H49875"/>
    </row>
    <row r="49876" spans="6:8" x14ac:dyDescent="0.25">
      <c r="F49876"/>
      <c r="G49876"/>
      <c r="H49876"/>
    </row>
    <row r="49877" spans="6:8" x14ac:dyDescent="0.25">
      <c r="F49877"/>
      <c r="G49877"/>
      <c r="H49877"/>
    </row>
    <row r="49878" spans="6:8" x14ac:dyDescent="0.25">
      <c r="F49878"/>
      <c r="G49878"/>
      <c r="H49878"/>
    </row>
    <row r="49879" spans="6:8" x14ac:dyDescent="0.25">
      <c r="F49879"/>
      <c r="G49879"/>
      <c r="H49879"/>
    </row>
    <row r="49880" spans="6:8" x14ac:dyDescent="0.25">
      <c r="F49880"/>
      <c r="G49880"/>
      <c r="H49880"/>
    </row>
    <row r="49881" spans="6:8" x14ac:dyDescent="0.25">
      <c r="F49881"/>
      <c r="G49881"/>
      <c r="H49881"/>
    </row>
    <row r="49882" spans="6:8" x14ac:dyDescent="0.25">
      <c r="F49882"/>
      <c r="G49882"/>
      <c r="H49882"/>
    </row>
    <row r="49883" spans="6:8" x14ac:dyDescent="0.25">
      <c r="F49883"/>
      <c r="G49883"/>
      <c r="H49883"/>
    </row>
    <row r="49884" spans="6:8" x14ac:dyDescent="0.25">
      <c r="F49884"/>
      <c r="G49884"/>
      <c r="H49884"/>
    </row>
    <row r="49885" spans="6:8" x14ac:dyDescent="0.25">
      <c r="F49885"/>
      <c r="G49885"/>
      <c r="H49885"/>
    </row>
    <row r="49886" spans="6:8" x14ac:dyDescent="0.25">
      <c r="F49886"/>
      <c r="G49886"/>
      <c r="H49886"/>
    </row>
    <row r="49887" spans="6:8" x14ac:dyDescent="0.25">
      <c r="F49887"/>
      <c r="G49887"/>
      <c r="H49887"/>
    </row>
    <row r="49888" spans="6:8" x14ac:dyDescent="0.25">
      <c r="F49888"/>
      <c r="G49888"/>
      <c r="H49888"/>
    </row>
    <row r="49889" spans="6:8" x14ac:dyDescent="0.25">
      <c r="F49889"/>
      <c r="G49889"/>
      <c r="H49889"/>
    </row>
    <row r="49890" spans="6:8" x14ac:dyDescent="0.25">
      <c r="F49890"/>
      <c r="G49890"/>
      <c r="H49890"/>
    </row>
    <row r="49891" spans="6:8" x14ac:dyDescent="0.25">
      <c r="F49891"/>
      <c r="G49891"/>
      <c r="H49891"/>
    </row>
    <row r="49892" spans="6:8" x14ac:dyDescent="0.25">
      <c r="F49892"/>
      <c r="G49892"/>
      <c r="H49892"/>
    </row>
    <row r="49893" spans="6:8" x14ac:dyDescent="0.25">
      <c r="F49893"/>
      <c r="G49893"/>
      <c r="H49893"/>
    </row>
    <row r="49894" spans="6:8" x14ac:dyDescent="0.25">
      <c r="F49894"/>
      <c r="G49894"/>
      <c r="H49894"/>
    </row>
    <row r="49895" spans="6:8" x14ac:dyDescent="0.25">
      <c r="F49895"/>
      <c r="G49895"/>
      <c r="H49895"/>
    </row>
    <row r="49896" spans="6:8" x14ac:dyDescent="0.25">
      <c r="F49896"/>
      <c r="G49896"/>
      <c r="H49896"/>
    </row>
    <row r="49897" spans="6:8" x14ac:dyDescent="0.25">
      <c r="F49897"/>
      <c r="G49897"/>
      <c r="H49897"/>
    </row>
    <row r="49898" spans="6:8" x14ac:dyDescent="0.25">
      <c r="F49898"/>
      <c r="G49898"/>
      <c r="H49898"/>
    </row>
    <row r="49899" spans="6:8" x14ac:dyDescent="0.25">
      <c r="F49899"/>
      <c r="G49899"/>
      <c r="H49899"/>
    </row>
    <row r="49900" spans="6:8" x14ac:dyDescent="0.25">
      <c r="F49900"/>
      <c r="G49900"/>
      <c r="H49900"/>
    </row>
    <row r="49901" spans="6:8" x14ac:dyDescent="0.25">
      <c r="F49901"/>
      <c r="G49901"/>
      <c r="H49901"/>
    </row>
    <row r="49902" spans="6:8" x14ac:dyDescent="0.25">
      <c r="F49902"/>
      <c r="G49902"/>
      <c r="H49902"/>
    </row>
    <row r="49903" spans="6:8" x14ac:dyDescent="0.25">
      <c r="F49903"/>
      <c r="G49903"/>
      <c r="H49903"/>
    </row>
    <row r="49904" spans="6:8" x14ac:dyDescent="0.25">
      <c r="F49904"/>
      <c r="G49904"/>
      <c r="H49904"/>
    </row>
    <row r="49905" spans="6:8" x14ac:dyDescent="0.25">
      <c r="F49905"/>
      <c r="G49905"/>
      <c r="H49905"/>
    </row>
    <row r="49906" spans="6:8" x14ac:dyDescent="0.25">
      <c r="F49906"/>
      <c r="G49906"/>
      <c r="H49906"/>
    </row>
    <row r="49907" spans="6:8" x14ac:dyDescent="0.25">
      <c r="F49907"/>
      <c r="G49907"/>
      <c r="H49907"/>
    </row>
    <row r="49908" spans="6:8" x14ac:dyDescent="0.25">
      <c r="F49908"/>
      <c r="G49908"/>
      <c r="H49908"/>
    </row>
    <row r="49909" spans="6:8" x14ac:dyDescent="0.25">
      <c r="F49909"/>
      <c r="G49909"/>
      <c r="H49909"/>
    </row>
    <row r="49910" spans="6:8" x14ac:dyDescent="0.25">
      <c r="F49910"/>
      <c r="G49910"/>
      <c r="H49910"/>
    </row>
    <row r="49911" spans="6:8" x14ac:dyDescent="0.25">
      <c r="F49911"/>
      <c r="G49911"/>
      <c r="H49911"/>
    </row>
    <row r="49912" spans="6:8" x14ac:dyDescent="0.25">
      <c r="F49912"/>
      <c r="G49912"/>
      <c r="H49912"/>
    </row>
    <row r="49913" spans="6:8" x14ac:dyDescent="0.25">
      <c r="F49913"/>
      <c r="G49913"/>
      <c r="H49913"/>
    </row>
    <row r="49914" spans="6:8" x14ac:dyDescent="0.25">
      <c r="F49914"/>
      <c r="G49914"/>
      <c r="H49914"/>
    </row>
    <row r="49915" spans="6:8" x14ac:dyDescent="0.25">
      <c r="F49915"/>
      <c r="G49915"/>
      <c r="H49915"/>
    </row>
    <row r="49916" spans="6:8" x14ac:dyDescent="0.25">
      <c r="F49916"/>
      <c r="G49916"/>
      <c r="H49916"/>
    </row>
    <row r="49917" spans="6:8" x14ac:dyDescent="0.25">
      <c r="F49917"/>
      <c r="G49917"/>
      <c r="H49917"/>
    </row>
    <row r="49918" spans="6:8" x14ac:dyDescent="0.25">
      <c r="F49918"/>
      <c r="G49918"/>
      <c r="H49918"/>
    </row>
    <row r="49919" spans="6:8" x14ac:dyDescent="0.25">
      <c r="F49919"/>
      <c r="G49919"/>
      <c r="H49919"/>
    </row>
    <row r="49920" spans="6:8" x14ac:dyDescent="0.25">
      <c r="F49920"/>
      <c r="G49920"/>
      <c r="H49920"/>
    </row>
    <row r="49921" spans="6:8" x14ac:dyDescent="0.25">
      <c r="F49921"/>
      <c r="G49921"/>
      <c r="H49921"/>
    </row>
    <row r="49922" spans="6:8" x14ac:dyDescent="0.25">
      <c r="F49922"/>
      <c r="G49922"/>
      <c r="H49922"/>
    </row>
    <row r="49923" spans="6:8" x14ac:dyDescent="0.25">
      <c r="F49923"/>
      <c r="G49923"/>
      <c r="H49923"/>
    </row>
    <row r="49924" spans="6:8" x14ac:dyDescent="0.25">
      <c r="F49924"/>
      <c r="G49924"/>
      <c r="H49924"/>
    </row>
    <row r="49925" spans="6:8" x14ac:dyDescent="0.25">
      <c r="F49925"/>
      <c r="G49925"/>
      <c r="H49925"/>
    </row>
    <row r="49926" spans="6:8" x14ac:dyDescent="0.25">
      <c r="F49926"/>
      <c r="G49926"/>
      <c r="H49926"/>
    </row>
    <row r="49927" spans="6:8" x14ac:dyDescent="0.25">
      <c r="F49927"/>
      <c r="G49927"/>
      <c r="H49927"/>
    </row>
    <row r="49928" spans="6:8" x14ac:dyDescent="0.25">
      <c r="F49928"/>
      <c r="G49928"/>
      <c r="H49928"/>
    </row>
    <row r="49929" spans="6:8" x14ac:dyDescent="0.25">
      <c r="F49929"/>
      <c r="G49929"/>
      <c r="H49929"/>
    </row>
    <row r="49930" spans="6:8" x14ac:dyDescent="0.25">
      <c r="F49930"/>
      <c r="G49930"/>
      <c r="H49930"/>
    </row>
    <row r="49931" spans="6:8" x14ac:dyDescent="0.25">
      <c r="F49931"/>
      <c r="G49931"/>
      <c r="H49931"/>
    </row>
    <row r="49932" spans="6:8" x14ac:dyDescent="0.25">
      <c r="F49932"/>
      <c r="G49932"/>
      <c r="H49932"/>
    </row>
    <row r="49933" spans="6:8" x14ac:dyDescent="0.25">
      <c r="F49933"/>
      <c r="G49933"/>
      <c r="H49933"/>
    </row>
    <row r="49934" spans="6:8" x14ac:dyDescent="0.25">
      <c r="F49934"/>
      <c r="G49934"/>
      <c r="H49934"/>
    </row>
    <row r="49935" spans="6:8" x14ac:dyDescent="0.25">
      <c r="F49935"/>
      <c r="G49935"/>
      <c r="H49935"/>
    </row>
    <row r="49936" spans="6:8" x14ac:dyDescent="0.25">
      <c r="F49936"/>
      <c r="G49936"/>
      <c r="H49936"/>
    </row>
    <row r="49937" spans="6:8" x14ac:dyDescent="0.25">
      <c r="F49937"/>
      <c r="G49937"/>
      <c r="H49937"/>
    </row>
    <row r="49938" spans="6:8" x14ac:dyDescent="0.25">
      <c r="F49938"/>
      <c r="G49938"/>
      <c r="H49938"/>
    </row>
    <row r="49939" spans="6:8" x14ac:dyDescent="0.25">
      <c r="F49939"/>
      <c r="G49939"/>
      <c r="H49939"/>
    </row>
    <row r="49940" spans="6:8" x14ac:dyDescent="0.25">
      <c r="F49940"/>
      <c r="G49940"/>
      <c r="H49940"/>
    </row>
    <row r="49941" spans="6:8" x14ac:dyDescent="0.25">
      <c r="F49941"/>
      <c r="G49941"/>
      <c r="H49941"/>
    </row>
    <row r="49942" spans="6:8" x14ac:dyDescent="0.25">
      <c r="F49942"/>
      <c r="G49942"/>
      <c r="H49942"/>
    </row>
    <row r="49943" spans="6:8" x14ac:dyDescent="0.25">
      <c r="F49943"/>
      <c r="G49943"/>
      <c r="H49943"/>
    </row>
    <row r="49944" spans="6:8" x14ac:dyDescent="0.25">
      <c r="F49944"/>
      <c r="G49944"/>
      <c r="H49944"/>
    </row>
    <row r="49945" spans="6:8" x14ac:dyDescent="0.25">
      <c r="F49945"/>
      <c r="G49945"/>
      <c r="H49945"/>
    </row>
    <row r="49946" spans="6:8" x14ac:dyDescent="0.25">
      <c r="F49946"/>
      <c r="G49946"/>
      <c r="H49946"/>
    </row>
    <row r="49947" spans="6:8" x14ac:dyDescent="0.25">
      <c r="F49947"/>
      <c r="G49947"/>
      <c r="H49947"/>
    </row>
    <row r="49948" spans="6:8" x14ac:dyDescent="0.25">
      <c r="F49948"/>
      <c r="G49948"/>
      <c r="H49948"/>
    </row>
    <row r="49949" spans="6:8" x14ac:dyDescent="0.25">
      <c r="F49949"/>
      <c r="G49949"/>
      <c r="H49949"/>
    </row>
    <row r="49950" spans="6:8" x14ac:dyDescent="0.25">
      <c r="F49950"/>
      <c r="G49950"/>
      <c r="H49950"/>
    </row>
    <row r="49951" spans="6:8" x14ac:dyDescent="0.25">
      <c r="F49951"/>
      <c r="G49951"/>
      <c r="H49951"/>
    </row>
    <row r="49952" spans="6:8" x14ac:dyDescent="0.25">
      <c r="F49952"/>
      <c r="G49952"/>
      <c r="H49952"/>
    </row>
    <row r="49953" spans="6:8" x14ac:dyDescent="0.25">
      <c r="F49953"/>
      <c r="G49953"/>
      <c r="H49953"/>
    </row>
    <row r="49954" spans="6:8" x14ac:dyDescent="0.25">
      <c r="F49954"/>
      <c r="G49954"/>
      <c r="H49954"/>
    </row>
    <row r="49955" spans="6:8" x14ac:dyDescent="0.25">
      <c r="F49955"/>
      <c r="G49955"/>
      <c r="H49955"/>
    </row>
    <row r="49956" spans="6:8" x14ac:dyDescent="0.25">
      <c r="F49956"/>
      <c r="G49956"/>
      <c r="H49956"/>
    </row>
    <row r="49957" spans="6:8" x14ac:dyDescent="0.25">
      <c r="F49957"/>
      <c r="G49957"/>
      <c r="H49957"/>
    </row>
    <row r="49958" spans="6:8" x14ac:dyDescent="0.25">
      <c r="F49958"/>
      <c r="G49958"/>
      <c r="H49958"/>
    </row>
    <row r="49959" spans="6:8" x14ac:dyDescent="0.25">
      <c r="F49959"/>
      <c r="G49959"/>
      <c r="H49959"/>
    </row>
    <row r="49960" spans="6:8" x14ac:dyDescent="0.25">
      <c r="F49960"/>
      <c r="G49960"/>
      <c r="H49960"/>
    </row>
    <row r="49961" spans="6:8" x14ac:dyDescent="0.25">
      <c r="F49961"/>
      <c r="G49961"/>
      <c r="H49961"/>
    </row>
    <row r="49962" spans="6:8" x14ac:dyDescent="0.25">
      <c r="F49962"/>
      <c r="G49962"/>
      <c r="H49962"/>
    </row>
    <row r="49963" spans="6:8" x14ac:dyDescent="0.25">
      <c r="F49963"/>
      <c r="G49963"/>
      <c r="H49963"/>
    </row>
    <row r="49964" spans="6:8" x14ac:dyDescent="0.25">
      <c r="F49964"/>
      <c r="G49964"/>
      <c r="H49964"/>
    </row>
    <row r="49965" spans="6:8" x14ac:dyDescent="0.25">
      <c r="F49965"/>
      <c r="G49965"/>
      <c r="H49965"/>
    </row>
    <row r="49966" spans="6:8" x14ac:dyDescent="0.25">
      <c r="F49966"/>
      <c r="G49966"/>
      <c r="H49966"/>
    </row>
    <row r="49967" spans="6:8" x14ac:dyDescent="0.25">
      <c r="F49967"/>
      <c r="G49967"/>
      <c r="H49967"/>
    </row>
    <row r="49968" spans="6:8" x14ac:dyDescent="0.25">
      <c r="F49968"/>
      <c r="G49968"/>
      <c r="H49968"/>
    </row>
    <row r="49969" spans="6:8" x14ac:dyDescent="0.25">
      <c r="F49969"/>
      <c r="G49969"/>
      <c r="H49969"/>
    </row>
    <row r="49970" spans="6:8" x14ac:dyDescent="0.25">
      <c r="F49970"/>
      <c r="G49970"/>
      <c r="H49970"/>
    </row>
    <row r="49971" spans="6:8" x14ac:dyDescent="0.25">
      <c r="F49971"/>
      <c r="G49971"/>
      <c r="H49971"/>
    </row>
    <row r="49972" spans="6:8" x14ac:dyDescent="0.25">
      <c r="F49972"/>
      <c r="G49972"/>
      <c r="H49972"/>
    </row>
    <row r="49973" spans="6:8" x14ac:dyDescent="0.25">
      <c r="F49973"/>
      <c r="G49973"/>
      <c r="H49973"/>
    </row>
    <row r="49974" spans="6:8" x14ac:dyDescent="0.25">
      <c r="F49974"/>
      <c r="G49974"/>
      <c r="H49974"/>
    </row>
    <row r="49975" spans="6:8" x14ac:dyDescent="0.25">
      <c r="F49975"/>
      <c r="G49975"/>
      <c r="H49975"/>
    </row>
    <row r="49976" spans="6:8" x14ac:dyDescent="0.25">
      <c r="F49976"/>
      <c r="G49976"/>
      <c r="H49976"/>
    </row>
    <row r="49977" spans="6:8" x14ac:dyDescent="0.25">
      <c r="F49977"/>
      <c r="G49977"/>
      <c r="H49977"/>
    </row>
    <row r="49978" spans="6:8" x14ac:dyDescent="0.25">
      <c r="F49978"/>
      <c r="G49978"/>
      <c r="H49978"/>
    </row>
    <row r="49979" spans="6:8" x14ac:dyDescent="0.25">
      <c r="F49979"/>
      <c r="G49979"/>
      <c r="H49979"/>
    </row>
    <row r="49980" spans="6:8" x14ac:dyDescent="0.25">
      <c r="F49980"/>
      <c r="G49980"/>
      <c r="H49980"/>
    </row>
    <row r="49981" spans="6:8" x14ac:dyDescent="0.25">
      <c r="F49981"/>
      <c r="G49981"/>
      <c r="H49981"/>
    </row>
    <row r="49982" spans="6:8" x14ac:dyDescent="0.25">
      <c r="F49982"/>
      <c r="G49982"/>
      <c r="H49982"/>
    </row>
    <row r="49983" spans="6:8" x14ac:dyDescent="0.25">
      <c r="F49983"/>
      <c r="G49983"/>
      <c r="H49983"/>
    </row>
    <row r="49984" spans="6:8" x14ac:dyDescent="0.25">
      <c r="F49984"/>
      <c r="G49984"/>
      <c r="H49984"/>
    </row>
    <row r="49985" spans="6:8" x14ac:dyDescent="0.25">
      <c r="F49985"/>
      <c r="G49985"/>
      <c r="H49985"/>
    </row>
    <row r="49986" spans="6:8" x14ac:dyDescent="0.25">
      <c r="F49986"/>
      <c r="G49986"/>
      <c r="H49986"/>
    </row>
    <row r="49987" spans="6:8" x14ac:dyDescent="0.25">
      <c r="F49987"/>
      <c r="G49987"/>
      <c r="H49987"/>
    </row>
    <row r="49988" spans="6:8" x14ac:dyDescent="0.25">
      <c r="F49988"/>
      <c r="G49988"/>
      <c r="H49988"/>
    </row>
    <row r="49989" spans="6:8" x14ac:dyDescent="0.25">
      <c r="F49989"/>
      <c r="G49989"/>
      <c r="H49989"/>
    </row>
    <row r="49990" spans="6:8" x14ac:dyDescent="0.25">
      <c r="F49990"/>
      <c r="G49990"/>
      <c r="H49990"/>
    </row>
    <row r="49991" spans="6:8" x14ac:dyDescent="0.25">
      <c r="F49991"/>
      <c r="G49991"/>
      <c r="H49991"/>
    </row>
    <row r="49992" spans="6:8" x14ac:dyDescent="0.25">
      <c r="F49992"/>
      <c r="G49992"/>
      <c r="H49992"/>
    </row>
    <row r="49993" spans="6:8" x14ac:dyDescent="0.25">
      <c r="F49993"/>
      <c r="G49993"/>
      <c r="H49993"/>
    </row>
    <row r="49994" spans="6:8" x14ac:dyDescent="0.25">
      <c r="F49994"/>
      <c r="G49994"/>
      <c r="H49994"/>
    </row>
    <row r="49995" spans="6:8" x14ac:dyDescent="0.25">
      <c r="F49995"/>
      <c r="G49995"/>
      <c r="H49995"/>
    </row>
    <row r="49996" spans="6:8" x14ac:dyDescent="0.25">
      <c r="F49996"/>
      <c r="G49996"/>
      <c r="H49996"/>
    </row>
    <row r="49997" spans="6:8" x14ac:dyDescent="0.25">
      <c r="F49997"/>
      <c r="G49997"/>
      <c r="H49997"/>
    </row>
    <row r="49998" spans="6:8" x14ac:dyDescent="0.25">
      <c r="F49998"/>
      <c r="G49998"/>
      <c r="H49998"/>
    </row>
    <row r="49999" spans="6:8" x14ac:dyDescent="0.25">
      <c r="F49999"/>
      <c r="G49999"/>
      <c r="H49999"/>
    </row>
    <row r="50000" spans="6:8" x14ac:dyDescent="0.25">
      <c r="F50000"/>
      <c r="G50000"/>
      <c r="H50000"/>
    </row>
    <row r="50001" spans="6:8" x14ac:dyDescent="0.25">
      <c r="F50001"/>
      <c r="G50001"/>
      <c r="H50001"/>
    </row>
    <row r="50002" spans="6:8" x14ac:dyDescent="0.25">
      <c r="F50002"/>
      <c r="G50002"/>
      <c r="H50002"/>
    </row>
    <row r="50003" spans="6:8" x14ac:dyDescent="0.25">
      <c r="F50003"/>
      <c r="G50003"/>
      <c r="H50003"/>
    </row>
    <row r="50004" spans="6:8" x14ac:dyDescent="0.25">
      <c r="F50004"/>
      <c r="G50004"/>
      <c r="H50004"/>
    </row>
    <row r="50005" spans="6:8" x14ac:dyDescent="0.25">
      <c r="F50005"/>
      <c r="G50005"/>
      <c r="H50005"/>
    </row>
    <row r="50006" spans="6:8" x14ac:dyDescent="0.25">
      <c r="F50006"/>
      <c r="G50006"/>
      <c r="H50006"/>
    </row>
    <row r="50007" spans="6:8" x14ac:dyDescent="0.25">
      <c r="F50007"/>
      <c r="G50007"/>
      <c r="H50007"/>
    </row>
    <row r="50008" spans="6:8" x14ac:dyDescent="0.25">
      <c r="F50008"/>
      <c r="G50008"/>
      <c r="H50008"/>
    </row>
    <row r="50009" spans="6:8" x14ac:dyDescent="0.25">
      <c r="F50009"/>
      <c r="G50009"/>
      <c r="H50009"/>
    </row>
    <row r="50010" spans="6:8" x14ac:dyDescent="0.25">
      <c r="F50010"/>
      <c r="G50010"/>
      <c r="H50010"/>
    </row>
    <row r="50011" spans="6:8" x14ac:dyDescent="0.25">
      <c r="F50011"/>
      <c r="G50011"/>
      <c r="H50011"/>
    </row>
    <row r="50012" spans="6:8" x14ac:dyDescent="0.25">
      <c r="F50012"/>
      <c r="G50012"/>
      <c r="H50012"/>
    </row>
    <row r="50013" spans="6:8" x14ac:dyDescent="0.25">
      <c r="F50013"/>
      <c r="G50013"/>
      <c r="H50013"/>
    </row>
    <row r="50014" spans="6:8" x14ac:dyDescent="0.25">
      <c r="F50014"/>
      <c r="G50014"/>
      <c r="H50014"/>
    </row>
    <row r="50015" spans="6:8" x14ac:dyDescent="0.25">
      <c r="F50015"/>
      <c r="G50015"/>
      <c r="H50015"/>
    </row>
    <row r="50016" spans="6:8" x14ac:dyDescent="0.25">
      <c r="F50016"/>
      <c r="G50016"/>
      <c r="H50016"/>
    </row>
    <row r="50017" spans="6:8" x14ac:dyDescent="0.25">
      <c r="F50017"/>
      <c r="G50017"/>
      <c r="H50017"/>
    </row>
    <row r="50018" spans="6:8" x14ac:dyDescent="0.25">
      <c r="F50018"/>
      <c r="G50018"/>
      <c r="H50018"/>
    </row>
    <row r="50019" spans="6:8" x14ac:dyDescent="0.25">
      <c r="F50019"/>
      <c r="G50019"/>
      <c r="H50019"/>
    </row>
    <row r="50020" spans="6:8" x14ac:dyDescent="0.25">
      <c r="F50020"/>
      <c r="G50020"/>
      <c r="H50020"/>
    </row>
    <row r="50021" spans="6:8" x14ac:dyDescent="0.25">
      <c r="F50021"/>
      <c r="G50021"/>
      <c r="H50021"/>
    </row>
    <row r="50022" spans="6:8" x14ac:dyDescent="0.25">
      <c r="F50022"/>
      <c r="G50022"/>
      <c r="H50022"/>
    </row>
    <row r="50023" spans="6:8" x14ac:dyDescent="0.25">
      <c r="F50023"/>
      <c r="G50023"/>
      <c r="H50023"/>
    </row>
    <row r="50024" spans="6:8" x14ac:dyDescent="0.25">
      <c r="F50024"/>
      <c r="G50024"/>
      <c r="H50024"/>
    </row>
    <row r="50025" spans="6:8" x14ac:dyDescent="0.25">
      <c r="F50025"/>
      <c r="G50025"/>
      <c r="H50025"/>
    </row>
    <row r="50026" spans="6:8" x14ac:dyDescent="0.25">
      <c r="F50026"/>
      <c r="G50026"/>
      <c r="H50026"/>
    </row>
    <row r="50027" spans="6:8" x14ac:dyDescent="0.25">
      <c r="F50027"/>
      <c r="G50027"/>
      <c r="H50027"/>
    </row>
    <row r="50028" spans="6:8" x14ac:dyDescent="0.25">
      <c r="F50028"/>
      <c r="G50028"/>
      <c r="H50028"/>
    </row>
    <row r="50029" spans="6:8" x14ac:dyDescent="0.25">
      <c r="F50029"/>
      <c r="G50029"/>
      <c r="H50029"/>
    </row>
    <row r="50030" spans="6:8" x14ac:dyDescent="0.25">
      <c r="F50030"/>
      <c r="G50030"/>
      <c r="H50030"/>
    </row>
    <row r="50031" spans="6:8" x14ac:dyDescent="0.25">
      <c r="F50031"/>
      <c r="G50031"/>
      <c r="H50031"/>
    </row>
    <row r="50032" spans="6:8" x14ac:dyDescent="0.25">
      <c r="F50032"/>
      <c r="G50032"/>
      <c r="H50032"/>
    </row>
    <row r="50033" spans="6:8" x14ac:dyDescent="0.25">
      <c r="F50033"/>
      <c r="G50033"/>
      <c r="H50033"/>
    </row>
    <row r="50034" spans="6:8" x14ac:dyDescent="0.25">
      <c r="F50034"/>
      <c r="G50034"/>
      <c r="H50034"/>
    </row>
    <row r="50035" spans="6:8" x14ac:dyDescent="0.25">
      <c r="F50035"/>
      <c r="G50035"/>
      <c r="H50035"/>
    </row>
    <row r="50036" spans="6:8" x14ac:dyDescent="0.25">
      <c r="F50036"/>
      <c r="G50036"/>
      <c r="H50036"/>
    </row>
    <row r="50037" spans="6:8" x14ac:dyDescent="0.25">
      <c r="F50037"/>
      <c r="G50037"/>
      <c r="H50037"/>
    </row>
    <row r="50038" spans="6:8" x14ac:dyDescent="0.25">
      <c r="F50038"/>
      <c r="G50038"/>
      <c r="H50038"/>
    </row>
    <row r="50039" spans="6:8" x14ac:dyDescent="0.25">
      <c r="F50039"/>
      <c r="G50039"/>
      <c r="H50039"/>
    </row>
    <row r="50040" spans="6:8" x14ac:dyDescent="0.25">
      <c r="F50040"/>
      <c r="G50040"/>
      <c r="H50040"/>
    </row>
    <row r="50041" spans="6:8" x14ac:dyDescent="0.25">
      <c r="F50041"/>
      <c r="G50041"/>
      <c r="H50041"/>
    </row>
    <row r="50042" spans="6:8" x14ac:dyDescent="0.25">
      <c r="F50042"/>
      <c r="G50042"/>
      <c r="H50042"/>
    </row>
    <row r="50043" spans="6:8" x14ac:dyDescent="0.25">
      <c r="F50043"/>
      <c r="G50043"/>
      <c r="H50043"/>
    </row>
    <row r="50044" spans="6:8" x14ac:dyDescent="0.25">
      <c r="F50044"/>
      <c r="G50044"/>
      <c r="H50044"/>
    </row>
    <row r="50045" spans="6:8" x14ac:dyDescent="0.25">
      <c r="F50045"/>
      <c r="G50045"/>
      <c r="H50045"/>
    </row>
    <row r="50046" spans="6:8" x14ac:dyDescent="0.25">
      <c r="F50046"/>
      <c r="G50046"/>
      <c r="H50046"/>
    </row>
    <row r="50047" spans="6:8" x14ac:dyDescent="0.25">
      <c r="F50047"/>
      <c r="G50047"/>
      <c r="H50047"/>
    </row>
    <row r="50048" spans="6:8" x14ac:dyDescent="0.25">
      <c r="F50048"/>
      <c r="G50048"/>
      <c r="H50048"/>
    </row>
    <row r="50049" spans="6:8" x14ac:dyDescent="0.25">
      <c r="F50049"/>
      <c r="G50049"/>
      <c r="H50049"/>
    </row>
    <row r="50050" spans="6:8" x14ac:dyDescent="0.25">
      <c r="F50050"/>
      <c r="G50050"/>
      <c r="H50050"/>
    </row>
    <row r="50051" spans="6:8" x14ac:dyDescent="0.25">
      <c r="F50051"/>
      <c r="G50051"/>
      <c r="H50051"/>
    </row>
    <row r="50052" spans="6:8" x14ac:dyDescent="0.25">
      <c r="F50052"/>
      <c r="G50052"/>
      <c r="H50052"/>
    </row>
    <row r="50053" spans="6:8" x14ac:dyDescent="0.25">
      <c r="F50053"/>
      <c r="G50053"/>
      <c r="H50053"/>
    </row>
    <row r="50054" spans="6:8" x14ac:dyDescent="0.25">
      <c r="F50054"/>
      <c r="G50054"/>
      <c r="H50054"/>
    </row>
    <row r="50055" spans="6:8" x14ac:dyDescent="0.25">
      <c r="F50055"/>
      <c r="G50055"/>
      <c r="H50055"/>
    </row>
    <row r="50056" spans="6:8" x14ac:dyDescent="0.25">
      <c r="F50056"/>
      <c r="G50056"/>
      <c r="H50056"/>
    </row>
    <row r="50057" spans="6:8" x14ac:dyDescent="0.25">
      <c r="F50057"/>
      <c r="G50057"/>
      <c r="H50057"/>
    </row>
    <row r="50058" spans="6:8" x14ac:dyDescent="0.25">
      <c r="F50058"/>
      <c r="G50058"/>
      <c r="H50058"/>
    </row>
    <row r="50059" spans="6:8" x14ac:dyDescent="0.25">
      <c r="F50059"/>
      <c r="G50059"/>
      <c r="H50059"/>
    </row>
    <row r="50060" spans="6:8" x14ac:dyDescent="0.25">
      <c r="F50060"/>
      <c r="G50060"/>
      <c r="H50060"/>
    </row>
    <row r="50061" spans="6:8" x14ac:dyDescent="0.25">
      <c r="F50061"/>
      <c r="G50061"/>
      <c r="H50061"/>
    </row>
    <row r="50062" spans="6:8" x14ac:dyDescent="0.25">
      <c r="F50062"/>
      <c r="G50062"/>
      <c r="H50062"/>
    </row>
    <row r="50063" spans="6:8" x14ac:dyDescent="0.25">
      <c r="F50063"/>
      <c r="G50063"/>
      <c r="H50063"/>
    </row>
    <row r="50064" spans="6:8" x14ac:dyDescent="0.25">
      <c r="F50064"/>
      <c r="G50064"/>
      <c r="H50064"/>
    </row>
    <row r="50065" spans="6:8" x14ac:dyDescent="0.25">
      <c r="F50065"/>
      <c r="G50065"/>
      <c r="H50065"/>
    </row>
    <row r="50066" spans="6:8" x14ac:dyDescent="0.25">
      <c r="F50066"/>
      <c r="G50066"/>
      <c r="H50066"/>
    </row>
    <row r="50067" spans="6:8" x14ac:dyDescent="0.25">
      <c r="F50067"/>
      <c r="G50067"/>
      <c r="H50067"/>
    </row>
    <row r="50068" spans="6:8" x14ac:dyDescent="0.25">
      <c r="F50068"/>
      <c r="G50068"/>
      <c r="H50068"/>
    </row>
    <row r="50069" spans="6:8" x14ac:dyDescent="0.25">
      <c r="F50069"/>
      <c r="G50069"/>
      <c r="H50069"/>
    </row>
    <row r="50070" spans="6:8" x14ac:dyDescent="0.25">
      <c r="F50070"/>
      <c r="G50070"/>
      <c r="H50070"/>
    </row>
    <row r="50071" spans="6:8" x14ac:dyDescent="0.25">
      <c r="F50071"/>
      <c r="G50071"/>
      <c r="H50071"/>
    </row>
    <row r="50072" spans="6:8" x14ac:dyDescent="0.25">
      <c r="F50072"/>
      <c r="G50072"/>
      <c r="H50072"/>
    </row>
    <row r="50073" spans="6:8" x14ac:dyDescent="0.25">
      <c r="F50073"/>
      <c r="G50073"/>
      <c r="H50073"/>
    </row>
    <row r="50074" spans="6:8" x14ac:dyDescent="0.25">
      <c r="F50074"/>
      <c r="G50074"/>
      <c r="H50074"/>
    </row>
    <row r="50075" spans="6:8" x14ac:dyDescent="0.25">
      <c r="F50075"/>
      <c r="G50075"/>
      <c r="H50075"/>
    </row>
    <row r="50076" spans="6:8" x14ac:dyDescent="0.25">
      <c r="F50076"/>
      <c r="G50076"/>
      <c r="H50076"/>
    </row>
    <row r="50077" spans="6:8" x14ac:dyDescent="0.25">
      <c r="F50077"/>
      <c r="G50077"/>
      <c r="H50077"/>
    </row>
    <row r="50078" spans="6:8" x14ac:dyDescent="0.25">
      <c r="F50078"/>
      <c r="G50078"/>
      <c r="H50078"/>
    </row>
    <row r="50079" spans="6:8" x14ac:dyDescent="0.25">
      <c r="F50079"/>
      <c r="G50079"/>
      <c r="H50079"/>
    </row>
    <row r="50080" spans="6:8" x14ac:dyDescent="0.25">
      <c r="F50080"/>
      <c r="G50080"/>
      <c r="H50080"/>
    </row>
    <row r="50081" spans="6:8" x14ac:dyDescent="0.25">
      <c r="F50081"/>
      <c r="G50081"/>
      <c r="H50081"/>
    </row>
    <row r="50082" spans="6:8" x14ac:dyDescent="0.25">
      <c r="F50082"/>
      <c r="G50082"/>
      <c r="H50082"/>
    </row>
    <row r="50083" spans="6:8" x14ac:dyDescent="0.25">
      <c r="F50083"/>
      <c r="G50083"/>
      <c r="H50083"/>
    </row>
    <row r="50084" spans="6:8" x14ac:dyDescent="0.25">
      <c r="F50084"/>
      <c r="G50084"/>
      <c r="H50084"/>
    </row>
    <row r="50085" spans="6:8" x14ac:dyDescent="0.25">
      <c r="F50085"/>
      <c r="G50085"/>
      <c r="H50085"/>
    </row>
    <row r="50086" spans="6:8" x14ac:dyDescent="0.25">
      <c r="F50086"/>
      <c r="G50086"/>
      <c r="H50086"/>
    </row>
    <row r="50087" spans="6:8" x14ac:dyDescent="0.25">
      <c r="F50087"/>
      <c r="G50087"/>
      <c r="H50087"/>
    </row>
    <row r="50088" spans="6:8" x14ac:dyDescent="0.25">
      <c r="F50088"/>
      <c r="G50088"/>
      <c r="H50088"/>
    </row>
    <row r="50089" spans="6:8" x14ac:dyDescent="0.25">
      <c r="F50089"/>
      <c r="G50089"/>
      <c r="H50089"/>
    </row>
    <row r="50090" spans="6:8" x14ac:dyDescent="0.25">
      <c r="F50090"/>
      <c r="G50090"/>
      <c r="H50090"/>
    </row>
    <row r="50091" spans="6:8" x14ac:dyDescent="0.25">
      <c r="F50091"/>
      <c r="G50091"/>
      <c r="H50091"/>
    </row>
    <row r="50092" spans="6:8" x14ac:dyDescent="0.25">
      <c r="F50092"/>
      <c r="G50092"/>
      <c r="H50092"/>
    </row>
    <row r="50093" spans="6:8" x14ac:dyDescent="0.25">
      <c r="F50093"/>
      <c r="G50093"/>
      <c r="H50093"/>
    </row>
    <row r="50094" spans="6:8" x14ac:dyDescent="0.25">
      <c r="F50094"/>
      <c r="G50094"/>
      <c r="H50094"/>
    </row>
    <row r="50095" spans="6:8" x14ac:dyDescent="0.25">
      <c r="F50095"/>
      <c r="G50095"/>
      <c r="H50095"/>
    </row>
    <row r="50096" spans="6:8" x14ac:dyDescent="0.25">
      <c r="F50096"/>
      <c r="G50096"/>
      <c r="H50096"/>
    </row>
    <row r="50097" spans="6:8" x14ac:dyDescent="0.25">
      <c r="F50097"/>
      <c r="G50097"/>
      <c r="H50097"/>
    </row>
    <row r="50098" spans="6:8" x14ac:dyDescent="0.25">
      <c r="F50098"/>
      <c r="G50098"/>
      <c r="H50098"/>
    </row>
    <row r="50099" spans="6:8" x14ac:dyDescent="0.25">
      <c r="F50099"/>
      <c r="G50099"/>
      <c r="H50099"/>
    </row>
    <row r="50100" spans="6:8" x14ac:dyDescent="0.25">
      <c r="F50100"/>
      <c r="G50100"/>
      <c r="H50100"/>
    </row>
    <row r="50101" spans="6:8" x14ac:dyDescent="0.25">
      <c r="F50101"/>
      <c r="G50101"/>
      <c r="H50101"/>
    </row>
    <row r="50102" spans="6:8" x14ac:dyDescent="0.25">
      <c r="F50102"/>
      <c r="G50102"/>
      <c r="H50102"/>
    </row>
    <row r="50103" spans="6:8" x14ac:dyDescent="0.25">
      <c r="F50103"/>
      <c r="G50103"/>
      <c r="H50103"/>
    </row>
    <row r="50104" spans="6:8" x14ac:dyDescent="0.25">
      <c r="F50104"/>
      <c r="G50104"/>
      <c r="H50104"/>
    </row>
    <row r="50105" spans="6:8" x14ac:dyDescent="0.25">
      <c r="F50105"/>
      <c r="G50105"/>
      <c r="H50105"/>
    </row>
    <row r="50106" spans="6:8" x14ac:dyDescent="0.25">
      <c r="F50106"/>
      <c r="G50106"/>
      <c r="H50106"/>
    </row>
    <row r="50107" spans="6:8" x14ac:dyDescent="0.25">
      <c r="F50107"/>
      <c r="G50107"/>
      <c r="H50107"/>
    </row>
    <row r="50108" spans="6:8" x14ac:dyDescent="0.25">
      <c r="F50108"/>
      <c r="G50108"/>
      <c r="H50108"/>
    </row>
    <row r="50109" spans="6:8" x14ac:dyDescent="0.25">
      <c r="F50109"/>
      <c r="G50109"/>
      <c r="H50109"/>
    </row>
    <row r="50110" spans="6:8" x14ac:dyDescent="0.25">
      <c r="F50110"/>
      <c r="G50110"/>
      <c r="H50110"/>
    </row>
    <row r="50111" spans="6:8" x14ac:dyDescent="0.25">
      <c r="F50111"/>
      <c r="G50111"/>
      <c r="H50111"/>
    </row>
    <row r="50112" spans="6:8" x14ac:dyDescent="0.25">
      <c r="F50112"/>
      <c r="G50112"/>
      <c r="H50112"/>
    </row>
    <row r="50113" spans="6:8" x14ac:dyDescent="0.25">
      <c r="F50113"/>
      <c r="G50113"/>
      <c r="H50113"/>
    </row>
    <row r="50114" spans="6:8" x14ac:dyDescent="0.25">
      <c r="F50114"/>
      <c r="G50114"/>
      <c r="H50114"/>
    </row>
    <row r="50115" spans="6:8" x14ac:dyDescent="0.25">
      <c r="F50115"/>
      <c r="G50115"/>
      <c r="H50115"/>
    </row>
    <row r="50116" spans="6:8" x14ac:dyDescent="0.25">
      <c r="F50116"/>
      <c r="G50116"/>
      <c r="H50116"/>
    </row>
    <row r="50117" spans="6:8" x14ac:dyDescent="0.25">
      <c r="F50117"/>
      <c r="G50117"/>
      <c r="H50117"/>
    </row>
    <row r="50118" spans="6:8" x14ac:dyDescent="0.25">
      <c r="F50118"/>
      <c r="G50118"/>
      <c r="H50118"/>
    </row>
    <row r="50119" spans="6:8" x14ac:dyDescent="0.25">
      <c r="F50119"/>
      <c r="G50119"/>
      <c r="H50119"/>
    </row>
    <row r="50120" spans="6:8" x14ac:dyDescent="0.25">
      <c r="F50120"/>
      <c r="G50120"/>
      <c r="H50120"/>
    </row>
    <row r="50121" spans="6:8" x14ac:dyDescent="0.25">
      <c r="F50121"/>
      <c r="G50121"/>
      <c r="H50121"/>
    </row>
    <row r="50122" spans="6:8" x14ac:dyDescent="0.25">
      <c r="F50122"/>
      <c r="G50122"/>
      <c r="H50122"/>
    </row>
    <row r="50123" spans="6:8" x14ac:dyDescent="0.25">
      <c r="F50123"/>
      <c r="G50123"/>
      <c r="H50123"/>
    </row>
    <row r="50124" spans="6:8" x14ac:dyDescent="0.25">
      <c r="F50124"/>
      <c r="G50124"/>
      <c r="H50124"/>
    </row>
    <row r="50125" spans="6:8" x14ac:dyDescent="0.25">
      <c r="F50125"/>
      <c r="G50125"/>
      <c r="H50125"/>
    </row>
    <row r="50126" spans="6:8" x14ac:dyDescent="0.25">
      <c r="F50126"/>
      <c r="G50126"/>
      <c r="H50126"/>
    </row>
    <row r="50127" spans="6:8" x14ac:dyDescent="0.25">
      <c r="F50127"/>
      <c r="G50127"/>
      <c r="H50127"/>
    </row>
    <row r="50128" spans="6:8" x14ac:dyDescent="0.25">
      <c r="F50128"/>
      <c r="G50128"/>
      <c r="H50128"/>
    </row>
    <row r="50129" spans="6:8" x14ac:dyDescent="0.25">
      <c r="F50129"/>
      <c r="G50129"/>
      <c r="H50129"/>
    </row>
    <row r="50130" spans="6:8" x14ac:dyDescent="0.25">
      <c r="F50130"/>
      <c r="G50130"/>
      <c r="H50130"/>
    </row>
    <row r="50131" spans="6:8" x14ac:dyDescent="0.25">
      <c r="F50131"/>
      <c r="G50131"/>
      <c r="H50131"/>
    </row>
    <row r="50132" spans="6:8" x14ac:dyDescent="0.25">
      <c r="F50132"/>
      <c r="G50132"/>
      <c r="H50132"/>
    </row>
    <row r="50133" spans="6:8" x14ac:dyDescent="0.25">
      <c r="F50133"/>
      <c r="G50133"/>
      <c r="H50133"/>
    </row>
    <row r="50134" spans="6:8" x14ac:dyDescent="0.25">
      <c r="F50134"/>
      <c r="G50134"/>
      <c r="H50134"/>
    </row>
    <row r="50135" spans="6:8" x14ac:dyDescent="0.25">
      <c r="F50135"/>
      <c r="G50135"/>
      <c r="H50135"/>
    </row>
    <row r="50136" spans="6:8" x14ac:dyDescent="0.25">
      <c r="F50136"/>
      <c r="G50136"/>
      <c r="H50136"/>
    </row>
    <row r="50137" spans="6:8" x14ac:dyDescent="0.25">
      <c r="F50137"/>
      <c r="G50137"/>
      <c r="H50137"/>
    </row>
    <row r="50138" spans="6:8" x14ac:dyDescent="0.25">
      <c r="F50138"/>
      <c r="G50138"/>
      <c r="H50138"/>
    </row>
    <row r="50139" spans="6:8" x14ac:dyDescent="0.25">
      <c r="F50139"/>
      <c r="G50139"/>
      <c r="H50139"/>
    </row>
    <row r="50140" spans="6:8" x14ac:dyDescent="0.25">
      <c r="F50140"/>
      <c r="G50140"/>
      <c r="H50140"/>
    </row>
    <row r="50141" spans="6:8" x14ac:dyDescent="0.25">
      <c r="F50141"/>
      <c r="G50141"/>
      <c r="H50141"/>
    </row>
    <row r="50142" spans="6:8" x14ac:dyDescent="0.25">
      <c r="F50142"/>
      <c r="G50142"/>
      <c r="H50142"/>
    </row>
    <row r="50143" spans="6:8" x14ac:dyDescent="0.25">
      <c r="F50143"/>
      <c r="G50143"/>
      <c r="H50143"/>
    </row>
    <row r="50144" spans="6:8" x14ac:dyDescent="0.25">
      <c r="F50144"/>
      <c r="G50144"/>
      <c r="H50144"/>
    </row>
    <row r="50145" spans="6:8" x14ac:dyDescent="0.25">
      <c r="F50145"/>
      <c r="G50145"/>
      <c r="H50145"/>
    </row>
    <row r="50146" spans="6:8" x14ac:dyDescent="0.25">
      <c r="F50146"/>
      <c r="G50146"/>
      <c r="H50146"/>
    </row>
    <row r="50147" spans="6:8" x14ac:dyDescent="0.25">
      <c r="F50147"/>
      <c r="G50147"/>
      <c r="H50147"/>
    </row>
    <row r="50148" spans="6:8" x14ac:dyDescent="0.25">
      <c r="F50148"/>
      <c r="G50148"/>
      <c r="H50148"/>
    </row>
    <row r="50149" spans="6:8" x14ac:dyDescent="0.25">
      <c r="F50149"/>
      <c r="G50149"/>
      <c r="H50149"/>
    </row>
    <row r="50150" spans="6:8" x14ac:dyDescent="0.25">
      <c r="F50150"/>
      <c r="G50150"/>
      <c r="H50150"/>
    </row>
    <row r="50151" spans="6:8" x14ac:dyDescent="0.25">
      <c r="F50151"/>
      <c r="G50151"/>
      <c r="H50151"/>
    </row>
    <row r="50152" spans="6:8" x14ac:dyDescent="0.25">
      <c r="F50152"/>
      <c r="G50152"/>
      <c r="H50152"/>
    </row>
    <row r="50153" spans="6:8" x14ac:dyDescent="0.25">
      <c r="F50153"/>
      <c r="G50153"/>
      <c r="H50153"/>
    </row>
    <row r="50154" spans="6:8" x14ac:dyDescent="0.25">
      <c r="F50154"/>
      <c r="G50154"/>
      <c r="H50154"/>
    </row>
    <row r="50155" spans="6:8" x14ac:dyDescent="0.25">
      <c r="F50155"/>
      <c r="G50155"/>
      <c r="H50155"/>
    </row>
    <row r="50156" spans="6:8" x14ac:dyDescent="0.25">
      <c r="F50156"/>
      <c r="G50156"/>
      <c r="H50156"/>
    </row>
    <row r="50157" spans="6:8" x14ac:dyDescent="0.25">
      <c r="F50157"/>
      <c r="G50157"/>
      <c r="H50157"/>
    </row>
    <row r="50158" spans="6:8" x14ac:dyDescent="0.25">
      <c r="F50158"/>
      <c r="G50158"/>
      <c r="H50158"/>
    </row>
    <row r="50159" spans="6:8" x14ac:dyDescent="0.25">
      <c r="F50159"/>
      <c r="G50159"/>
      <c r="H50159"/>
    </row>
    <row r="50160" spans="6:8" x14ac:dyDescent="0.25">
      <c r="F50160"/>
      <c r="G50160"/>
      <c r="H50160"/>
    </row>
    <row r="50161" spans="6:8" x14ac:dyDescent="0.25">
      <c r="F50161"/>
      <c r="G50161"/>
      <c r="H50161"/>
    </row>
    <row r="50162" spans="6:8" x14ac:dyDescent="0.25">
      <c r="F50162"/>
      <c r="G50162"/>
      <c r="H50162"/>
    </row>
    <row r="50163" spans="6:8" x14ac:dyDescent="0.25">
      <c r="F50163"/>
      <c r="G50163"/>
      <c r="H50163"/>
    </row>
    <row r="50164" spans="6:8" x14ac:dyDescent="0.25">
      <c r="F50164"/>
      <c r="G50164"/>
      <c r="H50164"/>
    </row>
    <row r="50165" spans="6:8" x14ac:dyDescent="0.25">
      <c r="F50165"/>
      <c r="G50165"/>
      <c r="H50165"/>
    </row>
    <row r="50166" spans="6:8" x14ac:dyDescent="0.25">
      <c r="F50166"/>
      <c r="G50166"/>
      <c r="H50166"/>
    </row>
    <row r="50167" spans="6:8" x14ac:dyDescent="0.25">
      <c r="F50167"/>
      <c r="G50167"/>
      <c r="H50167"/>
    </row>
    <row r="50168" spans="6:8" x14ac:dyDescent="0.25">
      <c r="F50168"/>
      <c r="G50168"/>
      <c r="H50168"/>
    </row>
    <row r="50169" spans="6:8" x14ac:dyDescent="0.25">
      <c r="F50169"/>
      <c r="G50169"/>
      <c r="H50169"/>
    </row>
    <row r="50170" spans="6:8" x14ac:dyDescent="0.25">
      <c r="F50170"/>
      <c r="G50170"/>
      <c r="H50170"/>
    </row>
    <row r="50171" spans="6:8" x14ac:dyDescent="0.25">
      <c r="F50171"/>
      <c r="G50171"/>
      <c r="H50171"/>
    </row>
    <row r="50172" spans="6:8" x14ac:dyDescent="0.25">
      <c r="F50172"/>
      <c r="G50172"/>
      <c r="H50172"/>
    </row>
    <row r="50173" spans="6:8" x14ac:dyDescent="0.25">
      <c r="F50173"/>
      <c r="G50173"/>
      <c r="H50173"/>
    </row>
    <row r="50174" spans="6:8" x14ac:dyDescent="0.25">
      <c r="F50174"/>
      <c r="G50174"/>
      <c r="H50174"/>
    </row>
    <row r="50175" spans="6:8" x14ac:dyDescent="0.25">
      <c r="F50175"/>
      <c r="G50175"/>
      <c r="H50175"/>
    </row>
    <row r="50176" spans="6:8" x14ac:dyDescent="0.25">
      <c r="F50176"/>
      <c r="G50176"/>
      <c r="H50176"/>
    </row>
    <row r="50177" spans="6:8" x14ac:dyDescent="0.25">
      <c r="F50177"/>
      <c r="G50177"/>
      <c r="H50177"/>
    </row>
    <row r="50178" spans="6:8" x14ac:dyDescent="0.25">
      <c r="F50178"/>
      <c r="G50178"/>
      <c r="H50178"/>
    </row>
    <row r="50179" spans="6:8" x14ac:dyDescent="0.25">
      <c r="F50179"/>
      <c r="G50179"/>
      <c r="H50179"/>
    </row>
    <row r="50180" spans="6:8" x14ac:dyDescent="0.25">
      <c r="F50180"/>
      <c r="G50180"/>
      <c r="H50180"/>
    </row>
    <row r="50181" spans="6:8" x14ac:dyDescent="0.25">
      <c r="F50181"/>
      <c r="G50181"/>
      <c r="H50181"/>
    </row>
    <row r="50182" spans="6:8" x14ac:dyDescent="0.25">
      <c r="F50182"/>
      <c r="G50182"/>
      <c r="H50182"/>
    </row>
    <row r="50183" spans="6:8" x14ac:dyDescent="0.25">
      <c r="F50183"/>
      <c r="G50183"/>
      <c r="H50183"/>
    </row>
    <row r="50184" spans="6:8" x14ac:dyDescent="0.25">
      <c r="F50184"/>
      <c r="G50184"/>
      <c r="H50184"/>
    </row>
    <row r="50185" spans="6:8" x14ac:dyDescent="0.25">
      <c r="F50185"/>
      <c r="G50185"/>
      <c r="H50185"/>
    </row>
    <row r="50186" spans="6:8" x14ac:dyDescent="0.25">
      <c r="F50186"/>
      <c r="G50186"/>
      <c r="H50186"/>
    </row>
    <row r="50187" spans="6:8" x14ac:dyDescent="0.25">
      <c r="F50187"/>
      <c r="G50187"/>
      <c r="H50187"/>
    </row>
    <row r="50188" spans="6:8" x14ac:dyDescent="0.25">
      <c r="F50188"/>
      <c r="G50188"/>
      <c r="H50188"/>
    </row>
    <row r="50189" spans="6:8" x14ac:dyDescent="0.25">
      <c r="F50189"/>
      <c r="G50189"/>
      <c r="H50189"/>
    </row>
    <row r="50190" spans="6:8" x14ac:dyDescent="0.25">
      <c r="F50190"/>
      <c r="G50190"/>
      <c r="H50190"/>
    </row>
    <row r="50191" spans="6:8" x14ac:dyDescent="0.25">
      <c r="F50191"/>
      <c r="G50191"/>
      <c r="H50191"/>
    </row>
    <row r="50192" spans="6:8" x14ac:dyDescent="0.25">
      <c r="F50192"/>
      <c r="G50192"/>
      <c r="H50192"/>
    </row>
    <row r="50193" spans="6:8" x14ac:dyDescent="0.25">
      <c r="F50193"/>
      <c r="G50193"/>
      <c r="H50193"/>
    </row>
    <row r="50194" spans="6:8" x14ac:dyDescent="0.25">
      <c r="F50194"/>
      <c r="G50194"/>
      <c r="H50194"/>
    </row>
    <row r="50195" spans="6:8" x14ac:dyDescent="0.25">
      <c r="F50195"/>
      <c r="G50195"/>
      <c r="H50195"/>
    </row>
    <row r="50196" spans="6:8" x14ac:dyDescent="0.25">
      <c r="F50196"/>
      <c r="G50196"/>
      <c r="H50196"/>
    </row>
    <row r="50197" spans="6:8" x14ac:dyDescent="0.25">
      <c r="F50197"/>
      <c r="G50197"/>
      <c r="H50197"/>
    </row>
    <row r="50198" spans="6:8" x14ac:dyDescent="0.25">
      <c r="F50198"/>
      <c r="G50198"/>
      <c r="H50198"/>
    </row>
    <row r="50199" spans="6:8" x14ac:dyDescent="0.25">
      <c r="F50199"/>
      <c r="G50199"/>
      <c r="H50199"/>
    </row>
    <row r="50200" spans="6:8" x14ac:dyDescent="0.25">
      <c r="F50200"/>
      <c r="G50200"/>
      <c r="H50200"/>
    </row>
    <row r="50201" spans="6:8" x14ac:dyDescent="0.25">
      <c r="F50201"/>
      <c r="G50201"/>
      <c r="H50201"/>
    </row>
    <row r="50202" spans="6:8" x14ac:dyDescent="0.25">
      <c r="F50202"/>
      <c r="G50202"/>
      <c r="H50202"/>
    </row>
    <row r="50203" spans="6:8" x14ac:dyDescent="0.25">
      <c r="F50203"/>
      <c r="G50203"/>
      <c r="H50203"/>
    </row>
    <row r="50204" spans="6:8" x14ac:dyDescent="0.25">
      <c r="F50204"/>
      <c r="G50204"/>
      <c r="H50204"/>
    </row>
    <row r="50205" spans="6:8" x14ac:dyDescent="0.25">
      <c r="F50205"/>
      <c r="G50205"/>
      <c r="H50205"/>
    </row>
    <row r="50206" spans="6:8" x14ac:dyDescent="0.25">
      <c r="F50206"/>
      <c r="G50206"/>
      <c r="H50206"/>
    </row>
    <row r="50207" spans="6:8" x14ac:dyDescent="0.25">
      <c r="F50207"/>
      <c r="G50207"/>
      <c r="H50207"/>
    </row>
    <row r="50208" spans="6:8" x14ac:dyDescent="0.25">
      <c r="F50208"/>
      <c r="G50208"/>
      <c r="H50208"/>
    </row>
    <row r="50209" spans="6:8" x14ac:dyDescent="0.25">
      <c r="F50209"/>
      <c r="G50209"/>
      <c r="H50209"/>
    </row>
    <row r="50210" spans="6:8" x14ac:dyDescent="0.25">
      <c r="F50210"/>
      <c r="G50210"/>
      <c r="H50210"/>
    </row>
    <row r="50211" spans="6:8" x14ac:dyDescent="0.25">
      <c r="F50211"/>
      <c r="G50211"/>
      <c r="H50211"/>
    </row>
    <row r="50212" spans="6:8" x14ac:dyDescent="0.25">
      <c r="F50212"/>
      <c r="G50212"/>
      <c r="H50212"/>
    </row>
    <row r="50213" spans="6:8" x14ac:dyDescent="0.25">
      <c r="F50213"/>
      <c r="G50213"/>
      <c r="H50213"/>
    </row>
    <row r="50214" spans="6:8" x14ac:dyDescent="0.25">
      <c r="F50214"/>
      <c r="G50214"/>
      <c r="H50214"/>
    </row>
    <row r="50215" spans="6:8" x14ac:dyDescent="0.25">
      <c r="F50215"/>
      <c r="G50215"/>
      <c r="H50215"/>
    </row>
    <row r="50216" spans="6:8" x14ac:dyDescent="0.25">
      <c r="F50216"/>
      <c r="G50216"/>
      <c r="H50216"/>
    </row>
    <row r="50217" spans="6:8" x14ac:dyDescent="0.25">
      <c r="F50217"/>
      <c r="G50217"/>
      <c r="H50217"/>
    </row>
    <row r="50218" spans="6:8" x14ac:dyDescent="0.25">
      <c r="F50218"/>
      <c r="G50218"/>
      <c r="H50218"/>
    </row>
    <row r="50219" spans="6:8" x14ac:dyDescent="0.25">
      <c r="F50219"/>
      <c r="G50219"/>
      <c r="H50219"/>
    </row>
    <row r="50220" spans="6:8" x14ac:dyDescent="0.25">
      <c r="F50220"/>
      <c r="G50220"/>
      <c r="H50220"/>
    </row>
    <row r="50221" spans="6:8" x14ac:dyDescent="0.25">
      <c r="F50221"/>
      <c r="G50221"/>
      <c r="H50221"/>
    </row>
    <row r="50222" spans="6:8" x14ac:dyDescent="0.25">
      <c r="F50222"/>
      <c r="G50222"/>
      <c r="H50222"/>
    </row>
    <row r="50223" spans="6:8" x14ac:dyDescent="0.25">
      <c r="F50223"/>
      <c r="G50223"/>
      <c r="H50223"/>
    </row>
    <row r="50224" spans="6:8" x14ac:dyDescent="0.25">
      <c r="F50224"/>
      <c r="G50224"/>
      <c r="H50224"/>
    </row>
    <row r="50225" spans="6:8" x14ac:dyDescent="0.25">
      <c r="F50225"/>
      <c r="G50225"/>
      <c r="H50225"/>
    </row>
    <row r="50226" spans="6:8" x14ac:dyDescent="0.25">
      <c r="F50226"/>
      <c r="G50226"/>
      <c r="H50226"/>
    </row>
    <row r="50227" spans="6:8" x14ac:dyDescent="0.25">
      <c r="F50227"/>
      <c r="G50227"/>
      <c r="H50227"/>
    </row>
    <row r="50228" spans="6:8" x14ac:dyDescent="0.25">
      <c r="F50228"/>
      <c r="G50228"/>
      <c r="H50228"/>
    </row>
    <row r="50229" spans="6:8" x14ac:dyDescent="0.25">
      <c r="F50229"/>
      <c r="G50229"/>
      <c r="H50229"/>
    </row>
    <row r="50230" spans="6:8" x14ac:dyDescent="0.25">
      <c r="F50230"/>
      <c r="G50230"/>
      <c r="H50230"/>
    </row>
    <row r="50231" spans="6:8" x14ac:dyDescent="0.25">
      <c r="F50231"/>
      <c r="G50231"/>
      <c r="H50231"/>
    </row>
    <row r="50232" spans="6:8" x14ac:dyDescent="0.25">
      <c r="F50232"/>
      <c r="G50232"/>
      <c r="H50232"/>
    </row>
    <row r="50233" spans="6:8" x14ac:dyDescent="0.25">
      <c r="F50233"/>
      <c r="G50233"/>
      <c r="H50233"/>
    </row>
    <row r="50234" spans="6:8" x14ac:dyDescent="0.25">
      <c r="F50234"/>
      <c r="G50234"/>
      <c r="H50234"/>
    </row>
    <row r="50235" spans="6:8" x14ac:dyDescent="0.25">
      <c r="F50235"/>
      <c r="G50235"/>
      <c r="H50235"/>
    </row>
    <row r="50236" spans="6:8" x14ac:dyDescent="0.25">
      <c r="F50236"/>
      <c r="G50236"/>
      <c r="H50236"/>
    </row>
    <row r="50237" spans="6:8" x14ac:dyDescent="0.25">
      <c r="F50237"/>
      <c r="G50237"/>
      <c r="H50237"/>
    </row>
    <row r="50238" spans="6:8" x14ac:dyDescent="0.25">
      <c r="F50238"/>
      <c r="G50238"/>
      <c r="H50238"/>
    </row>
    <row r="50239" spans="6:8" x14ac:dyDescent="0.25">
      <c r="F50239"/>
      <c r="G50239"/>
      <c r="H50239"/>
    </row>
    <row r="50240" spans="6:8" x14ac:dyDescent="0.25">
      <c r="F50240"/>
      <c r="G50240"/>
      <c r="H50240"/>
    </row>
    <row r="50241" spans="6:8" x14ac:dyDescent="0.25">
      <c r="F50241"/>
      <c r="G50241"/>
      <c r="H50241"/>
    </row>
    <row r="50242" spans="6:8" x14ac:dyDescent="0.25">
      <c r="F50242"/>
      <c r="G50242"/>
      <c r="H50242"/>
    </row>
    <row r="50243" spans="6:8" x14ac:dyDescent="0.25">
      <c r="F50243"/>
      <c r="G50243"/>
      <c r="H50243"/>
    </row>
    <row r="50244" spans="6:8" x14ac:dyDescent="0.25">
      <c r="F50244"/>
      <c r="G50244"/>
      <c r="H50244"/>
    </row>
    <row r="50245" spans="6:8" x14ac:dyDescent="0.25">
      <c r="F50245"/>
      <c r="G50245"/>
      <c r="H50245"/>
    </row>
    <row r="50246" spans="6:8" x14ac:dyDescent="0.25">
      <c r="F50246"/>
      <c r="G50246"/>
      <c r="H50246"/>
    </row>
    <row r="50247" spans="6:8" x14ac:dyDescent="0.25">
      <c r="F50247"/>
      <c r="G50247"/>
      <c r="H50247"/>
    </row>
    <row r="50248" spans="6:8" x14ac:dyDescent="0.25">
      <c r="F50248"/>
      <c r="G50248"/>
      <c r="H50248"/>
    </row>
    <row r="50249" spans="6:8" x14ac:dyDescent="0.25">
      <c r="F50249"/>
      <c r="G50249"/>
      <c r="H50249"/>
    </row>
    <row r="50250" spans="6:8" x14ac:dyDescent="0.25">
      <c r="F50250"/>
      <c r="G50250"/>
      <c r="H50250"/>
    </row>
    <row r="50251" spans="6:8" x14ac:dyDescent="0.25">
      <c r="F50251"/>
      <c r="G50251"/>
      <c r="H50251"/>
    </row>
    <row r="50252" spans="6:8" x14ac:dyDescent="0.25">
      <c r="F50252"/>
      <c r="G50252"/>
      <c r="H50252"/>
    </row>
    <row r="50253" spans="6:8" x14ac:dyDescent="0.25">
      <c r="F50253"/>
      <c r="G50253"/>
      <c r="H50253"/>
    </row>
    <row r="50254" spans="6:8" x14ac:dyDescent="0.25">
      <c r="F50254"/>
      <c r="G50254"/>
      <c r="H50254"/>
    </row>
    <row r="50255" spans="6:8" x14ac:dyDescent="0.25">
      <c r="F50255"/>
      <c r="G50255"/>
      <c r="H50255"/>
    </row>
    <row r="50256" spans="6:8" x14ac:dyDescent="0.25">
      <c r="F50256"/>
      <c r="G50256"/>
      <c r="H50256"/>
    </row>
    <row r="50257" spans="6:8" x14ac:dyDescent="0.25">
      <c r="F50257"/>
      <c r="G50257"/>
      <c r="H50257"/>
    </row>
    <row r="50258" spans="6:8" x14ac:dyDescent="0.25">
      <c r="F50258"/>
      <c r="G50258"/>
      <c r="H50258"/>
    </row>
    <row r="50259" spans="6:8" x14ac:dyDescent="0.25">
      <c r="F50259"/>
      <c r="G50259"/>
      <c r="H50259"/>
    </row>
    <row r="50260" spans="6:8" x14ac:dyDescent="0.25">
      <c r="F50260"/>
      <c r="G50260"/>
      <c r="H50260"/>
    </row>
    <row r="50261" spans="6:8" x14ac:dyDescent="0.25">
      <c r="F50261"/>
      <c r="G50261"/>
      <c r="H50261"/>
    </row>
    <row r="50262" spans="6:8" x14ac:dyDescent="0.25">
      <c r="F50262"/>
      <c r="G50262"/>
      <c r="H50262"/>
    </row>
    <row r="50263" spans="6:8" x14ac:dyDescent="0.25">
      <c r="F50263"/>
      <c r="G50263"/>
      <c r="H50263"/>
    </row>
    <row r="50264" spans="6:8" x14ac:dyDescent="0.25">
      <c r="F50264"/>
      <c r="G50264"/>
      <c r="H50264"/>
    </row>
    <row r="50265" spans="6:8" x14ac:dyDescent="0.25">
      <c r="F50265"/>
      <c r="G50265"/>
      <c r="H50265"/>
    </row>
    <row r="50266" spans="6:8" x14ac:dyDescent="0.25">
      <c r="F50266"/>
      <c r="G50266"/>
      <c r="H50266"/>
    </row>
    <row r="50267" spans="6:8" x14ac:dyDescent="0.25">
      <c r="F50267"/>
      <c r="G50267"/>
      <c r="H50267"/>
    </row>
    <row r="50268" spans="6:8" x14ac:dyDescent="0.25">
      <c r="F50268"/>
      <c r="G50268"/>
      <c r="H50268"/>
    </row>
    <row r="50269" spans="6:8" x14ac:dyDescent="0.25">
      <c r="F50269"/>
      <c r="G50269"/>
      <c r="H50269"/>
    </row>
    <row r="50270" spans="6:8" x14ac:dyDescent="0.25">
      <c r="F50270"/>
      <c r="G50270"/>
      <c r="H50270"/>
    </row>
    <row r="50271" spans="6:8" x14ac:dyDescent="0.25">
      <c r="F50271"/>
      <c r="G50271"/>
      <c r="H50271"/>
    </row>
    <row r="50272" spans="6:8" x14ac:dyDescent="0.25">
      <c r="F50272"/>
      <c r="G50272"/>
      <c r="H50272"/>
    </row>
    <row r="50273" spans="6:8" x14ac:dyDescent="0.25">
      <c r="F50273"/>
      <c r="G50273"/>
      <c r="H50273"/>
    </row>
    <row r="50274" spans="6:8" x14ac:dyDescent="0.25">
      <c r="F50274"/>
      <c r="G50274"/>
      <c r="H50274"/>
    </row>
    <row r="50275" spans="6:8" x14ac:dyDescent="0.25">
      <c r="F50275"/>
      <c r="G50275"/>
      <c r="H50275"/>
    </row>
    <row r="50276" spans="6:8" x14ac:dyDescent="0.25">
      <c r="F50276"/>
      <c r="G50276"/>
      <c r="H50276"/>
    </row>
    <row r="50277" spans="6:8" x14ac:dyDescent="0.25">
      <c r="F50277"/>
      <c r="G50277"/>
      <c r="H50277"/>
    </row>
    <row r="50278" spans="6:8" x14ac:dyDescent="0.25">
      <c r="F50278"/>
      <c r="G50278"/>
      <c r="H50278"/>
    </row>
    <row r="50279" spans="6:8" x14ac:dyDescent="0.25">
      <c r="F50279"/>
      <c r="G50279"/>
      <c r="H50279"/>
    </row>
    <row r="50280" spans="6:8" x14ac:dyDescent="0.25">
      <c r="F50280"/>
      <c r="G50280"/>
      <c r="H50280"/>
    </row>
    <row r="50281" spans="6:8" x14ac:dyDescent="0.25">
      <c r="F50281"/>
      <c r="G50281"/>
      <c r="H50281"/>
    </row>
    <row r="50282" spans="6:8" x14ac:dyDescent="0.25">
      <c r="F50282"/>
      <c r="G50282"/>
      <c r="H50282"/>
    </row>
    <row r="50283" spans="6:8" x14ac:dyDescent="0.25">
      <c r="F50283"/>
      <c r="G50283"/>
      <c r="H50283"/>
    </row>
    <row r="50284" spans="6:8" x14ac:dyDescent="0.25">
      <c r="F50284"/>
      <c r="G50284"/>
      <c r="H50284"/>
    </row>
    <row r="50285" spans="6:8" x14ac:dyDescent="0.25">
      <c r="F50285"/>
      <c r="G50285"/>
      <c r="H50285"/>
    </row>
    <row r="50286" spans="6:8" x14ac:dyDescent="0.25">
      <c r="F50286"/>
      <c r="G50286"/>
      <c r="H50286"/>
    </row>
    <row r="50287" spans="6:8" x14ac:dyDescent="0.25">
      <c r="F50287"/>
      <c r="G50287"/>
      <c r="H50287"/>
    </row>
    <row r="50288" spans="6:8" x14ac:dyDescent="0.25">
      <c r="F50288"/>
      <c r="G50288"/>
      <c r="H50288"/>
    </row>
    <row r="50289" spans="6:8" x14ac:dyDescent="0.25">
      <c r="F50289"/>
      <c r="G50289"/>
      <c r="H50289"/>
    </row>
    <row r="50290" spans="6:8" x14ac:dyDescent="0.25">
      <c r="F50290"/>
      <c r="G50290"/>
      <c r="H50290"/>
    </row>
    <row r="50291" spans="6:8" x14ac:dyDescent="0.25">
      <c r="F50291"/>
      <c r="G50291"/>
      <c r="H50291"/>
    </row>
    <row r="50292" spans="6:8" x14ac:dyDescent="0.25">
      <c r="F50292"/>
      <c r="G50292"/>
      <c r="H50292"/>
    </row>
    <row r="50293" spans="6:8" x14ac:dyDescent="0.25">
      <c r="F50293"/>
      <c r="G50293"/>
      <c r="H50293"/>
    </row>
    <row r="50294" spans="6:8" x14ac:dyDescent="0.25">
      <c r="F50294"/>
      <c r="G50294"/>
      <c r="H50294"/>
    </row>
    <row r="50295" spans="6:8" x14ac:dyDescent="0.25">
      <c r="F50295"/>
      <c r="G50295"/>
      <c r="H50295"/>
    </row>
    <row r="50296" spans="6:8" x14ac:dyDescent="0.25">
      <c r="F50296"/>
      <c r="G50296"/>
      <c r="H50296"/>
    </row>
    <row r="50297" spans="6:8" x14ac:dyDescent="0.25">
      <c r="F50297"/>
      <c r="G50297"/>
      <c r="H50297"/>
    </row>
    <row r="50298" spans="6:8" x14ac:dyDescent="0.25">
      <c r="F50298"/>
      <c r="G50298"/>
      <c r="H50298"/>
    </row>
    <row r="50299" spans="6:8" x14ac:dyDescent="0.25">
      <c r="F50299"/>
      <c r="G50299"/>
      <c r="H50299"/>
    </row>
    <row r="50300" spans="6:8" x14ac:dyDescent="0.25">
      <c r="F50300"/>
      <c r="G50300"/>
      <c r="H50300"/>
    </row>
    <row r="50301" spans="6:8" x14ac:dyDescent="0.25">
      <c r="F50301"/>
      <c r="G50301"/>
      <c r="H50301"/>
    </row>
    <row r="50302" spans="6:8" x14ac:dyDescent="0.25">
      <c r="F50302"/>
      <c r="G50302"/>
      <c r="H50302"/>
    </row>
    <row r="50303" spans="6:8" x14ac:dyDescent="0.25">
      <c r="F50303"/>
      <c r="G50303"/>
      <c r="H50303"/>
    </row>
    <row r="50304" spans="6:8" x14ac:dyDescent="0.25">
      <c r="F50304"/>
      <c r="G50304"/>
      <c r="H50304"/>
    </row>
    <row r="50305" spans="6:8" x14ac:dyDescent="0.25">
      <c r="F50305"/>
      <c r="G50305"/>
      <c r="H50305"/>
    </row>
    <row r="50306" spans="6:8" x14ac:dyDescent="0.25">
      <c r="F50306"/>
      <c r="G50306"/>
      <c r="H50306"/>
    </row>
    <row r="50307" spans="6:8" x14ac:dyDescent="0.25">
      <c r="F50307"/>
      <c r="G50307"/>
      <c r="H50307"/>
    </row>
    <row r="50308" spans="6:8" x14ac:dyDescent="0.25">
      <c r="F50308"/>
      <c r="G50308"/>
      <c r="H50308"/>
    </row>
    <row r="50309" spans="6:8" x14ac:dyDescent="0.25">
      <c r="F50309"/>
      <c r="G50309"/>
      <c r="H50309"/>
    </row>
    <row r="50310" spans="6:8" x14ac:dyDescent="0.25">
      <c r="F50310"/>
      <c r="G50310"/>
      <c r="H50310"/>
    </row>
    <row r="50311" spans="6:8" x14ac:dyDescent="0.25">
      <c r="F50311"/>
      <c r="G50311"/>
      <c r="H50311"/>
    </row>
    <row r="50312" spans="6:8" x14ac:dyDescent="0.25">
      <c r="F50312"/>
      <c r="G50312"/>
      <c r="H50312"/>
    </row>
    <row r="50313" spans="6:8" x14ac:dyDescent="0.25">
      <c r="F50313"/>
      <c r="G50313"/>
      <c r="H50313"/>
    </row>
    <row r="50314" spans="6:8" x14ac:dyDescent="0.25">
      <c r="F50314"/>
      <c r="G50314"/>
      <c r="H50314"/>
    </row>
    <row r="50315" spans="6:8" x14ac:dyDescent="0.25">
      <c r="F50315"/>
      <c r="G50315"/>
      <c r="H50315"/>
    </row>
    <row r="50316" spans="6:8" x14ac:dyDescent="0.25">
      <c r="F50316"/>
      <c r="G50316"/>
      <c r="H50316"/>
    </row>
    <row r="50317" spans="6:8" x14ac:dyDescent="0.25">
      <c r="F50317"/>
      <c r="G50317"/>
      <c r="H50317"/>
    </row>
    <row r="50318" spans="6:8" x14ac:dyDescent="0.25">
      <c r="F50318"/>
      <c r="G50318"/>
      <c r="H50318"/>
    </row>
    <row r="50319" spans="6:8" x14ac:dyDescent="0.25">
      <c r="F50319"/>
      <c r="G50319"/>
      <c r="H50319"/>
    </row>
    <row r="50320" spans="6:8" x14ac:dyDescent="0.25">
      <c r="F50320"/>
      <c r="G50320"/>
      <c r="H50320"/>
    </row>
    <row r="50321" spans="6:8" x14ac:dyDescent="0.25">
      <c r="F50321"/>
      <c r="G50321"/>
      <c r="H50321"/>
    </row>
    <row r="50322" spans="6:8" x14ac:dyDescent="0.25">
      <c r="F50322"/>
      <c r="G50322"/>
      <c r="H50322"/>
    </row>
    <row r="50323" spans="6:8" x14ac:dyDescent="0.25">
      <c r="F50323"/>
      <c r="G50323"/>
      <c r="H50323"/>
    </row>
    <row r="50324" spans="6:8" x14ac:dyDescent="0.25">
      <c r="F50324"/>
      <c r="G50324"/>
      <c r="H50324"/>
    </row>
    <row r="50325" spans="6:8" x14ac:dyDescent="0.25">
      <c r="F50325"/>
      <c r="G50325"/>
      <c r="H50325"/>
    </row>
    <row r="50326" spans="6:8" x14ac:dyDescent="0.25">
      <c r="F50326"/>
      <c r="G50326"/>
      <c r="H50326"/>
    </row>
    <row r="50327" spans="6:8" x14ac:dyDescent="0.25">
      <c r="F50327"/>
      <c r="G50327"/>
      <c r="H50327"/>
    </row>
    <row r="50328" spans="6:8" x14ac:dyDescent="0.25">
      <c r="F50328"/>
      <c r="G50328"/>
      <c r="H50328"/>
    </row>
    <row r="50329" spans="6:8" x14ac:dyDescent="0.25">
      <c r="F50329"/>
      <c r="G50329"/>
      <c r="H50329"/>
    </row>
    <row r="50330" spans="6:8" x14ac:dyDescent="0.25">
      <c r="F50330"/>
      <c r="G50330"/>
      <c r="H50330"/>
    </row>
    <row r="50331" spans="6:8" x14ac:dyDescent="0.25">
      <c r="F50331"/>
      <c r="G50331"/>
      <c r="H50331"/>
    </row>
    <row r="50332" spans="6:8" x14ac:dyDescent="0.25">
      <c r="F50332"/>
      <c r="G50332"/>
      <c r="H50332"/>
    </row>
    <row r="50333" spans="6:8" x14ac:dyDescent="0.25">
      <c r="F50333"/>
      <c r="G50333"/>
      <c r="H50333"/>
    </row>
    <row r="50334" spans="6:8" x14ac:dyDescent="0.25">
      <c r="F50334"/>
      <c r="G50334"/>
      <c r="H50334"/>
    </row>
    <row r="50335" spans="6:8" x14ac:dyDescent="0.25">
      <c r="F50335"/>
      <c r="G50335"/>
      <c r="H50335"/>
    </row>
    <row r="50336" spans="6:8" x14ac:dyDescent="0.25">
      <c r="F50336"/>
      <c r="G50336"/>
      <c r="H50336"/>
    </row>
    <row r="50337" spans="6:8" x14ac:dyDescent="0.25">
      <c r="F50337"/>
      <c r="G50337"/>
      <c r="H50337"/>
    </row>
    <row r="50338" spans="6:8" x14ac:dyDescent="0.25">
      <c r="F50338"/>
      <c r="G50338"/>
      <c r="H50338"/>
    </row>
    <row r="50339" spans="6:8" x14ac:dyDescent="0.25">
      <c r="F50339"/>
      <c r="G50339"/>
      <c r="H50339"/>
    </row>
    <row r="50340" spans="6:8" x14ac:dyDescent="0.25">
      <c r="F50340"/>
      <c r="G50340"/>
      <c r="H50340"/>
    </row>
    <row r="50341" spans="6:8" x14ac:dyDescent="0.25">
      <c r="F50341"/>
      <c r="G50341"/>
      <c r="H50341"/>
    </row>
    <row r="50342" spans="6:8" x14ac:dyDescent="0.25">
      <c r="F50342"/>
      <c r="G50342"/>
      <c r="H50342"/>
    </row>
    <row r="50343" spans="6:8" x14ac:dyDescent="0.25">
      <c r="F50343"/>
      <c r="G50343"/>
      <c r="H50343"/>
    </row>
    <row r="50344" spans="6:8" x14ac:dyDescent="0.25">
      <c r="F50344"/>
      <c r="G50344"/>
      <c r="H50344"/>
    </row>
    <row r="50345" spans="6:8" x14ac:dyDescent="0.25">
      <c r="F50345"/>
      <c r="G50345"/>
      <c r="H50345"/>
    </row>
    <row r="50346" spans="6:8" x14ac:dyDescent="0.25">
      <c r="F50346"/>
      <c r="G50346"/>
      <c r="H50346"/>
    </row>
    <row r="50347" spans="6:8" x14ac:dyDescent="0.25">
      <c r="F50347"/>
      <c r="G50347"/>
      <c r="H50347"/>
    </row>
    <row r="50348" spans="6:8" x14ac:dyDescent="0.25">
      <c r="F50348"/>
      <c r="G50348"/>
      <c r="H50348"/>
    </row>
    <row r="50349" spans="6:8" x14ac:dyDescent="0.25">
      <c r="F50349"/>
      <c r="G50349"/>
      <c r="H50349"/>
    </row>
    <row r="50350" spans="6:8" x14ac:dyDescent="0.25">
      <c r="F50350"/>
      <c r="G50350"/>
      <c r="H50350"/>
    </row>
    <row r="50351" spans="6:8" x14ac:dyDescent="0.25">
      <c r="F50351"/>
      <c r="G50351"/>
      <c r="H50351"/>
    </row>
    <row r="50352" spans="6:8" x14ac:dyDescent="0.25">
      <c r="F50352"/>
      <c r="G50352"/>
      <c r="H50352"/>
    </row>
    <row r="50353" spans="6:8" x14ac:dyDescent="0.25">
      <c r="F50353"/>
      <c r="G50353"/>
      <c r="H50353"/>
    </row>
    <row r="50354" spans="6:8" x14ac:dyDescent="0.25">
      <c r="F50354"/>
      <c r="G50354"/>
      <c r="H50354"/>
    </row>
    <row r="50355" spans="6:8" x14ac:dyDescent="0.25">
      <c r="F50355"/>
      <c r="G50355"/>
      <c r="H50355"/>
    </row>
    <row r="50356" spans="6:8" x14ac:dyDescent="0.25">
      <c r="F50356"/>
      <c r="G50356"/>
      <c r="H50356"/>
    </row>
    <row r="50357" spans="6:8" x14ac:dyDescent="0.25">
      <c r="F50357"/>
      <c r="G50357"/>
      <c r="H50357"/>
    </row>
    <row r="50358" spans="6:8" x14ac:dyDescent="0.25">
      <c r="F50358"/>
      <c r="G50358"/>
      <c r="H50358"/>
    </row>
    <row r="50359" spans="6:8" x14ac:dyDescent="0.25">
      <c r="F50359"/>
      <c r="G50359"/>
      <c r="H50359"/>
    </row>
    <row r="50360" spans="6:8" x14ac:dyDescent="0.25">
      <c r="F50360"/>
      <c r="G50360"/>
      <c r="H50360"/>
    </row>
    <row r="50361" spans="6:8" x14ac:dyDescent="0.25">
      <c r="F50361"/>
      <c r="G50361"/>
      <c r="H50361"/>
    </row>
    <row r="50362" spans="6:8" x14ac:dyDescent="0.25">
      <c r="F50362"/>
      <c r="G50362"/>
      <c r="H50362"/>
    </row>
    <row r="50363" spans="6:8" x14ac:dyDescent="0.25">
      <c r="F50363"/>
      <c r="G50363"/>
      <c r="H50363"/>
    </row>
    <row r="50364" spans="6:8" x14ac:dyDescent="0.25">
      <c r="F50364"/>
      <c r="G50364"/>
      <c r="H50364"/>
    </row>
    <row r="50365" spans="6:8" x14ac:dyDescent="0.25">
      <c r="F50365"/>
      <c r="G50365"/>
      <c r="H50365"/>
    </row>
    <row r="50366" spans="6:8" x14ac:dyDescent="0.25">
      <c r="F50366"/>
      <c r="G50366"/>
      <c r="H50366"/>
    </row>
    <row r="50367" spans="6:8" x14ac:dyDescent="0.25">
      <c r="F50367"/>
      <c r="G50367"/>
      <c r="H50367"/>
    </row>
    <row r="50368" spans="6:8" x14ac:dyDescent="0.25">
      <c r="F50368"/>
      <c r="G50368"/>
      <c r="H50368"/>
    </row>
    <row r="50369" spans="6:8" x14ac:dyDescent="0.25">
      <c r="F50369"/>
      <c r="G50369"/>
      <c r="H50369"/>
    </row>
    <row r="50370" spans="6:8" x14ac:dyDescent="0.25">
      <c r="F50370"/>
      <c r="G50370"/>
      <c r="H50370"/>
    </row>
    <row r="50371" spans="6:8" x14ac:dyDescent="0.25">
      <c r="F50371"/>
      <c r="G50371"/>
      <c r="H50371"/>
    </row>
    <row r="50372" spans="6:8" x14ac:dyDescent="0.25">
      <c r="F50372"/>
      <c r="G50372"/>
      <c r="H50372"/>
    </row>
    <row r="50373" spans="6:8" x14ac:dyDescent="0.25">
      <c r="F50373"/>
      <c r="G50373"/>
      <c r="H50373"/>
    </row>
    <row r="50374" spans="6:8" x14ac:dyDescent="0.25">
      <c r="F50374"/>
      <c r="G50374"/>
      <c r="H50374"/>
    </row>
    <row r="50375" spans="6:8" x14ac:dyDescent="0.25">
      <c r="F50375"/>
      <c r="G50375"/>
      <c r="H50375"/>
    </row>
    <row r="50376" spans="6:8" x14ac:dyDescent="0.25">
      <c r="F50376"/>
      <c r="G50376"/>
      <c r="H50376"/>
    </row>
    <row r="50377" spans="6:8" x14ac:dyDescent="0.25">
      <c r="F50377"/>
      <c r="G50377"/>
      <c r="H50377"/>
    </row>
    <row r="50378" spans="6:8" x14ac:dyDescent="0.25">
      <c r="F50378"/>
      <c r="G50378"/>
      <c r="H50378"/>
    </row>
    <row r="50379" spans="6:8" x14ac:dyDescent="0.25">
      <c r="F50379"/>
      <c r="G50379"/>
      <c r="H50379"/>
    </row>
    <row r="50380" spans="6:8" x14ac:dyDescent="0.25">
      <c r="F50380"/>
      <c r="G50380"/>
      <c r="H50380"/>
    </row>
    <row r="50381" spans="6:8" x14ac:dyDescent="0.25">
      <c r="F50381"/>
      <c r="G50381"/>
      <c r="H50381"/>
    </row>
    <row r="50382" spans="6:8" x14ac:dyDescent="0.25">
      <c r="F50382"/>
      <c r="G50382"/>
      <c r="H50382"/>
    </row>
    <row r="50383" spans="6:8" x14ac:dyDescent="0.25">
      <c r="F50383"/>
      <c r="G50383"/>
      <c r="H50383"/>
    </row>
    <row r="50384" spans="6:8" x14ac:dyDescent="0.25">
      <c r="F50384"/>
      <c r="G50384"/>
      <c r="H50384"/>
    </row>
    <row r="50385" spans="6:8" x14ac:dyDescent="0.25">
      <c r="F50385"/>
      <c r="G50385"/>
      <c r="H50385"/>
    </row>
    <row r="50386" spans="6:8" x14ac:dyDescent="0.25">
      <c r="F50386"/>
      <c r="G50386"/>
      <c r="H50386"/>
    </row>
    <row r="50387" spans="6:8" x14ac:dyDescent="0.25">
      <c r="F50387"/>
      <c r="G50387"/>
      <c r="H50387"/>
    </row>
    <row r="50388" spans="6:8" x14ac:dyDescent="0.25">
      <c r="F50388"/>
      <c r="G50388"/>
      <c r="H50388"/>
    </row>
    <row r="50389" spans="6:8" x14ac:dyDescent="0.25">
      <c r="F50389"/>
      <c r="G50389"/>
      <c r="H50389"/>
    </row>
    <row r="50390" spans="6:8" x14ac:dyDescent="0.25">
      <c r="F50390"/>
      <c r="G50390"/>
      <c r="H50390"/>
    </row>
    <row r="50391" spans="6:8" x14ac:dyDescent="0.25">
      <c r="F50391"/>
      <c r="G50391"/>
      <c r="H50391"/>
    </row>
    <row r="50392" spans="6:8" x14ac:dyDescent="0.25">
      <c r="F50392"/>
      <c r="G50392"/>
      <c r="H50392"/>
    </row>
    <row r="50393" spans="6:8" x14ac:dyDescent="0.25">
      <c r="F50393"/>
      <c r="G50393"/>
      <c r="H50393"/>
    </row>
    <row r="50394" spans="6:8" x14ac:dyDescent="0.25">
      <c r="F50394"/>
      <c r="G50394"/>
      <c r="H50394"/>
    </row>
    <row r="50395" spans="6:8" x14ac:dyDescent="0.25">
      <c r="F50395"/>
      <c r="G50395"/>
      <c r="H50395"/>
    </row>
    <row r="50396" spans="6:8" x14ac:dyDescent="0.25">
      <c r="F50396"/>
      <c r="G50396"/>
      <c r="H50396"/>
    </row>
    <row r="50397" spans="6:8" x14ac:dyDescent="0.25">
      <c r="F50397"/>
      <c r="G50397"/>
      <c r="H50397"/>
    </row>
    <row r="50398" spans="6:8" x14ac:dyDescent="0.25">
      <c r="F50398"/>
      <c r="G50398"/>
      <c r="H50398"/>
    </row>
    <row r="50399" spans="6:8" x14ac:dyDescent="0.25">
      <c r="F50399"/>
      <c r="G50399"/>
      <c r="H50399"/>
    </row>
    <row r="50400" spans="6:8" x14ac:dyDescent="0.25">
      <c r="F50400"/>
      <c r="G50400"/>
      <c r="H50400"/>
    </row>
    <row r="50401" spans="6:8" x14ac:dyDescent="0.25">
      <c r="F50401"/>
      <c r="G50401"/>
      <c r="H50401"/>
    </row>
    <row r="50402" spans="6:8" x14ac:dyDescent="0.25">
      <c r="F50402"/>
      <c r="G50402"/>
      <c r="H50402"/>
    </row>
    <row r="50403" spans="6:8" x14ac:dyDescent="0.25">
      <c r="F50403"/>
      <c r="G50403"/>
      <c r="H50403"/>
    </row>
    <row r="50404" spans="6:8" x14ac:dyDescent="0.25">
      <c r="F50404"/>
      <c r="G50404"/>
      <c r="H50404"/>
    </row>
    <row r="50405" spans="6:8" x14ac:dyDescent="0.25">
      <c r="F50405"/>
      <c r="G50405"/>
      <c r="H50405"/>
    </row>
    <row r="50406" spans="6:8" x14ac:dyDescent="0.25">
      <c r="F50406"/>
      <c r="G50406"/>
      <c r="H50406"/>
    </row>
    <row r="50407" spans="6:8" x14ac:dyDescent="0.25">
      <c r="F50407"/>
      <c r="G50407"/>
      <c r="H50407"/>
    </row>
    <row r="50408" spans="6:8" x14ac:dyDescent="0.25">
      <c r="F50408"/>
      <c r="G50408"/>
      <c r="H50408"/>
    </row>
    <row r="50409" spans="6:8" x14ac:dyDescent="0.25">
      <c r="F50409"/>
      <c r="G50409"/>
      <c r="H50409"/>
    </row>
    <row r="50410" spans="6:8" x14ac:dyDescent="0.25">
      <c r="F50410"/>
      <c r="G50410"/>
      <c r="H50410"/>
    </row>
    <row r="50411" spans="6:8" x14ac:dyDescent="0.25">
      <c r="F50411"/>
      <c r="G50411"/>
      <c r="H50411"/>
    </row>
    <row r="50412" spans="6:8" x14ac:dyDescent="0.25">
      <c r="F50412"/>
      <c r="G50412"/>
      <c r="H50412"/>
    </row>
    <row r="50413" spans="6:8" x14ac:dyDescent="0.25">
      <c r="F50413"/>
      <c r="G50413"/>
      <c r="H50413"/>
    </row>
    <row r="50414" spans="6:8" x14ac:dyDescent="0.25">
      <c r="F50414"/>
      <c r="G50414"/>
      <c r="H50414"/>
    </row>
    <row r="50415" spans="6:8" x14ac:dyDescent="0.25">
      <c r="F50415"/>
      <c r="G50415"/>
      <c r="H50415"/>
    </row>
    <row r="50416" spans="6:8" x14ac:dyDescent="0.25">
      <c r="F50416"/>
      <c r="G50416"/>
      <c r="H50416"/>
    </row>
    <row r="50417" spans="6:8" x14ac:dyDescent="0.25">
      <c r="F50417"/>
      <c r="G50417"/>
      <c r="H50417"/>
    </row>
    <row r="50418" spans="6:8" x14ac:dyDescent="0.25">
      <c r="F50418"/>
      <c r="G50418"/>
      <c r="H50418"/>
    </row>
    <row r="50419" spans="6:8" x14ac:dyDescent="0.25">
      <c r="F50419"/>
      <c r="G50419"/>
      <c r="H50419"/>
    </row>
    <row r="50420" spans="6:8" x14ac:dyDescent="0.25">
      <c r="F50420"/>
      <c r="G50420"/>
      <c r="H50420"/>
    </row>
    <row r="50421" spans="6:8" x14ac:dyDescent="0.25">
      <c r="F50421"/>
      <c r="G50421"/>
      <c r="H50421"/>
    </row>
    <row r="50422" spans="6:8" x14ac:dyDescent="0.25">
      <c r="F50422"/>
      <c r="G50422"/>
      <c r="H50422"/>
    </row>
    <row r="50423" spans="6:8" x14ac:dyDescent="0.25">
      <c r="F50423"/>
      <c r="G50423"/>
      <c r="H50423"/>
    </row>
    <row r="50424" spans="6:8" x14ac:dyDescent="0.25">
      <c r="F50424"/>
      <c r="G50424"/>
      <c r="H50424"/>
    </row>
    <row r="50425" spans="6:8" x14ac:dyDescent="0.25">
      <c r="F50425"/>
      <c r="G50425"/>
      <c r="H50425"/>
    </row>
    <row r="50426" spans="6:8" x14ac:dyDescent="0.25">
      <c r="F50426"/>
      <c r="G50426"/>
      <c r="H50426"/>
    </row>
    <row r="50427" spans="6:8" x14ac:dyDescent="0.25">
      <c r="F50427"/>
      <c r="G50427"/>
      <c r="H50427"/>
    </row>
    <row r="50428" spans="6:8" x14ac:dyDescent="0.25">
      <c r="F50428"/>
      <c r="G50428"/>
      <c r="H50428"/>
    </row>
    <row r="50429" spans="6:8" x14ac:dyDescent="0.25">
      <c r="F50429"/>
      <c r="G50429"/>
      <c r="H50429"/>
    </row>
    <row r="50430" spans="6:8" x14ac:dyDescent="0.25">
      <c r="F50430"/>
      <c r="G50430"/>
      <c r="H50430"/>
    </row>
    <row r="50431" spans="6:8" x14ac:dyDescent="0.25">
      <c r="F50431"/>
      <c r="G50431"/>
      <c r="H50431"/>
    </row>
    <row r="50432" spans="6:8" x14ac:dyDescent="0.25">
      <c r="F50432"/>
      <c r="G50432"/>
      <c r="H50432"/>
    </row>
    <row r="50433" spans="6:8" x14ac:dyDescent="0.25">
      <c r="F50433"/>
      <c r="G50433"/>
      <c r="H50433"/>
    </row>
    <row r="50434" spans="6:8" x14ac:dyDescent="0.25">
      <c r="F50434"/>
      <c r="G50434"/>
      <c r="H50434"/>
    </row>
    <row r="50435" spans="6:8" x14ac:dyDescent="0.25">
      <c r="F50435"/>
      <c r="G50435"/>
      <c r="H50435"/>
    </row>
    <row r="50436" spans="6:8" x14ac:dyDescent="0.25">
      <c r="F50436"/>
      <c r="G50436"/>
      <c r="H50436"/>
    </row>
    <row r="50437" spans="6:8" x14ac:dyDescent="0.25">
      <c r="F50437"/>
      <c r="G50437"/>
      <c r="H50437"/>
    </row>
    <row r="50438" spans="6:8" x14ac:dyDescent="0.25">
      <c r="F50438"/>
      <c r="G50438"/>
      <c r="H50438"/>
    </row>
    <row r="50439" spans="6:8" x14ac:dyDescent="0.25">
      <c r="F50439"/>
      <c r="G50439"/>
      <c r="H50439"/>
    </row>
    <row r="50440" spans="6:8" x14ac:dyDescent="0.25">
      <c r="F50440"/>
      <c r="G50440"/>
      <c r="H50440"/>
    </row>
    <row r="50441" spans="6:8" x14ac:dyDescent="0.25">
      <c r="F50441"/>
      <c r="G50441"/>
      <c r="H50441"/>
    </row>
    <row r="50442" spans="6:8" x14ac:dyDescent="0.25">
      <c r="F50442"/>
      <c r="G50442"/>
      <c r="H50442"/>
    </row>
    <row r="50443" spans="6:8" x14ac:dyDescent="0.25">
      <c r="F50443"/>
      <c r="G50443"/>
      <c r="H50443"/>
    </row>
    <row r="50444" spans="6:8" x14ac:dyDescent="0.25">
      <c r="F50444"/>
      <c r="G50444"/>
      <c r="H50444"/>
    </row>
    <row r="50445" spans="6:8" x14ac:dyDescent="0.25">
      <c r="F50445"/>
      <c r="G50445"/>
      <c r="H50445"/>
    </row>
    <row r="50446" spans="6:8" x14ac:dyDescent="0.25">
      <c r="F50446"/>
      <c r="G50446"/>
      <c r="H50446"/>
    </row>
    <row r="50447" spans="6:8" x14ac:dyDescent="0.25">
      <c r="F50447"/>
      <c r="G50447"/>
      <c r="H50447"/>
    </row>
    <row r="50448" spans="6:8" x14ac:dyDescent="0.25">
      <c r="F50448"/>
      <c r="G50448"/>
      <c r="H50448"/>
    </row>
    <row r="50449" spans="6:8" x14ac:dyDescent="0.25">
      <c r="F50449"/>
      <c r="G50449"/>
      <c r="H50449"/>
    </row>
    <row r="50450" spans="6:8" x14ac:dyDescent="0.25">
      <c r="F50450"/>
      <c r="G50450"/>
      <c r="H50450"/>
    </row>
    <row r="50451" spans="6:8" x14ac:dyDescent="0.25">
      <c r="F50451"/>
      <c r="G50451"/>
      <c r="H50451"/>
    </row>
    <row r="50452" spans="6:8" x14ac:dyDescent="0.25">
      <c r="F50452"/>
      <c r="G50452"/>
      <c r="H50452"/>
    </row>
    <row r="50453" spans="6:8" x14ac:dyDescent="0.25">
      <c r="F50453"/>
      <c r="G50453"/>
      <c r="H50453"/>
    </row>
    <row r="50454" spans="6:8" x14ac:dyDescent="0.25">
      <c r="F50454"/>
      <c r="G50454"/>
      <c r="H50454"/>
    </row>
    <row r="50455" spans="6:8" x14ac:dyDescent="0.25">
      <c r="F50455"/>
      <c r="G50455"/>
      <c r="H50455"/>
    </row>
    <row r="50456" spans="6:8" x14ac:dyDescent="0.25">
      <c r="F50456"/>
      <c r="G50456"/>
      <c r="H50456"/>
    </row>
    <row r="50457" spans="6:8" x14ac:dyDescent="0.25">
      <c r="F50457"/>
      <c r="G50457"/>
      <c r="H50457"/>
    </row>
    <row r="50458" spans="6:8" x14ac:dyDescent="0.25">
      <c r="F50458"/>
      <c r="G50458"/>
      <c r="H50458"/>
    </row>
    <row r="50459" spans="6:8" x14ac:dyDescent="0.25">
      <c r="F50459"/>
      <c r="G50459"/>
      <c r="H50459"/>
    </row>
    <row r="50460" spans="6:8" x14ac:dyDescent="0.25">
      <c r="F50460"/>
      <c r="G50460"/>
      <c r="H50460"/>
    </row>
    <row r="50461" spans="6:8" x14ac:dyDescent="0.25">
      <c r="F50461"/>
      <c r="G50461"/>
      <c r="H50461"/>
    </row>
    <row r="50462" spans="6:8" x14ac:dyDescent="0.25">
      <c r="F50462"/>
      <c r="G50462"/>
      <c r="H50462"/>
    </row>
    <row r="50463" spans="6:8" x14ac:dyDescent="0.25">
      <c r="F50463"/>
      <c r="G50463"/>
      <c r="H50463"/>
    </row>
    <row r="50464" spans="6:8" x14ac:dyDescent="0.25">
      <c r="F50464"/>
      <c r="G50464"/>
      <c r="H50464"/>
    </row>
    <row r="50465" spans="6:8" x14ac:dyDescent="0.25">
      <c r="F50465"/>
      <c r="G50465"/>
      <c r="H50465"/>
    </row>
    <row r="50466" spans="6:8" x14ac:dyDescent="0.25">
      <c r="F50466"/>
      <c r="G50466"/>
      <c r="H50466"/>
    </row>
    <row r="50467" spans="6:8" x14ac:dyDescent="0.25">
      <c r="F50467"/>
      <c r="G50467"/>
      <c r="H50467"/>
    </row>
    <row r="50468" spans="6:8" x14ac:dyDescent="0.25">
      <c r="F50468"/>
      <c r="G50468"/>
      <c r="H50468"/>
    </row>
    <row r="50469" spans="6:8" x14ac:dyDescent="0.25">
      <c r="F50469"/>
      <c r="G50469"/>
      <c r="H50469"/>
    </row>
    <row r="50470" spans="6:8" x14ac:dyDescent="0.25">
      <c r="F50470"/>
      <c r="G50470"/>
      <c r="H50470"/>
    </row>
    <row r="50471" spans="6:8" x14ac:dyDescent="0.25">
      <c r="F50471"/>
      <c r="G50471"/>
      <c r="H50471"/>
    </row>
    <row r="50472" spans="6:8" x14ac:dyDescent="0.25">
      <c r="F50472"/>
      <c r="G50472"/>
      <c r="H50472"/>
    </row>
    <row r="50473" spans="6:8" x14ac:dyDescent="0.25">
      <c r="F50473"/>
      <c r="G50473"/>
      <c r="H50473"/>
    </row>
    <row r="50474" spans="6:8" x14ac:dyDescent="0.25">
      <c r="F50474"/>
      <c r="G50474"/>
      <c r="H50474"/>
    </row>
    <row r="50475" spans="6:8" x14ac:dyDescent="0.25">
      <c r="F50475"/>
      <c r="G50475"/>
      <c r="H50475"/>
    </row>
    <row r="50476" spans="6:8" x14ac:dyDescent="0.25">
      <c r="F50476"/>
      <c r="G50476"/>
      <c r="H50476"/>
    </row>
    <row r="50477" spans="6:8" x14ac:dyDescent="0.25">
      <c r="F50477"/>
      <c r="G50477"/>
      <c r="H50477"/>
    </row>
    <row r="50478" spans="6:8" x14ac:dyDescent="0.25">
      <c r="F50478"/>
      <c r="G50478"/>
      <c r="H50478"/>
    </row>
    <row r="50479" spans="6:8" x14ac:dyDescent="0.25">
      <c r="F50479"/>
      <c r="G50479"/>
      <c r="H50479"/>
    </row>
    <row r="50480" spans="6:8" x14ac:dyDescent="0.25">
      <c r="F50480"/>
      <c r="G50480"/>
      <c r="H50480"/>
    </row>
    <row r="50481" spans="6:8" x14ac:dyDescent="0.25">
      <c r="F50481"/>
      <c r="G50481"/>
      <c r="H50481"/>
    </row>
    <row r="50482" spans="6:8" x14ac:dyDescent="0.25">
      <c r="F50482"/>
      <c r="G50482"/>
      <c r="H50482"/>
    </row>
    <row r="50483" spans="6:8" x14ac:dyDescent="0.25">
      <c r="F50483"/>
      <c r="G50483"/>
      <c r="H50483"/>
    </row>
    <row r="50484" spans="6:8" x14ac:dyDescent="0.25">
      <c r="F50484"/>
      <c r="G50484"/>
      <c r="H50484"/>
    </row>
    <row r="50485" spans="6:8" x14ac:dyDescent="0.25">
      <c r="F50485"/>
      <c r="G50485"/>
      <c r="H50485"/>
    </row>
    <row r="50486" spans="6:8" x14ac:dyDescent="0.25">
      <c r="F50486"/>
      <c r="G50486"/>
      <c r="H50486"/>
    </row>
    <row r="50487" spans="6:8" x14ac:dyDescent="0.25">
      <c r="F50487"/>
      <c r="G50487"/>
      <c r="H50487"/>
    </row>
    <row r="50488" spans="6:8" x14ac:dyDescent="0.25">
      <c r="F50488"/>
      <c r="G50488"/>
      <c r="H50488"/>
    </row>
    <row r="50489" spans="6:8" x14ac:dyDescent="0.25">
      <c r="F50489"/>
      <c r="G50489"/>
      <c r="H50489"/>
    </row>
    <row r="50490" spans="6:8" x14ac:dyDescent="0.25">
      <c r="F50490"/>
      <c r="G50490"/>
      <c r="H50490"/>
    </row>
    <row r="50491" spans="6:8" x14ac:dyDescent="0.25">
      <c r="F50491"/>
      <c r="G50491"/>
      <c r="H50491"/>
    </row>
    <row r="50492" spans="6:8" x14ac:dyDescent="0.25">
      <c r="F50492"/>
      <c r="G50492"/>
      <c r="H50492"/>
    </row>
    <row r="50493" spans="6:8" x14ac:dyDescent="0.25">
      <c r="F50493"/>
      <c r="G50493"/>
      <c r="H50493"/>
    </row>
    <row r="50494" spans="6:8" x14ac:dyDescent="0.25">
      <c r="F50494"/>
      <c r="G50494"/>
      <c r="H50494"/>
    </row>
    <row r="50495" spans="6:8" x14ac:dyDescent="0.25">
      <c r="F50495"/>
      <c r="G50495"/>
      <c r="H50495"/>
    </row>
    <row r="50496" spans="6:8" x14ac:dyDescent="0.25">
      <c r="F50496"/>
      <c r="G50496"/>
      <c r="H50496"/>
    </row>
    <row r="50497" spans="6:8" x14ac:dyDescent="0.25">
      <c r="F50497"/>
      <c r="G50497"/>
      <c r="H50497"/>
    </row>
    <row r="50498" spans="6:8" x14ac:dyDescent="0.25">
      <c r="F50498"/>
      <c r="G50498"/>
      <c r="H50498"/>
    </row>
    <row r="50499" spans="6:8" x14ac:dyDescent="0.25">
      <c r="F50499"/>
      <c r="G50499"/>
      <c r="H50499"/>
    </row>
    <row r="50500" spans="6:8" x14ac:dyDescent="0.25">
      <c r="F50500"/>
      <c r="G50500"/>
      <c r="H50500"/>
    </row>
    <row r="50501" spans="6:8" x14ac:dyDescent="0.25">
      <c r="F50501"/>
      <c r="G50501"/>
      <c r="H50501"/>
    </row>
    <row r="50502" spans="6:8" x14ac:dyDescent="0.25">
      <c r="F50502"/>
      <c r="G50502"/>
      <c r="H50502"/>
    </row>
    <row r="50503" spans="6:8" x14ac:dyDescent="0.25">
      <c r="F50503"/>
      <c r="G50503"/>
      <c r="H50503"/>
    </row>
    <row r="50504" spans="6:8" x14ac:dyDescent="0.25">
      <c r="F50504"/>
      <c r="G50504"/>
      <c r="H50504"/>
    </row>
    <row r="50505" spans="6:8" x14ac:dyDescent="0.25">
      <c r="F50505"/>
      <c r="G50505"/>
      <c r="H50505"/>
    </row>
    <row r="50506" spans="6:8" x14ac:dyDescent="0.25">
      <c r="F50506"/>
      <c r="G50506"/>
      <c r="H50506"/>
    </row>
    <row r="50507" spans="6:8" x14ac:dyDescent="0.25">
      <c r="F50507"/>
      <c r="G50507"/>
      <c r="H50507"/>
    </row>
    <row r="50508" spans="6:8" x14ac:dyDescent="0.25">
      <c r="F50508"/>
      <c r="G50508"/>
      <c r="H50508"/>
    </row>
    <row r="50509" spans="6:8" x14ac:dyDescent="0.25">
      <c r="F50509"/>
      <c r="G50509"/>
      <c r="H50509"/>
    </row>
    <row r="50510" spans="6:8" x14ac:dyDescent="0.25">
      <c r="F50510"/>
      <c r="G50510"/>
      <c r="H50510"/>
    </row>
    <row r="50511" spans="6:8" x14ac:dyDescent="0.25">
      <c r="F50511"/>
      <c r="G50511"/>
      <c r="H50511"/>
    </row>
    <row r="50512" spans="6:8" x14ac:dyDescent="0.25">
      <c r="F50512"/>
      <c r="G50512"/>
      <c r="H50512"/>
    </row>
    <row r="50513" spans="6:8" x14ac:dyDescent="0.25">
      <c r="F50513"/>
      <c r="G50513"/>
      <c r="H50513"/>
    </row>
    <row r="50514" spans="6:8" x14ac:dyDescent="0.25">
      <c r="F50514"/>
      <c r="G50514"/>
      <c r="H50514"/>
    </row>
    <row r="50515" spans="6:8" x14ac:dyDescent="0.25">
      <c r="F50515"/>
      <c r="G50515"/>
      <c r="H50515"/>
    </row>
    <row r="50516" spans="6:8" x14ac:dyDescent="0.25">
      <c r="F50516"/>
      <c r="G50516"/>
      <c r="H50516"/>
    </row>
    <row r="50517" spans="6:8" x14ac:dyDescent="0.25">
      <c r="F50517"/>
      <c r="G50517"/>
      <c r="H50517"/>
    </row>
    <row r="50518" spans="6:8" x14ac:dyDescent="0.25">
      <c r="F50518"/>
      <c r="G50518"/>
      <c r="H50518"/>
    </row>
    <row r="50519" spans="6:8" x14ac:dyDescent="0.25">
      <c r="F50519"/>
      <c r="G50519"/>
      <c r="H50519"/>
    </row>
    <row r="50520" spans="6:8" x14ac:dyDescent="0.25">
      <c r="F50520"/>
      <c r="G50520"/>
      <c r="H50520"/>
    </row>
    <row r="50521" spans="6:8" x14ac:dyDescent="0.25">
      <c r="F50521"/>
      <c r="G50521"/>
      <c r="H50521"/>
    </row>
    <row r="50522" spans="6:8" x14ac:dyDescent="0.25">
      <c r="F50522"/>
      <c r="G50522"/>
      <c r="H50522"/>
    </row>
    <row r="50523" spans="6:8" x14ac:dyDescent="0.25">
      <c r="F50523"/>
      <c r="G50523"/>
      <c r="H50523"/>
    </row>
    <row r="50524" spans="6:8" x14ac:dyDescent="0.25">
      <c r="F50524"/>
      <c r="G50524"/>
      <c r="H50524"/>
    </row>
    <row r="50525" spans="6:8" x14ac:dyDescent="0.25">
      <c r="F50525"/>
      <c r="G50525"/>
      <c r="H50525"/>
    </row>
    <row r="50526" spans="6:8" x14ac:dyDescent="0.25">
      <c r="F50526"/>
      <c r="G50526"/>
      <c r="H50526"/>
    </row>
    <row r="50527" spans="6:8" x14ac:dyDescent="0.25">
      <c r="F50527"/>
      <c r="G50527"/>
      <c r="H50527"/>
    </row>
    <row r="50528" spans="6:8" x14ac:dyDescent="0.25">
      <c r="F50528"/>
      <c r="G50528"/>
      <c r="H50528"/>
    </row>
    <row r="50529" spans="6:8" x14ac:dyDescent="0.25">
      <c r="F50529"/>
      <c r="G50529"/>
      <c r="H50529"/>
    </row>
    <row r="50530" spans="6:8" x14ac:dyDescent="0.25">
      <c r="F50530"/>
      <c r="G50530"/>
      <c r="H50530"/>
    </row>
    <row r="50531" spans="6:8" x14ac:dyDescent="0.25">
      <c r="F50531"/>
      <c r="G50531"/>
      <c r="H50531"/>
    </row>
    <row r="50532" spans="6:8" x14ac:dyDescent="0.25">
      <c r="F50532"/>
      <c r="G50532"/>
      <c r="H50532"/>
    </row>
    <row r="50533" spans="6:8" x14ac:dyDescent="0.25">
      <c r="F50533"/>
      <c r="G50533"/>
      <c r="H50533"/>
    </row>
    <row r="50534" spans="6:8" x14ac:dyDescent="0.25">
      <c r="F50534"/>
      <c r="G50534"/>
      <c r="H50534"/>
    </row>
    <row r="50535" spans="6:8" x14ac:dyDescent="0.25">
      <c r="F50535"/>
      <c r="G50535"/>
      <c r="H50535"/>
    </row>
    <row r="50536" spans="6:8" x14ac:dyDescent="0.25">
      <c r="F50536"/>
      <c r="G50536"/>
      <c r="H50536"/>
    </row>
    <row r="50537" spans="6:8" x14ac:dyDescent="0.25">
      <c r="F50537"/>
      <c r="G50537"/>
      <c r="H50537"/>
    </row>
    <row r="50538" spans="6:8" x14ac:dyDescent="0.25">
      <c r="F50538"/>
      <c r="G50538"/>
      <c r="H50538"/>
    </row>
    <row r="50539" spans="6:8" x14ac:dyDescent="0.25">
      <c r="F50539"/>
      <c r="G50539"/>
      <c r="H50539"/>
    </row>
    <row r="50540" spans="6:8" x14ac:dyDescent="0.25">
      <c r="F50540"/>
      <c r="G50540"/>
      <c r="H50540"/>
    </row>
    <row r="50541" spans="6:8" x14ac:dyDescent="0.25">
      <c r="F50541"/>
      <c r="G50541"/>
      <c r="H50541"/>
    </row>
    <row r="50542" spans="6:8" x14ac:dyDescent="0.25">
      <c r="F50542"/>
      <c r="G50542"/>
      <c r="H50542"/>
    </row>
    <row r="50543" spans="6:8" x14ac:dyDescent="0.25">
      <c r="F50543"/>
      <c r="G50543"/>
      <c r="H50543"/>
    </row>
    <row r="50544" spans="6:8" x14ac:dyDescent="0.25">
      <c r="F50544"/>
      <c r="G50544"/>
      <c r="H50544"/>
    </row>
    <row r="50545" spans="6:8" x14ac:dyDescent="0.25">
      <c r="F50545"/>
      <c r="G50545"/>
      <c r="H50545"/>
    </row>
    <row r="50546" spans="6:8" x14ac:dyDescent="0.25">
      <c r="F50546"/>
      <c r="G50546"/>
      <c r="H50546"/>
    </row>
    <row r="50547" spans="6:8" x14ac:dyDescent="0.25">
      <c r="F50547"/>
      <c r="G50547"/>
      <c r="H50547"/>
    </row>
    <row r="50548" spans="6:8" x14ac:dyDescent="0.25">
      <c r="F50548"/>
      <c r="G50548"/>
      <c r="H50548"/>
    </row>
    <row r="50549" spans="6:8" x14ac:dyDescent="0.25">
      <c r="F50549"/>
      <c r="G50549"/>
      <c r="H50549"/>
    </row>
    <row r="50550" spans="6:8" x14ac:dyDescent="0.25">
      <c r="F50550"/>
      <c r="G50550"/>
      <c r="H50550"/>
    </row>
    <row r="50551" spans="6:8" x14ac:dyDescent="0.25">
      <c r="F50551"/>
      <c r="G50551"/>
      <c r="H50551"/>
    </row>
    <row r="50552" spans="6:8" x14ac:dyDescent="0.25">
      <c r="F50552"/>
      <c r="G50552"/>
      <c r="H50552"/>
    </row>
    <row r="50553" spans="6:8" x14ac:dyDescent="0.25">
      <c r="F50553"/>
      <c r="G50553"/>
      <c r="H50553"/>
    </row>
    <row r="50554" spans="6:8" x14ac:dyDescent="0.25">
      <c r="F50554"/>
      <c r="G50554"/>
      <c r="H50554"/>
    </row>
    <row r="50555" spans="6:8" x14ac:dyDescent="0.25">
      <c r="F50555"/>
      <c r="G50555"/>
      <c r="H50555"/>
    </row>
    <row r="50556" spans="6:8" x14ac:dyDescent="0.25">
      <c r="F50556"/>
      <c r="G50556"/>
      <c r="H50556"/>
    </row>
    <row r="50557" spans="6:8" x14ac:dyDescent="0.25">
      <c r="F50557"/>
      <c r="G50557"/>
      <c r="H50557"/>
    </row>
    <row r="50558" spans="6:8" x14ac:dyDescent="0.25">
      <c r="F50558"/>
      <c r="G50558"/>
      <c r="H50558"/>
    </row>
    <row r="50559" spans="6:8" x14ac:dyDescent="0.25">
      <c r="F50559"/>
      <c r="G50559"/>
      <c r="H50559"/>
    </row>
    <row r="50560" spans="6:8" x14ac:dyDescent="0.25">
      <c r="F50560"/>
      <c r="G50560"/>
      <c r="H50560"/>
    </row>
    <row r="50561" spans="6:8" x14ac:dyDescent="0.25">
      <c r="F50561"/>
      <c r="G50561"/>
      <c r="H50561"/>
    </row>
    <row r="50562" spans="6:8" x14ac:dyDescent="0.25">
      <c r="F50562"/>
      <c r="G50562"/>
      <c r="H50562"/>
    </row>
    <row r="50563" spans="6:8" x14ac:dyDescent="0.25">
      <c r="F50563"/>
      <c r="G50563"/>
      <c r="H50563"/>
    </row>
    <row r="50564" spans="6:8" x14ac:dyDescent="0.25">
      <c r="F50564"/>
      <c r="G50564"/>
      <c r="H50564"/>
    </row>
    <row r="50565" spans="6:8" x14ac:dyDescent="0.25">
      <c r="F50565"/>
      <c r="G50565"/>
      <c r="H50565"/>
    </row>
    <row r="50566" spans="6:8" x14ac:dyDescent="0.25">
      <c r="F50566"/>
      <c r="G50566"/>
      <c r="H50566"/>
    </row>
    <row r="50567" spans="6:8" x14ac:dyDescent="0.25">
      <c r="F50567"/>
      <c r="G50567"/>
      <c r="H50567"/>
    </row>
    <row r="50568" spans="6:8" x14ac:dyDescent="0.25">
      <c r="F50568"/>
      <c r="G50568"/>
      <c r="H50568"/>
    </row>
    <row r="50569" spans="6:8" x14ac:dyDescent="0.25">
      <c r="F50569"/>
      <c r="G50569"/>
      <c r="H50569"/>
    </row>
    <row r="50570" spans="6:8" x14ac:dyDescent="0.25">
      <c r="F50570"/>
      <c r="G50570"/>
      <c r="H50570"/>
    </row>
    <row r="50571" spans="6:8" x14ac:dyDescent="0.25">
      <c r="F50571"/>
      <c r="G50571"/>
      <c r="H50571"/>
    </row>
    <row r="50572" spans="6:8" x14ac:dyDescent="0.25">
      <c r="F50572"/>
      <c r="G50572"/>
      <c r="H50572"/>
    </row>
    <row r="50573" spans="6:8" x14ac:dyDescent="0.25">
      <c r="F50573"/>
      <c r="G50573"/>
      <c r="H50573"/>
    </row>
    <row r="50574" spans="6:8" x14ac:dyDescent="0.25">
      <c r="F50574"/>
      <c r="G50574"/>
      <c r="H50574"/>
    </row>
    <row r="50575" spans="6:8" x14ac:dyDescent="0.25">
      <c r="F50575"/>
      <c r="G50575"/>
      <c r="H50575"/>
    </row>
    <row r="50576" spans="6:8" x14ac:dyDescent="0.25">
      <c r="F50576"/>
      <c r="G50576"/>
      <c r="H50576"/>
    </row>
    <row r="50577" spans="6:8" x14ac:dyDescent="0.25">
      <c r="F50577"/>
      <c r="G50577"/>
      <c r="H50577"/>
    </row>
    <row r="50578" spans="6:8" x14ac:dyDescent="0.25">
      <c r="F50578"/>
      <c r="G50578"/>
      <c r="H50578"/>
    </row>
    <row r="50579" spans="6:8" x14ac:dyDescent="0.25">
      <c r="F50579"/>
      <c r="G50579"/>
      <c r="H50579"/>
    </row>
    <row r="50580" spans="6:8" x14ac:dyDescent="0.25">
      <c r="F50580"/>
      <c r="G50580"/>
      <c r="H50580"/>
    </row>
    <row r="50581" spans="6:8" x14ac:dyDescent="0.25">
      <c r="F50581"/>
      <c r="G50581"/>
      <c r="H50581"/>
    </row>
    <row r="50582" spans="6:8" x14ac:dyDescent="0.25">
      <c r="F50582"/>
      <c r="G50582"/>
      <c r="H50582"/>
    </row>
    <row r="50583" spans="6:8" x14ac:dyDescent="0.25">
      <c r="F50583"/>
      <c r="G50583"/>
      <c r="H50583"/>
    </row>
    <row r="50584" spans="6:8" x14ac:dyDescent="0.25">
      <c r="F50584"/>
      <c r="G50584"/>
      <c r="H50584"/>
    </row>
    <row r="50585" spans="6:8" x14ac:dyDescent="0.25">
      <c r="F50585"/>
      <c r="G50585"/>
      <c r="H50585"/>
    </row>
    <row r="50586" spans="6:8" x14ac:dyDescent="0.25">
      <c r="F50586"/>
      <c r="G50586"/>
      <c r="H50586"/>
    </row>
    <row r="50587" spans="6:8" x14ac:dyDescent="0.25">
      <c r="F50587"/>
      <c r="G50587"/>
      <c r="H50587"/>
    </row>
    <row r="50588" spans="6:8" x14ac:dyDescent="0.25">
      <c r="F50588"/>
      <c r="G50588"/>
      <c r="H50588"/>
    </row>
    <row r="50589" spans="6:8" x14ac:dyDescent="0.25">
      <c r="F50589"/>
      <c r="G50589"/>
      <c r="H50589"/>
    </row>
    <row r="50590" spans="6:8" x14ac:dyDescent="0.25">
      <c r="F50590"/>
      <c r="G50590"/>
      <c r="H50590"/>
    </row>
    <row r="50591" spans="6:8" x14ac:dyDescent="0.25">
      <c r="F50591"/>
      <c r="G50591"/>
      <c r="H50591"/>
    </row>
    <row r="50592" spans="6:8" x14ac:dyDescent="0.25">
      <c r="F50592"/>
      <c r="G50592"/>
      <c r="H50592"/>
    </row>
    <row r="50593" spans="6:8" x14ac:dyDescent="0.25">
      <c r="F50593"/>
      <c r="G50593"/>
      <c r="H50593"/>
    </row>
    <row r="50594" spans="6:8" x14ac:dyDescent="0.25">
      <c r="F50594"/>
      <c r="G50594"/>
      <c r="H50594"/>
    </row>
    <row r="50595" spans="6:8" x14ac:dyDescent="0.25">
      <c r="F50595"/>
      <c r="G50595"/>
      <c r="H50595"/>
    </row>
    <row r="50596" spans="6:8" x14ac:dyDescent="0.25">
      <c r="F50596"/>
      <c r="G50596"/>
      <c r="H50596"/>
    </row>
    <row r="50597" spans="6:8" x14ac:dyDescent="0.25">
      <c r="F50597"/>
      <c r="G50597"/>
      <c r="H50597"/>
    </row>
    <row r="50598" spans="6:8" x14ac:dyDescent="0.25">
      <c r="F50598"/>
      <c r="G50598"/>
      <c r="H50598"/>
    </row>
    <row r="50599" spans="6:8" x14ac:dyDescent="0.25">
      <c r="F50599"/>
      <c r="G50599"/>
      <c r="H50599"/>
    </row>
    <row r="50600" spans="6:8" x14ac:dyDescent="0.25">
      <c r="F50600"/>
      <c r="G50600"/>
      <c r="H50600"/>
    </row>
    <row r="50601" spans="6:8" x14ac:dyDescent="0.25">
      <c r="F50601"/>
      <c r="G50601"/>
      <c r="H50601"/>
    </row>
    <row r="50602" spans="6:8" x14ac:dyDescent="0.25">
      <c r="F50602"/>
      <c r="G50602"/>
      <c r="H50602"/>
    </row>
    <row r="50603" spans="6:8" x14ac:dyDescent="0.25">
      <c r="F50603"/>
      <c r="G50603"/>
      <c r="H50603"/>
    </row>
    <row r="50604" spans="6:8" x14ac:dyDescent="0.25">
      <c r="F50604"/>
      <c r="G50604"/>
      <c r="H50604"/>
    </row>
    <row r="50605" spans="6:8" x14ac:dyDescent="0.25">
      <c r="F50605"/>
      <c r="G50605"/>
      <c r="H50605"/>
    </row>
    <row r="50606" spans="6:8" x14ac:dyDescent="0.25">
      <c r="F50606"/>
      <c r="G50606"/>
      <c r="H50606"/>
    </row>
    <row r="50607" spans="6:8" x14ac:dyDescent="0.25">
      <c r="F50607"/>
      <c r="G50607"/>
      <c r="H50607"/>
    </row>
    <row r="50608" spans="6:8" x14ac:dyDescent="0.25">
      <c r="F50608"/>
      <c r="G50608"/>
      <c r="H50608"/>
    </row>
    <row r="50609" spans="6:8" x14ac:dyDescent="0.25">
      <c r="F50609"/>
      <c r="G50609"/>
      <c r="H50609"/>
    </row>
    <row r="50610" spans="6:8" x14ac:dyDescent="0.25">
      <c r="F50610"/>
      <c r="G50610"/>
      <c r="H50610"/>
    </row>
    <row r="50611" spans="6:8" x14ac:dyDescent="0.25">
      <c r="F50611"/>
      <c r="G50611"/>
      <c r="H50611"/>
    </row>
    <row r="50612" spans="6:8" x14ac:dyDescent="0.25">
      <c r="F50612"/>
      <c r="G50612"/>
      <c r="H50612"/>
    </row>
    <row r="50613" spans="6:8" x14ac:dyDescent="0.25">
      <c r="F50613"/>
      <c r="G50613"/>
      <c r="H50613"/>
    </row>
    <row r="50614" spans="6:8" x14ac:dyDescent="0.25">
      <c r="F50614"/>
      <c r="G50614"/>
      <c r="H50614"/>
    </row>
    <row r="50615" spans="6:8" x14ac:dyDescent="0.25">
      <c r="F50615"/>
      <c r="G50615"/>
      <c r="H50615"/>
    </row>
    <row r="50616" spans="6:8" x14ac:dyDescent="0.25">
      <c r="F50616"/>
      <c r="G50616"/>
      <c r="H50616"/>
    </row>
    <row r="50617" spans="6:8" x14ac:dyDescent="0.25">
      <c r="F50617"/>
      <c r="G50617"/>
      <c r="H50617"/>
    </row>
    <row r="50618" spans="6:8" x14ac:dyDescent="0.25">
      <c r="F50618"/>
      <c r="G50618"/>
      <c r="H50618"/>
    </row>
    <row r="50619" spans="6:8" x14ac:dyDescent="0.25">
      <c r="F50619"/>
      <c r="G50619"/>
      <c r="H50619"/>
    </row>
    <row r="50620" spans="6:8" x14ac:dyDescent="0.25">
      <c r="F50620"/>
      <c r="G50620"/>
      <c r="H50620"/>
    </row>
    <row r="50621" spans="6:8" x14ac:dyDescent="0.25">
      <c r="F50621"/>
      <c r="G50621"/>
      <c r="H50621"/>
    </row>
    <row r="50622" spans="6:8" x14ac:dyDescent="0.25">
      <c r="F50622"/>
      <c r="G50622"/>
      <c r="H50622"/>
    </row>
    <row r="50623" spans="6:8" x14ac:dyDescent="0.25">
      <c r="F50623"/>
      <c r="G50623"/>
      <c r="H50623"/>
    </row>
    <row r="50624" spans="6:8" x14ac:dyDescent="0.25">
      <c r="F50624"/>
      <c r="G50624"/>
      <c r="H50624"/>
    </row>
    <row r="50625" spans="6:8" x14ac:dyDescent="0.25">
      <c r="F50625"/>
      <c r="G50625"/>
      <c r="H50625"/>
    </row>
    <row r="50626" spans="6:8" x14ac:dyDescent="0.25">
      <c r="F50626"/>
      <c r="G50626"/>
      <c r="H50626"/>
    </row>
    <row r="50627" spans="6:8" x14ac:dyDescent="0.25">
      <c r="F50627"/>
      <c r="G50627"/>
      <c r="H50627"/>
    </row>
    <row r="50628" spans="6:8" x14ac:dyDescent="0.25">
      <c r="F50628"/>
      <c r="G50628"/>
      <c r="H50628"/>
    </row>
    <row r="50629" spans="6:8" x14ac:dyDescent="0.25">
      <c r="F50629"/>
      <c r="G50629"/>
      <c r="H50629"/>
    </row>
    <row r="50630" spans="6:8" x14ac:dyDescent="0.25">
      <c r="F50630"/>
      <c r="G50630"/>
      <c r="H50630"/>
    </row>
    <row r="50631" spans="6:8" x14ac:dyDescent="0.25">
      <c r="F50631"/>
      <c r="G50631"/>
      <c r="H50631"/>
    </row>
    <row r="50632" spans="6:8" x14ac:dyDescent="0.25">
      <c r="F50632"/>
      <c r="G50632"/>
      <c r="H50632"/>
    </row>
    <row r="50633" spans="6:8" x14ac:dyDescent="0.25">
      <c r="F50633"/>
      <c r="G50633"/>
      <c r="H50633"/>
    </row>
    <row r="50634" spans="6:8" x14ac:dyDescent="0.25">
      <c r="F50634"/>
      <c r="G50634"/>
      <c r="H50634"/>
    </row>
    <row r="50635" spans="6:8" x14ac:dyDescent="0.25">
      <c r="F50635"/>
      <c r="G50635"/>
      <c r="H50635"/>
    </row>
    <row r="50636" spans="6:8" x14ac:dyDescent="0.25">
      <c r="F50636"/>
      <c r="G50636"/>
      <c r="H50636"/>
    </row>
    <row r="50637" spans="6:8" x14ac:dyDescent="0.25">
      <c r="F50637"/>
      <c r="G50637"/>
      <c r="H50637"/>
    </row>
    <row r="50638" spans="6:8" x14ac:dyDescent="0.25">
      <c r="F50638"/>
      <c r="G50638"/>
      <c r="H50638"/>
    </row>
    <row r="50639" spans="6:8" x14ac:dyDescent="0.25">
      <c r="F50639"/>
      <c r="G50639"/>
      <c r="H50639"/>
    </row>
    <row r="50640" spans="6:8" x14ac:dyDescent="0.25">
      <c r="F50640"/>
      <c r="G50640"/>
      <c r="H50640"/>
    </row>
    <row r="50641" spans="6:8" x14ac:dyDescent="0.25">
      <c r="F50641"/>
      <c r="G50641"/>
      <c r="H50641"/>
    </row>
    <row r="50642" spans="6:8" x14ac:dyDescent="0.25">
      <c r="F50642"/>
      <c r="G50642"/>
      <c r="H50642"/>
    </row>
    <row r="50643" spans="6:8" x14ac:dyDescent="0.25">
      <c r="F50643"/>
      <c r="G50643"/>
      <c r="H50643"/>
    </row>
    <row r="50644" spans="6:8" x14ac:dyDescent="0.25">
      <c r="F50644"/>
      <c r="G50644"/>
      <c r="H50644"/>
    </row>
    <row r="50645" spans="6:8" x14ac:dyDescent="0.25">
      <c r="F50645"/>
      <c r="G50645"/>
      <c r="H50645"/>
    </row>
    <row r="50646" spans="6:8" x14ac:dyDescent="0.25">
      <c r="F50646"/>
      <c r="G50646"/>
      <c r="H50646"/>
    </row>
    <row r="50647" spans="6:8" x14ac:dyDescent="0.25">
      <c r="F50647"/>
      <c r="G50647"/>
      <c r="H50647"/>
    </row>
    <row r="50648" spans="6:8" x14ac:dyDescent="0.25">
      <c r="F50648"/>
      <c r="G50648"/>
      <c r="H50648"/>
    </row>
    <row r="50649" spans="6:8" x14ac:dyDescent="0.25">
      <c r="F50649"/>
      <c r="G50649"/>
      <c r="H50649"/>
    </row>
    <row r="50650" spans="6:8" x14ac:dyDescent="0.25">
      <c r="F50650"/>
      <c r="G50650"/>
      <c r="H50650"/>
    </row>
    <row r="50651" spans="6:8" x14ac:dyDescent="0.25">
      <c r="F50651"/>
      <c r="G50651"/>
      <c r="H50651"/>
    </row>
    <row r="50652" spans="6:8" x14ac:dyDescent="0.25">
      <c r="F50652"/>
      <c r="G50652"/>
      <c r="H50652"/>
    </row>
    <row r="50653" spans="6:8" x14ac:dyDescent="0.25">
      <c r="F50653"/>
      <c r="G50653"/>
      <c r="H50653"/>
    </row>
    <row r="50654" spans="6:8" x14ac:dyDescent="0.25">
      <c r="F50654"/>
      <c r="G50654"/>
      <c r="H50654"/>
    </row>
    <row r="50655" spans="6:8" x14ac:dyDescent="0.25">
      <c r="F50655"/>
      <c r="G50655"/>
      <c r="H50655"/>
    </row>
    <row r="50656" spans="6:8" x14ac:dyDescent="0.25">
      <c r="F50656"/>
      <c r="G50656"/>
      <c r="H50656"/>
    </row>
    <row r="50657" spans="6:8" x14ac:dyDescent="0.25">
      <c r="F50657"/>
      <c r="G50657"/>
      <c r="H50657"/>
    </row>
    <row r="50658" spans="6:8" x14ac:dyDescent="0.25">
      <c r="F50658"/>
      <c r="G50658"/>
      <c r="H50658"/>
    </row>
    <row r="50659" spans="6:8" x14ac:dyDescent="0.25">
      <c r="F50659"/>
      <c r="G50659"/>
      <c r="H50659"/>
    </row>
    <row r="50660" spans="6:8" x14ac:dyDescent="0.25">
      <c r="F50660"/>
      <c r="G50660"/>
      <c r="H50660"/>
    </row>
    <row r="50661" spans="6:8" x14ac:dyDescent="0.25">
      <c r="F50661"/>
      <c r="G50661"/>
      <c r="H50661"/>
    </row>
    <row r="50662" spans="6:8" x14ac:dyDescent="0.25">
      <c r="F50662"/>
      <c r="G50662"/>
      <c r="H50662"/>
    </row>
    <row r="50663" spans="6:8" x14ac:dyDescent="0.25">
      <c r="F50663"/>
      <c r="G50663"/>
      <c r="H50663"/>
    </row>
    <row r="50664" spans="6:8" x14ac:dyDescent="0.25">
      <c r="F50664"/>
      <c r="G50664"/>
      <c r="H50664"/>
    </row>
    <row r="50665" spans="6:8" x14ac:dyDescent="0.25">
      <c r="F50665"/>
      <c r="G50665"/>
      <c r="H50665"/>
    </row>
    <row r="50666" spans="6:8" x14ac:dyDescent="0.25">
      <c r="F50666"/>
      <c r="G50666"/>
      <c r="H50666"/>
    </row>
    <row r="50667" spans="6:8" x14ac:dyDescent="0.25">
      <c r="F50667"/>
      <c r="G50667"/>
      <c r="H50667"/>
    </row>
    <row r="50668" spans="6:8" x14ac:dyDescent="0.25">
      <c r="F50668"/>
      <c r="G50668"/>
      <c r="H50668"/>
    </row>
    <row r="50669" spans="6:8" x14ac:dyDescent="0.25">
      <c r="F50669"/>
      <c r="G50669"/>
      <c r="H50669"/>
    </row>
    <row r="50670" spans="6:8" x14ac:dyDescent="0.25">
      <c r="F50670"/>
      <c r="G50670"/>
      <c r="H50670"/>
    </row>
    <row r="50671" spans="6:8" x14ac:dyDescent="0.25">
      <c r="F50671"/>
      <c r="G50671"/>
      <c r="H50671"/>
    </row>
    <row r="50672" spans="6:8" x14ac:dyDescent="0.25">
      <c r="F50672"/>
      <c r="G50672"/>
      <c r="H50672"/>
    </row>
    <row r="50673" spans="6:8" x14ac:dyDescent="0.25">
      <c r="F50673"/>
      <c r="G50673"/>
      <c r="H50673"/>
    </row>
    <row r="50674" spans="6:8" x14ac:dyDescent="0.25">
      <c r="F50674"/>
      <c r="G50674"/>
      <c r="H50674"/>
    </row>
    <row r="50675" spans="6:8" x14ac:dyDescent="0.25">
      <c r="F50675"/>
      <c r="G50675"/>
      <c r="H50675"/>
    </row>
    <row r="50676" spans="6:8" x14ac:dyDescent="0.25">
      <c r="F50676"/>
      <c r="G50676"/>
      <c r="H50676"/>
    </row>
    <row r="50677" spans="6:8" x14ac:dyDescent="0.25">
      <c r="F50677"/>
      <c r="G50677"/>
      <c r="H50677"/>
    </row>
    <row r="50678" spans="6:8" x14ac:dyDescent="0.25">
      <c r="F50678"/>
      <c r="G50678"/>
      <c r="H50678"/>
    </row>
    <row r="50679" spans="6:8" x14ac:dyDescent="0.25">
      <c r="F50679"/>
      <c r="G50679"/>
      <c r="H50679"/>
    </row>
    <row r="50680" spans="6:8" x14ac:dyDescent="0.25">
      <c r="F50680"/>
      <c r="G50680"/>
      <c r="H50680"/>
    </row>
    <row r="50681" spans="6:8" x14ac:dyDescent="0.25">
      <c r="F50681"/>
      <c r="G50681"/>
      <c r="H50681"/>
    </row>
    <row r="50682" spans="6:8" x14ac:dyDescent="0.25">
      <c r="F50682"/>
      <c r="G50682"/>
      <c r="H50682"/>
    </row>
    <row r="50683" spans="6:8" x14ac:dyDescent="0.25">
      <c r="F50683"/>
      <c r="G50683"/>
      <c r="H50683"/>
    </row>
    <row r="50684" spans="6:8" x14ac:dyDescent="0.25">
      <c r="F50684"/>
      <c r="G50684"/>
      <c r="H50684"/>
    </row>
    <row r="50685" spans="6:8" x14ac:dyDescent="0.25">
      <c r="F50685"/>
      <c r="G50685"/>
      <c r="H50685"/>
    </row>
    <row r="50686" spans="6:8" x14ac:dyDescent="0.25">
      <c r="F50686"/>
      <c r="G50686"/>
      <c r="H50686"/>
    </row>
    <row r="50687" spans="6:8" x14ac:dyDescent="0.25">
      <c r="F50687"/>
      <c r="G50687"/>
      <c r="H50687"/>
    </row>
    <row r="50688" spans="6:8" x14ac:dyDescent="0.25">
      <c r="F50688"/>
      <c r="G50688"/>
      <c r="H50688"/>
    </row>
    <row r="50689" spans="6:8" x14ac:dyDescent="0.25">
      <c r="F50689"/>
      <c r="G50689"/>
      <c r="H50689"/>
    </row>
    <row r="50690" spans="6:8" x14ac:dyDescent="0.25">
      <c r="F50690"/>
      <c r="G50690"/>
      <c r="H50690"/>
    </row>
    <row r="50691" spans="6:8" x14ac:dyDescent="0.25">
      <c r="F50691"/>
      <c r="G50691"/>
      <c r="H50691"/>
    </row>
    <row r="50692" spans="6:8" x14ac:dyDescent="0.25">
      <c r="F50692"/>
      <c r="G50692"/>
      <c r="H50692"/>
    </row>
    <row r="50693" spans="6:8" x14ac:dyDescent="0.25">
      <c r="F50693"/>
      <c r="G50693"/>
      <c r="H50693"/>
    </row>
    <row r="50694" spans="6:8" x14ac:dyDescent="0.25">
      <c r="F50694"/>
      <c r="G50694"/>
      <c r="H50694"/>
    </row>
    <row r="50695" spans="6:8" x14ac:dyDescent="0.25">
      <c r="F50695"/>
      <c r="G50695"/>
      <c r="H50695"/>
    </row>
    <row r="50696" spans="6:8" x14ac:dyDescent="0.25">
      <c r="F50696"/>
      <c r="G50696"/>
      <c r="H50696"/>
    </row>
    <row r="50697" spans="6:8" x14ac:dyDescent="0.25">
      <c r="F50697"/>
      <c r="G50697"/>
      <c r="H50697"/>
    </row>
    <row r="50698" spans="6:8" x14ac:dyDescent="0.25">
      <c r="F50698"/>
      <c r="G50698"/>
      <c r="H50698"/>
    </row>
    <row r="50699" spans="6:8" x14ac:dyDescent="0.25">
      <c r="F50699"/>
      <c r="G50699"/>
      <c r="H50699"/>
    </row>
    <row r="50700" spans="6:8" x14ac:dyDescent="0.25">
      <c r="F50700"/>
      <c r="G50700"/>
      <c r="H50700"/>
    </row>
    <row r="50701" spans="6:8" x14ac:dyDescent="0.25">
      <c r="F50701"/>
      <c r="G50701"/>
      <c r="H50701"/>
    </row>
    <row r="50702" spans="6:8" x14ac:dyDescent="0.25">
      <c r="F50702"/>
      <c r="G50702"/>
      <c r="H50702"/>
    </row>
    <row r="50703" spans="6:8" x14ac:dyDescent="0.25">
      <c r="F50703"/>
      <c r="G50703"/>
      <c r="H50703"/>
    </row>
    <row r="50704" spans="6:8" x14ac:dyDescent="0.25">
      <c r="F50704"/>
      <c r="G50704"/>
      <c r="H50704"/>
    </row>
    <row r="50705" spans="6:8" x14ac:dyDescent="0.25">
      <c r="F50705"/>
      <c r="G50705"/>
      <c r="H50705"/>
    </row>
    <row r="50706" spans="6:8" x14ac:dyDescent="0.25">
      <c r="F50706"/>
      <c r="G50706"/>
      <c r="H50706"/>
    </row>
    <row r="50707" spans="6:8" x14ac:dyDescent="0.25">
      <c r="F50707"/>
      <c r="G50707"/>
      <c r="H50707"/>
    </row>
    <row r="50708" spans="6:8" x14ac:dyDescent="0.25">
      <c r="F50708"/>
      <c r="G50708"/>
      <c r="H50708"/>
    </row>
    <row r="50709" spans="6:8" x14ac:dyDescent="0.25">
      <c r="F50709"/>
      <c r="G50709"/>
      <c r="H50709"/>
    </row>
    <row r="50710" spans="6:8" x14ac:dyDescent="0.25">
      <c r="F50710"/>
      <c r="G50710"/>
      <c r="H50710"/>
    </row>
    <row r="50711" spans="6:8" x14ac:dyDescent="0.25">
      <c r="F50711"/>
      <c r="G50711"/>
      <c r="H50711"/>
    </row>
    <row r="50712" spans="6:8" x14ac:dyDescent="0.25">
      <c r="F50712"/>
      <c r="G50712"/>
      <c r="H50712"/>
    </row>
    <row r="50713" spans="6:8" x14ac:dyDescent="0.25">
      <c r="F50713"/>
      <c r="G50713"/>
      <c r="H50713"/>
    </row>
    <row r="50714" spans="6:8" x14ac:dyDescent="0.25">
      <c r="F50714"/>
      <c r="G50714"/>
      <c r="H50714"/>
    </row>
    <row r="50715" spans="6:8" x14ac:dyDescent="0.25">
      <c r="F50715"/>
      <c r="G50715"/>
      <c r="H50715"/>
    </row>
    <row r="50716" spans="6:8" x14ac:dyDescent="0.25">
      <c r="F50716"/>
      <c r="G50716"/>
      <c r="H50716"/>
    </row>
    <row r="50717" spans="6:8" x14ac:dyDescent="0.25">
      <c r="F50717"/>
      <c r="G50717"/>
      <c r="H50717"/>
    </row>
    <row r="50718" spans="6:8" x14ac:dyDescent="0.25">
      <c r="F50718"/>
      <c r="G50718"/>
      <c r="H50718"/>
    </row>
    <row r="50719" spans="6:8" x14ac:dyDescent="0.25">
      <c r="F50719"/>
      <c r="G50719"/>
      <c r="H50719"/>
    </row>
    <row r="50720" spans="6:8" x14ac:dyDescent="0.25">
      <c r="F50720"/>
      <c r="G50720"/>
      <c r="H50720"/>
    </row>
    <row r="50721" spans="6:8" x14ac:dyDescent="0.25">
      <c r="F50721"/>
      <c r="G50721"/>
      <c r="H50721"/>
    </row>
    <row r="50722" spans="6:8" x14ac:dyDescent="0.25">
      <c r="F50722"/>
      <c r="G50722"/>
      <c r="H50722"/>
    </row>
    <row r="50723" spans="6:8" x14ac:dyDescent="0.25">
      <c r="F50723"/>
      <c r="G50723"/>
      <c r="H50723"/>
    </row>
    <row r="50724" spans="6:8" x14ac:dyDescent="0.25">
      <c r="F50724"/>
      <c r="G50724"/>
      <c r="H50724"/>
    </row>
    <row r="50725" spans="6:8" x14ac:dyDescent="0.25">
      <c r="F50725"/>
      <c r="G50725"/>
      <c r="H50725"/>
    </row>
    <row r="50726" spans="6:8" x14ac:dyDescent="0.25">
      <c r="F50726"/>
      <c r="G50726"/>
      <c r="H50726"/>
    </row>
    <row r="50727" spans="6:8" x14ac:dyDescent="0.25">
      <c r="F50727"/>
      <c r="G50727"/>
      <c r="H50727"/>
    </row>
    <row r="50728" spans="6:8" x14ac:dyDescent="0.25">
      <c r="F50728"/>
      <c r="G50728"/>
      <c r="H50728"/>
    </row>
    <row r="50729" spans="6:8" x14ac:dyDescent="0.25">
      <c r="F50729"/>
      <c r="G50729"/>
      <c r="H50729"/>
    </row>
    <row r="50730" spans="6:8" x14ac:dyDescent="0.25">
      <c r="F50730"/>
      <c r="G50730"/>
      <c r="H50730"/>
    </row>
    <row r="50731" spans="6:8" x14ac:dyDescent="0.25">
      <c r="F50731"/>
      <c r="G50731"/>
      <c r="H50731"/>
    </row>
    <row r="50732" spans="6:8" x14ac:dyDescent="0.25">
      <c r="F50732"/>
      <c r="G50732"/>
      <c r="H50732"/>
    </row>
    <row r="50733" spans="6:8" x14ac:dyDescent="0.25">
      <c r="F50733"/>
      <c r="G50733"/>
      <c r="H50733"/>
    </row>
    <row r="50734" spans="6:8" x14ac:dyDescent="0.25">
      <c r="F50734"/>
      <c r="G50734"/>
      <c r="H50734"/>
    </row>
    <row r="50735" spans="6:8" x14ac:dyDescent="0.25">
      <c r="F50735"/>
      <c r="G50735"/>
      <c r="H50735"/>
    </row>
    <row r="50736" spans="6:8" x14ac:dyDescent="0.25">
      <c r="F50736"/>
      <c r="G50736"/>
      <c r="H50736"/>
    </row>
    <row r="50737" spans="6:8" x14ac:dyDescent="0.25">
      <c r="F50737"/>
      <c r="G50737"/>
      <c r="H50737"/>
    </row>
    <row r="50738" spans="6:8" x14ac:dyDescent="0.25">
      <c r="F50738"/>
      <c r="G50738"/>
      <c r="H50738"/>
    </row>
    <row r="50739" spans="6:8" x14ac:dyDescent="0.25">
      <c r="F50739"/>
      <c r="G50739"/>
      <c r="H50739"/>
    </row>
    <row r="50740" spans="6:8" x14ac:dyDescent="0.25">
      <c r="F50740"/>
      <c r="G50740"/>
      <c r="H50740"/>
    </row>
    <row r="50741" spans="6:8" x14ac:dyDescent="0.25">
      <c r="F50741"/>
      <c r="G50741"/>
      <c r="H50741"/>
    </row>
    <row r="50742" spans="6:8" x14ac:dyDescent="0.25">
      <c r="F50742"/>
      <c r="G50742"/>
      <c r="H50742"/>
    </row>
    <row r="50743" spans="6:8" x14ac:dyDescent="0.25">
      <c r="F50743"/>
      <c r="G50743"/>
      <c r="H50743"/>
    </row>
    <row r="50744" spans="6:8" x14ac:dyDescent="0.25">
      <c r="F50744"/>
      <c r="G50744"/>
      <c r="H50744"/>
    </row>
    <row r="50745" spans="6:8" x14ac:dyDescent="0.25">
      <c r="F50745"/>
      <c r="G50745"/>
      <c r="H50745"/>
    </row>
    <row r="50746" spans="6:8" x14ac:dyDescent="0.25">
      <c r="F50746"/>
      <c r="G50746"/>
      <c r="H50746"/>
    </row>
    <row r="50747" spans="6:8" x14ac:dyDescent="0.25">
      <c r="F50747"/>
      <c r="G50747"/>
      <c r="H50747"/>
    </row>
    <row r="50748" spans="6:8" x14ac:dyDescent="0.25">
      <c r="F50748"/>
      <c r="G50748"/>
      <c r="H50748"/>
    </row>
    <row r="50749" spans="6:8" x14ac:dyDescent="0.25">
      <c r="F50749"/>
      <c r="G50749"/>
      <c r="H50749"/>
    </row>
    <row r="50750" spans="6:8" x14ac:dyDescent="0.25">
      <c r="F50750"/>
      <c r="G50750"/>
      <c r="H50750"/>
    </row>
    <row r="50751" spans="6:8" x14ac:dyDescent="0.25">
      <c r="F50751"/>
      <c r="G50751"/>
      <c r="H50751"/>
    </row>
    <row r="50752" spans="6:8" x14ac:dyDescent="0.25">
      <c r="F50752"/>
      <c r="G50752"/>
      <c r="H50752"/>
    </row>
    <row r="50753" spans="6:8" x14ac:dyDescent="0.25">
      <c r="F50753"/>
      <c r="G50753"/>
      <c r="H50753"/>
    </row>
    <row r="50754" spans="6:8" x14ac:dyDescent="0.25">
      <c r="F50754"/>
      <c r="G50754"/>
      <c r="H50754"/>
    </row>
    <row r="50755" spans="6:8" x14ac:dyDescent="0.25">
      <c r="F50755"/>
      <c r="G50755"/>
      <c r="H50755"/>
    </row>
    <row r="50756" spans="6:8" x14ac:dyDescent="0.25">
      <c r="F50756"/>
      <c r="G50756"/>
      <c r="H50756"/>
    </row>
    <row r="50757" spans="6:8" x14ac:dyDescent="0.25">
      <c r="F50757"/>
      <c r="G50757"/>
      <c r="H50757"/>
    </row>
    <row r="50758" spans="6:8" x14ac:dyDescent="0.25">
      <c r="F50758"/>
      <c r="G50758"/>
      <c r="H50758"/>
    </row>
    <row r="50759" spans="6:8" x14ac:dyDescent="0.25">
      <c r="F50759"/>
      <c r="G50759"/>
      <c r="H50759"/>
    </row>
    <row r="50760" spans="6:8" x14ac:dyDescent="0.25">
      <c r="F50760"/>
      <c r="G50760"/>
      <c r="H50760"/>
    </row>
    <row r="50761" spans="6:8" x14ac:dyDescent="0.25">
      <c r="F50761"/>
      <c r="G50761"/>
      <c r="H50761"/>
    </row>
    <row r="50762" spans="6:8" x14ac:dyDescent="0.25">
      <c r="F50762"/>
      <c r="G50762"/>
      <c r="H50762"/>
    </row>
    <row r="50763" spans="6:8" x14ac:dyDescent="0.25">
      <c r="F50763"/>
      <c r="G50763"/>
      <c r="H50763"/>
    </row>
    <row r="50764" spans="6:8" x14ac:dyDescent="0.25">
      <c r="F50764"/>
      <c r="G50764"/>
      <c r="H50764"/>
    </row>
    <row r="50765" spans="6:8" x14ac:dyDescent="0.25">
      <c r="F50765"/>
      <c r="G50765"/>
      <c r="H50765"/>
    </row>
    <row r="50766" spans="6:8" x14ac:dyDescent="0.25">
      <c r="F50766"/>
      <c r="G50766"/>
      <c r="H50766"/>
    </row>
    <row r="50767" spans="6:8" x14ac:dyDescent="0.25">
      <c r="F50767"/>
      <c r="G50767"/>
      <c r="H50767"/>
    </row>
    <row r="50768" spans="6:8" x14ac:dyDescent="0.25">
      <c r="F50768"/>
      <c r="G50768"/>
      <c r="H50768"/>
    </row>
    <row r="50769" spans="6:8" x14ac:dyDescent="0.25">
      <c r="F50769"/>
      <c r="G50769"/>
      <c r="H50769"/>
    </row>
    <row r="50770" spans="6:8" x14ac:dyDescent="0.25">
      <c r="F50770"/>
      <c r="G50770"/>
      <c r="H50770"/>
    </row>
    <row r="50771" spans="6:8" x14ac:dyDescent="0.25">
      <c r="F50771"/>
      <c r="G50771"/>
      <c r="H50771"/>
    </row>
    <row r="50772" spans="6:8" x14ac:dyDescent="0.25">
      <c r="F50772"/>
      <c r="G50772"/>
      <c r="H50772"/>
    </row>
    <row r="50773" spans="6:8" x14ac:dyDescent="0.25">
      <c r="F50773"/>
      <c r="G50773"/>
      <c r="H50773"/>
    </row>
    <row r="50774" spans="6:8" x14ac:dyDescent="0.25">
      <c r="F50774"/>
      <c r="G50774"/>
      <c r="H50774"/>
    </row>
    <row r="50775" spans="6:8" x14ac:dyDescent="0.25">
      <c r="F50775"/>
      <c r="G50775"/>
      <c r="H50775"/>
    </row>
    <row r="50776" spans="6:8" x14ac:dyDescent="0.25">
      <c r="F50776"/>
      <c r="G50776"/>
      <c r="H50776"/>
    </row>
    <row r="50777" spans="6:8" x14ac:dyDescent="0.25">
      <c r="F50777"/>
      <c r="G50777"/>
      <c r="H50777"/>
    </row>
    <row r="50778" spans="6:8" x14ac:dyDescent="0.25">
      <c r="F50778"/>
      <c r="G50778"/>
      <c r="H50778"/>
    </row>
    <row r="50779" spans="6:8" x14ac:dyDescent="0.25">
      <c r="F50779"/>
      <c r="G50779"/>
      <c r="H50779"/>
    </row>
    <row r="50780" spans="6:8" x14ac:dyDescent="0.25">
      <c r="F50780"/>
      <c r="G50780"/>
      <c r="H50780"/>
    </row>
    <row r="50781" spans="6:8" x14ac:dyDescent="0.25">
      <c r="F50781"/>
      <c r="G50781"/>
      <c r="H50781"/>
    </row>
    <row r="50782" spans="6:8" x14ac:dyDescent="0.25">
      <c r="F50782"/>
      <c r="G50782"/>
      <c r="H50782"/>
    </row>
    <row r="50783" spans="6:8" x14ac:dyDescent="0.25">
      <c r="F50783"/>
      <c r="G50783"/>
      <c r="H50783"/>
    </row>
    <row r="50784" spans="6:8" x14ac:dyDescent="0.25">
      <c r="F50784"/>
      <c r="G50784"/>
      <c r="H50784"/>
    </row>
    <row r="50785" spans="6:8" x14ac:dyDescent="0.25">
      <c r="F50785"/>
      <c r="G50785"/>
      <c r="H50785"/>
    </row>
    <row r="50786" spans="6:8" x14ac:dyDescent="0.25">
      <c r="F50786"/>
      <c r="G50786"/>
      <c r="H50786"/>
    </row>
    <row r="50787" spans="6:8" x14ac:dyDescent="0.25">
      <c r="F50787"/>
      <c r="G50787"/>
      <c r="H50787"/>
    </row>
    <row r="50788" spans="6:8" x14ac:dyDescent="0.25">
      <c r="F50788"/>
      <c r="G50788"/>
      <c r="H50788"/>
    </row>
    <row r="50789" spans="6:8" x14ac:dyDescent="0.25">
      <c r="F50789"/>
      <c r="G50789"/>
      <c r="H50789"/>
    </row>
    <row r="50790" spans="6:8" x14ac:dyDescent="0.25">
      <c r="F50790"/>
      <c r="G50790"/>
      <c r="H50790"/>
    </row>
    <row r="50791" spans="6:8" x14ac:dyDescent="0.25">
      <c r="F50791"/>
      <c r="G50791"/>
      <c r="H50791"/>
    </row>
    <row r="50792" spans="6:8" x14ac:dyDescent="0.25">
      <c r="F50792"/>
      <c r="G50792"/>
      <c r="H50792"/>
    </row>
    <row r="50793" spans="6:8" x14ac:dyDescent="0.25">
      <c r="F50793"/>
      <c r="G50793"/>
      <c r="H50793"/>
    </row>
    <row r="50794" spans="6:8" x14ac:dyDescent="0.25">
      <c r="F50794"/>
      <c r="G50794"/>
      <c r="H50794"/>
    </row>
    <row r="50795" spans="6:8" x14ac:dyDescent="0.25">
      <c r="F50795"/>
      <c r="G50795"/>
      <c r="H50795"/>
    </row>
    <row r="50796" spans="6:8" x14ac:dyDescent="0.25">
      <c r="F50796"/>
      <c r="G50796"/>
      <c r="H50796"/>
    </row>
    <row r="50797" spans="6:8" x14ac:dyDescent="0.25">
      <c r="F50797"/>
      <c r="G50797"/>
      <c r="H50797"/>
    </row>
    <row r="50798" spans="6:8" x14ac:dyDescent="0.25">
      <c r="F50798"/>
      <c r="G50798"/>
      <c r="H50798"/>
    </row>
    <row r="50799" spans="6:8" x14ac:dyDescent="0.25">
      <c r="F50799"/>
      <c r="G50799"/>
      <c r="H50799"/>
    </row>
    <row r="50800" spans="6:8" x14ac:dyDescent="0.25">
      <c r="F50800"/>
      <c r="G50800"/>
      <c r="H50800"/>
    </row>
    <row r="50801" spans="6:8" x14ac:dyDescent="0.25">
      <c r="F50801"/>
      <c r="G50801"/>
      <c r="H50801"/>
    </row>
    <row r="50802" spans="6:8" x14ac:dyDescent="0.25">
      <c r="F50802"/>
      <c r="G50802"/>
      <c r="H50802"/>
    </row>
    <row r="50803" spans="6:8" x14ac:dyDescent="0.25">
      <c r="F50803"/>
      <c r="G50803"/>
      <c r="H50803"/>
    </row>
    <row r="50804" spans="6:8" x14ac:dyDescent="0.25">
      <c r="F50804"/>
      <c r="G50804"/>
      <c r="H50804"/>
    </row>
    <row r="50805" spans="6:8" x14ac:dyDescent="0.25">
      <c r="F50805"/>
      <c r="G50805"/>
      <c r="H50805"/>
    </row>
    <row r="50806" spans="6:8" x14ac:dyDescent="0.25">
      <c r="F50806"/>
      <c r="G50806"/>
      <c r="H50806"/>
    </row>
    <row r="50807" spans="6:8" x14ac:dyDescent="0.25">
      <c r="F50807"/>
      <c r="G50807"/>
      <c r="H50807"/>
    </row>
    <row r="50808" spans="6:8" x14ac:dyDescent="0.25">
      <c r="F50808"/>
      <c r="G50808"/>
      <c r="H50808"/>
    </row>
    <row r="50809" spans="6:8" x14ac:dyDescent="0.25">
      <c r="F50809"/>
      <c r="G50809"/>
      <c r="H50809"/>
    </row>
    <row r="50810" spans="6:8" x14ac:dyDescent="0.25">
      <c r="F50810"/>
      <c r="G50810"/>
      <c r="H50810"/>
    </row>
    <row r="50811" spans="6:8" x14ac:dyDescent="0.25">
      <c r="F50811"/>
      <c r="G50811"/>
      <c r="H50811"/>
    </row>
    <row r="50812" spans="6:8" x14ac:dyDescent="0.25">
      <c r="F50812"/>
      <c r="G50812"/>
      <c r="H50812"/>
    </row>
    <row r="50813" spans="6:8" x14ac:dyDescent="0.25">
      <c r="F50813"/>
      <c r="G50813"/>
      <c r="H50813"/>
    </row>
    <row r="50814" spans="6:8" x14ac:dyDescent="0.25">
      <c r="F50814"/>
      <c r="G50814"/>
      <c r="H50814"/>
    </row>
    <row r="50815" spans="6:8" x14ac:dyDescent="0.25">
      <c r="F50815"/>
      <c r="G50815"/>
      <c r="H50815"/>
    </row>
    <row r="50816" spans="6:8" x14ac:dyDescent="0.25">
      <c r="F50816"/>
      <c r="G50816"/>
      <c r="H50816"/>
    </row>
    <row r="50817" spans="6:8" x14ac:dyDescent="0.25">
      <c r="F50817"/>
      <c r="G50817"/>
      <c r="H50817"/>
    </row>
    <row r="50818" spans="6:8" x14ac:dyDescent="0.25">
      <c r="F50818"/>
      <c r="G50818"/>
      <c r="H50818"/>
    </row>
    <row r="50819" spans="6:8" x14ac:dyDescent="0.25">
      <c r="F50819"/>
      <c r="G50819"/>
      <c r="H50819"/>
    </row>
    <row r="50820" spans="6:8" x14ac:dyDescent="0.25">
      <c r="F50820"/>
      <c r="G50820"/>
      <c r="H50820"/>
    </row>
    <row r="50821" spans="6:8" x14ac:dyDescent="0.25">
      <c r="F50821"/>
      <c r="G50821"/>
      <c r="H50821"/>
    </row>
    <row r="50822" spans="6:8" x14ac:dyDescent="0.25">
      <c r="F50822"/>
      <c r="G50822"/>
      <c r="H50822"/>
    </row>
    <row r="50823" spans="6:8" x14ac:dyDescent="0.25">
      <c r="F50823"/>
      <c r="G50823"/>
      <c r="H50823"/>
    </row>
    <row r="50824" spans="6:8" x14ac:dyDescent="0.25">
      <c r="F50824"/>
      <c r="G50824"/>
      <c r="H50824"/>
    </row>
    <row r="50825" spans="6:8" x14ac:dyDescent="0.25">
      <c r="F50825"/>
      <c r="G50825"/>
      <c r="H50825"/>
    </row>
    <row r="50826" spans="6:8" x14ac:dyDescent="0.25">
      <c r="F50826"/>
      <c r="G50826"/>
      <c r="H50826"/>
    </row>
    <row r="50827" spans="6:8" x14ac:dyDescent="0.25">
      <c r="F50827"/>
      <c r="G50827"/>
      <c r="H50827"/>
    </row>
    <row r="50828" spans="6:8" x14ac:dyDescent="0.25">
      <c r="F50828"/>
      <c r="G50828"/>
      <c r="H50828"/>
    </row>
    <row r="50829" spans="6:8" x14ac:dyDescent="0.25">
      <c r="F50829"/>
      <c r="G50829"/>
      <c r="H50829"/>
    </row>
    <row r="50830" spans="6:8" x14ac:dyDescent="0.25">
      <c r="F50830"/>
      <c r="G50830"/>
      <c r="H50830"/>
    </row>
    <row r="50831" spans="6:8" x14ac:dyDescent="0.25">
      <c r="F50831"/>
      <c r="G50831"/>
      <c r="H50831"/>
    </row>
    <row r="50832" spans="6:8" x14ac:dyDescent="0.25">
      <c r="F50832"/>
      <c r="G50832"/>
      <c r="H50832"/>
    </row>
    <row r="50833" spans="6:8" x14ac:dyDescent="0.25">
      <c r="F50833"/>
      <c r="G50833"/>
      <c r="H50833"/>
    </row>
    <row r="50834" spans="6:8" x14ac:dyDescent="0.25">
      <c r="F50834"/>
      <c r="G50834"/>
      <c r="H50834"/>
    </row>
    <row r="50835" spans="6:8" x14ac:dyDescent="0.25">
      <c r="F50835"/>
      <c r="G50835"/>
      <c r="H50835"/>
    </row>
    <row r="50836" spans="6:8" x14ac:dyDescent="0.25">
      <c r="F50836"/>
      <c r="G50836"/>
      <c r="H50836"/>
    </row>
    <row r="50837" spans="6:8" x14ac:dyDescent="0.25">
      <c r="F50837"/>
      <c r="G50837"/>
      <c r="H50837"/>
    </row>
    <row r="50838" spans="6:8" x14ac:dyDescent="0.25">
      <c r="F50838"/>
      <c r="G50838"/>
      <c r="H50838"/>
    </row>
    <row r="50839" spans="6:8" x14ac:dyDescent="0.25">
      <c r="F50839"/>
      <c r="G50839"/>
      <c r="H50839"/>
    </row>
    <row r="50840" spans="6:8" x14ac:dyDescent="0.25">
      <c r="F50840"/>
      <c r="G50840"/>
      <c r="H50840"/>
    </row>
    <row r="50841" spans="6:8" x14ac:dyDescent="0.25">
      <c r="F50841"/>
      <c r="G50841"/>
      <c r="H50841"/>
    </row>
    <row r="50842" spans="6:8" x14ac:dyDescent="0.25">
      <c r="F50842"/>
      <c r="G50842"/>
      <c r="H50842"/>
    </row>
    <row r="50843" spans="6:8" x14ac:dyDescent="0.25">
      <c r="F50843"/>
      <c r="G50843"/>
      <c r="H50843"/>
    </row>
    <row r="50844" spans="6:8" x14ac:dyDescent="0.25">
      <c r="F50844"/>
      <c r="G50844"/>
      <c r="H50844"/>
    </row>
    <row r="50845" spans="6:8" x14ac:dyDescent="0.25">
      <c r="F50845"/>
      <c r="G50845"/>
      <c r="H50845"/>
    </row>
    <row r="50846" spans="6:8" x14ac:dyDescent="0.25">
      <c r="F50846"/>
      <c r="G50846"/>
      <c r="H50846"/>
    </row>
    <row r="50847" spans="6:8" x14ac:dyDescent="0.25">
      <c r="F50847"/>
      <c r="G50847"/>
      <c r="H50847"/>
    </row>
    <row r="50848" spans="6:8" x14ac:dyDescent="0.25">
      <c r="F50848"/>
      <c r="G50848"/>
      <c r="H50848"/>
    </row>
    <row r="50849" spans="6:8" x14ac:dyDescent="0.25">
      <c r="F50849"/>
      <c r="G50849"/>
      <c r="H50849"/>
    </row>
    <row r="50850" spans="6:8" x14ac:dyDescent="0.25">
      <c r="F50850"/>
      <c r="G50850"/>
      <c r="H50850"/>
    </row>
    <row r="50851" spans="6:8" x14ac:dyDescent="0.25">
      <c r="F50851"/>
      <c r="G50851"/>
      <c r="H50851"/>
    </row>
    <row r="50852" spans="6:8" x14ac:dyDescent="0.25">
      <c r="F50852"/>
      <c r="G50852"/>
      <c r="H50852"/>
    </row>
    <row r="50853" spans="6:8" x14ac:dyDescent="0.25">
      <c r="F50853"/>
      <c r="G50853"/>
      <c r="H50853"/>
    </row>
    <row r="50854" spans="6:8" x14ac:dyDescent="0.25">
      <c r="F50854"/>
      <c r="G50854"/>
      <c r="H50854"/>
    </row>
    <row r="50855" spans="6:8" x14ac:dyDescent="0.25">
      <c r="F50855"/>
      <c r="G50855"/>
      <c r="H50855"/>
    </row>
    <row r="50856" spans="6:8" x14ac:dyDescent="0.25">
      <c r="F50856"/>
      <c r="G50856"/>
      <c r="H50856"/>
    </row>
    <row r="50857" spans="6:8" x14ac:dyDescent="0.25">
      <c r="F50857"/>
      <c r="G50857"/>
      <c r="H50857"/>
    </row>
    <row r="50858" spans="6:8" x14ac:dyDescent="0.25">
      <c r="F50858"/>
      <c r="G50858"/>
      <c r="H50858"/>
    </row>
    <row r="50859" spans="6:8" x14ac:dyDescent="0.25">
      <c r="F50859"/>
      <c r="G50859"/>
      <c r="H50859"/>
    </row>
    <row r="50860" spans="6:8" x14ac:dyDescent="0.25">
      <c r="F50860"/>
      <c r="G50860"/>
      <c r="H50860"/>
    </row>
    <row r="50861" spans="6:8" x14ac:dyDescent="0.25">
      <c r="F50861"/>
      <c r="G50861"/>
      <c r="H50861"/>
    </row>
    <row r="50862" spans="6:8" x14ac:dyDescent="0.25">
      <c r="F50862"/>
      <c r="G50862"/>
      <c r="H50862"/>
    </row>
    <row r="50863" spans="6:8" x14ac:dyDescent="0.25">
      <c r="F50863"/>
      <c r="G50863"/>
      <c r="H50863"/>
    </row>
    <row r="50864" spans="6:8" x14ac:dyDescent="0.25">
      <c r="F50864"/>
      <c r="G50864"/>
      <c r="H50864"/>
    </row>
    <row r="50865" spans="6:8" x14ac:dyDescent="0.25">
      <c r="F50865"/>
      <c r="G50865"/>
      <c r="H50865"/>
    </row>
    <row r="50866" spans="6:8" x14ac:dyDescent="0.25">
      <c r="F50866"/>
      <c r="G50866"/>
      <c r="H50866"/>
    </row>
    <row r="50867" spans="6:8" x14ac:dyDescent="0.25">
      <c r="F50867"/>
      <c r="G50867"/>
      <c r="H50867"/>
    </row>
    <row r="50868" spans="6:8" x14ac:dyDescent="0.25">
      <c r="F50868"/>
      <c r="G50868"/>
      <c r="H50868"/>
    </row>
    <row r="50869" spans="6:8" x14ac:dyDescent="0.25">
      <c r="F50869"/>
      <c r="G50869"/>
      <c r="H50869"/>
    </row>
    <row r="50870" spans="6:8" x14ac:dyDescent="0.25">
      <c r="F50870"/>
      <c r="G50870"/>
      <c r="H50870"/>
    </row>
    <row r="50871" spans="6:8" x14ac:dyDescent="0.25">
      <c r="F50871"/>
      <c r="G50871"/>
      <c r="H50871"/>
    </row>
    <row r="50872" spans="6:8" x14ac:dyDescent="0.25">
      <c r="F50872"/>
      <c r="G50872"/>
      <c r="H50872"/>
    </row>
    <row r="50873" spans="6:8" x14ac:dyDescent="0.25">
      <c r="F50873"/>
      <c r="G50873"/>
      <c r="H50873"/>
    </row>
    <row r="50874" spans="6:8" x14ac:dyDescent="0.25">
      <c r="F50874"/>
      <c r="G50874"/>
      <c r="H50874"/>
    </row>
    <row r="50875" spans="6:8" x14ac:dyDescent="0.25">
      <c r="F50875"/>
      <c r="G50875"/>
      <c r="H50875"/>
    </row>
    <row r="50876" spans="6:8" x14ac:dyDescent="0.25">
      <c r="F50876"/>
      <c r="G50876"/>
      <c r="H50876"/>
    </row>
    <row r="50877" spans="6:8" x14ac:dyDescent="0.25">
      <c r="F50877"/>
      <c r="G50877"/>
      <c r="H50877"/>
    </row>
    <row r="50878" spans="6:8" x14ac:dyDescent="0.25">
      <c r="F50878"/>
      <c r="G50878"/>
      <c r="H50878"/>
    </row>
    <row r="50879" spans="6:8" x14ac:dyDescent="0.25">
      <c r="F50879"/>
      <c r="G50879"/>
      <c r="H50879"/>
    </row>
    <row r="50880" spans="6:8" x14ac:dyDescent="0.25">
      <c r="F50880"/>
      <c r="G50880"/>
      <c r="H50880"/>
    </row>
    <row r="50881" spans="6:8" x14ac:dyDescent="0.25">
      <c r="F50881"/>
      <c r="G50881"/>
      <c r="H50881"/>
    </row>
    <row r="50882" spans="6:8" x14ac:dyDescent="0.25">
      <c r="F50882"/>
      <c r="G50882"/>
      <c r="H50882"/>
    </row>
    <row r="50883" spans="6:8" x14ac:dyDescent="0.25">
      <c r="F50883"/>
      <c r="G50883"/>
      <c r="H50883"/>
    </row>
    <row r="50884" spans="6:8" x14ac:dyDescent="0.25">
      <c r="F50884"/>
      <c r="G50884"/>
      <c r="H50884"/>
    </row>
    <row r="50885" spans="6:8" x14ac:dyDescent="0.25">
      <c r="F50885"/>
      <c r="G50885"/>
      <c r="H50885"/>
    </row>
    <row r="50886" spans="6:8" x14ac:dyDescent="0.25">
      <c r="F50886"/>
      <c r="G50886"/>
      <c r="H50886"/>
    </row>
    <row r="50887" spans="6:8" x14ac:dyDescent="0.25">
      <c r="F50887"/>
      <c r="G50887"/>
      <c r="H50887"/>
    </row>
    <row r="50888" spans="6:8" x14ac:dyDescent="0.25">
      <c r="F50888"/>
      <c r="G50888"/>
      <c r="H50888"/>
    </row>
    <row r="50889" spans="6:8" x14ac:dyDescent="0.25">
      <c r="F50889"/>
      <c r="G50889"/>
      <c r="H50889"/>
    </row>
    <row r="50890" spans="6:8" x14ac:dyDescent="0.25">
      <c r="F50890"/>
      <c r="G50890"/>
      <c r="H50890"/>
    </row>
    <row r="50891" spans="6:8" x14ac:dyDescent="0.25">
      <c r="F50891"/>
      <c r="G50891"/>
      <c r="H50891"/>
    </row>
    <row r="50892" spans="6:8" x14ac:dyDescent="0.25">
      <c r="F50892"/>
      <c r="G50892"/>
      <c r="H50892"/>
    </row>
    <row r="50893" spans="6:8" x14ac:dyDescent="0.25">
      <c r="F50893"/>
      <c r="G50893"/>
      <c r="H50893"/>
    </row>
    <row r="50894" spans="6:8" x14ac:dyDescent="0.25">
      <c r="F50894"/>
      <c r="G50894"/>
      <c r="H50894"/>
    </row>
    <row r="50895" spans="6:8" x14ac:dyDescent="0.25">
      <c r="F50895"/>
      <c r="G50895"/>
      <c r="H50895"/>
    </row>
    <row r="50896" spans="6:8" x14ac:dyDescent="0.25">
      <c r="F50896"/>
      <c r="G50896"/>
      <c r="H50896"/>
    </row>
    <row r="50897" spans="6:8" x14ac:dyDescent="0.25">
      <c r="F50897"/>
      <c r="G50897"/>
      <c r="H50897"/>
    </row>
    <row r="50898" spans="6:8" x14ac:dyDescent="0.25">
      <c r="F50898"/>
      <c r="G50898"/>
      <c r="H50898"/>
    </row>
    <row r="50899" spans="6:8" x14ac:dyDescent="0.25">
      <c r="F50899"/>
      <c r="G50899"/>
      <c r="H50899"/>
    </row>
    <row r="50900" spans="6:8" x14ac:dyDescent="0.25">
      <c r="F50900"/>
      <c r="G50900"/>
      <c r="H50900"/>
    </row>
    <row r="50901" spans="6:8" x14ac:dyDescent="0.25">
      <c r="F50901"/>
      <c r="G50901"/>
      <c r="H50901"/>
    </row>
    <row r="50902" spans="6:8" x14ac:dyDescent="0.25">
      <c r="F50902"/>
      <c r="G50902"/>
      <c r="H50902"/>
    </row>
    <row r="50903" spans="6:8" x14ac:dyDescent="0.25">
      <c r="F50903"/>
      <c r="G50903"/>
      <c r="H50903"/>
    </row>
    <row r="50904" spans="6:8" x14ac:dyDescent="0.25">
      <c r="F50904"/>
      <c r="G50904"/>
      <c r="H50904"/>
    </row>
    <row r="50905" spans="6:8" x14ac:dyDescent="0.25">
      <c r="F50905"/>
      <c r="G50905"/>
      <c r="H50905"/>
    </row>
    <row r="50906" spans="6:8" x14ac:dyDescent="0.25">
      <c r="F50906"/>
      <c r="G50906"/>
      <c r="H50906"/>
    </row>
    <row r="50907" spans="6:8" x14ac:dyDescent="0.25">
      <c r="F50907"/>
      <c r="G50907"/>
      <c r="H50907"/>
    </row>
    <row r="50908" spans="6:8" x14ac:dyDescent="0.25">
      <c r="F50908"/>
      <c r="G50908"/>
      <c r="H50908"/>
    </row>
    <row r="50909" spans="6:8" x14ac:dyDescent="0.25">
      <c r="F50909"/>
      <c r="G50909"/>
      <c r="H50909"/>
    </row>
    <row r="50910" spans="6:8" x14ac:dyDescent="0.25">
      <c r="F50910"/>
      <c r="G50910"/>
      <c r="H50910"/>
    </row>
    <row r="50911" spans="6:8" x14ac:dyDescent="0.25">
      <c r="F50911"/>
      <c r="G50911"/>
      <c r="H50911"/>
    </row>
    <row r="50912" spans="6:8" x14ac:dyDescent="0.25">
      <c r="F50912"/>
      <c r="G50912"/>
      <c r="H50912"/>
    </row>
    <row r="50913" spans="6:8" x14ac:dyDescent="0.25">
      <c r="F50913"/>
      <c r="G50913"/>
      <c r="H50913"/>
    </row>
    <row r="50914" spans="6:8" x14ac:dyDescent="0.25">
      <c r="F50914"/>
      <c r="G50914"/>
      <c r="H50914"/>
    </row>
    <row r="50915" spans="6:8" x14ac:dyDescent="0.25">
      <c r="F50915"/>
      <c r="G50915"/>
      <c r="H50915"/>
    </row>
    <row r="50916" spans="6:8" x14ac:dyDescent="0.25">
      <c r="F50916"/>
      <c r="G50916"/>
      <c r="H50916"/>
    </row>
    <row r="50917" spans="6:8" x14ac:dyDescent="0.25">
      <c r="F50917"/>
      <c r="G50917"/>
      <c r="H50917"/>
    </row>
    <row r="50918" spans="6:8" x14ac:dyDescent="0.25">
      <c r="F50918"/>
      <c r="G50918"/>
      <c r="H50918"/>
    </row>
    <row r="50919" spans="6:8" x14ac:dyDescent="0.25">
      <c r="F50919"/>
      <c r="G50919"/>
      <c r="H50919"/>
    </row>
    <row r="50920" spans="6:8" x14ac:dyDescent="0.25">
      <c r="F50920"/>
      <c r="G50920"/>
      <c r="H50920"/>
    </row>
    <row r="50921" spans="6:8" x14ac:dyDescent="0.25">
      <c r="F50921"/>
      <c r="G50921"/>
      <c r="H50921"/>
    </row>
    <row r="50922" spans="6:8" x14ac:dyDescent="0.25">
      <c r="F50922"/>
      <c r="G50922"/>
      <c r="H50922"/>
    </row>
    <row r="50923" spans="6:8" x14ac:dyDescent="0.25">
      <c r="F50923"/>
      <c r="G50923"/>
      <c r="H50923"/>
    </row>
    <row r="50924" spans="6:8" x14ac:dyDescent="0.25">
      <c r="F50924"/>
      <c r="G50924"/>
      <c r="H50924"/>
    </row>
    <row r="50925" spans="6:8" x14ac:dyDescent="0.25">
      <c r="F50925"/>
      <c r="G50925"/>
      <c r="H50925"/>
    </row>
    <row r="50926" spans="6:8" x14ac:dyDescent="0.25">
      <c r="F50926"/>
      <c r="G50926"/>
      <c r="H50926"/>
    </row>
    <row r="50927" spans="6:8" x14ac:dyDescent="0.25">
      <c r="F50927"/>
      <c r="G50927"/>
      <c r="H50927"/>
    </row>
    <row r="50928" spans="6:8" x14ac:dyDescent="0.25">
      <c r="F50928"/>
      <c r="G50928"/>
      <c r="H50928"/>
    </row>
    <row r="50929" spans="6:8" x14ac:dyDescent="0.25">
      <c r="F50929"/>
      <c r="G50929"/>
      <c r="H50929"/>
    </row>
    <row r="50930" spans="6:8" x14ac:dyDescent="0.25">
      <c r="F50930"/>
      <c r="G50930"/>
      <c r="H50930"/>
    </row>
    <row r="50931" spans="6:8" x14ac:dyDescent="0.25">
      <c r="F50931"/>
      <c r="G50931"/>
      <c r="H50931"/>
    </row>
    <row r="50932" spans="6:8" x14ac:dyDescent="0.25">
      <c r="F50932"/>
      <c r="G50932"/>
      <c r="H50932"/>
    </row>
    <row r="50933" spans="6:8" x14ac:dyDescent="0.25">
      <c r="F50933"/>
      <c r="G50933"/>
      <c r="H50933"/>
    </row>
    <row r="50934" spans="6:8" x14ac:dyDescent="0.25">
      <c r="F50934"/>
      <c r="G50934"/>
      <c r="H50934"/>
    </row>
    <row r="50935" spans="6:8" x14ac:dyDescent="0.25">
      <c r="F50935"/>
      <c r="G50935"/>
      <c r="H50935"/>
    </row>
    <row r="50936" spans="6:8" x14ac:dyDescent="0.25">
      <c r="F50936"/>
      <c r="G50936"/>
      <c r="H50936"/>
    </row>
    <row r="50937" spans="6:8" x14ac:dyDescent="0.25">
      <c r="F50937"/>
      <c r="G50937"/>
      <c r="H50937"/>
    </row>
    <row r="50938" spans="6:8" x14ac:dyDescent="0.25">
      <c r="F50938"/>
      <c r="G50938"/>
      <c r="H50938"/>
    </row>
    <row r="50939" spans="6:8" x14ac:dyDescent="0.25">
      <c r="F50939"/>
      <c r="G50939"/>
      <c r="H50939"/>
    </row>
    <row r="50940" spans="6:8" x14ac:dyDescent="0.25">
      <c r="F50940"/>
      <c r="G50940"/>
      <c r="H50940"/>
    </row>
    <row r="50941" spans="6:8" x14ac:dyDescent="0.25">
      <c r="F50941"/>
      <c r="G50941"/>
      <c r="H50941"/>
    </row>
    <row r="50942" spans="6:8" x14ac:dyDescent="0.25">
      <c r="F50942"/>
      <c r="G50942"/>
      <c r="H50942"/>
    </row>
    <row r="50943" spans="6:8" x14ac:dyDescent="0.25">
      <c r="F50943"/>
      <c r="G50943"/>
      <c r="H50943"/>
    </row>
    <row r="50944" spans="6:8" x14ac:dyDescent="0.25">
      <c r="F50944"/>
      <c r="G50944"/>
      <c r="H50944"/>
    </row>
    <row r="50945" spans="6:8" x14ac:dyDescent="0.25">
      <c r="F50945"/>
      <c r="G50945"/>
      <c r="H50945"/>
    </row>
    <row r="50946" spans="6:8" x14ac:dyDescent="0.25">
      <c r="F50946"/>
      <c r="G50946"/>
      <c r="H50946"/>
    </row>
    <row r="50947" spans="6:8" x14ac:dyDescent="0.25">
      <c r="F50947"/>
      <c r="G50947"/>
      <c r="H50947"/>
    </row>
    <row r="50948" spans="6:8" x14ac:dyDescent="0.25">
      <c r="F50948"/>
      <c r="G50948"/>
      <c r="H50948"/>
    </row>
    <row r="50949" spans="6:8" x14ac:dyDescent="0.25">
      <c r="F50949"/>
      <c r="G50949"/>
      <c r="H50949"/>
    </row>
    <row r="50950" spans="6:8" x14ac:dyDescent="0.25">
      <c r="F50950"/>
      <c r="G50950"/>
      <c r="H50950"/>
    </row>
    <row r="50951" spans="6:8" x14ac:dyDescent="0.25">
      <c r="F50951"/>
      <c r="G50951"/>
      <c r="H50951"/>
    </row>
    <row r="50952" spans="6:8" x14ac:dyDescent="0.25">
      <c r="F50952"/>
      <c r="G50952"/>
      <c r="H50952"/>
    </row>
    <row r="50953" spans="6:8" x14ac:dyDescent="0.25">
      <c r="F50953"/>
      <c r="G50953"/>
      <c r="H50953"/>
    </row>
    <row r="50954" spans="6:8" x14ac:dyDescent="0.25">
      <c r="F50954"/>
      <c r="G50954"/>
      <c r="H50954"/>
    </row>
    <row r="50955" spans="6:8" x14ac:dyDescent="0.25">
      <c r="F50955"/>
      <c r="G50955"/>
      <c r="H50955"/>
    </row>
    <row r="50956" spans="6:8" x14ac:dyDescent="0.25">
      <c r="F50956"/>
      <c r="G50956"/>
      <c r="H50956"/>
    </row>
    <row r="50957" spans="6:8" x14ac:dyDescent="0.25">
      <c r="F50957"/>
      <c r="G50957"/>
      <c r="H50957"/>
    </row>
    <row r="50958" spans="6:8" x14ac:dyDescent="0.25">
      <c r="F50958"/>
      <c r="G50958"/>
      <c r="H50958"/>
    </row>
    <row r="50959" spans="6:8" x14ac:dyDescent="0.25">
      <c r="F50959"/>
      <c r="G50959"/>
      <c r="H50959"/>
    </row>
    <row r="50960" spans="6:8" x14ac:dyDescent="0.25">
      <c r="F50960"/>
      <c r="G50960"/>
      <c r="H50960"/>
    </row>
    <row r="50961" spans="6:8" x14ac:dyDescent="0.25">
      <c r="F50961"/>
      <c r="G50961"/>
      <c r="H50961"/>
    </row>
    <row r="50962" spans="6:8" x14ac:dyDescent="0.25">
      <c r="F50962"/>
      <c r="G50962"/>
      <c r="H50962"/>
    </row>
    <row r="50963" spans="6:8" x14ac:dyDescent="0.25">
      <c r="F50963"/>
      <c r="G50963"/>
      <c r="H50963"/>
    </row>
    <row r="50964" spans="6:8" x14ac:dyDescent="0.25">
      <c r="F50964"/>
      <c r="G50964"/>
      <c r="H50964"/>
    </row>
    <row r="50965" spans="6:8" x14ac:dyDescent="0.25">
      <c r="F50965"/>
      <c r="G50965"/>
      <c r="H50965"/>
    </row>
    <row r="50966" spans="6:8" x14ac:dyDescent="0.25">
      <c r="F50966"/>
      <c r="G50966"/>
      <c r="H50966"/>
    </row>
    <row r="50967" spans="6:8" x14ac:dyDescent="0.25">
      <c r="F50967"/>
      <c r="G50967"/>
      <c r="H50967"/>
    </row>
    <row r="50968" spans="6:8" x14ac:dyDescent="0.25">
      <c r="F50968"/>
      <c r="G50968"/>
      <c r="H50968"/>
    </row>
    <row r="50969" spans="6:8" x14ac:dyDescent="0.25">
      <c r="F50969"/>
      <c r="G50969"/>
      <c r="H50969"/>
    </row>
    <row r="50970" spans="6:8" x14ac:dyDescent="0.25">
      <c r="F50970"/>
      <c r="G50970"/>
      <c r="H50970"/>
    </row>
    <row r="50971" spans="6:8" x14ac:dyDescent="0.25">
      <c r="F50971"/>
      <c r="G50971"/>
      <c r="H50971"/>
    </row>
    <row r="50972" spans="6:8" x14ac:dyDescent="0.25">
      <c r="F50972"/>
      <c r="G50972"/>
      <c r="H50972"/>
    </row>
    <row r="50973" spans="6:8" x14ac:dyDescent="0.25">
      <c r="F50973"/>
      <c r="G50973"/>
      <c r="H50973"/>
    </row>
    <row r="50974" spans="6:8" x14ac:dyDescent="0.25">
      <c r="F50974"/>
      <c r="G50974"/>
      <c r="H50974"/>
    </row>
    <row r="50975" spans="6:8" x14ac:dyDescent="0.25">
      <c r="F50975"/>
      <c r="G50975"/>
      <c r="H50975"/>
    </row>
    <row r="50976" spans="6:8" x14ac:dyDescent="0.25">
      <c r="F50976"/>
      <c r="G50976"/>
      <c r="H50976"/>
    </row>
    <row r="50977" spans="6:8" x14ac:dyDescent="0.25">
      <c r="F50977"/>
      <c r="G50977"/>
      <c r="H50977"/>
    </row>
    <row r="50978" spans="6:8" x14ac:dyDescent="0.25">
      <c r="F50978"/>
      <c r="G50978"/>
      <c r="H50978"/>
    </row>
    <row r="50979" spans="6:8" x14ac:dyDescent="0.25">
      <c r="F50979"/>
      <c r="G50979"/>
      <c r="H50979"/>
    </row>
    <row r="50980" spans="6:8" x14ac:dyDescent="0.25">
      <c r="F50980"/>
      <c r="G50980"/>
      <c r="H50980"/>
    </row>
    <row r="50981" spans="6:8" x14ac:dyDescent="0.25">
      <c r="F50981"/>
      <c r="G50981"/>
      <c r="H50981"/>
    </row>
    <row r="50982" spans="6:8" x14ac:dyDescent="0.25">
      <c r="F50982"/>
      <c r="G50982"/>
      <c r="H50982"/>
    </row>
    <row r="50983" spans="6:8" x14ac:dyDescent="0.25">
      <c r="F50983"/>
      <c r="G50983"/>
      <c r="H50983"/>
    </row>
    <row r="50984" spans="6:8" x14ac:dyDescent="0.25">
      <c r="F50984"/>
      <c r="G50984"/>
      <c r="H50984"/>
    </row>
    <row r="50985" spans="6:8" x14ac:dyDescent="0.25">
      <c r="F50985"/>
      <c r="G50985"/>
      <c r="H50985"/>
    </row>
    <row r="50986" spans="6:8" x14ac:dyDescent="0.25">
      <c r="F50986"/>
      <c r="G50986"/>
      <c r="H50986"/>
    </row>
    <row r="50987" spans="6:8" x14ac:dyDescent="0.25">
      <c r="F50987"/>
      <c r="G50987"/>
      <c r="H50987"/>
    </row>
    <row r="50988" spans="6:8" x14ac:dyDescent="0.25">
      <c r="F50988"/>
      <c r="G50988"/>
      <c r="H50988"/>
    </row>
    <row r="50989" spans="6:8" x14ac:dyDescent="0.25">
      <c r="F50989"/>
      <c r="G50989"/>
      <c r="H50989"/>
    </row>
    <row r="50990" spans="6:8" x14ac:dyDescent="0.25">
      <c r="F50990"/>
      <c r="G50990"/>
      <c r="H50990"/>
    </row>
    <row r="50991" spans="6:8" x14ac:dyDescent="0.25">
      <c r="F50991"/>
      <c r="G50991"/>
      <c r="H50991"/>
    </row>
    <row r="50992" spans="6:8" x14ac:dyDescent="0.25">
      <c r="F50992"/>
      <c r="G50992"/>
      <c r="H50992"/>
    </row>
    <row r="50993" spans="6:8" x14ac:dyDescent="0.25">
      <c r="F50993"/>
      <c r="G50993"/>
      <c r="H50993"/>
    </row>
    <row r="50994" spans="6:8" x14ac:dyDescent="0.25">
      <c r="F50994"/>
      <c r="G50994"/>
      <c r="H50994"/>
    </row>
    <row r="50995" spans="6:8" x14ac:dyDescent="0.25">
      <c r="F50995"/>
      <c r="G50995"/>
      <c r="H50995"/>
    </row>
    <row r="50996" spans="6:8" x14ac:dyDescent="0.25">
      <c r="F50996"/>
      <c r="G50996"/>
      <c r="H50996"/>
    </row>
    <row r="50997" spans="6:8" x14ac:dyDescent="0.25">
      <c r="F50997"/>
      <c r="G50997"/>
      <c r="H50997"/>
    </row>
    <row r="50998" spans="6:8" x14ac:dyDescent="0.25">
      <c r="F50998"/>
      <c r="G50998"/>
      <c r="H50998"/>
    </row>
    <row r="50999" spans="6:8" x14ac:dyDescent="0.25">
      <c r="F50999"/>
      <c r="G50999"/>
      <c r="H50999"/>
    </row>
    <row r="51000" spans="6:8" x14ac:dyDescent="0.25">
      <c r="F51000"/>
      <c r="G51000"/>
      <c r="H51000"/>
    </row>
    <row r="51001" spans="6:8" x14ac:dyDescent="0.25">
      <c r="F51001"/>
      <c r="G51001"/>
      <c r="H51001"/>
    </row>
    <row r="51002" spans="6:8" x14ac:dyDescent="0.25">
      <c r="F51002"/>
      <c r="G51002"/>
      <c r="H51002"/>
    </row>
    <row r="51003" spans="6:8" x14ac:dyDescent="0.25">
      <c r="F51003"/>
      <c r="G51003"/>
      <c r="H51003"/>
    </row>
    <row r="51004" spans="6:8" x14ac:dyDescent="0.25">
      <c r="F51004"/>
      <c r="G51004"/>
      <c r="H51004"/>
    </row>
    <row r="51005" spans="6:8" x14ac:dyDescent="0.25">
      <c r="F51005"/>
      <c r="G51005"/>
      <c r="H51005"/>
    </row>
    <row r="51006" spans="6:8" x14ac:dyDescent="0.25">
      <c r="F51006"/>
      <c r="G51006"/>
      <c r="H51006"/>
    </row>
    <row r="51007" spans="6:8" x14ac:dyDescent="0.25">
      <c r="F51007"/>
      <c r="G51007"/>
      <c r="H51007"/>
    </row>
    <row r="51008" spans="6:8" x14ac:dyDescent="0.25">
      <c r="F51008"/>
      <c r="G51008"/>
      <c r="H51008"/>
    </row>
    <row r="51009" spans="6:8" x14ac:dyDescent="0.25">
      <c r="F51009"/>
      <c r="G51009"/>
      <c r="H51009"/>
    </row>
    <row r="51010" spans="6:8" x14ac:dyDescent="0.25">
      <c r="F51010"/>
      <c r="G51010"/>
      <c r="H51010"/>
    </row>
    <row r="51011" spans="6:8" x14ac:dyDescent="0.25">
      <c r="F51011"/>
      <c r="G51011"/>
      <c r="H51011"/>
    </row>
    <row r="51012" spans="6:8" x14ac:dyDescent="0.25">
      <c r="F51012"/>
      <c r="G51012"/>
      <c r="H51012"/>
    </row>
    <row r="51013" spans="6:8" x14ac:dyDescent="0.25">
      <c r="F51013"/>
      <c r="G51013"/>
      <c r="H51013"/>
    </row>
    <row r="51014" spans="6:8" x14ac:dyDescent="0.25">
      <c r="F51014"/>
      <c r="G51014"/>
      <c r="H51014"/>
    </row>
    <row r="51015" spans="6:8" x14ac:dyDescent="0.25">
      <c r="F51015"/>
      <c r="G51015"/>
      <c r="H51015"/>
    </row>
    <row r="51016" spans="6:8" x14ac:dyDescent="0.25">
      <c r="F51016"/>
      <c r="G51016"/>
      <c r="H51016"/>
    </row>
    <row r="51017" spans="6:8" x14ac:dyDescent="0.25">
      <c r="F51017"/>
      <c r="G51017"/>
      <c r="H51017"/>
    </row>
    <row r="51018" spans="6:8" x14ac:dyDescent="0.25">
      <c r="F51018"/>
      <c r="G51018"/>
      <c r="H51018"/>
    </row>
    <row r="51019" spans="6:8" x14ac:dyDescent="0.25">
      <c r="F51019"/>
      <c r="G51019"/>
      <c r="H51019"/>
    </row>
    <row r="51020" spans="6:8" x14ac:dyDescent="0.25">
      <c r="F51020"/>
      <c r="G51020"/>
      <c r="H51020"/>
    </row>
    <row r="51021" spans="6:8" x14ac:dyDescent="0.25">
      <c r="F51021"/>
      <c r="G51021"/>
      <c r="H51021"/>
    </row>
    <row r="51022" spans="6:8" x14ac:dyDescent="0.25">
      <c r="F51022"/>
      <c r="G51022"/>
      <c r="H51022"/>
    </row>
    <row r="51023" spans="6:8" x14ac:dyDescent="0.25">
      <c r="F51023"/>
      <c r="G51023"/>
      <c r="H51023"/>
    </row>
    <row r="51024" spans="6:8" x14ac:dyDescent="0.25">
      <c r="F51024"/>
      <c r="G51024"/>
      <c r="H51024"/>
    </row>
    <row r="51025" spans="6:8" x14ac:dyDescent="0.25">
      <c r="F51025"/>
      <c r="G51025"/>
      <c r="H51025"/>
    </row>
    <row r="51026" spans="6:8" x14ac:dyDescent="0.25">
      <c r="F51026"/>
      <c r="G51026"/>
      <c r="H51026"/>
    </row>
    <row r="51027" spans="6:8" x14ac:dyDescent="0.25">
      <c r="F51027"/>
      <c r="G51027"/>
      <c r="H51027"/>
    </row>
    <row r="51028" spans="6:8" x14ac:dyDescent="0.25">
      <c r="F51028"/>
      <c r="G51028"/>
      <c r="H51028"/>
    </row>
    <row r="51029" spans="6:8" x14ac:dyDescent="0.25">
      <c r="F51029"/>
      <c r="G51029"/>
      <c r="H51029"/>
    </row>
    <row r="51030" spans="6:8" x14ac:dyDescent="0.25">
      <c r="F51030"/>
      <c r="G51030"/>
      <c r="H51030"/>
    </row>
    <row r="51031" spans="6:8" x14ac:dyDescent="0.25">
      <c r="F51031"/>
      <c r="G51031"/>
      <c r="H51031"/>
    </row>
    <row r="51032" spans="6:8" x14ac:dyDescent="0.25">
      <c r="F51032"/>
      <c r="G51032"/>
      <c r="H51032"/>
    </row>
    <row r="51033" spans="6:8" x14ac:dyDescent="0.25">
      <c r="F51033"/>
      <c r="G51033"/>
      <c r="H51033"/>
    </row>
    <row r="51034" spans="6:8" x14ac:dyDescent="0.25">
      <c r="F51034"/>
      <c r="G51034"/>
      <c r="H51034"/>
    </row>
    <row r="51035" spans="6:8" x14ac:dyDescent="0.25">
      <c r="F51035"/>
      <c r="G51035"/>
      <c r="H51035"/>
    </row>
    <row r="51036" spans="6:8" x14ac:dyDescent="0.25">
      <c r="F51036"/>
      <c r="G51036"/>
      <c r="H51036"/>
    </row>
    <row r="51037" spans="6:8" x14ac:dyDescent="0.25">
      <c r="F51037"/>
      <c r="G51037"/>
      <c r="H51037"/>
    </row>
    <row r="51038" spans="6:8" x14ac:dyDescent="0.25">
      <c r="F51038"/>
      <c r="G51038"/>
      <c r="H51038"/>
    </row>
    <row r="51039" spans="6:8" x14ac:dyDescent="0.25">
      <c r="F51039"/>
      <c r="G51039"/>
      <c r="H51039"/>
    </row>
    <row r="51040" spans="6:8" x14ac:dyDescent="0.25">
      <c r="F51040"/>
      <c r="G51040"/>
      <c r="H51040"/>
    </row>
    <row r="51041" spans="6:8" x14ac:dyDescent="0.25">
      <c r="F51041"/>
      <c r="G51041"/>
      <c r="H51041"/>
    </row>
    <row r="51042" spans="6:8" x14ac:dyDescent="0.25">
      <c r="F51042"/>
      <c r="G51042"/>
      <c r="H51042"/>
    </row>
    <row r="51043" spans="6:8" x14ac:dyDescent="0.25">
      <c r="F51043"/>
      <c r="G51043"/>
      <c r="H51043"/>
    </row>
    <row r="51044" spans="6:8" x14ac:dyDescent="0.25">
      <c r="F51044"/>
      <c r="G51044"/>
      <c r="H51044"/>
    </row>
    <row r="51045" spans="6:8" x14ac:dyDescent="0.25">
      <c r="F51045"/>
      <c r="G51045"/>
      <c r="H51045"/>
    </row>
    <row r="51046" spans="6:8" x14ac:dyDescent="0.25">
      <c r="F51046"/>
      <c r="G51046"/>
      <c r="H51046"/>
    </row>
    <row r="51047" spans="6:8" x14ac:dyDescent="0.25">
      <c r="F51047"/>
      <c r="G51047"/>
      <c r="H51047"/>
    </row>
    <row r="51048" spans="6:8" x14ac:dyDescent="0.25">
      <c r="F51048"/>
      <c r="G51048"/>
      <c r="H51048"/>
    </row>
    <row r="51049" spans="6:8" x14ac:dyDescent="0.25">
      <c r="F51049"/>
      <c r="G51049"/>
      <c r="H51049"/>
    </row>
    <row r="51050" spans="6:8" x14ac:dyDescent="0.25">
      <c r="F51050"/>
      <c r="G51050"/>
      <c r="H51050"/>
    </row>
    <row r="51051" spans="6:8" x14ac:dyDescent="0.25">
      <c r="F51051"/>
      <c r="G51051"/>
      <c r="H51051"/>
    </row>
    <row r="51052" spans="6:8" x14ac:dyDescent="0.25">
      <c r="F51052"/>
      <c r="G51052"/>
      <c r="H51052"/>
    </row>
    <row r="51053" spans="6:8" x14ac:dyDescent="0.25">
      <c r="F51053"/>
      <c r="G51053"/>
      <c r="H51053"/>
    </row>
    <row r="51054" spans="6:8" x14ac:dyDescent="0.25">
      <c r="F51054"/>
      <c r="G51054"/>
      <c r="H51054"/>
    </row>
    <row r="51055" spans="6:8" x14ac:dyDescent="0.25">
      <c r="F51055"/>
      <c r="G51055"/>
      <c r="H51055"/>
    </row>
    <row r="51056" spans="6:8" x14ac:dyDescent="0.25">
      <c r="F51056"/>
      <c r="G51056"/>
      <c r="H51056"/>
    </row>
    <row r="51057" spans="6:8" x14ac:dyDescent="0.25">
      <c r="F51057"/>
      <c r="G51057"/>
      <c r="H51057"/>
    </row>
    <row r="51058" spans="6:8" x14ac:dyDescent="0.25">
      <c r="F51058"/>
      <c r="G51058"/>
      <c r="H51058"/>
    </row>
    <row r="51059" spans="6:8" x14ac:dyDescent="0.25">
      <c r="F51059"/>
      <c r="G51059"/>
      <c r="H51059"/>
    </row>
    <row r="51060" spans="6:8" x14ac:dyDescent="0.25">
      <c r="F51060"/>
      <c r="G51060"/>
      <c r="H51060"/>
    </row>
    <row r="51061" spans="6:8" x14ac:dyDescent="0.25">
      <c r="F51061"/>
      <c r="G51061"/>
      <c r="H51061"/>
    </row>
    <row r="51062" spans="6:8" x14ac:dyDescent="0.25">
      <c r="F51062"/>
      <c r="G51062"/>
      <c r="H51062"/>
    </row>
    <row r="51063" spans="6:8" x14ac:dyDescent="0.25">
      <c r="F51063"/>
      <c r="G51063"/>
      <c r="H51063"/>
    </row>
    <row r="51064" spans="6:8" x14ac:dyDescent="0.25">
      <c r="F51064"/>
      <c r="G51064"/>
      <c r="H51064"/>
    </row>
    <row r="51065" spans="6:8" x14ac:dyDescent="0.25">
      <c r="F51065"/>
      <c r="G51065"/>
      <c r="H51065"/>
    </row>
    <row r="51066" spans="6:8" x14ac:dyDescent="0.25">
      <c r="F51066"/>
      <c r="G51066"/>
      <c r="H51066"/>
    </row>
    <row r="51067" spans="6:8" x14ac:dyDescent="0.25">
      <c r="F51067"/>
      <c r="G51067"/>
      <c r="H51067"/>
    </row>
    <row r="51068" spans="6:8" x14ac:dyDescent="0.25">
      <c r="F51068"/>
      <c r="G51068"/>
      <c r="H51068"/>
    </row>
    <row r="51069" spans="6:8" x14ac:dyDescent="0.25">
      <c r="F51069"/>
      <c r="G51069"/>
      <c r="H51069"/>
    </row>
    <row r="51070" spans="6:8" x14ac:dyDescent="0.25">
      <c r="F51070"/>
      <c r="G51070"/>
      <c r="H51070"/>
    </row>
    <row r="51071" spans="6:8" x14ac:dyDescent="0.25">
      <c r="F51071"/>
      <c r="G51071"/>
      <c r="H51071"/>
    </row>
    <row r="51072" spans="6:8" x14ac:dyDescent="0.25">
      <c r="F51072"/>
      <c r="G51072"/>
      <c r="H51072"/>
    </row>
    <row r="51073" spans="6:8" x14ac:dyDescent="0.25">
      <c r="F51073"/>
      <c r="G51073"/>
      <c r="H51073"/>
    </row>
    <row r="51074" spans="6:8" x14ac:dyDescent="0.25">
      <c r="F51074"/>
      <c r="G51074"/>
      <c r="H51074"/>
    </row>
    <row r="51075" spans="6:8" x14ac:dyDescent="0.25">
      <c r="F51075"/>
      <c r="G51075"/>
      <c r="H51075"/>
    </row>
    <row r="51076" spans="6:8" x14ac:dyDescent="0.25">
      <c r="F51076"/>
      <c r="G51076"/>
      <c r="H51076"/>
    </row>
    <row r="51077" spans="6:8" x14ac:dyDescent="0.25">
      <c r="F51077"/>
      <c r="G51077"/>
      <c r="H51077"/>
    </row>
    <row r="51078" spans="6:8" x14ac:dyDescent="0.25">
      <c r="F51078"/>
      <c r="G51078"/>
      <c r="H51078"/>
    </row>
    <row r="51079" spans="6:8" x14ac:dyDescent="0.25">
      <c r="F51079"/>
      <c r="G51079"/>
      <c r="H51079"/>
    </row>
    <row r="51080" spans="6:8" x14ac:dyDescent="0.25">
      <c r="F51080"/>
      <c r="G51080"/>
      <c r="H51080"/>
    </row>
    <row r="51081" spans="6:8" x14ac:dyDescent="0.25">
      <c r="F51081"/>
      <c r="G51081"/>
      <c r="H51081"/>
    </row>
    <row r="51082" spans="6:8" x14ac:dyDescent="0.25">
      <c r="F51082"/>
      <c r="G51082"/>
      <c r="H51082"/>
    </row>
    <row r="51083" spans="6:8" x14ac:dyDescent="0.25">
      <c r="F51083"/>
      <c r="G51083"/>
      <c r="H51083"/>
    </row>
    <row r="51084" spans="6:8" x14ac:dyDescent="0.25">
      <c r="F51084"/>
      <c r="G51084"/>
      <c r="H51084"/>
    </row>
    <row r="51085" spans="6:8" x14ac:dyDescent="0.25">
      <c r="F51085"/>
      <c r="G51085"/>
      <c r="H51085"/>
    </row>
    <row r="51086" spans="6:8" x14ac:dyDescent="0.25">
      <c r="F51086"/>
      <c r="G51086"/>
      <c r="H51086"/>
    </row>
    <row r="51087" spans="6:8" x14ac:dyDescent="0.25">
      <c r="F51087"/>
      <c r="G51087"/>
      <c r="H51087"/>
    </row>
    <row r="51088" spans="6:8" x14ac:dyDescent="0.25">
      <c r="F51088"/>
      <c r="G51088"/>
      <c r="H51088"/>
    </row>
    <row r="51089" spans="6:8" x14ac:dyDescent="0.25">
      <c r="F51089"/>
      <c r="G51089"/>
      <c r="H51089"/>
    </row>
    <row r="51090" spans="6:8" x14ac:dyDescent="0.25">
      <c r="F51090"/>
      <c r="G51090"/>
      <c r="H51090"/>
    </row>
    <row r="51091" spans="6:8" x14ac:dyDescent="0.25">
      <c r="F51091"/>
      <c r="G51091"/>
      <c r="H51091"/>
    </row>
    <row r="51092" spans="6:8" x14ac:dyDescent="0.25">
      <c r="F51092"/>
      <c r="G51092"/>
      <c r="H51092"/>
    </row>
    <row r="51093" spans="6:8" x14ac:dyDescent="0.25">
      <c r="F51093"/>
      <c r="G51093"/>
      <c r="H51093"/>
    </row>
    <row r="51094" spans="6:8" x14ac:dyDescent="0.25">
      <c r="F51094"/>
      <c r="G51094"/>
      <c r="H51094"/>
    </row>
    <row r="51095" spans="6:8" x14ac:dyDescent="0.25">
      <c r="F51095"/>
      <c r="G51095"/>
      <c r="H51095"/>
    </row>
    <row r="51096" spans="6:8" x14ac:dyDescent="0.25">
      <c r="F51096"/>
      <c r="G51096"/>
      <c r="H51096"/>
    </row>
    <row r="51097" spans="6:8" x14ac:dyDescent="0.25">
      <c r="F51097"/>
      <c r="G51097"/>
      <c r="H51097"/>
    </row>
    <row r="51098" spans="6:8" x14ac:dyDescent="0.25">
      <c r="F51098"/>
      <c r="G51098"/>
      <c r="H51098"/>
    </row>
    <row r="51099" spans="6:8" x14ac:dyDescent="0.25">
      <c r="F51099"/>
      <c r="G51099"/>
      <c r="H51099"/>
    </row>
    <row r="51100" spans="6:8" x14ac:dyDescent="0.25">
      <c r="F51100"/>
      <c r="G51100"/>
      <c r="H51100"/>
    </row>
    <row r="51101" spans="6:8" x14ac:dyDescent="0.25">
      <c r="F51101"/>
      <c r="G51101"/>
      <c r="H51101"/>
    </row>
    <row r="51102" spans="6:8" x14ac:dyDescent="0.25">
      <c r="F51102"/>
      <c r="G51102"/>
      <c r="H51102"/>
    </row>
    <row r="51103" spans="6:8" x14ac:dyDescent="0.25">
      <c r="F51103"/>
      <c r="G51103"/>
      <c r="H51103"/>
    </row>
    <row r="51104" spans="6:8" x14ac:dyDescent="0.25">
      <c r="F51104"/>
      <c r="G51104"/>
      <c r="H51104"/>
    </row>
    <row r="51105" spans="6:8" x14ac:dyDescent="0.25">
      <c r="F51105"/>
      <c r="G51105"/>
      <c r="H51105"/>
    </row>
    <row r="51106" spans="6:8" x14ac:dyDescent="0.25">
      <c r="F51106"/>
      <c r="G51106"/>
      <c r="H51106"/>
    </row>
    <row r="51107" spans="6:8" x14ac:dyDescent="0.25">
      <c r="F51107"/>
      <c r="G51107"/>
      <c r="H51107"/>
    </row>
    <row r="51108" spans="6:8" x14ac:dyDescent="0.25">
      <c r="F51108"/>
      <c r="G51108"/>
      <c r="H51108"/>
    </row>
    <row r="51109" spans="6:8" x14ac:dyDescent="0.25">
      <c r="F51109"/>
      <c r="G51109"/>
      <c r="H51109"/>
    </row>
    <row r="51110" spans="6:8" x14ac:dyDescent="0.25">
      <c r="F51110"/>
      <c r="G51110"/>
      <c r="H51110"/>
    </row>
    <row r="51111" spans="6:8" x14ac:dyDescent="0.25">
      <c r="F51111"/>
      <c r="G51111"/>
      <c r="H51111"/>
    </row>
    <row r="51112" spans="6:8" x14ac:dyDescent="0.25">
      <c r="F51112"/>
      <c r="G51112"/>
      <c r="H51112"/>
    </row>
    <row r="51113" spans="6:8" x14ac:dyDescent="0.25">
      <c r="F51113"/>
      <c r="G51113"/>
      <c r="H51113"/>
    </row>
    <row r="51114" spans="6:8" x14ac:dyDescent="0.25">
      <c r="F51114"/>
      <c r="G51114"/>
      <c r="H51114"/>
    </row>
    <row r="51115" spans="6:8" x14ac:dyDescent="0.25">
      <c r="F51115"/>
      <c r="G51115"/>
      <c r="H51115"/>
    </row>
    <row r="51116" spans="6:8" x14ac:dyDescent="0.25">
      <c r="F51116"/>
      <c r="G51116"/>
      <c r="H51116"/>
    </row>
    <row r="51117" spans="6:8" x14ac:dyDescent="0.25">
      <c r="F51117"/>
      <c r="G51117"/>
      <c r="H51117"/>
    </row>
    <row r="51118" spans="6:8" x14ac:dyDescent="0.25">
      <c r="F51118"/>
      <c r="G51118"/>
      <c r="H51118"/>
    </row>
    <row r="51119" spans="6:8" x14ac:dyDescent="0.25">
      <c r="F51119"/>
      <c r="G51119"/>
      <c r="H51119"/>
    </row>
    <row r="51120" spans="6:8" x14ac:dyDescent="0.25">
      <c r="F51120"/>
      <c r="G51120"/>
      <c r="H51120"/>
    </row>
    <row r="51121" spans="6:8" x14ac:dyDescent="0.25">
      <c r="F51121"/>
      <c r="G51121"/>
      <c r="H51121"/>
    </row>
    <row r="51122" spans="6:8" x14ac:dyDescent="0.25">
      <c r="F51122"/>
      <c r="G51122"/>
      <c r="H51122"/>
    </row>
    <row r="51123" spans="6:8" x14ac:dyDescent="0.25">
      <c r="F51123"/>
      <c r="G51123"/>
      <c r="H51123"/>
    </row>
    <row r="51124" spans="6:8" x14ac:dyDescent="0.25">
      <c r="F51124"/>
      <c r="G51124"/>
      <c r="H51124"/>
    </row>
    <row r="51125" spans="6:8" x14ac:dyDescent="0.25">
      <c r="F51125"/>
      <c r="G51125"/>
      <c r="H51125"/>
    </row>
    <row r="51126" spans="6:8" x14ac:dyDescent="0.25">
      <c r="F51126"/>
      <c r="G51126"/>
      <c r="H51126"/>
    </row>
    <row r="51127" spans="6:8" x14ac:dyDescent="0.25">
      <c r="F51127"/>
      <c r="G51127"/>
      <c r="H51127"/>
    </row>
    <row r="51128" spans="6:8" x14ac:dyDescent="0.25">
      <c r="F51128"/>
      <c r="G51128"/>
      <c r="H51128"/>
    </row>
    <row r="51129" spans="6:8" x14ac:dyDescent="0.25">
      <c r="F51129"/>
      <c r="G51129"/>
      <c r="H51129"/>
    </row>
    <row r="51130" spans="6:8" x14ac:dyDescent="0.25">
      <c r="F51130"/>
      <c r="G51130"/>
      <c r="H51130"/>
    </row>
    <row r="51131" spans="6:8" x14ac:dyDescent="0.25">
      <c r="F51131"/>
      <c r="G51131"/>
      <c r="H51131"/>
    </row>
    <row r="51132" spans="6:8" x14ac:dyDescent="0.25">
      <c r="F51132"/>
      <c r="G51132"/>
      <c r="H51132"/>
    </row>
    <row r="51133" spans="6:8" x14ac:dyDescent="0.25">
      <c r="F51133"/>
      <c r="G51133"/>
      <c r="H51133"/>
    </row>
    <row r="51134" spans="6:8" x14ac:dyDescent="0.25">
      <c r="F51134"/>
      <c r="G51134"/>
      <c r="H51134"/>
    </row>
    <row r="51135" spans="6:8" x14ac:dyDescent="0.25">
      <c r="F51135"/>
      <c r="G51135"/>
      <c r="H51135"/>
    </row>
    <row r="51136" spans="6:8" x14ac:dyDescent="0.25">
      <c r="F51136"/>
      <c r="G51136"/>
      <c r="H51136"/>
    </row>
    <row r="51137" spans="6:8" x14ac:dyDescent="0.25">
      <c r="F51137"/>
      <c r="G51137"/>
      <c r="H51137"/>
    </row>
    <row r="51138" spans="6:8" x14ac:dyDescent="0.25">
      <c r="F51138"/>
      <c r="G51138"/>
      <c r="H51138"/>
    </row>
    <row r="51139" spans="6:8" x14ac:dyDescent="0.25">
      <c r="F51139"/>
      <c r="G51139"/>
      <c r="H51139"/>
    </row>
    <row r="51140" spans="6:8" x14ac:dyDescent="0.25">
      <c r="F51140"/>
      <c r="G51140"/>
      <c r="H51140"/>
    </row>
    <row r="51141" spans="6:8" x14ac:dyDescent="0.25">
      <c r="F51141"/>
      <c r="G51141"/>
      <c r="H51141"/>
    </row>
    <row r="51142" spans="6:8" x14ac:dyDescent="0.25">
      <c r="F51142"/>
      <c r="G51142"/>
      <c r="H51142"/>
    </row>
    <row r="51143" spans="6:8" x14ac:dyDescent="0.25">
      <c r="F51143"/>
      <c r="G51143"/>
      <c r="H51143"/>
    </row>
    <row r="51144" spans="6:8" x14ac:dyDescent="0.25">
      <c r="F51144"/>
      <c r="G51144"/>
      <c r="H51144"/>
    </row>
    <row r="51145" spans="6:8" x14ac:dyDescent="0.25">
      <c r="F51145"/>
      <c r="G51145"/>
      <c r="H51145"/>
    </row>
    <row r="51146" spans="6:8" x14ac:dyDescent="0.25">
      <c r="F51146"/>
      <c r="G51146"/>
      <c r="H51146"/>
    </row>
    <row r="51147" spans="6:8" x14ac:dyDescent="0.25">
      <c r="F51147"/>
      <c r="G51147"/>
      <c r="H51147"/>
    </row>
    <row r="51148" spans="6:8" x14ac:dyDescent="0.25">
      <c r="F51148"/>
      <c r="G51148"/>
      <c r="H51148"/>
    </row>
    <row r="51149" spans="6:8" x14ac:dyDescent="0.25">
      <c r="F51149"/>
      <c r="G51149"/>
      <c r="H51149"/>
    </row>
    <row r="51150" spans="6:8" x14ac:dyDescent="0.25">
      <c r="F51150"/>
      <c r="G51150"/>
      <c r="H51150"/>
    </row>
    <row r="51151" spans="6:8" x14ac:dyDescent="0.25">
      <c r="F51151"/>
      <c r="G51151"/>
      <c r="H51151"/>
    </row>
    <row r="51152" spans="6:8" x14ac:dyDescent="0.25">
      <c r="F51152"/>
      <c r="G51152"/>
      <c r="H51152"/>
    </row>
    <row r="51153" spans="6:8" x14ac:dyDescent="0.25">
      <c r="F51153"/>
      <c r="G51153"/>
      <c r="H51153"/>
    </row>
    <row r="51154" spans="6:8" x14ac:dyDescent="0.25">
      <c r="F51154"/>
      <c r="G51154"/>
      <c r="H51154"/>
    </row>
    <row r="51155" spans="6:8" x14ac:dyDescent="0.25">
      <c r="F51155"/>
      <c r="G51155"/>
      <c r="H51155"/>
    </row>
    <row r="51156" spans="6:8" x14ac:dyDescent="0.25">
      <c r="F51156"/>
      <c r="G51156"/>
      <c r="H51156"/>
    </row>
    <row r="51157" spans="6:8" x14ac:dyDescent="0.25">
      <c r="F51157"/>
      <c r="G51157"/>
      <c r="H51157"/>
    </row>
    <row r="51158" spans="6:8" x14ac:dyDescent="0.25">
      <c r="F51158"/>
      <c r="G51158"/>
      <c r="H51158"/>
    </row>
    <row r="51159" spans="6:8" x14ac:dyDescent="0.25">
      <c r="F51159"/>
      <c r="G51159"/>
      <c r="H51159"/>
    </row>
    <row r="51160" spans="6:8" x14ac:dyDescent="0.25">
      <c r="F51160"/>
      <c r="G51160"/>
      <c r="H51160"/>
    </row>
    <row r="51161" spans="6:8" x14ac:dyDescent="0.25">
      <c r="F51161"/>
      <c r="G51161"/>
      <c r="H51161"/>
    </row>
    <row r="51162" spans="6:8" x14ac:dyDescent="0.25">
      <c r="F51162"/>
      <c r="G51162"/>
      <c r="H51162"/>
    </row>
    <row r="51163" spans="6:8" x14ac:dyDescent="0.25">
      <c r="F51163"/>
      <c r="G51163"/>
      <c r="H51163"/>
    </row>
    <row r="51164" spans="6:8" x14ac:dyDescent="0.25">
      <c r="F51164"/>
      <c r="G51164"/>
      <c r="H51164"/>
    </row>
    <row r="51165" spans="6:8" x14ac:dyDescent="0.25">
      <c r="F51165"/>
      <c r="G51165"/>
      <c r="H51165"/>
    </row>
    <row r="51166" spans="6:8" x14ac:dyDescent="0.25">
      <c r="F51166"/>
      <c r="G51166"/>
      <c r="H51166"/>
    </row>
    <row r="51167" spans="6:8" x14ac:dyDescent="0.25">
      <c r="F51167"/>
      <c r="G51167"/>
      <c r="H51167"/>
    </row>
    <row r="51168" spans="6:8" x14ac:dyDescent="0.25">
      <c r="F51168"/>
      <c r="G51168"/>
      <c r="H51168"/>
    </row>
    <row r="51169" spans="6:8" x14ac:dyDescent="0.25">
      <c r="F51169"/>
      <c r="G51169"/>
      <c r="H51169"/>
    </row>
    <row r="51170" spans="6:8" x14ac:dyDescent="0.25">
      <c r="F51170"/>
      <c r="G51170"/>
      <c r="H51170"/>
    </row>
    <row r="51171" spans="6:8" x14ac:dyDescent="0.25">
      <c r="F51171"/>
      <c r="G51171"/>
      <c r="H51171"/>
    </row>
    <row r="51172" spans="6:8" x14ac:dyDescent="0.25">
      <c r="F51172"/>
      <c r="G51172"/>
      <c r="H51172"/>
    </row>
    <row r="51173" spans="6:8" x14ac:dyDescent="0.25">
      <c r="F51173"/>
      <c r="G51173"/>
      <c r="H51173"/>
    </row>
    <row r="51174" spans="6:8" x14ac:dyDescent="0.25">
      <c r="F51174"/>
      <c r="G51174"/>
      <c r="H51174"/>
    </row>
    <row r="51175" spans="6:8" x14ac:dyDescent="0.25">
      <c r="F51175"/>
      <c r="G51175"/>
      <c r="H51175"/>
    </row>
    <row r="51176" spans="6:8" x14ac:dyDescent="0.25">
      <c r="F51176"/>
      <c r="G51176"/>
      <c r="H51176"/>
    </row>
    <row r="51177" spans="6:8" x14ac:dyDescent="0.25">
      <c r="F51177"/>
      <c r="G51177"/>
      <c r="H51177"/>
    </row>
    <row r="51178" spans="6:8" x14ac:dyDescent="0.25">
      <c r="F51178"/>
      <c r="G51178"/>
      <c r="H51178"/>
    </row>
    <row r="51179" spans="6:8" x14ac:dyDescent="0.25">
      <c r="F51179"/>
      <c r="G51179"/>
      <c r="H51179"/>
    </row>
    <row r="51180" spans="6:8" x14ac:dyDescent="0.25">
      <c r="F51180"/>
      <c r="G51180"/>
      <c r="H51180"/>
    </row>
    <row r="51181" spans="6:8" x14ac:dyDescent="0.25">
      <c r="F51181"/>
      <c r="G51181"/>
      <c r="H51181"/>
    </row>
    <row r="51182" spans="6:8" x14ac:dyDescent="0.25">
      <c r="F51182"/>
      <c r="G51182"/>
      <c r="H51182"/>
    </row>
    <row r="51183" spans="6:8" x14ac:dyDescent="0.25">
      <c r="F51183"/>
      <c r="G51183"/>
      <c r="H51183"/>
    </row>
    <row r="51184" spans="6:8" x14ac:dyDescent="0.25">
      <c r="F51184"/>
      <c r="G51184"/>
      <c r="H51184"/>
    </row>
    <row r="51185" spans="6:8" x14ac:dyDescent="0.25">
      <c r="F51185"/>
      <c r="G51185"/>
      <c r="H51185"/>
    </row>
    <row r="51186" spans="6:8" x14ac:dyDescent="0.25">
      <c r="F51186"/>
      <c r="G51186"/>
      <c r="H51186"/>
    </row>
    <row r="51187" spans="6:8" x14ac:dyDescent="0.25">
      <c r="F51187"/>
      <c r="G51187"/>
      <c r="H51187"/>
    </row>
    <row r="51188" spans="6:8" x14ac:dyDescent="0.25">
      <c r="F51188"/>
      <c r="G51188"/>
      <c r="H51188"/>
    </row>
    <row r="51189" spans="6:8" x14ac:dyDescent="0.25">
      <c r="F51189"/>
      <c r="G51189"/>
      <c r="H51189"/>
    </row>
    <row r="51190" spans="6:8" x14ac:dyDescent="0.25">
      <c r="F51190"/>
      <c r="G51190"/>
      <c r="H51190"/>
    </row>
    <row r="51191" spans="6:8" x14ac:dyDescent="0.25">
      <c r="F51191"/>
      <c r="G51191"/>
      <c r="H51191"/>
    </row>
    <row r="51192" spans="6:8" x14ac:dyDescent="0.25">
      <c r="F51192"/>
      <c r="G51192"/>
      <c r="H51192"/>
    </row>
    <row r="51193" spans="6:8" x14ac:dyDescent="0.25">
      <c r="F51193"/>
      <c r="G51193"/>
      <c r="H51193"/>
    </row>
    <row r="51194" spans="6:8" x14ac:dyDescent="0.25">
      <c r="F51194"/>
      <c r="G51194"/>
      <c r="H51194"/>
    </row>
    <row r="51195" spans="6:8" x14ac:dyDescent="0.25">
      <c r="F51195"/>
      <c r="G51195"/>
      <c r="H51195"/>
    </row>
    <row r="51196" spans="6:8" x14ac:dyDescent="0.25">
      <c r="F51196"/>
      <c r="G51196"/>
      <c r="H51196"/>
    </row>
    <row r="51197" spans="6:8" x14ac:dyDescent="0.25">
      <c r="F51197"/>
      <c r="G51197"/>
      <c r="H51197"/>
    </row>
    <row r="51198" spans="6:8" x14ac:dyDescent="0.25">
      <c r="F51198"/>
      <c r="G51198"/>
      <c r="H51198"/>
    </row>
    <row r="51199" spans="6:8" x14ac:dyDescent="0.25">
      <c r="F51199"/>
      <c r="G51199"/>
      <c r="H51199"/>
    </row>
    <row r="51200" spans="6:8" x14ac:dyDescent="0.25">
      <c r="F51200"/>
      <c r="G51200"/>
      <c r="H51200"/>
    </row>
    <row r="51201" spans="6:8" x14ac:dyDescent="0.25">
      <c r="F51201"/>
      <c r="G51201"/>
      <c r="H51201"/>
    </row>
    <row r="51202" spans="6:8" x14ac:dyDescent="0.25">
      <c r="F51202"/>
      <c r="G51202"/>
      <c r="H51202"/>
    </row>
    <row r="51203" spans="6:8" x14ac:dyDescent="0.25">
      <c r="F51203"/>
      <c r="G51203"/>
      <c r="H51203"/>
    </row>
    <row r="51204" spans="6:8" x14ac:dyDescent="0.25">
      <c r="F51204"/>
      <c r="G51204"/>
      <c r="H51204"/>
    </row>
    <row r="51205" spans="6:8" x14ac:dyDescent="0.25">
      <c r="F51205"/>
      <c r="G51205"/>
      <c r="H51205"/>
    </row>
    <row r="51206" spans="6:8" x14ac:dyDescent="0.25">
      <c r="F51206"/>
      <c r="G51206"/>
      <c r="H51206"/>
    </row>
    <row r="51207" spans="6:8" x14ac:dyDescent="0.25">
      <c r="F51207"/>
      <c r="G51207"/>
      <c r="H51207"/>
    </row>
    <row r="51208" spans="6:8" x14ac:dyDescent="0.25">
      <c r="F51208"/>
      <c r="G51208"/>
      <c r="H51208"/>
    </row>
    <row r="51209" spans="6:8" x14ac:dyDescent="0.25">
      <c r="F51209"/>
      <c r="G51209"/>
      <c r="H51209"/>
    </row>
    <row r="51210" spans="6:8" x14ac:dyDescent="0.25">
      <c r="F51210"/>
      <c r="G51210"/>
      <c r="H51210"/>
    </row>
    <row r="51211" spans="6:8" x14ac:dyDescent="0.25">
      <c r="F51211"/>
      <c r="G51211"/>
      <c r="H51211"/>
    </row>
    <row r="51212" spans="6:8" x14ac:dyDescent="0.25">
      <c r="F51212"/>
      <c r="G51212"/>
      <c r="H51212"/>
    </row>
    <row r="51213" spans="6:8" x14ac:dyDescent="0.25">
      <c r="F51213"/>
      <c r="G51213"/>
      <c r="H51213"/>
    </row>
    <row r="51214" spans="6:8" x14ac:dyDescent="0.25">
      <c r="F51214"/>
      <c r="G51214"/>
      <c r="H51214"/>
    </row>
    <row r="51215" spans="6:8" x14ac:dyDescent="0.25">
      <c r="F51215"/>
      <c r="G51215"/>
      <c r="H51215"/>
    </row>
    <row r="51216" spans="6:8" x14ac:dyDescent="0.25">
      <c r="F51216"/>
      <c r="G51216"/>
      <c r="H51216"/>
    </row>
    <row r="51217" spans="6:8" x14ac:dyDescent="0.25">
      <c r="F51217"/>
      <c r="G51217"/>
      <c r="H51217"/>
    </row>
    <row r="51218" spans="6:8" x14ac:dyDescent="0.25">
      <c r="F51218"/>
      <c r="G51218"/>
      <c r="H51218"/>
    </row>
    <row r="51219" spans="6:8" x14ac:dyDescent="0.25">
      <c r="F51219"/>
      <c r="G51219"/>
      <c r="H51219"/>
    </row>
    <row r="51220" spans="6:8" x14ac:dyDescent="0.25">
      <c r="F51220"/>
      <c r="G51220"/>
      <c r="H51220"/>
    </row>
    <row r="51221" spans="6:8" x14ac:dyDescent="0.25">
      <c r="F51221"/>
      <c r="G51221"/>
      <c r="H51221"/>
    </row>
    <row r="51222" spans="6:8" x14ac:dyDescent="0.25">
      <c r="F51222"/>
      <c r="G51222"/>
      <c r="H51222"/>
    </row>
    <row r="51223" spans="6:8" x14ac:dyDescent="0.25">
      <c r="F51223"/>
      <c r="G51223"/>
      <c r="H51223"/>
    </row>
    <row r="51224" spans="6:8" x14ac:dyDescent="0.25">
      <c r="F51224"/>
      <c r="G51224"/>
      <c r="H51224"/>
    </row>
    <row r="51225" spans="6:8" x14ac:dyDescent="0.25">
      <c r="F51225"/>
      <c r="G51225"/>
      <c r="H51225"/>
    </row>
    <row r="51226" spans="6:8" x14ac:dyDescent="0.25">
      <c r="F51226"/>
      <c r="G51226"/>
      <c r="H51226"/>
    </row>
    <row r="51227" spans="6:8" x14ac:dyDescent="0.25">
      <c r="F51227"/>
      <c r="G51227"/>
      <c r="H51227"/>
    </row>
    <row r="51228" spans="6:8" x14ac:dyDescent="0.25">
      <c r="F51228"/>
      <c r="G51228"/>
      <c r="H51228"/>
    </row>
    <row r="51229" spans="6:8" x14ac:dyDescent="0.25">
      <c r="F51229"/>
      <c r="G51229"/>
      <c r="H51229"/>
    </row>
    <row r="51230" spans="6:8" x14ac:dyDescent="0.25">
      <c r="F51230"/>
      <c r="G51230"/>
      <c r="H51230"/>
    </row>
    <row r="51231" spans="6:8" x14ac:dyDescent="0.25">
      <c r="F51231"/>
      <c r="G51231"/>
      <c r="H51231"/>
    </row>
    <row r="51232" spans="6:8" x14ac:dyDescent="0.25">
      <c r="F51232"/>
      <c r="G51232"/>
      <c r="H51232"/>
    </row>
    <row r="51233" spans="6:8" x14ac:dyDescent="0.25">
      <c r="F51233"/>
      <c r="G51233"/>
      <c r="H51233"/>
    </row>
    <row r="51234" spans="6:8" x14ac:dyDescent="0.25">
      <c r="F51234"/>
      <c r="G51234"/>
      <c r="H51234"/>
    </row>
    <row r="51235" spans="6:8" x14ac:dyDescent="0.25">
      <c r="F51235"/>
      <c r="G51235"/>
      <c r="H51235"/>
    </row>
    <row r="51236" spans="6:8" x14ac:dyDescent="0.25">
      <c r="F51236"/>
      <c r="G51236"/>
      <c r="H51236"/>
    </row>
    <row r="51237" spans="6:8" x14ac:dyDescent="0.25">
      <c r="F51237"/>
      <c r="G51237"/>
      <c r="H51237"/>
    </row>
    <row r="51238" spans="6:8" x14ac:dyDescent="0.25">
      <c r="F51238"/>
      <c r="G51238"/>
      <c r="H51238"/>
    </row>
    <row r="51239" spans="6:8" x14ac:dyDescent="0.25">
      <c r="F51239"/>
      <c r="G51239"/>
      <c r="H51239"/>
    </row>
    <row r="51240" spans="6:8" x14ac:dyDescent="0.25">
      <c r="F51240"/>
      <c r="G51240"/>
      <c r="H51240"/>
    </row>
    <row r="51241" spans="6:8" x14ac:dyDescent="0.25">
      <c r="F51241"/>
      <c r="G51241"/>
      <c r="H51241"/>
    </row>
    <row r="51242" spans="6:8" x14ac:dyDescent="0.25">
      <c r="F51242"/>
      <c r="G51242"/>
      <c r="H51242"/>
    </row>
    <row r="51243" spans="6:8" x14ac:dyDescent="0.25">
      <c r="F51243"/>
      <c r="G51243"/>
      <c r="H51243"/>
    </row>
    <row r="51244" spans="6:8" x14ac:dyDescent="0.25">
      <c r="F51244"/>
      <c r="G51244"/>
      <c r="H51244"/>
    </row>
    <row r="51245" spans="6:8" x14ac:dyDescent="0.25">
      <c r="F51245"/>
      <c r="G51245"/>
      <c r="H51245"/>
    </row>
    <row r="51246" spans="6:8" x14ac:dyDescent="0.25">
      <c r="F51246"/>
      <c r="G51246"/>
      <c r="H51246"/>
    </row>
    <row r="51247" spans="6:8" x14ac:dyDescent="0.25">
      <c r="F51247"/>
      <c r="G51247"/>
      <c r="H51247"/>
    </row>
    <row r="51248" spans="6:8" x14ac:dyDescent="0.25">
      <c r="F51248"/>
      <c r="G51248"/>
      <c r="H51248"/>
    </row>
    <row r="51249" spans="6:8" x14ac:dyDescent="0.25">
      <c r="F51249"/>
      <c r="G51249"/>
      <c r="H51249"/>
    </row>
    <row r="51250" spans="6:8" x14ac:dyDescent="0.25">
      <c r="F51250"/>
      <c r="G51250"/>
      <c r="H51250"/>
    </row>
    <row r="51251" spans="6:8" x14ac:dyDescent="0.25">
      <c r="F51251"/>
      <c r="G51251"/>
      <c r="H51251"/>
    </row>
    <row r="51252" spans="6:8" x14ac:dyDescent="0.25">
      <c r="F51252"/>
      <c r="G51252"/>
      <c r="H51252"/>
    </row>
    <row r="51253" spans="6:8" x14ac:dyDescent="0.25">
      <c r="F51253"/>
      <c r="G51253"/>
      <c r="H51253"/>
    </row>
    <row r="51254" spans="6:8" x14ac:dyDescent="0.25">
      <c r="F51254"/>
      <c r="G51254"/>
      <c r="H51254"/>
    </row>
    <row r="51255" spans="6:8" x14ac:dyDescent="0.25">
      <c r="F51255"/>
      <c r="G51255"/>
      <c r="H51255"/>
    </row>
    <row r="51256" spans="6:8" x14ac:dyDescent="0.25">
      <c r="F51256"/>
      <c r="G51256"/>
      <c r="H51256"/>
    </row>
    <row r="51257" spans="6:8" x14ac:dyDescent="0.25">
      <c r="F51257"/>
      <c r="G51257"/>
      <c r="H51257"/>
    </row>
    <row r="51258" spans="6:8" x14ac:dyDescent="0.25">
      <c r="F51258"/>
      <c r="G51258"/>
      <c r="H51258"/>
    </row>
    <row r="51259" spans="6:8" x14ac:dyDescent="0.25">
      <c r="F51259"/>
      <c r="G51259"/>
      <c r="H51259"/>
    </row>
    <row r="51260" spans="6:8" x14ac:dyDescent="0.25">
      <c r="F51260"/>
      <c r="G51260"/>
      <c r="H51260"/>
    </row>
    <row r="51261" spans="6:8" x14ac:dyDescent="0.25">
      <c r="F51261"/>
      <c r="G51261"/>
      <c r="H51261"/>
    </row>
    <row r="51262" spans="6:8" x14ac:dyDescent="0.25">
      <c r="F51262"/>
      <c r="G51262"/>
      <c r="H51262"/>
    </row>
    <row r="51263" spans="6:8" x14ac:dyDescent="0.25">
      <c r="F51263"/>
      <c r="G51263"/>
      <c r="H51263"/>
    </row>
    <row r="51264" spans="6:8" x14ac:dyDescent="0.25">
      <c r="F51264"/>
      <c r="G51264"/>
      <c r="H51264"/>
    </row>
    <row r="51265" spans="6:8" x14ac:dyDescent="0.25">
      <c r="F51265"/>
      <c r="G51265"/>
      <c r="H51265"/>
    </row>
    <row r="51266" spans="6:8" x14ac:dyDescent="0.25">
      <c r="F51266"/>
      <c r="G51266"/>
      <c r="H51266"/>
    </row>
    <row r="51267" spans="6:8" x14ac:dyDescent="0.25">
      <c r="F51267"/>
      <c r="G51267"/>
      <c r="H51267"/>
    </row>
    <row r="51268" spans="6:8" x14ac:dyDescent="0.25">
      <c r="F51268"/>
      <c r="G51268"/>
      <c r="H51268"/>
    </row>
    <row r="51269" spans="6:8" x14ac:dyDescent="0.25">
      <c r="F51269"/>
      <c r="G51269"/>
      <c r="H51269"/>
    </row>
    <row r="51270" spans="6:8" x14ac:dyDescent="0.25">
      <c r="F51270"/>
      <c r="G51270"/>
      <c r="H51270"/>
    </row>
    <row r="51271" spans="6:8" x14ac:dyDescent="0.25">
      <c r="F51271"/>
      <c r="G51271"/>
      <c r="H51271"/>
    </row>
    <row r="51272" spans="6:8" x14ac:dyDescent="0.25">
      <c r="F51272"/>
      <c r="G51272"/>
      <c r="H51272"/>
    </row>
    <row r="51273" spans="6:8" x14ac:dyDescent="0.25">
      <c r="F51273"/>
      <c r="G51273"/>
      <c r="H51273"/>
    </row>
    <row r="51274" spans="6:8" x14ac:dyDescent="0.25">
      <c r="F51274"/>
      <c r="G51274"/>
      <c r="H51274"/>
    </row>
    <row r="51275" spans="6:8" x14ac:dyDescent="0.25">
      <c r="F51275"/>
      <c r="G51275"/>
      <c r="H51275"/>
    </row>
    <row r="51276" spans="6:8" x14ac:dyDescent="0.25">
      <c r="F51276"/>
      <c r="G51276"/>
      <c r="H51276"/>
    </row>
    <row r="51277" spans="6:8" x14ac:dyDescent="0.25">
      <c r="F51277"/>
      <c r="G51277"/>
      <c r="H51277"/>
    </row>
    <row r="51278" spans="6:8" x14ac:dyDescent="0.25">
      <c r="F51278"/>
      <c r="G51278"/>
      <c r="H51278"/>
    </row>
    <row r="51279" spans="6:8" x14ac:dyDescent="0.25">
      <c r="F51279"/>
      <c r="G51279"/>
      <c r="H51279"/>
    </row>
    <row r="51280" spans="6:8" x14ac:dyDescent="0.25">
      <c r="F51280"/>
      <c r="G51280"/>
      <c r="H51280"/>
    </row>
    <row r="51281" spans="6:8" x14ac:dyDescent="0.25">
      <c r="F51281"/>
      <c r="G51281"/>
      <c r="H51281"/>
    </row>
    <row r="51282" spans="6:8" x14ac:dyDescent="0.25">
      <c r="F51282"/>
      <c r="G51282"/>
      <c r="H51282"/>
    </row>
    <row r="51283" spans="6:8" x14ac:dyDescent="0.25">
      <c r="F51283"/>
      <c r="G51283"/>
      <c r="H51283"/>
    </row>
    <row r="51284" spans="6:8" x14ac:dyDescent="0.25">
      <c r="F51284"/>
      <c r="G51284"/>
      <c r="H51284"/>
    </row>
    <row r="51285" spans="6:8" x14ac:dyDescent="0.25">
      <c r="F51285"/>
      <c r="G51285"/>
      <c r="H51285"/>
    </row>
    <row r="51286" spans="6:8" x14ac:dyDescent="0.25">
      <c r="F51286"/>
      <c r="G51286"/>
      <c r="H51286"/>
    </row>
    <row r="51287" spans="6:8" x14ac:dyDescent="0.25">
      <c r="F51287"/>
      <c r="G51287"/>
      <c r="H51287"/>
    </row>
    <row r="51288" spans="6:8" x14ac:dyDescent="0.25">
      <c r="F51288"/>
      <c r="G51288"/>
      <c r="H51288"/>
    </row>
    <row r="51289" spans="6:8" x14ac:dyDescent="0.25">
      <c r="F51289"/>
      <c r="G51289"/>
      <c r="H51289"/>
    </row>
    <row r="51290" spans="6:8" x14ac:dyDescent="0.25">
      <c r="F51290"/>
      <c r="G51290"/>
      <c r="H51290"/>
    </row>
    <row r="51291" spans="6:8" x14ac:dyDescent="0.25">
      <c r="F51291"/>
      <c r="G51291"/>
      <c r="H51291"/>
    </row>
    <row r="51292" spans="6:8" x14ac:dyDescent="0.25">
      <c r="F51292"/>
      <c r="G51292"/>
      <c r="H51292"/>
    </row>
    <row r="51293" spans="6:8" x14ac:dyDescent="0.25">
      <c r="F51293"/>
      <c r="G51293"/>
      <c r="H51293"/>
    </row>
    <row r="51294" spans="6:8" x14ac:dyDescent="0.25">
      <c r="F51294"/>
      <c r="G51294"/>
      <c r="H51294"/>
    </row>
    <row r="51295" spans="6:8" x14ac:dyDescent="0.25">
      <c r="F51295"/>
      <c r="G51295"/>
      <c r="H51295"/>
    </row>
    <row r="51296" spans="6:8" x14ac:dyDescent="0.25">
      <c r="F51296"/>
      <c r="G51296"/>
      <c r="H51296"/>
    </row>
    <row r="51297" spans="6:8" x14ac:dyDescent="0.25">
      <c r="F51297"/>
      <c r="G51297"/>
      <c r="H51297"/>
    </row>
    <row r="51298" spans="6:8" x14ac:dyDescent="0.25">
      <c r="F51298"/>
      <c r="G51298"/>
      <c r="H51298"/>
    </row>
    <row r="51299" spans="6:8" x14ac:dyDescent="0.25">
      <c r="F51299"/>
      <c r="G51299"/>
      <c r="H51299"/>
    </row>
    <row r="51300" spans="6:8" x14ac:dyDescent="0.25">
      <c r="F51300"/>
      <c r="G51300"/>
      <c r="H51300"/>
    </row>
    <row r="51301" spans="6:8" x14ac:dyDescent="0.25">
      <c r="F51301"/>
      <c r="G51301"/>
      <c r="H51301"/>
    </row>
    <row r="51302" spans="6:8" x14ac:dyDescent="0.25">
      <c r="F51302"/>
      <c r="G51302"/>
      <c r="H51302"/>
    </row>
    <row r="51303" spans="6:8" x14ac:dyDescent="0.25">
      <c r="F51303"/>
      <c r="G51303"/>
      <c r="H51303"/>
    </row>
    <row r="51304" spans="6:8" x14ac:dyDescent="0.25">
      <c r="F51304"/>
      <c r="G51304"/>
      <c r="H51304"/>
    </row>
    <row r="51305" spans="6:8" x14ac:dyDescent="0.25">
      <c r="F51305"/>
      <c r="G51305"/>
      <c r="H51305"/>
    </row>
    <row r="51306" spans="6:8" x14ac:dyDescent="0.25">
      <c r="F51306"/>
      <c r="G51306"/>
      <c r="H51306"/>
    </row>
    <row r="51307" spans="6:8" x14ac:dyDescent="0.25">
      <c r="F51307"/>
      <c r="G51307"/>
      <c r="H51307"/>
    </row>
    <row r="51308" spans="6:8" x14ac:dyDescent="0.25">
      <c r="F51308"/>
      <c r="G51308"/>
      <c r="H51308"/>
    </row>
    <row r="51309" spans="6:8" x14ac:dyDescent="0.25">
      <c r="F51309"/>
      <c r="G51309"/>
      <c r="H51309"/>
    </row>
    <row r="51310" spans="6:8" x14ac:dyDescent="0.25">
      <c r="F51310"/>
      <c r="G51310"/>
      <c r="H51310"/>
    </row>
    <row r="51311" spans="6:8" x14ac:dyDescent="0.25">
      <c r="F51311"/>
      <c r="G51311"/>
      <c r="H51311"/>
    </row>
    <row r="51312" spans="6:8" x14ac:dyDescent="0.25">
      <c r="F51312"/>
      <c r="G51312"/>
      <c r="H51312"/>
    </row>
    <row r="51313" spans="6:8" x14ac:dyDescent="0.25">
      <c r="F51313"/>
      <c r="G51313"/>
      <c r="H51313"/>
    </row>
    <row r="51314" spans="6:8" x14ac:dyDescent="0.25">
      <c r="F51314"/>
      <c r="G51314"/>
      <c r="H51314"/>
    </row>
    <row r="51315" spans="6:8" x14ac:dyDescent="0.25">
      <c r="F51315"/>
      <c r="G51315"/>
      <c r="H51315"/>
    </row>
    <row r="51316" spans="6:8" x14ac:dyDescent="0.25">
      <c r="F51316"/>
      <c r="G51316"/>
      <c r="H51316"/>
    </row>
    <row r="51317" spans="6:8" x14ac:dyDescent="0.25">
      <c r="F51317"/>
      <c r="G51317"/>
      <c r="H51317"/>
    </row>
    <row r="51318" spans="6:8" x14ac:dyDescent="0.25">
      <c r="F51318"/>
      <c r="G51318"/>
      <c r="H51318"/>
    </row>
    <row r="51319" spans="6:8" x14ac:dyDescent="0.25">
      <c r="F51319"/>
      <c r="G51319"/>
      <c r="H51319"/>
    </row>
    <row r="51320" spans="6:8" x14ac:dyDescent="0.25">
      <c r="F51320"/>
      <c r="G51320"/>
      <c r="H51320"/>
    </row>
    <row r="51321" spans="6:8" x14ac:dyDescent="0.25">
      <c r="F51321"/>
      <c r="G51321"/>
      <c r="H51321"/>
    </row>
    <row r="51322" spans="6:8" x14ac:dyDescent="0.25">
      <c r="F51322"/>
      <c r="G51322"/>
      <c r="H51322"/>
    </row>
    <row r="51323" spans="6:8" x14ac:dyDescent="0.25">
      <c r="F51323"/>
      <c r="G51323"/>
      <c r="H51323"/>
    </row>
    <row r="51324" spans="6:8" x14ac:dyDescent="0.25">
      <c r="F51324"/>
      <c r="G51324"/>
      <c r="H51324"/>
    </row>
    <row r="51325" spans="6:8" x14ac:dyDescent="0.25">
      <c r="F51325"/>
      <c r="G51325"/>
      <c r="H51325"/>
    </row>
    <row r="51326" spans="6:8" x14ac:dyDescent="0.25">
      <c r="F51326"/>
      <c r="G51326"/>
      <c r="H51326"/>
    </row>
    <row r="51327" spans="6:8" x14ac:dyDescent="0.25">
      <c r="F51327"/>
      <c r="G51327"/>
      <c r="H51327"/>
    </row>
    <row r="51328" spans="6:8" x14ac:dyDescent="0.25">
      <c r="F51328"/>
      <c r="G51328"/>
      <c r="H51328"/>
    </row>
    <row r="51329" spans="6:8" x14ac:dyDescent="0.25">
      <c r="F51329"/>
      <c r="G51329"/>
      <c r="H51329"/>
    </row>
    <row r="51330" spans="6:8" x14ac:dyDescent="0.25">
      <c r="F51330"/>
      <c r="G51330"/>
      <c r="H51330"/>
    </row>
    <row r="51331" spans="6:8" x14ac:dyDescent="0.25">
      <c r="F51331"/>
      <c r="G51331"/>
      <c r="H51331"/>
    </row>
    <row r="51332" spans="6:8" x14ac:dyDescent="0.25">
      <c r="F51332"/>
      <c r="G51332"/>
      <c r="H51332"/>
    </row>
    <row r="51333" spans="6:8" x14ac:dyDescent="0.25">
      <c r="F51333"/>
      <c r="G51333"/>
      <c r="H51333"/>
    </row>
    <row r="51334" spans="6:8" x14ac:dyDescent="0.25">
      <c r="F51334"/>
      <c r="G51334"/>
      <c r="H51334"/>
    </row>
    <row r="51335" spans="6:8" x14ac:dyDescent="0.25">
      <c r="F51335"/>
      <c r="G51335"/>
      <c r="H51335"/>
    </row>
    <row r="51336" spans="6:8" x14ac:dyDescent="0.25">
      <c r="F51336"/>
      <c r="G51336"/>
      <c r="H51336"/>
    </row>
    <row r="51337" spans="6:8" x14ac:dyDescent="0.25">
      <c r="F51337"/>
      <c r="G51337"/>
      <c r="H51337"/>
    </row>
    <row r="51338" spans="6:8" x14ac:dyDescent="0.25">
      <c r="F51338"/>
      <c r="G51338"/>
      <c r="H51338"/>
    </row>
    <row r="51339" spans="6:8" x14ac:dyDescent="0.25">
      <c r="F51339"/>
      <c r="G51339"/>
      <c r="H51339"/>
    </row>
    <row r="51340" spans="6:8" x14ac:dyDescent="0.25">
      <c r="F51340"/>
      <c r="G51340"/>
      <c r="H51340"/>
    </row>
    <row r="51341" spans="6:8" x14ac:dyDescent="0.25">
      <c r="F51341"/>
      <c r="G51341"/>
      <c r="H51341"/>
    </row>
    <row r="51342" spans="6:8" x14ac:dyDescent="0.25">
      <c r="F51342"/>
      <c r="G51342"/>
      <c r="H51342"/>
    </row>
    <row r="51343" spans="6:8" x14ac:dyDescent="0.25">
      <c r="F51343"/>
      <c r="G51343"/>
      <c r="H51343"/>
    </row>
    <row r="51344" spans="6:8" x14ac:dyDescent="0.25">
      <c r="F51344"/>
      <c r="G51344"/>
      <c r="H51344"/>
    </row>
    <row r="51345" spans="6:8" x14ac:dyDescent="0.25">
      <c r="F51345"/>
      <c r="G51345"/>
      <c r="H51345"/>
    </row>
    <row r="51346" spans="6:8" x14ac:dyDescent="0.25">
      <c r="F51346"/>
      <c r="G51346"/>
      <c r="H51346"/>
    </row>
    <row r="51347" spans="6:8" x14ac:dyDescent="0.25">
      <c r="F51347"/>
      <c r="G51347"/>
      <c r="H51347"/>
    </row>
    <row r="51348" spans="6:8" x14ac:dyDescent="0.25">
      <c r="F51348"/>
      <c r="G51348"/>
      <c r="H51348"/>
    </row>
    <row r="51349" spans="6:8" x14ac:dyDescent="0.25">
      <c r="F51349"/>
      <c r="G51349"/>
      <c r="H51349"/>
    </row>
    <row r="51350" spans="6:8" x14ac:dyDescent="0.25">
      <c r="F51350"/>
      <c r="G51350"/>
      <c r="H51350"/>
    </row>
    <row r="51351" spans="6:8" x14ac:dyDescent="0.25">
      <c r="F51351"/>
      <c r="G51351"/>
      <c r="H51351"/>
    </row>
    <row r="51352" spans="6:8" x14ac:dyDescent="0.25">
      <c r="F51352"/>
      <c r="G51352"/>
      <c r="H51352"/>
    </row>
    <row r="51353" spans="6:8" x14ac:dyDescent="0.25">
      <c r="F51353"/>
      <c r="G51353"/>
      <c r="H51353"/>
    </row>
    <row r="51354" spans="6:8" x14ac:dyDescent="0.25">
      <c r="F51354"/>
      <c r="G51354"/>
      <c r="H51354"/>
    </row>
    <row r="51355" spans="6:8" x14ac:dyDescent="0.25">
      <c r="F51355"/>
      <c r="G51355"/>
      <c r="H51355"/>
    </row>
    <row r="51356" spans="6:8" x14ac:dyDescent="0.25">
      <c r="F51356"/>
      <c r="G51356"/>
      <c r="H51356"/>
    </row>
    <row r="51357" spans="6:8" x14ac:dyDescent="0.25">
      <c r="F51357"/>
      <c r="G51357"/>
      <c r="H51357"/>
    </row>
    <row r="51358" spans="6:8" x14ac:dyDescent="0.25">
      <c r="F51358"/>
      <c r="G51358"/>
      <c r="H51358"/>
    </row>
    <row r="51359" spans="6:8" x14ac:dyDescent="0.25">
      <c r="F51359"/>
      <c r="G51359"/>
      <c r="H51359"/>
    </row>
    <row r="51360" spans="6:8" x14ac:dyDescent="0.25">
      <c r="F51360"/>
      <c r="G51360"/>
      <c r="H51360"/>
    </row>
    <row r="51361" spans="6:8" x14ac:dyDescent="0.25">
      <c r="F51361"/>
      <c r="G51361"/>
      <c r="H51361"/>
    </row>
    <row r="51362" spans="6:8" x14ac:dyDescent="0.25">
      <c r="F51362"/>
      <c r="G51362"/>
      <c r="H51362"/>
    </row>
    <row r="51363" spans="6:8" x14ac:dyDescent="0.25">
      <c r="F51363"/>
      <c r="G51363"/>
      <c r="H51363"/>
    </row>
    <row r="51364" spans="6:8" x14ac:dyDescent="0.25">
      <c r="F51364"/>
      <c r="G51364"/>
      <c r="H51364"/>
    </row>
    <row r="51365" spans="6:8" x14ac:dyDescent="0.25">
      <c r="F51365"/>
      <c r="G51365"/>
      <c r="H51365"/>
    </row>
    <row r="51366" spans="6:8" x14ac:dyDescent="0.25">
      <c r="F51366"/>
      <c r="G51366"/>
      <c r="H51366"/>
    </row>
    <row r="51367" spans="6:8" x14ac:dyDescent="0.25">
      <c r="F51367"/>
      <c r="G51367"/>
      <c r="H51367"/>
    </row>
    <row r="51368" spans="6:8" x14ac:dyDescent="0.25">
      <c r="F51368"/>
      <c r="G51368"/>
      <c r="H51368"/>
    </row>
    <row r="51369" spans="6:8" x14ac:dyDescent="0.25">
      <c r="F51369"/>
      <c r="G51369"/>
      <c r="H51369"/>
    </row>
    <row r="51370" spans="6:8" x14ac:dyDescent="0.25">
      <c r="F51370"/>
      <c r="G51370"/>
      <c r="H51370"/>
    </row>
    <row r="51371" spans="6:8" x14ac:dyDescent="0.25">
      <c r="F51371"/>
      <c r="G51371"/>
      <c r="H51371"/>
    </row>
    <row r="51372" spans="6:8" x14ac:dyDescent="0.25">
      <c r="F51372"/>
      <c r="G51372"/>
      <c r="H51372"/>
    </row>
    <row r="51373" spans="6:8" x14ac:dyDescent="0.25">
      <c r="F51373"/>
      <c r="G51373"/>
      <c r="H51373"/>
    </row>
    <row r="51374" spans="6:8" x14ac:dyDescent="0.25">
      <c r="F51374"/>
      <c r="G51374"/>
      <c r="H51374"/>
    </row>
    <row r="51375" spans="6:8" x14ac:dyDescent="0.25">
      <c r="F51375"/>
      <c r="G51375"/>
      <c r="H51375"/>
    </row>
    <row r="51376" spans="6:8" x14ac:dyDescent="0.25">
      <c r="F51376"/>
      <c r="G51376"/>
      <c r="H51376"/>
    </row>
    <row r="51377" spans="6:8" x14ac:dyDescent="0.25">
      <c r="F51377"/>
      <c r="G51377"/>
      <c r="H51377"/>
    </row>
    <row r="51378" spans="6:8" x14ac:dyDescent="0.25">
      <c r="F51378"/>
      <c r="G51378"/>
      <c r="H51378"/>
    </row>
    <row r="51379" spans="6:8" x14ac:dyDescent="0.25">
      <c r="F51379"/>
      <c r="G51379"/>
      <c r="H51379"/>
    </row>
    <row r="51380" spans="6:8" x14ac:dyDescent="0.25">
      <c r="F51380"/>
      <c r="G51380"/>
      <c r="H51380"/>
    </row>
    <row r="51381" spans="6:8" x14ac:dyDescent="0.25">
      <c r="F51381"/>
      <c r="G51381"/>
      <c r="H51381"/>
    </row>
    <row r="51382" spans="6:8" x14ac:dyDescent="0.25">
      <c r="F51382"/>
      <c r="G51382"/>
      <c r="H51382"/>
    </row>
    <row r="51383" spans="6:8" x14ac:dyDescent="0.25">
      <c r="F51383"/>
      <c r="G51383"/>
      <c r="H51383"/>
    </row>
    <row r="51384" spans="6:8" x14ac:dyDescent="0.25">
      <c r="F51384"/>
      <c r="G51384"/>
      <c r="H51384"/>
    </row>
    <row r="51385" spans="6:8" x14ac:dyDescent="0.25">
      <c r="F51385"/>
      <c r="G51385"/>
      <c r="H51385"/>
    </row>
    <row r="51386" spans="6:8" x14ac:dyDescent="0.25">
      <c r="F51386"/>
      <c r="G51386"/>
      <c r="H51386"/>
    </row>
    <row r="51387" spans="6:8" x14ac:dyDescent="0.25">
      <c r="F51387"/>
      <c r="G51387"/>
      <c r="H51387"/>
    </row>
    <row r="51388" spans="6:8" x14ac:dyDescent="0.25">
      <c r="F51388"/>
      <c r="G51388"/>
      <c r="H51388"/>
    </row>
    <row r="51389" spans="6:8" x14ac:dyDescent="0.25">
      <c r="F51389"/>
      <c r="G51389"/>
      <c r="H51389"/>
    </row>
    <row r="51390" spans="6:8" x14ac:dyDescent="0.25">
      <c r="F51390"/>
      <c r="G51390"/>
      <c r="H51390"/>
    </row>
    <row r="51391" spans="6:8" x14ac:dyDescent="0.25">
      <c r="F51391"/>
      <c r="G51391"/>
      <c r="H51391"/>
    </row>
    <row r="51392" spans="6:8" x14ac:dyDescent="0.25">
      <c r="F51392"/>
      <c r="G51392"/>
      <c r="H51392"/>
    </row>
    <row r="51393" spans="6:8" x14ac:dyDescent="0.25">
      <c r="F51393"/>
      <c r="G51393"/>
      <c r="H51393"/>
    </row>
    <row r="51394" spans="6:8" x14ac:dyDescent="0.25">
      <c r="F51394"/>
      <c r="G51394"/>
      <c r="H51394"/>
    </row>
    <row r="51395" spans="6:8" x14ac:dyDescent="0.25">
      <c r="F51395"/>
      <c r="G51395"/>
      <c r="H51395"/>
    </row>
    <row r="51396" spans="6:8" x14ac:dyDescent="0.25">
      <c r="F51396"/>
      <c r="G51396"/>
      <c r="H51396"/>
    </row>
    <row r="51397" spans="6:8" x14ac:dyDescent="0.25">
      <c r="F51397"/>
      <c r="G51397"/>
      <c r="H51397"/>
    </row>
    <row r="51398" spans="6:8" x14ac:dyDescent="0.25">
      <c r="F51398"/>
      <c r="G51398"/>
      <c r="H51398"/>
    </row>
    <row r="51399" spans="6:8" x14ac:dyDescent="0.25">
      <c r="F51399"/>
      <c r="G51399"/>
      <c r="H51399"/>
    </row>
    <row r="51400" spans="6:8" x14ac:dyDescent="0.25">
      <c r="F51400"/>
      <c r="G51400"/>
      <c r="H51400"/>
    </row>
    <row r="51401" spans="6:8" x14ac:dyDescent="0.25">
      <c r="F51401"/>
      <c r="G51401"/>
      <c r="H51401"/>
    </row>
    <row r="51402" spans="6:8" x14ac:dyDescent="0.25">
      <c r="F51402"/>
      <c r="G51402"/>
      <c r="H51402"/>
    </row>
    <row r="51403" spans="6:8" x14ac:dyDescent="0.25">
      <c r="F51403"/>
      <c r="G51403"/>
      <c r="H51403"/>
    </row>
    <row r="51404" spans="6:8" x14ac:dyDescent="0.25">
      <c r="F51404"/>
      <c r="G51404"/>
      <c r="H51404"/>
    </row>
    <row r="51405" spans="6:8" x14ac:dyDescent="0.25">
      <c r="F51405"/>
      <c r="G51405"/>
      <c r="H51405"/>
    </row>
    <row r="51406" spans="6:8" x14ac:dyDescent="0.25">
      <c r="F51406"/>
      <c r="G51406"/>
      <c r="H51406"/>
    </row>
    <row r="51407" spans="6:8" x14ac:dyDescent="0.25">
      <c r="F51407"/>
      <c r="G51407"/>
      <c r="H51407"/>
    </row>
    <row r="51408" spans="6:8" x14ac:dyDescent="0.25">
      <c r="F51408"/>
      <c r="G51408"/>
      <c r="H51408"/>
    </row>
    <row r="51409" spans="6:8" x14ac:dyDescent="0.25">
      <c r="F51409"/>
      <c r="G51409"/>
      <c r="H51409"/>
    </row>
    <row r="51410" spans="6:8" x14ac:dyDescent="0.25">
      <c r="F51410"/>
      <c r="G51410"/>
      <c r="H51410"/>
    </row>
    <row r="51411" spans="6:8" x14ac:dyDescent="0.25">
      <c r="F51411"/>
      <c r="G51411"/>
      <c r="H51411"/>
    </row>
    <row r="51412" spans="6:8" x14ac:dyDescent="0.25">
      <c r="F51412"/>
      <c r="G51412"/>
      <c r="H51412"/>
    </row>
    <row r="51413" spans="6:8" x14ac:dyDescent="0.25">
      <c r="F51413"/>
      <c r="G51413"/>
      <c r="H51413"/>
    </row>
    <row r="51414" spans="6:8" x14ac:dyDescent="0.25">
      <c r="F51414"/>
      <c r="G51414"/>
      <c r="H51414"/>
    </row>
    <row r="51415" spans="6:8" x14ac:dyDescent="0.25">
      <c r="F51415"/>
      <c r="G51415"/>
      <c r="H51415"/>
    </row>
    <row r="51416" spans="6:8" x14ac:dyDescent="0.25">
      <c r="F51416"/>
      <c r="G51416"/>
      <c r="H51416"/>
    </row>
    <row r="51417" spans="6:8" x14ac:dyDescent="0.25">
      <c r="F51417"/>
      <c r="G51417"/>
      <c r="H51417"/>
    </row>
    <row r="51418" spans="6:8" x14ac:dyDescent="0.25">
      <c r="F51418"/>
      <c r="G51418"/>
      <c r="H51418"/>
    </row>
    <row r="51419" spans="6:8" x14ac:dyDescent="0.25">
      <c r="F51419"/>
      <c r="G51419"/>
      <c r="H51419"/>
    </row>
    <row r="51420" spans="6:8" x14ac:dyDescent="0.25">
      <c r="F51420"/>
      <c r="G51420"/>
      <c r="H51420"/>
    </row>
    <row r="51421" spans="6:8" x14ac:dyDescent="0.25">
      <c r="F51421"/>
      <c r="G51421"/>
      <c r="H51421"/>
    </row>
    <row r="51422" spans="6:8" x14ac:dyDescent="0.25">
      <c r="F51422"/>
      <c r="G51422"/>
      <c r="H51422"/>
    </row>
    <row r="51423" spans="6:8" x14ac:dyDescent="0.25">
      <c r="F51423"/>
      <c r="G51423"/>
      <c r="H51423"/>
    </row>
    <row r="51424" spans="6:8" x14ac:dyDescent="0.25">
      <c r="F51424"/>
      <c r="G51424"/>
      <c r="H51424"/>
    </row>
    <row r="51425" spans="6:8" x14ac:dyDescent="0.25">
      <c r="F51425"/>
      <c r="G51425"/>
      <c r="H51425"/>
    </row>
    <row r="51426" spans="6:8" x14ac:dyDescent="0.25">
      <c r="F51426"/>
      <c r="G51426"/>
      <c r="H51426"/>
    </row>
    <row r="51427" spans="6:8" x14ac:dyDescent="0.25">
      <c r="F51427"/>
      <c r="G51427"/>
      <c r="H51427"/>
    </row>
    <row r="51428" spans="6:8" x14ac:dyDescent="0.25">
      <c r="F51428"/>
      <c r="G51428"/>
      <c r="H51428"/>
    </row>
    <row r="51429" spans="6:8" x14ac:dyDescent="0.25">
      <c r="F51429"/>
      <c r="G51429"/>
      <c r="H51429"/>
    </row>
    <row r="51430" spans="6:8" x14ac:dyDescent="0.25">
      <c r="F51430"/>
      <c r="G51430"/>
      <c r="H51430"/>
    </row>
    <row r="51431" spans="6:8" x14ac:dyDescent="0.25">
      <c r="F51431"/>
      <c r="G51431"/>
      <c r="H51431"/>
    </row>
    <row r="51432" spans="6:8" x14ac:dyDescent="0.25">
      <c r="F51432"/>
      <c r="G51432"/>
      <c r="H51432"/>
    </row>
    <row r="51433" spans="6:8" x14ac:dyDescent="0.25">
      <c r="F51433"/>
      <c r="G51433"/>
      <c r="H51433"/>
    </row>
    <row r="51434" spans="6:8" x14ac:dyDescent="0.25">
      <c r="F51434"/>
      <c r="G51434"/>
      <c r="H51434"/>
    </row>
    <row r="51435" spans="6:8" x14ac:dyDescent="0.25">
      <c r="F51435"/>
      <c r="G51435"/>
      <c r="H51435"/>
    </row>
    <row r="51436" spans="6:8" x14ac:dyDescent="0.25">
      <c r="F51436"/>
      <c r="G51436"/>
      <c r="H51436"/>
    </row>
    <row r="51437" spans="6:8" x14ac:dyDescent="0.25">
      <c r="F51437"/>
      <c r="G51437"/>
      <c r="H51437"/>
    </row>
    <row r="51438" spans="6:8" x14ac:dyDescent="0.25">
      <c r="F51438"/>
      <c r="G51438"/>
      <c r="H51438"/>
    </row>
    <row r="51439" spans="6:8" x14ac:dyDescent="0.25">
      <c r="F51439"/>
      <c r="G51439"/>
      <c r="H51439"/>
    </row>
    <row r="51440" spans="6:8" x14ac:dyDescent="0.25">
      <c r="F51440"/>
      <c r="G51440"/>
      <c r="H51440"/>
    </row>
    <row r="51441" spans="6:8" x14ac:dyDescent="0.25">
      <c r="F51441"/>
      <c r="G51441"/>
      <c r="H51441"/>
    </row>
    <row r="51442" spans="6:8" x14ac:dyDescent="0.25">
      <c r="F51442"/>
      <c r="G51442"/>
      <c r="H51442"/>
    </row>
    <row r="51443" spans="6:8" x14ac:dyDescent="0.25">
      <c r="F51443"/>
      <c r="G51443"/>
      <c r="H51443"/>
    </row>
    <row r="51444" spans="6:8" x14ac:dyDescent="0.25">
      <c r="F51444"/>
      <c r="G51444"/>
      <c r="H51444"/>
    </row>
    <row r="51445" spans="6:8" x14ac:dyDescent="0.25">
      <c r="F51445"/>
      <c r="G51445"/>
      <c r="H51445"/>
    </row>
    <row r="51446" spans="6:8" x14ac:dyDescent="0.25">
      <c r="F51446"/>
      <c r="G51446"/>
      <c r="H51446"/>
    </row>
    <row r="51447" spans="6:8" x14ac:dyDescent="0.25">
      <c r="F51447"/>
      <c r="G51447"/>
      <c r="H51447"/>
    </row>
    <row r="51448" spans="6:8" x14ac:dyDescent="0.25">
      <c r="F51448"/>
      <c r="G51448"/>
      <c r="H51448"/>
    </row>
    <row r="51449" spans="6:8" x14ac:dyDescent="0.25">
      <c r="F51449"/>
      <c r="G51449"/>
      <c r="H51449"/>
    </row>
    <row r="51450" spans="6:8" x14ac:dyDescent="0.25">
      <c r="F51450"/>
      <c r="G51450"/>
      <c r="H51450"/>
    </row>
    <row r="51451" spans="6:8" x14ac:dyDescent="0.25">
      <c r="F51451"/>
      <c r="G51451"/>
      <c r="H51451"/>
    </row>
    <row r="51452" spans="6:8" x14ac:dyDescent="0.25">
      <c r="F51452"/>
      <c r="G51452"/>
      <c r="H51452"/>
    </row>
    <row r="51453" spans="6:8" x14ac:dyDescent="0.25">
      <c r="F51453"/>
      <c r="G51453"/>
      <c r="H51453"/>
    </row>
    <row r="51454" spans="6:8" x14ac:dyDescent="0.25">
      <c r="F51454"/>
      <c r="G51454"/>
      <c r="H51454"/>
    </row>
    <row r="51455" spans="6:8" x14ac:dyDescent="0.25">
      <c r="F51455"/>
      <c r="G51455"/>
      <c r="H51455"/>
    </row>
    <row r="51456" spans="6:8" x14ac:dyDescent="0.25">
      <c r="F51456"/>
      <c r="G51456"/>
      <c r="H51456"/>
    </row>
    <row r="51457" spans="6:8" x14ac:dyDescent="0.25">
      <c r="F51457"/>
      <c r="G51457"/>
      <c r="H51457"/>
    </row>
    <row r="51458" spans="6:8" x14ac:dyDescent="0.25">
      <c r="F51458"/>
      <c r="G51458"/>
      <c r="H51458"/>
    </row>
    <row r="51459" spans="6:8" x14ac:dyDescent="0.25">
      <c r="F51459"/>
      <c r="G51459"/>
      <c r="H51459"/>
    </row>
    <row r="51460" spans="6:8" x14ac:dyDescent="0.25">
      <c r="F51460"/>
      <c r="G51460"/>
      <c r="H51460"/>
    </row>
    <row r="51461" spans="6:8" x14ac:dyDescent="0.25">
      <c r="F51461"/>
      <c r="G51461"/>
      <c r="H51461"/>
    </row>
    <row r="51462" spans="6:8" x14ac:dyDescent="0.25">
      <c r="F51462"/>
      <c r="G51462"/>
      <c r="H51462"/>
    </row>
    <row r="51463" spans="6:8" x14ac:dyDescent="0.25">
      <c r="F51463"/>
      <c r="G51463"/>
      <c r="H51463"/>
    </row>
    <row r="51464" spans="6:8" x14ac:dyDescent="0.25">
      <c r="F51464"/>
      <c r="G51464"/>
      <c r="H51464"/>
    </row>
    <row r="51465" spans="6:8" x14ac:dyDescent="0.25">
      <c r="F51465"/>
      <c r="G51465"/>
      <c r="H51465"/>
    </row>
    <row r="51466" spans="6:8" x14ac:dyDescent="0.25">
      <c r="F51466"/>
      <c r="G51466"/>
      <c r="H51466"/>
    </row>
    <row r="51467" spans="6:8" x14ac:dyDescent="0.25">
      <c r="F51467"/>
      <c r="G51467"/>
      <c r="H51467"/>
    </row>
    <row r="51468" spans="6:8" x14ac:dyDescent="0.25">
      <c r="F51468"/>
      <c r="G51468"/>
      <c r="H51468"/>
    </row>
    <row r="51469" spans="6:8" x14ac:dyDescent="0.25">
      <c r="F51469"/>
      <c r="G51469"/>
      <c r="H51469"/>
    </row>
    <row r="51470" spans="6:8" x14ac:dyDescent="0.25">
      <c r="F51470"/>
      <c r="G51470"/>
      <c r="H51470"/>
    </row>
    <row r="51471" spans="6:8" x14ac:dyDescent="0.25">
      <c r="F51471"/>
      <c r="G51471"/>
      <c r="H51471"/>
    </row>
    <row r="51472" spans="6:8" x14ac:dyDescent="0.25">
      <c r="F51472"/>
      <c r="G51472"/>
      <c r="H51472"/>
    </row>
    <row r="51473" spans="6:8" x14ac:dyDescent="0.25">
      <c r="F51473"/>
      <c r="G51473"/>
      <c r="H51473"/>
    </row>
    <row r="51474" spans="6:8" x14ac:dyDescent="0.25">
      <c r="F51474"/>
      <c r="G51474"/>
      <c r="H51474"/>
    </row>
    <row r="51475" spans="6:8" x14ac:dyDescent="0.25">
      <c r="F51475"/>
      <c r="G51475"/>
      <c r="H51475"/>
    </row>
    <row r="51476" spans="6:8" x14ac:dyDescent="0.25">
      <c r="F51476"/>
      <c r="G51476"/>
      <c r="H51476"/>
    </row>
    <row r="51477" spans="6:8" x14ac:dyDescent="0.25">
      <c r="F51477"/>
      <c r="G51477"/>
      <c r="H51477"/>
    </row>
    <row r="51478" spans="6:8" x14ac:dyDescent="0.25">
      <c r="F51478"/>
      <c r="G51478"/>
      <c r="H51478"/>
    </row>
    <row r="51479" spans="6:8" x14ac:dyDescent="0.25">
      <c r="F51479"/>
      <c r="G51479"/>
      <c r="H51479"/>
    </row>
    <row r="51480" spans="6:8" x14ac:dyDescent="0.25">
      <c r="F51480"/>
      <c r="G51480"/>
      <c r="H51480"/>
    </row>
    <row r="51481" spans="6:8" x14ac:dyDescent="0.25">
      <c r="F51481"/>
      <c r="G51481"/>
      <c r="H51481"/>
    </row>
    <row r="51482" spans="6:8" x14ac:dyDescent="0.25">
      <c r="F51482"/>
      <c r="G51482"/>
      <c r="H51482"/>
    </row>
    <row r="51483" spans="6:8" x14ac:dyDescent="0.25">
      <c r="F51483"/>
      <c r="G51483"/>
      <c r="H51483"/>
    </row>
    <row r="51484" spans="6:8" x14ac:dyDescent="0.25">
      <c r="F51484"/>
      <c r="G51484"/>
      <c r="H51484"/>
    </row>
    <row r="51485" spans="6:8" x14ac:dyDescent="0.25">
      <c r="F51485"/>
      <c r="G51485"/>
      <c r="H51485"/>
    </row>
    <row r="51486" spans="6:8" x14ac:dyDescent="0.25">
      <c r="F51486"/>
      <c r="G51486"/>
      <c r="H51486"/>
    </row>
    <row r="51487" spans="6:8" x14ac:dyDescent="0.25">
      <c r="F51487"/>
      <c r="G51487"/>
      <c r="H51487"/>
    </row>
    <row r="51488" spans="6:8" x14ac:dyDescent="0.25">
      <c r="F51488"/>
      <c r="G51488"/>
      <c r="H51488"/>
    </row>
    <row r="51489" spans="6:8" x14ac:dyDescent="0.25">
      <c r="F51489"/>
      <c r="G51489"/>
      <c r="H51489"/>
    </row>
    <row r="51490" spans="6:8" x14ac:dyDescent="0.25">
      <c r="F51490"/>
      <c r="G51490"/>
      <c r="H51490"/>
    </row>
    <row r="51491" spans="6:8" x14ac:dyDescent="0.25">
      <c r="F51491"/>
      <c r="G51491"/>
      <c r="H51491"/>
    </row>
    <row r="51492" spans="6:8" x14ac:dyDescent="0.25">
      <c r="F51492"/>
      <c r="G51492"/>
      <c r="H51492"/>
    </row>
    <row r="51493" spans="6:8" x14ac:dyDescent="0.25">
      <c r="F51493"/>
      <c r="G51493"/>
      <c r="H51493"/>
    </row>
    <row r="51494" spans="6:8" x14ac:dyDescent="0.25">
      <c r="F51494"/>
      <c r="G51494"/>
      <c r="H51494"/>
    </row>
    <row r="51495" spans="6:8" x14ac:dyDescent="0.25">
      <c r="F51495"/>
      <c r="G51495"/>
      <c r="H51495"/>
    </row>
    <row r="51496" spans="6:8" x14ac:dyDescent="0.25">
      <c r="F51496"/>
      <c r="G51496"/>
      <c r="H51496"/>
    </row>
    <row r="51497" spans="6:8" x14ac:dyDescent="0.25">
      <c r="F51497"/>
      <c r="G51497"/>
      <c r="H51497"/>
    </row>
    <row r="51498" spans="6:8" x14ac:dyDescent="0.25">
      <c r="F51498"/>
      <c r="G51498"/>
      <c r="H51498"/>
    </row>
    <row r="51499" spans="6:8" x14ac:dyDescent="0.25">
      <c r="F51499"/>
      <c r="G51499"/>
      <c r="H51499"/>
    </row>
    <row r="51500" spans="6:8" x14ac:dyDescent="0.25">
      <c r="F51500"/>
      <c r="G51500"/>
      <c r="H51500"/>
    </row>
    <row r="51501" spans="6:8" x14ac:dyDescent="0.25">
      <c r="F51501"/>
      <c r="G51501"/>
      <c r="H51501"/>
    </row>
    <row r="51502" spans="6:8" x14ac:dyDescent="0.25">
      <c r="F51502"/>
      <c r="G51502"/>
      <c r="H51502"/>
    </row>
    <row r="51503" spans="6:8" x14ac:dyDescent="0.25">
      <c r="F51503"/>
      <c r="G51503"/>
      <c r="H51503"/>
    </row>
    <row r="51504" spans="6:8" x14ac:dyDescent="0.25">
      <c r="F51504"/>
      <c r="G51504"/>
      <c r="H51504"/>
    </row>
    <row r="51505" spans="6:8" x14ac:dyDescent="0.25">
      <c r="F51505"/>
      <c r="G51505"/>
      <c r="H51505"/>
    </row>
    <row r="51506" spans="6:8" x14ac:dyDescent="0.25">
      <c r="F51506"/>
      <c r="G51506"/>
      <c r="H51506"/>
    </row>
    <row r="51507" spans="6:8" x14ac:dyDescent="0.25">
      <c r="F51507"/>
      <c r="G51507"/>
      <c r="H51507"/>
    </row>
    <row r="51508" spans="6:8" x14ac:dyDescent="0.25">
      <c r="F51508"/>
      <c r="G51508"/>
      <c r="H51508"/>
    </row>
    <row r="51509" spans="6:8" x14ac:dyDescent="0.25">
      <c r="F51509"/>
      <c r="G51509"/>
      <c r="H51509"/>
    </row>
    <row r="51510" spans="6:8" x14ac:dyDescent="0.25">
      <c r="F51510"/>
      <c r="G51510"/>
      <c r="H51510"/>
    </row>
    <row r="51511" spans="6:8" x14ac:dyDescent="0.25">
      <c r="F51511"/>
      <c r="G51511"/>
      <c r="H51511"/>
    </row>
    <row r="51512" spans="6:8" x14ac:dyDescent="0.25">
      <c r="F51512"/>
      <c r="G51512"/>
      <c r="H51512"/>
    </row>
    <row r="51513" spans="6:8" x14ac:dyDescent="0.25">
      <c r="F51513"/>
      <c r="G51513"/>
      <c r="H51513"/>
    </row>
    <row r="51514" spans="6:8" x14ac:dyDescent="0.25">
      <c r="F51514"/>
      <c r="G51514"/>
      <c r="H51514"/>
    </row>
    <row r="51515" spans="6:8" x14ac:dyDescent="0.25">
      <c r="F51515"/>
      <c r="G51515"/>
      <c r="H51515"/>
    </row>
    <row r="51516" spans="6:8" x14ac:dyDescent="0.25">
      <c r="F51516"/>
      <c r="G51516"/>
      <c r="H51516"/>
    </row>
    <row r="51517" spans="6:8" x14ac:dyDescent="0.25">
      <c r="F51517"/>
      <c r="G51517"/>
      <c r="H51517"/>
    </row>
    <row r="51518" spans="6:8" x14ac:dyDescent="0.25">
      <c r="F51518"/>
      <c r="G51518"/>
      <c r="H51518"/>
    </row>
    <row r="51519" spans="6:8" x14ac:dyDescent="0.25">
      <c r="F51519"/>
      <c r="G51519"/>
      <c r="H51519"/>
    </row>
    <row r="51520" spans="6:8" x14ac:dyDescent="0.25">
      <c r="F51520"/>
      <c r="G51520"/>
      <c r="H51520"/>
    </row>
    <row r="51521" spans="6:8" x14ac:dyDescent="0.25">
      <c r="F51521"/>
      <c r="G51521"/>
      <c r="H51521"/>
    </row>
    <row r="51522" spans="6:8" x14ac:dyDescent="0.25">
      <c r="F51522"/>
      <c r="G51522"/>
      <c r="H51522"/>
    </row>
    <row r="51523" spans="6:8" x14ac:dyDescent="0.25">
      <c r="F51523"/>
      <c r="G51523"/>
      <c r="H51523"/>
    </row>
    <row r="51524" spans="6:8" x14ac:dyDescent="0.25">
      <c r="F51524"/>
      <c r="G51524"/>
      <c r="H51524"/>
    </row>
    <row r="51525" spans="6:8" x14ac:dyDescent="0.25">
      <c r="F51525"/>
      <c r="G51525"/>
      <c r="H51525"/>
    </row>
    <row r="51526" spans="6:8" x14ac:dyDescent="0.25">
      <c r="F51526"/>
      <c r="G51526"/>
      <c r="H51526"/>
    </row>
    <row r="51527" spans="6:8" x14ac:dyDescent="0.25">
      <c r="F51527"/>
      <c r="G51527"/>
      <c r="H51527"/>
    </row>
    <row r="51528" spans="6:8" x14ac:dyDescent="0.25">
      <c r="F51528"/>
      <c r="G51528"/>
      <c r="H51528"/>
    </row>
    <row r="51529" spans="6:8" x14ac:dyDescent="0.25">
      <c r="F51529"/>
      <c r="G51529"/>
      <c r="H51529"/>
    </row>
    <row r="51530" spans="6:8" x14ac:dyDescent="0.25">
      <c r="F51530"/>
      <c r="G51530"/>
      <c r="H51530"/>
    </row>
    <row r="51531" spans="6:8" x14ac:dyDescent="0.25">
      <c r="F51531"/>
      <c r="G51531"/>
      <c r="H51531"/>
    </row>
    <row r="51532" spans="6:8" x14ac:dyDescent="0.25">
      <c r="F51532"/>
      <c r="G51532"/>
      <c r="H51532"/>
    </row>
    <row r="51533" spans="6:8" x14ac:dyDescent="0.25">
      <c r="F51533"/>
      <c r="G51533"/>
      <c r="H51533"/>
    </row>
    <row r="51534" spans="6:8" x14ac:dyDescent="0.25">
      <c r="F51534"/>
      <c r="G51534"/>
      <c r="H51534"/>
    </row>
    <row r="51535" spans="6:8" x14ac:dyDescent="0.25">
      <c r="F51535"/>
      <c r="G51535"/>
      <c r="H51535"/>
    </row>
    <row r="51536" spans="6:8" x14ac:dyDescent="0.25">
      <c r="F51536"/>
      <c r="G51536"/>
      <c r="H51536"/>
    </row>
    <row r="51537" spans="6:8" x14ac:dyDescent="0.25">
      <c r="F51537"/>
      <c r="G51537"/>
      <c r="H51537"/>
    </row>
    <row r="51538" spans="6:8" x14ac:dyDescent="0.25">
      <c r="F51538"/>
      <c r="G51538"/>
      <c r="H51538"/>
    </row>
    <row r="51539" spans="6:8" x14ac:dyDescent="0.25">
      <c r="F51539"/>
      <c r="G51539"/>
      <c r="H51539"/>
    </row>
    <row r="51540" spans="6:8" x14ac:dyDescent="0.25">
      <c r="F51540"/>
      <c r="G51540"/>
      <c r="H51540"/>
    </row>
    <row r="51541" spans="6:8" x14ac:dyDescent="0.25">
      <c r="F51541"/>
      <c r="G51541"/>
      <c r="H51541"/>
    </row>
    <row r="51542" spans="6:8" x14ac:dyDescent="0.25">
      <c r="F51542"/>
      <c r="G51542"/>
      <c r="H51542"/>
    </row>
    <row r="51543" spans="6:8" x14ac:dyDescent="0.25">
      <c r="F51543"/>
      <c r="G51543"/>
      <c r="H51543"/>
    </row>
    <row r="51544" spans="6:8" x14ac:dyDescent="0.25">
      <c r="F51544"/>
      <c r="G51544"/>
      <c r="H51544"/>
    </row>
    <row r="51545" spans="6:8" x14ac:dyDescent="0.25">
      <c r="F51545"/>
      <c r="G51545"/>
      <c r="H51545"/>
    </row>
    <row r="51546" spans="6:8" x14ac:dyDescent="0.25">
      <c r="F51546"/>
      <c r="G51546"/>
      <c r="H51546"/>
    </row>
    <row r="51547" spans="6:8" x14ac:dyDescent="0.25">
      <c r="F51547"/>
      <c r="G51547"/>
      <c r="H51547"/>
    </row>
    <row r="51548" spans="6:8" x14ac:dyDescent="0.25">
      <c r="F51548"/>
      <c r="G51548"/>
      <c r="H51548"/>
    </row>
    <row r="51549" spans="6:8" x14ac:dyDescent="0.25">
      <c r="F51549"/>
      <c r="G51549"/>
      <c r="H51549"/>
    </row>
    <row r="51550" spans="6:8" x14ac:dyDescent="0.25">
      <c r="F51550"/>
      <c r="G51550"/>
      <c r="H51550"/>
    </row>
    <row r="51551" spans="6:8" x14ac:dyDescent="0.25">
      <c r="F51551"/>
      <c r="G51551"/>
      <c r="H51551"/>
    </row>
    <row r="51552" spans="6:8" x14ac:dyDescent="0.25">
      <c r="F51552"/>
      <c r="G51552"/>
      <c r="H51552"/>
    </row>
    <row r="51553" spans="6:8" x14ac:dyDescent="0.25">
      <c r="F51553"/>
      <c r="G51553"/>
      <c r="H51553"/>
    </row>
    <row r="51554" spans="6:8" x14ac:dyDescent="0.25">
      <c r="F51554"/>
      <c r="G51554"/>
      <c r="H51554"/>
    </row>
    <row r="51555" spans="6:8" x14ac:dyDescent="0.25">
      <c r="F51555"/>
      <c r="G51555"/>
      <c r="H51555"/>
    </row>
    <row r="51556" spans="6:8" x14ac:dyDescent="0.25">
      <c r="F51556"/>
      <c r="G51556"/>
      <c r="H51556"/>
    </row>
    <row r="51557" spans="6:8" x14ac:dyDescent="0.25">
      <c r="F51557"/>
      <c r="G51557"/>
      <c r="H51557"/>
    </row>
    <row r="51558" spans="6:8" x14ac:dyDescent="0.25">
      <c r="F51558"/>
      <c r="G51558"/>
      <c r="H51558"/>
    </row>
    <row r="51559" spans="6:8" x14ac:dyDescent="0.25">
      <c r="F51559"/>
      <c r="G51559"/>
      <c r="H51559"/>
    </row>
    <row r="51560" spans="6:8" x14ac:dyDescent="0.25">
      <c r="F51560"/>
      <c r="G51560"/>
      <c r="H51560"/>
    </row>
    <row r="51561" spans="6:8" x14ac:dyDescent="0.25">
      <c r="F51561"/>
      <c r="G51561"/>
      <c r="H51561"/>
    </row>
    <row r="51562" spans="6:8" x14ac:dyDescent="0.25">
      <c r="F51562"/>
      <c r="G51562"/>
      <c r="H51562"/>
    </row>
    <row r="51563" spans="6:8" x14ac:dyDescent="0.25">
      <c r="F51563"/>
      <c r="G51563"/>
      <c r="H51563"/>
    </row>
    <row r="51564" spans="6:8" x14ac:dyDescent="0.25">
      <c r="F51564"/>
      <c r="G51564"/>
      <c r="H51564"/>
    </row>
    <row r="51565" spans="6:8" x14ac:dyDescent="0.25">
      <c r="F51565"/>
      <c r="G51565"/>
      <c r="H51565"/>
    </row>
    <row r="51566" spans="6:8" x14ac:dyDescent="0.25">
      <c r="F51566"/>
      <c r="G51566"/>
      <c r="H51566"/>
    </row>
    <row r="51567" spans="6:8" x14ac:dyDescent="0.25">
      <c r="F51567"/>
      <c r="G51567"/>
      <c r="H51567"/>
    </row>
    <row r="51568" spans="6:8" x14ac:dyDescent="0.25">
      <c r="F51568"/>
      <c r="G51568"/>
      <c r="H51568"/>
    </row>
    <row r="51569" spans="6:8" x14ac:dyDescent="0.25">
      <c r="F51569"/>
      <c r="G51569"/>
      <c r="H51569"/>
    </row>
    <row r="51570" spans="6:8" x14ac:dyDescent="0.25">
      <c r="F51570"/>
      <c r="G51570"/>
      <c r="H51570"/>
    </row>
    <row r="51571" spans="6:8" x14ac:dyDescent="0.25">
      <c r="F51571"/>
      <c r="G51571"/>
      <c r="H51571"/>
    </row>
    <row r="51572" spans="6:8" x14ac:dyDescent="0.25">
      <c r="F51572"/>
      <c r="G51572"/>
      <c r="H51572"/>
    </row>
    <row r="51573" spans="6:8" x14ac:dyDescent="0.25">
      <c r="F51573"/>
      <c r="G51573"/>
      <c r="H51573"/>
    </row>
    <row r="51574" spans="6:8" x14ac:dyDescent="0.25">
      <c r="F51574"/>
      <c r="G51574"/>
      <c r="H51574"/>
    </row>
    <row r="51575" spans="6:8" x14ac:dyDescent="0.25">
      <c r="F51575"/>
      <c r="G51575"/>
      <c r="H51575"/>
    </row>
    <row r="51576" spans="6:8" x14ac:dyDescent="0.25">
      <c r="F51576"/>
      <c r="G51576"/>
      <c r="H51576"/>
    </row>
    <row r="51577" spans="6:8" x14ac:dyDescent="0.25">
      <c r="F51577"/>
      <c r="G51577"/>
      <c r="H51577"/>
    </row>
    <row r="51578" spans="6:8" x14ac:dyDescent="0.25">
      <c r="F51578"/>
      <c r="G51578"/>
      <c r="H51578"/>
    </row>
    <row r="51579" spans="6:8" x14ac:dyDescent="0.25">
      <c r="F51579"/>
      <c r="G51579"/>
      <c r="H51579"/>
    </row>
    <row r="51580" spans="6:8" x14ac:dyDescent="0.25">
      <c r="F51580"/>
      <c r="G51580"/>
      <c r="H51580"/>
    </row>
    <row r="51581" spans="6:8" x14ac:dyDescent="0.25">
      <c r="F51581"/>
      <c r="G51581"/>
      <c r="H51581"/>
    </row>
    <row r="51582" spans="6:8" x14ac:dyDescent="0.25">
      <c r="F51582"/>
      <c r="G51582"/>
      <c r="H51582"/>
    </row>
    <row r="51583" spans="6:8" x14ac:dyDescent="0.25">
      <c r="F51583"/>
      <c r="G51583"/>
      <c r="H51583"/>
    </row>
    <row r="51584" spans="6:8" x14ac:dyDescent="0.25">
      <c r="F51584"/>
      <c r="G51584"/>
      <c r="H51584"/>
    </row>
    <row r="51585" spans="6:8" x14ac:dyDescent="0.25">
      <c r="F51585"/>
      <c r="G51585"/>
      <c r="H51585"/>
    </row>
    <row r="51586" spans="6:8" x14ac:dyDescent="0.25">
      <c r="F51586"/>
      <c r="G51586"/>
      <c r="H51586"/>
    </row>
    <row r="51587" spans="6:8" x14ac:dyDescent="0.25">
      <c r="F51587"/>
      <c r="G51587"/>
      <c r="H51587"/>
    </row>
    <row r="51588" spans="6:8" x14ac:dyDescent="0.25">
      <c r="F51588"/>
      <c r="G51588"/>
      <c r="H51588"/>
    </row>
    <row r="51589" spans="6:8" x14ac:dyDescent="0.25">
      <c r="F51589"/>
      <c r="G51589"/>
      <c r="H51589"/>
    </row>
    <row r="51590" spans="6:8" x14ac:dyDescent="0.25">
      <c r="F51590"/>
      <c r="G51590"/>
      <c r="H51590"/>
    </row>
    <row r="51591" spans="6:8" x14ac:dyDescent="0.25">
      <c r="F51591"/>
      <c r="G51591"/>
      <c r="H51591"/>
    </row>
    <row r="51592" spans="6:8" x14ac:dyDescent="0.25">
      <c r="F51592"/>
      <c r="G51592"/>
      <c r="H51592"/>
    </row>
    <row r="51593" spans="6:8" x14ac:dyDescent="0.25">
      <c r="F51593"/>
      <c r="G51593"/>
      <c r="H51593"/>
    </row>
    <row r="51594" spans="6:8" x14ac:dyDescent="0.25">
      <c r="F51594"/>
      <c r="G51594"/>
      <c r="H51594"/>
    </row>
    <row r="51595" spans="6:8" x14ac:dyDescent="0.25">
      <c r="F51595"/>
      <c r="G51595"/>
      <c r="H51595"/>
    </row>
    <row r="51596" spans="6:8" x14ac:dyDescent="0.25">
      <c r="F51596"/>
      <c r="G51596"/>
      <c r="H51596"/>
    </row>
    <row r="51597" spans="6:8" x14ac:dyDescent="0.25">
      <c r="F51597"/>
      <c r="G51597"/>
      <c r="H51597"/>
    </row>
    <row r="51598" spans="6:8" x14ac:dyDescent="0.25">
      <c r="F51598"/>
      <c r="G51598"/>
      <c r="H51598"/>
    </row>
    <row r="51599" spans="6:8" x14ac:dyDescent="0.25">
      <c r="F51599"/>
      <c r="G51599"/>
      <c r="H51599"/>
    </row>
    <row r="51600" spans="6:8" x14ac:dyDescent="0.25">
      <c r="F51600"/>
      <c r="G51600"/>
      <c r="H51600"/>
    </row>
    <row r="51601" spans="6:8" x14ac:dyDescent="0.25">
      <c r="F51601"/>
      <c r="G51601"/>
      <c r="H51601"/>
    </row>
    <row r="51602" spans="6:8" x14ac:dyDescent="0.25">
      <c r="F51602"/>
      <c r="G51602"/>
      <c r="H51602"/>
    </row>
    <row r="51603" spans="6:8" x14ac:dyDescent="0.25">
      <c r="F51603"/>
      <c r="G51603"/>
      <c r="H51603"/>
    </row>
    <row r="51604" spans="6:8" x14ac:dyDescent="0.25">
      <c r="F51604"/>
      <c r="G51604"/>
      <c r="H51604"/>
    </row>
    <row r="51605" spans="6:8" x14ac:dyDescent="0.25">
      <c r="F51605"/>
      <c r="G51605"/>
      <c r="H51605"/>
    </row>
    <row r="51606" spans="6:8" x14ac:dyDescent="0.25">
      <c r="F51606"/>
      <c r="G51606"/>
      <c r="H51606"/>
    </row>
    <row r="51607" spans="6:8" x14ac:dyDescent="0.25">
      <c r="F51607"/>
      <c r="G51607"/>
      <c r="H51607"/>
    </row>
    <row r="51608" spans="6:8" x14ac:dyDescent="0.25">
      <c r="F51608"/>
      <c r="G51608"/>
      <c r="H51608"/>
    </row>
    <row r="51609" spans="6:8" x14ac:dyDescent="0.25">
      <c r="F51609"/>
      <c r="G51609"/>
      <c r="H51609"/>
    </row>
    <row r="51610" spans="6:8" x14ac:dyDescent="0.25">
      <c r="F51610"/>
      <c r="G51610"/>
      <c r="H51610"/>
    </row>
    <row r="51611" spans="6:8" x14ac:dyDescent="0.25">
      <c r="F51611"/>
      <c r="G51611"/>
      <c r="H51611"/>
    </row>
    <row r="51612" spans="6:8" x14ac:dyDescent="0.25">
      <c r="F51612"/>
      <c r="G51612"/>
      <c r="H51612"/>
    </row>
    <row r="51613" spans="6:8" x14ac:dyDescent="0.25">
      <c r="F51613"/>
      <c r="G51613"/>
      <c r="H51613"/>
    </row>
    <row r="51614" spans="6:8" x14ac:dyDescent="0.25">
      <c r="F51614"/>
      <c r="G51614"/>
      <c r="H51614"/>
    </row>
    <row r="51615" spans="6:8" x14ac:dyDescent="0.25">
      <c r="F51615"/>
      <c r="G51615"/>
      <c r="H51615"/>
    </row>
    <row r="51616" spans="6:8" x14ac:dyDescent="0.25">
      <c r="F51616"/>
      <c r="G51616"/>
      <c r="H51616"/>
    </row>
    <row r="51617" spans="6:8" x14ac:dyDescent="0.25">
      <c r="F51617"/>
      <c r="G51617"/>
      <c r="H51617"/>
    </row>
    <row r="51618" spans="6:8" x14ac:dyDescent="0.25">
      <c r="F51618"/>
      <c r="G51618"/>
      <c r="H51618"/>
    </row>
    <row r="51619" spans="6:8" x14ac:dyDescent="0.25">
      <c r="F51619"/>
      <c r="G51619"/>
      <c r="H51619"/>
    </row>
    <row r="51620" spans="6:8" x14ac:dyDescent="0.25">
      <c r="F51620"/>
      <c r="G51620"/>
      <c r="H51620"/>
    </row>
    <row r="51621" spans="6:8" x14ac:dyDescent="0.25">
      <c r="F51621"/>
      <c r="G51621"/>
      <c r="H51621"/>
    </row>
    <row r="51622" spans="6:8" x14ac:dyDescent="0.25">
      <c r="F51622"/>
      <c r="G51622"/>
      <c r="H51622"/>
    </row>
    <row r="51623" spans="6:8" x14ac:dyDescent="0.25">
      <c r="F51623"/>
      <c r="G51623"/>
      <c r="H51623"/>
    </row>
    <row r="51624" spans="6:8" x14ac:dyDescent="0.25">
      <c r="F51624"/>
      <c r="G51624"/>
      <c r="H51624"/>
    </row>
    <row r="51625" spans="6:8" x14ac:dyDescent="0.25">
      <c r="F51625"/>
      <c r="G51625"/>
      <c r="H51625"/>
    </row>
    <row r="51626" spans="6:8" x14ac:dyDescent="0.25">
      <c r="F51626"/>
      <c r="G51626"/>
      <c r="H51626"/>
    </row>
    <row r="51627" spans="6:8" x14ac:dyDescent="0.25">
      <c r="F51627"/>
      <c r="G51627"/>
      <c r="H51627"/>
    </row>
    <row r="51628" spans="6:8" x14ac:dyDescent="0.25">
      <c r="F51628"/>
      <c r="G51628"/>
      <c r="H51628"/>
    </row>
    <row r="51629" spans="6:8" x14ac:dyDescent="0.25">
      <c r="F51629"/>
      <c r="G51629"/>
      <c r="H51629"/>
    </row>
    <row r="51630" spans="6:8" x14ac:dyDescent="0.25">
      <c r="F51630"/>
      <c r="G51630"/>
      <c r="H51630"/>
    </row>
    <row r="51631" spans="6:8" x14ac:dyDescent="0.25">
      <c r="F51631"/>
      <c r="G51631"/>
      <c r="H51631"/>
    </row>
    <row r="51632" spans="6:8" x14ac:dyDescent="0.25">
      <c r="F51632"/>
      <c r="G51632"/>
      <c r="H51632"/>
    </row>
    <row r="51633" spans="6:8" x14ac:dyDescent="0.25">
      <c r="F51633"/>
      <c r="G51633"/>
      <c r="H51633"/>
    </row>
    <row r="51634" spans="6:8" x14ac:dyDescent="0.25">
      <c r="F51634"/>
      <c r="G51634"/>
      <c r="H51634"/>
    </row>
    <row r="51635" spans="6:8" x14ac:dyDescent="0.25">
      <c r="F51635"/>
      <c r="G51635"/>
      <c r="H51635"/>
    </row>
    <row r="51636" spans="6:8" x14ac:dyDescent="0.25">
      <c r="F51636"/>
      <c r="G51636"/>
      <c r="H51636"/>
    </row>
    <row r="51637" spans="6:8" x14ac:dyDescent="0.25">
      <c r="F51637"/>
      <c r="G51637"/>
      <c r="H51637"/>
    </row>
    <row r="51638" spans="6:8" x14ac:dyDescent="0.25">
      <c r="F51638"/>
      <c r="G51638"/>
      <c r="H51638"/>
    </row>
    <row r="51639" spans="6:8" x14ac:dyDescent="0.25">
      <c r="F51639"/>
      <c r="G51639"/>
      <c r="H51639"/>
    </row>
    <row r="51640" spans="6:8" x14ac:dyDescent="0.25">
      <c r="F51640"/>
      <c r="G51640"/>
      <c r="H51640"/>
    </row>
    <row r="51641" spans="6:8" x14ac:dyDescent="0.25">
      <c r="F51641"/>
      <c r="G51641"/>
      <c r="H51641"/>
    </row>
    <row r="51642" spans="6:8" x14ac:dyDescent="0.25">
      <c r="F51642"/>
      <c r="G51642"/>
      <c r="H51642"/>
    </row>
    <row r="51643" spans="6:8" x14ac:dyDescent="0.25">
      <c r="F51643"/>
      <c r="G51643"/>
      <c r="H51643"/>
    </row>
    <row r="51644" spans="6:8" x14ac:dyDescent="0.25">
      <c r="F51644"/>
      <c r="G51644"/>
      <c r="H51644"/>
    </row>
    <row r="51645" spans="6:8" x14ac:dyDescent="0.25">
      <c r="F51645"/>
      <c r="G51645"/>
      <c r="H51645"/>
    </row>
    <row r="51646" spans="6:8" x14ac:dyDescent="0.25">
      <c r="F51646"/>
      <c r="G51646"/>
      <c r="H51646"/>
    </row>
    <row r="51647" spans="6:8" x14ac:dyDescent="0.25">
      <c r="F51647"/>
      <c r="G51647"/>
      <c r="H51647"/>
    </row>
    <row r="51648" spans="6:8" x14ac:dyDescent="0.25">
      <c r="F51648"/>
      <c r="G51648"/>
      <c r="H51648"/>
    </row>
    <row r="51649" spans="6:8" x14ac:dyDescent="0.25">
      <c r="F51649"/>
      <c r="G51649"/>
      <c r="H51649"/>
    </row>
    <row r="51650" spans="6:8" x14ac:dyDescent="0.25">
      <c r="F51650"/>
      <c r="G51650"/>
      <c r="H51650"/>
    </row>
    <row r="51651" spans="6:8" x14ac:dyDescent="0.25">
      <c r="F51651"/>
      <c r="G51651"/>
      <c r="H51651"/>
    </row>
    <row r="51652" spans="6:8" x14ac:dyDescent="0.25">
      <c r="F51652"/>
      <c r="G51652"/>
      <c r="H51652"/>
    </row>
    <row r="51653" spans="6:8" x14ac:dyDescent="0.25">
      <c r="F51653"/>
      <c r="G51653"/>
      <c r="H51653"/>
    </row>
    <row r="51654" spans="6:8" x14ac:dyDescent="0.25">
      <c r="F51654"/>
      <c r="G51654"/>
      <c r="H51654"/>
    </row>
    <row r="51655" spans="6:8" x14ac:dyDescent="0.25">
      <c r="F51655"/>
      <c r="G51655"/>
      <c r="H51655"/>
    </row>
    <row r="51656" spans="6:8" x14ac:dyDescent="0.25">
      <c r="F51656"/>
      <c r="G51656"/>
      <c r="H51656"/>
    </row>
    <row r="51657" spans="6:8" x14ac:dyDescent="0.25">
      <c r="F51657"/>
      <c r="G51657"/>
      <c r="H51657"/>
    </row>
    <row r="51658" spans="6:8" x14ac:dyDescent="0.25">
      <c r="F51658"/>
      <c r="G51658"/>
      <c r="H51658"/>
    </row>
    <row r="51659" spans="6:8" x14ac:dyDescent="0.25">
      <c r="F51659"/>
      <c r="G51659"/>
      <c r="H51659"/>
    </row>
    <row r="51660" spans="6:8" x14ac:dyDescent="0.25">
      <c r="F51660"/>
      <c r="G51660"/>
      <c r="H51660"/>
    </row>
    <row r="51661" spans="6:8" x14ac:dyDescent="0.25">
      <c r="F51661"/>
      <c r="G51661"/>
      <c r="H51661"/>
    </row>
    <row r="51662" spans="6:8" x14ac:dyDescent="0.25">
      <c r="F51662"/>
      <c r="G51662"/>
      <c r="H51662"/>
    </row>
    <row r="51663" spans="6:8" x14ac:dyDescent="0.25">
      <c r="F51663"/>
      <c r="G51663"/>
      <c r="H51663"/>
    </row>
    <row r="51664" spans="6:8" x14ac:dyDescent="0.25">
      <c r="F51664"/>
      <c r="G51664"/>
      <c r="H51664"/>
    </row>
    <row r="51665" spans="6:8" x14ac:dyDescent="0.25">
      <c r="F51665"/>
      <c r="G51665"/>
      <c r="H51665"/>
    </row>
    <row r="51666" spans="6:8" x14ac:dyDescent="0.25">
      <c r="F51666"/>
      <c r="G51666"/>
      <c r="H51666"/>
    </row>
    <row r="51667" spans="6:8" x14ac:dyDescent="0.25">
      <c r="F51667"/>
      <c r="G51667"/>
      <c r="H51667"/>
    </row>
    <row r="51668" spans="6:8" x14ac:dyDescent="0.25">
      <c r="F51668"/>
      <c r="G51668"/>
      <c r="H51668"/>
    </row>
    <row r="51669" spans="6:8" x14ac:dyDescent="0.25">
      <c r="F51669"/>
      <c r="G51669"/>
      <c r="H51669"/>
    </row>
    <row r="51670" spans="6:8" x14ac:dyDescent="0.25">
      <c r="F51670"/>
      <c r="G51670"/>
      <c r="H51670"/>
    </row>
    <row r="51671" spans="6:8" x14ac:dyDescent="0.25">
      <c r="F51671"/>
      <c r="G51671"/>
      <c r="H51671"/>
    </row>
    <row r="51672" spans="6:8" x14ac:dyDescent="0.25">
      <c r="F51672"/>
      <c r="G51672"/>
      <c r="H51672"/>
    </row>
    <row r="51673" spans="6:8" x14ac:dyDescent="0.25">
      <c r="F51673"/>
      <c r="G51673"/>
      <c r="H51673"/>
    </row>
    <row r="51674" spans="6:8" x14ac:dyDescent="0.25">
      <c r="F51674"/>
      <c r="G51674"/>
      <c r="H51674"/>
    </row>
    <row r="51675" spans="6:8" x14ac:dyDescent="0.25">
      <c r="F51675"/>
      <c r="G51675"/>
      <c r="H51675"/>
    </row>
    <row r="51676" spans="6:8" x14ac:dyDescent="0.25">
      <c r="F51676"/>
      <c r="G51676"/>
      <c r="H51676"/>
    </row>
    <row r="51677" spans="6:8" x14ac:dyDescent="0.25">
      <c r="F51677"/>
      <c r="G51677"/>
      <c r="H51677"/>
    </row>
    <row r="51678" spans="6:8" x14ac:dyDescent="0.25">
      <c r="F51678"/>
      <c r="G51678"/>
      <c r="H51678"/>
    </row>
    <row r="51679" spans="6:8" x14ac:dyDescent="0.25">
      <c r="F51679"/>
      <c r="G51679"/>
      <c r="H51679"/>
    </row>
    <row r="51680" spans="6:8" x14ac:dyDescent="0.25">
      <c r="F51680"/>
      <c r="G51680"/>
      <c r="H51680"/>
    </row>
    <row r="51681" spans="6:8" x14ac:dyDescent="0.25">
      <c r="F51681"/>
      <c r="G51681"/>
      <c r="H51681"/>
    </row>
    <row r="51682" spans="6:8" x14ac:dyDescent="0.25">
      <c r="F51682"/>
      <c r="G51682"/>
      <c r="H51682"/>
    </row>
    <row r="51683" spans="6:8" x14ac:dyDescent="0.25">
      <c r="F51683"/>
      <c r="G51683"/>
      <c r="H51683"/>
    </row>
    <row r="51684" spans="6:8" x14ac:dyDescent="0.25">
      <c r="F51684"/>
      <c r="G51684"/>
      <c r="H51684"/>
    </row>
    <row r="51685" spans="6:8" x14ac:dyDescent="0.25">
      <c r="F51685"/>
      <c r="G51685"/>
      <c r="H51685"/>
    </row>
    <row r="51686" spans="6:8" x14ac:dyDescent="0.25">
      <c r="F51686"/>
      <c r="G51686"/>
      <c r="H51686"/>
    </row>
    <row r="51687" spans="6:8" x14ac:dyDescent="0.25">
      <c r="F51687"/>
      <c r="G51687"/>
      <c r="H51687"/>
    </row>
    <row r="51688" spans="6:8" x14ac:dyDescent="0.25">
      <c r="F51688"/>
      <c r="G51688"/>
      <c r="H51688"/>
    </row>
    <row r="51689" spans="6:8" x14ac:dyDescent="0.25">
      <c r="F51689"/>
      <c r="G51689"/>
      <c r="H51689"/>
    </row>
    <row r="51690" spans="6:8" x14ac:dyDescent="0.25">
      <c r="F51690"/>
      <c r="G51690"/>
      <c r="H51690"/>
    </row>
    <row r="51691" spans="6:8" x14ac:dyDescent="0.25">
      <c r="F51691"/>
      <c r="G51691"/>
      <c r="H51691"/>
    </row>
    <row r="51692" spans="6:8" x14ac:dyDescent="0.25">
      <c r="F51692"/>
      <c r="G51692"/>
      <c r="H51692"/>
    </row>
    <row r="51693" spans="6:8" x14ac:dyDescent="0.25">
      <c r="F51693"/>
      <c r="G51693"/>
      <c r="H51693"/>
    </row>
    <row r="51694" spans="6:8" x14ac:dyDescent="0.25">
      <c r="F51694"/>
      <c r="G51694"/>
      <c r="H51694"/>
    </row>
    <row r="51695" spans="6:8" x14ac:dyDescent="0.25">
      <c r="F51695"/>
      <c r="G51695"/>
      <c r="H51695"/>
    </row>
    <row r="51696" spans="6:8" x14ac:dyDescent="0.25">
      <c r="F51696"/>
      <c r="G51696"/>
      <c r="H51696"/>
    </row>
    <row r="51697" spans="6:8" x14ac:dyDescent="0.25">
      <c r="F51697"/>
      <c r="G51697"/>
      <c r="H51697"/>
    </row>
    <row r="51698" spans="6:8" x14ac:dyDescent="0.25">
      <c r="F51698"/>
      <c r="G51698"/>
      <c r="H51698"/>
    </row>
    <row r="51699" spans="6:8" x14ac:dyDescent="0.25">
      <c r="F51699"/>
      <c r="G51699"/>
      <c r="H51699"/>
    </row>
    <row r="51700" spans="6:8" x14ac:dyDescent="0.25">
      <c r="F51700"/>
      <c r="G51700"/>
      <c r="H51700"/>
    </row>
    <row r="51701" spans="6:8" x14ac:dyDescent="0.25">
      <c r="F51701"/>
      <c r="G51701"/>
      <c r="H51701"/>
    </row>
    <row r="51702" spans="6:8" x14ac:dyDescent="0.25">
      <c r="F51702"/>
      <c r="G51702"/>
      <c r="H51702"/>
    </row>
    <row r="51703" spans="6:8" x14ac:dyDescent="0.25">
      <c r="F51703"/>
      <c r="G51703"/>
      <c r="H51703"/>
    </row>
    <row r="51704" spans="6:8" x14ac:dyDescent="0.25">
      <c r="F51704"/>
      <c r="G51704"/>
      <c r="H51704"/>
    </row>
    <row r="51705" spans="6:8" x14ac:dyDescent="0.25">
      <c r="F51705"/>
      <c r="G51705"/>
      <c r="H51705"/>
    </row>
    <row r="51706" spans="6:8" x14ac:dyDescent="0.25">
      <c r="F51706"/>
      <c r="G51706"/>
      <c r="H51706"/>
    </row>
    <row r="51707" spans="6:8" x14ac:dyDescent="0.25">
      <c r="F51707"/>
      <c r="G51707"/>
      <c r="H51707"/>
    </row>
    <row r="51708" spans="6:8" x14ac:dyDescent="0.25">
      <c r="F51708"/>
      <c r="G51708"/>
      <c r="H51708"/>
    </row>
    <row r="51709" spans="6:8" x14ac:dyDescent="0.25">
      <c r="F51709"/>
      <c r="G51709"/>
      <c r="H51709"/>
    </row>
    <row r="51710" spans="6:8" x14ac:dyDescent="0.25">
      <c r="F51710"/>
      <c r="G51710"/>
      <c r="H51710"/>
    </row>
    <row r="51711" spans="6:8" x14ac:dyDescent="0.25">
      <c r="F51711"/>
      <c r="G51711"/>
      <c r="H51711"/>
    </row>
    <row r="51712" spans="6:8" x14ac:dyDescent="0.25">
      <c r="F51712"/>
      <c r="G51712"/>
      <c r="H51712"/>
    </row>
    <row r="51713" spans="6:8" x14ac:dyDescent="0.25">
      <c r="F51713"/>
      <c r="G51713"/>
      <c r="H51713"/>
    </row>
    <row r="51714" spans="6:8" x14ac:dyDescent="0.25">
      <c r="F51714"/>
      <c r="G51714"/>
      <c r="H51714"/>
    </row>
    <row r="51715" spans="6:8" x14ac:dyDescent="0.25">
      <c r="F51715"/>
      <c r="G51715"/>
      <c r="H51715"/>
    </row>
    <row r="51716" spans="6:8" x14ac:dyDescent="0.25">
      <c r="F51716"/>
      <c r="G51716"/>
      <c r="H51716"/>
    </row>
    <row r="51717" spans="6:8" x14ac:dyDescent="0.25">
      <c r="F51717"/>
      <c r="G51717"/>
      <c r="H51717"/>
    </row>
    <row r="51718" spans="6:8" x14ac:dyDescent="0.25">
      <c r="F51718"/>
      <c r="G51718"/>
      <c r="H51718"/>
    </row>
    <row r="51719" spans="6:8" x14ac:dyDescent="0.25">
      <c r="F51719"/>
      <c r="G51719"/>
      <c r="H51719"/>
    </row>
    <row r="51720" spans="6:8" x14ac:dyDescent="0.25">
      <c r="F51720"/>
      <c r="G51720"/>
      <c r="H51720"/>
    </row>
    <row r="51721" spans="6:8" x14ac:dyDescent="0.25">
      <c r="F51721"/>
      <c r="G51721"/>
      <c r="H51721"/>
    </row>
    <row r="51722" spans="6:8" x14ac:dyDescent="0.25">
      <c r="F51722"/>
      <c r="G51722"/>
      <c r="H51722"/>
    </row>
    <row r="51723" spans="6:8" x14ac:dyDescent="0.25">
      <c r="F51723"/>
      <c r="G51723"/>
      <c r="H51723"/>
    </row>
    <row r="51724" spans="6:8" x14ac:dyDescent="0.25">
      <c r="F51724"/>
      <c r="G51724"/>
      <c r="H51724"/>
    </row>
    <row r="51725" spans="6:8" x14ac:dyDescent="0.25">
      <c r="F51725"/>
      <c r="G51725"/>
      <c r="H51725"/>
    </row>
    <row r="51726" spans="6:8" x14ac:dyDescent="0.25">
      <c r="F51726"/>
      <c r="G51726"/>
      <c r="H51726"/>
    </row>
    <row r="51727" spans="6:8" x14ac:dyDescent="0.25">
      <c r="F51727"/>
      <c r="G51727"/>
      <c r="H51727"/>
    </row>
    <row r="51728" spans="6:8" x14ac:dyDescent="0.25">
      <c r="F51728"/>
      <c r="G51728"/>
      <c r="H51728"/>
    </row>
    <row r="51729" spans="6:8" x14ac:dyDescent="0.25">
      <c r="F51729"/>
      <c r="G51729"/>
      <c r="H51729"/>
    </row>
    <row r="51730" spans="6:8" x14ac:dyDescent="0.25">
      <c r="F51730"/>
      <c r="G51730"/>
      <c r="H51730"/>
    </row>
    <row r="51731" spans="6:8" x14ac:dyDescent="0.25">
      <c r="F51731"/>
      <c r="G51731"/>
      <c r="H51731"/>
    </row>
    <row r="51732" spans="6:8" x14ac:dyDescent="0.25">
      <c r="F51732"/>
      <c r="G51732"/>
      <c r="H51732"/>
    </row>
    <row r="51733" spans="6:8" x14ac:dyDescent="0.25">
      <c r="F51733"/>
      <c r="G51733"/>
      <c r="H51733"/>
    </row>
    <row r="51734" spans="6:8" x14ac:dyDescent="0.25">
      <c r="F51734"/>
      <c r="G51734"/>
      <c r="H51734"/>
    </row>
    <row r="51735" spans="6:8" x14ac:dyDescent="0.25">
      <c r="F51735"/>
      <c r="G51735"/>
      <c r="H51735"/>
    </row>
    <row r="51736" spans="6:8" x14ac:dyDescent="0.25">
      <c r="F51736"/>
      <c r="G51736"/>
      <c r="H51736"/>
    </row>
    <row r="51737" spans="6:8" x14ac:dyDescent="0.25">
      <c r="F51737"/>
      <c r="G51737"/>
      <c r="H51737"/>
    </row>
    <row r="51738" spans="6:8" x14ac:dyDescent="0.25">
      <c r="F51738"/>
      <c r="G51738"/>
      <c r="H51738"/>
    </row>
    <row r="51739" spans="6:8" x14ac:dyDescent="0.25">
      <c r="F51739"/>
      <c r="G51739"/>
      <c r="H51739"/>
    </row>
    <row r="51740" spans="6:8" x14ac:dyDescent="0.25">
      <c r="F51740"/>
      <c r="G51740"/>
      <c r="H51740"/>
    </row>
    <row r="51741" spans="6:8" x14ac:dyDescent="0.25">
      <c r="F51741"/>
      <c r="G51741"/>
      <c r="H51741"/>
    </row>
    <row r="51742" spans="6:8" x14ac:dyDescent="0.25">
      <c r="F51742"/>
      <c r="G51742"/>
      <c r="H51742"/>
    </row>
    <row r="51743" spans="6:8" x14ac:dyDescent="0.25">
      <c r="F51743"/>
      <c r="G51743"/>
      <c r="H51743"/>
    </row>
    <row r="51744" spans="6:8" x14ac:dyDescent="0.25">
      <c r="F51744"/>
      <c r="G51744"/>
      <c r="H51744"/>
    </row>
    <row r="51745" spans="6:8" x14ac:dyDescent="0.25">
      <c r="F51745"/>
      <c r="G51745"/>
      <c r="H51745"/>
    </row>
    <row r="51746" spans="6:8" x14ac:dyDescent="0.25">
      <c r="F51746"/>
      <c r="G51746"/>
      <c r="H51746"/>
    </row>
    <row r="51747" spans="6:8" x14ac:dyDescent="0.25">
      <c r="F51747"/>
      <c r="G51747"/>
      <c r="H51747"/>
    </row>
    <row r="51748" spans="6:8" x14ac:dyDescent="0.25">
      <c r="F51748"/>
      <c r="G51748"/>
      <c r="H51748"/>
    </row>
    <row r="51749" spans="6:8" x14ac:dyDescent="0.25">
      <c r="F51749"/>
      <c r="G51749"/>
      <c r="H51749"/>
    </row>
    <row r="51750" spans="6:8" x14ac:dyDescent="0.25">
      <c r="F51750"/>
      <c r="G51750"/>
      <c r="H51750"/>
    </row>
    <row r="51751" spans="6:8" x14ac:dyDescent="0.25">
      <c r="F51751"/>
      <c r="G51751"/>
      <c r="H51751"/>
    </row>
    <row r="51752" spans="6:8" x14ac:dyDescent="0.25">
      <c r="F51752"/>
      <c r="G51752"/>
      <c r="H51752"/>
    </row>
    <row r="51753" spans="6:8" x14ac:dyDescent="0.25">
      <c r="F51753"/>
      <c r="G51753"/>
      <c r="H51753"/>
    </row>
    <row r="51754" spans="6:8" x14ac:dyDescent="0.25">
      <c r="F51754"/>
      <c r="G51754"/>
      <c r="H51754"/>
    </row>
    <row r="51755" spans="6:8" x14ac:dyDescent="0.25">
      <c r="F51755"/>
      <c r="G51755"/>
      <c r="H51755"/>
    </row>
    <row r="51756" spans="6:8" x14ac:dyDescent="0.25">
      <c r="F51756"/>
      <c r="G51756"/>
      <c r="H51756"/>
    </row>
    <row r="51757" spans="6:8" x14ac:dyDescent="0.25">
      <c r="F51757"/>
      <c r="G51757"/>
      <c r="H51757"/>
    </row>
    <row r="51758" spans="6:8" x14ac:dyDescent="0.25">
      <c r="F51758"/>
      <c r="G51758"/>
      <c r="H51758"/>
    </row>
    <row r="51759" spans="6:8" x14ac:dyDescent="0.25">
      <c r="F51759"/>
      <c r="G51759"/>
      <c r="H51759"/>
    </row>
    <row r="51760" spans="6:8" x14ac:dyDescent="0.25">
      <c r="F51760"/>
      <c r="G51760"/>
      <c r="H51760"/>
    </row>
    <row r="51761" spans="6:8" x14ac:dyDescent="0.25">
      <c r="F51761"/>
      <c r="G51761"/>
      <c r="H51761"/>
    </row>
    <row r="51762" spans="6:8" x14ac:dyDescent="0.25">
      <c r="F51762"/>
      <c r="G51762"/>
      <c r="H51762"/>
    </row>
    <row r="51763" spans="6:8" x14ac:dyDescent="0.25">
      <c r="F51763"/>
      <c r="G51763"/>
      <c r="H51763"/>
    </row>
    <row r="51764" spans="6:8" x14ac:dyDescent="0.25">
      <c r="F51764"/>
      <c r="G51764"/>
      <c r="H51764"/>
    </row>
    <row r="51765" spans="6:8" x14ac:dyDescent="0.25">
      <c r="F51765"/>
      <c r="G51765"/>
      <c r="H51765"/>
    </row>
    <row r="51766" spans="6:8" x14ac:dyDescent="0.25">
      <c r="F51766"/>
      <c r="G51766"/>
      <c r="H51766"/>
    </row>
    <row r="51767" spans="6:8" x14ac:dyDescent="0.25">
      <c r="F51767"/>
      <c r="G51767"/>
      <c r="H51767"/>
    </row>
    <row r="51768" spans="6:8" x14ac:dyDescent="0.25">
      <c r="F51768"/>
      <c r="G51768"/>
      <c r="H51768"/>
    </row>
    <row r="51769" spans="6:8" x14ac:dyDescent="0.25">
      <c r="F51769"/>
      <c r="G51769"/>
      <c r="H51769"/>
    </row>
    <row r="51770" spans="6:8" x14ac:dyDescent="0.25">
      <c r="F51770"/>
      <c r="G51770"/>
      <c r="H51770"/>
    </row>
    <row r="51771" spans="6:8" x14ac:dyDescent="0.25">
      <c r="F51771"/>
      <c r="G51771"/>
      <c r="H51771"/>
    </row>
    <row r="51772" spans="6:8" x14ac:dyDescent="0.25">
      <c r="F51772"/>
      <c r="G51772"/>
      <c r="H51772"/>
    </row>
    <row r="51773" spans="6:8" x14ac:dyDescent="0.25">
      <c r="F51773"/>
      <c r="G51773"/>
      <c r="H51773"/>
    </row>
    <row r="51774" spans="6:8" x14ac:dyDescent="0.25">
      <c r="F51774"/>
      <c r="G51774"/>
      <c r="H51774"/>
    </row>
    <row r="51775" spans="6:8" x14ac:dyDescent="0.25">
      <c r="F51775"/>
      <c r="G51775"/>
      <c r="H51775"/>
    </row>
    <row r="51776" spans="6:8" x14ac:dyDescent="0.25">
      <c r="F51776"/>
      <c r="G51776"/>
      <c r="H51776"/>
    </row>
    <row r="51777" spans="6:8" x14ac:dyDescent="0.25">
      <c r="F51777"/>
      <c r="G51777"/>
      <c r="H51777"/>
    </row>
    <row r="51778" spans="6:8" x14ac:dyDescent="0.25">
      <c r="F51778"/>
      <c r="G51778"/>
      <c r="H51778"/>
    </row>
    <row r="51779" spans="6:8" x14ac:dyDescent="0.25">
      <c r="F51779"/>
      <c r="G51779"/>
      <c r="H51779"/>
    </row>
    <row r="51780" spans="6:8" x14ac:dyDescent="0.25">
      <c r="F51780"/>
      <c r="G51780"/>
      <c r="H51780"/>
    </row>
    <row r="51781" spans="6:8" x14ac:dyDescent="0.25">
      <c r="F51781"/>
      <c r="G51781"/>
      <c r="H51781"/>
    </row>
    <row r="51782" spans="6:8" x14ac:dyDescent="0.25">
      <c r="F51782"/>
      <c r="G51782"/>
      <c r="H51782"/>
    </row>
    <row r="51783" spans="6:8" x14ac:dyDescent="0.25">
      <c r="F51783"/>
      <c r="G51783"/>
      <c r="H51783"/>
    </row>
    <row r="51784" spans="6:8" x14ac:dyDescent="0.25">
      <c r="F51784"/>
      <c r="G51784"/>
      <c r="H51784"/>
    </row>
    <row r="51785" spans="6:8" x14ac:dyDescent="0.25">
      <c r="F51785"/>
      <c r="G51785"/>
      <c r="H51785"/>
    </row>
    <row r="51786" spans="6:8" x14ac:dyDescent="0.25">
      <c r="F51786"/>
      <c r="G51786"/>
      <c r="H51786"/>
    </row>
    <row r="51787" spans="6:8" x14ac:dyDescent="0.25">
      <c r="F51787"/>
      <c r="G51787"/>
      <c r="H51787"/>
    </row>
    <row r="51788" spans="6:8" x14ac:dyDescent="0.25">
      <c r="F51788"/>
      <c r="G51788"/>
      <c r="H51788"/>
    </row>
    <row r="51789" spans="6:8" x14ac:dyDescent="0.25">
      <c r="F51789"/>
      <c r="G51789"/>
      <c r="H51789"/>
    </row>
    <row r="51790" spans="6:8" x14ac:dyDescent="0.25">
      <c r="F51790"/>
      <c r="G51790"/>
      <c r="H51790"/>
    </row>
    <row r="51791" spans="6:8" x14ac:dyDescent="0.25">
      <c r="F51791"/>
      <c r="G51791"/>
      <c r="H51791"/>
    </row>
    <row r="51792" spans="6:8" x14ac:dyDescent="0.25">
      <c r="F51792"/>
      <c r="G51792"/>
      <c r="H51792"/>
    </row>
    <row r="51793" spans="6:8" x14ac:dyDescent="0.25">
      <c r="F51793"/>
      <c r="G51793"/>
      <c r="H51793"/>
    </row>
    <row r="51794" spans="6:8" x14ac:dyDescent="0.25">
      <c r="F51794"/>
      <c r="G51794"/>
      <c r="H51794"/>
    </row>
    <row r="51795" spans="6:8" x14ac:dyDescent="0.25">
      <c r="F51795"/>
      <c r="G51795"/>
      <c r="H51795"/>
    </row>
    <row r="51796" spans="6:8" x14ac:dyDescent="0.25">
      <c r="F51796"/>
      <c r="G51796"/>
      <c r="H51796"/>
    </row>
    <row r="51797" spans="6:8" x14ac:dyDescent="0.25">
      <c r="F51797"/>
      <c r="G51797"/>
      <c r="H51797"/>
    </row>
    <row r="51798" spans="6:8" x14ac:dyDescent="0.25">
      <c r="F51798"/>
      <c r="G51798"/>
      <c r="H51798"/>
    </row>
    <row r="51799" spans="6:8" x14ac:dyDescent="0.25">
      <c r="F51799"/>
      <c r="G51799"/>
      <c r="H51799"/>
    </row>
    <row r="51800" spans="6:8" x14ac:dyDescent="0.25">
      <c r="F51800"/>
      <c r="G51800"/>
      <c r="H51800"/>
    </row>
    <row r="51801" spans="6:8" x14ac:dyDescent="0.25">
      <c r="F51801"/>
      <c r="G51801"/>
      <c r="H51801"/>
    </row>
    <row r="51802" spans="6:8" x14ac:dyDescent="0.25">
      <c r="F51802"/>
      <c r="G51802"/>
      <c r="H51802"/>
    </row>
    <row r="51803" spans="6:8" x14ac:dyDescent="0.25">
      <c r="F51803"/>
      <c r="G51803"/>
      <c r="H51803"/>
    </row>
    <row r="51804" spans="6:8" x14ac:dyDescent="0.25">
      <c r="F51804"/>
      <c r="G51804"/>
      <c r="H51804"/>
    </row>
    <row r="51805" spans="6:8" x14ac:dyDescent="0.25">
      <c r="F51805"/>
      <c r="G51805"/>
      <c r="H51805"/>
    </row>
    <row r="51806" spans="6:8" x14ac:dyDescent="0.25">
      <c r="F51806"/>
      <c r="G51806"/>
      <c r="H51806"/>
    </row>
    <row r="51807" spans="6:8" x14ac:dyDescent="0.25">
      <c r="F51807"/>
      <c r="G51807"/>
      <c r="H51807"/>
    </row>
    <row r="51808" spans="6:8" x14ac:dyDescent="0.25">
      <c r="F51808"/>
      <c r="G51808"/>
      <c r="H51808"/>
    </row>
    <row r="51809" spans="6:8" x14ac:dyDescent="0.25">
      <c r="F51809"/>
      <c r="G51809"/>
      <c r="H51809"/>
    </row>
    <row r="51810" spans="6:8" x14ac:dyDescent="0.25">
      <c r="F51810"/>
      <c r="G51810"/>
      <c r="H51810"/>
    </row>
    <row r="51811" spans="6:8" x14ac:dyDescent="0.25">
      <c r="F51811"/>
      <c r="G51811"/>
      <c r="H51811"/>
    </row>
    <row r="51812" spans="6:8" x14ac:dyDescent="0.25">
      <c r="F51812"/>
      <c r="G51812"/>
      <c r="H51812"/>
    </row>
    <row r="51813" spans="6:8" x14ac:dyDescent="0.25">
      <c r="F51813"/>
      <c r="G51813"/>
      <c r="H51813"/>
    </row>
    <row r="51814" spans="6:8" x14ac:dyDescent="0.25">
      <c r="F51814"/>
      <c r="G51814"/>
      <c r="H51814"/>
    </row>
    <row r="51815" spans="6:8" x14ac:dyDescent="0.25">
      <c r="F51815"/>
      <c r="G51815"/>
      <c r="H51815"/>
    </row>
    <row r="51816" spans="6:8" x14ac:dyDescent="0.25">
      <c r="F51816"/>
      <c r="G51816"/>
      <c r="H51816"/>
    </row>
    <row r="51817" spans="6:8" x14ac:dyDescent="0.25">
      <c r="F51817"/>
      <c r="G51817"/>
      <c r="H51817"/>
    </row>
    <row r="51818" spans="6:8" x14ac:dyDescent="0.25">
      <c r="F51818"/>
      <c r="G51818"/>
      <c r="H51818"/>
    </row>
    <row r="51819" spans="6:8" x14ac:dyDescent="0.25">
      <c r="F51819"/>
      <c r="G51819"/>
      <c r="H51819"/>
    </row>
    <row r="51820" spans="6:8" x14ac:dyDescent="0.25">
      <c r="F51820"/>
      <c r="G51820"/>
      <c r="H51820"/>
    </row>
    <row r="51821" spans="6:8" x14ac:dyDescent="0.25">
      <c r="F51821"/>
      <c r="G51821"/>
      <c r="H51821"/>
    </row>
    <row r="51822" spans="6:8" x14ac:dyDescent="0.25">
      <c r="F51822"/>
      <c r="G51822"/>
      <c r="H51822"/>
    </row>
    <row r="51823" spans="6:8" x14ac:dyDescent="0.25">
      <c r="F51823"/>
      <c r="G51823"/>
      <c r="H51823"/>
    </row>
    <row r="51824" spans="6:8" x14ac:dyDescent="0.25">
      <c r="F51824"/>
      <c r="G51824"/>
      <c r="H51824"/>
    </row>
    <row r="51825" spans="6:8" x14ac:dyDescent="0.25">
      <c r="F51825"/>
      <c r="G51825"/>
      <c r="H51825"/>
    </row>
    <row r="51826" spans="6:8" x14ac:dyDescent="0.25">
      <c r="F51826"/>
      <c r="G51826"/>
      <c r="H51826"/>
    </row>
    <row r="51827" spans="6:8" x14ac:dyDescent="0.25">
      <c r="F51827"/>
      <c r="G51827"/>
      <c r="H51827"/>
    </row>
    <row r="51828" spans="6:8" x14ac:dyDescent="0.25">
      <c r="F51828"/>
      <c r="G51828"/>
      <c r="H51828"/>
    </row>
    <row r="51829" spans="6:8" x14ac:dyDescent="0.25">
      <c r="F51829"/>
      <c r="G51829"/>
      <c r="H51829"/>
    </row>
    <row r="51830" spans="6:8" x14ac:dyDescent="0.25">
      <c r="F51830"/>
      <c r="G51830"/>
      <c r="H51830"/>
    </row>
    <row r="51831" spans="6:8" x14ac:dyDescent="0.25">
      <c r="F51831"/>
      <c r="G51831"/>
      <c r="H51831"/>
    </row>
    <row r="51832" spans="6:8" x14ac:dyDescent="0.25">
      <c r="F51832"/>
      <c r="G51832"/>
      <c r="H51832"/>
    </row>
    <row r="51833" spans="6:8" x14ac:dyDescent="0.25">
      <c r="F51833"/>
      <c r="G51833"/>
      <c r="H51833"/>
    </row>
    <row r="51834" spans="6:8" x14ac:dyDescent="0.25">
      <c r="F51834"/>
      <c r="G51834"/>
      <c r="H51834"/>
    </row>
    <row r="51835" spans="6:8" x14ac:dyDescent="0.25">
      <c r="F51835"/>
      <c r="G51835"/>
      <c r="H51835"/>
    </row>
    <row r="51836" spans="6:8" x14ac:dyDescent="0.25">
      <c r="F51836"/>
      <c r="G51836"/>
      <c r="H51836"/>
    </row>
    <row r="51837" spans="6:8" x14ac:dyDescent="0.25">
      <c r="F51837"/>
      <c r="G51837"/>
      <c r="H51837"/>
    </row>
    <row r="51838" spans="6:8" x14ac:dyDescent="0.25">
      <c r="F51838"/>
      <c r="G51838"/>
      <c r="H51838"/>
    </row>
    <row r="51839" spans="6:8" x14ac:dyDescent="0.25">
      <c r="F51839"/>
      <c r="G51839"/>
      <c r="H51839"/>
    </row>
    <row r="51840" spans="6:8" x14ac:dyDescent="0.25">
      <c r="F51840"/>
      <c r="G51840"/>
      <c r="H51840"/>
    </row>
    <row r="51841" spans="6:8" x14ac:dyDescent="0.25">
      <c r="F51841"/>
      <c r="G51841"/>
      <c r="H51841"/>
    </row>
    <row r="51842" spans="6:8" x14ac:dyDescent="0.25">
      <c r="F51842"/>
      <c r="G51842"/>
      <c r="H51842"/>
    </row>
    <row r="51843" spans="6:8" x14ac:dyDescent="0.25">
      <c r="F51843"/>
      <c r="G51843"/>
      <c r="H51843"/>
    </row>
    <row r="51844" spans="6:8" x14ac:dyDescent="0.25">
      <c r="F51844"/>
      <c r="G51844"/>
      <c r="H51844"/>
    </row>
    <row r="51845" spans="6:8" x14ac:dyDescent="0.25">
      <c r="F51845"/>
      <c r="G51845"/>
      <c r="H51845"/>
    </row>
    <row r="51846" spans="6:8" x14ac:dyDescent="0.25">
      <c r="F51846"/>
      <c r="G51846"/>
      <c r="H51846"/>
    </row>
    <row r="51847" spans="6:8" x14ac:dyDescent="0.25">
      <c r="F51847"/>
      <c r="G51847"/>
      <c r="H51847"/>
    </row>
    <row r="51848" spans="6:8" x14ac:dyDescent="0.25">
      <c r="F51848"/>
      <c r="G51848"/>
      <c r="H51848"/>
    </row>
    <row r="51849" spans="6:8" x14ac:dyDescent="0.25">
      <c r="F51849"/>
      <c r="G51849"/>
      <c r="H51849"/>
    </row>
    <row r="51850" spans="6:8" x14ac:dyDescent="0.25">
      <c r="F51850"/>
      <c r="G51850"/>
      <c r="H51850"/>
    </row>
    <row r="51851" spans="6:8" x14ac:dyDescent="0.25">
      <c r="F51851"/>
      <c r="G51851"/>
      <c r="H51851"/>
    </row>
    <row r="51852" spans="6:8" x14ac:dyDescent="0.25">
      <c r="F51852"/>
      <c r="G51852"/>
      <c r="H51852"/>
    </row>
    <row r="51853" spans="6:8" x14ac:dyDescent="0.25">
      <c r="F51853"/>
      <c r="G51853"/>
      <c r="H51853"/>
    </row>
    <row r="51854" spans="6:8" x14ac:dyDescent="0.25">
      <c r="F51854"/>
      <c r="G51854"/>
      <c r="H51854"/>
    </row>
    <row r="51855" spans="6:8" x14ac:dyDescent="0.25">
      <c r="F51855"/>
      <c r="G51855"/>
      <c r="H51855"/>
    </row>
    <row r="51856" spans="6:8" x14ac:dyDescent="0.25">
      <c r="F51856"/>
      <c r="G51856"/>
      <c r="H51856"/>
    </row>
    <row r="51857" spans="6:8" x14ac:dyDescent="0.25">
      <c r="F51857"/>
      <c r="G51857"/>
      <c r="H51857"/>
    </row>
    <row r="51858" spans="6:8" x14ac:dyDescent="0.25">
      <c r="F51858"/>
      <c r="G51858"/>
      <c r="H51858"/>
    </row>
    <row r="51859" spans="6:8" x14ac:dyDescent="0.25">
      <c r="F51859"/>
      <c r="G51859"/>
      <c r="H51859"/>
    </row>
    <row r="51860" spans="6:8" x14ac:dyDescent="0.25">
      <c r="F51860"/>
      <c r="G51860"/>
      <c r="H51860"/>
    </row>
    <row r="51861" spans="6:8" x14ac:dyDescent="0.25">
      <c r="F51861"/>
      <c r="G51861"/>
      <c r="H51861"/>
    </row>
    <row r="51862" spans="6:8" x14ac:dyDescent="0.25">
      <c r="F51862"/>
      <c r="G51862"/>
      <c r="H51862"/>
    </row>
    <row r="51863" spans="6:8" x14ac:dyDescent="0.25">
      <c r="F51863"/>
      <c r="G51863"/>
      <c r="H51863"/>
    </row>
    <row r="51864" spans="6:8" x14ac:dyDescent="0.25">
      <c r="F51864"/>
      <c r="G51864"/>
      <c r="H51864"/>
    </row>
    <row r="51865" spans="6:8" x14ac:dyDescent="0.25">
      <c r="F51865"/>
      <c r="G51865"/>
      <c r="H51865"/>
    </row>
    <row r="51866" spans="6:8" x14ac:dyDescent="0.25">
      <c r="F51866"/>
      <c r="G51866"/>
      <c r="H51866"/>
    </row>
    <row r="51867" spans="6:8" x14ac:dyDescent="0.25">
      <c r="F51867"/>
      <c r="G51867"/>
      <c r="H51867"/>
    </row>
    <row r="51868" spans="6:8" x14ac:dyDescent="0.25">
      <c r="F51868"/>
      <c r="G51868"/>
      <c r="H51868"/>
    </row>
    <row r="51869" spans="6:8" x14ac:dyDescent="0.25">
      <c r="F51869"/>
      <c r="G51869"/>
      <c r="H51869"/>
    </row>
    <row r="51870" spans="6:8" x14ac:dyDescent="0.25">
      <c r="F51870"/>
      <c r="G51870"/>
      <c r="H51870"/>
    </row>
    <row r="51871" spans="6:8" x14ac:dyDescent="0.25">
      <c r="F51871"/>
      <c r="G51871"/>
      <c r="H51871"/>
    </row>
    <row r="51872" spans="6:8" x14ac:dyDescent="0.25">
      <c r="F51872"/>
      <c r="G51872"/>
      <c r="H51872"/>
    </row>
    <row r="51873" spans="6:8" x14ac:dyDescent="0.25">
      <c r="F51873"/>
      <c r="G51873"/>
      <c r="H51873"/>
    </row>
    <row r="51874" spans="6:8" x14ac:dyDescent="0.25">
      <c r="F51874"/>
      <c r="G51874"/>
      <c r="H51874"/>
    </row>
    <row r="51875" spans="6:8" x14ac:dyDescent="0.25">
      <c r="F51875"/>
      <c r="G51875"/>
      <c r="H51875"/>
    </row>
    <row r="51876" spans="6:8" x14ac:dyDescent="0.25">
      <c r="F51876"/>
      <c r="G51876"/>
      <c r="H51876"/>
    </row>
    <row r="51877" spans="6:8" x14ac:dyDescent="0.25">
      <c r="F51877"/>
      <c r="G51877"/>
      <c r="H51877"/>
    </row>
    <row r="51878" spans="6:8" x14ac:dyDescent="0.25">
      <c r="F51878"/>
      <c r="G51878"/>
      <c r="H51878"/>
    </row>
    <row r="51879" spans="6:8" x14ac:dyDescent="0.25">
      <c r="F51879"/>
      <c r="G51879"/>
      <c r="H51879"/>
    </row>
    <row r="51880" spans="6:8" x14ac:dyDescent="0.25">
      <c r="F51880"/>
      <c r="G51880"/>
      <c r="H51880"/>
    </row>
    <row r="51881" spans="6:8" x14ac:dyDescent="0.25">
      <c r="F51881"/>
      <c r="G51881"/>
      <c r="H51881"/>
    </row>
    <row r="51882" spans="6:8" x14ac:dyDescent="0.25">
      <c r="F51882"/>
      <c r="G51882"/>
      <c r="H51882"/>
    </row>
    <row r="51883" spans="6:8" x14ac:dyDescent="0.25">
      <c r="F51883"/>
      <c r="G51883"/>
      <c r="H51883"/>
    </row>
    <row r="51884" spans="6:8" x14ac:dyDescent="0.25">
      <c r="F51884"/>
      <c r="G51884"/>
      <c r="H51884"/>
    </row>
    <row r="51885" spans="6:8" x14ac:dyDescent="0.25">
      <c r="F51885"/>
      <c r="G51885"/>
      <c r="H51885"/>
    </row>
    <row r="51886" spans="6:8" x14ac:dyDescent="0.25">
      <c r="F51886"/>
      <c r="G51886"/>
      <c r="H51886"/>
    </row>
    <row r="51887" spans="6:8" x14ac:dyDescent="0.25">
      <c r="F51887"/>
      <c r="G51887"/>
      <c r="H51887"/>
    </row>
    <row r="51888" spans="6:8" x14ac:dyDescent="0.25">
      <c r="F51888"/>
      <c r="G51888"/>
      <c r="H51888"/>
    </row>
    <row r="51889" spans="6:8" x14ac:dyDescent="0.25">
      <c r="F51889"/>
      <c r="G51889"/>
      <c r="H51889"/>
    </row>
    <row r="51890" spans="6:8" x14ac:dyDescent="0.25">
      <c r="F51890"/>
      <c r="G51890"/>
      <c r="H51890"/>
    </row>
    <row r="51891" spans="6:8" x14ac:dyDescent="0.25">
      <c r="F51891"/>
      <c r="G51891"/>
      <c r="H51891"/>
    </row>
    <row r="51892" spans="6:8" x14ac:dyDescent="0.25">
      <c r="F51892"/>
      <c r="G51892"/>
      <c r="H51892"/>
    </row>
    <row r="51893" spans="6:8" x14ac:dyDescent="0.25">
      <c r="F51893"/>
      <c r="G51893"/>
      <c r="H51893"/>
    </row>
    <row r="51894" spans="6:8" x14ac:dyDescent="0.25">
      <c r="F51894"/>
      <c r="G51894"/>
      <c r="H51894"/>
    </row>
    <row r="51895" spans="6:8" x14ac:dyDescent="0.25">
      <c r="F51895"/>
      <c r="G51895"/>
      <c r="H51895"/>
    </row>
    <row r="51896" spans="6:8" x14ac:dyDescent="0.25">
      <c r="F51896"/>
      <c r="G51896"/>
      <c r="H51896"/>
    </row>
    <row r="51897" spans="6:8" x14ac:dyDescent="0.25">
      <c r="F51897"/>
      <c r="G51897"/>
      <c r="H51897"/>
    </row>
    <row r="51898" spans="6:8" x14ac:dyDescent="0.25">
      <c r="F51898"/>
      <c r="G51898"/>
      <c r="H51898"/>
    </row>
    <row r="51899" spans="6:8" x14ac:dyDescent="0.25">
      <c r="F51899"/>
      <c r="G51899"/>
      <c r="H51899"/>
    </row>
    <row r="51900" spans="6:8" x14ac:dyDescent="0.25">
      <c r="F51900"/>
      <c r="G51900"/>
      <c r="H51900"/>
    </row>
    <row r="51901" spans="6:8" x14ac:dyDescent="0.25">
      <c r="F51901"/>
      <c r="G51901"/>
      <c r="H51901"/>
    </row>
    <row r="51902" spans="6:8" x14ac:dyDescent="0.25">
      <c r="F51902"/>
      <c r="G51902"/>
      <c r="H51902"/>
    </row>
    <row r="51903" spans="6:8" x14ac:dyDescent="0.25">
      <c r="F51903"/>
      <c r="G51903"/>
      <c r="H51903"/>
    </row>
    <row r="51904" spans="6:8" x14ac:dyDescent="0.25">
      <c r="F51904"/>
      <c r="G51904"/>
      <c r="H51904"/>
    </row>
    <row r="51905" spans="6:8" x14ac:dyDescent="0.25">
      <c r="F51905"/>
      <c r="G51905"/>
      <c r="H51905"/>
    </row>
    <row r="51906" spans="6:8" x14ac:dyDescent="0.25">
      <c r="F51906"/>
      <c r="G51906"/>
      <c r="H51906"/>
    </row>
    <row r="51907" spans="6:8" x14ac:dyDescent="0.25">
      <c r="F51907"/>
      <c r="G51907"/>
      <c r="H51907"/>
    </row>
    <row r="51908" spans="6:8" x14ac:dyDescent="0.25">
      <c r="F51908"/>
      <c r="G51908"/>
      <c r="H51908"/>
    </row>
    <row r="51909" spans="6:8" x14ac:dyDescent="0.25">
      <c r="F51909"/>
      <c r="G51909"/>
      <c r="H51909"/>
    </row>
    <row r="51910" spans="6:8" x14ac:dyDescent="0.25">
      <c r="F51910"/>
      <c r="G51910"/>
      <c r="H51910"/>
    </row>
    <row r="51911" spans="6:8" x14ac:dyDescent="0.25">
      <c r="F51911"/>
      <c r="G51911"/>
      <c r="H51911"/>
    </row>
    <row r="51912" spans="6:8" x14ac:dyDescent="0.25">
      <c r="F51912"/>
      <c r="G51912"/>
      <c r="H51912"/>
    </row>
    <row r="51913" spans="6:8" x14ac:dyDescent="0.25">
      <c r="F51913"/>
      <c r="G51913"/>
      <c r="H51913"/>
    </row>
    <row r="51914" spans="6:8" x14ac:dyDescent="0.25">
      <c r="F51914"/>
      <c r="G51914"/>
      <c r="H51914"/>
    </row>
    <row r="51915" spans="6:8" x14ac:dyDescent="0.25">
      <c r="F51915"/>
      <c r="G51915"/>
      <c r="H51915"/>
    </row>
    <row r="51916" spans="6:8" x14ac:dyDescent="0.25">
      <c r="F51916"/>
      <c r="G51916"/>
      <c r="H51916"/>
    </row>
    <row r="51917" spans="6:8" x14ac:dyDescent="0.25">
      <c r="F51917"/>
      <c r="G51917"/>
      <c r="H51917"/>
    </row>
    <row r="51918" spans="6:8" x14ac:dyDescent="0.25">
      <c r="F51918"/>
      <c r="G51918"/>
      <c r="H51918"/>
    </row>
    <row r="51919" spans="6:8" x14ac:dyDescent="0.25">
      <c r="F51919"/>
      <c r="G51919"/>
      <c r="H51919"/>
    </row>
    <row r="51920" spans="6:8" x14ac:dyDescent="0.25">
      <c r="F51920"/>
      <c r="G51920"/>
      <c r="H51920"/>
    </row>
    <row r="51921" spans="6:8" x14ac:dyDescent="0.25">
      <c r="F51921"/>
      <c r="G51921"/>
      <c r="H51921"/>
    </row>
    <row r="51922" spans="6:8" x14ac:dyDescent="0.25">
      <c r="F51922"/>
      <c r="G51922"/>
      <c r="H51922"/>
    </row>
    <row r="51923" spans="6:8" x14ac:dyDescent="0.25">
      <c r="F51923"/>
      <c r="G51923"/>
      <c r="H51923"/>
    </row>
    <row r="51924" spans="6:8" x14ac:dyDescent="0.25">
      <c r="F51924"/>
      <c r="G51924"/>
      <c r="H51924"/>
    </row>
    <row r="51925" spans="6:8" x14ac:dyDescent="0.25">
      <c r="F51925"/>
      <c r="G51925"/>
      <c r="H51925"/>
    </row>
    <row r="51926" spans="6:8" x14ac:dyDescent="0.25">
      <c r="F51926"/>
      <c r="G51926"/>
      <c r="H51926"/>
    </row>
    <row r="51927" spans="6:8" x14ac:dyDescent="0.25">
      <c r="F51927"/>
      <c r="G51927"/>
      <c r="H51927"/>
    </row>
    <row r="51928" spans="6:8" x14ac:dyDescent="0.25">
      <c r="F51928"/>
      <c r="G51928"/>
      <c r="H51928"/>
    </row>
    <row r="51929" spans="6:8" x14ac:dyDescent="0.25">
      <c r="F51929"/>
      <c r="G51929"/>
      <c r="H51929"/>
    </row>
    <row r="51930" spans="6:8" x14ac:dyDescent="0.25">
      <c r="F51930"/>
      <c r="G51930"/>
      <c r="H51930"/>
    </row>
    <row r="51931" spans="6:8" x14ac:dyDescent="0.25">
      <c r="F51931"/>
      <c r="G51931"/>
      <c r="H51931"/>
    </row>
    <row r="51932" spans="6:8" x14ac:dyDescent="0.25">
      <c r="F51932"/>
      <c r="G51932"/>
      <c r="H51932"/>
    </row>
    <row r="51933" spans="6:8" x14ac:dyDescent="0.25">
      <c r="F51933"/>
      <c r="G51933"/>
      <c r="H51933"/>
    </row>
    <row r="51934" spans="6:8" x14ac:dyDescent="0.25">
      <c r="F51934"/>
      <c r="G51934"/>
      <c r="H51934"/>
    </row>
    <row r="51935" spans="6:8" x14ac:dyDescent="0.25">
      <c r="F51935"/>
      <c r="G51935"/>
      <c r="H51935"/>
    </row>
    <row r="51936" spans="6:8" x14ac:dyDescent="0.25">
      <c r="F51936"/>
      <c r="G51936"/>
      <c r="H51936"/>
    </row>
    <row r="51937" spans="6:8" x14ac:dyDescent="0.25">
      <c r="F51937"/>
      <c r="G51937"/>
      <c r="H51937"/>
    </row>
    <row r="51938" spans="6:8" x14ac:dyDescent="0.25">
      <c r="F51938"/>
      <c r="G51938"/>
      <c r="H51938"/>
    </row>
    <row r="51939" spans="6:8" x14ac:dyDescent="0.25">
      <c r="F51939"/>
      <c r="G51939"/>
      <c r="H51939"/>
    </row>
    <row r="51940" spans="6:8" x14ac:dyDescent="0.25">
      <c r="F51940"/>
      <c r="G51940"/>
      <c r="H51940"/>
    </row>
    <row r="51941" spans="6:8" x14ac:dyDescent="0.25">
      <c r="F51941"/>
      <c r="G51941"/>
      <c r="H51941"/>
    </row>
    <row r="51942" spans="6:8" x14ac:dyDescent="0.25">
      <c r="F51942"/>
      <c r="G51942"/>
      <c r="H51942"/>
    </row>
    <row r="51943" spans="6:8" x14ac:dyDescent="0.25">
      <c r="F51943"/>
      <c r="G51943"/>
      <c r="H51943"/>
    </row>
    <row r="51944" spans="6:8" x14ac:dyDescent="0.25">
      <c r="F51944"/>
      <c r="G51944"/>
      <c r="H51944"/>
    </row>
    <row r="51945" spans="6:8" x14ac:dyDescent="0.25">
      <c r="F51945"/>
      <c r="G51945"/>
      <c r="H51945"/>
    </row>
    <row r="51946" spans="6:8" x14ac:dyDescent="0.25">
      <c r="F51946"/>
      <c r="G51946"/>
      <c r="H51946"/>
    </row>
    <row r="51947" spans="6:8" x14ac:dyDescent="0.25">
      <c r="F51947"/>
      <c r="G51947"/>
      <c r="H51947"/>
    </row>
    <row r="51948" spans="6:8" x14ac:dyDescent="0.25">
      <c r="F51948"/>
      <c r="G51948"/>
      <c r="H51948"/>
    </row>
    <row r="51949" spans="6:8" x14ac:dyDescent="0.25">
      <c r="F51949"/>
      <c r="G51949"/>
      <c r="H51949"/>
    </row>
    <row r="51950" spans="6:8" x14ac:dyDescent="0.25">
      <c r="F51950"/>
      <c r="G51950"/>
      <c r="H51950"/>
    </row>
    <row r="51951" spans="6:8" x14ac:dyDescent="0.25">
      <c r="F51951"/>
      <c r="G51951"/>
      <c r="H51951"/>
    </row>
    <row r="51952" spans="6:8" x14ac:dyDescent="0.25">
      <c r="F51952"/>
      <c r="G51952"/>
      <c r="H51952"/>
    </row>
    <row r="51953" spans="6:8" x14ac:dyDescent="0.25">
      <c r="F51953"/>
      <c r="G51953"/>
      <c r="H51953"/>
    </row>
    <row r="51954" spans="6:8" x14ac:dyDescent="0.25">
      <c r="F51954"/>
      <c r="G51954"/>
      <c r="H51954"/>
    </row>
    <row r="51955" spans="6:8" x14ac:dyDescent="0.25">
      <c r="F51955"/>
      <c r="G51955"/>
      <c r="H51955"/>
    </row>
    <row r="51956" spans="6:8" x14ac:dyDescent="0.25">
      <c r="F51956"/>
      <c r="G51956"/>
      <c r="H51956"/>
    </row>
    <row r="51957" spans="6:8" x14ac:dyDescent="0.25">
      <c r="F51957"/>
      <c r="G51957"/>
      <c r="H51957"/>
    </row>
    <row r="51958" spans="6:8" x14ac:dyDescent="0.25">
      <c r="F51958"/>
      <c r="G51958"/>
      <c r="H51958"/>
    </row>
    <row r="51959" spans="6:8" x14ac:dyDescent="0.25">
      <c r="F51959"/>
      <c r="G51959"/>
      <c r="H51959"/>
    </row>
    <row r="51960" spans="6:8" x14ac:dyDescent="0.25">
      <c r="F51960"/>
      <c r="G51960"/>
      <c r="H51960"/>
    </row>
    <row r="51961" spans="6:8" x14ac:dyDescent="0.25">
      <c r="F51961"/>
      <c r="G51961"/>
      <c r="H51961"/>
    </row>
    <row r="51962" spans="6:8" x14ac:dyDescent="0.25">
      <c r="F51962"/>
      <c r="G51962"/>
      <c r="H51962"/>
    </row>
    <row r="51963" spans="6:8" x14ac:dyDescent="0.25">
      <c r="F51963"/>
      <c r="G51963"/>
      <c r="H51963"/>
    </row>
    <row r="51964" spans="6:8" x14ac:dyDescent="0.25">
      <c r="F51964"/>
      <c r="G51964"/>
      <c r="H51964"/>
    </row>
    <row r="51965" spans="6:8" x14ac:dyDescent="0.25">
      <c r="F51965"/>
      <c r="G51965"/>
      <c r="H51965"/>
    </row>
    <row r="51966" spans="6:8" x14ac:dyDescent="0.25">
      <c r="F51966"/>
      <c r="G51966"/>
      <c r="H51966"/>
    </row>
    <row r="51967" spans="6:8" x14ac:dyDescent="0.25">
      <c r="F51967"/>
      <c r="G51967"/>
      <c r="H51967"/>
    </row>
    <row r="51968" spans="6:8" x14ac:dyDescent="0.25">
      <c r="F51968"/>
      <c r="G51968"/>
      <c r="H51968"/>
    </row>
    <row r="51969" spans="6:8" x14ac:dyDescent="0.25">
      <c r="F51969"/>
      <c r="G51969"/>
      <c r="H51969"/>
    </row>
    <row r="51970" spans="6:8" x14ac:dyDescent="0.25">
      <c r="F51970"/>
      <c r="G51970"/>
      <c r="H51970"/>
    </row>
    <row r="51971" spans="6:8" x14ac:dyDescent="0.25">
      <c r="F51971"/>
      <c r="G51971"/>
      <c r="H51971"/>
    </row>
    <row r="51972" spans="6:8" x14ac:dyDescent="0.25">
      <c r="F51972"/>
      <c r="G51972"/>
      <c r="H51972"/>
    </row>
    <row r="51973" spans="6:8" x14ac:dyDescent="0.25">
      <c r="F51973"/>
      <c r="G51973"/>
      <c r="H51973"/>
    </row>
    <row r="51974" spans="6:8" x14ac:dyDescent="0.25">
      <c r="F51974"/>
      <c r="G51974"/>
      <c r="H51974"/>
    </row>
    <row r="51975" spans="6:8" x14ac:dyDescent="0.25">
      <c r="F51975"/>
      <c r="G51975"/>
      <c r="H51975"/>
    </row>
    <row r="51976" spans="6:8" x14ac:dyDescent="0.25">
      <c r="F51976"/>
      <c r="G51976"/>
      <c r="H51976"/>
    </row>
    <row r="51977" spans="6:8" x14ac:dyDescent="0.25">
      <c r="F51977"/>
      <c r="G51977"/>
      <c r="H51977"/>
    </row>
    <row r="51978" spans="6:8" x14ac:dyDescent="0.25">
      <c r="F51978"/>
      <c r="G51978"/>
      <c r="H51978"/>
    </row>
    <row r="51979" spans="6:8" x14ac:dyDescent="0.25">
      <c r="F51979"/>
      <c r="G51979"/>
      <c r="H51979"/>
    </row>
    <row r="51980" spans="6:8" x14ac:dyDescent="0.25">
      <c r="F51980"/>
      <c r="G51980"/>
      <c r="H51980"/>
    </row>
    <row r="51981" spans="6:8" x14ac:dyDescent="0.25">
      <c r="F51981"/>
      <c r="G51981"/>
      <c r="H51981"/>
    </row>
    <row r="51982" spans="6:8" x14ac:dyDescent="0.25">
      <c r="F51982"/>
      <c r="G51982"/>
      <c r="H51982"/>
    </row>
    <row r="51983" spans="6:8" x14ac:dyDescent="0.25">
      <c r="F51983"/>
      <c r="G51983"/>
      <c r="H51983"/>
    </row>
    <row r="51984" spans="6:8" x14ac:dyDescent="0.25">
      <c r="F51984"/>
      <c r="G51984"/>
      <c r="H51984"/>
    </row>
    <row r="51985" spans="6:8" x14ac:dyDescent="0.25">
      <c r="F51985"/>
      <c r="G51985"/>
      <c r="H51985"/>
    </row>
    <row r="51986" spans="6:8" x14ac:dyDescent="0.25">
      <c r="F51986"/>
      <c r="G51986"/>
      <c r="H51986"/>
    </row>
    <row r="51987" spans="6:8" x14ac:dyDescent="0.25">
      <c r="F51987"/>
      <c r="G51987"/>
      <c r="H51987"/>
    </row>
    <row r="51988" spans="6:8" x14ac:dyDescent="0.25">
      <c r="F51988"/>
      <c r="G51988"/>
      <c r="H51988"/>
    </row>
    <row r="51989" spans="6:8" x14ac:dyDescent="0.25">
      <c r="F51989"/>
      <c r="G51989"/>
      <c r="H51989"/>
    </row>
    <row r="51990" spans="6:8" x14ac:dyDescent="0.25">
      <c r="F51990"/>
      <c r="G51990"/>
      <c r="H51990"/>
    </row>
    <row r="51991" spans="6:8" x14ac:dyDescent="0.25">
      <c r="F51991"/>
      <c r="G51991"/>
      <c r="H51991"/>
    </row>
    <row r="51992" spans="6:8" x14ac:dyDescent="0.25">
      <c r="F51992"/>
      <c r="G51992"/>
      <c r="H51992"/>
    </row>
    <row r="51993" spans="6:8" x14ac:dyDescent="0.25">
      <c r="F51993"/>
      <c r="G51993"/>
      <c r="H51993"/>
    </row>
    <row r="51994" spans="6:8" x14ac:dyDescent="0.25">
      <c r="F51994"/>
      <c r="G51994"/>
      <c r="H51994"/>
    </row>
    <row r="51995" spans="6:8" x14ac:dyDescent="0.25">
      <c r="F51995"/>
      <c r="G51995"/>
      <c r="H51995"/>
    </row>
    <row r="51996" spans="6:8" x14ac:dyDescent="0.25">
      <c r="F51996"/>
      <c r="G51996"/>
      <c r="H51996"/>
    </row>
    <row r="51997" spans="6:8" x14ac:dyDescent="0.25">
      <c r="F51997"/>
      <c r="G51997"/>
      <c r="H51997"/>
    </row>
    <row r="51998" spans="6:8" x14ac:dyDescent="0.25">
      <c r="F51998"/>
      <c r="G51998"/>
      <c r="H51998"/>
    </row>
    <row r="51999" spans="6:8" x14ac:dyDescent="0.25">
      <c r="F51999"/>
      <c r="G51999"/>
      <c r="H51999"/>
    </row>
    <row r="52000" spans="6:8" x14ac:dyDescent="0.25">
      <c r="F52000"/>
      <c r="G52000"/>
      <c r="H52000"/>
    </row>
    <row r="52001" spans="6:8" x14ac:dyDescent="0.25">
      <c r="F52001"/>
      <c r="G52001"/>
      <c r="H52001"/>
    </row>
    <row r="52002" spans="6:8" x14ac:dyDescent="0.25">
      <c r="F52002"/>
      <c r="G52002"/>
      <c r="H52002"/>
    </row>
    <row r="52003" spans="6:8" x14ac:dyDescent="0.25">
      <c r="F52003"/>
      <c r="G52003"/>
      <c r="H52003"/>
    </row>
    <row r="52004" spans="6:8" x14ac:dyDescent="0.25">
      <c r="F52004"/>
      <c r="G52004"/>
      <c r="H52004"/>
    </row>
    <row r="52005" spans="6:8" x14ac:dyDescent="0.25">
      <c r="F52005"/>
      <c r="G52005"/>
      <c r="H52005"/>
    </row>
    <row r="52006" spans="6:8" x14ac:dyDescent="0.25">
      <c r="F52006"/>
      <c r="G52006"/>
      <c r="H52006"/>
    </row>
    <row r="52007" spans="6:8" x14ac:dyDescent="0.25">
      <c r="F52007"/>
      <c r="G52007"/>
      <c r="H52007"/>
    </row>
    <row r="52008" spans="6:8" x14ac:dyDescent="0.25">
      <c r="F52008"/>
      <c r="G52008"/>
      <c r="H52008"/>
    </row>
    <row r="52009" spans="6:8" x14ac:dyDescent="0.25">
      <c r="F52009"/>
      <c r="G52009"/>
      <c r="H52009"/>
    </row>
    <row r="52010" spans="6:8" x14ac:dyDescent="0.25">
      <c r="F52010"/>
      <c r="G52010"/>
      <c r="H52010"/>
    </row>
    <row r="52011" spans="6:8" x14ac:dyDescent="0.25">
      <c r="F52011"/>
      <c r="G52011"/>
      <c r="H52011"/>
    </row>
    <row r="52012" spans="6:8" x14ac:dyDescent="0.25">
      <c r="F52012"/>
      <c r="G52012"/>
      <c r="H52012"/>
    </row>
    <row r="52013" spans="6:8" x14ac:dyDescent="0.25">
      <c r="F52013"/>
      <c r="G52013"/>
      <c r="H52013"/>
    </row>
    <row r="52014" spans="6:8" x14ac:dyDescent="0.25">
      <c r="F52014"/>
      <c r="G52014"/>
      <c r="H52014"/>
    </row>
    <row r="52015" spans="6:8" x14ac:dyDescent="0.25">
      <c r="F52015"/>
      <c r="G52015"/>
      <c r="H52015"/>
    </row>
    <row r="52016" spans="6:8" x14ac:dyDescent="0.25">
      <c r="F52016"/>
      <c r="G52016"/>
      <c r="H52016"/>
    </row>
    <row r="52017" spans="6:8" x14ac:dyDescent="0.25">
      <c r="F52017"/>
      <c r="G52017"/>
      <c r="H52017"/>
    </row>
    <row r="52018" spans="6:8" x14ac:dyDescent="0.25">
      <c r="F52018"/>
      <c r="G52018"/>
      <c r="H52018"/>
    </row>
    <row r="52019" spans="6:8" x14ac:dyDescent="0.25">
      <c r="F52019"/>
      <c r="G52019"/>
      <c r="H52019"/>
    </row>
    <row r="52020" spans="6:8" x14ac:dyDescent="0.25">
      <c r="F52020"/>
      <c r="G52020"/>
      <c r="H52020"/>
    </row>
    <row r="52021" spans="6:8" x14ac:dyDescent="0.25">
      <c r="F52021"/>
      <c r="G52021"/>
      <c r="H52021"/>
    </row>
    <row r="52022" spans="6:8" x14ac:dyDescent="0.25">
      <c r="F52022"/>
      <c r="G52022"/>
      <c r="H52022"/>
    </row>
    <row r="52023" spans="6:8" x14ac:dyDescent="0.25">
      <c r="F52023"/>
      <c r="G52023"/>
      <c r="H52023"/>
    </row>
    <row r="52024" spans="6:8" x14ac:dyDescent="0.25">
      <c r="F52024"/>
      <c r="G52024"/>
      <c r="H52024"/>
    </row>
    <row r="52025" spans="6:8" x14ac:dyDescent="0.25">
      <c r="F52025"/>
      <c r="G52025"/>
      <c r="H52025"/>
    </row>
    <row r="52026" spans="6:8" x14ac:dyDescent="0.25">
      <c r="F52026"/>
      <c r="G52026"/>
      <c r="H52026"/>
    </row>
    <row r="52027" spans="6:8" x14ac:dyDescent="0.25">
      <c r="F52027"/>
      <c r="G52027"/>
      <c r="H52027"/>
    </row>
    <row r="52028" spans="6:8" x14ac:dyDescent="0.25">
      <c r="F52028"/>
      <c r="G52028"/>
      <c r="H52028"/>
    </row>
    <row r="52029" spans="6:8" x14ac:dyDescent="0.25">
      <c r="F52029"/>
      <c r="G52029"/>
      <c r="H52029"/>
    </row>
    <row r="52030" spans="6:8" x14ac:dyDescent="0.25">
      <c r="F52030"/>
      <c r="G52030"/>
      <c r="H52030"/>
    </row>
    <row r="52031" spans="6:8" x14ac:dyDescent="0.25">
      <c r="F52031"/>
      <c r="G52031"/>
      <c r="H52031"/>
    </row>
    <row r="52032" spans="6:8" x14ac:dyDescent="0.25">
      <c r="F52032"/>
      <c r="G52032"/>
      <c r="H52032"/>
    </row>
    <row r="52033" spans="6:8" x14ac:dyDescent="0.25">
      <c r="F52033"/>
      <c r="G52033"/>
      <c r="H52033"/>
    </row>
    <row r="52034" spans="6:8" x14ac:dyDescent="0.25">
      <c r="F52034"/>
      <c r="G52034"/>
      <c r="H52034"/>
    </row>
    <row r="52035" spans="6:8" x14ac:dyDescent="0.25">
      <c r="F52035"/>
      <c r="G52035"/>
      <c r="H52035"/>
    </row>
    <row r="52036" spans="6:8" x14ac:dyDescent="0.25">
      <c r="F52036"/>
      <c r="G52036"/>
      <c r="H52036"/>
    </row>
    <row r="52037" spans="6:8" x14ac:dyDescent="0.25">
      <c r="F52037"/>
      <c r="G52037"/>
      <c r="H52037"/>
    </row>
    <row r="52038" spans="6:8" x14ac:dyDescent="0.25">
      <c r="F52038"/>
      <c r="G52038"/>
      <c r="H52038"/>
    </row>
    <row r="52039" spans="6:8" x14ac:dyDescent="0.25">
      <c r="F52039"/>
      <c r="G52039"/>
      <c r="H52039"/>
    </row>
    <row r="52040" spans="6:8" x14ac:dyDescent="0.25">
      <c r="F52040"/>
      <c r="G52040"/>
      <c r="H52040"/>
    </row>
    <row r="52041" spans="6:8" x14ac:dyDescent="0.25">
      <c r="F52041"/>
      <c r="G52041"/>
      <c r="H52041"/>
    </row>
    <row r="52042" spans="6:8" x14ac:dyDescent="0.25">
      <c r="F52042"/>
      <c r="G52042"/>
      <c r="H52042"/>
    </row>
    <row r="52043" spans="6:8" x14ac:dyDescent="0.25">
      <c r="F52043"/>
      <c r="G52043"/>
      <c r="H52043"/>
    </row>
    <row r="52044" spans="6:8" x14ac:dyDescent="0.25">
      <c r="F52044"/>
      <c r="G52044"/>
      <c r="H52044"/>
    </row>
    <row r="52045" spans="6:8" x14ac:dyDescent="0.25">
      <c r="F52045"/>
      <c r="G52045"/>
      <c r="H52045"/>
    </row>
    <row r="52046" spans="6:8" x14ac:dyDescent="0.25">
      <c r="F52046"/>
      <c r="G52046"/>
      <c r="H52046"/>
    </row>
    <row r="52047" spans="6:8" x14ac:dyDescent="0.25">
      <c r="F52047"/>
      <c r="G52047"/>
      <c r="H52047"/>
    </row>
    <row r="52048" spans="6:8" x14ac:dyDescent="0.25">
      <c r="F52048"/>
      <c r="G52048"/>
      <c r="H52048"/>
    </row>
    <row r="52049" spans="6:8" x14ac:dyDescent="0.25">
      <c r="F52049"/>
      <c r="G52049"/>
      <c r="H52049"/>
    </row>
    <row r="52050" spans="6:8" x14ac:dyDescent="0.25">
      <c r="F52050"/>
      <c r="G52050"/>
      <c r="H52050"/>
    </row>
    <row r="52051" spans="6:8" x14ac:dyDescent="0.25">
      <c r="F52051"/>
      <c r="G52051"/>
      <c r="H52051"/>
    </row>
    <row r="52052" spans="6:8" x14ac:dyDescent="0.25">
      <c r="F52052"/>
      <c r="G52052"/>
      <c r="H52052"/>
    </row>
    <row r="52053" spans="6:8" x14ac:dyDescent="0.25">
      <c r="F52053"/>
      <c r="G52053"/>
      <c r="H52053"/>
    </row>
    <row r="52054" spans="6:8" x14ac:dyDescent="0.25">
      <c r="F52054"/>
      <c r="G52054"/>
      <c r="H52054"/>
    </row>
    <row r="52055" spans="6:8" x14ac:dyDescent="0.25">
      <c r="F52055"/>
      <c r="G52055"/>
      <c r="H52055"/>
    </row>
    <row r="52056" spans="6:8" x14ac:dyDescent="0.25">
      <c r="F52056"/>
      <c r="G52056"/>
      <c r="H52056"/>
    </row>
    <row r="52057" spans="6:8" x14ac:dyDescent="0.25">
      <c r="F52057"/>
      <c r="G52057"/>
      <c r="H52057"/>
    </row>
    <row r="52058" spans="6:8" x14ac:dyDescent="0.25">
      <c r="F52058"/>
      <c r="G52058"/>
      <c r="H52058"/>
    </row>
    <row r="52059" spans="6:8" x14ac:dyDescent="0.25">
      <c r="F52059"/>
      <c r="G52059"/>
      <c r="H52059"/>
    </row>
    <row r="52060" spans="6:8" x14ac:dyDescent="0.25">
      <c r="F52060"/>
      <c r="G52060"/>
      <c r="H52060"/>
    </row>
    <row r="52061" spans="6:8" x14ac:dyDescent="0.25">
      <c r="F52061"/>
      <c r="G52061"/>
      <c r="H52061"/>
    </row>
    <row r="52062" spans="6:8" x14ac:dyDescent="0.25">
      <c r="F52062"/>
      <c r="G52062"/>
      <c r="H52062"/>
    </row>
    <row r="52063" spans="6:8" x14ac:dyDescent="0.25">
      <c r="F52063"/>
      <c r="G52063"/>
      <c r="H52063"/>
    </row>
    <row r="52064" spans="6:8" x14ac:dyDescent="0.25">
      <c r="F52064"/>
      <c r="G52064"/>
      <c r="H52064"/>
    </row>
    <row r="52065" spans="6:8" x14ac:dyDescent="0.25">
      <c r="F52065"/>
      <c r="G52065"/>
      <c r="H52065"/>
    </row>
    <row r="52066" spans="6:8" x14ac:dyDescent="0.25">
      <c r="F52066"/>
      <c r="G52066"/>
      <c r="H52066"/>
    </row>
    <row r="52067" spans="6:8" x14ac:dyDescent="0.25">
      <c r="F52067"/>
      <c r="G52067"/>
      <c r="H52067"/>
    </row>
    <row r="52068" spans="6:8" x14ac:dyDescent="0.25">
      <c r="F52068"/>
      <c r="G52068"/>
      <c r="H52068"/>
    </row>
    <row r="52069" spans="6:8" x14ac:dyDescent="0.25">
      <c r="F52069"/>
      <c r="G52069"/>
      <c r="H52069"/>
    </row>
    <row r="52070" spans="6:8" x14ac:dyDescent="0.25">
      <c r="F52070"/>
      <c r="G52070"/>
      <c r="H52070"/>
    </row>
    <row r="52071" spans="6:8" x14ac:dyDescent="0.25">
      <c r="F52071"/>
      <c r="G52071"/>
      <c r="H52071"/>
    </row>
    <row r="52072" spans="6:8" x14ac:dyDescent="0.25">
      <c r="F52072"/>
      <c r="G52072"/>
      <c r="H52072"/>
    </row>
    <row r="52073" spans="6:8" x14ac:dyDescent="0.25">
      <c r="F52073"/>
      <c r="G52073"/>
      <c r="H52073"/>
    </row>
    <row r="52074" spans="6:8" x14ac:dyDescent="0.25">
      <c r="F52074"/>
      <c r="G52074"/>
      <c r="H52074"/>
    </row>
    <row r="52075" spans="6:8" x14ac:dyDescent="0.25">
      <c r="F52075"/>
      <c r="G52075"/>
      <c r="H52075"/>
    </row>
    <row r="52076" spans="6:8" x14ac:dyDescent="0.25">
      <c r="F52076"/>
      <c r="G52076"/>
      <c r="H52076"/>
    </row>
    <row r="52077" spans="6:8" x14ac:dyDescent="0.25">
      <c r="F52077"/>
      <c r="G52077"/>
      <c r="H52077"/>
    </row>
    <row r="52078" spans="6:8" x14ac:dyDescent="0.25">
      <c r="F52078"/>
      <c r="G52078"/>
      <c r="H52078"/>
    </row>
    <row r="52079" spans="6:8" x14ac:dyDescent="0.25">
      <c r="F52079"/>
      <c r="G52079"/>
      <c r="H52079"/>
    </row>
    <row r="52080" spans="6:8" x14ac:dyDescent="0.25">
      <c r="F52080"/>
      <c r="G52080"/>
      <c r="H52080"/>
    </row>
    <row r="52081" spans="6:8" x14ac:dyDescent="0.25">
      <c r="F52081"/>
      <c r="G52081"/>
      <c r="H52081"/>
    </row>
    <row r="52082" spans="6:8" x14ac:dyDescent="0.25">
      <c r="F52082"/>
      <c r="G52082"/>
      <c r="H52082"/>
    </row>
    <row r="52083" spans="6:8" x14ac:dyDescent="0.25">
      <c r="F52083"/>
      <c r="G52083"/>
      <c r="H52083"/>
    </row>
    <row r="52084" spans="6:8" x14ac:dyDescent="0.25">
      <c r="F52084"/>
      <c r="G52084"/>
      <c r="H52084"/>
    </row>
    <row r="52085" spans="6:8" x14ac:dyDescent="0.25">
      <c r="F52085"/>
      <c r="G52085"/>
      <c r="H52085"/>
    </row>
    <row r="52086" spans="6:8" x14ac:dyDescent="0.25">
      <c r="F52086"/>
      <c r="G52086"/>
      <c r="H52086"/>
    </row>
    <row r="52087" spans="6:8" x14ac:dyDescent="0.25">
      <c r="F52087"/>
      <c r="G52087"/>
      <c r="H52087"/>
    </row>
    <row r="52088" spans="6:8" x14ac:dyDescent="0.25">
      <c r="F52088"/>
      <c r="G52088"/>
      <c r="H52088"/>
    </row>
    <row r="52089" spans="6:8" x14ac:dyDescent="0.25">
      <c r="F52089"/>
      <c r="G52089"/>
      <c r="H52089"/>
    </row>
    <row r="52090" spans="6:8" x14ac:dyDescent="0.25">
      <c r="F52090"/>
      <c r="G52090"/>
      <c r="H52090"/>
    </row>
    <row r="52091" spans="6:8" x14ac:dyDescent="0.25">
      <c r="F52091"/>
      <c r="G52091"/>
      <c r="H52091"/>
    </row>
    <row r="52092" spans="6:8" x14ac:dyDescent="0.25">
      <c r="F52092"/>
      <c r="G52092"/>
      <c r="H52092"/>
    </row>
    <row r="52093" spans="6:8" x14ac:dyDescent="0.25">
      <c r="F52093"/>
      <c r="G52093"/>
      <c r="H52093"/>
    </row>
    <row r="52094" spans="6:8" x14ac:dyDescent="0.25">
      <c r="F52094"/>
      <c r="G52094"/>
      <c r="H52094"/>
    </row>
    <row r="52095" spans="6:8" x14ac:dyDescent="0.25">
      <c r="F52095"/>
      <c r="G52095"/>
      <c r="H52095"/>
    </row>
    <row r="52096" spans="6:8" x14ac:dyDescent="0.25">
      <c r="F52096"/>
      <c r="G52096"/>
      <c r="H52096"/>
    </row>
    <row r="52097" spans="6:8" x14ac:dyDescent="0.25">
      <c r="F52097"/>
      <c r="G52097"/>
      <c r="H52097"/>
    </row>
    <row r="52098" spans="6:8" x14ac:dyDescent="0.25">
      <c r="F52098"/>
      <c r="G52098"/>
      <c r="H52098"/>
    </row>
    <row r="52099" spans="6:8" x14ac:dyDescent="0.25">
      <c r="F52099"/>
      <c r="G52099"/>
      <c r="H52099"/>
    </row>
    <row r="52100" spans="6:8" x14ac:dyDescent="0.25">
      <c r="F52100"/>
      <c r="G52100"/>
      <c r="H52100"/>
    </row>
    <row r="52101" spans="6:8" x14ac:dyDescent="0.25">
      <c r="F52101"/>
      <c r="G52101"/>
      <c r="H52101"/>
    </row>
    <row r="52102" spans="6:8" x14ac:dyDescent="0.25">
      <c r="F52102"/>
      <c r="G52102"/>
      <c r="H52102"/>
    </row>
    <row r="52103" spans="6:8" x14ac:dyDescent="0.25">
      <c r="F52103"/>
      <c r="G52103"/>
      <c r="H52103"/>
    </row>
    <row r="52104" spans="6:8" x14ac:dyDescent="0.25">
      <c r="F52104"/>
      <c r="G52104"/>
      <c r="H52104"/>
    </row>
    <row r="52105" spans="6:8" x14ac:dyDescent="0.25">
      <c r="F52105"/>
      <c r="G52105"/>
      <c r="H52105"/>
    </row>
    <row r="52106" spans="6:8" x14ac:dyDescent="0.25">
      <c r="F52106"/>
      <c r="G52106"/>
      <c r="H52106"/>
    </row>
    <row r="52107" spans="6:8" x14ac:dyDescent="0.25">
      <c r="F52107"/>
      <c r="G52107"/>
      <c r="H52107"/>
    </row>
    <row r="52108" spans="6:8" x14ac:dyDescent="0.25">
      <c r="F52108"/>
      <c r="G52108"/>
      <c r="H52108"/>
    </row>
    <row r="52109" spans="6:8" x14ac:dyDescent="0.25">
      <c r="F52109"/>
      <c r="G52109"/>
      <c r="H52109"/>
    </row>
    <row r="52110" spans="6:8" x14ac:dyDescent="0.25">
      <c r="F52110"/>
      <c r="G52110"/>
      <c r="H52110"/>
    </row>
    <row r="52111" spans="6:8" x14ac:dyDescent="0.25">
      <c r="F52111"/>
      <c r="G52111"/>
      <c r="H52111"/>
    </row>
    <row r="52112" spans="6:8" x14ac:dyDescent="0.25">
      <c r="F52112"/>
      <c r="G52112"/>
      <c r="H52112"/>
    </row>
    <row r="52113" spans="6:8" x14ac:dyDescent="0.25">
      <c r="F52113"/>
      <c r="G52113"/>
      <c r="H52113"/>
    </row>
    <row r="52114" spans="6:8" x14ac:dyDescent="0.25">
      <c r="F52114"/>
      <c r="G52114"/>
      <c r="H52114"/>
    </row>
    <row r="52115" spans="6:8" x14ac:dyDescent="0.25">
      <c r="F52115"/>
      <c r="G52115"/>
      <c r="H52115"/>
    </row>
    <row r="52116" spans="6:8" x14ac:dyDescent="0.25">
      <c r="F52116"/>
      <c r="G52116"/>
      <c r="H52116"/>
    </row>
    <row r="52117" spans="6:8" x14ac:dyDescent="0.25">
      <c r="F52117"/>
      <c r="G52117"/>
      <c r="H52117"/>
    </row>
    <row r="52118" spans="6:8" x14ac:dyDescent="0.25">
      <c r="F52118"/>
      <c r="G52118"/>
      <c r="H52118"/>
    </row>
    <row r="52119" spans="6:8" x14ac:dyDescent="0.25">
      <c r="F52119"/>
      <c r="G52119"/>
      <c r="H52119"/>
    </row>
    <row r="52120" spans="6:8" x14ac:dyDescent="0.25">
      <c r="F52120"/>
      <c r="G52120"/>
      <c r="H52120"/>
    </row>
    <row r="52121" spans="6:8" x14ac:dyDescent="0.25">
      <c r="F52121"/>
      <c r="G52121"/>
      <c r="H52121"/>
    </row>
    <row r="52122" spans="6:8" x14ac:dyDescent="0.25">
      <c r="F52122"/>
      <c r="G52122"/>
      <c r="H52122"/>
    </row>
    <row r="52123" spans="6:8" x14ac:dyDescent="0.25">
      <c r="F52123"/>
      <c r="G52123"/>
      <c r="H52123"/>
    </row>
    <row r="52124" spans="6:8" x14ac:dyDescent="0.25">
      <c r="F52124"/>
      <c r="G52124"/>
      <c r="H52124"/>
    </row>
    <row r="52125" spans="6:8" x14ac:dyDescent="0.25">
      <c r="F52125"/>
      <c r="G52125"/>
      <c r="H52125"/>
    </row>
    <row r="52126" spans="6:8" x14ac:dyDescent="0.25">
      <c r="F52126"/>
      <c r="G52126"/>
      <c r="H52126"/>
    </row>
    <row r="52127" spans="6:8" x14ac:dyDescent="0.25">
      <c r="F52127"/>
      <c r="G52127"/>
      <c r="H52127"/>
    </row>
    <row r="52128" spans="6:8" x14ac:dyDescent="0.25">
      <c r="F52128"/>
      <c r="G52128"/>
      <c r="H52128"/>
    </row>
    <row r="52129" spans="6:8" x14ac:dyDescent="0.25">
      <c r="F52129"/>
      <c r="G52129"/>
      <c r="H52129"/>
    </row>
    <row r="52130" spans="6:8" x14ac:dyDescent="0.25">
      <c r="F52130"/>
      <c r="G52130"/>
      <c r="H52130"/>
    </row>
    <row r="52131" spans="6:8" x14ac:dyDescent="0.25">
      <c r="F52131"/>
      <c r="G52131"/>
      <c r="H52131"/>
    </row>
    <row r="52132" spans="6:8" x14ac:dyDescent="0.25">
      <c r="F52132"/>
      <c r="G52132"/>
      <c r="H52132"/>
    </row>
    <row r="52133" spans="6:8" x14ac:dyDescent="0.25">
      <c r="F52133"/>
      <c r="G52133"/>
      <c r="H52133"/>
    </row>
    <row r="52134" spans="6:8" x14ac:dyDescent="0.25">
      <c r="F52134"/>
      <c r="G52134"/>
      <c r="H52134"/>
    </row>
    <row r="52135" spans="6:8" x14ac:dyDescent="0.25">
      <c r="F52135"/>
      <c r="G52135"/>
      <c r="H52135"/>
    </row>
    <row r="52136" spans="6:8" x14ac:dyDescent="0.25">
      <c r="F52136"/>
      <c r="G52136"/>
      <c r="H52136"/>
    </row>
    <row r="52137" spans="6:8" x14ac:dyDescent="0.25">
      <c r="F52137"/>
      <c r="G52137"/>
      <c r="H52137"/>
    </row>
    <row r="52138" spans="6:8" x14ac:dyDescent="0.25">
      <c r="F52138"/>
      <c r="G52138"/>
      <c r="H52138"/>
    </row>
    <row r="52139" spans="6:8" x14ac:dyDescent="0.25">
      <c r="F52139"/>
      <c r="G52139"/>
      <c r="H52139"/>
    </row>
    <row r="52140" spans="6:8" x14ac:dyDescent="0.25">
      <c r="F52140"/>
      <c r="G52140"/>
      <c r="H52140"/>
    </row>
    <row r="52141" spans="6:8" x14ac:dyDescent="0.25">
      <c r="F52141"/>
      <c r="G52141"/>
      <c r="H52141"/>
    </row>
    <row r="52142" spans="6:8" x14ac:dyDescent="0.25">
      <c r="F52142"/>
      <c r="G52142"/>
      <c r="H52142"/>
    </row>
    <row r="52143" spans="6:8" x14ac:dyDescent="0.25">
      <c r="F52143"/>
      <c r="G52143"/>
      <c r="H52143"/>
    </row>
    <row r="52144" spans="6:8" x14ac:dyDescent="0.25">
      <c r="F52144"/>
      <c r="G52144"/>
      <c r="H52144"/>
    </row>
    <row r="52145" spans="6:8" x14ac:dyDescent="0.25">
      <c r="F52145"/>
      <c r="G52145"/>
      <c r="H52145"/>
    </row>
    <row r="52146" spans="6:8" x14ac:dyDescent="0.25">
      <c r="F52146"/>
      <c r="G52146"/>
      <c r="H52146"/>
    </row>
    <row r="52147" spans="6:8" x14ac:dyDescent="0.25">
      <c r="F52147"/>
      <c r="G52147"/>
      <c r="H52147"/>
    </row>
    <row r="52148" spans="6:8" x14ac:dyDescent="0.25">
      <c r="F52148"/>
      <c r="G52148"/>
      <c r="H52148"/>
    </row>
    <row r="52149" spans="6:8" x14ac:dyDescent="0.25">
      <c r="F52149"/>
      <c r="G52149"/>
      <c r="H52149"/>
    </row>
    <row r="52150" spans="6:8" x14ac:dyDescent="0.25">
      <c r="F52150"/>
      <c r="G52150"/>
      <c r="H52150"/>
    </row>
    <row r="52151" spans="6:8" x14ac:dyDescent="0.25">
      <c r="F52151"/>
      <c r="G52151"/>
      <c r="H52151"/>
    </row>
    <row r="52152" spans="6:8" x14ac:dyDescent="0.25">
      <c r="F52152"/>
      <c r="G52152"/>
      <c r="H52152"/>
    </row>
    <row r="52153" spans="6:8" x14ac:dyDescent="0.25">
      <c r="F52153"/>
      <c r="G52153"/>
      <c r="H52153"/>
    </row>
    <row r="52154" spans="6:8" x14ac:dyDescent="0.25">
      <c r="F52154"/>
      <c r="G52154"/>
      <c r="H52154"/>
    </row>
    <row r="52155" spans="6:8" x14ac:dyDescent="0.25">
      <c r="F52155"/>
      <c r="G52155"/>
      <c r="H52155"/>
    </row>
    <row r="52156" spans="6:8" x14ac:dyDescent="0.25">
      <c r="F52156"/>
      <c r="G52156"/>
      <c r="H52156"/>
    </row>
    <row r="52157" spans="6:8" x14ac:dyDescent="0.25">
      <c r="F52157"/>
      <c r="G52157"/>
      <c r="H52157"/>
    </row>
    <row r="52158" spans="6:8" x14ac:dyDescent="0.25">
      <c r="F52158"/>
      <c r="G52158"/>
      <c r="H52158"/>
    </row>
    <row r="52159" spans="6:8" x14ac:dyDescent="0.25">
      <c r="F52159"/>
      <c r="G52159"/>
      <c r="H52159"/>
    </row>
    <row r="52160" spans="6:8" x14ac:dyDescent="0.25">
      <c r="F52160"/>
      <c r="G52160"/>
      <c r="H52160"/>
    </row>
    <row r="52161" spans="6:8" x14ac:dyDescent="0.25">
      <c r="F52161"/>
      <c r="G52161"/>
      <c r="H52161"/>
    </row>
    <row r="52162" spans="6:8" x14ac:dyDescent="0.25">
      <c r="F52162"/>
      <c r="G52162"/>
      <c r="H52162"/>
    </row>
    <row r="52163" spans="6:8" x14ac:dyDescent="0.25">
      <c r="F52163"/>
      <c r="G52163"/>
      <c r="H52163"/>
    </row>
    <row r="52164" spans="6:8" x14ac:dyDescent="0.25">
      <c r="F52164"/>
      <c r="G52164"/>
      <c r="H52164"/>
    </row>
    <row r="52165" spans="6:8" x14ac:dyDescent="0.25">
      <c r="F52165"/>
      <c r="G52165"/>
      <c r="H52165"/>
    </row>
    <row r="52166" spans="6:8" x14ac:dyDescent="0.25">
      <c r="F52166"/>
      <c r="G52166"/>
      <c r="H52166"/>
    </row>
    <row r="52167" spans="6:8" x14ac:dyDescent="0.25">
      <c r="F52167"/>
      <c r="G52167"/>
      <c r="H52167"/>
    </row>
    <row r="52168" spans="6:8" x14ac:dyDescent="0.25">
      <c r="F52168"/>
      <c r="G52168"/>
      <c r="H52168"/>
    </row>
    <row r="52169" spans="6:8" x14ac:dyDescent="0.25">
      <c r="F52169"/>
      <c r="G52169"/>
      <c r="H52169"/>
    </row>
    <row r="52170" spans="6:8" x14ac:dyDescent="0.25">
      <c r="F52170"/>
      <c r="G52170"/>
      <c r="H52170"/>
    </row>
    <row r="52171" spans="6:8" x14ac:dyDescent="0.25">
      <c r="F52171"/>
      <c r="G52171"/>
      <c r="H52171"/>
    </row>
    <row r="52172" spans="6:8" x14ac:dyDescent="0.25">
      <c r="F52172"/>
      <c r="G52172"/>
      <c r="H52172"/>
    </row>
    <row r="52173" spans="6:8" x14ac:dyDescent="0.25">
      <c r="F52173"/>
      <c r="G52173"/>
      <c r="H52173"/>
    </row>
    <row r="52174" spans="6:8" x14ac:dyDescent="0.25">
      <c r="F52174"/>
      <c r="G52174"/>
      <c r="H52174"/>
    </row>
    <row r="52175" spans="6:8" x14ac:dyDescent="0.25">
      <c r="F52175"/>
      <c r="G52175"/>
      <c r="H52175"/>
    </row>
    <row r="52176" spans="6:8" x14ac:dyDescent="0.25">
      <c r="F52176"/>
      <c r="G52176"/>
      <c r="H52176"/>
    </row>
    <row r="52177" spans="6:8" x14ac:dyDescent="0.25">
      <c r="F52177"/>
      <c r="G52177"/>
      <c r="H52177"/>
    </row>
    <row r="52178" spans="6:8" x14ac:dyDescent="0.25">
      <c r="F52178"/>
      <c r="G52178"/>
      <c r="H52178"/>
    </row>
    <row r="52179" spans="6:8" x14ac:dyDescent="0.25">
      <c r="F52179"/>
      <c r="G52179"/>
      <c r="H52179"/>
    </row>
    <row r="52180" spans="6:8" x14ac:dyDescent="0.25">
      <c r="F52180"/>
      <c r="G52180"/>
      <c r="H52180"/>
    </row>
    <row r="52181" spans="6:8" x14ac:dyDescent="0.25">
      <c r="F52181"/>
      <c r="G52181"/>
      <c r="H52181"/>
    </row>
    <row r="52182" spans="6:8" x14ac:dyDescent="0.25">
      <c r="F52182"/>
      <c r="G52182"/>
      <c r="H52182"/>
    </row>
    <row r="52183" spans="6:8" x14ac:dyDescent="0.25">
      <c r="F52183"/>
      <c r="G52183"/>
      <c r="H52183"/>
    </row>
    <row r="52184" spans="6:8" x14ac:dyDescent="0.25">
      <c r="F52184"/>
      <c r="G52184"/>
      <c r="H52184"/>
    </row>
    <row r="52185" spans="6:8" x14ac:dyDescent="0.25">
      <c r="F52185"/>
      <c r="G52185"/>
      <c r="H52185"/>
    </row>
    <row r="52186" spans="6:8" x14ac:dyDescent="0.25">
      <c r="F52186"/>
      <c r="G52186"/>
      <c r="H52186"/>
    </row>
    <row r="52187" spans="6:8" x14ac:dyDescent="0.25">
      <c r="F52187"/>
      <c r="G52187"/>
      <c r="H52187"/>
    </row>
    <row r="52188" spans="6:8" x14ac:dyDescent="0.25">
      <c r="F52188"/>
      <c r="G52188"/>
      <c r="H52188"/>
    </row>
    <row r="52189" spans="6:8" x14ac:dyDescent="0.25">
      <c r="F52189"/>
      <c r="G52189"/>
      <c r="H52189"/>
    </row>
    <row r="52190" spans="6:8" x14ac:dyDescent="0.25">
      <c r="F52190"/>
      <c r="G52190"/>
      <c r="H52190"/>
    </row>
    <row r="52191" spans="6:8" x14ac:dyDescent="0.25">
      <c r="F52191"/>
      <c r="G52191"/>
      <c r="H52191"/>
    </row>
    <row r="52192" spans="6:8" x14ac:dyDescent="0.25">
      <c r="F52192"/>
      <c r="G52192"/>
      <c r="H52192"/>
    </row>
    <row r="52193" spans="6:8" x14ac:dyDescent="0.25">
      <c r="F52193"/>
      <c r="G52193"/>
      <c r="H52193"/>
    </row>
    <row r="52194" spans="6:8" x14ac:dyDescent="0.25">
      <c r="F52194"/>
      <c r="G52194"/>
      <c r="H52194"/>
    </row>
    <row r="52195" spans="6:8" x14ac:dyDescent="0.25">
      <c r="F52195"/>
      <c r="G52195"/>
      <c r="H52195"/>
    </row>
    <row r="52196" spans="6:8" x14ac:dyDescent="0.25">
      <c r="F52196"/>
      <c r="G52196"/>
      <c r="H52196"/>
    </row>
    <row r="52197" spans="6:8" x14ac:dyDescent="0.25">
      <c r="F52197"/>
      <c r="G52197"/>
      <c r="H52197"/>
    </row>
    <row r="52198" spans="6:8" x14ac:dyDescent="0.25">
      <c r="F52198"/>
      <c r="G52198"/>
      <c r="H52198"/>
    </row>
    <row r="52199" spans="6:8" x14ac:dyDescent="0.25">
      <c r="F52199"/>
      <c r="G52199"/>
      <c r="H52199"/>
    </row>
    <row r="52200" spans="6:8" x14ac:dyDescent="0.25">
      <c r="F52200"/>
      <c r="G52200"/>
      <c r="H52200"/>
    </row>
    <row r="52201" spans="6:8" x14ac:dyDescent="0.25">
      <c r="F52201"/>
      <c r="G52201"/>
      <c r="H52201"/>
    </row>
    <row r="52202" spans="6:8" x14ac:dyDescent="0.25">
      <c r="F52202"/>
      <c r="G52202"/>
      <c r="H52202"/>
    </row>
    <row r="52203" spans="6:8" x14ac:dyDescent="0.25">
      <c r="F52203"/>
      <c r="G52203"/>
      <c r="H52203"/>
    </row>
    <row r="52204" spans="6:8" x14ac:dyDescent="0.25">
      <c r="F52204"/>
      <c r="G52204"/>
      <c r="H52204"/>
    </row>
    <row r="52205" spans="6:8" x14ac:dyDescent="0.25">
      <c r="F52205"/>
      <c r="G52205"/>
      <c r="H52205"/>
    </row>
    <row r="52206" spans="6:8" x14ac:dyDescent="0.25">
      <c r="F52206"/>
      <c r="G52206"/>
      <c r="H52206"/>
    </row>
    <row r="52207" spans="6:8" x14ac:dyDescent="0.25">
      <c r="F52207"/>
      <c r="G52207"/>
      <c r="H52207"/>
    </row>
    <row r="52208" spans="6:8" x14ac:dyDescent="0.25">
      <c r="F52208"/>
      <c r="G52208"/>
      <c r="H52208"/>
    </row>
    <row r="52209" spans="6:8" x14ac:dyDescent="0.25">
      <c r="F52209"/>
      <c r="G52209"/>
      <c r="H52209"/>
    </row>
    <row r="52210" spans="6:8" x14ac:dyDescent="0.25">
      <c r="F52210"/>
      <c r="G52210"/>
      <c r="H52210"/>
    </row>
    <row r="52211" spans="6:8" x14ac:dyDescent="0.25">
      <c r="F52211"/>
      <c r="G52211"/>
      <c r="H52211"/>
    </row>
    <row r="52212" spans="6:8" x14ac:dyDescent="0.25">
      <c r="F52212"/>
      <c r="G52212"/>
      <c r="H52212"/>
    </row>
    <row r="52213" spans="6:8" x14ac:dyDescent="0.25">
      <c r="F52213"/>
      <c r="G52213"/>
      <c r="H52213"/>
    </row>
    <row r="52214" spans="6:8" x14ac:dyDescent="0.25">
      <c r="F52214"/>
      <c r="G52214"/>
      <c r="H52214"/>
    </row>
    <row r="52215" spans="6:8" x14ac:dyDescent="0.25">
      <c r="F52215"/>
      <c r="G52215"/>
      <c r="H52215"/>
    </row>
    <row r="52216" spans="6:8" x14ac:dyDescent="0.25">
      <c r="F52216"/>
      <c r="G52216"/>
      <c r="H52216"/>
    </row>
    <row r="52217" spans="6:8" x14ac:dyDescent="0.25">
      <c r="F52217"/>
      <c r="G52217"/>
      <c r="H52217"/>
    </row>
    <row r="52218" spans="6:8" x14ac:dyDescent="0.25">
      <c r="F52218"/>
      <c r="G52218"/>
      <c r="H52218"/>
    </row>
    <row r="52219" spans="6:8" x14ac:dyDescent="0.25">
      <c r="F52219"/>
      <c r="G52219"/>
      <c r="H52219"/>
    </row>
    <row r="52220" spans="6:8" x14ac:dyDescent="0.25">
      <c r="F52220"/>
      <c r="G52220"/>
      <c r="H52220"/>
    </row>
    <row r="52221" spans="6:8" x14ac:dyDescent="0.25">
      <c r="F52221"/>
      <c r="G52221"/>
      <c r="H52221"/>
    </row>
    <row r="52222" spans="6:8" x14ac:dyDescent="0.25">
      <c r="F52222"/>
      <c r="G52222"/>
      <c r="H52222"/>
    </row>
    <row r="52223" spans="6:8" x14ac:dyDescent="0.25">
      <c r="F52223"/>
      <c r="G52223"/>
      <c r="H52223"/>
    </row>
    <row r="52224" spans="6:8" x14ac:dyDescent="0.25">
      <c r="F52224"/>
      <c r="G52224"/>
      <c r="H52224"/>
    </row>
    <row r="52225" spans="6:8" x14ac:dyDescent="0.25">
      <c r="F52225"/>
      <c r="G52225"/>
      <c r="H52225"/>
    </row>
    <row r="52226" spans="6:8" x14ac:dyDescent="0.25">
      <c r="F52226"/>
      <c r="G52226"/>
      <c r="H52226"/>
    </row>
    <row r="52227" spans="6:8" x14ac:dyDescent="0.25">
      <c r="F52227"/>
      <c r="G52227"/>
      <c r="H52227"/>
    </row>
    <row r="52228" spans="6:8" x14ac:dyDescent="0.25">
      <c r="F52228"/>
      <c r="G52228"/>
      <c r="H52228"/>
    </row>
    <row r="52229" spans="6:8" x14ac:dyDescent="0.25">
      <c r="F52229"/>
      <c r="G52229"/>
      <c r="H52229"/>
    </row>
    <row r="52230" spans="6:8" x14ac:dyDescent="0.25">
      <c r="F52230"/>
      <c r="G52230"/>
      <c r="H52230"/>
    </row>
    <row r="52231" spans="6:8" x14ac:dyDescent="0.25">
      <c r="F52231"/>
      <c r="G52231"/>
      <c r="H52231"/>
    </row>
    <row r="52232" spans="6:8" x14ac:dyDescent="0.25">
      <c r="F52232"/>
      <c r="G52232"/>
      <c r="H52232"/>
    </row>
    <row r="52233" spans="6:8" x14ac:dyDescent="0.25">
      <c r="F52233"/>
      <c r="G52233"/>
      <c r="H52233"/>
    </row>
    <row r="52234" spans="6:8" x14ac:dyDescent="0.25">
      <c r="F52234"/>
      <c r="G52234"/>
      <c r="H52234"/>
    </row>
    <row r="52235" spans="6:8" x14ac:dyDescent="0.25">
      <c r="F52235"/>
      <c r="G52235"/>
      <c r="H52235"/>
    </row>
    <row r="52236" spans="6:8" x14ac:dyDescent="0.25">
      <c r="F52236"/>
      <c r="G52236"/>
      <c r="H52236"/>
    </row>
    <row r="52237" spans="6:8" x14ac:dyDescent="0.25">
      <c r="F52237"/>
      <c r="G52237"/>
      <c r="H52237"/>
    </row>
    <row r="52238" spans="6:8" x14ac:dyDescent="0.25">
      <c r="F52238"/>
      <c r="G52238"/>
      <c r="H52238"/>
    </row>
    <row r="52239" spans="6:8" x14ac:dyDescent="0.25">
      <c r="F52239"/>
      <c r="G52239"/>
      <c r="H52239"/>
    </row>
    <row r="52240" spans="6:8" x14ac:dyDescent="0.25">
      <c r="F52240"/>
      <c r="G52240"/>
      <c r="H52240"/>
    </row>
    <row r="52241" spans="6:8" x14ac:dyDescent="0.25">
      <c r="F52241"/>
      <c r="G52241"/>
      <c r="H52241"/>
    </row>
    <row r="52242" spans="6:8" x14ac:dyDescent="0.25">
      <c r="F52242"/>
      <c r="G52242"/>
      <c r="H52242"/>
    </row>
    <row r="52243" spans="6:8" x14ac:dyDescent="0.25">
      <c r="F52243"/>
      <c r="G52243"/>
      <c r="H52243"/>
    </row>
    <row r="52244" spans="6:8" x14ac:dyDescent="0.25">
      <c r="F52244"/>
      <c r="G52244"/>
      <c r="H52244"/>
    </row>
    <row r="52245" spans="6:8" x14ac:dyDescent="0.25">
      <c r="F52245"/>
      <c r="G52245"/>
      <c r="H52245"/>
    </row>
    <row r="52246" spans="6:8" x14ac:dyDescent="0.25">
      <c r="F52246"/>
      <c r="G52246"/>
      <c r="H52246"/>
    </row>
    <row r="52247" spans="6:8" x14ac:dyDescent="0.25">
      <c r="F52247"/>
      <c r="G52247"/>
      <c r="H52247"/>
    </row>
    <row r="52248" spans="6:8" x14ac:dyDescent="0.25">
      <c r="F52248"/>
      <c r="G52248"/>
      <c r="H52248"/>
    </row>
    <row r="52249" spans="6:8" x14ac:dyDescent="0.25">
      <c r="F52249"/>
      <c r="G52249"/>
      <c r="H52249"/>
    </row>
    <row r="52250" spans="6:8" x14ac:dyDescent="0.25">
      <c r="F52250"/>
      <c r="G52250"/>
      <c r="H52250"/>
    </row>
    <row r="52251" spans="6:8" x14ac:dyDescent="0.25">
      <c r="F52251"/>
      <c r="G52251"/>
      <c r="H52251"/>
    </row>
    <row r="52252" spans="6:8" x14ac:dyDescent="0.25">
      <c r="F52252"/>
      <c r="G52252"/>
      <c r="H52252"/>
    </row>
    <row r="52253" spans="6:8" x14ac:dyDescent="0.25">
      <c r="F52253"/>
      <c r="G52253"/>
      <c r="H52253"/>
    </row>
    <row r="52254" spans="6:8" x14ac:dyDescent="0.25">
      <c r="F52254"/>
      <c r="G52254"/>
      <c r="H52254"/>
    </row>
    <row r="52255" spans="6:8" x14ac:dyDescent="0.25">
      <c r="F52255"/>
      <c r="G52255"/>
      <c r="H52255"/>
    </row>
    <row r="52256" spans="6:8" x14ac:dyDescent="0.25">
      <c r="F52256"/>
      <c r="G52256"/>
      <c r="H52256"/>
    </row>
    <row r="52257" spans="6:8" x14ac:dyDescent="0.25">
      <c r="F52257"/>
      <c r="G52257"/>
      <c r="H52257"/>
    </row>
    <row r="52258" spans="6:8" x14ac:dyDescent="0.25">
      <c r="F52258"/>
      <c r="G52258"/>
      <c r="H52258"/>
    </row>
    <row r="52259" spans="6:8" x14ac:dyDescent="0.25">
      <c r="F52259"/>
      <c r="G52259"/>
      <c r="H52259"/>
    </row>
    <row r="52260" spans="6:8" x14ac:dyDescent="0.25">
      <c r="F52260"/>
      <c r="G52260"/>
      <c r="H52260"/>
    </row>
    <row r="52261" spans="6:8" x14ac:dyDescent="0.25">
      <c r="F52261"/>
      <c r="G52261"/>
      <c r="H52261"/>
    </row>
    <row r="52262" spans="6:8" x14ac:dyDescent="0.25">
      <c r="F52262"/>
      <c r="G52262"/>
      <c r="H52262"/>
    </row>
    <row r="52263" spans="6:8" x14ac:dyDescent="0.25">
      <c r="F52263"/>
      <c r="G52263"/>
      <c r="H52263"/>
    </row>
    <row r="52264" spans="6:8" x14ac:dyDescent="0.25">
      <c r="F52264"/>
      <c r="G52264"/>
      <c r="H52264"/>
    </row>
    <row r="52265" spans="6:8" x14ac:dyDescent="0.25">
      <c r="F52265"/>
      <c r="G52265"/>
      <c r="H52265"/>
    </row>
    <row r="52266" spans="6:8" x14ac:dyDescent="0.25">
      <c r="F52266"/>
      <c r="G52266"/>
      <c r="H52266"/>
    </row>
    <row r="52267" spans="6:8" x14ac:dyDescent="0.25">
      <c r="F52267"/>
      <c r="G52267"/>
      <c r="H52267"/>
    </row>
    <row r="52268" spans="6:8" x14ac:dyDescent="0.25">
      <c r="F52268"/>
      <c r="G52268"/>
      <c r="H52268"/>
    </row>
    <row r="52269" spans="6:8" x14ac:dyDescent="0.25">
      <c r="F52269"/>
      <c r="G52269"/>
      <c r="H52269"/>
    </row>
    <row r="52270" spans="6:8" x14ac:dyDescent="0.25">
      <c r="F52270"/>
      <c r="G52270"/>
      <c r="H52270"/>
    </row>
    <row r="52271" spans="6:8" x14ac:dyDescent="0.25">
      <c r="F52271"/>
      <c r="G52271"/>
      <c r="H52271"/>
    </row>
    <row r="52272" spans="6:8" x14ac:dyDescent="0.25">
      <c r="F52272"/>
      <c r="G52272"/>
      <c r="H52272"/>
    </row>
    <row r="52273" spans="6:8" x14ac:dyDescent="0.25">
      <c r="F52273"/>
      <c r="G52273"/>
      <c r="H52273"/>
    </row>
    <row r="52274" spans="6:8" x14ac:dyDescent="0.25">
      <c r="F52274"/>
      <c r="G52274"/>
      <c r="H52274"/>
    </row>
    <row r="52275" spans="6:8" x14ac:dyDescent="0.25">
      <c r="F52275"/>
      <c r="G52275"/>
      <c r="H52275"/>
    </row>
    <row r="52276" spans="6:8" x14ac:dyDescent="0.25">
      <c r="F52276"/>
      <c r="G52276"/>
      <c r="H52276"/>
    </row>
    <row r="52277" spans="6:8" x14ac:dyDescent="0.25">
      <c r="F52277"/>
      <c r="G52277"/>
      <c r="H52277"/>
    </row>
    <row r="52278" spans="6:8" x14ac:dyDescent="0.25">
      <c r="F52278"/>
      <c r="G52278"/>
      <c r="H52278"/>
    </row>
    <row r="52279" spans="6:8" x14ac:dyDescent="0.25">
      <c r="F52279"/>
      <c r="G52279"/>
      <c r="H52279"/>
    </row>
    <row r="52280" spans="6:8" x14ac:dyDescent="0.25">
      <c r="F52280"/>
      <c r="G52280"/>
      <c r="H52280"/>
    </row>
    <row r="52281" spans="6:8" x14ac:dyDescent="0.25">
      <c r="F52281"/>
      <c r="G52281"/>
      <c r="H52281"/>
    </row>
    <row r="52282" spans="6:8" x14ac:dyDescent="0.25">
      <c r="F52282"/>
      <c r="G52282"/>
      <c r="H52282"/>
    </row>
    <row r="52283" spans="6:8" x14ac:dyDescent="0.25">
      <c r="F52283"/>
      <c r="G52283"/>
      <c r="H52283"/>
    </row>
    <row r="52284" spans="6:8" x14ac:dyDescent="0.25">
      <c r="F52284"/>
      <c r="G52284"/>
      <c r="H52284"/>
    </row>
    <row r="52285" spans="6:8" x14ac:dyDescent="0.25">
      <c r="F52285"/>
      <c r="G52285"/>
      <c r="H52285"/>
    </row>
    <row r="52286" spans="6:8" x14ac:dyDescent="0.25">
      <c r="F52286"/>
      <c r="G52286"/>
      <c r="H52286"/>
    </row>
    <row r="52287" spans="6:8" x14ac:dyDescent="0.25">
      <c r="F52287"/>
      <c r="G52287"/>
      <c r="H52287"/>
    </row>
    <row r="52288" spans="6:8" x14ac:dyDescent="0.25">
      <c r="F52288"/>
      <c r="G52288"/>
      <c r="H52288"/>
    </row>
    <row r="52289" spans="6:8" x14ac:dyDescent="0.25">
      <c r="F52289"/>
      <c r="G52289"/>
      <c r="H52289"/>
    </row>
    <row r="52290" spans="6:8" x14ac:dyDescent="0.25">
      <c r="F52290"/>
      <c r="G52290"/>
      <c r="H52290"/>
    </row>
    <row r="52291" spans="6:8" x14ac:dyDescent="0.25">
      <c r="F52291"/>
      <c r="G52291"/>
      <c r="H52291"/>
    </row>
    <row r="52292" spans="6:8" x14ac:dyDescent="0.25">
      <c r="F52292"/>
      <c r="G52292"/>
      <c r="H52292"/>
    </row>
    <row r="52293" spans="6:8" x14ac:dyDescent="0.25">
      <c r="F52293"/>
      <c r="G52293"/>
      <c r="H52293"/>
    </row>
    <row r="52294" spans="6:8" x14ac:dyDescent="0.25">
      <c r="F52294"/>
      <c r="G52294"/>
      <c r="H52294"/>
    </row>
    <row r="52295" spans="6:8" x14ac:dyDescent="0.25">
      <c r="F52295"/>
      <c r="G52295"/>
      <c r="H52295"/>
    </row>
    <row r="52296" spans="6:8" x14ac:dyDescent="0.25">
      <c r="F52296"/>
      <c r="G52296"/>
      <c r="H52296"/>
    </row>
    <row r="52297" spans="6:8" x14ac:dyDescent="0.25">
      <c r="F52297"/>
      <c r="G52297"/>
      <c r="H52297"/>
    </row>
    <row r="52298" spans="6:8" x14ac:dyDescent="0.25">
      <c r="F52298"/>
      <c r="G52298"/>
      <c r="H52298"/>
    </row>
    <row r="52299" spans="6:8" x14ac:dyDescent="0.25">
      <c r="F52299"/>
      <c r="G52299"/>
      <c r="H52299"/>
    </row>
    <row r="52300" spans="6:8" x14ac:dyDescent="0.25">
      <c r="F52300"/>
      <c r="G52300"/>
      <c r="H52300"/>
    </row>
    <row r="52301" spans="6:8" x14ac:dyDescent="0.25">
      <c r="F52301"/>
      <c r="G52301"/>
      <c r="H52301"/>
    </row>
    <row r="52302" spans="6:8" x14ac:dyDescent="0.25">
      <c r="F52302"/>
      <c r="G52302"/>
      <c r="H52302"/>
    </row>
    <row r="52303" spans="6:8" x14ac:dyDescent="0.25">
      <c r="F52303"/>
      <c r="G52303"/>
      <c r="H52303"/>
    </row>
    <row r="52304" spans="6:8" x14ac:dyDescent="0.25">
      <c r="F52304"/>
      <c r="G52304"/>
      <c r="H52304"/>
    </row>
    <row r="52305" spans="6:8" x14ac:dyDescent="0.25">
      <c r="F52305"/>
      <c r="G52305"/>
      <c r="H52305"/>
    </row>
    <row r="52306" spans="6:8" x14ac:dyDescent="0.25">
      <c r="F52306"/>
      <c r="G52306"/>
      <c r="H52306"/>
    </row>
    <row r="52307" spans="6:8" x14ac:dyDescent="0.25">
      <c r="F52307"/>
      <c r="G52307"/>
      <c r="H52307"/>
    </row>
    <row r="52308" spans="6:8" x14ac:dyDescent="0.25">
      <c r="F52308"/>
      <c r="G52308"/>
      <c r="H52308"/>
    </row>
    <row r="52309" spans="6:8" x14ac:dyDescent="0.25">
      <c r="F52309"/>
      <c r="G52309"/>
      <c r="H52309"/>
    </row>
    <row r="52310" spans="6:8" x14ac:dyDescent="0.25">
      <c r="F52310"/>
      <c r="G52310"/>
      <c r="H52310"/>
    </row>
    <row r="52311" spans="6:8" x14ac:dyDescent="0.25">
      <c r="F52311"/>
      <c r="G52311"/>
      <c r="H52311"/>
    </row>
    <row r="52312" spans="6:8" x14ac:dyDescent="0.25">
      <c r="F52312"/>
      <c r="G52312"/>
      <c r="H52312"/>
    </row>
    <row r="52313" spans="6:8" x14ac:dyDescent="0.25">
      <c r="F52313"/>
      <c r="G52313"/>
      <c r="H52313"/>
    </row>
    <row r="52314" spans="6:8" x14ac:dyDescent="0.25">
      <c r="F52314"/>
      <c r="G52314"/>
      <c r="H52314"/>
    </row>
    <row r="52315" spans="6:8" x14ac:dyDescent="0.25">
      <c r="F52315"/>
      <c r="G52315"/>
      <c r="H52315"/>
    </row>
    <row r="52316" spans="6:8" x14ac:dyDescent="0.25">
      <c r="F52316"/>
      <c r="G52316"/>
      <c r="H52316"/>
    </row>
    <row r="52317" spans="6:8" x14ac:dyDescent="0.25">
      <c r="F52317"/>
      <c r="G52317"/>
      <c r="H52317"/>
    </row>
    <row r="52318" spans="6:8" x14ac:dyDescent="0.25">
      <c r="F52318"/>
      <c r="G52318"/>
      <c r="H52318"/>
    </row>
    <row r="52319" spans="6:8" x14ac:dyDescent="0.25">
      <c r="F52319"/>
      <c r="G52319"/>
      <c r="H52319"/>
    </row>
    <row r="52320" spans="6:8" x14ac:dyDescent="0.25">
      <c r="F52320"/>
      <c r="G52320"/>
      <c r="H52320"/>
    </row>
    <row r="52321" spans="6:8" x14ac:dyDescent="0.25">
      <c r="F52321"/>
      <c r="G52321"/>
      <c r="H52321"/>
    </row>
    <row r="52322" spans="6:8" x14ac:dyDescent="0.25">
      <c r="F52322"/>
      <c r="G52322"/>
      <c r="H52322"/>
    </row>
    <row r="52323" spans="6:8" x14ac:dyDescent="0.25">
      <c r="F52323"/>
      <c r="G52323"/>
      <c r="H52323"/>
    </row>
    <row r="52324" spans="6:8" x14ac:dyDescent="0.25">
      <c r="F52324"/>
      <c r="G52324"/>
      <c r="H52324"/>
    </row>
    <row r="52325" spans="6:8" x14ac:dyDescent="0.25">
      <c r="F52325"/>
      <c r="G52325"/>
      <c r="H52325"/>
    </row>
    <row r="52326" spans="6:8" x14ac:dyDescent="0.25">
      <c r="F52326"/>
      <c r="G52326"/>
      <c r="H52326"/>
    </row>
    <row r="52327" spans="6:8" x14ac:dyDescent="0.25">
      <c r="F52327"/>
      <c r="G52327"/>
      <c r="H52327"/>
    </row>
    <row r="52328" spans="6:8" x14ac:dyDescent="0.25">
      <c r="F52328"/>
      <c r="G52328"/>
      <c r="H52328"/>
    </row>
    <row r="52329" spans="6:8" x14ac:dyDescent="0.25">
      <c r="F52329"/>
      <c r="G52329"/>
      <c r="H52329"/>
    </row>
    <row r="52330" spans="6:8" x14ac:dyDescent="0.25">
      <c r="F52330"/>
      <c r="G52330"/>
      <c r="H52330"/>
    </row>
    <row r="52331" spans="6:8" x14ac:dyDescent="0.25">
      <c r="F52331"/>
      <c r="G52331"/>
      <c r="H52331"/>
    </row>
    <row r="52332" spans="6:8" x14ac:dyDescent="0.25">
      <c r="F52332"/>
      <c r="G52332"/>
      <c r="H52332"/>
    </row>
    <row r="52333" spans="6:8" x14ac:dyDescent="0.25">
      <c r="F52333"/>
      <c r="G52333"/>
      <c r="H52333"/>
    </row>
    <row r="52334" spans="6:8" x14ac:dyDescent="0.25">
      <c r="F52334"/>
      <c r="G52334"/>
      <c r="H52334"/>
    </row>
    <row r="52335" spans="6:8" x14ac:dyDescent="0.25">
      <c r="F52335"/>
      <c r="G52335"/>
      <c r="H52335"/>
    </row>
    <row r="52336" spans="6:8" x14ac:dyDescent="0.25">
      <c r="F52336"/>
      <c r="G52336"/>
      <c r="H52336"/>
    </row>
    <row r="52337" spans="6:8" x14ac:dyDescent="0.25">
      <c r="F52337"/>
      <c r="G52337"/>
      <c r="H52337"/>
    </row>
    <row r="52338" spans="6:8" x14ac:dyDescent="0.25">
      <c r="F52338"/>
      <c r="G52338"/>
      <c r="H52338"/>
    </row>
    <row r="52339" spans="6:8" x14ac:dyDescent="0.25">
      <c r="F52339"/>
      <c r="G52339"/>
      <c r="H52339"/>
    </row>
    <row r="52340" spans="6:8" x14ac:dyDescent="0.25">
      <c r="F52340"/>
      <c r="G52340"/>
      <c r="H52340"/>
    </row>
    <row r="52341" spans="6:8" x14ac:dyDescent="0.25">
      <c r="F52341"/>
      <c r="G52341"/>
      <c r="H52341"/>
    </row>
    <row r="52342" spans="6:8" x14ac:dyDescent="0.25">
      <c r="F52342"/>
      <c r="G52342"/>
      <c r="H52342"/>
    </row>
    <row r="52343" spans="6:8" x14ac:dyDescent="0.25">
      <c r="F52343"/>
      <c r="G52343"/>
      <c r="H52343"/>
    </row>
    <row r="52344" spans="6:8" x14ac:dyDescent="0.25">
      <c r="F52344"/>
      <c r="G52344"/>
      <c r="H52344"/>
    </row>
    <row r="52345" spans="6:8" x14ac:dyDescent="0.25">
      <c r="F52345"/>
      <c r="G52345"/>
      <c r="H52345"/>
    </row>
    <row r="52346" spans="6:8" x14ac:dyDescent="0.25">
      <c r="F52346"/>
      <c r="G52346"/>
      <c r="H52346"/>
    </row>
    <row r="52347" spans="6:8" x14ac:dyDescent="0.25">
      <c r="F52347"/>
      <c r="G52347"/>
      <c r="H52347"/>
    </row>
    <row r="52348" spans="6:8" x14ac:dyDescent="0.25">
      <c r="F52348"/>
      <c r="G52348"/>
      <c r="H52348"/>
    </row>
    <row r="52349" spans="6:8" x14ac:dyDescent="0.25">
      <c r="F52349"/>
      <c r="G52349"/>
      <c r="H52349"/>
    </row>
    <row r="52350" spans="6:8" x14ac:dyDescent="0.25">
      <c r="F52350"/>
      <c r="G52350"/>
      <c r="H52350"/>
    </row>
    <row r="52351" spans="6:8" x14ac:dyDescent="0.25">
      <c r="F52351"/>
      <c r="G52351"/>
      <c r="H52351"/>
    </row>
    <row r="52352" spans="6:8" x14ac:dyDescent="0.25">
      <c r="F52352"/>
      <c r="G52352"/>
      <c r="H52352"/>
    </row>
    <row r="52353" spans="6:8" x14ac:dyDescent="0.25">
      <c r="F52353"/>
      <c r="G52353"/>
      <c r="H52353"/>
    </row>
    <row r="52354" spans="6:8" x14ac:dyDescent="0.25">
      <c r="F52354"/>
      <c r="G52354"/>
      <c r="H52354"/>
    </row>
    <row r="52355" spans="6:8" x14ac:dyDescent="0.25">
      <c r="F52355"/>
      <c r="G52355"/>
      <c r="H52355"/>
    </row>
    <row r="52356" spans="6:8" x14ac:dyDescent="0.25">
      <c r="F52356"/>
      <c r="G52356"/>
      <c r="H52356"/>
    </row>
    <row r="52357" spans="6:8" x14ac:dyDescent="0.25">
      <c r="F52357"/>
      <c r="G52357"/>
      <c r="H52357"/>
    </row>
    <row r="52358" spans="6:8" x14ac:dyDescent="0.25">
      <c r="F52358"/>
      <c r="G52358"/>
      <c r="H52358"/>
    </row>
    <row r="52359" spans="6:8" x14ac:dyDescent="0.25">
      <c r="F52359"/>
      <c r="G52359"/>
      <c r="H52359"/>
    </row>
    <row r="52360" spans="6:8" x14ac:dyDescent="0.25">
      <c r="F52360"/>
      <c r="G52360"/>
      <c r="H52360"/>
    </row>
    <row r="52361" spans="6:8" x14ac:dyDescent="0.25">
      <c r="F52361"/>
      <c r="G52361"/>
      <c r="H52361"/>
    </row>
    <row r="52362" spans="6:8" x14ac:dyDescent="0.25">
      <c r="F52362"/>
      <c r="G52362"/>
      <c r="H52362"/>
    </row>
    <row r="52363" spans="6:8" x14ac:dyDescent="0.25">
      <c r="F52363"/>
      <c r="G52363"/>
      <c r="H52363"/>
    </row>
    <row r="52364" spans="6:8" x14ac:dyDescent="0.25">
      <c r="F52364"/>
      <c r="G52364"/>
      <c r="H52364"/>
    </row>
    <row r="52365" spans="6:8" x14ac:dyDescent="0.25">
      <c r="F52365"/>
      <c r="G52365"/>
      <c r="H52365"/>
    </row>
    <row r="52366" spans="6:8" x14ac:dyDescent="0.25">
      <c r="F52366"/>
      <c r="G52366"/>
      <c r="H52366"/>
    </row>
    <row r="52367" spans="6:8" x14ac:dyDescent="0.25">
      <c r="F52367"/>
      <c r="G52367"/>
      <c r="H52367"/>
    </row>
    <row r="52368" spans="6:8" x14ac:dyDescent="0.25">
      <c r="F52368"/>
      <c r="G52368"/>
      <c r="H52368"/>
    </row>
    <row r="52369" spans="6:8" x14ac:dyDescent="0.25">
      <c r="F52369"/>
      <c r="G52369"/>
      <c r="H52369"/>
    </row>
    <row r="52370" spans="6:8" x14ac:dyDescent="0.25">
      <c r="F52370"/>
      <c r="G52370"/>
      <c r="H52370"/>
    </row>
    <row r="52371" spans="6:8" x14ac:dyDescent="0.25">
      <c r="F52371"/>
      <c r="G52371"/>
      <c r="H52371"/>
    </row>
    <row r="52372" spans="6:8" x14ac:dyDescent="0.25">
      <c r="F52372"/>
      <c r="G52372"/>
      <c r="H52372"/>
    </row>
    <row r="52373" spans="6:8" x14ac:dyDescent="0.25">
      <c r="F52373"/>
      <c r="G52373"/>
      <c r="H52373"/>
    </row>
    <row r="52374" spans="6:8" x14ac:dyDescent="0.25">
      <c r="F52374"/>
      <c r="G52374"/>
      <c r="H52374"/>
    </row>
    <row r="52375" spans="6:8" x14ac:dyDescent="0.25">
      <c r="F52375"/>
      <c r="G52375"/>
      <c r="H52375"/>
    </row>
    <row r="52376" spans="6:8" x14ac:dyDescent="0.25">
      <c r="F52376"/>
      <c r="G52376"/>
      <c r="H52376"/>
    </row>
    <row r="52377" spans="6:8" x14ac:dyDescent="0.25">
      <c r="F52377"/>
      <c r="G52377"/>
      <c r="H52377"/>
    </row>
    <row r="52378" spans="6:8" x14ac:dyDescent="0.25">
      <c r="F52378"/>
      <c r="G52378"/>
      <c r="H52378"/>
    </row>
    <row r="52379" spans="6:8" x14ac:dyDescent="0.25">
      <c r="F52379"/>
      <c r="G52379"/>
      <c r="H52379"/>
    </row>
    <row r="52380" spans="6:8" x14ac:dyDescent="0.25">
      <c r="F52380"/>
      <c r="G52380"/>
      <c r="H52380"/>
    </row>
    <row r="52381" spans="6:8" x14ac:dyDescent="0.25">
      <c r="F52381"/>
      <c r="G52381"/>
      <c r="H52381"/>
    </row>
    <row r="52382" spans="6:8" x14ac:dyDescent="0.25">
      <c r="F52382"/>
      <c r="G52382"/>
      <c r="H52382"/>
    </row>
    <row r="52383" spans="6:8" x14ac:dyDescent="0.25">
      <c r="F52383"/>
      <c r="G52383"/>
      <c r="H52383"/>
    </row>
    <row r="52384" spans="6:8" x14ac:dyDescent="0.25">
      <c r="F52384"/>
      <c r="G52384"/>
      <c r="H52384"/>
    </row>
    <row r="52385" spans="6:8" x14ac:dyDescent="0.25">
      <c r="F52385"/>
      <c r="G52385"/>
      <c r="H52385"/>
    </row>
    <row r="52386" spans="6:8" x14ac:dyDescent="0.25">
      <c r="F52386"/>
      <c r="G52386"/>
      <c r="H52386"/>
    </row>
    <row r="52387" spans="6:8" x14ac:dyDescent="0.25">
      <c r="F52387"/>
      <c r="G52387"/>
      <c r="H52387"/>
    </row>
    <row r="52388" spans="6:8" x14ac:dyDescent="0.25">
      <c r="F52388"/>
      <c r="G52388"/>
      <c r="H52388"/>
    </row>
    <row r="52389" spans="6:8" x14ac:dyDescent="0.25">
      <c r="F52389"/>
      <c r="G52389"/>
      <c r="H52389"/>
    </row>
    <row r="52390" spans="6:8" x14ac:dyDescent="0.25">
      <c r="F52390"/>
      <c r="G52390"/>
      <c r="H52390"/>
    </row>
    <row r="52391" spans="6:8" x14ac:dyDescent="0.25">
      <c r="F52391"/>
      <c r="G52391"/>
      <c r="H52391"/>
    </row>
    <row r="52392" spans="6:8" x14ac:dyDescent="0.25">
      <c r="F52392"/>
      <c r="G52392"/>
      <c r="H52392"/>
    </row>
    <row r="52393" spans="6:8" x14ac:dyDescent="0.25">
      <c r="F52393"/>
      <c r="G52393"/>
      <c r="H52393"/>
    </row>
    <row r="52394" spans="6:8" x14ac:dyDescent="0.25">
      <c r="F52394"/>
      <c r="G52394"/>
      <c r="H52394"/>
    </row>
    <row r="52395" spans="6:8" x14ac:dyDescent="0.25">
      <c r="F52395"/>
      <c r="G52395"/>
      <c r="H52395"/>
    </row>
    <row r="52396" spans="6:8" x14ac:dyDescent="0.25">
      <c r="F52396"/>
      <c r="G52396"/>
      <c r="H52396"/>
    </row>
    <row r="52397" spans="6:8" x14ac:dyDescent="0.25">
      <c r="F52397"/>
      <c r="G52397"/>
      <c r="H52397"/>
    </row>
    <row r="52398" spans="6:8" x14ac:dyDescent="0.25">
      <c r="F52398"/>
      <c r="G52398"/>
      <c r="H52398"/>
    </row>
    <row r="52399" spans="6:8" x14ac:dyDescent="0.25">
      <c r="F52399"/>
      <c r="G52399"/>
      <c r="H52399"/>
    </row>
    <row r="52400" spans="6:8" x14ac:dyDescent="0.25">
      <c r="F52400"/>
      <c r="G52400"/>
      <c r="H52400"/>
    </row>
    <row r="52401" spans="6:8" x14ac:dyDescent="0.25">
      <c r="F52401"/>
      <c r="G52401"/>
      <c r="H52401"/>
    </row>
    <row r="52402" spans="6:8" x14ac:dyDescent="0.25">
      <c r="F52402"/>
      <c r="G52402"/>
      <c r="H52402"/>
    </row>
    <row r="52403" spans="6:8" x14ac:dyDescent="0.25">
      <c r="F52403"/>
      <c r="G52403"/>
      <c r="H52403"/>
    </row>
    <row r="52404" spans="6:8" x14ac:dyDescent="0.25">
      <c r="F52404"/>
      <c r="G52404"/>
      <c r="H52404"/>
    </row>
    <row r="52405" spans="6:8" x14ac:dyDescent="0.25">
      <c r="F52405"/>
      <c r="G52405"/>
      <c r="H52405"/>
    </row>
    <row r="52406" spans="6:8" x14ac:dyDescent="0.25">
      <c r="F52406"/>
      <c r="G52406"/>
      <c r="H52406"/>
    </row>
    <row r="52407" spans="6:8" x14ac:dyDescent="0.25">
      <c r="F52407"/>
      <c r="G52407"/>
      <c r="H52407"/>
    </row>
    <row r="52408" spans="6:8" x14ac:dyDescent="0.25">
      <c r="F52408"/>
      <c r="G52408"/>
      <c r="H52408"/>
    </row>
    <row r="52409" spans="6:8" x14ac:dyDescent="0.25">
      <c r="F52409"/>
      <c r="G52409"/>
      <c r="H52409"/>
    </row>
    <row r="52410" spans="6:8" x14ac:dyDescent="0.25">
      <c r="F52410"/>
      <c r="G52410"/>
      <c r="H52410"/>
    </row>
    <row r="52411" spans="6:8" x14ac:dyDescent="0.25">
      <c r="F52411"/>
      <c r="G52411"/>
      <c r="H52411"/>
    </row>
    <row r="52412" spans="6:8" x14ac:dyDescent="0.25">
      <c r="F52412"/>
      <c r="G52412"/>
      <c r="H52412"/>
    </row>
    <row r="52413" spans="6:8" x14ac:dyDescent="0.25">
      <c r="F52413"/>
      <c r="G52413"/>
      <c r="H52413"/>
    </row>
    <row r="52414" spans="6:8" x14ac:dyDescent="0.25">
      <c r="F52414"/>
      <c r="G52414"/>
      <c r="H52414"/>
    </row>
    <row r="52415" spans="6:8" x14ac:dyDescent="0.25">
      <c r="F52415"/>
      <c r="G52415"/>
      <c r="H52415"/>
    </row>
    <row r="52416" spans="6:8" x14ac:dyDescent="0.25">
      <c r="F52416"/>
      <c r="G52416"/>
      <c r="H52416"/>
    </row>
    <row r="52417" spans="6:8" x14ac:dyDescent="0.25">
      <c r="F52417"/>
      <c r="G52417"/>
      <c r="H52417"/>
    </row>
    <row r="52418" spans="6:8" x14ac:dyDescent="0.25">
      <c r="F52418"/>
      <c r="G52418"/>
      <c r="H52418"/>
    </row>
    <row r="52419" spans="6:8" x14ac:dyDescent="0.25">
      <c r="F52419"/>
      <c r="G52419"/>
      <c r="H52419"/>
    </row>
    <row r="52420" spans="6:8" x14ac:dyDescent="0.25">
      <c r="F52420"/>
      <c r="G52420"/>
      <c r="H52420"/>
    </row>
    <row r="52421" spans="6:8" x14ac:dyDescent="0.25">
      <c r="F52421"/>
      <c r="G52421"/>
      <c r="H52421"/>
    </row>
    <row r="52422" spans="6:8" x14ac:dyDescent="0.25">
      <c r="F52422"/>
      <c r="G52422"/>
      <c r="H52422"/>
    </row>
    <row r="52423" spans="6:8" x14ac:dyDescent="0.25">
      <c r="F52423"/>
      <c r="G52423"/>
      <c r="H52423"/>
    </row>
    <row r="52424" spans="6:8" x14ac:dyDescent="0.25">
      <c r="F52424"/>
      <c r="G52424"/>
      <c r="H52424"/>
    </row>
    <row r="52425" spans="6:8" x14ac:dyDescent="0.25">
      <c r="F52425"/>
      <c r="G52425"/>
      <c r="H52425"/>
    </row>
    <row r="52426" spans="6:8" x14ac:dyDescent="0.25">
      <c r="F52426"/>
      <c r="G52426"/>
      <c r="H52426"/>
    </row>
    <row r="52427" spans="6:8" x14ac:dyDescent="0.25">
      <c r="F52427"/>
      <c r="G52427"/>
      <c r="H52427"/>
    </row>
    <row r="52428" spans="6:8" x14ac:dyDescent="0.25">
      <c r="F52428"/>
      <c r="G52428"/>
      <c r="H52428"/>
    </row>
    <row r="52429" spans="6:8" x14ac:dyDescent="0.25">
      <c r="F52429"/>
      <c r="G52429"/>
      <c r="H52429"/>
    </row>
    <row r="52430" spans="6:8" x14ac:dyDescent="0.25">
      <c r="F52430"/>
      <c r="G52430"/>
      <c r="H52430"/>
    </row>
    <row r="52431" spans="6:8" x14ac:dyDescent="0.25">
      <c r="F52431"/>
      <c r="G52431"/>
      <c r="H52431"/>
    </row>
    <row r="52432" spans="6:8" x14ac:dyDescent="0.25">
      <c r="F52432"/>
      <c r="G52432"/>
      <c r="H52432"/>
    </row>
    <row r="52433" spans="6:8" x14ac:dyDescent="0.25">
      <c r="F52433"/>
      <c r="G52433"/>
      <c r="H52433"/>
    </row>
    <row r="52434" spans="6:8" x14ac:dyDescent="0.25">
      <c r="F52434"/>
      <c r="G52434"/>
      <c r="H52434"/>
    </row>
    <row r="52435" spans="6:8" x14ac:dyDescent="0.25">
      <c r="F52435"/>
      <c r="G52435"/>
      <c r="H52435"/>
    </row>
    <row r="52436" spans="6:8" x14ac:dyDescent="0.25">
      <c r="F52436"/>
      <c r="G52436"/>
      <c r="H52436"/>
    </row>
    <row r="52437" spans="6:8" x14ac:dyDescent="0.25">
      <c r="F52437"/>
      <c r="G52437"/>
      <c r="H52437"/>
    </row>
    <row r="52438" spans="6:8" x14ac:dyDescent="0.25">
      <c r="F52438"/>
      <c r="G52438"/>
      <c r="H52438"/>
    </row>
    <row r="52439" spans="6:8" x14ac:dyDescent="0.25">
      <c r="F52439"/>
      <c r="G52439"/>
      <c r="H52439"/>
    </row>
    <row r="52440" spans="6:8" x14ac:dyDescent="0.25">
      <c r="F52440"/>
      <c r="G52440"/>
      <c r="H52440"/>
    </row>
    <row r="52441" spans="6:8" x14ac:dyDescent="0.25">
      <c r="F52441"/>
      <c r="G52441"/>
      <c r="H52441"/>
    </row>
    <row r="52442" spans="6:8" x14ac:dyDescent="0.25">
      <c r="F52442"/>
      <c r="G52442"/>
      <c r="H52442"/>
    </row>
    <row r="52443" spans="6:8" x14ac:dyDescent="0.25">
      <c r="F52443"/>
      <c r="G52443"/>
      <c r="H52443"/>
    </row>
    <row r="52444" spans="6:8" x14ac:dyDescent="0.25">
      <c r="F52444"/>
      <c r="G52444"/>
      <c r="H52444"/>
    </row>
    <row r="52445" spans="6:8" x14ac:dyDescent="0.25">
      <c r="F52445"/>
      <c r="G52445"/>
      <c r="H52445"/>
    </row>
    <row r="52446" spans="6:8" x14ac:dyDescent="0.25">
      <c r="F52446"/>
      <c r="G52446"/>
      <c r="H52446"/>
    </row>
    <row r="52447" spans="6:8" x14ac:dyDescent="0.25">
      <c r="F52447"/>
      <c r="G52447"/>
      <c r="H52447"/>
    </row>
    <row r="52448" spans="6:8" x14ac:dyDescent="0.25">
      <c r="F52448"/>
      <c r="G52448"/>
      <c r="H52448"/>
    </row>
    <row r="52449" spans="6:8" x14ac:dyDescent="0.25">
      <c r="F52449"/>
      <c r="G52449"/>
      <c r="H52449"/>
    </row>
    <row r="52450" spans="6:8" x14ac:dyDescent="0.25">
      <c r="F52450"/>
      <c r="G52450"/>
      <c r="H52450"/>
    </row>
    <row r="52451" spans="6:8" x14ac:dyDescent="0.25">
      <c r="F52451"/>
      <c r="G52451"/>
      <c r="H52451"/>
    </row>
    <row r="52452" spans="6:8" x14ac:dyDescent="0.25">
      <c r="F52452"/>
      <c r="G52452"/>
      <c r="H52452"/>
    </row>
    <row r="52453" spans="6:8" x14ac:dyDescent="0.25">
      <c r="F52453"/>
      <c r="G52453"/>
      <c r="H52453"/>
    </row>
    <row r="52454" spans="6:8" x14ac:dyDescent="0.25">
      <c r="F52454"/>
      <c r="G52454"/>
      <c r="H52454"/>
    </row>
    <row r="52455" spans="6:8" x14ac:dyDescent="0.25">
      <c r="F52455"/>
      <c r="G52455"/>
      <c r="H52455"/>
    </row>
    <row r="52456" spans="6:8" x14ac:dyDescent="0.25">
      <c r="F52456"/>
      <c r="G52456"/>
      <c r="H52456"/>
    </row>
    <row r="52457" spans="6:8" x14ac:dyDescent="0.25">
      <c r="F52457"/>
      <c r="G52457"/>
      <c r="H52457"/>
    </row>
    <row r="52458" spans="6:8" x14ac:dyDescent="0.25">
      <c r="F52458"/>
      <c r="G52458"/>
      <c r="H52458"/>
    </row>
    <row r="52459" spans="6:8" x14ac:dyDescent="0.25">
      <c r="F52459"/>
      <c r="G52459"/>
      <c r="H52459"/>
    </row>
    <row r="52460" spans="6:8" x14ac:dyDescent="0.25">
      <c r="F52460"/>
      <c r="G52460"/>
      <c r="H52460"/>
    </row>
    <row r="52461" spans="6:8" x14ac:dyDescent="0.25">
      <c r="F52461"/>
      <c r="G52461"/>
      <c r="H52461"/>
    </row>
    <row r="52462" spans="6:8" x14ac:dyDescent="0.25">
      <c r="F52462"/>
      <c r="G52462"/>
      <c r="H52462"/>
    </row>
    <row r="52463" spans="6:8" x14ac:dyDescent="0.25">
      <c r="F52463"/>
      <c r="G52463"/>
      <c r="H52463"/>
    </row>
    <row r="52464" spans="6:8" x14ac:dyDescent="0.25">
      <c r="F52464"/>
      <c r="G52464"/>
      <c r="H52464"/>
    </row>
    <row r="52465" spans="6:8" x14ac:dyDescent="0.25">
      <c r="F52465"/>
      <c r="G52465"/>
      <c r="H52465"/>
    </row>
    <row r="52466" spans="6:8" x14ac:dyDescent="0.25">
      <c r="F52466"/>
      <c r="G52466"/>
      <c r="H52466"/>
    </row>
    <row r="52467" spans="6:8" x14ac:dyDescent="0.25">
      <c r="F52467"/>
      <c r="G52467"/>
      <c r="H52467"/>
    </row>
    <row r="52468" spans="6:8" x14ac:dyDescent="0.25">
      <c r="F52468"/>
      <c r="G52468"/>
      <c r="H52468"/>
    </row>
    <row r="52469" spans="6:8" x14ac:dyDescent="0.25">
      <c r="F52469"/>
      <c r="G52469"/>
      <c r="H52469"/>
    </row>
    <row r="52470" spans="6:8" x14ac:dyDescent="0.25">
      <c r="F52470"/>
      <c r="G52470"/>
      <c r="H52470"/>
    </row>
    <row r="52471" spans="6:8" x14ac:dyDescent="0.25">
      <c r="F52471"/>
      <c r="G52471"/>
      <c r="H52471"/>
    </row>
    <row r="52472" spans="6:8" x14ac:dyDescent="0.25">
      <c r="F52472"/>
      <c r="G52472"/>
      <c r="H52472"/>
    </row>
    <row r="52473" spans="6:8" x14ac:dyDescent="0.25">
      <c r="F52473"/>
      <c r="G52473"/>
      <c r="H52473"/>
    </row>
    <row r="52474" spans="6:8" x14ac:dyDescent="0.25">
      <c r="F52474"/>
      <c r="G52474"/>
      <c r="H52474"/>
    </row>
    <row r="52475" spans="6:8" x14ac:dyDescent="0.25">
      <c r="F52475"/>
      <c r="G52475"/>
      <c r="H52475"/>
    </row>
    <row r="52476" spans="6:8" x14ac:dyDescent="0.25">
      <c r="F52476"/>
      <c r="G52476"/>
      <c r="H52476"/>
    </row>
    <row r="52477" spans="6:8" x14ac:dyDescent="0.25">
      <c r="F52477"/>
      <c r="G52477"/>
      <c r="H52477"/>
    </row>
    <row r="52478" spans="6:8" x14ac:dyDescent="0.25">
      <c r="F52478"/>
      <c r="G52478"/>
      <c r="H52478"/>
    </row>
    <row r="52479" spans="6:8" x14ac:dyDescent="0.25">
      <c r="F52479"/>
      <c r="G52479"/>
      <c r="H52479"/>
    </row>
    <row r="52480" spans="6:8" x14ac:dyDescent="0.25">
      <c r="F52480"/>
      <c r="G52480"/>
      <c r="H52480"/>
    </row>
    <row r="52481" spans="6:8" x14ac:dyDescent="0.25">
      <c r="F52481"/>
      <c r="G52481"/>
      <c r="H52481"/>
    </row>
    <row r="52482" spans="6:8" x14ac:dyDescent="0.25">
      <c r="F52482"/>
      <c r="G52482"/>
      <c r="H52482"/>
    </row>
    <row r="52483" spans="6:8" x14ac:dyDescent="0.25">
      <c r="F52483"/>
      <c r="G52483"/>
      <c r="H52483"/>
    </row>
    <row r="52484" spans="6:8" x14ac:dyDescent="0.25">
      <c r="F52484"/>
      <c r="G52484"/>
      <c r="H52484"/>
    </row>
    <row r="52485" spans="6:8" x14ac:dyDescent="0.25">
      <c r="F52485"/>
      <c r="G52485"/>
      <c r="H52485"/>
    </row>
    <row r="52486" spans="6:8" x14ac:dyDescent="0.25">
      <c r="F52486"/>
      <c r="G52486"/>
      <c r="H52486"/>
    </row>
    <row r="52487" spans="6:8" x14ac:dyDescent="0.25">
      <c r="F52487"/>
      <c r="G52487"/>
      <c r="H52487"/>
    </row>
    <row r="52488" spans="6:8" x14ac:dyDescent="0.25">
      <c r="F52488"/>
      <c r="G52488"/>
      <c r="H52488"/>
    </row>
    <row r="52489" spans="6:8" x14ac:dyDescent="0.25">
      <c r="F52489"/>
      <c r="G52489"/>
      <c r="H52489"/>
    </row>
    <row r="52490" spans="6:8" x14ac:dyDescent="0.25">
      <c r="F52490"/>
      <c r="G52490"/>
      <c r="H52490"/>
    </row>
    <row r="52491" spans="6:8" x14ac:dyDescent="0.25">
      <c r="F52491"/>
      <c r="G52491"/>
      <c r="H52491"/>
    </row>
    <row r="52492" spans="6:8" x14ac:dyDescent="0.25">
      <c r="F52492"/>
      <c r="G52492"/>
      <c r="H52492"/>
    </row>
    <row r="52493" spans="6:8" x14ac:dyDescent="0.25">
      <c r="F52493"/>
      <c r="G52493"/>
      <c r="H52493"/>
    </row>
    <row r="52494" spans="6:8" x14ac:dyDescent="0.25">
      <c r="F52494"/>
      <c r="G52494"/>
      <c r="H52494"/>
    </row>
    <row r="52495" spans="6:8" x14ac:dyDescent="0.25">
      <c r="F52495"/>
      <c r="G52495"/>
      <c r="H52495"/>
    </row>
    <row r="52496" spans="6:8" x14ac:dyDescent="0.25">
      <c r="F52496"/>
      <c r="G52496"/>
      <c r="H52496"/>
    </row>
    <row r="52497" spans="6:8" x14ac:dyDescent="0.25">
      <c r="F52497"/>
      <c r="G52497"/>
      <c r="H52497"/>
    </row>
    <row r="52498" spans="6:8" x14ac:dyDescent="0.25">
      <c r="F52498"/>
      <c r="G52498"/>
      <c r="H52498"/>
    </row>
    <row r="52499" spans="6:8" x14ac:dyDescent="0.25">
      <c r="F52499"/>
      <c r="G52499"/>
      <c r="H52499"/>
    </row>
    <row r="52500" spans="6:8" x14ac:dyDescent="0.25">
      <c r="F52500"/>
      <c r="G52500"/>
      <c r="H52500"/>
    </row>
    <row r="52501" spans="6:8" x14ac:dyDescent="0.25">
      <c r="F52501"/>
      <c r="G52501"/>
      <c r="H52501"/>
    </row>
    <row r="52502" spans="6:8" x14ac:dyDescent="0.25">
      <c r="F52502"/>
      <c r="G52502"/>
      <c r="H52502"/>
    </row>
    <row r="52503" spans="6:8" x14ac:dyDescent="0.25">
      <c r="F52503"/>
      <c r="G52503"/>
      <c r="H52503"/>
    </row>
    <row r="52504" spans="6:8" x14ac:dyDescent="0.25">
      <c r="F52504"/>
      <c r="G52504"/>
      <c r="H52504"/>
    </row>
    <row r="52505" spans="6:8" x14ac:dyDescent="0.25">
      <c r="F52505"/>
      <c r="G52505"/>
      <c r="H52505"/>
    </row>
    <row r="52506" spans="6:8" x14ac:dyDescent="0.25">
      <c r="F52506"/>
      <c r="G52506"/>
      <c r="H52506"/>
    </row>
    <row r="52507" spans="6:8" x14ac:dyDescent="0.25">
      <c r="F52507"/>
      <c r="G52507"/>
      <c r="H52507"/>
    </row>
    <row r="52508" spans="6:8" x14ac:dyDescent="0.25">
      <c r="F52508"/>
      <c r="G52508"/>
      <c r="H52508"/>
    </row>
    <row r="52509" spans="6:8" x14ac:dyDescent="0.25">
      <c r="F52509"/>
      <c r="G52509"/>
      <c r="H52509"/>
    </row>
    <row r="52510" spans="6:8" x14ac:dyDescent="0.25">
      <c r="F52510"/>
      <c r="G52510"/>
      <c r="H52510"/>
    </row>
    <row r="52511" spans="6:8" x14ac:dyDescent="0.25">
      <c r="F52511"/>
      <c r="G52511"/>
      <c r="H52511"/>
    </row>
    <row r="52512" spans="6:8" x14ac:dyDescent="0.25">
      <c r="F52512"/>
      <c r="G52512"/>
      <c r="H52512"/>
    </row>
    <row r="52513" spans="6:8" x14ac:dyDescent="0.25">
      <c r="F52513"/>
      <c r="G52513"/>
      <c r="H52513"/>
    </row>
    <row r="52514" spans="6:8" x14ac:dyDescent="0.25">
      <c r="F52514"/>
      <c r="G52514"/>
      <c r="H52514"/>
    </row>
    <row r="52515" spans="6:8" x14ac:dyDescent="0.25">
      <c r="F52515"/>
      <c r="G52515"/>
      <c r="H52515"/>
    </row>
    <row r="52516" spans="6:8" x14ac:dyDescent="0.25">
      <c r="F52516"/>
      <c r="G52516"/>
      <c r="H52516"/>
    </row>
    <row r="52517" spans="6:8" x14ac:dyDescent="0.25">
      <c r="F52517"/>
      <c r="G52517"/>
      <c r="H52517"/>
    </row>
    <row r="52518" spans="6:8" x14ac:dyDescent="0.25">
      <c r="F52518"/>
      <c r="G52518"/>
      <c r="H52518"/>
    </row>
    <row r="52519" spans="6:8" x14ac:dyDescent="0.25">
      <c r="F52519"/>
      <c r="G52519"/>
      <c r="H52519"/>
    </row>
    <row r="52520" spans="6:8" x14ac:dyDescent="0.25">
      <c r="F52520"/>
      <c r="G52520"/>
      <c r="H52520"/>
    </row>
    <row r="52521" spans="6:8" x14ac:dyDescent="0.25">
      <c r="F52521"/>
      <c r="G52521"/>
      <c r="H52521"/>
    </row>
    <row r="52522" spans="6:8" x14ac:dyDescent="0.25">
      <c r="F52522"/>
      <c r="G52522"/>
      <c r="H52522"/>
    </row>
    <row r="52523" spans="6:8" x14ac:dyDescent="0.25">
      <c r="F52523"/>
      <c r="G52523"/>
      <c r="H52523"/>
    </row>
    <row r="52524" spans="6:8" x14ac:dyDescent="0.25">
      <c r="F52524"/>
      <c r="G52524"/>
      <c r="H52524"/>
    </row>
    <row r="52525" spans="6:8" x14ac:dyDescent="0.25">
      <c r="F52525"/>
      <c r="G52525"/>
      <c r="H52525"/>
    </row>
    <row r="52526" spans="6:8" x14ac:dyDescent="0.25">
      <c r="F52526"/>
      <c r="G52526"/>
      <c r="H52526"/>
    </row>
    <row r="52527" spans="6:8" x14ac:dyDescent="0.25">
      <c r="F52527"/>
      <c r="G52527"/>
      <c r="H52527"/>
    </row>
    <row r="52528" spans="6:8" x14ac:dyDescent="0.25">
      <c r="F52528"/>
      <c r="G52528"/>
      <c r="H52528"/>
    </row>
    <row r="52529" spans="6:8" x14ac:dyDescent="0.25">
      <c r="F52529"/>
      <c r="G52529"/>
      <c r="H52529"/>
    </row>
    <row r="52530" spans="6:8" x14ac:dyDescent="0.25">
      <c r="F52530"/>
      <c r="G52530"/>
      <c r="H52530"/>
    </row>
    <row r="52531" spans="6:8" x14ac:dyDescent="0.25">
      <c r="F52531"/>
      <c r="G52531"/>
      <c r="H52531"/>
    </row>
    <row r="52532" spans="6:8" x14ac:dyDescent="0.25">
      <c r="F52532"/>
      <c r="G52532"/>
      <c r="H52532"/>
    </row>
    <row r="52533" spans="6:8" x14ac:dyDescent="0.25">
      <c r="F52533"/>
      <c r="G52533"/>
      <c r="H52533"/>
    </row>
    <row r="52534" spans="6:8" x14ac:dyDescent="0.25">
      <c r="F52534"/>
      <c r="G52534"/>
      <c r="H52534"/>
    </row>
    <row r="52535" spans="6:8" x14ac:dyDescent="0.25">
      <c r="F52535"/>
      <c r="G52535"/>
      <c r="H52535"/>
    </row>
    <row r="52536" spans="6:8" x14ac:dyDescent="0.25">
      <c r="F52536"/>
      <c r="G52536"/>
      <c r="H52536"/>
    </row>
    <row r="52537" spans="6:8" x14ac:dyDescent="0.25">
      <c r="F52537"/>
      <c r="G52537"/>
      <c r="H52537"/>
    </row>
    <row r="52538" spans="6:8" x14ac:dyDescent="0.25">
      <c r="F52538"/>
      <c r="G52538"/>
      <c r="H52538"/>
    </row>
    <row r="52539" spans="6:8" x14ac:dyDescent="0.25">
      <c r="F52539"/>
      <c r="G52539"/>
      <c r="H52539"/>
    </row>
    <row r="52540" spans="6:8" x14ac:dyDescent="0.25">
      <c r="F52540"/>
      <c r="G52540"/>
      <c r="H52540"/>
    </row>
    <row r="52541" spans="6:8" x14ac:dyDescent="0.25">
      <c r="F52541"/>
      <c r="G52541"/>
      <c r="H52541"/>
    </row>
    <row r="52542" spans="6:8" x14ac:dyDescent="0.25">
      <c r="F52542"/>
      <c r="G52542"/>
      <c r="H52542"/>
    </row>
    <row r="52543" spans="6:8" x14ac:dyDescent="0.25">
      <c r="F52543"/>
      <c r="G52543"/>
      <c r="H52543"/>
    </row>
    <row r="52544" spans="6:8" x14ac:dyDescent="0.25">
      <c r="F52544"/>
      <c r="G52544"/>
      <c r="H52544"/>
    </row>
    <row r="52545" spans="6:8" x14ac:dyDescent="0.25">
      <c r="F52545"/>
      <c r="G52545"/>
      <c r="H52545"/>
    </row>
    <row r="52546" spans="6:8" x14ac:dyDescent="0.25">
      <c r="F52546"/>
      <c r="G52546"/>
      <c r="H52546"/>
    </row>
    <row r="52547" spans="6:8" x14ac:dyDescent="0.25">
      <c r="F52547"/>
      <c r="G52547"/>
      <c r="H52547"/>
    </row>
    <row r="52548" spans="6:8" x14ac:dyDescent="0.25">
      <c r="F52548"/>
      <c r="G52548"/>
      <c r="H52548"/>
    </row>
    <row r="52549" spans="6:8" x14ac:dyDescent="0.25">
      <c r="F52549"/>
      <c r="G52549"/>
      <c r="H52549"/>
    </row>
    <row r="52550" spans="6:8" x14ac:dyDescent="0.25">
      <c r="F52550"/>
      <c r="G52550"/>
      <c r="H52550"/>
    </row>
    <row r="52551" spans="6:8" x14ac:dyDescent="0.25">
      <c r="F52551"/>
      <c r="G52551"/>
      <c r="H52551"/>
    </row>
    <row r="52552" spans="6:8" x14ac:dyDescent="0.25">
      <c r="F52552"/>
      <c r="G52552"/>
      <c r="H52552"/>
    </row>
    <row r="52553" spans="6:8" x14ac:dyDescent="0.25">
      <c r="F52553"/>
      <c r="G52553"/>
      <c r="H52553"/>
    </row>
    <row r="52554" spans="6:8" x14ac:dyDescent="0.25">
      <c r="F52554"/>
      <c r="G52554"/>
      <c r="H52554"/>
    </row>
    <row r="52555" spans="6:8" x14ac:dyDescent="0.25">
      <c r="F52555"/>
      <c r="G52555"/>
      <c r="H52555"/>
    </row>
    <row r="52556" spans="6:8" x14ac:dyDescent="0.25">
      <c r="F52556"/>
      <c r="G52556"/>
      <c r="H52556"/>
    </row>
    <row r="52557" spans="6:8" x14ac:dyDescent="0.25">
      <c r="F52557"/>
      <c r="G52557"/>
      <c r="H52557"/>
    </row>
    <row r="52558" spans="6:8" x14ac:dyDescent="0.25">
      <c r="F52558"/>
      <c r="G52558"/>
      <c r="H52558"/>
    </row>
    <row r="52559" spans="6:8" x14ac:dyDescent="0.25">
      <c r="F52559"/>
      <c r="G52559"/>
      <c r="H52559"/>
    </row>
    <row r="52560" spans="6:8" x14ac:dyDescent="0.25">
      <c r="F52560"/>
      <c r="G52560"/>
      <c r="H52560"/>
    </row>
    <row r="52561" spans="6:8" x14ac:dyDescent="0.25">
      <c r="F52561"/>
      <c r="G52561"/>
      <c r="H52561"/>
    </row>
    <row r="52562" spans="6:8" x14ac:dyDescent="0.25">
      <c r="F52562"/>
      <c r="G52562"/>
      <c r="H52562"/>
    </row>
    <row r="52563" spans="6:8" x14ac:dyDescent="0.25">
      <c r="F52563"/>
      <c r="G52563"/>
      <c r="H52563"/>
    </row>
    <row r="52564" spans="6:8" x14ac:dyDescent="0.25">
      <c r="F52564"/>
      <c r="G52564"/>
      <c r="H52564"/>
    </row>
    <row r="52565" spans="6:8" x14ac:dyDescent="0.25">
      <c r="F52565"/>
      <c r="G52565"/>
      <c r="H52565"/>
    </row>
    <row r="52566" spans="6:8" x14ac:dyDescent="0.25">
      <c r="F52566"/>
      <c r="G52566"/>
      <c r="H52566"/>
    </row>
    <row r="52567" spans="6:8" x14ac:dyDescent="0.25">
      <c r="F52567"/>
      <c r="G52567"/>
      <c r="H52567"/>
    </row>
    <row r="52568" spans="6:8" x14ac:dyDescent="0.25">
      <c r="F52568"/>
      <c r="G52568"/>
      <c r="H52568"/>
    </row>
    <row r="52569" spans="6:8" x14ac:dyDescent="0.25">
      <c r="F52569"/>
      <c r="G52569"/>
      <c r="H52569"/>
    </row>
    <row r="52570" spans="6:8" x14ac:dyDescent="0.25">
      <c r="F52570"/>
      <c r="G52570"/>
      <c r="H52570"/>
    </row>
    <row r="52571" spans="6:8" x14ac:dyDescent="0.25">
      <c r="F52571"/>
      <c r="G52571"/>
      <c r="H52571"/>
    </row>
    <row r="52572" spans="6:8" x14ac:dyDescent="0.25">
      <c r="F52572"/>
      <c r="G52572"/>
      <c r="H52572"/>
    </row>
    <row r="52573" spans="6:8" x14ac:dyDescent="0.25">
      <c r="F52573"/>
      <c r="G52573"/>
      <c r="H52573"/>
    </row>
    <row r="52574" spans="6:8" x14ac:dyDescent="0.25">
      <c r="F52574"/>
      <c r="G52574"/>
      <c r="H52574"/>
    </row>
    <row r="52575" spans="6:8" x14ac:dyDescent="0.25">
      <c r="F52575"/>
      <c r="G52575"/>
      <c r="H52575"/>
    </row>
    <row r="52576" spans="6:8" x14ac:dyDescent="0.25">
      <c r="F52576"/>
      <c r="G52576"/>
      <c r="H52576"/>
    </row>
    <row r="52577" spans="6:8" x14ac:dyDescent="0.25">
      <c r="F52577"/>
      <c r="G52577"/>
      <c r="H52577"/>
    </row>
    <row r="52578" spans="6:8" x14ac:dyDescent="0.25">
      <c r="F52578"/>
      <c r="G52578"/>
      <c r="H52578"/>
    </row>
    <row r="52579" spans="6:8" x14ac:dyDescent="0.25">
      <c r="F52579"/>
      <c r="G52579"/>
      <c r="H52579"/>
    </row>
    <row r="52580" spans="6:8" x14ac:dyDescent="0.25">
      <c r="F52580"/>
      <c r="G52580"/>
      <c r="H52580"/>
    </row>
    <row r="52581" spans="6:8" x14ac:dyDescent="0.25">
      <c r="F52581"/>
      <c r="G52581"/>
      <c r="H52581"/>
    </row>
    <row r="52582" spans="6:8" x14ac:dyDescent="0.25">
      <c r="F52582"/>
      <c r="G52582"/>
      <c r="H52582"/>
    </row>
    <row r="52583" spans="6:8" x14ac:dyDescent="0.25">
      <c r="F52583"/>
      <c r="G52583"/>
      <c r="H52583"/>
    </row>
    <row r="52584" spans="6:8" x14ac:dyDescent="0.25">
      <c r="F52584"/>
      <c r="G52584"/>
      <c r="H52584"/>
    </row>
    <row r="52585" spans="6:8" x14ac:dyDescent="0.25">
      <c r="F52585"/>
      <c r="G52585"/>
      <c r="H52585"/>
    </row>
    <row r="52586" spans="6:8" x14ac:dyDescent="0.25">
      <c r="F52586"/>
      <c r="G52586"/>
      <c r="H52586"/>
    </row>
    <row r="52587" spans="6:8" x14ac:dyDescent="0.25">
      <c r="F52587"/>
      <c r="G52587"/>
      <c r="H52587"/>
    </row>
    <row r="52588" spans="6:8" x14ac:dyDescent="0.25">
      <c r="F52588"/>
      <c r="G52588"/>
      <c r="H52588"/>
    </row>
    <row r="52589" spans="6:8" x14ac:dyDescent="0.25">
      <c r="F52589"/>
      <c r="G52589"/>
      <c r="H52589"/>
    </row>
    <row r="52590" spans="6:8" x14ac:dyDescent="0.25">
      <c r="F52590"/>
      <c r="G52590"/>
      <c r="H52590"/>
    </row>
    <row r="52591" spans="6:8" x14ac:dyDescent="0.25">
      <c r="F52591"/>
      <c r="G52591"/>
      <c r="H52591"/>
    </row>
    <row r="52592" spans="6:8" x14ac:dyDescent="0.25">
      <c r="F52592"/>
      <c r="G52592"/>
      <c r="H52592"/>
    </row>
    <row r="52593" spans="6:8" x14ac:dyDescent="0.25">
      <c r="F52593"/>
      <c r="G52593"/>
      <c r="H52593"/>
    </row>
    <row r="52594" spans="6:8" x14ac:dyDescent="0.25">
      <c r="F52594"/>
      <c r="G52594"/>
      <c r="H52594"/>
    </row>
    <row r="52595" spans="6:8" x14ac:dyDescent="0.25">
      <c r="F52595"/>
      <c r="G52595"/>
      <c r="H52595"/>
    </row>
    <row r="52596" spans="6:8" x14ac:dyDescent="0.25">
      <c r="F52596"/>
      <c r="G52596"/>
      <c r="H52596"/>
    </row>
    <row r="52597" spans="6:8" x14ac:dyDescent="0.25">
      <c r="F52597"/>
      <c r="G52597"/>
      <c r="H52597"/>
    </row>
    <row r="52598" spans="6:8" x14ac:dyDescent="0.25">
      <c r="F52598"/>
      <c r="G52598"/>
      <c r="H52598"/>
    </row>
    <row r="52599" spans="6:8" x14ac:dyDescent="0.25">
      <c r="F52599"/>
      <c r="G52599"/>
      <c r="H52599"/>
    </row>
    <row r="52600" spans="6:8" x14ac:dyDescent="0.25">
      <c r="F52600"/>
      <c r="G52600"/>
      <c r="H52600"/>
    </row>
    <row r="52601" spans="6:8" x14ac:dyDescent="0.25">
      <c r="F52601"/>
      <c r="G52601"/>
      <c r="H52601"/>
    </row>
    <row r="52602" spans="6:8" x14ac:dyDescent="0.25">
      <c r="F52602"/>
      <c r="G52602"/>
      <c r="H52602"/>
    </row>
    <row r="52603" spans="6:8" x14ac:dyDescent="0.25">
      <c r="F52603"/>
      <c r="G52603"/>
      <c r="H52603"/>
    </row>
    <row r="52604" spans="6:8" x14ac:dyDescent="0.25">
      <c r="F52604"/>
      <c r="G52604"/>
      <c r="H52604"/>
    </row>
    <row r="52605" spans="6:8" x14ac:dyDescent="0.25">
      <c r="F52605"/>
      <c r="G52605"/>
      <c r="H52605"/>
    </row>
    <row r="52606" spans="6:8" x14ac:dyDescent="0.25">
      <c r="F52606"/>
      <c r="G52606"/>
      <c r="H52606"/>
    </row>
    <row r="52607" spans="6:8" x14ac:dyDescent="0.25">
      <c r="F52607"/>
      <c r="G52607"/>
      <c r="H52607"/>
    </row>
    <row r="52608" spans="6:8" x14ac:dyDescent="0.25">
      <c r="F52608"/>
      <c r="G52608"/>
      <c r="H52608"/>
    </row>
    <row r="52609" spans="6:8" x14ac:dyDescent="0.25">
      <c r="F52609"/>
      <c r="G52609"/>
      <c r="H52609"/>
    </row>
    <row r="52610" spans="6:8" x14ac:dyDescent="0.25">
      <c r="F52610"/>
      <c r="G52610"/>
      <c r="H52610"/>
    </row>
    <row r="52611" spans="6:8" x14ac:dyDescent="0.25">
      <c r="F52611"/>
      <c r="G52611"/>
      <c r="H52611"/>
    </row>
    <row r="52612" spans="6:8" x14ac:dyDescent="0.25">
      <c r="F52612"/>
      <c r="G52612"/>
      <c r="H52612"/>
    </row>
    <row r="52613" spans="6:8" x14ac:dyDescent="0.25">
      <c r="F52613"/>
      <c r="G52613"/>
      <c r="H52613"/>
    </row>
    <row r="52614" spans="6:8" x14ac:dyDescent="0.25">
      <c r="F52614"/>
      <c r="G52614"/>
      <c r="H52614"/>
    </row>
    <row r="52615" spans="6:8" x14ac:dyDescent="0.25">
      <c r="F52615"/>
      <c r="G52615"/>
      <c r="H52615"/>
    </row>
    <row r="52616" spans="6:8" x14ac:dyDescent="0.25">
      <c r="F52616"/>
      <c r="G52616"/>
      <c r="H52616"/>
    </row>
    <row r="52617" spans="6:8" x14ac:dyDescent="0.25">
      <c r="F52617"/>
      <c r="G52617"/>
      <c r="H52617"/>
    </row>
    <row r="52618" spans="6:8" x14ac:dyDescent="0.25">
      <c r="F52618"/>
      <c r="G52618"/>
      <c r="H52618"/>
    </row>
    <row r="52619" spans="6:8" x14ac:dyDescent="0.25">
      <c r="F52619"/>
      <c r="G52619"/>
      <c r="H52619"/>
    </row>
    <row r="52620" spans="6:8" x14ac:dyDescent="0.25">
      <c r="F52620"/>
      <c r="G52620"/>
      <c r="H52620"/>
    </row>
    <row r="52621" spans="6:8" x14ac:dyDescent="0.25">
      <c r="F52621"/>
      <c r="G52621"/>
      <c r="H52621"/>
    </row>
    <row r="52622" spans="6:8" x14ac:dyDescent="0.25">
      <c r="F52622"/>
      <c r="G52622"/>
      <c r="H52622"/>
    </row>
    <row r="52623" spans="6:8" x14ac:dyDescent="0.25">
      <c r="F52623"/>
      <c r="G52623"/>
      <c r="H52623"/>
    </row>
    <row r="52624" spans="6:8" x14ac:dyDescent="0.25">
      <c r="F52624"/>
      <c r="G52624"/>
      <c r="H52624"/>
    </row>
    <row r="52625" spans="6:8" x14ac:dyDescent="0.25">
      <c r="F52625"/>
      <c r="G52625"/>
      <c r="H52625"/>
    </row>
    <row r="52626" spans="6:8" x14ac:dyDescent="0.25">
      <c r="F52626"/>
      <c r="G52626"/>
      <c r="H52626"/>
    </row>
    <row r="52627" spans="6:8" x14ac:dyDescent="0.25">
      <c r="F52627"/>
      <c r="G52627"/>
      <c r="H52627"/>
    </row>
    <row r="52628" spans="6:8" x14ac:dyDescent="0.25">
      <c r="F52628"/>
      <c r="G52628"/>
      <c r="H52628"/>
    </row>
    <row r="52629" spans="6:8" x14ac:dyDescent="0.25">
      <c r="F52629"/>
      <c r="G52629"/>
      <c r="H52629"/>
    </row>
    <row r="52630" spans="6:8" x14ac:dyDescent="0.25">
      <c r="F52630"/>
      <c r="G52630"/>
      <c r="H52630"/>
    </row>
    <row r="52631" spans="6:8" x14ac:dyDescent="0.25">
      <c r="F52631"/>
      <c r="G52631"/>
      <c r="H52631"/>
    </row>
    <row r="52632" spans="6:8" x14ac:dyDescent="0.25">
      <c r="F52632"/>
      <c r="G52632"/>
      <c r="H52632"/>
    </row>
    <row r="52633" spans="6:8" x14ac:dyDescent="0.25">
      <c r="F52633"/>
      <c r="G52633"/>
      <c r="H52633"/>
    </row>
    <row r="52634" spans="6:8" x14ac:dyDescent="0.25">
      <c r="F52634"/>
      <c r="G52634"/>
      <c r="H52634"/>
    </row>
    <row r="52635" spans="6:8" x14ac:dyDescent="0.25">
      <c r="F52635"/>
      <c r="G52635"/>
      <c r="H52635"/>
    </row>
    <row r="52636" spans="6:8" x14ac:dyDescent="0.25">
      <c r="F52636"/>
      <c r="G52636"/>
      <c r="H52636"/>
    </row>
    <row r="52637" spans="6:8" x14ac:dyDescent="0.25">
      <c r="F52637"/>
      <c r="G52637"/>
      <c r="H52637"/>
    </row>
    <row r="52638" spans="6:8" x14ac:dyDescent="0.25">
      <c r="F52638"/>
      <c r="G52638"/>
      <c r="H52638"/>
    </row>
    <row r="52639" spans="6:8" x14ac:dyDescent="0.25">
      <c r="F52639"/>
      <c r="G52639"/>
      <c r="H52639"/>
    </row>
    <row r="52640" spans="6:8" x14ac:dyDescent="0.25">
      <c r="F52640"/>
      <c r="G52640"/>
      <c r="H52640"/>
    </row>
    <row r="52641" spans="6:8" x14ac:dyDescent="0.25">
      <c r="F52641"/>
      <c r="G52641"/>
      <c r="H52641"/>
    </row>
    <row r="52642" spans="6:8" x14ac:dyDescent="0.25">
      <c r="F52642"/>
      <c r="G52642"/>
      <c r="H52642"/>
    </row>
    <row r="52643" spans="6:8" x14ac:dyDescent="0.25">
      <c r="F52643"/>
      <c r="G52643"/>
      <c r="H52643"/>
    </row>
    <row r="52644" spans="6:8" x14ac:dyDescent="0.25">
      <c r="F52644"/>
      <c r="G52644"/>
      <c r="H52644"/>
    </row>
    <row r="52645" spans="6:8" x14ac:dyDescent="0.25">
      <c r="F52645"/>
      <c r="G52645"/>
      <c r="H52645"/>
    </row>
    <row r="52646" spans="6:8" x14ac:dyDescent="0.25">
      <c r="F52646"/>
      <c r="G52646"/>
      <c r="H52646"/>
    </row>
    <row r="52647" spans="6:8" x14ac:dyDescent="0.25">
      <c r="F52647"/>
      <c r="G52647"/>
      <c r="H52647"/>
    </row>
    <row r="52648" spans="6:8" x14ac:dyDescent="0.25">
      <c r="F52648"/>
      <c r="G52648"/>
      <c r="H52648"/>
    </row>
    <row r="52649" spans="6:8" x14ac:dyDescent="0.25">
      <c r="F52649"/>
      <c r="G52649"/>
      <c r="H52649"/>
    </row>
    <row r="52650" spans="6:8" x14ac:dyDescent="0.25">
      <c r="F52650"/>
      <c r="G52650"/>
      <c r="H52650"/>
    </row>
    <row r="52651" spans="6:8" x14ac:dyDescent="0.25">
      <c r="F52651"/>
      <c r="G52651"/>
      <c r="H52651"/>
    </row>
    <row r="52652" spans="6:8" x14ac:dyDescent="0.25">
      <c r="F52652"/>
      <c r="G52652"/>
      <c r="H52652"/>
    </row>
    <row r="52653" spans="6:8" x14ac:dyDescent="0.25">
      <c r="F52653"/>
      <c r="G52653"/>
      <c r="H52653"/>
    </row>
    <row r="52654" spans="6:8" x14ac:dyDescent="0.25">
      <c r="F52654"/>
      <c r="G52654"/>
      <c r="H52654"/>
    </row>
    <row r="52655" spans="6:8" x14ac:dyDescent="0.25">
      <c r="F52655"/>
      <c r="G52655"/>
      <c r="H52655"/>
    </row>
    <row r="52656" spans="6:8" x14ac:dyDescent="0.25">
      <c r="F52656"/>
      <c r="G52656"/>
      <c r="H52656"/>
    </row>
    <row r="52657" spans="6:8" x14ac:dyDescent="0.25">
      <c r="F52657"/>
      <c r="G52657"/>
      <c r="H52657"/>
    </row>
    <row r="52658" spans="6:8" x14ac:dyDescent="0.25">
      <c r="F52658"/>
      <c r="G52658"/>
      <c r="H52658"/>
    </row>
    <row r="52659" spans="6:8" x14ac:dyDescent="0.25">
      <c r="F52659"/>
      <c r="G52659"/>
      <c r="H52659"/>
    </row>
    <row r="52660" spans="6:8" x14ac:dyDescent="0.25">
      <c r="F52660"/>
      <c r="G52660"/>
      <c r="H52660"/>
    </row>
    <row r="52661" spans="6:8" x14ac:dyDescent="0.25">
      <c r="F52661"/>
      <c r="G52661"/>
      <c r="H52661"/>
    </row>
    <row r="52662" spans="6:8" x14ac:dyDescent="0.25">
      <c r="F52662"/>
      <c r="G52662"/>
      <c r="H52662"/>
    </row>
    <row r="52663" spans="6:8" x14ac:dyDescent="0.25">
      <c r="F52663"/>
      <c r="G52663"/>
      <c r="H52663"/>
    </row>
    <row r="52664" spans="6:8" x14ac:dyDescent="0.25">
      <c r="F52664"/>
      <c r="G52664"/>
      <c r="H52664"/>
    </row>
    <row r="52665" spans="6:8" x14ac:dyDescent="0.25">
      <c r="F52665"/>
      <c r="G52665"/>
      <c r="H52665"/>
    </row>
    <row r="52666" spans="6:8" x14ac:dyDescent="0.25">
      <c r="F52666"/>
      <c r="G52666"/>
      <c r="H52666"/>
    </row>
    <row r="52667" spans="6:8" x14ac:dyDescent="0.25">
      <c r="F52667"/>
      <c r="G52667"/>
      <c r="H52667"/>
    </row>
    <row r="52668" spans="6:8" x14ac:dyDescent="0.25">
      <c r="F52668"/>
      <c r="G52668"/>
      <c r="H52668"/>
    </row>
    <row r="52669" spans="6:8" x14ac:dyDescent="0.25">
      <c r="F52669"/>
      <c r="G52669"/>
      <c r="H52669"/>
    </row>
    <row r="52670" spans="6:8" x14ac:dyDescent="0.25">
      <c r="F52670"/>
      <c r="G52670"/>
      <c r="H52670"/>
    </row>
    <row r="52671" spans="6:8" x14ac:dyDescent="0.25">
      <c r="F52671"/>
      <c r="G52671"/>
      <c r="H52671"/>
    </row>
    <row r="52672" spans="6:8" x14ac:dyDescent="0.25">
      <c r="F52672"/>
      <c r="G52672"/>
      <c r="H52672"/>
    </row>
    <row r="52673" spans="6:8" x14ac:dyDescent="0.25">
      <c r="F52673"/>
      <c r="G52673"/>
      <c r="H52673"/>
    </row>
    <row r="52674" spans="6:8" x14ac:dyDescent="0.25">
      <c r="F52674"/>
      <c r="G52674"/>
      <c r="H52674"/>
    </row>
    <row r="52675" spans="6:8" x14ac:dyDescent="0.25">
      <c r="F52675"/>
      <c r="G52675"/>
      <c r="H52675"/>
    </row>
    <row r="52676" spans="6:8" x14ac:dyDescent="0.25">
      <c r="F52676"/>
      <c r="G52676"/>
      <c r="H52676"/>
    </row>
    <row r="52677" spans="6:8" x14ac:dyDescent="0.25">
      <c r="F52677"/>
      <c r="G52677"/>
      <c r="H52677"/>
    </row>
    <row r="52678" spans="6:8" x14ac:dyDescent="0.25">
      <c r="F52678"/>
      <c r="G52678"/>
      <c r="H52678"/>
    </row>
    <row r="52679" spans="6:8" x14ac:dyDescent="0.25">
      <c r="F52679"/>
      <c r="G52679"/>
      <c r="H52679"/>
    </row>
    <row r="52680" spans="6:8" x14ac:dyDescent="0.25">
      <c r="F52680"/>
      <c r="G52680"/>
      <c r="H52680"/>
    </row>
    <row r="52681" spans="6:8" x14ac:dyDescent="0.25">
      <c r="F52681"/>
      <c r="G52681"/>
      <c r="H52681"/>
    </row>
    <row r="52682" spans="6:8" x14ac:dyDescent="0.25">
      <c r="F52682"/>
      <c r="G52682"/>
      <c r="H52682"/>
    </row>
    <row r="52683" spans="6:8" x14ac:dyDescent="0.25">
      <c r="F52683"/>
      <c r="G52683"/>
      <c r="H52683"/>
    </row>
    <row r="52684" spans="6:8" x14ac:dyDescent="0.25">
      <c r="F52684"/>
      <c r="G52684"/>
      <c r="H52684"/>
    </row>
    <row r="52685" spans="6:8" x14ac:dyDescent="0.25">
      <c r="F52685"/>
      <c r="G52685"/>
      <c r="H52685"/>
    </row>
    <row r="52686" spans="6:8" x14ac:dyDescent="0.25">
      <c r="F52686"/>
      <c r="G52686"/>
      <c r="H52686"/>
    </row>
    <row r="52687" spans="6:8" x14ac:dyDescent="0.25">
      <c r="F52687"/>
      <c r="G52687"/>
      <c r="H52687"/>
    </row>
    <row r="52688" spans="6:8" x14ac:dyDescent="0.25">
      <c r="F52688"/>
      <c r="G52688"/>
      <c r="H52688"/>
    </row>
    <row r="52689" spans="6:8" x14ac:dyDescent="0.25">
      <c r="F52689"/>
      <c r="G52689"/>
      <c r="H52689"/>
    </row>
    <row r="52690" spans="6:8" x14ac:dyDescent="0.25">
      <c r="F52690"/>
      <c r="G52690"/>
      <c r="H52690"/>
    </row>
    <row r="52691" spans="6:8" x14ac:dyDescent="0.25">
      <c r="F52691"/>
      <c r="G52691"/>
      <c r="H52691"/>
    </row>
    <row r="52692" spans="6:8" x14ac:dyDescent="0.25">
      <c r="F52692"/>
      <c r="G52692"/>
      <c r="H52692"/>
    </row>
    <row r="52693" spans="6:8" x14ac:dyDescent="0.25">
      <c r="F52693"/>
      <c r="G52693"/>
      <c r="H52693"/>
    </row>
    <row r="52694" spans="6:8" x14ac:dyDescent="0.25">
      <c r="F52694"/>
      <c r="G52694"/>
      <c r="H52694"/>
    </row>
    <row r="52695" spans="6:8" x14ac:dyDescent="0.25">
      <c r="F52695"/>
      <c r="G52695"/>
      <c r="H52695"/>
    </row>
    <row r="52696" spans="6:8" x14ac:dyDescent="0.25">
      <c r="F52696"/>
      <c r="G52696"/>
      <c r="H52696"/>
    </row>
    <row r="52697" spans="6:8" x14ac:dyDescent="0.25">
      <c r="F52697"/>
      <c r="G52697"/>
      <c r="H52697"/>
    </row>
    <row r="52698" spans="6:8" x14ac:dyDescent="0.25">
      <c r="F52698"/>
      <c r="G52698"/>
      <c r="H52698"/>
    </row>
    <row r="52699" spans="6:8" x14ac:dyDescent="0.25">
      <c r="F52699"/>
      <c r="G52699"/>
      <c r="H52699"/>
    </row>
    <row r="52700" spans="6:8" x14ac:dyDescent="0.25">
      <c r="F52700"/>
      <c r="G52700"/>
      <c r="H52700"/>
    </row>
    <row r="52701" spans="6:8" x14ac:dyDescent="0.25">
      <c r="F52701"/>
      <c r="G52701"/>
      <c r="H52701"/>
    </row>
    <row r="52702" spans="6:8" x14ac:dyDescent="0.25">
      <c r="F52702"/>
      <c r="G52702"/>
      <c r="H52702"/>
    </row>
    <row r="52703" spans="6:8" x14ac:dyDescent="0.25">
      <c r="F52703"/>
      <c r="G52703"/>
      <c r="H52703"/>
    </row>
    <row r="52704" spans="6:8" x14ac:dyDescent="0.25">
      <c r="F52704"/>
      <c r="G52704"/>
      <c r="H52704"/>
    </row>
    <row r="52705" spans="6:8" x14ac:dyDescent="0.25">
      <c r="F52705"/>
      <c r="G52705"/>
      <c r="H52705"/>
    </row>
    <row r="52706" spans="6:8" x14ac:dyDescent="0.25">
      <c r="F52706"/>
      <c r="G52706"/>
      <c r="H52706"/>
    </row>
    <row r="52707" spans="6:8" x14ac:dyDescent="0.25">
      <c r="F52707"/>
      <c r="G52707"/>
      <c r="H52707"/>
    </row>
    <row r="52708" spans="6:8" x14ac:dyDescent="0.25">
      <c r="F52708"/>
      <c r="G52708"/>
      <c r="H52708"/>
    </row>
    <row r="52709" spans="6:8" x14ac:dyDescent="0.25">
      <c r="F52709"/>
      <c r="G52709"/>
      <c r="H52709"/>
    </row>
    <row r="52710" spans="6:8" x14ac:dyDescent="0.25">
      <c r="F52710"/>
      <c r="G52710"/>
      <c r="H52710"/>
    </row>
    <row r="52711" spans="6:8" x14ac:dyDescent="0.25">
      <c r="F52711"/>
      <c r="G52711"/>
      <c r="H52711"/>
    </row>
    <row r="52712" spans="6:8" x14ac:dyDescent="0.25">
      <c r="F52712"/>
      <c r="G52712"/>
      <c r="H52712"/>
    </row>
    <row r="52713" spans="6:8" x14ac:dyDescent="0.25">
      <c r="F52713"/>
      <c r="G52713"/>
      <c r="H52713"/>
    </row>
    <row r="52714" spans="6:8" x14ac:dyDescent="0.25">
      <c r="F52714"/>
      <c r="G52714"/>
      <c r="H52714"/>
    </row>
    <row r="52715" spans="6:8" x14ac:dyDescent="0.25">
      <c r="F52715"/>
      <c r="G52715"/>
      <c r="H52715"/>
    </row>
    <row r="52716" spans="6:8" x14ac:dyDescent="0.25">
      <c r="F52716"/>
      <c r="G52716"/>
      <c r="H52716"/>
    </row>
    <row r="52717" spans="6:8" x14ac:dyDescent="0.25">
      <c r="F52717"/>
      <c r="G52717"/>
      <c r="H52717"/>
    </row>
    <row r="52718" spans="6:8" x14ac:dyDescent="0.25">
      <c r="F52718"/>
      <c r="G52718"/>
      <c r="H52718"/>
    </row>
    <row r="52719" spans="6:8" x14ac:dyDescent="0.25">
      <c r="F52719"/>
      <c r="G52719"/>
      <c r="H52719"/>
    </row>
    <row r="52720" spans="6:8" x14ac:dyDescent="0.25">
      <c r="F52720"/>
      <c r="G52720"/>
      <c r="H52720"/>
    </row>
    <row r="52721" spans="6:8" x14ac:dyDescent="0.25">
      <c r="F52721"/>
      <c r="G52721"/>
      <c r="H52721"/>
    </row>
    <row r="52722" spans="6:8" x14ac:dyDescent="0.25">
      <c r="F52722"/>
      <c r="G52722"/>
      <c r="H52722"/>
    </row>
    <row r="52723" spans="6:8" x14ac:dyDescent="0.25">
      <c r="F52723"/>
      <c r="G52723"/>
      <c r="H52723"/>
    </row>
    <row r="52724" spans="6:8" x14ac:dyDescent="0.25">
      <c r="F52724"/>
      <c r="G52724"/>
      <c r="H52724"/>
    </row>
    <row r="52725" spans="6:8" x14ac:dyDescent="0.25">
      <c r="F52725"/>
      <c r="G52725"/>
      <c r="H52725"/>
    </row>
    <row r="52726" spans="6:8" x14ac:dyDescent="0.25">
      <c r="F52726"/>
      <c r="G52726"/>
      <c r="H52726"/>
    </row>
    <row r="52727" spans="6:8" x14ac:dyDescent="0.25">
      <c r="F52727"/>
      <c r="G52727"/>
      <c r="H52727"/>
    </row>
    <row r="52728" spans="6:8" x14ac:dyDescent="0.25">
      <c r="F52728"/>
      <c r="G52728"/>
      <c r="H52728"/>
    </row>
    <row r="52729" spans="6:8" x14ac:dyDescent="0.25">
      <c r="F52729"/>
      <c r="G52729"/>
      <c r="H52729"/>
    </row>
    <row r="52730" spans="6:8" x14ac:dyDescent="0.25">
      <c r="F52730"/>
      <c r="G52730"/>
      <c r="H52730"/>
    </row>
    <row r="52731" spans="6:8" x14ac:dyDescent="0.25">
      <c r="F52731"/>
      <c r="G52731"/>
      <c r="H52731"/>
    </row>
    <row r="52732" spans="6:8" x14ac:dyDescent="0.25">
      <c r="F52732"/>
      <c r="G52732"/>
      <c r="H52732"/>
    </row>
    <row r="52733" spans="6:8" x14ac:dyDescent="0.25">
      <c r="F52733"/>
      <c r="G52733"/>
      <c r="H52733"/>
    </row>
    <row r="52734" spans="6:8" x14ac:dyDescent="0.25">
      <c r="F52734"/>
      <c r="G52734"/>
      <c r="H52734"/>
    </row>
    <row r="52735" spans="6:8" x14ac:dyDescent="0.25">
      <c r="F52735"/>
      <c r="G52735"/>
      <c r="H52735"/>
    </row>
    <row r="52736" spans="6:8" x14ac:dyDescent="0.25">
      <c r="F52736"/>
      <c r="G52736"/>
      <c r="H52736"/>
    </row>
    <row r="52737" spans="6:8" x14ac:dyDescent="0.25">
      <c r="F52737"/>
      <c r="G52737"/>
      <c r="H52737"/>
    </row>
    <row r="52738" spans="6:8" x14ac:dyDescent="0.25">
      <c r="F52738"/>
      <c r="G52738"/>
      <c r="H52738"/>
    </row>
    <row r="52739" spans="6:8" x14ac:dyDescent="0.25">
      <c r="F52739"/>
      <c r="G52739"/>
      <c r="H52739"/>
    </row>
    <row r="52740" spans="6:8" x14ac:dyDescent="0.25">
      <c r="F52740"/>
      <c r="G52740"/>
      <c r="H52740"/>
    </row>
    <row r="52741" spans="6:8" x14ac:dyDescent="0.25">
      <c r="F52741"/>
      <c r="G52741"/>
      <c r="H52741"/>
    </row>
    <row r="52742" spans="6:8" x14ac:dyDescent="0.25">
      <c r="F52742"/>
      <c r="G52742"/>
      <c r="H52742"/>
    </row>
    <row r="52743" spans="6:8" x14ac:dyDescent="0.25">
      <c r="F52743"/>
      <c r="G52743"/>
      <c r="H52743"/>
    </row>
    <row r="52744" spans="6:8" x14ac:dyDescent="0.25">
      <c r="F52744"/>
      <c r="G52744"/>
      <c r="H52744"/>
    </row>
    <row r="52745" spans="6:8" x14ac:dyDescent="0.25">
      <c r="F52745"/>
      <c r="G52745"/>
      <c r="H52745"/>
    </row>
    <row r="52746" spans="6:8" x14ac:dyDescent="0.25">
      <c r="F52746"/>
      <c r="G52746"/>
      <c r="H52746"/>
    </row>
    <row r="52747" spans="6:8" x14ac:dyDescent="0.25">
      <c r="F52747"/>
      <c r="G52747"/>
      <c r="H52747"/>
    </row>
    <row r="52748" spans="6:8" x14ac:dyDescent="0.25">
      <c r="F52748"/>
      <c r="G52748"/>
      <c r="H52748"/>
    </row>
    <row r="52749" spans="6:8" x14ac:dyDescent="0.25">
      <c r="F52749"/>
      <c r="G52749"/>
      <c r="H52749"/>
    </row>
    <row r="52750" spans="6:8" x14ac:dyDescent="0.25">
      <c r="F52750"/>
      <c r="G52750"/>
      <c r="H52750"/>
    </row>
    <row r="52751" spans="6:8" x14ac:dyDescent="0.25">
      <c r="F52751"/>
      <c r="G52751"/>
      <c r="H52751"/>
    </row>
    <row r="52752" spans="6:8" x14ac:dyDescent="0.25">
      <c r="F52752"/>
      <c r="G52752"/>
      <c r="H52752"/>
    </row>
    <row r="52753" spans="6:8" x14ac:dyDescent="0.25">
      <c r="F52753"/>
      <c r="G52753"/>
      <c r="H52753"/>
    </row>
    <row r="52754" spans="6:8" x14ac:dyDescent="0.25">
      <c r="F52754"/>
      <c r="G52754"/>
      <c r="H52754"/>
    </row>
    <row r="52755" spans="6:8" x14ac:dyDescent="0.25">
      <c r="F52755"/>
      <c r="G52755"/>
      <c r="H52755"/>
    </row>
    <row r="52756" spans="6:8" x14ac:dyDescent="0.25">
      <c r="F52756"/>
      <c r="G52756"/>
      <c r="H52756"/>
    </row>
    <row r="52757" spans="6:8" x14ac:dyDescent="0.25">
      <c r="F52757"/>
      <c r="G52757"/>
      <c r="H52757"/>
    </row>
    <row r="52758" spans="6:8" x14ac:dyDescent="0.25">
      <c r="F52758"/>
      <c r="G52758"/>
      <c r="H52758"/>
    </row>
    <row r="52759" spans="6:8" x14ac:dyDescent="0.25">
      <c r="F52759"/>
      <c r="G52759"/>
      <c r="H52759"/>
    </row>
    <row r="52760" spans="6:8" x14ac:dyDescent="0.25">
      <c r="F52760"/>
      <c r="G52760"/>
      <c r="H52760"/>
    </row>
    <row r="52761" spans="6:8" x14ac:dyDescent="0.25">
      <c r="F52761"/>
      <c r="G52761"/>
      <c r="H52761"/>
    </row>
    <row r="52762" spans="6:8" x14ac:dyDescent="0.25">
      <c r="F52762"/>
      <c r="G52762"/>
      <c r="H52762"/>
    </row>
    <row r="52763" spans="6:8" x14ac:dyDescent="0.25">
      <c r="F52763"/>
      <c r="G52763"/>
      <c r="H52763"/>
    </row>
    <row r="52764" spans="6:8" x14ac:dyDescent="0.25">
      <c r="F52764"/>
      <c r="G52764"/>
      <c r="H52764"/>
    </row>
    <row r="52765" spans="6:8" x14ac:dyDescent="0.25">
      <c r="F52765"/>
      <c r="G52765"/>
      <c r="H52765"/>
    </row>
    <row r="52766" spans="6:8" x14ac:dyDescent="0.25">
      <c r="F52766"/>
      <c r="G52766"/>
      <c r="H52766"/>
    </row>
    <row r="52767" spans="6:8" x14ac:dyDescent="0.25">
      <c r="F52767"/>
      <c r="G52767"/>
      <c r="H52767"/>
    </row>
    <row r="52768" spans="6:8" x14ac:dyDescent="0.25">
      <c r="F52768"/>
      <c r="G52768"/>
      <c r="H52768"/>
    </row>
    <row r="52769" spans="6:8" x14ac:dyDescent="0.25">
      <c r="F52769"/>
      <c r="G52769"/>
      <c r="H52769"/>
    </row>
    <row r="52770" spans="6:8" x14ac:dyDescent="0.25">
      <c r="F52770"/>
      <c r="G52770"/>
      <c r="H52770"/>
    </row>
    <row r="52771" spans="6:8" x14ac:dyDescent="0.25">
      <c r="F52771"/>
      <c r="G52771"/>
      <c r="H52771"/>
    </row>
    <row r="52772" spans="6:8" x14ac:dyDescent="0.25">
      <c r="F52772"/>
      <c r="G52772"/>
      <c r="H52772"/>
    </row>
    <row r="52773" spans="6:8" x14ac:dyDescent="0.25">
      <c r="F52773"/>
      <c r="G52773"/>
      <c r="H52773"/>
    </row>
    <row r="52774" spans="6:8" x14ac:dyDescent="0.25">
      <c r="F52774"/>
      <c r="G52774"/>
      <c r="H52774"/>
    </row>
    <row r="52775" spans="6:8" x14ac:dyDescent="0.25">
      <c r="F52775"/>
      <c r="G52775"/>
      <c r="H52775"/>
    </row>
    <row r="52776" spans="6:8" x14ac:dyDescent="0.25">
      <c r="F52776"/>
      <c r="G52776"/>
      <c r="H52776"/>
    </row>
    <row r="52777" spans="6:8" x14ac:dyDescent="0.25">
      <c r="F52777"/>
      <c r="G52777"/>
      <c r="H52777"/>
    </row>
    <row r="52778" spans="6:8" x14ac:dyDescent="0.25">
      <c r="F52778"/>
      <c r="G52778"/>
      <c r="H52778"/>
    </row>
    <row r="52779" spans="6:8" x14ac:dyDescent="0.25">
      <c r="F52779"/>
      <c r="G52779"/>
      <c r="H52779"/>
    </row>
    <row r="52780" spans="6:8" x14ac:dyDescent="0.25">
      <c r="F52780"/>
      <c r="G52780"/>
      <c r="H52780"/>
    </row>
    <row r="52781" spans="6:8" x14ac:dyDescent="0.25">
      <c r="F52781"/>
      <c r="G52781"/>
      <c r="H52781"/>
    </row>
    <row r="52782" spans="6:8" x14ac:dyDescent="0.25">
      <c r="F52782"/>
      <c r="G52782"/>
      <c r="H52782"/>
    </row>
    <row r="52783" spans="6:8" x14ac:dyDescent="0.25">
      <c r="F52783"/>
      <c r="G52783"/>
      <c r="H52783"/>
    </row>
    <row r="52784" spans="6:8" x14ac:dyDescent="0.25">
      <c r="F52784"/>
      <c r="G52784"/>
      <c r="H52784"/>
    </row>
    <row r="52785" spans="6:8" x14ac:dyDescent="0.25">
      <c r="F52785"/>
      <c r="G52785"/>
      <c r="H52785"/>
    </row>
    <row r="52786" spans="6:8" x14ac:dyDescent="0.25">
      <c r="F52786"/>
      <c r="G52786"/>
      <c r="H52786"/>
    </row>
    <row r="52787" spans="6:8" x14ac:dyDescent="0.25">
      <c r="F52787"/>
      <c r="G52787"/>
      <c r="H52787"/>
    </row>
    <row r="52788" spans="6:8" x14ac:dyDescent="0.25">
      <c r="F52788"/>
      <c r="G52788"/>
      <c r="H52788"/>
    </row>
    <row r="52789" spans="6:8" x14ac:dyDescent="0.25">
      <c r="F52789"/>
      <c r="G52789"/>
      <c r="H52789"/>
    </row>
    <row r="52790" spans="6:8" x14ac:dyDescent="0.25">
      <c r="F52790"/>
      <c r="G52790"/>
      <c r="H52790"/>
    </row>
    <row r="52791" spans="6:8" x14ac:dyDescent="0.25">
      <c r="F52791"/>
      <c r="G52791"/>
      <c r="H52791"/>
    </row>
    <row r="52792" spans="6:8" x14ac:dyDescent="0.25">
      <c r="F52792"/>
      <c r="G52792"/>
      <c r="H52792"/>
    </row>
    <row r="52793" spans="6:8" x14ac:dyDescent="0.25">
      <c r="F52793"/>
      <c r="G52793"/>
      <c r="H52793"/>
    </row>
    <row r="52794" spans="6:8" x14ac:dyDescent="0.25">
      <c r="F52794"/>
      <c r="G52794"/>
      <c r="H52794"/>
    </row>
    <row r="52795" spans="6:8" x14ac:dyDescent="0.25">
      <c r="F52795"/>
      <c r="G52795"/>
      <c r="H52795"/>
    </row>
    <row r="52796" spans="6:8" x14ac:dyDescent="0.25">
      <c r="F52796"/>
      <c r="G52796"/>
      <c r="H52796"/>
    </row>
    <row r="52797" spans="6:8" x14ac:dyDescent="0.25">
      <c r="F52797"/>
      <c r="G52797"/>
      <c r="H52797"/>
    </row>
    <row r="52798" spans="6:8" x14ac:dyDescent="0.25">
      <c r="F52798"/>
      <c r="G52798"/>
      <c r="H52798"/>
    </row>
    <row r="52799" spans="6:8" x14ac:dyDescent="0.25">
      <c r="F52799"/>
      <c r="G52799"/>
      <c r="H52799"/>
    </row>
    <row r="52800" spans="6:8" x14ac:dyDescent="0.25">
      <c r="F52800"/>
      <c r="G52800"/>
      <c r="H52800"/>
    </row>
    <row r="52801" spans="6:8" x14ac:dyDescent="0.25">
      <c r="F52801"/>
      <c r="G52801"/>
      <c r="H52801"/>
    </row>
    <row r="52802" spans="6:8" x14ac:dyDescent="0.25">
      <c r="F52802"/>
      <c r="G52802"/>
      <c r="H52802"/>
    </row>
    <row r="52803" spans="6:8" x14ac:dyDescent="0.25">
      <c r="F52803"/>
      <c r="G52803"/>
      <c r="H52803"/>
    </row>
    <row r="52804" spans="6:8" x14ac:dyDescent="0.25">
      <c r="F52804"/>
      <c r="G52804"/>
      <c r="H52804"/>
    </row>
    <row r="52805" spans="6:8" x14ac:dyDescent="0.25">
      <c r="F52805"/>
      <c r="G52805"/>
      <c r="H52805"/>
    </row>
    <row r="52806" spans="6:8" x14ac:dyDescent="0.25">
      <c r="F52806"/>
      <c r="G52806"/>
      <c r="H52806"/>
    </row>
    <row r="52807" spans="6:8" x14ac:dyDescent="0.25">
      <c r="F52807"/>
      <c r="G52807"/>
      <c r="H52807"/>
    </row>
    <row r="52808" spans="6:8" x14ac:dyDescent="0.25">
      <c r="F52808"/>
      <c r="G52808"/>
      <c r="H52808"/>
    </row>
    <row r="52809" spans="6:8" x14ac:dyDescent="0.25">
      <c r="F52809"/>
      <c r="G52809"/>
      <c r="H52809"/>
    </row>
    <row r="52810" spans="6:8" x14ac:dyDescent="0.25">
      <c r="F52810"/>
      <c r="G52810"/>
      <c r="H52810"/>
    </row>
    <row r="52811" spans="6:8" x14ac:dyDescent="0.25">
      <c r="F52811"/>
      <c r="G52811"/>
      <c r="H52811"/>
    </row>
    <row r="52812" spans="6:8" x14ac:dyDescent="0.25">
      <c r="F52812"/>
      <c r="G52812"/>
      <c r="H52812"/>
    </row>
    <row r="52813" spans="6:8" x14ac:dyDescent="0.25">
      <c r="F52813"/>
      <c r="G52813"/>
      <c r="H52813"/>
    </row>
    <row r="52814" spans="6:8" x14ac:dyDescent="0.25">
      <c r="F52814"/>
      <c r="G52814"/>
      <c r="H52814"/>
    </row>
    <row r="52815" spans="6:8" x14ac:dyDescent="0.25">
      <c r="F52815"/>
      <c r="G52815"/>
      <c r="H52815"/>
    </row>
    <row r="52816" spans="6:8" x14ac:dyDescent="0.25">
      <c r="F52816"/>
      <c r="G52816"/>
      <c r="H52816"/>
    </row>
    <row r="52817" spans="6:8" x14ac:dyDescent="0.25">
      <c r="F52817"/>
      <c r="G52817"/>
      <c r="H52817"/>
    </row>
    <row r="52818" spans="6:8" x14ac:dyDescent="0.25">
      <c r="F52818"/>
      <c r="G52818"/>
      <c r="H52818"/>
    </row>
    <row r="52819" spans="6:8" x14ac:dyDescent="0.25">
      <c r="F52819"/>
      <c r="G52819"/>
      <c r="H52819"/>
    </row>
    <row r="52820" spans="6:8" x14ac:dyDescent="0.25">
      <c r="F52820"/>
      <c r="G52820"/>
      <c r="H52820"/>
    </row>
    <row r="52821" spans="6:8" x14ac:dyDescent="0.25">
      <c r="F52821"/>
      <c r="G52821"/>
      <c r="H52821"/>
    </row>
    <row r="52822" spans="6:8" x14ac:dyDescent="0.25">
      <c r="F52822"/>
      <c r="G52822"/>
      <c r="H52822"/>
    </row>
    <row r="52823" spans="6:8" x14ac:dyDescent="0.25">
      <c r="F52823"/>
      <c r="G52823"/>
      <c r="H52823"/>
    </row>
    <row r="52824" spans="6:8" x14ac:dyDescent="0.25">
      <c r="F52824"/>
      <c r="G52824"/>
      <c r="H52824"/>
    </row>
    <row r="52825" spans="6:8" x14ac:dyDescent="0.25">
      <c r="F52825"/>
      <c r="G52825"/>
      <c r="H52825"/>
    </row>
    <row r="52826" spans="6:8" x14ac:dyDescent="0.25">
      <c r="F52826"/>
      <c r="G52826"/>
      <c r="H52826"/>
    </row>
    <row r="52827" spans="6:8" x14ac:dyDescent="0.25">
      <c r="F52827"/>
      <c r="G52827"/>
      <c r="H52827"/>
    </row>
    <row r="52828" spans="6:8" x14ac:dyDescent="0.25">
      <c r="F52828"/>
      <c r="G52828"/>
      <c r="H52828"/>
    </row>
    <row r="52829" spans="6:8" x14ac:dyDescent="0.25">
      <c r="F52829"/>
      <c r="G52829"/>
      <c r="H52829"/>
    </row>
    <row r="52830" spans="6:8" x14ac:dyDescent="0.25">
      <c r="F52830"/>
      <c r="G52830"/>
      <c r="H52830"/>
    </row>
    <row r="52831" spans="6:8" x14ac:dyDescent="0.25">
      <c r="F52831"/>
      <c r="G52831"/>
      <c r="H52831"/>
    </row>
    <row r="52832" spans="6:8" x14ac:dyDescent="0.25">
      <c r="F52832"/>
      <c r="G52832"/>
      <c r="H52832"/>
    </row>
    <row r="52833" spans="6:8" x14ac:dyDescent="0.25">
      <c r="F52833"/>
      <c r="G52833"/>
      <c r="H52833"/>
    </row>
    <row r="52834" spans="6:8" x14ac:dyDescent="0.25">
      <c r="F52834"/>
      <c r="G52834"/>
      <c r="H52834"/>
    </row>
    <row r="52835" spans="6:8" x14ac:dyDescent="0.25">
      <c r="F52835"/>
      <c r="G52835"/>
      <c r="H52835"/>
    </row>
    <row r="52836" spans="6:8" x14ac:dyDescent="0.25">
      <c r="F52836"/>
      <c r="G52836"/>
      <c r="H52836"/>
    </row>
    <row r="52837" spans="6:8" x14ac:dyDescent="0.25">
      <c r="F52837"/>
      <c r="G52837"/>
      <c r="H52837"/>
    </row>
    <row r="52838" spans="6:8" x14ac:dyDescent="0.25">
      <c r="F52838"/>
      <c r="G52838"/>
      <c r="H52838"/>
    </row>
    <row r="52839" spans="6:8" x14ac:dyDescent="0.25">
      <c r="F52839"/>
      <c r="G52839"/>
      <c r="H52839"/>
    </row>
    <row r="52840" spans="6:8" x14ac:dyDescent="0.25">
      <c r="F52840"/>
      <c r="G52840"/>
      <c r="H52840"/>
    </row>
    <row r="52841" spans="6:8" x14ac:dyDescent="0.25">
      <c r="F52841"/>
      <c r="G52841"/>
      <c r="H52841"/>
    </row>
    <row r="52842" spans="6:8" x14ac:dyDescent="0.25">
      <c r="F52842"/>
      <c r="G52842"/>
      <c r="H52842"/>
    </row>
    <row r="52843" spans="6:8" x14ac:dyDescent="0.25">
      <c r="F52843"/>
      <c r="G52843"/>
      <c r="H52843"/>
    </row>
    <row r="52844" spans="6:8" x14ac:dyDescent="0.25">
      <c r="F52844"/>
      <c r="G52844"/>
      <c r="H52844"/>
    </row>
    <row r="52845" spans="6:8" x14ac:dyDescent="0.25">
      <c r="F52845"/>
      <c r="G52845"/>
      <c r="H52845"/>
    </row>
    <row r="52846" spans="6:8" x14ac:dyDescent="0.25">
      <c r="F52846"/>
      <c r="G52846"/>
      <c r="H52846"/>
    </row>
    <row r="52847" spans="6:8" x14ac:dyDescent="0.25">
      <c r="F52847"/>
      <c r="G52847"/>
      <c r="H52847"/>
    </row>
    <row r="52848" spans="6:8" x14ac:dyDescent="0.25">
      <c r="F52848"/>
      <c r="G52848"/>
      <c r="H52848"/>
    </row>
    <row r="52849" spans="6:8" x14ac:dyDescent="0.25">
      <c r="F52849"/>
      <c r="G52849"/>
      <c r="H52849"/>
    </row>
    <row r="52850" spans="6:8" x14ac:dyDescent="0.25">
      <c r="F52850"/>
      <c r="G52850"/>
      <c r="H52850"/>
    </row>
    <row r="52851" spans="6:8" x14ac:dyDescent="0.25">
      <c r="F52851"/>
      <c r="G52851"/>
      <c r="H52851"/>
    </row>
    <row r="52852" spans="6:8" x14ac:dyDescent="0.25">
      <c r="F52852"/>
      <c r="G52852"/>
      <c r="H52852"/>
    </row>
    <row r="52853" spans="6:8" x14ac:dyDescent="0.25">
      <c r="F52853"/>
      <c r="G52853"/>
      <c r="H52853"/>
    </row>
    <row r="52854" spans="6:8" x14ac:dyDescent="0.25">
      <c r="F52854"/>
      <c r="G52854"/>
      <c r="H52854"/>
    </row>
    <row r="52855" spans="6:8" x14ac:dyDescent="0.25">
      <c r="F52855"/>
      <c r="G52855"/>
      <c r="H52855"/>
    </row>
    <row r="52856" spans="6:8" x14ac:dyDescent="0.25">
      <c r="F52856"/>
      <c r="G52856"/>
      <c r="H52856"/>
    </row>
    <row r="52857" spans="6:8" x14ac:dyDescent="0.25">
      <c r="F52857"/>
      <c r="G52857"/>
      <c r="H52857"/>
    </row>
    <row r="52858" spans="6:8" x14ac:dyDescent="0.25">
      <c r="F52858"/>
      <c r="G52858"/>
      <c r="H52858"/>
    </row>
    <row r="52859" spans="6:8" x14ac:dyDescent="0.25">
      <c r="F52859"/>
      <c r="G52859"/>
      <c r="H52859"/>
    </row>
    <row r="52860" spans="6:8" x14ac:dyDescent="0.25">
      <c r="F52860"/>
      <c r="G52860"/>
      <c r="H52860"/>
    </row>
    <row r="52861" spans="6:8" x14ac:dyDescent="0.25">
      <c r="F52861"/>
      <c r="G52861"/>
      <c r="H52861"/>
    </row>
    <row r="52862" spans="6:8" x14ac:dyDescent="0.25">
      <c r="F52862"/>
      <c r="G52862"/>
      <c r="H52862"/>
    </row>
    <row r="52863" spans="6:8" x14ac:dyDescent="0.25">
      <c r="F52863"/>
      <c r="G52863"/>
      <c r="H52863"/>
    </row>
    <row r="52864" spans="6:8" x14ac:dyDescent="0.25">
      <c r="F52864"/>
      <c r="G52864"/>
      <c r="H52864"/>
    </row>
    <row r="52865" spans="6:8" x14ac:dyDescent="0.25">
      <c r="F52865"/>
      <c r="G52865"/>
      <c r="H52865"/>
    </row>
    <row r="52866" spans="6:8" x14ac:dyDescent="0.25">
      <c r="F52866"/>
      <c r="G52866"/>
      <c r="H52866"/>
    </row>
    <row r="52867" spans="6:8" x14ac:dyDescent="0.25">
      <c r="F52867"/>
      <c r="G52867"/>
      <c r="H52867"/>
    </row>
    <row r="52868" spans="6:8" x14ac:dyDescent="0.25">
      <c r="F52868"/>
      <c r="G52868"/>
      <c r="H52868"/>
    </row>
    <row r="52869" spans="6:8" x14ac:dyDescent="0.25">
      <c r="F52869"/>
      <c r="G52869"/>
      <c r="H52869"/>
    </row>
    <row r="52870" spans="6:8" x14ac:dyDescent="0.25">
      <c r="F52870"/>
      <c r="G52870"/>
      <c r="H52870"/>
    </row>
    <row r="52871" spans="6:8" x14ac:dyDescent="0.25">
      <c r="F52871"/>
      <c r="G52871"/>
      <c r="H52871"/>
    </row>
    <row r="52872" spans="6:8" x14ac:dyDescent="0.25">
      <c r="F52872"/>
      <c r="G52872"/>
      <c r="H52872"/>
    </row>
    <row r="52873" spans="6:8" x14ac:dyDescent="0.25">
      <c r="F52873"/>
      <c r="G52873"/>
      <c r="H52873"/>
    </row>
    <row r="52874" spans="6:8" x14ac:dyDescent="0.25">
      <c r="F52874"/>
      <c r="G52874"/>
      <c r="H52874"/>
    </row>
    <row r="52875" spans="6:8" x14ac:dyDescent="0.25">
      <c r="F52875"/>
      <c r="G52875"/>
      <c r="H52875"/>
    </row>
    <row r="52876" spans="6:8" x14ac:dyDescent="0.25">
      <c r="F52876"/>
      <c r="G52876"/>
      <c r="H52876"/>
    </row>
    <row r="52877" spans="6:8" x14ac:dyDescent="0.25">
      <c r="F52877"/>
      <c r="G52877"/>
      <c r="H52877"/>
    </row>
    <row r="52878" spans="6:8" x14ac:dyDescent="0.25">
      <c r="F52878"/>
      <c r="G52878"/>
      <c r="H52878"/>
    </row>
    <row r="52879" spans="6:8" x14ac:dyDescent="0.25">
      <c r="F52879"/>
      <c r="G52879"/>
      <c r="H52879"/>
    </row>
    <row r="52880" spans="6:8" x14ac:dyDescent="0.25">
      <c r="F52880"/>
      <c r="G52880"/>
      <c r="H52880"/>
    </row>
    <row r="52881" spans="6:8" x14ac:dyDescent="0.25">
      <c r="F52881"/>
      <c r="G52881"/>
      <c r="H52881"/>
    </row>
    <row r="52882" spans="6:8" x14ac:dyDescent="0.25">
      <c r="F52882"/>
      <c r="G52882"/>
      <c r="H52882"/>
    </row>
    <row r="52883" spans="6:8" x14ac:dyDescent="0.25">
      <c r="F52883"/>
      <c r="G52883"/>
      <c r="H52883"/>
    </row>
    <row r="52884" spans="6:8" x14ac:dyDescent="0.25">
      <c r="F52884"/>
      <c r="G52884"/>
      <c r="H52884"/>
    </row>
    <row r="52885" spans="6:8" x14ac:dyDescent="0.25">
      <c r="F52885"/>
      <c r="G52885"/>
      <c r="H52885"/>
    </row>
    <row r="52886" spans="6:8" x14ac:dyDescent="0.25">
      <c r="F52886"/>
      <c r="G52886"/>
      <c r="H52886"/>
    </row>
    <row r="52887" spans="6:8" x14ac:dyDescent="0.25">
      <c r="F52887"/>
      <c r="G52887"/>
      <c r="H52887"/>
    </row>
    <row r="52888" spans="6:8" x14ac:dyDescent="0.25">
      <c r="F52888"/>
      <c r="G52888"/>
      <c r="H52888"/>
    </row>
    <row r="52889" spans="6:8" x14ac:dyDescent="0.25">
      <c r="F52889"/>
      <c r="G52889"/>
      <c r="H52889"/>
    </row>
    <row r="52890" spans="6:8" x14ac:dyDescent="0.25">
      <c r="F52890"/>
      <c r="G52890"/>
      <c r="H52890"/>
    </row>
    <row r="52891" spans="6:8" x14ac:dyDescent="0.25">
      <c r="F52891"/>
      <c r="G52891"/>
      <c r="H52891"/>
    </row>
    <row r="52892" spans="6:8" x14ac:dyDescent="0.25">
      <c r="F52892"/>
      <c r="G52892"/>
      <c r="H52892"/>
    </row>
    <row r="52893" spans="6:8" x14ac:dyDescent="0.25">
      <c r="F52893"/>
      <c r="G52893"/>
      <c r="H52893"/>
    </row>
    <row r="52894" spans="6:8" x14ac:dyDescent="0.25">
      <c r="F52894"/>
      <c r="G52894"/>
      <c r="H52894"/>
    </row>
    <row r="52895" spans="6:8" x14ac:dyDescent="0.25">
      <c r="F52895"/>
      <c r="G52895"/>
      <c r="H52895"/>
    </row>
    <row r="52896" spans="6:8" x14ac:dyDescent="0.25">
      <c r="F52896"/>
      <c r="G52896"/>
      <c r="H52896"/>
    </row>
    <row r="52897" spans="6:8" x14ac:dyDescent="0.25">
      <c r="F52897"/>
      <c r="G52897"/>
      <c r="H52897"/>
    </row>
    <row r="52898" spans="6:8" x14ac:dyDescent="0.25">
      <c r="F52898"/>
      <c r="G52898"/>
      <c r="H52898"/>
    </row>
    <row r="52899" spans="6:8" x14ac:dyDescent="0.25">
      <c r="F52899"/>
      <c r="G52899"/>
      <c r="H52899"/>
    </row>
    <row r="52900" spans="6:8" x14ac:dyDescent="0.25">
      <c r="F52900"/>
      <c r="G52900"/>
      <c r="H52900"/>
    </row>
    <row r="52901" spans="6:8" x14ac:dyDescent="0.25">
      <c r="F52901"/>
      <c r="G52901"/>
      <c r="H52901"/>
    </row>
    <row r="52902" spans="6:8" x14ac:dyDescent="0.25">
      <c r="F52902"/>
      <c r="G52902"/>
      <c r="H52902"/>
    </row>
    <row r="52903" spans="6:8" x14ac:dyDescent="0.25">
      <c r="F52903"/>
      <c r="G52903"/>
      <c r="H52903"/>
    </row>
    <row r="52904" spans="6:8" x14ac:dyDescent="0.25">
      <c r="F52904"/>
      <c r="G52904"/>
      <c r="H52904"/>
    </row>
    <row r="52905" spans="6:8" x14ac:dyDescent="0.25">
      <c r="F52905"/>
      <c r="G52905"/>
      <c r="H52905"/>
    </row>
    <row r="52906" spans="6:8" x14ac:dyDescent="0.25">
      <c r="F52906"/>
      <c r="G52906"/>
      <c r="H52906"/>
    </row>
    <row r="52907" spans="6:8" x14ac:dyDescent="0.25">
      <c r="F52907"/>
      <c r="G52907"/>
      <c r="H52907"/>
    </row>
    <row r="52908" spans="6:8" x14ac:dyDescent="0.25">
      <c r="F52908"/>
      <c r="G52908"/>
      <c r="H52908"/>
    </row>
    <row r="52909" spans="6:8" x14ac:dyDescent="0.25">
      <c r="F52909"/>
      <c r="G52909"/>
      <c r="H52909"/>
    </row>
    <row r="52910" spans="6:8" x14ac:dyDescent="0.25">
      <c r="F52910"/>
      <c r="G52910"/>
      <c r="H52910"/>
    </row>
    <row r="52911" spans="6:8" x14ac:dyDescent="0.25">
      <c r="F52911"/>
      <c r="G52911"/>
      <c r="H52911"/>
    </row>
    <row r="52912" spans="6:8" x14ac:dyDescent="0.25">
      <c r="F52912"/>
      <c r="G52912"/>
      <c r="H52912"/>
    </row>
    <row r="52913" spans="6:8" x14ac:dyDescent="0.25">
      <c r="F52913"/>
      <c r="G52913"/>
      <c r="H52913"/>
    </row>
    <row r="52914" spans="6:8" x14ac:dyDescent="0.25">
      <c r="F52914"/>
      <c r="G52914"/>
      <c r="H52914"/>
    </row>
    <row r="52915" spans="6:8" x14ac:dyDescent="0.25">
      <c r="F52915"/>
      <c r="G52915"/>
      <c r="H52915"/>
    </row>
    <row r="52916" spans="6:8" x14ac:dyDescent="0.25">
      <c r="F52916"/>
      <c r="G52916"/>
      <c r="H52916"/>
    </row>
    <row r="52917" spans="6:8" x14ac:dyDescent="0.25">
      <c r="F52917"/>
      <c r="G52917"/>
      <c r="H52917"/>
    </row>
    <row r="52918" spans="6:8" x14ac:dyDescent="0.25">
      <c r="F52918"/>
      <c r="G52918"/>
      <c r="H52918"/>
    </row>
    <row r="52919" spans="6:8" x14ac:dyDescent="0.25">
      <c r="F52919"/>
      <c r="G52919"/>
      <c r="H52919"/>
    </row>
    <row r="52920" spans="6:8" x14ac:dyDescent="0.25">
      <c r="F52920"/>
      <c r="G52920"/>
      <c r="H52920"/>
    </row>
    <row r="52921" spans="6:8" x14ac:dyDescent="0.25">
      <c r="F52921"/>
      <c r="G52921"/>
      <c r="H52921"/>
    </row>
    <row r="52922" spans="6:8" x14ac:dyDescent="0.25">
      <c r="F52922"/>
      <c r="G52922"/>
      <c r="H52922"/>
    </row>
    <row r="52923" spans="6:8" x14ac:dyDescent="0.25">
      <c r="F52923"/>
      <c r="G52923"/>
      <c r="H52923"/>
    </row>
    <row r="52924" spans="6:8" x14ac:dyDescent="0.25">
      <c r="F52924"/>
      <c r="G52924"/>
      <c r="H52924"/>
    </row>
    <row r="52925" spans="6:8" x14ac:dyDescent="0.25">
      <c r="F52925"/>
      <c r="G52925"/>
      <c r="H52925"/>
    </row>
    <row r="52926" spans="6:8" x14ac:dyDescent="0.25">
      <c r="F52926"/>
      <c r="G52926"/>
      <c r="H52926"/>
    </row>
    <row r="52927" spans="6:8" x14ac:dyDescent="0.25">
      <c r="F52927"/>
      <c r="G52927"/>
      <c r="H52927"/>
    </row>
    <row r="52928" spans="6:8" x14ac:dyDescent="0.25">
      <c r="F52928"/>
      <c r="G52928"/>
      <c r="H52928"/>
    </row>
    <row r="52929" spans="6:8" x14ac:dyDescent="0.25">
      <c r="F52929"/>
      <c r="G52929"/>
      <c r="H52929"/>
    </row>
    <row r="52930" spans="6:8" x14ac:dyDescent="0.25">
      <c r="F52930"/>
      <c r="G52930"/>
      <c r="H52930"/>
    </row>
    <row r="52931" spans="6:8" x14ac:dyDescent="0.25">
      <c r="F52931"/>
      <c r="G52931"/>
      <c r="H52931"/>
    </row>
    <row r="52932" spans="6:8" x14ac:dyDescent="0.25">
      <c r="F52932"/>
      <c r="G52932"/>
      <c r="H52932"/>
    </row>
    <row r="52933" spans="6:8" x14ac:dyDescent="0.25">
      <c r="F52933"/>
      <c r="G52933"/>
      <c r="H52933"/>
    </row>
    <row r="52934" spans="6:8" x14ac:dyDescent="0.25">
      <c r="F52934"/>
      <c r="G52934"/>
      <c r="H52934"/>
    </row>
    <row r="52935" spans="6:8" x14ac:dyDescent="0.25">
      <c r="F52935"/>
      <c r="G52935"/>
      <c r="H52935"/>
    </row>
    <row r="52936" spans="6:8" x14ac:dyDescent="0.25">
      <c r="F52936"/>
      <c r="G52936"/>
      <c r="H52936"/>
    </row>
    <row r="52937" spans="6:8" x14ac:dyDescent="0.25">
      <c r="F52937"/>
      <c r="G52937"/>
      <c r="H52937"/>
    </row>
    <row r="52938" spans="6:8" x14ac:dyDescent="0.25">
      <c r="F52938"/>
      <c r="G52938"/>
      <c r="H52938"/>
    </row>
    <row r="52939" spans="6:8" x14ac:dyDescent="0.25">
      <c r="F52939"/>
      <c r="G52939"/>
      <c r="H52939"/>
    </row>
    <row r="52940" spans="6:8" x14ac:dyDescent="0.25">
      <c r="F52940"/>
      <c r="G52940"/>
      <c r="H52940"/>
    </row>
    <row r="52941" spans="6:8" x14ac:dyDescent="0.25">
      <c r="F52941"/>
      <c r="G52941"/>
      <c r="H52941"/>
    </row>
    <row r="52942" spans="6:8" x14ac:dyDescent="0.25">
      <c r="F52942"/>
      <c r="G52942"/>
      <c r="H52942"/>
    </row>
    <row r="52943" spans="6:8" x14ac:dyDescent="0.25">
      <c r="F52943"/>
      <c r="G52943"/>
      <c r="H52943"/>
    </row>
    <row r="52944" spans="6:8" x14ac:dyDescent="0.25">
      <c r="F52944"/>
      <c r="G52944"/>
      <c r="H52944"/>
    </row>
    <row r="52945" spans="6:8" x14ac:dyDescent="0.25">
      <c r="F52945"/>
      <c r="G52945"/>
      <c r="H52945"/>
    </row>
    <row r="52946" spans="6:8" x14ac:dyDescent="0.25">
      <c r="F52946"/>
      <c r="G52946"/>
      <c r="H52946"/>
    </row>
    <row r="52947" spans="6:8" x14ac:dyDescent="0.25">
      <c r="F52947"/>
      <c r="G52947"/>
      <c r="H52947"/>
    </row>
    <row r="52948" spans="6:8" x14ac:dyDescent="0.25">
      <c r="F52948"/>
      <c r="G52948"/>
      <c r="H52948"/>
    </row>
    <row r="52949" spans="6:8" x14ac:dyDescent="0.25">
      <c r="F52949"/>
      <c r="G52949"/>
      <c r="H52949"/>
    </row>
    <row r="52950" spans="6:8" x14ac:dyDescent="0.25">
      <c r="F52950"/>
      <c r="G52950"/>
      <c r="H52950"/>
    </row>
    <row r="52951" spans="6:8" x14ac:dyDescent="0.25">
      <c r="F52951"/>
      <c r="G52951"/>
      <c r="H52951"/>
    </row>
    <row r="52952" spans="6:8" x14ac:dyDescent="0.25">
      <c r="F52952"/>
      <c r="G52952"/>
      <c r="H52952"/>
    </row>
    <row r="52953" spans="6:8" x14ac:dyDescent="0.25">
      <c r="F52953"/>
      <c r="G52953"/>
      <c r="H52953"/>
    </row>
    <row r="52954" spans="6:8" x14ac:dyDescent="0.25">
      <c r="F52954"/>
      <c r="G52954"/>
      <c r="H52954"/>
    </row>
    <row r="52955" spans="6:8" x14ac:dyDescent="0.25">
      <c r="F52955"/>
      <c r="G52955"/>
      <c r="H52955"/>
    </row>
    <row r="52956" spans="6:8" x14ac:dyDescent="0.25">
      <c r="F52956"/>
      <c r="G52956"/>
      <c r="H52956"/>
    </row>
    <row r="52957" spans="6:8" x14ac:dyDescent="0.25">
      <c r="F52957"/>
      <c r="G52957"/>
      <c r="H52957"/>
    </row>
    <row r="52958" spans="6:8" x14ac:dyDescent="0.25">
      <c r="F52958"/>
      <c r="G52958"/>
      <c r="H52958"/>
    </row>
    <row r="52959" spans="6:8" x14ac:dyDescent="0.25">
      <c r="F52959"/>
      <c r="G52959"/>
      <c r="H52959"/>
    </row>
    <row r="52960" spans="6:8" x14ac:dyDescent="0.25">
      <c r="F52960"/>
      <c r="G52960"/>
      <c r="H52960"/>
    </row>
    <row r="52961" spans="6:8" x14ac:dyDescent="0.25">
      <c r="F52961"/>
      <c r="G52961"/>
      <c r="H52961"/>
    </row>
    <row r="52962" spans="6:8" x14ac:dyDescent="0.25">
      <c r="F52962"/>
      <c r="G52962"/>
      <c r="H52962"/>
    </row>
    <row r="52963" spans="6:8" x14ac:dyDescent="0.25">
      <c r="F52963"/>
      <c r="G52963"/>
      <c r="H52963"/>
    </row>
    <row r="52964" spans="6:8" x14ac:dyDescent="0.25">
      <c r="F52964"/>
      <c r="G52964"/>
      <c r="H52964"/>
    </row>
    <row r="52965" spans="6:8" x14ac:dyDescent="0.25">
      <c r="F52965"/>
      <c r="G52965"/>
      <c r="H52965"/>
    </row>
    <row r="52966" spans="6:8" x14ac:dyDescent="0.25">
      <c r="F52966"/>
      <c r="G52966"/>
      <c r="H52966"/>
    </row>
    <row r="52967" spans="6:8" x14ac:dyDescent="0.25">
      <c r="F52967"/>
      <c r="G52967"/>
      <c r="H52967"/>
    </row>
    <row r="52968" spans="6:8" x14ac:dyDescent="0.25">
      <c r="F52968"/>
      <c r="G52968"/>
      <c r="H52968"/>
    </row>
    <row r="52969" spans="6:8" x14ac:dyDescent="0.25">
      <c r="F52969"/>
      <c r="G52969"/>
      <c r="H52969"/>
    </row>
    <row r="52970" spans="6:8" x14ac:dyDescent="0.25">
      <c r="F52970"/>
      <c r="G52970"/>
      <c r="H52970"/>
    </row>
    <row r="52971" spans="6:8" x14ac:dyDescent="0.25">
      <c r="F52971"/>
      <c r="G52971"/>
      <c r="H52971"/>
    </row>
    <row r="52972" spans="6:8" x14ac:dyDescent="0.25">
      <c r="F52972"/>
      <c r="G52972"/>
      <c r="H52972"/>
    </row>
    <row r="52973" spans="6:8" x14ac:dyDescent="0.25">
      <c r="F52973"/>
      <c r="G52973"/>
      <c r="H52973"/>
    </row>
    <row r="52974" spans="6:8" x14ac:dyDescent="0.25">
      <c r="F52974"/>
      <c r="G52974"/>
      <c r="H52974"/>
    </row>
    <row r="52975" spans="6:8" x14ac:dyDescent="0.25">
      <c r="F52975"/>
      <c r="G52975"/>
      <c r="H52975"/>
    </row>
    <row r="52976" spans="6:8" x14ac:dyDescent="0.25">
      <c r="F52976"/>
      <c r="G52976"/>
      <c r="H52976"/>
    </row>
    <row r="52977" spans="6:8" x14ac:dyDescent="0.25">
      <c r="F52977"/>
      <c r="G52977"/>
      <c r="H52977"/>
    </row>
    <row r="52978" spans="6:8" x14ac:dyDescent="0.25">
      <c r="F52978"/>
      <c r="G52978"/>
      <c r="H52978"/>
    </row>
    <row r="52979" spans="6:8" x14ac:dyDescent="0.25">
      <c r="F52979"/>
      <c r="G52979"/>
      <c r="H52979"/>
    </row>
    <row r="52980" spans="6:8" x14ac:dyDescent="0.25">
      <c r="F52980"/>
      <c r="G52980"/>
      <c r="H52980"/>
    </row>
    <row r="52981" spans="6:8" x14ac:dyDescent="0.25">
      <c r="F52981"/>
      <c r="G52981"/>
      <c r="H52981"/>
    </row>
    <row r="52982" spans="6:8" x14ac:dyDescent="0.25">
      <c r="F52982"/>
      <c r="G52982"/>
      <c r="H52982"/>
    </row>
    <row r="52983" spans="6:8" x14ac:dyDescent="0.25">
      <c r="F52983"/>
      <c r="G52983"/>
      <c r="H52983"/>
    </row>
    <row r="52984" spans="6:8" x14ac:dyDescent="0.25">
      <c r="F52984"/>
      <c r="G52984"/>
      <c r="H52984"/>
    </row>
    <row r="52985" spans="6:8" x14ac:dyDescent="0.25">
      <c r="F52985"/>
      <c r="G52985"/>
      <c r="H52985"/>
    </row>
    <row r="52986" spans="6:8" x14ac:dyDescent="0.25">
      <c r="F52986"/>
      <c r="G52986"/>
      <c r="H52986"/>
    </row>
    <row r="52987" spans="6:8" x14ac:dyDescent="0.25">
      <c r="F52987"/>
      <c r="G52987"/>
      <c r="H52987"/>
    </row>
    <row r="52988" spans="6:8" x14ac:dyDescent="0.25">
      <c r="F52988"/>
      <c r="G52988"/>
      <c r="H52988"/>
    </row>
    <row r="52989" spans="6:8" x14ac:dyDescent="0.25">
      <c r="F52989"/>
      <c r="G52989"/>
      <c r="H52989"/>
    </row>
    <row r="52990" spans="6:8" x14ac:dyDescent="0.25">
      <c r="F52990"/>
      <c r="G52990"/>
      <c r="H52990"/>
    </row>
    <row r="52991" spans="6:8" x14ac:dyDescent="0.25">
      <c r="F52991"/>
      <c r="G52991"/>
      <c r="H52991"/>
    </row>
    <row r="52992" spans="6:8" x14ac:dyDescent="0.25">
      <c r="F52992"/>
      <c r="G52992"/>
      <c r="H52992"/>
    </row>
    <row r="52993" spans="6:8" x14ac:dyDescent="0.25">
      <c r="F52993"/>
      <c r="G52993"/>
      <c r="H52993"/>
    </row>
    <row r="52994" spans="6:8" x14ac:dyDescent="0.25">
      <c r="F52994"/>
      <c r="G52994"/>
      <c r="H52994"/>
    </row>
    <row r="52995" spans="6:8" x14ac:dyDescent="0.25">
      <c r="F52995"/>
      <c r="G52995"/>
      <c r="H52995"/>
    </row>
    <row r="52996" spans="6:8" x14ac:dyDescent="0.25">
      <c r="F52996"/>
      <c r="G52996"/>
      <c r="H52996"/>
    </row>
    <row r="52997" spans="6:8" x14ac:dyDescent="0.25">
      <c r="F52997"/>
      <c r="G52997"/>
      <c r="H52997"/>
    </row>
    <row r="52998" spans="6:8" x14ac:dyDescent="0.25">
      <c r="F52998"/>
      <c r="G52998"/>
      <c r="H52998"/>
    </row>
    <row r="52999" spans="6:8" x14ac:dyDescent="0.25">
      <c r="F52999"/>
      <c r="G52999"/>
      <c r="H52999"/>
    </row>
    <row r="53000" spans="6:8" x14ac:dyDescent="0.25">
      <c r="F53000"/>
      <c r="G53000"/>
      <c r="H53000"/>
    </row>
    <row r="53001" spans="6:8" x14ac:dyDescent="0.25">
      <c r="F53001"/>
      <c r="G53001"/>
      <c r="H53001"/>
    </row>
    <row r="53002" spans="6:8" x14ac:dyDescent="0.25">
      <c r="F53002"/>
      <c r="G53002"/>
      <c r="H53002"/>
    </row>
    <row r="53003" spans="6:8" x14ac:dyDescent="0.25">
      <c r="F53003"/>
      <c r="G53003"/>
      <c r="H53003"/>
    </row>
    <row r="53004" spans="6:8" x14ac:dyDescent="0.25">
      <c r="F53004"/>
      <c r="G53004"/>
      <c r="H53004"/>
    </row>
    <row r="53005" spans="6:8" x14ac:dyDescent="0.25">
      <c r="F53005"/>
      <c r="G53005"/>
      <c r="H53005"/>
    </row>
    <row r="53006" spans="6:8" x14ac:dyDescent="0.25">
      <c r="F53006"/>
      <c r="G53006"/>
      <c r="H53006"/>
    </row>
    <row r="53007" spans="6:8" x14ac:dyDescent="0.25">
      <c r="F53007"/>
      <c r="G53007"/>
      <c r="H53007"/>
    </row>
    <row r="53008" spans="6:8" x14ac:dyDescent="0.25">
      <c r="F53008"/>
      <c r="G53008"/>
      <c r="H53008"/>
    </row>
    <row r="53009" spans="6:8" x14ac:dyDescent="0.25">
      <c r="F53009"/>
      <c r="G53009"/>
      <c r="H53009"/>
    </row>
    <row r="53010" spans="6:8" x14ac:dyDescent="0.25">
      <c r="F53010"/>
      <c r="G53010"/>
      <c r="H53010"/>
    </row>
    <row r="53011" spans="6:8" x14ac:dyDescent="0.25">
      <c r="F53011"/>
      <c r="G53011"/>
      <c r="H53011"/>
    </row>
    <row r="53012" spans="6:8" x14ac:dyDescent="0.25">
      <c r="F53012"/>
      <c r="G53012"/>
      <c r="H53012"/>
    </row>
    <row r="53013" spans="6:8" x14ac:dyDescent="0.25">
      <c r="F53013"/>
      <c r="G53013"/>
      <c r="H53013"/>
    </row>
    <row r="53014" spans="6:8" x14ac:dyDescent="0.25">
      <c r="F53014"/>
      <c r="G53014"/>
      <c r="H53014"/>
    </row>
    <row r="53015" spans="6:8" x14ac:dyDescent="0.25">
      <c r="F53015"/>
      <c r="G53015"/>
      <c r="H53015"/>
    </row>
    <row r="53016" spans="6:8" x14ac:dyDescent="0.25">
      <c r="F53016"/>
      <c r="G53016"/>
      <c r="H53016"/>
    </row>
    <row r="53017" spans="6:8" x14ac:dyDescent="0.25">
      <c r="F53017"/>
      <c r="G53017"/>
      <c r="H53017"/>
    </row>
    <row r="53018" spans="6:8" x14ac:dyDescent="0.25">
      <c r="F53018"/>
      <c r="G53018"/>
      <c r="H53018"/>
    </row>
    <row r="53019" spans="6:8" x14ac:dyDescent="0.25">
      <c r="F53019"/>
      <c r="G53019"/>
      <c r="H53019"/>
    </row>
    <row r="53020" spans="6:8" x14ac:dyDescent="0.25">
      <c r="F53020"/>
      <c r="G53020"/>
      <c r="H53020"/>
    </row>
    <row r="53021" spans="6:8" x14ac:dyDescent="0.25">
      <c r="F53021"/>
      <c r="G53021"/>
      <c r="H53021"/>
    </row>
    <row r="53022" spans="6:8" x14ac:dyDescent="0.25">
      <c r="F53022"/>
      <c r="G53022"/>
      <c r="H53022"/>
    </row>
    <row r="53023" spans="6:8" x14ac:dyDescent="0.25">
      <c r="F53023"/>
      <c r="G53023"/>
      <c r="H53023"/>
    </row>
    <row r="53024" spans="6:8" x14ac:dyDescent="0.25">
      <c r="F53024"/>
      <c r="G53024"/>
      <c r="H53024"/>
    </row>
    <row r="53025" spans="6:8" x14ac:dyDescent="0.25">
      <c r="F53025"/>
      <c r="G53025"/>
      <c r="H53025"/>
    </row>
    <row r="53026" spans="6:8" x14ac:dyDescent="0.25">
      <c r="F53026"/>
      <c r="G53026"/>
      <c r="H53026"/>
    </row>
    <row r="53027" spans="6:8" x14ac:dyDescent="0.25">
      <c r="F53027"/>
      <c r="G53027"/>
      <c r="H53027"/>
    </row>
    <row r="53028" spans="6:8" x14ac:dyDescent="0.25">
      <c r="F53028"/>
      <c r="G53028"/>
      <c r="H53028"/>
    </row>
    <row r="53029" spans="6:8" x14ac:dyDescent="0.25">
      <c r="F53029"/>
      <c r="G53029"/>
      <c r="H53029"/>
    </row>
    <row r="53030" spans="6:8" x14ac:dyDescent="0.25">
      <c r="F53030"/>
      <c r="G53030"/>
      <c r="H53030"/>
    </row>
    <row r="53031" spans="6:8" x14ac:dyDescent="0.25">
      <c r="F53031"/>
      <c r="G53031"/>
      <c r="H53031"/>
    </row>
    <row r="53032" spans="6:8" x14ac:dyDescent="0.25">
      <c r="F53032"/>
      <c r="G53032"/>
      <c r="H53032"/>
    </row>
    <row r="53033" spans="6:8" x14ac:dyDescent="0.25">
      <c r="F53033"/>
      <c r="G53033"/>
      <c r="H53033"/>
    </row>
    <row r="53034" spans="6:8" x14ac:dyDescent="0.25">
      <c r="F53034"/>
      <c r="G53034"/>
      <c r="H53034"/>
    </row>
    <row r="53035" spans="6:8" x14ac:dyDescent="0.25">
      <c r="F53035"/>
      <c r="G53035"/>
      <c r="H53035"/>
    </row>
    <row r="53036" spans="6:8" x14ac:dyDescent="0.25">
      <c r="F53036"/>
      <c r="G53036"/>
      <c r="H53036"/>
    </row>
    <row r="53037" spans="6:8" x14ac:dyDescent="0.25">
      <c r="F53037"/>
      <c r="G53037"/>
      <c r="H53037"/>
    </row>
    <row r="53038" spans="6:8" x14ac:dyDescent="0.25">
      <c r="F53038"/>
      <c r="G53038"/>
      <c r="H53038"/>
    </row>
    <row r="53039" spans="6:8" x14ac:dyDescent="0.25">
      <c r="F53039"/>
      <c r="G53039"/>
      <c r="H53039"/>
    </row>
    <row r="53040" spans="6:8" x14ac:dyDescent="0.25">
      <c r="F53040"/>
      <c r="G53040"/>
      <c r="H53040"/>
    </row>
    <row r="53041" spans="6:8" x14ac:dyDescent="0.25">
      <c r="F53041"/>
      <c r="G53041"/>
      <c r="H53041"/>
    </row>
    <row r="53042" spans="6:8" x14ac:dyDescent="0.25">
      <c r="F53042"/>
      <c r="G53042"/>
      <c r="H53042"/>
    </row>
    <row r="53043" spans="6:8" x14ac:dyDescent="0.25">
      <c r="F53043"/>
      <c r="G53043"/>
      <c r="H53043"/>
    </row>
    <row r="53044" spans="6:8" x14ac:dyDescent="0.25">
      <c r="F53044"/>
      <c r="G53044"/>
      <c r="H53044"/>
    </row>
    <row r="53045" spans="6:8" x14ac:dyDescent="0.25">
      <c r="F53045"/>
      <c r="G53045"/>
      <c r="H53045"/>
    </row>
    <row r="53046" spans="6:8" x14ac:dyDescent="0.25">
      <c r="F53046"/>
      <c r="G53046"/>
      <c r="H53046"/>
    </row>
    <row r="53047" spans="6:8" x14ac:dyDescent="0.25">
      <c r="F53047"/>
      <c r="G53047"/>
      <c r="H53047"/>
    </row>
    <row r="53048" spans="6:8" x14ac:dyDescent="0.25">
      <c r="F53048"/>
      <c r="G53048"/>
      <c r="H53048"/>
    </row>
    <row r="53049" spans="6:8" x14ac:dyDescent="0.25">
      <c r="F53049"/>
      <c r="G53049"/>
      <c r="H53049"/>
    </row>
    <row r="53050" spans="6:8" x14ac:dyDescent="0.25">
      <c r="F53050"/>
      <c r="G53050"/>
      <c r="H53050"/>
    </row>
    <row r="53051" spans="6:8" x14ac:dyDescent="0.25">
      <c r="F53051"/>
      <c r="G53051"/>
      <c r="H53051"/>
    </row>
    <row r="53052" spans="6:8" x14ac:dyDescent="0.25">
      <c r="F53052"/>
      <c r="G53052"/>
      <c r="H53052"/>
    </row>
    <row r="53053" spans="6:8" x14ac:dyDescent="0.25">
      <c r="F53053"/>
      <c r="G53053"/>
      <c r="H53053"/>
    </row>
    <row r="53054" spans="6:8" x14ac:dyDescent="0.25">
      <c r="F53054"/>
      <c r="G53054"/>
      <c r="H53054"/>
    </row>
    <row r="53055" spans="6:8" x14ac:dyDescent="0.25">
      <c r="F53055"/>
      <c r="G53055"/>
      <c r="H53055"/>
    </row>
    <row r="53056" spans="6:8" x14ac:dyDescent="0.25">
      <c r="F53056"/>
      <c r="G53056"/>
      <c r="H53056"/>
    </row>
    <row r="53057" spans="6:8" x14ac:dyDescent="0.25">
      <c r="F53057"/>
      <c r="G53057"/>
      <c r="H53057"/>
    </row>
    <row r="53058" spans="6:8" x14ac:dyDescent="0.25">
      <c r="F53058"/>
      <c r="G53058"/>
      <c r="H53058"/>
    </row>
    <row r="53059" spans="6:8" x14ac:dyDescent="0.25">
      <c r="F53059"/>
      <c r="G53059"/>
      <c r="H53059"/>
    </row>
    <row r="53060" spans="6:8" x14ac:dyDescent="0.25">
      <c r="F53060"/>
      <c r="G53060"/>
      <c r="H53060"/>
    </row>
    <row r="53061" spans="6:8" x14ac:dyDescent="0.25">
      <c r="F53061"/>
      <c r="G53061"/>
      <c r="H53061"/>
    </row>
    <row r="53062" spans="6:8" x14ac:dyDescent="0.25">
      <c r="F53062"/>
      <c r="G53062"/>
      <c r="H53062"/>
    </row>
    <row r="53063" spans="6:8" x14ac:dyDescent="0.25">
      <c r="F53063"/>
      <c r="G53063"/>
      <c r="H53063"/>
    </row>
    <row r="53064" spans="6:8" x14ac:dyDescent="0.25">
      <c r="F53064"/>
      <c r="G53064"/>
      <c r="H53064"/>
    </row>
    <row r="53065" spans="6:8" x14ac:dyDescent="0.25">
      <c r="F53065"/>
      <c r="G53065"/>
      <c r="H53065"/>
    </row>
    <row r="53066" spans="6:8" x14ac:dyDescent="0.25">
      <c r="F53066"/>
      <c r="G53066"/>
      <c r="H53066"/>
    </row>
    <row r="53067" spans="6:8" x14ac:dyDescent="0.25">
      <c r="F53067"/>
      <c r="G53067"/>
      <c r="H53067"/>
    </row>
    <row r="53068" spans="6:8" x14ac:dyDescent="0.25">
      <c r="F53068"/>
      <c r="G53068"/>
      <c r="H53068"/>
    </row>
    <row r="53069" spans="6:8" x14ac:dyDescent="0.25">
      <c r="F53069"/>
      <c r="G53069"/>
      <c r="H53069"/>
    </row>
    <row r="53070" spans="6:8" x14ac:dyDescent="0.25">
      <c r="F53070"/>
      <c r="G53070"/>
      <c r="H53070"/>
    </row>
    <row r="53071" spans="6:8" x14ac:dyDescent="0.25">
      <c r="F53071"/>
      <c r="G53071"/>
      <c r="H53071"/>
    </row>
    <row r="53072" spans="6:8" x14ac:dyDescent="0.25">
      <c r="F53072"/>
      <c r="G53072"/>
      <c r="H53072"/>
    </row>
    <row r="53073" spans="6:8" x14ac:dyDescent="0.25">
      <c r="F53073"/>
      <c r="G53073"/>
      <c r="H53073"/>
    </row>
    <row r="53074" spans="6:8" x14ac:dyDescent="0.25">
      <c r="F53074"/>
      <c r="G53074"/>
      <c r="H53074"/>
    </row>
    <row r="53075" spans="6:8" x14ac:dyDescent="0.25">
      <c r="F53075"/>
      <c r="G53075"/>
      <c r="H53075"/>
    </row>
    <row r="53076" spans="6:8" x14ac:dyDescent="0.25">
      <c r="F53076"/>
      <c r="G53076"/>
      <c r="H53076"/>
    </row>
    <row r="53077" spans="6:8" x14ac:dyDescent="0.25">
      <c r="F53077"/>
      <c r="G53077"/>
      <c r="H53077"/>
    </row>
    <row r="53078" spans="6:8" x14ac:dyDescent="0.25">
      <c r="F53078"/>
      <c r="G53078"/>
      <c r="H53078"/>
    </row>
    <row r="53079" spans="6:8" x14ac:dyDescent="0.25">
      <c r="F53079"/>
      <c r="G53079"/>
      <c r="H53079"/>
    </row>
    <row r="53080" spans="6:8" x14ac:dyDescent="0.25">
      <c r="F53080"/>
      <c r="G53080"/>
      <c r="H53080"/>
    </row>
    <row r="53081" spans="6:8" x14ac:dyDescent="0.25">
      <c r="F53081"/>
      <c r="G53081"/>
      <c r="H53081"/>
    </row>
    <row r="53082" spans="6:8" x14ac:dyDescent="0.25">
      <c r="F53082"/>
      <c r="G53082"/>
      <c r="H53082"/>
    </row>
    <row r="53083" spans="6:8" x14ac:dyDescent="0.25">
      <c r="F53083"/>
      <c r="G53083"/>
      <c r="H53083"/>
    </row>
    <row r="53084" spans="6:8" x14ac:dyDescent="0.25">
      <c r="F53084"/>
      <c r="G53084"/>
      <c r="H53084"/>
    </row>
    <row r="53085" spans="6:8" x14ac:dyDescent="0.25">
      <c r="F53085"/>
      <c r="G53085"/>
      <c r="H53085"/>
    </row>
    <row r="53086" spans="6:8" x14ac:dyDescent="0.25">
      <c r="F53086"/>
      <c r="G53086"/>
      <c r="H53086"/>
    </row>
    <row r="53087" spans="6:8" x14ac:dyDescent="0.25">
      <c r="F53087"/>
      <c r="G53087"/>
      <c r="H53087"/>
    </row>
    <row r="53088" spans="6:8" x14ac:dyDescent="0.25">
      <c r="F53088"/>
      <c r="G53088"/>
      <c r="H53088"/>
    </row>
    <row r="53089" spans="6:8" x14ac:dyDescent="0.25">
      <c r="F53089"/>
      <c r="G53089"/>
      <c r="H53089"/>
    </row>
    <row r="53090" spans="6:8" x14ac:dyDescent="0.25">
      <c r="F53090"/>
      <c r="G53090"/>
      <c r="H53090"/>
    </row>
    <row r="53091" spans="6:8" x14ac:dyDescent="0.25">
      <c r="F53091"/>
      <c r="G53091"/>
      <c r="H53091"/>
    </row>
    <row r="53092" spans="6:8" x14ac:dyDescent="0.25">
      <c r="F53092"/>
      <c r="G53092"/>
      <c r="H53092"/>
    </row>
    <row r="53093" spans="6:8" x14ac:dyDescent="0.25">
      <c r="F53093"/>
      <c r="G53093"/>
      <c r="H53093"/>
    </row>
    <row r="53094" spans="6:8" x14ac:dyDescent="0.25">
      <c r="F53094"/>
      <c r="G53094"/>
      <c r="H53094"/>
    </row>
    <row r="53095" spans="6:8" x14ac:dyDescent="0.25">
      <c r="F53095"/>
      <c r="G53095"/>
      <c r="H53095"/>
    </row>
    <row r="53096" spans="6:8" x14ac:dyDescent="0.25">
      <c r="F53096"/>
      <c r="G53096"/>
      <c r="H53096"/>
    </row>
    <row r="53097" spans="6:8" x14ac:dyDescent="0.25">
      <c r="F53097"/>
      <c r="G53097"/>
      <c r="H53097"/>
    </row>
    <row r="53098" spans="6:8" x14ac:dyDescent="0.25">
      <c r="F53098"/>
      <c r="G53098"/>
      <c r="H53098"/>
    </row>
    <row r="53099" spans="6:8" x14ac:dyDescent="0.25">
      <c r="F53099"/>
      <c r="G53099"/>
      <c r="H53099"/>
    </row>
    <row r="53100" spans="6:8" x14ac:dyDescent="0.25">
      <c r="F53100"/>
      <c r="G53100"/>
      <c r="H53100"/>
    </row>
    <row r="53101" spans="6:8" x14ac:dyDescent="0.25">
      <c r="F53101"/>
      <c r="G53101"/>
      <c r="H53101"/>
    </row>
    <row r="53102" spans="6:8" x14ac:dyDescent="0.25">
      <c r="F53102"/>
      <c r="G53102"/>
      <c r="H53102"/>
    </row>
    <row r="53103" spans="6:8" x14ac:dyDescent="0.25">
      <c r="F53103"/>
      <c r="G53103"/>
      <c r="H53103"/>
    </row>
    <row r="53104" spans="6:8" x14ac:dyDescent="0.25">
      <c r="F53104"/>
      <c r="G53104"/>
      <c r="H53104"/>
    </row>
    <row r="53105" spans="6:8" x14ac:dyDescent="0.25">
      <c r="F53105"/>
      <c r="G53105"/>
      <c r="H53105"/>
    </row>
    <row r="53106" spans="6:8" x14ac:dyDescent="0.25">
      <c r="F53106"/>
      <c r="G53106"/>
      <c r="H53106"/>
    </row>
    <row r="53107" spans="6:8" x14ac:dyDescent="0.25">
      <c r="F53107"/>
      <c r="G53107"/>
      <c r="H53107"/>
    </row>
    <row r="53108" spans="6:8" x14ac:dyDescent="0.25">
      <c r="F53108"/>
      <c r="G53108"/>
      <c r="H53108"/>
    </row>
    <row r="53109" spans="6:8" x14ac:dyDescent="0.25">
      <c r="F53109"/>
      <c r="G53109"/>
      <c r="H53109"/>
    </row>
    <row r="53110" spans="6:8" x14ac:dyDescent="0.25">
      <c r="F53110"/>
      <c r="G53110"/>
      <c r="H53110"/>
    </row>
    <row r="53111" spans="6:8" x14ac:dyDescent="0.25">
      <c r="F53111"/>
      <c r="G53111"/>
      <c r="H53111"/>
    </row>
    <row r="53112" spans="6:8" x14ac:dyDescent="0.25">
      <c r="F53112"/>
      <c r="G53112"/>
      <c r="H53112"/>
    </row>
    <row r="53113" spans="6:8" x14ac:dyDescent="0.25">
      <c r="F53113"/>
      <c r="G53113"/>
      <c r="H53113"/>
    </row>
    <row r="53114" spans="6:8" x14ac:dyDescent="0.25">
      <c r="F53114"/>
      <c r="G53114"/>
      <c r="H53114"/>
    </row>
    <row r="53115" spans="6:8" x14ac:dyDescent="0.25">
      <c r="F53115"/>
      <c r="G53115"/>
      <c r="H53115"/>
    </row>
    <row r="53116" spans="6:8" x14ac:dyDescent="0.25">
      <c r="F53116"/>
      <c r="G53116"/>
      <c r="H53116"/>
    </row>
    <row r="53117" spans="6:8" x14ac:dyDescent="0.25">
      <c r="F53117"/>
      <c r="G53117"/>
      <c r="H53117"/>
    </row>
    <row r="53118" spans="6:8" x14ac:dyDescent="0.25">
      <c r="F53118"/>
      <c r="G53118"/>
      <c r="H53118"/>
    </row>
    <row r="53119" spans="6:8" x14ac:dyDescent="0.25">
      <c r="F53119"/>
      <c r="G53119"/>
      <c r="H53119"/>
    </row>
    <row r="53120" spans="6:8" x14ac:dyDescent="0.25">
      <c r="F53120"/>
      <c r="G53120"/>
      <c r="H53120"/>
    </row>
    <row r="53121" spans="6:8" x14ac:dyDescent="0.25">
      <c r="F53121"/>
      <c r="G53121"/>
      <c r="H53121"/>
    </row>
    <row r="53122" spans="6:8" x14ac:dyDescent="0.25">
      <c r="F53122"/>
      <c r="G53122"/>
      <c r="H53122"/>
    </row>
    <row r="53123" spans="6:8" x14ac:dyDescent="0.25">
      <c r="F53123"/>
      <c r="G53123"/>
      <c r="H53123"/>
    </row>
    <row r="53124" spans="6:8" x14ac:dyDescent="0.25">
      <c r="F53124"/>
      <c r="G53124"/>
      <c r="H53124"/>
    </row>
    <row r="53125" spans="6:8" x14ac:dyDescent="0.25">
      <c r="F53125"/>
      <c r="G53125"/>
      <c r="H53125"/>
    </row>
    <row r="53126" spans="6:8" x14ac:dyDescent="0.25">
      <c r="F53126"/>
      <c r="G53126"/>
      <c r="H53126"/>
    </row>
    <row r="53127" spans="6:8" x14ac:dyDescent="0.25">
      <c r="F53127"/>
      <c r="G53127"/>
      <c r="H53127"/>
    </row>
    <row r="53128" spans="6:8" x14ac:dyDescent="0.25">
      <c r="F53128"/>
      <c r="G53128"/>
      <c r="H53128"/>
    </row>
    <row r="53129" spans="6:8" x14ac:dyDescent="0.25">
      <c r="F53129"/>
      <c r="G53129"/>
      <c r="H53129"/>
    </row>
    <row r="53130" spans="6:8" x14ac:dyDescent="0.25">
      <c r="F53130"/>
      <c r="G53130"/>
      <c r="H53130"/>
    </row>
    <row r="53131" spans="6:8" x14ac:dyDescent="0.25">
      <c r="F53131"/>
      <c r="G53131"/>
      <c r="H53131"/>
    </row>
    <row r="53132" spans="6:8" x14ac:dyDescent="0.25">
      <c r="F53132"/>
      <c r="G53132"/>
      <c r="H53132"/>
    </row>
    <row r="53133" spans="6:8" x14ac:dyDescent="0.25">
      <c r="F53133"/>
      <c r="G53133"/>
      <c r="H53133"/>
    </row>
    <row r="53134" spans="6:8" x14ac:dyDescent="0.25">
      <c r="F53134"/>
      <c r="G53134"/>
      <c r="H53134"/>
    </row>
    <row r="53135" spans="6:8" x14ac:dyDescent="0.25">
      <c r="F53135"/>
      <c r="G53135"/>
      <c r="H53135"/>
    </row>
    <row r="53136" spans="6:8" x14ac:dyDescent="0.25">
      <c r="F53136"/>
      <c r="G53136"/>
      <c r="H53136"/>
    </row>
    <row r="53137" spans="6:8" x14ac:dyDescent="0.25">
      <c r="F53137"/>
      <c r="G53137"/>
      <c r="H53137"/>
    </row>
    <row r="53138" spans="6:8" x14ac:dyDescent="0.25">
      <c r="F53138"/>
      <c r="G53138"/>
      <c r="H53138"/>
    </row>
    <row r="53139" spans="6:8" x14ac:dyDescent="0.25">
      <c r="F53139"/>
      <c r="G53139"/>
      <c r="H53139"/>
    </row>
    <row r="53140" spans="6:8" x14ac:dyDescent="0.25">
      <c r="F53140"/>
      <c r="G53140"/>
      <c r="H53140"/>
    </row>
    <row r="53141" spans="6:8" x14ac:dyDescent="0.25">
      <c r="F53141"/>
      <c r="G53141"/>
      <c r="H53141"/>
    </row>
    <row r="53142" spans="6:8" x14ac:dyDescent="0.25">
      <c r="F53142"/>
      <c r="G53142"/>
      <c r="H53142"/>
    </row>
    <row r="53143" spans="6:8" x14ac:dyDescent="0.25">
      <c r="F53143"/>
      <c r="G53143"/>
      <c r="H53143"/>
    </row>
    <row r="53144" spans="6:8" x14ac:dyDescent="0.25">
      <c r="F53144"/>
      <c r="G53144"/>
      <c r="H53144"/>
    </row>
    <row r="53145" spans="6:8" x14ac:dyDescent="0.25">
      <c r="F53145"/>
      <c r="G53145"/>
      <c r="H53145"/>
    </row>
    <row r="53146" spans="6:8" x14ac:dyDescent="0.25">
      <c r="F53146"/>
      <c r="G53146"/>
      <c r="H53146"/>
    </row>
    <row r="53147" spans="6:8" x14ac:dyDescent="0.25">
      <c r="F53147"/>
      <c r="G53147"/>
      <c r="H53147"/>
    </row>
    <row r="53148" spans="6:8" x14ac:dyDescent="0.25">
      <c r="F53148"/>
      <c r="G53148"/>
      <c r="H53148"/>
    </row>
    <row r="53149" spans="6:8" x14ac:dyDescent="0.25">
      <c r="F53149"/>
      <c r="G53149"/>
      <c r="H53149"/>
    </row>
    <row r="53150" spans="6:8" x14ac:dyDescent="0.25">
      <c r="F53150"/>
      <c r="G53150"/>
      <c r="H53150"/>
    </row>
    <row r="53151" spans="6:8" x14ac:dyDescent="0.25">
      <c r="F53151"/>
      <c r="G53151"/>
      <c r="H53151"/>
    </row>
    <row r="53152" spans="6:8" x14ac:dyDescent="0.25">
      <c r="F53152"/>
      <c r="G53152"/>
      <c r="H53152"/>
    </row>
    <row r="53153" spans="6:8" x14ac:dyDescent="0.25">
      <c r="F53153"/>
      <c r="G53153"/>
      <c r="H53153"/>
    </row>
    <row r="53154" spans="6:8" x14ac:dyDescent="0.25">
      <c r="F53154"/>
      <c r="G53154"/>
      <c r="H53154"/>
    </row>
    <row r="53155" spans="6:8" x14ac:dyDescent="0.25">
      <c r="F53155"/>
      <c r="G53155"/>
      <c r="H53155"/>
    </row>
    <row r="53156" spans="6:8" x14ac:dyDescent="0.25">
      <c r="F53156"/>
      <c r="G53156"/>
      <c r="H53156"/>
    </row>
    <row r="53157" spans="6:8" x14ac:dyDescent="0.25">
      <c r="F53157"/>
      <c r="G53157"/>
      <c r="H53157"/>
    </row>
    <row r="53158" spans="6:8" x14ac:dyDescent="0.25">
      <c r="F53158"/>
      <c r="G53158"/>
      <c r="H53158"/>
    </row>
    <row r="53159" spans="6:8" x14ac:dyDescent="0.25">
      <c r="F53159"/>
      <c r="G53159"/>
      <c r="H53159"/>
    </row>
    <row r="53160" spans="6:8" x14ac:dyDescent="0.25">
      <c r="F53160"/>
      <c r="G53160"/>
      <c r="H53160"/>
    </row>
    <row r="53161" spans="6:8" x14ac:dyDescent="0.25">
      <c r="F53161"/>
      <c r="G53161"/>
      <c r="H53161"/>
    </row>
    <row r="53162" spans="6:8" x14ac:dyDescent="0.25">
      <c r="F53162"/>
      <c r="G53162"/>
      <c r="H53162"/>
    </row>
    <row r="53163" spans="6:8" x14ac:dyDescent="0.25">
      <c r="F53163"/>
      <c r="G53163"/>
      <c r="H53163"/>
    </row>
    <row r="53164" spans="6:8" x14ac:dyDescent="0.25">
      <c r="F53164"/>
      <c r="G53164"/>
      <c r="H53164"/>
    </row>
    <row r="53165" spans="6:8" x14ac:dyDescent="0.25">
      <c r="F53165"/>
      <c r="G53165"/>
      <c r="H53165"/>
    </row>
    <row r="53166" spans="6:8" x14ac:dyDescent="0.25">
      <c r="F53166"/>
      <c r="G53166"/>
      <c r="H53166"/>
    </row>
    <row r="53167" spans="6:8" x14ac:dyDescent="0.25">
      <c r="F53167"/>
      <c r="G53167"/>
      <c r="H53167"/>
    </row>
    <row r="53168" spans="6:8" x14ac:dyDescent="0.25">
      <c r="F53168"/>
      <c r="G53168"/>
      <c r="H53168"/>
    </row>
    <row r="53169" spans="6:8" x14ac:dyDescent="0.25">
      <c r="F53169"/>
      <c r="G53169"/>
      <c r="H53169"/>
    </row>
    <row r="53170" spans="6:8" x14ac:dyDescent="0.25">
      <c r="F53170"/>
      <c r="G53170"/>
      <c r="H53170"/>
    </row>
    <row r="53171" spans="6:8" x14ac:dyDescent="0.25">
      <c r="F53171"/>
      <c r="G53171"/>
      <c r="H53171"/>
    </row>
    <row r="53172" spans="6:8" x14ac:dyDescent="0.25">
      <c r="F53172"/>
      <c r="G53172"/>
      <c r="H53172"/>
    </row>
    <row r="53173" spans="6:8" x14ac:dyDescent="0.25">
      <c r="F53173"/>
      <c r="G53173"/>
      <c r="H53173"/>
    </row>
    <row r="53174" spans="6:8" x14ac:dyDescent="0.25">
      <c r="F53174"/>
      <c r="G53174"/>
      <c r="H53174"/>
    </row>
    <row r="53175" spans="6:8" x14ac:dyDescent="0.25">
      <c r="F53175"/>
      <c r="G53175"/>
      <c r="H53175"/>
    </row>
    <row r="53176" spans="6:8" x14ac:dyDescent="0.25">
      <c r="F53176"/>
      <c r="G53176"/>
      <c r="H53176"/>
    </row>
    <row r="53177" spans="6:8" x14ac:dyDescent="0.25">
      <c r="F53177"/>
      <c r="G53177"/>
      <c r="H53177"/>
    </row>
    <row r="53178" spans="6:8" x14ac:dyDescent="0.25">
      <c r="F53178"/>
      <c r="G53178"/>
      <c r="H53178"/>
    </row>
    <row r="53179" spans="6:8" x14ac:dyDescent="0.25">
      <c r="F53179"/>
      <c r="G53179"/>
      <c r="H53179"/>
    </row>
    <row r="53180" spans="6:8" x14ac:dyDescent="0.25">
      <c r="F53180"/>
      <c r="G53180"/>
      <c r="H53180"/>
    </row>
    <row r="53181" spans="6:8" x14ac:dyDescent="0.25">
      <c r="F53181"/>
      <c r="G53181"/>
      <c r="H53181"/>
    </row>
    <row r="53182" spans="6:8" x14ac:dyDescent="0.25">
      <c r="F53182"/>
      <c r="G53182"/>
      <c r="H53182"/>
    </row>
    <row r="53183" spans="6:8" x14ac:dyDescent="0.25">
      <c r="F53183"/>
      <c r="G53183"/>
      <c r="H53183"/>
    </row>
    <row r="53184" spans="6:8" x14ac:dyDescent="0.25">
      <c r="F53184"/>
      <c r="G53184"/>
      <c r="H53184"/>
    </row>
    <row r="53185" spans="6:8" x14ac:dyDescent="0.25">
      <c r="F53185"/>
      <c r="G53185"/>
      <c r="H53185"/>
    </row>
    <row r="53186" spans="6:8" x14ac:dyDescent="0.25">
      <c r="F53186"/>
      <c r="G53186"/>
      <c r="H53186"/>
    </row>
    <row r="53187" spans="6:8" x14ac:dyDescent="0.25">
      <c r="F53187"/>
      <c r="G53187"/>
      <c r="H53187"/>
    </row>
    <row r="53188" spans="6:8" x14ac:dyDescent="0.25">
      <c r="F53188"/>
      <c r="G53188"/>
      <c r="H53188"/>
    </row>
    <row r="53189" spans="6:8" x14ac:dyDescent="0.25">
      <c r="F53189"/>
      <c r="G53189"/>
      <c r="H53189"/>
    </row>
    <row r="53190" spans="6:8" x14ac:dyDescent="0.25">
      <c r="F53190"/>
      <c r="G53190"/>
      <c r="H53190"/>
    </row>
    <row r="53191" spans="6:8" x14ac:dyDescent="0.25">
      <c r="F53191"/>
      <c r="G53191"/>
      <c r="H53191"/>
    </row>
    <row r="53192" spans="6:8" x14ac:dyDescent="0.25">
      <c r="F53192"/>
      <c r="G53192"/>
      <c r="H53192"/>
    </row>
    <row r="53193" spans="6:8" x14ac:dyDescent="0.25">
      <c r="F53193"/>
      <c r="G53193"/>
      <c r="H53193"/>
    </row>
    <row r="53194" spans="6:8" x14ac:dyDescent="0.25">
      <c r="F53194"/>
      <c r="G53194"/>
      <c r="H53194"/>
    </row>
    <row r="53195" spans="6:8" x14ac:dyDescent="0.25">
      <c r="F53195"/>
      <c r="G53195"/>
      <c r="H53195"/>
    </row>
    <row r="53196" spans="6:8" x14ac:dyDescent="0.25">
      <c r="F53196"/>
      <c r="G53196"/>
      <c r="H53196"/>
    </row>
    <row r="53197" spans="6:8" x14ac:dyDescent="0.25">
      <c r="F53197"/>
      <c r="G53197"/>
      <c r="H53197"/>
    </row>
    <row r="53198" spans="6:8" x14ac:dyDescent="0.25">
      <c r="F53198"/>
      <c r="G53198"/>
      <c r="H53198"/>
    </row>
    <row r="53199" spans="6:8" x14ac:dyDescent="0.25">
      <c r="F53199"/>
      <c r="G53199"/>
      <c r="H53199"/>
    </row>
    <row r="53200" spans="6:8" x14ac:dyDescent="0.25">
      <c r="F53200"/>
      <c r="G53200"/>
      <c r="H53200"/>
    </row>
    <row r="53201" spans="6:8" x14ac:dyDescent="0.25">
      <c r="F53201"/>
      <c r="G53201"/>
      <c r="H53201"/>
    </row>
    <row r="53202" spans="6:8" x14ac:dyDescent="0.25">
      <c r="F53202"/>
      <c r="G53202"/>
      <c r="H53202"/>
    </row>
    <row r="53203" spans="6:8" x14ac:dyDescent="0.25">
      <c r="F53203"/>
      <c r="G53203"/>
      <c r="H53203"/>
    </row>
    <row r="53204" spans="6:8" x14ac:dyDescent="0.25">
      <c r="F53204"/>
      <c r="G53204"/>
      <c r="H53204"/>
    </row>
    <row r="53205" spans="6:8" x14ac:dyDescent="0.25">
      <c r="F53205"/>
      <c r="G53205"/>
      <c r="H53205"/>
    </row>
    <row r="53206" spans="6:8" x14ac:dyDescent="0.25">
      <c r="F53206"/>
      <c r="G53206"/>
      <c r="H53206"/>
    </row>
    <row r="53207" spans="6:8" x14ac:dyDescent="0.25">
      <c r="F53207"/>
      <c r="G53207"/>
      <c r="H53207"/>
    </row>
    <row r="53208" spans="6:8" x14ac:dyDescent="0.25">
      <c r="F53208"/>
      <c r="G53208"/>
      <c r="H53208"/>
    </row>
    <row r="53209" spans="6:8" x14ac:dyDescent="0.25">
      <c r="F53209"/>
      <c r="G53209"/>
      <c r="H53209"/>
    </row>
    <row r="53210" spans="6:8" x14ac:dyDescent="0.25">
      <c r="F53210"/>
      <c r="G53210"/>
      <c r="H53210"/>
    </row>
    <row r="53211" spans="6:8" x14ac:dyDescent="0.25">
      <c r="F53211"/>
      <c r="G53211"/>
      <c r="H53211"/>
    </row>
    <row r="53212" spans="6:8" x14ac:dyDescent="0.25">
      <c r="F53212"/>
      <c r="G53212"/>
      <c r="H53212"/>
    </row>
    <row r="53213" spans="6:8" x14ac:dyDescent="0.25">
      <c r="F53213"/>
      <c r="G53213"/>
      <c r="H53213"/>
    </row>
    <row r="53214" spans="6:8" x14ac:dyDescent="0.25">
      <c r="F53214"/>
      <c r="G53214"/>
      <c r="H53214"/>
    </row>
    <row r="53215" spans="6:8" x14ac:dyDescent="0.25">
      <c r="F53215"/>
      <c r="G53215"/>
      <c r="H53215"/>
    </row>
    <row r="53216" spans="6:8" x14ac:dyDescent="0.25">
      <c r="F53216"/>
      <c r="G53216"/>
      <c r="H53216"/>
    </row>
    <row r="53217" spans="6:8" x14ac:dyDescent="0.25">
      <c r="F53217"/>
      <c r="G53217"/>
      <c r="H53217"/>
    </row>
    <row r="53218" spans="6:8" x14ac:dyDescent="0.25">
      <c r="F53218"/>
      <c r="G53218"/>
      <c r="H53218"/>
    </row>
    <row r="53219" spans="6:8" x14ac:dyDescent="0.25">
      <c r="F53219"/>
      <c r="G53219"/>
      <c r="H53219"/>
    </row>
    <row r="53220" spans="6:8" x14ac:dyDescent="0.25">
      <c r="F53220"/>
      <c r="G53220"/>
      <c r="H53220"/>
    </row>
    <row r="53221" spans="6:8" x14ac:dyDescent="0.25">
      <c r="F53221"/>
      <c r="G53221"/>
      <c r="H53221"/>
    </row>
    <row r="53222" spans="6:8" x14ac:dyDescent="0.25">
      <c r="F53222"/>
      <c r="G53222"/>
      <c r="H53222"/>
    </row>
    <row r="53223" spans="6:8" x14ac:dyDescent="0.25">
      <c r="F53223"/>
      <c r="G53223"/>
      <c r="H53223"/>
    </row>
    <row r="53224" spans="6:8" x14ac:dyDescent="0.25">
      <c r="F53224"/>
      <c r="G53224"/>
      <c r="H53224"/>
    </row>
    <row r="53225" spans="6:8" x14ac:dyDescent="0.25">
      <c r="F53225"/>
      <c r="G53225"/>
      <c r="H53225"/>
    </row>
    <row r="53226" spans="6:8" x14ac:dyDescent="0.25">
      <c r="F53226"/>
      <c r="G53226"/>
      <c r="H53226"/>
    </row>
    <row r="53227" spans="6:8" x14ac:dyDescent="0.25">
      <c r="F53227"/>
      <c r="G53227"/>
      <c r="H53227"/>
    </row>
    <row r="53228" spans="6:8" x14ac:dyDescent="0.25">
      <c r="F53228"/>
      <c r="G53228"/>
      <c r="H53228"/>
    </row>
    <row r="53229" spans="6:8" x14ac:dyDescent="0.25">
      <c r="F53229"/>
      <c r="G53229"/>
      <c r="H53229"/>
    </row>
    <row r="53230" spans="6:8" x14ac:dyDescent="0.25">
      <c r="F53230"/>
      <c r="G53230"/>
      <c r="H53230"/>
    </row>
    <row r="53231" spans="6:8" x14ac:dyDescent="0.25">
      <c r="F53231"/>
      <c r="G53231"/>
      <c r="H53231"/>
    </row>
    <row r="53232" spans="6:8" x14ac:dyDescent="0.25">
      <c r="F53232"/>
      <c r="G53232"/>
      <c r="H53232"/>
    </row>
    <row r="53233" spans="6:8" x14ac:dyDescent="0.25">
      <c r="F53233"/>
      <c r="G53233"/>
      <c r="H53233"/>
    </row>
    <row r="53234" spans="6:8" x14ac:dyDescent="0.25">
      <c r="F53234"/>
      <c r="G53234"/>
      <c r="H53234"/>
    </row>
    <row r="53235" spans="6:8" x14ac:dyDescent="0.25">
      <c r="F53235"/>
      <c r="G53235"/>
      <c r="H53235"/>
    </row>
    <row r="53236" spans="6:8" x14ac:dyDescent="0.25">
      <c r="F53236"/>
      <c r="G53236"/>
      <c r="H53236"/>
    </row>
    <row r="53237" spans="6:8" x14ac:dyDescent="0.25">
      <c r="F53237"/>
      <c r="G53237"/>
      <c r="H53237"/>
    </row>
    <row r="53238" spans="6:8" x14ac:dyDescent="0.25">
      <c r="F53238"/>
      <c r="G53238"/>
      <c r="H53238"/>
    </row>
    <row r="53239" spans="6:8" x14ac:dyDescent="0.25">
      <c r="F53239"/>
      <c r="G53239"/>
      <c r="H53239"/>
    </row>
    <row r="53240" spans="6:8" x14ac:dyDescent="0.25">
      <c r="F53240"/>
      <c r="G53240"/>
      <c r="H53240"/>
    </row>
    <row r="53241" spans="6:8" x14ac:dyDescent="0.25">
      <c r="F53241"/>
      <c r="G53241"/>
      <c r="H53241"/>
    </row>
    <row r="53242" spans="6:8" x14ac:dyDescent="0.25">
      <c r="F53242"/>
      <c r="G53242"/>
      <c r="H53242"/>
    </row>
    <row r="53243" spans="6:8" x14ac:dyDescent="0.25">
      <c r="F53243"/>
      <c r="G53243"/>
      <c r="H53243"/>
    </row>
    <row r="53244" spans="6:8" x14ac:dyDescent="0.25">
      <c r="F53244"/>
      <c r="G53244"/>
      <c r="H53244"/>
    </row>
    <row r="53245" spans="6:8" x14ac:dyDescent="0.25">
      <c r="F53245"/>
      <c r="G53245"/>
      <c r="H53245"/>
    </row>
    <row r="53246" spans="6:8" x14ac:dyDescent="0.25">
      <c r="F53246"/>
      <c r="G53246"/>
      <c r="H53246"/>
    </row>
    <row r="53247" spans="6:8" x14ac:dyDescent="0.25">
      <c r="F53247"/>
      <c r="G53247"/>
      <c r="H53247"/>
    </row>
    <row r="53248" spans="6:8" x14ac:dyDescent="0.25">
      <c r="F53248"/>
      <c r="G53248"/>
      <c r="H53248"/>
    </row>
    <row r="53249" spans="6:8" x14ac:dyDescent="0.25">
      <c r="F53249"/>
      <c r="G53249"/>
      <c r="H53249"/>
    </row>
    <row r="53250" spans="6:8" x14ac:dyDescent="0.25">
      <c r="F53250"/>
      <c r="G53250"/>
      <c r="H53250"/>
    </row>
    <row r="53251" spans="6:8" x14ac:dyDescent="0.25">
      <c r="F53251"/>
      <c r="G53251"/>
      <c r="H53251"/>
    </row>
    <row r="53252" spans="6:8" x14ac:dyDescent="0.25">
      <c r="F53252"/>
      <c r="G53252"/>
      <c r="H53252"/>
    </row>
    <row r="53253" spans="6:8" x14ac:dyDescent="0.25">
      <c r="F53253"/>
      <c r="G53253"/>
      <c r="H53253"/>
    </row>
    <row r="53254" spans="6:8" x14ac:dyDescent="0.25">
      <c r="F53254"/>
      <c r="G53254"/>
      <c r="H53254"/>
    </row>
    <row r="53255" spans="6:8" x14ac:dyDescent="0.25">
      <c r="F53255"/>
      <c r="G53255"/>
      <c r="H53255"/>
    </row>
    <row r="53256" spans="6:8" x14ac:dyDescent="0.25">
      <c r="F53256"/>
      <c r="G53256"/>
      <c r="H53256"/>
    </row>
    <row r="53257" spans="6:8" x14ac:dyDescent="0.25">
      <c r="F53257"/>
      <c r="G53257"/>
      <c r="H53257"/>
    </row>
    <row r="53258" spans="6:8" x14ac:dyDescent="0.25">
      <c r="F53258"/>
      <c r="G53258"/>
      <c r="H53258"/>
    </row>
    <row r="53259" spans="6:8" x14ac:dyDescent="0.25">
      <c r="F53259"/>
      <c r="G53259"/>
      <c r="H53259"/>
    </row>
    <row r="53260" spans="6:8" x14ac:dyDescent="0.25">
      <c r="F53260"/>
      <c r="G53260"/>
      <c r="H53260"/>
    </row>
    <row r="53261" spans="6:8" x14ac:dyDescent="0.25">
      <c r="F53261"/>
      <c r="G53261"/>
      <c r="H53261"/>
    </row>
    <row r="53262" spans="6:8" x14ac:dyDescent="0.25">
      <c r="F53262"/>
      <c r="G53262"/>
      <c r="H53262"/>
    </row>
    <row r="53263" spans="6:8" x14ac:dyDescent="0.25">
      <c r="F53263"/>
      <c r="G53263"/>
      <c r="H53263"/>
    </row>
    <row r="53264" spans="6:8" x14ac:dyDescent="0.25">
      <c r="F53264"/>
      <c r="G53264"/>
      <c r="H53264"/>
    </row>
    <row r="53265" spans="6:8" x14ac:dyDescent="0.25">
      <c r="F53265"/>
      <c r="G53265"/>
      <c r="H53265"/>
    </row>
    <row r="53266" spans="6:8" x14ac:dyDescent="0.25">
      <c r="F53266"/>
      <c r="G53266"/>
      <c r="H53266"/>
    </row>
    <row r="53267" spans="6:8" x14ac:dyDescent="0.25">
      <c r="F53267"/>
      <c r="G53267"/>
      <c r="H53267"/>
    </row>
    <row r="53268" spans="6:8" x14ac:dyDescent="0.25">
      <c r="F53268"/>
      <c r="G53268"/>
      <c r="H53268"/>
    </row>
    <row r="53269" spans="6:8" x14ac:dyDescent="0.25">
      <c r="F53269"/>
      <c r="G53269"/>
      <c r="H53269"/>
    </row>
    <row r="53270" spans="6:8" x14ac:dyDescent="0.25">
      <c r="F53270"/>
      <c r="G53270"/>
      <c r="H53270"/>
    </row>
    <row r="53271" spans="6:8" x14ac:dyDescent="0.25">
      <c r="F53271"/>
      <c r="G53271"/>
      <c r="H53271"/>
    </row>
    <row r="53272" spans="6:8" x14ac:dyDescent="0.25">
      <c r="F53272"/>
      <c r="G53272"/>
      <c r="H53272"/>
    </row>
    <row r="53273" spans="6:8" x14ac:dyDescent="0.25">
      <c r="F53273"/>
      <c r="G53273"/>
      <c r="H53273"/>
    </row>
    <row r="53274" spans="6:8" x14ac:dyDescent="0.25">
      <c r="F53274"/>
      <c r="G53274"/>
      <c r="H53274"/>
    </row>
    <row r="53275" spans="6:8" x14ac:dyDescent="0.25">
      <c r="F53275"/>
      <c r="G53275"/>
      <c r="H53275"/>
    </row>
    <row r="53276" spans="6:8" x14ac:dyDescent="0.25">
      <c r="F53276"/>
      <c r="G53276"/>
      <c r="H53276"/>
    </row>
    <row r="53277" spans="6:8" x14ac:dyDescent="0.25">
      <c r="F53277"/>
      <c r="G53277"/>
      <c r="H53277"/>
    </row>
    <row r="53278" spans="6:8" x14ac:dyDescent="0.25">
      <c r="F53278"/>
      <c r="G53278"/>
      <c r="H53278"/>
    </row>
    <row r="53279" spans="6:8" x14ac:dyDescent="0.25">
      <c r="F53279"/>
      <c r="G53279"/>
      <c r="H53279"/>
    </row>
    <row r="53280" spans="6:8" x14ac:dyDescent="0.25">
      <c r="F53280"/>
      <c r="G53280"/>
      <c r="H53280"/>
    </row>
    <row r="53281" spans="6:8" x14ac:dyDescent="0.25">
      <c r="F53281"/>
      <c r="G53281"/>
      <c r="H53281"/>
    </row>
    <row r="53282" spans="6:8" x14ac:dyDescent="0.25">
      <c r="F53282"/>
      <c r="G53282"/>
      <c r="H53282"/>
    </row>
    <row r="53283" spans="6:8" x14ac:dyDescent="0.25">
      <c r="F53283"/>
      <c r="G53283"/>
      <c r="H53283"/>
    </row>
    <row r="53284" spans="6:8" x14ac:dyDescent="0.25">
      <c r="F53284"/>
      <c r="G53284"/>
      <c r="H53284"/>
    </row>
    <row r="53285" spans="6:8" x14ac:dyDescent="0.25">
      <c r="F53285"/>
      <c r="G53285"/>
      <c r="H53285"/>
    </row>
    <row r="53286" spans="6:8" x14ac:dyDescent="0.25">
      <c r="F53286"/>
      <c r="G53286"/>
      <c r="H53286"/>
    </row>
    <row r="53287" spans="6:8" x14ac:dyDescent="0.25">
      <c r="F53287"/>
      <c r="G53287"/>
      <c r="H53287"/>
    </row>
    <row r="53288" spans="6:8" x14ac:dyDescent="0.25">
      <c r="F53288"/>
      <c r="G53288"/>
      <c r="H53288"/>
    </row>
    <row r="53289" spans="6:8" x14ac:dyDescent="0.25">
      <c r="F53289"/>
      <c r="G53289"/>
      <c r="H53289"/>
    </row>
    <row r="53290" spans="6:8" x14ac:dyDescent="0.25">
      <c r="F53290"/>
      <c r="G53290"/>
      <c r="H53290"/>
    </row>
    <row r="53291" spans="6:8" x14ac:dyDescent="0.25">
      <c r="F53291"/>
      <c r="G53291"/>
      <c r="H53291"/>
    </row>
    <row r="53292" spans="6:8" x14ac:dyDescent="0.25">
      <c r="F53292"/>
      <c r="G53292"/>
      <c r="H53292"/>
    </row>
    <row r="53293" spans="6:8" x14ac:dyDescent="0.25">
      <c r="F53293"/>
      <c r="G53293"/>
      <c r="H53293"/>
    </row>
    <row r="53294" spans="6:8" x14ac:dyDescent="0.25">
      <c r="F53294"/>
      <c r="G53294"/>
      <c r="H53294"/>
    </row>
    <row r="53295" spans="6:8" x14ac:dyDescent="0.25">
      <c r="F53295"/>
      <c r="G53295"/>
      <c r="H53295"/>
    </row>
    <row r="53296" spans="6:8" x14ac:dyDescent="0.25">
      <c r="F53296"/>
      <c r="G53296"/>
      <c r="H53296"/>
    </row>
    <row r="53297" spans="6:8" x14ac:dyDescent="0.25">
      <c r="F53297"/>
      <c r="G53297"/>
      <c r="H53297"/>
    </row>
    <row r="53298" spans="6:8" x14ac:dyDescent="0.25">
      <c r="F53298"/>
      <c r="G53298"/>
      <c r="H53298"/>
    </row>
    <row r="53299" spans="6:8" x14ac:dyDescent="0.25">
      <c r="F53299"/>
      <c r="G53299"/>
      <c r="H53299"/>
    </row>
    <row r="53300" spans="6:8" x14ac:dyDescent="0.25">
      <c r="F53300"/>
      <c r="G53300"/>
      <c r="H53300"/>
    </row>
    <row r="53301" spans="6:8" x14ac:dyDescent="0.25">
      <c r="F53301"/>
      <c r="G53301"/>
      <c r="H53301"/>
    </row>
    <row r="53302" spans="6:8" x14ac:dyDescent="0.25">
      <c r="F53302"/>
      <c r="G53302"/>
      <c r="H53302"/>
    </row>
    <row r="53303" spans="6:8" x14ac:dyDescent="0.25">
      <c r="F53303"/>
      <c r="G53303"/>
      <c r="H53303"/>
    </row>
    <row r="53304" spans="6:8" x14ac:dyDescent="0.25">
      <c r="F53304"/>
      <c r="G53304"/>
      <c r="H53304"/>
    </row>
    <row r="53305" spans="6:8" x14ac:dyDescent="0.25">
      <c r="F53305"/>
      <c r="G53305"/>
      <c r="H53305"/>
    </row>
    <row r="53306" spans="6:8" x14ac:dyDescent="0.25">
      <c r="F53306"/>
      <c r="G53306"/>
      <c r="H53306"/>
    </row>
    <row r="53307" spans="6:8" x14ac:dyDescent="0.25">
      <c r="F53307"/>
      <c r="G53307"/>
      <c r="H53307"/>
    </row>
    <row r="53308" spans="6:8" x14ac:dyDescent="0.25">
      <c r="F53308"/>
      <c r="G53308"/>
      <c r="H53308"/>
    </row>
    <row r="53309" spans="6:8" x14ac:dyDescent="0.25">
      <c r="F53309"/>
      <c r="G53309"/>
      <c r="H53309"/>
    </row>
    <row r="53310" spans="6:8" x14ac:dyDescent="0.25">
      <c r="F53310"/>
      <c r="G53310"/>
      <c r="H53310"/>
    </row>
    <row r="53311" spans="6:8" x14ac:dyDescent="0.25">
      <c r="F53311"/>
      <c r="G53311"/>
      <c r="H53311"/>
    </row>
    <row r="53312" spans="6:8" x14ac:dyDescent="0.25">
      <c r="F53312"/>
      <c r="G53312"/>
      <c r="H53312"/>
    </row>
    <row r="53313" spans="6:8" x14ac:dyDescent="0.25">
      <c r="F53313"/>
      <c r="G53313"/>
      <c r="H53313"/>
    </row>
    <row r="53314" spans="6:8" x14ac:dyDescent="0.25">
      <c r="F53314"/>
      <c r="G53314"/>
      <c r="H53314"/>
    </row>
    <row r="53315" spans="6:8" x14ac:dyDescent="0.25">
      <c r="F53315"/>
      <c r="G53315"/>
      <c r="H53315"/>
    </row>
    <row r="53316" spans="6:8" x14ac:dyDescent="0.25">
      <c r="F53316"/>
      <c r="G53316"/>
      <c r="H53316"/>
    </row>
    <row r="53317" spans="6:8" x14ac:dyDescent="0.25">
      <c r="F53317"/>
      <c r="G53317"/>
      <c r="H53317"/>
    </row>
    <row r="53318" spans="6:8" x14ac:dyDescent="0.25">
      <c r="F53318"/>
      <c r="G53318"/>
      <c r="H53318"/>
    </row>
    <row r="53319" spans="6:8" x14ac:dyDescent="0.25">
      <c r="F53319"/>
      <c r="G53319"/>
      <c r="H53319"/>
    </row>
    <row r="53320" spans="6:8" x14ac:dyDescent="0.25">
      <c r="F53320"/>
      <c r="G53320"/>
      <c r="H53320"/>
    </row>
    <row r="53321" spans="6:8" x14ac:dyDescent="0.25">
      <c r="F53321"/>
      <c r="G53321"/>
      <c r="H53321"/>
    </row>
    <row r="53322" spans="6:8" x14ac:dyDescent="0.25">
      <c r="F53322"/>
      <c r="G53322"/>
      <c r="H53322"/>
    </row>
    <row r="53323" spans="6:8" x14ac:dyDescent="0.25">
      <c r="F53323"/>
      <c r="G53323"/>
      <c r="H53323"/>
    </row>
    <row r="53324" spans="6:8" x14ac:dyDescent="0.25">
      <c r="F53324"/>
      <c r="G53324"/>
      <c r="H53324"/>
    </row>
    <row r="53325" spans="6:8" x14ac:dyDescent="0.25">
      <c r="F53325"/>
      <c r="G53325"/>
      <c r="H53325"/>
    </row>
    <row r="53326" spans="6:8" x14ac:dyDescent="0.25">
      <c r="F53326"/>
      <c r="G53326"/>
      <c r="H53326"/>
    </row>
    <row r="53327" spans="6:8" x14ac:dyDescent="0.25">
      <c r="F53327"/>
      <c r="G53327"/>
      <c r="H53327"/>
    </row>
    <row r="53328" spans="6:8" x14ac:dyDescent="0.25">
      <c r="F53328"/>
      <c r="G53328"/>
      <c r="H53328"/>
    </row>
    <row r="53329" spans="6:8" x14ac:dyDescent="0.25">
      <c r="F53329"/>
      <c r="G53329"/>
      <c r="H53329"/>
    </row>
    <row r="53330" spans="6:8" x14ac:dyDescent="0.25">
      <c r="F53330"/>
      <c r="G53330"/>
      <c r="H53330"/>
    </row>
    <row r="53331" spans="6:8" x14ac:dyDescent="0.25">
      <c r="F53331"/>
      <c r="G53331"/>
      <c r="H53331"/>
    </row>
    <row r="53332" spans="6:8" x14ac:dyDescent="0.25">
      <c r="F53332"/>
      <c r="G53332"/>
      <c r="H53332"/>
    </row>
    <row r="53333" spans="6:8" x14ac:dyDescent="0.25">
      <c r="F53333"/>
      <c r="G53333"/>
      <c r="H53333"/>
    </row>
    <row r="53334" spans="6:8" x14ac:dyDescent="0.25">
      <c r="F53334"/>
      <c r="G53334"/>
      <c r="H53334"/>
    </row>
    <row r="53335" spans="6:8" x14ac:dyDescent="0.25">
      <c r="F53335"/>
      <c r="G53335"/>
      <c r="H53335"/>
    </row>
    <row r="53336" spans="6:8" x14ac:dyDescent="0.25">
      <c r="F53336"/>
      <c r="G53336"/>
      <c r="H53336"/>
    </row>
    <row r="53337" spans="6:8" x14ac:dyDescent="0.25">
      <c r="F53337"/>
      <c r="G53337"/>
      <c r="H53337"/>
    </row>
    <row r="53338" spans="6:8" x14ac:dyDescent="0.25">
      <c r="F53338"/>
      <c r="G53338"/>
      <c r="H53338"/>
    </row>
    <row r="53339" spans="6:8" x14ac:dyDescent="0.25">
      <c r="F53339"/>
      <c r="G53339"/>
      <c r="H53339"/>
    </row>
    <row r="53340" spans="6:8" x14ac:dyDescent="0.25">
      <c r="F53340"/>
      <c r="G53340"/>
      <c r="H53340"/>
    </row>
    <row r="53341" spans="6:8" x14ac:dyDescent="0.25">
      <c r="F53341"/>
      <c r="G53341"/>
      <c r="H53341"/>
    </row>
    <row r="53342" spans="6:8" x14ac:dyDescent="0.25">
      <c r="F53342"/>
      <c r="G53342"/>
      <c r="H53342"/>
    </row>
    <row r="53343" spans="6:8" x14ac:dyDescent="0.25">
      <c r="F53343"/>
      <c r="G53343"/>
      <c r="H53343"/>
    </row>
    <row r="53344" spans="6:8" x14ac:dyDescent="0.25">
      <c r="F53344"/>
      <c r="G53344"/>
      <c r="H53344"/>
    </row>
    <row r="53345" spans="6:8" x14ac:dyDescent="0.25">
      <c r="F53345"/>
      <c r="G53345"/>
      <c r="H53345"/>
    </row>
    <row r="53346" spans="6:8" x14ac:dyDescent="0.25">
      <c r="F53346"/>
      <c r="G53346"/>
      <c r="H53346"/>
    </row>
    <row r="53347" spans="6:8" x14ac:dyDescent="0.25">
      <c r="F53347"/>
      <c r="G53347"/>
      <c r="H53347"/>
    </row>
    <row r="53348" spans="6:8" x14ac:dyDescent="0.25">
      <c r="F53348"/>
      <c r="G53348"/>
      <c r="H53348"/>
    </row>
    <row r="53349" spans="6:8" x14ac:dyDescent="0.25">
      <c r="F53349"/>
      <c r="G53349"/>
      <c r="H53349"/>
    </row>
    <row r="53350" spans="6:8" x14ac:dyDescent="0.25">
      <c r="F53350"/>
      <c r="G53350"/>
      <c r="H53350"/>
    </row>
    <row r="53351" spans="6:8" x14ac:dyDescent="0.25">
      <c r="F53351"/>
      <c r="G53351"/>
      <c r="H53351"/>
    </row>
    <row r="53352" spans="6:8" x14ac:dyDescent="0.25">
      <c r="F53352"/>
      <c r="G53352"/>
      <c r="H53352"/>
    </row>
    <row r="53353" spans="6:8" x14ac:dyDescent="0.25">
      <c r="F53353"/>
      <c r="G53353"/>
      <c r="H53353"/>
    </row>
    <row r="53354" spans="6:8" x14ac:dyDescent="0.25">
      <c r="F53354"/>
      <c r="G53354"/>
      <c r="H53354"/>
    </row>
    <row r="53355" spans="6:8" x14ac:dyDescent="0.25">
      <c r="F53355"/>
      <c r="G53355"/>
      <c r="H53355"/>
    </row>
    <row r="53356" spans="6:8" x14ac:dyDescent="0.25">
      <c r="F53356"/>
      <c r="G53356"/>
      <c r="H53356"/>
    </row>
    <row r="53357" spans="6:8" x14ac:dyDescent="0.25">
      <c r="F53357"/>
      <c r="G53357"/>
      <c r="H53357"/>
    </row>
    <row r="53358" spans="6:8" x14ac:dyDescent="0.25">
      <c r="F53358"/>
      <c r="G53358"/>
      <c r="H53358"/>
    </row>
    <row r="53359" spans="6:8" x14ac:dyDescent="0.25">
      <c r="F53359"/>
      <c r="G53359"/>
      <c r="H53359"/>
    </row>
    <row r="53360" spans="6:8" x14ac:dyDescent="0.25">
      <c r="F53360"/>
      <c r="G53360"/>
      <c r="H53360"/>
    </row>
    <row r="53361" spans="6:8" x14ac:dyDescent="0.25">
      <c r="F53361"/>
      <c r="G53361"/>
      <c r="H53361"/>
    </row>
    <row r="53362" spans="6:8" x14ac:dyDescent="0.25">
      <c r="F53362"/>
      <c r="G53362"/>
      <c r="H53362"/>
    </row>
    <row r="53363" spans="6:8" x14ac:dyDescent="0.25">
      <c r="F53363"/>
      <c r="G53363"/>
      <c r="H53363"/>
    </row>
    <row r="53364" spans="6:8" x14ac:dyDescent="0.25">
      <c r="F53364"/>
      <c r="G53364"/>
      <c r="H53364"/>
    </row>
    <row r="53365" spans="6:8" x14ac:dyDescent="0.25">
      <c r="F53365"/>
      <c r="G53365"/>
      <c r="H53365"/>
    </row>
    <row r="53366" spans="6:8" x14ac:dyDescent="0.25">
      <c r="F53366"/>
      <c r="G53366"/>
      <c r="H53366"/>
    </row>
    <row r="53367" spans="6:8" x14ac:dyDescent="0.25">
      <c r="F53367"/>
      <c r="G53367"/>
      <c r="H53367"/>
    </row>
    <row r="53368" spans="6:8" x14ac:dyDescent="0.25">
      <c r="F53368"/>
      <c r="G53368"/>
      <c r="H53368"/>
    </row>
    <row r="53369" spans="6:8" x14ac:dyDescent="0.25">
      <c r="F53369"/>
      <c r="G53369"/>
      <c r="H53369"/>
    </row>
    <row r="53370" spans="6:8" x14ac:dyDescent="0.25">
      <c r="F53370"/>
      <c r="G53370"/>
      <c r="H53370"/>
    </row>
    <row r="53371" spans="6:8" x14ac:dyDescent="0.25">
      <c r="F53371"/>
      <c r="G53371"/>
      <c r="H53371"/>
    </row>
    <row r="53372" spans="6:8" x14ac:dyDescent="0.25">
      <c r="F53372"/>
      <c r="G53372"/>
      <c r="H53372"/>
    </row>
    <row r="53373" spans="6:8" x14ac:dyDescent="0.25">
      <c r="F53373"/>
      <c r="G53373"/>
      <c r="H53373"/>
    </row>
    <row r="53374" spans="6:8" x14ac:dyDescent="0.25">
      <c r="F53374"/>
      <c r="G53374"/>
      <c r="H53374"/>
    </row>
    <row r="53375" spans="6:8" x14ac:dyDescent="0.25">
      <c r="F53375"/>
      <c r="G53375"/>
      <c r="H53375"/>
    </row>
    <row r="53376" spans="6:8" x14ac:dyDescent="0.25">
      <c r="F53376"/>
      <c r="G53376"/>
      <c r="H53376"/>
    </row>
    <row r="53377" spans="6:8" x14ac:dyDescent="0.25">
      <c r="F53377"/>
      <c r="G53377"/>
      <c r="H53377"/>
    </row>
    <row r="53378" spans="6:8" x14ac:dyDescent="0.25">
      <c r="F53378"/>
      <c r="G53378"/>
      <c r="H53378"/>
    </row>
    <row r="53379" spans="6:8" x14ac:dyDescent="0.25">
      <c r="F53379"/>
      <c r="G53379"/>
      <c r="H53379"/>
    </row>
    <row r="53380" spans="6:8" x14ac:dyDescent="0.25">
      <c r="F53380"/>
      <c r="G53380"/>
      <c r="H53380"/>
    </row>
    <row r="53381" spans="6:8" x14ac:dyDescent="0.25">
      <c r="F53381"/>
      <c r="G53381"/>
      <c r="H53381"/>
    </row>
    <row r="53382" spans="6:8" x14ac:dyDescent="0.25">
      <c r="F53382"/>
      <c r="G53382"/>
      <c r="H53382"/>
    </row>
    <row r="53383" spans="6:8" x14ac:dyDescent="0.25">
      <c r="F53383"/>
      <c r="G53383"/>
      <c r="H53383"/>
    </row>
    <row r="53384" spans="6:8" x14ac:dyDescent="0.25">
      <c r="F53384"/>
      <c r="G53384"/>
      <c r="H53384"/>
    </row>
    <row r="53385" spans="6:8" x14ac:dyDescent="0.25">
      <c r="F53385"/>
      <c r="G53385"/>
      <c r="H53385"/>
    </row>
    <row r="53386" spans="6:8" x14ac:dyDescent="0.25">
      <c r="F53386"/>
      <c r="G53386"/>
      <c r="H53386"/>
    </row>
    <row r="53387" spans="6:8" x14ac:dyDescent="0.25">
      <c r="F53387"/>
      <c r="G53387"/>
      <c r="H53387"/>
    </row>
    <row r="53388" spans="6:8" x14ac:dyDescent="0.25">
      <c r="F53388"/>
      <c r="G53388"/>
      <c r="H53388"/>
    </row>
    <row r="53389" spans="6:8" x14ac:dyDescent="0.25">
      <c r="F53389"/>
      <c r="G53389"/>
      <c r="H53389"/>
    </row>
    <row r="53390" spans="6:8" x14ac:dyDescent="0.25">
      <c r="F53390"/>
      <c r="G53390"/>
      <c r="H53390"/>
    </row>
    <row r="53391" spans="6:8" x14ac:dyDescent="0.25">
      <c r="F53391"/>
      <c r="G53391"/>
      <c r="H53391"/>
    </row>
    <row r="53392" spans="6:8" x14ac:dyDescent="0.25">
      <c r="F53392"/>
      <c r="G53392"/>
      <c r="H53392"/>
    </row>
    <row r="53393" spans="6:8" x14ac:dyDescent="0.25">
      <c r="F53393"/>
      <c r="G53393"/>
      <c r="H53393"/>
    </row>
    <row r="53394" spans="6:8" x14ac:dyDescent="0.25">
      <c r="F53394"/>
      <c r="G53394"/>
      <c r="H53394"/>
    </row>
    <row r="53395" spans="6:8" x14ac:dyDescent="0.25">
      <c r="F53395"/>
      <c r="G53395"/>
      <c r="H53395"/>
    </row>
    <row r="53396" spans="6:8" x14ac:dyDescent="0.25">
      <c r="F53396"/>
      <c r="G53396"/>
      <c r="H53396"/>
    </row>
    <row r="53397" spans="6:8" x14ac:dyDescent="0.25">
      <c r="F53397"/>
      <c r="G53397"/>
      <c r="H53397"/>
    </row>
    <row r="53398" spans="6:8" x14ac:dyDescent="0.25">
      <c r="F53398"/>
      <c r="G53398"/>
      <c r="H53398"/>
    </row>
    <row r="53399" spans="6:8" x14ac:dyDescent="0.25">
      <c r="F53399"/>
      <c r="G53399"/>
      <c r="H53399"/>
    </row>
    <row r="53400" spans="6:8" x14ac:dyDescent="0.25">
      <c r="F53400"/>
      <c r="G53400"/>
      <c r="H53400"/>
    </row>
    <row r="53401" spans="6:8" x14ac:dyDescent="0.25">
      <c r="F53401"/>
      <c r="G53401"/>
      <c r="H53401"/>
    </row>
    <row r="53402" spans="6:8" x14ac:dyDescent="0.25">
      <c r="F53402"/>
      <c r="G53402"/>
      <c r="H53402"/>
    </row>
    <row r="53403" spans="6:8" x14ac:dyDescent="0.25">
      <c r="F53403"/>
      <c r="G53403"/>
      <c r="H53403"/>
    </row>
    <row r="53404" spans="6:8" x14ac:dyDescent="0.25">
      <c r="F53404"/>
      <c r="G53404"/>
      <c r="H53404"/>
    </row>
    <row r="53405" spans="6:8" x14ac:dyDescent="0.25">
      <c r="F53405"/>
      <c r="G53405"/>
      <c r="H53405"/>
    </row>
    <row r="53406" spans="6:8" x14ac:dyDescent="0.25">
      <c r="F53406"/>
      <c r="G53406"/>
      <c r="H53406"/>
    </row>
    <row r="53407" spans="6:8" x14ac:dyDescent="0.25">
      <c r="F53407"/>
      <c r="G53407"/>
      <c r="H53407"/>
    </row>
    <row r="53408" spans="6:8" x14ac:dyDescent="0.25">
      <c r="F53408"/>
      <c r="G53408"/>
      <c r="H53408"/>
    </row>
    <row r="53409" spans="6:8" x14ac:dyDescent="0.25">
      <c r="F53409"/>
      <c r="G53409"/>
      <c r="H53409"/>
    </row>
    <row r="53410" spans="6:8" x14ac:dyDescent="0.25">
      <c r="F53410"/>
      <c r="G53410"/>
      <c r="H53410"/>
    </row>
    <row r="53411" spans="6:8" x14ac:dyDescent="0.25">
      <c r="F53411"/>
      <c r="G53411"/>
      <c r="H53411"/>
    </row>
    <row r="53412" spans="6:8" x14ac:dyDescent="0.25">
      <c r="F53412"/>
      <c r="G53412"/>
      <c r="H53412"/>
    </row>
    <row r="53413" spans="6:8" x14ac:dyDescent="0.25">
      <c r="F53413"/>
      <c r="G53413"/>
      <c r="H53413"/>
    </row>
    <row r="53414" spans="6:8" x14ac:dyDescent="0.25">
      <c r="F53414"/>
      <c r="G53414"/>
      <c r="H53414"/>
    </row>
    <row r="53415" spans="6:8" x14ac:dyDescent="0.25">
      <c r="F53415"/>
      <c r="G53415"/>
      <c r="H53415"/>
    </row>
    <row r="53416" spans="6:8" x14ac:dyDescent="0.25">
      <c r="F53416"/>
      <c r="G53416"/>
      <c r="H53416"/>
    </row>
    <row r="53417" spans="6:8" x14ac:dyDescent="0.25">
      <c r="F53417"/>
      <c r="G53417"/>
      <c r="H53417"/>
    </row>
    <row r="53418" spans="6:8" x14ac:dyDescent="0.25">
      <c r="F53418"/>
      <c r="G53418"/>
      <c r="H53418"/>
    </row>
    <row r="53419" spans="6:8" x14ac:dyDescent="0.25">
      <c r="F53419"/>
      <c r="G53419"/>
      <c r="H53419"/>
    </row>
    <row r="53420" spans="6:8" x14ac:dyDescent="0.25">
      <c r="F53420"/>
      <c r="G53420"/>
      <c r="H53420"/>
    </row>
    <row r="53421" spans="6:8" x14ac:dyDescent="0.25">
      <c r="F53421"/>
      <c r="G53421"/>
      <c r="H53421"/>
    </row>
    <row r="53422" spans="6:8" x14ac:dyDescent="0.25">
      <c r="F53422"/>
      <c r="G53422"/>
      <c r="H53422"/>
    </row>
    <row r="53423" spans="6:8" x14ac:dyDescent="0.25">
      <c r="F53423"/>
      <c r="G53423"/>
      <c r="H53423"/>
    </row>
    <row r="53424" spans="6:8" x14ac:dyDescent="0.25">
      <c r="F53424"/>
      <c r="G53424"/>
      <c r="H53424"/>
    </row>
    <row r="53425" spans="6:8" x14ac:dyDescent="0.25">
      <c r="F53425"/>
      <c r="G53425"/>
      <c r="H53425"/>
    </row>
    <row r="53426" spans="6:8" x14ac:dyDescent="0.25">
      <c r="F53426"/>
      <c r="G53426"/>
      <c r="H53426"/>
    </row>
    <row r="53427" spans="6:8" x14ac:dyDescent="0.25">
      <c r="F53427"/>
      <c r="G53427"/>
      <c r="H53427"/>
    </row>
    <row r="53428" spans="6:8" x14ac:dyDescent="0.25">
      <c r="F53428"/>
      <c r="G53428"/>
      <c r="H53428"/>
    </row>
    <row r="53429" spans="6:8" x14ac:dyDescent="0.25">
      <c r="F53429"/>
      <c r="G53429"/>
      <c r="H53429"/>
    </row>
    <row r="53430" spans="6:8" x14ac:dyDescent="0.25">
      <c r="F53430"/>
      <c r="G53430"/>
      <c r="H53430"/>
    </row>
    <row r="53431" spans="6:8" x14ac:dyDescent="0.25">
      <c r="F53431"/>
      <c r="G53431"/>
      <c r="H53431"/>
    </row>
    <row r="53432" spans="6:8" x14ac:dyDescent="0.25">
      <c r="F53432"/>
      <c r="G53432"/>
      <c r="H53432"/>
    </row>
    <row r="53433" spans="6:8" x14ac:dyDescent="0.25">
      <c r="F53433"/>
      <c r="G53433"/>
      <c r="H53433"/>
    </row>
    <row r="53434" spans="6:8" x14ac:dyDescent="0.25">
      <c r="F53434"/>
      <c r="G53434"/>
      <c r="H53434"/>
    </row>
    <row r="53435" spans="6:8" x14ac:dyDescent="0.25">
      <c r="F53435"/>
      <c r="G53435"/>
      <c r="H53435"/>
    </row>
    <row r="53436" spans="6:8" x14ac:dyDescent="0.25">
      <c r="F53436"/>
      <c r="G53436"/>
      <c r="H53436"/>
    </row>
    <row r="53437" spans="6:8" x14ac:dyDescent="0.25">
      <c r="F53437"/>
      <c r="G53437"/>
      <c r="H53437"/>
    </row>
    <row r="53438" spans="6:8" x14ac:dyDescent="0.25">
      <c r="F53438"/>
      <c r="G53438"/>
      <c r="H53438"/>
    </row>
    <row r="53439" spans="6:8" x14ac:dyDescent="0.25">
      <c r="F53439"/>
      <c r="G53439"/>
      <c r="H53439"/>
    </row>
    <row r="53440" spans="6:8" x14ac:dyDescent="0.25">
      <c r="F53440"/>
      <c r="G53440"/>
      <c r="H53440"/>
    </row>
    <row r="53441" spans="6:8" x14ac:dyDescent="0.25">
      <c r="F53441"/>
      <c r="G53441"/>
      <c r="H53441"/>
    </row>
    <row r="53442" spans="6:8" x14ac:dyDescent="0.25">
      <c r="F53442"/>
      <c r="G53442"/>
      <c r="H53442"/>
    </row>
    <row r="53443" spans="6:8" x14ac:dyDescent="0.25">
      <c r="F53443"/>
      <c r="G53443"/>
      <c r="H53443"/>
    </row>
    <row r="53444" spans="6:8" x14ac:dyDescent="0.25">
      <c r="F53444"/>
      <c r="G53444"/>
      <c r="H53444"/>
    </row>
    <row r="53445" spans="6:8" x14ac:dyDescent="0.25">
      <c r="F53445"/>
      <c r="G53445"/>
      <c r="H53445"/>
    </row>
    <row r="53446" spans="6:8" x14ac:dyDescent="0.25">
      <c r="F53446"/>
      <c r="G53446"/>
      <c r="H53446"/>
    </row>
    <row r="53447" spans="6:8" x14ac:dyDescent="0.25">
      <c r="F53447"/>
      <c r="G53447"/>
      <c r="H53447"/>
    </row>
    <row r="53448" spans="6:8" x14ac:dyDescent="0.25">
      <c r="F53448"/>
      <c r="G53448"/>
      <c r="H53448"/>
    </row>
    <row r="53449" spans="6:8" x14ac:dyDescent="0.25">
      <c r="F53449"/>
      <c r="G53449"/>
      <c r="H53449"/>
    </row>
    <row r="53450" spans="6:8" x14ac:dyDescent="0.25">
      <c r="F53450"/>
      <c r="G53450"/>
      <c r="H53450"/>
    </row>
    <row r="53451" spans="6:8" x14ac:dyDescent="0.25">
      <c r="F53451"/>
      <c r="G53451"/>
      <c r="H53451"/>
    </row>
    <row r="53452" spans="6:8" x14ac:dyDescent="0.25">
      <c r="F53452"/>
      <c r="G53452"/>
      <c r="H53452"/>
    </row>
    <row r="53453" spans="6:8" x14ac:dyDescent="0.25">
      <c r="F53453"/>
      <c r="G53453"/>
      <c r="H53453"/>
    </row>
    <row r="53454" spans="6:8" x14ac:dyDescent="0.25">
      <c r="F53454"/>
      <c r="G53454"/>
      <c r="H53454"/>
    </row>
    <row r="53455" spans="6:8" x14ac:dyDescent="0.25">
      <c r="F53455"/>
      <c r="G53455"/>
      <c r="H53455"/>
    </row>
    <row r="53456" spans="6:8" x14ac:dyDescent="0.25">
      <c r="F53456"/>
      <c r="G53456"/>
      <c r="H53456"/>
    </row>
    <row r="53457" spans="6:8" x14ac:dyDescent="0.25">
      <c r="F53457"/>
      <c r="G53457"/>
      <c r="H53457"/>
    </row>
    <row r="53458" spans="6:8" x14ac:dyDescent="0.25">
      <c r="F53458"/>
      <c r="G53458"/>
      <c r="H53458"/>
    </row>
    <row r="53459" spans="6:8" x14ac:dyDescent="0.25">
      <c r="F53459"/>
      <c r="G53459"/>
      <c r="H53459"/>
    </row>
    <row r="53460" spans="6:8" x14ac:dyDescent="0.25">
      <c r="F53460"/>
      <c r="G53460"/>
      <c r="H53460"/>
    </row>
    <row r="53461" spans="6:8" x14ac:dyDescent="0.25">
      <c r="F53461"/>
      <c r="G53461"/>
      <c r="H53461"/>
    </row>
    <row r="53462" spans="6:8" x14ac:dyDescent="0.25">
      <c r="F53462"/>
      <c r="G53462"/>
      <c r="H53462"/>
    </row>
    <row r="53463" spans="6:8" x14ac:dyDescent="0.25">
      <c r="F53463"/>
      <c r="G53463"/>
      <c r="H53463"/>
    </row>
    <row r="53464" spans="6:8" x14ac:dyDescent="0.25">
      <c r="F53464"/>
      <c r="G53464"/>
      <c r="H53464"/>
    </row>
    <row r="53465" spans="6:8" x14ac:dyDescent="0.25">
      <c r="F53465"/>
      <c r="G53465"/>
      <c r="H53465"/>
    </row>
    <row r="53466" spans="6:8" x14ac:dyDescent="0.25">
      <c r="F53466"/>
      <c r="G53466"/>
      <c r="H53466"/>
    </row>
    <row r="53467" spans="6:8" x14ac:dyDescent="0.25">
      <c r="F53467"/>
      <c r="G53467"/>
      <c r="H53467"/>
    </row>
    <row r="53468" spans="6:8" x14ac:dyDescent="0.25">
      <c r="F53468"/>
      <c r="G53468"/>
      <c r="H53468"/>
    </row>
    <row r="53469" spans="6:8" x14ac:dyDescent="0.25">
      <c r="F53469"/>
      <c r="G53469"/>
      <c r="H53469"/>
    </row>
    <row r="53470" spans="6:8" x14ac:dyDescent="0.25">
      <c r="F53470"/>
      <c r="G53470"/>
      <c r="H53470"/>
    </row>
    <row r="53471" spans="6:8" x14ac:dyDescent="0.25">
      <c r="F53471"/>
      <c r="G53471"/>
      <c r="H53471"/>
    </row>
    <row r="53472" spans="6:8" x14ac:dyDescent="0.25">
      <c r="F53472"/>
      <c r="G53472"/>
      <c r="H53472"/>
    </row>
    <row r="53473" spans="6:8" x14ac:dyDescent="0.25">
      <c r="F53473"/>
      <c r="G53473"/>
      <c r="H53473"/>
    </row>
    <row r="53474" spans="6:8" x14ac:dyDescent="0.25">
      <c r="F53474"/>
      <c r="G53474"/>
      <c r="H53474"/>
    </row>
    <row r="53475" spans="6:8" x14ac:dyDescent="0.25">
      <c r="F53475"/>
      <c r="G53475"/>
      <c r="H53475"/>
    </row>
    <row r="53476" spans="6:8" x14ac:dyDescent="0.25">
      <c r="F53476"/>
      <c r="G53476"/>
      <c r="H53476"/>
    </row>
    <row r="53477" spans="6:8" x14ac:dyDescent="0.25">
      <c r="F53477"/>
      <c r="G53477"/>
      <c r="H53477"/>
    </row>
    <row r="53478" spans="6:8" x14ac:dyDescent="0.25">
      <c r="F53478"/>
      <c r="G53478"/>
      <c r="H53478"/>
    </row>
    <row r="53479" spans="6:8" x14ac:dyDescent="0.25">
      <c r="F53479"/>
      <c r="G53479"/>
      <c r="H53479"/>
    </row>
    <row r="53480" spans="6:8" x14ac:dyDescent="0.25">
      <c r="F53480"/>
      <c r="G53480"/>
      <c r="H53480"/>
    </row>
    <row r="53481" spans="6:8" x14ac:dyDescent="0.25">
      <c r="F53481"/>
      <c r="G53481"/>
      <c r="H53481"/>
    </row>
    <row r="53482" spans="6:8" x14ac:dyDescent="0.25">
      <c r="F53482"/>
      <c r="G53482"/>
      <c r="H53482"/>
    </row>
    <row r="53483" spans="6:8" x14ac:dyDescent="0.25">
      <c r="F53483"/>
      <c r="G53483"/>
      <c r="H53483"/>
    </row>
    <row r="53484" spans="6:8" x14ac:dyDescent="0.25">
      <c r="F53484"/>
      <c r="G53484"/>
      <c r="H53484"/>
    </row>
    <row r="53485" spans="6:8" x14ac:dyDescent="0.25">
      <c r="F53485"/>
      <c r="G53485"/>
      <c r="H53485"/>
    </row>
    <row r="53486" spans="6:8" x14ac:dyDescent="0.25">
      <c r="F53486"/>
      <c r="G53486"/>
      <c r="H53486"/>
    </row>
    <row r="53487" spans="6:8" x14ac:dyDescent="0.25">
      <c r="F53487"/>
      <c r="G53487"/>
      <c r="H53487"/>
    </row>
    <row r="53488" spans="6:8" x14ac:dyDescent="0.25">
      <c r="F53488"/>
      <c r="G53488"/>
      <c r="H53488"/>
    </row>
    <row r="53489" spans="6:8" x14ac:dyDescent="0.25">
      <c r="F53489"/>
      <c r="G53489"/>
      <c r="H53489"/>
    </row>
    <row r="53490" spans="6:8" x14ac:dyDescent="0.25">
      <c r="F53490"/>
      <c r="G53490"/>
      <c r="H53490"/>
    </row>
    <row r="53491" spans="6:8" x14ac:dyDescent="0.25">
      <c r="F53491"/>
      <c r="G53491"/>
      <c r="H53491"/>
    </row>
    <row r="53492" spans="6:8" x14ac:dyDescent="0.25">
      <c r="F53492"/>
      <c r="G53492"/>
      <c r="H53492"/>
    </row>
    <row r="53493" spans="6:8" x14ac:dyDescent="0.25">
      <c r="F53493"/>
      <c r="G53493"/>
      <c r="H53493"/>
    </row>
    <row r="53494" spans="6:8" x14ac:dyDescent="0.25">
      <c r="F53494"/>
      <c r="G53494"/>
      <c r="H53494"/>
    </row>
    <row r="53495" spans="6:8" x14ac:dyDescent="0.25">
      <c r="F53495"/>
      <c r="G53495"/>
      <c r="H53495"/>
    </row>
    <row r="53496" spans="6:8" x14ac:dyDescent="0.25">
      <c r="F53496"/>
      <c r="G53496"/>
      <c r="H53496"/>
    </row>
    <row r="53497" spans="6:8" x14ac:dyDescent="0.25">
      <c r="F53497"/>
      <c r="G53497"/>
      <c r="H53497"/>
    </row>
    <row r="53498" spans="6:8" x14ac:dyDescent="0.25">
      <c r="F53498"/>
      <c r="G53498"/>
      <c r="H53498"/>
    </row>
    <row r="53499" spans="6:8" x14ac:dyDescent="0.25">
      <c r="F53499"/>
      <c r="G53499"/>
      <c r="H53499"/>
    </row>
    <row r="53500" spans="6:8" x14ac:dyDescent="0.25">
      <c r="F53500"/>
      <c r="G53500"/>
      <c r="H53500"/>
    </row>
    <row r="53501" spans="6:8" x14ac:dyDescent="0.25">
      <c r="F53501"/>
      <c r="G53501"/>
      <c r="H53501"/>
    </row>
    <row r="53502" spans="6:8" x14ac:dyDescent="0.25">
      <c r="F53502"/>
      <c r="G53502"/>
      <c r="H53502"/>
    </row>
    <row r="53503" spans="6:8" x14ac:dyDescent="0.25">
      <c r="F53503"/>
      <c r="G53503"/>
      <c r="H53503"/>
    </row>
    <row r="53504" spans="6:8" x14ac:dyDescent="0.25">
      <c r="F53504"/>
      <c r="G53504"/>
      <c r="H53504"/>
    </row>
    <row r="53505" spans="6:8" x14ac:dyDescent="0.25">
      <c r="F53505"/>
      <c r="G53505"/>
      <c r="H53505"/>
    </row>
    <row r="53506" spans="6:8" x14ac:dyDescent="0.25">
      <c r="F53506"/>
      <c r="G53506"/>
      <c r="H53506"/>
    </row>
    <row r="53507" spans="6:8" x14ac:dyDescent="0.25">
      <c r="F53507"/>
      <c r="G53507"/>
      <c r="H53507"/>
    </row>
    <row r="53508" spans="6:8" x14ac:dyDescent="0.25">
      <c r="F53508"/>
      <c r="G53508"/>
      <c r="H53508"/>
    </row>
    <row r="53509" spans="6:8" x14ac:dyDescent="0.25">
      <c r="F53509"/>
      <c r="G53509"/>
      <c r="H53509"/>
    </row>
    <row r="53510" spans="6:8" x14ac:dyDescent="0.25">
      <c r="F53510"/>
      <c r="G53510"/>
      <c r="H53510"/>
    </row>
    <row r="53511" spans="6:8" x14ac:dyDescent="0.25">
      <c r="F53511"/>
      <c r="G53511"/>
      <c r="H53511"/>
    </row>
    <row r="53512" spans="6:8" x14ac:dyDescent="0.25">
      <c r="F53512"/>
      <c r="G53512"/>
      <c r="H53512"/>
    </row>
    <row r="53513" spans="6:8" x14ac:dyDescent="0.25">
      <c r="F53513"/>
      <c r="G53513"/>
      <c r="H53513"/>
    </row>
    <row r="53514" spans="6:8" x14ac:dyDescent="0.25">
      <c r="F53514"/>
      <c r="G53514"/>
      <c r="H53514"/>
    </row>
    <row r="53515" spans="6:8" x14ac:dyDescent="0.25">
      <c r="F53515"/>
      <c r="G53515"/>
      <c r="H53515"/>
    </row>
    <row r="53516" spans="6:8" x14ac:dyDescent="0.25">
      <c r="F53516"/>
      <c r="G53516"/>
      <c r="H53516"/>
    </row>
    <row r="53517" spans="6:8" x14ac:dyDescent="0.25">
      <c r="F53517"/>
      <c r="G53517"/>
      <c r="H53517"/>
    </row>
    <row r="53518" spans="6:8" x14ac:dyDescent="0.25">
      <c r="F53518"/>
      <c r="G53518"/>
      <c r="H53518"/>
    </row>
    <row r="53519" spans="6:8" x14ac:dyDescent="0.25">
      <c r="F53519"/>
      <c r="G53519"/>
      <c r="H53519"/>
    </row>
    <row r="53520" spans="6:8" x14ac:dyDescent="0.25">
      <c r="F53520"/>
      <c r="G53520"/>
      <c r="H53520"/>
    </row>
    <row r="53521" spans="6:8" x14ac:dyDescent="0.25">
      <c r="F53521"/>
      <c r="G53521"/>
      <c r="H53521"/>
    </row>
    <row r="53522" spans="6:8" x14ac:dyDescent="0.25">
      <c r="F53522"/>
      <c r="G53522"/>
      <c r="H53522"/>
    </row>
    <row r="53523" spans="6:8" x14ac:dyDescent="0.25">
      <c r="F53523"/>
      <c r="G53523"/>
      <c r="H53523"/>
    </row>
    <row r="53524" spans="6:8" x14ac:dyDescent="0.25">
      <c r="F53524"/>
      <c r="G53524"/>
      <c r="H53524"/>
    </row>
    <row r="53525" spans="6:8" x14ac:dyDescent="0.25">
      <c r="F53525"/>
      <c r="G53525"/>
      <c r="H53525"/>
    </row>
    <row r="53526" spans="6:8" x14ac:dyDescent="0.25">
      <c r="F53526"/>
      <c r="G53526"/>
      <c r="H53526"/>
    </row>
    <row r="53527" spans="6:8" x14ac:dyDescent="0.25">
      <c r="F53527"/>
      <c r="G53527"/>
      <c r="H53527"/>
    </row>
    <row r="53528" spans="6:8" x14ac:dyDescent="0.25">
      <c r="F53528"/>
      <c r="G53528"/>
      <c r="H53528"/>
    </row>
    <row r="53529" spans="6:8" x14ac:dyDescent="0.25">
      <c r="F53529"/>
      <c r="G53529"/>
      <c r="H53529"/>
    </row>
    <row r="53530" spans="6:8" x14ac:dyDescent="0.25">
      <c r="F53530"/>
      <c r="G53530"/>
      <c r="H53530"/>
    </row>
    <row r="53531" spans="6:8" x14ac:dyDescent="0.25">
      <c r="F53531"/>
      <c r="G53531"/>
      <c r="H53531"/>
    </row>
    <row r="53532" spans="6:8" x14ac:dyDescent="0.25">
      <c r="F53532"/>
      <c r="G53532"/>
      <c r="H53532"/>
    </row>
    <row r="53533" spans="6:8" x14ac:dyDescent="0.25">
      <c r="F53533"/>
      <c r="G53533"/>
      <c r="H53533"/>
    </row>
    <row r="53534" spans="6:8" x14ac:dyDescent="0.25">
      <c r="F53534"/>
      <c r="G53534"/>
      <c r="H53534"/>
    </row>
    <row r="53535" spans="6:8" x14ac:dyDescent="0.25">
      <c r="F53535"/>
      <c r="G53535"/>
      <c r="H53535"/>
    </row>
    <row r="53536" spans="6:8" x14ac:dyDescent="0.25">
      <c r="F53536"/>
      <c r="G53536"/>
      <c r="H53536"/>
    </row>
    <row r="53537" spans="6:8" x14ac:dyDescent="0.25">
      <c r="F53537"/>
      <c r="G53537"/>
      <c r="H53537"/>
    </row>
    <row r="53538" spans="6:8" x14ac:dyDescent="0.25">
      <c r="F53538"/>
      <c r="G53538"/>
      <c r="H53538"/>
    </row>
    <row r="53539" spans="6:8" x14ac:dyDescent="0.25">
      <c r="F53539"/>
      <c r="G53539"/>
      <c r="H53539"/>
    </row>
    <row r="53540" spans="6:8" x14ac:dyDescent="0.25">
      <c r="F53540"/>
      <c r="G53540"/>
      <c r="H53540"/>
    </row>
    <row r="53541" spans="6:8" x14ac:dyDescent="0.25">
      <c r="F53541"/>
      <c r="G53541"/>
      <c r="H53541"/>
    </row>
    <row r="53542" spans="6:8" x14ac:dyDescent="0.25">
      <c r="F53542"/>
      <c r="G53542"/>
      <c r="H53542"/>
    </row>
    <row r="53543" spans="6:8" x14ac:dyDescent="0.25">
      <c r="F53543"/>
      <c r="G53543"/>
      <c r="H53543"/>
    </row>
    <row r="53544" spans="6:8" x14ac:dyDescent="0.25">
      <c r="F53544"/>
      <c r="G53544"/>
      <c r="H53544"/>
    </row>
    <row r="53545" spans="6:8" x14ac:dyDescent="0.25">
      <c r="F53545"/>
      <c r="G53545"/>
      <c r="H53545"/>
    </row>
    <row r="53546" spans="6:8" x14ac:dyDescent="0.25">
      <c r="F53546"/>
      <c r="G53546"/>
      <c r="H53546"/>
    </row>
    <row r="53547" spans="6:8" x14ac:dyDescent="0.25">
      <c r="F53547"/>
      <c r="G53547"/>
      <c r="H53547"/>
    </row>
    <row r="53548" spans="6:8" x14ac:dyDescent="0.25">
      <c r="F53548"/>
      <c r="G53548"/>
      <c r="H53548"/>
    </row>
    <row r="53549" spans="6:8" x14ac:dyDescent="0.25">
      <c r="F53549"/>
      <c r="G53549"/>
      <c r="H53549"/>
    </row>
    <row r="53550" spans="6:8" x14ac:dyDescent="0.25">
      <c r="F53550"/>
      <c r="G53550"/>
      <c r="H53550"/>
    </row>
    <row r="53551" spans="6:8" x14ac:dyDescent="0.25">
      <c r="F53551"/>
      <c r="G53551"/>
      <c r="H53551"/>
    </row>
    <row r="53552" spans="6:8" x14ac:dyDescent="0.25">
      <c r="F53552"/>
      <c r="G53552"/>
      <c r="H53552"/>
    </row>
    <row r="53553" spans="6:8" x14ac:dyDescent="0.25">
      <c r="F53553"/>
      <c r="G53553"/>
      <c r="H53553"/>
    </row>
    <row r="53554" spans="6:8" x14ac:dyDescent="0.25">
      <c r="F53554"/>
      <c r="G53554"/>
      <c r="H53554"/>
    </row>
    <row r="53555" spans="6:8" x14ac:dyDescent="0.25">
      <c r="F53555"/>
      <c r="G53555"/>
      <c r="H53555"/>
    </row>
    <row r="53556" spans="6:8" x14ac:dyDescent="0.25">
      <c r="F53556"/>
      <c r="G53556"/>
      <c r="H53556"/>
    </row>
    <row r="53557" spans="6:8" x14ac:dyDescent="0.25">
      <c r="F53557"/>
      <c r="G53557"/>
      <c r="H53557"/>
    </row>
    <row r="53558" spans="6:8" x14ac:dyDescent="0.25">
      <c r="F53558"/>
      <c r="G53558"/>
      <c r="H53558"/>
    </row>
    <row r="53559" spans="6:8" x14ac:dyDescent="0.25">
      <c r="F53559"/>
      <c r="G53559"/>
      <c r="H53559"/>
    </row>
    <row r="53560" spans="6:8" x14ac:dyDescent="0.25">
      <c r="F53560"/>
      <c r="G53560"/>
      <c r="H53560"/>
    </row>
    <row r="53561" spans="6:8" x14ac:dyDescent="0.25">
      <c r="F53561"/>
      <c r="G53561"/>
      <c r="H53561"/>
    </row>
    <row r="53562" spans="6:8" x14ac:dyDescent="0.25">
      <c r="F53562"/>
      <c r="G53562"/>
      <c r="H53562"/>
    </row>
    <row r="53563" spans="6:8" x14ac:dyDescent="0.25">
      <c r="F53563"/>
      <c r="G53563"/>
      <c r="H53563"/>
    </row>
    <row r="53564" spans="6:8" x14ac:dyDescent="0.25">
      <c r="F53564"/>
      <c r="G53564"/>
      <c r="H53564"/>
    </row>
    <row r="53565" spans="6:8" x14ac:dyDescent="0.25">
      <c r="F53565"/>
      <c r="G53565"/>
      <c r="H53565"/>
    </row>
    <row r="53566" spans="6:8" x14ac:dyDescent="0.25">
      <c r="F53566"/>
      <c r="G53566"/>
      <c r="H53566"/>
    </row>
    <row r="53567" spans="6:8" x14ac:dyDescent="0.25">
      <c r="F53567"/>
      <c r="G53567"/>
      <c r="H53567"/>
    </row>
    <row r="53568" spans="6:8" x14ac:dyDescent="0.25">
      <c r="F53568"/>
      <c r="G53568"/>
      <c r="H53568"/>
    </row>
    <row r="53569" spans="6:8" x14ac:dyDescent="0.25">
      <c r="F53569"/>
      <c r="G53569"/>
      <c r="H53569"/>
    </row>
    <row r="53570" spans="6:8" x14ac:dyDescent="0.25">
      <c r="F53570"/>
      <c r="G53570"/>
      <c r="H53570"/>
    </row>
    <row r="53571" spans="6:8" x14ac:dyDescent="0.25">
      <c r="F53571"/>
      <c r="G53571"/>
      <c r="H53571"/>
    </row>
    <row r="53572" spans="6:8" x14ac:dyDescent="0.25">
      <c r="F53572"/>
      <c r="G53572"/>
      <c r="H53572"/>
    </row>
    <row r="53573" spans="6:8" x14ac:dyDescent="0.25">
      <c r="F53573"/>
      <c r="G53573"/>
      <c r="H53573"/>
    </row>
    <row r="53574" spans="6:8" x14ac:dyDescent="0.25">
      <c r="F53574"/>
      <c r="G53574"/>
      <c r="H53574"/>
    </row>
    <row r="53575" spans="6:8" x14ac:dyDescent="0.25">
      <c r="F53575"/>
      <c r="G53575"/>
      <c r="H53575"/>
    </row>
    <row r="53576" spans="6:8" x14ac:dyDescent="0.25">
      <c r="F53576"/>
      <c r="G53576"/>
      <c r="H53576"/>
    </row>
    <row r="53577" spans="6:8" x14ac:dyDescent="0.25">
      <c r="F53577"/>
      <c r="G53577"/>
      <c r="H53577"/>
    </row>
    <row r="53578" spans="6:8" x14ac:dyDescent="0.25">
      <c r="F53578"/>
      <c r="G53578"/>
      <c r="H53578"/>
    </row>
    <row r="53579" spans="6:8" x14ac:dyDescent="0.25">
      <c r="F53579"/>
      <c r="G53579"/>
      <c r="H53579"/>
    </row>
    <row r="53580" spans="6:8" x14ac:dyDescent="0.25">
      <c r="F53580"/>
      <c r="G53580"/>
      <c r="H53580"/>
    </row>
    <row r="53581" spans="6:8" x14ac:dyDescent="0.25">
      <c r="F53581"/>
      <c r="G53581"/>
      <c r="H53581"/>
    </row>
    <row r="53582" spans="6:8" x14ac:dyDescent="0.25">
      <c r="F53582"/>
      <c r="G53582"/>
      <c r="H53582"/>
    </row>
    <row r="53583" spans="6:8" x14ac:dyDescent="0.25">
      <c r="F53583"/>
      <c r="G53583"/>
      <c r="H53583"/>
    </row>
    <row r="53584" spans="6:8" x14ac:dyDescent="0.25">
      <c r="F53584"/>
      <c r="G53584"/>
      <c r="H53584"/>
    </row>
    <row r="53585" spans="6:8" x14ac:dyDescent="0.25">
      <c r="F53585"/>
      <c r="G53585"/>
      <c r="H53585"/>
    </row>
    <row r="53586" spans="6:8" x14ac:dyDescent="0.25">
      <c r="F53586"/>
      <c r="G53586"/>
      <c r="H53586"/>
    </row>
    <row r="53587" spans="6:8" x14ac:dyDescent="0.25">
      <c r="F53587"/>
      <c r="G53587"/>
      <c r="H53587"/>
    </row>
    <row r="53588" spans="6:8" x14ac:dyDescent="0.25">
      <c r="F53588"/>
      <c r="G53588"/>
      <c r="H53588"/>
    </row>
    <row r="53589" spans="6:8" x14ac:dyDescent="0.25">
      <c r="F53589"/>
      <c r="G53589"/>
      <c r="H53589"/>
    </row>
    <row r="53590" spans="6:8" x14ac:dyDescent="0.25">
      <c r="F53590"/>
      <c r="G53590"/>
      <c r="H53590"/>
    </row>
    <row r="53591" spans="6:8" x14ac:dyDescent="0.25">
      <c r="F53591"/>
      <c r="G53591"/>
      <c r="H53591"/>
    </row>
    <row r="53592" spans="6:8" x14ac:dyDescent="0.25">
      <c r="F53592"/>
      <c r="G53592"/>
      <c r="H53592"/>
    </row>
    <row r="53593" spans="6:8" x14ac:dyDescent="0.25">
      <c r="F53593"/>
      <c r="G53593"/>
      <c r="H53593"/>
    </row>
    <row r="53594" spans="6:8" x14ac:dyDescent="0.25">
      <c r="F53594"/>
      <c r="G53594"/>
      <c r="H53594"/>
    </row>
    <row r="53595" spans="6:8" x14ac:dyDescent="0.25">
      <c r="F53595"/>
      <c r="G53595"/>
      <c r="H53595"/>
    </row>
    <row r="53596" spans="6:8" x14ac:dyDescent="0.25">
      <c r="F53596"/>
      <c r="G53596"/>
      <c r="H53596"/>
    </row>
    <row r="53597" spans="6:8" x14ac:dyDescent="0.25">
      <c r="F53597"/>
      <c r="G53597"/>
      <c r="H53597"/>
    </row>
    <row r="53598" spans="6:8" x14ac:dyDescent="0.25">
      <c r="F53598"/>
      <c r="G53598"/>
      <c r="H53598"/>
    </row>
    <row r="53599" spans="6:8" x14ac:dyDescent="0.25">
      <c r="F53599"/>
      <c r="G53599"/>
      <c r="H53599"/>
    </row>
    <row r="53600" spans="6:8" x14ac:dyDescent="0.25">
      <c r="F53600"/>
      <c r="G53600"/>
      <c r="H53600"/>
    </row>
    <row r="53601" spans="6:8" x14ac:dyDescent="0.25">
      <c r="F53601"/>
      <c r="G53601"/>
      <c r="H53601"/>
    </row>
    <row r="53602" spans="6:8" x14ac:dyDescent="0.25">
      <c r="F53602"/>
      <c r="G53602"/>
      <c r="H53602"/>
    </row>
    <row r="53603" spans="6:8" x14ac:dyDescent="0.25">
      <c r="F53603"/>
      <c r="G53603"/>
      <c r="H53603"/>
    </row>
    <row r="53604" spans="6:8" x14ac:dyDescent="0.25">
      <c r="F53604"/>
      <c r="G53604"/>
      <c r="H53604"/>
    </row>
    <row r="53605" spans="6:8" x14ac:dyDescent="0.25">
      <c r="F53605"/>
      <c r="G53605"/>
      <c r="H53605"/>
    </row>
    <row r="53606" spans="6:8" x14ac:dyDescent="0.25">
      <c r="F53606"/>
      <c r="G53606"/>
      <c r="H53606"/>
    </row>
    <row r="53607" spans="6:8" x14ac:dyDescent="0.25">
      <c r="F53607"/>
      <c r="G53607"/>
      <c r="H53607"/>
    </row>
    <row r="53608" spans="6:8" x14ac:dyDescent="0.25">
      <c r="F53608"/>
      <c r="G53608"/>
      <c r="H53608"/>
    </row>
    <row r="53609" spans="6:8" x14ac:dyDescent="0.25">
      <c r="F53609"/>
      <c r="G53609"/>
      <c r="H53609"/>
    </row>
    <row r="53610" spans="6:8" x14ac:dyDescent="0.25">
      <c r="F53610"/>
      <c r="G53610"/>
      <c r="H53610"/>
    </row>
    <row r="53611" spans="6:8" x14ac:dyDescent="0.25">
      <c r="F53611"/>
      <c r="G53611"/>
      <c r="H53611"/>
    </row>
    <row r="53612" spans="6:8" x14ac:dyDescent="0.25">
      <c r="F53612"/>
      <c r="G53612"/>
      <c r="H53612"/>
    </row>
    <row r="53613" spans="6:8" x14ac:dyDescent="0.25">
      <c r="F53613"/>
      <c r="G53613"/>
      <c r="H53613"/>
    </row>
    <row r="53614" spans="6:8" x14ac:dyDescent="0.25">
      <c r="F53614"/>
      <c r="G53614"/>
      <c r="H53614"/>
    </row>
    <row r="53615" spans="6:8" x14ac:dyDescent="0.25">
      <c r="F53615"/>
      <c r="G53615"/>
      <c r="H53615"/>
    </row>
    <row r="53616" spans="6:8" x14ac:dyDescent="0.25">
      <c r="F53616"/>
      <c r="G53616"/>
      <c r="H53616"/>
    </row>
    <row r="53617" spans="6:8" x14ac:dyDescent="0.25">
      <c r="F53617"/>
      <c r="G53617"/>
      <c r="H53617"/>
    </row>
    <row r="53618" spans="6:8" x14ac:dyDescent="0.25">
      <c r="F53618"/>
      <c r="G53618"/>
      <c r="H53618"/>
    </row>
    <row r="53619" spans="6:8" x14ac:dyDescent="0.25">
      <c r="F53619"/>
      <c r="G53619"/>
      <c r="H53619"/>
    </row>
    <row r="53620" spans="6:8" x14ac:dyDescent="0.25">
      <c r="F53620"/>
      <c r="G53620"/>
      <c r="H53620"/>
    </row>
    <row r="53621" spans="6:8" x14ac:dyDescent="0.25">
      <c r="F53621"/>
      <c r="G53621"/>
      <c r="H53621"/>
    </row>
    <row r="53622" spans="6:8" x14ac:dyDescent="0.25">
      <c r="F53622"/>
      <c r="G53622"/>
      <c r="H53622"/>
    </row>
    <row r="53623" spans="6:8" x14ac:dyDescent="0.25">
      <c r="F53623"/>
      <c r="G53623"/>
      <c r="H53623"/>
    </row>
    <row r="53624" spans="6:8" x14ac:dyDescent="0.25">
      <c r="F53624"/>
      <c r="G53624"/>
      <c r="H53624"/>
    </row>
    <row r="53625" spans="6:8" x14ac:dyDescent="0.25">
      <c r="F53625"/>
      <c r="G53625"/>
      <c r="H53625"/>
    </row>
    <row r="53626" spans="6:8" x14ac:dyDescent="0.25">
      <c r="F53626"/>
      <c r="G53626"/>
      <c r="H53626"/>
    </row>
    <row r="53627" spans="6:8" x14ac:dyDescent="0.25">
      <c r="F53627"/>
      <c r="G53627"/>
      <c r="H53627"/>
    </row>
    <row r="53628" spans="6:8" x14ac:dyDescent="0.25">
      <c r="F53628"/>
      <c r="G53628"/>
      <c r="H53628"/>
    </row>
    <row r="53629" spans="6:8" x14ac:dyDescent="0.25">
      <c r="F53629"/>
      <c r="G53629"/>
      <c r="H53629"/>
    </row>
    <row r="53630" spans="6:8" x14ac:dyDescent="0.25">
      <c r="F53630"/>
      <c r="G53630"/>
      <c r="H53630"/>
    </row>
    <row r="53631" spans="6:8" x14ac:dyDescent="0.25">
      <c r="F53631"/>
      <c r="G53631"/>
      <c r="H53631"/>
    </row>
    <row r="53632" spans="6:8" x14ac:dyDescent="0.25">
      <c r="F53632"/>
      <c r="G53632"/>
      <c r="H53632"/>
    </row>
    <row r="53633" spans="6:8" x14ac:dyDescent="0.25">
      <c r="F53633"/>
      <c r="G53633"/>
      <c r="H53633"/>
    </row>
    <row r="53634" spans="6:8" x14ac:dyDescent="0.25">
      <c r="F53634"/>
      <c r="G53634"/>
      <c r="H53634"/>
    </row>
    <row r="53635" spans="6:8" x14ac:dyDescent="0.25">
      <c r="F53635"/>
      <c r="G53635"/>
      <c r="H53635"/>
    </row>
    <row r="53636" spans="6:8" x14ac:dyDescent="0.25">
      <c r="F53636"/>
      <c r="G53636"/>
      <c r="H53636"/>
    </row>
    <row r="53637" spans="6:8" x14ac:dyDescent="0.25">
      <c r="F53637"/>
      <c r="G53637"/>
      <c r="H53637"/>
    </row>
    <row r="53638" spans="6:8" x14ac:dyDescent="0.25">
      <c r="F53638"/>
      <c r="G53638"/>
      <c r="H53638"/>
    </row>
    <row r="53639" spans="6:8" x14ac:dyDescent="0.25">
      <c r="F53639"/>
      <c r="G53639"/>
      <c r="H53639"/>
    </row>
    <row r="53640" spans="6:8" x14ac:dyDescent="0.25">
      <c r="F53640"/>
      <c r="G53640"/>
      <c r="H53640"/>
    </row>
    <row r="53641" spans="6:8" x14ac:dyDescent="0.25">
      <c r="F53641"/>
      <c r="G53641"/>
      <c r="H53641"/>
    </row>
    <row r="53642" spans="6:8" x14ac:dyDescent="0.25">
      <c r="F53642"/>
      <c r="G53642"/>
      <c r="H53642"/>
    </row>
    <row r="53643" spans="6:8" x14ac:dyDescent="0.25">
      <c r="F53643"/>
      <c r="G53643"/>
      <c r="H53643"/>
    </row>
    <row r="53644" spans="6:8" x14ac:dyDescent="0.25">
      <c r="F53644"/>
      <c r="G53644"/>
      <c r="H53644"/>
    </row>
    <row r="53645" spans="6:8" x14ac:dyDescent="0.25">
      <c r="F53645"/>
      <c r="G53645"/>
      <c r="H53645"/>
    </row>
    <row r="53646" spans="6:8" x14ac:dyDescent="0.25">
      <c r="F53646"/>
      <c r="G53646"/>
      <c r="H53646"/>
    </row>
    <row r="53647" spans="6:8" x14ac:dyDescent="0.25">
      <c r="F53647"/>
      <c r="G53647"/>
      <c r="H53647"/>
    </row>
    <row r="53648" spans="6:8" x14ac:dyDescent="0.25">
      <c r="F53648"/>
      <c r="G53648"/>
      <c r="H53648"/>
    </row>
    <row r="53649" spans="6:8" x14ac:dyDescent="0.25">
      <c r="F53649"/>
      <c r="G53649"/>
      <c r="H53649"/>
    </row>
    <row r="53650" spans="6:8" x14ac:dyDescent="0.25">
      <c r="F53650"/>
      <c r="G53650"/>
      <c r="H53650"/>
    </row>
    <row r="53651" spans="6:8" x14ac:dyDescent="0.25">
      <c r="F53651"/>
      <c r="G53651"/>
      <c r="H53651"/>
    </row>
    <row r="53652" spans="6:8" x14ac:dyDescent="0.25">
      <c r="F53652"/>
      <c r="G53652"/>
      <c r="H53652"/>
    </row>
    <row r="53653" spans="6:8" x14ac:dyDescent="0.25">
      <c r="F53653"/>
      <c r="G53653"/>
      <c r="H53653"/>
    </row>
    <row r="53654" spans="6:8" x14ac:dyDescent="0.25">
      <c r="F53654"/>
      <c r="G53654"/>
      <c r="H53654"/>
    </row>
    <row r="53655" spans="6:8" x14ac:dyDescent="0.25">
      <c r="F53655"/>
      <c r="G53655"/>
      <c r="H53655"/>
    </row>
    <row r="53656" spans="6:8" x14ac:dyDescent="0.25">
      <c r="F53656"/>
      <c r="G53656"/>
      <c r="H53656"/>
    </row>
    <row r="53657" spans="6:8" x14ac:dyDescent="0.25">
      <c r="F53657"/>
      <c r="G53657"/>
      <c r="H53657"/>
    </row>
    <row r="53658" spans="6:8" x14ac:dyDescent="0.25">
      <c r="F53658"/>
      <c r="G53658"/>
      <c r="H53658"/>
    </row>
    <row r="53659" spans="6:8" x14ac:dyDescent="0.25">
      <c r="F53659"/>
      <c r="G53659"/>
      <c r="H53659"/>
    </row>
    <row r="53660" spans="6:8" x14ac:dyDescent="0.25">
      <c r="F53660"/>
      <c r="G53660"/>
      <c r="H53660"/>
    </row>
    <row r="53661" spans="6:8" x14ac:dyDescent="0.25">
      <c r="F53661"/>
      <c r="G53661"/>
      <c r="H53661"/>
    </row>
    <row r="53662" spans="6:8" x14ac:dyDescent="0.25">
      <c r="F53662"/>
      <c r="G53662"/>
      <c r="H53662"/>
    </row>
    <row r="53663" spans="6:8" x14ac:dyDescent="0.25">
      <c r="F53663"/>
      <c r="G53663"/>
      <c r="H53663"/>
    </row>
    <row r="53664" spans="6:8" x14ac:dyDescent="0.25">
      <c r="F53664"/>
      <c r="G53664"/>
      <c r="H53664"/>
    </row>
    <row r="53665" spans="6:8" x14ac:dyDescent="0.25">
      <c r="F53665"/>
      <c r="G53665"/>
      <c r="H53665"/>
    </row>
    <row r="53666" spans="6:8" x14ac:dyDescent="0.25">
      <c r="F53666"/>
      <c r="G53666"/>
      <c r="H53666"/>
    </row>
    <row r="53667" spans="6:8" x14ac:dyDescent="0.25">
      <c r="F53667"/>
      <c r="G53667"/>
      <c r="H53667"/>
    </row>
    <row r="53668" spans="6:8" x14ac:dyDescent="0.25">
      <c r="F53668"/>
      <c r="G53668"/>
      <c r="H53668"/>
    </row>
    <row r="53669" spans="6:8" x14ac:dyDescent="0.25">
      <c r="F53669"/>
      <c r="G53669"/>
      <c r="H53669"/>
    </row>
    <row r="53670" spans="6:8" x14ac:dyDescent="0.25">
      <c r="F53670"/>
      <c r="G53670"/>
      <c r="H53670"/>
    </row>
    <row r="53671" spans="6:8" x14ac:dyDescent="0.25">
      <c r="F53671"/>
      <c r="G53671"/>
      <c r="H53671"/>
    </row>
    <row r="53672" spans="6:8" x14ac:dyDescent="0.25">
      <c r="F53672"/>
      <c r="G53672"/>
      <c r="H53672"/>
    </row>
    <row r="53673" spans="6:8" x14ac:dyDescent="0.25">
      <c r="F53673"/>
      <c r="G53673"/>
      <c r="H53673"/>
    </row>
    <row r="53674" spans="6:8" x14ac:dyDescent="0.25">
      <c r="F53674"/>
      <c r="G53674"/>
      <c r="H53674"/>
    </row>
    <row r="53675" spans="6:8" x14ac:dyDescent="0.25">
      <c r="F53675"/>
      <c r="G53675"/>
      <c r="H53675"/>
    </row>
    <row r="53676" spans="6:8" x14ac:dyDescent="0.25">
      <c r="F53676"/>
      <c r="G53676"/>
      <c r="H53676"/>
    </row>
    <row r="53677" spans="6:8" x14ac:dyDescent="0.25">
      <c r="F53677"/>
      <c r="G53677"/>
      <c r="H53677"/>
    </row>
    <row r="53678" spans="6:8" x14ac:dyDescent="0.25">
      <c r="F53678"/>
      <c r="G53678"/>
      <c r="H53678"/>
    </row>
    <row r="53679" spans="6:8" x14ac:dyDescent="0.25">
      <c r="F53679"/>
      <c r="G53679"/>
      <c r="H53679"/>
    </row>
    <row r="53680" spans="6:8" x14ac:dyDescent="0.25">
      <c r="F53680"/>
      <c r="G53680"/>
      <c r="H53680"/>
    </row>
    <row r="53681" spans="6:8" x14ac:dyDescent="0.25">
      <c r="F53681"/>
      <c r="G53681"/>
      <c r="H53681"/>
    </row>
    <row r="53682" spans="6:8" x14ac:dyDescent="0.25">
      <c r="F53682"/>
      <c r="G53682"/>
      <c r="H53682"/>
    </row>
    <row r="53683" spans="6:8" x14ac:dyDescent="0.25">
      <c r="F53683"/>
      <c r="G53683"/>
      <c r="H53683"/>
    </row>
    <row r="53684" spans="6:8" x14ac:dyDescent="0.25">
      <c r="F53684"/>
      <c r="G53684"/>
      <c r="H53684"/>
    </row>
    <row r="53685" spans="6:8" x14ac:dyDescent="0.25">
      <c r="F53685"/>
      <c r="G53685"/>
      <c r="H53685"/>
    </row>
    <row r="53686" spans="6:8" x14ac:dyDescent="0.25">
      <c r="F53686"/>
      <c r="G53686"/>
      <c r="H53686"/>
    </row>
    <row r="53687" spans="6:8" x14ac:dyDescent="0.25">
      <c r="F53687"/>
      <c r="G53687"/>
      <c r="H53687"/>
    </row>
    <row r="53688" spans="6:8" x14ac:dyDescent="0.25">
      <c r="F53688"/>
      <c r="G53688"/>
      <c r="H53688"/>
    </row>
    <row r="53689" spans="6:8" x14ac:dyDescent="0.25">
      <c r="F53689"/>
      <c r="G53689"/>
      <c r="H53689"/>
    </row>
    <row r="53690" spans="6:8" x14ac:dyDescent="0.25">
      <c r="F53690"/>
      <c r="G53690"/>
      <c r="H53690"/>
    </row>
    <row r="53691" spans="6:8" x14ac:dyDescent="0.25">
      <c r="F53691"/>
      <c r="G53691"/>
      <c r="H53691"/>
    </row>
    <row r="53692" spans="6:8" x14ac:dyDescent="0.25">
      <c r="F53692"/>
      <c r="G53692"/>
      <c r="H53692"/>
    </row>
    <row r="53693" spans="6:8" x14ac:dyDescent="0.25">
      <c r="F53693"/>
      <c r="G53693"/>
      <c r="H53693"/>
    </row>
    <row r="53694" spans="6:8" x14ac:dyDescent="0.25">
      <c r="F53694"/>
      <c r="G53694"/>
      <c r="H53694"/>
    </row>
    <row r="53695" spans="6:8" x14ac:dyDescent="0.25">
      <c r="F53695"/>
      <c r="G53695"/>
      <c r="H53695"/>
    </row>
    <row r="53696" spans="6:8" x14ac:dyDescent="0.25">
      <c r="F53696"/>
      <c r="G53696"/>
      <c r="H53696"/>
    </row>
    <row r="53697" spans="6:8" x14ac:dyDescent="0.25">
      <c r="F53697"/>
      <c r="G53697"/>
      <c r="H53697"/>
    </row>
    <row r="53698" spans="6:8" x14ac:dyDescent="0.25">
      <c r="F53698"/>
      <c r="G53698"/>
      <c r="H53698"/>
    </row>
    <row r="53699" spans="6:8" x14ac:dyDescent="0.25">
      <c r="F53699"/>
      <c r="G53699"/>
      <c r="H53699"/>
    </row>
    <row r="53700" spans="6:8" x14ac:dyDescent="0.25">
      <c r="F53700"/>
      <c r="G53700"/>
      <c r="H53700"/>
    </row>
    <row r="53701" spans="6:8" x14ac:dyDescent="0.25">
      <c r="F53701"/>
      <c r="G53701"/>
      <c r="H53701"/>
    </row>
    <row r="53702" spans="6:8" x14ac:dyDescent="0.25">
      <c r="F53702"/>
      <c r="G53702"/>
      <c r="H53702"/>
    </row>
    <row r="53703" spans="6:8" x14ac:dyDescent="0.25">
      <c r="F53703"/>
      <c r="G53703"/>
      <c r="H53703"/>
    </row>
    <row r="53704" spans="6:8" x14ac:dyDescent="0.25">
      <c r="F53704"/>
      <c r="G53704"/>
      <c r="H53704"/>
    </row>
    <row r="53705" spans="6:8" x14ac:dyDescent="0.25">
      <c r="F53705"/>
      <c r="G53705"/>
      <c r="H53705"/>
    </row>
    <row r="53706" spans="6:8" x14ac:dyDescent="0.25">
      <c r="F53706"/>
      <c r="G53706"/>
      <c r="H53706"/>
    </row>
    <row r="53707" spans="6:8" x14ac:dyDescent="0.25">
      <c r="F53707"/>
      <c r="G53707"/>
      <c r="H53707"/>
    </row>
    <row r="53708" spans="6:8" x14ac:dyDescent="0.25">
      <c r="F53708"/>
      <c r="G53708"/>
      <c r="H53708"/>
    </row>
    <row r="53709" spans="6:8" x14ac:dyDescent="0.25">
      <c r="F53709"/>
      <c r="G53709"/>
      <c r="H53709"/>
    </row>
    <row r="53710" spans="6:8" x14ac:dyDescent="0.25">
      <c r="F53710"/>
      <c r="G53710"/>
      <c r="H53710"/>
    </row>
    <row r="53711" spans="6:8" x14ac:dyDescent="0.25">
      <c r="F53711"/>
      <c r="G53711"/>
      <c r="H53711"/>
    </row>
    <row r="53712" spans="6:8" x14ac:dyDescent="0.25">
      <c r="F53712"/>
      <c r="G53712"/>
      <c r="H53712"/>
    </row>
    <row r="53713" spans="6:8" x14ac:dyDescent="0.25">
      <c r="F53713"/>
      <c r="G53713"/>
      <c r="H53713"/>
    </row>
    <row r="53714" spans="6:8" x14ac:dyDescent="0.25">
      <c r="F53714"/>
      <c r="G53714"/>
      <c r="H53714"/>
    </row>
    <row r="53715" spans="6:8" x14ac:dyDescent="0.25">
      <c r="F53715"/>
      <c r="G53715"/>
      <c r="H53715"/>
    </row>
    <row r="53716" spans="6:8" x14ac:dyDescent="0.25">
      <c r="F53716"/>
      <c r="G53716"/>
      <c r="H53716"/>
    </row>
    <row r="53717" spans="6:8" x14ac:dyDescent="0.25">
      <c r="F53717"/>
      <c r="G53717"/>
      <c r="H53717"/>
    </row>
    <row r="53718" spans="6:8" x14ac:dyDescent="0.25">
      <c r="F53718"/>
      <c r="G53718"/>
      <c r="H53718"/>
    </row>
    <row r="53719" spans="6:8" x14ac:dyDescent="0.25">
      <c r="F53719"/>
      <c r="G53719"/>
      <c r="H53719"/>
    </row>
    <row r="53720" spans="6:8" x14ac:dyDescent="0.25">
      <c r="F53720"/>
      <c r="G53720"/>
      <c r="H53720"/>
    </row>
    <row r="53721" spans="6:8" x14ac:dyDescent="0.25">
      <c r="F53721"/>
      <c r="G53721"/>
      <c r="H53721"/>
    </row>
    <row r="53722" spans="6:8" x14ac:dyDescent="0.25">
      <c r="F53722"/>
      <c r="G53722"/>
      <c r="H53722"/>
    </row>
    <row r="53723" spans="6:8" x14ac:dyDescent="0.25">
      <c r="F53723"/>
      <c r="G53723"/>
      <c r="H53723"/>
    </row>
    <row r="53724" spans="6:8" x14ac:dyDescent="0.25">
      <c r="F53724"/>
      <c r="G53724"/>
      <c r="H53724"/>
    </row>
    <row r="53725" spans="6:8" x14ac:dyDescent="0.25">
      <c r="F53725"/>
      <c r="G53725"/>
      <c r="H53725"/>
    </row>
    <row r="53726" spans="6:8" x14ac:dyDescent="0.25">
      <c r="F53726"/>
      <c r="G53726"/>
      <c r="H53726"/>
    </row>
    <row r="53727" spans="6:8" x14ac:dyDescent="0.25">
      <c r="F53727"/>
      <c r="G53727"/>
      <c r="H53727"/>
    </row>
    <row r="53728" spans="6:8" x14ac:dyDescent="0.25">
      <c r="F53728"/>
      <c r="G53728"/>
      <c r="H53728"/>
    </row>
    <row r="53729" spans="6:8" x14ac:dyDescent="0.25">
      <c r="F53729"/>
      <c r="G53729"/>
      <c r="H53729"/>
    </row>
    <row r="53730" spans="6:8" x14ac:dyDescent="0.25">
      <c r="F53730"/>
      <c r="G53730"/>
      <c r="H53730"/>
    </row>
    <row r="53731" spans="6:8" x14ac:dyDescent="0.25">
      <c r="F53731"/>
      <c r="G53731"/>
      <c r="H53731"/>
    </row>
    <row r="53732" spans="6:8" x14ac:dyDescent="0.25">
      <c r="F53732"/>
      <c r="G53732"/>
      <c r="H53732"/>
    </row>
    <row r="53733" spans="6:8" x14ac:dyDescent="0.25">
      <c r="F53733"/>
      <c r="G53733"/>
      <c r="H53733"/>
    </row>
    <row r="53734" spans="6:8" x14ac:dyDescent="0.25">
      <c r="F53734"/>
      <c r="G53734"/>
      <c r="H53734"/>
    </row>
    <row r="53735" spans="6:8" x14ac:dyDescent="0.25">
      <c r="F53735"/>
      <c r="G53735"/>
      <c r="H53735"/>
    </row>
    <row r="53736" spans="6:8" x14ac:dyDescent="0.25">
      <c r="F53736"/>
      <c r="G53736"/>
      <c r="H53736"/>
    </row>
    <row r="53737" spans="6:8" x14ac:dyDescent="0.25">
      <c r="F53737"/>
      <c r="G53737"/>
      <c r="H53737"/>
    </row>
    <row r="53738" spans="6:8" x14ac:dyDescent="0.25">
      <c r="F53738"/>
      <c r="G53738"/>
      <c r="H53738"/>
    </row>
    <row r="53739" spans="6:8" x14ac:dyDescent="0.25">
      <c r="F53739"/>
      <c r="G53739"/>
      <c r="H53739"/>
    </row>
    <row r="53740" spans="6:8" x14ac:dyDescent="0.25">
      <c r="F53740"/>
      <c r="G53740"/>
      <c r="H53740"/>
    </row>
    <row r="53741" spans="6:8" x14ac:dyDescent="0.25">
      <c r="F53741"/>
      <c r="G53741"/>
      <c r="H53741"/>
    </row>
    <row r="53742" spans="6:8" x14ac:dyDescent="0.25">
      <c r="F53742"/>
      <c r="G53742"/>
      <c r="H53742"/>
    </row>
    <row r="53743" spans="6:8" x14ac:dyDescent="0.25">
      <c r="F53743"/>
      <c r="G53743"/>
      <c r="H53743"/>
    </row>
    <row r="53744" spans="6:8" x14ac:dyDescent="0.25">
      <c r="F53744"/>
      <c r="G53744"/>
      <c r="H53744"/>
    </row>
    <row r="53745" spans="6:8" x14ac:dyDescent="0.25">
      <c r="F53745"/>
      <c r="G53745"/>
      <c r="H53745"/>
    </row>
    <row r="53746" spans="6:8" x14ac:dyDescent="0.25">
      <c r="F53746"/>
      <c r="G53746"/>
      <c r="H53746"/>
    </row>
    <row r="53747" spans="6:8" x14ac:dyDescent="0.25">
      <c r="F53747"/>
      <c r="G53747"/>
      <c r="H53747"/>
    </row>
    <row r="53748" spans="6:8" x14ac:dyDescent="0.25">
      <c r="F53748"/>
      <c r="G53748"/>
      <c r="H53748"/>
    </row>
    <row r="53749" spans="6:8" x14ac:dyDescent="0.25">
      <c r="F53749"/>
      <c r="G53749"/>
      <c r="H53749"/>
    </row>
    <row r="53750" spans="6:8" x14ac:dyDescent="0.25">
      <c r="F53750"/>
      <c r="G53750"/>
      <c r="H53750"/>
    </row>
    <row r="53751" spans="6:8" x14ac:dyDescent="0.25">
      <c r="F53751"/>
      <c r="G53751"/>
      <c r="H53751"/>
    </row>
    <row r="53752" spans="6:8" x14ac:dyDescent="0.25">
      <c r="F53752"/>
      <c r="G53752"/>
      <c r="H53752"/>
    </row>
    <row r="53753" spans="6:8" x14ac:dyDescent="0.25">
      <c r="F53753"/>
      <c r="G53753"/>
      <c r="H53753"/>
    </row>
    <row r="53754" spans="6:8" x14ac:dyDescent="0.25">
      <c r="F53754"/>
      <c r="G53754"/>
      <c r="H53754"/>
    </row>
    <row r="53755" spans="6:8" x14ac:dyDescent="0.25">
      <c r="F53755"/>
      <c r="G53755"/>
      <c r="H53755"/>
    </row>
    <row r="53756" spans="6:8" x14ac:dyDescent="0.25">
      <c r="F53756"/>
      <c r="G53756"/>
      <c r="H53756"/>
    </row>
    <row r="53757" spans="6:8" x14ac:dyDescent="0.25">
      <c r="F53757"/>
      <c r="G53757"/>
      <c r="H53757"/>
    </row>
    <row r="53758" spans="6:8" x14ac:dyDescent="0.25">
      <c r="F53758"/>
      <c r="G53758"/>
      <c r="H53758"/>
    </row>
    <row r="53759" spans="6:8" x14ac:dyDescent="0.25">
      <c r="F53759"/>
      <c r="G53759"/>
      <c r="H53759"/>
    </row>
    <row r="53760" spans="6:8" x14ac:dyDescent="0.25">
      <c r="F53760"/>
      <c r="G53760"/>
      <c r="H53760"/>
    </row>
    <row r="53761" spans="6:8" x14ac:dyDescent="0.25">
      <c r="F53761"/>
      <c r="G53761"/>
      <c r="H53761"/>
    </row>
    <row r="53762" spans="6:8" x14ac:dyDescent="0.25">
      <c r="F53762"/>
      <c r="G53762"/>
      <c r="H53762"/>
    </row>
    <row r="53763" spans="6:8" x14ac:dyDescent="0.25">
      <c r="F53763"/>
      <c r="G53763"/>
      <c r="H53763"/>
    </row>
    <row r="53764" spans="6:8" x14ac:dyDescent="0.25">
      <c r="F53764"/>
      <c r="G53764"/>
      <c r="H53764"/>
    </row>
    <row r="53765" spans="6:8" x14ac:dyDescent="0.25">
      <c r="F53765"/>
      <c r="G53765"/>
      <c r="H53765"/>
    </row>
    <row r="53766" spans="6:8" x14ac:dyDescent="0.25">
      <c r="F53766"/>
      <c r="G53766"/>
      <c r="H53766"/>
    </row>
    <row r="53767" spans="6:8" x14ac:dyDescent="0.25">
      <c r="F53767"/>
      <c r="G53767"/>
      <c r="H53767"/>
    </row>
    <row r="53768" spans="6:8" x14ac:dyDescent="0.25">
      <c r="F53768"/>
      <c r="G53768"/>
      <c r="H53768"/>
    </row>
    <row r="53769" spans="6:8" x14ac:dyDescent="0.25">
      <c r="F53769"/>
      <c r="G53769"/>
      <c r="H53769"/>
    </row>
    <row r="53770" spans="6:8" x14ac:dyDescent="0.25">
      <c r="F53770"/>
      <c r="G53770"/>
      <c r="H53770"/>
    </row>
    <row r="53771" spans="6:8" x14ac:dyDescent="0.25">
      <c r="F53771"/>
      <c r="G53771"/>
      <c r="H53771"/>
    </row>
    <row r="53772" spans="6:8" x14ac:dyDescent="0.25">
      <c r="F53772"/>
      <c r="G53772"/>
      <c r="H53772"/>
    </row>
    <row r="53773" spans="6:8" x14ac:dyDescent="0.25">
      <c r="F53773"/>
      <c r="G53773"/>
      <c r="H53773"/>
    </row>
    <row r="53774" spans="6:8" x14ac:dyDescent="0.25">
      <c r="F53774"/>
      <c r="G53774"/>
      <c r="H53774"/>
    </row>
    <row r="53775" spans="6:8" x14ac:dyDescent="0.25">
      <c r="F53775"/>
      <c r="G53775"/>
      <c r="H53775"/>
    </row>
    <row r="53776" spans="6:8" x14ac:dyDescent="0.25">
      <c r="F53776"/>
      <c r="G53776"/>
      <c r="H53776"/>
    </row>
    <row r="53777" spans="6:8" x14ac:dyDescent="0.25">
      <c r="F53777"/>
      <c r="G53777"/>
      <c r="H53777"/>
    </row>
    <row r="53778" spans="6:8" x14ac:dyDescent="0.25">
      <c r="F53778"/>
      <c r="G53778"/>
      <c r="H53778"/>
    </row>
    <row r="53779" spans="6:8" x14ac:dyDescent="0.25">
      <c r="F53779"/>
      <c r="G53779"/>
      <c r="H53779"/>
    </row>
    <row r="53780" spans="6:8" x14ac:dyDescent="0.25">
      <c r="F53780"/>
      <c r="G53780"/>
      <c r="H53780"/>
    </row>
    <row r="53781" spans="6:8" x14ac:dyDescent="0.25">
      <c r="F53781"/>
      <c r="G53781"/>
      <c r="H53781"/>
    </row>
    <row r="53782" spans="6:8" x14ac:dyDescent="0.25">
      <c r="F53782"/>
      <c r="G53782"/>
      <c r="H53782"/>
    </row>
    <row r="53783" spans="6:8" x14ac:dyDescent="0.25">
      <c r="F53783"/>
      <c r="G53783"/>
      <c r="H53783"/>
    </row>
    <row r="53784" spans="6:8" x14ac:dyDescent="0.25">
      <c r="F53784"/>
      <c r="G53784"/>
      <c r="H53784"/>
    </row>
    <row r="53785" spans="6:8" x14ac:dyDescent="0.25">
      <c r="F53785"/>
      <c r="G53785"/>
      <c r="H53785"/>
    </row>
    <row r="53786" spans="6:8" x14ac:dyDescent="0.25">
      <c r="F53786"/>
      <c r="G53786"/>
      <c r="H53786"/>
    </row>
    <row r="53787" spans="6:8" x14ac:dyDescent="0.25">
      <c r="F53787"/>
      <c r="G53787"/>
      <c r="H53787"/>
    </row>
    <row r="53788" spans="6:8" x14ac:dyDescent="0.25">
      <c r="F53788"/>
      <c r="G53788"/>
      <c r="H53788"/>
    </row>
    <row r="53789" spans="6:8" x14ac:dyDescent="0.25">
      <c r="F53789"/>
      <c r="G53789"/>
      <c r="H53789"/>
    </row>
    <row r="53790" spans="6:8" x14ac:dyDescent="0.25">
      <c r="F53790"/>
      <c r="G53790"/>
      <c r="H53790"/>
    </row>
    <row r="53791" spans="6:8" x14ac:dyDescent="0.25">
      <c r="F53791"/>
      <c r="G53791"/>
      <c r="H53791"/>
    </row>
    <row r="53792" spans="6:8" x14ac:dyDescent="0.25">
      <c r="F53792"/>
      <c r="G53792"/>
      <c r="H53792"/>
    </row>
    <row r="53793" spans="6:8" x14ac:dyDescent="0.25">
      <c r="F53793"/>
      <c r="G53793"/>
      <c r="H53793"/>
    </row>
    <row r="53794" spans="6:8" x14ac:dyDescent="0.25">
      <c r="F53794"/>
      <c r="G53794"/>
      <c r="H53794"/>
    </row>
    <row r="53795" spans="6:8" x14ac:dyDescent="0.25">
      <c r="F53795"/>
      <c r="G53795"/>
      <c r="H53795"/>
    </row>
    <row r="53796" spans="6:8" x14ac:dyDescent="0.25">
      <c r="F53796"/>
      <c r="G53796"/>
      <c r="H53796"/>
    </row>
    <row r="53797" spans="6:8" x14ac:dyDescent="0.25">
      <c r="F53797"/>
      <c r="G53797"/>
      <c r="H53797"/>
    </row>
    <row r="53798" spans="6:8" x14ac:dyDescent="0.25">
      <c r="F53798"/>
      <c r="G53798"/>
      <c r="H53798"/>
    </row>
    <row r="53799" spans="6:8" x14ac:dyDescent="0.25">
      <c r="F53799"/>
      <c r="G53799"/>
      <c r="H53799"/>
    </row>
    <row r="53800" spans="6:8" x14ac:dyDescent="0.25">
      <c r="F53800"/>
      <c r="G53800"/>
      <c r="H53800"/>
    </row>
    <row r="53801" spans="6:8" x14ac:dyDescent="0.25">
      <c r="F53801"/>
      <c r="G53801"/>
      <c r="H53801"/>
    </row>
    <row r="53802" spans="6:8" x14ac:dyDescent="0.25">
      <c r="F53802"/>
      <c r="G53802"/>
      <c r="H53802"/>
    </row>
    <row r="53803" spans="6:8" x14ac:dyDescent="0.25">
      <c r="F53803"/>
      <c r="G53803"/>
      <c r="H53803"/>
    </row>
    <row r="53804" spans="6:8" x14ac:dyDescent="0.25">
      <c r="F53804"/>
      <c r="G53804"/>
      <c r="H53804"/>
    </row>
    <row r="53805" spans="6:8" x14ac:dyDescent="0.25">
      <c r="F53805"/>
      <c r="G53805"/>
      <c r="H53805"/>
    </row>
    <row r="53806" spans="6:8" x14ac:dyDescent="0.25">
      <c r="F53806"/>
      <c r="G53806"/>
      <c r="H53806"/>
    </row>
    <row r="53807" spans="6:8" x14ac:dyDescent="0.25">
      <c r="F53807"/>
      <c r="G53807"/>
      <c r="H53807"/>
    </row>
    <row r="53808" spans="6:8" x14ac:dyDescent="0.25">
      <c r="F53808"/>
      <c r="G53808"/>
      <c r="H53808"/>
    </row>
    <row r="53809" spans="6:8" x14ac:dyDescent="0.25">
      <c r="F53809"/>
      <c r="G53809"/>
      <c r="H53809"/>
    </row>
    <row r="53810" spans="6:8" x14ac:dyDescent="0.25">
      <c r="F53810"/>
      <c r="G53810"/>
      <c r="H53810"/>
    </row>
    <row r="53811" spans="6:8" x14ac:dyDescent="0.25">
      <c r="F53811"/>
      <c r="G53811"/>
      <c r="H53811"/>
    </row>
    <row r="53812" spans="6:8" x14ac:dyDescent="0.25">
      <c r="F53812"/>
      <c r="G53812"/>
      <c r="H53812"/>
    </row>
    <row r="53813" spans="6:8" x14ac:dyDescent="0.25">
      <c r="F53813"/>
      <c r="G53813"/>
      <c r="H53813"/>
    </row>
    <row r="53814" spans="6:8" x14ac:dyDescent="0.25">
      <c r="F53814"/>
      <c r="G53814"/>
      <c r="H53814"/>
    </row>
    <row r="53815" spans="6:8" x14ac:dyDescent="0.25">
      <c r="F53815"/>
      <c r="G53815"/>
      <c r="H53815"/>
    </row>
    <row r="53816" spans="6:8" x14ac:dyDescent="0.25">
      <c r="F53816"/>
      <c r="G53816"/>
      <c r="H53816"/>
    </row>
    <row r="53817" spans="6:8" x14ac:dyDescent="0.25">
      <c r="F53817"/>
      <c r="G53817"/>
      <c r="H53817"/>
    </row>
    <row r="53818" spans="6:8" x14ac:dyDescent="0.25">
      <c r="F53818"/>
      <c r="G53818"/>
      <c r="H53818"/>
    </row>
    <row r="53819" spans="6:8" x14ac:dyDescent="0.25">
      <c r="F53819"/>
      <c r="G53819"/>
      <c r="H53819"/>
    </row>
    <row r="53820" spans="6:8" x14ac:dyDescent="0.25">
      <c r="F53820"/>
      <c r="G53820"/>
      <c r="H53820"/>
    </row>
    <row r="53821" spans="6:8" x14ac:dyDescent="0.25">
      <c r="F53821"/>
      <c r="G53821"/>
      <c r="H53821"/>
    </row>
    <row r="53822" spans="6:8" x14ac:dyDescent="0.25">
      <c r="F53822"/>
      <c r="G53822"/>
      <c r="H53822"/>
    </row>
    <row r="53823" spans="6:8" x14ac:dyDescent="0.25">
      <c r="F53823"/>
      <c r="G53823"/>
      <c r="H53823"/>
    </row>
    <row r="53824" spans="6:8" x14ac:dyDescent="0.25">
      <c r="F53824"/>
      <c r="G53824"/>
      <c r="H53824"/>
    </row>
    <row r="53825" spans="6:8" x14ac:dyDescent="0.25">
      <c r="F53825"/>
      <c r="G53825"/>
      <c r="H53825"/>
    </row>
    <row r="53826" spans="6:8" x14ac:dyDescent="0.25">
      <c r="F53826"/>
      <c r="G53826"/>
      <c r="H53826"/>
    </row>
    <row r="53827" spans="6:8" x14ac:dyDescent="0.25">
      <c r="F53827"/>
      <c r="G53827"/>
      <c r="H53827"/>
    </row>
    <row r="53828" spans="6:8" x14ac:dyDescent="0.25">
      <c r="F53828"/>
      <c r="G53828"/>
      <c r="H53828"/>
    </row>
    <row r="53829" spans="6:8" x14ac:dyDescent="0.25">
      <c r="F53829"/>
      <c r="G53829"/>
      <c r="H53829"/>
    </row>
    <row r="53830" spans="6:8" x14ac:dyDescent="0.25">
      <c r="F53830"/>
      <c r="G53830"/>
      <c r="H53830"/>
    </row>
    <row r="53831" spans="6:8" x14ac:dyDescent="0.25">
      <c r="F53831"/>
      <c r="G53831"/>
      <c r="H53831"/>
    </row>
    <row r="53832" spans="6:8" x14ac:dyDescent="0.25">
      <c r="F53832"/>
      <c r="G53832"/>
      <c r="H53832"/>
    </row>
    <row r="53833" spans="6:8" x14ac:dyDescent="0.25">
      <c r="F53833"/>
      <c r="G53833"/>
      <c r="H53833"/>
    </row>
    <row r="53834" spans="6:8" x14ac:dyDescent="0.25">
      <c r="F53834"/>
      <c r="G53834"/>
      <c r="H53834"/>
    </row>
    <row r="53835" spans="6:8" x14ac:dyDescent="0.25">
      <c r="F53835"/>
      <c r="G53835"/>
      <c r="H53835"/>
    </row>
    <row r="53836" spans="6:8" x14ac:dyDescent="0.25">
      <c r="F53836"/>
      <c r="G53836"/>
      <c r="H53836"/>
    </row>
    <row r="53837" spans="6:8" x14ac:dyDescent="0.25">
      <c r="F53837"/>
      <c r="G53837"/>
      <c r="H53837"/>
    </row>
    <row r="53838" spans="6:8" x14ac:dyDescent="0.25">
      <c r="F53838"/>
      <c r="G53838"/>
      <c r="H53838"/>
    </row>
    <row r="53839" spans="6:8" x14ac:dyDescent="0.25">
      <c r="F53839"/>
      <c r="G53839"/>
      <c r="H53839"/>
    </row>
    <row r="53840" spans="6:8" x14ac:dyDescent="0.25">
      <c r="F53840"/>
      <c r="G53840"/>
      <c r="H53840"/>
    </row>
    <row r="53841" spans="6:8" x14ac:dyDescent="0.25">
      <c r="F53841"/>
      <c r="G53841"/>
      <c r="H53841"/>
    </row>
    <row r="53842" spans="6:8" x14ac:dyDescent="0.25">
      <c r="F53842"/>
      <c r="G53842"/>
      <c r="H53842"/>
    </row>
    <row r="53843" spans="6:8" x14ac:dyDescent="0.25">
      <c r="F53843"/>
      <c r="G53843"/>
      <c r="H53843"/>
    </row>
    <row r="53844" spans="6:8" x14ac:dyDescent="0.25">
      <c r="F53844"/>
      <c r="G53844"/>
      <c r="H53844"/>
    </row>
    <row r="53845" spans="6:8" x14ac:dyDescent="0.25">
      <c r="F53845"/>
      <c r="G53845"/>
      <c r="H53845"/>
    </row>
    <row r="53846" spans="6:8" x14ac:dyDescent="0.25">
      <c r="F53846"/>
      <c r="G53846"/>
      <c r="H53846"/>
    </row>
    <row r="53847" spans="6:8" x14ac:dyDescent="0.25">
      <c r="F53847"/>
      <c r="G53847"/>
      <c r="H53847"/>
    </row>
    <row r="53848" spans="6:8" x14ac:dyDescent="0.25">
      <c r="F53848"/>
      <c r="G53848"/>
      <c r="H53848"/>
    </row>
    <row r="53849" spans="6:8" x14ac:dyDescent="0.25">
      <c r="F53849"/>
      <c r="G53849"/>
      <c r="H53849"/>
    </row>
    <row r="53850" spans="6:8" x14ac:dyDescent="0.25">
      <c r="F53850"/>
      <c r="G53850"/>
      <c r="H53850"/>
    </row>
    <row r="53851" spans="6:8" x14ac:dyDescent="0.25">
      <c r="F53851"/>
      <c r="G53851"/>
      <c r="H53851"/>
    </row>
    <row r="53852" spans="6:8" x14ac:dyDescent="0.25">
      <c r="F53852"/>
      <c r="G53852"/>
      <c r="H53852"/>
    </row>
    <row r="53853" spans="6:8" x14ac:dyDescent="0.25">
      <c r="F53853"/>
      <c r="G53853"/>
      <c r="H53853"/>
    </row>
    <row r="53854" spans="6:8" x14ac:dyDescent="0.25">
      <c r="F53854"/>
      <c r="G53854"/>
      <c r="H53854"/>
    </row>
    <row r="53855" spans="6:8" x14ac:dyDescent="0.25">
      <c r="F53855"/>
      <c r="G53855"/>
      <c r="H53855"/>
    </row>
    <row r="53856" spans="6:8" x14ac:dyDescent="0.25">
      <c r="F53856"/>
      <c r="G53856"/>
      <c r="H53856"/>
    </row>
    <row r="53857" spans="6:8" x14ac:dyDescent="0.25">
      <c r="F53857"/>
      <c r="G53857"/>
      <c r="H53857"/>
    </row>
    <row r="53858" spans="6:8" x14ac:dyDescent="0.25">
      <c r="F53858"/>
      <c r="G53858"/>
      <c r="H53858"/>
    </row>
    <row r="53859" spans="6:8" x14ac:dyDescent="0.25">
      <c r="F53859"/>
      <c r="G53859"/>
      <c r="H53859"/>
    </row>
    <row r="53860" spans="6:8" x14ac:dyDescent="0.25">
      <c r="F53860"/>
      <c r="G53860"/>
      <c r="H53860"/>
    </row>
    <row r="53861" spans="6:8" x14ac:dyDescent="0.25">
      <c r="F53861"/>
      <c r="G53861"/>
      <c r="H53861"/>
    </row>
    <row r="53862" spans="6:8" x14ac:dyDescent="0.25">
      <c r="F53862"/>
      <c r="G53862"/>
      <c r="H53862"/>
    </row>
    <row r="53863" spans="6:8" x14ac:dyDescent="0.25">
      <c r="F53863"/>
      <c r="G53863"/>
      <c r="H53863"/>
    </row>
    <row r="53864" spans="6:8" x14ac:dyDescent="0.25">
      <c r="F53864"/>
      <c r="G53864"/>
      <c r="H53864"/>
    </row>
    <row r="53865" spans="6:8" x14ac:dyDescent="0.25">
      <c r="F53865"/>
      <c r="G53865"/>
      <c r="H53865"/>
    </row>
    <row r="53866" spans="6:8" x14ac:dyDescent="0.25">
      <c r="F53866"/>
      <c r="G53866"/>
      <c r="H53866"/>
    </row>
    <row r="53867" spans="6:8" x14ac:dyDescent="0.25">
      <c r="F53867"/>
      <c r="G53867"/>
      <c r="H53867"/>
    </row>
    <row r="53868" spans="6:8" x14ac:dyDescent="0.25">
      <c r="F53868"/>
      <c r="G53868"/>
      <c r="H53868"/>
    </row>
    <row r="53869" spans="6:8" x14ac:dyDescent="0.25">
      <c r="F53869"/>
      <c r="G53869"/>
      <c r="H53869"/>
    </row>
    <row r="53870" spans="6:8" x14ac:dyDescent="0.25">
      <c r="F53870"/>
      <c r="G53870"/>
      <c r="H53870"/>
    </row>
    <row r="53871" spans="6:8" x14ac:dyDescent="0.25">
      <c r="F53871"/>
      <c r="G53871"/>
      <c r="H53871"/>
    </row>
    <row r="53872" spans="6:8" x14ac:dyDescent="0.25">
      <c r="F53872"/>
      <c r="G53872"/>
      <c r="H53872"/>
    </row>
    <row r="53873" spans="6:8" x14ac:dyDescent="0.25">
      <c r="F53873"/>
      <c r="G53873"/>
      <c r="H53873"/>
    </row>
    <row r="53874" spans="6:8" x14ac:dyDescent="0.25">
      <c r="F53874"/>
      <c r="G53874"/>
      <c r="H53874"/>
    </row>
    <row r="53875" spans="6:8" x14ac:dyDescent="0.25">
      <c r="F53875"/>
      <c r="G53875"/>
      <c r="H53875"/>
    </row>
    <row r="53876" spans="6:8" x14ac:dyDescent="0.25">
      <c r="F53876"/>
      <c r="G53876"/>
      <c r="H53876"/>
    </row>
    <row r="53877" spans="6:8" x14ac:dyDescent="0.25">
      <c r="F53877"/>
      <c r="G53877"/>
      <c r="H53877"/>
    </row>
    <row r="53878" spans="6:8" x14ac:dyDescent="0.25">
      <c r="F53878"/>
      <c r="G53878"/>
      <c r="H53878"/>
    </row>
    <row r="53879" spans="6:8" x14ac:dyDescent="0.25">
      <c r="F53879"/>
      <c r="G53879"/>
      <c r="H53879"/>
    </row>
    <row r="53880" spans="6:8" x14ac:dyDescent="0.25">
      <c r="F53880"/>
      <c r="G53880"/>
      <c r="H53880"/>
    </row>
    <row r="53881" spans="6:8" x14ac:dyDescent="0.25">
      <c r="F53881"/>
      <c r="G53881"/>
      <c r="H53881"/>
    </row>
    <row r="53882" spans="6:8" x14ac:dyDescent="0.25">
      <c r="F53882"/>
      <c r="G53882"/>
      <c r="H53882"/>
    </row>
    <row r="53883" spans="6:8" x14ac:dyDescent="0.25">
      <c r="F53883"/>
      <c r="G53883"/>
      <c r="H53883"/>
    </row>
    <row r="53884" spans="6:8" x14ac:dyDescent="0.25">
      <c r="F53884"/>
      <c r="G53884"/>
      <c r="H53884"/>
    </row>
    <row r="53885" spans="6:8" x14ac:dyDescent="0.25">
      <c r="F53885"/>
      <c r="G53885"/>
      <c r="H53885"/>
    </row>
    <row r="53886" spans="6:8" x14ac:dyDescent="0.25">
      <c r="F53886"/>
      <c r="G53886"/>
      <c r="H53886"/>
    </row>
    <row r="53887" spans="6:8" x14ac:dyDescent="0.25">
      <c r="F53887"/>
      <c r="G53887"/>
      <c r="H53887"/>
    </row>
    <row r="53888" spans="6:8" x14ac:dyDescent="0.25">
      <c r="F53888"/>
      <c r="G53888"/>
      <c r="H53888"/>
    </row>
    <row r="53889" spans="6:8" x14ac:dyDescent="0.25">
      <c r="F53889"/>
      <c r="G53889"/>
      <c r="H53889"/>
    </row>
    <row r="53890" spans="6:8" x14ac:dyDescent="0.25">
      <c r="F53890"/>
      <c r="G53890"/>
      <c r="H53890"/>
    </row>
    <row r="53891" spans="6:8" x14ac:dyDescent="0.25">
      <c r="F53891"/>
      <c r="G53891"/>
      <c r="H53891"/>
    </row>
    <row r="53892" spans="6:8" x14ac:dyDescent="0.25">
      <c r="F53892"/>
      <c r="G53892"/>
      <c r="H53892"/>
    </row>
    <row r="53893" spans="6:8" x14ac:dyDescent="0.25">
      <c r="F53893"/>
      <c r="G53893"/>
      <c r="H53893"/>
    </row>
    <row r="53894" spans="6:8" x14ac:dyDescent="0.25">
      <c r="F53894"/>
      <c r="G53894"/>
      <c r="H53894"/>
    </row>
    <row r="53895" spans="6:8" x14ac:dyDescent="0.25">
      <c r="F53895"/>
      <c r="G53895"/>
      <c r="H53895"/>
    </row>
    <row r="53896" spans="6:8" x14ac:dyDescent="0.25">
      <c r="F53896"/>
      <c r="G53896"/>
      <c r="H53896"/>
    </row>
    <row r="53897" spans="6:8" x14ac:dyDescent="0.25">
      <c r="F53897"/>
      <c r="G53897"/>
      <c r="H53897"/>
    </row>
    <row r="53898" spans="6:8" x14ac:dyDescent="0.25">
      <c r="F53898"/>
      <c r="G53898"/>
      <c r="H53898"/>
    </row>
    <row r="53899" spans="6:8" x14ac:dyDescent="0.25">
      <c r="F53899"/>
      <c r="G53899"/>
      <c r="H53899"/>
    </row>
    <row r="53900" spans="6:8" x14ac:dyDescent="0.25">
      <c r="F53900"/>
      <c r="G53900"/>
      <c r="H53900"/>
    </row>
    <row r="53901" spans="6:8" x14ac:dyDescent="0.25">
      <c r="F53901"/>
      <c r="G53901"/>
      <c r="H53901"/>
    </row>
    <row r="53902" spans="6:8" x14ac:dyDescent="0.25">
      <c r="F53902"/>
      <c r="G53902"/>
      <c r="H53902"/>
    </row>
    <row r="53903" spans="6:8" x14ac:dyDescent="0.25">
      <c r="F53903"/>
      <c r="G53903"/>
      <c r="H53903"/>
    </row>
    <row r="53904" spans="6:8" x14ac:dyDescent="0.25">
      <c r="F53904"/>
      <c r="G53904"/>
      <c r="H53904"/>
    </row>
    <row r="53905" spans="6:8" x14ac:dyDescent="0.25">
      <c r="F53905"/>
      <c r="G53905"/>
      <c r="H53905"/>
    </row>
    <row r="53906" spans="6:8" x14ac:dyDescent="0.25">
      <c r="F53906"/>
      <c r="G53906"/>
      <c r="H53906"/>
    </row>
    <row r="53907" spans="6:8" x14ac:dyDescent="0.25">
      <c r="F53907"/>
      <c r="G53907"/>
      <c r="H53907"/>
    </row>
    <row r="53908" spans="6:8" x14ac:dyDescent="0.25">
      <c r="F53908"/>
      <c r="G53908"/>
      <c r="H53908"/>
    </row>
    <row r="53909" spans="6:8" x14ac:dyDescent="0.25">
      <c r="F53909"/>
      <c r="G53909"/>
      <c r="H53909"/>
    </row>
    <row r="53910" spans="6:8" x14ac:dyDescent="0.25">
      <c r="F53910"/>
      <c r="G53910"/>
      <c r="H53910"/>
    </row>
    <row r="53911" spans="6:8" x14ac:dyDescent="0.25">
      <c r="F53911"/>
      <c r="G53911"/>
      <c r="H53911"/>
    </row>
    <row r="53912" spans="6:8" x14ac:dyDescent="0.25">
      <c r="F53912"/>
      <c r="G53912"/>
      <c r="H53912"/>
    </row>
    <row r="53913" spans="6:8" x14ac:dyDescent="0.25">
      <c r="F53913"/>
      <c r="G53913"/>
      <c r="H53913"/>
    </row>
    <row r="53914" spans="6:8" x14ac:dyDescent="0.25">
      <c r="F53914"/>
      <c r="G53914"/>
      <c r="H53914"/>
    </row>
    <row r="53915" spans="6:8" x14ac:dyDescent="0.25">
      <c r="F53915"/>
      <c r="G53915"/>
      <c r="H53915"/>
    </row>
    <row r="53916" spans="6:8" x14ac:dyDescent="0.25">
      <c r="F53916"/>
      <c r="G53916"/>
      <c r="H53916"/>
    </row>
    <row r="53917" spans="6:8" x14ac:dyDescent="0.25">
      <c r="F53917"/>
      <c r="G53917"/>
      <c r="H53917"/>
    </row>
    <row r="53918" spans="6:8" x14ac:dyDescent="0.25">
      <c r="F53918"/>
      <c r="G53918"/>
      <c r="H53918"/>
    </row>
    <row r="53919" spans="6:8" x14ac:dyDescent="0.25">
      <c r="F53919"/>
      <c r="G53919"/>
      <c r="H53919"/>
    </row>
    <row r="53920" spans="6:8" x14ac:dyDescent="0.25">
      <c r="F53920"/>
      <c r="G53920"/>
      <c r="H53920"/>
    </row>
    <row r="53921" spans="6:8" x14ac:dyDescent="0.25">
      <c r="F53921"/>
      <c r="G53921"/>
      <c r="H53921"/>
    </row>
    <row r="53922" spans="6:8" x14ac:dyDescent="0.25">
      <c r="F53922"/>
      <c r="G53922"/>
      <c r="H53922"/>
    </row>
    <row r="53923" spans="6:8" x14ac:dyDescent="0.25">
      <c r="F53923"/>
      <c r="G53923"/>
      <c r="H53923"/>
    </row>
    <row r="53924" spans="6:8" x14ac:dyDescent="0.25">
      <c r="F53924"/>
      <c r="G53924"/>
      <c r="H53924"/>
    </row>
    <row r="53925" spans="6:8" x14ac:dyDescent="0.25">
      <c r="F53925"/>
      <c r="G53925"/>
      <c r="H53925"/>
    </row>
    <row r="53926" spans="6:8" x14ac:dyDescent="0.25">
      <c r="F53926"/>
      <c r="G53926"/>
      <c r="H53926"/>
    </row>
    <row r="53927" spans="6:8" x14ac:dyDescent="0.25">
      <c r="F53927"/>
      <c r="G53927"/>
      <c r="H53927"/>
    </row>
    <row r="53928" spans="6:8" x14ac:dyDescent="0.25">
      <c r="F53928"/>
      <c r="G53928"/>
      <c r="H53928"/>
    </row>
    <row r="53929" spans="6:8" x14ac:dyDescent="0.25">
      <c r="F53929"/>
      <c r="G53929"/>
      <c r="H53929"/>
    </row>
    <row r="53930" spans="6:8" x14ac:dyDescent="0.25">
      <c r="F53930"/>
      <c r="G53930"/>
      <c r="H53930"/>
    </row>
    <row r="53931" spans="6:8" x14ac:dyDescent="0.25">
      <c r="F53931"/>
      <c r="G53931"/>
      <c r="H53931"/>
    </row>
    <row r="53932" spans="6:8" x14ac:dyDescent="0.25">
      <c r="F53932"/>
      <c r="G53932"/>
      <c r="H53932"/>
    </row>
    <row r="53933" spans="6:8" x14ac:dyDescent="0.25">
      <c r="F53933"/>
      <c r="G53933"/>
      <c r="H53933"/>
    </row>
    <row r="53934" spans="6:8" x14ac:dyDescent="0.25">
      <c r="F53934"/>
      <c r="G53934"/>
      <c r="H53934"/>
    </row>
    <row r="53935" spans="6:8" x14ac:dyDescent="0.25">
      <c r="F53935"/>
      <c r="G53935"/>
      <c r="H53935"/>
    </row>
    <row r="53936" spans="6:8" x14ac:dyDescent="0.25">
      <c r="F53936"/>
      <c r="G53936"/>
      <c r="H53936"/>
    </row>
    <row r="53937" spans="6:8" x14ac:dyDescent="0.25">
      <c r="F53937"/>
      <c r="G53937"/>
      <c r="H53937"/>
    </row>
    <row r="53938" spans="6:8" x14ac:dyDescent="0.25">
      <c r="F53938"/>
      <c r="G53938"/>
      <c r="H53938"/>
    </row>
    <row r="53939" spans="6:8" x14ac:dyDescent="0.25">
      <c r="F53939"/>
      <c r="G53939"/>
      <c r="H53939"/>
    </row>
    <row r="53940" spans="6:8" x14ac:dyDescent="0.25">
      <c r="F53940"/>
      <c r="G53940"/>
      <c r="H53940"/>
    </row>
    <row r="53941" spans="6:8" x14ac:dyDescent="0.25">
      <c r="F53941"/>
      <c r="G53941"/>
      <c r="H53941"/>
    </row>
    <row r="53942" spans="6:8" x14ac:dyDescent="0.25">
      <c r="F53942"/>
      <c r="G53942"/>
      <c r="H53942"/>
    </row>
    <row r="53943" spans="6:8" x14ac:dyDescent="0.25">
      <c r="F53943"/>
      <c r="G53943"/>
      <c r="H53943"/>
    </row>
    <row r="53944" spans="6:8" x14ac:dyDescent="0.25">
      <c r="F53944"/>
      <c r="G53944"/>
      <c r="H53944"/>
    </row>
    <row r="53945" spans="6:8" x14ac:dyDescent="0.25">
      <c r="F53945"/>
      <c r="G53945"/>
      <c r="H53945"/>
    </row>
    <row r="53946" spans="6:8" x14ac:dyDescent="0.25">
      <c r="F53946"/>
      <c r="G53946"/>
      <c r="H53946"/>
    </row>
    <row r="53947" spans="6:8" x14ac:dyDescent="0.25">
      <c r="F53947"/>
      <c r="G53947"/>
      <c r="H53947"/>
    </row>
    <row r="53948" spans="6:8" x14ac:dyDescent="0.25">
      <c r="F53948"/>
      <c r="G53948"/>
      <c r="H53948"/>
    </row>
    <row r="53949" spans="6:8" x14ac:dyDescent="0.25">
      <c r="F53949"/>
      <c r="G53949"/>
      <c r="H53949"/>
    </row>
    <row r="53950" spans="6:8" x14ac:dyDescent="0.25">
      <c r="F53950"/>
      <c r="G53950"/>
      <c r="H53950"/>
    </row>
    <row r="53951" spans="6:8" x14ac:dyDescent="0.25">
      <c r="F53951"/>
      <c r="G53951"/>
      <c r="H53951"/>
    </row>
    <row r="53952" spans="6:8" x14ac:dyDescent="0.25">
      <c r="F53952"/>
      <c r="G53952"/>
      <c r="H53952"/>
    </row>
    <row r="53953" spans="6:8" x14ac:dyDescent="0.25">
      <c r="F53953"/>
      <c r="G53953"/>
      <c r="H53953"/>
    </row>
    <row r="53954" spans="6:8" x14ac:dyDescent="0.25">
      <c r="F53954"/>
      <c r="G53954"/>
      <c r="H53954"/>
    </row>
    <row r="53955" spans="6:8" x14ac:dyDescent="0.25">
      <c r="F53955"/>
      <c r="G53955"/>
      <c r="H53955"/>
    </row>
    <row r="53956" spans="6:8" x14ac:dyDescent="0.25">
      <c r="F53956"/>
      <c r="G53956"/>
      <c r="H53956"/>
    </row>
    <row r="53957" spans="6:8" x14ac:dyDescent="0.25">
      <c r="F53957"/>
      <c r="G53957"/>
      <c r="H53957"/>
    </row>
    <row r="53958" spans="6:8" x14ac:dyDescent="0.25">
      <c r="F53958"/>
      <c r="G53958"/>
      <c r="H53958"/>
    </row>
    <row r="53959" spans="6:8" x14ac:dyDescent="0.25">
      <c r="F53959"/>
      <c r="G53959"/>
      <c r="H53959"/>
    </row>
    <row r="53960" spans="6:8" x14ac:dyDescent="0.25">
      <c r="F53960"/>
      <c r="G53960"/>
      <c r="H53960"/>
    </row>
    <row r="53961" spans="6:8" x14ac:dyDescent="0.25">
      <c r="F53961"/>
      <c r="G53961"/>
      <c r="H53961"/>
    </row>
    <row r="53962" spans="6:8" x14ac:dyDescent="0.25">
      <c r="F53962"/>
      <c r="G53962"/>
      <c r="H53962"/>
    </row>
    <row r="53963" spans="6:8" x14ac:dyDescent="0.25">
      <c r="F53963"/>
      <c r="G53963"/>
      <c r="H53963"/>
    </row>
    <row r="53964" spans="6:8" x14ac:dyDescent="0.25">
      <c r="F53964"/>
      <c r="G53964"/>
      <c r="H53964"/>
    </row>
    <row r="53965" spans="6:8" x14ac:dyDescent="0.25">
      <c r="F53965"/>
      <c r="G53965"/>
      <c r="H53965"/>
    </row>
    <row r="53966" spans="6:8" x14ac:dyDescent="0.25">
      <c r="F53966"/>
      <c r="G53966"/>
      <c r="H53966"/>
    </row>
    <row r="53967" spans="6:8" x14ac:dyDescent="0.25">
      <c r="F53967"/>
      <c r="G53967"/>
      <c r="H53967"/>
    </row>
    <row r="53968" spans="6:8" x14ac:dyDescent="0.25">
      <c r="F53968"/>
      <c r="G53968"/>
      <c r="H53968"/>
    </row>
    <row r="53969" spans="6:8" x14ac:dyDescent="0.25">
      <c r="F53969"/>
      <c r="G53969"/>
      <c r="H53969"/>
    </row>
    <row r="53970" spans="6:8" x14ac:dyDescent="0.25">
      <c r="F53970"/>
      <c r="G53970"/>
      <c r="H53970"/>
    </row>
    <row r="53971" spans="6:8" x14ac:dyDescent="0.25">
      <c r="F53971"/>
      <c r="G53971"/>
      <c r="H53971"/>
    </row>
    <row r="53972" spans="6:8" x14ac:dyDescent="0.25">
      <c r="F53972"/>
      <c r="G53972"/>
      <c r="H53972"/>
    </row>
    <row r="53973" spans="6:8" x14ac:dyDescent="0.25">
      <c r="F53973"/>
      <c r="G53973"/>
      <c r="H53973"/>
    </row>
    <row r="53974" spans="6:8" x14ac:dyDescent="0.25">
      <c r="F53974"/>
      <c r="G53974"/>
      <c r="H53974"/>
    </row>
    <row r="53975" spans="6:8" x14ac:dyDescent="0.25">
      <c r="F53975"/>
      <c r="G53975"/>
      <c r="H53975"/>
    </row>
    <row r="53976" spans="6:8" x14ac:dyDescent="0.25">
      <c r="F53976"/>
      <c r="G53976"/>
      <c r="H53976"/>
    </row>
    <row r="53977" spans="6:8" x14ac:dyDescent="0.25">
      <c r="F53977"/>
      <c r="G53977"/>
      <c r="H53977"/>
    </row>
    <row r="53978" spans="6:8" x14ac:dyDescent="0.25">
      <c r="F53978"/>
      <c r="G53978"/>
      <c r="H53978"/>
    </row>
    <row r="53979" spans="6:8" x14ac:dyDescent="0.25">
      <c r="F53979"/>
      <c r="G53979"/>
      <c r="H53979"/>
    </row>
    <row r="53980" spans="6:8" x14ac:dyDescent="0.25">
      <c r="F53980"/>
      <c r="G53980"/>
      <c r="H53980"/>
    </row>
    <row r="53981" spans="6:8" x14ac:dyDescent="0.25">
      <c r="F53981"/>
      <c r="G53981"/>
      <c r="H53981"/>
    </row>
    <row r="53982" spans="6:8" x14ac:dyDescent="0.25">
      <c r="F53982"/>
      <c r="G53982"/>
      <c r="H53982"/>
    </row>
    <row r="53983" spans="6:8" x14ac:dyDescent="0.25">
      <c r="F53983"/>
      <c r="G53983"/>
      <c r="H53983"/>
    </row>
    <row r="53984" spans="6:8" x14ac:dyDescent="0.25">
      <c r="F53984"/>
      <c r="G53984"/>
      <c r="H53984"/>
    </row>
    <row r="53985" spans="6:8" x14ac:dyDescent="0.25">
      <c r="F53985"/>
      <c r="G53985"/>
      <c r="H53985"/>
    </row>
    <row r="53986" spans="6:8" x14ac:dyDescent="0.25">
      <c r="F53986"/>
      <c r="G53986"/>
      <c r="H53986"/>
    </row>
    <row r="53987" spans="6:8" x14ac:dyDescent="0.25">
      <c r="F53987"/>
      <c r="G53987"/>
      <c r="H53987"/>
    </row>
    <row r="53988" spans="6:8" x14ac:dyDescent="0.25">
      <c r="F53988"/>
      <c r="G53988"/>
      <c r="H53988"/>
    </row>
    <row r="53989" spans="6:8" x14ac:dyDescent="0.25">
      <c r="F53989"/>
      <c r="G53989"/>
      <c r="H53989"/>
    </row>
    <row r="53990" spans="6:8" x14ac:dyDescent="0.25">
      <c r="F53990"/>
      <c r="G53990"/>
      <c r="H53990"/>
    </row>
    <row r="53991" spans="6:8" x14ac:dyDescent="0.25">
      <c r="F53991"/>
      <c r="G53991"/>
      <c r="H53991"/>
    </row>
    <row r="53992" spans="6:8" x14ac:dyDescent="0.25">
      <c r="F53992"/>
      <c r="G53992"/>
      <c r="H53992"/>
    </row>
    <row r="53993" spans="6:8" x14ac:dyDescent="0.25">
      <c r="F53993"/>
      <c r="G53993"/>
      <c r="H53993"/>
    </row>
    <row r="53994" spans="6:8" x14ac:dyDescent="0.25">
      <c r="F53994"/>
      <c r="G53994"/>
      <c r="H53994"/>
    </row>
    <row r="53995" spans="6:8" x14ac:dyDescent="0.25">
      <c r="F53995"/>
      <c r="G53995"/>
      <c r="H53995"/>
    </row>
    <row r="53996" spans="6:8" x14ac:dyDescent="0.25">
      <c r="F53996"/>
      <c r="G53996"/>
      <c r="H53996"/>
    </row>
    <row r="53997" spans="6:8" x14ac:dyDescent="0.25">
      <c r="F53997"/>
      <c r="G53997"/>
      <c r="H53997"/>
    </row>
    <row r="53998" spans="6:8" x14ac:dyDescent="0.25">
      <c r="F53998"/>
      <c r="G53998"/>
      <c r="H53998"/>
    </row>
    <row r="53999" spans="6:8" x14ac:dyDescent="0.25">
      <c r="F53999"/>
      <c r="G53999"/>
      <c r="H53999"/>
    </row>
    <row r="54000" spans="6:8" x14ac:dyDescent="0.25">
      <c r="F54000"/>
      <c r="G54000"/>
      <c r="H54000"/>
    </row>
    <row r="54001" spans="6:8" x14ac:dyDescent="0.25">
      <c r="F54001"/>
      <c r="G54001"/>
      <c r="H54001"/>
    </row>
    <row r="54002" spans="6:8" x14ac:dyDescent="0.25">
      <c r="F54002"/>
      <c r="G54002"/>
      <c r="H54002"/>
    </row>
    <row r="54003" spans="6:8" x14ac:dyDescent="0.25">
      <c r="F54003"/>
      <c r="G54003"/>
      <c r="H54003"/>
    </row>
    <row r="54004" spans="6:8" x14ac:dyDescent="0.25">
      <c r="F54004"/>
      <c r="G54004"/>
      <c r="H54004"/>
    </row>
    <row r="54005" spans="6:8" x14ac:dyDescent="0.25">
      <c r="F54005"/>
      <c r="G54005"/>
      <c r="H54005"/>
    </row>
    <row r="54006" spans="6:8" x14ac:dyDescent="0.25">
      <c r="F54006"/>
      <c r="G54006"/>
      <c r="H54006"/>
    </row>
    <row r="54007" spans="6:8" x14ac:dyDescent="0.25">
      <c r="F54007"/>
      <c r="G54007"/>
      <c r="H54007"/>
    </row>
    <row r="54008" spans="6:8" x14ac:dyDescent="0.25">
      <c r="F54008"/>
      <c r="G54008"/>
      <c r="H54008"/>
    </row>
    <row r="54009" spans="6:8" x14ac:dyDescent="0.25">
      <c r="F54009"/>
      <c r="G54009"/>
      <c r="H54009"/>
    </row>
    <row r="54010" spans="6:8" x14ac:dyDescent="0.25">
      <c r="F54010"/>
      <c r="G54010"/>
      <c r="H54010"/>
    </row>
    <row r="54011" spans="6:8" x14ac:dyDescent="0.25">
      <c r="F54011"/>
      <c r="G54011"/>
      <c r="H54011"/>
    </row>
    <row r="54012" spans="6:8" x14ac:dyDescent="0.25">
      <c r="F54012"/>
      <c r="G54012"/>
      <c r="H54012"/>
    </row>
    <row r="54013" spans="6:8" x14ac:dyDescent="0.25">
      <c r="F54013"/>
      <c r="G54013"/>
      <c r="H54013"/>
    </row>
    <row r="54014" spans="6:8" x14ac:dyDescent="0.25">
      <c r="F54014"/>
      <c r="G54014"/>
      <c r="H54014"/>
    </row>
    <row r="54015" spans="6:8" x14ac:dyDescent="0.25">
      <c r="F54015"/>
      <c r="G54015"/>
      <c r="H54015"/>
    </row>
    <row r="54016" spans="6:8" x14ac:dyDescent="0.25">
      <c r="F54016"/>
      <c r="G54016"/>
      <c r="H54016"/>
    </row>
    <row r="54017" spans="6:8" x14ac:dyDescent="0.25">
      <c r="F54017"/>
      <c r="G54017"/>
      <c r="H54017"/>
    </row>
    <row r="54018" spans="6:8" x14ac:dyDescent="0.25">
      <c r="F54018"/>
      <c r="G54018"/>
      <c r="H54018"/>
    </row>
    <row r="54019" spans="6:8" x14ac:dyDescent="0.25">
      <c r="F54019"/>
      <c r="G54019"/>
      <c r="H54019"/>
    </row>
    <row r="54020" spans="6:8" x14ac:dyDescent="0.25">
      <c r="F54020"/>
      <c r="G54020"/>
      <c r="H54020"/>
    </row>
    <row r="54021" spans="6:8" x14ac:dyDescent="0.25">
      <c r="F54021"/>
      <c r="G54021"/>
      <c r="H54021"/>
    </row>
    <row r="54022" spans="6:8" x14ac:dyDescent="0.25">
      <c r="F54022"/>
      <c r="G54022"/>
      <c r="H54022"/>
    </row>
    <row r="54023" spans="6:8" x14ac:dyDescent="0.25">
      <c r="F54023"/>
      <c r="G54023"/>
      <c r="H54023"/>
    </row>
    <row r="54024" spans="6:8" x14ac:dyDescent="0.25">
      <c r="F54024"/>
      <c r="G54024"/>
      <c r="H54024"/>
    </row>
    <row r="54025" spans="6:8" x14ac:dyDescent="0.25">
      <c r="F54025"/>
      <c r="G54025"/>
      <c r="H54025"/>
    </row>
    <row r="54026" spans="6:8" x14ac:dyDescent="0.25">
      <c r="F54026"/>
      <c r="G54026"/>
      <c r="H54026"/>
    </row>
    <row r="54027" spans="6:8" x14ac:dyDescent="0.25">
      <c r="F54027"/>
      <c r="G54027"/>
      <c r="H54027"/>
    </row>
    <row r="54028" spans="6:8" x14ac:dyDescent="0.25">
      <c r="F54028"/>
      <c r="G54028"/>
      <c r="H54028"/>
    </row>
    <row r="54029" spans="6:8" x14ac:dyDescent="0.25">
      <c r="F54029"/>
      <c r="G54029"/>
      <c r="H54029"/>
    </row>
    <row r="54030" spans="6:8" x14ac:dyDescent="0.25">
      <c r="F54030"/>
      <c r="G54030"/>
      <c r="H54030"/>
    </row>
    <row r="54031" spans="6:8" x14ac:dyDescent="0.25">
      <c r="F54031"/>
      <c r="G54031"/>
      <c r="H54031"/>
    </row>
    <row r="54032" spans="6:8" x14ac:dyDescent="0.25">
      <c r="F54032"/>
      <c r="G54032"/>
      <c r="H54032"/>
    </row>
    <row r="54033" spans="6:8" x14ac:dyDescent="0.25">
      <c r="F54033"/>
      <c r="G54033"/>
      <c r="H54033"/>
    </row>
    <row r="54034" spans="6:8" x14ac:dyDescent="0.25">
      <c r="F54034"/>
      <c r="G54034"/>
      <c r="H54034"/>
    </row>
    <row r="54035" spans="6:8" x14ac:dyDescent="0.25">
      <c r="F54035"/>
      <c r="G54035"/>
      <c r="H54035"/>
    </row>
    <row r="54036" spans="6:8" x14ac:dyDescent="0.25">
      <c r="F54036"/>
      <c r="G54036"/>
      <c r="H54036"/>
    </row>
    <row r="54037" spans="6:8" x14ac:dyDescent="0.25">
      <c r="F54037"/>
      <c r="G54037"/>
      <c r="H54037"/>
    </row>
    <row r="54038" spans="6:8" x14ac:dyDescent="0.25">
      <c r="F54038"/>
      <c r="G54038"/>
      <c r="H54038"/>
    </row>
    <row r="54039" spans="6:8" x14ac:dyDescent="0.25">
      <c r="F54039"/>
      <c r="G54039"/>
      <c r="H54039"/>
    </row>
    <row r="54040" spans="6:8" x14ac:dyDescent="0.25">
      <c r="F54040"/>
      <c r="G54040"/>
      <c r="H54040"/>
    </row>
    <row r="54041" spans="6:8" x14ac:dyDescent="0.25">
      <c r="F54041"/>
      <c r="G54041"/>
      <c r="H54041"/>
    </row>
    <row r="54042" spans="6:8" x14ac:dyDescent="0.25">
      <c r="F54042"/>
      <c r="G54042"/>
      <c r="H54042"/>
    </row>
    <row r="54043" spans="6:8" x14ac:dyDescent="0.25">
      <c r="F54043"/>
      <c r="G54043"/>
      <c r="H54043"/>
    </row>
    <row r="54044" spans="6:8" x14ac:dyDescent="0.25">
      <c r="F54044"/>
      <c r="G54044"/>
      <c r="H54044"/>
    </row>
    <row r="54045" spans="6:8" x14ac:dyDescent="0.25">
      <c r="F54045"/>
      <c r="G54045"/>
      <c r="H54045"/>
    </row>
    <row r="54046" spans="6:8" x14ac:dyDescent="0.25">
      <c r="F54046"/>
      <c r="G54046"/>
      <c r="H54046"/>
    </row>
    <row r="54047" spans="6:8" x14ac:dyDescent="0.25">
      <c r="F54047"/>
      <c r="G54047"/>
      <c r="H54047"/>
    </row>
    <row r="54048" spans="6:8" x14ac:dyDescent="0.25">
      <c r="F54048"/>
      <c r="G54048"/>
      <c r="H54048"/>
    </row>
    <row r="54049" spans="6:8" x14ac:dyDescent="0.25">
      <c r="F54049"/>
      <c r="G54049"/>
      <c r="H54049"/>
    </row>
    <row r="54050" spans="6:8" x14ac:dyDescent="0.25">
      <c r="F54050"/>
      <c r="G54050"/>
      <c r="H54050"/>
    </row>
    <row r="54051" spans="6:8" x14ac:dyDescent="0.25">
      <c r="F54051"/>
      <c r="G54051"/>
      <c r="H54051"/>
    </row>
    <row r="54052" spans="6:8" x14ac:dyDescent="0.25">
      <c r="F54052"/>
      <c r="G54052"/>
      <c r="H54052"/>
    </row>
    <row r="54053" spans="6:8" x14ac:dyDescent="0.25">
      <c r="F54053"/>
      <c r="G54053"/>
      <c r="H54053"/>
    </row>
    <row r="54054" spans="6:8" x14ac:dyDescent="0.25">
      <c r="F54054"/>
      <c r="G54054"/>
      <c r="H54054"/>
    </row>
    <row r="54055" spans="6:8" x14ac:dyDescent="0.25">
      <c r="F54055"/>
      <c r="G54055"/>
      <c r="H54055"/>
    </row>
    <row r="54056" spans="6:8" x14ac:dyDescent="0.25">
      <c r="F54056"/>
      <c r="G54056"/>
      <c r="H54056"/>
    </row>
    <row r="54057" spans="6:8" x14ac:dyDescent="0.25">
      <c r="F54057"/>
      <c r="G54057"/>
      <c r="H54057"/>
    </row>
    <row r="54058" spans="6:8" x14ac:dyDescent="0.25">
      <c r="F54058"/>
      <c r="G54058"/>
      <c r="H54058"/>
    </row>
    <row r="54059" spans="6:8" x14ac:dyDescent="0.25">
      <c r="F54059"/>
      <c r="G54059"/>
      <c r="H54059"/>
    </row>
    <row r="54060" spans="6:8" x14ac:dyDescent="0.25">
      <c r="F54060"/>
      <c r="G54060"/>
      <c r="H54060"/>
    </row>
    <row r="54061" spans="6:8" x14ac:dyDescent="0.25">
      <c r="F54061"/>
      <c r="G54061"/>
      <c r="H54061"/>
    </row>
    <row r="54062" spans="6:8" x14ac:dyDescent="0.25">
      <c r="F54062"/>
      <c r="G54062"/>
      <c r="H54062"/>
    </row>
    <row r="54063" spans="6:8" x14ac:dyDescent="0.25">
      <c r="F54063"/>
      <c r="G54063"/>
      <c r="H54063"/>
    </row>
    <row r="54064" spans="6:8" x14ac:dyDescent="0.25">
      <c r="F54064"/>
      <c r="G54064"/>
      <c r="H54064"/>
    </row>
    <row r="54065" spans="6:8" x14ac:dyDescent="0.25">
      <c r="F54065"/>
      <c r="G54065"/>
      <c r="H54065"/>
    </row>
    <row r="54066" spans="6:8" x14ac:dyDescent="0.25">
      <c r="F54066"/>
      <c r="G54066"/>
      <c r="H54066"/>
    </row>
    <row r="54067" spans="6:8" x14ac:dyDescent="0.25">
      <c r="F54067"/>
      <c r="G54067"/>
      <c r="H54067"/>
    </row>
    <row r="54068" spans="6:8" x14ac:dyDescent="0.25">
      <c r="F54068"/>
      <c r="G54068"/>
      <c r="H54068"/>
    </row>
    <row r="54069" spans="6:8" x14ac:dyDescent="0.25">
      <c r="F54069"/>
      <c r="G54069"/>
      <c r="H54069"/>
    </row>
    <row r="54070" spans="6:8" x14ac:dyDescent="0.25">
      <c r="F54070"/>
      <c r="G54070"/>
      <c r="H54070"/>
    </row>
    <row r="54071" spans="6:8" x14ac:dyDescent="0.25">
      <c r="F54071"/>
      <c r="G54071"/>
      <c r="H54071"/>
    </row>
    <row r="54072" spans="6:8" x14ac:dyDescent="0.25">
      <c r="F54072"/>
      <c r="G54072"/>
      <c r="H54072"/>
    </row>
    <row r="54073" spans="6:8" x14ac:dyDescent="0.25">
      <c r="F54073"/>
      <c r="G54073"/>
      <c r="H54073"/>
    </row>
    <row r="54074" spans="6:8" x14ac:dyDescent="0.25">
      <c r="F54074"/>
      <c r="G54074"/>
      <c r="H54074"/>
    </row>
    <row r="54075" spans="6:8" x14ac:dyDescent="0.25">
      <c r="F54075"/>
      <c r="G54075"/>
      <c r="H54075"/>
    </row>
    <row r="54076" spans="6:8" x14ac:dyDescent="0.25">
      <c r="F54076"/>
      <c r="G54076"/>
      <c r="H54076"/>
    </row>
    <row r="54077" spans="6:8" x14ac:dyDescent="0.25">
      <c r="F54077"/>
      <c r="G54077"/>
      <c r="H54077"/>
    </row>
    <row r="54078" spans="6:8" x14ac:dyDescent="0.25">
      <c r="F54078"/>
      <c r="G54078"/>
      <c r="H54078"/>
    </row>
    <row r="54079" spans="6:8" x14ac:dyDescent="0.25">
      <c r="F54079"/>
      <c r="G54079"/>
      <c r="H54079"/>
    </row>
    <row r="54080" spans="6:8" x14ac:dyDescent="0.25">
      <c r="F54080"/>
      <c r="G54080"/>
      <c r="H54080"/>
    </row>
    <row r="54081" spans="6:8" x14ac:dyDescent="0.25">
      <c r="F54081"/>
      <c r="G54081"/>
      <c r="H54081"/>
    </row>
    <row r="54082" spans="6:8" x14ac:dyDescent="0.25">
      <c r="F54082"/>
      <c r="G54082"/>
      <c r="H54082"/>
    </row>
    <row r="54083" spans="6:8" x14ac:dyDescent="0.25">
      <c r="F54083"/>
      <c r="G54083"/>
      <c r="H54083"/>
    </row>
    <row r="54084" spans="6:8" x14ac:dyDescent="0.25">
      <c r="F54084"/>
      <c r="G54084"/>
      <c r="H54084"/>
    </row>
    <row r="54085" spans="6:8" x14ac:dyDescent="0.25">
      <c r="F54085"/>
      <c r="G54085"/>
      <c r="H54085"/>
    </row>
    <row r="54086" spans="6:8" x14ac:dyDescent="0.25">
      <c r="F54086"/>
      <c r="G54086"/>
      <c r="H54086"/>
    </row>
    <row r="54087" spans="6:8" x14ac:dyDescent="0.25">
      <c r="F54087"/>
      <c r="G54087"/>
      <c r="H54087"/>
    </row>
    <row r="54088" spans="6:8" x14ac:dyDescent="0.25">
      <c r="F54088"/>
      <c r="G54088"/>
      <c r="H54088"/>
    </row>
    <row r="54089" spans="6:8" x14ac:dyDescent="0.25">
      <c r="F54089"/>
      <c r="G54089"/>
      <c r="H54089"/>
    </row>
    <row r="54090" spans="6:8" x14ac:dyDescent="0.25">
      <c r="F54090"/>
      <c r="G54090"/>
      <c r="H54090"/>
    </row>
    <row r="54091" spans="6:8" x14ac:dyDescent="0.25">
      <c r="F54091"/>
      <c r="G54091"/>
      <c r="H54091"/>
    </row>
    <row r="54092" spans="6:8" x14ac:dyDescent="0.25">
      <c r="F54092"/>
      <c r="G54092"/>
      <c r="H54092"/>
    </row>
    <row r="54093" spans="6:8" x14ac:dyDescent="0.25">
      <c r="F54093"/>
      <c r="G54093"/>
      <c r="H54093"/>
    </row>
    <row r="54094" spans="6:8" x14ac:dyDescent="0.25">
      <c r="F54094"/>
      <c r="G54094"/>
      <c r="H54094"/>
    </row>
    <row r="54095" spans="6:8" x14ac:dyDescent="0.25">
      <c r="F54095"/>
      <c r="G54095"/>
      <c r="H54095"/>
    </row>
    <row r="54096" spans="6:8" x14ac:dyDescent="0.25">
      <c r="F54096"/>
      <c r="G54096"/>
      <c r="H54096"/>
    </row>
    <row r="54097" spans="6:8" x14ac:dyDescent="0.25">
      <c r="F54097"/>
      <c r="G54097"/>
      <c r="H54097"/>
    </row>
    <row r="54098" spans="6:8" x14ac:dyDescent="0.25">
      <c r="F54098"/>
      <c r="G54098"/>
      <c r="H54098"/>
    </row>
    <row r="54099" spans="6:8" x14ac:dyDescent="0.25">
      <c r="F54099"/>
      <c r="G54099"/>
      <c r="H54099"/>
    </row>
    <row r="54100" spans="6:8" x14ac:dyDescent="0.25">
      <c r="F54100"/>
      <c r="G54100"/>
      <c r="H54100"/>
    </row>
    <row r="54101" spans="6:8" x14ac:dyDescent="0.25">
      <c r="F54101"/>
      <c r="G54101"/>
      <c r="H54101"/>
    </row>
    <row r="54102" spans="6:8" x14ac:dyDescent="0.25">
      <c r="F54102"/>
      <c r="G54102"/>
      <c r="H54102"/>
    </row>
    <row r="54103" spans="6:8" x14ac:dyDescent="0.25">
      <c r="F54103"/>
      <c r="G54103"/>
      <c r="H54103"/>
    </row>
    <row r="54104" spans="6:8" x14ac:dyDescent="0.25">
      <c r="F54104"/>
      <c r="G54104"/>
      <c r="H54104"/>
    </row>
    <row r="54105" spans="6:8" x14ac:dyDescent="0.25">
      <c r="F54105"/>
      <c r="G54105"/>
      <c r="H54105"/>
    </row>
    <row r="54106" spans="6:8" x14ac:dyDescent="0.25">
      <c r="F54106"/>
      <c r="G54106"/>
      <c r="H54106"/>
    </row>
    <row r="54107" spans="6:8" x14ac:dyDescent="0.25">
      <c r="F54107"/>
      <c r="G54107"/>
      <c r="H54107"/>
    </row>
    <row r="54108" spans="6:8" x14ac:dyDescent="0.25">
      <c r="F54108"/>
      <c r="G54108"/>
      <c r="H54108"/>
    </row>
    <row r="54109" spans="6:8" x14ac:dyDescent="0.25">
      <c r="F54109"/>
      <c r="G54109"/>
      <c r="H54109"/>
    </row>
    <row r="54110" spans="6:8" x14ac:dyDescent="0.25">
      <c r="F54110"/>
      <c r="G54110"/>
      <c r="H54110"/>
    </row>
    <row r="54111" spans="6:8" x14ac:dyDescent="0.25">
      <c r="F54111"/>
      <c r="G54111"/>
      <c r="H54111"/>
    </row>
    <row r="54112" spans="6:8" x14ac:dyDescent="0.25">
      <c r="F54112"/>
      <c r="G54112"/>
      <c r="H54112"/>
    </row>
    <row r="54113" spans="6:8" x14ac:dyDescent="0.25">
      <c r="F54113"/>
      <c r="G54113"/>
      <c r="H54113"/>
    </row>
    <row r="54114" spans="6:8" x14ac:dyDescent="0.25">
      <c r="F54114"/>
      <c r="G54114"/>
      <c r="H54114"/>
    </row>
    <row r="54115" spans="6:8" x14ac:dyDescent="0.25">
      <c r="F54115"/>
      <c r="G54115"/>
      <c r="H54115"/>
    </row>
    <row r="54116" spans="6:8" x14ac:dyDescent="0.25">
      <c r="F54116"/>
      <c r="G54116"/>
      <c r="H54116"/>
    </row>
    <row r="54117" spans="6:8" x14ac:dyDescent="0.25">
      <c r="F54117"/>
      <c r="G54117"/>
      <c r="H54117"/>
    </row>
    <row r="54118" spans="6:8" x14ac:dyDescent="0.25">
      <c r="F54118"/>
      <c r="G54118"/>
      <c r="H54118"/>
    </row>
    <row r="54119" spans="6:8" x14ac:dyDescent="0.25">
      <c r="F54119"/>
      <c r="G54119"/>
      <c r="H54119"/>
    </row>
    <row r="54120" spans="6:8" x14ac:dyDescent="0.25">
      <c r="F54120"/>
      <c r="G54120"/>
      <c r="H54120"/>
    </row>
    <row r="54121" spans="6:8" x14ac:dyDescent="0.25">
      <c r="F54121"/>
      <c r="G54121"/>
      <c r="H54121"/>
    </row>
    <row r="54122" spans="6:8" x14ac:dyDescent="0.25">
      <c r="F54122"/>
      <c r="G54122"/>
      <c r="H54122"/>
    </row>
    <row r="54123" spans="6:8" x14ac:dyDescent="0.25">
      <c r="F54123"/>
      <c r="G54123"/>
      <c r="H54123"/>
    </row>
    <row r="54124" spans="6:8" x14ac:dyDescent="0.25">
      <c r="F54124"/>
      <c r="G54124"/>
      <c r="H54124"/>
    </row>
    <row r="54125" spans="6:8" x14ac:dyDescent="0.25">
      <c r="F54125"/>
      <c r="G54125"/>
      <c r="H54125"/>
    </row>
    <row r="54126" spans="6:8" x14ac:dyDescent="0.25">
      <c r="F54126"/>
      <c r="G54126"/>
      <c r="H54126"/>
    </row>
    <row r="54127" spans="6:8" x14ac:dyDescent="0.25">
      <c r="F54127"/>
      <c r="G54127"/>
      <c r="H54127"/>
    </row>
    <row r="54128" spans="6:8" x14ac:dyDescent="0.25">
      <c r="F54128"/>
      <c r="G54128"/>
      <c r="H54128"/>
    </row>
    <row r="54129" spans="6:8" x14ac:dyDescent="0.25">
      <c r="F54129"/>
      <c r="G54129"/>
      <c r="H54129"/>
    </row>
    <row r="54130" spans="6:8" x14ac:dyDescent="0.25">
      <c r="F54130"/>
      <c r="G54130"/>
      <c r="H54130"/>
    </row>
    <row r="54131" spans="6:8" x14ac:dyDescent="0.25">
      <c r="F54131"/>
      <c r="G54131"/>
      <c r="H54131"/>
    </row>
    <row r="54132" spans="6:8" x14ac:dyDescent="0.25">
      <c r="F54132"/>
      <c r="G54132"/>
      <c r="H54132"/>
    </row>
    <row r="54133" spans="6:8" x14ac:dyDescent="0.25">
      <c r="F54133"/>
      <c r="G54133"/>
      <c r="H54133"/>
    </row>
    <row r="54134" spans="6:8" x14ac:dyDescent="0.25">
      <c r="F54134"/>
      <c r="G54134"/>
      <c r="H54134"/>
    </row>
    <row r="54135" spans="6:8" x14ac:dyDescent="0.25">
      <c r="F54135"/>
      <c r="G54135"/>
      <c r="H54135"/>
    </row>
    <row r="54136" spans="6:8" x14ac:dyDescent="0.25">
      <c r="F54136"/>
      <c r="G54136"/>
      <c r="H54136"/>
    </row>
    <row r="54137" spans="6:8" x14ac:dyDescent="0.25">
      <c r="F54137"/>
      <c r="G54137"/>
      <c r="H54137"/>
    </row>
    <row r="54138" spans="6:8" x14ac:dyDescent="0.25">
      <c r="F54138"/>
      <c r="G54138"/>
      <c r="H54138"/>
    </row>
    <row r="54139" spans="6:8" x14ac:dyDescent="0.25">
      <c r="F54139"/>
      <c r="G54139"/>
      <c r="H54139"/>
    </row>
    <row r="54140" spans="6:8" x14ac:dyDescent="0.25">
      <c r="F54140"/>
      <c r="G54140"/>
      <c r="H54140"/>
    </row>
    <row r="54141" spans="6:8" x14ac:dyDescent="0.25">
      <c r="F54141"/>
      <c r="G54141"/>
      <c r="H54141"/>
    </row>
    <row r="54142" spans="6:8" x14ac:dyDescent="0.25">
      <c r="F54142"/>
      <c r="G54142"/>
      <c r="H54142"/>
    </row>
    <row r="54143" spans="6:8" x14ac:dyDescent="0.25">
      <c r="F54143"/>
      <c r="G54143"/>
      <c r="H54143"/>
    </row>
    <row r="54144" spans="6:8" x14ac:dyDescent="0.25">
      <c r="F54144"/>
      <c r="G54144"/>
      <c r="H54144"/>
    </row>
    <row r="54145" spans="6:8" x14ac:dyDescent="0.25">
      <c r="F54145"/>
      <c r="G54145"/>
      <c r="H54145"/>
    </row>
    <row r="54146" spans="6:8" x14ac:dyDescent="0.25">
      <c r="F54146"/>
      <c r="G54146"/>
      <c r="H54146"/>
    </row>
    <row r="54147" spans="6:8" x14ac:dyDescent="0.25">
      <c r="F54147"/>
      <c r="G54147"/>
      <c r="H54147"/>
    </row>
    <row r="54148" spans="6:8" x14ac:dyDescent="0.25">
      <c r="F54148"/>
      <c r="G54148"/>
      <c r="H54148"/>
    </row>
    <row r="54149" spans="6:8" x14ac:dyDescent="0.25">
      <c r="F54149"/>
      <c r="G54149"/>
      <c r="H54149"/>
    </row>
    <row r="54150" spans="6:8" x14ac:dyDescent="0.25">
      <c r="F54150"/>
      <c r="G54150"/>
      <c r="H54150"/>
    </row>
    <row r="54151" spans="6:8" x14ac:dyDescent="0.25">
      <c r="F54151"/>
      <c r="G54151"/>
      <c r="H54151"/>
    </row>
    <row r="54152" spans="6:8" x14ac:dyDescent="0.25">
      <c r="F54152"/>
      <c r="G54152"/>
      <c r="H54152"/>
    </row>
    <row r="54153" spans="6:8" x14ac:dyDescent="0.25">
      <c r="F54153"/>
      <c r="G54153"/>
      <c r="H54153"/>
    </row>
    <row r="54154" spans="6:8" x14ac:dyDescent="0.25">
      <c r="F54154"/>
      <c r="G54154"/>
      <c r="H54154"/>
    </row>
    <row r="54155" spans="6:8" x14ac:dyDescent="0.25">
      <c r="F54155"/>
      <c r="G54155"/>
      <c r="H54155"/>
    </row>
    <row r="54156" spans="6:8" x14ac:dyDescent="0.25">
      <c r="F54156"/>
      <c r="G54156"/>
      <c r="H54156"/>
    </row>
    <row r="54157" spans="6:8" x14ac:dyDescent="0.25">
      <c r="F54157"/>
      <c r="G54157"/>
      <c r="H54157"/>
    </row>
    <row r="54158" spans="6:8" x14ac:dyDescent="0.25">
      <c r="F54158"/>
      <c r="G54158"/>
      <c r="H54158"/>
    </row>
    <row r="54159" spans="6:8" x14ac:dyDescent="0.25">
      <c r="F54159"/>
      <c r="G54159"/>
      <c r="H54159"/>
    </row>
    <row r="54160" spans="6:8" x14ac:dyDescent="0.25">
      <c r="F54160"/>
      <c r="G54160"/>
      <c r="H54160"/>
    </row>
    <row r="54161" spans="6:8" x14ac:dyDescent="0.25">
      <c r="F54161"/>
      <c r="G54161"/>
      <c r="H54161"/>
    </row>
    <row r="54162" spans="6:8" x14ac:dyDescent="0.25">
      <c r="F54162"/>
      <c r="G54162"/>
      <c r="H54162"/>
    </row>
    <row r="54163" spans="6:8" x14ac:dyDescent="0.25">
      <c r="F54163"/>
      <c r="G54163"/>
      <c r="H54163"/>
    </row>
    <row r="54164" spans="6:8" x14ac:dyDescent="0.25">
      <c r="F54164"/>
      <c r="G54164"/>
      <c r="H54164"/>
    </row>
    <row r="54165" spans="6:8" x14ac:dyDescent="0.25">
      <c r="F54165"/>
      <c r="G54165"/>
      <c r="H54165"/>
    </row>
    <row r="54166" spans="6:8" x14ac:dyDescent="0.25">
      <c r="F54166"/>
      <c r="G54166"/>
      <c r="H54166"/>
    </row>
    <row r="54167" spans="6:8" x14ac:dyDescent="0.25">
      <c r="F54167"/>
      <c r="G54167"/>
      <c r="H54167"/>
    </row>
    <row r="54168" spans="6:8" x14ac:dyDescent="0.25">
      <c r="F54168"/>
      <c r="G54168"/>
      <c r="H54168"/>
    </row>
    <row r="54169" spans="6:8" x14ac:dyDescent="0.25">
      <c r="F54169"/>
      <c r="G54169"/>
      <c r="H54169"/>
    </row>
    <row r="54170" spans="6:8" x14ac:dyDescent="0.25">
      <c r="F54170"/>
      <c r="G54170"/>
      <c r="H54170"/>
    </row>
    <row r="54171" spans="6:8" x14ac:dyDescent="0.25">
      <c r="F54171"/>
      <c r="G54171"/>
      <c r="H54171"/>
    </row>
    <row r="54172" spans="6:8" x14ac:dyDescent="0.25">
      <c r="F54172"/>
      <c r="G54172"/>
      <c r="H54172"/>
    </row>
    <row r="54173" spans="6:8" x14ac:dyDescent="0.25">
      <c r="F54173"/>
      <c r="G54173"/>
      <c r="H54173"/>
    </row>
    <row r="54174" spans="6:8" x14ac:dyDescent="0.25">
      <c r="F54174"/>
      <c r="G54174"/>
      <c r="H54174"/>
    </row>
    <row r="54175" spans="6:8" x14ac:dyDescent="0.25">
      <c r="F54175"/>
      <c r="G54175"/>
      <c r="H54175"/>
    </row>
    <row r="54176" spans="6:8" x14ac:dyDescent="0.25">
      <c r="F54176"/>
      <c r="G54176"/>
      <c r="H54176"/>
    </row>
    <row r="54177" spans="6:8" x14ac:dyDescent="0.25">
      <c r="F54177"/>
      <c r="G54177"/>
      <c r="H54177"/>
    </row>
    <row r="54178" spans="6:8" x14ac:dyDescent="0.25">
      <c r="F54178"/>
      <c r="G54178"/>
      <c r="H54178"/>
    </row>
    <row r="54179" spans="6:8" x14ac:dyDescent="0.25">
      <c r="F54179"/>
      <c r="G54179"/>
      <c r="H54179"/>
    </row>
    <row r="54180" spans="6:8" x14ac:dyDescent="0.25">
      <c r="F54180"/>
      <c r="G54180"/>
      <c r="H54180"/>
    </row>
    <row r="54181" spans="6:8" x14ac:dyDescent="0.25">
      <c r="F54181"/>
      <c r="G54181"/>
      <c r="H54181"/>
    </row>
    <row r="54182" spans="6:8" x14ac:dyDescent="0.25">
      <c r="F54182"/>
      <c r="G54182"/>
      <c r="H54182"/>
    </row>
    <row r="54183" spans="6:8" x14ac:dyDescent="0.25">
      <c r="F54183"/>
      <c r="G54183"/>
      <c r="H54183"/>
    </row>
    <row r="54184" spans="6:8" x14ac:dyDescent="0.25">
      <c r="F54184"/>
      <c r="G54184"/>
      <c r="H54184"/>
    </row>
    <row r="54185" spans="6:8" x14ac:dyDescent="0.25">
      <c r="F54185"/>
      <c r="G54185"/>
      <c r="H54185"/>
    </row>
    <row r="54186" spans="6:8" x14ac:dyDescent="0.25">
      <c r="F54186"/>
      <c r="G54186"/>
      <c r="H54186"/>
    </row>
    <row r="54187" spans="6:8" x14ac:dyDescent="0.25">
      <c r="F54187"/>
      <c r="G54187"/>
      <c r="H54187"/>
    </row>
    <row r="54188" spans="6:8" x14ac:dyDescent="0.25">
      <c r="F54188"/>
      <c r="G54188"/>
      <c r="H54188"/>
    </row>
    <row r="54189" spans="6:8" x14ac:dyDescent="0.25">
      <c r="F54189"/>
      <c r="G54189"/>
      <c r="H54189"/>
    </row>
    <row r="54190" spans="6:8" x14ac:dyDescent="0.25">
      <c r="F54190"/>
      <c r="G54190"/>
      <c r="H54190"/>
    </row>
    <row r="54191" spans="6:8" x14ac:dyDescent="0.25">
      <c r="F54191"/>
      <c r="G54191"/>
      <c r="H54191"/>
    </row>
    <row r="54192" spans="6:8" x14ac:dyDescent="0.25">
      <c r="F54192"/>
      <c r="G54192"/>
      <c r="H54192"/>
    </row>
    <row r="54193" spans="6:8" x14ac:dyDescent="0.25">
      <c r="F54193"/>
      <c r="G54193"/>
      <c r="H54193"/>
    </row>
    <row r="54194" spans="6:8" x14ac:dyDescent="0.25">
      <c r="F54194"/>
      <c r="G54194"/>
      <c r="H54194"/>
    </row>
    <row r="54195" spans="6:8" x14ac:dyDescent="0.25">
      <c r="F54195"/>
      <c r="G54195"/>
      <c r="H54195"/>
    </row>
    <row r="54196" spans="6:8" x14ac:dyDescent="0.25">
      <c r="F54196"/>
      <c r="G54196"/>
      <c r="H54196"/>
    </row>
    <row r="54197" spans="6:8" x14ac:dyDescent="0.25">
      <c r="F54197"/>
      <c r="G54197"/>
      <c r="H54197"/>
    </row>
    <row r="54198" spans="6:8" x14ac:dyDescent="0.25">
      <c r="F54198"/>
      <c r="G54198"/>
      <c r="H54198"/>
    </row>
    <row r="54199" spans="6:8" x14ac:dyDescent="0.25">
      <c r="F54199"/>
      <c r="G54199"/>
      <c r="H54199"/>
    </row>
    <row r="54200" spans="6:8" x14ac:dyDescent="0.25">
      <c r="F54200"/>
      <c r="G54200"/>
      <c r="H54200"/>
    </row>
    <row r="54201" spans="6:8" x14ac:dyDescent="0.25">
      <c r="F54201"/>
      <c r="G54201"/>
      <c r="H54201"/>
    </row>
    <row r="54202" spans="6:8" x14ac:dyDescent="0.25">
      <c r="F54202"/>
      <c r="G54202"/>
      <c r="H54202"/>
    </row>
    <row r="54203" spans="6:8" x14ac:dyDescent="0.25">
      <c r="F54203"/>
      <c r="G54203"/>
      <c r="H54203"/>
    </row>
    <row r="54204" spans="6:8" x14ac:dyDescent="0.25">
      <c r="F54204"/>
      <c r="G54204"/>
      <c r="H54204"/>
    </row>
    <row r="54205" spans="6:8" x14ac:dyDescent="0.25">
      <c r="F54205"/>
      <c r="G54205"/>
      <c r="H54205"/>
    </row>
    <row r="54206" spans="6:8" x14ac:dyDescent="0.25">
      <c r="F54206"/>
      <c r="G54206"/>
      <c r="H54206"/>
    </row>
    <row r="54207" spans="6:8" x14ac:dyDescent="0.25">
      <c r="F54207"/>
      <c r="G54207"/>
      <c r="H54207"/>
    </row>
    <row r="54208" spans="6:8" x14ac:dyDescent="0.25">
      <c r="F54208"/>
      <c r="G54208"/>
      <c r="H54208"/>
    </row>
    <row r="54209" spans="6:8" x14ac:dyDescent="0.25">
      <c r="F54209"/>
      <c r="G54209"/>
      <c r="H54209"/>
    </row>
    <row r="54210" spans="6:8" x14ac:dyDescent="0.25">
      <c r="F54210"/>
      <c r="G54210"/>
      <c r="H54210"/>
    </row>
    <row r="54211" spans="6:8" x14ac:dyDescent="0.25">
      <c r="F54211"/>
      <c r="G54211"/>
      <c r="H54211"/>
    </row>
    <row r="54212" spans="6:8" x14ac:dyDescent="0.25">
      <c r="F54212"/>
      <c r="G54212"/>
      <c r="H54212"/>
    </row>
    <row r="54213" spans="6:8" x14ac:dyDescent="0.25">
      <c r="F54213"/>
      <c r="G54213"/>
      <c r="H54213"/>
    </row>
    <row r="54214" spans="6:8" x14ac:dyDescent="0.25">
      <c r="F54214"/>
      <c r="G54214"/>
      <c r="H54214"/>
    </row>
    <row r="54215" spans="6:8" x14ac:dyDescent="0.25">
      <c r="F54215"/>
      <c r="G54215"/>
      <c r="H54215"/>
    </row>
    <row r="54216" spans="6:8" x14ac:dyDescent="0.25">
      <c r="F54216"/>
      <c r="G54216"/>
      <c r="H54216"/>
    </row>
    <row r="54217" spans="6:8" x14ac:dyDescent="0.25">
      <c r="F54217"/>
      <c r="G54217"/>
      <c r="H54217"/>
    </row>
    <row r="54218" spans="6:8" x14ac:dyDescent="0.25">
      <c r="F54218"/>
      <c r="G54218"/>
      <c r="H54218"/>
    </row>
    <row r="54219" spans="6:8" x14ac:dyDescent="0.25">
      <c r="F54219"/>
      <c r="G54219"/>
      <c r="H54219"/>
    </row>
    <row r="54220" spans="6:8" x14ac:dyDescent="0.25">
      <c r="F54220"/>
      <c r="G54220"/>
      <c r="H54220"/>
    </row>
    <row r="54221" spans="6:8" x14ac:dyDescent="0.25">
      <c r="F54221"/>
      <c r="G54221"/>
      <c r="H54221"/>
    </row>
    <row r="54222" spans="6:8" x14ac:dyDescent="0.25">
      <c r="F54222"/>
      <c r="G54222"/>
      <c r="H54222"/>
    </row>
    <row r="54223" spans="6:8" x14ac:dyDescent="0.25">
      <c r="F54223"/>
      <c r="G54223"/>
      <c r="H54223"/>
    </row>
    <row r="54224" spans="6:8" x14ac:dyDescent="0.25">
      <c r="F54224"/>
      <c r="G54224"/>
      <c r="H54224"/>
    </row>
    <row r="54225" spans="6:8" x14ac:dyDescent="0.25">
      <c r="F54225"/>
      <c r="G54225"/>
      <c r="H54225"/>
    </row>
    <row r="54226" spans="6:8" x14ac:dyDescent="0.25">
      <c r="F54226"/>
      <c r="G54226"/>
      <c r="H54226"/>
    </row>
    <row r="54227" spans="6:8" x14ac:dyDescent="0.25">
      <c r="F54227"/>
      <c r="G54227"/>
      <c r="H54227"/>
    </row>
    <row r="54228" spans="6:8" x14ac:dyDescent="0.25">
      <c r="F54228"/>
      <c r="G54228"/>
      <c r="H54228"/>
    </row>
    <row r="54229" spans="6:8" x14ac:dyDescent="0.25">
      <c r="F54229"/>
      <c r="G54229"/>
      <c r="H54229"/>
    </row>
    <row r="54230" spans="6:8" x14ac:dyDescent="0.25">
      <c r="F54230"/>
      <c r="G54230"/>
      <c r="H54230"/>
    </row>
    <row r="54231" spans="6:8" x14ac:dyDescent="0.25">
      <c r="F54231"/>
      <c r="G54231"/>
      <c r="H54231"/>
    </row>
    <row r="54232" spans="6:8" x14ac:dyDescent="0.25">
      <c r="F54232"/>
      <c r="G54232"/>
      <c r="H54232"/>
    </row>
    <row r="54233" spans="6:8" x14ac:dyDescent="0.25">
      <c r="F54233"/>
      <c r="G54233"/>
      <c r="H54233"/>
    </row>
    <row r="54234" spans="6:8" x14ac:dyDescent="0.25">
      <c r="F54234"/>
      <c r="G54234"/>
      <c r="H54234"/>
    </row>
    <row r="54235" spans="6:8" x14ac:dyDescent="0.25">
      <c r="F54235"/>
      <c r="G54235"/>
      <c r="H54235"/>
    </row>
    <row r="54236" spans="6:8" x14ac:dyDescent="0.25">
      <c r="F54236"/>
      <c r="G54236"/>
      <c r="H54236"/>
    </row>
    <row r="54237" spans="6:8" x14ac:dyDescent="0.25">
      <c r="F54237"/>
      <c r="G54237"/>
      <c r="H54237"/>
    </row>
    <row r="54238" spans="6:8" x14ac:dyDescent="0.25">
      <c r="F54238"/>
      <c r="G54238"/>
      <c r="H54238"/>
    </row>
    <row r="54239" spans="6:8" x14ac:dyDescent="0.25">
      <c r="F54239"/>
      <c r="G54239"/>
      <c r="H54239"/>
    </row>
    <row r="54240" spans="6:8" x14ac:dyDescent="0.25">
      <c r="F54240"/>
      <c r="G54240"/>
      <c r="H54240"/>
    </row>
    <row r="54241" spans="6:8" x14ac:dyDescent="0.25">
      <c r="F54241"/>
      <c r="G54241"/>
      <c r="H54241"/>
    </row>
    <row r="54242" spans="6:8" x14ac:dyDescent="0.25">
      <c r="F54242"/>
      <c r="G54242"/>
      <c r="H54242"/>
    </row>
    <row r="54243" spans="6:8" x14ac:dyDescent="0.25">
      <c r="F54243"/>
      <c r="G54243"/>
      <c r="H54243"/>
    </row>
    <row r="54244" spans="6:8" x14ac:dyDescent="0.25">
      <c r="F54244"/>
      <c r="G54244"/>
      <c r="H54244"/>
    </row>
    <row r="54245" spans="6:8" x14ac:dyDescent="0.25">
      <c r="F54245"/>
      <c r="G54245"/>
      <c r="H54245"/>
    </row>
    <row r="54246" spans="6:8" x14ac:dyDescent="0.25">
      <c r="F54246"/>
      <c r="G54246"/>
      <c r="H54246"/>
    </row>
    <row r="54247" spans="6:8" x14ac:dyDescent="0.25">
      <c r="F54247"/>
      <c r="G54247"/>
      <c r="H54247"/>
    </row>
    <row r="54248" spans="6:8" x14ac:dyDescent="0.25">
      <c r="F54248"/>
      <c r="G54248"/>
      <c r="H54248"/>
    </row>
    <row r="54249" spans="6:8" x14ac:dyDescent="0.25">
      <c r="F54249"/>
      <c r="G54249"/>
      <c r="H54249"/>
    </row>
    <row r="54250" spans="6:8" x14ac:dyDescent="0.25">
      <c r="F54250"/>
      <c r="G54250"/>
      <c r="H54250"/>
    </row>
    <row r="54251" spans="6:8" x14ac:dyDescent="0.25">
      <c r="F54251"/>
      <c r="G54251"/>
      <c r="H54251"/>
    </row>
    <row r="54252" spans="6:8" x14ac:dyDescent="0.25">
      <c r="F54252"/>
      <c r="G54252"/>
      <c r="H54252"/>
    </row>
    <row r="54253" spans="6:8" x14ac:dyDescent="0.25">
      <c r="F54253"/>
      <c r="G54253"/>
      <c r="H54253"/>
    </row>
    <row r="54254" spans="6:8" x14ac:dyDescent="0.25">
      <c r="F54254"/>
      <c r="G54254"/>
      <c r="H54254"/>
    </row>
    <row r="54255" spans="6:8" x14ac:dyDescent="0.25">
      <c r="F54255"/>
      <c r="G54255"/>
      <c r="H54255"/>
    </row>
    <row r="54256" spans="6:8" x14ac:dyDescent="0.25">
      <c r="F54256"/>
      <c r="G54256"/>
      <c r="H54256"/>
    </row>
    <row r="54257" spans="6:8" x14ac:dyDescent="0.25">
      <c r="F54257"/>
      <c r="G54257"/>
      <c r="H54257"/>
    </row>
    <row r="54258" spans="6:8" x14ac:dyDescent="0.25">
      <c r="F54258"/>
      <c r="G54258"/>
      <c r="H54258"/>
    </row>
    <row r="54259" spans="6:8" x14ac:dyDescent="0.25">
      <c r="F54259"/>
      <c r="G54259"/>
      <c r="H54259"/>
    </row>
    <row r="54260" spans="6:8" x14ac:dyDescent="0.25">
      <c r="F54260"/>
      <c r="G54260"/>
      <c r="H54260"/>
    </row>
    <row r="54261" spans="6:8" x14ac:dyDescent="0.25">
      <c r="F54261"/>
      <c r="G54261"/>
      <c r="H54261"/>
    </row>
    <row r="54262" spans="6:8" x14ac:dyDescent="0.25">
      <c r="F54262"/>
      <c r="G54262"/>
      <c r="H54262"/>
    </row>
    <row r="54263" spans="6:8" x14ac:dyDescent="0.25">
      <c r="F54263"/>
      <c r="G54263"/>
      <c r="H54263"/>
    </row>
    <row r="54264" spans="6:8" x14ac:dyDescent="0.25">
      <c r="F54264"/>
      <c r="G54264"/>
      <c r="H54264"/>
    </row>
    <row r="54265" spans="6:8" x14ac:dyDescent="0.25">
      <c r="F54265"/>
      <c r="G54265"/>
      <c r="H54265"/>
    </row>
    <row r="54266" spans="6:8" x14ac:dyDescent="0.25">
      <c r="F54266"/>
      <c r="G54266"/>
      <c r="H54266"/>
    </row>
    <row r="54267" spans="6:8" x14ac:dyDescent="0.25">
      <c r="F54267"/>
      <c r="G54267"/>
      <c r="H54267"/>
    </row>
    <row r="54268" spans="6:8" x14ac:dyDescent="0.25">
      <c r="F54268"/>
      <c r="G54268"/>
      <c r="H54268"/>
    </row>
    <row r="54269" spans="6:8" x14ac:dyDescent="0.25">
      <c r="F54269"/>
      <c r="G54269"/>
      <c r="H54269"/>
    </row>
    <row r="54270" spans="6:8" x14ac:dyDescent="0.25">
      <c r="F54270"/>
      <c r="G54270"/>
      <c r="H54270"/>
    </row>
    <row r="54271" spans="6:8" x14ac:dyDescent="0.25">
      <c r="F54271"/>
      <c r="G54271"/>
      <c r="H54271"/>
    </row>
    <row r="54272" spans="6:8" x14ac:dyDescent="0.25">
      <c r="F54272"/>
      <c r="G54272"/>
      <c r="H54272"/>
    </row>
    <row r="54273" spans="6:8" x14ac:dyDescent="0.25">
      <c r="F54273"/>
      <c r="G54273"/>
      <c r="H54273"/>
    </row>
    <row r="54274" spans="6:8" x14ac:dyDescent="0.25">
      <c r="F54274"/>
      <c r="G54274"/>
      <c r="H54274"/>
    </row>
    <row r="54275" spans="6:8" x14ac:dyDescent="0.25">
      <c r="F54275"/>
      <c r="G54275"/>
      <c r="H54275"/>
    </row>
    <row r="54276" spans="6:8" x14ac:dyDescent="0.25">
      <c r="F54276"/>
      <c r="G54276"/>
      <c r="H54276"/>
    </row>
    <row r="54277" spans="6:8" x14ac:dyDescent="0.25">
      <c r="F54277"/>
      <c r="G54277"/>
      <c r="H54277"/>
    </row>
    <row r="54278" spans="6:8" x14ac:dyDescent="0.25">
      <c r="F54278"/>
      <c r="G54278"/>
      <c r="H54278"/>
    </row>
    <row r="54279" spans="6:8" x14ac:dyDescent="0.25">
      <c r="F54279"/>
      <c r="G54279"/>
      <c r="H54279"/>
    </row>
    <row r="54280" spans="6:8" x14ac:dyDescent="0.25">
      <c r="F54280"/>
      <c r="G54280"/>
      <c r="H54280"/>
    </row>
    <row r="54281" spans="6:8" x14ac:dyDescent="0.25">
      <c r="F54281"/>
      <c r="G54281"/>
      <c r="H54281"/>
    </row>
    <row r="54282" spans="6:8" x14ac:dyDescent="0.25">
      <c r="F54282"/>
      <c r="G54282"/>
      <c r="H54282"/>
    </row>
    <row r="54283" spans="6:8" x14ac:dyDescent="0.25">
      <c r="F54283"/>
      <c r="G54283"/>
      <c r="H54283"/>
    </row>
    <row r="54284" spans="6:8" x14ac:dyDescent="0.25">
      <c r="F54284"/>
      <c r="G54284"/>
      <c r="H54284"/>
    </row>
    <row r="54285" spans="6:8" x14ac:dyDescent="0.25">
      <c r="F54285"/>
      <c r="G54285"/>
      <c r="H54285"/>
    </row>
    <row r="54286" spans="6:8" x14ac:dyDescent="0.25">
      <c r="F54286"/>
      <c r="G54286"/>
      <c r="H54286"/>
    </row>
    <row r="54287" spans="6:8" x14ac:dyDescent="0.25">
      <c r="F54287"/>
      <c r="G54287"/>
      <c r="H54287"/>
    </row>
    <row r="54288" spans="6:8" x14ac:dyDescent="0.25">
      <c r="F54288"/>
      <c r="G54288"/>
      <c r="H54288"/>
    </row>
    <row r="54289" spans="6:8" x14ac:dyDescent="0.25">
      <c r="F54289"/>
      <c r="G54289"/>
      <c r="H54289"/>
    </row>
    <row r="54290" spans="6:8" x14ac:dyDescent="0.25">
      <c r="F54290"/>
      <c r="G54290"/>
      <c r="H54290"/>
    </row>
    <row r="54291" spans="6:8" x14ac:dyDescent="0.25">
      <c r="F54291"/>
      <c r="G54291"/>
      <c r="H54291"/>
    </row>
    <row r="54292" spans="6:8" x14ac:dyDescent="0.25">
      <c r="F54292"/>
      <c r="G54292"/>
      <c r="H54292"/>
    </row>
    <row r="54293" spans="6:8" x14ac:dyDescent="0.25">
      <c r="F54293"/>
      <c r="G54293"/>
      <c r="H54293"/>
    </row>
    <row r="54294" spans="6:8" x14ac:dyDescent="0.25">
      <c r="F54294"/>
      <c r="G54294"/>
      <c r="H54294"/>
    </row>
    <row r="54295" spans="6:8" x14ac:dyDescent="0.25">
      <c r="F54295"/>
      <c r="G54295"/>
      <c r="H54295"/>
    </row>
    <row r="54296" spans="6:8" x14ac:dyDescent="0.25">
      <c r="F54296"/>
      <c r="G54296"/>
      <c r="H54296"/>
    </row>
    <row r="54297" spans="6:8" x14ac:dyDescent="0.25">
      <c r="F54297"/>
      <c r="G54297"/>
      <c r="H54297"/>
    </row>
    <row r="54298" spans="6:8" x14ac:dyDescent="0.25">
      <c r="F54298"/>
      <c r="G54298"/>
      <c r="H54298"/>
    </row>
    <row r="54299" spans="6:8" x14ac:dyDescent="0.25">
      <c r="F54299"/>
      <c r="G54299"/>
      <c r="H54299"/>
    </row>
    <row r="54300" spans="6:8" x14ac:dyDescent="0.25">
      <c r="F54300"/>
      <c r="G54300"/>
      <c r="H54300"/>
    </row>
    <row r="54301" spans="6:8" x14ac:dyDescent="0.25">
      <c r="F54301"/>
      <c r="G54301"/>
      <c r="H54301"/>
    </row>
    <row r="54302" spans="6:8" x14ac:dyDescent="0.25">
      <c r="F54302"/>
      <c r="G54302"/>
      <c r="H54302"/>
    </row>
    <row r="54303" spans="6:8" x14ac:dyDescent="0.25">
      <c r="F54303"/>
      <c r="G54303"/>
      <c r="H54303"/>
    </row>
    <row r="54304" spans="6:8" x14ac:dyDescent="0.25">
      <c r="F54304"/>
      <c r="G54304"/>
      <c r="H54304"/>
    </row>
    <row r="54305" spans="6:8" x14ac:dyDescent="0.25">
      <c r="F54305"/>
      <c r="G54305"/>
      <c r="H54305"/>
    </row>
    <row r="54306" spans="6:8" x14ac:dyDescent="0.25">
      <c r="F54306"/>
      <c r="G54306"/>
      <c r="H54306"/>
    </row>
    <row r="54307" spans="6:8" x14ac:dyDescent="0.25">
      <c r="F54307"/>
      <c r="G54307"/>
      <c r="H54307"/>
    </row>
    <row r="54308" spans="6:8" x14ac:dyDescent="0.25">
      <c r="F54308"/>
      <c r="G54308"/>
      <c r="H54308"/>
    </row>
    <row r="54309" spans="6:8" x14ac:dyDescent="0.25">
      <c r="F54309"/>
      <c r="G54309"/>
      <c r="H54309"/>
    </row>
    <row r="54310" spans="6:8" x14ac:dyDescent="0.25">
      <c r="F54310"/>
      <c r="G54310"/>
      <c r="H54310"/>
    </row>
    <row r="54311" spans="6:8" x14ac:dyDescent="0.25">
      <c r="F54311"/>
      <c r="G54311"/>
      <c r="H54311"/>
    </row>
    <row r="54312" spans="6:8" x14ac:dyDescent="0.25">
      <c r="F54312"/>
      <c r="G54312"/>
      <c r="H54312"/>
    </row>
    <row r="54313" spans="6:8" x14ac:dyDescent="0.25">
      <c r="F54313"/>
      <c r="G54313"/>
      <c r="H54313"/>
    </row>
    <row r="54314" spans="6:8" x14ac:dyDescent="0.25">
      <c r="F54314"/>
      <c r="G54314"/>
      <c r="H54314"/>
    </row>
    <row r="54315" spans="6:8" x14ac:dyDescent="0.25">
      <c r="F54315"/>
      <c r="G54315"/>
      <c r="H54315"/>
    </row>
    <row r="54316" spans="6:8" x14ac:dyDescent="0.25">
      <c r="F54316"/>
      <c r="G54316"/>
      <c r="H54316"/>
    </row>
    <row r="54317" spans="6:8" x14ac:dyDescent="0.25">
      <c r="F54317"/>
      <c r="G54317"/>
      <c r="H54317"/>
    </row>
    <row r="54318" spans="6:8" x14ac:dyDescent="0.25">
      <c r="F54318"/>
      <c r="G54318"/>
      <c r="H54318"/>
    </row>
    <row r="54319" spans="6:8" x14ac:dyDescent="0.25">
      <c r="F54319"/>
      <c r="G54319"/>
      <c r="H54319"/>
    </row>
    <row r="54320" spans="6:8" x14ac:dyDescent="0.25">
      <c r="F54320"/>
      <c r="G54320"/>
      <c r="H54320"/>
    </row>
    <row r="54321" spans="6:8" x14ac:dyDescent="0.25">
      <c r="F54321"/>
      <c r="G54321"/>
      <c r="H54321"/>
    </row>
    <row r="54322" spans="6:8" x14ac:dyDescent="0.25">
      <c r="F54322"/>
      <c r="G54322"/>
      <c r="H54322"/>
    </row>
    <row r="54323" spans="6:8" x14ac:dyDescent="0.25">
      <c r="F54323"/>
      <c r="G54323"/>
      <c r="H54323"/>
    </row>
    <row r="54324" spans="6:8" x14ac:dyDescent="0.25">
      <c r="F54324"/>
      <c r="G54324"/>
      <c r="H54324"/>
    </row>
    <row r="54325" spans="6:8" x14ac:dyDescent="0.25">
      <c r="F54325"/>
      <c r="G54325"/>
      <c r="H54325"/>
    </row>
    <row r="54326" spans="6:8" x14ac:dyDescent="0.25">
      <c r="F54326"/>
      <c r="G54326"/>
      <c r="H54326"/>
    </row>
    <row r="54327" spans="6:8" x14ac:dyDescent="0.25">
      <c r="F54327"/>
      <c r="G54327"/>
      <c r="H54327"/>
    </row>
    <row r="54328" spans="6:8" x14ac:dyDescent="0.25">
      <c r="F54328"/>
      <c r="G54328"/>
      <c r="H54328"/>
    </row>
    <row r="54329" spans="6:8" x14ac:dyDescent="0.25">
      <c r="F54329"/>
      <c r="G54329"/>
      <c r="H54329"/>
    </row>
    <row r="54330" spans="6:8" x14ac:dyDescent="0.25">
      <c r="F54330"/>
      <c r="G54330"/>
      <c r="H54330"/>
    </row>
    <row r="54331" spans="6:8" x14ac:dyDescent="0.25">
      <c r="F54331"/>
      <c r="G54331"/>
      <c r="H54331"/>
    </row>
    <row r="54332" spans="6:8" x14ac:dyDescent="0.25">
      <c r="F54332"/>
      <c r="G54332"/>
      <c r="H54332"/>
    </row>
    <row r="54333" spans="6:8" x14ac:dyDescent="0.25">
      <c r="F54333"/>
      <c r="G54333"/>
      <c r="H54333"/>
    </row>
    <row r="54334" spans="6:8" x14ac:dyDescent="0.25">
      <c r="F54334"/>
      <c r="G54334"/>
      <c r="H54334"/>
    </row>
    <row r="54335" spans="6:8" x14ac:dyDescent="0.25">
      <c r="F54335"/>
      <c r="G54335"/>
      <c r="H54335"/>
    </row>
    <row r="54336" spans="6:8" x14ac:dyDescent="0.25">
      <c r="F54336"/>
      <c r="G54336"/>
      <c r="H54336"/>
    </row>
    <row r="54337" spans="6:8" x14ac:dyDescent="0.25">
      <c r="F54337"/>
      <c r="G54337"/>
      <c r="H54337"/>
    </row>
    <row r="54338" spans="6:8" x14ac:dyDescent="0.25">
      <c r="F54338"/>
      <c r="G54338"/>
      <c r="H54338"/>
    </row>
    <row r="54339" spans="6:8" x14ac:dyDescent="0.25">
      <c r="F54339"/>
      <c r="G54339"/>
      <c r="H54339"/>
    </row>
    <row r="54340" spans="6:8" x14ac:dyDescent="0.25">
      <c r="F54340"/>
      <c r="G54340"/>
      <c r="H54340"/>
    </row>
    <row r="54341" spans="6:8" x14ac:dyDescent="0.25">
      <c r="F54341"/>
      <c r="G54341"/>
      <c r="H54341"/>
    </row>
    <row r="54342" spans="6:8" x14ac:dyDescent="0.25">
      <c r="F54342"/>
      <c r="G54342"/>
      <c r="H54342"/>
    </row>
    <row r="54343" spans="6:8" x14ac:dyDescent="0.25">
      <c r="F54343"/>
      <c r="G54343"/>
      <c r="H54343"/>
    </row>
    <row r="54344" spans="6:8" x14ac:dyDescent="0.25">
      <c r="F54344"/>
      <c r="G54344"/>
      <c r="H54344"/>
    </row>
    <row r="54345" spans="6:8" x14ac:dyDescent="0.25">
      <c r="F54345"/>
      <c r="G54345"/>
      <c r="H54345"/>
    </row>
    <row r="54346" spans="6:8" x14ac:dyDescent="0.25">
      <c r="F54346"/>
      <c r="G54346"/>
      <c r="H54346"/>
    </row>
    <row r="54347" spans="6:8" x14ac:dyDescent="0.25">
      <c r="F54347"/>
      <c r="G54347"/>
      <c r="H54347"/>
    </row>
    <row r="54348" spans="6:8" x14ac:dyDescent="0.25">
      <c r="F54348"/>
      <c r="G54348"/>
      <c r="H54348"/>
    </row>
    <row r="54349" spans="6:8" x14ac:dyDescent="0.25">
      <c r="F54349"/>
      <c r="G54349"/>
      <c r="H54349"/>
    </row>
    <row r="54350" spans="6:8" x14ac:dyDescent="0.25">
      <c r="F54350"/>
      <c r="G54350"/>
      <c r="H54350"/>
    </row>
    <row r="54351" spans="6:8" x14ac:dyDescent="0.25">
      <c r="F54351"/>
      <c r="G54351"/>
      <c r="H54351"/>
    </row>
    <row r="54352" spans="6:8" x14ac:dyDescent="0.25">
      <c r="F54352"/>
      <c r="G54352"/>
      <c r="H54352"/>
    </row>
    <row r="54353" spans="6:8" x14ac:dyDescent="0.25">
      <c r="F54353"/>
      <c r="G54353"/>
      <c r="H54353"/>
    </row>
    <row r="54354" spans="6:8" x14ac:dyDescent="0.25">
      <c r="F54354"/>
      <c r="G54354"/>
      <c r="H54354"/>
    </row>
    <row r="54355" spans="6:8" x14ac:dyDescent="0.25">
      <c r="F54355"/>
      <c r="G54355"/>
      <c r="H54355"/>
    </row>
    <row r="54356" spans="6:8" x14ac:dyDescent="0.25">
      <c r="F54356"/>
      <c r="G54356"/>
      <c r="H54356"/>
    </row>
    <row r="54357" spans="6:8" x14ac:dyDescent="0.25">
      <c r="F54357"/>
      <c r="G54357"/>
      <c r="H54357"/>
    </row>
    <row r="54358" spans="6:8" x14ac:dyDescent="0.25">
      <c r="F54358"/>
      <c r="G54358"/>
      <c r="H54358"/>
    </row>
    <row r="54359" spans="6:8" x14ac:dyDescent="0.25">
      <c r="F54359"/>
      <c r="G54359"/>
      <c r="H54359"/>
    </row>
    <row r="54360" spans="6:8" x14ac:dyDescent="0.25">
      <c r="F54360"/>
      <c r="G54360"/>
      <c r="H54360"/>
    </row>
    <row r="54361" spans="6:8" x14ac:dyDescent="0.25">
      <c r="F54361"/>
      <c r="G54361"/>
      <c r="H54361"/>
    </row>
    <row r="54362" spans="6:8" x14ac:dyDescent="0.25">
      <c r="F54362"/>
      <c r="G54362"/>
      <c r="H54362"/>
    </row>
    <row r="54363" spans="6:8" x14ac:dyDescent="0.25">
      <c r="F54363"/>
      <c r="G54363"/>
      <c r="H54363"/>
    </row>
    <row r="54364" spans="6:8" x14ac:dyDescent="0.25">
      <c r="F54364"/>
      <c r="G54364"/>
      <c r="H54364"/>
    </row>
    <row r="54365" spans="6:8" x14ac:dyDescent="0.25">
      <c r="F54365"/>
      <c r="G54365"/>
      <c r="H54365"/>
    </row>
    <row r="54366" spans="6:8" x14ac:dyDescent="0.25">
      <c r="F54366"/>
      <c r="G54366"/>
      <c r="H54366"/>
    </row>
    <row r="54367" spans="6:8" x14ac:dyDescent="0.25">
      <c r="F54367"/>
      <c r="G54367"/>
      <c r="H54367"/>
    </row>
    <row r="54368" spans="6:8" x14ac:dyDescent="0.25">
      <c r="F54368"/>
      <c r="G54368"/>
      <c r="H54368"/>
    </row>
    <row r="54369" spans="6:8" x14ac:dyDescent="0.25">
      <c r="F54369"/>
      <c r="G54369"/>
      <c r="H54369"/>
    </row>
    <row r="54370" spans="6:8" x14ac:dyDescent="0.25">
      <c r="F54370"/>
      <c r="G54370"/>
      <c r="H54370"/>
    </row>
    <row r="54371" spans="6:8" x14ac:dyDescent="0.25">
      <c r="F54371"/>
      <c r="G54371"/>
      <c r="H54371"/>
    </row>
    <row r="54372" spans="6:8" x14ac:dyDescent="0.25">
      <c r="F54372"/>
      <c r="G54372"/>
      <c r="H54372"/>
    </row>
    <row r="54373" spans="6:8" x14ac:dyDescent="0.25">
      <c r="F54373"/>
      <c r="G54373"/>
      <c r="H54373"/>
    </row>
    <row r="54374" spans="6:8" x14ac:dyDescent="0.25">
      <c r="F54374"/>
      <c r="G54374"/>
      <c r="H54374"/>
    </row>
    <row r="54375" spans="6:8" x14ac:dyDescent="0.25">
      <c r="F54375"/>
      <c r="G54375"/>
      <c r="H54375"/>
    </row>
    <row r="54376" spans="6:8" x14ac:dyDescent="0.25">
      <c r="F54376"/>
      <c r="G54376"/>
      <c r="H54376"/>
    </row>
    <row r="54377" spans="6:8" x14ac:dyDescent="0.25">
      <c r="F54377"/>
      <c r="G54377"/>
      <c r="H54377"/>
    </row>
    <row r="54378" spans="6:8" x14ac:dyDescent="0.25">
      <c r="F54378"/>
      <c r="G54378"/>
      <c r="H54378"/>
    </row>
    <row r="54379" spans="6:8" x14ac:dyDescent="0.25">
      <c r="F54379"/>
      <c r="G54379"/>
      <c r="H54379"/>
    </row>
    <row r="54380" spans="6:8" x14ac:dyDescent="0.25">
      <c r="F54380"/>
      <c r="G54380"/>
      <c r="H54380"/>
    </row>
    <row r="54381" spans="6:8" x14ac:dyDescent="0.25">
      <c r="F54381"/>
      <c r="G54381"/>
      <c r="H54381"/>
    </row>
    <row r="54382" spans="6:8" x14ac:dyDescent="0.25">
      <c r="F54382"/>
      <c r="G54382"/>
      <c r="H54382"/>
    </row>
    <row r="54383" spans="6:8" x14ac:dyDescent="0.25">
      <c r="F54383"/>
      <c r="G54383"/>
      <c r="H54383"/>
    </row>
    <row r="54384" spans="6:8" x14ac:dyDescent="0.25">
      <c r="F54384"/>
      <c r="G54384"/>
      <c r="H54384"/>
    </row>
    <row r="54385" spans="6:8" x14ac:dyDescent="0.25">
      <c r="F54385"/>
      <c r="G54385"/>
      <c r="H54385"/>
    </row>
    <row r="54386" spans="6:8" x14ac:dyDescent="0.25">
      <c r="F54386"/>
      <c r="G54386"/>
      <c r="H54386"/>
    </row>
    <row r="54387" spans="6:8" x14ac:dyDescent="0.25">
      <c r="F54387"/>
      <c r="G54387"/>
      <c r="H54387"/>
    </row>
    <row r="54388" spans="6:8" x14ac:dyDescent="0.25">
      <c r="F54388"/>
      <c r="G54388"/>
      <c r="H54388"/>
    </row>
    <row r="54389" spans="6:8" x14ac:dyDescent="0.25">
      <c r="F54389"/>
      <c r="G54389"/>
      <c r="H54389"/>
    </row>
    <row r="54390" spans="6:8" x14ac:dyDescent="0.25">
      <c r="F54390"/>
      <c r="G54390"/>
      <c r="H54390"/>
    </row>
    <row r="54391" spans="6:8" x14ac:dyDescent="0.25">
      <c r="F54391"/>
      <c r="G54391"/>
      <c r="H54391"/>
    </row>
    <row r="54392" spans="6:8" x14ac:dyDescent="0.25">
      <c r="F54392"/>
      <c r="G54392"/>
      <c r="H54392"/>
    </row>
    <row r="54393" spans="6:8" x14ac:dyDescent="0.25">
      <c r="F54393"/>
      <c r="G54393"/>
      <c r="H54393"/>
    </row>
    <row r="54394" spans="6:8" x14ac:dyDescent="0.25">
      <c r="F54394"/>
      <c r="G54394"/>
      <c r="H54394"/>
    </row>
    <row r="54395" spans="6:8" x14ac:dyDescent="0.25">
      <c r="F54395"/>
      <c r="G54395"/>
      <c r="H54395"/>
    </row>
    <row r="54396" spans="6:8" x14ac:dyDescent="0.25">
      <c r="F54396"/>
      <c r="G54396"/>
      <c r="H54396"/>
    </row>
    <row r="54397" spans="6:8" x14ac:dyDescent="0.25">
      <c r="F54397"/>
      <c r="G54397"/>
      <c r="H54397"/>
    </row>
    <row r="54398" spans="6:8" x14ac:dyDescent="0.25">
      <c r="F54398"/>
      <c r="G54398"/>
      <c r="H54398"/>
    </row>
    <row r="54399" spans="6:8" x14ac:dyDescent="0.25">
      <c r="F54399"/>
      <c r="G54399"/>
      <c r="H54399"/>
    </row>
    <row r="54400" spans="6:8" x14ac:dyDescent="0.25">
      <c r="F54400"/>
      <c r="G54400"/>
      <c r="H54400"/>
    </row>
    <row r="54401" spans="6:8" x14ac:dyDescent="0.25">
      <c r="F54401"/>
      <c r="G54401"/>
      <c r="H54401"/>
    </row>
    <row r="54402" spans="6:8" x14ac:dyDescent="0.25">
      <c r="F54402"/>
      <c r="G54402"/>
      <c r="H54402"/>
    </row>
    <row r="54403" spans="6:8" x14ac:dyDescent="0.25">
      <c r="F54403"/>
      <c r="G54403"/>
      <c r="H54403"/>
    </row>
    <row r="54404" spans="6:8" x14ac:dyDescent="0.25">
      <c r="F54404"/>
      <c r="G54404"/>
      <c r="H54404"/>
    </row>
    <row r="54405" spans="6:8" x14ac:dyDescent="0.25">
      <c r="F54405"/>
      <c r="G54405"/>
      <c r="H54405"/>
    </row>
    <row r="54406" spans="6:8" x14ac:dyDescent="0.25">
      <c r="F54406"/>
      <c r="G54406"/>
      <c r="H54406"/>
    </row>
    <row r="54407" spans="6:8" x14ac:dyDescent="0.25">
      <c r="F54407"/>
      <c r="G54407"/>
      <c r="H54407"/>
    </row>
    <row r="54408" spans="6:8" x14ac:dyDescent="0.25">
      <c r="F54408"/>
      <c r="G54408"/>
      <c r="H54408"/>
    </row>
    <row r="54409" spans="6:8" x14ac:dyDescent="0.25">
      <c r="F54409"/>
      <c r="G54409"/>
      <c r="H54409"/>
    </row>
    <row r="54410" spans="6:8" x14ac:dyDescent="0.25">
      <c r="F54410"/>
      <c r="G54410"/>
      <c r="H54410"/>
    </row>
    <row r="54411" spans="6:8" x14ac:dyDescent="0.25">
      <c r="F54411"/>
      <c r="G54411"/>
      <c r="H54411"/>
    </row>
    <row r="54412" spans="6:8" x14ac:dyDescent="0.25">
      <c r="F54412"/>
      <c r="G54412"/>
      <c r="H54412"/>
    </row>
    <row r="54413" spans="6:8" x14ac:dyDescent="0.25">
      <c r="F54413"/>
      <c r="G54413"/>
      <c r="H54413"/>
    </row>
    <row r="54414" spans="6:8" x14ac:dyDescent="0.25">
      <c r="F54414"/>
      <c r="G54414"/>
      <c r="H54414"/>
    </row>
    <row r="54415" spans="6:8" x14ac:dyDescent="0.25">
      <c r="F54415"/>
      <c r="G54415"/>
      <c r="H54415"/>
    </row>
    <row r="54416" spans="6:8" x14ac:dyDescent="0.25">
      <c r="F54416"/>
      <c r="G54416"/>
      <c r="H54416"/>
    </row>
    <row r="54417" spans="6:8" x14ac:dyDescent="0.25">
      <c r="F54417"/>
      <c r="G54417"/>
      <c r="H54417"/>
    </row>
    <row r="54418" spans="6:8" x14ac:dyDescent="0.25">
      <c r="F54418"/>
      <c r="G54418"/>
      <c r="H54418"/>
    </row>
    <row r="54419" spans="6:8" x14ac:dyDescent="0.25">
      <c r="F54419"/>
      <c r="G54419"/>
      <c r="H54419"/>
    </row>
    <row r="54420" spans="6:8" x14ac:dyDescent="0.25">
      <c r="F54420"/>
      <c r="G54420"/>
      <c r="H54420"/>
    </row>
    <row r="54421" spans="6:8" x14ac:dyDescent="0.25">
      <c r="F54421"/>
      <c r="G54421"/>
      <c r="H54421"/>
    </row>
    <row r="54422" spans="6:8" x14ac:dyDescent="0.25">
      <c r="F54422"/>
      <c r="G54422"/>
      <c r="H54422"/>
    </row>
    <row r="54423" spans="6:8" x14ac:dyDescent="0.25">
      <c r="F54423"/>
      <c r="G54423"/>
      <c r="H54423"/>
    </row>
    <row r="54424" spans="6:8" x14ac:dyDescent="0.25">
      <c r="F54424"/>
      <c r="G54424"/>
      <c r="H54424"/>
    </row>
    <row r="54425" spans="6:8" x14ac:dyDescent="0.25">
      <c r="F54425"/>
      <c r="G54425"/>
      <c r="H54425"/>
    </row>
    <row r="54426" spans="6:8" x14ac:dyDescent="0.25">
      <c r="F54426"/>
      <c r="G54426"/>
      <c r="H54426"/>
    </row>
    <row r="54427" spans="6:8" x14ac:dyDescent="0.25">
      <c r="F54427"/>
      <c r="G54427"/>
      <c r="H54427"/>
    </row>
    <row r="54428" spans="6:8" x14ac:dyDescent="0.25">
      <c r="F54428"/>
      <c r="G54428"/>
      <c r="H54428"/>
    </row>
    <row r="54429" spans="6:8" x14ac:dyDescent="0.25">
      <c r="F54429"/>
      <c r="G54429"/>
      <c r="H54429"/>
    </row>
    <row r="54430" spans="6:8" x14ac:dyDescent="0.25">
      <c r="F54430"/>
      <c r="G54430"/>
      <c r="H54430"/>
    </row>
    <row r="54431" spans="6:8" x14ac:dyDescent="0.25">
      <c r="F54431"/>
      <c r="G54431"/>
      <c r="H54431"/>
    </row>
    <row r="54432" spans="6:8" x14ac:dyDescent="0.25">
      <c r="F54432"/>
      <c r="G54432"/>
      <c r="H54432"/>
    </row>
    <row r="54433" spans="6:8" x14ac:dyDescent="0.25">
      <c r="F54433"/>
      <c r="G54433"/>
      <c r="H54433"/>
    </row>
    <row r="54434" spans="6:8" x14ac:dyDescent="0.25">
      <c r="F54434"/>
      <c r="G54434"/>
      <c r="H54434"/>
    </row>
    <row r="54435" spans="6:8" x14ac:dyDescent="0.25">
      <c r="F54435"/>
      <c r="G54435"/>
      <c r="H54435"/>
    </row>
    <row r="54436" spans="6:8" x14ac:dyDescent="0.25">
      <c r="F54436"/>
      <c r="G54436"/>
      <c r="H54436"/>
    </row>
    <row r="54437" spans="6:8" x14ac:dyDescent="0.25">
      <c r="F54437"/>
      <c r="G54437"/>
      <c r="H54437"/>
    </row>
    <row r="54438" spans="6:8" x14ac:dyDescent="0.25">
      <c r="F54438"/>
      <c r="G54438"/>
      <c r="H54438"/>
    </row>
    <row r="54439" spans="6:8" x14ac:dyDescent="0.25">
      <c r="F54439"/>
      <c r="G54439"/>
      <c r="H54439"/>
    </row>
    <row r="54440" spans="6:8" x14ac:dyDescent="0.25">
      <c r="F54440"/>
      <c r="G54440"/>
      <c r="H54440"/>
    </row>
    <row r="54441" spans="6:8" x14ac:dyDescent="0.25">
      <c r="F54441"/>
      <c r="G54441"/>
      <c r="H54441"/>
    </row>
    <row r="54442" spans="6:8" x14ac:dyDescent="0.25">
      <c r="F54442"/>
      <c r="G54442"/>
      <c r="H54442"/>
    </row>
    <row r="54443" spans="6:8" x14ac:dyDescent="0.25">
      <c r="F54443"/>
      <c r="G54443"/>
      <c r="H54443"/>
    </row>
    <row r="54444" spans="6:8" x14ac:dyDescent="0.25">
      <c r="F54444"/>
      <c r="G54444"/>
      <c r="H54444"/>
    </row>
    <row r="54445" spans="6:8" x14ac:dyDescent="0.25">
      <c r="F54445"/>
      <c r="G54445"/>
      <c r="H54445"/>
    </row>
    <row r="54446" spans="6:8" x14ac:dyDescent="0.25">
      <c r="F54446"/>
      <c r="G54446"/>
      <c r="H54446"/>
    </row>
    <row r="54447" spans="6:8" x14ac:dyDescent="0.25">
      <c r="F54447"/>
      <c r="G54447"/>
      <c r="H54447"/>
    </row>
    <row r="54448" spans="6:8" x14ac:dyDescent="0.25">
      <c r="F54448"/>
      <c r="G54448"/>
      <c r="H54448"/>
    </row>
    <row r="54449" spans="6:8" x14ac:dyDescent="0.25">
      <c r="F54449"/>
      <c r="G54449"/>
      <c r="H54449"/>
    </row>
    <row r="54450" spans="6:8" x14ac:dyDescent="0.25">
      <c r="F54450"/>
      <c r="G54450"/>
      <c r="H54450"/>
    </row>
    <row r="54451" spans="6:8" x14ac:dyDescent="0.25">
      <c r="F54451"/>
      <c r="G54451"/>
      <c r="H54451"/>
    </row>
    <row r="54452" spans="6:8" x14ac:dyDescent="0.25">
      <c r="F54452"/>
      <c r="G54452"/>
      <c r="H54452"/>
    </row>
    <row r="54453" spans="6:8" x14ac:dyDescent="0.25">
      <c r="F54453"/>
      <c r="G54453"/>
      <c r="H54453"/>
    </row>
    <row r="54454" spans="6:8" x14ac:dyDescent="0.25">
      <c r="F54454"/>
      <c r="G54454"/>
      <c r="H54454"/>
    </row>
    <row r="54455" spans="6:8" x14ac:dyDescent="0.25">
      <c r="F54455"/>
      <c r="G54455"/>
      <c r="H54455"/>
    </row>
    <row r="54456" spans="6:8" x14ac:dyDescent="0.25">
      <c r="F54456"/>
      <c r="G54456"/>
      <c r="H54456"/>
    </row>
    <row r="54457" spans="6:8" x14ac:dyDescent="0.25">
      <c r="F54457"/>
      <c r="G54457"/>
      <c r="H54457"/>
    </row>
    <row r="54458" spans="6:8" x14ac:dyDescent="0.25">
      <c r="F54458"/>
      <c r="G54458"/>
      <c r="H54458"/>
    </row>
    <row r="54459" spans="6:8" x14ac:dyDescent="0.25">
      <c r="F54459"/>
      <c r="G54459"/>
      <c r="H54459"/>
    </row>
    <row r="54460" spans="6:8" x14ac:dyDescent="0.25">
      <c r="F54460"/>
      <c r="G54460"/>
      <c r="H54460"/>
    </row>
    <row r="54461" spans="6:8" x14ac:dyDescent="0.25">
      <c r="F54461"/>
      <c r="G54461"/>
      <c r="H54461"/>
    </row>
    <row r="54462" spans="6:8" x14ac:dyDescent="0.25">
      <c r="F54462"/>
      <c r="G54462"/>
      <c r="H54462"/>
    </row>
    <row r="54463" spans="6:8" x14ac:dyDescent="0.25">
      <c r="F54463"/>
      <c r="G54463"/>
      <c r="H54463"/>
    </row>
    <row r="54464" spans="6:8" x14ac:dyDescent="0.25">
      <c r="F54464"/>
      <c r="G54464"/>
      <c r="H54464"/>
    </row>
    <row r="54465" spans="6:8" x14ac:dyDescent="0.25">
      <c r="F54465"/>
      <c r="G54465"/>
      <c r="H54465"/>
    </row>
    <row r="54466" spans="6:8" x14ac:dyDescent="0.25">
      <c r="F54466"/>
      <c r="G54466"/>
      <c r="H54466"/>
    </row>
    <row r="54467" spans="6:8" x14ac:dyDescent="0.25">
      <c r="F54467"/>
      <c r="G54467"/>
      <c r="H54467"/>
    </row>
    <row r="54468" spans="6:8" x14ac:dyDescent="0.25">
      <c r="F54468"/>
      <c r="G54468"/>
      <c r="H54468"/>
    </row>
    <row r="54469" spans="6:8" x14ac:dyDescent="0.25">
      <c r="F54469"/>
      <c r="G54469"/>
      <c r="H54469"/>
    </row>
    <row r="54470" spans="6:8" x14ac:dyDescent="0.25">
      <c r="F54470"/>
      <c r="G54470"/>
      <c r="H54470"/>
    </row>
    <row r="54471" spans="6:8" x14ac:dyDescent="0.25">
      <c r="F54471"/>
      <c r="G54471"/>
      <c r="H54471"/>
    </row>
    <row r="54472" spans="6:8" x14ac:dyDescent="0.25">
      <c r="F54472"/>
      <c r="G54472"/>
      <c r="H54472"/>
    </row>
    <row r="54473" spans="6:8" x14ac:dyDescent="0.25">
      <c r="F54473"/>
      <c r="G54473"/>
      <c r="H54473"/>
    </row>
    <row r="54474" spans="6:8" x14ac:dyDescent="0.25">
      <c r="F54474"/>
      <c r="G54474"/>
      <c r="H54474"/>
    </row>
    <row r="54475" spans="6:8" x14ac:dyDescent="0.25">
      <c r="F54475"/>
      <c r="G54475"/>
      <c r="H54475"/>
    </row>
    <row r="54476" spans="6:8" x14ac:dyDescent="0.25">
      <c r="F54476"/>
      <c r="G54476"/>
      <c r="H54476"/>
    </row>
    <row r="54477" spans="6:8" x14ac:dyDescent="0.25">
      <c r="F54477"/>
      <c r="G54477"/>
      <c r="H54477"/>
    </row>
    <row r="54478" spans="6:8" x14ac:dyDescent="0.25">
      <c r="F54478"/>
      <c r="G54478"/>
      <c r="H54478"/>
    </row>
    <row r="54479" spans="6:8" x14ac:dyDescent="0.25">
      <c r="F54479"/>
      <c r="G54479"/>
      <c r="H54479"/>
    </row>
    <row r="54480" spans="6:8" x14ac:dyDescent="0.25">
      <c r="F54480"/>
      <c r="G54480"/>
      <c r="H54480"/>
    </row>
    <row r="54481" spans="6:8" x14ac:dyDescent="0.25">
      <c r="F54481"/>
      <c r="G54481"/>
      <c r="H54481"/>
    </row>
    <row r="54482" spans="6:8" x14ac:dyDescent="0.25">
      <c r="F54482"/>
      <c r="G54482"/>
      <c r="H54482"/>
    </row>
    <row r="54483" spans="6:8" x14ac:dyDescent="0.25">
      <c r="F54483"/>
      <c r="G54483"/>
      <c r="H54483"/>
    </row>
    <row r="54484" spans="6:8" x14ac:dyDescent="0.25">
      <c r="F54484"/>
      <c r="G54484"/>
      <c r="H54484"/>
    </row>
    <row r="54485" spans="6:8" x14ac:dyDescent="0.25">
      <c r="F54485"/>
      <c r="G54485"/>
      <c r="H54485"/>
    </row>
    <row r="54486" spans="6:8" x14ac:dyDescent="0.25">
      <c r="F54486"/>
      <c r="G54486"/>
      <c r="H54486"/>
    </row>
    <row r="54487" spans="6:8" x14ac:dyDescent="0.25">
      <c r="F54487"/>
      <c r="G54487"/>
      <c r="H54487"/>
    </row>
    <row r="54488" spans="6:8" x14ac:dyDescent="0.25">
      <c r="F54488"/>
      <c r="G54488"/>
      <c r="H54488"/>
    </row>
    <row r="54489" spans="6:8" x14ac:dyDescent="0.25">
      <c r="F54489"/>
      <c r="G54489"/>
      <c r="H54489"/>
    </row>
    <row r="54490" spans="6:8" x14ac:dyDescent="0.25">
      <c r="F54490"/>
      <c r="G54490"/>
      <c r="H54490"/>
    </row>
    <row r="54491" spans="6:8" x14ac:dyDescent="0.25">
      <c r="F54491"/>
      <c r="G54491"/>
      <c r="H54491"/>
    </row>
    <row r="54492" spans="6:8" x14ac:dyDescent="0.25">
      <c r="F54492"/>
      <c r="G54492"/>
      <c r="H54492"/>
    </row>
    <row r="54493" spans="6:8" x14ac:dyDescent="0.25">
      <c r="F54493"/>
      <c r="G54493"/>
      <c r="H54493"/>
    </row>
    <row r="54494" spans="6:8" x14ac:dyDescent="0.25">
      <c r="F54494"/>
      <c r="G54494"/>
      <c r="H54494"/>
    </row>
    <row r="54495" spans="6:8" x14ac:dyDescent="0.25">
      <c r="F54495"/>
      <c r="G54495"/>
      <c r="H54495"/>
    </row>
    <row r="54496" spans="6:8" x14ac:dyDescent="0.25">
      <c r="F54496"/>
      <c r="G54496"/>
      <c r="H54496"/>
    </row>
    <row r="54497" spans="6:8" x14ac:dyDescent="0.25">
      <c r="F54497"/>
      <c r="G54497"/>
      <c r="H54497"/>
    </row>
    <row r="54498" spans="6:8" x14ac:dyDescent="0.25">
      <c r="F54498"/>
      <c r="G54498"/>
      <c r="H54498"/>
    </row>
    <row r="54499" spans="6:8" x14ac:dyDescent="0.25">
      <c r="F54499"/>
      <c r="G54499"/>
      <c r="H54499"/>
    </row>
    <row r="54500" spans="6:8" x14ac:dyDescent="0.25">
      <c r="F54500"/>
      <c r="G54500"/>
      <c r="H54500"/>
    </row>
    <row r="54501" spans="6:8" x14ac:dyDescent="0.25">
      <c r="F54501"/>
      <c r="G54501"/>
      <c r="H54501"/>
    </row>
    <row r="54502" spans="6:8" x14ac:dyDescent="0.25">
      <c r="F54502"/>
      <c r="G54502"/>
      <c r="H54502"/>
    </row>
    <row r="54503" spans="6:8" x14ac:dyDescent="0.25">
      <c r="F54503"/>
      <c r="G54503"/>
      <c r="H54503"/>
    </row>
    <row r="54504" spans="6:8" x14ac:dyDescent="0.25">
      <c r="F54504"/>
      <c r="G54504"/>
      <c r="H54504"/>
    </row>
    <row r="54505" spans="6:8" x14ac:dyDescent="0.25">
      <c r="F54505"/>
      <c r="G54505"/>
      <c r="H54505"/>
    </row>
    <row r="54506" spans="6:8" x14ac:dyDescent="0.25">
      <c r="F54506"/>
      <c r="G54506"/>
      <c r="H54506"/>
    </row>
    <row r="54507" spans="6:8" x14ac:dyDescent="0.25">
      <c r="F54507"/>
      <c r="G54507"/>
      <c r="H54507"/>
    </row>
    <row r="54508" spans="6:8" x14ac:dyDescent="0.25">
      <c r="F54508"/>
      <c r="G54508"/>
      <c r="H54508"/>
    </row>
    <row r="54509" spans="6:8" x14ac:dyDescent="0.25">
      <c r="F54509"/>
      <c r="G54509"/>
      <c r="H54509"/>
    </row>
    <row r="54510" spans="6:8" x14ac:dyDescent="0.25">
      <c r="F54510"/>
      <c r="G54510"/>
      <c r="H54510"/>
    </row>
    <row r="54511" spans="6:8" x14ac:dyDescent="0.25">
      <c r="F54511"/>
      <c r="G54511"/>
      <c r="H54511"/>
    </row>
    <row r="54512" spans="6:8" x14ac:dyDescent="0.25">
      <c r="F54512"/>
      <c r="G54512"/>
      <c r="H54512"/>
    </row>
    <row r="54513" spans="6:8" x14ac:dyDescent="0.25">
      <c r="F54513"/>
      <c r="G54513"/>
      <c r="H54513"/>
    </row>
    <row r="54514" spans="6:8" x14ac:dyDescent="0.25">
      <c r="F54514"/>
      <c r="G54514"/>
      <c r="H54514"/>
    </row>
    <row r="54515" spans="6:8" x14ac:dyDescent="0.25">
      <c r="F54515"/>
      <c r="G54515"/>
      <c r="H54515"/>
    </row>
    <row r="54516" spans="6:8" x14ac:dyDescent="0.25">
      <c r="F54516"/>
      <c r="G54516"/>
      <c r="H54516"/>
    </row>
    <row r="54517" spans="6:8" x14ac:dyDescent="0.25">
      <c r="F54517"/>
      <c r="G54517"/>
      <c r="H54517"/>
    </row>
    <row r="54518" spans="6:8" x14ac:dyDescent="0.25">
      <c r="F54518"/>
      <c r="G54518"/>
      <c r="H54518"/>
    </row>
    <row r="54519" spans="6:8" x14ac:dyDescent="0.25">
      <c r="F54519"/>
      <c r="G54519"/>
      <c r="H54519"/>
    </row>
    <row r="54520" spans="6:8" x14ac:dyDescent="0.25">
      <c r="F54520"/>
      <c r="G54520"/>
      <c r="H54520"/>
    </row>
    <row r="54521" spans="6:8" x14ac:dyDescent="0.25">
      <c r="F54521"/>
      <c r="G54521"/>
      <c r="H54521"/>
    </row>
    <row r="54522" spans="6:8" x14ac:dyDescent="0.25">
      <c r="F54522"/>
      <c r="G54522"/>
      <c r="H54522"/>
    </row>
    <row r="54523" spans="6:8" x14ac:dyDescent="0.25">
      <c r="F54523"/>
      <c r="G54523"/>
      <c r="H54523"/>
    </row>
    <row r="54524" spans="6:8" x14ac:dyDescent="0.25">
      <c r="F54524"/>
      <c r="G54524"/>
      <c r="H54524"/>
    </row>
    <row r="54525" spans="6:8" x14ac:dyDescent="0.25">
      <c r="F54525"/>
      <c r="G54525"/>
      <c r="H54525"/>
    </row>
    <row r="54526" spans="6:8" x14ac:dyDescent="0.25">
      <c r="F54526"/>
      <c r="G54526"/>
      <c r="H54526"/>
    </row>
    <row r="54527" spans="6:8" x14ac:dyDescent="0.25">
      <c r="F54527"/>
      <c r="G54527"/>
      <c r="H54527"/>
    </row>
    <row r="54528" spans="6:8" x14ac:dyDescent="0.25">
      <c r="F54528"/>
      <c r="G54528"/>
      <c r="H54528"/>
    </row>
    <row r="54529" spans="6:8" x14ac:dyDescent="0.25">
      <c r="F54529"/>
      <c r="G54529"/>
      <c r="H54529"/>
    </row>
    <row r="54530" spans="6:8" x14ac:dyDescent="0.25">
      <c r="F54530"/>
      <c r="G54530"/>
      <c r="H54530"/>
    </row>
    <row r="54531" spans="6:8" x14ac:dyDescent="0.25">
      <c r="F54531"/>
      <c r="G54531"/>
      <c r="H54531"/>
    </row>
    <row r="54532" spans="6:8" x14ac:dyDescent="0.25">
      <c r="F54532"/>
      <c r="G54532"/>
      <c r="H54532"/>
    </row>
    <row r="54533" spans="6:8" x14ac:dyDescent="0.25">
      <c r="F54533"/>
      <c r="G54533"/>
      <c r="H54533"/>
    </row>
    <row r="54534" spans="6:8" x14ac:dyDescent="0.25">
      <c r="F54534"/>
      <c r="G54534"/>
      <c r="H54534"/>
    </row>
    <row r="54535" spans="6:8" x14ac:dyDescent="0.25">
      <c r="F54535"/>
      <c r="G54535"/>
      <c r="H54535"/>
    </row>
    <row r="54536" spans="6:8" x14ac:dyDescent="0.25">
      <c r="F54536"/>
      <c r="G54536"/>
      <c r="H54536"/>
    </row>
    <row r="54537" spans="6:8" x14ac:dyDescent="0.25">
      <c r="F54537"/>
      <c r="G54537"/>
      <c r="H54537"/>
    </row>
    <row r="54538" spans="6:8" x14ac:dyDescent="0.25">
      <c r="F54538"/>
      <c r="G54538"/>
      <c r="H54538"/>
    </row>
    <row r="54539" spans="6:8" x14ac:dyDescent="0.25">
      <c r="F54539"/>
      <c r="G54539"/>
      <c r="H54539"/>
    </row>
    <row r="54540" spans="6:8" x14ac:dyDescent="0.25">
      <c r="F54540"/>
      <c r="G54540"/>
      <c r="H54540"/>
    </row>
    <row r="54541" spans="6:8" x14ac:dyDescent="0.25">
      <c r="F54541"/>
      <c r="G54541"/>
      <c r="H54541"/>
    </row>
    <row r="54542" spans="6:8" x14ac:dyDescent="0.25">
      <c r="F54542"/>
      <c r="G54542"/>
      <c r="H54542"/>
    </row>
    <row r="54543" spans="6:8" x14ac:dyDescent="0.25">
      <c r="F54543"/>
      <c r="G54543"/>
      <c r="H54543"/>
    </row>
    <row r="54544" spans="6:8" x14ac:dyDescent="0.25">
      <c r="F54544"/>
      <c r="G54544"/>
      <c r="H54544"/>
    </row>
    <row r="54545" spans="6:8" x14ac:dyDescent="0.25">
      <c r="F54545"/>
      <c r="G54545"/>
      <c r="H54545"/>
    </row>
    <row r="54546" spans="6:8" x14ac:dyDescent="0.25">
      <c r="F54546"/>
      <c r="G54546"/>
      <c r="H54546"/>
    </row>
    <row r="54547" spans="6:8" x14ac:dyDescent="0.25">
      <c r="F54547"/>
      <c r="G54547"/>
      <c r="H54547"/>
    </row>
    <row r="54548" spans="6:8" x14ac:dyDescent="0.25">
      <c r="F54548"/>
      <c r="G54548"/>
      <c r="H54548"/>
    </row>
    <row r="54549" spans="6:8" x14ac:dyDescent="0.25">
      <c r="F54549"/>
      <c r="G54549"/>
      <c r="H54549"/>
    </row>
    <row r="54550" spans="6:8" x14ac:dyDescent="0.25">
      <c r="F54550"/>
      <c r="G54550"/>
      <c r="H54550"/>
    </row>
    <row r="54551" spans="6:8" x14ac:dyDescent="0.25">
      <c r="F54551"/>
      <c r="G54551"/>
      <c r="H54551"/>
    </row>
    <row r="54552" spans="6:8" x14ac:dyDescent="0.25">
      <c r="F54552"/>
      <c r="G54552"/>
      <c r="H54552"/>
    </row>
    <row r="54553" spans="6:8" x14ac:dyDescent="0.25">
      <c r="F54553"/>
      <c r="G54553"/>
      <c r="H54553"/>
    </row>
    <row r="54554" spans="6:8" x14ac:dyDescent="0.25">
      <c r="F54554"/>
      <c r="G54554"/>
      <c r="H54554"/>
    </row>
    <row r="54555" spans="6:8" x14ac:dyDescent="0.25">
      <c r="F54555"/>
      <c r="G54555"/>
      <c r="H54555"/>
    </row>
    <row r="54556" spans="6:8" x14ac:dyDescent="0.25">
      <c r="F54556"/>
      <c r="G54556"/>
      <c r="H54556"/>
    </row>
    <row r="54557" spans="6:8" x14ac:dyDescent="0.25">
      <c r="F54557"/>
      <c r="G54557"/>
      <c r="H54557"/>
    </row>
    <row r="54558" spans="6:8" x14ac:dyDescent="0.25">
      <c r="F54558"/>
      <c r="G54558"/>
      <c r="H54558"/>
    </row>
    <row r="54559" spans="6:8" x14ac:dyDescent="0.25">
      <c r="F54559"/>
      <c r="G54559"/>
      <c r="H54559"/>
    </row>
    <row r="54560" spans="6:8" x14ac:dyDescent="0.25">
      <c r="F54560"/>
      <c r="G54560"/>
      <c r="H54560"/>
    </row>
    <row r="54561" spans="6:8" x14ac:dyDescent="0.25">
      <c r="F54561"/>
      <c r="G54561"/>
      <c r="H54561"/>
    </row>
    <row r="54562" spans="6:8" x14ac:dyDescent="0.25">
      <c r="F54562"/>
      <c r="G54562"/>
      <c r="H54562"/>
    </row>
    <row r="54563" spans="6:8" x14ac:dyDescent="0.25">
      <c r="F54563"/>
      <c r="G54563"/>
      <c r="H54563"/>
    </row>
    <row r="54564" spans="6:8" x14ac:dyDescent="0.25">
      <c r="F54564"/>
      <c r="G54564"/>
      <c r="H54564"/>
    </row>
    <row r="54565" spans="6:8" x14ac:dyDescent="0.25">
      <c r="F54565"/>
      <c r="G54565"/>
      <c r="H54565"/>
    </row>
    <row r="54566" spans="6:8" x14ac:dyDescent="0.25">
      <c r="F54566"/>
      <c r="G54566"/>
      <c r="H54566"/>
    </row>
    <row r="54567" spans="6:8" x14ac:dyDescent="0.25">
      <c r="F54567"/>
      <c r="G54567"/>
      <c r="H54567"/>
    </row>
    <row r="54568" spans="6:8" x14ac:dyDescent="0.25">
      <c r="F54568"/>
      <c r="G54568"/>
      <c r="H54568"/>
    </row>
    <row r="54569" spans="6:8" x14ac:dyDescent="0.25">
      <c r="F54569"/>
      <c r="G54569"/>
      <c r="H54569"/>
    </row>
    <row r="54570" spans="6:8" x14ac:dyDescent="0.25">
      <c r="F54570"/>
      <c r="G54570"/>
      <c r="H54570"/>
    </row>
    <row r="54571" spans="6:8" x14ac:dyDescent="0.25">
      <c r="F54571"/>
      <c r="G54571"/>
      <c r="H54571"/>
    </row>
    <row r="54572" spans="6:8" x14ac:dyDescent="0.25">
      <c r="F54572"/>
      <c r="G54572"/>
      <c r="H54572"/>
    </row>
    <row r="54573" spans="6:8" x14ac:dyDescent="0.25">
      <c r="F54573"/>
      <c r="G54573"/>
      <c r="H54573"/>
    </row>
    <row r="54574" spans="6:8" x14ac:dyDescent="0.25">
      <c r="F54574"/>
      <c r="G54574"/>
      <c r="H54574"/>
    </row>
    <row r="54575" spans="6:8" x14ac:dyDescent="0.25">
      <c r="F54575"/>
      <c r="G54575"/>
      <c r="H54575"/>
    </row>
    <row r="54576" spans="6:8" x14ac:dyDescent="0.25">
      <c r="F54576"/>
      <c r="G54576"/>
      <c r="H54576"/>
    </row>
    <row r="54577" spans="6:8" x14ac:dyDescent="0.25">
      <c r="F54577"/>
      <c r="G54577"/>
      <c r="H54577"/>
    </row>
    <row r="54578" spans="6:8" x14ac:dyDescent="0.25">
      <c r="F54578"/>
      <c r="G54578"/>
      <c r="H54578"/>
    </row>
    <row r="54579" spans="6:8" x14ac:dyDescent="0.25">
      <c r="F54579"/>
      <c r="G54579"/>
      <c r="H54579"/>
    </row>
    <row r="54580" spans="6:8" x14ac:dyDescent="0.25">
      <c r="F54580"/>
      <c r="G54580"/>
      <c r="H54580"/>
    </row>
    <row r="54581" spans="6:8" x14ac:dyDescent="0.25">
      <c r="F54581"/>
      <c r="G54581"/>
      <c r="H54581"/>
    </row>
    <row r="54582" spans="6:8" x14ac:dyDescent="0.25">
      <c r="F54582"/>
      <c r="G54582"/>
      <c r="H54582"/>
    </row>
    <row r="54583" spans="6:8" x14ac:dyDescent="0.25">
      <c r="F54583"/>
      <c r="G54583"/>
      <c r="H54583"/>
    </row>
    <row r="54584" spans="6:8" x14ac:dyDescent="0.25">
      <c r="F54584"/>
      <c r="G54584"/>
      <c r="H54584"/>
    </row>
    <row r="54585" spans="6:8" x14ac:dyDescent="0.25">
      <c r="F54585"/>
      <c r="G54585"/>
      <c r="H54585"/>
    </row>
    <row r="54586" spans="6:8" x14ac:dyDescent="0.25">
      <c r="F54586"/>
      <c r="G54586"/>
      <c r="H54586"/>
    </row>
    <row r="54587" spans="6:8" x14ac:dyDescent="0.25">
      <c r="F54587"/>
      <c r="G54587"/>
      <c r="H54587"/>
    </row>
    <row r="54588" spans="6:8" x14ac:dyDescent="0.25">
      <c r="F54588"/>
      <c r="G54588"/>
      <c r="H54588"/>
    </row>
    <row r="54589" spans="6:8" x14ac:dyDescent="0.25">
      <c r="F54589"/>
      <c r="G54589"/>
      <c r="H54589"/>
    </row>
    <row r="54590" spans="6:8" x14ac:dyDescent="0.25">
      <c r="F54590"/>
      <c r="G54590"/>
      <c r="H54590"/>
    </row>
    <row r="54591" spans="6:8" x14ac:dyDescent="0.25">
      <c r="F54591"/>
      <c r="G54591"/>
      <c r="H54591"/>
    </row>
    <row r="54592" spans="6:8" x14ac:dyDescent="0.25">
      <c r="F54592"/>
      <c r="G54592"/>
      <c r="H54592"/>
    </row>
    <row r="54593" spans="6:8" x14ac:dyDescent="0.25">
      <c r="F54593"/>
      <c r="G54593"/>
      <c r="H54593"/>
    </row>
    <row r="54594" spans="6:8" x14ac:dyDescent="0.25">
      <c r="F54594"/>
      <c r="G54594"/>
      <c r="H54594"/>
    </row>
    <row r="54595" spans="6:8" x14ac:dyDescent="0.25">
      <c r="F54595"/>
      <c r="G54595"/>
      <c r="H54595"/>
    </row>
    <row r="54596" spans="6:8" x14ac:dyDescent="0.25">
      <c r="F54596"/>
      <c r="G54596"/>
      <c r="H54596"/>
    </row>
    <row r="54597" spans="6:8" x14ac:dyDescent="0.25">
      <c r="F54597"/>
      <c r="G54597"/>
      <c r="H54597"/>
    </row>
    <row r="54598" spans="6:8" x14ac:dyDescent="0.25">
      <c r="F54598"/>
      <c r="G54598"/>
      <c r="H54598"/>
    </row>
    <row r="54599" spans="6:8" x14ac:dyDescent="0.25">
      <c r="F54599"/>
      <c r="G54599"/>
      <c r="H54599"/>
    </row>
    <row r="54600" spans="6:8" x14ac:dyDescent="0.25">
      <c r="F54600"/>
      <c r="G54600"/>
      <c r="H54600"/>
    </row>
    <row r="54601" spans="6:8" x14ac:dyDescent="0.25">
      <c r="F54601"/>
      <c r="G54601"/>
      <c r="H54601"/>
    </row>
    <row r="54602" spans="6:8" x14ac:dyDescent="0.25">
      <c r="F54602"/>
      <c r="G54602"/>
      <c r="H54602"/>
    </row>
    <row r="54603" spans="6:8" x14ac:dyDescent="0.25">
      <c r="F54603"/>
      <c r="G54603"/>
      <c r="H54603"/>
    </row>
    <row r="54604" spans="6:8" x14ac:dyDescent="0.25">
      <c r="F54604"/>
      <c r="G54604"/>
      <c r="H54604"/>
    </row>
    <row r="54605" spans="6:8" x14ac:dyDescent="0.25">
      <c r="F54605"/>
      <c r="G54605"/>
      <c r="H54605"/>
    </row>
    <row r="54606" spans="6:8" x14ac:dyDescent="0.25">
      <c r="F54606"/>
      <c r="G54606"/>
      <c r="H54606"/>
    </row>
    <row r="54607" spans="6:8" x14ac:dyDescent="0.25">
      <c r="F54607"/>
      <c r="G54607"/>
      <c r="H54607"/>
    </row>
    <row r="54608" spans="6:8" x14ac:dyDescent="0.25">
      <c r="F54608"/>
      <c r="G54608"/>
      <c r="H54608"/>
    </row>
    <row r="54609" spans="6:8" x14ac:dyDescent="0.25">
      <c r="F54609"/>
      <c r="G54609"/>
      <c r="H54609"/>
    </row>
    <row r="54610" spans="6:8" x14ac:dyDescent="0.25">
      <c r="F54610"/>
      <c r="G54610"/>
      <c r="H54610"/>
    </row>
    <row r="54611" spans="6:8" x14ac:dyDescent="0.25">
      <c r="F54611"/>
      <c r="G54611"/>
      <c r="H54611"/>
    </row>
    <row r="54612" spans="6:8" x14ac:dyDescent="0.25">
      <c r="F54612"/>
      <c r="G54612"/>
      <c r="H54612"/>
    </row>
    <row r="54613" spans="6:8" x14ac:dyDescent="0.25">
      <c r="F54613"/>
      <c r="G54613"/>
      <c r="H54613"/>
    </row>
    <row r="54614" spans="6:8" x14ac:dyDescent="0.25">
      <c r="F54614"/>
      <c r="G54614"/>
      <c r="H54614"/>
    </row>
    <row r="54615" spans="6:8" x14ac:dyDescent="0.25">
      <c r="F54615"/>
      <c r="G54615"/>
      <c r="H54615"/>
    </row>
    <row r="54616" spans="6:8" x14ac:dyDescent="0.25">
      <c r="F54616"/>
      <c r="G54616"/>
      <c r="H54616"/>
    </row>
    <row r="54617" spans="6:8" x14ac:dyDescent="0.25">
      <c r="F54617"/>
      <c r="G54617"/>
      <c r="H54617"/>
    </row>
    <row r="54618" spans="6:8" x14ac:dyDescent="0.25">
      <c r="F54618"/>
      <c r="G54618"/>
      <c r="H54618"/>
    </row>
    <row r="54619" spans="6:8" x14ac:dyDescent="0.25">
      <c r="F54619"/>
      <c r="G54619"/>
      <c r="H54619"/>
    </row>
    <row r="54620" spans="6:8" x14ac:dyDescent="0.25">
      <c r="F54620"/>
      <c r="G54620"/>
      <c r="H54620"/>
    </row>
    <row r="54621" spans="6:8" x14ac:dyDescent="0.25">
      <c r="F54621"/>
      <c r="G54621"/>
      <c r="H54621"/>
    </row>
    <row r="54622" spans="6:8" x14ac:dyDescent="0.25">
      <c r="F54622"/>
      <c r="G54622"/>
      <c r="H54622"/>
    </row>
    <row r="54623" spans="6:8" x14ac:dyDescent="0.25">
      <c r="F54623"/>
      <c r="G54623"/>
      <c r="H54623"/>
    </row>
    <row r="54624" spans="6:8" x14ac:dyDescent="0.25">
      <c r="F54624"/>
      <c r="G54624"/>
      <c r="H54624"/>
    </row>
    <row r="54625" spans="6:8" x14ac:dyDescent="0.25">
      <c r="F54625"/>
      <c r="G54625"/>
      <c r="H54625"/>
    </row>
    <row r="54626" spans="6:8" x14ac:dyDescent="0.25">
      <c r="F54626"/>
      <c r="G54626"/>
      <c r="H54626"/>
    </row>
    <row r="54627" spans="6:8" x14ac:dyDescent="0.25">
      <c r="F54627"/>
      <c r="G54627"/>
      <c r="H54627"/>
    </row>
    <row r="54628" spans="6:8" x14ac:dyDescent="0.25">
      <c r="F54628"/>
      <c r="G54628"/>
      <c r="H54628"/>
    </row>
    <row r="54629" spans="6:8" x14ac:dyDescent="0.25">
      <c r="F54629"/>
      <c r="G54629"/>
      <c r="H54629"/>
    </row>
    <row r="54630" spans="6:8" x14ac:dyDescent="0.25">
      <c r="F54630"/>
      <c r="G54630"/>
      <c r="H54630"/>
    </row>
    <row r="54631" spans="6:8" x14ac:dyDescent="0.25">
      <c r="F54631"/>
      <c r="G54631"/>
      <c r="H54631"/>
    </row>
    <row r="54632" spans="6:8" x14ac:dyDescent="0.25">
      <c r="F54632"/>
      <c r="G54632"/>
      <c r="H54632"/>
    </row>
    <row r="54633" spans="6:8" x14ac:dyDescent="0.25">
      <c r="F54633"/>
      <c r="G54633"/>
      <c r="H54633"/>
    </row>
    <row r="54634" spans="6:8" x14ac:dyDescent="0.25">
      <c r="F54634"/>
      <c r="G54634"/>
      <c r="H54634"/>
    </row>
    <row r="54635" spans="6:8" x14ac:dyDescent="0.25">
      <c r="F54635"/>
      <c r="G54635"/>
      <c r="H54635"/>
    </row>
    <row r="54636" spans="6:8" x14ac:dyDescent="0.25">
      <c r="F54636"/>
      <c r="G54636"/>
      <c r="H54636"/>
    </row>
    <row r="54637" spans="6:8" x14ac:dyDescent="0.25">
      <c r="F54637"/>
      <c r="G54637"/>
      <c r="H54637"/>
    </row>
    <row r="54638" spans="6:8" x14ac:dyDescent="0.25">
      <c r="F54638"/>
      <c r="G54638"/>
      <c r="H54638"/>
    </row>
    <row r="54639" spans="6:8" x14ac:dyDescent="0.25">
      <c r="F54639"/>
      <c r="G54639"/>
      <c r="H54639"/>
    </row>
    <row r="54640" spans="6:8" x14ac:dyDescent="0.25">
      <c r="F54640"/>
      <c r="G54640"/>
      <c r="H54640"/>
    </row>
    <row r="54641" spans="6:8" x14ac:dyDescent="0.25">
      <c r="F54641"/>
      <c r="G54641"/>
      <c r="H54641"/>
    </row>
    <row r="54642" spans="6:8" x14ac:dyDescent="0.25">
      <c r="F54642"/>
      <c r="G54642"/>
      <c r="H54642"/>
    </row>
    <row r="54643" spans="6:8" x14ac:dyDescent="0.25">
      <c r="F54643"/>
      <c r="G54643"/>
      <c r="H54643"/>
    </row>
    <row r="54644" spans="6:8" x14ac:dyDescent="0.25">
      <c r="F54644"/>
      <c r="G54644"/>
      <c r="H54644"/>
    </row>
    <row r="54645" spans="6:8" x14ac:dyDescent="0.25">
      <c r="F54645"/>
      <c r="G54645"/>
      <c r="H54645"/>
    </row>
    <row r="54646" spans="6:8" x14ac:dyDescent="0.25">
      <c r="F54646"/>
      <c r="G54646"/>
      <c r="H54646"/>
    </row>
    <row r="54647" spans="6:8" x14ac:dyDescent="0.25">
      <c r="F54647"/>
      <c r="G54647"/>
      <c r="H54647"/>
    </row>
    <row r="54648" spans="6:8" x14ac:dyDescent="0.25">
      <c r="F54648"/>
      <c r="G54648"/>
      <c r="H54648"/>
    </row>
    <row r="54649" spans="6:8" x14ac:dyDescent="0.25">
      <c r="F54649"/>
      <c r="G54649"/>
      <c r="H54649"/>
    </row>
    <row r="54650" spans="6:8" x14ac:dyDescent="0.25">
      <c r="F54650"/>
      <c r="G54650"/>
      <c r="H54650"/>
    </row>
    <row r="54651" spans="6:8" x14ac:dyDescent="0.25">
      <c r="F54651"/>
      <c r="G54651"/>
      <c r="H54651"/>
    </row>
    <row r="54652" spans="6:8" x14ac:dyDescent="0.25">
      <c r="F54652"/>
      <c r="G54652"/>
      <c r="H54652"/>
    </row>
    <row r="54653" spans="6:8" x14ac:dyDescent="0.25">
      <c r="F54653"/>
      <c r="G54653"/>
      <c r="H54653"/>
    </row>
    <row r="54654" spans="6:8" x14ac:dyDescent="0.25">
      <c r="F54654"/>
      <c r="G54654"/>
      <c r="H54654"/>
    </row>
    <row r="54655" spans="6:8" x14ac:dyDescent="0.25">
      <c r="F54655"/>
      <c r="G54655"/>
      <c r="H54655"/>
    </row>
    <row r="54656" spans="6:8" x14ac:dyDescent="0.25">
      <c r="F54656"/>
      <c r="G54656"/>
      <c r="H54656"/>
    </row>
    <row r="54657" spans="6:8" x14ac:dyDescent="0.25">
      <c r="F54657"/>
      <c r="G54657"/>
      <c r="H54657"/>
    </row>
    <row r="54658" spans="6:8" x14ac:dyDescent="0.25">
      <c r="F54658"/>
      <c r="G54658"/>
      <c r="H54658"/>
    </row>
    <row r="54659" spans="6:8" x14ac:dyDescent="0.25">
      <c r="F54659"/>
      <c r="G54659"/>
      <c r="H54659"/>
    </row>
    <row r="54660" spans="6:8" x14ac:dyDescent="0.25">
      <c r="F54660"/>
      <c r="G54660"/>
      <c r="H54660"/>
    </row>
    <row r="54661" spans="6:8" x14ac:dyDescent="0.25">
      <c r="F54661"/>
      <c r="G54661"/>
      <c r="H54661"/>
    </row>
    <row r="54662" spans="6:8" x14ac:dyDescent="0.25">
      <c r="F54662"/>
      <c r="G54662"/>
      <c r="H54662"/>
    </row>
    <row r="54663" spans="6:8" x14ac:dyDescent="0.25">
      <c r="F54663"/>
      <c r="G54663"/>
      <c r="H54663"/>
    </row>
    <row r="54664" spans="6:8" x14ac:dyDescent="0.25">
      <c r="F54664"/>
      <c r="G54664"/>
      <c r="H54664"/>
    </row>
    <row r="54665" spans="6:8" x14ac:dyDescent="0.25">
      <c r="F54665"/>
      <c r="G54665"/>
      <c r="H54665"/>
    </row>
    <row r="54666" spans="6:8" x14ac:dyDescent="0.25">
      <c r="F54666"/>
      <c r="G54666"/>
      <c r="H54666"/>
    </row>
    <row r="54667" spans="6:8" x14ac:dyDescent="0.25">
      <c r="F54667"/>
      <c r="G54667"/>
      <c r="H54667"/>
    </row>
    <row r="54668" spans="6:8" x14ac:dyDescent="0.25">
      <c r="F54668"/>
      <c r="G54668"/>
      <c r="H54668"/>
    </row>
    <row r="54669" spans="6:8" x14ac:dyDescent="0.25">
      <c r="F54669"/>
      <c r="G54669"/>
      <c r="H54669"/>
    </row>
    <row r="54670" spans="6:8" x14ac:dyDescent="0.25">
      <c r="F54670"/>
      <c r="G54670"/>
      <c r="H54670"/>
    </row>
    <row r="54671" spans="6:8" x14ac:dyDescent="0.25">
      <c r="F54671"/>
      <c r="G54671"/>
      <c r="H54671"/>
    </row>
    <row r="54672" spans="6:8" x14ac:dyDescent="0.25">
      <c r="F54672"/>
      <c r="G54672"/>
      <c r="H54672"/>
    </row>
    <row r="54673" spans="6:8" x14ac:dyDescent="0.25">
      <c r="F54673"/>
      <c r="G54673"/>
      <c r="H54673"/>
    </row>
    <row r="54674" spans="6:8" x14ac:dyDescent="0.25">
      <c r="F54674"/>
      <c r="G54674"/>
      <c r="H54674"/>
    </row>
    <row r="54675" spans="6:8" x14ac:dyDescent="0.25">
      <c r="F54675"/>
      <c r="G54675"/>
      <c r="H54675"/>
    </row>
    <row r="54676" spans="6:8" x14ac:dyDescent="0.25">
      <c r="F54676"/>
      <c r="G54676"/>
      <c r="H54676"/>
    </row>
    <row r="54677" spans="6:8" x14ac:dyDescent="0.25">
      <c r="F54677"/>
      <c r="G54677"/>
      <c r="H54677"/>
    </row>
    <row r="54678" spans="6:8" x14ac:dyDescent="0.25">
      <c r="F54678"/>
      <c r="G54678"/>
      <c r="H54678"/>
    </row>
    <row r="54679" spans="6:8" x14ac:dyDescent="0.25">
      <c r="F54679"/>
      <c r="G54679"/>
      <c r="H54679"/>
    </row>
    <row r="54680" spans="6:8" x14ac:dyDescent="0.25">
      <c r="F54680"/>
      <c r="G54680"/>
      <c r="H54680"/>
    </row>
    <row r="54681" spans="6:8" x14ac:dyDescent="0.25">
      <c r="F54681"/>
      <c r="G54681"/>
      <c r="H54681"/>
    </row>
    <row r="54682" spans="6:8" x14ac:dyDescent="0.25">
      <c r="F54682"/>
      <c r="G54682"/>
      <c r="H54682"/>
    </row>
    <row r="54683" spans="6:8" x14ac:dyDescent="0.25">
      <c r="F54683"/>
      <c r="G54683"/>
      <c r="H54683"/>
    </row>
    <row r="54684" spans="6:8" x14ac:dyDescent="0.25">
      <c r="F54684"/>
      <c r="G54684"/>
      <c r="H54684"/>
    </row>
    <row r="54685" spans="6:8" x14ac:dyDescent="0.25">
      <c r="F54685"/>
      <c r="G54685"/>
      <c r="H54685"/>
    </row>
    <row r="54686" spans="6:8" x14ac:dyDescent="0.25">
      <c r="F54686"/>
      <c r="G54686"/>
      <c r="H54686"/>
    </row>
    <row r="54687" spans="6:8" x14ac:dyDescent="0.25">
      <c r="F54687"/>
      <c r="G54687"/>
      <c r="H54687"/>
    </row>
    <row r="54688" spans="6:8" x14ac:dyDescent="0.25">
      <c r="F54688"/>
      <c r="G54688"/>
      <c r="H54688"/>
    </row>
    <row r="54689" spans="6:8" x14ac:dyDescent="0.25">
      <c r="F54689"/>
      <c r="G54689"/>
      <c r="H54689"/>
    </row>
    <row r="54690" spans="6:8" x14ac:dyDescent="0.25">
      <c r="F54690"/>
      <c r="G54690"/>
      <c r="H54690"/>
    </row>
    <row r="54691" spans="6:8" x14ac:dyDescent="0.25">
      <c r="F54691"/>
      <c r="G54691"/>
      <c r="H54691"/>
    </row>
    <row r="54692" spans="6:8" x14ac:dyDescent="0.25">
      <c r="F54692"/>
      <c r="G54692"/>
      <c r="H54692"/>
    </row>
    <row r="54693" spans="6:8" x14ac:dyDescent="0.25">
      <c r="F54693"/>
      <c r="G54693"/>
      <c r="H54693"/>
    </row>
    <row r="54694" spans="6:8" x14ac:dyDescent="0.25">
      <c r="F54694"/>
      <c r="G54694"/>
      <c r="H54694"/>
    </row>
    <row r="54695" spans="6:8" x14ac:dyDescent="0.25">
      <c r="F54695"/>
      <c r="G54695"/>
      <c r="H54695"/>
    </row>
    <row r="54696" spans="6:8" x14ac:dyDescent="0.25">
      <c r="F54696"/>
      <c r="G54696"/>
      <c r="H54696"/>
    </row>
    <row r="54697" spans="6:8" x14ac:dyDescent="0.25">
      <c r="F54697"/>
      <c r="G54697"/>
      <c r="H54697"/>
    </row>
    <row r="54698" spans="6:8" x14ac:dyDescent="0.25">
      <c r="F54698"/>
      <c r="G54698"/>
      <c r="H54698"/>
    </row>
    <row r="54699" spans="6:8" x14ac:dyDescent="0.25">
      <c r="F54699"/>
      <c r="G54699"/>
      <c r="H54699"/>
    </row>
    <row r="54700" spans="6:8" x14ac:dyDescent="0.25">
      <c r="F54700"/>
      <c r="G54700"/>
      <c r="H54700"/>
    </row>
    <row r="54701" spans="6:8" x14ac:dyDescent="0.25">
      <c r="F54701"/>
      <c r="G54701"/>
      <c r="H54701"/>
    </row>
    <row r="54702" spans="6:8" x14ac:dyDescent="0.25">
      <c r="F54702"/>
      <c r="G54702"/>
      <c r="H54702"/>
    </row>
    <row r="54703" spans="6:8" x14ac:dyDescent="0.25">
      <c r="F54703"/>
      <c r="G54703"/>
      <c r="H54703"/>
    </row>
    <row r="54704" spans="6:8" x14ac:dyDescent="0.25">
      <c r="F54704"/>
      <c r="G54704"/>
      <c r="H54704"/>
    </row>
    <row r="54705" spans="6:8" x14ac:dyDescent="0.25">
      <c r="F54705"/>
      <c r="G54705"/>
      <c r="H54705"/>
    </row>
    <row r="54706" spans="6:8" x14ac:dyDescent="0.25">
      <c r="F54706"/>
      <c r="G54706"/>
      <c r="H54706"/>
    </row>
    <row r="54707" spans="6:8" x14ac:dyDescent="0.25">
      <c r="F54707"/>
      <c r="G54707"/>
      <c r="H54707"/>
    </row>
    <row r="54708" spans="6:8" x14ac:dyDescent="0.25">
      <c r="F54708"/>
      <c r="G54708"/>
      <c r="H54708"/>
    </row>
    <row r="54709" spans="6:8" x14ac:dyDescent="0.25">
      <c r="F54709"/>
      <c r="G54709"/>
      <c r="H54709"/>
    </row>
    <row r="54710" spans="6:8" x14ac:dyDescent="0.25">
      <c r="F54710"/>
      <c r="G54710"/>
      <c r="H54710"/>
    </row>
    <row r="54711" spans="6:8" x14ac:dyDescent="0.25">
      <c r="F54711"/>
      <c r="G54711"/>
      <c r="H54711"/>
    </row>
    <row r="54712" spans="6:8" x14ac:dyDescent="0.25">
      <c r="F54712"/>
      <c r="G54712"/>
      <c r="H54712"/>
    </row>
    <row r="54713" spans="6:8" x14ac:dyDescent="0.25">
      <c r="F54713"/>
      <c r="G54713"/>
      <c r="H54713"/>
    </row>
    <row r="54714" spans="6:8" x14ac:dyDescent="0.25">
      <c r="F54714"/>
      <c r="G54714"/>
      <c r="H54714"/>
    </row>
    <row r="54715" spans="6:8" x14ac:dyDescent="0.25">
      <c r="F54715"/>
      <c r="G54715"/>
      <c r="H54715"/>
    </row>
    <row r="54716" spans="6:8" x14ac:dyDescent="0.25">
      <c r="F54716"/>
      <c r="G54716"/>
      <c r="H54716"/>
    </row>
    <row r="54717" spans="6:8" x14ac:dyDescent="0.25">
      <c r="F54717"/>
      <c r="G54717"/>
      <c r="H54717"/>
    </row>
    <row r="54718" spans="6:8" x14ac:dyDescent="0.25">
      <c r="F54718"/>
      <c r="G54718"/>
      <c r="H54718"/>
    </row>
    <row r="54719" spans="6:8" x14ac:dyDescent="0.25">
      <c r="F54719"/>
      <c r="G54719"/>
      <c r="H54719"/>
    </row>
    <row r="54720" spans="6:8" x14ac:dyDescent="0.25">
      <c r="F54720"/>
      <c r="G54720"/>
      <c r="H54720"/>
    </row>
    <row r="54721" spans="6:8" x14ac:dyDescent="0.25">
      <c r="F54721"/>
      <c r="G54721"/>
      <c r="H54721"/>
    </row>
    <row r="54722" spans="6:8" x14ac:dyDescent="0.25">
      <c r="F54722"/>
      <c r="G54722"/>
      <c r="H54722"/>
    </row>
    <row r="54723" spans="6:8" x14ac:dyDescent="0.25">
      <c r="F54723"/>
      <c r="G54723"/>
      <c r="H54723"/>
    </row>
    <row r="54724" spans="6:8" x14ac:dyDescent="0.25">
      <c r="F54724"/>
      <c r="G54724"/>
      <c r="H54724"/>
    </row>
    <row r="54725" spans="6:8" x14ac:dyDescent="0.25">
      <c r="F54725"/>
      <c r="G54725"/>
      <c r="H54725"/>
    </row>
    <row r="54726" spans="6:8" x14ac:dyDescent="0.25">
      <c r="F54726"/>
      <c r="G54726"/>
      <c r="H54726"/>
    </row>
    <row r="54727" spans="6:8" x14ac:dyDescent="0.25">
      <c r="F54727"/>
      <c r="G54727"/>
      <c r="H54727"/>
    </row>
    <row r="54728" spans="6:8" x14ac:dyDescent="0.25">
      <c r="F54728"/>
      <c r="G54728"/>
      <c r="H54728"/>
    </row>
    <row r="54729" spans="6:8" x14ac:dyDescent="0.25">
      <c r="F54729"/>
      <c r="G54729"/>
      <c r="H54729"/>
    </row>
    <row r="54730" spans="6:8" x14ac:dyDescent="0.25">
      <c r="F54730"/>
      <c r="G54730"/>
      <c r="H54730"/>
    </row>
    <row r="54731" spans="6:8" x14ac:dyDescent="0.25">
      <c r="F54731"/>
      <c r="G54731"/>
      <c r="H54731"/>
    </row>
    <row r="54732" spans="6:8" x14ac:dyDescent="0.25">
      <c r="F54732"/>
      <c r="G54732"/>
      <c r="H54732"/>
    </row>
    <row r="54733" spans="6:8" x14ac:dyDescent="0.25">
      <c r="F54733"/>
      <c r="G54733"/>
      <c r="H54733"/>
    </row>
    <row r="54734" spans="6:8" x14ac:dyDescent="0.25">
      <c r="F54734"/>
      <c r="G54734"/>
      <c r="H54734"/>
    </row>
    <row r="54735" spans="6:8" x14ac:dyDescent="0.25">
      <c r="F54735"/>
      <c r="G54735"/>
      <c r="H54735"/>
    </row>
    <row r="54736" spans="6:8" x14ac:dyDescent="0.25">
      <c r="F54736"/>
      <c r="G54736"/>
      <c r="H54736"/>
    </row>
    <row r="54737" spans="6:8" x14ac:dyDescent="0.25">
      <c r="F54737"/>
      <c r="G54737"/>
      <c r="H54737"/>
    </row>
    <row r="54738" spans="6:8" x14ac:dyDescent="0.25">
      <c r="F54738"/>
      <c r="G54738"/>
      <c r="H54738"/>
    </row>
    <row r="54739" spans="6:8" x14ac:dyDescent="0.25">
      <c r="F54739"/>
      <c r="G54739"/>
      <c r="H54739"/>
    </row>
    <row r="54740" spans="6:8" x14ac:dyDescent="0.25">
      <c r="F54740"/>
      <c r="G54740"/>
      <c r="H54740"/>
    </row>
    <row r="54741" spans="6:8" x14ac:dyDescent="0.25">
      <c r="F54741"/>
      <c r="G54741"/>
      <c r="H54741"/>
    </row>
    <row r="54742" spans="6:8" x14ac:dyDescent="0.25">
      <c r="F54742"/>
      <c r="G54742"/>
      <c r="H54742"/>
    </row>
    <row r="54743" spans="6:8" x14ac:dyDescent="0.25">
      <c r="F54743"/>
      <c r="G54743"/>
      <c r="H54743"/>
    </row>
    <row r="54744" spans="6:8" x14ac:dyDescent="0.25">
      <c r="F54744"/>
      <c r="G54744"/>
      <c r="H54744"/>
    </row>
    <row r="54745" spans="6:8" x14ac:dyDescent="0.25">
      <c r="F54745"/>
      <c r="G54745"/>
      <c r="H54745"/>
    </row>
    <row r="54746" spans="6:8" x14ac:dyDescent="0.25">
      <c r="F54746"/>
      <c r="G54746"/>
      <c r="H54746"/>
    </row>
    <row r="54747" spans="6:8" x14ac:dyDescent="0.25">
      <c r="F54747"/>
      <c r="G54747"/>
      <c r="H54747"/>
    </row>
    <row r="54748" spans="6:8" x14ac:dyDescent="0.25">
      <c r="F54748"/>
      <c r="G54748"/>
      <c r="H54748"/>
    </row>
    <row r="54749" spans="6:8" x14ac:dyDescent="0.25">
      <c r="F54749"/>
      <c r="G54749"/>
      <c r="H54749"/>
    </row>
    <row r="54750" spans="6:8" x14ac:dyDescent="0.25">
      <c r="F54750"/>
      <c r="G54750"/>
      <c r="H54750"/>
    </row>
    <row r="54751" spans="6:8" x14ac:dyDescent="0.25">
      <c r="F54751"/>
      <c r="G54751"/>
      <c r="H54751"/>
    </row>
    <row r="54752" spans="6:8" x14ac:dyDescent="0.25">
      <c r="F54752"/>
      <c r="G54752"/>
      <c r="H54752"/>
    </row>
    <row r="54753" spans="6:8" x14ac:dyDescent="0.25">
      <c r="F54753"/>
      <c r="G54753"/>
      <c r="H54753"/>
    </row>
    <row r="54754" spans="6:8" x14ac:dyDescent="0.25">
      <c r="F54754"/>
      <c r="G54754"/>
      <c r="H54754"/>
    </row>
    <row r="54755" spans="6:8" x14ac:dyDescent="0.25">
      <c r="F54755"/>
      <c r="G54755"/>
      <c r="H54755"/>
    </row>
    <row r="54756" spans="6:8" x14ac:dyDescent="0.25">
      <c r="F54756"/>
      <c r="G54756"/>
      <c r="H54756"/>
    </row>
    <row r="54757" spans="6:8" x14ac:dyDescent="0.25">
      <c r="F54757"/>
      <c r="G54757"/>
      <c r="H54757"/>
    </row>
    <row r="54758" spans="6:8" x14ac:dyDescent="0.25">
      <c r="F54758"/>
      <c r="G54758"/>
      <c r="H54758"/>
    </row>
    <row r="54759" spans="6:8" x14ac:dyDescent="0.25">
      <c r="F54759"/>
      <c r="G54759"/>
      <c r="H54759"/>
    </row>
    <row r="54760" spans="6:8" x14ac:dyDescent="0.25">
      <c r="F54760"/>
      <c r="G54760"/>
      <c r="H54760"/>
    </row>
    <row r="54761" spans="6:8" x14ac:dyDescent="0.25">
      <c r="F54761"/>
      <c r="G54761"/>
      <c r="H54761"/>
    </row>
    <row r="54762" spans="6:8" x14ac:dyDescent="0.25">
      <c r="F54762"/>
      <c r="G54762"/>
      <c r="H54762"/>
    </row>
    <row r="54763" spans="6:8" x14ac:dyDescent="0.25">
      <c r="F54763"/>
      <c r="G54763"/>
      <c r="H54763"/>
    </row>
    <row r="54764" spans="6:8" x14ac:dyDescent="0.25">
      <c r="F54764"/>
      <c r="G54764"/>
      <c r="H54764"/>
    </row>
    <row r="54765" spans="6:8" x14ac:dyDescent="0.25">
      <c r="F54765"/>
      <c r="G54765"/>
      <c r="H54765"/>
    </row>
    <row r="54766" spans="6:8" x14ac:dyDescent="0.25">
      <c r="F54766"/>
      <c r="G54766"/>
      <c r="H54766"/>
    </row>
    <row r="54767" spans="6:8" x14ac:dyDescent="0.25">
      <c r="F54767"/>
      <c r="G54767"/>
      <c r="H54767"/>
    </row>
    <row r="54768" spans="6:8" x14ac:dyDescent="0.25">
      <c r="F54768"/>
      <c r="G54768"/>
      <c r="H54768"/>
    </row>
    <row r="54769" spans="6:8" x14ac:dyDescent="0.25">
      <c r="F54769"/>
      <c r="G54769"/>
      <c r="H54769"/>
    </row>
    <row r="54770" spans="6:8" x14ac:dyDescent="0.25">
      <c r="F54770"/>
      <c r="G54770"/>
      <c r="H54770"/>
    </row>
    <row r="54771" spans="6:8" x14ac:dyDescent="0.25">
      <c r="F54771"/>
      <c r="G54771"/>
      <c r="H54771"/>
    </row>
    <row r="54772" spans="6:8" x14ac:dyDescent="0.25">
      <c r="F54772"/>
      <c r="G54772"/>
      <c r="H54772"/>
    </row>
    <row r="54773" spans="6:8" x14ac:dyDescent="0.25">
      <c r="F54773"/>
      <c r="G54773"/>
      <c r="H54773"/>
    </row>
    <row r="54774" spans="6:8" x14ac:dyDescent="0.25">
      <c r="F54774"/>
      <c r="G54774"/>
      <c r="H54774"/>
    </row>
    <row r="54775" spans="6:8" x14ac:dyDescent="0.25">
      <c r="F54775"/>
      <c r="G54775"/>
      <c r="H54775"/>
    </row>
    <row r="54776" spans="6:8" x14ac:dyDescent="0.25">
      <c r="F54776"/>
      <c r="G54776"/>
      <c r="H54776"/>
    </row>
    <row r="54777" spans="6:8" x14ac:dyDescent="0.25">
      <c r="F54777"/>
      <c r="G54777"/>
      <c r="H54777"/>
    </row>
    <row r="54778" spans="6:8" x14ac:dyDescent="0.25">
      <c r="F54778"/>
      <c r="G54778"/>
      <c r="H54778"/>
    </row>
    <row r="54779" spans="6:8" x14ac:dyDescent="0.25">
      <c r="F54779"/>
      <c r="G54779"/>
      <c r="H54779"/>
    </row>
    <row r="54780" spans="6:8" x14ac:dyDescent="0.25">
      <c r="F54780"/>
      <c r="G54780"/>
      <c r="H54780"/>
    </row>
    <row r="54781" spans="6:8" x14ac:dyDescent="0.25">
      <c r="F54781"/>
      <c r="G54781"/>
      <c r="H54781"/>
    </row>
    <row r="54782" spans="6:8" x14ac:dyDescent="0.25">
      <c r="F54782"/>
      <c r="G54782"/>
      <c r="H54782"/>
    </row>
    <row r="54783" spans="6:8" x14ac:dyDescent="0.25">
      <c r="F54783"/>
      <c r="G54783"/>
      <c r="H54783"/>
    </row>
    <row r="54784" spans="6:8" x14ac:dyDescent="0.25">
      <c r="F54784"/>
      <c r="G54784"/>
      <c r="H54784"/>
    </row>
    <row r="54785" spans="6:8" x14ac:dyDescent="0.25">
      <c r="F54785"/>
      <c r="G54785"/>
      <c r="H54785"/>
    </row>
    <row r="54786" spans="6:8" x14ac:dyDescent="0.25">
      <c r="F54786"/>
      <c r="G54786"/>
      <c r="H54786"/>
    </row>
    <row r="54787" spans="6:8" x14ac:dyDescent="0.25">
      <c r="F54787"/>
      <c r="G54787"/>
      <c r="H54787"/>
    </row>
    <row r="54788" spans="6:8" x14ac:dyDescent="0.25">
      <c r="F54788"/>
      <c r="G54788"/>
      <c r="H54788"/>
    </row>
    <row r="54789" spans="6:8" x14ac:dyDescent="0.25">
      <c r="F54789"/>
      <c r="G54789"/>
      <c r="H54789"/>
    </row>
    <row r="54790" spans="6:8" x14ac:dyDescent="0.25">
      <c r="F54790"/>
      <c r="G54790"/>
      <c r="H54790"/>
    </row>
    <row r="54791" spans="6:8" x14ac:dyDescent="0.25">
      <c r="F54791"/>
      <c r="G54791"/>
      <c r="H54791"/>
    </row>
    <row r="54792" spans="6:8" x14ac:dyDescent="0.25">
      <c r="F54792"/>
      <c r="G54792"/>
      <c r="H54792"/>
    </row>
    <row r="54793" spans="6:8" x14ac:dyDescent="0.25">
      <c r="F54793"/>
      <c r="G54793"/>
      <c r="H54793"/>
    </row>
    <row r="54794" spans="6:8" x14ac:dyDescent="0.25">
      <c r="F54794"/>
      <c r="G54794"/>
      <c r="H54794"/>
    </row>
    <row r="54795" spans="6:8" x14ac:dyDescent="0.25">
      <c r="F54795"/>
      <c r="G54795"/>
      <c r="H54795"/>
    </row>
    <row r="54796" spans="6:8" x14ac:dyDescent="0.25">
      <c r="F54796"/>
      <c r="G54796"/>
      <c r="H54796"/>
    </row>
    <row r="54797" spans="6:8" x14ac:dyDescent="0.25">
      <c r="F54797"/>
      <c r="G54797"/>
      <c r="H54797"/>
    </row>
    <row r="54798" spans="6:8" x14ac:dyDescent="0.25">
      <c r="F54798"/>
      <c r="G54798"/>
      <c r="H54798"/>
    </row>
    <row r="54799" spans="6:8" x14ac:dyDescent="0.25">
      <c r="F54799"/>
      <c r="G54799"/>
      <c r="H54799"/>
    </row>
    <row r="54800" spans="6:8" x14ac:dyDescent="0.25">
      <c r="F54800"/>
      <c r="G54800"/>
      <c r="H54800"/>
    </row>
    <row r="54801" spans="6:8" x14ac:dyDescent="0.25">
      <c r="F54801"/>
      <c r="G54801"/>
      <c r="H54801"/>
    </row>
    <row r="54802" spans="6:8" x14ac:dyDescent="0.25">
      <c r="F54802"/>
      <c r="G54802"/>
      <c r="H54802"/>
    </row>
    <row r="54803" spans="6:8" x14ac:dyDescent="0.25">
      <c r="F54803"/>
      <c r="G54803"/>
      <c r="H54803"/>
    </row>
    <row r="54804" spans="6:8" x14ac:dyDescent="0.25">
      <c r="F54804"/>
      <c r="G54804"/>
      <c r="H54804"/>
    </row>
    <row r="54805" spans="6:8" x14ac:dyDescent="0.25">
      <c r="F54805"/>
      <c r="G54805"/>
      <c r="H54805"/>
    </row>
    <row r="54806" spans="6:8" x14ac:dyDescent="0.25">
      <c r="F54806"/>
      <c r="G54806"/>
      <c r="H54806"/>
    </row>
    <row r="54807" spans="6:8" x14ac:dyDescent="0.25">
      <c r="F54807"/>
      <c r="G54807"/>
      <c r="H54807"/>
    </row>
    <row r="54808" spans="6:8" x14ac:dyDescent="0.25">
      <c r="F54808"/>
      <c r="G54808"/>
      <c r="H54808"/>
    </row>
    <row r="54809" spans="6:8" x14ac:dyDescent="0.25">
      <c r="F54809"/>
      <c r="G54809"/>
      <c r="H54809"/>
    </row>
    <row r="54810" spans="6:8" x14ac:dyDescent="0.25">
      <c r="F54810"/>
      <c r="G54810"/>
      <c r="H54810"/>
    </row>
    <row r="54811" spans="6:8" x14ac:dyDescent="0.25">
      <c r="F54811"/>
      <c r="G54811"/>
      <c r="H54811"/>
    </row>
    <row r="54812" spans="6:8" x14ac:dyDescent="0.25">
      <c r="F54812"/>
      <c r="G54812"/>
      <c r="H54812"/>
    </row>
    <row r="54813" spans="6:8" x14ac:dyDescent="0.25">
      <c r="F54813"/>
      <c r="G54813"/>
      <c r="H54813"/>
    </row>
    <row r="54814" spans="6:8" x14ac:dyDescent="0.25">
      <c r="F54814"/>
      <c r="G54814"/>
      <c r="H54814"/>
    </row>
    <row r="54815" spans="6:8" x14ac:dyDescent="0.25">
      <c r="F54815"/>
      <c r="G54815"/>
      <c r="H54815"/>
    </row>
    <row r="54816" spans="6:8" x14ac:dyDescent="0.25">
      <c r="F54816"/>
      <c r="G54816"/>
      <c r="H54816"/>
    </row>
    <row r="54817" spans="6:8" x14ac:dyDescent="0.25">
      <c r="F54817"/>
      <c r="G54817"/>
      <c r="H54817"/>
    </row>
    <row r="54818" spans="6:8" x14ac:dyDescent="0.25">
      <c r="F54818"/>
      <c r="G54818"/>
      <c r="H54818"/>
    </row>
    <row r="54819" spans="6:8" x14ac:dyDescent="0.25">
      <c r="F54819"/>
      <c r="G54819"/>
      <c r="H54819"/>
    </row>
    <row r="54820" spans="6:8" x14ac:dyDescent="0.25">
      <c r="F54820"/>
      <c r="G54820"/>
      <c r="H54820"/>
    </row>
    <row r="54821" spans="6:8" x14ac:dyDescent="0.25">
      <c r="F54821"/>
      <c r="G54821"/>
      <c r="H54821"/>
    </row>
    <row r="54822" spans="6:8" x14ac:dyDescent="0.25">
      <c r="F54822"/>
      <c r="G54822"/>
      <c r="H54822"/>
    </row>
    <row r="54823" spans="6:8" x14ac:dyDescent="0.25">
      <c r="F54823"/>
      <c r="G54823"/>
      <c r="H54823"/>
    </row>
    <row r="54824" spans="6:8" x14ac:dyDescent="0.25">
      <c r="F54824"/>
      <c r="G54824"/>
      <c r="H54824"/>
    </row>
    <row r="54825" spans="6:8" x14ac:dyDescent="0.25">
      <c r="F54825"/>
      <c r="G54825"/>
      <c r="H54825"/>
    </row>
    <row r="54826" spans="6:8" x14ac:dyDescent="0.25">
      <c r="F54826"/>
      <c r="G54826"/>
      <c r="H54826"/>
    </row>
    <row r="54827" spans="6:8" x14ac:dyDescent="0.25">
      <c r="F54827"/>
      <c r="G54827"/>
      <c r="H54827"/>
    </row>
    <row r="54828" spans="6:8" x14ac:dyDescent="0.25">
      <c r="F54828"/>
      <c r="G54828"/>
      <c r="H54828"/>
    </row>
    <row r="54829" spans="6:8" x14ac:dyDescent="0.25">
      <c r="F54829"/>
      <c r="G54829"/>
      <c r="H54829"/>
    </row>
    <row r="54830" spans="6:8" x14ac:dyDescent="0.25">
      <c r="F54830"/>
      <c r="G54830"/>
      <c r="H54830"/>
    </row>
    <row r="54831" spans="6:8" x14ac:dyDescent="0.25">
      <c r="F54831"/>
      <c r="G54831"/>
      <c r="H54831"/>
    </row>
    <row r="54832" spans="6:8" x14ac:dyDescent="0.25">
      <c r="F54832"/>
      <c r="G54832"/>
      <c r="H54832"/>
    </row>
    <row r="54833" spans="6:8" x14ac:dyDescent="0.25">
      <c r="F54833"/>
      <c r="G54833"/>
      <c r="H54833"/>
    </row>
    <row r="54834" spans="6:8" x14ac:dyDescent="0.25">
      <c r="F54834"/>
      <c r="G54834"/>
      <c r="H54834"/>
    </row>
    <row r="54835" spans="6:8" x14ac:dyDescent="0.25">
      <c r="F54835"/>
      <c r="G54835"/>
      <c r="H54835"/>
    </row>
    <row r="54836" spans="6:8" x14ac:dyDescent="0.25">
      <c r="F54836"/>
      <c r="G54836"/>
      <c r="H54836"/>
    </row>
    <row r="54837" spans="6:8" x14ac:dyDescent="0.25">
      <c r="F54837"/>
      <c r="G54837"/>
      <c r="H54837"/>
    </row>
    <row r="54838" spans="6:8" x14ac:dyDescent="0.25">
      <c r="F54838"/>
      <c r="G54838"/>
      <c r="H54838"/>
    </row>
    <row r="54839" spans="6:8" x14ac:dyDescent="0.25">
      <c r="F54839"/>
      <c r="G54839"/>
      <c r="H54839"/>
    </row>
    <row r="54840" spans="6:8" x14ac:dyDescent="0.25">
      <c r="F54840"/>
      <c r="G54840"/>
      <c r="H54840"/>
    </row>
    <row r="54841" spans="6:8" x14ac:dyDescent="0.25">
      <c r="F54841"/>
      <c r="G54841"/>
      <c r="H54841"/>
    </row>
    <row r="54842" spans="6:8" x14ac:dyDescent="0.25">
      <c r="F54842"/>
      <c r="G54842"/>
      <c r="H54842"/>
    </row>
    <row r="54843" spans="6:8" x14ac:dyDescent="0.25">
      <c r="F54843"/>
      <c r="G54843"/>
      <c r="H54843"/>
    </row>
    <row r="54844" spans="6:8" x14ac:dyDescent="0.25">
      <c r="F54844"/>
      <c r="G54844"/>
      <c r="H54844"/>
    </row>
    <row r="54845" spans="6:8" x14ac:dyDescent="0.25">
      <c r="F54845"/>
      <c r="G54845"/>
      <c r="H54845"/>
    </row>
    <row r="54846" spans="6:8" x14ac:dyDescent="0.25">
      <c r="F54846"/>
      <c r="G54846"/>
      <c r="H54846"/>
    </row>
    <row r="54847" spans="6:8" x14ac:dyDescent="0.25">
      <c r="F54847"/>
      <c r="G54847"/>
      <c r="H54847"/>
    </row>
    <row r="54848" spans="6:8" x14ac:dyDescent="0.25">
      <c r="F54848"/>
      <c r="G54848"/>
      <c r="H54848"/>
    </row>
    <row r="54849" spans="6:8" x14ac:dyDescent="0.25">
      <c r="F54849"/>
      <c r="G54849"/>
      <c r="H54849"/>
    </row>
    <row r="54850" spans="6:8" x14ac:dyDescent="0.25">
      <c r="F54850"/>
      <c r="G54850"/>
      <c r="H54850"/>
    </row>
    <row r="54851" spans="6:8" x14ac:dyDescent="0.25">
      <c r="F54851"/>
      <c r="G54851"/>
      <c r="H54851"/>
    </row>
    <row r="54852" spans="6:8" x14ac:dyDescent="0.25">
      <c r="F54852"/>
      <c r="G54852"/>
      <c r="H54852"/>
    </row>
    <row r="54853" spans="6:8" x14ac:dyDescent="0.25">
      <c r="F54853"/>
      <c r="G54853"/>
      <c r="H54853"/>
    </row>
    <row r="54854" spans="6:8" x14ac:dyDescent="0.25">
      <c r="F54854"/>
      <c r="G54854"/>
      <c r="H54854"/>
    </row>
    <row r="54855" spans="6:8" x14ac:dyDescent="0.25">
      <c r="F54855"/>
      <c r="G54855"/>
      <c r="H54855"/>
    </row>
    <row r="54856" spans="6:8" x14ac:dyDescent="0.25">
      <c r="F54856"/>
      <c r="G54856"/>
      <c r="H54856"/>
    </row>
    <row r="54857" spans="6:8" x14ac:dyDescent="0.25">
      <c r="F54857"/>
      <c r="G54857"/>
      <c r="H54857"/>
    </row>
    <row r="54858" spans="6:8" x14ac:dyDescent="0.25">
      <c r="F54858"/>
      <c r="G54858"/>
      <c r="H54858"/>
    </row>
    <row r="54859" spans="6:8" x14ac:dyDescent="0.25">
      <c r="F54859"/>
      <c r="G54859"/>
      <c r="H54859"/>
    </row>
    <row r="54860" spans="6:8" x14ac:dyDescent="0.25">
      <c r="F54860"/>
      <c r="G54860"/>
      <c r="H54860"/>
    </row>
    <row r="54861" spans="6:8" x14ac:dyDescent="0.25">
      <c r="F54861"/>
      <c r="G54861"/>
      <c r="H54861"/>
    </row>
    <row r="54862" spans="6:8" x14ac:dyDescent="0.25">
      <c r="F54862"/>
      <c r="G54862"/>
      <c r="H54862"/>
    </row>
    <row r="54863" spans="6:8" x14ac:dyDescent="0.25">
      <c r="F54863"/>
      <c r="G54863"/>
      <c r="H54863"/>
    </row>
    <row r="54864" spans="6:8" x14ac:dyDescent="0.25">
      <c r="F54864"/>
      <c r="G54864"/>
      <c r="H54864"/>
    </row>
    <row r="54865" spans="6:8" x14ac:dyDescent="0.25">
      <c r="F54865"/>
      <c r="G54865"/>
      <c r="H54865"/>
    </row>
    <row r="54866" spans="6:8" x14ac:dyDescent="0.25">
      <c r="F54866"/>
      <c r="G54866"/>
      <c r="H54866"/>
    </row>
    <row r="54867" spans="6:8" x14ac:dyDescent="0.25">
      <c r="F54867"/>
      <c r="G54867"/>
      <c r="H54867"/>
    </row>
    <row r="54868" spans="6:8" x14ac:dyDescent="0.25">
      <c r="F54868"/>
      <c r="G54868"/>
      <c r="H54868"/>
    </row>
    <row r="54869" spans="6:8" x14ac:dyDescent="0.25">
      <c r="F54869"/>
      <c r="G54869"/>
      <c r="H54869"/>
    </row>
    <row r="54870" spans="6:8" x14ac:dyDescent="0.25">
      <c r="F54870"/>
      <c r="G54870"/>
      <c r="H54870"/>
    </row>
    <row r="54871" spans="6:8" x14ac:dyDescent="0.25">
      <c r="F54871"/>
      <c r="G54871"/>
      <c r="H54871"/>
    </row>
    <row r="54872" spans="6:8" x14ac:dyDescent="0.25">
      <c r="F54872"/>
      <c r="G54872"/>
      <c r="H54872"/>
    </row>
    <row r="54873" spans="6:8" x14ac:dyDescent="0.25">
      <c r="F54873"/>
      <c r="G54873"/>
      <c r="H54873"/>
    </row>
    <row r="54874" spans="6:8" x14ac:dyDescent="0.25">
      <c r="F54874"/>
      <c r="G54874"/>
      <c r="H54874"/>
    </row>
    <row r="54875" spans="6:8" x14ac:dyDescent="0.25">
      <c r="F54875"/>
      <c r="G54875"/>
      <c r="H54875"/>
    </row>
    <row r="54876" spans="6:8" x14ac:dyDescent="0.25">
      <c r="F54876"/>
      <c r="G54876"/>
      <c r="H54876"/>
    </row>
    <row r="54877" spans="6:8" x14ac:dyDescent="0.25">
      <c r="F54877"/>
      <c r="G54877"/>
      <c r="H54877"/>
    </row>
    <row r="54878" spans="6:8" x14ac:dyDescent="0.25">
      <c r="F54878"/>
      <c r="G54878"/>
      <c r="H54878"/>
    </row>
    <row r="54879" spans="6:8" x14ac:dyDescent="0.25">
      <c r="F54879"/>
      <c r="G54879"/>
      <c r="H54879"/>
    </row>
    <row r="54880" spans="6:8" x14ac:dyDescent="0.25">
      <c r="F54880"/>
      <c r="G54880"/>
      <c r="H54880"/>
    </row>
    <row r="54881" spans="6:8" x14ac:dyDescent="0.25">
      <c r="F54881"/>
      <c r="G54881"/>
      <c r="H54881"/>
    </row>
    <row r="54882" spans="6:8" x14ac:dyDescent="0.25">
      <c r="F54882"/>
      <c r="G54882"/>
      <c r="H54882"/>
    </row>
    <row r="54883" spans="6:8" x14ac:dyDescent="0.25">
      <c r="F54883"/>
      <c r="G54883"/>
      <c r="H54883"/>
    </row>
    <row r="54884" spans="6:8" x14ac:dyDescent="0.25">
      <c r="F54884"/>
      <c r="G54884"/>
      <c r="H54884"/>
    </row>
    <row r="54885" spans="6:8" x14ac:dyDescent="0.25">
      <c r="F54885"/>
      <c r="G54885"/>
      <c r="H54885"/>
    </row>
    <row r="54886" spans="6:8" x14ac:dyDescent="0.25">
      <c r="F54886"/>
      <c r="G54886"/>
      <c r="H54886"/>
    </row>
    <row r="54887" spans="6:8" x14ac:dyDescent="0.25">
      <c r="F54887"/>
      <c r="G54887"/>
      <c r="H54887"/>
    </row>
    <row r="54888" spans="6:8" x14ac:dyDescent="0.25">
      <c r="F54888"/>
      <c r="G54888"/>
      <c r="H54888"/>
    </row>
    <row r="54889" spans="6:8" x14ac:dyDescent="0.25">
      <c r="F54889"/>
      <c r="G54889"/>
      <c r="H54889"/>
    </row>
    <row r="54890" spans="6:8" x14ac:dyDescent="0.25">
      <c r="F54890"/>
      <c r="G54890"/>
      <c r="H54890"/>
    </row>
    <row r="54891" spans="6:8" x14ac:dyDescent="0.25">
      <c r="F54891"/>
      <c r="G54891"/>
      <c r="H54891"/>
    </row>
    <row r="54892" spans="6:8" x14ac:dyDescent="0.25">
      <c r="F54892"/>
      <c r="G54892"/>
      <c r="H54892"/>
    </row>
    <row r="54893" spans="6:8" x14ac:dyDescent="0.25">
      <c r="F54893"/>
      <c r="G54893"/>
      <c r="H54893"/>
    </row>
    <row r="54894" spans="6:8" x14ac:dyDescent="0.25">
      <c r="F54894"/>
      <c r="G54894"/>
      <c r="H54894"/>
    </row>
    <row r="54895" spans="6:8" x14ac:dyDescent="0.25">
      <c r="F54895"/>
      <c r="G54895"/>
      <c r="H54895"/>
    </row>
    <row r="54896" spans="6:8" x14ac:dyDescent="0.25">
      <c r="F54896"/>
      <c r="G54896"/>
      <c r="H54896"/>
    </row>
    <row r="54897" spans="6:8" x14ac:dyDescent="0.25">
      <c r="F54897"/>
      <c r="G54897"/>
      <c r="H54897"/>
    </row>
    <row r="54898" spans="6:8" x14ac:dyDescent="0.25">
      <c r="F54898"/>
      <c r="G54898"/>
      <c r="H54898"/>
    </row>
    <row r="54899" spans="6:8" x14ac:dyDescent="0.25">
      <c r="F54899"/>
      <c r="G54899"/>
      <c r="H54899"/>
    </row>
    <row r="54900" spans="6:8" x14ac:dyDescent="0.25">
      <c r="F54900"/>
      <c r="G54900"/>
      <c r="H54900"/>
    </row>
    <row r="54901" spans="6:8" x14ac:dyDescent="0.25">
      <c r="F54901"/>
      <c r="G54901"/>
      <c r="H54901"/>
    </row>
    <row r="54902" spans="6:8" x14ac:dyDescent="0.25">
      <c r="F54902"/>
      <c r="G54902"/>
      <c r="H54902"/>
    </row>
    <row r="54903" spans="6:8" x14ac:dyDescent="0.25">
      <c r="F54903"/>
      <c r="G54903"/>
      <c r="H54903"/>
    </row>
    <row r="54904" spans="6:8" x14ac:dyDescent="0.25">
      <c r="F54904"/>
      <c r="G54904"/>
      <c r="H54904"/>
    </row>
    <row r="54905" spans="6:8" x14ac:dyDescent="0.25">
      <c r="F54905"/>
      <c r="G54905"/>
      <c r="H54905"/>
    </row>
    <row r="54906" spans="6:8" x14ac:dyDescent="0.25">
      <c r="F54906"/>
      <c r="G54906"/>
      <c r="H54906"/>
    </row>
    <row r="54907" spans="6:8" x14ac:dyDescent="0.25">
      <c r="F54907"/>
      <c r="G54907"/>
      <c r="H54907"/>
    </row>
    <row r="54908" spans="6:8" x14ac:dyDescent="0.25">
      <c r="F54908"/>
      <c r="G54908"/>
      <c r="H54908"/>
    </row>
    <row r="54909" spans="6:8" x14ac:dyDescent="0.25">
      <c r="F54909"/>
      <c r="G54909"/>
      <c r="H54909"/>
    </row>
    <row r="54910" spans="6:8" x14ac:dyDescent="0.25">
      <c r="F54910"/>
      <c r="G54910"/>
      <c r="H54910"/>
    </row>
    <row r="54911" spans="6:8" x14ac:dyDescent="0.25">
      <c r="F54911"/>
      <c r="G54911"/>
      <c r="H54911"/>
    </row>
    <row r="54912" spans="6:8" x14ac:dyDescent="0.25">
      <c r="F54912"/>
      <c r="G54912"/>
      <c r="H54912"/>
    </row>
    <row r="54913" spans="6:8" x14ac:dyDescent="0.25">
      <c r="F54913"/>
      <c r="G54913"/>
      <c r="H54913"/>
    </row>
    <row r="54914" spans="6:8" x14ac:dyDescent="0.25">
      <c r="F54914"/>
      <c r="G54914"/>
      <c r="H54914"/>
    </row>
    <row r="54915" spans="6:8" x14ac:dyDescent="0.25">
      <c r="F54915"/>
      <c r="G54915"/>
      <c r="H54915"/>
    </row>
    <row r="54916" spans="6:8" x14ac:dyDescent="0.25">
      <c r="F54916"/>
      <c r="G54916"/>
      <c r="H54916"/>
    </row>
    <row r="54917" spans="6:8" x14ac:dyDescent="0.25">
      <c r="F54917"/>
      <c r="G54917"/>
      <c r="H54917"/>
    </row>
    <row r="54918" spans="6:8" x14ac:dyDescent="0.25">
      <c r="F54918"/>
      <c r="G54918"/>
      <c r="H54918"/>
    </row>
    <row r="54919" spans="6:8" x14ac:dyDescent="0.25">
      <c r="F54919"/>
      <c r="G54919"/>
      <c r="H54919"/>
    </row>
    <row r="54920" spans="6:8" x14ac:dyDescent="0.25">
      <c r="F54920"/>
      <c r="G54920"/>
      <c r="H54920"/>
    </row>
    <row r="54921" spans="6:8" x14ac:dyDescent="0.25">
      <c r="F54921"/>
      <c r="G54921"/>
      <c r="H54921"/>
    </row>
    <row r="54922" spans="6:8" x14ac:dyDescent="0.25">
      <c r="F54922"/>
      <c r="G54922"/>
      <c r="H54922"/>
    </row>
    <row r="54923" spans="6:8" x14ac:dyDescent="0.25">
      <c r="F54923"/>
      <c r="G54923"/>
      <c r="H54923"/>
    </row>
    <row r="54924" spans="6:8" x14ac:dyDescent="0.25">
      <c r="F54924"/>
      <c r="G54924"/>
      <c r="H54924"/>
    </row>
    <row r="54925" spans="6:8" x14ac:dyDescent="0.25">
      <c r="F54925"/>
      <c r="G54925"/>
      <c r="H54925"/>
    </row>
    <row r="54926" spans="6:8" x14ac:dyDescent="0.25">
      <c r="F54926"/>
      <c r="G54926"/>
      <c r="H54926"/>
    </row>
    <row r="54927" spans="6:8" x14ac:dyDescent="0.25">
      <c r="F54927"/>
      <c r="G54927"/>
      <c r="H54927"/>
    </row>
    <row r="54928" spans="6:8" x14ac:dyDescent="0.25">
      <c r="F54928"/>
      <c r="G54928"/>
      <c r="H54928"/>
    </row>
    <row r="54929" spans="6:8" x14ac:dyDescent="0.25">
      <c r="F54929"/>
      <c r="G54929"/>
      <c r="H54929"/>
    </row>
    <row r="54930" spans="6:8" x14ac:dyDescent="0.25">
      <c r="F54930"/>
      <c r="G54930"/>
      <c r="H54930"/>
    </row>
    <row r="54931" spans="6:8" x14ac:dyDescent="0.25">
      <c r="F54931"/>
      <c r="G54931"/>
      <c r="H54931"/>
    </row>
    <row r="54932" spans="6:8" x14ac:dyDescent="0.25">
      <c r="F54932"/>
      <c r="G54932"/>
      <c r="H54932"/>
    </row>
    <row r="54933" spans="6:8" x14ac:dyDescent="0.25">
      <c r="F54933"/>
      <c r="G54933"/>
      <c r="H54933"/>
    </row>
    <row r="54934" spans="6:8" x14ac:dyDescent="0.25">
      <c r="F54934"/>
      <c r="G54934"/>
      <c r="H54934"/>
    </row>
    <row r="54935" spans="6:8" x14ac:dyDescent="0.25">
      <c r="F54935"/>
      <c r="G54935"/>
      <c r="H54935"/>
    </row>
    <row r="54936" spans="6:8" x14ac:dyDescent="0.25">
      <c r="F54936"/>
      <c r="G54936"/>
      <c r="H54936"/>
    </row>
    <row r="54937" spans="6:8" x14ac:dyDescent="0.25">
      <c r="F54937"/>
      <c r="G54937"/>
      <c r="H54937"/>
    </row>
    <row r="54938" spans="6:8" x14ac:dyDescent="0.25">
      <c r="F54938"/>
      <c r="G54938"/>
      <c r="H54938"/>
    </row>
    <row r="54939" spans="6:8" x14ac:dyDescent="0.25">
      <c r="F54939"/>
      <c r="G54939"/>
      <c r="H54939"/>
    </row>
    <row r="54940" spans="6:8" x14ac:dyDescent="0.25">
      <c r="F54940"/>
      <c r="G54940"/>
      <c r="H54940"/>
    </row>
    <row r="54941" spans="6:8" x14ac:dyDescent="0.25">
      <c r="F54941"/>
      <c r="G54941"/>
      <c r="H54941"/>
    </row>
    <row r="54942" spans="6:8" x14ac:dyDescent="0.25">
      <c r="F54942"/>
      <c r="G54942"/>
      <c r="H54942"/>
    </row>
    <row r="54943" spans="6:8" x14ac:dyDescent="0.25">
      <c r="F54943"/>
      <c r="G54943"/>
      <c r="H54943"/>
    </row>
    <row r="54944" spans="6:8" x14ac:dyDescent="0.25">
      <c r="F54944"/>
      <c r="G54944"/>
      <c r="H54944"/>
    </row>
    <row r="54945" spans="6:8" x14ac:dyDescent="0.25">
      <c r="F54945"/>
      <c r="G54945"/>
      <c r="H54945"/>
    </row>
    <row r="54946" spans="6:8" x14ac:dyDescent="0.25">
      <c r="F54946"/>
      <c r="G54946"/>
      <c r="H54946"/>
    </row>
    <row r="54947" spans="6:8" x14ac:dyDescent="0.25">
      <c r="F54947"/>
      <c r="G54947"/>
      <c r="H54947"/>
    </row>
    <row r="54948" spans="6:8" x14ac:dyDescent="0.25">
      <c r="F54948"/>
      <c r="G54948"/>
      <c r="H54948"/>
    </row>
    <row r="54949" spans="6:8" x14ac:dyDescent="0.25">
      <c r="F54949"/>
      <c r="G54949"/>
      <c r="H54949"/>
    </row>
    <row r="54950" spans="6:8" x14ac:dyDescent="0.25">
      <c r="F54950"/>
      <c r="G54950"/>
      <c r="H54950"/>
    </row>
    <row r="54951" spans="6:8" x14ac:dyDescent="0.25">
      <c r="F54951"/>
      <c r="G54951"/>
      <c r="H54951"/>
    </row>
    <row r="54952" spans="6:8" x14ac:dyDescent="0.25">
      <c r="F54952"/>
      <c r="G54952"/>
      <c r="H54952"/>
    </row>
    <row r="54953" spans="6:8" x14ac:dyDescent="0.25">
      <c r="F54953"/>
      <c r="G54953"/>
      <c r="H54953"/>
    </row>
    <row r="54954" spans="6:8" x14ac:dyDescent="0.25">
      <c r="F54954"/>
      <c r="G54954"/>
      <c r="H54954"/>
    </row>
    <row r="54955" spans="6:8" x14ac:dyDescent="0.25">
      <c r="F54955"/>
      <c r="G54955"/>
      <c r="H54955"/>
    </row>
    <row r="54956" spans="6:8" x14ac:dyDescent="0.25">
      <c r="F54956"/>
      <c r="G54956"/>
      <c r="H54956"/>
    </row>
    <row r="54957" spans="6:8" x14ac:dyDescent="0.25">
      <c r="F54957"/>
      <c r="G54957"/>
      <c r="H54957"/>
    </row>
    <row r="54958" spans="6:8" x14ac:dyDescent="0.25">
      <c r="F54958"/>
      <c r="G54958"/>
      <c r="H54958"/>
    </row>
    <row r="54959" spans="6:8" x14ac:dyDescent="0.25">
      <c r="F54959"/>
      <c r="G54959"/>
      <c r="H54959"/>
    </row>
    <row r="54960" spans="6:8" x14ac:dyDescent="0.25">
      <c r="F54960"/>
      <c r="G54960"/>
      <c r="H54960"/>
    </row>
    <row r="54961" spans="6:8" x14ac:dyDescent="0.25">
      <c r="F54961"/>
      <c r="G54961"/>
      <c r="H54961"/>
    </row>
    <row r="54962" spans="6:8" x14ac:dyDescent="0.25">
      <c r="F54962"/>
      <c r="G54962"/>
      <c r="H54962"/>
    </row>
    <row r="54963" spans="6:8" x14ac:dyDescent="0.25">
      <c r="F54963"/>
      <c r="G54963"/>
      <c r="H54963"/>
    </row>
    <row r="54964" spans="6:8" x14ac:dyDescent="0.25">
      <c r="F54964"/>
      <c r="G54964"/>
      <c r="H54964"/>
    </row>
    <row r="54965" spans="6:8" x14ac:dyDescent="0.25">
      <c r="F54965"/>
      <c r="G54965"/>
      <c r="H54965"/>
    </row>
    <row r="54966" spans="6:8" x14ac:dyDescent="0.25">
      <c r="F54966"/>
      <c r="G54966"/>
      <c r="H54966"/>
    </row>
    <row r="54967" spans="6:8" x14ac:dyDescent="0.25">
      <c r="F54967"/>
      <c r="G54967"/>
      <c r="H54967"/>
    </row>
    <row r="54968" spans="6:8" x14ac:dyDescent="0.25">
      <c r="F54968"/>
      <c r="G54968"/>
      <c r="H54968"/>
    </row>
    <row r="54969" spans="6:8" x14ac:dyDescent="0.25">
      <c r="F54969"/>
      <c r="G54969"/>
      <c r="H54969"/>
    </row>
    <row r="54970" spans="6:8" x14ac:dyDescent="0.25">
      <c r="F54970"/>
      <c r="G54970"/>
      <c r="H54970"/>
    </row>
    <row r="54971" spans="6:8" x14ac:dyDescent="0.25">
      <c r="F54971"/>
      <c r="G54971"/>
      <c r="H54971"/>
    </row>
    <row r="54972" spans="6:8" x14ac:dyDescent="0.25">
      <c r="F54972"/>
      <c r="G54972"/>
      <c r="H54972"/>
    </row>
    <row r="54973" spans="6:8" x14ac:dyDescent="0.25">
      <c r="F54973"/>
      <c r="G54973"/>
      <c r="H54973"/>
    </row>
    <row r="54974" spans="6:8" x14ac:dyDescent="0.25">
      <c r="F54974"/>
      <c r="G54974"/>
      <c r="H54974"/>
    </row>
    <row r="54975" spans="6:8" x14ac:dyDescent="0.25">
      <c r="F54975"/>
      <c r="G54975"/>
      <c r="H54975"/>
    </row>
    <row r="54976" spans="6:8" x14ac:dyDescent="0.25">
      <c r="F54976"/>
      <c r="G54976"/>
      <c r="H54976"/>
    </row>
    <row r="54977" spans="6:8" x14ac:dyDescent="0.25">
      <c r="F54977"/>
      <c r="G54977"/>
      <c r="H54977"/>
    </row>
    <row r="54978" spans="6:8" x14ac:dyDescent="0.25">
      <c r="F54978"/>
      <c r="G54978"/>
      <c r="H54978"/>
    </row>
    <row r="54979" spans="6:8" x14ac:dyDescent="0.25">
      <c r="F54979"/>
      <c r="G54979"/>
      <c r="H54979"/>
    </row>
    <row r="54980" spans="6:8" x14ac:dyDescent="0.25">
      <c r="F54980"/>
      <c r="G54980"/>
      <c r="H54980"/>
    </row>
    <row r="54981" spans="6:8" x14ac:dyDescent="0.25">
      <c r="F54981"/>
      <c r="G54981"/>
      <c r="H54981"/>
    </row>
    <row r="54982" spans="6:8" x14ac:dyDescent="0.25">
      <c r="F54982"/>
      <c r="G54982"/>
      <c r="H54982"/>
    </row>
    <row r="54983" spans="6:8" x14ac:dyDescent="0.25">
      <c r="F54983"/>
      <c r="G54983"/>
      <c r="H54983"/>
    </row>
    <row r="54984" spans="6:8" x14ac:dyDescent="0.25">
      <c r="F54984"/>
      <c r="G54984"/>
      <c r="H54984"/>
    </row>
    <row r="54985" spans="6:8" x14ac:dyDescent="0.25">
      <c r="F54985"/>
      <c r="G54985"/>
      <c r="H54985"/>
    </row>
    <row r="54986" spans="6:8" x14ac:dyDescent="0.25">
      <c r="F54986"/>
      <c r="G54986"/>
      <c r="H54986"/>
    </row>
    <row r="54987" spans="6:8" x14ac:dyDescent="0.25">
      <c r="F54987"/>
      <c r="G54987"/>
      <c r="H54987"/>
    </row>
    <row r="54988" spans="6:8" x14ac:dyDescent="0.25">
      <c r="F54988"/>
      <c r="G54988"/>
      <c r="H54988"/>
    </row>
    <row r="54989" spans="6:8" x14ac:dyDescent="0.25">
      <c r="F54989"/>
      <c r="G54989"/>
      <c r="H54989"/>
    </row>
    <row r="54990" spans="6:8" x14ac:dyDescent="0.25">
      <c r="F54990"/>
      <c r="G54990"/>
      <c r="H54990"/>
    </row>
    <row r="54991" spans="6:8" x14ac:dyDescent="0.25">
      <c r="F54991"/>
      <c r="G54991"/>
      <c r="H54991"/>
    </row>
    <row r="54992" spans="6:8" x14ac:dyDescent="0.25">
      <c r="F54992"/>
      <c r="G54992"/>
      <c r="H54992"/>
    </row>
    <row r="54993" spans="6:8" x14ac:dyDescent="0.25">
      <c r="F54993"/>
      <c r="G54993"/>
      <c r="H54993"/>
    </row>
    <row r="54994" spans="6:8" x14ac:dyDescent="0.25">
      <c r="F54994"/>
      <c r="G54994"/>
      <c r="H54994"/>
    </row>
    <row r="54995" spans="6:8" x14ac:dyDescent="0.25">
      <c r="F54995"/>
      <c r="G54995"/>
      <c r="H54995"/>
    </row>
    <row r="54996" spans="6:8" x14ac:dyDescent="0.25">
      <c r="F54996"/>
      <c r="G54996"/>
      <c r="H54996"/>
    </row>
    <row r="54997" spans="6:8" x14ac:dyDescent="0.25">
      <c r="F54997"/>
      <c r="G54997"/>
      <c r="H54997"/>
    </row>
    <row r="54998" spans="6:8" x14ac:dyDescent="0.25">
      <c r="F54998"/>
      <c r="G54998"/>
      <c r="H54998"/>
    </row>
    <row r="54999" spans="6:8" x14ac:dyDescent="0.25">
      <c r="F54999"/>
      <c r="G54999"/>
      <c r="H54999"/>
    </row>
    <row r="55000" spans="6:8" x14ac:dyDescent="0.25">
      <c r="F55000"/>
      <c r="G55000"/>
      <c r="H55000"/>
    </row>
    <row r="55001" spans="6:8" x14ac:dyDescent="0.25">
      <c r="F55001"/>
      <c r="G55001"/>
      <c r="H55001"/>
    </row>
    <row r="55002" spans="6:8" x14ac:dyDescent="0.25">
      <c r="F55002"/>
      <c r="G55002"/>
      <c r="H55002"/>
    </row>
    <row r="55003" spans="6:8" x14ac:dyDescent="0.25">
      <c r="F55003"/>
      <c r="G55003"/>
      <c r="H55003"/>
    </row>
    <row r="55004" spans="6:8" x14ac:dyDescent="0.25">
      <c r="F55004"/>
      <c r="G55004"/>
      <c r="H55004"/>
    </row>
    <row r="55005" spans="6:8" x14ac:dyDescent="0.25">
      <c r="F55005"/>
      <c r="G55005"/>
      <c r="H55005"/>
    </row>
    <row r="55006" spans="6:8" x14ac:dyDescent="0.25">
      <c r="F55006"/>
      <c r="G55006"/>
      <c r="H55006"/>
    </row>
    <row r="55007" spans="6:8" x14ac:dyDescent="0.25">
      <c r="F55007"/>
      <c r="G55007"/>
      <c r="H55007"/>
    </row>
    <row r="55008" spans="6:8" x14ac:dyDescent="0.25">
      <c r="F55008"/>
      <c r="G55008"/>
      <c r="H55008"/>
    </row>
    <row r="55009" spans="6:8" x14ac:dyDescent="0.25">
      <c r="F55009"/>
      <c r="G55009"/>
      <c r="H55009"/>
    </row>
    <row r="55010" spans="6:8" x14ac:dyDescent="0.25">
      <c r="F55010"/>
      <c r="G55010"/>
      <c r="H55010"/>
    </row>
    <row r="55011" spans="6:8" x14ac:dyDescent="0.25">
      <c r="F55011"/>
      <c r="G55011"/>
      <c r="H55011"/>
    </row>
    <row r="55012" spans="6:8" x14ac:dyDescent="0.25">
      <c r="F55012"/>
      <c r="G55012"/>
      <c r="H55012"/>
    </row>
    <row r="55013" spans="6:8" x14ac:dyDescent="0.25">
      <c r="F55013"/>
      <c r="G55013"/>
      <c r="H55013"/>
    </row>
    <row r="55014" spans="6:8" x14ac:dyDescent="0.25">
      <c r="F55014"/>
      <c r="G55014"/>
      <c r="H55014"/>
    </row>
    <row r="55015" spans="6:8" x14ac:dyDescent="0.25">
      <c r="F55015"/>
      <c r="G55015"/>
      <c r="H55015"/>
    </row>
    <row r="55016" spans="6:8" x14ac:dyDescent="0.25">
      <c r="F55016"/>
      <c r="G55016"/>
      <c r="H55016"/>
    </row>
    <row r="55017" spans="6:8" x14ac:dyDescent="0.25">
      <c r="F55017"/>
      <c r="G55017"/>
      <c r="H55017"/>
    </row>
    <row r="55018" spans="6:8" x14ac:dyDescent="0.25">
      <c r="F55018"/>
      <c r="G55018"/>
      <c r="H55018"/>
    </row>
    <row r="55019" spans="6:8" x14ac:dyDescent="0.25">
      <c r="F55019"/>
      <c r="G55019"/>
      <c r="H55019"/>
    </row>
    <row r="55020" spans="6:8" x14ac:dyDescent="0.25">
      <c r="F55020"/>
      <c r="G55020"/>
      <c r="H55020"/>
    </row>
    <row r="55021" spans="6:8" x14ac:dyDescent="0.25">
      <c r="F55021"/>
      <c r="G55021"/>
      <c r="H55021"/>
    </row>
    <row r="55022" spans="6:8" x14ac:dyDescent="0.25">
      <c r="F55022"/>
      <c r="G55022"/>
      <c r="H55022"/>
    </row>
    <row r="55023" spans="6:8" x14ac:dyDescent="0.25">
      <c r="F55023"/>
      <c r="G55023"/>
      <c r="H55023"/>
    </row>
    <row r="55024" spans="6:8" x14ac:dyDescent="0.25">
      <c r="F55024"/>
      <c r="G55024"/>
      <c r="H55024"/>
    </row>
    <row r="55025" spans="6:8" x14ac:dyDescent="0.25">
      <c r="F55025"/>
      <c r="G55025"/>
      <c r="H55025"/>
    </row>
    <row r="55026" spans="6:8" x14ac:dyDescent="0.25">
      <c r="F55026"/>
      <c r="G55026"/>
      <c r="H55026"/>
    </row>
    <row r="55027" spans="6:8" x14ac:dyDescent="0.25">
      <c r="F55027"/>
      <c r="G55027"/>
      <c r="H55027"/>
    </row>
    <row r="55028" spans="6:8" x14ac:dyDescent="0.25">
      <c r="F55028"/>
      <c r="G55028"/>
      <c r="H55028"/>
    </row>
    <row r="55029" spans="6:8" x14ac:dyDescent="0.25">
      <c r="F55029"/>
      <c r="G55029"/>
      <c r="H55029"/>
    </row>
    <row r="55030" spans="6:8" x14ac:dyDescent="0.25">
      <c r="F55030"/>
      <c r="G55030"/>
      <c r="H55030"/>
    </row>
    <row r="55031" spans="6:8" x14ac:dyDescent="0.25">
      <c r="F55031"/>
      <c r="G55031"/>
      <c r="H55031"/>
    </row>
    <row r="55032" spans="6:8" x14ac:dyDescent="0.25">
      <c r="F55032"/>
      <c r="G55032"/>
      <c r="H55032"/>
    </row>
    <row r="55033" spans="6:8" x14ac:dyDescent="0.25">
      <c r="F55033"/>
      <c r="G55033"/>
      <c r="H55033"/>
    </row>
    <row r="55034" spans="6:8" x14ac:dyDescent="0.25">
      <c r="F55034"/>
      <c r="G55034"/>
      <c r="H55034"/>
    </row>
    <row r="55035" spans="6:8" x14ac:dyDescent="0.25">
      <c r="F55035"/>
      <c r="G55035"/>
      <c r="H55035"/>
    </row>
    <row r="55036" spans="6:8" x14ac:dyDescent="0.25">
      <c r="F55036"/>
      <c r="G55036"/>
      <c r="H55036"/>
    </row>
    <row r="55037" spans="6:8" x14ac:dyDescent="0.25">
      <c r="F55037"/>
      <c r="G55037"/>
      <c r="H55037"/>
    </row>
    <row r="55038" spans="6:8" x14ac:dyDescent="0.25">
      <c r="F55038"/>
      <c r="G55038"/>
      <c r="H55038"/>
    </row>
    <row r="55039" spans="6:8" x14ac:dyDescent="0.25">
      <c r="F55039"/>
      <c r="G55039"/>
      <c r="H55039"/>
    </row>
    <row r="55040" spans="6:8" x14ac:dyDescent="0.25">
      <c r="F55040"/>
      <c r="G55040"/>
      <c r="H55040"/>
    </row>
    <row r="55041" spans="6:8" x14ac:dyDescent="0.25">
      <c r="F55041"/>
      <c r="G55041"/>
      <c r="H55041"/>
    </row>
    <row r="55042" spans="6:8" x14ac:dyDescent="0.25">
      <c r="F55042"/>
      <c r="G55042"/>
      <c r="H55042"/>
    </row>
    <row r="55043" spans="6:8" x14ac:dyDescent="0.25">
      <c r="F55043"/>
      <c r="G55043"/>
      <c r="H55043"/>
    </row>
    <row r="55044" spans="6:8" x14ac:dyDescent="0.25">
      <c r="F55044"/>
      <c r="G55044"/>
      <c r="H55044"/>
    </row>
    <row r="55045" spans="6:8" x14ac:dyDescent="0.25">
      <c r="F55045"/>
      <c r="G55045"/>
      <c r="H55045"/>
    </row>
    <row r="55046" spans="6:8" x14ac:dyDescent="0.25">
      <c r="F55046"/>
      <c r="G55046"/>
      <c r="H55046"/>
    </row>
    <row r="55047" spans="6:8" x14ac:dyDescent="0.25">
      <c r="F55047"/>
      <c r="G55047"/>
      <c r="H55047"/>
    </row>
    <row r="55048" spans="6:8" x14ac:dyDescent="0.25">
      <c r="F55048"/>
      <c r="G55048"/>
      <c r="H55048"/>
    </row>
    <row r="55049" spans="6:8" x14ac:dyDescent="0.25">
      <c r="F55049"/>
      <c r="G55049"/>
      <c r="H55049"/>
    </row>
    <row r="55050" spans="6:8" x14ac:dyDescent="0.25">
      <c r="F55050"/>
      <c r="G55050"/>
      <c r="H55050"/>
    </row>
    <row r="55051" spans="6:8" x14ac:dyDescent="0.25">
      <c r="F55051"/>
      <c r="G55051"/>
      <c r="H55051"/>
    </row>
    <row r="55052" spans="6:8" x14ac:dyDescent="0.25">
      <c r="F55052"/>
      <c r="G55052"/>
      <c r="H55052"/>
    </row>
    <row r="55053" spans="6:8" x14ac:dyDescent="0.25">
      <c r="F55053"/>
      <c r="G55053"/>
      <c r="H55053"/>
    </row>
    <row r="55054" spans="6:8" x14ac:dyDescent="0.25">
      <c r="F55054"/>
      <c r="G55054"/>
      <c r="H55054"/>
    </row>
    <row r="55055" spans="6:8" x14ac:dyDescent="0.25">
      <c r="F55055"/>
      <c r="G55055"/>
      <c r="H55055"/>
    </row>
    <row r="55056" spans="6:8" x14ac:dyDescent="0.25">
      <c r="F55056"/>
      <c r="G55056"/>
      <c r="H55056"/>
    </row>
    <row r="55057" spans="6:8" x14ac:dyDescent="0.25">
      <c r="F55057"/>
      <c r="G55057"/>
      <c r="H55057"/>
    </row>
    <row r="55058" spans="6:8" x14ac:dyDescent="0.25">
      <c r="F55058"/>
      <c r="G55058"/>
      <c r="H55058"/>
    </row>
    <row r="55059" spans="6:8" x14ac:dyDescent="0.25">
      <c r="F55059"/>
      <c r="G55059"/>
      <c r="H55059"/>
    </row>
    <row r="55060" spans="6:8" x14ac:dyDescent="0.25">
      <c r="F55060"/>
      <c r="G55060"/>
      <c r="H55060"/>
    </row>
    <row r="55061" spans="6:8" x14ac:dyDescent="0.25">
      <c r="F55061"/>
      <c r="G55061"/>
      <c r="H55061"/>
    </row>
    <row r="55062" spans="6:8" x14ac:dyDescent="0.25">
      <c r="F55062"/>
      <c r="G55062"/>
      <c r="H55062"/>
    </row>
    <row r="55063" spans="6:8" x14ac:dyDescent="0.25">
      <c r="F55063"/>
      <c r="G55063"/>
      <c r="H55063"/>
    </row>
    <row r="55064" spans="6:8" x14ac:dyDescent="0.25">
      <c r="F55064"/>
      <c r="G55064"/>
      <c r="H55064"/>
    </row>
    <row r="55065" spans="6:8" x14ac:dyDescent="0.25">
      <c r="F55065"/>
      <c r="G55065"/>
      <c r="H55065"/>
    </row>
    <row r="55066" spans="6:8" x14ac:dyDescent="0.25">
      <c r="F55066"/>
      <c r="G55066"/>
      <c r="H55066"/>
    </row>
    <row r="55067" spans="6:8" x14ac:dyDescent="0.25">
      <c r="F55067"/>
      <c r="G55067"/>
      <c r="H55067"/>
    </row>
    <row r="55068" spans="6:8" x14ac:dyDescent="0.25">
      <c r="F55068"/>
      <c r="G55068"/>
      <c r="H55068"/>
    </row>
    <row r="55069" spans="6:8" x14ac:dyDescent="0.25">
      <c r="F55069"/>
      <c r="G55069"/>
      <c r="H55069"/>
    </row>
    <row r="55070" spans="6:8" x14ac:dyDescent="0.25">
      <c r="F55070"/>
      <c r="G55070"/>
      <c r="H55070"/>
    </row>
    <row r="55071" spans="6:8" x14ac:dyDescent="0.25">
      <c r="F55071"/>
      <c r="G55071"/>
      <c r="H55071"/>
    </row>
    <row r="55072" spans="6:8" x14ac:dyDescent="0.25">
      <c r="F55072"/>
      <c r="G55072"/>
      <c r="H55072"/>
    </row>
    <row r="55073" spans="6:8" x14ac:dyDescent="0.25">
      <c r="F55073"/>
      <c r="G55073"/>
      <c r="H55073"/>
    </row>
    <row r="55074" spans="6:8" x14ac:dyDescent="0.25">
      <c r="F55074"/>
      <c r="G55074"/>
      <c r="H55074"/>
    </row>
    <row r="55075" spans="6:8" x14ac:dyDescent="0.25">
      <c r="F55075"/>
      <c r="G55075"/>
      <c r="H55075"/>
    </row>
    <row r="55076" spans="6:8" x14ac:dyDescent="0.25">
      <c r="F55076"/>
      <c r="G55076"/>
      <c r="H55076"/>
    </row>
    <row r="55077" spans="6:8" x14ac:dyDescent="0.25">
      <c r="F55077"/>
      <c r="G55077"/>
      <c r="H55077"/>
    </row>
    <row r="55078" spans="6:8" x14ac:dyDescent="0.25">
      <c r="F55078"/>
      <c r="G55078"/>
      <c r="H55078"/>
    </row>
    <row r="55079" spans="6:8" x14ac:dyDescent="0.25">
      <c r="F55079"/>
      <c r="G55079"/>
      <c r="H55079"/>
    </row>
    <row r="55080" spans="6:8" x14ac:dyDescent="0.25">
      <c r="F55080"/>
      <c r="G55080"/>
      <c r="H55080"/>
    </row>
    <row r="55081" spans="6:8" x14ac:dyDescent="0.25">
      <c r="F55081"/>
      <c r="G55081"/>
      <c r="H55081"/>
    </row>
    <row r="55082" spans="6:8" x14ac:dyDescent="0.25">
      <c r="F55082"/>
      <c r="G55082"/>
      <c r="H55082"/>
    </row>
    <row r="55083" spans="6:8" x14ac:dyDescent="0.25">
      <c r="F55083"/>
      <c r="G55083"/>
      <c r="H55083"/>
    </row>
    <row r="55084" spans="6:8" x14ac:dyDescent="0.25">
      <c r="F55084"/>
      <c r="G55084"/>
      <c r="H55084"/>
    </row>
    <row r="55085" spans="6:8" x14ac:dyDescent="0.25">
      <c r="F55085"/>
      <c r="G55085"/>
      <c r="H55085"/>
    </row>
    <row r="55086" spans="6:8" x14ac:dyDescent="0.25">
      <c r="F55086"/>
      <c r="G55086"/>
      <c r="H55086"/>
    </row>
    <row r="55087" spans="6:8" x14ac:dyDescent="0.25">
      <c r="F55087"/>
      <c r="G55087"/>
      <c r="H55087"/>
    </row>
    <row r="55088" spans="6:8" x14ac:dyDescent="0.25">
      <c r="F55088"/>
      <c r="G55088"/>
      <c r="H55088"/>
    </row>
    <row r="55089" spans="6:8" x14ac:dyDescent="0.25">
      <c r="F55089"/>
      <c r="G55089"/>
      <c r="H55089"/>
    </row>
    <row r="55090" spans="6:8" x14ac:dyDescent="0.25">
      <c r="F55090"/>
      <c r="G55090"/>
      <c r="H55090"/>
    </row>
    <row r="55091" spans="6:8" x14ac:dyDescent="0.25">
      <c r="F55091"/>
      <c r="G55091"/>
      <c r="H55091"/>
    </row>
    <row r="55092" spans="6:8" x14ac:dyDescent="0.25">
      <c r="F55092"/>
      <c r="G55092"/>
      <c r="H55092"/>
    </row>
    <row r="55093" spans="6:8" x14ac:dyDescent="0.25">
      <c r="F55093"/>
      <c r="G55093"/>
      <c r="H55093"/>
    </row>
    <row r="55094" spans="6:8" x14ac:dyDescent="0.25">
      <c r="F55094"/>
      <c r="G55094"/>
      <c r="H55094"/>
    </row>
    <row r="55095" spans="6:8" x14ac:dyDescent="0.25">
      <c r="F55095"/>
      <c r="G55095"/>
      <c r="H55095"/>
    </row>
    <row r="55096" spans="6:8" x14ac:dyDescent="0.25">
      <c r="F55096"/>
      <c r="G55096"/>
      <c r="H55096"/>
    </row>
    <row r="55097" spans="6:8" x14ac:dyDescent="0.25">
      <c r="F55097"/>
      <c r="G55097"/>
      <c r="H55097"/>
    </row>
    <row r="55098" spans="6:8" x14ac:dyDescent="0.25">
      <c r="F55098"/>
      <c r="G55098"/>
      <c r="H55098"/>
    </row>
    <row r="55099" spans="6:8" x14ac:dyDescent="0.25">
      <c r="F55099"/>
      <c r="G55099"/>
      <c r="H55099"/>
    </row>
    <row r="55100" spans="6:8" x14ac:dyDescent="0.25">
      <c r="F55100"/>
      <c r="G55100"/>
      <c r="H55100"/>
    </row>
    <row r="55101" spans="6:8" x14ac:dyDescent="0.25">
      <c r="F55101"/>
      <c r="G55101"/>
      <c r="H55101"/>
    </row>
    <row r="55102" spans="6:8" x14ac:dyDescent="0.25">
      <c r="F55102"/>
      <c r="G55102"/>
      <c r="H55102"/>
    </row>
    <row r="55103" spans="6:8" x14ac:dyDescent="0.25">
      <c r="F55103"/>
      <c r="G55103"/>
      <c r="H55103"/>
    </row>
    <row r="55104" spans="6:8" x14ac:dyDescent="0.25">
      <c r="F55104"/>
      <c r="G55104"/>
      <c r="H55104"/>
    </row>
    <row r="55105" spans="6:8" x14ac:dyDescent="0.25">
      <c r="F55105"/>
      <c r="G55105"/>
      <c r="H55105"/>
    </row>
    <row r="55106" spans="6:8" x14ac:dyDescent="0.25">
      <c r="F55106"/>
      <c r="G55106"/>
      <c r="H55106"/>
    </row>
    <row r="55107" spans="6:8" x14ac:dyDescent="0.25">
      <c r="F55107"/>
      <c r="G55107"/>
      <c r="H55107"/>
    </row>
    <row r="55108" spans="6:8" x14ac:dyDescent="0.25">
      <c r="F55108"/>
      <c r="G55108"/>
      <c r="H55108"/>
    </row>
    <row r="55109" spans="6:8" x14ac:dyDescent="0.25">
      <c r="F55109"/>
      <c r="G55109"/>
      <c r="H55109"/>
    </row>
    <row r="55110" spans="6:8" x14ac:dyDescent="0.25">
      <c r="F55110"/>
      <c r="G55110"/>
      <c r="H55110"/>
    </row>
    <row r="55111" spans="6:8" x14ac:dyDescent="0.25">
      <c r="F55111"/>
      <c r="G55111"/>
      <c r="H55111"/>
    </row>
    <row r="55112" spans="6:8" x14ac:dyDescent="0.25">
      <c r="F55112"/>
      <c r="G55112"/>
      <c r="H55112"/>
    </row>
    <row r="55113" spans="6:8" x14ac:dyDescent="0.25">
      <c r="F55113"/>
      <c r="G55113"/>
      <c r="H55113"/>
    </row>
    <row r="55114" spans="6:8" x14ac:dyDescent="0.25">
      <c r="F55114"/>
      <c r="G55114"/>
      <c r="H55114"/>
    </row>
    <row r="55115" spans="6:8" x14ac:dyDescent="0.25">
      <c r="F55115"/>
      <c r="G55115"/>
      <c r="H55115"/>
    </row>
    <row r="55116" spans="6:8" x14ac:dyDescent="0.25">
      <c r="F55116"/>
      <c r="G55116"/>
      <c r="H55116"/>
    </row>
    <row r="55117" spans="6:8" x14ac:dyDescent="0.25">
      <c r="F55117"/>
      <c r="G55117"/>
      <c r="H55117"/>
    </row>
    <row r="55118" spans="6:8" x14ac:dyDescent="0.25">
      <c r="F55118"/>
      <c r="G55118"/>
      <c r="H55118"/>
    </row>
    <row r="55119" spans="6:8" x14ac:dyDescent="0.25">
      <c r="F55119"/>
      <c r="G55119"/>
      <c r="H55119"/>
    </row>
    <row r="55120" spans="6:8" x14ac:dyDescent="0.25">
      <c r="F55120"/>
      <c r="G55120"/>
      <c r="H55120"/>
    </row>
    <row r="55121" spans="6:8" x14ac:dyDescent="0.25">
      <c r="F55121"/>
      <c r="G55121"/>
      <c r="H55121"/>
    </row>
    <row r="55122" spans="6:8" x14ac:dyDescent="0.25">
      <c r="F55122"/>
      <c r="G55122"/>
      <c r="H55122"/>
    </row>
    <row r="55123" spans="6:8" x14ac:dyDescent="0.25">
      <c r="F55123"/>
      <c r="G55123"/>
      <c r="H55123"/>
    </row>
    <row r="55124" spans="6:8" x14ac:dyDescent="0.25">
      <c r="F55124"/>
      <c r="G55124"/>
      <c r="H55124"/>
    </row>
    <row r="55125" spans="6:8" x14ac:dyDescent="0.25">
      <c r="F55125"/>
      <c r="G55125"/>
      <c r="H55125"/>
    </row>
    <row r="55126" spans="6:8" x14ac:dyDescent="0.25">
      <c r="F55126"/>
      <c r="G55126"/>
      <c r="H55126"/>
    </row>
    <row r="55127" spans="6:8" x14ac:dyDescent="0.25">
      <c r="F55127"/>
      <c r="G55127"/>
      <c r="H55127"/>
    </row>
    <row r="55128" spans="6:8" x14ac:dyDescent="0.25">
      <c r="F55128"/>
      <c r="G55128"/>
      <c r="H55128"/>
    </row>
    <row r="55129" spans="6:8" x14ac:dyDescent="0.25">
      <c r="F55129"/>
      <c r="G55129"/>
      <c r="H55129"/>
    </row>
    <row r="55130" spans="6:8" x14ac:dyDescent="0.25">
      <c r="F55130"/>
      <c r="G55130"/>
      <c r="H55130"/>
    </row>
    <row r="55131" spans="6:8" x14ac:dyDescent="0.25">
      <c r="F55131"/>
      <c r="G55131"/>
      <c r="H55131"/>
    </row>
    <row r="55132" spans="6:8" x14ac:dyDescent="0.25">
      <c r="F55132"/>
      <c r="G55132"/>
      <c r="H55132"/>
    </row>
    <row r="55133" spans="6:8" x14ac:dyDescent="0.25">
      <c r="F55133"/>
      <c r="G55133"/>
      <c r="H55133"/>
    </row>
    <row r="55134" spans="6:8" x14ac:dyDescent="0.25">
      <c r="F55134"/>
      <c r="G55134"/>
      <c r="H55134"/>
    </row>
    <row r="55135" spans="6:8" x14ac:dyDescent="0.25">
      <c r="F55135"/>
      <c r="G55135"/>
      <c r="H55135"/>
    </row>
    <row r="55136" spans="6:8" x14ac:dyDescent="0.25">
      <c r="F55136"/>
      <c r="G55136"/>
      <c r="H55136"/>
    </row>
    <row r="55137" spans="6:8" x14ac:dyDescent="0.25">
      <c r="F55137"/>
      <c r="G55137"/>
      <c r="H55137"/>
    </row>
    <row r="55138" spans="6:8" x14ac:dyDescent="0.25">
      <c r="F55138"/>
      <c r="G55138"/>
      <c r="H55138"/>
    </row>
    <row r="55139" spans="6:8" x14ac:dyDescent="0.25">
      <c r="F55139"/>
      <c r="G55139"/>
      <c r="H55139"/>
    </row>
    <row r="55140" spans="6:8" x14ac:dyDescent="0.25">
      <c r="F55140"/>
      <c r="G55140"/>
      <c r="H55140"/>
    </row>
    <row r="55141" spans="6:8" x14ac:dyDescent="0.25">
      <c r="F55141"/>
      <c r="G55141"/>
      <c r="H55141"/>
    </row>
    <row r="55142" spans="6:8" x14ac:dyDescent="0.25">
      <c r="F55142"/>
      <c r="G55142"/>
      <c r="H55142"/>
    </row>
    <row r="55143" spans="6:8" x14ac:dyDescent="0.25">
      <c r="F55143"/>
      <c r="G55143"/>
      <c r="H55143"/>
    </row>
    <row r="55144" spans="6:8" x14ac:dyDescent="0.25">
      <c r="F55144"/>
      <c r="G55144"/>
      <c r="H55144"/>
    </row>
    <row r="55145" spans="6:8" x14ac:dyDescent="0.25">
      <c r="F55145"/>
      <c r="G55145"/>
      <c r="H55145"/>
    </row>
    <row r="55146" spans="6:8" x14ac:dyDescent="0.25">
      <c r="F55146"/>
      <c r="G55146"/>
      <c r="H55146"/>
    </row>
    <row r="55147" spans="6:8" x14ac:dyDescent="0.25">
      <c r="F55147"/>
      <c r="G55147"/>
      <c r="H55147"/>
    </row>
    <row r="55148" spans="6:8" x14ac:dyDescent="0.25">
      <c r="F55148"/>
      <c r="G55148"/>
      <c r="H55148"/>
    </row>
    <row r="55149" spans="6:8" x14ac:dyDescent="0.25">
      <c r="F55149"/>
      <c r="G55149"/>
      <c r="H55149"/>
    </row>
    <row r="55150" spans="6:8" x14ac:dyDescent="0.25">
      <c r="F55150"/>
      <c r="G55150"/>
      <c r="H55150"/>
    </row>
    <row r="55151" spans="6:8" x14ac:dyDescent="0.25">
      <c r="F55151"/>
      <c r="G55151"/>
      <c r="H55151"/>
    </row>
    <row r="55152" spans="6:8" x14ac:dyDescent="0.25">
      <c r="F55152"/>
      <c r="G55152"/>
      <c r="H55152"/>
    </row>
    <row r="55153" spans="6:8" x14ac:dyDescent="0.25">
      <c r="F55153"/>
      <c r="G55153"/>
      <c r="H55153"/>
    </row>
    <row r="55154" spans="6:8" x14ac:dyDescent="0.25">
      <c r="F55154"/>
      <c r="G55154"/>
      <c r="H55154"/>
    </row>
    <row r="55155" spans="6:8" x14ac:dyDescent="0.25">
      <c r="F55155"/>
      <c r="G55155"/>
      <c r="H55155"/>
    </row>
    <row r="55156" spans="6:8" x14ac:dyDescent="0.25">
      <c r="F55156"/>
      <c r="G55156"/>
      <c r="H55156"/>
    </row>
    <row r="55157" spans="6:8" x14ac:dyDescent="0.25">
      <c r="F55157"/>
      <c r="G55157"/>
      <c r="H55157"/>
    </row>
    <row r="55158" spans="6:8" x14ac:dyDescent="0.25">
      <c r="F55158"/>
      <c r="G55158"/>
      <c r="H55158"/>
    </row>
    <row r="55159" spans="6:8" x14ac:dyDescent="0.25">
      <c r="F55159"/>
      <c r="G55159"/>
      <c r="H55159"/>
    </row>
    <row r="55160" spans="6:8" x14ac:dyDescent="0.25">
      <c r="F55160"/>
      <c r="G55160"/>
      <c r="H55160"/>
    </row>
    <row r="55161" spans="6:8" x14ac:dyDescent="0.25">
      <c r="F55161"/>
      <c r="G55161"/>
      <c r="H55161"/>
    </row>
    <row r="55162" spans="6:8" x14ac:dyDescent="0.25">
      <c r="F55162"/>
      <c r="G55162"/>
      <c r="H55162"/>
    </row>
    <row r="55163" spans="6:8" x14ac:dyDescent="0.25">
      <c r="F55163"/>
      <c r="G55163"/>
      <c r="H55163"/>
    </row>
    <row r="55164" spans="6:8" x14ac:dyDescent="0.25">
      <c r="F55164"/>
      <c r="G55164"/>
      <c r="H55164"/>
    </row>
    <row r="55165" spans="6:8" x14ac:dyDescent="0.25">
      <c r="F55165"/>
      <c r="G55165"/>
      <c r="H55165"/>
    </row>
    <row r="55166" spans="6:8" x14ac:dyDescent="0.25">
      <c r="F55166"/>
      <c r="G55166"/>
      <c r="H55166"/>
    </row>
    <row r="55167" spans="6:8" x14ac:dyDescent="0.25">
      <c r="F55167"/>
      <c r="G55167"/>
      <c r="H55167"/>
    </row>
    <row r="55168" spans="6:8" x14ac:dyDescent="0.25">
      <c r="F55168"/>
      <c r="G55168"/>
      <c r="H55168"/>
    </row>
    <row r="55169" spans="6:8" x14ac:dyDescent="0.25">
      <c r="F55169"/>
      <c r="G55169"/>
      <c r="H55169"/>
    </row>
    <row r="55170" spans="6:8" x14ac:dyDescent="0.25">
      <c r="F55170"/>
      <c r="G55170"/>
      <c r="H55170"/>
    </row>
    <row r="55171" spans="6:8" x14ac:dyDescent="0.25">
      <c r="F55171"/>
      <c r="G55171"/>
      <c r="H55171"/>
    </row>
    <row r="55172" spans="6:8" x14ac:dyDescent="0.25">
      <c r="F55172"/>
      <c r="G55172"/>
      <c r="H55172"/>
    </row>
    <row r="55173" spans="6:8" x14ac:dyDescent="0.25">
      <c r="F55173"/>
      <c r="G55173"/>
      <c r="H55173"/>
    </row>
    <row r="55174" spans="6:8" x14ac:dyDescent="0.25">
      <c r="F55174"/>
      <c r="G55174"/>
      <c r="H55174"/>
    </row>
    <row r="55175" spans="6:8" x14ac:dyDescent="0.25">
      <c r="F55175"/>
      <c r="G55175"/>
      <c r="H55175"/>
    </row>
    <row r="55176" spans="6:8" x14ac:dyDescent="0.25">
      <c r="F55176"/>
      <c r="G55176"/>
      <c r="H55176"/>
    </row>
    <row r="55177" spans="6:8" x14ac:dyDescent="0.25">
      <c r="F55177"/>
      <c r="G55177"/>
      <c r="H55177"/>
    </row>
    <row r="55178" spans="6:8" x14ac:dyDescent="0.25">
      <c r="F55178"/>
      <c r="G55178"/>
      <c r="H55178"/>
    </row>
    <row r="55179" spans="6:8" x14ac:dyDescent="0.25">
      <c r="F55179"/>
      <c r="G55179"/>
      <c r="H55179"/>
    </row>
    <row r="55180" spans="6:8" x14ac:dyDescent="0.25">
      <c r="F55180"/>
      <c r="G55180"/>
      <c r="H55180"/>
    </row>
    <row r="55181" spans="6:8" x14ac:dyDescent="0.25">
      <c r="F55181"/>
      <c r="G55181"/>
      <c r="H55181"/>
    </row>
    <row r="55182" spans="6:8" x14ac:dyDescent="0.25">
      <c r="F55182"/>
      <c r="G55182"/>
      <c r="H55182"/>
    </row>
    <row r="55183" spans="6:8" x14ac:dyDescent="0.25">
      <c r="F55183"/>
      <c r="G55183"/>
      <c r="H55183"/>
    </row>
    <row r="55184" spans="6:8" x14ac:dyDescent="0.25">
      <c r="F55184"/>
      <c r="G55184"/>
      <c r="H55184"/>
    </row>
    <row r="55185" spans="6:8" x14ac:dyDescent="0.25">
      <c r="F55185"/>
      <c r="G55185"/>
      <c r="H55185"/>
    </row>
    <row r="55186" spans="6:8" x14ac:dyDescent="0.25">
      <c r="F55186"/>
      <c r="G55186"/>
      <c r="H55186"/>
    </row>
    <row r="55187" spans="6:8" x14ac:dyDescent="0.25">
      <c r="F55187"/>
      <c r="G55187"/>
      <c r="H55187"/>
    </row>
    <row r="55188" spans="6:8" x14ac:dyDescent="0.25">
      <c r="F55188"/>
      <c r="G55188"/>
      <c r="H55188"/>
    </row>
    <row r="55189" spans="6:8" x14ac:dyDescent="0.25">
      <c r="F55189"/>
      <c r="G55189"/>
      <c r="H55189"/>
    </row>
    <row r="55190" spans="6:8" x14ac:dyDescent="0.25">
      <c r="F55190"/>
      <c r="G55190"/>
      <c r="H55190"/>
    </row>
    <row r="55191" spans="6:8" x14ac:dyDescent="0.25">
      <c r="F55191"/>
      <c r="G55191"/>
      <c r="H55191"/>
    </row>
    <row r="55192" spans="6:8" x14ac:dyDescent="0.25">
      <c r="F55192"/>
      <c r="G55192"/>
      <c r="H55192"/>
    </row>
    <row r="55193" spans="6:8" x14ac:dyDescent="0.25">
      <c r="F55193"/>
      <c r="G55193"/>
      <c r="H55193"/>
    </row>
    <row r="55194" spans="6:8" x14ac:dyDescent="0.25">
      <c r="F55194"/>
      <c r="G55194"/>
      <c r="H55194"/>
    </row>
    <row r="55195" spans="6:8" x14ac:dyDescent="0.25">
      <c r="F55195"/>
      <c r="G55195"/>
      <c r="H55195"/>
    </row>
    <row r="55196" spans="6:8" x14ac:dyDescent="0.25">
      <c r="F55196"/>
      <c r="G55196"/>
      <c r="H55196"/>
    </row>
    <row r="55197" spans="6:8" x14ac:dyDescent="0.25">
      <c r="F55197"/>
      <c r="G55197"/>
      <c r="H55197"/>
    </row>
    <row r="55198" spans="6:8" x14ac:dyDescent="0.25">
      <c r="F55198"/>
      <c r="G55198"/>
      <c r="H55198"/>
    </row>
    <row r="55199" spans="6:8" x14ac:dyDescent="0.25">
      <c r="F55199"/>
      <c r="G55199"/>
      <c r="H55199"/>
    </row>
    <row r="55200" spans="6:8" x14ac:dyDescent="0.25">
      <c r="F55200"/>
      <c r="G55200"/>
      <c r="H55200"/>
    </row>
    <row r="55201" spans="6:8" x14ac:dyDescent="0.25">
      <c r="F55201"/>
      <c r="G55201"/>
      <c r="H55201"/>
    </row>
    <row r="55202" spans="6:8" x14ac:dyDescent="0.25">
      <c r="F55202"/>
      <c r="G55202"/>
      <c r="H55202"/>
    </row>
    <row r="55203" spans="6:8" x14ac:dyDescent="0.25">
      <c r="F55203"/>
      <c r="G55203"/>
      <c r="H55203"/>
    </row>
    <row r="55204" spans="6:8" x14ac:dyDescent="0.25">
      <c r="F55204"/>
      <c r="G55204"/>
      <c r="H55204"/>
    </row>
    <row r="55205" spans="6:8" x14ac:dyDescent="0.25">
      <c r="F55205"/>
      <c r="G55205"/>
      <c r="H55205"/>
    </row>
    <row r="55206" spans="6:8" x14ac:dyDescent="0.25">
      <c r="F55206"/>
      <c r="G55206"/>
      <c r="H55206"/>
    </row>
    <row r="55207" spans="6:8" x14ac:dyDescent="0.25">
      <c r="F55207"/>
      <c r="G55207"/>
      <c r="H55207"/>
    </row>
    <row r="55208" spans="6:8" x14ac:dyDescent="0.25">
      <c r="F55208"/>
      <c r="G55208"/>
      <c r="H55208"/>
    </row>
    <row r="55209" spans="6:8" x14ac:dyDescent="0.25">
      <c r="F55209"/>
      <c r="G55209"/>
      <c r="H55209"/>
    </row>
    <row r="55210" spans="6:8" x14ac:dyDescent="0.25">
      <c r="F55210"/>
      <c r="G55210"/>
      <c r="H55210"/>
    </row>
    <row r="55211" spans="6:8" x14ac:dyDescent="0.25">
      <c r="F55211"/>
      <c r="G55211"/>
      <c r="H55211"/>
    </row>
    <row r="55212" spans="6:8" x14ac:dyDescent="0.25">
      <c r="F55212"/>
      <c r="G55212"/>
      <c r="H55212"/>
    </row>
    <row r="55213" spans="6:8" x14ac:dyDescent="0.25">
      <c r="F55213"/>
      <c r="G55213"/>
      <c r="H55213"/>
    </row>
    <row r="55214" spans="6:8" x14ac:dyDescent="0.25">
      <c r="F55214"/>
      <c r="G55214"/>
      <c r="H55214"/>
    </row>
    <row r="55215" spans="6:8" x14ac:dyDescent="0.25">
      <c r="F55215"/>
      <c r="G55215"/>
      <c r="H55215"/>
    </row>
    <row r="55216" spans="6:8" x14ac:dyDescent="0.25">
      <c r="F55216"/>
      <c r="G55216"/>
      <c r="H55216"/>
    </row>
    <row r="55217" spans="6:8" x14ac:dyDescent="0.25">
      <c r="F55217"/>
      <c r="G55217"/>
      <c r="H55217"/>
    </row>
    <row r="55218" spans="6:8" x14ac:dyDescent="0.25">
      <c r="F55218"/>
      <c r="G55218"/>
      <c r="H55218"/>
    </row>
    <row r="55219" spans="6:8" x14ac:dyDescent="0.25">
      <c r="F55219"/>
      <c r="G55219"/>
      <c r="H55219"/>
    </row>
    <row r="55220" spans="6:8" x14ac:dyDescent="0.25">
      <c r="F55220"/>
      <c r="G55220"/>
      <c r="H55220"/>
    </row>
    <row r="55221" spans="6:8" x14ac:dyDescent="0.25">
      <c r="F55221"/>
      <c r="G55221"/>
      <c r="H55221"/>
    </row>
    <row r="55222" spans="6:8" x14ac:dyDescent="0.25">
      <c r="F55222"/>
      <c r="G55222"/>
      <c r="H55222"/>
    </row>
    <row r="55223" spans="6:8" x14ac:dyDescent="0.25">
      <c r="F55223"/>
      <c r="G55223"/>
      <c r="H55223"/>
    </row>
    <row r="55224" spans="6:8" x14ac:dyDescent="0.25">
      <c r="F55224"/>
      <c r="G55224"/>
      <c r="H55224"/>
    </row>
    <row r="55225" spans="6:8" x14ac:dyDescent="0.25">
      <c r="F55225"/>
      <c r="G55225"/>
      <c r="H55225"/>
    </row>
    <row r="55226" spans="6:8" x14ac:dyDescent="0.25">
      <c r="F55226"/>
      <c r="G55226"/>
      <c r="H55226"/>
    </row>
    <row r="55227" spans="6:8" x14ac:dyDescent="0.25">
      <c r="F55227"/>
      <c r="G55227"/>
      <c r="H55227"/>
    </row>
    <row r="55228" spans="6:8" x14ac:dyDescent="0.25">
      <c r="F55228"/>
      <c r="G55228"/>
      <c r="H55228"/>
    </row>
    <row r="55229" spans="6:8" x14ac:dyDescent="0.25">
      <c r="F55229"/>
      <c r="G55229"/>
      <c r="H55229"/>
    </row>
    <row r="55230" spans="6:8" x14ac:dyDescent="0.25">
      <c r="F55230"/>
      <c r="G55230"/>
      <c r="H55230"/>
    </row>
    <row r="55231" spans="6:8" x14ac:dyDescent="0.25">
      <c r="F55231"/>
      <c r="G55231"/>
      <c r="H55231"/>
    </row>
    <row r="55232" spans="6:8" x14ac:dyDescent="0.25">
      <c r="F55232"/>
      <c r="G55232"/>
      <c r="H55232"/>
    </row>
    <row r="55233" spans="6:8" x14ac:dyDescent="0.25">
      <c r="F55233"/>
      <c r="G55233"/>
      <c r="H55233"/>
    </row>
    <row r="55234" spans="6:8" x14ac:dyDescent="0.25">
      <c r="F55234"/>
      <c r="G55234"/>
      <c r="H55234"/>
    </row>
    <row r="55235" spans="6:8" x14ac:dyDescent="0.25">
      <c r="F55235"/>
      <c r="G55235"/>
      <c r="H55235"/>
    </row>
    <row r="55236" spans="6:8" x14ac:dyDescent="0.25">
      <c r="F55236"/>
      <c r="G55236"/>
      <c r="H55236"/>
    </row>
    <row r="55237" spans="6:8" x14ac:dyDescent="0.25">
      <c r="F55237"/>
      <c r="G55237"/>
      <c r="H55237"/>
    </row>
    <row r="55238" spans="6:8" x14ac:dyDescent="0.25">
      <c r="F55238"/>
      <c r="G55238"/>
      <c r="H55238"/>
    </row>
    <row r="55239" spans="6:8" x14ac:dyDescent="0.25">
      <c r="F55239"/>
      <c r="G55239"/>
      <c r="H55239"/>
    </row>
    <row r="55240" spans="6:8" x14ac:dyDescent="0.25">
      <c r="F55240"/>
      <c r="G55240"/>
      <c r="H55240"/>
    </row>
    <row r="55241" spans="6:8" x14ac:dyDescent="0.25">
      <c r="F55241"/>
      <c r="G55241"/>
      <c r="H55241"/>
    </row>
    <row r="55242" spans="6:8" x14ac:dyDescent="0.25">
      <c r="F55242"/>
      <c r="G55242"/>
      <c r="H55242"/>
    </row>
    <row r="55243" spans="6:8" x14ac:dyDescent="0.25">
      <c r="F55243"/>
      <c r="G55243"/>
      <c r="H55243"/>
    </row>
    <row r="55244" spans="6:8" x14ac:dyDescent="0.25">
      <c r="F55244"/>
      <c r="G55244"/>
      <c r="H55244"/>
    </row>
    <row r="55245" spans="6:8" x14ac:dyDescent="0.25">
      <c r="F55245"/>
      <c r="G55245"/>
      <c r="H55245"/>
    </row>
    <row r="55246" spans="6:8" x14ac:dyDescent="0.25">
      <c r="F55246"/>
      <c r="G55246"/>
      <c r="H55246"/>
    </row>
    <row r="55247" spans="6:8" x14ac:dyDescent="0.25">
      <c r="F55247"/>
      <c r="G55247"/>
      <c r="H55247"/>
    </row>
    <row r="55248" spans="6:8" x14ac:dyDescent="0.25">
      <c r="F55248"/>
      <c r="G55248"/>
      <c r="H55248"/>
    </row>
    <row r="55249" spans="6:8" x14ac:dyDescent="0.25">
      <c r="F55249"/>
      <c r="G55249"/>
      <c r="H55249"/>
    </row>
    <row r="55250" spans="6:8" x14ac:dyDescent="0.25">
      <c r="F55250"/>
      <c r="G55250"/>
      <c r="H55250"/>
    </row>
    <row r="55251" spans="6:8" x14ac:dyDescent="0.25">
      <c r="F55251"/>
      <c r="G55251"/>
      <c r="H55251"/>
    </row>
    <row r="55252" spans="6:8" x14ac:dyDescent="0.25">
      <c r="F55252"/>
      <c r="G55252"/>
      <c r="H55252"/>
    </row>
    <row r="55253" spans="6:8" x14ac:dyDescent="0.25">
      <c r="F55253"/>
      <c r="G55253"/>
      <c r="H55253"/>
    </row>
    <row r="55254" spans="6:8" x14ac:dyDescent="0.25">
      <c r="F55254"/>
      <c r="G55254"/>
      <c r="H55254"/>
    </row>
    <row r="55255" spans="6:8" x14ac:dyDescent="0.25">
      <c r="F55255"/>
      <c r="G55255"/>
      <c r="H55255"/>
    </row>
    <row r="55256" spans="6:8" x14ac:dyDescent="0.25">
      <c r="F55256"/>
      <c r="G55256"/>
      <c r="H55256"/>
    </row>
    <row r="55257" spans="6:8" x14ac:dyDescent="0.25">
      <c r="F55257"/>
      <c r="G55257"/>
      <c r="H55257"/>
    </row>
    <row r="55258" spans="6:8" x14ac:dyDescent="0.25">
      <c r="F55258"/>
      <c r="G55258"/>
      <c r="H55258"/>
    </row>
    <row r="55259" spans="6:8" x14ac:dyDescent="0.25">
      <c r="F55259"/>
      <c r="G55259"/>
      <c r="H55259"/>
    </row>
    <row r="55260" spans="6:8" x14ac:dyDescent="0.25">
      <c r="F55260"/>
      <c r="G55260"/>
      <c r="H55260"/>
    </row>
    <row r="55261" spans="6:8" x14ac:dyDescent="0.25">
      <c r="F55261"/>
      <c r="G55261"/>
      <c r="H55261"/>
    </row>
    <row r="55262" spans="6:8" x14ac:dyDescent="0.25">
      <c r="F55262"/>
      <c r="G55262"/>
      <c r="H55262"/>
    </row>
    <row r="55263" spans="6:8" x14ac:dyDescent="0.25">
      <c r="F55263"/>
      <c r="G55263"/>
      <c r="H55263"/>
    </row>
    <row r="55264" spans="6:8" x14ac:dyDescent="0.25">
      <c r="F55264"/>
      <c r="G55264"/>
      <c r="H55264"/>
    </row>
    <row r="55265" spans="6:8" x14ac:dyDescent="0.25">
      <c r="F55265"/>
      <c r="G55265"/>
      <c r="H55265"/>
    </row>
    <row r="55266" spans="6:8" x14ac:dyDescent="0.25">
      <c r="F55266"/>
      <c r="G55266"/>
      <c r="H55266"/>
    </row>
    <row r="55267" spans="6:8" x14ac:dyDescent="0.25">
      <c r="F55267"/>
      <c r="G55267"/>
      <c r="H55267"/>
    </row>
    <row r="55268" spans="6:8" x14ac:dyDescent="0.25">
      <c r="F55268"/>
      <c r="G55268"/>
      <c r="H55268"/>
    </row>
    <row r="55269" spans="6:8" x14ac:dyDescent="0.25">
      <c r="F55269"/>
      <c r="G55269"/>
      <c r="H55269"/>
    </row>
    <row r="55270" spans="6:8" x14ac:dyDescent="0.25">
      <c r="F55270"/>
      <c r="G55270"/>
      <c r="H55270"/>
    </row>
    <row r="55271" spans="6:8" x14ac:dyDescent="0.25">
      <c r="F55271"/>
      <c r="G55271"/>
      <c r="H55271"/>
    </row>
    <row r="55272" spans="6:8" x14ac:dyDescent="0.25">
      <c r="F55272"/>
      <c r="G55272"/>
      <c r="H55272"/>
    </row>
    <row r="55273" spans="6:8" x14ac:dyDescent="0.25">
      <c r="F55273"/>
      <c r="G55273"/>
      <c r="H55273"/>
    </row>
    <row r="55274" spans="6:8" x14ac:dyDescent="0.25">
      <c r="F55274"/>
      <c r="G55274"/>
      <c r="H55274"/>
    </row>
    <row r="55275" spans="6:8" x14ac:dyDescent="0.25">
      <c r="F55275"/>
      <c r="G55275"/>
      <c r="H55275"/>
    </row>
    <row r="55276" spans="6:8" x14ac:dyDescent="0.25">
      <c r="F55276"/>
      <c r="G55276"/>
      <c r="H55276"/>
    </row>
    <row r="55277" spans="6:8" x14ac:dyDescent="0.25">
      <c r="F55277"/>
      <c r="G55277"/>
      <c r="H55277"/>
    </row>
    <row r="55278" spans="6:8" x14ac:dyDescent="0.25">
      <c r="F55278"/>
      <c r="G55278"/>
      <c r="H55278"/>
    </row>
    <row r="55279" spans="6:8" x14ac:dyDescent="0.25">
      <c r="F55279"/>
      <c r="G55279"/>
      <c r="H55279"/>
    </row>
    <row r="55280" spans="6:8" x14ac:dyDescent="0.25">
      <c r="F55280"/>
      <c r="G55280"/>
      <c r="H55280"/>
    </row>
    <row r="55281" spans="6:8" x14ac:dyDescent="0.25">
      <c r="F55281"/>
      <c r="G55281"/>
      <c r="H55281"/>
    </row>
    <row r="55282" spans="6:8" x14ac:dyDescent="0.25">
      <c r="F55282"/>
      <c r="G55282"/>
      <c r="H55282"/>
    </row>
    <row r="55283" spans="6:8" x14ac:dyDescent="0.25">
      <c r="F55283"/>
      <c r="G55283"/>
      <c r="H55283"/>
    </row>
    <row r="55284" spans="6:8" x14ac:dyDescent="0.25">
      <c r="F55284"/>
      <c r="G55284"/>
      <c r="H55284"/>
    </row>
    <row r="55285" spans="6:8" x14ac:dyDescent="0.25">
      <c r="F55285"/>
      <c r="G55285"/>
      <c r="H55285"/>
    </row>
    <row r="55286" spans="6:8" x14ac:dyDescent="0.25">
      <c r="F55286"/>
      <c r="G55286"/>
      <c r="H55286"/>
    </row>
    <row r="55287" spans="6:8" x14ac:dyDescent="0.25">
      <c r="F55287"/>
      <c r="G55287"/>
      <c r="H55287"/>
    </row>
    <row r="55288" spans="6:8" x14ac:dyDescent="0.25">
      <c r="F55288"/>
      <c r="G55288"/>
      <c r="H55288"/>
    </row>
    <row r="55289" spans="6:8" x14ac:dyDescent="0.25">
      <c r="F55289"/>
      <c r="G55289"/>
      <c r="H55289"/>
    </row>
    <row r="55290" spans="6:8" x14ac:dyDescent="0.25">
      <c r="F55290"/>
      <c r="G55290"/>
      <c r="H55290"/>
    </row>
    <row r="55291" spans="6:8" x14ac:dyDescent="0.25">
      <c r="F55291"/>
      <c r="G55291"/>
      <c r="H55291"/>
    </row>
    <row r="55292" spans="6:8" x14ac:dyDescent="0.25">
      <c r="F55292"/>
      <c r="G55292"/>
      <c r="H55292"/>
    </row>
    <row r="55293" spans="6:8" x14ac:dyDescent="0.25">
      <c r="F55293"/>
      <c r="G55293"/>
      <c r="H55293"/>
    </row>
    <row r="55294" spans="6:8" x14ac:dyDescent="0.25">
      <c r="F55294"/>
      <c r="G55294"/>
      <c r="H55294"/>
    </row>
    <row r="55295" spans="6:8" x14ac:dyDescent="0.25">
      <c r="F55295"/>
      <c r="G55295"/>
      <c r="H55295"/>
    </row>
    <row r="55296" spans="6:8" x14ac:dyDescent="0.25">
      <c r="F55296"/>
      <c r="G55296"/>
      <c r="H55296"/>
    </row>
    <row r="55297" spans="6:8" x14ac:dyDescent="0.25">
      <c r="F55297"/>
      <c r="G55297"/>
      <c r="H55297"/>
    </row>
    <row r="55298" spans="6:8" x14ac:dyDescent="0.25">
      <c r="F55298"/>
      <c r="G55298"/>
      <c r="H55298"/>
    </row>
    <row r="55299" spans="6:8" x14ac:dyDescent="0.25">
      <c r="F55299"/>
      <c r="G55299"/>
      <c r="H55299"/>
    </row>
    <row r="55300" spans="6:8" x14ac:dyDescent="0.25">
      <c r="F55300"/>
      <c r="G55300"/>
      <c r="H55300"/>
    </row>
    <row r="55301" spans="6:8" x14ac:dyDescent="0.25">
      <c r="F55301"/>
      <c r="G55301"/>
      <c r="H55301"/>
    </row>
    <row r="55302" spans="6:8" x14ac:dyDescent="0.25">
      <c r="F55302"/>
      <c r="G55302"/>
      <c r="H55302"/>
    </row>
    <row r="55303" spans="6:8" x14ac:dyDescent="0.25">
      <c r="F55303"/>
      <c r="G55303"/>
      <c r="H55303"/>
    </row>
    <row r="55304" spans="6:8" x14ac:dyDescent="0.25">
      <c r="F55304"/>
      <c r="G55304"/>
      <c r="H55304"/>
    </row>
    <row r="55305" spans="6:8" x14ac:dyDescent="0.25">
      <c r="F55305"/>
      <c r="G55305"/>
      <c r="H55305"/>
    </row>
    <row r="55306" spans="6:8" x14ac:dyDescent="0.25">
      <c r="F55306"/>
      <c r="G55306"/>
      <c r="H55306"/>
    </row>
    <row r="55307" spans="6:8" x14ac:dyDescent="0.25">
      <c r="F55307"/>
      <c r="G55307"/>
      <c r="H55307"/>
    </row>
    <row r="55308" spans="6:8" x14ac:dyDescent="0.25">
      <c r="F55308"/>
      <c r="G55308"/>
      <c r="H55308"/>
    </row>
    <row r="55309" spans="6:8" x14ac:dyDescent="0.25">
      <c r="F55309"/>
      <c r="G55309"/>
      <c r="H55309"/>
    </row>
    <row r="55310" spans="6:8" x14ac:dyDescent="0.25">
      <c r="F55310"/>
      <c r="G55310"/>
      <c r="H55310"/>
    </row>
    <row r="55311" spans="6:8" x14ac:dyDescent="0.25">
      <c r="F55311"/>
      <c r="G55311"/>
      <c r="H55311"/>
    </row>
    <row r="55312" spans="6:8" x14ac:dyDescent="0.25">
      <c r="F55312"/>
      <c r="G55312"/>
      <c r="H55312"/>
    </row>
    <row r="55313" spans="6:8" x14ac:dyDescent="0.25">
      <c r="F55313"/>
      <c r="G55313"/>
      <c r="H55313"/>
    </row>
    <row r="55314" spans="6:8" x14ac:dyDescent="0.25">
      <c r="F55314"/>
      <c r="G55314"/>
      <c r="H55314"/>
    </row>
    <row r="55315" spans="6:8" x14ac:dyDescent="0.25">
      <c r="F55315"/>
      <c r="G55315"/>
      <c r="H55315"/>
    </row>
    <row r="55316" spans="6:8" x14ac:dyDescent="0.25">
      <c r="F55316"/>
      <c r="G55316"/>
      <c r="H55316"/>
    </row>
    <row r="55317" spans="6:8" x14ac:dyDescent="0.25">
      <c r="F55317"/>
      <c r="G55317"/>
      <c r="H55317"/>
    </row>
    <row r="55318" spans="6:8" x14ac:dyDescent="0.25">
      <c r="F55318"/>
      <c r="G55318"/>
      <c r="H55318"/>
    </row>
    <row r="55319" spans="6:8" x14ac:dyDescent="0.25">
      <c r="F55319"/>
      <c r="G55319"/>
      <c r="H55319"/>
    </row>
    <row r="55320" spans="6:8" x14ac:dyDescent="0.25">
      <c r="F55320"/>
      <c r="G55320"/>
      <c r="H55320"/>
    </row>
    <row r="55321" spans="6:8" x14ac:dyDescent="0.25">
      <c r="F55321"/>
      <c r="G55321"/>
      <c r="H55321"/>
    </row>
    <row r="55322" spans="6:8" x14ac:dyDescent="0.25">
      <c r="F55322"/>
      <c r="G55322"/>
      <c r="H55322"/>
    </row>
    <row r="55323" spans="6:8" x14ac:dyDescent="0.25">
      <c r="F55323"/>
      <c r="G55323"/>
      <c r="H55323"/>
    </row>
    <row r="55324" spans="6:8" x14ac:dyDescent="0.25">
      <c r="F55324"/>
      <c r="G55324"/>
      <c r="H55324"/>
    </row>
    <row r="55325" spans="6:8" x14ac:dyDescent="0.25">
      <c r="F55325"/>
      <c r="G55325"/>
      <c r="H55325"/>
    </row>
    <row r="55326" spans="6:8" x14ac:dyDescent="0.25">
      <c r="F55326"/>
      <c r="G55326"/>
      <c r="H55326"/>
    </row>
    <row r="55327" spans="6:8" x14ac:dyDescent="0.25">
      <c r="F55327"/>
      <c r="G55327"/>
      <c r="H55327"/>
    </row>
    <row r="55328" spans="6:8" x14ac:dyDescent="0.25">
      <c r="F55328"/>
      <c r="G55328"/>
      <c r="H55328"/>
    </row>
    <row r="55329" spans="6:8" x14ac:dyDescent="0.25">
      <c r="F55329"/>
      <c r="G55329"/>
      <c r="H55329"/>
    </row>
    <row r="55330" spans="6:8" x14ac:dyDescent="0.25">
      <c r="F55330"/>
      <c r="G55330"/>
      <c r="H55330"/>
    </row>
    <row r="55331" spans="6:8" x14ac:dyDescent="0.25">
      <c r="F55331"/>
      <c r="G55331"/>
      <c r="H55331"/>
    </row>
    <row r="55332" spans="6:8" x14ac:dyDescent="0.25">
      <c r="F55332"/>
      <c r="G55332"/>
      <c r="H55332"/>
    </row>
    <row r="55333" spans="6:8" x14ac:dyDescent="0.25">
      <c r="F55333"/>
      <c r="G55333"/>
      <c r="H55333"/>
    </row>
    <row r="55334" spans="6:8" x14ac:dyDescent="0.25">
      <c r="F55334"/>
      <c r="G55334"/>
      <c r="H55334"/>
    </row>
    <row r="55335" spans="6:8" x14ac:dyDescent="0.25">
      <c r="F55335"/>
      <c r="G55335"/>
      <c r="H55335"/>
    </row>
    <row r="55336" spans="6:8" x14ac:dyDescent="0.25">
      <c r="F55336"/>
      <c r="G55336"/>
      <c r="H55336"/>
    </row>
    <row r="55337" spans="6:8" x14ac:dyDescent="0.25">
      <c r="F55337"/>
      <c r="G55337"/>
      <c r="H55337"/>
    </row>
    <row r="55338" spans="6:8" x14ac:dyDescent="0.25">
      <c r="F55338"/>
      <c r="G55338"/>
      <c r="H55338"/>
    </row>
    <row r="55339" spans="6:8" x14ac:dyDescent="0.25">
      <c r="F55339"/>
      <c r="G55339"/>
      <c r="H55339"/>
    </row>
    <row r="55340" spans="6:8" x14ac:dyDescent="0.25">
      <c r="F55340"/>
      <c r="G55340"/>
      <c r="H55340"/>
    </row>
    <row r="55341" spans="6:8" x14ac:dyDescent="0.25">
      <c r="F55341"/>
      <c r="G55341"/>
      <c r="H55341"/>
    </row>
    <row r="55342" spans="6:8" x14ac:dyDescent="0.25">
      <c r="F55342"/>
      <c r="G55342"/>
      <c r="H55342"/>
    </row>
    <row r="55343" spans="6:8" x14ac:dyDescent="0.25">
      <c r="F55343"/>
      <c r="G55343"/>
      <c r="H55343"/>
    </row>
    <row r="55344" spans="6:8" x14ac:dyDescent="0.25">
      <c r="F55344"/>
      <c r="G55344"/>
      <c r="H55344"/>
    </row>
    <row r="55345" spans="6:8" x14ac:dyDescent="0.25">
      <c r="F55345"/>
      <c r="G55345"/>
      <c r="H55345"/>
    </row>
    <row r="55346" spans="6:8" x14ac:dyDescent="0.25">
      <c r="F55346"/>
      <c r="G55346"/>
      <c r="H55346"/>
    </row>
    <row r="55347" spans="6:8" x14ac:dyDescent="0.25">
      <c r="F55347"/>
      <c r="G55347"/>
      <c r="H55347"/>
    </row>
    <row r="55348" spans="6:8" x14ac:dyDescent="0.25">
      <c r="F55348"/>
      <c r="G55348"/>
      <c r="H55348"/>
    </row>
    <row r="55349" spans="6:8" x14ac:dyDescent="0.25">
      <c r="F55349"/>
      <c r="G55349"/>
      <c r="H55349"/>
    </row>
    <row r="55350" spans="6:8" x14ac:dyDescent="0.25">
      <c r="F55350"/>
      <c r="G55350"/>
      <c r="H55350"/>
    </row>
    <row r="55351" spans="6:8" x14ac:dyDescent="0.25">
      <c r="F55351"/>
      <c r="G55351"/>
      <c r="H55351"/>
    </row>
    <row r="55352" spans="6:8" x14ac:dyDescent="0.25">
      <c r="F55352"/>
      <c r="G55352"/>
      <c r="H55352"/>
    </row>
    <row r="55353" spans="6:8" x14ac:dyDescent="0.25">
      <c r="F55353"/>
      <c r="G55353"/>
      <c r="H55353"/>
    </row>
    <row r="55354" spans="6:8" x14ac:dyDescent="0.25">
      <c r="F55354"/>
      <c r="G55354"/>
      <c r="H55354"/>
    </row>
    <row r="55355" spans="6:8" x14ac:dyDescent="0.25">
      <c r="F55355"/>
      <c r="G55355"/>
      <c r="H55355"/>
    </row>
    <row r="55356" spans="6:8" x14ac:dyDescent="0.25">
      <c r="F55356"/>
      <c r="G55356"/>
      <c r="H55356"/>
    </row>
    <row r="55357" spans="6:8" x14ac:dyDescent="0.25">
      <c r="F55357"/>
      <c r="G55357"/>
      <c r="H55357"/>
    </row>
    <row r="55358" spans="6:8" x14ac:dyDescent="0.25">
      <c r="F55358"/>
      <c r="G55358"/>
      <c r="H55358"/>
    </row>
    <row r="55359" spans="6:8" x14ac:dyDescent="0.25">
      <c r="F55359"/>
      <c r="G55359"/>
      <c r="H55359"/>
    </row>
    <row r="55360" spans="6:8" x14ac:dyDescent="0.25">
      <c r="F55360"/>
      <c r="G55360"/>
      <c r="H55360"/>
    </row>
    <row r="55361" spans="6:8" x14ac:dyDescent="0.25">
      <c r="F55361"/>
      <c r="G55361"/>
      <c r="H55361"/>
    </row>
    <row r="55362" spans="6:8" x14ac:dyDescent="0.25">
      <c r="F55362"/>
      <c r="G55362"/>
      <c r="H55362"/>
    </row>
    <row r="55363" spans="6:8" x14ac:dyDescent="0.25">
      <c r="F55363"/>
      <c r="G55363"/>
      <c r="H55363"/>
    </row>
    <row r="55364" spans="6:8" x14ac:dyDescent="0.25">
      <c r="F55364"/>
      <c r="G55364"/>
      <c r="H55364"/>
    </row>
    <row r="55365" spans="6:8" x14ac:dyDescent="0.25">
      <c r="F55365"/>
      <c r="G55365"/>
      <c r="H55365"/>
    </row>
    <row r="55366" spans="6:8" x14ac:dyDescent="0.25">
      <c r="F55366"/>
      <c r="G55366"/>
      <c r="H55366"/>
    </row>
    <row r="55367" spans="6:8" x14ac:dyDescent="0.25">
      <c r="F55367"/>
      <c r="G55367"/>
      <c r="H55367"/>
    </row>
    <row r="55368" spans="6:8" x14ac:dyDescent="0.25">
      <c r="F55368"/>
      <c r="G55368"/>
      <c r="H55368"/>
    </row>
    <row r="55369" spans="6:8" x14ac:dyDescent="0.25">
      <c r="F55369"/>
      <c r="G55369"/>
      <c r="H55369"/>
    </row>
    <row r="55370" spans="6:8" x14ac:dyDescent="0.25">
      <c r="F55370"/>
      <c r="G55370"/>
      <c r="H55370"/>
    </row>
    <row r="55371" spans="6:8" x14ac:dyDescent="0.25">
      <c r="F55371"/>
      <c r="G55371"/>
      <c r="H55371"/>
    </row>
    <row r="55372" spans="6:8" x14ac:dyDescent="0.25">
      <c r="F55372"/>
      <c r="G55372"/>
      <c r="H55372"/>
    </row>
    <row r="55373" spans="6:8" x14ac:dyDescent="0.25">
      <c r="F55373"/>
      <c r="G55373"/>
      <c r="H55373"/>
    </row>
    <row r="55374" spans="6:8" x14ac:dyDescent="0.25">
      <c r="F55374"/>
      <c r="G55374"/>
      <c r="H55374"/>
    </row>
    <row r="55375" spans="6:8" x14ac:dyDescent="0.25">
      <c r="F55375"/>
      <c r="G55375"/>
      <c r="H55375"/>
    </row>
    <row r="55376" spans="6:8" x14ac:dyDescent="0.25">
      <c r="F55376"/>
      <c r="G55376"/>
      <c r="H55376"/>
    </row>
    <row r="55377" spans="6:8" x14ac:dyDescent="0.25">
      <c r="F55377"/>
      <c r="G55377"/>
      <c r="H55377"/>
    </row>
    <row r="55378" spans="6:8" x14ac:dyDescent="0.25">
      <c r="F55378"/>
      <c r="G55378"/>
      <c r="H55378"/>
    </row>
    <row r="55379" spans="6:8" x14ac:dyDescent="0.25">
      <c r="F55379"/>
      <c r="G55379"/>
      <c r="H55379"/>
    </row>
    <row r="55380" spans="6:8" x14ac:dyDescent="0.25">
      <c r="F55380"/>
      <c r="G55380"/>
      <c r="H55380"/>
    </row>
    <row r="55381" spans="6:8" x14ac:dyDescent="0.25">
      <c r="F55381"/>
      <c r="G55381"/>
      <c r="H55381"/>
    </row>
    <row r="55382" spans="6:8" x14ac:dyDescent="0.25">
      <c r="F55382"/>
      <c r="G55382"/>
      <c r="H55382"/>
    </row>
    <row r="55383" spans="6:8" x14ac:dyDescent="0.25">
      <c r="F55383"/>
      <c r="G55383"/>
      <c r="H55383"/>
    </row>
    <row r="55384" spans="6:8" x14ac:dyDescent="0.25">
      <c r="F55384"/>
      <c r="G55384"/>
      <c r="H55384"/>
    </row>
    <row r="55385" spans="6:8" x14ac:dyDescent="0.25">
      <c r="F55385"/>
      <c r="G55385"/>
      <c r="H55385"/>
    </row>
    <row r="55386" spans="6:8" x14ac:dyDescent="0.25">
      <c r="F55386"/>
      <c r="G55386"/>
      <c r="H55386"/>
    </row>
    <row r="55387" spans="6:8" x14ac:dyDescent="0.25">
      <c r="F55387"/>
      <c r="G55387"/>
      <c r="H55387"/>
    </row>
    <row r="55388" spans="6:8" x14ac:dyDescent="0.25">
      <c r="F55388"/>
      <c r="G55388"/>
      <c r="H55388"/>
    </row>
    <row r="55389" spans="6:8" x14ac:dyDescent="0.25">
      <c r="F55389"/>
      <c r="G55389"/>
      <c r="H55389"/>
    </row>
    <row r="55390" spans="6:8" x14ac:dyDescent="0.25">
      <c r="F55390"/>
      <c r="G55390"/>
      <c r="H55390"/>
    </row>
    <row r="55391" spans="6:8" x14ac:dyDescent="0.25">
      <c r="F55391"/>
      <c r="G55391"/>
      <c r="H55391"/>
    </row>
    <row r="55392" spans="6:8" x14ac:dyDescent="0.25">
      <c r="F55392"/>
      <c r="G55392"/>
      <c r="H55392"/>
    </row>
    <row r="55393" spans="6:8" x14ac:dyDescent="0.25">
      <c r="F55393"/>
      <c r="G55393"/>
      <c r="H55393"/>
    </row>
    <row r="55394" spans="6:8" x14ac:dyDescent="0.25">
      <c r="F55394"/>
      <c r="G55394"/>
      <c r="H55394"/>
    </row>
    <row r="55395" spans="6:8" x14ac:dyDescent="0.25">
      <c r="F55395"/>
      <c r="G55395"/>
      <c r="H55395"/>
    </row>
    <row r="55396" spans="6:8" x14ac:dyDescent="0.25">
      <c r="F55396"/>
      <c r="G55396"/>
      <c r="H55396"/>
    </row>
    <row r="55397" spans="6:8" x14ac:dyDescent="0.25">
      <c r="F55397"/>
      <c r="G55397"/>
      <c r="H55397"/>
    </row>
    <row r="55398" spans="6:8" x14ac:dyDescent="0.25">
      <c r="F55398"/>
      <c r="G55398"/>
      <c r="H55398"/>
    </row>
    <row r="55399" spans="6:8" x14ac:dyDescent="0.25">
      <c r="F55399"/>
      <c r="G55399"/>
      <c r="H55399"/>
    </row>
    <row r="55400" spans="6:8" x14ac:dyDescent="0.25">
      <c r="F55400"/>
      <c r="G55400"/>
      <c r="H55400"/>
    </row>
    <row r="55401" spans="6:8" x14ac:dyDescent="0.25">
      <c r="F55401"/>
      <c r="G55401"/>
      <c r="H55401"/>
    </row>
    <row r="55402" spans="6:8" x14ac:dyDescent="0.25">
      <c r="F55402"/>
      <c r="G55402"/>
      <c r="H55402"/>
    </row>
    <row r="55403" spans="6:8" x14ac:dyDescent="0.25">
      <c r="F55403"/>
      <c r="G55403"/>
      <c r="H55403"/>
    </row>
    <row r="55404" spans="6:8" x14ac:dyDescent="0.25">
      <c r="F55404"/>
      <c r="G55404"/>
      <c r="H55404"/>
    </row>
    <row r="55405" spans="6:8" x14ac:dyDescent="0.25">
      <c r="F55405"/>
      <c r="G55405"/>
      <c r="H55405"/>
    </row>
    <row r="55406" spans="6:8" x14ac:dyDescent="0.25">
      <c r="F55406"/>
      <c r="G55406"/>
      <c r="H55406"/>
    </row>
    <row r="55407" spans="6:8" x14ac:dyDescent="0.25">
      <c r="F55407"/>
      <c r="G55407"/>
      <c r="H55407"/>
    </row>
    <row r="55408" spans="6:8" x14ac:dyDescent="0.25">
      <c r="F55408"/>
      <c r="G55408"/>
      <c r="H55408"/>
    </row>
    <row r="55409" spans="6:8" x14ac:dyDescent="0.25">
      <c r="F55409"/>
      <c r="G55409"/>
      <c r="H55409"/>
    </row>
    <row r="55410" spans="6:8" x14ac:dyDescent="0.25">
      <c r="F55410"/>
      <c r="G55410"/>
      <c r="H55410"/>
    </row>
    <row r="55411" spans="6:8" x14ac:dyDescent="0.25">
      <c r="F55411"/>
      <c r="G55411"/>
      <c r="H55411"/>
    </row>
    <row r="55412" spans="6:8" x14ac:dyDescent="0.25">
      <c r="F55412"/>
      <c r="G55412"/>
      <c r="H55412"/>
    </row>
    <row r="55413" spans="6:8" x14ac:dyDescent="0.25">
      <c r="F55413"/>
      <c r="G55413"/>
      <c r="H55413"/>
    </row>
    <row r="55414" spans="6:8" x14ac:dyDescent="0.25">
      <c r="F55414"/>
      <c r="G55414"/>
      <c r="H55414"/>
    </row>
    <row r="55415" spans="6:8" x14ac:dyDescent="0.25">
      <c r="F55415"/>
      <c r="G55415"/>
      <c r="H55415"/>
    </row>
    <row r="55416" spans="6:8" x14ac:dyDescent="0.25">
      <c r="F55416"/>
      <c r="G55416"/>
      <c r="H55416"/>
    </row>
    <row r="55417" spans="6:8" x14ac:dyDescent="0.25">
      <c r="F55417"/>
      <c r="G55417"/>
      <c r="H55417"/>
    </row>
    <row r="55418" spans="6:8" x14ac:dyDescent="0.25">
      <c r="F55418"/>
      <c r="G55418"/>
      <c r="H55418"/>
    </row>
    <row r="55419" spans="6:8" x14ac:dyDescent="0.25">
      <c r="F55419"/>
      <c r="G55419"/>
      <c r="H55419"/>
    </row>
    <row r="55420" spans="6:8" x14ac:dyDescent="0.25">
      <c r="F55420"/>
      <c r="G55420"/>
      <c r="H55420"/>
    </row>
    <row r="55421" spans="6:8" x14ac:dyDescent="0.25">
      <c r="F55421"/>
      <c r="G55421"/>
      <c r="H55421"/>
    </row>
    <row r="55422" spans="6:8" x14ac:dyDescent="0.25">
      <c r="F55422"/>
      <c r="G55422"/>
      <c r="H55422"/>
    </row>
    <row r="55423" spans="6:8" x14ac:dyDescent="0.25">
      <c r="F55423"/>
      <c r="G55423"/>
      <c r="H55423"/>
    </row>
    <row r="55424" spans="6:8" x14ac:dyDescent="0.25">
      <c r="F55424"/>
      <c r="G55424"/>
      <c r="H55424"/>
    </row>
    <row r="55425" spans="6:8" x14ac:dyDescent="0.25">
      <c r="F55425"/>
      <c r="G55425"/>
      <c r="H55425"/>
    </row>
    <row r="55426" spans="6:8" x14ac:dyDescent="0.25">
      <c r="F55426"/>
      <c r="G55426"/>
      <c r="H55426"/>
    </row>
    <row r="55427" spans="6:8" x14ac:dyDescent="0.25">
      <c r="F55427"/>
      <c r="G55427"/>
      <c r="H55427"/>
    </row>
    <row r="55428" spans="6:8" x14ac:dyDescent="0.25">
      <c r="F55428"/>
      <c r="G55428"/>
      <c r="H55428"/>
    </row>
    <row r="55429" spans="6:8" x14ac:dyDescent="0.25">
      <c r="F55429"/>
      <c r="G55429"/>
      <c r="H55429"/>
    </row>
    <row r="55430" spans="6:8" x14ac:dyDescent="0.25">
      <c r="F55430"/>
      <c r="G55430"/>
      <c r="H55430"/>
    </row>
    <row r="55431" spans="6:8" x14ac:dyDescent="0.25">
      <c r="F55431"/>
      <c r="G55431"/>
      <c r="H55431"/>
    </row>
    <row r="55432" spans="6:8" x14ac:dyDescent="0.25">
      <c r="F55432"/>
      <c r="G55432"/>
      <c r="H55432"/>
    </row>
    <row r="55433" spans="6:8" x14ac:dyDescent="0.25">
      <c r="F55433"/>
      <c r="G55433"/>
      <c r="H55433"/>
    </row>
    <row r="55434" spans="6:8" x14ac:dyDescent="0.25">
      <c r="F55434"/>
      <c r="G55434"/>
      <c r="H55434"/>
    </row>
    <row r="55435" spans="6:8" x14ac:dyDescent="0.25">
      <c r="F55435"/>
      <c r="G55435"/>
      <c r="H55435"/>
    </row>
    <row r="55436" spans="6:8" x14ac:dyDescent="0.25">
      <c r="F55436"/>
      <c r="G55436"/>
      <c r="H55436"/>
    </row>
    <row r="55437" spans="6:8" x14ac:dyDescent="0.25">
      <c r="F55437"/>
      <c r="G55437"/>
      <c r="H55437"/>
    </row>
    <row r="55438" spans="6:8" x14ac:dyDescent="0.25">
      <c r="F55438"/>
      <c r="G55438"/>
      <c r="H55438"/>
    </row>
    <row r="55439" spans="6:8" x14ac:dyDescent="0.25">
      <c r="F55439"/>
      <c r="G55439"/>
      <c r="H55439"/>
    </row>
    <row r="55440" spans="6:8" x14ac:dyDescent="0.25">
      <c r="F55440"/>
      <c r="G55440"/>
      <c r="H55440"/>
    </row>
    <row r="55441" spans="6:8" x14ac:dyDescent="0.25">
      <c r="F55441"/>
      <c r="G55441"/>
      <c r="H55441"/>
    </row>
    <row r="55442" spans="6:8" x14ac:dyDescent="0.25">
      <c r="F55442"/>
      <c r="G55442"/>
      <c r="H55442"/>
    </row>
    <row r="55443" spans="6:8" x14ac:dyDescent="0.25">
      <c r="F55443"/>
      <c r="G55443"/>
      <c r="H55443"/>
    </row>
    <row r="55444" spans="6:8" x14ac:dyDescent="0.25">
      <c r="F55444"/>
      <c r="G55444"/>
      <c r="H55444"/>
    </row>
    <row r="55445" spans="6:8" x14ac:dyDescent="0.25">
      <c r="F55445"/>
      <c r="G55445"/>
      <c r="H55445"/>
    </row>
    <row r="55446" spans="6:8" x14ac:dyDescent="0.25">
      <c r="F55446"/>
      <c r="G55446"/>
      <c r="H55446"/>
    </row>
    <row r="55447" spans="6:8" x14ac:dyDescent="0.25">
      <c r="F55447"/>
      <c r="G55447"/>
      <c r="H55447"/>
    </row>
    <row r="55448" spans="6:8" x14ac:dyDescent="0.25">
      <c r="F55448"/>
      <c r="G55448"/>
      <c r="H55448"/>
    </row>
    <row r="55449" spans="6:8" x14ac:dyDescent="0.25">
      <c r="F55449"/>
      <c r="G55449"/>
      <c r="H55449"/>
    </row>
    <row r="55450" spans="6:8" x14ac:dyDescent="0.25">
      <c r="F55450"/>
      <c r="G55450"/>
      <c r="H55450"/>
    </row>
    <row r="55451" spans="6:8" x14ac:dyDescent="0.25">
      <c r="F55451"/>
      <c r="G55451"/>
      <c r="H55451"/>
    </row>
    <row r="55452" spans="6:8" x14ac:dyDescent="0.25">
      <c r="F55452"/>
      <c r="G55452"/>
      <c r="H55452"/>
    </row>
    <row r="55453" spans="6:8" x14ac:dyDescent="0.25">
      <c r="F55453"/>
      <c r="G55453"/>
      <c r="H55453"/>
    </row>
    <row r="55454" spans="6:8" x14ac:dyDescent="0.25">
      <c r="F55454"/>
      <c r="G55454"/>
      <c r="H55454"/>
    </row>
    <row r="55455" spans="6:8" x14ac:dyDescent="0.25">
      <c r="F55455"/>
      <c r="G55455"/>
      <c r="H55455"/>
    </row>
    <row r="55456" spans="6:8" x14ac:dyDescent="0.25">
      <c r="F55456"/>
      <c r="G55456"/>
      <c r="H55456"/>
    </row>
    <row r="55457" spans="6:8" x14ac:dyDescent="0.25">
      <c r="F55457"/>
      <c r="G55457"/>
      <c r="H55457"/>
    </row>
    <row r="55458" spans="6:8" x14ac:dyDescent="0.25">
      <c r="F55458"/>
      <c r="G55458"/>
      <c r="H55458"/>
    </row>
    <row r="55459" spans="6:8" x14ac:dyDescent="0.25">
      <c r="F55459"/>
      <c r="G55459"/>
      <c r="H55459"/>
    </row>
    <row r="55460" spans="6:8" x14ac:dyDescent="0.25">
      <c r="F55460"/>
      <c r="G55460"/>
      <c r="H55460"/>
    </row>
    <row r="55461" spans="6:8" x14ac:dyDescent="0.25">
      <c r="F55461"/>
      <c r="G55461"/>
      <c r="H55461"/>
    </row>
    <row r="55462" spans="6:8" x14ac:dyDescent="0.25">
      <c r="F55462"/>
      <c r="G55462"/>
      <c r="H55462"/>
    </row>
    <row r="55463" spans="6:8" x14ac:dyDescent="0.25">
      <c r="F55463"/>
      <c r="G55463"/>
      <c r="H55463"/>
    </row>
    <row r="55464" spans="6:8" x14ac:dyDescent="0.25">
      <c r="F55464"/>
      <c r="G55464"/>
      <c r="H55464"/>
    </row>
    <row r="55465" spans="6:8" x14ac:dyDescent="0.25">
      <c r="F55465"/>
      <c r="G55465"/>
      <c r="H55465"/>
    </row>
    <row r="55466" spans="6:8" x14ac:dyDescent="0.25">
      <c r="F55466"/>
      <c r="G55466"/>
      <c r="H55466"/>
    </row>
    <row r="55467" spans="6:8" x14ac:dyDescent="0.25">
      <c r="F55467"/>
      <c r="G55467"/>
      <c r="H55467"/>
    </row>
    <row r="55468" spans="6:8" x14ac:dyDescent="0.25">
      <c r="F55468"/>
      <c r="G55468"/>
      <c r="H55468"/>
    </row>
    <row r="55469" spans="6:8" x14ac:dyDescent="0.25">
      <c r="F55469"/>
      <c r="G55469"/>
      <c r="H55469"/>
    </row>
    <row r="55470" spans="6:8" x14ac:dyDescent="0.25">
      <c r="F55470"/>
      <c r="G55470"/>
      <c r="H55470"/>
    </row>
    <row r="55471" spans="6:8" x14ac:dyDescent="0.25">
      <c r="F55471"/>
      <c r="G55471"/>
      <c r="H55471"/>
    </row>
    <row r="55472" spans="6:8" x14ac:dyDescent="0.25">
      <c r="F55472"/>
      <c r="G55472"/>
      <c r="H55472"/>
    </row>
    <row r="55473" spans="6:8" x14ac:dyDescent="0.25">
      <c r="F55473"/>
      <c r="G55473"/>
      <c r="H55473"/>
    </row>
    <row r="55474" spans="6:8" x14ac:dyDescent="0.25">
      <c r="F55474"/>
      <c r="G55474"/>
      <c r="H55474"/>
    </row>
    <row r="55475" spans="6:8" x14ac:dyDescent="0.25">
      <c r="F55475"/>
      <c r="G55475"/>
      <c r="H55475"/>
    </row>
    <row r="55476" spans="6:8" x14ac:dyDescent="0.25">
      <c r="F55476"/>
      <c r="G55476"/>
      <c r="H55476"/>
    </row>
    <row r="55477" spans="6:8" x14ac:dyDescent="0.25">
      <c r="F55477"/>
      <c r="G55477"/>
      <c r="H55477"/>
    </row>
    <row r="55478" spans="6:8" x14ac:dyDescent="0.25">
      <c r="F55478"/>
      <c r="G55478"/>
      <c r="H55478"/>
    </row>
    <row r="55479" spans="6:8" x14ac:dyDescent="0.25">
      <c r="F55479"/>
      <c r="G55479"/>
      <c r="H55479"/>
    </row>
    <row r="55480" spans="6:8" x14ac:dyDescent="0.25">
      <c r="F55480"/>
      <c r="G55480"/>
      <c r="H55480"/>
    </row>
    <row r="55481" spans="6:8" x14ac:dyDescent="0.25">
      <c r="F55481"/>
      <c r="G55481"/>
      <c r="H55481"/>
    </row>
    <row r="55482" spans="6:8" x14ac:dyDescent="0.25">
      <c r="F55482"/>
      <c r="G55482"/>
      <c r="H55482"/>
    </row>
    <row r="55483" spans="6:8" x14ac:dyDescent="0.25">
      <c r="F55483"/>
      <c r="G55483"/>
      <c r="H55483"/>
    </row>
    <row r="55484" spans="6:8" x14ac:dyDescent="0.25">
      <c r="F55484"/>
      <c r="G55484"/>
      <c r="H55484"/>
    </row>
    <row r="55485" spans="6:8" x14ac:dyDescent="0.25">
      <c r="F55485"/>
      <c r="G55485"/>
      <c r="H55485"/>
    </row>
    <row r="55486" spans="6:8" x14ac:dyDescent="0.25">
      <c r="F55486"/>
      <c r="G55486"/>
      <c r="H55486"/>
    </row>
    <row r="55487" spans="6:8" x14ac:dyDescent="0.25">
      <c r="F55487"/>
      <c r="G55487"/>
      <c r="H55487"/>
    </row>
    <row r="55488" spans="6:8" x14ac:dyDescent="0.25">
      <c r="F55488"/>
      <c r="G55488"/>
      <c r="H55488"/>
    </row>
    <row r="55489" spans="6:8" x14ac:dyDescent="0.25">
      <c r="F55489"/>
      <c r="G55489"/>
      <c r="H55489"/>
    </row>
    <row r="55490" spans="6:8" x14ac:dyDescent="0.25">
      <c r="F55490"/>
      <c r="G55490"/>
      <c r="H55490"/>
    </row>
    <row r="55491" spans="6:8" x14ac:dyDescent="0.25">
      <c r="F55491"/>
      <c r="G55491"/>
      <c r="H55491"/>
    </row>
    <row r="55492" spans="6:8" x14ac:dyDescent="0.25">
      <c r="F55492"/>
      <c r="G55492"/>
      <c r="H55492"/>
    </row>
    <row r="55493" spans="6:8" x14ac:dyDescent="0.25">
      <c r="F55493"/>
      <c r="G55493"/>
      <c r="H55493"/>
    </row>
    <row r="55494" spans="6:8" x14ac:dyDescent="0.25">
      <c r="F55494"/>
      <c r="G55494"/>
      <c r="H55494"/>
    </row>
    <row r="55495" spans="6:8" x14ac:dyDescent="0.25">
      <c r="F55495"/>
      <c r="G55495"/>
      <c r="H55495"/>
    </row>
    <row r="55496" spans="6:8" x14ac:dyDescent="0.25">
      <c r="F55496"/>
      <c r="G55496"/>
      <c r="H55496"/>
    </row>
    <row r="55497" spans="6:8" x14ac:dyDescent="0.25">
      <c r="F55497"/>
      <c r="G55497"/>
      <c r="H55497"/>
    </row>
    <row r="55498" spans="6:8" x14ac:dyDescent="0.25">
      <c r="F55498"/>
      <c r="G55498"/>
      <c r="H55498"/>
    </row>
    <row r="55499" spans="6:8" x14ac:dyDescent="0.25">
      <c r="F55499"/>
      <c r="G55499"/>
      <c r="H55499"/>
    </row>
    <row r="55500" spans="6:8" x14ac:dyDescent="0.25">
      <c r="F55500"/>
      <c r="G55500"/>
      <c r="H55500"/>
    </row>
    <row r="55501" spans="6:8" x14ac:dyDescent="0.25">
      <c r="F55501"/>
      <c r="G55501"/>
      <c r="H55501"/>
    </row>
    <row r="55502" spans="6:8" x14ac:dyDescent="0.25">
      <c r="F55502"/>
      <c r="G55502"/>
      <c r="H55502"/>
    </row>
    <row r="55503" spans="6:8" x14ac:dyDescent="0.25">
      <c r="F55503"/>
      <c r="G55503"/>
      <c r="H55503"/>
    </row>
    <row r="55504" spans="6:8" x14ac:dyDescent="0.25">
      <c r="F55504"/>
      <c r="G55504"/>
      <c r="H55504"/>
    </row>
    <row r="55505" spans="6:8" x14ac:dyDescent="0.25">
      <c r="F55505"/>
      <c r="G55505"/>
      <c r="H55505"/>
    </row>
    <row r="55506" spans="6:8" x14ac:dyDescent="0.25">
      <c r="F55506"/>
      <c r="G55506"/>
      <c r="H55506"/>
    </row>
    <row r="55507" spans="6:8" x14ac:dyDescent="0.25">
      <c r="F55507"/>
      <c r="G55507"/>
      <c r="H55507"/>
    </row>
    <row r="55508" spans="6:8" x14ac:dyDescent="0.25">
      <c r="F55508"/>
      <c r="G55508"/>
      <c r="H55508"/>
    </row>
    <row r="55509" spans="6:8" x14ac:dyDescent="0.25">
      <c r="F55509"/>
      <c r="G55509"/>
      <c r="H55509"/>
    </row>
    <row r="55510" spans="6:8" x14ac:dyDescent="0.25">
      <c r="F55510"/>
      <c r="G55510"/>
      <c r="H55510"/>
    </row>
    <row r="55511" spans="6:8" x14ac:dyDescent="0.25">
      <c r="F55511"/>
      <c r="G55511"/>
      <c r="H55511"/>
    </row>
    <row r="55512" spans="6:8" x14ac:dyDescent="0.25">
      <c r="F55512"/>
      <c r="G55512"/>
      <c r="H55512"/>
    </row>
    <row r="55513" spans="6:8" x14ac:dyDescent="0.25">
      <c r="F55513"/>
      <c r="G55513"/>
      <c r="H55513"/>
    </row>
    <row r="55514" spans="6:8" x14ac:dyDescent="0.25">
      <c r="F55514"/>
      <c r="G55514"/>
      <c r="H55514"/>
    </row>
    <row r="55515" spans="6:8" x14ac:dyDescent="0.25">
      <c r="F55515"/>
      <c r="G55515"/>
      <c r="H55515"/>
    </row>
    <row r="55516" spans="6:8" x14ac:dyDescent="0.25">
      <c r="F55516"/>
      <c r="G55516"/>
      <c r="H55516"/>
    </row>
    <row r="55517" spans="6:8" x14ac:dyDescent="0.25">
      <c r="F55517"/>
      <c r="G55517"/>
      <c r="H55517"/>
    </row>
    <row r="55518" spans="6:8" x14ac:dyDescent="0.25">
      <c r="F55518"/>
      <c r="G55518"/>
      <c r="H55518"/>
    </row>
    <row r="55519" spans="6:8" x14ac:dyDescent="0.25">
      <c r="F55519"/>
      <c r="G55519"/>
      <c r="H55519"/>
    </row>
    <row r="55520" spans="6:8" x14ac:dyDescent="0.25">
      <c r="F55520"/>
      <c r="G55520"/>
      <c r="H55520"/>
    </row>
    <row r="55521" spans="6:8" x14ac:dyDescent="0.25">
      <c r="F55521"/>
      <c r="G55521"/>
      <c r="H55521"/>
    </row>
    <row r="55522" spans="6:8" x14ac:dyDescent="0.25">
      <c r="F55522"/>
      <c r="G55522"/>
      <c r="H55522"/>
    </row>
    <row r="55523" spans="6:8" x14ac:dyDescent="0.25">
      <c r="F55523"/>
      <c r="G55523"/>
      <c r="H55523"/>
    </row>
    <row r="55524" spans="6:8" x14ac:dyDescent="0.25">
      <c r="F55524"/>
      <c r="G55524"/>
      <c r="H55524"/>
    </row>
    <row r="55525" spans="6:8" x14ac:dyDescent="0.25">
      <c r="F55525"/>
      <c r="G55525"/>
      <c r="H55525"/>
    </row>
    <row r="55526" spans="6:8" x14ac:dyDescent="0.25">
      <c r="F55526"/>
      <c r="G55526"/>
      <c r="H55526"/>
    </row>
    <row r="55527" spans="6:8" x14ac:dyDescent="0.25">
      <c r="F55527"/>
      <c r="G55527"/>
      <c r="H55527"/>
    </row>
    <row r="55528" spans="6:8" x14ac:dyDescent="0.25">
      <c r="F55528"/>
      <c r="G55528"/>
      <c r="H55528"/>
    </row>
    <row r="55529" spans="6:8" x14ac:dyDescent="0.25">
      <c r="F55529"/>
      <c r="G55529"/>
      <c r="H55529"/>
    </row>
    <row r="55530" spans="6:8" x14ac:dyDescent="0.25">
      <c r="F55530"/>
      <c r="G55530"/>
      <c r="H55530"/>
    </row>
    <row r="55531" spans="6:8" x14ac:dyDescent="0.25">
      <c r="F55531"/>
      <c r="G55531"/>
      <c r="H55531"/>
    </row>
    <row r="55532" spans="6:8" x14ac:dyDescent="0.25">
      <c r="F55532"/>
      <c r="G55532"/>
      <c r="H55532"/>
    </row>
    <row r="55533" spans="6:8" x14ac:dyDescent="0.25">
      <c r="F55533"/>
      <c r="G55533"/>
      <c r="H55533"/>
    </row>
    <row r="55534" spans="6:8" x14ac:dyDescent="0.25">
      <c r="F55534"/>
      <c r="G55534"/>
      <c r="H55534"/>
    </row>
    <row r="55535" spans="6:8" x14ac:dyDescent="0.25">
      <c r="F55535"/>
      <c r="G55535"/>
      <c r="H55535"/>
    </row>
    <row r="55536" spans="6:8" x14ac:dyDescent="0.25">
      <c r="F55536"/>
      <c r="G55536"/>
      <c r="H55536"/>
    </row>
    <row r="55537" spans="6:8" x14ac:dyDescent="0.25">
      <c r="F55537"/>
      <c r="G55537"/>
      <c r="H55537"/>
    </row>
    <row r="55538" spans="6:8" x14ac:dyDescent="0.25">
      <c r="F55538"/>
      <c r="G55538"/>
      <c r="H55538"/>
    </row>
    <row r="55539" spans="6:8" x14ac:dyDescent="0.25">
      <c r="F55539"/>
      <c r="G55539"/>
      <c r="H55539"/>
    </row>
    <row r="55540" spans="6:8" x14ac:dyDescent="0.25">
      <c r="F55540"/>
      <c r="G55540"/>
      <c r="H55540"/>
    </row>
    <row r="55541" spans="6:8" x14ac:dyDescent="0.25">
      <c r="F55541"/>
      <c r="G55541"/>
      <c r="H55541"/>
    </row>
    <row r="55542" spans="6:8" x14ac:dyDescent="0.25">
      <c r="F55542"/>
      <c r="G55542"/>
      <c r="H55542"/>
    </row>
    <row r="55543" spans="6:8" x14ac:dyDescent="0.25">
      <c r="F55543"/>
      <c r="G55543"/>
      <c r="H55543"/>
    </row>
    <row r="55544" spans="6:8" x14ac:dyDescent="0.25">
      <c r="F55544"/>
      <c r="G55544"/>
      <c r="H55544"/>
    </row>
    <row r="55545" spans="6:8" x14ac:dyDescent="0.25">
      <c r="F55545"/>
      <c r="G55545"/>
      <c r="H55545"/>
    </row>
    <row r="55546" spans="6:8" x14ac:dyDescent="0.25">
      <c r="F55546"/>
      <c r="G55546"/>
      <c r="H55546"/>
    </row>
    <row r="55547" spans="6:8" x14ac:dyDescent="0.25">
      <c r="F55547"/>
      <c r="G55547"/>
      <c r="H55547"/>
    </row>
    <row r="55548" spans="6:8" x14ac:dyDescent="0.25">
      <c r="F55548"/>
      <c r="G55548"/>
      <c r="H55548"/>
    </row>
    <row r="55549" spans="6:8" x14ac:dyDescent="0.25">
      <c r="F55549"/>
      <c r="G55549"/>
      <c r="H55549"/>
    </row>
    <row r="55550" spans="6:8" x14ac:dyDescent="0.25">
      <c r="F55550"/>
      <c r="G55550"/>
      <c r="H55550"/>
    </row>
    <row r="55551" spans="6:8" x14ac:dyDescent="0.25">
      <c r="F55551"/>
      <c r="G55551"/>
      <c r="H55551"/>
    </row>
    <row r="55552" spans="6:8" x14ac:dyDescent="0.25">
      <c r="F55552"/>
      <c r="G55552"/>
      <c r="H55552"/>
    </row>
    <row r="55553" spans="6:8" x14ac:dyDescent="0.25">
      <c r="F55553"/>
      <c r="G55553"/>
      <c r="H55553"/>
    </row>
    <row r="55554" spans="6:8" x14ac:dyDescent="0.25">
      <c r="F55554"/>
      <c r="G55554"/>
      <c r="H55554"/>
    </row>
    <row r="55555" spans="6:8" x14ac:dyDescent="0.25">
      <c r="F55555"/>
      <c r="G55555"/>
      <c r="H55555"/>
    </row>
    <row r="55556" spans="6:8" x14ac:dyDescent="0.25">
      <c r="F55556"/>
      <c r="G55556"/>
      <c r="H55556"/>
    </row>
    <row r="55557" spans="6:8" x14ac:dyDescent="0.25">
      <c r="F55557"/>
      <c r="G55557"/>
      <c r="H55557"/>
    </row>
    <row r="55558" spans="6:8" x14ac:dyDescent="0.25">
      <c r="F55558"/>
      <c r="G55558"/>
      <c r="H55558"/>
    </row>
    <row r="55559" spans="6:8" x14ac:dyDescent="0.25">
      <c r="F55559"/>
      <c r="G55559"/>
      <c r="H55559"/>
    </row>
    <row r="55560" spans="6:8" x14ac:dyDescent="0.25">
      <c r="F55560"/>
      <c r="G55560"/>
      <c r="H55560"/>
    </row>
    <row r="55561" spans="6:8" x14ac:dyDescent="0.25">
      <c r="F55561"/>
      <c r="G55561"/>
      <c r="H55561"/>
    </row>
    <row r="55562" spans="6:8" x14ac:dyDescent="0.25">
      <c r="F55562"/>
      <c r="G55562"/>
      <c r="H55562"/>
    </row>
    <row r="55563" spans="6:8" x14ac:dyDescent="0.25">
      <c r="F55563"/>
      <c r="G55563"/>
      <c r="H55563"/>
    </row>
    <row r="55564" spans="6:8" x14ac:dyDescent="0.25">
      <c r="F55564"/>
      <c r="G55564"/>
      <c r="H55564"/>
    </row>
    <row r="55565" spans="6:8" x14ac:dyDescent="0.25">
      <c r="F55565"/>
      <c r="G55565"/>
      <c r="H55565"/>
    </row>
    <row r="55566" spans="6:8" x14ac:dyDescent="0.25">
      <c r="F55566"/>
      <c r="G55566"/>
      <c r="H55566"/>
    </row>
    <row r="55567" spans="6:8" x14ac:dyDescent="0.25">
      <c r="F55567"/>
      <c r="G55567"/>
      <c r="H55567"/>
    </row>
    <row r="55568" spans="6:8" x14ac:dyDescent="0.25">
      <c r="F55568"/>
      <c r="G55568"/>
      <c r="H55568"/>
    </row>
    <row r="55569" spans="6:8" x14ac:dyDescent="0.25">
      <c r="F55569"/>
      <c r="G55569"/>
      <c r="H55569"/>
    </row>
    <row r="55570" spans="6:8" x14ac:dyDescent="0.25">
      <c r="F55570"/>
      <c r="G55570"/>
      <c r="H55570"/>
    </row>
    <row r="55571" spans="6:8" x14ac:dyDescent="0.25">
      <c r="F55571"/>
      <c r="G55571"/>
      <c r="H55571"/>
    </row>
    <row r="55572" spans="6:8" x14ac:dyDescent="0.25">
      <c r="F55572"/>
      <c r="G55572"/>
      <c r="H55572"/>
    </row>
    <row r="55573" spans="6:8" x14ac:dyDescent="0.25">
      <c r="F55573"/>
      <c r="G55573"/>
      <c r="H55573"/>
    </row>
    <row r="55574" spans="6:8" x14ac:dyDescent="0.25">
      <c r="F55574"/>
      <c r="G55574"/>
      <c r="H55574"/>
    </row>
    <row r="55575" spans="6:8" x14ac:dyDescent="0.25">
      <c r="F55575"/>
      <c r="G55575"/>
      <c r="H55575"/>
    </row>
    <row r="55576" spans="6:8" x14ac:dyDescent="0.25">
      <c r="F55576"/>
      <c r="G55576"/>
      <c r="H55576"/>
    </row>
    <row r="55577" spans="6:8" x14ac:dyDescent="0.25">
      <c r="F55577"/>
      <c r="G55577"/>
      <c r="H55577"/>
    </row>
    <row r="55578" spans="6:8" x14ac:dyDescent="0.25">
      <c r="F55578"/>
      <c r="G55578"/>
      <c r="H55578"/>
    </row>
    <row r="55579" spans="6:8" x14ac:dyDescent="0.25">
      <c r="F55579"/>
      <c r="G55579"/>
      <c r="H55579"/>
    </row>
    <row r="55580" spans="6:8" x14ac:dyDescent="0.25">
      <c r="F55580"/>
      <c r="G55580"/>
      <c r="H55580"/>
    </row>
    <row r="55581" spans="6:8" x14ac:dyDescent="0.25">
      <c r="F55581"/>
      <c r="G55581"/>
      <c r="H55581"/>
    </row>
    <row r="55582" spans="6:8" x14ac:dyDescent="0.25">
      <c r="F55582"/>
      <c r="G55582"/>
      <c r="H55582"/>
    </row>
    <row r="55583" spans="6:8" x14ac:dyDescent="0.25">
      <c r="F55583"/>
      <c r="G55583"/>
      <c r="H55583"/>
    </row>
    <row r="55584" spans="6:8" x14ac:dyDescent="0.25">
      <c r="F55584"/>
      <c r="G55584"/>
      <c r="H55584"/>
    </row>
    <row r="55585" spans="6:8" x14ac:dyDescent="0.25">
      <c r="F55585"/>
      <c r="G55585"/>
      <c r="H55585"/>
    </row>
    <row r="55586" spans="6:8" x14ac:dyDescent="0.25">
      <c r="F55586"/>
      <c r="G55586"/>
      <c r="H55586"/>
    </row>
    <row r="55587" spans="6:8" x14ac:dyDescent="0.25">
      <c r="F55587"/>
      <c r="G55587"/>
      <c r="H55587"/>
    </row>
    <row r="55588" spans="6:8" x14ac:dyDescent="0.25">
      <c r="F55588"/>
      <c r="G55588"/>
      <c r="H55588"/>
    </row>
    <row r="55589" spans="6:8" x14ac:dyDescent="0.25">
      <c r="F55589"/>
      <c r="G55589"/>
      <c r="H55589"/>
    </row>
    <row r="55590" spans="6:8" x14ac:dyDescent="0.25">
      <c r="F55590"/>
      <c r="G55590"/>
      <c r="H55590"/>
    </row>
    <row r="55591" spans="6:8" x14ac:dyDescent="0.25">
      <c r="F55591"/>
      <c r="G55591"/>
      <c r="H55591"/>
    </row>
    <row r="55592" spans="6:8" x14ac:dyDescent="0.25">
      <c r="F55592"/>
      <c r="G55592"/>
      <c r="H55592"/>
    </row>
    <row r="55593" spans="6:8" x14ac:dyDescent="0.25">
      <c r="F55593"/>
      <c r="G55593"/>
      <c r="H55593"/>
    </row>
    <row r="55594" spans="6:8" x14ac:dyDescent="0.25">
      <c r="F55594"/>
      <c r="G55594"/>
      <c r="H55594"/>
    </row>
    <row r="55595" spans="6:8" x14ac:dyDescent="0.25">
      <c r="F55595"/>
      <c r="G55595"/>
      <c r="H55595"/>
    </row>
    <row r="55596" spans="6:8" x14ac:dyDescent="0.25">
      <c r="F55596"/>
      <c r="G55596"/>
      <c r="H55596"/>
    </row>
    <row r="55597" spans="6:8" x14ac:dyDescent="0.25">
      <c r="F55597"/>
      <c r="G55597"/>
      <c r="H55597"/>
    </row>
    <row r="55598" spans="6:8" x14ac:dyDescent="0.25">
      <c r="F55598"/>
      <c r="G55598"/>
      <c r="H55598"/>
    </row>
    <row r="55599" spans="6:8" x14ac:dyDescent="0.25">
      <c r="F55599"/>
      <c r="G55599"/>
      <c r="H55599"/>
    </row>
    <row r="55600" spans="6:8" x14ac:dyDescent="0.25">
      <c r="F55600"/>
      <c r="G55600"/>
      <c r="H55600"/>
    </row>
    <row r="55601" spans="6:8" x14ac:dyDescent="0.25">
      <c r="F55601"/>
      <c r="G55601"/>
      <c r="H55601"/>
    </row>
    <row r="55602" spans="6:8" x14ac:dyDescent="0.25">
      <c r="F55602"/>
      <c r="G55602"/>
      <c r="H55602"/>
    </row>
    <row r="55603" spans="6:8" x14ac:dyDescent="0.25">
      <c r="F55603"/>
      <c r="G55603"/>
      <c r="H55603"/>
    </row>
    <row r="55604" spans="6:8" x14ac:dyDescent="0.25">
      <c r="F55604"/>
      <c r="G55604"/>
      <c r="H55604"/>
    </row>
    <row r="55605" spans="6:8" x14ac:dyDescent="0.25">
      <c r="F55605"/>
      <c r="G55605"/>
      <c r="H55605"/>
    </row>
    <row r="55606" spans="6:8" x14ac:dyDescent="0.25">
      <c r="F55606"/>
      <c r="G55606"/>
      <c r="H55606"/>
    </row>
    <row r="55607" spans="6:8" x14ac:dyDescent="0.25">
      <c r="F55607"/>
      <c r="G55607"/>
      <c r="H55607"/>
    </row>
    <row r="55608" spans="6:8" x14ac:dyDescent="0.25">
      <c r="F55608"/>
      <c r="G55608"/>
      <c r="H55608"/>
    </row>
    <row r="55609" spans="6:8" x14ac:dyDescent="0.25">
      <c r="F55609"/>
      <c r="G55609"/>
      <c r="H55609"/>
    </row>
    <row r="55610" spans="6:8" x14ac:dyDescent="0.25">
      <c r="F55610"/>
      <c r="G55610"/>
      <c r="H55610"/>
    </row>
    <row r="55611" spans="6:8" x14ac:dyDescent="0.25">
      <c r="F55611"/>
      <c r="G55611"/>
      <c r="H55611"/>
    </row>
    <row r="55612" spans="6:8" x14ac:dyDescent="0.25">
      <c r="F55612"/>
      <c r="G55612"/>
      <c r="H55612"/>
    </row>
    <row r="55613" spans="6:8" x14ac:dyDescent="0.25">
      <c r="F55613"/>
      <c r="G55613"/>
      <c r="H55613"/>
    </row>
    <row r="55614" spans="6:8" x14ac:dyDescent="0.25">
      <c r="F55614"/>
      <c r="G55614"/>
      <c r="H55614"/>
    </row>
    <row r="55615" spans="6:8" x14ac:dyDescent="0.25">
      <c r="F55615"/>
      <c r="G55615"/>
      <c r="H55615"/>
    </row>
    <row r="55616" spans="6:8" x14ac:dyDescent="0.25">
      <c r="F55616"/>
      <c r="G55616"/>
      <c r="H55616"/>
    </row>
    <row r="55617" spans="6:8" x14ac:dyDescent="0.25">
      <c r="F55617"/>
      <c r="G55617"/>
      <c r="H55617"/>
    </row>
    <row r="55618" spans="6:8" x14ac:dyDescent="0.25">
      <c r="F55618"/>
      <c r="G55618"/>
      <c r="H55618"/>
    </row>
    <row r="55619" spans="6:8" x14ac:dyDescent="0.25">
      <c r="F55619"/>
      <c r="G55619"/>
      <c r="H55619"/>
    </row>
    <row r="55620" spans="6:8" x14ac:dyDescent="0.25">
      <c r="F55620"/>
      <c r="G55620"/>
      <c r="H55620"/>
    </row>
    <row r="55621" spans="6:8" x14ac:dyDescent="0.25">
      <c r="F55621"/>
      <c r="G55621"/>
      <c r="H55621"/>
    </row>
    <row r="55622" spans="6:8" x14ac:dyDescent="0.25">
      <c r="F55622"/>
      <c r="G55622"/>
      <c r="H55622"/>
    </row>
    <row r="55623" spans="6:8" x14ac:dyDescent="0.25">
      <c r="F55623"/>
      <c r="G55623"/>
      <c r="H55623"/>
    </row>
    <row r="55624" spans="6:8" x14ac:dyDescent="0.25">
      <c r="F55624"/>
      <c r="G55624"/>
      <c r="H55624"/>
    </row>
    <row r="55625" spans="6:8" x14ac:dyDescent="0.25">
      <c r="F55625"/>
      <c r="G55625"/>
      <c r="H55625"/>
    </row>
    <row r="55626" spans="6:8" x14ac:dyDescent="0.25">
      <c r="F55626"/>
      <c r="G55626"/>
      <c r="H55626"/>
    </row>
    <row r="55627" spans="6:8" x14ac:dyDescent="0.25">
      <c r="F55627"/>
      <c r="G55627"/>
      <c r="H55627"/>
    </row>
    <row r="55628" spans="6:8" x14ac:dyDescent="0.25">
      <c r="F55628"/>
      <c r="G55628"/>
      <c r="H55628"/>
    </row>
    <row r="55629" spans="6:8" x14ac:dyDescent="0.25">
      <c r="F55629"/>
      <c r="G55629"/>
      <c r="H55629"/>
    </row>
    <row r="55630" spans="6:8" x14ac:dyDescent="0.25">
      <c r="F55630"/>
      <c r="G55630"/>
      <c r="H55630"/>
    </row>
    <row r="55631" spans="6:8" x14ac:dyDescent="0.25">
      <c r="F55631"/>
      <c r="G55631"/>
      <c r="H55631"/>
    </row>
    <row r="55632" spans="6:8" x14ac:dyDescent="0.25">
      <c r="F55632"/>
      <c r="G55632"/>
      <c r="H55632"/>
    </row>
    <row r="55633" spans="6:8" x14ac:dyDescent="0.25">
      <c r="F55633"/>
      <c r="G55633"/>
      <c r="H55633"/>
    </row>
    <row r="55634" spans="6:8" x14ac:dyDescent="0.25">
      <c r="F55634"/>
      <c r="G55634"/>
      <c r="H55634"/>
    </row>
    <row r="55635" spans="6:8" x14ac:dyDescent="0.25">
      <c r="F55635"/>
      <c r="G55635"/>
      <c r="H55635"/>
    </row>
    <row r="55636" spans="6:8" x14ac:dyDescent="0.25">
      <c r="F55636"/>
      <c r="G55636"/>
      <c r="H55636"/>
    </row>
    <row r="55637" spans="6:8" x14ac:dyDescent="0.25">
      <c r="F55637"/>
      <c r="G55637"/>
      <c r="H55637"/>
    </row>
    <row r="55638" spans="6:8" x14ac:dyDescent="0.25">
      <c r="F55638"/>
      <c r="G55638"/>
      <c r="H55638"/>
    </row>
    <row r="55639" spans="6:8" x14ac:dyDescent="0.25">
      <c r="F55639"/>
      <c r="G55639"/>
      <c r="H55639"/>
    </row>
    <row r="55640" spans="6:8" x14ac:dyDescent="0.25">
      <c r="F55640"/>
      <c r="G55640"/>
      <c r="H55640"/>
    </row>
    <row r="55641" spans="6:8" x14ac:dyDescent="0.25">
      <c r="F55641"/>
      <c r="G55641"/>
      <c r="H55641"/>
    </row>
    <row r="55642" spans="6:8" x14ac:dyDescent="0.25">
      <c r="F55642"/>
      <c r="G55642"/>
      <c r="H55642"/>
    </row>
    <row r="55643" spans="6:8" x14ac:dyDescent="0.25">
      <c r="F55643"/>
      <c r="G55643"/>
      <c r="H55643"/>
    </row>
    <row r="55644" spans="6:8" x14ac:dyDescent="0.25">
      <c r="F55644"/>
      <c r="G55644"/>
      <c r="H55644"/>
    </row>
    <row r="55645" spans="6:8" x14ac:dyDescent="0.25">
      <c r="F55645"/>
      <c r="G55645"/>
      <c r="H55645"/>
    </row>
    <row r="55646" spans="6:8" x14ac:dyDescent="0.25">
      <c r="F55646"/>
      <c r="G55646"/>
      <c r="H55646"/>
    </row>
    <row r="55647" spans="6:8" x14ac:dyDescent="0.25">
      <c r="F55647"/>
      <c r="G55647"/>
      <c r="H55647"/>
    </row>
    <row r="55648" spans="6:8" x14ac:dyDescent="0.25">
      <c r="F55648"/>
      <c r="G55648"/>
      <c r="H55648"/>
    </row>
    <row r="55649" spans="6:8" x14ac:dyDescent="0.25">
      <c r="F55649"/>
      <c r="G55649"/>
      <c r="H55649"/>
    </row>
    <row r="55650" spans="6:8" x14ac:dyDescent="0.25">
      <c r="F55650"/>
      <c r="G55650"/>
      <c r="H55650"/>
    </row>
    <row r="55651" spans="6:8" x14ac:dyDescent="0.25">
      <c r="F55651"/>
      <c r="G55651"/>
      <c r="H55651"/>
    </row>
    <row r="55652" spans="6:8" x14ac:dyDescent="0.25">
      <c r="F55652"/>
      <c r="G55652"/>
      <c r="H55652"/>
    </row>
    <row r="55653" spans="6:8" x14ac:dyDescent="0.25">
      <c r="F55653"/>
      <c r="G55653"/>
      <c r="H55653"/>
    </row>
    <row r="55654" spans="6:8" x14ac:dyDescent="0.25">
      <c r="F55654"/>
      <c r="G55654"/>
      <c r="H55654"/>
    </row>
    <row r="55655" spans="6:8" x14ac:dyDescent="0.25">
      <c r="F55655"/>
      <c r="G55655"/>
      <c r="H55655"/>
    </row>
    <row r="55656" spans="6:8" x14ac:dyDescent="0.25">
      <c r="F55656"/>
      <c r="G55656"/>
      <c r="H55656"/>
    </row>
    <row r="55657" spans="6:8" x14ac:dyDescent="0.25">
      <c r="F55657"/>
      <c r="G55657"/>
      <c r="H55657"/>
    </row>
    <row r="55658" spans="6:8" x14ac:dyDescent="0.25">
      <c r="F55658"/>
      <c r="G55658"/>
      <c r="H55658"/>
    </row>
    <row r="55659" spans="6:8" x14ac:dyDescent="0.25">
      <c r="F55659"/>
      <c r="G55659"/>
      <c r="H55659"/>
    </row>
    <row r="55660" spans="6:8" x14ac:dyDescent="0.25">
      <c r="F55660"/>
      <c r="G55660"/>
      <c r="H55660"/>
    </row>
    <row r="55661" spans="6:8" x14ac:dyDescent="0.25">
      <c r="F55661"/>
      <c r="G55661"/>
      <c r="H55661"/>
    </row>
    <row r="55662" spans="6:8" x14ac:dyDescent="0.25">
      <c r="F55662"/>
      <c r="G55662"/>
      <c r="H55662"/>
    </row>
    <row r="55663" spans="6:8" x14ac:dyDescent="0.25">
      <c r="F55663"/>
      <c r="G55663"/>
      <c r="H55663"/>
    </row>
    <row r="55664" spans="6:8" x14ac:dyDescent="0.25">
      <c r="F55664"/>
      <c r="G55664"/>
      <c r="H55664"/>
    </row>
    <row r="55665" spans="6:8" x14ac:dyDescent="0.25">
      <c r="F55665"/>
      <c r="G55665"/>
      <c r="H55665"/>
    </row>
    <row r="55666" spans="6:8" x14ac:dyDescent="0.25">
      <c r="F55666"/>
      <c r="G55666"/>
      <c r="H55666"/>
    </row>
    <row r="55667" spans="6:8" x14ac:dyDescent="0.25">
      <c r="F55667"/>
      <c r="G55667"/>
      <c r="H55667"/>
    </row>
    <row r="55668" spans="6:8" x14ac:dyDescent="0.25">
      <c r="F55668"/>
      <c r="G55668"/>
      <c r="H55668"/>
    </row>
    <row r="55669" spans="6:8" x14ac:dyDescent="0.25">
      <c r="F55669"/>
      <c r="G55669"/>
      <c r="H55669"/>
    </row>
    <row r="55670" spans="6:8" x14ac:dyDescent="0.25">
      <c r="F55670"/>
      <c r="G55670"/>
      <c r="H55670"/>
    </row>
    <row r="55671" spans="6:8" x14ac:dyDescent="0.25">
      <c r="F55671"/>
      <c r="G55671"/>
      <c r="H55671"/>
    </row>
    <row r="55672" spans="6:8" x14ac:dyDescent="0.25">
      <c r="F55672"/>
      <c r="G55672"/>
      <c r="H55672"/>
    </row>
    <row r="55673" spans="6:8" x14ac:dyDescent="0.25">
      <c r="F55673"/>
      <c r="G55673"/>
      <c r="H55673"/>
    </row>
    <row r="55674" spans="6:8" x14ac:dyDescent="0.25">
      <c r="F55674"/>
      <c r="G55674"/>
      <c r="H55674"/>
    </row>
    <row r="55675" spans="6:8" x14ac:dyDescent="0.25">
      <c r="F55675"/>
      <c r="G55675"/>
      <c r="H55675"/>
    </row>
    <row r="55676" spans="6:8" x14ac:dyDescent="0.25">
      <c r="F55676"/>
      <c r="G55676"/>
      <c r="H55676"/>
    </row>
    <row r="55677" spans="6:8" x14ac:dyDescent="0.25">
      <c r="F55677"/>
      <c r="G55677"/>
      <c r="H55677"/>
    </row>
    <row r="55678" spans="6:8" x14ac:dyDescent="0.25">
      <c r="F55678"/>
      <c r="G55678"/>
      <c r="H55678"/>
    </row>
    <row r="55679" spans="6:8" x14ac:dyDescent="0.25">
      <c r="F55679"/>
      <c r="G55679"/>
      <c r="H55679"/>
    </row>
    <row r="55680" spans="6:8" x14ac:dyDescent="0.25">
      <c r="F55680"/>
      <c r="G55680"/>
      <c r="H55680"/>
    </row>
    <row r="55681" spans="6:8" x14ac:dyDescent="0.25">
      <c r="F55681"/>
      <c r="G55681"/>
      <c r="H55681"/>
    </row>
    <row r="55682" spans="6:8" x14ac:dyDescent="0.25">
      <c r="F55682"/>
      <c r="G55682"/>
      <c r="H55682"/>
    </row>
    <row r="55683" spans="6:8" x14ac:dyDescent="0.25">
      <c r="F55683"/>
      <c r="G55683"/>
      <c r="H55683"/>
    </row>
    <row r="55684" spans="6:8" x14ac:dyDescent="0.25">
      <c r="F55684"/>
      <c r="G55684"/>
      <c r="H55684"/>
    </row>
    <row r="55685" spans="6:8" x14ac:dyDescent="0.25">
      <c r="F55685"/>
      <c r="G55685"/>
      <c r="H55685"/>
    </row>
    <row r="55686" spans="6:8" x14ac:dyDescent="0.25">
      <c r="F55686"/>
      <c r="G55686"/>
      <c r="H55686"/>
    </row>
    <row r="55687" spans="6:8" x14ac:dyDescent="0.25">
      <c r="F55687"/>
      <c r="G55687"/>
      <c r="H55687"/>
    </row>
    <row r="55688" spans="6:8" x14ac:dyDescent="0.25">
      <c r="F55688"/>
      <c r="G55688"/>
      <c r="H55688"/>
    </row>
    <row r="55689" spans="6:8" x14ac:dyDescent="0.25">
      <c r="F55689"/>
      <c r="G55689"/>
      <c r="H55689"/>
    </row>
    <row r="55690" spans="6:8" x14ac:dyDescent="0.25">
      <c r="F55690"/>
      <c r="G55690"/>
      <c r="H55690"/>
    </row>
    <row r="55691" spans="6:8" x14ac:dyDescent="0.25">
      <c r="F55691"/>
      <c r="G55691"/>
      <c r="H55691"/>
    </row>
    <row r="55692" spans="6:8" x14ac:dyDescent="0.25">
      <c r="F55692"/>
      <c r="G55692"/>
      <c r="H55692"/>
    </row>
    <row r="55693" spans="6:8" x14ac:dyDescent="0.25">
      <c r="F55693"/>
      <c r="G55693"/>
      <c r="H55693"/>
    </row>
    <row r="55694" spans="6:8" x14ac:dyDescent="0.25">
      <c r="F55694"/>
      <c r="G55694"/>
      <c r="H55694"/>
    </row>
    <row r="55695" spans="6:8" x14ac:dyDescent="0.25">
      <c r="F55695"/>
      <c r="G55695"/>
      <c r="H55695"/>
    </row>
    <row r="55696" spans="6:8" x14ac:dyDescent="0.25">
      <c r="F55696"/>
      <c r="G55696"/>
      <c r="H55696"/>
    </row>
    <row r="55697" spans="6:8" x14ac:dyDescent="0.25">
      <c r="F55697"/>
      <c r="G55697"/>
      <c r="H55697"/>
    </row>
    <row r="55698" spans="6:8" x14ac:dyDescent="0.25">
      <c r="F55698"/>
      <c r="G55698"/>
      <c r="H55698"/>
    </row>
    <row r="55699" spans="6:8" x14ac:dyDescent="0.25">
      <c r="F55699"/>
      <c r="G55699"/>
      <c r="H55699"/>
    </row>
    <row r="55700" spans="6:8" x14ac:dyDescent="0.25">
      <c r="F55700"/>
      <c r="G55700"/>
      <c r="H55700"/>
    </row>
    <row r="55701" spans="6:8" x14ac:dyDescent="0.25">
      <c r="F55701"/>
      <c r="G55701"/>
      <c r="H55701"/>
    </row>
    <row r="55702" spans="6:8" x14ac:dyDescent="0.25">
      <c r="F55702"/>
      <c r="G55702"/>
      <c r="H55702"/>
    </row>
    <row r="55703" spans="6:8" x14ac:dyDescent="0.25">
      <c r="F55703"/>
      <c r="G55703"/>
      <c r="H55703"/>
    </row>
    <row r="55704" spans="6:8" x14ac:dyDescent="0.25">
      <c r="F55704"/>
      <c r="G55704"/>
      <c r="H55704"/>
    </row>
    <row r="55705" spans="6:8" x14ac:dyDescent="0.25">
      <c r="F55705"/>
      <c r="G55705"/>
      <c r="H55705"/>
    </row>
    <row r="55706" spans="6:8" x14ac:dyDescent="0.25">
      <c r="F55706"/>
      <c r="G55706"/>
      <c r="H55706"/>
    </row>
    <row r="55707" spans="6:8" x14ac:dyDescent="0.25">
      <c r="F55707"/>
      <c r="G55707"/>
      <c r="H55707"/>
    </row>
    <row r="55708" spans="6:8" x14ac:dyDescent="0.25">
      <c r="F55708"/>
      <c r="G55708"/>
      <c r="H55708"/>
    </row>
    <row r="55709" spans="6:8" x14ac:dyDescent="0.25">
      <c r="F55709"/>
      <c r="G55709"/>
      <c r="H55709"/>
    </row>
    <row r="55710" spans="6:8" x14ac:dyDescent="0.25">
      <c r="F55710"/>
      <c r="G55710"/>
      <c r="H55710"/>
    </row>
    <row r="55711" spans="6:8" x14ac:dyDescent="0.25">
      <c r="F55711"/>
      <c r="G55711"/>
      <c r="H55711"/>
    </row>
    <row r="55712" spans="6:8" x14ac:dyDescent="0.25">
      <c r="F55712"/>
      <c r="G55712"/>
      <c r="H55712"/>
    </row>
    <row r="55713" spans="6:8" x14ac:dyDescent="0.25">
      <c r="F55713"/>
      <c r="G55713"/>
      <c r="H55713"/>
    </row>
    <row r="55714" spans="6:8" x14ac:dyDescent="0.25">
      <c r="F55714"/>
      <c r="G55714"/>
      <c r="H55714"/>
    </row>
    <row r="55715" spans="6:8" x14ac:dyDescent="0.25">
      <c r="F55715"/>
      <c r="G55715"/>
      <c r="H55715"/>
    </row>
    <row r="55716" spans="6:8" x14ac:dyDescent="0.25">
      <c r="F55716"/>
      <c r="G55716"/>
      <c r="H55716"/>
    </row>
    <row r="55717" spans="6:8" x14ac:dyDescent="0.25">
      <c r="F55717"/>
      <c r="G55717"/>
      <c r="H55717"/>
    </row>
    <row r="55718" spans="6:8" x14ac:dyDescent="0.25">
      <c r="F55718"/>
      <c r="G55718"/>
      <c r="H55718"/>
    </row>
    <row r="55719" spans="6:8" x14ac:dyDescent="0.25">
      <c r="F55719"/>
      <c r="G55719"/>
      <c r="H55719"/>
    </row>
    <row r="55720" spans="6:8" x14ac:dyDescent="0.25">
      <c r="F55720"/>
      <c r="G55720"/>
      <c r="H55720"/>
    </row>
    <row r="55721" spans="6:8" x14ac:dyDescent="0.25">
      <c r="F55721"/>
      <c r="G55721"/>
      <c r="H55721"/>
    </row>
    <row r="55722" spans="6:8" x14ac:dyDescent="0.25">
      <c r="F55722"/>
      <c r="G55722"/>
      <c r="H55722"/>
    </row>
    <row r="55723" spans="6:8" x14ac:dyDescent="0.25">
      <c r="F55723"/>
      <c r="G55723"/>
      <c r="H55723"/>
    </row>
    <row r="55724" spans="6:8" x14ac:dyDescent="0.25">
      <c r="F55724"/>
      <c r="G55724"/>
      <c r="H55724"/>
    </row>
    <row r="55725" spans="6:8" x14ac:dyDescent="0.25">
      <c r="F55725"/>
      <c r="G55725"/>
      <c r="H55725"/>
    </row>
    <row r="55726" spans="6:8" x14ac:dyDescent="0.25">
      <c r="F55726"/>
      <c r="G55726"/>
      <c r="H55726"/>
    </row>
    <row r="55727" spans="6:8" x14ac:dyDescent="0.25">
      <c r="F55727"/>
      <c r="G55727"/>
      <c r="H55727"/>
    </row>
    <row r="55728" spans="6:8" x14ac:dyDescent="0.25">
      <c r="F55728"/>
      <c r="G55728"/>
      <c r="H55728"/>
    </row>
    <row r="55729" spans="6:8" x14ac:dyDescent="0.25">
      <c r="F55729"/>
      <c r="G55729"/>
      <c r="H55729"/>
    </row>
    <row r="55730" spans="6:8" x14ac:dyDescent="0.25">
      <c r="F55730"/>
      <c r="G55730"/>
      <c r="H55730"/>
    </row>
    <row r="55731" spans="6:8" x14ac:dyDescent="0.25">
      <c r="F55731"/>
      <c r="G55731"/>
      <c r="H55731"/>
    </row>
    <row r="55732" spans="6:8" x14ac:dyDescent="0.25">
      <c r="F55732"/>
      <c r="G55732"/>
      <c r="H55732"/>
    </row>
    <row r="55733" spans="6:8" x14ac:dyDescent="0.25">
      <c r="F55733"/>
      <c r="G55733"/>
      <c r="H55733"/>
    </row>
    <row r="55734" spans="6:8" x14ac:dyDescent="0.25">
      <c r="F55734"/>
      <c r="G55734"/>
      <c r="H55734"/>
    </row>
    <row r="55735" spans="6:8" x14ac:dyDescent="0.25">
      <c r="F55735"/>
      <c r="G55735"/>
      <c r="H55735"/>
    </row>
    <row r="55736" spans="6:8" x14ac:dyDescent="0.25">
      <c r="F55736"/>
      <c r="G55736"/>
      <c r="H55736"/>
    </row>
    <row r="55737" spans="6:8" x14ac:dyDescent="0.25">
      <c r="F55737"/>
      <c r="G55737"/>
      <c r="H55737"/>
    </row>
    <row r="55738" spans="6:8" x14ac:dyDescent="0.25">
      <c r="F55738"/>
      <c r="G55738"/>
      <c r="H55738"/>
    </row>
    <row r="55739" spans="6:8" x14ac:dyDescent="0.25">
      <c r="F55739"/>
      <c r="G55739"/>
      <c r="H55739"/>
    </row>
    <row r="55740" spans="6:8" x14ac:dyDescent="0.25">
      <c r="F55740"/>
      <c r="G55740"/>
      <c r="H55740"/>
    </row>
    <row r="55741" spans="6:8" x14ac:dyDescent="0.25">
      <c r="F55741"/>
      <c r="G55741"/>
      <c r="H55741"/>
    </row>
    <row r="55742" spans="6:8" x14ac:dyDescent="0.25">
      <c r="F55742"/>
      <c r="G55742"/>
      <c r="H55742"/>
    </row>
    <row r="55743" spans="6:8" x14ac:dyDescent="0.25">
      <c r="F55743"/>
      <c r="G55743"/>
      <c r="H55743"/>
    </row>
    <row r="55744" spans="6:8" x14ac:dyDescent="0.25">
      <c r="F55744"/>
      <c r="G55744"/>
      <c r="H55744"/>
    </row>
    <row r="55745" spans="6:8" x14ac:dyDescent="0.25">
      <c r="F55745"/>
      <c r="G55745"/>
      <c r="H55745"/>
    </row>
    <row r="55746" spans="6:8" x14ac:dyDescent="0.25">
      <c r="F55746"/>
      <c r="G55746"/>
      <c r="H55746"/>
    </row>
    <row r="55747" spans="6:8" x14ac:dyDescent="0.25">
      <c r="F55747"/>
      <c r="G55747"/>
      <c r="H55747"/>
    </row>
    <row r="55748" spans="6:8" x14ac:dyDescent="0.25">
      <c r="F55748"/>
      <c r="G55748"/>
      <c r="H55748"/>
    </row>
    <row r="55749" spans="6:8" x14ac:dyDescent="0.25">
      <c r="F55749"/>
      <c r="G55749"/>
      <c r="H55749"/>
    </row>
    <row r="55750" spans="6:8" x14ac:dyDescent="0.25">
      <c r="F55750"/>
      <c r="G55750"/>
      <c r="H55750"/>
    </row>
    <row r="55751" spans="6:8" x14ac:dyDescent="0.25">
      <c r="F55751"/>
      <c r="G55751"/>
      <c r="H55751"/>
    </row>
    <row r="55752" spans="6:8" x14ac:dyDescent="0.25">
      <c r="F55752"/>
      <c r="G55752"/>
      <c r="H55752"/>
    </row>
    <row r="55753" spans="6:8" x14ac:dyDescent="0.25">
      <c r="F55753"/>
      <c r="G55753"/>
      <c r="H55753"/>
    </row>
    <row r="55754" spans="6:8" x14ac:dyDescent="0.25">
      <c r="F55754"/>
      <c r="G55754"/>
      <c r="H55754"/>
    </row>
    <row r="55755" spans="6:8" x14ac:dyDescent="0.25">
      <c r="F55755"/>
      <c r="G55755"/>
      <c r="H55755"/>
    </row>
    <row r="55756" spans="6:8" x14ac:dyDescent="0.25">
      <c r="F55756"/>
      <c r="G55756"/>
      <c r="H55756"/>
    </row>
    <row r="55757" spans="6:8" x14ac:dyDescent="0.25">
      <c r="F55757"/>
      <c r="G55757"/>
      <c r="H55757"/>
    </row>
    <row r="55758" spans="6:8" x14ac:dyDescent="0.25">
      <c r="F55758"/>
      <c r="G55758"/>
      <c r="H55758"/>
    </row>
    <row r="55759" spans="6:8" x14ac:dyDescent="0.25">
      <c r="F55759"/>
      <c r="G55759"/>
      <c r="H55759"/>
    </row>
    <row r="55760" spans="6:8" x14ac:dyDescent="0.25">
      <c r="F55760"/>
      <c r="G55760"/>
      <c r="H55760"/>
    </row>
    <row r="55761" spans="6:8" x14ac:dyDescent="0.25">
      <c r="F55761"/>
      <c r="G55761"/>
      <c r="H55761"/>
    </row>
    <row r="55762" spans="6:8" x14ac:dyDescent="0.25">
      <c r="F55762"/>
      <c r="G55762"/>
      <c r="H55762"/>
    </row>
    <row r="55763" spans="6:8" x14ac:dyDescent="0.25">
      <c r="F55763"/>
      <c r="G55763"/>
      <c r="H55763"/>
    </row>
    <row r="55764" spans="6:8" x14ac:dyDescent="0.25">
      <c r="F55764"/>
      <c r="G55764"/>
      <c r="H55764"/>
    </row>
    <row r="55765" spans="6:8" x14ac:dyDescent="0.25">
      <c r="F55765"/>
      <c r="G55765"/>
      <c r="H55765"/>
    </row>
    <row r="55766" spans="6:8" x14ac:dyDescent="0.25">
      <c r="F55766"/>
      <c r="G55766"/>
      <c r="H55766"/>
    </row>
    <row r="55767" spans="6:8" x14ac:dyDescent="0.25">
      <c r="F55767"/>
      <c r="G55767"/>
      <c r="H55767"/>
    </row>
    <row r="55768" spans="6:8" x14ac:dyDescent="0.25">
      <c r="F55768"/>
      <c r="G55768"/>
      <c r="H55768"/>
    </row>
    <row r="55769" spans="6:8" x14ac:dyDescent="0.25">
      <c r="F55769"/>
      <c r="G55769"/>
      <c r="H55769"/>
    </row>
    <row r="55770" spans="6:8" x14ac:dyDescent="0.25">
      <c r="F55770"/>
      <c r="G55770"/>
      <c r="H55770"/>
    </row>
    <row r="55771" spans="6:8" x14ac:dyDescent="0.25">
      <c r="F55771"/>
      <c r="G55771"/>
      <c r="H55771"/>
    </row>
    <row r="55772" spans="6:8" x14ac:dyDescent="0.25">
      <c r="F55772"/>
      <c r="G55772"/>
      <c r="H55772"/>
    </row>
    <row r="55773" spans="6:8" x14ac:dyDescent="0.25">
      <c r="F55773"/>
      <c r="G55773"/>
      <c r="H55773"/>
    </row>
    <row r="55774" spans="6:8" x14ac:dyDescent="0.25">
      <c r="F55774"/>
      <c r="G55774"/>
      <c r="H55774"/>
    </row>
    <row r="55775" spans="6:8" x14ac:dyDescent="0.25">
      <c r="F55775"/>
      <c r="G55775"/>
      <c r="H55775"/>
    </row>
    <row r="55776" spans="6:8" x14ac:dyDescent="0.25">
      <c r="F55776"/>
      <c r="G55776"/>
      <c r="H55776"/>
    </row>
    <row r="55777" spans="6:8" x14ac:dyDescent="0.25">
      <c r="F55777"/>
      <c r="G55777"/>
      <c r="H55777"/>
    </row>
    <row r="55778" spans="6:8" x14ac:dyDescent="0.25">
      <c r="F55778"/>
      <c r="G55778"/>
      <c r="H55778"/>
    </row>
    <row r="55779" spans="6:8" x14ac:dyDescent="0.25">
      <c r="F55779"/>
      <c r="G55779"/>
      <c r="H55779"/>
    </row>
    <row r="55780" spans="6:8" x14ac:dyDescent="0.25">
      <c r="F55780"/>
      <c r="G55780"/>
      <c r="H55780"/>
    </row>
    <row r="55781" spans="6:8" x14ac:dyDescent="0.25">
      <c r="F55781"/>
      <c r="G55781"/>
      <c r="H55781"/>
    </row>
    <row r="55782" spans="6:8" x14ac:dyDescent="0.25">
      <c r="F55782"/>
      <c r="G55782"/>
      <c r="H55782"/>
    </row>
    <row r="55783" spans="6:8" x14ac:dyDescent="0.25">
      <c r="F55783"/>
      <c r="G55783"/>
      <c r="H55783"/>
    </row>
    <row r="55784" spans="6:8" x14ac:dyDescent="0.25">
      <c r="F55784"/>
      <c r="G55784"/>
      <c r="H55784"/>
    </row>
    <row r="55785" spans="6:8" x14ac:dyDescent="0.25">
      <c r="F55785"/>
      <c r="G55785"/>
      <c r="H55785"/>
    </row>
    <row r="55786" spans="6:8" x14ac:dyDescent="0.25">
      <c r="F55786"/>
      <c r="G55786"/>
      <c r="H55786"/>
    </row>
    <row r="55787" spans="6:8" x14ac:dyDescent="0.25">
      <c r="F55787"/>
      <c r="G55787"/>
      <c r="H55787"/>
    </row>
    <row r="55788" spans="6:8" x14ac:dyDescent="0.25">
      <c r="F55788"/>
      <c r="G55788"/>
      <c r="H55788"/>
    </row>
    <row r="55789" spans="6:8" x14ac:dyDescent="0.25">
      <c r="F55789"/>
      <c r="G55789"/>
      <c r="H55789"/>
    </row>
    <row r="55790" spans="6:8" x14ac:dyDescent="0.25">
      <c r="F55790"/>
      <c r="G55790"/>
      <c r="H55790"/>
    </row>
    <row r="55791" spans="6:8" x14ac:dyDescent="0.25">
      <c r="F55791"/>
      <c r="G55791"/>
      <c r="H55791"/>
    </row>
    <row r="55792" spans="6:8" x14ac:dyDescent="0.25">
      <c r="F55792"/>
      <c r="G55792"/>
      <c r="H55792"/>
    </row>
    <row r="55793" spans="6:8" x14ac:dyDescent="0.25">
      <c r="F55793"/>
      <c r="G55793"/>
      <c r="H55793"/>
    </row>
    <row r="55794" spans="6:8" x14ac:dyDescent="0.25">
      <c r="F55794"/>
      <c r="G55794"/>
      <c r="H55794"/>
    </row>
    <row r="55795" spans="6:8" x14ac:dyDescent="0.25">
      <c r="F55795"/>
      <c r="G55795"/>
      <c r="H55795"/>
    </row>
    <row r="55796" spans="6:8" x14ac:dyDescent="0.25">
      <c r="F55796"/>
      <c r="G55796"/>
      <c r="H55796"/>
    </row>
    <row r="55797" spans="6:8" x14ac:dyDescent="0.25">
      <c r="F55797"/>
      <c r="G55797"/>
      <c r="H55797"/>
    </row>
    <row r="55798" spans="6:8" x14ac:dyDescent="0.25">
      <c r="F55798"/>
      <c r="G55798"/>
      <c r="H55798"/>
    </row>
    <row r="55799" spans="6:8" x14ac:dyDescent="0.25">
      <c r="F55799"/>
      <c r="G55799"/>
      <c r="H55799"/>
    </row>
    <row r="55800" spans="6:8" x14ac:dyDescent="0.25">
      <c r="F55800"/>
      <c r="G55800"/>
      <c r="H55800"/>
    </row>
    <row r="55801" spans="6:8" x14ac:dyDescent="0.25">
      <c r="F55801"/>
      <c r="G55801"/>
      <c r="H55801"/>
    </row>
    <row r="55802" spans="6:8" x14ac:dyDescent="0.25">
      <c r="F55802"/>
      <c r="G55802"/>
      <c r="H55802"/>
    </row>
    <row r="55803" spans="6:8" x14ac:dyDescent="0.25">
      <c r="F55803"/>
      <c r="G55803"/>
      <c r="H55803"/>
    </row>
    <row r="55804" spans="6:8" x14ac:dyDescent="0.25">
      <c r="F55804"/>
      <c r="G55804"/>
      <c r="H55804"/>
    </row>
    <row r="55805" spans="6:8" x14ac:dyDescent="0.25">
      <c r="F55805"/>
      <c r="G55805"/>
      <c r="H55805"/>
    </row>
    <row r="55806" spans="6:8" x14ac:dyDescent="0.25">
      <c r="F55806"/>
      <c r="G55806"/>
      <c r="H55806"/>
    </row>
    <row r="55807" spans="6:8" x14ac:dyDescent="0.25">
      <c r="F55807"/>
      <c r="G55807"/>
      <c r="H55807"/>
    </row>
    <row r="55808" spans="6:8" x14ac:dyDescent="0.25">
      <c r="F55808"/>
      <c r="G55808"/>
      <c r="H55808"/>
    </row>
    <row r="55809" spans="6:8" x14ac:dyDescent="0.25">
      <c r="F55809"/>
      <c r="G55809"/>
      <c r="H55809"/>
    </row>
    <row r="55810" spans="6:8" x14ac:dyDescent="0.25">
      <c r="F55810"/>
      <c r="G55810"/>
      <c r="H55810"/>
    </row>
    <row r="55811" spans="6:8" x14ac:dyDescent="0.25">
      <c r="F55811"/>
      <c r="G55811"/>
      <c r="H55811"/>
    </row>
    <row r="55812" spans="6:8" x14ac:dyDescent="0.25">
      <c r="F55812"/>
      <c r="G55812"/>
      <c r="H55812"/>
    </row>
    <row r="55813" spans="6:8" x14ac:dyDescent="0.25">
      <c r="F55813"/>
      <c r="G55813"/>
      <c r="H55813"/>
    </row>
    <row r="55814" spans="6:8" x14ac:dyDescent="0.25">
      <c r="F55814"/>
      <c r="G55814"/>
      <c r="H55814"/>
    </row>
    <row r="55815" spans="6:8" x14ac:dyDescent="0.25">
      <c r="F55815"/>
      <c r="G55815"/>
      <c r="H55815"/>
    </row>
    <row r="55816" spans="6:8" x14ac:dyDescent="0.25">
      <c r="F55816"/>
      <c r="G55816"/>
      <c r="H55816"/>
    </row>
    <row r="55817" spans="6:8" x14ac:dyDescent="0.25">
      <c r="F55817"/>
      <c r="G55817"/>
      <c r="H55817"/>
    </row>
    <row r="55818" spans="6:8" x14ac:dyDescent="0.25">
      <c r="F55818"/>
      <c r="G55818"/>
      <c r="H55818"/>
    </row>
    <row r="55819" spans="6:8" x14ac:dyDescent="0.25">
      <c r="F55819"/>
      <c r="G55819"/>
      <c r="H55819"/>
    </row>
    <row r="55820" spans="6:8" x14ac:dyDescent="0.25">
      <c r="F55820"/>
      <c r="G55820"/>
      <c r="H55820"/>
    </row>
    <row r="55821" spans="6:8" x14ac:dyDescent="0.25">
      <c r="F55821"/>
      <c r="G55821"/>
      <c r="H55821"/>
    </row>
    <row r="55822" spans="6:8" x14ac:dyDescent="0.25">
      <c r="F55822"/>
      <c r="G55822"/>
      <c r="H55822"/>
    </row>
    <row r="55823" spans="6:8" x14ac:dyDescent="0.25">
      <c r="F55823"/>
      <c r="G55823"/>
      <c r="H55823"/>
    </row>
    <row r="55824" spans="6:8" x14ac:dyDescent="0.25">
      <c r="F55824"/>
      <c r="G55824"/>
      <c r="H55824"/>
    </row>
    <row r="55825" spans="6:8" x14ac:dyDescent="0.25">
      <c r="F55825"/>
      <c r="G55825"/>
      <c r="H55825"/>
    </row>
    <row r="55826" spans="6:8" x14ac:dyDescent="0.25">
      <c r="F55826"/>
      <c r="G55826"/>
      <c r="H55826"/>
    </row>
    <row r="55827" spans="6:8" x14ac:dyDescent="0.25">
      <c r="F55827"/>
      <c r="G55827"/>
      <c r="H55827"/>
    </row>
    <row r="55828" spans="6:8" x14ac:dyDescent="0.25">
      <c r="F55828"/>
      <c r="G55828"/>
      <c r="H55828"/>
    </row>
    <row r="55829" spans="6:8" x14ac:dyDescent="0.25">
      <c r="F55829"/>
      <c r="G55829"/>
      <c r="H55829"/>
    </row>
    <row r="55830" spans="6:8" x14ac:dyDescent="0.25">
      <c r="F55830"/>
      <c r="G55830"/>
      <c r="H55830"/>
    </row>
    <row r="55831" spans="6:8" x14ac:dyDescent="0.25">
      <c r="F55831"/>
      <c r="G55831"/>
      <c r="H55831"/>
    </row>
    <row r="55832" spans="6:8" x14ac:dyDescent="0.25">
      <c r="F55832"/>
      <c r="G55832"/>
      <c r="H55832"/>
    </row>
    <row r="55833" spans="6:8" x14ac:dyDescent="0.25">
      <c r="F55833"/>
      <c r="G55833"/>
      <c r="H55833"/>
    </row>
    <row r="55834" spans="6:8" x14ac:dyDescent="0.25">
      <c r="F55834"/>
      <c r="G55834"/>
      <c r="H55834"/>
    </row>
    <row r="55835" spans="6:8" x14ac:dyDescent="0.25">
      <c r="F55835"/>
      <c r="G55835"/>
      <c r="H55835"/>
    </row>
    <row r="55836" spans="6:8" x14ac:dyDescent="0.25">
      <c r="F55836"/>
      <c r="G55836"/>
      <c r="H55836"/>
    </row>
    <row r="55837" spans="6:8" x14ac:dyDescent="0.25">
      <c r="F55837"/>
      <c r="G55837"/>
      <c r="H55837"/>
    </row>
    <row r="55838" spans="6:8" x14ac:dyDescent="0.25">
      <c r="F55838"/>
      <c r="G55838"/>
      <c r="H55838"/>
    </row>
    <row r="55839" spans="6:8" x14ac:dyDescent="0.25">
      <c r="F55839"/>
      <c r="G55839"/>
      <c r="H55839"/>
    </row>
    <row r="55840" spans="6:8" x14ac:dyDescent="0.25">
      <c r="F55840"/>
      <c r="G55840"/>
      <c r="H55840"/>
    </row>
    <row r="55841" spans="6:8" x14ac:dyDescent="0.25">
      <c r="F55841"/>
      <c r="G55841"/>
      <c r="H55841"/>
    </row>
    <row r="55842" spans="6:8" x14ac:dyDescent="0.25">
      <c r="F55842"/>
      <c r="G55842"/>
      <c r="H55842"/>
    </row>
    <row r="55843" spans="6:8" x14ac:dyDescent="0.25">
      <c r="F55843"/>
      <c r="G55843"/>
      <c r="H55843"/>
    </row>
    <row r="55844" spans="6:8" x14ac:dyDescent="0.25">
      <c r="F55844"/>
      <c r="G55844"/>
      <c r="H55844"/>
    </row>
    <row r="55845" spans="6:8" x14ac:dyDescent="0.25">
      <c r="F55845"/>
      <c r="G55845"/>
      <c r="H55845"/>
    </row>
    <row r="55846" spans="6:8" x14ac:dyDescent="0.25">
      <c r="F55846"/>
      <c r="G55846"/>
      <c r="H55846"/>
    </row>
    <row r="55847" spans="6:8" x14ac:dyDescent="0.25">
      <c r="F55847"/>
      <c r="G55847"/>
      <c r="H55847"/>
    </row>
    <row r="55848" spans="6:8" x14ac:dyDescent="0.25">
      <c r="F55848"/>
      <c r="G55848"/>
      <c r="H55848"/>
    </row>
    <row r="55849" spans="6:8" x14ac:dyDescent="0.25">
      <c r="F55849"/>
      <c r="G55849"/>
      <c r="H55849"/>
    </row>
    <row r="55850" spans="6:8" x14ac:dyDescent="0.25">
      <c r="F55850"/>
      <c r="G55850"/>
      <c r="H55850"/>
    </row>
    <row r="55851" spans="6:8" x14ac:dyDescent="0.25">
      <c r="F55851"/>
      <c r="G55851"/>
      <c r="H55851"/>
    </row>
    <row r="55852" spans="6:8" x14ac:dyDescent="0.25">
      <c r="F55852"/>
      <c r="G55852"/>
      <c r="H55852"/>
    </row>
    <row r="55853" spans="6:8" x14ac:dyDescent="0.25">
      <c r="F55853"/>
      <c r="G55853"/>
      <c r="H55853"/>
    </row>
    <row r="55854" spans="6:8" x14ac:dyDescent="0.25">
      <c r="F55854"/>
      <c r="G55854"/>
      <c r="H55854"/>
    </row>
    <row r="55855" spans="6:8" x14ac:dyDescent="0.25">
      <c r="F55855"/>
      <c r="G55855"/>
      <c r="H55855"/>
    </row>
    <row r="55856" spans="6:8" x14ac:dyDescent="0.25">
      <c r="F55856"/>
      <c r="G55856"/>
      <c r="H55856"/>
    </row>
    <row r="55857" spans="6:8" x14ac:dyDescent="0.25">
      <c r="F55857"/>
      <c r="G55857"/>
      <c r="H55857"/>
    </row>
    <row r="55858" spans="6:8" x14ac:dyDescent="0.25">
      <c r="F55858"/>
      <c r="G55858"/>
      <c r="H55858"/>
    </row>
    <row r="55859" spans="6:8" x14ac:dyDescent="0.25">
      <c r="F55859"/>
      <c r="G55859"/>
      <c r="H55859"/>
    </row>
    <row r="55860" spans="6:8" x14ac:dyDescent="0.25">
      <c r="F55860"/>
      <c r="G55860"/>
      <c r="H55860"/>
    </row>
    <row r="55861" spans="6:8" x14ac:dyDescent="0.25">
      <c r="F55861"/>
      <c r="G55861"/>
      <c r="H55861"/>
    </row>
    <row r="55862" spans="6:8" x14ac:dyDescent="0.25">
      <c r="F55862"/>
      <c r="G55862"/>
      <c r="H55862"/>
    </row>
    <row r="55863" spans="6:8" x14ac:dyDescent="0.25">
      <c r="F55863"/>
      <c r="G55863"/>
      <c r="H55863"/>
    </row>
    <row r="55864" spans="6:8" x14ac:dyDescent="0.25">
      <c r="F55864"/>
      <c r="G55864"/>
      <c r="H55864"/>
    </row>
    <row r="55865" spans="6:8" x14ac:dyDescent="0.25">
      <c r="F55865"/>
      <c r="G55865"/>
      <c r="H55865"/>
    </row>
    <row r="55866" spans="6:8" x14ac:dyDescent="0.25">
      <c r="F55866"/>
      <c r="G55866"/>
      <c r="H55866"/>
    </row>
    <row r="55867" spans="6:8" x14ac:dyDescent="0.25">
      <c r="F55867"/>
      <c r="G55867"/>
      <c r="H55867"/>
    </row>
    <row r="55868" spans="6:8" x14ac:dyDescent="0.25">
      <c r="F55868"/>
      <c r="G55868"/>
      <c r="H55868"/>
    </row>
    <row r="55869" spans="6:8" x14ac:dyDescent="0.25">
      <c r="F55869"/>
      <c r="G55869"/>
      <c r="H55869"/>
    </row>
    <row r="55870" spans="6:8" x14ac:dyDescent="0.25">
      <c r="F55870"/>
      <c r="G55870"/>
      <c r="H55870"/>
    </row>
    <row r="55871" spans="6:8" x14ac:dyDescent="0.25">
      <c r="F55871"/>
      <c r="G55871"/>
      <c r="H55871"/>
    </row>
    <row r="55872" spans="6:8" x14ac:dyDescent="0.25">
      <c r="F55872"/>
      <c r="G55872"/>
      <c r="H55872"/>
    </row>
    <row r="55873" spans="6:8" x14ac:dyDescent="0.25">
      <c r="F55873"/>
      <c r="G55873"/>
      <c r="H55873"/>
    </row>
    <row r="55874" spans="6:8" x14ac:dyDescent="0.25">
      <c r="F55874"/>
      <c r="G55874"/>
      <c r="H55874"/>
    </row>
    <row r="55875" spans="6:8" x14ac:dyDescent="0.25">
      <c r="F55875"/>
      <c r="G55875"/>
      <c r="H55875"/>
    </row>
    <row r="55876" spans="6:8" x14ac:dyDescent="0.25">
      <c r="F55876"/>
      <c r="G55876"/>
      <c r="H55876"/>
    </row>
    <row r="55877" spans="6:8" x14ac:dyDescent="0.25">
      <c r="F55877"/>
      <c r="G55877"/>
      <c r="H55877"/>
    </row>
    <row r="55878" spans="6:8" x14ac:dyDescent="0.25">
      <c r="F55878"/>
      <c r="G55878"/>
      <c r="H55878"/>
    </row>
    <row r="55879" spans="6:8" x14ac:dyDescent="0.25">
      <c r="F55879"/>
      <c r="G55879"/>
      <c r="H55879"/>
    </row>
    <row r="55880" spans="6:8" x14ac:dyDescent="0.25">
      <c r="F55880"/>
      <c r="G55880"/>
      <c r="H55880"/>
    </row>
    <row r="55881" spans="6:8" x14ac:dyDescent="0.25">
      <c r="F55881"/>
      <c r="G55881"/>
      <c r="H55881"/>
    </row>
    <row r="55882" spans="6:8" x14ac:dyDescent="0.25">
      <c r="F55882"/>
      <c r="G55882"/>
      <c r="H55882"/>
    </row>
    <row r="55883" spans="6:8" x14ac:dyDescent="0.25">
      <c r="F55883"/>
      <c r="G55883"/>
      <c r="H55883"/>
    </row>
    <row r="55884" spans="6:8" x14ac:dyDescent="0.25">
      <c r="F55884"/>
      <c r="G55884"/>
      <c r="H55884"/>
    </row>
    <row r="55885" spans="6:8" x14ac:dyDescent="0.25">
      <c r="F55885"/>
      <c r="G55885"/>
      <c r="H55885"/>
    </row>
    <row r="55886" spans="6:8" x14ac:dyDescent="0.25">
      <c r="F55886"/>
      <c r="G55886"/>
      <c r="H55886"/>
    </row>
    <row r="55887" spans="6:8" x14ac:dyDescent="0.25">
      <c r="F55887"/>
      <c r="G55887"/>
      <c r="H55887"/>
    </row>
    <row r="55888" spans="6:8" x14ac:dyDescent="0.25">
      <c r="F55888"/>
      <c r="G55888"/>
      <c r="H55888"/>
    </row>
    <row r="55889" spans="6:8" x14ac:dyDescent="0.25">
      <c r="F55889"/>
      <c r="G55889"/>
      <c r="H55889"/>
    </row>
    <row r="55890" spans="6:8" x14ac:dyDescent="0.25">
      <c r="F55890"/>
      <c r="G55890"/>
      <c r="H55890"/>
    </row>
    <row r="55891" spans="6:8" x14ac:dyDescent="0.25">
      <c r="F55891"/>
      <c r="G55891"/>
      <c r="H55891"/>
    </row>
    <row r="55892" spans="6:8" x14ac:dyDescent="0.25">
      <c r="F55892"/>
      <c r="G55892"/>
      <c r="H55892"/>
    </row>
    <row r="55893" spans="6:8" x14ac:dyDescent="0.25">
      <c r="F55893"/>
      <c r="G55893"/>
      <c r="H55893"/>
    </row>
    <row r="55894" spans="6:8" x14ac:dyDescent="0.25">
      <c r="F55894"/>
      <c r="G55894"/>
      <c r="H55894"/>
    </row>
    <row r="55895" spans="6:8" x14ac:dyDescent="0.25">
      <c r="F55895"/>
      <c r="G55895"/>
      <c r="H55895"/>
    </row>
    <row r="55896" spans="6:8" x14ac:dyDescent="0.25">
      <c r="F55896"/>
      <c r="G55896"/>
      <c r="H55896"/>
    </row>
    <row r="55897" spans="6:8" x14ac:dyDescent="0.25">
      <c r="F55897"/>
      <c r="G55897"/>
      <c r="H55897"/>
    </row>
    <row r="55898" spans="6:8" x14ac:dyDescent="0.25">
      <c r="F55898"/>
      <c r="G55898"/>
      <c r="H55898"/>
    </row>
    <row r="55899" spans="6:8" x14ac:dyDescent="0.25">
      <c r="F55899"/>
      <c r="G55899"/>
      <c r="H55899"/>
    </row>
    <row r="55900" spans="6:8" x14ac:dyDescent="0.25">
      <c r="F55900"/>
      <c r="G55900"/>
      <c r="H55900"/>
    </row>
    <row r="55901" spans="6:8" x14ac:dyDescent="0.25">
      <c r="F55901"/>
      <c r="G55901"/>
      <c r="H55901"/>
    </row>
    <row r="55902" spans="6:8" x14ac:dyDescent="0.25">
      <c r="F55902"/>
      <c r="G55902"/>
      <c r="H55902"/>
    </row>
    <row r="55903" spans="6:8" x14ac:dyDescent="0.25">
      <c r="F55903"/>
      <c r="G55903"/>
      <c r="H55903"/>
    </row>
    <row r="55904" spans="6:8" x14ac:dyDescent="0.25">
      <c r="F55904"/>
      <c r="G55904"/>
      <c r="H55904"/>
    </row>
    <row r="55905" spans="6:8" x14ac:dyDescent="0.25">
      <c r="F55905"/>
      <c r="G55905"/>
      <c r="H55905"/>
    </row>
    <row r="55906" spans="6:8" x14ac:dyDescent="0.25">
      <c r="F55906"/>
      <c r="G55906"/>
      <c r="H55906"/>
    </row>
    <row r="55907" spans="6:8" x14ac:dyDescent="0.25">
      <c r="F55907"/>
      <c r="G55907"/>
      <c r="H55907"/>
    </row>
    <row r="55908" spans="6:8" x14ac:dyDescent="0.25">
      <c r="F55908"/>
      <c r="G55908"/>
      <c r="H55908"/>
    </row>
    <row r="55909" spans="6:8" x14ac:dyDescent="0.25">
      <c r="F55909"/>
      <c r="G55909"/>
      <c r="H55909"/>
    </row>
    <row r="55910" spans="6:8" x14ac:dyDescent="0.25">
      <c r="F55910"/>
      <c r="G55910"/>
      <c r="H55910"/>
    </row>
    <row r="55911" spans="6:8" x14ac:dyDescent="0.25">
      <c r="F55911"/>
      <c r="G55911"/>
      <c r="H55911"/>
    </row>
    <row r="55912" spans="6:8" x14ac:dyDescent="0.25">
      <c r="F55912"/>
      <c r="G55912"/>
      <c r="H55912"/>
    </row>
    <row r="55913" spans="6:8" x14ac:dyDescent="0.25">
      <c r="F55913"/>
      <c r="G55913"/>
      <c r="H55913"/>
    </row>
    <row r="55914" spans="6:8" x14ac:dyDescent="0.25">
      <c r="F55914"/>
      <c r="G55914"/>
      <c r="H55914"/>
    </row>
    <row r="55915" spans="6:8" x14ac:dyDescent="0.25">
      <c r="F55915"/>
      <c r="G55915"/>
      <c r="H55915"/>
    </row>
    <row r="55916" spans="6:8" x14ac:dyDescent="0.25">
      <c r="F55916"/>
      <c r="G55916"/>
      <c r="H55916"/>
    </row>
    <row r="55917" spans="6:8" x14ac:dyDescent="0.25">
      <c r="F55917"/>
      <c r="G55917"/>
      <c r="H55917"/>
    </row>
    <row r="55918" spans="6:8" x14ac:dyDescent="0.25">
      <c r="F55918"/>
      <c r="G55918"/>
      <c r="H55918"/>
    </row>
    <row r="55919" spans="6:8" x14ac:dyDescent="0.25">
      <c r="F55919"/>
      <c r="G55919"/>
      <c r="H55919"/>
    </row>
    <row r="55920" spans="6:8" x14ac:dyDescent="0.25">
      <c r="F55920"/>
      <c r="G55920"/>
      <c r="H55920"/>
    </row>
    <row r="55921" spans="6:8" x14ac:dyDescent="0.25">
      <c r="F55921"/>
      <c r="G55921"/>
      <c r="H55921"/>
    </row>
    <row r="55922" spans="6:8" x14ac:dyDescent="0.25">
      <c r="F55922"/>
      <c r="G55922"/>
      <c r="H55922"/>
    </row>
    <row r="55923" spans="6:8" x14ac:dyDescent="0.25">
      <c r="F55923"/>
      <c r="G55923"/>
      <c r="H55923"/>
    </row>
    <row r="55924" spans="6:8" x14ac:dyDescent="0.25">
      <c r="F55924"/>
      <c r="G55924"/>
      <c r="H55924"/>
    </row>
    <row r="55925" spans="6:8" x14ac:dyDescent="0.25">
      <c r="F55925"/>
      <c r="G55925"/>
      <c r="H55925"/>
    </row>
    <row r="55926" spans="6:8" x14ac:dyDescent="0.25">
      <c r="F55926"/>
      <c r="G55926"/>
      <c r="H55926"/>
    </row>
    <row r="55927" spans="6:8" x14ac:dyDescent="0.25">
      <c r="F55927"/>
      <c r="G55927"/>
      <c r="H55927"/>
    </row>
    <row r="55928" spans="6:8" x14ac:dyDescent="0.25">
      <c r="F55928"/>
      <c r="G55928"/>
      <c r="H55928"/>
    </row>
    <row r="55929" spans="6:8" x14ac:dyDescent="0.25">
      <c r="F55929"/>
      <c r="G55929"/>
      <c r="H55929"/>
    </row>
    <row r="55930" spans="6:8" x14ac:dyDescent="0.25">
      <c r="F55930"/>
      <c r="G55930"/>
      <c r="H55930"/>
    </row>
    <row r="55931" spans="6:8" x14ac:dyDescent="0.25">
      <c r="F55931"/>
      <c r="G55931"/>
      <c r="H55931"/>
    </row>
    <row r="55932" spans="6:8" x14ac:dyDescent="0.25">
      <c r="F55932"/>
      <c r="G55932"/>
      <c r="H55932"/>
    </row>
    <row r="55933" spans="6:8" x14ac:dyDescent="0.25">
      <c r="F55933"/>
      <c r="G55933"/>
      <c r="H55933"/>
    </row>
    <row r="55934" spans="6:8" x14ac:dyDescent="0.25">
      <c r="F55934"/>
      <c r="G55934"/>
      <c r="H55934"/>
    </row>
    <row r="55935" spans="6:8" x14ac:dyDescent="0.25">
      <c r="F55935"/>
      <c r="G55935"/>
      <c r="H55935"/>
    </row>
    <row r="55936" spans="6:8" x14ac:dyDescent="0.25">
      <c r="F55936"/>
      <c r="G55936"/>
      <c r="H55936"/>
    </row>
    <row r="55937" spans="6:8" x14ac:dyDescent="0.25">
      <c r="F55937"/>
      <c r="G55937"/>
      <c r="H55937"/>
    </row>
    <row r="55938" spans="6:8" x14ac:dyDescent="0.25">
      <c r="F55938"/>
      <c r="G55938"/>
      <c r="H55938"/>
    </row>
    <row r="55939" spans="6:8" x14ac:dyDescent="0.25">
      <c r="F55939"/>
      <c r="G55939"/>
      <c r="H55939"/>
    </row>
    <row r="55940" spans="6:8" x14ac:dyDescent="0.25">
      <c r="F55940"/>
      <c r="G55940"/>
      <c r="H55940"/>
    </row>
    <row r="55941" spans="6:8" x14ac:dyDescent="0.25">
      <c r="F55941"/>
      <c r="G55941"/>
      <c r="H55941"/>
    </row>
    <row r="55942" spans="6:8" x14ac:dyDescent="0.25">
      <c r="F55942"/>
      <c r="G55942"/>
      <c r="H55942"/>
    </row>
    <row r="55943" spans="6:8" x14ac:dyDescent="0.25">
      <c r="F55943"/>
      <c r="G55943"/>
      <c r="H55943"/>
    </row>
    <row r="55944" spans="6:8" x14ac:dyDescent="0.25">
      <c r="F55944"/>
      <c r="G55944"/>
      <c r="H55944"/>
    </row>
    <row r="55945" spans="6:8" x14ac:dyDescent="0.25">
      <c r="F55945"/>
      <c r="G55945"/>
      <c r="H55945"/>
    </row>
    <row r="55946" spans="6:8" x14ac:dyDescent="0.25">
      <c r="F55946"/>
      <c r="G55946"/>
      <c r="H55946"/>
    </row>
    <row r="55947" spans="6:8" x14ac:dyDescent="0.25">
      <c r="F55947"/>
      <c r="G55947"/>
      <c r="H55947"/>
    </row>
    <row r="55948" spans="6:8" x14ac:dyDescent="0.25">
      <c r="F55948"/>
      <c r="G55948"/>
      <c r="H55948"/>
    </row>
    <row r="55949" spans="6:8" x14ac:dyDescent="0.25">
      <c r="F55949"/>
      <c r="G55949"/>
      <c r="H55949"/>
    </row>
    <row r="55950" spans="6:8" x14ac:dyDescent="0.25">
      <c r="F55950"/>
      <c r="G55950"/>
      <c r="H55950"/>
    </row>
    <row r="55951" spans="6:8" x14ac:dyDescent="0.25">
      <c r="F55951"/>
      <c r="G55951"/>
      <c r="H55951"/>
    </row>
    <row r="55952" spans="6:8" x14ac:dyDescent="0.25">
      <c r="F55952"/>
      <c r="G55952"/>
      <c r="H55952"/>
    </row>
    <row r="55953" spans="6:8" x14ac:dyDescent="0.25">
      <c r="F55953"/>
      <c r="G55953"/>
      <c r="H55953"/>
    </row>
    <row r="55954" spans="6:8" x14ac:dyDescent="0.25">
      <c r="F55954"/>
      <c r="G55954"/>
      <c r="H55954"/>
    </row>
    <row r="55955" spans="6:8" x14ac:dyDescent="0.25">
      <c r="F55955"/>
      <c r="G55955"/>
      <c r="H55955"/>
    </row>
    <row r="55956" spans="6:8" x14ac:dyDescent="0.25">
      <c r="F55956"/>
      <c r="G55956"/>
      <c r="H55956"/>
    </row>
    <row r="55957" spans="6:8" x14ac:dyDescent="0.25">
      <c r="F55957"/>
      <c r="G55957"/>
      <c r="H55957"/>
    </row>
    <row r="55958" spans="6:8" x14ac:dyDescent="0.25">
      <c r="F55958"/>
      <c r="G55958"/>
      <c r="H55958"/>
    </row>
    <row r="55959" spans="6:8" x14ac:dyDescent="0.25">
      <c r="F55959"/>
      <c r="G55959"/>
      <c r="H55959"/>
    </row>
    <row r="55960" spans="6:8" x14ac:dyDescent="0.25">
      <c r="F55960"/>
      <c r="G55960"/>
      <c r="H55960"/>
    </row>
    <row r="55961" spans="6:8" x14ac:dyDescent="0.25">
      <c r="F55961"/>
      <c r="G55961"/>
      <c r="H55961"/>
    </row>
    <row r="55962" spans="6:8" x14ac:dyDescent="0.25">
      <c r="F55962"/>
      <c r="G55962"/>
      <c r="H55962"/>
    </row>
    <row r="55963" spans="6:8" x14ac:dyDescent="0.25">
      <c r="F55963"/>
      <c r="G55963"/>
      <c r="H55963"/>
    </row>
    <row r="55964" spans="6:8" x14ac:dyDescent="0.25">
      <c r="F55964"/>
      <c r="G55964"/>
      <c r="H55964"/>
    </row>
    <row r="55965" spans="6:8" x14ac:dyDescent="0.25">
      <c r="F55965"/>
      <c r="G55965"/>
      <c r="H55965"/>
    </row>
    <row r="55966" spans="6:8" x14ac:dyDescent="0.25">
      <c r="F55966"/>
      <c r="G55966"/>
      <c r="H55966"/>
    </row>
    <row r="55967" spans="6:8" x14ac:dyDescent="0.25">
      <c r="F55967"/>
      <c r="G55967"/>
      <c r="H55967"/>
    </row>
    <row r="55968" spans="6:8" x14ac:dyDescent="0.25">
      <c r="F55968"/>
      <c r="G55968"/>
      <c r="H55968"/>
    </row>
    <row r="55969" spans="6:8" x14ac:dyDescent="0.25">
      <c r="F55969"/>
      <c r="G55969"/>
      <c r="H55969"/>
    </row>
    <row r="55970" spans="6:8" x14ac:dyDescent="0.25">
      <c r="F55970"/>
      <c r="G55970"/>
      <c r="H55970"/>
    </row>
    <row r="55971" spans="6:8" x14ac:dyDescent="0.25">
      <c r="F55971"/>
      <c r="G55971"/>
      <c r="H55971"/>
    </row>
    <row r="55972" spans="6:8" x14ac:dyDescent="0.25">
      <c r="F55972"/>
      <c r="G55972"/>
      <c r="H55972"/>
    </row>
    <row r="55973" spans="6:8" x14ac:dyDescent="0.25">
      <c r="F55973"/>
      <c r="G55973"/>
      <c r="H55973"/>
    </row>
    <row r="55974" spans="6:8" x14ac:dyDescent="0.25">
      <c r="F55974"/>
      <c r="G55974"/>
      <c r="H55974"/>
    </row>
    <row r="55975" spans="6:8" x14ac:dyDescent="0.25">
      <c r="F55975"/>
      <c r="G55975"/>
      <c r="H55975"/>
    </row>
    <row r="55976" spans="6:8" x14ac:dyDescent="0.25">
      <c r="F55976"/>
      <c r="G55976"/>
      <c r="H55976"/>
    </row>
    <row r="55977" spans="6:8" x14ac:dyDescent="0.25">
      <c r="F55977"/>
      <c r="G55977"/>
      <c r="H55977"/>
    </row>
    <row r="55978" spans="6:8" x14ac:dyDescent="0.25">
      <c r="F55978"/>
      <c r="G55978"/>
      <c r="H55978"/>
    </row>
    <row r="55979" spans="6:8" x14ac:dyDescent="0.25">
      <c r="F55979"/>
      <c r="G55979"/>
      <c r="H55979"/>
    </row>
    <row r="55980" spans="6:8" x14ac:dyDescent="0.25">
      <c r="F55980"/>
      <c r="G55980"/>
      <c r="H55980"/>
    </row>
    <row r="55981" spans="6:8" x14ac:dyDescent="0.25">
      <c r="F55981"/>
      <c r="G55981"/>
      <c r="H55981"/>
    </row>
    <row r="55982" spans="6:8" x14ac:dyDescent="0.25">
      <c r="F55982"/>
      <c r="G55982"/>
      <c r="H55982"/>
    </row>
    <row r="55983" spans="6:8" x14ac:dyDescent="0.25">
      <c r="F55983"/>
      <c r="G55983"/>
      <c r="H55983"/>
    </row>
    <row r="55984" spans="6:8" x14ac:dyDescent="0.25">
      <c r="F55984"/>
      <c r="G55984"/>
      <c r="H55984"/>
    </row>
    <row r="55985" spans="6:8" x14ac:dyDescent="0.25">
      <c r="F55985"/>
      <c r="G55985"/>
      <c r="H55985"/>
    </row>
    <row r="55986" spans="6:8" x14ac:dyDescent="0.25">
      <c r="F55986"/>
      <c r="G55986"/>
      <c r="H55986"/>
    </row>
    <row r="55987" spans="6:8" x14ac:dyDescent="0.25">
      <c r="F55987"/>
      <c r="G55987"/>
      <c r="H55987"/>
    </row>
    <row r="55988" spans="6:8" x14ac:dyDescent="0.25">
      <c r="F55988"/>
      <c r="G55988"/>
      <c r="H55988"/>
    </row>
    <row r="55989" spans="6:8" x14ac:dyDescent="0.25">
      <c r="F55989"/>
      <c r="G55989"/>
      <c r="H55989"/>
    </row>
    <row r="55990" spans="6:8" x14ac:dyDescent="0.25">
      <c r="F55990"/>
      <c r="G55990"/>
      <c r="H55990"/>
    </row>
    <row r="55991" spans="6:8" x14ac:dyDescent="0.25">
      <c r="F55991"/>
      <c r="G55991"/>
      <c r="H55991"/>
    </row>
    <row r="55992" spans="6:8" x14ac:dyDescent="0.25">
      <c r="F55992"/>
      <c r="G55992"/>
      <c r="H55992"/>
    </row>
    <row r="55993" spans="6:8" x14ac:dyDescent="0.25">
      <c r="F55993"/>
      <c r="G55993"/>
      <c r="H55993"/>
    </row>
    <row r="55994" spans="6:8" x14ac:dyDescent="0.25">
      <c r="F55994"/>
      <c r="G55994"/>
      <c r="H55994"/>
    </row>
    <row r="55995" spans="6:8" x14ac:dyDescent="0.25">
      <c r="F55995"/>
      <c r="G55995"/>
      <c r="H55995"/>
    </row>
    <row r="55996" spans="6:8" x14ac:dyDescent="0.25">
      <c r="F55996"/>
      <c r="G55996"/>
      <c r="H55996"/>
    </row>
    <row r="55997" spans="6:8" x14ac:dyDescent="0.25">
      <c r="F55997"/>
      <c r="G55997"/>
      <c r="H55997"/>
    </row>
    <row r="55998" spans="6:8" x14ac:dyDescent="0.25">
      <c r="F55998"/>
      <c r="G55998"/>
      <c r="H55998"/>
    </row>
    <row r="55999" spans="6:8" x14ac:dyDescent="0.25">
      <c r="F55999"/>
      <c r="G55999"/>
      <c r="H55999"/>
    </row>
    <row r="56000" spans="6:8" x14ac:dyDescent="0.25">
      <c r="F56000"/>
      <c r="G56000"/>
      <c r="H56000"/>
    </row>
    <row r="56001" spans="6:8" x14ac:dyDescent="0.25">
      <c r="F56001"/>
      <c r="G56001"/>
      <c r="H56001"/>
    </row>
    <row r="56002" spans="6:8" x14ac:dyDescent="0.25">
      <c r="F56002"/>
      <c r="G56002"/>
      <c r="H56002"/>
    </row>
    <row r="56003" spans="6:8" x14ac:dyDescent="0.25">
      <c r="F56003"/>
      <c r="G56003"/>
      <c r="H56003"/>
    </row>
    <row r="56004" spans="6:8" x14ac:dyDescent="0.25">
      <c r="F56004"/>
      <c r="G56004"/>
      <c r="H56004"/>
    </row>
    <row r="56005" spans="6:8" x14ac:dyDescent="0.25">
      <c r="F56005"/>
      <c r="G56005"/>
      <c r="H56005"/>
    </row>
    <row r="56006" spans="6:8" x14ac:dyDescent="0.25">
      <c r="F56006"/>
      <c r="G56006"/>
      <c r="H56006"/>
    </row>
    <row r="56007" spans="6:8" x14ac:dyDescent="0.25">
      <c r="F56007"/>
      <c r="G56007"/>
      <c r="H56007"/>
    </row>
    <row r="56008" spans="6:8" x14ac:dyDescent="0.25">
      <c r="F56008"/>
      <c r="G56008"/>
      <c r="H56008"/>
    </row>
    <row r="56009" spans="6:8" x14ac:dyDescent="0.25">
      <c r="F56009"/>
      <c r="G56009"/>
      <c r="H56009"/>
    </row>
    <row r="56010" spans="6:8" x14ac:dyDescent="0.25">
      <c r="F56010"/>
      <c r="G56010"/>
      <c r="H56010"/>
    </row>
    <row r="56011" spans="6:8" x14ac:dyDescent="0.25">
      <c r="F56011"/>
      <c r="G56011"/>
      <c r="H56011"/>
    </row>
    <row r="56012" spans="6:8" x14ac:dyDescent="0.25">
      <c r="F56012"/>
      <c r="G56012"/>
      <c r="H56012"/>
    </row>
    <row r="56013" spans="6:8" x14ac:dyDescent="0.25">
      <c r="F56013"/>
      <c r="G56013"/>
      <c r="H56013"/>
    </row>
    <row r="56014" spans="6:8" x14ac:dyDescent="0.25">
      <c r="F56014"/>
      <c r="G56014"/>
      <c r="H56014"/>
    </row>
    <row r="56015" spans="6:8" x14ac:dyDescent="0.25">
      <c r="F56015"/>
      <c r="G56015"/>
      <c r="H56015"/>
    </row>
    <row r="56016" spans="6:8" x14ac:dyDescent="0.25">
      <c r="F56016"/>
      <c r="G56016"/>
      <c r="H56016"/>
    </row>
    <row r="56017" spans="6:8" x14ac:dyDescent="0.25">
      <c r="F56017"/>
      <c r="G56017"/>
      <c r="H56017"/>
    </row>
    <row r="56018" spans="6:8" x14ac:dyDescent="0.25">
      <c r="F56018"/>
      <c r="G56018"/>
      <c r="H56018"/>
    </row>
    <row r="56019" spans="6:8" x14ac:dyDescent="0.25">
      <c r="F56019"/>
      <c r="G56019"/>
      <c r="H56019"/>
    </row>
    <row r="56020" spans="6:8" x14ac:dyDescent="0.25">
      <c r="F56020"/>
      <c r="G56020"/>
      <c r="H56020"/>
    </row>
    <row r="56021" spans="6:8" x14ac:dyDescent="0.25">
      <c r="F56021"/>
      <c r="G56021"/>
      <c r="H56021"/>
    </row>
    <row r="56022" spans="6:8" x14ac:dyDescent="0.25">
      <c r="F56022"/>
      <c r="G56022"/>
      <c r="H56022"/>
    </row>
    <row r="56023" spans="6:8" x14ac:dyDescent="0.25">
      <c r="F56023"/>
      <c r="G56023"/>
      <c r="H56023"/>
    </row>
    <row r="56024" spans="6:8" x14ac:dyDescent="0.25">
      <c r="F56024"/>
      <c r="G56024"/>
      <c r="H56024"/>
    </row>
    <row r="56025" spans="6:8" x14ac:dyDescent="0.25">
      <c r="F56025"/>
      <c r="G56025"/>
      <c r="H56025"/>
    </row>
    <row r="56026" spans="6:8" x14ac:dyDescent="0.25">
      <c r="F56026"/>
      <c r="G56026"/>
      <c r="H56026"/>
    </row>
    <row r="56027" spans="6:8" x14ac:dyDescent="0.25">
      <c r="F56027"/>
      <c r="G56027"/>
      <c r="H56027"/>
    </row>
    <row r="56028" spans="6:8" x14ac:dyDescent="0.25">
      <c r="F56028"/>
      <c r="G56028"/>
      <c r="H56028"/>
    </row>
    <row r="56029" spans="6:8" x14ac:dyDescent="0.25">
      <c r="F56029"/>
      <c r="G56029"/>
      <c r="H56029"/>
    </row>
    <row r="56030" spans="6:8" x14ac:dyDescent="0.25">
      <c r="F56030"/>
      <c r="G56030"/>
      <c r="H56030"/>
    </row>
    <row r="56031" spans="6:8" x14ac:dyDescent="0.25">
      <c r="F56031"/>
      <c r="G56031"/>
      <c r="H56031"/>
    </row>
    <row r="56032" spans="6:8" x14ac:dyDescent="0.25">
      <c r="F56032"/>
      <c r="G56032"/>
      <c r="H56032"/>
    </row>
    <row r="56033" spans="6:8" x14ac:dyDescent="0.25">
      <c r="F56033"/>
      <c r="G56033"/>
      <c r="H56033"/>
    </row>
    <row r="56034" spans="6:8" x14ac:dyDescent="0.25">
      <c r="F56034"/>
      <c r="G56034"/>
      <c r="H56034"/>
    </row>
    <row r="56035" spans="6:8" x14ac:dyDescent="0.25">
      <c r="F56035"/>
      <c r="G56035"/>
      <c r="H56035"/>
    </row>
    <row r="56036" spans="6:8" x14ac:dyDescent="0.25">
      <c r="F56036"/>
      <c r="G56036"/>
      <c r="H56036"/>
    </row>
    <row r="56037" spans="6:8" x14ac:dyDescent="0.25">
      <c r="F56037"/>
      <c r="G56037"/>
      <c r="H56037"/>
    </row>
    <row r="56038" spans="6:8" x14ac:dyDescent="0.25">
      <c r="F56038"/>
      <c r="G56038"/>
      <c r="H56038"/>
    </row>
    <row r="56039" spans="6:8" x14ac:dyDescent="0.25">
      <c r="F56039"/>
      <c r="G56039"/>
      <c r="H56039"/>
    </row>
    <row r="56040" spans="6:8" x14ac:dyDescent="0.25">
      <c r="F56040"/>
      <c r="G56040"/>
      <c r="H56040"/>
    </row>
    <row r="56041" spans="6:8" x14ac:dyDescent="0.25">
      <c r="F56041"/>
      <c r="G56041"/>
      <c r="H56041"/>
    </row>
    <row r="56042" spans="6:8" x14ac:dyDescent="0.25">
      <c r="F56042"/>
      <c r="G56042"/>
      <c r="H56042"/>
    </row>
    <row r="56043" spans="6:8" x14ac:dyDescent="0.25">
      <c r="F56043"/>
      <c r="G56043"/>
      <c r="H56043"/>
    </row>
    <row r="56044" spans="6:8" x14ac:dyDescent="0.25">
      <c r="F56044"/>
      <c r="G56044"/>
      <c r="H56044"/>
    </row>
    <row r="56045" spans="6:8" x14ac:dyDescent="0.25">
      <c r="F56045"/>
      <c r="G56045"/>
      <c r="H56045"/>
    </row>
    <row r="56046" spans="6:8" x14ac:dyDescent="0.25">
      <c r="F56046"/>
      <c r="G56046"/>
      <c r="H56046"/>
    </row>
    <row r="56047" spans="6:8" x14ac:dyDescent="0.25">
      <c r="F56047"/>
      <c r="G56047"/>
      <c r="H56047"/>
    </row>
    <row r="56048" spans="6:8" x14ac:dyDescent="0.25">
      <c r="F56048"/>
      <c r="G56048"/>
      <c r="H56048"/>
    </row>
    <row r="56049" spans="6:8" x14ac:dyDescent="0.25">
      <c r="F56049"/>
      <c r="G56049"/>
      <c r="H56049"/>
    </row>
    <row r="56050" spans="6:8" x14ac:dyDescent="0.25">
      <c r="F56050"/>
      <c r="G56050"/>
      <c r="H56050"/>
    </row>
    <row r="56051" spans="6:8" x14ac:dyDescent="0.25">
      <c r="F56051"/>
      <c r="G56051"/>
      <c r="H56051"/>
    </row>
    <row r="56052" spans="6:8" x14ac:dyDescent="0.25">
      <c r="F56052"/>
      <c r="G56052"/>
      <c r="H56052"/>
    </row>
    <row r="56053" spans="6:8" x14ac:dyDescent="0.25">
      <c r="F56053"/>
      <c r="G56053"/>
      <c r="H56053"/>
    </row>
    <row r="56054" spans="6:8" x14ac:dyDescent="0.25">
      <c r="F56054"/>
      <c r="G56054"/>
      <c r="H56054"/>
    </row>
    <row r="56055" spans="6:8" x14ac:dyDescent="0.25">
      <c r="F56055"/>
      <c r="G56055"/>
      <c r="H56055"/>
    </row>
    <row r="56056" spans="6:8" x14ac:dyDescent="0.25">
      <c r="F56056"/>
      <c r="G56056"/>
      <c r="H56056"/>
    </row>
    <row r="56057" spans="6:8" x14ac:dyDescent="0.25">
      <c r="F56057"/>
      <c r="G56057"/>
      <c r="H56057"/>
    </row>
    <row r="56058" spans="6:8" x14ac:dyDescent="0.25">
      <c r="F56058"/>
      <c r="G56058"/>
      <c r="H56058"/>
    </row>
    <row r="56059" spans="6:8" x14ac:dyDescent="0.25">
      <c r="F56059"/>
      <c r="G56059"/>
      <c r="H56059"/>
    </row>
    <row r="56060" spans="6:8" x14ac:dyDescent="0.25">
      <c r="F56060"/>
      <c r="G56060"/>
      <c r="H56060"/>
    </row>
    <row r="56061" spans="6:8" x14ac:dyDescent="0.25">
      <c r="F56061"/>
      <c r="G56061"/>
      <c r="H56061"/>
    </row>
    <row r="56062" spans="6:8" x14ac:dyDescent="0.25">
      <c r="F56062"/>
      <c r="G56062"/>
      <c r="H56062"/>
    </row>
    <row r="56063" spans="6:8" x14ac:dyDescent="0.25">
      <c r="F56063"/>
      <c r="G56063"/>
      <c r="H56063"/>
    </row>
    <row r="56064" spans="6:8" x14ac:dyDescent="0.25">
      <c r="F56064"/>
      <c r="G56064"/>
      <c r="H56064"/>
    </row>
    <row r="56065" spans="6:8" x14ac:dyDescent="0.25">
      <c r="F56065"/>
      <c r="G56065"/>
      <c r="H56065"/>
    </row>
    <row r="56066" spans="6:8" x14ac:dyDescent="0.25">
      <c r="F56066"/>
      <c r="G56066"/>
      <c r="H56066"/>
    </row>
    <row r="56067" spans="6:8" x14ac:dyDescent="0.25">
      <c r="F56067"/>
      <c r="G56067"/>
      <c r="H56067"/>
    </row>
    <row r="56068" spans="6:8" x14ac:dyDescent="0.25">
      <c r="F56068"/>
      <c r="G56068"/>
      <c r="H56068"/>
    </row>
    <row r="56069" spans="6:8" x14ac:dyDescent="0.25">
      <c r="F56069"/>
      <c r="G56069"/>
      <c r="H56069"/>
    </row>
    <row r="56070" spans="6:8" x14ac:dyDescent="0.25">
      <c r="F56070"/>
      <c r="G56070"/>
      <c r="H56070"/>
    </row>
    <row r="56071" spans="6:8" x14ac:dyDescent="0.25">
      <c r="F56071"/>
      <c r="G56071"/>
      <c r="H56071"/>
    </row>
    <row r="56072" spans="6:8" x14ac:dyDescent="0.25">
      <c r="F56072"/>
      <c r="G56072"/>
      <c r="H56072"/>
    </row>
    <row r="56073" spans="6:8" x14ac:dyDescent="0.25">
      <c r="F56073"/>
      <c r="G56073"/>
      <c r="H56073"/>
    </row>
    <row r="56074" spans="6:8" x14ac:dyDescent="0.25">
      <c r="F56074"/>
      <c r="G56074"/>
      <c r="H56074"/>
    </row>
    <row r="56075" spans="6:8" x14ac:dyDescent="0.25">
      <c r="F56075"/>
      <c r="G56075"/>
      <c r="H56075"/>
    </row>
    <row r="56076" spans="6:8" x14ac:dyDescent="0.25">
      <c r="F56076"/>
      <c r="G56076"/>
      <c r="H56076"/>
    </row>
    <row r="56077" spans="6:8" x14ac:dyDescent="0.25">
      <c r="F56077"/>
      <c r="G56077"/>
      <c r="H56077"/>
    </row>
    <row r="56078" spans="6:8" x14ac:dyDescent="0.25">
      <c r="F56078"/>
      <c r="G56078"/>
      <c r="H56078"/>
    </row>
    <row r="56079" spans="6:8" x14ac:dyDescent="0.25">
      <c r="F56079"/>
      <c r="G56079"/>
      <c r="H56079"/>
    </row>
    <row r="56080" spans="6:8" x14ac:dyDescent="0.25">
      <c r="F56080"/>
      <c r="G56080"/>
      <c r="H56080"/>
    </row>
    <row r="56081" spans="6:8" x14ac:dyDescent="0.25">
      <c r="F56081"/>
      <c r="G56081"/>
      <c r="H56081"/>
    </row>
    <row r="56082" spans="6:8" x14ac:dyDescent="0.25">
      <c r="F56082"/>
      <c r="G56082"/>
      <c r="H56082"/>
    </row>
    <row r="56083" spans="6:8" x14ac:dyDescent="0.25">
      <c r="F56083"/>
      <c r="G56083"/>
      <c r="H56083"/>
    </row>
    <row r="56084" spans="6:8" x14ac:dyDescent="0.25">
      <c r="F56084"/>
      <c r="G56084"/>
      <c r="H56084"/>
    </row>
    <row r="56085" spans="6:8" x14ac:dyDescent="0.25">
      <c r="F56085"/>
      <c r="G56085"/>
      <c r="H56085"/>
    </row>
    <row r="56086" spans="6:8" x14ac:dyDescent="0.25">
      <c r="F56086"/>
      <c r="G56086"/>
      <c r="H56086"/>
    </row>
    <row r="56087" spans="6:8" x14ac:dyDescent="0.25">
      <c r="F56087"/>
      <c r="G56087"/>
      <c r="H56087"/>
    </row>
    <row r="56088" spans="6:8" x14ac:dyDescent="0.25">
      <c r="F56088"/>
      <c r="G56088"/>
      <c r="H56088"/>
    </row>
    <row r="56089" spans="6:8" x14ac:dyDescent="0.25">
      <c r="F56089"/>
      <c r="G56089"/>
      <c r="H56089"/>
    </row>
    <row r="56090" spans="6:8" x14ac:dyDescent="0.25">
      <c r="F56090"/>
      <c r="G56090"/>
      <c r="H56090"/>
    </row>
    <row r="56091" spans="6:8" x14ac:dyDescent="0.25">
      <c r="F56091"/>
      <c r="G56091"/>
      <c r="H56091"/>
    </row>
    <row r="56092" spans="6:8" x14ac:dyDescent="0.25">
      <c r="F56092"/>
      <c r="G56092"/>
      <c r="H56092"/>
    </row>
    <row r="56093" spans="6:8" x14ac:dyDescent="0.25">
      <c r="F56093"/>
      <c r="G56093"/>
      <c r="H56093"/>
    </row>
    <row r="56094" spans="6:8" x14ac:dyDescent="0.25">
      <c r="F56094"/>
      <c r="G56094"/>
      <c r="H56094"/>
    </row>
    <row r="56095" spans="6:8" x14ac:dyDescent="0.25">
      <c r="F56095"/>
      <c r="G56095"/>
      <c r="H56095"/>
    </row>
    <row r="56096" spans="6:8" x14ac:dyDescent="0.25">
      <c r="F56096"/>
      <c r="G56096"/>
      <c r="H56096"/>
    </row>
    <row r="56097" spans="6:8" x14ac:dyDescent="0.25">
      <c r="F56097"/>
      <c r="G56097"/>
      <c r="H56097"/>
    </row>
    <row r="56098" spans="6:8" x14ac:dyDescent="0.25">
      <c r="F56098"/>
      <c r="G56098"/>
      <c r="H56098"/>
    </row>
    <row r="56099" spans="6:8" x14ac:dyDescent="0.25">
      <c r="F56099"/>
      <c r="G56099"/>
      <c r="H56099"/>
    </row>
    <row r="56100" spans="6:8" x14ac:dyDescent="0.25">
      <c r="F56100"/>
      <c r="G56100"/>
      <c r="H56100"/>
    </row>
    <row r="56101" spans="6:8" x14ac:dyDescent="0.25">
      <c r="F56101"/>
      <c r="G56101"/>
      <c r="H56101"/>
    </row>
    <row r="56102" spans="6:8" x14ac:dyDescent="0.25">
      <c r="F56102"/>
      <c r="G56102"/>
      <c r="H56102"/>
    </row>
    <row r="56103" spans="6:8" x14ac:dyDescent="0.25">
      <c r="F56103"/>
      <c r="G56103"/>
      <c r="H56103"/>
    </row>
    <row r="56104" spans="6:8" x14ac:dyDescent="0.25">
      <c r="F56104"/>
      <c r="G56104"/>
      <c r="H56104"/>
    </row>
    <row r="56105" spans="6:8" x14ac:dyDescent="0.25">
      <c r="F56105"/>
      <c r="G56105"/>
      <c r="H56105"/>
    </row>
    <row r="56106" spans="6:8" x14ac:dyDescent="0.25">
      <c r="F56106"/>
      <c r="G56106"/>
      <c r="H56106"/>
    </row>
    <row r="56107" spans="6:8" x14ac:dyDescent="0.25">
      <c r="F56107"/>
      <c r="G56107"/>
      <c r="H56107"/>
    </row>
    <row r="56108" spans="6:8" x14ac:dyDescent="0.25">
      <c r="F56108"/>
      <c r="G56108"/>
      <c r="H56108"/>
    </row>
    <row r="56109" spans="6:8" x14ac:dyDescent="0.25">
      <c r="F56109"/>
      <c r="G56109"/>
      <c r="H56109"/>
    </row>
    <row r="56110" spans="6:8" x14ac:dyDescent="0.25">
      <c r="F56110"/>
      <c r="G56110"/>
      <c r="H56110"/>
    </row>
    <row r="56111" spans="6:8" x14ac:dyDescent="0.25">
      <c r="F56111"/>
      <c r="G56111"/>
      <c r="H56111"/>
    </row>
    <row r="56112" spans="6:8" x14ac:dyDescent="0.25">
      <c r="F56112"/>
      <c r="G56112"/>
      <c r="H56112"/>
    </row>
    <row r="56113" spans="6:8" x14ac:dyDescent="0.25">
      <c r="F56113"/>
      <c r="G56113"/>
      <c r="H56113"/>
    </row>
    <row r="56114" spans="6:8" x14ac:dyDescent="0.25">
      <c r="F56114"/>
      <c r="G56114"/>
      <c r="H56114"/>
    </row>
    <row r="56115" spans="6:8" x14ac:dyDescent="0.25">
      <c r="F56115"/>
      <c r="G56115"/>
      <c r="H56115"/>
    </row>
    <row r="56116" spans="6:8" x14ac:dyDescent="0.25">
      <c r="F56116"/>
      <c r="G56116"/>
      <c r="H56116"/>
    </row>
    <row r="56117" spans="6:8" x14ac:dyDescent="0.25">
      <c r="F56117"/>
      <c r="G56117"/>
      <c r="H56117"/>
    </row>
    <row r="56118" spans="6:8" x14ac:dyDescent="0.25">
      <c r="F56118"/>
      <c r="G56118"/>
      <c r="H56118"/>
    </row>
    <row r="56119" spans="6:8" x14ac:dyDescent="0.25">
      <c r="F56119"/>
      <c r="G56119"/>
      <c r="H56119"/>
    </row>
    <row r="56120" spans="6:8" x14ac:dyDescent="0.25">
      <c r="F56120"/>
      <c r="G56120"/>
      <c r="H56120"/>
    </row>
    <row r="56121" spans="6:8" x14ac:dyDescent="0.25">
      <c r="F56121"/>
      <c r="G56121"/>
      <c r="H56121"/>
    </row>
    <row r="56122" spans="6:8" x14ac:dyDescent="0.25">
      <c r="F56122"/>
      <c r="G56122"/>
      <c r="H56122"/>
    </row>
    <row r="56123" spans="6:8" x14ac:dyDescent="0.25">
      <c r="F56123"/>
      <c r="G56123"/>
      <c r="H56123"/>
    </row>
    <row r="56124" spans="6:8" x14ac:dyDescent="0.25">
      <c r="F56124"/>
      <c r="G56124"/>
      <c r="H56124"/>
    </row>
    <row r="56125" spans="6:8" x14ac:dyDescent="0.25">
      <c r="F56125"/>
      <c r="G56125"/>
      <c r="H56125"/>
    </row>
    <row r="56126" spans="6:8" x14ac:dyDescent="0.25">
      <c r="F56126"/>
      <c r="G56126"/>
      <c r="H56126"/>
    </row>
    <row r="56127" spans="6:8" x14ac:dyDescent="0.25">
      <c r="F56127"/>
      <c r="G56127"/>
      <c r="H56127"/>
    </row>
    <row r="56128" spans="6:8" x14ac:dyDescent="0.25">
      <c r="F56128"/>
      <c r="G56128"/>
      <c r="H56128"/>
    </row>
    <row r="56129" spans="6:8" x14ac:dyDescent="0.25">
      <c r="F56129"/>
      <c r="G56129"/>
      <c r="H56129"/>
    </row>
    <row r="56130" spans="6:8" x14ac:dyDescent="0.25">
      <c r="F56130"/>
      <c r="G56130"/>
      <c r="H56130"/>
    </row>
    <row r="56131" spans="6:8" x14ac:dyDescent="0.25">
      <c r="F56131"/>
      <c r="G56131"/>
      <c r="H56131"/>
    </row>
    <row r="56132" spans="6:8" x14ac:dyDescent="0.25">
      <c r="F56132"/>
      <c r="G56132"/>
      <c r="H56132"/>
    </row>
    <row r="56133" spans="6:8" x14ac:dyDescent="0.25">
      <c r="F56133"/>
      <c r="G56133"/>
      <c r="H56133"/>
    </row>
    <row r="56134" spans="6:8" x14ac:dyDescent="0.25">
      <c r="F56134"/>
      <c r="G56134"/>
      <c r="H56134"/>
    </row>
    <row r="56135" spans="6:8" x14ac:dyDescent="0.25">
      <c r="F56135"/>
      <c r="G56135"/>
      <c r="H56135"/>
    </row>
    <row r="56136" spans="6:8" x14ac:dyDescent="0.25">
      <c r="F56136"/>
      <c r="G56136"/>
      <c r="H56136"/>
    </row>
    <row r="56137" spans="6:8" x14ac:dyDescent="0.25">
      <c r="F56137"/>
      <c r="G56137"/>
      <c r="H56137"/>
    </row>
    <row r="56138" spans="6:8" x14ac:dyDescent="0.25">
      <c r="F56138"/>
      <c r="G56138"/>
      <c r="H56138"/>
    </row>
    <row r="56139" spans="6:8" x14ac:dyDescent="0.25">
      <c r="F56139"/>
      <c r="G56139"/>
      <c r="H56139"/>
    </row>
    <row r="56140" spans="6:8" x14ac:dyDescent="0.25">
      <c r="F56140"/>
      <c r="G56140"/>
      <c r="H56140"/>
    </row>
    <row r="56141" spans="6:8" x14ac:dyDescent="0.25">
      <c r="F56141"/>
      <c r="G56141"/>
      <c r="H56141"/>
    </row>
    <row r="56142" spans="6:8" x14ac:dyDescent="0.25">
      <c r="F56142"/>
      <c r="G56142"/>
      <c r="H56142"/>
    </row>
    <row r="56143" spans="6:8" x14ac:dyDescent="0.25">
      <c r="F56143"/>
      <c r="G56143"/>
      <c r="H56143"/>
    </row>
    <row r="56144" spans="6:8" x14ac:dyDescent="0.25">
      <c r="F56144"/>
      <c r="G56144"/>
      <c r="H56144"/>
    </row>
    <row r="56145" spans="6:8" x14ac:dyDescent="0.25">
      <c r="F56145"/>
      <c r="G56145"/>
      <c r="H56145"/>
    </row>
    <row r="56146" spans="6:8" x14ac:dyDescent="0.25">
      <c r="F56146"/>
      <c r="G56146"/>
      <c r="H56146"/>
    </row>
    <row r="56147" spans="6:8" x14ac:dyDescent="0.25">
      <c r="F56147"/>
      <c r="G56147"/>
      <c r="H56147"/>
    </row>
    <row r="56148" spans="6:8" x14ac:dyDescent="0.25">
      <c r="F56148"/>
      <c r="G56148"/>
      <c r="H56148"/>
    </row>
    <row r="56149" spans="6:8" x14ac:dyDescent="0.25">
      <c r="F56149"/>
      <c r="G56149"/>
      <c r="H56149"/>
    </row>
    <row r="56150" spans="6:8" x14ac:dyDescent="0.25">
      <c r="F56150"/>
      <c r="G56150"/>
      <c r="H56150"/>
    </row>
    <row r="56151" spans="6:8" x14ac:dyDescent="0.25">
      <c r="F56151"/>
      <c r="G56151"/>
      <c r="H56151"/>
    </row>
    <row r="56152" spans="6:8" x14ac:dyDescent="0.25">
      <c r="F56152"/>
      <c r="G56152"/>
      <c r="H56152"/>
    </row>
    <row r="56153" spans="6:8" x14ac:dyDescent="0.25">
      <c r="F56153"/>
      <c r="G56153"/>
      <c r="H56153"/>
    </row>
    <row r="56154" spans="6:8" x14ac:dyDescent="0.25">
      <c r="F56154"/>
      <c r="G56154"/>
      <c r="H56154"/>
    </row>
    <row r="56155" spans="6:8" x14ac:dyDescent="0.25">
      <c r="F56155"/>
      <c r="G56155"/>
      <c r="H56155"/>
    </row>
    <row r="56156" spans="6:8" x14ac:dyDescent="0.25">
      <c r="F56156"/>
      <c r="G56156"/>
      <c r="H56156"/>
    </row>
    <row r="56157" spans="6:8" x14ac:dyDescent="0.25">
      <c r="F56157"/>
      <c r="G56157"/>
      <c r="H56157"/>
    </row>
    <row r="56158" spans="6:8" x14ac:dyDescent="0.25">
      <c r="F56158"/>
      <c r="G56158"/>
      <c r="H56158"/>
    </row>
    <row r="56159" spans="6:8" x14ac:dyDescent="0.25">
      <c r="F56159"/>
      <c r="G56159"/>
      <c r="H56159"/>
    </row>
    <row r="56160" spans="6:8" x14ac:dyDescent="0.25">
      <c r="F56160"/>
      <c r="G56160"/>
      <c r="H56160"/>
    </row>
    <row r="56161" spans="6:8" x14ac:dyDescent="0.25">
      <c r="F56161"/>
      <c r="G56161"/>
      <c r="H56161"/>
    </row>
    <row r="56162" spans="6:8" x14ac:dyDescent="0.25">
      <c r="F56162"/>
      <c r="G56162"/>
      <c r="H56162"/>
    </row>
    <row r="56163" spans="6:8" x14ac:dyDescent="0.25">
      <c r="F56163"/>
      <c r="G56163"/>
      <c r="H56163"/>
    </row>
    <row r="56164" spans="6:8" x14ac:dyDescent="0.25">
      <c r="F56164"/>
      <c r="G56164"/>
      <c r="H56164"/>
    </row>
    <row r="56165" spans="6:8" x14ac:dyDescent="0.25">
      <c r="F56165"/>
      <c r="G56165"/>
      <c r="H56165"/>
    </row>
    <row r="56166" spans="6:8" x14ac:dyDescent="0.25">
      <c r="F56166"/>
      <c r="G56166"/>
      <c r="H56166"/>
    </row>
    <row r="56167" spans="6:8" x14ac:dyDescent="0.25">
      <c r="F56167"/>
      <c r="G56167"/>
      <c r="H56167"/>
    </row>
    <row r="56168" spans="6:8" x14ac:dyDescent="0.25">
      <c r="F56168"/>
      <c r="G56168"/>
      <c r="H56168"/>
    </row>
    <row r="56169" spans="6:8" x14ac:dyDescent="0.25">
      <c r="F56169"/>
      <c r="G56169"/>
      <c r="H56169"/>
    </row>
    <row r="56170" spans="6:8" x14ac:dyDescent="0.25">
      <c r="F56170"/>
      <c r="G56170"/>
      <c r="H56170"/>
    </row>
    <row r="56171" spans="6:8" x14ac:dyDescent="0.25">
      <c r="F56171"/>
      <c r="G56171"/>
      <c r="H56171"/>
    </row>
    <row r="56172" spans="6:8" x14ac:dyDescent="0.25">
      <c r="F56172"/>
      <c r="G56172"/>
      <c r="H56172"/>
    </row>
    <row r="56173" spans="6:8" x14ac:dyDescent="0.25">
      <c r="F56173"/>
      <c r="G56173"/>
      <c r="H56173"/>
    </row>
    <row r="56174" spans="6:8" x14ac:dyDescent="0.25">
      <c r="F56174"/>
      <c r="G56174"/>
      <c r="H56174"/>
    </row>
    <row r="56175" spans="6:8" x14ac:dyDescent="0.25">
      <c r="F56175"/>
      <c r="G56175"/>
      <c r="H56175"/>
    </row>
    <row r="56176" spans="6:8" x14ac:dyDescent="0.25">
      <c r="F56176"/>
      <c r="G56176"/>
      <c r="H56176"/>
    </row>
    <row r="56177" spans="6:8" x14ac:dyDescent="0.25">
      <c r="F56177"/>
      <c r="G56177"/>
      <c r="H56177"/>
    </row>
    <row r="56178" spans="6:8" x14ac:dyDescent="0.25">
      <c r="F56178"/>
      <c r="G56178"/>
      <c r="H56178"/>
    </row>
    <row r="56179" spans="6:8" x14ac:dyDescent="0.25">
      <c r="F56179"/>
      <c r="G56179"/>
      <c r="H56179"/>
    </row>
    <row r="56180" spans="6:8" x14ac:dyDescent="0.25">
      <c r="F56180"/>
      <c r="G56180"/>
      <c r="H56180"/>
    </row>
    <row r="56181" spans="6:8" x14ac:dyDescent="0.25">
      <c r="F56181"/>
      <c r="G56181"/>
      <c r="H56181"/>
    </row>
    <row r="56182" spans="6:8" x14ac:dyDescent="0.25">
      <c r="F56182"/>
      <c r="G56182"/>
      <c r="H56182"/>
    </row>
    <row r="56183" spans="6:8" x14ac:dyDescent="0.25">
      <c r="F56183"/>
      <c r="G56183"/>
      <c r="H56183"/>
    </row>
    <row r="56184" spans="6:8" x14ac:dyDescent="0.25">
      <c r="F56184"/>
      <c r="G56184"/>
      <c r="H56184"/>
    </row>
    <row r="56185" spans="6:8" x14ac:dyDescent="0.25">
      <c r="F56185"/>
      <c r="G56185"/>
      <c r="H56185"/>
    </row>
    <row r="56186" spans="6:8" x14ac:dyDescent="0.25">
      <c r="F56186"/>
      <c r="G56186"/>
      <c r="H56186"/>
    </row>
    <row r="56187" spans="6:8" x14ac:dyDescent="0.25">
      <c r="F56187"/>
      <c r="G56187"/>
      <c r="H56187"/>
    </row>
    <row r="56188" spans="6:8" x14ac:dyDescent="0.25">
      <c r="F56188"/>
      <c r="G56188"/>
      <c r="H56188"/>
    </row>
    <row r="56189" spans="6:8" x14ac:dyDescent="0.25">
      <c r="F56189"/>
      <c r="G56189"/>
      <c r="H56189"/>
    </row>
    <row r="56190" spans="6:8" x14ac:dyDescent="0.25">
      <c r="F56190"/>
      <c r="G56190"/>
      <c r="H56190"/>
    </row>
    <row r="56191" spans="6:8" x14ac:dyDescent="0.25">
      <c r="F56191"/>
      <c r="G56191"/>
      <c r="H56191"/>
    </row>
    <row r="56192" spans="6:8" x14ac:dyDescent="0.25">
      <c r="F56192"/>
      <c r="G56192"/>
      <c r="H56192"/>
    </row>
    <row r="56193" spans="6:8" x14ac:dyDescent="0.25">
      <c r="F56193"/>
      <c r="G56193"/>
      <c r="H56193"/>
    </row>
    <row r="56194" spans="6:8" x14ac:dyDescent="0.25">
      <c r="F56194"/>
      <c r="G56194"/>
      <c r="H56194"/>
    </row>
    <row r="56195" spans="6:8" x14ac:dyDescent="0.25">
      <c r="F56195"/>
      <c r="G56195"/>
      <c r="H56195"/>
    </row>
    <row r="56196" spans="6:8" x14ac:dyDescent="0.25">
      <c r="F56196"/>
      <c r="G56196"/>
      <c r="H56196"/>
    </row>
    <row r="56197" spans="6:8" x14ac:dyDescent="0.25">
      <c r="F56197"/>
      <c r="G56197"/>
      <c r="H56197"/>
    </row>
    <row r="56198" spans="6:8" x14ac:dyDescent="0.25">
      <c r="F56198"/>
      <c r="G56198"/>
      <c r="H56198"/>
    </row>
    <row r="56199" spans="6:8" x14ac:dyDescent="0.25">
      <c r="F56199"/>
      <c r="G56199"/>
      <c r="H56199"/>
    </row>
    <row r="56200" spans="6:8" x14ac:dyDescent="0.25">
      <c r="F56200"/>
      <c r="G56200"/>
      <c r="H56200"/>
    </row>
    <row r="56201" spans="6:8" x14ac:dyDescent="0.25">
      <c r="F56201"/>
      <c r="G56201"/>
      <c r="H56201"/>
    </row>
    <row r="56202" spans="6:8" x14ac:dyDescent="0.25">
      <c r="F56202"/>
      <c r="G56202"/>
      <c r="H56202"/>
    </row>
    <row r="56203" spans="6:8" x14ac:dyDescent="0.25">
      <c r="F56203"/>
      <c r="G56203"/>
      <c r="H56203"/>
    </row>
    <row r="56204" spans="6:8" x14ac:dyDescent="0.25">
      <c r="F56204"/>
      <c r="G56204"/>
      <c r="H56204"/>
    </row>
    <row r="56205" spans="6:8" x14ac:dyDescent="0.25">
      <c r="F56205"/>
      <c r="G56205"/>
      <c r="H56205"/>
    </row>
    <row r="56206" spans="6:8" x14ac:dyDescent="0.25">
      <c r="F56206"/>
      <c r="G56206"/>
      <c r="H56206"/>
    </row>
    <row r="56207" spans="6:8" x14ac:dyDescent="0.25">
      <c r="F56207"/>
      <c r="G56207"/>
      <c r="H56207"/>
    </row>
    <row r="56208" spans="6:8" x14ac:dyDescent="0.25">
      <c r="F56208"/>
      <c r="G56208"/>
      <c r="H56208"/>
    </row>
    <row r="56209" spans="6:8" x14ac:dyDescent="0.25">
      <c r="F56209"/>
      <c r="G56209"/>
      <c r="H56209"/>
    </row>
    <row r="56210" spans="6:8" x14ac:dyDescent="0.25">
      <c r="F56210"/>
      <c r="G56210"/>
      <c r="H56210"/>
    </row>
    <row r="56211" spans="6:8" x14ac:dyDescent="0.25">
      <c r="F56211"/>
      <c r="G56211"/>
      <c r="H56211"/>
    </row>
    <row r="56212" spans="6:8" x14ac:dyDescent="0.25">
      <c r="F56212"/>
      <c r="G56212"/>
      <c r="H56212"/>
    </row>
    <row r="56213" spans="6:8" x14ac:dyDescent="0.25">
      <c r="F56213"/>
      <c r="G56213"/>
      <c r="H56213"/>
    </row>
    <row r="56214" spans="6:8" x14ac:dyDescent="0.25">
      <c r="F56214"/>
      <c r="G56214"/>
      <c r="H56214"/>
    </row>
    <row r="56215" spans="6:8" x14ac:dyDescent="0.25">
      <c r="F56215"/>
      <c r="G56215"/>
      <c r="H56215"/>
    </row>
    <row r="56216" spans="6:8" x14ac:dyDescent="0.25">
      <c r="F56216"/>
      <c r="G56216"/>
      <c r="H56216"/>
    </row>
    <row r="56217" spans="6:8" x14ac:dyDescent="0.25">
      <c r="F56217"/>
      <c r="G56217"/>
      <c r="H56217"/>
    </row>
    <row r="56218" spans="6:8" x14ac:dyDescent="0.25">
      <c r="F56218"/>
      <c r="G56218"/>
      <c r="H56218"/>
    </row>
    <row r="56219" spans="6:8" x14ac:dyDescent="0.25">
      <c r="F56219"/>
      <c r="G56219"/>
      <c r="H56219"/>
    </row>
    <row r="56220" spans="6:8" x14ac:dyDescent="0.25">
      <c r="F56220"/>
      <c r="G56220"/>
      <c r="H56220"/>
    </row>
    <row r="56221" spans="6:8" x14ac:dyDescent="0.25">
      <c r="F56221"/>
      <c r="G56221"/>
      <c r="H56221"/>
    </row>
    <row r="56222" spans="6:8" x14ac:dyDescent="0.25">
      <c r="F56222"/>
      <c r="G56222"/>
      <c r="H56222"/>
    </row>
    <row r="56223" spans="6:8" x14ac:dyDescent="0.25">
      <c r="F56223"/>
      <c r="G56223"/>
      <c r="H56223"/>
    </row>
    <row r="56224" spans="6:8" x14ac:dyDescent="0.25">
      <c r="F56224"/>
      <c r="G56224"/>
      <c r="H56224"/>
    </row>
    <row r="56225" spans="6:8" x14ac:dyDescent="0.25">
      <c r="F56225"/>
      <c r="G56225"/>
      <c r="H56225"/>
    </row>
    <row r="56226" spans="6:8" x14ac:dyDescent="0.25">
      <c r="F56226"/>
      <c r="G56226"/>
      <c r="H56226"/>
    </row>
    <row r="56227" spans="6:8" x14ac:dyDescent="0.25">
      <c r="F56227"/>
      <c r="G56227"/>
      <c r="H56227"/>
    </row>
    <row r="56228" spans="6:8" x14ac:dyDescent="0.25">
      <c r="F56228"/>
      <c r="G56228"/>
      <c r="H56228"/>
    </row>
    <row r="56229" spans="6:8" x14ac:dyDescent="0.25">
      <c r="F56229"/>
      <c r="G56229"/>
      <c r="H56229"/>
    </row>
    <row r="56230" spans="6:8" x14ac:dyDescent="0.25">
      <c r="F56230"/>
      <c r="G56230"/>
      <c r="H56230"/>
    </row>
    <row r="56231" spans="6:8" x14ac:dyDescent="0.25">
      <c r="F56231"/>
      <c r="G56231"/>
      <c r="H56231"/>
    </row>
    <row r="56232" spans="6:8" x14ac:dyDescent="0.25">
      <c r="F56232"/>
      <c r="G56232"/>
      <c r="H56232"/>
    </row>
    <row r="56233" spans="6:8" x14ac:dyDescent="0.25">
      <c r="F56233"/>
      <c r="G56233"/>
      <c r="H56233"/>
    </row>
    <row r="56234" spans="6:8" x14ac:dyDescent="0.25">
      <c r="F56234"/>
      <c r="G56234"/>
      <c r="H56234"/>
    </row>
    <row r="56235" spans="6:8" x14ac:dyDescent="0.25">
      <c r="F56235"/>
      <c r="G56235"/>
      <c r="H56235"/>
    </row>
    <row r="56236" spans="6:8" x14ac:dyDescent="0.25">
      <c r="F56236"/>
      <c r="G56236"/>
      <c r="H56236"/>
    </row>
    <row r="56237" spans="6:8" x14ac:dyDescent="0.25">
      <c r="F56237"/>
      <c r="G56237"/>
      <c r="H56237"/>
    </row>
    <row r="56238" spans="6:8" x14ac:dyDescent="0.25">
      <c r="F56238"/>
      <c r="G56238"/>
      <c r="H56238"/>
    </row>
    <row r="56239" spans="6:8" x14ac:dyDescent="0.25">
      <c r="F56239"/>
      <c r="G56239"/>
      <c r="H56239"/>
    </row>
    <row r="56240" spans="6:8" x14ac:dyDescent="0.25">
      <c r="F56240"/>
      <c r="G56240"/>
      <c r="H56240"/>
    </row>
    <row r="56241" spans="6:8" x14ac:dyDescent="0.25">
      <c r="F56241"/>
      <c r="G56241"/>
      <c r="H56241"/>
    </row>
    <row r="56242" spans="6:8" x14ac:dyDescent="0.25">
      <c r="F56242"/>
      <c r="G56242"/>
      <c r="H56242"/>
    </row>
    <row r="56243" spans="6:8" x14ac:dyDescent="0.25">
      <c r="F56243"/>
      <c r="G56243"/>
      <c r="H56243"/>
    </row>
    <row r="56244" spans="6:8" x14ac:dyDescent="0.25">
      <c r="F56244"/>
      <c r="G56244"/>
      <c r="H56244"/>
    </row>
    <row r="56245" spans="6:8" x14ac:dyDescent="0.25">
      <c r="F56245"/>
      <c r="G56245"/>
      <c r="H56245"/>
    </row>
    <row r="56246" spans="6:8" x14ac:dyDescent="0.25">
      <c r="F56246"/>
      <c r="G56246"/>
      <c r="H56246"/>
    </row>
    <row r="56247" spans="6:8" x14ac:dyDescent="0.25">
      <c r="F56247"/>
      <c r="G56247"/>
      <c r="H56247"/>
    </row>
    <row r="56248" spans="6:8" x14ac:dyDescent="0.25">
      <c r="F56248"/>
      <c r="G56248"/>
      <c r="H56248"/>
    </row>
    <row r="56249" spans="6:8" x14ac:dyDescent="0.25">
      <c r="F56249"/>
      <c r="G56249"/>
      <c r="H56249"/>
    </row>
    <row r="56250" spans="6:8" x14ac:dyDescent="0.25">
      <c r="F56250"/>
      <c r="G56250"/>
      <c r="H56250"/>
    </row>
    <row r="56251" spans="6:8" x14ac:dyDescent="0.25">
      <c r="F56251"/>
      <c r="G56251"/>
      <c r="H56251"/>
    </row>
    <row r="56252" spans="6:8" x14ac:dyDescent="0.25">
      <c r="F56252"/>
      <c r="G56252"/>
      <c r="H56252"/>
    </row>
    <row r="56253" spans="6:8" x14ac:dyDescent="0.25">
      <c r="F56253"/>
      <c r="G56253"/>
      <c r="H56253"/>
    </row>
    <row r="56254" spans="6:8" x14ac:dyDescent="0.25">
      <c r="F56254"/>
      <c r="G56254"/>
      <c r="H56254"/>
    </row>
    <row r="56255" spans="6:8" x14ac:dyDescent="0.25">
      <c r="F56255"/>
      <c r="G56255"/>
      <c r="H56255"/>
    </row>
    <row r="56256" spans="6:8" x14ac:dyDescent="0.25">
      <c r="F56256"/>
      <c r="G56256"/>
      <c r="H56256"/>
    </row>
    <row r="56257" spans="6:8" x14ac:dyDescent="0.25">
      <c r="F56257"/>
      <c r="G56257"/>
      <c r="H56257"/>
    </row>
    <row r="56258" spans="6:8" x14ac:dyDescent="0.25">
      <c r="F56258"/>
      <c r="G56258"/>
      <c r="H56258"/>
    </row>
    <row r="56259" spans="6:8" x14ac:dyDescent="0.25">
      <c r="F56259"/>
      <c r="G56259"/>
      <c r="H56259"/>
    </row>
    <row r="56260" spans="6:8" x14ac:dyDescent="0.25">
      <c r="F56260"/>
      <c r="G56260"/>
      <c r="H56260"/>
    </row>
    <row r="56261" spans="6:8" x14ac:dyDescent="0.25">
      <c r="F56261"/>
      <c r="G56261"/>
      <c r="H56261"/>
    </row>
    <row r="56262" spans="6:8" x14ac:dyDescent="0.25">
      <c r="F56262"/>
      <c r="G56262"/>
      <c r="H56262"/>
    </row>
    <row r="56263" spans="6:8" x14ac:dyDescent="0.25">
      <c r="F56263"/>
      <c r="G56263"/>
      <c r="H56263"/>
    </row>
    <row r="56264" spans="6:8" x14ac:dyDescent="0.25">
      <c r="F56264"/>
      <c r="G56264"/>
      <c r="H56264"/>
    </row>
    <row r="56265" spans="6:8" x14ac:dyDescent="0.25">
      <c r="F56265"/>
      <c r="G56265"/>
      <c r="H56265"/>
    </row>
    <row r="56266" spans="6:8" x14ac:dyDescent="0.25">
      <c r="F56266"/>
      <c r="G56266"/>
      <c r="H56266"/>
    </row>
    <row r="56267" spans="6:8" x14ac:dyDescent="0.25">
      <c r="F56267"/>
      <c r="G56267"/>
      <c r="H56267"/>
    </row>
    <row r="56268" spans="6:8" x14ac:dyDescent="0.25">
      <c r="F56268"/>
      <c r="G56268"/>
      <c r="H56268"/>
    </row>
    <row r="56269" spans="6:8" x14ac:dyDescent="0.25">
      <c r="F56269"/>
      <c r="G56269"/>
      <c r="H56269"/>
    </row>
    <row r="56270" spans="6:8" x14ac:dyDescent="0.25">
      <c r="F56270"/>
      <c r="G56270"/>
      <c r="H56270"/>
    </row>
    <row r="56271" spans="6:8" x14ac:dyDescent="0.25">
      <c r="F56271"/>
      <c r="G56271"/>
      <c r="H56271"/>
    </row>
    <row r="56272" spans="6:8" x14ac:dyDescent="0.25">
      <c r="F56272"/>
      <c r="G56272"/>
      <c r="H56272"/>
    </row>
    <row r="56273" spans="6:8" x14ac:dyDescent="0.25">
      <c r="F56273"/>
      <c r="G56273"/>
      <c r="H56273"/>
    </row>
    <row r="56274" spans="6:8" x14ac:dyDescent="0.25">
      <c r="F56274"/>
      <c r="G56274"/>
      <c r="H56274"/>
    </row>
    <row r="56275" spans="6:8" x14ac:dyDescent="0.25">
      <c r="F56275"/>
      <c r="G56275"/>
      <c r="H56275"/>
    </row>
    <row r="56276" spans="6:8" x14ac:dyDescent="0.25">
      <c r="F56276"/>
      <c r="G56276"/>
      <c r="H56276"/>
    </row>
    <row r="56277" spans="6:8" x14ac:dyDescent="0.25">
      <c r="F56277"/>
      <c r="G56277"/>
      <c r="H56277"/>
    </row>
    <row r="56278" spans="6:8" x14ac:dyDescent="0.25">
      <c r="F56278"/>
      <c r="G56278"/>
      <c r="H56278"/>
    </row>
    <row r="56279" spans="6:8" x14ac:dyDescent="0.25">
      <c r="F56279"/>
      <c r="G56279"/>
      <c r="H56279"/>
    </row>
    <row r="56280" spans="6:8" x14ac:dyDescent="0.25">
      <c r="F56280"/>
      <c r="G56280"/>
      <c r="H56280"/>
    </row>
    <row r="56281" spans="6:8" x14ac:dyDescent="0.25">
      <c r="F56281"/>
      <c r="G56281"/>
      <c r="H56281"/>
    </row>
    <row r="56282" spans="6:8" x14ac:dyDescent="0.25">
      <c r="F56282"/>
      <c r="G56282"/>
      <c r="H56282"/>
    </row>
    <row r="56283" spans="6:8" x14ac:dyDescent="0.25">
      <c r="F56283"/>
      <c r="G56283"/>
      <c r="H56283"/>
    </row>
    <row r="56284" spans="6:8" x14ac:dyDescent="0.25">
      <c r="F56284"/>
      <c r="G56284"/>
      <c r="H56284"/>
    </row>
    <row r="56285" spans="6:8" x14ac:dyDescent="0.25">
      <c r="F56285"/>
      <c r="G56285"/>
      <c r="H56285"/>
    </row>
    <row r="56286" spans="6:8" x14ac:dyDescent="0.25">
      <c r="F56286"/>
      <c r="G56286"/>
      <c r="H56286"/>
    </row>
    <row r="56287" spans="6:8" x14ac:dyDescent="0.25">
      <c r="F56287"/>
      <c r="G56287"/>
      <c r="H56287"/>
    </row>
    <row r="56288" spans="6:8" x14ac:dyDescent="0.25">
      <c r="F56288"/>
      <c r="G56288"/>
      <c r="H56288"/>
    </row>
    <row r="56289" spans="6:8" x14ac:dyDescent="0.25">
      <c r="F56289"/>
      <c r="G56289"/>
      <c r="H56289"/>
    </row>
    <row r="56290" spans="6:8" x14ac:dyDescent="0.25">
      <c r="F56290"/>
      <c r="G56290"/>
      <c r="H56290"/>
    </row>
    <row r="56291" spans="6:8" x14ac:dyDescent="0.25">
      <c r="F56291"/>
      <c r="G56291"/>
      <c r="H56291"/>
    </row>
    <row r="56292" spans="6:8" x14ac:dyDescent="0.25">
      <c r="F56292"/>
      <c r="G56292"/>
      <c r="H56292"/>
    </row>
    <row r="56293" spans="6:8" x14ac:dyDescent="0.25">
      <c r="F56293"/>
      <c r="G56293"/>
      <c r="H56293"/>
    </row>
    <row r="56294" spans="6:8" x14ac:dyDescent="0.25">
      <c r="F56294"/>
      <c r="G56294"/>
      <c r="H56294"/>
    </row>
    <row r="56295" spans="6:8" x14ac:dyDescent="0.25">
      <c r="F56295"/>
      <c r="G56295"/>
      <c r="H56295"/>
    </row>
    <row r="56296" spans="6:8" x14ac:dyDescent="0.25">
      <c r="F56296"/>
      <c r="G56296"/>
      <c r="H56296"/>
    </row>
    <row r="56297" spans="6:8" x14ac:dyDescent="0.25">
      <c r="F56297"/>
      <c r="G56297"/>
      <c r="H56297"/>
    </row>
    <row r="56298" spans="6:8" x14ac:dyDescent="0.25">
      <c r="F56298"/>
      <c r="G56298"/>
      <c r="H56298"/>
    </row>
    <row r="56299" spans="6:8" x14ac:dyDescent="0.25">
      <c r="F56299"/>
      <c r="G56299"/>
      <c r="H56299"/>
    </row>
    <row r="56300" spans="6:8" x14ac:dyDescent="0.25">
      <c r="F56300"/>
      <c r="G56300"/>
      <c r="H56300"/>
    </row>
    <row r="56301" spans="6:8" x14ac:dyDescent="0.25">
      <c r="F56301"/>
      <c r="G56301"/>
      <c r="H56301"/>
    </row>
    <row r="56302" spans="6:8" x14ac:dyDescent="0.25">
      <c r="F56302"/>
      <c r="G56302"/>
      <c r="H56302"/>
    </row>
    <row r="56303" spans="6:8" x14ac:dyDescent="0.25">
      <c r="F56303"/>
      <c r="G56303"/>
      <c r="H56303"/>
    </row>
    <row r="56304" spans="6:8" x14ac:dyDescent="0.25">
      <c r="F56304"/>
      <c r="G56304"/>
      <c r="H56304"/>
    </row>
    <row r="56305" spans="6:8" x14ac:dyDescent="0.25">
      <c r="F56305"/>
      <c r="G56305"/>
      <c r="H56305"/>
    </row>
    <row r="56306" spans="6:8" x14ac:dyDescent="0.25">
      <c r="F56306"/>
      <c r="G56306"/>
      <c r="H56306"/>
    </row>
    <row r="56307" spans="6:8" x14ac:dyDescent="0.25">
      <c r="F56307"/>
      <c r="G56307"/>
      <c r="H56307"/>
    </row>
    <row r="56308" spans="6:8" x14ac:dyDescent="0.25">
      <c r="F56308"/>
      <c r="G56308"/>
      <c r="H56308"/>
    </row>
    <row r="56309" spans="6:8" x14ac:dyDescent="0.25">
      <c r="F56309"/>
      <c r="G56309"/>
      <c r="H56309"/>
    </row>
    <row r="56310" spans="6:8" x14ac:dyDescent="0.25">
      <c r="F56310"/>
      <c r="G56310"/>
      <c r="H56310"/>
    </row>
    <row r="56311" spans="6:8" x14ac:dyDescent="0.25">
      <c r="F56311"/>
      <c r="G56311"/>
      <c r="H56311"/>
    </row>
    <row r="56312" spans="6:8" x14ac:dyDescent="0.25">
      <c r="F56312"/>
      <c r="G56312"/>
      <c r="H56312"/>
    </row>
    <row r="56313" spans="6:8" x14ac:dyDescent="0.25">
      <c r="F56313"/>
      <c r="G56313"/>
      <c r="H56313"/>
    </row>
    <row r="56314" spans="6:8" x14ac:dyDescent="0.25">
      <c r="F56314"/>
      <c r="G56314"/>
      <c r="H56314"/>
    </row>
    <row r="56315" spans="6:8" x14ac:dyDescent="0.25">
      <c r="F56315"/>
      <c r="G56315"/>
      <c r="H56315"/>
    </row>
    <row r="56316" spans="6:8" x14ac:dyDescent="0.25">
      <c r="F56316"/>
      <c r="G56316"/>
      <c r="H56316"/>
    </row>
    <row r="56317" spans="6:8" x14ac:dyDescent="0.25">
      <c r="F56317"/>
      <c r="G56317"/>
      <c r="H56317"/>
    </row>
    <row r="56318" spans="6:8" x14ac:dyDescent="0.25">
      <c r="F56318"/>
      <c r="G56318"/>
      <c r="H56318"/>
    </row>
    <row r="56319" spans="6:8" x14ac:dyDescent="0.25">
      <c r="F56319"/>
      <c r="G56319"/>
      <c r="H56319"/>
    </row>
    <row r="56320" spans="6:8" x14ac:dyDescent="0.25">
      <c r="F56320"/>
      <c r="G56320"/>
      <c r="H56320"/>
    </row>
    <row r="56321" spans="6:8" x14ac:dyDescent="0.25">
      <c r="F56321"/>
      <c r="G56321"/>
      <c r="H56321"/>
    </row>
    <row r="56322" spans="6:8" x14ac:dyDescent="0.25">
      <c r="F56322"/>
      <c r="G56322"/>
      <c r="H56322"/>
    </row>
    <row r="56323" spans="6:8" x14ac:dyDescent="0.25">
      <c r="F56323"/>
      <c r="G56323"/>
      <c r="H56323"/>
    </row>
    <row r="56324" spans="6:8" x14ac:dyDescent="0.25">
      <c r="F56324"/>
      <c r="G56324"/>
      <c r="H56324"/>
    </row>
    <row r="56325" spans="6:8" x14ac:dyDescent="0.25">
      <c r="F56325"/>
      <c r="G56325"/>
      <c r="H56325"/>
    </row>
    <row r="56326" spans="6:8" x14ac:dyDescent="0.25">
      <c r="F56326"/>
      <c r="G56326"/>
      <c r="H56326"/>
    </row>
    <row r="56327" spans="6:8" x14ac:dyDescent="0.25">
      <c r="F56327"/>
      <c r="G56327"/>
      <c r="H56327"/>
    </row>
    <row r="56328" spans="6:8" x14ac:dyDescent="0.25">
      <c r="F56328"/>
      <c r="G56328"/>
      <c r="H56328"/>
    </row>
    <row r="56329" spans="6:8" x14ac:dyDescent="0.25">
      <c r="F56329"/>
      <c r="G56329"/>
      <c r="H56329"/>
    </row>
    <row r="56330" spans="6:8" x14ac:dyDescent="0.25">
      <c r="F56330"/>
      <c r="G56330"/>
      <c r="H56330"/>
    </row>
    <row r="56331" spans="6:8" x14ac:dyDescent="0.25">
      <c r="F56331"/>
      <c r="G56331"/>
      <c r="H56331"/>
    </row>
    <row r="56332" spans="6:8" x14ac:dyDescent="0.25">
      <c r="F56332"/>
      <c r="G56332"/>
      <c r="H56332"/>
    </row>
    <row r="56333" spans="6:8" x14ac:dyDescent="0.25">
      <c r="F56333"/>
      <c r="G56333"/>
      <c r="H56333"/>
    </row>
    <row r="56334" spans="6:8" x14ac:dyDescent="0.25">
      <c r="F56334"/>
      <c r="G56334"/>
      <c r="H56334"/>
    </row>
    <row r="56335" spans="6:8" x14ac:dyDescent="0.25">
      <c r="F56335"/>
      <c r="G56335"/>
      <c r="H56335"/>
    </row>
    <row r="56336" spans="6:8" x14ac:dyDescent="0.25">
      <c r="F56336"/>
      <c r="G56336"/>
      <c r="H56336"/>
    </row>
    <row r="56337" spans="6:8" x14ac:dyDescent="0.25">
      <c r="F56337"/>
      <c r="G56337"/>
      <c r="H56337"/>
    </row>
    <row r="56338" spans="6:8" x14ac:dyDescent="0.25">
      <c r="F56338"/>
      <c r="G56338"/>
      <c r="H56338"/>
    </row>
    <row r="56339" spans="6:8" x14ac:dyDescent="0.25">
      <c r="F56339"/>
      <c r="G56339"/>
      <c r="H56339"/>
    </row>
    <row r="56340" spans="6:8" x14ac:dyDescent="0.25">
      <c r="F56340"/>
      <c r="G56340"/>
      <c r="H56340"/>
    </row>
    <row r="56341" spans="6:8" x14ac:dyDescent="0.25">
      <c r="F56341"/>
      <c r="G56341"/>
      <c r="H56341"/>
    </row>
    <row r="56342" spans="6:8" x14ac:dyDescent="0.25">
      <c r="F56342"/>
      <c r="G56342"/>
      <c r="H56342"/>
    </row>
    <row r="56343" spans="6:8" x14ac:dyDescent="0.25">
      <c r="F56343"/>
      <c r="G56343"/>
      <c r="H56343"/>
    </row>
    <row r="56344" spans="6:8" x14ac:dyDescent="0.25">
      <c r="F56344"/>
      <c r="G56344"/>
      <c r="H56344"/>
    </row>
    <row r="56345" spans="6:8" x14ac:dyDescent="0.25">
      <c r="F56345"/>
      <c r="G56345"/>
      <c r="H56345"/>
    </row>
    <row r="56346" spans="6:8" x14ac:dyDescent="0.25">
      <c r="F56346"/>
      <c r="G56346"/>
      <c r="H56346"/>
    </row>
    <row r="56347" spans="6:8" x14ac:dyDescent="0.25">
      <c r="F56347"/>
      <c r="G56347"/>
      <c r="H56347"/>
    </row>
    <row r="56348" spans="6:8" x14ac:dyDescent="0.25">
      <c r="F56348"/>
      <c r="G56348"/>
      <c r="H56348"/>
    </row>
    <row r="56349" spans="6:8" x14ac:dyDescent="0.25">
      <c r="F56349"/>
      <c r="G56349"/>
      <c r="H56349"/>
    </row>
    <row r="56350" spans="6:8" x14ac:dyDescent="0.25">
      <c r="F56350"/>
      <c r="G56350"/>
      <c r="H56350"/>
    </row>
    <row r="56351" spans="6:8" x14ac:dyDescent="0.25">
      <c r="F56351"/>
      <c r="G56351"/>
      <c r="H56351"/>
    </row>
    <row r="56352" spans="6:8" x14ac:dyDescent="0.25">
      <c r="F56352"/>
      <c r="G56352"/>
      <c r="H56352"/>
    </row>
    <row r="56353" spans="6:8" x14ac:dyDescent="0.25">
      <c r="F56353"/>
      <c r="G56353"/>
      <c r="H56353"/>
    </row>
    <row r="56354" spans="6:8" x14ac:dyDescent="0.25">
      <c r="F56354"/>
      <c r="G56354"/>
      <c r="H56354"/>
    </row>
    <row r="56355" spans="6:8" x14ac:dyDescent="0.25">
      <c r="F56355"/>
      <c r="G56355"/>
      <c r="H56355"/>
    </row>
    <row r="56356" spans="6:8" x14ac:dyDescent="0.25">
      <c r="F56356"/>
      <c r="G56356"/>
      <c r="H56356"/>
    </row>
    <row r="56357" spans="6:8" x14ac:dyDescent="0.25">
      <c r="F56357"/>
      <c r="G56357"/>
      <c r="H56357"/>
    </row>
    <row r="56358" spans="6:8" x14ac:dyDescent="0.25">
      <c r="F56358"/>
      <c r="G56358"/>
      <c r="H56358"/>
    </row>
    <row r="56359" spans="6:8" x14ac:dyDescent="0.25">
      <c r="F56359"/>
      <c r="G56359"/>
      <c r="H56359"/>
    </row>
    <row r="56360" spans="6:8" x14ac:dyDescent="0.25">
      <c r="F56360"/>
      <c r="G56360"/>
      <c r="H56360"/>
    </row>
    <row r="56361" spans="6:8" x14ac:dyDescent="0.25">
      <c r="F56361"/>
      <c r="G56361"/>
      <c r="H56361"/>
    </row>
    <row r="56362" spans="6:8" x14ac:dyDescent="0.25">
      <c r="F56362"/>
      <c r="G56362"/>
      <c r="H56362"/>
    </row>
    <row r="56363" spans="6:8" x14ac:dyDescent="0.25">
      <c r="F56363"/>
      <c r="G56363"/>
      <c r="H56363"/>
    </row>
    <row r="56364" spans="6:8" x14ac:dyDescent="0.25">
      <c r="F56364"/>
      <c r="G56364"/>
      <c r="H56364"/>
    </row>
    <row r="56365" spans="6:8" x14ac:dyDescent="0.25">
      <c r="F56365"/>
      <c r="G56365"/>
      <c r="H56365"/>
    </row>
    <row r="56366" spans="6:8" x14ac:dyDescent="0.25">
      <c r="F56366"/>
      <c r="G56366"/>
      <c r="H56366"/>
    </row>
    <row r="56367" spans="6:8" x14ac:dyDescent="0.25">
      <c r="F56367"/>
      <c r="G56367"/>
      <c r="H56367"/>
    </row>
    <row r="56368" spans="6:8" x14ac:dyDescent="0.25">
      <c r="F56368"/>
      <c r="G56368"/>
      <c r="H56368"/>
    </row>
    <row r="56369" spans="6:8" x14ac:dyDescent="0.25">
      <c r="F56369"/>
      <c r="G56369"/>
      <c r="H56369"/>
    </row>
    <row r="56370" spans="6:8" x14ac:dyDescent="0.25">
      <c r="F56370"/>
      <c r="G56370"/>
      <c r="H56370"/>
    </row>
    <row r="56371" spans="6:8" x14ac:dyDescent="0.25">
      <c r="F56371"/>
      <c r="G56371"/>
      <c r="H56371"/>
    </row>
    <row r="56372" spans="6:8" x14ac:dyDescent="0.25">
      <c r="F56372"/>
      <c r="G56372"/>
      <c r="H56372"/>
    </row>
    <row r="56373" spans="6:8" x14ac:dyDescent="0.25">
      <c r="F56373"/>
      <c r="G56373"/>
      <c r="H56373"/>
    </row>
    <row r="56374" spans="6:8" x14ac:dyDescent="0.25">
      <c r="F56374"/>
      <c r="G56374"/>
      <c r="H56374"/>
    </row>
    <row r="56375" spans="6:8" x14ac:dyDescent="0.25">
      <c r="F56375"/>
      <c r="G56375"/>
      <c r="H56375"/>
    </row>
    <row r="56376" spans="6:8" x14ac:dyDescent="0.25">
      <c r="F56376"/>
      <c r="G56376"/>
      <c r="H56376"/>
    </row>
    <row r="56377" spans="6:8" x14ac:dyDescent="0.25">
      <c r="F56377"/>
      <c r="G56377"/>
      <c r="H56377"/>
    </row>
    <row r="56378" spans="6:8" x14ac:dyDescent="0.25">
      <c r="F56378"/>
      <c r="G56378"/>
      <c r="H56378"/>
    </row>
    <row r="56379" spans="6:8" x14ac:dyDescent="0.25">
      <c r="F56379"/>
      <c r="G56379"/>
      <c r="H56379"/>
    </row>
    <row r="56380" spans="6:8" x14ac:dyDescent="0.25">
      <c r="F56380"/>
      <c r="G56380"/>
      <c r="H56380"/>
    </row>
    <row r="56381" spans="6:8" x14ac:dyDescent="0.25">
      <c r="F56381"/>
      <c r="G56381"/>
      <c r="H56381"/>
    </row>
    <row r="56382" spans="6:8" x14ac:dyDescent="0.25">
      <c r="F56382"/>
      <c r="G56382"/>
      <c r="H56382"/>
    </row>
    <row r="56383" spans="6:8" x14ac:dyDescent="0.25">
      <c r="F56383"/>
      <c r="G56383"/>
      <c r="H56383"/>
    </row>
    <row r="56384" spans="6:8" x14ac:dyDescent="0.25">
      <c r="F56384"/>
      <c r="G56384"/>
      <c r="H56384"/>
    </row>
    <row r="56385" spans="6:8" x14ac:dyDescent="0.25">
      <c r="F56385"/>
      <c r="G56385"/>
      <c r="H56385"/>
    </row>
    <row r="56386" spans="6:8" x14ac:dyDescent="0.25">
      <c r="F56386"/>
      <c r="G56386"/>
      <c r="H56386"/>
    </row>
    <row r="56387" spans="6:8" x14ac:dyDescent="0.25">
      <c r="F56387"/>
      <c r="G56387"/>
      <c r="H56387"/>
    </row>
    <row r="56388" spans="6:8" x14ac:dyDescent="0.25">
      <c r="F56388"/>
      <c r="G56388"/>
      <c r="H56388"/>
    </row>
    <row r="56389" spans="6:8" x14ac:dyDescent="0.25">
      <c r="F56389"/>
      <c r="G56389"/>
      <c r="H56389"/>
    </row>
    <row r="56390" spans="6:8" x14ac:dyDescent="0.25">
      <c r="F56390"/>
      <c r="G56390"/>
      <c r="H56390"/>
    </row>
    <row r="56391" spans="6:8" x14ac:dyDescent="0.25">
      <c r="F56391"/>
      <c r="G56391"/>
      <c r="H56391"/>
    </row>
    <row r="56392" spans="6:8" x14ac:dyDescent="0.25">
      <c r="F56392"/>
      <c r="G56392"/>
      <c r="H56392"/>
    </row>
    <row r="56393" spans="6:8" x14ac:dyDescent="0.25">
      <c r="F56393"/>
      <c r="G56393"/>
      <c r="H56393"/>
    </row>
    <row r="56394" spans="6:8" x14ac:dyDescent="0.25">
      <c r="F56394"/>
      <c r="G56394"/>
      <c r="H56394"/>
    </row>
    <row r="56395" spans="6:8" x14ac:dyDescent="0.25">
      <c r="F56395"/>
      <c r="G56395"/>
      <c r="H56395"/>
    </row>
    <row r="56396" spans="6:8" x14ac:dyDescent="0.25">
      <c r="F56396"/>
      <c r="G56396"/>
      <c r="H56396"/>
    </row>
    <row r="56397" spans="6:8" x14ac:dyDescent="0.25">
      <c r="F56397"/>
      <c r="G56397"/>
      <c r="H56397"/>
    </row>
    <row r="56398" spans="6:8" x14ac:dyDescent="0.25">
      <c r="F56398"/>
      <c r="G56398"/>
      <c r="H56398"/>
    </row>
    <row r="56399" spans="6:8" x14ac:dyDescent="0.25">
      <c r="F56399"/>
      <c r="G56399"/>
      <c r="H56399"/>
    </row>
    <row r="56400" spans="6:8" x14ac:dyDescent="0.25">
      <c r="F56400"/>
      <c r="G56400"/>
      <c r="H56400"/>
    </row>
    <row r="56401" spans="6:8" x14ac:dyDescent="0.25">
      <c r="F56401"/>
      <c r="G56401"/>
      <c r="H56401"/>
    </row>
    <row r="56402" spans="6:8" x14ac:dyDescent="0.25">
      <c r="F56402"/>
      <c r="G56402"/>
      <c r="H56402"/>
    </row>
    <row r="56403" spans="6:8" x14ac:dyDescent="0.25">
      <c r="F56403"/>
      <c r="G56403"/>
      <c r="H56403"/>
    </row>
    <row r="56404" spans="6:8" x14ac:dyDescent="0.25">
      <c r="F56404"/>
      <c r="G56404"/>
      <c r="H56404"/>
    </row>
    <row r="56405" spans="6:8" x14ac:dyDescent="0.25">
      <c r="F56405"/>
      <c r="G56405"/>
      <c r="H56405"/>
    </row>
    <row r="56406" spans="6:8" x14ac:dyDescent="0.25">
      <c r="F56406"/>
      <c r="G56406"/>
      <c r="H56406"/>
    </row>
    <row r="56407" spans="6:8" x14ac:dyDescent="0.25">
      <c r="F56407"/>
      <c r="G56407"/>
      <c r="H56407"/>
    </row>
    <row r="56408" spans="6:8" x14ac:dyDescent="0.25">
      <c r="F56408"/>
      <c r="G56408"/>
      <c r="H56408"/>
    </row>
    <row r="56409" spans="6:8" x14ac:dyDescent="0.25">
      <c r="F56409"/>
      <c r="G56409"/>
      <c r="H56409"/>
    </row>
    <row r="56410" spans="6:8" x14ac:dyDescent="0.25">
      <c r="F56410"/>
      <c r="G56410"/>
      <c r="H56410"/>
    </row>
    <row r="56411" spans="6:8" x14ac:dyDescent="0.25">
      <c r="F56411"/>
      <c r="G56411"/>
      <c r="H56411"/>
    </row>
    <row r="56412" spans="6:8" x14ac:dyDescent="0.25">
      <c r="F56412"/>
      <c r="G56412"/>
      <c r="H56412"/>
    </row>
    <row r="56413" spans="6:8" x14ac:dyDescent="0.25">
      <c r="F56413"/>
      <c r="G56413"/>
      <c r="H56413"/>
    </row>
    <row r="56414" spans="6:8" x14ac:dyDescent="0.25">
      <c r="F56414"/>
      <c r="G56414"/>
      <c r="H56414"/>
    </row>
    <row r="56415" spans="6:8" x14ac:dyDescent="0.25">
      <c r="F56415"/>
      <c r="G56415"/>
      <c r="H56415"/>
    </row>
    <row r="56416" spans="6:8" x14ac:dyDescent="0.25">
      <c r="F56416"/>
      <c r="G56416"/>
      <c r="H56416"/>
    </row>
    <row r="56417" spans="6:8" x14ac:dyDescent="0.25">
      <c r="F56417"/>
      <c r="G56417"/>
      <c r="H56417"/>
    </row>
    <row r="56418" spans="6:8" x14ac:dyDescent="0.25">
      <c r="F56418"/>
      <c r="G56418"/>
      <c r="H56418"/>
    </row>
    <row r="56419" spans="6:8" x14ac:dyDescent="0.25">
      <c r="F56419"/>
      <c r="G56419"/>
      <c r="H56419"/>
    </row>
    <row r="56420" spans="6:8" x14ac:dyDescent="0.25">
      <c r="F56420"/>
      <c r="G56420"/>
      <c r="H56420"/>
    </row>
    <row r="56421" spans="6:8" x14ac:dyDescent="0.25">
      <c r="F56421"/>
      <c r="G56421"/>
      <c r="H56421"/>
    </row>
    <row r="56422" spans="6:8" x14ac:dyDescent="0.25">
      <c r="F56422"/>
      <c r="G56422"/>
      <c r="H56422"/>
    </row>
    <row r="56423" spans="6:8" x14ac:dyDescent="0.25">
      <c r="F56423"/>
      <c r="G56423"/>
      <c r="H56423"/>
    </row>
    <row r="56424" spans="6:8" x14ac:dyDescent="0.25">
      <c r="F56424"/>
      <c r="G56424"/>
      <c r="H56424"/>
    </row>
    <row r="56425" spans="6:8" x14ac:dyDescent="0.25">
      <c r="F56425"/>
      <c r="G56425"/>
      <c r="H56425"/>
    </row>
    <row r="56426" spans="6:8" x14ac:dyDescent="0.25">
      <c r="F56426"/>
      <c r="G56426"/>
      <c r="H56426"/>
    </row>
    <row r="56427" spans="6:8" x14ac:dyDescent="0.25">
      <c r="F56427"/>
      <c r="G56427"/>
      <c r="H56427"/>
    </row>
    <row r="56428" spans="6:8" x14ac:dyDescent="0.25">
      <c r="F56428"/>
      <c r="G56428"/>
      <c r="H56428"/>
    </row>
    <row r="56429" spans="6:8" x14ac:dyDescent="0.25">
      <c r="F56429"/>
      <c r="G56429"/>
      <c r="H56429"/>
    </row>
    <row r="56430" spans="6:8" x14ac:dyDescent="0.25">
      <c r="F56430"/>
      <c r="G56430"/>
      <c r="H56430"/>
    </row>
    <row r="56431" spans="6:8" x14ac:dyDescent="0.25">
      <c r="F56431"/>
      <c r="G56431"/>
      <c r="H56431"/>
    </row>
    <row r="56432" spans="6:8" x14ac:dyDescent="0.25">
      <c r="F56432"/>
      <c r="G56432"/>
      <c r="H56432"/>
    </row>
    <row r="56433" spans="6:8" x14ac:dyDescent="0.25">
      <c r="F56433"/>
      <c r="G56433"/>
      <c r="H56433"/>
    </row>
    <row r="56434" spans="6:8" x14ac:dyDescent="0.25">
      <c r="F56434"/>
      <c r="G56434"/>
      <c r="H56434"/>
    </row>
    <row r="56435" spans="6:8" x14ac:dyDescent="0.25">
      <c r="F56435"/>
      <c r="G56435"/>
      <c r="H56435"/>
    </row>
    <row r="56436" spans="6:8" x14ac:dyDescent="0.25">
      <c r="F56436"/>
      <c r="G56436"/>
      <c r="H56436"/>
    </row>
    <row r="56437" spans="6:8" x14ac:dyDescent="0.25">
      <c r="F56437"/>
      <c r="G56437"/>
      <c r="H56437"/>
    </row>
    <row r="56438" spans="6:8" x14ac:dyDescent="0.25">
      <c r="F56438"/>
      <c r="G56438"/>
      <c r="H56438"/>
    </row>
    <row r="56439" spans="6:8" x14ac:dyDescent="0.25">
      <c r="F56439"/>
      <c r="G56439"/>
      <c r="H56439"/>
    </row>
    <row r="56440" spans="6:8" x14ac:dyDescent="0.25">
      <c r="F56440"/>
      <c r="G56440"/>
      <c r="H56440"/>
    </row>
    <row r="56441" spans="6:8" x14ac:dyDescent="0.25">
      <c r="F56441"/>
      <c r="G56441"/>
      <c r="H56441"/>
    </row>
    <row r="56442" spans="6:8" x14ac:dyDescent="0.25">
      <c r="F56442"/>
      <c r="G56442"/>
      <c r="H56442"/>
    </row>
    <row r="56443" spans="6:8" x14ac:dyDescent="0.25">
      <c r="F56443"/>
      <c r="G56443"/>
      <c r="H56443"/>
    </row>
    <row r="56444" spans="6:8" x14ac:dyDescent="0.25">
      <c r="F56444"/>
      <c r="G56444"/>
      <c r="H56444"/>
    </row>
    <row r="56445" spans="6:8" x14ac:dyDescent="0.25">
      <c r="F56445"/>
      <c r="G56445"/>
      <c r="H56445"/>
    </row>
    <row r="56446" spans="6:8" x14ac:dyDescent="0.25">
      <c r="F56446"/>
      <c r="G56446"/>
      <c r="H56446"/>
    </row>
    <row r="56447" spans="6:8" x14ac:dyDescent="0.25">
      <c r="F56447"/>
      <c r="G56447"/>
      <c r="H56447"/>
    </row>
    <row r="56448" spans="6:8" x14ac:dyDescent="0.25">
      <c r="F56448"/>
      <c r="G56448"/>
      <c r="H56448"/>
    </row>
    <row r="56449" spans="6:8" x14ac:dyDescent="0.25">
      <c r="F56449"/>
      <c r="G56449"/>
      <c r="H56449"/>
    </row>
    <row r="56450" spans="6:8" x14ac:dyDescent="0.25">
      <c r="F56450"/>
      <c r="G56450"/>
      <c r="H56450"/>
    </row>
    <row r="56451" spans="6:8" x14ac:dyDescent="0.25">
      <c r="F56451"/>
      <c r="G56451"/>
      <c r="H56451"/>
    </row>
    <row r="56452" spans="6:8" x14ac:dyDescent="0.25">
      <c r="F56452"/>
      <c r="G56452"/>
      <c r="H56452"/>
    </row>
    <row r="56453" spans="6:8" x14ac:dyDescent="0.25">
      <c r="F56453"/>
      <c r="G56453"/>
      <c r="H56453"/>
    </row>
    <row r="56454" spans="6:8" x14ac:dyDescent="0.25">
      <c r="F56454"/>
      <c r="G56454"/>
      <c r="H56454"/>
    </row>
    <row r="56455" spans="6:8" x14ac:dyDescent="0.25">
      <c r="F56455"/>
      <c r="G56455"/>
      <c r="H56455"/>
    </row>
    <row r="56456" spans="6:8" x14ac:dyDescent="0.25">
      <c r="F56456"/>
      <c r="G56456"/>
      <c r="H56456"/>
    </row>
    <row r="56457" spans="6:8" x14ac:dyDescent="0.25">
      <c r="F56457"/>
      <c r="G56457"/>
      <c r="H56457"/>
    </row>
    <row r="56458" spans="6:8" x14ac:dyDescent="0.25">
      <c r="F56458"/>
      <c r="G56458"/>
      <c r="H56458"/>
    </row>
    <row r="56459" spans="6:8" x14ac:dyDescent="0.25">
      <c r="F56459"/>
      <c r="G56459"/>
      <c r="H56459"/>
    </row>
    <row r="56460" spans="6:8" x14ac:dyDescent="0.25">
      <c r="F56460"/>
      <c r="G56460"/>
      <c r="H56460"/>
    </row>
    <row r="56461" spans="6:8" x14ac:dyDescent="0.25">
      <c r="F56461"/>
      <c r="G56461"/>
      <c r="H56461"/>
    </row>
    <row r="56462" spans="6:8" x14ac:dyDescent="0.25">
      <c r="F56462"/>
      <c r="G56462"/>
      <c r="H56462"/>
    </row>
    <row r="56463" spans="6:8" x14ac:dyDescent="0.25">
      <c r="F56463"/>
      <c r="G56463"/>
      <c r="H56463"/>
    </row>
    <row r="56464" spans="6:8" x14ac:dyDescent="0.25">
      <c r="F56464"/>
      <c r="G56464"/>
      <c r="H56464"/>
    </row>
    <row r="56465" spans="6:8" x14ac:dyDescent="0.25">
      <c r="F56465"/>
      <c r="G56465"/>
      <c r="H56465"/>
    </row>
    <row r="56466" spans="6:8" x14ac:dyDescent="0.25">
      <c r="F56466"/>
      <c r="G56466"/>
      <c r="H56466"/>
    </row>
    <row r="56467" spans="6:8" x14ac:dyDescent="0.25">
      <c r="F56467"/>
      <c r="G56467"/>
      <c r="H56467"/>
    </row>
    <row r="56468" spans="6:8" x14ac:dyDescent="0.25">
      <c r="F56468"/>
      <c r="G56468"/>
      <c r="H56468"/>
    </row>
    <row r="56469" spans="6:8" x14ac:dyDescent="0.25">
      <c r="F56469"/>
      <c r="G56469"/>
      <c r="H56469"/>
    </row>
    <row r="56470" spans="6:8" x14ac:dyDescent="0.25">
      <c r="F56470"/>
      <c r="G56470"/>
      <c r="H56470"/>
    </row>
    <row r="56471" spans="6:8" x14ac:dyDescent="0.25">
      <c r="F56471"/>
      <c r="G56471"/>
      <c r="H56471"/>
    </row>
    <row r="56472" spans="6:8" x14ac:dyDescent="0.25">
      <c r="F56472"/>
      <c r="G56472"/>
      <c r="H56472"/>
    </row>
    <row r="56473" spans="6:8" x14ac:dyDescent="0.25">
      <c r="F56473"/>
      <c r="G56473"/>
      <c r="H56473"/>
    </row>
    <row r="56474" spans="6:8" x14ac:dyDescent="0.25">
      <c r="F56474"/>
      <c r="G56474"/>
      <c r="H56474"/>
    </row>
    <row r="56475" spans="6:8" x14ac:dyDescent="0.25">
      <c r="F56475"/>
      <c r="G56475"/>
      <c r="H56475"/>
    </row>
    <row r="56476" spans="6:8" x14ac:dyDescent="0.25">
      <c r="F56476"/>
      <c r="G56476"/>
      <c r="H56476"/>
    </row>
    <row r="56477" spans="6:8" x14ac:dyDescent="0.25">
      <c r="F56477"/>
      <c r="G56477"/>
      <c r="H56477"/>
    </row>
    <row r="56478" spans="6:8" x14ac:dyDescent="0.25">
      <c r="F56478"/>
      <c r="G56478"/>
      <c r="H56478"/>
    </row>
    <row r="56479" spans="6:8" x14ac:dyDescent="0.25">
      <c r="F56479"/>
      <c r="G56479"/>
      <c r="H56479"/>
    </row>
    <row r="56480" spans="6:8" x14ac:dyDescent="0.25">
      <c r="F56480"/>
      <c r="G56480"/>
      <c r="H56480"/>
    </row>
    <row r="56481" spans="6:8" x14ac:dyDescent="0.25">
      <c r="F56481"/>
      <c r="G56481"/>
      <c r="H56481"/>
    </row>
    <row r="56482" spans="6:8" x14ac:dyDescent="0.25">
      <c r="F56482"/>
      <c r="G56482"/>
      <c r="H56482"/>
    </row>
    <row r="56483" spans="6:8" x14ac:dyDescent="0.25">
      <c r="F56483"/>
      <c r="G56483"/>
      <c r="H56483"/>
    </row>
    <row r="56484" spans="6:8" x14ac:dyDescent="0.25">
      <c r="F56484"/>
      <c r="G56484"/>
      <c r="H56484"/>
    </row>
    <row r="56485" spans="6:8" x14ac:dyDescent="0.25">
      <c r="F56485"/>
      <c r="G56485"/>
      <c r="H56485"/>
    </row>
    <row r="56486" spans="6:8" x14ac:dyDescent="0.25">
      <c r="F56486"/>
      <c r="G56486"/>
      <c r="H56486"/>
    </row>
    <row r="56487" spans="6:8" x14ac:dyDescent="0.25">
      <c r="F56487"/>
      <c r="G56487"/>
      <c r="H56487"/>
    </row>
    <row r="56488" spans="6:8" x14ac:dyDescent="0.25">
      <c r="F56488"/>
      <c r="G56488"/>
      <c r="H56488"/>
    </row>
    <row r="56489" spans="6:8" x14ac:dyDescent="0.25">
      <c r="F56489"/>
      <c r="G56489"/>
      <c r="H56489"/>
    </row>
    <row r="56490" spans="6:8" x14ac:dyDescent="0.25">
      <c r="F56490"/>
      <c r="G56490"/>
      <c r="H56490"/>
    </row>
    <row r="56491" spans="6:8" x14ac:dyDescent="0.25">
      <c r="F56491"/>
      <c r="G56491"/>
      <c r="H56491"/>
    </row>
    <row r="56492" spans="6:8" x14ac:dyDescent="0.25">
      <c r="F56492"/>
      <c r="G56492"/>
      <c r="H56492"/>
    </row>
    <row r="56493" spans="6:8" x14ac:dyDescent="0.25">
      <c r="F56493"/>
      <c r="G56493"/>
      <c r="H56493"/>
    </row>
    <row r="56494" spans="6:8" x14ac:dyDescent="0.25">
      <c r="F56494"/>
      <c r="G56494"/>
      <c r="H56494"/>
    </row>
    <row r="56495" spans="6:8" x14ac:dyDescent="0.25">
      <c r="F56495"/>
      <c r="G56495"/>
      <c r="H56495"/>
    </row>
    <row r="56496" spans="6:8" x14ac:dyDescent="0.25">
      <c r="F56496"/>
      <c r="G56496"/>
      <c r="H56496"/>
    </row>
    <row r="56497" spans="6:8" x14ac:dyDescent="0.25">
      <c r="F56497"/>
      <c r="G56497"/>
      <c r="H56497"/>
    </row>
    <row r="56498" spans="6:8" x14ac:dyDescent="0.25">
      <c r="F56498"/>
      <c r="G56498"/>
      <c r="H56498"/>
    </row>
    <row r="56499" spans="6:8" x14ac:dyDescent="0.25">
      <c r="F56499"/>
      <c r="G56499"/>
      <c r="H56499"/>
    </row>
    <row r="56500" spans="6:8" x14ac:dyDescent="0.25">
      <c r="F56500"/>
      <c r="G56500"/>
      <c r="H56500"/>
    </row>
    <row r="56501" spans="6:8" x14ac:dyDescent="0.25">
      <c r="F56501"/>
      <c r="G56501"/>
      <c r="H56501"/>
    </row>
    <row r="56502" spans="6:8" x14ac:dyDescent="0.25">
      <c r="F56502"/>
      <c r="G56502"/>
      <c r="H56502"/>
    </row>
    <row r="56503" spans="6:8" x14ac:dyDescent="0.25">
      <c r="F56503"/>
      <c r="G56503"/>
      <c r="H56503"/>
    </row>
    <row r="56504" spans="6:8" x14ac:dyDescent="0.25">
      <c r="F56504"/>
      <c r="G56504"/>
      <c r="H56504"/>
    </row>
    <row r="56505" spans="6:8" x14ac:dyDescent="0.25">
      <c r="F56505"/>
      <c r="G56505"/>
      <c r="H56505"/>
    </row>
    <row r="56506" spans="6:8" x14ac:dyDescent="0.25">
      <c r="F56506"/>
      <c r="G56506"/>
      <c r="H56506"/>
    </row>
    <row r="56507" spans="6:8" x14ac:dyDescent="0.25">
      <c r="F56507"/>
      <c r="G56507"/>
      <c r="H56507"/>
    </row>
    <row r="56508" spans="6:8" x14ac:dyDescent="0.25">
      <c r="F56508"/>
      <c r="G56508"/>
      <c r="H56508"/>
    </row>
    <row r="56509" spans="6:8" x14ac:dyDescent="0.25">
      <c r="F56509"/>
      <c r="G56509"/>
      <c r="H56509"/>
    </row>
    <row r="56510" spans="6:8" x14ac:dyDescent="0.25">
      <c r="F56510"/>
      <c r="G56510"/>
      <c r="H56510"/>
    </row>
    <row r="56511" spans="6:8" x14ac:dyDescent="0.25">
      <c r="F56511"/>
      <c r="G56511"/>
      <c r="H56511"/>
    </row>
    <row r="56512" spans="6:8" x14ac:dyDescent="0.25">
      <c r="F56512"/>
      <c r="G56512"/>
      <c r="H56512"/>
    </row>
    <row r="56513" spans="6:8" x14ac:dyDescent="0.25">
      <c r="F56513"/>
      <c r="G56513"/>
      <c r="H56513"/>
    </row>
    <row r="56514" spans="6:8" x14ac:dyDescent="0.25">
      <c r="F56514"/>
      <c r="G56514"/>
      <c r="H56514"/>
    </row>
    <row r="56515" spans="6:8" x14ac:dyDescent="0.25">
      <c r="F56515"/>
      <c r="G56515"/>
      <c r="H56515"/>
    </row>
    <row r="56516" spans="6:8" x14ac:dyDescent="0.25">
      <c r="F56516"/>
      <c r="G56516"/>
      <c r="H56516"/>
    </row>
    <row r="56517" spans="6:8" x14ac:dyDescent="0.25">
      <c r="F56517"/>
      <c r="G56517"/>
      <c r="H56517"/>
    </row>
    <row r="56518" spans="6:8" x14ac:dyDescent="0.25">
      <c r="F56518"/>
      <c r="G56518"/>
      <c r="H56518"/>
    </row>
    <row r="56519" spans="6:8" x14ac:dyDescent="0.25">
      <c r="F56519"/>
      <c r="G56519"/>
      <c r="H56519"/>
    </row>
    <row r="56520" spans="6:8" x14ac:dyDescent="0.25">
      <c r="F56520"/>
      <c r="G56520"/>
      <c r="H56520"/>
    </row>
    <row r="56521" spans="6:8" x14ac:dyDescent="0.25">
      <c r="F56521"/>
      <c r="G56521"/>
      <c r="H56521"/>
    </row>
    <row r="56522" spans="6:8" x14ac:dyDescent="0.25">
      <c r="F56522"/>
      <c r="G56522"/>
      <c r="H56522"/>
    </row>
    <row r="56523" spans="6:8" x14ac:dyDescent="0.25">
      <c r="F56523"/>
      <c r="G56523"/>
      <c r="H56523"/>
    </row>
    <row r="56524" spans="6:8" x14ac:dyDescent="0.25">
      <c r="F56524"/>
      <c r="G56524"/>
      <c r="H56524"/>
    </row>
    <row r="56525" spans="6:8" x14ac:dyDescent="0.25">
      <c r="F56525"/>
      <c r="G56525"/>
      <c r="H56525"/>
    </row>
    <row r="56526" spans="6:8" x14ac:dyDescent="0.25">
      <c r="F56526"/>
      <c r="G56526"/>
      <c r="H56526"/>
    </row>
    <row r="56527" spans="6:8" x14ac:dyDescent="0.25">
      <c r="F56527"/>
      <c r="G56527"/>
      <c r="H56527"/>
    </row>
    <row r="56528" spans="6:8" x14ac:dyDescent="0.25">
      <c r="F56528"/>
      <c r="G56528"/>
      <c r="H56528"/>
    </row>
    <row r="56529" spans="6:8" x14ac:dyDescent="0.25">
      <c r="F56529"/>
      <c r="G56529"/>
      <c r="H56529"/>
    </row>
    <row r="56530" spans="6:8" x14ac:dyDescent="0.25">
      <c r="F56530"/>
      <c r="G56530"/>
      <c r="H56530"/>
    </row>
    <row r="56531" spans="6:8" x14ac:dyDescent="0.25">
      <c r="F56531"/>
      <c r="G56531"/>
      <c r="H56531"/>
    </row>
    <row r="56532" spans="6:8" x14ac:dyDescent="0.25">
      <c r="F56532"/>
      <c r="G56532"/>
      <c r="H56532"/>
    </row>
    <row r="56533" spans="6:8" x14ac:dyDescent="0.25">
      <c r="F56533"/>
      <c r="G56533"/>
      <c r="H56533"/>
    </row>
    <row r="56534" spans="6:8" x14ac:dyDescent="0.25">
      <c r="F56534"/>
      <c r="G56534"/>
      <c r="H56534"/>
    </row>
    <row r="56535" spans="6:8" x14ac:dyDescent="0.25">
      <c r="F56535"/>
      <c r="G56535"/>
      <c r="H56535"/>
    </row>
    <row r="56536" spans="6:8" x14ac:dyDescent="0.25">
      <c r="F56536"/>
      <c r="G56536"/>
      <c r="H56536"/>
    </row>
    <row r="56537" spans="6:8" x14ac:dyDescent="0.25">
      <c r="F56537"/>
      <c r="G56537"/>
      <c r="H56537"/>
    </row>
    <row r="56538" spans="6:8" x14ac:dyDescent="0.25">
      <c r="F56538"/>
      <c r="G56538"/>
      <c r="H56538"/>
    </row>
    <row r="56539" spans="6:8" x14ac:dyDescent="0.25">
      <c r="F56539"/>
      <c r="G56539"/>
      <c r="H56539"/>
    </row>
    <row r="56540" spans="6:8" x14ac:dyDescent="0.25">
      <c r="F56540"/>
      <c r="G56540"/>
      <c r="H56540"/>
    </row>
    <row r="56541" spans="6:8" x14ac:dyDescent="0.25">
      <c r="F56541"/>
      <c r="G56541"/>
      <c r="H56541"/>
    </row>
    <row r="56542" spans="6:8" x14ac:dyDescent="0.25">
      <c r="F56542"/>
      <c r="G56542"/>
      <c r="H56542"/>
    </row>
    <row r="56543" spans="6:8" x14ac:dyDescent="0.25">
      <c r="F56543"/>
      <c r="G56543"/>
      <c r="H56543"/>
    </row>
    <row r="56544" spans="6:8" x14ac:dyDescent="0.25">
      <c r="F56544"/>
      <c r="G56544"/>
      <c r="H56544"/>
    </row>
    <row r="56545" spans="6:8" x14ac:dyDescent="0.25">
      <c r="F56545"/>
      <c r="G56545"/>
      <c r="H56545"/>
    </row>
    <row r="56546" spans="6:8" x14ac:dyDescent="0.25">
      <c r="F56546"/>
      <c r="G56546"/>
      <c r="H56546"/>
    </row>
    <row r="56547" spans="6:8" x14ac:dyDescent="0.25">
      <c r="F56547"/>
      <c r="G56547"/>
      <c r="H56547"/>
    </row>
    <row r="56548" spans="6:8" x14ac:dyDescent="0.25">
      <c r="F56548"/>
      <c r="G56548"/>
      <c r="H56548"/>
    </row>
    <row r="56549" spans="6:8" x14ac:dyDescent="0.25">
      <c r="F56549"/>
      <c r="G56549"/>
      <c r="H56549"/>
    </row>
    <row r="56550" spans="6:8" x14ac:dyDescent="0.25">
      <c r="F56550"/>
      <c r="G56550"/>
      <c r="H56550"/>
    </row>
    <row r="56551" spans="6:8" x14ac:dyDescent="0.25">
      <c r="F56551"/>
      <c r="G56551"/>
      <c r="H56551"/>
    </row>
    <row r="56552" spans="6:8" x14ac:dyDescent="0.25">
      <c r="F56552"/>
      <c r="G56552"/>
      <c r="H56552"/>
    </row>
    <row r="56553" spans="6:8" x14ac:dyDescent="0.25">
      <c r="F56553"/>
      <c r="G56553"/>
      <c r="H56553"/>
    </row>
    <row r="56554" spans="6:8" x14ac:dyDescent="0.25">
      <c r="F56554"/>
      <c r="G56554"/>
      <c r="H56554"/>
    </row>
    <row r="56555" spans="6:8" x14ac:dyDescent="0.25">
      <c r="F56555"/>
      <c r="G56555"/>
      <c r="H56555"/>
    </row>
    <row r="56556" spans="6:8" x14ac:dyDescent="0.25">
      <c r="F56556"/>
      <c r="G56556"/>
      <c r="H56556"/>
    </row>
    <row r="56557" spans="6:8" x14ac:dyDescent="0.25">
      <c r="F56557"/>
      <c r="G56557"/>
      <c r="H56557"/>
    </row>
    <row r="56558" spans="6:8" x14ac:dyDescent="0.25">
      <c r="F56558"/>
      <c r="G56558"/>
      <c r="H56558"/>
    </row>
    <row r="56559" spans="6:8" x14ac:dyDescent="0.25">
      <c r="F56559"/>
      <c r="G56559"/>
      <c r="H56559"/>
    </row>
    <row r="56560" spans="6:8" x14ac:dyDescent="0.25">
      <c r="F56560"/>
      <c r="G56560"/>
      <c r="H56560"/>
    </row>
    <row r="56561" spans="6:8" x14ac:dyDescent="0.25">
      <c r="F56561"/>
      <c r="G56561"/>
      <c r="H56561"/>
    </row>
    <row r="56562" spans="6:8" x14ac:dyDescent="0.25">
      <c r="F56562"/>
      <c r="G56562"/>
      <c r="H56562"/>
    </row>
    <row r="56563" spans="6:8" x14ac:dyDescent="0.25">
      <c r="F56563"/>
      <c r="G56563"/>
      <c r="H56563"/>
    </row>
    <row r="56564" spans="6:8" x14ac:dyDescent="0.25">
      <c r="F56564"/>
      <c r="G56564"/>
      <c r="H56564"/>
    </row>
    <row r="56565" spans="6:8" x14ac:dyDescent="0.25">
      <c r="F56565"/>
      <c r="G56565"/>
      <c r="H56565"/>
    </row>
    <row r="56566" spans="6:8" x14ac:dyDescent="0.25">
      <c r="F56566"/>
      <c r="G56566"/>
      <c r="H56566"/>
    </row>
    <row r="56567" spans="6:8" x14ac:dyDescent="0.25">
      <c r="F56567"/>
      <c r="G56567"/>
      <c r="H56567"/>
    </row>
    <row r="56568" spans="6:8" x14ac:dyDescent="0.25">
      <c r="F56568"/>
      <c r="G56568"/>
      <c r="H56568"/>
    </row>
    <row r="56569" spans="6:8" x14ac:dyDescent="0.25">
      <c r="F56569"/>
      <c r="G56569"/>
      <c r="H56569"/>
    </row>
    <row r="56570" spans="6:8" x14ac:dyDescent="0.25">
      <c r="F56570"/>
      <c r="G56570"/>
      <c r="H56570"/>
    </row>
    <row r="56571" spans="6:8" x14ac:dyDescent="0.25">
      <c r="F56571"/>
      <c r="G56571"/>
      <c r="H56571"/>
    </row>
    <row r="56572" spans="6:8" x14ac:dyDescent="0.25">
      <c r="F56572"/>
      <c r="G56572"/>
      <c r="H56572"/>
    </row>
    <row r="56573" spans="6:8" x14ac:dyDescent="0.25">
      <c r="F56573"/>
      <c r="G56573"/>
      <c r="H56573"/>
    </row>
    <row r="56574" spans="6:8" x14ac:dyDescent="0.25">
      <c r="F56574"/>
      <c r="G56574"/>
      <c r="H56574"/>
    </row>
    <row r="56575" spans="6:8" x14ac:dyDescent="0.25">
      <c r="F56575"/>
      <c r="G56575"/>
      <c r="H56575"/>
    </row>
    <row r="56576" spans="6:8" x14ac:dyDescent="0.25">
      <c r="F56576"/>
      <c r="G56576"/>
      <c r="H56576"/>
    </row>
    <row r="56577" spans="6:8" x14ac:dyDescent="0.25">
      <c r="F56577"/>
      <c r="G56577"/>
      <c r="H56577"/>
    </row>
    <row r="56578" spans="6:8" x14ac:dyDescent="0.25">
      <c r="F56578"/>
      <c r="G56578"/>
      <c r="H56578"/>
    </row>
    <row r="56579" spans="6:8" x14ac:dyDescent="0.25">
      <c r="F56579"/>
      <c r="G56579"/>
      <c r="H56579"/>
    </row>
    <row r="56580" spans="6:8" x14ac:dyDescent="0.25">
      <c r="F56580"/>
      <c r="G56580"/>
      <c r="H56580"/>
    </row>
    <row r="56581" spans="6:8" x14ac:dyDescent="0.25">
      <c r="F56581"/>
      <c r="G56581"/>
      <c r="H56581"/>
    </row>
    <row r="56582" spans="6:8" x14ac:dyDescent="0.25">
      <c r="F56582"/>
      <c r="G56582"/>
      <c r="H56582"/>
    </row>
    <row r="56583" spans="6:8" x14ac:dyDescent="0.25">
      <c r="F56583"/>
      <c r="G56583"/>
      <c r="H56583"/>
    </row>
    <row r="56584" spans="6:8" x14ac:dyDescent="0.25">
      <c r="F56584"/>
      <c r="G56584"/>
      <c r="H56584"/>
    </row>
    <row r="56585" spans="6:8" x14ac:dyDescent="0.25">
      <c r="F56585"/>
      <c r="G56585"/>
      <c r="H56585"/>
    </row>
    <row r="56586" spans="6:8" x14ac:dyDescent="0.25">
      <c r="F56586"/>
      <c r="G56586"/>
      <c r="H56586"/>
    </row>
    <row r="56587" spans="6:8" x14ac:dyDescent="0.25">
      <c r="F56587"/>
      <c r="G56587"/>
      <c r="H56587"/>
    </row>
    <row r="56588" spans="6:8" x14ac:dyDescent="0.25">
      <c r="F56588"/>
      <c r="G56588"/>
      <c r="H56588"/>
    </row>
    <row r="56589" spans="6:8" x14ac:dyDescent="0.25">
      <c r="F56589"/>
      <c r="G56589"/>
      <c r="H56589"/>
    </row>
    <row r="56590" spans="6:8" x14ac:dyDescent="0.25">
      <c r="F56590"/>
      <c r="G56590"/>
      <c r="H56590"/>
    </row>
    <row r="56591" spans="6:8" x14ac:dyDescent="0.25">
      <c r="F56591"/>
      <c r="G56591"/>
      <c r="H56591"/>
    </row>
    <row r="56592" spans="6:8" x14ac:dyDescent="0.25">
      <c r="F56592"/>
      <c r="G56592"/>
      <c r="H56592"/>
    </row>
    <row r="56593" spans="6:8" x14ac:dyDescent="0.25">
      <c r="F56593"/>
      <c r="G56593"/>
      <c r="H56593"/>
    </row>
    <row r="56594" spans="6:8" x14ac:dyDescent="0.25">
      <c r="F56594"/>
      <c r="G56594"/>
      <c r="H56594"/>
    </row>
    <row r="56595" spans="6:8" x14ac:dyDescent="0.25">
      <c r="F56595"/>
      <c r="G56595"/>
      <c r="H56595"/>
    </row>
    <row r="56596" spans="6:8" x14ac:dyDescent="0.25">
      <c r="F56596"/>
      <c r="G56596"/>
      <c r="H56596"/>
    </row>
    <row r="56597" spans="6:8" x14ac:dyDescent="0.25">
      <c r="F56597"/>
      <c r="G56597"/>
      <c r="H56597"/>
    </row>
    <row r="56598" spans="6:8" x14ac:dyDescent="0.25">
      <c r="F56598"/>
      <c r="G56598"/>
      <c r="H56598"/>
    </row>
    <row r="56599" spans="6:8" x14ac:dyDescent="0.25">
      <c r="F56599"/>
      <c r="G56599"/>
      <c r="H56599"/>
    </row>
    <row r="56600" spans="6:8" x14ac:dyDescent="0.25">
      <c r="F56600"/>
      <c r="G56600"/>
      <c r="H56600"/>
    </row>
    <row r="56601" spans="6:8" x14ac:dyDescent="0.25">
      <c r="F56601"/>
      <c r="G56601"/>
      <c r="H56601"/>
    </row>
    <row r="56602" spans="6:8" x14ac:dyDescent="0.25">
      <c r="F56602"/>
      <c r="G56602"/>
      <c r="H56602"/>
    </row>
    <row r="56603" spans="6:8" x14ac:dyDescent="0.25">
      <c r="F56603"/>
      <c r="G56603"/>
      <c r="H56603"/>
    </row>
    <row r="56604" spans="6:8" x14ac:dyDescent="0.25">
      <c r="F56604"/>
      <c r="G56604"/>
      <c r="H56604"/>
    </row>
    <row r="56605" spans="6:8" x14ac:dyDescent="0.25">
      <c r="F56605"/>
      <c r="G56605"/>
      <c r="H56605"/>
    </row>
    <row r="56606" spans="6:8" x14ac:dyDescent="0.25">
      <c r="F56606"/>
      <c r="G56606"/>
      <c r="H56606"/>
    </row>
    <row r="56607" spans="6:8" x14ac:dyDescent="0.25">
      <c r="F56607"/>
      <c r="G56607"/>
      <c r="H56607"/>
    </row>
    <row r="56608" spans="6:8" x14ac:dyDescent="0.25">
      <c r="F56608"/>
      <c r="G56608"/>
      <c r="H56608"/>
    </row>
    <row r="56609" spans="6:8" x14ac:dyDescent="0.25">
      <c r="F56609"/>
      <c r="G56609"/>
      <c r="H56609"/>
    </row>
    <row r="56610" spans="6:8" x14ac:dyDescent="0.25">
      <c r="F56610"/>
      <c r="G56610"/>
      <c r="H56610"/>
    </row>
    <row r="56611" spans="6:8" x14ac:dyDescent="0.25">
      <c r="F56611"/>
      <c r="G56611"/>
      <c r="H56611"/>
    </row>
    <row r="56612" spans="6:8" x14ac:dyDescent="0.25">
      <c r="F56612"/>
      <c r="G56612"/>
      <c r="H56612"/>
    </row>
    <row r="56613" spans="6:8" x14ac:dyDescent="0.25">
      <c r="F56613"/>
      <c r="G56613"/>
      <c r="H56613"/>
    </row>
    <row r="56614" spans="6:8" x14ac:dyDescent="0.25">
      <c r="F56614"/>
      <c r="G56614"/>
      <c r="H56614"/>
    </row>
    <row r="56615" spans="6:8" x14ac:dyDescent="0.25">
      <c r="F56615"/>
      <c r="G56615"/>
      <c r="H56615"/>
    </row>
    <row r="56616" spans="6:8" x14ac:dyDescent="0.25">
      <c r="F56616"/>
      <c r="G56616"/>
      <c r="H56616"/>
    </row>
    <row r="56617" spans="6:8" x14ac:dyDescent="0.25">
      <c r="F56617"/>
      <c r="G56617"/>
      <c r="H56617"/>
    </row>
    <row r="56618" spans="6:8" x14ac:dyDescent="0.25">
      <c r="F56618"/>
      <c r="G56618"/>
      <c r="H56618"/>
    </row>
    <row r="56619" spans="6:8" x14ac:dyDescent="0.25">
      <c r="F56619"/>
      <c r="G56619"/>
      <c r="H56619"/>
    </row>
    <row r="56620" spans="6:8" x14ac:dyDescent="0.25">
      <c r="F56620"/>
      <c r="G56620"/>
      <c r="H56620"/>
    </row>
    <row r="56621" spans="6:8" x14ac:dyDescent="0.25">
      <c r="F56621"/>
      <c r="G56621"/>
      <c r="H56621"/>
    </row>
    <row r="56622" spans="6:8" x14ac:dyDescent="0.25">
      <c r="F56622"/>
      <c r="G56622"/>
      <c r="H56622"/>
    </row>
    <row r="56623" spans="6:8" x14ac:dyDescent="0.25">
      <c r="F56623"/>
      <c r="G56623"/>
      <c r="H56623"/>
    </row>
    <row r="56624" spans="6:8" x14ac:dyDescent="0.25">
      <c r="F56624"/>
      <c r="G56624"/>
      <c r="H56624"/>
    </row>
    <row r="56625" spans="6:8" x14ac:dyDescent="0.25">
      <c r="F56625"/>
      <c r="G56625"/>
      <c r="H56625"/>
    </row>
    <row r="56626" spans="6:8" x14ac:dyDescent="0.25">
      <c r="F56626"/>
      <c r="G56626"/>
      <c r="H56626"/>
    </row>
    <row r="56627" spans="6:8" x14ac:dyDescent="0.25">
      <c r="F56627"/>
      <c r="G56627"/>
      <c r="H56627"/>
    </row>
    <row r="56628" spans="6:8" x14ac:dyDescent="0.25">
      <c r="F56628"/>
      <c r="G56628"/>
      <c r="H56628"/>
    </row>
    <row r="56629" spans="6:8" x14ac:dyDescent="0.25">
      <c r="F56629"/>
      <c r="G56629"/>
      <c r="H56629"/>
    </row>
    <row r="56630" spans="6:8" x14ac:dyDescent="0.25">
      <c r="F56630"/>
      <c r="G56630"/>
      <c r="H56630"/>
    </row>
    <row r="56631" spans="6:8" x14ac:dyDescent="0.25">
      <c r="F56631"/>
      <c r="G56631"/>
      <c r="H56631"/>
    </row>
    <row r="56632" spans="6:8" x14ac:dyDescent="0.25">
      <c r="F56632"/>
      <c r="G56632"/>
      <c r="H56632"/>
    </row>
    <row r="56633" spans="6:8" x14ac:dyDescent="0.25">
      <c r="F56633"/>
      <c r="G56633"/>
      <c r="H56633"/>
    </row>
    <row r="56634" spans="6:8" x14ac:dyDescent="0.25">
      <c r="F56634"/>
      <c r="G56634"/>
      <c r="H56634"/>
    </row>
    <row r="56635" spans="6:8" x14ac:dyDescent="0.25">
      <c r="F56635"/>
      <c r="G56635"/>
      <c r="H56635"/>
    </row>
    <row r="56636" spans="6:8" x14ac:dyDescent="0.25">
      <c r="F56636"/>
      <c r="G56636"/>
      <c r="H56636"/>
    </row>
    <row r="56637" spans="6:8" x14ac:dyDescent="0.25">
      <c r="F56637"/>
      <c r="G56637"/>
      <c r="H56637"/>
    </row>
    <row r="56638" spans="6:8" x14ac:dyDescent="0.25">
      <c r="F56638"/>
      <c r="G56638"/>
      <c r="H56638"/>
    </row>
    <row r="56639" spans="6:8" x14ac:dyDescent="0.25">
      <c r="F56639"/>
      <c r="G56639"/>
      <c r="H56639"/>
    </row>
    <row r="56640" spans="6:8" x14ac:dyDescent="0.25">
      <c r="F56640"/>
      <c r="G56640"/>
      <c r="H56640"/>
    </row>
    <row r="56641" spans="6:8" x14ac:dyDescent="0.25">
      <c r="F56641"/>
      <c r="G56641"/>
      <c r="H56641"/>
    </row>
    <row r="56642" spans="6:8" x14ac:dyDescent="0.25">
      <c r="F56642"/>
      <c r="G56642"/>
      <c r="H56642"/>
    </row>
    <row r="56643" spans="6:8" x14ac:dyDescent="0.25">
      <c r="F56643"/>
      <c r="G56643"/>
      <c r="H56643"/>
    </row>
    <row r="56644" spans="6:8" x14ac:dyDescent="0.25">
      <c r="F56644"/>
      <c r="G56644"/>
      <c r="H56644"/>
    </row>
    <row r="56645" spans="6:8" x14ac:dyDescent="0.25">
      <c r="F56645"/>
      <c r="G56645"/>
      <c r="H56645"/>
    </row>
    <row r="56646" spans="6:8" x14ac:dyDescent="0.25">
      <c r="F56646"/>
      <c r="G56646"/>
      <c r="H56646"/>
    </row>
    <row r="56647" spans="6:8" x14ac:dyDescent="0.25">
      <c r="F56647"/>
      <c r="G56647"/>
      <c r="H56647"/>
    </row>
    <row r="56648" spans="6:8" x14ac:dyDescent="0.25">
      <c r="F56648"/>
      <c r="G56648"/>
      <c r="H56648"/>
    </row>
    <row r="56649" spans="6:8" x14ac:dyDescent="0.25">
      <c r="F56649"/>
      <c r="G56649"/>
      <c r="H56649"/>
    </row>
    <row r="56650" spans="6:8" x14ac:dyDescent="0.25">
      <c r="F56650"/>
      <c r="G56650"/>
      <c r="H56650"/>
    </row>
    <row r="56651" spans="6:8" x14ac:dyDescent="0.25">
      <c r="F56651"/>
      <c r="G56651"/>
      <c r="H56651"/>
    </row>
    <row r="56652" spans="6:8" x14ac:dyDescent="0.25">
      <c r="F56652"/>
      <c r="G56652"/>
      <c r="H56652"/>
    </row>
    <row r="56653" spans="6:8" x14ac:dyDescent="0.25">
      <c r="F56653"/>
      <c r="G56653"/>
      <c r="H56653"/>
    </row>
    <row r="56654" spans="6:8" x14ac:dyDescent="0.25">
      <c r="F56654"/>
      <c r="G56654"/>
      <c r="H56654"/>
    </row>
    <row r="56655" spans="6:8" x14ac:dyDescent="0.25">
      <c r="F56655"/>
      <c r="G56655"/>
      <c r="H56655"/>
    </row>
    <row r="56656" spans="6:8" x14ac:dyDescent="0.25">
      <c r="F56656"/>
      <c r="G56656"/>
      <c r="H56656"/>
    </row>
    <row r="56657" spans="6:8" x14ac:dyDescent="0.25">
      <c r="F56657"/>
      <c r="G56657"/>
      <c r="H56657"/>
    </row>
    <row r="56658" spans="6:8" x14ac:dyDescent="0.25">
      <c r="F56658"/>
      <c r="G56658"/>
      <c r="H56658"/>
    </row>
    <row r="56659" spans="6:8" x14ac:dyDescent="0.25">
      <c r="F56659"/>
      <c r="G56659"/>
      <c r="H56659"/>
    </row>
    <row r="56660" spans="6:8" x14ac:dyDescent="0.25">
      <c r="F56660"/>
      <c r="G56660"/>
      <c r="H56660"/>
    </row>
    <row r="56661" spans="6:8" x14ac:dyDescent="0.25">
      <c r="F56661"/>
      <c r="G56661"/>
      <c r="H56661"/>
    </row>
    <row r="56662" spans="6:8" x14ac:dyDescent="0.25">
      <c r="F56662"/>
      <c r="G56662"/>
      <c r="H56662"/>
    </row>
    <row r="56663" spans="6:8" x14ac:dyDescent="0.25">
      <c r="F56663"/>
      <c r="G56663"/>
      <c r="H56663"/>
    </row>
    <row r="56664" spans="6:8" x14ac:dyDescent="0.25">
      <c r="F56664"/>
      <c r="G56664"/>
      <c r="H56664"/>
    </row>
    <row r="56665" spans="6:8" x14ac:dyDescent="0.25">
      <c r="F56665"/>
      <c r="G56665"/>
      <c r="H56665"/>
    </row>
    <row r="56666" spans="6:8" x14ac:dyDescent="0.25">
      <c r="F56666"/>
      <c r="G56666"/>
      <c r="H56666"/>
    </row>
    <row r="56667" spans="6:8" x14ac:dyDescent="0.25">
      <c r="F56667"/>
      <c r="G56667"/>
      <c r="H56667"/>
    </row>
    <row r="56668" spans="6:8" x14ac:dyDescent="0.25">
      <c r="F56668"/>
      <c r="G56668"/>
      <c r="H56668"/>
    </row>
    <row r="56669" spans="6:8" x14ac:dyDescent="0.25">
      <c r="F56669"/>
      <c r="G56669"/>
      <c r="H56669"/>
    </row>
    <row r="56670" spans="6:8" x14ac:dyDescent="0.25">
      <c r="F56670"/>
      <c r="G56670"/>
      <c r="H56670"/>
    </row>
    <row r="56671" spans="6:8" x14ac:dyDescent="0.25">
      <c r="F56671"/>
      <c r="G56671"/>
      <c r="H56671"/>
    </row>
    <row r="56672" spans="6:8" x14ac:dyDescent="0.25">
      <c r="F56672"/>
      <c r="G56672"/>
      <c r="H56672"/>
    </row>
    <row r="56673" spans="6:8" x14ac:dyDescent="0.25">
      <c r="F56673"/>
      <c r="G56673"/>
      <c r="H56673"/>
    </row>
    <row r="56674" spans="6:8" x14ac:dyDescent="0.25">
      <c r="F56674"/>
      <c r="G56674"/>
      <c r="H56674"/>
    </row>
    <row r="56675" spans="6:8" x14ac:dyDescent="0.25">
      <c r="F56675"/>
      <c r="G56675"/>
      <c r="H56675"/>
    </row>
    <row r="56676" spans="6:8" x14ac:dyDescent="0.25">
      <c r="F56676"/>
      <c r="G56676"/>
      <c r="H56676"/>
    </row>
    <row r="56677" spans="6:8" x14ac:dyDescent="0.25">
      <c r="F56677"/>
      <c r="G56677"/>
      <c r="H56677"/>
    </row>
    <row r="56678" spans="6:8" x14ac:dyDescent="0.25">
      <c r="F56678"/>
      <c r="G56678"/>
      <c r="H56678"/>
    </row>
    <row r="56679" spans="6:8" x14ac:dyDescent="0.25">
      <c r="F56679"/>
      <c r="G56679"/>
      <c r="H56679"/>
    </row>
    <row r="56680" spans="6:8" x14ac:dyDescent="0.25">
      <c r="F56680"/>
      <c r="G56680"/>
      <c r="H56680"/>
    </row>
    <row r="56681" spans="6:8" x14ac:dyDescent="0.25">
      <c r="F56681"/>
      <c r="G56681"/>
      <c r="H56681"/>
    </row>
    <row r="56682" spans="6:8" x14ac:dyDescent="0.25">
      <c r="F56682"/>
      <c r="G56682"/>
      <c r="H56682"/>
    </row>
    <row r="56683" spans="6:8" x14ac:dyDescent="0.25">
      <c r="F56683"/>
      <c r="G56683"/>
      <c r="H56683"/>
    </row>
    <row r="56684" spans="6:8" x14ac:dyDescent="0.25">
      <c r="F56684"/>
      <c r="G56684"/>
      <c r="H56684"/>
    </row>
    <row r="56685" spans="6:8" x14ac:dyDescent="0.25">
      <c r="F56685"/>
      <c r="G56685"/>
      <c r="H56685"/>
    </row>
    <row r="56686" spans="6:8" x14ac:dyDescent="0.25">
      <c r="F56686"/>
      <c r="G56686"/>
      <c r="H56686"/>
    </row>
    <row r="56687" spans="6:8" x14ac:dyDescent="0.25">
      <c r="F56687"/>
      <c r="G56687"/>
      <c r="H56687"/>
    </row>
    <row r="56688" spans="6:8" x14ac:dyDescent="0.25">
      <c r="F56688"/>
      <c r="G56688"/>
      <c r="H56688"/>
    </row>
    <row r="56689" spans="6:8" x14ac:dyDescent="0.25">
      <c r="F56689"/>
      <c r="G56689"/>
      <c r="H56689"/>
    </row>
    <row r="56690" spans="6:8" x14ac:dyDescent="0.25">
      <c r="F56690"/>
      <c r="G56690"/>
      <c r="H56690"/>
    </row>
    <row r="56691" spans="6:8" x14ac:dyDescent="0.25">
      <c r="F56691"/>
      <c r="G56691"/>
      <c r="H56691"/>
    </row>
    <row r="56692" spans="6:8" x14ac:dyDescent="0.25">
      <c r="F56692"/>
      <c r="G56692"/>
      <c r="H56692"/>
    </row>
    <row r="56693" spans="6:8" x14ac:dyDescent="0.25">
      <c r="F56693"/>
      <c r="G56693"/>
      <c r="H56693"/>
    </row>
    <row r="56694" spans="6:8" x14ac:dyDescent="0.25">
      <c r="F56694"/>
      <c r="G56694"/>
      <c r="H56694"/>
    </row>
    <row r="56695" spans="6:8" x14ac:dyDescent="0.25">
      <c r="F56695"/>
      <c r="G56695"/>
      <c r="H56695"/>
    </row>
    <row r="56696" spans="6:8" x14ac:dyDescent="0.25">
      <c r="F56696"/>
      <c r="G56696"/>
      <c r="H56696"/>
    </row>
    <row r="56697" spans="6:8" x14ac:dyDescent="0.25">
      <c r="F56697"/>
      <c r="G56697"/>
      <c r="H56697"/>
    </row>
    <row r="56698" spans="6:8" x14ac:dyDescent="0.25">
      <c r="F56698"/>
      <c r="G56698"/>
      <c r="H56698"/>
    </row>
    <row r="56699" spans="6:8" x14ac:dyDescent="0.25">
      <c r="F56699"/>
      <c r="G56699"/>
      <c r="H56699"/>
    </row>
    <row r="56700" spans="6:8" x14ac:dyDescent="0.25">
      <c r="F56700"/>
      <c r="G56700"/>
      <c r="H56700"/>
    </row>
    <row r="56701" spans="6:8" x14ac:dyDescent="0.25">
      <c r="F56701"/>
      <c r="G56701"/>
      <c r="H56701"/>
    </row>
    <row r="56702" spans="6:8" x14ac:dyDescent="0.25">
      <c r="F56702"/>
      <c r="G56702"/>
      <c r="H56702"/>
    </row>
    <row r="56703" spans="6:8" x14ac:dyDescent="0.25">
      <c r="F56703"/>
      <c r="G56703"/>
      <c r="H56703"/>
    </row>
    <row r="56704" spans="6:8" x14ac:dyDescent="0.25">
      <c r="F56704"/>
      <c r="G56704"/>
      <c r="H56704"/>
    </row>
    <row r="56705" spans="6:8" x14ac:dyDescent="0.25">
      <c r="F56705"/>
      <c r="G56705"/>
      <c r="H56705"/>
    </row>
    <row r="56706" spans="6:8" x14ac:dyDescent="0.25">
      <c r="F56706"/>
      <c r="G56706"/>
      <c r="H56706"/>
    </row>
    <row r="56707" spans="6:8" x14ac:dyDescent="0.25">
      <c r="F56707"/>
      <c r="G56707"/>
      <c r="H56707"/>
    </row>
    <row r="56708" spans="6:8" x14ac:dyDescent="0.25">
      <c r="F56708"/>
      <c r="G56708"/>
      <c r="H56708"/>
    </row>
    <row r="56709" spans="6:8" x14ac:dyDescent="0.25">
      <c r="F56709"/>
      <c r="G56709"/>
      <c r="H56709"/>
    </row>
    <row r="56710" spans="6:8" x14ac:dyDescent="0.25">
      <c r="F56710"/>
      <c r="G56710"/>
      <c r="H56710"/>
    </row>
    <row r="56711" spans="6:8" x14ac:dyDescent="0.25">
      <c r="F56711"/>
      <c r="G56711"/>
      <c r="H56711"/>
    </row>
    <row r="56712" spans="6:8" x14ac:dyDescent="0.25">
      <c r="F56712"/>
      <c r="G56712"/>
      <c r="H56712"/>
    </row>
    <row r="56713" spans="6:8" x14ac:dyDescent="0.25">
      <c r="F56713"/>
      <c r="G56713"/>
      <c r="H56713"/>
    </row>
    <row r="56714" spans="6:8" x14ac:dyDescent="0.25">
      <c r="F56714"/>
      <c r="G56714"/>
      <c r="H56714"/>
    </row>
    <row r="56715" spans="6:8" x14ac:dyDescent="0.25">
      <c r="F56715"/>
      <c r="G56715"/>
      <c r="H56715"/>
    </row>
    <row r="56716" spans="6:8" x14ac:dyDescent="0.25">
      <c r="F56716"/>
      <c r="G56716"/>
      <c r="H56716"/>
    </row>
    <row r="56717" spans="6:8" x14ac:dyDescent="0.25">
      <c r="F56717"/>
      <c r="G56717"/>
      <c r="H56717"/>
    </row>
    <row r="56718" spans="6:8" x14ac:dyDescent="0.25">
      <c r="F56718"/>
      <c r="G56718"/>
      <c r="H56718"/>
    </row>
    <row r="56719" spans="6:8" x14ac:dyDescent="0.25">
      <c r="F56719"/>
      <c r="G56719"/>
      <c r="H56719"/>
    </row>
    <row r="56720" spans="6:8" x14ac:dyDescent="0.25">
      <c r="F56720"/>
      <c r="G56720"/>
      <c r="H56720"/>
    </row>
    <row r="56721" spans="6:8" x14ac:dyDescent="0.25">
      <c r="F56721"/>
      <c r="G56721"/>
      <c r="H56721"/>
    </row>
    <row r="56722" spans="6:8" x14ac:dyDescent="0.25">
      <c r="F56722"/>
      <c r="G56722"/>
      <c r="H56722"/>
    </row>
    <row r="56723" spans="6:8" x14ac:dyDescent="0.25">
      <c r="F56723"/>
      <c r="G56723"/>
      <c r="H56723"/>
    </row>
    <row r="56724" spans="6:8" x14ac:dyDescent="0.25">
      <c r="F56724"/>
      <c r="G56724"/>
      <c r="H56724"/>
    </row>
    <row r="56725" spans="6:8" x14ac:dyDescent="0.25">
      <c r="F56725"/>
      <c r="G56725"/>
      <c r="H56725"/>
    </row>
    <row r="56726" spans="6:8" x14ac:dyDescent="0.25">
      <c r="F56726"/>
      <c r="G56726"/>
      <c r="H56726"/>
    </row>
    <row r="56727" spans="6:8" x14ac:dyDescent="0.25">
      <c r="F56727"/>
      <c r="G56727"/>
      <c r="H56727"/>
    </row>
    <row r="56728" spans="6:8" x14ac:dyDescent="0.25">
      <c r="F56728"/>
      <c r="G56728"/>
      <c r="H56728"/>
    </row>
    <row r="56729" spans="6:8" x14ac:dyDescent="0.25">
      <c r="F56729"/>
      <c r="G56729"/>
      <c r="H56729"/>
    </row>
    <row r="56730" spans="6:8" x14ac:dyDescent="0.25">
      <c r="F56730"/>
      <c r="G56730"/>
      <c r="H56730"/>
    </row>
    <row r="56731" spans="6:8" x14ac:dyDescent="0.25">
      <c r="F56731"/>
      <c r="G56731"/>
      <c r="H56731"/>
    </row>
    <row r="56732" spans="6:8" x14ac:dyDescent="0.25">
      <c r="F56732"/>
      <c r="G56732"/>
      <c r="H56732"/>
    </row>
    <row r="56733" spans="6:8" x14ac:dyDescent="0.25">
      <c r="F56733"/>
      <c r="G56733"/>
      <c r="H56733"/>
    </row>
    <row r="56734" spans="6:8" x14ac:dyDescent="0.25">
      <c r="F56734"/>
      <c r="G56734"/>
      <c r="H56734"/>
    </row>
    <row r="56735" spans="6:8" x14ac:dyDescent="0.25">
      <c r="F56735"/>
      <c r="G56735"/>
      <c r="H56735"/>
    </row>
    <row r="56736" spans="6:8" x14ac:dyDescent="0.25">
      <c r="F56736"/>
      <c r="G56736"/>
      <c r="H56736"/>
    </row>
    <row r="56737" spans="6:8" x14ac:dyDescent="0.25">
      <c r="F56737"/>
      <c r="G56737"/>
      <c r="H56737"/>
    </row>
    <row r="56738" spans="6:8" x14ac:dyDescent="0.25">
      <c r="F56738"/>
      <c r="G56738"/>
      <c r="H56738"/>
    </row>
    <row r="56739" spans="6:8" x14ac:dyDescent="0.25">
      <c r="F56739"/>
      <c r="G56739"/>
      <c r="H56739"/>
    </row>
    <row r="56740" spans="6:8" x14ac:dyDescent="0.25">
      <c r="F56740"/>
      <c r="G56740"/>
      <c r="H56740"/>
    </row>
    <row r="56741" spans="6:8" x14ac:dyDescent="0.25">
      <c r="F56741"/>
      <c r="G56741"/>
      <c r="H56741"/>
    </row>
    <row r="56742" spans="6:8" x14ac:dyDescent="0.25">
      <c r="F56742"/>
      <c r="G56742"/>
      <c r="H56742"/>
    </row>
    <row r="56743" spans="6:8" x14ac:dyDescent="0.25">
      <c r="F56743"/>
      <c r="G56743"/>
      <c r="H56743"/>
    </row>
    <row r="56744" spans="6:8" x14ac:dyDescent="0.25">
      <c r="F56744"/>
      <c r="G56744"/>
      <c r="H56744"/>
    </row>
    <row r="56745" spans="6:8" x14ac:dyDescent="0.25">
      <c r="F56745"/>
      <c r="G56745"/>
      <c r="H56745"/>
    </row>
    <row r="56746" spans="6:8" x14ac:dyDescent="0.25">
      <c r="F56746"/>
      <c r="G56746"/>
      <c r="H56746"/>
    </row>
    <row r="56747" spans="6:8" x14ac:dyDescent="0.25">
      <c r="F56747"/>
      <c r="G56747"/>
      <c r="H56747"/>
    </row>
    <row r="56748" spans="6:8" x14ac:dyDescent="0.25">
      <c r="F56748"/>
      <c r="G56748"/>
      <c r="H56748"/>
    </row>
    <row r="56749" spans="6:8" x14ac:dyDescent="0.25">
      <c r="F56749"/>
      <c r="G56749"/>
      <c r="H56749"/>
    </row>
    <row r="56750" spans="6:8" x14ac:dyDescent="0.25">
      <c r="F56750"/>
      <c r="G56750"/>
      <c r="H56750"/>
    </row>
    <row r="56751" spans="6:8" x14ac:dyDescent="0.25">
      <c r="F56751"/>
      <c r="G56751"/>
      <c r="H56751"/>
    </row>
    <row r="56752" spans="6:8" x14ac:dyDescent="0.25">
      <c r="F56752"/>
      <c r="G56752"/>
      <c r="H56752"/>
    </row>
    <row r="56753" spans="6:8" x14ac:dyDescent="0.25">
      <c r="F56753"/>
      <c r="G56753"/>
      <c r="H56753"/>
    </row>
    <row r="56754" spans="6:8" x14ac:dyDescent="0.25">
      <c r="F56754"/>
      <c r="G56754"/>
      <c r="H56754"/>
    </row>
    <row r="56755" spans="6:8" x14ac:dyDescent="0.25">
      <c r="F56755"/>
      <c r="G56755"/>
      <c r="H56755"/>
    </row>
    <row r="56756" spans="6:8" x14ac:dyDescent="0.25">
      <c r="F56756"/>
      <c r="G56756"/>
      <c r="H56756"/>
    </row>
    <row r="56757" spans="6:8" x14ac:dyDescent="0.25">
      <c r="F56757"/>
      <c r="G56757"/>
      <c r="H56757"/>
    </row>
    <row r="56758" spans="6:8" x14ac:dyDescent="0.25">
      <c r="F56758"/>
      <c r="G56758"/>
      <c r="H56758"/>
    </row>
    <row r="56759" spans="6:8" x14ac:dyDescent="0.25">
      <c r="F56759"/>
      <c r="G56759"/>
      <c r="H56759"/>
    </row>
    <row r="56760" spans="6:8" x14ac:dyDescent="0.25">
      <c r="F56760"/>
      <c r="G56760"/>
      <c r="H56760"/>
    </row>
    <row r="56761" spans="6:8" x14ac:dyDescent="0.25">
      <c r="F56761"/>
      <c r="G56761"/>
      <c r="H56761"/>
    </row>
    <row r="56762" spans="6:8" x14ac:dyDescent="0.25">
      <c r="F56762"/>
      <c r="G56762"/>
      <c r="H56762"/>
    </row>
    <row r="56763" spans="6:8" x14ac:dyDescent="0.25">
      <c r="F56763"/>
      <c r="G56763"/>
      <c r="H56763"/>
    </row>
    <row r="56764" spans="6:8" x14ac:dyDescent="0.25">
      <c r="F56764"/>
      <c r="G56764"/>
      <c r="H56764"/>
    </row>
    <row r="56765" spans="6:8" x14ac:dyDescent="0.25">
      <c r="F56765"/>
      <c r="G56765"/>
      <c r="H56765"/>
    </row>
    <row r="56766" spans="6:8" x14ac:dyDescent="0.25">
      <c r="F56766"/>
      <c r="G56766"/>
      <c r="H56766"/>
    </row>
    <row r="56767" spans="6:8" x14ac:dyDescent="0.25">
      <c r="F56767"/>
      <c r="G56767"/>
      <c r="H56767"/>
    </row>
    <row r="56768" spans="6:8" x14ac:dyDescent="0.25">
      <c r="F56768"/>
      <c r="G56768"/>
      <c r="H56768"/>
    </row>
    <row r="56769" spans="6:8" x14ac:dyDescent="0.25">
      <c r="F56769"/>
      <c r="G56769"/>
      <c r="H56769"/>
    </row>
    <row r="56770" spans="6:8" x14ac:dyDescent="0.25">
      <c r="F56770"/>
      <c r="G56770"/>
      <c r="H56770"/>
    </row>
    <row r="56771" spans="6:8" x14ac:dyDescent="0.25">
      <c r="F56771"/>
      <c r="G56771"/>
      <c r="H56771"/>
    </row>
    <row r="56772" spans="6:8" x14ac:dyDescent="0.25">
      <c r="F56772"/>
      <c r="G56772"/>
      <c r="H56772"/>
    </row>
    <row r="56773" spans="6:8" x14ac:dyDescent="0.25">
      <c r="F56773"/>
      <c r="G56773"/>
      <c r="H56773"/>
    </row>
    <row r="56774" spans="6:8" x14ac:dyDescent="0.25">
      <c r="F56774"/>
      <c r="G56774"/>
      <c r="H56774"/>
    </row>
    <row r="56775" spans="6:8" x14ac:dyDescent="0.25">
      <c r="F56775"/>
      <c r="G56775"/>
      <c r="H56775"/>
    </row>
    <row r="56776" spans="6:8" x14ac:dyDescent="0.25">
      <c r="F56776"/>
      <c r="G56776"/>
      <c r="H56776"/>
    </row>
    <row r="56777" spans="6:8" x14ac:dyDescent="0.25">
      <c r="F56777"/>
      <c r="G56777"/>
      <c r="H56777"/>
    </row>
    <row r="56778" spans="6:8" x14ac:dyDescent="0.25">
      <c r="F56778"/>
      <c r="G56778"/>
      <c r="H56778"/>
    </row>
    <row r="56779" spans="6:8" x14ac:dyDescent="0.25">
      <c r="F56779"/>
      <c r="G56779"/>
      <c r="H56779"/>
    </row>
    <row r="56780" spans="6:8" x14ac:dyDescent="0.25">
      <c r="F56780"/>
      <c r="G56780"/>
      <c r="H56780"/>
    </row>
    <row r="56781" spans="6:8" x14ac:dyDescent="0.25">
      <c r="F56781"/>
      <c r="G56781"/>
      <c r="H56781"/>
    </row>
    <row r="56782" spans="6:8" x14ac:dyDescent="0.25">
      <c r="F56782"/>
      <c r="G56782"/>
      <c r="H56782"/>
    </row>
    <row r="56783" spans="6:8" x14ac:dyDescent="0.25">
      <c r="F56783"/>
      <c r="G56783"/>
      <c r="H56783"/>
    </row>
    <row r="56784" spans="6:8" x14ac:dyDescent="0.25">
      <c r="F56784"/>
      <c r="G56784"/>
      <c r="H56784"/>
    </row>
    <row r="56785" spans="6:8" x14ac:dyDescent="0.25">
      <c r="F56785"/>
      <c r="G56785"/>
      <c r="H56785"/>
    </row>
    <row r="56786" spans="6:8" x14ac:dyDescent="0.25">
      <c r="F56786"/>
      <c r="G56786"/>
      <c r="H56786"/>
    </row>
    <row r="56787" spans="6:8" x14ac:dyDescent="0.25">
      <c r="F56787"/>
      <c r="G56787"/>
      <c r="H56787"/>
    </row>
    <row r="56788" spans="6:8" x14ac:dyDescent="0.25">
      <c r="F56788"/>
      <c r="G56788"/>
      <c r="H56788"/>
    </row>
    <row r="56789" spans="6:8" x14ac:dyDescent="0.25">
      <c r="F56789"/>
      <c r="G56789"/>
      <c r="H56789"/>
    </row>
    <row r="56790" spans="6:8" x14ac:dyDescent="0.25">
      <c r="F56790"/>
      <c r="G56790"/>
      <c r="H56790"/>
    </row>
    <row r="56791" spans="6:8" x14ac:dyDescent="0.25">
      <c r="F56791"/>
      <c r="G56791"/>
      <c r="H56791"/>
    </row>
    <row r="56792" spans="6:8" x14ac:dyDescent="0.25">
      <c r="F56792"/>
      <c r="G56792"/>
      <c r="H56792"/>
    </row>
    <row r="56793" spans="6:8" x14ac:dyDescent="0.25">
      <c r="F56793"/>
      <c r="G56793"/>
      <c r="H56793"/>
    </row>
    <row r="56794" spans="6:8" x14ac:dyDescent="0.25">
      <c r="F56794"/>
      <c r="G56794"/>
      <c r="H56794"/>
    </row>
    <row r="56795" spans="6:8" x14ac:dyDescent="0.25">
      <c r="F56795"/>
      <c r="G56795"/>
      <c r="H56795"/>
    </row>
    <row r="56796" spans="6:8" x14ac:dyDescent="0.25">
      <c r="F56796"/>
      <c r="G56796"/>
      <c r="H56796"/>
    </row>
    <row r="56797" spans="6:8" x14ac:dyDescent="0.25">
      <c r="F56797"/>
      <c r="G56797"/>
      <c r="H56797"/>
    </row>
    <row r="56798" spans="6:8" x14ac:dyDescent="0.25">
      <c r="F56798"/>
      <c r="G56798"/>
      <c r="H56798"/>
    </row>
    <row r="56799" spans="6:8" x14ac:dyDescent="0.25">
      <c r="F56799"/>
      <c r="G56799"/>
      <c r="H56799"/>
    </row>
    <row r="56800" spans="6:8" x14ac:dyDescent="0.25">
      <c r="F56800"/>
      <c r="G56800"/>
      <c r="H56800"/>
    </row>
    <row r="56801" spans="6:8" x14ac:dyDescent="0.25">
      <c r="F56801"/>
      <c r="G56801"/>
      <c r="H56801"/>
    </row>
    <row r="56802" spans="6:8" x14ac:dyDescent="0.25">
      <c r="F56802"/>
      <c r="G56802"/>
      <c r="H56802"/>
    </row>
    <row r="56803" spans="6:8" x14ac:dyDescent="0.25">
      <c r="F56803"/>
      <c r="G56803"/>
      <c r="H56803"/>
    </row>
    <row r="56804" spans="6:8" x14ac:dyDescent="0.25">
      <c r="F56804"/>
      <c r="G56804"/>
      <c r="H56804"/>
    </row>
    <row r="56805" spans="6:8" x14ac:dyDescent="0.25">
      <c r="F56805"/>
      <c r="G56805"/>
      <c r="H56805"/>
    </row>
    <row r="56806" spans="6:8" x14ac:dyDescent="0.25">
      <c r="F56806"/>
      <c r="G56806"/>
      <c r="H56806"/>
    </row>
    <row r="56807" spans="6:8" x14ac:dyDescent="0.25">
      <c r="F56807"/>
      <c r="G56807"/>
      <c r="H56807"/>
    </row>
    <row r="56808" spans="6:8" x14ac:dyDescent="0.25">
      <c r="F56808"/>
      <c r="G56808"/>
      <c r="H56808"/>
    </row>
    <row r="56809" spans="6:8" x14ac:dyDescent="0.25">
      <c r="F56809"/>
      <c r="G56809"/>
      <c r="H56809"/>
    </row>
    <row r="56810" spans="6:8" x14ac:dyDescent="0.25">
      <c r="F56810"/>
      <c r="G56810"/>
      <c r="H56810"/>
    </row>
    <row r="56811" spans="6:8" x14ac:dyDescent="0.25">
      <c r="F56811"/>
      <c r="G56811"/>
      <c r="H56811"/>
    </row>
    <row r="56812" spans="6:8" x14ac:dyDescent="0.25">
      <c r="F56812"/>
      <c r="G56812"/>
      <c r="H56812"/>
    </row>
    <row r="56813" spans="6:8" x14ac:dyDescent="0.25">
      <c r="F56813"/>
      <c r="G56813"/>
      <c r="H56813"/>
    </row>
    <row r="56814" spans="6:8" x14ac:dyDescent="0.25">
      <c r="F56814"/>
      <c r="G56814"/>
      <c r="H56814"/>
    </row>
    <row r="56815" spans="6:8" x14ac:dyDescent="0.25">
      <c r="F56815"/>
      <c r="G56815"/>
      <c r="H56815"/>
    </row>
    <row r="56816" spans="6:8" x14ac:dyDescent="0.25">
      <c r="F56816"/>
      <c r="G56816"/>
      <c r="H56816"/>
    </row>
    <row r="56817" spans="6:8" x14ac:dyDescent="0.25">
      <c r="F56817"/>
      <c r="G56817"/>
      <c r="H56817"/>
    </row>
    <row r="56818" spans="6:8" x14ac:dyDescent="0.25">
      <c r="F56818"/>
      <c r="G56818"/>
      <c r="H56818"/>
    </row>
    <row r="56819" spans="6:8" x14ac:dyDescent="0.25">
      <c r="F56819"/>
      <c r="G56819"/>
      <c r="H56819"/>
    </row>
    <row r="56820" spans="6:8" x14ac:dyDescent="0.25">
      <c r="F56820"/>
      <c r="G56820"/>
      <c r="H56820"/>
    </row>
    <row r="56821" spans="6:8" x14ac:dyDescent="0.25">
      <c r="F56821"/>
      <c r="G56821"/>
      <c r="H56821"/>
    </row>
    <row r="56822" spans="6:8" x14ac:dyDescent="0.25">
      <c r="F56822"/>
      <c r="G56822"/>
      <c r="H56822"/>
    </row>
    <row r="56823" spans="6:8" x14ac:dyDescent="0.25">
      <c r="F56823"/>
      <c r="G56823"/>
      <c r="H56823"/>
    </row>
    <row r="56824" spans="6:8" x14ac:dyDescent="0.25">
      <c r="F56824"/>
      <c r="G56824"/>
      <c r="H56824"/>
    </row>
    <row r="56825" spans="6:8" x14ac:dyDescent="0.25">
      <c r="F56825"/>
      <c r="G56825"/>
      <c r="H56825"/>
    </row>
    <row r="56826" spans="6:8" x14ac:dyDescent="0.25">
      <c r="F56826"/>
      <c r="G56826"/>
      <c r="H56826"/>
    </row>
    <row r="56827" spans="6:8" x14ac:dyDescent="0.25">
      <c r="F56827"/>
      <c r="G56827"/>
      <c r="H56827"/>
    </row>
    <row r="56828" spans="6:8" x14ac:dyDescent="0.25">
      <c r="F56828"/>
      <c r="G56828"/>
      <c r="H56828"/>
    </row>
    <row r="56829" spans="6:8" x14ac:dyDescent="0.25">
      <c r="F56829"/>
      <c r="G56829"/>
      <c r="H56829"/>
    </row>
    <row r="56830" spans="6:8" x14ac:dyDescent="0.25">
      <c r="F56830"/>
      <c r="G56830"/>
      <c r="H56830"/>
    </row>
    <row r="56831" spans="6:8" x14ac:dyDescent="0.25">
      <c r="F56831"/>
      <c r="G56831"/>
      <c r="H56831"/>
    </row>
    <row r="56832" spans="6:8" x14ac:dyDescent="0.25">
      <c r="F56832"/>
      <c r="G56832"/>
      <c r="H56832"/>
    </row>
    <row r="56833" spans="6:8" x14ac:dyDescent="0.25">
      <c r="F56833"/>
      <c r="G56833"/>
      <c r="H56833"/>
    </row>
    <row r="56834" spans="6:8" x14ac:dyDescent="0.25">
      <c r="F56834"/>
      <c r="G56834"/>
      <c r="H56834"/>
    </row>
    <row r="56835" spans="6:8" x14ac:dyDescent="0.25">
      <c r="F56835"/>
      <c r="G56835"/>
      <c r="H56835"/>
    </row>
    <row r="56836" spans="6:8" x14ac:dyDescent="0.25">
      <c r="F56836"/>
      <c r="G56836"/>
      <c r="H56836"/>
    </row>
    <row r="56837" spans="6:8" x14ac:dyDescent="0.25">
      <c r="F56837"/>
      <c r="G56837"/>
      <c r="H56837"/>
    </row>
    <row r="56838" spans="6:8" x14ac:dyDescent="0.25">
      <c r="F56838"/>
      <c r="G56838"/>
      <c r="H56838"/>
    </row>
    <row r="56839" spans="6:8" x14ac:dyDescent="0.25">
      <c r="F56839"/>
      <c r="G56839"/>
      <c r="H56839"/>
    </row>
    <row r="56840" spans="6:8" x14ac:dyDescent="0.25">
      <c r="F56840"/>
      <c r="G56840"/>
      <c r="H56840"/>
    </row>
    <row r="56841" spans="6:8" x14ac:dyDescent="0.25">
      <c r="F56841"/>
      <c r="G56841"/>
      <c r="H56841"/>
    </row>
    <row r="56842" spans="6:8" x14ac:dyDescent="0.25">
      <c r="F56842"/>
      <c r="G56842"/>
      <c r="H56842"/>
    </row>
    <row r="56843" spans="6:8" x14ac:dyDescent="0.25">
      <c r="F56843"/>
      <c r="G56843"/>
      <c r="H56843"/>
    </row>
    <row r="56844" spans="6:8" x14ac:dyDescent="0.25">
      <c r="F56844"/>
      <c r="G56844"/>
      <c r="H56844"/>
    </row>
    <row r="56845" spans="6:8" x14ac:dyDescent="0.25">
      <c r="F56845"/>
      <c r="G56845"/>
      <c r="H56845"/>
    </row>
    <row r="56846" spans="6:8" x14ac:dyDescent="0.25">
      <c r="F56846"/>
      <c r="G56846"/>
      <c r="H56846"/>
    </row>
    <row r="56847" spans="6:8" x14ac:dyDescent="0.25">
      <c r="F56847"/>
      <c r="G56847"/>
      <c r="H56847"/>
    </row>
    <row r="56848" spans="6:8" x14ac:dyDescent="0.25">
      <c r="F56848"/>
      <c r="G56848"/>
      <c r="H56848"/>
    </row>
    <row r="56849" spans="6:8" x14ac:dyDescent="0.25">
      <c r="F56849"/>
      <c r="G56849"/>
      <c r="H56849"/>
    </row>
    <row r="56850" spans="6:8" x14ac:dyDescent="0.25">
      <c r="F56850"/>
      <c r="G56850"/>
      <c r="H56850"/>
    </row>
    <row r="56851" spans="6:8" x14ac:dyDescent="0.25">
      <c r="F56851"/>
      <c r="G56851"/>
      <c r="H56851"/>
    </row>
    <row r="56852" spans="6:8" x14ac:dyDescent="0.25">
      <c r="F56852"/>
      <c r="G56852"/>
      <c r="H56852"/>
    </row>
    <row r="56853" spans="6:8" x14ac:dyDescent="0.25">
      <c r="F56853"/>
      <c r="G56853"/>
      <c r="H56853"/>
    </row>
    <row r="56854" spans="6:8" x14ac:dyDescent="0.25">
      <c r="F56854"/>
      <c r="G56854"/>
      <c r="H56854"/>
    </row>
    <row r="56855" spans="6:8" x14ac:dyDescent="0.25">
      <c r="F56855"/>
      <c r="G56855"/>
      <c r="H56855"/>
    </row>
    <row r="56856" spans="6:8" x14ac:dyDescent="0.25">
      <c r="F56856"/>
      <c r="G56856"/>
      <c r="H56856"/>
    </row>
    <row r="56857" spans="6:8" x14ac:dyDescent="0.25">
      <c r="F56857"/>
      <c r="G56857"/>
      <c r="H56857"/>
    </row>
    <row r="56858" spans="6:8" x14ac:dyDescent="0.25">
      <c r="F56858"/>
      <c r="G56858"/>
      <c r="H56858"/>
    </row>
    <row r="56859" spans="6:8" x14ac:dyDescent="0.25">
      <c r="F56859"/>
      <c r="G56859"/>
      <c r="H56859"/>
    </row>
    <row r="56860" spans="6:8" x14ac:dyDescent="0.25">
      <c r="F56860"/>
      <c r="G56860"/>
      <c r="H56860"/>
    </row>
    <row r="56861" spans="6:8" x14ac:dyDescent="0.25">
      <c r="F56861"/>
      <c r="G56861"/>
      <c r="H56861"/>
    </row>
    <row r="56862" spans="6:8" x14ac:dyDescent="0.25">
      <c r="F56862"/>
      <c r="G56862"/>
      <c r="H56862"/>
    </row>
    <row r="56863" spans="6:8" x14ac:dyDescent="0.25">
      <c r="F56863"/>
      <c r="G56863"/>
      <c r="H56863"/>
    </row>
    <row r="56864" spans="6:8" x14ac:dyDescent="0.25">
      <c r="F56864"/>
      <c r="G56864"/>
      <c r="H56864"/>
    </row>
    <row r="56865" spans="6:8" x14ac:dyDescent="0.25">
      <c r="F56865"/>
      <c r="G56865"/>
      <c r="H56865"/>
    </row>
    <row r="56866" spans="6:8" x14ac:dyDescent="0.25">
      <c r="F56866"/>
      <c r="G56866"/>
      <c r="H56866"/>
    </row>
    <row r="56867" spans="6:8" x14ac:dyDescent="0.25">
      <c r="F56867"/>
      <c r="G56867"/>
      <c r="H56867"/>
    </row>
    <row r="56868" spans="6:8" x14ac:dyDescent="0.25">
      <c r="F56868"/>
      <c r="G56868"/>
      <c r="H56868"/>
    </row>
    <row r="56869" spans="6:8" x14ac:dyDescent="0.25">
      <c r="F56869"/>
      <c r="G56869"/>
      <c r="H56869"/>
    </row>
    <row r="56870" spans="6:8" x14ac:dyDescent="0.25">
      <c r="F56870"/>
      <c r="G56870"/>
      <c r="H56870"/>
    </row>
    <row r="56871" spans="6:8" x14ac:dyDescent="0.25">
      <c r="F56871"/>
      <c r="G56871"/>
      <c r="H56871"/>
    </row>
    <row r="56872" spans="6:8" x14ac:dyDescent="0.25">
      <c r="F56872"/>
      <c r="G56872"/>
      <c r="H56872"/>
    </row>
    <row r="56873" spans="6:8" x14ac:dyDescent="0.25">
      <c r="F56873"/>
      <c r="G56873"/>
      <c r="H56873"/>
    </row>
    <row r="56874" spans="6:8" x14ac:dyDescent="0.25">
      <c r="F56874"/>
      <c r="G56874"/>
      <c r="H56874"/>
    </row>
    <row r="56875" spans="6:8" x14ac:dyDescent="0.25">
      <c r="F56875"/>
      <c r="G56875"/>
      <c r="H56875"/>
    </row>
    <row r="56876" spans="6:8" x14ac:dyDescent="0.25">
      <c r="F56876"/>
      <c r="G56876"/>
      <c r="H56876"/>
    </row>
    <row r="56877" spans="6:8" x14ac:dyDescent="0.25">
      <c r="F56877"/>
      <c r="G56877"/>
      <c r="H56877"/>
    </row>
    <row r="56878" spans="6:8" x14ac:dyDescent="0.25">
      <c r="F56878"/>
      <c r="G56878"/>
      <c r="H56878"/>
    </row>
    <row r="56879" spans="6:8" x14ac:dyDescent="0.25">
      <c r="F56879"/>
      <c r="G56879"/>
      <c r="H56879"/>
    </row>
    <row r="56880" spans="6:8" x14ac:dyDescent="0.25">
      <c r="F56880"/>
      <c r="G56880"/>
      <c r="H56880"/>
    </row>
    <row r="56881" spans="6:8" x14ac:dyDescent="0.25">
      <c r="F56881"/>
      <c r="G56881"/>
      <c r="H56881"/>
    </row>
    <row r="56882" spans="6:8" x14ac:dyDescent="0.25">
      <c r="F56882"/>
      <c r="G56882"/>
      <c r="H56882"/>
    </row>
    <row r="56883" spans="6:8" x14ac:dyDescent="0.25">
      <c r="F56883"/>
      <c r="G56883"/>
      <c r="H56883"/>
    </row>
    <row r="56884" spans="6:8" x14ac:dyDescent="0.25">
      <c r="F56884"/>
      <c r="G56884"/>
      <c r="H56884"/>
    </row>
    <row r="56885" spans="6:8" x14ac:dyDescent="0.25">
      <c r="F56885"/>
      <c r="G56885"/>
      <c r="H56885"/>
    </row>
    <row r="56886" spans="6:8" x14ac:dyDescent="0.25">
      <c r="F56886"/>
      <c r="G56886"/>
      <c r="H56886"/>
    </row>
    <row r="56887" spans="6:8" x14ac:dyDescent="0.25">
      <c r="F56887"/>
      <c r="G56887"/>
      <c r="H56887"/>
    </row>
    <row r="56888" spans="6:8" x14ac:dyDescent="0.25">
      <c r="F56888"/>
      <c r="G56888"/>
      <c r="H56888"/>
    </row>
    <row r="56889" spans="6:8" x14ac:dyDescent="0.25">
      <c r="F56889"/>
      <c r="G56889"/>
      <c r="H56889"/>
    </row>
    <row r="56890" spans="6:8" x14ac:dyDescent="0.25">
      <c r="F56890"/>
      <c r="G56890"/>
      <c r="H56890"/>
    </row>
    <row r="56891" spans="6:8" x14ac:dyDescent="0.25">
      <c r="F56891"/>
      <c r="G56891"/>
      <c r="H56891"/>
    </row>
    <row r="56892" spans="6:8" x14ac:dyDescent="0.25">
      <c r="F56892"/>
      <c r="G56892"/>
      <c r="H56892"/>
    </row>
    <row r="56893" spans="6:8" x14ac:dyDescent="0.25">
      <c r="F56893"/>
      <c r="G56893"/>
      <c r="H56893"/>
    </row>
    <row r="56894" spans="6:8" x14ac:dyDescent="0.25">
      <c r="F56894"/>
      <c r="G56894"/>
      <c r="H56894"/>
    </row>
    <row r="56895" spans="6:8" x14ac:dyDescent="0.25">
      <c r="F56895"/>
      <c r="G56895"/>
      <c r="H56895"/>
    </row>
    <row r="56896" spans="6:8" x14ac:dyDescent="0.25">
      <c r="F56896"/>
      <c r="G56896"/>
      <c r="H56896"/>
    </row>
    <row r="56897" spans="6:8" x14ac:dyDescent="0.25">
      <c r="F56897"/>
      <c r="G56897"/>
      <c r="H56897"/>
    </row>
    <row r="56898" spans="6:8" x14ac:dyDescent="0.25">
      <c r="F56898"/>
      <c r="G56898"/>
      <c r="H56898"/>
    </row>
    <row r="56899" spans="6:8" x14ac:dyDescent="0.25">
      <c r="F56899"/>
      <c r="G56899"/>
      <c r="H56899"/>
    </row>
    <row r="56900" spans="6:8" x14ac:dyDescent="0.25">
      <c r="F56900"/>
      <c r="G56900"/>
      <c r="H56900"/>
    </row>
    <row r="56901" spans="6:8" x14ac:dyDescent="0.25">
      <c r="F56901"/>
      <c r="G56901"/>
      <c r="H56901"/>
    </row>
    <row r="56902" spans="6:8" x14ac:dyDescent="0.25">
      <c r="F56902"/>
      <c r="G56902"/>
      <c r="H56902"/>
    </row>
    <row r="56903" spans="6:8" x14ac:dyDescent="0.25">
      <c r="F56903"/>
      <c r="G56903"/>
      <c r="H56903"/>
    </row>
    <row r="56904" spans="6:8" x14ac:dyDescent="0.25">
      <c r="F56904"/>
      <c r="G56904"/>
      <c r="H56904"/>
    </row>
    <row r="56905" spans="6:8" x14ac:dyDescent="0.25">
      <c r="F56905"/>
      <c r="G56905"/>
      <c r="H56905"/>
    </row>
    <row r="56906" spans="6:8" x14ac:dyDescent="0.25">
      <c r="F56906"/>
      <c r="G56906"/>
      <c r="H56906"/>
    </row>
    <row r="56907" spans="6:8" x14ac:dyDescent="0.25">
      <c r="F56907"/>
      <c r="G56907"/>
      <c r="H56907"/>
    </row>
    <row r="56908" spans="6:8" x14ac:dyDescent="0.25">
      <c r="F56908"/>
      <c r="G56908"/>
      <c r="H56908"/>
    </row>
    <row r="56909" spans="6:8" x14ac:dyDescent="0.25">
      <c r="F56909"/>
      <c r="G56909"/>
      <c r="H56909"/>
    </row>
    <row r="56910" spans="6:8" x14ac:dyDescent="0.25">
      <c r="F56910"/>
      <c r="G56910"/>
      <c r="H56910"/>
    </row>
    <row r="56911" spans="6:8" x14ac:dyDescent="0.25">
      <c r="F56911"/>
      <c r="G56911"/>
      <c r="H56911"/>
    </row>
    <row r="56912" spans="6:8" x14ac:dyDescent="0.25">
      <c r="F56912"/>
      <c r="G56912"/>
      <c r="H56912"/>
    </row>
    <row r="56913" spans="6:8" x14ac:dyDescent="0.25">
      <c r="F56913"/>
      <c r="G56913"/>
      <c r="H56913"/>
    </row>
    <row r="56914" spans="6:8" x14ac:dyDescent="0.25">
      <c r="F56914"/>
      <c r="G56914"/>
      <c r="H56914"/>
    </row>
    <row r="56915" spans="6:8" x14ac:dyDescent="0.25">
      <c r="F56915"/>
      <c r="G56915"/>
      <c r="H56915"/>
    </row>
    <row r="56916" spans="6:8" x14ac:dyDescent="0.25">
      <c r="F56916"/>
      <c r="G56916"/>
      <c r="H56916"/>
    </row>
    <row r="56917" spans="6:8" x14ac:dyDescent="0.25">
      <c r="F56917"/>
      <c r="G56917"/>
      <c r="H56917"/>
    </row>
    <row r="56918" spans="6:8" x14ac:dyDescent="0.25">
      <c r="F56918"/>
      <c r="G56918"/>
      <c r="H56918"/>
    </row>
    <row r="56919" spans="6:8" x14ac:dyDescent="0.25">
      <c r="F56919"/>
      <c r="G56919"/>
      <c r="H56919"/>
    </row>
    <row r="56920" spans="6:8" x14ac:dyDescent="0.25">
      <c r="F56920"/>
      <c r="G56920"/>
      <c r="H56920"/>
    </row>
    <row r="56921" spans="6:8" x14ac:dyDescent="0.25">
      <c r="F56921"/>
      <c r="G56921"/>
      <c r="H56921"/>
    </row>
    <row r="56922" spans="6:8" x14ac:dyDescent="0.25">
      <c r="F56922"/>
      <c r="G56922"/>
      <c r="H56922"/>
    </row>
    <row r="56923" spans="6:8" x14ac:dyDescent="0.25">
      <c r="F56923"/>
      <c r="G56923"/>
      <c r="H56923"/>
    </row>
    <row r="56924" spans="6:8" x14ac:dyDescent="0.25">
      <c r="F56924"/>
      <c r="G56924"/>
      <c r="H56924"/>
    </row>
    <row r="56925" spans="6:8" x14ac:dyDescent="0.25">
      <c r="F56925"/>
      <c r="G56925"/>
      <c r="H56925"/>
    </row>
    <row r="56926" spans="6:8" x14ac:dyDescent="0.25">
      <c r="F56926"/>
      <c r="G56926"/>
      <c r="H56926"/>
    </row>
    <row r="56927" spans="6:8" x14ac:dyDescent="0.25">
      <c r="F56927"/>
      <c r="G56927"/>
      <c r="H56927"/>
    </row>
    <row r="56928" spans="6:8" x14ac:dyDescent="0.25">
      <c r="F56928"/>
      <c r="G56928"/>
      <c r="H56928"/>
    </row>
    <row r="56929" spans="6:8" x14ac:dyDescent="0.25">
      <c r="F56929"/>
      <c r="G56929"/>
      <c r="H56929"/>
    </row>
    <row r="56930" spans="6:8" x14ac:dyDescent="0.25">
      <c r="F56930"/>
      <c r="G56930"/>
      <c r="H56930"/>
    </row>
    <row r="56931" spans="6:8" x14ac:dyDescent="0.25">
      <c r="F56931"/>
      <c r="G56931"/>
      <c r="H56931"/>
    </row>
    <row r="56932" spans="6:8" x14ac:dyDescent="0.25">
      <c r="F56932"/>
      <c r="G56932"/>
      <c r="H56932"/>
    </row>
    <row r="56933" spans="6:8" x14ac:dyDescent="0.25">
      <c r="F56933"/>
      <c r="G56933"/>
      <c r="H56933"/>
    </row>
    <row r="56934" spans="6:8" x14ac:dyDescent="0.25">
      <c r="F56934"/>
      <c r="G56934"/>
      <c r="H56934"/>
    </row>
    <row r="56935" spans="6:8" x14ac:dyDescent="0.25">
      <c r="F56935"/>
      <c r="G56935"/>
      <c r="H56935"/>
    </row>
    <row r="56936" spans="6:8" x14ac:dyDescent="0.25">
      <c r="F56936"/>
      <c r="G56936"/>
      <c r="H56936"/>
    </row>
    <row r="56937" spans="6:8" x14ac:dyDescent="0.25">
      <c r="F56937"/>
      <c r="G56937"/>
      <c r="H56937"/>
    </row>
    <row r="56938" spans="6:8" x14ac:dyDescent="0.25">
      <c r="F56938"/>
      <c r="G56938"/>
      <c r="H56938"/>
    </row>
    <row r="56939" spans="6:8" x14ac:dyDescent="0.25">
      <c r="F56939"/>
      <c r="G56939"/>
      <c r="H56939"/>
    </row>
    <row r="56940" spans="6:8" x14ac:dyDescent="0.25">
      <c r="F56940"/>
      <c r="G56940"/>
      <c r="H56940"/>
    </row>
    <row r="56941" spans="6:8" x14ac:dyDescent="0.25">
      <c r="F56941"/>
      <c r="G56941"/>
      <c r="H56941"/>
    </row>
    <row r="56942" spans="6:8" x14ac:dyDescent="0.25">
      <c r="F56942"/>
      <c r="G56942"/>
      <c r="H56942"/>
    </row>
    <row r="56943" spans="6:8" x14ac:dyDescent="0.25">
      <c r="F56943"/>
      <c r="G56943"/>
      <c r="H56943"/>
    </row>
    <row r="56944" spans="6:8" x14ac:dyDescent="0.25">
      <c r="F56944"/>
      <c r="G56944"/>
      <c r="H56944"/>
    </row>
    <row r="56945" spans="6:8" x14ac:dyDescent="0.25">
      <c r="F56945"/>
      <c r="G56945"/>
      <c r="H56945"/>
    </row>
    <row r="56946" spans="6:8" x14ac:dyDescent="0.25">
      <c r="F56946"/>
      <c r="G56946"/>
      <c r="H56946"/>
    </row>
    <row r="56947" spans="6:8" x14ac:dyDescent="0.25">
      <c r="F56947"/>
      <c r="G56947"/>
      <c r="H56947"/>
    </row>
    <row r="56948" spans="6:8" x14ac:dyDescent="0.25">
      <c r="F56948"/>
      <c r="G56948"/>
      <c r="H56948"/>
    </row>
    <row r="56949" spans="6:8" x14ac:dyDescent="0.25">
      <c r="F56949"/>
      <c r="G56949"/>
      <c r="H56949"/>
    </row>
    <row r="56950" spans="6:8" x14ac:dyDescent="0.25">
      <c r="F56950"/>
      <c r="G56950"/>
      <c r="H56950"/>
    </row>
    <row r="56951" spans="6:8" x14ac:dyDescent="0.25">
      <c r="F56951"/>
      <c r="G56951"/>
      <c r="H56951"/>
    </row>
    <row r="56952" spans="6:8" x14ac:dyDescent="0.25">
      <c r="F56952"/>
      <c r="G56952"/>
      <c r="H56952"/>
    </row>
    <row r="56953" spans="6:8" x14ac:dyDescent="0.25">
      <c r="F56953"/>
      <c r="G56953"/>
      <c r="H56953"/>
    </row>
    <row r="56954" spans="6:8" x14ac:dyDescent="0.25">
      <c r="F56954"/>
      <c r="G56954"/>
      <c r="H56954"/>
    </row>
    <row r="56955" spans="6:8" x14ac:dyDescent="0.25">
      <c r="F56955"/>
      <c r="G56955"/>
      <c r="H56955"/>
    </row>
    <row r="56956" spans="6:8" x14ac:dyDescent="0.25">
      <c r="F56956"/>
      <c r="G56956"/>
      <c r="H56956"/>
    </row>
    <row r="56957" spans="6:8" x14ac:dyDescent="0.25">
      <c r="F56957"/>
      <c r="G56957"/>
      <c r="H56957"/>
    </row>
    <row r="56958" spans="6:8" x14ac:dyDescent="0.25">
      <c r="F56958"/>
      <c r="G56958"/>
      <c r="H56958"/>
    </row>
    <row r="56959" spans="6:8" x14ac:dyDescent="0.25">
      <c r="F56959"/>
      <c r="G56959"/>
      <c r="H56959"/>
    </row>
    <row r="56960" spans="6:8" x14ac:dyDescent="0.25">
      <c r="F56960"/>
      <c r="G56960"/>
      <c r="H56960"/>
    </row>
    <row r="56961" spans="6:8" x14ac:dyDescent="0.25">
      <c r="F56961"/>
      <c r="G56961"/>
      <c r="H56961"/>
    </row>
    <row r="56962" spans="6:8" x14ac:dyDescent="0.25">
      <c r="F56962"/>
      <c r="G56962"/>
      <c r="H56962"/>
    </row>
    <row r="56963" spans="6:8" x14ac:dyDescent="0.25">
      <c r="F56963"/>
      <c r="G56963"/>
      <c r="H56963"/>
    </row>
    <row r="56964" spans="6:8" x14ac:dyDescent="0.25">
      <c r="F56964"/>
      <c r="G56964"/>
      <c r="H56964"/>
    </row>
    <row r="56965" spans="6:8" x14ac:dyDescent="0.25">
      <c r="F56965"/>
      <c r="G56965"/>
      <c r="H56965"/>
    </row>
    <row r="56966" spans="6:8" x14ac:dyDescent="0.25">
      <c r="F56966"/>
      <c r="G56966"/>
      <c r="H56966"/>
    </row>
    <row r="56967" spans="6:8" x14ac:dyDescent="0.25">
      <c r="F56967"/>
      <c r="G56967"/>
      <c r="H56967"/>
    </row>
    <row r="56968" spans="6:8" x14ac:dyDescent="0.25">
      <c r="F56968"/>
      <c r="G56968"/>
      <c r="H56968"/>
    </row>
    <row r="56969" spans="6:8" x14ac:dyDescent="0.25">
      <c r="F56969"/>
      <c r="G56969"/>
      <c r="H56969"/>
    </row>
    <row r="56970" spans="6:8" x14ac:dyDescent="0.25">
      <c r="F56970"/>
      <c r="G56970"/>
      <c r="H56970"/>
    </row>
    <row r="56971" spans="6:8" x14ac:dyDescent="0.25">
      <c r="F56971"/>
      <c r="G56971"/>
      <c r="H56971"/>
    </row>
    <row r="56972" spans="6:8" x14ac:dyDescent="0.25">
      <c r="F56972"/>
      <c r="G56972"/>
      <c r="H56972"/>
    </row>
    <row r="56973" spans="6:8" x14ac:dyDescent="0.25">
      <c r="F56973"/>
      <c r="G56973"/>
      <c r="H56973"/>
    </row>
    <row r="56974" spans="6:8" x14ac:dyDescent="0.25">
      <c r="F56974"/>
      <c r="G56974"/>
      <c r="H56974"/>
    </row>
    <row r="56975" spans="6:8" x14ac:dyDescent="0.25">
      <c r="F56975"/>
      <c r="G56975"/>
      <c r="H56975"/>
    </row>
    <row r="56976" spans="6:8" x14ac:dyDescent="0.25">
      <c r="F56976"/>
      <c r="G56976"/>
      <c r="H56976"/>
    </row>
    <row r="56977" spans="6:8" x14ac:dyDescent="0.25">
      <c r="F56977"/>
      <c r="G56977"/>
      <c r="H56977"/>
    </row>
    <row r="56978" spans="6:8" x14ac:dyDescent="0.25">
      <c r="F56978"/>
      <c r="G56978"/>
      <c r="H56978"/>
    </row>
    <row r="56979" spans="6:8" x14ac:dyDescent="0.25">
      <c r="F56979"/>
      <c r="G56979"/>
      <c r="H56979"/>
    </row>
    <row r="56980" spans="6:8" x14ac:dyDescent="0.25">
      <c r="F56980"/>
      <c r="G56980"/>
      <c r="H56980"/>
    </row>
    <row r="56981" spans="6:8" x14ac:dyDescent="0.25">
      <c r="F56981"/>
      <c r="G56981"/>
      <c r="H56981"/>
    </row>
    <row r="56982" spans="6:8" x14ac:dyDescent="0.25">
      <c r="F56982"/>
      <c r="G56982"/>
      <c r="H56982"/>
    </row>
    <row r="56983" spans="6:8" x14ac:dyDescent="0.25">
      <c r="F56983"/>
      <c r="G56983"/>
      <c r="H56983"/>
    </row>
    <row r="56984" spans="6:8" x14ac:dyDescent="0.25">
      <c r="F56984"/>
      <c r="G56984"/>
      <c r="H56984"/>
    </row>
    <row r="56985" spans="6:8" x14ac:dyDescent="0.25">
      <c r="F56985"/>
      <c r="G56985"/>
      <c r="H56985"/>
    </row>
    <row r="56986" spans="6:8" x14ac:dyDescent="0.25">
      <c r="F56986"/>
      <c r="G56986"/>
      <c r="H56986"/>
    </row>
    <row r="56987" spans="6:8" x14ac:dyDescent="0.25">
      <c r="F56987"/>
      <c r="G56987"/>
      <c r="H56987"/>
    </row>
    <row r="56988" spans="6:8" x14ac:dyDescent="0.25">
      <c r="F56988"/>
      <c r="G56988"/>
      <c r="H56988"/>
    </row>
    <row r="56989" spans="6:8" x14ac:dyDescent="0.25">
      <c r="F56989"/>
      <c r="G56989"/>
      <c r="H56989"/>
    </row>
    <row r="56990" spans="6:8" x14ac:dyDescent="0.25">
      <c r="F56990"/>
      <c r="G56990"/>
      <c r="H56990"/>
    </row>
    <row r="56991" spans="6:8" x14ac:dyDescent="0.25">
      <c r="F56991"/>
      <c r="G56991"/>
      <c r="H56991"/>
    </row>
    <row r="56992" spans="6:8" x14ac:dyDescent="0.25">
      <c r="F56992"/>
      <c r="G56992"/>
      <c r="H56992"/>
    </row>
    <row r="56993" spans="6:8" x14ac:dyDescent="0.25">
      <c r="F56993"/>
      <c r="G56993"/>
      <c r="H56993"/>
    </row>
    <row r="56994" spans="6:8" x14ac:dyDescent="0.25">
      <c r="F56994"/>
      <c r="G56994"/>
      <c r="H56994"/>
    </row>
    <row r="56995" spans="6:8" x14ac:dyDescent="0.25">
      <c r="F56995"/>
      <c r="G56995"/>
      <c r="H56995"/>
    </row>
    <row r="56996" spans="6:8" x14ac:dyDescent="0.25">
      <c r="F56996"/>
      <c r="G56996"/>
      <c r="H56996"/>
    </row>
    <row r="56997" spans="6:8" x14ac:dyDescent="0.25">
      <c r="F56997"/>
      <c r="G56997"/>
      <c r="H56997"/>
    </row>
    <row r="56998" spans="6:8" x14ac:dyDescent="0.25">
      <c r="F56998"/>
      <c r="G56998"/>
      <c r="H56998"/>
    </row>
    <row r="56999" spans="6:8" x14ac:dyDescent="0.25">
      <c r="F56999"/>
      <c r="G56999"/>
      <c r="H56999"/>
    </row>
    <row r="57000" spans="6:8" x14ac:dyDescent="0.25">
      <c r="F57000"/>
      <c r="G57000"/>
      <c r="H57000"/>
    </row>
    <row r="57001" spans="6:8" x14ac:dyDescent="0.25">
      <c r="F57001"/>
      <c r="G57001"/>
      <c r="H57001"/>
    </row>
    <row r="57002" spans="6:8" x14ac:dyDescent="0.25">
      <c r="F57002"/>
      <c r="G57002"/>
      <c r="H57002"/>
    </row>
    <row r="57003" spans="6:8" x14ac:dyDescent="0.25">
      <c r="F57003"/>
      <c r="G57003"/>
      <c r="H57003"/>
    </row>
    <row r="57004" spans="6:8" x14ac:dyDescent="0.25">
      <c r="F57004"/>
      <c r="G57004"/>
      <c r="H57004"/>
    </row>
    <row r="57005" spans="6:8" x14ac:dyDescent="0.25">
      <c r="F57005"/>
      <c r="G57005"/>
      <c r="H57005"/>
    </row>
    <row r="57006" spans="6:8" x14ac:dyDescent="0.25">
      <c r="F57006"/>
      <c r="G57006"/>
      <c r="H57006"/>
    </row>
    <row r="57007" spans="6:8" x14ac:dyDescent="0.25">
      <c r="F57007"/>
      <c r="G57007"/>
      <c r="H57007"/>
    </row>
    <row r="57008" spans="6:8" x14ac:dyDescent="0.25">
      <c r="F57008"/>
      <c r="G57008"/>
      <c r="H57008"/>
    </row>
    <row r="57009" spans="6:8" x14ac:dyDescent="0.25">
      <c r="F57009"/>
      <c r="G57009"/>
      <c r="H57009"/>
    </row>
    <row r="57010" spans="6:8" x14ac:dyDescent="0.25">
      <c r="F57010"/>
      <c r="G57010"/>
      <c r="H57010"/>
    </row>
    <row r="57011" spans="6:8" x14ac:dyDescent="0.25">
      <c r="F57011"/>
      <c r="G57011"/>
      <c r="H57011"/>
    </row>
    <row r="57012" spans="6:8" x14ac:dyDescent="0.25">
      <c r="F57012"/>
      <c r="G57012"/>
      <c r="H57012"/>
    </row>
    <row r="57013" spans="6:8" x14ac:dyDescent="0.25">
      <c r="F57013"/>
      <c r="G57013"/>
      <c r="H57013"/>
    </row>
    <row r="57014" spans="6:8" x14ac:dyDescent="0.25">
      <c r="F57014"/>
      <c r="G57014"/>
      <c r="H57014"/>
    </row>
    <row r="57015" spans="6:8" x14ac:dyDescent="0.25">
      <c r="F57015"/>
      <c r="G57015"/>
      <c r="H57015"/>
    </row>
    <row r="57016" spans="6:8" x14ac:dyDescent="0.25">
      <c r="F57016"/>
      <c r="G57016"/>
      <c r="H57016"/>
    </row>
    <row r="57017" spans="6:8" x14ac:dyDescent="0.25">
      <c r="F57017"/>
      <c r="G57017"/>
      <c r="H57017"/>
    </row>
    <row r="57018" spans="6:8" x14ac:dyDescent="0.25">
      <c r="F57018"/>
      <c r="G57018"/>
      <c r="H57018"/>
    </row>
    <row r="57019" spans="6:8" x14ac:dyDescent="0.25">
      <c r="F57019"/>
      <c r="G57019"/>
      <c r="H57019"/>
    </row>
    <row r="57020" spans="6:8" x14ac:dyDescent="0.25">
      <c r="F57020"/>
      <c r="G57020"/>
      <c r="H57020"/>
    </row>
    <row r="57021" spans="6:8" x14ac:dyDescent="0.25">
      <c r="F57021"/>
      <c r="G57021"/>
      <c r="H57021"/>
    </row>
    <row r="57022" spans="6:8" x14ac:dyDescent="0.25">
      <c r="F57022"/>
      <c r="G57022"/>
      <c r="H57022"/>
    </row>
    <row r="57023" spans="6:8" x14ac:dyDescent="0.25">
      <c r="F57023"/>
      <c r="G57023"/>
      <c r="H57023"/>
    </row>
    <row r="57024" spans="6:8" x14ac:dyDescent="0.25">
      <c r="F57024"/>
      <c r="G57024"/>
      <c r="H57024"/>
    </row>
    <row r="57025" spans="6:8" x14ac:dyDescent="0.25">
      <c r="F57025"/>
      <c r="G57025"/>
      <c r="H57025"/>
    </row>
    <row r="57026" spans="6:8" x14ac:dyDescent="0.25">
      <c r="F57026"/>
      <c r="G57026"/>
      <c r="H57026"/>
    </row>
    <row r="57027" spans="6:8" x14ac:dyDescent="0.25">
      <c r="F57027"/>
      <c r="G57027"/>
      <c r="H57027"/>
    </row>
    <row r="57028" spans="6:8" x14ac:dyDescent="0.25">
      <c r="F57028"/>
      <c r="G57028"/>
      <c r="H57028"/>
    </row>
    <row r="57029" spans="6:8" x14ac:dyDescent="0.25">
      <c r="F57029"/>
      <c r="G57029"/>
      <c r="H57029"/>
    </row>
    <row r="57030" spans="6:8" x14ac:dyDescent="0.25">
      <c r="F57030"/>
      <c r="G57030"/>
      <c r="H57030"/>
    </row>
    <row r="57031" spans="6:8" x14ac:dyDescent="0.25">
      <c r="F57031"/>
      <c r="G57031"/>
      <c r="H57031"/>
    </row>
    <row r="57032" spans="6:8" x14ac:dyDescent="0.25">
      <c r="F57032"/>
      <c r="G57032"/>
      <c r="H57032"/>
    </row>
    <row r="57033" spans="6:8" x14ac:dyDescent="0.25">
      <c r="F57033"/>
      <c r="G57033"/>
      <c r="H57033"/>
    </row>
    <row r="57034" spans="6:8" x14ac:dyDescent="0.25">
      <c r="F57034"/>
      <c r="G57034"/>
      <c r="H57034"/>
    </row>
    <row r="57035" spans="6:8" x14ac:dyDescent="0.25">
      <c r="F57035"/>
      <c r="G57035"/>
      <c r="H57035"/>
    </row>
    <row r="57036" spans="6:8" x14ac:dyDescent="0.25">
      <c r="F57036"/>
      <c r="G57036"/>
      <c r="H57036"/>
    </row>
    <row r="57037" spans="6:8" x14ac:dyDescent="0.25">
      <c r="F57037"/>
      <c r="G57037"/>
      <c r="H57037"/>
    </row>
    <row r="57038" spans="6:8" x14ac:dyDescent="0.25">
      <c r="F57038"/>
      <c r="G57038"/>
      <c r="H57038"/>
    </row>
    <row r="57039" spans="6:8" x14ac:dyDescent="0.25">
      <c r="F57039"/>
      <c r="G57039"/>
      <c r="H57039"/>
    </row>
    <row r="57040" spans="6:8" x14ac:dyDescent="0.25">
      <c r="F57040"/>
      <c r="G57040"/>
      <c r="H57040"/>
    </row>
    <row r="57041" spans="6:8" x14ac:dyDescent="0.25">
      <c r="F57041"/>
      <c r="G57041"/>
      <c r="H57041"/>
    </row>
    <row r="57042" spans="6:8" x14ac:dyDescent="0.25">
      <c r="F57042"/>
      <c r="G57042"/>
      <c r="H57042"/>
    </row>
    <row r="57043" spans="6:8" x14ac:dyDescent="0.25">
      <c r="F57043"/>
      <c r="G57043"/>
      <c r="H57043"/>
    </row>
    <row r="57044" spans="6:8" x14ac:dyDescent="0.25">
      <c r="F57044"/>
      <c r="G57044"/>
      <c r="H57044"/>
    </row>
    <row r="57045" spans="6:8" x14ac:dyDescent="0.25">
      <c r="F57045"/>
      <c r="G57045"/>
      <c r="H57045"/>
    </row>
    <row r="57046" spans="6:8" x14ac:dyDescent="0.25">
      <c r="F57046"/>
      <c r="G57046"/>
      <c r="H57046"/>
    </row>
    <row r="57047" spans="6:8" x14ac:dyDescent="0.25">
      <c r="F57047"/>
      <c r="G57047"/>
      <c r="H57047"/>
    </row>
    <row r="57048" spans="6:8" x14ac:dyDescent="0.25">
      <c r="F57048"/>
      <c r="G57048"/>
      <c r="H57048"/>
    </row>
    <row r="57049" spans="6:8" x14ac:dyDescent="0.25">
      <c r="F57049"/>
      <c r="G57049"/>
      <c r="H57049"/>
    </row>
    <row r="57050" spans="6:8" x14ac:dyDescent="0.25">
      <c r="F57050"/>
      <c r="G57050"/>
      <c r="H57050"/>
    </row>
    <row r="57051" spans="6:8" x14ac:dyDescent="0.25">
      <c r="F57051"/>
      <c r="G57051"/>
      <c r="H57051"/>
    </row>
    <row r="57052" spans="6:8" x14ac:dyDescent="0.25">
      <c r="F57052"/>
      <c r="G57052"/>
      <c r="H57052"/>
    </row>
    <row r="57053" spans="6:8" x14ac:dyDescent="0.25">
      <c r="F57053"/>
      <c r="G57053"/>
      <c r="H57053"/>
    </row>
    <row r="57054" spans="6:8" x14ac:dyDescent="0.25">
      <c r="F57054"/>
      <c r="G57054"/>
      <c r="H57054"/>
    </row>
    <row r="57055" spans="6:8" x14ac:dyDescent="0.25">
      <c r="F57055"/>
      <c r="G57055"/>
      <c r="H57055"/>
    </row>
    <row r="57056" spans="6:8" x14ac:dyDescent="0.25">
      <c r="F57056"/>
      <c r="G57056"/>
      <c r="H57056"/>
    </row>
    <row r="57057" spans="6:8" x14ac:dyDescent="0.25">
      <c r="F57057"/>
      <c r="G57057"/>
      <c r="H57057"/>
    </row>
    <row r="57058" spans="6:8" x14ac:dyDescent="0.25">
      <c r="F57058"/>
      <c r="G57058"/>
      <c r="H57058"/>
    </row>
    <row r="57059" spans="6:8" x14ac:dyDescent="0.25">
      <c r="F57059"/>
      <c r="G57059"/>
      <c r="H57059"/>
    </row>
    <row r="57060" spans="6:8" x14ac:dyDescent="0.25">
      <c r="F57060"/>
      <c r="G57060"/>
      <c r="H57060"/>
    </row>
    <row r="57061" spans="6:8" x14ac:dyDescent="0.25">
      <c r="F57061"/>
      <c r="G57061"/>
      <c r="H57061"/>
    </row>
    <row r="57062" spans="6:8" x14ac:dyDescent="0.25">
      <c r="F57062"/>
      <c r="G57062"/>
      <c r="H57062"/>
    </row>
    <row r="57063" spans="6:8" x14ac:dyDescent="0.25">
      <c r="F57063"/>
      <c r="G57063"/>
      <c r="H57063"/>
    </row>
    <row r="57064" spans="6:8" x14ac:dyDescent="0.25">
      <c r="F57064"/>
      <c r="G57064"/>
      <c r="H57064"/>
    </row>
    <row r="57065" spans="6:8" x14ac:dyDescent="0.25">
      <c r="F57065"/>
      <c r="G57065"/>
      <c r="H57065"/>
    </row>
    <row r="57066" spans="6:8" x14ac:dyDescent="0.25">
      <c r="F57066"/>
      <c r="G57066"/>
      <c r="H57066"/>
    </row>
    <row r="57067" spans="6:8" x14ac:dyDescent="0.25">
      <c r="F57067"/>
      <c r="G57067"/>
      <c r="H57067"/>
    </row>
    <row r="57068" spans="6:8" x14ac:dyDescent="0.25">
      <c r="F57068"/>
      <c r="G57068"/>
      <c r="H57068"/>
    </row>
    <row r="57069" spans="6:8" x14ac:dyDescent="0.25">
      <c r="F57069"/>
      <c r="G57069"/>
      <c r="H57069"/>
    </row>
    <row r="57070" spans="6:8" x14ac:dyDescent="0.25">
      <c r="F57070"/>
      <c r="G57070"/>
      <c r="H57070"/>
    </row>
    <row r="57071" spans="6:8" x14ac:dyDescent="0.25">
      <c r="F57071"/>
      <c r="G57071"/>
      <c r="H57071"/>
    </row>
    <row r="57072" spans="6:8" x14ac:dyDescent="0.25">
      <c r="F57072"/>
      <c r="G57072"/>
      <c r="H57072"/>
    </row>
    <row r="57073" spans="6:8" x14ac:dyDescent="0.25">
      <c r="F57073"/>
      <c r="G57073"/>
      <c r="H57073"/>
    </row>
    <row r="57074" spans="6:8" x14ac:dyDescent="0.25">
      <c r="F57074"/>
      <c r="G57074"/>
      <c r="H57074"/>
    </row>
    <row r="57075" spans="6:8" x14ac:dyDescent="0.25">
      <c r="F57075"/>
      <c r="G57075"/>
      <c r="H57075"/>
    </row>
    <row r="57076" spans="6:8" x14ac:dyDescent="0.25">
      <c r="F57076"/>
      <c r="G57076"/>
      <c r="H57076"/>
    </row>
    <row r="57077" spans="6:8" x14ac:dyDescent="0.25">
      <c r="F57077"/>
      <c r="G57077"/>
      <c r="H57077"/>
    </row>
    <row r="57078" spans="6:8" x14ac:dyDescent="0.25">
      <c r="F57078"/>
      <c r="G57078"/>
      <c r="H57078"/>
    </row>
    <row r="57079" spans="6:8" x14ac:dyDescent="0.25">
      <c r="F57079"/>
      <c r="G57079"/>
      <c r="H57079"/>
    </row>
    <row r="57080" spans="6:8" x14ac:dyDescent="0.25">
      <c r="F57080"/>
      <c r="G57080"/>
      <c r="H57080"/>
    </row>
    <row r="57081" spans="6:8" x14ac:dyDescent="0.25">
      <c r="F57081"/>
      <c r="G57081"/>
      <c r="H57081"/>
    </row>
    <row r="57082" spans="6:8" x14ac:dyDescent="0.25">
      <c r="F57082"/>
      <c r="G57082"/>
      <c r="H57082"/>
    </row>
    <row r="57083" spans="6:8" x14ac:dyDescent="0.25">
      <c r="F57083"/>
      <c r="G57083"/>
      <c r="H57083"/>
    </row>
    <row r="57084" spans="6:8" x14ac:dyDescent="0.25">
      <c r="F57084"/>
      <c r="G57084"/>
      <c r="H57084"/>
    </row>
    <row r="57085" spans="6:8" x14ac:dyDescent="0.25">
      <c r="F57085"/>
      <c r="G57085"/>
      <c r="H57085"/>
    </row>
    <row r="57086" spans="6:8" x14ac:dyDescent="0.25">
      <c r="F57086"/>
      <c r="G57086"/>
      <c r="H57086"/>
    </row>
    <row r="57087" spans="6:8" x14ac:dyDescent="0.25">
      <c r="F57087"/>
      <c r="G57087"/>
      <c r="H57087"/>
    </row>
    <row r="57088" spans="6:8" x14ac:dyDescent="0.25">
      <c r="F57088"/>
      <c r="G57088"/>
      <c r="H57088"/>
    </row>
    <row r="57089" spans="6:8" x14ac:dyDescent="0.25">
      <c r="F57089"/>
      <c r="G57089"/>
      <c r="H57089"/>
    </row>
    <row r="57090" spans="6:8" x14ac:dyDescent="0.25">
      <c r="F57090"/>
      <c r="G57090"/>
      <c r="H57090"/>
    </row>
    <row r="57091" spans="6:8" x14ac:dyDescent="0.25">
      <c r="F57091"/>
      <c r="G57091"/>
      <c r="H57091"/>
    </row>
    <row r="57092" spans="6:8" x14ac:dyDescent="0.25">
      <c r="F57092"/>
      <c r="G57092"/>
      <c r="H57092"/>
    </row>
    <row r="57093" spans="6:8" x14ac:dyDescent="0.25">
      <c r="F57093"/>
      <c r="G57093"/>
      <c r="H57093"/>
    </row>
    <row r="57094" spans="6:8" x14ac:dyDescent="0.25">
      <c r="F57094"/>
      <c r="G57094"/>
      <c r="H57094"/>
    </row>
    <row r="57095" spans="6:8" x14ac:dyDescent="0.25">
      <c r="F57095"/>
      <c r="G57095"/>
      <c r="H57095"/>
    </row>
    <row r="57096" spans="6:8" x14ac:dyDescent="0.25">
      <c r="F57096"/>
      <c r="G57096"/>
      <c r="H57096"/>
    </row>
    <row r="57097" spans="6:8" x14ac:dyDescent="0.25">
      <c r="F57097"/>
      <c r="G57097"/>
      <c r="H57097"/>
    </row>
    <row r="57098" spans="6:8" x14ac:dyDescent="0.25">
      <c r="F57098"/>
      <c r="G57098"/>
      <c r="H57098"/>
    </row>
    <row r="57099" spans="6:8" x14ac:dyDescent="0.25">
      <c r="F57099"/>
      <c r="G57099"/>
      <c r="H57099"/>
    </row>
    <row r="57100" spans="6:8" x14ac:dyDescent="0.25">
      <c r="F57100"/>
      <c r="G57100"/>
      <c r="H57100"/>
    </row>
    <row r="57101" spans="6:8" x14ac:dyDescent="0.25">
      <c r="F57101"/>
      <c r="G57101"/>
      <c r="H57101"/>
    </row>
    <row r="57102" spans="6:8" x14ac:dyDescent="0.25">
      <c r="F57102"/>
      <c r="G57102"/>
      <c r="H57102"/>
    </row>
    <row r="57103" spans="6:8" x14ac:dyDescent="0.25">
      <c r="F57103"/>
      <c r="G57103"/>
      <c r="H57103"/>
    </row>
    <row r="57104" spans="6:8" x14ac:dyDescent="0.25">
      <c r="F57104"/>
      <c r="G57104"/>
      <c r="H57104"/>
    </row>
    <row r="57105" spans="6:8" x14ac:dyDescent="0.25">
      <c r="F57105"/>
      <c r="G57105"/>
      <c r="H57105"/>
    </row>
    <row r="57106" spans="6:8" x14ac:dyDescent="0.25">
      <c r="F57106"/>
      <c r="G57106"/>
      <c r="H57106"/>
    </row>
    <row r="57107" spans="6:8" x14ac:dyDescent="0.25">
      <c r="F57107"/>
      <c r="G57107"/>
      <c r="H57107"/>
    </row>
    <row r="57108" spans="6:8" x14ac:dyDescent="0.25">
      <c r="F57108"/>
      <c r="G57108"/>
      <c r="H57108"/>
    </row>
    <row r="57109" spans="6:8" x14ac:dyDescent="0.25">
      <c r="F57109"/>
      <c r="G57109"/>
      <c r="H57109"/>
    </row>
    <row r="57110" spans="6:8" x14ac:dyDescent="0.25">
      <c r="F57110"/>
      <c r="G57110"/>
      <c r="H57110"/>
    </row>
    <row r="57111" spans="6:8" x14ac:dyDescent="0.25">
      <c r="F57111"/>
      <c r="G57111"/>
      <c r="H57111"/>
    </row>
    <row r="57112" spans="6:8" x14ac:dyDescent="0.25">
      <c r="F57112"/>
      <c r="G57112"/>
      <c r="H57112"/>
    </row>
    <row r="57113" spans="6:8" x14ac:dyDescent="0.25">
      <c r="F57113"/>
      <c r="G57113"/>
      <c r="H57113"/>
    </row>
    <row r="57114" spans="6:8" x14ac:dyDescent="0.25">
      <c r="F57114"/>
      <c r="G57114"/>
      <c r="H57114"/>
    </row>
    <row r="57115" spans="6:8" x14ac:dyDescent="0.25">
      <c r="F57115"/>
      <c r="G57115"/>
      <c r="H57115"/>
    </row>
    <row r="57116" spans="6:8" x14ac:dyDescent="0.25">
      <c r="F57116"/>
      <c r="G57116"/>
      <c r="H57116"/>
    </row>
    <row r="57117" spans="6:8" x14ac:dyDescent="0.25">
      <c r="F57117"/>
      <c r="G57117"/>
      <c r="H57117"/>
    </row>
    <row r="57118" spans="6:8" x14ac:dyDescent="0.25">
      <c r="F57118"/>
      <c r="G57118"/>
      <c r="H57118"/>
    </row>
    <row r="57119" spans="6:8" x14ac:dyDescent="0.25">
      <c r="F57119"/>
      <c r="G57119"/>
      <c r="H57119"/>
    </row>
    <row r="57120" spans="6:8" x14ac:dyDescent="0.25">
      <c r="F57120"/>
      <c r="G57120"/>
      <c r="H57120"/>
    </row>
    <row r="57121" spans="6:8" x14ac:dyDescent="0.25">
      <c r="F57121"/>
      <c r="G57121"/>
      <c r="H57121"/>
    </row>
    <row r="57122" spans="6:8" x14ac:dyDescent="0.25">
      <c r="F57122"/>
      <c r="G57122"/>
      <c r="H57122"/>
    </row>
    <row r="57123" spans="6:8" x14ac:dyDescent="0.25">
      <c r="F57123"/>
      <c r="G57123"/>
      <c r="H57123"/>
    </row>
    <row r="57124" spans="6:8" x14ac:dyDescent="0.25">
      <c r="F57124"/>
      <c r="G57124"/>
      <c r="H57124"/>
    </row>
    <row r="57125" spans="6:8" x14ac:dyDescent="0.25">
      <c r="F57125"/>
      <c r="G57125"/>
      <c r="H57125"/>
    </row>
    <row r="57126" spans="6:8" x14ac:dyDescent="0.25">
      <c r="F57126"/>
      <c r="G57126"/>
      <c r="H57126"/>
    </row>
    <row r="57127" spans="6:8" x14ac:dyDescent="0.25">
      <c r="F57127"/>
      <c r="G57127"/>
      <c r="H57127"/>
    </row>
    <row r="57128" spans="6:8" x14ac:dyDescent="0.25">
      <c r="F57128"/>
      <c r="G57128"/>
      <c r="H57128"/>
    </row>
    <row r="57129" spans="6:8" x14ac:dyDescent="0.25">
      <c r="F57129"/>
      <c r="G57129"/>
      <c r="H57129"/>
    </row>
    <row r="57130" spans="6:8" x14ac:dyDescent="0.25">
      <c r="F57130"/>
      <c r="G57130"/>
      <c r="H57130"/>
    </row>
    <row r="57131" spans="6:8" x14ac:dyDescent="0.25">
      <c r="F57131"/>
      <c r="G57131"/>
      <c r="H57131"/>
    </row>
    <row r="57132" spans="6:8" x14ac:dyDescent="0.25">
      <c r="F57132"/>
      <c r="G57132"/>
      <c r="H57132"/>
    </row>
    <row r="57133" spans="6:8" x14ac:dyDescent="0.25">
      <c r="F57133"/>
      <c r="G57133"/>
      <c r="H57133"/>
    </row>
    <row r="57134" spans="6:8" x14ac:dyDescent="0.25">
      <c r="F57134"/>
      <c r="G57134"/>
      <c r="H57134"/>
    </row>
    <row r="57135" spans="6:8" x14ac:dyDescent="0.25">
      <c r="F57135"/>
      <c r="G57135"/>
      <c r="H57135"/>
    </row>
    <row r="57136" spans="6:8" x14ac:dyDescent="0.25">
      <c r="F57136"/>
      <c r="G57136"/>
      <c r="H57136"/>
    </row>
    <row r="57137" spans="6:8" x14ac:dyDescent="0.25">
      <c r="F57137"/>
      <c r="G57137"/>
      <c r="H57137"/>
    </row>
    <row r="57138" spans="6:8" x14ac:dyDescent="0.25">
      <c r="F57138"/>
      <c r="G57138"/>
      <c r="H57138"/>
    </row>
    <row r="57139" spans="6:8" x14ac:dyDescent="0.25">
      <c r="F57139"/>
      <c r="G57139"/>
      <c r="H57139"/>
    </row>
    <row r="57140" spans="6:8" x14ac:dyDescent="0.25">
      <c r="F57140"/>
      <c r="G57140"/>
      <c r="H57140"/>
    </row>
    <row r="57141" spans="6:8" x14ac:dyDescent="0.25">
      <c r="F57141"/>
      <c r="G57141"/>
      <c r="H57141"/>
    </row>
    <row r="57142" spans="6:8" x14ac:dyDescent="0.25">
      <c r="F57142"/>
      <c r="G57142"/>
      <c r="H57142"/>
    </row>
    <row r="57143" spans="6:8" x14ac:dyDescent="0.25">
      <c r="F57143"/>
      <c r="G57143"/>
      <c r="H57143"/>
    </row>
    <row r="57144" spans="6:8" x14ac:dyDescent="0.25">
      <c r="F57144"/>
      <c r="G57144"/>
      <c r="H57144"/>
    </row>
    <row r="57145" spans="6:8" x14ac:dyDescent="0.25">
      <c r="F57145"/>
      <c r="G57145"/>
      <c r="H57145"/>
    </row>
    <row r="57146" spans="6:8" x14ac:dyDescent="0.25">
      <c r="F57146"/>
      <c r="G57146"/>
      <c r="H57146"/>
    </row>
    <row r="57147" spans="6:8" x14ac:dyDescent="0.25">
      <c r="F57147"/>
      <c r="G57147"/>
      <c r="H57147"/>
    </row>
    <row r="57148" spans="6:8" x14ac:dyDescent="0.25">
      <c r="F57148"/>
      <c r="G57148"/>
      <c r="H57148"/>
    </row>
    <row r="57149" spans="6:8" x14ac:dyDescent="0.25">
      <c r="F57149"/>
      <c r="G57149"/>
      <c r="H57149"/>
    </row>
    <row r="57150" spans="6:8" x14ac:dyDescent="0.25">
      <c r="F57150"/>
      <c r="G57150"/>
      <c r="H57150"/>
    </row>
    <row r="57151" spans="6:8" x14ac:dyDescent="0.25">
      <c r="F57151"/>
      <c r="G57151"/>
      <c r="H57151"/>
    </row>
    <row r="57152" spans="6:8" x14ac:dyDescent="0.25">
      <c r="F57152"/>
      <c r="G57152"/>
      <c r="H57152"/>
    </row>
    <row r="57153" spans="6:8" x14ac:dyDescent="0.25">
      <c r="F57153"/>
      <c r="G57153"/>
      <c r="H57153"/>
    </row>
    <row r="57154" spans="6:8" x14ac:dyDescent="0.25">
      <c r="F57154"/>
      <c r="G57154"/>
      <c r="H57154"/>
    </row>
    <row r="57155" spans="6:8" x14ac:dyDescent="0.25">
      <c r="F57155"/>
      <c r="G57155"/>
      <c r="H57155"/>
    </row>
    <row r="57156" spans="6:8" x14ac:dyDescent="0.25">
      <c r="F57156"/>
      <c r="G57156"/>
      <c r="H57156"/>
    </row>
    <row r="57157" spans="6:8" x14ac:dyDescent="0.25">
      <c r="F57157"/>
      <c r="G57157"/>
      <c r="H57157"/>
    </row>
    <row r="57158" spans="6:8" x14ac:dyDescent="0.25">
      <c r="F57158"/>
      <c r="G57158"/>
      <c r="H57158"/>
    </row>
    <row r="57159" spans="6:8" x14ac:dyDescent="0.25">
      <c r="F57159"/>
      <c r="G57159"/>
      <c r="H57159"/>
    </row>
    <row r="57160" spans="6:8" x14ac:dyDescent="0.25">
      <c r="F57160"/>
      <c r="G57160"/>
      <c r="H57160"/>
    </row>
    <row r="57161" spans="6:8" x14ac:dyDescent="0.25">
      <c r="F57161"/>
      <c r="G57161"/>
      <c r="H57161"/>
    </row>
    <row r="57162" spans="6:8" x14ac:dyDescent="0.25">
      <c r="F57162"/>
      <c r="G57162"/>
      <c r="H57162"/>
    </row>
    <row r="57163" spans="6:8" x14ac:dyDescent="0.25">
      <c r="F57163"/>
      <c r="G57163"/>
      <c r="H57163"/>
    </row>
    <row r="57164" spans="6:8" x14ac:dyDescent="0.25">
      <c r="F57164"/>
      <c r="G57164"/>
      <c r="H57164"/>
    </row>
    <row r="57165" spans="6:8" x14ac:dyDescent="0.25">
      <c r="F57165"/>
      <c r="G57165"/>
      <c r="H57165"/>
    </row>
    <row r="57166" spans="6:8" x14ac:dyDescent="0.25">
      <c r="F57166"/>
      <c r="G57166"/>
      <c r="H57166"/>
    </row>
    <row r="57167" spans="6:8" x14ac:dyDescent="0.25">
      <c r="F57167"/>
      <c r="G57167"/>
      <c r="H57167"/>
    </row>
    <row r="57168" spans="6:8" x14ac:dyDescent="0.25">
      <c r="F57168"/>
      <c r="G57168"/>
      <c r="H57168"/>
    </row>
    <row r="57169" spans="6:8" x14ac:dyDescent="0.25">
      <c r="F57169"/>
      <c r="G57169"/>
      <c r="H57169"/>
    </row>
    <row r="57170" spans="6:8" x14ac:dyDescent="0.25">
      <c r="F57170"/>
      <c r="G57170"/>
      <c r="H57170"/>
    </row>
    <row r="57171" spans="6:8" x14ac:dyDescent="0.25">
      <c r="F57171"/>
      <c r="G57171"/>
      <c r="H57171"/>
    </row>
    <row r="57172" spans="6:8" x14ac:dyDescent="0.25">
      <c r="F57172"/>
      <c r="G57172"/>
      <c r="H57172"/>
    </row>
    <row r="57173" spans="6:8" x14ac:dyDescent="0.25">
      <c r="F57173"/>
      <c r="G57173"/>
      <c r="H57173"/>
    </row>
    <row r="57174" spans="6:8" x14ac:dyDescent="0.25">
      <c r="F57174"/>
      <c r="G57174"/>
      <c r="H57174"/>
    </row>
    <row r="57175" spans="6:8" x14ac:dyDescent="0.25">
      <c r="F57175"/>
      <c r="G57175"/>
      <c r="H57175"/>
    </row>
    <row r="57176" spans="6:8" x14ac:dyDescent="0.25">
      <c r="F57176"/>
      <c r="G57176"/>
      <c r="H57176"/>
    </row>
    <row r="57177" spans="6:8" x14ac:dyDescent="0.25">
      <c r="F57177"/>
      <c r="G57177"/>
      <c r="H57177"/>
    </row>
    <row r="57178" spans="6:8" x14ac:dyDescent="0.25">
      <c r="F57178"/>
      <c r="G57178"/>
      <c r="H57178"/>
    </row>
    <row r="57179" spans="6:8" x14ac:dyDescent="0.25">
      <c r="F57179"/>
      <c r="G57179"/>
      <c r="H57179"/>
    </row>
    <row r="57180" spans="6:8" x14ac:dyDescent="0.25">
      <c r="F57180"/>
      <c r="G57180"/>
      <c r="H57180"/>
    </row>
    <row r="57181" spans="6:8" x14ac:dyDescent="0.25">
      <c r="F57181"/>
      <c r="G57181"/>
      <c r="H57181"/>
    </row>
    <row r="57182" spans="6:8" x14ac:dyDescent="0.25">
      <c r="F57182"/>
      <c r="G57182"/>
      <c r="H57182"/>
    </row>
    <row r="57183" spans="6:8" x14ac:dyDescent="0.25">
      <c r="F57183"/>
      <c r="G57183"/>
      <c r="H57183"/>
    </row>
    <row r="57184" spans="6:8" x14ac:dyDescent="0.25">
      <c r="F57184"/>
      <c r="G57184"/>
      <c r="H57184"/>
    </row>
    <row r="57185" spans="6:8" x14ac:dyDescent="0.25">
      <c r="F57185"/>
      <c r="G57185"/>
      <c r="H57185"/>
    </row>
    <row r="57186" spans="6:8" x14ac:dyDescent="0.25">
      <c r="F57186"/>
      <c r="G57186"/>
      <c r="H57186"/>
    </row>
    <row r="57187" spans="6:8" x14ac:dyDescent="0.25">
      <c r="F57187"/>
      <c r="G57187"/>
      <c r="H57187"/>
    </row>
    <row r="57188" spans="6:8" x14ac:dyDescent="0.25">
      <c r="F57188"/>
      <c r="G57188"/>
      <c r="H57188"/>
    </row>
    <row r="57189" spans="6:8" x14ac:dyDescent="0.25">
      <c r="F57189"/>
      <c r="G57189"/>
      <c r="H57189"/>
    </row>
    <row r="57190" spans="6:8" x14ac:dyDescent="0.25">
      <c r="F57190"/>
      <c r="G57190"/>
      <c r="H57190"/>
    </row>
    <row r="57191" spans="6:8" x14ac:dyDescent="0.25">
      <c r="F57191"/>
      <c r="G57191"/>
      <c r="H57191"/>
    </row>
    <row r="57192" spans="6:8" x14ac:dyDescent="0.25">
      <c r="F57192"/>
      <c r="G57192"/>
      <c r="H57192"/>
    </row>
    <row r="57193" spans="6:8" x14ac:dyDescent="0.25">
      <c r="F57193"/>
      <c r="G57193"/>
      <c r="H57193"/>
    </row>
    <row r="57194" spans="6:8" x14ac:dyDescent="0.25">
      <c r="F57194"/>
      <c r="G57194"/>
      <c r="H57194"/>
    </row>
    <row r="57195" spans="6:8" x14ac:dyDescent="0.25">
      <c r="F57195"/>
      <c r="G57195"/>
      <c r="H57195"/>
    </row>
    <row r="57196" spans="6:8" x14ac:dyDescent="0.25">
      <c r="F57196"/>
      <c r="G57196"/>
      <c r="H57196"/>
    </row>
    <row r="57197" spans="6:8" x14ac:dyDescent="0.25">
      <c r="F57197"/>
      <c r="G57197"/>
      <c r="H57197"/>
    </row>
    <row r="57198" spans="6:8" x14ac:dyDescent="0.25">
      <c r="F57198"/>
      <c r="G57198"/>
      <c r="H57198"/>
    </row>
    <row r="57199" spans="6:8" x14ac:dyDescent="0.25">
      <c r="F57199"/>
      <c r="G57199"/>
      <c r="H57199"/>
    </row>
    <row r="57200" spans="6:8" x14ac:dyDescent="0.25">
      <c r="F57200"/>
      <c r="G57200"/>
      <c r="H57200"/>
    </row>
    <row r="57201" spans="6:8" x14ac:dyDescent="0.25">
      <c r="F57201"/>
      <c r="G57201"/>
      <c r="H57201"/>
    </row>
    <row r="57202" spans="6:8" x14ac:dyDescent="0.25">
      <c r="F57202"/>
      <c r="G57202"/>
      <c r="H57202"/>
    </row>
    <row r="57203" spans="6:8" x14ac:dyDescent="0.25">
      <c r="F57203"/>
      <c r="G57203"/>
      <c r="H57203"/>
    </row>
    <row r="57204" spans="6:8" x14ac:dyDescent="0.25">
      <c r="F57204"/>
      <c r="G57204"/>
      <c r="H57204"/>
    </row>
    <row r="57205" spans="6:8" x14ac:dyDescent="0.25">
      <c r="F57205"/>
      <c r="G57205"/>
      <c r="H57205"/>
    </row>
    <row r="57206" spans="6:8" x14ac:dyDescent="0.25">
      <c r="F57206"/>
      <c r="G57206"/>
      <c r="H57206"/>
    </row>
    <row r="57207" spans="6:8" x14ac:dyDescent="0.25">
      <c r="F57207"/>
      <c r="G57207"/>
      <c r="H57207"/>
    </row>
    <row r="57208" spans="6:8" x14ac:dyDescent="0.25">
      <c r="F57208"/>
      <c r="G57208"/>
      <c r="H57208"/>
    </row>
    <row r="57209" spans="6:8" x14ac:dyDescent="0.25">
      <c r="F57209"/>
      <c r="G57209"/>
      <c r="H57209"/>
    </row>
    <row r="57210" spans="6:8" x14ac:dyDescent="0.25">
      <c r="F57210"/>
      <c r="G57210"/>
      <c r="H57210"/>
    </row>
    <row r="57211" spans="6:8" x14ac:dyDescent="0.25">
      <c r="F57211"/>
      <c r="G57211"/>
      <c r="H57211"/>
    </row>
    <row r="57212" spans="6:8" x14ac:dyDescent="0.25">
      <c r="F57212"/>
      <c r="G57212"/>
      <c r="H57212"/>
    </row>
    <row r="57213" spans="6:8" x14ac:dyDescent="0.25">
      <c r="F57213"/>
      <c r="G57213"/>
      <c r="H57213"/>
    </row>
    <row r="57214" spans="6:8" x14ac:dyDescent="0.25">
      <c r="F57214"/>
      <c r="G57214"/>
      <c r="H57214"/>
    </row>
    <row r="57215" spans="6:8" x14ac:dyDescent="0.25">
      <c r="F57215"/>
      <c r="G57215"/>
      <c r="H57215"/>
    </row>
    <row r="57216" spans="6:8" x14ac:dyDescent="0.25">
      <c r="F57216"/>
      <c r="G57216"/>
      <c r="H57216"/>
    </row>
    <row r="57217" spans="6:8" x14ac:dyDescent="0.25">
      <c r="F57217"/>
      <c r="G57217"/>
      <c r="H57217"/>
    </row>
    <row r="57218" spans="6:8" x14ac:dyDescent="0.25">
      <c r="F57218"/>
      <c r="G57218"/>
      <c r="H57218"/>
    </row>
    <row r="57219" spans="6:8" x14ac:dyDescent="0.25">
      <c r="F57219"/>
      <c r="G57219"/>
      <c r="H57219"/>
    </row>
    <row r="57220" spans="6:8" x14ac:dyDescent="0.25">
      <c r="F57220"/>
      <c r="G57220"/>
      <c r="H57220"/>
    </row>
    <row r="57221" spans="6:8" x14ac:dyDescent="0.25">
      <c r="F57221"/>
      <c r="G57221"/>
      <c r="H57221"/>
    </row>
    <row r="57222" spans="6:8" x14ac:dyDescent="0.25">
      <c r="F57222"/>
      <c r="G57222"/>
      <c r="H57222"/>
    </row>
    <row r="57223" spans="6:8" x14ac:dyDescent="0.25">
      <c r="F57223"/>
      <c r="G57223"/>
      <c r="H57223"/>
    </row>
    <row r="57224" spans="6:8" x14ac:dyDescent="0.25">
      <c r="F57224"/>
      <c r="G57224"/>
      <c r="H57224"/>
    </row>
    <row r="57225" spans="6:8" x14ac:dyDescent="0.25">
      <c r="F57225"/>
      <c r="G57225"/>
      <c r="H57225"/>
    </row>
    <row r="57226" spans="6:8" x14ac:dyDescent="0.25">
      <c r="F57226"/>
      <c r="G57226"/>
      <c r="H57226"/>
    </row>
    <row r="57227" spans="6:8" x14ac:dyDescent="0.25">
      <c r="F57227"/>
      <c r="G57227"/>
      <c r="H57227"/>
    </row>
    <row r="57228" spans="6:8" x14ac:dyDescent="0.25">
      <c r="F57228"/>
      <c r="G57228"/>
      <c r="H57228"/>
    </row>
    <row r="57229" spans="6:8" x14ac:dyDescent="0.25">
      <c r="F57229"/>
      <c r="G57229"/>
      <c r="H57229"/>
    </row>
    <row r="57230" spans="6:8" x14ac:dyDescent="0.25">
      <c r="F57230"/>
      <c r="G57230"/>
      <c r="H57230"/>
    </row>
    <row r="57231" spans="6:8" x14ac:dyDescent="0.25">
      <c r="F57231"/>
      <c r="G57231"/>
      <c r="H57231"/>
    </row>
    <row r="57232" spans="6:8" x14ac:dyDescent="0.25">
      <c r="F57232"/>
      <c r="G57232"/>
      <c r="H57232"/>
    </row>
    <row r="57233" spans="6:8" x14ac:dyDescent="0.25">
      <c r="F57233"/>
      <c r="G57233"/>
      <c r="H57233"/>
    </row>
    <row r="57234" spans="6:8" x14ac:dyDescent="0.25">
      <c r="F57234"/>
      <c r="G57234"/>
      <c r="H57234"/>
    </row>
    <row r="57235" spans="6:8" x14ac:dyDescent="0.25">
      <c r="F57235"/>
      <c r="G57235"/>
      <c r="H57235"/>
    </row>
    <row r="57236" spans="6:8" x14ac:dyDescent="0.25">
      <c r="F57236"/>
      <c r="G57236"/>
      <c r="H57236"/>
    </row>
    <row r="57237" spans="6:8" x14ac:dyDescent="0.25">
      <c r="F57237"/>
      <c r="G57237"/>
      <c r="H57237"/>
    </row>
    <row r="57238" spans="6:8" x14ac:dyDescent="0.25">
      <c r="F57238"/>
      <c r="G57238"/>
      <c r="H57238"/>
    </row>
    <row r="57239" spans="6:8" x14ac:dyDescent="0.25">
      <c r="F57239"/>
      <c r="G57239"/>
      <c r="H57239"/>
    </row>
    <row r="57240" spans="6:8" x14ac:dyDescent="0.25">
      <c r="F57240"/>
      <c r="G57240"/>
      <c r="H57240"/>
    </row>
    <row r="57241" spans="6:8" x14ac:dyDescent="0.25">
      <c r="F57241"/>
      <c r="G57241"/>
      <c r="H57241"/>
    </row>
    <row r="57242" spans="6:8" x14ac:dyDescent="0.25">
      <c r="F57242"/>
      <c r="G57242"/>
      <c r="H57242"/>
    </row>
    <row r="57243" spans="6:8" x14ac:dyDescent="0.25">
      <c r="F57243"/>
      <c r="G57243"/>
      <c r="H57243"/>
    </row>
    <row r="57244" spans="6:8" x14ac:dyDescent="0.25">
      <c r="F57244"/>
      <c r="G57244"/>
      <c r="H57244"/>
    </row>
    <row r="57245" spans="6:8" x14ac:dyDescent="0.25">
      <c r="F57245"/>
      <c r="G57245"/>
      <c r="H57245"/>
    </row>
    <row r="57246" spans="6:8" x14ac:dyDescent="0.25">
      <c r="F57246"/>
      <c r="G57246"/>
      <c r="H57246"/>
    </row>
    <row r="57247" spans="6:8" x14ac:dyDescent="0.25">
      <c r="F57247"/>
      <c r="G57247"/>
      <c r="H57247"/>
    </row>
    <row r="57248" spans="6:8" x14ac:dyDescent="0.25">
      <c r="F57248"/>
      <c r="G57248"/>
      <c r="H57248"/>
    </row>
    <row r="57249" spans="6:8" x14ac:dyDescent="0.25">
      <c r="F57249"/>
      <c r="G57249"/>
      <c r="H57249"/>
    </row>
    <row r="57250" spans="6:8" x14ac:dyDescent="0.25">
      <c r="F57250"/>
      <c r="G57250"/>
      <c r="H57250"/>
    </row>
    <row r="57251" spans="6:8" x14ac:dyDescent="0.25">
      <c r="F57251"/>
      <c r="G57251"/>
      <c r="H57251"/>
    </row>
    <row r="57252" spans="6:8" x14ac:dyDescent="0.25">
      <c r="F57252"/>
      <c r="G57252"/>
      <c r="H57252"/>
    </row>
    <row r="57253" spans="6:8" x14ac:dyDescent="0.25">
      <c r="F57253"/>
      <c r="G57253"/>
      <c r="H57253"/>
    </row>
    <row r="57254" spans="6:8" x14ac:dyDescent="0.25">
      <c r="F57254"/>
      <c r="G57254"/>
      <c r="H57254"/>
    </row>
    <row r="57255" spans="6:8" x14ac:dyDescent="0.25">
      <c r="F57255"/>
      <c r="G57255"/>
      <c r="H57255"/>
    </row>
    <row r="57256" spans="6:8" x14ac:dyDescent="0.25">
      <c r="F57256"/>
      <c r="G57256"/>
      <c r="H57256"/>
    </row>
    <row r="57257" spans="6:8" x14ac:dyDescent="0.25">
      <c r="F57257"/>
      <c r="G57257"/>
      <c r="H57257"/>
    </row>
    <row r="57258" spans="6:8" x14ac:dyDescent="0.25">
      <c r="F57258"/>
      <c r="G57258"/>
      <c r="H57258"/>
    </row>
    <row r="57259" spans="6:8" x14ac:dyDescent="0.25">
      <c r="F57259"/>
      <c r="G57259"/>
      <c r="H57259"/>
    </row>
    <row r="57260" spans="6:8" x14ac:dyDescent="0.25">
      <c r="F57260"/>
      <c r="G57260"/>
      <c r="H57260"/>
    </row>
    <row r="57261" spans="6:8" x14ac:dyDescent="0.25">
      <c r="F57261"/>
      <c r="G57261"/>
      <c r="H57261"/>
    </row>
    <row r="57262" spans="6:8" x14ac:dyDescent="0.25">
      <c r="F57262"/>
      <c r="G57262"/>
      <c r="H57262"/>
    </row>
    <row r="57263" spans="6:8" x14ac:dyDescent="0.25">
      <c r="F57263"/>
      <c r="G57263"/>
      <c r="H57263"/>
    </row>
    <row r="57264" spans="6:8" x14ac:dyDescent="0.25">
      <c r="F57264"/>
      <c r="G57264"/>
      <c r="H57264"/>
    </row>
    <row r="57265" spans="6:8" x14ac:dyDescent="0.25">
      <c r="F57265"/>
      <c r="G57265"/>
      <c r="H57265"/>
    </row>
    <row r="57266" spans="6:8" x14ac:dyDescent="0.25">
      <c r="F57266"/>
      <c r="G57266"/>
      <c r="H57266"/>
    </row>
    <row r="57267" spans="6:8" x14ac:dyDescent="0.25">
      <c r="F57267"/>
      <c r="G57267"/>
      <c r="H57267"/>
    </row>
    <row r="57268" spans="6:8" x14ac:dyDescent="0.25">
      <c r="F57268"/>
      <c r="G57268"/>
      <c r="H57268"/>
    </row>
    <row r="57269" spans="6:8" x14ac:dyDescent="0.25">
      <c r="F57269"/>
      <c r="G57269"/>
      <c r="H57269"/>
    </row>
    <row r="57270" spans="6:8" x14ac:dyDescent="0.25">
      <c r="F57270"/>
      <c r="G57270"/>
      <c r="H57270"/>
    </row>
    <row r="57271" spans="6:8" x14ac:dyDescent="0.25">
      <c r="F57271"/>
      <c r="G57271"/>
      <c r="H57271"/>
    </row>
    <row r="57272" spans="6:8" x14ac:dyDescent="0.25">
      <c r="F57272"/>
      <c r="G57272"/>
      <c r="H57272"/>
    </row>
    <row r="57273" spans="6:8" x14ac:dyDescent="0.25">
      <c r="F57273"/>
      <c r="G57273"/>
      <c r="H57273"/>
    </row>
    <row r="57274" spans="6:8" x14ac:dyDescent="0.25">
      <c r="F57274"/>
      <c r="G57274"/>
      <c r="H57274"/>
    </row>
    <row r="57275" spans="6:8" x14ac:dyDescent="0.25">
      <c r="F57275"/>
      <c r="G57275"/>
      <c r="H57275"/>
    </row>
    <row r="57276" spans="6:8" x14ac:dyDescent="0.25">
      <c r="F57276"/>
      <c r="G57276"/>
      <c r="H57276"/>
    </row>
    <row r="57277" spans="6:8" x14ac:dyDescent="0.25">
      <c r="F57277"/>
      <c r="G57277"/>
      <c r="H57277"/>
    </row>
    <row r="57278" spans="6:8" x14ac:dyDescent="0.25">
      <c r="F57278"/>
      <c r="G57278"/>
      <c r="H57278"/>
    </row>
    <row r="57279" spans="6:8" x14ac:dyDescent="0.25">
      <c r="F57279"/>
      <c r="G57279"/>
      <c r="H57279"/>
    </row>
    <row r="57280" spans="6:8" x14ac:dyDescent="0.25">
      <c r="F57280"/>
      <c r="G57280"/>
      <c r="H57280"/>
    </row>
    <row r="57281" spans="6:8" x14ac:dyDescent="0.25">
      <c r="F57281"/>
      <c r="G57281"/>
      <c r="H57281"/>
    </row>
    <row r="57282" spans="6:8" x14ac:dyDescent="0.25">
      <c r="F57282"/>
      <c r="G57282"/>
      <c r="H57282"/>
    </row>
    <row r="57283" spans="6:8" x14ac:dyDescent="0.25">
      <c r="F57283"/>
      <c r="G57283"/>
      <c r="H57283"/>
    </row>
    <row r="57284" spans="6:8" x14ac:dyDescent="0.25">
      <c r="F57284"/>
      <c r="G57284"/>
      <c r="H57284"/>
    </row>
    <row r="57285" spans="6:8" x14ac:dyDescent="0.25">
      <c r="F57285"/>
      <c r="G57285"/>
      <c r="H57285"/>
    </row>
    <row r="57286" spans="6:8" x14ac:dyDescent="0.25">
      <c r="F57286"/>
      <c r="G57286"/>
      <c r="H57286"/>
    </row>
    <row r="57287" spans="6:8" x14ac:dyDescent="0.25">
      <c r="F57287"/>
      <c r="G57287"/>
      <c r="H57287"/>
    </row>
    <row r="57288" spans="6:8" x14ac:dyDescent="0.25">
      <c r="F57288"/>
      <c r="G57288"/>
      <c r="H57288"/>
    </row>
    <row r="57289" spans="6:8" x14ac:dyDescent="0.25">
      <c r="F57289"/>
      <c r="G57289"/>
      <c r="H57289"/>
    </row>
    <row r="57290" spans="6:8" x14ac:dyDescent="0.25">
      <c r="F57290"/>
      <c r="G57290"/>
      <c r="H57290"/>
    </row>
    <row r="57291" spans="6:8" x14ac:dyDescent="0.25">
      <c r="F57291"/>
      <c r="G57291"/>
      <c r="H57291"/>
    </row>
    <row r="57292" spans="6:8" x14ac:dyDescent="0.25">
      <c r="F57292"/>
      <c r="G57292"/>
      <c r="H57292"/>
    </row>
    <row r="57293" spans="6:8" x14ac:dyDescent="0.25">
      <c r="F57293"/>
      <c r="G57293"/>
      <c r="H57293"/>
    </row>
    <row r="57294" spans="6:8" x14ac:dyDescent="0.25">
      <c r="F57294"/>
      <c r="G57294"/>
      <c r="H57294"/>
    </row>
    <row r="57295" spans="6:8" x14ac:dyDescent="0.25">
      <c r="F57295"/>
      <c r="G57295"/>
      <c r="H57295"/>
    </row>
    <row r="57296" spans="6:8" x14ac:dyDescent="0.25">
      <c r="F57296"/>
      <c r="G57296"/>
      <c r="H57296"/>
    </row>
    <row r="57297" spans="6:8" x14ac:dyDescent="0.25">
      <c r="F57297"/>
      <c r="G57297"/>
      <c r="H57297"/>
    </row>
    <row r="57298" spans="6:8" x14ac:dyDescent="0.25">
      <c r="F57298"/>
      <c r="G57298"/>
      <c r="H57298"/>
    </row>
    <row r="57299" spans="6:8" x14ac:dyDescent="0.25">
      <c r="F57299"/>
      <c r="G57299"/>
      <c r="H57299"/>
    </row>
    <row r="57300" spans="6:8" x14ac:dyDescent="0.25">
      <c r="F57300"/>
      <c r="G57300"/>
      <c r="H57300"/>
    </row>
    <row r="57301" spans="6:8" x14ac:dyDescent="0.25">
      <c r="F57301"/>
      <c r="G57301"/>
      <c r="H57301"/>
    </row>
    <row r="57302" spans="6:8" x14ac:dyDescent="0.25">
      <c r="F57302"/>
      <c r="G57302"/>
      <c r="H57302"/>
    </row>
    <row r="57303" spans="6:8" x14ac:dyDescent="0.25">
      <c r="F57303"/>
      <c r="G57303"/>
      <c r="H57303"/>
    </row>
    <row r="57304" spans="6:8" x14ac:dyDescent="0.25">
      <c r="F57304"/>
      <c r="G57304"/>
      <c r="H57304"/>
    </row>
    <row r="57305" spans="6:8" x14ac:dyDescent="0.25">
      <c r="F57305"/>
      <c r="G57305"/>
      <c r="H57305"/>
    </row>
    <row r="57306" spans="6:8" x14ac:dyDescent="0.25">
      <c r="F57306"/>
      <c r="G57306"/>
      <c r="H57306"/>
    </row>
    <row r="57307" spans="6:8" x14ac:dyDescent="0.25">
      <c r="F57307"/>
      <c r="G57307"/>
      <c r="H57307"/>
    </row>
    <row r="57308" spans="6:8" x14ac:dyDescent="0.25">
      <c r="F57308"/>
      <c r="G57308"/>
      <c r="H57308"/>
    </row>
    <row r="57309" spans="6:8" x14ac:dyDescent="0.25">
      <c r="F57309"/>
      <c r="G57309"/>
      <c r="H57309"/>
    </row>
    <row r="57310" spans="6:8" x14ac:dyDescent="0.25">
      <c r="F57310"/>
      <c r="G57310"/>
      <c r="H57310"/>
    </row>
    <row r="57311" spans="6:8" x14ac:dyDescent="0.25">
      <c r="F57311"/>
      <c r="G57311"/>
      <c r="H57311"/>
    </row>
    <row r="57312" spans="6:8" x14ac:dyDescent="0.25">
      <c r="F57312"/>
      <c r="G57312"/>
      <c r="H57312"/>
    </row>
    <row r="57313" spans="6:8" x14ac:dyDescent="0.25">
      <c r="F57313"/>
      <c r="G57313"/>
      <c r="H57313"/>
    </row>
    <row r="57314" spans="6:8" x14ac:dyDescent="0.25">
      <c r="F57314"/>
      <c r="G57314"/>
      <c r="H57314"/>
    </row>
    <row r="57315" spans="6:8" x14ac:dyDescent="0.25">
      <c r="F57315"/>
      <c r="G57315"/>
      <c r="H57315"/>
    </row>
    <row r="57316" spans="6:8" x14ac:dyDescent="0.25">
      <c r="F57316"/>
      <c r="G57316"/>
      <c r="H57316"/>
    </row>
    <row r="57317" spans="6:8" x14ac:dyDescent="0.25">
      <c r="F57317"/>
      <c r="G57317"/>
      <c r="H57317"/>
    </row>
    <row r="57318" spans="6:8" x14ac:dyDescent="0.25">
      <c r="F57318"/>
      <c r="G57318"/>
      <c r="H57318"/>
    </row>
    <row r="57319" spans="6:8" x14ac:dyDescent="0.25">
      <c r="F57319"/>
      <c r="G57319"/>
      <c r="H57319"/>
    </row>
    <row r="57320" spans="6:8" x14ac:dyDescent="0.25">
      <c r="F57320"/>
      <c r="G57320"/>
      <c r="H57320"/>
    </row>
    <row r="57321" spans="6:8" x14ac:dyDescent="0.25">
      <c r="F57321"/>
      <c r="G57321"/>
      <c r="H57321"/>
    </row>
    <row r="57322" spans="6:8" x14ac:dyDescent="0.25">
      <c r="F57322"/>
      <c r="G57322"/>
      <c r="H57322"/>
    </row>
    <row r="57323" spans="6:8" x14ac:dyDescent="0.25">
      <c r="F57323"/>
      <c r="G57323"/>
      <c r="H57323"/>
    </row>
    <row r="57324" spans="6:8" x14ac:dyDescent="0.25">
      <c r="F57324"/>
      <c r="G57324"/>
      <c r="H57324"/>
    </row>
    <row r="57325" spans="6:8" x14ac:dyDescent="0.25">
      <c r="F57325"/>
      <c r="G57325"/>
      <c r="H57325"/>
    </row>
    <row r="57326" spans="6:8" x14ac:dyDescent="0.25">
      <c r="F57326"/>
      <c r="G57326"/>
      <c r="H57326"/>
    </row>
    <row r="57327" spans="6:8" x14ac:dyDescent="0.25">
      <c r="F57327"/>
      <c r="G57327"/>
      <c r="H57327"/>
    </row>
    <row r="57328" spans="6:8" x14ac:dyDescent="0.25">
      <c r="F57328"/>
      <c r="G57328"/>
      <c r="H57328"/>
    </row>
    <row r="57329" spans="6:8" x14ac:dyDescent="0.25">
      <c r="F57329"/>
      <c r="G57329"/>
      <c r="H57329"/>
    </row>
    <row r="57330" spans="6:8" x14ac:dyDescent="0.25">
      <c r="F57330"/>
      <c r="G57330"/>
      <c r="H57330"/>
    </row>
    <row r="57331" spans="6:8" x14ac:dyDescent="0.25">
      <c r="F57331"/>
      <c r="G57331"/>
      <c r="H57331"/>
    </row>
    <row r="57332" spans="6:8" x14ac:dyDescent="0.25">
      <c r="F57332"/>
      <c r="G57332"/>
      <c r="H57332"/>
    </row>
    <row r="57333" spans="6:8" x14ac:dyDescent="0.25">
      <c r="F57333"/>
      <c r="G57333"/>
      <c r="H57333"/>
    </row>
    <row r="57334" spans="6:8" x14ac:dyDescent="0.25">
      <c r="F57334"/>
      <c r="G57334"/>
      <c r="H57334"/>
    </row>
    <row r="57335" spans="6:8" x14ac:dyDescent="0.25">
      <c r="F57335"/>
      <c r="G57335"/>
      <c r="H57335"/>
    </row>
    <row r="57336" spans="6:8" x14ac:dyDescent="0.25">
      <c r="F57336"/>
      <c r="G57336"/>
      <c r="H57336"/>
    </row>
    <row r="57337" spans="6:8" x14ac:dyDescent="0.25">
      <c r="F57337"/>
      <c r="G57337"/>
      <c r="H57337"/>
    </row>
    <row r="57338" spans="6:8" x14ac:dyDescent="0.25">
      <c r="F57338"/>
      <c r="G57338"/>
      <c r="H57338"/>
    </row>
    <row r="57339" spans="6:8" x14ac:dyDescent="0.25">
      <c r="F57339"/>
      <c r="G57339"/>
      <c r="H57339"/>
    </row>
    <row r="57340" spans="6:8" x14ac:dyDescent="0.25">
      <c r="F57340"/>
      <c r="G57340"/>
      <c r="H57340"/>
    </row>
    <row r="57341" spans="6:8" x14ac:dyDescent="0.25">
      <c r="F57341"/>
      <c r="G57341"/>
      <c r="H57341"/>
    </row>
    <row r="57342" spans="6:8" x14ac:dyDescent="0.25">
      <c r="F57342"/>
      <c r="G57342"/>
      <c r="H57342"/>
    </row>
    <row r="57343" spans="6:8" x14ac:dyDescent="0.25">
      <c r="F57343"/>
      <c r="G57343"/>
      <c r="H57343"/>
    </row>
    <row r="57344" spans="6:8" x14ac:dyDescent="0.25">
      <c r="F57344"/>
      <c r="G57344"/>
      <c r="H57344"/>
    </row>
    <row r="57345" spans="6:8" x14ac:dyDescent="0.25">
      <c r="F57345"/>
      <c r="G57345"/>
      <c r="H57345"/>
    </row>
    <row r="57346" spans="6:8" x14ac:dyDescent="0.25">
      <c r="F57346"/>
      <c r="G57346"/>
      <c r="H57346"/>
    </row>
    <row r="57347" spans="6:8" x14ac:dyDescent="0.25">
      <c r="F57347"/>
      <c r="G57347"/>
      <c r="H57347"/>
    </row>
    <row r="57348" spans="6:8" x14ac:dyDescent="0.25">
      <c r="F57348"/>
      <c r="G57348"/>
      <c r="H57348"/>
    </row>
    <row r="57349" spans="6:8" x14ac:dyDescent="0.25">
      <c r="F57349"/>
      <c r="G57349"/>
      <c r="H57349"/>
    </row>
    <row r="57350" spans="6:8" x14ac:dyDescent="0.25">
      <c r="F57350"/>
      <c r="G57350"/>
      <c r="H57350"/>
    </row>
    <row r="57351" spans="6:8" x14ac:dyDescent="0.25">
      <c r="F57351"/>
      <c r="G57351"/>
      <c r="H57351"/>
    </row>
    <row r="57352" spans="6:8" x14ac:dyDescent="0.25">
      <c r="F57352"/>
      <c r="G57352"/>
      <c r="H57352"/>
    </row>
    <row r="57353" spans="6:8" x14ac:dyDescent="0.25">
      <c r="F57353"/>
      <c r="G57353"/>
      <c r="H57353"/>
    </row>
    <row r="57354" spans="6:8" x14ac:dyDescent="0.25">
      <c r="F57354"/>
      <c r="G57354"/>
      <c r="H57354"/>
    </row>
    <row r="57355" spans="6:8" x14ac:dyDescent="0.25">
      <c r="F57355"/>
      <c r="G57355"/>
      <c r="H57355"/>
    </row>
    <row r="57356" spans="6:8" x14ac:dyDescent="0.25">
      <c r="F57356"/>
      <c r="G57356"/>
      <c r="H57356"/>
    </row>
    <row r="57357" spans="6:8" x14ac:dyDescent="0.25">
      <c r="F57357"/>
      <c r="G57357"/>
      <c r="H57357"/>
    </row>
    <row r="57358" spans="6:8" x14ac:dyDescent="0.25">
      <c r="F57358"/>
      <c r="G57358"/>
      <c r="H57358"/>
    </row>
    <row r="57359" spans="6:8" x14ac:dyDescent="0.25">
      <c r="F57359"/>
      <c r="G57359"/>
      <c r="H57359"/>
    </row>
    <row r="57360" spans="6:8" x14ac:dyDescent="0.25">
      <c r="F57360"/>
      <c r="G57360"/>
      <c r="H57360"/>
    </row>
    <row r="57361" spans="6:8" x14ac:dyDescent="0.25">
      <c r="F57361"/>
      <c r="G57361"/>
      <c r="H57361"/>
    </row>
    <row r="57362" spans="6:8" x14ac:dyDescent="0.25">
      <c r="F57362"/>
      <c r="G57362"/>
      <c r="H57362"/>
    </row>
    <row r="57363" spans="6:8" x14ac:dyDescent="0.25">
      <c r="F57363"/>
      <c r="G57363"/>
      <c r="H57363"/>
    </row>
    <row r="57364" spans="6:8" x14ac:dyDescent="0.25">
      <c r="F57364"/>
      <c r="G57364"/>
      <c r="H57364"/>
    </row>
    <row r="57365" spans="6:8" x14ac:dyDescent="0.25">
      <c r="F57365"/>
      <c r="G57365"/>
      <c r="H57365"/>
    </row>
    <row r="57366" spans="6:8" x14ac:dyDescent="0.25">
      <c r="F57366"/>
      <c r="G57366"/>
      <c r="H57366"/>
    </row>
    <row r="57367" spans="6:8" x14ac:dyDescent="0.25">
      <c r="F57367"/>
      <c r="G57367"/>
      <c r="H57367"/>
    </row>
    <row r="57368" spans="6:8" x14ac:dyDescent="0.25">
      <c r="F57368"/>
      <c r="G57368"/>
      <c r="H57368"/>
    </row>
    <row r="57369" spans="6:8" x14ac:dyDescent="0.25">
      <c r="F57369"/>
      <c r="G57369"/>
      <c r="H57369"/>
    </row>
    <row r="57370" spans="6:8" x14ac:dyDescent="0.25">
      <c r="F57370"/>
      <c r="G57370"/>
      <c r="H57370"/>
    </row>
    <row r="57371" spans="6:8" x14ac:dyDescent="0.25">
      <c r="F57371"/>
      <c r="G57371"/>
      <c r="H57371"/>
    </row>
    <row r="57372" spans="6:8" x14ac:dyDescent="0.25">
      <c r="F57372"/>
      <c r="G57372"/>
      <c r="H57372"/>
    </row>
    <row r="57373" spans="6:8" x14ac:dyDescent="0.25">
      <c r="F57373"/>
      <c r="G57373"/>
      <c r="H57373"/>
    </row>
    <row r="57374" spans="6:8" x14ac:dyDescent="0.25">
      <c r="F57374"/>
      <c r="G57374"/>
      <c r="H57374"/>
    </row>
    <row r="57375" spans="6:8" x14ac:dyDescent="0.25">
      <c r="F57375"/>
      <c r="G57375"/>
      <c r="H57375"/>
    </row>
    <row r="57376" spans="6:8" x14ac:dyDescent="0.25">
      <c r="F57376"/>
      <c r="G57376"/>
      <c r="H57376"/>
    </row>
    <row r="57377" spans="6:8" x14ac:dyDescent="0.25">
      <c r="F57377"/>
      <c r="G57377"/>
      <c r="H57377"/>
    </row>
    <row r="57378" spans="6:8" x14ac:dyDescent="0.25">
      <c r="F57378"/>
      <c r="G57378"/>
      <c r="H57378"/>
    </row>
    <row r="57379" spans="6:8" x14ac:dyDescent="0.25">
      <c r="F57379"/>
      <c r="G57379"/>
      <c r="H57379"/>
    </row>
    <row r="57380" spans="6:8" x14ac:dyDescent="0.25">
      <c r="F57380"/>
      <c r="G57380"/>
      <c r="H57380"/>
    </row>
    <row r="57381" spans="6:8" x14ac:dyDescent="0.25">
      <c r="F57381"/>
      <c r="G57381"/>
      <c r="H57381"/>
    </row>
    <row r="57382" spans="6:8" x14ac:dyDescent="0.25">
      <c r="F57382"/>
      <c r="G57382"/>
      <c r="H57382"/>
    </row>
    <row r="57383" spans="6:8" x14ac:dyDescent="0.25">
      <c r="F57383"/>
      <c r="G57383"/>
      <c r="H57383"/>
    </row>
    <row r="57384" spans="6:8" x14ac:dyDescent="0.25">
      <c r="F57384"/>
      <c r="G57384"/>
      <c r="H57384"/>
    </row>
    <row r="57385" spans="6:8" x14ac:dyDescent="0.25">
      <c r="F57385"/>
      <c r="G57385"/>
      <c r="H57385"/>
    </row>
    <row r="57386" spans="6:8" x14ac:dyDescent="0.25">
      <c r="F57386"/>
      <c r="G57386"/>
      <c r="H57386"/>
    </row>
    <row r="57387" spans="6:8" x14ac:dyDescent="0.25">
      <c r="F57387"/>
      <c r="G57387"/>
      <c r="H57387"/>
    </row>
    <row r="57388" spans="6:8" x14ac:dyDescent="0.25">
      <c r="F57388"/>
      <c r="G57388"/>
      <c r="H57388"/>
    </row>
    <row r="57389" spans="6:8" x14ac:dyDescent="0.25">
      <c r="F57389"/>
      <c r="G57389"/>
      <c r="H57389"/>
    </row>
    <row r="57390" spans="6:8" x14ac:dyDescent="0.25">
      <c r="F57390"/>
      <c r="G57390"/>
      <c r="H57390"/>
    </row>
    <row r="57391" spans="6:8" x14ac:dyDescent="0.25">
      <c r="F57391"/>
      <c r="G57391"/>
      <c r="H57391"/>
    </row>
    <row r="57392" spans="6:8" x14ac:dyDescent="0.25">
      <c r="F57392"/>
      <c r="G57392"/>
      <c r="H57392"/>
    </row>
    <row r="57393" spans="6:8" x14ac:dyDescent="0.25">
      <c r="F57393"/>
      <c r="G57393"/>
      <c r="H57393"/>
    </row>
    <row r="57394" spans="6:8" x14ac:dyDescent="0.25">
      <c r="F57394"/>
      <c r="G57394"/>
      <c r="H57394"/>
    </row>
    <row r="57395" spans="6:8" x14ac:dyDescent="0.25">
      <c r="F57395"/>
      <c r="G57395"/>
      <c r="H57395"/>
    </row>
    <row r="57396" spans="6:8" x14ac:dyDescent="0.25">
      <c r="F57396"/>
      <c r="G57396"/>
      <c r="H57396"/>
    </row>
    <row r="57397" spans="6:8" x14ac:dyDescent="0.25">
      <c r="F57397"/>
      <c r="G57397"/>
      <c r="H57397"/>
    </row>
    <row r="57398" spans="6:8" x14ac:dyDescent="0.25">
      <c r="F57398"/>
      <c r="G57398"/>
      <c r="H57398"/>
    </row>
    <row r="57399" spans="6:8" x14ac:dyDescent="0.25">
      <c r="F57399"/>
      <c r="G57399"/>
      <c r="H57399"/>
    </row>
    <row r="57400" spans="6:8" x14ac:dyDescent="0.25">
      <c r="F57400"/>
      <c r="G57400"/>
      <c r="H57400"/>
    </row>
    <row r="57401" spans="6:8" x14ac:dyDescent="0.25">
      <c r="F57401"/>
      <c r="G57401"/>
      <c r="H57401"/>
    </row>
    <row r="57402" spans="6:8" x14ac:dyDescent="0.25">
      <c r="F57402"/>
      <c r="G57402"/>
      <c r="H57402"/>
    </row>
    <row r="57403" spans="6:8" x14ac:dyDescent="0.25">
      <c r="F57403"/>
      <c r="G57403"/>
      <c r="H57403"/>
    </row>
    <row r="57404" spans="6:8" x14ac:dyDescent="0.25">
      <c r="F57404"/>
      <c r="G57404"/>
      <c r="H57404"/>
    </row>
    <row r="57405" spans="6:8" x14ac:dyDescent="0.25">
      <c r="F57405"/>
      <c r="G57405"/>
      <c r="H57405"/>
    </row>
    <row r="57406" spans="6:8" x14ac:dyDescent="0.25">
      <c r="F57406"/>
      <c r="G57406"/>
      <c r="H57406"/>
    </row>
    <row r="57407" spans="6:8" x14ac:dyDescent="0.25">
      <c r="F57407"/>
      <c r="G57407"/>
      <c r="H57407"/>
    </row>
    <row r="57408" spans="6:8" x14ac:dyDescent="0.25">
      <c r="F57408"/>
      <c r="G57408"/>
      <c r="H57408"/>
    </row>
    <row r="57409" spans="6:8" x14ac:dyDescent="0.25">
      <c r="F57409"/>
      <c r="G57409"/>
      <c r="H57409"/>
    </row>
    <row r="57410" spans="6:8" x14ac:dyDescent="0.25">
      <c r="F57410"/>
      <c r="G57410"/>
      <c r="H57410"/>
    </row>
    <row r="57411" spans="6:8" x14ac:dyDescent="0.25">
      <c r="F57411"/>
      <c r="G57411"/>
      <c r="H57411"/>
    </row>
    <row r="57412" spans="6:8" x14ac:dyDescent="0.25">
      <c r="F57412"/>
      <c r="G57412"/>
      <c r="H57412"/>
    </row>
    <row r="57413" spans="6:8" x14ac:dyDescent="0.25">
      <c r="F57413"/>
      <c r="G57413"/>
      <c r="H57413"/>
    </row>
    <row r="57414" spans="6:8" x14ac:dyDescent="0.25">
      <c r="F57414"/>
      <c r="G57414"/>
      <c r="H57414"/>
    </row>
    <row r="57415" spans="6:8" x14ac:dyDescent="0.25">
      <c r="F57415"/>
      <c r="G57415"/>
      <c r="H57415"/>
    </row>
    <row r="57416" spans="6:8" x14ac:dyDescent="0.25">
      <c r="F57416"/>
      <c r="G57416"/>
      <c r="H57416"/>
    </row>
    <row r="57417" spans="6:8" x14ac:dyDescent="0.25">
      <c r="F57417"/>
      <c r="G57417"/>
      <c r="H57417"/>
    </row>
    <row r="57418" spans="6:8" x14ac:dyDescent="0.25">
      <c r="F57418"/>
      <c r="G57418"/>
      <c r="H57418"/>
    </row>
    <row r="57419" spans="6:8" x14ac:dyDescent="0.25">
      <c r="F57419"/>
      <c r="G57419"/>
      <c r="H57419"/>
    </row>
    <row r="57420" spans="6:8" x14ac:dyDescent="0.25">
      <c r="F57420"/>
      <c r="G57420"/>
      <c r="H57420"/>
    </row>
    <row r="57421" spans="6:8" x14ac:dyDescent="0.25">
      <c r="F57421"/>
      <c r="G57421"/>
      <c r="H57421"/>
    </row>
    <row r="57422" spans="6:8" x14ac:dyDescent="0.25">
      <c r="F57422"/>
      <c r="G57422"/>
      <c r="H57422"/>
    </row>
    <row r="57423" spans="6:8" x14ac:dyDescent="0.25">
      <c r="F57423"/>
      <c r="G57423"/>
      <c r="H57423"/>
    </row>
    <row r="57424" spans="6:8" x14ac:dyDescent="0.25">
      <c r="F57424"/>
      <c r="G57424"/>
      <c r="H57424"/>
    </row>
    <row r="57425" spans="6:8" x14ac:dyDescent="0.25">
      <c r="F57425"/>
      <c r="G57425"/>
      <c r="H57425"/>
    </row>
    <row r="57426" spans="6:8" x14ac:dyDescent="0.25">
      <c r="F57426"/>
      <c r="G57426"/>
      <c r="H57426"/>
    </row>
    <row r="57427" spans="6:8" x14ac:dyDescent="0.25">
      <c r="F57427"/>
      <c r="G57427"/>
      <c r="H57427"/>
    </row>
    <row r="57428" spans="6:8" x14ac:dyDescent="0.25">
      <c r="F57428"/>
      <c r="G57428"/>
      <c r="H57428"/>
    </row>
    <row r="57429" spans="6:8" x14ac:dyDescent="0.25">
      <c r="F57429"/>
      <c r="G57429"/>
      <c r="H57429"/>
    </row>
    <row r="57430" spans="6:8" x14ac:dyDescent="0.25">
      <c r="F57430"/>
      <c r="G57430"/>
      <c r="H57430"/>
    </row>
    <row r="57431" spans="6:8" x14ac:dyDescent="0.25">
      <c r="F57431"/>
      <c r="G57431"/>
      <c r="H57431"/>
    </row>
    <row r="57432" spans="6:8" x14ac:dyDescent="0.25">
      <c r="F57432"/>
      <c r="G57432"/>
      <c r="H57432"/>
    </row>
    <row r="57433" spans="6:8" x14ac:dyDescent="0.25">
      <c r="F57433"/>
      <c r="G57433"/>
      <c r="H57433"/>
    </row>
    <row r="57434" spans="6:8" x14ac:dyDescent="0.25">
      <c r="F57434"/>
      <c r="G57434"/>
      <c r="H57434"/>
    </row>
    <row r="57435" spans="6:8" x14ac:dyDescent="0.25">
      <c r="F57435"/>
      <c r="G57435"/>
      <c r="H57435"/>
    </row>
    <row r="57436" spans="6:8" x14ac:dyDescent="0.25">
      <c r="F57436"/>
      <c r="G57436"/>
      <c r="H57436"/>
    </row>
    <row r="57437" spans="6:8" x14ac:dyDescent="0.25">
      <c r="F57437"/>
      <c r="G57437"/>
      <c r="H57437"/>
    </row>
    <row r="57438" spans="6:8" x14ac:dyDescent="0.25">
      <c r="F57438"/>
      <c r="G57438"/>
      <c r="H57438"/>
    </row>
    <row r="57439" spans="6:8" x14ac:dyDescent="0.25">
      <c r="F57439"/>
      <c r="G57439"/>
      <c r="H57439"/>
    </row>
    <row r="57440" spans="6:8" x14ac:dyDescent="0.25">
      <c r="F57440"/>
      <c r="G57440"/>
      <c r="H57440"/>
    </row>
    <row r="57441" spans="6:8" x14ac:dyDescent="0.25">
      <c r="F57441"/>
      <c r="G57441"/>
      <c r="H57441"/>
    </row>
    <row r="57442" spans="6:8" x14ac:dyDescent="0.25">
      <c r="F57442"/>
      <c r="G57442"/>
      <c r="H57442"/>
    </row>
    <row r="57443" spans="6:8" x14ac:dyDescent="0.25">
      <c r="F57443"/>
      <c r="G57443"/>
      <c r="H57443"/>
    </row>
    <row r="57444" spans="6:8" x14ac:dyDescent="0.25">
      <c r="F57444"/>
      <c r="G57444"/>
      <c r="H57444"/>
    </row>
    <row r="57445" spans="6:8" x14ac:dyDescent="0.25">
      <c r="F57445"/>
      <c r="G57445"/>
      <c r="H57445"/>
    </row>
    <row r="57446" spans="6:8" x14ac:dyDescent="0.25">
      <c r="F57446"/>
      <c r="G57446"/>
      <c r="H57446"/>
    </row>
    <row r="57447" spans="6:8" x14ac:dyDescent="0.25">
      <c r="F57447"/>
      <c r="G57447"/>
      <c r="H57447"/>
    </row>
    <row r="57448" spans="6:8" x14ac:dyDescent="0.25">
      <c r="F57448"/>
      <c r="G57448"/>
      <c r="H57448"/>
    </row>
    <row r="57449" spans="6:8" x14ac:dyDescent="0.25">
      <c r="F57449"/>
      <c r="G57449"/>
      <c r="H57449"/>
    </row>
    <row r="57450" spans="6:8" x14ac:dyDescent="0.25">
      <c r="F57450"/>
      <c r="G57450"/>
      <c r="H57450"/>
    </row>
    <row r="57451" spans="6:8" x14ac:dyDescent="0.25">
      <c r="F57451"/>
      <c r="G57451"/>
      <c r="H57451"/>
    </row>
    <row r="57452" spans="6:8" x14ac:dyDescent="0.25">
      <c r="F57452"/>
      <c r="G57452"/>
      <c r="H57452"/>
    </row>
    <row r="57453" spans="6:8" x14ac:dyDescent="0.25">
      <c r="F57453"/>
      <c r="G57453"/>
      <c r="H57453"/>
    </row>
    <row r="57454" spans="6:8" x14ac:dyDescent="0.25">
      <c r="F57454"/>
      <c r="G57454"/>
      <c r="H57454"/>
    </row>
    <row r="57455" spans="6:8" x14ac:dyDescent="0.25">
      <c r="F57455"/>
      <c r="G57455"/>
      <c r="H57455"/>
    </row>
    <row r="57456" spans="6:8" x14ac:dyDescent="0.25">
      <c r="F57456"/>
      <c r="G57456"/>
      <c r="H57456"/>
    </row>
    <row r="57457" spans="6:8" x14ac:dyDescent="0.25">
      <c r="F57457"/>
      <c r="G57457"/>
      <c r="H57457"/>
    </row>
    <row r="57458" spans="6:8" x14ac:dyDescent="0.25">
      <c r="F57458"/>
      <c r="G57458"/>
      <c r="H57458"/>
    </row>
    <row r="57459" spans="6:8" x14ac:dyDescent="0.25">
      <c r="F57459"/>
      <c r="G57459"/>
      <c r="H57459"/>
    </row>
    <row r="57460" spans="6:8" x14ac:dyDescent="0.25">
      <c r="F57460"/>
      <c r="G57460"/>
      <c r="H57460"/>
    </row>
    <row r="57461" spans="6:8" x14ac:dyDescent="0.25">
      <c r="F57461"/>
      <c r="G57461"/>
      <c r="H57461"/>
    </row>
    <row r="57462" spans="6:8" x14ac:dyDescent="0.25">
      <c r="F57462"/>
      <c r="G57462"/>
      <c r="H57462"/>
    </row>
    <row r="57463" spans="6:8" x14ac:dyDescent="0.25">
      <c r="F57463"/>
      <c r="G57463"/>
      <c r="H57463"/>
    </row>
    <row r="57464" spans="6:8" x14ac:dyDescent="0.25">
      <c r="F57464"/>
      <c r="G57464"/>
      <c r="H57464"/>
    </row>
    <row r="57465" spans="6:8" x14ac:dyDescent="0.25">
      <c r="F57465"/>
      <c r="G57465"/>
      <c r="H57465"/>
    </row>
    <row r="57466" spans="6:8" x14ac:dyDescent="0.25">
      <c r="F57466"/>
      <c r="G57466"/>
      <c r="H57466"/>
    </row>
    <row r="57467" spans="6:8" x14ac:dyDescent="0.25">
      <c r="F57467"/>
      <c r="G57467"/>
      <c r="H57467"/>
    </row>
    <row r="57468" spans="6:8" x14ac:dyDescent="0.25">
      <c r="F57468"/>
      <c r="G57468"/>
      <c r="H57468"/>
    </row>
    <row r="57469" spans="6:8" x14ac:dyDescent="0.25">
      <c r="F57469"/>
      <c r="G57469"/>
      <c r="H57469"/>
    </row>
    <row r="57470" spans="6:8" x14ac:dyDescent="0.25">
      <c r="F57470"/>
      <c r="G57470"/>
      <c r="H57470"/>
    </row>
    <row r="57471" spans="6:8" x14ac:dyDescent="0.25">
      <c r="F57471"/>
      <c r="G57471"/>
      <c r="H57471"/>
    </row>
    <row r="57472" spans="6:8" x14ac:dyDescent="0.25">
      <c r="F57472"/>
      <c r="G57472"/>
      <c r="H57472"/>
    </row>
    <row r="57473" spans="6:8" x14ac:dyDescent="0.25">
      <c r="F57473"/>
      <c r="G57473"/>
      <c r="H57473"/>
    </row>
    <row r="57474" spans="6:8" x14ac:dyDescent="0.25">
      <c r="F57474"/>
      <c r="G57474"/>
      <c r="H57474"/>
    </row>
    <row r="57475" spans="6:8" x14ac:dyDescent="0.25">
      <c r="F57475"/>
      <c r="G57475"/>
      <c r="H57475"/>
    </row>
    <row r="57476" spans="6:8" x14ac:dyDescent="0.25">
      <c r="F57476"/>
      <c r="G57476"/>
      <c r="H57476"/>
    </row>
    <row r="57477" spans="6:8" x14ac:dyDescent="0.25">
      <c r="F57477"/>
      <c r="G57477"/>
      <c r="H57477"/>
    </row>
    <row r="57478" spans="6:8" x14ac:dyDescent="0.25">
      <c r="F57478"/>
      <c r="G57478"/>
      <c r="H57478"/>
    </row>
    <row r="57479" spans="6:8" x14ac:dyDescent="0.25">
      <c r="F57479"/>
      <c r="G57479"/>
      <c r="H57479"/>
    </row>
    <row r="57480" spans="6:8" x14ac:dyDescent="0.25">
      <c r="F57480"/>
      <c r="G57480"/>
      <c r="H57480"/>
    </row>
    <row r="57481" spans="6:8" x14ac:dyDescent="0.25">
      <c r="F57481"/>
      <c r="G57481"/>
      <c r="H57481"/>
    </row>
    <row r="57482" spans="6:8" x14ac:dyDescent="0.25">
      <c r="F57482"/>
      <c r="G57482"/>
      <c r="H57482"/>
    </row>
    <row r="57483" spans="6:8" x14ac:dyDescent="0.25">
      <c r="F57483"/>
      <c r="G57483"/>
      <c r="H57483"/>
    </row>
    <row r="57484" spans="6:8" x14ac:dyDescent="0.25">
      <c r="F57484"/>
      <c r="G57484"/>
      <c r="H57484"/>
    </row>
    <row r="57485" spans="6:8" x14ac:dyDescent="0.25">
      <c r="F57485"/>
      <c r="G57485"/>
      <c r="H57485"/>
    </row>
    <row r="57486" spans="6:8" x14ac:dyDescent="0.25">
      <c r="F57486"/>
      <c r="G57486"/>
      <c r="H57486"/>
    </row>
    <row r="57487" spans="6:8" x14ac:dyDescent="0.25">
      <c r="F57487"/>
      <c r="G57487"/>
      <c r="H57487"/>
    </row>
    <row r="57488" spans="6:8" x14ac:dyDescent="0.25">
      <c r="F57488"/>
      <c r="G57488"/>
      <c r="H57488"/>
    </row>
    <row r="57489" spans="6:8" x14ac:dyDescent="0.25">
      <c r="F57489"/>
      <c r="G57489"/>
      <c r="H57489"/>
    </row>
    <row r="57490" spans="6:8" x14ac:dyDescent="0.25">
      <c r="F57490"/>
      <c r="G57490"/>
      <c r="H57490"/>
    </row>
    <row r="57491" spans="6:8" x14ac:dyDescent="0.25">
      <c r="F57491"/>
      <c r="G57491"/>
      <c r="H57491"/>
    </row>
    <row r="57492" spans="6:8" x14ac:dyDescent="0.25">
      <c r="F57492"/>
      <c r="G57492"/>
      <c r="H57492"/>
    </row>
    <row r="57493" spans="6:8" x14ac:dyDescent="0.25">
      <c r="F57493"/>
      <c r="G57493"/>
      <c r="H57493"/>
    </row>
    <row r="57494" spans="6:8" x14ac:dyDescent="0.25">
      <c r="F57494"/>
      <c r="G57494"/>
      <c r="H57494"/>
    </row>
    <row r="57495" spans="6:8" x14ac:dyDescent="0.25">
      <c r="F57495"/>
      <c r="G57495"/>
      <c r="H57495"/>
    </row>
    <row r="57496" spans="6:8" x14ac:dyDescent="0.25">
      <c r="F57496"/>
      <c r="G57496"/>
      <c r="H57496"/>
    </row>
    <row r="57497" spans="6:8" x14ac:dyDescent="0.25">
      <c r="F57497"/>
      <c r="G57497"/>
      <c r="H57497"/>
    </row>
    <row r="57498" spans="6:8" x14ac:dyDescent="0.25">
      <c r="F57498"/>
      <c r="G57498"/>
      <c r="H57498"/>
    </row>
    <row r="57499" spans="6:8" x14ac:dyDescent="0.25">
      <c r="F57499"/>
      <c r="G57499"/>
      <c r="H57499"/>
    </row>
    <row r="57500" spans="6:8" x14ac:dyDescent="0.25">
      <c r="F57500"/>
      <c r="G57500"/>
      <c r="H57500"/>
    </row>
    <row r="57501" spans="6:8" x14ac:dyDescent="0.25">
      <c r="F57501"/>
      <c r="G57501"/>
      <c r="H57501"/>
    </row>
    <row r="57502" spans="6:8" x14ac:dyDescent="0.25">
      <c r="F57502"/>
      <c r="G57502"/>
      <c r="H57502"/>
    </row>
    <row r="57503" spans="6:8" x14ac:dyDescent="0.25">
      <c r="F57503"/>
      <c r="G57503"/>
      <c r="H57503"/>
    </row>
    <row r="57504" spans="6:8" x14ac:dyDescent="0.25">
      <c r="F57504"/>
      <c r="G57504"/>
      <c r="H57504"/>
    </row>
    <row r="57505" spans="6:8" x14ac:dyDescent="0.25">
      <c r="F57505"/>
      <c r="G57505"/>
      <c r="H57505"/>
    </row>
    <row r="57506" spans="6:8" x14ac:dyDescent="0.25">
      <c r="F57506"/>
      <c r="G57506"/>
      <c r="H57506"/>
    </row>
    <row r="57507" spans="6:8" x14ac:dyDescent="0.25">
      <c r="F57507"/>
      <c r="G57507"/>
      <c r="H57507"/>
    </row>
    <row r="57508" spans="6:8" x14ac:dyDescent="0.25">
      <c r="F57508"/>
      <c r="G57508"/>
      <c r="H57508"/>
    </row>
    <row r="57509" spans="6:8" x14ac:dyDescent="0.25">
      <c r="F57509"/>
      <c r="G57509"/>
      <c r="H57509"/>
    </row>
    <row r="57510" spans="6:8" x14ac:dyDescent="0.25">
      <c r="F57510"/>
      <c r="G57510"/>
      <c r="H57510"/>
    </row>
    <row r="57511" spans="6:8" x14ac:dyDescent="0.25">
      <c r="F57511"/>
      <c r="G57511"/>
      <c r="H57511"/>
    </row>
    <row r="57512" spans="6:8" x14ac:dyDescent="0.25">
      <c r="F57512"/>
      <c r="G57512"/>
      <c r="H57512"/>
    </row>
    <row r="57513" spans="6:8" x14ac:dyDescent="0.25">
      <c r="F57513"/>
      <c r="G57513"/>
      <c r="H57513"/>
    </row>
    <row r="57514" spans="6:8" x14ac:dyDescent="0.25">
      <c r="F57514"/>
      <c r="G57514"/>
      <c r="H57514"/>
    </row>
    <row r="57515" spans="6:8" x14ac:dyDescent="0.25">
      <c r="F57515"/>
      <c r="G57515"/>
      <c r="H57515"/>
    </row>
    <row r="57516" spans="6:8" x14ac:dyDescent="0.25">
      <c r="F57516"/>
      <c r="G57516"/>
      <c r="H57516"/>
    </row>
    <row r="57517" spans="6:8" x14ac:dyDescent="0.25">
      <c r="F57517"/>
      <c r="G57517"/>
      <c r="H57517"/>
    </row>
    <row r="57518" spans="6:8" x14ac:dyDescent="0.25">
      <c r="F57518"/>
      <c r="G57518"/>
      <c r="H57518"/>
    </row>
    <row r="57519" spans="6:8" x14ac:dyDescent="0.25">
      <c r="F57519"/>
      <c r="G57519"/>
      <c r="H57519"/>
    </row>
    <row r="57520" spans="6:8" x14ac:dyDescent="0.25">
      <c r="F57520"/>
      <c r="G57520"/>
      <c r="H57520"/>
    </row>
    <row r="57521" spans="6:8" x14ac:dyDescent="0.25">
      <c r="F57521"/>
      <c r="G57521"/>
      <c r="H57521"/>
    </row>
    <row r="57522" spans="6:8" x14ac:dyDescent="0.25">
      <c r="F57522"/>
      <c r="G57522"/>
      <c r="H57522"/>
    </row>
    <row r="57523" spans="6:8" x14ac:dyDescent="0.25">
      <c r="F57523"/>
      <c r="G57523"/>
      <c r="H57523"/>
    </row>
    <row r="57524" spans="6:8" x14ac:dyDescent="0.25">
      <c r="F57524"/>
      <c r="G57524"/>
      <c r="H57524"/>
    </row>
    <row r="57525" spans="6:8" x14ac:dyDescent="0.25">
      <c r="F57525"/>
      <c r="G57525"/>
      <c r="H57525"/>
    </row>
    <row r="57526" spans="6:8" x14ac:dyDescent="0.25">
      <c r="F57526"/>
      <c r="G57526"/>
      <c r="H57526"/>
    </row>
    <row r="57527" spans="6:8" x14ac:dyDescent="0.25">
      <c r="F57527"/>
      <c r="G57527"/>
      <c r="H57527"/>
    </row>
    <row r="57528" spans="6:8" x14ac:dyDescent="0.25">
      <c r="F57528"/>
      <c r="G57528"/>
      <c r="H57528"/>
    </row>
    <row r="57529" spans="6:8" x14ac:dyDescent="0.25">
      <c r="F57529"/>
      <c r="G57529"/>
      <c r="H57529"/>
    </row>
    <row r="57530" spans="6:8" x14ac:dyDescent="0.25">
      <c r="F57530"/>
      <c r="G57530"/>
      <c r="H57530"/>
    </row>
    <row r="57531" spans="6:8" x14ac:dyDescent="0.25">
      <c r="F57531"/>
      <c r="G57531"/>
      <c r="H57531"/>
    </row>
    <row r="57532" spans="6:8" x14ac:dyDescent="0.25">
      <c r="F57532"/>
      <c r="G57532"/>
      <c r="H57532"/>
    </row>
    <row r="57533" spans="6:8" x14ac:dyDescent="0.25">
      <c r="F57533"/>
      <c r="G57533"/>
      <c r="H57533"/>
    </row>
    <row r="57534" spans="6:8" x14ac:dyDescent="0.25">
      <c r="F57534"/>
      <c r="G57534"/>
      <c r="H57534"/>
    </row>
    <row r="57535" spans="6:8" x14ac:dyDescent="0.25">
      <c r="F57535"/>
      <c r="G57535"/>
      <c r="H57535"/>
    </row>
    <row r="57536" spans="6:8" x14ac:dyDescent="0.25">
      <c r="F57536"/>
      <c r="G57536"/>
      <c r="H57536"/>
    </row>
    <row r="57537" spans="6:8" x14ac:dyDescent="0.25">
      <c r="F57537"/>
      <c r="G57537"/>
      <c r="H57537"/>
    </row>
    <row r="57538" spans="6:8" x14ac:dyDescent="0.25">
      <c r="F57538"/>
      <c r="G57538"/>
      <c r="H57538"/>
    </row>
    <row r="57539" spans="6:8" x14ac:dyDescent="0.25">
      <c r="F57539"/>
      <c r="G57539"/>
      <c r="H57539"/>
    </row>
    <row r="57540" spans="6:8" x14ac:dyDescent="0.25">
      <c r="F57540"/>
      <c r="G57540"/>
      <c r="H57540"/>
    </row>
    <row r="57541" spans="6:8" x14ac:dyDescent="0.25">
      <c r="F57541"/>
      <c r="G57541"/>
      <c r="H57541"/>
    </row>
    <row r="57542" spans="6:8" x14ac:dyDescent="0.25">
      <c r="F57542"/>
      <c r="G57542"/>
      <c r="H57542"/>
    </row>
    <row r="57543" spans="6:8" x14ac:dyDescent="0.25">
      <c r="F57543"/>
      <c r="G57543"/>
      <c r="H57543"/>
    </row>
    <row r="57544" spans="6:8" x14ac:dyDescent="0.25">
      <c r="F57544"/>
      <c r="G57544"/>
      <c r="H57544"/>
    </row>
    <row r="57545" spans="6:8" x14ac:dyDescent="0.25">
      <c r="F57545"/>
      <c r="G57545"/>
      <c r="H57545"/>
    </row>
    <row r="57546" spans="6:8" x14ac:dyDescent="0.25">
      <c r="F57546"/>
      <c r="G57546"/>
      <c r="H57546"/>
    </row>
    <row r="57547" spans="6:8" x14ac:dyDescent="0.25">
      <c r="F57547"/>
      <c r="G57547"/>
      <c r="H57547"/>
    </row>
    <row r="57548" spans="6:8" x14ac:dyDescent="0.25">
      <c r="F57548"/>
      <c r="G57548"/>
      <c r="H57548"/>
    </row>
    <row r="57549" spans="6:8" x14ac:dyDescent="0.25">
      <c r="F57549"/>
      <c r="G57549"/>
      <c r="H57549"/>
    </row>
    <row r="57550" spans="6:8" x14ac:dyDescent="0.25">
      <c r="F57550"/>
      <c r="G57550"/>
      <c r="H57550"/>
    </row>
    <row r="57551" spans="6:8" x14ac:dyDescent="0.25">
      <c r="F57551"/>
      <c r="G57551"/>
      <c r="H57551"/>
    </row>
    <row r="57552" spans="6:8" x14ac:dyDescent="0.25">
      <c r="F57552"/>
      <c r="G57552"/>
      <c r="H57552"/>
    </row>
    <row r="57553" spans="6:8" x14ac:dyDescent="0.25">
      <c r="F57553"/>
      <c r="G57553"/>
      <c r="H57553"/>
    </row>
    <row r="57554" spans="6:8" x14ac:dyDescent="0.25">
      <c r="F57554"/>
      <c r="G57554"/>
      <c r="H57554"/>
    </row>
    <row r="57555" spans="6:8" x14ac:dyDescent="0.25">
      <c r="F57555"/>
      <c r="G57555"/>
      <c r="H57555"/>
    </row>
    <row r="57556" spans="6:8" x14ac:dyDescent="0.25">
      <c r="F57556"/>
      <c r="G57556"/>
      <c r="H57556"/>
    </row>
    <row r="57557" spans="6:8" x14ac:dyDescent="0.25">
      <c r="F57557"/>
      <c r="G57557"/>
      <c r="H57557"/>
    </row>
    <row r="57558" spans="6:8" x14ac:dyDescent="0.25">
      <c r="F57558"/>
      <c r="G57558"/>
      <c r="H57558"/>
    </row>
    <row r="57559" spans="6:8" x14ac:dyDescent="0.25">
      <c r="F57559"/>
      <c r="G57559"/>
      <c r="H57559"/>
    </row>
    <row r="57560" spans="6:8" x14ac:dyDescent="0.25">
      <c r="F57560"/>
      <c r="G57560"/>
      <c r="H57560"/>
    </row>
    <row r="57561" spans="6:8" x14ac:dyDescent="0.25">
      <c r="F57561"/>
      <c r="G57561"/>
      <c r="H57561"/>
    </row>
    <row r="57562" spans="6:8" x14ac:dyDescent="0.25">
      <c r="F57562"/>
      <c r="G57562"/>
      <c r="H57562"/>
    </row>
    <row r="57563" spans="6:8" x14ac:dyDescent="0.25">
      <c r="F57563"/>
      <c r="G57563"/>
      <c r="H57563"/>
    </row>
    <row r="57564" spans="6:8" x14ac:dyDescent="0.25">
      <c r="F57564"/>
      <c r="G57564"/>
      <c r="H57564"/>
    </row>
    <row r="57565" spans="6:8" x14ac:dyDescent="0.25">
      <c r="F57565"/>
      <c r="G57565"/>
      <c r="H57565"/>
    </row>
    <row r="57566" spans="6:8" x14ac:dyDescent="0.25">
      <c r="F57566"/>
      <c r="G57566"/>
      <c r="H57566"/>
    </row>
    <row r="57567" spans="6:8" x14ac:dyDescent="0.25">
      <c r="F57567"/>
      <c r="G57567"/>
      <c r="H57567"/>
    </row>
    <row r="57568" spans="6:8" x14ac:dyDescent="0.25">
      <c r="F57568"/>
      <c r="G57568"/>
      <c r="H57568"/>
    </row>
    <row r="57569" spans="6:8" x14ac:dyDescent="0.25">
      <c r="F57569"/>
      <c r="G57569"/>
      <c r="H57569"/>
    </row>
    <row r="57570" spans="6:8" x14ac:dyDescent="0.25">
      <c r="F57570"/>
      <c r="G57570"/>
      <c r="H57570"/>
    </row>
    <row r="57571" spans="6:8" x14ac:dyDescent="0.25">
      <c r="F57571"/>
      <c r="G57571"/>
      <c r="H57571"/>
    </row>
    <row r="57572" spans="6:8" x14ac:dyDescent="0.25">
      <c r="F57572"/>
      <c r="G57572"/>
      <c r="H57572"/>
    </row>
    <row r="57573" spans="6:8" x14ac:dyDescent="0.25">
      <c r="F57573"/>
      <c r="G57573"/>
      <c r="H57573"/>
    </row>
    <row r="57574" spans="6:8" x14ac:dyDescent="0.25">
      <c r="F57574"/>
      <c r="G57574"/>
      <c r="H57574"/>
    </row>
    <row r="57575" spans="6:8" x14ac:dyDescent="0.25">
      <c r="F57575"/>
      <c r="G57575"/>
      <c r="H57575"/>
    </row>
    <row r="57576" spans="6:8" x14ac:dyDescent="0.25">
      <c r="F57576"/>
      <c r="G57576"/>
      <c r="H57576"/>
    </row>
    <row r="57577" spans="6:8" x14ac:dyDescent="0.25">
      <c r="F57577"/>
      <c r="G57577"/>
      <c r="H57577"/>
    </row>
    <row r="57578" spans="6:8" x14ac:dyDescent="0.25">
      <c r="F57578"/>
      <c r="G57578"/>
      <c r="H57578"/>
    </row>
    <row r="57579" spans="6:8" x14ac:dyDescent="0.25">
      <c r="F57579"/>
      <c r="G57579"/>
      <c r="H57579"/>
    </row>
    <row r="57580" spans="6:8" x14ac:dyDescent="0.25">
      <c r="F57580"/>
      <c r="G57580"/>
      <c r="H57580"/>
    </row>
    <row r="57581" spans="6:8" x14ac:dyDescent="0.25">
      <c r="F57581"/>
      <c r="G57581"/>
      <c r="H57581"/>
    </row>
    <row r="57582" spans="6:8" x14ac:dyDescent="0.25">
      <c r="F57582"/>
      <c r="G57582"/>
      <c r="H57582"/>
    </row>
    <row r="57583" spans="6:8" x14ac:dyDescent="0.25">
      <c r="F57583"/>
      <c r="G57583"/>
      <c r="H57583"/>
    </row>
    <row r="57584" spans="6:8" x14ac:dyDescent="0.25">
      <c r="F57584"/>
      <c r="G57584"/>
      <c r="H57584"/>
    </row>
    <row r="57585" spans="6:8" x14ac:dyDescent="0.25">
      <c r="F57585"/>
      <c r="G57585"/>
      <c r="H57585"/>
    </row>
    <row r="57586" spans="6:8" x14ac:dyDescent="0.25">
      <c r="F57586"/>
      <c r="G57586"/>
      <c r="H57586"/>
    </row>
    <row r="57587" spans="6:8" x14ac:dyDescent="0.25">
      <c r="F57587"/>
      <c r="G57587"/>
      <c r="H57587"/>
    </row>
    <row r="57588" spans="6:8" x14ac:dyDescent="0.25">
      <c r="F57588"/>
      <c r="G57588"/>
      <c r="H57588"/>
    </row>
    <row r="57589" spans="6:8" x14ac:dyDescent="0.25">
      <c r="F57589"/>
      <c r="G57589"/>
      <c r="H57589"/>
    </row>
    <row r="57590" spans="6:8" x14ac:dyDescent="0.25">
      <c r="F57590"/>
      <c r="G57590"/>
      <c r="H57590"/>
    </row>
    <row r="57591" spans="6:8" x14ac:dyDescent="0.25">
      <c r="F57591"/>
      <c r="G57591"/>
      <c r="H57591"/>
    </row>
    <row r="57592" spans="6:8" x14ac:dyDescent="0.25">
      <c r="F57592"/>
      <c r="G57592"/>
      <c r="H57592"/>
    </row>
    <row r="57593" spans="6:8" x14ac:dyDescent="0.25">
      <c r="F57593"/>
      <c r="G57593"/>
      <c r="H57593"/>
    </row>
    <row r="57594" spans="6:8" x14ac:dyDescent="0.25">
      <c r="F57594"/>
      <c r="G57594"/>
      <c r="H57594"/>
    </row>
    <row r="57595" spans="6:8" x14ac:dyDescent="0.25">
      <c r="F57595"/>
      <c r="G57595"/>
      <c r="H57595"/>
    </row>
    <row r="57596" spans="6:8" x14ac:dyDescent="0.25">
      <c r="F57596"/>
      <c r="G57596"/>
      <c r="H57596"/>
    </row>
    <row r="57597" spans="6:8" x14ac:dyDescent="0.25">
      <c r="F57597"/>
      <c r="G57597"/>
      <c r="H57597"/>
    </row>
    <row r="57598" spans="6:8" x14ac:dyDescent="0.25">
      <c r="F57598"/>
      <c r="G57598"/>
      <c r="H57598"/>
    </row>
    <row r="57599" spans="6:8" x14ac:dyDescent="0.25">
      <c r="F57599"/>
      <c r="G57599"/>
      <c r="H57599"/>
    </row>
    <row r="57600" spans="6:8" x14ac:dyDescent="0.25">
      <c r="F57600"/>
      <c r="G57600"/>
      <c r="H57600"/>
    </row>
    <row r="57601" spans="6:8" x14ac:dyDescent="0.25">
      <c r="F57601"/>
      <c r="G57601"/>
      <c r="H57601"/>
    </row>
    <row r="57602" spans="6:8" x14ac:dyDescent="0.25">
      <c r="F57602"/>
      <c r="G57602"/>
      <c r="H57602"/>
    </row>
    <row r="57603" spans="6:8" x14ac:dyDescent="0.25">
      <c r="F57603"/>
      <c r="G57603"/>
      <c r="H57603"/>
    </row>
    <row r="57604" spans="6:8" x14ac:dyDescent="0.25">
      <c r="F57604"/>
      <c r="G57604"/>
      <c r="H57604"/>
    </row>
    <row r="57605" spans="6:8" x14ac:dyDescent="0.25">
      <c r="F57605"/>
      <c r="G57605"/>
      <c r="H57605"/>
    </row>
    <row r="57606" spans="6:8" x14ac:dyDescent="0.25">
      <c r="F57606"/>
      <c r="G57606"/>
      <c r="H57606"/>
    </row>
    <row r="57607" spans="6:8" x14ac:dyDescent="0.25">
      <c r="F57607"/>
      <c r="G57607"/>
      <c r="H57607"/>
    </row>
    <row r="57608" spans="6:8" x14ac:dyDescent="0.25">
      <c r="F57608"/>
      <c r="G57608"/>
      <c r="H57608"/>
    </row>
    <row r="57609" spans="6:8" x14ac:dyDescent="0.25">
      <c r="F57609"/>
      <c r="G57609"/>
      <c r="H57609"/>
    </row>
    <row r="57610" spans="6:8" x14ac:dyDescent="0.25">
      <c r="F57610"/>
      <c r="G57610"/>
      <c r="H57610"/>
    </row>
    <row r="57611" spans="6:8" x14ac:dyDescent="0.25">
      <c r="F57611"/>
      <c r="G57611"/>
      <c r="H57611"/>
    </row>
    <row r="57612" spans="6:8" x14ac:dyDescent="0.25">
      <c r="F57612"/>
      <c r="G57612"/>
      <c r="H57612"/>
    </row>
    <row r="57613" spans="6:8" x14ac:dyDescent="0.25">
      <c r="F57613"/>
      <c r="G57613"/>
      <c r="H57613"/>
    </row>
    <row r="57614" spans="6:8" x14ac:dyDescent="0.25">
      <c r="F57614"/>
      <c r="G57614"/>
      <c r="H57614"/>
    </row>
    <row r="57615" spans="6:8" x14ac:dyDescent="0.25">
      <c r="F57615"/>
      <c r="G57615"/>
      <c r="H57615"/>
    </row>
    <row r="57616" spans="6:8" x14ac:dyDescent="0.25">
      <c r="F57616"/>
      <c r="G57616"/>
      <c r="H57616"/>
    </row>
    <row r="57617" spans="6:8" x14ac:dyDescent="0.25">
      <c r="F57617"/>
      <c r="G57617"/>
      <c r="H57617"/>
    </row>
    <row r="57618" spans="6:8" x14ac:dyDescent="0.25">
      <c r="F57618"/>
      <c r="G57618"/>
      <c r="H57618"/>
    </row>
    <row r="57619" spans="6:8" x14ac:dyDescent="0.25">
      <c r="F57619"/>
      <c r="G57619"/>
      <c r="H57619"/>
    </row>
    <row r="57620" spans="6:8" x14ac:dyDescent="0.25">
      <c r="F57620"/>
      <c r="G57620"/>
      <c r="H57620"/>
    </row>
    <row r="57621" spans="6:8" x14ac:dyDescent="0.25">
      <c r="F57621"/>
      <c r="G57621"/>
      <c r="H57621"/>
    </row>
    <row r="57622" spans="6:8" x14ac:dyDescent="0.25">
      <c r="F57622"/>
      <c r="G57622"/>
      <c r="H57622"/>
    </row>
    <row r="57623" spans="6:8" x14ac:dyDescent="0.25">
      <c r="F57623"/>
      <c r="G57623"/>
      <c r="H57623"/>
    </row>
    <row r="57624" spans="6:8" x14ac:dyDescent="0.25">
      <c r="F57624"/>
      <c r="G57624"/>
      <c r="H57624"/>
    </row>
    <row r="57625" spans="6:8" x14ac:dyDescent="0.25">
      <c r="F57625"/>
      <c r="G57625"/>
      <c r="H57625"/>
    </row>
    <row r="57626" spans="6:8" x14ac:dyDescent="0.25">
      <c r="F57626"/>
      <c r="G57626"/>
      <c r="H57626"/>
    </row>
    <row r="57627" spans="6:8" x14ac:dyDescent="0.25">
      <c r="F57627"/>
      <c r="G57627"/>
      <c r="H57627"/>
    </row>
    <row r="57628" spans="6:8" x14ac:dyDescent="0.25">
      <c r="F57628"/>
      <c r="G57628"/>
      <c r="H57628"/>
    </row>
    <row r="57629" spans="6:8" x14ac:dyDescent="0.25">
      <c r="F57629"/>
      <c r="G57629"/>
      <c r="H57629"/>
    </row>
    <row r="57630" spans="6:8" x14ac:dyDescent="0.25">
      <c r="F57630"/>
      <c r="G57630"/>
      <c r="H57630"/>
    </row>
    <row r="57631" spans="6:8" x14ac:dyDescent="0.25">
      <c r="F57631"/>
      <c r="G57631"/>
      <c r="H57631"/>
    </row>
    <row r="57632" spans="6:8" x14ac:dyDescent="0.25">
      <c r="F57632"/>
      <c r="G57632"/>
      <c r="H57632"/>
    </row>
    <row r="57633" spans="6:8" x14ac:dyDescent="0.25">
      <c r="F57633"/>
      <c r="G57633"/>
      <c r="H57633"/>
    </row>
    <row r="57634" spans="6:8" x14ac:dyDescent="0.25">
      <c r="F57634"/>
      <c r="G57634"/>
      <c r="H57634"/>
    </row>
    <row r="57635" spans="6:8" x14ac:dyDescent="0.25">
      <c r="F57635"/>
      <c r="G57635"/>
      <c r="H57635"/>
    </row>
    <row r="57636" spans="6:8" x14ac:dyDescent="0.25">
      <c r="F57636"/>
      <c r="G57636"/>
      <c r="H57636"/>
    </row>
    <row r="57637" spans="6:8" x14ac:dyDescent="0.25">
      <c r="F57637"/>
      <c r="G57637"/>
      <c r="H57637"/>
    </row>
    <row r="57638" spans="6:8" x14ac:dyDescent="0.25">
      <c r="F57638"/>
      <c r="G57638"/>
      <c r="H57638"/>
    </row>
    <row r="57639" spans="6:8" x14ac:dyDescent="0.25">
      <c r="F57639"/>
      <c r="G57639"/>
      <c r="H57639"/>
    </row>
    <row r="57640" spans="6:8" x14ac:dyDescent="0.25">
      <c r="F57640"/>
      <c r="G57640"/>
      <c r="H57640"/>
    </row>
    <row r="57641" spans="6:8" x14ac:dyDescent="0.25">
      <c r="F57641"/>
      <c r="G57641"/>
      <c r="H57641"/>
    </row>
    <row r="57642" spans="6:8" x14ac:dyDescent="0.25">
      <c r="F57642"/>
      <c r="G57642"/>
      <c r="H57642"/>
    </row>
    <row r="57643" spans="6:8" x14ac:dyDescent="0.25">
      <c r="F57643"/>
      <c r="G57643"/>
      <c r="H57643"/>
    </row>
    <row r="57644" spans="6:8" x14ac:dyDescent="0.25">
      <c r="F57644"/>
      <c r="G57644"/>
      <c r="H57644"/>
    </row>
    <row r="57645" spans="6:8" x14ac:dyDescent="0.25">
      <c r="F57645"/>
      <c r="G57645"/>
      <c r="H57645"/>
    </row>
    <row r="57646" spans="6:8" x14ac:dyDescent="0.25">
      <c r="F57646"/>
      <c r="G57646"/>
      <c r="H57646"/>
    </row>
    <row r="57647" spans="6:8" x14ac:dyDescent="0.25">
      <c r="F57647"/>
      <c r="G57647"/>
      <c r="H57647"/>
    </row>
    <row r="57648" spans="6:8" x14ac:dyDescent="0.25">
      <c r="F57648"/>
      <c r="G57648"/>
      <c r="H57648"/>
    </row>
    <row r="57649" spans="6:8" x14ac:dyDescent="0.25">
      <c r="F57649"/>
      <c r="G57649"/>
      <c r="H57649"/>
    </row>
    <row r="57650" spans="6:8" x14ac:dyDescent="0.25">
      <c r="F57650"/>
      <c r="G57650"/>
      <c r="H57650"/>
    </row>
    <row r="57651" spans="6:8" x14ac:dyDescent="0.25">
      <c r="F57651"/>
      <c r="G57651"/>
      <c r="H57651"/>
    </row>
    <row r="57652" spans="6:8" x14ac:dyDescent="0.25">
      <c r="F57652"/>
      <c r="G57652"/>
      <c r="H57652"/>
    </row>
    <row r="57653" spans="6:8" x14ac:dyDescent="0.25">
      <c r="F57653"/>
      <c r="G57653"/>
      <c r="H57653"/>
    </row>
    <row r="57654" spans="6:8" x14ac:dyDescent="0.25">
      <c r="F57654"/>
      <c r="G57654"/>
      <c r="H57654"/>
    </row>
    <row r="57655" spans="6:8" x14ac:dyDescent="0.25">
      <c r="F57655"/>
      <c r="G57655"/>
      <c r="H57655"/>
    </row>
    <row r="57656" spans="6:8" x14ac:dyDescent="0.25">
      <c r="F57656"/>
      <c r="G57656"/>
      <c r="H57656"/>
    </row>
    <row r="57657" spans="6:8" x14ac:dyDescent="0.25">
      <c r="F57657"/>
      <c r="G57657"/>
      <c r="H57657"/>
    </row>
    <row r="57658" spans="6:8" x14ac:dyDescent="0.25">
      <c r="F57658"/>
      <c r="G57658"/>
      <c r="H57658"/>
    </row>
    <row r="57659" spans="6:8" x14ac:dyDescent="0.25">
      <c r="F57659"/>
      <c r="G57659"/>
      <c r="H57659"/>
    </row>
    <row r="57660" spans="6:8" x14ac:dyDescent="0.25">
      <c r="F57660"/>
      <c r="G57660"/>
      <c r="H57660"/>
    </row>
    <row r="57661" spans="6:8" x14ac:dyDescent="0.25">
      <c r="F57661"/>
      <c r="G57661"/>
      <c r="H57661"/>
    </row>
    <row r="57662" spans="6:8" x14ac:dyDescent="0.25">
      <c r="F57662"/>
      <c r="G57662"/>
      <c r="H57662"/>
    </row>
    <row r="57663" spans="6:8" x14ac:dyDescent="0.25">
      <c r="F57663"/>
      <c r="G57663"/>
      <c r="H57663"/>
    </row>
    <row r="57664" spans="6:8" x14ac:dyDescent="0.25">
      <c r="F57664"/>
      <c r="G57664"/>
      <c r="H57664"/>
    </row>
    <row r="57665" spans="6:8" x14ac:dyDescent="0.25">
      <c r="F57665"/>
      <c r="G57665"/>
      <c r="H57665"/>
    </row>
    <row r="57666" spans="6:8" x14ac:dyDescent="0.25">
      <c r="F57666"/>
      <c r="G57666"/>
      <c r="H57666"/>
    </row>
    <row r="57667" spans="6:8" x14ac:dyDescent="0.25">
      <c r="F57667"/>
      <c r="G57667"/>
      <c r="H57667"/>
    </row>
    <row r="57668" spans="6:8" x14ac:dyDescent="0.25">
      <c r="F57668"/>
      <c r="G57668"/>
      <c r="H57668"/>
    </row>
    <row r="57669" spans="6:8" x14ac:dyDescent="0.25">
      <c r="F57669"/>
      <c r="G57669"/>
      <c r="H57669"/>
    </row>
    <row r="57670" spans="6:8" x14ac:dyDescent="0.25">
      <c r="F57670"/>
      <c r="G57670"/>
      <c r="H57670"/>
    </row>
    <row r="57671" spans="6:8" x14ac:dyDescent="0.25">
      <c r="F57671"/>
      <c r="G57671"/>
      <c r="H57671"/>
    </row>
    <row r="57672" spans="6:8" x14ac:dyDescent="0.25">
      <c r="F57672"/>
      <c r="G57672"/>
      <c r="H57672"/>
    </row>
    <row r="57673" spans="6:8" x14ac:dyDescent="0.25">
      <c r="F57673"/>
      <c r="G57673"/>
      <c r="H57673"/>
    </row>
    <row r="57674" spans="6:8" x14ac:dyDescent="0.25">
      <c r="F57674"/>
      <c r="G57674"/>
      <c r="H57674"/>
    </row>
    <row r="57675" spans="6:8" x14ac:dyDescent="0.25">
      <c r="F57675"/>
      <c r="G57675"/>
      <c r="H57675"/>
    </row>
    <row r="57676" spans="6:8" x14ac:dyDescent="0.25">
      <c r="F57676"/>
      <c r="G57676"/>
      <c r="H57676"/>
    </row>
    <row r="57677" spans="6:8" x14ac:dyDescent="0.25">
      <c r="F57677"/>
      <c r="G57677"/>
      <c r="H57677"/>
    </row>
    <row r="57678" spans="6:8" x14ac:dyDescent="0.25">
      <c r="F57678"/>
      <c r="G57678"/>
      <c r="H57678"/>
    </row>
    <row r="57679" spans="6:8" x14ac:dyDescent="0.25">
      <c r="F57679"/>
      <c r="G57679"/>
      <c r="H57679"/>
    </row>
    <row r="57680" spans="6:8" x14ac:dyDescent="0.25">
      <c r="F57680"/>
      <c r="G57680"/>
      <c r="H57680"/>
    </row>
    <row r="57681" spans="6:8" x14ac:dyDescent="0.25">
      <c r="F57681"/>
      <c r="G57681"/>
      <c r="H57681"/>
    </row>
    <row r="57682" spans="6:8" x14ac:dyDescent="0.25">
      <c r="F57682"/>
      <c r="G57682"/>
      <c r="H57682"/>
    </row>
    <row r="57683" spans="6:8" x14ac:dyDescent="0.25">
      <c r="F57683"/>
      <c r="G57683"/>
      <c r="H57683"/>
    </row>
    <row r="57684" spans="6:8" x14ac:dyDescent="0.25">
      <c r="F57684"/>
      <c r="G57684"/>
      <c r="H57684"/>
    </row>
    <row r="57685" spans="6:8" x14ac:dyDescent="0.25">
      <c r="F57685"/>
      <c r="G57685"/>
      <c r="H57685"/>
    </row>
    <row r="57686" spans="6:8" x14ac:dyDescent="0.25">
      <c r="F57686"/>
      <c r="G57686"/>
      <c r="H57686"/>
    </row>
    <row r="57687" spans="6:8" x14ac:dyDescent="0.25">
      <c r="F57687"/>
      <c r="G57687"/>
      <c r="H57687"/>
    </row>
    <row r="57688" spans="6:8" x14ac:dyDescent="0.25">
      <c r="F57688"/>
      <c r="G57688"/>
      <c r="H57688"/>
    </row>
    <row r="57689" spans="6:8" x14ac:dyDescent="0.25">
      <c r="F57689"/>
      <c r="G57689"/>
      <c r="H57689"/>
    </row>
    <row r="57690" spans="6:8" x14ac:dyDescent="0.25">
      <c r="F57690"/>
      <c r="G57690"/>
      <c r="H57690"/>
    </row>
    <row r="57691" spans="6:8" x14ac:dyDescent="0.25">
      <c r="F57691"/>
      <c r="G57691"/>
      <c r="H57691"/>
    </row>
    <row r="57692" spans="6:8" x14ac:dyDescent="0.25">
      <c r="F57692"/>
      <c r="G57692"/>
      <c r="H57692"/>
    </row>
    <row r="57693" spans="6:8" x14ac:dyDescent="0.25">
      <c r="F57693"/>
      <c r="G57693"/>
      <c r="H57693"/>
    </row>
    <row r="57694" spans="6:8" x14ac:dyDescent="0.25">
      <c r="F57694"/>
      <c r="G57694"/>
      <c r="H57694"/>
    </row>
    <row r="57695" spans="6:8" x14ac:dyDescent="0.25">
      <c r="F57695"/>
      <c r="G57695"/>
      <c r="H57695"/>
    </row>
    <row r="57696" spans="6:8" x14ac:dyDescent="0.25">
      <c r="F57696"/>
      <c r="G57696"/>
      <c r="H57696"/>
    </row>
    <row r="57697" spans="6:8" x14ac:dyDescent="0.25">
      <c r="F57697"/>
      <c r="G57697"/>
      <c r="H57697"/>
    </row>
    <row r="57698" spans="6:8" x14ac:dyDescent="0.25">
      <c r="F57698"/>
      <c r="G57698"/>
      <c r="H57698"/>
    </row>
    <row r="57699" spans="6:8" x14ac:dyDescent="0.25">
      <c r="F57699"/>
      <c r="G57699"/>
      <c r="H57699"/>
    </row>
    <row r="57700" spans="6:8" x14ac:dyDescent="0.25">
      <c r="F57700"/>
      <c r="G57700"/>
      <c r="H57700"/>
    </row>
    <row r="57701" spans="6:8" x14ac:dyDescent="0.25">
      <c r="F57701"/>
      <c r="G57701"/>
      <c r="H57701"/>
    </row>
    <row r="57702" spans="6:8" x14ac:dyDescent="0.25">
      <c r="F57702"/>
      <c r="G57702"/>
      <c r="H57702"/>
    </row>
    <row r="57703" spans="6:8" x14ac:dyDescent="0.25">
      <c r="F57703"/>
      <c r="G57703"/>
      <c r="H57703"/>
    </row>
    <row r="57704" spans="6:8" x14ac:dyDescent="0.25">
      <c r="F57704"/>
      <c r="G57704"/>
      <c r="H57704"/>
    </row>
    <row r="57705" spans="6:8" x14ac:dyDescent="0.25">
      <c r="F57705"/>
      <c r="G57705"/>
      <c r="H57705"/>
    </row>
    <row r="57706" spans="6:8" x14ac:dyDescent="0.25">
      <c r="F57706"/>
      <c r="G57706"/>
      <c r="H57706"/>
    </row>
    <row r="57707" spans="6:8" x14ac:dyDescent="0.25">
      <c r="F57707"/>
      <c r="G57707"/>
      <c r="H57707"/>
    </row>
    <row r="57708" spans="6:8" x14ac:dyDescent="0.25">
      <c r="F57708"/>
      <c r="G57708"/>
      <c r="H57708"/>
    </row>
    <row r="57709" spans="6:8" x14ac:dyDescent="0.25">
      <c r="F57709"/>
      <c r="G57709"/>
      <c r="H57709"/>
    </row>
    <row r="57710" spans="6:8" x14ac:dyDescent="0.25">
      <c r="F57710"/>
      <c r="G57710"/>
      <c r="H57710"/>
    </row>
    <row r="57711" spans="6:8" x14ac:dyDescent="0.25">
      <c r="F57711"/>
      <c r="G57711"/>
      <c r="H57711"/>
    </row>
    <row r="57712" spans="6:8" x14ac:dyDescent="0.25">
      <c r="F57712"/>
      <c r="G57712"/>
      <c r="H57712"/>
    </row>
    <row r="57713" spans="6:8" x14ac:dyDescent="0.25">
      <c r="F57713"/>
      <c r="G57713"/>
      <c r="H57713"/>
    </row>
    <row r="57714" spans="6:8" x14ac:dyDescent="0.25">
      <c r="F57714"/>
      <c r="G57714"/>
      <c r="H57714"/>
    </row>
    <row r="57715" spans="6:8" x14ac:dyDescent="0.25">
      <c r="F57715"/>
      <c r="G57715"/>
      <c r="H57715"/>
    </row>
    <row r="57716" spans="6:8" x14ac:dyDescent="0.25">
      <c r="F57716"/>
      <c r="G57716"/>
      <c r="H57716"/>
    </row>
    <row r="57717" spans="6:8" x14ac:dyDescent="0.25">
      <c r="F57717"/>
      <c r="G57717"/>
      <c r="H57717"/>
    </row>
    <row r="57718" spans="6:8" x14ac:dyDescent="0.25">
      <c r="F57718"/>
      <c r="G57718"/>
      <c r="H57718"/>
    </row>
    <row r="57719" spans="6:8" x14ac:dyDescent="0.25">
      <c r="F57719"/>
      <c r="G57719"/>
      <c r="H57719"/>
    </row>
    <row r="57720" spans="6:8" x14ac:dyDescent="0.25">
      <c r="F57720"/>
      <c r="G57720"/>
      <c r="H57720"/>
    </row>
    <row r="57721" spans="6:8" x14ac:dyDescent="0.25">
      <c r="F57721"/>
      <c r="G57721"/>
      <c r="H57721"/>
    </row>
    <row r="57722" spans="6:8" x14ac:dyDescent="0.25">
      <c r="F57722"/>
      <c r="G57722"/>
      <c r="H57722"/>
    </row>
    <row r="57723" spans="6:8" x14ac:dyDescent="0.25">
      <c r="F57723"/>
      <c r="G57723"/>
      <c r="H57723"/>
    </row>
    <row r="57724" spans="6:8" x14ac:dyDescent="0.25">
      <c r="F57724"/>
      <c r="G57724"/>
      <c r="H57724"/>
    </row>
    <row r="57725" spans="6:8" x14ac:dyDescent="0.25">
      <c r="F57725"/>
      <c r="G57725"/>
      <c r="H57725"/>
    </row>
    <row r="57726" spans="6:8" x14ac:dyDescent="0.25">
      <c r="F57726"/>
      <c r="G57726"/>
      <c r="H57726"/>
    </row>
    <row r="57727" spans="6:8" x14ac:dyDescent="0.25">
      <c r="F57727"/>
      <c r="G57727"/>
      <c r="H57727"/>
    </row>
    <row r="57728" spans="6:8" x14ac:dyDescent="0.25">
      <c r="F57728"/>
      <c r="G57728"/>
      <c r="H57728"/>
    </row>
    <row r="57729" spans="6:8" x14ac:dyDescent="0.25">
      <c r="F57729"/>
      <c r="G57729"/>
      <c r="H57729"/>
    </row>
    <row r="57730" spans="6:8" x14ac:dyDescent="0.25">
      <c r="F57730"/>
      <c r="G57730"/>
      <c r="H57730"/>
    </row>
    <row r="57731" spans="6:8" x14ac:dyDescent="0.25">
      <c r="F57731"/>
      <c r="G57731"/>
      <c r="H57731"/>
    </row>
    <row r="57732" spans="6:8" x14ac:dyDescent="0.25">
      <c r="F57732"/>
      <c r="G57732"/>
      <c r="H57732"/>
    </row>
    <row r="57733" spans="6:8" x14ac:dyDescent="0.25">
      <c r="F57733"/>
      <c r="G57733"/>
      <c r="H57733"/>
    </row>
    <row r="57734" spans="6:8" x14ac:dyDescent="0.25">
      <c r="F57734"/>
      <c r="G57734"/>
      <c r="H57734"/>
    </row>
    <row r="57735" spans="6:8" x14ac:dyDescent="0.25">
      <c r="F57735"/>
      <c r="G57735"/>
      <c r="H57735"/>
    </row>
    <row r="57736" spans="6:8" x14ac:dyDescent="0.25">
      <c r="F57736"/>
      <c r="G57736"/>
      <c r="H57736"/>
    </row>
    <row r="57737" spans="6:8" x14ac:dyDescent="0.25">
      <c r="F57737"/>
      <c r="G57737"/>
      <c r="H57737"/>
    </row>
    <row r="57738" spans="6:8" x14ac:dyDescent="0.25">
      <c r="F57738"/>
      <c r="G57738"/>
      <c r="H57738"/>
    </row>
    <row r="57739" spans="6:8" x14ac:dyDescent="0.25">
      <c r="F57739"/>
      <c r="G57739"/>
      <c r="H57739"/>
    </row>
    <row r="57740" spans="6:8" x14ac:dyDescent="0.25">
      <c r="F57740"/>
      <c r="G57740"/>
      <c r="H57740"/>
    </row>
    <row r="57741" spans="6:8" x14ac:dyDescent="0.25">
      <c r="F57741"/>
      <c r="G57741"/>
      <c r="H57741"/>
    </row>
    <row r="57742" spans="6:8" x14ac:dyDescent="0.25">
      <c r="F57742"/>
      <c r="G57742"/>
      <c r="H57742"/>
    </row>
    <row r="57743" spans="6:8" x14ac:dyDescent="0.25">
      <c r="F57743"/>
      <c r="G57743"/>
      <c r="H57743"/>
    </row>
    <row r="57744" spans="6:8" x14ac:dyDescent="0.25">
      <c r="F57744"/>
      <c r="G57744"/>
      <c r="H57744"/>
    </row>
    <row r="57745" spans="6:8" x14ac:dyDescent="0.25">
      <c r="F57745"/>
      <c r="G57745"/>
      <c r="H57745"/>
    </row>
    <row r="57746" spans="6:8" x14ac:dyDescent="0.25">
      <c r="F57746"/>
      <c r="G57746"/>
      <c r="H57746"/>
    </row>
    <row r="57747" spans="6:8" x14ac:dyDescent="0.25">
      <c r="F57747"/>
      <c r="G57747"/>
      <c r="H57747"/>
    </row>
    <row r="57748" spans="6:8" x14ac:dyDescent="0.25">
      <c r="F57748"/>
      <c r="G57748"/>
      <c r="H57748"/>
    </row>
    <row r="57749" spans="6:8" x14ac:dyDescent="0.25">
      <c r="F57749"/>
      <c r="G57749"/>
      <c r="H57749"/>
    </row>
    <row r="57750" spans="6:8" x14ac:dyDescent="0.25">
      <c r="F57750"/>
      <c r="G57750"/>
      <c r="H57750"/>
    </row>
    <row r="57751" spans="6:8" x14ac:dyDescent="0.25">
      <c r="F57751"/>
      <c r="G57751"/>
      <c r="H57751"/>
    </row>
    <row r="57752" spans="6:8" x14ac:dyDescent="0.25">
      <c r="F57752"/>
      <c r="G57752"/>
      <c r="H57752"/>
    </row>
    <row r="57753" spans="6:8" x14ac:dyDescent="0.25">
      <c r="F57753"/>
      <c r="G57753"/>
      <c r="H57753"/>
    </row>
    <row r="57754" spans="6:8" x14ac:dyDescent="0.25">
      <c r="F57754"/>
      <c r="G57754"/>
      <c r="H57754"/>
    </row>
    <row r="57755" spans="6:8" x14ac:dyDescent="0.25">
      <c r="F57755"/>
      <c r="G57755"/>
      <c r="H57755"/>
    </row>
    <row r="57756" spans="6:8" x14ac:dyDescent="0.25">
      <c r="F57756"/>
      <c r="G57756"/>
      <c r="H57756"/>
    </row>
    <row r="57757" spans="6:8" x14ac:dyDescent="0.25">
      <c r="F57757"/>
      <c r="G57757"/>
      <c r="H57757"/>
    </row>
    <row r="57758" spans="6:8" x14ac:dyDescent="0.25">
      <c r="F57758"/>
      <c r="G57758"/>
      <c r="H57758"/>
    </row>
    <row r="57759" spans="6:8" x14ac:dyDescent="0.25">
      <c r="F57759"/>
      <c r="G57759"/>
      <c r="H57759"/>
    </row>
    <row r="57760" spans="6:8" x14ac:dyDescent="0.25">
      <c r="F57760"/>
      <c r="G57760"/>
      <c r="H57760"/>
    </row>
    <row r="57761" spans="6:8" x14ac:dyDescent="0.25">
      <c r="F57761"/>
      <c r="G57761"/>
      <c r="H57761"/>
    </row>
    <row r="57762" spans="6:8" x14ac:dyDescent="0.25">
      <c r="F57762"/>
      <c r="G57762"/>
      <c r="H57762"/>
    </row>
    <row r="57763" spans="6:8" x14ac:dyDescent="0.25">
      <c r="F57763"/>
      <c r="G57763"/>
      <c r="H57763"/>
    </row>
    <row r="57764" spans="6:8" x14ac:dyDescent="0.25">
      <c r="F57764"/>
      <c r="G57764"/>
      <c r="H57764"/>
    </row>
    <row r="57765" spans="6:8" x14ac:dyDescent="0.25">
      <c r="F57765"/>
      <c r="G57765"/>
      <c r="H57765"/>
    </row>
    <row r="57766" spans="6:8" x14ac:dyDescent="0.25">
      <c r="F57766"/>
      <c r="G57766"/>
      <c r="H57766"/>
    </row>
    <row r="57767" spans="6:8" x14ac:dyDescent="0.25">
      <c r="F57767"/>
      <c r="G57767"/>
      <c r="H57767"/>
    </row>
    <row r="57768" spans="6:8" x14ac:dyDescent="0.25">
      <c r="F57768"/>
      <c r="G57768"/>
      <c r="H57768"/>
    </row>
    <row r="57769" spans="6:8" x14ac:dyDescent="0.25">
      <c r="F57769"/>
      <c r="G57769"/>
      <c r="H57769"/>
    </row>
    <row r="57770" spans="6:8" x14ac:dyDescent="0.25">
      <c r="F57770"/>
      <c r="G57770"/>
      <c r="H57770"/>
    </row>
    <row r="57771" spans="6:8" x14ac:dyDescent="0.25">
      <c r="F57771"/>
      <c r="G57771"/>
      <c r="H57771"/>
    </row>
    <row r="57772" spans="6:8" x14ac:dyDescent="0.25">
      <c r="F57772"/>
      <c r="G57772"/>
      <c r="H57772"/>
    </row>
    <row r="57773" spans="6:8" x14ac:dyDescent="0.25">
      <c r="F57773"/>
      <c r="G57773"/>
      <c r="H57773"/>
    </row>
    <row r="57774" spans="6:8" x14ac:dyDescent="0.25">
      <c r="F57774"/>
      <c r="G57774"/>
      <c r="H57774"/>
    </row>
    <row r="57775" spans="6:8" x14ac:dyDescent="0.25">
      <c r="F57775"/>
      <c r="G57775"/>
      <c r="H57775"/>
    </row>
    <row r="57776" spans="6:8" x14ac:dyDescent="0.25">
      <c r="F57776"/>
      <c r="G57776"/>
      <c r="H57776"/>
    </row>
    <row r="57777" spans="6:8" x14ac:dyDescent="0.25">
      <c r="F57777"/>
      <c r="G57777"/>
      <c r="H57777"/>
    </row>
    <row r="57778" spans="6:8" x14ac:dyDescent="0.25">
      <c r="F57778"/>
      <c r="G57778"/>
      <c r="H57778"/>
    </row>
    <row r="57779" spans="6:8" x14ac:dyDescent="0.25">
      <c r="F57779"/>
      <c r="G57779"/>
      <c r="H57779"/>
    </row>
    <row r="57780" spans="6:8" x14ac:dyDescent="0.25">
      <c r="F57780"/>
      <c r="G57780"/>
      <c r="H57780"/>
    </row>
    <row r="57781" spans="6:8" x14ac:dyDescent="0.25">
      <c r="F57781"/>
      <c r="G57781"/>
      <c r="H57781"/>
    </row>
    <row r="57782" spans="6:8" x14ac:dyDescent="0.25">
      <c r="F57782"/>
      <c r="G57782"/>
      <c r="H57782"/>
    </row>
    <row r="57783" spans="6:8" x14ac:dyDescent="0.25">
      <c r="F57783"/>
      <c r="G57783"/>
      <c r="H57783"/>
    </row>
    <row r="57784" spans="6:8" x14ac:dyDescent="0.25">
      <c r="F57784"/>
      <c r="G57784"/>
      <c r="H57784"/>
    </row>
    <row r="57785" spans="6:8" x14ac:dyDescent="0.25">
      <c r="F57785"/>
      <c r="G57785"/>
      <c r="H57785"/>
    </row>
    <row r="57786" spans="6:8" x14ac:dyDescent="0.25">
      <c r="F57786"/>
      <c r="G57786"/>
      <c r="H57786"/>
    </row>
    <row r="57787" spans="6:8" x14ac:dyDescent="0.25">
      <c r="F57787"/>
      <c r="G57787"/>
      <c r="H57787"/>
    </row>
    <row r="57788" spans="6:8" x14ac:dyDescent="0.25">
      <c r="F57788"/>
      <c r="G57788"/>
      <c r="H57788"/>
    </row>
    <row r="57789" spans="6:8" x14ac:dyDescent="0.25">
      <c r="F57789"/>
      <c r="G57789"/>
      <c r="H57789"/>
    </row>
    <row r="57790" spans="6:8" x14ac:dyDescent="0.25">
      <c r="F57790"/>
      <c r="G57790"/>
      <c r="H57790"/>
    </row>
    <row r="57791" spans="6:8" x14ac:dyDescent="0.25">
      <c r="F57791"/>
      <c r="G57791"/>
      <c r="H57791"/>
    </row>
    <row r="57792" spans="6:8" x14ac:dyDescent="0.25">
      <c r="F57792"/>
      <c r="G57792"/>
      <c r="H57792"/>
    </row>
    <row r="57793" spans="6:8" x14ac:dyDescent="0.25">
      <c r="F57793"/>
      <c r="G57793"/>
      <c r="H57793"/>
    </row>
    <row r="57794" spans="6:8" x14ac:dyDescent="0.25">
      <c r="F57794"/>
      <c r="G57794"/>
      <c r="H57794"/>
    </row>
    <row r="57795" spans="6:8" x14ac:dyDescent="0.25">
      <c r="F57795"/>
      <c r="G57795"/>
      <c r="H57795"/>
    </row>
    <row r="57796" spans="6:8" x14ac:dyDescent="0.25">
      <c r="F57796"/>
      <c r="G57796"/>
      <c r="H57796"/>
    </row>
    <row r="57797" spans="6:8" x14ac:dyDescent="0.25">
      <c r="F57797"/>
      <c r="G57797"/>
      <c r="H57797"/>
    </row>
    <row r="57798" spans="6:8" x14ac:dyDescent="0.25">
      <c r="F57798"/>
      <c r="G57798"/>
      <c r="H57798"/>
    </row>
    <row r="57799" spans="6:8" x14ac:dyDescent="0.25">
      <c r="F57799"/>
      <c r="G57799"/>
      <c r="H57799"/>
    </row>
    <row r="57800" spans="6:8" x14ac:dyDescent="0.25">
      <c r="F57800"/>
      <c r="G57800"/>
      <c r="H57800"/>
    </row>
    <row r="57801" spans="6:8" x14ac:dyDescent="0.25">
      <c r="F57801"/>
      <c r="G57801"/>
      <c r="H57801"/>
    </row>
    <row r="57802" spans="6:8" x14ac:dyDescent="0.25">
      <c r="F57802"/>
      <c r="G57802"/>
      <c r="H57802"/>
    </row>
    <row r="57803" spans="6:8" x14ac:dyDescent="0.25">
      <c r="F57803"/>
      <c r="G57803"/>
      <c r="H57803"/>
    </row>
    <row r="57804" spans="6:8" x14ac:dyDescent="0.25">
      <c r="F57804"/>
      <c r="G57804"/>
      <c r="H57804"/>
    </row>
    <row r="57805" spans="6:8" x14ac:dyDescent="0.25">
      <c r="F57805"/>
      <c r="G57805"/>
      <c r="H57805"/>
    </row>
    <row r="57806" spans="6:8" x14ac:dyDescent="0.25">
      <c r="F57806"/>
      <c r="G57806"/>
      <c r="H57806"/>
    </row>
    <row r="57807" spans="6:8" x14ac:dyDescent="0.25">
      <c r="F57807"/>
      <c r="G57807"/>
      <c r="H57807"/>
    </row>
    <row r="57808" spans="6:8" x14ac:dyDescent="0.25">
      <c r="F57808"/>
      <c r="G57808"/>
      <c r="H57808"/>
    </row>
    <row r="57809" spans="6:8" x14ac:dyDescent="0.25">
      <c r="F57809"/>
      <c r="G57809"/>
      <c r="H57809"/>
    </row>
    <row r="57810" spans="6:8" x14ac:dyDescent="0.25">
      <c r="F57810"/>
      <c r="G57810"/>
      <c r="H57810"/>
    </row>
    <row r="57811" spans="6:8" x14ac:dyDescent="0.25">
      <c r="F57811"/>
      <c r="G57811"/>
      <c r="H57811"/>
    </row>
    <row r="57812" spans="6:8" x14ac:dyDescent="0.25">
      <c r="F57812"/>
      <c r="G57812"/>
      <c r="H57812"/>
    </row>
    <row r="57813" spans="6:8" x14ac:dyDescent="0.25">
      <c r="F57813"/>
      <c r="G57813"/>
      <c r="H57813"/>
    </row>
    <row r="57814" spans="6:8" x14ac:dyDescent="0.25">
      <c r="F57814"/>
      <c r="G57814"/>
      <c r="H57814"/>
    </row>
    <row r="57815" spans="6:8" x14ac:dyDescent="0.25">
      <c r="F57815"/>
      <c r="G57815"/>
      <c r="H57815"/>
    </row>
    <row r="57816" spans="6:8" x14ac:dyDescent="0.25">
      <c r="F57816"/>
      <c r="G57816"/>
      <c r="H57816"/>
    </row>
    <row r="57817" spans="6:8" x14ac:dyDescent="0.25">
      <c r="F57817"/>
      <c r="G57817"/>
      <c r="H57817"/>
    </row>
    <row r="57818" spans="6:8" x14ac:dyDescent="0.25">
      <c r="F57818"/>
      <c r="G57818"/>
      <c r="H57818"/>
    </row>
    <row r="57819" spans="6:8" x14ac:dyDescent="0.25">
      <c r="F57819"/>
      <c r="G57819"/>
      <c r="H57819"/>
    </row>
    <row r="57820" spans="6:8" x14ac:dyDescent="0.25">
      <c r="F57820"/>
      <c r="G57820"/>
      <c r="H57820"/>
    </row>
    <row r="57821" spans="6:8" x14ac:dyDescent="0.25">
      <c r="F57821"/>
      <c r="G57821"/>
      <c r="H57821"/>
    </row>
    <row r="57822" spans="6:8" x14ac:dyDescent="0.25">
      <c r="F57822"/>
      <c r="G57822"/>
      <c r="H57822"/>
    </row>
    <row r="57823" spans="6:8" x14ac:dyDescent="0.25">
      <c r="F57823"/>
      <c r="G57823"/>
      <c r="H57823"/>
    </row>
    <row r="57824" spans="6:8" x14ac:dyDescent="0.25">
      <c r="F57824"/>
      <c r="G57824"/>
      <c r="H57824"/>
    </row>
    <row r="57825" spans="6:8" x14ac:dyDescent="0.25">
      <c r="F57825"/>
      <c r="G57825"/>
      <c r="H57825"/>
    </row>
    <row r="57826" spans="6:8" x14ac:dyDescent="0.25">
      <c r="F57826"/>
      <c r="G57826"/>
      <c r="H57826"/>
    </row>
    <row r="57827" spans="6:8" x14ac:dyDescent="0.25">
      <c r="F57827"/>
      <c r="G57827"/>
      <c r="H57827"/>
    </row>
    <row r="57828" spans="6:8" x14ac:dyDescent="0.25">
      <c r="F57828"/>
      <c r="G57828"/>
      <c r="H57828"/>
    </row>
    <row r="57829" spans="6:8" x14ac:dyDescent="0.25">
      <c r="F57829"/>
      <c r="G57829"/>
      <c r="H57829"/>
    </row>
    <row r="57830" spans="6:8" x14ac:dyDescent="0.25">
      <c r="F57830"/>
      <c r="G57830"/>
      <c r="H57830"/>
    </row>
    <row r="57831" spans="6:8" x14ac:dyDescent="0.25">
      <c r="F57831"/>
      <c r="G57831"/>
      <c r="H57831"/>
    </row>
    <row r="57832" spans="6:8" x14ac:dyDescent="0.25">
      <c r="F57832"/>
      <c r="G57832"/>
      <c r="H57832"/>
    </row>
    <row r="57833" spans="6:8" x14ac:dyDescent="0.25">
      <c r="F57833"/>
      <c r="G57833"/>
      <c r="H57833"/>
    </row>
    <row r="57834" spans="6:8" x14ac:dyDescent="0.25">
      <c r="F57834"/>
      <c r="G57834"/>
      <c r="H57834"/>
    </row>
    <row r="57835" spans="6:8" x14ac:dyDescent="0.25">
      <c r="F57835"/>
      <c r="G57835"/>
      <c r="H57835"/>
    </row>
    <row r="57836" spans="6:8" x14ac:dyDescent="0.25">
      <c r="F57836"/>
      <c r="G57836"/>
      <c r="H57836"/>
    </row>
    <row r="57837" spans="6:8" x14ac:dyDescent="0.25">
      <c r="F57837"/>
      <c r="G57837"/>
      <c r="H57837"/>
    </row>
    <row r="57838" spans="6:8" x14ac:dyDescent="0.25">
      <c r="F57838"/>
      <c r="G57838"/>
      <c r="H57838"/>
    </row>
    <row r="57839" spans="6:8" x14ac:dyDescent="0.25">
      <c r="F57839"/>
      <c r="G57839"/>
      <c r="H57839"/>
    </row>
    <row r="57840" spans="6:8" x14ac:dyDescent="0.25">
      <c r="F57840"/>
      <c r="G57840"/>
      <c r="H57840"/>
    </row>
    <row r="57841" spans="6:8" x14ac:dyDescent="0.25">
      <c r="F57841"/>
      <c r="G57841"/>
      <c r="H57841"/>
    </row>
    <row r="57842" spans="6:8" x14ac:dyDescent="0.25">
      <c r="F57842"/>
      <c r="G57842"/>
      <c r="H57842"/>
    </row>
    <row r="57843" spans="6:8" x14ac:dyDescent="0.25">
      <c r="F57843"/>
      <c r="G57843"/>
      <c r="H57843"/>
    </row>
    <row r="57844" spans="6:8" x14ac:dyDescent="0.25">
      <c r="F57844"/>
      <c r="G57844"/>
      <c r="H57844"/>
    </row>
    <row r="57845" spans="6:8" x14ac:dyDescent="0.25">
      <c r="F57845"/>
      <c r="G57845"/>
      <c r="H57845"/>
    </row>
    <row r="57846" spans="6:8" x14ac:dyDescent="0.25">
      <c r="F57846"/>
      <c r="G57846"/>
      <c r="H57846"/>
    </row>
    <row r="57847" spans="6:8" x14ac:dyDescent="0.25">
      <c r="F57847"/>
      <c r="G57847"/>
      <c r="H57847"/>
    </row>
    <row r="57848" spans="6:8" x14ac:dyDescent="0.25">
      <c r="F57848"/>
      <c r="G57848"/>
      <c r="H57848"/>
    </row>
    <row r="57849" spans="6:8" x14ac:dyDescent="0.25">
      <c r="F57849"/>
      <c r="G57849"/>
      <c r="H57849"/>
    </row>
    <row r="57850" spans="6:8" x14ac:dyDescent="0.25">
      <c r="F57850"/>
      <c r="G57850"/>
      <c r="H57850"/>
    </row>
    <row r="57851" spans="6:8" x14ac:dyDescent="0.25">
      <c r="F57851"/>
      <c r="G57851"/>
      <c r="H57851"/>
    </row>
    <row r="57852" spans="6:8" x14ac:dyDescent="0.25">
      <c r="F57852"/>
      <c r="G57852"/>
      <c r="H57852"/>
    </row>
    <row r="57853" spans="6:8" x14ac:dyDescent="0.25">
      <c r="F57853"/>
      <c r="G57853"/>
      <c r="H57853"/>
    </row>
    <row r="57854" spans="6:8" x14ac:dyDescent="0.25">
      <c r="F57854"/>
      <c r="G57854"/>
      <c r="H57854"/>
    </row>
    <row r="57855" spans="6:8" x14ac:dyDescent="0.25">
      <c r="F57855"/>
      <c r="G57855"/>
      <c r="H57855"/>
    </row>
    <row r="57856" spans="6:8" x14ac:dyDescent="0.25">
      <c r="F57856"/>
      <c r="G57856"/>
      <c r="H57856"/>
    </row>
    <row r="57857" spans="6:8" x14ac:dyDescent="0.25">
      <c r="F57857"/>
      <c r="G57857"/>
      <c r="H57857"/>
    </row>
    <row r="57858" spans="6:8" x14ac:dyDescent="0.25">
      <c r="F57858"/>
      <c r="G57858"/>
      <c r="H57858"/>
    </row>
    <row r="57859" spans="6:8" x14ac:dyDescent="0.25">
      <c r="F57859"/>
      <c r="G57859"/>
      <c r="H57859"/>
    </row>
    <row r="57860" spans="6:8" x14ac:dyDescent="0.25">
      <c r="F57860"/>
      <c r="G57860"/>
      <c r="H57860"/>
    </row>
    <row r="57861" spans="6:8" x14ac:dyDescent="0.25">
      <c r="F57861"/>
      <c r="G57861"/>
      <c r="H57861"/>
    </row>
    <row r="57862" spans="6:8" x14ac:dyDescent="0.25">
      <c r="F57862"/>
      <c r="G57862"/>
      <c r="H57862"/>
    </row>
    <row r="57863" spans="6:8" x14ac:dyDescent="0.25">
      <c r="F57863"/>
      <c r="G57863"/>
      <c r="H57863"/>
    </row>
    <row r="57864" spans="6:8" x14ac:dyDescent="0.25">
      <c r="F57864"/>
      <c r="G57864"/>
      <c r="H57864"/>
    </row>
    <row r="57865" spans="6:8" x14ac:dyDescent="0.25">
      <c r="F57865"/>
      <c r="G57865"/>
      <c r="H57865"/>
    </row>
    <row r="57866" spans="6:8" x14ac:dyDescent="0.25">
      <c r="F57866"/>
      <c r="G57866"/>
      <c r="H57866"/>
    </row>
    <row r="57867" spans="6:8" x14ac:dyDescent="0.25">
      <c r="F57867"/>
      <c r="G57867"/>
      <c r="H57867"/>
    </row>
    <row r="57868" spans="6:8" x14ac:dyDescent="0.25">
      <c r="F57868"/>
      <c r="G57868"/>
      <c r="H57868"/>
    </row>
    <row r="57869" spans="6:8" x14ac:dyDescent="0.25">
      <c r="F57869"/>
      <c r="G57869"/>
      <c r="H57869"/>
    </row>
    <row r="57870" spans="6:8" x14ac:dyDescent="0.25">
      <c r="F57870"/>
      <c r="G57870"/>
      <c r="H57870"/>
    </row>
    <row r="57871" spans="6:8" x14ac:dyDescent="0.25">
      <c r="F57871"/>
      <c r="G57871"/>
      <c r="H57871"/>
    </row>
    <row r="57872" spans="6:8" x14ac:dyDescent="0.25">
      <c r="F57872"/>
      <c r="G57872"/>
      <c r="H57872"/>
    </row>
    <row r="57873" spans="6:8" x14ac:dyDescent="0.25">
      <c r="F57873"/>
      <c r="G57873"/>
      <c r="H57873"/>
    </row>
    <row r="57874" spans="6:8" x14ac:dyDescent="0.25">
      <c r="F57874"/>
      <c r="G57874"/>
      <c r="H57874"/>
    </row>
    <row r="57875" spans="6:8" x14ac:dyDescent="0.25">
      <c r="F57875"/>
      <c r="G57875"/>
      <c r="H57875"/>
    </row>
    <row r="57876" spans="6:8" x14ac:dyDescent="0.25">
      <c r="F57876"/>
      <c r="G57876"/>
      <c r="H57876"/>
    </row>
    <row r="57877" spans="6:8" x14ac:dyDescent="0.25">
      <c r="F57877"/>
      <c r="G57877"/>
      <c r="H57877"/>
    </row>
    <row r="57878" spans="6:8" x14ac:dyDescent="0.25">
      <c r="F57878"/>
      <c r="G57878"/>
      <c r="H57878"/>
    </row>
    <row r="57879" spans="6:8" x14ac:dyDescent="0.25">
      <c r="F57879"/>
      <c r="G57879"/>
      <c r="H57879"/>
    </row>
    <row r="57880" spans="6:8" x14ac:dyDescent="0.25">
      <c r="F57880"/>
      <c r="G57880"/>
      <c r="H57880"/>
    </row>
    <row r="57881" spans="6:8" x14ac:dyDescent="0.25">
      <c r="F57881"/>
      <c r="G57881"/>
      <c r="H57881"/>
    </row>
    <row r="57882" spans="6:8" x14ac:dyDescent="0.25">
      <c r="F57882"/>
      <c r="G57882"/>
      <c r="H57882"/>
    </row>
    <row r="57883" spans="6:8" x14ac:dyDescent="0.25">
      <c r="F57883"/>
      <c r="G57883"/>
      <c r="H57883"/>
    </row>
    <row r="57884" spans="6:8" x14ac:dyDescent="0.25">
      <c r="F57884"/>
      <c r="G57884"/>
      <c r="H57884"/>
    </row>
    <row r="57885" spans="6:8" x14ac:dyDescent="0.25">
      <c r="F57885"/>
      <c r="G57885"/>
      <c r="H57885"/>
    </row>
    <row r="57886" spans="6:8" x14ac:dyDescent="0.25">
      <c r="F57886"/>
      <c r="G57886"/>
      <c r="H57886"/>
    </row>
    <row r="57887" spans="6:8" x14ac:dyDescent="0.25">
      <c r="F57887"/>
      <c r="G57887"/>
      <c r="H57887"/>
    </row>
    <row r="57888" spans="6:8" x14ac:dyDescent="0.25">
      <c r="F57888"/>
      <c r="G57888"/>
      <c r="H57888"/>
    </row>
    <row r="57889" spans="6:8" x14ac:dyDescent="0.25">
      <c r="F57889"/>
      <c r="G57889"/>
      <c r="H57889"/>
    </row>
    <row r="57890" spans="6:8" x14ac:dyDescent="0.25">
      <c r="F57890"/>
      <c r="G57890"/>
      <c r="H57890"/>
    </row>
    <row r="57891" spans="6:8" x14ac:dyDescent="0.25">
      <c r="F57891"/>
      <c r="G57891"/>
      <c r="H57891"/>
    </row>
    <row r="57892" spans="6:8" x14ac:dyDescent="0.25">
      <c r="F57892"/>
      <c r="G57892"/>
      <c r="H57892"/>
    </row>
    <row r="57893" spans="6:8" x14ac:dyDescent="0.25">
      <c r="F57893"/>
      <c r="G57893"/>
      <c r="H57893"/>
    </row>
    <row r="57894" spans="6:8" x14ac:dyDescent="0.25">
      <c r="F57894"/>
      <c r="G57894"/>
      <c r="H57894"/>
    </row>
    <row r="57895" spans="6:8" x14ac:dyDescent="0.25">
      <c r="F57895"/>
      <c r="G57895"/>
      <c r="H57895"/>
    </row>
    <row r="57896" spans="6:8" x14ac:dyDescent="0.25">
      <c r="F57896"/>
      <c r="G57896"/>
      <c r="H57896"/>
    </row>
    <row r="57897" spans="6:8" x14ac:dyDescent="0.25">
      <c r="F57897"/>
      <c r="G57897"/>
      <c r="H57897"/>
    </row>
    <row r="57898" spans="6:8" x14ac:dyDescent="0.25">
      <c r="F57898"/>
      <c r="G57898"/>
      <c r="H57898"/>
    </row>
    <row r="57899" spans="6:8" x14ac:dyDescent="0.25">
      <c r="F57899"/>
      <c r="G57899"/>
      <c r="H57899"/>
    </row>
    <row r="57900" spans="6:8" x14ac:dyDescent="0.25">
      <c r="F57900"/>
      <c r="G57900"/>
      <c r="H57900"/>
    </row>
    <row r="57901" spans="6:8" x14ac:dyDescent="0.25">
      <c r="F57901"/>
      <c r="G57901"/>
      <c r="H57901"/>
    </row>
    <row r="57902" spans="6:8" x14ac:dyDescent="0.25">
      <c r="F57902"/>
      <c r="G57902"/>
      <c r="H57902"/>
    </row>
    <row r="57903" spans="6:8" x14ac:dyDescent="0.25">
      <c r="F57903"/>
      <c r="G57903"/>
      <c r="H57903"/>
    </row>
    <row r="57904" spans="6:8" x14ac:dyDescent="0.25">
      <c r="F57904"/>
      <c r="G57904"/>
      <c r="H57904"/>
    </row>
    <row r="57905" spans="6:8" x14ac:dyDescent="0.25">
      <c r="F57905"/>
      <c r="G57905"/>
      <c r="H57905"/>
    </row>
    <row r="57906" spans="6:8" x14ac:dyDescent="0.25">
      <c r="F57906"/>
      <c r="G57906"/>
      <c r="H57906"/>
    </row>
    <row r="57907" spans="6:8" x14ac:dyDescent="0.25">
      <c r="F57907"/>
      <c r="G57907"/>
      <c r="H57907"/>
    </row>
    <row r="57908" spans="6:8" x14ac:dyDescent="0.25">
      <c r="F57908"/>
      <c r="G57908"/>
      <c r="H57908"/>
    </row>
    <row r="57909" spans="6:8" x14ac:dyDescent="0.25">
      <c r="F57909"/>
      <c r="G57909"/>
      <c r="H57909"/>
    </row>
    <row r="57910" spans="6:8" x14ac:dyDescent="0.25">
      <c r="F57910"/>
      <c r="G57910"/>
      <c r="H57910"/>
    </row>
    <row r="57911" spans="6:8" x14ac:dyDescent="0.25">
      <c r="F57911"/>
      <c r="G57911"/>
      <c r="H57911"/>
    </row>
    <row r="57912" spans="6:8" x14ac:dyDescent="0.25">
      <c r="F57912"/>
      <c r="G57912"/>
      <c r="H57912"/>
    </row>
    <row r="57913" spans="6:8" x14ac:dyDescent="0.25">
      <c r="F57913"/>
      <c r="G57913"/>
      <c r="H57913"/>
    </row>
    <row r="57914" spans="6:8" x14ac:dyDescent="0.25">
      <c r="F57914"/>
      <c r="G57914"/>
      <c r="H57914"/>
    </row>
    <row r="57915" spans="6:8" x14ac:dyDescent="0.25">
      <c r="F57915"/>
      <c r="G57915"/>
      <c r="H57915"/>
    </row>
    <row r="57916" spans="6:8" x14ac:dyDescent="0.25">
      <c r="F57916"/>
      <c r="G57916"/>
      <c r="H57916"/>
    </row>
    <row r="57917" spans="6:8" x14ac:dyDescent="0.25">
      <c r="F57917"/>
      <c r="G57917"/>
      <c r="H57917"/>
    </row>
    <row r="57918" spans="6:8" x14ac:dyDescent="0.25">
      <c r="F57918"/>
      <c r="G57918"/>
      <c r="H57918"/>
    </row>
    <row r="57919" spans="6:8" x14ac:dyDescent="0.25">
      <c r="F57919"/>
      <c r="G57919"/>
      <c r="H57919"/>
    </row>
    <row r="57920" spans="6:8" x14ac:dyDescent="0.25">
      <c r="F57920"/>
      <c r="G57920"/>
      <c r="H57920"/>
    </row>
    <row r="57921" spans="6:8" x14ac:dyDescent="0.25">
      <c r="F57921"/>
      <c r="G57921"/>
      <c r="H57921"/>
    </row>
    <row r="57922" spans="6:8" x14ac:dyDescent="0.25">
      <c r="F57922"/>
      <c r="G57922"/>
      <c r="H57922"/>
    </row>
    <row r="57923" spans="6:8" x14ac:dyDescent="0.25">
      <c r="F57923"/>
      <c r="G57923"/>
      <c r="H57923"/>
    </row>
    <row r="57924" spans="6:8" x14ac:dyDescent="0.25">
      <c r="F57924"/>
      <c r="G57924"/>
      <c r="H57924"/>
    </row>
    <row r="57925" spans="6:8" x14ac:dyDescent="0.25">
      <c r="F57925"/>
      <c r="G57925"/>
      <c r="H57925"/>
    </row>
    <row r="57926" spans="6:8" x14ac:dyDescent="0.25">
      <c r="F57926"/>
      <c r="G57926"/>
      <c r="H57926"/>
    </row>
    <row r="57927" spans="6:8" x14ac:dyDescent="0.25">
      <c r="F57927"/>
      <c r="G57927"/>
      <c r="H57927"/>
    </row>
    <row r="57928" spans="6:8" x14ac:dyDescent="0.25">
      <c r="F57928"/>
      <c r="G57928"/>
      <c r="H57928"/>
    </row>
    <row r="57929" spans="6:8" x14ac:dyDescent="0.25">
      <c r="F57929"/>
      <c r="G57929"/>
      <c r="H57929"/>
    </row>
    <row r="57930" spans="6:8" x14ac:dyDescent="0.25">
      <c r="F57930"/>
      <c r="G57930"/>
      <c r="H57930"/>
    </row>
    <row r="57931" spans="6:8" x14ac:dyDescent="0.25">
      <c r="F57931"/>
      <c r="G57931"/>
      <c r="H57931"/>
    </row>
    <row r="57932" spans="6:8" x14ac:dyDescent="0.25">
      <c r="F57932"/>
      <c r="G57932"/>
      <c r="H57932"/>
    </row>
    <row r="57933" spans="6:8" x14ac:dyDescent="0.25">
      <c r="F57933"/>
      <c r="G57933"/>
      <c r="H57933"/>
    </row>
    <row r="57934" spans="6:8" x14ac:dyDescent="0.25">
      <c r="F57934"/>
      <c r="G57934"/>
      <c r="H57934"/>
    </row>
    <row r="57935" spans="6:8" x14ac:dyDescent="0.25">
      <c r="F57935"/>
      <c r="G57935"/>
      <c r="H57935"/>
    </row>
    <row r="57936" spans="6:8" x14ac:dyDescent="0.25">
      <c r="F57936"/>
      <c r="G57936"/>
      <c r="H57936"/>
    </row>
    <row r="57937" spans="6:8" x14ac:dyDescent="0.25">
      <c r="F57937"/>
      <c r="G57937"/>
      <c r="H57937"/>
    </row>
    <row r="57938" spans="6:8" x14ac:dyDescent="0.25">
      <c r="F57938"/>
      <c r="G57938"/>
      <c r="H57938"/>
    </row>
    <row r="57939" spans="6:8" x14ac:dyDescent="0.25">
      <c r="F57939"/>
      <c r="G57939"/>
      <c r="H57939"/>
    </row>
    <row r="57940" spans="6:8" x14ac:dyDescent="0.25">
      <c r="F57940"/>
      <c r="G57940"/>
      <c r="H57940"/>
    </row>
    <row r="57941" spans="6:8" x14ac:dyDescent="0.25">
      <c r="F57941"/>
      <c r="G57941"/>
      <c r="H57941"/>
    </row>
    <row r="57942" spans="6:8" x14ac:dyDescent="0.25">
      <c r="F57942"/>
      <c r="G57942"/>
      <c r="H57942"/>
    </row>
    <row r="57943" spans="6:8" x14ac:dyDescent="0.25">
      <c r="F57943"/>
      <c r="G57943"/>
      <c r="H57943"/>
    </row>
    <row r="57944" spans="6:8" x14ac:dyDescent="0.25">
      <c r="F57944"/>
      <c r="G57944"/>
      <c r="H57944"/>
    </row>
    <row r="57945" spans="6:8" x14ac:dyDescent="0.25">
      <c r="F57945"/>
      <c r="G57945"/>
      <c r="H57945"/>
    </row>
    <row r="57946" spans="6:8" x14ac:dyDescent="0.25">
      <c r="F57946"/>
      <c r="G57946"/>
      <c r="H57946"/>
    </row>
    <row r="57947" spans="6:8" x14ac:dyDescent="0.25">
      <c r="F57947"/>
      <c r="G57947"/>
      <c r="H57947"/>
    </row>
    <row r="57948" spans="6:8" x14ac:dyDescent="0.25">
      <c r="F57948"/>
      <c r="G57948"/>
      <c r="H57948"/>
    </row>
    <row r="57949" spans="6:8" x14ac:dyDescent="0.25">
      <c r="F57949"/>
      <c r="G57949"/>
      <c r="H57949"/>
    </row>
    <row r="57950" spans="6:8" x14ac:dyDescent="0.25">
      <c r="F57950"/>
      <c r="G57950"/>
      <c r="H57950"/>
    </row>
    <row r="57951" spans="6:8" x14ac:dyDescent="0.25">
      <c r="F57951"/>
      <c r="G57951"/>
      <c r="H57951"/>
    </row>
    <row r="57952" spans="6:8" x14ac:dyDescent="0.25">
      <c r="F57952"/>
      <c r="G57952"/>
      <c r="H57952"/>
    </row>
    <row r="57953" spans="6:8" x14ac:dyDescent="0.25">
      <c r="F57953"/>
      <c r="G57953"/>
      <c r="H57953"/>
    </row>
    <row r="57954" spans="6:8" x14ac:dyDescent="0.25">
      <c r="F57954"/>
      <c r="G57954"/>
      <c r="H57954"/>
    </row>
    <row r="57955" spans="6:8" x14ac:dyDescent="0.25">
      <c r="F57955"/>
      <c r="G57955"/>
      <c r="H57955"/>
    </row>
    <row r="57956" spans="6:8" x14ac:dyDescent="0.25">
      <c r="F57956"/>
      <c r="G57956"/>
      <c r="H57956"/>
    </row>
    <row r="57957" spans="6:8" x14ac:dyDescent="0.25">
      <c r="F57957"/>
      <c r="G57957"/>
      <c r="H57957"/>
    </row>
    <row r="57958" spans="6:8" x14ac:dyDescent="0.25">
      <c r="F57958"/>
      <c r="G57958"/>
      <c r="H57958"/>
    </row>
    <row r="57959" spans="6:8" x14ac:dyDescent="0.25">
      <c r="F57959"/>
      <c r="G57959"/>
      <c r="H57959"/>
    </row>
    <row r="57960" spans="6:8" x14ac:dyDescent="0.25">
      <c r="F57960"/>
      <c r="G57960"/>
      <c r="H57960"/>
    </row>
    <row r="57961" spans="6:8" x14ac:dyDescent="0.25">
      <c r="F57961"/>
      <c r="G57961"/>
      <c r="H57961"/>
    </row>
    <row r="57962" spans="6:8" x14ac:dyDescent="0.25">
      <c r="F57962"/>
      <c r="G57962"/>
      <c r="H57962"/>
    </row>
    <row r="57963" spans="6:8" x14ac:dyDescent="0.25">
      <c r="F57963"/>
      <c r="G57963"/>
      <c r="H57963"/>
    </row>
    <row r="57964" spans="6:8" x14ac:dyDescent="0.25">
      <c r="F57964"/>
      <c r="G57964"/>
      <c r="H57964"/>
    </row>
    <row r="57965" spans="6:8" x14ac:dyDescent="0.25">
      <c r="F57965"/>
      <c r="G57965"/>
      <c r="H57965"/>
    </row>
    <row r="57966" spans="6:8" x14ac:dyDescent="0.25">
      <c r="F57966"/>
      <c r="G57966"/>
      <c r="H57966"/>
    </row>
    <row r="57967" spans="6:8" x14ac:dyDescent="0.25">
      <c r="F57967"/>
      <c r="G57967"/>
      <c r="H57967"/>
    </row>
    <row r="57968" spans="6:8" x14ac:dyDescent="0.25">
      <c r="F57968"/>
      <c r="G57968"/>
      <c r="H57968"/>
    </row>
    <row r="57969" spans="6:8" x14ac:dyDescent="0.25">
      <c r="F57969"/>
      <c r="G57969"/>
      <c r="H57969"/>
    </row>
    <row r="57970" spans="6:8" x14ac:dyDescent="0.25">
      <c r="F57970"/>
      <c r="G57970"/>
      <c r="H57970"/>
    </row>
    <row r="57971" spans="6:8" x14ac:dyDescent="0.25">
      <c r="F57971"/>
      <c r="G57971"/>
      <c r="H57971"/>
    </row>
    <row r="57972" spans="6:8" x14ac:dyDescent="0.25">
      <c r="F57972"/>
      <c r="G57972"/>
      <c r="H57972"/>
    </row>
    <row r="57973" spans="6:8" x14ac:dyDescent="0.25">
      <c r="F57973"/>
      <c r="G57973"/>
      <c r="H57973"/>
    </row>
    <row r="57974" spans="6:8" x14ac:dyDescent="0.25">
      <c r="F57974"/>
      <c r="G57974"/>
      <c r="H57974"/>
    </row>
    <row r="57975" spans="6:8" x14ac:dyDescent="0.25">
      <c r="F57975"/>
      <c r="G57975"/>
      <c r="H57975"/>
    </row>
    <row r="57976" spans="6:8" x14ac:dyDescent="0.25">
      <c r="F57976"/>
      <c r="G57976"/>
      <c r="H57976"/>
    </row>
    <row r="57977" spans="6:8" x14ac:dyDescent="0.25">
      <c r="F57977"/>
      <c r="G57977"/>
      <c r="H57977"/>
    </row>
    <row r="57978" spans="6:8" x14ac:dyDescent="0.25">
      <c r="F57978"/>
      <c r="G57978"/>
      <c r="H57978"/>
    </row>
    <row r="57979" spans="6:8" x14ac:dyDescent="0.25">
      <c r="F57979"/>
      <c r="G57979"/>
      <c r="H57979"/>
    </row>
    <row r="57980" spans="6:8" x14ac:dyDescent="0.25">
      <c r="F57980"/>
      <c r="G57980"/>
      <c r="H57980"/>
    </row>
    <row r="57981" spans="6:8" x14ac:dyDescent="0.25">
      <c r="F57981"/>
      <c r="G57981"/>
      <c r="H57981"/>
    </row>
    <row r="57982" spans="6:8" x14ac:dyDescent="0.25">
      <c r="F57982"/>
      <c r="G57982"/>
      <c r="H57982"/>
    </row>
    <row r="57983" spans="6:8" x14ac:dyDescent="0.25">
      <c r="F57983"/>
      <c r="G57983"/>
      <c r="H57983"/>
    </row>
    <row r="57984" spans="6:8" x14ac:dyDescent="0.25">
      <c r="F57984"/>
      <c r="G57984"/>
      <c r="H57984"/>
    </row>
    <row r="57985" spans="6:8" x14ac:dyDescent="0.25">
      <c r="F57985"/>
      <c r="G57985"/>
      <c r="H57985"/>
    </row>
    <row r="57986" spans="6:8" x14ac:dyDescent="0.25">
      <c r="F57986"/>
      <c r="G57986"/>
      <c r="H57986"/>
    </row>
    <row r="57987" spans="6:8" x14ac:dyDescent="0.25">
      <c r="F57987"/>
      <c r="G57987"/>
      <c r="H57987"/>
    </row>
    <row r="57988" spans="6:8" x14ac:dyDescent="0.25">
      <c r="F57988"/>
      <c r="G57988"/>
      <c r="H57988"/>
    </row>
    <row r="57989" spans="6:8" x14ac:dyDescent="0.25">
      <c r="F57989"/>
      <c r="G57989"/>
      <c r="H57989"/>
    </row>
    <row r="57990" spans="6:8" x14ac:dyDescent="0.25">
      <c r="F57990"/>
      <c r="G57990"/>
      <c r="H57990"/>
    </row>
    <row r="57991" spans="6:8" x14ac:dyDescent="0.25">
      <c r="F57991"/>
      <c r="G57991"/>
      <c r="H57991"/>
    </row>
    <row r="57992" spans="6:8" x14ac:dyDescent="0.25">
      <c r="F57992"/>
      <c r="G57992"/>
      <c r="H57992"/>
    </row>
    <row r="57993" spans="6:8" x14ac:dyDescent="0.25">
      <c r="F57993"/>
      <c r="G57993"/>
      <c r="H57993"/>
    </row>
    <row r="57994" spans="6:8" x14ac:dyDescent="0.25">
      <c r="F57994"/>
      <c r="G57994"/>
      <c r="H57994"/>
    </row>
    <row r="57995" spans="6:8" x14ac:dyDescent="0.25">
      <c r="F57995"/>
      <c r="G57995"/>
      <c r="H57995"/>
    </row>
    <row r="57996" spans="6:8" x14ac:dyDescent="0.25">
      <c r="F57996"/>
      <c r="G57996"/>
      <c r="H57996"/>
    </row>
    <row r="57997" spans="6:8" x14ac:dyDescent="0.25">
      <c r="F57997"/>
      <c r="G57997"/>
      <c r="H57997"/>
    </row>
    <row r="57998" spans="6:8" x14ac:dyDescent="0.25">
      <c r="F57998"/>
      <c r="G57998"/>
      <c r="H57998"/>
    </row>
    <row r="57999" spans="6:8" x14ac:dyDescent="0.25">
      <c r="F57999"/>
      <c r="G57999"/>
      <c r="H57999"/>
    </row>
    <row r="58000" spans="6:8" x14ac:dyDescent="0.25">
      <c r="F58000"/>
      <c r="G58000"/>
      <c r="H58000"/>
    </row>
    <row r="58001" spans="6:8" x14ac:dyDescent="0.25">
      <c r="F58001"/>
      <c r="G58001"/>
      <c r="H58001"/>
    </row>
    <row r="58002" spans="6:8" x14ac:dyDescent="0.25">
      <c r="F58002"/>
      <c r="G58002"/>
      <c r="H58002"/>
    </row>
    <row r="58003" spans="6:8" x14ac:dyDescent="0.25">
      <c r="F58003"/>
      <c r="G58003"/>
      <c r="H58003"/>
    </row>
    <row r="58004" spans="6:8" x14ac:dyDescent="0.25">
      <c r="F58004"/>
      <c r="G58004"/>
      <c r="H58004"/>
    </row>
    <row r="58005" spans="6:8" x14ac:dyDescent="0.25">
      <c r="F58005"/>
      <c r="G58005"/>
      <c r="H58005"/>
    </row>
    <row r="58006" spans="6:8" x14ac:dyDescent="0.25">
      <c r="F58006"/>
      <c r="G58006"/>
      <c r="H58006"/>
    </row>
    <row r="58007" spans="6:8" x14ac:dyDescent="0.25">
      <c r="F58007"/>
      <c r="G58007"/>
      <c r="H58007"/>
    </row>
    <row r="58008" spans="6:8" x14ac:dyDescent="0.25">
      <c r="F58008"/>
      <c r="G58008"/>
      <c r="H58008"/>
    </row>
    <row r="58009" spans="6:8" x14ac:dyDescent="0.25">
      <c r="F58009"/>
      <c r="G58009"/>
      <c r="H58009"/>
    </row>
    <row r="58010" spans="6:8" x14ac:dyDescent="0.25">
      <c r="F58010"/>
      <c r="G58010"/>
      <c r="H58010"/>
    </row>
    <row r="58011" spans="6:8" x14ac:dyDescent="0.25">
      <c r="F58011"/>
      <c r="G58011"/>
      <c r="H58011"/>
    </row>
    <row r="58012" spans="6:8" x14ac:dyDescent="0.25">
      <c r="F58012"/>
      <c r="G58012"/>
      <c r="H58012"/>
    </row>
    <row r="58013" spans="6:8" x14ac:dyDescent="0.25">
      <c r="F58013"/>
      <c r="G58013"/>
      <c r="H58013"/>
    </row>
    <row r="58014" spans="6:8" x14ac:dyDescent="0.25">
      <c r="F58014"/>
      <c r="G58014"/>
      <c r="H58014"/>
    </row>
    <row r="58015" spans="6:8" x14ac:dyDescent="0.25">
      <c r="F58015"/>
      <c r="G58015"/>
      <c r="H58015"/>
    </row>
    <row r="58016" spans="6:8" x14ac:dyDescent="0.25">
      <c r="F58016"/>
      <c r="G58016"/>
      <c r="H58016"/>
    </row>
    <row r="58017" spans="6:8" x14ac:dyDescent="0.25">
      <c r="F58017"/>
      <c r="G58017"/>
      <c r="H58017"/>
    </row>
    <row r="58018" spans="6:8" x14ac:dyDescent="0.25">
      <c r="F58018"/>
      <c r="G58018"/>
      <c r="H58018"/>
    </row>
    <row r="58019" spans="6:8" x14ac:dyDescent="0.25">
      <c r="F58019"/>
      <c r="G58019"/>
      <c r="H58019"/>
    </row>
    <row r="58020" spans="6:8" x14ac:dyDescent="0.25">
      <c r="F58020"/>
      <c r="G58020"/>
      <c r="H58020"/>
    </row>
    <row r="58021" spans="6:8" x14ac:dyDescent="0.25">
      <c r="F58021"/>
      <c r="G58021"/>
      <c r="H58021"/>
    </row>
    <row r="58022" spans="6:8" x14ac:dyDescent="0.25">
      <c r="F58022"/>
      <c r="G58022"/>
      <c r="H58022"/>
    </row>
    <row r="58023" spans="6:8" x14ac:dyDescent="0.25">
      <c r="F58023"/>
      <c r="G58023"/>
      <c r="H58023"/>
    </row>
    <row r="58024" spans="6:8" x14ac:dyDescent="0.25">
      <c r="F58024"/>
      <c r="G58024"/>
      <c r="H58024"/>
    </row>
    <row r="58025" spans="6:8" x14ac:dyDescent="0.25">
      <c r="F58025"/>
      <c r="G58025"/>
      <c r="H58025"/>
    </row>
    <row r="58026" spans="6:8" x14ac:dyDescent="0.25">
      <c r="F58026"/>
      <c r="G58026"/>
      <c r="H58026"/>
    </row>
    <row r="58027" spans="6:8" x14ac:dyDescent="0.25">
      <c r="F58027"/>
      <c r="G58027"/>
      <c r="H58027"/>
    </row>
    <row r="58028" spans="6:8" x14ac:dyDescent="0.25">
      <c r="F58028"/>
      <c r="G58028"/>
      <c r="H58028"/>
    </row>
    <row r="58029" spans="6:8" x14ac:dyDescent="0.25">
      <c r="F58029"/>
      <c r="G58029"/>
      <c r="H58029"/>
    </row>
    <row r="58030" spans="6:8" x14ac:dyDescent="0.25">
      <c r="F58030"/>
      <c r="G58030"/>
      <c r="H58030"/>
    </row>
    <row r="58031" spans="6:8" x14ac:dyDescent="0.25">
      <c r="F58031"/>
      <c r="G58031"/>
      <c r="H58031"/>
    </row>
    <row r="58032" spans="6:8" x14ac:dyDescent="0.25">
      <c r="F58032"/>
      <c r="G58032"/>
      <c r="H58032"/>
    </row>
    <row r="58033" spans="6:8" x14ac:dyDescent="0.25">
      <c r="F58033"/>
      <c r="G58033"/>
      <c r="H58033"/>
    </row>
    <row r="58034" spans="6:8" x14ac:dyDescent="0.25">
      <c r="F58034"/>
      <c r="G58034"/>
      <c r="H58034"/>
    </row>
    <row r="58035" spans="6:8" x14ac:dyDescent="0.25">
      <c r="F58035"/>
      <c r="G58035"/>
      <c r="H58035"/>
    </row>
    <row r="58036" spans="6:8" x14ac:dyDescent="0.25">
      <c r="F58036"/>
      <c r="G58036"/>
      <c r="H58036"/>
    </row>
    <row r="58037" spans="6:8" x14ac:dyDescent="0.25">
      <c r="F58037"/>
      <c r="G58037"/>
      <c r="H58037"/>
    </row>
    <row r="58038" spans="6:8" x14ac:dyDescent="0.25">
      <c r="F58038"/>
      <c r="G58038"/>
      <c r="H58038"/>
    </row>
    <row r="58039" spans="6:8" x14ac:dyDescent="0.25">
      <c r="F58039"/>
      <c r="G58039"/>
      <c r="H58039"/>
    </row>
    <row r="58040" spans="6:8" x14ac:dyDescent="0.25">
      <c r="F58040"/>
      <c r="G58040"/>
      <c r="H58040"/>
    </row>
    <row r="58041" spans="6:8" x14ac:dyDescent="0.25">
      <c r="F58041"/>
      <c r="G58041"/>
      <c r="H58041"/>
    </row>
    <row r="58042" spans="6:8" x14ac:dyDescent="0.25">
      <c r="F58042"/>
      <c r="G58042"/>
      <c r="H58042"/>
    </row>
    <row r="58043" spans="6:8" x14ac:dyDescent="0.25">
      <c r="F58043"/>
      <c r="G58043"/>
      <c r="H58043"/>
    </row>
    <row r="58044" spans="6:8" x14ac:dyDescent="0.25">
      <c r="F58044"/>
      <c r="G58044"/>
      <c r="H58044"/>
    </row>
    <row r="58045" spans="6:8" x14ac:dyDescent="0.25">
      <c r="F58045"/>
      <c r="G58045"/>
      <c r="H58045"/>
    </row>
    <row r="58046" spans="6:8" x14ac:dyDescent="0.25">
      <c r="F58046"/>
      <c r="G58046"/>
      <c r="H58046"/>
    </row>
    <row r="58047" spans="6:8" x14ac:dyDescent="0.25">
      <c r="F58047"/>
      <c r="G58047"/>
      <c r="H58047"/>
    </row>
    <row r="58048" spans="6:8" x14ac:dyDescent="0.25">
      <c r="F58048"/>
      <c r="G58048"/>
      <c r="H58048"/>
    </row>
    <row r="58049" spans="6:8" x14ac:dyDescent="0.25">
      <c r="F58049"/>
      <c r="G58049"/>
      <c r="H58049"/>
    </row>
    <row r="58050" spans="6:8" x14ac:dyDescent="0.25">
      <c r="F58050"/>
      <c r="G58050"/>
      <c r="H58050"/>
    </row>
    <row r="58051" spans="6:8" x14ac:dyDescent="0.25">
      <c r="F58051"/>
      <c r="G58051"/>
      <c r="H58051"/>
    </row>
    <row r="58052" spans="6:8" x14ac:dyDescent="0.25">
      <c r="F58052"/>
      <c r="G58052"/>
      <c r="H58052"/>
    </row>
    <row r="58053" spans="6:8" x14ac:dyDescent="0.25">
      <c r="F58053"/>
      <c r="G58053"/>
      <c r="H58053"/>
    </row>
    <row r="58054" spans="6:8" x14ac:dyDescent="0.25">
      <c r="F58054"/>
      <c r="G58054"/>
      <c r="H58054"/>
    </row>
    <row r="58055" spans="6:8" x14ac:dyDescent="0.25">
      <c r="F58055"/>
      <c r="G58055"/>
      <c r="H58055"/>
    </row>
    <row r="58056" spans="6:8" x14ac:dyDescent="0.25">
      <c r="F58056"/>
      <c r="G58056"/>
      <c r="H58056"/>
    </row>
    <row r="58057" spans="6:8" x14ac:dyDescent="0.25">
      <c r="F58057"/>
      <c r="G58057"/>
      <c r="H58057"/>
    </row>
    <row r="58058" spans="6:8" x14ac:dyDescent="0.25">
      <c r="F58058"/>
      <c r="G58058"/>
      <c r="H58058"/>
    </row>
    <row r="58059" spans="6:8" x14ac:dyDescent="0.25">
      <c r="F58059"/>
      <c r="G58059"/>
      <c r="H58059"/>
    </row>
    <row r="58060" spans="6:8" x14ac:dyDescent="0.25">
      <c r="F58060"/>
      <c r="G58060"/>
      <c r="H58060"/>
    </row>
    <row r="58061" spans="6:8" x14ac:dyDescent="0.25">
      <c r="F58061"/>
      <c r="G58061"/>
      <c r="H58061"/>
    </row>
    <row r="58062" spans="6:8" x14ac:dyDescent="0.25">
      <c r="F58062"/>
      <c r="G58062"/>
      <c r="H58062"/>
    </row>
    <row r="58063" spans="6:8" x14ac:dyDescent="0.25">
      <c r="F58063"/>
      <c r="G58063"/>
      <c r="H58063"/>
    </row>
    <row r="58064" spans="6:8" x14ac:dyDescent="0.25">
      <c r="F58064"/>
      <c r="G58064"/>
      <c r="H58064"/>
    </row>
    <row r="58065" spans="6:8" x14ac:dyDescent="0.25">
      <c r="F58065"/>
      <c r="G58065"/>
      <c r="H58065"/>
    </row>
    <row r="58066" spans="6:8" x14ac:dyDescent="0.25">
      <c r="F58066"/>
      <c r="G58066"/>
      <c r="H58066"/>
    </row>
    <row r="58067" spans="6:8" x14ac:dyDescent="0.25">
      <c r="F58067"/>
      <c r="G58067"/>
      <c r="H58067"/>
    </row>
    <row r="58068" spans="6:8" x14ac:dyDescent="0.25">
      <c r="F58068"/>
      <c r="G58068"/>
      <c r="H58068"/>
    </row>
    <row r="58069" spans="6:8" x14ac:dyDescent="0.25">
      <c r="F58069"/>
      <c r="G58069"/>
      <c r="H58069"/>
    </row>
    <row r="58070" spans="6:8" x14ac:dyDescent="0.25">
      <c r="F58070"/>
      <c r="G58070"/>
      <c r="H58070"/>
    </row>
    <row r="58071" spans="6:8" x14ac:dyDescent="0.25">
      <c r="F58071"/>
      <c r="G58071"/>
      <c r="H58071"/>
    </row>
    <row r="58072" spans="6:8" x14ac:dyDescent="0.25">
      <c r="F58072"/>
      <c r="G58072"/>
      <c r="H58072"/>
    </row>
    <row r="58073" spans="6:8" x14ac:dyDescent="0.25">
      <c r="F58073"/>
      <c r="G58073"/>
      <c r="H58073"/>
    </row>
    <row r="58074" spans="6:8" x14ac:dyDescent="0.25">
      <c r="F58074"/>
      <c r="G58074"/>
      <c r="H58074"/>
    </row>
    <row r="58075" spans="6:8" x14ac:dyDescent="0.25">
      <c r="F58075"/>
      <c r="G58075"/>
      <c r="H58075"/>
    </row>
    <row r="58076" spans="6:8" x14ac:dyDescent="0.25">
      <c r="F58076"/>
      <c r="G58076"/>
      <c r="H58076"/>
    </row>
    <row r="58077" spans="6:8" x14ac:dyDescent="0.25">
      <c r="F58077"/>
      <c r="G58077"/>
      <c r="H58077"/>
    </row>
    <row r="58078" spans="6:8" x14ac:dyDescent="0.25">
      <c r="F58078"/>
      <c r="G58078"/>
      <c r="H58078"/>
    </row>
    <row r="58079" spans="6:8" x14ac:dyDescent="0.25">
      <c r="F58079"/>
      <c r="G58079"/>
      <c r="H58079"/>
    </row>
    <row r="58080" spans="6:8" x14ac:dyDescent="0.25">
      <c r="F58080"/>
      <c r="G58080"/>
      <c r="H58080"/>
    </row>
    <row r="58081" spans="6:8" x14ac:dyDescent="0.25">
      <c r="F58081"/>
      <c r="G58081"/>
      <c r="H58081"/>
    </row>
    <row r="58082" spans="6:8" x14ac:dyDescent="0.25">
      <c r="F58082"/>
      <c r="G58082"/>
      <c r="H58082"/>
    </row>
    <row r="58083" spans="6:8" x14ac:dyDescent="0.25">
      <c r="F58083"/>
      <c r="G58083"/>
      <c r="H58083"/>
    </row>
    <row r="58084" spans="6:8" x14ac:dyDescent="0.25">
      <c r="F58084"/>
      <c r="G58084"/>
      <c r="H58084"/>
    </row>
    <row r="58085" spans="6:8" x14ac:dyDescent="0.25">
      <c r="F58085"/>
      <c r="G58085"/>
      <c r="H58085"/>
    </row>
    <row r="58086" spans="6:8" x14ac:dyDescent="0.25">
      <c r="F58086"/>
      <c r="G58086"/>
      <c r="H58086"/>
    </row>
    <row r="58087" spans="6:8" x14ac:dyDescent="0.25">
      <c r="F58087"/>
      <c r="G58087"/>
      <c r="H58087"/>
    </row>
    <row r="58088" spans="6:8" x14ac:dyDescent="0.25">
      <c r="F58088"/>
      <c r="G58088"/>
      <c r="H58088"/>
    </row>
    <row r="58089" spans="6:8" x14ac:dyDescent="0.25">
      <c r="F58089"/>
      <c r="G58089"/>
      <c r="H58089"/>
    </row>
    <row r="58090" spans="6:8" x14ac:dyDescent="0.25">
      <c r="F58090"/>
      <c r="G58090"/>
      <c r="H58090"/>
    </row>
    <row r="58091" spans="6:8" x14ac:dyDescent="0.25">
      <c r="F58091"/>
      <c r="G58091"/>
      <c r="H58091"/>
    </row>
    <row r="58092" spans="6:8" x14ac:dyDescent="0.25">
      <c r="F58092"/>
      <c r="G58092"/>
      <c r="H58092"/>
    </row>
    <row r="58093" spans="6:8" x14ac:dyDescent="0.25">
      <c r="F58093"/>
      <c r="G58093"/>
      <c r="H58093"/>
    </row>
    <row r="58094" spans="6:8" x14ac:dyDescent="0.25">
      <c r="F58094"/>
      <c r="G58094"/>
      <c r="H58094"/>
    </row>
    <row r="58095" spans="6:8" x14ac:dyDescent="0.25">
      <c r="F58095"/>
      <c r="G58095"/>
      <c r="H58095"/>
    </row>
    <row r="58096" spans="6:8" x14ac:dyDescent="0.25">
      <c r="F58096"/>
      <c r="G58096"/>
      <c r="H58096"/>
    </row>
    <row r="58097" spans="6:8" x14ac:dyDescent="0.25">
      <c r="F58097"/>
      <c r="G58097"/>
      <c r="H58097"/>
    </row>
    <row r="58098" spans="6:8" x14ac:dyDescent="0.25">
      <c r="F58098"/>
      <c r="G58098"/>
      <c r="H58098"/>
    </row>
    <row r="58099" spans="6:8" x14ac:dyDescent="0.25">
      <c r="F58099"/>
      <c r="G58099"/>
      <c r="H58099"/>
    </row>
    <row r="58100" spans="6:8" x14ac:dyDescent="0.25">
      <c r="F58100"/>
      <c r="G58100"/>
      <c r="H58100"/>
    </row>
    <row r="58101" spans="6:8" x14ac:dyDescent="0.25">
      <c r="F58101"/>
      <c r="G58101"/>
      <c r="H58101"/>
    </row>
    <row r="58102" spans="6:8" x14ac:dyDescent="0.25">
      <c r="F58102"/>
      <c r="G58102"/>
      <c r="H58102"/>
    </row>
    <row r="58103" spans="6:8" x14ac:dyDescent="0.25">
      <c r="F58103"/>
      <c r="G58103"/>
      <c r="H58103"/>
    </row>
    <row r="58104" spans="6:8" x14ac:dyDescent="0.25">
      <c r="F58104"/>
      <c r="G58104"/>
      <c r="H58104"/>
    </row>
    <row r="58105" spans="6:8" x14ac:dyDescent="0.25">
      <c r="F58105"/>
      <c r="G58105"/>
      <c r="H58105"/>
    </row>
    <row r="58106" spans="6:8" x14ac:dyDescent="0.25">
      <c r="F58106"/>
      <c r="G58106"/>
      <c r="H58106"/>
    </row>
    <row r="58107" spans="6:8" x14ac:dyDescent="0.25">
      <c r="F58107"/>
      <c r="G58107"/>
      <c r="H58107"/>
    </row>
    <row r="58108" spans="6:8" x14ac:dyDescent="0.25">
      <c r="F58108"/>
      <c r="G58108"/>
      <c r="H58108"/>
    </row>
    <row r="58109" spans="6:8" x14ac:dyDescent="0.25">
      <c r="F58109"/>
      <c r="G58109"/>
      <c r="H58109"/>
    </row>
    <row r="58110" spans="6:8" x14ac:dyDescent="0.25">
      <c r="F58110"/>
      <c r="G58110"/>
      <c r="H58110"/>
    </row>
    <row r="58111" spans="6:8" x14ac:dyDescent="0.25">
      <c r="F58111"/>
      <c r="G58111"/>
      <c r="H58111"/>
    </row>
    <row r="58112" spans="6:8" x14ac:dyDescent="0.25">
      <c r="F58112"/>
      <c r="G58112"/>
      <c r="H58112"/>
    </row>
    <row r="58113" spans="6:8" x14ac:dyDescent="0.25">
      <c r="F58113"/>
      <c r="G58113"/>
      <c r="H58113"/>
    </row>
    <row r="58114" spans="6:8" x14ac:dyDescent="0.25">
      <c r="F58114"/>
      <c r="G58114"/>
      <c r="H58114"/>
    </row>
    <row r="58115" spans="6:8" x14ac:dyDescent="0.25">
      <c r="F58115"/>
      <c r="G58115"/>
      <c r="H58115"/>
    </row>
    <row r="58116" spans="6:8" x14ac:dyDescent="0.25">
      <c r="F58116"/>
      <c r="G58116"/>
      <c r="H58116"/>
    </row>
    <row r="58117" spans="6:8" x14ac:dyDescent="0.25">
      <c r="F58117"/>
      <c r="G58117"/>
      <c r="H58117"/>
    </row>
    <row r="58118" spans="6:8" x14ac:dyDescent="0.25">
      <c r="F58118"/>
      <c r="G58118"/>
      <c r="H58118"/>
    </row>
    <row r="58119" spans="6:8" x14ac:dyDescent="0.25">
      <c r="F58119"/>
      <c r="G58119"/>
      <c r="H58119"/>
    </row>
    <row r="58120" spans="6:8" x14ac:dyDescent="0.25">
      <c r="F58120"/>
      <c r="G58120"/>
      <c r="H58120"/>
    </row>
    <row r="58121" spans="6:8" x14ac:dyDescent="0.25">
      <c r="F58121"/>
      <c r="G58121"/>
      <c r="H58121"/>
    </row>
    <row r="58122" spans="6:8" x14ac:dyDescent="0.25">
      <c r="F58122"/>
      <c r="G58122"/>
      <c r="H58122"/>
    </row>
    <row r="58123" spans="6:8" x14ac:dyDescent="0.25">
      <c r="F58123"/>
      <c r="G58123"/>
      <c r="H58123"/>
    </row>
    <row r="58124" spans="6:8" x14ac:dyDescent="0.25">
      <c r="F58124"/>
      <c r="G58124"/>
      <c r="H58124"/>
    </row>
    <row r="58125" spans="6:8" x14ac:dyDescent="0.25">
      <c r="F58125"/>
      <c r="G58125"/>
      <c r="H58125"/>
    </row>
    <row r="58126" spans="6:8" x14ac:dyDescent="0.25">
      <c r="F58126"/>
      <c r="G58126"/>
      <c r="H58126"/>
    </row>
    <row r="58127" spans="6:8" x14ac:dyDescent="0.25">
      <c r="F58127"/>
      <c r="G58127"/>
      <c r="H58127"/>
    </row>
    <row r="58128" spans="6:8" x14ac:dyDescent="0.25">
      <c r="F58128"/>
      <c r="G58128"/>
      <c r="H58128"/>
    </row>
    <row r="58129" spans="6:8" x14ac:dyDescent="0.25">
      <c r="F58129"/>
      <c r="G58129"/>
      <c r="H58129"/>
    </row>
    <row r="58130" spans="6:8" x14ac:dyDescent="0.25">
      <c r="F58130"/>
      <c r="G58130"/>
      <c r="H58130"/>
    </row>
    <row r="58131" spans="6:8" x14ac:dyDescent="0.25">
      <c r="F58131"/>
      <c r="G58131"/>
      <c r="H58131"/>
    </row>
    <row r="58132" spans="6:8" x14ac:dyDescent="0.25">
      <c r="F58132"/>
      <c r="G58132"/>
      <c r="H58132"/>
    </row>
    <row r="58133" spans="6:8" x14ac:dyDescent="0.25">
      <c r="F58133"/>
      <c r="G58133"/>
      <c r="H58133"/>
    </row>
    <row r="58134" spans="6:8" x14ac:dyDescent="0.25">
      <c r="F58134"/>
      <c r="G58134"/>
      <c r="H58134"/>
    </row>
    <row r="58135" spans="6:8" x14ac:dyDescent="0.25">
      <c r="F58135"/>
      <c r="G58135"/>
      <c r="H58135"/>
    </row>
    <row r="58136" spans="6:8" x14ac:dyDescent="0.25">
      <c r="F58136"/>
      <c r="G58136"/>
      <c r="H58136"/>
    </row>
    <row r="58137" spans="6:8" x14ac:dyDescent="0.25">
      <c r="F58137"/>
      <c r="G58137"/>
      <c r="H58137"/>
    </row>
    <row r="58138" spans="6:8" x14ac:dyDescent="0.25">
      <c r="F58138"/>
      <c r="G58138"/>
      <c r="H58138"/>
    </row>
    <row r="58139" spans="6:8" x14ac:dyDescent="0.25">
      <c r="F58139"/>
      <c r="G58139"/>
      <c r="H58139"/>
    </row>
    <row r="58140" spans="6:8" x14ac:dyDescent="0.25">
      <c r="F58140"/>
      <c r="G58140"/>
      <c r="H58140"/>
    </row>
    <row r="58141" spans="6:8" x14ac:dyDescent="0.25">
      <c r="F58141"/>
      <c r="G58141"/>
      <c r="H58141"/>
    </row>
    <row r="58142" spans="6:8" x14ac:dyDescent="0.25">
      <c r="F58142"/>
      <c r="G58142"/>
      <c r="H58142"/>
    </row>
    <row r="58143" spans="6:8" x14ac:dyDescent="0.25">
      <c r="F58143"/>
      <c r="G58143"/>
      <c r="H58143"/>
    </row>
    <row r="58144" spans="6:8" x14ac:dyDescent="0.25">
      <c r="F58144"/>
      <c r="G58144"/>
      <c r="H58144"/>
    </row>
    <row r="58145" spans="6:8" x14ac:dyDescent="0.25">
      <c r="F58145"/>
      <c r="G58145"/>
      <c r="H58145"/>
    </row>
    <row r="58146" spans="6:8" x14ac:dyDescent="0.25">
      <c r="F58146"/>
      <c r="G58146"/>
      <c r="H58146"/>
    </row>
    <row r="58147" spans="6:8" x14ac:dyDescent="0.25">
      <c r="F58147"/>
      <c r="G58147"/>
      <c r="H58147"/>
    </row>
    <row r="58148" spans="6:8" x14ac:dyDescent="0.25">
      <c r="F58148"/>
      <c r="G58148"/>
      <c r="H58148"/>
    </row>
    <row r="58149" spans="6:8" x14ac:dyDescent="0.25">
      <c r="F58149"/>
      <c r="G58149"/>
      <c r="H58149"/>
    </row>
    <row r="58150" spans="6:8" x14ac:dyDescent="0.25">
      <c r="F58150"/>
      <c r="G58150"/>
      <c r="H58150"/>
    </row>
    <row r="58151" spans="6:8" x14ac:dyDescent="0.25">
      <c r="F58151"/>
      <c r="G58151"/>
      <c r="H58151"/>
    </row>
    <row r="58152" spans="6:8" x14ac:dyDescent="0.25">
      <c r="F58152"/>
      <c r="G58152"/>
      <c r="H58152"/>
    </row>
    <row r="58153" spans="6:8" x14ac:dyDescent="0.25">
      <c r="F58153"/>
      <c r="G58153"/>
      <c r="H58153"/>
    </row>
    <row r="58154" spans="6:8" x14ac:dyDescent="0.25">
      <c r="F58154"/>
      <c r="G58154"/>
      <c r="H58154"/>
    </row>
    <row r="58155" spans="6:8" x14ac:dyDescent="0.25">
      <c r="F58155"/>
      <c r="G58155"/>
      <c r="H58155"/>
    </row>
    <row r="58156" spans="6:8" x14ac:dyDescent="0.25">
      <c r="F58156"/>
      <c r="G58156"/>
      <c r="H58156"/>
    </row>
    <row r="58157" spans="6:8" x14ac:dyDescent="0.25">
      <c r="F58157"/>
      <c r="G58157"/>
      <c r="H58157"/>
    </row>
    <row r="58158" spans="6:8" x14ac:dyDescent="0.25">
      <c r="F58158"/>
      <c r="G58158"/>
      <c r="H58158"/>
    </row>
    <row r="58159" spans="6:8" x14ac:dyDescent="0.25">
      <c r="F58159"/>
      <c r="G58159"/>
      <c r="H58159"/>
    </row>
    <row r="58160" spans="6:8" x14ac:dyDescent="0.25">
      <c r="F58160"/>
      <c r="G58160"/>
      <c r="H58160"/>
    </row>
    <row r="58161" spans="6:8" x14ac:dyDescent="0.25">
      <c r="F58161"/>
      <c r="G58161"/>
      <c r="H58161"/>
    </row>
    <row r="58162" spans="6:8" x14ac:dyDescent="0.25">
      <c r="F58162"/>
      <c r="G58162"/>
      <c r="H58162"/>
    </row>
    <row r="58163" spans="6:8" x14ac:dyDescent="0.25">
      <c r="F58163"/>
      <c r="G58163"/>
      <c r="H58163"/>
    </row>
    <row r="58164" spans="6:8" x14ac:dyDescent="0.25">
      <c r="F58164"/>
      <c r="G58164"/>
      <c r="H58164"/>
    </row>
    <row r="58165" spans="6:8" x14ac:dyDescent="0.25">
      <c r="F58165"/>
      <c r="G58165"/>
      <c r="H58165"/>
    </row>
    <row r="58166" spans="6:8" x14ac:dyDescent="0.25">
      <c r="F58166"/>
      <c r="G58166"/>
      <c r="H58166"/>
    </row>
    <row r="58167" spans="6:8" x14ac:dyDescent="0.25">
      <c r="F58167"/>
      <c r="G58167"/>
      <c r="H58167"/>
    </row>
    <row r="58168" spans="6:8" x14ac:dyDescent="0.25">
      <c r="F58168"/>
      <c r="G58168"/>
      <c r="H58168"/>
    </row>
    <row r="58169" spans="6:8" x14ac:dyDescent="0.25">
      <c r="F58169"/>
      <c r="G58169"/>
      <c r="H58169"/>
    </row>
    <row r="58170" spans="6:8" x14ac:dyDescent="0.25">
      <c r="F58170"/>
      <c r="G58170"/>
      <c r="H58170"/>
    </row>
    <row r="58171" spans="6:8" x14ac:dyDescent="0.25">
      <c r="F58171"/>
      <c r="G58171"/>
      <c r="H58171"/>
    </row>
    <row r="58172" spans="6:8" x14ac:dyDescent="0.25">
      <c r="F58172"/>
      <c r="G58172"/>
      <c r="H58172"/>
    </row>
    <row r="58173" spans="6:8" x14ac:dyDescent="0.25">
      <c r="F58173"/>
      <c r="G58173"/>
      <c r="H58173"/>
    </row>
    <row r="58174" spans="6:8" x14ac:dyDescent="0.25">
      <c r="F58174"/>
      <c r="G58174"/>
      <c r="H58174"/>
    </row>
    <row r="58175" spans="6:8" x14ac:dyDescent="0.25">
      <c r="F58175"/>
      <c r="G58175"/>
      <c r="H58175"/>
    </row>
    <row r="58176" spans="6:8" x14ac:dyDescent="0.25">
      <c r="F58176"/>
      <c r="G58176"/>
      <c r="H58176"/>
    </row>
    <row r="58177" spans="6:8" x14ac:dyDescent="0.25">
      <c r="F58177"/>
      <c r="G58177"/>
      <c r="H58177"/>
    </row>
    <row r="58178" spans="6:8" x14ac:dyDescent="0.25">
      <c r="F58178"/>
      <c r="G58178"/>
      <c r="H58178"/>
    </row>
    <row r="58179" spans="6:8" x14ac:dyDescent="0.25">
      <c r="F58179"/>
      <c r="G58179"/>
      <c r="H58179"/>
    </row>
    <row r="58180" spans="6:8" x14ac:dyDescent="0.25">
      <c r="F58180"/>
      <c r="G58180"/>
      <c r="H58180"/>
    </row>
    <row r="58181" spans="6:8" x14ac:dyDescent="0.25">
      <c r="F58181"/>
      <c r="G58181"/>
      <c r="H58181"/>
    </row>
    <row r="58182" spans="6:8" x14ac:dyDescent="0.25">
      <c r="F58182"/>
      <c r="G58182"/>
      <c r="H58182"/>
    </row>
    <row r="58183" spans="6:8" x14ac:dyDescent="0.25">
      <c r="F58183"/>
      <c r="G58183"/>
      <c r="H58183"/>
    </row>
    <row r="58184" spans="6:8" x14ac:dyDescent="0.25">
      <c r="F58184"/>
      <c r="G58184"/>
      <c r="H58184"/>
    </row>
    <row r="58185" spans="6:8" x14ac:dyDescent="0.25">
      <c r="F58185"/>
      <c r="G58185"/>
      <c r="H58185"/>
    </row>
    <row r="58186" spans="6:8" x14ac:dyDescent="0.25">
      <c r="F58186"/>
      <c r="G58186"/>
      <c r="H58186"/>
    </row>
    <row r="58187" spans="6:8" x14ac:dyDescent="0.25">
      <c r="F58187"/>
      <c r="G58187"/>
      <c r="H58187"/>
    </row>
    <row r="58188" spans="6:8" x14ac:dyDescent="0.25">
      <c r="F58188"/>
      <c r="G58188"/>
      <c r="H58188"/>
    </row>
    <row r="58189" spans="6:8" x14ac:dyDescent="0.25">
      <c r="F58189"/>
      <c r="G58189"/>
      <c r="H58189"/>
    </row>
    <row r="58190" spans="6:8" x14ac:dyDescent="0.25">
      <c r="F58190"/>
      <c r="G58190"/>
      <c r="H58190"/>
    </row>
    <row r="58191" spans="6:8" x14ac:dyDescent="0.25">
      <c r="F58191"/>
      <c r="G58191"/>
      <c r="H58191"/>
    </row>
    <row r="58192" spans="6:8" x14ac:dyDescent="0.25">
      <c r="F58192"/>
      <c r="G58192"/>
      <c r="H58192"/>
    </row>
    <row r="58193" spans="6:8" x14ac:dyDescent="0.25">
      <c r="F58193"/>
      <c r="G58193"/>
      <c r="H58193"/>
    </row>
    <row r="58194" spans="6:8" x14ac:dyDescent="0.25">
      <c r="F58194"/>
      <c r="G58194"/>
      <c r="H58194"/>
    </row>
    <row r="58195" spans="6:8" x14ac:dyDescent="0.25">
      <c r="F58195"/>
      <c r="G58195"/>
      <c r="H58195"/>
    </row>
    <row r="58196" spans="6:8" x14ac:dyDescent="0.25">
      <c r="F58196"/>
      <c r="G58196"/>
      <c r="H58196"/>
    </row>
    <row r="58197" spans="6:8" x14ac:dyDescent="0.25">
      <c r="F58197"/>
      <c r="G58197"/>
      <c r="H58197"/>
    </row>
    <row r="58198" spans="6:8" x14ac:dyDescent="0.25">
      <c r="F58198"/>
      <c r="G58198"/>
      <c r="H58198"/>
    </row>
    <row r="58199" spans="6:8" x14ac:dyDescent="0.25">
      <c r="F58199"/>
      <c r="G58199"/>
      <c r="H58199"/>
    </row>
    <row r="58200" spans="6:8" x14ac:dyDescent="0.25">
      <c r="F58200"/>
      <c r="G58200"/>
      <c r="H58200"/>
    </row>
    <row r="58201" spans="6:8" x14ac:dyDescent="0.25">
      <c r="F58201"/>
      <c r="G58201"/>
      <c r="H58201"/>
    </row>
    <row r="58202" spans="6:8" x14ac:dyDescent="0.25">
      <c r="F58202"/>
      <c r="G58202"/>
      <c r="H58202"/>
    </row>
    <row r="58203" spans="6:8" x14ac:dyDescent="0.25">
      <c r="F58203"/>
      <c r="G58203"/>
      <c r="H58203"/>
    </row>
    <row r="58204" spans="6:8" x14ac:dyDescent="0.25">
      <c r="F58204"/>
      <c r="G58204"/>
      <c r="H58204"/>
    </row>
    <row r="58205" spans="6:8" x14ac:dyDescent="0.25">
      <c r="F58205"/>
      <c r="G58205"/>
      <c r="H58205"/>
    </row>
    <row r="58206" spans="6:8" x14ac:dyDescent="0.25">
      <c r="F58206"/>
      <c r="G58206"/>
      <c r="H58206"/>
    </row>
    <row r="58207" spans="6:8" x14ac:dyDescent="0.25">
      <c r="F58207"/>
      <c r="G58207"/>
      <c r="H58207"/>
    </row>
    <row r="58208" spans="6:8" x14ac:dyDescent="0.25">
      <c r="F58208"/>
      <c r="G58208"/>
      <c r="H58208"/>
    </row>
    <row r="58209" spans="6:8" x14ac:dyDescent="0.25">
      <c r="F58209"/>
      <c r="G58209"/>
      <c r="H58209"/>
    </row>
    <row r="58210" spans="6:8" x14ac:dyDescent="0.25">
      <c r="F58210"/>
      <c r="G58210"/>
      <c r="H58210"/>
    </row>
    <row r="58211" spans="6:8" x14ac:dyDescent="0.25">
      <c r="F58211"/>
      <c r="G58211"/>
      <c r="H58211"/>
    </row>
    <row r="58212" spans="6:8" x14ac:dyDescent="0.25">
      <c r="F58212"/>
      <c r="G58212"/>
      <c r="H58212"/>
    </row>
    <row r="58213" spans="6:8" x14ac:dyDescent="0.25">
      <c r="F58213"/>
      <c r="G58213"/>
      <c r="H58213"/>
    </row>
    <row r="58214" spans="6:8" x14ac:dyDescent="0.25">
      <c r="F58214"/>
      <c r="G58214"/>
      <c r="H58214"/>
    </row>
    <row r="58215" spans="6:8" x14ac:dyDescent="0.25">
      <c r="F58215"/>
      <c r="G58215"/>
      <c r="H58215"/>
    </row>
    <row r="58216" spans="6:8" x14ac:dyDescent="0.25">
      <c r="F58216"/>
      <c r="G58216"/>
      <c r="H58216"/>
    </row>
    <row r="58217" spans="6:8" x14ac:dyDescent="0.25">
      <c r="F58217"/>
      <c r="G58217"/>
      <c r="H58217"/>
    </row>
    <row r="58218" spans="6:8" x14ac:dyDescent="0.25">
      <c r="F58218"/>
      <c r="G58218"/>
      <c r="H58218"/>
    </row>
    <row r="58219" spans="6:8" x14ac:dyDescent="0.25">
      <c r="F58219"/>
      <c r="G58219"/>
      <c r="H58219"/>
    </row>
    <row r="58220" spans="6:8" x14ac:dyDescent="0.25">
      <c r="F58220"/>
      <c r="G58220"/>
      <c r="H58220"/>
    </row>
    <row r="58221" spans="6:8" x14ac:dyDescent="0.25">
      <c r="F58221"/>
      <c r="G58221"/>
      <c r="H58221"/>
    </row>
    <row r="58222" spans="6:8" x14ac:dyDescent="0.25">
      <c r="F58222"/>
      <c r="G58222"/>
      <c r="H58222"/>
    </row>
    <row r="58223" spans="6:8" x14ac:dyDescent="0.25">
      <c r="F58223"/>
      <c r="G58223"/>
      <c r="H58223"/>
    </row>
    <row r="58224" spans="6:8" x14ac:dyDescent="0.25">
      <c r="F58224"/>
      <c r="G58224"/>
      <c r="H58224"/>
    </row>
    <row r="58225" spans="6:8" x14ac:dyDescent="0.25">
      <c r="F58225"/>
      <c r="G58225"/>
      <c r="H58225"/>
    </row>
    <row r="58226" spans="6:8" x14ac:dyDescent="0.25">
      <c r="F58226"/>
      <c r="G58226"/>
      <c r="H58226"/>
    </row>
    <row r="58227" spans="6:8" x14ac:dyDescent="0.25">
      <c r="F58227"/>
      <c r="G58227"/>
      <c r="H58227"/>
    </row>
    <row r="58228" spans="6:8" x14ac:dyDescent="0.25">
      <c r="F58228"/>
      <c r="G58228"/>
      <c r="H58228"/>
    </row>
    <row r="58229" spans="6:8" x14ac:dyDescent="0.25">
      <c r="F58229"/>
      <c r="G58229"/>
      <c r="H58229"/>
    </row>
    <row r="58230" spans="6:8" x14ac:dyDescent="0.25">
      <c r="F58230"/>
      <c r="G58230"/>
      <c r="H58230"/>
    </row>
    <row r="58231" spans="6:8" x14ac:dyDescent="0.25">
      <c r="F58231"/>
      <c r="G58231"/>
      <c r="H58231"/>
    </row>
    <row r="58232" spans="6:8" x14ac:dyDescent="0.25">
      <c r="F58232"/>
      <c r="G58232"/>
      <c r="H58232"/>
    </row>
    <row r="58233" spans="6:8" x14ac:dyDescent="0.25">
      <c r="F58233"/>
      <c r="G58233"/>
      <c r="H58233"/>
    </row>
    <row r="58234" spans="6:8" x14ac:dyDescent="0.25">
      <c r="F58234"/>
      <c r="G58234"/>
      <c r="H58234"/>
    </row>
    <row r="58235" spans="6:8" x14ac:dyDescent="0.25">
      <c r="F58235"/>
      <c r="G58235"/>
      <c r="H58235"/>
    </row>
    <row r="58236" spans="6:8" x14ac:dyDescent="0.25">
      <c r="F58236"/>
      <c r="G58236"/>
      <c r="H58236"/>
    </row>
    <row r="58237" spans="6:8" x14ac:dyDescent="0.25">
      <c r="F58237"/>
      <c r="G58237"/>
      <c r="H58237"/>
    </row>
    <row r="58238" spans="6:8" x14ac:dyDescent="0.25">
      <c r="F58238"/>
      <c r="G58238"/>
      <c r="H58238"/>
    </row>
    <row r="58239" spans="6:8" x14ac:dyDescent="0.25">
      <c r="F58239"/>
      <c r="G58239"/>
      <c r="H58239"/>
    </row>
    <row r="58240" spans="6:8" x14ac:dyDescent="0.25">
      <c r="F58240"/>
      <c r="G58240"/>
      <c r="H58240"/>
    </row>
    <row r="58241" spans="6:8" x14ac:dyDescent="0.25">
      <c r="F58241"/>
      <c r="G58241"/>
      <c r="H58241"/>
    </row>
    <row r="58242" spans="6:8" x14ac:dyDescent="0.25">
      <c r="F58242"/>
      <c r="G58242"/>
      <c r="H58242"/>
    </row>
    <row r="58243" spans="6:8" x14ac:dyDescent="0.25">
      <c r="F58243"/>
      <c r="G58243"/>
      <c r="H58243"/>
    </row>
    <row r="58244" spans="6:8" x14ac:dyDescent="0.25">
      <c r="F58244"/>
      <c r="G58244"/>
      <c r="H58244"/>
    </row>
    <row r="58245" spans="6:8" x14ac:dyDescent="0.25">
      <c r="F58245"/>
      <c r="G58245"/>
      <c r="H58245"/>
    </row>
    <row r="58246" spans="6:8" x14ac:dyDescent="0.25">
      <c r="F58246"/>
      <c r="G58246"/>
      <c r="H58246"/>
    </row>
    <row r="58247" spans="6:8" x14ac:dyDescent="0.25">
      <c r="F58247"/>
      <c r="G58247"/>
      <c r="H58247"/>
    </row>
    <row r="58248" spans="6:8" x14ac:dyDescent="0.25">
      <c r="F58248"/>
      <c r="G58248"/>
      <c r="H58248"/>
    </row>
    <row r="58249" spans="6:8" x14ac:dyDescent="0.25">
      <c r="F58249"/>
      <c r="G58249"/>
      <c r="H58249"/>
    </row>
    <row r="58250" spans="6:8" x14ac:dyDescent="0.25">
      <c r="F58250"/>
      <c r="G58250"/>
      <c r="H58250"/>
    </row>
    <row r="58251" spans="6:8" x14ac:dyDescent="0.25">
      <c r="F58251"/>
      <c r="G58251"/>
      <c r="H58251"/>
    </row>
    <row r="58252" spans="6:8" x14ac:dyDescent="0.25">
      <c r="F58252"/>
      <c r="G58252"/>
      <c r="H58252"/>
    </row>
    <row r="58253" spans="6:8" x14ac:dyDescent="0.25">
      <c r="F58253"/>
      <c r="G58253"/>
      <c r="H58253"/>
    </row>
    <row r="58254" spans="6:8" x14ac:dyDescent="0.25">
      <c r="F58254"/>
      <c r="G58254"/>
      <c r="H58254"/>
    </row>
    <row r="58255" spans="6:8" x14ac:dyDescent="0.25">
      <c r="F58255"/>
      <c r="G58255"/>
      <c r="H58255"/>
    </row>
    <row r="58256" spans="6:8" x14ac:dyDescent="0.25">
      <c r="F58256"/>
      <c r="G58256"/>
      <c r="H58256"/>
    </row>
    <row r="58257" spans="6:8" x14ac:dyDescent="0.25">
      <c r="F58257"/>
      <c r="G58257"/>
      <c r="H58257"/>
    </row>
    <row r="58258" spans="6:8" x14ac:dyDescent="0.25">
      <c r="F58258"/>
      <c r="G58258"/>
      <c r="H58258"/>
    </row>
    <row r="58259" spans="6:8" x14ac:dyDescent="0.25">
      <c r="F58259"/>
      <c r="G58259"/>
      <c r="H58259"/>
    </row>
    <row r="58260" spans="6:8" x14ac:dyDescent="0.25">
      <c r="F58260"/>
      <c r="G58260"/>
      <c r="H58260"/>
    </row>
    <row r="58261" spans="6:8" x14ac:dyDescent="0.25">
      <c r="F58261"/>
      <c r="G58261"/>
      <c r="H58261"/>
    </row>
    <row r="58262" spans="6:8" x14ac:dyDescent="0.25">
      <c r="F58262"/>
      <c r="G58262"/>
      <c r="H58262"/>
    </row>
    <row r="58263" spans="6:8" x14ac:dyDescent="0.25">
      <c r="F58263"/>
      <c r="G58263"/>
      <c r="H58263"/>
    </row>
    <row r="58264" spans="6:8" x14ac:dyDescent="0.25">
      <c r="F58264"/>
      <c r="G58264"/>
      <c r="H58264"/>
    </row>
    <row r="58265" spans="6:8" x14ac:dyDescent="0.25">
      <c r="F58265"/>
      <c r="G58265"/>
      <c r="H58265"/>
    </row>
    <row r="58266" spans="6:8" x14ac:dyDescent="0.25">
      <c r="F58266"/>
      <c r="G58266"/>
      <c r="H58266"/>
    </row>
    <row r="58267" spans="6:8" x14ac:dyDescent="0.25">
      <c r="F58267"/>
      <c r="G58267"/>
      <c r="H58267"/>
    </row>
    <row r="58268" spans="6:8" x14ac:dyDescent="0.25">
      <c r="F58268"/>
      <c r="G58268"/>
      <c r="H58268"/>
    </row>
    <row r="58269" spans="6:8" x14ac:dyDescent="0.25">
      <c r="F58269"/>
      <c r="G58269"/>
      <c r="H58269"/>
    </row>
    <row r="58270" spans="6:8" x14ac:dyDescent="0.25">
      <c r="F58270"/>
      <c r="G58270"/>
      <c r="H58270"/>
    </row>
    <row r="58271" spans="6:8" x14ac:dyDescent="0.25">
      <c r="F58271"/>
      <c r="G58271"/>
      <c r="H58271"/>
    </row>
    <row r="58272" spans="6:8" x14ac:dyDescent="0.25">
      <c r="F58272"/>
      <c r="G58272"/>
      <c r="H58272"/>
    </row>
    <row r="58273" spans="6:8" x14ac:dyDescent="0.25">
      <c r="F58273"/>
      <c r="G58273"/>
      <c r="H58273"/>
    </row>
    <row r="58274" spans="6:8" x14ac:dyDescent="0.25">
      <c r="F58274"/>
      <c r="G58274"/>
      <c r="H58274"/>
    </row>
    <row r="58275" spans="6:8" x14ac:dyDescent="0.25">
      <c r="F58275"/>
      <c r="G58275"/>
      <c r="H58275"/>
    </row>
    <row r="58276" spans="6:8" x14ac:dyDescent="0.25">
      <c r="F58276"/>
      <c r="G58276"/>
      <c r="H58276"/>
    </row>
    <row r="58277" spans="6:8" x14ac:dyDescent="0.25">
      <c r="F58277"/>
      <c r="G58277"/>
      <c r="H58277"/>
    </row>
    <row r="58278" spans="6:8" x14ac:dyDescent="0.25">
      <c r="F58278"/>
      <c r="G58278"/>
      <c r="H58278"/>
    </row>
    <row r="58279" spans="6:8" x14ac:dyDescent="0.25">
      <c r="F58279"/>
      <c r="G58279"/>
      <c r="H58279"/>
    </row>
    <row r="58280" spans="6:8" x14ac:dyDescent="0.25">
      <c r="F58280"/>
      <c r="G58280"/>
      <c r="H58280"/>
    </row>
    <row r="58281" spans="6:8" x14ac:dyDescent="0.25">
      <c r="F58281"/>
      <c r="G58281"/>
      <c r="H58281"/>
    </row>
    <row r="58282" spans="6:8" x14ac:dyDescent="0.25">
      <c r="F58282"/>
      <c r="G58282"/>
      <c r="H58282"/>
    </row>
    <row r="58283" spans="6:8" x14ac:dyDescent="0.25">
      <c r="F58283"/>
      <c r="G58283"/>
      <c r="H58283"/>
    </row>
    <row r="58284" spans="6:8" x14ac:dyDescent="0.25">
      <c r="F58284"/>
      <c r="G58284"/>
      <c r="H58284"/>
    </row>
    <row r="58285" spans="6:8" x14ac:dyDescent="0.25">
      <c r="F58285"/>
      <c r="G58285"/>
      <c r="H58285"/>
    </row>
    <row r="58286" spans="6:8" x14ac:dyDescent="0.25">
      <c r="F58286"/>
      <c r="G58286"/>
      <c r="H58286"/>
    </row>
    <row r="58287" spans="6:8" x14ac:dyDescent="0.25">
      <c r="F58287"/>
      <c r="G58287"/>
      <c r="H58287"/>
    </row>
    <row r="58288" spans="6:8" x14ac:dyDescent="0.25">
      <c r="F58288"/>
      <c r="G58288"/>
      <c r="H58288"/>
    </row>
    <row r="58289" spans="6:8" x14ac:dyDescent="0.25">
      <c r="F58289"/>
      <c r="G58289"/>
      <c r="H58289"/>
    </row>
    <row r="58290" spans="6:8" x14ac:dyDescent="0.25">
      <c r="F58290"/>
      <c r="G58290"/>
      <c r="H58290"/>
    </row>
    <row r="58291" spans="6:8" x14ac:dyDescent="0.25">
      <c r="F58291"/>
      <c r="G58291"/>
      <c r="H58291"/>
    </row>
    <row r="58292" spans="6:8" x14ac:dyDescent="0.25">
      <c r="F58292"/>
      <c r="G58292"/>
      <c r="H58292"/>
    </row>
    <row r="58293" spans="6:8" x14ac:dyDescent="0.25">
      <c r="F58293"/>
      <c r="G58293"/>
      <c r="H58293"/>
    </row>
    <row r="58294" spans="6:8" x14ac:dyDescent="0.25">
      <c r="F58294"/>
      <c r="G58294"/>
      <c r="H58294"/>
    </row>
    <row r="58295" spans="6:8" x14ac:dyDescent="0.25">
      <c r="F58295"/>
      <c r="G58295"/>
      <c r="H58295"/>
    </row>
    <row r="58296" spans="6:8" x14ac:dyDescent="0.25">
      <c r="F58296"/>
      <c r="G58296"/>
      <c r="H58296"/>
    </row>
    <row r="58297" spans="6:8" x14ac:dyDescent="0.25">
      <c r="F58297"/>
      <c r="G58297"/>
      <c r="H58297"/>
    </row>
    <row r="58298" spans="6:8" x14ac:dyDescent="0.25">
      <c r="F58298"/>
      <c r="G58298"/>
      <c r="H58298"/>
    </row>
    <row r="58299" spans="6:8" x14ac:dyDescent="0.25">
      <c r="F58299"/>
      <c r="G58299"/>
      <c r="H58299"/>
    </row>
    <row r="58300" spans="6:8" x14ac:dyDescent="0.25">
      <c r="F58300"/>
      <c r="G58300"/>
      <c r="H58300"/>
    </row>
    <row r="58301" spans="6:8" x14ac:dyDescent="0.25">
      <c r="F58301"/>
      <c r="G58301"/>
      <c r="H58301"/>
    </row>
    <row r="58302" spans="6:8" x14ac:dyDescent="0.25">
      <c r="F58302"/>
      <c r="G58302"/>
      <c r="H58302"/>
    </row>
    <row r="58303" spans="6:8" x14ac:dyDescent="0.25">
      <c r="F58303"/>
      <c r="G58303"/>
      <c r="H58303"/>
    </row>
    <row r="58304" spans="6:8" x14ac:dyDescent="0.25">
      <c r="F58304"/>
      <c r="G58304"/>
      <c r="H58304"/>
    </row>
    <row r="58305" spans="6:8" x14ac:dyDescent="0.25">
      <c r="F58305"/>
      <c r="G58305"/>
      <c r="H58305"/>
    </row>
    <row r="58306" spans="6:8" x14ac:dyDescent="0.25">
      <c r="F58306"/>
      <c r="G58306"/>
      <c r="H58306"/>
    </row>
    <row r="58307" spans="6:8" x14ac:dyDescent="0.25">
      <c r="F58307"/>
      <c r="G58307"/>
      <c r="H58307"/>
    </row>
    <row r="58308" spans="6:8" x14ac:dyDescent="0.25">
      <c r="F58308"/>
      <c r="G58308"/>
      <c r="H58308"/>
    </row>
    <row r="58309" spans="6:8" x14ac:dyDescent="0.25">
      <c r="F58309"/>
      <c r="G58309"/>
      <c r="H58309"/>
    </row>
    <row r="58310" spans="6:8" x14ac:dyDescent="0.25">
      <c r="F58310"/>
      <c r="G58310"/>
      <c r="H58310"/>
    </row>
    <row r="58311" spans="6:8" x14ac:dyDescent="0.25">
      <c r="F58311"/>
      <c r="G58311"/>
      <c r="H58311"/>
    </row>
    <row r="58312" spans="6:8" x14ac:dyDescent="0.25">
      <c r="F58312"/>
      <c r="G58312"/>
      <c r="H58312"/>
    </row>
    <row r="58313" spans="6:8" x14ac:dyDescent="0.25">
      <c r="F58313"/>
      <c r="G58313"/>
      <c r="H58313"/>
    </row>
    <row r="58314" spans="6:8" x14ac:dyDescent="0.25">
      <c r="F58314"/>
      <c r="G58314"/>
      <c r="H58314"/>
    </row>
    <row r="58315" spans="6:8" x14ac:dyDescent="0.25">
      <c r="F58315"/>
      <c r="G58315"/>
      <c r="H58315"/>
    </row>
    <row r="58316" spans="6:8" x14ac:dyDescent="0.25">
      <c r="F58316"/>
      <c r="G58316"/>
      <c r="H58316"/>
    </row>
    <row r="58317" spans="6:8" x14ac:dyDescent="0.25">
      <c r="F58317"/>
      <c r="G58317"/>
      <c r="H58317"/>
    </row>
    <row r="58318" spans="6:8" x14ac:dyDescent="0.25">
      <c r="F58318"/>
      <c r="G58318"/>
      <c r="H58318"/>
    </row>
    <row r="58319" spans="6:8" x14ac:dyDescent="0.25">
      <c r="F58319"/>
      <c r="G58319"/>
      <c r="H58319"/>
    </row>
    <row r="58320" spans="6:8" x14ac:dyDescent="0.25">
      <c r="F58320"/>
      <c r="G58320"/>
      <c r="H58320"/>
    </row>
    <row r="58321" spans="6:8" x14ac:dyDescent="0.25">
      <c r="F58321"/>
      <c r="G58321"/>
      <c r="H58321"/>
    </row>
    <row r="58322" spans="6:8" x14ac:dyDescent="0.25">
      <c r="F58322"/>
      <c r="G58322"/>
      <c r="H58322"/>
    </row>
    <row r="58323" spans="6:8" x14ac:dyDescent="0.25">
      <c r="F58323"/>
      <c r="G58323"/>
      <c r="H58323"/>
    </row>
    <row r="58324" spans="6:8" x14ac:dyDescent="0.25">
      <c r="F58324"/>
      <c r="G58324"/>
      <c r="H58324"/>
    </row>
    <row r="58325" spans="6:8" x14ac:dyDescent="0.25">
      <c r="F58325"/>
      <c r="G58325"/>
      <c r="H58325"/>
    </row>
    <row r="58326" spans="6:8" x14ac:dyDescent="0.25">
      <c r="F58326"/>
      <c r="G58326"/>
      <c r="H58326"/>
    </row>
    <row r="58327" spans="6:8" x14ac:dyDescent="0.25">
      <c r="F58327"/>
      <c r="G58327"/>
      <c r="H58327"/>
    </row>
    <row r="58328" spans="6:8" x14ac:dyDescent="0.25">
      <c r="F58328"/>
      <c r="G58328"/>
      <c r="H58328"/>
    </row>
    <row r="58329" spans="6:8" x14ac:dyDescent="0.25">
      <c r="F58329"/>
      <c r="G58329"/>
      <c r="H58329"/>
    </row>
    <row r="58330" spans="6:8" x14ac:dyDescent="0.25">
      <c r="F58330"/>
      <c r="G58330"/>
      <c r="H58330"/>
    </row>
    <row r="58331" spans="6:8" x14ac:dyDescent="0.25">
      <c r="F58331"/>
      <c r="G58331"/>
      <c r="H58331"/>
    </row>
    <row r="58332" spans="6:8" x14ac:dyDescent="0.25">
      <c r="F58332"/>
      <c r="G58332"/>
      <c r="H58332"/>
    </row>
    <row r="58333" spans="6:8" x14ac:dyDescent="0.25">
      <c r="F58333"/>
      <c r="G58333"/>
      <c r="H58333"/>
    </row>
    <row r="58334" spans="6:8" x14ac:dyDescent="0.25">
      <c r="F58334"/>
      <c r="G58334"/>
      <c r="H58334"/>
    </row>
    <row r="58335" spans="6:8" x14ac:dyDescent="0.25">
      <c r="F58335"/>
      <c r="G58335"/>
      <c r="H58335"/>
    </row>
    <row r="58336" spans="6:8" x14ac:dyDescent="0.25">
      <c r="F58336"/>
      <c r="G58336"/>
      <c r="H58336"/>
    </row>
    <row r="58337" spans="6:8" x14ac:dyDescent="0.25">
      <c r="F58337"/>
      <c r="G58337"/>
      <c r="H58337"/>
    </row>
    <row r="58338" spans="6:8" x14ac:dyDescent="0.25">
      <c r="F58338"/>
      <c r="G58338"/>
      <c r="H58338"/>
    </row>
    <row r="58339" spans="6:8" x14ac:dyDescent="0.25">
      <c r="F58339"/>
      <c r="G58339"/>
      <c r="H58339"/>
    </row>
    <row r="58340" spans="6:8" x14ac:dyDescent="0.25">
      <c r="F58340"/>
      <c r="G58340"/>
      <c r="H58340"/>
    </row>
    <row r="58341" spans="6:8" x14ac:dyDescent="0.25">
      <c r="F58341"/>
      <c r="G58341"/>
      <c r="H58341"/>
    </row>
    <row r="58342" spans="6:8" x14ac:dyDescent="0.25">
      <c r="F58342"/>
      <c r="G58342"/>
      <c r="H58342"/>
    </row>
    <row r="58343" spans="6:8" x14ac:dyDescent="0.25">
      <c r="F58343"/>
      <c r="G58343"/>
      <c r="H58343"/>
    </row>
    <row r="58344" spans="6:8" x14ac:dyDescent="0.25">
      <c r="F58344"/>
      <c r="G58344"/>
      <c r="H58344"/>
    </row>
    <row r="58345" spans="6:8" x14ac:dyDescent="0.25">
      <c r="F58345"/>
      <c r="G58345"/>
      <c r="H58345"/>
    </row>
    <row r="58346" spans="6:8" x14ac:dyDescent="0.25">
      <c r="F58346"/>
      <c r="G58346"/>
      <c r="H58346"/>
    </row>
    <row r="58347" spans="6:8" x14ac:dyDescent="0.25">
      <c r="F58347"/>
      <c r="G58347"/>
      <c r="H58347"/>
    </row>
    <row r="58348" spans="6:8" x14ac:dyDescent="0.25">
      <c r="F58348"/>
      <c r="G58348"/>
      <c r="H58348"/>
    </row>
    <row r="58349" spans="6:8" x14ac:dyDescent="0.25">
      <c r="F58349"/>
      <c r="G58349"/>
      <c r="H58349"/>
    </row>
    <row r="58350" spans="6:8" x14ac:dyDescent="0.25">
      <c r="F58350"/>
      <c r="G58350"/>
      <c r="H58350"/>
    </row>
    <row r="58351" spans="6:8" x14ac:dyDescent="0.25">
      <c r="F58351"/>
      <c r="G58351"/>
      <c r="H58351"/>
    </row>
    <row r="58352" spans="6:8" x14ac:dyDescent="0.25">
      <c r="F58352"/>
      <c r="G58352"/>
      <c r="H58352"/>
    </row>
    <row r="58353" spans="6:8" x14ac:dyDescent="0.25">
      <c r="F58353"/>
      <c r="G58353"/>
      <c r="H58353"/>
    </row>
    <row r="58354" spans="6:8" x14ac:dyDescent="0.25">
      <c r="F58354"/>
      <c r="G58354"/>
      <c r="H58354"/>
    </row>
    <row r="58355" spans="6:8" x14ac:dyDescent="0.25">
      <c r="F58355"/>
      <c r="G58355"/>
      <c r="H58355"/>
    </row>
    <row r="58356" spans="6:8" x14ac:dyDescent="0.25">
      <c r="F58356"/>
      <c r="G58356"/>
      <c r="H58356"/>
    </row>
    <row r="58357" spans="6:8" x14ac:dyDescent="0.25">
      <c r="F58357"/>
      <c r="G58357"/>
      <c r="H58357"/>
    </row>
    <row r="58358" spans="6:8" x14ac:dyDescent="0.25">
      <c r="F58358"/>
      <c r="G58358"/>
      <c r="H58358"/>
    </row>
    <row r="58359" spans="6:8" x14ac:dyDescent="0.25">
      <c r="F58359"/>
      <c r="G58359"/>
      <c r="H58359"/>
    </row>
    <row r="58360" spans="6:8" x14ac:dyDescent="0.25">
      <c r="F58360"/>
      <c r="G58360"/>
      <c r="H58360"/>
    </row>
    <row r="58361" spans="6:8" x14ac:dyDescent="0.25">
      <c r="F58361"/>
      <c r="G58361"/>
      <c r="H58361"/>
    </row>
    <row r="58362" spans="6:8" x14ac:dyDescent="0.25">
      <c r="F58362"/>
      <c r="G58362"/>
      <c r="H58362"/>
    </row>
    <row r="58363" spans="6:8" x14ac:dyDescent="0.25">
      <c r="F58363"/>
      <c r="G58363"/>
      <c r="H58363"/>
    </row>
    <row r="58364" spans="6:8" x14ac:dyDescent="0.25">
      <c r="F58364"/>
      <c r="G58364"/>
      <c r="H58364"/>
    </row>
    <row r="58365" spans="6:8" x14ac:dyDescent="0.25">
      <c r="F58365"/>
      <c r="G58365"/>
      <c r="H58365"/>
    </row>
    <row r="58366" spans="6:8" x14ac:dyDescent="0.25">
      <c r="F58366"/>
      <c r="G58366"/>
      <c r="H58366"/>
    </row>
    <row r="58367" spans="6:8" x14ac:dyDescent="0.25">
      <c r="F58367"/>
      <c r="G58367"/>
      <c r="H58367"/>
    </row>
    <row r="58368" spans="6:8" x14ac:dyDescent="0.25">
      <c r="F58368"/>
      <c r="G58368"/>
      <c r="H58368"/>
    </row>
    <row r="58369" spans="6:8" x14ac:dyDescent="0.25">
      <c r="F58369"/>
      <c r="G58369"/>
      <c r="H58369"/>
    </row>
    <row r="58370" spans="6:8" x14ac:dyDescent="0.25">
      <c r="F58370"/>
      <c r="G58370"/>
      <c r="H58370"/>
    </row>
    <row r="58371" spans="6:8" x14ac:dyDescent="0.25">
      <c r="F58371"/>
      <c r="G58371"/>
      <c r="H58371"/>
    </row>
    <row r="58372" spans="6:8" x14ac:dyDescent="0.25">
      <c r="F58372"/>
      <c r="G58372"/>
      <c r="H58372"/>
    </row>
    <row r="58373" spans="6:8" x14ac:dyDescent="0.25">
      <c r="F58373"/>
      <c r="G58373"/>
      <c r="H58373"/>
    </row>
    <row r="58374" spans="6:8" x14ac:dyDescent="0.25">
      <c r="F58374"/>
      <c r="G58374"/>
      <c r="H58374"/>
    </row>
    <row r="58375" spans="6:8" x14ac:dyDescent="0.25">
      <c r="F58375"/>
      <c r="G58375"/>
      <c r="H58375"/>
    </row>
    <row r="58376" spans="6:8" x14ac:dyDescent="0.25">
      <c r="F58376"/>
      <c r="G58376"/>
      <c r="H58376"/>
    </row>
    <row r="58377" spans="6:8" x14ac:dyDescent="0.25">
      <c r="F58377"/>
      <c r="G58377"/>
      <c r="H58377"/>
    </row>
    <row r="58378" spans="6:8" x14ac:dyDescent="0.25">
      <c r="F58378"/>
      <c r="G58378"/>
      <c r="H58378"/>
    </row>
    <row r="58379" spans="6:8" x14ac:dyDescent="0.25">
      <c r="F58379"/>
      <c r="G58379"/>
      <c r="H58379"/>
    </row>
    <row r="58380" spans="6:8" x14ac:dyDescent="0.25">
      <c r="F58380"/>
      <c r="G58380"/>
      <c r="H58380"/>
    </row>
    <row r="58381" spans="6:8" x14ac:dyDescent="0.25">
      <c r="F58381"/>
      <c r="G58381"/>
      <c r="H58381"/>
    </row>
    <row r="58382" spans="6:8" x14ac:dyDescent="0.25">
      <c r="F58382"/>
      <c r="G58382"/>
      <c r="H58382"/>
    </row>
    <row r="58383" spans="6:8" x14ac:dyDescent="0.25">
      <c r="F58383"/>
      <c r="G58383"/>
      <c r="H58383"/>
    </row>
    <row r="58384" spans="6:8" x14ac:dyDescent="0.25">
      <c r="F58384"/>
      <c r="G58384"/>
      <c r="H58384"/>
    </row>
    <row r="58385" spans="6:8" x14ac:dyDescent="0.25">
      <c r="F58385"/>
      <c r="G58385"/>
      <c r="H58385"/>
    </row>
    <row r="58386" spans="6:8" x14ac:dyDescent="0.25">
      <c r="F58386"/>
      <c r="G58386"/>
      <c r="H58386"/>
    </row>
    <row r="58387" spans="6:8" x14ac:dyDescent="0.25">
      <c r="F58387"/>
      <c r="G58387"/>
      <c r="H58387"/>
    </row>
    <row r="58388" spans="6:8" x14ac:dyDescent="0.25">
      <c r="F58388"/>
      <c r="G58388"/>
      <c r="H58388"/>
    </row>
    <row r="58389" spans="6:8" x14ac:dyDescent="0.25">
      <c r="F58389"/>
      <c r="G58389"/>
      <c r="H58389"/>
    </row>
    <row r="58390" spans="6:8" x14ac:dyDescent="0.25">
      <c r="F58390"/>
      <c r="G58390"/>
      <c r="H58390"/>
    </row>
    <row r="58391" spans="6:8" x14ac:dyDescent="0.25">
      <c r="F58391"/>
      <c r="G58391"/>
      <c r="H58391"/>
    </row>
    <row r="58392" spans="6:8" x14ac:dyDescent="0.25">
      <c r="F58392"/>
      <c r="G58392"/>
      <c r="H58392"/>
    </row>
    <row r="58393" spans="6:8" x14ac:dyDescent="0.25">
      <c r="F58393"/>
      <c r="G58393"/>
      <c r="H58393"/>
    </row>
    <row r="58394" spans="6:8" x14ac:dyDescent="0.25">
      <c r="F58394"/>
      <c r="G58394"/>
      <c r="H58394"/>
    </row>
    <row r="58395" spans="6:8" x14ac:dyDescent="0.25">
      <c r="F58395"/>
      <c r="G58395"/>
      <c r="H58395"/>
    </row>
    <row r="58396" spans="6:8" x14ac:dyDescent="0.25">
      <c r="F58396"/>
      <c r="G58396"/>
      <c r="H58396"/>
    </row>
    <row r="58397" spans="6:8" x14ac:dyDescent="0.25">
      <c r="F58397"/>
      <c r="G58397"/>
      <c r="H58397"/>
    </row>
    <row r="58398" spans="6:8" x14ac:dyDescent="0.25">
      <c r="F58398"/>
      <c r="G58398"/>
      <c r="H58398"/>
    </row>
    <row r="58399" spans="6:8" x14ac:dyDescent="0.25">
      <c r="F58399"/>
      <c r="G58399"/>
      <c r="H58399"/>
    </row>
    <row r="58400" spans="6:8" x14ac:dyDescent="0.25">
      <c r="F58400"/>
      <c r="G58400"/>
      <c r="H58400"/>
    </row>
    <row r="58401" spans="6:8" x14ac:dyDescent="0.25">
      <c r="F58401"/>
      <c r="G58401"/>
      <c r="H58401"/>
    </row>
    <row r="58402" spans="6:8" x14ac:dyDescent="0.25">
      <c r="F58402"/>
      <c r="G58402"/>
      <c r="H58402"/>
    </row>
    <row r="58403" spans="6:8" x14ac:dyDescent="0.25">
      <c r="F58403"/>
      <c r="G58403"/>
      <c r="H58403"/>
    </row>
    <row r="58404" spans="6:8" x14ac:dyDescent="0.25">
      <c r="F58404"/>
      <c r="G58404"/>
      <c r="H58404"/>
    </row>
    <row r="58405" spans="6:8" x14ac:dyDescent="0.25">
      <c r="F58405"/>
      <c r="G58405"/>
      <c r="H58405"/>
    </row>
    <row r="58406" spans="6:8" x14ac:dyDescent="0.25">
      <c r="F58406"/>
      <c r="G58406"/>
      <c r="H58406"/>
    </row>
    <row r="58407" spans="6:8" x14ac:dyDescent="0.25">
      <c r="F58407"/>
      <c r="G58407"/>
      <c r="H58407"/>
    </row>
    <row r="58408" spans="6:8" x14ac:dyDescent="0.25">
      <c r="F58408"/>
      <c r="G58408"/>
      <c r="H58408"/>
    </row>
    <row r="58409" spans="6:8" x14ac:dyDescent="0.25">
      <c r="F58409"/>
      <c r="G58409"/>
      <c r="H58409"/>
    </row>
    <row r="58410" spans="6:8" x14ac:dyDescent="0.25">
      <c r="F58410"/>
      <c r="G58410"/>
      <c r="H58410"/>
    </row>
    <row r="58411" spans="6:8" x14ac:dyDescent="0.25">
      <c r="F58411"/>
      <c r="G58411"/>
      <c r="H58411"/>
    </row>
    <row r="58412" spans="6:8" x14ac:dyDescent="0.25">
      <c r="F58412"/>
      <c r="G58412"/>
      <c r="H58412"/>
    </row>
    <row r="58413" spans="6:8" x14ac:dyDescent="0.25">
      <c r="F58413"/>
      <c r="G58413"/>
      <c r="H58413"/>
    </row>
    <row r="58414" spans="6:8" x14ac:dyDescent="0.25">
      <c r="F58414"/>
      <c r="G58414"/>
      <c r="H58414"/>
    </row>
    <row r="58415" spans="6:8" x14ac:dyDescent="0.25">
      <c r="F58415"/>
      <c r="G58415"/>
      <c r="H58415"/>
    </row>
    <row r="58416" spans="6:8" x14ac:dyDescent="0.25">
      <c r="F58416"/>
      <c r="G58416"/>
      <c r="H58416"/>
    </row>
    <row r="58417" spans="6:8" x14ac:dyDescent="0.25">
      <c r="F58417"/>
      <c r="G58417"/>
      <c r="H58417"/>
    </row>
    <row r="58418" spans="6:8" x14ac:dyDescent="0.25">
      <c r="F58418"/>
      <c r="G58418"/>
      <c r="H58418"/>
    </row>
    <row r="58419" spans="6:8" x14ac:dyDescent="0.25">
      <c r="F58419"/>
      <c r="G58419"/>
      <c r="H58419"/>
    </row>
    <row r="58420" spans="6:8" x14ac:dyDescent="0.25">
      <c r="F58420"/>
      <c r="G58420"/>
      <c r="H58420"/>
    </row>
    <row r="58421" spans="6:8" x14ac:dyDescent="0.25">
      <c r="F58421"/>
      <c r="G58421"/>
      <c r="H58421"/>
    </row>
    <row r="58422" spans="6:8" x14ac:dyDescent="0.25">
      <c r="F58422"/>
      <c r="G58422"/>
      <c r="H58422"/>
    </row>
    <row r="58423" spans="6:8" x14ac:dyDescent="0.25">
      <c r="F58423"/>
      <c r="G58423"/>
      <c r="H58423"/>
    </row>
    <row r="58424" spans="6:8" x14ac:dyDescent="0.25">
      <c r="F58424"/>
      <c r="G58424"/>
      <c r="H58424"/>
    </row>
    <row r="58425" spans="6:8" x14ac:dyDescent="0.25">
      <c r="F58425"/>
      <c r="G58425"/>
      <c r="H58425"/>
    </row>
    <row r="58426" spans="6:8" x14ac:dyDescent="0.25">
      <c r="F58426"/>
      <c r="G58426"/>
      <c r="H58426"/>
    </row>
    <row r="58427" spans="6:8" x14ac:dyDescent="0.25">
      <c r="F58427"/>
      <c r="G58427"/>
      <c r="H58427"/>
    </row>
    <row r="58428" spans="6:8" x14ac:dyDescent="0.25">
      <c r="F58428"/>
      <c r="G58428"/>
      <c r="H58428"/>
    </row>
    <row r="58429" spans="6:8" x14ac:dyDescent="0.25">
      <c r="F58429"/>
      <c r="G58429"/>
      <c r="H58429"/>
    </row>
    <row r="58430" spans="6:8" x14ac:dyDescent="0.25">
      <c r="F58430"/>
      <c r="G58430"/>
      <c r="H58430"/>
    </row>
    <row r="58431" spans="6:8" x14ac:dyDescent="0.25">
      <c r="F58431"/>
      <c r="G58431"/>
      <c r="H58431"/>
    </row>
    <row r="58432" spans="6:8" x14ac:dyDescent="0.25">
      <c r="F58432"/>
      <c r="G58432"/>
      <c r="H58432"/>
    </row>
    <row r="58433" spans="6:8" x14ac:dyDescent="0.25">
      <c r="F58433"/>
      <c r="G58433"/>
      <c r="H58433"/>
    </row>
    <row r="58434" spans="6:8" x14ac:dyDescent="0.25">
      <c r="F58434"/>
      <c r="G58434"/>
      <c r="H58434"/>
    </row>
    <row r="58435" spans="6:8" x14ac:dyDescent="0.25">
      <c r="F58435"/>
      <c r="G58435"/>
      <c r="H58435"/>
    </row>
    <row r="58436" spans="6:8" x14ac:dyDescent="0.25">
      <c r="F58436"/>
      <c r="G58436"/>
      <c r="H58436"/>
    </row>
    <row r="58437" spans="6:8" x14ac:dyDescent="0.25">
      <c r="F58437"/>
      <c r="G58437"/>
      <c r="H58437"/>
    </row>
    <row r="58438" spans="6:8" x14ac:dyDescent="0.25">
      <c r="F58438"/>
      <c r="G58438"/>
      <c r="H58438"/>
    </row>
    <row r="58439" spans="6:8" x14ac:dyDescent="0.25">
      <c r="F58439"/>
      <c r="G58439"/>
      <c r="H58439"/>
    </row>
    <row r="58440" spans="6:8" x14ac:dyDescent="0.25">
      <c r="F58440"/>
      <c r="G58440"/>
      <c r="H58440"/>
    </row>
    <row r="58441" spans="6:8" x14ac:dyDescent="0.25">
      <c r="F58441"/>
      <c r="G58441"/>
      <c r="H58441"/>
    </row>
    <row r="58442" spans="6:8" x14ac:dyDescent="0.25">
      <c r="F58442"/>
      <c r="G58442"/>
      <c r="H58442"/>
    </row>
    <row r="58443" spans="6:8" x14ac:dyDescent="0.25">
      <c r="F58443"/>
      <c r="G58443"/>
      <c r="H58443"/>
    </row>
    <row r="58444" spans="6:8" x14ac:dyDescent="0.25">
      <c r="F58444"/>
      <c r="G58444"/>
      <c r="H58444"/>
    </row>
    <row r="58445" spans="6:8" x14ac:dyDescent="0.25">
      <c r="F58445"/>
      <c r="G58445"/>
      <c r="H58445"/>
    </row>
    <row r="58446" spans="6:8" x14ac:dyDescent="0.25">
      <c r="F58446"/>
      <c r="G58446"/>
      <c r="H58446"/>
    </row>
    <row r="58447" spans="6:8" x14ac:dyDescent="0.25">
      <c r="F58447"/>
      <c r="G58447"/>
      <c r="H58447"/>
    </row>
    <row r="58448" spans="6:8" x14ac:dyDescent="0.25">
      <c r="F58448"/>
      <c r="G58448"/>
      <c r="H58448"/>
    </row>
    <row r="58449" spans="6:8" x14ac:dyDescent="0.25">
      <c r="F58449"/>
      <c r="G58449"/>
      <c r="H58449"/>
    </row>
    <row r="58450" spans="6:8" x14ac:dyDescent="0.25">
      <c r="F58450"/>
      <c r="G58450"/>
      <c r="H58450"/>
    </row>
    <row r="58451" spans="6:8" x14ac:dyDescent="0.25">
      <c r="F58451"/>
      <c r="G58451"/>
      <c r="H58451"/>
    </row>
    <row r="58452" spans="6:8" x14ac:dyDescent="0.25">
      <c r="F58452"/>
      <c r="G58452"/>
      <c r="H58452"/>
    </row>
    <row r="58453" spans="6:8" x14ac:dyDescent="0.25">
      <c r="F58453"/>
      <c r="G58453"/>
      <c r="H58453"/>
    </row>
    <row r="58454" spans="6:8" x14ac:dyDescent="0.25">
      <c r="F58454"/>
      <c r="G58454"/>
      <c r="H58454"/>
    </row>
    <row r="58455" spans="6:8" x14ac:dyDescent="0.25">
      <c r="F58455"/>
      <c r="G58455"/>
      <c r="H58455"/>
    </row>
    <row r="58456" spans="6:8" x14ac:dyDescent="0.25">
      <c r="F58456"/>
      <c r="G58456"/>
      <c r="H58456"/>
    </row>
    <row r="58457" spans="6:8" x14ac:dyDescent="0.25">
      <c r="F58457"/>
      <c r="G58457"/>
      <c r="H58457"/>
    </row>
    <row r="58458" spans="6:8" x14ac:dyDescent="0.25">
      <c r="F58458"/>
      <c r="G58458"/>
      <c r="H58458"/>
    </row>
    <row r="58459" spans="6:8" x14ac:dyDescent="0.25">
      <c r="F58459"/>
      <c r="G58459"/>
      <c r="H58459"/>
    </row>
    <row r="58460" spans="6:8" x14ac:dyDescent="0.25">
      <c r="F58460"/>
      <c r="G58460"/>
      <c r="H58460"/>
    </row>
    <row r="58461" spans="6:8" x14ac:dyDescent="0.25">
      <c r="F58461"/>
      <c r="G58461"/>
      <c r="H58461"/>
    </row>
    <row r="58462" spans="6:8" x14ac:dyDescent="0.25">
      <c r="F58462"/>
      <c r="G58462"/>
      <c r="H58462"/>
    </row>
    <row r="58463" spans="6:8" x14ac:dyDescent="0.25">
      <c r="F58463"/>
      <c r="G58463"/>
      <c r="H58463"/>
    </row>
    <row r="58464" spans="6:8" x14ac:dyDescent="0.25">
      <c r="F58464"/>
      <c r="G58464"/>
      <c r="H58464"/>
    </row>
    <row r="58465" spans="6:8" x14ac:dyDescent="0.25">
      <c r="F58465"/>
      <c r="G58465"/>
      <c r="H58465"/>
    </row>
    <row r="58466" spans="6:8" x14ac:dyDescent="0.25">
      <c r="F58466"/>
      <c r="G58466"/>
      <c r="H58466"/>
    </row>
    <row r="58467" spans="6:8" x14ac:dyDescent="0.25">
      <c r="F58467"/>
      <c r="G58467"/>
      <c r="H58467"/>
    </row>
    <row r="58468" spans="6:8" x14ac:dyDescent="0.25">
      <c r="F58468"/>
      <c r="G58468"/>
      <c r="H58468"/>
    </row>
    <row r="58469" spans="6:8" x14ac:dyDescent="0.25">
      <c r="F58469"/>
      <c r="G58469"/>
      <c r="H58469"/>
    </row>
    <row r="58470" spans="6:8" x14ac:dyDescent="0.25">
      <c r="F58470"/>
      <c r="G58470"/>
      <c r="H58470"/>
    </row>
    <row r="58471" spans="6:8" x14ac:dyDescent="0.25">
      <c r="F58471"/>
      <c r="G58471"/>
      <c r="H58471"/>
    </row>
    <row r="58472" spans="6:8" x14ac:dyDescent="0.25">
      <c r="F58472"/>
      <c r="G58472"/>
      <c r="H58472"/>
    </row>
    <row r="58473" spans="6:8" x14ac:dyDescent="0.25">
      <c r="F58473"/>
      <c r="G58473"/>
      <c r="H58473"/>
    </row>
    <row r="58474" spans="6:8" x14ac:dyDescent="0.25">
      <c r="F58474"/>
      <c r="G58474"/>
      <c r="H58474"/>
    </row>
    <row r="58475" spans="6:8" x14ac:dyDescent="0.25">
      <c r="F58475"/>
      <c r="G58475"/>
      <c r="H58475"/>
    </row>
    <row r="58476" spans="6:8" x14ac:dyDescent="0.25">
      <c r="F58476"/>
      <c r="G58476"/>
      <c r="H58476"/>
    </row>
    <row r="58477" spans="6:8" x14ac:dyDescent="0.25">
      <c r="F58477"/>
      <c r="G58477"/>
      <c r="H58477"/>
    </row>
    <row r="58478" spans="6:8" x14ac:dyDescent="0.25">
      <c r="F58478"/>
      <c r="G58478"/>
      <c r="H58478"/>
    </row>
    <row r="58479" spans="6:8" x14ac:dyDescent="0.25">
      <c r="F58479"/>
      <c r="G58479"/>
      <c r="H58479"/>
    </row>
    <row r="58480" spans="6:8" x14ac:dyDescent="0.25">
      <c r="F58480"/>
      <c r="G58480"/>
      <c r="H58480"/>
    </row>
    <row r="58481" spans="6:8" x14ac:dyDescent="0.25">
      <c r="F58481"/>
      <c r="G58481"/>
      <c r="H58481"/>
    </row>
    <row r="58482" spans="6:8" x14ac:dyDescent="0.25">
      <c r="F58482"/>
      <c r="G58482"/>
      <c r="H58482"/>
    </row>
    <row r="58483" spans="6:8" x14ac:dyDescent="0.25">
      <c r="F58483"/>
      <c r="G58483"/>
      <c r="H58483"/>
    </row>
    <row r="58484" spans="6:8" x14ac:dyDescent="0.25">
      <c r="F58484"/>
      <c r="G58484"/>
      <c r="H58484"/>
    </row>
    <row r="58485" spans="6:8" x14ac:dyDescent="0.25">
      <c r="F58485"/>
      <c r="G58485"/>
      <c r="H58485"/>
    </row>
    <row r="58486" spans="6:8" x14ac:dyDescent="0.25">
      <c r="F58486"/>
      <c r="G58486"/>
      <c r="H58486"/>
    </row>
    <row r="58487" spans="6:8" x14ac:dyDescent="0.25">
      <c r="F58487"/>
      <c r="G58487"/>
      <c r="H58487"/>
    </row>
    <row r="58488" spans="6:8" x14ac:dyDescent="0.25">
      <c r="F58488"/>
      <c r="G58488"/>
      <c r="H58488"/>
    </row>
    <row r="58489" spans="6:8" x14ac:dyDescent="0.25">
      <c r="F58489"/>
      <c r="G58489"/>
      <c r="H58489"/>
    </row>
    <row r="58490" spans="6:8" x14ac:dyDescent="0.25">
      <c r="F58490"/>
      <c r="G58490"/>
      <c r="H58490"/>
    </row>
    <row r="58491" spans="6:8" x14ac:dyDescent="0.25">
      <c r="F58491"/>
      <c r="G58491"/>
      <c r="H58491"/>
    </row>
    <row r="58492" spans="6:8" x14ac:dyDescent="0.25">
      <c r="F58492"/>
      <c r="G58492"/>
      <c r="H58492"/>
    </row>
    <row r="58493" spans="6:8" x14ac:dyDescent="0.25">
      <c r="F58493"/>
      <c r="G58493"/>
      <c r="H58493"/>
    </row>
    <row r="58494" spans="6:8" x14ac:dyDescent="0.25">
      <c r="F58494"/>
      <c r="G58494"/>
      <c r="H58494"/>
    </row>
    <row r="58495" spans="6:8" x14ac:dyDescent="0.25">
      <c r="F58495"/>
      <c r="G58495"/>
      <c r="H58495"/>
    </row>
    <row r="58496" spans="6:8" x14ac:dyDescent="0.25">
      <c r="F58496"/>
      <c r="G58496"/>
      <c r="H58496"/>
    </row>
    <row r="58497" spans="6:8" x14ac:dyDescent="0.25">
      <c r="F58497"/>
      <c r="G58497"/>
      <c r="H58497"/>
    </row>
    <row r="58498" spans="6:8" x14ac:dyDescent="0.25">
      <c r="F58498"/>
      <c r="G58498"/>
      <c r="H58498"/>
    </row>
    <row r="58499" spans="6:8" x14ac:dyDescent="0.25">
      <c r="F58499"/>
      <c r="G58499"/>
      <c r="H58499"/>
    </row>
    <row r="58500" spans="6:8" x14ac:dyDescent="0.25">
      <c r="F58500"/>
      <c r="G58500"/>
      <c r="H58500"/>
    </row>
    <row r="58501" spans="6:8" x14ac:dyDescent="0.25">
      <c r="F58501"/>
      <c r="G58501"/>
      <c r="H58501"/>
    </row>
    <row r="58502" spans="6:8" x14ac:dyDescent="0.25">
      <c r="F58502"/>
      <c r="G58502"/>
      <c r="H58502"/>
    </row>
    <row r="58503" spans="6:8" x14ac:dyDescent="0.25">
      <c r="F58503"/>
      <c r="G58503"/>
      <c r="H58503"/>
    </row>
    <row r="58504" spans="6:8" x14ac:dyDescent="0.25">
      <c r="F58504"/>
      <c r="G58504"/>
      <c r="H58504"/>
    </row>
    <row r="58505" spans="6:8" x14ac:dyDescent="0.25">
      <c r="F58505"/>
      <c r="G58505"/>
      <c r="H58505"/>
    </row>
    <row r="58506" spans="6:8" x14ac:dyDescent="0.25">
      <c r="F58506"/>
      <c r="G58506"/>
      <c r="H58506"/>
    </row>
    <row r="58507" spans="6:8" x14ac:dyDescent="0.25">
      <c r="F58507"/>
      <c r="G58507"/>
      <c r="H58507"/>
    </row>
    <row r="58508" spans="6:8" x14ac:dyDescent="0.25">
      <c r="F58508"/>
      <c r="G58508"/>
      <c r="H58508"/>
    </row>
    <row r="58509" spans="6:8" x14ac:dyDescent="0.25">
      <c r="F58509"/>
      <c r="G58509"/>
      <c r="H58509"/>
    </row>
    <row r="58510" spans="6:8" x14ac:dyDescent="0.25">
      <c r="F58510"/>
      <c r="G58510"/>
      <c r="H58510"/>
    </row>
    <row r="58511" spans="6:8" x14ac:dyDescent="0.25">
      <c r="F58511"/>
      <c r="G58511"/>
      <c r="H58511"/>
    </row>
    <row r="58512" spans="6:8" x14ac:dyDescent="0.25">
      <c r="F58512"/>
      <c r="G58512"/>
      <c r="H58512"/>
    </row>
    <row r="58513" spans="6:8" x14ac:dyDescent="0.25">
      <c r="F58513"/>
      <c r="G58513"/>
      <c r="H58513"/>
    </row>
    <row r="58514" spans="6:8" x14ac:dyDescent="0.25">
      <c r="F58514"/>
      <c r="G58514"/>
      <c r="H58514"/>
    </row>
    <row r="58515" spans="6:8" x14ac:dyDescent="0.25">
      <c r="F58515"/>
      <c r="G58515"/>
      <c r="H58515"/>
    </row>
    <row r="58516" spans="6:8" x14ac:dyDescent="0.25">
      <c r="F58516"/>
      <c r="G58516"/>
      <c r="H58516"/>
    </row>
    <row r="58517" spans="6:8" x14ac:dyDescent="0.25">
      <c r="F58517"/>
      <c r="G58517"/>
      <c r="H58517"/>
    </row>
    <row r="58518" spans="6:8" x14ac:dyDescent="0.25">
      <c r="F58518"/>
      <c r="G58518"/>
      <c r="H58518"/>
    </row>
    <row r="58519" spans="6:8" x14ac:dyDescent="0.25">
      <c r="F58519"/>
      <c r="G58519"/>
      <c r="H58519"/>
    </row>
    <row r="58520" spans="6:8" x14ac:dyDescent="0.25">
      <c r="F58520"/>
      <c r="G58520"/>
      <c r="H58520"/>
    </row>
    <row r="58521" spans="6:8" x14ac:dyDescent="0.25">
      <c r="F58521"/>
      <c r="G58521"/>
      <c r="H58521"/>
    </row>
    <row r="58522" spans="6:8" x14ac:dyDescent="0.25">
      <c r="F58522"/>
      <c r="G58522"/>
      <c r="H58522"/>
    </row>
    <row r="58523" spans="6:8" x14ac:dyDescent="0.25">
      <c r="F58523"/>
      <c r="G58523"/>
      <c r="H58523"/>
    </row>
    <row r="58524" spans="6:8" x14ac:dyDescent="0.25">
      <c r="F58524"/>
      <c r="G58524"/>
      <c r="H58524"/>
    </row>
    <row r="58525" spans="6:8" x14ac:dyDescent="0.25">
      <c r="F58525"/>
      <c r="G58525"/>
      <c r="H58525"/>
    </row>
    <row r="58526" spans="6:8" x14ac:dyDescent="0.25">
      <c r="F58526"/>
      <c r="G58526"/>
      <c r="H58526"/>
    </row>
    <row r="58527" spans="6:8" x14ac:dyDescent="0.25">
      <c r="F58527"/>
      <c r="G58527"/>
      <c r="H58527"/>
    </row>
    <row r="58528" spans="6:8" x14ac:dyDescent="0.25">
      <c r="F58528"/>
      <c r="G58528"/>
      <c r="H58528"/>
    </row>
    <row r="58529" spans="6:8" x14ac:dyDescent="0.25">
      <c r="F58529"/>
      <c r="G58529"/>
      <c r="H58529"/>
    </row>
    <row r="58530" spans="6:8" x14ac:dyDescent="0.25">
      <c r="F58530"/>
      <c r="G58530"/>
      <c r="H58530"/>
    </row>
    <row r="58531" spans="6:8" x14ac:dyDescent="0.25">
      <c r="F58531"/>
      <c r="G58531"/>
      <c r="H58531"/>
    </row>
    <row r="58532" spans="6:8" x14ac:dyDescent="0.25">
      <c r="F58532"/>
      <c r="G58532"/>
      <c r="H58532"/>
    </row>
    <row r="58533" spans="6:8" x14ac:dyDescent="0.25">
      <c r="F58533"/>
      <c r="G58533"/>
      <c r="H58533"/>
    </row>
    <row r="58534" spans="6:8" x14ac:dyDescent="0.25">
      <c r="F58534"/>
      <c r="G58534"/>
      <c r="H58534"/>
    </row>
    <row r="58535" spans="6:8" x14ac:dyDescent="0.25">
      <c r="F58535"/>
      <c r="G58535"/>
      <c r="H58535"/>
    </row>
    <row r="58536" spans="6:8" x14ac:dyDescent="0.25">
      <c r="F58536"/>
      <c r="G58536"/>
      <c r="H58536"/>
    </row>
    <row r="58537" spans="6:8" x14ac:dyDescent="0.25">
      <c r="F58537"/>
      <c r="G58537"/>
      <c r="H58537"/>
    </row>
    <row r="58538" spans="6:8" x14ac:dyDescent="0.25">
      <c r="F58538"/>
      <c r="G58538"/>
      <c r="H58538"/>
    </row>
    <row r="58539" spans="6:8" x14ac:dyDescent="0.25">
      <c r="F58539"/>
      <c r="G58539"/>
      <c r="H58539"/>
    </row>
    <row r="58540" spans="6:8" x14ac:dyDescent="0.25">
      <c r="F58540"/>
      <c r="G58540"/>
      <c r="H58540"/>
    </row>
    <row r="58541" spans="6:8" x14ac:dyDescent="0.25">
      <c r="F58541"/>
      <c r="G58541"/>
      <c r="H58541"/>
    </row>
    <row r="58542" spans="6:8" x14ac:dyDescent="0.25">
      <c r="F58542"/>
      <c r="G58542"/>
      <c r="H58542"/>
    </row>
    <row r="58543" spans="6:8" x14ac:dyDescent="0.25">
      <c r="F58543"/>
      <c r="G58543"/>
      <c r="H58543"/>
    </row>
    <row r="58544" spans="6:8" x14ac:dyDescent="0.25">
      <c r="F58544"/>
      <c r="G58544"/>
      <c r="H58544"/>
    </row>
    <row r="58545" spans="6:8" x14ac:dyDescent="0.25">
      <c r="F58545"/>
      <c r="G58545"/>
      <c r="H58545"/>
    </row>
    <row r="58546" spans="6:8" x14ac:dyDescent="0.25">
      <c r="F58546"/>
      <c r="G58546"/>
      <c r="H58546"/>
    </row>
    <row r="58547" spans="6:8" x14ac:dyDescent="0.25">
      <c r="F58547"/>
      <c r="G58547"/>
      <c r="H58547"/>
    </row>
    <row r="58548" spans="6:8" x14ac:dyDescent="0.25">
      <c r="F58548"/>
      <c r="G58548"/>
      <c r="H58548"/>
    </row>
    <row r="58549" spans="6:8" x14ac:dyDescent="0.25">
      <c r="F58549"/>
      <c r="G58549"/>
      <c r="H58549"/>
    </row>
    <row r="58550" spans="6:8" x14ac:dyDescent="0.25">
      <c r="F58550"/>
      <c r="G58550"/>
      <c r="H58550"/>
    </row>
    <row r="58551" spans="6:8" x14ac:dyDescent="0.25">
      <c r="F58551"/>
      <c r="G58551"/>
      <c r="H58551"/>
    </row>
    <row r="58552" spans="6:8" x14ac:dyDescent="0.25">
      <c r="F58552"/>
      <c r="G58552"/>
      <c r="H58552"/>
    </row>
    <row r="58553" spans="6:8" x14ac:dyDescent="0.25">
      <c r="F58553"/>
      <c r="G58553"/>
      <c r="H58553"/>
    </row>
    <row r="58554" spans="6:8" x14ac:dyDescent="0.25">
      <c r="F58554"/>
      <c r="G58554"/>
      <c r="H58554"/>
    </row>
    <row r="58555" spans="6:8" x14ac:dyDescent="0.25">
      <c r="F58555"/>
      <c r="G58555"/>
      <c r="H58555"/>
    </row>
    <row r="58556" spans="6:8" x14ac:dyDescent="0.25">
      <c r="F58556"/>
      <c r="G58556"/>
      <c r="H58556"/>
    </row>
    <row r="58557" spans="6:8" x14ac:dyDescent="0.25">
      <c r="F58557"/>
      <c r="G58557"/>
      <c r="H58557"/>
    </row>
    <row r="58558" spans="6:8" x14ac:dyDescent="0.25">
      <c r="F58558"/>
      <c r="G58558"/>
      <c r="H58558"/>
    </row>
    <row r="58559" spans="6:8" x14ac:dyDescent="0.25">
      <c r="F58559"/>
      <c r="G58559"/>
      <c r="H58559"/>
    </row>
    <row r="58560" spans="6:8" x14ac:dyDescent="0.25">
      <c r="F58560"/>
      <c r="G58560"/>
      <c r="H58560"/>
    </row>
    <row r="58561" spans="6:8" x14ac:dyDescent="0.25">
      <c r="F58561"/>
      <c r="G58561"/>
      <c r="H58561"/>
    </row>
    <row r="58562" spans="6:8" x14ac:dyDescent="0.25">
      <c r="F58562"/>
      <c r="G58562"/>
      <c r="H58562"/>
    </row>
    <row r="58563" spans="6:8" x14ac:dyDescent="0.25">
      <c r="F58563"/>
      <c r="G58563"/>
      <c r="H58563"/>
    </row>
    <row r="58564" spans="6:8" x14ac:dyDescent="0.25">
      <c r="F58564"/>
      <c r="G58564"/>
      <c r="H58564"/>
    </row>
    <row r="58565" spans="6:8" x14ac:dyDescent="0.25">
      <c r="F58565"/>
      <c r="G58565"/>
      <c r="H58565"/>
    </row>
    <row r="58566" spans="6:8" x14ac:dyDescent="0.25">
      <c r="F58566"/>
      <c r="G58566"/>
      <c r="H58566"/>
    </row>
    <row r="58567" spans="6:8" x14ac:dyDescent="0.25">
      <c r="F58567"/>
      <c r="G58567"/>
      <c r="H58567"/>
    </row>
    <row r="58568" spans="6:8" x14ac:dyDescent="0.25">
      <c r="F58568"/>
      <c r="G58568"/>
      <c r="H58568"/>
    </row>
    <row r="58569" spans="6:8" x14ac:dyDescent="0.25">
      <c r="F58569"/>
      <c r="G58569"/>
      <c r="H58569"/>
    </row>
    <row r="58570" spans="6:8" x14ac:dyDescent="0.25">
      <c r="F58570"/>
      <c r="G58570"/>
      <c r="H58570"/>
    </row>
    <row r="58571" spans="6:8" x14ac:dyDescent="0.25">
      <c r="F58571"/>
      <c r="G58571"/>
      <c r="H58571"/>
    </row>
    <row r="58572" spans="6:8" x14ac:dyDescent="0.25">
      <c r="F58572"/>
      <c r="G58572"/>
      <c r="H58572"/>
    </row>
    <row r="58573" spans="6:8" x14ac:dyDescent="0.25">
      <c r="F58573"/>
      <c r="G58573"/>
      <c r="H58573"/>
    </row>
    <row r="58574" spans="6:8" x14ac:dyDescent="0.25">
      <c r="F58574"/>
      <c r="G58574"/>
      <c r="H58574"/>
    </row>
    <row r="58575" spans="6:8" x14ac:dyDescent="0.25">
      <c r="F58575"/>
      <c r="G58575"/>
      <c r="H58575"/>
    </row>
    <row r="58576" spans="6:8" x14ac:dyDescent="0.25">
      <c r="F58576"/>
      <c r="G58576"/>
      <c r="H58576"/>
    </row>
    <row r="58577" spans="6:8" x14ac:dyDescent="0.25">
      <c r="F58577"/>
      <c r="G58577"/>
      <c r="H58577"/>
    </row>
    <row r="58578" spans="6:8" x14ac:dyDescent="0.25">
      <c r="F58578"/>
      <c r="G58578"/>
      <c r="H58578"/>
    </row>
    <row r="58579" spans="6:8" x14ac:dyDescent="0.25">
      <c r="F58579"/>
      <c r="G58579"/>
      <c r="H58579"/>
    </row>
    <row r="58580" spans="6:8" x14ac:dyDescent="0.25">
      <c r="F58580"/>
      <c r="G58580"/>
      <c r="H58580"/>
    </row>
    <row r="58581" spans="6:8" x14ac:dyDescent="0.25">
      <c r="F58581"/>
      <c r="G58581"/>
      <c r="H58581"/>
    </row>
    <row r="58582" spans="6:8" x14ac:dyDescent="0.25">
      <c r="F58582"/>
      <c r="G58582"/>
      <c r="H58582"/>
    </row>
    <row r="58583" spans="6:8" x14ac:dyDescent="0.25">
      <c r="F58583"/>
      <c r="G58583"/>
      <c r="H58583"/>
    </row>
    <row r="58584" spans="6:8" x14ac:dyDescent="0.25">
      <c r="F58584"/>
      <c r="G58584"/>
      <c r="H58584"/>
    </row>
    <row r="58585" spans="6:8" x14ac:dyDescent="0.25">
      <c r="F58585"/>
      <c r="G58585"/>
      <c r="H58585"/>
    </row>
    <row r="58586" spans="6:8" x14ac:dyDescent="0.25">
      <c r="F58586"/>
      <c r="G58586"/>
      <c r="H58586"/>
    </row>
    <row r="58587" spans="6:8" x14ac:dyDescent="0.25">
      <c r="F58587"/>
      <c r="G58587"/>
      <c r="H58587"/>
    </row>
    <row r="58588" spans="6:8" x14ac:dyDescent="0.25">
      <c r="F58588"/>
      <c r="G58588"/>
      <c r="H58588"/>
    </row>
    <row r="58589" spans="6:8" x14ac:dyDescent="0.25">
      <c r="F58589"/>
      <c r="G58589"/>
      <c r="H58589"/>
    </row>
    <row r="58590" spans="6:8" x14ac:dyDescent="0.25">
      <c r="F58590"/>
      <c r="G58590"/>
      <c r="H58590"/>
    </row>
    <row r="58591" spans="6:8" x14ac:dyDescent="0.25">
      <c r="F58591"/>
      <c r="G58591"/>
      <c r="H58591"/>
    </row>
    <row r="58592" spans="6:8" x14ac:dyDescent="0.25">
      <c r="F58592"/>
      <c r="G58592"/>
      <c r="H58592"/>
    </row>
    <row r="58593" spans="6:8" x14ac:dyDescent="0.25">
      <c r="F58593"/>
      <c r="G58593"/>
      <c r="H58593"/>
    </row>
    <row r="58594" spans="6:8" x14ac:dyDescent="0.25">
      <c r="F58594"/>
      <c r="G58594"/>
      <c r="H58594"/>
    </row>
    <row r="58595" spans="6:8" x14ac:dyDescent="0.25">
      <c r="F58595"/>
      <c r="G58595"/>
      <c r="H58595"/>
    </row>
    <row r="58596" spans="6:8" x14ac:dyDescent="0.25">
      <c r="F58596"/>
      <c r="G58596"/>
      <c r="H58596"/>
    </row>
    <row r="58597" spans="6:8" x14ac:dyDescent="0.25">
      <c r="F58597"/>
      <c r="G58597"/>
      <c r="H58597"/>
    </row>
    <row r="58598" spans="6:8" x14ac:dyDescent="0.25">
      <c r="F58598"/>
      <c r="G58598"/>
      <c r="H58598"/>
    </row>
    <row r="58599" spans="6:8" x14ac:dyDescent="0.25">
      <c r="F58599"/>
      <c r="G58599"/>
      <c r="H58599"/>
    </row>
    <row r="58600" spans="6:8" x14ac:dyDescent="0.25">
      <c r="F58600"/>
      <c r="G58600"/>
      <c r="H58600"/>
    </row>
    <row r="58601" spans="6:8" x14ac:dyDescent="0.25">
      <c r="F58601"/>
      <c r="G58601"/>
      <c r="H58601"/>
    </row>
    <row r="58602" spans="6:8" x14ac:dyDescent="0.25">
      <c r="F58602"/>
      <c r="G58602"/>
      <c r="H58602"/>
    </row>
    <row r="58603" spans="6:8" x14ac:dyDescent="0.25">
      <c r="F58603"/>
      <c r="G58603"/>
      <c r="H58603"/>
    </row>
    <row r="58604" spans="6:8" x14ac:dyDescent="0.25">
      <c r="F58604"/>
      <c r="G58604"/>
      <c r="H58604"/>
    </row>
    <row r="58605" spans="6:8" x14ac:dyDescent="0.25">
      <c r="F58605"/>
      <c r="G58605"/>
      <c r="H58605"/>
    </row>
    <row r="58606" spans="6:8" x14ac:dyDescent="0.25">
      <c r="F58606"/>
      <c r="G58606"/>
      <c r="H58606"/>
    </row>
    <row r="58607" spans="6:8" x14ac:dyDescent="0.25">
      <c r="F58607"/>
      <c r="G58607"/>
      <c r="H58607"/>
    </row>
    <row r="58608" spans="6:8" x14ac:dyDescent="0.25">
      <c r="F58608"/>
      <c r="G58608"/>
      <c r="H58608"/>
    </row>
    <row r="58609" spans="6:8" x14ac:dyDescent="0.25">
      <c r="F58609"/>
      <c r="G58609"/>
      <c r="H58609"/>
    </row>
    <row r="58610" spans="6:8" x14ac:dyDescent="0.25">
      <c r="F58610"/>
      <c r="G58610"/>
      <c r="H58610"/>
    </row>
    <row r="58611" spans="6:8" x14ac:dyDescent="0.25">
      <c r="F58611"/>
      <c r="G58611"/>
      <c r="H58611"/>
    </row>
    <row r="58612" spans="6:8" x14ac:dyDescent="0.25">
      <c r="F58612"/>
      <c r="G58612"/>
      <c r="H58612"/>
    </row>
    <row r="58613" spans="6:8" x14ac:dyDescent="0.25">
      <c r="F58613"/>
      <c r="G58613"/>
      <c r="H58613"/>
    </row>
    <row r="58614" spans="6:8" x14ac:dyDescent="0.25">
      <c r="F58614"/>
      <c r="G58614"/>
      <c r="H58614"/>
    </row>
    <row r="58615" spans="6:8" x14ac:dyDescent="0.25">
      <c r="F58615"/>
      <c r="G58615"/>
      <c r="H58615"/>
    </row>
    <row r="58616" spans="6:8" x14ac:dyDescent="0.25">
      <c r="F58616"/>
      <c r="G58616"/>
      <c r="H58616"/>
    </row>
    <row r="58617" spans="6:8" x14ac:dyDescent="0.25">
      <c r="F58617"/>
      <c r="G58617"/>
      <c r="H58617"/>
    </row>
    <row r="58618" spans="6:8" x14ac:dyDescent="0.25">
      <c r="F58618"/>
      <c r="G58618"/>
      <c r="H58618"/>
    </row>
    <row r="58619" spans="6:8" x14ac:dyDescent="0.25">
      <c r="F58619"/>
      <c r="G58619"/>
      <c r="H58619"/>
    </row>
    <row r="58620" spans="6:8" x14ac:dyDescent="0.25">
      <c r="F58620"/>
      <c r="G58620"/>
      <c r="H58620"/>
    </row>
    <row r="58621" spans="6:8" x14ac:dyDescent="0.25">
      <c r="F58621"/>
      <c r="G58621"/>
      <c r="H58621"/>
    </row>
    <row r="58622" spans="6:8" x14ac:dyDescent="0.25">
      <c r="F58622"/>
      <c r="G58622"/>
      <c r="H58622"/>
    </row>
    <row r="58623" spans="6:8" x14ac:dyDescent="0.25">
      <c r="F58623"/>
      <c r="G58623"/>
      <c r="H58623"/>
    </row>
    <row r="58624" spans="6:8" x14ac:dyDescent="0.25">
      <c r="F58624"/>
      <c r="G58624"/>
      <c r="H58624"/>
    </row>
    <row r="58625" spans="6:8" x14ac:dyDescent="0.25">
      <c r="F58625"/>
      <c r="G58625"/>
      <c r="H58625"/>
    </row>
    <row r="58626" spans="6:8" x14ac:dyDescent="0.25">
      <c r="F58626"/>
      <c r="G58626"/>
      <c r="H58626"/>
    </row>
    <row r="58627" spans="6:8" x14ac:dyDescent="0.25">
      <c r="F58627"/>
      <c r="G58627"/>
      <c r="H58627"/>
    </row>
    <row r="58628" spans="6:8" x14ac:dyDescent="0.25">
      <c r="F58628"/>
      <c r="G58628"/>
      <c r="H58628"/>
    </row>
    <row r="58629" spans="6:8" x14ac:dyDescent="0.25">
      <c r="F58629"/>
      <c r="G58629"/>
      <c r="H58629"/>
    </row>
    <row r="58630" spans="6:8" x14ac:dyDescent="0.25">
      <c r="F58630"/>
      <c r="G58630"/>
      <c r="H58630"/>
    </row>
    <row r="58631" spans="6:8" x14ac:dyDescent="0.25">
      <c r="F58631"/>
      <c r="G58631"/>
      <c r="H58631"/>
    </row>
    <row r="58632" spans="6:8" x14ac:dyDescent="0.25">
      <c r="F58632"/>
      <c r="G58632"/>
      <c r="H58632"/>
    </row>
    <row r="58633" spans="6:8" x14ac:dyDescent="0.25">
      <c r="F58633"/>
      <c r="G58633"/>
      <c r="H58633"/>
    </row>
    <row r="58634" spans="6:8" x14ac:dyDescent="0.25">
      <c r="F58634"/>
      <c r="G58634"/>
      <c r="H58634"/>
    </row>
    <row r="58635" spans="6:8" x14ac:dyDescent="0.25">
      <c r="F58635"/>
      <c r="G58635"/>
      <c r="H58635"/>
    </row>
    <row r="58636" spans="6:8" x14ac:dyDescent="0.25">
      <c r="F58636"/>
      <c r="G58636"/>
      <c r="H58636"/>
    </row>
    <row r="58637" spans="6:8" x14ac:dyDescent="0.25">
      <c r="F58637"/>
      <c r="G58637"/>
      <c r="H58637"/>
    </row>
    <row r="58638" spans="6:8" x14ac:dyDescent="0.25">
      <c r="F58638"/>
      <c r="G58638"/>
      <c r="H58638"/>
    </row>
    <row r="58639" spans="6:8" x14ac:dyDescent="0.25">
      <c r="F58639"/>
      <c r="G58639"/>
      <c r="H58639"/>
    </row>
    <row r="58640" spans="6:8" x14ac:dyDescent="0.25">
      <c r="F58640"/>
      <c r="G58640"/>
      <c r="H58640"/>
    </row>
    <row r="58641" spans="6:8" x14ac:dyDescent="0.25">
      <c r="F58641"/>
      <c r="G58641"/>
      <c r="H58641"/>
    </row>
    <row r="58642" spans="6:8" x14ac:dyDescent="0.25">
      <c r="F58642"/>
      <c r="G58642"/>
      <c r="H58642"/>
    </row>
    <row r="58643" spans="6:8" x14ac:dyDescent="0.25">
      <c r="F58643"/>
      <c r="G58643"/>
      <c r="H58643"/>
    </row>
    <row r="58644" spans="6:8" x14ac:dyDescent="0.25">
      <c r="F58644"/>
      <c r="G58644"/>
      <c r="H58644"/>
    </row>
    <row r="58645" spans="6:8" x14ac:dyDescent="0.25">
      <c r="F58645"/>
      <c r="G58645"/>
      <c r="H58645"/>
    </row>
    <row r="58646" spans="6:8" x14ac:dyDescent="0.25">
      <c r="F58646"/>
      <c r="G58646"/>
      <c r="H58646"/>
    </row>
    <row r="58647" spans="6:8" x14ac:dyDescent="0.25">
      <c r="F58647"/>
      <c r="G58647"/>
      <c r="H58647"/>
    </row>
    <row r="58648" spans="6:8" x14ac:dyDescent="0.25">
      <c r="F58648"/>
      <c r="G58648"/>
      <c r="H58648"/>
    </row>
    <row r="58649" spans="6:8" x14ac:dyDescent="0.25">
      <c r="F58649"/>
      <c r="G58649"/>
      <c r="H58649"/>
    </row>
    <row r="58650" spans="6:8" x14ac:dyDescent="0.25">
      <c r="F58650"/>
      <c r="G58650"/>
      <c r="H58650"/>
    </row>
    <row r="58651" spans="6:8" x14ac:dyDescent="0.25">
      <c r="F58651"/>
      <c r="G58651"/>
      <c r="H58651"/>
    </row>
    <row r="58652" spans="6:8" x14ac:dyDescent="0.25">
      <c r="F58652"/>
      <c r="G58652"/>
      <c r="H58652"/>
    </row>
    <row r="58653" spans="6:8" x14ac:dyDescent="0.25">
      <c r="F58653"/>
      <c r="G58653"/>
      <c r="H58653"/>
    </row>
    <row r="58654" spans="6:8" x14ac:dyDescent="0.25">
      <c r="F58654"/>
      <c r="G58654"/>
      <c r="H58654"/>
    </row>
    <row r="58655" spans="6:8" x14ac:dyDescent="0.25">
      <c r="F58655"/>
      <c r="G58655"/>
      <c r="H58655"/>
    </row>
    <row r="58656" spans="6:8" x14ac:dyDescent="0.25">
      <c r="F58656"/>
      <c r="G58656"/>
      <c r="H58656"/>
    </row>
    <row r="58657" spans="6:8" x14ac:dyDescent="0.25">
      <c r="F58657"/>
      <c r="G58657"/>
      <c r="H58657"/>
    </row>
    <row r="58658" spans="6:8" x14ac:dyDescent="0.25">
      <c r="F58658"/>
      <c r="G58658"/>
      <c r="H58658"/>
    </row>
    <row r="58659" spans="6:8" x14ac:dyDescent="0.25">
      <c r="F58659"/>
      <c r="G58659"/>
      <c r="H58659"/>
    </row>
    <row r="58660" spans="6:8" x14ac:dyDescent="0.25">
      <c r="F58660"/>
      <c r="G58660"/>
      <c r="H58660"/>
    </row>
    <row r="58661" spans="6:8" x14ac:dyDescent="0.25">
      <c r="F58661"/>
      <c r="G58661"/>
      <c r="H58661"/>
    </row>
    <row r="58662" spans="6:8" x14ac:dyDescent="0.25">
      <c r="F58662"/>
      <c r="G58662"/>
      <c r="H58662"/>
    </row>
    <row r="58663" spans="6:8" x14ac:dyDescent="0.25">
      <c r="F58663"/>
      <c r="G58663"/>
      <c r="H58663"/>
    </row>
    <row r="58664" spans="6:8" x14ac:dyDescent="0.25">
      <c r="F58664"/>
      <c r="G58664"/>
      <c r="H58664"/>
    </row>
    <row r="58665" spans="6:8" x14ac:dyDescent="0.25">
      <c r="F58665"/>
      <c r="G58665"/>
      <c r="H58665"/>
    </row>
    <row r="58666" spans="6:8" x14ac:dyDescent="0.25">
      <c r="F58666"/>
      <c r="G58666"/>
      <c r="H58666"/>
    </row>
    <row r="58667" spans="6:8" x14ac:dyDescent="0.25">
      <c r="F58667"/>
      <c r="G58667"/>
      <c r="H58667"/>
    </row>
    <row r="58668" spans="6:8" x14ac:dyDescent="0.25">
      <c r="F58668"/>
      <c r="G58668"/>
      <c r="H58668"/>
    </row>
    <row r="58669" spans="6:8" x14ac:dyDescent="0.25">
      <c r="F58669"/>
      <c r="G58669"/>
      <c r="H58669"/>
    </row>
    <row r="58670" spans="6:8" x14ac:dyDescent="0.25">
      <c r="F58670"/>
      <c r="G58670"/>
      <c r="H58670"/>
    </row>
    <row r="58671" spans="6:8" x14ac:dyDescent="0.25">
      <c r="F58671"/>
      <c r="G58671"/>
      <c r="H58671"/>
    </row>
    <row r="58672" spans="6:8" x14ac:dyDescent="0.25">
      <c r="F58672"/>
      <c r="G58672"/>
      <c r="H58672"/>
    </row>
    <row r="58673" spans="6:8" x14ac:dyDescent="0.25">
      <c r="F58673"/>
      <c r="G58673"/>
      <c r="H58673"/>
    </row>
    <row r="58674" spans="6:8" x14ac:dyDescent="0.25">
      <c r="F58674"/>
      <c r="G58674"/>
      <c r="H58674"/>
    </row>
    <row r="58675" spans="6:8" x14ac:dyDescent="0.25">
      <c r="F58675"/>
      <c r="G58675"/>
      <c r="H58675"/>
    </row>
    <row r="58676" spans="6:8" x14ac:dyDescent="0.25">
      <c r="F58676"/>
      <c r="G58676"/>
      <c r="H58676"/>
    </row>
    <row r="58677" spans="6:8" x14ac:dyDescent="0.25">
      <c r="F58677"/>
      <c r="G58677"/>
      <c r="H58677"/>
    </row>
    <row r="58678" spans="6:8" x14ac:dyDescent="0.25">
      <c r="F58678"/>
      <c r="G58678"/>
      <c r="H58678"/>
    </row>
    <row r="58679" spans="6:8" x14ac:dyDescent="0.25">
      <c r="F58679"/>
      <c r="G58679"/>
      <c r="H58679"/>
    </row>
    <row r="58680" spans="6:8" x14ac:dyDescent="0.25">
      <c r="F58680"/>
      <c r="G58680"/>
      <c r="H58680"/>
    </row>
    <row r="58681" spans="6:8" x14ac:dyDescent="0.25">
      <c r="F58681"/>
      <c r="G58681"/>
      <c r="H58681"/>
    </row>
    <row r="58682" spans="6:8" x14ac:dyDescent="0.25">
      <c r="F58682"/>
      <c r="G58682"/>
      <c r="H58682"/>
    </row>
    <row r="58683" spans="6:8" x14ac:dyDescent="0.25">
      <c r="F58683"/>
      <c r="G58683"/>
      <c r="H58683"/>
    </row>
    <row r="58684" spans="6:8" x14ac:dyDescent="0.25">
      <c r="F58684"/>
      <c r="G58684"/>
      <c r="H58684"/>
    </row>
    <row r="58685" spans="6:8" x14ac:dyDescent="0.25">
      <c r="F58685"/>
      <c r="G58685"/>
      <c r="H58685"/>
    </row>
    <row r="58686" spans="6:8" x14ac:dyDescent="0.25">
      <c r="F58686"/>
      <c r="G58686"/>
      <c r="H58686"/>
    </row>
    <row r="58687" spans="6:8" x14ac:dyDescent="0.25">
      <c r="F58687"/>
      <c r="G58687"/>
      <c r="H58687"/>
    </row>
    <row r="58688" spans="6:8" x14ac:dyDescent="0.25">
      <c r="F58688"/>
      <c r="G58688"/>
      <c r="H58688"/>
    </row>
    <row r="58689" spans="6:8" x14ac:dyDescent="0.25">
      <c r="F58689"/>
      <c r="G58689"/>
      <c r="H58689"/>
    </row>
    <row r="58690" spans="6:8" x14ac:dyDescent="0.25">
      <c r="F58690"/>
      <c r="G58690"/>
      <c r="H58690"/>
    </row>
    <row r="58691" spans="6:8" x14ac:dyDescent="0.25">
      <c r="F58691"/>
      <c r="G58691"/>
      <c r="H58691"/>
    </row>
    <row r="58692" spans="6:8" x14ac:dyDescent="0.25">
      <c r="F58692"/>
      <c r="G58692"/>
      <c r="H58692"/>
    </row>
    <row r="58693" spans="6:8" x14ac:dyDescent="0.25">
      <c r="F58693"/>
      <c r="G58693"/>
      <c r="H58693"/>
    </row>
    <row r="58694" spans="6:8" x14ac:dyDescent="0.25">
      <c r="F58694"/>
      <c r="G58694"/>
      <c r="H58694"/>
    </row>
    <row r="58695" spans="6:8" x14ac:dyDescent="0.25">
      <c r="F58695"/>
      <c r="G58695"/>
      <c r="H58695"/>
    </row>
    <row r="58696" spans="6:8" x14ac:dyDescent="0.25">
      <c r="F58696"/>
      <c r="G58696"/>
      <c r="H58696"/>
    </row>
    <row r="58697" spans="6:8" x14ac:dyDescent="0.25">
      <c r="F58697"/>
      <c r="G58697"/>
      <c r="H58697"/>
    </row>
    <row r="58698" spans="6:8" x14ac:dyDescent="0.25">
      <c r="F58698"/>
      <c r="G58698"/>
      <c r="H58698"/>
    </row>
    <row r="58699" spans="6:8" x14ac:dyDescent="0.25">
      <c r="F58699"/>
      <c r="G58699"/>
      <c r="H58699"/>
    </row>
    <row r="58700" spans="6:8" x14ac:dyDescent="0.25">
      <c r="F58700"/>
      <c r="G58700"/>
      <c r="H58700"/>
    </row>
    <row r="58701" spans="6:8" x14ac:dyDescent="0.25">
      <c r="F58701"/>
      <c r="G58701"/>
      <c r="H58701"/>
    </row>
    <row r="58702" spans="6:8" x14ac:dyDescent="0.25">
      <c r="F58702"/>
      <c r="G58702"/>
      <c r="H58702"/>
    </row>
    <row r="58703" spans="6:8" x14ac:dyDescent="0.25">
      <c r="F58703"/>
      <c r="G58703"/>
      <c r="H58703"/>
    </row>
    <row r="58704" spans="6:8" x14ac:dyDescent="0.25">
      <c r="F58704"/>
      <c r="G58704"/>
      <c r="H58704"/>
    </row>
    <row r="58705" spans="6:8" x14ac:dyDescent="0.25">
      <c r="F58705"/>
      <c r="G58705"/>
      <c r="H58705"/>
    </row>
    <row r="58706" spans="6:8" x14ac:dyDescent="0.25">
      <c r="F58706"/>
      <c r="G58706"/>
      <c r="H58706"/>
    </row>
    <row r="58707" spans="6:8" x14ac:dyDescent="0.25">
      <c r="F58707"/>
      <c r="G58707"/>
      <c r="H58707"/>
    </row>
    <row r="58708" spans="6:8" x14ac:dyDescent="0.25">
      <c r="F58708"/>
      <c r="G58708"/>
      <c r="H58708"/>
    </row>
    <row r="58709" spans="6:8" x14ac:dyDescent="0.25">
      <c r="F58709"/>
      <c r="G58709"/>
      <c r="H58709"/>
    </row>
    <row r="58710" spans="6:8" x14ac:dyDescent="0.25">
      <c r="F58710"/>
      <c r="G58710"/>
      <c r="H58710"/>
    </row>
    <row r="58711" spans="6:8" x14ac:dyDescent="0.25">
      <c r="F58711"/>
      <c r="G58711"/>
      <c r="H58711"/>
    </row>
    <row r="58712" spans="6:8" x14ac:dyDescent="0.25">
      <c r="F58712"/>
      <c r="G58712"/>
      <c r="H58712"/>
    </row>
    <row r="58713" spans="6:8" x14ac:dyDescent="0.25">
      <c r="F58713"/>
      <c r="G58713"/>
      <c r="H58713"/>
    </row>
    <row r="58714" spans="6:8" x14ac:dyDescent="0.25">
      <c r="F58714"/>
      <c r="G58714"/>
      <c r="H58714"/>
    </row>
    <row r="58715" spans="6:8" x14ac:dyDescent="0.25">
      <c r="F58715"/>
      <c r="G58715"/>
      <c r="H58715"/>
    </row>
    <row r="58716" spans="6:8" x14ac:dyDescent="0.25">
      <c r="F58716"/>
      <c r="G58716"/>
      <c r="H58716"/>
    </row>
    <row r="58717" spans="6:8" x14ac:dyDescent="0.25">
      <c r="F58717"/>
      <c r="G58717"/>
      <c r="H58717"/>
    </row>
    <row r="58718" spans="6:8" x14ac:dyDescent="0.25">
      <c r="F58718"/>
      <c r="G58718"/>
      <c r="H58718"/>
    </row>
    <row r="58719" spans="6:8" x14ac:dyDescent="0.25">
      <c r="F58719"/>
      <c r="G58719"/>
      <c r="H58719"/>
    </row>
    <row r="58720" spans="6:8" x14ac:dyDescent="0.25">
      <c r="F58720"/>
      <c r="G58720"/>
      <c r="H58720"/>
    </row>
    <row r="58721" spans="6:8" x14ac:dyDescent="0.25">
      <c r="F58721"/>
      <c r="G58721"/>
      <c r="H58721"/>
    </row>
    <row r="58722" spans="6:8" x14ac:dyDescent="0.25">
      <c r="F58722"/>
      <c r="G58722"/>
      <c r="H58722"/>
    </row>
    <row r="58723" spans="6:8" x14ac:dyDescent="0.25">
      <c r="F58723"/>
      <c r="G58723"/>
      <c r="H58723"/>
    </row>
    <row r="58724" spans="6:8" x14ac:dyDescent="0.25">
      <c r="F58724"/>
      <c r="G58724"/>
      <c r="H58724"/>
    </row>
    <row r="58725" spans="6:8" x14ac:dyDescent="0.25">
      <c r="F58725"/>
      <c r="G58725"/>
      <c r="H58725"/>
    </row>
    <row r="58726" spans="6:8" x14ac:dyDescent="0.25">
      <c r="F58726"/>
      <c r="G58726"/>
      <c r="H58726"/>
    </row>
    <row r="58727" spans="6:8" x14ac:dyDescent="0.25">
      <c r="F58727"/>
      <c r="G58727"/>
      <c r="H58727"/>
    </row>
    <row r="58728" spans="6:8" x14ac:dyDescent="0.25">
      <c r="F58728"/>
      <c r="G58728"/>
      <c r="H58728"/>
    </row>
    <row r="58729" spans="6:8" x14ac:dyDescent="0.25">
      <c r="F58729"/>
      <c r="G58729"/>
      <c r="H58729"/>
    </row>
    <row r="58730" spans="6:8" x14ac:dyDescent="0.25">
      <c r="F58730"/>
      <c r="G58730"/>
      <c r="H58730"/>
    </row>
    <row r="58731" spans="6:8" x14ac:dyDescent="0.25">
      <c r="F58731"/>
      <c r="G58731"/>
      <c r="H58731"/>
    </row>
    <row r="58732" spans="6:8" x14ac:dyDescent="0.25">
      <c r="F58732"/>
      <c r="G58732"/>
      <c r="H58732"/>
    </row>
    <row r="58733" spans="6:8" x14ac:dyDescent="0.25">
      <c r="F58733"/>
      <c r="G58733"/>
      <c r="H58733"/>
    </row>
    <row r="58734" spans="6:8" x14ac:dyDescent="0.25">
      <c r="F58734"/>
      <c r="G58734"/>
      <c r="H58734"/>
    </row>
    <row r="58735" spans="6:8" x14ac:dyDescent="0.25">
      <c r="F58735"/>
      <c r="G58735"/>
      <c r="H58735"/>
    </row>
    <row r="58736" spans="6:8" x14ac:dyDescent="0.25">
      <c r="F58736"/>
      <c r="G58736"/>
      <c r="H58736"/>
    </row>
    <row r="58737" spans="6:8" x14ac:dyDescent="0.25">
      <c r="F58737"/>
      <c r="G58737"/>
      <c r="H58737"/>
    </row>
    <row r="58738" spans="6:8" x14ac:dyDescent="0.25">
      <c r="F58738"/>
      <c r="G58738"/>
      <c r="H58738"/>
    </row>
    <row r="58739" spans="6:8" x14ac:dyDescent="0.25">
      <c r="F58739"/>
      <c r="G58739"/>
      <c r="H58739"/>
    </row>
    <row r="58740" spans="6:8" x14ac:dyDescent="0.25">
      <c r="F58740"/>
      <c r="G58740"/>
      <c r="H58740"/>
    </row>
    <row r="58741" spans="6:8" x14ac:dyDescent="0.25">
      <c r="F58741"/>
      <c r="G58741"/>
      <c r="H58741"/>
    </row>
    <row r="58742" spans="6:8" x14ac:dyDescent="0.25">
      <c r="F58742"/>
      <c r="G58742"/>
      <c r="H58742"/>
    </row>
    <row r="58743" spans="6:8" x14ac:dyDescent="0.25">
      <c r="F58743"/>
      <c r="G58743"/>
      <c r="H58743"/>
    </row>
    <row r="58744" spans="6:8" x14ac:dyDescent="0.25">
      <c r="F58744"/>
      <c r="G58744"/>
      <c r="H58744"/>
    </row>
    <row r="58745" spans="6:8" x14ac:dyDescent="0.25">
      <c r="F58745"/>
      <c r="G58745"/>
      <c r="H58745"/>
    </row>
    <row r="58746" spans="6:8" x14ac:dyDescent="0.25">
      <c r="F58746"/>
      <c r="G58746"/>
      <c r="H58746"/>
    </row>
    <row r="58747" spans="6:8" x14ac:dyDescent="0.25">
      <c r="F58747"/>
      <c r="G58747"/>
      <c r="H58747"/>
    </row>
    <row r="58748" spans="6:8" x14ac:dyDescent="0.25">
      <c r="F58748"/>
      <c r="G58748"/>
      <c r="H58748"/>
    </row>
    <row r="58749" spans="6:8" x14ac:dyDescent="0.25">
      <c r="F58749"/>
      <c r="G58749"/>
      <c r="H58749"/>
    </row>
    <row r="58750" spans="6:8" x14ac:dyDescent="0.25">
      <c r="F58750"/>
      <c r="G58750"/>
      <c r="H58750"/>
    </row>
    <row r="58751" spans="6:8" x14ac:dyDescent="0.25">
      <c r="F58751"/>
      <c r="G58751"/>
      <c r="H58751"/>
    </row>
    <row r="58752" spans="6:8" x14ac:dyDescent="0.25">
      <c r="F58752"/>
      <c r="G58752"/>
      <c r="H58752"/>
    </row>
    <row r="58753" spans="6:8" x14ac:dyDescent="0.25">
      <c r="F58753"/>
      <c r="G58753"/>
      <c r="H58753"/>
    </row>
    <row r="58754" spans="6:8" x14ac:dyDescent="0.25">
      <c r="F58754"/>
      <c r="G58754"/>
      <c r="H58754"/>
    </row>
    <row r="58755" spans="6:8" x14ac:dyDescent="0.25">
      <c r="F58755"/>
      <c r="G58755"/>
      <c r="H58755"/>
    </row>
    <row r="58756" spans="6:8" x14ac:dyDescent="0.25">
      <c r="F58756"/>
      <c r="G58756"/>
      <c r="H58756"/>
    </row>
    <row r="58757" spans="6:8" x14ac:dyDescent="0.25">
      <c r="F58757"/>
      <c r="G58757"/>
      <c r="H58757"/>
    </row>
    <row r="58758" spans="6:8" x14ac:dyDescent="0.25">
      <c r="F58758"/>
      <c r="G58758"/>
      <c r="H58758"/>
    </row>
    <row r="58759" spans="6:8" x14ac:dyDescent="0.25">
      <c r="F58759"/>
      <c r="G58759"/>
      <c r="H58759"/>
    </row>
    <row r="58760" spans="6:8" x14ac:dyDescent="0.25">
      <c r="F58760"/>
      <c r="G58760"/>
      <c r="H58760"/>
    </row>
    <row r="58761" spans="6:8" x14ac:dyDescent="0.25">
      <c r="F58761"/>
      <c r="G58761"/>
      <c r="H58761"/>
    </row>
    <row r="58762" spans="6:8" x14ac:dyDescent="0.25">
      <c r="F58762"/>
      <c r="G58762"/>
      <c r="H58762"/>
    </row>
    <row r="58763" spans="6:8" x14ac:dyDescent="0.25">
      <c r="F58763"/>
      <c r="G58763"/>
      <c r="H58763"/>
    </row>
    <row r="58764" spans="6:8" x14ac:dyDescent="0.25">
      <c r="F58764"/>
      <c r="G58764"/>
      <c r="H58764"/>
    </row>
    <row r="58765" spans="6:8" x14ac:dyDescent="0.25">
      <c r="F58765"/>
      <c r="G58765"/>
      <c r="H58765"/>
    </row>
    <row r="58766" spans="6:8" x14ac:dyDescent="0.25">
      <c r="F58766"/>
      <c r="G58766"/>
      <c r="H58766"/>
    </row>
    <row r="58767" spans="6:8" x14ac:dyDescent="0.25">
      <c r="F58767"/>
      <c r="G58767"/>
      <c r="H58767"/>
    </row>
    <row r="58768" spans="6:8" x14ac:dyDescent="0.25">
      <c r="F58768"/>
      <c r="G58768"/>
      <c r="H58768"/>
    </row>
    <row r="58769" spans="6:8" x14ac:dyDescent="0.25">
      <c r="F58769"/>
      <c r="G58769"/>
      <c r="H58769"/>
    </row>
    <row r="58770" spans="6:8" x14ac:dyDescent="0.25">
      <c r="F58770"/>
      <c r="G58770"/>
      <c r="H58770"/>
    </row>
    <row r="58771" spans="6:8" x14ac:dyDescent="0.25">
      <c r="F58771"/>
      <c r="G58771"/>
      <c r="H58771"/>
    </row>
    <row r="58772" spans="6:8" x14ac:dyDescent="0.25">
      <c r="F58772"/>
      <c r="G58772"/>
      <c r="H58772"/>
    </row>
    <row r="58773" spans="6:8" x14ac:dyDescent="0.25">
      <c r="F58773"/>
      <c r="G58773"/>
      <c r="H58773"/>
    </row>
    <row r="58774" spans="6:8" x14ac:dyDescent="0.25">
      <c r="F58774"/>
      <c r="G58774"/>
      <c r="H58774"/>
    </row>
    <row r="58775" spans="6:8" x14ac:dyDescent="0.25">
      <c r="F58775"/>
      <c r="G58775"/>
      <c r="H58775"/>
    </row>
    <row r="58776" spans="6:8" x14ac:dyDescent="0.25">
      <c r="F58776"/>
      <c r="G58776"/>
      <c r="H58776"/>
    </row>
    <row r="58777" spans="6:8" x14ac:dyDescent="0.25">
      <c r="F58777"/>
      <c r="G58777"/>
      <c r="H58777"/>
    </row>
    <row r="58778" spans="6:8" x14ac:dyDescent="0.25">
      <c r="F58778"/>
      <c r="G58778"/>
      <c r="H58778"/>
    </row>
    <row r="58779" spans="6:8" x14ac:dyDescent="0.25">
      <c r="F58779"/>
      <c r="G58779"/>
      <c r="H58779"/>
    </row>
    <row r="58780" spans="6:8" x14ac:dyDescent="0.25">
      <c r="F58780"/>
      <c r="G58780"/>
      <c r="H58780"/>
    </row>
    <row r="58781" spans="6:8" x14ac:dyDescent="0.25">
      <c r="F58781"/>
      <c r="G58781"/>
      <c r="H58781"/>
    </row>
    <row r="58782" spans="6:8" x14ac:dyDescent="0.25">
      <c r="F58782"/>
      <c r="G58782"/>
      <c r="H58782"/>
    </row>
    <row r="58783" spans="6:8" x14ac:dyDescent="0.25">
      <c r="F58783"/>
      <c r="G58783"/>
      <c r="H58783"/>
    </row>
    <row r="58784" spans="6:8" x14ac:dyDescent="0.25">
      <c r="F58784"/>
      <c r="G58784"/>
      <c r="H58784"/>
    </row>
    <row r="58785" spans="6:8" x14ac:dyDescent="0.25">
      <c r="F58785"/>
      <c r="G58785"/>
      <c r="H58785"/>
    </row>
    <row r="58786" spans="6:8" x14ac:dyDescent="0.25">
      <c r="F58786"/>
      <c r="G58786"/>
      <c r="H58786"/>
    </row>
    <row r="58787" spans="6:8" x14ac:dyDescent="0.25">
      <c r="F58787"/>
      <c r="G58787"/>
      <c r="H58787"/>
    </row>
    <row r="58788" spans="6:8" x14ac:dyDescent="0.25">
      <c r="F58788"/>
      <c r="G58788"/>
      <c r="H58788"/>
    </row>
    <row r="58789" spans="6:8" x14ac:dyDescent="0.25">
      <c r="F58789"/>
      <c r="G58789"/>
      <c r="H58789"/>
    </row>
    <row r="58790" spans="6:8" x14ac:dyDescent="0.25">
      <c r="F58790"/>
      <c r="G58790"/>
      <c r="H58790"/>
    </row>
    <row r="58791" spans="6:8" x14ac:dyDescent="0.25">
      <c r="F58791"/>
      <c r="G58791"/>
      <c r="H58791"/>
    </row>
    <row r="58792" spans="6:8" x14ac:dyDescent="0.25">
      <c r="F58792"/>
      <c r="G58792"/>
      <c r="H58792"/>
    </row>
    <row r="58793" spans="6:8" x14ac:dyDescent="0.25">
      <c r="F58793"/>
      <c r="G58793"/>
      <c r="H58793"/>
    </row>
    <row r="58794" spans="6:8" x14ac:dyDescent="0.25">
      <c r="F58794"/>
      <c r="G58794"/>
      <c r="H58794"/>
    </row>
    <row r="58795" spans="6:8" x14ac:dyDescent="0.25">
      <c r="F58795"/>
      <c r="G58795"/>
      <c r="H58795"/>
    </row>
    <row r="58796" spans="6:8" x14ac:dyDescent="0.25">
      <c r="F58796"/>
      <c r="G58796"/>
      <c r="H58796"/>
    </row>
    <row r="58797" spans="6:8" x14ac:dyDescent="0.25">
      <c r="F58797"/>
      <c r="G58797"/>
      <c r="H58797"/>
    </row>
    <row r="58798" spans="6:8" x14ac:dyDescent="0.25">
      <c r="F58798"/>
      <c r="G58798"/>
      <c r="H58798"/>
    </row>
    <row r="58799" spans="6:8" x14ac:dyDescent="0.25">
      <c r="F58799"/>
      <c r="G58799"/>
      <c r="H58799"/>
    </row>
    <row r="58800" spans="6:8" x14ac:dyDescent="0.25">
      <c r="F58800"/>
      <c r="G58800"/>
      <c r="H58800"/>
    </row>
    <row r="58801" spans="6:8" x14ac:dyDescent="0.25">
      <c r="F58801"/>
      <c r="G58801"/>
      <c r="H58801"/>
    </row>
    <row r="58802" spans="6:8" x14ac:dyDescent="0.25">
      <c r="F58802"/>
      <c r="G58802"/>
      <c r="H58802"/>
    </row>
    <row r="58803" spans="6:8" x14ac:dyDescent="0.25">
      <c r="F58803"/>
      <c r="G58803"/>
      <c r="H58803"/>
    </row>
    <row r="58804" spans="6:8" x14ac:dyDescent="0.25">
      <c r="F58804"/>
      <c r="G58804"/>
      <c r="H58804"/>
    </row>
    <row r="58805" spans="6:8" x14ac:dyDescent="0.25">
      <c r="F58805"/>
      <c r="G58805"/>
      <c r="H58805"/>
    </row>
    <row r="58806" spans="6:8" x14ac:dyDescent="0.25">
      <c r="F58806"/>
      <c r="G58806"/>
      <c r="H58806"/>
    </row>
    <row r="58807" spans="6:8" x14ac:dyDescent="0.25">
      <c r="F58807"/>
      <c r="G58807"/>
      <c r="H58807"/>
    </row>
    <row r="58808" spans="6:8" x14ac:dyDescent="0.25">
      <c r="F58808"/>
      <c r="G58808"/>
      <c r="H58808"/>
    </row>
    <row r="58809" spans="6:8" x14ac:dyDescent="0.25">
      <c r="F58809"/>
      <c r="G58809"/>
      <c r="H58809"/>
    </row>
    <row r="58810" spans="6:8" x14ac:dyDescent="0.25">
      <c r="F58810"/>
      <c r="G58810"/>
      <c r="H58810"/>
    </row>
    <row r="58811" spans="6:8" x14ac:dyDescent="0.25">
      <c r="F58811"/>
      <c r="G58811"/>
      <c r="H58811"/>
    </row>
    <row r="58812" spans="6:8" x14ac:dyDescent="0.25">
      <c r="F58812"/>
      <c r="G58812"/>
      <c r="H58812"/>
    </row>
    <row r="58813" spans="6:8" x14ac:dyDescent="0.25">
      <c r="F58813"/>
      <c r="G58813"/>
      <c r="H58813"/>
    </row>
    <row r="58814" spans="6:8" x14ac:dyDescent="0.25">
      <c r="F58814"/>
      <c r="G58814"/>
      <c r="H58814"/>
    </row>
    <row r="58815" spans="6:8" x14ac:dyDescent="0.25">
      <c r="F58815"/>
      <c r="G58815"/>
      <c r="H58815"/>
    </row>
    <row r="58816" spans="6:8" x14ac:dyDescent="0.25">
      <c r="F58816"/>
      <c r="G58816"/>
      <c r="H58816"/>
    </row>
    <row r="58817" spans="6:8" x14ac:dyDescent="0.25">
      <c r="F58817"/>
      <c r="G58817"/>
      <c r="H58817"/>
    </row>
    <row r="58818" spans="6:8" x14ac:dyDescent="0.25">
      <c r="F58818"/>
      <c r="G58818"/>
      <c r="H58818"/>
    </row>
    <row r="58819" spans="6:8" x14ac:dyDescent="0.25">
      <c r="F58819"/>
      <c r="G58819"/>
      <c r="H58819"/>
    </row>
    <row r="58820" spans="6:8" x14ac:dyDescent="0.25">
      <c r="F58820"/>
      <c r="G58820"/>
      <c r="H58820"/>
    </row>
    <row r="58821" spans="6:8" x14ac:dyDescent="0.25">
      <c r="F58821"/>
      <c r="G58821"/>
      <c r="H58821"/>
    </row>
    <row r="58822" spans="6:8" x14ac:dyDescent="0.25">
      <c r="F58822"/>
      <c r="G58822"/>
      <c r="H58822"/>
    </row>
    <row r="58823" spans="6:8" x14ac:dyDescent="0.25">
      <c r="F58823"/>
      <c r="G58823"/>
      <c r="H58823"/>
    </row>
    <row r="58824" spans="6:8" x14ac:dyDescent="0.25">
      <c r="F58824"/>
      <c r="G58824"/>
      <c r="H58824"/>
    </row>
    <row r="58825" spans="6:8" x14ac:dyDescent="0.25">
      <c r="F58825"/>
      <c r="G58825"/>
      <c r="H58825"/>
    </row>
    <row r="58826" spans="6:8" x14ac:dyDescent="0.25">
      <c r="F58826"/>
      <c r="G58826"/>
      <c r="H58826"/>
    </row>
    <row r="58827" spans="6:8" x14ac:dyDescent="0.25">
      <c r="F58827"/>
      <c r="G58827"/>
      <c r="H58827"/>
    </row>
    <row r="58828" spans="6:8" x14ac:dyDescent="0.25">
      <c r="F58828"/>
      <c r="G58828"/>
      <c r="H58828"/>
    </row>
    <row r="58829" spans="6:8" x14ac:dyDescent="0.25">
      <c r="F58829"/>
      <c r="G58829"/>
      <c r="H58829"/>
    </row>
    <row r="58830" spans="6:8" x14ac:dyDescent="0.25">
      <c r="F58830"/>
      <c r="G58830"/>
      <c r="H58830"/>
    </row>
    <row r="58831" spans="6:8" x14ac:dyDescent="0.25">
      <c r="F58831"/>
      <c r="G58831"/>
      <c r="H58831"/>
    </row>
    <row r="58832" spans="6:8" x14ac:dyDescent="0.25">
      <c r="F58832"/>
      <c r="G58832"/>
      <c r="H58832"/>
    </row>
    <row r="58833" spans="6:8" x14ac:dyDescent="0.25">
      <c r="F58833"/>
      <c r="G58833"/>
      <c r="H58833"/>
    </row>
    <row r="58834" spans="6:8" x14ac:dyDescent="0.25">
      <c r="F58834"/>
      <c r="G58834"/>
      <c r="H58834"/>
    </row>
    <row r="58835" spans="6:8" x14ac:dyDescent="0.25">
      <c r="F58835"/>
      <c r="G58835"/>
      <c r="H58835"/>
    </row>
    <row r="58836" spans="6:8" x14ac:dyDescent="0.25">
      <c r="F58836"/>
      <c r="G58836"/>
      <c r="H58836"/>
    </row>
    <row r="58837" spans="6:8" x14ac:dyDescent="0.25">
      <c r="F58837"/>
      <c r="G58837"/>
      <c r="H58837"/>
    </row>
    <row r="58838" spans="6:8" x14ac:dyDescent="0.25">
      <c r="F58838"/>
      <c r="G58838"/>
      <c r="H58838"/>
    </row>
    <row r="58839" spans="6:8" x14ac:dyDescent="0.25">
      <c r="F58839"/>
      <c r="G58839"/>
      <c r="H58839"/>
    </row>
    <row r="58840" spans="6:8" x14ac:dyDescent="0.25">
      <c r="F58840"/>
      <c r="G58840"/>
      <c r="H58840"/>
    </row>
    <row r="58841" spans="6:8" x14ac:dyDescent="0.25">
      <c r="F58841"/>
      <c r="G58841"/>
      <c r="H58841"/>
    </row>
    <row r="58842" spans="6:8" x14ac:dyDescent="0.25">
      <c r="F58842"/>
      <c r="G58842"/>
      <c r="H58842"/>
    </row>
    <row r="58843" spans="6:8" x14ac:dyDescent="0.25">
      <c r="F58843"/>
      <c r="G58843"/>
      <c r="H58843"/>
    </row>
    <row r="58844" spans="6:8" x14ac:dyDescent="0.25">
      <c r="F58844"/>
      <c r="G58844"/>
      <c r="H58844"/>
    </row>
    <row r="58845" spans="6:8" x14ac:dyDescent="0.25">
      <c r="F58845"/>
      <c r="G58845"/>
      <c r="H58845"/>
    </row>
    <row r="58846" spans="6:8" x14ac:dyDescent="0.25">
      <c r="F58846"/>
      <c r="G58846"/>
      <c r="H58846"/>
    </row>
    <row r="58847" spans="6:8" x14ac:dyDescent="0.25">
      <c r="F58847"/>
      <c r="G58847"/>
      <c r="H58847"/>
    </row>
    <row r="58848" spans="6:8" x14ac:dyDescent="0.25">
      <c r="F58848"/>
      <c r="G58848"/>
      <c r="H58848"/>
    </row>
    <row r="58849" spans="6:8" x14ac:dyDescent="0.25">
      <c r="F58849"/>
      <c r="G58849"/>
      <c r="H58849"/>
    </row>
    <row r="58850" spans="6:8" x14ac:dyDescent="0.25">
      <c r="F58850"/>
      <c r="G58850"/>
      <c r="H58850"/>
    </row>
    <row r="58851" spans="6:8" x14ac:dyDescent="0.25">
      <c r="F58851"/>
      <c r="G58851"/>
      <c r="H58851"/>
    </row>
    <row r="58852" spans="6:8" x14ac:dyDescent="0.25">
      <c r="F58852"/>
      <c r="G58852"/>
      <c r="H58852"/>
    </row>
    <row r="58853" spans="6:8" x14ac:dyDescent="0.25">
      <c r="F58853"/>
      <c r="G58853"/>
      <c r="H58853"/>
    </row>
    <row r="58854" spans="6:8" x14ac:dyDescent="0.25">
      <c r="F58854"/>
      <c r="G58854"/>
      <c r="H58854"/>
    </row>
    <row r="58855" spans="6:8" x14ac:dyDescent="0.25">
      <c r="F58855"/>
      <c r="G58855"/>
      <c r="H58855"/>
    </row>
    <row r="58856" spans="6:8" x14ac:dyDescent="0.25">
      <c r="F58856"/>
      <c r="G58856"/>
      <c r="H58856"/>
    </row>
    <row r="58857" spans="6:8" x14ac:dyDescent="0.25">
      <c r="F58857"/>
      <c r="G58857"/>
      <c r="H58857"/>
    </row>
    <row r="58858" spans="6:8" x14ac:dyDescent="0.25">
      <c r="F58858"/>
      <c r="G58858"/>
      <c r="H58858"/>
    </row>
    <row r="58859" spans="6:8" x14ac:dyDescent="0.25">
      <c r="F58859"/>
      <c r="G58859"/>
      <c r="H58859"/>
    </row>
    <row r="58860" spans="6:8" x14ac:dyDescent="0.25">
      <c r="F58860"/>
      <c r="G58860"/>
      <c r="H58860"/>
    </row>
    <row r="58861" spans="6:8" x14ac:dyDescent="0.25">
      <c r="F58861"/>
      <c r="G58861"/>
      <c r="H58861"/>
    </row>
    <row r="58862" spans="6:8" x14ac:dyDescent="0.25">
      <c r="F58862"/>
      <c r="G58862"/>
      <c r="H58862"/>
    </row>
    <row r="58863" spans="6:8" x14ac:dyDescent="0.25">
      <c r="F58863"/>
      <c r="G58863"/>
      <c r="H58863"/>
    </row>
    <row r="58864" spans="6:8" x14ac:dyDescent="0.25">
      <c r="F58864"/>
      <c r="G58864"/>
      <c r="H58864"/>
    </row>
    <row r="58865" spans="6:8" x14ac:dyDescent="0.25">
      <c r="F58865"/>
      <c r="G58865"/>
      <c r="H58865"/>
    </row>
    <row r="58866" spans="6:8" x14ac:dyDescent="0.25">
      <c r="F58866"/>
      <c r="G58866"/>
      <c r="H58866"/>
    </row>
    <row r="58867" spans="6:8" x14ac:dyDescent="0.25">
      <c r="F58867"/>
      <c r="G58867"/>
      <c r="H58867"/>
    </row>
    <row r="58868" spans="6:8" x14ac:dyDescent="0.25">
      <c r="F58868"/>
      <c r="G58868"/>
      <c r="H58868"/>
    </row>
    <row r="58869" spans="6:8" x14ac:dyDescent="0.25">
      <c r="F58869"/>
      <c r="G58869"/>
      <c r="H58869"/>
    </row>
    <row r="58870" spans="6:8" x14ac:dyDescent="0.25">
      <c r="F58870"/>
      <c r="G58870"/>
      <c r="H58870"/>
    </row>
    <row r="58871" spans="6:8" x14ac:dyDescent="0.25">
      <c r="F58871"/>
      <c r="G58871"/>
      <c r="H58871"/>
    </row>
    <row r="58872" spans="6:8" x14ac:dyDescent="0.25">
      <c r="F58872"/>
      <c r="G58872"/>
      <c r="H58872"/>
    </row>
    <row r="58873" spans="6:8" x14ac:dyDescent="0.25">
      <c r="F58873"/>
      <c r="G58873"/>
      <c r="H58873"/>
    </row>
    <row r="58874" spans="6:8" x14ac:dyDescent="0.25">
      <c r="F58874"/>
      <c r="G58874"/>
      <c r="H58874"/>
    </row>
    <row r="58875" spans="6:8" x14ac:dyDescent="0.25">
      <c r="F58875"/>
      <c r="G58875"/>
      <c r="H58875"/>
    </row>
    <row r="58876" spans="6:8" x14ac:dyDescent="0.25">
      <c r="F58876"/>
      <c r="G58876"/>
      <c r="H58876"/>
    </row>
    <row r="58877" spans="6:8" x14ac:dyDescent="0.25">
      <c r="F58877"/>
      <c r="G58877"/>
      <c r="H58877"/>
    </row>
    <row r="58878" spans="6:8" x14ac:dyDescent="0.25">
      <c r="F58878"/>
      <c r="G58878"/>
      <c r="H58878"/>
    </row>
    <row r="58879" spans="6:8" x14ac:dyDescent="0.25">
      <c r="F58879"/>
      <c r="G58879"/>
      <c r="H58879"/>
    </row>
    <row r="58880" spans="6:8" x14ac:dyDescent="0.25">
      <c r="F58880"/>
      <c r="G58880"/>
      <c r="H58880"/>
    </row>
    <row r="58881" spans="6:8" x14ac:dyDescent="0.25">
      <c r="F58881"/>
      <c r="G58881"/>
      <c r="H58881"/>
    </row>
    <row r="58882" spans="6:8" x14ac:dyDescent="0.25">
      <c r="F58882"/>
      <c r="G58882"/>
      <c r="H58882"/>
    </row>
    <row r="58883" spans="6:8" x14ac:dyDescent="0.25">
      <c r="F58883"/>
      <c r="G58883"/>
      <c r="H58883"/>
    </row>
    <row r="58884" spans="6:8" x14ac:dyDescent="0.25">
      <c r="F58884"/>
      <c r="G58884"/>
      <c r="H58884"/>
    </row>
    <row r="58885" spans="6:8" x14ac:dyDescent="0.25">
      <c r="F58885"/>
      <c r="G58885"/>
      <c r="H58885"/>
    </row>
    <row r="58886" spans="6:8" x14ac:dyDescent="0.25">
      <c r="F58886"/>
      <c r="G58886"/>
      <c r="H58886"/>
    </row>
    <row r="58887" spans="6:8" x14ac:dyDescent="0.25">
      <c r="F58887"/>
      <c r="G58887"/>
      <c r="H58887"/>
    </row>
    <row r="58888" spans="6:8" x14ac:dyDescent="0.25">
      <c r="F58888"/>
      <c r="G58888"/>
      <c r="H58888"/>
    </row>
    <row r="58889" spans="6:8" x14ac:dyDescent="0.25">
      <c r="F58889"/>
      <c r="G58889"/>
      <c r="H58889"/>
    </row>
    <row r="58890" spans="6:8" x14ac:dyDescent="0.25">
      <c r="F58890"/>
      <c r="G58890"/>
      <c r="H58890"/>
    </row>
    <row r="58891" spans="6:8" x14ac:dyDescent="0.25">
      <c r="F58891"/>
      <c r="G58891"/>
      <c r="H58891"/>
    </row>
    <row r="58892" spans="6:8" x14ac:dyDescent="0.25">
      <c r="F58892"/>
      <c r="G58892"/>
      <c r="H58892"/>
    </row>
    <row r="58893" spans="6:8" x14ac:dyDescent="0.25">
      <c r="F58893"/>
      <c r="G58893"/>
      <c r="H58893"/>
    </row>
    <row r="58894" spans="6:8" x14ac:dyDescent="0.25">
      <c r="F58894"/>
      <c r="G58894"/>
      <c r="H58894"/>
    </row>
    <row r="58895" spans="6:8" x14ac:dyDescent="0.25">
      <c r="F58895"/>
      <c r="G58895"/>
      <c r="H58895"/>
    </row>
    <row r="58896" spans="6:8" x14ac:dyDescent="0.25">
      <c r="F58896"/>
      <c r="G58896"/>
      <c r="H58896"/>
    </row>
    <row r="58897" spans="6:8" x14ac:dyDescent="0.25">
      <c r="F58897"/>
      <c r="G58897"/>
      <c r="H58897"/>
    </row>
    <row r="58898" spans="6:8" x14ac:dyDescent="0.25">
      <c r="F58898"/>
      <c r="G58898"/>
      <c r="H58898"/>
    </row>
    <row r="58899" spans="6:8" x14ac:dyDescent="0.25">
      <c r="F58899"/>
      <c r="G58899"/>
      <c r="H58899"/>
    </row>
    <row r="58900" spans="6:8" x14ac:dyDescent="0.25">
      <c r="F58900"/>
      <c r="G58900"/>
      <c r="H58900"/>
    </row>
    <row r="58901" spans="6:8" x14ac:dyDescent="0.25">
      <c r="F58901"/>
      <c r="G58901"/>
      <c r="H58901"/>
    </row>
    <row r="58902" spans="6:8" x14ac:dyDescent="0.25">
      <c r="F58902"/>
      <c r="G58902"/>
      <c r="H58902"/>
    </row>
    <row r="58903" spans="6:8" x14ac:dyDescent="0.25">
      <c r="F58903"/>
      <c r="G58903"/>
      <c r="H58903"/>
    </row>
    <row r="58904" spans="6:8" x14ac:dyDescent="0.25">
      <c r="F58904"/>
      <c r="G58904"/>
      <c r="H58904"/>
    </row>
    <row r="58905" spans="6:8" x14ac:dyDescent="0.25">
      <c r="F58905"/>
      <c r="G58905"/>
      <c r="H58905"/>
    </row>
    <row r="58906" spans="6:8" x14ac:dyDescent="0.25">
      <c r="F58906"/>
      <c r="G58906"/>
      <c r="H58906"/>
    </row>
    <row r="58907" spans="6:8" x14ac:dyDescent="0.25">
      <c r="F58907"/>
      <c r="G58907"/>
      <c r="H58907"/>
    </row>
    <row r="58908" spans="6:8" x14ac:dyDescent="0.25">
      <c r="F58908"/>
      <c r="G58908"/>
      <c r="H58908"/>
    </row>
    <row r="58909" spans="6:8" x14ac:dyDescent="0.25">
      <c r="F58909"/>
      <c r="G58909"/>
      <c r="H58909"/>
    </row>
    <row r="58910" spans="6:8" x14ac:dyDescent="0.25">
      <c r="F58910"/>
      <c r="G58910"/>
      <c r="H58910"/>
    </row>
    <row r="58911" spans="6:8" x14ac:dyDescent="0.25">
      <c r="F58911"/>
      <c r="G58911"/>
      <c r="H58911"/>
    </row>
    <row r="58912" spans="6:8" x14ac:dyDescent="0.25">
      <c r="F58912"/>
      <c r="G58912"/>
      <c r="H58912"/>
    </row>
    <row r="58913" spans="6:8" x14ac:dyDescent="0.25">
      <c r="F58913"/>
      <c r="G58913"/>
      <c r="H58913"/>
    </row>
    <row r="58914" spans="6:8" x14ac:dyDescent="0.25">
      <c r="F58914"/>
      <c r="G58914"/>
      <c r="H58914"/>
    </row>
    <row r="58915" spans="6:8" x14ac:dyDescent="0.25">
      <c r="F58915"/>
      <c r="G58915"/>
      <c r="H58915"/>
    </row>
    <row r="58916" spans="6:8" x14ac:dyDescent="0.25">
      <c r="F58916"/>
      <c r="G58916"/>
      <c r="H58916"/>
    </row>
    <row r="58917" spans="6:8" x14ac:dyDescent="0.25">
      <c r="F58917"/>
      <c r="G58917"/>
      <c r="H58917"/>
    </row>
    <row r="58918" spans="6:8" x14ac:dyDescent="0.25">
      <c r="F58918"/>
      <c r="G58918"/>
      <c r="H58918"/>
    </row>
    <row r="58919" spans="6:8" x14ac:dyDescent="0.25">
      <c r="F58919"/>
      <c r="G58919"/>
      <c r="H58919"/>
    </row>
    <row r="58920" spans="6:8" x14ac:dyDescent="0.25">
      <c r="F58920"/>
      <c r="G58920"/>
      <c r="H58920"/>
    </row>
    <row r="58921" spans="6:8" x14ac:dyDescent="0.25">
      <c r="F58921"/>
      <c r="G58921"/>
      <c r="H58921"/>
    </row>
    <row r="58922" spans="6:8" x14ac:dyDescent="0.25">
      <c r="F58922"/>
      <c r="G58922"/>
      <c r="H58922"/>
    </row>
    <row r="58923" spans="6:8" x14ac:dyDescent="0.25">
      <c r="F58923"/>
      <c r="G58923"/>
      <c r="H58923"/>
    </row>
    <row r="58924" spans="6:8" x14ac:dyDescent="0.25">
      <c r="F58924"/>
      <c r="G58924"/>
      <c r="H58924"/>
    </row>
    <row r="58925" spans="6:8" x14ac:dyDescent="0.25">
      <c r="F58925"/>
      <c r="G58925"/>
      <c r="H58925"/>
    </row>
    <row r="58926" spans="6:8" x14ac:dyDescent="0.25">
      <c r="F58926"/>
      <c r="G58926"/>
      <c r="H58926"/>
    </row>
    <row r="58927" spans="6:8" x14ac:dyDescent="0.25">
      <c r="F58927"/>
      <c r="G58927"/>
      <c r="H58927"/>
    </row>
    <row r="58928" spans="6:8" x14ac:dyDescent="0.25">
      <c r="F58928"/>
      <c r="G58928"/>
      <c r="H58928"/>
    </row>
    <row r="58929" spans="6:8" x14ac:dyDescent="0.25">
      <c r="F58929"/>
      <c r="G58929"/>
      <c r="H58929"/>
    </row>
    <row r="58930" spans="6:8" x14ac:dyDescent="0.25">
      <c r="F58930"/>
      <c r="G58930"/>
      <c r="H58930"/>
    </row>
    <row r="58931" spans="6:8" x14ac:dyDescent="0.25">
      <c r="F58931"/>
      <c r="G58931"/>
      <c r="H58931"/>
    </row>
    <row r="58932" spans="6:8" x14ac:dyDescent="0.25">
      <c r="F58932"/>
      <c r="G58932"/>
      <c r="H58932"/>
    </row>
    <row r="58933" spans="6:8" x14ac:dyDescent="0.25">
      <c r="F58933"/>
      <c r="G58933"/>
      <c r="H58933"/>
    </row>
    <row r="58934" spans="6:8" x14ac:dyDescent="0.25">
      <c r="F58934"/>
      <c r="G58934"/>
      <c r="H58934"/>
    </row>
    <row r="58935" spans="6:8" x14ac:dyDescent="0.25">
      <c r="F58935"/>
      <c r="G58935"/>
      <c r="H58935"/>
    </row>
    <row r="58936" spans="6:8" x14ac:dyDescent="0.25">
      <c r="F58936"/>
      <c r="G58936"/>
      <c r="H58936"/>
    </row>
    <row r="58937" spans="6:8" x14ac:dyDescent="0.25">
      <c r="F58937"/>
      <c r="G58937"/>
      <c r="H58937"/>
    </row>
    <row r="58938" spans="6:8" x14ac:dyDescent="0.25">
      <c r="F58938"/>
      <c r="G58938"/>
      <c r="H58938"/>
    </row>
    <row r="58939" spans="6:8" x14ac:dyDescent="0.25">
      <c r="F58939"/>
      <c r="G58939"/>
      <c r="H58939"/>
    </row>
    <row r="58940" spans="6:8" x14ac:dyDescent="0.25">
      <c r="F58940"/>
      <c r="G58940"/>
      <c r="H58940"/>
    </row>
    <row r="58941" spans="6:8" x14ac:dyDescent="0.25">
      <c r="F58941"/>
      <c r="G58941"/>
      <c r="H58941"/>
    </row>
    <row r="58942" spans="6:8" x14ac:dyDescent="0.25">
      <c r="F58942"/>
      <c r="G58942"/>
      <c r="H58942"/>
    </row>
    <row r="58943" spans="6:8" x14ac:dyDescent="0.25">
      <c r="F58943"/>
      <c r="G58943"/>
      <c r="H58943"/>
    </row>
    <row r="58944" spans="6:8" x14ac:dyDescent="0.25">
      <c r="F58944"/>
      <c r="G58944"/>
      <c r="H58944"/>
    </row>
    <row r="58945" spans="6:8" x14ac:dyDescent="0.25">
      <c r="F58945"/>
      <c r="G58945"/>
      <c r="H58945"/>
    </row>
    <row r="58946" spans="6:8" x14ac:dyDescent="0.25">
      <c r="F58946"/>
      <c r="G58946"/>
      <c r="H58946"/>
    </row>
    <row r="58947" spans="6:8" x14ac:dyDescent="0.25">
      <c r="F58947"/>
      <c r="G58947"/>
      <c r="H58947"/>
    </row>
    <row r="58948" spans="6:8" x14ac:dyDescent="0.25">
      <c r="F58948"/>
      <c r="G58948"/>
      <c r="H58948"/>
    </row>
    <row r="58949" spans="6:8" x14ac:dyDescent="0.25">
      <c r="F58949"/>
      <c r="G58949"/>
      <c r="H58949"/>
    </row>
    <row r="58950" spans="6:8" x14ac:dyDescent="0.25">
      <c r="F58950"/>
      <c r="G58950"/>
      <c r="H58950"/>
    </row>
    <row r="58951" spans="6:8" x14ac:dyDescent="0.25">
      <c r="F58951"/>
      <c r="G58951"/>
      <c r="H58951"/>
    </row>
    <row r="58952" spans="6:8" x14ac:dyDescent="0.25">
      <c r="F58952"/>
      <c r="G58952"/>
      <c r="H58952"/>
    </row>
    <row r="58953" spans="6:8" x14ac:dyDescent="0.25">
      <c r="F58953"/>
      <c r="G58953"/>
      <c r="H58953"/>
    </row>
    <row r="58954" spans="6:8" x14ac:dyDescent="0.25">
      <c r="F58954"/>
      <c r="G58954"/>
      <c r="H58954"/>
    </row>
    <row r="58955" spans="6:8" x14ac:dyDescent="0.25">
      <c r="F58955"/>
      <c r="G58955"/>
      <c r="H58955"/>
    </row>
    <row r="58956" spans="6:8" x14ac:dyDescent="0.25">
      <c r="F58956"/>
      <c r="G58956"/>
      <c r="H58956"/>
    </row>
    <row r="58957" spans="6:8" x14ac:dyDescent="0.25">
      <c r="F58957"/>
      <c r="G58957"/>
      <c r="H58957"/>
    </row>
    <row r="58958" spans="6:8" x14ac:dyDescent="0.25">
      <c r="F58958"/>
      <c r="G58958"/>
      <c r="H58958"/>
    </row>
    <row r="58959" spans="6:8" x14ac:dyDescent="0.25">
      <c r="F58959"/>
      <c r="G58959"/>
      <c r="H58959"/>
    </row>
    <row r="58960" spans="6:8" x14ac:dyDescent="0.25">
      <c r="F58960"/>
      <c r="G58960"/>
      <c r="H58960"/>
    </row>
    <row r="58961" spans="6:8" x14ac:dyDescent="0.25">
      <c r="F58961"/>
      <c r="G58961"/>
      <c r="H58961"/>
    </row>
    <row r="58962" spans="6:8" x14ac:dyDescent="0.25">
      <c r="F58962"/>
      <c r="G58962"/>
      <c r="H58962"/>
    </row>
    <row r="58963" spans="6:8" x14ac:dyDescent="0.25">
      <c r="F58963"/>
      <c r="G58963"/>
      <c r="H58963"/>
    </row>
    <row r="58964" spans="6:8" x14ac:dyDescent="0.25">
      <c r="F58964"/>
      <c r="G58964"/>
      <c r="H58964"/>
    </row>
    <row r="58965" spans="6:8" x14ac:dyDescent="0.25">
      <c r="F58965"/>
      <c r="G58965"/>
      <c r="H58965"/>
    </row>
    <row r="58966" spans="6:8" x14ac:dyDescent="0.25">
      <c r="F58966"/>
      <c r="G58966"/>
      <c r="H58966"/>
    </row>
    <row r="58967" spans="6:8" x14ac:dyDescent="0.25">
      <c r="F58967"/>
      <c r="G58967"/>
      <c r="H58967"/>
    </row>
    <row r="58968" spans="6:8" x14ac:dyDescent="0.25">
      <c r="F58968"/>
      <c r="G58968"/>
      <c r="H58968"/>
    </row>
    <row r="58969" spans="6:8" x14ac:dyDescent="0.25">
      <c r="F58969"/>
      <c r="G58969"/>
      <c r="H58969"/>
    </row>
    <row r="58970" spans="6:8" x14ac:dyDescent="0.25">
      <c r="F58970"/>
      <c r="G58970"/>
      <c r="H58970"/>
    </row>
    <row r="58971" spans="6:8" x14ac:dyDescent="0.25">
      <c r="F58971"/>
      <c r="G58971"/>
      <c r="H58971"/>
    </row>
    <row r="58972" spans="6:8" x14ac:dyDescent="0.25">
      <c r="F58972"/>
      <c r="G58972"/>
      <c r="H58972"/>
    </row>
    <row r="58973" spans="6:8" x14ac:dyDescent="0.25">
      <c r="F58973"/>
      <c r="G58973"/>
      <c r="H58973"/>
    </row>
    <row r="58974" spans="6:8" x14ac:dyDescent="0.25">
      <c r="F58974"/>
      <c r="G58974"/>
      <c r="H58974"/>
    </row>
    <row r="58975" spans="6:8" x14ac:dyDescent="0.25">
      <c r="F58975"/>
      <c r="G58975"/>
      <c r="H58975"/>
    </row>
    <row r="58976" spans="6:8" x14ac:dyDescent="0.25">
      <c r="F58976"/>
      <c r="G58976"/>
      <c r="H58976"/>
    </row>
    <row r="58977" spans="6:8" x14ac:dyDescent="0.25">
      <c r="F58977"/>
      <c r="G58977"/>
      <c r="H58977"/>
    </row>
    <row r="58978" spans="6:8" x14ac:dyDescent="0.25">
      <c r="F58978"/>
      <c r="G58978"/>
      <c r="H58978"/>
    </row>
    <row r="58979" spans="6:8" x14ac:dyDescent="0.25">
      <c r="F58979"/>
      <c r="G58979"/>
      <c r="H58979"/>
    </row>
    <row r="58980" spans="6:8" x14ac:dyDescent="0.25">
      <c r="F58980"/>
      <c r="G58980"/>
      <c r="H58980"/>
    </row>
    <row r="58981" spans="6:8" x14ac:dyDescent="0.25">
      <c r="F58981"/>
      <c r="G58981"/>
      <c r="H58981"/>
    </row>
    <row r="58982" spans="6:8" x14ac:dyDescent="0.25">
      <c r="F58982"/>
      <c r="G58982"/>
      <c r="H58982"/>
    </row>
    <row r="58983" spans="6:8" x14ac:dyDescent="0.25">
      <c r="F58983"/>
      <c r="G58983"/>
      <c r="H58983"/>
    </row>
    <row r="58984" spans="6:8" x14ac:dyDescent="0.25">
      <c r="F58984"/>
      <c r="G58984"/>
      <c r="H58984"/>
    </row>
    <row r="58985" spans="6:8" x14ac:dyDescent="0.25">
      <c r="F58985"/>
      <c r="G58985"/>
      <c r="H58985"/>
    </row>
    <row r="58986" spans="6:8" x14ac:dyDescent="0.25">
      <c r="F58986"/>
      <c r="G58986"/>
      <c r="H58986"/>
    </row>
    <row r="58987" spans="6:8" x14ac:dyDescent="0.25">
      <c r="F58987"/>
      <c r="G58987"/>
      <c r="H58987"/>
    </row>
    <row r="58988" spans="6:8" x14ac:dyDescent="0.25">
      <c r="F58988"/>
      <c r="G58988"/>
      <c r="H58988"/>
    </row>
    <row r="58989" spans="6:8" x14ac:dyDescent="0.25">
      <c r="F58989"/>
      <c r="G58989"/>
      <c r="H58989"/>
    </row>
    <row r="58990" spans="6:8" x14ac:dyDescent="0.25">
      <c r="F58990"/>
      <c r="G58990"/>
      <c r="H58990"/>
    </row>
    <row r="58991" spans="6:8" x14ac:dyDescent="0.25">
      <c r="F58991"/>
      <c r="G58991"/>
      <c r="H58991"/>
    </row>
    <row r="58992" spans="6:8" x14ac:dyDescent="0.25">
      <c r="F58992"/>
      <c r="G58992"/>
      <c r="H58992"/>
    </row>
    <row r="58993" spans="6:8" x14ac:dyDescent="0.25">
      <c r="F58993"/>
      <c r="G58993"/>
      <c r="H58993"/>
    </row>
    <row r="58994" spans="6:8" x14ac:dyDescent="0.25">
      <c r="F58994"/>
      <c r="G58994"/>
      <c r="H58994"/>
    </row>
    <row r="58995" spans="6:8" x14ac:dyDescent="0.25">
      <c r="F58995"/>
      <c r="G58995"/>
      <c r="H58995"/>
    </row>
    <row r="58996" spans="6:8" x14ac:dyDescent="0.25">
      <c r="F58996"/>
      <c r="G58996"/>
      <c r="H58996"/>
    </row>
    <row r="58997" spans="6:8" x14ac:dyDescent="0.25">
      <c r="F58997"/>
      <c r="G58997"/>
      <c r="H58997"/>
    </row>
    <row r="58998" spans="6:8" x14ac:dyDescent="0.25">
      <c r="F58998"/>
      <c r="G58998"/>
      <c r="H58998"/>
    </row>
    <row r="58999" spans="6:8" x14ac:dyDescent="0.25">
      <c r="F58999"/>
      <c r="G58999"/>
      <c r="H58999"/>
    </row>
    <row r="59000" spans="6:8" x14ac:dyDescent="0.25">
      <c r="F59000"/>
      <c r="G59000"/>
      <c r="H59000"/>
    </row>
    <row r="59001" spans="6:8" x14ac:dyDescent="0.25">
      <c r="F59001"/>
      <c r="G59001"/>
      <c r="H59001"/>
    </row>
    <row r="59002" spans="6:8" x14ac:dyDescent="0.25">
      <c r="F59002"/>
      <c r="G59002"/>
      <c r="H59002"/>
    </row>
    <row r="59003" spans="6:8" x14ac:dyDescent="0.25">
      <c r="F59003"/>
      <c r="G59003"/>
      <c r="H59003"/>
    </row>
    <row r="59004" spans="6:8" x14ac:dyDescent="0.25">
      <c r="F59004"/>
      <c r="G59004"/>
      <c r="H59004"/>
    </row>
    <row r="59005" spans="6:8" x14ac:dyDescent="0.25">
      <c r="F59005"/>
      <c r="G59005"/>
      <c r="H59005"/>
    </row>
    <row r="59006" spans="6:8" x14ac:dyDescent="0.25">
      <c r="F59006"/>
      <c r="G59006"/>
      <c r="H59006"/>
    </row>
    <row r="59007" spans="6:8" x14ac:dyDescent="0.25">
      <c r="F59007"/>
      <c r="G59007"/>
      <c r="H59007"/>
    </row>
    <row r="59008" spans="6:8" x14ac:dyDescent="0.25">
      <c r="F59008"/>
      <c r="G59008"/>
      <c r="H59008"/>
    </row>
    <row r="59009" spans="6:8" x14ac:dyDescent="0.25">
      <c r="F59009"/>
      <c r="G59009"/>
      <c r="H59009"/>
    </row>
    <row r="59010" spans="6:8" x14ac:dyDescent="0.25">
      <c r="F59010"/>
      <c r="G59010"/>
      <c r="H59010"/>
    </row>
    <row r="59011" spans="6:8" x14ac:dyDescent="0.25">
      <c r="F59011"/>
      <c r="G59011"/>
      <c r="H59011"/>
    </row>
    <row r="59012" spans="6:8" x14ac:dyDescent="0.25">
      <c r="F59012"/>
      <c r="G59012"/>
      <c r="H59012"/>
    </row>
    <row r="59013" spans="6:8" x14ac:dyDescent="0.25">
      <c r="F59013"/>
      <c r="G59013"/>
      <c r="H59013"/>
    </row>
    <row r="59014" spans="6:8" x14ac:dyDescent="0.25">
      <c r="F59014"/>
      <c r="G59014"/>
      <c r="H59014"/>
    </row>
    <row r="59015" spans="6:8" x14ac:dyDescent="0.25">
      <c r="F59015"/>
      <c r="G59015"/>
      <c r="H59015"/>
    </row>
    <row r="59016" spans="6:8" x14ac:dyDescent="0.25">
      <c r="F59016"/>
      <c r="G59016"/>
      <c r="H59016"/>
    </row>
    <row r="59017" spans="6:8" x14ac:dyDescent="0.25">
      <c r="F59017"/>
      <c r="G59017"/>
      <c r="H59017"/>
    </row>
    <row r="59018" spans="6:8" x14ac:dyDescent="0.25">
      <c r="F59018"/>
      <c r="G59018"/>
      <c r="H59018"/>
    </row>
    <row r="59019" spans="6:8" x14ac:dyDescent="0.25">
      <c r="F59019"/>
      <c r="G59019"/>
      <c r="H59019"/>
    </row>
    <row r="59020" spans="6:8" x14ac:dyDescent="0.25">
      <c r="F59020"/>
      <c r="G59020"/>
      <c r="H59020"/>
    </row>
    <row r="59021" spans="6:8" x14ac:dyDescent="0.25">
      <c r="F59021"/>
      <c r="G59021"/>
      <c r="H59021"/>
    </row>
    <row r="59022" spans="6:8" x14ac:dyDescent="0.25">
      <c r="F59022"/>
      <c r="G59022"/>
      <c r="H59022"/>
    </row>
    <row r="59023" spans="6:8" x14ac:dyDescent="0.25">
      <c r="F59023"/>
      <c r="G59023"/>
      <c r="H59023"/>
    </row>
    <row r="59024" spans="6:8" x14ac:dyDescent="0.25">
      <c r="F59024"/>
      <c r="G59024"/>
      <c r="H59024"/>
    </row>
    <row r="59025" spans="6:8" x14ac:dyDescent="0.25">
      <c r="F59025"/>
      <c r="G59025"/>
      <c r="H59025"/>
    </row>
    <row r="59026" spans="6:8" x14ac:dyDescent="0.25">
      <c r="F59026"/>
      <c r="G59026"/>
      <c r="H59026"/>
    </row>
    <row r="59027" spans="6:8" x14ac:dyDescent="0.25">
      <c r="F59027"/>
      <c r="G59027"/>
      <c r="H59027"/>
    </row>
    <row r="59028" spans="6:8" x14ac:dyDescent="0.25">
      <c r="F59028"/>
      <c r="G59028"/>
      <c r="H59028"/>
    </row>
    <row r="59029" spans="6:8" x14ac:dyDescent="0.25">
      <c r="F59029"/>
      <c r="G59029"/>
      <c r="H59029"/>
    </row>
    <row r="59030" spans="6:8" x14ac:dyDescent="0.25">
      <c r="F59030"/>
      <c r="G59030"/>
      <c r="H59030"/>
    </row>
    <row r="59031" spans="6:8" x14ac:dyDescent="0.25">
      <c r="F59031"/>
      <c r="G59031"/>
      <c r="H59031"/>
    </row>
    <row r="59032" spans="6:8" x14ac:dyDescent="0.25">
      <c r="F59032"/>
      <c r="G59032"/>
      <c r="H59032"/>
    </row>
    <row r="59033" spans="6:8" x14ac:dyDescent="0.25">
      <c r="F59033"/>
      <c r="G59033"/>
      <c r="H59033"/>
    </row>
    <row r="59034" spans="6:8" x14ac:dyDescent="0.25">
      <c r="F59034"/>
      <c r="G59034"/>
      <c r="H59034"/>
    </row>
    <row r="59035" spans="6:8" x14ac:dyDescent="0.25">
      <c r="F59035"/>
      <c r="G59035"/>
      <c r="H59035"/>
    </row>
    <row r="59036" spans="6:8" x14ac:dyDescent="0.25">
      <c r="F59036"/>
      <c r="G59036"/>
      <c r="H59036"/>
    </row>
    <row r="59037" spans="6:8" x14ac:dyDescent="0.25">
      <c r="F59037"/>
      <c r="G59037"/>
      <c r="H59037"/>
    </row>
    <row r="59038" spans="6:8" x14ac:dyDescent="0.25">
      <c r="F59038"/>
      <c r="G59038"/>
      <c r="H59038"/>
    </row>
    <row r="59039" spans="6:8" x14ac:dyDescent="0.25">
      <c r="F59039"/>
      <c r="G59039"/>
      <c r="H59039"/>
    </row>
    <row r="59040" spans="6:8" x14ac:dyDescent="0.25">
      <c r="F59040"/>
      <c r="G59040"/>
      <c r="H59040"/>
    </row>
    <row r="59041" spans="6:8" x14ac:dyDescent="0.25">
      <c r="F59041"/>
      <c r="G59041"/>
      <c r="H59041"/>
    </row>
    <row r="59042" spans="6:8" x14ac:dyDescent="0.25">
      <c r="F59042"/>
      <c r="G59042"/>
      <c r="H59042"/>
    </row>
    <row r="59043" spans="6:8" x14ac:dyDescent="0.25">
      <c r="F59043"/>
      <c r="G59043"/>
      <c r="H59043"/>
    </row>
    <row r="59044" spans="6:8" x14ac:dyDescent="0.25">
      <c r="F59044"/>
      <c r="G59044"/>
      <c r="H59044"/>
    </row>
    <row r="59045" spans="6:8" x14ac:dyDescent="0.25">
      <c r="F59045"/>
      <c r="G59045"/>
      <c r="H59045"/>
    </row>
    <row r="59046" spans="6:8" x14ac:dyDescent="0.25">
      <c r="F59046"/>
      <c r="G59046"/>
      <c r="H59046"/>
    </row>
    <row r="59047" spans="6:8" x14ac:dyDescent="0.25">
      <c r="F59047"/>
      <c r="G59047"/>
      <c r="H59047"/>
    </row>
    <row r="59048" spans="6:8" x14ac:dyDescent="0.25">
      <c r="F59048"/>
      <c r="G59048"/>
      <c r="H59048"/>
    </row>
    <row r="59049" spans="6:8" x14ac:dyDescent="0.25">
      <c r="F59049"/>
      <c r="G59049"/>
      <c r="H59049"/>
    </row>
    <row r="59050" spans="6:8" x14ac:dyDescent="0.25">
      <c r="F59050"/>
      <c r="G59050"/>
      <c r="H59050"/>
    </row>
    <row r="59051" spans="6:8" x14ac:dyDescent="0.25">
      <c r="F59051"/>
      <c r="G59051"/>
      <c r="H59051"/>
    </row>
    <row r="59052" spans="6:8" x14ac:dyDescent="0.25">
      <c r="F59052"/>
      <c r="G59052"/>
      <c r="H59052"/>
    </row>
    <row r="59053" spans="6:8" x14ac:dyDescent="0.25">
      <c r="F59053"/>
      <c r="G59053"/>
      <c r="H59053"/>
    </row>
    <row r="59054" spans="6:8" x14ac:dyDescent="0.25">
      <c r="F59054"/>
      <c r="G59054"/>
      <c r="H59054"/>
    </row>
    <row r="59055" spans="6:8" x14ac:dyDescent="0.25">
      <c r="F59055"/>
      <c r="G59055"/>
      <c r="H59055"/>
    </row>
    <row r="59056" spans="6:8" x14ac:dyDescent="0.25">
      <c r="F59056"/>
      <c r="G59056"/>
      <c r="H59056"/>
    </row>
    <row r="59057" spans="6:8" x14ac:dyDescent="0.25">
      <c r="F59057"/>
      <c r="G59057"/>
      <c r="H59057"/>
    </row>
    <row r="59058" spans="6:8" x14ac:dyDescent="0.25">
      <c r="F59058"/>
      <c r="G59058"/>
      <c r="H59058"/>
    </row>
    <row r="59059" spans="6:8" x14ac:dyDescent="0.25">
      <c r="F59059"/>
      <c r="G59059"/>
      <c r="H59059"/>
    </row>
    <row r="59060" spans="6:8" x14ac:dyDescent="0.25">
      <c r="F59060"/>
      <c r="G59060"/>
      <c r="H59060"/>
    </row>
    <row r="59061" spans="6:8" x14ac:dyDescent="0.25">
      <c r="F59061"/>
      <c r="G59061"/>
      <c r="H59061"/>
    </row>
    <row r="59062" spans="6:8" x14ac:dyDescent="0.25">
      <c r="F59062"/>
      <c r="G59062"/>
      <c r="H59062"/>
    </row>
    <row r="59063" spans="6:8" x14ac:dyDescent="0.25">
      <c r="F59063"/>
      <c r="G59063"/>
      <c r="H59063"/>
    </row>
    <row r="59064" spans="6:8" x14ac:dyDescent="0.25">
      <c r="F59064"/>
      <c r="G59064"/>
      <c r="H59064"/>
    </row>
    <row r="59065" spans="6:8" x14ac:dyDescent="0.25">
      <c r="F59065"/>
      <c r="G59065"/>
      <c r="H59065"/>
    </row>
    <row r="59066" spans="6:8" x14ac:dyDescent="0.25">
      <c r="F59066"/>
      <c r="G59066"/>
      <c r="H59066"/>
    </row>
    <row r="59067" spans="6:8" x14ac:dyDescent="0.25">
      <c r="F59067"/>
      <c r="G59067"/>
      <c r="H59067"/>
    </row>
    <row r="59068" spans="6:8" x14ac:dyDescent="0.25">
      <c r="F59068"/>
      <c r="G59068"/>
      <c r="H59068"/>
    </row>
    <row r="59069" spans="6:8" x14ac:dyDescent="0.25">
      <c r="F59069"/>
      <c r="G59069"/>
      <c r="H59069"/>
    </row>
    <row r="59070" spans="6:8" x14ac:dyDescent="0.25">
      <c r="F59070"/>
      <c r="G59070"/>
      <c r="H59070"/>
    </row>
    <row r="59071" spans="6:8" x14ac:dyDescent="0.25">
      <c r="F59071"/>
      <c r="G59071"/>
      <c r="H59071"/>
    </row>
    <row r="59072" spans="6:8" x14ac:dyDescent="0.25">
      <c r="F59072"/>
      <c r="G59072"/>
      <c r="H59072"/>
    </row>
    <row r="59073" spans="6:8" x14ac:dyDescent="0.25">
      <c r="F59073"/>
      <c r="G59073"/>
      <c r="H59073"/>
    </row>
    <row r="59074" spans="6:8" x14ac:dyDescent="0.25">
      <c r="F59074"/>
      <c r="G59074"/>
      <c r="H59074"/>
    </row>
    <row r="59075" spans="6:8" x14ac:dyDescent="0.25">
      <c r="F59075"/>
      <c r="G59075"/>
      <c r="H59075"/>
    </row>
    <row r="59076" spans="6:8" x14ac:dyDescent="0.25">
      <c r="F59076"/>
      <c r="G59076"/>
      <c r="H59076"/>
    </row>
    <row r="59077" spans="6:8" x14ac:dyDescent="0.25">
      <c r="F59077"/>
      <c r="G59077"/>
      <c r="H59077"/>
    </row>
    <row r="59078" spans="6:8" x14ac:dyDescent="0.25">
      <c r="F59078"/>
      <c r="G59078"/>
      <c r="H59078"/>
    </row>
    <row r="59079" spans="6:8" x14ac:dyDescent="0.25">
      <c r="F59079"/>
      <c r="G59079"/>
      <c r="H59079"/>
    </row>
    <row r="59080" spans="6:8" x14ac:dyDescent="0.25">
      <c r="F59080"/>
      <c r="G59080"/>
      <c r="H59080"/>
    </row>
    <row r="59081" spans="6:8" x14ac:dyDescent="0.25">
      <c r="F59081"/>
      <c r="G59081"/>
      <c r="H59081"/>
    </row>
    <row r="59082" spans="6:8" x14ac:dyDescent="0.25">
      <c r="F59082"/>
      <c r="G59082"/>
      <c r="H59082"/>
    </row>
    <row r="59083" spans="6:8" x14ac:dyDescent="0.25">
      <c r="F59083"/>
      <c r="G59083"/>
      <c r="H59083"/>
    </row>
    <row r="59084" spans="6:8" x14ac:dyDescent="0.25">
      <c r="F59084"/>
      <c r="G59084"/>
      <c r="H59084"/>
    </row>
    <row r="59085" spans="6:8" x14ac:dyDescent="0.25">
      <c r="F59085"/>
      <c r="G59085"/>
      <c r="H59085"/>
    </row>
    <row r="59086" spans="6:8" x14ac:dyDescent="0.25">
      <c r="F59086"/>
      <c r="G59086"/>
      <c r="H59086"/>
    </row>
    <row r="59087" spans="6:8" x14ac:dyDescent="0.25">
      <c r="F59087"/>
      <c r="G59087"/>
      <c r="H59087"/>
    </row>
    <row r="59088" spans="6:8" x14ac:dyDescent="0.25">
      <c r="F59088"/>
      <c r="G59088"/>
      <c r="H59088"/>
    </row>
    <row r="59089" spans="6:8" x14ac:dyDescent="0.25">
      <c r="F59089"/>
      <c r="G59089"/>
      <c r="H59089"/>
    </row>
    <row r="59090" spans="6:8" x14ac:dyDescent="0.25">
      <c r="F59090"/>
      <c r="G59090"/>
      <c r="H59090"/>
    </row>
    <row r="59091" spans="6:8" x14ac:dyDescent="0.25">
      <c r="F59091"/>
      <c r="G59091"/>
      <c r="H59091"/>
    </row>
    <row r="59092" spans="6:8" x14ac:dyDescent="0.25">
      <c r="F59092"/>
      <c r="G59092"/>
      <c r="H59092"/>
    </row>
    <row r="59093" spans="6:8" x14ac:dyDescent="0.25">
      <c r="F59093"/>
      <c r="G59093"/>
      <c r="H59093"/>
    </row>
    <row r="59094" spans="6:8" x14ac:dyDescent="0.25">
      <c r="F59094"/>
      <c r="G59094"/>
      <c r="H59094"/>
    </row>
    <row r="59095" spans="6:8" x14ac:dyDescent="0.25">
      <c r="F59095"/>
      <c r="G59095"/>
      <c r="H59095"/>
    </row>
    <row r="59096" spans="6:8" x14ac:dyDescent="0.25">
      <c r="F59096"/>
      <c r="G59096"/>
      <c r="H59096"/>
    </row>
    <row r="59097" spans="6:8" x14ac:dyDescent="0.25">
      <c r="F59097"/>
      <c r="G59097"/>
      <c r="H59097"/>
    </row>
    <row r="59098" spans="6:8" x14ac:dyDescent="0.25">
      <c r="F59098"/>
      <c r="G59098"/>
      <c r="H59098"/>
    </row>
    <row r="59099" spans="6:8" x14ac:dyDescent="0.25">
      <c r="F59099"/>
      <c r="G59099"/>
      <c r="H59099"/>
    </row>
    <row r="59100" spans="6:8" x14ac:dyDescent="0.25">
      <c r="F59100"/>
      <c r="G59100"/>
      <c r="H59100"/>
    </row>
    <row r="59101" spans="6:8" x14ac:dyDescent="0.25">
      <c r="F59101"/>
      <c r="G59101"/>
      <c r="H59101"/>
    </row>
    <row r="59102" spans="6:8" x14ac:dyDescent="0.25">
      <c r="F59102"/>
      <c r="G59102"/>
      <c r="H59102"/>
    </row>
    <row r="59103" spans="6:8" x14ac:dyDescent="0.25">
      <c r="F59103"/>
      <c r="G59103"/>
      <c r="H59103"/>
    </row>
    <row r="59104" spans="6:8" x14ac:dyDescent="0.25">
      <c r="F59104"/>
      <c r="G59104"/>
      <c r="H59104"/>
    </row>
    <row r="59105" spans="6:8" x14ac:dyDescent="0.25">
      <c r="F59105"/>
      <c r="G59105"/>
      <c r="H59105"/>
    </row>
    <row r="59106" spans="6:8" x14ac:dyDescent="0.25">
      <c r="F59106"/>
      <c r="G59106"/>
      <c r="H59106"/>
    </row>
    <row r="59107" spans="6:8" x14ac:dyDescent="0.25">
      <c r="F59107"/>
      <c r="G59107"/>
      <c r="H59107"/>
    </row>
    <row r="59108" spans="6:8" x14ac:dyDescent="0.25">
      <c r="F59108"/>
      <c r="G59108"/>
      <c r="H59108"/>
    </row>
    <row r="59109" spans="6:8" x14ac:dyDescent="0.25">
      <c r="F59109"/>
      <c r="G59109"/>
      <c r="H59109"/>
    </row>
    <row r="59110" spans="6:8" x14ac:dyDescent="0.25">
      <c r="F59110"/>
      <c r="G59110"/>
      <c r="H59110"/>
    </row>
    <row r="59111" spans="6:8" x14ac:dyDescent="0.25">
      <c r="F59111"/>
      <c r="G59111"/>
      <c r="H59111"/>
    </row>
    <row r="59112" spans="6:8" x14ac:dyDescent="0.25">
      <c r="F59112"/>
      <c r="G59112"/>
      <c r="H59112"/>
    </row>
    <row r="59113" spans="6:8" x14ac:dyDescent="0.25">
      <c r="F59113"/>
      <c r="G59113"/>
      <c r="H59113"/>
    </row>
    <row r="59114" spans="6:8" x14ac:dyDescent="0.25">
      <c r="F59114"/>
      <c r="G59114"/>
      <c r="H59114"/>
    </row>
    <row r="59115" spans="6:8" x14ac:dyDescent="0.25">
      <c r="F59115"/>
      <c r="G59115"/>
      <c r="H59115"/>
    </row>
    <row r="59116" spans="6:8" x14ac:dyDescent="0.25">
      <c r="F59116"/>
      <c r="G59116"/>
      <c r="H59116"/>
    </row>
    <row r="59117" spans="6:8" x14ac:dyDescent="0.25">
      <c r="F59117"/>
      <c r="G59117"/>
      <c r="H59117"/>
    </row>
    <row r="59118" spans="6:8" x14ac:dyDescent="0.25">
      <c r="F59118"/>
      <c r="G59118"/>
      <c r="H59118"/>
    </row>
    <row r="59119" spans="6:8" x14ac:dyDescent="0.25">
      <c r="F59119"/>
      <c r="G59119"/>
      <c r="H59119"/>
    </row>
    <row r="59120" spans="6:8" x14ac:dyDescent="0.25">
      <c r="F59120"/>
      <c r="G59120"/>
      <c r="H59120"/>
    </row>
    <row r="59121" spans="6:8" x14ac:dyDescent="0.25">
      <c r="F59121"/>
      <c r="G59121"/>
      <c r="H59121"/>
    </row>
    <row r="59122" spans="6:8" x14ac:dyDescent="0.25">
      <c r="F59122"/>
      <c r="G59122"/>
      <c r="H59122"/>
    </row>
    <row r="59123" spans="6:8" x14ac:dyDescent="0.25">
      <c r="F59123"/>
      <c r="G59123"/>
      <c r="H59123"/>
    </row>
    <row r="59124" spans="6:8" x14ac:dyDescent="0.25">
      <c r="F59124"/>
      <c r="G59124"/>
      <c r="H59124"/>
    </row>
    <row r="59125" spans="6:8" x14ac:dyDescent="0.25">
      <c r="F59125"/>
      <c r="G59125"/>
      <c r="H59125"/>
    </row>
    <row r="59126" spans="6:8" x14ac:dyDescent="0.25">
      <c r="F59126"/>
      <c r="G59126"/>
      <c r="H59126"/>
    </row>
    <row r="59127" spans="6:8" x14ac:dyDescent="0.25">
      <c r="F59127"/>
      <c r="G59127"/>
      <c r="H59127"/>
    </row>
    <row r="59128" spans="6:8" x14ac:dyDescent="0.25">
      <c r="F59128"/>
      <c r="G59128"/>
      <c r="H59128"/>
    </row>
    <row r="59129" spans="6:8" x14ac:dyDescent="0.25">
      <c r="F59129"/>
      <c r="G59129"/>
      <c r="H59129"/>
    </row>
    <row r="59130" spans="6:8" x14ac:dyDescent="0.25">
      <c r="F59130"/>
      <c r="G59130"/>
      <c r="H59130"/>
    </row>
    <row r="59131" spans="6:8" x14ac:dyDescent="0.25">
      <c r="F59131"/>
      <c r="G59131"/>
      <c r="H59131"/>
    </row>
    <row r="59132" spans="6:8" x14ac:dyDescent="0.25">
      <c r="F59132"/>
      <c r="G59132"/>
      <c r="H59132"/>
    </row>
    <row r="59133" spans="6:8" x14ac:dyDescent="0.25">
      <c r="F59133"/>
      <c r="G59133"/>
      <c r="H59133"/>
    </row>
    <row r="59134" spans="6:8" x14ac:dyDescent="0.25">
      <c r="F59134"/>
      <c r="G59134"/>
      <c r="H59134"/>
    </row>
    <row r="59135" spans="6:8" x14ac:dyDescent="0.25">
      <c r="F59135"/>
      <c r="G59135"/>
      <c r="H59135"/>
    </row>
    <row r="59136" spans="6:8" x14ac:dyDescent="0.25">
      <c r="F59136"/>
      <c r="G59136"/>
      <c r="H59136"/>
    </row>
    <row r="59137" spans="6:8" x14ac:dyDescent="0.25">
      <c r="F59137"/>
      <c r="G59137"/>
      <c r="H59137"/>
    </row>
    <row r="59138" spans="6:8" x14ac:dyDescent="0.25">
      <c r="F59138"/>
      <c r="G59138"/>
      <c r="H59138"/>
    </row>
    <row r="59139" spans="6:8" x14ac:dyDescent="0.25">
      <c r="F59139"/>
      <c r="G59139"/>
      <c r="H59139"/>
    </row>
    <row r="59140" spans="6:8" x14ac:dyDescent="0.25">
      <c r="F59140"/>
      <c r="G59140"/>
      <c r="H59140"/>
    </row>
    <row r="59141" spans="6:8" x14ac:dyDescent="0.25">
      <c r="F59141"/>
      <c r="G59141"/>
      <c r="H59141"/>
    </row>
    <row r="59142" spans="6:8" x14ac:dyDescent="0.25">
      <c r="F59142"/>
      <c r="G59142"/>
      <c r="H59142"/>
    </row>
    <row r="59143" spans="6:8" x14ac:dyDescent="0.25">
      <c r="F59143"/>
      <c r="G59143"/>
      <c r="H59143"/>
    </row>
    <row r="59144" spans="6:8" x14ac:dyDescent="0.25">
      <c r="F59144"/>
      <c r="G59144"/>
      <c r="H59144"/>
    </row>
    <row r="59145" spans="6:8" x14ac:dyDescent="0.25">
      <c r="F59145"/>
      <c r="G59145"/>
      <c r="H59145"/>
    </row>
    <row r="59146" spans="6:8" x14ac:dyDescent="0.25">
      <c r="F59146"/>
      <c r="G59146"/>
      <c r="H59146"/>
    </row>
    <row r="59147" spans="6:8" x14ac:dyDescent="0.25">
      <c r="F59147"/>
      <c r="G59147"/>
      <c r="H59147"/>
    </row>
    <row r="59148" spans="6:8" x14ac:dyDescent="0.25">
      <c r="F59148"/>
      <c r="G59148"/>
      <c r="H59148"/>
    </row>
    <row r="59149" spans="6:8" x14ac:dyDescent="0.25">
      <c r="F59149"/>
      <c r="G59149"/>
      <c r="H59149"/>
    </row>
    <row r="59150" spans="6:8" x14ac:dyDescent="0.25">
      <c r="F59150"/>
      <c r="G59150"/>
      <c r="H59150"/>
    </row>
    <row r="59151" spans="6:8" x14ac:dyDescent="0.25">
      <c r="F59151"/>
      <c r="G59151"/>
      <c r="H59151"/>
    </row>
    <row r="59152" spans="6:8" x14ac:dyDescent="0.25">
      <c r="F59152"/>
      <c r="G59152"/>
      <c r="H59152"/>
    </row>
    <row r="59153" spans="6:8" x14ac:dyDescent="0.25">
      <c r="F59153"/>
      <c r="G59153"/>
      <c r="H59153"/>
    </row>
    <row r="59154" spans="6:8" x14ac:dyDescent="0.25">
      <c r="F59154"/>
      <c r="G59154"/>
      <c r="H59154"/>
    </row>
    <row r="59155" spans="6:8" x14ac:dyDescent="0.25">
      <c r="F59155"/>
      <c r="G59155"/>
      <c r="H59155"/>
    </row>
    <row r="59156" spans="6:8" x14ac:dyDescent="0.25">
      <c r="F59156"/>
      <c r="G59156"/>
      <c r="H59156"/>
    </row>
    <row r="59157" spans="6:8" x14ac:dyDescent="0.25">
      <c r="F59157"/>
      <c r="G59157"/>
      <c r="H59157"/>
    </row>
    <row r="59158" spans="6:8" x14ac:dyDescent="0.25">
      <c r="F59158"/>
      <c r="G59158"/>
      <c r="H59158"/>
    </row>
    <row r="59159" spans="6:8" x14ac:dyDescent="0.25">
      <c r="F59159"/>
      <c r="G59159"/>
      <c r="H59159"/>
    </row>
    <row r="59160" spans="6:8" x14ac:dyDescent="0.25">
      <c r="F59160"/>
      <c r="G59160"/>
      <c r="H59160"/>
    </row>
    <row r="59161" spans="6:8" x14ac:dyDescent="0.25">
      <c r="F59161"/>
      <c r="G59161"/>
      <c r="H59161"/>
    </row>
    <row r="59162" spans="6:8" x14ac:dyDescent="0.25">
      <c r="F59162"/>
      <c r="G59162"/>
      <c r="H59162"/>
    </row>
    <row r="59163" spans="6:8" x14ac:dyDescent="0.25">
      <c r="F59163"/>
      <c r="G59163"/>
      <c r="H59163"/>
    </row>
    <row r="59164" spans="6:8" x14ac:dyDescent="0.25">
      <c r="F59164"/>
      <c r="G59164"/>
      <c r="H59164"/>
    </row>
    <row r="59165" spans="6:8" x14ac:dyDescent="0.25">
      <c r="F59165"/>
      <c r="G59165"/>
      <c r="H59165"/>
    </row>
    <row r="59166" spans="6:8" x14ac:dyDescent="0.25">
      <c r="F59166"/>
      <c r="G59166"/>
      <c r="H59166"/>
    </row>
    <row r="59167" spans="6:8" x14ac:dyDescent="0.25">
      <c r="F59167"/>
      <c r="G59167"/>
      <c r="H59167"/>
    </row>
    <row r="59168" spans="6:8" x14ac:dyDescent="0.25">
      <c r="F59168"/>
      <c r="G59168"/>
      <c r="H59168"/>
    </row>
    <row r="59169" spans="6:8" x14ac:dyDescent="0.25">
      <c r="F59169"/>
      <c r="G59169"/>
      <c r="H59169"/>
    </row>
    <row r="59170" spans="6:8" x14ac:dyDescent="0.25">
      <c r="F59170"/>
      <c r="G59170"/>
      <c r="H59170"/>
    </row>
    <row r="59171" spans="6:8" x14ac:dyDescent="0.25">
      <c r="F59171"/>
      <c r="G59171"/>
      <c r="H59171"/>
    </row>
    <row r="59172" spans="6:8" x14ac:dyDescent="0.25">
      <c r="F59172"/>
      <c r="G59172"/>
      <c r="H59172"/>
    </row>
    <row r="59173" spans="6:8" x14ac:dyDescent="0.25">
      <c r="F59173"/>
      <c r="G59173"/>
      <c r="H59173"/>
    </row>
    <row r="59174" spans="6:8" x14ac:dyDescent="0.25">
      <c r="F59174"/>
      <c r="G59174"/>
      <c r="H59174"/>
    </row>
    <row r="59175" spans="6:8" x14ac:dyDescent="0.25">
      <c r="F59175"/>
      <c r="G59175"/>
      <c r="H59175"/>
    </row>
    <row r="59176" spans="6:8" x14ac:dyDescent="0.25">
      <c r="F59176"/>
      <c r="G59176"/>
      <c r="H59176"/>
    </row>
    <row r="59177" spans="6:8" x14ac:dyDescent="0.25">
      <c r="F59177"/>
      <c r="G59177"/>
      <c r="H59177"/>
    </row>
    <row r="59178" spans="6:8" x14ac:dyDescent="0.25">
      <c r="F59178"/>
      <c r="G59178"/>
      <c r="H59178"/>
    </row>
    <row r="59179" spans="6:8" x14ac:dyDescent="0.25">
      <c r="F59179"/>
      <c r="G59179"/>
      <c r="H59179"/>
    </row>
    <row r="59180" spans="6:8" x14ac:dyDescent="0.25">
      <c r="F59180"/>
      <c r="G59180"/>
      <c r="H59180"/>
    </row>
    <row r="59181" spans="6:8" x14ac:dyDescent="0.25">
      <c r="F59181"/>
      <c r="G59181"/>
      <c r="H59181"/>
    </row>
    <row r="59182" spans="6:8" x14ac:dyDescent="0.25">
      <c r="F59182"/>
      <c r="G59182"/>
      <c r="H59182"/>
    </row>
    <row r="59183" spans="6:8" x14ac:dyDescent="0.25">
      <c r="F59183"/>
      <c r="G59183"/>
      <c r="H59183"/>
    </row>
    <row r="59184" spans="6:8" x14ac:dyDescent="0.25">
      <c r="F59184"/>
      <c r="G59184"/>
      <c r="H59184"/>
    </row>
    <row r="59185" spans="6:8" x14ac:dyDescent="0.25">
      <c r="F59185"/>
      <c r="G59185"/>
      <c r="H59185"/>
    </row>
    <row r="59186" spans="6:8" x14ac:dyDescent="0.25">
      <c r="F59186"/>
      <c r="G59186"/>
      <c r="H59186"/>
    </row>
    <row r="59187" spans="6:8" x14ac:dyDescent="0.25">
      <c r="F59187"/>
      <c r="G59187"/>
      <c r="H59187"/>
    </row>
    <row r="59188" spans="6:8" x14ac:dyDescent="0.25">
      <c r="F59188"/>
      <c r="G59188"/>
      <c r="H59188"/>
    </row>
    <row r="59189" spans="6:8" x14ac:dyDescent="0.25">
      <c r="F59189"/>
      <c r="G59189"/>
      <c r="H59189"/>
    </row>
    <row r="59190" spans="6:8" x14ac:dyDescent="0.25">
      <c r="F59190"/>
      <c r="G59190"/>
      <c r="H59190"/>
    </row>
    <row r="59191" spans="6:8" x14ac:dyDescent="0.25">
      <c r="F59191"/>
      <c r="G59191"/>
      <c r="H59191"/>
    </row>
    <row r="59192" spans="6:8" x14ac:dyDescent="0.25">
      <c r="F59192"/>
      <c r="G59192"/>
      <c r="H59192"/>
    </row>
    <row r="59193" spans="6:8" x14ac:dyDescent="0.25">
      <c r="F59193"/>
      <c r="G59193"/>
      <c r="H59193"/>
    </row>
    <row r="59194" spans="6:8" x14ac:dyDescent="0.25">
      <c r="F59194"/>
      <c r="G59194"/>
      <c r="H59194"/>
    </row>
    <row r="59195" spans="6:8" x14ac:dyDescent="0.25">
      <c r="F59195"/>
      <c r="G59195"/>
      <c r="H59195"/>
    </row>
    <row r="59196" spans="6:8" x14ac:dyDescent="0.25">
      <c r="F59196"/>
      <c r="G59196"/>
      <c r="H59196"/>
    </row>
    <row r="59197" spans="6:8" x14ac:dyDescent="0.25">
      <c r="F59197"/>
      <c r="G59197"/>
      <c r="H59197"/>
    </row>
    <row r="59198" spans="6:8" x14ac:dyDescent="0.25">
      <c r="F59198"/>
      <c r="G59198"/>
      <c r="H59198"/>
    </row>
    <row r="59199" spans="6:8" x14ac:dyDescent="0.25">
      <c r="F59199"/>
      <c r="G59199"/>
      <c r="H59199"/>
    </row>
    <row r="59200" spans="6:8" x14ac:dyDescent="0.25">
      <c r="F59200"/>
      <c r="G59200"/>
      <c r="H59200"/>
    </row>
    <row r="59201" spans="6:8" x14ac:dyDescent="0.25">
      <c r="F59201"/>
      <c r="G59201"/>
      <c r="H59201"/>
    </row>
    <row r="59202" spans="6:8" x14ac:dyDescent="0.25">
      <c r="F59202"/>
      <c r="G59202"/>
      <c r="H59202"/>
    </row>
    <row r="59203" spans="6:8" x14ac:dyDescent="0.25">
      <c r="F59203"/>
      <c r="G59203"/>
      <c r="H59203"/>
    </row>
    <row r="59204" spans="6:8" x14ac:dyDescent="0.25">
      <c r="F59204"/>
      <c r="G59204"/>
      <c r="H59204"/>
    </row>
    <row r="59205" spans="6:8" x14ac:dyDescent="0.25">
      <c r="F59205"/>
      <c r="G59205"/>
      <c r="H59205"/>
    </row>
    <row r="59206" spans="6:8" x14ac:dyDescent="0.25">
      <c r="F59206"/>
      <c r="G59206"/>
      <c r="H59206"/>
    </row>
    <row r="59207" spans="6:8" x14ac:dyDescent="0.25">
      <c r="F59207"/>
      <c r="G59207"/>
      <c r="H59207"/>
    </row>
    <row r="59208" spans="6:8" x14ac:dyDescent="0.25">
      <c r="F59208"/>
      <c r="G59208"/>
      <c r="H59208"/>
    </row>
    <row r="59209" spans="6:8" x14ac:dyDescent="0.25">
      <c r="F59209"/>
      <c r="G59209"/>
      <c r="H59209"/>
    </row>
    <row r="59210" spans="6:8" x14ac:dyDescent="0.25">
      <c r="F59210"/>
      <c r="G59210"/>
      <c r="H59210"/>
    </row>
    <row r="59211" spans="6:8" x14ac:dyDescent="0.25">
      <c r="F59211"/>
      <c r="G59211"/>
      <c r="H59211"/>
    </row>
    <row r="59212" spans="6:8" x14ac:dyDescent="0.25">
      <c r="F59212"/>
      <c r="G59212"/>
      <c r="H59212"/>
    </row>
    <row r="59213" spans="6:8" x14ac:dyDescent="0.25">
      <c r="F59213"/>
      <c r="G59213"/>
      <c r="H59213"/>
    </row>
    <row r="59214" spans="6:8" x14ac:dyDescent="0.25">
      <c r="F59214"/>
      <c r="G59214"/>
      <c r="H59214"/>
    </row>
    <row r="59215" spans="6:8" x14ac:dyDescent="0.25">
      <c r="F59215"/>
      <c r="G59215"/>
      <c r="H59215"/>
    </row>
    <row r="59216" spans="6:8" x14ac:dyDescent="0.25">
      <c r="F59216"/>
      <c r="G59216"/>
      <c r="H59216"/>
    </row>
    <row r="59217" spans="6:8" x14ac:dyDescent="0.25">
      <c r="F59217"/>
      <c r="G59217"/>
      <c r="H59217"/>
    </row>
    <row r="59218" spans="6:8" x14ac:dyDescent="0.25">
      <c r="F59218"/>
      <c r="G59218"/>
      <c r="H59218"/>
    </row>
    <row r="59219" spans="6:8" x14ac:dyDescent="0.25">
      <c r="F59219"/>
      <c r="G59219"/>
      <c r="H59219"/>
    </row>
    <row r="59220" spans="6:8" x14ac:dyDescent="0.25">
      <c r="F59220"/>
      <c r="G59220"/>
      <c r="H59220"/>
    </row>
    <row r="59221" spans="6:8" x14ac:dyDescent="0.25">
      <c r="F59221"/>
      <c r="G59221"/>
      <c r="H59221"/>
    </row>
    <row r="59222" spans="6:8" x14ac:dyDescent="0.25">
      <c r="F59222"/>
      <c r="G59222"/>
      <c r="H59222"/>
    </row>
    <row r="59223" spans="6:8" x14ac:dyDescent="0.25">
      <c r="F59223"/>
      <c r="G59223"/>
      <c r="H59223"/>
    </row>
    <row r="59224" spans="6:8" x14ac:dyDescent="0.25">
      <c r="F59224"/>
      <c r="G59224"/>
      <c r="H59224"/>
    </row>
    <row r="59225" spans="6:8" x14ac:dyDescent="0.25">
      <c r="F59225"/>
      <c r="G59225"/>
      <c r="H59225"/>
    </row>
    <row r="59226" spans="6:8" x14ac:dyDescent="0.25">
      <c r="F59226"/>
      <c r="G59226"/>
      <c r="H59226"/>
    </row>
    <row r="59227" spans="6:8" x14ac:dyDescent="0.25">
      <c r="F59227"/>
      <c r="G59227"/>
      <c r="H59227"/>
    </row>
    <row r="59228" spans="6:8" x14ac:dyDescent="0.25">
      <c r="F59228"/>
      <c r="G59228"/>
      <c r="H59228"/>
    </row>
    <row r="59229" spans="6:8" x14ac:dyDescent="0.25">
      <c r="F59229"/>
      <c r="G59229"/>
      <c r="H59229"/>
    </row>
    <row r="59230" spans="6:8" x14ac:dyDescent="0.25">
      <c r="F59230"/>
      <c r="G59230"/>
      <c r="H59230"/>
    </row>
    <row r="59231" spans="6:8" x14ac:dyDescent="0.25">
      <c r="F59231"/>
      <c r="G59231"/>
      <c r="H59231"/>
    </row>
    <row r="59232" spans="6:8" x14ac:dyDescent="0.25">
      <c r="F59232"/>
      <c r="G59232"/>
      <c r="H59232"/>
    </row>
    <row r="59233" spans="6:8" x14ac:dyDescent="0.25">
      <c r="F59233"/>
      <c r="G59233"/>
      <c r="H59233"/>
    </row>
    <row r="59234" spans="6:8" x14ac:dyDescent="0.25">
      <c r="F59234"/>
      <c r="G59234"/>
      <c r="H59234"/>
    </row>
    <row r="59235" spans="6:8" x14ac:dyDescent="0.25">
      <c r="F59235"/>
      <c r="G59235"/>
      <c r="H59235"/>
    </row>
    <row r="59236" spans="6:8" x14ac:dyDescent="0.25">
      <c r="F59236"/>
      <c r="G59236"/>
      <c r="H59236"/>
    </row>
    <row r="59237" spans="6:8" x14ac:dyDescent="0.25">
      <c r="F59237"/>
      <c r="G59237"/>
      <c r="H59237"/>
    </row>
    <row r="59238" spans="6:8" x14ac:dyDescent="0.25">
      <c r="F59238"/>
      <c r="G59238"/>
      <c r="H59238"/>
    </row>
    <row r="59239" spans="6:8" x14ac:dyDescent="0.25">
      <c r="F59239"/>
      <c r="G59239"/>
      <c r="H59239"/>
    </row>
    <row r="59240" spans="6:8" x14ac:dyDescent="0.25">
      <c r="F59240"/>
      <c r="G59240"/>
      <c r="H59240"/>
    </row>
    <row r="59241" spans="6:8" x14ac:dyDescent="0.25">
      <c r="F59241"/>
      <c r="G59241"/>
      <c r="H59241"/>
    </row>
    <row r="59242" spans="6:8" x14ac:dyDescent="0.25">
      <c r="F59242"/>
      <c r="G59242"/>
      <c r="H59242"/>
    </row>
    <row r="59243" spans="6:8" x14ac:dyDescent="0.25">
      <c r="F59243"/>
      <c r="G59243"/>
      <c r="H59243"/>
    </row>
    <row r="59244" spans="6:8" x14ac:dyDescent="0.25">
      <c r="F59244"/>
      <c r="G59244"/>
      <c r="H59244"/>
    </row>
    <row r="59245" spans="6:8" x14ac:dyDescent="0.25">
      <c r="F59245"/>
      <c r="G59245"/>
      <c r="H59245"/>
    </row>
    <row r="59246" spans="6:8" x14ac:dyDescent="0.25">
      <c r="F59246"/>
      <c r="G59246"/>
      <c r="H59246"/>
    </row>
    <row r="59247" spans="6:8" x14ac:dyDescent="0.25">
      <c r="F59247"/>
      <c r="G59247"/>
      <c r="H59247"/>
    </row>
    <row r="59248" spans="6:8" x14ac:dyDescent="0.25">
      <c r="F59248"/>
      <c r="G59248"/>
      <c r="H59248"/>
    </row>
    <row r="59249" spans="6:8" x14ac:dyDescent="0.25">
      <c r="F59249"/>
      <c r="G59249"/>
      <c r="H59249"/>
    </row>
    <row r="59250" spans="6:8" x14ac:dyDescent="0.25">
      <c r="F59250"/>
      <c r="G59250"/>
      <c r="H59250"/>
    </row>
    <row r="59251" spans="6:8" x14ac:dyDescent="0.25">
      <c r="F59251"/>
      <c r="G59251"/>
      <c r="H59251"/>
    </row>
    <row r="59252" spans="6:8" x14ac:dyDescent="0.25">
      <c r="F59252"/>
      <c r="G59252"/>
      <c r="H59252"/>
    </row>
    <row r="59253" spans="6:8" x14ac:dyDescent="0.25">
      <c r="F59253"/>
      <c r="G59253"/>
      <c r="H59253"/>
    </row>
    <row r="59254" spans="6:8" x14ac:dyDescent="0.25">
      <c r="F59254"/>
      <c r="G59254"/>
      <c r="H59254"/>
    </row>
    <row r="59255" spans="6:8" x14ac:dyDescent="0.25">
      <c r="F59255"/>
      <c r="G59255"/>
      <c r="H59255"/>
    </row>
    <row r="59256" spans="6:8" x14ac:dyDescent="0.25">
      <c r="F59256"/>
      <c r="G59256"/>
      <c r="H59256"/>
    </row>
    <row r="59257" spans="6:8" x14ac:dyDescent="0.25">
      <c r="F59257"/>
      <c r="G59257"/>
      <c r="H59257"/>
    </row>
    <row r="59258" spans="6:8" x14ac:dyDescent="0.25">
      <c r="F59258"/>
      <c r="G59258"/>
      <c r="H59258"/>
    </row>
    <row r="59259" spans="6:8" x14ac:dyDescent="0.25">
      <c r="F59259"/>
      <c r="G59259"/>
      <c r="H59259"/>
    </row>
    <row r="59260" spans="6:8" x14ac:dyDescent="0.25">
      <c r="F59260"/>
      <c r="G59260"/>
      <c r="H59260"/>
    </row>
    <row r="59261" spans="6:8" x14ac:dyDescent="0.25">
      <c r="F59261"/>
      <c r="G59261"/>
      <c r="H59261"/>
    </row>
    <row r="59262" spans="6:8" x14ac:dyDescent="0.25">
      <c r="F59262"/>
      <c r="G59262"/>
      <c r="H59262"/>
    </row>
    <row r="59263" spans="6:8" x14ac:dyDescent="0.25">
      <c r="F59263"/>
      <c r="G59263"/>
      <c r="H59263"/>
    </row>
    <row r="59264" spans="6:8" x14ac:dyDescent="0.25">
      <c r="F59264"/>
      <c r="G59264"/>
      <c r="H59264"/>
    </row>
    <row r="59265" spans="6:8" x14ac:dyDescent="0.25">
      <c r="F59265"/>
      <c r="G59265"/>
      <c r="H59265"/>
    </row>
    <row r="59266" spans="6:8" x14ac:dyDescent="0.25">
      <c r="F59266"/>
      <c r="G59266"/>
      <c r="H59266"/>
    </row>
    <row r="59267" spans="6:8" x14ac:dyDescent="0.25">
      <c r="F59267"/>
      <c r="G59267"/>
      <c r="H59267"/>
    </row>
    <row r="59268" spans="6:8" x14ac:dyDescent="0.25">
      <c r="F59268"/>
      <c r="G59268"/>
      <c r="H59268"/>
    </row>
    <row r="59269" spans="6:8" x14ac:dyDescent="0.25">
      <c r="F59269"/>
      <c r="G59269"/>
      <c r="H59269"/>
    </row>
    <row r="59270" spans="6:8" x14ac:dyDescent="0.25">
      <c r="F59270"/>
      <c r="G59270"/>
      <c r="H59270"/>
    </row>
    <row r="59271" spans="6:8" x14ac:dyDescent="0.25">
      <c r="F59271"/>
      <c r="G59271"/>
      <c r="H59271"/>
    </row>
    <row r="59272" spans="6:8" x14ac:dyDescent="0.25">
      <c r="F59272"/>
      <c r="G59272"/>
      <c r="H59272"/>
    </row>
    <row r="59273" spans="6:8" x14ac:dyDescent="0.25">
      <c r="F59273"/>
      <c r="G59273"/>
      <c r="H59273"/>
    </row>
    <row r="59274" spans="6:8" x14ac:dyDescent="0.25">
      <c r="F59274"/>
      <c r="G59274"/>
      <c r="H59274"/>
    </row>
    <row r="59275" spans="6:8" x14ac:dyDescent="0.25">
      <c r="F59275"/>
      <c r="G59275"/>
      <c r="H59275"/>
    </row>
    <row r="59276" spans="6:8" x14ac:dyDescent="0.25">
      <c r="F59276"/>
      <c r="G59276"/>
      <c r="H59276"/>
    </row>
    <row r="59277" spans="6:8" x14ac:dyDescent="0.25">
      <c r="F59277"/>
      <c r="G59277"/>
      <c r="H59277"/>
    </row>
    <row r="59278" spans="6:8" x14ac:dyDescent="0.25">
      <c r="F59278"/>
      <c r="G59278"/>
      <c r="H59278"/>
    </row>
    <row r="59279" spans="6:8" x14ac:dyDescent="0.25">
      <c r="F59279"/>
      <c r="G59279"/>
      <c r="H59279"/>
    </row>
    <row r="59280" spans="6:8" x14ac:dyDescent="0.25">
      <c r="F59280"/>
      <c r="G59280"/>
      <c r="H59280"/>
    </row>
    <row r="59281" spans="6:8" x14ac:dyDescent="0.25">
      <c r="F59281"/>
      <c r="G59281"/>
      <c r="H59281"/>
    </row>
    <row r="59282" spans="6:8" x14ac:dyDescent="0.25">
      <c r="F59282"/>
      <c r="G59282"/>
      <c r="H59282"/>
    </row>
    <row r="59283" spans="6:8" x14ac:dyDescent="0.25">
      <c r="F59283"/>
      <c r="G59283"/>
      <c r="H59283"/>
    </row>
    <row r="59284" spans="6:8" x14ac:dyDescent="0.25">
      <c r="F59284"/>
      <c r="G59284"/>
      <c r="H59284"/>
    </row>
    <row r="59285" spans="6:8" x14ac:dyDescent="0.25">
      <c r="F59285"/>
      <c r="G59285"/>
      <c r="H59285"/>
    </row>
    <row r="59286" spans="6:8" x14ac:dyDescent="0.25">
      <c r="F59286"/>
      <c r="G59286"/>
      <c r="H59286"/>
    </row>
    <row r="59287" spans="6:8" x14ac:dyDescent="0.25">
      <c r="F59287"/>
      <c r="G59287"/>
      <c r="H59287"/>
    </row>
    <row r="59288" spans="6:8" x14ac:dyDescent="0.25">
      <c r="F59288"/>
      <c r="G59288"/>
      <c r="H59288"/>
    </row>
    <row r="59289" spans="6:8" x14ac:dyDescent="0.25">
      <c r="F59289"/>
      <c r="G59289"/>
      <c r="H59289"/>
    </row>
    <row r="59290" spans="6:8" x14ac:dyDescent="0.25">
      <c r="F59290"/>
      <c r="G59290"/>
      <c r="H59290"/>
    </row>
    <row r="59291" spans="6:8" x14ac:dyDescent="0.25">
      <c r="F59291"/>
      <c r="G59291"/>
      <c r="H59291"/>
    </row>
    <row r="59292" spans="6:8" x14ac:dyDescent="0.25">
      <c r="F59292"/>
      <c r="G59292"/>
      <c r="H59292"/>
    </row>
    <row r="59293" spans="6:8" x14ac:dyDescent="0.25">
      <c r="F59293"/>
      <c r="G59293"/>
      <c r="H59293"/>
    </row>
    <row r="59294" spans="6:8" x14ac:dyDescent="0.25">
      <c r="F59294"/>
      <c r="G59294"/>
      <c r="H59294"/>
    </row>
    <row r="59295" spans="6:8" x14ac:dyDescent="0.25">
      <c r="F59295"/>
      <c r="G59295"/>
      <c r="H59295"/>
    </row>
    <row r="59296" spans="6:8" x14ac:dyDescent="0.25">
      <c r="F59296"/>
      <c r="G59296"/>
      <c r="H59296"/>
    </row>
    <row r="59297" spans="6:8" x14ac:dyDescent="0.25">
      <c r="F59297"/>
      <c r="G59297"/>
      <c r="H59297"/>
    </row>
    <row r="59298" spans="6:8" x14ac:dyDescent="0.25">
      <c r="F59298"/>
      <c r="G59298"/>
      <c r="H59298"/>
    </row>
    <row r="59299" spans="6:8" x14ac:dyDescent="0.25">
      <c r="F59299"/>
      <c r="G59299"/>
      <c r="H59299"/>
    </row>
    <row r="59300" spans="6:8" x14ac:dyDescent="0.25">
      <c r="F59300"/>
      <c r="G59300"/>
      <c r="H59300"/>
    </row>
    <row r="59301" spans="6:8" x14ac:dyDescent="0.25">
      <c r="F59301"/>
      <c r="G59301"/>
      <c r="H59301"/>
    </row>
    <row r="59302" spans="6:8" x14ac:dyDescent="0.25">
      <c r="F59302"/>
      <c r="G59302"/>
      <c r="H59302"/>
    </row>
    <row r="59303" spans="6:8" x14ac:dyDescent="0.25">
      <c r="F59303"/>
      <c r="G59303"/>
      <c r="H59303"/>
    </row>
    <row r="59304" spans="6:8" x14ac:dyDescent="0.25">
      <c r="F59304"/>
      <c r="G59304"/>
      <c r="H59304"/>
    </row>
    <row r="59305" spans="6:8" x14ac:dyDescent="0.25">
      <c r="F59305"/>
      <c r="G59305"/>
      <c r="H59305"/>
    </row>
    <row r="59306" spans="6:8" x14ac:dyDescent="0.25">
      <c r="F59306"/>
      <c r="G59306"/>
      <c r="H59306"/>
    </row>
    <row r="59307" spans="6:8" x14ac:dyDescent="0.25">
      <c r="F59307"/>
      <c r="G59307"/>
      <c r="H59307"/>
    </row>
    <row r="59308" spans="6:8" x14ac:dyDescent="0.25">
      <c r="F59308"/>
      <c r="G59308"/>
      <c r="H59308"/>
    </row>
    <row r="59309" spans="6:8" x14ac:dyDescent="0.25">
      <c r="F59309"/>
      <c r="G59309"/>
      <c r="H59309"/>
    </row>
    <row r="59310" spans="6:8" x14ac:dyDescent="0.25">
      <c r="F59310"/>
      <c r="G59310"/>
      <c r="H59310"/>
    </row>
    <row r="59311" spans="6:8" x14ac:dyDescent="0.25">
      <c r="F59311"/>
      <c r="G59311"/>
      <c r="H59311"/>
    </row>
    <row r="59312" spans="6:8" x14ac:dyDescent="0.25">
      <c r="F59312"/>
      <c r="G59312"/>
      <c r="H59312"/>
    </row>
    <row r="59313" spans="6:8" x14ac:dyDescent="0.25">
      <c r="F59313"/>
      <c r="G59313"/>
      <c r="H59313"/>
    </row>
    <row r="59314" spans="6:8" x14ac:dyDescent="0.25">
      <c r="F59314"/>
      <c r="G59314"/>
      <c r="H59314"/>
    </row>
    <row r="59315" spans="6:8" x14ac:dyDescent="0.25">
      <c r="F59315"/>
      <c r="G59315"/>
      <c r="H59315"/>
    </row>
    <row r="59316" spans="6:8" x14ac:dyDescent="0.25">
      <c r="F59316"/>
      <c r="G59316"/>
      <c r="H59316"/>
    </row>
    <row r="59317" spans="6:8" x14ac:dyDescent="0.25">
      <c r="F59317"/>
      <c r="G59317"/>
      <c r="H59317"/>
    </row>
    <row r="59318" spans="6:8" x14ac:dyDescent="0.25">
      <c r="F59318"/>
      <c r="G59318"/>
      <c r="H59318"/>
    </row>
    <row r="59319" spans="6:8" x14ac:dyDescent="0.25">
      <c r="F59319"/>
      <c r="G59319"/>
      <c r="H59319"/>
    </row>
    <row r="59320" spans="6:8" x14ac:dyDescent="0.25">
      <c r="F59320"/>
      <c r="G59320"/>
      <c r="H59320"/>
    </row>
    <row r="59321" spans="6:8" x14ac:dyDescent="0.25">
      <c r="F59321"/>
      <c r="G59321"/>
      <c r="H59321"/>
    </row>
    <row r="59322" spans="6:8" x14ac:dyDescent="0.25">
      <c r="F59322"/>
      <c r="G59322"/>
      <c r="H59322"/>
    </row>
    <row r="59323" spans="6:8" x14ac:dyDescent="0.25">
      <c r="F59323"/>
      <c r="G59323"/>
      <c r="H59323"/>
    </row>
    <row r="59324" spans="6:8" x14ac:dyDescent="0.25">
      <c r="F59324"/>
      <c r="G59324"/>
      <c r="H59324"/>
    </row>
    <row r="59325" spans="6:8" x14ac:dyDescent="0.25">
      <c r="F59325"/>
      <c r="G59325"/>
      <c r="H59325"/>
    </row>
    <row r="59326" spans="6:8" x14ac:dyDescent="0.25">
      <c r="F59326"/>
      <c r="G59326"/>
      <c r="H59326"/>
    </row>
    <row r="59327" spans="6:8" x14ac:dyDescent="0.25">
      <c r="F59327"/>
      <c r="G59327"/>
      <c r="H59327"/>
    </row>
    <row r="59328" spans="6:8" x14ac:dyDescent="0.25">
      <c r="F59328"/>
      <c r="G59328"/>
      <c r="H59328"/>
    </row>
    <row r="59329" spans="6:8" x14ac:dyDescent="0.25">
      <c r="F59329"/>
      <c r="G59329"/>
      <c r="H59329"/>
    </row>
    <row r="59330" spans="6:8" x14ac:dyDescent="0.25">
      <c r="F59330"/>
      <c r="G59330"/>
      <c r="H59330"/>
    </row>
    <row r="59331" spans="6:8" x14ac:dyDescent="0.25">
      <c r="F59331"/>
      <c r="G59331"/>
      <c r="H59331"/>
    </row>
    <row r="59332" spans="6:8" x14ac:dyDescent="0.25">
      <c r="F59332"/>
      <c r="G59332"/>
      <c r="H59332"/>
    </row>
    <row r="59333" spans="6:8" x14ac:dyDescent="0.25">
      <c r="F59333"/>
      <c r="G59333"/>
      <c r="H59333"/>
    </row>
    <row r="59334" spans="6:8" x14ac:dyDescent="0.25">
      <c r="F59334"/>
      <c r="G59334"/>
      <c r="H59334"/>
    </row>
    <row r="59335" spans="6:8" x14ac:dyDescent="0.25">
      <c r="F59335"/>
      <c r="G59335"/>
      <c r="H59335"/>
    </row>
    <row r="59336" spans="6:8" x14ac:dyDescent="0.25">
      <c r="F59336"/>
      <c r="G59336"/>
      <c r="H59336"/>
    </row>
    <row r="59337" spans="6:8" x14ac:dyDescent="0.25">
      <c r="F59337"/>
      <c r="G59337"/>
      <c r="H59337"/>
    </row>
    <row r="59338" spans="6:8" x14ac:dyDescent="0.25">
      <c r="F59338"/>
      <c r="G59338"/>
      <c r="H59338"/>
    </row>
    <row r="59339" spans="6:8" x14ac:dyDescent="0.25">
      <c r="F59339"/>
      <c r="G59339"/>
      <c r="H59339"/>
    </row>
    <row r="59340" spans="6:8" x14ac:dyDescent="0.25">
      <c r="F59340"/>
      <c r="G59340"/>
      <c r="H59340"/>
    </row>
    <row r="59341" spans="6:8" x14ac:dyDescent="0.25">
      <c r="F59341"/>
      <c r="G59341"/>
      <c r="H59341"/>
    </row>
    <row r="59342" spans="6:8" x14ac:dyDescent="0.25">
      <c r="F59342"/>
      <c r="G59342"/>
      <c r="H59342"/>
    </row>
    <row r="59343" spans="6:8" x14ac:dyDescent="0.25">
      <c r="F59343"/>
      <c r="G59343"/>
      <c r="H59343"/>
    </row>
    <row r="59344" spans="6:8" x14ac:dyDescent="0.25">
      <c r="F59344"/>
      <c r="G59344"/>
      <c r="H59344"/>
    </row>
    <row r="59345" spans="6:8" x14ac:dyDescent="0.25">
      <c r="F59345"/>
      <c r="G59345"/>
      <c r="H59345"/>
    </row>
    <row r="59346" spans="6:8" x14ac:dyDescent="0.25">
      <c r="F59346"/>
      <c r="G59346"/>
      <c r="H59346"/>
    </row>
    <row r="59347" spans="6:8" x14ac:dyDescent="0.25">
      <c r="F59347"/>
      <c r="G59347"/>
      <c r="H59347"/>
    </row>
    <row r="59348" spans="6:8" x14ac:dyDescent="0.25">
      <c r="F59348"/>
      <c r="G59348"/>
      <c r="H59348"/>
    </row>
    <row r="59349" spans="6:8" x14ac:dyDescent="0.25">
      <c r="F59349"/>
      <c r="G59349"/>
      <c r="H59349"/>
    </row>
    <row r="59350" spans="6:8" x14ac:dyDescent="0.25">
      <c r="F59350"/>
      <c r="G59350"/>
      <c r="H59350"/>
    </row>
    <row r="59351" spans="6:8" x14ac:dyDescent="0.25">
      <c r="F59351"/>
      <c r="G59351"/>
      <c r="H59351"/>
    </row>
    <row r="59352" spans="6:8" x14ac:dyDescent="0.25">
      <c r="F59352"/>
      <c r="G59352"/>
      <c r="H59352"/>
    </row>
    <row r="59353" spans="6:8" x14ac:dyDescent="0.25">
      <c r="F59353"/>
      <c r="G59353"/>
      <c r="H59353"/>
    </row>
    <row r="59354" spans="6:8" x14ac:dyDescent="0.25">
      <c r="F59354"/>
      <c r="G59354"/>
      <c r="H59354"/>
    </row>
    <row r="59355" spans="6:8" x14ac:dyDescent="0.25">
      <c r="F59355"/>
      <c r="G59355"/>
      <c r="H59355"/>
    </row>
    <row r="59356" spans="6:8" x14ac:dyDescent="0.25">
      <c r="F59356"/>
      <c r="G59356"/>
      <c r="H59356"/>
    </row>
    <row r="59357" spans="6:8" x14ac:dyDescent="0.25">
      <c r="F59357"/>
      <c r="G59357"/>
      <c r="H59357"/>
    </row>
    <row r="59358" spans="6:8" x14ac:dyDescent="0.25">
      <c r="F59358"/>
      <c r="G59358"/>
      <c r="H59358"/>
    </row>
    <row r="59359" spans="6:8" x14ac:dyDescent="0.25">
      <c r="F59359"/>
      <c r="G59359"/>
      <c r="H59359"/>
    </row>
    <row r="59360" spans="6:8" x14ac:dyDescent="0.25">
      <c r="F59360"/>
      <c r="G59360"/>
      <c r="H59360"/>
    </row>
    <row r="59361" spans="6:8" x14ac:dyDescent="0.25">
      <c r="F59361"/>
      <c r="G59361"/>
      <c r="H59361"/>
    </row>
    <row r="59362" spans="6:8" x14ac:dyDescent="0.25">
      <c r="F59362"/>
      <c r="G59362"/>
      <c r="H59362"/>
    </row>
    <row r="59363" spans="6:8" x14ac:dyDescent="0.25">
      <c r="F59363"/>
      <c r="G59363"/>
      <c r="H59363"/>
    </row>
    <row r="59364" spans="6:8" x14ac:dyDescent="0.25">
      <c r="F59364"/>
      <c r="G59364"/>
      <c r="H59364"/>
    </row>
    <row r="59365" spans="6:8" x14ac:dyDescent="0.25">
      <c r="F59365"/>
      <c r="G59365"/>
      <c r="H59365"/>
    </row>
    <row r="59366" spans="6:8" x14ac:dyDescent="0.25">
      <c r="F59366"/>
      <c r="G59366"/>
      <c r="H59366"/>
    </row>
    <row r="59367" spans="6:8" x14ac:dyDescent="0.25">
      <c r="F59367"/>
      <c r="G59367"/>
      <c r="H59367"/>
    </row>
    <row r="59368" spans="6:8" x14ac:dyDescent="0.25">
      <c r="F59368"/>
      <c r="G59368"/>
      <c r="H59368"/>
    </row>
    <row r="59369" spans="6:8" x14ac:dyDescent="0.25">
      <c r="F59369"/>
      <c r="G59369"/>
      <c r="H59369"/>
    </row>
    <row r="59370" spans="6:8" x14ac:dyDescent="0.25">
      <c r="F59370"/>
      <c r="G59370"/>
      <c r="H59370"/>
    </row>
    <row r="59371" spans="6:8" x14ac:dyDescent="0.25">
      <c r="F59371"/>
      <c r="G59371"/>
      <c r="H59371"/>
    </row>
    <row r="59372" spans="6:8" x14ac:dyDescent="0.25">
      <c r="F59372"/>
      <c r="G59372"/>
      <c r="H59372"/>
    </row>
    <row r="59373" spans="6:8" x14ac:dyDescent="0.25">
      <c r="F59373"/>
      <c r="G59373"/>
      <c r="H59373"/>
    </row>
    <row r="59374" spans="6:8" x14ac:dyDescent="0.25">
      <c r="F59374"/>
      <c r="G59374"/>
      <c r="H59374"/>
    </row>
    <row r="59375" spans="6:8" x14ac:dyDescent="0.25">
      <c r="F59375"/>
      <c r="G59375"/>
      <c r="H59375"/>
    </row>
    <row r="59376" spans="6:8" x14ac:dyDescent="0.25">
      <c r="F59376"/>
      <c r="G59376"/>
      <c r="H59376"/>
    </row>
    <row r="59377" spans="6:8" x14ac:dyDescent="0.25">
      <c r="F59377"/>
      <c r="G59377"/>
      <c r="H59377"/>
    </row>
    <row r="59378" spans="6:8" x14ac:dyDescent="0.25">
      <c r="F59378"/>
      <c r="G59378"/>
      <c r="H59378"/>
    </row>
    <row r="59379" spans="6:8" x14ac:dyDescent="0.25">
      <c r="F59379"/>
      <c r="G59379"/>
      <c r="H59379"/>
    </row>
    <row r="59380" spans="6:8" x14ac:dyDescent="0.25">
      <c r="F59380"/>
      <c r="G59380"/>
      <c r="H59380"/>
    </row>
    <row r="59381" spans="6:8" x14ac:dyDescent="0.25">
      <c r="F59381"/>
      <c r="G59381"/>
      <c r="H59381"/>
    </row>
    <row r="59382" spans="6:8" x14ac:dyDescent="0.25">
      <c r="F59382"/>
      <c r="G59382"/>
      <c r="H59382"/>
    </row>
    <row r="59383" spans="6:8" x14ac:dyDescent="0.25">
      <c r="F59383"/>
      <c r="G59383"/>
      <c r="H59383"/>
    </row>
    <row r="59384" spans="6:8" x14ac:dyDescent="0.25">
      <c r="F59384"/>
      <c r="G59384"/>
      <c r="H59384"/>
    </row>
    <row r="59385" spans="6:8" x14ac:dyDescent="0.25">
      <c r="F59385"/>
      <c r="G59385"/>
      <c r="H59385"/>
    </row>
    <row r="59386" spans="6:8" x14ac:dyDescent="0.25">
      <c r="F59386"/>
      <c r="G59386"/>
      <c r="H59386"/>
    </row>
    <row r="59387" spans="6:8" x14ac:dyDescent="0.25">
      <c r="F59387"/>
      <c r="G59387"/>
      <c r="H59387"/>
    </row>
    <row r="59388" spans="6:8" x14ac:dyDescent="0.25">
      <c r="F59388"/>
      <c r="G59388"/>
      <c r="H59388"/>
    </row>
    <row r="59389" spans="6:8" x14ac:dyDescent="0.25">
      <c r="F59389"/>
      <c r="G59389"/>
      <c r="H59389"/>
    </row>
    <row r="59390" spans="6:8" x14ac:dyDescent="0.25">
      <c r="F59390"/>
      <c r="G59390"/>
      <c r="H59390"/>
    </row>
    <row r="59391" spans="6:8" x14ac:dyDescent="0.25">
      <c r="F59391"/>
      <c r="G59391"/>
      <c r="H59391"/>
    </row>
    <row r="59392" spans="6:8" x14ac:dyDescent="0.25">
      <c r="F59392"/>
      <c r="G59392"/>
      <c r="H59392"/>
    </row>
    <row r="59393" spans="6:8" x14ac:dyDescent="0.25">
      <c r="F59393"/>
      <c r="G59393"/>
      <c r="H59393"/>
    </row>
    <row r="59394" spans="6:8" x14ac:dyDescent="0.25">
      <c r="F59394"/>
      <c r="G59394"/>
      <c r="H59394"/>
    </row>
    <row r="59395" spans="6:8" x14ac:dyDescent="0.25">
      <c r="F59395"/>
      <c r="G59395"/>
      <c r="H59395"/>
    </row>
    <row r="59396" spans="6:8" x14ac:dyDescent="0.25">
      <c r="F59396"/>
      <c r="G59396"/>
      <c r="H59396"/>
    </row>
    <row r="59397" spans="6:8" x14ac:dyDescent="0.25">
      <c r="F59397"/>
      <c r="G59397"/>
      <c r="H59397"/>
    </row>
    <row r="59398" spans="6:8" x14ac:dyDescent="0.25">
      <c r="F59398"/>
      <c r="G59398"/>
      <c r="H59398"/>
    </row>
    <row r="59399" spans="6:8" x14ac:dyDescent="0.25">
      <c r="F59399"/>
      <c r="G59399"/>
      <c r="H59399"/>
    </row>
    <row r="59400" spans="6:8" x14ac:dyDescent="0.25">
      <c r="F59400"/>
      <c r="G59400"/>
      <c r="H59400"/>
    </row>
    <row r="59401" spans="6:8" x14ac:dyDescent="0.25">
      <c r="F59401"/>
      <c r="G59401"/>
      <c r="H59401"/>
    </row>
    <row r="59402" spans="6:8" x14ac:dyDescent="0.25">
      <c r="F59402"/>
      <c r="G59402"/>
      <c r="H59402"/>
    </row>
    <row r="59403" spans="6:8" x14ac:dyDescent="0.25">
      <c r="F59403"/>
      <c r="G59403"/>
      <c r="H59403"/>
    </row>
    <row r="59404" spans="6:8" x14ac:dyDescent="0.25">
      <c r="F59404"/>
      <c r="G59404"/>
      <c r="H59404"/>
    </row>
    <row r="59405" spans="6:8" x14ac:dyDescent="0.25">
      <c r="F59405"/>
      <c r="G59405"/>
      <c r="H59405"/>
    </row>
    <row r="59406" spans="6:8" x14ac:dyDescent="0.25">
      <c r="F59406"/>
      <c r="G59406"/>
      <c r="H59406"/>
    </row>
    <row r="59407" spans="6:8" x14ac:dyDescent="0.25">
      <c r="F59407"/>
      <c r="G59407"/>
      <c r="H59407"/>
    </row>
    <row r="59408" spans="6:8" x14ac:dyDescent="0.25">
      <c r="F59408"/>
      <c r="G59408"/>
      <c r="H59408"/>
    </row>
    <row r="59409" spans="6:8" x14ac:dyDescent="0.25">
      <c r="F59409"/>
      <c r="G59409"/>
      <c r="H59409"/>
    </row>
    <row r="59410" spans="6:8" x14ac:dyDescent="0.25">
      <c r="F59410"/>
      <c r="G59410"/>
      <c r="H59410"/>
    </row>
    <row r="59411" spans="6:8" x14ac:dyDescent="0.25">
      <c r="F59411"/>
      <c r="G59411"/>
      <c r="H59411"/>
    </row>
    <row r="59412" spans="6:8" x14ac:dyDescent="0.25">
      <c r="F59412"/>
      <c r="G59412"/>
      <c r="H59412"/>
    </row>
    <row r="59413" spans="6:8" x14ac:dyDescent="0.25">
      <c r="F59413"/>
      <c r="G59413"/>
      <c r="H59413"/>
    </row>
    <row r="59414" spans="6:8" x14ac:dyDescent="0.25">
      <c r="F59414"/>
      <c r="G59414"/>
      <c r="H59414"/>
    </row>
    <row r="59415" spans="6:8" x14ac:dyDescent="0.25">
      <c r="F59415"/>
      <c r="G59415"/>
      <c r="H59415"/>
    </row>
    <row r="59416" spans="6:8" x14ac:dyDescent="0.25">
      <c r="F59416"/>
      <c r="G59416"/>
      <c r="H59416"/>
    </row>
    <row r="59417" spans="6:8" x14ac:dyDescent="0.25">
      <c r="F59417"/>
      <c r="G59417"/>
      <c r="H59417"/>
    </row>
    <row r="59418" spans="6:8" x14ac:dyDescent="0.25">
      <c r="F59418"/>
      <c r="G59418"/>
      <c r="H59418"/>
    </row>
    <row r="59419" spans="6:8" x14ac:dyDescent="0.25">
      <c r="F59419"/>
      <c r="G59419"/>
      <c r="H59419"/>
    </row>
    <row r="59420" spans="6:8" x14ac:dyDescent="0.25">
      <c r="F59420"/>
      <c r="G59420"/>
      <c r="H59420"/>
    </row>
    <row r="59421" spans="6:8" x14ac:dyDescent="0.25">
      <c r="F59421"/>
      <c r="G59421"/>
      <c r="H59421"/>
    </row>
    <row r="59422" spans="6:8" x14ac:dyDescent="0.25">
      <c r="F59422"/>
      <c r="G59422"/>
      <c r="H59422"/>
    </row>
    <row r="59423" spans="6:8" x14ac:dyDescent="0.25">
      <c r="F59423"/>
      <c r="G59423"/>
      <c r="H59423"/>
    </row>
    <row r="59424" spans="6:8" x14ac:dyDescent="0.25">
      <c r="F59424"/>
      <c r="G59424"/>
      <c r="H59424"/>
    </row>
    <row r="59425" spans="6:8" x14ac:dyDescent="0.25">
      <c r="F59425"/>
      <c r="G59425"/>
      <c r="H59425"/>
    </row>
    <row r="59426" spans="6:8" x14ac:dyDescent="0.25">
      <c r="F59426"/>
      <c r="G59426"/>
      <c r="H59426"/>
    </row>
    <row r="59427" spans="6:8" x14ac:dyDescent="0.25">
      <c r="F59427"/>
      <c r="G59427"/>
      <c r="H59427"/>
    </row>
    <row r="59428" spans="6:8" x14ac:dyDescent="0.25">
      <c r="F59428"/>
      <c r="G59428"/>
      <c r="H59428"/>
    </row>
    <row r="59429" spans="6:8" x14ac:dyDescent="0.25">
      <c r="F59429"/>
      <c r="G59429"/>
      <c r="H59429"/>
    </row>
    <row r="59430" spans="6:8" x14ac:dyDescent="0.25">
      <c r="F59430"/>
      <c r="G59430"/>
      <c r="H59430"/>
    </row>
    <row r="59431" spans="6:8" x14ac:dyDescent="0.25">
      <c r="F59431"/>
      <c r="G59431"/>
      <c r="H59431"/>
    </row>
    <row r="59432" spans="6:8" x14ac:dyDescent="0.25">
      <c r="F59432"/>
      <c r="G59432"/>
      <c r="H59432"/>
    </row>
    <row r="59433" spans="6:8" x14ac:dyDescent="0.25">
      <c r="F59433"/>
      <c r="G59433"/>
      <c r="H59433"/>
    </row>
    <row r="59434" spans="6:8" x14ac:dyDescent="0.25">
      <c r="F59434"/>
      <c r="G59434"/>
      <c r="H59434"/>
    </row>
    <row r="59435" spans="6:8" x14ac:dyDescent="0.25">
      <c r="F59435"/>
      <c r="G59435"/>
      <c r="H59435"/>
    </row>
    <row r="59436" spans="6:8" x14ac:dyDescent="0.25">
      <c r="F59436"/>
      <c r="G59436"/>
      <c r="H59436"/>
    </row>
    <row r="59437" spans="6:8" x14ac:dyDescent="0.25">
      <c r="F59437"/>
      <c r="G59437"/>
      <c r="H59437"/>
    </row>
    <row r="59438" spans="6:8" x14ac:dyDescent="0.25">
      <c r="F59438"/>
      <c r="G59438"/>
      <c r="H59438"/>
    </row>
    <row r="59439" spans="6:8" x14ac:dyDescent="0.25">
      <c r="F59439"/>
      <c r="G59439"/>
      <c r="H59439"/>
    </row>
    <row r="59440" spans="6:8" x14ac:dyDescent="0.25">
      <c r="F59440"/>
      <c r="G59440"/>
      <c r="H59440"/>
    </row>
    <row r="59441" spans="6:8" x14ac:dyDescent="0.25">
      <c r="F59441"/>
      <c r="G59441"/>
      <c r="H59441"/>
    </row>
    <row r="59442" spans="6:8" x14ac:dyDescent="0.25">
      <c r="F59442"/>
      <c r="G59442"/>
      <c r="H59442"/>
    </row>
    <row r="59443" spans="6:8" x14ac:dyDescent="0.25">
      <c r="F59443"/>
      <c r="G59443"/>
      <c r="H59443"/>
    </row>
    <row r="59444" spans="6:8" x14ac:dyDescent="0.25">
      <c r="F59444"/>
      <c r="G59444"/>
      <c r="H59444"/>
    </row>
    <row r="59445" spans="6:8" x14ac:dyDescent="0.25">
      <c r="F59445"/>
      <c r="G59445"/>
      <c r="H59445"/>
    </row>
    <row r="59446" spans="6:8" x14ac:dyDescent="0.25">
      <c r="F59446"/>
      <c r="G59446"/>
      <c r="H59446"/>
    </row>
    <row r="59447" spans="6:8" x14ac:dyDescent="0.25">
      <c r="F59447"/>
      <c r="G59447"/>
      <c r="H59447"/>
    </row>
    <row r="59448" spans="6:8" x14ac:dyDescent="0.25">
      <c r="F59448"/>
      <c r="G59448"/>
      <c r="H59448"/>
    </row>
    <row r="59449" spans="6:8" x14ac:dyDescent="0.25">
      <c r="F59449"/>
      <c r="G59449"/>
      <c r="H59449"/>
    </row>
    <row r="59450" spans="6:8" x14ac:dyDescent="0.25">
      <c r="F59450"/>
      <c r="G59450"/>
      <c r="H59450"/>
    </row>
    <row r="59451" spans="6:8" x14ac:dyDescent="0.25">
      <c r="F59451"/>
      <c r="G59451"/>
      <c r="H59451"/>
    </row>
    <row r="59452" spans="6:8" x14ac:dyDescent="0.25">
      <c r="F59452"/>
      <c r="G59452"/>
      <c r="H59452"/>
    </row>
    <row r="59453" spans="6:8" x14ac:dyDescent="0.25">
      <c r="F59453"/>
      <c r="G59453"/>
      <c r="H59453"/>
    </row>
    <row r="59454" spans="6:8" x14ac:dyDescent="0.25">
      <c r="F59454"/>
      <c r="G59454"/>
      <c r="H59454"/>
    </row>
    <row r="59455" spans="6:8" x14ac:dyDescent="0.25">
      <c r="F59455"/>
      <c r="G59455"/>
      <c r="H59455"/>
    </row>
    <row r="59456" spans="6:8" x14ac:dyDescent="0.25">
      <c r="F59456"/>
      <c r="G59456"/>
      <c r="H59456"/>
    </row>
    <row r="59457" spans="6:8" x14ac:dyDescent="0.25">
      <c r="F59457"/>
      <c r="G59457"/>
      <c r="H59457"/>
    </row>
    <row r="59458" spans="6:8" x14ac:dyDescent="0.25">
      <c r="F59458"/>
      <c r="G59458"/>
      <c r="H59458"/>
    </row>
    <row r="59459" spans="6:8" x14ac:dyDescent="0.25">
      <c r="F59459"/>
      <c r="G59459"/>
      <c r="H59459"/>
    </row>
    <row r="59460" spans="6:8" x14ac:dyDescent="0.25">
      <c r="F59460"/>
      <c r="G59460"/>
      <c r="H59460"/>
    </row>
    <row r="59461" spans="6:8" x14ac:dyDescent="0.25">
      <c r="F59461"/>
      <c r="G59461"/>
      <c r="H59461"/>
    </row>
    <row r="59462" spans="6:8" x14ac:dyDescent="0.25">
      <c r="F59462"/>
      <c r="G59462"/>
      <c r="H59462"/>
    </row>
    <row r="59463" spans="6:8" x14ac:dyDescent="0.25">
      <c r="F59463"/>
      <c r="G59463"/>
      <c r="H59463"/>
    </row>
    <row r="59464" spans="6:8" x14ac:dyDescent="0.25">
      <c r="F59464"/>
      <c r="G59464"/>
      <c r="H59464"/>
    </row>
    <row r="59465" spans="6:8" x14ac:dyDescent="0.25">
      <c r="F59465"/>
      <c r="G59465"/>
      <c r="H59465"/>
    </row>
    <row r="59466" spans="6:8" x14ac:dyDescent="0.25">
      <c r="F59466"/>
      <c r="G59466"/>
      <c r="H59466"/>
    </row>
    <row r="59467" spans="6:8" x14ac:dyDescent="0.25">
      <c r="F59467"/>
      <c r="G59467"/>
      <c r="H59467"/>
    </row>
    <row r="59468" spans="6:8" x14ac:dyDescent="0.25">
      <c r="F59468"/>
      <c r="G59468"/>
      <c r="H59468"/>
    </row>
    <row r="59469" spans="6:8" x14ac:dyDescent="0.25">
      <c r="F59469"/>
      <c r="G59469"/>
      <c r="H59469"/>
    </row>
    <row r="59470" spans="6:8" x14ac:dyDescent="0.25">
      <c r="F59470"/>
      <c r="G59470"/>
      <c r="H59470"/>
    </row>
    <row r="59471" spans="6:8" x14ac:dyDescent="0.25">
      <c r="F59471"/>
      <c r="G59471"/>
      <c r="H59471"/>
    </row>
    <row r="59472" spans="6:8" x14ac:dyDescent="0.25">
      <c r="F59472"/>
      <c r="G59472"/>
      <c r="H59472"/>
    </row>
    <row r="59473" spans="6:8" x14ac:dyDescent="0.25">
      <c r="F59473"/>
      <c r="G59473"/>
      <c r="H59473"/>
    </row>
    <row r="59474" spans="6:8" x14ac:dyDescent="0.25">
      <c r="F59474"/>
      <c r="G59474"/>
      <c r="H59474"/>
    </row>
    <row r="59475" spans="6:8" x14ac:dyDescent="0.25">
      <c r="F59475"/>
      <c r="G59475"/>
      <c r="H59475"/>
    </row>
    <row r="59476" spans="6:8" x14ac:dyDescent="0.25">
      <c r="F59476"/>
      <c r="G59476"/>
      <c r="H59476"/>
    </row>
    <row r="59477" spans="6:8" x14ac:dyDescent="0.25">
      <c r="F59477"/>
      <c r="G59477"/>
      <c r="H59477"/>
    </row>
    <row r="59478" spans="6:8" x14ac:dyDescent="0.25">
      <c r="F59478"/>
      <c r="G59478"/>
      <c r="H59478"/>
    </row>
    <row r="59479" spans="6:8" x14ac:dyDescent="0.25">
      <c r="F59479"/>
      <c r="G59479"/>
      <c r="H59479"/>
    </row>
    <row r="59480" spans="6:8" x14ac:dyDescent="0.25">
      <c r="F59480"/>
      <c r="G59480"/>
      <c r="H59480"/>
    </row>
    <row r="59481" spans="6:8" x14ac:dyDescent="0.25">
      <c r="F59481"/>
      <c r="G59481"/>
      <c r="H59481"/>
    </row>
    <row r="59482" spans="6:8" x14ac:dyDescent="0.25">
      <c r="F59482"/>
      <c r="G59482"/>
      <c r="H59482"/>
    </row>
    <row r="59483" spans="6:8" x14ac:dyDescent="0.25">
      <c r="F59483"/>
      <c r="G59483"/>
      <c r="H59483"/>
    </row>
    <row r="59484" spans="6:8" x14ac:dyDescent="0.25">
      <c r="F59484"/>
      <c r="G59484"/>
      <c r="H59484"/>
    </row>
    <row r="59485" spans="6:8" x14ac:dyDescent="0.25">
      <c r="F59485"/>
      <c r="G59485"/>
      <c r="H59485"/>
    </row>
    <row r="59486" spans="6:8" x14ac:dyDescent="0.25">
      <c r="F59486"/>
      <c r="G59486"/>
      <c r="H59486"/>
    </row>
    <row r="59487" spans="6:8" x14ac:dyDescent="0.25">
      <c r="F59487"/>
      <c r="G59487"/>
      <c r="H59487"/>
    </row>
    <row r="59488" spans="6:8" x14ac:dyDescent="0.25">
      <c r="F59488"/>
      <c r="G59488"/>
      <c r="H59488"/>
    </row>
    <row r="59489" spans="6:8" x14ac:dyDescent="0.25">
      <c r="F59489"/>
      <c r="G59489"/>
      <c r="H59489"/>
    </row>
    <row r="59490" spans="6:8" x14ac:dyDescent="0.25">
      <c r="F59490"/>
      <c r="G59490"/>
      <c r="H59490"/>
    </row>
    <row r="59491" spans="6:8" x14ac:dyDescent="0.25">
      <c r="F59491"/>
      <c r="G59491"/>
      <c r="H59491"/>
    </row>
    <row r="59492" spans="6:8" x14ac:dyDescent="0.25">
      <c r="F59492"/>
      <c r="G59492"/>
      <c r="H59492"/>
    </row>
    <row r="59493" spans="6:8" x14ac:dyDescent="0.25">
      <c r="F59493"/>
      <c r="G59493"/>
      <c r="H59493"/>
    </row>
    <row r="59494" spans="6:8" x14ac:dyDescent="0.25">
      <c r="F59494"/>
      <c r="G59494"/>
      <c r="H59494"/>
    </row>
    <row r="59495" spans="6:8" x14ac:dyDescent="0.25">
      <c r="F59495"/>
      <c r="G59495"/>
      <c r="H59495"/>
    </row>
    <row r="59496" spans="6:8" x14ac:dyDescent="0.25">
      <c r="F59496"/>
      <c r="G59496"/>
      <c r="H59496"/>
    </row>
    <row r="59497" spans="6:8" x14ac:dyDescent="0.25">
      <c r="F59497"/>
      <c r="G59497"/>
      <c r="H59497"/>
    </row>
    <row r="59498" spans="6:8" x14ac:dyDescent="0.25">
      <c r="F59498"/>
      <c r="G59498"/>
      <c r="H59498"/>
    </row>
    <row r="59499" spans="6:8" x14ac:dyDescent="0.25">
      <c r="F59499"/>
      <c r="G59499"/>
      <c r="H59499"/>
    </row>
    <row r="59500" spans="6:8" x14ac:dyDescent="0.25">
      <c r="F59500"/>
      <c r="G59500"/>
      <c r="H59500"/>
    </row>
    <row r="59501" spans="6:8" x14ac:dyDescent="0.25">
      <c r="F59501"/>
      <c r="G59501"/>
      <c r="H59501"/>
    </row>
    <row r="59502" spans="6:8" x14ac:dyDescent="0.25">
      <c r="F59502"/>
      <c r="G59502"/>
      <c r="H59502"/>
    </row>
    <row r="59503" spans="6:8" x14ac:dyDescent="0.25">
      <c r="F59503"/>
      <c r="G59503"/>
      <c r="H59503"/>
    </row>
    <row r="59504" spans="6:8" x14ac:dyDescent="0.25">
      <c r="F59504"/>
      <c r="G59504"/>
      <c r="H59504"/>
    </row>
    <row r="59505" spans="6:8" x14ac:dyDescent="0.25">
      <c r="F59505"/>
      <c r="G59505"/>
      <c r="H59505"/>
    </row>
    <row r="59506" spans="6:8" x14ac:dyDescent="0.25">
      <c r="F59506"/>
      <c r="G59506"/>
      <c r="H59506"/>
    </row>
    <row r="59507" spans="6:8" x14ac:dyDescent="0.25">
      <c r="F59507"/>
      <c r="G59507"/>
      <c r="H59507"/>
    </row>
    <row r="59508" spans="6:8" x14ac:dyDescent="0.25">
      <c r="F59508"/>
      <c r="G59508"/>
      <c r="H59508"/>
    </row>
    <row r="59509" spans="6:8" x14ac:dyDescent="0.25">
      <c r="F59509"/>
      <c r="G59509"/>
      <c r="H59509"/>
    </row>
    <row r="59510" spans="6:8" x14ac:dyDescent="0.25">
      <c r="F59510"/>
      <c r="G59510"/>
      <c r="H59510"/>
    </row>
    <row r="59511" spans="6:8" x14ac:dyDescent="0.25">
      <c r="F59511"/>
      <c r="G59511"/>
      <c r="H59511"/>
    </row>
    <row r="59512" spans="6:8" x14ac:dyDescent="0.25">
      <c r="F59512"/>
      <c r="G59512"/>
      <c r="H59512"/>
    </row>
    <row r="59513" spans="6:8" x14ac:dyDescent="0.25">
      <c r="F59513"/>
      <c r="G59513"/>
      <c r="H59513"/>
    </row>
    <row r="59514" spans="6:8" x14ac:dyDescent="0.25">
      <c r="F59514"/>
      <c r="G59514"/>
      <c r="H59514"/>
    </row>
    <row r="59515" spans="6:8" x14ac:dyDescent="0.25">
      <c r="F59515"/>
      <c r="G59515"/>
      <c r="H59515"/>
    </row>
    <row r="59516" spans="6:8" x14ac:dyDescent="0.25">
      <c r="F59516"/>
      <c r="G59516"/>
      <c r="H59516"/>
    </row>
    <row r="59517" spans="6:8" x14ac:dyDescent="0.25">
      <c r="F59517"/>
      <c r="G59517"/>
      <c r="H59517"/>
    </row>
    <row r="59518" spans="6:8" x14ac:dyDescent="0.25">
      <c r="F59518"/>
      <c r="G59518"/>
      <c r="H59518"/>
    </row>
    <row r="59519" spans="6:8" x14ac:dyDescent="0.25">
      <c r="F59519"/>
      <c r="G59519"/>
      <c r="H59519"/>
    </row>
    <row r="59520" spans="6:8" x14ac:dyDescent="0.25">
      <c r="F59520"/>
      <c r="G59520"/>
      <c r="H59520"/>
    </row>
    <row r="59521" spans="6:8" x14ac:dyDescent="0.25">
      <c r="F59521"/>
      <c r="G59521"/>
      <c r="H59521"/>
    </row>
    <row r="59522" spans="6:8" x14ac:dyDescent="0.25">
      <c r="F59522"/>
      <c r="G59522"/>
      <c r="H59522"/>
    </row>
    <row r="59523" spans="6:8" x14ac:dyDescent="0.25">
      <c r="F59523"/>
      <c r="G59523"/>
      <c r="H59523"/>
    </row>
    <row r="59524" spans="6:8" x14ac:dyDescent="0.25">
      <c r="F59524"/>
      <c r="G59524"/>
      <c r="H59524"/>
    </row>
    <row r="59525" spans="6:8" x14ac:dyDescent="0.25">
      <c r="F59525"/>
      <c r="G59525"/>
      <c r="H59525"/>
    </row>
    <row r="59526" spans="6:8" x14ac:dyDescent="0.25">
      <c r="F59526"/>
      <c r="G59526"/>
      <c r="H59526"/>
    </row>
    <row r="59527" spans="6:8" x14ac:dyDescent="0.25">
      <c r="F59527"/>
      <c r="G59527"/>
      <c r="H59527"/>
    </row>
    <row r="59528" spans="6:8" x14ac:dyDescent="0.25">
      <c r="F59528"/>
      <c r="G59528"/>
      <c r="H59528"/>
    </row>
    <row r="59529" spans="6:8" x14ac:dyDescent="0.25">
      <c r="F59529"/>
      <c r="G59529"/>
      <c r="H59529"/>
    </row>
    <row r="59530" spans="6:8" x14ac:dyDescent="0.25">
      <c r="F59530"/>
      <c r="G59530"/>
      <c r="H59530"/>
    </row>
    <row r="59531" spans="6:8" x14ac:dyDescent="0.25">
      <c r="F59531"/>
      <c r="G59531"/>
      <c r="H59531"/>
    </row>
    <row r="59532" spans="6:8" x14ac:dyDescent="0.25">
      <c r="F59532"/>
      <c r="G59532"/>
      <c r="H59532"/>
    </row>
    <row r="59533" spans="6:8" x14ac:dyDescent="0.25">
      <c r="F59533"/>
      <c r="G59533"/>
      <c r="H59533"/>
    </row>
    <row r="59534" spans="6:8" x14ac:dyDescent="0.25">
      <c r="F59534"/>
      <c r="G59534"/>
      <c r="H59534"/>
    </row>
    <row r="59535" spans="6:8" x14ac:dyDescent="0.25">
      <c r="F59535"/>
      <c r="G59535"/>
      <c r="H59535"/>
    </row>
    <row r="59536" spans="6:8" x14ac:dyDescent="0.25">
      <c r="F59536"/>
      <c r="G59536"/>
      <c r="H59536"/>
    </row>
    <row r="59537" spans="6:8" x14ac:dyDescent="0.25">
      <c r="F59537"/>
      <c r="G59537"/>
      <c r="H59537"/>
    </row>
    <row r="59538" spans="6:8" x14ac:dyDescent="0.25">
      <c r="F59538"/>
      <c r="G59538"/>
      <c r="H59538"/>
    </row>
    <row r="59539" spans="6:8" x14ac:dyDescent="0.25">
      <c r="F59539"/>
      <c r="G59539"/>
      <c r="H59539"/>
    </row>
    <row r="59540" spans="6:8" x14ac:dyDescent="0.25">
      <c r="F59540"/>
      <c r="G59540"/>
      <c r="H59540"/>
    </row>
    <row r="59541" spans="6:8" x14ac:dyDescent="0.25">
      <c r="F59541"/>
      <c r="G59541"/>
      <c r="H59541"/>
    </row>
    <row r="59542" spans="6:8" x14ac:dyDescent="0.25">
      <c r="F59542"/>
      <c r="G59542"/>
      <c r="H59542"/>
    </row>
    <row r="59543" spans="6:8" x14ac:dyDescent="0.25">
      <c r="F59543"/>
      <c r="G59543"/>
      <c r="H59543"/>
    </row>
    <row r="59544" spans="6:8" x14ac:dyDescent="0.25">
      <c r="F59544"/>
      <c r="G59544"/>
      <c r="H59544"/>
    </row>
    <row r="59545" spans="6:8" x14ac:dyDescent="0.25">
      <c r="F59545"/>
      <c r="G59545"/>
      <c r="H59545"/>
    </row>
    <row r="59546" spans="6:8" x14ac:dyDescent="0.25">
      <c r="F59546"/>
      <c r="G59546"/>
      <c r="H59546"/>
    </row>
    <row r="59547" spans="6:8" x14ac:dyDescent="0.25">
      <c r="F59547"/>
      <c r="G59547"/>
      <c r="H59547"/>
    </row>
    <row r="59548" spans="6:8" x14ac:dyDescent="0.25">
      <c r="F59548"/>
      <c r="G59548"/>
      <c r="H59548"/>
    </row>
    <row r="59549" spans="6:8" x14ac:dyDescent="0.25">
      <c r="F59549"/>
      <c r="G59549"/>
      <c r="H59549"/>
    </row>
    <row r="59550" spans="6:8" x14ac:dyDescent="0.25">
      <c r="F59550"/>
      <c r="G59550"/>
      <c r="H59550"/>
    </row>
    <row r="59551" spans="6:8" x14ac:dyDescent="0.25">
      <c r="F59551"/>
      <c r="G59551"/>
      <c r="H59551"/>
    </row>
    <row r="59552" spans="6:8" x14ac:dyDescent="0.25">
      <c r="F59552"/>
      <c r="G59552"/>
      <c r="H59552"/>
    </row>
    <row r="59553" spans="6:8" x14ac:dyDescent="0.25">
      <c r="F59553"/>
      <c r="G59553"/>
      <c r="H59553"/>
    </row>
    <row r="59554" spans="6:8" x14ac:dyDescent="0.25">
      <c r="F59554"/>
      <c r="G59554"/>
      <c r="H59554"/>
    </row>
    <row r="59555" spans="6:8" x14ac:dyDescent="0.25">
      <c r="F59555"/>
      <c r="G59555"/>
      <c r="H59555"/>
    </row>
    <row r="59556" spans="6:8" x14ac:dyDescent="0.25">
      <c r="F59556"/>
      <c r="G59556"/>
      <c r="H59556"/>
    </row>
    <row r="59557" spans="6:8" x14ac:dyDescent="0.25">
      <c r="F59557"/>
      <c r="G59557"/>
      <c r="H59557"/>
    </row>
    <row r="59558" spans="6:8" x14ac:dyDescent="0.25">
      <c r="F59558"/>
      <c r="G59558"/>
      <c r="H59558"/>
    </row>
    <row r="59559" spans="6:8" x14ac:dyDescent="0.25">
      <c r="F59559"/>
      <c r="G59559"/>
      <c r="H59559"/>
    </row>
    <row r="59560" spans="6:8" x14ac:dyDescent="0.25">
      <c r="F59560"/>
      <c r="G59560"/>
      <c r="H59560"/>
    </row>
    <row r="59561" spans="6:8" x14ac:dyDescent="0.25">
      <c r="F59561"/>
      <c r="G59561"/>
      <c r="H59561"/>
    </row>
    <row r="59562" spans="6:8" x14ac:dyDescent="0.25">
      <c r="F59562"/>
      <c r="G59562"/>
      <c r="H59562"/>
    </row>
    <row r="59563" spans="6:8" x14ac:dyDescent="0.25">
      <c r="F59563"/>
      <c r="G59563"/>
      <c r="H59563"/>
    </row>
    <row r="59564" spans="6:8" x14ac:dyDescent="0.25">
      <c r="F59564"/>
      <c r="G59564"/>
      <c r="H59564"/>
    </row>
    <row r="59565" spans="6:8" x14ac:dyDescent="0.25">
      <c r="F59565"/>
      <c r="G59565"/>
      <c r="H59565"/>
    </row>
    <row r="59566" spans="6:8" x14ac:dyDescent="0.25">
      <c r="F59566"/>
      <c r="G59566"/>
      <c r="H59566"/>
    </row>
    <row r="59567" spans="6:8" x14ac:dyDescent="0.25">
      <c r="F59567"/>
      <c r="G59567"/>
      <c r="H59567"/>
    </row>
    <row r="59568" spans="6:8" x14ac:dyDescent="0.25">
      <c r="F59568"/>
      <c r="G59568"/>
      <c r="H59568"/>
    </row>
    <row r="59569" spans="6:8" x14ac:dyDescent="0.25">
      <c r="F59569"/>
      <c r="G59569"/>
      <c r="H59569"/>
    </row>
    <row r="59570" spans="6:8" x14ac:dyDescent="0.25">
      <c r="F59570"/>
      <c r="G59570"/>
      <c r="H59570"/>
    </row>
    <row r="59571" spans="6:8" x14ac:dyDescent="0.25">
      <c r="F59571"/>
      <c r="G59571"/>
      <c r="H59571"/>
    </row>
    <row r="59572" spans="6:8" x14ac:dyDescent="0.25">
      <c r="F59572"/>
      <c r="G59572"/>
      <c r="H59572"/>
    </row>
    <row r="59573" spans="6:8" x14ac:dyDescent="0.25">
      <c r="F59573"/>
      <c r="G59573"/>
      <c r="H59573"/>
    </row>
    <row r="59574" spans="6:8" x14ac:dyDescent="0.25">
      <c r="F59574"/>
      <c r="G59574"/>
      <c r="H59574"/>
    </row>
    <row r="59575" spans="6:8" x14ac:dyDescent="0.25">
      <c r="F59575"/>
      <c r="G59575"/>
      <c r="H59575"/>
    </row>
    <row r="59576" spans="6:8" x14ac:dyDescent="0.25">
      <c r="F59576"/>
      <c r="G59576"/>
      <c r="H59576"/>
    </row>
    <row r="59577" spans="6:8" x14ac:dyDescent="0.25">
      <c r="F59577"/>
      <c r="G59577"/>
      <c r="H59577"/>
    </row>
    <row r="59578" spans="6:8" x14ac:dyDescent="0.25">
      <c r="F59578"/>
      <c r="G59578"/>
      <c r="H59578"/>
    </row>
    <row r="59579" spans="6:8" x14ac:dyDescent="0.25">
      <c r="F59579"/>
      <c r="G59579"/>
      <c r="H59579"/>
    </row>
    <row r="59580" spans="6:8" x14ac:dyDescent="0.25">
      <c r="F59580"/>
      <c r="G59580"/>
      <c r="H59580"/>
    </row>
    <row r="59581" spans="6:8" x14ac:dyDescent="0.25">
      <c r="F59581"/>
      <c r="G59581"/>
      <c r="H59581"/>
    </row>
    <row r="59582" spans="6:8" x14ac:dyDescent="0.25">
      <c r="F59582"/>
      <c r="G59582"/>
      <c r="H59582"/>
    </row>
    <row r="59583" spans="6:8" x14ac:dyDescent="0.25">
      <c r="F59583"/>
      <c r="G59583"/>
      <c r="H59583"/>
    </row>
    <row r="59584" spans="6:8" x14ac:dyDescent="0.25">
      <c r="F59584"/>
      <c r="G59584"/>
      <c r="H59584"/>
    </row>
    <row r="59585" spans="6:8" x14ac:dyDescent="0.25">
      <c r="F59585"/>
      <c r="G59585"/>
      <c r="H59585"/>
    </row>
    <row r="59586" spans="6:8" x14ac:dyDescent="0.25">
      <c r="F59586"/>
      <c r="G59586"/>
      <c r="H59586"/>
    </row>
    <row r="59587" spans="6:8" x14ac:dyDescent="0.25">
      <c r="F59587"/>
      <c r="G59587"/>
      <c r="H59587"/>
    </row>
    <row r="59588" spans="6:8" x14ac:dyDescent="0.25">
      <c r="F59588"/>
      <c r="G59588"/>
      <c r="H59588"/>
    </row>
    <row r="59589" spans="6:8" x14ac:dyDescent="0.25">
      <c r="F59589"/>
      <c r="G59589"/>
      <c r="H59589"/>
    </row>
    <row r="59590" spans="6:8" x14ac:dyDescent="0.25">
      <c r="F59590"/>
      <c r="G59590"/>
      <c r="H59590"/>
    </row>
    <row r="59591" spans="6:8" x14ac:dyDescent="0.25">
      <c r="F59591"/>
      <c r="G59591"/>
      <c r="H59591"/>
    </row>
    <row r="59592" spans="6:8" x14ac:dyDescent="0.25">
      <c r="F59592"/>
      <c r="G59592"/>
      <c r="H59592"/>
    </row>
    <row r="59593" spans="6:8" x14ac:dyDescent="0.25">
      <c r="F59593"/>
      <c r="G59593"/>
      <c r="H59593"/>
    </row>
    <row r="59594" spans="6:8" x14ac:dyDescent="0.25">
      <c r="F59594"/>
      <c r="G59594"/>
      <c r="H59594"/>
    </row>
    <row r="59595" spans="6:8" x14ac:dyDescent="0.25">
      <c r="F59595"/>
      <c r="G59595"/>
      <c r="H59595"/>
    </row>
    <row r="59596" spans="6:8" x14ac:dyDescent="0.25">
      <c r="F59596"/>
      <c r="G59596"/>
      <c r="H59596"/>
    </row>
    <row r="59597" spans="6:8" x14ac:dyDescent="0.25">
      <c r="F59597"/>
      <c r="G59597"/>
      <c r="H59597"/>
    </row>
    <row r="59598" spans="6:8" x14ac:dyDescent="0.25">
      <c r="F59598"/>
      <c r="G59598"/>
      <c r="H59598"/>
    </row>
    <row r="59599" spans="6:8" x14ac:dyDescent="0.25">
      <c r="F59599"/>
      <c r="G59599"/>
      <c r="H59599"/>
    </row>
    <row r="59600" spans="6:8" x14ac:dyDescent="0.25">
      <c r="F59600"/>
      <c r="G59600"/>
      <c r="H59600"/>
    </row>
    <row r="59601" spans="6:8" x14ac:dyDescent="0.25">
      <c r="F59601"/>
      <c r="G59601"/>
      <c r="H59601"/>
    </row>
    <row r="59602" spans="6:8" x14ac:dyDescent="0.25">
      <c r="F59602"/>
      <c r="G59602"/>
      <c r="H59602"/>
    </row>
    <row r="59603" spans="6:8" x14ac:dyDescent="0.25">
      <c r="F59603"/>
      <c r="G59603"/>
      <c r="H59603"/>
    </row>
    <row r="59604" spans="6:8" x14ac:dyDescent="0.25">
      <c r="F59604"/>
      <c r="G59604"/>
      <c r="H59604"/>
    </row>
    <row r="59605" spans="6:8" x14ac:dyDescent="0.25">
      <c r="F59605"/>
      <c r="G59605"/>
      <c r="H59605"/>
    </row>
    <row r="59606" spans="6:8" x14ac:dyDescent="0.25">
      <c r="F59606"/>
      <c r="G59606"/>
      <c r="H59606"/>
    </row>
    <row r="59607" spans="6:8" x14ac:dyDescent="0.25">
      <c r="F59607"/>
      <c r="G59607"/>
      <c r="H59607"/>
    </row>
    <row r="59608" spans="6:8" x14ac:dyDescent="0.25">
      <c r="F59608"/>
      <c r="G59608"/>
      <c r="H59608"/>
    </row>
    <row r="59609" spans="6:8" x14ac:dyDescent="0.25">
      <c r="F59609"/>
      <c r="G59609"/>
      <c r="H59609"/>
    </row>
    <row r="59610" spans="6:8" x14ac:dyDescent="0.25">
      <c r="F59610"/>
      <c r="G59610"/>
      <c r="H59610"/>
    </row>
    <row r="59611" spans="6:8" x14ac:dyDescent="0.25">
      <c r="F59611"/>
      <c r="G59611"/>
      <c r="H59611"/>
    </row>
    <row r="59612" spans="6:8" x14ac:dyDescent="0.25">
      <c r="F59612"/>
      <c r="G59612"/>
      <c r="H59612"/>
    </row>
    <row r="59613" spans="6:8" x14ac:dyDescent="0.25">
      <c r="F59613"/>
      <c r="G59613"/>
      <c r="H59613"/>
    </row>
    <row r="59614" spans="6:8" x14ac:dyDescent="0.25">
      <c r="F59614"/>
      <c r="G59614"/>
      <c r="H59614"/>
    </row>
    <row r="59615" spans="6:8" x14ac:dyDescent="0.25">
      <c r="F59615"/>
      <c r="G59615"/>
      <c r="H59615"/>
    </row>
    <row r="59616" spans="6:8" x14ac:dyDescent="0.25">
      <c r="F59616"/>
      <c r="G59616"/>
      <c r="H59616"/>
    </row>
    <row r="59617" spans="6:8" x14ac:dyDescent="0.25">
      <c r="F59617"/>
      <c r="G59617"/>
      <c r="H59617"/>
    </row>
    <row r="59618" spans="6:8" x14ac:dyDescent="0.25">
      <c r="F59618"/>
      <c r="G59618"/>
      <c r="H59618"/>
    </row>
    <row r="59619" spans="6:8" x14ac:dyDescent="0.25">
      <c r="F59619"/>
      <c r="G59619"/>
      <c r="H59619"/>
    </row>
    <row r="59620" spans="6:8" x14ac:dyDescent="0.25">
      <c r="F59620"/>
      <c r="G59620"/>
      <c r="H59620"/>
    </row>
    <row r="59621" spans="6:8" x14ac:dyDescent="0.25">
      <c r="F59621"/>
      <c r="G59621"/>
      <c r="H59621"/>
    </row>
    <row r="59622" spans="6:8" x14ac:dyDescent="0.25">
      <c r="F59622"/>
      <c r="G59622"/>
      <c r="H59622"/>
    </row>
    <row r="59623" spans="6:8" x14ac:dyDescent="0.25">
      <c r="F59623"/>
      <c r="G59623"/>
      <c r="H59623"/>
    </row>
    <row r="59624" spans="6:8" x14ac:dyDescent="0.25">
      <c r="F59624"/>
      <c r="G59624"/>
      <c r="H59624"/>
    </row>
    <row r="59625" spans="6:8" x14ac:dyDescent="0.25">
      <c r="F59625"/>
      <c r="G59625"/>
      <c r="H59625"/>
    </row>
    <row r="59626" spans="6:8" x14ac:dyDescent="0.25">
      <c r="F59626"/>
      <c r="G59626"/>
      <c r="H59626"/>
    </row>
    <row r="59627" spans="6:8" x14ac:dyDescent="0.25">
      <c r="F59627"/>
      <c r="G59627"/>
      <c r="H59627"/>
    </row>
    <row r="59628" spans="6:8" x14ac:dyDescent="0.25">
      <c r="F59628"/>
      <c r="G59628"/>
      <c r="H59628"/>
    </row>
    <row r="59629" spans="6:8" x14ac:dyDescent="0.25">
      <c r="F59629"/>
      <c r="G59629"/>
      <c r="H59629"/>
    </row>
    <row r="59630" spans="6:8" x14ac:dyDescent="0.25">
      <c r="F59630"/>
      <c r="G59630"/>
      <c r="H59630"/>
    </row>
    <row r="59631" spans="6:8" x14ac:dyDescent="0.25">
      <c r="F59631"/>
      <c r="G59631"/>
      <c r="H59631"/>
    </row>
    <row r="59632" spans="6:8" x14ac:dyDescent="0.25">
      <c r="F59632"/>
      <c r="G59632"/>
      <c r="H59632"/>
    </row>
    <row r="59633" spans="6:8" x14ac:dyDescent="0.25">
      <c r="F59633"/>
      <c r="G59633"/>
      <c r="H59633"/>
    </row>
    <row r="59634" spans="6:8" x14ac:dyDescent="0.25">
      <c r="F59634"/>
      <c r="G59634"/>
      <c r="H59634"/>
    </row>
    <row r="59635" spans="6:8" x14ac:dyDescent="0.25">
      <c r="F59635"/>
      <c r="G59635"/>
      <c r="H59635"/>
    </row>
    <row r="59636" spans="6:8" x14ac:dyDescent="0.25">
      <c r="F59636"/>
      <c r="G59636"/>
      <c r="H59636"/>
    </row>
    <row r="59637" spans="6:8" x14ac:dyDescent="0.25">
      <c r="F59637"/>
      <c r="G59637"/>
      <c r="H59637"/>
    </row>
    <row r="59638" spans="6:8" x14ac:dyDescent="0.25">
      <c r="F59638"/>
      <c r="G59638"/>
      <c r="H59638"/>
    </row>
    <row r="59639" spans="6:8" x14ac:dyDescent="0.25">
      <c r="F59639"/>
      <c r="G59639"/>
      <c r="H59639"/>
    </row>
    <row r="59640" spans="6:8" x14ac:dyDescent="0.25">
      <c r="F59640"/>
      <c r="G59640"/>
      <c r="H59640"/>
    </row>
    <row r="59641" spans="6:8" x14ac:dyDescent="0.25">
      <c r="F59641"/>
      <c r="G59641"/>
      <c r="H59641"/>
    </row>
    <row r="59642" spans="6:8" x14ac:dyDescent="0.25">
      <c r="F59642"/>
      <c r="G59642"/>
      <c r="H59642"/>
    </row>
    <row r="59643" spans="6:8" x14ac:dyDescent="0.25">
      <c r="F59643"/>
      <c r="G59643"/>
      <c r="H59643"/>
    </row>
    <row r="59644" spans="6:8" x14ac:dyDescent="0.25">
      <c r="F59644"/>
      <c r="G59644"/>
      <c r="H59644"/>
    </row>
    <row r="59645" spans="6:8" x14ac:dyDescent="0.25">
      <c r="F59645"/>
      <c r="G59645"/>
      <c r="H59645"/>
    </row>
    <row r="59646" spans="6:8" x14ac:dyDescent="0.25">
      <c r="F59646"/>
      <c r="G59646"/>
      <c r="H59646"/>
    </row>
    <row r="59647" spans="6:8" x14ac:dyDescent="0.25">
      <c r="F59647"/>
      <c r="G59647"/>
      <c r="H59647"/>
    </row>
    <row r="59648" spans="6:8" x14ac:dyDescent="0.25">
      <c r="F59648"/>
      <c r="G59648"/>
      <c r="H59648"/>
    </row>
    <row r="59649" spans="6:8" x14ac:dyDescent="0.25">
      <c r="F59649"/>
      <c r="G59649"/>
      <c r="H59649"/>
    </row>
    <row r="59650" spans="6:8" x14ac:dyDescent="0.25">
      <c r="F59650"/>
      <c r="G59650"/>
      <c r="H59650"/>
    </row>
    <row r="59651" spans="6:8" x14ac:dyDescent="0.25">
      <c r="F59651"/>
      <c r="G59651"/>
      <c r="H59651"/>
    </row>
    <row r="59652" spans="6:8" x14ac:dyDescent="0.25">
      <c r="F59652"/>
      <c r="G59652"/>
      <c r="H59652"/>
    </row>
    <row r="59653" spans="6:8" x14ac:dyDescent="0.25">
      <c r="F59653"/>
      <c r="G59653"/>
      <c r="H59653"/>
    </row>
    <row r="59654" spans="6:8" x14ac:dyDescent="0.25">
      <c r="F59654"/>
      <c r="G59654"/>
      <c r="H59654"/>
    </row>
    <row r="59655" spans="6:8" x14ac:dyDescent="0.25">
      <c r="F59655"/>
      <c r="G59655"/>
      <c r="H59655"/>
    </row>
    <row r="59656" spans="6:8" x14ac:dyDescent="0.25">
      <c r="F59656"/>
      <c r="G59656"/>
      <c r="H59656"/>
    </row>
    <row r="59657" spans="6:8" x14ac:dyDescent="0.25">
      <c r="F59657"/>
      <c r="G59657"/>
      <c r="H59657"/>
    </row>
    <row r="59658" spans="6:8" x14ac:dyDescent="0.25">
      <c r="F59658"/>
      <c r="G59658"/>
      <c r="H59658"/>
    </row>
    <row r="59659" spans="6:8" x14ac:dyDescent="0.25">
      <c r="F59659"/>
      <c r="G59659"/>
      <c r="H59659"/>
    </row>
    <row r="59660" spans="6:8" x14ac:dyDescent="0.25">
      <c r="F59660"/>
      <c r="G59660"/>
      <c r="H59660"/>
    </row>
    <row r="59661" spans="6:8" x14ac:dyDescent="0.25">
      <c r="F59661"/>
      <c r="G59661"/>
      <c r="H59661"/>
    </row>
    <row r="59662" spans="6:8" x14ac:dyDescent="0.25">
      <c r="F59662"/>
      <c r="G59662"/>
      <c r="H59662"/>
    </row>
    <row r="59663" spans="6:8" x14ac:dyDescent="0.25">
      <c r="F59663"/>
      <c r="G59663"/>
      <c r="H59663"/>
    </row>
    <row r="59664" spans="6:8" x14ac:dyDescent="0.25">
      <c r="F59664"/>
      <c r="G59664"/>
      <c r="H59664"/>
    </row>
    <row r="59665" spans="6:8" x14ac:dyDescent="0.25">
      <c r="F59665"/>
      <c r="G59665"/>
      <c r="H59665"/>
    </row>
    <row r="59666" spans="6:8" x14ac:dyDescent="0.25">
      <c r="F59666"/>
      <c r="G59666"/>
      <c r="H59666"/>
    </row>
    <row r="59667" spans="6:8" x14ac:dyDescent="0.25">
      <c r="F59667"/>
      <c r="G59667"/>
      <c r="H59667"/>
    </row>
    <row r="59668" spans="6:8" x14ac:dyDescent="0.25">
      <c r="F59668"/>
      <c r="G59668"/>
      <c r="H59668"/>
    </row>
    <row r="59669" spans="6:8" x14ac:dyDescent="0.25">
      <c r="F59669"/>
      <c r="G59669"/>
      <c r="H59669"/>
    </row>
    <row r="59670" spans="6:8" x14ac:dyDescent="0.25">
      <c r="F59670"/>
      <c r="G59670"/>
      <c r="H59670"/>
    </row>
    <row r="59671" spans="6:8" x14ac:dyDescent="0.25">
      <c r="F59671"/>
      <c r="G59671"/>
      <c r="H59671"/>
    </row>
    <row r="59672" spans="6:8" x14ac:dyDescent="0.25">
      <c r="F59672"/>
      <c r="G59672"/>
      <c r="H59672"/>
    </row>
    <row r="59673" spans="6:8" x14ac:dyDescent="0.25">
      <c r="F59673"/>
      <c r="G59673"/>
      <c r="H59673"/>
    </row>
    <row r="59674" spans="6:8" x14ac:dyDescent="0.25">
      <c r="F59674"/>
      <c r="G59674"/>
      <c r="H59674"/>
    </row>
    <row r="59675" spans="6:8" x14ac:dyDescent="0.25">
      <c r="F59675"/>
      <c r="G59675"/>
      <c r="H59675"/>
    </row>
    <row r="59676" spans="6:8" x14ac:dyDescent="0.25">
      <c r="F59676"/>
      <c r="G59676"/>
      <c r="H59676"/>
    </row>
    <row r="59677" spans="6:8" x14ac:dyDescent="0.25">
      <c r="F59677"/>
      <c r="G59677"/>
      <c r="H59677"/>
    </row>
    <row r="59678" spans="6:8" x14ac:dyDescent="0.25">
      <c r="F59678"/>
      <c r="G59678"/>
      <c r="H59678"/>
    </row>
    <row r="59679" spans="6:8" x14ac:dyDescent="0.25">
      <c r="F59679"/>
      <c r="G59679"/>
      <c r="H59679"/>
    </row>
    <row r="59680" spans="6:8" x14ac:dyDescent="0.25">
      <c r="F59680"/>
      <c r="G59680"/>
      <c r="H59680"/>
    </row>
    <row r="59681" spans="6:8" x14ac:dyDescent="0.25">
      <c r="F59681"/>
      <c r="G59681"/>
      <c r="H59681"/>
    </row>
    <row r="59682" spans="6:8" x14ac:dyDescent="0.25">
      <c r="F59682"/>
      <c r="G59682"/>
      <c r="H59682"/>
    </row>
    <row r="59683" spans="6:8" x14ac:dyDescent="0.25">
      <c r="F59683"/>
      <c r="G59683"/>
      <c r="H59683"/>
    </row>
    <row r="59684" spans="6:8" x14ac:dyDescent="0.25">
      <c r="F59684"/>
      <c r="G59684"/>
      <c r="H59684"/>
    </row>
    <row r="59685" spans="6:8" x14ac:dyDescent="0.25">
      <c r="F59685"/>
      <c r="G59685"/>
      <c r="H59685"/>
    </row>
    <row r="59686" spans="6:8" x14ac:dyDescent="0.25">
      <c r="F59686"/>
      <c r="G59686"/>
      <c r="H59686"/>
    </row>
    <row r="59687" spans="6:8" x14ac:dyDescent="0.25">
      <c r="F59687"/>
      <c r="G59687"/>
      <c r="H59687"/>
    </row>
    <row r="59688" spans="6:8" x14ac:dyDescent="0.25">
      <c r="F59688"/>
      <c r="G59688"/>
      <c r="H59688"/>
    </row>
    <row r="59689" spans="6:8" x14ac:dyDescent="0.25">
      <c r="F59689"/>
      <c r="G59689"/>
      <c r="H59689"/>
    </row>
    <row r="59690" spans="6:8" x14ac:dyDescent="0.25">
      <c r="F59690"/>
      <c r="G59690"/>
      <c r="H59690"/>
    </row>
    <row r="59691" spans="6:8" x14ac:dyDescent="0.25">
      <c r="F59691"/>
      <c r="G59691"/>
      <c r="H59691"/>
    </row>
    <row r="59692" spans="6:8" x14ac:dyDescent="0.25">
      <c r="F59692"/>
      <c r="G59692"/>
      <c r="H59692"/>
    </row>
    <row r="59693" spans="6:8" x14ac:dyDescent="0.25">
      <c r="F59693"/>
      <c r="G59693"/>
      <c r="H59693"/>
    </row>
    <row r="59694" spans="6:8" x14ac:dyDescent="0.25">
      <c r="F59694"/>
      <c r="G59694"/>
      <c r="H59694"/>
    </row>
    <row r="59695" spans="6:8" x14ac:dyDescent="0.25">
      <c r="F59695"/>
      <c r="G59695"/>
      <c r="H59695"/>
    </row>
    <row r="59696" spans="6:8" x14ac:dyDescent="0.25">
      <c r="F59696"/>
      <c r="G59696"/>
      <c r="H59696"/>
    </row>
    <row r="59697" spans="6:8" x14ac:dyDescent="0.25">
      <c r="F59697"/>
      <c r="G59697"/>
      <c r="H59697"/>
    </row>
    <row r="59698" spans="6:8" x14ac:dyDescent="0.25">
      <c r="F59698"/>
      <c r="G59698"/>
      <c r="H59698"/>
    </row>
    <row r="59699" spans="6:8" x14ac:dyDescent="0.25">
      <c r="F59699"/>
      <c r="G59699"/>
      <c r="H59699"/>
    </row>
    <row r="59700" spans="6:8" x14ac:dyDescent="0.25">
      <c r="F59700"/>
      <c r="G59700"/>
      <c r="H59700"/>
    </row>
    <row r="59701" spans="6:8" x14ac:dyDescent="0.25">
      <c r="F59701"/>
      <c r="G59701"/>
      <c r="H59701"/>
    </row>
    <row r="59702" spans="6:8" x14ac:dyDescent="0.25">
      <c r="F59702"/>
      <c r="G59702"/>
      <c r="H59702"/>
    </row>
    <row r="59703" spans="6:8" x14ac:dyDescent="0.25">
      <c r="F59703"/>
      <c r="G59703"/>
      <c r="H59703"/>
    </row>
    <row r="59704" spans="6:8" x14ac:dyDescent="0.25">
      <c r="F59704"/>
      <c r="G59704"/>
      <c r="H59704"/>
    </row>
    <row r="59705" spans="6:8" x14ac:dyDescent="0.25">
      <c r="F59705"/>
      <c r="G59705"/>
      <c r="H59705"/>
    </row>
    <row r="59706" spans="6:8" x14ac:dyDescent="0.25">
      <c r="F59706"/>
      <c r="G59706"/>
      <c r="H59706"/>
    </row>
    <row r="59707" spans="6:8" x14ac:dyDescent="0.25">
      <c r="F59707"/>
      <c r="G59707"/>
      <c r="H59707"/>
    </row>
    <row r="59708" spans="6:8" x14ac:dyDescent="0.25">
      <c r="F59708"/>
      <c r="G59708"/>
      <c r="H59708"/>
    </row>
    <row r="59709" spans="6:8" x14ac:dyDescent="0.25">
      <c r="F59709"/>
      <c r="G59709"/>
      <c r="H59709"/>
    </row>
    <row r="59710" spans="6:8" x14ac:dyDescent="0.25">
      <c r="F59710"/>
      <c r="G59710"/>
      <c r="H59710"/>
    </row>
    <row r="59711" spans="6:8" x14ac:dyDescent="0.25">
      <c r="F59711"/>
      <c r="G59711"/>
      <c r="H59711"/>
    </row>
    <row r="59712" spans="6:8" x14ac:dyDescent="0.25">
      <c r="F59712"/>
      <c r="G59712"/>
      <c r="H59712"/>
    </row>
    <row r="59713" spans="6:8" x14ac:dyDescent="0.25">
      <c r="F59713"/>
      <c r="G59713"/>
      <c r="H59713"/>
    </row>
    <row r="59714" spans="6:8" x14ac:dyDescent="0.25">
      <c r="F59714"/>
      <c r="G59714"/>
      <c r="H59714"/>
    </row>
    <row r="59715" spans="6:8" x14ac:dyDescent="0.25">
      <c r="F59715"/>
      <c r="G59715"/>
      <c r="H59715"/>
    </row>
    <row r="59716" spans="6:8" x14ac:dyDescent="0.25">
      <c r="F59716"/>
      <c r="G59716"/>
      <c r="H59716"/>
    </row>
    <row r="59717" spans="6:8" x14ac:dyDescent="0.25">
      <c r="F59717"/>
      <c r="G59717"/>
      <c r="H59717"/>
    </row>
    <row r="59718" spans="6:8" x14ac:dyDescent="0.25">
      <c r="F59718"/>
      <c r="G59718"/>
      <c r="H59718"/>
    </row>
    <row r="59719" spans="6:8" x14ac:dyDescent="0.25">
      <c r="F59719"/>
      <c r="G59719"/>
      <c r="H59719"/>
    </row>
    <row r="59720" spans="6:8" x14ac:dyDescent="0.25">
      <c r="F59720"/>
      <c r="G59720"/>
      <c r="H59720"/>
    </row>
    <row r="59721" spans="6:8" x14ac:dyDescent="0.25">
      <c r="F59721"/>
      <c r="G59721"/>
      <c r="H59721"/>
    </row>
    <row r="59722" spans="6:8" x14ac:dyDescent="0.25">
      <c r="F59722"/>
      <c r="G59722"/>
      <c r="H59722"/>
    </row>
    <row r="59723" spans="6:8" x14ac:dyDescent="0.25">
      <c r="F59723"/>
      <c r="G59723"/>
      <c r="H59723"/>
    </row>
    <row r="59724" spans="6:8" x14ac:dyDescent="0.25">
      <c r="F59724"/>
      <c r="G59724"/>
      <c r="H59724"/>
    </row>
    <row r="59725" spans="6:8" x14ac:dyDescent="0.25">
      <c r="F59725"/>
      <c r="G59725"/>
      <c r="H59725"/>
    </row>
    <row r="59726" spans="6:8" x14ac:dyDescent="0.25">
      <c r="F59726"/>
      <c r="G59726"/>
      <c r="H59726"/>
    </row>
    <row r="59727" spans="6:8" x14ac:dyDescent="0.25">
      <c r="F59727"/>
      <c r="G59727"/>
      <c r="H59727"/>
    </row>
    <row r="59728" spans="6:8" x14ac:dyDescent="0.25">
      <c r="F59728"/>
      <c r="G59728"/>
      <c r="H59728"/>
    </row>
    <row r="59729" spans="6:8" x14ac:dyDescent="0.25">
      <c r="F59729"/>
      <c r="G59729"/>
      <c r="H59729"/>
    </row>
    <row r="59730" spans="6:8" x14ac:dyDescent="0.25">
      <c r="F59730"/>
      <c r="G59730"/>
      <c r="H59730"/>
    </row>
    <row r="59731" spans="6:8" x14ac:dyDescent="0.25">
      <c r="F59731"/>
      <c r="G59731"/>
      <c r="H59731"/>
    </row>
    <row r="59732" spans="6:8" x14ac:dyDescent="0.25">
      <c r="F59732"/>
      <c r="G59732"/>
      <c r="H59732"/>
    </row>
    <row r="59733" spans="6:8" x14ac:dyDescent="0.25">
      <c r="F59733"/>
      <c r="G59733"/>
      <c r="H59733"/>
    </row>
    <row r="59734" spans="6:8" x14ac:dyDescent="0.25">
      <c r="F59734"/>
      <c r="G59734"/>
      <c r="H59734"/>
    </row>
    <row r="59735" spans="6:8" x14ac:dyDescent="0.25">
      <c r="F59735"/>
      <c r="G59735"/>
      <c r="H59735"/>
    </row>
    <row r="59736" spans="6:8" x14ac:dyDescent="0.25">
      <c r="F59736"/>
      <c r="G59736"/>
      <c r="H59736"/>
    </row>
    <row r="59737" spans="6:8" x14ac:dyDescent="0.25">
      <c r="F59737"/>
      <c r="G59737"/>
      <c r="H59737"/>
    </row>
    <row r="59738" spans="6:8" x14ac:dyDescent="0.25">
      <c r="F59738"/>
      <c r="G59738"/>
      <c r="H59738"/>
    </row>
    <row r="59739" spans="6:8" x14ac:dyDescent="0.25">
      <c r="F59739"/>
      <c r="G59739"/>
      <c r="H59739"/>
    </row>
    <row r="59740" spans="6:8" x14ac:dyDescent="0.25">
      <c r="F59740"/>
      <c r="G59740"/>
      <c r="H59740"/>
    </row>
    <row r="59741" spans="6:8" x14ac:dyDescent="0.25">
      <c r="F59741"/>
      <c r="G59741"/>
      <c r="H59741"/>
    </row>
    <row r="59742" spans="6:8" x14ac:dyDescent="0.25">
      <c r="F59742"/>
      <c r="G59742"/>
      <c r="H59742"/>
    </row>
    <row r="59743" spans="6:8" x14ac:dyDescent="0.25">
      <c r="F59743"/>
      <c r="G59743"/>
      <c r="H59743"/>
    </row>
    <row r="59744" spans="6:8" x14ac:dyDescent="0.25">
      <c r="F59744"/>
      <c r="G59744"/>
      <c r="H59744"/>
    </row>
    <row r="59745" spans="6:8" x14ac:dyDescent="0.25">
      <c r="F59745"/>
      <c r="G59745"/>
      <c r="H59745"/>
    </row>
    <row r="59746" spans="6:8" x14ac:dyDescent="0.25">
      <c r="F59746"/>
      <c r="G59746"/>
      <c r="H59746"/>
    </row>
    <row r="59747" spans="6:8" x14ac:dyDescent="0.25">
      <c r="F59747"/>
      <c r="G59747"/>
      <c r="H59747"/>
    </row>
    <row r="59748" spans="6:8" x14ac:dyDescent="0.25">
      <c r="F59748"/>
      <c r="G59748"/>
      <c r="H59748"/>
    </row>
    <row r="59749" spans="6:8" x14ac:dyDescent="0.25">
      <c r="F59749"/>
      <c r="G59749"/>
      <c r="H59749"/>
    </row>
    <row r="59750" spans="6:8" x14ac:dyDescent="0.25">
      <c r="F59750"/>
      <c r="G59750"/>
      <c r="H59750"/>
    </row>
    <row r="59751" spans="6:8" x14ac:dyDescent="0.25">
      <c r="F59751"/>
      <c r="G59751"/>
      <c r="H59751"/>
    </row>
    <row r="59752" spans="6:8" x14ac:dyDescent="0.25">
      <c r="F59752"/>
      <c r="G59752"/>
      <c r="H59752"/>
    </row>
    <row r="59753" spans="6:8" x14ac:dyDescent="0.25">
      <c r="F59753"/>
      <c r="G59753"/>
      <c r="H59753"/>
    </row>
    <row r="59754" spans="6:8" x14ac:dyDescent="0.25">
      <c r="F59754"/>
      <c r="G59754"/>
      <c r="H59754"/>
    </row>
    <row r="59755" spans="6:8" x14ac:dyDescent="0.25">
      <c r="F59755"/>
      <c r="G59755"/>
      <c r="H59755"/>
    </row>
    <row r="59756" spans="6:8" x14ac:dyDescent="0.25">
      <c r="F59756"/>
      <c r="G59756"/>
      <c r="H59756"/>
    </row>
    <row r="59757" spans="6:8" x14ac:dyDescent="0.25">
      <c r="F59757"/>
      <c r="G59757"/>
      <c r="H59757"/>
    </row>
    <row r="59758" spans="6:8" x14ac:dyDescent="0.25">
      <c r="F59758"/>
      <c r="G59758"/>
      <c r="H59758"/>
    </row>
    <row r="59759" spans="6:8" x14ac:dyDescent="0.25">
      <c r="F59759"/>
      <c r="G59759"/>
      <c r="H59759"/>
    </row>
    <row r="59760" spans="6:8" x14ac:dyDescent="0.25">
      <c r="F59760"/>
      <c r="G59760"/>
      <c r="H59760"/>
    </row>
    <row r="59761" spans="6:8" x14ac:dyDescent="0.25">
      <c r="F59761"/>
      <c r="G59761"/>
      <c r="H59761"/>
    </row>
    <row r="59762" spans="6:8" x14ac:dyDescent="0.25">
      <c r="F59762"/>
      <c r="G59762"/>
      <c r="H59762"/>
    </row>
    <row r="59763" spans="6:8" x14ac:dyDescent="0.25">
      <c r="F59763"/>
      <c r="G59763"/>
      <c r="H59763"/>
    </row>
    <row r="59764" spans="6:8" x14ac:dyDescent="0.25">
      <c r="F59764"/>
      <c r="G59764"/>
      <c r="H59764"/>
    </row>
    <row r="59765" spans="6:8" x14ac:dyDescent="0.25">
      <c r="F59765"/>
      <c r="G59765"/>
      <c r="H59765"/>
    </row>
    <row r="59766" spans="6:8" x14ac:dyDescent="0.25">
      <c r="F59766"/>
      <c r="G59766"/>
      <c r="H59766"/>
    </row>
    <row r="59767" spans="6:8" x14ac:dyDescent="0.25">
      <c r="F59767"/>
      <c r="G59767"/>
      <c r="H59767"/>
    </row>
    <row r="59768" spans="6:8" x14ac:dyDescent="0.25">
      <c r="F59768"/>
      <c r="G59768"/>
      <c r="H59768"/>
    </row>
    <row r="59769" spans="6:8" x14ac:dyDescent="0.25">
      <c r="F59769"/>
      <c r="G59769"/>
      <c r="H59769"/>
    </row>
    <row r="59770" spans="6:8" x14ac:dyDescent="0.25">
      <c r="F59770"/>
      <c r="G59770"/>
      <c r="H59770"/>
    </row>
    <row r="59771" spans="6:8" x14ac:dyDescent="0.25">
      <c r="F59771"/>
      <c r="G59771"/>
      <c r="H59771"/>
    </row>
    <row r="59772" spans="6:8" x14ac:dyDescent="0.25">
      <c r="F59772"/>
      <c r="G59772"/>
      <c r="H59772"/>
    </row>
    <row r="59773" spans="6:8" x14ac:dyDescent="0.25">
      <c r="F59773"/>
      <c r="G59773"/>
      <c r="H59773"/>
    </row>
    <row r="59774" spans="6:8" x14ac:dyDescent="0.25">
      <c r="F59774"/>
      <c r="G59774"/>
      <c r="H59774"/>
    </row>
    <row r="59775" spans="6:8" x14ac:dyDescent="0.25">
      <c r="F59775"/>
      <c r="G59775"/>
      <c r="H59775"/>
    </row>
    <row r="59776" spans="6:8" x14ac:dyDescent="0.25">
      <c r="F59776"/>
      <c r="G59776"/>
      <c r="H59776"/>
    </row>
    <row r="59777" spans="6:8" x14ac:dyDescent="0.25">
      <c r="F59777"/>
      <c r="G59777"/>
      <c r="H59777"/>
    </row>
    <row r="59778" spans="6:8" x14ac:dyDescent="0.25">
      <c r="F59778"/>
      <c r="G59778"/>
      <c r="H59778"/>
    </row>
    <row r="59779" spans="6:8" x14ac:dyDescent="0.25">
      <c r="F59779"/>
      <c r="G59779"/>
      <c r="H59779"/>
    </row>
    <row r="59780" spans="6:8" x14ac:dyDescent="0.25">
      <c r="F59780"/>
      <c r="G59780"/>
      <c r="H59780"/>
    </row>
    <row r="59781" spans="6:8" x14ac:dyDescent="0.25">
      <c r="F59781"/>
      <c r="G59781"/>
      <c r="H59781"/>
    </row>
    <row r="59782" spans="6:8" x14ac:dyDescent="0.25">
      <c r="F59782"/>
      <c r="G59782"/>
      <c r="H59782"/>
    </row>
    <row r="59783" spans="6:8" x14ac:dyDescent="0.25">
      <c r="F59783"/>
      <c r="G59783"/>
      <c r="H59783"/>
    </row>
    <row r="59784" spans="6:8" x14ac:dyDescent="0.25">
      <c r="F59784"/>
      <c r="G59784"/>
      <c r="H59784"/>
    </row>
    <row r="59785" spans="6:8" x14ac:dyDescent="0.25">
      <c r="F59785"/>
      <c r="G59785"/>
      <c r="H59785"/>
    </row>
    <row r="59786" spans="6:8" x14ac:dyDescent="0.25">
      <c r="F59786"/>
      <c r="G59786"/>
      <c r="H59786"/>
    </row>
    <row r="59787" spans="6:8" x14ac:dyDescent="0.25">
      <c r="F59787"/>
      <c r="G59787"/>
      <c r="H59787"/>
    </row>
    <row r="59788" spans="6:8" x14ac:dyDescent="0.25">
      <c r="F59788"/>
      <c r="G59788"/>
      <c r="H59788"/>
    </row>
    <row r="59789" spans="6:8" x14ac:dyDescent="0.25">
      <c r="F59789"/>
      <c r="G59789"/>
      <c r="H59789"/>
    </row>
    <row r="59790" spans="6:8" x14ac:dyDescent="0.25">
      <c r="F59790"/>
      <c r="G59790"/>
      <c r="H59790"/>
    </row>
    <row r="59791" spans="6:8" x14ac:dyDescent="0.25">
      <c r="F59791"/>
      <c r="G59791"/>
      <c r="H59791"/>
    </row>
    <row r="59792" spans="6:8" x14ac:dyDescent="0.25">
      <c r="F59792"/>
      <c r="G59792"/>
      <c r="H59792"/>
    </row>
    <row r="59793" spans="6:8" x14ac:dyDescent="0.25">
      <c r="F59793"/>
      <c r="G59793"/>
      <c r="H59793"/>
    </row>
    <row r="59794" spans="6:8" x14ac:dyDescent="0.25">
      <c r="F59794"/>
      <c r="G59794"/>
      <c r="H59794"/>
    </row>
    <row r="59795" spans="6:8" x14ac:dyDescent="0.25">
      <c r="F59795"/>
      <c r="G59795"/>
      <c r="H59795"/>
    </row>
    <row r="59796" spans="6:8" x14ac:dyDescent="0.25">
      <c r="F59796"/>
      <c r="G59796"/>
      <c r="H59796"/>
    </row>
    <row r="59797" spans="6:8" x14ac:dyDescent="0.25">
      <c r="F59797"/>
      <c r="G59797"/>
      <c r="H59797"/>
    </row>
    <row r="59798" spans="6:8" x14ac:dyDescent="0.25">
      <c r="F59798"/>
      <c r="G59798"/>
      <c r="H59798"/>
    </row>
    <row r="59799" spans="6:8" x14ac:dyDescent="0.25">
      <c r="F59799"/>
      <c r="G59799"/>
      <c r="H59799"/>
    </row>
    <row r="59800" spans="6:8" x14ac:dyDescent="0.25">
      <c r="F59800"/>
      <c r="G59800"/>
      <c r="H59800"/>
    </row>
    <row r="59801" spans="6:8" x14ac:dyDescent="0.25">
      <c r="F59801"/>
      <c r="G59801"/>
      <c r="H59801"/>
    </row>
    <row r="59802" spans="6:8" x14ac:dyDescent="0.25">
      <c r="F59802"/>
      <c r="G59802"/>
      <c r="H59802"/>
    </row>
    <row r="59803" spans="6:8" x14ac:dyDescent="0.25">
      <c r="F59803"/>
      <c r="G59803"/>
      <c r="H59803"/>
    </row>
    <row r="59804" spans="6:8" x14ac:dyDescent="0.25">
      <c r="F59804"/>
      <c r="G59804"/>
      <c r="H59804"/>
    </row>
    <row r="59805" spans="6:8" x14ac:dyDescent="0.25">
      <c r="F59805"/>
      <c r="G59805"/>
      <c r="H59805"/>
    </row>
    <row r="59806" spans="6:8" x14ac:dyDescent="0.25">
      <c r="F59806"/>
      <c r="G59806"/>
      <c r="H59806"/>
    </row>
    <row r="59807" spans="6:8" x14ac:dyDescent="0.25">
      <c r="F59807"/>
      <c r="G59807"/>
      <c r="H59807"/>
    </row>
    <row r="59808" spans="6:8" x14ac:dyDescent="0.25">
      <c r="F59808"/>
      <c r="G59808"/>
      <c r="H59808"/>
    </row>
    <row r="59809" spans="6:8" x14ac:dyDescent="0.25">
      <c r="F59809"/>
      <c r="G59809"/>
      <c r="H59809"/>
    </row>
    <row r="59810" spans="6:8" x14ac:dyDescent="0.25">
      <c r="F59810"/>
      <c r="G59810"/>
      <c r="H59810"/>
    </row>
    <row r="59811" spans="6:8" x14ac:dyDescent="0.25">
      <c r="F59811"/>
      <c r="G59811"/>
      <c r="H59811"/>
    </row>
    <row r="59812" spans="6:8" x14ac:dyDescent="0.25">
      <c r="F59812"/>
      <c r="G59812"/>
      <c r="H59812"/>
    </row>
    <row r="59813" spans="6:8" x14ac:dyDescent="0.25">
      <c r="F59813"/>
      <c r="G59813"/>
      <c r="H59813"/>
    </row>
    <row r="59814" spans="6:8" x14ac:dyDescent="0.25">
      <c r="F59814"/>
      <c r="G59814"/>
      <c r="H59814"/>
    </row>
    <row r="59815" spans="6:8" x14ac:dyDescent="0.25">
      <c r="F59815"/>
      <c r="G59815"/>
      <c r="H59815"/>
    </row>
    <row r="59816" spans="6:8" x14ac:dyDescent="0.25">
      <c r="F59816"/>
      <c r="G59816"/>
      <c r="H59816"/>
    </row>
    <row r="59817" spans="6:8" x14ac:dyDescent="0.25">
      <c r="F59817"/>
      <c r="G59817"/>
      <c r="H59817"/>
    </row>
    <row r="59818" spans="6:8" x14ac:dyDescent="0.25">
      <c r="F59818"/>
      <c r="G59818"/>
      <c r="H59818"/>
    </row>
    <row r="59819" spans="6:8" x14ac:dyDescent="0.25">
      <c r="F59819"/>
      <c r="G59819"/>
      <c r="H59819"/>
    </row>
    <row r="59820" spans="6:8" x14ac:dyDescent="0.25">
      <c r="F59820"/>
      <c r="G59820"/>
      <c r="H59820"/>
    </row>
    <row r="59821" spans="6:8" x14ac:dyDescent="0.25">
      <c r="F59821"/>
      <c r="G59821"/>
      <c r="H59821"/>
    </row>
    <row r="59822" spans="6:8" x14ac:dyDescent="0.25">
      <c r="F59822"/>
      <c r="G59822"/>
      <c r="H59822"/>
    </row>
    <row r="59823" spans="6:8" x14ac:dyDescent="0.25">
      <c r="F59823"/>
      <c r="G59823"/>
      <c r="H59823"/>
    </row>
    <row r="59824" spans="6:8" x14ac:dyDescent="0.25">
      <c r="F59824"/>
      <c r="G59824"/>
      <c r="H59824"/>
    </row>
    <row r="59825" spans="6:8" x14ac:dyDescent="0.25">
      <c r="F59825"/>
      <c r="G59825"/>
      <c r="H59825"/>
    </row>
    <row r="59826" spans="6:8" x14ac:dyDescent="0.25">
      <c r="F59826"/>
      <c r="G59826"/>
      <c r="H59826"/>
    </row>
    <row r="59827" spans="6:8" x14ac:dyDescent="0.25">
      <c r="F59827"/>
      <c r="G59827"/>
      <c r="H59827"/>
    </row>
    <row r="59828" spans="6:8" x14ac:dyDescent="0.25">
      <c r="F59828"/>
      <c r="G59828"/>
      <c r="H59828"/>
    </row>
    <row r="59829" spans="6:8" x14ac:dyDescent="0.25">
      <c r="F59829"/>
      <c r="G59829"/>
      <c r="H59829"/>
    </row>
    <row r="59830" spans="6:8" x14ac:dyDescent="0.25">
      <c r="F59830"/>
      <c r="G59830"/>
      <c r="H59830"/>
    </row>
    <row r="59831" spans="6:8" x14ac:dyDescent="0.25">
      <c r="F59831"/>
      <c r="G59831"/>
      <c r="H59831"/>
    </row>
    <row r="59832" spans="6:8" x14ac:dyDescent="0.25">
      <c r="F59832"/>
      <c r="G59832"/>
      <c r="H59832"/>
    </row>
    <row r="59833" spans="6:8" x14ac:dyDescent="0.25">
      <c r="F59833"/>
      <c r="G59833"/>
      <c r="H59833"/>
    </row>
    <row r="59834" spans="6:8" x14ac:dyDescent="0.25">
      <c r="F59834"/>
      <c r="G59834"/>
      <c r="H59834"/>
    </row>
    <row r="59835" spans="6:8" x14ac:dyDescent="0.25">
      <c r="F59835"/>
      <c r="G59835"/>
      <c r="H59835"/>
    </row>
    <row r="59836" spans="6:8" x14ac:dyDescent="0.25">
      <c r="F59836"/>
      <c r="G59836"/>
      <c r="H59836"/>
    </row>
    <row r="59837" spans="6:8" x14ac:dyDescent="0.25">
      <c r="F59837"/>
      <c r="G59837"/>
      <c r="H59837"/>
    </row>
    <row r="59838" spans="6:8" x14ac:dyDescent="0.25">
      <c r="F59838"/>
      <c r="G59838"/>
      <c r="H59838"/>
    </row>
    <row r="59839" spans="6:8" x14ac:dyDescent="0.25">
      <c r="F59839"/>
      <c r="G59839"/>
      <c r="H59839"/>
    </row>
    <row r="59840" spans="6:8" x14ac:dyDescent="0.25">
      <c r="F59840"/>
      <c r="G59840"/>
      <c r="H59840"/>
    </row>
    <row r="59841" spans="6:8" x14ac:dyDescent="0.25">
      <c r="F59841"/>
      <c r="G59841"/>
      <c r="H59841"/>
    </row>
    <row r="59842" spans="6:8" x14ac:dyDescent="0.25">
      <c r="F59842"/>
      <c r="G59842"/>
      <c r="H59842"/>
    </row>
    <row r="59843" spans="6:8" x14ac:dyDescent="0.25">
      <c r="F59843"/>
      <c r="G59843"/>
      <c r="H59843"/>
    </row>
    <row r="59844" spans="6:8" x14ac:dyDescent="0.25">
      <c r="F59844"/>
      <c r="G59844"/>
      <c r="H59844"/>
    </row>
    <row r="59845" spans="6:8" x14ac:dyDescent="0.25">
      <c r="F59845"/>
      <c r="G59845"/>
      <c r="H59845"/>
    </row>
    <row r="59846" spans="6:8" x14ac:dyDescent="0.25">
      <c r="F59846"/>
      <c r="G59846"/>
      <c r="H59846"/>
    </row>
    <row r="59847" spans="6:8" x14ac:dyDescent="0.25">
      <c r="F59847"/>
      <c r="G59847"/>
      <c r="H59847"/>
    </row>
    <row r="59848" spans="6:8" x14ac:dyDescent="0.25">
      <c r="F59848"/>
      <c r="G59848"/>
      <c r="H59848"/>
    </row>
    <row r="59849" spans="6:8" x14ac:dyDescent="0.25">
      <c r="F59849"/>
      <c r="G59849"/>
      <c r="H59849"/>
    </row>
    <row r="59850" spans="6:8" x14ac:dyDescent="0.25">
      <c r="F59850"/>
      <c r="G59850"/>
      <c r="H59850"/>
    </row>
    <row r="59851" spans="6:8" x14ac:dyDescent="0.25">
      <c r="F59851"/>
      <c r="G59851"/>
      <c r="H59851"/>
    </row>
    <row r="59852" spans="6:8" x14ac:dyDescent="0.25">
      <c r="F59852"/>
      <c r="G59852"/>
      <c r="H59852"/>
    </row>
    <row r="59853" spans="6:8" x14ac:dyDescent="0.25">
      <c r="F59853"/>
      <c r="G59853"/>
      <c r="H59853"/>
    </row>
    <row r="59854" spans="6:8" x14ac:dyDescent="0.25">
      <c r="F59854"/>
      <c r="G59854"/>
      <c r="H59854"/>
    </row>
    <row r="59855" spans="6:8" x14ac:dyDescent="0.25">
      <c r="F59855"/>
      <c r="G59855"/>
      <c r="H59855"/>
    </row>
    <row r="59856" spans="6:8" x14ac:dyDescent="0.25">
      <c r="F59856"/>
      <c r="G59856"/>
      <c r="H59856"/>
    </row>
    <row r="59857" spans="6:8" x14ac:dyDescent="0.25">
      <c r="F59857"/>
      <c r="G59857"/>
      <c r="H59857"/>
    </row>
    <row r="59858" spans="6:8" x14ac:dyDescent="0.25">
      <c r="F59858"/>
      <c r="G59858"/>
      <c r="H59858"/>
    </row>
    <row r="59859" spans="6:8" x14ac:dyDescent="0.25">
      <c r="F59859"/>
      <c r="G59859"/>
      <c r="H59859"/>
    </row>
    <row r="59860" spans="6:8" x14ac:dyDescent="0.25">
      <c r="F59860"/>
      <c r="G59860"/>
      <c r="H59860"/>
    </row>
    <row r="59861" spans="6:8" x14ac:dyDescent="0.25">
      <c r="F59861"/>
      <c r="G59861"/>
      <c r="H59861"/>
    </row>
    <row r="59862" spans="6:8" x14ac:dyDescent="0.25">
      <c r="F59862"/>
      <c r="G59862"/>
      <c r="H59862"/>
    </row>
    <row r="59863" spans="6:8" x14ac:dyDescent="0.25">
      <c r="F59863"/>
      <c r="G59863"/>
      <c r="H59863"/>
    </row>
    <row r="59864" spans="6:8" x14ac:dyDescent="0.25">
      <c r="F59864"/>
      <c r="G59864"/>
      <c r="H59864"/>
    </row>
    <row r="59865" spans="6:8" x14ac:dyDescent="0.25">
      <c r="F59865"/>
      <c r="G59865"/>
      <c r="H59865"/>
    </row>
    <row r="59866" spans="6:8" x14ac:dyDescent="0.25">
      <c r="F59866"/>
      <c r="G59866"/>
      <c r="H59866"/>
    </row>
    <row r="59867" spans="6:8" x14ac:dyDescent="0.25">
      <c r="F59867"/>
      <c r="G59867"/>
      <c r="H59867"/>
    </row>
    <row r="59868" spans="6:8" x14ac:dyDescent="0.25">
      <c r="F59868"/>
      <c r="G59868"/>
      <c r="H59868"/>
    </row>
    <row r="59869" spans="6:8" x14ac:dyDescent="0.25">
      <c r="F59869"/>
      <c r="G59869"/>
      <c r="H59869"/>
    </row>
    <row r="59870" spans="6:8" x14ac:dyDescent="0.25">
      <c r="F59870"/>
      <c r="G59870"/>
      <c r="H59870"/>
    </row>
    <row r="59871" spans="6:8" x14ac:dyDescent="0.25">
      <c r="F59871"/>
      <c r="G59871"/>
      <c r="H59871"/>
    </row>
    <row r="59872" spans="6:8" x14ac:dyDescent="0.25">
      <c r="F59872"/>
      <c r="G59872"/>
      <c r="H59872"/>
    </row>
    <row r="59873" spans="6:8" x14ac:dyDescent="0.25">
      <c r="F59873"/>
      <c r="G59873"/>
      <c r="H59873"/>
    </row>
    <row r="59874" spans="6:8" x14ac:dyDescent="0.25">
      <c r="F59874"/>
      <c r="G59874"/>
      <c r="H59874"/>
    </row>
    <row r="59875" spans="6:8" x14ac:dyDescent="0.25">
      <c r="F59875"/>
      <c r="G59875"/>
      <c r="H59875"/>
    </row>
    <row r="59876" spans="6:8" x14ac:dyDescent="0.25">
      <c r="F59876"/>
      <c r="G59876"/>
      <c r="H59876"/>
    </row>
    <row r="59877" spans="6:8" x14ac:dyDescent="0.25">
      <c r="F59877"/>
      <c r="G59877"/>
      <c r="H59877"/>
    </row>
    <row r="59878" spans="6:8" x14ac:dyDescent="0.25">
      <c r="F59878"/>
      <c r="G59878"/>
      <c r="H59878"/>
    </row>
    <row r="59879" spans="6:8" x14ac:dyDescent="0.25">
      <c r="F59879"/>
      <c r="G59879"/>
      <c r="H59879"/>
    </row>
    <row r="59880" spans="6:8" x14ac:dyDescent="0.25">
      <c r="F59880"/>
      <c r="G59880"/>
      <c r="H59880"/>
    </row>
    <row r="59881" spans="6:8" x14ac:dyDescent="0.25">
      <c r="F59881"/>
      <c r="G59881"/>
      <c r="H59881"/>
    </row>
    <row r="59882" spans="6:8" x14ac:dyDescent="0.25">
      <c r="F59882"/>
      <c r="G59882"/>
      <c r="H59882"/>
    </row>
    <row r="59883" spans="6:8" x14ac:dyDescent="0.25">
      <c r="F59883"/>
      <c r="G59883"/>
      <c r="H59883"/>
    </row>
    <row r="59884" spans="6:8" x14ac:dyDescent="0.25">
      <c r="F59884"/>
      <c r="G59884"/>
      <c r="H59884"/>
    </row>
    <row r="59885" spans="6:8" x14ac:dyDescent="0.25">
      <c r="F59885"/>
      <c r="G59885"/>
      <c r="H59885"/>
    </row>
    <row r="59886" spans="6:8" x14ac:dyDescent="0.25">
      <c r="F59886"/>
      <c r="G59886"/>
      <c r="H59886"/>
    </row>
    <row r="59887" spans="6:8" x14ac:dyDescent="0.25">
      <c r="F59887"/>
      <c r="G59887"/>
      <c r="H59887"/>
    </row>
    <row r="59888" spans="6:8" x14ac:dyDescent="0.25">
      <c r="F59888"/>
      <c r="G59888"/>
      <c r="H59888"/>
    </row>
    <row r="59889" spans="6:8" x14ac:dyDescent="0.25">
      <c r="F59889"/>
      <c r="G59889"/>
      <c r="H59889"/>
    </row>
    <row r="59890" spans="6:8" x14ac:dyDescent="0.25">
      <c r="F59890"/>
      <c r="G59890"/>
      <c r="H59890"/>
    </row>
    <row r="59891" spans="6:8" x14ac:dyDescent="0.25">
      <c r="F59891"/>
      <c r="G59891"/>
      <c r="H59891"/>
    </row>
    <row r="59892" spans="6:8" x14ac:dyDescent="0.25">
      <c r="F59892"/>
      <c r="G59892"/>
      <c r="H59892"/>
    </row>
    <row r="59893" spans="6:8" x14ac:dyDescent="0.25">
      <c r="F59893"/>
      <c r="G59893"/>
      <c r="H59893"/>
    </row>
    <row r="59894" spans="6:8" x14ac:dyDescent="0.25">
      <c r="F59894"/>
      <c r="G59894"/>
      <c r="H59894"/>
    </row>
    <row r="59895" spans="6:8" x14ac:dyDescent="0.25">
      <c r="F59895"/>
      <c r="G59895"/>
      <c r="H59895"/>
    </row>
    <row r="59896" spans="6:8" x14ac:dyDescent="0.25">
      <c r="F59896"/>
      <c r="G59896"/>
      <c r="H59896"/>
    </row>
    <row r="59897" spans="6:8" x14ac:dyDescent="0.25">
      <c r="F59897"/>
      <c r="G59897"/>
      <c r="H59897"/>
    </row>
    <row r="59898" spans="6:8" x14ac:dyDescent="0.25">
      <c r="F59898"/>
      <c r="G59898"/>
      <c r="H59898"/>
    </row>
    <row r="59899" spans="6:8" x14ac:dyDescent="0.25">
      <c r="F59899"/>
      <c r="G59899"/>
      <c r="H59899"/>
    </row>
    <row r="59900" spans="6:8" x14ac:dyDescent="0.25">
      <c r="F59900"/>
      <c r="G59900"/>
      <c r="H59900"/>
    </row>
    <row r="59901" spans="6:8" x14ac:dyDescent="0.25">
      <c r="F59901"/>
      <c r="G59901"/>
      <c r="H59901"/>
    </row>
    <row r="59902" spans="6:8" x14ac:dyDescent="0.25">
      <c r="F59902"/>
      <c r="G59902"/>
      <c r="H59902"/>
    </row>
    <row r="59903" spans="6:8" x14ac:dyDescent="0.25">
      <c r="F59903"/>
      <c r="G59903"/>
      <c r="H59903"/>
    </row>
    <row r="59904" spans="6:8" x14ac:dyDescent="0.25">
      <c r="F59904"/>
      <c r="G59904"/>
      <c r="H59904"/>
    </row>
    <row r="59905" spans="6:8" x14ac:dyDescent="0.25">
      <c r="F59905"/>
      <c r="G59905"/>
      <c r="H59905"/>
    </row>
    <row r="59906" spans="6:8" x14ac:dyDescent="0.25">
      <c r="F59906"/>
      <c r="G59906"/>
      <c r="H59906"/>
    </row>
    <row r="59907" spans="6:8" x14ac:dyDescent="0.25">
      <c r="F59907"/>
      <c r="G59907"/>
      <c r="H59907"/>
    </row>
    <row r="59908" spans="6:8" x14ac:dyDescent="0.25">
      <c r="F59908"/>
      <c r="G59908"/>
      <c r="H59908"/>
    </row>
    <row r="59909" spans="6:8" x14ac:dyDescent="0.25">
      <c r="F59909"/>
      <c r="G59909"/>
      <c r="H59909"/>
    </row>
    <row r="59910" spans="6:8" x14ac:dyDescent="0.25">
      <c r="F59910"/>
      <c r="G59910"/>
      <c r="H59910"/>
    </row>
    <row r="59911" spans="6:8" x14ac:dyDescent="0.25">
      <c r="F59911"/>
      <c r="G59911"/>
      <c r="H59911"/>
    </row>
    <row r="59912" spans="6:8" x14ac:dyDescent="0.25">
      <c r="F59912"/>
      <c r="G59912"/>
      <c r="H59912"/>
    </row>
    <row r="59913" spans="6:8" x14ac:dyDescent="0.25">
      <c r="F59913"/>
      <c r="G59913"/>
      <c r="H59913"/>
    </row>
    <row r="59914" spans="6:8" x14ac:dyDescent="0.25">
      <c r="F59914"/>
      <c r="G59914"/>
      <c r="H59914"/>
    </row>
    <row r="59915" spans="6:8" x14ac:dyDescent="0.25">
      <c r="F59915"/>
      <c r="G59915"/>
      <c r="H59915"/>
    </row>
    <row r="59916" spans="6:8" x14ac:dyDescent="0.25">
      <c r="F59916"/>
      <c r="G59916"/>
      <c r="H59916"/>
    </row>
    <row r="59917" spans="6:8" x14ac:dyDescent="0.25">
      <c r="F59917"/>
      <c r="G59917"/>
      <c r="H59917"/>
    </row>
    <row r="59918" spans="6:8" x14ac:dyDescent="0.25">
      <c r="F59918"/>
      <c r="G59918"/>
      <c r="H59918"/>
    </row>
    <row r="59919" spans="6:8" x14ac:dyDescent="0.25">
      <c r="F59919"/>
      <c r="G59919"/>
      <c r="H59919"/>
    </row>
    <row r="59920" spans="6:8" x14ac:dyDescent="0.25">
      <c r="F59920"/>
      <c r="G59920"/>
      <c r="H59920"/>
    </row>
    <row r="59921" spans="6:8" x14ac:dyDescent="0.25">
      <c r="F59921"/>
      <c r="G59921"/>
      <c r="H59921"/>
    </row>
    <row r="59922" spans="6:8" x14ac:dyDescent="0.25">
      <c r="F59922"/>
      <c r="G59922"/>
      <c r="H59922"/>
    </row>
    <row r="59923" spans="6:8" x14ac:dyDescent="0.25">
      <c r="F59923"/>
      <c r="G59923"/>
      <c r="H59923"/>
    </row>
    <row r="59924" spans="6:8" x14ac:dyDescent="0.25">
      <c r="F59924"/>
      <c r="G59924"/>
      <c r="H59924"/>
    </row>
    <row r="59925" spans="6:8" x14ac:dyDescent="0.25">
      <c r="F59925"/>
      <c r="G59925"/>
      <c r="H59925"/>
    </row>
    <row r="59926" spans="6:8" x14ac:dyDescent="0.25">
      <c r="F59926"/>
      <c r="G59926"/>
      <c r="H59926"/>
    </row>
    <row r="59927" spans="6:8" x14ac:dyDescent="0.25">
      <c r="F59927"/>
      <c r="G59927"/>
      <c r="H59927"/>
    </row>
    <row r="59928" spans="6:8" x14ac:dyDescent="0.25">
      <c r="F59928"/>
      <c r="G59928"/>
      <c r="H59928"/>
    </row>
    <row r="59929" spans="6:8" x14ac:dyDescent="0.25">
      <c r="F59929"/>
      <c r="G59929"/>
      <c r="H59929"/>
    </row>
    <row r="59930" spans="6:8" x14ac:dyDescent="0.25">
      <c r="F59930"/>
      <c r="G59930"/>
      <c r="H59930"/>
    </row>
    <row r="59931" spans="6:8" x14ac:dyDescent="0.25">
      <c r="F59931"/>
      <c r="G59931"/>
      <c r="H59931"/>
    </row>
    <row r="59932" spans="6:8" x14ac:dyDescent="0.25">
      <c r="F59932"/>
      <c r="G59932"/>
      <c r="H59932"/>
    </row>
    <row r="59933" spans="6:8" x14ac:dyDescent="0.25">
      <c r="F59933"/>
      <c r="G59933"/>
      <c r="H59933"/>
    </row>
    <row r="59934" spans="6:8" x14ac:dyDescent="0.25">
      <c r="F59934"/>
      <c r="G59934"/>
      <c r="H59934"/>
    </row>
    <row r="59935" spans="6:8" x14ac:dyDescent="0.25">
      <c r="F59935"/>
      <c r="G59935"/>
      <c r="H59935"/>
    </row>
    <row r="59936" spans="6:8" x14ac:dyDescent="0.25">
      <c r="F59936"/>
      <c r="G59936"/>
      <c r="H59936"/>
    </row>
    <row r="59937" spans="6:8" x14ac:dyDescent="0.25">
      <c r="F59937"/>
      <c r="G59937"/>
      <c r="H59937"/>
    </row>
    <row r="59938" spans="6:8" x14ac:dyDescent="0.25">
      <c r="F59938"/>
      <c r="G59938"/>
      <c r="H59938"/>
    </row>
    <row r="59939" spans="6:8" x14ac:dyDescent="0.25">
      <c r="F59939"/>
      <c r="G59939"/>
      <c r="H59939"/>
    </row>
    <row r="59940" spans="6:8" x14ac:dyDescent="0.25">
      <c r="F59940"/>
      <c r="G59940"/>
      <c r="H59940"/>
    </row>
    <row r="59941" spans="6:8" x14ac:dyDescent="0.25">
      <c r="F59941"/>
      <c r="G59941"/>
      <c r="H59941"/>
    </row>
    <row r="59942" spans="6:8" x14ac:dyDescent="0.25">
      <c r="F59942"/>
      <c r="G59942"/>
      <c r="H59942"/>
    </row>
    <row r="59943" spans="6:8" x14ac:dyDescent="0.25">
      <c r="F59943"/>
      <c r="G59943"/>
      <c r="H59943"/>
    </row>
    <row r="59944" spans="6:8" x14ac:dyDescent="0.25">
      <c r="F59944"/>
      <c r="G59944"/>
      <c r="H59944"/>
    </row>
    <row r="59945" spans="6:8" x14ac:dyDescent="0.25">
      <c r="F59945"/>
      <c r="G59945"/>
      <c r="H59945"/>
    </row>
    <row r="59946" spans="6:8" x14ac:dyDescent="0.25">
      <c r="F59946"/>
      <c r="G59946"/>
      <c r="H59946"/>
    </row>
    <row r="59947" spans="6:8" x14ac:dyDescent="0.25">
      <c r="F59947"/>
      <c r="G59947"/>
      <c r="H59947"/>
    </row>
    <row r="59948" spans="6:8" x14ac:dyDescent="0.25">
      <c r="F59948"/>
      <c r="G59948"/>
      <c r="H59948"/>
    </row>
    <row r="59949" spans="6:8" x14ac:dyDescent="0.25">
      <c r="F59949"/>
      <c r="G59949"/>
      <c r="H59949"/>
    </row>
    <row r="59950" spans="6:8" x14ac:dyDescent="0.25">
      <c r="F59950"/>
      <c r="G59950"/>
      <c r="H59950"/>
    </row>
    <row r="59951" spans="6:8" x14ac:dyDescent="0.25">
      <c r="F59951"/>
      <c r="G59951"/>
      <c r="H59951"/>
    </row>
    <row r="59952" spans="6:8" x14ac:dyDescent="0.25">
      <c r="F59952"/>
      <c r="G59952"/>
      <c r="H59952"/>
    </row>
    <row r="59953" spans="6:8" x14ac:dyDescent="0.25">
      <c r="F59953"/>
      <c r="G59953"/>
      <c r="H59953"/>
    </row>
    <row r="59954" spans="6:8" x14ac:dyDescent="0.25">
      <c r="F59954"/>
      <c r="G59954"/>
      <c r="H59954"/>
    </row>
    <row r="59955" spans="6:8" x14ac:dyDescent="0.25">
      <c r="F59955"/>
      <c r="G59955"/>
      <c r="H59955"/>
    </row>
    <row r="59956" spans="6:8" x14ac:dyDescent="0.25">
      <c r="F59956"/>
      <c r="G59956"/>
      <c r="H59956"/>
    </row>
    <row r="59957" spans="6:8" x14ac:dyDescent="0.25">
      <c r="F59957"/>
      <c r="G59957"/>
      <c r="H59957"/>
    </row>
    <row r="59958" spans="6:8" x14ac:dyDescent="0.25">
      <c r="F59958"/>
      <c r="G59958"/>
      <c r="H59958"/>
    </row>
    <row r="59959" spans="6:8" x14ac:dyDescent="0.25">
      <c r="F59959"/>
      <c r="G59959"/>
      <c r="H59959"/>
    </row>
    <row r="59960" spans="6:8" x14ac:dyDescent="0.25">
      <c r="F59960"/>
      <c r="G59960"/>
      <c r="H59960"/>
    </row>
    <row r="59961" spans="6:8" x14ac:dyDescent="0.25">
      <c r="F59961"/>
      <c r="G59961"/>
      <c r="H59961"/>
    </row>
    <row r="59962" spans="6:8" x14ac:dyDescent="0.25">
      <c r="F59962"/>
      <c r="G59962"/>
      <c r="H59962"/>
    </row>
    <row r="59963" spans="6:8" x14ac:dyDescent="0.25">
      <c r="F59963"/>
      <c r="G59963"/>
      <c r="H59963"/>
    </row>
    <row r="59964" spans="6:8" x14ac:dyDescent="0.25">
      <c r="F59964"/>
      <c r="G59964"/>
      <c r="H59964"/>
    </row>
    <row r="59965" spans="6:8" x14ac:dyDescent="0.25">
      <c r="F59965"/>
      <c r="G59965"/>
      <c r="H59965"/>
    </row>
    <row r="59966" spans="6:8" x14ac:dyDescent="0.25">
      <c r="F59966"/>
      <c r="G59966"/>
      <c r="H59966"/>
    </row>
    <row r="59967" spans="6:8" x14ac:dyDescent="0.25">
      <c r="F59967"/>
      <c r="G59967"/>
      <c r="H59967"/>
    </row>
    <row r="59968" spans="6:8" x14ac:dyDescent="0.25">
      <c r="F59968"/>
      <c r="G59968"/>
      <c r="H59968"/>
    </row>
    <row r="59969" spans="6:8" x14ac:dyDescent="0.25">
      <c r="F59969"/>
      <c r="G59969"/>
      <c r="H59969"/>
    </row>
    <row r="59970" spans="6:8" x14ac:dyDescent="0.25">
      <c r="F59970"/>
      <c r="G59970"/>
      <c r="H59970"/>
    </row>
    <row r="59971" spans="6:8" x14ac:dyDescent="0.25">
      <c r="F59971"/>
      <c r="G59971"/>
      <c r="H59971"/>
    </row>
    <row r="59972" spans="6:8" x14ac:dyDescent="0.25">
      <c r="F59972"/>
      <c r="G59972"/>
      <c r="H59972"/>
    </row>
    <row r="59973" spans="6:8" x14ac:dyDescent="0.25">
      <c r="F59973"/>
      <c r="G59973"/>
      <c r="H59973"/>
    </row>
    <row r="59974" spans="6:8" x14ac:dyDescent="0.25">
      <c r="F59974"/>
      <c r="G59974"/>
      <c r="H59974"/>
    </row>
    <row r="59975" spans="6:8" x14ac:dyDescent="0.25">
      <c r="F59975"/>
      <c r="G59975"/>
      <c r="H59975"/>
    </row>
    <row r="59976" spans="6:8" x14ac:dyDescent="0.25">
      <c r="F59976"/>
      <c r="G59976"/>
      <c r="H59976"/>
    </row>
    <row r="59977" spans="6:8" x14ac:dyDescent="0.25">
      <c r="F59977"/>
      <c r="G59977"/>
      <c r="H59977"/>
    </row>
    <row r="59978" spans="6:8" x14ac:dyDescent="0.25">
      <c r="F59978"/>
      <c r="G59978"/>
      <c r="H59978"/>
    </row>
    <row r="59979" spans="6:8" x14ac:dyDescent="0.25">
      <c r="F59979"/>
      <c r="G59979"/>
      <c r="H59979"/>
    </row>
    <row r="59980" spans="6:8" x14ac:dyDescent="0.25">
      <c r="F59980"/>
      <c r="G59980"/>
      <c r="H59980"/>
    </row>
    <row r="59981" spans="6:8" x14ac:dyDescent="0.25">
      <c r="F59981"/>
      <c r="G59981"/>
      <c r="H59981"/>
    </row>
    <row r="59982" spans="6:8" x14ac:dyDescent="0.25">
      <c r="F59982"/>
      <c r="G59982"/>
      <c r="H59982"/>
    </row>
    <row r="59983" spans="6:8" x14ac:dyDescent="0.25">
      <c r="F59983"/>
      <c r="G59983"/>
      <c r="H59983"/>
    </row>
    <row r="59984" spans="6:8" x14ac:dyDescent="0.25">
      <c r="F59984"/>
      <c r="G59984"/>
      <c r="H59984"/>
    </row>
    <row r="59985" spans="6:8" x14ac:dyDescent="0.25">
      <c r="F59985"/>
      <c r="G59985"/>
      <c r="H59985"/>
    </row>
    <row r="59986" spans="6:8" x14ac:dyDescent="0.25">
      <c r="F59986"/>
      <c r="G59986"/>
      <c r="H59986"/>
    </row>
    <row r="59987" spans="6:8" x14ac:dyDescent="0.25">
      <c r="F59987"/>
      <c r="G59987"/>
      <c r="H59987"/>
    </row>
    <row r="59988" spans="6:8" x14ac:dyDescent="0.25">
      <c r="F59988"/>
      <c r="G59988"/>
      <c r="H59988"/>
    </row>
    <row r="59989" spans="6:8" x14ac:dyDescent="0.25">
      <c r="F59989"/>
      <c r="G59989"/>
      <c r="H59989"/>
    </row>
    <row r="59990" spans="6:8" x14ac:dyDescent="0.25">
      <c r="F59990"/>
      <c r="G59990"/>
      <c r="H59990"/>
    </row>
    <row r="59991" spans="6:8" x14ac:dyDescent="0.25">
      <c r="F59991"/>
      <c r="G59991"/>
      <c r="H59991"/>
    </row>
    <row r="59992" spans="6:8" x14ac:dyDescent="0.25">
      <c r="F59992"/>
      <c r="G59992"/>
      <c r="H59992"/>
    </row>
    <row r="59993" spans="6:8" x14ac:dyDescent="0.25">
      <c r="F59993"/>
      <c r="G59993"/>
      <c r="H59993"/>
    </row>
    <row r="59994" spans="6:8" x14ac:dyDescent="0.25">
      <c r="F59994"/>
      <c r="G59994"/>
      <c r="H59994"/>
    </row>
    <row r="59995" spans="6:8" x14ac:dyDescent="0.25">
      <c r="F59995"/>
      <c r="G59995"/>
      <c r="H59995"/>
    </row>
    <row r="59996" spans="6:8" x14ac:dyDescent="0.25">
      <c r="F59996"/>
      <c r="G59996"/>
      <c r="H59996"/>
    </row>
    <row r="59997" spans="6:8" x14ac:dyDescent="0.25">
      <c r="F59997"/>
      <c r="G59997"/>
      <c r="H59997"/>
    </row>
    <row r="59998" spans="6:8" x14ac:dyDescent="0.25">
      <c r="F59998"/>
      <c r="G59998"/>
      <c r="H59998"/>
    </row>
    <row r="59999" spans="6:8" x14ac:dyDescent="0.25">
      <c r="F59999"/>
      <c r="G59999"/>
      <c r="H59999"/>
    </row>
    <row r="60000" spans="6:8" x14ac:dyDescent="0.25">
      <c r="F60000"/>
      <c r="G60000"/>
      <c r="H60000"/>
    </row>
    <row r="60001" spans="6:8" x14ac:dyDescent="0.25">
      <c r="F60001"/>
      <c r="G60001"/>
      <c r="H60001"/>
    </row>
    <row r="60002" spans="6:8" x14ac:dyDescent="0.25">
      <c r="F60002"/>
      <c r="G60002"/>
      <c r="H60002"/>
    </row>
    <row r="60003" spans="6:8" x14ac:dyDescent="0.25">
      <c r="F60003"/>
      <c r="G60003"/>
      <c r="H60003"/>
    </row>
    <row r="60004" spans="6:8" x14ac:dyDescent="0.25">
      <c r="F60004"/>
      <c r="G60004"/>
      <c r="H60004"/>
    </row>
    <row r="60005" spans="6:8" x14ac:dyDescent="0.25">
      <c r="F60005"/>
      <c r="G60005"/>
      <c r="H60005"/>
    </row>
    <row r="60006" spans="6:8" x14ac:dyDescent="0.25">
      <c r="F60006"/>
      <c r="G60006"/>
      <c r="H60006"/>
    </row>
    <row r="60007" spans="6:8" x14ac:dyDescent="0.25">
      <c r="F60007"/>
      <c r="G60007"/>
      <c r="H60007"/>
    </row>
    <row r="60008" spans="6:8" x14ac:dyDescent="0.25">
      <c r="F60008"/>
      <c r="G60008"/>
      <c r="H60008"/>
    </row>
    <row r="60009" spans="6:8" x14ac:dyDescent="0.25">
      <c r="F60009"/>
      <c r="G60009"/>
      <c r="H60009"/>
    </row>
    <row r="60010" spans="6:8" x14ac:dyDescent="0.25">
      <c r="F60010"/>
      <c r="G60010"/>
      <c r="H60010"/>
    </row>
    <row r="60011" spans="6:8" x14ac:dyDescent="0.25">
      <c r="F60011"/>
      <c r="G60011"/>
      <c r="H60011"/>
    </row>
    <row r="60012" spans="6:8" x14ac:dyDescent="0.25">
      <c r="F60012"/>
      <c r="G60012"/>
      <c r="H60012"/>
    </row>
    <row r="60013" spans="6:8" x14ac:dyDescent="0.25">
      <c r="F60013"/>
      <c r="G60013"/>
      <c r="H60013"/>
    </row>
    <row r="60014" spans="6:8" x14ac:dyDescent="0.25">
      <c r="F60014"/>
      <c r="G60014"/>
      <c r="H60014"/>
    </row>
    <row r="60015" spans="6:8" x14ac:dyDescent="0.25">
      <c r="F60015"/>
      <c r="G60015"/>
      <c r="H60015"/>
    </row>
    <row r="60016" spans="6:8" x14ac:dyDescent="0.25">
      <c r="F60016"/>
      <c r="G60016"/>
      <c r="H60016"/>
    </row>
    <row r="60017" spans="6:8" x14ac:dyDescent="0.25">
      <c r="F60017"/>
      <c r="G60017"/>
      <c r="H60017"/>
    </row>
    <row r="60018" spans="6:8" x14ac:dyDescent="0.25">
      <c r="F60018"/>
      <c r="G60018"/>
      <c r="H60018"/>
    </row>
    <row r="60019" spans="6:8" x14ac:dyDescent="0.25">
      <c r="F60019"/>
      <c r="G60019"/>
      <c r="H60019"/>
    </row>
    <row r="60020" spans="6:8" x14ac:dyDescent="0.25">
      <c r="F60020"/>
      <c r="G60020"/>
      <c r="H60020"/>
    </row>
    <row r="60021" spans="6:8" x14ac:dyDescent="0.25">
      <c r="F60021"/>
      <c r="G60021"/>
      <c r="H60021"/>
    </row>
    <row r="60022" spans="6:8" x14ac:dyDescent="0.25">
      <c r="F60022"/>
      <c r="G60022"/>
      <c r="H60022"/>
    </row>
    <row r="60023" spans="6:8" x14ac:dyDescent="0.25">
      <c r="F60023"/>
      <c r="G60023"/>
      <c r="H60023"/>
    </row>
    <row r="60024" spans="6:8" x14ac:dyDescent="0.25">
      <c r="F60024"/>
      <c r="G60024"/>
      <c r="H60024"/>
    </row>
    <row r="60025" spans="6:8" x14ac:dyDescent="0.25">
      <c r="F60025"/>
      <c r="G60025"/>
      <c r="H60025"/>
    </row>
    <row r="60026" spans="6:8" x14ac:dyDescent="0.25">
      <c r="F60026"/>
      <c r="G60026"/>
      <c r="H60026"/>
    </row>
    <row r="60027" spans="6:8" x14ac:dyDescent="0.25">
      <c r="F60027"/>
      <c r="G60027"/>
      <c r="H60027"/>
    </row>
    <row r="60028" spans="6:8" x14ac:dyDescent="0.25">
      <c r="F60028"/>
      <c r="G60028"/>
      <c r="H60028"/>
    </row>
    <row r="60029" spans="6:8" x14ac:dyDescent="0.25">
      <c r="F60029"/>
      <c r="G60029"/>
      <c r="H60029"/>
    </row>
    <row r="60030" spans="6:8" x14ac:dyDescent="0.25">
      <c r="F60030"/>
      <c r="G60030"/>
      <c r="H60030"/>
    </row>
    <row r="60031" spans="6:8" x14ac:dyDescent="0.25">
      <c r="F60031"/>
      <c r="G60031"/>
      <c r="H60031"/>
    </row>
    <row r="60032" spans="6:8" x14ac:dyDescent="0.25">
      <c r="F60032"/>
      <c r="G60032"/>
      <c r="H60032"/>
    </row>
    <row r="60033" spans="6:8" x14ac:dyDescent="0.25">
      <c r="F60033"/>
      <c r="G60033"/>
      <c r="H60033"/>
    </row>
    <row r="60034" spans="6:8" x14ac:dyDescent="0.25">
      <c r="F60034"/>
      <c r="G60034"/>
      <c r="H60034"/>
    </row>
    <row r="60035" spans="6:8" x14ac:dyDescent="0.25">
      <c r="F60035"/>
      <c r="G60035"/>
      <c r="H60035"/>
    </row>
    <row r="60036" spans="6:8" x14ac:dyDescent="0.25">
      <c r="F60036"/>
      <c r="G60036"/>
      <c r="H60036"/>
    </row>
    <row r="60037" spans="6:8" x14ac:dyDescent="0.25">
      <c r="F60037"/>
      <c r="G60037"/>
      <c r="H60037"/>
    </row>
    <row r="60038" spans="6:8" x14ac:dyDescent="0.25">
      <c r="F60038"/>
      <c r="G60038"/>
      <c r="H60038"/>
    </row>
    <row r="60039" spans="6:8" x14ac:dyDescent="0.25">
      <c r="F60039"/>
      <c r="G60039"/>
      <c r="H60039"/>
    </row>
    <row r="60040" spans="6:8" x14ac:dyDescent="0.25">
      <c r="F60040"/>
      <c r="G60040"/>
      <c r="H60040"/>
    </row>
    <row r="60041" spans="6:8" x14ac:dyDescent="0.25">
      <c r="F60041"/>
      <c r="G60041"/>
      <c r="H60041"/>
    </row>
    <row r="60042" spans="6:8" x14ac:dyDescent="0.25">
      <c r="F60042"/>
      <c r="G60042"/>
      <c r="H60042"/>
    </row>
    <row r="60043" spans="6:8" x14ac:dyDescent="0.25">
      <c r="F60043"/>
      <c r="G60043"/>
      <c r="H60043"/>
    </row>
    <row r="60044" spans="6:8" x14ac:dyDescent="0.25">
      <c r="F60044"/>
      <c r="G60044"/>
      <c r="H60044"/>
    </row>
    <row r="60045" spans="6:8" x14ac:dyDescent="0.25">
      <c r="F60045"/>
      <c r="G60045"/>
      <c r="H60045"/>
    </row>
    <row r="60046" spans="6:8" x14ac:dyDescent="0.25">
      <c r="F60046"/>
      <c r="G60046"/>
      <c r="H60046"/>
    </row>
    <row r="60047" spans="6:8" x14ac:dyDescent="0.25">
      <c r="F60047"/>
      <c r="G60047"/>
      <c r="H60047"/>
    </row>
    <row r="60048" spans="6:8" x14ac:dyDescent="0.25">
      <c r="F60048"/>
      <c r="G60048"/>
      <c r="H60048"/>
    </row>
    <row r="60049" spans="6:8" x14ac:dyDescent="0.25">
      <c r="F60049"/>
      <c r="G60049"/>
      <c r="H60049"/>
    </row>
    <row r="60050" spans="6:8" x14ac:dyDescent="0.25">
      <c r="F60050"/>
      <c r="G60050"/>
      <c r="H60050"/>
    </row>
    <row r="60051" spans="6:8" x14ac:dyDescent="0.25">
      <c r="F60051"/>
      <c r="G60051"/>
      <c r="H60051"/>
    </row>
    <row r="60052" spans="6:8" x14ac:dyDescent="0.25">
      <c r="F60052"/>
      <c r="G60052"/>
      <c r="H60052"/>
    </row>
    <row r="60053" spans="6:8" x14ac:dyDescent="0.25">
      <c r="F60053"/>
      <c r="G60053"/>
      <c r="H60053"/>
    </row>
    <row r="60054" spans="6:8" x14ac:dyDescent="0.25">
      <c r="F60054"/>
      <c r="G60054"/>
      <c r="H60054"/>
    </row>
    <row r="60055" spans="6:8" x14ac:dyDescent="0.25">
      <c r="F60055"/>
      <c r="G60055"/>
      <c r="H60055"/>
    </row>
    <row r="60056" spans="6:8" x14ac:dyDescent="0.25">
      <c r="F60056"/>
      <c r="G60056"/>
      <c r="H60056"/>
    </row>
    <row r="60057" spans="6:8" x14ac:dyDescent="0.25">
      <c r="F60057"/>
      <c r="G60057"/>
      <c r="H60057"/>
    </row>
    <row r="60058" spans="6:8" x14ac:dyDescent="0.25">
      <c r="F60058"/>
      <c r="G60058"/>
      <c r="H60058"/>
    </row>
    <row r="60059" spans="6:8" x14ac:dyDescent="0.25">
      <c r="F60059"/>
      <c r="G60059"/>
      <c r="H60059"/>
    </row>
    <row r="60060" spans="6:8" x14ac:dyDescent="0.25">
      <c r="F60060"/>
      <c r="G60060"/>
      <c r="H60060"/>
    </row>
    <row r="60061" spans="6:8" x14ac:dyDescent="0.25">
      <c r="F60061"/>
      <c r="G60061"/>
      <c r="H60061"/>
    </row>
    <row r="60062" spans="6:8" x14ac:dyDescent="0.25">
      <c r="F60062"/>
      <c r="G60062"/>
      <c r="H60062"/>
    </row>
    <row r="60063" spans="6:8" x14ac:dyDescent="0.25">
      <c r="F60063"/>
      <c r="G60063"/>
      <c r="H60063"/>
    </row>
    <row r="60064" spans="6:8" x14ac:dyDescent="0.25">
      <c r="F60064"/>
      <c r="G60064"/>
      <c r="H60064"/>
    </row>
    <row r="60065" spans="6:8" x14ac:dyDescent="0.25">
      <c r="F60065"/>
      <c r="G60065"/>
      <c r="H60065"/>
    </row>
    <row r="60066" spans="6:8" x14ac:dyDescent="0.25">
      <c r="F60066"/>
      <c r="G60066"/>
      <c r="H60066"/>
    </row>
    <row r="60067" spans="6:8" x14ac:dyDescent="0.25">
      <c r="F60067"/>
      <c r="G60067"/>
      <c r="H60067"/>
    </row>
    <row r="60068" spans="6:8" x14ac:dyDescent="0.25">
      <c r="F60068"/>
      <c r="G60068"/>
      <c r="H60068"/>
    </row>
    <row r="60069" spans="6:8" x14ac:dyDescent="0.25">
      <c r="F60069"/>
      <c r="G60069"/>
      <c r="H60069"/>
    </row>
    <row r="60070" spans="6:8" x14ac:dyDescent="0.25">
      <c r="F60070"/>
      <c r="G60070"/>
      <c r="H60070"/>
    </row>
    <row r="60071" spans="6:8" x14ac:dyDescent="0.25">
      <c r="F60071"/>
      <c r="G60071"/>
      <c r="H60071"/>
    </row>
    <row r="60072" spans="6:8" x14ac:dyDescent="0.25">
      <c r="F60072"/>
      <c r="G60072"/>
      <c r="H60072"/>
    </row>
    <row r="60073" spans="6:8" x14ac:dyDescent="0.25">
      <c r="F60073"/>
      <c r="G60073"/>
      <c r="H60073"/>
    </row>
    <row r="60074" spans="6:8" x14ac:dyDescent="0.25">
      <c r="F60074"/>
      <c r="G60074"/>
      <c r="H60074"/>
    </row>
    <row r="60075" spans="6:8" x14ac:dyDescent="0.25">
      <c r="F60075"/>
      <c r="G60075"/>
      <c r="H60075"/>
    </row>
    <row r="60076" spans="6:8" x14ac:dyDescent="0.25">
      <c r="F60076"/>
      <c r="G60076"/>
      <c r="H60076"/>
    </row>
    <row r="60077" spans="6:8" x14ac:dyDescent="0.25">
      <c r="F60077"/>
      <c r="G60077"/>
      <c r="H60077"/>
    </row>
    <row r="60078" spans="6:8" x14ac:dyDescent="0.25">
      <c r="F60078"/>
      <c r="G60078"/>
      <c r="H60078"/>
    </row>
    <row r="60079" spans="6:8" x14ac:dyDescent="0.25">
      <c r="F60079"/>
      <c r="G60079"/>
      <c r="H60079"/>
    </row>
    <row r="60080" spans="6:8" x14ac:dyDescent="0.25">
      <c r="F60080"/>
      <c r="G60080"/>
      <c r="H60080"/>
    </row>
    <row r="60081" spans="6:8" x14ac:dyDescent="0.25">
      <c r="F60081"/>
      <c r="G60081"/>
      <c r="H60081"/>
    </row>
    <row r="60082" spans="6:8" x14ac:dyDescent="0.25">
      <c r="F60082"/>
      <c r="G60082"/>
      <c r="H60082"/>
    </row>
    <row r="60083" spans="6:8" x14ac:dyDescent="0.25">
      <c r="F60083"/>
      <c r="G60083"/>
      <c r="H60083"/>
    </row>
    <row r="60084" spans="6:8" x14ac:dyDescent="0.25">
      <c r="F60084"/>
      <c r="G60084"/>
      <c r="H60084"/>
    </row>
    <row r="60085" spans="6:8" x14ac:dyDescent="0.25">
      <c r="F60085"/>
      <c r="G60085"/>
      <c r="H60085"/>
    </row>
    <row r="60086" spans="6:8" x14ac:dyDescent="0.25">
      <c r="F60086"/>
      <c r="G60086"/>
      <c r="H60086"/>
    </row>
    <row r="60087" spans="6:8" x14ac:dyDescent="0.25">
      <c r="F60087"/>
      <c r="G60087"/>
      <c r="H60087"/>
    </row>
    <row r="60088" spans="6:8" x14ac:dyDescent="0.25">
      <c r="F60088"/>
      <c r="G60088"/>
      <c r="H60088"/>
    </row>
    <row r="60089" spans="6:8" x14ac:dyDescent="0.25">
      <c r="F60089"/>
      <c r="G60089"/>
      <c r="H60089"/>
    </row>
    <row r="60090" spans="6:8" x14ac:dyDescent="0.25">
      <c r="F60090"/>
      <c r="G60090"/>
      <c r="H60090"/>
    </row>
    <row r="60091" spans="6:8" x14ac:dyDescent="0.25">
      <c r="F60091"/>
      <c r="G60091"/>
      <c r="H60091"/>
    </row>
    <row r="60092" spans="6:8" x14ac:dyDescent="0.25">
      <c r="F60092"/>
      <c r="G60092"/>
      <c r="H60092"/>
    </row>
    <row r="60093" spans="6:8" x14ac:dyDescent="0.25">
      <c r="F60093"/>
      <c r="G60093"/>
      <c r="H60093"/>
    </row>
    <row r="60094" spans="6:8" x14ac:dyDescent="0.25">
      <c r="F60094"/>
      <c r="G60094"/>
      <c r="H60094"/>
    </row>
    <row r="60095" spans="6:8" x14ac:dyDescent="0.25">
      <c r="F60095"/>
      <c r="G60095"/>
      <c r="H60095"/>
    </row>
    <row r="60096" spans="6:8" x14ac:dyDescent="0.25">
      <c r="F60096"/>
      <c r="G60096"/>
      <c r="H60096"/>
    </row>
    <row r="60097" spans="6:8" x14ac:dyDescent="0.25">
      <c r="F60097"/>
      <c r="G60097"/>
      <c r="H60097"/>
    </row>
    <row r="60098" spans="6:8" x14ac:dyDescent="0.25">
      <c r="F60098"/>
      <c r="G60098"/>
      <c r="H60098"/>
    </row>
    <row r="60099" spans="6:8" x14ac:dyDescent="0.25">
      <c r="F60099"/>
      <c r="G60099"/>
      <c r="H60099"/>
    </row>
    <row r="60100" spans="6:8" x14ac:dyDescent="0.25">
      <c r="F60100"/>
      <c r="G60100"/>
      <c r="H60100"/>
    </row>
    <row r="60101" spans="6:8" x14ac:dyDescent="0.25">
      <c r="F60101"/>
      <c r="G60101"/>
      <c r="H60101"/>
    </row>
    <row r="60102" spans="6:8" x14ac:dyDescent="0.25">
      <c r="F60102"/>
      <c r="G60102"/>
      <c r="H60102"/>
    </row>
    <row r="60103" spans="6:8" x14ac:dyDescent="0.25">
      <c r="F60103"/>
      <c r="G60103"/>
      <c r="H60103"/>
    </row>
    <row r="60104" spans="6:8" x14ac:dyDescent="0.25">
      <c r="F60104"/>
      <c r="G60104"/>
      <c r="H60104"/>
    </row>
    <row r="60105" spans="6:8" x14ac:dyDescent="0.25">
      <c r="F60105"/>
      <c r="G60105"/>
      <c r="H60105"/>
    </row>
    <row r="60106" spans="6:8" x14ac:dyDescent="0.25">
      <c r="F60106"/>
      <c r="G60106"/>
      <c r="H60106"/>
    </row>
    <row r="60107" spans="6:8" x14ac:dyDescent="0.25">
      <c r="F60107"/>
      <c r="G60107"/>
      <c r="H60107"/>
    </row>
    <row r="60108" spans="6:8" x14ac:dyDescent="0.25">
      <c r="F60108"/>
      <c r="G60108"/>
      <c r="H60108"/>
    </row>
    <row r="60109" spans="6:8" x14ac:dyDescent="0.25">
      <c r="F60109"/>
      <c r="G60109"/>
      <c r="H60109"/>
    </row>
    <row r="60110" spans="6:8" x14ac:dyDescent="0.25">
      <c r="F60110"/>
      <c r="G60110"/>
      <c r="H60110"/>
    </row>
    <row r="60111" spans="6:8" x14ac:dyDescent="0.25">
      <c r="F60111"/>
      <c r="G60111"/>
      <c r="H60111"/>
    </row>
    <row r="60112" spans="6:8" x14ac:dyDescent="0.25">
      <c r="F60112"/>
      <c r="G60112"/>
      <c r="H60112"/>
    </row>
    <row r="60113" spans="6:8" x14ac:dyDescent="0.25">
      <c r="F60113"/>
      <c r="G60113"/>
      <c r="H60113"/>
    </row>
    <row r="60114" spans="6:8" x14ac:dyDescent="0.25">
      <c r="F60114"/>
      <c r="G60114"/>
      <c r="H60114"/>
    </row>
    <row r="60115" spans="6:8" x14ac:dyDescent="0.25">
      <c r="F60115"/>
      <c r="G60115"/>
      <c r="H60115"/>
    </row>
    <row r="60116" spans="6:8" x14ac:dyDescent="0.25">
      <c r="F60116"/>
      <c r="G60116"/>
      <c r="H60116"/>
    </row>
    <row r="60117" spans="6:8" x14ac:dyDescent="0.25">
      <c r="F60117"/>
      <c r="G60117"/>
      <c r="H60117"/>
    </row>
    <row r="60118" spans="6:8" x14ac:dyDescent="0.25">
      <c r="F60118"/>
      <c r="G60118"/>
      <c r="H60118"/>
    </row>
    <row r="60119" spans="6:8" x14ac:dyDescent="0.25">
      <c r="F60119"/>
      <c r="G60119"/>
      <c r="H60119"/>
    </row>
    <row r="60120" spans="6:8" x14ac:dyDescent="0.25">
      <c r="F60120"/>
      <c r="G60120"/>
      <c r="H60120"/>
    </row>
    <row r="60121" spans="6:8" x14ac:dyDescent="0.25">
      <c r="F60121"/>
      <c r="G60121"/>
      <c r="H60121"/>
    </row>
    <row r="60122" spans="6:8" x14ac:dyDescent="0.25">
      <c r="F60122"/>
      <c r="G60122"/>
      <c r="H60122"/>
    </row>
    <row r="60123" spans="6:8" x14ac:dyDescent="0.25">
      <c r="F60123"/>
      <c r="G60123"/>
      <c r="H60123"/>
    </row>
    <row r="60124" spans="6:8" x14ac:dyDescent="0.25">
      <c r="F60124"/>
      <c r="G60124"/>
      <c r="H60124"/>
    </row>
    <row r="60125" spans="6:8" x14ac:dyDescent="0.25">
      <c r="F60125"/>
      <c r="G60125"/>
      <c r="H60125"/>
    </row>
    <row r="60126" spans="6:8" x14ac:dyDescent="0.25">
      <c r="F60126"/>
      <c r="G60126"/>
      <c r="H60126"/>
    </row>
    <row r="60127" spans="6:8" x14ac:dyDescent="0.25">
      <c r="F60127"/>
      <c r="G60127"/>
      <c r="H60127"/>
    </row>
    <row r="60128" spans="6:8" x14ac:dyDescent="0.25">
      <c r="F60128"/>
      <c r="G60128"/>
      <c r="H60128"/>
    </row>
    <row r="60129" spans="6:8" x14ac:dyDescent="0.25">
      <c r="F60129"/>
      <c r="G60129"/>
      <c r="H60129"/>
    </row>
    <row r="60130" spans="6:8" x14ac:dyDescent="0.25">
      <c r="F60130"/>
      <c r="G60130"/>
      <c r="H60130"/>
    </row>
    <row r="60131" spans="6:8" x14ac:dyDescent="0.25">
      <c r="F60131"/>
      <c r="G60131"/>
      <c r="H60131"/>
    </row>
    <row r="60132" spans="6:8" x14ac:dyDescent="0.25">
      <c r="F60132"/>
      <c r="G60132"/>
      <c r="H60132"/>
    </row>
    <row r="60133" spans="6:8" x14ac:dyDescent="0.25">
      <c r="F60133"/>
      <c r="G60133"/>
      <c r="H60133"/>
    </row>
    <row r="60134" spans="6:8" x14ac:dyDescent="0.25">
      <c r="F60134"/>
      <c r="G60134"/>
      <c r="H60134"/>
    </row>
    <row r="60135" spans="6:8" x14ac:dyDescent="0.25">
      <c r="F60135"/>
      <c r="G60135"/>
      <c r="H60135"/>
    </row>
    <row r="60136" spans="6:8" x14ac:dyDescent="0.25">
      <c r="F60136"/>
      <c r="G60136"/>
      <c r="H60136"/>
    </row>
    <row r="60137" spans="6:8" x14ac:dyDescent="0.25">
      <c r="F60137"/>
      <c r="G60137"/>
      <c r="H60137"/>
    </row>
    <row r="60138" spans="6:8" x14ac:dyDescent="0.25">
      <c r="F60138"/>
      <c r="G60138"/>
      <c r="H60138"/>
    </row>
    <row r="60139" spans="6:8" x14ac:dyDescent="0.25">
      <c r="F60139"/>
      <c r="G60139"/>
      <c r="H60139"/>
    </row>
    <row r="60140" spans="6:8" x14ac:dyDescent="0.25">
      <c r="F60140"/>
      <c r="G60140"/>
      <c r="H60140"/>
    </row>
    <row r="60141" spans="6:8" x14ac:dyDescent="0.25">
      <c r="F60141"/>
      <c r="G60141"/>
      <c r="H60141"/>
    </row>
    <row r="60142" spans="6:8" x14ac:dyDescent="0.25">
      <c r="F60142"/>
      <c r="G60142"/>
      <c r="H60142"/>
    </row>
    <row r="60143" spans="6:8" x14ac:dyDescent="0.25">
      <c r="F60143"/>
      <c r="G60143"/>
      <c r="H60143"/>
    </row>
    <row r="60144" spans="6:8" x14ac:dyDescent="0.25">
      <c r="F60144"/>
      <c r="G60144"/>
      <c r="H60144"/>
    </row>
    <row r="60145" spans="6:8" x14ac:dyDescent="0.25">
      <c r="F60145"/>
      <c r="G60145"/>
      <c r="H60145"/>
    </row>
    <row r="60146" spans="6:8" x14ac:dyDescent="0.25">
      <c r="F60146"/>
      <c r="G60146"/>
      <c r="H60146"/>
    </row>
    <row r="60147" spans="6:8" x14ac:dyDescent="0.25">
      <c r="F60147"/>
      <c r="G60147"/>
      <c r="H60147"/>
    </row>
    <row r="60148" spans="6:8" x14ac:dyDescent="0.25">
      <c r="F60148"/>
      <c r="G60148"/>
      <c r="H60148"/>
    </row>
    <row r="60149" spans="6:8" x14ac:dyDescent="0.25">
      <c r="F60149"/>
      <c r="G60149"/>
      <c r="H60149"/>
    </row>
    <row r="60150" spans="6:8" x14ac:dyDescent="0.25">
      <c r="F60150"/>
      <c r="G60150"/>
      <c r="H60150"/>
    </row>
    <row r="60151" spans="6:8" x14ac:dyDescent="0.25">
      <c r="F60151"/>
      <c r="G60151"/>
      <c r="H60151"/>
    </row>
    <row r="60152" spans="6:8" x14ac:dyDescent="0.25">
      <c r="F60152"/>
      <c r="G60152"/>
      <c r="H60152"/>
    </row>
    <row r="60153" spans="6:8" x14ac:dyDescent="0.25">
      <c r="F60153"/>
      <c r="G60153"/>
      <c r="H60153"/>
    </row>
    <row r="60154" spans="6:8" x14ac:dyDescent="0.25">
      <c r="F60154"/>
      <c r="G60154"/>
      <c r="H60154"/>
    </row>
    <row r="60155" spans="6:8" x14ac:dyDescent="0.25">
      <c r="F60155"/>
      <c r="G60155"/>
      <c r="H60155"/>
    </row>
    <row r="60156" spans="6:8" x14ac:dyDescent="0.25">
      <c r="F60156"/>
      <c r="G60156"/>
      <c r="H60156"/>
    </row>
    <row r="60157" spans="6:8" x14ac:dyDescent="0.25">
      <c r="F60157"/>
      <c r="G60157"/>
      <c r="H60157"/>
    </row>
    <row r="60158" spans="6:8" x14ac:dyDescent="0.25">
      <c r="F60158"/>
      <c r="G60158"/>
      <c r="H60158"/>
    </row>
    <row r="60159" spans="6:8" x14ac:dyDescent="0.25">
      <c r="F60159"/>
      <c r="G60159"/>
      <c r="H60159"/>
    </row>
    <row r="60160" spans="6:8" x14ac:dyDescent="0.25">
      <c r="F60160"/>
      <c r="G60160"/>
      <c r="H60160"/>
    </row>
    <row r="60161" spans="6:8" x14ac:dyDescent="0.25">
      <c r="F60161"/>
      <c r="G60161"/>
      <c r="H60161"/>
    </row>
    <row r="60162" spans="6:8" x14ac:dyDescent="0.25">
      <c r="F60162"/>
      <c r="G60162"/>
      <c r="H60162"/>
    </row>
    <row r="60163" spans="6:8" x14ac:dyDescent="0.25">
      <c r="F60163"/>
      <c r="G60163"/>
      <c r="H60163"/>
    </row>
    <row r="60164" spans="6:8" x14ac:dyDescent="0.25">
      <c r="F60164"/>
      <c r="G60164"/>
      <c r="H60164"/>
    </row>
    <row r="60165" spans="6:8" x14ac:dyDescent="0.25">
      <c r="F60165"/>
      <c r="G60165"/>
      <c r="H60165"/>
    </row>
    <row r="60166" spans="6:8" x14ac:dyDescent="0.25">
      <c r="F60166"/>
      <c r="G60166"/>
      <c r="H60166"/>
    </row>
    <row r="60167" spans="6:8" x14ac:dyDescent="0.25">
      <c r="F60167"/>
      <c r="G60167"/>
      <c r="H60167"/>
    </row>
    <row r="60168" spans="6:8" x14ac:dyDescent="0.25">
      <c r="F60168"/>
      <c r="G60168"/>
      <c r="H60168"/>
    </row>
    <row r="60169" spans="6:8" x14ac:dyDescent="0.25">
      <c r="F60169"/>
      <c r="G60169"/>
      <c r="H60169"/>
    </row>
    <row r="60170" spans="6:8" x14ac:dyDescent="0.25">
      <c r="F60170"/>
      <c r="G60170"/>
      <c r="H60170"/>
    </row>
    <row r="60171" spans="6:8" x14ac:dyDescent="0.25">
      <c r="F60171"/>
      <c r="G60171"/>
      <c r="H60171"/>
    </row>
    <row r="60172" spans="6:8" x14ac:dyDescent="0.25">
      <c r="F60172"/>
      <c r="G60172"/>
      <c r="H60172"/>
    </row>
    <row r="60173" spans="6:8" x14ac:dyDescent="0.25">
      <c r="F60173"/>
      <c r="G60173"/>
      <c r="H60173"/>
    </row>
    <row r="60174" spans="6:8" x14ac:dyDescent="0.25">
      <c r="F60174"/>
      <c r="G60174"/>
      <c r="H60174"/>
    </row>
    <row r="60175" spans="6:8" x14ac:dyDescent="0.25">
      <c r="F60175"/>
      <c r="G60175"/>
      <c r="H60175"/>
    </row>
    <row r="60176" spans="6:8" x14ac:dyDescent="0.25">
      <c r="F60176"/>
      <c r="G60176"/>
      <c r="H60176"/>
    </row>
    <row r="60177" spans="6:8" x14ac:dyDescent="0.25">
      <c r="F60177"/>
      <c r="G60177"/>
      <c r="H60177"/>
    </row>
    <row r="60178" spans="6:8" x14ac:dyDescent="0.25">
      <c r="F60178"/>
      <c r="G60178"/>
      <c r="H60178"/>
    </row>
    <row r="60179" spans="6:8" x14ac:dyDescent="0.25">
      <c r="F60179"/>
      <c r="G60179"/>
      <c r="H60179"/>
    </row>
    <row r="60180" spans="6:8" x14ac:dyDescent="0.25">
      <c r="F60180"/>
      <c r="G60180"/>
      <c r="H60180"/>
    </row>
    <row r="60181" spans="6:8" x14ac:dyDescent="0.25">
      <c r="F60181"/>
      <c r="G60181"/>
      <c r="H60181"/>
    </row>
    <row r="60182" spans="6:8" x14ac:dyDescent="0.25">
      <c r="F60182"/>
      <c r="G60182"/>
      <c r="H60182"/>
    </row>
    <row r="60183" spans="6:8" x14ac:dyDescent="0.25">
      <c r="F60183"/>
      <c r="G60183"/>
      <c r="H60183"/>
    </row>
    <row r="60184" spans="6:8" x14ac:dyDescent="0.25">
      <c r="F60184"/>
      <c r="G60184"/>
      <c r="H60184"/>
    </row>
    <row r="60185" spans="6:8" x14ac:dyDescent="0.25">
      <c r="F60185"/>
      <c r="G60185"/>
      <c r="H60185"/>
    </row>
    <row r="60186" spans="6:8" x14ac:dyDescent="0.25">
      <c r="F60186"/>
      <c r="G60186"/>
      <c r="H60186"/>
    </row>
    <row r="60187" spans="6:8" x14ac:dyDescent="0.25">
      <c r="F60187"/>
      <c r="G60187"/>
      <c r="H60187"/>
    </row>
    <row r="60188" spans="6:8" x14ac:dyDescent="0.25">
      <c r="F60188"/>
      <c r="G60188"/>
      <c r="H60188"/>
    </row>
    <row r="60189" spans="6:8" x14ac:dyDescent="0.25">
      <c r="F60189"/>
      <c r="G60189"/>
      <c r="H60189"/>
    </row>
    <row r="60190" spans="6:8" x14ac:dyDescent="0.25">
      <c r="F60190"/>
      <c r="G60190"/>
      <c r="H60190"/>
    </row>
    <row r="60191" spans="6:8" x14ac:dyDescent="0.25">
      <c r="F60191"/>
      <c r="G60191"/>
      <c r="H60191"/>
    </row>
    <row r="60192" spans="6:8" x14ac:dyDescent="0.25">
      <c r="F60192"/>
      <c r="G60192"/>
      <c r="H60192"/>
    </row>
    <row r="60193" spans="6:8" x14ac:dyDescent="0.25">
      <c r="F60193"/>
      <c r="G60193"/>
      <c r="H60193"/>
    </row>
    <row r="60194" spans="6:8" x14ac:dyDescent="0.25">
      <c r="F60194"/>
      <c r="G60194"/>
      <c r="H60194"/>
    </row>
    <row r="60195" spans="6:8" x14ac:dyDescent="0.25">
      <c r="F60195"/>
      <c r="G60195"/>
      <c r="H60195"/>
    </row>
    <row r="60196" spans="6:8" x14ac:dyDescent="0.25">
      <c r="F60196"/>
      <c r="G60196"/>
      <c r="H60196"/>
    </row>
    <row r="60197" spans="6:8" x14ac:dyDescent="0.25">
      <c r="F60197"/>
      <c r="G60197"/>
      <c r="H60197"/>
    </row>
    <row r="60198" spans="6:8" x14ac:dyDescent="0.25">
      <c r="F60198"/>
      <c r="G60198"/>
      <c r="H60198"/>
    </row>
    <row r="60199" spans="6:8" x14ac:dyDescent="0.25">
      <c r="F60199"/>
      <c r="G60199"/>
      <c r="H60199"/>
    </row>
    <row r="60200" spans="6:8" x14ac:dyDescent="0.25">
      <c r="F60200"/>
      <c r="G60200"/>
      <c r="H60200"/>
    </row>
    <row r="60201" spans="6:8" x14ac:dyDescent="0.25">
      <c r="F60201"/>
      <c r="G60201"/>
      <c r="H60201"/>
    </row>
    <row r="60202" spans="6:8" x14ac:dyDescent="0.25">
      <c r="F60202"/>
      <c r="G60202"/>
      <c r="H60202"/>
    </row>
    <row r="60203" spans="6:8" x14ac:dyDescent="0.25">
      <c r="F60203"/>
      <c r="G60203"/>
      <c r="H60203"/>
    </row>
    <row r="60204" spans="6:8" x14ac:dyDescent="0.25">
      <c r="F60204"/>
      <c r="G60204"/>
      <c r="H60204"/>
    </row>
    <row r="60205" spans="6:8" x14ac:dyDescent="0.25">
      <c r="F60205"/>
      <c r="G60205"/>
      <c r="H60205"/>
    </row>
    <row r="60206" spans="6:8" x14ac:dyDescent="0.25">
      <c r="F60206"/>
      <c r="G60206"/>
      <c r="H60206"/>
    </row>
    <row r="60207" spans="6:8" x14ac:dyDescent="0.25">
      <c r="F60207"/>
      <c r="G60207"/>
      <c r="H60207"/>
    </row>
    <row r="60208" spans="6:8" x14ac:dyDescent="0.25">
      <c r="F60208"/>
      <c r="G60208"/>
      <c r="H60208"/>
    </row>
    <row r="60209" spans="6:8" x14ac:dyDescent="0.25">
      <c r="F60209"/>
      <c r="G60209"/>
      <c r="H60209"/>
    </row>
    <row r="60210" spans="6:8" x14ac:dyDescent="0.25">
      <c r="F60210"/>
      <c r="G60210"/>
      <c r="H60210"/>
    </row>
    <row r="60211" spans="6:8" x14ac:dyDescent="0.25">
      <c r="F60211"/>
      <c r="G60211"/>
      <c r="H60211"/>
    </row>
    <row r="60212" spans="6:8" x14ac:dyDescent="0.25">
      <c r="F60212"/>
      <c r="G60212"/>
      <c r="H60212"/>
    </row>
    <row r="60213" spans="6:8" x14ac:dyDescent="0.25">
      <c r="F60213"/>
      <c r="G60213"/>
      <c r="H60213"/>
    </row>
    <row r="60214" spans="6:8" x14ac:dyDescent="0.25">
      <c r="F60214"/>
      <c r="G60214"/>
      <c r="H60214"/>
    </row>
    <row r="60215" spans="6:8" x14ac:dyDescent="0.25">
      <c r="F60215"/>
      <c r="G60215"/>
      <c r="H60215"/>
    </row>
    <row r="60216" spans="6:8" x14ac:dyDescent="0.25">
      <c r="F60216"/>
      <c r="G60216"/>
      <c r="H60216"/>
    </row>
    <row r="60217" spans="6:8" x14ac:dyDescent="0.25">
      <c r="F60217"/>
      <c r="G60217"/>
      <c r="H60217"/>
    </row>
    <row r="60218" spans="6:8" x14ac:dyDescent="0.25">
      <c r="F60218"/>
      <c r="G60218"/>
      <c r="H60218"/>
    </row>
    <row r="60219" spans="6:8" x14ac:dyDescent="0.25">
      <c r="F60219"/>
      <c r="G60219"/>
      <c r="H60219"/>
    </row>
    <row r="60220" spans="6:8" x14ac:dyDescent="0.25">
      <c r="F60220"/>
      <c r="G60220"/>
      <c r="H60220"/>
    </row>
    <row r="60221" spans="6:8" x14ac:dyDescent="0.25">
      <c r="F60221"/>
      <c r="G60221"/>
      <c r="H60221"/>
    </row>
    <row r="60222" spans="6:8" x14ac:dyDescent="0.25">
      <c r="F60222"/>
      <c r="G60222"/>
      <c r="H60222"/>
    </row>
    <row r="60223" spans="6:8" x14ac:dyDescent="0.25">
      <c r="F60223"/>
      <c r="G60223"/>
      <c r="H60223"/>
    </row>
    <row r="60224" spans="6:8" x14ac:dyDescent="0.25">
      <c r="F60224"/>
      <c r="G60224"/>
      <c r="H60224"/>
    </row>
    <row r="60225" spans="6:8" x14ac:dyDescent="0.25">
      <c r="F60225"/>
      <c r="G60225"/>
      <c r="H60225"/>
    </row>
    <row r="60226" spans="6:8" x14ac:dyDescent="0.25">
      <c r="F60226"/>
      <c r="G60226"/>
      <c r="H60226"/>
    </row>
    <row r="60227" spans="6:8" x14ac:dyDescent="0.25">
      <c r="F60227"/>
      <c r="G60227"/>
      <c r="H60227"/>
    </row>
    <row r="60228" spans="6:8" x14ac:dyDescent="0.25">
      <c r="F60228"/>
      <c r="G60228"/>
      <c r="H60228"/>
    </row>
    <row r="60229" spans="6:8" x14ac:dyDescent="0.25">
      <c r="F60229"/>
      <c r="G60229"/>
      <c r="H60229"/>
    </row>
    <row r="60230" spans="6:8" x14ac:dyDescent="0.25">
      <c r="F60230"/>
      <c r="G60230"/>
      <c r="H60230"/>
    </row>
    <row r="60231" spans="6:8" x14ac:dyDescent="0.25">
      <c r="F60231"/>
      <c r="G60231"/>
      <c r="H60231"/>
    </row>
    <row r="60232" spans="6:8" x14ac:dyDescent="0.25">
      <c r="F60232"/>
      <c r="G60232"/>
      <c r="H60232"/>
    </row>
    <row r="60233" spans="6:8" x14ac:dyDescent="0.25">
      <c r="F60233"/>
      <c r="G60233"/>
      <c r="H60233"/>
    </row>
    <row r="60234" spans="6:8" x14ac:dyDescent="0.25">
      <c r="F60234"/>
      <c r="G60234"/>
      <c r="H60234"/>
    </row>
    <row r="60235" spans="6:8" x14ac:dyDescent="0.25">
      <c r="F60235"/>
      <c r="G60235"/>
      <c r="H60235"/>
    </row>
    <row r="60236" spans="6:8" x14ac:dyDescent="0.25">
      <c r="F60236"/>
      <c r="G60236"/>
      <c r="H60236"/>
    </row>
    <row r="60237" spans="6:8" x14ac:dyDescent="0.25">
      <c r="F60237"/>
      <c r="G60237"/>
      <c r="H60237"/>
    </row>
    <row r="60238" spans="6:8" x14ac:dyDescent="0.25">
      <c r="F60238"/>
      <c r="G60238"/>
      <c r="H60238"/>
    </row>
    <row r="60239" spans="6:8" x14ac:dyDescent="0.25">
      <c r="F60239"/>
      <c r="G60239"/>
      <c r="H60239"/>
    </row>
    <row r="60240" spans="6:8" x14ac:dyDescent="0.25">
      <c r="F60240"/>
      <c r="G60240"/>
      <c r="H60240"/>
    </row>
    <row r="60241" spans="6:8" x14ac:dyDescent="0.25">
      <c r="F60241"/>
      <c r="G60241"/>
      <c r="H60241"/>
    </row>
    <row r="60242" spans="6:8" x14ac:dyDescent="0.25">
      <c r="F60242"/>
      <c r="G60242"/>
      <c r="H60242"/>
    </row>
    <row r="60243" spans="6:8" x14ac:dyDescent="0.25">
      <c r="F60243"/>
      <c r="G60243"/>
      <c r="H60243"/>
    </row>
    <row r="60244" spans="6:8" x14ac:dyDescent="0.25">
      <c r="F60244"/>
      <c r="G60244"/>
      <c r="H60244"/>
    </row>
    <row r="60245" spans="6:8" x14ac:dyDescent="0.25">
      <c r="F60245"/>
      <c r="G60245"/>
      <c r="H60245"/>
    </row>
    <row r="60246" spans="6:8" x14ac:dyDescent="0.25">
      <c r="F60246"/>
      <c r="G60246"/>
      <c r="H60246"/>
    </row>
    <row r="60247" spans="6:8" x14ac:dyDescent="0.25">
      <c r="F60247"/>
      <c r="G60247"/>
      <c r="H60247"/>
    </row>
    <row r="60248" spans="6:8" x14ac:dyDescent="0.25">
      <c r="F60248"/>
      <c r="G60248"/>
      <c r="H60248"/>
    </row>
    <row r="60249" spans="6:8" x14ac:dyDescent="0.25">
      <c r="F60249"/>
      <c r="G60249"/>
      <c r="H60249"/>
    </row>
    <row r="60250" spans="6:8" x14ac:dyDescent="0.25">
      <c r="F60250"/>
      <c r="G60250"/>
      <c r="H60250"/>
    </row>
    <row r="60251" spans="6:8" x14ac:dyDescent="0.25">
      <c r="F60251"/>
      <c r="G60251"/>
      <c r="H60251"/>
    </row>
    <row r="60252" spans="6:8" x14ac:dyDescent="0.25">
      <c r="F60252"/>
      <c r="G60252"/>
      <c r="H60252"/>
    </row>
    <row r="60253" spans="6:8" x14ac:dyDescent="0.25">
      <c r="F60253"/>
      <c r="G60253"/>
      <c r="H60253"/>
    </row>
    <row r="60254" spans="6:8" x14ac:dyDescent="0.25">
      <c r="F60254"/>
      <c r="G60254"/>
      <c r="H60254"/>
    </row>
    <row r="60255" spans="6:8" x14ac:dyDescent="0.25">
      <c r="F60255"/>
      <c r="G60255"/>
      <c r="H60255"/>
    </row>
    <row r="60256" spans="6:8" x14ac:dyDescent="0.25">
      <c r="F60256"/>
      <c r="G60256"/>
      <c r="H60256"/>
    </row>
    <row r="60257" spans="6:8" x14ac:dyDescent="0.25">
      <c r="F60257"/>
      <c r="G60257"/>
      <c r="H60257"/>
    </row>
    <row r="60258" spans="6:8" x14ac:dyDescent="0.25">
      <c r="F60258"/>
      <c r="G60258"/>
      <c r="H60258"/>
    </row>
    <row r="60259" spans="6:8" x14ac:dyDescent="0.25">
      <c r="F60259"/>
      <c r="G60259"/>
      <c r="H60259"/>
    </row>
    <row r="60260" spans="6:8" x14ac:dyDescent="0.25">
      <c r="F60260"/>
      <c r="G60260"/>
      <c r="H60260"/>
    </row>
    <row r="60261" spans="6:8" x14ac:dyDescent="0.25">
      <c r="F60261"/>
      <c r="G60261"/>
      <c r="H60261"/>
    </row>
    <row r="60262" spans="6:8" x14ac:dyDescent="0.25">
      <c r="F60262"/>
      <c r="G60262"/>
      <c r="H60262"/>
    </row>
    <row r="60263" spans="6:8" x14ac:dyDescent="0.25">
      <c r="F60263"/>
      <c r="G60263"/>
      <c r="H60263"/>
    </row>
    <row r="60264" spans="6:8" x14ac:dyDescent="0.25">
      <c r="F60264"/>
      <c r="G60264"/>
      <c r="H60264"/>
    </row>
    <row r="60265" spans="6:8" x14ac:dyDescent="0.25">
      <c r="F60265"/>
      <c r="G60265"/>
      <c r="H60265"/>
    </row>
    <row r="60266" spans="6:8" x14ac:dyDescent="0.25">
      <c r="F60266"/>
      <c r="G60266"/>
      <c r="H60266"/>
    </row>
    <row r="60267" spans="6:8" x14ac:dyDescent="0.25">
      <c r="F60267"/>
      <c r="G60267"/>
      <c r="H60267"/>
    </row>
    <row r="60268" spans="6:8" x14ac:dyDescent="0.25">
      <c r="F60268"/>
      <c r="G60268"/>
      <c r="H60268"/>
    </row>
    <row r="60269" spans="6:8" x14ac:dyDescent="0.25">
      <c r="F60269"/>
      <c r="G60269"/>
      <c r="H60269"/>
    </row>
    <row r="60270" spans="6:8" x14ac:dyDescent="0.25">
      <c r="F60270"/>
      <c r="G60270"/>
      <c r="H60270"/>
    </row>
    <row r="60271" spans="6:8" x14ac:dyDescent="0.25">
      <c r="F60271"/>
      <c r="G60271"/>
      <c r="H60271"/>
    </row>
    <row r="60272" spans="6:8" x14ac:dyDescent="0.25">
      <c r="F60272"/>
      <c r="G60272"/>
      <c r="H60272"/>
    </row>
    <row r="60273" spans="6:8" x14ac:dyDescent="0.25">
      <c r="F60273"/>
      <c r="G60273"/>
      <c r="H60273"/>
    </row>
    <row r="60274" spans="6:8" x14ac:dyDescent="0.25">
      <c r="F60274"/>
      <c r="G60274"/>
      <c r="H60274"/>
    </row>
    <row r="60275" spans="6:8" x14ac:dyDescent="0.25">
      <c r="F60275"/>
      <c r="G60275"/>
      <c r="H60275"/>
    </row>
    <row r="60276" spans="6:8" x14ac:dyDescent="0.25">
      <c r="F60276"/>
      <c r="G60276"/>
      <c r="H60276"/>
    </row>
    <row r="60277" spans="6:8" x14ac:dyDescent="0.25">
      <c r="F60277"/>
      <c r="G60277"/>
      <c r="H60277"/>
    </row>
    <row r="60278" spans="6:8" x14ac:dyDescent="0.25">
      <c r="F60278"/>
      <c r="G60278"/>
      <c r="H60278"/>
    </row>
    <row r="60279" spans="6:8" x14ac:dyDescent="0.25">
      <c r="F60279"/>
      <c r="G60279"/>
      <c r="H60279"/>
    </row>
    <row r="60280" spans="6:8" x14ac:dyDescent="0.25">
      <c r="F60280"/>
      <c r="G60280"/>
      <c r="H60280"/>
    </row>
    <row r="60281" spans="6:8" x14ac:dyDescent="0.25">
      <c r="F60281"/>
      <c r="G60281"/>
      <c r="H60281"/>
    </row>
    <row r="60282" spans="6:8" x14ac:dyDescent="0.25">
      <c r="F60282"/>
      <c r="G60282"/>
      <c r="H60282"/>
    </row>
    <row r="60283" spans="6:8" x14ac:dyDescent="0.25">
      <c r="F60283"/>
      <c r="G60283"/>
      <c r="H60283"/>
    </row>
    <row r="60284" spans="6:8" x14ac:dyDescent="0.25">
      <c r="F60284"/>
      <c r="G60284"/>
      <c r="H60284"/>
    </row>
    <row r="60285" spans="6:8" x14ac:dyDescent="0.25">
      <c r="F60285"/>
      <c r="G60285"/>
      <c r="H60285"/>
    </row>
    <row r="60286" spans="6:8" x14ac:dyDescent="0.25">
      <c r="F60286"/>
      <c r="G60286"/>
      <c r="H60286"/>
    </row>
    <row r="60287" spans="6:8" x14ac:dyDescent="0.25">
      <c r="F60287"/>
      <c r="G60287"/>
      <c r="H60287"/>
    </row>
    <row r="60288" spans="6:8" x14ac:dyDescent="0.25">
      <c r="F60288"/>
      <c r="G60288"/>
      <c r="H60288"/>
    </row>
    <row r="60289" spans="6:8" x14ac:dyDescent="0.25">
      <c r="F60289"/>
      <c r="G60289"/>
      <c r="H60289"/>
    </row>
    <row r="60290" spans="6:8" x14ac:dyDescent="0.25">
      <c r="F60290"/>
      <c r="G60290"/>
      <c r="H60290"/>
    </row>
    <row r="60291" spans="6:8" x14ac:dyDescent="0.25">
      <c r="F60291"/>
      <c r="G60291"/>
      <c r="H60291"/>
    </row>
    <row r="60292" spans="6:8" x14ac:dyDescent="0.25">
      <c r="F60292"/>
      <c r="G60292"/>
      <c r="H60292"/>
    </row>
    <row r="60293" spans="6:8" x14ac:dyDescent="0.25">
      <c r="F60293"/>
      <c r="G60293"/>
      <c r="H60293"/>
    </row>
    <row r="60294" spans="6:8" x14ac:dyDescent="0.25">
      <c r="F60294"/>
      <c r="G60294"/>
      <c r="H60294"/>
    </row>
    <row r="60295" spans="6:8" x14ac:dyDescent="0.25">
      <c r="F60295"/>
      <c r="G60295"/>
      <c r="H60295"/>
    </row>
    <row r="60296" spans="6:8" x14ac:dyDescent="0.25">
      <c r="F60296"/>
      <c r="G60296"/>
      <c r="H60296"/>
    </row>
    <row r="60297" spans="6:8" x14ac:dyDescent="0.25">
      <c r="F60297"/>
      <c r="G60297"/>
      <c r="H60297"/>
    </row>
    <row r="60298" spans="6:8" x14ac:dyDescent="0.25">
      <c r="F60298"/>
      <c r="G60298"/>
      <c r="H60298"/>
    </row>
    <row r="60299" spans="6:8" x14ac:dyDescent="0.25">
      <c r="F60299"/>
      <c r="G60299"/>
      <c r="H60299"/>
    </row>
    <row r="60300" spans="6:8" x14ac:dyDescent="0.25">
      <c r="F60300"/>
      <c r="G60300"/>
      <c r="H60300"/>
    </row>
    <row r="60301" spans="6:8" x14ac:dyDescent="0.25">
      <c r="F60301"/>
      <c r="G60301"/>
      <c r="H60301"/>
    </row>
    <row r="60302" spans="6:8" x14ac:dyDescent="0.25">
      <c r="F60302"/>
      <c r="G60302"/>
      <c r="H60302"/>
    </row>
    <row r="60303" spans="6:8" x14ac:dyDescent="0.25">
      <c r="F60303"/>
      <c r="G60303"/>
      <c r="H60303"/>
    </row>
    <row r="60304" spans="6:8" x14ac:dyDescent="0.25">
      <c r="F60304"/>
      <c r="G60304"/>
      <c r="H60304"/>
    </row>
    <row r="60305" spans="6:8" x14ac:dyDescent="0.25">
      <c r="F60305"/>
      <c r="G60305"/>
      <c r="H60305"/>
    </row>
    <row r="60306" spans="6:8" x14ac:dyDescent="0.25">
      <c r="F60306"/>
      <c r="G60306"/>
      <c r="H60306"/>
    </row>
    <row r="60307" spans="6:8" x14ac:dyDescent="0.25">
      <c r="F60307"/>
      <c r="G60307"/>
      <c r="H60307"/>
    </row>
    <row r="60308" spans="6:8" x14ac:dyDescent="0.25">
      <c r="F60308"/>
      <c r="G60308"/>
      <c r="H60308"/>
    </row>
    <row r="60309" spans="6:8" x14ac:dyDescent="0.25">
      <c r="F60309"/>
      <c r="G60309"/>
      <c r="H60309"/>
    </row>
    <row r="60310" spans="6:8" x14ac:dyDescent="0.25">
      <c r="F60310"/>
      <c r="G60310"/>
      <c r="H60310"/>
    </row>
    <row r="60311" spans="6:8" x14ac:dyDescent="0.25">
      <c r="F60311"/>
      <c r="G60311"/>
      <c r="H60311"/>
    </row>
    <row r="60312" spans="6:8" x14ac:dyDescent="0.25">
      <c r="F60312"/>
      <c r="G60312"/>
      <c r="H60312"/>
    </row>
    <row r="60313" spans="6:8" x14ac:dyDescent="0.25">
      <c r="F60313"/>
      <c r="G60313"/>
      <c r="H60313"/>
    </row>
    <row r="60314" spans="6:8" x14ac:dyDescent="0.25">
      <c r="F60314"/>
      <c r="G60314"/>
      <c r="H60314"/>
    </row>
    <row r="60315" spans="6:8" x14ac:dyDescent="0.25">
      <c r="F60315"/>
      <c r="G60315"/>
      <c r="H60315"/>
    </row>
    <row r="60316" spans="6:8" x14ac:dyDescent="0.25">
      <c r="F60316"/>
      <c r="G60316"/>
      <c r="H60316"/>
    </row>
    <row r="60317" spans="6:8" x14ac:dyDescent="0.25">
      <c r="F60317"/>
      <c r="G60317"/>
      <c r="H60317"/>
    </row>
    <row r="60318" spans="6:8" x14ac:dyDescent="0.25">
      <c r="F60318"/>
      <c r="G60318"/>
      <c r="H60318"/>
    </row>
    <row r="60319" spans="6:8" x14ac:dyDescent="0.25">
      <c r="F60319"/>
      <c r="G60319"/>
      <c r="H60319"/>
    </row>
    <row r="60320" spans="6:8" x14ac:dyDescent="0.25">
      <c r="F60320"/>
      <c r="G60320"/>
      <c r="H60320"/>
    </row>
    <row r="60321" spans="6:8" x14ac:dyDescent="0.25">
      <c r="F60321"/>
      <c r="G60321"/>
      <c r="H60321"/>
    </row>
    <row r="60322" spans="6:8" x14ac:dyDescent="0.25">
      <c r="F60322"/>
      <c r="G60322"/>
      <c r="H60322"/>
    </row>
    <row r="60323" spans="6:8" x14ac:dyDescent="0.25">
      <c r="F60323"/>
      <c r="G60323"/>
      <c r="H60323"/>
    </row>
    <row r="60324" spans="6:8" x14ac:dyDescent="0.25">
      <c r="F60324"/>
      <c r="G60324"/>
      <c r="H60324"/>
    </row>
    <row r="60325" spans="6:8" x14ac:dyDescent="0.25">
      <c r="F60325"/>
      <c r="G60325"/>
      <c r="H60325"/>
    </row>
    <row r="60326" spans="6:8" x14ac:dyDescent="0.25">
      <c r="F60326"/>
      <c r="G60326"/>
      <c r="H60326"/>
    </row>
    <row r="60327" spans="6:8" x14ac:dyDescent="0.25">
      <c r="F60327"/>
      <c r="G60327"/>
      <c r="H60327"/>
    </row>
    <row r="60328" spans="6:8" x14ac:dyDescent="0.25">
      <c r="F60328"/>
      <c r="G60328"/>
      <c r="H60328"/>
    </row>
    <row r="60329" spans="6:8" x14ac:dyDescent="0.25">
      <c r="F60329"/>
      <c r="G60329"/>
      <c r="H60329"/>
    </row>
    <row r="60330" spans="6:8" x14ac:dyDescent="0.25">
      <c r="F60330"/>
      <c r="G60330"/>
      <c r="H60330"/>
    </row>
    <row r="60331" spans="6:8" x14ac:dyDescent="0.25">
      <c r="F60331"/>
      <c r="G60331"/>
      <c r="H60331"/>
    </row>
    <row r="60332" spans="6:8" x14ac:dyDescent="0.25">
      <c r="F60332"/>
      <c r="G60332"/>
      <c r="H60332"/>
    </row>
    <row r="60333" spans="6:8" x14ac:dyDescent="0.25">
      <c r="F60333"/>
      <c r="G60333"/>
      <c r="H60333"/>
    </row>
    <row r="60334" spans="6:8" x14ac:dyDescent="0.25">
      <c r="F60334"/>
      <c r="G60334"/>
      <c r="H60334"/>
    </row>
    <row r="60335" spans="6:8" x14ac:dyDescent="0.25">
      <c r="F60335"/>
      <c r="G60335"/>
      <c r="H60335"/>
    </row>
    <row r="60336" spans="6:8" x14ac:dyDescent="0.25">
      <c r="F60336"/>
      <c r="G60336"/>
      <c r="H60336"/>
    </row>
    <row r="60337" spans="6:8" x14ac:dyDescent="0.25">
      <c r="F60337"/>
      <c r="G60337"/>
      <c r="H60337"/>
    </row>
    <row r="60338" spans="6:8" x14ac:dyDescent="0.25">
      <c r="F60338"/>
      <c r="G60338"/>
      <c r="H60338"/>
    </row>
    <row r="60339" spans="6:8" x14ac:dyDescent="0.25">
      <c r="F60339"/>
      <c r="G60339"/>
      <c r="H60339"/>
    </row>
    <row r="60340" spans="6:8" x14ac:dyDescent="0.25">
      <c r="F60340"/>
      <c r="G60340"/>
      <c r="H60340"/>
    </row>
    <row r="60341" spans="6:8" x14ac:dyDescent="0.25">
      <c r="F60341"/>
      <c r="G60341"/>
      <c r="H60341"/>
    </row>
    <row r="60342" spans="6:8" x14ac:dyDescent="0.25">
      <c r="F60342"/>
      <c r="G60342"/>
      <c r="H60342"/>
    </row>
    <row r="60343" spans="6:8" x14ac:dyDescent="0.25">
      <c r="F60343"/>
      <c r="G60343"/>
      <c r="H60343"/>
    </row>
    <row r="60344" spans="6:8" x14ac:dyDescent="0.25">
      <c r="F60344"/>
      <c r="G60344"/>
      <c r="H60344"/>
    </row>
    <row r="60345" spans="6:8" x14ac:dyDescent="0.25">
      <c r="F60345"/>
      <c r="G60345"/>
      <c r="H60345"/>
    </row>
    <row r="60346" spans="6:8" x14ac:dyDescent="0.25">
      <c r="F60346"/>
      <c r="G60346"/>
      <c r="H60346"/>
    </row>
    <row r="60347" spans="6:8" x14ac:dyDescent="0.25">
      <c r="F60347"/>
      <c r="G60347"/>
      <c r="H60347"/>
    </row>
    <row r="60348" spans="6:8" x14ac:dyDescent="0.25">
      <c r="F60348"/>
      <c r="G60348"/>
      <c r="H60348"/>
    </row>
    <row r="60349" spans="6:8" x14ac:dyDescent="0.25">
      <c r="F60349"/>
      <c r="G60349"/>
      <c r="H60349"/>
    </row>
    <row r="60350" spans="6:8" x14ac:dyDescent="0.25">
      <c r="F60350"/>
      <c r="G60350"/>
      <c r="H60350"/>
    </row>
    <row r="60351" spans="6:8" x14ac:dyDescent="0.25">
      <c r="F60351"/>
      <c r="G60351"/>
      <c r="H60351"/>
    </row>
    <row r="60352" spans="6:8" x14ac:dyDescent="0.25">
      <c r="F60352"/>
      <c r="G60352"/>
      <c r="H60352"/>
    </row>
    <row r="60353" spans="6:8" x14ac:dyDescent="0.25">
      <c r="F60353"/>
      <c r="G60353"/>
      <c r="H60353"/>
    </row>
    <row r="60354" spans="6:8" x14ac:dyDescent="0.25">
      <c r="F60354"/>
      <c r="G60354"/>
      <c r="H60354"/>
    </row>
    <row r="60355" spans="6:8" x14ac:dyDescent="0.25">
      <c r="F60355"/>
      <c r="G60355"/>
      <c r="H60355"/>
    </row>
    <row r="60356" spans="6:8" x14ac:dyDescent="0.25">
      <c r="F60356"/>
      <c r="G60356"/>
      <c r="H60356"/>
    </row>
    <row r="60357" spans="6:8" x14ac:dyDescent="0.25">
      <c r="F60357"/>
      <c r="G60357"/>
      <c r="H60357"/>
    </row>
    <row r="60358" spans="6:8" x14ac:dyDescent="0.25">
      <c r="F60358"/>
      <c r="G60358"/>
      <c r="H60358"/>
    </row>
    <row r="60359" spans="6:8" x14ac:dyDescent="0.25">
      <c r="F60359"/>
      <c r="G60359"/>
      <c r="H60359"/>
    </row>
    <row r="60360" spans="6:8" x14ac:dyDescent="0.25">
      <c r="F60360"/>
      <c r="G60360"/>
      <c r="H60360"/>
    </row>
    <row r="60361" spans="6:8" x14ac:dyDescent="0.25">
      <c r="F60361"/>
      <c r="G60361"/>
      <c r="H60361"/>
    </row>
    <row r="60362" spans="6:8" x14ac:dyDescent="0.25">
      <c r="F60362"/>
      <c r="G60362"/>
      <c r="H60362"/>
    </row>
    <row r="60363" spans="6:8" x14ac:dyDescent="0.25">
      <c r="F60363"/>
      <c r="G60363"/>
      <c r="H60363"/>
    </row>
    <row r="60364" spans="6:8" x14ac:dyDescent="0.25">
      <c r="F60364"/>
      <c r="G60364"/>
      <c r="H60364"/>
    </row>
    <row r="60365" spans="6:8" x14ac:dyDescent="0.25">
      <c r="F60365"/>
      <c r="G60365"/>
      <c r="H60365"/>
    </row>
    <row r="60366" spans="6:8" x14ac:dyDescent="0.25">
      <c r="F60366"/>
      <c r="G60366"/>
      <c r="H60366"/>
    </row>
    <row r="60367" spans="6:8" x14ac:dyDescent="0.25">
      <c r="F60367"/>
      <c r="G60367"/>
      <c r="H60367"/>
    </row>
    <row r="60368" spans="6:8" x14ac:dyDescent="0.25">
      <c r="F60368"/>
      <c r="G60368"/>
      <c r="H60368"/>
    </row>
    <row r="60369" spans="6:8" x14ac:dyDescent="0.25">
      <c r="F60369"/>
      <c r="G60369"/>
      <c r="H60369"/>
    </row>
    <row r="60370" spans="6:8" x14ac:dyDescent="0.25">
      <c r="F60370"/>
      <c r="G60370"/>
      <c r="H60370"/>
    </row>
    <row r="60371" spans="6:8" x14ac:dyDescent="0.25">
      <c r="F60371"/>
      <c r="G60371"/>
      <c r="H60371"/>
    </row>
    <row r="60372" spans="6:8" x14ac:dyDescent="0.25">
      <c r="F60372"/>
      <c r="G60372"/>
      <c r="H60372"/>
    </row>
    <row r="60373" spans="6:8" x14ac:dyDescent="0.25">
      <c r="F60373"/>
      <c r="G60373"/>
      <c r="H60373"/>
    </row>
    <row r="60374" spans="6:8" x14ac:dyDescent="0.25">
      <c r="F60374"/>
      <c r="G60374"/>
      <c r="H60374"/>
    </row>
    <row r="60375" spans="6:8" x14ac:dyDescent="0.25">
      <c r="F60375"/>
      <c r="G60375"/>
      <c r="H60375"/>
    </row>
    <row r="60376" spans="6:8" x14ac:dyDescent="0.25">
      <c r="F60376"/>
      <c r="G60376"/>
      <c r="H60376"/>
    </row>
    <row r="60377" spans="6:8" x14ac:dyDescent="0.25">
      <c r="F60377"/>
      <c r="G60377"/>
      <c r="H60377"/>
    </row>
    <row r="60378" spans="6:8" x14ac:dyDescent="0.25">
      <c r="F60378"/>
      <c r="G60378"/>
      <c r="H60378"/>
    </row>
    <row r="60379" spans="6:8" x14ac:dyDescent="0.25">
      <c r="F60379"/>
      <c r="G60379"/>
      <c r="H60379"/>
    </row>
    <row r="60380" spans="6:8" x14ac:dyDescent="0.25">
      <c r="F60380"/>
      <c r="G60380"/>
      <c r="H60380"/>
    </row>
    <row r="60381" spans="6:8" x14ac:dyDescent="0.25">
      <c r="F60381"/>
      <c r="G60381"/>
      <c r="H60381"/>
    </row>
    <row r="60382" spans="6:8" x14ac:dyDescent="0.25">
      <c r="F60382"/>
      <c r="G60382"/>
      <c r="H60382"/>
    </row>
    <row r="60383" spans="6:8" x14ac:dyDescent="0.25">
      <c r="F60383"/>
      <c r="G60383"/>
      <c r="H60383"/>
    </row>
    <row r="60384" spans="6:8" x14ac:dyDescent="0.25">
      <c r="F60384"/>
      <c r="G60384"/>
      <c r="H60384"/>
    </row>
    <row r="60385" spans="6:8" x14ac:dyDescent="0.25">
      <c r="F60385"/>
      <c r="G60385"/>
      <c r="H60385"/>
    </row>
    <row r="60386" spans="6:8" x14ac:dyDescent="0.25">
      <c r="F60386"/>
      <c r="G60386"/>
      <c r="H60386"/>
    </row>
    <row r="60387" spans="6:8" x14ac:dyDescent="0.25">
      <c r="F60387"/>
      <c r="G60387"/>
      <c r="H60387"/>
    </row>
    <row r="60388" spans="6:8" x14ac:dyDescent="0.25">
      <c r="F60388"/>
      <c r="G60388"/>
      <c r="H60388"/>
    </row>
    <row r="60389" spans="6:8" x14ac:dyDescent="0.25">
      <c r="F60389"/>
      <c r="G60389"/>
      <c r="H60389"/>
    </row>
    <row r="60390" spans="6:8" x14ac:dyDescent="0.25">
      <c r="F60390"/>
      <c r="G60390"/>
      <c r="H60390"/>
    </row>
    <row r="60391" spans="6:8" x14ac:dyDescent="0.25">
      <c r="F60391"/>
      <c r="G60391"/>
      <c r="H60391"/>
    </row>
    <row r="60392" spans="6:8" x14ac:dyDescent="0.25">
      <c r="F60392"/>
      <c r="G60392"/>
      <c r="H60392"/>
    </row>
    <row r="60393" spans="6:8" x14ac:dyDescent="0.25">
      <c r="F60393"/>
      <c r="G60393"/>
      <c r="H60393"/>
    </row>
    <row r="60394" spans="6:8" x14ac:dyDescent="0.25">
      <c r="F60394"/>
      <c r="G60394"/>
      <c r="H60394"/>
    </row>
    <row r="60395" spans="6:8" x14ac:dyDescent="0.25">
      <c r="F60395"/>
      <c r="G60395"/>
      <c r="H60395"/>
    </row>
    <row r="60396" spans="6:8" x14ac:dyDescent="0.25">
      <c r="F60396"/>
      <c r="G60396"/>
      <c r="H60396"/>
    </row>
    <row r="60397" spans="6:8" x14ac:dyDescent="0.25">
      <c r="F60397"/>
      <c r="G60397"/>
      <c r="H60397"/>
    </row>
    <row r="60398" spans="6:8" x14ac:dyDescent="0.25">
      <c r="F60398"/>
      <c r="G60398"/>
      <c r="H60398"/>
    </row>
    <row r="60399" spans="6:8" x14ac:dyDescent="0.25">
      <c r="F60399"/>
      <c r="G60399"/>
      <c r="H60399"/>
    </row>
    <row r="60400" spans="6:8" x14ac:dyDescent="0.25">
      <c r="F60400"/>
      <c r="G60400"/>
      <c r="H60400"/>
    </row>
    <row r="60401" spans="6:8" x14ac:dyDescent="0.25">
      <c r="F60401"/>
      <c r="G60401"/>
      <c r="H60401"/>
    </row>
    <row r="60402" spans="6:8" x14ac:dyDescent="0.25">
      <c r="F60402"/>
      <c r="G60402"/>
      <c r="H60402"/>
    </row>
    <row r="60403" spans="6:8" x14ac:dyDescent="0.25">
      <c r="F60403"/>
      <c r="G60403"/>
      <c r="H60403"/>
    </row>
    <row r="60404" spans="6:8" x14ac:dyDescent="0.25">
      <c r="F60404"/>
      <c r="G60404"/>
      <c r="H60404"/>
    </row>
    <row r="60405" spans="6:8" x14ac:dyDescent="0.25">
      <c r="F60405"/>
      <c r="G60405"/>
      <c r="H60405"/>
    </row>
    <row r="60406" spans="6:8" x14ac:dyDescent="0.25">
      <c r="F60406"/>
      <c r="G60406"/>
      <c r="H60406"/>
    </row>
    <row r="60407" spans="6:8" x14ac:dyDescent="0.25">
      <c r="F60407"/>
      <c r="G60407"/>
      <c r="H60407"/>
    </row>
    <row r="60408" spans="6:8" x14ac:dyDescent="0.25">
      <c r="F60408"/>
      <c r="G60408"/>
      <c r="H60408"/>
    </row>
    <row r="60409" spans="6:8" x14ac:dyDescent="0.25">
      <c r="F60409"/>
      <c r="G60409"/>
      <c r="H60409"/>
    </row>
    <row r="60410" spans="6:8" x14ac:dyDescent="0.25">
      <c r="F60410"/>
      <c r="G60410"/>
      <c r="H60410"/>
    </row>
    <row r="60411" spans="6:8" x14ac:dyDescent="0.25">
      <c r="F60411"/>
      <c r="G60411"/>
      <c r="H60411"/>
    </row>
    <row r="60412" spans="6:8" x14ac:dyDescent="0.25">
      <c r="F60412"/>
      <c r="G60412"/>
      <c r="H60412"/>
    </row>
    <row r="60413" spans="6:8" x14ac:dyDescent="0.25">
      <c r="F60413"/>
      <c r="G60413"/>
      <c r="H60413"/>
    </row>
    <row r="60414" spans="6:8" x14ac:dyDescent="0.25">
      <c r="F60414"/>
      <c r="G60414"/>
      <c r="H60414"/>
    </row>
    <row r="60415" spans="6:8" x14ac:dyDescent="0.25">
      <c r="F60415"/>
      <c r="G60415"/>
      <c r="H60415"/>
    </row>
    <row r="60416" spans="6:8" x14ac:dyDescent="0.25">
      <c r="F60416"/>
      <c r="G60416"/>
      <c r="H60416"/>
    </row>
    <row r="60417" spans="6:8" x14ac:dyDescent="0.25">
      <c r="F60417"/>
      <c r="G60417"/>
      <c r="H60417"/>
    </row>
    <row r="60418" spans="6:8" x14ac:dyDescent="0.25">
      <c r="F60418"/>
      <c r="G60418"/>
      <c r="H60418"/>
    </row>
    <row r="60419" spans="6:8" x14ac:dyDescent="0.25">
      <c r="F60419"/>
      <c r="G60419"/>
      <c r="H60419"/>
    </row>
    <row r="60420" spans="6:8" x14ac:dyDescent="0.25">
      <c r="F60420"/>
      <c r="G60420"/>
      <c r="H60420"/>
    </row>
    <row r="60421" spans="6:8" x14ac:dyDescent="0.25">
      <c r="F60421"/>
      <c r="G60421"/>
      <c r="H60421"/>
    </row>
    <row r="60422" spans="6:8" x14ac:dyDescent="0.25">
      <c r="F60422"/>
      <c r="G60422"/>
      <c r="H60422"/>
    </row>
    <row r="60423" spans="6:8" x14ac:dyDescent="0.25">
      <c r="F60423"/>
      <c r="G60423"/>
      <c r="H60423"/>
    </row>
    <row r="60424" spans="6:8" x14ac:dyDescent="0.25">
      <c r="F60424"/>
      <c r="G60424"/>
      <c r="H60424"/>
    </row>
    <row r="60425" spans="6:8" x14ac:dyDescent="0.25">
      <c r="F60425"/>
      <c r="G60425"/>
      <c r="H60425"/>
    </row>
    <row r="60426" spans="6:8" x14ac:dyDescent="0.25">
      <c r="F60426"/>
      <c r="G60426"/>
      <c r="H60426"/>
    </row>
    <row r="60427" spans="6:8" x14ac:dyDescent="0.25">
      <c r="F60427"/>
      <c r="G60427"/>
      <c r="H60427"/>
    </row>
    <row r="60428" spans="6:8" x14ac:dyDescent="0.25">
      <c r="F60428"/>
      <c r="G60428"/>
      <c r="H60428"/>
    </row>
    <row r="60429" spans="6:8" x14ac:dyDescent="0.25">
      <c r="F60429"/>
      <c r="G60429"/>
      <c r="H60429"/>
    </row>
    <row r="60430" spans="6:8" x14ac:dyDescent="0.25">
      <c r="F60430"/>
      <c r="G60430"/>
      <c r="H60430"/>
    </row>
    <row r="60431" spans="6:8" x14ac:dyDescent="0.25">
      <c r="F60431"/>
      <c r="G60431"/>
      <c r="H60431"/>
    </row>
    <row r="60432" spans="6:8" x14ac:dyDescent="0.25">
      <c r="F60432"/>
      <c r="G60432"/>
      <c r="H60432"/>
    </row>
    <row r="60433" spans="6:8" x14ac:dyDescent="0.25">
      <c r="F60433"/>
      <c r="G60433"/>
      <c r="H60433"/>
    </row>
    <row r="60434" spans="6:8" x14ac:dyDescent="0.25">
      <c r="F60434"/>
      <c r="G60434"/>
      <c r="H60434"/>
    </row>
    <row r="60435" spans="6:8" x14ac:dyDescent="0.25">
      <c r="F60435"/>
      <c r="G60435"/>
      <c r="H60435"/>
    </row>
    <row r="60436" spans="6:8" x14ac:dyDescent="0.25">
      <c r="F60436"/>
      <c r="G60436"/>
      <c r="H60436"/>
    </row>
    <row r="60437" spans="6:8" x14ac:dyDescent="0.25">
      <c r="F60437"/>
      <c r="G60437"/>
      <c r="H60437"/>
    </row>
    <row r="60438" spans="6:8" x14ac:dyDescent="0.25">
      <c r="F60438"/>
      <c r="G60438"/>
      <c r="H60438"/>
    </row>
    <row r="60439" spans="6:8" x14ac:dyDescent="0.25">
      <c r="F60439"/>
      <c r="G60439"/>
      <c r="H60439"/>
    </row>
    <row r="60440" spans="6:8" x14ac:dyDescent="0.25">
      <c r="F60440"/>
      <c r="G60440"/>
      <c r="H60440"/>
    </row>
    <row r="60441" spans="6:8" x14ac:dyDescent="0.25">
      <c r="F60441"/>
      <c r="G60441"/>
      <c r="H60441"/>
    </row>
    <row r="60442" spans="6:8" x14ac:dyDescent="0.25">
      <c r="F60442"/>
      <c r="G60442"/>
      <c r="H60442"/>
    </row>
    <row r="60443" spans="6:8" x14ac:dyDescent="0.25">
      <c r="F60443"/>
      <c r="G60443"/>
      <c r="H60443"/>
    </row>
    <row r="60444" spans="6:8" x14ac:dyDescent="0.25">
      <c r="F60444"/>
      <c r="G60444"/>
      <c r="H60444"/>
    </row>
    <row r="60445" spans="6:8" x14ac:dyDescent="0.25">
      <c r="F60445"/>
      <c r="G60445"/>
      <c r="H60445"/>
    </row>
    <row r="60446" spans="6:8" x14ac:dyDescent="0.25">
      <c r="F60446"/>
      <c r="G60446"/>
      <c r="H60446"/>
    </row>
    <row r="60447" spans="6:8" x14ac:dyDescent="0.25">
      <c r="F60447"/>
      <c r="G60447"/>
      <c r="H60447"/>
    </row>
    <row r="60448" spans="6:8" x14ac:dyDescent="0.25">
      <c r="F60448"/>
      <c r="G60448"/>
      <c r="H60448"/>
    </row>
    <row r="60449" spans="6:8" x14ac:dyDescent="0.25">
      <c r="F60449"/>
      <c r="G60449"/>
      <c r="H60449"/>
    </row>
    <row r="60450" spans="6:8" x14ac:dyDescent="0.25">
      <c r="F60450"/>
      <c r="G60450"/>
      <c r="H60450"/>
    </row>
    <row r="60451" spans="6:8" x14ac:dyDescent="0.25">
      <c r="F60451"/>
      <c r="G60451"/>
      <c r="H60451"/>
    </row>
    <row r="60452" spans="6:8" x14ac:dyDescent="0.25">
      <c r="F60452"/>
      <c r="G60452"/>
      <c r="H60452"/>
    </row>
    <row r="60453" spans="6:8" x14ac:dyDescent="0.25">
      <c r="F60453"/>
      <c r="G60453"/>
      <c r="H60453"/>
    </row>
    <row r="60454" spans="6:8" x14ac:dyDescent="0.25">
      <c r="F60454"/>
      <c r="G60454"/>
      <c r="H60454"/>
    </row>
    <row r="60455" spans="6:8" x14ac:dyDescent="0.25">
      <c r="F60455"/>
      <c r="G60455"/>
      <c r="H60455"/>
    </row>
    <row r="60456" spans="6:8" x14ac:dyDescent="0.25">
      <c r="F60456"/>
      <c r="G60456"/>
      <c r="H60456"/>
    </row>
    <row r="60457" spans="6:8" x14ac:dyDescent="0.25">
      <c r="F60457"/>
      <c r="G60457"/>
      <c r="H60457"/>
    </row>
    <row r="60458" spans="6:8" x14ac:dyDescent="0.25">
      <c r="F60458"/>
      <c r="G60458"/>
      <c r="H60458"/>
    </row>
    <row r="60459" spans="6:8" x14ac:dyDescent="0.25">
      <c r="F60459"/>
      <c r="G60459"/>
      <c r="H60459"/>
    </row>
    <row r="60460" spans="6:8" x14ac:dyDescent="0.25">
      <c r="F60460"/>
      <c r="G60460"/>
      <c r="H60460"/>
    </row>
    <row r="60461" spans="6:8" x14ac:dyDescent="0.25">
      <c r="F60461"/>
      <c r="G60461"/>
      <c r="H60461"/>
    </row>
    <row r="60462" spans="6:8" x14ac:dyDescent="0.25">
      <c r="F60462"/>
      <c r="G60462"/>
      <c r="H60462"/>
    </row>
    <row r="60463" spans="6:8" x14ac:dyDescent="0.25">
      <c r="F60463"/>
      <c r="G60463"/>
      <c r="H60463"/>
    </row>
    <row r="60464" spans="6:8" x14ac:dyDescent="0.25">
      <c r="F60464"/>
      <c r="G60464"/>
      <c r="H60464"/>
    </row>
    <row r="60465" spans="6:8" x14ac:dyDescent="0.25">
      <c r="F60465"/>
      <c r="G60465"/>
      <c r="H60465"/>
    </row>
    <row r="60466" spans="6:8" x14ac:dyDescent="0.25">
      <c r="F60466"/>
      <c r="G60466"/>
      <c r="H60466"/>
    </row>
    <row r="60467" spans="6:8" x14ac:dyDescent="0.25">
      <c r="F60467"/>
      <c r="G60467"/>
      <c r="H60467"/>
    </row>
    <row r="60468" spans="6:8" x14ac:dyDescent="0.25">
      <c r="F60468"/>
      <c r="G60468"/>
      <c r="H60468"/>
    </row>
    <row r="60469" spans="6:8" x14ac:dyDescent="0.25">
      <c r="F60469"/>
      <c r="G60469"/>
      <c r="H60469"/>
    </row>
    <row r="60470" spans="6:8" x14ac:dyDescent="0.25">
      <c r="F60470"/>
      <c r="G60470"/>
      <c r="H60470"/>
    </row>
    <row r="60471" spans="6:8" x14ac:dyDescent="0.25">
      <c r="F60471"/>
      <c r="G60471"/>
      <c r="H60471"/>
    </row>
    <row r="60472" spans="6:8" x14ac:dyDescent="0.25">
      <c r="F60472"/>
      <c r="G60472"/>
      <c r="H60472"/>
    </row>
    <row r="60473" spans="6:8" x14ac:dyDescent="0.25">
      <c r="F60473"/>
      <c r="G60473"/>
      <c r="H60473"/>
    </row>
    <row r="60474" spans="6:8" x14ac:dyDescent="0.25">
      <c r="F60474"/>
      <c r="G60474"/>
      <c r="H60474"/>
    </row>
    <row r="60475" spans="6:8" x14ac:dyDescent="0.25">
      <c r="F60475"/>
      <c r="G60475"/>
      <c r="H60475"/>
    </row>
    <row r="60476" spans="6:8" x14ac:dyDescent="0.25">
      <c r="F60476"/>
      <c r="G60476"/>
      <c r="H60476"/>
    </row>
    <row r="60477" spans="6:8" x14ac:dyDescent="0.25">
      <c r="F60477"/>
      <c r="G60477"/>
      <c r="H60477"/>
    </row>
    <row r="60478" spans="6:8" x14ac:dyDescent="0.25">
      <c r="F60478"/>
      <c r="G60478"/>
      <c r="H60478"/>
    </row>
    <row r="60479" spans="6:8" x14ac:dyDescent="0.25">
      <c r="F60479"/>
      <c r="G60479"/>
      <c r="H60479"/>
    </row>
    <row r="60480" spans="6:8" x14ac:dyDescent="0.25">
      <c r="F60480"/>
      <c r="G60480"/>
      <c r="H60480"/>
    </row>
    <row r="60481" spans="6:8" x14ac:dyDescent="0.25">
      <c r="F60481"/>
      <c r="G60481"/>
      <c r="H60481"/>
    </row>
    <row r="60482" spans="6:8" x14ac:dyDescent="0.25">
      <c r="F60482"/>
      <c r="G60482"/>
      <c r="H60482"/>
    </row>
    <row r="60483" spans="6:8" x14ac:dyDescent="0.25">
      <c r="F60483"/>
      <c r="G60483"/>
      <c r="H60483"/>
    </row>
    <row r="60484" spans="6:8" x14ac:dyDescent="0.25">
      <c r="F60484"/>
      <c r="G60484"/>
      <c r="H60484"/>
    </row>
    <row r="60485" spans="6:8" x14ac:dyDescent="0.25">
      <c r="F60485"/>
      <c r="G60485"/>
      <c r="H60485"/>
    </row>
    <row r="60486" spans="6:8" x14ac:dyDescent="0.25">
      <c r="F60486"/>
      <c r="G60486"/>
      <c r="H60486"/>
    </row>
    <row r="60487" spans="6:8" x14ac:dyDescent="0.25">
      <c r="F60487"/>
      <c r="G60487"/>
      <c r="H60487"/>
    </row>
    <row r="60488" spans="6:8" x14ac:dyDescent="0.25">
      <c r="F60488"/>
      <c r="G60488"/>
      <c r="H60488"/>
    </row>
    <row r="60489" spans="6:8" x14ac:dyDescent="0.25">
      <c r="F60489"/>
      <c r="G60489"/>
      <c r="H60489"/>
    </row>
    <row r="60490" spans="6:8" x14ac:dyDescent="0.25">
      <c r="F60490"/>
      <c r="G60490"/>
      <c r="H60490"/>
    </row>
    <row r="60491" spans="6:8" x14ac:dyDescent="0.25">
      <c r="F60491"/>
      <c r="G60491"/>
      <c r="H60491"/>
    </row>
    <row r="60492" spans="6:8" x14ac:dyDescent="0.25">
      <c r="F60492"/>
      <c r="G60492"/>
      <c r="H60492"/>
    </row>
    <row r="60493" spans="6:8" x14ac:dyDescent="0.25">
      <c r="F60493"/>
      <c r="G60493"/>
      <c r="H60493"/>
    </row>
    <row r="60494" spans="6:8" x14ac:dyDescent="0.25">
      <c r="F60494"/>
      <c r="G60494"/>
      <c r="H60494"/>
    </row>
    <row r="60495" spans="6:8" x14ac:dyDescent="0.25">
      <c r="F60495"/>
      <c r="G60495"/>
      <c r="H60495"/>
    </row>
    <row r="60496" spans="6:8" x14ac:dyDescent="0.25">
      <c r="F60496"/>
      <c r="G60496"/>
      <c r="H60496"/>
    </row>
    <row r="60497" spans="6:8" x14ac:dyDescent="0.25">
      <c r="F60497"/>
      <c r="G60497"/>
      <c r="H60497"/>
    </row>
    <row r="60498" spans="6:8" x14ac:dyDescent="0.25">
      <c r="F60498"/>
      <c r="G60498"/>
      <c r="H60498"/>
    </row>
    <row r="60499" spans="6:8" x14ac:dyDescent="0.25">
      <c r="F60499"/>
      <c r="G60499"/>
      <c r="H60499"/>
    </row>
    <row r="60500" spans="6:8" x14ac:dyDescent="0.25">
      <c r="F60500"/>
      <c r="G60500"/>
      <c r="H60500"/>
    </row>
    <row r="60501" spans="6:8" x14ac:dyDescent="0.25">
      <c r="F60501"/>
      <c r="G60501"/>
      <c r="H60501"/>
    </row>
    <row r="60502" spans="6:8" x14ac:dyDescent="0.25">
      <c r="F60502"/>
      <c r="G60502"/>
      <c r="H60502"/>
    </row>
    <row r="60503" spans="6:8" x14ac:dyDescent="0.25">
      <c r="F60503"/>
      <c r="G60503"/>
      <c r="H60503"/>
    </row>
    <row r="60504" spans="6:8" x14ac:dyDescent="0.25">
      <c r="F60504"/>
      <c r="G60504"/>
      <c r="H60504"/>
    </row>
    <row r="60505" spans="6:8" x14ac:dyDescent="0.25">
      <c r="F60505"/>
      <c r="G60505"/>
      <c r="H60505"/>
    </row>
    <row r="60506" spans="6:8" x14ac:dyDescent="0.25">
      <c r="F60506"/>
      <c r="G60506"/>
      <c r="H60506"/>
    </row>
    <row r="60507" spans="6:8" x14ac:dyDescent="0.25">
      <c r="F60507"/>
      <c r="G60507"/>
      <c r="H60507"/>
    </row>
    <row r="60508" spans="6:8" x14ac:dyDescent="0.25">
      <c r="F60508"/>
      <c r="G60508"/>
      <c r="H60508"/>
    </row>
    <row r="60509" spans="6:8" x14ac:dyDescent="0.25">
      <c r="F60509"/>
      <c r="G60509"/>
      <c r="H60509"/>
    </row>
    <row r="60510" spans="6:8" x14ac:dyDescent="0.25">
      <c r="F60510"/>
      <c r="G60510"/>
      <c r="H60510"/>
    </row>
    <row r="60511" spans="6:8" x14ac:dyDescent="0.25">
      <c r="F60511"/>
      <c r="G60511"/>
      <c r="H60511"/>
    </row>
    <row r="60512" spans="6:8" x14ac:dyDescent="0.25">
      <c r="F60512"/>
      <c r="G60512"/>
      <c r="H60512"/>
    </row>
    <row r="60513" spans="6:8" x14ac:dyDescent="0.25">
      <c r="F60513"/>
      <c r="G60513"/>
      <c r="H60513"/>
    </row>
    <row r="60514" spans="6:8" x14ac:dyDescent="0.25">
      <c r="F60514"/>
      <c r="G60514"/>
      <c r="H60514"/>
    </row>
    <row r="60515" spans="6:8" x14ac:dyDescent="0.25">
      <c r="F60515"/>
      <c r="G60515"/>
      <c r="H60515"/>
    </row>
    <row r="60516" spans="6:8" x14ac:dyDescent="0.25">
      <c r="F60516"/>
      <c r="G60516"/>
      <c r="H60516"/>
    </row>
    <row r="60517" spans="6:8" x14ac:dyDescent="0.25">
      <c r="F60517"/>
      <c r="G60517"/>
      <c r="H60517"/>
    </row>
    <row r="60518" spans="6:8" x14ac:dyDescent="0.25">
      <c r="F60518"/>
      <c r="G60518"/>
      <c r="H60518"/>
    </row>
    <row r="60519" spans="6:8" x14ac:dyDescent="0.25">
      <c r="F60519"/>
      <c r="G60519"/>
      <c r="H60519"/>
    </row>
    <row r="60520" spans="6:8" x14ac:dyDescent="0.25">
      <c r="F60520"/>
      <c r="G60520"/>
      <c r="H60520"/>
    </row>
    <row r="60521" spans="6:8" x14ac:dyDescent="0.25">
      <c r="F60521"/>
      <c r="G60521"/>
      <c r="H60521"/>
    </row>
    <row r="60522" spans="6:8" x14ac:dyDescent="0.25">
      <c r="F60522"/>
      <c r="G60522"/>
      <c r="H60522"/>
    </row>
    <row r="60523" spans="6:8" x14ac:dyDescent="0.25">
      <c r="F60523"/>
      <c r="G60523"/>
      <c r="H60523"/>
    </row>
    <row r="60524" spans="6:8" x14ac:dyDescent="0.25">
      <c r="F60524"/>
      <c r="G60524"/>
      <c r="H60524"/>
    </row>
    <row r="60525" spans="6:8" x14ac:dyDescent="0.25">
      <c r="F60525"/>
      <c r="G60525"/>
      <c r="H60525"/>
    </row>
    <row r="60526" spans="6:8" x14ac:dyDescent="0.25">
      <c r="F60526"/>
      <c r="G60526"/>
      <c r="H60526"/>
    </row>
    <row r="60527" spans="6:8" x14ac:dyDescent="0.25">
      <c r="F60527"/>
      <c r="G60527"/>
      <c r="H60527"/>
    </row>
    <row r="60528" spans="6:8" x14ac:dyDescent="0.25">
      <c r="F60528"/>
      <c r="G60528"/>
      <c r="H60528"/>
    </row>
    <row r="60529" spans="6:8" x14ac:dyDescent="0.25">
      <c r="F60529"/>
      <c r="G60529"/>
      <c r="H60529"/>
    </row>
    <row r="60530" spans="6:8" x14ac:dyDescent="0.25">
      <c r="F60530"/>
      <c r="G60530"/>
      <c r="H60530"/>
    </row>
    <row r="60531" spans="6:8" x14ac:dyDescent="0.25">
      <c r="F60531"/>
      <c r="G60531"/>
      <c r="H60531"/>
    </row>
    <row r="60532" spans="6:8" x14ac:dyDescent="0.25">
      <c r="F60532"/>
      <c r="G60532"/>
      <c r="H60532"/>
    </row>
    <row r="60533" spans="6:8" x14ac:dyDescent="0.25">
      <c r="F60533"/>
      <c r="G60533"/>
      <c r="H60533"/>
    </row>
    <row r="60534" spans="6:8" x14ac:dyDescent="0.25">
      <c r="F60534"/>
      <c r="G60534"/>
      <c r="H60534"/>
    </row>
    <row r="60535" spans="6:8" x14ac:dyDescent="0.25">
      <c r="F60535"/>
      <c r="G60535"/>
      <c r="H60535"/>
    </row>
    <row r="60536" spans="6:8" x14ac:dyDescent="0.25">
      <c r="F60536"/>
      <c r="G60536"/>
      <c r="H60536"/>
    </row>
    <row r="60537" spans="6:8" x14ac:dyDescent="0.25">
      <c r="F60537"/>
      <c r="G60537"/>
      <c r="H60537"/>
    </row>
    <row r="60538" spans="6:8" x14ac:dyDescent="0.25">
      <c r="F60538"/>
      <c r="G60538"/>
      <c r="H60538"/>
    </row>
    <row r="60539" spans="6:8" x14ac:dyDescent="0.25">
      <c r="F60539"/>
      <c r="G60539"/>
      <c r="H60539"/>
    </row>
    <row r="60540" spans="6:8" x14ac:dyDescent="0.25">
      <c r="F60540"/>
      <c r="G60540"/>
      <c r="H60540"/>
    </row>
    <row r="60541" spans="6:8" x14ac:dyDescent="0.25">
      <c r="F60541"/>
      <c r="G60541"/>
      <c r="H60541"/>
    </row>
    <row r="60542" spans="6:8" x14ac:dyDescent="0.25">
      <c r="F60542"/>
      <c r="G60542"/>
      <c r="H60542"/>
    </row>
    <row r="60543" spans="6:8" x14ac:dyDescent="0.25">
      <c r="F60543"/>
      <c r="G60543"/>
      <c r="H60543"/>
    </row>
    <row r="60544" spans="6:8" x14ac:dyDescent="0.25">
      <c r="F60544"/>
      <c r="G60544"/>
      <c r="H60544"/>
    </row>
    <row r="60545" spans="6:8" x14ac:dyDescent="0.25">
      <c r="F60545"/>
      <c r="G60545"/>
      <c r="H60545"/>
    </row>
    <row r="60546" spans="6:8" x14ac:dyDescent="0.25">
      <c r="F60546"/>
      <c r="G60546"/>
      <c r="H60546"/>
    </row>
    <row r="60547" spans="6:8" x14ac:dyDescent="0.25">
      <c r="F60547"/>
      <c r="G60547"/>
      <c r="H60547"/>
    </row>
    <row r="60548" spans="6:8" x14ac:dyDescent="0.25">
      <c r="F60548"/>
      <c r="G60548"/>
      <c r="H60548"/>
    </row>
    <row r="60549" spans="6:8" x14ac:dyDescent="0.25">
      <c r="F60549"/>
      <c r="G60549"/>
      <c r="H60549"/>
    </row>
    <row r="60550" spans="6:8" x14ac:dyDescent="0.25">
      <c r="F60550"/>
      <c r="G60550"/>
      <c r="H60550"/>
    </row>
    <row r="60551" spans="6:8" x14ac:dyDescent="0.25">
      <c r="F60551"/>
      <c r="G60551"/>
      <c r="H60551"/>
    </row>
    <row r="60552" spans="6:8" x14ac:dyDescent="0.25">
      <c r="F60552"/>
      <c r="G60552"/>
      <c r="H60552"/>
    </row>
    <row r="60553" spans="6:8" x14ac:dyDescent="0.25">
      <c r="F60553"/>
      <c r="G60553"/>
      <c r="H60553"/>
    </row>
    <row r="60554" spans="6:8" x14ac:dyDescent="0.25">
      <c r="F60554"/>
      <c r="G60554"/>
      <c r="H60554"/>
    </row>
    <row r="60555" spans="6:8" x14ac:dyDescent="0.25">
      <c r="F60555"/>
      <c r="G60555"/>
      <c r="H60555"/>
    </row>
    <row r="60556" spans="6:8" x14ac:dyDescent="0.25">
      <c r="F60556"/>
      <c r="G60556"/>
      <c r="H60556"/>
    </row>
    <row r="60557" spans="6:8" x14ac:dyDescent="0.25">
      <c r="F60557"/>
      <c r="G60557"/>
      <c r="H60557"/>
    </row>
    <row r="60558" spans="6:8" x14ac:dyDescent="0.25">
      <c r="F60558"/>
      <c r="G60558"/>
      <c r="H60558"/>
    </row>
    <row r="60559" spans="6:8" x14ac:dyDescent="0.25">
      <c r="F60559"/>
      <c r="G60559"/>
      <c r="H60559"/>
    </row>
    <row r="60560" spans="6:8" x14ac:dyDescent="0.25">
      <c r="F60560"/>
      <c r="G60560"/>
      <c r="H60560"/>
    </row>
    <row r="60561" spans="6:8" x14ac:dyDescent="0.25">
      <c r="F60561"/>
      <c r="G60561"/>
      <c r="H60561"/>
    </row>
    <row r="60562" spans="6:8" x14ac:dyDescent="0.25">
      <c r="F60562"/>
      <c r="G60562"/>
      <c r="H60562"/>
    </row>
    <row r="60563" spans="6:8" x14ac:dyDescent="0.25">
      <c r="F60563"/>
      <c r="G60563"/>
      <c r="H60563"/>
    </row>
    <row r="60564" spans="6:8" x14ac:dyDescent="0.25">
      <c r="F60564"/>
      <c r="G60564"/>
      <c r="H60564"/>
    </row>
    <row r="60565" spans="6:8" x14ac:dyDescent="0.25">
      <c r="F60565"/>
      <c r="G60565"/>
      <c r="H60565"/>
    </row>
    <row r="60566" spans="6:8" x14ac:dyDescent="0.25">
      <c r="F60566"/>
      <c r="G60566"/>
      <c r="H60566"/>
    </row>
    <row r="60567" spans="6:8" x14ac:dyDescent="0.25">
      <c r="F60567"/>
      <c r="G60567"/>
      <c r="H60567"/>
    </row>
    <row r="60568" spans="6:8" x14ac:dyDescent="0.25">
      <c r="F60568"/>
      <c r="G60568"/>
      <c r="H60568"/>
    </row>
    <row r="60569" spans="6:8" x14ac:dyDescent="0.25">
      <c r="F60569"/>
      <c r="G60569"/>
      <c r="H60569"/>
    </row>
    <row r="60570" spans="6:8" x14ac:dyDescent="0.25">
      <c r="F60570"/>
      <c r="G60570"/>
      <c r="H60570"/>
    </row>
    <row r="60571" spans="6:8" x14ac:dyDescent="0.25">
      <c r="F60571"/>
      <c r="G60571"/>
      <c r="H60571"/>
    </row>
    <row r="60572" spans="6:8" x14ac:dyDescent="0.25">
      <c r="F60572"/>
      <c r="G60572"/>
      <c r="H60572"/>
    </row>
    <row r="60573" spans="6:8" x14ac:dyDescent="0.25">
      <c r="F60573"/>
      <c r="G60573"/>
      <c r="H60573"/>
    </row>
    <row r="60574" spans="6:8" x14ac:dyDescent="0.25">
      <c r="F60574"/>
      <c r="G60574"/>
      <c r="H60574"/>
    </row>
    <row r="60575" spans="6:8" x14ac:dyDescent="0.25">
      <c r="F60575"/>
      <c r="G60575"/>
      <c r="H60575"/>
    </row>
    <row r="60576" spans="6:8" x14ac:dyDescent="0.25">
      <c r="F60576"/>
      <c r="G60576"/>
      <c r="H60576"/>
    </row>
    <row r="60577" spans="6:8" x14ac:dyDescent="0.25">
      <c r="F60577"/>
      <c r="G60577"/>
      <c r="H60577"/>
    </row>
    <row r="60578" spans="6:8" x14ac:dyDescent="0.25">
      <c r="F60578"/>
      <c r="G60578"/>
      <c r="H60578"/>
    </row>
    <row r="60579" spans="6:8" x14ac:dyDescent="0.25">
      <c r="F60579"/>
      <c r="G60579"/>
      <c r="H60579"/>
    </row>
    <row r="60580" spans="6:8" x14ac:dyDescent="0.25">
      <c r="F60580"/>
      <c r="G60580"/>
      <c r="H60580"/>
    </row>
    <row r="60581" spans="6:8" x14ac:dyDescent="0.25">
      <c r="F60581"/>
      <c r="G60581"/>
      <c r="H60581"/>
    </row>
    <row r="60582" spans="6:8" x14ac:dyDescent="0.25">
      <c r="F60582"/>
      <c r="G60582"/>
      <c r="H60582"/>
    </row>
    <row r="60583" spans="6:8" x14ac:dyDescent="0.25">
      <c r="F60583"/>
      <c r="G60583"/>
      <c r="H60583"/>
    </row>
    <row r="60584" spans="6:8" x14ac:dyDescent="0.25">
      <c r="F60584"/>
      <c r="G60584"/>
      <c r="H60584"/>
    </row>
    <row r="60585" spans="6:8" x14ac:dyDescent="0.25">
      <c r="F60585"/>
      <c r="G60585"/>
      <c r="H60585"/>
    </row>
    <row r="60586" spans="6:8" x14ac:dyDescent="0.25">
      <c r="F60586"/>
      <c r="G60586"/>
      <c r="H60586"/>
    </row>
    <row r="60587" spans="6:8" x14ac:dyDescent="0.25">
      <c r="F60587"/>
      <c r="G60587"/>
      <c r="H60587"/>
    </row>
    <row r="60588" spans="6:8" x14ac:dyDescent="0.25">
      <c r="F60588"/>
      <c r="G60588"/>
      <c r="H60588"/>
    </row>
    <row r="60589" spans="6:8" x14ac:dyDescent="0.25">
      <c r="F60589"/>
      <c r="G60589"/>
      <c r="H60589"/>
    </row>
    <row r="60590" spans="6:8" x14ac:dyDescent="0.25">
      <c r="F60590"/>
      <c r="G60590"/>
      <c r="H60590"/>
    </row>
    <row r="60591" spans="6:8" x14ac:dyDescent="0.25">
      <c r="F60591"/>
      <c r="G60591"/>
      <c r="H60591"/>
    </row>
    <row r="60592" spans="6:8" x14ac:dyDescent="0.25">
      <c r="F60592"/>
      <c r="G60592"/>
      <c r="H60592"/>
    </row>
    <row r="60593" spans="6:8" x14ac:dyDescent="0.25">
      <c r="F60593"/>
      <c r="G60593"/>
      <c r="H60593"/>
    </row>
    <row r="60594" spans="6:8" x14ac:dyDescent="0.25">
      <c r="F60594"/>
      <c r="G60594"/>
      <c r="H60594"/>
    </row>
    <row r="60595" spans="6:8" x14ac:dyDescent="0.25">
      <c r="F60595"/>
      <c r="G60595"/>
      <c r="H60595"/>
    </row>
    <row r="60596" spans="6:8" x14ac:dyDescent="0.25">
      <c r="F60596"/>
      <c r="G60596"/>
      <c r="H60596"/>
    </row>
    <row r="60597" spans="6:8" x14ac:dyDescent="0.25">
      <c r="F60597"/>
      <c r="G60597"/>
      <c r="H60597"/>
    </row>
    <row r="60598" spans="6:8" x14ac:dyDescent="0.25">
      <c r="F60598"/>
      <c r="G60598"/>
      <c r="H60598"/>
    </row>
    <row r="60599" spans="6:8" x14ac:dyDescent="0.25">
      <c r="F60599"/>
      <c r="G60599"/>
      <c r="H60599"/>
    </row>
    <row r="60600" spans="6:8" x14ac:dyDescent="0.25">
      <c r="F60600"/>
      <c r="G60600"/>
      <c r="H60600"/>
    </row>
    <row r="60601" spans="6:8" x14ac:dyDescent="0.25">
      <c r="F60601"/>
      <c r="G60601"/>
      <c r="H60601"/>
    </row>
    <row r="60602" spans="6:8" x14ac:dyDescent="0.25">
      <c r="F60602"/>
      <c r="G60602"/>
      <c r="H60602"/>
    </row>
    <row r="60603" spans="6:8" x14ac:dyDescent="0.25">
      <c r="F60603"/>
      <c r="G60603"/>
      <c r="H60603"/>
    </row>
    <row r="60604" spans="6:8" x14ac:dyDescent="0.25">
      <c r="F60604"/>
      <c r="G60604"/>
      <c r="H60604"/>
    </row>
    <row r="60605" spans="6:8" x14ac:dyDescent="0.25">
      <c r="F60605"/>
      <c r="G60605"/>
      <c r="H60605"/>
    </row>
    <row r="60606" spans="6:8" x14ac:dyDescent="0.25">
      <c r="F60606"/>
      <c r="G60606"/>
      <c r="H60606"/>
    </row>
    <row r="60607" spans="6:8" x14ac:dyDescent="0.25">
      <c r="F60607"/>
      <c r="G60607"/>
      <c r="H60607"/>
    </row>
    <row r="60608" spans="6:8" x14ac:dyDescent="0.25">
      <c r="F60608"/>
      <c r="G60608"/>
      <c r="H60608"/>
    </row>
    <row r="60609" spans="6:8" x14ac:dyDescent="0.25">
      <c r="F60609"/>
      <c r="G60609"/>
      <c r="H60609"/>
    </row>
    <row r="60610" spans="6:8" x14ac:dyDescent="0.25">
      <c r="F60610"/>
      <c r="G60610"/>
      <c r="H60610"/>
    </row>
    <row r="60611" spans="6:8" x14ac:dyDescent="0.25">
      <c r="F60611"/>
      <c r="G60611"/>
      <c r="H60611"/>
    </row>
    <row r="60612" spans="6:8" x14ac:dyDescent="0.25">
      <c r="F60612"/>
      <c r="G60612"/>
      <c r="H60612"/>
    </row>
    <row r="60613" spans="6:8" x14ac:dyDescent="0.25">
      <c r="F60613"/>
      <c r="G60613"/>
      <c r="H60613"/>
    </row>
    <row r="60614" spans="6:8" x14ac:dyDescent="0.25">
      <c r="F60614"/>
      <c r="G60614"/>
      <c r="H60614"/>
    </row>
    <row r="60615" spans="6:8" x14ac:dyDescent="0.25">
      <c r="F60615"/>
      <c r="G60615"/>
      <c r="H60615"/>
    </row>
    <row r="60616" spans="6:8" x14ac:dyDescent="0.25">
      <c r="F60616"/>
      <c r="G60616"/>
      <c r="H60616"/>
    </row>
    <row r="60617" spans="6:8" x14ac:dyDescent="0.25">
      <c r="F60617"/>
      <c r="G60617"/>
      <c r="H60617"/>
    </row>
    <row r="60618" spans="6:8" x14ac:dyDescent="0.25">
      <c r="F60618"/>
      <c r="G60618"/>
      <c r="H60618"/>
    </row>
    <row r="60619" spans="6:8" x14ac:dyDescent="0.25">
      <c r="F60619"/>
      <c r="G60619"/>
      <c r="H60619"/>
    </row>
    <row r="60620" spans="6:8" x14ac:dyDescent="0.25">
      <c r="F60620"/>
      <c r="G60620"/>
      <c r="H60620"/>
    </row>
    <row r="60621" spans="6:8" x14ac:dyDescent="0.25">
      <c r="F60621"/>
      <c r="G60621"/>
      <c r="H60621"/>
    </row>
    <row r="60622" spans="6:8" x14ac:dyDescent="0.25">
      <c r="F60622"/>
      <c r="G60622"/>
      <c r="H60622"/>
    </row>
    <row r="60623" spans="6:8" x14ac:dyDescent="0.25">
      <c r="F60623"/>
      <c r="G60623"/>
      <c r="H60623"/>
    </row>
    <row r="60624" spans="6:8" x14ac:dyDescent="0.25">
      <c r="F60624"/>
      <c r="G60624"/>
      <c r="H60624"/>
    </row>
    <row r="60625" spans="6:8" x14ac:dyDescent="0.25">
      <c r="F60625"/>
      <c r="G60625"/>
      <c r="H60625"/>
    </row>
    <row r="60626" spans="6:8" x14ac:dyDescent="0.25">
      <c r="F60626"/>
      <c r="G60626"/>
      <c r="H60626"/>
    </row>
    <row r="60627" spans="6:8" x14ac:dyDescent="0.25">
      <c r="F60627"/>
      <c r="G60627"/>
      <c r="H60627"/>
    </row>
    <row r="60628" spans="6:8" x14ac:dyDescent="0.25">
      <c r="F60628"/>
      <c r="G60628"/>
      <c r="H60628"/>
    </row>
    <row r="60629" spans="6:8" x14ac:dyDescent="0.25">
      <c r="F60629"/>
      <c r="G60629"/>
      <c r="H60629"/>
    </row>
    <row r="60630" spans="6:8" x14ac:dyDescent="0.25">
      <c r="F60630"/>
      <c r="G60630"/>
      <c r="H60630"/>
    </row>
    <row r="60631" spans="6:8" x14ac:dyDescent="0.25">
      <c r="F60631"/>
      <c r="G60631"/>
      <c r="H60631"/>
    </row>
    <row r="60632" spans="6:8" x14ac:dyDescent="0.25">
      <c r="F60632"/>
      <c r="G60632"/>
      <c r="H60632"/>
    </row>
    <row r="60633" spans="6:8" x14ac:dyDescent="0.25">
      <c r="F60633"/>
      <c r="G60633"/>
      <c r="H60633"/>
    </row>
    <row r="60634" spans="6:8" x14ac:dyDescent="0.25">
      <c r="F60634"/>
      <c r="G60634"/>
      <c r="H60634"/>
    </row>
    <row r="60635" spans="6:8" x14ac:dyDescent="0.25">
      <c r="F60635"/>
      <c r="G60635"/>
      <c r="H60635"/>
    </row>
    <row r="60636" spans="6:8" x14ac:dyDescent="0.25">
      <c r="F60636"/>
      <c r="G60636"/>
      <c r="H60636"/>
    </row>
    <row r="60637" spans="6:8" x14ac:dyDescent="0.25">
      <c r="F60637"/>
      <c r="G60637"/>
      <c r="H60637"/>
    </row>
    <row r="60638" spans="6:8" x14ac:dyDescent="0.25">
      <c r="F60638"/>
      <c r="G60638"/>
      <c r="H60638"/>
    </row>
    <row r="60639" spans="6:8" x14ac:dyDescent="0.25">
      <c r="F60639"/>
      <c r="G60639"/>
      <c r="H60639"/>
    </row>
    <row r="60640" spans="6:8" x14ac:dyDescent="0.25">
      <c r="F60640"/>
      <c r="G60640"/>
      <c r="H60640"/>
    </row>
    <row r="60641" spans="6:8" x14ac:dyDescent="0.25">
      <c r="F60641"/>
      <c r="G60641"/>
      <c r="H60641"/>
    </row>
    <row r="60642" spans="6:8" x14ac:dyDescent="0.25">
      <c r="F60642"/>
      <c r="G60642"/>
      <c r="H60642"/>
    </row>
    <row r="60643" spans="6:8" x14ac:dyDescent="0.25">
      <c r="F60643"/>
      <c r="G60643"/>
      <c r="H60643"/>
    </row>
    <row r="60644" spans="6:8" x14ac:dyDescent="0.25">
      <c r="F60644"/>
      <c r="G60644"/>
      <c r="H60644"/>
    </row>
    <row r="60645" spans="6:8" x14ac:dyDescent="0.25">
      <c r="F60645"/>
      <c r="G60645"/>
      <c r="H60645"/>
    </row>
    <row r="60646" spans="6:8" x14ac:dyDescent="0.25">
      <c r="F60646"/>
      <c r="G60646"/>
      <c r="H60646"/>
    </row>
    <row r="60647" spans="6:8" x14ac:dyDescent="0.25">
      <c r="F60647"/>
      <c r="G60647"/>
      <c r="H60647"/>
    </row>
    <row r="60648" spans="6:8" x14ac:dyDescent="0.25">
      <c r="F60648"/>
      <c r="G60648"/>
      <c r="H60648"/>
    </row>
    <row r="60649" spans="6:8" x14ac:dyDescent="0.25">
      <c r="F60649"/>
      <c r="G60649"/>
      <c r="H60649"/>
    </row>
    <row r="60650" spans="6:8" x14ac:dyDescent="0.25">
      <c r="F60650"/>
      <c r="G60650"/>
      <c r="H60650"/>
    </row>
    <row r="60651" spans="6:8" x14ac:dyDescent="0.25">
      <c r="F60651"/>
      <c r="G60651"/>
      <c r="H60651"/>
    </row>
    <row r="60652" spans="6:8" x14ac:dyDescent="0.25">
      <c r="F60652"/>
      <c r="G60652"/>
      <c r="H60652"/>
    </row>
    <row r="60653" spans="6:8" x14ac:dyDescent="0.25">
      <c r="F60653"/>
      <c r="G60653"/>
      <c r="H60653"/>
    </row>
    <row r="60654" spans="6:8" x14ac:dyDescent="0.25">
      <c r="F60654"/>
      <c r="G60654"/>
      <c r="H60654"/>
    </row>
    <row r="60655" spans="6:8" x14ac:dyDescent="0.25">
      <c r="F60655"/>
      <c r="G60655"/>
      <c r="H60655"/>
    </row>
    <row r="60656" spans="6:8" x14ac:dyDescent="0.25">
      <c r="F60656"/>
      <c r="G60656"/>
      <c r="H60656"/>
    </row>
    <row r="60657" spans="6:8" x14ac:dyDescent="0.25">
      <c r="F60657"/>
      <c r="G60657"/>
      <c r="H60657"/>
    </row>
    <row r="60658" spans="6:8" x14ac:dyDescent="0.25">
      <c r="F60658"/>
      <c r="G60658"/>
      <c r="H60658"/>
    </row>
    <row r="60659" spans="6:8" x14ac:dyDescent="0.25">
      <c r="F60659"/>
      <c r="G60659"/>
      <c r="H60659"/>
    </row>
    <row r="60660" spans="6:8" x14ac:dyDescent="0.25">
      <c r="F60660"/>
      <c r="G60660"/>
      <c r="H60660"/>
    </row>
    <row r="60661" spans="6:8" x14ac:dyDescent="0.25">
      <c r="F60661"/>
      <c r="G60661"/>
      <c r="H60661"/>
    </row>
    <row r="60662" spans="6:8" x14ac:dyDescent="0.25">
      <c r="F60662"/>
      <c r="G60662"/>
      <c r="H60662"/>
    </row>
    <row r="60663" spans="6:8" x14ac:dyDescent="0.25">
      <c r="F60663"/>
      <c r="G60663"/>
      <c r="H60663"/>
    </row>
    <row r="60664" spans="6:8" x14ac:dyDescent="0.25">
      <c r="F60664"/>
      <c r="G60664"/>
      <c r="H60664"/>
    </row>
    <row r="60665" spans="6:8" x14ac:dyDescent="0.25">
      <c r="F60665"/>
      <c r="G60665"/>
      <c r="H60665"/>
    </row>
    <row r="60666" spans="6:8" x14ac:dyDescent="0.25">
      <c r="F60666"/>
      <c r="G60666"/>
      <c r="H60666"/>
    </row>
    <row r="60667" spans="6:8" x14ac:dyDescent="0.25">
      <c r="F60667"/>
      <c r="G60667"/>
      <c r="H60667"/>
    </row>
    <row r="60668" spans="6:8" x14ac:dyDescent="0.25">
      <c r="F60668"/>
      <c r="G60668"/>
      <c r="H60668"/>
    </row>
    <row r="60669" spans="6:8" x14ac:dyDescent="0.25">
      <c r="F60669"/>
      <c r="G60669"/>
      <c r="H60669"/>
    </row>
    <row r="60670" spans="6:8" x14ac:dyDescent="0.25">
      <c r="F60670"/>
      <c r="G60670"/>
      <c r="H60670"/>
    </row>
    <row r="60671" spans="6:8" x14ac:dyDescent="0.25">
      <c r="F60671"/>
      <c r="G60671"/>
      <c r="H60671"/>
    </row>
    <row r="60672" spans="6:8" x14ac:dyDescent="0.25">
      <c r="F60672"/>
      <c r="G60672"/>
      <c r="H60672"/>
    </row>
    <row r="60673" spans="6:8" x14ac:dyDescent="0.25">
      <c r="F60673"/>
      <c r="G60673"/>
      <c r="H60673"/>
    </row>
    <row r="60674" spans="6:8" x14ac:dyDescent="0.25">
      <c r="F60674"/>
      <c r="G60674"/>
      <c r="H60674"/>
    </row>
    <row r="60675" spans="6:8" x14ac:dyDescent="0.25">
      <c r="F60675"/>
      <c r="G60675"/>
      <c r="H60675"/>
    </row>
    <row r="60676" spans="6:8" x14ac:dyDescent="0.25">
      <c r="F60676"/>
      <c r="G60676"/>
      <c r="H60676"/>
    </row>
    <row r="60677" spans="6:8" x14ac:dyDescent="0.25">
      <c r="F60677"/>
      <c r="G60677"/>
      <c r="H60677"/>
    </row>
    <row r="60678" spans="6:8" x14ac:dyDescent="0.25">
      <c r="F60678"/>
      <c r="G60678"/>
      <c r="H60678"/>
    </row>
    <row r="60679" spans="6:8" x14ac:dyDescent="0.25">
      <c r="F60679"/>
      <c r="G60679"/>
      <c r="H60679"/>
    </row>
    <row r="60680" spans="6:8" x14ac:dyDescent="0.25">
      <c r="F60680"/>
      <c r="G60680"/>
      <c r="H60680"/>
    </row>
    <row r="60681" spans="6:8" x14ac:dyDescent="0.25">
      <c r="F60681"/>
      <c r="G60681"/>
      <c r="H60681"/>
    </row>
    <row r="60682" spans="6:8" x14ac:dyDescent="0.25">
      <c r="F60682"/>
      <c r="G60682"/>
      <c r="H60682"/>
    </row>
    <row r="60683" spans="6:8" x14ac:dyDescent="0.25">
      <c r="F60683"/>
      <c r="G60683"/>
      <c r="H60683"/>
    </row>
    <row r="60684" spans="6:8" x14ac:dyDescent="0.25">
      <c r="F60684"/>
      <c r="G60684"/>
      <c r="H60684"/>
    </row>
    <row r="60685" spans="6:8" x14ac:dyDescent="0.25">
      <c r="F60685"/>
      <c r="G60685"/>
      <c r="H60685"/>
    </row>
    <row r="60686" spans="6:8" x14ac:dyDescent="0.25">
      <c r="F60686"/>
      <c r="G60686"/>
      <c r="H60686"/>
    </row>
    <row r="60687" spans="6:8" x14ac:dyDescent="0.25">
      <c r="F60687"/>
      <c r="G60687"/>
      <c r="H60687"/>
    </row>
    <row r="60688" spans="6:8" x14ac:dyDescent="0.25">
      <c r="F60688"/>
      <c r="G60688"/>
      <c r="H60688"/>
    </row>
    <row r="60689" spans="6:8" x14ac:dyDescent="0.25">
      <c r="F60689"/>
      <c r="G60689"/>
      <c r="H60689"/>
    </row>
    <row r="60690" spans="6:8" x14ac:dyDescent="0.25">
      <c r="F60690"/>
      <c r="G60690"/>
      <c r="H60690"/>
    </row>
    <row r="60691" spans="6:8" x14ac:dyDescent="0.25">
      <c r="F60691"/>
      <c r="G60691"/>
      <c r="H60691"/>
    </row>
    <row r="60692" spans="6:8" x14ac:dyDescent="0.25">
      <c r="F60692"/>
      <c r="G60692"/>
      <c r="H60692"/>
    </row>
    <row r="60693" spans="6:8" x14ac:dyDescent="0.25">
      <c r="F60693"/>
      <c r="G60693"/>
      <c r="H60693"/>
    </row>
    <row r="60694" spans="6:8" x14ac:dyDescent="0.25">
      <c r="F60694"/>
      <c r="G60694"/>
      <c r="H60694"/>
    </row>
    <row r="60695" spans="6:8" x14ac:dyDescent="0.25">
      <c r="F60695"/>
      <c r="G60695"/>
      <c r="H60695"/>
    </row>
    <row r="60696" spans="6:8" x14ac:dyDescent="0.25">
      <c r="F60696"/>
      <c r="G60696"/>
      <c r="H60696"/>
    </row>
    <row r="60697" spans="6:8" x14ac:dyDescent="0.25">
      <c r="F60697"/>
      <c r="G60697"/>
      <c r="H60697"/>
    </row>
    <row r="60698" spans="6:8" x14ac:dyDescent="0.25">
      <c r="F60698"/>
      <c r="G60698"/>
      <c r="H60698"/>
    </row>
    <row r="60699" spans="6:8" x14ac:dyDescent="0.25">
      <c r="F60699"/>
      <c r="G60699"/>
      <c r="H60699"/>
    </row>
    <row r="60700" spans="6:8" x14ac:dyDescent="0.25">
      <c r="F60700"/>
      <c r="G60700"/>
      <c r="H60700"/>
    </row>
    <row r="60701" spans="6:8" x14ac:dyDescent="0.25">
      <c r="F60701"/>
      <c r="G60701"/>
      <c r="H60701"/>
    </row>
    <row r="60702" spans="6:8" x14ac:dyDescent="0.25">
      <c r="F60702"/>
      <c r="G60702"/>
      <c r="H60702"/>
    </row>
    <row r="60703" spans="6:8" x14ac:dyDescent="0.25">
      <c r="F60703"/>
      <c r="G60703"/>
      <c r="H60703"/>
    </row>
    <row r="60704" spans="6:8" x14ac:dyDescent="0.25">
      <c r="F60704"/>
      <c r="G60704"/>
      <c r="H60704"/>
    </row>
    <row r="60705" spans="6:8" x14ac:dyDescent="0.25">
      <c r="F60705"/>
      <c r="G60705"/>
      <c r="H60705"/>
    </row>
    <row r="60706" spans="6:8" x14ac:dyDescent="0.25">
      <c r="F60706"/>
      <c r="G60706"/>
      <c r="H60706"/>
    </row>
    <row r="60707" spans="6:8" x14ac:dyDescent="0.25">
      <c r="F60707"/>
      <c r="G60707"/>
      <c r="H60707"/>
    </row>
    <row r="60708" spans="6:8" x14ac:dyDescent="0.25">
      <c r="F60708"/>
      <c r="G60708"/>
      <c r="H60708"/>
    </row>
    <row r="60709" spans="6:8" x14ac:dyDescent="0.25">
      <c r="F60709"/>
      <c r="G60709"/>
      <c r="H60709"/>
    </row>
    <row r="60710" spans="6:8" x14ac:dyDescent="0.25">
      <c r="F60710"/>
      <c r="G60710"/>
      <c r="H60710"/>
    </row>
    <row r="60711" spans="6:8" x14ac:dyDescent="0.25">
      <c r="F60711"/>
      <c r="G60711"/>
      <c r="H60711"/>
    </row>
    <row r="60712" spans="6:8" x14ac:dyDescent="0.25">
      <c r="F60712"/>
      <c r="G60712"/>
      <c r="H60712"/>
    </row>
    <row r="60713" spans="6:8" x14ac:dyDescent="0.25">
      <c r="F60713"/>
      <c r="G60713"/>
      <c r="H60713"/>
    </row>
    <row r="60714" spans="6:8" x14ac:dyDescent="0.25">
      <c r="F60714"/>
      <c r="G60714"/>
      <c r="H60714"/>
    </row>
    <row r="60715" spans="6:8" x14ac:dyDescent="0.25">
      <c r="F60715"/>
      <c r="G60715"/>
      <c r="H60715"/>
    </row>
    <row r="60716" spans="6:8" x14ac:dyDescent="0.25">
      <c r="F60716"/>
      <c r="G60716"/>
      <c r="H60716"/>
    </row>
    <row r="60717" spans="6:8" x14ac:dyDescent="0.25">
      <c r="F60717"/>
      <c r="G60717"/>
      <c r="H60717"/>
    </row>
    <row r="60718" spans="6:8" x14ac:dyDescent="0.25">
      <c r="F60718"/>
      <c r="G60718"/>
      <c r="H60718"/>
    </row>
    <row r="60719" spans="6:8" x14ac:dyDescent="0.25">
      <c r="F60719"/>
      <c r="G60719"/>
      <c r="H60719"/>
    </row>
    <row r="60720" spans="6:8" x14ac:dyDescent="0.25">
      <c r="F60720"/>
      <c r="G60720"/>
      <c r="H60720"/>
    </row>
    <row r="60721" spans="6:8" x14ac:dyDescent="0.25">
      <c r="F60721"/>
      <c r="G60721"/>
      <c r="H60721"/>
    </row>
    <row r="60722" spans="6:8" x14ac:dyDescent="0.25">
      <c r="F60722"/>
      <c r="G60722"/>
      <c r="H60722"/>
    </row>
    <row r="60723" spans="6:8" x14ac:dyDescent="0.25">
      <c r="F60723"/>
      <c r="G60723"/>
      <c r="H60723"/>
    </row>
    <row r="60724" spans="6:8" x14ac:dyDescent="0.25">
      <c r="F60724"/>
      <c r="G60724"/>
      <c r="H60724"/>
    </row>
    <row r="60725" spans="6:8" x14ac:dyDescent="0.25">
      <c r="F60725"/>
      <c r="G60725"/>
      <c r="H60725"/>
    </row>
    <row r="60726" spans="6:8" x14ac:dyDescent="0.25">
      <c r="F60726"/>
      <c r="G60726"/>
      <c r="H60726"/>
    </row>
    <row r="60727" spans="6:8" x14ac:dyDescent="0.25">
      <c r="F60727"/>
      <c r="G60727"/>
      <c r="H60727"/>
    </row>
    <row r="60728" spans="6:8" x14ac:dyDescent="0.25">
      <c r="F60728"/>
      <c r="G60728"/>
      <c r="H60728"/>
    </row>
    <row r="60729" spans="6:8" x14ac:dyDescent="0.25">
      <c r="F60729"/>
      <c r="G60729"/>
      <c r="H60729"/>
    </row>
    <row r="60730" spans="6:8" x14ac:dyDescent="0.25">
      <c r="F60730"/>
      <c r="G60730"/>
      <c r="H60730"/>
    </row>
    <row r="60731" spans="6:8" x14ac:dyDescent="0.25">
      <c r="F60731"/>
      <c r="G60731"/>
      <c r="H60731"/>
    </row>
    <row r="60732" spans="6:8" x14ac:dyDescent="0.25">
      <c r="F60732"/>
      <c r="G60732"/>
      <c r="H60732"/>
    </row>
    <row r="60733" spans="6:8" x14ac:dyDescent="0.25">
      <c r="F60733"/>
      <c r="G60733"/>
      <c r="H60733"/>
    </row>
    <row r="60734" spans="6:8" x14ac:dyDescent="0.25">
      <c r="F60734"/>
      <c r="G60734"/>
      <c r="H60734"/>
    </row>
    <row r="60735" spans="6:8" x14ac:dyDescent="0.25">
      <c r="F60735"/>
      <c r="G60735"/>
      <c r="H60735"/>
    </row>
    <row r="60736" spans="6:8" x14ac:dyDescent="0.25">
      <c r="F60736"/>
      <c r="G60736"/>
      <c r="H60736"/>
    </row>
    <row r="60737" spans="6:8" x14ac:dyDescent="0.25">
      <c r="F60737"/>
      <c r="G60737"/>
      <c r="H60737"/>
    </row>
    <row r="60738" spans="6:8" x14ac:dyDescent="0.25">
      <c r="F60738"/>
      <c r="G60738"/>
      <c r="H60738"/>
    </row>
    <row r="60739" spans="6:8" x14ac:dyDescent="0.25">
      <c r="F60739"/>
      <c r="G60739"/>
      <c r="H60739"/>
    </row>
    <row r="60740" spans="6:8" x14ac:dyDescent="0.25">
      <c r="F60740"/>
      <c r="G60740"/>
      <c r="H60740"/>
    </row>
    <row r="60741" spans="6:8" x14ac:dyDescent="0.25">
      <c r="F60741"/>
      <c r="G60741"/>
      <c r="H60741"/>
    </row>
    <row r="60742" spans="6:8" x14ac:dyDescent="0.25">
      <c r="F60742"/>
      <c r="G60742"/>
      <c r="H60742"/>
    </row>
    <row r="60743" spans="6:8" x14ac:dyDescent="0.25">
      <c r="F60743"/>
      <c r="G60743"/>
      <c r="H60743"/>
    </row>
    <row r="60744" spans="6:8" x14ac:dyDescent="0.25">
      <c r="F60744"/>
      <c r="G60744"/>
      <c r="H60744"/>
    </row>
    <row r="60745" spans="6:8" x14ac:dyDescent="0.25">
      <c r="F60745"/>
      <c r="G60745"/>
      <c r="H60745"/>
    </row>
    <row r="60746" spans="6:8" x14ac:dyDescent="0.25">
      <c r="F60746"/>
      <c r="G60746"/>
      <c r="H60746"/>
    </row>
    <row r="60747" spans="6:8" x14ac:dyDescent="0.25">
      <c r="F60747"/>
      <c r="G60747"/>
      <c r="H60747"/>
    </row>
    <row r="60748" spans="6:8" x14ac:dyDescent="0.25">
      <c r="F60748"/>
      <c r="G60748"/>
      <c r="H60748"/>
    </row>
    <row r="60749" spans="6:8" x14ac:dyDescent="0.25">
      <c r="F60749"/>
      <c r="G60749"/>
      <c r="H60749"/>
    </row>
    <row r="60750" spans="6:8" x14ac:dyDescent="0.25">
      <c r="F60750"/>
      <c r="G60750"/>
      <c r="H60750"/>
    </row>
    <row r="60751" spans="6:8" x14ac:dyDescent="0.25">
      <c r="F60751"/>
      <c r="G60751"/>
      <c r="H60751"/>
    </row>
    <row r="60752" spans="6:8" x14ac:dyDescent="0.25">
      <c r="F60752"/>
      <c r="G60752"/>
      <c r="H60752"/>
    </row>
    <row r="60753" spans="6:8" x14ac:dyDescent="0.25">
      <c r="F60753"/>
      <c r="G60753"/>
      <c r="H60753"/>
    </row>
    <row r="60754" spans="6:8" x14ac:dyDescent="0.25">
      <c r="F60754"/>
      <c r="G60754"/>
      <c r="H60754"/>
    </row>
    <row r="60755" spans="6:8" x14ac:dyDescent="0.25">
      <c r="F60755"/>
      <c r="G60755"/>
      <c r="H60755"/>
    </row>
    <row r="60756" spans="6:8" x14ac:dyDescent="0.25">
      <c r="F60756"/>
      <c r="G60756"/>
      <c r="H60756"/>
    </row>
    <row r="60757" spans="6:8" x14ac:dyDescent="0.25">
      <c r="F60757"/>
      <c r="G60757"/>
      <c r="H60757"/>
    </row>
    <row r="60758" spans="6:8" x14ac:dyDescent="0.25">
      <c r="F60758"/>
      <c r="G60758"/>
      <c r="H60758"/>
    </row>
    <row r="60759" spans="6:8" x14ac:dyDescent="0.25">
      <c r="F60759"/>
      <c r="G60759"/>
      <c r="H60759"/>
    </row>
    <row r="60760" spans="6:8" x14ac:dyDescent="0.25">
      <c r="F60760"/>
      <c r="G60760"/>
      <c r="H60760"/>
    </row>
    <row r="60761" spans="6:8" x14ac:dyDescent="0.25">
      <c r="F60761"/>
      <c r="G60761"/>
      <c r="H60761"/>
    </row>
    <row r="60762" spans="6:8" x14ac:dyDescent="0.25">
      <c r="F60762"/>
      <c r="G60762"/>
      <c r="H60762"/>
    </row>
    <row r="60763" spans="6:8" x14ac:dyDescent="0.25">
      <c r="F60763"/>
      <c r="G60763"/>
      <c r="H60763"/>
    </row>
    <row r="60764" spans="6:8" x14ac:dyDescent="0.25">
      <c r="F60764"/>
      <c r="G60764"/>
      <c r="H60764"/>
    </row>
    <row r="60765" spans="6:8" x14ac:dyDescent="0.25">
      <c r="F60765"/>
      <c r="G60765"/>
      <c r="H60765"/>
    </row>
    <row r="60766" spans="6:8" x14ac:dyDescent="0.25">
      <c r="F60766"/>
      <c r="G60766"/>
      <c r="H60766"/>
    </row>
    <row r="60767" spans="6:8" x14ac:dyDescent="0.25">
      <c r="F60767"/>
      <c r="G60767"/>
      <c r="H60767"/>
    </row>
    <row r="60768" spans="6:8" x14ac:dyDescent="0.25">
      <c r="F60768"/>
      <c r="G60768"/>
      <c r="H60768"/>
    </row>
    <row r="60769" spans="6:8" x14ac:dyDescent="0.25">
      <c r="F60769"/>
      <c r="G60769"/>
      <c r="H60769"/>
    </row>
    <row r="60770" spans="6:8" x14ac:dyDescent="0.25">
      <c r="F60770"/>
      <c r="G60770"/>
      <c r="H60770"/>
    </row>
    <row r="60771" spans="6:8" x14ac:dyDescent="0.25">
      <c r="F60771"/>
      <c r="G60771"/>
      <c r="H60771"/>
    </row>
    <row r="60772" spans="6:8" x14ac:dyDescent="0.25">
      <c r="F60772"/>
      <c r="G60772"/>
      <c r="H60772"/>
    </row>
    <row r="60773" spans="6:8" x14ac:dyDescent="0.25">
      <c r="F60773"/>
      <c r="G60773"/>
      <c r="H60773"/>
    </row>
    <row r="60774" spans="6:8" x14ac:dyDescent="0.25">
      <c r="F60774"/>
      <c r="G60774"/>
      <c r="H60774"/>
    </row>
    <row r="60775" spans="6:8" x14ac:dyDescent="0.25">
      <c r="F60775"/>
      <c r="G60775"/>
      <c r="H60775"/>
    </row>
    <row r="60776" spans="6:8" x14ac:dyDescent="0.25">
      <c r="F60776"/>
      <c r="G60776"/>
      <c r="H60776"/>
    </row>
    <row r="60777" spans="6:8" x14ac:dyDescent="0.25">
      <c r="F60777"/>
      <c r="G60777"/>
      <c r="H60777"/>
    </row>
    <row r="60778" spans="6:8" x14ac:dyDescent="0.25">
      <c r="F60778"/>
      <c r="G60778"/>
      <c r="H60778"/>
    </row>
    <row r="60779" spans="6:8" x14ac:dyDescent="0.25">
      <c r="F60779"/>
      <c r="G60779"/>
      <c r="H60779"/>
    </row>
    <row r="60780" spans="6:8" x14ac:dyDescent="0.25">
      <c r="F60780"/>
      <c r="G60780"/>
      <c r="H60780"/>
    </row>
    <row r="60781" spans="6:8" x14ac:dyDescent="0.25">
      <c r="F60781"/>
      <c r="G60781"/>
      <c r="H60781"/>
    </row>
    <row r="60782" spans="6:8" x14ac:dyDescent="0.25">
      <c r="F60782"/>
      <c r="G60782"/>
      <c r="H60782"/>
    </row>
    <row r="60783" spans="6:8" x14ac:dyDescent="0.25">
      <c r="F60783"/>
      <c r="G60783"/>
      <c r="H60783"/>
    </row>
    <row r="60784" spans="6:8" x14ac:dyDescent="0.25">
      <c r="F60784"/>
      <c r="G60784"/>
      <c r="H60784"/>
    </row>
    <row r="60785" spans="6:8" x14ac:dyDescent="0.25">
      <c r="F60785"/>
      <c r="G60785"/>
      <c r="H60785"/>
    </row>
    <row r="60786" spans="6:8" x14ac:dyDescent="0.25">
      <c r="F60786"/>
      <c r="G60786"/>
      <c r="H60786"/>
    </row>
    <row r="60787" spans="6:8" x14ac:dyDescent="0.25">
      <c r="F60787"/>
      <c r="G60787"/>
      <c r="H60787"/>
    </row>
    <row r="60788" spans="6:8" x14ac:dyDescent="0.25">
      <c r="F60788"/>
      <c r="G60788"/>
      <c r="H60788"/>
    </row>
    <row r="60789" spans="6:8" x14ac:dyDescent="0.25">
      <c r="F60789"/>
      <c r="G60789"/>
      <c r="H60789"/>
    </row>
    <row r="60790" spans="6:8" x14ac:dyDescent="0.25">
      <c r="F60790"/>
      <c r="G60790"/>
      <c r="H60790"/>
    </row>
    <row r="60791" spans="6:8" x14ac:dyDescent="0.25">
      <c r="F60791"/>
      <c r="G60791"/>
      <c r="H60791"/>
    </row>
    <row r="60792" spans="6:8" x14ac:dyDescent="0.25">
      <c r="F60792"/>
      <c r="G60792"/>
      <c r="H60792"/>
    </row>
    <row r="60793" spans="6:8" x14ac:dyDescent="0.25">
      <c r="F60793"/>
      <c r="G60793"/>
      <c r="H60793"/>
    </row>
    <row r="60794" spans="6:8" x14ac:dyDescent="0.25">
      <c r="F60794"/>
      <c r="G60794"/>
      <c r="H60794"/>
    </row>
    <row r="60795" spans="6:8" x14ac:dyDescent="0.25">
      <c r="F60795"/>
      <c r="G60795"/>
      <c r="H60795"/>
    </row>
    <row r="60796" spans="6:8" x14ac:dyDescent="0.25">
      <c r="F60796"/>
      <c r="G60796"/>
      <c r="H60796"/>
    </row>
    <row r="60797" spans="6:8" x14ac:dyDescent="0.25">
      <c r="F60797"/>
      <c r="G60797"/>
      <c r="H60797"/>
    </row>
    <row r="60798" spans="6:8" x14ac:dyDescent="0.25">
      <c r="F60798"/>
      <c r="G60798"/>
      <c r="H60798"/>
    </row>
    <row r="60799" spans="6:8" x14ac:dyDescent="0.25">
      <c r="F60799"/>
      <c r="G60799"/>
      <c r="H60799"/>
    </row>
    <row r="60800" spans="6:8" x14ac:dyDescent="0.25">
      <c r="F60800"/>
      <c r="G60800"/>
      <c r="H60800"/>
    </row>
    <row r="60801" spans="6:8" x14ac:dyDescent="0.25">
      <c r="F60801"/>
      <c r="G60801"/>
      <c r="H60801"/>
    </row>
    <row r="60802" spans="6:8" x14ac:dyDescent="0.25">
      <c r="F60802"/>
      <c r="G60802"/>
      <c r="H60802"/>
    </row>
    <row r="60803" spans="6:8" x14ac:dyDescent="0.25">
      <c r="F60803"/>
      <c r="G60803"/>
      <c r="H60803"/>
    </row>
    <row r="60804" spans="6:8" x14ac:dyDescent="0.25">
      <c r="F60804"/>
      <c r="G60804"/>
      <c r="H60804"/>
    </row>
    <row r="60805" spans="6:8" x14ac:dyDescent="0.25">
      <c r="F60805"/>
      <c r="G60805"/>
      <c r="H60805"/>
    </row>
    <row r="60806" spans="6:8" x14ac:dyDescent="0.25">
      <c r="F60806"/>
      <c r="G60806"/>
      <c r="H60806"/>
    </row>
    <row r="60807" spans="6:8" x14ac:dyDescent="0.25">
      <c r="F60807"/>
      <c r="G60807"/>
      <c r="H60807"/>
    </row>
    <row r="60808" spans="6:8" x14ac:dyDescent="0.25">
      <c r="F60808"/>
      <c r="G60808"/>
      <c r="H60808"/>
    </row>
    <row r="60809" spans="6:8" x14ac:dyDescent="0.25">
      <c r="F60809"/>
      <c r="G60809"/>
      <c r="H60809"/>
    </row>
    <row r="60810" spans="6:8" x14ac:dyDescent="0.25">
      <c r="F60810"/>
      <c r="G60810"/>
      <c r="H60810"/>
    </row>
    <row r="60811" spans="6:8" x14ac:dyDescent="0.25">
      <c r="F60811"/>
      <c r="G60811"/>
      <c r="H60811"/>
    </row>
    <row r="60812" spans="6:8" x14ac:dyDescent="0.25">
      <c r="F60812"/>
      <c r="G60812"/>
      <c r="H60812"/>
    </row>
    <row r="60813" spans="6:8" x14ac:dyDescent="0.25">
      <c r="F60813"/>
      <c r="G60813"/>
      <c r="H60813"/>
    </row>
    <row r="60814" spans="6:8" x14ac:dyDescent="0.25">
      <c r="F60814"/>
      <c r="G60814"/>
      <c r="H60814"/>
    </row>
    <row r="60815" spans="6:8" x14ac:dyDescent="0.25">
      <c r="F60815"/>
      <c r="G60815"/>
      <c r="H60815"/>
    </row>
    <row r="60816" spans="6:8" x14ac:dyDescent="0.25">
      <c r="F60816"/>
      <c r="G60816"/>
      <c r="H60816"/>
    </row>
    <row r="60817" spans="6:8" x14ac:dyDescent="0.25">
      <c r="F60817"/>
      <c r="G60817"/>
      <c r="H60817"/>
    </row>
    <row r="60818" spans="6:8" x14ac:dyDescent="0.25">
      <c r="F60818"/>
      <c r="G60818"/>
      <c r="H60818"/>
    </row>
    <row r="60819" spans="6:8" x14ac:dyDescent="0.25">
      <c r="F60819"/>
      <c r="G60819"/>
      <c r="H60819"/>
    </row>
    <row r="60820" spans="6:8" x14ac:dyDescent="0.25">
      <c r="F60820"/>
      <c r="G60820"/>
      <c r="H60820"/>
    </row>
    <row r="60821" spans="6:8" x14ac:dyDescent="0.25">
      <c r="F60821"/>
      <c r="G60821"/>
      <c r="H60821"/>
    </row>
    <row r="60822" spans="6:8" x14ac:dyDescent="0.25">
      <c r="F60822"/>
      <c r="G60822"/>
      <c r="H60822"/>
    </row>
    <row r="60823" spans="6:8" x14ac:dyDescent="0.25">
      <c r="F60823"/>
      <c r="G60823"/>
      <c r="H60823"/>
    </row>
    <row r="60824" spans="6:8" x14ac:dyDescent="0.25">
      <c r="F60824"/>
      <c r="G60824"/>
      <c r="H60824"/>
    </row>
    <row r="60825" spans="6:8" x14ac:dyDescent="0.25">
      <c r="F60825"/>
      <c r="G60825"/>
      <c r="H60825"/>
    </row>
    <row r="60826" spans="6:8" x14ac:dyDescent="0.25">
      <c r="F60826"/>
      <c r="G60826"/>
      <c r="H60826"/>
    </row>
    <row r="60827" spans="6:8" x14ac:dyDescent="0.25">
      <c r="F60827"/>
      <c r="G60827"/>
      <c r="H60827"/>
    </row>
    <row r="60828" spans="6:8" x14ac:dyDescent="0.25">
      <c r="F60828"/>
      <c r="G60828"/>
      <c r="H60828"/>
    </row>
    <row r="60829" spans="6:8" x14ac:dyDescent="0.25">
      <c r="F60829"/>
      <c r="G60829"/>
      <c r="H60829"/>
    </row>
    <row r="60830" spans="6:8" x14ac:dyDescent="0.25">
      <c r="F60830"/>
      <c r="G60830"/>
      <c r="H60830"/>
    </row>
    <row r="60831" spans="6:8" x14ac:dyDescent="0.25">
      <c r="F60831"/>
      <c r="G60831"/>
      <c r="H60831"/>
    </row>
    <row r="60832" spans="6:8" x14ac:dyDescent="0.25">
      <c r="F60832"/>
      <c r="G60832"/>
      <c r="H60832"/>
    </row>
    <row r="60833" spans="6:8" x14ac:dyDescent="0.25">
      <c r="F60833"/>
      <c r="G60833"/>
      <c r="H60833"/>
    </row>
    <row r="60834" spans="6:8" x14ac:dyDescent="0.25">
      <c r="F60834"/>
      <c r="G60834"/>
      <c r="H60834"/>
    </row>
    <row r="60835" spans="6:8" x14ac:dyDescent="0.25">
      <c r="F60835"/>
      <c r="G60835"/>
      <c r="H60835"/>
    </row>
    <row r="60836" spans="6:8" x14ac:dyDescent="0.25">
      <c r="F60836"/>
      <c r="G60836"/>
      <c r="H60836"/>
    </row>
    <row r="60837" spans="6:8" x14ac:dyDescent="0.25">
      <c r="F60837"/>
      <c r="G60837"/>
      <c r="H60837"/>
    </row>
    <row r="60838" spans="6:8" x14ac:dyDescent="0.25">
      <c r="F60838"/>
      <c r="G60838"/>
      <c r="H60838"/>
    </row>
    <row r="60839" spans="6:8" x14ac:dyDescent="0.25">
      <c r="F60839"/>
      <c r="G60839"/>
      <c r="H60839"/>
    </row>
    <row r="60840" spans="6:8" x14ac:dyDescent="0.25">
      <c r="F60840"/>
      <c r="G60840"/>
      <c r="H60840"/>
    </row>
    <row r="60841" spans="6:8" x14ac:dyDescent="0.25">
      <c r="F60841"/>
      <c r="G60841"/>
      <c r="H60841"/>
    </row>
    <row r="60842" spans="6:8" x14ac:dyDescent="0.25">
      <c r="F60842"/>
      <c r="G60842"/>
      <c r="H60842"/>
    </row>
    <row r="60843" spans="6:8" x14ac:dyDescent="0.25">
      <c r="F60843"/>
      <c r="G60843"/>
      <c r="H60843"/>
    </row>
    <row r="60844" spans="6:8" x14ac:dyDescent="0.25">
      <c r="F60844"/>
      <c r="G60844"/>
      <c r="H60844"/>
    </row>
    <row r="60845" spans="6:8" x14ac:dyDescent="0.25">
      <c r="F60845"/>
      <c r="G60845"/>
      <c r="H60845"/>
    </row>
    <row r="60846" spans="6:8" x14ac:dyDescent="0.25">
      <c r="F60846"/>
      <c r="G60846"/>
      <c r="H60846"/>
    </row>
    <row r="60847" spans="6:8" x14ac:dyDescent="0.25">
      <c r="F60847"/>
      <c r="G60847"/>
      <c r="H60847"/>
    </row>
    <row r="60848" spans="6:8" x14ac:dyDescent="0.25">
      <c r="F60848"/>
      <c r="G60848"/>
      <c r="H60848"/>
    </row>
    <row r="60849" spans="6:8" x14ac:dyDescent="0.25">
      <c r="F60849"/>
      <c r="G60849"/>
      <c r="H60849"/>
    </row>
    <row r="60850" spans="6:8" x14ac:dyDescent="0.25">
      <c r="F60850"/>
      <c r="G60850"/>
      <c r="H60850"/>
    </row>
    <row r="60851" spans="6:8" x14ac:dyDescent="0.25">
      <c r="F60851"/>
      <c r="G60851"/>
      <c r="H60851"/>
    </row>
    <row r="60852" spans="6:8" x14ac:dyDescent="0.25">
      <c r="F60852"/>
      <c r="G60852"/>
      <c r="H60852"/>
    </row>
    <row r="60853" spans="6:8" x14ac:dyDescent="0.25">
      <c r="F60853"/>
      <c r="G60853"/>
      <c r="H60853"/>
    </row>
    <row r="60854" spans="6:8" x14ac:dyDescent="0.25">
      <c r="F60854"/>
      <c r="G60854"/>
      <c r="H60854"/>
    </row>
    <row r="60855" spans="6:8" x14ac:dyDescent="0.25">
      <c r="F60855"/>
      <c r="G60855"/>
      <c r="H60855"/>
    </row>
    <row r="60856" spans="6:8" x14ac:dyDescent="0.25">
      <c r="F60856"/>
      <c r="G60856"/>
      <c r="H60856"/>
    </row>
    <row r="60857" spans="6:8" x14ac:dyDescent="0.25">
      <c r="F60857"/>
      <c r="G60857"/>
      <c r="H60857"/>
    </row>
    <row r="60858" spans="6:8" x14ac:dyDescent="0.25">
      <c r="F60858"/>
      <c r="G60858"/>
      <c r="H60858"/>
    </row>
    <row r="60859" spans="6:8" x14ac:dyDescent="0.25">
      <c r="F60859"/>
      <c r="G60859"/>
      <c r="H60859"/>
    </row>
    <row r="60860" spans="6:8" x14ac:dyDescent="0.25">
      <c r="F60860"/>
      <c r="G60860"/>
      <c r="H60860"/>
    </row>
    <row r="60861" spans="6:8" x14ac:dyDescent="0.25">
      <c r="F60861"/>
      <c r="G60861"/>
      <c r="H60861"/>
    </row>
    <row r="60862" spans="6:8" x14ac:dyDescent="0.25">
      <c r="F60862"/>
      <c r="G60862"/>
      <c r="H60862"/>
    </row>
    <row r="60863" spans="6:8" x14ac:dyDescent="0.25">
      <c r="F60863"/>
      <c r="G60863"/>
      <c r="H60863"/>
    </row>
    <row r="60864" spans="6:8" x14ac:dyDescent="0.25">
      <c r="F60864"/>
      <c r="G60864"/>
      <c r="H60864"/>
    </row>
    <row r="60865" spans="6:8" x14ac:dyDescent="0.25">
      <c r="F60865"/>
      <c r="G60865"/>
      <c r="H60865"/>
    </row>
    <row r="60866" spans="6:8" x14ac:dyDescent="0.25">
      <c r="F60866"/>
      <c r="G60866"/>
      <c r="H60866"/>
    </row>
    <row r="60867" spans="6:8" x14ac:dyDescent="0.25">
      <c r="F60867"/>
      <c r="G60867"/>
      <c r="H60867"/>
    </row>
    <row r="60868" spans="6:8" x14ac:dyDescent="0.25">
      <c r="F60868"/>
      <c r="G60868"/>
      <c r="H60868"/>
    </row>
    <row r="60869" spans="6:8" x14ac:dyDescent="0.25">
      <c r="F60869"/>
      <c r="G60869"/>
      <c r="H60869"/>
    </row>
    <row r="60870" spans="6:8" x14ac:dyDescent="0.25">
      <c r="F60870"/>
      <c r="G60870"/>
      <c r="H60870"/>
    </row>
    <row r="60871" spans="6:8" x14ac:dyDescent="0.25">
      <c r="F60871"/>
      <c r="G60871"/>
      <c r="H60871"/>
    </row>
    <row r="60872" spans="6:8" x14ac:dyDescent="0.25">
      <c r="F60872"/>
      <c r="G60872"/>
      <c r="H60872"/>
    </row>
    <row r="60873" spans="6:8" x14ac:dyDescent="0.25">
      <c r="F60873"/>
      <c r="G60873"/>
      <c r="H60873"/>
    </row>
    <row r="60874" spans="6:8" x14ac:dyDescent="0.25">
      <c r="F60874"/>
      <c r="G60874"/>
      <c r="H60874"/>
    </row>
    <row r="60875" spans="6:8" x14ac:dyDescent="0.25">
      <c r="F60875"/>
      <c r="G60875"/>
      <c r="H60875"/>
    </row>
    <row r="60876" spans="6:8" x14ac:dyDescent="0.25">
      <c r="F60876"/>
      <c r="G60876"/>
      <c r="H60876"/>
    </row>
    <row r="60877" spans="6:8" x14ac:dyDescent="0.25">
      <c r="F60877"/>
      <c r="G60877"/>
      <c r="H60877"/>
    </row>
    <row r="60878" spans="6:8" x14ac:dyDescent="0.25">
      <c r="F60878"/>
      <c r="G60878"/>
      <c r="H60878"/>
    </row>
    <row r="60879" spans="6:8" x14ac:dyDescent="0.25">
      <c r="F60879"/>
      <c r="G60879"/>
      <c r="H60879"/>
    </row>
    <row r="60880" spans="6:8" x14ac:dyDescent="0.25">
      <c r="F60880"/>
      <c r="G60880"/>
      <c r="H60880"/>
    </row>
    <row r="60881" spans="6:8" x14ac:dyDescent="0.25">
      <c r="F60881"/>
      <c r="G60881"/>
      <c r="H60881"/>
    </row>
    <row r="60882" spans="6:8" x14ac:dyDescent="0.25">
      <c r="F60882"/>
      <c r="G60882"/>
      <c r="H60882"/>
    </row>
    <row r="60883" spans="6:8" x14ac:dyDescent="0.25">
      <c r="F60883"/>
      <c r="G60883"/>
      <c r="H60883"/>
    </row>
    <row r="60884" spans="6:8" x14ac:dyDescent="0.25">
      <c r="F60884"/>
      <c r="G60884"/>
      <c r="H60884"/>
    </row>
    <row r="60885" spans="6:8" x14ac:dyDescent="0.25">
      <c r="F60885"/>
      <c r="G60885"/>
      <c r="H60885"/>
    </row>
    <row r="60886" spans="6:8" x14ac:dyDescent="0.25">
      <c r="F60886"/>
      <c r="G60886"/>
      <c r="H60886"/>
    </row>
    <row r="60887" spans="6:8" x14ac:dyDescent="0.25">
      <c r="F60887"/>
      <c r="G60887"/>
      <c r="H60887"/>
    </row>
    <row r="60888" spans="6:8" x14ac:dyDescent="0.25">
      <c r="F60888"/>
      <c r="G60888"/>
      <c r="H60888"/>
    </row>
    <row r="60889" spans="6:8" x14ac:dyDescent="0.25">
      <c r="F60889"/>
      <c r="G60889"/>
      <c r="H60889"/>
    </row>
    <row r="60890" spans="6:8" x14ac:dyDescent="0.25">
      <c r="F60890"/>
      <c r="G60890"/>
      <c r="H60890"/>
    </row>
    <row r="60891" spans="6:8" x14ac:dyDescent="0.25">
      <c r="F60891"/>
      <c r="G60891"/>
      <c r="H60891"/>
    </row>
    <row r="60892" spans="6:8" x14ac:dyDescent="0.25">
      <c r="F60892"/>
      <c r="G60892"/>
      <c r="H60892"/>
    </row>
    <row r="60893" spans="6:8" x14ac:dyDescent="0.25">
      <c r="F60893"/>
      <c r="G60893"/>
      <c r="H60893"/>
    </row>
    <row r="60894" spans="6:8" x14ac:dyDescent="0.25">
      <c r="F60894"/>
      <c r="G60894"/>
      <c r="H60894"/>
    </row>
    <row r="60895" spans="6:8" x14ac:dyDescent="0.25">
      <c r="F60895"/>
      <c r="G60895"/>
      <c r="H60895"/>
    </row>
    <row r="60896" spans="6:8" x14ac:dyDescent="0.25">
      <c r="F60896"/>
      <c r="G60896"/>
      <c r="H60896"/>
    </row>
    <row r="60897" spans="6:8" x14ac:dyDescent="0.25">
      <c r="F60897"/>
      <c r="G60897"/>
      <c r="H60897"/>
    </row>
    <row r="60898" spans="6:8" x14ac:dyDescent="0.25">
      <c r="F60898"/>
      <c r="G60898"/>
      <c r="H60898"/>
    </row>
    <row r="60899" spans="6:8" x14ac:dyDescent="0.25">
      <c r="F60899"/>
      <c r="G60899"/>
      <c r="H60899"/>
    </row>
    <row r="60900" spans="6:8" x14ac:dyDescent="0.25">
      <c r="F60900"/>
      <c r="G60900"/>
      <c r="H60900"/>
    </row>
    <row r="60901" spans="6:8" x14ac:dyDescent="0.25">
      <c r="F60901"/>
      <c r="G60901"/>
      <c r="H60901"/>
    </row>
    <row r="60902" spans="6:8" x14ac:dyDescent="0.25">
      <c r="F60902"/>
      <c r="G60902"/>
      <c r="H60902"/>
    </row>
    <row r="60903" spans="6:8" x14ac:dyDescent="0.25">
      <c r="F60903"/>
      <c r="G60903"/>
      <c r="H60903"/>
    </row>
    <row r="60904" spans="6:8" x14ac:dyDescent="0.25">
      <c r="F60904"/>
      <c r="G60904"/>
      <c r="H60904"/>
    </row>
    <row r="60905" spans="6:8" x14ac:dyDescent="0.25">
      <c r="F60905"/>
      <c r="G60905"/>
      <c r="H60905"/>
    </row>
    <row r="60906" spans="6:8" x14ac:dyDescent="0.25">
      <c r="F60906"/>
      <c r="G60906"/>
      <c r="H60906"/>
    </row>
    <row r="60907" spans="6:8" x14ac:dyDescent="0.25">
      <c r="F60907"/>
      <c r="G60907"/>
      <c r="H60907"/>
    </row>
    <row r="60908" spans="6:8" x14ac:dyDescent="0.25">
      <c r="F60908"/>
      <c r="G60908"/>
      <c r="H60908"/>
    </row>
    <row r="60909" spans="6:8" x14ac:dyDescent="0.25">
      <c r="F60909"/>
      <c r="G60909"/>
      <c r="H60909"/>
    </row>
    <row r="60910" spans="6:8" x14ac:dyDescent="0.25">
      <c r="F60910"/>
      <c r="G60910"/>
      <c r="H60910"/>
    </row>
    <row r="60911" spans="6:8" x14ac:dyDescent="0.25">
      <c r="F60911"/>
      <c r="G60911"/>
      <c r="H60911"/>
    </row>
    <row r="60912" spans="6:8" x14ac:dyDescent="0.25">
      <c r="F60912"/>
      <c r="G60912"/>
      <c r="H60912"/>
    </row>
    <row r="60913" spans="6:8" x14ac:dyDescent="0.25">
      <c r="F60913"/>
      <c r="G60913"/>
      <c r="H60913"/>
    </row>
    <row r="60914" spans="6:8" x14ac:dyDescent="0.25">
      <c r="F60914"/>
      <c r="G60914"/>
      <c r="H60914"/>
    </row>
    <row r="60915" spans="6:8" x14ac:dyDescent="0.25">
      <c r="F60915"/>
      <c r="G60915"/>
      <c r="H60915"/>
    </row>
    <row r="60916" spans="6:8" x14ac:dyDescent="0.25">
      <c r="F60916"/>
      <c r="G60916"/>
      <c r="H60916"/>
    </row>
    <row r="60917" spans="6:8" x14ac:dyDescent="0.25">
      <c r="F60917"/>
      <c r="G60917"/>
      <c r="H60917"/>
    </row>
    <row r="60918" spans="6:8" x14ac:dyDescent="0.25">
      <c r="F60918"/>
      <c r="G60918"/>
      <c r="H60918"/>
    </row>
    <row r="60919" spans="6:8" x14ac:dyDescent="0.25">
      <c r="F60919"/>
      <c r="G60919"/>
      <c r="H60919"/>
    </row>
    <row r="60920" spans="6:8" x14ac:dyDescent="0.25">
      <c r="F60920"/>
      <c r="G60920"/>
      <c r="H60920"/>
    </row>
    <row r="60921" spans="6:8" x14ac:dyDescent="0.25">
      <c r="F60921"/>
      <c r="G60921"/>
      <c r="H60921"/>
    </row>
    <row r="60922" spans="6:8" x14ac:dyDescent="0.25">
      <c r="F60922"/>
      <c r="G60922"/>
      <c r="H60922"/>
    </row>
    <row r="60923" spans="6:8" x14ac:dyDescent="0.25">
      <c r="F60923"/>
      <c r="G60923"/>
      <c r="H60923"/>
    </row>
    <row r="60924" spans="6:8" x14ac:dyDescent="0.25">
      <c r="F60924"/>
      <c r="G60924"/>
      <c r="H60924"/>
    </row>
    <row r="60925" spans="6:8" x14ac:dyDescent="0.25">
      <c r="F60925"/>
      <c r="G60925"/>
      <c r="H60925"/>
    </row>
    <row r="60926" spans="6:8" x14ac:dyDescent="0.25">
      <c r="F60926"/>
      <c r="G60926"/>
      <c r="H60926"/>
    </row>
    <row r="60927" spans="6:8" x14ac:dyDescent="0.25">
      <c r="F60927"/>
      <c r="G60927"/>
      <c r="H60927"/>
    </row>
    <row r="60928" spans="6:8" x14ac:dyDescent="0.25">
      <c r="F60928"/>
      <c r="G60928"/>
      <c r="H60928"/>
    </row>
    <row r="60929" spans="6:8" x14ac:dyDescent="0.25">
      <c r="F60929"/>
      <c r="G60929"/>
      <c r="H60929"/>
    </row>
    <row r="60930" spans="6:8" x14ac:dyDescent="0.25">
      <c r="F60930"/>
      <c r="G60930"/>
      <c r="H60930"/>
    </row>
    <row r="60931" spans="6:8" x14ac:dyDescent="0.25">
      <c r="F60931"/>
      <c r="G60931"/>
      <c r="H60931"/>
    </row>
    <row r="60932" spans="6:8" x14ac:dyDescent="0.25">
      <c r="F60932"/>
      <c r="G60932"/>
      <c r="H60932"/>
    </row>
    <row r="60933" spans="6:8" x14ac:dyDescent="0.25">
      <c r="F60933"/>
      <c r="G60933"/>
      <c r="H60933"/>
    </row>
    <row r="60934" spans="6:8" x14ac:dyDescent="0.25">
      <c r="F60934"/>
      <c r="G60934"/>
      <c r="H60934"/>
    </row>
    <row r="60935" spans="6:8" x14ac:dyDescent="0.25">
      <c r="F60935"/>
      <c r="G60935"/>
      <c r="H60935"/>
    </row>
    <row r="60936" spans="6:8" x14ac:dyDescent="0.25">
      <c r="F60936"/>
      <c r="G60936"/>
      <c r="H60936"/>
    </row>
    <row r="60937" spans="6:8" x14ac:dyDescent="0.25">
      <c r="F60937"/>
      <c r="G60937"/>
      <c r="H60937"/>
    </row>
    <row r="60938" spans="6:8" x14ac:dyDescent="0.25">
      <c r="F60938"/>
      <c r="G60938"/>
      <c r="H60938"/>
    </row>
    <row r="60939" spans="6:8" x14ac:dyDescent="0.25">
      <c r="F60939"/>
      <c r="G60939"/>
      <c r="H60939"/>
    </row>
    <row r="60940" spans="6:8" x14ac:dyDescent="0.25">
      <c r="F60940"/>
      <c r="G60940"/>
      <c r="H60940"/>
    </row>
    <row r="60941" spans="6:8" x14ac:dyDescent="0.25">
      <c r="F60941"/>
      <c r="G60941"/>
      <c r="H60941"/>
    </row>
    <row r="60942" spans="6:8" x14ac:dyDescent="0.25">
      <c r="F60942"/>
      <c r="G60942"/>
      <c r="H60942"/>
    </row>
    <row r="60943" spans="6:8" x14ac:dyDescent="0.25">
      <c r="F60943"/>
      <c r="G60943"/>
      <c r="H60943"/>
    </row>
    <row r="60944" spans="6:8" x14ac:dyDescent="0.25">
      <c r="F60944"/>
      <c r="G60944"/>
      <c r="H60944"/>
    </row>
    <row r="60945" spans="6:8" x14ac:dyDescent="0.25">
      <c r="F60945"/>
      <c r="G60945"/>
      <c r="H60945"/>
    </row>
    <row r="60946" spans="6:8" x14ac:dyDescent="0.25">
      <c r="F60946"/>
      <c r="G60946"/>
      <c r="H60946"/>
    </row>
    <row r="60947" spans="6:8" x14ac:dyDescent="0.25">
      <c r="F60947"/>
      <c r="G60947"/>
      <c r="H60947"/>
    </row>
    <row r="60948" spans="6:8" x14ac:dyDescent="0.25">
      <c r="F60948"/>
      <c r="G60948"/>
      <c r="H60948"/>
    </row>
    <row r="60949" spans="6:8" x14ac:dyDescent="0.25">
      <c r="F60949"/>
      <c r="G60949"/>
      <c r="H60949"/>
    </row>
    <row r="60950" spans="6:8" x14ac:dyDescent="0.25">
      <c r="F60950"/>
      <c r="G60950"/>
      <c r="H60950"/>
    </row>
    <row r="60951" spans="6:8" x14ac:dyDescent="0.25">
      <c r="F60951"/>
      <c r="G60951"/>
      <c r="H60951"/>
    </row>
    <row r="60952" spans="6:8" x14ac:dyDescent="0.25">
      <c r="F60952"/>
      <c r="G60952"/>
      <c r="H60952"/>
    </row>
    <row r="60953" spans="6:8" x14ac:dyDescent="0.25">
      <c r="F60953"/>
      <c r="G60953"/>
      <c r="H60953"/>
    </row>
    <row r="60954" spans="6:8" x14ac:dyDescent="0.25">
      <c r="F60954"/>
      <c r="G60954"/>
      <c r="H60954"/>
    </row>
    <row r="60955" spans="6:8" x14ac:dyDescent="0.25">
      <c r="F60955"/>
      <c r="G60955"/>
      <c r="H60955"/>
    </row>
    <row r="60956" spans="6:8" x14ac:dyDescent="0.25">
      <c r="F60956"/>
      <c r="G60956"/>
      <c r="H60956"/>
    </row>
    <row r="60957" spans="6:8" x14ac:dyDescent="0.25">
      <c r="F60957"/>
      <c r="G60957"/>
      <c r="H60957"/>
    </row>
    <row r="60958" spans="6:8" x14ac:dyDescent="0.25">
      <c r="F60958"/>
      <c r="G60958"/>
      <c r="H60958"/>
    </row>
    <row r="60959" spans="6:8" x14ac:dyDescent="0.25">
      <c r="F60959"/>
      <c r="G60959"/>
      <c r="H60959"/>
    </row>
    <row r="60960" spans="6:8" x14ac:dyDescent="0.25">
      <c r="F60960"/>
      <c r="G60960"/>
      <c r="H60960"/>
    </row>
    <row r="60961" spans="6:8" x14ac:dyDescent="0.25">
      <c r="F60961"/>
      <c r="G60961"/>
      <c r="H60961"/>
    </row>
    <row r="60962" spans="6:8" x14ac:dyDescent="0.25">
      <c r="F60962"/>
      <c r="G60962"/>
      <c r="H60962"/>
    </row>
    <row r="60963" spans="6:8" x14ac:dyDescent="0.25">
      <c r="F60963"/>
      <c r="G60963"/>
      <c r="H60963"/>
    </row>
    <row r="60964" spans="6:8" x14ac:dyDescent="0.25">
      <c r="F60964"/>
      <c r="G60964"/>
      <c r="H60964"/>
    </row>
    <row r="60965" spans="6:8" x14ac:dyDescent="0.25">
      <c r="F60965"/>
      <c r="G60965"/>
      <c r="H60965"/>
    </row>
    <row r="60966" spans="6:8" x14ac:dyDescent="0.25">
      <c r="F60966"/>
      <c r="G60966"/>
      <c r="H60966"/>
    </row>
    <row r="60967" spans="6:8" x14ac:dyDescent="0.25">
      <c r="F60967"/>
      <c r="G60967"/>
      <c r="H60967"/>
    </row>
    <row r="60968" spans="6:8" x14ac:dyDescent="0.25">
      <c r="F60968"/>
      <c r="G60968"/>
      <c r="H60968"/>
    </row>
    <row r="60969" spans="6:8" x14ac:dyDescent="0.25">
      <c r="F60969"/>
      <c r="G60969"/>
      <c r="H60969"/>
    </row>
    <row r="60970" spans="6:8" x14ac:dyDescent="0.25">
      <c r="F60970"/>
      <c r="G60970"/>
      <c r="H60970"/>
    </row>
    <row r="60971" spans="6:8" x14ac:dyDescent="0.25">
      <c r="F60971"/>
      <c r="G60971"/>
      <c r="H60971"/>
    </row>
    <row r="60972" spans="6:8" x14ac:dyDescent="0.25">
      <c r="F60972"/>
      <c r="G60972"/>
      <c r="H60972"/>
    </row>
    <row r="60973" spans="6:8" x14ac:dyDescent="0.25">
      <c r="F60973"/>
      <c r="G60973"/>
      <c r="H60973"/>
    </row>
    <row r="60974" spans="6:8" x14ac:dyDescent="0.25">
      <c r="F60974"/>
      <c r="G60974"/>
      <c r="H60974"/>
    </row>
    <row r="60975" spans="6:8" x14ac:dyDescent="0.25">
      <c r="F60975"/>
      <c r="G60975"/>
      <c r="H60975"/>
    </row>
    <row r="60976" spans="6:8" x14ac:dyDescent="0.25">
      <c r="F60976"/>
      <c r="G60976"/>
      <c r="H60976"/>
    </row>
    <row r="60977" spans="6:8" x14ac:dyDescent="0.25">
      <c r="F60977"/>
      <c r="G60977"/>
      <c r="H60977"/>
    </row>
    <row r="60978" spans="6:8" x14ac:dyDescent="0.25">
      <c r="F60978"/>
      <c r="G60978"/>
      <c r="H60978"/>
    </row>
    <row r="60979" spans="6:8" x14ac:dyDescent="0.25">
      <c r="F60979"/>
      <c r="G60979"/>
      <c r="H60979"/>
    </row>
    <row r="60980" spans="6:8" x14ac:dyDescent="0.25">
      <c r="F60980"/>
      <c r="G60980"/>
      <c r="H60980"/>
    </row>
    <row r="60981" spans="6:8" x14ac:dyDescent="0.25">
      <c r="F60981"/>
      <c r="G60981"/>
      <c r="H60981"/>
    </row>
    <row r="60982" spans="6:8" x14ac:dyDescent="0.25">
      <c r="F60982"/>
      <c r="G60982"/>
      <c r="H60982"/>
    </row>
    <row r="60983" spans="6:8" x14ac:dyDescent="0.25">
      <c r="F60983"/>
      <c r="G60983"/>
      <c r="H60983"/>
    </row>
    <row r="60984" spans="6:8" x14ac:dyDescent="0.25">
      <c r="F60984"/>
      <c r="G60984"/>
      <c r="H60984"/>
    </row>
    <row r="60985" spans="6:8" x14ac:dyDescent="0.25">
      <c r="F60985"/>
      <c r="G60985"/>
      <c r="H60985"/>
    </row>
    <row r="60986" spans="6:8" x14ac:dyDescent="0.25">
      <c r="F60986"/>
      <c r="G60986"/>
      <c r="H60986"/>
    </row>
    <row r="60987" spans="6:8" x14ac:dyDescent="0.25">
      <c r="F60987"/>
      <c r="G60987"/>
      <c r="H60987"/>
    </row>
    <row r="60988" spans="6:8" x14ac:dyDescent="0.25">
      <c r="F60988"/>
      <c r="G60988"/>
      <c r="H60988"/>
    </row>
    <row r="60989" spans="6:8" x14ac:dyDescent="0.25">
      <c r="F60989"/>
      <c r="G60989"/>
      <c r="H60989"/>
    </row>
    <row r="60990" spans="6:8" x14ac:dyDescent="0.25">
      <c r="F60990"/>
      <c r="G60990"/>
      <c r="H60990"/>
    </row>
    <row r="60991" spans="6:8" x14ac:dyDescent="0.25">
      <c r="F60991"/>
      <c r="G60991"/>
      <c r="H60991"/>
    </row>
    <row r="60992" spans="6:8" x14ac:dyDescent="0.25">
      <c r="F60992"/>
      <c r="G60992"/>
      <c r="H60992"/>
    </row>
    <row r="60993" spans="6:8" x14ac:dyDescent="0.25">
      <c r="F60993"/>
      <c r="G60993"/>
      <c r="H60993"/>
    </row>
    <row r="60994" spans="6:8" x14ac:dyDescent="0.25">
      <c r="F60994"/>
      <c r="G60994"/>
      <c r="H60994"/>
    </row>
    <row r="60995" spans="6:8" x14ac:dyDescent="0.25">
      <c r="F60995"/>
      <c r="G60995"/>
      <c r="H60995"/>
    </row>
    <row r="60996" spans="6:8" x14ac:dyDescent="0.25">
      <c r="F60996"/>
      <c r="G60996"/>
      <c r="H60996"/>
    </row>
    <row r="60997" spans="6:8" x14ac:dyDescent="0.25">
      <c r="F60997"/>
      <c r="G60997"/>
      <c r="H60997"/>
    </row>
    <row r="60998" spans="6:8" x14ac:dyDescent="0.25">
      <c r="F60998"/>
      <c r="G60998"/>
      <c r="H60998"/>
    </row>
    <row r="60999" spans="6:8" x14ac:dyDescent="0.25">
      <c r="F60999"/>
      <c r="G60999"/>
      <c r="H60999"/>
    </row>
    <row r="61000" spans="6:8" x14ac:dyDescent="0.25">
      <c r="F61000"/>
      <c r="G61000"/>
      <c r="H61000"/>
    </row>
    <row r="61001" spans="6:8" x14ac:dyDescent="0.25">
      <c r="F61001"/>
      <c r="G61001"/>
      <c r="H61001"/>
    </row>
    <row r="61002" spans="6:8" x14ac:dyDescent="0.25">
      <c r="F61002"/>
      <c r="G61002"/>
      <c r="H61002"/>
    </row>
    <row r="61003" spans="6:8" x14ac:dyDescent="0.25">
      <c r="F61003"/>
      <c r="G61003"/>
      <c r="H61003"/>
    </row>
    <row r="61004" spans="6:8" x14ac:dyDescent="0.25">
      <c r="F61004"/>
      <c r="G61004"/>
      <c r="H61004"/>
    </row>
    <row r="61005" spans="6:8" x14ac:dyDescent="0.25">
      <c r="F61005"/>
      <c r="G61005"/>
      <c r="H61005"/>
    </row>
    <row r="61006" spans="6:8" x14ac:dyDescent="0.25">
      <c r="F61006"/>
      <c r="G61006"/>
      <c r="H61006"/>
    </row>
    <row r="61007" spans="6:8" x14ac:dyDescent="0.25">
      <c r="F61007"/>
      <c r="G61007"/>
      <c r="H61007"/>
    </row>
    <row r="61008" spans="6:8" x14ac:dyDescent="0.25">
      <c r="F61008"/>
      <c r="G61008"/>
      <c r="H61008"/>
    </row>
    <row r="61009" spans="6:8" x14ac:dyDescent="0.25">
      <c r="F61009"/>
      <c r="G61009"/>
      <c r="H61009"/>
    </row>
    <row r="61010" spans="6:8" x14ac:dyDescent="0.25">
      <c r="F61010"/>
      <c r="G61010"/>
      <c r="H61010"/>
    </row>
    <row r="61011" spans="6:8" x14ac:dyDescent="0.25">
      <c r="F61011"/>
      <c r="G61011"/>
      <c r="H61011"/>
    </row>
    <row r="61012" spans="6:8" x14ac:dyDescent="0.25">
      <c r="F61012"/>
      <c r="G61012"/>
      <c r="H61012"/>
    </row>
    <row r="61013" spans="6:8" x14ac:dyDescent="0.25">
      <c r="F61013"/>
      <c r="G61013"/>
      <c r="H61013"/>
    </row>
    <row r="61014" spans="6:8" x14ac:dyDescent="0.25">
      <c r="F61014"/>
      <c r="G61014"/>
      <c r="H61014"/>
    </row>
    <row r="61015" spans="6:8" x14ac:dyDescent="0.25">
      <c r="F61015"/>
      <c r="G61015"/>
      <c r="H61015"/>
    </row>
    <row r="61016" spans="6:8" x14ac:dyDescent="0.25">
      <c r="F61016"/>
      <c r="G61016"/>
      <c r="H61016"/>
    </row>
    <row r="61017" spans="6:8" x14ac:dyDescent="0.25">
      <c r="F61017"/>
      <c r="G61017"/>
      <c r="H61017"/>
    </row>
    <row r="61018" spans="6:8" x14ac:dyDescent="0.25">
      <c r="F61018"/>
      <c r="G61018"/>
      <c r="H61018"/>
    </row>
    <row r="61019" spans="6:8" x14ac:dyDescent="0.25">
      <c r="F61019"/>
      <c r="G61019"/>
      <c r="H61019"/>
    </row>
    <row r="61020" spans="6:8" x14ac:dyDescent="0.25">
      <c r="F61020"/>
      <c r="G61020"/>
      <c r="H61020"/>
    </row>
    <row r="61021" spans="6:8" x14ac:dyDescent="0.25">
      <c r="F61021"/>
      <c r="G61021"/>
      <c r="H61021"/>
    </row>
    <row r="61022" spans="6:8" x14ac:dyDescent="0.25">
      <c r="F61022"/>
      <c r="G61022"/>
      <c r="H61022"/>
    </row>
    <row r="61023" spans="6:8" x14ac:dyDescent="0.25">
      <c r="F61023"/>
      <c r="G61023"/>
      <c r="H61023"/>
    </row>
    <row r="61024" spans="6:8" x14ac:dyDescent="0.25">
      <c r="F61024"/>
      <c r="G61024"/>
      <c r="H61024"/>
    </row>
    <row r="61025" spans="6:8" x14ac:dyDescent="0.25">
      <c r="F61025"/>
      <c r="G61025"/>
      <c r="H61025"/>
    </row>
    <row r="61026" spans="6:8" x14ac:dyDescent="0.25">
      <c r="F61026"/>
      <c r="G61026"/>
      <c r="H61026"/>
    </row>
    <row r="61027" spans="6:8" x14ac:dyDescent="0.25">
      <c r="F61027"/>
      <c r="G61027"/>
      <c r="H61027"/>
    </row>
    <row r="61028" spans="6:8" x14ac:dyDescent="0.25">
      <c r="F61028"/>
      <c r="G61028"/>
      <c r="H61028"/>
    </row>
    <row r="61029" spans="6:8" x14ac:dyDescent="0.25">
      <c r="F61029"/>
      <c r="G61029"/>
      <c r="H61029"/>
    </row>
    <row r="61030" spans="6:8" x14ac:dyDescent="0.25">
      <c r="F61030"/>
      <c r="G61030"/>
      <c r="H61030"/>
    </row>
    <row r="61031" spans="6:8" x14ac:dyDescent="0.25">
      <c r="F61031"/>
      <c r="G61031"/>
      <c r="H61031"/>
    </row>
    <row r="61032" spans="6:8" x14ac:dyDescent="0.25">
      <c r="F61032"/>
      <c r="G61032"/>
      <c r="H61032"/>
    </row>
    <row r="61033" spans="6:8" x14ac:dyDescent="0.25">
      <c r="F61033"/>
      <c r="G61033"/>
      <c r="H61033"/>
    </row>
    <row r="61034" spans="6:8" x14ac:dyDescent="0.25">
      <c r="F61034"/>
      <c r="G61034"/>
      <c r="H61034"/>
    </row>
    <row r="61035" spans="6:8" x14ac:dyDescent="0.25">
      <c r="F61035"/>
      <c r="G61035"/>
      <c r="H61035"/>
    </row>
    <row r="61036" spans="6:8" x14ac:dyDescent="0.25">
      <c r="F61036"/>
      <c r="G61036"/>
      <c r="H61036"/>
    </row>
    <row r="61037" spans="6:8" x14ac:dyDescent="0.25">
      <c r="F61037"/>
      <c r="G61037"/>
      <c r="H61037"/>
    </row>
    <row r="61038" spans="6:8" x14ac:dyDescent="0.25">
      <c r="F61038"/>
      <c r="G61038"/>
      <c r="H61038"/>
    </row>
    <row r="61039" spans="6:8" x14ac:dyDescent="0.25">
      <c r="F61039"/>
      <c r="G61039"/>
      <c r="H61039"/>
    </row>
    <row r="61040" spans="6:8" x14ac:dyDescent="0.25">
      <c r="F61040"/>
      <c r="G61040"/>
      <c r="H61040"/>
    </row>
    <row r="61041" spans="6:8" x14ac:dyDescent="0.25">
      <c r="F61041"/>
      <c r="G61041"/>
      <c r="H61041"/>
    </row>
    <row r="61042" spans="6:8" x14ac:dyDescent="0.25">
      <c r="F61042"/>
      <c r="G61042"/>
      <c r="H61042"/>
    </row>
    <row r="61043" spans="6:8" x14ac:dyDescent="0.25">
      <c r="F61043"/>
      <c r="G61043"/>
      <c r="H61043"/>
    </row>
    <row r="61044" spans="6:8" x14ac:dyDescent="0.25">
      <c r="F61044"/>
      <c r="G61044"/>
      <c r="H61044"/>
    </row>
    <row r="61045" spans="6:8" x14ac:dyDescent="0.25">
      <c r="F61045"/>
      <c r="G61045"/>
      <c r="H61045"/>
    </row>
    <row r="61046" spans="6:8" x14ac:dyDescent="0.25">
      <c r="F61046"/>
      <c r="G61046"/>
      <c r="H61046"/>
    </row>
    <row r="61047" spans="6:8" x14ac:dyDescent="0.25">
      <c r="F61047"/>
      <c r="G61047"/>
      <c r="H61047"/>
    </row>
    <row r="61048" spans="6:8" x14ac:dyDescent="0.25">
      <c r="F61048"/>
      <c r="G61048"/>
      <c r="H61048"/>
    </row>
    <row r="61049" spans="6:8" x14ac:dyDescent="0.25">
      <c r="F61049"/>
      <c r="G61049"/>
      <c r="H61049"/>
    </row>
    <row r="61050" spans="6:8" x14ac:dyDescent="0.25">
      <c r="F61050"/>
      <c r="G61050"/>
      <c r="H61050"/>
    </row>
    <row r="61051" spans="6:8" x14ac:dyDescent="0.25">
      <c r="F61051"/>
      <c r="G61051"/>
      <c r="H61051"/>
    </row>
    <row r="61052" spans="6:8" x14ac:dyDescent="0.25">
      <c r="F61052"/>
      <c r="G61052"/>
      <c r="H61052"/>
    </row>
    <row r="61053" spans="6:8" x14ac:dyDescent="0.25">
      <c r="F61053"/>
      <c r="G61053"/>
      <c r="H61053"/>
    </row>
    <row r="61054" spans="6:8" x14ac:dyDescent="0.25">
      <c r="F61054"/>
      <c r="G61054"/>
      <c r="H61054"/>
    </row>
    <row r="61055" spans="6:8" x14ac:dyDescent="0.25">
      <c r="F61055"/>
      <c r="G61055"/>
      <c r="H61055"/>
    </row>
    <row r="61056" spans="6:8" x14ac:dyDescent="0.25">
      <c r="F61056"/>
      <c r="G61056"/>
      <c r="H61056"/>
    </row>
    <row r="61057" spans="6:8" x14ac:dyDescent="0.25">
      <c r="F61057"/>
      <c r="G61057"/>
      <c r="H61057"/>
    </row>
    <row r="61058" spans="6:8" x14ac:dyDescent="0.25">
      <c r="F61058"/>
      <c r="G61058"/>
      <c r="H61058"/>
    </row>
    <row r="61059" spans="6:8" x14ac:dyDescent="0.25">
      <c r="F61059"/>
      <c r="G61059"/>
      <c r="H61059"/>
    </row>
    <row r="61060" spans="6:8" x14ac:dyDescent="0.25">
      <c r="F61060"/>
      <c r="G61060"/>
      <c r="H61060"/>
    </row>
    <row r="61061" spans="6:8" x14ac:dyDescent="0.25">
      <c r="F61061"/>
      <c r="G61061"/>
      <c r="H61061"/>
    </row>
    <row r="61062" spans="6:8" x14ac:dyDescent="0.25">
      <c r="F61062"/>
      <c r="G61062"/>
      <c r="H61062"/>
    </row>
    <row r="61063" spans="6:8" x14ac:dyDescent="0.25">
      <c r="F61063"/>
      <c r="G61063"/>
      <c r="H61063"/>
    </row>
    <row r="61064" spans="6:8" x14ac:dyDescent="0.25">
      <c r="F61064"/>
      <c r="G61064"/>
      <c r="H61064"/>
    </row>
    <row r="61065" spans="6:8" x14ac:dyDescent="0.25">
      <c r="F61065"/>
      <c r="G61065"/>
      <c r="H61065"/>
    </row>
    <row r="61066" spans="6:8" x14ac:dyDescent="0.25">
      <c r="F61066"/>
      <c r="G61066"/>
      <c r="H61066"/>
    </row>
    <row r="61067" spans="6:8" x14ac:dyDescent="0.25">
      <c r="F61067"/>
      <c r="G61067"/>
      <c r="H61067"/>
    </row>
    <row r="61068" spans="6:8" x14ac:dyDescent="0.25">
      <c r="F61068"/>
      <c r="G61068"/>
      <c r="H61068"/>
    </row>
    <row r="61069" spans="6:8" x14ac:dyDescent="0.25">
      <c r="F61069"/>
      <c r="G61069"/>
      <c r="H61069"/>
    </row>
    <row r="61070" spans="6:8" x14ac:dyDescent="0.25">
      <c r="F61070"/>
      <c r="G61070"/>
      <c r="H61070"/>
    </row>
    <row r="61071" spans="6:8" x14ac:dyDescent="0.25">
      <c r="F61071"/>
      <c r="G61071"/>
      <c r="H61071"/>
    </row>
    <row r="61072" spans="6:8" x14ac:dyDescent="0.25">
      <c r="F61072"/>
      <c r="G61072"/>
      <c r="H61072"/>
    </row>
    <row r="61073" spans="6:8" x14ac:dyDescent="0.25">
      <c r="F61073"/>
      <c r="G61073"/>
      <c r="H61073"/>
    </row>
    <row r="61074" spans="6:8" x14ac:dyDescent="0.25">
      <c r="F61074"/>
      <c r="G61074"/>
      <c r="H61074"/>
    </row>
    <row r="61075" spans="6:8" x14ac:dyDescent="0.25">
      <c r="F61075"/>
      <c r="G61075"/>
      <c r="H61075"/>
    </row>
    <row r="61076" spans="6:8" x14ac:dyDescent="0.25">
      <c r="F61076"/>
      <c r="G61076"/>
      <c r="H61076"/>
    </row>
    <row r="61077" spans="6:8" x14ac:dyDescent="0.25">
      <c r="F61077"/>
      <c r="G61077"/>
      <c r="H61077"/>
    </row>
    <row r="61078" spans="6:8" x14ac:dyDescent="0.25">
      <c r="F61078"/>
      <c r="G61078"/>
      <c r="H61078"/>
    </row>
    <row r="61079" spans="6:8" x14ac:dyDescent="0.25">
      <c r="F61079"/>
      <c r="G61079"/>
      <c r="H61079"/>
    </row>
    <row r="61080" spans="6:8" x14ac:dyDescent="0.25">
      <c r="F61080"/>
      <c r="G61080"/>
      <c r="H61080"/>
    </row>
    <row r="61081" spans="6:8" x14ac:dyDescent="0.25">
      <c r="F61081"/>
      <c r="G61081"/>
      <c r="H61081"/>
    </row>
    <row r="61082" spans="6:8" x14ac:dyDescent="0.25">
      <c r="F61082"/>
      <c r="G61082"/>
      <c r="H61082"/>
    </row>
    <row r="61083" spans="6:8" x14ac:dyDescent="0.25">
      <c r="F61083"/>
      <c r="G61083"/>
      <c r="H61083"/>
    </row>
    <row r="61084" spans="6:8" x14ac:dyDescent="0.25">
      <c r="F61084"/>
      <c r="G61084"/>
      <c r="H61084"/>
    </row>
    <row r="61085" spans="6:8" x14ac:dyDescent="0.25">
      <c r="F61085"/>
      <c r="G61085"/>
      <c r="H61085"/>
    </row>
    <row r="61086" spans="6:8" x14ac:dyDescent="0.25">
      <c r="F61086"/>
      <c r="G61086"/>
      <c r="H61086"/>
    </row>
    <row r="61087" spans="6:8" x14ac:dyDescent="0.25">
      <c r="F61087"/>
      <c r="G61087"/>
      <c r="H61087"/>
    </row>
    <row r="61088" spans="6:8" x14ac:dyDescent="0.25">
      <c r="F61088"/>
      <c r="G61088"/>
      <c r="H61088"/>
    </row>
    <row r="61089" spans="6:8" x14ac:dyDescent="0.25">
      <c r="F61089"/>
      <c r="G61089"/>
      <c r="H61089"/>
    </row>
    <row r="61090" spans="6:8" x14ac:dyDescent="0.25">
      <c r="F61090"/>
      <c r="G61090"/>
      <c r="H61090"/>
    </row>
    <row r="61091" spans="6:8" x14ac:dyDescent="0.25">
      <c r="F61091"/>
      <c r="G61091"/>
      <c r="H61091"/>
    </row>
    <row r="61092" spans="6:8" x14ac:dyDescent="0.25">
      <c r="F61092"/>
      <c r="G61092"/>
      <c r="H61092"/>
    </row>
    <row r="61093" spans="6:8" x14ac:dyDescent="0.25">
      <c r="F61093"/>
      <c r="G61093"/>
      <c r="H61093"/>
    </row>
    <row r="61094" spans="6:8" x14ac:dyDescent="0.25">
      <c r="F61094"/>
      <c r="G61094"/>
      <c r="H61094"/>
    </row>
    <row r="61095" spans="6:8" x14ac:dyDescent="0.25">
      <c r="F61095"/>
      <c r="G61095"/>
      <c r="H61095"/>
    </row>
    <row r="61096" spans="6:8" x14ac:dyDescent="0.25">
      <c r="F61096"/>
      <c r="G61096"/>
      <c r="H61096"/>
    </row>
    <row r="61097" spans="6:8" x14ac:dyDescent="0.25">
      <c r="F61097"/>
      <c r="G61097"/>
      <c r="H61097"/>
    </row>
    <row r="61098" spans="6:8" x14ac:dyDescent="0.25">
      <c r="F61098"/>
      <c r="G61098"/>
      <c r="H61098"/>
    </row>
    <row r="61099" spans="6:8" x14ac:dyDescent="0.25">
      <c r="F61099"/>
      <c r="G61099"/>
      <c r="H61099"/>
    </row>
    <row r="61100" spans="6:8" x14ac:dyDescent="0.25">
      <c r="F61100"/>
      <c r="G61100"/>
      <c r="H61100"/>
    </row>
    <row r="61101" spans="6:8" x14ac:dyDescent="0.25">
      <c r="F61101"/>
      <c r="G61101"/>
      <c r="H61101"/>
    </row>
    <row r="61102" spans="6:8" x14ac:dyDescent="0.25">
      <c r="F61102"/>
      <c r="G61102"/>
      <c r="H61102"/>
    </row>
    <row r="61103" spans="6:8" x14ac:dyDescent="0.25">
      <c r="F61103"/>
      <c r="G61103"/>
      <c r="H61103"/>
    </row>
    <row r="61104" spans="6:8" x14ac:dyDescent="0.25">
      <c r="F61104"/>
      <c r="G61104"/>
      <c r="H61104"/>
    </row>
    <row r="61105" spans="6:8" x14ac:dyDescent="0.25">
      <c r="F61105"/>
      <c r="G61105"/>
      <c r="H61105"/>
    </row>
    <row r="61106" spans="6:8" x14ac:dyDescent="0.25">
      <c r="F61106"/>
      <c r="G61106"/>
      <c r="H61106"/>
    </row>
    <row r="61107" spans="6:8" x14ac:dyDescent="0.25">
      <c r="F61107"/>
      <c r="G61107"/>
      <c r="H61107"/>
    </row>
    <row r="61108" spans="6:8" x14ac:dyDescent="0.25">
      <c r="F61108"/>
      <c r="G61108"/>
      <c r="H61108"/>
    </row>
    <row r="61109" spans="6:8" x14ac:dyDescent="0.25">
      <c r="F61109"/>
      <c r="G61109"/>
      <c r="H61109"/>
    </row>
    <row r="61110" spans="6:8" x14ac:dyDescent="0.25">
      <c r="F61110"/>
      <c r="G61110"/>
      <c r="H61110"/>
    </row>
    <row r="61111" spans="6:8" x14ac:dyDescent="0.25">
      <c r="F61111"/>
      <c r="G61111"/>
      <c r="H61111"/>
    </row>
    <row r="61112" spans="6:8" x14ac:dyDescent="0.25">
      <c r="F61112"/>
      <c r="G61112"/>
      <c r="H61112"/>
    </row>
    <row r="61113" spans="6:8" x14ac:dyDescent="0.25">
      <c r="F61113"/>
      <c r="G61113"/>
      <c r="H61113"/>
    </row>
    <row r="61114" spans="6:8" x14ac:dyDescent="0.25">
      <c r="F61114"/>
      <c r="G61114"/>
      <c r="H61114"/>
    </row>
    <row r="61115" spans="6:8" x14ac:dyDescent="0.25">
      <c r="F61115"/>
      <c r="G61115"/>
      <c r="H61115"/>
    </row>
    <row r="61116" spans="6:8" x14ac:dyDescent="0.25">
      <c r="F61116"/>
      <c r="G61116"/>
      <c r="H61116"/>
    </row>
    <row r="61117" spans="6:8" x14ac:dyDescent="0.25">
      <c r="F61117"/>
      <c r="G61117"/>
      <c r="H61117"/>
    </row>
    <row r="61118" spans="6:8" x14ac:dyDescent="0.25">
      <c r="F61118"/>
      <c r="G61118"/>
      <c r="H61118"/>
    </row>
    <row r="61119" spans="6:8" x14ac:dyDescent="0.25">
      <c r="F61119"/>
      <c r="G61119"/>
      <c r="H61119"/>
    </row>
    <row r="61120" spans="6:8" x14ac:dyDescent="0.25">
      <c r="F61120"/>
      <c r="G61120"/>
      <c r="H61120"/>
    </row>
    <row r="61121" spans="6:8" x14ac:dyDescent="0.25">
      <c r="F61121"/>
      <c r="G61121"/>
      <c r="H61121"/>
    </row>
    <row r="61122" spans="6:8" x14ac:dyDescent="0.25">
      <c r="F61122"/>
      <c r="G61122"/>
      <c r="H61122"/>
    </row>
    <row r="61123" spans="6:8" x14ac:dyDescent="0.25">
      <c r="F61123"/>
      <c r="G61123"/>
      <c r="H61123"/>
    </row>
    <row r="61124" spans="6:8" x14ac:dyDescent="0.25">
      <c r="F61124"/>
      <c r="G61124"/>
      <c r="H61124"/>
    </row>
    <row r="61125" spans="6:8" x14ac:dyDescent="0.25">
      <c r="F61125"/>
      <c r="G61125"/>
      <c r="H61125"/>
    </row>
    <row r="61126" spans="6:8" x14ac:dyDescent="0.25">
      <c r="F61126"/>
      <c r="G61126"/>
      <c r="H61126"/>
    </row>
    <row r="61127" spans="6:8" x14ac:dyDescent="0.25">
      <c r="F61127"/>
      <c r="G61127"/>
      <c r="H61127"/>
    </row>
    <row r="61128" spans="6:8" x14ac:dyDescent="0.25">
      <c r="F61128"/>
      <c r="G61128"/>
      <c r="H61128"/>
    </row>
    <row r="61129" spans="6:8" x14ac:dyDescent="0.25">
      <c r="F61129"/>
      <c r="G61129"/>
      <c r="H61129"/>
    </row>
    <row r="61130" spans="6:8" x14ac:dyDescent="0.25">
      <c r="F61130"/>
      <c r="G61130"/>
      <c r="H61130"/>
    </row>
    <row r="61131" spans="6:8" x14ac:dyDescent="0.25">
      <c r="F61131"/>
      <c r="G61131"/>
      <c r="H61131"/>
    </row>
    <row r="61132" spans="6:8" x14ac:dyDescent="0.25">
      <c r="F61132"/>
      <c r="G61132"/>
      <c r="H61132"/>
    </row>
    <row r="61133" spans="6:8" x14ac:dyDescent="0.25">
      <c r="F61133"/>
      <c r="G61133"/>
      <c r="H61133"/>
    </row>
    <row r="61134" spans="6:8" x14ac:dyDescent="0.25">
      <c r="F61134"/>
      <c r="G61134"/>
      <c r="H61134"/>
    </row>
    <row r="61135" spans="6:8" x14ac:dyDescent="0.25">
      <c r="F61135"/>
      <c r="G61135"/>
      <c r="H61135"/>
    </row>
    <row r="61136" spans="6:8" x14ac:dyDescent="0.25">
      <c r="F61136"/>
      <c r="G61136"/>
      <c r="H61136"/>
    </row>
    <row r="61137" spans="6:8" x14ac:dyDescent="0.25">
      <c r="F61137"/>
      <c r="G61137"/>
      <c r="H61137"/>
    </row>
    <row r="61138" spans="6:8" x14ac:dyDescent="0.25">
      <c r="F61138"/>
      <c r="G61138"/>
      <c r="H61138"/>
    </row>
    <row r="61139" spans="6:8" x14ac:dyDescent="0.25">
      <c r="F61139"/>
      <c r="G61139"/>
      <c r="H61139"/>
    </row>
    <row r="61140" spans="6:8" x14ac:dyDescent="0.25">
      <c r="F61140"/>
      <c r="G61140"/>
      <c r="H61140"/>
    </row>
    <row r="61141" spans="6:8" x14ac:dyDescent="0.25">
      <c r="F61141"/>
      <c r="G61141"/>
      <c r="H61141"/>
    </row>
    <row r="61142" spans="6:8" x14ac:dyDescent="0.25">
      <c r="F61142"/>
      <c r="G61142"/>
      <c r="H61142"/>
    </row>
    <row r="61143" spans="6:8" x14ac:dyDescent="0.25">
      <c r="F61143"/>
      <c r="G61143"/>
      <c r="H61143"/>
    </row>
    <row r="61144" spans="6:8" x14ac:dyDescent="0.25">
      <c r="F61144"/>
      <c r="G61144"/>
      <c r="H61144"/>
    </row>
    <row r="61145" spans="6:8" x14ac:dyDescent="0.25">
      <c r="F61145"/>
      <c r="G61145"/>
      <c r="H61145"/>
    </row>
    <row r="61146" spans="6:8" x14ac:dyDescent="0.25">
      <c r="F61146"/>
      <c r="G61146"/>
      <c r="H61146"/>
    </row>
    <row r="61147" spans="6:8" x14ac:dyDescent="0.25">
      <c r="F61147"/>
      <c r="G61147"/>
      <c r="H61147"/>
    </row>
    <row r="61148" spans="6:8" x14ac:dyDescent="0.25">
      <c r="F61148"/>
      <c r="G61148"/>
      <c r="H61148"/>
    </row>
    <row r="61149" spans="6:8" x14ac:dyDescent="0.25">
      <c r="F61149"/>
      <c r="G61149"/>
      <c r="H61149"/>
    </row>
    <row r="61150" spans="6:8" x14ac:dyDescent="0.25">
      <c r="F61150"/>
      <c r="G61150"/>
      <c r="H61150"/>
    </row>
    <row r="61151" spans="6:8" x14ac:dyDescent="0.25">
      <c r="F61151"/>
      <c r="G61151"/>
      <c r="H61151"/>
    </row>
    <row r="61152" spans="6:8" x14ac:dyDescent="0.25">
      <c r="F61152"/>
      <c r="G61152"/>
      <c r="H61152"/>
    </row>
    <row r="61153" spans="6:8" x14ac:dyDescent="0.25">
      <c r="F61153"/>
      <c r="G61153"/>
      <c r="H61153"/>
    </row>
    <row r="61154" spans="6:8" x14ac:dyDescent="0.25">
      <c r="F61154"/>
      <c r="G61154"/>
      <c r="H61154"/>
    </row>
    <row r="61155" spans="6:8" x14ac:dyDescent="0.25">
      <c r="F61155"/>
      <c r="G61155"/>
      <c r="H61155"/>
    </row>
    <row r="61156" spans="6:8" x14ac:dyDescent="0.25">
      <c r="F61156"/>
      <c r="G61156"/>
      <c r="H61156"/>
    </row>
    <row r="61157" spans="6:8" x14ac:dyDescent="0.25">
      <c r="F61157"/>
      <c r="G61157"/>
      <c r="H61157"/>
    </row>
    <row r="61158" spans="6:8" x14ac:dyDescent="0.25">
      <c r="F61158"/>
      <c r="G61158"/>
      <c r="H61158"/>
    </row>
    <row r="61159" spans="6:8" x14ac:dyDescent="0.25">
      <c r="F61159"/>
      <c r="G61159"/>
      <c r="H61159"/>
    </row>
    <row r="61160" spans="6:8" x14ac:dyDescent="0.25">
      <c r="F61160"/>
      <c r="G61160"/>
      <c r="H61160"/>
    </row>
    <row r="61161" spans="6:8" x14ac:dyDescent="0.25">
      <c r="F61161"/>
      <c r="G61161"/>
      <c r="H61161"/>
    </row>
    <row r="61162" spans="6:8" x14ac:dyDescent="0.25">
      <c r="F61162"/>
      <c r="G61162"/>
      <c r="H61162"/>
    </row>
    <row r="61163" spans="6:8" x14ac:dyDescent="0.25">
      <c r="F61163"/>
      <c r="G61163"/>
      <c r="H61163"/>
    </row>
    <row r="61164" spans="6:8" x14ac:dyDescent="0.25">
      <c r="F61164"/>
      <c r="G61164"/>
      <c r="H61164"/>
    </row>
    <row r="61165" spans="6:8" x14ac:dyDescent="0.25">
      <c r="F61165"/>
      <c r="G61165"/>
      <c r="H61165"/>
    </row>
    <row r="61166" spans="6:8" x14ac:dyDescent="0.25">
      <c r="F61166"/>
      <c r="G61166"/>
      <c r="H61166"/>
    </row>
    <row r="61167" spans="6:8" x14ac:dyDescent="0.25">
      <c r="F61167"/>
      <c r="G61167"/>
      <c r="H61167"/>
    </row>
    <row r="61168" spans="6:8" x14ac:dyDescent="0.25">
      <c r="F61168"/>
      <c r="G61168"/>
      <c r="H61168"/>
    </row>
    <row r="61169" spans="6:8" x14ac:dyDescent="0.25">
      <c r="F61169"/>
      <c r="G61169"/>
      <c r="H61169"/>
    </row>
    <row r="61170" spans="6:8" x14ac:dyDescent="0.25">
      <c r="F61170"/>
      <c r="G61170"/>
      <c r="H61170"/>
    </row>
    <row r="61171" spans="6:8" x14ac:dyDescent="0.25">
      <c r="F61171"/>
      <c r="G61171"/>
      <c r="H61171"/>
    </row>
    <row r="61172" spans="6:8" x14ac:dyDescent="0.25">
      <c r="F61172"/>
      <c r="G61172"/>
      <c r="H61172"/>
    </row>
    <row r="61173" spans="6:8" x14ac:dyDescent="0.25">
      <c r="F61173"/>
      <c r="G61173"/>
      <c r="H61173"/>
    </row>
    <row r="61174" spans="6:8" x14ac:dyDescent="0.25">
      <c r="F61174"/>
      <c r="G61174"/>
      <c r="H61174"/>
    </row>
    <row r="61175" spans="6:8" x14ac:dyDescent="0.25">
      <c r="F61175"/>
      <c r="G61175"/>
      <c r="H61175"/>
    </row>
    <row r="61176" spans="6:8" x14ac:dyDescent="0.25">
      <c r="F61176"/>
      <c r="G61176"/>
      <c r="H61176"/>
    </row>
    <row r="61177" spans="6:8" x14ac:dyDescent="0.25">
      <c r="F61177"/>
      <c r="G61177"/>
      <c r="H61177"/>
    </row>
    <row r="61178" spans="6:8" x14ac:dyDescent="0.25">
      <c r="F61178"/>
      <c r="G61178"/>
      <c r="H61178"/>
    </row>
    <row r="61179" spans="6:8" x14ac:dyDescent="0.25">
      <c r="F61179"/>
      <c r="G61179"/>
      <c r="H61179"/>
    </row>
    <row r="61180" spans="6:8" x14ac:dyDescent="0.25">
      <c r="F61180"/>
      <c r="G61180"/>
      <c r="H61180"/>
    </row>
    <row r="61181" spans="6:8" x14ac:dyDescent="0.25">
      <c r="F61181"/>
      <c r="G61181"/>
      <c r="H61181"/>
    </row>
    <row r="61182" spans="6:8" x14ac:dyDescent="0.25">
      <c r="F61182"/>
      <c r="G61182"/>
      <c r="H61182"/>
    </row>
    <row r="61183" spans="6:8" x14ac:dyDescent="0.25">
      <c r="F61183"/>
      <c r="G61183"/>
      <c r="H61183"/>
    </row>
    <row r="61184" spans="6:8" x14ac:dyDescent="0.25">
      <c r="F61184"/>
      <c r="G61184"/>
      <c r="H61184"/>
    </row>
    <row r="61185" spans="6:8" x14ac:dyDescent="0.25">
      <c r="F61185"/>
      <c r="G61185"/>
      <c r="H61185"/>
    </row>
    <row r="61186" spans="6:8" x14ac:dyDescent="0.25">
      <c r="F61186"/>
      <c r="G61186"/>
      <c r="H61186"/>
    </row>
    <row r="61187" spans="6:8" x14ac:dyDescent="0.25">
      <c r="F61187"/>
      <c r="G61187"/>
      <c r="H61187"/>
    </row>
    <row r="61188" spans="6:8" x14ac:dyDescent="0.25">
      <c r="F61188"/>
      <c r="G61188"/>
      <c r="H61188"/>
    </row>
    <row r="61189" spans="6:8" x14ac:dyDescent="0.25">
      <c r="F61189"/>
      <c r="G61189"/>
      <c r="H61189"/>
    </row>
    <row r="61190" spans="6:8" x14ac:dyDescent="0.25">
      <c r="F61190"/>
      <c r="G61190"/>
      <c r="H61190"/>
    </row>
    <row r="61191" spans="6:8" x14ac:dyDescent="0.25">
      <c r="F61191"/>
      <c r="G61191"/>
      <c r="H61191"/>
    </row>
    <row r="61192" spans="6:8" x14ac:dyDescent="0.25">
      <c r="F61192"/>
      <c r="G61192"/>
      <c r="H61192"/>
    </row>
    <row r="61193" spans="6:8" x14ac:dyDescent="0.25">
      <c r="F61193"/>
      <c r="G61193"/>
      <c r="H61193"/>
    </row>
    <row r="61194" spans="6:8" x14ac:dyDescent="0.25">
      <c r="F61194"/>
      <c r="G61194"/>
      <c r="H61194"/>
    </row>
    <row r="61195" spans="6:8" x14ac:dyDescent="0.25">
      <c r="F61195"/>
      <c r="G61195"/>
      <c r="H61195"/>
    </row>
    <row r="61196" spans="6:8" x14ac:dyDescent="0.25">
      <c r="F61196"/>
      <c r="G61196"/>
      <c r="H61196"/>
    </row>
    <row r="61197" spans="6:8" x14ac:dyDescent="0.25">
      <c r="F61197"/>
      <c r="G61197"/>
      <c r="H61197"/>
    </row>
    <row r="61198" spans="6:8" x14ac:dyDescent="0.25">
      <c r="F61198"/>
      <c r="G61198"/>
      <c r="H61198"/>
    </row>
    <row r="61199" spans="6:8" x14ac:dyDescent="0.25">
      <c r="F61199"/>
      <c r="G61199"/>
      <c r="H61199"/>
    </row>
    <row r="61200" spans="6:8" x14ac:dyDescent="0.25">
      <c r="F61200"/>
      <c r="G61200"/>
      <c r="H61200"/>
    </row>
    <row r="61201" spans="6:8" x14ac:dyDescent="0.25">
      <c r="F61201"/>
      <c r="G61201"/>
      <c r="H61201"/>
    </row>
    <row r="61202" spans="6:8" x14ac:dyDescent="0.25">
      <c r="F61202"/>
      <c r="G61202"/>
      <c r="H61202"/>
    </row>
    <row r="61203" spans="6:8" x14ac:dyDescent="0.25">
      <c r="F61203"/>
      <c r="G61203"/>
      <c r="H61203"/>
    </row>
    <row r="61204" spans="6:8" x14ac:dyDescent="0.25">
      <c r="F61204"/>
      <c r="G61204"/>
      <c r="H61204"/>
    </row>
    <row r="61205" spans="6:8" x14ac:dyDescent="0.25">
      <c r="F61205"/>
      <c r="G61205"/>
      <c r="H61205"/>
    </row>
    <row r="61206" spans="6:8" x14ac:dyDescent="0.25">
      <c r="F61206"/>
      <c r="G61206"/>
      <c r="H61206"/>
    </row>
    <row r="61207" spans="6:8" x14ac:dyDescent="0.25">
      <c r="F61207"/>
      <c r="G61207"/>
      <c r="H61207"/>
    </row>
    <row r="61208" spans="6:8" x14ac:dyDescent="0.25">
      <c r="F61208"/>
      <c r="G61208"/>
      <c r="H61208"/>
    </row>
    <row r="61209" spans="6:8" x14ac:dyDescent="0.25">
      <c r="F61209"/>
      <c r="G61209"/>
      <c r="H61209"/>
    </row>
    <row r="61210" spans="6:8" x14ac:dyDescent="0.25">
      <c r="F61210"/>
      <c r="G61210"/>
      <c r="H61210"/>
    </row>
    <row r="61211" spans="6:8" x14ac:dyDescent="0.25">
      <c r="F61211"/>
      <c r="G61211"/>
      <c r="H61211"/>
    </row>
    <row r="61212" spans="6:8" x14ac:dyDescent="0.25">
      <c r="F61212"/>
      <c r="G61212"/>
      <c r="H61212"/>
    </row>
    <row r="61213" spans="6:8" x14ac:dyDescent="0.25">
      <c r="F61213"/>
      <c r="G61213"/>
      <c r="H61213"/>
    </row>
    <row r="61214" spans="6:8" x14ac:dyDescent="0.25">
      <c r="F61214"/>
      <c r="G61214"/>
      <c r="H61214"/>
    </row>
    <row r="61215" spans="6:8" x14ac:dyDescent="0.25">
      <c r="F61215"/>
      <c r="G61215"/>
      <c r="H61215"/>
    </row>
    <row r="61216" spans="6:8" x14ac:dyDescent="0.25">
      <c r="F61216"/>
      <c r="G61216"/>
      <c r="H61216"/>
    </row>
    <row r="61217" spans="6:8" x14ac:dyDescent="0.25">
      <c r="F61217"/>
      <c r="G61217"/>
      <c r="H61217"/>
    </row>
    <row r="61218" spans="6:8" x14ac:dyDescent="0.25">
      <c r="F61218"/>
      <c r="G61218"/>
      <c r="H61218"/>
    </row>
    <row r="61219" spans="6:8" x14ac:dyDescent="0.25">
      <c r="F61219"/>
      <c r="G61219"/>
      <c r="H61219"/>
    </row>
    <row r="61220" spans="6:8" x14ac:dyDescent="0.25">
      <c r="F61220"/>
      <c r="G61220"/>
      <c r="H61220"/>
    </row>
    <row r="61221" spans="6:8" x14ac:dyDescent="0.25">
      <c r="F61221"/>
      <c r="G61221"/>
      <c r="H61221"/>
    </row>
    <row r="61222" spans="6:8" x14ac:dyDescent="0.25">
      <c r="F61222"/>
      <c r="G61222"/>
      <c r="H61222"/>
    </row>
    <row r="61223" spans="6:8" x14ac:dyDescent="0.25">
      <c r="F61223"/>
      <c r="G61223"/>
      <c r="H61223"/>
    </row>
    <row r="61224" spans="6:8" x14ac:dyDescent="0.25">
      <c r="F61224"/>
      <c r="G61224"/>
      <c r="H61224"/>
    </row>
    <row r="61225" spans="6:8" x14ac:dyDescent="0.25">
      <c r="F61225"/>
      <c r="G61225"/>
      <c r="H61225"/>
    </row>
    <row r="61226" spans="6:8" x14ac:dyDescent="0.25">
      <c r="F61226"/>
      <c r="G61226"/>
      <c r="H61226"/>
    </row>
    <row r="61227" spans="6:8" x14ac:dyDescent="0.25">
      <c r="F61227"/>
      <c r="G61227"/>
      <c r="H61227"/>
    </row>
    <row r="61228" spans="6:8" x14ac:dyDescent="0.25">
      <c r="F61228"/>
      <c r="G61228"/>
      <c r="H61228"/>
    </row>
    <row r="61229" spans="6:8" x14ac:dyDescent="0.25">
      <c r="F61229"/>
      <c r="G61229"/>
      <c r="H61229"/>
    </row>
    <row r="61230" spans="6:8" x14ac:dyDescent="0.25">
      <c r="F61230"/>
      <c r="G61230"/>
      <c r="H61230"/>
    </row>
    <row r="61231" spans="6:8" x14ac:dyDescent="0.25">
      <c r="F61231"/>
      <c r="G61231"/>
      <c r="H61231"/>
    </row>
    <row r="61232" spans="6:8" x14ac:dyDescent="0.25">
      <c r="F61232"/>
      <c r="G61232"/>
      <c r="H61232"/>
    </row>
    <row r="61233" spans="6:8" x14ac:dyDescent="0.25">
      <c r="F61233"/>
      <c r="G61233"/>
      <c r="H61233"/>
    </row>
    <row r="61234" spans="6:8" x14ac:dyDescent="0.25">
      <c r="F61234"/>
      <c r="G61234"/>
      <c r="H61234"/>
    </row>
    <row r="61235" spans="6:8" x14ac:dyDescent="0.25">
      <c r="F61235"/>
      <c r="G61235"/>
      <c r="H61235"/>
    </row>
    <row r="61236" spans="6:8" x14ac:dyDescent="0.25">
      <c r="F61236"/>
      <c r="G61236"/>
      <c r="H61236"/>
    </row>
    <row r="61237" spans="6:8" x14ac:dyDescent="0.25">
      <c r="F61237"/>
      <c r="G61237"/>
      <c r="H61237"/>
    </row>
    <row r="61238" spans="6:8" x14ac:dyDescent="0.25">
      <c r="F61238"/>
      <c r="G61238"/>
      <c r="H61238"/>
    </row>
    <row r="61239" spans="6:8" x14ac:dyDescent="0.25">
      <c r="F61239"/>
      <c r="G61239"/>
      <c r="H61239"/>
    </row>
    <row r="61240" spans="6:8" x14ac:dyDescent="0.25">
      <c r="F61240"/>
      <c r="G61240"/>
      <c r="H61240"/>
    </row>
    <row r="61241" spans="6:8" x14ac:dyDescent="0.25">
      <c r="F61241"/>
      <c r="G61241"/>
      <c r="H61241"/>
    </row>
    <row r="61242" spans="6:8" x14ac:dyDescent="0.25">
      <c r="F61242"/>
      <c r="G61242"/>
      <c r="H61242"/>
    </row>
    <row r="61243" spans="6:8" x14ac:dyDescent="0.25">
      <c r="F61243"/>
      <c r="G61243"/>
      <c r="H61243"/>
    </row>
    <row r="61244" spans="6:8" x14ac:dyDescent="0.25">
      <c r="F61244"/>
      <c r="G61244"/>
      <c r="H61244"/>
    </row>
    <row r="61245" spans="6:8" x14ac:dyDescent="0.25">
      <c r="F61245"/>
      <c r="G61245"/>
      <c r="H61245"/>
    </row>
    <row r="61246" spans="6:8" x14ac:dyDescent="0.25">
      <c r="F61246"/>
      <c r="G61246"/>
      <c r="H61246"/>
    </row>
    <row r="61247" spans="6:8" x14ac:dyDescent="0.25">
      <c r="F61247"/>
      <c r="G61247"/>
      <c r="H61247"/>
    </row>
    <row r="61248" spans="6:8" x14ac:dyDescent="0.25">
      <c r="F61248"/>
      <c r="G61248"/>
      <c r="H61248"/>
    </row>
    <row r="61249" spans="6:8" x14ac:dyDescent="0.25">
      <c r="F61249"/>
      <c r="G61249"/>
      <c r="H61249"/>
    </row>
    <row r="61250" spans="6:8" x14ac:dyDescent="0.25">
      <c r="F61250"/>
      <c r="G61250"/>
      <c r="H61250"/>
    </row>
    <row r="61251" spans="6:8" x14ac:dyDescent="0.25">
      <c r="F61251"/>
      <c r="G61251"/>
      <c r="H61251"/>
    </row>
    <row r="61252" spans="6:8" x14ac:dyDescent="0.25">
      <c r="F61252"/>
      <c r="G61252"/>
      <c r="H61252"/>
    </row>
    <row r="61253" spans="6:8" x14ac:dyDescent="0.25">
      <c r="F61253"/>
      <c r="G61253"/>
      <c r="H61253"/>
    </row>
    <row r="61254" spans="6:8" x14ac:dyDescent="0.25">
      <c r="F61254"/>
      <c r="G61254"/>
      <c r="H61254"/>
    </row>
    <row r="61255" spans="6:8" x14ac:dyDescent="0.25">
      <c r="F61255"/>
      <c r="G61255"/>
      <c r="H61255"/>
    </row>
    <row r="61256" spans="6:8" x14ac:dyDescent="0.25">
      <c r="F61256"/>
      <c r="G61256"/>
      <c r="H61256"/>
    </row>
    <row r="61257" spans="6:8" x14ac:dyDescent="0.25">
      <c r="F61257"/>
      <c r="G61257"/>
      <c r="H61257"/>
    </row>
    <row r="61258" spans="6:8" x14ac:dyDescent="0.25">
      <c r="F61258"/>
      <c r="G61258"/>
      <c r="H61258"/>
    </row>
    <row r="61259" spans="6:8" x14ac:dyDescent="0.25">
      <c r="F61259"/>
      <c r="G61259"/>
      <c r="H61259"/>
    </row>
    <row r="61260" spans="6:8" x14ac:dyDescent="0.25">
      <c r="F61260"/>
      <c r="G61260"/>
      <c r="H61260"/>
    </row>
    <row r="61261" spans="6:8" x14ac:dyDescent="0.25">
      <c r="F61261"/>
      <c r="G61261"/>
      <c r="H61261"/>
    </row>
    <row r="61262" spans="6:8" x14ac:dyDescent="0.25">
      <c r="F61262"/>
      <c r="G61262"/>
      <c r="H61262"/>
    </row>
    <row r="61263" spans="6:8" x14ac:dyDescent="0.25">
      <c r="F61263"/>
      <c r="G61263"/>
      <c r="H61263"/>
    </row>
    <row r="61264" spans="6:8" x14ac:dyDescent="0.25">
      <c r="F61264"/>
      <c r="G61264"/>
      <c r="H61264"/>
    </row>
    <row r="61265" spans="6:8" x14ac:dyDescent="0.25">
      <c r="F61265"/>
      <c r="G61265"/>
      <c r="H61265"/>
    </row>
    <row r="61266" spans="6:8" x14ac:dyDescent="0.25">
      <c r="F61266"/>
      <c r="G61266"/>
      <c r="H61266"/>
    </row>
    <row r="61267" spans="6:8" x14ac:dyDescent="0.25">
      <c r="F61267"/>
      <c r="G61267"/>
      <c r="H61267"/>
    </row>
    <row r="61268" spans="6:8" x14ac:dyDescent="0.25">
      <c r="F61268"/>
      <c r="G61268"/>
      <c r="H61268"/>
    </row>
    <row r="61269" spans="6:8" x14ac:dyDescent="0.25">
      <c r="F61269"/>
      <c r="G61269"/>
      <c r="H61269"/>
    </row>
    <row r="61270" spans="6:8" x14ac:dyDescent="0.25">
      <c r="F61270"/>
      <c r="G61270"/>
      <c r="H61270"/>
    </row>
    <row r="61271" spans="6:8" x14ac:dyDescent="0.25">
      <c r="F61271"/>
      <c r="G61271"/>
      <c r="H61271"/>
    </row>
    <row r="61272" spans="6:8" x14ac:dyDescent="0.25">
      <c r="F61272"/>
      <c r="G61272"/>
      <c r="H61272"/>
    </row>
    <row r="61273" spans="6:8" x14ac:dyDescent="0.25">
      <c r="F61273"/>
      <c r="G61273"/>
      <c r="H61273"/>
    </row>
    <row r="61274" spans="6:8" x14ac:dyDescent="0.25">
      <c r="F61274"/>
      <c r="G61274"/>
      <c r="H61274"/>
    </row>
    <row r="61275" spans="6:8" x14ac:dyDescent="0.25">
      <c r="F61275"/>
      <c r="G61275"/>
      <c r="H61275"/>
    </row>
    <row r="61276" spans="6:8" x14ac:dyDescent="0.25">
      <c r="F61276"/>
      <c r="G61276"/>
      <c r="H61276"/>
    </row>
    <row r="61277" spans="6:8" x14ac:dyDescent="0.25">
      <c r="F61277"/>
      <c r="G61277"/>
      <c r="H61277"/>
    </row>
    <row r="61278" spans="6:8" x14ac:dyDescent="0.25">
      <c r="F61278"/>
      <c r="G61278"/>
      <c r="H61278"/>
    </row>
    <row r="61279" spans="6:8" x14ac:dyDescent="0.25">
      <c r="F61279"/>
      <c r="G61279"/>
      <c r="H61279"/>
    </row>
    <row r="61280" spans="6:8" x14ac:dyDescent="0.25">
      <c r="F61280"/>
      <c r="G61280"/>
      <c r="H61280"/>
    </row>
    <row r="61281" spans="6:8" x14ac:dyDescent="0.25">
      <c r="F61281"/>
      <c r="G61281"/>
      <c r="H61281"/>
    </row>
    <row r="61282" spans="6:8" x14ac:dyDescent="0.25">
      <c r="F61282"/>
      <c r="G61282"/>
      <c r="H61282"/>
    </row>
    <row r="61283" spans="6:8" x14ac:dyDescent="0.25">
      <c r="F61283"/>
      <c r="G61283"/>
      <c r="H61283"/>
    </row>
    <row r="61284" spans="6:8" x14ac:dyDescent="0.25">
      <c r="F61284"/>
      <c r="G61284"/>
      <c r="H61284"/>
    </row>
    <row r="61285" spans="6:8" x14ac:dyDescent="0.25">
      <c r="F61285"/>
      <c r="G61285"/>
      <c r="H61285"/>
    </row>
    <row r="61286" spans="6:8" x14ac:dyDescent="0.25">
      <c r="F61286"/>
      <c r="G61286"/>
      <c r="H61286"/>
    </row>
    <row r="61287" spans="6:8" x14ac:dyDescent="0.25">
      <c r="F61287"/>
      <c r="G61287"/>
      <c r="H61287"/>
    </row>
    <row r="61288" spans="6:8" x14ac:dyDescent="0.25">
      <c r="F61288"/>
      <c r="G61288"/>
      <c r="H61288"/>
    </row>
    <row r="61289" spans="6:8" x14ac:dyDescent="0.25">
      <c r="F61289"/>
      <c r="G61289"/>
      <c r="H61289"/>
    </row>
    <row r="61290" spans="6:8" x14ac:dyDescent="0.25">
      <c r="F61290"/>
      <c r="G61290"/>
      <c r="H61290"/>
    </row>
    <row r="61291" spans="6:8" x14ac:dyDescent="0.25">
      <c r="F61291"/>
      <c r="G61291"/>
      <c r="H61291"/>
    </row>
    <row r="61292" spans="6:8" x14ac:dyDescent="0.25">
      <c r="F61292"/>
      <c r="G61292"/>
      <c r="H61292"/>
    </row>
    <row r="61293" spans="6:8" x14ac:dyDescent="0.25">
      <c r="F61293"/>
      <c r="G61293"/>
      <c r="H61293"/>
    </row>
    <row r="61294" spans="6:8" x14ac:dyDescent="0.25">
      <c r="F61294"/>
      <c r="G61294"/>
      <c r="H61294"/>
    </row>
    <row r="61295" spans="6:8" x14ac:dyDescent="0.25">
      <c r="F61295"/>
      <c r="G61295"/>
      <c r="H61295"/>
    </row>
    <row r="61296" spans="6:8" x14ac:dyDescent="0.25">
      <c r="F61296"/>
      <c r="G61296"/>
      <c r="H61296"/>
    </row>
    <row r="61297" spans="6:8" x14ac:dyDescent="0.25">
      <c r="F61297"/>
      <c r="G61297"/>
      <c r="H61297"/>
    </row>
    <row r="61298" spans="6:8" x14ac:dyDescent="0.25">
      <c r="F61298"/>
      <c r="G61298"/>
      <c r="H61298"/>
    </row>
    <row r="61299" spans="6:8" x14ac:dyDescent="0.25">
      <c r="F61299"/>
      <c r="G61299"/>
      <c r="H61299"/>
    </row>
    <row r="61300" spans="6:8" x14ac:dyDescent="0.25">
      <c r="F61300"/>
      <c r="G61300"/>
      <c r="H61300"/>
    </row>
    <row r="61301" spans="6:8" x14ac:dyDescent="0.25">
      <c r="F61301"/>
      <c r="G61301"/>
      <c r="H61301"/>
    </row>
    <row r="61302" spans="6:8" x14ac:dyDescent="0.25">
      <c r="F61302"/>
      <c r="G61302"/>
      <c r="H61302"/>
    </row>
    <row r="61303" spans="6:8" x14ac:dyDescent="0.25">
      <c r="F61303"/>
      <c r="G61303"/>
      <c r="H61303"/>
    </row>
    <row r="61304" spans="6:8" x14ac:dyDescent="0.25">
      <c r="F61304"/>
      <c r="G61304"/>
      <c r="H61304"/>
    </row>
    <row r="61305" spans="6:8" x14ac:dyDescent="0.25">
      <c r="F61305"/>
      <c r="G61305"/>
      <c r="H61305"/>
    </row>
    <row r="61306" spans="6:8" x14ac:dyDescent="0.25">
      <c r="F61306"/>
      <c r="G61306"/>
      <c r="H61306"/>
    </row>
    <row r="61307" spans="6:8" x14ac:dyDescent="0.25">
      <c r="F61307"/>
      <c r="G61307"/>
      <c r="H61307"/>
    </row>
    <row r="61308" spans="6:8" x14ac:dyDescent="0.25">
      <c r="F61308"/>
      <c r="G61308"/>
      <c r="H61308"/>
    </row>
    <row r="61309" spans="6:8" x14ac:dyDescent="0.25">
      <c r="F61309"/>
      <c r="G61309"/>
      <c r="H61309"/>
    </row>
    <row r="61310" spans="6:8" x14ac:dyDescent="0.25">
      <c r="F61310"/>
      <c r="G61310"/>
      <c r="H61310"/>
    </row>
    <row r="61311" spans="6:8" x14ac:dyDescent="0.25">
      <c r="F61311"/>
      <c r="G61311"/>
      <c r="H61311"/>
    </row>
    <row r="61312" spans="6:8" x14ac:dyDescent="0.25">
      <c r="F61312"/>
      <c r="G61312"/>
      <c r="H61312"/>
    </row>
    <row r="61313" spans="6:8" x14ac:dyDescent="0.25">
      <c r="F61313"/>
      <c r="G61313"/>
      <c r="H61313"/>
    </row>
    <row r="61314" spans="6:8" x14ac:dyDescent="0.25">
      <c r="F61314"/>
      <c r="G61314"/>
      <c r="H61314"/>
    </row>
    <row r="61315" spans="6:8" x14ac:dyDescent="0.25">
      <c r="F61315"/>
      <c r="G61315"/>
      <c r="H61315"/>
    </row>
    <row r="61316" spans="6:8" x14ac:dyDescent="0.25">
      <c r="F61316"/>
      <c r="G61316"/>
      <c r="H61316"/>
    </row>
    <row r="61317" spans="6:8" x14ac:dyDescent="0.25">
      <c r="F61317"/>
      <c r="G61317"/>
      <c r="H61317"/>
    </row>
    <row r="61318" spans="6:8" x14ac:dyDescent="0.25">
      <c r="F61318"/>
      <c r="G61318"/>
      <c r="H61318"/>
    </row>
    <row r="61319" spans="6:8" x14ac:dyDescent="0.25">
      <c r="F61319"/>
      <c r="G61319"/>
      <c r="H61319"/>
    </row>
    <row r="61320" spans="6:8" x14ac:dyDescent="0.25">
      <c r="F61320"/>
      <c r="G61320"/>
      <c r="H61320"/>
    </row>
    <row r="61321" spans="6:8" x14ac:dyDescent="0.25">
      <c r="F61321"/>
      <c r="G61321"/>
      <c r="H61321"/>
    </row>
    <row r="61322" spans="6:8" x14ac:dyDescent="0.25">
      <c r="F61322"/>
      <c r="G61322"/>
      <c r="H61322"/>
    </row>
    <row r="61323" spans="6:8" x14ac:dyDescent="0.25">
      <c r="F61323"/>
      <c r="G61323"/>
      <c r="H61323"/>
    </row>
    <row r="61324" spans="6:8" x14ac:dyDescent="0.25">
      <c r="F61324"/>
      <c r="G61324"/>
      <c r="H61324"/>
    </row>
    <row r="61325" spans="6:8" x14ac:dyDescent="0.25">
      <c r="F61325"/>
      <c r="G61325"/>
      <c r="H61325"/>
    </row>
    <row r="61326" spans="6:8" x14ac:dyDescent="0.25">
      <c r="F61326"/>
      <c r="G61326"/>
      <c r="H61326"/>
    </row>
    <row r="61327" spans="6:8" x14ac:dyDescent="0.25">
      <c r="F61327"/>
      <c r="G61327"/>
      <c r="H61327"/>
    </row>
    <row r="61328" spans="6:8" x14ac:dyDescent="0.25">
      <c r="F61328"/>
      <c r="G61328"/>
      <c r="H61328"/>
    </row>
    <row r="61329" spans="6:8" x14ac:dyDescent="0.25">
      <c r="F61329"/>
      <c r="G61329"/>
      <c r="H61329"/>
    </row>
    <row r="61330" spans="6:8" x14ac:dyDescent="0.25">
      <c r="F61330"/>
      <c r="G61330"/>
      <c r="H61330"/>
    </row>
    <row r="61331" spans="6:8" x14ac:dyDescent="0.25">
      <c r="F61331"/>
      <c r="G61331"/>
      <c r="H61331"/>
    </row>
    <row r="61332" spans="6:8" x14ac:dyDescent="0.25">
      <c r="F61332"/>
      <c r="G61332"/>
      <c r="H61332"/>
    </row>
    <row r="61333" spans="6:8" x14ac:dyDescent="0.25">
      <c r="F61333"/>
      <c r="G61333"/>
      <c r="H61333"/>
    </row>
    <row r="61334" spans="6:8" x14ac:dyDescent="0.25">
      <c r="F61334"/>
      <c r="G61334"/>
      <c r="H61334"/>
    </row>
    <row r="61335" spans="6:8" x14ac:dyDescent="0.25">
      <c r="F61335"/>
      <c r="G61335"/>
      <c r="H61335"/>
    </row>
    <row r="61336" spans="6:8" x14ac:dyDescent="0.25">
      <c r="F61336"/>
      <c r="G61336"/>
      <c r="H61336"/>
    </row>
    <row r="61337" spans="6:8" x14ac:dyDescent="0.25">
      <c r="F61337"/>
      <c r="G61337"/>
      <c r="H61337"/>
    </row>
    <row r="61338" spans="6:8" x14ac:dyDescent="0.25">
      <c r="F61338"/>
      <c r="G61338"/>
      <c r="H61338"/>
    </row>
    <row r="61339" spans="6:8" x14ac:dyDescent="0.25">
      <c r="F61339"/>
      <c r="G61339"/>
      <c r="H61339"/>
    </row>
    <row r="61340" spans="6:8" x14ac:dyDescent="0.25">
      <c r="F61340"/>
      <c r="G61340"/>
      <c r="H61340"/>
    </row>
    <row r="61341" spans="6:8" x14ac:dyDescent="0.25">
      <c r="F61341"/>
      <c r="G61341"/>
      <c r="H61341"/>
    </row>
    <row r="61342" spans="6:8" x14ac:dyDescent="0.25">
      <c r="F61342"/>
      <c r="G61342"/>
      <c r="H61342"/>
    </row>
    <row r="61343" spans="6:8" x14ac:dyDescent="0.25">
      <c r="F61343"/>
      <c r="G61343"/>
      <c r="H61343"/>
    </row>
    <row r="61344" spans="6:8" x14ac:dyDescent="0.25">
      <c r="F61344"/>
      <c r="G61344"/>
      <c r="H61344"/>
    </row>
    <row r="61345" spans="6:8" x14ac:dyDescent="0.25">
      <c r="F61345"/>
      <c r="G61345"/>
      <c r="H61345"/>
    </row>
    <row r="61346" spans="6:8" x14ac:dyDescent="0.25">
      <c r="F61346"/>
      <c r="G61346"/>
      <c r="H61346"/>
    </row>
    <row r="61347" spans="6:8" x14ac:dyDescent="0.25">
      <c r="F61347"/>
      <c r="G61347"/>
      <c r="H61347"/>
    </row>
    <row r="61348" spans="6:8" x14ac:dyDescent="0.25">
      <c r="F61348"/>
      <c r="G61348"/>
      <c r="H61348"/>
    </row>
    <row r="61349" spans="6:8" x14ac:dyDescent="0.25">
      <c r="F61349"/>
      <c r="G61349"/>
      <c r="H61349"/>
    </row>
    <row r="61350" spans="6:8" x14ac:dyDescent="0.25">
      <c r="F61350"/>
      <c r="G61350"/>
      <c r="H61350"/>
    </row>
    <row r="61351" spans="6:8" x14ac:dyDescent="0.25">
      <c r="F61351"/>
      <c r="G61351"/>
      <c r="H61351"/>
    </row>
    <row r="61352" spans="6:8" x14ac:dyDescent="0.25">
      <c r="F61352"/>
      <c r="G61352"/>
      <c r="H61352"/>
    </row>
    <row r="61353" spans="6:8" x14ac:dyDescent="0.25">
      <c r="F61353"/>
      <c r="G61353"/>
      <c r="H61353"/>
    </row>
    <row r="61354" spans="6:8" x14ac:dyDescent="0.25">
      <c r="F61354"/>
      <c r="G61354"/>
      <c r="H61354"/>
    </row>
    <row r="61355" spans="6:8" x14ac:dyDescent="0.25">
      <c r="F61355"/>
      <c r="G61355"/>
      <c r="H61355"/>
    </row>
    <row r="61356" spans="6:8" x14ac:dyDescent="0.25">
      <c r="F61356"/>
      <c r="G61356"/>
      <c r="H61356"/>
    </row>
    <row r="61357" spans="6:8" x14ac:dyDescent="0.25">
      <c r="F61357"/>
      <c r="G61357"/>
      <c r="H61357"/>
    </row>
    <row r="61358" spans="6:8" x14ac:dyDescent="0.25">
      <c r="F61358"/>
      <c r="G61358"/>
      <c r="H61358"/>
    </row>
    <row r="61359" spans="6:8" x14ac:dyDescent="0.25">
      <c r="F61359"/>
      <c r="G61359"/>
      <c r="H61359"/>
    </row>
    <row r="61360" spans="6:8" x14ac:dyDescent="0.25">
      <c r="F61360"/>
      <c r="G61360"/>
      <c r="H61360"/>
    </row>
    <row r="61361" spans="6:8" x14ac:dyDescent="0.25">
      <c r="F61361"/>
      <c r="G61361"/>
      <c r="H61361"/>
    </row>
    <row r="61362" spans="6:8" x14ac:dyDescent="0.25">
      <c r="F61362"/>
      <c r="G61362"/>
      <c r="H61362"/>
    </row>
    <row r="61363" spans="6:8" x14ac:dyDescent="0.25">
      <c r="F61363"/>
      <c r="G61363"/>
      <c r="H61363"/>
    </row>
    <row r="61364" spans="6:8" x14ac:dyDescent="0.25">
      <c r="F61364"/>
      <c r="G61364"/>
      <c r="H61364"/>
    </row>
    <row r="61365" spans="6:8" x14ac:dyDescent="0.25">
      <c r="F61365"/>
      <c r="G61365"/>
      <c r="H61365"/>
    </row>
    <row r="61366" spans="6:8" x14ac:dyDescent="0.25">
      <c r="F61366"/>
      <c r="G61366"/>
      <c r="H61366"/>
    </row>
    <row r="61367" spans="6:8" x14ac:dyDescent="0.25">
      <c r="F61367"/>
      <c r="G61367"/>
      <c r="H61367"/>
    </row>
    <row r="61368" spans="6:8" x14ac:dyDescent="0.25">
      <c r="F61368"/>
      <c r="G61368"/>
      <c r="H61368"/>
    </row>
    <row r="61369" spans="6:8" x14ac:dyDescent="0.25">
      <c r="F61369"/>
      <c r="G61369"/>
      <c r="H61369"/>
    </row>
    <row r="61370" spans="6:8" x14ac:dyDescent="0.25">
      <c r="F61370"/>
      <c r="G61370"/>
      <c r="H61370"/>
    </row>
    <row r="61371" spans="6:8" x14ac:dyDescent="0.25">
      <c r="F61371"/>
      <c r="G61371"/>
      <c r="H61371"/>
    </row>
    <row r="61372" spans="6:8" x14ac:dyDescent="0.25">
      <c r="F61372"/>
      <c r="G61372"/>
      <c r="H61372"/>
    </row>
    <row r="61373" spans="6:8" x14ac:dyDescent="0.25">
      <c r="F61373"/>
      <c r="G61373"/>
      <c r="H61373"/>
    </row>
    <row r="61374" spans="6:8" x14ac:dyDescent="0.25">
      <c r="F61374"/>
      <c r="G61374"/>
      <c r="H61374"/>
    </row>
    <row r="61375" spans="6:8" x14ac:dyDescent="0.25">
      <c r="F61375"/>
      <c r="G61375"/>
      <c r="H61375"/>
    </row>
    <row r="61376" spans="6:8" x14ac:dyDescent="0.25">
      <c r="F61376"/>
      <c r="G61376"/>
      <c r="H61376"/>
    </row>
    <row r="61377" spans="6:8" x14ac:dyDescent="0.25">
      <c r="F61377"/>
      <c r="G61377"/>
      <c r="H61377"/>
    </row>
    <row r="61378" spans="6:8" x14ac:dyDescent="0.25">
      <c r="F61378"/>
      <c r="G61378"/>
      <c r="H61378"/>
    </row>
    <row r="61379" spans="6:8" x14ac:dyDescent="0.25">
      <c r="F61379"/>
      <c r="G61379"/>
      <c r="H61379"/>
    </row>
    <row r="61380" spans="6:8" x14ac:dyDescent="0.25">
      <c r="F61380"/>
      <c r="G61380"/>
      <c r="H61380"/>
    </row>
    <row r="61381" spans="6:8" x14ac:dyDescent="0.25">
      <c r="F61381"/>
      <c r="G61381"/>
      <c r="H61381"/>
    </row>
    <row r="61382" spans="6:8" x14ac:dyDescent="0.25">
      <c r="F61382"/>
      <c r="G61382"/>
      <c r="H61382"/>
    </row>
    <row r="61383" spans="6:8" x14ac:dyDescent="0.25">
      <c r="F61383"/>
      <c r="G61383"/>
      <c r="H61383"/>
    </row>
    <row r="61384" spans="6:8" x14ac:dyDescent="0.25">
      <c r="F61384"/>
      <c r="G61384"/>
      <c r="H61384"/>
    </row>
    <row r="61385" spans="6:8" x14ac:dyDescent="0.25">
      <c r="F61385"/>
      <c r="G61385"/>
      <c r="H61385"/>
    </row>
    <row r="61386" spans="6:8" x14ac:dyDescent="0.25">
      <c r="F61386"/>
      <c r="G61386"/>
      <c r="H61386"/>
    </row>
    <row r="61387" spans="6:8" x14ac:dyDescent="0.25">
      <c r="F61387"/>
      <c r="G61387"/>
      <c r="H61387"/>
    </row>
    <row r="61388" spans="6:8" x14ac:dyDescent="0.25">
      <c r="F61388"/>
      <c r="G61388"/>
      <c r="H61388"/>
    </row>
    <row r="61389" spans="6:8" x14ac:dyDescent="0.25">
      <c r="F61389"/>
      <c r="G61389"/>
      <c r="H61389"/>
    </row>
    <row r="61390" spans="6:8" x14ac:dyDescent="0.25">
      <c r="F61390"/>
      <c r="G61390"/>
      <c r="H61390"/>
    </row>
    <row r="61391" spans="6:8" x14ac:dyDescent="0.25">
      <c r="F61391"/>
      <c r="G61391"/>
      <c r="H61391"/>
    </row>
    <row r="61392" spans="6:8" x14ac:dyDescent="0.25">
      <c r="F61392"/>
      <c r="G61392"/>
      <c r="H61392"/>
    </row>
    <row r="61393" spans="6:8" x14ac:dyDescent="0.25">
      <c r="F61393"/>
      <c r="G61393"/>
      <c r="H61393"/>
    </row>
    <row r="61394" spans="6:8" x14ac:dyDescent="0.25">
      <c r="F61394"/>
      <c r="G61394"/>
      <c r="H61394"/>
    </row>
    <row r="61395" spans="6:8" x14ac:dyDescent="0.25">
      <c r="F61395"/>
      <c r="G61395"/>
      <c r="H61395"/>
    </row>
    <row r="61396" spans="6:8" x14ac:dyDescent="0.25">
      <c r="F61396"/>
      <c r="G61396"/>
      <c r="H61396"/>
    </row>
    <row r="61397" spans="6:8" x14ac:dyDescent="0.25">
      <c r="F61397"/>
      <c r="G61397"/>
      <c r="H61397"/>
    </row>
    <row r="61398" spans="6:8" x14ac:dyDescent="0.25">
      <c r="F61398"/>
      <c r="G61398"/>
      <c r="H61398"/>
    </row>
    <row r="61399" spans="6:8" x14ac:dyDescent="0.25">
      <c r="F61399"/>
      <c r="G61399"/>
      <c r="H61399"/>
    </row>
    <row r="61400" spans="6:8" x14ac:dyDescent="0.25">
      <c r="F61400"/>
      <c r="G61400"/>
      <c r="H61400"/>
    </row>
    <row r="61401" spans="6:8" x14ac:dyDescent="0.25">
      <c r="F61401"/>
      <c r="G61401"/>
      <c r="H61401"/>
    </row>
    <row r="61402" spans="6:8" x14ac:dyDescent="0.25">
      <c r="F61402"/>
      <c r="G61402"/>
      <c r="H61402"/>
    </row>
    <row r="61403" spans="6:8" x14ac:dyDescent="0.25">
      <c r="F61403"/>
      <c r="G61403"/>
      <c r="H61403"/>
    </row>
    <row r="61404" spans="6:8" x14ac:dyDescent="0.25">
      <c r="F61404"/>
      <c r="G61404"/>
      <c r="H61404"/>
    </row>
    <row r="61405" spans="6:8" x14ac:dyDescent="0.25">
      <c r="F61405"/>
      <c r="G61405"/>
      <c r="H61405"/>
    </row>
    <row r="61406" spans="6:8" x14ac:dyDescent="0.25">
      <c r="F61406"/>
      <c r="G61406"/>
      <c r="H61406"/>
    </row>
    <row r="61407" spans="6:8" x14ac:dyDescent="0.25">
      <c r="F61407"/>
      <c r="G61407"/>
      <c r="H61407"/>
    </row>
    <row r="61408" spans="6:8" x14ac:dyDescent="0.25">
      <c r="F61408"/>
      <c r="G61408"/>
      <c r="H61408"/>
    </row>
    <row r="61409" spans="6:8" x14ac:dyDescent="0.25">
      <c r="F61409"/>
      <c r="G61409"/>
      <c r="H61409"/>
    </row>
    <row r="61410" spans="6:8" x14ac:dyDescent="0.25">
      <c r="F61410"/>
      <c r="G61410"/>
      <c r="H61410"/>
    </row>
    <row r="61411" spans="6:8" x14ac:dyDescent="0.25">
      <c r="F61411"/>
      <c r="G61411"/>
      <c r="H61411"/>
    </row>
    <row r="61412" spans="6:8" x14ac:dyDescent="0.25">
      <c r="F61412"/>
      <c r="G61412"/>
      <c r="H61412"/>
    </row>
    <row r="61413" spans="6:8" x14ac:dyDescent="0.25">
      <c r="F61413"/>
      <c r="G61413"/>
      <c r="H61413"/>
    </row>
    <row r="61414" spans="6:8" x14ac:dyDescent="0.25">
      <c r="F61414"/>
      <c r="G61414"/>
      <c r="H61414"/>
    </row>
    <row r="61415" spans="6:8" x14ac:dyDescent="0.25">
      <c r="F61415"/>
      <c r="G61415"/>
      <c r="H61415"/>
    </row>
    <row r="61416" spans="6:8" x14ac:dyDescent="0.25">
      <c r="F61416"/>
      <c r="G61416"/>
      <c r="H61416"/>
    </row>
    <row r="61417" spans="6:8" x14ac:dyDescent="0.25">
      <c r="F61417"/>
      <c r="G61417"/>
      <c r="H61417"/>
    </row>
    <row r="61418" spans="6:8" x14ac:dyDescent="0.25">
      <c r="F61418"/>
      <c r="G61418"/>
      <c r="H61418"/>
    </row>
    <row r="61419" spans="6:8" x14ac:dyDescent="0.25">
      <c r="F61419"/>
      <c r="G61419"/>
      <c r="H61419"/>
    </row>
    <row r="61420" spans="6:8" x14ac:dyDescent="0.25">
      <c r="F61420"/>
      <c r="G61420"/>
      <c r="H61420"/>
    </row>
    <row r="61421" spans="6:8" x14ac:dyDescent="0.25">
      <c r="F61421"/>
      <c r="G61421"/>
      <c r="H61421"/>
    </row>
    <row r="61422" spans="6:8" x14ac:dyDescent="0.25">
      <c r="F61422"/>
      <c r="G61422"/>
      <c r="H61422"/>
    </row>
    <row r="61423" spans="6:8" x14ac:dyDescent="0.25">
      <c r="F61423"/>
      <c r="G61423"/>
      <c r="H61423"/>
    </row>
    <row r="61424" spans="6:8" x14ac:dyDescent="0.25">
      <c r="F61424"/>
      <c r="G61424"/>
      <c r="H61424"/>
    </row>
    <row r="61425" spans="6:8" x14ac:dyDescent="0.25">
      <c r="F61425"/>
      <c r="G61425"/>
      <c r="H61425"/>
    </row>
    <row r="61426" spans="6:8" x14ac:dyDescent="0.25">
      <c r="F61426"/>
      <c r="G61426"/>
      <c r="H61426"/>
    </row>
    <row r="61427" spans="6:8" x14ac:dyDescent="0.25">
      <c r="F61427"/>
      <c r="G61427"/>
      <c r="H61427"/>
    </row>
    <row r="61428" spans="6:8" x14ac:dyDescent="0.25">
      <c r="F61428"/>
      <c r="G61428"/>
      <c r="H61428"/>
    </row>
    <row r="61429" spans="6:8" x14ac:dyDescent="0.25">
      <c r="F61429"/>
      <c r="G61429"/>
      <c r="H61429"/>
    </row>
    <row r="61430" spans="6:8" x14ac:dyDescent="0.25">
      <c r="F61430"/>
      <c r="G61430"/>
      <c r="H61430"/>
    </row>
    <row r="61431" spans="6:8" x14ac:dyDescent="0.25">
      <c r="F61431"/>
      <c r="G61431"/>
      <c r="H61431"/>
    </row>
    <row r="61432" spans="6:8" x14ac:dyDescent="0.25">
      <c r="F61432"/>
      <c r="G61432"/>
      <c r="H61432"/>
    </row>
    <row r="61433" spans="6:8" x14ac:dyDescent="0.25">
      <c r="F61433"/>
      <c r="G61433"/>
      <c r="H61433"/>
    </row>
    <row r="61434" spans="6:8" x14ac:dyDescent="0.25">
      <c r="F61434"/>
      <c r="G61434"/>
      <c r="H61434"/>
    </row>
    <row r="61435" spans="6:8" x14ac:dyDescent="0.25">
      <c r="F61435"/>
      <c r="G61435"/>
      <c r="H61435"/>
    </row>
    <row r="61436" spans="6:8" x14ac:dyDescent="0.25">
      <c r="F61436"/>
      <c r="G61436"/>
      <c r="H61436"/>
    </row>
    <row r="61437" spans="6:8" x14ac:dyDescent="0.25">
      <c r="F61437"/>
      <c r="G61437"/>
      <c r="H61437"/>
    </row>
    <row r="61438" spans="6:8" x14ac:dyDescent="0.25">
      <c r="F61438"/>
      <c r="G61438"/>
      <c r="H61438"/>
    </row>
    <row r="61439" spans="6:8" x14ac:dyDescent="0.25">
      <c r="F61439"/>
      <c r="G61439"/>
      <c r="H61439"/>
    </row>
    <row r="61440" spans="6:8" x14ac:dyDescent="0.25">
      <c r="F61440"/>
      <c r="G61440"/>
      <c r="H61440"/>
    </row>
    <row r="61441" spans="6:8" x14ac:dyDescent="0.25">
      <c r="F61441"/>
      <c r="G61441"/>
      <c r="H61441"/>
    </row>
    <row r="61442" spans="6:8" x14ac:dyDescent="0.25">
      <c r="F61442"/>
      <c r="G61442"/>
      <c r="H61442"/>
    </row>
    <row r="61443" spans="6:8" x14ac:dyDescent="0.25">
      <c r="F61443"/>
      <c r="G61443"/>
      <c r="H61443"/>
    </row>
    <row r="61444" spans="6:8" x14ac:dyDescent="0.25">
      <c r="F61444"/>
      <c r="G61444"/>
      <c r="H61444"/>
    </row>
    <row r="61445" spans="6:8" x14ac:dyDescent="0.25">
      <c r="F61445"/>
      <c r="G61445"/>
      <c r="H61445"/>
    </row>
    <row r="61446" spans="6:8" x14ac:dyDescent="0.25">
      <c r="F61446"/>
      <c r="G61446"/>
      <c r="H61446"/>
    </row>
    <row r="61447" spans="6:8" x14ac:dyDescent="0.25">
      <c r="F61447"/>
      <c r="G61447"/>
      <c r="H61447"/>
    </row>
    <row r="61448" spans="6:8" x14ac:dyDescent="0.25">
      <c r="F61448"/>
      <c r="G61448"/>
      <c r="H61448"/>
    </row>
    <row r="61449" spans="6:8" x14ac:dyDescent="0.25">
      <c r="F61449"/>
      <c r="G61449"/>
      <c r="H61449"/>
    </row>
    <row r="61450" spans="6:8" x14ac:dyDescent="0.25">
      <c r="F61450"/>
      <c r="G61450"/>
      <c r="H61450"/>
    </row>
    <row r="61451" spans="6:8" x14ac:dyDescent="0.25">
      <c r="F61451"/>
      <c r="G61451"/>
      <c r="H61451"/>
    </row>
    <row r="61452" spans="6:8" x14ac:dyDescent="0.25">
      <c r="F61452"/>
      <c r="G61452"/>
      <c r="H61452"/>
    </row>
    <row r="61453" spans="6:8" x14ac:dyDescent="0.25">
      <c r="F61453"/>
      <c r="G61453"/>
      <c r="H61453"/>
    </row>
    <row r="61454" spans="6:8" x14ac:dyDescent="0.25">
      <c r="F61454"/>
      <c r="G61454"/>
      <c r="H61454"/>
    </row>
    <row r="61455" spans="6:8" x14ac:dyDescent="0.25">
      <c r="F61455"/>
      <c r="G61455"/>
      <c r="H61455"/>
    </row>
    <row r="61456" spans="6:8" x14ac:dyDescent="0.25">
      <c r="F61456"/>
      <c r="G61456"/>
      <c r="H61456"/>
    </row>
    <row r="61457" spans="6:8" x14ac:dyDescent="0.25">
      <c r="F61457"/>
      <c r="G61457"/>
      <c r="H61457"/>
    </row>
    <row r="61458" spans="6:8" x14ac:dyDescent="0.25">
      <c r="F61458"/>
      <c r="G61458"/>
      <c r="H61458"/>
    </row>
    <row r="61459" spans="6:8" x14ac:dyDescent="0.25">
      <c r="F61459"/>
      <c r="G61459"/>
      <c r="H61459"/>
    </row>
    <row r="61460" spans="6:8" x14ac:dyDescent="0.25">
      <c r="F61460"/>
      <c r="G61460"/>
      <c r="H61460"/>
    </row>
    <row r="61461" spans="6:8" x14ac:dyDescent="0.25">
      <c r="F61461"/>
      <c r="G61461"/>
      <c r="H61461"/>
    </row>
    <row r="61462" spans="6:8" x14ac:dyDescent="0.25">
      <c r="F61462"/>
      <c r="G61462"/>
      <c r="H61462"/>
    </row>
    <row r="61463" spans="6:8" x14ac:dyDescent="0.25">
      <c r="F61463"/>
      <c r="G61463"/>
      <c r="H61463"/>
    </row>
    <row r="61464" spans="6:8" x14ac:dyDescent="0.25">
      <c r="F61464"/>
      <c r="G61464"/>
      <c r="H61464"/>
    </row>
    <row r="61465" spans="6:8" x14ac:dyDescent="0.25">
      <c r="F61465"/>
      <c r="G61465"/>
      <c r="H61465"/>
    </row>
    <row r="61466" spans="6:8" x14ac:dyDescent="0.25">
      <c r="F61466"/>
      <c r="G61466"/>
      <c r="H61466"/>
    </row>
    <row r="61467" spans="6:8" x14ac:dyDescent="0.25">
      <c r="F61467"/>
      <c r="G61467"/>
      <c r="H61467"/>
    </row>
    <row r="61468" spans="6:8" x14ac:dyDescent="0.25">
      <c r="F61468"/>
      <c r="G61468"/>
      <c r="H61468"/>
    </row>
    <row r="61469" spans="6:8" x14ac:dyDescent="0.25">
      <c r="F61469"/>
      <c r="G61469"/>
      <c r="H61469"/>
    </row>
    <row r="61470" spans="6:8" x14ac:dyDescent="0.25">
      <c r="F61470"/>
      <c r="G61470"/>
      <c r="H61470"/>
    </row>
    <row r="61471" spans="6:8" x14ac:dyDescent="0.25">
      <c r="F61471"/>
      <c r="G61471"/>
      <c r="H61471"/>
    </row>
    <row r="61472" spans="6:8" x14ac:dyDescent="0.25">
      <c r="F61472"/>
      <c r="G61472"/>
      <c r="H61472"/>
    </row>
    <row r="61473" spans="6:8" x14ac:dyDescent="0.25">
      <c r="F61473"/>
      <c r="G61473"/>
      <c r="H61473"/>
    </row>
    <row r="61474" spans="6:8" x14ac:dyDescent="0.25">
      <c r="F61474"/>
      <c r="G61474"/>
      <c r="H61474"/>
    </row>
    <row r="61475" spans="6:8" x14ac:dyDescent="0.25">
      <c r="F61475"/>
      <c r="G61475"/>
      <c r="H61475"/>
    </row>
    <row r="61476" spans="6:8" x14ac:dyDescent="0.25">
      <c r="F61476"/>
      <c r="G61476"/>
      <c r="H61476"/>
    </row>
    <row r="61477" spans="6:8" x14ac:dyDescent="0.25">
      <c r="F61477"/>
      <c r="G61477"/>
      <c r="H61477"/>
    </row>
    <row r="61478" spans="6:8" x14ac:dyDescent="0.25">
      <c r="F61478"/>
      <c r="G61478"/>
      <c r="H61478"/>
    </row>
    <row r="61479" spans="6:8" x14ac:dyDescent="0.25">
      <c r="F61479"/>
      <c r="G61479"/>
      <c r="H61479"/>
    </row>
    <row r="61480" spans="6:8" x14ac:dyDescent="0.25">
      <c r="F61480"/>
      <c r="G61480"/>
      <c r="H61480"/>
    </row>
    <row r="61481" spans="6:8" x14ac:dyDescent="0.25">
      <c r="F61481"/>
      <c r="G61481"/>
      <c r="H61481"/>
    </row>
    <row r="61482" spans="6:8" x14ac:dyDescent="0.25">
      <c r="F61482"/>
      <c r="G61482"/>
      <c r="H61482"/>
    </row>
    <row r="61483" spans="6:8" x14ac:dyDescent="0.25">
      <c r="F61483"/>
      <c r="G61483"/>
      <c r="H61483"/>
    </row>
    <row r="61484" spans="6:8" x14ac:dyDescent="0.25">
      <c r="F61484"/>
      <c r="G61484"/>
      <c r="H61484"/>
    </row>
    <row r="61485" spans="6:8" x14ac:dyDescent="0.25">
      <c r="F61485"/>
      <c r="G61485"/>
      <c r="H61485"/>
    </row>
    <row r="61486" spans="6:8" x14ac:dyDescent="0.25">
      <c r="F61486"/>
      <c r="G61486"/>
      <c r="H61486"/>
    </row>
    <row r="61487" spans="6:8" x14ac:dyDescent="0.25">
      <c r="F61487"/>
      <c r="G61487"/>
      <c r="H61487"/>
    </row>
    <row r="61488" spans="6:8" x14ac:dyDescent="0.25">
      <c r="F61488"/>
      <c r="G61488"/>
      <c r="H61488"/>
    </row>
    <row r="61489" spans="6:8" x14ac:dyDescent="0.25">
      <c r="F61489"/>
      <c r="G61489"/>
      <c r="H61489"/>
    </row>
    <row r="61490" spans="6:8" x14ac:dyDescent="0.25">
      <c r="F61490"/>
      <c r="G61490"/>
      <c r="H61490"/>
    </row>
    <row r="61491" spans="6:8" x14ac:dyDescent="0.25">
      <c r="F61491"/>
      <c r="G61491"/>
      <c r="H61491"/>
    </row>
    <row r="61492" spans="6:8" x14ac:dyDescent="0.25">
      <c r="F61492"/>
      <c r="G61492"/>
      <c r="H61492"/>
    </row>
    <row r="61493" spans="6:8" x14ac:dyDescent="0.25">
      <c r="F61493"/>
      <c r="G61493"/>
      <c r="H61493"/>
    </row>
    <row r="61494" spans="6:8" x14ac:dyDescent="0.25">
      <c r="F61494"/>
      <c r="G61494"/>
      <c r="H61494"/>
    </row>
    <row r="61495" spans="6:8" x14ac:dyDescent="0.25">
      <c r="F61495"/>
      <c r="G61495"/>
      <c r="H61495"/>
    </row>
    <row r="61496" spans="6:8" x14ac:dyDescent="0.25">
      <c r="F61496"/>
      <c r="G61496"/>
      <c r="H61496"/>
    </row>
    <row r="61497" spans="6:8" x14ac:dyDescent="0.25">
      <c r="F61497"/>
      <c r="G61497"/>
      <c r="H61497"/>
    </row>
    <row r="61498" spans="6:8" x14ac:dyDescent="0.25">
      <c r="F61498"/>
      <c r="G61498"/>
      <c r="H61498"/>
    </row>
    <row r="61499" spans="6:8" x14ac:dyDescent="0.25">
      <c r="F61499"/>
      <c r="G61499"/>
      <c r="H61499"/>
    </row>
    <row r="61500" spans="6:8" x14ac:dyDescent="0.25">
      <c r="F61500"/>
      <c r="G61500"/>
      <c r="H61500"/>
    </row>
    <row r="61501" spans="6:8" x14ac:dyDescent="0.25">
      <c r="F61501"/>
      <c r="G61501"/>
      <c r="H61501"/>
    </row>
    <row r="61502" spans="6:8" x14ac:dyDescent="0.25">
      <c r="F61502"/>
      <c r="G61502"/>
      <c r="H61502"/>
    </row>
    <row r="61503" spans="6:8" x14ac:dyDescent="0.25">
      <c r="F61503"/>
      <c r="G61503"/>
      <c r="H61503"/>
    </row>
    <row r="61504" spans="6:8" x14ac:dyDescent="0.25">
      <c r="F61504"/>
      <c r="G61504"/>
      <c r="H61504"/>
    </row>
    <row r="61505" spans="6:8" x14ac:dyDescent="0.25">
      <c r="F61505"/>
      <c r="G61505"/>
      <c r="H61505"/>
    </row>
    <row r="61506" spans="6:8" x14ac:dyDescent="0.25">
      <c r="F61506"/>
      <c r="G61506"/>
      <c r="H61506"/>
    </row>
    <row r="61507" spans="6:8" x14ac:dyDescent="0.25">
      <c r="F61507"/>
      <c r="G61507"/>
      <c r="H61507"/>
    </row>
    <row r="61508" spans="6:8" x14ac:dyDescent="0.25">
      <c r="F61508"/>
      <c r="G61508"/>
      <c r="H61508"/>
    </row>
    <row r="61509" spans="6:8" x14ac:dyDescent="0.25">
      <c r="F61509"/>
      <c r="G61509"/>
      <c r="H61509"/>
    </row>
    <row r="61510" spans="6:8" x14ac:dyDescent="0.25">
      <c r="F61510"/>
      <c r="G61510"/>
      <c r="H61510"/>
    </row>
    <row r="61511" spans="6:8" x14ac:dyDescent="0.25">
      <c r="F61511"/>
      <c r="G61511"/>
      <c r="H61511"/>
    </row>
    <row r="61512" spans="6:8" x14ac:dyDescent="0.25">
      <c r="F61512"/>
      <c r="G61512"/>
      <c r="H61512"/>
    </row>
    <row r="61513" spans="6:8" x14ac:dyDescent="0.25">
      <c r="F61513"/>
      <c r="G61513"/>
      <c r="H61513"/>
    </row>
    <row r="61514" spans="6:8" x14ac:dyDescent="0.25">
      <c r="F61514"/>
      <c r="G61514"/>
      <c r="H61514"/>
    </row>
    <row r="61515" spans="6:8" x14ac:dyDescent="0.25">
      <c r="F61515"/>
      <c r="G61515"/>
      <c r="H61515"/>
    </row>
    <row r="61516" spans="6:8" x14ac:dyDescent="0.25">
      <c r="F61516"/>
      <c r="G61516"/>
      <c r="H61516"/>
    </row>
    <row r="61517" spans="6:8" x14ac:dyDescent="0.25">
      <c r="F61517"/>
      <c r="G61517"/>
      <c r="H61517"/>
    </row>
    <row r="61518" spans="6:8" x14ac:dyDescent="0.25">
      <c r="F61518"/>
      <c r="G61518"/>
      <c r="H61518"/>
    </row>
    <row r="61519" spans="6:8" x14ac:dyDescent="0.25">
      <c r="F61519"/>
      <c r="G61519"/>
      <c r="H61519"/>
    </row>
    <row r="61520" spans="6:8" x14ac:dyDescent="0.25">
      <c r="F61520"/>
      <c r="G61520"/>
      <c r="H61520"/>
    </row>
    <row r="61521" spans="6:8" x14ac:dyDescent="0.25">
      <c r="F61521"/>
      <c r="G61521"/>
      <c r="H61521"/>
    </row>
    <row r="61522" spans="6:8" x14ac:dyDescent="0.25">
      <c r="F61522"/>
      <c r="G61522"/>
      <c r="H61522"/>
    </row>
    <row r="61523" spans="6:8" x14ac:dyDescent="0.25">
      <c r="F61523"/>
      <c r="G61523"/>
      <c r="H61523"/>
    </row>
    <row r="61524" spans="6:8" x14ac:dyDescent="0.25">
      <c r="F61524"/>
      <c r="G61524"/>
      <c r="H61524"/>
    </row>
    <row r="61525" spans="6:8" x14ac:dyDescent="0.25">
      <c r="F61525"/>
      <c r="G61525"/>
      <c r="H61525"/>
    </row>
    <row r="61526" spans="6:8" x14ac:dyDescent="0.25">
      <c r="F61526"/>
      <c r="G61526"/>
      <c r="H61526"/>
    </row>
    <row r="61527" spans="6:8" x14ac:dyDescent="0.25">
      <c r="F61527"/>
      <c r="G61527"/>
      <c r="H61527"/>
    </row>
    <row r="61528" spans="6:8" x14ac:dyDescent="0.25">
      <c r="F61528"/>
      <c r="G61528"/>
      <c r="H61528"/>
    </row>
    <row r="61529" spans="6:8" x14ac:dyDescent="0.25">
      <c r="F61529"/>
      <c r="G61529"/>
      <c r="H61529"/>
    </row>
    <row r="61530" spans="6:8" x14ac:dyDescent="0.25">
      <c r="F61530"/>
      <c r="G61530"/>
      <c r="H61530"/>
    </row>
    <row r="61531" spans="6:8" x14ac:dyDescent="0.25">
      <c r="F61531"/>
      <c r="G61531"/>
      <c r="H61531"/>
    </row>
    <row r="61532" spans="6:8" x14ac:dyDescent="0.25">
      <c r="F61532"/>
      <c r="G61532"/>
      <c r="H61532"/>
    </row>
    <row r="61533" spans="6:8" x14ac:dyDescent="0.25">
      <c r="F61533"/>
      <c r="G61533"/>
      <c r="H61533"/>
    </row>
    <row r="61534" spans="6:8" x14ac:dyDescent="0.25">
      <c r="F61534"/>
      <c r="G61534"/>
      <c r="H61534"/>
    </row>
    <row r="61535" spans="6:8" x14ac:dyDescent="0.25">
      <c r="F61535"/>
      <c r="G61535"/>
      <c r="H61535"/>
    </row>
    <row r="61536" spans="6:8" x14ac:dyDescent="0.25">
      <c r="F61536"/>
      <c r="G61536"/>
      <c r="H61536"/>
    </row>
    <row r="61537" spans="6:8" x14ac:dyDescent="0.25">
      <c r="F61537"/>
      <c r="G61537"/>
      <c r="H61537"/>
    </row>
    <row r="61538" spans="6:8" x14ac:dyDescent="0.25">
      <c r="F61538"/>
      <c r="G61538"/>
      <c r="H61538"/>
    </row>
    <row r="61539" spans="6:8" x14ac:dyDescent="0.25">
      <c r="F61539"/>
      <c r="G61539"/>
      <c r="H61539"/>
    </row>
    <row r="61540" spans="6:8" x14ac:dyDescent="0.25">
      <c r="F61540"/>
      <c r="G61540"/>
      <c r="H61540"/>
    </row>
    <row r="61541" spans="6:8" x14ac:dyDescent="0.25">
      <c r="F61541"/>
      <c r="G61541"/>
      <c r="H61541"/>
    </row>
    <row r="61542" spans="6:8" x14ac:dyDescent="0.25">
      <c r="F61542"/>
      <c r="G61542"/>
      <c r="H61542"/>
    </row>
    <row r="61543" spans="6:8" x14ac:dyDescent="0.25">
      <c r="F61543"/>
      <c r="G61543"/>
      <c r="H61543"/>
    </row>
    <row r="61544" spans="6:8" x14ac:dyDescent="0.25">
      <c r="F61544"/>
      <c r="G61544"/>
      <c r="H61544"/>
    </row>
    <row r="61545" spans="6:8" x14ac:dyDescent="0.25">
      <c r="F61545"/>
      <c r="G61545"/>
      <c r="H61545"/>
    </row>
    <row r="61546" spans="6:8" x14ac:dyDescent="0.25">
      <c r="F61546"/>
      <c r="G61546"/>
      <c r="H61546"/>
    </row>
    <row r="61547" spans="6:8" x14ac:dyDescent="0.25">
      <c r="F61547"/>
      <c r="G61547"/>
      <c r="H61547"/>
    </row>
    <row r="61548" spans="6:8" x14ac:dyDescent="0.25">
      <c r="F61548"/>
      <c r="G61548"/>
      <c r="H61548"/>
    </row>
    <row r="61549" spans="6:8" x14ac:dyDescent="0.25">
      <c r="F61549"/>
      <c r="G61549"/>
      <c r="H61549"/>
    </row>
    <row r="61550" spans="6:8" x14ac:dyDescent="0.25">
      <c r="F61550"/>
      <c r="G61550"/>
      <c r="H61550"/>
    </row>
    <row r="61551" spans="6:8" x14ac:dyDescent="0.25">
      <c r="F61551"/>
      <c r="G61551"/>
      <c r="H61551"/>
    </row>
    <row r="61552" spans="6:8" x14ac:dyDescent="0.25">
      <c r="F61552"/>
      <c r="G61552"/>
      <c r="H61552"/>
    </row>
    <row r="61553" spans="6:8" x14ac:dyDescent="0.25">
      <c r="F61553"/>
      <c r="G61553"/>
      <c r="H61553"/>
    </row>
    <row r="61554" spans="6:8" x14ac:dyDescent="0.25">
      <c r="F61554"/>
      <c r="G61554"/>
      <c r="H61554"/>
    </row>
    <row r="61555" spans="6:8" x14ac:dyDescent="0.25">
      <c r="F61555"/>
      <c r="G61555"/>
      <c r="H61555"/>
    </row>
    <row r="61556" spans="6:8" x14ac:dyDescent="0.25">
      <c r="F61556"/>
      <c r="G61556"/>
      <c r="H61556"/>
    </row>
    <row r="61557" spans="6:8" x14ac:dyDescent="0.25">
      <c r="F61557"/>
      <c r="G61557"/>
      <c r="H61557"/>
    </row>
    <row r="61558" spans="6:8" x14ac:dyDescent="0.25">
      <c r="F61558"/>
      <c r="G61558"/>
      <c r="H61558"/>
    </row>
    <row r="61559" spans="6:8" x14ac:dyDescent="0.25">
      <c r="F61559"/>
      <c r="G61559"/>
      <c r="H61559"/>
    </row>
    <row r="61560" spans="6:8" x14ac:dyDescent="0.25">
      <c r="F61560"/>
      <c r="G61560"/>
      <c r="H61560"/>
    </row>
    <row r="61561" spans="6:8" x14ac:dyDescent="0.25">
      <c r="F61561"/>
      <c r="G61561"/>
      <c r="H61561"/>
    </row>
    <row r="61562" spans="6:8" x14ac:dyDescent="0.25">
      <c r="F61562"/>
      <c r="G61562"/>
      <c r="H61562"/>
    </row>
    <row r="61563" spans="6:8" x14ac:dyDescent="0.25">
      <c r="F61563"/>
      <c r="G61563"/>
      <c r="H61563"/>
    </row>
    <row r="61564" spans="6:8" x14ac:dyDescent="0.25">
      <c r="F61564"/>
      <c r="G61564"/>
      <c r="H61564"/>
    </row>
    <row r="61565" spans="6:8" x14ac:dyDescent="0.25">
      <c r="F61565"/>
      <c r="G61565"/>
      <c r="H61565"/>
    </row>
    <row r="61566" spans="6:8" x14ac:dyDescent="0.25">
      <c r="F61566"/>
      <c r="G61566"/>
      <c r="H61566"/>
    </row>
    <row r="61567" spans="6:8" x14ac:dyDescent="0.25">
      <c r="F61567"/>
      <c r="G61567"/>
      <c r="H61567"/>
    </row>
    <row r="61568" spans="6:8" x14ac:dyDescent="0.25">
      <c r="F61568"/>
      <c r="G61568"/>
      <c r="H61568"/>
    </row>
    <row r="61569" spans="6:8" x14ac:dyDescent="0.25">
      <c r="F61569"/>
      <c r="G61569"/>
      <c r="H61569"/>
    </row>
    <row r="61570" spans="6:8" x14ac:dyDescent="0.25">
      <c r="F61570"/>
      <c r="G61570"/>
      <c r="H61570"/>
    </row>
    <row r="61571" spans="6:8" x14ac:dyDescent="0.25">
      <c r="F61571"/>
      <c r="G61571"/>
      <c r="H61571"/>
    </row>
    <row r="61572" spans="6:8" x14ac:dyDescent="0.25">
      <c r="F61572"/>
      <c r="G61572"/>
      <c r="H61572"/>
    </row>
    <row r="61573" spans="6:8" x14ac:dyDescent="0.25">
      <c r="F61573"/>
      <c r="G61573"/>
      <c r="H61573"/>
    </row>
    <row r="61574" spans="6:8" x14ac:dyDescent="0.25">
      <c r="F61574"/>
      <c r="G61574"/>
      <c r="H61574"/>
    </row>
    <row r="61575" spans="6:8" x14ac:dyDescent="0.25">
      <c r="F61575"/>
      <c r="G61575"/>
      <c r="H61575"/>
    </row>
    <row r="61576" spans="6:8" x14ac:dyDescent="0.25">
      <c r="F61576"/>
      <c r="G61576"/>
      <c r="H61576"/>
    </row>
    <row r="61577" spans="6:8" x14ac:dyDescent="0.25">
      <c r="F61577"/>
      <c r="G61577"/>
      <c r="H61577"/>
    </row>
    <row r="61578" spans="6:8" x14ac:dyDescent="0.25">
      <c r="F61578"/>
      <c r="G61578"/>
      <c r="H61578"/>
    </row>
    <row r="61579" spans="6:8" x14ac:dyDescent="0.25">
      <c r="F61579"/>
      <c r="G61579"/>
      <c r="H61579"/>
    </row>
    <row r="61580" spans="6:8" x14ac:dyDescent="0.25">
      <c r="F61580"/>
      <c r="G61580"/>
      <c r="H61580"/>
    </row>
    <row r="61581" spans="6:8" x14ac:dyDescent="0.25">
      <c r="F61581"/>
      <c r="G61581"/>
      <c r="H61581"/>
    </row>
    <row r="61582" spans="6:8" x14ac:dyDescent="0.25">
      <c r="F61582"/>
      <c r="G61582"/>
      <c r="H61582"/>
    </row>
    <row r="61583" spans="6:8" x14ac:dyDescent="0.25">
      <c r="F61583"/>
      <c r="G61583"/>
      <c r="H61583"/>
    </row>
    <row r="61584" spans="6:8" x14ac:dyDescent="0.25">
      <c r="F61584"/>
      <c r="G61584"/>
      <c r="H61584"/>
    </row>
    <row r="61585" spans="6:8" x14ac:dyDescent="0.25">
      <c r="F61585"/>
      <c r="G61585"/>
      <c r="H61585"/>
    </row>
    <row r="61586" spans="6:8" x14ac:dyDescent="0.25">
      <c r="F61586"/>
      <c r="G61586"/>
      <c r="H61586"/>
    </row>
    <row r="61587" spans="6:8" x14ac:dyDescent="0.25">
      <c r="F61587"/>
      <c r="G61587"/>
      <c r="H61587"/>
    </row>
    <row r="61588" spans="6:8" x14ac:dyDescent="0.25">
      <c r="F61588"/>
      <c r="G61588"/>
      <c r="H61588"/>
    </row>
    <row r="61589" spans="6:8" x14ac:dyDescent="0.25">
      <c r="F61589"/>
      <c r="G61589"/>
      <c r="H61589"/>
    </row>
    <row r="61590" spans="6:8" x14ac:dyDescent="0.25">
      <c r="F61590"/>
      <c r="G61590"/>
      <c r="H61590"/>
    </row>
    <row r="61591" spans="6:8" x14ac:dyDescent="0.25">
      <c r="F61591"/>
      <c r="G61591"/>
      <c r="H61591"/>
    </row>
    <row r="61592" spans="6:8" x14ac:dyDescent="0.25">
      <c r="F61592"/>
      <c r="G61592"/>
      <c r="H61592"/>
    </row>
    <row r="61593" spans="6:8" x14ac:dyDescent="0.25">
      <c r="F61593"/>
      <c r="G61593"/>
      <c r="H61593"/>
    </row>
    <row r="61594" spans="6:8" x14ac:dyDescent="0.25">
      <c r="F61594"/>
      <c r="G61594"/>
      <c r="H61594"/>
    </row>
    <row r="61595" spans="6:8" x14ac:dyDescent="0.25">
      <c r="F61595"/>
      <c r="G61595"/>
      <c r="H61595"/>
    </row>
    <row r="61596" spans="6:8" x14ac:dyDescent="0.25">
      <c r="F61596"/>
      <c r="G61596"/>
      <c r="H61596"/>
    </row>
    <row r="61597" spans="6:8" x14ac:dyDescent="0.25">
      <c r="F61597"/>
      <c r="G61597"/>
      <c r="H61597"/>
    </row>
    <row r="61598" spans="6:8" x14ac:dyDescent="0.25">
      <c r="F61598"/>
      <c r="G61598"/>
      <c r="H61598"/>
    </row>
    <row r="61599" spans="6:8" x14ac:dyDescent="0.25">
      <c r="F61599"/>
      <c r="G61599"/>
      <c r="H61599"/>
    </row>
    <row r="61600" spans="6:8" x14ac:dyDescent="0.25">
      <c r="F61600"/>
      <c r="G61600"/>
      <c r="H61600"/>
    </row>
    <row r="61601" spans="6:8" x14ac:dyDescent="0.25">
      <c r="F61601"/>
      <c r="G61601"/>
      <c r="H61601"/>
    </row>
    <row r="61602" spans="6:8" x14ac:dyDescent="0.25">
      <c r="F61602"/>
      <c r="G61602"/>
      <c r="H61602"/>
    </row>
    <row r="61603" spans="6:8" x14ac:dyDescent="0.25">
      <c r="F61603"/>
      <c r="G61603"/>
      <c r="H61603"/>
    </row>
    <row r="61604" spans="6:8" x14ac:dyDescent="0.25">
      <c r="F61604"/>
      <c r="G61604"/>
      <c r="H61604"/>
    </row>
    <row r="61605" spans="6:8" x14ac:dyDescent="0.25">
      <c r="F61605"/>
      <c r="G61605"/>
      <c r="H61605"/>
    </row>
    <row r="61606" spans="6:8" x14ac:dyDescent="0.25">
      <c r="F61606"/>
      <c r="G61606"/>
      <c r="H61606"/>
    </row>
    <row r="61607" spans="6:8" x14ac:dyDescent="0.25">
      <c r="F61607"/>
      <c r="G61607"/>
      <c r="H61607"/>
    </row>
    <row r="61608" spans="6:8" x14ac:dyDescent="0.25">
      <c r="F61608"/>
      <c r="G61608"/>
      <c r="H61608"/>
    </row>
    <row r="61609" spans="6:8" x14ac:dyDescent="0.25">
      <c r="F61609"/>
      <c r="G61609"/>
      <c r="H61609"/>
    </row>
    <row r="61610" spans="6:8" x14ac:dyDescent="0.25">
      <c r="F61610"/>
      <c r="G61610"/>
      <c r="H61610"/>
    </row>
    <row r="61611" spans="6:8" x14ac:dyDescent="0.25">
      <c r="F61611"/>
      <c r="G61611"/>
      <c r="H61611"/>
    </row>
    <row r="61612" spans="6:8" x14ac:dyDescent="0.25">
      <c r="F61612"/>
      <c r="G61612"/>
      <c r="H61612"/>
    </row>
    <row r="61613" spans="6:8" x14ac:dyDescent="0.25">
      <c r="F61613"/>
      <c r="G61613"/>
      <c r="H61613"/>
    </row>
    <row r="61614" spans="6:8" x14ac:dyDescent="0.25">
      <c r="F61614"/>
      <c r="G61614"/>
      <c r="H61614"/>
    </row>
    <row r="61615" spans="6:8" x14ac:dyDescent="0.25">
      <c r="F61615"/>
      <c r="G61615"/>
      <c r="H61615"/>
    </row>
    <row r="61616" spans="6:8" x14ac:dyDescent="0.25">
      <c r="F61616"/>
      <c r="G61616"/>
      <c r="H61616"/>
    </row>
    <row r="61617" spans="6:8" x14ac:dyDescent="0.25">
      <c r="F61617"/>
      <c r="G61617"/>
      <c r="H61617"/>
    </row>
    <row r="61618" spans="6:8" x14ac:dyDescent="0.25">
      <c r="F61618"/>
      <c r="G61618"/>
      <c r="H61618"/>
    </row>
    <row r="61619" spans="6:8" x14ac:dyDescent="0.25">
      <c r="F61619"/>
      <c r="G61619"/>
      <c r="H61619"/>
    </row>
    <row r="61620" spans="6:8" x14ac:dyDescent="0.25">
      <c r="F61620"/>
      <c r="G61620"/>
      <c r="H61620"/>
    </row>
    <row r="61621" spans="6:8" x14ac:dyDescent="0.25">
      <c r="F61621"/>
      <c r="G61621"/>
      <c r="H61621"/>
    </row>
    <row r="61622" spans="6:8" x14ac:dyDescent="0.25">
      <c r="F61622"/>
      <c r="G61622"/>
      <c r="H61622"/>
    </row>
    <row r="61623" spans="6:8" x14ac:dyDescent="0.25">
      <c r="F61623"/>
      <c r="G61623"/>
      <c r="H61623"/>
    </row>
    <row r="61624" spans="6:8" x14ac:dyDescent="0.25">
      <c r="F61624"/>
      <c r="G61624"/>
      <c r="H61624"/>
    </row>
    <row r="61625" spans="6:8" x14ac:dyDescent="0.25">
      <c r="F61625"/>
      <c r="G61625"/>
      <c r="H61625"/>
    </row>
    <row r="61626" spans="6:8" x14ac:dyDescent="0.25">
      <c r="F61626"/>
      <c r="G61626"/>
      <c r="H61626"/>
    </row>
    <row r="61627" spans="6:8" x14ac:dyDescent="0.25">
      <c r="F61627"/>
      <c r="G61627"/>
      <c r="H61627"/>
    </row>
    <row r="61628" spans="6:8" x14ac:dyDescent="0.25">
      <c r="F61628"/>
      <c r="G61628"/>
      <c r="H61628"/>
    </row>
    <row r="61629" spans="6:8" x14ac:dyDescent="0.25">
      <c r="F61629"/>
      <c r="G61629"/>
      <c r="H61629"/>
    </row>
    <row r="61630" spans="6:8" x14ac:dyDescent="0.25">
      <c r="F61630"/>
      <c r="G61630"/>
      <c r="H61630"/>
    </row>
    <row r="61631" spans="6:8" x14ac:dyDescent="0.25">
      <c r="F61631"/>
      <c r="G61631"/>
      <c r="H61631"/>
    </row>
    <row r="61632" spans="6:8" x14ac:dyDescent="0.25">
      <c r="F61632"/>
      <c r="G61632"/>
      <c r="H61632"/>
    </row>
    <row r="61633" spans="6:8" x14ac:dyDescent="0.25">
      <c r="F61633"/>
      <c r="G61633"/>
      <c r="H61633"/>
    </row>
    <row r="61634" spans="6:8" x14ac:dyDescent="0.25">
      <c r="F61634"/>
      <c r="G61634"/>
      <c r="H61634"/>
    </row>
    <row r="61635" spans="6:8" x14ac:dyDescent="0.25">
      <c r="F61635"/>
      <c r="G61635"/>
      <c r="H61635"/>
    </row>
    <row r="61636" spans="6:8" x14ac:dyDescent="0.25">
      <c r="F61636"/>
      <c r="G61636"/>
      <c r="H61636"/>
    </row>
    <row r="61637" spans="6:8" x14ac:dyDescent="0.25">
      <c r="F61637"/>
      <c r="G61637"/>
      <c r="H61637"/>
    </row>
    <row r="61638" spans="6:8" x14ac:dyDescent="0.25">
      <c r="F61638"/>
      <c r="G61638"/>
      <c r="H61638"/>
    </row>
    <row r="61639" spans="6:8" x14ac:dyDescent="0.25">
      <c r="F61639"/>
      <c r="G61639"/>
      <c r="H61639"/>
    </row>
    <row r="61640" spans="6:8" x14ac:dyDescent="0.25">
      <c r="F61640"/>
      <c r="G61640"/>
      <c r="H61640"/>
    </row>
    <row r="61641" spans="6:8" x14ac:dyDescent="0.25">
      <c r="F61641"/>
      <c r="G61641"/>
      <c r="H61641"/>
    </row>
    <row r="61642" spans="6:8" x14ac:dyDescent="0.25">
      <c r="F61642"/>
      <c r="G61642"/>
      <c r="H61642"/>
    </row>
    <row r="61643" spans="6:8" x14ac:dyDescent="0.25">
      <c r="F61643"/>
      <c r="G61643"/>
      <c r="H61643"/>
    </row>
    <row r="61644" spans="6:8" x14ac:dyDescent="0.25">
      <c r="F61644"/>
      <c r="G61644"/>
      <c r="H61644"/>
    </row>
    <row r="61645" spans="6:8" x14ac:dyDescent="0.25">
      <c r="F61645"/>
      <c r="G61645"/>
      <c r="H61645"/>
    </row>
    <row r="61646" spans="6:8" x14ac:dyDescent="0.25">
      <c r="F61646"/>
      <c r="G61646"/>
      <c r="H61646"/>
    </row>
    <row r="61647" spans="6:8" x14ac:dyDescent="0.25">
      <c r="F61647"/>
      <c r="G61647"/>
      <c r="H61647"/>
    </row>
    <row r="61648" spans="6:8" x14ac:dyDescent="0.25">
      <c r="F61648"/>
      <c r="G61648"/>
      <c r="H61648"/>
    </row>
    <row r="61649" spans="6:8" x14ac:dyDescent="0.25">
      <c r="F61649"/>
      <c r="G61649"/>
      <c r="H61649"/>
    </row>
    <row r="61650" spans="6:8" x14ac:dyDescent="0.25">
      <c r="F61650"/>
      <c r="G61650"/>
      <c r="H61650"/>
    </row>
    <row r="61651" spans="6:8" x14ac:dyDescent="0.25">
      <c r="F61651"/>
      <c r="G61651"/>
      <c r="H61651"/>
    </row>
    <row r="61652" spans="6:8" x14ac:dyDescent="0.25">
      <c r="F61652"/>
      <c r="G61652"/>
      <c r="H61652"/>
    </row>
    <row r="61653" spans="6:8" x14ac:dyDescent="0.25">
      <c r="F61653"/>
      <c r="G61653"/>
      <c r="H61653"/>
    </row>
    <row r="61654" spans="6:8" x14ac:dyDescent="0.25">
      <c r="F61654"/>
      <c r="G61654"/>
      <c r="H61654"/>
    </row>
    <row r="61655" spans="6:8" x14ac:dyDescent="0.25">
      <c r="F61655"/>
      <c r="G61655"/>
      <c r="H61655"/>
    </row>
    <row r="61656" spans="6:8" x14ac:dyDescent="0.25">
      <c r="F61656"/>
      <c r="G61656"/>
      <c r="H61656"/>
    </row>
    <row r="61657" spans="6:8" x14ac:dyDescent="0.25">
      <c r="F61657"/>
      <c r="G61657"/>
      <c r="H61657"/>
    </row>
    <row r="61658" spans="6:8" x14ac:dyDescent="0.25">
      <c r="F61658"/>
      <c r="G61658"/>
      <c r="H61658"/>
    </row>
    <row r="61659" spans="6:8" x14ac:dyDescent="0.25">
      <c r="F61659"/>
      <c r="G61659"/>
      <c r="H61659"/>
    </row>
    <row r="61660" spans="6:8" x14ac:dyDescent="0.25">
      <c r="F61660"/>
      <c r="G61660"/>
      <c r="H61660"/>
    </row>
    <row r="61661" spans="6:8" x14ac:dyDescent="0.25">
      <c r="F61661"/>
      <c r="G61661"/>
      <c r="H61661"/>
    </row>
    <row r="61662" spans="6:8" x14ac:dyDescent="0.25">
      <c r="F61662"/>
      <c r="G61662"/>
      <c r="H61662"/>
    </row>
    <row r="61663" spans="6:8" x14ac:dyDescent="0.25">
      <c r="F61663"/>
      <c r="G61663"/>
      <c r="H61663"/>
    </row>
    <row r="61664" spans="6:8" x14ac:dyDescent="0.25">
      <c r="F61664"/>
      <c r="G61664"/>
      <c r="H61664"/>
    </row>
    <row r="61665" spans="6:8" x14ac:dyDescent="0.25">
      <c r="F61665"/>
      <c r="G61665"/>
      <c r="H61665"/>
    </row>
    <row r="61666" spans="6:8" x14ac:dyDescent="0.25">
      <c r="F61666"/>
      <c r="G61666"/>
      <c r="H61666"/>
    </row>
    <row r="61667" spans="6:8" x14ac:dyDescent="0.25">
      <c r="F61667"/>
      <c r="G61667"/>
      <c r="H61667"/>
    </row>
    <row r="61668" spans="6:8" x14ac:dyDescent="0.25">
      <c r="F61668"/>
      <c r="G61668"/>
      <c r="H61668"/>
    </row>
    <row r="61669" spans="6:8" x14ac:dyDescent="0.25">
      <c r="F61669"/>
      <c r="G61669"/>
      <c r="H61669"/>
    </row>
    <row r="61670" spans="6:8" x14ac:dyDescent="0.25">
      <c r="F61670"/>
      <c r="G61670"/>
      <c r="H61670"/>
    </row>
    <row r="61671" spans="6:8" x14ac:dyDescent="0.25">
      <c r="F61671"/>
      <c r="G61671"/>
      <c r="H61671"/>
    </row>
    <row r="61672" spans="6:8" x14ac:dyDescent="0.25">
      <c r="F61672"/>
      <c r="G61672"/>
      <c r="H61672"/>
    </row>
    <row r="61673" spans="6:8" x14ac:dyDescent="0.25">
      <c r="F61673"/>
      <c r="G61673"/>
      <c r="H61673"/>
    </row>
    <row r="61674" spans="6:8" x14ac:dyDescent="0.25">
      <c r="F61674"/>
      <c r="G61674"/>
      <c r="H61674"/>
    </row>
    <row r="61675" spans="6:8" x14ac:dyDescent="0.25">
      <c r="F61675"/>
      <c r="G61675"/>
      <c r="H61675"/>
    </row>
    <row r="61676" spans="6:8" x14ac:dyDescent="0.25">
      <c r="F61676"/>
      <c r="G61676"/>
      <c r="H61676"/>
    </row>
    <row r="61677" spans="6:8" x14ac:dyDescent="0.25">
      <c r="F61677"/>
      <c r="G61677"/>
      <c r="H61677"/>
    </row>
    <row r="61678" spans="6:8" x14ac:dyDescent="0.25">
      <c r="F61678"/>
      <c r="G61678"/>
      <c r="H61678"/>
    </row>
    <row r="61679" spans="6:8" x14ac:dyDescent="0.25">
      <c r="F61679"/>
      <c r="G61679"/>
      <c r="H61679"/>
    </row>
    <row r="61680" spans="6:8" x14ac:dyDescent="0.25">
      <c r="F61680"/>
      <c r="G61680"/>
      <c r="H61680"/>
    </row>
    <row r="61681" spans="6:8" x14ac:dyDescent="0.25">
      <c r="F61681"/>
      <c r="G61681"/>
      <c r="H61681"/>
    </row>
    <row r="61682" spans="6:8" x14ac:dyDescent="0.25">
      <c r="F61682"/>
      <c r="G61682"/>
      <c r="H61682"/>
    </row>
    <row r="61683" spans="6:8" x14ac:dyDescent="0.25">
      <c r="F61683"/>
      <c r="G61683"/>
      <c r="H61683"/>
    </row>
    <row r="61684" spans="6:8" x14ac:dyDescent="0.25">
      <c r="F61684"/>
      <c r="G61684"/>
      <c r="H61684"/>
    </row>
    <row r="61685" spans="6:8" x14ac:dyDescent="0.25">
      <c r="F61685"/>
      <c r="G61685"/>
      <c r="H61685"/>
    </row>
    <row r="61686" spans="6:8" x14ac:dyDescent="0.25">
      <c r="F61686"/>
      <c r="G61686"/>
      <c r="H61686"/>
    </row>
    <row r="61687" spans="6:8" x14ac:dyDescent="0.25">
      <c r="F61687"/>
      <c r="G61687"/>
      <c r="H61687"/>
    </row>
    <row r="61688" spans="6:8" x14ac:dyDescent="0.25">
      <c r="F61688"/>
      <c r="G61688"/>
      <c r="H61688"/>
    </row>
    <row r="61689" spans="6:8" x14ac:dyDescent="0.25">
      <c r="F61689"/>
      <c r="G61689"/>
      <c r="H61689"/>
    </row>
    <row r="61690" spans="6:8" x14ac:dyDescent="0.25">
      <c r="F61690"/>
      <c r="G61690"/>
      <c r="H61690"/>
    </row>
    <row r="61691" spans="6:8" x14ac:dyDescent="0.25">
      <c r="F61691"/>
      <c r="G61691"/>
      <c r="H61691"/>
    </row>
    <row r="61692" spans="6:8" x14ac:dyDescent="0.25">
      <c r="F61692"/>
      <c r="G61692"/>
      <c r="H61692"/>
    </row>
    <row r="61693" spans="6:8" x14ac:dyDescent="0.25">
      <c r="F61693"/>
      <c r="G61693"/>
      <c r="H61693"/>
    </row>
    <row r="61694" spans="6:8" x14ac:dyDescent="0.25">
      <c r="F61694"/>
      <c r="G61694"/>
      <c r="H61694"/>
    </row>
    <row r="61695" spans="6:8" x14ac:dyDescent="0.25">
      <c r="F61695"/>
      <c r="G61695"/>
      <c r="H61695"/>
    </row>
    <row r="61696" spans="6:8" x14ac:dyDescent="0.25">
      <c r="F61696"/>
      <c r="G61696"/>
      <c r="H61696"/>
    </row>
    <row r="61697" spans="6:8" x14ac:dyDescent="0.25">
      <c r="F61697"/>
      <c r="G61697"/>
      <c r="H61697"/>
    </row>
    <row r="61698" spans="6:8" x14ac:dyDescent="0.25">
      <c r="F61698"/>
      <c r="G61698"/>
      <c r="H61698"/>
    </row>
    <row r="61699" spans="6:8" x14ac:dyDescent="0.25">
      <c r="F61699"/>
      <c r="G61699"/>
      <c r="H61699"/>
    </row>
    <row r="61700" spans="6:8" x14ac:dyDescent="0.25">
      <c r="F61700"/>
      <c r="G61700"/>
      <c r="H61700"/>
    </row>
    <row r="61701" spans="6:8" x14ac:dyDescent="0.25">
      <c r="F61701"/>
      <c r="G61701"/>
      <c r="H61701"/>
    </row>
    <row r="61702" spans="6:8" x14ac:dyDescent="0.25">
      <c r="F61702"/>
      <c r="G61702"/>
      <c r="H61702"/>
    </row>
    <row r="61703" spans="6:8" x14ac:dyDescent="0.25">
      <c r="F61703"/>
      <c r="G61703"/>
      <c r="H61703"/>
    </row>
    <row r="61704" spans="6:8" x14ac:dyDescent="0.25">
      <c r="F61704"/>
      <c r="G61704"/>
      <c r="H61704"/>
    </row>
    <row r="61705" spans="6:8" x14ac:dyDescent="0.25">
      <c r="F61705"/>
      <c r="G61705"/>
      <c r="H61705"/>
    </row>
    <row r="61706" spans="6:8" x14ac:dyDescent="0.25">
      <c r="F61706"/>
      <c r="G61706"/>
      <c r="H61706"/>
    </row>
    <row r="61707" spans="6:8" x14ac:dyDescent="0.25">
      <c r="F61707"/>
      <c r="G61707"/>
      <c r="H61707"/>
    </row>
    <row r="61708" spans="6:8" x14ac:dyDescent="0.25">
      <c r="F61708"/>
      <c r="G61708"/>
      <c r="H61708"/>
    </row>
    <row r="61709" spans="6:8" x14ac:dyDescent="0.25">
      <c r="F61709"/>
      <c r="G61709"/>
      <c r="H61709"/>
    </row>
    <row r="61710" spans="6:8" x14ac:dyDescent="0.25">
      <c r="F61710"/>
      <c r="G61710"/>
      <c r="H61710"/>
    </row>
    <row r="61711" spans="6:8" x14ac:dyDescent="0.25">
      <c r="F61711"/>
      <c r="G61711"/>
      <c r="H61711"/>
    </row>
    <row r="61712" spans="6:8" x14ac:dyDescent="0.25">
      <c r="F61712"/>
      <c r="G61712"/>
      <c r="H61712"/>
    </row>
    <row r="61713" spans="6:8" x14ac:dyDescent="0.25">
      <c r="F61713"/>
      <c r="G61713"/>
      <c r="H61713"/>
    </row>
    <row r="61714" spans="6:8" x14ac:dyDescent="0.25">
      <c r="F61714"/>
      <c r="G61714"/>
      <c r="H61714"/>
    </row>
    <row r="61715" spans="6:8" x14ac:dyDescent="0.25">
      <c r="F61715"/>
      <c r="G61715"/>
      <c r="H61715"/>
    </row>
    <row r="61716" spans="6:8" x14ac:dyDescent="0.25">
      <c r="F61716"/>
      <c r="G61716"/>
      <c r="H61716"/>
    </row>
    <row r="61717" spans="6:8" x14ac:dyDescent="0.25">
      <c r="F61717"/>
      <c r="G61717"/>
      <c r="H61717"/>
    </row>
    <row r="61718" spans="6:8" x14ac:dyDescent="0.25">
      <c r="F61718"/>
      <c r="G61718"/>
      <c r="H61718"/>
    </row>
    <row r="61719" spans="6:8" x14ac:dyDescent="0.25">
      <c r="F61719"/>
      <c r="G61719"/>
      <c r="H61719"/>
    </row>
    <row r="61720" spans="6:8" x14ac:dyDescent="0.25">
      <c r="F61720"/>
      <c r="G61720"/>
      <c r="H61720"/>
    </row>
    <row r="61721" spans="6:8" x14ac:dyDescent="0.25">
      <c r="F61721"/>
      <c r="G61721"/>
      <c r="H61721"/>
    </row>
    <row r="61722" spans="6:8" x14ac:dyDescent="0.25">
      <c r="F61722"/>
      <c r="G61722"/>
      <c r="H61722"/>
    </row>
    <row r="61723" spans="6:8" x14ac:dyDescent="0.25">
      <c r="F61723"/>
      <c r="G61723"/>
      <c r="H61723"/>
    </row>
    <row r="61724" spans="6:8" x14ac:dyDescent="0.25">
      <c r="F61724"/>
      <c r="G61724"/>
      <c r="H61724"/>
    </row>
    <row r="61725" spans="6:8" x14ac:dyDescent="0.25">
      <c r="F61725"/>
      <c r="G61725"/>
      <c r="H61725"/>
    </row>
    <row r="61726" spans="6:8" x14ac:dyDescent="0.25">
      <c r="F61726"/>
      <c r="G61726"/>
      <c r="H61726"/>
    </row>
    <row r="61727" spans="6:8" x14ac:dyDescent="0.25">
      <c r="F61727"/>
      <c r="G61727"/>
      <c r="H61727"/>
    </row>
    <row r="61728" spans="6:8" x14ac:dyDescent="0.25">
      <c r="F61728"/>
      <c r="G61728"/>
      <c r="H61728"/>
    </row>
    <row r="61729" spans="6:8" x14ac:dyDescent="0.25">
      <c r="F61729"/>
      <c r="G61729"/>
      <c r="H61729"/>
    </row>
    <row r="61730" spans="6:8" x14ac:dyDescent="0.25">
      <c r="F61730"/>
      <c r="G61730"/>
      <c r="H61730"/>
    </row>
    <row r="61731" spans="6:8" x14ac:dyDescent="0.25">
      <c r="F61731"/>
      <c r="G61731"/>
      <c r="H61731"/>
    </row>
    <row r="61732" spans="6:8" x14ac:dyDescent="0.25">
      <c r="F61732"/>
      <c r="G61732"/>
      <c r="H61732"/>
    </row>
    <row r="61733" spans="6:8" x14ac:dyDescent="0.25">
      <c r="F61733"/>
      <c r="G61733"/>
      <c r="H61733"/>
    </row>
    <row r="61734" spans="6:8" x14ac:dyDescent="0.25">
      <c r="F61734"/>
      <c r="G61734"/>
      <c r="H61734"/>
    </row>
    <row r="61735" spans="6:8" x14ac:dyDescent="0.25">
      <c r="F61735"/>
      <c r="G61735"/>
      <c r="H61735"/>
    </row>
    <row r="61736" spans="6:8" x14ac:dyDescent="0.25">
      <c r="F61736"/>
      <c r="G61736"/>
      <c r="H61736"/>
    </row>
    <row r="61737" spans="6:8" x14ac:dyDescent="0.25">
      <c r="F61737"/>
      <c r="G61737"/>
      <c r="H61737"/>
    </row>
    <row r="61738" spans="6:8" x14ac:dyDescent="0.25">
      <c r="F61738"/>
      <c r="G61738"/>
      <c r="H61738"/>
    </row>
    <row r="61739" spans="6:8" x14ac:dyDescent="0.25">
      <c r="F61739"/>
      <c r="G61739"/>
      <c r="H61739"/>
    </row>
    <row r="61740" spans="6:8" x14ac:dyDescent="0.25">
      <c r="F61740"/>
      <c r="G61740"/>
      <c r="H61740"/>
    </row>
    <row r="61741" spans="6:8" x14ac:dyDescent="0.25">
      <c r="F61741"/>
      <c r="G61741"/>
      <c r="H61741"/>
    </row>
    <row r="61742" spans="6:8" x14ac:dyDescent="0.25">
      <c r="F61742"/>
      <c r="G61742"/>
      <c r="H61742"/>
    </row>
    <row r="61743" spans="6:8" x14ac:dyDescent="0.25">
      <c r="F61743"/>
      <c r="G61743"/>
      <c r="H61743"/>
    </row>
    <row r="61744" spans="6:8" x14ac:dyDescent="0.25">
      <c r="F61744"/>
      <c r="G61744"/>
      <c r="H61744"/>
    </row>
    <row r="61745" spans="6:8" x14ac:dyDescent="0.25">
      <c r="F61745"/>
      <c r="G61745"/>
      <c r="H61745"/>
    </row>
    <row r="61746" spans="6:8" x14ac:dyDescent="0.25">
      <c r="F61746"/>
      <c r="G61746"/>
      <c r="H61746"/>
    </row>
    <row r="61747" spans="6:8" x14ac:dyDescent="0.25">
      <c r="F61747"/>
      <c r="G61747"/>
      <c r="H61747"/>
    </row>
    <row r="61748" spans="6:8" x14ac:dyDescent="0.25">
      <c r="F61748"/>
      <c r="G61748"/>
      <c r="H61748"/>
    </row>
    <row r="61749" spans="6:8" x14ac:dyDescent="0.25">
      <c r="F61749"/>
      <c r="G61749"/>
      <c r="H61749"/>
    </row>
    <row r="61750" spans="6:8" x14ac:dyDescent="0.25">
      <c r="F61750"/>
      <c r="G61750"/>
      <c r="H61750"/>
    </row>
    <row r="61751" spans="6:8" x14ac:dyDescent="0.25">
      <c r="F61751"/>
      <c r="G61751"/>
      <c r="H61751"/>
    </row>
    <row r="61752" spans="6:8" x14ac:dyDescent="0.25">
      <c r="F61752"/>
      <c r="G61752"/>
      <c r="H61752"/>
    </row>
    <row r="61753" spans="6:8" x14ac:dyDescent="0.25">
      <c r="F61753"/>
      <c r="G61753"/>
      <c r="H61753"/>
    </row>
    <row r="61754" spans="6:8" x14ac:dyDescent="0.25">
      <c r="F61754"/>
      <c r="G61754"/>
      <c r="H61754"/>
    </row>
    <row r="61755" spans="6:8" x14ac:dyDescent="0.25">
      <c r="F61755"/>
      <c r="G61755"/>
      <c r="H61755"/>
    </row>
    <row r="61756" spans="6:8" x14ac:dyDescent="0.25">
      <c r="F61756"/>
      <c r="G61756"/>
      <c r="H61756"/>
    </row>
    <row r="61757" spans="6:8" x14ac:dyDescent="0.25">
      <c r="F61757"/>
      <c r="G61757"/>
      <c r="H61757"/>
    </row>
    <row r="61758" spans="6:8" x14ac:dyDescent="0.25">
      <c r="F61758"/>
      <c r="G61758"/>
      <c r="H61758"/>
    </row>
    <row r="61759" spans="6:8" x14ac:dyDescent="0.25">
      <c r="F61759"/>
      <c r="G61759"/>
      <c r="H61759"/>
    </row>
    <row r="61760" spans="6:8" x14ac:dyDescent="0.25">
      <c r="F61760"/>
      <c r="G61760"/>
      <c r="H61760"/>
    </row>
    <row r="61761" spans="6:8" x14ac:dyDescent="0.25">
      <c r="F61761"/>
      <c r="G61761"/>
      <c r="H61761"/>
    </row>
    <row r="61762" spans="6:8" x14ac:dyDescent="0.25">
      <c r="F61762"/>
      <c r="G61762"/>
      <c r="H61762"/>
    </row>
    <row r="61763" spans="6:8" x14ac:dyDescent="0.25">
      <c r="F61763"/>
      <c r="G61763"/>
      <c r="H61763"/>
    </row>
    <row r="61764" spans="6:8" x14ac:dyDescent="0.25">
      <c r="F61764"/>
      <c r="G61764"/>
      <c r="H61764"/>
    </row>
    <row r="61765" spans="6:8" x14ac:dyDescent="0.25">
      <c r="F61765"/>
      <c r="G61765"/>
      <c r="H61765"/>
    </row>
    <row r="61766" spans="6:8" x14ac:dyDescent="0.25">
      <c r="F61766"/>
      <c r="G61766"/>
      <c r="H61766"/>
    </row>
    <row r="61767" spans="6:8" x14ac:dyDescent="0.25">
      <c r="F61767"/>
      <c r="G61767"/>
      <c r="H61767"/>
    </row>
    <row r="61768" spans="6:8" x14ac:dyDescent="0.25">
      <c r="F61768"/>
      <c r="G61768"/>
      <c r="H61768"/>
    </row>
    <row r="61769" spans="6:8" x14ac:dyDescent="0.25">
      <c r="F61769"/>
      <c r="G61769"/>
      <c r="H61769"/>
    </row>
    <row r="61770" spans="6:8" x14ac:dyDescent="0.25">
      <c r="F61770"/>
      <c r="G61770"/>
      <c r="H61770"/>
    </row>
    <row r="61771" spans="6:8" x14ac:dyDescent="0.25">
      <c r="F61771"/>
      <c r="G61771"/>
      <c r="H61771"/>
    </row>
    <row r="61772" spans="6:8" x14ac:dyDescent="0.25">
      <c r="F61772"/>
      <c r="G61772"/>
      <c r="H61772"/>
    </row>
    <row r="61773" spans="6:8" x14ac:dyDescent="0.25">
      <c r="F61773"/>
      <c r="G61773"/>
      <c r="H61773"/>
    </row>
    <row r="61774" spans="6:8" x14ac:dyDescent="0.25">
      <c r="F61774"/>
      <c r="G61774"/>
      <c r="H61774"/>
    </row>
    <row r="61775" spans="6:8" x14ac:dyDescent="0.25">
      <c r="F61775"/>
      <c r="G61775"/>
      <c r="H61775"/>
    </row>
    <row r="61776" spans="6:8" x14ac:dyDescent="0.25">
      <c r="F61776"/>
      <c r="G61776"/>
      <c r="H61776"/>
    </row>
    <row r="61777" spans="6:8" x14ac:dyDescent="0.25">
      <c r="F61777"/>
      <c r="G61777"/>
      <c r="H61777"/>
    </row>
    <row r="61778" spans="6:8" x14ac:dyDescent="0.25">
      <c r="F61778"/>
      <c r="G61778"/>
      <c r="H61778"/>
    </row>
    <row r="61779" spans="6:8" x14ac:dyDescent="0.25">
      <c r="F61779"/>
      <c r="G61779"/>
      <c r="H61779"/>
    </row>
    <row r="61780" spans="6:8" x14ac:dyDescent="0.25">
      <c r="F61780"/>
      <c r="G61780"/>
      <c r="H61780"/>
    </row>
    <row r="61781" spans="6:8" x14ac:dyDescent="0.25">
      <c r="F61781"/>
      <c r="G61781"/>
      <c r="H61781"/>
    </row>
    <row r="61782" spans="6:8" x14ac:dyDescent="0.25">
      <c r="F61782"/>
      <c r="G61782"/>
      <c r="H61782"/>
    </row>
    <row r="61783" spans="6:8" x14ac:dyDescent="0.25">
      <c r="F61783"/>
      <c r="G61783"/>
      <c r="H61783"/>
    </row>
    <row r="61784" spans="6:8" x14ac:dyDescent="0.25">
      <c r="F61784"/>
      <c r="G61784"/>
      <c r="H61784"/>
    </row>
    <row r="61785" spans="6:8" x14ac:dyDescent="0.25">
      <c r="F61785"/>
      <c r="G61785"/>
      <c r="H61785"/>
    </row>
    <row r="61786" spans="6:8" x14ac:dyDescent="0.25">
      <c r="F61786"/>
      <c r="G61786"/>
      <c r="H61786"/>
    </row>
    <row r="61787" spans="6:8" x14ac:dyDescent="0.25">
      <c r="F61787"/>
      <c r="G61787"/>
      <c r="H61787"/>
    </row>
    <row r="61788" spans="6:8" x14ac:dyDescent="0.25">
      <c r="F61788"/>
      <c r="G61788"/>
      <c r="H61788"/>
    </row>
    <row r="61789" spans="6:8" x14ac:dyDescent="0.25">
      <c r="F61789"/>
      <c r="G61789"/>
      <c r="H61789"/>
    </row>
    <row r="61790" spans="6:8" x14ac:dyDescent="0.25">
      <c r="F61790"/>
      <c r="G61790"/>
      <c r="H61790"/>
    </row>
    <row r="61791" spans="6:8" x14ac:dyDescent="0.25">
      <c r="F61791"/>
      <c r="G61791"/>
      <c r="H61791"/>
    </row>
    <row r="61792" spans="6:8" x14ac:dyDescent="0.25">
      <c r="F61792"/>
      <c r="G61792"/>
      <c r="H61792"/>
    </row>
    <row r="61793" spans="6:8" x14ac:dyDescent="0.25">
      <c r="F61793"/>
      <c r="G61793"/>
      <c r="H61793"/>
    </row>
    <row r="61794" spans="6:8" x14ac:dyDescent="0.25">
      <c r="F61794"/>
      <c r="G61794"/>
      <c r="H61794"/>
    </row>
    <row r="61795" spans="6:8" x14ac:dyDescent="0.25">
      <c r="F61795"/>
      <c r="G61795"/>
      <c r="H61795"/>
    </row>
    <row r="61796" spans="6:8" x14ac:dyDescent="0.25">
      <c r="F61796"/>
      <c r="G61796"/>
      <c r="H61796"/>
    </row>
    <row r="61797" spans="6:8" x14ac:dyDescent="0.25">
      <c r="F61797"/>
      <c r="G61797"/>
      <c r="H61797"/>
    </row>
    <row r="61798" spans="6:8" x14ac:dyDescent="0.25">
      <c r="F61798"/>
      <c r="G61798"/>
      <c r="H61798"/>
    </row>
    <row r="61799" spans="6:8" x14ac:dyDescent="0.25">
      <c r="F61799"/>
      <c r="G61799"/>
      <c r="H61799"/>
    </row>
    <row r="61800" spans="6:8" x14ac:dyDescent="0.25">
      <c r="F61800"/>
      <c r="G61800"/>
      <c r="H61800"/>
    </row>
    <row r="61801" spans="6:8" x14ac:dyDescent="0.25">
      <c r="F61801"/>
      <c r="G61801"/>
      <c r="H61801"/>
    </row>
    <row r="61802" spans="6:8" x14ac:dyDescent="0.25">
      <c r="F61802"/>
      <c r="G61802"/>
      <c r="H61802"/>
    </row>
    <row r="61803" spans="6:8" x14ac:dyDescent="0.25">
      <c r="F61803"/>
      <c r="G61803"/>
      <c r="H61803"/>
    </row>
    <row r="61804" spans="6:8" x14ac:dyDescent="0.25">
      <c r="F61804"/>
      <c r="G61804"/>
      <c r="H61804"/>
    </row>
    <row r="61805" spans="6:8" x14ac:dyDescent="0.25">
      <c r="F61805"/>
      <c r="G61805"/>
      <c r="H61805"/>
    </row>
    <row r="61806" spans="6:8" x14ac:dyDescent="0.25">
      <c r="F61806"/>
      <c r="G61806"/>
      <c r="H61806"/>
    </row>
    <row r="61807" spans="6:8" x14ac:dyDescent="0.25">
      <c r="F61807"/>
      <c r="G61807"/>
      <c r="H61807"/>
    </row>
    <row r="61808" spans="6:8" x14ac:dyDescent="0.25">
      <c r="F61808"/>
      <c r="G61808"/>
      <c r="H61808"/>
    </row>
    <row r="61809" spans="6:8" x14ac:dyDescent="0.25">
      <c r="F61809"/>
      <c r="G61809"/>
      <c r="H61809"/>
    </row>
    <row r="61810" spans="6:8" x14ac:dyDescent="0.25">
      <c r="F61810"/>
      <c r="G61810"/>
      <c r="H61810"/>
    </row>
    <row r="61811" spans="6:8" x14ac:dyDescent="0.25">
      <c r="F61811"/>
      <c r="G61811"/>
      <c r="H61811"/>
    </row>
    <row r="61812" spans="6:8" x14ac:dyDescent="0.25">
      <c r="F61812"/>
      <c r="G61812"/>
      <c r="H61812"/>
    </row>
    <row r="61813" spans="6:8" x14ac:dyDescent="0.25">
      <c r="F61813"/>
      <c r="G61813"/>
      <c r="H61813"/>
    </row>
    <row r="61814" spans="6:8" x14ac:dyDescent="0.25">
      <c r="F61814"/>
      <c r="G61814"/>
      <c r="H61814"/>
    </row>
    <row r="61815" spans="6:8" x14ac:dyDescent="0.25">
      <c r="F61815"/>
      <c r="G61815"/>
      <c r="H61815"/>
    </row>
    <row r="61816" spans="6:8" x14ac:dyDescent="0.25">
      <c r="F61816"/>
      <c r="G61816"/>
      <c r="H61816"/>
    </row>
    <row r="61817" spans="6:8" x14ac:dyDescent="0.25">
      <c r="F61817"/>
      <c r="G61817"/>
      <c r="H61817"/>
    </row>
    <row r="61818" spans="6:8" x14ac:dyDescent="0.25">
      <c r="F61818"/>
      <c r="G61818"/>
      <c r="H61818"/>
    </row>
    <row r="61819" spans="6:8" x14ac:dyDescent="0.25">
      <c r="F61819"/>
      <c r="G61819"/>
      <c r="H61819"/>
    </row>
    <row r="61820" spans="6:8" x14ac:dyDescent="0.25">
      <c r="F61820"/>
      <c r="G61820"/>
      <c r="H61820"/>
    </row>
    <row r="61821" spans="6:8" x14ac:dyDescent="0.25">
      <c r="F61821"/>
      <c r="G61821"/>
      <c r="H61821"/>
    </row>
    <row r="61822" spans="6:8" x14ac:dyDescent="0.25">
      <c r="F61822"/>
      <c r="G61822"/>
      <c r="H61822"/>
    </row>
    <row r="61823" spans="6:8" x14ac:dyDescent="0.25">
      <c r="F61823"/>
      <c r="G61823"/>
      <c r="H61823"/>
    </row>
    <row r="61824" spans="6:8" x14ac:dyDescent="0.25">
      <c r="F61824"/>
      <c r="G61824"/>
      <c r="H61824"/>
    </row>
    <row r="61825" spans="6:8" x14ac:dyDescent="0.25">
      <c r="F61825"/>
      <c r="G61825"/>
      <c r="H61825"/>
    </row>
    <row r="61826" spans="6:8" x14ac:dyDescent="0.25">
      <c r="F61826"/>
      <c r="G61826"/>
      <c r="H61826"/>
    </row>
    <row r="61827" spans="6:8" x14ac:dyDescent="0.25">
      <c r="F61827"/>
      <c r="G61827"/>
      <c r="H61827"/>
    </row>
    <row r="61828" spans="6:8" x14ac:dyDescent="0.25">
      <c r="F61828"/>
      <c r="G61828"/>
      <c r="H61828"/>
    </row>
    <row r="61829" spans="6:8" x14ac:dyDescent="0.25">
      <c r="F61829"/>
      <c r="G61829"/>
      <c r="H61829"/>
    </row>
    <row r="61830" spans="6:8" x14ac:dyDescent="0.25">
      <c r="F61830"/>
      <c r="G61830"/>
      <c r="H61830"/>
    </row>
    <row r="61831" spans="6:8" x14ac:dyDescent="0.25">
      <c r="F61831"/>
      <c r="G61831"/>
      <c r="H61831"/>
    </row>
    <row r="61832" spans="6:8" x14ac:dyDescent="0.25">
      <c r="F61832"/>
      <c r="G61832"/>
      <c r="H61832"/>
    </row>
    <row r="61833" spans="6:8" x14ac:dyDescent="0.25">
      <c r="F61833"/>
      <c r="G61833"/>
      <c r="H61833"/>
    </row>
    <row r="61834" spans="6:8" x14ac:dyDescent="0.25">
      <c r="F61834"/>
      <c r="G61834"/>
      <c r="H61834"/>
    </row>
    <row r="61835" spans="6:8" x14ac:dyDescent="0.25">
      <c r="F61835"/>
      <c r="G61835"/>
      <c r="H61835"/>
    </row>
    <row r="61836" spans="6:8" x14ac:dyDescent="0.25">
      <c r="F61836"/>
      <c r="G61836"/>
      <c r="H61836"/>
    </row>
    <row r="61837" spans="6:8" x14ac:dyDescent="0.25">
      <c r="F61837"/>
      <c r="G61837"/>
      <c r="H61837"/>
    </row>
    <row r="61838" spans="6:8" x14ac:dyDescent="0.25">
      <c r="F61838"/>
      <c r="G61838"/>
      <c r="H61838"/>
    </row>
    <row r="61839" spans="6:8" x14ac:dyDescent="0.25">
      <c r="F61839"/>
      <c r="G61839"/>
      <c r="H61839"/>
    </row>
    <row r="61840" spans="6:8" x14ac:dyDescent="0.25">
      <c r="F61840"/>
      <c r="G61840"/>
      <c r="H61840"/>
    </row>
    <row r="61841" spans="6:8" x14ac:dyDescent="0.25">
      <c r="F61841"/>
      <c r="G61841"/>
      <c r="H61841"/>
    </row>
    <row r="61842" spans="6:8" x14ac:dyDescent="0.25">
      <c r="F61842"/>
      <c r="G61842"/>
      <c r="H61842"/>
    </row>
    <row r="61843" spans="6:8" x14ac:dyDescent="0.25">
      <c r="F61843"/>
      <c r="G61843"/>
      <c r="H61843"/>
    </row>
    <row r="61844" spans="6:8" x14ac:dyDescent="0.25">
      <c r="F61844"/>
      <c r="G61844"/>
      <c r="H61844"/>
    </row>
    <row r="61845" spans="6:8" x14ac:dyDescent="0.25">
      <c r="F61845"/>
      <c r="G61845"/>
      <c r="H61845"/>
    </row>
    <row r="61846" spans="6:8" x14ac:dyDescent="0.25">
      <c r="F61846"/>
      <c r="G61846"/>
      <c r="H61846"/>
    </row>
    <row r="61847" spans="6:8" x14ac:dyDescent="0.25">
      <c r="F61847"/>
      <c r="G61847"/>
      <c r="H61847"/>
    </row>
    <row r="61848" spans="6:8" x14ac:dyDescent="0.25">
      <c r="F61848"/>
      <c r="G61848"/>
      <c r="H61848"/>
    </row>
    <row r="61849" spans="6:8" x14ac:dyDescent="0.25">
      <c r="F61849"/>
      <c r="G61849"/>
      <c r="H61849"/>
    </row>
    <row r="61850" spans="6:8" x14ac:dyDescent="0.25">
      <c r="F61850"/>
      <c r="G61850"/>
      <c r="H61850"/>
    </row>
    <row r="61851" spans="6:8" x14ac:dyDescent="0.25">
      <c r="F61851"/>
      <c r="G61851"/>
      <c r="H61851"/>
    </row>
    <row r="61852" spans="6:8" x14ac:dyDescent="0.25">
      <c r="F61852"/>
      <c r="G61852"/>
      <c r="H61852"/>
    </row>
    <row r="61853" spans="6:8" x14ac:dyDescent="0.25">
      <c r="F61853"/>
      <c r="G61853"/>
      <c r="H61853"/>
    </row>
    <row r="61854" spans="6:8" x14ac:dyDescent="0.25">
      <c r="F61854"/>
      <c r="G61854"/>
      <c r="H61854"/>
    </row>
    <row r="61855" spans="6:8" x14ac:dyDescent="0.25">
      <c r="F61855"/>
      <c r="G61855"/>
      <c r="H61855"/>
    </row>
    <row r="61856" spans="6:8" x14ac:dyDescent="0.25">
      <c r="F61856"/>
      <c r="G61856"/>
      <c r="H61856"/>
    </row>
    <row r="61857" spans="6:8" x14ac:dyDescent="0.25">
      <c r="F61857"/>
      <c r="G61857"/>
      <c r="H61857"/>
    </row>
    <row r="61858" spans="6:8" x14ac:dyDescent="0.25">
      <c r="F61858"/>
      <c r="G61858"/>
      <c r="H61858"/>
    </row>
    <row r="61859" spans="6:8" x14ac:dyDescent="0.25">
      <c r="F61859"/>
      <c r="G61859"/>
      <c r="H61859"/>
    </row>
    <row r="61860" spans="6:8" x14ac:dyDescent="0.25">
      <c r="F61860"/>
      <c r="G61860"/>
      <c r="H61860"/>
    </row>
    <row r="61861" spans="6:8" x14ac:dyDescent="0.25">
      <c r="F61861"/>
      <c r="G61861"/>
      <c r="H61861"/>
    </row>
    <row r="61862" spans="6:8" x14ac:dyDescent="0.25">
      <c r="F61862"/>
      <c r="G61862"/>
      <c r="H61862"/>
    </row>
    <row r="61863" spans="6:8" x14ac:dyDescent="0.25">
      <c r="F61863"/>
      <c r="G61863"/>
      <c r="H61863"/>
    </row>
    <row r="61864" spans="6:8" x14ac:dyDescent="0.25">
      <c r="F61864"/>
      <c r="G61864"/>
      <c r="H61864"/>
    </row>
    <row r="61865" spans="6:8" x14ac:dyDescent="0.25">
      <c r="F61865"/>
      <c r="G61865"/>
      <c r="H61865"/>
    </row>
    <row r="61866" spans="6:8" x14ac:dyDescent="0.25">
      <c r="F61866"/>
      <c r="G61866"/>
      <c r="H61866"/>
    </row>
    <row r="61867" spans="6:8" x14ac:dyDescent="0.25">
      <c r="F61867"/>
      <c r="G61867"/>
      <c r="H61867"/>
    </row>
    <row r="61868" spans="6:8" x14ac:dyDescent="0.25">
      <c r="F61868"/>
      <c r="G61868"/>
      <c r="H61868"/>
    </row>
    <row r="61869" spans="6:8" x14ac:dyDescent="0.25">
      <c r="F61869"/>
      <c r="G61869"/>
      <c r="H61869"/>
    </row>
    <row r="61870" spans="6:8" x14ac:dyDescent="0.25">
      <c r="F61870"/>
      <c r="G61870"/>
      <c r="H61870"/>
    </row>
    <row r="61871" spans="6:8" x14ac:dyDescent="0.25">
      <c r="F61871"/>
      <c r="G61871"/>
      <c r="H61871"/>
    </row>
    <row r="61872" spans="6:8" x14ac:dyDescent="0.25">
      <c r="F61872"/>
      <c r="G61872"/>
      <c r="H61872"/>
    </row>
    <row r="61873" spans="6:8" x14ac:dyDescent="0.25">
      <c r="F61873"/>
      <c r="G61873"/>
      <c r="H61873"/>
    </row>
    <row r="61874" spans="6:8" x14ac:dyDescent="0.25">
      <c r="F61874"/>
      <c r="G61874"/>
      <c r="H61874"/>
    </row>
    <row r="61875" spans="6:8" x14ac:dyDescent="0.25">
      <c r="F61875"/>
      <c r="G61875"/>
      <c r="H61875"/>
    </row>
    <row r="61876" spans="6:8" x14ac:dyDescent="0.25">
      <c r="F61876"/>
      <c r="G61876"/>
      <c r="H61876"/>
    </row>
    <row r="61877" spans="6:8" x14ac:dyDescent="0.25">
      <c r="F61877"/>
      <c r="G61877"/>
      <c r="H61877"/>
    </row>
    <row r="61878" spans="6:8" x14ac:dyDescent="0.25">
      <c r="F61878"/>
      <c r="G61878"/>
      <c r="H61878"/>
    </row>
    <row r="61879" spans="6:8" x14ac:dyDescent="0.25">
      <c r="F61879"/>
      <c r="G61879"/>
      <c r="H61879"/>
    </row>
    <row r="61880" spans="6:8" x14ac:dyDescent="0.25">
      <c r="F61880"/>
      <c r="G61880"/>
      <c r="H61880"/>
    </row>
    <row r="61881" spans="6:8" x14ac:dyDescent="0.25">
      <c r="F61881"/>
      <c r="G61881"/>
      <c r="H61881"/>
    </row>
    <row r="61882" spans="6:8" x14ac:dyDescent="0.25">
      <c r="F61882"/>
      <c r="G61882"/>
      <c r="H61882"/>
    </row>
    <row r="61883" spans="6:8" x14ac:dyDescent="0.25">
      <c r="F61883"/>
      <c r="G61883"/>
      <c r="H61883"/>
    </row>
    <row r="61884" spans="6:8" x14ac:dyDescent="0.25">
      <c r="F61884"/>
      <c r="G61884"/>
      <c r="H61884"/>
    </row>
    <row r="61885" spans="6:8" x14ac:dyDescent="0.25">
      <c r="F61885"/>
      <c r="G61885"/>
      <c r="H61885"/>
    </row>
    <row r="61886" spans="6:8" x14ac:dyDescent="0.25">
      <c r="F61886"/>
      <c r="G61886"/>
      <c r="H61886"/>
    </row>
    <row r="61887" spans="6:8" x14ac:dyDescent="0.25">
      <c r="F61887"/>
      <c r="G61887"/>
      <c r="H61887"/>
    </row>
    <row r="61888" spans="6:8" x14ac:dyDescent="0.25">
      <c r="F61888"/>
      <c r="G61888"/>
      <c r="H61888"/>
    </row>
    <row r="61889" spans="6:8" x14ac:dyDescent="0.25">
      <c r="F61889"/>
      <c r="G61889"/>
      <c r="H61889"/>
    </row>
    <row r="61890" spans="6:8" x14ac:dyDescent="0.25">
      <c r="F61890"/>
      <c r="G61890"/>
      <c r="H61890"/>
    </row>
    <row r="61891" spans="6:8" x14ac:dyDescent="0.25">
      <c r="F61891"/>
      <c r="G61891"/>
      <c r="H61891"/>
    </row>
    <row r="61892" spans="6:8" x14ac:dyDescent="0.25">
      <c r="F61892"/>
      <c r="G61892"/>
      <c r="H61892"/>
    </row>
    <row r="61893" spans="6:8" x14ac:dyDescent="0.25">
      <c r="F61893"/>
      <c r="G61893"/>
      <c r="H61893"/>
    </row>
    <row r="61894" spans="6:8" x14ac:dyDescent="0.25">
      <c r="F61894"/>
      <c r="G61894"/>
      <c r="H61894"/>
    </row>
    <row r="61895" spans="6:8" x14ac:dyDescent="0.25">
      <c r="F61895"/>
      <c r="G61895"/>
      <c r="H61895"/>
    </row>
    <row r="61896" spans="6:8" x14ac:dyDescent="0.25">
      <c r="F61896"/>
      <c r="G61896"/>
      <c r="H61896"/>
    </row>
    <row r="61897" spans="6:8" x14ac:dyDescent="0.25">
      <c r="F61897"/>
      <c r="G61897"/>
      <c r="H61897"/>
    </row>
    <row r="61898" spans="6:8" x14ac:dyDescent="0.25">
      <c r="F61898"/>
      <c r="G61898"/>
      <c r="H61898"/>
    </row>
    <row r="61899" spans="6:8" x14ac:dyDescent="0.25">
      <c r="F61899"/>
      <c r="G61899"/>
      <c r="H61899"/>
    </row>
    <row r="61900" spans="6:8" x14ac:dyDescent="0.25">
      <c r="F61900"/>
      <c r="G61900"/>
      <c r="H61900"/>
    </row>
    <row r="61901" spans="6:8" x14ac:dyDescent="0.25">
      <c r="F61901"/>
      <c r="G61901"/>
      <c r="H61901"/>
    </row>
    <row r="61902" spans="6:8" x14ac:dyDescent="0.25">
      <c r="F61902"/>
      <c r="G61902"/>
      <c r="H61902"/>
    </row>
    <row r="61903" spans="6:8" x14ac:dyDescent="0.25">
      <c r="F61903"/>
      <c r="G61903"/>
      <c r="H61903"/>
    </row>
    <row r="61904" spans="6:8" x14ac:dyDescent="0.25">
      <c r="F61904"/>
      <c r="G61904"/>
      <c r="H61904"/>
    </row>
    <row r="61905" spans="6:8" x14ac:dyDescent="0.25">
      <c r="F61905"/>
      <c r="G61905"/>
      <c r="H61905"/>
    </row>
    <row r="61906" spans="6:8" x14ac:dyDescent="0.25">
      <c r="F61906"/>
      <c r="G61906"/>
      <c r="H61906"/>
    </row>
    <row r="61907" spans="6:8" x14ac:dyDescent="0.25">
      <c r="F61907"/>
      <c r="G61907"/>
      <c r="H61907"/>
    </row>
    <row r="61908" spans="6:8" x14ac:dyDescent="0.25">
      <c r="F61908"/>
      <c r="G61908"/>
      <c r="H61908"/>
    </row>
    <row r="61909" spans="6:8" x14ac:dyDescent="0.25">
      <c r="F61909"/>
      <c r="G61909"/>
      <c r="H61909"/>
    </row>
    <row r="61910" spans="6:8" x14ac:dyDescent="0.25">
      <c r="F61910"/>
      <c r="G61910"/>
      <c r="H61910"/>
    </row>
    <row r="61911" spans="6:8" x14ac:dyDescent="0.25">
      <c r="F61911"/>
      <c r="G61911"/>
      <c r="H61911"/>
    </row>
    <row r="61912" spans="6:8" x14ac:dyDescent="0.25">
      <c r="F61912"/>
      <c r="G61912"/>
      <c r="H61912"/>
    </row>
    <row r="61913" spans="6:8" x14ac:dyDescent="0.25">
      <c r="F61913"/>
      <c r="G61913"/>
      <c r="H61913"/>
    </row>
    <row r="61914" spans="6:8" x14ac:dyDescent="0.25">
      <c r="F61914"/>
      <c r="G61914"/>
      <c r="H61914"/>
    </row>
    <row r="61915" spans="6:8" x14ac:dyDescent="0.25">
      <c r="F61915"/>
      <c r="G61915"/>
      <c r="H61915"/>
    </row>
    <row r="61916" spans="6:8" x14ac:dyDescent="0.25">
      <c r="F61916"/>
      <c r="G61916"/>
      <c r="H61916"/>
    </row>
    <row r="61917" spans="6:8" x14ac:dyDescent="0.25">
      <c r="F61917"/>
      <c r="G61917"/>
      <c r="H61917"/>
    </row>
    <row r="61918" spans="6:8" x14ac:dyDescent="0.25">
      <c r="F61918"/>
      <c r="G61918"/>
      <c r="H61918"/>
    </row>
    <row r="61919" spans="6:8" x14ac:dyDescent="0.25">
      <c r="F61919"/>
      <c r="G61919"/>
      <c r="H61919"/>
    </row>
    <row r="61920" spans="6:8" x14ac:dyDescent="0.25">
      <c r="F61920"/>
      <c r="G61920"/>
      <c r="H61920"/>
    </row>
    <row r="61921" spans="6:8" x14ac:dyDescent="0.25">
      <c r="F61921"/>
      <c r="G61921"/>
      <c r="H61921"/>
    </row>
    <row r="61922" spans="6:8" x14ac:dyDescent="0.25">
      <c r="F61922"/>
      <c r="G61922"/>
      <c r="H61922"/>
    </row>
    <row r="61923" spans="6:8" x14ac:dyDescent="0.25">
      <c r="F61923"/>
      <c r="G61923"/>
      <c r="H61923"/>
    </row>
    <row r="61924" spans="6:8" x14ac:dyDescent="0.25">
      <c r="F61924"/>
      <c r="G61924"/>
      <c r="H61924"/>
    </row>
    <row r="61925" spans="6:8" x14ac:dyDescent="0.25">
      <c r="F61925"/>
      <c r="G61925"/>
      <c r="H61925"/>
    </row>
    <row r="61926" spans="6:8" x14ac:dyDescent="0.25">
      <c r="F61926"/>
      <c r="G61926"/>
      <c r="H61926"/>
    </row>
    <row r="61927" spans="6:8" x14ac:dyDescent="0.25">
      <c r="F61927"/>
      <c r="G61927"/>
      <c r="H61927"/>
    </row>
    <row r="61928" spans="6:8" x14ac:dyDescent="0.25">
      <c r="F61928"/>
      <c r="G61928"/>
      <c r="H61928"/>
    </row>
    <row r="61929" spans="6:8" x14ac:dyDescent="0.25">
      <c r="F61929"/>
      <c r="G61929"/>
      <c r="H61929"/>
    </row>
    <row r="61930" spans="6:8" x14ac:dyDescent="0.25">
      <c r="F61930"/>
      <c r="G61930"/>
      <c r="H61930"/>
    </row>
    <row r="61931" spans="6:8" x14ac:dyDescent="0.25">
      <c r="F61931"/>
      <c r="G61931"/>
      <c r="H61931"/>
    </row>
    <row r="61932" spans="6:8" x14ac:dyDescent="0.25">
      <c r="F61932"/>
      <c r="G61932"/>
      <c r="H61932"/>
    </row>
    <row r="61933" spans="6:8" x14ac:dyDescent="0.25">
      <c r="F61933"/>
      <c r="G61933"/>
      <c r="H61933"/>
    </row>
    <row r="61934" spans="6:8" x14ac:dyDescent="0.25">
      <c r="F61934"/>
      <c r="G61934"/>
      <c r="H61934"/>
    </row>
    <row r="61935" spans="6:8" x14ac:dyDescent="0.25">
      <c r="F61935"/>
      <c r="G61935"/>
      <c r="H61935"/>
    </row>
    <row r="61936" spans="6:8" x14ac:dyDescent="0.25">
      <c r="F61936"/>
      <c r="G61936"/>
      <c r="H61936"/>
    </row>
    <row r="61937" spans="6:8" x14ac:dyDescent="0.25">
      <c r="F61937"/>
      <c r="G61937"/>
      <c r="H61937"/>
    </row>
    <row r="61938" spans="6:8" x14ac:dyDescent="0.25">
      <c r="F61938"/>
      <c r="G61938"/>
      <c r="H61938"/>
    </row>
    <row r="61939" spans="6:8" x14ac:dyDescent="0.25">
      <c r="F61939"/>
      <c r="G61939"/>
      <c r="H61939"/>
    </row>
    <row r="61940" spans="6:8" x14ac:dyDescent="0.25">
      <c r="F61940"/>
      <c r="G61940"/>
      <c r="H61940"/>
    </row>
    <row r="61941" spans="6:8" x14ac:dyDescent="0.25">
      <c r="F61941"/>
      <c r="G61941"/>
      <c r="H61941"/>
    </row>
    <row r="61942" spans="6:8" x14ac:dyDescent="0.25">
      <c r="F61942"/>
      <c r="G61942"/>
      <c r="H61942"/>
    </row>
    <row r="61943" spans="6:8" x14ac:dyDescent="0.25">
      <c r="F61943"/>
      <c r="G61943"/>
      <c r="H61943"/>
    </row>
    <row r="61944" spans="6:8" x14ac:dyDescent="0.25">
      <c r="F61944"/>
      <c r="G61944"/>
      <c r="H61944"/>
    </row>
    <row r="61945" spans="6:8" x14ac:dyDescent="0.25">
      <c r="F61945"/>
      <c r="G61945"/>
      <c r="H61945"/>
    </row>
    <row r="61946" spans="6:8" x14ac:dyDescent="0.25">
      <c r="F61946"/>
      <c r="G61946"/>
      <c r="H61946"/>
    </row>
    <row r="61947" spans="6:8" x14ac:dyDescent="0.25">
      <c r="F61947"/>
      <c r="G61947"/>
      <c r="H61947"/>
    </row>
    <row r="61948" spans="6:8" x14ac:dyDescent="0.25">
      <c r="F61948"/>
      <c r="G61948"/>
      <c r="H61948"/>
    </row>
    <row r="61949" spans="6:8" x14ac:dyDescent="0.25">
      <c r="F61949"/>
      <c r="G61949"/>
      <c r="H61949"/>
    </row>
    <row r="61950" spans="6:8" x14ac:dyDescent="0.25">
      <c r="F61950"/>
      <c r="G61950"/>
      <c r="H61950"/>
    </row>
    <row r="61951" spans="6:8" x14ac:dyDescent="0.25">
      <c r="F61951"/>
      <c r="G61951"/>
      <c r="H61951"/>
    </row>
    <row r="61952" spans="6:8" x14ac:dyDescent="0.25">
      <c r="F61952"/>
      <c r="G61952"/>
      <c r="H61952"/>
    </row>
    <row r="61953" spans="6:8" x14ac:dyDescent="0.25">
      <c r="F61953"/>
      <c r="G61953"/>
      <c r="H61953"/>
    </row>
    <row r="61954" spans="6:8" x14ac:dyDescent="0.25">
      <c r="F61954"/>
      <c r="G61954"/>
      <c r="H61954"/>
    </row>
    <row r="61955" spans="6:8" x14ac:dyDescent="0.25">
      <c r="F61955"/>
      <c r="G61955"/>
      <c r="H61955"/>
    </row>
    <row r="61956" spans="6:8" x14ac:dyDescent="0.25">
      <c r="F61956"/>
      <c r="G61956"/>
      <c r="H61956"/>
    </row>
    <row r="61957" spans="6:8" x14ac:dyDescent="0.25">
      <c r="F61957"/>
      <c r="G61957"/>
      <c r="H61957"/>
    </row>
    <row r="61958" spans="6:8" x14ac:dyDescent="0.25">
      <c r="F61958"/>
      <c r="G61958"/>
      <c r="H61958"/>
    </row>
    <row r="61959" spans="6:8" x14ac:dyDescent="0.25">
      <c r="F61959"/>
      <c r="G61959"/>
      <c r="H61959"/>
    </row>
    <row r="61960" spans="6:8" x14ac:dyDescent="0.25">
      <c r="F61960"/>
      <c r="G61960"/>
      <c r="H61960"/>
    </row>
    <row r="61961" spans="6:8" x14ac:dyDescent="0.25">
      <c r="F61961"/>
      <c r="G61961"/>
      <c r="H61961"/>
    </row>
    <row r="61962" spans="6:8" x14ac:dyDescent="0.25">
      <c r="F61962"/>
      <c r="G61962"/>
      <c r="H61962"/>
    </row>
    <row r="61963" spans="6:8" x14ac:dyDescent="0.25">
      <c r="F61963"/>
      <c r="G61963"/>
      <c r="H61963"/>
    </row>
    <row r="61964" spans="6:8" x14ac:dyDescent="0.25">
      <c r="F61964"/>
      <c r="G61964"/>
      <c r="H61964"/>
    </row>
    <row r="61965" spans="6:8" x14ac:dyDescent="0.25">
      <c r="F61965"/>
      <c r="G61965"/>
      <c r="H61965"/>
    </row>
    <row r="61966" spans="6:8" x14ac:dyDescent="0.25">
      <c r="F61966"/>
      <c r="G61966"/>
      <c r="H61966"/>
    </row>
    <row r="61967" spans="6:8" x14ac:dyDescent="0.25">
      <c r="F61967"/>
      <c r="G61967"/>
      <c r="H61967"/>
    </row>
    <row r="61968" spans="6:8" x14ac:dyDescent="0.25">
      <c r="F61968"/>
      <c r="G61968"/>
      <c r="H61968"/>
    </row>
    <row r="61969" spans="6:8" x14ac:dyDescent="0.25">
      <c r="F61969"/>
      <c r="G61969"/>
      <c r="H61969"/>
    </row>
    <row r="61970" spans="6:8" x14ac:dyDescent="0.25">
      <c r="F61970"/>
      <c r="G61970"/>
      <c r="H61970"/>
    </row>
    <row r="61971" spans="6:8" x14ac:dyDescent="0.25">
      <c r="F61971"/>
      <c r="G61971"/>
      <c r="H61971"/>
    </row>
    <row r="61972" spans="6:8" x14ac:dyDescent="0.25">
      <c r="F61972"/>
      <c r="G61972"/>
      <c r="H61972"/>
    </row>
    <row r="61973" spans="6:8" x14ac:dyDescent="0.25">
      <c r="F61973"/>
      <c r="G61973"/>
      <c r="H61973"/>
    </row>
    <row r="61974" spans="6:8" x14ac:dyDescent="0.25">
      <c r="F61974"/>
      <c r="G61974"/>
      <c r="H61974"/>
    </row>
    <row r="61975" spans="6:8" x14ac:dyDescent="0.25">
      <c r="F61975"/>
      <c r="G61975"/>
      <c r="H61975"/>
    </row>
    <row r="61976" spans="6:8" x14ac:dyDescent="0.25">
      <c r="F61976"/>
      <c r="G61976"/>
      <c r="H61976"/>
    </row>
    <row r="61977" spans="6:8" x14ac:dyDescent="0.25">
      <c r="F61977"/>
      <c r="G61977"/>
      <c r="H61977"/>
    </row>
    <row r="61978" spans="6:8" x14ac:dyDescent="0.25">
      <c r="F61978"/>
      <c r="G61978"/>
      <c r="H61978"/>
    </row>
    <row r="61979" spans="6:8" x14ac:dyDescent="0.25">
      <c r="F61979"/>
      <c r="G61979"/>
      <c r="H61979"/>
    </row>
    <row r="61980" spans="6:8" x14ac:dyDescent="0.25">
      <c r="F61980"/>
      <c r="G61980"/>
      <c r="H61980"/>
    </row>
    <row r="61981" spans="6:8" x14ac:dyDescent="0.25">
      <c r="F61981"/>
      <c r="G61981"/>
      <c r="H61981"/>
    </row>
    <row r="61982" spans="6:8" x14ac:dyDescent="0.25">
      <c r="F61982"/>
      <c r="G61982"/>
      <c r="H61982"/>
    </row>
    <row r="61983" spans="6:8" x14ac:dyDescent="0.25">
      <c r="F61983"/>
      <c r="G61983"/>
      <c r="H61983"/>
    </row>
    <row r="61984" spans="6:8" x14ac:dyDescent="0.25">
      <c r="F61984"/>
      <c r="G61984"/>
      <c r="H61984"/>
    </row>
    <row r="61985" spans="6:8" x14ac:dyDescent="0.25">
      <c r="F61985"/>
      <c r="G61985"/>
      <c r="H61985"/>
    </row>
    <row r="61986" spans="6:8" x14ac:dyDescent="0.25">
      <c r="F61986"/>
      <c r="G61986"/>
      <c r="H61986"/>
    </row>
    <row r="61987" spans="6:8" x14ac:dyDescent="0.25">
      <c r="F61987"/>
      <c r="G61987"/>
      <c r="H61987"/>
    </row>
    <row r="61988" spans="6:8" x14ac:dyDescent="0.25">
      <c r="F61988"/>
      <c r="G61988"/>
      <c r="H61988"/>
    </row>
    <row r="61989" spans="6:8" x14ac:dyDescent="0.25">
      <c r="F61989"/>
      <c r="G61989"/>
      <c r="H61989"/>
    </row>
    <row r="61990" spans="6:8" x14ac:dyDescent="0.25">
      <c r="F61990"/>
      <c r="G61990"/>
      <c r="H61990"/>
    </row>
    <row r="61991" spans="6:8" x14ac:dyDescent="0.25">
      <c r="F61991"/>
      <c r="G61991"/>
      <c r="H61991"/>
    </row>
    <row r="61992" spans="6:8" x14ac:dyDescent="0.25">
      <c r="F61992"/>
      <c r="G61992"/>
      <c r="H61992"/>
    </row>
    <row r="61993" spans="6:8" x14ac:dyDescent="0.25">
      <c r="F61993"/>
      <c r="G61993"/>
      <c r="H61993"/>
    </row>
    <row r="61994" spans="6:8" x14ac:dyDescent="0.25">
      <c r="F61994"/>
      <c r="G61994"/>
      <c r="H61994"/>
    </row>
    <row r="61995" spans="6:8" x14ac:dyDescent="0.25">
      <c r="F61995"/>
      <c r="G61995"/>
      <c r="H61995"/>
    </row>
    <row r="61996" spans="6:8" x14ac:dyDescent="0.25">
      <c r="F61996"/>
      <c r="G61996"/>
      <c r="H61996"/>
    </row>
    <row r="61997" spans="6:8" x14ac:dyDescent="0.25">
      <c r="F61997"/>
      <c r="G61997"/>
      <c r="H61997"/>
    </row>
    <row r="61998" spans="6:8" x14ac:dyDescent="0.25">
      <c r="F61998"/>
      <c r="G61998"/>
      <c r="H61998"/>
    </row>
    <row r="61999" spans="6:8" x14ac:dyDescent="0.25">
      <c r="F61999"/>
      <c r="G61999"/>
      <c r="H61999"/>
    </row>
    <row r="62000" spans="6:8" x14ac:dyDescent="0.25">
      <c r="F62000"/>
      <c r="G62000"/>
      <c r="H62000"/>
    </row>
    <row r="62001" spans="6:8" x14ac:dyDescent="0.25">
      <c r="F62001"/>
      <c r="G62001"/>
      <c r="H62001"/>
    </row>
    <row r="62002" spans="6:8" x14ac:dyDescent="0.25">
      <c r="F62002"/>
      <c r="G62002"/>
      <c r="H62002"/>
    </row>
    <row r="62003" spans="6:8" x14ac:dyDescent="0.25">
      <c r="F62003"/>
      <c r="G62003"/>
      <c r="H62003"/>
    </row>
    <row r="62004" spans="6:8" x14ac:dyDescent="0.25">
      <c r="F62004"/>
      <c r="G62004"/>
      <c r="H62004"/>
    </row>
    <row r="62005" spans="6:8" x14ac:dyDescent="0.25">
      <c r="F62005"/>
      <c r="G62005"/>
      <c r="H62005"/>
    </row>
    <row r="62006" spans="6:8" x14ac:dyDescent="0.25">
      <c r="F62006"/>
      <c r="G62006"/>
      <c r="H62006"/>
    </row>
    <row r="62007" spans="6:8" x14ac:dyDescent="0.25">
      <c r="F62007"/>
      <c r="G62007"/>
      <c r="H62007"/>
    </row>
    <row r="62008" spans="6:8" x14ac:dyDescent="0.25">
      <c r="F62008"/>
      <c r="G62008"/>
      <c r="H62008"/>
    </row>
    <row r="62009" spans="6:8" x14ac:dyDescent="0.25">
      <c r="F62009"/>
      <c r="G62009"/>
      <c r="H62009"/>
    </row>
    <row r="62010" spans="6:8" x14ac:dyDescent="0.25">
      <c r="F62010"/>
      <c r="G62010"/>
      <c r="H62010"/>
    </row>
    <row r="62011" spans="6:8" x14ac:dyDescent="0.25">
      <c r="F62011"/>
      <c r="G62011"/>
      <c r="H62011"/>
    </row>
    <row r="62012" spans="6:8" x14ac:dyDescent="0.25">
      <c r="F62012"/>
      <c r="G62012"/>
      <c r="H62012"/>
    </row>
    <row r="62013" spans="6:8" x14ac:dyDescent="0.25">
      <c r="F62013"/>
      <c r="G62013"/>
      <c r="H62013"/>
    </row>
    <row r="62014" spans="6:8" x14ac:dyDescent="0.25">
      <c r="F62014"/>
      <c r="G62014"/>
      <c r="H62014"/>
    </row>
    <row r="62015" spans="6:8" x14ac:dyDescent="0.25">
      <c r="F62015"/>
      <c r="G62015"/>
      <c r="H62015"/>
    </row>
    <row r="62016" spans="6:8" x14ac:dyDescent="0.25">
      <c r="F62016"/>
      <c r="G62016"/>
      <c r="H62016"/>
    </row>
    <row r="62017" spans="6:8" x14ac:dyDescent="0.25">
      <c r="F62017"/>
      <c r="G62017"/>
      <c r="H62017"/>
    </row>
    <row r="62018" spans="6:8" x14ac:dyDescent="0.25">
      <c r="F62018"/>
      <c r="G62018"/>
      <c r="H62018"/>
    </row>
    <row r="62019" spans="6:8" x14ac:dyDescent="0.25">
      <c r="F62019"/>
      <c r="G62019"/>
      <c r="H62019"/>
    </row>
    <row r="62020" spans="6:8" x14ac:dyDescent="0.25">
      <c r="F62020"/>
      <c r="G62020"/>
      <c r="H62020"/>
    </row>
    <row r="62021" spans="6:8" x14ac:dyDescent="0.25">
      <c r="F62021"/>
      <c r="G62021"/>
      <c r="H62021"/>
    </row>
    <row r="62022" spans="6:8" x14ac:dyDescent="0.25">
      <c r="F62022"/>
      <c r="G62022"/>
      <c r="H62022"/>
    </row>
    <row r="62023" spans="6:8" x14ac:dyDescent="0.25">
      <c r="F62023"/>
      <c r="G62023"/>
      <c r="H62023"/>
    </row>
    <row r="62024" spans="6:8" x14ac:dyDescent="0.25">
      <c r="F62024"/>
      <c r="G62024"/>
      <c r="H62024"/>
    </row>
    <row r="62025" spans="6:8" x14ac:dyDescent="0.25">
      <c r="F62025"/>
      <c r="G62025"/>
      <c r="H62025"/>
    </row>
    <row r="62026" spans="6:8" x14ac:dyDescent="0.25">
      <c r="F62026"/>
      <c r="G62026"/>
      <c r="H62026"/>
    </row>
    <row r="62027" spans="6:8" x14ac:dyDescent="0.25">
      <c r="F62027"/>
      <c r="G62027"/>
      <c r="H62027"/>
    </row>
    <row r="62028" spans="6:8" x14ac:dyDescent="0.25">
      <c r="F62028"/>
      <c r="G62028"/>
      <c r="H62028"/>
    </row>
    <row r="62029" spans="6:8" x14ac:dyDescent="0.25">
      <c r="F62029"/>
      <c r="G62029"/>
      <c r="H62029"/>
    </row>
    <row r="62030" spans="6:8" x14ac:dyDescent="0.25">
      <c r="F62030"/>
      <c r="G62030"/>
      <c r="H62030"/>
    </row>
    <row r="62031" spans="6:8" x14ac:dyDescent="0.25">
      <c r="F62031"/>
      <c r="G62031"/>
      <c r="H62031"/>
    </row>
    <row r="62032" spans="6:8" x14ac:dyDescent="0.25">
      <c r="F62032"/>
      <c r="G62032"/>
      <c r="H62032"/>
    </row>
    <row r="62033" spans="6:8" x14ac:dyDescent="0.25">
      <c r="F62033"/>
      <c r="G62033"/>
      <c r="H62033"/>
    </row>
    <row r="62034" spans="6:8" x14ac:dyDescent="0.25">
      <c r="F62034"/>
      <c r="G62034"/>
      <c r="H62034"/>
    </row>
    <row r="62035" spans="6:8" x14ac:dyDescent="0.25">
      <c r="F62035"/>
      <c r="G62035"/>
      <c r="H62035"/>
    </row>
    <row r="62036" spans="6:8" x14ac:dyDescent="0.25">
      <c r="F62036"/>
      <c r="G62036"/>
      <c r="H62036"/>
    </row>
    <row r="62037" spans="6:8" x14ac:dyDescent="0.25">
      <c r="F62037"/>
      <c r="G62037"/>
      <c r="H62037"/>
    </row>
    <row r="62038" spans="6:8" x14ac:dyDescent="0.25">
      <c r="F62038"/>
      <c r="G62038"/>
      <c r="H62038"/>
    </row>
    <row r="62039" spans="6:8" x14ac:dyDescent="0.25">
      <c r="F62039"/>
      <c r="G62039"/>
      <c r="H62039"/>
    </row>
    <row r="62040" spans="6:8" x14ac:dyDescent="0.25">
      <c r="F62040"/>
      <c r="G62040"/>
      <c r="H62040"/>
    </row>
    <row r="62041" spans="6:8" x14ac:dyDescent="0.25">
      <c r="F62041"/>
      <c r="G62041"/>
      <c r="H62041"/>
    </row>
    <row r="62042" spans="6:8" x14ac:dyDescent="0.25">
      <c r="F62042"/>
      <c r="G62042"/>
      <c r="H62042"/>
    </row>
    <row r="62043" spans="6:8" x14ac:dyDescent="0.25">
      <c r="F62043"/>
      <c r="G62043"/>
      <c r="H62043"/>
    </row>
    <row r="62044" spans="6:8" x14ac:dyDescent="0.25">
      <c r="F62044"/>
      <c r="G62044"/>
      <c r="H62044"/>
    </row>
    <row r="62045" spans="6:8" x14ac:dyDescent="0.25">
      <c r="F62045"/>
      <c r="G62045"/>
      <c r="H62045"/>
    </row>
    <row r="62046" spans="6:8" x14ac:dyDescent="0.25">
      <c r="F62046"/>
      <c r="G62046"/>
      <c r="H62046"/>
    </row>
    <row r="62047" spans="6:8" x14ac:dyDescent="0.25">
      <c r="F62047"/>
      <c r="G62047"/>
      <c r="H62047"/>
    </row>
    <row r="62048" spans="6:8" x14ac:dyDescent="0.25">
      <c r="F62048"/>
      <c r="G62048"/>
      <c r="H62048"/>
    </row>
    <row r="62049" spans="6:8" x14ac:dyDescent="0.25">
      <c r="F62049"/>
      <c r="G62049"/>
      <c r="H62049"/>
    </row>
    <row r="62050" spans="6:8" x14ac:dyDescent="0.25">
      <c r="F62050"/>
      <c r="G62050"/>
      <c r="H62050"/>
    </row>
    <row r="62051" spans="6:8" x14ac:dyDescent="0.25">
      <c r="F62051"/>
      <c r="G62051"/>
      <c r="H62051"/>
    </row>
    <row r="62052" spans="6:8" x14ac:dyDescent="0.25">
      <c r="F62052"/>
      <c r="G62052"/>
      <c r="H62052"/>
    </row>
    <row r="62053" spans="6:8" x14ac:dyDescent="0.25">
      <c r="F62053"/>
      <c r="G62053"/>
      <c r="H62053"/>
    </row>
    <row r="62054" spans="6:8" x14ac:dyDescent="0.25">
      <c r="F62054"/>
      <c r="G62054"/>
      <c r="H62054"/>
    </row>
    <row r="62055" spans="6:8" x14ac:dyDescent="0.25">
      <c r="F62055"/>
      <c r="G62055"/>
      <c r="H62055"/>
    </row>
    <row r="62056" spans="6:8" x14ac:dyDescent="0.25">
      <c r="F62056"/>
      <c r="G62056"/>
      <c r="H62056"/>
    </row>
    <row r="62057" spans="6:8" x14ac:dyDescent="0.25">
      <c r="F62057"/>
      <c r="G62057"/>
      <c r="H62057"/>
    </row>
    <row r="62058" spans="6:8" x14ac:dyDescent="0.25">
      <c r="F62058"/>
      <c r="G62058"/>
      <c r="H62058"/>
    </row>
    <row r="62059" spans="6:8" x14ac:dyDescent="0.25">
      <c r="F62059"/>
      <c r="G62059"/>
      <c r="H62059"/>
    </row>
    <row r="62060" spans="6:8" x14ac:dyDescent="0.25">
      <c r="F62060"/>
      <c r="G62060"/>
      <c r="H62060"/>
    </row>
    <row r="62061" spans="6:8" x14ac:dyDescent="0.25">
      <c r="F62061"/>
      <c r="G62061"/>
      <c r="H62061"/>
    </row>
    <row r="62062" spans="6:8" x14ac:dyDescent="0.25">
      <c r="F62062"/>
      <c r="G62062"/>
      <c r="H62062"/>
    </row>
    <row r="62063" spans="6:8" x14ac:dyDescent="0.25">
      <c r="F62063"/>
      <c r="G62063"/>
      <c r="H62063"/>
    </row>
    <row r="62064" spans="6:8" x14ac:dyDescent="0.25">
      <c r="F62064"/>
      <c r="G62064"/>
      <c r="H62064"/>
    </row>
    <row r="62065" spans="6:8" x14ac:dyDescent="0.25">
      <c r="F62065"/>
      <c r="G62065"/>
      <c r="H62065"/>
    </row>
    <row r="62066" spans="6:8" x14ac:dyDescent="0.25">
      <c r="F62066"/>
      <c r="G62066"/>
      <c r="H62066"/>
    </row>
    <row r="62067" spans="6:8" x14ac:dyDescent="0.25">
      <c r="F62067"/>
      <c r="G62067"/>
      <c r="H62067"/>
    </row>
    <row r="62068" spans="6:8" x14ac:dyDescent="0.25">
      <c r="F62068"/>
      <c r="G62068"/>
      <c r="H62068"/>
    </row>
    <row r="62069" spans="6:8" x14ac:dyDescent="0.25">
      <c r="F62069"/>
      <c r="G62069"/>
      <c r="H62069"/>
    </row>
    <row r="62070" spans="6:8" x14ac:dyDescent="0.25">
      <c r="F62070"/>
      <c r="G62070"/>
      <c r="H62070"/>
    </row>
    <row r="62071" spans="6:8" x14ac:dyDescent="0.25">
      <c r="F62071"/>
      <c r="G62071"/>
      <c r="H62071"/>
    </row>
    <row r="62072" spans="6:8" x14ac:dyDescent="0.25">
      <c r="F62072"/>
      <c r="G62072"/>
      <c r="H62072"/>
    </row>
    <row r="62073" spans="6:8" x14ac:dyDescent="0.25">
      <c r="F62073"/>
      <c r="G62073"/>
      <c r="H62073"/>
    </row>
    <row r="62074" spans="6:8" x14ac:dyDescent="0.25">
      <c r="F62074"/>
      <c r="G62074"/>
      <c r="H62074"/>
    </row>
    <row r="62075" spans="6:8" x14ac:dyDescent="0.25">
      <c r="F62075"/>
      <c r="G62075"/>
      <c r="H62075"/>
    </row>
    <row r="62076" spans="6:8" x14ac:dyDescent="0.25">
      <c r="F62076"/>
      <c r="G62076"/>
      <c r="H62076"/>
    </row>
    <row r="62077" spans="6:8" x14ac:dyDescent="0.25">
      <c r="F62077"/>
      <c r="G62077"/>
      <c r="H62077"/>
    </row>
    <row r="62078" spans="6:8" x14ac:dyDescent="0.25">
      <c r="F62078"/>
      <c r="G62078"/>
      <c r="H62078"/>
    </row>
    <row r="62079" spans="6:8" x14ac:dyDescent="0.25">
      <c r="F62079"/>
      <c r="G62079"/>
      <c r="H62079"/>
    </row>
    <row r="62080" spans="6:8" x14ac:dyDescent="0.25">
      <c r="F62080"/>
      <c r="G62080"/>
      <c r="H62080"/>
    </row>
    <row r="62081" spans="6:8" x14ac:dyDescent="0.25">
      <c r="F62081"/>
      <c r="G62081"/>
      <c r="H62081"/>
    </row>
    <row r="62082" spans="6:8" x14ac:dyDescent="0.25">
      <c r="F62082"/>
      <c r="G62082"/>
      <c r="H62082"/>
    </row>
    <row r="62083" spans="6:8" x14ac:dyDescent="0.25">
      <c r="F62083"/>
      <c r="G62083"/>
      <c r="H62083"/>
    </row>
    <row r="62084" spans="6:8" x14ac:dyDescent="0.25">
      <c r="F62084"/>
      <c r="G62084"/>
      <c r="H62084"/>
    </row>
    <row r="62085" spans="6:8" x14ac:dyDescent="0.25">
      <c r="F62085"/>
      <c r="G62085"/>
      <c r="H62085"/>
    </row>
    <row r="62086" spans="6:8" x14ac:dyDescent="0.25">
      <c r="F62086"/>
      <c r="G62086"/>
      <c r="H62086"/>
    </row>
    <row r="62087" spans="6:8" x14ac:dyDescent="0.25">
      <c r="F62087"/>
      <c r="G62087"/>
      <c r="H62087"/>
    </row>
    <row r="62088" spans="6:8" x14ac:dyDescent="0.25">
      <c r="F62088"/>
      <c r="G62088"/>
      <c r="H62088"/>
    </row>
    <row r="62089" spans="6:8" x14ac:dyDescent="0.25">
      <c r="F62089"/>
      <c r="G62089"/>
      <c r="H62089"/>
    </row>
    <row r="62090" spans="6:8" x14ac:dyDescent="0.25">
      <c r="F62090"/>
      <c r="G62090"/>
      <c r="H62090"/>
    </row>
    <row r="62091" spans="6:8" x14ac:dyDescent="0.25">
      <c r="F62091"/>
      <c r="G62091"/>
      <c r="H62091"/>
    </row>
    <row r="62092" spans="6:8" x14ac:dyDescent="0.25">
      <c r="F62092"/>
      <c r="G62092"/>
      <c r="H62092"/>
    </row>
    <row r="62093" spans="6:8" x14ac:dyDescent="0.25">
      <c r="F62093"/>
      <c r="G62093"/>
      <c r="H62093"/>
    </row>
    <row r="62094" spans="6:8" x14ac:dyDescent="0.25">
      <c r="F62094"/>
      <c r="G62094"/>
      <c r="H62094"/>
    </row>
    <row r="62095" spans="6:8" x14ac:dyDescent="0.25">
      <c r="F62095"/>
      <c r="G62095"/>
      <c r="H62095"/>
    </row>
    <row r="62096" spans="6:8" x14ac:dyDescent="0.25">
      <c r="F62096"/>
      <c r="G62096"/>
      <c r="H62096"/>
    </row>
    <row r="62097" spans="6:8" x14ac:dyDescent="0.25">
      <c r="F62097"/>
      <c r="G62097"/>
      <c r="H62097"/>
    </row>
    <row r="62098" spans="6:8" x14ac:dyDescent="0.25">
      <c r="F62098"/>
      <c r="G62098"/>
      <c r="H62098"/>
    </row>
    <row r="62099" spans="6:8" x14ac:dyDescent="0.25">
      <c r="F62099"/>
      <c r="G62099"/>
      <c r="H62099"/>
    </row>
    <row r="62100" spans="6:8" x14ac:dyDescent="0.25">
      <c r="F62100"/>
      <c r="G62100"/>
      <c r="H62100"/>
    </row>
    <row r="62101" spans="6:8" x14ac:dyDescent="0.25">
      <c r="F62101"/>
      <c r="G62101"/>
      <c r="H62101"/>
    </row>
    <row r="62102" spans="6:8" x14ac:dyDescent="0.25">
      <c r="F62102"/>
      <c r="G62102"/>
      <c r="H62102"/>
    </row>
    <row r="62103" spans="6:8" x14ac:dyDescent="0.25">
      <c r="F62103"/>
      <c r="G62103"/>
      <c r="H62103"/>
    </row>
    <row r="62104" spans="6:8" x14ac:dyDescent="0.25">
      <c r="F62104"/>
      <c r="G62104"/>
      <c r="H62104"/>
    </row>
    <row r="62105" spans="6:8" x14ac:dyDescent="0.25">
      <c r="F62105"/>
      <c r="G62105"/>
      <c r="H62105"/>
    </row>
    <row r="62106" spans="6:8" x14ac:dyDescent="0.25">
      <c r="F62106"/>
      <c r="G62106"/>
      <c r="H62106"/>
    </row>
    <row r="62107" spans="6:8" x14ac:dyDescent="0.25">
      <c r="F62107"/>
      <c r="G62107"/>
      <c r="H62107"/>
    </row>
    <row r="62108" spans="6:8" x14ac:dyDescent="0.25">
      <c r="F62108"/>
      <c r="G62108"/>
      <c r="H62108"/>
    </row>
    <row r="62109" spans="6:8" x14ac:dyDescent="0.25">
      <c r="F62109"/>
      <c r="G62109"/>
      <c r="H62109"/>
    </row>
    <row r="62110" spans="6:8" x14ac:dyDescent="0.25">
      <c r="F62110"/>
      <c r="G62110"/>
      <c r="H62110"/>
    </row>
    <row r="62111" spans="6:8" x14ac:dyDescent="0.25">
      <c r="F62111"/>
      <c r="G62111"/>
      <c r="H62111"/>
    </row>
    <row r="62112" spans="6:8" x14ac:dyDescent="0.25">
      <c r="F62112"/>
      <c r="G62112"/>
      <c r="H62112"/>
    </row>
    <row r="62113" spans="6:8" x14ac:dyDescent="0.25">
      <c r="F62113"/>
      <c r="G62113"/>
      <c r="H62113"/>
    </row>
    <row r="62114" spans="6:8" x14ac:dyDescent="0.25">
      <c r="F62114"/>
      <c r="G62114"/>
      <c r="H62114"/>
    </row>
    <row r="62115" spans="6:8" x14ac:dyDescent="0.25">
      <c r="F62115"/>
      <c r="G62115"/>
      <c r="H62115"/>
    </row>
    <row r="62116" spans="6:8" x14ac:dyDescent="0.25">
      <c r="F62116"/>
      <c r="G62116"/>
      <c r="H62116"/>
    </row>
    <row r="62117" spans="6:8" x14ac:dyDescent="0.25">
      <c r="F62117"/>
      <c r="G62117"/>
      <c r="H62117"/>
    </row>
    <row r="62118" spans="6:8" x14ac:dyDescent="0.25">
      <c r="F62118"/>
      <c r="G62118"/>
      <c r="H62118"/>
    </row>
    <row r="62119" spans="6:8" x14ac:dyDescent="0.25">
      <c r="F62119"/>
      <c r="G62119"/>
      <c r="H62119"/>
    </row>
    <row r="62120" spans="6:8" x14ac:dyDescent="0.25">
      <c r="F62120"/>
      <c r="G62120"/>
      <c r="H62120"/>
    </row>
    <row r="62121" spans="6:8" x14ac:dyDescent="0.25">
      <c r="F62121"/>
      <c r="G62121"/>
      <c r="H62121"/>
    </row>
    <row r="62122" spans="6:8" x14ac:dyDescent="0.25">
      <c r="F62122"/>
      <c r="G62122"/>
      <c r="H62122"/>
    </row>
    <row r="62123" spans="6:8" x14ac:dyDescent="0.25">
      <c r="F62123"/>
      <c r="G62123"/>
      <c r="H62123"/>
    </row>
    <row r="62124" spans="6:8" x14ac:dyDescent="0.25">
      <c r="F62124"/>
      <c r="G62124"/>
      <c r="H62124"/>
    </row>
    <row r="62125" spans="6:8" x14ac:dyDescent="0.25">
      <c r="F62125"/>
      <c r="G62125"/>
      <c r="H62125"/>
    </row>
    <row r="62126" spans="6:8" x14ac:dyDescent="0.25">
      <c r="F62126"/>
      <c r="G62126"/>
      <c r="H62126"/>
    </row>
    <row r="62127" spans="6:8" x14ac:dyDescent="0.25">
      <c r="F62127"/>
      <c r="G62127"/>
      <c r="H62127"/>
    </row>
    <row r="62128" spans="6:8" x14ac:dyDescent="0.25">
      <c r="F62128"/>
      <c r="G62128"/>
      <c r="H62128"/>
    </row>
    <row r="62129" spans="6:8" x14ac:dyDescent="0.25">
      <c r="F62129"/>
      <c r="G62129"/>
      <c r="H62129"/>
    </row>
    <row r="62130" spans="6:8" x14ac:dyDescent="0.25">
      <c r="F62130"/>
      <c r="G62130"/>
      <c r="H62130"/>
    </row>
    <row r="62131" spans="6:8" x14ac:dyDescent="0.25">
      <c r="F62131"/>
      <c r="G62131"/>
      <c r="H62131"/>
    </row>
    <row r="62132" spans="6:8" x14ac:dyDescent="0.25">
      <c r="F62132"/>
      <c r="G62132"/>
      <c r="H62132"/>
    </row>
    <row r="62133" spans="6:8" x14ac:dyDescent="0.25">
      <c r="F62133"/>
      <c r="G62133"/>
      <c r="H62133"/>
    </row>
    <row r="62134" spans="6:8" x14ac:dyDescent="0.25">
      <c r="F62134"/>
      <c r="G62134"/>
      <c r="H62134"/>
    </row>
    <row r="62135" spans="6:8" x14ac:dyDescent="0.25">
      <c r="F62135"/>
      <c r="G62135"/>
      <c r="H62135"/>
    </row>
    <row r="62136" spans="6:8" x14ac:dyDescent="0.25">
      <c r="F62136"/>
      <c r="G62136"/>
      <c r="H62136"/>
    </row>
    <row r="62137" spans="6:8" x14ac:dyDescent="0.25">
      <c r="F62137"/>
      <c r="G62137"/>
      <c r="H62137"/>
    </row>
    <row r="62138" spans="6:8" x14ac:dyDescent="0.25">
      <c r="F62138"/>
      <c r="G62138"/>
      <c r="H62138"/>
    </row>
    <row r="62139" spans="6:8" x14ac:dyDescent="0.25">
      <c r="F62139"/>
      <c r="G62139"/>
      <c r="H62139"/>
    </row>
    <row r="62140" spans="6:8" x14ac:dyDescent="0.25">
      <c r="F62140"/>
      <c r="G62140"/>
      <c r="H62140"/>
    </row>
    <row r="62141" spans="6:8" x14ac:dyDescent="0.25">
      <c r="F62141"/>
      <c r="G62141"/>
      <c r="H62141"/>
    </row>
    <row r="62142" spans="6:8" x14ac:dyDescent="0.25">
      <c r="F62142"/>
      <c r="G62142"/>
      <c r="H62142"/>
    </row>
    <row r="62143" spans="6:8" x14ac:dyDescent="0.25">
      <c r="F62143"/>
      <c r="G62143"/>
      <c r="H62143"/>
    </row>
    <row r="62144" spans="6:8" x14ac:dyDescent="0.25">
      <c r="F62144"/>
      <c r="G62144"/>
      <c r="H62144"/>
    </row>
    <row r="62145" spans="6:8" x14ac:dyDescent="0.25">
      <c r="F62145"/>
      <c r="G62145"/>
      <c r="H62145"/>
    </row>
    <row r="62146" spans="6:8" x14ac:dyDescent="0.25">
      <c r="F62146"/>
      <c r="G62146"/>
      <c r="H62146"/>
    </row>
    <row r="62147" spans="6:8" x14ac:dyDescent="0.25">
      <c r="F62147"/>
      <c r="G62147"/>
      <c r="H62147"/>
    </row>
    <row r="62148" spans="6:8" x14ac:dyDescent="0.25">
      <c r="F62148"/>
      <c r="G62148"/>
      <c r="H62148"/>
    </row>
    <row r="62149" spans="6:8" x14ac:dyDescent="0.25">
      <c r="F62149"/>
      <c r="G62149"/>
      <c r="H62149"/>
    </row>
    <row r="62150" spans="6:8" x14ac:dyDescent="0.25">
      <c r="F62150"/>
      <c r="G62150"/>
      <c r="H62150"/>
    </row>
    <row r="62151" spans="6:8" x14ac:dyDescent="0.25">
      <c r="F62151"/>
      <c r="G62151"/>
      <c r="H62151"/>
    </row>
    <row r="62152" spans="6:8" x14ac:dyDescent="0.25">
      <c r="F62152"/>
      <c r="G62152"/>
      <c r="H62152"/>
    </row>
    <row r="62153" spans="6:8" x14ac:dyDescent="0.25">
      <c r="F62153"/>
      <c r="G62153"/>
      <c r="H62153"/>
    </row>
    <row r="62154" spans="6:8" x14ac:dyDescent="0.25">
      <c r="F62154"/>
      <c r="G62154"/>
      <c r="H62154"/>
    </row>
    <row r="62155" spans="6:8" x14ac:dyDescent="0.25">
      <c r="F62155"/>
      <c r="G62155"/>
      <c r="H62155"/>
    </row>
    <row r="62156" spans="6:8" x14ac:dyDescent="0.25">
      <c r="F62156"/>
      <c r="G62156"/>
      <c r="H62156"/>
    </row>
    <row r="62157" spans="6:8" x14ac:dyDescent="0.25">
      <c r="F62157"/>
      <c r="G62157"/>
      <c r="H62157"/>
    </row>
    <row r="62158" spans="6:8" x14ac:dyDescent="0.25">
      <c r="F62158"/>
      <c r="G62158"/>
      <c r="H62158"/>
    </row>
    <row r="62159" spans="6:8" x14ac:dyDescent="0.25">
      <c r="F62159"/>
      <c r="G62159"/>
      <c r="H62159"/>
    </row>
    <row r="62160" spans="6:8" x14ac:dyDescent="0.25">
      <c r="F62160"/>
      <c r="G62160"/>
      <c r="H62160"/>
    </row>
    <row r="62161" spans="6:8" x14ac:dyDescent="0.25">
      <c r="F62161"/>
      <c r="G62161"/>
      <c r="H62161"/>
    </row>
    <row r="62162" spans="6:8" x14ac:dyDescent="0.25">
      <c r="F62162"/>
      <c r="G62162"/>
      <c r="H62162"/>
    </row>
    <row r="62163" spans="6:8" x14ac:dyDescent="0.25">
      <c r="F62163"/>
      <c r="G62163"/>
      <c r="H62163"/>
    </row>
    <row r="62164" spans="6:8" x14ac:dyDescent="0.25">
      <c r="F62164"/>
      <c r="G62164"/>
      <c r="H62164"/>
    </row>
    <row r="62165" spans="6:8" x14ac:dyDescent="0.25">
      <c r="F62165"/>
      <c r="G62165"/>
      <c r="H62165"/>
    </row>
    <row r="62166" spans="6:8" x14ac:dyDescent="0.25">
      <c r="F62166"/>
      <c r="G62166"/>
      <c r="H62166"/>
    </row>
    <row r="62167" spans="6:8" x14ac:dyDescent="0.25">
      <c r="F62167"/>
      <c r="G62167"/>
      <c r="H62167"/>
    </row>
    <row r="62168" spans="6:8" x14ac:dyDescent="0.25">
      <c r="F62168"/>
      <c r="G62168"/>
      <c r="H62168"/>
    </row>
    <row r="62169" spans="6:8" x14ac:dyDescent="0.25">
      <c r="F62169"/>
      <c r="G62169"/>
      <c r="H62169"/>
    </row>
    <row r="62170" spans="6:8" x14ac:dyDescent="0.25">
      <c r="F62170"/>
      <c r="G62170"/>
      <c r="H62170"/>
    </row>
    <row r="62171" spans="6:8" x14ac:dyDescent="0.25">
      <c r="F62171"/>
      <c r="G62171"/>
      <c r="H62171"/>
    </row>
    <row r="62172" spans="6:8" x14ac:dyDescent="0.25">
      <c r="F62172"/>
      <c r="G62172"/>
      <c r="H62172"/>
    </row>
    <row r="62173" spans="6:8" x14ac:dyDescent="0.25">
      <c r="F62173"/>
      <c r="G62173"/>
      <c r="H62173"/>
    </row>
    <row r="62174" spans="6:8" x14ac:dyDescent="0.25">
      <c r="F62174"/>
      <c r="G62174"/>
      <c r="H62174"/>
    </row>
    <row r="62175" spans="6:8" x14ac:dyDescent="0.25">
      <c r="F62175"/>
      <c r="G62175"/>
      <c r="H62175"/>
    </row>
    <row r="62176" spans="6:8" x14ac:dyDescent="0.25">
      <c r="F62176"/>
      <c r="G62176"/>
      <c r="H62176"/>
    </row>
    <row r="62177" spans="6:8" x14ac:dyDescent="0.25">
      <c r="F62177"/>
      <c r="G62177"/>
      <c r="H62177"/>
    </row>
    <row r="62178" spans="6:8" x14ac:dyDescent="0.25">
      <c r="F62178"/>
      <c r="G62178"/>
      <c r="H62178"/>
    </row>
    <row r="62179" spans="6:8" x14ac:dyDescent="0.25">
      <c r="F62179"/>
      <c r="G62179"/>
      <c r="H62179"/>
    </row>
    <row r="62180" spans="6:8" x14ac:dyDescent="0.25">
      <c r="F62180"/>
      <c r="G62180"/>
      <c r="H62180"/>
    </row>
    <row r="62181" spans="6:8" x14ac:dyDescent="0.25">
      <c r="F62181"/>
      <c r="G62181"/>
      <c r="H62181"/>
    </row>
    <row r="62182" spans="6:8" x14ac:dyDescent="0.25">
      <c r="F62182"/>
      <c r="G62182"/>
      <c r="H62182"/>
    </row>
    <row r="62183" spans="6:8" x14ac:dyDescent="0.25">
      <c r="F62183"/>
      <c r="G62183"/>
      <c r="H62183"/>
    </row>
    <row r="62184" spans="6:8" x14ac:dyDescent="0.25">
      <c r="F62184"/>
      <c r="G62184"/>
      <c r="H62184"/>
    </row>
    <row r="62185" spans="6:8" x14ac:dyDescent="0.25">
      <c r="F62185"/>
      <c r="G62185"/>
      <c r="H62185"/>
    </row>
    <row r="62186" spans="6:8" x14ac:dyDescent="0.25">
      <c r="F62186"/>
      <c r="G62186"/>
      <c r="H62186"/>
    </row>
    <row r="62187" spans="6:8" x14ac:dyDescent="0.25">
      <c r="F62187"/>
      <c r="G62187"/>
      <c r="H62187"/>
    </row>
    <row r="62188" spans="6:8" x14ac:dyDescent="0.25">
      <c r="F62188"/>
      <c r="G62188"/>
      <c r="H62188"/>
    </row>
    <row r="62189" spans="6:8" x14ac:dyDescent="0.25">
      <c r="F62189"/>
      <c r="G62189"/>
      <c r="H62189"/>
    </row>
    <row r="62190" spans="6:8" x14ac:dyDescent="0.25">
      <c r="F62190"/>
      <c r="G62190"/>
      <c r="H62190"/>
    </row>
    <row r="62191" spans="6:8" x14ac:dyDescent="0.25">
      <c r="F62191"/>
      <c r="G62191"/>
      <c r="H62191"/>
    </row>
    <row r="62192" spans="6:8" x14ac:dyDescent="0.25">
      <c r="F62192"/>
      <c r="G62192"/>
      <c r="H62192"/>
    </row>
    <row r="62193" spans="6:8" x14ac:dyDescent="0.25">
      <c r="F62193"/>
      <c r="G62193"/>
      <c r="H62193"/>
    </row>
    <row r="62194" spans="6:8" x14ac:dyDescent="0.25">
      <c r="F62194"/>
      <c r="G62194"/>
      <c r="H62194"/>
    </row>
    <row r="62195" spans="6:8" x14ac:dyDescent="0.25">
      <c r="F62195"/>
      <c r="G62195"/>
      <c r="H62195"/>
    </row>
    <row r="62196" spans="6:8" x14ac:dyDescent="0.25">
      <c r="F62196"/>
      <c r="G62196"/>
      <c r="H62196"/>
    </row>
    <row r="62197" spans="6:8" x14ac:dyDescent="0.25">
      <c r="F62197"/>
      <c r="G62197"/>
      <c r="H62197"/>
    </row>
    <row r="62198" spans="6:8" x14ac:dyDescent="0.25">
      <c r="F62198"/>
      <c r="G62198"/>
      <c r="H62198"/>
    </row>
    <row r="62199" spans="6:8" x14ac:dyDescent="0.25">
      <c r="F62199"/>
      <c r="G62199"/>
      <c r="H62199"/>
    </row>
    <row r="62200" spans="6:8" x14ac:dyDescent="0.25">
      <c r="F62200"/>
      <c r="G62200"/>
      <c r="H62200"/>
    </row>
    <row r="62201" spans="6:8" x14ac:dyDescent="0.25">
      <c r="F62201"/>
      <c r="G62201"/>
      <c r="H62201"/>
    </row>
    <row r="62202" spans="6:8" x14ac:dyDescent="0.25">
      <c r="F62202"/>
      <c r="G62202"/>
      <c r="H62202"/>
    </row>
    <row r="62203" spans="6:8" x14ac:dyDescent="0.25">
      <c r="F62203"/>
      <c r="G62203"/>
      <c r="H62203"/>
    </row>
    <row r="62204" spans="6:8" x14ac:dyDescent="0.25">
      <c r="F62204"/>
      <c r="G62204"/>
      <c r="H62204"/>
    </row>
    <row r="62205" spans="6:8" x14ac:dyDescent="0.25">
      <c r="F62205"/>
      <c r="G62205"/>
      <c r="H62205"/>
    </row>
    <row r="62206" spans="6:8" x14ac:dyDescent="0.25">
      <c r="F62206"/>
      <c r="G62206"/>
      <c r="H62206"/>
    </row>
    <row r="62207" spans="6:8" x14ac:dyDescent="0.25">
      <c r="F62207"/>
      <c r="G62207"/>
      <c r="H62207"/>
    </row>
    <row r="62208" spans="6:8" x14ac:dyDescent="0.25">
      <c r="F62208"/>
      <c r="G62208"/>
      <c r="H62208"/>
    </row>
    <row r="62209" spans="6:8" x14ac:dyDescent="0.25">
      <c r="F62209"/>
      <c r="G62209"/>
      <c r="H62209"/>
    </row>
    <row r="62210" spans="6:8" x14ac:dyDescent="0.25">
      <c r="F62210"/>
      <c r="G62210"/>
      <c r="H62210"/>
    </row>
    <row r="62211" spans="6:8" x14ac:dyDescent="0.25">
      <c r="F62211"/>
      <c r="G62211"/>
      <c r="H62211"/>
    </row>
    <row r="62212" spans="6:8" x14ac:dyDescent="0.25">
      <c r="F62212"/>
      <c r="G62212"/>
      <c r="H62212"/>
    </row>
    <row r="62213" spans="6:8" x14ac:dyDescent="0.25">
      <c r="F62213"/>
      <c r="G62213"/>
      <c r="H62213"/>
    </row>
    <row r="62214" spans="6:8" x14ac:dyDescent="0.25">
      <c r="F62214"/>
      <c r="G62214"/>
      <c r="H62214"/>
    </row>
    <row r="62215" spans="6:8" x14ac:dyDescent="0.25">
      <c r="F62215"/>
      <c r="G62215"/>
      <c r="H62215"/>
    </row>
    <row r="62216" spans="6:8" x14ac:dyDescent="0.25">
      <c r="F62216"/>
      <c r="G62216"/>
      <c r="H62216"/>
    </row>
    <row r="62217" spans="6:8" x14ac:dyDescent="0.25">
      <c r="F62217"/>
      <c r="G62217"/>
      <c r="H62217"/>
    </row>
    <row r="62218" spans="6:8" x14ac:dyDescent="0.25">
      <c r="F62218"/>
      <c r="G62218"/>
      <c r="H62218"/>
    </row>
    <row r="62219" spans="6:8" x14ac:dyDescent="0.25">
      <c r="F62219"/>
      <c r="G62219"/>
      <c r="H62219"/>
    </row>
    <row r="62220" spans="6:8" x14ac:dyDescent="0.25">
      <c r="F62220"/>
      <c r="G62220"/>
      <c r="H62220"/>
    </row>
    <row r="62221" spans="6:8" x14ac:dyDescent="0.25">
      <c r="F62221"/>
      <c r="G62221"/>
      <c r="H62221"/>
    </row>
    <row r="62222" spans="6:8" x14ac:dyDescent="0.25">
      <c r="F62222"/>
      <c r="G62222"/>
      <c r="H62222"/>
    </row>
    <row r="62223" spans="6:8" x14ac:dyDescent="0.25">
      <c r="F62223"/>
      <c r="G62223"/>
      <c r="H62223"/>
    </row>
    <row r="62224" spans="6:8" x14ac:dyDescent="0.25">
      <c r="F62224"/>
      <c r="G62224"/>
      <c r="H62224"/>
    </row>
    <row r="62225" spans="6:8" x14ac:dyDescent="0.25">
      <c r="F62225"/>
      <c r="G62225"/>
      <c r="H62225"/>
    </row>
    <row r="62226" spans="6:8" x14ac:dyDescent="0.25">
      <c r="F62226"/>
      <c r="G62226"/>
      <c r="H62226"/>
    </row>
    <row r="62227" spans="6:8" x14ac:dyDescent="0.25">
      <c r="F62227"/>
      <c r="G62227"/>
      <c r="H62227"/>
    </row>
    <row r="62228" spans="6:8" x14ac:dyDescent="0.25">
      <c r="F62228"/>
      <c r="G62228"/>
      <c r="H62228"/>
    </row>
    <row r="62229" spans="6:8" x14ac:dyDescent="0.25">
      <c r="F62229"/>
      <c r="G62229"/>
      <c r="H62229"/>
    </row>
    <row r="62230" spans="6:8" x14ac:dyDescent="0.25">
      <c r="F62230"/>
      <c r="G62230"/>
      <c r="H62230"/>
    </row>
    <row r="62231" spans="6:8" x14ac:dyDescent="0.25">
      <c r="F62231"/>
      <c r="G62231"/>
      <c r="H62231"/>
    </row>
    <row r="62232" spans="6:8" x14ac:dyDescent="0.25">
      <c r="F62232"/>
      <c r="G62232"/>
      <c r="H62232"/>
    </row>
    <row r="62233" spans="6:8" x14ac:dyDescent="0.25">
      <c r="F62233"/>
      <c r="G62233"/>
      <c r="H62233"/>
    </row>
    <row r="62234" spans="6:8" x14ac:dyDescent="0.25">
      <c r="F62234"/>
      <c r="G62234"/>
      <c r="H62234"/>
    </row>
    <row r="62235" spans="6:8" x14ac:dyDescent="0.25">
      <c r="F62235"/>
      <c r="G62235"/>
      <c r="H62235"/>
    </row>
    <row r="62236" spans="6:8" x14ac:dyDescent="0.25">
      <c r="F62236"/>
      <c r="G62236"/>
      <c r="H62236"/>
    </row>
    <row r="62237" spans="6:8" x14ac:dyDescent="0.25">
      <c r="F62237"/>
      <c r="G62237"/>
      <c r="H62237"/>
    </row>
    <row r="62238" spans="6:8" x14ac:dyDescent="0.25">
      <c r="F62238"/>
      <c r="G62238"/>
      <c r="H62238"/>
    </row>
    <row r="62239" spans="6:8" x14ac:dyDescent="0.25">
      <c r="F62239"/>
      <c r="G62239"/>
      <c r="H62239"/>
    </row>
    <row r="62240" spans="6:8" x14ac:dyDescent="0.25">
      <c r="F62240"/>
      <c r="G62240"/>
      <c r="H62240"/>
    </row>
    <row r="62241" spans="6:8" x14ac:dyDescent="0.25">
      <c r="F62241"/>
      <c r="G62241"/>
      <c r="H62241"/>
    </row>
    <row r="62242" spans="6:8" x14ac:dyDescent="0.25">
      <c r="F62242"/>
      <c r="G62242"/>
      <c r="H62242"/>
    </row>
    <row r="62243" spans="6:8" x14ac:dyDescent="0.25">
      <c r="F62243"/>
      <c r="G62243"/>
      <c r="H62243"/>
    </row>
    <row r="62244" spans="6:8" x14ac:dyDescent="0.25">
      <c r="F62244"/>
      <c r="G62244"/>
      <c r="H62244"/>
    </row>
    <row r="62245" spans="6:8" x14ac:dyDescent="0.25">
      <c r="F62245"/>
      <c r="G62245"/>
      <c r="H62245"/>
    </row>
    <row r="62246" spans="6:8" x14ac:dyDescent="0.25">
      <c r="F62246"/>
      <c r="G62246"/>
      <c r="H62246"/>
    </row>
    <row r="62247" spans="6:8" x14ac:dyDescent="0.25">
      <c r="F62247"/>
      <c r="G62247"/>
      <c r="H62247"/>
    </row>
    <row r="62248" spans="6:8" x14ac:dyDescent="0.25">
      <c r="F62248"/>
      <c r="G62248"/>
      <c r="H62248"/>
    </row>
    <row r="62249" spans="6:8" x14ac:dyDescent="0.25">
      <c r="F62249"/>
      <c r="G62249"/>
      <c r="H62249"/>
    </row>
    <row r="62250" spans="6:8" x14ac:dyDescent="0.25">
      <c r="F62250"/>
      <c r="G62250"/>
      <c r="H62250"/>
    </row>
    <row r="62251" spans="6:8" x14ac:dyDescent="0.25">
      <c r="F62251"/>
      <c r="G62251"/>
      <c r="H62251"/>
    </row>
    <row r="62252" spans="6:8" x14ac:dyDescent="0.25">
      <c r="F62252"/>
      <c r="G62252"/>
      <c r="H62252"/>
    </row>
    <row r="62253" spans="6:8" x14ac:dyDescent="0.25">
      <c r="F62253"/>
      <c r="G62253"/>
      <c r="H62253"/>
    </row>
    <row r="62254" spans="6:8" x14ac:dyDescent="0.25">
      <c r="F62254"/>
      <c r="G62254"/>
      <c r="H62254"/>
    </row>
    <row r="62255" spans="6:8" x14ac:dyDescent="0.25">
      <c r="F62255"/>
      <c r="G62255"/>
      <c r="H62255"/>
    </row>
    <row r="62256" spans="6:8" x14ac:dyDescent="0.25">
      <c r="F62256"/>
      <c r="G62256"/>
      <c r="H62256"/>
    </row>
    <row r="62257" spans="6:8" x14ac:dyDescent="0.25">
      <c r="F62257"/>
      <c r="G62257"/>
      <c r="H62257"/>
    </row>
    <row r="62258" spans="6:8" x14ac:dyDescent="0.25">
      <c r="F62258"/>
      <c r="G62258"/>
      <c r="H62258"/>
    </row>
    <row r="62259" spans="6:8" x14ac:dyDescent="0.25">
      <c r="F62259"/>
      <c r="G62259"/>
      <c r="H62259"/>
    </row>
    <row r="62260" spans="6:8" x14ac:dyDescent="0.25">
      <c r="F62260"/>
      <c r="G62260"/>
      <c r="H62260"/>
    </row>
    <row r="62261" spans="6:8" x14ac:dyDescent="0.25">
      <c r="F62261"/>
      <c r="G62261"/>
      <c r="H62261"/>
    </row>
    <row r="62262" spans="6:8" x14ac:dyDescent="0.25">
      <c r="F62262"/>
      <c r="G62262"/>
      <c r="H62262"/>
    </row>
    <row r="62263" spans="6:8" x14ac:dyDescent="0.25">
      <c r="F62263"/>
      <c r="G62263"/>
      <c r="H62263"/>
    </row>
    <row r="62264" spans="6:8" x14ac:dyDescent="0.25">
      <c r="F62264"/>
      <c r="G62264"/>
      <c r="H62264"/>
    </row>
    <row r="62265" spans="6:8" x14ac:dyDescent="0.25">
      <c r="F62265"/>
      <c r="G62265"/>
      <c r="H62265"/>
    </row>
    <row r="62266" spans="6:8" x14ac:dyDescent="0.25">
      <c r="F62266"/>
      <c r="G62266"/>
      <c r="H62266"/>
    </row>
    <row r="62267" spans="6:8" x14ac:dyDescent="0.25">
      <c r="F62267"/>
      <c r="G62267"/>
      <c r="H62267"/>
    </row>
    <row r="62268" spans="6:8" x14ac:dyDescent="0.25">
      <c r="F62268"/>
      <c r="G62268"/>
      <c r="H62268"/>
    </row>
    <row r="62269" spans="6:8" x14ac:dyDescent="0.25">
      <c r="F62269"/>
      <c r="G62269"/>
      <c r="H62269"/>
    </row>
    <row r="62270" spans="6:8" x14ac:dyDescent="0.25">
      <c r="F62270"/>
      <c r="G62270"/>
      <c r="H62270"/>
    </row>
    <row r="62271" spans="6:8" x14ac:dyDescent="0.25">
      <c r="F62271"/>
      <c r="G62271"/>
      <c r="H62271"/>
    </row>
    <row r="62272" spans="6:8" x14ac:dyDescent="0.25">
      <c r="F62272"/>
      <c r="G62272"/>
      <c r="H62272"/>
    </row>
    <row r="62273" spans="6:8" x14ac:dyDescent="0.25">
      <c r="F62273"/>
      <c r="G62273"/>
      <c r="H62273"/>
    </row>
    <row r="62274" spans="6:8" x14ac:dyDescent="0.25">
      <c r="F62274"/>
      <c r="G62274"/>
      <c r="H62274"/>
    </row>
    <row r="62275" spans="6:8" x14ac:dyDescent="0.25">
      <c r="F62275"/>
      <c r="G62275"/>
      <c r="H62275"/>
    </row>
    <row r="62276" spans="6:8" x14ac:dyDescent="0.25">
      <c r="F62276"/>
      <c r="G62276"/>
      <c r="H62276"/>
    </row>
    <row r="62277" spans="6:8" x14ac:dyDescent="0.25">
      <c r="F62277"/>
      <c r="G62277"/>
      <c r="H62277"/>
    </row>
    <row r="62278" spans="6:8" x14ac:dyDescent="0.25">
      <c r="F62278"/>
      <c r="G62278"/>
      <c r="H62278"/>
    </row>
    <row r="62279" spans="6:8" x14ac:dyDescent="0.25">
      <c r="F62279"/>
      <c r="G62279"/>
      <c r="H62279"/>
    </row>
    <row r="62280" spans="6:8" x14ac:dyDescent="0.25">
      <c r="F62280"/>
      <c r="G62280"/>
      <c r="H62280"/>
    </row>
    <row r="62281" spans="6:8" x14ac:dyDescent="0.25">
      <c r="F62281"/>
      <c r="G62281"/>
      <c r="H62281"/>
    </row>
    <row r="62282" spans="6:8" x14ac:dyDescent="0.25">
      <c r="F62282"/>
      <c r="G62282"/>
      <c r="H62282"/>
    </row>
    <row r="62283" spans="6:8" x14ac:dyDescent="0.25">
      <c r="F62283"/>
      <c r="G62283"/>
      <c r="H62283"/>
    </row>
    <row r="62284" spans="6:8" x14ac:dyDescent="0.25">
      <c r="F62284"/>
      <c r="G62284"/>
      <c r="H62284"/>
    </row>
    <row r="62285" spans="6:8" x14ac:dyDescent="0.25">
      <c r="F62285"/>
      <c r="G62285"/>
      <c r="H62285"/>
    </row>
    <row r="62286" spans="6:8" x14ac:dyDescent="0.25">
      <c r="F62286"/>
      <c r="G62286"/>
      <c r="H62286"/>
    </row>
    <row r="62287" spans="6:8" x14ac:dyDescent="0.25">
      <c r="F62287"/>
      <c r="G62287"/>
      <c r="H62287"/>
    </row>
    <row r="62288" spans="6:8" x14ac:dyDescent="0.25">
      <c r="F62288"/>
      <c r="G62288"/>
      <c r="H62288"/>
    </row>
    <row r="62289" spans="6:8" x14ac:dyDescent="0.25">
      <c r="F62289"/>
      <c r="G62289"/>
      <c r="H62289"/>
    </row>
    <row r="62290" spans="6:8" x14ac:dyDescent="0.25">
      <c r="F62290"/>
      <c r="G62290"/>
      <c r="H62290"/>
    </row>
    <row r="62291" spans="6:8" x14ac:dyDescent="0.25">
      <c r="F62291"/>
      <c r="G62291"/>
      <c r="H62291"/>
    </row>
    <row r="62292" spans="6:8" x14ac:dyDescent="0.25">
      <c r="F62292"/>
      <c r="G62292"/>
      <c r="H62292"/>
    </row>
    <row r="62293" spans="6:8" x14ac:dyDescent="0.25">
      <c r="F62293"/>
      <c r="G62293"/>
      <c r="H62293"/>
    </row>
    <row r="62294" spans="6:8" x14ac:dyDescent="0.25">
      <c r="F62294"/>
      <c r="G62294"/>
      <c r="H62294"/>
    </row>
    <row r="62295" spans="6:8" x14ac:dyDescent="0.25">
      <c r="F62295"/>
      <c r="G62295"/>
      <c r="H62295"/>
    </row>
    <row r="62296" spans="6:8" x14ac:dyDescent="0.25">
      <c r="F62296"/>
      <c r="G62296"/>
      <c r="H62296"/>
    </row>
    <row r="62297" spans="6:8" x14ac:dyDescent="0.25">
      <c r="F62297"/>
      <c r="G62297"/>
      <c r="H62297"/>
    </row>
    <row r="62298" spans="6:8" x14ac:dyDescent="0.25">
      <c r="F62298"/>
      <c r="G62298"/>
      <c r="H62298"/>
    </row>
    <row r="62299" spans="6:8" x14ac:dyDescent="0.25">
      <c r="F62299"/>
      <c r="G62299"/>
      <c r="H62299"/>
    </row>
    <row r="62300" spans="6:8" x14ac:dyDescent="0.25">
      <c r="F62300"/>
      <c r="G62300"/>
      <c r="H62300"/>
    </row>
    <row r="62301" spans="6:8" x14ac:dyDescent="0.25">
      <c r="F62301"/>
      <c r="G62301"/>
      <c r="H62301"/>
    </row>
    <row r="62302" spans="6:8" x14ac:dyDescent="0.25">
      <c r="F62302"/>
      <c r="G62302"/>
      <c r="H62302"/>
    </row>
    <row r="62303" spans="6:8" x14ac:dyDescent="0.25">
      <c r="F62303"/>
      <c r="G62303"/>
      <c r="H62303"/>
    </row>
    <row r="62304" spans="6:8" x14ac:dyDescent="0.25">
      <c r="F62304"/>
      <c r="G62304"/>
      <c r="H62304"/>
    </row>
    <row r="62305" spans="6:8" x14ac:dyDescent="0.25">
      <c r="F62305"/>
      <c r="G62305"/>
      <c r="H62305"/>
    </row>
    <row r="62306" spans="6:8" x14ac:dyDescent="0.25">
      <c r="F62306"/>
      <c r="G62306"/>
      <c r="H62306"/>
    </row>
    <row r="62307" spans="6:8" x14ac:dyDescent="0.25">
      <c r="F62307"/>
      <c r="G62307"/>
      <c r="H62307"/>
    </row>
    <row r="62308" spans="6:8" x14ac:dyDescent="0.25">
      <c r="F62308"/>
      <c r="G62308"/>
      <c r="H62308"/>
    </row>
    <row r="62309" spans="6:8" x14ac:dyDescent="0.25">
      <c r="F62309"/>
      <c r="G62309"/>
      <c r="H62309"/>
    </row>
    <row r="62310" spans="6:8" x14ac:dyDescent="0.25">
      <c r="F62310"/>
      <c r="G62310"/>
      <c r="H62310"/>
    </row>
    <row r="62311" spans="6:8" x14ac:dyDescent="0.25">
      <c r="F62311"/>
      <c r="G62311"/>
      <c r="H62311"/>
    </row>
    <row r="62312" spans="6:8" x14ac:dyDescent="0.25">
      <c r="F62312"/>
      <c r="G62312"/>
      <c r="H62312"/>
    </row>
    <row r="62313" spans="6:8" x14ac:dyDescent="0.25">
      <c r="F62313"/>
      <c r="G62313"/>
      <c r="H62313"/>
    </row>
    <row r="62314" spans="6:8" x14ac:dyDescent="0.25">
      <c r="F62314"/>
      <c r="G62314"/>
      <c r="H62314"/>
    </row>
    <row r="62315" spans="6:8" x14ac:dyDescent="0.25">
      <c r="F62315"/>
      <c r="G62315"/>
      <c r="H62315"/>
    </row>
    <row r="62316" spans="6:8" x14ac:dyDescent="0.25">
      <c r="F62316"/>
      <c r="G62316"/>
      <c r="H62316"/>
    </row>
    <row r="62317" spans="6:8" x14ac:dyDescent="0.25">
      <c r="F62317"/>
      <c r="G62317"/>
      <c r="H62317"/>
    </row>
    <row r="62318" spans="6:8" x14ac:dyDescent="0.25">
      <c r="F62318"/>
      <c r="G62318"/>
      <c r="H62318"/>
    </row>
    <row r="62319" spans="6:8" x14ac:dyDescent="0.25">
      <c r="F62319"/>
      <c r="G62319"/>
      <c r="H62319"/>
    </row>
    <row r="62320" spans="6:8" x14ac:dyDescent="0.25">
      <c r="F62320"/>
      <c r="G62320"/>
      <c r="H62320"/>
    </row>
    <row r="62321" spans="6:8" x14ac:dyDescent="0.25">
      <c r="F62321"/>
      <c r="G62321"/>
      <c r="H62321"/>
    </row>
    <row r="62322" spans="6:8" x14ac:dyDescent="0.25">
      <c r="F62322"/>
      <c r="G62322"/>
      <c r="H62322"/>
    </row>
    <row r="62323" spans="6:8" x14ac:dyDescent="0.25">
      <c r="F62323"/>
      <c r="G62323"/>
      <c r="H62323"/>
    </row>
    <row r="62324" spans="6:8" x14ac:dyDescent="0.25">
      <c r="F62324"/>
      <c r="G62324"/>
      <c r="H62324"/>
    </row>
    <row r="62325" spans="6:8" x14ac:dyDescent="0.25">
      <c r="F62325"/>
      <c r="G62325"/>
      <c r="H62325"/>
    </row>
    <row r="62326" spans="6:8" x14ac:dyDescent="0.25">
      <c r="F62326"/>
      <c r="G62326"/>
      <c r="H62326"/>
    </row>
    <row r="62327" spans="6:8" x14ac:dyDescent="0.25">
      <c r="F62327"/>
      <c r="G62327"/>
      <c r="H62327"/>
    </row>
    <row r="62328" spans="6:8" x14ac:dyDescent="0.25">
      <c r="F62328"/>
      <c r="G62328"/>
      <c r="H62328"/>
    </row>
    <row r="62329" spans="6:8" x14ac:dyDescent="0.25">
      <c r="F62329"/>
      <c r="G62329"/>
      <c r="H62329"/>
    </row>
    <row r="62330" spans="6:8" x14ac:dyDescent="0.25">
      <c r="F62330"/>
      <c r="G62330"/>
      <c r="H62330"/>
    </row>
    <row r="62331" spans="6:8" x14ac:dyDescent="0.25">
      <c r="F62331"/>
      <c r="G62331"/>
      <c r="H62331"/>
    </row>
    <row r="62332" spans="6:8" x14ac:dyDescent="0.25">
      <c r="F62332"/>
      <c r="G62332"/>
      <c r="H62332"/>
    </row>
    <row r="62333" spans="6:8" x14ac:dyDescent="0.25">
      <c r="F62333"/>
      <c r="G62333"/>
      <c r="H62333"/>
    </row>
    <row r="62334" spans="6:8" x14ac:dyDescent="0.25">
      <c r="F62334"/>
      <c r="G62334"/>
      <c r="H62334"/>
    </row>
    <row r="62335" spans="6:8" x14ac:dyDescent="0.25">
      <c r="F62335"/>
      <c r="G62335"/>
      <c r="H62335"/>
    </row>
    <row r="62336" spans="6:8" x14ac:dyDescent="0.25">
      <c r="F62336"/>
      <c r="G62336"/>
      <c r="H62336"/>
    </row>
    <row r="62337" spans="6:8" x14ac:dyDescent="0.25">
      <c r="F62337"/>
      <c r="G62337"/>
      <c r="H62337"/>
    </row>
    <row r="62338" spans="6:8" x14ac:dyDescent="0.25">
      <c r="F62338"/>
      <c r="G62338"/>
      <c r="H62338"/>
    </row>
    <row r="62339" spans="6:8" x14ac:dyDescent="0.25">
      <c r="F62339"/>
      <c r="G62339"/>
      <c r="H62339"/>
    </row>
    <row r="62340" spans="6:8" x14ac:dyDescent="0.25">
      <c r="F62340"/>
      <c r="G62340"/>
      <c r="H62340"/>
    </row>
    <row r="62341" spans="6:8" x14ac:dyDescent="0.25">
      <c r="F62341"/>
      <c r="G62341"/>
      <c r="H62341"/>
    </row>
    <row r="62342" spans="6:8" x14ac:dyDescent="0.25">
      <c r="F62342"/>
      <c r="G62342"/>
      <c r="H62342"/>
    </row>
    <row r="62343" spans="6:8" x14ac:dyDescent="0.25">
      <c r="F62343"/>
      <c r="G62343"/>
      <c r="H62343"/>
    </row>
    <row r="62344" spans="6:8" x14ac:dyDescent="0.25">
      <c r="F62344"/>
      <c r="G62344"/>
      <c r="H62344"/>
    </row>
    <row r="62345" spans="6:8" x14ac:dyDescent="0.25">
      <c r="F62345"/>
      <c r="G62345"/>
      <c r="H62345"/>
    </row>
    <row r="62346" spans="6:8" x14ac:dyDescent="0.25">
      <c r="F62346"/>
      <c r="G62346"/>
      <c r="H62346"/>
    </row>
    <row r="62347" spans="6:8" x14ac:dyDescent="0.25">
      <c r="F62347"/>
      <c r="G62347"/>
      <c r="H62347"/>
    </row>
    <row r="62348" spans="6:8" x14ac:dyDescent="0.25">
      <c r="F62348"/>
      <c r="G62348"/>
      <c r="H62348"/>
    </row>
    <row r="62349" spans="6:8" x14ac:dyDescent="0.25">
      <c r="F62349"/>
      <c r="G62349"/>
      <c r="H62349"/>
    </row>
    <row r="62350" spans="6:8" x14ac:dyDescent="0.25">
      <c r="F62350"/>
      <c r="G62350"/>
      <c r="H62350"/>
    </row>
    <row r="62351" spans="6:8" x14ac:dyDescent="0.25">
      <c r="F62351"/>
      <c r="G62351"/>
      <c r="H62351"/>
    </row>
    <row r="62352" spans="6:8" x14ac:dyDescent="0.25">
      <c r="F62352"/>
      <c r="G62352"/>
      <c r="H62352"/>
    </row>
    <row r="62353" spans="6:8" x14ac:dyDescent="0.25">
      <c r="F62353"/>
      <c r="G62353"/>
      <c r="H62353"/>
    </row>
    <row r="62354" spans="6:8" x14ac:dyDescent="0.25">
      <c r="F62354"/>
      <c r="G62354"/>
      <c r="H62354"/>
    </row>
    <row r="62355" spans="6:8" x14ac:dyDescent="0.25">
      <c r="F62355"/>
      <c r="G62355"/>
      <c r="H62355"/>
    </row>
    <row r="62356" spans="6:8" x14ac:dyDescent="0.25">
      <c r="F62356"/>
      <c r="G62356"/>
      <c r="H62356"/>
    </row>
    <row r="62357" spans="6:8" x14ac:dyDescent="0.25">
      <c r="F62357"/>
      <c r="G62357"/>
      <c r="H62357"/>
    </row>
    <row r="62358" spans="6:8" x14ac:dyDescent="0.25">
      <c r="F62358"/>
      <c r="G62358"/>
      <c r="H62358"/>
    </row>
    <row r="62359" spans="6:8" x14ac:dyDescent="0.25">
      <c r="F62359"/>
      <c r="G62359"/>
      <c r="H62359"/>
    </row>
    <row r="62360" spans="6:8" x14ac:dyDescent="0.25">
      <c r="F62360"/>
      <c r="G62360"/>
      <c r="H62360"/>
    </row>
    <row r="62361" spans="6:8" x14ac:dyDescent="0.25">
      <c r="F62361"/>
      <c r="G62361"/>
      <c r="H62361"/>
    </row>
    <row r="62362" spans="6:8" x14ac:dyDescent="0.25">
      <c r="F62362"/>
      <c r="G62362"/>
      <c r="H62362"/>
    </row>
    <row r="62363" spans="6:8" x14ac:dyDescent="0.25">
      <c r="F62363"/>
      <c r="G62363"/>
      <c r="H62363"/>
    </row>
    <row r="62364" spans="6:8" x14ac:dyDescent="0.25">
      <c r="F62364"/>
      <c r="G62364"/>
      <c r="H62364"/>
    </row>
    <row r="62365" spans="6:8" x14ac:dyDescent="0.25">
      <c r="F62365"/>
      <c r="G62365"/>
      <c r="H62365"/>
    </row>
    <row r="62366" spans="6:8" x14ac:dyDescent="0.25">
      <c r="F62366"/>
      <c r="G62366"/>
      <c r="H62366"/>
    </row>
    <row r="62367" spans="6:8" x14ac:dyDescent="0.25">
      <c r="F62367"/>
      <c r="G62367"/>
      <c r="H62367"/>
    </row>
    <row r="62368" spans="6:8" x14ac:dyDescent="0.25">
      <c r="F62368"/>
      <c r="G62368"/>
      <c r="H62368"/>
    </row>
    <row r="62369" spans="6:8" x14ac:dyDescent="0.25">
      <c r="F62369"/>
      <c r="G62369"/>
      <c r="H62369"/>
    </row>
    <row r="62370" spans="6:8" x14ac:dyDescent="0.25">
      <c r="F62370"/>
      <c r="G62370"/>
      <c r="H62370"/>
    </row>
    <row r="62371" spans="6:8" x14ac:dyDescent="0.25">
      <c r="F62371"/>
      <c r="G62371"/>
      <c r="H62371"/>
    </row>
    <row r="62372" spans="6:8" x14ac:dyDescent="0.25">
      <c r="F62372"/>
      <c r="G62372"/>
      <c r="H62372"/>
    </row>
    <row r="62373" spans="6:8" x14ac:dyDescent="0.25">
      <c r="F62373"/>
      <c r="G62373"/>
      <c r="H62373"/>
    </row>
    <row r="62374" spans="6:8" x14ac:dyDescent="0.25">
      <c r="F62374"/>
      <c r="G62374"/>
      <c r="H62374"/>
    </row>
    <row r="62375" spans="6:8" x14ac:dyDescent="0.25">
      <c r="F62375"/>
      <c r="G62375"/>
      <c r="H62375"/>
    </row>
    <row r="62376" spans="6:8" x14ac:dyDescent="0.25">
      <c r="F62376"/>
      <c r="G62376"/>
      <c r="H62376"/>
    </row>
    <row r="62377" spans="6:8" x14ac:dyDescent="0.25">
      <c r="F62377"/>
      <c r="G62377"/>
      <c r="H62377"/>
    </row>
    <row r="62378" spans="6:8" x14ac:dyDescent="0.25">
      <c r="F62378"/>
      <c r="G62378"/>
      <c r="H62378"/>
    </row>
    <row r="62379" spans="6:8" x14ac:dyDescent="0.25">
      <c r="F62379"/>
      <c r="G62379"/>
      <c r="H62379"/>
    </row>
    <row r="62380" spans="6:8" x14ac:dyDescent="0.25">
      <c r="F62380"/>
      <c r="G62380"/>
      <c r="H62380"/>
    </row>
    <row r="62381" spans="6:8" x14ac:dyDescent="0.25">
      <c r="F62381"/>
      <c r="G62381"/>
      <c r="H62381"/>
    </row>
    <row r="62382" spans="6:8" x14ac:dyDescent="0.25">
      <c r="F62382"/>
      <c r="G62382"/>
      <c r="H62382"/>
    </row>
    <row r="62383" spans="6:8" x14ac:dyDescent="0.25">
      <c r="F62383"/>
      <c r="G62383"/>
      <c r="H62383"/>
    </row>
    <row r="62384" spans="6:8" x14ac:dyDescent="0.25">
      <c r="F62384"/>
      <c r="G62384"/>
      <c r="H62384"/>
    </row>
    <row r="62385" spans="6:8" x14ac:dyDescent="0.25">
      <c r="F62385"/>
      <c r="G62385"/>
      <c r="H62385"/>
    </row>
    <row r="62386" spans="6:8" x14ac:dyDescent="0.25">
      <c r="F62386"/>
      <c r="G62386"/>
      <c r="H62386"/>
    </row>
    <row r="62387" spans="6:8" x14ac:dyDescent="0.25">
      <c r="F62387"/>
      <c r="G62387"/>
      <c r="H62387"/>
    </row>
    <row r="62388" spans="6:8" x14ac:dyDescent="0.25">
      <c r="F62388"/>
      <c r="G62388"/>
      <c r="H62388"/>
    </row>
    <row r="62389" spans="6:8" x14ac:dyDescent="0.25">
      <c r="F62389"/>
      <c r="G62389"/>
      <c r="H62389"/>
    </row>
    <row r="62390" spans="6:8" x14ac:dyDescent="0.25">
      <c r="F62390"/>
      <c r="G62390"/>
      <c r="H62390"/>
    </row>
    <row r="62391" spans="6:8" x14ac:dyDescent="0.25">
      <c r="F62391"/>
      <c r="G62391"/>
      <c r="H62391"/>
    </row>
    <row r="62392" spans="6:8" x14ac:dyDescent="0.25">
      <c r="F62392"/>
      <c r="G62392"/>
      <c r="H62392"/>
    </row>
    <row r="62393" spans="6:8" x14ac:dyDescent="0.25">
      <c r="F62393"/>
      <c r="G62393"/>
      <c r="H62393"/>
    </row>
    <row r="62394" spans="6:8" x14ac:dyDescent="0.25">
      <c r="F62394"/>
      <c r="G62394"/>
      <c r="H62394"/>
    </row>
    <row r="62395" spans="6:8" x14ac:dyDescent="0.25">
      <c r="F62395"/>
      <c r="G62395"/>
      <c r="H62395"/>
    </row>
    <row r="62396" spans="6:8" x14ac:dyDescent="0.25">
      <c r="F62396"/>
      <c r="G62396"/>
      <c r="H62396"/>
    </row>
    <row r="62397" spans="6:8" x14ac:dyDescent="0.25">
      <c r="F62397"/>
      <c r="G62397"/>
      <c r="H62397"/>
    </row>
    <row r="62398" spans="6:8" x14ac:dyDescent="0.25">
      <c r="F62398"/>
      <c r="G62398"/>
      <c r="H62398"/>
    </row>
    <row r="62399" spans="6:8" x14ac:dyDescent="0.25">
      <c r="F62399"/>
      <c r="G62399"/>
      <c r="H62399"/>
    </row>
    <row r="62400" spans="6:8" x14ac:dyDescent="0.25">
      <c r="F62400"/>
      <c r="G62400"/>
      <c r="H62400"/>
    </row>
    <row r="62401" spans="6:8" x14ac:dyDescent="0.25">
      <c r="F62401"/>
      <c r="G62401"/>
      <c r="H62401"/>
    </row>
    <row r="62402" spans="6:8" x14ac:dyDescent="0.25">
      <c r="F62402"/>
      <c r="G62402"/>
      <c r="H62402"/>
    </row>
    <row r="62403" spans="6:8" x14ac:dyDescent="0.25">
      <c r="F62403"/>
      <c r="G62403"/>
      <c r="H62403"/>
    </row>
    <row r="62404" spans="6:8" x14ac:dyDescent="0.25">
      <c r="F62404"/>
      <c r="G62404"/>
      <c r="H62404"/>
    </row>
    <row r="62405" spans="6:8" x14ac:dyDescent="0.25">
      <c r="F62405"/>
      <c r="G62405"/>
      <c r="H62405"/>
    </row>
    <row r="62406" spans="6:8" x14ac:dyDescent="0.25">
      <c r="F62406"/>
      <c r="G62406"/>
      <c r="H62406"/>
    </row>
    <row r="62407" spans="6:8" x14ac:dyDescent="0.25">
      <c r="F62407"/>
      <c r="G62407"/>
      <c r="H62407"/>
    </row>
    <row r="62408" spans="6:8" x14ac:dyDescent="0.25">
      <c r="F62408"/>
      <c r="G62408"/>
      <c r="H62408"/>
    </row>
    <row r="62409" spans="6:8" x14ac:dyDescent="0.25">
      <c r="F62409"/>
      <c r="G62409"/>
      <c r="H62409"/>
    </row>
    <row r="62410" spans="6:8" x14ac:dyDescent="0.25">
      <c r="F62410"/>
      <c r="G62410"/>
      <c r="H62410"/>
    </row>
    <row r="62411" spans="6:8" x14ac:dyDescent="0.25">
      <c r="F62411"/>
      <c r="G62411"/>
      <c r="H62411"/>
    </row>
    <row r="62412" spans="6:8" x14ac:dyDescent="0.25">
      <c r="F62412"/>
      <c r="G62412"/>
      <c r="H62412"/>
    </row>
    <row r="62413" spans="6:8" x14ac:dyDescent="0.25">
      <c r="F62413"/>
      <c r="G62413"/>
      <c r="H62413"/>
    </row>
    <row r="62414" spans="6:8" x14ac:dyDescent="0.25">
      <c r="F62414"/>
      <c r="G62414"/>
      <c r="H62414"/>
    </row>
    <row r="62415" spans="6:8" x14ac:dyDescent="0.25">
      <c r="F62415"/>
      <c r="G62415"/>
      <c r="H62415"/>
    </row>
    <row r="62416" spans="6:8" x14ac:dyDescent="0.25">
      <c r="F62416"/>
      <c r="G62416"/>
      <c r="H62416"/>
    </row>
    <row r="62417" spans="6:8" x14ac:dyDescent="0.25">
      <c r="F62417"/>
      <c r="G62417"/>
      <c r="H62417"/>
    </row>
    <row r="62418" spans="6:8" x14ac:dyDescent="0.25">
      <c r="F62418"/>
      <c r="G62418"/>
      <c r="H62418"/>
    </row>
    <row r="62419" spans="6:8" x14ac:dyDescent="0.25">
      <c r="F62419"/>
      <c r="G62419"/>
      <c r="H62419"/>
    </row>
    <row r="62420" spans="6:8" x14ac:dyDescent="0.25">
      <c r="F62420"/>
      <c r="G62420"/>
      <c r="H62420"/>
    </row>
    <row r="62421" spans="6:8" x14ac:dyDescent="0.25">
      <c r="F62421"/>
      <c r="G62421"/>
      <c r="H62421"/>
    </row>
    <row r="62422" spans="6:8" x14ac:dyDescent="0.25">
      <c r="F62422"/>
      <c r="G62422"/>
      <c r="H62422"/>
    </row>
    <row r="62423" spans="6:8" x14ac:dyDescent="0.25">
      <c r="F62423"/>
      <c r="G62423"/>
      <c r="H62423"/>
    </row>
    <row r="62424" spans="6:8" x14ac:dyDescent="0.25">
      <c r="F62424"/>
      <c r="G62424"/>
      <c r="H62424"/>
    </row>
    <row r="62425" spans="6:8" x14ac:dyDescent="0.25">
      <c r="F62425"/>
      <c r="G62425"/>
      <c r="H62425"/>
    </row>
    <row r="62426" spans="6:8" x14ac:dyDescent="0.25">
      <c r="F62426"/>
      <c r="G62426"/>
      <c r="H62426"/>
    </row>
    <row r="62427" spans="6:8" x14ac:dyDescent="0.25">
      <c r="F62427"/>
      <c r="G62427"/>
      <c r="H62427"/>
    </row>
    <row r="62428" spans="6:8" x14ac:dyDescent="0.25">
      <c r="F62428"/>
      <c r="G62428"/>
      <c r="H62428"/>
    </row>
    <row r="62429" spans="6:8" x14ac:dyDescent="0.25">
      <c r="F62429"/>
      <c r="G62429"/>
      <c r="H62429"/>
    </row>
    <row r="62430" spans="6:8" x14ac:dyDescent="0.25">
      <c r="F62430"/>
      <c r="G62430"/>
      <c r="H62430"/>
    </row>
    <row r="62431" spans="6:8" x14ac:dyDescent="0.25">
      <c r="F62431"/>
      <c r="G62431"/>
      <c r="H62431"/>
    </row>
    <row r="62432" spans="6:8" x14ac:dyDescent="0.25">
      <c r="F62432"/>
      <c r="G62432"/>
      <c r="H62432"/>
    </row>
    <row r="62433" spans="6:8" x14ac:dyDescent="0.25">
      <c r="F62433"/>
      <c r="G62433"/>
      <c r="H62433"/>
    </row>
    <row r="62434" spans="6:8" x14ac:dyDescent="0.25">
      <c r="F62434"/>
      <c r="G62434"/>
      <c r="H62434"/>
    </row>
    <row r="62435" spans="6:8" x14ac:dyDescent="0.25">
      <c r="F62435"/>
      <c r="G62435"/>
      <c r="H62435"/>
    </row>
    <row r="62436" spans="6:8" x14ac:dyDescent="0.25">
      <c r="F62436"/>
      <c r="G62436"/>
      <c r="H62436"/>
    </row>
    <row r="62437" spans="6:8" x14ac:dyDescent="0.25">
      <c r="F62437"/>
      <c r="G62437"/>
      <c r="H62437"/>
    </row>
    <row r="62438" spans="6:8" x14ac:dyDescent="0.25">
      <c r="F62438"/>
      <c r="G62438"/>
      <c r="H62438"/>
    </row>
    <row r="62439" spans="6:8" x14ac:dyDescent="0.25">
      <c r="F62439"/>
      <c r="G62439"/>
      <c r="H62439"/>
    </row>
    <row r="62440" spans="6:8" x14ac:dyDescent="0.25">
      <c r="F62440"/>
      <c r="G62440"/>
      <c r="H62440"/>
    </row>
    <row r="62441" spans="6:8" x14ac:dyDescent="0.25">
      <c r="F62441"/>
      <c r="G62441"/>
      <c r="H62441"/>
    </row>
    <row r="62442" spans="6:8" x14ac:dyDescent="0.25">
      <c r="F62442"/>
      <c r="G62442"/>
      <c r="H62442"/>
    </row>
    <row r="62443" spans="6:8" x14ac:dyDescent="0.25">
      <c r="F62443"/>
      <c r="G62443"/>
      <c r="H62443"/>
    </row>
    <row r="62444" spans="6:8" x14ac:dyDescent="0.25">
      <c r="F62444"/>
      <c r="G62444"/>
      <c r="H62444"/>
    </row>
    <row r="62445" spans="6:8" x14ac:dyDescent="0.25">
      <c r="F62445"/>
      <c r="G62445"/>
      <c r="H62445"/>
    </row>
    <row r="62446" spans="6:8" x14ac:dyDescent="0.25">
      <c r="F62446"/>
      <c r="G62446"/>
      <c r="H62446"/>
    </row>
    <row r="62447" spans="6:8" x14ac:dyDescent="0.25">
      <c r="F62447"/>
      <c r="G62447"/>
      <c r="H62447"/>
    </row>
    <row r="62448" spans="6:8" x14ac:dyDescent="0.25">
      <c r="F62448"/>
      <c r="G62448"/>
      <c r="H62448"/>
    </row>
    <row r="62449" spans="6:8" x14ac:dyDescent="0.25">
      <c r="F62449"/>
      <c r="G62449"/>
      <c r="H62449"/>
    </row>
    <row r="62450" spans="6:8" x14ac:dyDescent="0.25">
      <c r="F62450"/>
      <c r="G62450"/>
      <c r="H62450"/>
    </row>
    <row r="62451" spans="6:8" x14ac:dyDescent="0.25">
      <c r="F62451"/>
      <c r="G62451"/>
      <c r="H62451"/>
    </row>
    <row r="62452" spans="6:8" x14ac:dyDescent="0.25">
      <c r="F62452"/>
      <c r="G62452"/>
      <c r="H62452"/>
    </row>
    <row r="62453" spans="6:8" x14ac:dyDescent="0.25">
      <c r="F62453"/>
      <c r="G62453"/>
      <c r="H62453"/>
    </row>
    <row r="62454" spans="6:8" x14ac:dyDescent="0.25">
      <c r="F62454"/>
      <c r="G62454"/>
      <c r="H62454"/>
    </row>
    <row r="62455" spans="6:8" x14ac:dyDescent="0.25">
      <c r="F62455"/>
      <c r="G62455"/>
      <c r="H62455"/>
    </row>
    <row r="62456" spans="6:8" x14ac:dyDescent="0.25">
      <c r="F62456"/>
      <c r="G62456"/>
      <c r="H62456"/>
    </row>
    <row r="62457" spans="6:8" x14ac:dyDescent="0.25">
      <c r="F62457"/>
      <c r="G62457"/>
      <c r="H62457"/>
    </row>
    <row r="62458" spans="6:8" x14ac:dyDescent="0.25">
      <c r="F62458"/>
      <c r="G62458"/>
      <c r="H62458"/>
    </row>
    <row r="62459" spans="6:8" x14ac:dyDescent="0.25">
      <c r="F62459"/>
      <c r="G62459"/>
      <c r="H62459"/>
    </row>
    <row r="62460" spans="6:8" x14ac:dyDescent="0.25">
      <c r="F62460"/>
      <c r="G62460"/>
      <c r="H62460"/>
    </row>
    <row r="62461" spans="6:8" x14ac:dyDescent="0.25">
      <c r="F62461"/>
      <c r="G62461"/>
      <c r="H62461"/>
    </row>
    <row r="62462" spans="6:8" x14ac:dyDescent="0.25">
      <c r="F62462"/>
      <c r="G62462"/>
      <c r="H62462"/>
    </row>
    <row r="62463" spans="6:8" x14ac:dyDescent="0.25">
      <c r="F62463"/>
      <c r="G62463"/>
      <c r="H62463"/>
    </row>
    <row r="62464" spans="6:8" x14ac:dyDescent="0.25">
      <c r="F62464"/>
      <c r="G62464"/>
      <c r="H62464"/>
    </row>
    <row r="62465" spans="6:8" x14ac:dyDescent="0.25">
      <c r="F62465"/>
      <c r="G62465"/>
      <c r="H62465"/>
    </row>
    <row r="62466" spans="6:8" x14ac:dyDescent="0.25">
      <c r="F62466"/>
      <c r="G62466"/>
      <c r="H62466"/>
    </row>
    <row r="62467" spans="6:8" x14ac:dyDescent="0.25">
      <c r="F62467"/>
      <c r="G62467"/>
      <c r="H62467"/>
    </row>
    <row r="62468" spans="6:8" x14ac:dyDescent="0.25">
      <c r="F62468"/>
      <c r="G62468"/>
      <c r="H62468"/>
    </row>
    <row r="62469" spans="6:8" x14ac:dyDescent="0.25">
      <c r="F62469"/>
      <c r="G62469"/>
      <c r="H62469"/>
    </row>
    <row r="62470" spans="6:8" x14ac:dyDescent="0.25">
      <c r="F62470"/>
      <c r="G62470"/>
      <c r="H62470"/>
    </row>
    <row r="62471" spans="6:8" x14ac:dyDescent="0.25">
      <c r="F62471"/>
      <c r="G62471"/>
      <c r="H62471"/>
    </row>
    <row r="62472" spans="6:8" x14ac:dyDescent="0.25">
      <c r="F62472"/>
      <c r="G62472"/>
      <c r="H62472"/>
    </row>
    <row r="62473" spans="6:8" x14ac:dyDescent="0.25">
      <c r="F62473"/>
      <c r="G62473"/>
      <c r="H62473"/>
    </row>
    <row r="62474" spans="6:8" x14ac:dyDescent="0.25">
      <c r="F62474"/>
      <c r="G62474"/>
      <c r="H62474"/>
    </row>
    <row r="62475" spans="6:8" x14ac:dyDescent="0.25">
      <c r="F62475"/>
      <c r="G62475"/>
      <c r="H62475"/>
    </row>
    <row r="62476" spans="6:8" x14ac:dyDescent="0.25">
      <c r="F62476"/>
      <c r="G62476"/>
      <c r="H62476"/>
    </row>
    <row r="62477" spans="6:8" x14ac:dyDescent="0.25">
      <c r="F62477"/>
      <c r="G62477"/>
      <c r="H62477"/>
    </row>
    <row r="62478" spans="6:8" x14ac:dyDescent="0.25">
      <c r="F62478"/>
      <c r="G62478"/>
      <c r="H62478"/>
    </row>
    <row r="62479" spans="6:8" x14ac:dyDescent="0.25">
      <c r="F62479"/>
      <c r="G62479"/>
      <c r="H62479"/>
    </row>
    <row r="62480" spans="6:8" x14ac:dyDescent="0.25">
      <c r="F62480"/>
      <c r="G62480"/>
      <c r="H62480"/>
    </row>
    <row r="62481" spans="6:8" x14ac:dyDescent="0.25">
      <c r="F62481"/>
      <c r="G62481"/>
      <c r="H62481"/>
    </row>
    <row r="62482" spans="6:8" x14ac:dyDescent="0.25">
      <c r="F62482"/>
      <c r="G62482"/>
      <c r="H62482"/>
    </row>
    <row r="62483" spans="6:8" x14ac:dyDescent="0.25">
      <c r="F62483"/>
      <c r="G62483"/>
      <c r="H62483"/>
    </row>
    <row r="62484" spans="6:8" x14ac:dyDescent="0.25">
      <c r="F62484"/>
      <c r="G62484"/>
      <c r="H62484"/>
    </row>
    <row r="62485" spans="6:8" x14ac:dyDescent="0.25">
      <c r="F62485"/>
      <c r="G62485"/>
      <c r="H62485"/>
    </row>
    <row r="62486" spans="6:8" x14ac:dyDescent="0.25">
      <c r="F62486"/>
      <c r="G62486"/>
      <c r="H62486"/>
    </row>
    <row r="62487" spans="6:8" x14ac:dyDescent="0.25">
      <c r="F62487"/>
      <c r="G62487"/>
      <c r="H62487"/>
    </row>
    <row r="62488" spans="6:8" x14ac:dyDescent="0.25">
      <c r="F62488"/>
      <c r="G62488"/>
      <c r="H62488"/>
    </row>
    <row r="62489" spans="6:8" x14ac:dyDescent="0.25">
      <c r="F62489"/>
      <c r="G62489"/>
      <c r="H62489"/>
    </row>
    <row r="62490" spans="6:8" x14ac:dyDescent="0.25">
      <c r="F62490"/>
      <c r="G62490"/>
      <c r="H62490"/>
    </row>
    <row r="62491" spans="6:8" x14ac:dyDescent="0.25">
      <c r="F62491"/>
      <c r="G62491"/>
      <c r="H62491"/>
    </row>
    <row r="62492" spans="6:8" x14ac:dyDescent="0.25">
      <c r="F62492"/>
      <c r="G62492"/>
      <c r="H62492"/>
    </row>
    <row r="62493" spans="6:8" x14ac:dyDescent="0.25">
      <c r="F62493"/>
      <c r="G62493"/>
      <c r="H62493"/>
    </row>
    <row r="62494" spans="6:8" x14ac:dyDescent="0.25">
      <c r="F62494"/>
      <c r="G62494"/>
      <c r="H62494"/>
    </row>
    <row r="62495" spans="6:8" x14ac:dyDescent="0.25">
      <c r="F62495"/>
      <c r="G62495"/>
      <c r="H62495"/>
    </row>
    <row r="62496" spans="6:8" x14ac:dyDescent="0.25">
      <c r="F62496"/>
      <c r="G62496"/>
      <c r="H62496"/>
    </row>
    <row r="62497" spans="6:8" x14ac:dyDescent="0.25">
      <c r="F62497"/>
      <c r="G62497"/>
      <c r="H62497"/>
    </row>
    <row r="62498" spans="6:8" x14ac:dyDescent="0.25">
      <c r="F62498"/>
      <c r="G62498"/>
      <c r="H62498"/>
    </row>
    <row r="62499" spans="6:8" x14ac:dyDescent="0.25">
      <c r="F62499"/>
      <c r="G62499"/>
      <c r="H62499"/>
    </row>
    <row r="62500" spans="6:8" x14ac:dyDescent="0.25">
      <c r="F62500"/>
      <c r="G62500"/>
      <c r="H62500"/>
    </row>
    <row r="62501" spans="6:8" x14ac:dyDescent="0.25">
      <c r="F62501"/>
      <c r="G62501"/>
      <c r="H62501"/>
    </row>
    <row r="62502" spans="6:8" x14ac:dyDescent="0.25">
      <c r="F62502"/>
      <c r="G62502"/>
      <c r="H62502"/>
    </row>
    <row r="62503" spans="6:8" x14ac:dyDescent="0.25">
      <c r="F62503"/>
      <c r="G62503"/>
      <c r="H62503"/>
    </row>
    <row r="62504" spans="6:8" x14ac:dyDescent="0.25">
      <c r="F62504"/>
      <c r="G62504"/>
      <c r="H62504"/>
    </row>
    <row r="62505" spans="6:8" x14ac:dyDescent="0.25">
      <c r="F62505"/>
      <c r="G62505"/>
      <c r="H62505"/>
    </row>
    <row r="62506" spans="6:8" x14ac:dyDescent="0.25">
      <c r="F62506"/>
      <c r="G62506"/>
      <c r="H62506"/>
    </row>
    <row r="62507" spans="6:8" x14ac:dyDescent="0.25">
      <c r="F62507"/>
      <c r="G62507"/>
      <c r="H62507"/>
    </row>
    <row r="62508" spans="6:8" x14ac:dyDescent="0.25">
      <c r="F62508"/>
      <c r="G62508"/>
      <c r="H62508"/>
    </row>
    <row r="62509" spans="6:8" x14ac:dyDescent="0.25">
      <c r="F62509"/>
      <c r="G62509"/>
      <c r="H62509"/>
    </row>
    <row r="62510" spans="6:8" x14ac:dyDescent="0.25">
      <c r="F62510"/>
      <c r="G62510"/>
      <c r="H62510"/>
    </row>
    <row r="62511" spans="6:8" x14ac:dyDescent="0.25">
      <c r="F62511"/>
      <c r="G62511"/>
      <c r="H62511"/>
    </row>
    <row r="62512" spans="6:8" x14ac:dyDescent="0.25">
      <c r="F62512"/>
      <c r="G62512"/>
      <c r="H62512"/>
    </row>
    <row r="62513" spans="6:8" x14ac:dyDescent="0.25">
      <c r="F62513"/>
      <c r="G62513"/>
      <c r="H62513"/>
    </row>
    <row r="62514" spans="6:8" x14ac:dyDescent="0.25">
      <c r="F62514"/>
      <c r="G62514"/>
      <c r="H62514"/>
    </row>
    <row r="62515" spans="6:8" x14ac:dyDescent="0.25">
      <c r="F62515"/>
      <c r="G62515"/>
      <c r="H62515"/>
    </row>
    <row r="62516" spans="6:8" x14ac:dyDescent="0.25">
      <c r="F62516"/>
      <c r="G62516"/>
      <c r="H62516"/>
    </row>
    <row r="62517" spans="6:8" x14ac:dyDescent="0.25">
      <c r="F62517"/>
      <c r="G62517"/>
      <c r="H62517"/>
    </row>
    <row r="62518" spans="6:8" x14ac:dyDescent="0.25">
      <c r="F62518"/>
      <c r="G62518"/>
      <c r="H62518"/>
    </row>
    <row r="62519" spans="6:8" x14ac:dyDescent="0.25">
      <c r="F62519"/>
      <c r="G62519"/>
      <c r="H62519"/>
    </row>
    <row r="62520" spans="6:8" x14ac:dyDescent="0.25">
      <c r="F62520"/>
      <c r="G62520"/>
      <c r="H62520"/>
    </row>
    <row r="62521" spans="6:8" x14ac:dyDescent="0.25">
      <c r="F62521"/>
      <c r="G62521"/>
      <c r="H62521"/>
    </row>
    <row r="62522" spans="6:8" x14ac:dyDescent="0.25">
      <c r="F62522"/>
      <c r="G62522"/>
      <c r="H62522"/>
    </row>
    <row r="62523" spans="6:8" x14ac:dyDescent="0.25">
      <c r="F62523"/>
      <c r="G62523"/>
      <c r="H62523"/>
    </row>
    <row r="62524" spans="6:8" x14ac:dyDescent="0.25">
      <c r="F62524"/>
      <c r="G62524"/>
      <c r="H62524"/>
    </row>
    <row r="62525" spans="6:8" x14ac:dyDescent="0.25">
      <c r="F62525"/>
      <c r="G62525"/>
      <c r="H62525"/>
    </row>
    <row r="62526" spans="6:8" x14ac:dyDescent="0.25">
      <c r="F62526"/>
      <c r="G62526"/>
      <c r="H62526"/>
    </row>
    <row r="62527" spans="6:8" x14ac:dyDescent="0.25">
      <c r="F62527"/>
      <c r="G62527"/>
      <c r="H62527"/>
    </row>
    <row r="62528" spans="6:8" x14ac:dyDescent="0.25">
      <c r="F62528"/>
      <c r="G62528"/>
      <c r="H62528"/>
    </row>
    <row r="62529" spans="6:8" x14ac:dyDescent="0.25">
      <c r="F62529"/>
      <c r="G62529"/>
      <c r="H62529"/>
    </row>
    <row r="62530" spans="6:8" x14ac:dyDescent="0.25">
      <c r="F62530"/>
      <c r="G62530"/>
      <c r="H62530"/>
    </row>
    <row r="62531" spans="6:8" x14ac:dyDescent="0.25">
      <c r="F62531"/>
      <c r="G62531"/>
      <c r="H62531"/>
    </row>
    <row r="62532" spans="6:8" x14ac:dyDescent="0.25">
      <c r="F62532"/>
      <c r="G62532"/>
      <c r="H62532"/>
    </row>
    <row r="62533" spans="6:8" x14ac:dyDescent="0.25">
      <c r="F62533"/>
      <c r="G62533"/>
      <c r="H62533"/>
    </row>
    <row r="62534" spans="6:8" x14ac:dyDescent="0.25">
      <c r="F62534"/>
      <c r="G62534"/>
      <c r="H62534"/>
    </row>
    <row r="62535" spans="6:8" x14ac:dyDescent="0.25">
      <c r="F62535"/>
      <c r="G62535"/>
      <c r="H62535"/>
    </row>
    <row r="62536" spans="6:8" x14ac:dyDescent="0.25">
      <c r="F62536"/>
      <c r="G62536"/>
      <c r="H62536"/>
    </row>
    <row r="62537" spans="6:8" x14ac:dyDescent="0.25">
      <c r="F62537"/>
      <c r="G62537"/>
      <c r="H62537"/>
    </row>
    <row r="62538" spans="6:8" x14ac:dyDescent="0.25">
      <c r="F62538"/>
      <c r="G62538"/>
      <c r="H62538"/>
    </row>
    <row r="62539" spans="6:8" x14ac:dyDescent="0.25">
      <c r="F62539"/>
      <c r="G62539"/>
      <c r="H62539"/>
    </row>
    <row r="62540" spans="6:8" x14ac:dyDescent="0.25">
      <c r="F62540"/>
      <c r="G62540"/>
      <c r="H62540"/>
    </row>
    <row r="62541" spans="6:8" x14ac:dyDescent="0.25">
      <c r="F62541"/>
      <c r="G62541"/>
      <c r="H62541"/>
    </row>
    <row r="62542" spans="6:8" x14ac:dyDescent="0.25">
      <c r="F62542"/>
      <c r="G62542"/>
      <c r="H62542"/>
    </row>
    <row r="62543" spans="6:8" x14ac:dyDescent="0.25">
      <c r="F62543"/>
      <c r="G62543"/>
      <c r="H62543"/>
    </row>
    <row r="62544" spans="6:8" x14ac:dyDescent="0.25">
      <c r="F62544"/>
      <c r="G62544"/>
      <c r="H62544"/>
    </row>
    <row r="62545" spans="6:8" x14ac:dyDescent="0.25">
      <c r="F62545"/>
      <c r="G62545"/>
      <c r="H62545"/>
    </row>
    <row r="62546" spans="6:8" x14ac:dyDescent="0.25">
      <c r="F62546"/>
      <c r="G62546"/>
      <c r="H62546"/>
    </row>
    <row r="62547" spans="6:8" x14ac:dyDescent="0.25">
      <c r="F62547"/>
      <c r="G62547"/>
      <c r="H62547"/>
    </row>
    <row r="62548" spans="6:8" x14ac:dyDescent="0.25">
      <c r="F62548"/>
      <c r="G62548"/>
      <c r="H62548"/>
    </row>
    <row r="62549" spans="6:8" x14ac:dyDescent="0.25">
      <c r="F62549"/>
      <c r="G62549"/>
      <c r="H62549"/>
    </row>
    <row r="62550" spans="6:8" x14ac:dyDescent="0.25">
      <c r="F62550"/>
      <c r="G62550"/>
      <c r="H62550"/>
    </row>
    <row r="62551" spans="6:8" x14ac:dyDescent="0.25">
      <c r="F62551"/>
      <c r="G62551"/>
      <c r="H62551"/>
    </row>
    <row r="62552" spans="6:8" x14ac:dyDescent="0.25">
      <c r="F62552"/>
      <c r="G62552"/>
      <c r="H62552"/>
    </row>
    <row r="62553" spans="6:8" x14ac:dyDescent="0.25">
      <c r="F62553"/>
      <c r="G62553"/>
      <c r="H62553"/>
    </row>
    <row r="62554" spans="6:8" x14ac:dyDescent="0.25">
      <c r="F62554"/>
      <c r="G62554"/>
      <c r="H62554"/>
    </row>
    <row r="62555" spans="6:8" x14ac:dyDescent="0.25">
      <c r="F62555"/>
      <c r="G62555"/>
      <c r="H62555"/>
    </row>
    <row r="62556" spans="6:8" x14ac:dyDescent="0.25">
      <c r="F62556"/>
      <c r="G62556"/>
      <c r="H62556"/>
    </row>
    <row r="62557" spans="6:8" x14ac:dyDescent="0.25">
      <c r="F62557"/>
      <c r="G62557"/>
      <c r="H62557"/>
    </row>
    <row r="62558" spans="6:8" x14ac:dyDescent="0.25">
      <c r="F62558"/>
      <c r="G62558"/>
      <c r="H62558"/>
    </row>
    <row r="62559" spans="6:8" x14ac:dyDescent="0.25">
      <c r="F62559"/>
      <c r="G62559"/>
      <c r="H62559"/>
    </row>
    <row r="62560" spans="6:8" x14ac:dyDescent="0.25">
      <c r="F62560"/>
      <c r="G62560"/>
      <c r="H62560"/>
    </row>
    <row r="62561" spans="6:8" x14ac:dyDescent="0.25">
      <c r="F62561"/>
      <c r="G62561"/>
      <c r="H62561"/>
    </row>
    <row r="62562" spans="6:8" x14ac:dyDescent="0.25">
      <c r="F62562"/>
      <c r="G62562"/>
      <c r="H62562"/>
    </row>
    <row r="62563" spans="6:8" x14ac:dyDescent="0.25">
      <c r="F62563"/>
      <c r="G62563"/>
      <c r="H62563"/>
    </row>
    <row r="62564" spans="6:8" x14ac:dyDescent="0.25">
      <c r="F62564"/>
      <c r="G62564"/>
      <c r="H62564"/>
    </row>
    <row r="62565" spans="6:8" x14ac:dyDescent="0.25">
      <c r="F62565"/>
      <c r="G62565"/>
      <c r="H62565"/>
    </row>
    <row r="62566" spans="6:8" x14ac:dyDescent="0.25">
      <c r="F62566"/>
      <c r="G62566"/>
      <c r="H62566"/>
    </row>
    <row r="62567" spans="6:8" x14ac:dyDescent="0.25">
      <c r="F62567"/>
      <c r="G62567"/>
      <c r="H62567"/>
    </row>
    <row r="62568" spans="6:8" x14ac:dyDescent="0.25">
      <c r="F62568"/>
      <c r="G62568"/>
      <c r="H62568"/>
    </row>
    <row r="62569" spans="6:8" x14ac:dyDescent="0.25">
      <c r="F62569"/>
      <c r="G62569"/>
      <c r="H62569"/>
    </row>
    <row r="62570" spans="6:8" x14ac:dyDescent="0.25">
      <c r="F62570"/>
      <c r="G62570"/>
      <c r="H62570"/>
    </row>
    <row r="62571" spans="6:8" x14ac:dyDescent="0.25">
      <c r="F62571"/>
      <c r="G62571"/>
      <c r="H62571"/>
    </row>
    <row r="62572" spans="6:8" x14ac:dyDescent="0.25">
      <c r="F62572"/>
      <c r="G62572"/>
      <c r="H62572"/>
    </row>
    <row r="62573" spans="6:8" x14ac:dyDescent="0.25">
      <c r="F62573"/>
      <c r="G62573"/>
      <c r="H62573"/>
    </row>
    <row r="62574" spans="6:8" x14ac:dyDescent="0.25">
      <c r="F62574"/>
      <c r="G62574"/>
      <c r="H62574"/>
    </row>
    <row r="62575" spans="6:8" x14ac:dyDescent="0.25">
      <c r="F62575"/>
      <c r="G62575"/>
      <c r="H62575"/>
    </row>
    <row r="62576" spans="6:8" x14ac:dyDescent="0.25">
      <c r="F62576"/>
      <c r="G62576"/>
      <c r="H62576"/>
    </row>
    <row r="62577" spans="6:8" x14ac:dyDescent="0.25">
      <c r="F62577"/>
      <c r="G62577"/>
      <c r="H62577"/>
    </row>
    <row r="62578" spans="6:8" x14ac:dyDescent="0.25">
      <c r="F62578"/>
      <c r="G62578"/>
      <c r="H62578"/>
    </row>
    <row r="62579" spans="6:8" x14ac:dyDescent="0.25">
      <c r="F62579"/>
      <c r="G62579"/>
      <c r="H62579"/>
    </row>
    <row r="62580" spans="6:8" x14ac:dyDescent="0.25">
      <c r="F62580"/>
      <c r="G62580"/>
      <c r="H62580"/>
    </row>
    <row r="62581" spans="6:8" x14ac:dyDescent="0.25">
      <c r="F62581"/>
      <c r="G62581"/>
      <c r="H62581"/>
    </row>
    <row r="62582" spans="6:8" x14ac:dyDescent="0.25">
      <c r="F62582"/>
      <c r="G62582"/>
      <c r="H62582"/>
    </row>
    <row r="62583" spans="6:8" x14ac:dyDescent="0.25">
      <c r="F62583"/>
      <c r="G62583"/>
      <c r="H62583"/>
    </row>
    <row r="62584" spans="6:8" x14ac:dyDescent="0.25">
      <c r="F62584"/>
      <c r="G62584"/>
      <c r="H62584"/>
    </row>
    <row r="62585" spans="6:8" x14ac:dyDescent="0.25">
      <c r="F62585"/>
      <c r="G62585"/>
      <c r="H62585"/>
    </row>
    <row r="62586" spans="6:8" x14ac:dyDescent="0.25">
      <c r="F62586"/>
      <c r="G62586"/>
      <c r="H62586"/>
    </row>
    <row r="62587" spans="6:8" x14ac:dyDescent="0.25">
      <c r="F62587"/>
      <c r="G62587"/>
      <c r="H62587"/>
    </row>
    <row r="62588" spans="6:8" x14ac:dyDescent="0.25">
      <c r="F62588"/>
      <c r="G62588"/>
      <c r="H62588"/>
    </row>
    <row r="62589" spans="6:8" x14ac:dyDescent="0.25">
      <c r="F62589"/>
      <c r="G62589"/>
      <c r="H62589"/>
    </row>
    <row r="62590" spans="6:8" x14ac:dyDescent="0.25">
      <c r="F62590"/>
      <c r="G62590"/>
      <c r="H62590"/>
    </row>
    <row r="62591" spans="6:8" x14ac:dyDescent="0.25">
      <c r="F62591"/>
      <c r="G62591"/>
      <c r="H62591"/>
    </row>
    <row r="62592" spans="6:8" x14ac:dyDescent="0.25">
      <c r="F62592"/>
      <c r="G62592"/>
      <c r="H62592"/>
    </row>
    <row r="62593" spans="6:8" x14ac:dyDescent="0.25">
      <c r="F62593"/>
      <c r="G62593"/>
      <c r="H62593"/>
    </row>
    <row r="62594" spans="6:8" x14ac:dyDescent="0.25">
      <c r="F62594"/>
      <c r="G62594"/>
      <c r="H62594"/>
    </row>
    <row r="62595" spans="6:8" x14ac:dyDescent="0.25">
      <c r="F62595"/>
      <c r="G62595"/>
      <c r="H62595"/>
    </row>
    <row r="62596" spans="6:8" x14ac:dyDescent="0.25">
      <c r="F62596"/>
      <c r="G62596"/>
      <c r="H62596"/>
    </row>
    <row r="62597" spans="6:8" x14ac:dyDescent="0.25">
      <c r="F62597"/>
      <c r="G62597"/>
      <c r="H62597"/>
    </row>
    <row r="62598" spans="6:8" x14ac:dyDescent="0.25">
      <c r="F62598"/>
      <c r="G62598"/>
      <c r="H62598"/>
    </row>
    <row r="62599" spans="6:8" x14ac:dyDescent="0.25">
      <c r="F62599"/>
      <c r="G62599"/>
      <c r="H62599"/>
    </row>
    <row r="62600" spans="6:8" x14ac:dyDescent="0.25">
      <c r="F62600"/>
      <c r="G62600"/>
      <c r="H62600"/>
    </row>
    <row r="62601" spans="6:8" x14ac:dyDescent="0.25">
      <c r="F62601"/>
      <c r="G62601"/>
      <c r="H62601"/>
    </row>
    <row r="62602" spans="6:8" x14ac:dyDescent="0.25">
      <c r="F62602"/>
      <c r="G62602"/>
      <c r="H62602"/>
    </row>
    <row r="62603" spans="6:8" x14ac:dyDescent="0.25">
      <c r="F62603"/>
      <c r="G62603"/>
      <c r="H62603"/>
    </row>
    <row r="62604" spans="6:8" x14ac:dyDescent="0.25">
      <c r="F62604"/>
      <c r="G62604"/>
      <c r="H62604"/>
    </row>
    <row r="62605" spans="6:8" x14ac:dyDescent="0.25">
      <c r="F62605"/>
      <c r="G62605"/>
      <c r="H62605"/>
    </row>
    <row r="62606" spans="6:8" x14ac:dyDescent="0.25">
      <c r="F62606"/>
      <c r="G62606"/>
      <c r="H62606"/>
    </row>
    <row r="62607" spans="6:8" x14ac:dyDescent="0.25">
      <c r="F62607"/>
      <c r="G62607"/>
      <c r="H62607"/>
    </row>
    <row r="62608" spans="6:8" x14ac:dyDescent="0.25">
      <c r="F62608"/>
      <c r="G62608"/>
      <c r="H62608"/>
    </row>
    <row r="62609" spans="6:8" x14ac:dyDescent="0.25">
      <c r="F62609"/>
      <c r="G62609"/>
      <c r="H62609"/>
    </row>
    <row r="62610" spans="6:8" x14ac:dyDescent="0.25">
      <c r="F62610"/>
      <c r="G62610"/>
      <c r="H62610"/>
    </row>
    <row r="62611" spans="6:8" x14ac:dyDescent="0.25">
      <c r="F62611"/>
      <c r="G62611"/>
      <c r="H62611"/>
    </row>
    <row r="62612" spans="6:8" x14ac:dyDescent="0.25">
      <c r="F62612"/>
      <c r="G62612"/>
      <c r="H62612"/>
    </row>
    <row r="62613" spans="6:8" x14ac:dyDescent="0.25">
      <c r="F62613"/>
      <c r="G62613"/>
      <c r="H62613"/>
    </row>
    <row r="62614" spans="6:8" x14ac:dyDescent="0.25">
      <c r="F62614"/>
      <c r="G62614"/>
      <c r="H62614"/>
    </row>
    <row r="62615" spans="6:8" x14ac:dyDescent="0.25">
      <c r="F62615"/>
      <c r="G62615"/>
      <c r="H62615"/>
    </row>
    <row r="62616" spans="6:8" x14ac:dyDescent="0.25">
      <c r="F62616"/>
      <c r="G62616"/>
      <c r="H62616"/>
    </row>
    <row r="62617" spans="6:8" x14ac:dyDescent="0.25">
      <c r="F62617"/>
      <c r="G62617"/>
      <c r="H62617"/>
    </row>
    <row r="62618" spans="6:8" x14ac:dyDescent="0.25">
      <c r="F62618"/>
      <c r="G62618"/>
      <c r="H62618"/>
    </row>
    <row r="62619" spans="6:8" x14ac:dyDescent="0.25">
      <c r="F62619"/>
      <c r="G62619"/>
      <c r="H62619"/>
    </row>
    <row r="62620" spans="6:8" x14ac:dyDescent="0.25">
      <c r="F62620"/>
      <c r="G62620"/>
      <c r="H62620"/>
    </row>
    <row r="62621" spans="6:8" x14ac:dyDescent="0.25">
      <c r="F62621"/>
      <c r="G62621"/>
      <c r="H62621"/>
    </row>
    <row r="62622" spans="6:8" x14ac:dyDescent="0.25">
      <c r="F62622"/>
      <c r="G62622"/>
      <c r="H62622"/>
    </row>
    <row r="62623" spans="6:8" x14ac:dyDescent="0.25">
      <c r="F62623"/>
      <c r="G62623"/>
      <c r="H62623"/>
    </row>
    <row r="62624" spans="6:8" x14ac:dyDescent="0.25">
      <c r="F62624"/>
      <c r="G62624"/>
      <c r="H62624"/>
    </row>
    <row r="62625" spans="6:8" x14ac:dyDescent="0.25">
      <c r="F62625"/>
      <c r="G62625"/>
      <c r="H62625"/>
    </row>
    <row r="62626" spans="6:8" x14ac:dyDescent="0.25">
      <c r="F62626"/>
      <c r="G62626"/>
      <c r="H62626"/>
    </row>
    <row r="62627" spans="6:8" x14ac:dyDescent="0.25">
      <c r="F62627"/>
      <c r="G62627"/>
      <c r="H62627"/>
    </row>
    <row r="62628" spans="6:8" x14ac:dyDescent="0.25">
      <c r="F62628"/>
      <c r="G62628"/>
      <c r="H62628"/>
    </row>
    <row r="62629" spans="6:8" x14ac:dyDescent="0.25">
      <c r="F62629"/>
      <c r="G62629"/>
      <c r="H62629"/>
    </row>
    <row r="62630" spans="6:8" x14ac:dyDescent="0.25">
      <c r="F62630"/>
      <c r="G62630"/>
      <c r="H62630"/>
    </row>
    <row r="62631" spans="6:8" x14ac:dyDescent="0.25">
      <c r="F62631"/>
      <c r="G62631"/>
      <c r="H62631"/>
    </row>
    <row r="62632" spans="6:8" x14ac:dyDescent="0.25">
      <c r="F62632"/>
      <c r="G62632"/>
      <c r="H62632"/>
    </row>
    <row r="62633" spans="6:8" x14ac:dyDescent="0.25">
      <c r="F62633"/>
      <c r="G62633"/>
      <c r="H62633"/>
    </row>
    <row r="62634" spans="6:8" x14ac:dyDescent="0.25">
      <c r="F62634"/>
      <c r="G62634"/>
      <c r="H62634"/>
    </row>
    <row r="62635" spans="6:8" x14ac:dyDescent="0.25">
      <c r="F62635"/>
      <c r="G62635"/>
      <c r="H62635"/>
    </row>
    <row r="62636" spans="6:8" x14ac:dyDescent="0.25">
      <c r="F62636"/>
      <c r="G62636"/>
      <c r="H62636"/>
    </row>
    <row r="62637" spans="6:8" x14ac:dyDescent="0.25">
      <c r="F62637"/>
      <c r="G62637"/>
      <c r="H62637"/>
    </row>
    <row r="62638" spans="6:8" x14ac:dyDescent="0.25">
      <c r="F62638"/>
      <c r="G62638"/>
      <c r="H62638"/>
    </row>
    <row r="62639" spans="6:8" x14ac:dyDescent="0.25">
      <c r="F62639"/>
      <c r="G62639"/>
      <c r="H62639"/>
    </row>
    <row r="62640" spans="6:8" x14ac:dyDescent="0.25">
      <c r="F62640"/>
      <c r="G62640"/>
      <c r="H62640"/>
    </row>
    <row r="62641" spans="6:8" x14ac:dyDescent="0.25">
      <c r="F62641"/>
      <c r="G62641"/>
      <c r="H62641"/>
    </row>
    <row r="62642" spans="6:8" x14ac:dyDescent="0.25">
      <c r="F62642"/>
      <c r="G62642"/>
      <c r="H62642"/>
    </row>
    <row r="62643" spans="6:8" x14ac:dyDescent="0.25">
      <c r="F62643"/>
      <c r="G62643"/>
      <c r="H62643"/>
    </row>
    <row r="62644" spans="6:8" x14ac:dyDescent="0.25">
      <c r="F62644"/>
      <c r="G62644"/>
      <c r="H62644"/>
    </row>
    <row r="62645" spans="6:8" x14ac:dyDescent="0.25">
      <c r="F62645"/>
      <c r="G62645"/>
      <c r="H62645"/>
    </row>
    <row r="62646" spans="6:8" x14ac:dyDescent="0.25">
      <c r="F62646"/>
      <c r="G62646"/>
      <c r="H62646"/>
    </row>
    <row r="62647" spans="6:8" x14ac:dyDescent="0.25">
      <c r="F62647"/>
      <c r="G62647"/>
      <c r="H62647"/>
    </row>
    <row r="62648" spans="6:8" x14ac:dyDescent="0.25">
      <c r="F62648"/>
      <c r="G62648"/>
      <c r="H62648"/>
    </row>
    <row r="62649" spans="6:8" x14ac:dyDescent="0.25">
      <c r="F62649"/>
      <c r="G62649"/>
      <c r="H62649"/>
    </row>
    <row r="62650" spans="6:8" x14ac:dyDescent="0.25">
      <c r="F62650"/>
      <c r="G62650"/>
      <c r="H62650"/>
    </row>
    <row r="62651" spans="6:8" x14ac:dyDescent="0.25">
      <c r="F62651"/>
      <c r="G62651"/>
      <c r="H62651"/>
    </row>
    <row r="62652" spans="6:8" x14ac:dyDescent="0.25">
      <c r="F62652"/>
      <c r="G62652"/>
      <c r="H62652"/>
    </row>
    <row r="62653" spans="6:8" x14ac:dyDescent="0.25">
      <c r="F62653"/>
      <c r="G62653"/>
      <c r="H62653"/>
    </row>
    <row r="62654" spans="6:8" x14ac:dyDescent="0.25">
      <c r="F62654"/>
      <c r="G62654"/>
      <c r="H62654"/>
    </row>
    <row r="62655" spans="6:8" x14ac:dyDescent="0.25">
      <c r="F62655"/>
      <c r="G62655"/>
      <c r="H62655"/>
    </row>
    <row r="62656" spans="6:8" x14ac:dyDescent="0.25">
      <c r="F62656"/>
      <c r="G62656"/>
      <c r="H62656"/>
    </row>
    <row r="62657" spans="6:8" x14ac:dyDescent="0.25">
      <c r="F62657"/>
      <c r="G62657"/>
      <c r="H62657"/>
    </row>
    <row r="62658" spans="6:8" x14ac:dyDescent="0.25">
      <c r="F62658"/>
      <c r="G62658"/>
      <c r="H62658"/>
    </row>
    <row r="62659" spans="6:8" x14ac:dyDescent="0.25">
      <c r="F62659"/>
      <c r="G62659"/>
      <c r="H62659"/>
    </row>
    <row r="62660" spans="6:8" x14ac:dyDescent="0.25">
      <c r="F62660"/>
      <c r="G62660"/>
      <c r="H62660"/>
    </row>
    <row r="62661" spans="6:8" x14ac:dyDescent="0.25">
      <c r="F62661"/>
      <c r="G62661"/>
      <c r="H62661"/>
    </row>
    <row r="62662" spans="6:8" x14ac:dyDescent="0.25">
      <c r="F62662"/>
      <c r="G62662"/>
      <c r="H62662"/>
    </row>
    <row r="62663" spans="6:8" x14ac:dyDescent="0.25">
      <c r="F62663"/>
      <c r="G62663"/>
      <c r="H62663"/>
    </row>
    <row r="62664" spans="6:8" x14ac:dyDescent="0.25">
      <c r="F62664"/>
      <c r="G62664"/>
      <c r="H62664"/>
    </row>
    <row r="62665" spans="6:8" x14ac:dyDescent="0.25">
      <c r="F62665"/>
      <c r="G62665"/>
      <c r="H62665"/>
    </row>
    <row r="62666" spans="6:8" x14ac:dyDescent="0.25">
      <c r="F62666"/>
      <c r="G62666"/>
      <c r="H62666"/>
    </row>
    <row r="62667" spans="6:8" x14ac:dyDescent="0.25">
      <c r="F62667"/>
      <c r="G62667"/>
      <c r="H62667"/>
    </row>
    <row r="62668" spans="6:8" x14ac:dyDescent="0.25">
      <c r="F62668"/>
      <c r="G62668"/>
      <c r="H62668"/>
    </row>
    <row r="62669" spans="6:8" x14ac:dyDescent="0.25">
      <c r="F62669"/>
      <c r="G62669"/>
      <c r="H62669"/>
    </row>
    <row r="62670" spans="6:8" x14ac:dyDescent="0.25">
      <c r="F62670"/>
      <c r="G62670"/>
      <c r="H62670"/>
    </row>
    <row r="62671" spans="6:8" x14ac:dyDescent="0.25">
      <c r="F62671"/>
      <c r="G62671"/>
      <c r="H62671"/>
    </row>
    <row r="62672" spans="6:8" x14ac:dyDescent="0.25">
      <c r="F62672"/>
      <c r="G62672"/>
      <c r="H62672"/>
    </row>
    <row r="62673" spans="6:8" x14ac:dyDescent="0.25">
      <c r="F62673"/>
      <c r="G62673"/>
      <c r="H62673"/>
    </row>
    <row r="62674" spans="6:8" x14ac:dyDescent="0.25">
      <c r="F62674"/>
      <c r="G62674"/>
      <c r="H62674"/>
    </row>
    <row r="62675" spans="6:8" x14ac:dyDescent="0.25">
      <c r="F62675"/>
      <c r="G62675"/>
      <c r="H62675"/>
    </row>
    <row r="62676" spans="6:8" x14ac:dyDescent="0.25">
      <c r="F62676"/>
      <c r="G62676"/>
      <c r="H62676"/>
    </row>
    <row r="62677" spans="6:8" x14ac:dyDescent="0.25">
      <c r="F62677"/>
      <c r="G62677"/>
      <c r="H62677"/>
    </row>
    <row r="62678" spans="6:8" x14ac:dyDescent="0.25">
      <c r="F62678"/>
      <c r="G62678"/>
      <c r="H62678"/>
    </row>
    <row r="62679" spans="6:8" x14ac:dyDescent="0.25">
      <c r="F62679"/>
      <c r="G62679"/>
      <c r="H62679"/>
    </row>
    <row r="62680" spans="6:8" x14ac:dyDescent="0.25">
      <c r="F62680"/>
      <c r="G62680"/>
      <c r="H62680"/>
    </row>
    <row r="62681" spans="6:8" x14ac:dyDescent="0.25">
      <c r="F62681"/>
      <c r="G62681"/>
      <c r="H62681"/>
    </row>
    <row r="62682" spans="6:8" x14ac:dyDescent="0.25">
      <c r="F62682"/>
      <c r="G62682"/>
      <c r="H62682"/>
    </row>
    <row r="62683" spans="6:8" x14ac:dyDescent="0.25">
      <c r="F62683"/>
      <c r="G62683"/>
      <c r="H62683"/>
    </row>
    <row r="62684" spans="6:8" x14ac:dyDescent="0.25">
      <c r="F62684"/>
      <c r="G62684"/>
      <c r="H62684"/>
    </row>
    <row r="62685" spans="6:8" x14ac:dyDescent="0.25">
      <c r="F62685"/>
      <c r="G62685"/>
      <c r="H62685"/>
    </row>
    <row r="62686" spans="6:8" x14ac:dyDescent="0.25">
      <c r="F62686"/>
      <c r="G62686"/>
      <c r="H62686"/>
    </row>
    <row r="62687" spans="6:8" x14ac:dyDescent="0.25">
      <c r="F62687"/>
      <c r="G62687"/>
      <c r="H62687"/>
    </row>
    <row r="62688" spans="6:8" x14ac:dyDescent="0.25">
      <c r="F62688"/>
      <c r="G62688"/>
      <c r="H62688"/>
    </row>
    <row r="62689" spans="6:8" x14ac:dyDescent="0.25">
      <c r="F62689"/>
      <c r="G62689"/>
      <c r="H62689"/>
    </row>
    <row r="62690" spans="6:8" x14ac:dyDescent="0.25">
      <c r="F62690"/>
      <c r="G62690"/>
      <c r="H62690"/>
    </row>
    <row r="62691" spans="6:8" x14ac:dyDescent="0.25">
      <c r="F62691"/>
      <c r="G62691"/>
      <c r="H62691"/>
    </row>
    <row r="62692" spans="6:8" x14ac:dyDescent="0.25">
      <c r="F62692"/>
      <c r="G62692"/>
      <c r="H62692"/>
    </row>
    <row r="62693" spans="6:8" x14ac:dyDescent="0.25">
      <c r="F62693"/>
      <c r="G62693"/>
      <c r="H62693"/>
    </row>
    <row r="62694" spans="6:8" x14ac:dyDescent="0.25">
      <c r="F62694"/>
      <c r="G62694"/>
      <c r="H62694"/>
    </row>
    <row r="62695" spans="6:8" x14ac:dyDescent="0.25">
      <c r="F62695"/>
      <c r="G62695"/>
      <c r="H62695"/>
    </row>
    <row r="62696" spans="6:8" x14ac:dyDescent="0.25">
      <c r="F62696"/>
      <c r="G62696"/>
      <c r="H62696"/>
    </row>
    <row r="62697" spans="6:8" x14ac:dyDescent="0.25">
      <c r="F62697"/>
      <c r="G62697"/>
      <c r="H62697"/>
    </row>
    <row r="62698" spans="6:8" x14ac:dyDescent="0.25">
      <c r="F62698"/>
      <c r="G62698"/>
      <c r="H62698"/>
    </row>
    <row r="62699" spans="6:8" x14ac:dyDescent="0.25">
      <c r="F62699"/>
      <c r="G62699"/>
      <c r="H62699"/>
    </row>
    <row r="62700" spans="6:8" x14ac:dyDescent="0.25">
      <c r="F62700"/>
      <c r="G62700"/>
      <c r="H62700"/>
    </row>
    <row r="62701" spans="6:8" x14ac:dyDescent="0.25">
      <c r="F62701"/>
      <c r="G62701"/>
      <c r="H62701"/>
    </row>
    <row r="62702" spans="6:8" x14ac:dyDescent="0.25">
      <c r="F62702"/>
      <c r="G62702"/>
      <c r="H62702"/>
    </row>
    <row r="62703" spans="6:8" x14ac:dyDescent="0.25">
      <c r="F62703"/>
      <c r="G62703"/>
      <c r="H62703"/>
    </row>
    <row r="62704" spans="6:8" x14ac:dyDescent="0.25">
      <c r="F62704"/>
      <c r="G62704"/>
      <c r="H62704"/>
    </row>
    <row r="62705" spans="6:8" x14ac:dyDescent="0.25">
      <c r="F62705"/>
      <c r="G62705"/>
      <c r="H62705"/>
    </row>
    <row r="62706" spans="6:8" x14ac:dyDescent="0.25">
      <c r="F62706"/>
      <c r="G62706"/>
      <c r="H62706"/>
    </row>
    <row r="62707" spans="6:8" x14ac:dyDescent="0.25">
      <c r="F62707"/>
      <c r="G62707"/>
      <c r="H62707"/>
    </row>
    <row r="62708" spans="6:8" x14ac:dyDescent="0.25">
      <c r="F62708"/>
      <c r="G62708"/>
      <c r="H62708"/>
    </row>
    <row r="62709" spans="6:8" x14ac:dyDescent="0.25">
      <c r="F62709"/>
      <c r="G62709"/>
      <c r="H62709"/>
    </row>
    <row r="62710" spans="6:8" x14ac:dyDescent="0.25">
      <c r="F62710"/>
      <c r="G62710"/>
      <c r="H62710"/>
    </row>
    <row r="62711" spans="6:8" x14ac:dyDescent="0.25">
      <c r="F62711"/>
      <c r="G62711"/>
      <c r="H62711"/>
    </row>
    <row r="62712" spans="6:8" x14ac:dyDescent="0.25">
      <c r="F62712"/>
      <c r="G62712"/>
      <c r="H62712"/>
    </row>
    <row r="62713" spans="6:8" x14ac:dyDescent="0.25">
      <c r="F62713"/>
      <c r="G62713"/>
      <c r="H62713"/>
    </row>
    <row r="62714" spans="6:8" x14ac:dyDescent="0.25">
      <c r="F62714"/>
      <c r="G62714"/>
      <c r="H62714"/>
    </row>
    <row r="62715" spans="6:8" x14ac:dyDescent="0.25">
      <c r="F62715"/>
      <c r="G62715"/>
      <c r="H62715"/>
    </row>
    <row r="62716" spans="6:8" x14ac:dyDescent="0.25">
      <c r="F62716"/>
      <c r="G62716"/>
      <c r="H62716"/>
    </row>
    <row r="62717" spans="6:8" x14ac:dyDescent="0.25">
      <c r="F62717"/>
      <c r="G62717"/>
      <c r="H62717"/>
    </row>
    <row r="62718" spans="6:8" x14ac:dyDescent="0.25">
      <c r="F62718"/>
      <c r="G62718"/>
      <c r="H62718"/>
    </row>
    <row r="62719" spans="6:8" x14ac:dyDescent="0.25">
      <c r="F62719"/>
      <c r="G62719"/>
      <c r="H62719"/>
    </row>
    <row r="62720" spans="6:8" x14ac:dyDescent="0.25">
      <c r="F62720"/>
      <c r="G62720"/>
      <c r="H62720"/>
    </row>
    <row r="62721" spans="6:8" x14ac:dyDescent="0.25">
      <c r="F62721"/>
      <c r="G62721"/>
      <c r="H62721"/>
    </row>
    <row r="62722" spans="6:8" x14ac:dyDescent="0.25">
      <c r="F62722"/>
      <c r="G62722"/>
      <c r="H62722"/>
    </row>
    <row r="62723" spans="6:8" x14ac:dyDescent="0.25">
      <c r="F62723"/>
      <c r="G62723"/>
      <c r="H62723"/>
    </row>
    <row r="62724" spans="6:8" x14ac:dyDescent="0.25">
      <c r="F62724"/>
      <c r="G62724"/>
      <c r="H62724"/>
    </row>
    <row r="62725" spans="6:8" x14ac:dyDescent="0.25">
      <c r="F62725"/>
      <c r="G62725"/>
      <c r="H62725"/>
    </row>
    <row r="62726" spans="6:8" x14ac:dyDescent="0.25">
      <c r="F62726"/>
      <c r="G62726"/>
      <c r="H62726"/>
    </row>
    <row r="62727" spans="6:8" x14ac:dyDescent="0.25">
      <c r="F62727"/>
      <c r="G62727"/>
      <c r="H62727"/>
    </row>
    <row r="62728" spans="6:8" x14ac:dyDescent="0.25">
      <c r="F62728"/>
      <c r="G62728"/>
      <c r="H62728"/>
    </row>
    <row r="62729" spans="6:8" x14ac:dyDescent="0.25">
      <c r="F62729"/>
      <c r="G62729"/>
      <c r="H62729"/>
    </row>
    <row r="62730" spans="6:8" x14ac:dyDescent="0.25">
      <c r="F62730"/>
      <c r="G62730"/>
      <c r="H62730"/>
    </row>
    <row r="62731" spans="6:8" x14ac:dyDescent="0.25">
      <c r="F62731"/>
      <c r="G62731"/>
      <c r="H62731"/>
    </row>
    <row r="62732" spans="6:8" x14ac:dyDescent="0.25">
      <c r="F62732"/>
      <c r="G62732"/>
      <c r="H62732"/>
    </row>
    <row r="62733" spans="6:8" x14ac:dyDescent="0.25">
      <c r="F62733"/>
      <c r="G62733"/>
      <c r="H62733"/>
    </row>
    <row r="62734" spans="6:8" x14ac:dyDescent="0.25">
      <c r="F62734"/>
      <c r="G62734"/>
      <c r="H62734"/>
    </row>
    <row r="62735" spans="6:8" x14ac:dyDescent="0.25">
      <c r="F62735"/>
      <c r="G62735"/>
      <c r="H62735"/>
    </row>
    <row r="62736" spans="6:8" x14ac:dyDescent="0.25">
      <c r="F62736"/>
      <c r="G62736"/>
      <c r="H62736"/>
    </row>
    <row r="62737" spans="6:8" x14ac:dyDescent="0.25">
      <c r="F62737"/>
      <c r="G62737"/>
      <c r="H62737"/>
    </row>
    <row r="62738" spans="6:8" x14ac:dyDescent="0.25">
      <c r="F62738"/>
      <c r="G62738"/>
      <c r="H62738"/>
    </row>
    <row r="62739" spans="6:8" x14ac:dyDescent="0.25">
      <c r="F62739"/>
      <c r="G62739"/>
      <c r="H62739"/>
    </row>
    <row r="62740" spans="6:8" x14ac:dyDescent="0.25">
      <c r="F62740"/>
      <c r="G62740"/>
      <c r="H62740"/>
    </row>
    <row r="62741" spans="6:8" x14ac:dyDescent="0.25">
      <c r="F62741"/>
      <c r="G62741"/>
      <c r="H62741"/>
    </row>
    <row r="62742" spans="6:8" x14ac:dyDescent="0.25">
      <c r="F62742"/>
      <c r="G62742"/>
      <c r="H62742"/>
    </row>
    <row r="62743" spans="6:8" x14ac:dyDescent="0.25">
      <c r="F62743"/>
      <c r="G62743"/>
      <c r="H62743"/>
    </row>
    <row r="62744" spans="6:8" x14ac:dyDescent="0.25">
      <c r="F62744"/>
      <c r="G62744"/>
      <c r="H62744"/>
    </row>
    <row r="62745" spans="6:8" x14ac:dyDescent="0.25">
      <c r="F62745"/>
      <c r="G62745"/>
      <c r="H62745"/>
    </row>
    <row r="62746" spans="6:8" x14ac:dyDescent="0.25">
      <c r="F62746"/>
      <c r="G62746"/>
      <c r="H62746"/>
    </row>
    <row r="62747" spans="6:8" x14ac:dyDescent="0.25">
      <c r="F62747"/>
      <c r="G62747"/>
      <c r="H62747"/>
    </row>
    <row r="62748" spans="6:8" x14ac:dyDescent="0.25">
      <c r="F62748"/>
      <c r="G62748"/>
      <c r="H62748"/>
    </row>
    <row r="62749" spans="6:8" x14ac:dyDescent="0.25">
      <c r="F62749"/>
      <c r="G62749"/>
      <c r="H62749"/>
    </row>
    <row r="62750" spans="6:8" x14ac:dyDescent="0.25">
      <c r="F62750"/>
      <c r="G62750"/>
      <c r="H62750"/>
    </row>
    <row r="62751" spans="6:8" x14ac:dyDescent="0.25">
      <c r="F62751"/>
      <c r="G62751"/>
      <c r="H62751"/>
    </row>
    <row r="62752" spans="6:8" x14ac:dyDescent="0.25">
      <c r="F62752"/>
      <c r="G62752"/>
      <c r="H62752"/>
    </row>
    <row r="62753" spans="6:8" x14ac:dyDescent="0.25">
      <c r="F62753"/>
      <c r="G62753"/>
      <c r="H62753"/>
    </row>
    <row r="62754" spans="6:8" x14ac:dyDescent="0.25">
      <c r="F62754"/>
      <c r="G62754"/>
      <c r="H62754"/>
    </row>
    <row r="62755" spans="6:8" x14ac:dyDescent="0.25">
      <c r="F62755"/>
      <c r="G62755"/>
      <c r="H62755"/>
    </row>
    <row r="62756" spans="6:8" x14ac:dyDescent="0.25">
      <c r="F62756"/>
      <c r="G62756"/>
      <c r="H62756"/>
    </row>
    <row r="62757" spans="6:8" x14ac:dyDescent="0.25">
      <c r="F62757"/>
      <c r="G62757"/>
      <c r="H62757"/>
    </row>
    <row r="62758" spans="6:8" x14ac:dyDescent="0.25">
      <c r="F62758"/>
      <c r="G62758"/>
      <c r="H62758"/>
    </row>
    <row r="62759" spans="6:8" x14ac:dyDescent="0.25">
      <c r="F62759"/>
      <c r="G62759"/>
      <c r="H62759"/>
    </row>
    <row r="62760" spans="6:8" x14ac:dyDescent="0.25">
      <c r="F62760"/>
      <c r="G62760"/>
      <c r="H62760"/>
    </row>
    <row r="62761" spans="6:8" x14ac:dyDescent="0.25">
      <c r="F62761"/>
      <c r="G62761"/>
      <c r="H62761"/>
    </row>
    <row r="62762" spans="6:8" x14ac:dyDescent="0.25">
      <c r="F62762"/>
      <c r="G62762"/>
      <c r="H62762"/>
    </row>
    <row r="62763" spans="6:8" x14ac:dyDescent="0.25">
      <c r="F62763"/>
      <c r="G62763"/>
      <c r="H62763"/>
    </row>
    <row r="62764" spans="6:8" x14ac:dyDescent="0.25">
      <c r="F62764"/>
      <c r="G62764"/>
      <c r="H62764"/>
    </row>
    <row r="62765" spans="6:8" x14ac:dyDescent="0.25">
      <c r="F62765"/>
      <c r="G62765"/>
      <c r="H62765"/>
    </row>
    <row r="62766" spans="6:8" x14ac:dyDescent="0.25">
      <c r="F62766"/>
      <c r="G62766"/>
      <c r="H62766"/>
    </row>
    <row r="62767" spans="6:8" x14ac:dyDescent="0.25">
      <c r="F62767"/>
      <c r="G62767"/>
      <c r="H62767"/>
    </row>
    <row r="62768" spans="6:8" x14ac:dyDescent="0.25">
      <c r="F62768"/>
      <c r="G62768"/>
      <c r="H62768"/>
    </row>
    <row r="62769" spans="6:8" x14ac:dyDescent="0.25">
      <c r="F62769"/>
      <c r="G62769"/>
      <c r="H62769"/>
    </row>
    <row r="62770" spans="6:8" x14ac:dyDescent="0.25">
      <c r="F62770"/>
      <c r="G62770"/>
      <c r="H62770"/>
    </row>
    <row r="62771" spans="6:8" x14ac:dyDescent="0.25">
      <c r="F62771"/>
      <c r="G62771"/>
      <c r="H62771"/>
    </row>
    <row r="62772" spans="6:8" x14ac:dyDescent="0.25">
      <c r="F62772"/>
      <c r="G62772"/>
      <c r="H62772"/>
    </row>
    <row r="62773" spans="6:8" x14ac:dyDescent="0.25">
      <c r="F62773"/>
      <c r="G62773"/>
      <c r="H62773"/>
    </row>
    <row r="62774" spans="6:8" x14ac:dyDescent="0.25">
      <c r="F62774"/>
      <c r="G62774"/>
      <c r="H62774"/>
    </row>
    <row r="62775" spans="6:8" x14ac:dyDescent="0.25">
      <c r="F62775"/>
      <c r="G62775"/>
      <c r="H62775"/>
    </row>
    <row r="62776" spans="6:8" x14ac:dyDescent="0.25">
      <c r="F62776"/>
      <c r="G62776"/>
      <c r="H62776"/>
    </row>
    <row r="62777" spans="6:8" x14ac:dyDescent="0.25">
      <c r="F62777"/>
      <c r="G62777"/>
      <c r="H62777"/>
    </row>
    <row r="62778" spans="6:8" x14ac:dyDescent="0.25">
      <c r="F62778"/>
      <c r="G62778"/>
      <c r="H62778"/>
    </row>
    <row r="62779" spans="6:8" x14ac:dyDescent="0.25">
      <c r="F62779"/>
      <c r="G62779"/>
      <c r="H62779"/>
    </row>
    <row r="62780" spans="6:8" x14ac:dyDescent="0.25">
      <c r="F62780"/>
      <c r="G62780"/>
      <c r="H62780"/>
    </row>
    <row r="62781" spans="6:8" x14ac:dyDescent="0.25">
      <c r="F62781"/>
      <c r="G62781"/>
      <c r="H62781"/>
    </row>
    <row r="62782" spans="6:8" x14ac:dyDescent="0.25">
      <c r="F62782"/>
      <c r="G62782"/>
      <c r="H62782"/>
    </row>
    <row r="62783" spans="6:8" x14ac:dyDescent="0.25">
      <c r="F62783"/>
      <c r="G62783"/>
      <c r="H62783"/>
    </row>
    <row r="62784" spans="6:8" x14ac:dyDescent="0.25">
      <c r="F62784"/>
      <c r="G62784"/>
      <c r="H62784"/>
    </row>
    <row r="62785" spans="6:8" x14ac:dyDescent="0.25">
      <c r="F62785"/>
      <c r="G62785"/>
      <c r="H62785"/>
    </row>
    <row r="62786" spans="6:8" x14ac:dyDescent="0.25">
      <c r="F62786"/>
      <c r="G62786"/>
      <c r="H62786"/>
    </row>
    <row r="62787" spans="6:8" x14ac:dyDescent="0.25">
      <c r="F62787"/>
      <c r="G62787"/>
      <c r="H62787"/>
    </row>
    <row r="62788" spans="6:8" x14ac:dyDescent="0.25">
      <c r="F62788"/>
      <c r="G62788"/>
      <c r="H62788"/>
    </row>
    <row r="62789" spans="6:8" x14ac:dyDescent="0.25">
      <c r="F62789"/>
      <c r="G62789"/>
      <c r="H62789"/>
    </row>
    <row r="62790" spans="6:8" x14ac:dyDescent="0.25">
      <c r="F62790"/>
      <c r="G62790"/>
      <c r="H62790"/>
    </row>
    <row r="62791" spans="6:8" x14ac:dyDescent="0.25">
      <c r="F62791"/>
      <c r="G62791"/>
      <c r="H62791"/>
    </row>
    <row r="62792" spans="6:8" x14ac:dyDescent="0.25">
      <c r="F62792"/>
      <c r="G62792"/>
      <c r="H62792"/>
    </row>
    <row r="62793" spans="6:8" x14ac:dyDescent="0.25">
      <c r="F62793"/>
      <c r="G62793"/>
      <c r="H62793"/>
    </row>
    <row r="62794" spans="6:8" x14ac:dyDescent="0.25">
      <c r="F62794"/>
      <c r="G62794"/>
      <c r="H62794"/>
    </row>
    <row r="62795" spans="6:8" x14ac:dyDescent="0.25">
      <c r="F62795"/>
      <c r="G62795"/>
      <c r="H62795"/>
    </row>
    <row r="62796" spans="6:8" x14ac:dyDescent="0.25">
      <c r="F62796"/>
      <c r="G62796"/>
      <c r="H62796"/>
    </row>
    <row r="62797" spans="6:8" x14ac:dyDescent="0.25">
      <c r="F62797"/>
      <c r="G62797"/>
      <c r="H62797"/>
    </row>
    <row r="62798" spans="6:8" x14ac:dyDescent="0.25">
      <c r="F62798"/>
      <c r="G62798"/>
      <c r="H62798"/>
    </row>
    <row r="62799" spans="6:8" x14ac:dyDescent="0.25">
      <c r="F62799"/>
      <c r="G62799"/>
      <c r="H62799"/>
    </row>
    <row r="62800" spans="6:8" x14ac:dyDescent="0.25">
      <c r="F62800"/>
      <c r="G62800"/>
      <c r="H62800"/>
    </row>
    <row r="62801" spans="6:8" x14ac:dyDescent="0.25">
      <c r="F62801"/>
      <c r="G62801"/>
      <c r="H62801"/>
    </row>
    <row r="62802" spans="6:8" x14ac:dyDescent="0.25">
      <c r="F62802"/>
      <c r="G62802"/>
      <c r="H62802"/>
    </row>
    <row r="62803" spans="6:8" x14ac:dyDescent="0.25">
      <c r="F62803"/>
      <c r="G62803"/>
      <c r="H62803"/>
    </row>
    <row r="62804" spans="6:8" x14ac:dyDescent="0.25">
      <c r="F62804"/>
      <c r="G62804"/>
      <c r="H62804"/>
    </row>
    <row r="62805" spans="6:8" x14ac:dyDescent="0.25">
      <c r="F62805"/>
      <c r="G62805"/>
      <c r="H62805"/>
    </row>
    <row r="62806" spans="6:8" x14ac:dyDescent="0.25">
      <c r="F62806"/>
      <c r="G62806"/>
      <c r="H62806"/>
    </row>
    <row r="62807" spans="6:8" x14ac:dyDescent="0.25">
      <c r="F62807"/>
      <c r="G62807"/>
      <c r="H62807"/>
    </row>
    <row r="62808" spans="6:8" x14ac:dyDescent="0.25">
      <c r="F62808"/>
      <c r="G62808"/>
      <c r="H62808"/>
    </row>
    <row r="62809" spans="6:8" x14ac:dyDescent="0.25">
      <c r="F62809"/>
      <c r="G62809"/>
      <c r="H62809"/>
    </row>
    <row r="62810" spans="6:8" x14ac:dyDescent="0.25">
      <c r="F62810"/>
      <c r="G62810"/>
      <c r="H62810"/>
    </row>
    <row r="62811" spans="6:8" x14ac:dyDescent="0.25">
      <c r="F62811"/>
      <c r="G62811"/>
      <c r="H62811"/>
    </row>
    <row r="62812" spans="6:8" x14ac:dyDescent="0.25">
      <c r="F62812"/>
      <c r="G62812"/>
      <c r="H62812"/>
    </row>
    <row r="62813" spans="6:8" x14ac:dyDescent="0.25">
      <c r="F62813"/>
      <c r="G62813"/>
      <c r="H62813"/>
    </row>
    <row r="62814" spans="6:8" x14ac:dyDescent="0.25">
      <c r="F62814"/>
      <c r="G62814"/>
      <c r="H62814"/>
    </row>
    <row r="62815" spans="6:8" x14ac:dyDescent="0.25">
      <c r="F62815"/>
      <c r="G62815"/>
      <c r="H62815"/>
    </row>
    <row r="62816" spans="6:8" x14ac:dyDescent="0.25">
      <c r="F62816"/>
      <c r="G62816"/>
      <c r="H62816"/>
    </row>
    <row r="62817" spans="6:8" x14ac:dyDescent="0.25">
      <c r="F62817"/>
      <c r="G62817"/>
      <c r="H62817"/>
    </row>
    <row r="62818" spans="6:8" x14ac:dyDescent="0.25">
      <c r="F62818"/>
      <c r="G62818"/>
      <c r="H62818"/>
    </row>
    <row r="62819" spans="6:8" x14ac:dyDescent="0.25">
      <c r="F62819"/>
      <c r="G62819"/>
      <c r="H62819"/>
    </row>
    <row r="62820" spans="6:8" x14ac:dyDescent="0.25">
      <c r="F62820"/>
      <c r="G62820"/>
      <c r="H62820"/>
    </row>
    <row r="62821" spans="6:8" x14ac:dyDescent="0.25">
      <c r="F62821"/>
      <c r="G62821"/>
      <c r="H62821"/>
    </row>
    <row r="62822" spans="6:8" x14ac:dyDescent="0.25">
      <c r="F62822"/>
      <c r="G62822"/>
      <c r="H62822"/>
    </row>
    <row r="62823" spans="6:8" x14ac:dyDescent="0.25">
      <c r="F62823"/>
      <c r="G62823"/>
      <c r="H62823"/>
    </row>
    <row r="62824" spans="6:8" x14ac:dyDescent="0.25">
      <c r="F62824"/>
      <c r="G62824"/>
      <c r="H62824"/>
    </row>
    <row r="62825" spans="6:8" x14ac:dyDescent="0.25">
      <c r="F62825"/>
      <c r="G62825"/>
      <c r="H62825"/>
    </row>
    <row r="62826" spans="6:8" x14ac:dyDescent="0.25">
      <c r="F62826"/>
      <c r="G62826"/>
      <c r="H62826"/>
    </row>
    <row r="62827" spans="6:8" x14ac:dyDescent="0.25">
      <c r="F62827"/>
      <c r="G62827"/>
      <c r="H62827"/>
    </row>
    <row r="62828" spans="6:8" x14ac:dyDescent="0.25">
      <c r="F62828"/>
      <c r="G62828"/>
      <c r="H62828"/>
    </row>
    <row r="62829" spans="6:8" x14ac:dyDescent="0.25">
      <c r="F62829"/>
      <c r="G62829"/>
      <c r="H62829"/>
    </row>
    <row r="62830" spans="6:8" x14ac:dyDescent="0.25">
      <c r="F62830"/>
      <c r="G62830"/>
      <c r="H62830"/>
    </row>
    <row r="62831" spans="6:8" x14ac:dyDescent="0.25">
      <c r="F62831"/>
      <c r="G62831"/>
      <c r="H62831"/>
    </row>
    <row r="62832" spans="6:8" x14ac:dyDescent="0.25">
      <c r="F62832"/>
      <c r="G62832"/>
      <c r="H62832"/>
    </row>
    <row r="62833" spans="6:8" x14ac:dyDescent="0.25">
      <c r="F62833"/>
      <c r="G62833"/>
      <c r="H62833"/>
    </row>
    <row r="62834" spans="6:8" x14ac:dyDescent="0.25">
      <c r="F62834"/>
      <c r="G62834"/>
      <c r="H62834"/>
    </row>
    <row r="62835" spans="6:8" x14ac:dyDescent="0.25">
      <c r="F62835"/>
      <c r="G62835"/>
      <c r="H62835"/>
    </row>
    <row r="62836" spans="6:8" x14ac:dyDescent="0.25">
      <c r="F62836"/>
      <c r="G62836"/>
      <c r="H62836"/>
    </row>
    <row r="62837" spans="6:8" x14ac:dyDescent="0.25">
      <c r="F62837"/>
      <c r="G62837"/>
      <c r="H62837"/>
    </row>
    <row r="62838" spans="6:8" x14ac:dyDescent="0.25">
      <c r="F62838"/>
      <c r="G62838"/>
      <c r="H62838"/>
    </row>
    <row r="62839" spans="6:8" x14ac:dyDescent="0.25">
      <c r="F62839"/>
      <c r="G62839"/>
      <c r="H62839"/>
    </row>
    <row r="62840" spans="6:8" x14ac:dyDescent="0.25">
      <c r="F62840"/>
      <c r="G62840"/>
      <c r="H62840"/>
    </row>
    <row r="62841" spans="6:8" x14ac:dyDescent="0.25">
      <c r="F62841"/>
      <c r="G62841"/>
      <c r="H62841"/>
    </row>
    <row r="62842" spans="6:8" x14ac:dyDescent="0.25">
      <c r="F62842"/>
      <c r="G62842"/>
      <c r="H62842"/>
    </row>
    <row r="62843" spans="6:8" x14ac:dyDescent="0.25">
      <c r="F62843"/>
      <c r="G62843"/>
      <c r="H62843"/>
    </row>
    <row r="62844" spans="6:8" x14ac:dyDescent="0.25">
      <c r="F62844"/>
      <c r="G62844"/>
      <c r="H62844"/>
    </row>
    <row r="62845" spans="6:8" x14ac:dyDescent="0.25">
      <c r="F62845"/>
      <c r="G62845"/>
      <c r="H62845"/>
    </row>
    <row r="62846" spans="6:8" x14ac:dyDescent="0.25">
      <c r="F62846"/>
      <c r="G62846"/>
      <c r="H62846"/>
    </row>
    <row r="62847" spans="6:8" x14ac:dyDescent="0.25">
      <c r="F62847"/>
      <c r="G62847"/>
      <c r="H62847"/>
    </row>
    <row r="62848" spans="6:8" x14ac:dyDescent="0.25">
      <c r="F62848"/>
      <c r="G62848"/>
      <c r="H62848"/>
    </row>
    <row r="62849" spans="6:8" x14ac:dyDescent="0.25">
      <c r="F62849"/>
      <c r="G62849"/>
      <c r="H62849"/>
    </row>
    <row r="62850" spans="6:8" x14ac:dyDescent="0.25">
      <c r="F62850"/>
      <c r="G62850"/>
      <c r="H62850"/>
    </row>
    <row r="62851" spans="6:8" x14ac:dyDescent="0.25">
      <c r="F62851"/>
      <c r="G62851"/>
      <c r="H62851"/>
    </row>
    <row r="62852" spans="6:8" x14ac:dyDescent="0.25">
      <c r="F62852"/>
      <c r="G62852"/>
      <c r="H62852"/>
    </row>
    <row r="62853" spans="6:8" x14ac:dyDescent="0.25">
      <c r="F62853"/>
      <c r="G62853"/>
      <c r="H62853"/>
    </row>
    <row r="62854" spans="6:8" x14ac:dyDescent="0.25">
      <c r="F62854"/>
      <c r="G62854"/>
      <c r="H62854"/>
    </row>
    <row r="62855" spans="6:8" x14ac:dyDescent="0.25">
      <c r="F62855"/>
      <c r="G62855"/>
      <c r="H62855"/>
    </row>
    <row r="62856" spans="6:8" x14ac:dyDescent="0.25">
      <c r="F62856"/>
      <c r="G62856"/>
      <c r="H62856"/>
    </row>
    <row r="62857" spans="6:8" x14ac:dyDescent="0.25">
      <c r="F62857"/>
      <c r="G62857"/>
      <c r="H62857"/>
    </row>
    <row r="62858" spans="6:8" x14ac:dyDescent="0.25">
      <c r="F62858"/>
      <c r="G62858"/>
      <c r="H62858"/>
    </row>
    <row r="62859" spans="6:8" x14ac:dyDescent="0.25">
      <c r="F62859"/>
      <c r="G62859"/>
      <c r="H62859"/>
    </row>
    <row r="62860" spans="6:8" x14ac:dyDescent="0.25">
      <c r="F62860"/>
      <c r="G62860"/>
      <c r="H62860"/>
    </row>
    <row r="62861" spans="6:8" x14ac:dyDescent="0.25">
      <c r="F62861"/>
      <c r="G62861"/>
      <c r="H62861"/>
    </row>
    <row r="62862" spans="6:8" x14ac:dyDescent="0.25">
      <c r="F62862"/>
      <c r="G62862"/>
      <c r="H62862"/>
    </row>
    <row r="62863" spans="6:8" x14ac:dyDescent="0.25">
      <c r="F62863"/>
      <c r="G62863"/>
      <c r="H62863"/>
    </row>
    <row r="62864" spans="6:8" x14ac:dyDescent="0.25">
      <c r="F62864"/>
      <c r="G62864"/>
      <c r="H62864"/>
    </row>
    <row r="62865" spans="6:8" x14ac:dyDescent="0.25">
      <c r="F62865"/>
      <c r="G62865"/>
      <c r="H62865"/>
    </row>
    <row r="62866" spans="6:8" x14ac:dyDescent="0.25">
      <c r="F62866"/>
      <c r="G62866"/>
      <c r="H62866"/>
    </row>
    <row r="62867" spans="6:8" x14ac:dyDescent="0.25">
      <c r="F62867"/>
      <c r="G62867"/>
      <c r="H62867"/>
    </row>
    <row r="62868" spans="6:8" x14ac:dyDescent="0.25">
      <c r="F62868"/>
      <c r="G62868"/>
      <c r="H62868"/>
    </row>
    <row r="62869" spans="6:8" x14ac:dyDescent="0.25">
      <c r="F62869"/>
      <c r="G62869"/>
      <c r="H62869"/>
    </row>
    <row r="62870" spans="6:8" x14ac:dyDescent="0.25">
      <c r="F62870"/>
      <c r="G62870"/>
      <c r="H62870"/>
    </row>
    <row r="62871" spans="6:8" x14ac:dyDescent="0.25">
      <c r="F62871"/>
      <c r="G62871"/>
      <c r="H62871"/>
    </row>
    <row r="62872" spans="6:8" x14ac:dyDescent="0.25">
      <c r="F62872"/>
      <c r="G62872"/>
      <c r="H62872"/>
    </row>
    <row r="62873" spans="6:8" x14ac:dyDescent="0.25">
      <c r="F62873"/>
      <c r="G62873"/>
      <c r="H62873"/>
    </row>
    <row r="62874" spans="6:8" x14ac:dyDescent="0.25">
      <c r="F62874"/>
      <c r="G62874"/>
      <c r="H62874"/>
    </row>
    <row r="62875" spans="6:8" x14ac:dyDescent="0.25">
      <c r="F62875"/>
      <c r="G62875"/>
      <c r="H62875"/>
    </row>
    <row r="62876" spans="6:8" x14ac:dyDescent="0.25">
      <c r="F62876"/>
      <c r="G62876"/>
      <c r="H62876"/>
    </row>
    <row r="62877" spans="6:8" x14ac:dyDescent="0.25">
      <c r="F62877"/>
      <c r="G62877"/>
      <c r="H62877"/>
    </row>
    <row r="62878" spans="6:8" x14ac:dyDescent="0.25">
      <c r="F62878"/>
      <c r="G62878"/>
      <c r="H62878"/>
    </row>
    <row r="62879" spans="6:8" x14ac:dyDescent="0.25">
      <c r="F62879"/>
      <c r="G62879"/>
      <c r="H62879"/>
    </row>
    <row r="62880" spans="6:8" x14ac:dyDescent="0.25">
      <c r="F62880"/>
      <c r="G62880"/>
      <c r="H62880"/>
    </row>
    <row r="62881" spans="6:8" x14ac:dyDescent="0.25">
      <c r="F62881"/>
      <c r="G62881"/>
      <c r="H62881"/>
    </row>
    <row r="62882" spans="6:8" x14ac:dyDescent="0.25">
      <c r="F62882"/>
      <c r="G62882"/>
      <c r="H62882"/>
    </row>
    <row r="62883" spans="6:8" x14ac:dyDescent="0.25">
      <c r="F62883"/>
      <c r="G62883"/>
      <c r="H62883"/>
    </row>
    <row r="62884" spans="6:8" x14ac:dyDescent="0.25">
      <c r="F62884"/>
      <c r="G62884"/>
      <c r="H62884"/>
    </row>
    <row r="62885" spans="6:8" x14ac:dyDescent="0.25">
      <c r="F62885"/>
      <c r="G62885"/>
      <c r="H62885"/>
    </row>
    <row r="62886" spans="6:8" x14ac:dyDescent="0.25">
      <c r="F62886"/>
      <c r="G62886"/>
      <c r="H62886"/>
    </row>
    <row r="62887" spans="6:8" x14ac:dyDescent="0.25">
      <c r="F62887"/>
      <c r="G62887"/>
      <c r="H62887"/>
    </row>
    <row r="62888" spans="6:8" x14ac:dyDescent="0.25">
      <c r="F62888"/>
      <c r="G62888"/>
      <c r="H62888"/>
    </row>
    <row r="62889" spans="6:8" x14ac:dyDescent="0.25">
      <c r="F62889"/>
      <c r="G62889"/>
      <c r="H62889"/>
    </row>
    <row r="62890" spans="6:8" x14ac:dyDescent="0.25">
      <c r="F62890"/>
      <c r="G62890"/>
      <c r="H62890"/>
    </row>
    <row r="62891" spans="6:8" x14ac:dyDescent="0.25">
      <c r="F62891"/>
      <c r="G62891"/>
      <c r="H62891"/>
    </row>
    <row r="62892" spans="6:8" x14ac:dyDescent="0.25">
      <c r="F62892"/>
      <c r="G62892"/>
      <c r="H62892"/>
    </row>
    <row r="62893" spans="6:8" x14ac:dyDescent="0.25">
      <c r="F62893"/>
      <c r="G62893"/>
      <c r="H62893"/>
    </row>
    <row r="62894" spans="6:8" x14ac:dyDescent="0.25">
      <c r="F62894"/>
      <c r="G62894"/>
      <c r="H62894"/>
    </row>
    <row r="62895" spans="6:8" x14ac:dyDescent="0.25">
      <c r="F62895"/>
      <c r="G62895"/>
      <c r="H62895"/>
    </row>
    <row r="62896" spans="6:8" x14ac:dyDescent="0.25">
      <c r="F62896"/>
      <c r="G62896"/>
      <c r="H62896"/>
    </row>
    <row r="62897" spans="6:8" x14ac:dyDescent="0.25">
      <c r="F62897"/>
      <c r="G62897"/>
      <c r="H62897"/>
    </row>
    <row r="62898" spans="6:8" x14ac:dyDescent="0.25">
      <c r="F62898"/>
      <c r="G62898"/>
      <c r="H62898"/>
    </row>
    <row r="62899" spans="6:8" x14ac:dyDescent="0.25">
      <c r="F62899"/>
      <c r="G62899"/>
      <c r="H62899"/>
    </row>
    <row r="62900" spans="6:8" x14ac:dyDescent="0.25">
      <c r="F62900"/>
      <c r="G62900"/>
      <c r="H62900"/>
    </row>
    <row r="62901" spans="6:8" x14ac:dyDescent="0.25">
      <c r="F62901"/>
      <c r="G62901"/>
      <c r="H62901"/>
    </row>
    <row r="62902" spans="6:8" x14ac:dyDescent="0.25">
      <c r="F62902"/>
      <c r="G62902"/>
      <c r="H62902"/>
    </row>
    <row r="62903" spans="6:8" x14ac:dyDescent="0.25">
      <c r="F62903"/>
      <c r="G62903"/>
      <c r="H62903"/>
    </row>
    <row r="62904" spans="6:8" x14ac:dyDescent="0.25">
      <c r="F62904"/>
      <c r="G62904"/>
      <c r="H62904"/>
    </row>
    <row r="62905" spans="6:8" x14ac:dyDescent="0.25">
      <c r="F62905"/>
      <c r="G62905"/>
      <c r="H62905"/>
    </row>
    <row r="62906" spans="6:8" x14ac:dyDescent="0.25">
      <c r="F62906"/>
      <c r="G62906"/>
      <c r="H62906"/>
    </row>
    <row r="62907" spans="6:8" x14ac:dyDescent="0.25">
      <c r="F62907"/>
      <c r="G62907"/>
      <c r="H62907"/>
    </row>
    <row r="62908" spans="6:8" x14ac:dyDescent="0.25">
      <c r="F62908"/>
      <c r="G62908"/>
      <c r="H62908"/>
    </row>
    <row r="62909" spans="6:8" x14ac:dyDescent="0.25">
      <c r="F62909"/>
      <c r="G62909"/>
      <c r="H62909"/>
    </row>
    <row r="62910" spans="6:8" x14ac:dyDescent="0.25">
      <c r="F62910"/>
      <c r="G62910"/>
      <c r="H62910"/>
    </row>
    <row r="62911" spans="6:8" x14ac:dyDescent="0.25">
      <c r="F62911"/>
      <c r="G62911"/>
      <c r="H62911"/>
    </row>
    <row r="62912" spans="6:8" x14ac:dyDescent="0.25">
      <c r="F62912"/>
      <c r="G62912"/>
      <c r="H62912"/>
    </row>
    <row r="62913" spans="6:8" x14ac:dyDescent="0.25">
      <c r="F62913"/>
      <c r="G62913"/>
      <c r="H62913"/>
    </row>
    <row r="62914" spans="6:8" x14ac:dyDescent="0.25">
      <c r="F62914"/>
      <c r="G62914"/>
      <c r="H62914"/>
    </row>
    <row r="62915" spans="6:8" x14ac:dyDescent="0.25">
      <c r="F62915"/>
      <c r="G62915"/>
      <c r="H62915"/>
    </row>
    <row r="62916" spans="6:8" x14ac:dyDescent="0.25">
      <c r="F62916"/>
      <c r="G62916"/>
      <c r="H62916"/>
    </row>
    <row r="62917" spans="6:8" x14ac:dyDescent="0.25">
      <c r="F62917"/>
      <c r="G62917"/>
      <c r="H62917"/>
    </row>
    <row r="62918" spans="6:8" x14ac:dyDescent="0.25">
      <c r="F62918"/>
      <c r="G62918"/>
      <c r="H62918"/>
    </row>
    <row r="62919" spans="6:8" x14ac:dyDescent="0.25">
      <c r="F62919"/>
      <c r="G62919"/>
      <c r="H62919"/>
    </row>
    <row r="62920" spans="6:8" x14ac:dyDescent="0.25">
      <c r="F62920"/>
      <c r="G62920"/>
      <c r="H62920"/>
    </row>
    <row r="62921" spans="6:8" x14ac:dyDescent="0.25">
      <c r="F62921"/>
      <c r="G62921"/>
      <c r="H62921"/>
    </row>
    <row r="62922" spans="6:8" x14ac:dyDescent="0.25">
      <c r="F62922"/>
      <c r="G62922"/>
      <c r="H62922"/>
    </row>
    <row r="62923" spans="6:8" x14ac:dyDescent="0.25">
      <c r="F62923"/>
      <c r="G62923"/>
      <c r="H62923"/>
    </row>
    <row r="62924" spans="6:8" x14ac:dyDescent="0.25">
      <c r="F62924"/>
      <c r="G62924"/>
      <c r="H62924"/>
    </row>
    <row r="62925" spans="6:8" x14ac:dyDescent="0.25">
      <c r="F62925"/>
      <c r="G62925"/>
      <c r="H62925"/>
    </row>
    <row r="62926" spans="6:8" x14ac:dyDescent="0.25">
      <c r="F62926"/>
      <c r="G62926"/>
      <c r="H62926"/>
    </row>
    <row r="62927" spans="6:8" x14ac:dyDescent="0.25">
      <c r="F62927"/>
      <c r="G62927"/>
      <c r="H62927"/>
    </row>
    <row r="62928" spans="6:8" x14ac:dyDescent="0.25">
      <c r="F62928"/>
      <c r="G62928"/>
      <c r="H62928"/>
    </row>
    <row r="62929" spans="6:8" x14ac:dyDescent="0.25">
      <c r="F62929"/>
      <c r="G62929"/>
      <c r="H62929"/>
    </row>
    <row r="62930" spans="6:8" x14ac:dyDescent="0.25">
      <c r="F62930"/>
      <c r="G62930"/>
      <c r="H62930"/>
    </row>
    <row r="62931" spans="6:8" x14ac:dyDescent="0.25">
      <c r="F62931"/>
      <c r="G62931"/>
      <c r="H62931"/>
    </row>
    <row r="62932" spans="6:8" x14ac:dyDescent="0.25">
      <c r="F62932"/>
      <c r="G62932"/>
      <c r="H62932"/>
    </row>
    <row r="62933" spans="6:8" x14ac:dyDescent="0.25">
      <c r="F62933"/>
      <c r="G62933"/>
      <c r="H62933"/>
    </row>
    <row r="62934" spans="6:8" x14ac:dyDescent="0.25">
      <c r="F62934"/>
      <c r="G62934"/>
      <c r="H62934"/>
    </row>
    <row r="62935" spans="6:8" x14ac:dyDescent="0.25">
      <c r="F62935"/>
      <c r="G62935"/>
      <c r="H62935"/>
    </row>
    <row r="62936" spans="6:8" x14ac:dyDescent="0.25">
      <c r="F62936"/>
      <c r="G62936"/>
      <c r="H62936"/>
    </row>
    <row r="62937" spans="6:8" x14ac:dyDescent="0.25">
      <c r="F62937"/>
      <c r="G62937"/>
      <c r="H62937"/>
    </row>
    <row r="62938" spans="6:8" x14ac:dyDescent="0.25">
      <c r="F62938"/>
      <c r="G62938"/>
      <c r="H62938"/>
    </row>
    <row r="62939" spans="6:8" x14ac:dyDescent="0.25">
      <c r="F62939"/>
      <c r="G62939"/>
      <c r="H62939"/>
    </row>
    <row r="62940" spans="6:8" x14ac:dyDescent="0.25">
      <c r="F62940"/>
      <c r="G62940"/>
      <c r="H62940"/>
    </row>
    <row r="62941" spans="6:8" x14ac:dyDescent="0.25">
      <c r="F62941"/>
      <c r="G62941"/>
      <c r="H62941"/>
    </row>
    <row r="62942" spans="6:8" x14ac:dyDescent="0.25">
      <c r="F62942"/>
      <c r="G62942"/>
      <c r="H62942"/>
    </row>
    <row r="62943" spans="6:8" x14ac:dyDescent="0.25">
      <c r="F62943"/>
      <c r="G62943"/>
      <c r="H62943"/>
    </row>
    <row r="62944" spans="6:8" x14ac:dyDescent="0.25">
      <c r="F62944"/>
      <c r="G62944"/>
      <c r="H62944"/>
    </row>
    <row r="62945" spans="6:8" x14ac:dyDescent="0.25">
      <c r="F62945"/>
      <c r="G62945"/>
      <c r="H62945"/>
    </row>
    <row r="62946" spans="6:8" x14ac:dyDescent="0.25">
      <c r="F62946"/>
      <c r="G62946"/>
      <c r="H62946"/>
    </row>
    <row r="62947" spans="6:8" x14ac:dyDescent="0.25">
      <c r="F62947"/>
      <c r="G62947"/>
      <c r="H62947"/>
    </row>
    <row r="62948" spans="6:8" x14ac:dyDescent="0.25">
      <c r="F62948"/>
      <c r="G62948"/>
      <c r="H62948"/>
    </row>
    <row r="62949" spans="6:8" x14ac:dyDescent="0.25">
      <c r="F62949"/>
      <c r="G62949"/>
      <c r="H62949"/>
    </row>
    <row r="62950" spans="6:8" x14ac:dyDescent="0.25">
      <c r="F62950"/>
      <c r="G62950"/>
      <c r="H62950"/>
    </row>
    <row r="62951" spans="6:8" x14ac:dyDescent="0.25">
      <c r="F62951"/>
      <c r="G62951"/>
      <c r="H62951"/>
    </row>
    <row r="62952" spans="6:8" x14ac:dyDescent="0.25">
      <c r="F62952"/>
      <c r="G62952"/>
      <c r="H62952"/>
    </row>
    <row r="62953" spans="6:8" x14ac:dyDescent="0.25">
      <c r="F62953"/>
      <c r="G62953"/>
      <c r="H62953"/>
    </row>
    <row r="62954" spans="6:8" x14ac:dyDescent="0.25">
      <c r="F62954"/>
      <c r="G62954"/>
      <c r="H62954"/>
    </row>
    <row r="62955" spans="6:8" x14ac:dyDescent="0.25">
      <c r="F62955"/>
      <c r="G62955"/>
      <c r="H62955"/>
    </row>
    <row r="62956" spans="6:8" x14ac:dyDescent="0.25">
      <c r="F62956"/>
      <c r="G62956"/>
      <c r="H62956"/>
    </row>
    <row r="62957" spans="6:8" x14ac:dyDescent="0.25">
      <c r="F62957"/>
      <c r="G62957"/>
      <c r="H62957"/>
    </row>
    <row r="62958" spans="6:8" x14ac:dyDescent="0.25">
      <c r="F62958"/>
      <c r="G62958"/>
      <c r="H62958"/>
    </row>
    <row r="62959" spans="6:8" x14ac:dyDescent="0.25">
      <c r="F62959"/>
      <c r="G62959"/>
      <c r="H62959"/>
    </row>
    <row r="62960" spans="6:8" x14ac:dyDescent="0.25">
      <c r="F62960"/>
      <c r="G62960"/>
      <c r="H62960"/>
    </row>
    <row r="62961" spans="6:8" x14ac:dyDescent="0.25">
      <c r="F62961"/>
      <c r="G62961"/>
      <c r="H62961"/>
    </row>
    <row r="62962" spans="6:8" x14ac:dyDescent="0.25">
      <c r="F62962"/>
      <c r="G62962"/>
      <c r="H62962"/>
    </row>
    <row r="62963" spans="6:8" x14ac:dyDescent="0.25">
      <c r="F62963"/>
      <c r="G62963"/>
      <c r="H62963"/>
    </row>
    <row r="62964" spans="6:8" x14ac:dyDescent="0.25">
      <c r="F62964"/>
      <c r="G62964"/>
      <c r="H62964"/>
    </row>
    <row r="62965" spans="6:8" x14ac:dyDescent="0.25">
      <c r="F62965"/>
      <c r="G62965"/>
      <c r="H62965"/>
    </row>
    <row r="62966" spans="6:8" x14ac:dyDescent="0.25">
      <c r="F62966"/>
      <c r="G62966"/>
      <c r="H62966"/>
    </row>
    <row r="62967" spans="6:8" x14ac:dyDescent="0.25">
      <c r="F62967"/>
      <c r="G62967"/>
      <c r="H62967"/>
    </row>
    <row r="62968" spans="6:8" x14ac:dyDescent="0.25">
      <c r="F62968"/>
      <c r="G62968"/>
      <c r="H62968"/>
    </row>
    <row r="62969" spans="6:8" x14ac:dyDescent="0.25">
      <c r="F62969"/>
      <c r="G62969"/>
      <c r="H62969"/>
    </row>
    <row r="62970" spans="6:8" x14ac:dyDescent="0.25">
      <c r="F62970"/>
      <c r="G62970"/>
      <c r="H62970"/>
    </row>
    <row r="62971" spans="6:8" x14ac:dyDescent="0.25">
      <c r="F62971"/>
      <c r="G62971"/>
      <c r="H62971"/>
    </row>
    <row r="62972" spans="6:8" x14ac:dyDescent="0.25">
      <c r="F62972"/>
      <c r="G62972"/>
      <c r="H62972"/>
    </row>
    <row r="62973" spans="6:8" x14ac:dyDescent="0.25">
      <c r="F62973"/>
      <c r="G62973"/>
      <c r="H62973"/>
    </row>
    <row r="62974" spans="6:8" x14ac:dyDescent="0.25">
      <c r="F62974"/>
      <c r="G62974"/>
      <c r="H62974"/>
    </row>
    <row r="62975" spans="6:8" x14ac:dyDescent="0.25">
      <c r="F62975"/>
      <c r="G62975"/>
      <c r="H62975"/>
    </row>
    <row r="62976" spans="6:8" x14ac:dyDescent="0.25">
      <c r="F62976"/>
      <c r="G62976"/>
      <c r="H62976"/>
    </row>
    <row r="62977" spans="6:8" x14ac:dyDescent="0.25">
      <c r="F62977"/>
      <c r="G62977"/>
      <c r="H62977"/>
    </row>
    <row r="62978" spans="6:8" x14ac:dyDescent="0.25">
      <c r="F62978"/>
      <c r="G62978"/>
      <c r="H62978"/>
    </row>
    <row r="62979" spans="6:8" x14ac:dyDescent="0.25">
      <c r="F62979"/>
      <c r="G62979"/>
      <c r="H62979"/>
    </row>
    <row r="62980" spans="6:8" x14ac:dyDescent="0.25">
      <c r="F62980"/>
      <c r="G62980"/>
      <c r="H62980"/>
    </row>
    <row r="62981" spans="6:8" x14ac:dyDescent="0.25">
      <c r="F62981"/>
      <c r="G62981"/>
      <c r="H62981"/>
    </row>
    <row r="62982" spans="6:8" x14ac:dyDescent="0.25">
      <c r="F62982"/>
      <c r="G62982"/>
      <c r="H62982"/>
    </row>
    <row r="62983" spans="6:8" x14ac:dyDescent="0.25">
      <c r="F62983"/>
      <c r="G62983"/>
      <c r="H62983"/>
    </row>
    <row r="62984" spans="6:8" x14ac:dyDescent="0.25">
      <c r="F62984"/>
      <c r="G62984"/>
      <c r="H62984"/>
    </row>
    <row r="62985" spans="6:8" x14ac:dyDescent="0.25">
      <c r="F62985"/>
      <c r="G62985"/>
      <c r="H62985"/>
    </row>
    <row r="62986" spans="6:8" x14ac:dyDescent="0.25">
      <c r="F62986"/>
      <c r="G62986"/>
      <c r="H62986"/>
    </row>
    <row r="62987" spans="6:8" x14ac:dyDescent="0.25">
      <c r="F62987"/>
      <c r="G62987"/>
      <c r="H62987"/>
    </row>
    <row r="62988" spans="6:8" x14ac:dyDescent="0.25">
      <c r="F62988"/>
      <c r="G62988"/>
      <c r="H62988"/>
    </row>
    <row r="62989" spans="6:8" x14ac:dyDescent="0.25">
      <c r="F62989"/>
      <c r="G62989"/>
      <c r="H62989"/>
    </row>
    <row r="62990" spans="6:8" x14ac:dyDescent="0.25">
      <c r="F62990"/>
      <c r="G62990"/>
      <c r="H62990"/>
    </row>
    <row r="62991" spans="6:8" x14ac:dyDescent="0.25">
      <c r="F62991"/>
      <c r="G62991"/>
      <c r="H62991"/>
    </row>
    <row r="62992" spans="6:8" x14ac:dyDescent="0.25">
      <c r="F62992"/>
      <c r="G62992"/>
      <c r="H62992"/>
    </row>
    <row r="62993" spans="6:8" x14ac:dyDescent="0.25">
      <c r="F62993"/>
      <c r="G62993"/>
      <c r="H62993"/>
    </row>
    <row r="62994" spans="6:8" x14ac:dyDescent="0.25">
      <c r="F62994"/>
      <c r="G62994"/>
      <c r="H62994"/>
    </row>
    <row r="62995" spans="6:8" x14ac:dyDescent="0.25">
      <c r="F62995"/>
      <c r="G62995"/>
      <c r="H62995"/>
    </row>
    <row r="62996" spans="6:8" x14ac:dyDescent="0.25">
      <c r="F62996"/>
      <c r="G62996"/>
      <c r="H62996"/>
    </row>
    <row r="62997" spans="6:8" x14ac:dyDescent="0.25">
      <c r="F62997"/>
      <c r="G62997"/>
      <c r="H62997"/>
    </row>
    <row r="62998" spans="6:8" x14ac:dyDescent="0.25">
      <c r="F62998"/>
      <c r="G62998"/>
      <c r="H62998"/>
    </row>
    <row r="62999" spans="6:8" x14ac:dyDescent="0.25">
      <c r="F62999"/>
      <c r="G62999"/>
      <c r="H62999"/>
    </row>
    <row r="63000" spans="6:8" x14ac:dyDescent="0.25">
      <c r="F63000"/>
      <c r="G63000"/>
      <c r="H63000"/>
    </row>
    <row r="63001" spans="6:8" x14ac:dyDescent="0.25">
      <c r="F63001"/>
      <c r="G63001"/>
      <c r="H63001"/>
    </row>
    <row r="63002" spans="6:8" x14ac:dyDescent="0.25">
      <c r="F63002"/>
      <c r="G63002"/>
      <c r="H63002"/>
    </row>
    <row r="63003" spans="6:8" x14ac:dyDescent="0.25">
      <c r="F63003"/>
      <c r="G63003"/>
      <c r="H63003"/>
    </row>
    <row r="63004" spans="6:8" x14ac:dyDescent="0.25">
      <c r="F63004"/>
      <c r="G63004"/>
      <c r="H63004"/>
    </row>
    <row r="63005" spans="6:8" x14ac:dyDescent="0.25">
      <c r="F63005"/>
      <c r="G63005"/>
      <c r="H63005"/>
    </row>
    <row r="63006" spans="6:8" x14ac:dyDescent="0.25">
      <c r="F63006"/>
      <c r="G63006"/>
      <c r="H63006"/>
    </row>
    <row r="63007" spans="6:8" x14ac:dyDescent="0.25">
      <c r="F63007"/>
      <c r="G63007"/>
      <c r="H63007"/>
    </row>
    <row r="63008" spans="6:8" x14ac:dyDescent="0.25">
      <c r="F63008"/>
      <c r="G63008"/>
      <c r="H63008"/>
    </row>
    <row r="63009" spans="6:8" x14ac:dyDescent="0.25">
      <c r="F63009"/>
      <c r="G63009"/>
      <c r="H63009"/>
    </row>
    <row r="63010" spans="6:8" x14ac:dyDescent="0.25">
      <c r="F63010"/>
      <c r="G63010"/>
      <c r="H63010"/>
    </row>
    <row r="63011" spans="6:8" x14ac:dyDescent="0.25">
      <c r="F63011"/>
      <c r="G63011"/>
      <c r="H63011"/>
    </row>
    <row r="63012" spans="6:8" x14ac:dyDescent="0.25">
      <c r="F63012"/>
      <c r="G63012"/>
      <c r="H63012"/>
    </row>
    <row r="63013" spans="6:8" x14ac:dyDescent="0.25">
      <c r="F63013"/>
      <c r="G63013"/>
      <c r="H63013"/>
    </row>
    <row r="63014" spans="6:8" x14ac:dyDescent="0.25">
      <c r="F63014"/>
      <c r="G63014"/>
      <c r="H63014"/>
    </row>
    <row r="63015" spans="6:8" x14ac:dyDescent="0.25">
      <c r="F63015"/>
      <c r="G63015"/>
      <c r="H63015"/>
    </row>
    <row r="63016" spans="6:8" x14ac:dyDescent="0.25">
      <c r="F63016"/>
      <c r="G63016"/>
      <c r="H63016"/>
    </row>
    <row r="63017" spans="6:8" x14ac:dyDescent="0.25">
      <c r="F63017"/>
      <c r="G63017"/>
      <c r="H63017"/>
    </row>
    <row r="63018" spans="6:8" x14ac:dyDescent="0.25">
      <c r="F63018"/>
      <c r="G63018"/>
      <c r="H63018"/>
    </row>
    <row r="63019" spans="6:8" x14ac:dyDescent="0.25">
      <c r="F63019"/>
      <c r="G63019"/>
      <c r="H63019"/>
    </row>
    <row r="63020" spans="6:8" x14ac:dyDescent="0.25">
      <c r="F63020"/>
      <c r="G63020"/>
      <c r="H63020"/>
    </row>
    <row r="63021" spans="6:8" x14ac:dyDescent="0.25">
      <c r="F63021"/>
      <c r="G63021"/>
      <c r="H63021"/>
    </row>
    <row r="63022" spans="6:8" x14ac:dyDescent="0.25">
      <c r="F63022"/>
      <c r="G63022"/>
      <c r="H63022"/>
    </row>
    <row r="63023" spans="6:8" x14ac:dyDescent="0.25">
      <c r="F63023"/>
      <c r="G63023"/>
      <c r="H63023"/>
    </row>
    <row r="63024" spans="6:8" x14ac:dyDescent="0.25">
      <c r="F63024"/>
      <c r="G63024"/>
      <c r="H63024"/>
    </row>
    <row r="63025" spans="6:8" x14ac:dyDescent="0.25">
      <c r="F63025"/>
      <c r="G63025"/>
      <c r="H63025"/>
    </row>
    <row r="63026" spans="6:8" x14ac:dyDescent="0.25">
      <c r="F63026"/>
      <c r="G63026"/>
      <c r="H63026"/>
    </row>
    <row r="63027" spans="6:8" x14ac:dyDescent="0.25">
      <c r="F63027"/>
      <c r="G63027"/>
      <c r="H63027"/>
    </row>
    <row r="63028" spans="6:8" x14ac:dyDescent="0.25">
      <c r="F63028"/>
      <c r="G63028"/>
      <c r="H63028"/>
    </row>
    <row r="63029" spans="6:8" x14ac:dyDescent="0.25">
      <c r="F63029"/>
      <c r="G63029"/>
      <c r="H63029"/>
    </row>
    <row r="63030" spans="6:8" x14ac:dyDescent="0.25">
      <c r="F63030"/>
      <c r="G63030"/>
      <c r="H63030"/>
    </row>
    <row r="63031" spans="6:8" x14ac:dyDescent="0.25">
      <c r="F63031"/>
      <c r="G63031"/>
      <c r="H63031"/>
    </row>
    <row r="63032" spans="6:8" x14ac:dyDescent="0.25">
      <c r="F63032"/>
      <c r="G63032"/>
      <c r="H63032"/>
    </row>
    <row r="63033" spans="6:8" x14ac:dyDescent="0.25">
      <c r="F63033"/>
      <c r="G63033"/>
      <c r="H63033"/>
    </row>
    <row r="63034" spans="6:8" x14ac:dyDescent="0.25">
      <c r="F63034"/>
      <c r="G63034"/>
      <c r="H63034"/>
    </row>
    <row r="63035" spans="6:8" x14ac:dyDescent="0.25">
      <c r="F63035"/>
      <c r="G63035"/>
      <c r="H63035"/>
    </row>
    <row r="63036" spans="6:8" x14ac:dyDescent="0.25">
      <c r="F63036"/>
      <c r="G63036"/>
      <c r="H63036"/>
    </row>
    <row r="63037" spans="6:8" x14ac:dyDescent="0.25">
      <c r="F63037"/>
      <c r="G63037"/>
      <c r="H63037"/>
    </row>
    <row r="63038" spans="6:8" x14ac:dyDescent="0.25">
      <c r="F63038"/>
      <c r="G63038"/>
      <c r="H63038"/>
    </row>
    <row r="63039" spans="6:8" x14ac:dyDescent="0.25">
      <c r="F63039"/>
      <c r="G63039"/>
      <c r="H63039"/>
    </row>
    <row r="63040" spans="6:8" x14ac:dyDescent="0.25">
      <c r="F63040"/>
      <c r="G63040"/>
      <c r="H63040"/>
    </row>
    <row r="63041" spans="6:8" x14ac:dyDescent="0.25">
      <c r="F63041"/>
      <c r="G63041"/>
      <c r="H63041"/>
    </row>
    <row r="63042" spans="6:8" x14ac:dyDescent="0.25">
      <c r="F63042"/>
      <c r="G63042"/>
      <c r="H63042"/>
    </row>
    <row r="63043" spans="6:8" x14ac:dyDescent="0.25">
      <c r="F63043"/>
      <c r="G63043"/>
      <c r="H63043"/>
    </row>
    <row r="63044" spans="6:8" x14ac:dyDescent="0.25">
      <c r="F63044"/>
      <c r="G63044"/>
      <c r="H63044"/>
    </row>
    <row r="63045" spans="6:8" x14ac:dyDescent="0.25">
      <c r="F63045"/>
      <c r="G63045"/>
      <c r="H63045"/>
    </row>
    <row r="63046" spans="6:8" x14ac:dyDescent="0.25">
      <c r="F63046"/>
      <c r="G63046"/>
      <c r="H63046"/>
    </row>
    <row r="63047" spans="6:8" x14ac:dyDescent="0.25">
      <c r="F63047"/>
      <c r="G63047"/>
      <c r="H63047"/>
    </row>
    <row r="63048" spans="6:8" x14ac:dyDescent="0.25">
      <c r="F63048"/>
      <c r="G63048"/>
      <c r="H63048"/>
    </row>
    <row r="63049" spans="6:8" x14ac:dyDescent="0.25">
      <c r="F63049"/>
      <c r="G63049"/>
      <c r="H63049"/>
    </row>
    <row r="63050" spans="6:8" x14ac:dyDescent="0.25">
      <c r="F63050"/>
      <c r="G63050"/>
      <c r="H63050"/>
    </row>
    <row r="63051" spans="6:8" x14ac:dyDescent="0.25">
      <c r="F63051"/>
      <c r="G63051"/>
      <c r="H63051"/>
    </row>
    <row r="63052" spans="6:8" x14ac:dyDescent="0.25">
      <c r="F63052"/>
      <c r="G63052"/>
      <c r="H63052"/>
    </row>
    <row r="63053" spans="6:8" x14ac:dyDescent="0.25">
      <c r="F63053"/>
      <c r="G63053"/>
      <c r="H63053"/>
    </row>
    <row r="63054" spans="6:8" x14ac:dyDescent="0.25">
      <c r="F63054"/>
      <c r="G63054"/>
      <c r="H63054"/>
    </row>
    <row r="63055" spans="6:8" x14ac:dyDescent="0.25">
      <c r="F63055"/>
      <c r="G63055"/>
      <c r="H63055"/>
    </row>
    <row r="63056" spans="6:8" x14ac:dyDescent="0.25">
      <c r="F63056"/>
      <c r="G63056"/>
      <c r="H63056"/>
    </row>
    <row r="63057" spans="6:8" x14ac:dyDescent="0.25">
      <c r="F63057"/>
      <c r="G63057"/>
      <c r="H63057"/>
    </row>
    <row r="63058" spans="6:8" x14ac:dyDescent="0.25">
      <c r="F63058"/>
      <c r="G63058"/>
      <c r="H63058"/>
    </row>
    <row r="63059" spans="6:8" x14ac:dyDescent="0.25">
      <c r="F63059"/>
      <c r="G63059"/>
      <c r="H63059"/>
    </row>
    <row r="63060" spans="6:8" x14ac:dyDescent="0.25">
      <c r="F63060"/>
      <c r="G63060"/>
      <c r="H63060"/>
    </row>
    <row r="63061" spans="6:8" x14ac:dyDescent="0.25">
      <c r="F63061"/>
      <c r="G63061"/>
      <c r="H63061"/>
    </row>
    <row r="63062" spans="6:8" x14ac:dyDescent="0.25">
      <c r="F63062"/>
      <c r="G63062"/>
      <c r="H63062"/>
    </row>
    <row r="63063" spans="6:8" x14ac:dyDescent="0.25">
      <c r="F63063"/>
      <c r="G63063"/>
      <c r="H63063"/>
    </row>
    <row r="63064" spans="6:8" x14ac:dyDescent="0.25">
      <c r="F63064"/>
      <c r="G63064"/>
      <c r="H63064"/>
    </row>
    <row r="63065" spans="6:8" x14ac:dyDescent="0.25">
      <c r="F63065"/>
      <c r="G63065"/>
      <c r="H63065"/>
    </row>
    <row r="63066" spans="6:8" x14ac:dyDescent="0.25">
      <c r="F63066"/>
      <c r="G63066"/>
      <c r="H63066"/>
    </row>
    <row r="63067" spans="6:8" x14ac:dyDescent="0.25">
      <c r="F63067"/>
      <c r="G63067"/>
      <c r="H63067"/>
    </row>
    <row r="63068" spans="6:8" x14ac:dyDescent="0.25">
      <c r="F63068"/>
      <c r="G63068"/>
      <c r="H63068"/>
    </row>
    <row r="63069" spans="6:8" x14ac:dyDescent="0.25">
      <c r="F63069"/>
      <c r="G63069"/>
      <c r="H63069"/>
    </row>
    <row r="63070" spans="6:8" x14ac:dyDescent="0.25">
      <c r="F63070"/>
      <c r="G63070"/>
      <c r="H63070"/>
    </row>
    <row r="63071" spans="6:8" x14ac:dyDescent="0.25">
      <c r="F63071"/>
      <c r="G63071"/>
      <c r="H63071"/>
    </row>
    <row r="63072" spans="6:8" x14ac:dyDescent="0.25">
      <c r="F63072"/>
      <c r="G63072"/>
      <c r="H63072"/>
    </row>
    <row r="63073" spans="6:8" x14ac:dyDescent="0.25">
      <c r="F63073"/>
      <c r="G63073"/>
      <c r="H63073"/>
    </row>
    <row r="63074" spans="6:8" x14ac:dyDescent="0.25">
      <c r="F63074"/>
      <c r="G63074"/>
      <c r="H63074"/>
    </row>
    <row r="63075" spans="6:8" x14ac:dyDescent="0.25">
      <c r="F63075"/>
      <c r="G63075"/>
      <c r="H63075"/>
    </row>
    <row r="63076" spans="6:8" x14ac:dyDescent="0.25">
      <c r="F63076"/>
      <c r="G63076"/>
      <c r="H63076"/>
    </row>
    <row r="63077" spans="6:8" x14ac:dyDescent="0.25">
      <c r="F63077"/>
      <c r="G63077"/>
      <c r="H63077"/>
    </row>
    <row r="63078" spans="6:8" x14ac:dyDescent="0.25">
      <c r="F63078"/>
      <c r="G63078"/>
      <c r="H63078"/>
    </row>
    <row r="63079" spans="6:8" x14ac:dyDescent="0.25">
      <c r="F63079"/>
      <c r="G63079"/>
      <c r="H63079"/>
    </row>
    <row r="63080" spans="6:8" x14ac:dyDescent="0.25">
      <c r="F63080"/>
      <c r="G63080"/>
      <c r="H63080"/>
    </row>
    <row r="63081" spans="6:8" x14ac:dyDescent="0.25">
      <c r="F63081"/>
      <c r="G63081"/>
      <c r="H63081"/>
    </row>
    <row r="63082" spans="6:8" x14ac:dyDescent="0.25">
      <c r="F63082"/>
      <c r="G63082"/>
      <c r="H63082"/>
    </row>
    <row r="63083" spans="6:8" x14ac:dyDescent="0.25">
      <c r="F63083"/>
      <c r="G63083"/>
      <c r="H63083"/>
    </row>
    <row r="63084" spans="6:8" x14ac:dyDescent="0.25">
      <c r="F63084"/>
      <c r="G63084"/>
      <c r="H63084"/>
    </row>
    <row r="63085" spans="6:8" x14ac:dyDescent="0.25">
      <c r="F63085"/>
      <c r="G63085"/>
      <c r="H63085"/>
    </row>
    <row r="63086" spans="6:8" x14ac:dyDescent="0.25">
      <c r="F63086"/>
      <c r="G63086"/>
      <c r="H63086"/>
    </row>
    <row r="63087" spans="6:8" x14ac:dyDescent="0.25">
      <c r="F63087"/>
      <c r="G63087"/>
      <c r="H63087"/>
    </row>
    <row r="63088" spans="6:8" x14ac:dyDescent="0.25">
      <c r="F63088"/>
      <c r="G63088"/>
      <c r="H63088"/>
    </row>
    <row r="63089" spans="6:8" x14ac:dyDescent="0.25">
      <c r="F63089"/>
      <c r="G63089"/>
      <c r="H63089"/>
    </row>
    <row r="63090" spans="6:8" x14ac:dyDescent="0.25">
      <c r="F63090"/>
      <c r="G63090"/>
      <c r="H63090"/>
    </row>
    <row r="63091" spans="6:8" x14ac:dyDescent="0.25">
      <c r="F63091"/>
      <c r="G63091"/>
      <c r="H63091"/>
    </row>
    <row r="63092" spans="6:8" x14ac:dyDescent="0.25">
      <c r="F63092"/>
      <c r="G63092"/>
      <c r="H63092"/>
    </row>
    <row r="63093" spans="6:8" x14ac:dyDescent="0.25">
      <c r="F63093"/>
      <c r="G63093"/>
      <c r="H63093"/>
    </row>
    <row r="63094" spans="6:8" x14ac:dyDescent="0.25">
      <c r="F63094"/>
      <c r="G63094"/>
      <c r="H63094"/>
    </row>
    <row r="63095" spans="6:8" x14ac:dyDescent="0.25">
      <c r="F63095"/>
      <c r="G63095"/>
      <c r="H63095"/>
    </row>
    <row r="63096" spans="6:8" x14ac:dyDescent="0.25">
      <c r="F63096"/>
      <c r="G63096"/>
      <c r="H63096"/>
    </row>
    <row r="63097" spans="6:8" x14ac:dyDescent="0.25">
      <c r="F63097"/>
      <c r="G63097"/>
      <c r="H63097"/>
    </row>
    <row r="63098" spans="6:8" x14ac:dyDescent="0.25">
      <c r="F63098"/>
      <c r="G63098"/>
      <c r="H63098"/>
    </row>
    <row r="63099" spans="6:8" x14ac:dyDescent="0.25">
      <c r="F63099"/>
      <c r="G63099"/>
      <c r="H63099"/>
    </row>
    <row r="63100" spans="6:8" x14ac:dyDescent="0.25">
      <c r="F63100"/>
      <c r="G63100"/>
      <c r="H63100"/>
    </row>
    <row r="63101" spans="6:8" x14ac:dyDescent="0.25">
      <c r="F63101"/>
      <c r="G63101"/>
      <c r="H63101"/>
    </row>
    <row r="63102" spans="6:8" x14ac:dyDescent="0.25">
      <c r="F63102"/>
      <c r="G63102"/>
      <c r="H63102"/>
    </row>
    <row r="63103" spans="6:8" x14ac:dyDescent="0.25">
      <c r="F63103"/>
      <c r="G63103"/>
      <c r="H63103"/>
    </row>
    <row r="63104" spans="6:8" x14ac:dyDescent="0.25">
      <c r="F63104"/>
      <c r="G63104"/>
      <c r="H63104"/>
    </row>
    <row r="63105" spans="6:8" x14ac:dyDescent="0.25">
      <c r="F63105"/>
      <c r="G63105"/>
      <c r="H63105"/>
    </row>
    <row r="63106" spans="6:8" x14ac:dyDescent="0.25">
      <c r="F63106"/>
      <c r="G63106"/>
      <c r="H63106"/>
    </row>
    <row r="63107" spans="6:8" x14ac:dyDescent="0.25">
      <c r="F63107"/>
      <c r="G63107"/>
      <c r="H63107"/>
    </row>
    <row r="63108" spans="6:8" x14ac:dyDescent="0.25">
      <c r="F63108"/>
      <c r="G63108"/>
      <c r="H63108"/>
    </row>
    <row r="63109" spans="6:8" x14ac:dyDescent="0.25">
      <c r="F63109"/>
      <c r="G63109"/>
      <c r="H63109"/>
    </row>
    <row r="63110" spans="6:8" x14ac:dyDescent="0.25">
      <c r="F63110"/>
      <c r="G63110"/>
      <c r="H63110"/>
    </row>
    <row r="63111" spans="6:8" x14ac:dyDescent="0.25">
      <c r="F63111"/>
      <c r="G63111"/>
      <c r="H63111"/>
    </row>
    <row r="63112" spans="6:8" x14ac:dyDescent="0.25">
      <c r="F63112"/>
      <c r="G63112"/>
      <c r="H63112"/>
    </row>
    <row r="63113" spans="6:8" x14ac:dyDescent="0.25">
      <c r="F63113"/>
      <c r="G63113"/>
      <c r="H63113"/>
    </row>
    <row r="63114" spans="6:8" x14ac:dyDescent="0.25">
      <c r="F63114"/>
      <c r="G63114"/>
      <c r="H63114"/>
    </row>
    <row r="63115" spans="6:8" x14ac:dyDescent="0.25">
      <c r="F63115"/>
      <c r="G63115"/>
      <c r="H63115"/>
    </row>
    <row r="63116" spans="6:8" x14ac:dyDescent="0.25">
      <c r="F63116"/>
      <c r="G63116"/>
      <c r="H63116"/>
    </row>
    <row r="63117" spans="6:8" x14ac:dyDescent="0.25">
      <c r="F63117"/>
      <c r="G63117"/>
      <c r="H63117"/>
    </row>
    <row r="63118" spans="6:8" x14ac:dyDescent="0.25">
      <c r="F63118"/>
      <c r="G63118"/>
      <c r="H63118"/>
    </row>
    <row r="63119" spans="6:8" x14ac:dyDescent="0.25">
      <c r="F63119"/>
      <c r="G63119"/>
      <c r="H63119"/>
    </row>
    <row r="63120" spans="6:8" x14ac:dyDescent="0.25">
      <c r="F63120"/>
      <c r="G63120"/>
      <c r="H63120"/>
    </row>
    <row r="63121" spans="6:8" x14ac:dyDescent="0.25">
      <c r="F63121"/>
      <c r="G63121"/>
      <c r="H63121"/>
    </row>
    <row r="63122" spans="6:8" x14ac:dyDescent="0.25">
      <c r="F63122"/>
      <c r="G63122"/>
      <c r="H63122"/>
    </row>
    <row r="63123" spans="6:8" x14ac:dyDescent="0.25">
      <c r="F63123"/>
      <c r="G63123"/>
      <c r="H63123"/>
    </row>
    <row r="63124" spans="6:8" x14ac:dyDescent="0.25">
      <c r="F63124"/>
      <c r="G63124"/>
      <c r="H63124"/>
    </row>
    <row r="63125" spans="6:8" x14ac:dyDescent="0.25">
      <c r="F63125"/>
      <c r="G63125"/>
      <c r="H63125"/>
    </row>
    <row r="63126" spans="6:8" x14ac:dyDescent="0.25">
      <c r="F63126"/>
      <c r="G63126"/>
      <c r="H63126"/>
    </row>
    <row r="63127" spans="6:8" x14ac:dyDescent="0.25">
      <c r="F63127"/>
      <c r="G63127"/>
      <c r="H63127"/>
    </row>
    <row r="63128" spans="6:8" x14ac:dyDescent="0.25">
      <c r="F63128"/>
      <c r="G63128"/>
      <c r="H63128"/>
    </row>
    <row r="63129" spans="6:8" x14ac:dyDescent="0.25">
      <c r="F63129"/>
      <c r="G63129"/>
      <c r="H63129"/>
    </row>
    <row r="63130" spans="6:8" x14ac:dyDescent="0.25">
      <c r="F63130"/>
      <c r="G63130"/>
      <c r="H63130"/>
    </row>
    <row r="63131" spans="6:8" x14ac:dyDescent="0.25">
      <c r="F63131"/>
      <c r="G63131"/>
      <c r="H63131"/>
    </row>
    <row r="63132" spans="6:8" x14ac:dyDescent="0.25">
      <c r="F63132"/>
      <c r="G63132"/>
      <c r="H63132"/>
    </row>
    <row r="63133" spans="6:8" x14ac:dyDescent="0.25">
      <c r="F63133"/>
      <c r="G63133"/>
      <c r="H63133"/>
    </row>
    <row r="63134" spans="6:8" x14ac:dyDescent="0.25">
      <c r="F63134"/>
      <c r="G63134"/>
      <c r="H63134"/>
    </row>
    <row r="63135" spans="6:8" x14ac:dyDescent="0.25">
      <c r="F63135"/>
      <c r="G63135"/>
      <c r="H63135"/>
    </row>
    <row r="63136" spans="6:8" x14ac:dyDescent="0.25">
      <c r="F63136"/>
      <c r="G63136"/>
      <c r="H63136"/>
    </row>
    <row r="63137" spans="6:8" x14ac:dyDescent="0.25">
      <c r="F63137"/>
      <c r="G63137"/>
      <c r="H63137"/>
    </row>
    <row r="63138" spans="6:8" x14ac:dyDescent="0.25">
      <c r="F63138"/>
      <c r="G63138"/>
      <c r="H63138"/>
    </row>
    <row r="63139" spans="6:8" x14ac:dyDescent="0.25">
      <c r="F63139"/>
      <c r="G63139"/>
      <c r="H63139"/>
    </row>
    <row r="63140" spans="6:8" x14ac:dyDescent="0.25">
      <c r="F63140"/>
      <c r="G63140"/>
      <c r="H63140"/>
    </row>
    <row r="63141" spans="6:8" x14ac:dyDescent="0.25">
      <c r="F63141"/>
      <c r="G63141"/>
      <c r="H63141"/>
    </row>
    <row r="63142" spans="6:8" x14ac:dyDescent="0.25">
      <c r="F63142"/>
      <c r="G63142"/>
      <c r="H63142"/>
    </row>
    <row r="63143" spans="6:8" x14ac:dyDescent="0.25">
      <c r="F63143"/>
      <c r="G63143"/>
      <c r="H63143"/>
    </row>
    <row r="63144" spans="6:8" x14ac:dyDescent="0.25">
      <c r="F63144"/>
      <c r="G63144"/>
      <c r="H63144"/>
    </row>
    <row r="63145" spans="6:8" x14ac:dyDescent="0.25">
      <c r="F63145"/>
      <c r="G63145"/>
      <c r="H63145"/>
    </row>
    <row r="63146" spans="6:8" x14ac:dyDescent="0.25">
      <c r="F63146"/>
      <c r="G63146"/>
      <c r="H63146"/>
    </row>
    <row r="63147" spans="6:8" x14ac:dyDescent="0.25">
      <c r="F63147"/>
      <c r="G63147"/>
      <c r="H63147"/>
    </row>
    <row r="63148" spans="6:8" x14ac:dyDescent="0.25">
      <c r="F63148"/>
      <c r="G63148"/>
      <c r="H63148"/>
    </row>
    <row r="63149" spans="6:8" x14ac:dyDescent="0.25">
      <c r="F63149"/>
      <c r="G63149"/>
      <c r="H63149"/>
    </row>
    <row r="63150" spans="6:8" x14ac:dyDescent="0.25">
      <c r="F63150"/>
      <c r="G63150"/>
      <c r="H63150"/>
    </row>
    <row r="63151" spans="6:8" x14ac:dyDescent="0.25">
      <c r="F63151"/>
      <c r="G63151"/>
      <c r="H63151"/>
    </row>
    <row r="63152" spans="6:8" x14ac:dyDescent="0.25">
      <c r="F63152"/>
      <c r="G63152"/>
      <c r="H63152"/>
    </row>
    <row r="63153" spans="6:8" x14ac:dyDescent="0.25">
      <c r="F63153"/>
      <c r="G63153"/>
      <c r="H63153"/>
    </row>
    <row r="63154" spans="6:8" x14ac:dyDescent="0.25">
      <c r="F63154"/>
      <c r="G63154"/>
      <c r="H63154"/>
    </row>
    <row r="63155" spans="6:8" x14ac:dyDescent="0.25">
      <c r="F63155"/>
      <c r="G63155"/>
      <c r="H63155"/>
    </row>
    <row r="63156" spans="6:8" x14ac:dyDescent="0.25">
      <c r="F63156"/>
      <c r="G63156"/>
      <c r="H63156"/>
    </row>
    <row r="63157" spans="6:8" x14ac:dyDescent="0.25">
      <c r="F63157"/>
      <c r="G63157"/>
      <c r="H63157"/>
    </row>
    <row r="63158" spans="6:8" x14ac:dyDescent="0.25">
      <c r="F63158"/>
      <c r="G63158"/>
      <c r="H63158"/>
    </row>
    <row r="63159" spans="6:8" x14ac:dyDescent="0.25">
      <c r="F63159"/>
      <c r="G63159"/>
      <c r="H63159"/>
    </row>
    <row r="63160" spans="6:8" x14ac:dyDescent="0.25">
      <c r="F63160"/>
      <c r="G63160"/>
      <c r="H63160"/>
    </row>
    <row r="63161" spans="6:8" x14ac:dyDescent="0.25">
      <c r="F63161"/>
      <c r="G63161"/>
      <c r="H63161"/>
    </row>
    <row r="63162" spans="6:8" x14ac:dyDescent="0.25">
      <c r="F63162"/>
      <c r="G63162"/>
      <c r="H63162"/>
    </row>
    <row r="63163" spans="6:8" x14ac:dyDescent="0.25">
      <c r="F63163"/>
      <c r="G63163"/>
      <c r="H63163"/>
    </row>
    <row r="63164" spans="6:8" x14ac:dyDescent="0.25">
      <c r="F63164"/>
      <c r="G63164"/>
      <c r="H63164"/>
    </row>
    <row r="63165" spans="6:8" x14ac:dyDescent="0.25">
      <c r="F63165"/>
      <c r="G63165"/>
      <c r="H63165"/>
    </row>
    <row r="63166" spans="6:8" x14ac:dyDescent="0.25">
      <c r="F63166"/>
      <c r="G63166"/>
      <c r="H63166"/>
    </row>
    <row r="63167" spans="6:8" x14ac:dyDescent="0.25">
      <c r="F63167"/>
      <c r="G63167"/>
      <c r="H63167"/>
    </row>
    <row r="63168" spans="6:8" x14ac:dyDescent="0.25">
      <c r="F63168"/>
      <c r="G63168"/>
      <c r="H63168"/>
    </row>
    <row r="63169" spans="6:8" x14ac:dyDescent="0.25">
      <c r="F63169"/>
      <c r="G63169"/>
      <c r="H63169"/>
    </row>
    <row r="63170" spans="6:8" x14ac:dyDescent="0.25">
      <c r="F63170"/>
      <c r="G63170"/>
      <c r="H63170"/>
    </row>
    <row r="63171" spans="6:8" x14ac:dyDescent="0.25">
      <c r="F63171"/>
      <c r="G63171"/>
      <c r="H63171"/>
    </row>
    <row r="63172" spans="6:8" x14ac:dyDescent="0.25">
      <c r="F63172"/>
      <c r="G63172"/>
      <c r="H63172"/>
    </row>
    <row r="63173" spans="6:8" x14ac:dyDescent="0.25">
      <c r="F63173"/>
      <c r="G63173"/>
      <c r="H63173"/>
    </row>
    <row r="63174" spans="6:8" x14ac:dyDescent="0.25">
      <c r="F63174"/>
      <c r="G63174"/>
      <c r="H63174"/>
    </row>
    <row r="63175" spans="6:8" x14ac:dyDescent="0.25">
      <c r="F63175"/>
      <c r="G63175"/>
      <c r="H63175"/>
    </row>
    <row r="63176" spans="6:8" x14ac:dyDescent="0.25">
      <c r="F63176"/>
      <c r="G63176"/>
      <c r="H63176"/>
    </row>
    <row r="63177" spans="6:8" x14ac:dyDescent="0.25">
      <c r="F63177"/>
      <c r="G63177"/>
      <c r="H63177"/>
    </row>
    <row r="63178" spans="6:8" x14ac:dyDescent="0.25">
      <c r="F63178"/>
      <c r="G63178"/>
      <c r="H63178"/>
    </row>
    <row r="63179" spans="6:8" x14ac:dyDescent="0.25">
      <c r="F63179"/>
      <c r="G63179"/>
      <c r="H63179"/>
    </row>
    <row r="63180" spans="6:8" x14ac:dyDescent="0.25">
      <c r="F63180"/>
      <c r="G63180"/>
      <c r="H63180"/>
    </row>
    <row r="63181" spans="6:8" x14ac:dyDescent="0.25">
      <c r="F63181"/>
      <c r="G63181"/>
      <c r="H63181"/>
    </row>
    <row r="63182" spans="6:8" x14ac:dyDescent="0.25">
      <c r="F63182"/>
      <c r="G63182"/>
      <c r="H63182"/>
    </row>
    <row r="63183" spans="6:8" x14ac:dyDescent="0.25">
      <c r="F63183"/>
      <c r="G63183"/>
      <c r="H63183"/>
    </row>
    <row r="63184" spans="6:8" x14ac:dyDescent="0.25">
      <c r="F63184"/>
      <c r="G63184"/>
      <c r="H63184"/>
    </row>
    <row r="63185" spans="6:8" x14ac:dyDescent="0.25">
      <c r="F63185"/>
      <c r="G63185"/>
      <c r="H63185"/>
    </row>
    <row r="63186" spans="6:8" x14ac:dyDescent="0.25">
      <c r="F63186"/>
      <c r="G63186"/>
      <c r="H63186"/>
    </row>
    <row r="63187" spans="6:8" x14ac:dyDescent="0.25">
      <c r="F63187"/>
      <c r="G63187"/>
      <c r="H63187"/>
    </row>
    <row r="63188" spans="6:8" x14ac:dyDescent="0.25">
      <c r="F63188"/>
      <c r="G63188"/>
      <c r="H63188"/>
    </row>
    <row r="63189" spans="6:8" x14ac:dyDescent="0.25">
      <c r="F63189"/>
      <c r="G63189"/>
      <c r="H63189"/>
    </row>
    <row r="63190" spans="6:8" x14ac:dyDescent="0.25">
      <c r="F63190"/>
      <c r="G63190"/>
      <c r="H63190"/>
    </row>
    <row r="63191" spans="6:8" x14ac:dyDescent="0.25">
      <c r="F63191"/>
      <c r="G63191"/>
      <c r="H63191"/>
    </row>
    <row r="63192" spans="6:8" x14ac:dyDescent="0.25">
      <c r="F63192"/>
      <c r="G63192"/>
      <c r="H63192"/>
    </row>
    <row r="63193" spans="6:8" x14ac:dyDescent="0.25">
      <c r="F63193"/>
      <c r="G63193"/>
      <c r="H63193"/>
    </row>
    <row r="63194" spans="6:8" x14ac:dyDescent="0.25">
      <c r="F63194"/>
      <c r="G63194"/>
      <c r="H63194"/>
    </row>
    <row r="63195" spans="6:8" x14ac:dyDescent="0.25">
      <c r="F63195"/>
      <c r="G63195"/>
      <c r="H63195"/>
    </row>
    <row r="63196" spans="6:8" x14ac:dyDescent="0.25">
      <c r="F63196"/>
      <c r="G63196"/>
      <c r="H63196"/>
    </row>
    <row r="63197" spans="6:8" x14ac:dyDescent="0.25">
      <c r="F63197"/>
      <c r="G63197"/>
      <c r="H63197"/>
    </row>
    <row r="63198" spans="6:8" x14ac:dyDescent="0.25">
      <c r="F63198"/>
      <c r="G63198"/>
      <c r="H63198"/>
    </row>
    <row r="63199" spans="6:8" x14ac:dyDescent="0.25">
      <c r="F63199"/>
      <c r="G63199"/>
      <c r="H63199"/>
    </row>
    <row r="63200" spans="6:8" x14ac:dyDescent="0.25">
      <c r="F63200"/>
      <c r="G63200"/>
      <c r="H63200"/>
    </row>
    <row r="63201" spans="6:8" x14ac:dyDescent="0.25">
      <c r="F63201"/>
      <c r="G63201"/>
      <c r="H63201"/>
    </row>
    <row r="63202" spans="6:8" x14ac:dyDescent="0.25">
      <c r="F63202"/>
      <c r="G63202"/>
      <c r="H63202"/>
    </row>
    <row r="63203" spans="6:8" x14ac:dyDescent="0.25">
      <c r="F63203"/>
      <c r="G63203"/>
      <c r="H63203"/>
    </row>
    <row r="63204" spans="6:8" x14ac:dyDescent="0.25">
      <c r="F63204"/>
      <c r="G63204"/>
      <c r="H63204"/>
    </row>
    <row r="63205" spans="6:8" x14ac:dyDescent="0.25">
      <c r="F63205"/>
      <c r="G63205"/>
      <c r="H63205"/>
    </row>
    <row r="63206" spans="6:8" x14ac:dyDescent="0.25">
      <c r="F63206"/>
      <c r="G63206"/>
      <c r="H63206"/>
    </row>
    <row r="63207" spans="6:8" x14ac:dyDescent="0.25">
      <c r="F63207"/>
      <c r="G63207"/>
      <c r="H63207"/>
    </row>
    <row r="63208" spans="6:8" x14ac:dyDescent="0.25">
      <c r="F63208"/>
      <c r="G63208"/>
      <c r="H63208"/>
    </row>
    <row r="63209" spans="6:8" x14ac:dyDescent="0.25">
      <c r="F63209"/>
      <c r="G63209"/>
      <c r="H63209"/>
    </row>
    <row r="63210" spans="6:8" x14ac:dyDescent="0.25">
      <c r="F63210"/>
      <c r="G63210"/>
      <c r="H63210"/>
    </row>
    <row r="63211" spans="6:8" x14ac:dyDescent="0.25">
      <c r="F63211"/>
      <c r="G63211"/>
      <c r="H63211"/>
    </row>
    <row r="63212" spans="6:8" x14ac:dyDescent="0.25">
      <c r="F63212"/>
      <c r="G63212"/>
      <c r="H63212"/>
    </row>
    <row r="63213" spans="6:8" x14ac:dyDescent="0.25">
      <c r="F63213"/>
      <c r="G63213"/>
      <c r="H63213"/>
    </row>
    <row r="63214" spans="6:8" x14ac:dyDescent="0.25">
      <c r="F63214"/>
      <c r="G63214"/>
      <c r="H63214"/>
    </row>
    <row r="63215" spans="6:8" x14ac:dyDescent="0.25">
      <c r="F63215"/>
      <c r="G63215"/>
      <c r="H63215"/>
    </row>
    <row r="63216" spans="6:8" x14ac:dyDescent="0.25">
      <c r="F63216"/>
      <c r="G63216"/>
      <c r="H63216"/>
    </row>
    <row r="63217" spans="6:8" x14ac:dyDescent="0.25">
      <c r="F63217"/>
      <c r="G63217"/>
      <c r="H63217"/>
    </row>
    <row r="63218" spans="6:8" x14ac:dyDescent="0.25">
      <c r="F63218"/>
      <c r="G63218"/>
      <c r="H63218"/>
    </row>
    <row r="63219" spans="6:8" x14ac:dyDescent="0.25">
      <c r="F63219"/>
      <c r="G63219"/>
      <c r="H63219"/>
    </row>
    <row r="63220" spans="6:8" x14ac:dyDescent="0.25">
      <c r="F63220"/>
      <c r="G63220"/>
      <c r="H63220"/>
    </row>
    <row r="63221" spans="6:8" x14ac:dyDescent="0.25">
      <c r="F63221"/>
      <c r="G63221"/>
      <c r="H63221"/>
    </row>
    <row r="63222" spans="6:8" x14ac:dyDescent="0.25">
      <c r="F63222"/>
      <c r="G63222"/>
      <c r="H63222"/>
    </row>
    <row r="63223" spans="6:8" x14ac:dyDescent="0.25">
      <c r="F63223"/>
      <c r="G63223"/>
      <c r="H63223"/>
    </row>
    <row r="63224" spans="6:8" x14ac:dyDescent="0.25">
      <c r="F63224"/>
      <c r="G63224"/>
      <c r="H63224"/>
    </row>
    <row r="63225" spans="6:8" x14ac:dyDescent="0.25">
      <c r="F63225"/>
      <c r="G63225"/>
      <c r="H63225"/>
    </row>
    <row r="63226" spans="6:8" x14ac:dyDescent="0.25">
      <c r="F63226"/>
      <c r="G63226"/>
      <c r="H63226"/>
    </row>
    <row r="63227" spans="6:8" x14ac:dyDescent="0.25">
      <c r="F63227"/>
      <c r="G63227"/>
      <c r="H63227"/>
    </row>
    <row r="63228" spans="6:8" x14ac:dyDescent="0.25">
      <c r="F63228"/>
      <c r="G63228"/>
      <c r="H63228"/>
    </row>
    <row r="63229" spans="6:8" x14ac:dyDescent="0.25">
      <c r="F63229"/>
      <c r="G63229"/>
      <c r="H63229"/>
    </row>
    <row r="63230" spans="6:8" x14ac:dyDescent="0.25">
      <c r="F63230"/>
      <c r="G63230"/>
      <c r="H63230"/>
    </row>
    <row r="63231" spans="6:8" x14ac:dyDescent="0.25">
      <c r="F63231"/>
      <c r="G63231"/>
      <c r="H63231"/>
    </row>
    <row r="63232" spans="6:8" x14ac:dyDescent="0.25">
      <c r="F63232"/>
      <c r="G63232"/>
      <c r="H63232"/>
    </row>
    <row r="63233" spans="6:8" x14ac:dyDescent="0.25">
      <c r="F63233"/>
      <c r="G63233"/>
      <c r="H63233"/>
    </row>
    <row r="63234" spans="6:8" x14ac:dyDescent="0.25">
      <c r="F63234"/>
      <c r="G63234"/>
      <c r="H63234"/>
    </row>
    <row r="63235" spans="6:8" x14ac:dyDescent="0.25">
      <c r="F63235"/>
      <c r="G63235"/>
      <c r="H63235"/>
    </row>
    <row r="63236" spans="6:8" x14ac:dyDescent="0.25">
      <c r="F63236"/>
      <c r="G63236"/>
      <c r="H63236"/>
    </row>
    <row r="63237" spans="6:8" x14ac:dyDescent="0.25">
      <c r="F63237"/>
      <c r="G63237"/>
      <c r="H63237"/>
    </row>
    <row r="63238" spans="6:8" x14ac:dyDescent="0.25">
      <c r="F63238"/>
      <c r="G63238"/>
      <c r="H63238"/>
    </row>
    <row r="63239" spans="6:8" x14ac:dyDescent="0.25">
      <c r="F63239"/>
      <c r="G63239"/>
      <c r="H63239"/>
    </row>
    <row r="63240" spans="6:8" x14ac:dyDescent="0.25">
      <c r="F63240"/>
      <c r="G63240"/>
      <c r="H63240"/>
    </row>
    <row r="63241" spans="6:8" x14ac:dyDescent="0.25">
      <c r="F63241"/>
      <c r="G63241"/>
      <c r="H63241"/>
    </row>
    <row r="63242" spans="6:8" x14ac:dyDescent="0.25">
      <c r="F63242"/>
      <c r="G63242"/>
      <c r="H63242"/>
    </row>
    <row r="63243" spans="6:8" x14ac:dyDescent="0.25">
      <c r="F63243"/>
      <c r="G63243"/>
      <c r="H63243"/>
    </row>
    <row r="63244" spans="6:8" x14ac:dyDescent="0.25">
      <c r="F63244"/>
      <c r="G63244"/>
      <c r="H63244"/>
    </row>
    <row r="63245" spans="6:8" x14ac:dyDescent="0.25">
      <c r="F63245"/>
      <c r="G63245"/>
      <c r="H63245"/>
    </row>
    <row r="63246" spans="6:8" x14ac:dyDescent="0.25">
      <c r="F63246"/>
      <c r="G63246"/>
      <c r="H63246"/>
    </row>
    <row r="63247" spans="6:8" x14ac:dyDescent="0.25">
      <c r="F63247"/>
      <c r="G63247"/>
      <c r="H63247"/>
    </row>
    <row r="63248" spans="6:8" x14ac:dyDescent="0.25">
      <c r="F63248"/>
      <c r="G63248"/>
      <c r="H63248"/>
    </row>
    <row r="63249" spans="6:8" x14ac:dyDescent="0.25">
      <c r="F63249"/>
      <c r="G63249"/>
      <c r="H63249"/>
    </row>
    <row r="63250" spans="6:8" x14ac:dyDescent="0.25">
      <c r="F63250"/>
      <c r="G63250"/>
      <c r="H63250"/>
    </row>
    <row r="63251" spans="6:8" x14ac:dyDescent="0.25">
      <c r="F63251"/>
      <c r="G63251"/>
      <c r="H63251"/>
    </row>
    <row r="63252" spans="6:8" x14ac:dyDescent="0.25">
      <c r="F63252"/>
      <c r="G63252"/>
      <c r="H63252"/>
    </row>
    <row r="63253" spans="6:8" x14ac:dyDescent="0.25">
      <c r="F63253"/>
      <c r="G63253"/>
      <c r="H63253"/>
    </row>
    <row r="63254" spans="6:8" x14ac:dyDescent="0.25">
      <c r="F63254"/>
      <c r="G63254"/>
      <c r="H63254"/>
    </row>
    <row r="63255" spans="6:8" x14ac:dyDescent="0.25">
      <c r="F63255"/>
      <c r="G63255"/>
      <c r="H63255"/>
    </row>
    <row r="63256" spans="6:8" x14ac:dyDescent="0.25">
      <c r="F63256"/>
      <c r="G63256"/>
      <c r="H63256"/>
    </row>
    <row r="63257" spans="6:8" x14ac:dyDescent="0.25">
      <c r="F63257"/>
      <c r="G63257"/>
      <c r="H63257"/>
    </row>
    <row r="63258" spans="6:8" x14ac:dyDescent="0.25">
      <c r="F63258"/>
      <c r="G63258"/>
      <c r="H63258"/>
    </row>
    <row r="63259" spans="6:8" x14ac:dyDescent="0.25">
      <c r="F63259"/>
      <c r="G63259"/>
      <c r="H63259"/>
    </row>
    <row r="63260" spans="6:8" x14ac:dyDescent="0.25">
      <c r="F63260"/>
      <c r="G63260"/>
      <c r="H63260"/>
    </row>
    <row r="63261" spans="6:8" x14ac:dyDescent="0.25">
      <c r="F63261"/>
      <c r="G63261"/>
      <c r="H63261"/>
    </row>
    <row r="63262" spans="6:8" x14ac:dyDescent="0.25">
      <c r="F63262"/>
      <c r="G63262"/>
      <c r="H63262"/>
    </row>
    <row r="63263" spans="6:8" x14ac:dyDescent="0.25">
      <c r="F63263"/>
      <c r="G63263"/>
      <c r="H63263"/>
    </row>
    <row r="63264" spans="6:8" x14ac:dyDescent="0.25">
      <c r="F63264"/>
      <c r="G63264"/>
      <c r="H63264"/>
    </row>
    <row r="63265" spans="6:8" x14ac:dyDescent="0.25">
      <c r="F63265"/>
      <c r="G63265"/>
      <c r="H63265"/>
    </row>
    <row r="63266" spans="6:8" x14ac:dyDescent="0.25">
      <c r="F63266"/>
      <c r="G63266"/>
      <c r="H63266"/>
    </row>
    <row r="63267" spans="6:8" x14ac:dyDescent="0.25">
      <c r="F63267"/>
      <c r="G63267"/>
      <c r="H63267"/>
    </row>
    <row r="63268" spans="6:8" x14ac:dyDescent="0.25">
      <c r="F63268"/>
      <c r="G63268"/>
      <c r="H63268"/>
    </row>
    <row r="63269" spans="6:8" x14ac:dyDescent="0.25">
      <c r="F63269"/>
      <c r="G63269"/>
      <c r="H63269"/>
    </row>
    <row r="63270" spans="6:8" x14ac:dyDescent="0.25">
      <c r="F63270"/>
      <c r="G63270"/>
      <c r="H63270"/>
    </row>
    <row r="63271" spans="6:8" x14ac:dyDescent="0.25">
      <c r="F63271"/>
      <c r="G63271"/>
      <c r="H63271"/>
    </row>
    <row r="63272" spans="6:8" x14ac:dyDescent="0.25">
      <c r="F63272"/>
      <c r="G63272"/>
      <c r="H63272"/>
    </row>
    <row r="63273" spans="6:8" x14ac:dyDescent="0.25">
      <c r="F63273"/>
      <c r="G63273"/>
      <c r="H63273"/>
    </row>
    <row r="63274" spans="6:8" x14ac:dyDescent="0.25">
      <c r="F63274"/>
      <c r="G63274"/>
      <c r="H63274"/>
    </row>
    <row r="63275" spans="6:8" x14ac:dyDescent="0.25">
      <c r="F63275"/>
      <c r="G63275"/>
      <c r="H63275"/>
    </row>
    <row r="63276" spans="6:8" x14ac:dyDescent="0.25">
      <c r="F63276"/>
      <c r="G63276"/>
      <c r="H63276"/>
    </row>
    <row r="63277" spans="6:8" x14ac:dyDescent="0.25">
      <c r="F63277"/>
      <c r="G63277"/>
      <c r="H63277"/>
    </row>
    <row r="63278" spans="6:8" x14ac:dyDescent="0.25">
      <c r="F63278"/>
      <c r="G63278"/>
      <c r="H63278"/>
    </row>
    <row r="63279" spans="6:8" x14ac:dyDescent="0.25">
      <c r="F63279"/>
      <c r="G63279"/>
      <c r="H63279"/>
    </row>
    <row r="63280" spans="6:8" x14ac:dyDescent="0.25">
      <c r="F63280"/>
      <c r="G63280"/>
      <c r="H63280"/>
    </row>
    <row r="63281" spans="6:8" x14ac:dyDescent="0.25">
      <c r="F63281"/>
      <c r="G63281"/>
      <c r="H63281"/>
    </row>
    <row r="63282" spans="6:8" x14ac:dyDescent="0.25">
      <c r="F63282"/>
      <c r="G63282"/>
      <c r="H63282"/>
    </row>
    <row r="63283" spans="6:8" x14ac:dyDescent="0.25">
      <c r="F63283"/>
      <c r="G63283"/>
      <c r="H63283"/>
    </row>
    <row r="63284" spans="6:8" x14ac:dyDescent="0.25">
      <c r="F63284"/>
      <c r="G63284"/>
      <c r="H63284"/>
    </row>
    <row r="63285" spans="6:8" x14ac:dyDescent="0.25">
      <c r="F63285"/>
      <c r="G63285"/>
      <c r="H63285"/>
    </row>
    <row r="63286" spans="6:8" x14ac:dyDescent="0.25">
      <c r="F63286"/>
      <c r="G63286"/>
      <c r="H63286"/>
    </row>
    <row r="63287" spans="6:8" x14ac:dyDescent="0.25">
      <c r="F63287"/>
      <c r="G63287"/>
      <c r="H63287"/>
    </row>
    <row r="63288" spans="6:8" x14ac:dyDescent="0.25">
      <c r="F63288"/>
      <c r="G63288"/>
      <c r="H63288"/>
    </row>
    <row r="63289" spans="6:8" x14ac:dyDescent="0.25">
      <c r="F63289"/>
      <c r="G63289"/>
      <c r="H63289"/>
    </row>
    <row r="63290" spans="6:8" x14ac:dyDescent="0.25">
      <c r="F63290"/>
      <c r="G63290"/>
      <c r="H63290"/>
    </row>
    <row r="63291" spans="6:8" x14ac:dyDescent="0.25">
      <c r="F63291"/>
      <c r="G63291"/>
      <c r="H63291"/>
    </row>
    <row r="63292" spans="6:8" x14ac:dyDescent="0.25">
      <c r="F63292"/>
      <c r="G63292"/>
      <c r="H63292"/>
    </row>
    <row r="63293" spans="6:8" x14ac:dyDescent="0.25">
      <c r="F63293"/>
      <c r="G63293"/>
      <c r="H63293"/>
    </row>
    <row r="63294" spans="6:8" x14ac:dyDescent="0.25">
      <c r="F63294"/>
      <c r="G63294"/>
      <c r="H63294"/>
    </row>
    <row r="63295" spans="6:8" x14ac:dyDescent="0.25">
      <c r="F63295"/>
      <c r="G63295"/>
      <c r="H63295"/>
    </row>
    <row r="63296" spans="6:8" x14ac:dyDescent="0.25">
      <c r="F63296"/>
      <c r="G63296"/>
      <c r="H63296"/>
    </row>
    <row r="63297" spans="6:8" x14ac:dyDescent="0.25">
      <c r="F63297"/>
      <c r="G63297"/>
      <c r="H63297"/>
    </row>
    <row r="63298" spans="6:8" x14ac:dyDescent="0.25">
      <c r="F63298"/>
      <c r="G63298"/>
      <c r="H63298"/>
    </row>
    <row r="63299" spans="6:8" x14ac:dyDescent="0.25">
      <c r="F63299"/>
      <c r="G63299"/>
      <c r="H63299"/>
    </row>
    <row r="63300" spans="6:8" x14ac:dyDescent="0.25">
      <c r="F63300"/>
      <c r="G63300"/>
      <c r="H63300"/>
    </row>
    <row r="63301" spans="6:8" x14ac:dyDescent="0.25">
      <c r="F63301"/>
      <c r="G63301"/>
      <c r="H63301"/>
    </row>
    <row r="63302" spans="6:8" x14ac:dyDescent="0.25">
      <c r="F63302"/>
      <c r="G63302"/>
      <c r="H63302"/>
    </row>
    <row r="63303" spans="6:8" x14ac:dyDescent="0.25">
      <c r="F63303"/>
      <c r="G63303"/>
      <c r="H63303"/>
    </row>
    <row r="63304" spans="6:8" x14ac:dyDescent="0.25">
      <c r="F63304"/>
      <c r="G63304"/>
      <c r="H63304"/>
    </row>
    <row r="63305" spans="6:8" x14ac:dyDescent="0.25">
      <c r="F63305"/>
      <c r="G63305"/>
      <c r="H63305"/>
    </row>
    <row r="63306" spans="6:8" x14ac:dyDescent="0.25">
      <c r="F63306"/>
      <c r="G63306"/>
      <c r="H63306"/>
    </row>
    <row r="63307" spans="6:8" x14ac:dyDescent="0.25">
      <c r="F63307"/>
      <c r="G63307"/>
      <c r="H63307"/>
    </row>
    <row r="63308" spans="6:8" x14ac:dyDescent="0.25">
      <c r="F63308"/>
      <c r="G63308"/>
      <c r="H63308"/>
    </row>
    <row r="63309" spans="6:8" x14ac:dyDescent="0.25">
      <c r="F63309"/>
      <c r="G63309"/>
      <c r="H63309"/>
    </row>
    <row r="63310" spans="6:8" x14ac:dyDescent="0.25">
      <c r="F63310"/>
      <c r="G63310"/>
      <c r="H63310"/>
    </row>
    <row r="63311" spans="6:8" x14ac:dyDescent="0.25">
      <c r="F63311"/>
      <c r="G63311"/>
      <c r="H63311"/>
    </row>
    <row r="63312" spans="6:8" x14ac:dyDescent="0.25">
      <c r="F63312"/>
      <c r="G63312"/>
      <c r="H63312"/>
    </row>
    <row r="63313" spans="6:8" x14ac:dyDescent="0.25">
      <c r="F63313"/>
      <c r="G63313"/>
      <c r="H63313"/>
    </row>
    <row r="63314" spans="6:8" x14ac:dyDescent="0.25">
      <c r="F63314"/>
      <c r="G63314"/>
      <c r="H63314"/>
    </row>
    <row r="63315" spans="6:8" x14ac:dyDescent="0.25">
      <c r="F63315"/>
      <c r="G63315"/>
      <c r="H63315"/>
    </row>
    <row r="63316" spans="6:8" x14ac:dyDescent="0.25">
      <c r="F63316"/>
      <c r="G63316"/>
      <c r="H63316"/>
    </row>
    <row r="63317" spans="6:8" x14ac:dyDescent="0.25">
      <c r="F63317"/>
      <c r="G63317"/>
      <c r="H63317"/>
    </row>
    <row r="63318" spans="6:8" x14ac:dyDescent="0.25">
      <c r="F63318"/>
      <c r="G63318"/>
      <c r="H63318"/>
    </row>
    <row r="63319" spans="6:8" x14ac:dyDescent="0.25">
      <c r="F63319"/>
      <c r="G63319"/>
      <c r="H63319"/>
    </row>
    <row r="63320" spans="6:8" x14ac:dyDescent="0.25">
      <c r="F63320"/>
      <c r="G63320"/>
      <c r="H63320"/>
    </row>
    <row r="63321" spans="6:8" x14ac:dyDescent="0.25">
      <c r="F63321"/>
      <c r="G63321"/>
      <c r="H63321"/>
    </row>
    <row r="63322" spans="6:8" x14ac:dyDescent="0.25">
      <c r="F63322"/>
      <c r="G63322"/>
      <c r="H63322"/>
    </row>
    <row r="63323" spans="6:8" x14ac:dyDescent="0.25">
      <c r="F63323"/>
      <c r="G63323"/>
      <c r="H63323"/>
    </row>
    <row r="63324" spans="6:8" x14ac:dyDescent="0.25">
      <c r="F63324"/>
      <c r="G63324"/>
      <c r="H63324"/>
    </row>
    <row r="63325" spans="6:8" x14ac:dyDescent="0.25">
      <c r="F63325"/>
      <c r="G63325"/>
      <c r="H63325"/>
    </row>
    <row r="63326" spans="6:8" x14ac:dyDescent="0.25">
      <c r="F63326"/>
      <c r="G63326"/>
      <c r="H63326"/>
    </row>
    <row r="63327" spans="6:8" x14ac:dyDescent="0.25">
      <c r="F63327"/>
      <c r="G63327"/>
      <c r="H63327"/>
    </row>
    <row r="63328" spans="6:8" x14ac:dyDescent="0.25">
      <c r="F63328"/>
      <c r="G63328"/>
      <c r="H63328"/>
    </row>
    <row r="63329" spans="6:8" x14ac:dyDescent="0.25">
      <c r="F63329"/>
      <c r="G63329"/>
      <c r="H63329"/>
    </row>
    <row r="63330" spans="6:8" x14ac:dyDescent="0.25">
      <c r="F63330"/>
      <c r="G63330"/>
      <c r="H63330"/>
    </row>
    <row r="63331" spans="6:8" x14ac:dyDescent="0.25">
      <c r="F63331"/>
      <c r="G63331"/>
      <c r="H63331"/>
    </row>
    <row r="63332" spans="6:8" x14ac:dyDescent="0.25">
      <c r="F63332"/>
      <c r="G63332"/>
      <c r="H63332"/>
    </row>
    <row r="63333" spans="6:8" x14ac:dyDescent="0.25">
      <c r="F63333"/>
      <c r="G63333"/>
      <c r="H63333"/>
    </row>
    <row r="63334" spans="6:8" x14ac:dyDescent="0.25">
      <c r="F63334"/>
      <c r="G63334"/>
      <c r="H63334"/>
    </row>
    <row r="63335" spans="6:8" x14ac:dyDescent="0.25">
      <c r="F63335"/>
      <c r="G63335"/>
      <c r="H63335"/>
    </row>
    <row r="63336" spans="6:8" x14ac:dyDescent="0.25">
      <c r="F63336"/>
      <c r="G63336"/>
      <c r="H63336"/>
    </row>
    <row r="63337" spans="6:8" x14ac:dyDescent="0.25">
      <c r="F63337"/>
      <c r="G63337"/>
      <c r="H63337"/>
    </row>
    <row r="63338" spans="6:8" x14ac:dyDescent="0.25">
      <c r="F63338"/>
      <c r="G63338"/>
      <c r="H63338"/>
    </row>
    <row r="63339" spans="6:8" x14ac:dyDescent="0.25">
      <c r="F63339"/>
      <c r="G63339"/>
      <c r="H63339"/>
    </row>
    <row r="63340" spans="6:8" x14ac:dyDescent="0.25">
      <c r="F63340"/>
      <c r="G63340"/>
      <c r="H63340"/>
    </row>
    <row r="63341" spans="6:8" x14ac:dyDescent="0.25">
      <c r="F63341"/>
      <c r="G63341"/>
      <c r="H63341"/>
    </row>
    <row r="63342" spans="6:8" x14ac:dyDescent="0.25">
      <c r="F63342"/>
      <c r="G63342"/>
      <c r="H63342"/>
    </row>
    <row r="63343" spans="6:8" x14ac:dyDescent="0.25">
      <c r="F63343"/>
      <c r="G63343"/>
      <c r="H63343"/>
    </row>
    <row r="63344" spans="6:8" x14ac:dyDescent="0.25">
      <c r="F63344"/>
      <c r="G63344"/>
      <c r="H63344"/>
    </row>
    <row r="63345" spans="6:8" x14ac:dyDescent="0.25">
      <c r="F63345"/>
      <c r="G63345"/>
      <c r="H63345"/>
    </row>
    <row r="63346" spans="6:8" x14ac:dyDescent="0.25">
      <c r="F63346"/>
      <c r="G63346"/>
      <c r="H63346"/>
    </row>
    <row r="63347" spans="6:8" x14ac:dyDescent="0.25">
      <c r="F63347"/>
      <c r="G63347"/>
      <c r="H63347"/>
    </row>
    <row r="63348" spans="6:8" x14ac:dyDescent="0.25">
      <c r="F63348"/>
      <c r="G63348"/>
      <c r="H63348"/>
    </row>
    <row r="63349" spans="6:8" x14ac:dyDescent="0.25">
      <c r="F63349"/>
      <c r="G63349"/>
      <c r="H63349"/>
    </row>
    <row r="63350" spans="6:8" x14ac:dyDescent="0.25">
      <c r="F63350"/>
      <c r="G63350"/>
      <c r="H63350"/>
    </row>
    <row r="63351" spans="6:8" x14ac:dyDescent="0.25">
      <c r="F63351"/>
      <c r="G63351"/>
      <c r="H63351"/>
    </row>
    <row r="63352" spans="6:8" x14ac:dyDescent="0.25">
      <c r="F63352"/>
      <c r="G63352"/>
      <c r="H63352"/>
    </row>
    <row r="63353" spans="6:8" x14ac:dyDescent="0.25">
      <c r="F63353"/>
      <c r="G63353"/>
      <c r="H63353"/>
    </row>
    <row r="63354" spans="6:8" x14ac:dyDescent="0.25">
      <c r="F63354"/>
      <c r="G63354"/>
      <c r="H63354"/>
    </row>
    <row r="63355" spans="6:8" x14ac:dyDescent="0.25">
      <c r="F63355"/>
      <c r="G63355"/>
      <c r="H63355"/>
    </row>
    <row r="63356" spans="6:8" x14ac:dyDescent="0.25">
      <c r="F63356"/>
      <c r="G63356"/>
      <c r="H63356"/>
    </row>
    <row r="63357" spans="6:8" x14ac:dyDescent="0.25">
      <c r="F63357"/>
      <c r="G63357"/>
      <c r="H63357"/>
    </row>
    <row r="63358" spans="6:8" x14ac:dyDescent="0.25">
      <c r="F63358"/>
      <c r="G63358"/>
      <c r="H63358"/>
    </row>
    <row r="63359" spans="6:8" x14ac:dyDescent="0.25">
      <c r="F63359"/>
      <c r="G63359"/>
      <c r="H63359"/>
    </row>
    <row r="63360" spans="6:8" x14ac:dyDescent="0.25">
      <c r="F63360"/>
      <c r="G63360"/>
      <c r="H63360"/>
    </row>
    <row r="63361" spans="6:8" x14ac:dyDescent="0.25">
      <c r="F63361"/>
      <c r="G63361"/>
      <c r="H63361"/>
    </row>
    <row r="63362" spans="6:8" x14ac:dyDescent="0.25">
      <c r="F63362"/>
      <c r="G63362"/>
      <c r="H63362"/>
    </row>
    <row r="63363" spans="6:8" x14ac:dyDescent="0.25">
      <c r="F63363"/>
      <c r="G63363"/>
      <c r="H63363"/>
    </row>
    <row r="63364" spans="6:8" x14ac:dyDescent="0.25">
      <c r="F63364"/>
      <c r="G63364"/>
      <c r="H63364"/>
    </row>
    <row r="63365" spans="6:8" x14ac:dyDescent="0.25">
      <c r="F63365"/>
      <c r="G63365"/>
      <c r="H63365"/>
    </row>
    <row r="63366" spans="6:8" x14ac:dyDescent="0.25">
      <c r="F63366"/>
      <c r="G63366"/>
      <c r="H63366"/>
    </row>
    <row r="63367" spans="6:8" x14ac:dyDescent="0.25">
      <c r="F63367"/>
      <c r="G63367"/>
      <c r="H63367"/>
    </row>
    <row r="63368" spans="6:8" x14ac:dyDescent="0.25">
      <c r="F63368"/>
      <c r="G63368"/>
      <c r="H63368"/>
    </row>
    <row r="63369" spans="6:8" x14ac:dyDescent="0.25">
      <c r="F63369"/>
      <c r="G63369"/>
      <c r="H63369"/>
    </row>
    <row r="63370" spans="6:8" x14ac:dyDescent="0.25">
      <c r="F63370"/>
      <c r="G63370"/>
      <c r="H63370"/>
    </row>
    <row r="63371" spans="6:8" x14ac:dyDescent="0.25">
      <c r="F63371"/>
      <c r="G63371"/>
      <c r="H63371"/>
    </row>
    <row r="63372" spans="6:8" x14ac:dyDescent="0.25">
      <c r="F63372"/>
      <c r="G63372"/>
      <c r="H63372"/>
    </row>
    <row r="63373" spans="6:8" x14ac:dyDescent="0.25">
      <c r="F63373"/>
      <c r="G63373"/>
      <c r="H63373"/>
    </row>
    <row r="63374" spans="6:8" x14ac:dyDescent="0.25">
      <c r="F63374"/>
      <c r="G63374"/>
      <c r="H63374"/>
    </row>
    <row r="63375" spans="6:8" x14ac:dyDescent="0.25">
      <c r="F63375"/>
      <c r="G63375"/>
      <c r="H63375"/>
    </row>
    <row r="63376" spans="6:8" x14ac:dyDescent="0.25">
      <c r="F63376"/>
      <c r="G63376"/>
      <c r="H63376"/>
    </row>
    <row r="63377" spans="6:8" x14ac:dyDescent="0.25">
      <c r="F63377"/>
      <c r="G63377"/>
      <c r="H63377"/>
    </row>
    <row r="63378" spans="6:8" x14ac:dyDescent="0.25">
      <c r="F63378"/>
      <c r="G63378"/>
      <c r="H63378"/>
    </row>
    <row r="63379" spans="6:8" x14ac:dyDescent="0.25">
      <c r="F63379"/>
      <c r="G63379"/>
      <c r="H63379"/>
    </row>
    <row r="63380" spans="6:8" x14ac:dyDescent="0.25">
      <c r="F63380"/>
      <c r="G63380"/>
      <c r="H63380"/>
    </row>
    <row r="63381" spans="6:8" x14ac:dyDescent="0.25">
      <c r="F63381"/>
      <c r="G63381"/>
      <c r="H63381"/>
    </row>
    <row r="63382" spans="6:8" x14ac:dyDescent="0.25">
      <c r="F63382"/>
      <c r="G63382"/>
      <c r="H63382"/>
    </row>
    <row r="63383" spans="6:8" x14ac:dyDescent="0.25">
      <c r="F63383"/>
      <c r="G63383"/>
      <c r="H63383"/>
    </row>
    <row r="63384" spans="6:8" x14ac:dyDescent="0.25">
      <c r="F63384"/>
      <c r="G63384"/>
      <c r="H63384"/>
    </row>
    <row r="63385" spans="6:8" x14ac:dyDescent="0.25">
      <c r="F63385"/>
      <c r="G63385"/>
      <c r="H63385"/>
    </row>
    <row r="63386" spans="6:8" x14ac:dyDescent="0.25">
      <c r="F63386"/>
      <c r="G63386"/>
      <c r="H63386"/>
    </row>
    <row r="63387" spans="6:8" x14ac:dyDescent="0.25">
      <c r="F63387"/>
      <c r="G63387"/>
      <c r="H63387"/>
    </row>
    <row r="63388" spans="6:8" x14ac:dyDescent="0.25">
      <c r="F63388"/>
      <c r="G63388"/>
      <c r="H63388"/>
    </row>
    <row r="63389" spans="6:8" x14ac:dyDescent="0.25">
      <c r="F63389"/>
      <c r="G63389"/>
      <c r="H63389"/>
    </row>
    <row r="63390" spans="6:8" x14ac:dyDescent="0.25">
      <c r="F63390"/>
      <c r="G63390"/>
      <c r="H63390"/>
    </row>
    <row r="63391" spans="6:8" x14ac:dyDescent="0.25">
      <c r="F63391"/>
      <c r="G63391"/>
      <c r="H63391"/>
    </row>
    <row r="63392" spans="6:8" x14ac:dyDescent="0.25">
      <c r="F63392"/>
      <c r="G63392"/>
      <c r="H63392"/>
    </row>
    <row r="63393" spans="6:8" x14ac:dyDescent="0.25">
      <c r="F63393"/>
      <c r="G63393"/>
      <c r="H63393"/>
    </row>
    <row r="63394" spans="6:8" x14ac:dyDescent="0.25">
      <c r="F63394"/>
      <c r="G63394"/>
      <c r="H63394"/>
    </row>
    <row r="63395" spans="6:8" x14ac:dyDescent="0.25">
      <c r="F63395"/>
      <c r="G63395"/>
      <c r="H63395"/>
    </row>
    <row r="63396" spans="6:8" x14ac:dyDescent="0.25">
      <c r="F63396"/>
      <c r="G63396"/>
      <c r="H63396"/>
    </row>
    <row r="63397" spans="6:8" x14ac:dyDescent="0.25">
      <c r="F63397"/>
      <c r="G63397"/>
      <c r="H63397"/>
    </row>
    <row r="63398" spans="6:8" x14ac:dyDescent="0.25">
      <c r="F63398"/>
      <c r="G63398"/>
      <c r="H63398"/>
    </row>
    <row r="63399" spans="6:8" x14ac:dyDescent="0.25">
      <c r="F63399"/>
      <c r="G63399"/>
      <c r="H63399"/>
    </row>
    <row r="63400" spans="6:8" x14ac:dyDescent="0.25">
      <c r="F63400"/>
      <c r="G63400"/>
      <c r="H63400"/>
    </row>
    <row r="63401" spans="6:8" x14ac:dyDescent="0.25">
      <c r="F63401"/>
      <c r="G63401"/>
      <c r="H63401"/>
    </row>
    <row r="63402" spans="6:8" x14ac:dyDescent="0.25">
      <c r="F63402"/>
      <c r="G63402"/>
      <c r="H63402"/>
    </row>
    <row r="63403" spans="6:8" x14ac:dyDescent="0.25">
      <c r="F63403"/>
      <c r="G63403"/>
      <c r="H63403"/>
    </row>
    <row r="63404" spans="6:8" x14ac:dyDescent="0.25">
      <c r="F63404"/>
      <c r="G63404"/>
      <c r="H63404"/>
    </row>
    <row r="63405" spans="6:8" x14ac:dyDescent="0.25">
      <c r="F63405"/>
      <c r="G63405"/>
      <c r="H63405"/>
    </row>
    <row r="63406" spans="6:8" x14ac:dyDescent="0.25">
      <c r="F63406"/>
      <c r="G63406"/>
      <c r="H63406"/>
    </row>
    <row r="63407" spans="6:8" x14ac:dyDescent="0.25">
      <c r="F63407"/>
      <c r="G63407"/>
      <c r="H63407"/>
    </row>
    <row r="63408" spans="6:8" x14ac:dyDescent="0.25">
      <c r="F63408"/>
      <c r="G63408"/>
      <c r="H63408"/>
    </row>
    <row r="63409" spans="6:8" x14ac:dyDescent="0.25">
      <c r="F63409"/>
      <c r="G63409"/>
      <c r="H63409"/>
    </row>
    <row r="63410" spans="6:8" x14ac:dyDescent="0.25">
      <c r="F63410"/>
      <c r="G63410"/>
      <c r="H63410"/>
    </row>
    <row r="63411" spans="6:8" x14ac:dyDescent="0.25">
      <c r="F63411"/>
      <c r="G63411"/>
      <c r="H63411"/>
    </row>
    <row r="63412" spans="6:8" x14ac:dyDescent="0.25">
      <c r="F63412"/>
      <c r="G63412"/>
      <c r="H63412"/>
    </row>
    <row r="63413" spans="6:8" x14ac:dyDescent="0.25">
      <c r="F63413"/>
      <c r="G63413"/>
      <c r="H63413"/>
    </row>
    <row r="63414" spans="6:8" x14ac:dyDescent="0.25">
      <c r="F63414"/>
      <c r="G63414"/>
      <c r="H63414"/>
    </row>
    <row r="63415" spans="6:8" x14ac:dyDescent="0.25">
      <c r="F63415"/>
      <c r="G63415"/>
      <c r="H63415"/>
    </row>
    <row r="63416" spans="6:8" x14ac:dyDescent="0.25">
      <c r="F63416"/>
      <c r="G63416"/>
      <c r="H63416"/>
    </row>
    <row r="63417" spans="6:8" x14ac:dyDescent="0.25">
      <c r="F63417"/>
      <c r="G63417"/>
      <c r="H63417"/>
    </row>
    <row r="63418" spans="6:8" x14ac:dyDescent="0.25">
      <c r="F63418"/>
      <c r="G63418"/>
      <c r="H63418"/>
    </row>
    <row r="63419" spans="6:8" x14ac:dyDescent="0.25">
      <c r="F63419"/>
      <c r="G63419"/>
      <c r="H63419"/>
    </row>
    <row r="63420" spans="6:8" x14ac:dyDescent="0.25">
      <c r="F63420"/>
      <c r="G63420"/>
      <c r="H63420"/>
    </row>
    <row r="63421" spans="6:8" x14ac:dyDescent="0.25">
      <c r="F63421"/>
      <c r="G63421"/>
      <c r="H63421"/>
    </row>
    <row r="63422" spans="6:8" x14ac:dyDescent="0.25">
      <c r="F63422"/>
      <c r="G63422"/>
      <c r="H63422"/>
    </row>
    <row r="63423" spans="6:8" x14ac:dyDescent="0.25">
      <c r="F63423"/>
      <c r="G63423"/>
      <c r="H63423"/>
    </row>
    <row r="63424" spans="6:8" x14ac:dyDescent="0.25">
      <c r="F63424"/>
      <c r="G63424"/>
      <c r="H63424"/>
    </row>
    <row r="63425" spans="6:8" x14ac:dyDescent="0.25">
      <c r="F63425"/>
      <c r="G63425"/>
      <c r="H63425"/>
    </row>
    <row r="63426" spans="6:8" x14ac:dyDescent="0.25">
      <c r="F63426"/>
      <c r="G63426"/>
      <c r="H63426"/>
    </row>
    <row r="63427" spans="6:8" x14ac:dyDescent="0.25">
      <c r="F63427"/>
      <c r="G63427"/>
      <c r="H63427"/>
    </row>
    <row r="63428" spans="6:8" x14ac:dyDescent="0.25">
      <c r="F63428"/>
      <c r="G63428"/>
      <c r="H63428"/>
    </row>
    <row r="63429" spans="6:8" x14ac:dyDescent="0.25">
      <c r="F63429"/>
      <c r="G63429"/>
      <c r="H63429"/>
    </row>
    <row r="63430" spans="6:8" x14ac:dyDescent="0.25">
      <c r="F63430"/>
      <c r="G63430"/>
      <c r="H63430"/>
    </row>
    <row r="63431" spans="6:8" x14ac:dyDescent="0.25">
      <c r="F63431"/>
      <c r="G63431"/>
      <c r="H63431"/>
    </row>
    <row r="63432" spans="6:8" x14ac:dyDescent="0.25">
      <c r="F63432"/>
      <c r="G63432"/>
      <c r="H63432"/>
    </row>
    <row r="63433" spans="6:8" x14ac:dyDescent="0.25">
      <c r="F63433"/>
      <c r="G63433"/>
      <c r="H63433"/>
    </row>
    <row r="63434" spans="6:8" x14ac:dyDescent="0.25">
      <c r="F63434"/>
      <c r="G63434"/>
      <c r="H63434"/>
    </row>
    <row r="63435" spans="6:8" x14ac:dyDescent="0.25">
      <c r="F63435"/>
      <c r="G63435"/>
      <c r="H63435"/>
    </row>
    <row r="63436" spans="6:8" x14ac:dyDescent="0.25">
      <c r="F63436"/>
      <c r="G63436"/>
      <c r="H63436"/>
    </row>
    <row r="63437" spans="6:8" x14ac:dyDescent="0.25">
      <c r="F63437"/>
      <c r="G63437"/>
      <c r="H63437"/>
    </row>
    <row r="63438" spans="6:8" x14ac:dyDescent="0.25">
      <c r="F63438"/>
      <c r="G63438"/>
      <c r="H63438"/>
    </row>
    <row r="63439" spans="6:8" x14ac:dyDescent="0.25">
      <c r="F63439"/>
      <c r="G63439"/>
      <c r="H63439"/>
    </row>
    <row r="63440" spans="6:8" x14ac:dyDescent="0.25">
      <c r="F63440"/>
      <c r="G63440"/>
      <c r="H63440"/>
    </row>
    <row r="63441" spans="6:8" x14ac:dyDescent="0.25">
      <c r="F63441"/>
      <c r="G63441"/>
      <c r="H63441"/>
    </row>
    <row r="63442" spans="6:8" x14ac:dyDescent="0.25">
      <c r="F63442"/>
      <c r="G63442"/>
      <c r="H63442"/>
    </row>
    <row r="63443" spans="6:8" x14ac:dyDescent="0.25">
      <c r="F63443"/>
      <c r="G63443"/>
      <c r="H63443"/>
    </row>
    <row r="63444" spans="6:8" x14ac:dyDescent="0.25">
      <c r="F63444"/>
      <c r="G63444"/>
      <c r="H63444"/>
    </row>
    <row r="63445" spans="6:8" x14ac:dyDescent="0.25">
      <c r="F63445"/>
      <c r="G63445"/>
      <c r="H63445"/>
    </row>
    <row r="63446" spans="6:8" x14ac:dyDescent="0.25">
      <c r="F63446"/>
      <c r="G63446"/>
      <c r="H63446"/>
    </row>
    <row r="63447" spans="6:8" x14ac:dyDescent="0.25">
      <c r="F63447"/>
      <c r="G63447"/>
      <c r="H63447"/>
    </row>
    <row r="63448" spans="6:8" x14ac:dyDescent="0.25">
      <c r="F63448"/>
      <c r="G63448"/>
      <c r="H63448"/>
    </row>
    <row r="63449" spans="6:8" x14ac:dyDescent="0.25">
      <c r="F63449"/>
      <c r="G63449"/>
      <c r="H63449"/>
    </row>
    <row r="63450" spans="6:8" x14ac:dyDescent="0.25">
      <c r="F63450"/>
      <c r="G63450"/>
      <c r="H63450"/>
    </row>
    <row r="63451" spans="6:8" x14ac:dyDescent="0.25">
      <c r="F63451"/>
      <c r="G63451"/>
      <c r="H63451"/>
    </row>
    <row r="63452" spans="6:8" x14ac:dyDescent="0.25">
      <c r="F63452"/>
      <c r="G63452"/>
      <c r="H63452"/>
    </row>
    <row r="63453" spans="6:8" x14ac:dyDescent="0.25">
      <c r="F63453"/>
      <c r="G63453"/>
      <c r="H63453"/>
    </row>
    <row r="63454" spans="6:8" x14ac:dyDescent="0.25">
      <c r="F63454"/>
      <c r="G63454"/>
      <c r="H63454"/>
    </row>
    <row r="63455" spans="6:8" x14ac:dyDescent="0.25">
      <c r="F63455"/>
      <c r="G63455"/>
      <c r="H63455"/>
    </row>
    <row r="63456" spans="6:8" x14ac:dyDescent="0.25">
      <c r="F63456"/>
      <c r="G63456"/>
      <c r="H63456"/>
    </row>
    <row r="63457" spans="6:8" x14ac:dyDescent="0.25">
      <c r="F63457"/>
      <c r="G63457"/>
      <c r="H63457"/>
    </row>
    <row r="63458" spans="6:8" x14ac:dyDescent="0.25">
      <c r="F63458"/>
      <c r="G63458"/>
      <c r="H63458"/>
    </row>
    <row r="63459" spans="6:8" x14ac:dyDescent="0.25">
      <c r="F63459"/>
      <c r="G63459"/>
      <c r="H63459"/>
    </row>
    <row r="63460" spans="6:8" x14ac:dyDescent="0.25">
      <c r="F63460"/>
      <c r="G63460"/>
      <c r="H63460"/>
    </row>
    <row r="63461" spans="6:8" x14ac:dyDescent="0.25">
      <c r="F63461"/>
      <c r="G63461"/>
      <c r="H63461"/>
    </row>
    <row r="63462" spans="6:8" x14ac:dyDescent="0.25">
      <c r="F63462"/>
      <c r="G63462"/>
      <c r="H63462"/>
    </row>
    <row r="63463" spans="6:8" x14ac:dyDescent="0.25">
      <c r="F63463"/>
      <c r="G63463"/>
      <c r="H63463"/>
    </row>
    <row r="63464" spans="6:8" x14ac:dyDescent="0.25">
      <c r="F63464"/>
      <c r="G63464"/>
      <c r="H63464"/>
    </row>
    <row r="63465" spans="6:8" x14ac:dyDescent="0.25">
      <c r="F63465"/>
      <c r="G63465"/>
      <c r="H63465"/>
    </row>
    <row r="63466" spans="6:8" x14ac:dyDescent="0.25">
      <c r="F63466"/>
      <c r="G63466"/>
      <c r="H63466"/>
    </row>
    <row r="63467" spans="6:8" x14ac:dyDescent="0.25">
      <c r="F63467"/>
      <c r="G63467"/>
      <c r="H63467"/>
    </row>
    <row r="63468" spans="6:8" x14ac:dyDescent="0.25">
      <c r="F63468"/>
      <c r="G63468"/>
      <c r="H63468"/>
    </row>
    <row r="63469" spans="6:8" x14ac:dyDescent="0.25">
      <c r="F63469"/>
      <c r="G63469"/>
      <c r="H63469"/>
    </row>
    <row r="63470" spans="6:8" x14ac:dyDescent="0.25">
      <c r="F63470"/>
      <c r="G63470"/>
      <c r="H63470"/>
    </row>
    <row r="63471" spans="6:8" x14ac:dyDescent="0.25">
      <c r="F63471"/>
      <c r="G63471"/>
      <c r="H63471"/>
    </row>
    <row r="63472" spans="6:8" x14ac:dyDescent="0.25">
      <c r="F63472"/>
      <c r="G63472"/>
      <c r="H63472"/>
    </row>
    <row r="63473" spans="6:8" x14ac:dyDescent="0.25">
      <c r="F63473"/>
      <c r="G63473"/>
      <c r="H63473"/>
    </row>
    <row r="63474" spans="6:8" x14ac:dyDescent="0.25">
      <c r="F63474"/>
      <c r="G63474"/>
      <c r="H63474"/>
    </row>
    <row r="63475" spans="6:8" x14ac:dyDescent="0.25">
      <c r="F63475"/>
      <c r="G63475"/>
      <c r="H63475"/>
    </row>
    <row r="63476" spans="6:8" x14ac:dyDescent="0.25">
      <c r="F63476"/>
      <c r="G63476"/>
      <c r="H63476"/>
    </row>
    <row r="63477" spans="6:8" x14ac:dyDescent="0.25">
      <c r="F63477"/>
      <c r="G63477"/>
      <c r="H63477"/>
    </row>
    <row r="63478" spans="6:8" x14ac:dyDescent="0.25">
      <c r="F63478"/>
      <c r="G63478"/>
      <c r="H63478"/>
    </row>
    <row r="63479" spans="6:8" x14ac:dyDescent="0.25">
      <c r="F63479"/>
      <c r="G63479"/>
      <c r="H63479"/>
    </row>
    <row r="63480" spans="6:8" x14ac:dyDescent="0.25">
      <c r="F63480"/>
      <c r="G63480"/>
      <c r="H63480"/>
    </row>
    <row r="63481" spans="6:8" x14ac:dyDescent="0.25">
      <c r="F63481"/>
      <c r="G63481"/>
      <c r="H63481"/>
    </row>
    <row r="63482" spans="6:8" x14ac:dyDescent="0.25">
      <c r="F63482"/>
      <c r="G63482"/>
      <c r="H63482"/>
    </row>
    <row r="63483" spans="6:8" x14ac:dyDescent="0.25">
      <c r="F63483"/>
      <c r="G63483"/>
      <c r="H63483"/>
    </row>
    <row r="63484" spans="6:8" x14ac:dyDescent="0.25">
      <c r="F63484"/>
      <c r="G63484"/>
      <c r="H63484"/>
    </row>
    <row r="63485" spans="6:8" x14ac:dyDescent="0.25">
      <c r="F63485"/>
      <c r="G63485"/>
      <c r="H63485"/>
    </row>
    <row r="63486" spans="6:8" x14ac:dyDescent="0.25">
      <c r="F63486"/>
      <c r="G63486"/>
      <c r="H63486"/>
    </row>
    <row r="63487" spans="6:8" x14ac:dyDescent="0.25">
      <c r="F63487"/>
      <c r="G63487"/>
      <c r="H63487"/>
    </row>
    <row r="63488" spans="6:8" x14ac:dyDescent="0.25">
      <c r="F63488"/>
      <c r="G63488"/>
      <c r="H63488"/>
    </row>
    <row r="63489" spans="6:8" x14ac:dyDescent="0.25">
      <c r="F63489"/>
      <c r="G63489"/>
      <c r="H63489"/>
    </row>
    <row r="63490" spans="6:8" x14ac:dyDescent="0.25">
      <c r="F63490"/>
      <c r="G63490"/>
      <c r="H63490"/>
    </row>
    <row r="63491" spans="6:8" x14ac:dyDescent="0.25">
      <c r="F63491"/>
      <c r="G63491"/>
      <c r="H63491"/>
    </row>
    <row r="63492" spans="6:8" x14ac:dyDescent="0.25">
      <c r="F63492"/>
      <c r="G63492"/>
      <c r="H63492"/>
    </row>
    <row r="63493" spans="6:8" x14ac:dyDescent="0.25">
      <c r="F63493"/>
      <c r="G63493"/>
      <c r="H63493"/>
    </row>
    <row r="63494" spans="6:8" x14ac:dyDescent="0.25">
      <c r="F63494"/>
      <c r="G63494"/>
      <c r="H63494"/>
    </row>
    <row r="63495" spans="6:8" x14ac:dyDescent="0.25">
      <c r="F63495"/>
      <c r="G63495"/>
      <c r="H63495"/>
    </row>
    <row r="63496" spans="6:8" x14ac:dyDescent="0.25">
      <c r="F63496"/>
      <c r="G63496"/>
      <c r="H63496"/>
    </row>
    <row r="63497" spans="6:8" x14ac:dyDescent="0.25">
      <c r="F63497"/>
      <c r="G63497"/>
      <c r="H63497"/>
    </row>
    <row r="63498" spans="6:8" x14ac:dyDescent="0.25">
      <c r="F63498"/>
      <c r="G63498"/>
      <c r="H63498"/>
    </row>
    <row r="63499" spans="6:8" x14ac:dyDescent="0.25">
      <c r="F63499"/>
      <c r="G63499"/>
      <c r="H63499"/>
    </row>
    <row r="63500" spans="6:8" x14ac:dyDescent="0.25">
      <c r="F63500"/>
      <c r="G63500"/>
      <c r="H63500"/>
    </row>
    <row r="63501" spans="6:8" x14ac:dyDescent="0.25">
      <c r="F63501"/>
      <c r="G63501"/>
      <c r="H63501"/>
    </row>
    <row r="63502" spans="6:8" x14ac:dyDescent="0.25">
      <c r="F63502"/>
      <c r="G63502"/>
      <c r="H63502"/>
    </row>
    <row r="63503" spans="6:8" x14ac:dyDescent="0.25">
      <c r="F63503"/>
      <c r="G63503"/>
      <c r="H63503"/>
    </row>
    <row r="63504" spans="6:8" x14ac:dyDescent="0.25">
      <c r="F63504"/>
      <c r="G63504"/>
      <c r="H63504"/>
    </row>
    <row r="63505" spans="6:8" x14ac:dyDescent="0.25">
      <c r="F63505"/>
      <c r="G63505"/>
      <c r="H63505"/>
    </row>
    <row r="63506" spans="6:8" x14ac:dyDescent="0.25">
      <c r="F63506"/>
      <c r="G63506"/>
      <c r="H63506"/>
    </row>
    <row r="63507" spans="6:8" x14ac:dyDescent="0.25">
      <c r="F63507"/>
      <c r="G63507"/>
      <c r="H63507"/>
    </row>
    <row r="63508" spans="6:8" x14ac:dyDescent="0.25">
      <c r="F63508"/>
      <c r="G63508"/>
      <c r="H63508"/>
    </row>
    <row r="63509" spans="6:8" x14ac:dyDescent="0.25">
      <c r="F63509"/>
      <c r="G63509"/>
      <c r="H63509"/>
    </row>
    <row r="63510" spans="6:8" x14ac:dyDescent="0.25">
      <c r="F63510"/>
      <c r="G63510"/>
      <c r="H63510"/>
    </row>
    <row r="63511" spans="6:8" x14ac:dyDescent="0.25">
      <c r="F63511"/>
      <c r="G63511"/>
      <c r="H63511"/>
    </row>
    <row r="63512" spans="6:8" x14ac:dyDescent="0.25">
      <c r="F63512"/>
      <c r="G63512"/>
      <c r="H63512"/>
    </row>
    <row r="63513" spans="6:8" x14ac:dyDescent="0.25">
      <c r="F63513"/>
      <c r="G63513"/>
      <c r="H63513"/>
    </row>
    <row r="63514" spans="6:8" x14ac:dyDescent="0.25">
      <c r="F63514"/>
      <c r="G63514"/>
      <c r="H63514"/>
    </row>
    <row r="63515" spans="6:8" x14ac:dyDescent="0.25">
      <c r="F63515"/>
      <c r="G63515"/>
      <c r="H63515"/>
    </row>
    <row r="63516" spans="6:8" x14ac:dyDescent="0.25">
      <c r="F63516"/>
      <c r="G63516"/>
      <c r="H63516"/>
    </row>
    <row r="63517" spans="6:8" x14ac:dyDescent="0.25">
      <c r="F63517"/>
      <c r="G63517"/>
      <c r="H63517"/>
    </row>
    <row r="63518" spans="6:8" x14ac:dyDescent="0.25">
      <c r="F63518"/>
      <c r="G63518"/>
      <c r="H63518"/>
    </row>
    <row r="63519" spans="6:8" x14ac:dyDescent="0.25">
      <c r="F63519"/>
      <c r="G63519"/>
      <c r="H63519"/>
    </row>
    <row r="63520" spans="6:8" x14ac:dyDescent="0.25">
      <c r="F63520"/>
      <c r="G63520"/>
      <c r="H63520"/>
    </row>
    <row r="63521" spans="6:8" x14ac:dyDescent="0.25">
      <c r="F63521"/>
      <c r="G63521"/>
      <c r="H63521"/>
    </row>
    <row r="63522" spans="6:8" x14ac:dyDescent="0.25">
      <c r="F63522"/>
      <c r="G63522"/>
      <c r="H63522"/>
    </row>
    <row r="63523" spans="6:8" x14ac:dyDescent="0.25">
      <c r="F63523"/>
      <c r="G63523"/>
      <c r="H63523"/>
    </row>
    <row r="63524" spans="6:8" x14ac:dyDescent="0.25">
      <c r="F63524"/>
      <c r="G63524"/>
      <c r="H63524"/>
    </row>
    <row r="63525" spans="6:8" x14ac:dyDescent="0.25">
      <c r="F63525"/>
      <c r="G63525"/>
      <c r="H63525"/>
    </row>
    <row r="63526" spans="6:8" x14ac:dyDescent="0.25">
      <c r="F63526"/>
      <c r="G63526"/>
      <c r="H63526"/>
    </row>
    <row r="63527" spans="6:8" x14ac:dyDescent="0.25">
      <c r="F63527"/>
      <c r="G63527"/>
      <c r="H63527"/>
    </row>
    <row r="63528" spans="6:8" x14ac:dyDescent="0.25">
      <c r="F63528"/>
      <c r="G63528"/>
      <c r="H63528"/>
    </row>
    <row r="63529" spans="6:8" x14ac:dyDescent="0.25">
      <c r="F63529"/>
      <c r="G63529"/>
      <c r="H63529"/>
    </row>
    <row r="63530" spans="6:8" x14ac:dyDescent="0.25">
      <c r="F63530"/>
      <c r="G63530"/>
      <c r="H63530"/>
    </row>
    <row r="63531" spans="6:8" x14ac:dyDescent="0.25">
      <c r="F63531"/>
      <c r="G63531"/>
      <c r="H63531"/>
    </row>
    <row r="63532" spans="6:8" x14ac:dyDescent="0.25">
      <c r="F63532"/>
      <c r="G63532"/>
      <c r="H63532"/>
    </row>
    <row r="63533" spans="6:8" x14ac:dyDescent="0.25">
      <c r="F63533"/>
      <c r="G63533"/>
      <c r="H63533"/>
    </row>
    <row r="63534" spans="6:8" x14ac:dyDescent="0.25">
      <c r="F63534"/>
      <c r="G63534"/>
      <c r="H63534"/>
    </row>
    <row r="63535" spans="6:8" x14ac:dyDescent="0.25">
      <c r="F63535"/>
      <c r="G63535"/>
      <c r="H63535"/>
    </row>
    <row r="63536" spans="6:8" x14ac:dyDescent="0.25">
      <c r="F63536"/>
      <c r="G63536"/>
      <c r="H63536"/>
    </row>
    <row r="63537" spans="6:8" x14ac:dyDescent="0.25">
      <c r="F63537"/>
      <c r="G63537"/>
      <c r="H63537"/>
    </row>
    <row r="63538" spans="6:8" x14ac:dyDescent="0.25">
      <c r="F63538"/>
      <c r="G63538"/>
      <c r="H63538"/>
    </row>
    <row r="63539" spans="6:8" x14ac:dyDescent="0.25">
      <c r="F63539"/>
      <c r="G63539"/>
      <c r="H63539"/>
    </row>
    <row r="63540" spans="6:8" x14ac:dyDescent="0.25">
      <c r="F63540"/>
      <c r="G63540"/>
      <c r="H63540"/>
    </row>
    <row r="63541" spans="6:8" x14ac:dyDescent="0.25">
      <c r="F63541"/>
      <c r="G63541"/>
      <c r="H63541"/>
    </row>
    <row r="63542" spans="6:8" x14ac:dyDescent="0.25">
      <c r="F63542"/>
      <c r="G63542"/>
      <c r="H63542"/>
    </row>
    <row r="63543" spans="6:8" x14ac:dyDescent="0.25">
      <c r="F63543"/>
      <c r="G63543"/>
      <c r="H63543"/>
    </row>
    <row r="63544" spans="6:8" x14ac:dyDescent="0.25">
      <c r="F63544"/>
      <c r="G63544"/>
      <c r="H63544"/>
    </row>
    <row r="63545" spans="6:8" x14ac:dyDescent="0.25">
      <c r="F63545"/>
      <c r="G63545"/>
      <c r="H63545"/>
    </row>
    <row r="63546" spans="6:8" x14ac:dyDescent="0.25">
      <c r="F63546"/>
      <c r="G63546"/>
      <c r="H63546"/>
    </row>
    <row r="63547" spans="6:8" x14ac:dyDescent="0.25">
      <c r="F63547"/>
      <c r="G63547"/>
      <c r="H63547"/>
    </row>
    <row r="63548" spans="6:8" x14ac:dyDescent="0.25">
      <c r="F63548"/>
      <c r="G63548"/>
      <c r="H63548"/>
    </row>
    <row r="63549" spans="6:8" x14ac:dyDescent="0.25">
      <c r="F63549"/>
      <c r="G63549"/>
      <c r="H63549"/>
    </row>
    <row r="63550" spans="6:8" x14ac:dyDescent="0.25">
      <c r="F63550"/>
      <c r="G63550"/>
      <c r="H63550"/>
    </row>
    <row r="63551" spans="6:8" x14ac:dyDescent="0.25">
      <c r="F63551"/>
      <c r="G63551"/>
      <c r="H63551"/>
    </row>
    <row r="63552" spans="6:8" x14ac:dyDescent="0.25">
      <c r="F63552"/>
      <c r="G63552"/>
      <c r="H63552"/>
    </row>
    <row r="63553" spans="6:8" x14ac:dyDescent="0.25">
      <c r="F63553"/>
      <c r="G63553"/>
      <c r="H63553"/>
    </row>
    <row r="63554" spans="6:8" x14ac:dyDescent="0.25">
      <c r="F63554"/>
      <c r="G63554"/>
      <c r="H63554"/>
    </row>
    <row r="63555" spans="6:8" x14ac:dyDescent="0.25">
      <c r="F63555"/>
      <c r="G63555"/>
      <c r="H63555"/>
    </row>
    <row r="63556" spans="6:8" x14ac:dyDescent="0.25">
      <c r="F63556"/>
      <c r="G63556"/>
      <c r="H63556"/>
    </row>
    <row r="63557" spans="6:8" x14ac:dyDescent="0.25">
      <c r="F63557"/>
      <c r="G63557"/>
      <c r="H63557"/>
    </row>
    <row r="63558" spans="6:8" x14ac:dyDescent="0.25">
      <c r="F63558"/>
      <c r="G63558"/>
      <c r="H63558"/>
    </row>
    <row r="63559" spans="6:8" x14ac:dyDescent="0.25">
      <c r="F63559"/>
      <c r="G63559"/>
      <c r="H63559"/>
    </row>
    <row r="63560" spans="6:8" x14ac:dyDescent="0.25">
      <c r="F63560"/>
      <c r="G63560"/>
      <c r="H63560"/>
    </row>
    <row r="63561" spans="6:8" x14ac:dyDescent="0.25">
      <c r="F63561"/>
      <c r="G63561"/>
      <c r="H63561"/>
    </row>
    <row r="63562" spans="6:8" x14ac:dyDescent="0.25">
      <c r="F63562"/>
      <c r="G63562"/>
      <c r="H63562"/>
    </row>
    <row r="63563" spans="6:8" x14ac:dyDescent="0.25">
      <c r="F63563"/>
      <c r="G63563"/>
      <c r="H63563"/>
    </row>
    <row r="63564" spans="6:8" x14ac:dyDescent="0.25">
      <c r="F63564"/>
      <c r="G63564"/>
      <c r="H63564"/>
    </row>
    <row r="63565" spans="6:8" x14ac:dyDescent="0.25">
      <c r="F63565"/>
      <c r="G63565"/>
      <c r="H63565"/>
    </row>
    <row r="63566" spans="6:8" x14ac:dyDescent="0.25">
      <c r="F63566"/>
      <c r="G63566"/>
      <c r="H63566"/>
    </row>
    <row r="63567" spans="6:8" x14ac:dyDescent="0.25">
      <c r="F63567"/>
      <c r="G63567"/>
      <c r="H63567"/>
    </row>
    <row r="63568" spans="6:8" x14ac:dyDescent="0.25">
      <c r="F63568"/>
      <c r="G63568"/>
      <c r="H63568"/>
    </row>
    <row r="63569" spans="6:8" x14ac:dyDescent="0.25">
      <c r="F63569"/>
      <c r="G63569"/>
      <c r="H63569"/>
    </row>
    <row r="63570" spans="6:8" x14ac:dyDescent="0.25">
      <c r="F63570"/>
      <c r="G63570"/>
      <c r="H63570"/>
    </row>
    <row r="63571" spans="6:8" x14ac:dyDescent="0.25">
      <c r="F63571"/>
      <c r="G63571"/>
      <c r="H63571"/>
    </row>
    <row r="63572" spans="6:8" x14ac:dyDescent="0.25">
      <c r="F63572"/>
      <c r="G63572"/>
      <c r="H63572"/>
    </row>
    <row r="63573" spans="6:8" x14ac:dyDescent="0.25">
      <c r="F63573"/>
      <c r="G63573"/>
      <c r="H63573"/>
    </row>
    <row r="63574" spans="6:8" x14ac:dyDescent="0.25">
      <c r="F63574"/>
      <c r="G63574"/>
      <c r="H63574"/>
    </row>
    <row r="63575" spans="6:8" x14ac:dyDescent="0.25">
      <c r="F63575"/>
      <c r="G63575"/>
      <c r="H63575"/>
    </row>
    <row r="63576" spans="6:8" x14ac:dyDescent="0.25">
      <c r="F63576"/>
      <c r="G63576"/>
      <c r="H63576"/>
    </row>
    <row r="63577" spans="6:8" x14ac:dyDescent="0.25">
      <c r="F63577"/>
      <c r="G63577"/>
      <c r="H63577"/>
    </row>
    <row r="63578" spans="6:8" x14ac:dyDescent="0.25">
      <c r="F63578"/>
      <c r="G63578"/>
      <c r="H63578"/>
    </row>
    <row r="63579" spans="6:8" x14ac:dyDescent="0.25">
      <c r="F63579"/>
      <c r="G63579"/>
      <c r="H63579"/>
    </row>
    <row r="63580" spans="6:8" x14ac:dyDescent="0.25">
      <c r="F63580"/>
      <c r="G63580"/>
      <c r="H63580"/>
    </row>
    <row r="63581" spans="6:8" x14ac:dyDescent="0.25">
      <c r="F63581"/>
      <c r="G63581"/>
      <c r="H63581"/>
    </row>
    <row r="63582" spans="6:8" x14ac:dyDescent="0.25">
      <c r="F63582"/>
      <c r="G63582"/>
      <c r="H63582"/>
    </row>
    <row r="63583" spans="6:8" x14ac:dyDescent="0.25">
      <c r="F63583"/>
      <c r="G63583"/>
      <c r="H63583"/>
    </row>
    <row r="63584" spans="6:8" x14ac:dyDescent="0.25">
      <c r="F63584"/>
      <c r="G63584"/>
      <c r="H63584"/>
    </row>
    <row r="63585" spans="6:8" x14ac:dyDescent="0.25">
      <c r="F63585"/>
      <c r="G63585"/>
      <c r="H63585"/>
    </row>
    <row r="63586" spans="6:8" x14ac:dyDescent="0.25">
      <c r="F63586"/>
      <c r="G63586"/>
      <c r="H63586"/>
    </row>
    <row r="63587" spans="6:8" x14ac:dyDescent="0.25">
      <c r="F63587"/>
      <c r="G63587"/>
      <c r="H63587"/>
    </row>
    <row r="63588" spans="6:8" x14ac:dyDescent="0.25">
      <c r="F63588"/>
      <c r="G63588"/>
      <c r="H63588"/>
    </row>
    <row r="63589" spans="6:8" x14ac:dyDescent="0.25">
      <c r="F63589"/>
      <c r="G63589"/>
      <c r="H63589"/>
    </row>
    <row r="63590" spans="6:8" x14ac:dyDescent="0.25">
      <c r="F63590"/>
      <c r="G63590"/>
      <c r="H63590"/>
    </row>
    <row r="63591" spans="6:8" x14ac:dyDescent="0.25">
      <c r="F63591"/>
      <c r="G63591"/>
      <c r="H63591"/>
    </row>
    <row r="63592" spans="6:8" x14ac:dyDescent="0.25">
      <c r="F63592"/>
      <c r="G63592"/>
      <c r="H63592"/>
    </row>
    <row r="63593" spans="6:8" x14ac:dyDescent="0.25">
      <c r="F63593"/>
      <c r="G63593"/>
      <c r="H63593"/>
    </row>
    <row r="63594" spans="6:8" x14ac:dyDescent="0.25">
      <c r="F63594"/>
      <c r="G63594"/>
      <c r="H63594"/>
    </row>
    <row r="63595" spans="6:8" x14ac:dyDescent="0.25">
      <c r="F63595"/>
      <c r="G63595"/>
      <c r="H63595"/>
    </row>
    <row r="63596" spans="6:8" x14ac:dyDescent="0.25">
      <c r="F63596"/>
      <c r="G63596"/>
      <c r="H63596"/>
    </row>
    <row r="63597" spans="6:8" x14ac:dyDescent="0.25">
      <c r="F63597"/>
      <c r="G63597"/>
      <c r="H63597"/>
    </row>
    <row r="63598" spans="6:8" x14ac:dyDescent="0.25">
      <c r="F63598"/>
      <c r="G63598"/>
      <c r="H63598"/>
    </row>
    <row r="63599" spans="6:8" x14ac:dyDescent="0.25">
      <c r="F63599"/>
      <c r="G63599"/>
      <c r="H63599"/>
    </row>
    <row r="63600" spans="6:8" x14ac:dyDescent="0.25">
      <c r="F63600"/>
      <c r="G63600"/>
      <c r="H63600"/>
    </row>
    <row r="63601" spans="6:8" x14ac:dyDescent="0.25">
      <c r="F63601"/>
      <c r="G63601"/>
      <c r="H63601"/>
    </row>
    <row r="63602" spans="6:8" x14ac:dyDescent="0.25">
      <c r="F63602"/>
      <c r="G63602"/>
      <c r="H63602"/>
    </row>
    <row r="63603" spans="6:8" x14ac:dyDescent="0.25">
      <c r="F63603"/>
      <c r="G63603"/>
      <c r="H63603"/>
    </row>
    <row r="63604" spans="6:8" x14ac:dyDescent="0.25">
      <c r="F63604"/>
      <c r="G63604"/>
      <c r="H63604"/>
    </row>
    <row r="63605" spans="6:8" x14ac:dyDescent="0.25">
      <c r="F63605"/>
      <c r="G63605"/>
      <c r="H63605"/>
    </row>
    <row r="63606" spans="6:8" x14ac:dyDescent="0.25">
      <c r="F63606"/>
      <c r="G63606"/>
      <c r="H63606"/>
    </row>
    <row r="63607" spans="6:8" x14ac:dyDescent="0.25">
      <c r="F63607"/>
      <c r="G63607"/>
      <c r="H63607"/>
    </row>
    <row r="63608" spans="6:8" x14ac:dyDescent="0.25">
      <c r="F63608"/>
      <c r="G63608"/>
      <c r="H63608"/>
    </row>
    <row r="63609" spans="6:8" x14ac:dyDescent="0.25">
      <c r="F63609"/>
      <c r="G63609"/>
      <c r="H63609"/>
    </row>
    <row r="63610" spans="6:8" x14ac:dyDescent="0.25">
      <c r="F63610"/>
      <c r="G63610"/>
      <c r="H63610"/>
    </row>
    <row r="63611" spans="6:8" x14ac:dyDescent="0.25">
      <c r="F63611"/>
      <c r="G63611"/>
      <c r="H63611"/>
    </row>
    <row r="63612" spans="6:8" x14ac:dyDescent="0.25">
      <c r="F63612"/>
      <c r="G63612"/>
      <c r="H63612"/>
    </row>
    <row r="63613" spans="6:8" x14ac:dyDescent="0.25">
      <c r="F63613"/>
      <c r="G63613"/>
      <c r="H63613"/>
    </row>
    <row r="63614" spans="6:8" x14ac:dyDescent="0.25">
      <c r="F63614"/>
      <c r="G63614"/>
      <c r="H63614"/>
    </row>
    <row r="63615" spans="6:8" x14ac:dyDescent="0.25">
      <c r="F63615"/>
      <c r="G63615"/>
      <c r="H63615"/>
    </row>
    <row r="63616" spans="6:8" x14ac:dyDescent="0.25">
      <c r="F63616"/>
      <c r="G63616"/>
      <c r="H63616"/>
    </row>
    <row r="63617" spans="6:8" x14ac:dyDescent="0.25">
      <c r="F63617"/>
      <c r="G63617"/>
      <c r="H63617"/>
    </row>
    <row r="63618" spans="6:8" x14ac:dyDescent="0.25">
      <c r="F63618"/>
      <c r="G63618"/>
      <c r="H63618"/>
    </row>
    <row r="63619" spans="6:8" x14ac:dyDescent="0.25">
      <c r="F63619"/>
      <c r="G63619"/>
      <c r="H63619"/>
    </row>
    <row r="63620" spans="6:8" x14ac:dyDescent="0.25">
      <c r="F63620"/>
      <c r="G63620"/>
      <c r="H63620"/>
    </row>
    <row r="63621" spans="6:8" x14ac:dyDescent="0.25">
      <c r="F63621"/>
      <c r="G63621"/>
      <c r="H63621"/>
    </row>
    <row r="63622" spans="6:8" x14ac:dyDescent="0.25">
      <c r="F63622"/>
      <c r="G63622"/>
      <c r="H63622"/>
    </row>
    <row r="63623" spans="6:8" x14ac:dyDescent="0.25">
      <c r="F63623"/>
      <c r="G63623"/>
      <c r="H63623"/>
    </row>
    <row r="63624" spans="6:8" x14ac:dyDescent="0.25">
      <c r="F63624"/>
      <c r="G63624"/>
      <c r="H63624"/>
    </row>
    <row r="63625" spans="6:8" x14ac:dyDescent="0.25">
      <c r="F63625"/>
      <c r="G63625"/>
      <c r="H63625"/>
    </row>
    <row r="63626" spans="6:8" x14ac:dyDescent="0.25">
      <c r="F63626"/>
      <c r="G63626"/>
      <c r="H63626"/>
    </row>
    <row r="63627" spans="6:8" x14ac:dyDescent="0.25">
      <c r="F63627"/>
      <c r="G63627"/>
      <c r="H63627"/>
    </row>
    <row r="63628" spans="6:8" x14ac:dyDescent="0.25">
      <c r="F63628"/>
      <c r="G63628"/>
      <c r="H63628"/>
    </row>
    <row r="63629" spans="6:8" x14ac:dyDescent="0.25">
      <c r="F63629"/>
      <c r="G63629"/>
      <c r="H63629"/>
    </row>
    <row r="63630" spans="6:8" x14ac:dyDescent="0.25">
      <c r="F63630"/>
      <c r="G63630"/>
      <c r="H63630"/>
    </row>
    <row r="63631" spans="6:8" x14ac:dyDescent="0.25">
      <c r="F63631"/>
      <c r="G63631"/>
      <c r="H63631"/>
    </row>
    <row r="63632" spans="6:8" x14ac:dyDescent="0.25">
      <c r="F63632"/>
      <c r="G63632"/>
      <c r="H63632"/>
    </row>
    <row r="63633" spans="6:8" x14ac:dyDescent="0.25">
      <c r="F63633"/>
      <c r="G63633"/>
      <c r="H63633"/>
    </row>
    <row r="63634" spans="6:8" x14ac:dyDescent="0.25">
      <c r="F63634"/>
      <c r="G63634"/>
      <c r="H63634"/>
    </row>
    <row r="63635" spans="6:8" x14ac:dyDescent="0.25">
      <c r="F63635"/>
      <c r="G63635"/>
      <c r="H63635"/>
    </row>
    <row r="63636" spans="6:8" x14ac:dyDescent="0.25">
      <c r="F63636"/>
      <c r="G63636"/>
      <c r="H63636"/>
    </row>
    <row r="63637" spans="6:8" x14ac:dyDescent="0.25">
      <c r="F63637"/>
      <c r="G63637"/>
      <c r="H63637"/>
    </row>
    <row r="63638" spans="6:8" x14ac:dyDescent="0.25">
      <c r="F63638"/>
      <c r="G63638"/>
      <c r="H63638"/>
    </row>
    <row r="63639" spans="6:8" x14ac:dyDescent="0.25">
      <c r="F63639"/>
      <c r="G63639"/>
      <c r="H63639"/>
    </row>
    <row r="63640" spans="6:8" x14ac:dyDescent="0.25">
      <c r="F63640"/>
      <c r="G63640"/>
      <c r="H63640"/>
    </row>
    <row r="63641" spans="6:8" x14ac:dyDescent="0.25">
      <c r="F63641"/>
      <c r="G63641"/>
      <c r="H63641"/>
    </row>
    <row r="63642" spans="6:8" x14ac:dyDescent="0.25">
      <c r="F63642"/>
      <c r="G63642"/>
      <c r="H63642"/>
    </row>
    <row r="63643" spans="6:8" x14ac:dyDescent="0.25">
      <c r="F63643"/>
      <c r="G63643"/>
      <c r="H63643"/>
    </row>
    <row r="63644" spans="6:8" x14ac:dyDescent="0.25">
      <c r="F63644"/>
      <c r="G63644"/>
      <c r="H63644"/>
    </row>
    <row r="63645" spans="6:8" x14ac:dyDescent="0.25">
      <c r="F63645"/>
      <c r="G63645"/>
      <c r="H63645"/>
    </row>
    <row r="63646" spans="6:8" x14ac:dyDescent="0.25">
      <c r="F63646"/>
      <c r="G63646"/>
      <c r="H63646"/>
    </row>
    <row r="63647" spans="6:8" x14ac:dyDescent="0.25">
      <c r="F63647"/>
      <c r="G63647"/>
      <c r="H63647"/>
    </row>
    <row r="63648" spans="6:8" x14ac:dyDescent="0.25">
      <c r="F63648"/>
      <c r="G63648"/>
      <c r="H63648"/>
    </row>
    <row r="63649" spans="6:8" x14ac:dyDescent="0.25">
      <c r="F63649"/>
      <c r="G63649"/>
      <c r="H63649"/>
    </row>
    <row r="63650" spans="6:8" x14ac:dyDescent="0.25">
      <c r="F63650"/>
      <c r="G63650"/>
      <c r="H63650"/>
    </row>
    <row r="63651" spans="6:8" x14ac:dyDescent="0.25">
      <c r="F63651"/>
      <c r="G63651"/>
      <c r="H63651"/>
    </row>
    <row r="63652" spans="6:8" x14ac:dyDescent="0.25">
      <c r="F63652"/>
      <c r="G63652"/>
      <c r="H63652"/>
    </row>
    <row r="63653" spans="6:8" x14ac:dyDescent="0.25">
      <c r="F63653"/>
      <c r="G63653"/>
      <c r="H63653"/>
    </row>
    <row r="63654" spans="6:8" x14ac:dyDescent="0.25">
      <c r="F63654"/>
      <c r="G63654"/>
      <c r="H63654"/>
    </row>
    <row r="63655" spans="6:8" x14ac:dyDescent="0.25">
      <c r="F63655"/>
      <c r="G63655"/>
      <c r="H63655"/>
    </row>
    <row r="63656" spans="6:8" x14ac:dyDescent="0.25">
      <c r="F63656"/>
      <c r="G63656"/>
      <c r="H63656"/>
    </row>
    <row r="63657" spans="6:8" x14ac:dyDescent="0.25">
      <c r="F63657"/>
      <c r="G63657"/>
      <c r="H63657"/>
    </row>
    <row r="63658" spans="6:8" x14ac:dyDescent="0.25">
      <c r="F63658"/>
      <c r="G63658"/>
      <c r="H63658"/>
    </row>
    <row r="63659" spans="6:8" x14ac:dyDescent="0.25">
      <c r="F63659"/>
      <c r="G63659"/>
      <c r="H63659"/>
    </row>
    <row r="63660" spans="6:8" x14ac:dyDescent="0.25">
      <c r="F63660"/>
      <c r="G63660"/>
      <c r="H63660"/>
    </row>
    <row r="63661" spans="6:8" x14ac:dyDescent="0.25">
      <c r="F63661"/>
      <c r="G63661"/>
      <c r="H63661"/>
    </row>
    <row r="63662" spans="6:8" x14ac:dyDescent="0.25">
      <c r="F63662"/>
      <c r="G63662"/>
      <c r="H63662"/>
    </row>
    <row r="63663" spans="6:8" x14ac:dyDescent="0.25">
      <c r="F63663"/>
      <c r="G63663"/>
      <c r="H63663"/>
    </row>
    <row r="63664" spans="6:8" x14ac:dyDescent="0.25">
      <c r="F63664"/>
      <c r="G63664"/>
      <c r="H63664"/>
    </row>
    <row r="63665" spans="6:8" x14ac:dyDescent="0.25">
      <c r="F63665"/>
      <c r="G63665"/>
      <c r="H63665"/>
    </row>
    <row r="63666" spans="6:8" x14ac:dyDescent="0.25">
      <c r="F63666"/>
      <c r="G63666"/>
      <c r="H63666"/>
    </row>
    <row r="63667" spans="6:8" x14ac:dyDescent="0.25">
      <c r="F63667"/>
      <c r="G63667"/>
      <c r="H63667"/>
    </row>
    <row r="63668" spans="6:8" x14ac:dyDescent="0.25">
      <c r="F63668"/>
      <c r="G63668"/>
      <c r="H63668"/>
    </row>
    <row r="63669" spans="6:8" x14ac:dyDescent="0.25">
      <c r="F63669"/>
      <c r="G63669"/>
      <c r="H63669"/>
    </row>
    <row r="63670" spans="6:8" x14ac:dyDescent="0.25">
      <c r="F63670"/>
      <c r="G63670"/>
      <c r="H63670"/>
    </row>
    <row r="63671" spans="6:8" x14ac:dyDescent="0.25">
      <c r="F63671"/>
      <c r="G63671"/>
      <c r="H63671"/>
    </row>
    <row r="63672" spans="6:8" x14ac:dyDescent="0.25">
      <c r="F63672"/>
      <c r="G63672"/>
      <c r="H63672"/>
    </row>
    <row r="63673" spans="6:8" x14ac:dyDescent="0.25">
      <c r="F63673"/>
      <c r="G63673"/>
      <c r="H63673"/>
    </row>
    <row r="63674" spans="6:8" x14ac:dyDescent="0.25">
      <c r="F63674"/>
      <c r="G63674"/>
      <c r="H63674"/>
    </row>
    <row r="63675" spans="6:8" x14ac:dyDescent="0.25">
      <c r="F63675"/>
      <c r="G63675"/>
      <c r="H63675"/>
    </row>
    <row r="63676" spans="6:8" x14ac:dyDescent="0.25">
      <c r="F63676"/>
      <c r="G63676"/>
      <c r="H63676"/>
    </row>
    <row r="63677" spans="6:8" x14ac:dyDescent="0.25">
      <c r="F63677"/>
      <c r="G63677"/>
      <c r="H63677"/>
    </row>
    <row r="63678" spans="6:8" x14ac:dyDescent="0.25">
      <c r="F63678"/>
      <c r="G63678"/>
      <c r="H63678"/>
    </row>
    <row r="63679" spans="6:8" x14ac:dyDescent="0.25">
      <c r="F63679"/>
      <c r="G63679"/>
      <c r="H63679"/>
    </row>
    <row r="63680" spans="6:8" x14ac:dyDescent="0.25">
      <c r="F63680"/>
      <c r="G63680"/>
      <c r="H63680"/>
    </row>
    <row r="63681" spans="6:8" x14ac:dyDescent="0.25">
      <c r="F63681"/>
      <c r="G63681"/>
      <c r="H63681"/>
    </row>
    <row r="63682" spans="6:8" x14ac:dyDescent="0.25">
      <c r="F63682"/>
      <c r="G63682"/>
      <c r="H63682"/>
    </row>
    <row r="63683" spans="6:8" x14ac:dyDescent="0.25">
      <c r="F63683"/>
      <c r="G63683"/>
      <c r="H63683"/>
    </row>
    <row r="63684" spans="6:8" x14ac:dyDescent="0.25">
      <c r="F63684"/>
      <c r="G63684"/>
      <c r="H63684"/>
    </row>
    <row r="63685" spans="6:8" x14ac:dyDescent="0.25">
      <c r="F63685"/>
      <c r="G63685"/>
      <c r="H63685"/>
    </row>
    <row r="63686" spans="6:8" x14ac:dyDescent="0.25">
      <c r="F63686"/>
      <c r="G63686"/>
      <c r="H63686"/>
    </row>
    <row r="63687" spans="6:8" x14ac:dyDescent="0.25">
      <c r="F63687"/>
      <c r="G63687"/>
      <c r="H63687"/>
    </row>
    <row r="63688" spans="6:8" x14ac:dyDescent="0.25">
      <c r="F63688"/>
      <c r="G63688"/>
      <c r="H63688"/>
    </row>
    <row r="63689" spans="6:8" x14ac:dyDescent="0.25">
      <c r="F63689"/>
      <c r="G63689"/>
      <c r="H63689"/>
    </row>
    <row r="63690" spans="6:8" x14ac:dyDescent="0.25">
      <c r="F63690"/>
      <c r="G63690"/>
      <c r="H63690"/>
    </row>
    <row r="63691" spans="6:8" x14ac:dyDescent="0.25">
      <c r="F63691"/>
      <c r="G63691"/>
      <c r="H63691"/>
    </row>
    <row r="63692" spans="6:8" x14ac:dyDescent="0.25">
      <c r="F63692"/>
      <c r="G63692"/>
      <c r="H63692"/>
    </row>
    <row r="63693" spans="6:8" x14ac:dyDescent="0.25">
      <c r="F63693"/>
      <c r="G63693"/>
      <c r="H63693"/>
    </row>
    <row r="63694" spans="6:8" x14ac:dyDescent="0.25">
      <c r="F63694"/>
      <c r="G63694"/>
      <c r="H63694"/>
    </row>
    <row r="63695" spans="6:8" x14ac:dyDescent="0.25">
      <c r="F63695"/>
      <c r="G63695"/>
      <c r="H63695"/>
    </row>
    <row r="63696" spans="6:8" x14ac:dyDescent="0.25">
      <c r="F63696"/>
      <c r="G63696"/>
      <c r="H63696"/>
    </row>
    <row r="63697" spans="6:8" x14ac:dyDescent="0.25">
      <c r="F63697"/>
      <c r="G63697"/>
      <c r="H63697"/>
    </row>
    <row r="63698" spans="6:8" x14ac:dyDescent="0.25">
      <c r="F63698"/>
      <c r="G63698"/>
      <c r="H63698"/>
    </row>
    <row r="63699" spans="6:8" x14ac:dyDescent="0.25">
      <c r="F63699"/>
      <c r="G63699"/>
      <c r="H63699"/>
    </row>
    <row r="63700" spans="6:8" x14ac:dyDescent="0.25">
      <c r="F63700"/>
      <c r="G63700"/>
      <c r="H63700"/>
    </row>
    <row r="63701" spans="6:8" x14ac:dyDescent="0.25">
      <c r="F63701"/>
      <c r="G63701"/>
      <c r="H63701"/>
    </row>
    <row r="63702" spans="6:8" x14ac:dyDescent="0.25">
      <c r="F63702"/>
      <c r="G63702"/>
      <c r="H63702"/>
    </row>
    <row r="63703" spans="6:8" x14ac:dyDescent="0.25">
      <c r="F63703"/>
      <c r="G63703"/>
      <c r="H63703"/>
    </row>
    <row r="63704" spans="6:8" x14ac:dyDescent="0.25">
      <c r="F63704"/>
      <c r="G63704"/>
      <c r="H63704"/>
    </row>
    <row r="63705" spans="6:8" x14ac:dyDescent="0.25">
      <c r="F63705"/>
      <c r="G63705"/>
      <c r="H63705"/>
    </row>
    <row r="63706" spans="6:8" x14ac:dyDescent="0.25">
      <c r="F63706"/>
      <c r="G63706"/>
      <c r="H63706"/>
    </row>
    <row r="63707" spans="6:8" x14ac:dyDescent="0.25">
      <c r="F63707"/>
      <c r="G63707"/>
      <c r="H63707"/>
    </row>
    <row r="63708" spans="6:8" x14ac:dyDescent="0.25">
      <c r="F63708"/>
      <c r="G63708"/>
      <c r="H63708"/>
    </row>
    <row r="63709" spans="6:8" x14ac:dyDescent="0.25">
      <c r="F63709"/>
      <c r="G63709"/>
      <c r="H63709"/>
    </row>
    <row r="63710" spans="6:8" x14ac:dyDescent="0.25">
      <c r="F63710"/>
      <c r="G63710"/>
      <c r="H63710"/>
    </row>
    <row r="63711" spans="6:8" x14ac:dyDescent="0.25">
      <c r="F63711"/>
      <c r="G63711"/>
      <c r="H63711"/>
    </row>
    <row r="63712" spans="6:8" x14ac:dyDescent="0.25">
      <c r="F63712"/>
      <c r="G63712"/>
      <c r="H63712"/>
    </row>
    <row r="63713" spans="6:8" x14ac:dyDescent="0.25">
      <c r="F63713"/>
      <c r="G63713"/>
      <c r="H63713"/>
    </row>
    <row r="63714" spans="6:8" x14ac:dyDescent="0.25">
      <c r="F63714"/>
      <c r="G63714"/>
      <c r="H63714"/>
    </row>
    <row r="63715" spans="6:8" x14ac:dyDescent="0.25">
      <c r="F63715"/>
      <c r="G63715"/>
      <c r="H63715"/>
    </row>
    <row r="63716" spans="6:8" x14ac:dyDescent="0.25">
      <c r="F63716"/>
      <c r="G63716"/>
      <c r="H63716"/>
    </row>
    <row r="63717" spans="6:8" x14ac:dyDescent="0.25">
      <c r="F63717"/>
      <c r="G63717"/>
      <c r="H63717"/>
    </row>
    <row r="63718" spans="6:8" x14ac:dyDescent="0.25">
      <c r="F63718"/>
      <c r="G63718"/>
      <c r="H63718"/>
    </row>
    <row r="63719" spans="6:8" x14ac:dyDescent="0.25">
      <c r="F63719"/>
      <c r="G63719"/>
      <c r="H63719"/>
    </row>
    <row r="63720" spans="6:8" x14ac:dyDescent="0.25">
      <c r="F63720"/>
      <c r="G63720"/>
      <c r="H63720"/>
    </row>
    <row r="63721" spans="6:8" x14ac:dyDescent="0.25">
      <c r="F63721"/>
      <c r="G63721"/>
      <c r="H63721"/>
    </row>
    <row r="63722" spans="6:8" x14ac:dyDescent="0.25">
      <c r="F63722"/>
      <c r="G63722"/>
      <c r="H63722"/>
    </row>
    <row r="63723" spans="6:8" x14ac:dyDescent="0.25">
      <c r="F63723"/>
      <c r="G63723"/>
      <c r="H63723"/>
    </row>
    <row r="63724" spans="6:8" x14ac:dyDescent="0.25">
      <c r="F63724"/>
      <c r="G63724"/>
      <c r="H63724"/>
    </row>
    <row r="63725" spans="6:8" x14ac:dyDescent="0.25">
      <c r="F63725"/>
      <c r="G63725"/>
      <c r="H63725"/>
    </row>
    <row r="63726" spans="6:8" x14ac:dyDescent="0.25">
      <c r="F63726"/>
      <c r="G63726"/>
      <c r="H63726"/>
    </row>
    <row r="63727" spans="6:8" x14ac:dyDescent="0.25">
      <c r="F63727"/>
      <c r="G63727"/>
      <c r="H63727"/>
    </row>
    <row r="63728" spans="6:8" x14ac:dyDescent="0.25">
      <c r="F63728"/>
      <c r="G63728"/>
      <c r="H63728"/>
    </row>
    <row r="63729" spans="6:8" x14ac:dyDescent="0.25">
      <c r="F63729"/>
      <c r="G63729"/>
      <c r="H63729"/>
    </row>
    <row r="63730" spans="6:8" x14ac:dyDescent="0.25">
      <c r="F63730"/>
      <c r="G63730"/>
      <c r="H63730"/>
    </row>
    <row r="63731" spans="6:8" x14ac:dyDescent="0.25">
      <c r="F63731"/>
      <c r="G63731"/>
      <c r="H63731"/>
    </row>
    <row r="63732" spans="6:8" x14ac:dyDescent="0.25">
      <c r="F63732"/>
      <c r="G63732"/>
      <c r="H63732"/>
    </row>
    <row r="63733" spans="6:8" x14ac:dyDescent="0.25">
      <c r="F63733"/>
      <c r="G63733"/>
      <c r="H63733"/>
    </row>
    <row r="63734" spans="6:8" x14ac:dyDescent="0.25">
      <c r="F63734"/>
      <c r="G63734"/>
      <c r="H63734"/>
    </row>
    <row r="63735" spans="6:8" x14ac:dyDescent="0.25">
      <c r="F63735"/>
      <c r="G63735"/>
      <c r="H63735"/>
    </row>
    <row r="63736" spans="6:8" x14ac:dyDescent="0.25">
      <c r="F63736"/>
      <c r="G63736"/>
      <c r="H63736"/>
    </row>
    <row r="63737" spans="6:8" x14ac:dyDescent="0.25">
      <c r="F63737"/>
      <c r="G63737"/>
      <c r="H63737"/>
    </row>
    <row r="63738" spans="6:8" x14ac:dyDescent="0.25">
      <c r="F63738"/>
      <c r="G63738"/>
      <c r="H63738"/>
    </row>
    <row r="63739" spans="6:8" x14ac:dyDescent="0.25">
      <c r="F63739"/>
      <c r="G63739"/>
      <c r="H63739"/>
    </row>
    <row r="63740" spans="6:8" x14ac:dyDescent="0.25">
      <c r="F63740"/>
      <c r="G63740"/>
      <c r="H63740"/>
    </row>
    <row r="63741" spans="6:8" x14ac:dyDescent="0.25">
      <c r="F63741"/>
      <c r="G63741"/>
      <c r="H63741"/>
    </row>
    <row r="63742" spans="6:8" x14ac:dyDescent="0.25">
      <c r="F63742"/>
      <c r="G63742"/>
      <c r="H63742"/>
    </row>
    <row r="63743" spans="6:8" x14ac:dyDescent="0.25">
      <c r="F63743"/>
      <c r="G63743"/>
      <c r="H63743"/>
    </row>
    <row r="63744" spans="6:8" x14ac:dyDescent="0.25">
      <c r="F63744"/>
      <c r="G63744"/>
      <c r="H63744"/>
    </row>
    <row r="63745" spans="6:8" x14ac:dyDescent="0.25">
      <c r="F63745"/>
      <c r="G63745"/>
      <c r="H63745"/>
    </row>
    <row r="63746" spans="6:8" x14ac:dyDescent="0.25">
      <c r="F63746"/>
      <c r="G63746"/>
      <c r="H63746"/>
    </row>
    <row r="63747" spans="6:8" x14ac:dyDescent="0.25">
      <c r="F63747"/>
      <c r="G63747"/>
      <c r="H63747"/>
    </row>
    <row r="63748" spans="6:8" x14ac:dyDescent="0.25">
      <c r="F63748"/>
      <c r="G63748"/>
      <c r="H63748"/>
    </row>
    <row r="63749" spans="6:8" x14ac:dyDescent="0.25">
      <c r="F63749"/>
      <c r="G63749"/>
      <c r="H63749"/>
    </row>
    <row r="63750" spans="6:8" x14ac:dyDescent="0.25">
      <c r="F63750"/>
      <c r="G63750"/>
      <c r="H63750"/>
    </row>
    <row r="63751" spans="6:8" x14ac:dyDescent="0.25">
      <c r="F63751"/>
      <c r="G63751"/>
      <c r="H63751"/>
    </row>
    <row r="63752" spans="6:8" x14ac:dyDescent="0.25">
      <c r="F63752"/>
      <c r="G63752"/>
      <c r="H63752"/>
    </row>
    <row r="63753" spans="6:8" x14ac:dyDescent="0.25">
      <c r="F63753"/>
      <c r="G63753"/>
      <c r="H63753"/>
    </row>
    <row r="63754" spans="6:8" x14ac:dyDescent="0.25">
      <c r="F63754"/>
      <c r="G63754"/>
      <c r="H63754"/>
    </row>
    <row r="63755" spans="6:8" x14ac:dyDescent="0.25">
      <c r="F63755"/>
      <c r="G63755"/>
      <c r="H63755"/>
    </row>
    <row r="63756" spans="6:8" x14ac:dyDescent="0.25">
      <c r="F63756"/>
      <c r="G63756"/>
      <c r="H63756"/>
    </row>
    <row r="63757" spans="6:8" x14ac:dyDescent="0.25">
      <c r="F63757"/>
      <c r="G63757"/>
      <c r="H63757"/>
    </row>
    <row r="63758" spans="6:8" x14ac:dyDescent="0.25">
      <c r="F63758"/>
      <c r="G63758"/>
      <c r="H63758"/>
    </row>
    <row r="63759" spans="6:8" x14ac:dyDescent="0.25">
      <c r="F63759"/>
      <c r="G63759"/>
      <c r="H63759"/>
    </row>
    <row r="63760" spans="6:8" x14ac:dyDescent="0.25">
      <c r="F63760"/>
      <c r="G63760"/>
      <c r="H63760"/>
    </row>
    <row r="63761" spans="6:8" x14ac:dyDescent="0.25">
      <c r="F63761"/>
      <c r="G63761"/>
      <c r="H63761"/>
    </row>
    <row r="63762" spans="6:8" x14ac:dyDescent="0.25">
      <c r="F63762"/>
      <c r="G63762"/>
      <c r="H63762"/>
    </row>
    <row r="63763" spans="6:8" x14ac:dyDescent="0.25">
      <c r="F63763"/>
      <c r="G63763"/>
      <c r="H63763"/>
    </row>
    <row r="63764" spans="6:8" x14ac:dyDescent="0.25">
      <c r="F63764"/>
      <c r="G63764"/>
      <c r="H63764"/>
    </row>
    <row r="63765" spans="6:8" x14ac:dyDescent="0.25">
      <c r="F63765"/>
      <c r="G63765"/>
      <c r="H63765"/>
    </row>
    <row r="63766" spans="6:8" x14ac:dyDescent="0.25">
      <c r="F63766"/>
      <c r="G63766"/>
      <c r="H63766"/>
    </row>
    <row r="63767" spans="6:8" x14ac:dyDescent="0.25">
      <c r="F63767"/>
      <c r="G63767"/>
      <c r="H63767"/>
    </row>
    <row r="63768" spans="6:8" x14ac:dyDescent="0.25">
      <c r="F63768"/>
      <c r="G63768"/>
      <c r="H63768"/>
    </row>
    <row r="63769" spans="6:8" x14ac:dyDescent="0.25">
      <c r="F63769"/>
      <c r="G63769"/>
      <c r="H63769"/>
    </row>
    <row r="63770" spans="6:8" x14ac:dyDescent="0.25">
      <c r="F63770"/>
      <c r="G63770"/>
      <c r="H63770"/>
    </row>
    <row r="63771" spans="6:8" x14ac:dyDescent="0.25">
      <c r="F63771"/>
      <c r="G63771"/>
      <c r="H63771"/>
    </row>
    <row r="63772" spans="6:8" x14ac:dyDescent="0.25">
      <c r="F63772"/>
      <c r="G63772"/>
      <c r="H63772"/>
    </row>
    <row r="63773" spans="6:8" x14ac:dyDescent="0.25">
      <c r="F63773"/>
      <c r="G63773"/>
      <c r="H63773"/>
    </row>
    <row r="63774" spans="6:8" x14ac:dyDescent="0.25">
      <c r="F63774"/>
      <c r="G63774"/>
      <c r="H63774"/>
    </row>
    <row r="63775" spans="6:8" x14ac:dyDescent="0.25">
      <c r="F63775"/>
      <c r="G63775"/>
      <c r="H63775"/>
    </row>
    <row r="63776" spans="6:8" x14ac:dyDescent="0.25">
      <c r="F63776"/>
      <c r="G63776"/>
      <c r="H63776"/>
    </row>
    <row r="63777" spans="6:8" x14ac:dyDescent="0.25">
      <c r="F63777"/>
      <c r="G63777"/>
      <c r="H63777"/>
    </row>
    <row r="63778" spans="6:8" x14ac:dyDescent="0.25">
      <c r="F63778"/>
      <c r="G63778"/>
      <c r="H63778"/>
    </row>
    <row r="63779" spans="6:8" x14ac:dyDescent="0.25">
      <c r="F63779"/>
      <c r="G63779"/>
      <c r="H63779"/>
    </row>
    <row r="63780" spans="6:8" x14ac:dyDescent="0.25">
      <c r="F63780"/>
      <c r="G63780"/>
      <c r="H63780"/>
    </row>
    <row r="63781" spans="6:8" x14ac:dyDescent="0.25">
      <c r="F63781"/>
      <c r="G63781"/>
      <c r="H63781"/>
    </row>
    <row r="63782" spans="6:8" x14ac:dyDescent="0.25">
      <c r="F63782"/>
      <c r="G63782"/>
      <c r="H63782"/>
    </row>
    <row r="63783" spans="6:8" x14ac:dyDescent="0.25">
      <c r="F63783"/>
      <c r="G63783"/>
      <c r="H63783"/>
    </row>
    <row r="63784" spans="6:8" x14ac:dyDescent="0.25">
      <c r="F63784"/>
      <c r="G63784"/>
      <c r="H63784"/>
    </row>
    <row r="63785" spans="6:8" x14ac:dyDescent="0.25">
      <c r="F63785"/>
      <c r="G63785"/>
      <c r="H63785"/>
    </row>
    <row r="63786" spans="6:8" x14ac:dyDescent="0.25">
      <c r="F63786"/>
      <c r="G63786"/>
      <c r="H63786"/>
    </row>
    <row r="63787" spans="6:8" x14ac:dyDescent="0.25">
      <c r="F63787"/>
      <c r="G63787"/>
      <c r="H63787"/>
    </row>
    <row r="63788" spans="6:8" x14ac:dyDescent="0.25">
      <c r="F63788"/>
      <c r="G63788"/>
      <c r="H63788"/>
    </row>
    <row r="63789" spans="6:8" x14ac:dyDescent="0.25">
      <c r="F63789"/>
      <c r="G63789"/>
      <c r="H63789"/>
    </row>
    <row r="63790" spans="6:8" x14ac:dyDescent="0.25">
      <c r="F63790"/>
      <c r="G63790"/>
      <c r="H63790"/>
    </row>
    <row r="63791" spans="6:8" x14ac:dyDescent="0.25">
      <c r="F63791"/>
      <c r="G63791"/>
      <c r="H63791"/>
    </row>
    <row r="63792" spans="6:8" x14ac:dyDescent="0.25">
      <c r="F63792"/>
      <c r="G63792"/>
      <c r="H63792"/>
    </row>
    <row r="63793" spans="6:8" x14ac:dyDescent="0.25">
      <c r="F63793"/>
      <c r="G63793"/>
      <c r="H63793"/>
    </row>
    <row r="63794" spans="6:8" x14ac:dyDescent="0.25">
      <c r="F63794"/>
      <c r="G63794"/>
      <c r="H63794"/>
    </row>
    <row r="63795" spans="6:8" x14ac:dyDescent="0.25">
      <c r="F63795"/>
      <c r="G63795"/>
      <c r="H63795"/>
    </row>
    <row r="63796" spans="6:8" x14ac:dyDescent="0.25">
      <c r="F63796"/>
      <c r="G63796"/>
      <c r="H63796"/>
    </row>
    <row r="63797" spans="6:8" x14ac:dyDescent="0.25">
      <c r="F63797"/>
      <c r="G63797"/>
      <c r="H63797"/>
    </row>
    <row r="63798" spans="6:8" x14ac:dyDescent="0.25">
      <c r="F63798"/>
      <c r="G63798"/>
      <c r="H63798"/>
    </row>
    <row r="63799" spans="6:8" x14ac:dyDescent="0.25">
      <c r="F63799"/>
      <c r="G63799"/>
      <c r="H63799"/>
    </row>
    <row r="63800" spans="6:8" x14ac:dyDescent="0.25">
      <c r="F63800"/>
      <c r="G63800"/>
      <c r="H63800"/>
    </row>
    <row r="63801" spans="6:8" x14ac:dyDescent="0.25">
      <c r="F63801"/>
      <c r="G63801"/>
      <c r="H63801"/>
    </row>
    <row r="63802" spans="6:8" x14ac:dyDescent="0.25">
      <c r="F63802"/>
      <c r="G63802"/>
      <c r="H63802"/>
    </row>
    <row r="63803" spans="6:8" x14ac:dyDescent="0.25">
      <c r="F63803"/>
      <c r="G63803"/>
      <c r="H63803"/>
    </row>
    <row r="63804" spans="6:8" x14ac:dyDescent="0.25">
      <c r="F63804"/>
      <c r="G63804"/>
      <c r="H63804"/>
    </row>
    <row r="63805" spans="6:8" x14ac:dyDescent="0.25">
      <c r="F63805"/>
      <c r="G63805"/>
      <c r="H63805"/>
    </row>
    <row r="63806" spans="6:8" x14ac:dyDescent="0.25">
      <c r="F63806"/>
      <c r="G63806"/>
      <c r="H63806"/>
    </row>
    <row r="63807" spans="6:8" x14ac:dyDescent="0.25">
      <c r="F63807"/>
      <c r="G63807"/>
      <c r="H63807"/>
    </row>
    <row r="63808" spans="6:8" x14ac:dyDescent="0.25">
      <c r="F63808"/>
      <c r="G63808"/>
      <c r="H63808"/>
    </row>
    <row r="63809" spans="6:8" x14ac:dyDescent="0.25">
      <c r="F63809"/>
      <c r="G63809"/>
      <c r="H63809"/>
    </row>
    <row r="63810" spans="6:8" x14ac:dyDescent="0.25">
      <c r="F63810"/>
      <c r="G63810"/>
      <c r="H63810"/>
    </row>
    <row r="63811" spans="6:8" x14ac:dyDescent="0.25">
      <c r="F63811"/>
      <c r="G63811"/>
      <c r="H63811"/>
    </row>
    <row r="63812" spans="6:8" x14ac:dyDescent="0.25">
      <c r="F63812"/>
      <c r="G63812"/>
      <c r="H63812"/>
    </row>
    <row r="63813" spans="6:8" x14ac:dyDescent="0.25">
      <c r="F63813"/>
      <c r="G63813"/>
      <c r="H63813"/>
    </row>
    <row r="63814" spans="6:8" x14ac:dyDescent="0.25">
      <c r="F63814"/>
      <c r="G63814"/>
      <c r="H63814"/>
    </row>
    <row r="63815" spans="6:8" x14ac:dyDescent="0.25">
      <c r="F63815"/>
      <c r="G63815"/>
      <c r="H63815"/>
    </row>
    <row r="63816" spans="6:8" x14ac:dyDescent="0.25">
      <c r="F63816"/>
      <c r="G63816"/>
      <c r="H63816"/>
    </row>
    <row r="63817" spans="6:8" x14ac:dyDescent="0.25">
      <c r="F63817"/>
      <c r="G63817"/>
      <c r="H63817"/>
    </row>
    <row r="63818" spans="6:8" x14ac:dyDescent="0.25">
      <c r="F63818"/>
      <c r="G63818"/>
      <c r="H63818"/>
    </row>
    <row r="63819" spans="6:8" x14ac:dyDescent="0.25">
      <c r="F63819"/>
      <c r="G63819"/>
      <c r="H63819"/>
    </row>
    <row r="63820" spans="6:8" x14ac:dyDescent="0.25">
      <c r="F63820"/>
      <c r="G63820"/>
      <c r="H63820"/>
    </row>
    <row r="63821" spans="6:8" x14ac:dyDescent="0.25">
      <c r="F63821"/>
      <c r="G63821"/>
      <c r="H63821"/>
    </row>
    <row r="63822" spans="6:8" x14ac:dyDescent="0.25">
      <c r="F63822"/>
      <c r="G63822"/>
      <c r="H63822"/>
    </row>
    <row r="63823" spans="6:8" x14ac:dyDescent="0.25">
      <c r="F63823"/>
      <c r="G63823"/>
      <c r="H63823"/>
    </row>
    <row r="63824" spans="6:8" x14ac:dyDescent="0.25">
      <c r="F63824"/>
      <c r="G63824"/>
      <c r="H63824"/>
    </row>
    <row r="63825" spans="6:8" x14ac:dyDescent="0.25">
      <c r="F63825"/>
      <c r="G63825"/>
      <c r="H63825"/>
    </row>
    <row r="63826" spans="6:8" x14ac:dyDescent="0.25">
      <c r="F63826"/>
      <c r="G63826"/>
      <c r="H63826"/>
    </row>
    <row r="63827" spans="6:8" x14ac:dyDescent="0.25">
      <c r="F63827"/>
      <c r="G63827"/>
      <c r="H63827"/>
    </row>
    <row r="63828" spans="6:8" x14ac:dyDescent="0.25">
      <c r="F63828"/>
      <c r="G63828"/>
      <c r="H63828"/>
    </row>
    <row r="63829" spans="6:8" x14ac:dyDescent="0.25">
      <c r="F63829"/>
      <c r="G63829"/>
      <c r="H63829"/>
    </row>
    <row r="63830" spans="6:8" x14ac:dyDescent="0.25">
      <c r="F63830"/>
      <c r="G63830"/>
      <c r="H63830"/>
    </row>
    <row r="63831" spans="6:8" x14ac:dyDescent="0.25">
      <c r="F63831"/>
      <c r="G63831"/>
      <c r="H63831"/>
    </row>
    <row r="63832" spans="6:8" x14ac:dyDescent="0.25">
      <c r="F63832"/>
      <c r="G63832"/>
      <c r="H63832"/>
    </row>
    <row r="63833" spans="6:8" x14ac:dyDescent="0.25">
      <c r="F63833"/>
      <c r="G63833"/>
      <c r="H63833"/>
    </row>
    <row r="63834" spans="6:8" x14ac:dyDescent="0.25">
      <c r="F63834"/>
      <c r="G63834"/>
      <c r="H63834"/>
    </row>
    <row r="63835" spans="6:8" x14ac:dyDescent="0.25">
      <c r="F63835"/>
      <c r="G63835"/>
      <c r="H63835"/>
    </row>
    <row r="63836" spans="6:8" x14ac:dyDescent="0.25">
      <c r="F63836"/>
      <c r="G63836"/>
      <c r="H63836"/>
    </row>
    <row r="63837" spans="6:8" x14ac:dyDescent="0.25">
      <c r="F63837"/>
      <c r="G63837"/>
      <c r="H63837"/>
    </row>
    <row r="63838" spans="6:8" x14ac:dyDescent="0.25">
      <c r="F63838"/>
      <c r="G63838"/>
      <c r="H63838"/>
    </row>
    <row r="63839" spans="6:8" x14ac:dyDescent="0.25">
      <c r="F63839"/>
      <c r="G63839"/>
      <c r="H63839"/>
    </row>
    <row r="63840" spans="6:8" x14ac:dyDescent="0.25">
      <c r="F63840"/>
      <c r="G63840"/>
      <c r="H63840"/>
    </row>
    <row r="63841" spans="6:8" x14ac:dyDescent="0.25">
      <c r="F63841"/>
      <c r="G63841"/>
      <c r="H63841"/>
    </row>
    <row r="63842" spans="6:8" x14ac:dyDescent="0.25">
      <c r="F63842"/>
      <c r="G63842"/>
      <c r="H63842"/>
    </row>
    <row r="63843" spans="6:8" x14ac:dyDescent="0.25">
      <c r="F63843"/>
      <c r="G63843"/>
      <c r="H63843"/>
    </row>
    <row r="63844" spans="6:8" x14ac:dyDescent="0.25">
      <c r="F63844"/>
      <c r="G63844"/>
      <c r="H63844"/>
    </row>
    <row r="63845" spans="6:8" x14ac:dyDescent="0.25">
      <c r="F63845"/>
      <c r="G63845"/>
      <c r="H63845"/>
    </row>
    <row r="63846" spans="6:8" x14ac:dyDescent="0.25">
      <c r="F63846"/>
      <c r="G63846"/>
      <c r="H63846"/>
    </row>
    <row r="63847" spans="6:8" x14ac:dyDescent="0.25">
      <c r="F63847"/>
      <c r="G63847"/>
      <c r="H63847"/>
    </row>
    <row r="63848" spans="6:8" x14ac:dyDescent="0.25">
      <c r="F63848"/>
      <c r="G63848"/>
      <c r="H63848"/>
    </row>
    <row r="63849" spans="6:8" x14ac:dyDescent="0.25">
      <c r="F63849"/>
      <c r="G63849"/>
      <c r="H63849"/>
    </row>
    <row r="63850" spans="6:8" x14ac:dyDescent="0.25">
      <c r="F63850"/>
      <c r="G63850"/>
      <c r="H63850"/>
    </row>
    <row r="63851" spans="6:8" x14ac:dyDescent="0.25">
      <c r="F63851"/>
      <c r="G63851"/>
      <c r="H63851"/>
    </row>
    <row r="63852" spans="6:8" x14ac:dyDescent="0.25">
      <c r="F63852"/>
      <c r="G63852"/>
      <c r="H63852"/>
    </row>
    <row r="63853" spans="6:8" x14ac:dyDescent="0.25">
      <c r="F63853"/>
      <c r="G63853"/>
      <c r="H63853"/>
    </row>
    <row r="63854" spans="6:8" x14ac:dyDescent="0.25">
      <c r="F63854"/>
      <c r="G63854"/>
      <c r="H63854"/>
    </row>
    <row r="63855" spans="6:8" x14ac:dyDescent="0.25">
      <c r="F63855"/>
      <c r="G63855"/>
      <c r="H63855"/>
    </row>
    <row r="63856" spans="6:8" x14ac:dyDescent="0.25">
      <c r="F63856"/>
      <c r="G63856"/>
      <c r="H63856"/>
    </row>
    <row r="63857" spans="6:8" x14ac:dyDescent="0.25">
      <c r="F63857"/>
      <c r="G63857"/>
      <c r="H63857"/>
    </row>
    <row r="63858" spans="6:8" x14ac:dyDescent="0.25">
      <c r="F63858"/>
      <c r="G63858"/>
      <c r="H63858"/>
    </row>
    <row r="63859" spans="6:8" x14ac:dyDescent="0.25">
      <c r="F63859"/>
      <c r="G63859"/>
      <c r="H63859"/>
    </row>
    <row r="63860" spans="6:8" x14ac:dyDescent="0.25">
      <c r="F63860"/>
      <c r="G63860"/>
      <c r="H63860"/>
    </row>
    <row r="63861" spans="6:8" x14ac:dyDescent="0.25">
      <c r="F63861"/>
      <c r="G63861"/>
      <c r="H63861"/>
    </row>
    <row r="63862" spans="6:8" x14ac:dyDescent="0.25">
      <c r="F63862"/>
      <c r="G63862"/>
      <c r="H63862"/>
    </row>
    <row r="63863" spans="6:8" x14ac:dyDescent="0.25">
      <c r="F63863"/>
      <c r="G63863"/>
      <c r="H63863"/>
    </row>
    <row r="63864" spans="6:8" x14ac:dyDescent="0.25">
      <c r="F63864"/>
      <c r="G63864"/>
      <c r="H63864"/>
    </row>
    <row r="63865" spans="6:8" x14ac:dyDescent="0.25">
      <c r="F63865"/>
      <c r="G63865"/>
      <c r="H63865"/>
    </row>
    <row r="63866" spans="6:8" x14ac:dyDescent="0.25">
      <c r="F63866"/>
      <c r="G63866"/>
      <c r="H63866"/>
    </row>
    <row r="63867" spans="6:8" x14ac:dyDescent="0.25">
      <c r="F63867"/>
      <c r="G63867"/>
      <c r="H63867"/>
    </row>
    <row r="63868" spans="6:8" x14ac:dyDescent="0.25">
      <c r="F63868"/>
      <c r="G63868"/>
      <c r="H63868"/>
    </row>
    <row r="63869" spans="6:8" x14ac:dyDescent="0.25">
      <c r="F63869"/>
      <c r="G63869"/>
      <c r="H63869"/>
    </row>
    <row r="63870" spans="6:8" x14ac:dyDescent="0.25">
      <c r="F63870"/>
      <c r="G63870"/>
      <c r="H63870"/>
    </row>
    <row r="63871" spans="6:8" x14ac:dyDescent="0.25">
      <c r="F63871"/>
      <c r="G63871"/>
      <c r="H63871"/>
    </row>
    <row r="63872" spans="6:8" x14ac:dyDescent="0.25">
      <c r="F63872"/>
      <c r="G63872"/>
      <c r="H63872"/>
    </row>
    <row r="63873" spans="6:8" x14ac:dyDescent="0.25">
      <c r="F63873"/>
      <c r="G63873"/>
      <c r="H63873"/>
    </row>
    <row r="63874" spans="6:8" x14ac:dyDescent="0.25">
      <c r="F63874"/>
      <c r="G63874"/>
      <c r="H63874"/>
    </row>
    <row r="63875" spans="6:8" x14ac:dyDescent="0.25">
      <c r="F63875"/>
      <c r="G63875"/>
      <c r="H63875"/>
    </row>
    <row r="63876" spans="6:8" x14ac:dyDescent="0.25">
      <c r="F63876"/>
      <c r="G63876"/>
      <c r="H63876"/>
    </row>
    <row r="63877" spans="6:8" x14ac:dyDescent="0.25">
      <c r="F63877"/>
      <c r="G63877"/>
      <c r="H63877"/>
    </row>
    <row r="63878" spans="6:8" x14ac:dyDescent="0.25">
      <c r="F63878"/>
      <c r="G63878"/>
      <c r="H63878"/>
    </row>
    <row r="63879" spans="6:8" x14ac:dyDescent="0.25">
      <c r="F63879"/>
      <c r="G63879"/>
      <c r="H63879"/>
    </row>
    <row r="63880" spans="6:8" x14ac:dyDescent="0.25">
      <c r="F63880"/>
      <c r="G63880"/>
      <c r="H63880"/>
    </row>
    <row r="63881" spans="6:8" x14ac:dyDescent="0.25">
      <c r="F63881"/>
      <c r="G63881"/>
      <c r="H63881"/>
    </row>
    <row r="63882" spans="6:8" x14ac:dyDescent="0.25">
      <c r="F63882"/>
      <c r="G63882"/>
      <c r="H63882"/>
    </row>
    <row r="63883" spans="6:8" x14ac:dyDescent="0.25">
      <c r="F63883"/>
      <c r="G63883"/>
      <c r="H63883"/>
    </row>
    <row r="63884" spans="6:8" x14ac:dyDescent="0.25">
      <c r="F63884"/>
      <c r="G63884"/>
      <c r="H63884"/>
    </row>
    <row r="63885" spans="6:8" x14ac:dyDescent="0.25">
      <c r="F63885"/>
      <c r="G63885"/>
      <c r="H63885"/>
    </row>
    <row r="63886" spans="6:8" x14ac:dyDescent="0.25">
      <c r="F63886"/>
      <c r="G63886"/>
      <c r="H63886"/>
    </row>
    <row r="63887" spans="6:8" x14ac:dyDescent="0.25">
      <c r="F63887"/>
      <c r="G63887"/>
      <c r="H63887"/>
    </row>
    <row r="63888" spans="6:8" x14ac:dyDescent="0.25">
      <c r="F63888"/>
      <c r="G63888"/>
      <c r="H63888"/>
    </row>
    <row r="63889" spans="6:8" x14ac:dyDescent="0.25">
      <c r="F63889"/>
      <c r="G63889"/>
      <c r="H63889"/>
    </row>
    <row r="63890" spans="6:8" x14ac:dyDescent="0.25">
      <c r="F63890"/>
      <c r="G63890"/>
      <c r="H63890"/>
    </row>
    <row r="63891" spans="6:8" x14ac:dyDescent="0.25">
      <c r="F63891"/>
      <c r="G63891"/>
      <c r="H63891"/>
    </row>
    <row r="63892" spans="6:8" x14ac:dyDescent="0.25">
      <c r="F63892"/>
      <c r="G63892"/>
      <c r="H63892"/>
    </row>
    <row r="63893" spans="6:8" x14ac:dyDescent="0.25">
      <c r="F63893"/>
      <c r="G63893"/>
      <c r="H63893"/>
    </row>
    <row r="63894" spans="6:8" x14ac:dyDescent="0.25">
      <c r="F63894"/>
      <c r="G63894"/>
      <c r="H63894"/>
    </row>
    <row r="63895" spans="6:8" x14ac:dyDescent="0.25">
      <c r="F63895"/>
      <c r="G63895"/>
      <c r="H63895"/>
    </row>
    <row r="63896" spans="6:8" x14ac:dyDescent="0.25">
      <c r="F63896"/>
      <c r="G63896"/>
      <c r="H63896"/>
    </row>
    <row r="63897" spans="6:8" x14ac:dyDescent="0.25">
      <c r="F63897"/>
      <c r="G63897"/>
      <c r="H63897"/>
    </row>
    <row r="63898" spans="6:8" x14ac:dyDescent="0.25">
      <c r="F63898"/>
      <c r="G63898"/>
      <c r="H63898"/>
    </row>
    <row r="63899" spans="6:8" x14ac:dyDescent="0.25">
      <c r="F63899"/>
      <c r="G63899"/>
      <c r="H63899"/>
    </row>
    <row r="63900" spans="6:8" x14ac:dyDescent="0.25">
      <c r="F63900"/>
      <c r="G63900"/>
      <c r="H63900"/>
    </row>
    <row r="63901" spans="6:8" x14ac:dyDescent="0.25">
      <c r="F63901"/>
      <c r="G63901"/>
      <c r="H63901"/>
    </row>
    <row r="63902" spans="6:8" x14ac:dyDescent="0.25">
      <c r="F63902"/>
      <c r="G63902"/>
      <c r="H63902"/>
    </row>
    <row r="63903" spans="6:8" x14ac:dyDescent="0.25">
      <c r="F63903"/>
      <c r="G63903"/>
      <c r="H63903"/>
    </row>
    <row r="63904" spans="6:8" x14ac:dyDescent="0.25">
      <c r="F63904"/>
      <c r="G63904"/>
      <c r="H63904"/>
    </row>
    <row r="63905" spans="6:8" x14ac:dyDescent="0.25">
      <c r="F63905"/>
      <c r="G63905"/>
      <c r="H63905"/>
    </row>
    <row r="63906" spans="6:8" x14ac:dyDescent="0.25">
      <c r="F63906"/>
      <c r="G63906"/>
      <c r="H63906"/>
    </row>
    <row r="63907" spans="6:8" x14ac:dyDescent="0.25">
      <c r="F63907"/>
      <c r="G63907"/>
      <c r="H63907"/>
    </row>
    <row r="63908" spans="6:8" x14ac:dyDescent="0.25">
      <c r="F63908"/>
      <c r="G63908"/>
      <c r="H63908"/>
    </row>
    <row r="63909" spans="6:8" x14ac:dyDescent="0.25">
      <c r="F63909"/>
      <c r="G63909"/>
      <c r="H63909"/>
    </row>
    <row r="63910" spans="6:8" x14ac:dyDescent="0.25">
      <c r="F63910"/>
      <c r="G63910"/>
      <c r="H63910"/>
    </row>
    <row r="63911" spans="6:8" x14ac:dyDescent="0.25">
      <c r="F63911"/>
      <c r="G63911"/>
      <c r="H63911"/>
    </row>
    <row r="63912" spans="6:8" x14ac:dyDescent="0.25">
      <c r="F63912"/>
      <c r="G63912"/>
      <c r="H63912"/>
    </row>
    <row r="63913" spans="6:8" x14ac:dyDescent="0.25">
      <c r="F63913"/>
      <c r="G63913"/>
      <c r="H63913"/>
    </row>
    <row r="63914" spans="6:8" x14ac:dyDescent="0.25">
      <c r="F63914"/>
      <c r="G63914"/>
      <c r="H63914"/>
    </row>
    <row r="63915" spans="6:8" x14ac:dyDescent="0.25">
      <c r="F63915"/>
      <c r="G63915"/>
      <c r="H63915"/>
    </row>
    <row r="63916" spans="6:8" x14ac:dyDescent="0.25">
      <c r="F63916"/>
      <c r="G63916"/>
      <c r="H63916"/>
    </row>
    <row r="63917" spans="6:8" x14ac:dyDescent="0.25">
      <c r="F63917"/>
      <c r="G63917"/>
      <c r="H63917"/>
    </row>
    <row r="63918" spans="6:8" x14ac:dyDescent="0.25">
      <c r="F63918"/>
      <c r="G63918"/>
      <c r="H63918"/>
    </row>
    <row r="63919" spans="6:8" x14ac:dyDescent="0.25">
      <c r="F63919"/>
      <c r="G63919"/>
      <c r="H63919"/>
    </row>
    <row r="63920" spans="6:8" x14ac:dyDescent="0.25">
      <c r="F63920"/>
      <c r="G63920"/>
      <c r="H63920"/>
    </row>
    <row r="63921" spans="6:8" x14ac:dyDescent="0.25">
      <c r="F63921"/>
      <c r="G63921"/>
      <c r="H63921"/>
    </row>
    <row r="63922" spans="6:8" x14ac:dyDescent="0.25">
      <c r="F63922"/>
      <c r="G63922"/>
      <c r="H63922"/>
    </row>
    <row r="63923" spans="6:8" x14ac:dyDescent="0.25">
      <c r="F63923"/>
      <c r="G63923"/>
      <c r="H63923"/>
    </row>
    <row r="63924" spans="6:8" x14ac:dyDescent="0.25">
      <c r="F63924"/>
      <c r="G63924"/>
      <c r="H63924"/>
    </row>
    <row r="63925" spans="6:8" x14ac:dyDescent="0.25">
      <c r="F63925"/>
      <c r="G63925"/>
      <c r="H63925"/>
    </row>
    <row r="63926" spans="6:8" x14ac:dyDescent="0.25">
      <c r="F63926"/>
      <c r="G63926"/>
      <c r="H63926"/>
    </row>
    <row r="63927" spans="6:8" x14ac:dyDescent="0.25">
      <c r="F63927"/>
      <c r="G63927"/>
      <c r="H63927"/>
    </row>
    <row r="63928" spans="6:8" x14ac:dyDescent="0.25">
      <c r="F63928"/>
      <c r="G63928"/>
      <c r="H63928"/>
    </row>
    <row r="63929" spans="6:8" x14ac:dyDescent="0.25">
      <c r="F63929"/>
      <c r="G63929"/>
      <c r="H63929"/>
    </row>
    <row r="63930" spans="6:8" x14ac:dyDescent="0.25">
      <c r="F63930"/>
      <c r="G63930"/>
      <c r="H63930"/>
    </row>
    <row r="63931" spans="6:8" x14ac:dyDescent="0.25">
      <c r="F63931"/>
      <c r="G63931"/>
      <c r="H63931"/>
    </row>
    <row r="63932" spans="6:8" x14ac:dyDescent="0.25">
      <c r="F63932"/>
      <c r="G63932"/>
      <c r="H63932"/>
    </row>
    <row r="63933" spans="6:8" x14ac:dyDescent="0.25">
      <c r="F63933"/>
      <c r="G63933"/>
      <c r="H63933"/>
    </row>
    <row r="63934" spans="6:8" x14ac:dyDescent="0.25">
      <c r="F63934"/>
      <c r="G63934"/>
      <c r="H63934"/>
    </row>
    <row r="63935" spans="6:8" x14ac:dyDescent="0.25">
      <c r="F63935"/>
      <c r="G63935"/>
      <c r="H63935"/>
    </row>
    <row r="63936" spans="6:8" x14ac:dyDescent="0.25">
      <c r="F63936"/>
      <c r="G63936"/>
      <c r="H63936"/>
    </row>
    <row r="63937" spans="6:8" x14ac:dyDescent="0.25">
      <c r="F63937"/>
      <c r="G63937"/>
      <c r="H63937"/>
    </row>
    <row r="63938" spans="6:8" x14ac:dyDescent="0.25">
      <c r="F63938"/>
      <c r="G63938"/>
      <c r="H63938"/>
    </row>
    <row r="63939" spans="6:8" x14ac:dyDescent="0.25">
      <c r="F63939"/>
      <c r="G63939"/>
      <c r="H63939"/>
    </row>
    <row r="63940" spans="6:8" x14ac:dyDescent="0.25">
      <c r="F63940"/>
      <c r="G63940"/>
      <c r="H63940"/>
    </row>
    <row r="63941" spans="6:8" x14ac:dyDescent="0.25">
      <c r="F63941"/>
      <c r="G63941"/>
      <c r="H63941"/>
    </row>
    <row r="63942" spans="6:8" x14ac:dyDescent="0.25">
      <c r="F63942"/>
      <c r="G63942"/>
      <c r="H63942"/>
    </row>
    <row r="63943" spans="6:8" x14ac:dyDescent="0.25">
      <c r="F63943"/>
      <c r="G63943"/>
      <c r="H63943"/>
    </row>
    <row r="63944" spans="6:8" x14ac:dyDescent="0.25">
      <c r="F63944"/>
      <c r="G63944"/>
      <c r="H63944"/>
    </row>
    <row r="63945" spans="6:8" x14ac:dyDescent="0.25">
      <c r="F63945"/>
      <c r="G63945"/>
      <c r="H63945"/>
    </row>
    <row r="63946" spans="6:8" x14ac:dyDescent="0.25">
      <c r="F63946"/>
      <c r="G63946"/>
      <c r="H63946"/>
    </row>
    <row r="63947" spans="6:8" x14ac:dyDescent="0.25">
      <c r="F63947"/>
      <c r="G63947"/>
      <c r="H63947"/>
    </row>
    <row r="63948" spans="6:8" x14ac:dyDescent="0.25">
      <c r="F63948"/>
      <c r="G63948"/>
      <c r="H63948"/>
    </row>
    <row r="63949" spans="6:8" x14ac:dyDescent="0.25">
      <c r="F63949"/>
      <c r="G63949"/>
      <c r="H63949"/>
    </row>
    <row r="63950" spans="6:8" x14ac:dyDescent="0.25">
      <c r="F63950"/>
      <c r="G63950"/>
      <c r="H63950"/>
    </row>
    <row r="63951" spans="6:8" x14ac:dyDescent="0.25">
      <c r="F63951"/>
      <c r="G63951"/>
      <c r="H63951"/>
    </row>
    <row r="63952" spans="6:8" x14ac:dyDescent="0.25">
      <c r="F63952"/>
      <c r="G63952"/>
      <c r="H63952"/>
    </row>
    <row r="63953" spans="6:8" x14ac:dyDescent="0.25">
      <c r="F63953"/>
      <c r="G63953"/>
      <c r="H63953"/>
    </row>
    <row r="63954" spans="6:8" x14ac:dyDescent="0.25">
      <c r="F63954"/>
      <c r="G63954"/>
      <c r="H63954"/>
    </row>
    <row r="63955" spans="6:8" x14ac:dyDescent="0.25">
      <c r="F63955"/>
      <c r="G63955"/>
      <c r="H63955"/>
    </row>
    <row r="63956" spans="6:8" x14ac:dyDescent="0.25">
      <c r="F63956"/>
      <c r="G63956"/>
      <c r="H63956"/>
    </row>
    <row r="63957" spans="6:8" x14ac:dyDescent="0.25">
      <c r="F63957"/>
      <c r="G63957"/>
      <c r="H63957"/>
    </row>
    <row r="63958" spans="6:8" x14ac:dyDescent="0.25">
      <c r="F63958"/>
      <c r="G63958"/>
      <c r="H63958"/>
    </row>
    <row r="63959" spans="6:8" x14ac:dyDescent="0.25">
      <c r="F63959"/>
      <c r="G63959"/>
      <c r="H63959"/>
    </row>
    <row r="63960" spans="6:8" x14ac:dyDescent="0.25">
      <c r="F63960"/>
      <c r="G63960"/>
      <c r="H63960"/>
    </row>
    <row r="63961" spans="6:8" x14ac:dyDescent="0.25">
      <c r="F63961"/>
      <c r="G63961"/>
      <c r="H63961"/>
    </row>
    <row r="63962" spans="6:8" x14ac:dyDescent="0.25">
      <c r="F63962"/>
      <c r="G63962"/>
      <c r="H63962"/>
    </row>
    <row r="63963" spans="6:8" x14ac:dyDescent="0.25">
      <c r="F63963"/>
      <c r="G63963"/>
      <c r="H63963"/>
    </row>
    <row r="63964" spans="6:8" x14ac:dyDescent="0.25">
      <c r="F63964"/>
      <c r="G63964"/>
      <c r="H63964"/>
    </row>
    <row r="63965" spans="6:8" x14ac:dyDescent="0.25">
      <c r="F63965"/>
      <c r="G63965"/>
      <c r="H63965"/>
    </row>
    <row r="63966" spans="6:8" x14ac:dyDescent="0.25">
      <c r="F63966"/>
      <c r="G63966"/>
      <c r="H63966"/>
    </row>
    <row r="63967" spans="6:8" x14ac:dyDescent="0.25">
      <c r="F63967"/>
      <c r="G63967"/>
      <c r="H63967"/>
    </row>
    <row r="63968" spans="6:8" x14ac:dyDescent="0.25">
      <c r="F63968"/>
      <c r="G63968"/>
      <c r="H63968"/>
    </row>
    <row r="63969" spans="6:8" x14ac:dyDescent="0.25">
      <c r="F63969"/>
      <c r="G63969"/>
      <c r="H63969"/>
    </row>
    <row r="63970" spans="6:8" x14ac:dyDescent="0.25">
      <c r="F63970"/>
      <c r="G63970"/>
      <c r="H63970"/>
    </row>
    <row r="63971" spans="6:8" x14ac:dyDescent="0.25">
      <c r="F63971"/>
      <c r="G63971"/>
      <c r="H63971"/>
    </row>
    <row r="63972" spans="6:8" x14ac:dyDescent="0.25">
      <c r="F63972"/>
      <c r="G63972"/>
      <c r="H63972"/>
    </row>
    <row r="63973" spans="6:8" x14ac:dyDescent="0.25">
      <c r="F63973"/>
      <c r="G63973"/>
      <c r="H63973"/>
    </row>
    <row r="63974" spans="6:8" x14ac:dyDescent="0.25">
      <c r="F63974"/>
      <c r="G63974"/>
      <c r="H63974"/>
    </row>
    <row r="63975" spans="6:8" x14ac:dyDescent="0.25">
      <c r="F63975"/>
      <c r="G63975"/>
      <c r="H63975"/>
    </row>
    <row r="63976" spans="6:8" x14ac:dyDescent="0.25">
      <c r="F63976"/>
      <c r="G63976"/>
      <c r="H63976"/>
    </row>
    <row r="63977" spans="6:8" x14ac:dyDescent="0.25">
      <c r="F63977"/>
      <c r="G63977"/>
      <c r="H63977"/>
    </row>
    <row r="63978" spans="6:8" x14ac:dyDescent="0.25">
      <c r="F63978"/>
      <c r="G63978"/>
      <c r="H63978"/>
    </row>
    <row r="63979" spans="6:8" x14ac:dyDescent="0.25">
      <c r="F63979"/>
      <c r="G63979"/>
      <c r="H63979"/>
    </row>
    <row r="63980" spans="6:8" x14ac:dyDescent="0.25">
      <c r="F63980"/>
      <c r="G63980"/>
      <c r="H63980"/>
    </row>
    <row r="63981" spans="6:8" x14ac:dyDescent="0.25">
      <c r="F63981"/>
      <c r="G63981"/>
      <c r="H63981"/>
    </row>
    <row r="63982" spans="6:8" x14ac:dyDescent="0.25">
      <c r="F63982"/>
      <c r="G63982"/>
      <c r="H63982"/>
    </row>
    <row r="63983" spans="6:8" x14ac:dyDescent="0.25">
      <c r="F63983"/>
      <c r="G63983"/>
      <c r="H63983"/>
    </row>
    <row r="63984" spans="6:8" x14ac:dyDescent="0.25">
      <c r="F63984"/>
      <c r="G63984"/>
      <c r="H63984"/>
    </row>
    <row r="63985" spans="6:8" x14ac:dyDescent="0.25">
      <c r="F63985"/>
      <c r="G63985"/>
      <c r="H63985"/>
    </row>
    <row r="63986" spans="6:8" x14ac:dyDescent="0.25">
      <c r="F63986"/>
      <c r="G63986"/>
      <c r="H63986"/>
    </row>
    <row r="63987" spans="6:8" x14ac:dyDescent="0.25">
      <c r="F63987"/>
      <c r="G63987"/>
      <c r="H63987"/>
    </row>
    <row r="63988" spans="6:8" x14ac:dyDescent="0.25">
      <c r="F63988"/>
      <c r="G63988"/>
      <c r="H63988"/>
    </row>
    <row r="63989" spans="6:8" x14ac:dyDescent="0.25">
      <c r="F63989"/>
      <c r="G63989"/>
      <c r="H63989"/>
    </row>
    <row r="63990" spans="6:8" x14ac:dyDescent="0.25">
      <c r="F63990"/>
      <c r="G63990"/>
      <c r="H63990"/>
    </row>
    <row r="63991" spans="6:8" x14ac:dyDescent="0.25">
      <c r="F63991"/>
      <c r="G63991"/>
      <c r="H63991"/>
    </row>
    <row r="63992" spans="6:8" x14ac:dyDescent="0.25">
      <c r="F63992"/>
      <c r="G63992"/>
      <c r="H63992"/>
    </row>
    <row r="63993" spans="6:8" x14ac:dyDescent="0.25">
      <c r="F63993"/>
      <c r="G63993"/>
      <c r="H63993"/>
    </row>
    <row r="63994" spans="6:8" x14ac:dyDescent="0.25">
      <c r="F63994"/>
      <c r="G63994"/>
      <c r="H63994"/>
    </row>
    <row r="63995" spans="6:8" x14ac:dyDescent="0.25">
      <c r="F63995"/>
      <c r="G63995"/>
      <c r="H63995"/>
    </row>
    <row r="63996" spans="6:8" x14ac:dyDescent="0.25">
      <c r="F63996"/>
      <c r="G63996"/>
      <c r="H63996"/>
    </row>
    <row r="63997" spans="6:8" x14ac:dyDescent="0.25">
      <c r="F63997"/>
      <c r="G63997"/>
      <c r="H63997"/>
    </row>
    <row r="63998" spans="6:8" x14ac:dyDescent="0.25">
      <c r="F63998"/>
      <c r="G63998"/>
      <c r="H63998"/>
    </row>
    <row r="63999" spans="6:8" x14ac:dyDescent="0.25">
      <c r="F63999"/>
      <c r="G63999"/>
      <c r="H63999"/>
    </row>
    <row r="64000" spans="6:8" x14ac:dyDescent="0.25">
      <c r="F64000"/>
      <c r="G64000"/>
      <c r="H64000"/>
    </row>
    <row r="64001" spans="6:8" x14ac:dyDescent="0.25">
      <c r="F64001"/>
      <c r="G64001"/>
      <c r="H64001"/>
    </row>
    <row r="64002" spans="6:8" x14ac:dyDescent="0.25">
      <c r="F64002"/>
      <c r="G64002"/>
      <c r="H64002"/>
    </row>
    <row r="64003" spans="6:8" x14ac:dyDescent="0.25">
      <c r="F64003"/>
      <c r="G64003"/>
      <c r="H64003"/>
    </row>
    <row r="64004" spans="6:8" x14ac:dyDescent="0.25">
      <c r="F64004"/>
      <c r="G64004"/>
      <c r="H64004"/>
    </row>
    <row r="64005" spans="6:8" x14ac:dyDescent="0.25">
      <c r="F64005"/>
      <c r="G64005"/>
      <c r="H64005"/>
    </row>
    <row r="64006" spans="6:8" x14ac:dyDescent="0.25">
      <c r="F64006"/>
      <c r="G64006"/>
      <c r="H64006"/>
    </row>
    <row r="64007" spans="6:8" x14ac:dyDescent="0.25">
      <c r="F64007"/>
      <c r="G64007"/>
      <c r="H64007"/>
    </row>
    <row r="64008" spans="6:8" x14ac:dyDescent="0.25">
      <c r="F64008"/>
      <c r="G64008"/>
      <c r="H64008"/>
    </row>
    <row r="64009" spans="6:8" x14ac:dyDescent="0.25">
      <c r="F64009"/>
      <c r="G64009"/>
      <c r="H64009"/>
    </row>
    <row r="64010" spans="6:8" x14ac:dyDescent="0.25">
      <c r="F64010"/>
      <c r="G64010"/>
      <c r="H64010"/>
    </row>
    <row r="64011" spans="6:8" x14ac:dyDescent="0.25">
      <c r="F64011"/>
      <c r="G64011"/>
      <c r="H64011"/>
    </row>
    <row r="64012" spans="6:8" x14ac:dyDescent="0.25">
      <c r="F64012"/>
      <c r="G64012"/>
      <c r="H64012"/>
    </row>
    <row r="64013" spans="6:8" x14ac:dyDescent="0.25">
      <c r="F64013"/>
      <c r="G64013"/>
      <c r="H64013"/>
    </row>
    <row r="64014" spans="6:8" x14ac:dyDescent="0.25">
      <c r="F64014"/>
      <c r="G64014"/>
      <c r="H64014"/>
    </row>
    <row r="64015" spans="6:8" x14ac:dyDescent="0.25">
      <c r="F64015"/>
      <c r="G64015"/>
      <c r="H64015"/>
    </row>
    <row r="64016" spans="6:8" x14ac:dyDescent="0.25">
      <c r="F64016"/>
      <c r="G64016"/>
      <c r="H64016"/>
    </row>
    <row r="64017" spans="6:8" x14ac:dyDescent="0.25">
      <c r="F64017"/>
      <c r="G64017"/>
      <c r="H64017"/>
    </row>
    <row r="64018" spans="6:8" x14ac:dyDescent="0.25">
      <c r="F64018"/>
      <c r="G64018"/>
      <c r="H64018"/>
    </row>
    <row r="64019" spans="6:8" x14ac:dyDescent="0.25">
      <c r="F64019"/>
      <c r="G64019"/>
      <c r="H64019"/>
    </row>
    <row r="64020" spans="6:8" x14ac:dyDescent="0.25">
      <c r="F64020"/>
      <c r="G64020"/>
      <c r="H64020"/>
    </row>
    <row r="64021" spans="6:8" x14ac:dyDescent="0.25">
      <c r="F64021"/>
      <c r="G64021"/>
      <c r="H64021"/>
    </row>
    <row r="64022" spans="6:8" x14ac:dyDescent="0.25">
      <c r="F64022"/>
      <c r="G64022"/>
      <c r="H64022"/>
    </row>
    <row r="64023" spans="6:8" x14ac:dyDescent="0.25">
      <c r="F64023"/>
      <c r="G64023"/>
      <c r="H64023"/>
    </row>
    <row r="64024" spans="6:8" x14ac:dyDescent="0.25">
      <c r="F64024"/>
      <c r="G64024"/>
      <c r="H64024"/>
    </row>
    <row r="64025" spans="6:8" x14ac:dyDescent="0.25">
      <c r="F64025"/>
      <c r="G64025"/>
      <c r="H64025"/>
    </row>
    <row r="64026" spans="6:8" x14ac:dyDescent="0.25">
      <c r="F64026"/>
      <c r="G64026"/>
      <c r="H64026"/>
    </row>
    <row r="64027" spans="6:8" x14ac:dyDescent="0.25">
      <c r="F64027"/>
      <c r="G64027"/>
      <c r="H64027"/>
    </row>
    <row r="64028" spans="6:8" x14ac:dyDescent="0.25">
      <c r="F64028"/>
      <c r="G64028"/>
      <c r="H64028"/>
    </row>
    <row r="64029" spans="6:8" x14ac:dyDescent="0.25">
      <c r="F64029"/>
      <c r="G64029"/>
      <c r="H64029"/>
    </row>
    <row r="64030" spans="6:8" x14ac:dyDescent="0.25">
      <c r="F64030"/>
      <c r="G64030"/>
      <c r="H64030"/>
    </row>
    <row r="64031" spans="6:8" x14ac:dyDescent="0.25">
      <c r="F64031"/>
      <c r="G64031"/>
      <c r="H64031"/>
    </row>
    <row r="64032" spans="6:8" x14ac:dyDescent="0.25">
      <c r="F64032"/>
      <c r="G64032"/>
      <c r="H64032"/>
    </row>
    <row r="64033" spans="6:8" x14ac:dyDescent="0.25">
      <c r="F64033"/>
      <c r="G64033"/>
      <c r="H64033"/>
    </row>
    <row r="64034" spans="6:8" x14ac:dyDescent="0.25">
      <c r="F64034"/>
      <c r="G64034"/>
      <c r="H64034"/>
    </row>
    <row r="64035" spans="6:8" x14ac:dyDescent="0.25">
      <c r="F64035"/>
      <c r="G64035"/>
      <c r="H64035"/>
    </row>
    <row r="64036" spans="6:8" x14ac:dyDescent="0.25">
      <c r="F64036"/>
      <c r="G64036"/>
      <c r="H64036"/>
    </row>
    <row r="64037" spans="6:8" x14ac:dyDescent="0.25">
      <c r="F64037"/>
      <c r="G64037"/>
      <c r="H64037"/>
    </row>
    <row r="64038" spans="6:8" x14ac:dyDescent="0.25">
      <c r="F64038"/>
      <c r="G64038"/>
      <c r="H64038"/>
    </row>
    <row r="64039" spans="6:8" x14ac:dyDescent="0.25">
      <c r="F64039"/>
      <c r="G64039"/>
      <c r="H64039"/>
    </row>
    <row r="64040" spans="6:8" x14ac:dyDescent="0.25">
      <c r="F64040"/>
      <c r="G64040"/>
      <c r="H64040"/>
    </row>
    <row r="64041" spans="6:8" x14ac:dyDescent="0.25">
      <c r="F64041"/>
      <c r="G64041"/>
      <c r="H64041"/>
    </row>
    <row r="64042" spans="6:8" x14ac:dyDescent="0.25">
      <c r="F64042"/>
      <c r="G64042"/>
      <c r="H64042"/>
    </row>
    <row r="64043" spans="6:8" x14ac:dyDescent="0.25">
      <c r="F64043"/>
      <c r="G64043"/>
      <c r="H64043"/>
    </row>
    <row r="64044" spans="6:8" x14ac:dyDescent="0.25">
      <c r="F64044"/>
      <c r="G64044"/>
      <c r="H64044"/>
    </row>
    <row r="64045" spans="6:8" x14ac:dyDescent="0.25">
      <c r="F64045"/>
      <c r="G64045"/>
      <c r="H64045"/>
    </row>
    <row r="64046" spans="6:8" x14ac:dyDescent="0.25">
      <c r="F64046"/>
      <c r="G64046"/>
      <c r="H64046"/>
    </row>
    <row r="64047" spans="6:8" x14ac:dyDescent="0.25">
      <c r="F64047"/>
      <c r="G64047"/>
      <c r="H64047"/>
    </row>
    <row r="64048" spans="6:8" x14ac:dyDescent="0.25">
      <c r="F64048"/>
      <c r="G64048"/>
      <c r="H64048"/>
    </row>
    <row r="64049" spans="6:8" x14ac:dyDescent="0.25">
      <c r="F64049"/>
      <c r="G64049"/>
      <c r="H64049"/>
    </row>
    <row r="64050" spans="6:8" x14ac:dyDescent="0.25">
      <c r="F64050"/>
      <c r="G64050"/>
      <c r="H64050"/>
    </row>
    <row r="64051" spans="6:8" x14ac:dyDescent="0.25">
      <c r="F64051"/>
      <c r="G64051"/>
      <c r="H64051"/>
    </row>
    <row r="64052" spans="6:8" x14ac:dyDescent="0.25">
      <c r="F64052"/>
      <c r="G64052"/>
      <c r="H64052"/>
    </row>
    <row r="64053" spans="6:8" x14ac:dyDescent="0.25">
      <c r="F64053"/>
      <c r="G64053"/>
      <c r="H64053"/>
    </row>
    <row r="64054" spans="6:8" x14ac:dyDescent="0.25">
      <c r="F64054"/>
      <c r="G64054"/>
      <c r="H64054"/>
    </row>
    <row r="64055" spans="6:8" x14ac:dyDescent="0.25">
      <c r="F64055"/>
      <c r="G64055"/>
      <c r="H64055"/>
    </row>
    <row r="64056" spans="6:8" x14ac:dyDescent="0.25">
      <c r="F64056"/>
      <c r="G64056"/>
      <c r="H64056"/>
    </row>
    <row r="64057" spans="6:8" x14ac:dyDescent="0.25">
      <c r="F64057"/>
      <c r="G64057"/>
      <c r="H64057"/>
    </row>
    <row r="64058" spans="6:8" x14ac:dyDescent="0.25">
      <c r="F64058"/>
      <c r="G64058"/>
      <c r="H64058"/>
    </row>
    <row r="64059" spans="6:8" x14ac:dyDescent="0.25">
      <c r="F64059"/>
      <c r="G64059"/>
      <c r="H64059"/>
    </row>
    <row r="64060" spans="6:8" x14ac:dyDescent="0.25">
      <c r="F64060"/>
      <c r="G64060"/>
      <c r="H64060"/>
    </row>
    <row r="64061" spans="6:8" x14ac:dyDescent="0.25">
      <c r="F64061"/>
      <c r="G64061"/>
      <c r="H64061"/>
    </row>
    <row r="64062" spans="6:8" x14ac:dyDescent="0.25">
      <c r="F64062"/>
      <c r="G64062"/>
      <c r="H64062"/>
    </row>
    <row r="64063" spans="6:8" x14ac:dyDescent="0.25">
      <c r="F64063"/>
      <c r="G64063"/>
      <c r="H64063"/>
    </row>
    <row r="64064" spans="6:8" x14ac:dyDescent="0.25">
      <c r="F64064"/>
      <c r="G64064"/>
      <c r="H64064"/>
    </row>
    <row r="64065" spans="6:8" x14ac:dyDescent="0.25">
      <c r="F64065"/>
      <c r="G64065"/>
      <c r="H64065"/>
    </row>
    <row r="64066" spans="6:8" x14ac:dyDescent="0.25">
      <c r="F64066"/>
      <c r="G64066"/>
      <c r="H64066"/>
    </row>
    <row r="64067" spans="6:8" x14ac:dyDescent="0.25">
      <c r="F64067"/>
      <c r="G64067"/>
      <c r="H64067"/>
    </row>
    <row r="64068" spans="6:8" x14ac:dyDescent="0.25">
      <c r="F64068"/>
      <c r="G64068"/>
      <c r="H64068"/>
    </row>
    <row r="64069" spans="6:8" x14ac:dyDescent="0.25">
      <c r="F64069"/>
      <c r="G64069"/>
      <c r="H64069"/>
    </row>
    <row r="64070" spans="6:8" x14ac:dyDescent="0.25">
      <c r="F64070"/>
      <c r="G64070"/>
      <c r="H64070"/>
    </row>
    <row r="64071" spans="6:8" x14ac:dyDescent="0.25">
      <c r="F64071"/>
      <c r="G64071"/>
      <c r="H64071"/>
    </row>
    <row r="64072" spans="6:8" x14ac:dyDescent="0.25">
      <c r="F64072"/>
      <c r="G64072"/>
      <c r="H64072"/>
    </row>
    <row r="64073" spans="6:8" x14ac:dyDescent="0.25">
      <c r="F64073"/>
      <c r="G64073"/>
      <c r="H64073"/>
    </row>
    <row r="64074" spans="6:8" x14ac:dyDescent="0.25">
      <c r="F64074"/>
      <c r="G64074"/>
      <c r="H64074"/>
    </row>
    <row r="64075" spans="6:8" x14ac:dyDescent="0.25">
      <c r="F64075"/>
      <c r="G64075"/>
      <c r="H64075"/>
    </row>
    <row r="64076" spans="6:8" x14ac:dyDescent="0.25">
      <c r="F64076"/>
      <c r="G64076"/>
      <c r="H64076"/>
    </row>
    <row r="64077" spans="6:8" x14ac:dyDescent="0.25">
      <c r="F64077"/>
      <c r="G64077"/>
      <c r="H64077"/>
    </row>
    <row r="64078" spans="6:8" x14ac:dyDescent="0.25">
      <c r="F64078"/>
      <c r="G64078"/>
      <c r="H64078"/>
    </row>
    <row r="64079" spans="6:8" x14ac:dyDescent="0.25">
      <c r="F64079"/>
      <c r="G64079"/>
      <c r="H64079"/>
    </row>
    <row r="64080" spans="6:8" x14ac:dyDescent="0.25">
      <c r="F64080"/>
      <c r="G64080"/>
      <c r="H64080"/>
    </row>
    <row r="64081" spans="6:8" x14ac:dyDescent="0.25">
      <c r="F64081"/>
      <c r="G64081"/>
      <c r="H64081"/>
    </row>
    <row r="64082" spans="6:8" x14ac:dyDescent="0.25">
      <c r="F64082"/>
      <c r="G64082"/>
      <c r="H64082"/>
    </row>
    <row r="64083" spans="6:8" x14ac:dyDescent="0.25">
      <c r="F64083"/>
      <c r="G64083"/>
      <c r="H64083"/>
    </row>
    <row r="64084" spans="6:8" x14ac:dyDescent="0.25">
      <c r="F64084"/>
      <c r="G64084"/>
      <c r="H64084"/>
    </row>
    <row r="64085" spans="6:8" x14ac:dyDescent="0.25">
      <c r="F64085"/>
      <c r="G64085"/>
      <c r="H64085"/>
    </row>
    <row r="64086" spans="6:8" x14ac:dyDescent="0.25">
      <c r="F64086"/>
      <c r="G64086"/>
      <c r="H64086"/>
    </row>
    <row r="64087" spans="6:8" x14ac:dyDescent="0.25">
      <c r="F64087"/>
      <c r="G64087"/>
      <c r="H64087"/>
    </row>
    <row r="64088" spans="6:8" x14ac:dyDescent="0.25">
      <c r="F64088"/>
      <c r="G64088"/>
      <c r="H64088"/>
    </row>
    <row r="64089" spans="6:8" x14ac:dyDescent="0.25">
      <c r="F64089"/>
      <c r="G64089"/>
      <c r="H64089"/>
    </row>
    <row r="64090" spans="6:8" x14ac:dyDescent="0.25">
      <c r="F64090"/>
      <c r="G64090"/>
      <c r="H64090"/>
    </row>
    <row r="64091" spans="6:8" x14ac:dyDescent="0.25">
      <c r="F64091"/>
      <c r="G64091"/>
      <c r="H64091"/>
    </row>
    <row r="64092" spans="6:8" x14ac:dyDescent="0.25">
      <c r="F64092"/>
      <c r="G64092"/>
      <c r="H64092"/>
    </row>
    <row r="64093" spans="6:8" x14ac:dyDescent="0.25">
      <c r="F64093"/>
      <c r="G64093"/>
      <c r="H64093"/>
    </row>
    <row r="64094" spans="6:8" x14ac:dyDescent="0.25">
      <c r="F64094"/>
      <c r="G64094"/>
      <c r="H64094"/>
    </row>
    <row r="64095" spans="6:8" x14ac:dyDescent="0.25">
      <c r="F64095"/>
      <c r="G64095"/>
      <c r="H64095"/>
    </row>
    <row r="64096" spans="6:8" x14ac:dyDescent="0.25">
      <c r="F64096"/>
      <c r="G64096"/>
      <c r="H64096"/>
    </row>
    <row r="64097" spans="6:8" x14ac:dyDescent="0.25">
      <c r="F64097"/>
      <c r="G64097"/>
      <c r="H64097"/>
    </row>
    <row r="64098" spans="6:8" x14ac:dyDescent="0.25">
      <c r="F64098"/>
      <c r="G64098"/>
      <c r="H64098"/>
    </row>
    <row r="64099" spans="6:8" x14ac:dyDescent="0.25">
      <c r="F64099"/>
      <c r="G64099"/>
      <c r="H64099"/>
    </row>
    <row r="64100" spans="6:8" x14ac:dyDescent="0.25">
      <c r="F64100"/>
      <c r="G64100"/>
      <c r="H64100"/>
    </row>
    <row r="64101" spans="6:8" x14ac:dyDescent="0.25">
      <c r="F64101"/>
      <c r="G64101"/>
      <c r="H64101"/>
    </row>
    <row r="64102" spans="6:8" x14ac:dyDescent="0.25">
      <c r="F64102"/>
      <c r="G64102"/>
      <c r="H64102"/>
    </row>
    <row r="64103" spans="6:8" x14ac:dyDescent="0.25">
      <c r="F64103"/>
      <c r="G64103"/>
      <c r="H64103"/>
    </row>
    <row r="64104" spans="6:8" x14ac:dyDescent="0.25">
      <c r="F64104"/>
      <c r="G64104"/>
      <c r="H64104"/>
    </row>
    <row r="64105" spans="6:8" x14ac:dyDescent="0.25">
      <c r="F64105"/>
      <c r="G64105"/>
      <c r="H64105"/>
    </row>
    <row r="64106" spans="6:8" x14ac:dyDescent="0.25">
      <c r="F64106"/>
      <c r="G64106"/>
      <c r="H64106"/>
    </row>
    <row r="64107" spans="6:8" x14ac:dyDescent="0.25">
      <c r="F64107"/>
      <c r="G64107"/>
      <c r="H64107"/>
    </row>
    <row r="64108" spans="6:8" x14ac:dyDescent="0.25">
      <c r="F64108"/>
      <c r="G64108"/>
      <c r="H64108"/>
    </row>
    <row r="64109" spans="6:8" x14ac:dyDescent="0.25">
      <c r="F64109"/>
      <c r="G64109"/>
      <c r="H64109"/>
    </row>
    <row r="64110" spans="6:8" x14ac:dyDescent="0.25">
      <c r="F64110"/>
      <c r="G64110"/>
      <c r="H64110"/>
    </row>
    <row r="64111" spans="6:8" x14ac:dyDescent="0.25">
      <c r="F64111"/>
      <c r="G64111"/>
      <c r="H64111"/>
    </row>
    <row r="64112" spans="6:8" x14ac:dyDescent="0.25">
      <c r="F64112"/>
      <c r="G64112"/>
      <c r="H64112"/>
    </row>
    <row r="64113" spans="6:8" x14ac:dyDescent="0.25">
      <c r="F64113"/>
      <c r="G64113"/>
      <c r="H64113"/>
    </row>
    <row r="64114" spans="6:8" x14ac:dyDescent="0.25">
      <c r="F64114"/>
      <c r="G64114"/>
      <c r="H64114"/>
    </row>
    <row r="64115" spans="6:8" x14ac:dyDescent="0.25">
      <c r="F64115"/>
      <c r="G64115"/>
      <c r="H64115"/>
    </row>
    <row r="64116" spans="6:8" x14ac:dyDescent="0.25">
      <c r="F64116"/>
      <c r="G64116"/>
      <c r="H64116"/>
    </row>
    <row r="64117" spans="6:8" x14ac:dyDescent="0.25">
      <c r="F64117"/>
      <c r="G64117"/>
      <c r="H64117"/>
    </row>
    <row r="64118" spans="6:8" x14ac:dyDescent="0.25">
      <c r="F64118"/>
      <c r="G64118"/>
      <c r="H64118"/>
    </row>
    <row r="64119" spans="6:8" x14ac:dyDescent="0.25">
      <c r="F64119"/>
      <c r="G64119"/>
      <c r="H64119"/>
    </row>
    <row r="64120" spans="6:8" x14ac:dyDescent="0.25">
      <c r="F64120"/>
      <c r="G64120"/>
      <c r="H64120"/>
    </row>
    <row r="64121" spans="6:8" x14ac:dyDescent="0.25">
      <c r="F64121"/>
      <c r="G64121"/>
      <c r="H64121"/>
    </row>
    <row r="64122" spans="6:8" x14ac:dyDescent="0.25">
      <c r="F64122"/>
      <c r="G64122"/>
      <c r="H64122"/>
    </row>
    <row r="64123" spans="6:8" x14ac:dyDescent="0.25">
      <c r="F64123"/>
      <c r="G64123"/>
      <c r="H64123"/>
    </row>
    <row r="64124" spans="6:8" x14ac:dyDescent="0.25">
      <c r="F64124"/>
      <c r="G64124"/>
      <c r="H64124"/>
    </row>
    <row r="64125" spans="6:8" x14ac:dyDescent="0.25">
      <c r="F64125"/>
      <c r="G64125"/>
      <c r="H64125"/>
    </row>
    <row r="64126" spans="6:8" x14ac:dyDescent="0.25">
      <c r="F64126"/>
      <c r="G64126"/>
      <c r="H64126"/>
    </row>
    <row r="64127" spans="6:8" x14ac:dyDescent="0.25">
      <c r="F64127"/>
      <c r="G64127"/>
      <c r="H64127"/>
    </row>
    <row r="64128" spans="6:8" x14ac:dyDescent="0.25">
      <c r="F64128"/>
      <c r="G64128"/>
      <c r="H64128"/>
    </row>
    <row r="64129" spans="6:8" x14ac:dyDescent="0.25">
      <c r="F64129"/>
      <c r="G64129"/>
      <c r="H64129"/>
    </row>
    <row r="64130" spans="6:8" x14ac:dyDescent="0.25">
      <c r="F64130"/>
      <c r="G64130"/>
      <c r="H64130"/>
    </row>
    <row r="64131" spans="6:8" x14ac:dyDescent="0.25">
      <c r="F64131"/>
      <c r="G64131"/>
      <c r="H64131"/>
    </row>
    <row r="64132" spans="6:8" x14ac:dyDescent="0.25">
      <c r="F64132"/>
      <c r="G64132"/>
      <c r="H64132"/>
    </row>
    <row r="64133" spans="6:8" x14ac:dyDescent="0.25">
      <c r="F64133"/>
      <c r="G64133"/>
      <c r="H64133"/>
    </row>
    <row r="64134" spans="6:8" x14ac:dyDescent="0.25">
      <c r="F64134"/>
      <c r="G64134"/>
      <c r="H64134"/>
    </row>
    <row r="64135" spans="6:8" x14ac:dyDescent="0.25">
      <c r="F64135"/>
      <c r="G64135"/>
      <c r="H64135"/>
    </row>
    <row r="64136" spans="6:8" x14ac:dyDescent="0.25">
      <c r="F64136"/>
      <c r="G64136"/>
      <c r="H64136"/>
    </row>
    <row r="64137" spans="6:8" x14ac:dyDescent="0.25">
      <c r="F64137"/>
      <c r="G64137"/>
      <c r="H64137"/>
    </row>
    <row r="64138" spans="6:8" x14ac:dyDescent="0.25">
      <c r="F64138"/>
      <c r="G64138"/>
      <c r="H64138"/>
    </row>
    <row r="64139" spans="6:8" x14ac:dyDescent="0.25">
      <c r="F64139"/>
      <c r="G64139"/>
      <c r="H64139"/>
    </row>
    <row r="64140" spans="6:8" x14ac:dyDescent="0.25">
      <c r="F64140"/>
      <c r="G64140"/>
      <c r="H64140"/>
    </row>
    <row r="64141" spans="6:8" x14ac:dyDescent="0.25">
      <c r="F64141"/>
      <c r="G64141"/>
      <c r="H64141"/>
    </row>
    <row r="64142" spans="6:8" x14ac:dyDescent="0.25">
      <c r="F64142"/>
      <c r="G64142"/>
      <c r="H64142"/>
    </row>
    <row r="64143" spans="6:8" x14ac:dyDescent="0.25">
      <c r="F64143"/>
      <c r="G64143"/>
      <c r="H64143"/>
    </row>
    <row r="64144" spans="6:8" x14ac:dyDescent="0.25">
      <c r="F64144"/>
      <c r="G64144"/>
      <c r="H64144"/>
    </row>
    <row r="64145" spans="6:8" x14ac:dyDescent="0.25">
      <c r="F64145"/>
      <c r="G64145"/>
      <c r="H64145"/>
    </row>
    <row r="64146" spans="6:8" x14ac:dyDescent="0.25">
      <c r="F64146"/>
      <c r="G64146"/>
      <c r="H64146"/>
    </row>
    <row r="64147" spans="6:8" x14ac:dyDescent="0.25">
      <c r="F64147"/>
      <c r="G64147"/>
      <c r="H64147"/>
    </row>
    <row r="64148" spans="6:8" x14ac:dyDescent="0.25">
      <c r="F64148"/>
      <c r="G64148"/>
      <c r="H64148"/>
    </row>
    <row r="64149" spans="6:8" x14ac:dyDescent="0.25">
      <c r="F64149"/>
      <c r="G64149"/>
      <c r="H64149"/>
    </row>
    <row r="64150" spans="6:8" x14ac:dyDescent="0.25">
      <c r="F64150"/>
      <c r="G64150"/>
      <c r="H64150"/>
    </row>
    <row r="64151" spans="6:8" x14ac:dyDescent="0.25">
      <c r="F64151"/>
      <c r="G64151"/>
      <c r="H64151"/>
    </row>
    <row r="64152" spans="6:8" x14ac:dyDescent="0.25">
      <c r="F64152"/>
      <c r="G64152"/>
      <c r="H64152"/>
    </row>
    <row r="64153" spans="6:8" x14ac:dyDescent="0.25">
      <c r="F64153"/>
      <c r="G64153"/>
      <c r="H64153"/>
    </row>
    <row r="64154" spans="6:8" x14ac:dyDescent="0.25">
      <c r="F64154"/>
      <c r="G64154"/>
      <c r="H64154"/>
    </row>
    <row r="64155" spans="6:8" x14ac:dyDescent="0.25">
      <c r="F64155"/>
      <c r="G64155"/>
      <c r="H64155"/>
    </row>
    <row r="64156" spans="6:8" x14ac:dyDescent="0.25">
      <c r="F64156"/>
      <c r="G64156"/>
      <c r="H64156"/>
    </row>
    <row r="64157" spans="6:8" x14ac:dyDescent="0.25">
      <c r="F64157"/>
      <c r="G64157"/>
      <c r="H64157"/>
    </row>
    <row r="64158" spans="6:8" x14ac:dyDescent="0.25">
      <c r="F64158"/>
      <c r="G64158"/>
      <c r="H64158"/>
    </row>
    <row r="64159" spans="6:8" x14ac:dyDescent="0.25">
      <c r="F64159"/>
      <c r="G64159"/>
      <c r="H64159"/>
    </row>
    <row r="64160" spans="6:8" x14ac:dyDescent="0.25">
      <c r="F64160"/>
      <c r="G64160"/>
      <c r="H64160"/>
    </row>
    <row r="64161" spans="6:8" x14ac:dyDescent="0.25">
      <c r="F64161"/>
      <c r="G64161"/>
      <c r="H64161"/>
    </row>
    <row r="64162" spans="6:8" x14ac:dyDescent="0.25">
      <c r="F64162"/>
      <c r="G64162"/>
      <c r="H64162"/>
    </row>
    <row r="64163" spans="6:8" x14ac:dyDescent="0.25">
      <c r="F64163"/>
      <c r="G64163"/>
      <c r="H64163"/>
    </row>
    <row r="64164" spans="6:8" x14ac:dyDescent="0.25">
      <c r="F64164"/>
      <c r="G64164"/>
      <c r="H64164"/>
    </row>
    <row r="64165" spans="6:8" x14ac:dyDescent="0.25">
      <c r="F64165"/>
      <c r="G64165"/>
      <c r="H64165"/>
    </row>
    <row r="64166" spans="6:8" x14ac:dyDescent="0.25">
      <c r="F64166"/>
      <c r="G64166"/>
      <c r="H64166"/>
    </row>
    <row r="64167" spans="6:8" x14ac:dyDescent="0.25">
      <c r="F64167"/>
      <c r="G64167"/>
      <c r="H64167"/>
    </row>
    <row r="64168" spans="6:8" x14ac:dyDescent="0.25">
      <c r="F64168"/>
      <c r="G64168"/>
      <c r="H64168"/>
    </row>
    <row r="64169" spans="6:8" x14ac:dyDescent="0.25">
      <c r="F64169"/>
      <c r="G64169"/>
      <c r="H64169"/>
    </row>
    <row r="64170" spans="6:8" x14ac:dyDescent="0.25">
      <c r="F64170"/>
      <c r="G64170"/>
      <c r="H64170"/>
    </row>
    <row r="64171" spans="6:8" x14ac:dyDescent="0.25">
      <c r="F64171"/>
      <c r="G64171"/>
      <c r="H64171"/>
    </row>
    <row r="64172" spans="6:8" x14ac:dyDescent="0.25">
      <c r="F64172"/>
      <c r="G64172"/>
      <c r="H64172"/>
    </row>
    <row r="64173" spans="6:8" x14ac:dyDescent="0.25">
      <c r="F64173"/>
      <c r="G64173"/>
      <c r="H64173"/>
    </row>
    <row r="64174" spans="6:8" x14ac:dyDescent="0.25">
      <c r="F64174"/>
      <c r="G64174"/>
      <c r="H64174"/>
    </row>
    <row r="64175" spans="6:8" x14ac:dyDescent="0.25">
      <c r="F64175"/>
      <c r="G64175"/>
      <c r="H64175"/>
    </row>
    <row r="64176" spans="6:8" x14ac:dyDescent="0.25">
      <c r="F64176"/>
      <c r="G64176"/>
      <c r="H64176"/>
    </row>
    <row r="64177" spans="6:8" x14ac:dyDescent="0.25">
      <c r="F64177"/>
      <c r="G64177"/>
      <c r="H64177"/>
    </row>
    <row r="64178" spans="6:8" x14ac:dyDescent="0.25">
      <c r="F64178"/>
      <c r="G64178"/>
      <c r="H64178"/>
    </row>
    <row r="64179" spans="6:8" x14ac:dyDescent="0.25">
      <c r="F64179"/>
      <c r="G64179"/>
      <c r="H64179"/>
    </row>
    <row r="64180" spans="6:8" x14ac:dyDescent="0.25">
      <c r="F64180"/>
      <c r="G64180"/>
      <c r="H64180"/>
    </row>
    <row r="64181" spans="6:8" x14ac:dyDescent="0.25">
      <c r="F64181"/>
      <c r="G64181"/>
      <c r="H64181"/>
    </row>
    <row r="64182" spans="6:8" x14ac:dyDescent="0.25">
      <c r="F64182"/>
      <c r="G64182"/>
      <c r="H64182"/>
    </row>
    <row r="64183" spans="6:8" x14ac:dyDescent="0.25">
      <c r="F64183"/>
      <c r="G64183"/>
      <c r="H64183"/>
    </row>
    <row r="64184" spans="6:8" x14ac:dyDescent="0.25">
      <c r="F64184"/>
      <c r="G64184"/>
      <c r="H64184"/>
    </row>
    <row r="64185" spans="6:8" x14ac:dyDescent="0.25">
      <c r="F64185"/>
      <c r="G64185"/>
      <c r="H64185"/>
    </row>
    <row r="64186" spans="6:8" x14ac:dyDescent="0.25">
      <c r="F64186"/>
      <c r="G64186"/>
      <c r="H64186"/>
    </row>
    <row r="64187" spans="6:8" x14ac:dyDescent="0.25">
      <c r="F64187"/>
      <c r="G64187"/>
      <c r="H64187"/>
    </row>
    <row r="64188" spans="6:8" x14ac:dyDescent="0.25">
      <c r="F64188"/>
      <c r="G64188"/>
      <c r="H64188"/>
    </row>
    <row r="64189" spans="6:8" x14ac:dyDescent="0.25">
      <c r="F64189"/>
      <c r="G64189"/>
      <c r="H64189"/>
    </row>
    <row r="64190" spans="6:8" x14ac:dyDescent="0.25">
      <c r="F64190"/>
      <c r="G64190"/>
      <c r="H64190"/>
    </row>
    <row r="64191" spans="6:8" x14ac:dyDescent="0.25">
      <c r="F64191"/>
      <c r="G64191"/>
      <c r="H64191"/>
    </row>
    <row r="64192" spans="6:8" x14ac:dyDescent="0.25">
      <c r="F64192"/>
      <c r="G64192"/>
      <c r="H64192"/>
    </row>
    <row r="64193" spans="6:8" x14ac:dyDescent="0.25">
      <c r="F64193"/>
      <c r="G64193"/>
      <c r="H64193"/>
    </row>
    <row r="64194" spans="6:8" x14ac:dyDescent="0.25">
      <c r="F64194"/>
      <c r="G64194"/>
      <c r="H64194"/>
    </row>
    <row r="64195" spans="6:8" x14ac:dyDescent="0.25">
      <c r="F64195"/>
      <c r="G64195"/>
      <c r="H64195"/>
    </row>
    <row r="64196" spans="6:8" x14ac:dyDescent="0.25">
      <c r="F64196"/>
      <c r="G64196"/>
      <c r="H64196"/>
    </row>
    <row r="64197" spans="6:8" x14ac:dyDescent="0.25">
      <c r="F64197"/>
      <c r="G64197"/>
      <c r="H64197"/>
    </row>
    <row r="64198" spans="6:8" x14ac:dyDescent="0.25">
      <c r="F64198"/>
      <c r="G64198"/>
      <c r="H64198"/>
    </row>
    <row r="64199" spans="6:8" x14ac:dyDescent="0.25">
      <c r="F64199"/>
      <c r="G64199"/>
      <c r="H64199"/>
    </row>
    <row r="64200" spans="6:8" x14ac:dyDescent="0.25">
      <c r="F64200"/>
      <c r="G64200"/>
      <c r="H64200"/>
    </row>
    <row r="64201" spans="6:8" x14ac:dyDescent="0.25">
      <c r="F64201"/>
      <c r="G64201"/>
      <c r="H64201"/>
    </row>
    <row r="64202" spans="6:8" x14ac:dyDescent="0.25">
      <c r="F64202"/>
      <c r="G64202"/>
      <c r="H64202"/>
    </row>
    <row r="64203" spans="6:8" x14ac:dyDescent="0.25">
      <c r="F64203"/>
      <c r="G64203"/>
      <c r="H64203"/>
    </row>
    <row r="64204" spans="6:8" x14ac:dyDescent="0.25">
      <c r="F64204"/>
      <c r="G64204"/>
      <c r="H64204"/>
    </row>
    <row r="64205" spans="6:8" x14ac:dyDescent="0.25">
      <c r="F64205"/>
      <c r="G64205"/>
      <c r="H64205"/>
    </row>
    <row r="64206" spans="6:8" x14ac:dyDescent="0.25">
      <c r="F64206"/>
      <c r="G64206"/>
      <c r="H64206"/>
    </row>
    <row r="64207" spans="6:8" x14ac:dyDescent="0.25">
      <c r="F64207"/>
      <c r="G64207"/>
      <c r="H64207"/>
    </row>
    <row r="64208" spans="6:8" x14ac:dyDescent="0.25">
      <c r="F64208"/>
      <c r="G64208"/>
      <c r="H64208"/>
    </row>
    <row r="64209" spans="6:8" x14ac:dyDescent="0.25">
      <c r="F64209"/>
      <c r="G64209"/>
      <c r="H64209"/>
    </row>
    <row r="64210" spans="6:8" x14ac:dyDescent="0.25">
      <c r="F64210"/>
      <c r="G64210"/>
      <c r="H64210"/>
    </row>
    <row r="64211" spans="6:8" x14ac:dyDescent="0.25">
      <c r="F64211"/>
      <c r="G64211"/>
      <c r="H64211"/>
    </row>
    <row r="64212" spans="6:8" x14ac:dyDescent="0.25">
      <c r="F64212"/>
      <c r="G64212"/>
      <c r="H64212"/>
    </row>
    <row r="64213" spans="6:8" x14ac:dyDescent="0.25">
      <c r="F64213"/>
      <c r="G64213"/>
      <c r="H64213"/>
    </row>
    <row r="64214" spans="6:8" x14ac:dyDescent="0.25">
      <c r="F64214"/>
      <c r="G64214"/>
      <c r="H64214"/>
    </row>
    <row r="64215" spans="6:8" x14ac:dyDescent="0.25">
      <c r="F64215"/>
      <c r="G64215"/>
      <c r="H64215"/>
    </row>
    <row r="64216" spans="6:8" x14ac:dyDescent="0.25">
      <c r="F64216"/>
      <c r="G64216"/>
      <c r="H64216"/>
    </row>
    <row r="64217" spans="6:8" x14ac:dyDescent="0.25">
      <c r="F64217"/>
      <c r="G64217"/>
      <c r="H64217"/>
    </row>
    <row r="64218" spans="6:8" x14ac:dyDescent="0.25">
      <c r="F64218"/>
      <c r="G64218"/>
      <c r="H64218"/>
    </row>
    <row r="64219" spans="6:8" x14ac:dyDescent="0.25">
      <c r="F64219"/>
      <c r="G64219"/>
      <c r="H64219"/>
    </row>
    <row r="64220" spans="6:8" x14ac:dyDescent="0.25">
      <c r="F64220"/>
      <c r="G64220"/>
      <c r="H64220"/>
    </row>
    <row r="64221" spans="6:8" x14ac:dyDescent="0.25">
      <c r="F64221"/>
      <c r="G64221"/>
      <c r="H64221"/>
    </row>
    <row r="64222" spans="6:8" x14ac:dyDescent="0.25">
      <c r="F64222"/>
      <c r="G64222"/>
      <c r="H64222"/>
    </row>
    <row r="64223" spans="6:8" x14ac:dyDescent="0.25">
      <c r="F64223"/>
      <c r="G64223"/>
      <c r="H64223"/>
    </row>
    <row r="64224" spans="6:8" x14ac:dyDescent="0.25">
      <c r="F64224"/>
      <c r="G64224"/>
      <c r="H64224"/>
    </row>
    <row r="64225" spans="6:8" x14ac:dyDescent="0.25">
      <c r="F64225"/>
      <c r="G64225"/>
      <c r="H64225"/>
    </row>
    <row r="64226" spans="6:8" x14ac:dyDescent="0.25">
      <c r="F64226"/>
      <c r="G64226"/>
      <c r="H64226"/>
    </row>
    <row r="64227" spans="6:8" x14ac:dyDescent="0.25">
      <c r="F64227"/>
      <c r="G64227"/>
      <c r="H64227"/>
    </row>
    <row r="64228" spans="6:8" x14ac:dyDescent="0.25">
      <c r="F64228"/>
      <c r="G64228"/>
      <c r="H64228"/>
    </row>
    <row r="64229" spans="6:8" x14ac:dyDescent="0.25">
      <c r="F64229"/>
      <c r="G64229"/>
      <c r="H64229"/>
    </row>
    <row r="64230" spans="6:8" x14ac:dyDescent="0.25">
      <c r="F64230"/>
      <c r="G64230"/>
      <c r="H64230"/>
    </row>
    <row r="64231" spans="6:8" x14ac:dyDescent="0.25">
      <c r="F64231"/>
      <c r="G64231"/>
      <c r="H64231"/>
    </row>
    <row r="64232" spans="6:8" x14ac:dyDescent="0.25">
      <c r="F64232"/>
      <c r="G64232"/>
      <c r="H64232"/>
    </row>
    <row r="64233" spans="6:8" x14ac:dyDescent="0.25">
      <c r="F64233"/>
      <c r="G64233"/>
      <c r="H64233"/>
    </row>
    <row r="64234" spans="6:8" x14ac:dyDescent="0.25">
      <c r="F64234"/>
      <c r="G64234"/>
      <c r="H64234"/>
    </row>
    <row r="64235" spans="6:8" x14ac:dyDescent="0.25">
      <c r="F64235"/>
      <c r="G64235"/>
      <c r="H64235"/>
    </row>
    <row r="64236" spans="6:8" x14ac:dyDescent="0.25">
      <c r="F64236"/>
      <c r="G64236"/>
      <c r="H64236"/>
    </row>
    <row r="64237" spans="6:8" x14ac:dyDescent="0.25">
      <c r="F64237"/>
      <c r="G64237"/>
      <c r="H64237"/>
    </row>
    <row r="64238" spans="6:8" x14ac:dyDescent="0.25">
      <c r="F64238"/>
      <c r="G64238"/>
      <c r="H64238"/>
    </row>
    <row r="64239" spans="6:8" x14ac:dyDescent="0.25">
      <c r="F64239"/>
      <c r="G64239"/>
      <c r="H64239"/>
    </row>
    <row r="64240" spans="6:8" x14ac:dyDescent="0.25">
      <c r="F64240"/>
      <c r="G64240"/>
      <c r="H64240"/>
    </row>
    <row r="64241" spans="6:8" x14ac:dyDescent="0.25">
      <c r="F64241"/>
      <c r="G64241"/>
      <c r="H64241"/>
    </row>
    <row r="64242" spans="6:8" x14ac:dyDescent="0.25">
      <c r="F64242"/>
      <c r="G64242"/>
      <c r="H64242"/>
    </row>
    <row r="64243" spans="6:8" x14ac:dyDescent="0.25">
      <c r="F64243"/>
      <c r="G64243"/>
      <c r="H64243"/>
    </row>
    <row r="64244" spans="6:8" x14ac:dyDescent="0.25">
      <c r="F64244"/>
      <c r="G64244"/>
      <c r="H64244"/>
    </row>
    <row r="64245" spans="6:8" x14ac:dyDescent="0.25">
      <c r="F64245"/>
      <c r="G64245"/>
      <c r="H64245"/>
    </row>
    <row r="64246" spans="6:8" x14ac:dyDescent="0.25">
      <c r="F64246"/>
      <c r="G64246"/>
      <c r="H64246"/>
    </row>
    <row r="64247" spans="6:8" x14ac:dyDescent="0.25">
      <c r="F64247"/>
      <c r="G64247"/>
      <c r="H64247"/>
    </row>
    <row r="64248" spans="6:8" x14ac:dyDescent="0.25">
      <c r="F64248"/>
      <c r="G64248"/>
      <c r="H64248"/>
    </row>
    <row r="64249" spans="6:8" x14ac:dyDescent="0.25">
      <c r="F64249"/>
      <c r="G64249"/>
      <c r="H64249"/>
    </row>
    <row r="64250" spans="6:8" x14ac:dyDescent="0.25">
      <c r="F64250"/>
      <c r="G64250"/>
      <c r="H64250"/>
    </row>
    <row r="64251" spans="6:8" x14ac:dyDescent="0.25">
      <c r="F64251"/>
      <c r="G64251"/>
      <c r="H64251"/>
    </row>
    <row r="64252" spans="6:8" x14ac:dyDescent="0.25">
      <c r="F64252"/>
      <c r="G64252"/>
      <c r="H64252"/>
    </row>
    <row r="64253" spans="6:8" x14ac:dyDescent="0.25">
      <c r="F64253"/>
      <c r="G64253"/>
      <c r="H64253"/>
    </row>
    <row r="64254" spans="6:8" x14ac:dyDescent="0.25">
      <c r="F64254"/>
      <c r="G64254"/>
      <c r="H64254"/>
    </row>
    <row r="64255" spans="6:8" x14ac:dyDescent="0.25">
      <c r="F64255"/>
      <c r="G64255"/>
      <c r="H64255"/>
    </row>
    <row r="64256" spans="6:8" x14ac:dyDescent="0.25">
      <c r="F64256"/>
      <c r="G64256"/>
      <c r="H64256"/>
    </row>
    <row r="64257" spans="6:8" x14ac:dyDescent="0.25">
      <c r="F64257"/>
      <c r="G64257"/>
      <c r="H64257"/>
    </row>
    <row r="64258" spans="6:8" x14ac:dyDescent="0.25">
      <c r="F64258"/>
      <c r="G64258"/>
      <c r="H64258"/>
    </row>
    <row r="64259" spans="6:8" x14ac:dyDescent="0.25">
      <c r="F64259"/>
      <c r="G64259"/>
      <c r="H64259"/>
    </row>
    <row r="64260" spans="6:8" x14ac:dyDescent="0.25">
      <c r="F64260"/>
      <c r="G64260"/>
      <c r="H64260"/>
    </row>
    <row r="64261" spans="6:8" x14ac:dyDescent="0.25">
      <c r="F64261"/>
      <c r="G64261"/>
      <c r="H64261"/>
    </row>
    <row r="64262" spans="6:8" x14ac:dyDescent="0.25">
      <c r="F64262"/>
      <c r="G64262"/>
      <c r="H64262"/>
    </row>
    <row r="64263" spans="6:8" x14ac:dyDescent="0.25">
      <c r="F64263"/>
      <c r="G64263"/>
      <c r="H64263"/>
    </row>
    <row r="64264" spans="6:8" x14ac:dyDescent="0.25">
      <c r="F64264"/>
      <c r="G64264"/>
      <c r="H64264"/>
    </row>
    <row r="64265" spans="6:8" x14ac:dyDescent="0.25">
      <c r="F64265"/>
      <c r="G64265"/>
      <c r="H64265"/>
    </row>
    <row r="64266" spans="6:8" x14ac:dyDescent="0.25">
      <c r="F64266"/>
      <c r="G64266"/>
      <c r="H64266"/>
    </row>
    <row r="64267" spans="6:8" x14ac:dyDescent="0.25">
      <c r="F64267"/>
      <c r="G64267"/>
      <c r="H64267"/>
    </row>
    <row r="64268" spans="6:8" x14ac:dyDescent="0.25">
      <c r="F64268"/>
      <c r="G64268"/>
      <c r="H64268"/>
    </row>
    <row r="64269" spans="6:8" x14ac:dyDescent="0.25">
      <c r="F64269"/>
      <c r="G64269"/>
      <c r="H64269"/>
    </row>
    <row r="64270" spans="6:8" x14ac:dyDescent="0.25">
      <c r="F64270"/>
      <c r="G64270"/>
      <c r="H64270"/>
    </row>
    <row r="64271" spans="6:8" x14ac:dyDescent="0.25">
      <c r="F64271"/>
      <c r="G64271"/>
      <c r="H64271"/>
    </row>
    <row r="64272" spans="6:8" x14ac:dyDescent="0.25">
      <c r="F64272"/>
      <c r="G64272"/>
      <c r="H64272"/>
    </row>
    <row r="64273" spans="6:8" x14ac:dyDescent="0.25">
      <c r="F64273"/>
      <c r="G64273"/>
      <c r="H64273"/>
    </row>
    <row r="64274" spans="6:8" x14ac:dyDescent="0.25">
      <c r="F64274"/>
      <c r="G64274"/>
      <c r="H64274"/>
    </row>
    <row r="64275" spans="6:8" x14ac:dyDescent="0.25">
      <c r="F64275"/>
      <c r="G64275"/>
      <c r="H64275"/>
    </row>
    <row r="64276" spans="6:8" x14ac:dyDescent="0.25">
      <c r="F64276"/>
      <c r="G64276"/>
      <c r="H64276"/>
    </row>
    <row r="64277" spans="6:8" x14ac:dyDescent="0.25">
      <c r="F64277"/>
      <c r="G64277"/>
      <c r="H64277"/>
    </row>
    <row r="64278" spans="6:8" x14ac:dyDescent="0.25">
      <c r="F64278"/>
      <c r="G64278"/>
      <c r="H64278"/>
    </row>
    <row r="64279" spans="6:8" x14ac:dyDescent="0.25">
      <c r="F64279"/>
      <c r="G64279"/>
      <c r="H64279"/>
    </row>
    <row r="64280" spans="6:8" x14ac:dyDescent="0.25">
      <c r="F64280"/>
      <c r="G64280"/>
      <c r="H64280"/>
    </row>
    <row r="64281" spans="6:8" x14ac:dyDescent="0.25">
      <c r="F64281"/>
      <c r="G64281"/>
      <c r="H64281"/>
    </row>
    <row r="64282" spans="6:8" x14ac:dyDescent="0.25">
      <c r="F64282"/>
      <c r="G64282"/>
      <c r="H64282"/>
    </row>
    <row r="64283" spans="6:8" x14ac:dyDescent="0.25">
      <c r="F64283"/>
      <c r="G64283"/>
      <c r="H64283"/>
    </row>
    <row r="64284" spans="6:8" x14ac:dyDescent="0.25">
      <c r="F64284"/>
      <c r="G64284"/>
      <c r="H64284"/>
    </row>
    <row r="64285" spans="6:8" x14ac:dyDescent="0.25">
      <c r="F64285"/>
      <c r="G64285"/>
      <c r="H64285"/>
    </row>
    <row r="64286" spans="6:8" x14ac:dyDescent="0.25">
      <c r="F64286"/>
      <c r="G64286"/>
      <c r="H64286"/>
    </row>
    <row r="64287" spans="6:8" x14ac:dyDescent="0.25">
      <c r="F64287"/>
      <c r="G64287"/>
      <c r="H64287"/>
    </row>
    <row r="64288" spans="6:8" x14ac:dyDescent="0.25">
      <c r="F64288"/>
      <c r="G64288"/>
      <c r="H64288"/>
    </row>
    <row r="64289" spans="6:8" x14ac:dyDescent="0.25">
      <c r="F64289"/>
      <c r="G64289"/>
      <c r="H64289"/>
    </row>
    <row r="64290" spans="6:8" x14ac:dyDescent="0.25">
      <c r="F64290"/>
      <c r="G64290"/>
      <c r="H64290"/>
    </row>
    <row r="64291" spans="6:8" x14ac:dyDescent="0.25">
      <c r="F64291"/>
      <c r="G64291"/>
      <c r="H64291"/>
    </row>
    <row r="64292" spans="6:8" x14ac:dyDescent="0.25">
      <c r="F64292"/>
      <c r="G64292"/>
      <c r="H64292"/>
    </row>
    <row r="64293" spans="6:8" x14ac:dyDescent="0.25">
      <c r="F64293"/>
      <c r="G64293"/>
      <c r="H64293"/>
    </row>
    <row r="64294" spans="6:8" x14ac:dyDescent="0.25">
      <c r="F64294"/>
      <c r="G64294"/>
      <c r="H64294"/>
    </row>
    <row r="64295" spans="6:8" x14ac:dyDescent="0.25">
      <c r="F64295"/>
      <c r="G64295"/>
      <c r="H64295"/>
    </row>
    <row r="64296" spans="6:8" x14ac:dyDescent="0.25">
      <c r="F64296"/>
      <c r="G64296"/>
      <c r="H64296"/>
    </row>
    <row r="64297" spans="6:8" x14ac:dyDescent="0.25">
      <c r="F64297"/>
      <c r="G64297"/>
      <c r="H64297"/>
    </row>
    <row r="64298" spans="6:8" x14ac:dyDescent="0.25">
      <c r="F64298"/>
      <c r="G64298"/>
      <c r="H64298"/>
    </row>
    <row r="64299" spans="6:8" x14ac:dyDescent="0.25">
      <c r="F64299"/>
      <c r="G64299"/>
      <c r="H64299"/>
    </row>
    <row r="64300" spans="6:8" x14ac:dyDescent="0.25">
      <c r="F64300"/>
      <c r="G64300"/>
      <c r="H64300"/>
    </row>
    <row r="64301" spans="6:8" x14ac:dyDescent="0.25">
      <c r="F64301"/>
      <c r="G64301"/>
      <c r="H64301"/>
    </row>
    <row r="64302" spans="6:8" x14ac:dyDescent="0.25">
      <c r="F64302"/>
      <c r="G64302"/>
      <c r="H64302"/>
    </row>
    <row r="64303" spans="6:8" x14ac:dyDescent="0.25">
      <c r="F64303"/>
      <c r="G64303"/>
      <c r="H64303"/>
    </row>
    <row r="64304" spans="6:8" x14ac:dyDescent="0.25">
      <c r="F64304"/>
      <c r="G64304"/>
      <c r="H64304"/>
    </row>
    <row r="64305" spans="6:8" x14ac:dyDescent="0.25">
      <c r="F64305"/>
      <c r="G64305"/>
      <c r="H64305"/>
    </row>
    <row r="64306" spans="6:8" x14ac:dyDescent="0.25">
      <c r="F64306"/>
      <c r="G64306"/>
      <c r="H64306"/>
    </row>
    <row r="64307" spans="6:8" x14ac:dyDescent="0.25">
      <c r="F64307"/>
      <c r="G64307"/>
      <c r="H64307"/>
    </row>
    <row r="64308" spans="6:8" x14ac:dyDescent="0.25">
      <c r="F64308"/>
      <c r="G64308"/>
      <c r="H64308"/>
    </row>
    <row r="64309" spans="6:8" x14ac:dyDescent="0.25">
      <c r="F64309"/>
      <c r="G64309"/>
      <c r="H64309"/>
    </row>
    <row r="64310" spans="6:8" x14ac:dyDescent="0.25">
      <c r="F64310"/>
      <c r="G64310"/>
      <c r="H64310"/>
    </row>
    <row r="64311" spans="6:8" x14ac:dyDescent="0.25">
      <c r="F64311"/>
      <c r="G64311"/>
      <c r="H64311"/>
    </row>
    <row r="64312" spans="6:8" x14ac:dyDescent="0.25">
      <c r="F64312"/>
      <c r="G64312"/>
      <c r="H64312"/>
    </row>
    <row r="64313" spans="6:8" x14ac:dyDescent="0.25">
      <c r="F64313"/>
      <c r="G64313"/>
      <c r="H64313"/>
    </row>
    <row r="64314" spans="6:8" x14ac:dyDescent="0.25">
      <c r="F64314"/>
      <c r="G64314"/>
      <c r="H64314"/>
    </row>
    <row r="64315" spans="6:8" x14ac:dyDescent="0.25">
      <c r="F64315"/>
      <c r="G64315"/>
      <c r="H64315"/>
    </row>
    <row r="64316" spans="6:8" x14ac:dyDescent="0.25">
      <c r="F64316"/>
      <c r="G64316"/>
      <c r="H64316"/>
    </row>
    <row r="64317" spans="6:8" x14ac:dyDescent="0.25">
      <c r="F64317"/>
      <c r="G64317"/>
      <c r="H64317"/>
    </row>
    <row r="64318" spans="6:8" x14ac:dyDescent="0.25">
      <c r="F64318"/>
      <c r="G64318"/>
      <c r="H64318"/>
    </row>
    <row r="64319" spans="6:8" x14ac:dyDescent="0.25">
      <c r="F64319"/>
      <c r="G64319"/>
      <c r="H64319"/>
    </row>
    <row r="64320" spans="6:8" x14ac:dyDescent="0.25">
      <c r="F64320"/>
      <c r="G64320"/>
      <c r="H64320"/>
    </row>
    <row r="64321" spans="6:8" x14ac:dyDescent="0.25">
      <c r="F64321"/>
      <c r="G64321"/>
      <c r="H64321"/>
    </row>
    <row r="64322" spans="6:8" x14ac:dyDescent="0.25">
      <c r="F64322"/>
      <c r="G64322"/>
      <c r="H64322"/>
    </row>
    <row r="64323" spans="6:8" x14ac:dyDescent="0.25">
      <c r="F64323"/>
      <c r="G64323"/>
      <c r="H64323"/>
    </row>
    <row r="64324" spans="6:8" x14ac:dyDescent="0.25">
      <c r="F64324"/>
      <c r="G64324"/>
      <c r="H64324"/>
    </row>
    <row r="64325" spans="6:8" x14ac:dyDescent="0.25">
      <c r="F64325"/>
      <c r="G64325"/>
      <c r="H64325"/>
    </row>
    <row r="64326" spans="6:8" x14ac:dyDescent="0.25">
      <c r="F64326"/>
      <c r="G64326"/>
      <c r="H64326"/>
    </row>
    <row r="64327" spans="6:8" x14ac:dyDescent="0.25">
      <c r="F64327"/>
      <c r="G64327"/>
      <c r="H64327"/>
    </row>
    <row r="64328" spans="6:8" x14ac:dyDescent="0.25">
      <c r="F64328"/>
      <c r="G64328"/>
      <c r="H64328"/>
    </row>
    <row r="64329" spans="6:8" x14ac:dyDescent="0.25">
      <c r="F64329"/>
      <c r="G64329"/>
      <c r="H64329"/>
    </row>
    <row r="64330" spans="6:8" x14ac:dyDescent="0.25">
      <c r="F64330"/>
      <c r="G64330"/>
      <c r="H64330"/>
    </row>
    <row r="64331" spans="6:8" x14ac:dyDescent="0.25">
      <c r="F64331"/>
      <c r="G64331"/>
      <c r="H64331"/>
    </row>
    <row r="64332" spans="6:8" x14ac:dyDescent="0.25">
      <c r="F64332"/>
      <c r="G64332"/>
      <c r="H64332"/>
    </row>
    <row r="64333" spans="6:8" x14ac:dyDescent="0.25">
      <c r="F64333"/>
      <c r="G64333"/>
      <c r="H64333"/>
    </row>
    <row r="64334" spans="6:8" x14ac:dyDescent="0.25">
      <c r="F64334"/>
      <c r="G64334"/>
      <c r="H64334"/>
    </row>
    <row r="64335" spans="6:8" x14ac:dyDescent="0.25">
      <c r="F64335"/>
      <c r="G64335"/>
      <c r="H64335"/>
    </row>
    <row r="64336" spans="6:8" x14ac:dyDescent="0.25">
      <c r="F64336"/>
      <c r="G64336"/>
      <c r="H64336"/>
    </row>
    <row r="64337" spans="6:8" x14ac:dyDescent="0.25">
      <c r="F64337"/>
      <c r="G64337"/>
      <c r="H64337"/>
    </row>
    <row r="64338" spans="6:8" x14ac:dyDescent="0.25">
      <c r="F64338"/>
      <c r="G64338"/>
      <c r="H64338"/>
    </row>
    <row r="64339" spans="6:8" x14ac:dyDescent="0.25">
      <c r="F64339"/>
      <c r="G64339"/>
      <c r="H64339"/>
    </row>
    <row r="64340" spans="6:8" x14ac:dyDescent="0.25">
      <c r="F64340"/>
      <c r="G64340"/>
      <c r="H64340"/>
    </row>
    <row r="64341" spans="6:8" x14ac:dyDescent="0.25">
      <c r="F64341"/>
      <c r="G64341"/>
      <c r="H64341"/>
    </row>
    <row r="64342" spans="6:8" x14ac:dyDescent="0.25">
      <c r="F64342"/>
      <c r="G64342"/>
      <c r="H64342"/>
    </row>
    <row r="64343" spans="6:8" x14ac:dyDescent="0.25">
      <c r="F64343"/>
      <c r="G64343"/>
      <c r="H64343"/>
    </row>
    <row r="64344" spans="6:8" x14ac:dyDescent="0.25">
      <c r="F64344"/>
      <c r="G64344"/>
      <c r="H64344"/>
    </row>
    <row r="64345" spans="6:8" x14ac:dyDescent="0.25">
      <c r="F64345"/>
      <c r="G64345"/>
      <c r="H64345"/>
    </row>
    <row r="64346" spans="6:8" x14ac:dyDescent="0.25">
      <c r="F64346"/>
      <c r="G64346"/>
      <c r="H64346"/>
    </row>
    <row r="64347" spans="6:8" x14ac:dyDescent="0.25">
      <c r="F64347"/>
      <c r="G64347"/>
      <c r="H64347"/>
    </row>
    <row r="64348" spans="6:8" x14ac:dyDescent="0.25">
      <c r="F64348"/>
      <c r="G64348"/>
      <c r="H64348"/>
    </row>
    <row r="64349" spans="6:8" x14ac:dyDescent="0.25">
      <c r="F64349"/>
      <c r="G64349"/>
      <c r="H64349"/>
    </row>
    <row r="64350" spans="6:8" x14ac:dyDescent="0.25">
      <c r="F64350"/>
      <c r="G64350"/>
      <c r="H64350"/>
    </row>
    <row r="64351" spans="6:8" x14ac:dyDescent="0.25">
      <c r="F64351"/>
      <c r="G64351"/>
      <c r="H64351"/>
    </row>
    <row r="64352" spans="6:8" x14ac:dyDescent="0.25">
      <c r="F64352"/>
      <c r="G64352"/>
      <c r="H64352"/>
    </row>
    <row r="64353" spans="6:8" x14ac:dyDescent="0.25">
      <c r="F64353"/>
      <c r="G64353"/>
      <c r="H64353"/>
    </row>
    <row r="64354" spans="6:8" x14ac:dyDescent="0.25">
      <c r="F64354"/>
      <c r="G64354"/>
      <c r="H64354"/>
    </row>
    <row r="64355" spans="6:8" x14ac:dyDescent="0.25">
      <c r="F64355"/>
      <c r="G64355"/>
      <c r="H64355"/>
    </row>
    <row r="64356" spans="6:8" x14ac:dyDescent="0.25">
      <c r="F64356"/>
      <c r="G64356"/>
      <c r="H64356"/>
    </row>
    <row r="64357" spans="6:8" x14ac:dyDescent="0.25">
      <c r="F64357"/>
      <c r="G64357"/>
      <c r="H64357"/>
    </row>
    <row r="64358" spans="6:8" x14ac:dyDescent="0.25">
      <c r="F64358"/>
      <c r="G64358"/>
      <c r="H64358"/>
    </row>
    <row r="64359" spans="6:8" x14ac:dyDescent="0.25">
      <c r="F64359"/>
      <c r="G64359"/>
      <c r="H64359"/>
    </row>
    <row r="64360" spans="6:8" x14ac:dyDescent="0.25">
      <c r="F64360"/>
      <c r="G64360"/>
      <c r="H64360"/>
    </row>
    <row r="64361" spans="6:8" x14ac:dyDescent="0.25">
      <c r="F64361"/>
      <c r="G64361"/>
      <c r="H64361"/>
    </row>
    <row r="64362" spans="6:8" x14ac:dyDescent="0.25">
      <c r="F64362"/>
      <c r="G64362"/>
      <c r="H64362"/>
    </row>
    <row r="64363" spans="6:8" x14ac:dyDescent="0.25">
      <c r="F64363"/>
      <c r="G64363"/>
      <c r="H64363"/>
    </row>
    <row r="64364" spans="6:8" x14ac:dyDescent="0.25">
      <c r="F64364"/>
      <c r="G64364"/>
      <c r="H64364"/>
    </row>
    <row r="64365" spans="6:8" x14ac:dyDescent="0.25">
      <c r="F64365"/>
      <c r="G64365"/>
      <c r="H64365"/>
    </row>
    <row r="64366" spans="6:8" x14ac:dyDescent="0.25">
      <c r="F64366"/>
      <c r="G64366"/>
      <c r="H64366"/>
    </row>
    <row r="64367" spans="6:8" x14ac:dyDescent="0.25">
      <c r="F64367"/>
      <c r="G64367"/>
      <c r="H64367"/>
    </row>
    <row r="64368" spans="6:8" x14ac:dyDescent="0.25">
      <c r="F64368"/>
      <c r="G64368"/>
      <c r="H64368"/>
    </row>
    <row r="64369" spans="6:8" x14ac:dyDescent="0.25">
      <c r="F64369"/>
      <c r="G64369"/>
      <c r="H64369"/>
    </row>
    <row r="64370" spans="6:8" x14ac:dyDescent="0.25">
      <c r="F64370"/>
      <c r="G64370"/>
      <c r="H64370"/>
    </row>
    <row r="64371" spans="6:8" x14ac:dyDescent="0.25">
      <c r="F64371"/>
      <c r="G64371"/>
      <c r="H64371"/>
    </row>
    <row r="64372" spans="6:8" x14ac:dyDescent="0.25">
      <c r="F64372"/>
      <c r="G64372"/>
      <c r="H64372"/>
    </row>
    <row r="64373" spans="6:8" x14ac:dyDescent="0.25">
      <c r="F64373"/>
      <c r="G64373"/>
      <c r="H64373"/>
    </row>
    <row r="64374" spans="6:8" x14ac:dyDescent="0.25">
      <c r="F64374"/>
      <c r="G64374"/>
      <c r="H64374"/>
    </row>
    <row r="64375" spans="6:8" x14ac:dyDescent="0.25">
      <c r="F64375"/>
      <c r="G64375"/>
      <c r="H64375"/>
    </row>
    <row r="64376" spans="6:8" x14ac:dyDescent="0.25">
      <c r="F64376"/>
      <c r="G64376"/>
      <c r="H64376"/>
    </row>
    <row r="64377" spans="6:8" x14ac:dyDescent="0.25">
      <c r="F64377"/>
      <c r="G64377"/>
      <c r="H64377"/>
    </row>
    <row r="64378" spans="6:8" x14ac:dyDescent="0.25">
      <c r="F64378"/>
      <c r="G64378"/>
      <c r="H64378"/>
    </row>
    <row r="64379" spans="6:8" x14ac:dyDescent="0.25">
      <c r="F64379"/>
      <c r="G64379"/>
      <c r="H64379"/>
    </row>
    <row r="64380" spans="6:8" x14ac:dyDescent="0.25">
      <c r="F64380"/>
      <c r="G64380"/>
      <c r="H64380"/>
    </row>
    <row r="64381" spans="6:8" x14ac:dyDescent="0.25">
      <c r="F64381"/>
      <c r="G64381"/>
      <c r="H64381"/>
    </row>
    <row r="64382" spans="6:8" x14ac:dyDescent="0.25">
      <c r="F64382"/>
      <c r="G64382"/>
      <c r="H64382"/>
    </row>
    <row r="64383" spans="6:8" x14ac:dyDescent="0.25">
      <c r="F64383"/>
      <c r="G64383"/>
      <c r="H64383"/>
    </row>
    <row r="64384" spans="6:8" x14ac:dyDescent="0.25">
      <c r="F64384"/>
      <c r="G64384"/>
      <c r="H64384"/>
    </row>
    <row r="64385" spans="6:8" x14ac:dyDescent="0.25">
      <c r="F64385"/>
      <c r="G64385"/>
      <c r="H64385"/>
    </row>
    <row r="64386" spans="6:8" x14ac:dyDescent="0.25">
      <c r="F64386"/>
      <c r="G64386"/>
      <c r="H64386"/>
    </row>
    <row r="64387" spans="6:8" x14ac:dyDescent="0.25">
      <c r="F64387"/>
      <c r="G64387"/>
      <c r="H64387"/>
    </row>
    <row r="64388" spans="6:8" x14ac:dyDescent="0.25">
      <c r="F64388"/>
      <c r="G64388"/>
      <c r="H64388"/>
    </row>
    <row r="64389" spans="6:8" x14ac:dyDescent="0.25">
      <c r="F64389"/>
      <c r="G64389"/>
      <c r="H64389"/>
    </row>
    <row r="64390" spans="6:8" x14ac:dyDescent="0.25">
      <c r="F64390"/>
      <c r="G64390"/>
      <c r="H64390"/>
    </row>
    <row r="64391" spans="6:8" x14ac:dyDescent="0.25">
      <c r="F64391"/>
      <c r="G64391"/>
      <c r="H64391"/>
    </row>
    <row r="64392" spans="6:8" x14ac:dyDescent="0.25">
      <c r="F64392"/>
      <c r="G64392"/>
      <c r="H64392"/>
    </row>
    <row r="64393" spans="6:8" x14ac:dyDescent="0.25">
      <c r="F64393"/>
      <c r="G64393"/>
      <c r="H64393"/>
    </row>
    <row r="64394" spans="6:8" x14ac:dyDescent="0.25">
      <c r="F64394"/>
      <c r="G64394"/>
      <c r="H64394"/>
    </row>
    <row r="64395" spans="6:8" x14ac:dyDescent="0.25">
      <c r="F64395"/>
      <c r="G64395"/>
      <c r="H64395"/>
    </row>
    <row r="64396" spans="6:8" x14ac:dyDescent="0.25">
      <c r="F64396"/>
      <c r="G64396"/>
      <c r="H64396"/>
    </row>
    <row r="64397" spans="6:8" x14ac:dyDescent="0.25">
      <c r="F64397"/>
      <c r="G64397"/>
      <c r="H64397"/>
    </row>
    <row r="64398" spans="6:8" x14ac:dyDescent="0.25">
      <c r="F64398"/>
      <c r="G64398"/>
      <c r="H64398"/>
    </row>
    <row r="64399" spans="6:8" x14ac:dyDescent="0.25">
      <c r="F64399"/>
      <c r="G64399"/>
      <c r="H64399"/>
    </row>
    <row r="64400" spans="6:8" x14ac:dyDescent="0.25">
      <c r="F64400"/>
      <c r="G64400"/>
      <c r="H64400"/>
    </row>
    <row r="64401" spans="6:8" x14ac:dyDescent="0.25">
      <c r="F64401"/>
      <c r="G64401"/>
      <c r="H64401"/>
    </row>
    <row r="64402" spans="6:8" x14ac:dyDescent="0.25">
      <c r="F64402"/>
      <c r="G64402"/>
      <c r="H64402"/>
    </row>
    <row r="64403" spans="6:8" x14ac:dyDescent="0.25">
      <c r="F64403"/>
      <c r="G64403"/>
      <c r="H64403"/>
    </row>
    <row r="64404" spans="6:8" x14ac:dyDescent="0.25">
      <c r="F64404"/>
      <c r="G64404"/>
      <c r="H64404"/>
    </row>
    <row r="64405" spans="6:8" x14ac:dyDescent="0.25">
      <c r="F64405"/>
      <c r="G64405"/>
      <c r="H64405"/>
    </row>
    <row r="64406" spans="6:8" x14ac:dyDescent="0.25">
      <c r="F64406"/>
      <c r="G64406"/>
      <c r="H64406"/>
    </row>
    <row r="64407" spans="6:8" x14ac:dyDescent="0.25">
      <c r="F64407"/>
      <c r="G64407"/>
      <c r="H64407"/>
    </row>
    <row r="64408" spans="6:8" x14ac:dyDescent="0.25">
      <c r="F64408"/>
      <c r="G64408"/>
      <c r="H64408"/>
    </row>
    <row r="64409" spans="6:8" x14ac:dyDescent="0.25">
      <c r="F64409"/>
      <c r="G64409"/>
      <c r="H64409"/>
    </row>
    <row r="64410" spans="6:8" x14ac:dyDescent="0.25">
      <c r="F64410"/>
      <c r="G64410"/>
      <c r="H64410"/>
    </row>
    <row r="64411" spans="6:8" x14ac:dyDescent="0.25">
      <c r="F64411"/>
      <c r="G64411"/>
      <c r="H64411"/>
    </row>
    <row r="64412" spans="6:8" x14ac:dyDescent="0.25">
      <c r="F64412"/>
      <c r="G64412"/>
      <c r="H64412"/>
    </row>
    <row r="64413" spans="6:8" x14ac:dyDescent="0.25">
      <c r="F64413"/>
      <c r="G64413"/>
      <c r="H64413"/>
    </row>
    <row r="64414" spans="6:8" x14ac:dyDescent="0.25">
      <c r="F64414"/>
      <c r="G64414"/>
      <c r="H64414"/>
    </row>
    <row r="64415" spans="6:8" x14ac:dyDescent="0.25">
      <c r="F64415"/>
      <c r="G64415"/>
      <c r="H64415"/>
    </row>
    <row r="64416" spans="6:8" x14ac:dyDescent="0.25">
      <c r="F64416"/>
      <c r="G64416"/>
      <c r="H64416"/>
    </row>
    <row r="64417" spans="6:8" x14ac:dyDescent="0.25">
      <c r="F64417"/>
      <c r="G64417"/>
      <c r="H64417"/>
    </row>
    <row r="64418" spans="6:8" x14ac:dyDescent="0.25">
      <c r="F64418"/>
      <c r="G64418"/>
      <c r="H64418"/>
    </row>
    <row r="64419" spans="6:8" x14ac:dyDescent="0.25">
      <c r="F64419"/>
      <c r="G64419"/>
      <c r="H64419"/>
    </row>
    <row r="64420" spans="6:8" x14ac:dyDescent="0.25">
      <c r="F64420"/>
      <c r="G64420"/>
      <c r="H64420"/>
    </row>
    <row r="64421" spans="6:8" x14ac:dyDescent="0.25">
      <c r="F64421"/>
      <c r="G64421"/>
      <c r="H64421"/>
    </row>
    <row r="64422" spans="6:8" x14ac:dyDescent="0.25">
      <c r="F64422"/>
      <c r="G64422"/>
      <c r="H64422"/>
    </row>
    <row r="64423" spans="6:8" x14ac:dyDescent="0.25">
      <c r="F64423"/>
      <c r="G64423"/>
      <c r="H64423"/>
    </row>
    <row r="64424" spans="6:8" x14ac:dyDescent="0.25">
      <c r="F64424"/>
      <c r="G64424"/>
      <c r="H64424"/>
    </row>
    <row r="64425" spans="6:8" x14ac:dyDescent="0.25">
      <c r="F64425"/>
      <c r="G64425"/>
      <c r="H64425"/>
    </row>
    <row r="64426" spans="6:8" x14ac:dyDescent="0.25">
      <c r="F64426"/>
      <c r="G64426"/>
      <c r="H64426"/>
    </row>
    <row r="64427" spans="6:8" x14ac:dyDescent="0.25">
      <c r="F64427"/>
      <c r="G64427"/>
      <c r="H64427"/>
    </row>
    <row r="64428" spans="6:8" x14ac:dyDescent="0.25">
      <c r="F64428"/>
      <c r="G64428"/>
      <c r="H64428"/>
    </row>
    <row r="64429" spans="6:8" x14ac:dyDescent="0.25">
      <c r="F64429"/>
      <c r="G64429"/>
      <c r="H64429"/>
    </row>
    <row r="64430" spans="6:8" x14ac:dyDescent="0.25">
      <c r="F64430"/>
      <c r="G64430"/>
      <c r="H64430"/>
    </row>
    <row r="64431" spans="6:8" x14ac:dyDescent="0.25">
      <c r="F64431"/>
      <c r="G64431"/>
      <c r="H64431"/>
    </row>
    <row r="64432" spans="6:8" x14ac:dyDescent="0.25">
      <c r="F64432"/>
      <c r="G64432"/>
      <c r="H64432"/>
    </row>
    <row r="64433" spans="6:8" x14ac:dyDescent="0.25">
      <c r="F64433"/>
      <c r="G64433"/>
      <c r="H64433"/>
    </row>
    <row r="64434" spans="6:8" x14ac:dyDescent="0.25">
      <c r="F64434"/>
      <c r="G64434"/>
      <c r="H64434"/>
    </row>
    <row r="64435" spans="6:8" x14ac:dyDescent="0.25">
      <c r="F64435"/>
      <c r="G64435"/>
      <c r="H64435"/>
    </row>
    <row r="64436" spans="6:8" x14ac:dyDescent="0.25">
      <c r="F64436"/>
      <c r="G64436"/>
      <c r="H64436"/>
    </row>
    <row r="64437" spans="6:8" x14ac:dyDescent="0.25">
      <c r="F64437"/>
      <c r="G64437"/>
      <c r="H64437"/>
    </row>
    <row r="64438" spans="6:8" x14ac:dyDescent="0.25">
      <c r="F64438"/>
      <c r="G64438"/>
      <c r="H64438"/>
    </row>
    <row r="64439" spans="6:8" x14ac:dyDescent="0.25">
      <c r="F64439"/>
      <c r="G64439"/>
      <c r="H64439"/>
    </row>
    <row r="64440" spans="6:8" x14ac:dyDescent="0.25">
      <c r="F64440"/>
      <c r="G64440"/>
      <c r="H64440"/>
    </row>
    <row r="64441" spans="6:8" x14ac:dyDescent="0.25">
      <c r="F64441"/>
      <c r="G64441"/>
      <c r="H64441"/>
    </row>
    <row r="64442" spans="6:8" x14ac:dyDescent="0.25">
      <c r="F64442"/>
      <c r="G64442"/>
      <c r="H64442"/>
    </row>
    <row r="64443" spans="6:8" x14ac:dyDescent="0.25">
      <c r="F64443"/>
      <c r="G64443"/>
      <c r="H64443"/>
    </row>
    <row r="64444" spans="6:8" x14ac:dyDescent="0.25">
      <c r="F64444"/>
      <c r="G64444"/>
      <c r="H64444"/>
    </row>
    <row r="64445" spans="6:8" x14ac:dyDescent="0.25">
      <c r="F64445"/>
      <c r="G64445"/>
      <c r="H64445"/>
    </row>
    <row r="64446" spans="6:8" x14ac:dyDescent="0.25">
      <c r="F64446"/>
      <c r="G64446"/>
      <c r="H64446"/>
    </row>
    <row r="64447" spans="6:8" x14ac:dyDescent="0.25">
      <c r="F64447"/>
      <c r="G64447"/>
      <c r="H64447"/>
    </row>
    <row r="64448" spans="6:8" x14ac:dyDescent="0.25">
      <c r="F64448"/>
      <c r="G64448"/>
      <c r="H64448"/>
    </row>
    <row r="64449" spans="6:8" x14ac:dyDescent="0.25">
      <c r="F64449"/>
      <c r="G64449"/>
      <c r="H64449"/>
    </row>
    <row r="64450" spans="6:8" x14ac:dyDescent="0.25">
      <c r="F64450"/>
      <c r="G64450"/>
      <c r="H64450"/>
    </row>
    <row r="64451" spans="6:8" x14ac:dyDescent="0.25">
      <c r="F64451"/>
      <c r="G64451"/>
      <c r="H64451"/>
    </row>
    <row r="64452" spans="6:8" x14ac:dyDescent="0.25">
      <c r="F64452"/>
      <c r="G64452"/>
      <c r="H64452"/>
    </row>
    <row r="64453" spans="6:8" x14ac:dyDescent="0.25">
      <c r="F64453"/>
      <c r="G64453"/>
      <c r="H64453"/>
    </row>
    <row r="64454" spans="6:8" x14ac:dyDescent="0.25">
      <c r="F64454"/>
      <c r="G64454"/>
      <c r="H64454"/>
    </row>
    <row r="64455" spans="6:8" x14ac:dyDescent="0.25">
      <c r="F64455"/>
      <c r="G64455"/>
      <c r="H64455"/>
    </row>
    <row r="64456" spans="6:8" x14ac:dyDescent="0.25">
      <c r="F64456"/>
      <c r="G64456"/>
      <c r="H64456"/>
    </row>
    <row r="64457" spans="6:8" x14ac:dyDescent="0.25">
      <c r="F64457"/>
      <c r="G64457"/>
      <c r="H64457"/>
    </row>
    <row r="64458" spans="6:8" x14ac:dyDescent="0.25">
      <c r="F64458"/>
      <c r="G64458"/>
      <c r="H64458"/>
    </row>
    <row r="64459" spans="6:8" x14ac:dyDescent="0.25">
      <c r="F64459"/>
      <c r="G64459"/>
      <c r="H64459"/>
    </row>
    <row r="64460" spans="6:8" x14ac:dyDescent="0.25">
      <c r="F64460"/>
      <c r="G64460"/>
      <c r="H64460"/>
    </row>
    <row r="64461" spans="6:8" x14ac:dyDescent="0.25">
      <c r="F64461"/>
      <c r="G64461"/>
      <c r="H64461"/>
    </row>
    <row r="64462" spans="6:8" x14ac:dyDescent="0.25">
      <c r="F64462"/>
      <c r="G64462"/>
      <c r="H64462"/>
    </row>
    <row r="64463" spans="6:8" x14ac:dyDescent="0.25">
      <c r="F64463"/>
      <c r="G64463"/>
      <c r="H64463"/>
    </row>
    <row r="64464" spans="6:8" x14ac:dyDescent="0.25">
      <c r="F64464"/>
      <c r="G64464"/>
      <c r="H64464"/>
    </row>
    <row r="64465" spans="6:8" x14ac:dyDescent="0.25">
      <c r="F64465"/>
      <c r="G64465"/>
      <c r="H64465"/>
    </row>
    <row r="64466" spans="6:8" x14ac:dyDescent="0.25">
      <c r="F64466"/>
      <c r="G64466"/>
      <c r="H64466"/>
    </row>
    <row r="64467" spans="6:8" x14ac:dyDescent="0.25">
      <c r="F64467"/>
      <c r="G64467"/>
      <c r="H64467"/>
    </row>
    <row r="64468" spans="6:8" x14ac:dyDescent="0.25">
      <c r="F64468"/>
      <c r="G64468"/>
      <c r="H64468"/>
    </row>
    <row r="64469" spans="6:8" x14ac:dyDescent="0.25">
      <c r="F64469"/>
      <c r="G64469"/>
      <c r="H64469"/>
    </row>
    <row r="64470" spans="6:8" x14ac:dyDescent="0.25">
      <c r="F64470"/>
      <c r="G64470"/>
      <c r="H64470"/>
    </row>
    <row r="64471" spans="6:8" x14ac:dyDescent="0.25">
      <c r="F64471"/>
      <c r="G64471"/>
      <c r="H64471"/>
    </row>
    <row r="64472" spans="6:8" x14ac:dyDescent="0.25">
      <c r="F64472"/>
      <c r="G64472"/>
      <c r="H64472"/>
    </row>
    <row r="64473" spans="6:8" x14ac:dyDescent="0.25">
      <c r="F64473"/>
      <c r="G64473"/>
      <c r="H64473"/>
    </row>
    <row r="64474" spans="6:8" x14ac:dyDescent="0.25">
      <c r="F64474"/>
      <c r="G64474"/>
      <c r="H64474"/>
    </row>
    <row r="64475" spans="6:8" x14ac:dyDescent="0.25">
      <c r="F64475"/>
      <c r="G64475"/>
      <c r="H64475"/>
    </row>
    <row r="64476" spans="6:8" x14ac:dyDescent="0.25">
      <c r="F64476"/>
      <c r="G64476"/>
      <c r="H64476"/>
    </row>
    <row r="64477" spans="6:8" x14ac:dyDescent="0.25">
      <c r="F64477"/>
      <c r="G64477"/>
      <c r="H64477"/>
    </row>
    <row r="64478" spans="6:8" x14ac:dyDescent="0.25">
      <c r="F64478"/>
      <c r="G64478"/>
      <c r="H64478"/>
    </row>
    <row r="64479" spans="6:8" x14ac:dyDescent="0.25">
      <c r="F64479"/>
      <c r="G64479"/>
      <c r="H64479"/>
    </row>
    <row r="64480" spans="6:8" x14ac:dyDescent="0.25">
      <c r="F64480"/>
      <c r="G64480"/>
      <c r="H64480"/>
    </row>
    <row r="64481" spans="6:8" x14ac:dyDescent="0.25">
      <c r="F64481"/>
      <c r="G64481"/>
      <c r="H64481"/>
    </row>
    <row r="64482" spans="6:8" x14ac:dyDescent="0.25">
      <c r="F64482"/>
      <c r="G64482"/>
      <c r="H64482"/>
    </row>
    <row r="64483" spans="6:8" x14ac:dyDescent="0.25">
      <c r="F64483"/>
      <c r="G64483"/>
      <c r="H64483"/>
    </row>
    <row r="64484" spans="6:8" x14ac:dyDescent="0.25">
      <c r="F64484"/>
      <c r="G64484"/>
      <c r="H64484"/>
    </row>
    <row r="64485" spans="6:8" x14ac:dyDescent="0.25">
      <c r="F64485"/>
      <c r="G64485"/>
      <c r="H64485"/>
    </row>
    <row r="64486" spans="6:8" x14ac:dyDescent="0.25">
      <c r="F64486"/>
      <c r="G64486"/>
      <c r="H64486"/>
    </row>
    <row r="64487" spans="6:8" x14ac:dyDescent="0.25">
      <c r="F64487"/>
      <c r="G64487"/>
      <c r="H64487"/>
    </row>
    <row r="64488" spans="6:8" x14ac:dyDescent="0.25">
      <c r="F64488"/>
      <c r="G64488"/>
      <c r="H64488"/>
    </row>
    <row r="64489" spans="6:8" x14ac:dyDescent="0.25">
      <c r="F64489"/>
      <c r="G64489"/>
      <c r="H64489"/>
    </row>
    <row r="64490" spans="6:8" x14ac:dyDescent="0.25">
      <c r="F64490"/>
      <c r="G64490"/>
      <c r="H64490"/>
    </row>
    <row r="64491" spans="6:8" x14ac:dyDescent="0.25">
      <c r="F64491"/>
      <c r="G64491"/>
      <c r="H64491"/>
    </row>
    <row r="64492" spans="6:8" x14ac:dyDescent="0.25">
      <c r="F64492"/>
      <c r="G64492"/>
      <c r="H64492"/>
    </row>
    <row r="64493" spans="6:8" x14ac:dyDescent="0.25">
      <c r="F64493"/>
      <c r="G64493"/>
      <c r="H64493"/>
    </row>
    <row r="64494" spans="6:8" x14ac:dyDescent="0.25">
      <c r="F64494"/>
      <c r="G64494"/>
      <c r="H64494"/>
    </row>
    <row r="64495" spans="6:8" x14ac:dyDescent="0.25">
      <c r="F64495"/>
      <c r="G64495"/>
      <c r="H64495"/>
    </row>
    <row r="64496" spans="6:8" x14ac:dyDescent="0.25">
      <c r="F64496"/>
      <c r="G64496"/>
      <c r="H64496"/>
    </row>
    <row r="64497" spans="6:8" x14ac:dyDescent="0.25">
      <c r="F64497"/>
      <c r="G64497"/>
      <c r="H64497"/>
    </row>
    <row r="64498" spans="6:8" x14ac:dyDescent="0.25">
      <c r="F64498"/>
      <c r="G64498"/>
      <c r="H64498"/>
    </row>
    <row r="64499" spans="6:8" x14ac:dyDescent="0.25">
      <c r="F64499"/>
      <c r="G64499"/>
      <c r="H64499"/>
    </row>
    <row r="64500" spans="6:8" x14ac:dyDescent="0.25">
      <c r="F64500"/>
      <c r="G64500"/>
      <c r="H64500"/>
    </row>
    <row r="64501" spans="6:8" x14ac:dyDescent="0.25">
      <c r="F64501"/>
      <c r="G64501"/>
      <c r="H64501"/>
    </row>
    <row r="64502" spans="6:8" x14ac:dyDescent="0.25">
      <c r="F64502"/>
      <c r="G64502"/>
      <c r="H64502"/>
    </row>
    <row r="64503" spans="6:8" x14ac:dyDescent="0.25">
      <c r="F64503"/>
      <c r="G64503"/>
      <c r="H64503"/>
    </row>
    <row r="64504" spans="6:8" x14ac:dyDescent="0.25">
      <c r="F64504"/>
      <c r="G64504"/>
      <c r="H64504"/>
    </row>
    <row r="64505" spans="6:8" x14ac:dyDescent="0.25">
      <c r="F64505"/>
      <c r="G64505"/>
      <c r="H64505"/>
    </row>
    <row r="64506" spans="6:8" x14ac:dyDescent="0.25">
      <c r="F64506"/>
      <c r="G64506"/>
      <c r="H64506"/>
    </row>
    <row r="64507" spans="6:8" x14ac:dyDescent="0.25">
      <c r="F64507"/>
      <c r="G64507"/>
      <c r="H64507"/>
    </row>
    <row r="64508" spans="6:8" x14ac:dyDescent="0.25">
      <c r="F64508"/>
      <c r="G64508"/>
      <c r="H64508"/>
    </row>
    <row r="64509" spans="6:8" x14ac:dyDescent="0.25">
      <c r="F64509"/>
      <c r="G64509"/>
      <c r="H64509"/>
    </row>
    <row r="64510" spans="6:8" x14ac:dyDescent="0.25">
      <c r="F64510"/>
      <c r="G64510"/>
      <c r="H64510"/>
    </row>
    <row r="64511" spans="6:8" x14ac:dyDescent="0.25">
      <c r="F64511"/>
      <c r="G64511"/>
      <c r="H64511"/>
    </row>
    <row r="64512" spans="6:8" x14ac:dyDescent="0.25">
      <c r="F64512"/>
      <c r="G64512"/>
      <c r="H64512"/>
    </row>
    <row r="64513" spans="6:8" x14ac:dyDescent="0.25">
      <c r="F64513"/>
      <c r="G64513"/>
      <c r="H64513"/>
    </row>
    <row r="64514" spans="6:8" x14ac:dyDescent="0.25">
      <c r="F64514"/>
      <c r="G64514"/>
      <c r="H64514"/>
    </row>
    <row r="64515" spans="6:8" x14ac:dyDescent="0.25">
      <c r="F64515"/>
      <c r="G64515"/>
      <c r="H64515"/>
    </row>
    <row r="64516" spans="6:8" x14ac:dyDescent="0.25">
      <c r="F64516"/>
      <c r="G64516"/>
      <c r="H64516"/>
    </row>
    <row r="64517" spans="6:8" x14ac:dyDescent="0.25">
      <c r="F64517"/>
      <c r="G64517"/>
      <c r="H64517"/>
    </row>
    <row r="64518" spans="6:8" x14ac:dyDescent="0.25">
      <c r="F64518"/>
      <c r="G64518"/>
      <c r="H64518"/>
    </row>
    <row r="64519" spans="6:8" x14ac:dyDescent="0.25">
      <c r="F64519"/>
      <c r="G64519"/>
      <c r="H64519"/>
    </row>
    <row r="64520" spans="6:8" x14ac:dyDescent="0.25">
      <c r="F64520"/>
      <c r="G64520"/>
      <c r="H64520"/>
    </row>
    <row r="64521" spans="6:8" x14ac:dyDescent="0.25">
      <c r="F64521"/>
      <c r="G64521"/>
      <c r="H64521"/>
    </row>
    <row r="64522" spans="6:8" x14ac:dyDescent="0.25">
      <c r="F64522"/>
      <c r="G64522"/>
      <c r="H64522"/>
    </row>
    <row r="64523" spans="6:8" x14ac:dyDescent="0.25">
      <c r="F64523"/>
      <c r="G64523"/>
      <c r="H64523"/>
    </row>
    <row r="64524" spans="6:8" x14ac:dyDescent="0.25">
      <c r="F64524"/>
      <c r="G64524"/>
      <c r="H64524"/>
    </row>
    <row r="64525" spans="6:8" x14ac:dyDescent="0.25">
      <c r="F64525"/>
      <c r="G64525"/>
      <c r="H64525"/>
    </row>
    <row r="64526" spans="6:8" x14ac:dyDescent="0.25">
      <c r="F64526"/>
      <c r="G64526"/>
      <c r="H64526"/>
    </row>
    <row r="64527" spans="6:8" x14ac:dyDescent="0.25">
      <c r="F64527"/>
      <c r="G64527"/>
      <c r="H64527"/>
    </row>
    <row r="64528" spans="6:8" x14ac:dyDescent="0.25">
      <c r="F64528"/>
      <c r="G64528"/>
      <c r="H64528"/>
    </row>
    <row r="64529" spans="6:8" x14ac:dyDescent="0.25">
      <c r="F64529"/>
      <c r="G64529"/>
      <c r="H64529"/>
    </row>
    <row r="64530" spans="6:8" x14ac:dyDescent="0.25">
      <c r="F64530"/>
      <c r="G64530"/>
      <c r="H64530"/>
    </row>
    <row r="64531" spans="6:8" x14ac:dyDescent="0.25">
      <c r="F64531"/>
      <c r="G64531"/>
      <c r="H64531"/>
    </row>
    <row r="64532" spans="6:8" x14ac:dyDescent="0.25">
      <c r="F64532"/>
      <c r="G64532"/>
      <c r="H64532"/>
    </row>
    <row r="64533" spans="6:8" x14ac:dyDescent="0.25">
      <c r="F64533"/>
      <c r="G64533"/>
      <c r="H64533"/>
    </row>
    <row r="64534" spans="6:8" x14ac:dyDescent="0.25">
      <c r="F64534"/>
      <c r="G64534"/>
      <c r="H64534"/>
    </row>
    <row r="64535" spans="6:8" x14ac:dyDescent="0.25">
      <c r="F64535"/>
      <c r="G64535"/>
      <c r="H64535"/>
    </row>
    <row r="64536" spans="6:8" x14ac:dyDescent="0.25">
      <c r="F64536"/>
      <c r="G64536"/>
      <c r="H64536"/>
    </row>
    <row r="64537" spans="6:8" x14ac:dyDescent="0.25">
      <c r="F64537"/>
      <c r="G64537"/>
      <c r="H64537"/>
    </row>
    <row r="64538" spans="6:8" x14ac:dyDescent="0.25">
      <c r="F64538"/>
      <c r="G64538"/>
      <c r="H64538"/>
    </row>
    <row r="64539" spans="6:8" x14ac:dyDescent="0.25">
      <c r="F64539"/>
      <c r="G64539"/>
      <c r="H64539"/>
    </row>
    <row r="64540" spans="6:8" x14ac:dyDescent="0.25">
      <c r="F64540"/>
      <c r="G64540"/>
      <c r="H64540"/>
    </row>
    <row r="64541" spans="6:8" x14ac:dyDescent="0.25">
      <c r="F64541"/>
      <c r="G64541"/>
      <c r="H64541"/>
    </row>
    <row r="64542" spans="6:8" x14ac:dyDescent="0.25">
      <c r="F64542"/>
      <c r="G64542"/>
      <c r="H64542"/>
    </row>
    <row r="64543" spans="6:8" x14ac:dyDescent="0.25">
      <c r="F64543"/>
      <c r="G64543"/>
      <c r="H64543"/>
    </row>
    <row r="64544" spans="6:8" x14ac:dyDescent="0.25">
      <c r="F64544"/>
      <c r="G64544"/>
      <c r="H64544"/>
    </row>
    <row r="64545" spans="6:8" x14ac:dyDescent="0.25">
      <c r="F64545"/>
      <c r="G64545"/>
      <c r="H64545"/>
    </row>
    <row r="64546" spans="6:8" x14ac:dyDescent="0.25">
      <c r="F64546"/>
      <c r="G64546"/>
      <c r="H64546"/>
    </row>
    <row r="64547" spans="6:8" x14ac:dyDescent="0.25">
      <c r="F64547"/>
      <c r="G64547"/>
      <c r="H64547"/>
    </row>
    <row r="64548" spans="6:8" x14ac:dyDescent="0.25">
      <c r="F64548"/>
      <c r="G64548"/>
      <c r="H64548"/>
    </row>
    <row r="64549" spans="6:8" x14ac:dyDescent="0.25">
      <c r="F64549"/>
      <c r="G64549"/>
      <c r="H64549"/>
    </row>
    <row r="64550" spans="6:8" x14ac:dyDescent="0.25">
      <c r="F64550"/>
      <c r="G64550"/>
      <c r="H64550"/>
    </row>
    <row r="64551" spans="6:8" x14ac:dyDescent="0.25">
      <c r="F64551"/>
      <c r="G64551"/>
      <c r="H64551"/>
    </row>
    <row r="64552" spans="6:8" x14ac:dyDescent="0.25">
      <c r="F64552"/>
      <c r="G64552"/>
      <c r="H64552"/>
    </row>
    <row r="64553" spans="6:8" x14ac:dyDescent="0.25">
      <c r="F64553"/>
      <c r="G64553"/>
      <c r="H64553"/>
    </row>
    <row r="64554" spans="6:8" x14ac:dyDescent="0.25">
      <c r="F64554"/>
      <c r="G64554"/>
      <c r="H64554"/>
    </row>
    <row r="64555" spans="6:8" x14ac:dyDescent="0.25">
      <c r="F64555"/>
      <c r="G64555"/>
      <c r="H64555"/>
    </row>
    <row r="64556" spans="6:8" x14ac:dyDescent="0.25">
      <c r="F64556"/>
      <c r="G64556"/>
      <c r="H64556"/>
    </row>
    <row r="64557" spans="6:8" x14ac:dyDescent="0.25">
      <c r="F64557"/>
      <c r="G64557"/>
      <c r="H64557"/>
    </row>
    <row r="64558" spans="6:8" x14ac:dyDescent="0.25">
      <c r="F64558"/>
      <c r="G64558"/>
      <c r="H64558"/>
    </row>
    <row r="64559" spans="6:8" x14ac:dyDescent="0.25">
      <c r="F64559"/>
      <c r="G64559"/>
      <c r="H64559"/>
    </row>
    <row r="64560" spans="6:8" x14ac:dyDescent="0.25">
      <c r="F64560"/>
      <c r="G64560"/>
      <c r="H64560"/>
    </row>
    <row r="64561" spans="6:8" x14ac:dyDescent="0.25">
      <c r="F64561"/>
      <c r="G64561"/>
      <c r="H64561"/>
    </row>
    <row r="64562" spans="6:8" x14ac:dyDescent="0.25">
      <c r="F64562"/>
      <c r="G64562"/>
      <c r="H64562"/>
    </row>
    <row r="64563" spans="6:8" x14ac:dyDescent="0.25">
      <c r="F64563"/>
      <c r="G64563"/>
      <c r="H64563"/>
    </row>
    <row r="64564" spans="6:8" x14ac:dyDescent="0.25">
      <c r="F64564"/>
      <c r="G64564"/>
      <c r="H64564"/>
    </row>
    <row r="64565" spans="6:8" x14ac:dyDescent="0.25">
      <c r="F64565"/>
      <c r="G64565"/>
      <c r="H64565"/>
    </row>
    <row r="64566" spans="6:8" x14ac:dyDescent="0.25">
      <c r="F64566"/>
      <c r="G64566"/>
      <c r="H64566"/>
    </row>
    <row r="64567" spans="6:8" x14ac:dyDescent="0.25">
      <c r="F64567"/>
      <c r="G64567"/>
      <c r="H64567"/>
    </row>
    <row r="64568" spans="6:8" x14ac:dyDescent="0.25">
      <c r="F64568"/>
      <c r="G64568"/>
      <c r="H64568"/>
    </row>
    <row r="64569" spans="6:8" x14ac:dyDescent="0.25">
      <c r="F64569"/>
      <c r="G64569"/>
      <c r="H64569"/>
    </row>
    <row r="64570" spans="6:8" x14ac:dyDescent="0.25">
      <c r="F64570"/>
      <c r="G64570"/>
      <c r="H64570"/>
    </row>
    <row r="64571" spans="6:8" x14ac:dyDescent="0.25">
      <c r="F64571"/>
      <c r="G64571"/>
      <c r="H64571"/>
    </row>
    <row r="64572" spans="6:8" x14ac:dyDescent="0.25">
      <c r="F64572"/>
      <c r="G64572"/>
      <c r="H64572"/>
    </row>
    <row r="64573" spans="6:8" x14ac:dyDescent="0.25">
      <c r="F64573"/>
      <c r="G64573"/>
      <c r="H64573"/>
    </row>
    <row r="64574" spans="6:8" x14ac:dyDescent="0.25">
      <c r="F64574"/>
      <c r="G64574"/>
      <c r="H64574"/>
    </row>
    <row r="64575" spans="6:8" x14ac:dyDescent="0.25">
      <c r="F64575"/>
      <c r="G64575"/>
      <c r="H64575"/>
    </row>
    <row r="64576" spans="6:8" x14ac:dyDescent="0.25">
      <c r="F64576"/>
      <c r="G64576"/>
      <c r="H64576"/>
    </row>
    <row r="64577" spans="6:8" x14ac:dyDescent="0.25">
      <c r="F64577"/>
      <c r="G64577"/>
      <c r="H64577"/>
    </row>
    <row r="64578" spans="6:8" x14ac:dyDescent="0.25">
      <c r="F64578"/>
      <c r="G64578"/>
      <c r="H64578"/>
    </row>
    <row r="64579" spans="6:8" x14ac:dyDescent="0.25">
      <c r="F64579"/>
      <c r="G64579"/>
      <c r="H64579"/>
    </row>
    <row r="64580" spans="6:8" x14ac:dyDescent="0.25">
      <c r="F64580"/>
      <c r="G64580"/>
      <c r="H64580"/>
    </row>
    <row r="64581" spans="6:8" x14ac:dyDescent="0.25">
      <c r="F64581"/>
      <c r="G64581"/>
      <c r="H64581"/>
    </row>
    <row r="64582" spans="6:8" x14ac:dyDescent="0.25">
      <c r="F64582"/>
      <c r="G64582"/>
      <c r="H64582"/>
    </row>
    <row r="64583" spans="6:8" x14ac:dyDescent="0.25">
      <c r="F64583"/>
      <c r="G64583"/>
      <c r="H64583"/>
    </row>
    <row r="64584" spans="6:8" x14ac:dyDescent="0.25">
      <c r="F64584"/>
      <c r="G64584"/>
      <c r="H64584"/>
    </row>
    <row r="64585" spans="6:8" x14ac:dyDescent="0.25">
      <c r="F64585"/>
      <c r="G64585"/>
      <c r="H64585"/>
    </row>
    <row r="64586" spans="6:8" x14ac:dyDescent="0.25">
      <c r="F64586"/>
      <c r="G64586"/>
      <c r="H64586"/>
    </row>
    <row r="64587" spans="6:8" x14ac:dyDescent="0.25">
      <c r="F64587"/>
      <c r="G64587"/>
      <c r="H64587"/>
    </row>
    <row r="64588" spans="6:8" x14ac:dyDescent="0.25">
      <c r="F64588"/>
      <c r="G64588"/>
      <c r="H64588"/>
    </row>
    <row r="64589" spans="6:8" x14ac:dyDescent="0.25">
      <c r="F64589"/>
      <c r="G64589"/>
      <c r="H64589"/>
    </row>
    <row r="64590" spans="6:8" x14ac:dyDescent="0.25">
      <c r="F64590"/>
      <c r="G64590"/>
      <c r="H64590"/>
    </row>
    <row r="64591" spans="6:8" x14ac:dyDescent="0.25">
      <c r="F64591"/>
      <c r="G64591"/>
      <c r="H64591"/>
    </row>
    <row r="64592" spans="6:8" x14ac:dyDescent="0.25">
      <c r="F64592"/>
      <c r="G64592"/>
      <c r="H64592"/>
    </row>
    <row r="64593" spans="6:8" x14ac:dyDescent="0.25">
      <c r="F64593"/>
      <c r="G64593"/>
      <c r="H64593"/>
    </row>
    <row r="64594" spans="6:8" x14ac:dyDescent="0.25">
      <c r="F64594"/>
      <c r="G64594"/>
      <c r="H64594"/>
    </row>
    <row r="64595" spans="6:8" x14ac:dyDescent="0.25">
      <c r="F64595"/>
      <c r="G64595"/>
      <c r="H64595"/>
    </row>
    <row r="64596" spans="6:8" x14ac:dyDescent="0.25">
      <c r="F64596"/>
      <c r="G64596"/>
      <c r="H64596"/>
    </row>
    <row r="64597" spans="6:8" x14ac:dyDescent="0.25">
      <c r="F64597"/>
      <c r="G64597"/>
      <c r="H64597"/>
    </row>
    <row r="64598" spans="6:8" x14ac:dyDescent="0.25">
      <c r="F64598"/>
      <c r="G64598"/>
      <c r="H64598"/>
    </row>
    <row r="64599" spans="6:8" x14ac:dyDescent="0.25">
      <c r="F64599"/>
      <c r="G64599"/>
      <c r="H64599"/>
    </row>
    <row r="64600" spans="6:8" x14ac:dyDescent="0.25">
      <c r="F64600"/>
      <c r="G64600"/>
      <c r="H64600"/>
    </row>
    <row r="64601" spans="6:8" x14ac:dyDescent="0.25">
      <c r="F64601"/>
      <c r="G64601"/>
      <c r="H64601"/>
    </row>
    <row r="64602" spans="6:8" x14ac:dyDescent="0.25">
      <c r="F64602"/>
      <c r="G64602"/>
      <c r="H64602"/>
    </row>
    <row r="64603" spans="6:8" x14ac:dyDescent="0.25">
      <c r="F64603"/>
      <c r="G64603"/>
      <c r="H64603"/>
    </row>
    <row r="64604" spans="6:8" x14ac:dyDescent="0.25">
      <c r="F64604"/>
      <c r="G64604"/>
      <c r="H64604"/>
    </row>
    <row r="64605" spans="6:8" x14ac:dyDescent="0.25">
      <c r="F64605"/>
      <c r="G64605"/>
      <c r="H64605"/>
    </row>
    <row r="64606" spans="6:8" x14ac:dyDescent="0.25">
      <c r="F64606"/>
      <c r="G64606"/>
      <c r="H64606"/>
    </row>
    <row r="64607" spans="6:8" x14ac:dyDescent="0.25">
      <c r="F64607"/>
      <c r="G64607"/>
      <c r="H64607"/>
    </row>
    <row r="64608" spans="6:8" x14ac:dyDescent="0.25">
      <c r="F64608"/>
      <c r="G64608"/>
      <c r="H64608"/>
    </row>
    <row r="64609" spans="6:8" x14ac:dyDescent="0.25">
      <c r="F64609"/>
      <c r="G64609"/>
      <c r="H64609"/>
    </row>
    <row r="64610" spans="6:8" x14ac:dyDescent="0.25">
      <c r="F64610"/>
      <c r="G64610"/>
      <c r="H64610"/>
    </row>
    <row r="64611" spans="6:8" x14ac:dyDescent="0.25">
      <c r="F64611"/>
      <c r="G64611"/>
      <c r="H64611"/>
    </row>
    <row r="64612" spans="6:8" x14ac:dyDescent="0.25">
      <c r="F64612"/>
      <c r="G64612"/>
      <c r="H64612"/>
    </row>
    <row r="64613" spans="6:8" x14ac:dyDescent="0.25">
      <c r="F64613"/>
      <c r="G64613"/>
      <c r="H64613"/>
    </row>
    <row r="64614" spans="6:8" x14ac:dyDescent="0.25">
      <c r="F64614"/>
      <c r="G64614"/>
      <c r="H64614"/>
    </row>
    <row r="64615" spans="6:8" x14ac:dyDescent="0.25">
      <c r="F64615"/>
      <c r="G64615"/>
      <c r="H64615"/>
    </row>
    <row r="64616" spans="6:8" x14ac:dyDescent="0.25">
      <c r="F64616"/>
      <c r="G64616"/>
      <c r="H64616"/>
    </row>
    <row r="64617" spans="6:8" x14ac:dyDescent="0.25">
      <c r="F64617"/>
      <c r="G64617"/>
      <c r="H64617"/>
    </row>
    <row r="64618" spans="6:8" x14ac:dyDescent="0.25">
      <c r="F64618"/>
      <c r="G64618"/>
      <c r="H64618"/>
    </row>
    <row r="64619" spans="6:8" x14ac:dyDescent="0.25">
      <c r="F64619"/>
      <c r="G64619"/>
      <c r="H64619"/>
    </row>
    <row r="64620" spans="6:8" x14ac:dyDescent="0.25">
      <c r="F64620"/>
      <c r="G64620"/>
      <c r="H64620"/>
    </row>
    <row r="64621" spans="6:8" x14ac:dyDescent="0.25">
      <c r="F64621"/>
      <c r="G64621"/>
      <c r="H64621"/>
    </row>
    <row r="64622" spans="6:8" x14ac:dyDescent="0.25">
      <c r="F64622"/>
      <c r="G64622"/>
      <c r="H64622"/>
    </row>
    <row r="64623" spans="6:8" x14ac:dyDescent="0.25">
      <c r="F64623"/>
      <c r="G64623"/>
      <c r="H64623"/>
    </row>
    <row r="64624" spans="6:8" x14ac:dyDescent="0.25">
      <c r="F64624"/>
      <c r="G64624"/>
      <c r="H64624"/>
    </row>
    <row r="64625" spans="6:8" x14ac:dyDescent="0.25">
      <c r="F64625"/>
      <c r="G64625"/>
      <c r="H64625"/>
    </row>
    <row r="64626" spans="6:8" x14ac:dyDescent="0.25">
      <c r="F64626"/>
      <c r="G64626"/>
      <c r="H64626"/>
    </row>
    <row r="64627" spans="6:8" x14ac:dyDescent="0.25">
      <c r="F64627"/>
      <c r="G64627"/>
      <c r="H64627"/>
    </row>
    <row r="64628" spans="6:8" x14ac:dyDescent="0.25">
      <c r="F64628"/>
      <c r="G64628"/>
      <c r="H64628"/>
    </row>
    <row r="64629" spans="6:8" x14ac:dyDescent="0.25">
      <c r="F64629"/>
      <c r="G64629"/>
      <c r="H64629"/>
    </row>
    <row r="64630" spans="6:8" x14ac:dyDescent="0.25">
      <c r="F64630"/>
      <c r="G64630"/>
      <c r="H64630"/>
    </row>
    <row r="64631" spans="6:8" x14ac:dyDescent="0.25">
      <c r="F64631"/>
      <c r="G64631"/>
      <c r="H64631"/>
    </row>
    <row r="64632" spans="6:8" x14ac:dyDescent="0.25">
      <c r="F64632"/>
      <c r="G64632"/>
      <c r="H64632"/>
    </row>
    <row r="64633" spans="6:8" x14ac:dyDescent="0.25">
      <c r="F64633"/>
      <c r="G64633"/>
      <c r="H64633"/>
    </row>
    <row r="64634" spans="6:8" x14ac:dyDescent="0.25">
      <c r="F64634"/>
      <c r="G64634"/>
      <c r="H64634"/>
    </row>
    <row r="64635" spans="6:8" x14ac:dyDescent="0.25">
      <c r="F64635"/>
      <c r="G64635"/>
      <c r="H64635"/>
    </row>
    <row r="64636" spans="6:8" x14ac:dyDescent="0.25">
      <c r="F64636"/>
      <c r="G64636"/>
      <c r="H64636"/>
    </row>
    <row r="64637" spans="6:8" x14ac:dyDescent="0.25">
      <c r="F64637"/>
      <c r="G64637"/>
      <c r="H64637"/>
    </row>
    <row r="64638" spans="6:8" x14ac:dyDescent="0.25">
      <c r="F64638"/>
      <c r="G64638"/>
      <c r="H64638"/>
    </row>
    <row r="64639" spans="6:8" x14ac:dyDescent="0.25">
      <c r="F64639"/>
      <c r="G64639"/>
      <c r="H64639"/>
    </row>
    <row r="64640" spans="6:8" x14ac:dyDescent="0.25">
      <c r="F64640"/>
      <c r="G64640"/>
      <c r="H64640"/>
    </row>
    <row r="64641" spans="6:8" x14ac:dyDescent="0.25">
      <c r="F64641"/>
      <c r="G64641"/>
      <c r="H64641"/>
    </row>
    <row r="64642" spans="6:8" x14ac:dyDescent="0.25">
      <c r="F64642"/>
      <c r="G64642"/>
      <c r="H64642"/>
    </row>
    <row r="64643" spans="6:8" x14ac:dyDescent="0.25">
      <c r="F64643"/>
      <c r="G64643"/>
      <c r="H64643"/>
    </row>
    <row r="64644" spans="6:8" x14ac:dyDescent="0.25">
      <c r="F64644"/>
      <c r="G64644"/>
      <c r="H64644"/>
    </row>
    <row r="64645" spans="6:8" x14ac:dyDescent="0.25">
      <c r="F64645"/>
      <c r="G64645"/>
      <c r="H64645"/>
    </row>
    <row r="64646" spans="6:8" x14ac:dyDescent="0.25">
      <c r="F64646"/>
      <c r="G64646"/>
      <c r="H64646"/>
    </row>
    <row r="64647" spans="6:8" x14ac:dyDescent="0.25">
      <c r="F64647"/>
      <c r="G64647"/>
      <c r="H64647"/>
    </row>
    <row r="64648" spans="6:8" x14ac:dyDescent="0.25">
      <c r="F64648"/>
      <c r="G64648"/>
      <c r="H64648"/>
    </row>
    <row r="64649" spans="6:8" x14ac:dyDescent="0.25">
      <c r="F64649"/>
      <c r="G64649"/>
      <c r="H64649"/>
    </row>
    <row r="64650" spans="6:8" x14ac:dyDescent="0.25">
      <c r="F64650"/>
      <c r="G64650"/>
      <c r="H64650"/>
    </row>
    <row r="64651" spans="6:8" x14ac:dyDescent="0.25">
      <c r="F64651"/>
      <c r="G64651"/>
      <c r="H64651"/>
    </row>
    <row r="64652" spans="6:8" x14ac:dyDescent="0.25">
      <c r="F64652"/>
      <c r="G64652"/>
      <c r="H64652"/>
    </row>
    <row r="64653" spans="6:8" x14ac:dyDescent="0.25">
      <c r="F64653"/>
      <c r="G64653"/>
      <c r="H64653"/>
    </row>
    <row r="64654" spans="6:8" x14ac:dyDescent="0.25">
      <c r="F64654"/>
      <c r="G64654"/>
      <c r="H64654"/>
    </row>
    <row r="64655" spans="6:8" x14ac:dyDescent="0.25">
      <c r="F64655"/>
      <c r="G64655"/>
      <c r="H64655"/>
    </row>
    <row r="64656" spans="6:8" x14ac:dyDescent="0.25">
      <c r="F64656"/>
      <c r="G64656"/>
      <c r="H64656"/>
    </row>
    <row r="64657" spans="6:8" x14ac:dyDescent="0.25">
      <c r="F64657"/>
      <c r="G64657"/>
      <c r="H64657"/>
    </row>
    <row r="64658" spans="6:8" x14ac:dyDescent="0.25">
      <c r="F64658"/>
      <c r="G64658"/>
      <c r="H64658"/>
    </row>
    <row r="64659" spans="6:8" x14ac:dyDescent="0.25">
      <c r="F64659"/>
      <c r="G64659"/>
      <c r="H64659"/>
    </row>
    <row r="64660" spans="6:8" x14ac:dyDescent="0.25">
      <c r="F64660"/>
      <c r="G64660"/>
      <c r="H64660"/>
    </row>
    <row r="64661" spans="6:8" x14ac:dyDescent="0.25">
      <c r="F64661"/>
      <c r="G64661"/>
      <c r="H64661"/>
    </row>
    <row r="64662" spans="6:8" x14ac:dyDescent="0.25">
      <c r="F64662"/>
      <c r="G64662"/>
      <c r="H64662"/>
    </row>
    <row r="64663" spans="6:8" x14ac:dyDescent="0.25">
      <c r="F64663"/>
      <c r="G64663"/>
      <c r="H64663"/>
    </row>
    <row r="64664" spans="6:8" x14ac:dyDescent="0.25">
      <c r="F64664"/>
      <c r="G64664"/>
      <c r="H64664"/>
    </row>
    <row r="64665" spans="6:8" x14ac:dyDescent="0.25">
      <c r="F64665"/>
      <c r="G64665"/>
      <c r="H64665"/>
    </row>
    <row r="64666" spans="6:8" x14ac:dyDescent="0.25">
      <c r="F64666"/>
      <c r="G64666"/>
      <c r="H64666"/>
    </row>
    <row r="64667" spans="6:8" x14ac:dyDescent="0.25">
      <c r="F64667"/>
      <c r="G64667"/>
      <c r="H64667"/>
    </row>
    <row r="64668" spans="6:8" x14ac:dyDescent="0.25">
      <c r="F64668"/>
      <c r="G64668"/>
      <c r="H64668"/>
    </row>
    <row r="64669" spans="6:8" x14ac:dyDescent="0.25">
      <c r="F64669"/>
      <c r="G64669"/>
      <c r="H64669"/>
    </row>
    <row r="64670" spans="6:8" x14ac:dyDescent="0.25">
      <c r="F64670"/>
      <c r="G64670"/>
      <c r="H64670"/>
    </row>
    <row r="64671" spans="6:8" x14ac:dyDescent="0.25">
      <c r="F64671"/>
      <c r="G64671"/>
      <c r="H64671"/>
    </row>
    <row r="64672" spans="6:8" x14ac:dyDescent="0.25">
      <c r="F64672"/>
      <c r="G64672"/>
      <c r="H64672"/>
    </row>
    <row r="64673" spans="6:8" x14ac:dyDescent="0.25">
      <c r="F64673"/>
      <c r="G64673"/>
      <c r="H64673"/>
    </row>
    <row r="64674" spans="6:8" x14ac:dyDescent="0.25">
      <c r="F64674"/>
      <c r="G64674"/>
      <c r="H64674"/>
    </row>
    <row r="64675" spans="6:8" x14ac:dyDescent="0.25">
      <c r="F64675"/>
      <c r="G64675"/>
      <c r="H64675"/>
    </row>
    <row r="64676" spans="6:8" x14ac:dyDescent="0.25">
      <c r="F64676"/>
      <c r="G64676"/>
      <c r="H64676"/>
    </row>
    <row r="64677" spans="6:8" x14ac:dyDescent="0.25">
      <c r="F64677"/>
      <c r="G64677"/>
      <c r="H64677"/>
    </row>
    <row r="64678" spans="6:8" x14ac:dyDescent="0.25">
      <c r="F64678"/>
      <c r="G64678"/>
      <c r="H64678"/>
    </row>
    <row r="64679" spans="6:8" x14ac:dyDescent="0.25">
      <c r="F64679"/>
      <c r="G64679"/>
      <c r="H64679"/>
    </row>
    <row r="64680" spans="6:8" x14ac:dyDescent="0.25">
      <c r="F64680"/>
      <c r="G64680"/>
      <c r="H64680"/>
    </row>
    <row r="64681" spans="6:8" x14ac:dyDescent="0.25">
      <c r="F64681"/>
      <c r="G64681"/>
      <c r="H64681"/>
    </row>
    <row r="64682" spans="6:8" x14ac:dyDescent="0.25">
      <c r="F64682"/>
      <c r="G64682"/>
      <c r="H64682"/>
    </row>
    <row r="64683" spans="6:8" x14ac:dyDescent="0.25">
      <c r="F64683"/>
      <c r="G64683"/>
      <c r="H64683"/>
    </row>
    <row r="64684" spans="6:8" x14ac:dyDescent="0.25">
      <c r="F64684"/>
      <c r="G64684"/>
      <c r="H64684"/>
    </row>
    <row r="64685" spans="6:8" x14ac:dyDescent="0.25">
      <c r="F64685"/>
      <c r="G64685"/>
      <c r="H64685"/>
    </row>
    <row r="64686" spans="6:8" x14ac:dyDescent="0.25">
      <c r="F64686"/>
      <c r="G64686"/>
      <c r="H64686"/>
    </row>
    <row r="64687" spans="6:8" x14ac:dyDescent="0.25">
      <c r="F64687"/>
      <c r="G64687"/>
      <c r="H64687"/>
    </row>
    <row r="64688" spans="6:8" x14ac:dyDescent="0.25">
      <c r="F64688"/>
      <c r="G64688"/>
      <c r="H64688"/>
    </row>
    <row r="64689" spans="6:8" x14ac:dyDescent="0.25">
      <c r="F64689"/>
      <c r="G64689"/>
      <c r="H64689"/>
    </row>
    <row r="64690" spans="6:8" x14ac:dyDescent="0.25">
      <c r="F64690"/>
      <c r="G64690"/>
      <c r="H64690"/>
    </row>
    <row r="64691" spans="6:8" x14ac:dyDescent="0.25">
      <c r="F64691"/>
      <c r="G64691"/>
      <c r="H64691"/>
    </row>
    <row r="64692" spans="6:8" x14ac:dyDescent="0.25">
      <c r="F64692"/>
      <c r="G64692"/>
      <c r="H64692"/>
    </row>
    <row r="64693" spans="6:8" x14ac:dyDescent="0.25">
      <c r="F64693"/>
      <c r="G64693"/>
      <c r="H64693"/>
    </row>
    <row r="64694" spans="6:8" x14ac:dyDescent="0.25">
      <c r="F64694"/>
      <c r="G64694"/>
      <c r="H64694"/>
    </row>
    <row r="64695" spans="6:8" x14ac:dyDescent="0.25">
      <c r="F64695"/>
      <c r="G64695"/>
      <c r="H64695"/>
    </row>
    <row r="64696" spans="6:8" x14ac:dyDescent="0.25">
      <c r="F64696"/>
      <c r="G64696"/>
      <c r="H64696"/>
    </row>
    <row r="64697" spans="6:8" x14ac:dyDescent="0.25">
      <c r="F64697"/>
      <c r="G64697"/>
      <c r="H64697"/>
    </row>
    <row r="64698" spans="6:8" x14ac:dyDescent="0.25">
      <c r="F64698"/>
      <c r="G64698"/>
      <c r="H64698"/>
    </row>
    <row r="64699" spans="6:8" x14ac:dyDescent="0.25">
      <c r="F64699"/>
      <c r="G64699"/>
      <c r="H64699"/>
    </row>
    <row r="64700" spans="6:8" x14ac:dyDescent="0.25">
      <c r="F64700"/>
      <c r="G64700"/>
      <c r="H64700"/>
    </row>
    <row r="64701" spans="6:8" x14ac:dyDescent="0.25">
      <c r="F64701"/>
      <c r="G64701"/>
      <c r="H64701"/>
    </row>
    <row r="64702" spans="6:8" x14ac:dyDescent="0.25">
      <c r="F64702"/>
      <c r="G64702"/>
      <c r="H64702"/>
    </row>
    <row r="64703" spans="6:8" x14ac:dyDescent="0.25">
      <c r="F64703"/>
      <c r="G64703"/>
      <c r="H64703"/>
    </row>
    <row r="64704" spans="6:8" x14ac:dyDescent="0.25">
      <c r="F64704"/>
      <c r="G64704"/>
      <c r="H64704"/>
    </row>
    <row r="64705" spans="6:8" x14ac:dyDescent="0.25">
      <c r="F64705"/>
      <c r="G64705"/>
      <c r="H64705"/>
    </row>
    <row r="64706" spans="6:8" x14ac:dyDescent="0.25">
      <c r="F64706"/>
      <c r="G64706"/>
      <c r="H64706"/>
    </row>
    <row r="64707" spans="6:8" x14ac:dyDescent="0.25">
      <c r="F64707"/>
      <c r="G64707"/>
      <c r="H64707"/>
    </row>
    <row r="64708" spans="6:8" x14ac:dyDescent="0.25">
      <c r="F64708"/>
      <c r="G64708"/>
      <c r="H64708"/>
    </row>
    <row r="64709" spans="6:8" x14ac:dyDescent="0.25">
      <c r="F64709"/>
      <c r="G64709"/>
      <c r="H64709"/>
    </row>
    <row r="64710" spans="6:8" x14ac:dyDescent="0.25">
      <c r="F64710"/>
      <c r="G64710"/>
      <c r="H64710"/>
    </row>
    <row r="64711" spans="6:8" x14ac:dyDescent="0.25">
      <c r="F64711"/>
      <c r="G64711"/>
      <c r="H64711"/>
    </row>
    <row r="64712" spans="6:8" x14ac:dyDescent="0.25">
      <c r="F64712"/>
      <c r="G64712"/>
      <c r="H64712"/>
    </row>
    <row r="64713" spans="6:8" x14ac:dyDescent="0.25">
      <c r="F64713"/>
      <c r="G64713"/>
      <c r="H64713"/>
    </row>
    <row r="64714" spans="6:8" x14ac:dyDescent="0.25">
      <c r="F64714"/>
      <c r="G64714"/>
      <c r="H64714"/>
    </row>
    <row r="64715" spans="6:8" x14ac:dyDescent="0.25">
      <c r="F64715"/>
      <c r="G64715"/>
      <c r="H64715"/>
    </row>
    <row r="64716" spans="6:8" x14ac:dyDescent="0.25">
      <c r="F64716"/>
      <c r="G64716"/>
      <c r="H64716"/>
    </row>
    <row r="64717" spans="6:8" x14ac:dyDescent="0.25">
      <c r="F64717"/>
      <c r="G64717"/>
      <c r="H64717"/>
    </row>
    <row r="64718" spans="6:8" x14ac:dyDescent="0.25">
      <c r="F64718"/>
      <c r="G64718"/>
      <c r="H64718"/>
    </row>
    <row r="64719" spans="6:8" x14ac:dyDescent="0.25">
      <c r="F64719"/>
      <c r="G64719"/>
      <c r="H64719"/>
    </row>
    <row r="64720" spans="6:8" x14ac:dyDescent="0.25">
      <c r="F64720"/>
      <c r="G64720"/>
      <c r="H64720"/>
    </row>
    <row r="64721" spans="6:8" x14ac:dyDescent="0.25">
      <c r="F64721"/>
      <c r="G64721"/>
      <c r="H64721"/>
    </row>
    <row r="64722" spans="6:8" x14ac:dyDescent="0.25">
      <c r="F64722"/>
      <c r="G64722"/>
      <c r="H64722"/>
    </row>
    <row r="64723" spans="6:8" x14ac:dyDescent="0.25">
      <c r="F64723"/>
      <c r="G64723"/>
      <c r="H64723"/>
    </row>
    <row r="64724" spans="6:8" x14ac:dyDescent="0.25">
      <c r="F64724"/>
      <c r="G64724"/>
      <c r="H64724"/>
    </row>
    <row r="64725" spans="6:8" x14ac:dyDescent="0.25">
      <c r="F64725"/>
      <c r="G64725"/>
      <c r="H64725"/>
    </row>
    <row r="64726" spans="6:8" x14ac:dyDescent="0.25">
      <c r="F64726"/>
      <c r="G64726"/>
      <c r="H64726"/>
    </row>
    <row r="64727" spans="6:8" x14ac:dyDescent="0.25">
      <c r="F64727"/>
      <c r="G64727"/>
      <c r="H64727"/>
    </row>
    <row r="64728" spans="6:8" x14ac:dyDescent="0.25">
      <c r="F64728"/>
      <c r="G64728"/>
      <c r="H64728"/>
    </row>
    <row r="64729" spans="6:8" x14ac:dyDescent="0.25">
      <c r="F64729"/>
      <c r="G64729"/>
      <c r="H64729"/>
    </row>
    <row r="64730" spans="6:8" x14ac:dyDescent="0.25">
      <c r="F64730"/>
      <c r="G64730"/>
      <c r="H64730"/>
    </row>
    <row r="64731" spans="6:8" x14ac:dyDescent="0.25">
      <c r="F64731"/>
      <c r="G64731"/>
      <c r="H64731"/>
    </row>
    <row r="64732" spans="6:8" x14ac:dyDescent="0.25">
      <c r="F64732"/>
      <c r="G64732"/>
      <c r="H64732"/>
    </row>
    <row r="64733" spans="6:8" x14ac:dyDescent="0.25">
      <c r="F64733"/>
      <c r="G64733"/>
      <c r="H64733"/>
    </row>
    <row r="64734" spans="6:8" x14ac:dyDescent="0.25">
      <c r="F64734"/>
      <c r="G64734"/>
      <c r="H64734"/>
    </row>
    <row r="64735" spans="6:8" x14ac:dyDescent="0.25">
      <c r="F64735"/>
      <c r="G64735"/>
      <c r="H64735"/>
    </row>
    <row r="64736" spans="6:8" x14ac:dyDescent="0.25">
      <c r="F64736"/>
      <c r="G64736"/>
      <c r="H64736"/>
    </row>
    <row r="64737" spans="6:8" x14ac:dyDescent="0.25">
      <c r="F64737"/>
      <c r="G64737"/>
      <c r="H64737"/>
    </row>
    <row r="64738" spans="6:8" x14ac:dyDescent="0.25">
      <c r="F64738"/>
      <c r="G64738"/>
      <c r="H64738"/>
    </row>
    <row r="64739" spans="6:8" x14ac:dyDescent="0.25">
      <c r="F64739"/>
      <c r="G64739"/>
      <c r="H64739"/>
    </row>
    <row r="64740" spans="6:8" x14ac:dyDescent="0.25">
      <c r="F64740"/>
      <c r="G64740"/>
      <c r="H64740"/>
    </row>
    <row r="64741" spans="6:8" x14ac:dyDescent="0.25">
      <c r="F64741"/>
      <c r="G64741"/>
      <c r="H64741"/>
    </row>
    <row r="64742" spans="6:8" x14ac:dyDescent="0.25">
      <c r="F64742"/>
      <c r="G64742"/>
      <c r="H64742"/>
    </row>
    <row r="64743" spans="6:8" x14ac:dyDescent="0.25">
      <c r="F64743"/>
      <c r="G64743"/>
      <c r="H64743"/>
    </row>
    <row r="64744" spans="6:8" x14ac:dyDescent="0.25">
      <c r="F64744"/>
      <c r="G64744"/>
      <c r="H64744"/>
    </row>
    <row r="64745" spans="6:8" x14ac:dyDescent="0.25">
      <c r="F64745"/>
      <c r="G64745"/>
      <c r="H64745"/>
    </row>
    <row r="64746" spans="6:8" x14ac:dyDescent="0.25">
      <c r="F64746"/>
      <c r="G64746"/>
      <c r="H64746"/>
    </row>
    <row r="64747" spans="6:8" x14ac:dyDescent="0.25">
      <c r="F64747"/>
      <c r="G64747"/>
      <c r="H64747"/>
    </row>
    <row r="64748" spans="6:8" x14ac:dyDescent="0.25">
      <c r="F64748"/>
      <c r="G64748"/>
      <c r="H64748"/>
    </row>
    <row r="64749" spans="6:8" x14ac:dyDescent="0.25">
      <c r="F64749"/>
      <c r="G64749"/>
      <c r="H64749"/>
    </row>
    <row r="64750" spans="6:8" x14ac:dyDescent="0.25">
      <c r="F64750"/>
      <c r="G64750"/>
      <c r="H64750"/>
    </row>
    <row r="64751" spans="6:8" x14ac:dyDescent="0.25">
      <c r="F64751"/>
      <c r="G64751"/>
      <c r="H64751"/>
    </row>
    <row r="64752" spans="6:8" x14ac:dyDescent="0.25">
      <c r="F64752"/>
      <c r="G64752"/>
      <c r="H64752"/>
    </row>
    <row r="64753" spans="6:8" x14ac:dyDescent="0.25">
      <c r="F64753"/>
      <c r="G64753"/>
      <c r="H64753"/>
    </row>
    <row r="64754" spans="6:8" x14ac:dyDescent="0.25">
      <c r="F64754"/>
      <c r="G64754"/>
      <c r="H64754"/>
    </row>
    <row r="64755" spans="6:8" x14ac:dyDescent="0.25">
      <c r="F64755"/>
      <c r="G64755"/>
      <c r="H64755"/>
    </row>
    <row r="64756" spans="6:8" x14ac:dyDescent="0.25">
      <c r="F64756"/>
      <c r="G64756"/>
      <c r="H64756"/>
    </row>
    <row r="64757" spans="6:8" x14ac:dyDescent="0.25">
      <c r="F64757"/>
      <c r="G64757"/>
      <c r="H64757"/>
    </row>
    <row r="64758" spans="6:8" x14ac:dyDescent="0.25">
      <c r="F64758"/>
      <c r="G64758"/>
      <c r="H64758"/>
    </row>
    <row r="64759" spans="6:8" x14ac:dyDescent="0.25">
      <c r="F64759"/>
      <c r="G64759"/>
      <c r="H64759"/>
    </row>
    <row r="64760" spans="6:8" x14ac:dyDescent="0.25">
      <c r="F64760"/>
      <c r="G64760"/>
      <c r="H64760"/>
    </row>
    <row r="64761" spans="6:8" x14ac:dyDescent="0.25">
      <c r="F64761"/>
      <c r="G64761"/>
      <c r="H64761"/>
    </row>
    <row r="64762" spans="6:8" x14ac:dyDescent="0.25">
      <c r="F64762"/>
      <c r="G64762"/>
      <c r="H64762"/>
    </row>
    <row r="64763" spans="6:8" x14ac:dyDescent="0.25">
      <c r="F64763"/>
      <c r="G64763"/>
      <c r="H64763"/>
    </row>
    <row r="64764" spans="6:8" x14ac:dyDescent="0.25">
      <c r="F64764"/>
      <c r="G64764"/>
      <c r="H64764"/>
    </row>
    <row r="64765" spans="6:8" x14ac:dyDescent="0.25">
      <c r="F64765"/>
      <c r="G64765"/>
      <c r="H64765"/>
    </row>
    <row r="64766" spans="6:8" x14ac:dyDescent="0.25">
      <c r="F64766"/>
      <c r="G64766"/>
      <c r="H64766"/>
    </row>
    <row r="64767" spans="6:8" x14ac:dyDescent="0.25">
      <c r="F64767"/>
      <c r="G64767"/>
      <c r="H64767"/>
    </row>
    <row r="64768" spans="6:8" x14ac:dyDescent="0.25">
      <c r="F64768"/>
      <c r="G64768"/>
      <c r="H64768"/>
    </row>
    <row r="64769" spans="6:8" x14ac:dyDescent="0.25">
      <c r="F64769"/>
      <c r="G64769"/>
      <c r="H64769"/>
    </row>
    <row r="64770" spans="6:8" x14ac:dyDescent="0.25">
      <c r="F64770"/>
      <c r="G64770"/>
      <c r="H64770"/>
    </row>
    <row r="64771" spans="6:8" x14ac:dyDescent="0.25">
      <c r="F64771"/>
      <c r="G64771"/>
      <c r="H64771"/>
    </row>
    <row r="64772" spans="6:8" x14ac:dyDescent="0.25">
      <c r="F64772"/>
      <c r="G64772"/>
      <c r="H64772"/>
    </row>
    <row r="64773" spans="6:8" x14ac:dyDescent="0.25">
      <c r="F64773"/>
      <c r="G64773"/>
      <c r="H64773"/>
    </row>
    <row r="64774" spans="6:8" x14ac:dyDescent="0.25">
      <c r="F64774"/>
      <c r="G64774"/>
      <c r="H64774"/>
    </row>
    <row r="64775" spans="6:8" x14ac:dyDescent="0.25">
      <c r="F64775"/>
      <c r="G64775"/>
      <c r="H64775"/>
    </row>
    <row r="64776" spans="6:8" x14ac:dyDescent="0.25">
      <c r="F64776"/>
      <c r="G64776"/>
      <c r="H64776"/>
    </row>
    <row r="64777" spans="6:8" x14ac:dyDescent="0.25">
      <c r="F64777"/>
      <c r="G64777"/>
      <c r="H64777"/>
    </row>
    <row r="64778" spans="6:8" x14ac:dyDescent="0.25">
      <c r="F64778"/>
      <c r="G64778"/>
      <c r="H64778"/>
    </row>
    <row r="64779" spans="6:8" x14ac:dyDescent="0.25">
      <c r="F64779"/>
      <c r="G64779"/>
      <c r="H64779"/>
    </row>
    <row r="64780" spans="6:8" x14ac:dyDescent="0.25">
      <c r="F64780"/>
      <c r="G64780"/>
      <c r="H64780"/>
    </row>
    <row r="64781" spans="6:8" x14ac:dyDescent="0.25">
      <c r="F64781"/>
      <c r="G64781"/>
      <c r="H64781"/>
    </row>
    <row r="64782" spans="6:8" x14ac:dyDescent="0.25">
      <c r="F64782"/>
      <c r="G64782"/>
      <c r="H64782"/>
    </row>
    <row r="64783" spans="6:8" x14ac:dyDescent="0.25">
      <c r="F64783"/>
      <c r="G64783"/>
      <c r="H64783"/>
    </row>
    <row r="64784" spans="6:8" x14ac:dyDescent="0.25">
      <c r="F64784"/>
      <c r="G64784"/>
      <c r="H64784"/>
    </row>
    <row r="64785" spans="6:8" x14ac:dyDescent="0.25">
      <c r="F64785"/>
      <c r="G64785"/>
      <c r="H64785"/>
    </row>
    <row r="64786" spans="6:8" x14ac:dyDescent="0.25">
      <c r="F64786"/>
      <c r="G64786"/>
      <c r="H64786"/>
    </row>
    <row r="64787" spans="6:8" x14ac:dyDescent="0.25">
      <c r="F64787"/>
      <c r="G64787"/>
      <c r="H64787"/>
    </row>
    <row r="64788" spans="6:8" x14ac:dyDescent="0.25">
      <c r="F64788"/>
      <c r="G64788"/>
      <c r="H64788"/>
    </row>
    <row r="64789" spans="6:8" x14ac:dyDescent="0.25">
      <c r="F64789"/>
      <c r="G64789"/>
      <c r="H64789"/>
    </row>
    <row r="64790" spans="6:8" x14ac:dyDescent="0.25">
      <c r="F64790"/>
      <c r="G64790"/>
      <c r="H64790"/>
    </row>
    <row r="64791" spans="6:8" x14ac:dyDescent="0.25">
      <c r="F64791"/>
      <c r="G64791"/>
      <c r="H64791"/>
    </row>
    <row r="64792" spans="6:8" x14ac:dyDescent="0.25">
      <c r="F64792"/>
      <c r="G64792"/>
      <c r="H64792"/>
    </row>
    <row r="64793" spans="6:8" x14ac:dyDescent="0.25">
      <c r="F64793"/>
      <c r="G64793"/>
      <c r="H64793"/>
    </row>
    <row r="64794" spans="6:8" x14ac:dyDescent="0.25">
      <c r="F64794"/>
      <c r="G64794"/>
      <c r="H64794"/>
    </row>
    <row r="64795" spans="6:8" x14ac:dyDescent="0.25">
      <c r="F64795"/>
      <c r="G64795"/>
      <c r="H64795"/>
    </row>
    <row r="64796" spans="6:8" x14ac:dyDescent="0.25">
      <c r="F64796"/>
      <c r="G64796"/>
      <c r="H64796"/>
    </row>
    <row r="64797" spans="6:8" x14ac:dyDescent="0.25">
      <c r="F64797"/>
      <c r="G64797"/>
      <c r="H64797"/>
    </row>
    <row r="64798" spans="6:8" x14ac:dyDescent="0.25">
      <c r="F64798"/>
      <c r="G64798"/>
      <c r="H64798"/>
    </row>
    <row r="64799" spans="6:8" x14ac:dyDescent="0.25">
      <c r="F64799"/>
      <c r="G64799"/>
      <c r="H64799"/>
    </row>
    <row r="64800" spans="6:8" x14ac:dyDescent="0.25">
      <c r="F64800"/>
      <c r="G64800"/>
      <c r="H64800"/>
    </row>
    <row r="64801" spans="6:8" x14ac:dyDescent="0.25">
      <c r="F64801"/>
      <c r="G64801"/>
      <c r="H64801"/>
    </row>
    <row r="64802" spans="6:8" x14ac:dyDescent="0.25">
      <c r="F64802"/>
      <c r="G64802"/>
      <c r="H64802"/>
    </row>
    <row r="64803" spans="6:8" x14ac:dyDescent="0.25">
      <c r="F64803"/>
      <c r="G64803"/>
      <c r="H64803"/>
    </row>
    <row r="64804" spans="6:8" x14ac:dyDescent="0.25">
      <c r="F64804"/>
      <c r="G64804"/>
      <c r="H64804"/>
    </row>
    <row r="64805" spans="6:8" x14ac:dyDescent="0.25">
      <c r="F64805"/>
      <c r="G64805"/>
      <c r="H64805"/>
    </row>
    <row r="64806" spans="6:8" x14ac:dyDescent="0.25">
      <c r="F64806"/>
      <c r="G64806"/>
      <c r="H64806"/>
    </row>
    <row r="64807" spans="6:8" x14ac:dyDescent="0.25">
      <c r="F64807"/>
      <c r="G64807"/>
      <c r="H64807"/>
    </row>
    <row r="64808" spans="6:8" x14ac:dyDescent="0.25">
      <c r="F64808"/>
      <c r="G64808"/>
      <c r="H64808"/>
    </row>
    <row r="64809" spans="6:8" x14ac:dyDescent="0.25">
      <c r="F64809"/>
      <c r="G64809"/>
      <c r="H64809"/>
    </row>
    <row r="64810" spans="6:8" x14ac:dyDescent="0.25">
      <c r="F64810"/>
      <c r="G64810"/>
      <c r="H64810"/>
    </row>
    <row r="64811" spans="6:8" x14ac:dyDescent="0.25">
      <c r="F64811"/>
      <c r="G64811"/>
      <c r="H64811"/>
    </row>
    <row r="64812" spans="6:8" x14ac:dyDescent="0.25">
      <c r="F64812"/>
      <c r="G64812"/>
      <c r="H64812"/>
    </row>
    <row r="64813" spans="6:8" x14ac:dyDescent="0.25">
      <c r="F64813"/>
      <c r="G64813"/>
      <c r="H64813"/>
    </row>
    <row r="64814" spans="6:8" x14ac:dyDescent="0.25">
      <c r="F64814"/>
      <c r="G64814"/>
      <c r="H64814"/>
    </row>
    <row r="64815" spans="6:8" x14ac:dyDescent="0.25">
      <c r="F64815"/>
      <c r="G64815"/>
      <c r="H64815"/>
    </row>
    <row r="64816" spans="6:8" x14ac:dyDescent="0.25">
      <c r="F64816"/>
      <c r="G64816"/>
      <c r="H64816"/>
    </row>
    <row r="64817" spans="6:8" x14ac:dyDescent="0.25">
      <c r="F64817"/>
      <c r="G64817"/>
      <c r="H64817"/>
    </row>
    <row r="64818" spans="6:8" x14ac:dyDescent="0.25">
      <c r="F64818"/>
      <c r="G64818"/>
      <c r="H64818"/>
    </row>
    <row r="64819" spans="6:8" x14ac:dyDescent="0.25">
      <c r="F64819"/>
      <c r="G64819"/>
      <c r="H64819"/>
    </row>
    <row r="64820" spans="6:8" x14ac:dyDescent="0.25">
      <c r="F64820"/>
      <c r="G64820"/>
      <c r="H64820"/>
    </row>
    <row r="64821" spans="6:8" x14ac:dyDescent="0.25">
      <c r="F64821"/>
      <c r="G64821"/>
      <c r="H64821"/>
    </row>
    <row r="64822" spans="6:8" x14ac:dyDescent="0.25">
      <c r="F64822"/>
      <c r="G64822"/>
      <c r="H64822"/>
    </row>
    <row r="64823" spans="6:8" x14ac:dyDescent="0.25">
      <c r="F64823"/>
      <c r="G64823"/>
      <c r="H64823"/>
    </row>
    <row r="64824" spans="6:8" x14ac:dyDescent="0.25">
      <c r="F64824"/>
      <c r="G64824"/>
      <c r="H64824"/>
    </row>
    <row r="64825" spans="6:8" x14ac:dyDescent="0.25">
      <c r="F64825"/>
      <c r="G64825"/>
      <c r="H64825"/>
    </row>
    <row r="64826" spans="6:8" x14ac:dyDescent="0.25">
      <c r="F64826"/>
      <c r="G64826"/>
      <c r="H64826"/>
    </row>
    <row r="64827" spans="6:8" x14ac:dyDescent="0.25">
      <c r="F64827"/>
      <c r="G64827"/>
      <c r="H64827"/>
    </row>
    <row r="64828" spans="6:8" x14ac:dyDescent="0.25">
      <c r="F64828"/>
      <c r="G64828"/>
      <c r="H64828"/>
    </row>
    <row r="64829" spans="6:8" x14ac:dyDescent="0.25">
      <c r="F64829"/>
      <c r="G64829"/>
      <c r="H64829"/>
    </row>
    <row r="64830" spans="6:8" x14ac:dyDescent="0.25">
      <c r="F64830"/>
      <c r="G64830"/>
      <c r="H64830"/>
    </row>
    <row r="64831" spans="6:8" x14ac:dyDescent="0.25">
      <c r="F64831"/>
      <c r="G64831"/>
      <c r="H64831"/>
    </row>
    <row r="64832" spans="6:8" x14ac:dyDescent="0.25">
      <c r="F64832"/>
      <c r="G64832"/>
      <c r="H64832"/>
    </row>
    <row r="64833" spans="6:8" x14ac:dyDescent="0.25">
      <c r="F64833"/>
      <c r="G64833"/>
      <c r="H64833"/>
    </row>
    <row r="64834" spans="6:8" x14ac:dyDescent="0.25">
      <c r="F64834"/>
      <c r="G64834"/>
      <c r="H64834"/>
    </row>
    <row r="64835" spans="6:8" x14ac:dyDescent="0.25">
      <c r="F64835"/>
      <c r="G64835"/>
      <c r="H64835"/>
    </row>
    <row r="64836" spans="6:8" x14ac:dyDescent="0.25">
      <c r="F64836"/>
      <c r="G64836"/>
      <c r="H64836"/>
    </row>
    <row r="64837" spans="6:8" x14ac:dyDescent="0.25">
      <c r="F64837"/>
      <c r="G64837"/>
      <c r="H64837"/>
    </row>
    <row r="64838" spans="6:8" x14ac:dyDescent="0.25">
      <c r="F64838"/>
      <c r="G64838"/>
      <c r="H64838"/>
    </row>
    <row r="64839" spans="6:8" x14ac:dyDescent="0.25">
      <c r="F64839"/>
      <c r="G64839"/>
      <c r="H64839"/>
    </row>
    <row r="64840" spans="6:8" x14ac:dyDescent="0.25">
      <c r="F64840"/>
      <c r="G64840"/>
      <c r="H64840"/>
    </row>
    <row r="64841" spans="6:8" x14ac:dyDescent="0.25">
      <c r="F64841"/>
      <c r="G64841"/>
      <c r="H64841"/>
    </row>
    <row r="64842" spans="6:8" x14ac:dyDescent="0.25">
      <c r="F64842"/>
      <c r="G64842"/>
      <c r="H64842"/>
    </row>
    <row r="64843" spans="6:8" x14ac:dyDescent="0.25">
      <c r="F64843"/>
      <c r="G64843"/>
      <c r="H64843"/>
    </row>
    <row r="64844" spans="6:8" x14ac:dyDescent="0.25">
      <c r="F64844"/>
      <c r="G64844"/>
      <c r="H64844"/>
    </row>
    <row r="64845" spans="6:8" x14ac:dyDescent="0.25">
      <c r="F64845"/>
      <c r="G64845"/>
      <c r="H64845"/>
    </row>
    <row r="64846" spans="6:8" x14ac:dyDescent="0.25">
      <c r="F64846"/>
      <c r="G64846"/>
      <c r="H64846"/>
    </row>
    <row r="64847" spans="6:8" x14ac:dyDescent="0.25">
      <c r="F64847"/>
      <c r="G64847"/>
      <c r="H64847"/>
    </row>
    <row r="64848" spans="6:8" x14ac:dyDescent="0.25">
      <c r="F64848"/>
      <c r="G64848"/>
      <c r="H64848"/>
    </row>
    <row r="64849" spans="6:8" x14ac:dyDescent="0.25">
      <c r="F64849"/>
      <c r="G64849"/>
      <c r="H64849"/>
    </row>
    <row r="64850" spans="6:8" x14ac:dyDescent="0.25">
      <c r="F64850"/>
      <c r="G64850"/>
      <c r="H64850"/>
    </row>
    <row r="64851" spans="6:8" x14ac:dyDescent="0.25">
      <c r="F64851"/>
      <c r="G64851"/>
      <c r="H64851"/>
    </row>
    <row r="64852" spans="6:8" x14ac:dyDescent="0.25">
      <c r="F64852"/>
      <c r="G64852"/>
      <c r="H64852"/>
    </row>
    <row r="64853" spans="6:8" x14ac:dyDescent="0.25">
      <c r="F64853"/>
      <c r="G64853"/>
      <c r="H64853"/>
    </row>
    <row r="64854" spans="6:8" x14ac:dyDescent="0.25">
      <c r="F64854"/>
      <c r="G64854"/>
      <c r="H64854"/>
    </row>
    <row r="64855" spans="6:8" x14ac:dyDescent="0.25">
      <c r="F64855"/>
      <c r="G64855"/>
      <c r="H64855"/>
    </row>
    <row r="64856" spans="6:8" x14ac:dyDescent="0.25">
      <c r="F64856"/>
      <c r="G64856"/>
      <c r="H64856"/>
    </row>
    <row r="64857" spans="6:8" x14ac:dyDescent="0.25">
      <c r="F64857"/>
      <c r="G64857"/>
      <c r="H64857"/>
    </row>
    <row r="64858" spans="6:8" x14ac:dyDescent="0.25">
      <c r="F64858"/>
      <c r="G64858"/>
      <c r="H64858"/>
    </row>
    <row r="64859" spans="6:8" x14ac:dyDescent="0.25">
      <c r="F64859"/>
      <c r="G64859"/>
      <c r="H64859"/>
    </row>
    <row r="64860" spans="6:8" x14ac:dyDescent="0.25">
      <c r="F64860"/>
      <c r="G64860"/>
      <c r="H64860"/>
    </row>
    <row r="64861" spans="6:8" x14ac:dyDescent="0.25">
      <c r="F64861"/>
      <c r="G64861"/>
      <c r="H64861"/>
    </row>
    <row r="64862" spans="6:8" x14ac:dyDescent="0.25">
      <c r="F64862"/>
      <c r="G64862"/>
      <c r="H64862"/>
    </row>
    <row r="64863" spans="6:8" x14ac:dyDescent="0.25">
      <c r="F64863"/>
      <c r="G64863"/>
      <c r="H64863"/>
    </row>
    <row r="64864" spans="6:8" x14ac:dyDescent="0.25">
      <c r="F64864"/>
      <c r="G64864"/>
      <c r="H64864"/>
    </row>
    <row r="64865" spans="6:8" x14ac:dyDescent="0.25">
      <c r="F64865"/>
      <c r="G64865"/>
      <c r="H64865"/>
    </row>
    <row r="64866" spans="6:8" x14ac:dyDescent="0.25">
      <c r="F64866"/>
      <c r="G64866"/>
      <c r="H64866"/>
    </row>
    <row r="64867" spans="6:8" x14ac:dyDescent="0.25">
      <c r="F64867"/>
      <c r="G64867"/>
      <c r="H64867"/>
    </row>
    <row r="64868" spans="6:8" x14ac:dyDescent="0.25">
      <c r="F64868"/>
      <c r="G64868"/>
      <c r="H64868"/>
    </row>
    <row r="64869" spans="6:8" x14ac:dyDescent="0.25">
      <c r="F64869"/>
      <c r="G64869"/>
      <c r="H64869"/>
    </row>
    <row r="64870" spans="6:8" x14ac:dyDescent="0.25">
      <c r="F64870"/>
      <c r="G64870"/>
      <c r="H64870"/>
    </row>
    <row r="64871" spans="6:8" x14ac:dyDescent="0.25">
      <c r="F64871"/>
      <c r="G64871"/>
      <c r="H64871"/>
    </row>
    <row r="64872" spans="6:8" x14ac:dyDescent="0.25">
      <c r="F64872"/>
      <c r="G64872"/>
      <c r="H64872"/>
    </row>
    <row r="64873" spans="6:8" x14ac:dyDescent="0.25">
      <c r="F64873"/>
      <c r="G64873"/>
      <c r="H64873"/>
    </row>
    <row r="64874" spans="6:8" x14ac:dyDescent="0.25">
      <c r="F64874"/>
      <c r="G64874"/>
      <c r="H64874"/>
    </row>
    <row r="64875" spans="6:8" x14ac:dyDescent="0.25">
      <c r="F64875"/>
      <c r="G64875"/>
      <c r="H64875"/>
    </row>
    <row r="64876" spans="6:8" x14ac:dyDescent="0.25">
      <c r="F64876"/>
      <c r="G64876"/>
      <c r="H64876"/>
    </row>
    <row r="64877" spans="6:8" x14ac:dyDescent="0.25">
      <c r="F64877"/>
      <c r="G64877"/>
      <c r="H64877"/>
    </row>
    <row r="64878" spans="6:8" x14ac:dyDescent="0.25">
      <c r="F64878"/>
      <c r="G64878"/>
      <c r="H64878"/>
    </row>
    <row r="64879" spans="6:8" x14ac:dyDescent="0.25">
      <c r="F64879"/>
      <c r="G64879"/>
      <c r="H64879"/>
    </row>
    <row r="64880" spans="6:8" x14ac:dyDescent="0.25">
      <c r="F64880"/>
      <c r="G64880"/>
      <c r="H64880"/>
    </row>
    <row r="64881" spans="6:8" x14ac:dyDescent="0.25">
      <c r="F64881"/>
      <c r="G64881"/>
      <c r="H64881"/>
    </row>
    <row r="64882" spans="6:8" x14ac:dyDescent="0.25">
      <c r="F64882"/>
      <c r="G64882"/>
      <c r="H64882"/>
    </row>
    <row r="64883" spans="6:8" x14ac:dyDescent="0.25">
      <c r="F64883"/>
      <c r="G64883"/>
      <c r="H64883"/>
    </row>
    <row r="64884" spans="6:8" x14ac:dyDescent="0.25">
      <c r="F64884"/>
      <c r="G64884"/>
      <c r="H64884"/>
    </row>
    <row r="64885" spans="6:8" x14ac:dyDescent="0.25">
      <c r="F64885"/>
      <c r="G64885"/>
      <c r="H64885"/>
    </row>
    <row r="64886" spans="6:8" x14ac:dyDescent="0.25">
      <c r="F64886"/>
      <c r="G64886"/>
      <c r="H64886"/>
    </row>
    <row r="64887" spans="6:8" x14ac:dyDescent="0.25">
      <c r="F64887"/>
      <c r="G64887"/>
      <c r="H64887"/>
    </row>
    <row r="64888" spans="6:8" x14ac:dyDescent="0.25">
      <c r="F64888"/>
      <c r="G64888"/>
      <c r="H64888"/>
    </row>
    <row r="64889" spans="6:8" x14ac:dyDescent="0.25">
      <c r="F64889"/>
      <c r="G64889"/>
      <c r="H64889"/>
    </row>
    <row r="64890" spans="6:8" x14ac:dyDescent="0.25">
      <c r="F64890"/>
      <c r="G64890"/>
      <c r="H64890"/>
    </row>
    <row r="64891" spans="6:8" x14ac:dyDescent="0.25">
      <c r="F64891"/>
      <c r="G64891"/>
      <c r="H64891"/>
    </row>
    <row r="64892" spans="6:8" x14ac:dyDescent="0.25">
      <c r="F64892"/>
      <c r="G64892"/>
      <c r="H64892"/>
    </row>
    <row r="64893" spans="6:8" x14ac:dyDescent="0.25">
      <c r="F64893"/>
      <c r="G64893"/>
      <c r="H64893"/>
    </row>
    <row r="64894" spans="6:8" x14ac:dyDescent="0.25">
      <c r="F64894"/>
      <c r="G64894"/>
      <c r="H64894"/>
    </row>
    <row r="64895" spans="6:8" x14ac:dyDescent="0.25">
      <c r="F64895"/>
      <c r="G64895"/>
      <c r="H64895"/>
    </row>
    <row r="64896" spans="6:8" x14ac:dyDescent="0.25">
      <c r="F64896"/>
      <c r="G64896"/>
      <c r="H64896"/>
    </row>
    <row r="64897" spans="6:8" x14ac:dyDescent="0.25">
      <c r="F64897"/>
      <c r="G64897"/>
      <c r="H64897"/>
    </row>
    <row r="64898" spans="6:8" x14ac:dyDescent="0.25">
      <c r="F64898"/>
      <c r="G64898"/>
      <c r="H64898"/>
    </row>
    <row r="64899" spans="6:8" x14ac:dyDescent="0.25">
      <c r="F64899"/>
      <c r="G64899"/>
      <c r="H64899"/>
    </row>
    <row r="64900" spans="6:8" x14ac:dyDescent="0.25">
      <c r="F64900"/>
      <c r="G64900"/>
      <c r="H64900"/>
    </row>
    <row r="64901" spans="6:8" x14ac:dyDescent="0.25">
      <c r="F64901"/>
      <c r="G64901"/>
      <c r="H64901"/>
    </row>
    <row r="64902" spans="6:8" x14ac:dyDescent="0.25">
      <c r="F64902"/>
      <c r="G64902"/>
      <c r="H64902"/>
    </row>
    <row r="64903" spans="6:8" x14ac:dyDescent="0.25">
      <c r="F64903"/>
      <c r="G64903"/>
      <c r="H64903"/>
    </row>
    <row r="64904" spans="6:8" x14ac:dyDescent="0.25">
      <c r="F64904"/>
      <c r="G64904"/>
      <c r="H64904"/>
    </row>
    <row r="64905" spans="6:8" x14ac:dyDescent="0.25">
      <c r="F64905"/>
      <c r="G64905"/>
      <c r="H64905"/>
    </row>
    <row r="64906" spans="6:8" x14ac:dyDescent="0.25">
      <c r="F64906"/>
      <c r="G64906"/>
      <c r="H64906"/>
    </row>
    <row r="64907" spans="6:8" x14ac:dyDescent="0.25">
      <c r="F64907"/>
      <c r="G64907"/>
      <c r="H64907"/>
    </row>
    <row r="64908" spans="6:8" x14ac:dyDescent="0.25">
      <c r="F64908"/>
      <c r="G64908"/>
      <c r="H64908"/>
    </row>
    <row r="64909" spans="6:8" x14ac:dyDescent="0.25">
      <c r="F64909"/>
      <c r="G64909"/>
      <c r="H64909"/>
    </row>
    <row r="64910" spans="6:8" x14ac:dyDescent="0.25">
      <c r="F64910"/>
      <c r="G64910"/>
      <c r="H64910"/>
    </row>
    <row r="64911" spans="6:8" x14ac:dyDescent="0.25">
      <c r="F64911"/>
      <c r="G64911"/>
      <c r="H64911"/>
    </row>
    <row r="64912" spans="6:8" x14ac:dyDescent="0.25">
      <c r="F64912"/>
      <c r="G64912"/>
      <c r="H64912"/>
    </row>
    <row r="64913" spans="6:8" x14ac:dyDescent="0.25">
      <c r="F64913"/>
      <c r="G64913"/>
      <c r="H64913"/>
    </row>
    <row r="64914" spans="6:8" x14ac:dyDescent="0.25">
      <c r="F64914"/>
      <c r="G64914"/>
      <c r="H64914"/>
    </row>
    <row r="64915" spans="6:8" x14ac:dyDescent="0.25">
      <c r="F64915"/>
      <c r="G64915"/>
      <c r="H64915"/>
    </row>
    <row r="64916" spans="6:8" x14ac:dyDescent="0.25">
      <c r="F64916"/>
      <c r="G64916"/>
      <c r="H64916"/>
    </row>
    <row r="64917" spans="6:8" x14ac:dyDescent="0.25">
      <c r="F64917"/>
      <c r="G64917"/>
      <c r="H64917"/>
    </row>
    <row r="64918" spans="6:8" x14ac:dyDescent="0.25">
      <c r="F64918"/>
      <c r="G64918"/>
      <c r="H64918"/>
    </row>
    <row r="64919" spans="6:8" x14ac:dyDescent="0.25">
      <c r="F64919"/>
      <c r="G64919"/>
      <c r="H64919"/>
    </row>
    <row r="64920" spans="6:8" x14ac:dyDescent="0.25">
      <c r="F64920"/>
      <c r="G64920"/>
      <c r="H64920"/>
    </row>
    <row r="64921" spans="6:8" x14ac:dyDescent="0.25">
      <c r="F64921"/>
      <c r="G64921"/>
      <c r="H64921"/>
    </row>
    <row r="64922" spans="6:8" x14ac:dyDescent="0.25">
      <c r="F64922"/>
      <c r="G64922"/>
      <c r="H64922"/>
    </row>
    <row r="64923" spans="6:8" x14ac:dyDescent="0.25">
      <c r="F64923"/>
      <c r="G64923"/>
      <c r="H64923"/>
    </row>
    <row r="64924" spans="6:8" x14ac:dyDescent="0.25">
      <c r="F64924"/>
      <c r="G64924"/>
      <c r="H64924"/>
    </row>
    <row r="64925" spans="6:8" x14ac:dyDescent="0.25">
      <c r="F64925"/>
      <c r="G64925"/>
      <c r="H64925"/>
    </row>
    <row r="64926" spans="6:8" x14ac:dyDescent="0.25">
      <c r="F64926"/>
      <c r="G64926"/>
      <c r="H64926"/>
    </row>
    <row r="64927" spans="6:8" x14ac:dyDescent="0.25">
      <c r="F64927"/>
      <c r="G64927"/>
      <c r="H64927"/>
    </row>
    <row r="64928" spans="6:8" x14ac:dyDescent="0.25">
      <c r="F64928"/>
      <c r="G64928"/>
      <c r="H64928"/>
    </row>
    <row r="64929" spans="6:8" x14ac:dyDescent="0.25">
      <c r="F64929"/>
      <c r="G64929"/>
      <c r="H64929"/>
    </row>
    <row r="64930" spans="6:8" x14ac:dyDescent="0.25">
      <c r="F64930"/>
      <c r="G64930"/>
      <c r="H64930"/>
    </row>
    <row r="64931" spans="6:8" x14ac:dyDescent="0.25">
      <c r="F64931"/>
      <c r="G64931"/>
      <c r="H64931"/>
    </row>
    <row r="64932" spans="6:8" x14ac:dyDescent="0.25">
      <c r="F64932"/>
      <c r="G64932"/>
      <c r="H64932"/>
    </row>
    <row r="64933" spans="6:8" x14ac:dyDescent="0.25">
      <c r="F64933"/>
      <c r="G64933"/>
      <c r="H64933"/>
    </row>
    <row r="64934" spans="6:8" x14ac:dyDescent="0.25">
      <c r="F64934"/>
      <c r="G64934"/>
      <c r="H64934"/>
    </row>
    <row r="64935" spans="6:8" x14ac:dyDescent="0.25">
      <c r="F64935"/>
      <c r="G64935"/>
      <c r="H64935"/>
    </row>
    <row r="64936" spans="6:8" x14ac:dyDescent="0.25">
      <c r="F64936"/>
      <c r="G64936"/>
      <c r="H64936"/>
    </row>
    <row r="64937" spans="6:8" x14ac:dyDescent="0.25">
      <c r="F64937"/>
      <c r="G64937"/>
      <c r="H64937"/>
    </row>
    <row r="64938" spans="6:8" x14ac:dyDescent="0.25">
      <c r="F64938"/>
      <c r="G64938"/>
      <c r="H64938"/>
    </row>
    <row r="64939" spans="6:8" x14ac:dyDescent="0.25">
      <c r="F64939"/>
      <c r="G64939"/>
      <c r="H64939"/>
    </row>
    <row r="64940" spans="6:8" x14ac:dyDescent="0.25">
      <c r="F64940"/>
      <c r="G64940"/>
      <c r="H64940"/>
    </row>
    <row r="64941" spans="6:8" x14ac:dyDescent="0.25">
      <c r="F64941"/>
      <c r="G64941"/>
      <c r="H64941"/>
    </row>
    <row r="64942" spans="6:8" x14ac:dyDescent="0.25">
      <c r="F64942"/>
      <c r="G64942"/>
      <c r="H64942"/>
    </row>
    <row r="64943" spans="6:8" x14ac:dyDescent="0.25">
      <c r="F64943"/>
      <c r="G64943"/>
      <c r="H64943"/>
    </row>
    <row r="64944" spans="6:8" x14ac:dyDescent="0.25">
      <c r="F64944"/>
      <c r="G64944"/>
      <c r="H64944"/>
    </row>
    <row r="64945" spans="6:8" x14ac:dyDescent="0.25">
      <c r="F64945"/>
      <c r="G64945"/>
      <c r="H64945"/>
    </row>
    <row r="64946" spans="6:8" x14ac:dyDescent="0.25">
      <c r="F64946"/>
      <c r="G64946"/>
      <c r="H64946"/>
    </row>
    <row r="64947" spans="6:8" x14ac:dyDescent="0.25">
      <c r="F64947"/>
      <c r="G64947"/>
      <c r="H64947"/>
    </row>
    <row r="64948" spans="6:8" x14ac:dyDescent="0.25">
      <c r="F64948"/>
      <c r="G64948"/>
      <c r="H64948"/>
    </row>
    <row r="64949" spans="6:8" x14ac:dyDescent="0.25">
      <c r="F64949"/>
      <c r="G64949"/>
      <c r="H64949"/>
    </row>
    <row r="64950" spans="6:8" x14ac:dyDescent="0.25">
      <c r="F64950"/>
      <c r="G64950"/>
      <c r="H64950"/>
    </row>
    <row r="64951" spans="6:8" x14ac:dyDescent="0.25">
      <c r="F64951"/>
      <c r="G64951"/>
      <c r="H64951"/>
    </row>
    <row r="64952" spans="6:8" x14ac:dyDescent="0.25">
      <c r="F64952"/>
      <c r="G64952"/>
      <c r="H64952"/>
    </row>
    <row r="64953" spans="6:8" x14ac:dyDescent="0.25">
      <c r="F64953"/>
      <c r="G64953"/>
      <c r="H64953"/>
    </row>
    <row r="64954" spans="6:8" x14ac:dyDescent="0.25">
      <c r="F64954"/>
      <c r="G64954"/>
      <c r="H64954"/>
    </row>
    <row r="64955" spans="6:8" x14ac:dyDescent="0.25">
      <c r="F64955"/>
      <c r="G64955"/>
      <c r="H64955"/>
    </row>
    <row r="64956" spans="6:8" x14ac:dyDescent="0.25">
      <c r="F64956"/>
      <c r="G64956"/>
      <c r="H64956"/>
    </row>
    <row r="64957" spans="6:8" x14ac:dyDescent="0.25">
      <c r="F64957"/>
      <c r="G64957"/>
      <c r="H64957"/>
    </row>
    <row r="64958" spans="6:8" x14ac:dyDescent="0.25">
      <c r="F64958"/>
      <c r="G64958"/>
      <c r="H64958"/>
    </row>
    <row r="64959" spans="6:8" x14ac:dyDescent="0.25">
      <c r="F64959"/>
      <c r="G64959"/>
      <c r="H64959"/>
    </row>
    <row r="64960" spans="6:8" x14ac:dyDescent="0.25">
      <c r="F64960"/>
      <c r="G64960"/>
      <c r="H64960"/>
    </row>
    <row r="64961" spans="6:8" x14ac:dyDescent="0.25">
      <c r="F64961"/>
      <c r="G64961"/>
      <c r="H64961"/>
    </row>
    <row r="64962" spans="6:8" x14ac:dyDescent="0.25">
      <c r="F64962"/>
      <c r="G64962"/>
      <c r="H64962"/>
    </row>
    <row r="64963" spans="6:8" x14ac:dyDescent="0.25">
      <c r="F64963"/>
      <c r="G64963"/>
      <c r="H64963"/>
    </row>
    <row r="64964" spans="6:8" x14ac:dyDescent="0.25">
      <c r="F64964"/>
      <c r="G64964"/>
      <c r="H64964"/>
    </row>
    <row r="64965" spans="6:8" x14ac:dyDescent="0.25">
      <c r="F64965"/>
      <c r="G64965"/>
      <c r="H64965"/>
    </row>
    <row r="64966" spans="6:8" x14ac:dyDescent="0.25">
      <c r="F64966"/>
      <c r="G64966"/>
      <c r="H64966"/>
    </row>
    <row r="64967" spans="6:8" x14ac:dyDescent="0.25">
      <c r="F64967"/>
      <c r="G64967"/>
      <c r="H64967"/>
    </row>
    <row r="64968" spans="6:8" x14ac:dyDescent="0.25">
      <c r="F64968"/>
      <c r="G64968"/>
      <c r="H64968"/>
    </row>
    <row r="64969" spans="6:8" x14ac:dyDescent="0.25">
      <c r="F64969"/>
      <c r="G64969"/>
      <c r="H64969"/>
    </row>
    <row r="64970" spans="6:8" x14ac:dyDescent="0.25">
      <c r="F64970"/>
      <c r="G64970"/>
      <c r="H64970"/>
    </row>
    <row r="64971" spans="6:8" x14ac:dyDescent="0.25">
      <c r="F64971"/>
      <c r="G64971"/>
      <c r="H64971"/>
    </row>
    <row r="64972" spans="6:8" x14ac:dyDescent="0.25">
      <c r="F64972"/>
      <c r="G64972"/>
      <c r="H64972"/>
    </row>
    <row r="64973" spans="6:8" x14ac:dyDescent="0.25">
      <c r="F64973"/>
      <c r="G64973"/>
      <c r="H64973"/>
    </row>
    <row r="64974" spans="6:8" x14ac:dyDescent="0.25">
      <c r="F64974"/>
      <c r="G64974"/>
      <c r="H64974"/>
    </row>
    <row r="64975" spans="6:8" x14ac:dyDescent="0.25">
      <c r="F64975"/>
      <c r="G64975"/>
      <c r="H64975"/>
    </row>
    <row r="64976" spans="6:8" x14ac:dyDescent="0.25">
      <c r="F64976"/>
      <c r="G64976"/>
      <c r="H64976"/>
    </row>
    <row r="64977" spans="6:8" x14ac:dyDescent="0.25">
      <c r="F64977"/>
      <c r="G64977"/>
      <c r="H64977"/>
    </row>
    <row r="64978" spans="6:8" x14ac:dyDescent="0.25">
      <c r="F64978"/>
      <c r="G64978"/>
      <c r="H64978"/>
    </row>
    <row r="64979" spans="6:8" x14ac:dyDescent="0.25">
      <c r="F64979"/>
      <c r="G64979"/>
      <c r="H64979"/>
    </row>
    <row r="64980" spans="6:8" x14ac:dyDescent="0.25">
      <c r="F64980"/>
      <c r="G64980"/>
      <c r="H64980"/>
    </row>
    <row r="64981" spans="6:8" x14ac:dyDescent="0.25">
      <c r="F64981"/>
      <c r="G64981"/>
      <c r="H64981"/>
    </row>
    <row r="64982" spans="6:8" x14ac:dyDescent="0.25">
      <c r="F64982"/>
      <c r="G64982"/>
      <c r="H64982"/>
    </row>
    <row r="64983" spans="6:8" x14ac:dyDescent="0.25">
      <c r="F64983"/>
      <c r="G64983"/>
      <c r="H64983"/>
    </row>
    <row r="64984" spans="6:8" x14ac:dyDescent="0.25">
      <c r="F64984"/>
      <c r="G64984"/>
      <c r="H64984"/>
    </row>
    <row r="64985" spans="6:8" x14ac:dyDescent="0.25">
      <c r="F64985"/>
      <c r="G64985"/>
      <c r="H64985"/>
    </row>
    <row r="64986" spans="6:8" x14ac:dyDescent="0.25">
      <c r="F64986"/>
      <c r="G64986"/>
      <c r="H64986"/>
    </row>
    <row r="64987" spans="6:8" x14ac:dyDescent="0.25">
      <c r="F64987"/>
      <c r="G64987"/>
      <c r="H64987"/>
    </row>
    <row r="64988" spans="6:8" x14ac:dyDescent="0.25">
      <c r="F64988"/>
      <c r="G64988"/>
      <c r="H64988"/>
    </row>
    <row r="64989" spans="6:8" x14ac:dyDescent="0.25">
      <c r="F64989"/>
      <c r="G64989"/>
      <c r="H64989"/>
    </row>
    <row r="64990" spans="6:8" x14ac:dyDescent="0.25">
      <c r="F64990"/>
      <c r="G64990"/>
      <c r="H64990"/>
    </row>
    <row r="64991" spans="6:8" x14ac:dyDescent="0.25">
      <c r="F64991"/>
      <c r="G64991"/>
      <c r="H64991"/>
    </row>
    <row r="64992" spans="6:8" x14ac:dyDescent="0.25">
      <c r="F64992"/>
      <c r="G64992"/>
      <c r="H64992"/>
    </row>
    <row r="64993" spans="6:8" x14ac:dyDescent="0.25">
      <c r="F64993"/>
      <c r="G64993"/>
      <c r="H64993"/>
    </row>
    <row r="64994" spans="6:8" x14ac:dyDescent="0.25">
      <c r="F64994"/>
      <c r="G64994"/>
      <c r="H64994"/>
    </row>
    <row r="64995" spans="6:8" x14ac:dyDescent="0.25">
      <c r="F64995"/>
      <c r="G64995"/>
      <c r="H64995"/>
    </row>
    <row r="64996" spans="6:8" x14ac:dyDescent="0.25">
      <c r="F64996"/>
      <c r="G64996"/>
      <c r="H64996"/>
    </row>
    <row r="64997" spans="6:8" x14ac:dyDescent="0.25">
      <c r="F64997"/>
      <c r="G64997"/>
      <c r="H64997"/>
    </row>
    <row r="64998" spans="6:8" x14ac:dyDescent="0.25">
      <c r="F64998"/>
      <c r="G64998"/>
      <c r="H64998"/>
    </row>
    <row r="64999" spans="6:8" x14ac:dyDescent="0.25">
      <c r="F64999"/>
      <c r="G64999"/>
      <c r="H64999"/>
    </row>
    <row r="65000" spans="6:8" x14ac:dyDescent="0.25">
      <c r="F65000"/>
      <c r="G65000"/>
      <c r="H65000"/>
    </row>
    <row r="65001" spans="6:8" x14ac:dyDescent="0.25">
      <c r="F65001"/>
      <c r="G65001"/>
      <c r="H65001"/>
    </row>
    <row r="65002" spans="6:8" x14ac:dyDescent="0.25">
      <c r="F65002"/>
      <c r="G65002"/>
      <c r="H65002"/>
    </row>
    <row r="65003" spans="6:8" x14ac:dyDescent="0.25">
      <c r="F65003"/>
      <c r="G65003"/>
      <c r="H65003"/>
    </row>
    <row r="65004" spans="6:8" x14ac:dyDescent="0.25">
      <c r="F65004"/>
      <c r="G65004"/>
      <c r="H65004"/>
    </row>
    <row r="65005" spans="6:8" x14ac:dyDescent="0.25">
      <c r="F65005"/>
      <c r="G65005"/>
      <c r="H65005"/>
    </row>
    <row r="65006" spans="6:8" x14ac:dyDescent="0.25">
      <c r="F65006"/>
      <c r="G65006"/>
      <c r="H65006"/>
    </row>
    <row r="65007" spans="6:8" x14ac:dyDescent="0.25">
      <c r="F65007"/>
      <c r="G65007"/>
      <c r="H65007"/>
    </row>
    <row r="65008" spans="6:8" x14ac:dyDescent="0.25">
      <c r="F65008"/>
      <c r="G65008"/>
      <c r="H65008"/>
    </row>
    <row r="65009" spans="6:8" x14ac:dyDescent="0.25">
      <c r="F65009"/>
      <c r="G65009"/>
      <c r="H65009"/>
    </row>
    <row r="65010" spans="6:8" x14ac:dyDescent="0.25">
      <c r="F65010"/>
      <c r="G65010"/>
      <c r="H65010"/>
    </row>
    <row r="65011" spans="6:8" x14ac:dyDescent="0.25">
      <c r="F65011"/>
      <c r="G65011"/>
      <c r="H65011"/>
    </row>
    <row r="65012" spans="6:8" x14ac:dyDescent="0.25">
      <c r="F65012"/>
      <c r="G65012"/>
      <c r="H65012"/>
    </row>
    <row r="65013" spans="6:8" x14ac:dyDescent="0.25">
      <c r="F65013"/>
      <c r="G65013"/>
      <c r="H65013"/>
    </row>
    <row r="65014" spans="6:8" x14ac:dyDescent="0.25">
      <c r="F65014"/>
      <c r="G65014"/>
      <c r="H65014"/>
    </row>
    <row r="65015" spans="6:8" x14ac:dyDescent="0.25">
      <c r="F65015"/>
      <c r="G65015"/>
      <c r="H65015"/>
    </row>
    <row r="65016" spans="6:8" x14ac:dyDescent="0.25">
      <c r="F65016"/>
      <c r="G65016"/>
      <c r="H65016"/>
    </row>
    <row r="65017" spans="6:8" x14ac:dyDescent="0.25">
      <c r="F65017"/>
      <c r="G65017"/>
      <c r="H65017"/>
    </row>
    <row r="65018" spans="6:8" x14ac:dyDescent="0.25">
      <c r="F65018"/>
      <c r="G65018"/>
      <c r="H65018"/>
    </row>
    <row r="65019" spans="6:8" x14ac:dyDescent="0.25">
      <c r="F65019"/>
      <c r="G65019"/>
      <c r="H65019"/>
    </row>
    <row r="65020" spans="6:8" x14ac:dyDescent="0.25">
      <c r="F65020"/>
      <c r="G65020"/>
      <c r="H65020"/>
    </row>
    <row r="65021" spans="6:8" x14ac:dyDescent="0.25">
      <c r="F65021"/>
      <c r="G65021"/>
      <c r="H65021"/>
    </row>
    <row r="65022" spans="6:8" x14ac:dyDescent="0.25">
      <c r="F65022"/>
      <c r="G65022"/>
      <c r="H65022"/>
    </row>
    <row r="65023" spans="6:8" x14ac:dyDescent="0.25">
      <c r="F65023"/>
      <c r="G65023"/>
      <c r="H65023"/>
    </row>
    <row r="65024" spans="6:8" x14ac:dyDescent="0.25">
      <c r="F65024"/>
      <c r="G65024"/>
      <c r="H65024"/>
    </row>
    <row r="65025" spans="6:8" x14ac:dyDescent="0.25">
      <c r="F65025"/>
      <c r="G65025"/>
      <c r="H65025"/>
    </row>
    <row r="65026" spans="6:8" x14ac:dyDescent="0.25">
      <c r="F65026"/>
      <c r="G65026"/>
      <c r="H65026"/>
    </row>
    <row r="65027" spans="6:8" x14ac:dyDescent="0.25">
      <c r="F65027"/>
      <c r="G65027"/>
      <c r="H65027"/>
    </row>
    <row r="65028" spans="6:8" x14ac:dyDescent="0.25">
      <c r="F65028"/>
      <c r="G65028"/>
      <c r="H65028"/>
    </row>
    <row r="65029" spans="6:8" x14ac:dyDescent="0.25">
      <c r="F65029"/>
      <c r="G65029"/>
      <c r="H65029"/>
    </row>
    <row r="65030" spans="6:8" x14ac:dyDescent="0.25">
      <c r="F65030"/>
      <c r="G65030"/>
      <c r="H65030"/>
    </row>
    <row r="65031" spans="6:8" x14ac:dyDescent="0.25">
      <c r="F65031"/>
      <c r="G65031"/>
      <c r="H65031"/>
    </row>
    <row r="65032" spans="6:8" x14ac:dyDescent="0.25">
      <c r="F65032"/>
      <c r="G65032"/>
      <c r="H65032"/>
    </row>
    <row r="65033" spans="6:8" x14ac:dyDescent="0.25">
      <c r="F65033"/>
      <c r="G65033"/>
      <c r="H65033"/>
    </row>
    <row r="65034" spans="6:8" x14ac:dyDescent="0.25">
      <c r="F65034"/>
      <c r="G65034"/>
      <c r="H65034"/>
    </row>
    <row r="65035" spans="6:8" x14ac:dyDescent="0.25">
      <c r="F65035"/>
      <c r="G65035"/>
      <c r="H65035"/>
    </row>
    <row r="65036" spans="6:8" x14ac:dyDescent="0.25">
      <c r="F65036"/>
      <c r="G65036"/>
      <c r="H65036"/>
    </row>
    <row r="65037" spans="6:8" x14ac:dyDescent="0.25">
      <c r="F65037"/>
      <c r="G65037"/>
      <c r="H65037"/>
    </row>
    <row r="65038" spans="6:8" x14ac:dyDescent="0.25">
      <c r="F65038"/>
      <c r="G65038"/>
      <c r="H65038"/>
    </row>
    <row r="65039" spans="6:8" x14ac:dyDescent="0.25">
      <c r="F65039"/>
      <c r="G65039"/>
      <c r="H65039"/>
    </row>
    <row r="65040" spans="6:8" x14ac:dyDescent="0.25">
      <c r="F65040"/>
      <c r="G65040"/>
      <c r="H65040"/>
    </row>
    <row r="65041" spans="6:8" x14ac:dyDescent="0.25">
      <c r="F65041"/>
      <c r="G65041"/>
      <c r="H65041"/>
    </row>
    <row r="65042" spans="6:8" x14ac:dyDescent="0.25">
      <c r="F65042"/>
      <c r="G65042"/>
      <c r="H65042"/>
    </row>
    <row r="65043" spans="6:8" x14ac:dyDescent="0.25">
      <c r="F65043"/>
      <c r="G65043"/>
      <c r="H65043"/>
    </row>
    <row r="65044" spans="6:8" x14ac:dyDescent="0.25">
      <c r="F65044"/>
      <c r="G65044"/>
      <c r="H65044"/>
    </row>
    <row r="65045" spans="6:8" x14ac:dyDescent="0.25">
      <c r="F65045"/>
      <c r="G65045"/>
      <c r="H65045"/>
    </row>
    <row r="65046" spans="6:8" x14ac:dyDescent="0.25">
      <c r="F65046"/>
      <c r="G65046"/>
      <c r="H65046"/>
    </row>
    <row r="65047" spans="6:8" x14ac:dyDescent="0.25">
      <c r="F65047"/>
      <c r="G65047"/>
      <c r="H65047"/>
    </row>
    <row r="65048" spans="6:8" x14ac:dyDescent="0.25">
      <c r="F65048"/>
      <c r="G65048"/>
      <c r="H65048"/>
    </row>
    <row r="65049" spans="6:8" x14ac:dyDescent="0.25">
      <c r="F65049"/>
      <c r="G65049"/>
      <c r="H65049"/>
    </row>
    <row r="65050" spans="6:8" x14ac:dyDescent="0.25">
      <c r="F65050"/>
      <c r="G65050"/>
      <c r="H65050"/>
    </row>
    <row r="65051" spans="6:8" x14ac:dyDescent="0.25">
      <c r="F65051"/>
      <c r="G65051"/>
      <c r="H65051"/>
    </row>
    <row r="65052" spans="6:8" x14ac:dyDescent="0.25">
      <c r="F65052"/>
      <c r="G65052"/>
      <c r="H65052"/>
    </row>
    <row r="65053" spans="6:8" x14ac:dyDescent="0.25">
      <c r="F65053"/>
      <c r="G65053"/>
      <c r="H65053"/>
    </row>
    <row r="65054" spans="6:8" x14ac:dyDescent="0.25">
      <c r="F65054"/>
      <c r="G65054"/>
      <c r="H65054"/>
    </row>
    <row r="65055" spans="6:8" x14ac:dyDescent="0.25">
      <c r="F65055"/>
      <c r="G65055"/>
      <c r="H65055"/>
    </row>
    <row r="65056" spans="6:8" x14ac:dyDescent="0.25">
      <c r="F65056"/>
      <c r="G65056"/>
      <c r="H65056"/>
    </row>
    <row r="65057" spans="6:8" x14ac:dyDescent="0.25">
      <c r="F65057"/>
      <c r="G65057"/>
      <c r="H65057"/>
    </row>
    <row r="65058" spans="6:8" x14ac:dyDescent="0.25">
      <c r="F65058"/>
      <c r="G65058"/>
      <c r="H65058"/>
    </row>
    <row r="65059" spans="6:8" x14ac:dyDescent="0.25">
      <c r="F65059"/>
      <c r="G65059"/>
      <c r="H65059"/>
    </row>
    <row r="65060" spans="6:8" x14ac:dyDescent="0.25">
      <c r="F65060"/>
      <c r="G65060"/>
      <c r="H65060"/>
    </row>
    <row r="65061" spans="6:8" x14ac:dyDescent="0.25">
      <c r="F65061"/>
      <c r="G65061"/>
      <c r="H65061"/>
    </row>
    <row r="65062" spans="6:8" x14ac:dyDescent="0.25">
      <c r="F65062"/>
      <c r="G65062"/>
      <c r="H65062"/>
    </row>
    <row r="65063" spans="6:8" x14ac:dyDescent="0.25">
      <c r="F65063"/>
      <c r="G65063"/>
      <c r="H65063"/>
    </row>
    <row r="65064" spans="6:8" x14ac:dyDescent="0.25">
      <c r="F65064"/>
      <c r="G65064"/>
      <c r="H65064"/>
    </row>
    <row r="65065" spans="6:8" x14ac:dyDescent="0.25">
      <c r="F65065"/>
      <c r="G65065"/>
      <c r="H65065"/>
    </row>
    <row r="65066" spans="6:8" x14ac:dyDescent="0.25">
      <c r="F65066"/>
      <c r="G65066"/>
      <c r="H65066"/>
    </row>
    <row r="65067" spans="6:8" x14ac:dyDescent="0.25">
      <c r="F65067"/>
      <c r="G65067"/>
      <c r="H65067"/>
    </row>
    <row r="65068" spans="6:8" x14ac:dyDescent="0.25">
      <c r="F65068"/>
      <c r="G65068"/>
      <c r="H65068"/>
    </row>
    <row r="65069" spans="6:8" x14ac:dyDescent="0.25">
      <c r="F65069"/>
      <c r="G65069"/>
      <c r="H65069"/>
    </row>
    <row r="65070" spans="6:8" x14ac:dyDescent="0.25">
      <c r="F65070"/>
      <c r="G65070"/>
      <c r="H65070"/>
    </row>
    <row r="65071" spans="6:8" x14ac:dyDescent="0.25">
      <c r="F65071"/>
      <c r="G65071"/>
      <c r="H65071"/>
    </row>
    <row r="65072" spans="6:8" x14ac:dyDescent="0.25">
      <c r="F65072"/>
      <c r="G65072"/>
      <c r="H65072"/>
    </row>
    <row r="65073" spans="6:8" x14ac:dyDescent="0.25">
      <c r="F65073"/>
      <c r="G65073"/>
      <c r="H65073"/>
    </row>
    <row r="65074" spans="6:8" x14ac:dyDescent="0.25">
      <c r="F65074"/>
      <c r="G65074"/>
      <c r="H65074"/>
    </row>
    <row r="65075" spans="6:8" x14ac:dyDescent="0.25">
      <c r="F65075"/>
      <c r="G65075"/>
      <c r="H65075"/>
    </row>
    <row r="65076" spans="6:8" x14ac:dyDescent="0.25">
      <c r="F65076"/>
      <c r="G65076"/>
      <c r="H65076"/>
    </row>
    <row r="65077" spans="6:8" x14ac:dyDescent="0.25">
      <c r="F65077"/>
      <c r="G65077"/>
      <c r="H65077"/>
    </row>
    <row r="65078" spans="6:8" x14ac:dyDescent="0.25">
      <c r="F65078"/>
      <c r="G65078"/>
      <c r="H65078"/>
    </row>
    <row r="65079" spans="6:8" x14ac:dyDescent="0.25">
      <c r="F65079"/>
      <c r="G65079"/>
      <c r="H65079"/>
    </row>
    <row r="65080" spans="6:8" x14ac:dyDescent="0.25">
      <c r="F65080"/>
      <c r="G65080"/>
      <c r="H65080"/>
    </row>
    <row r="65081" spans="6:8" x14ac:dyDescent="0.25">
      <c r="F65081"/>
      <c r="G65081"/>
      <c r="H65081"/>
    </row>
    <row r="65082" spans="6:8" x14ac:dyDescent="0.25">
      <c r="F65082"/>
      <c r="G65082"/>
      <c r="H65082"/>
    </row>
    <row r="65083" spans="6:8" x14ac:dyDescent="0.25">
      <c r="F65083"/>
      <c r="G65083"/>
      <c r="H65083"/>
    </row>
    <row r="65084" spans="6:8" x14ac:dyDescent="0.25">
      <c r="F65084"/>
      <c r="G65084"/>
      <c r="H65084"/>
    </row>
    <row r="65085" spans="6:8" x14ac:dyDescent="0.25">
      <c r="F65085"/>
      <c r="G65085"/>
      <c r="H65085"/>
    </row>
    <row r="65086" spans="6:8" x14ac:dyDescent="0.25">
      <c r="F65086"/>
      <c r="G65086"/>
      <c r="H65086"/>
    </row>
    <row r="65087" spans="6:8" x14ac:dyDescent="0.25">
      <c r="F65087"/>
      <c r="G65087"/>
      <c r="H65087"/>
    </row>
    <row r="65088" spans="6:8" x14ac:dyDescent="0.25">
      <c r="F65088"/>
      <c r="G65088"/>
      <c r="H65088"/>
    </row>
    <row r="65089" spans="6:8" x14ac:dyDescent="0.25">
      <c r="F65089"/>
      <c r="G65089"/>
      <c r="H65089"/>
    </row>
    <row r="65090" spans="6:8" x14ac:dyDescent="0.25">
      <c r="F65090"/>
      <c r="G65090"/>
      <c r="H65090"/>
    </row>
    <row r="65091" spans="6:8" x14ac:dyDescent="0.25">
      <c r="F65091"/>
      <c r="G65091"/>
      <c r="H65091"/>
    </row>
    <row r="65092" spans="6:8" x14ac:dyDescent="0.25">
      <c r="F65092"/>
      <c r="G65092"/>
      <c r="H65092"/>
    </row>
    <row r="65093" spans="6:8" x14ac:dyDescent="0.25">
      <c r="F65093"/>
      <c r="G65093"/>
      <c r="H65093"/>
    </row>
    <row r="65094" spans="6:8" x14ac:dyDescent="0.25">
      <c r="F65094"/>
      <c r="G65094"/>
      <c r="H65094"/>
    </row>
    <row r="65095" spans="6:8" x14ac:dyDescent="0.25">
      <c r="F65095"/>
      <c r="G65095"/>
      <c r="H65095"/>
    </row>
    <row r="65096" spans="6:8" x14ac:dyDescent="0.25">
      <c r="F65096"/>
      <c r="G65096"/>
      <c r="H65096"/>
    </row>
    <row r="65097" spans="6:8" x14ac:dyDescent="0.25">
      <c r="F65097"/>
      <c r="G65097"/>
      <c r="H65097"/>
    </row>
    <row r="65098" spans="6:8" x14ac:dyDescent="0.25">
      <c r="F65098"/>
      <c r="G65098"/>
      <c r="H65098"/>
    </row>
    <row r="65099" spans="6:8" x14ac:dyDescent="0.25">
      <c r="F65099"/>
      <c r="G65099"/>
      <c r="H65099"/>
    </row>
    <row r="65100" spans="6:8" x14ac:dyDescent="0.25">
      <c r="F65100"/>
      <c r="G65100"/>
      <c r="H65100"/>
    </row>
    <row r="65101" spans="6:8" x14ac:dyDescent="0.25">
      <c r="F65101"/>
      <c r="G65101"/>
      <c r="H65101"/>
    </row>
    <row r="65102" spans="6:8" x14ac:dyDescent="0.25">
      <c r="F65102"/>
      <c r="G65102"/>
      <c r="H65102"/>
    </row>
    <row r="65103" spans="6:8" x14ac:dyDescent="0.25">
      <c r="F65103"/>
      <c r="G65103"/>
      <c r="H65103"/>
    </row>
    <row r="65104" spans="6:8" x14ac:dyDescent="0.25">
      <c r="F65104"/>
      <c r="G65104"/>
      <c r="H65104"/>
    </row>
    <row r="65105" spans="6:8" x14ac:dyDescent="0.25">
      <c r="F65105"/>
      <c r="G65105"/>
      <c r="H65105"/>
    </row>
    <row r="65106" spans="6:8" x14ac:dyDescent="0.25">
      <c r="F65106"/>
      <c r="G65106"/>
      <c r="H65106"/>
    </row>
    <row r="65107" spans="6:8" x14ac:dyDescent="0.25">
      <c r="F65107"/>
      <c r="G65107"/>
      <c r="H65107"/>
    </row>
    <row r="65108" spans="6:8" x14ac:dyDescent="0.25">
      <c r="F65108"/>
      <c r="G65108"/>
      <c r="H65108"/>
    </row>
    <row r="65109" spans="6:8" x14ac:dyDescent="0.25">
      <c r="F65109"/>
      <c r="G65109"/>
      <c r="H65109"/>
    </row>
    <row r="65110" spans="6:8" x14ac:dyDescent="0.25">
      <c r="F65110"/>
      <c r="G65110"/>
      <c r="H65110"/>
    </row>
    <row r="65111" spans="6:8" x14ac:dyDescent="0.25">
      <c r="F65111"/>
      <c r="G65111"/>
      <c r="H65111"/>
    </row>
    <row r="65112" spans="6:8" x14ac:dyDescent="0.25">
      <c r="F65112"/>
      <c r="G65112"/>
      <c r="H65112"/>
    </row>
    <row r="65113" spans="6:8" x14ac:dyDescent="0.25">
      <c r="F65113"/>
      <c r="G65113"/>
      <c r="H65113"/>
    </row>
    <row r="65114" spans="6:8" x14ac:dyDescent="0.25">
      <c r="F65114"/>
      <c r="G65114"/>
      <c r="H65114"/>
    </row>
    <row r="65115" spans="6:8" x14ac:dyDescent="0.25">
      <c r="F65115"/>
      <c r="G65115"/>
      <c r="H65115"/>
    </row>
    <row r="65116" spans="6:8" x14ac:dyDescent="0.25">
      <c r="F65116"/>
      <c r="G65116"/>
      <c r="H65116"/>
    </row>
    <row r="65117" spans="6:8" x14ac:dyDescent="0.25">
      <c r="F65117"/>
      <c r="G65117"/>
      <c r="H65117"/>
    </row>
    <row r="65118" spans="6:8" x14ac:dyDescent="0.25">
      <c r="F65118"/>
      <c r="G65118"/>
      <c r="H65118"/>
    </row>
    <row r="65119" spans="6:8" x14ac:dyDescent="0.25">
      <c r="F65119"/>
      <c r="G65119"/>
      <c r="H65119"/>
    </row>
    <row r="65120" spans="6:8" x14ac:dyDescent="0.25">
      <c r="F65120"/>
      <c r="G65120"/>
      <c r="H65120"/>
    </row>
    <row r="65121" spans="6:8" x14ac:dyDescent="0.25">
      <c r="F65121"/>
      <c r="G65121"/>
      <c r="H65121"/>
    </row>
    <row r="65122" spans="6:8" x14ac:dyDescent="0.25">
      <c r="F65122"/>
      <c r="G65122"/>
      <c r="H65122"/>
    </row>
    <row r="65123" spans="6:8" x14ac:dyDescent="0.25">
      <c r="F65123"/>
      <c r="G65123"/>
      <c r="H65123"/>
    </row>
    <row r="65124" spans="6:8" x14ac:dyDescent="0.25">
      <c r="F65124"/>
      <c r="G65124"/>
      <c r="H65124"/>
    </row>
    <row r="65125" spans="6:8" x14ac:dyDescent="0.25">
      <c r="F65125"/>
      <c r="G65125"/>
      <c r="H65125"/>
    </row>
    <row r="65126" spans="6:8" x14ac:dyDescent="0.25">
      <c r="F65126"/>
      <c r="G65126"/>
      <c r="H65126"/>
    </row>
    <row r="65127" spans="6:8" x14ac:dyDescent="0.25">
      <c r="F65127"/>
      <c r="G65127"/>
      <c r="H65127"/>
    </row>
    <row r="65128" spans="6:8" x14ac:dyDescent="0.25">
      <c r="F65128"/>
      <c r="G65128"/>
      <c r="H65128"/>
    </row>
    <row r="65129" spans="6:8" x14ac:dyDescent="0.25">
      <c r="F65129"/>
      <c r="G65129"/>
      <c r="H65129"/>
    </row>
    <row r="65130" spans="6:8" x14ac:dyDescent="0.25">
      <c r="F65130"/>
      <c r="G65130"/>
      <c r="H65130"/>
    </row>
    <row r="65131" spans="6:8" x14ac:dyDescent="0.25">
      <c r="F65131"/>
      <c r="G65131"/>
      <c r="H65131"/>
    </row>
    <row r="65132" spans="6:8" x14ac:dyDescent="0.25">
      <c r="F65132"/>
      <c r="G65132"/>
      <c r="H65132"/>
    </row>
    <row r="65133" spans="6:8" x14ac:dyDescent="0.25">
      <c r="F65133"/>
      <c r="G65133"/>
      <c r="H65133"/>
    </row>
    <row r="65134" spans="6:8" x14ac:dyDescent="0.25">
      <c r="F65134"/>
      <c r="G65134"/>
      <c r="H65134"/>
    </row>
    <row r="65135" spans="6:8" x14ac:dyDescent="0.25">
      <c r="F65135"/>
      <c r="G65135"/>
      <c r="H65135"/>
    </row>
    <row r="65136" spans="6:8" x14ac:dyDescent="0.25">
      <c r="F65136"/>
      <c r="G65136"/>
      <c r="H65136"/>
    </row>
    <row r="65137" spans="6:8" x14ac:dyDescent="0.25">
      <c r="F65137"/>
      <c r="G65137"/>
      <c r="H65137"/>
    </row>
    <row r="65138" spans="6:8" x14ac:dyDescent="0.25">
      <c r="F65138"/>
      <c r="G65138"/>
      <c r="H65138"/>
    </row>
    <row r="65139" spans="6:8" x14ac:dyDescent="0.25">
      <c r="F65139"/>
      <c r="G65139"/>
      <c r="H65139"/>
    </row>
    <row r="65140" spans="6:8" x14ac:dyDescent="0.25">
      <c r="F65140"/>
      <c r="G65140"/>
      <c r="H65140"/>
    </row>
    <row r="65141" spans="6:8" x14ac:dyDescent="0.25">
      <c r="F65141"/>
      <c r="G65141"/>
      <c r="H65141"/>
    </row>
    <row r="65142" spans="6:8" x14ac:dyDescent="0.25">
      <c r="F65142"/>
      <c r="G65142"/>
      <c r="H65142"/>
    </row>
    <row r="65143" spans="6:8" x14ac:dyDescent="0.25">
      <c r="F65143"/>
      <c r="G65143"/>
      <c r="H65143"/>
    </row>
    <row r="65144" spans="6:8" x14ac:dyDescent="0.25">
      <c r="F65144"/>
      <c r="G65144"/>
      <c r="H65144"/>
    </row>
    <row r="65145" spans="6:8" x14ac:dyDescent="0.25">
      <c r="F65145"/>
      <c r="G65145"/>
      <c r="H65145"/>
    </row>
    <row r="65146" spans="6:8" x14ac:dyDescent="0.25">
      <c r="F65146"/>
      <c r="G65146"/>
      <c r="H65146"/>
    </row>
    <row r="65147" spans="6:8" x14ac:dyDescent="0.25">
      <c r="F65147"/>
      <c r="G65147"/>
      <c r="H65147"/>
    </row>
    <row r="65148" spans="6:8" x14ac:dyDescent="0.25">
      <c r="F65148"/>
      <c r="G65148"/>
      <c r="H65148"/>
    </row>
    <row r="65149" spans="6:8" x14ac:dyDescent="0.25">
      <c r="F65149"/>
      <c r="G65149"/>
      <c r="H65149"/>
    </row>
    <row r="65150" spans="6:8" x14ac:dyDescent="0.25">
      <c r="F65150"/>
      <c r="G65150"/>
      <c r="H65150"/>
    </row>
    <row r="65151" spans="6:8" x14ac:dyDescent="0.25">
      <c r="F65151"/>
      <c r="G65151"/>
      <c r="H65151"/>
    </row>
    <row r="65152" spans="6:8" x14ac:dyDescent="0.25">
      <c r="F65152"/>
      <c r="G65152"/>
      <c r="H65152"/>
    </row>
    <row r="65153" spans="6:8" x14ac:dyDescent="0.25">
      <c r="F65153"/>
      <c r="G65153"/>
      <c r="H65153"/>
    </row>
    <row r="65154" spans="6:8" x14ac:dyDescent="0.25">
      <c r="F65154"/>
      <c r="G65154"/>
      <c r="H65154"/>
    </row>
    <row r="65155" spans="6:8" x14ac:dyDescent="0.25">
      <c r="F65155"/>
      <c r="G65155"/>
      <c r="H65155"/>
    </row>
    <row r="65156" spans="6:8" x14ac:dyDescent="0.25">
      <c r="F65156"/>
      <c r="G65156"/>
      <c r="H65156"/>
    </row>
    <row r="65157" spans="6:8" x14ac:dyDescent="0.25">
      <c r="F65157"/>
      <c r="G65157"/>
      <c r="H65157"/>
    </row>
    <row r="65158" spans="6:8" x14ac:dyDescent="0.25">
      <c r="F65158"/>
      <c r="G65158"/>
      <c r="H65158"/>
    </row>
    <row r="65159" spans="6:8" x14ac:dyDescent="0.25">
      <c r="F65159"/>
      <c r="G65159"/>
      <c r="H65159"/>
    </row>
    <row r="65160" spans="6:8" x14ac:dyDescent="0.25">
      <c r="F65160"/>
      <c r="G65160"/>
      <c r="H65160"/>
    </row>
    <row r="65161" spans="6:8" x14ac:dyDescent="0.25">
      <c r="F65161"/>
      <c r="G65161"/>
      <c r="H65161"/>
    </row>
    <row r="65162" spans="6:8" x14ac:dyDescent="0.25">
      <c r="F65162"/>
      <c r="G65162"/>
      <c r="H65162"/>
    </row>
    <row r="65163" spans="6:8" x14ac:dyDescent="0.25">
      <c r="F65163"/>
      <c r="G65163"/>
      <c r="H65163"/>
    </row>
    <row r="65164" spans="6:8" x14ac:dyDescent="0.25">
      <c r="F65164"/>
      <c r="G65164"/>
      <c r="H65164"/>
    </row>
    <row r="65165" spans="6:8" x14ac:dyDescent="0.25">
      <c r="F65165"/>
      <c r="G65165"/>
      <c r="H65165"/>
    </row>
    <row r="65166" spans="6:8" x14ac:dyDescent="0.25">
      <c r="F65166"/>
      <c r="G65166"/>
      <c r="H65166"/>
    </row>
    <row r="65167" spans="6:8" x14ac:dyDescent="0.25">
      <c r="F65167"/>
      <c r="G65167"/>
      <c r="H65167"/>
    </row>
    <row r="65168" spans="6:8" x14ac:dyDescent="0.25">
      <c r="F65168"/>
      <c r="G65168"/>
      <c r="H65168"/>
    </row>
    <row r="65169" spans="6:8" x14ac:dyDescent="0.25">
      <c r="F65169"/>
      <c r="G65169"/>
      <c r="H65169"/>
    </row>
    <row r="65170" spans="6:8" x14ac:dyDescent="0.25">
      <c r="F65170"/>
      <c r="G65170"/>
      <c r="H65170"/>
    </row>
    <row r="65171" spans="6:8" x14ac:dyDescent="0.25">
      <c r="F65171"/>
      <c r="G65171"/>
      <c r="H65171"/>
    </row>
    <row r="65172" spans="6:8" x14ac:dyDescent="0.25">
      <c r="F65172"/>
      <c r="G65172"/>
      <c r="H65172"/>
    </row>
    <row r="65173" spans="6:8" x14ac:dyDescent="0.25">
      <c r="F65173"/>
      <c r="G65173"/>
      <c r="H65173"/>
    </row>
    <row r="65174" spans="6:8" x14ac:dyDescent="0.25">
      <c r="F65174"/>
      <c r="G65174"/>
      <c r="H65174"/>
    </row>
    <row r="65175" spans="6:8" x14ac:dyDescent="0.25">
      <c r="F65175"/>
      <c r="G65175"/>
      <c r="H65175"/>
    </row>
    <row r="65176" spans="6:8" x14ac:dyDescent="0.25">
      <c r="F65176"/>
      <c r="G65176"/>
      <c r="H65176"/>
    </row>
    <row r="65177" spans="6:8" x14ac:dyDescent="0.25">
      <c r="F65177"/>
      <c r="G65177"/>
      <c r="H65177"/>
    </row>
    <row r="65178" spans="6:8" x14ac:dyDescent="0.25">
      <c r="F65178"/>
      <c r="G65178"/>
      <c r="H65178"/>
    </row>
    <row r="65179" spans="6:8" x14ac:dyDescent="0.25">
      <c r="F65179"/>
      <c r="G65179"/>
      <c r="H65179"/>
    </row>
    <row r="65180" spans="6:8" x14ac:dyDescent="0.25">
      <c r="F65180"/>
      <c r="G65180"/>
      <c r="H65180"/>
    </row>
    <row r="65181" spans="6:8" x14ac:dyDescent="0.25">
      <c r="F65181"/>
      <c r="G65181"/>
      <c r="H65181"/>
    </row>
    <row r="65182" spans="6:8" x14ac:dyDescent="0.25">
      <c r="F65182"/>
      <c r="G65182"/>
      <c r="H65182"/>
    </row>
    <row r="65183" spans="6:8" x14ac:dyDescent="0.25">
      <c r="F65183"/>
      <c r="G65183"/>
      <c r="H65183"/>
    </row>
    <row r="65184" spans="6:8" x14ac:dyDescent="0.25">
      <c r="F65184"/>
      <c r="G65184"/>
      <c r="H65184"/>
    </row>
    <row r="65185" spans="6:8" x14ac:dyDescent="0.25">
      <c r="F65185"/>
      <c r="G65185"/>
      <c r="H65185"/>
    </row>
    <row r="65186" spans="6:8" x14ac:dyDescent="0.25">
      <c r="F65186"/>
      <c r="G65186"/>
      <c r="H65186"/>
    </row>
    <row r="65187" spans="6:8" x14ac:dyDescent="0.25">
      <c r="F65187"/>
      <c r="G65187"/>
      <c r="H65187"/>
    </row>
    <row r="65188" spans="6:8" x14ac:dyDescent="0.25">
      <c r="F65188"/>
      <c r="G65188"/>
      <c r="H65188"/>
    </row>
    <row r="65189" spans="6:8" x14ac:dyDescent="0.25">
      <c r="F65189"/>
      <c r="G65189"/>
      <c r="H65189"/>
    </row>
    <row r="65190" spans="6:8" x14ac:dyDescent="0.25">
      <c r="F65190"/>
      <c r="G65190"/>
      <c r="H65190"/>
    </row>
    <row r="65191" spans="6:8" x14ac:dyDescent="0.25">
      <c r="F65191"/>
      <c r="G65191"/>
      <c r="H65191"/>
    </row>
    <row r="65192" spans="6:8" x14ac:dyDescent="0.25">
      <c r="F65192"/>
      <c r="G65192"/>
      <c r="H65192"/>
    </row>
    <row r="65193" spans="6:8" x14ac:dyDescent="0.25">
      <c r="F65193"/>
      <c r="G65193"/>
      <c r="H65193"/>
    </row>
    <row r="65194" spans="6:8" x14ac:dyDescent="0.25">
      <c r="F65194"/>
      <c r="G65194"/>
      <c r="H65194"/>
    </row>
    <row r="65195" spans="6:8" x14ac:dyDescent="0.25">
      <c r="F65195"/>
      <c r="G65195"/>
      <c r="H65195"/>
    </row>
    <row r="65196" spans="6:8" x14ac:dyDescent="0.25">
      <c r="F65196"/>
      <c r="G65196"/>
      <c r="H65196"/>
    </row>
    <row r="65197" spans="6:8" x14ac:dyDescent="0.25">
      <c r="F65197"/>
      <c r="G65197"/>
      <c r="H65197"/>
    </row>
    <row r="65198" spans="6:8" x14ac:dyDescent="0.25">
      <c r="F65198"/>
      <c r="G65198"/>
      <c r="H65198"/>
    </row>
    <row r="65199" spans="6:8" x14ac:dyDescent="0.25">
      <c r="F65199"/>
      <c r="G65199"/>
      <c r="H65199"/>
    </row>
    <row r="65200" spans="6:8" x14ac:dyDescent="0.25">
      <c r="F65200"/>
      <c r="G65200"/>
      <c r="H65200"/>
    </row>
    <row r="65201" spans="6:8" x14ac:dyDescent="0.25">
      <c r="F65201"/>
      <c r="G65201"/>
      <c r="H65201"/>
    </row>
    <row r="65202" spans="6:8" x14ac:dyDescent="0.25">
      <c r="F65202"/>
      <c r="G65202"/>
      <c r="H65202"/>
    </row>
    <row r="65203" spans="6:8" x14ac:dyDescent="0.25">
      <c r="F65203"/>
      <c r="G65203"/>
      <c r="H65203"/>
    </row>
    <row r="65204" spans="6:8" x14ac:dyDescent="0.25">
      <c r="F65204"/>
      <c r="G65204"/>
      <c r="H65204"/>
    </row>
    <row r="65205" spans="6:8" x14ac:dyDescent="0.25">
      <c r="F65205"/>
      <c r="G65205"/>
      <c r="H65205"/>
    </row>
    <row r="65206" spans="6:8" x14ac:dyDescent="0.25">
      <c r="F65206"/>
      <c r="G65206"/>
      <c r="H65206"/>
    </row>
    <row r="65207" spans="6:8" x14ac:dyDescent="0.25">
      <c r="F65207"/>
      <c r="G65207"/>
      <c r="H65207"/>
    </row>
    <row r="65208" spans="6:8" x14ac:dyDescent="0.25">
      <c r="F65208"/>
      <c r="G65208"/>
      <c r="H65208"/>
    </row>
    <row r="65209" spans="6:8" x14ac:dyDescent="0.25">
      <c r="F65209"/>
      <c r="G65209"/>
      <c r="H65209"/>
    </row>
    <row r="65210" spans="6:8" x14ac:dyDescent="0.25">
      <c r="F65210"/>
      <c r="G65210"/>
      <c r="H65210"/>
    </row>
    <row r="65211" spans="6:8" x14ac:dyDescent="0.25">
      <c r="F65211"/>
      <c r="G65211"/>
      <c r="H65211"/>
    </row>
    <row r="65212" spans="6:8" x14ac:dyDescent="0.25">
      <c r="F65212"/>
      <c r="G65212"/>
      <c r="H65212"/>
    </row>
    <row r="65213" spans="6:8" x14ac:dyDescent="0.25">
      <c r="F65213"/>
      <c r="G65213"/>
      <c r="H65213"/>
    </row>
    <row r="65214" spans="6:8" x14ac:dyDescent="0.25">
      <c r="F65214"/>
      <c r="G65214"/>
      <c r="H65214"/>
    </row>
    <row r="65215" spans="6:8" x14ac:dyDescent="0.25">
      <c r="F65215"/>
      <c r="G65215"/>
      <c r="H65215"/>
    </row>
    <row r="65216" spans="6:8" x14ac:dyDescent="0.25">
      <c r="F65216"/>
      <c r="G65216"/>
      <c r="H65216"/>
    </row>
    <row r="65217" spans="6:8" x14ac:dyDescent="0.25">
      <c r="F65217"/>
      <c r="G65217"/>
      <c r="H65217"/>
    </row>
    <row r="65218" spans="6:8" x14ac:dyDescent="0.25">
      <c r="F65218"/>
      <c r="G65218"/>
      <c r="H65218"/>
    </row>
    <row r="65219" spans="6:8" x14ac:dyDescent="0.25">
      <c r="F65219"/>
      <c r="G65219"/>
      <c r="H65219"/>
    </row>
    <row r="65220" spans="6:8" x14ac:dyDescent="0.25">
      <c r="F65220"/>
      <c r="G65220"/>
      <c r="H65220"/>
    </row>
    <row r="65221" spans="6:8" x14ac:dyDescent="0.25">
      <c r="F65221"/>
      <c r="G65221"/>
      <c r="H65221"/>
    </row>
    <row r="65222" spans="6:8" x14ac:dyDescent="0.25">
      <c r="F65222"/>
      <c r="G65222"/>
      <c r="H65222"/>
    </row>
    <row r="65223" spans="6:8" x14ac:dyDescent="0.25">
      <c r="F65223"/>
      <c r="G65223"/>
      <c r="H65223"/>
    </row>
    <row r="65224" spans="6:8" x14ac:dyDescent="0.25">
      <c r="F65224"/>
      <c r="G65224"/>
      <c r="H65224"/>
    </row>
    <row r="65225" spans="6:8" x14ac:dyDescent="0.25">
      <c r="F65225"/>
      <c r="G65225"/>
      <c r="H65225"/>
    </row>
    <row r="65226" spans="6:8" x14ac:dyDescent="0.25">
      <c r="F65226"/>
      <c r="G65226"/>
      <c r="H65226"/>
    </row>
    <row r="65227" spans="6:8" x14ac:dyDescent="0.25">
      <c r="F65227"/>
      <c r="G65227"/>
      <c r="H65227"/>
    </row>
    <row r="65228" spans="6:8" x14ac:dyDescent="0.25">
      <c r="F65228"/>
      <c r="G65228"/>
      <c r="H65228"/>
    </row>
    <row r="65229" spans="6:8" x14ac:dyDescent="0.25">
      <c r="F65229"/>
      <c r="G65229"/>
      <c r="H65229"/>
    </row>
    <row r="65230" spans="6:8" x14ac:dyDescent="0.25">
      <c r="F65230"/>
      <c r="G65230"/>
      <c r="H65230"/>
    </row>
    <row r="65231" spans="6:8" x14ac:dyDescent="0.25">
      <c r="F65231"/>
      <c r="G65231"/>
      <c r="H65231"/>
    </row>
    <row r="65232" spans="6:8" x14ac:dyDescent="0.25">
      <c r="F65232"/>
      <c r="G65232"/>
      <c r="H65232"/>
    </row>
    <row r="65233" spans="6:8" x14ac:dyDescent="0.25">
      <c r="F65233"/>
      <c r="G65233"/>
      <c r="H65233"/>
    </row>
    <row r="65234" spans="6:8" x14ac:dyDescent="0.25">
      <c r="F65234"/>
      <c r="G65234"/>
      <c r="H65234"/>
    </row>
    <row r="65235" spans="6:8" x14ac:dyDescent="0.25">
      <c r="F65235"/>
      <c r="G65235"/>
      <c r="H65235"/>
    </row>
    <row r="65236" spans="6:8" x14ac:dyDescent="0.25">
      <c r="F65236"/>
      <c r="G65236"/>
      <c r="H65236"/>
    </row>
    <row r="65237" spans="6:8" x14ac:dyDescent="0.25">
      <c r="F65237"/>
      <c r="G65237"/>
      <c r="H65237"/>
    </row>
    <row r="65238" spans="6:8" x14ac:dyDescent="0.25">
      <c r="F65238"/>
      <c r="G65238"/>
      <c r="H65238"/>
    </row>
    <row r="65239" spans="6:8" x14ac:dyDescent="0.25">
      <c r="F65239"/>
      <c r="G65239"/>
      <c r="H65239"/>
    </row>
    <row r="65240" spans="6:8" x14ac:dyDescent="0.25">
      <c r="F65240"/>
      <c r="G65240"/>
      <c r="H65240"/>
    </row>
    <row r="65241" spans="6:8" x14ac:dyDescent="0.25">
      <c r="F65241"/>
      <c r="G65241"/>
      <c r="H65241"/>
    </row>
    <row r="65242" spans="6:8" x14ac:dyDescent="0.25">
      <c r="F65242"/>
      <c r="G65242"/>
      <c r="H65242"/>
    </row>
    <row r="65243" spans="6:8" x14ac:dyDescent="0.25">
      <c r="F65243"/>
      <c r="G65243"/>
      <c r="H65243"/>
    </row>
    <row r="65244" spans="6:8" x14ac:dyDescent="0.25">
      <c r="F65244"/>
      <c r="G65244"/>
      <c r="H65244"/>
    </row>
    <row r="65245" spans="6:8" x14ac:dyDescent="0.25">
      <c r="F65245"/>
      <c r="G65245"/>
      <c r="H65245"/>
    </row>
    <row r="65246" spans="6:8" x14ac:dyDescent="0.25">
      <c r="F65246"/>
      <c r="G65246"/>
      <c r="H65246"/>
    </row>
    <row r="65247" spans="6:8" x14ac:dyDescent="0.25">
      <c r="F65247"/>
      <c r="G65247"/>
      <c r="H65247"/>
    </row>
    <row r="65248" spans="6:8" x14ac:dyDescent="0.25">
      <c r="F65248"/>
      <c r="G65248"/>
      <c r="H65248"/>
    </row>
    <row r="65249" spans="6:8" x14ac:dyDescent="0.25">
      <c r="F65249"/>
      <c r="G65249"/>
      <c r="H65249"/>
    </row>
    <row r="65250" spans="6:8" x14ac:dyDescent="0.25">
      <c r="F65250"/>
      <c r="G65250"/>
      <c r="H65250"/>
    </row>
    <row r="65251" spans="6:8" x14ac:dyDescent="0.25">
      <c r="F65251"/>
      <c r="G65251"/>
      <c r="H65251"/>
    </row>
    <row r="65252" spans="6:8" x14ac:dyDescent="0.25">
      <c r="F65252"/>
      <c r="G65252"/>
      <c r="H65252"/>
    </row>
    <row r="65253" spans="6:8" x14ac:dyDescent="0.25">
      <c r="F65253"/>
      <c r="G65253"/>
      <c r="H65253"/>
    </row>
    <row r="65254" spans="6:8" x14ac:dyDescent="0.25">
      <c r="F65254"/>
      <c r="G65254"/>
      <c r="H65254"/>
    </row>
    <row r="65255" spans="6:8" x14ac:dyDescent="0.25">
      <c r="F65255"/>
      <c r="G65255"/>
      <c r="H65255"/>
    </row>
    <row r="65256" spans="6:8" x14ac:dyDescent="0.25">
      <c r="F65256"/>
      <c r="G65256"/>
      <c r="H65256"/>
    </row>
    <row r="65257" spans="6:8" x14ac:dyDescent="0.25">
      <c r="F65257"/>
      <c r="G65257"/>
      <c r="H65257"/>
    </row>
    <row r="65258" spans="6:8" x14ac:dyDescent="0.25">
      <c r="F65258"/>
      <c r="G65258"/>
      <c r="H65258"/>
    </row>
    <row r="65259" spans="6:8" x14ac:dyDescent="0.25">
      <c r="F65259"/>
      <c r="G65259"/>
      <c r="H65259"/>
    </row>
    <row r="65260" spans="6:8" x14ac:dyDescent="0.25">
      <c r="F65260"/>
      <c r="G65260"/>
      <c r="H65260"/>
    </row>
    <row r="65261" spans="6:8" x14ac:dyDescent="0.25">
      <c r="F65261"/>
      <c r="G65261"/>
      <c r="H65261"/>
    </row>
    <row r="65262" spans="6:8" x14ac:dyDescent="0.25">
      <c r="F65262"/>
      <c r="G65262"/>
      <c r="H65262"/>
    </row>
    <row r="65263" spans="6:8" x14ac:dyDescent="0.25">
      <c r="F65263"/>
      <c r="G65263"/>
      <c r="H65263"/>
    </row>
    <row r="65264" spans="6:8" x14ac:dyDescent="0.25">
      <c r="F65264"/>
      <c r="G65264"/>
      <c r="H65264"/>
    </row>
    <row r="65265" spans="6:8" x14ac:dyDescent="0.25">
      <c r="F65265"/>
      <c r="G65265"/>
      <c r="H65265"/>
    </row>
    <row r="65266" spans="6:8" x14ac:dyDescent="0.25">
      <c r="F65266"/>
      <c r="G65266"/>
      <c r="H65266"/>
    </row>
    <row r="65267" spans="6:8" x14ac:dyDescent="0.25">
      <c r="F65267"/>
      <c r="G65267"/>
      <c r="H65267"/>
    </row>
    <row r="65268" spans="6:8" x14ac:dyDescent="0.25">
      <c r="F65268"/>
      <c r="G65268"/>
      <c r="H65268"/>
    </row>
    <row r="65269" spans="6:8" x14ac:dyDescent="0.25">
      <c r="F65269"/>
      <c r="G65269"/>
      <c r="H65269"/>
    </row>
    <row r="65270" spans="6:8" x14ac:dyDescent="0.25">
      <c r="F65270"/>
      <c r="G65270"/>
      <c r="H65270"/>
    </row>
    <row r="65271" spans="6:8" x14ac:dyDescent="0.25">
      <c r="F65271"/>
      <c r="G65271"/>
      <c r="H65271"/>
    </row>
    <row r="65272" spans="6:8" x14ac:dyDescent="0.25">
      <c r="F65272"/>
      <c r="G65272"/>
      <c r="H65272"/>
    </row>
    <row r="65273" spans="6:8" x14ac:dyDescent="0.25">
      <c r="F65273"/>
      <c r="G65273"/>
      <c r="H65273"/>
    </row>
    <row r="65274" spans="6:8" x14ac:dyDescent="0.25">
      <c r="F65274"/>
      <c r="G65274"/>
      <c r="H65274"/>
    </row>
    <row r="65275" spans="6:8" x14ac:dyDescent="0.25">
      <c r="F65275"/>
      <c r="G65275"/>
      <c r="H65275"/>
    </row>
    <row r="65276" spans="6:8" x14ac:dyDescent="0.25">
      <c r="F65276"/>
      <c r="G65276"/>
      <c r="H65276"/>
    </row>
    <row r="65277" spans="6:8" x14ac:dyDescent="0.25">
      <c r="F65277"/>
      <c r="G65277"/>
      <c r="H65277"/>
    </row>
    <row r="65278" spans="6:8" x14ac:dyDescent="0.25">
      <c r="F65278"/>
      <c r="G65278"/>
      <c r="H65278"/>
    </row>
    <row r="65279" spans="6:8" x14ac:dyDescent="0.25">
      <c r="F65279"/>
      <c r="G65279"/>
      <c r="H65279"/>
    </row>
    <row r="65280" spans="6:8" x14ac:dyDescent="0.25">
      <c r="F65280"/>
      <c r="G65280"/>
      <c r="H65280"/>
    </row>
    <row r="65281" spans="6:8" x14ac:dyDescent="0.25">
      <c r="F65281"/>
      <c r="G65281"/>
      <c r="H65281"/>
    </row>
    <row r="65282" spans="6:8" x14ac:dyDescent="0.25">
      <c r="F65282"/>
      <c r="G65282"/>
      <c r="H65282"/>
    </row>
    <row r="65283" spans="6:8" x14ac:dyDescent="0.25">
      <c r="F65283"/>
      <c r="G65283"/>
      <c r="H65283"/>
    </row>
    <row r="65284" spans="6:8" x14ac:dyDescent="0.25">
      <c r="F65284"/>
      <c r="G65284"/>
      <c r="H65284"/>
    </row>
    <row r="65285" spans="6:8" x14ac:dyDescent="0.25">
      <c r="F65285"/>
      <c r="G65285"/>
      <c r="H65285"/>
    </row>
    <row r="65286" spans="6:8" x14ac:dyDescent="0.25">
      <c r="F65286"/>
      <c r="G65286"/>
      <c r="H65286"/>
    </row>
    <row r="65287" spans="6:8" x14ac:dyDescent="0.25">
      <c r="F65287"/>
      <c r="G65287"/>
      <c r="H65287"/>
    </row>
    <row r="65288" spans="6:8" x14ac:dyDescent="0.25">
      <c r="F65288"/>
      <c r="G65288"/>
      <c r="H65288"/>
    </row>
    <row r="65289" spans="6:8" x14ac:dyDescent="0.25">
      <c r="F65289"/>
      <c r="G65289"/>
      <c r="H65289"/>
    </row>
    <row r="65290" spans="6:8" x14ac:dyDescent="0.25">
      <c r="F65290"/>
      <c r="G65290"/>
      <c r="H65290"/>
    </row>
    <row r="65291" spans="6:8" x14ac:dyDescent="0.25">
      <c r="F65291"/>
      <c r="G65291"/>
      <c r="H65291"/>
    </row>
    <row r="65292" spans="6:8" x14ac:dyDescent="0.25">
      <c r="F65292"/>
      <c r="G65292"/>
      <c r="H65292"/>
    </row>
    <row r="65293" spans="6:8" x14ac:dyDescent="0.25">
      <c r="F65293"/>
      <c r="G65293"/>
      <c r="H65293"/>
    </row>
    <row r="65294" spans="6:8" x14ac:dyDescent="0.25">
      <c r="F65294"/>
      <c r="G65294"/>
      <c r="H65294"/>
    </row>
    <row r="65295" spans="6:8" x14ac:dyDescent="0.25">
      <c r="F65295"/>
      <c r="G65295"/>
      <c r="H65295"/>
    </row>
    <row r="65296" spans="6:8" x14ac:dyDescent="0.25">
      <c r="F65296"/>
      <c r="G65296"/>
      <c r="H65296"/>
    </row>
    <row r="65297" spans="6:8" x14ac:dyDescent="0.25">
      <c r="F65297"/>
      <c r="G65297"/>
      <c r="H65297"/>
    </row>
    <row r="65298" spans="6:8" x14ac:dyDescent="0.25">
      <c r="F65298"/>
      <c r="G65298"/>
      <c r="H65298"/>
    </row>
    <row r="65299" spans="6:8" x14ac:dyDescent="0.25">
      <c r="F65299"/>
      <c r="G65299"/>
      <c r="H65299"/>
    </row>
    <row r="65300" spans="6:8" x14ac:dyDescent="0.25">
      <c r="F65300"/>
      <c r="G65300"/>
      <c r="H65300"/>
    </row>
    <row r="65301" spans="6:8" x14ac:dyDescent="0.25">
      <c r="F65301"/>
      <c r="G65301"/>
      <c r="H65301"/>
    </row>
    <row r="65302" spans="6:8" x14ac:dyDescent="0.25">
      <c r="F65302"/>
      <c r="G65302"/>
      <c r="H65302"/>
    </row>
    <row r="65303" spans="6:8" x14ac:dyDescent="0.25">
      <c r="F65303"/>
      <c r="G65303"/>
      <c r="H65303"/>
    </row>
    <row r="65304" spans="6:8" x14ac:dyDescent="0.25">
      <c r="F65304"/>
      <c r="G65304"/>
      <c r="H65304"/>
    </row>
    <row r="65305" spans="6:8" x14ac:dyDescent="0.25">
      <c r="F65305"/>
      <c r="G65305"/>
      <c r="H65305"/>
    </row>
    <row r="65306" spans="6:8" x14ac:dyDescent="0.25">
      <c r="F65306"/>
      <c r="G65306"/>
      <c r="H65306"/>
    </row>
    <row r="65307" spans="6:8" x14ac:dyDescent="0.25">
      <c r="F65307"/>
      <c r="G65307"/>
      <c r="H65307"/>
    </row>
    <row r="65308" spans="6:8" x14ac:dyDescent="0.25">
      <c r="F65308"/>
      <c r="G65308"/>
      <c r="H65308"/>
    </row>
    <row r="65309" spans="6:8" x14ac:dyDescent="0.25">
      <c r="F65309"/>
      <c r="G65309"/>
      <c r="H65309"/>
    </row>
    <row r="65310" spans="6:8" x14ac:dyDescent="0.25">
      <c r="F65310"/>
      <c r="G65310"/>
      <c r="H65310"/>
    </row>
    <row r="65311" spans="6:8" x14ac:dyDescent="0.25">
      <c r="F65311"/>
      <c r="G65311"/>
      <c r="H65311"/>
    </row>
    <row r="65312" spans="6:8" x14ac:dyDescent="0.25">
      <c r="F65312"/>
      <c r="G65312"/>
      <c r="H65312"/>
    </row>
    <row r="65313" spans="6:8" x14ac:dyDescent="0.25">
      <c r="F65313"/>
      <c r="G65313"/>
      <c r="H65313"/>
    </row>
    <row r="65314" spans="6:8" x14ac:dyDescent="0.25">
      <c r="F65314"/>
      <c r="G65314"/>
      <c r="H65314"/>
    </row>
    <row r="65315" spans="6:8" x14ac:dyDescent="0.25">
      <c r="F65315"/>
      <c r="G65315"/>
      <c r="H65315"/>
    </row>
    <row r="65316" spans="6:8" x14ac:dyDescent="0.25">
      <c r="F65316"/>
      <c r="G65316"/>
      <c r="H65316"/>
    </row>
    <row r="65317" spans="6:8" x14ac:dyDescent="0.25">
      <c r="F65317"/>
      <c r="G65317"/>
      <c r="H65317"/>
    </row>
    <row r="65318" spans="6:8" x14ac:dyDescent="0.25">
      <c r="F65318"/>
      <c r="G65318"/>
      <c r="H65318"/>
    </row>
    <row r="65319" spans="6:8" x14ac:dyDescent="0.25">
      <c r="F65319"/>
      <c r="G65319"/>
      <c r="H65319"/>
    </row>
    <row r="65320" spans="6:8" x14ac:dyDescent="0.25">
      <c r="F65320"/>
      <c r="G65320"/>
      <c r="H65320"/>
    </row>
    <row r="65321" spans="6:8" x14ac:dyDescent="0.25">
      <c r="F65321"/>
      <c r="G65321"/>
      <c r="H65321"/>
    </row>
    <row r="65322" spans="6:8" x14ac:dyDescent="0.25">
      <c r="F65322"/>
      <c r="G65322"/>
      <c r="H65322"/>
    </row>
    <row r="65323" spans="6:8" x14ac:dyDescent="0.25">
      <c r="F65323"/>
      <c r="G65323"/>
      <c r="H65323"/>
    </row>
    <row r="65324" spans="6:8" x14ac:dyDescent="0.25">
      <c r="F65324"/>
      <c r="G65324"/>
      <c r="H65324"/>
    </row>
    <row r="65325" spans="6:8" x14ac:dyDescent="0.25">
      <c r="F65325"/>
      <c r="G65325"/>
      <c r="H65325"/>
    </row>
    <row r="65326" spans="6:8" x14ac:dyDescent="0.25">
      <c r="F65326"/>
      <c r="G65326"/>
      <c r="H65326"/>
    </row>
    <row r="65327" spans="6:8" x14ac:dyDescent="0.25">
      <c r="F65327"/>
      <c r="G65327"/>
      <c r="H65327"/>
    </row>
    <row r="65328" spans="6:8" x14ac:dyDescent="0.25">
      <c r="F65328"/>
      <c r="G65328"/>
      <c r="H65328"/>
    </row>
    <row r="65329" spans="6:8" x14ac:dyDescent="0.25">
      <c r="F65329"/>
      <c r="G65329"/>
      <c r="H65329"/>
    </row>
    <row r="65330" spans="6:8" x14ac:dyDescent="0.25">
      <c r="F65330"/>
      <c r="G65330"/>
      <c r="H65330"/>
    </row>
    <row r="65331" spans="6:8" x14ac:dyDescent="0.25">
      <c r="F65331"/>
      <c r="G65331"/>
      <c r="H65331"/>
    </row>
    <row r="65332" spans="6:8" x14ac:dyDescent="0.25">
      <c r="F65332"/>
      <c r="G65332"/>
      <c r="H65332"/>
    </row>
    <row r="65333" spans="6:8" x14ac:dyDescent="0.25">
      <c r="F65333"/>
      <c r="G65333"/>
      <c r="H65333"/>
    </row>
    <row r="65334" spans="6:8" x14ac:dyDescent="0.25">
      <c r="F65334"/>
      <c r="G65334"/>
      <c r="H65334"/>
    </row>
    <row r="65335" spans="6:8" x14ac:dyDescent="0.25">
      <c r="F65335"/>
      <c r="G65335"/>
      <c r="H65335"/>
    </row>
    <row r="65336" spans="6:8" x14ac:dyDescent="0.25">
      <c r="F65336"/>
      <c r="G65336"/>
      <c r="H65336"/>
    </row>
    <row r="65337" spans="6:8" x14ac:dyDescent="0.25">
      <c r="F65337"/>
      <c r="G65337"/>
      <c r="H65337"/>
    </row>
    <row r="65338" spans="6:8" x14ac:dyDescent="0.25">
      <c r="F65338"/>
      <c r="G65338"/>
      <c r="H65338"/>
    </row>
    <row r="65339" spans="6:8" x14ac:dyDescent="0.25">
      <c r="F65339"/>
      <c r="G65339"/>
      <c r="H65339"/>
    </row>
    <row r="65340" spans="6:8" x14ac:dyDescent="0.25">
      <c r="F65340"/>
      <c r="G65340"/>
      <c r="H65340"/>
    </row>
    <row r="65341" spans="6:8" x14ac:dyDescent="0.25">
      <c r="F65341"/>
      <c r="G65341"/>
      <c r="H65341"/>
    </row>
    <row r="65342" spans="6:8" x14ac:dyDescent="0.25">
      <c r="F65342"/>
      <c r="G65342"/>
      <c r="H65342"/>
    </row>
    <row r="65343" spans="6:8" x14ac:dyDescent="0.25">
      <c r="F65343"/>
      <c r="G65343"/>
      <c r="H65343"/>
    </row>
    <row r="65344" spans="6:8" x14ac:dyDescent="0.25">
      <c r="F65344"/>
      <c r="G65344"/>
      <c r="H65344"/>
    </row>
    <row r="65345" spans="6:8" x14ac:dyDescent="0.25">
      <c r="F65345"/>
      <c r="G65345"/>
      <c r="H65345"/>
    </row>
    <row r="65346" spans="6:8" x14ac:dyDescent="0.25">
      <c r="F65346"/>
      <c r="G65346"/>
      <c r="H65346"/>
    </row>
    <row r="65347" spans="6:8" x14ac:dyDescent="0.25">
      <c r="F65347"/>
      <c r="G65347"/>
      <c r="H65347"/>
    </row>
    <row r="65348" spans="6:8" x14ac:dyDescent="0.25">
      <c r="F65348"/>
      <c r="G65348"/>
      <c r="H65348"/>
    </row>
    <row r="65349" spans="6:8" x14ac:dyDescent="0.25">
      <c r="F65349"/>
      <c r="G65349"/>
      <c r="H65349"/>
    </row>
    <row r="65350" spans="6:8" x14ac:dyDescent="0.25">
      <c r="F65350"/>
      <c r="G65350"/>
      <c r="H65350"/>
    </row>
    <row r="65351" spans="6:8" x14ac:dyDescent="0.25">
      <c r="F65351"/>
      <c r="G65351"/>
      <c r="H65351"/>
    </row>
    <row r="65352" spans="6:8" x14ac:dyDescent="0.25">
      <c r="F65352"/>
      <c r="G65352"/>
      <c r="H65352"/>
    </row>
    <row r="65353" spans="6:8" x14ac:dyDescent="0.25">
      <c r="F65353"/>
      <c r="G65353"/>
      <c r="H65353"/>
    </row>
    <row r="65354" spans="6:8" x14ac:dyDescent="0.25">
      <c r="F65354"/>
      <c r="G65354"/>
      <c r="H65354"/>
    </row>
    <row r="65355" spans="6:8" x14ac:dyDescent="0.25">
      <c r="F65355"/>
      <c r="G65355"/>
      <c r="H65355"/>
    </row>
    <row r="65356" spans="6:8" x14ac:dyDescent="0.25">
      <c r="F65356"/>
      <c r="G65356"/>
      <c r="H65356"/>
    </row>
    <row r="65357" spans="6:8" x14ac:dyDescent="0.25">
      <c r="F65357"/>
      <c r="G65357"/>
      <c r="H65357"/>
    </row>
    <row r="65358" spans="6:8" x14ac:dyDescent="0.25">
      <c r="F65358"/>
      <c r="G65358"/>
      <c r="H65358"/>
    </row>
    <row r="65359" spans="6:8" x14ac:dyDescent="0.25">
      <c r="F65359"/>
      <c r="G65359"/>
      <c r="H65359"/>
    </row>
    <row r="65360" spans="6:8" x14ac:dyDescent="0.25">
      <c r="F65360"/>
      <c r="G65360"/>
      <c r="H65360"/>
    </row>
    <row r="65361" spans="6:8" x14ac:dyDescent="0.25">
      <c r="F65361"/>
      <c r="G65361"/>
      <c r="H65361"/>
    </row>
    <row r="65362" spans="6:8" x14ac:dyDescent="0.25">
      <c r="F65362"/>
      <c r="G65362"/>
      <c r="H65362"/>
    </row>
    <row r="65363" spans="6:8" x14ac:dyDescent="0.25">
      <c r="F65363"/>
      <c r="G65363"/>
      <c r="H65363"/>
    </row>
    <row r="65364" spans="6:8" x14ac:dyDescent="0.25">
      <c r="F65364"/>
      <c r="G65364"/>
      <c r="H65364"/>
    </row>
    <row r="65365" spans="6:8" x14ac:dyDescent="0.25">
      <c r="F65365"/>
      <c r="G65365"/>
      <c r="H65365"/>
    </row>
    <row r="65366" spans="6:8" x14ac:dyDescent="0.25">
      <c r="F65366"/>
      <c r="G65366"/>
      <c r="H65366"/>
    </row>
    <row r="65367" spans="6:8" x14ac:dyDescent="0.25">
      <c r="F65367"/>
      <c r="G65367"/>
      <c r="H65367"/>
    </row>
    <row r="65368" spans="6:8" x14ac:dyDescent="0.25">
      <c r="F65368"/>
      <c r="G65368"/>
      <c r="H65368"/>
    </row>
    <row r="65369" spans="6:8" x14ac:dyDescent="0.25">
      <c r="F65369"/>
      <c r="G65369"/>
      <c r="H65369"/>
    </row>
    <row r="65370" spans="6:8" x14ac:dyDescent="0.25">
      <c r="F65370"/>
      <c r="G65370"/>
      <c r="H65370"/>
    </row>
    <row r="65371" spans="6:8" x14ac:dyDescent="0.25">
      <c r="F65371"/>
      <c r="G65371"/>
      <c r="H65371"/>
    </row>
    <row r="65372" spans="6:8" x14ac:dyDescent="0.25">
      <c r="F65372"/>
      <c r="G65372"/>
      <c r="H65372"/>
    </row>
    <row r="65373" spans="6:8" x14ac:dyDescent="0.25">
      <c r="F65373"/>
      <c r="G65373"/>
      <c r="H65373"/>
    </row>
    <row r="65374" spans="6:8" x14ac:dyDescent="0.25">
      <c r="F65374"/>
      <c r="G65374"/>
      <c r="H65374"/>
    </row>
    <row r="65375" spans="6:8" x14ac:dyDescent="0.25">
      <c r="F65375"/>
      <c r="G65375"/>
      <c r="H65375"/>
    </row>
    <row r="65376" spans="6:8" x14ac:dyDescent="0.25">
      <c r="F65376"/>
      <c r="G65376"/>
      <c r="H65376"/>
    </row>
    <row r="65377" spans="6:8" x14ac:dyDescent="0.25">
      <c r="F65377"/>
      <c r="G65377"/>
      <c r="H65377"/>
    </row>
    <row r="65378" spans="6:8" x14ac:dyDescent="0.25">
      <c r="F65378"/>
      <c r="G65378"/>
      <c r="H65378"/>
    </row>
    <row r="65379" spans="6:8" x14ac:dyDescent="0.25">
      <c r="F65379"/>
      <c r="G65379"/>
      <c r="H65379"/>
    </row>
    <row r="65380" spans="6:8" x14ac:dyDescent="0.25">
      <c r="F65380"/>
      <c r="G65380"/>
      <c r="H65380"/>
    </row>
    <row r="65381" spans="6:8" x14ac:dyDescent="0.25">
      <c r="F65381"/>
      <c r="G65381"/>
      <c r="H65381"/>
    </row>
    <row r="65382" spans="6:8" x14ac:dyDescent="0.25">
      <c r="F65382"/>
      <c r="G65382"/>
      <c r="H65382"/>
    </row>
    <row r="65383" spans="6:8" x14ac:dyDescent="0.25">
      <c r="F65383"/>
      <c r="G65383"/>
      <c r="H65383"/>
    </row>
    <row r="65384" spans="6:8" x14ac:dyDescent="0.25">
      <c r="F65384"/>
      <c r="G65384"/>
      <c r="H65384"/>
    </row>
    <row r="65385" spans="6:8" x14ac:dyDescent="0.25">
      <c r="F65385"/>
      <c r="G65385"/>
      <c r="H65385"/>
    </row>
    <row r="65386" spans="6:8" x14ac:dyDescent="0.25">
      <c r="F65386"/>
      <c r="G65386"/>
      <c r="H65386"/>
    </row>
    <row r="65387" spans="6:8" x14ac:dyDescent="0.25">
      <c r="F65387"/>
      <c r="G65387"/>
      <c r="H65387"/>
    </row>
    <row r="65388" spans="6:8" x14ac:dyDescent="0.25">
      <c r="F65388"/>
      <c r="G65388"/>
      <c r="H65388"/>
    </row>
    <row r="65389" spans="6:8" x14ac:dyDescent="0.25">
      <c r="F65389"/>
      <c r="G65389"/>
      <c r="H65389"/>
    </row>
    <row r="65390" spans="6:8" x14ac:dyDescent="0.25">
      <c r="F65390"/>
      <c r="G65390"/>
      <c r="H65390"/>
    </row>
    <row r="65391" spans="6:8" x14ac:dyDescent="0.25">
      <c r="F65391"/>
      <c r="G65391"/>
      <c r="H65391"/>
    </row>
    <row r="65392" spans="6:8" x14ac:dyDescent="0.25">
      <c r="F65392"/>
      <c r="G65392"/>
      <c r="H65392"/>
    </row>
    <row r="65393" spans="6:8" x14ac:dyDescent="0.25">
      <c r="F65393"/>
      <c r="G65393"/>
      <c r="H65393"/>
    </row>
    <row r="65394" spans="6:8" x14ac:dyDescent="0.25">
      <c r="F65394"/>
      <c r="G65394"/>
      <c r="H65394"/>
    </row>
    <row r="65395" spans="6:8" x14ac:dyDescent="0.25">
      <c r="F65395"/>
      <c r="G65395"/>
      <c r="H65395"/>
    </row>
    <row r="65396" spans="6:8" x14ac:dyDescent="0.25">
      <c r="F65396"/>
      <c r="G65396"/>
      <c r="H65396"/>
    </row>
    <row r="65397" spans="6:8" x14ac:dyDescent="0.25">
      <c r="F65397"/>
      <c r="G65397"/>
      <c r="H65397"/>
    </row>
    <row r="65398" spans="6:8" x14ac:dyDescent="0.25">
      <c r="F65398"/>
      <c r="G65398"/>
      <c r="H65398"/>
    </row>
    <row r="65399" spans="6:8" x14ac:dyDescent="0.25">
      <c r="F65399"/>
      <c r="G65399"/>
      <c r="H65399"/>
    </row>
    <row r="65400" spans="6:8" x14ac:dyDescent="0.25">
      <c r="F65400"/>
      <c r="G65400"/>
      <c r="H65400"/>
    </row>
    <row r="65401" spans="6:8" x14ac:dyDescent="0.25">
      <c r="F65401"/>
      <c r="G65401"/>
      <c r="H65401"/>
    </row>
    <row r="65402" spans="6:8" x14ac:dyDescent="0.25">
      <c r="F65402"/>
      <c r="G65402"/>
      <c r="H65402"/>
    </row>
    <row r="65403" spans="6:8" x14ac:dyDescent="0.25">
      <c r="F65403"/>
      <c r="G65403"/>
      <c r="H65403"/>
    </row>
    <row r="65404" spans="6:8" x14ac:dyDescent="0.25">
      <c r="F65404"/>
      <c r="G65404"/>
      <c r="H65404"/>
    </row>
    <row r="65405" spans="6:8" x14ac:dyDescent="0.25">
      <c r="F65405"/>
      <c r="G65405"/>
      <c r="H65405"/>
    </row>
    <row r="65406" spans="6:8" x14ac:dyDescent="0.25">
      <c r="F65406"/>
      <c r="G65406"/>
      <c r="H65406"/>
    </row>
    <row r="65407" spans="6:8" x14ac:dyDescent="0.25">
      <c r="F65407"/>
      <c r="G65407"/>
      <c r="H65407"/>
    </row>
    <row r="65408" spans="6:8" x14ac:dyDescent="0.25">
      <c r="F65408"/>
      <c r="G65408"/>
      <c r="H65408"/>
    </row>
    <row r="65409" spans="6:8" x14ac:dyDescent="0.25">
      <c r="F65409"/>
      <c r="G65409"/>
      <c r="H65409"/>
    </row>
    <row r="65410" spans="6:8" x14ac:dyDescent="0.25">
      <c r="F65410"/>
      <c r="G65410"/>
      <c r="H65410"/>
    </row>
    <row r="65411" spans="6:8" x14ac:dyDescent="0.25">
      <c r="F65411"/>
      <c r="G65411"/>
      <c r="H65411"/>
    </row>
    <row r="65412" spans="6:8" x14ac:dyDescent="0.25">
      <c r="F65412"/>
      <c r="G65412"/>
      <c r="H65412"/>
    </row>
    <row r="65413" spans="6:8" x14ac:dyDescent="0.25">
      <c r="F65413"/>
      <c r="G65413"/>
      <c r="H65413"/>
    </row>
    <row r="65414" spans="6:8" x14ac:dyDescent="0.25">
      <c r="F65414"/>
      <c r="G65414"/>
      <c r="H65414"/>
    </row>
    <row r="65415" spans="6:8" x14ac:dyDescent="0.25">
      <c r="F65415"/>
      <c r="G65415"/>
      <c r="H65415"/>
    </row>
    <row r="65416" spans="6:8" x14ac:dyDescent="0.25">
      <c r="F65416"/>
      <c r="G65416"/>
      <c r="H65416"/>
    </row>
    <row r="65417" spans="6:8" x14ac:dyDescent="0.25">
      <c r="F65417"/>
      <c r="G65417"/>
      <c r="H65417"/>
    </row>
    <row r="65418" spans="6:8" x14ac:dyDescent="0.25">
      <c r="F65418"/>
      <c r="G65418"/>
      <c r="H65418"/>
    </row>
    <row r="65419" spans="6:8" x14ac:dyDescent="0.25">
      <c r="F65419"/>
      <c r="G65419"/>
      <c r="H65419"/>
    </row>
    <row r="65420" spans="6:8" x14ac:dyDescent="0.25">
      <c r="F65420"/>
      <c r="G65420"/>
      <c r="H65420"/>
    </row>
    <row r="65421" spans="6:8" x14ac:dyDescent="0.25">
      <c r="F65421"/>
      <c r="G65421"/>
      <c r="H65421"/>
    </row>
    <row r="65422" spans="6:8" x14ac:dyDescent="0.25">
      <c r="F65422"/>
      <c r="G65422"/>
      <c r="H65422"/>
    </row>
    <row r="65423" spans="6:8" x14ac:dyDescent="0.25">
      <c r="F65423"/>
      <c r="G65423"/>
      <c r="H65423"/>
    </row>
    <row r="65424" spans="6:8" x14ac:dyDescent="0.25">
      <c r="F65424"/>
      <c r="G65424"/>
      <c r="H65424"/>
    </row>
    <row r="65425" spans="6:8" x14ac:dyDescent="0.25">
      <c r="F65425"/>
      <c r="G65425"/>
      <c r="H65425"/>
    </row>
    <row r="65426" spans="6:8" x14ac:dyDescent="0.25">
      <c r="F65426"/>
      <c r="G65426"/>
      <c r="H65426"/>
    </row>
    <row r="65427" spans="6:8" x14ac:dyDescent="0.25">
      <c r="F65427"/>
      <c r="G65427"/>
      <c r="H65427"/>
    </row>
    <row r="65428" spans="6:8" x14ac:dyDescent="0.25">
      <c r="F65428"/>
      <c r="G65428"/>
      <c r="H65428"/>
    </row>
    <row r="65429" spans="6:8" x14ac:dyDescent="0.25">
      <c r="F65429"/>
      <c r="G65429"/>
      <c r="H65429"/>
    </row>
    <row r="65430" spans="6:8" x14ac:dyDescent="0.25">
      <c r="F65430"/>
      <c r="G65430"/>
      <c r="H65430"/>
    </row>
    <row r="65431" spans="6:8" x14ac:dyDescent="0.25">
      <c r="F65431"/>
      <c r="G65431"/>
      <c r="H65431"/>
    </row>
    <row r="65432" spans="6:8" x14ac:dyDescent="0.25">
      <c r="F65432"/>
      <c r="G65432"/>
      <c r="H65432"/>
    </row>
    <row r="65433" spans="6:8" x14ac:dyDescent="0.25">
      <c r="F65433"/>
      <c r="G65433"/>
      <c r="H65433"/>
    </row>
    <row r="65434" spans="6:8" x14ac:dyDescent="0.25">
      <c r="F65434"/>
      <c r="G65434"/>
      <c r="H65434"/>
    </row>
    <row r="65435" spans="6:8" x14ac:dyDescent="0.25">
      <c r="F65435"/>
      <c r="G65435"/>
      <c r="H65435"/>
    </row>
    <row r="65436" spans="6:8" x14ac:dyDescent="0.25">
      <c r="F65436"/>
      <c r="G65436"/>
      <c r="H65436"/>
    </row>
    <row r="65437" spans="6:8" x14ac:dyDescent="0.25">
      <c r="F65437"/>
      <c r="G65437"/>
      <c r="H65437"/>
    </row>
    <row r="65438" spans="6:8" x14ac:dyDescent="0.25">
      <c r="F65438"/>
      <c r="G65438"/>
      <c r="H65438"/>
    </row>
    <row r="65439" spans="6:8" x14ac:dyDescent="0.25">
      <c r="F65439"/>
      <c r="G65439"/>
      <c r="H65439"/>
    </row>
    <row r="65440" spans="6:8" x14ac:dyDescent="0.25">
      <c r="F65440"/>
      <c r="G65440"/>
      <c r="H65440"/>
    </row>
    <row r="65441" spans="6:8" x14ac:dyDescent="0.25">
      <c r="F65441"/>
      <c r="G65441"/>
      <c r="H65441"/>
    </row>
    <row r="65442" spans="6:8" x14ac:dyDescent="0.25">
      <c r="F65442"/>
      <c r="G65442"/>
      <c r="H65442"/>
    </row>
    <row r="65443" spans="6:8" x14ac:dyDescent="0.25">
      <c r="F65443"/>
      <c r="G65443"/>
      <c r="H65443"/>
    </row>
    <row r="65444" spans="6:8" x14ac:dyDescent="0.25">
      <c r="F65444"/>
      <c r="G65444"/>
      <c r="H65444"/>
    </row>
    <row r="65445" spans="6:8" x14ac:dyDescent="0.25">
      <c r="F65445"/>
      <c r="G65445"/>
      <c r="H65445"/>
    </row>
    <row r="65446" spans="6:8" x14ac:dyDescent="0.25">
      <c r="F65446"/>
      <c r="G65446"/>
      <c r="H65446"/>
    </row>
    <row r="65447" spans="6:8" x14ac:dyDescent="0.25">
      <c r="F65447"/>
      <c r="G65447"/>
      <c r="H65447"/>
    </row>
    <row r="65448" spans="6:8" x14ac:dyDescent="0.25">
      <c r="F65448"/>
      <c r="G65448"/>
      <c r="H65448"/>
    </row>
    <row r="65449" spans="6:8" x14ac:dyDescent="0.25">
      <c r="F65449"/>
      <c r="G65449"/>
      <c r="H65449"/>
    </row>
    <row r="65450" spans="6:8" x14ac:dyDescent="0.25">
      <c r="F65450"/>
      <c r="G65450"/>
      <c r="H65450"/>
    </row>
    <row r="65451" spans="6:8" x14ac:dyDescent="0.25">
      <c r="F65451"/>
      <c r="G65451"/>
      <c r="H65451"/>
    </row>
    <row r="65452" spans="6:8" x14ac:dyDescent="0.25">
      <c r="F65452"/>
      <c r="G65452"/>
      <c r="H65452"/>
    </row>
    <row r="65453" spans="6:8" x14ac:dyDescent="0.25">
      <c r="F65453"/>
      <c r="G65453"/>
      <c r="H65453"/>
    </row>
    <row r="65454" spans="6:8" x14ac:dyDescent="0.25">
      <c r="F65454"/>
      <c r="G65454"/>
      <c r="H65454"/>
    </row>
    <row r="65455" spans="6:8" x14ac:dyDescent="0.25">
      <c r="F65455"/>
      <c r="G65455"/>
      <c r="H65455"/>
    </row>
    <row r="65456" spans="6:8" x14ac:dyDescent="0.25">
      <c r="F65456"/>
      <c r="G65456"/>
      <c r="H65456"/>
    </row>
    <row r="65457" spans="6:8" x14ac:dyDescent="0.25">
      <c r="F65457"/>
      <c r="G65457"/>
      <c r="H65457"/>
    </row>
    <row r="65458" spans="6:8" x14ac:dyDescent="0.25">
      <c r="F65458"/>
      <c r="G65458"/>
      <c r="H65458"/>
    </row>
    <row r="65459" spans="6:8" x14ac:dyDescent="0.25">
      <c r="F65459"/>
      <c r="G65459"/>
      <c r="H65459"/>
    </row>
    <row r="65460" spans="6:8" x14ac:dyDescent="0.25">
      <c r="F65460"/>
      <c r="G65460"/>
      <c r="H65460"/>
    </row>
    <row r="65461" spans="6:8" x14ac:dyDescent="0.25">
      <c r="F65461"/>
      <c r="G65461"/>
      <c r="H65461"/>
    </row>
    <row r="65462" spans="6:8" x14ac:dyDescent="0.25">
      <c r="F65462"/>
      <c r="G65462"/>
      <c r="H65462"/>
    </row>
    <row r="65463" spans="6:8" x14ac:dyDescent="0.25">
      <c r="F65463"/>
      <c r="G65463"/>
      <c r="H65463"/>
    </row>
    <row r="65464" spans="6:8" x14ac:dyDescent="0.25">
      <c r="F65464"/>
      <c r="G65464"/>
      <c r="H65464"/>
    </row>
    <row r="65465" spans="6:8" x14ac:dyDescent="0.25">
      <c r="F65465"/>
      <c r="G65465"/>
      <c r="H65465"/>
    </row>
    <row r="65466" spans="6:8" x14ac:dyDescent="0.25">
      <c r="F65466"/>
      <c r="G65466"/>
      <c r="H65466"/>
    </row>
    <row r="65467" spans="6:8" x14ac:dyDescent="0.25">
      <c r="F65467"/>
      <c r="G65467"/>
      <c r="H65467"/>
    </row>
    <row r="65468" spans="6:8" x14ac:dyDescent="0.25">
      <c r="F65468"/>
      <c r="G65468"/>
      <c r="H65468"/>
    </row>
    <row r="65469" spans="6:8" x14ac:dyDescent="0.25">
      <c r="F65469"/>
      <c r="G65469"/>
      <c r="H65469"/>
    </row>
    <row r="65470" spans="6:8" x14ac:dyDescent="0.25">
      <c r="F65470"/>
      <c r="G65470"/>
      <c r="H65470"/>
    </row>
    <row r="65471" spans="6:8" x14ac:dyDescent="0.25">
      <c r="F65471"/>
      <c r="G65471"/>
      <c r="H65471"/>
    </row>
    <row r="65472" spans="6:8" x14ac:dyDescent="0.25">
      <c r="F65472"/>
      <c r="G65472"/>
      <c r="H65472"/>
    </row>
    <row r="65473" spans="6:8" x14ac:dyDescent="0.25">
      <c r="F65473"/>
      <c r="G65473"/>
      <c r="H65473"/>
    </row>
    <row r="65474" spans="6:8" x14ac:dyDescent="0.25">
      <c r="F65474"/>
      <c r="G65474"/>
      <c r="H65474"/>
    </row>
    <row r="65475" spans="6:8" x14ac:dyDescent="0.25">
      <c r="F65475"/>
      <c r="G65475"/>
      <c r="H65475"/>
    </row>
    <row r="65476" spans="6:8" x14ac:dyDescent="0.25">
      <c r="F65476"/>
      <c r="G65476"/>
      <c r="H65476"/>
    </row>
    <row r="65477" spans="6:8" x14ac:dyDescent="0.25">
      <c r="F65477"/>
      <c r="G65477"/>
      <c r="H65477"/>
    </row>
    <row r="65478" spans="6:8" x14ac:dyDescent="0.25">
      <c r="F65478"/>
      <c r="G65478"/>
      <c r="H65478"/>
    </row>
    <row r="65479" spans="6:8" x14ac:dyDescent="0.25">
      <c r="F65479"/>
      <c r="G65479"/>
      <c r="H65479"/>
    </row>
    <row r="65480" spans="6:8" x14ac:dyDescent="0.25">
      <c r="F65480"/>
      <c r="G65480"/>
      <c r="H65480"/>
    </row>
    <row r="65481" spans="6:8" x14ac:dyDescent="0.25">
      <c r="F65481"/>
      <c r="G65481"/>
      <c r="H65481"/>
    </row>
    <row r="65482" spans="6:8" x14ac:dyDescent="0.25">
      <c r="F65482"/>
      <c r="G65482"/>
      <c r="H65482"/>
    </row>
    <row r="65483" spans="6:8" x14ac:dyDescent="0.25">
      <c r="F65483"/>
      <c r="G65483"/>
      <c r="H65483"/>
    </row>
    <row r="65484" spans="6:8" x14ac:dyDescent="0.25">
      <c r="F65484"/>
      <c r="G65484"/>
      <c r="H65484"/>
    </row>
    <row r="65485" spans="6:8" x14ac:dyDescent="0.25">
      <c r="F65485"/>
      <c r="G65485"/>
      <c r="H65485"/>
    </row>
    <row r="65486" spans="6:8" x14ac:dyDescent="0.25">
      <c r="F65486"/>
      <c r="G65486"/>
      <c r="H65486"/>
    </row>
    <row r="65487" spans="6:8" x14ac:dyDescent="0.25">
      <c r="F65487"/>
      <c r="G65487"/>
      <c r="H65487"/>
    </row>
    <row r="65488" spans="6:8" x14ac:dyDescent="0.25">
      <c r="F65488"/>
      <c r="G65488"/>
      <c r="H65488"/>
    </row>
    <row r="65489" spans="6:8" x14ac:dyDescent="0.25">
      <c r="F65489"/>
      <c r="G65489"/>
      <c r="H65489"/>
    </row>
    <row r="65490" spans="6:8" x14ac:dyDescent="0.25">
      <c r="F65490"/>
      <c r="G65490"/>
      <c r="H65490"/>
    </row>
    <row r="65491" spans="6:8" x14ac:dyDescent="0.25">
      <c r="F65491"/>
      <c r="G65491"/>
      <c r="H65491"/>
    </row>
    <row r="65492" spans="6:8" x14ac:dyDescent="0.25">
      <c r="F65492"/>
      <c r="G65492"/>
      <c r="H65492"/>
    </row>
    <row r="65493" spans="6:8" x14ac:dyDescent="0.25">
      <c r="F65493"/>
      <c r="G65493"/>
      <c r="H65493"/>
    </row>
    <row r="65494" spans="6:8" x14ac:dyDescent="0.25">
      <c r="F65494"/>
      <c r="G65494"/>
      <c r="H65494"/>
    </row>
    <row r="65495" spans="6:8" x14ac:dyDescent="0.25">
      <c r="F65495"/>
      <c r="G65495"/>
      <c r="H65495"/>
    </row>
    <row r="65496" spans="6:8" x14ac:dyDescent="0.25">
      <c r="F65496"/>
      <c r="G65496"/>
      <c r="H65496"/>
    </row>
    <row r="65497" spans="6:8" x14ac:dyDescent="0.25">
      <c r="F65497"/>
      <c r="G65497"/>
      <c r="H65497"/>
    </row>
    <row r="65498" spans="6:8" x14ac:dyDescent="0.25">
      <c r="F65498"/>
      <c r="G65498"/>
      <c r="H65498"/>
    </row>
    <row r="65499" spans="6:8" x14ac:dyDescent="0.25">
      <c r="F65499"/>
      <c r="G65499"/>
      <c r="H65499"/>
    </row>
    <row r="65500" spans="6:8" x14ac:dyDescent="0.25">
      <c r="F65500"/>
      <c r="G65500"/>
      <c r="H65500"/>
    </row>
    <row r="65501" spans="6:8" x14ac:dyDescent="0.25">
      <c r="F65501"/>
      <c r="G65501"/>
      <c r="H65501"/>
    </row>
    <row r="65502" spans="6:8" x14ac:dyDescent="0.25">
      <c r="F65502"/>
      <c r="G65502"/>
      <c r="H65502"/>
    </row>
    <row r="65503" spans="6:8" x14ac:dyDescent="0.25">
      <c r="F65503"/>
      <c r="G65503"/>
      <c r="H65503"/>
    </row>
    <row r="65504" spans="6:8" x14ac:dyDescent="0.25">
      <c r="F65504"/>
      <c r="G65504"/>
      <c r="H65504"/>
    </row>
    <row r="65505" spans="6:8" x14ac:dyDescent="0.25">
      <c r="F65505"/>
      <c r="G65505"/>
      <c r="H65505"/>
    </row>
    <row r="65506" spans="6:8" x14ac:dyDescent="0.25">
      <c r="F65506"/>
      <c r="G65506"/>
      <c r="H65506"/>
    </row>
    <row r="65507" spans="6:8" x14ac:dyDescent="0.25">
      <c r="F65507"/>
      <c r="G65507"/>
      <c r="H65507"/>
    </row>
    <row r="65508" spans="6:8" x14ac:dyDescent="0.25">
      <c r="F65508"/>
      <c r="G65508"/>
      <c r="H65508"/>
    </row>
    <row r="65509" spans="6:8" x14ac:dyDescent="0.25">
      <c r="F65509"/>
      <c r="G65509"/>
      <c r="H65509"/>
    </row>
    <row r="65510" spans="6:8" x14ac:dyDescent="0.25">
      <c r="F65510"/>
      <c r="G65510"/>
      <c r="H65510"/>
    </row>
    <row r="65511" spans="6:8" x14ac:dyDescent="0.25">
      <c r="F65511"/>
      <c r="G65511"/>
      <c r="H65511"/>
    </row>
    <row r="65512" spans="6:8" x14ac:dyDescent="0.25">
      <c r="F65512"/>
      <c r="G65512"/>
      <c r="H65512"/>
    </row>
    <row r="65513" spans="6:8" x14ac:dyDescent="0.25">
      <c r="F65513"/>
      <c r="G65513"/>
      <c r="H65513"/>
    </row>
    <row r="65514" spans="6:8" x14ac:dyDescent="0.25">
      <c r="F65514"/>
      <c r="G65514"/>
      <c r="H65514"/>
    </row>
    <row r="65515" spans="6:8" x14ac:dyDescent="0.25">
      <c r="F65515"/>
      <c r="G65515"/>
      <c r="H65515"/>
    </row>
    <row r="65516" spans="6:8" x14ac:dyDescent="0.25">
      <c r="F65516"/>
      <c r="G65516"/>
      <c r="H65516"/>
    </row>
    <row r="65517" spans="6:8" x14ac:dyDescent="0.25">
      <c r="F65517"/>
      <c r="G65517"/>
      <c r="H65517"/>
    </row>
    <row r="65518" spans="6:8" x14ac:dyDescent="0.25">
      <c r="F65518"/>
      <c r="G65518"/>
      <c r="H65518"/>
    </row>
    <row r="65519" spans="6:8" x14ac:dyDescent="0.25">
      <c r="F65519"/>
      <c r="G65519"/>
      <c r="H65519"/>
    </row>
    <row r="65520" spans="6:8" x14ac:dyDescent="0.25">
      <c r="F65520"/>
      <c r="G65520"/>
      <c r="H65520"/>
    </row>
    <row r="65521" spans="6:8" x14ac:dyDescent="0.25">
      <c r="F65521"/>
      <c r="G65521"/>
      <c r="H65521"/>
    </row>
    <row r="65522" spans="6:8" x14ac:dyDescent="0.25">
      <c r="F65522"/>
      <c r="G65522"/>
      <c r="H65522"/>
    </row>
    <row r="65523" spans="6:8" x14ac:dyDescent="0.25">
      <c r="F65523"/>
      <c r="G65523"/>
      <c r="H65523"/>
    </row>
    <row r="65524" spans="6:8" x14ac:dyDescent="0.25">
      <c r="F65524"/>
      <c r="G65524"/>
      <c r="H65524"/>
    </row>
    <row r="65525" spans="6:8" x14ac:dyDescent="0.25">
      <c r="F65525"/>
      <c r="G65525"/>
      <c r="H65525"/>
    </row>
    <row r="65526" spans="6:8" x14ac:dyDescent="0.25">
      <c r="F65526"/>
      <c r="G65526"/>
      <c r="H65526"/>
    </row>
    <row r="65527" spans="6:8" x14ac:dyDescent="0.25">
      <c r="F65527"/>
      <c r="G65527"/>
      <c r="H65527"/>
    </row>
    <row r="65528" spans="6:8" x14ac:dyDescent="0.25">
      <c r="F65528"/>
      <c r="G65528"/>
      <c r="H65528"/>
    </row>
    <row r="65529" spans="6:8" x14ac:dyDescent="0.25">
      <c r="F65529"/>
      <c r="G65529"/>
      <c r="H65529"/>
    </row>
    <row r="65530" spans="6:8" x14ac:dyDescent="0.25">
      <c r="F65530"/>
      <c r="G65530"/>
      <c r="H65530"/>
    </row>
    <row r="65531" spans="6:8" x14ac:dyDescent="0.25">
      <c r="F65531"/>
      <c r="G65531"/>
      <c r="H65531"/>
    </row>
    <row r="65532" spans="6:8" x14ac:dyDescent="0.25">
      <c r="F65532"/>
      <c r="G65532"/>
      <c r="H65532"/>
    </row>
    <row r="65533" spans="6:8" x14ac:dyDescent="0.25">
      <c r="F65533"/>
      <c r="G65533"/>
      <c r="H65533"/>
    </row>
    <row r="65534" spans="6:8" x14ac:dyDescent="0.25">
      <c r="F65534"/>
      <c r="G65534"/>
      <c r="H65534"/>
    </row>
    <row r="65535" spans="6:8" x14ac:dyDescent="0.25">
      <c r="F65535"/>
      <c r="G65535"/>
      <c r="H65535"/>
    </row>
    <row r="65536" spans="6:8" x14ac:dyDescent="0.25">
      <c r="F65536"/>
      <c r="G65536"/>
      <c r="H65536"/>
    </row>
    <row r="65537" spans="6:8" x14ac:dyDescent="0.25">
      <c r="F65537"/>
      <c r="G65537"/>
      <c r="H65537"/>
    </row>
    <row r="65538" spans="6:8" x14ac:dyDescent="0.25">
      <c r="F65538"/>
      <c r="G65538"/>
      <c r="H65538"/>
    </row>
    <row r="65539" spans="6:8" x14ac:dyDescent="0.25">
      <c r="F65539"/>
      <c r="G65539"/>
      <c r="H65539"/>
    </row>
    <row r="65540" spans="6:8" x14ac:dyDescent="0.25">
      <c r="F65540"/>
      <c r="G65540"/>
      <c r="H65540"/>
    </row>
    <row r="65541" spans="6:8" x14ac:dyDescent="0.25">
      <c r="F65541"/>
      <c r="G65541"/>
      <c r="H65541"/>
    </row>
    <row r="65542" spans="6:8" x14ac:dyDescent="0.25">
      <c r="F65542"/>
      <c r="G65542"/>
      <c r="H65542"/>
    </row>
    <row r="65543" spans="6:8" x14ac:dyDescent="0.25">
      <c r="F65543"/>
      <c r="G65543"/>
      <c r="H65543"/>
    </row>
    <row r="65544" spans="6:8" x14ac:dyDescent="0.25">
      <c r="F65544"/>
      <c r="G65544"/>
      <c r="H65544"/>
    </row>
    <row r="65545" spans="6:8" x14ac:dyDescent="0.25">
      <c r="F65545"/>
      <c r="G65545"/>
      <c r="H65545"/>
    </row>
    <row r="65546" spans="6:8" x14ac:dyDescent="0.25">
      <c r="F65546"/>
      <c r="G65546"/>
      <c r="H65546"/>
    </row>
    <row r="65547" spans="6:8" x14ac:dyDescent="0.25">
      <c r="F65547"/>
      <c r="G65547"/>
      <c r="H65547"/>
    </row>
    <row r="65548" spans="6:8" x14ac:dyDescent="0.25">
      <c r="F65548"/>
      <c r="G65548"/>
      <c r="H65548"/>
    </row>
    <row r="65549" spans="6:8" x14ac:dyDescent="0.25">
      <c r="F65549"/>
      <c r="G65549"/>
      <c r="H65549"/>
    </row>
    <row r="65550" spans="6:8" x14ac:dyDescent="0.25">
      <c r="F65550"/>
      <c r="G65550"/>
      <c r="H65550"/>
    </row>
    <row r="65551" spans="6:8" x14ac:dyDescent="0.25">
      <c r="F65551"/>
      <c r="G65551"/>
      <c r="H65551"/>
    </row>
    <row r="65552" spans="6:8" x14ac:dyDescent="0.25">
      <c r="F65552"/>
      <c r="G65552"/>
      <c r="H65552"/>
    </row>
    <row r="65553" spans="6:8" x14ac:dyDescent="0.25">
      <c r="F65553"/>
      <c r="G65553"/>
      <c r="H65553"/>
    </row>
    <row r="65554" spans="6:8" x14ac:dyDescent="0.25">
      <c r="F65554"/>
      <c r="G65554"/>
      <c r="H65554"/>
    </row>
    <row r="65555" spans="6:8" x14ac:dyDescent="0.25">
      <c r="F65555"/>
      <c r="G65555"/>
      <c r="H65555"/>
    </row>
    <row r="65556" spans="6:8" x14ac:dyDescent="0.25">
      <c r="F65556"/>
      <c r="G65556"/>
      <c r="H65556"/>
    </row>
    <row r="65557" spans="6:8" x14ac:dyDescent="0.25">
      <c r="F65557"/>
      <c r="G65557"/>
      <c r="H65557"/>
    </row>
    <row r="65558" spans="6:8" x14ac:dyDescent="0.25">
      <c r="F65558"/>
      <c r="G65558"/>
      <c r="H65558"/>
    </row>
    <row r="65559" spans="6:8" x14ac:dyDescent="0.25">
      <c r="F65559"/>
      <c r="G65559"/>
      <c r="H65559"/>
    </row>
    <row r="65560" spans="6:8" x14ac:dyDescent="0.25">
      <c r="F65560"/>
      <c r="G65560"/>
      <c r="H65560"/>
    </row>
    <row r="65561" spans="6:8" x14ac:dyDescent="0.25">
      <c r="F65561"/>
      <c r="G65561"/>
      <c r="H65561"/>
    </row>
    <row r="65562" spans="6:8" x14ac:dyDescent="0.25">
      <c r="F65562"/>
      <c r="G65562"/>
      <c r="H65562"/>
    </row>
    <row r="65563" spans="6:8" x14ac:dyDescent="0.25">
      <c r="F65563"/>
      <c r="G65563"/>
      <c r="H65563"/>
    </row>
    <row r="65564" spans="6:8" x14ac:dyDescent="0.25">
      <c r="F65564"/>
      <c r="G65564"/>
      <c r="H65564"/>
    </row>
    <row r="65565" spans="6:8" x14ac:dyDescent="0.25">
      <c r="F65565"/>
      <c r="G65565"/>
      <c r="H65565"/>
    </row>
    <row r="65566" spans="6:8" x14ac:dyDescent="0.25">
      <c r="F65566"/>
      <c r="G65566"/>
      <c r="H65566"/>
    </row>
    <row r="65567" spans="6:8" x14ac:dyDescent="0.25">
      <c r="F65567"/>
      <c r="G65567"/>
      <c r="H65567"/>
    </row>
    <row r="65568" spans="6:8" x14ac:dyDescent="0.25">
      <c r="F65568"/>
      <c r="G65568"/>
      <c r="H65568"/>
    </row>
    <row r="65569" spans="6:8" x14ac:dyDescent="0.25">
      <c r="F65569"/>
      <c r="G65569"/>
      <c r="H65569"/>
    </row>
    <row r="65570" spans="6:8" x14ac:dyDescent="0.25">
      <c r="F65570"/>
      <c r="G65570"/>
      <c r="H65570"/>
    </row>
    <row r="65571" spans="6:8" x14ac:dyDescent="0.25">
      <c r="F65571"/>
      <c r="G65571"/>
      <c r="H65571"/>
    </row>
    <row r="65572" spans="6:8" x14ac:dyDescent="0.25">
      <c r="F65572"/>
      <c r="G65572"/>
      <c r="H65572"/>
    </row>
    <row r="65573" spans="6:8" x14ac:dyDescent="0.25">
      <c r="F65573"/>
      <c r="G65573"/>
      <c r="H65573"/>
    </row>
    <row r="65574" spans="6:8" x14ac:dyDescent="0.25">
      <c r="F65574"/>
      <c r="G65574"/>
      <c r="H65574"/>
    </row>
    <row r="65575" spans="6:8" x14ac:dyDescent="0.25">
      <c r="F65575"/>
      <c r="G65575"/>
      <c r="H65575"/>
    </row>
    <row r="65576" spans="6:8" x14ac:dyDescent="0.25">
      <c r="F65576"/>
      <c r="G65576"/>
      <c r="H65576"/>
    </row>
    <row r="65577" spans="6:8" x14ac:dyDescent="0.25">
      <c r="F65577"/>
      <c r="G65577"/>
      <c r="H65577"/>
    </row>
    <row r="65578" spans="6:8" x14ac:dyDescent="0.25">
      <c r="F65578"/>
      <c r="G65578"/>
      <c r="H65578"/>
    </row>
    <row r="65579" spans="6:8" x14ac:dyDescent="0.25">
      <c r="F65579"/>
      <c r="G65579"/>
      <c r="H65579"/>
    </row>
    <row r="65580" spans="6:8" x14ac:dyDescent="0.25">
      <c r="F65580"/>
      <c r="G65580"/>
      <c r="H65580"/>
    </row>
    <row r="65581" spans="6:8" x14ac:dyDescent="0.25">
      <c r="F65581"/>
      <c r="G65581"/>
      <c r="H65581"/>
    </row>
    <row r="65582" spans="6:8" x14ac:dyDescent="0.25">
      <c r="F65582"/>
      <c r="G65582"/>
      <c r="H65582"/>
    </row>
    <row r="65583" spans="6:8" x14ac:dyDescent="0.25">
      <c r="F65583"/>
      <c r="G65583"/>
      <c r="H65583"/>
    </row>
    <row r="65584" spans="6:8" x14ac:dyDescent="0.25">
      <c r="F65584"/>
      <c r="G65584"/>
      <c r="H65584"/>
    </row>
    <row r="65585" spans="6:8" x14ac:dyDescent="0.25">
      <c r="F65585"/>
      <c r="G65585"/>
      <c r="H65585"/>
    </row>
    <row r="65586" spans="6:8" x14ac:dyDescent="0.25">
      <c r="F65586"/>
      <c r="G65586"/>
      <c r="H65586"/>
    </row>
    <row r="65587" spans="6:8" x14ac:dyDescent="0.25">
      <c r="F65587"/>
      <c r="G65587"/>
      <c r="H65587"/>
    </row>
    <row r="65588" spans="6:8" x14ac:dyDescent="0.25">
      <c r="F65588"/>
      <c r="G65588"/>
      <c r="H65588"/>
    </row>
    <row r="65589" spans="6:8" x14ac:dyDescent="0.25">
      <c r="F65589"/>
      <c r="G65589"/>
      <c r="H65589"/>
    </row>
    <row r="65590" spans="6:8" x14ac:dyDescent="0.25">
      <c r="F65590"/>
      <c r="G65590"/>
      <c r="H65590"/>
    </row>
    <row r="65591" spans="6:8" x14ac:dyDescent="0.25">
      <c r="F65591"/>
      <c r="G65591"/>
      <c r="H65591"/>
    </row>
    <row r="65592" spans="6:8" x14ac:dyDescent="0.25">
      <c r="F65592"/>
      <c r="G65592"/>
      <c r="H65592"/>
    </row>
    <row r="65593" spans="6:8" x14ac:dyDescent="0.25">
      <c r="F65593"/>
      <c r="G65593"/>
      <c r="H65593"/>
    </row>
    <row r="65594" spans="6:8" x14ac:dyDescent="0.25">
      <c r="F65594"/>
      <c r="G65594"/>
      <c r="H65594"/>
    </row>
    <row r="65595" spans="6:8" x14ac:dyDescent="0.25">
      <c r="F65595"/>
      <c r="G65595"/>
      <c r="H65595"/>
    </row>
    <row r="65596" spans="6:8" x14ac:dyDescent="0.25">
      <c r="F65596"/>
      <c r="G65596"/>
      <c r="H65596"/>
    </row>
    <row r="65597" spans="6:8" x14ac:dyDescent="0.25">
      <c r="F65597"/>
      <c r="G65597"/>
      <c r="H65597"/>
    </row>
    <row r="65598" spans="6:8" x14ac:dyDescent="0.25">
      <c r="F65598"/>
      <c r="G65598"/>
      <c r="H65598"/>
    </row>
    <row r="65599" spans="6:8" x14ac:dyDescent="0.25">
      <c r="F65599"/>
      <c r="G65599"/>
      <c r="H65599"/>
    </row>
    <row r="65600" spans="6:8" x14ac:dyDescent="0.25">
      <c r="F65600"/>
      <c r="G65600"/>
      <c r="H65600"/>
    </row>
    <row r="65601" spans="6:8" x14ac:dyDescent="0.25">
      <c r="F65601"/>
      <c r="G65601"/>
      <c r="H65601"/>
    </row>
    <row r="65602" spans="6:8" x14ac:dyDescent="0.25">
      <c r="F65602"/>
      <c r="G65602"/>
      <c r="H65602"/>
    </row>
    <row r="65603" spans="6:8" x14ac:dyDescent="0.25">
      <c r="F65603"/>
      <c r="G65603"/>
      <c r="H65603"/>
    </row>
    <row r="65604" spans="6:8" x14ac:dyDescent="0.25">
      <c r="F65604"/>
      <c r="G65604"/>
      <c r="H65604"/>
    </row>
    <row r="65605" spans="6:8" x14ac:dyDescent="0.25">
      <c r="F65605"/>
      <c r="G65605"/>
      <c r="H65605"/>
    </row>
    <row r="65606" spans="6:8" x14ac:dyDescent="0.25">
      <c r="F65606"/>
      <c r="G65606"/>
      <c r="H65606"/>
    </row>
    <row r="65607" spans="6:8" x14ac:dyDescent="0.25">
      <c r="F65607"/>
      <c r="G65607"/>
      <c r="H65607"/>
    </row>
    <row r="65608" spans="6:8" x14ac:dyDescent="0.25">
      <c r="F65608"/>
      <c r="G65608"/>
      <c r="H65608"/>
    </row>
    <row r="65609" spans="6:8" x14ac:dyDescent="0.25">
      <c r="F65609"/>
      <c r="G65609"/>
      <c r="H65609"/>
    </row>
    <row r="65610" spans="6:8" x14ac:dyDescent="0.25">
      <c r="F65610"/>
      <c r="G65610"/>
      <c r="H65610"/>
    </row>
    <row r="65611" spans="6:8" x14ac:dyDescent="0.25">
      <c r="F65611"/>
      <c r="G65611"/>
      <c r="H65611"/>
    </row>
    <row r="65612" spans="6:8" x14ac:dyDescent="0.25">
      <c r="F65612"/>
      <c r="G65612"/>
      <c r="H65612"/>
    </row>
    <row r="65613" spans="6:8" x14ac:dyDescent="0.25">
      <c r="F65613"/>
      <c r="G65613"/>
      <c r="H65613"/>
    </row>
    <row r="65614" spans="6:8" x14ac:dyDescent="0.25">
      <c r="F65614"/>
      <c r="G65614"/>
      <c r="H65614"/>
    </row>
    <row r="65615" spans="6:8" x14ac:dyDescent="0.25">
      <c r="F65615"/>
      <c r="G65615"/>
      <c r="H65615"/>
    </row>
    <row r="65616" spans="6:8" x14ac:dyDescent="0.25">
      <c r="F65616"/>
      <c r="G65616"/>
      <c r="H65616"/>
    </row>
    <row r="65617" spans="6:8" x14ac:dyDescent="0.25">
      <c r="F65617"/>
      <c r="G65617"/>
      <c r="H65617"/>
    </row>
    <row r="65618" spans="6:8" x14ac:dyDescent="0.25">
      <c r="F65618"/>
      <c r="G65618"/>
      <c r="H65618"/>
    </row>
    <row r="65619" spans="6:8" x14ac:dyDescent="0.25">
      <c r="F65619"/>
      <c r="G65619"/>
      <c r="H65619"/>
    </row>
    <row r="65620" spans="6:8" x14ac:dyDescent="0.25">
      <c r="F65620"/>
      <c r="G65620"/>
      <c r="H65620"/>
    </row>
    <row r="65621" spans="6:8" x14ac:dyDescent="0.25">
      <c r="F65621"/>
      <c r="G65621"/>
      <c r="H65621"/>
    </row>
    <row r="65622" spans="6:8" x14ac:dyDescent="0.25">
      <c r="F65622"/>
      <c r="G65622"/>
      <c r="H65622"/>
    </row>
    <row r="65623" spans="6:8" x14ac:dyDescent="0.25">
      <c r="F65623"/>
      <c r="G65623"/>
      <c r="H65623"/>
    </row>
    <row r="65624" spans="6:8" x14ac:dyDescent="0.25">
      <c r="F65624"/>
      <c r="G65624"/>
      <c r="H65624"/>
    </row>
    <row r="65625" spans="6:8" x14ac:dyDescent="0.25">
      <c r="F65625"/>
      <c r="G65625"/>
      <c r="H65625"/>
    </row>
    <row r="65626" spans="6:8" x14ac:dyDescent="0.25">
      <c r="F65626"/>
      <c r="G65626"/>
      <c r="H65626"/>
    </row>
    <row r="65627" spans="6:8" x14ac:dyDescent="0.25">
      <c r="F65627"/>
      <c r="G65627"/>
      <c r="H65627"/>
    </row>
    <row r="65628" spans="6:8" x14ac:dyDescent="0.25">
      <c r="F65628"/>
      <c r="G65628"/>
      <c r="H65628"/>
    </row>
    <row r="65629" spans="6:8" x14ac:dyDescent="0.25">
      <c r="F65629"/>
      <c r="G65629"/>
      <c r="H65629"/>
    </row>
    <row r="65630" spans="6:8" x14ac:dyDescent="0.25">
      <c r="F65630"/>
      <c r="G65630"/>
      <c r="H65630"/>
    </row>
    <row r="65631" spans="6:8" x14ac:dyDescent="0.25">
      <c r="F65631"/>
      <c r="G65631"/>
      <c r="H65631"/>
    </row>
    <row r="65632" spans="6:8" x14ac:dyDescent="0.25">
      <c r="F65632"/>
      <c r="G65632"/>
      <c r="H65632"/>
    </row>
    <row r="65633" spans="6:8" x14ac:dyDescent="0.25">
      <c r="F65633"/>
      <c r="G65633"/>
      <c r="H65633"/>
    </row>
    <row r="65634" spans="6:8" x14ac:dyDescent="0.25">
      <c r="F65634"/>
      <c r="G65634"/>
      <c r="H65634"/>
    </row>
    <row r="65635" spans="6:8" x14ac:dyDescent="0.25">
      <c r="F65635"/>
      <c r="G65635"/>
      <c r="H65635"/>
    </row>
    <row r="65636" spans="6:8" x14ac:dyDescent="0.25">
      <c r="F65636"/>
      <c r="G65636"/>
      <c r="H65636"/>
    </row>
    <row r="65637" spans="6:8" x14ac:dyDescent="0.25">
      <c r="F65637"/>
      <c r="G65637"/>
      <c r="H65637"/>
    </row>
    <row r="65638" spans="6:8" x14ac:dyDescent="0.25">
      <c r="F65638"/>
      <c r="G65638"/>
      <c r="H65638"/>
    </row>
    <row r="65639" spans="6:8" x14ac:dyDescent="0.25">
      <c r="F65639"/>
      <c r="G65639"/>
      <c r="H65639"/>
    </row>
    <row r="65640" spans="6:8" x14ac:dyDescent="0.25">
      <c r="F65640"/>
      <c r="G65640"/>
      <c r="H65640"/>
    </row>
    <row r="65641" spans="6:8" x14ac:dyDescent="0.25">
      <c r="F65641"/>
      <c r="G65641"/>
      <c r="H65641"/>
    </row>
    <row r="65642" spans="6:8" x14ac:dyDescent="0.25">
      <c r="F65642"/>
      <c r="G65642"/>
      <c r="H65642"/>
    </row>
    <row r="65643" spans="6:8" x14ac:dyDescent="0.25">
      <c r="F65643"/>
      <c r="G65643"/>
      <c r="H65643"/>
    </row>
    <row r="65644" spans="6:8" x14ac:dyDescent="0.25">
      <c r="F65644"/>
      <c r="G65644"/>
      <c r="H65644"/>
    </row>
    <row r="65645" spans="6:8" x14ac:dyDescent="0.25">
      <c r="F65645"/>
      <c r="G65645"/>
      <c r="H65645"/>
    </row>
    <row r="65646" spans="6:8" x14ac:dyDescent="0.25">
      <c r="F65646"/>
      <c r="G65646"/>
      <c r="H65646"/>
    </row>
    <row r="65647" spans="6:8" x14ac:dyDescent="0.25">
      <c r="F65647"/>
      <c r="G65647"/>
      <c r="H65647"/>
    </row>
    <row r="65648" spans="6:8" x14ac:dyDescent="0.25">
      <c r="F65648"/>
      <c r="G65648"/>
      <c r="H65648"/>
    </row>
    <row r="65649" spans="6:8" x14ac:dyDescent="0.25">
      <c r="F65649"/>
      <c r="G65649"/>
      <c r="H65649"/>
    </row>
    <row r="65650" spans="6:8" x14ac:dyDescent="0.25">
      <c r="F65650"/>
      <c r="G65650"/>
      <c r="H65650"/>
    </row>
    <row r="65651" spans="6:8" x14ac:dyDescent="0.25">
      <c r="F65651"/>
      <c r="G65651"/>
      <c r="H65651"/>
    </row>
    <row r="65652" spans="6:8" x14ac:dyDescent="0.25">
      <c r="F65652"/>
      <c r="G65652"/>
      <c r="H65652"/>
    </row>
    <row r="65653" spans="6:8" x14ac:dyDescent="0.25">
      <c r="F65653"/>
      <c r="G65653"/>
      <c r="H65653"/>
    </row>
    <row r="65654" spans="6:8" x14ac:dyDescent="0.25">
      <c r="F65654"/>
      <c r="G65654"/>
      <c r="H65654"/>
    </row>
    <row r="65655" spans="6:8" x14ac:dyDescent="0.25">
      <c r="F65655"/>
      <c r="G65655"/>
      <c r="H65655"/>
    </row>
    <row r="65656" spans="6:8" x14ac:dyDescent="0.25">
      <c r="F65656"/>
      <c r="G65656"/>
      <c r="H65656"/>
    </row>
    <row r="65657" spans="6:8" x14ac:dyDescent="0.25">
      <c r="F65657"/>
      <c r="G65657"/>
      <c r="H65657"/>
    </row>
    <row r="65658" spans="6:8" x14ac:dyDescent="0.25">
      <c r="F65658"/>
      <c r="G65658"/>
      <c r="H65658"/>
    </row>
    <row r="65659" spans="6:8" x14ac:dyDescent="0.25">
      <c r="F65659"/>
      <c r="G65659"/>
      <c r="H65659"/>
    </row>
    <row r="65660" spans="6:8" x14ac:dyDescent="0.25">
      <c r="F65660"/>
      <c r="G65660"/>
      <c r="H65660"/>
    </row>
    <row r="65661" spans="6:8" x14ac:dyDescent="0.25">
      <c r="F65661"/>
      <c r="G65661"/>
      <c r="H65661"/>
    </row>
    <row r="65662" spans="6:8" x14ac:dyDescent="0.25">
      <c r="F65662"/>
      <c r="G65662"/>
      <c r="H65662"/>
    </row>
    <row r="65663" spans="6:8" x14ac:dyDescent="0.25">
      <c r="F65663"/>
      <c r="G65663"/>
      <c r="H65663"/>
    </row>
    <row r="65664" spans="6:8" x14ac:dyDescent="0.25">
      <c r="F65664"/>
      <c r="G65664"/>
      <c r="H65664"/>
    </row>
    <row r="65665" spans="6:8" x14ac:dyDescent="0.25">
      <c r="F65665"/>
      <c r="G65665"/>
      <c r="H65665"/>
    </row>
    <row r="65666" spans="6:8" x14ac:dyDescent="0.25">
      <c r="F65666"/>
      <c r="G65666"/>
      <c r="H65666"/>
    </row>
    <row r="65667" spans="6:8" x14ac:dyDescent="0.25">
      <c r="F65667"/>
      <c r="G65667"/>
      <c r="H65667"/>
    </row>
    <row r="65668" spans="6:8" x14ac:dyDescent="0.25">
      <c r="F65668"/>
      <c r="G65668"/>
      <c r="H65668"/>
    </row>
    <row r="65669" spans="6:8" x14ac:dyDescent="0.25">
      <c r="F65669"/>
      <c r="G65669"/>
      <c r="H65669"/>
    </row>
    <row r="65670" spans="6:8" x14ac:dyDescent="0.25">
      <c r="F65670"/>
      <c r="G65670"/>
      <c r="H65670"/>
    </row>
    <row r="65671" spans="6:8" x14ac:dyDescent="0.25">
      <c r="F65671"/>
      <c r="G65671"/>
      <c r="H65671"/>
    </row>
    <row r="65672" spans="6:8" x14ac:dyDescent="0.25">
      <c r="F65672"/>
      <c r="G65672"/>
      <c r="H65672"/>
    </row>
    <row r="65673" spans="6:8" x14ac:dyDescent="0.25">
      <c r="F65673"/>
      <c r="G65673"/>
      <c r="H65673"/>
    </row>
    <row r="65674" spans="6:8" x14ac:dyDescent="0.25">
      <c r="F65674"/>
      <c r="G65674"/>
      <c r="H65674"/>
    </row>
    <row r="65675" spans="6:8" x14ac:dyDescent="0.25">
      <c r="F65675"/>
      <c r="G65675"/>
      <c r="H65675"/>
    </row>
    <row r="65676" spans="6:8" x14ac:dyDescent="0.25">
      <c r="F65676"/>
      <c r="G65676"/>
      <c r="H65676"/>
    </row>
    <row r="65677" spans="6:8" x14ac:dyDescent="0.25">
      <c r="F65677"/>
      <c r="G65677"/>
      <c r="H65677"/>
    </row>
    <row r="65678" spans="6:8" x14ac:dyDescent="0.25">
      <c r="F65678"/>
      <c r="G65678"/>
      <c r="H65678"/>
    </row>
    <row r="65679" spans="6:8" x14ac:dyDescent="0.25">
      <c r="F65679"/>
      <c r="G65679"/>
      <c r="H65679"/>
    </row>
    <row r="65680" spans="6:8" x14ac:dyDescent="0.25">
      <c r="F65680"/>
      <c r="G65680"/>
      <c r="H65680"/>
    </row>
    <row r="65681" spans="6:8" x14ac:dyDescent="0.25">
      <c r="F65681"/>
      <c r="G65681"/>
      <c r="H65681"/>
    </row>
    <row r="65682" spans="6:8" x14ac:dyDescent="0.25">
      <c r="F65682"/>
      <c r="G65682"/>
      <c r="H65682"/>
    </row>
    <row r="65683" spans="6:8" x14ac:dyDescent="0.25">
      <c r="F65683"/>
      <c r="G65683"/>
      <c r="H65683"/>
    </row>
    <row r="65684" spans="6:8" x14ac:dyDescent="0.25">
      <c r="F65684"/>
      <c r="G65684"/>
      <c r="H65684"/>
    </row>
    <row r="65685" spans="6:8" x14ac:dyDescent="0.25">
      <c r="F65685"/>
      <c r="G65685"/>
      <c r="H65685"/>
    </row>
    <row r="65686" spans="6:8" x14ac:dyDescent="0.25">
      <c r="F65686"/>
      <c r="G65686"/>
      <c r="H65686"/>
    </row>
    <row r="65687" spans="6:8" x14ac:dyDescent="0.25">
      <c r="F65687"/>
      <c r="G65687"/>
      <c r="H65687"/>
    </row>
    <row r="65688" spans="6:8" x14ac:dyDescent="0.25">
      <c r="F65688"/>
      <c r="G65688"/>
      <c r="H65688"/>
    </row>
    <row r="65689" spans="6:8" x14ac:dyDescent="0.25">
      <c r="F65689"/>
      <c r="G65689"/>
      <c r="H65689"/>
    </row>
    <row r="65690" spans="6:8" x14ac:dyDescent="0.25">
      <c r="F65690"/>
      <c r="G65690"/>
      <c r="H65690"/>
    </row>
    <row r="65691" spans="6:8" x14ac:dyDescent="0.25">
      <c r="F65691"/>
      <c r="G65691"/>
      <c r="H65691"/>
    </row>
    <row r="65692" spans="6:8" x14ac:dyDescent="0.25">
      <c r="F65692"/>
      <c r="G65692"/>
      <c r="H65692"/>
    </row>
    <row r="65693" spans="6:8" x14ac:dyDescent="0.25">
      <c r="F65693"/>
      <c r="G65693"/>
      <c r="H65693"/>
    </row>
    <row r="65694" spans="6:8" x14ac:dyDescent="0.25">
      <c r="F65694"/>
      <c r="G65694"/>
      <c r="H65694"/>
    </row>
    <row r="65695" spans="6:8" x14ac:dyDescent="0.25">
      <c r="F65695"/>
      <c r="G65695"/>
      <c r="H65695"/>
    </row>
    <row r="65696" spans="6:8" x14ac:dyDescent="0.25">
      <c r="F65696"/>
      <c r="G65696"/>
      <c r="H65696"/>
    </row>
    <row r="65697" spans="6:8" x14ac:dyDescent="0.25">
      <c r="F65697"/>
      <c r="G65697"/>
      <c r="H65697"/>
    </row>
    <row r="65698" spans="6:8" x14ac:dyDescent="0.25">
      <c r="F65698"/>
      <c r="G65698"/>
      <c r="H65698"/>
    </row>
    <row r="65699" spans="6:8" x14ac:dyDescent="0.25">
      <c r="F65699"/>
      <c r="G65699"/>
      <c r="H65699"/>
    </row>
    <row r="65700" spans="6:8" x14ac:dyDescent="0.25">
      <c r="F65700"/>
      <c r="G65700"/>
      <c r="H65700"/>
    </row>
    <row r="65701" spans="6:8" x14ac:dyDescent="0.25">
      <c r="F65701"/>
      <c r="G65701"/>
      <c r="H65701"/>
    </row>
    <row r="65702" spans="6:8" x14ac:dyDescent="0.25">
      <c r="F65702"/>
      <c r="G65702"/>
      <c r="H65702"/>
    </row>
    <row r="65703" spans="6:8" x14ac:dyDescent="0.25">
      <c r="F65703"/>
      <c r="G65703"/>
      <c r="H65703"/>
    </row>
    <row r="65704" spans="6:8" x14ac:dyDescent="0.25">
      <c r="F65704"/>
      <c r="G65704"/>
      <c r="H65704"/>
    </row>
    <row r="65705" spans="6:8" x14ac:dyDescent="0.25">
      <c r="F65705"/>
      <c r="G65705"/>
      <c r="H65705"/>
    </row>
    <row r="65706" spans="6:8" x14ac:dyDescent="0.25">
      <c r="F65706"/>
      <c r="G65706"/>
      <c r="H65706"/>
    </row>
    <row r="65707" spans="6:8" x14ac:dyDescent="0.25">
      <c r="F65707"/>
      <c r="G65707"/>
      <c r="H65707"/>
    </row>
    <row r="65708" spans="6:8" x14ac:dyDescent="0.25">
      <c r="F65708"/>
      <c r="G65708"/>
      <c r="H65708"/>
    </row>
    <row r="65709" spans="6:8" x14ac:dyDescent="0.25">
      <c r="F65709"/>
      <c r="G65709"/>
      <c r="H65709"/>
    </row>
    <row r="65710" spans="6:8" x14ac:dyDescent="0.25">
      <c r="F65710"/>
      <c r="G65710"/>
      <c r="H65710"/>
    </row>
    <row r="65711" spans="6:8" x14ac:dyDescent="0.25">
      <c r="F65711"/>
      <c r="G65711"/>
      <c r="H65711"/>
    </row>
    <row r="65712" spans="6:8" x14ac:dyDescent="0.25">
      <c r="F65712"/>
      <c r="G65712"/>
      <c r="H65712"/>
    </row>
    <row r="65713" spans="6:8" x14ac:dyDescent="0.25">
      <c r="F65713"/>
      <c r="G65713"/>
      <c r="H65713"/>
    </row>
    <row r="65714" spans="6:8" x14ac:dyDescent="0.25">
      <c r="F65714"/>
      <c r="G65714"/>
      <c r="H65714"/>
    </row>
    <row r="65715" spans="6:8" x14ac:dyDescent="0.25">
      <c r="F65715"/>
      <c r="G65715"/>
      <c r="H65715"/>
    </row>
    <row r="65716" spans="6:8" x14ac:dyDescent="0.25">
      <c r="F65716"/>
      <c r="G65716"/>
      <c r="H65716"/>
    </row>
    <row r="65717" spans="6:8" x14ac:dyDescent="0.25">
      <c r="F65717"/>
      <c r="G65717"/>
      <c r="H65717"/>
    </row>
    <row r="65718" spans="6:8" x14ac:dyDescent="0.25">
      <c r="F65718"/>
      <c r="G65718"/>
      <c r="H65718"/>
    </row>
    <row r="65719" spans="6:8" x14ac:dyDescent="0.25">
      <c r="F65719"/>
      <c r="G65719"/>
      <c r="H65719"/>
    </row>
    <row r="65720" spans="6:8" x14ac:dyDescent="0.25">
      <c r="F65720"/>
      <c r="G65720"/>
      <c r="H65720"/>
    </row>
    <row r="65721" spans="6:8" x14ac:dyDescent="0.25">
      <c r="F65721"/>
      <c r="G65721"/>
      <c r="H65721"/>
    </row>
    <row r="65722" spans="6:8" x14ac:dyDescent="0.25">
      <c r="F65722"/>
      <c r="G65722"/>
      <c r="H65722"/>
    </row>
    <row r="65723" spans="6:8" x14ac:dyDescent="0.25">
      <c r="F65723"/>
      <c r="G65723"/>
      <c r="H65723"/>
    </row>
    <row r="65724" spans="6:8" x14ac:dyDescent="0.25">
      <c r="F65724"/>
      <c r="G65724"/>
      <c r="H65724"/>
    </row>
    <row r="65725" spans="6:8" x14ac:dyDescent="0.25">
      <c r="F65725"/>
      <c r="G65725"/>
      <c r="H65725"/>
    </row>
    <row r="65726" spans="6:8" x14ac:dyDescent="0.25">
      <c r="F65726"/>
      <c r="G65726"/>
      <c r="H65726"/>
    </row>
    <row r="65727" spans="6:8" x14ac:dyDescent="0.25">
      <c r="F65727"/>
      <c r="G65727"/>
      <c r="H65727"/>
    </row>
    <row r="65728" spans="6:8" x14ac:dyDescent="0.25">
      <c r="F65728"/>
      <c r="G65728"/>
      <c r="H65728"/>
    </row>
    <row r="65729" spans="6:8" x14ac:dyDescent="0.25">
      <c r="F65729"/>
      <c r="G65729"/>
      <c r="H65729"/>
    </row>
    <row r="65730" spans="6:8" x14ac:dyDescent="0.25">
      <c r="F65730"/>
      <c r="G65730"/>
      <c r="H65730"/>
    </row>
    <row r="65731" spans="6:8" x14ac:dyDescent="0.25">
      <c r="F65731"/>
      <c r="G65731"/>
      <c r="H65731"/>
    </row>
    <row r="65732" spans="6:8" x14ac:dyDescent="0.25">
      <c r="F65732"/>
      <c r="G65732"/>
      <c r="H65732"/>
    </row>
    <row r="65733" spans="6:8" x14ac:dyDescent="0.25">
      <c r="F65733"/>
      <c r="G65733"/>
      <c r="H65733"/>
    </row>
    <row r="65734" spans="6:8" x14ac:dyDescent="0.25">
      <c r="F65734"/>
      <c r="G65734"/>
      <c r="H65734"/>
    </row>
    <row r="65735" spans="6:8" x14ac:dyDescent="0.25">
      <c r="F65735"/>
      <c r="G65735"/>
      <c r="H65735"/>
    </row>
    <row r="65736" spans="6:8" x14ac:dyDescent="0.25">
      <c r="F65736"/>
      <c r="G65736"/>
      <c r="H65736"/>
    </row>
    <row r="65737" spans="6:8" x14ac:dyDescent="0.25">
      <c r="F65737"/>
      <c r="G65737"/>
      <c r="H65737"/>
    </row>
    <row r="65738" spans="6:8" x14ac:dyDescent="0.25">
      <c r="F65738"/>
      <c r="G65738"/>
      <c r="H65738"/>
    </row>
    <row r="65739" spans="6:8" x14ac:dyDescent="0.25">
      <c r="F65739"/>
      <c r="G65739"/>
      <c r="H65739"/>
    </row>
    <row r="65740" spans="6:8" x14ac:dyDescent="0.25">
      <c r="F65740"/>
      <c r="G65740"/>
      <c r="H65740"/>
    </row>
    <row r="65741" spans="6:8" x14ac:dyDescent="0.25">
      <c r="F65741"/>
      <c r="G65741"/>
      <c r="H65741"/>
    </row>
    <row r="65742" spans="6:8" x14ac:dyDescent="0.25">
      <c r="F65742"/>
      <c r="G65742"/>
      <c r="H65742"/>
    </row>
    <row r="65743" spans="6:8" x14ac:dyDescent="0.25">
      <c r="F65743"/>
      <c r="G65743"/>
      <c r="H65743"/>
    </row>
    <row r="65744" spans="6:8" x14ac:dyDescent="0.25">
      <c r="F65744"/>
      <c r="G65744"/>
      <c r="H65744"/>
    </row>
    <row r="65745" spans="6:8" x14ac:dyDescent="0.25">
      <c r="F65745"/>
      <c r="G65745"/>
      <c r="H65745"/>
    </row>
    <row r="65746" spans="6:8" x14ac:dyDescent="0.25">
      <c r="F65746"/>
      <c r="G65746"/>
      <c r="H65746"/>
    </row>
    <row r="65747" spans="6:8" x14ac:dyDescent="0.25">
      <c r="F65747"/>
      <c r="G65747"/>
      <c r="H65747"/>
    </row>
    <row r="65748" spans="6:8" x14ac:dyDescent="0.25">
      <c r="F65748"/>
      <c r="G65748"/>
      <c r="H65748"/>
    </row>
    <row r="65749" spans="6:8" x14ac:dyDescent="0.25">
      <c r="F65749"/>
      <c r="G65749"/>
      <c r="H65749"/>
    </row>
    <row r="65750" spans="6:8" x14ac:dyDescent="0.25">
      <c r="F65750"/>
      <c r="G65750"/>
      <c r="H65750"/>
    </row>
    <row r="65751" spans="6:8" x14ac:dyDescent="0.25">
      <c r="F65751"/>
      <c r="G65751"/>
      <c r="H65751"/>
    </row>
    <row r="65752" spans="6:8" x14ac:dyDescent="0.25">
      <c r="F65752"/>
      <c r="G65752"/>
      <c r="H65752"/>
    </row>
    <row r="65753" spans="6:8" x14ac:dyDescent="0.25">
      <c r="F65753"/>
      <c r="G65753"/>
      <c r="H65753"/>
    </row>
    <row r="65754" spans="6:8" x14ac:dyDescent="0.25">
      <c r="F65754"/>
      <c r="G65754"/>
      <c r="H65754"/>
    </row>
    <row r="65755" spans="6:8" x14ac:dyDescent="0.25">
      <c r="F65755"/>
      <c r="G65755"/>
      <c r="H65755"/>
    </row>
    <row r="65756" spans="6:8" x14ac:dyDescent="0.25">
      <c r="F65756"/>
      <c r="G65756"/>
      <c r="H65756"/>
    </row>
    <row r="65757" spans="6:8" x14ac:dyDescent="0.25">
      <c r="F65757"/>
      <c r="G65757"/>
      <c r="H65757"/>
    </row>
    <row r="65758" spans="6:8" x14ac:dyDescent="0.25">
      <c r="F65758"/>
      <c r="G65758"/>
      <c r="H65758"/>
    </row>
    <row r="65759" spans="6:8" x14ac:dyDescent="0.25">
      <c r="F65759"/>
      <c r="G65759"/>
      <c r="H65759"/>
    </row>
    <row r="65760" spans="6:8" x14ac:dyDescent="0.25">
      <c r="F65760"/>
      <c r="G65760"/>
      <c r="H65760"/>
    </row>
    <row r="65761" spans="6:8" x14ac:dyDescent="0.25">
      <c r="F65761"/>
      <c r="G65761"/>
      <c r="H65761"/>
    </row>
    <row r="65762" spans="6:8" x14ac:dyDescent="0.25">
      <c r="F65762"/>
      <c r="G65762"/>
      <c r="H65762"/>
    </row>
    <row r="65763" spans="6:8" x14ac:dyDescent="0.25">
      <c r="F65763"/>
      <c r="G65763"/>
      <c r="H65763"/>
    </row>
    <row r="65764" spans="6:8" x14ac:dyDescent="0.25">
      <c r="F65764"/>
      <c r="G65764"/>
      <c r="H65764"/>
    </row>
    <row r="65765" spans="6:8" x14ac:dyDescent="0.25">
      <c r="F65765"/>
      <c r="G65765"/>
      <c r="H65765"/>
    </row>
    <row r="65766" spans="6:8" x14ac:dyDescent="0.25">
      <c r="F65766"/>
      <c r="G65766"/>
      <c r="H65766"/>
    </row>
    <row r="65767" spans="6:8" x14ac:dyDescent="0.25">
      <c r="F65767"/>
      <c r="G65767"/>
      <c r="H65767"/>
    </row>
    <row r="65768" spans="6:8" x14ac:dyDescent="0.25">
      <c r="F65768"/>
      <c r="G65768"/>
      <c r="H65768"/>
    </row>
    <row r="65769" spans="6:8" x14ac:dyDescent="0.25">
      <c r="F65769"/>
      <c r="G65769"/>
      <c r="H65769"/>
    </row>
    <row r="65770" spans="6:8" x14ac:dyDescent="0.25">
      <c r="F65770"/>
      <c r="G65770"/>
      <c r="H65770"/>
    </row>
    <row r="65771" spans="6:8" x14ac:dyDescent="0.25">
      <c r="F65771"/>
      <c r="G65771"/>
      <c r="H65771"/>
    </row>
    <row r="65772" spans="6:8" x14ac:dyDescent="0.25">
      <c r="F65772"/>
      <c r="G65772"/>
      <c r="H65772"/>
    </row>
    <row r="65773" spans="6:8" x14ac:dyDescent="0.25">
      <c r="F65773"/>
      <c r="G65773"/>
      <c r="H65773"/>
    </row>
    <row r="65774" spans="6:8" x14ac:dyDescent="0.25">
      <c r="F65774"/>
      <c r="G65774"/>
      <c r="H65774"/>
    </row>
    <row r="65775" spans="6:8" x14ac:dyDescent="0.25">
      <c r="F65775"/>
      <c r="G65775"/>
      <c r="H65775"/>
    </row>
    <row r="65776" spans="6:8" x14ac:dyDescent="0.25">
      <c r="F65776"/>
      <c r="G65776"/>
      <c r="H65776"/>
    </row>
    <row r="65777" spans="6:8" x14ac:dyDescent="0.25">
      <c r="F65777"/>
      <c r="G65777"/>
      <c r="H65777"/>
    </row>
    <row r="65778" spans="6:8" x14ac:dyDescent="0.25">
      <c r="F65778"/>
      <c r="G65778"/>
      <c r="H65778"/>
    </row>
    <row r="65779" spans="6:8" x14ac:dyDescent="0.25">
      <c r="F65779"/>
      <c r="G65779"/>
      <c r="H65779"/>
    </row>
    <row r="65780" spans="6:8" x14ac:dyDescent="0.25">
      <c r="F65780"/>
      <c r="G65780"/>
      <c r="H65780"/>
    </row>
    <row r="65781" spans="6:8" x14ac:dyDescent="0.25">
      <c r="F65781"/>
      <c r="G65781"/>
      <c r="H65781"/>
    </row>
    <row r="65782" spans="6:8" x14ac:dyDescent="0.25">
      <c r="F65782"/>
      <c r="G65782"/>
      <c r="H65782"/>
    </row>
    <row r="65783" spans="6:8" x14ac:dyDescent="0.25">
      <c r="F65783"/>
      <c r="G65783"/>
      <c r="H65783"/>
    </row>
    <row r="65784" spans="6:8" x14ac:dyDescent="0.25">
      <c r="F65784"/>
      <c r="G65784"/>
      <c r="H65784"/>
    </row>
    <row r="65785" spans="6:8" x14ac:dyDescent="0.25">
      <c r="F65785"/>
      <c r="G65785"/>
      <c r="H65785"/>
    </row>
    <row r="65786" spans="6:8" x14ac:dyDescent="0.25">
      <c r="F65786"/>
      <c r="G65786"/>
      <c r="H65786"/>
    </row>
    <row r="65787" spans="6:8" x14ac:dyDescent="0.25">
      <c r="F65787"/>
      <c r="G65787"/>
      <c r="H65787"/>
    </row>
    <row r="65788" spans="6:8" x14ac:dyDescent="0.25">
      <c r="F65788"/>
      <c r="G65788"/>
      <c r="H65788"/>
    </row>
    <row r="65789" spans="6:8" x14ac:dyDescent="0.25">
      <c r="F65789"/>
      <c r="G65789"/>
      <c r="H65789"/>
    </row>
    <row r="65790" spans="6:8" x14ac:dyDescent="0.25">
      <c r="F65790"/>
      <c r="G65790"/>
      <c r="H65790"/>
    </row>
    <row r="65791" spans="6:8" x14ac:dyDescent="0.25">
      <c r="F65791"/>
      <c r="G65791"/>
      <c r="H65791"/>
    </row>
    <row r="65792" spans="6:8" x14ac:dyDescent="0.25">
      <c r="F65792"/>
      <c r="G65792"/>
      <c r="H65792"/>
    </row>
    <row r="65793" spans="6:8" x14ac:dyDescent="0.25">
      <c r="F65793"/>
      <c r="G65793"/>
      <c r="H65793"/>
    </row>
    <row r="65794" spans="6:8" x14ac:dyDescent="0.25">
      <c r="F65794"/>
      <c r="G65794"/>
      <c r="H65794"/>
    </row>
    <row r="65795" spans="6:8" x14ac:dyDescent="0.25">
      <c r="F65795"/>
      <c r="G65795"/>
      <c r="H65795"/>
    </row>
    <row r="65796" spans="6:8" x14ac:dyDescent="0.25">
      <c r="F65796"/>
      <c r="G65796"/>
      <c r="H65796"/>
    </row>
    <row r="65797" spans="6:8" x14ac:dyDescent="0.25">
      <c r="F65797"/>
      <c r="G65797"/>
      <c r="H65797"/>
    </row>
    <row r="65798" spans="6:8" x14ac:dyDescent="0.25">
      <c r="F65798"/>
      <c r="G65798"/>
      <c r="H65798"/>
    </row>
    <row r="65799" spans="6:8" x14ac:dyDescent="0.25">
      <c r="F65799"/>
      <c r="G65799"/>
      <c r="H65799"/>
    </row>
    <row r="65800" spans="6:8" x14ac:dyDescent="0.25">
      <c r="F65800"/>
      <c r="G65800"/>
      <c r="H65800"/>
    </row>
    <row r="65801" spans="6:8" x14ac:dyDescent="0.25">
      <c r="F65801"/>
      <c r="G65801"/>
      <c r="H65801"/>
    </row>
    <row r="65802" spans="6:8" x14ac:dyDescent="0.25">
      <c r="F65802"/>
      <c r="G65802"/>
      <c r="H65802"/>
    </row>
    <row r="65803" spans="6:8" x14ac:dyDescent="0.25">
      <c r="F65803"/>
      <c r="G65803"/>
      <c r="H65803"/>
    </row>
    <row r="65804" spans="6:8" x14ac:dyDescent="0.25">
      <c r="F65804"/>
      <c r="G65804"/>
      <c r="H65804"/>
    </row>
    <row r="65805" spans="6:8" x14ac:dyDescent="0.25">
      <c r="F65805"/>
      <c r="G65805"/>
      <c r="H65805"/>
    </row>
    <row r="65806" spans="6:8" x14ac:dyDescent="0.25">
      <c r="F65806"/>
      <c r="G65806"/>
      <c r="H65806"/>
    </row>
    <row r="65807" spans="6:8" x14ac:dyDescent="0.25">
      <c r="F65807"/>
      <c r="G65807"/>
      <c r="H65807"/>
    </row>
    <row r="65808" spans="6:8" x14ac:dyDescent="0.25">
      <c r="F65808"/>
      <c r="G65808"/>
      <c r="H65808"/>
    </row>
    <row r="65809" spans="6:8" x14ac:dyDescent="0.25">
      <c r="F65809"/>
      <c r="G65809"/>
      <c r="H65809"/>
    </row>
    <row r="65810" spans="6:8" x14ac:dyDescent="0.25">
      <c r="F65810"/>
      <c r="G65810"/>
      <c r="H65810"/>
    </row>
    <row r="65811" spans="6:8" x14ac:dyDescent="0.25">
      <c r="F65811"/>
      <c r="G65811"/>
      <c r="H65811"/>
    </row>
    <row r="65812" spans="6:8" x14ac:dyDescent="0.25">
      <c r="F65812"/>
      <c r="G65812"/>
      <c r="H65812"/>
    </row>
    <row r="65813" spans="6:8" x14ac:dyDescent="0.25">
      <c r="F65813"/>
      <c r="G65813"/>
      <c r="H65813"/>
    </row>
    <row r="65814" spans="6:8" x14ac:dyDescent="0.25">
      <c r="F65814"/>
      <c r="G65814"/>
      <c r="H65814"/>
    </row>
    <row r="65815" spans="6:8" x14ac:dyDescent="0.25">
      <c r="F65815"/>
      <c r="G65815"/>
      <c r="H65815"/>
    </row>
    <row r="65816" spans="6:8" x14ac:dyDescent="0.25">
      <c r="F65816"/>
      <c r="G65816"/>
      <c r="H65816"/>
    </row>
    <row r="65817" spans="6:8" x14ac:dyDescent="0.25">
      <c r="F65817"/>
      <c r="G65817"/>
      <c r="H65817"/>
    </row>
    <row r="65818" spans="6:8" x14ac:dyDescent="0.25">
      <c r="F65818"/>
      <c r="G65818"/>
      <c r="H65818"/>
    </row>
    <row r="65819" spans="6:8" x14ac:dyDescent="0.25">
      <c r="F65819"/>
      <c r="G65819"/>
      <c r="H65819"/>
    </row>
    <row r="65820" spans="6:8" x14ac:dyDescent="0.25">
      <c r="F65820"/>
      <c r="G65820"/>
      <c r="H65820"/>
    </row>
    <row r="65821" spans="6:8" x14ac:dyDescent="0.25">
      <c r="F65821"/>
      <c r="G65821"/>
      <c r="H65821"/>
    </row>
    <row r="65822" spans="6:8" x14ac:dyDescent="0.25">
      <c r="F65822"/>
      <c r="G65822"/>
      <c r="H65822"/>
    </row>
    <row r="65823" spans="6:8" x14ac:dyDescent="0.25">
      <c r="F65823"/>
      <c r="G65823"/>
      <c r="H65823"/>
    </row>
    <row r="65824" spans="6:8" x14ac:dyDescent="0.25">
      <c r="F65824"/>
      <c r="G65824"/>
      <c r="H65824"/>
    </row>
    <row r="65825" spans="6:8" x14ac:dyDescent="0.25">
      <c r="F65825"/>
      <c r="G65825"/>
      <c r="H65825"/>
    </row>
    <row r="65826" spans="6:8" x14ac:dyDescent="0.25">
      <c r="F65826"/>
      <c r="G65826"/>
      <c r="H65826"/>
    </row>
    <row r="65827" spans="6:8" x14ac:dyDescent="0.25">
      <c r="F65827"/>
      <c r="G65827"/>
      <c r="H65827"/>
    </row>
    <row r="65828" spans="6:8" x14ac:dyDescent="0.25">
      <c r="F65828"/>
      <c r="G65828"/>
      <c r="H65828"/>
    </row>
    <row r="65829" spans="6:8" x14ac:dyDescent="0.25">
      <c r="F65829"/>
      <c r="G65829"/>
      <c r="H65829"/>
    </row>
    <row r="65830" spans="6:8" x14ac:dyDescent="0.25">
      <c r="F65830"/>
      <c r="G65830"/>
      <c r="H65830"/>
    </row>
    <row r="65831" spans="6:8" x14ac:dyDescent="0.25">
      <c r="F65831"/>
      <c r="G65831"/>
      <c r="H65831"/>
    </row>
    <row r="65832" spans="6:8" x14ac:dyDescent="0.25">
      <c r="F65832"/>
      <c r="G65832"/>
      <c r="H65832"/>
    </row>
    <row r="65833" spans="6:8" x14ac:dyDescent="0.25">
      <c r="F65833"/>
      <c r="G65833"/>
      <c r="H65833"/>
    </row>
    <row r="65834" spans="6:8" x14ac:dyDescent="0.25">
      <c r="F65834"/>
      <c r="G65834"/>
      <c r="H65834"/>
    </row>
    <row r="65835" spans="6:8" x14ac:dyDescent="0.25">
      <c r="F65835"/>
      <c r="G65835"/>
      <c r="H65835"/>
    </row>
    <row r="65836" spans="6:8" x14ac:dyDescent="0.25">
      <c r="F65836"/>
      <c r="G65836"/>
      <c r="H65836"/>
    </row>
    <row r="65837" spans="6:8" x14ac:dyDescent="0.25">
      <c r="F65837"/>
      <c r="G65837"/>
      <c r="H65837"/>
    </row>
    <row r="65838" spans="6:8" x14ac:dyDescent="0.25">
      <c r="F65838"/>
      <c r="G65838"/>
      <c r="H65838"/>
    </row>
    <row r="65839" spans="6:8" x14ac:dyDescent="0.25">
      <c r="F65839"/>
      <c r="G65839"/>
      <c r="H65839"/>
    </row>
    <row r="65840" spans="6:8" x14ac:dyDescent="0.25">
      <c r="F65840"/>
      <c r="G65840"/>
      <c r="H65840"/>
    </row>
    <row r="65841" spans="6:8" x14ac:dyDescent="0.25">
      <c r="F65841"/>
      <c r="G65841"/>
      <c r="H65841"/>
    </row>
    <row r="65842" spans="6:8" x14ac:dyDescent="0.25">
      <c r="F65842"/>
      <c r="G65842"/>
      <c r="H65842"/>
    </row>
    <row r="65843" spans="6:8" x14ac:dyDescent="0.25">
      <c r="F65843"/>
      <c r="G65843"/>
      <c r="H65843"/>
    </row>
    <row r="65844" spans="6:8" x14ac:dyDescent="0.25">
      <c r="F65844"/>
      <c r="G65844"/>
      <c r="H65844"/>
    </row>
    <row r="65845" spans="6:8" x14ac:dyDescent="0.25">
      <c r="F65845"/>
      <c r="G65845"/>
      <c r="H65845"/>
    </row>
    <row r="65846" spans="6:8" x14ac:dyDescent="0.25">
      <c r="F65846"/>
      <c r="G65846"/>
      <c r="H65846"/>
    </row>
    <row r="65847" spans="6:8" x14ac:dyDescent="0.25">
      <c r="F65847"/>
      <c r="G65847"/>
      <c r="H65847"/>
    </row>
    <row r="65848" spans="6:8" x14ac:dyDescent="0.25">
      <c r="F65848"/>
      <c r="G65848"/>
      <c r="H65848"/>
    </row>
    <row r="65849" spans="6:8" x14ac:dyDescent="0.25">
      <c r="F65849"/>
      <c r="G65849"/>
      <c r="H65849"/>
    </row>
    <row r="65850" spans="6:8" x14ac:dyDescent="0.25">
      <c r="F65850"/>
      <c r="G65850"/>
      <c r="H65850"/>
    </row>
    <row r="65851" spans="6:8" x14ac:dyDescent="0.25">
      <c r="F65851"/>
      <c r="G65851"/>
      <c r="H65851"/>
    </row>
    <row r="65852" spans="6:8" x14ac:dyDescent="0.25">
      <c r="F65852"/>
      <c r="G65852"/>
      <c r="H65852"/>
    </row>
    <row r="65853" spans="6:8" x14ac:dyDescent="0.25">
      <c r="F65853"/>
      <c r="G65853"/>
      <c r="H65853"/>
    </row>
    <row r="65854" spans="6:8" x14ac:dyDescent="0.25">
      <c r="F65854"/>
      <c r="G65854"/>
      <c r="H65854"/>
    </row>
    <row r="65855" spans="6:8" x14ac:dyDescent="0.25">
      <c r="F65855"/>
      <c r="G65855"/>
      <c r="H65855"/>
    </row>
    <row r="65856" spans="6:8" x14ac:dyDescent="0.25">
      <c r="F65856"/>
      <c r="G65856"/>
      <c r="H65856"/>
    </row>
    <row r="65857" spans="6:8" x14ac:dyDescent="0.25">
      <c r="F65857"/>
      <c r="G65857"/>
      <c r="H65857"/>
    </row>
    <row r="65858" spans="6:8" x14ac:dyDescent="0.25">
      <c r="F65858"/>
      <c r="G65858"/>
      <c r="H65858"/>
    </row>
    <row r="65859" spans="6:8" x14ac:dyDescent="0.25">
      <c r="F65859"/>
      <c r="G65859"/>
      <c r="H65859"/>
    </row>
    <row r="65860" spans="6:8" x14ac:dyDescent="0.25">
      <c r="F65860"/>
      <c r="G65860"/>
      <c r="H65860"/>
    </row>
    <row r="65861" spans="6:8" x14ac:dyDescent="0.25">
      <c r="F65861"/>
      <c r="G65861"/>
      <c r="H65861"/>
    </row>
    <row r="65862" spans="6:8" x14ac:dyDescent="0.25">
      <c r="F65862"/>
      <c r="G65862"/>
      <c r="H65862"/>
    </row>
    <row r="65863" spans="6:8" x14ac:dyDescent="0.25">
      <c r="F65863"/>
      <c r="G65863"/>
      <c r="H65863"/>
    </row>
    <row r="65864" spans="6:8" x14ac:dyDescent="0.25">
      <c r="F65864"/>
      <c r="G65864"/>
      <c r="H65864"/>
    </row>
    <row r="65865" spans="6:8" x14ac:dyDescent="0.25">
      <c r="F65865"/>
      <c r="G65865"/>
      <c r="H65865"/>
    </row>
    <row r="65866" spans="6:8" x14ac:dyDescent="0.25">
      <c r="F65866"/>
      <c r="G65866"/>
      <c r="H65866"/>
    </row>
    <row r="65867" spans="6:8" x14ac:dyDescent="0.25">
      <c r="F65867"/>
      <c r="G65867"/>
      <c r="H65867"/>
    </row>
    <row r="65868" spans="6:8" x14ac:dyDescent="0.25">
      <c r="F65868"/>
      <c r="G65868"/>
      <c r="H65868"/>
    </row>
    <row r="65869" spans="6:8" x14ac:dyDescent="0.25">
      <c r="F65869"/>
      <c r="G65869"/>
      <c r="H65869"/>
    </row>
    <row r="65870" spans="6:8" x14ac:dyDescent="0.25">
      <c r="F65870"/>
      <c r="G65870"/>
      <c r="H65870"/>
    </row>
    <row r="65871" spans="6:8" x14ac:dyDescent="0.25">
      <c r="F65871"/>
      <c r="G65871"/>
      <c r="H65871"/>
    </row>
    <row r="65872" spans="6:8" x14ac:dyDescent="0.25">
      <c r="F65872"/>
      <c r="G65872"/>
      <c r="H65872"/>
    </row>
    <row r="65873" spans="6:8" x14ac:dyDescent="0.25">
      <c r="F65873"/>
      <c r="G65873"/>
      <c r="H65873"/>
    </row>
    <row r="65874" spans="6:8" x14ac:dyDescent="0.25">
      <c r="F65874"/>
      <c r="G65874"/>
      <c r="H65874"/>
    </row>
    <row r="65875" spans="6:8" x14ac:dyDescent="0.25">
      <c r="F65875"/>
      <c r="G65875"/>
      <c r="H65875"/>
    </row>
    <row r="65876" spans="6:8" x14ac:dyDescent="0.25">
      <c r="F65876"/>
      <c r="G65876"/>
      <c r="H65876"/>
    </row>
    <row r="65877" spans="6:8" x14ac:dyDescent="0.25">
      <c r="F65877"/>
      <c r="G65877"/>
      <c r="H65877"/>
    </row>
    <row r="65878" spans="6:8" x14ac:dyDescent="0.25">
      <c r="F65878"/>
      <c r="G65878"/>
      <c r="H65878"/>
    </row>
    <row r="65879" spans="6:8" x14ac:dyDescent="0.25">
      <c r="F65879"/>
      <c r="G65879"/>
      <c r="H65879"/>
    </row>
    <row r="65880" spans="6:8" x14ac:dyDescent="0.25">
      <c r="F65880"/>
      <c r="G65880"/>
      <c r="H65880"/>
    </row>
    <row r="65881" spans="6:8" x14ac:dyDescent="0.25">
      <c r="F65881"/>
      <c r="G65881"/>
      <c r="H65881"/>
    </row>
    <row r="65882" spans="6:8" x14ac:dyDescent="0.25">
      <c r="F65882"/>
      <c r="G65882"/>
      <c r="H65882"/>
    </row>
    <row r="65883" spans="6:8" x14ac:dyDescent="0.25">
      <c r="F65883"/>
      <c r="G65883"/>
      <c r="H65883"/>
    </row>
    <row r="65884" spans="6:8" x14ac:dyDescent="0.25">
      <c r="F65884"/>
      <c r="G65884"/>
      <c r="H65884"/>
    </row>
    <row r="65885" spans="6:8" x14ac:dyDescent="0.25">
      <c r="F65885"/>
      <c r="G65885"/>
      <c r="H65885"/>
    </row>
    <row r="65886" spans="6:8" x14ac:dyDescent="0.25">
      <c r="F65886"/>
      <c r="G65886"/>
      <c r="H65886"/>
    </row>
    <row r="65887" spans="6:8" x14ac:dyDescent="0.25">
      <c r="F65887"/>
      <c r="G65887"/>
      <c r="H65887"/>
    </row>
    <row r="65888" spans="6:8" x14ac:dyDescent="0.25">
      <c r="F65888"/>
      <c r="G65888"/>
      <c r="H65888"/>
    </row>
    <row r="65889" spans="6:8" x14ac:dyDescent="0.25">
      <c r="F65889"/>
      <c r="G65889"/>
      <c r="H65889"/>
    </row>
    <row r="65890" spans="6:8" x14ac:dyDescent="0.25">
      <c r="F65890"/>
      <c r="G65890"/>
      <c r="H65890"/>
    </row>
    <row r="65891" spans="6:8" x14ac:dyDescent="0.25">
      <c r="F65891"/>
      <c r="G65891"/>
      <c r="H65891"/>
    </row>
    <row r="65892" spans="6:8" x14ac:dyDescent="0.25">
      <c r="F65892"/>
      <c r="G65892"/>
      <c r="H65892"/>
    </row>
    <row r="65893" spans="6:8" x14ac:dyDescent="0.25">
      <c r="F65893"/>
      <c r="G65893"/>
      <c r="H65893"/>
    </row>
    <row r="65894" spans="6:8" x14ac:dyDescent="0.25">
      <c r="F65894"/>
      <c r="G65894"/>
      <c r="H65894"/>
    </row>
    <row r="65895" spans="6:8" x14ac:dyDescent="0.25">
      <c r="F65895"/>
      <c r="G65895"/>
      <c r="H65895"/>
    </row>
    <row r="65896" spans="6:8" x14ac:dyDescent="0.25">
      <c r="F65896"/>
      <c r="G65896"/>
      <c r="H65896"/>
    </row>
    <row r="65897" spans="6:8" x14ac:dyDescent="0.25">
      <c r="F65897"/>
      <c r="G65897"/>
      <c r="H65897"/>
    </row>
    <row r="65898" spans="6:8" x14ac:dyDescent="0.25">
      <c r="F65898"/>
      <c r="G65898"/>
      <c r="H65898"/>
    </row>
    <row r="65899" spans="6:8" x14ac:dyDescent="0.25">
      <c r="F65899"/>
      <c r="G65899"/>
      <c r="H65899"/>
    </row>
    <row r="65900" spans="6:8" x14ac:dyDescent="0.25">
      <c r="F65900"/>
      <c r="G65900"/>
      <c r="H65900"/>
    </row>
    <row r="65901" spans="6:8" x14ac:dyDescent="0.25">
      <c r="F65901"/>
      <c r="G65901"/>
      <c r="H65901"/>
    </row>
    <row r="65902" spans="6:8" x14ac:dyDescent="0.25">
      <c r="F65902"/>
      <c r="G65902"/>
      <c r="H65902"/>
    </row>
    <row r="65903" spans="6:8" x14ac:dyDescent="0.25">
      <c r="F65903"/>
      <c r="G65903"/>
      <c r="H65903"/>
    </row>
    <row r="65904" spans="6:8" x14ac:dyDescent="0.25">
      <c r="F65904"/>
      <c r="G65904"/>
      <c r="H65904"/>
    </row>
    <row r="65905" spans="6:8" x14ac:dyDescent="0.25">
      <c r="F65905"/>
      <c r="G65905"/>
      <c r="H65905"/>
    </row>
    <row r="65906" spans="6:8" x14ac:dyDescent="0.25">
      <c r="F65906"/>
      <c r="G65906"/>
      <c r="H65906"/>
    </row>
    <row r="65907" spans="6:8" x14ac:dyDescent="0.25">
      <c r="F65907"/>
      <c r="G65907"/>
      <c r="H65907"/>
    </row>
    <row r="65908" spans="6:8" x14ac:dyDescent="0.25">
      <c r="F65908"/>
      <c r="G65908"/>
      <c r="H65908"/>
    </row>
    <row r="65909" spans="6:8" x14ac:dyDescent="0.25">
      <c r="F65909"/>
      <c r="G65909"/>
      <c r="H65909"/>
    </row>
    <row r="65910" spans="6:8" x14ac:dyDescent="0.25">
      <c r="F65910"/>
      <c r="G65910"/>
      <c r="H65910"/>
    </row>
    <row r="65911" spans="6:8" x14ac:dyDescent="0.25">
      <c r="F65911"/>
      <c r="G65911"/>
      <c r="H65911"/>
    </row>
    <row r="65912" spans="6:8" x14ac:dyDescent="0.25">
      <c r="F65912"/>
      <c r="G65912"/>
      <c r="H65912"/>
    </row>
    <row r="65913" spans="6:8" x14ac:dyDescent="0.25">
      <c r="F65913"/>
      <c r="G65913"/>
      <c r="H65913"/>
    </row>
    <row r="65914" spans="6:8" x14ac:dyDescent="0.25">
      <c r="F65914"/>
      <c r="G65914"/>
      <c r="H65914"/>
    </row>
    <row r="65915" spans="6:8" x14ac:dyDescent="0.25">
      <c r="F65915"/>
      <c r="G65915"/>
      <c r="H65915"/>
    </row>
    <row r="65916" spans="6:8" x14ac:dyDescent="0.25">
      <c r="F65916"/>
      <c r="G65916"/>
      <c r="H65916"/>
    </row>
    <row r="65917" spans="6:8" x14ac:dyDescent="0.25">
      <c r="F65917"/>
      <c r="G65917"/>
      <c r="H65917"/>
    </row>
    <row r="65918" spans="6:8" x14ac:dyDescent="0.25">
      <c r="F65918"/>
      <c r="G65918"/>
      <c r="H65918"/>
    </row>
    <row r="65919" spans="6:8" x14ac:dyDescent="0.25">
      <c r="F65919"/>
      <c r="G65919"/>
      <c r="H65919"/>
    </row>
    <row r="65920" spans="6:8" x14ac:dyDescent="0.25">
      <c r="F65920"/>
      <c r="G65920"/>
      <c r="H65920"/>
    </row>
    <row r="65921" spans="6:8" x14ac:dyDescent="0.25">
      <c r="F65921"/>
      <c r="G65921"/>
      <c r="H65921"/>
    </row>
    <row r="65922" spans="6:8" x14ac:dyDescent="0.25">
      <c r="F65922"/>
      <c r="G65922"/>
      <c r="H65922"/>
    </row>
    <row r="65923" spans="6:8" x14ac:dyDescent="0.25">
      <c r="F65923"/>
      <c r="G65923"/>
      <c r="H65923"/>
    </row>
    <row r="65924" spans="6:8" x14ac:dyDescent="0.25">
      <c r="F65924"/>
      <c r="G65924"/>
      <c r="H65924"/>
    </row>
    <row r="65925" spans="6:8" x14ac:dyDescent="0.25">
      <c r="F65925"/>
      <c r="G65925"/>
      <c r="H65925"/>
    </row>
    <row r="65926" spans="6:8" x14ac:dyDescent="0.25">
      <c r="F65926"/>
      <c r="G65926"/>
      <c r="H65926"/>
    </row>
    <row r="65927" spans="6:8" x14ac:dyDescent="0.25">
      <c r="F65927"/>
      <c r="G65927"/>
      <c r="H65927"/>
    </row>
    <row r="65928" spans="6:8" x14ac:dyDescent="0.25">
      <c r="F65928"/>
      <c r="G65928"/>
      <c r="H65928"/>
    </row>
    <row r="65929" spans="6:8" x14ac:dyDescent="0.25">
      <c r="F65929"/>
      <c r="G65929"/>
      <c r="H65929"/>
    </row>
    <row r="65930" spans="6:8" x14ac:dyDescent="0.25">
      <c r="F65930"/>
      <c r="G65930"/>
      <c r="H65930"/>
    </row>
    <row r="65931" spans="6:8" x14ac:dyDescent="0.25">
      <c r="F65931"/>
      <c r="G65931"/>
      <c r="H65931"/>
    </row>
    <row r="65932" spans="6:8" x14ac:dyDescent="0.25">
      <c r="F65932"/>
      <c r="G65932"/>
      <c r="H65932"/>
    </row>
    <row r="65933" spans="6:8" x14ac:dyDescent="0.25">
      <c r="F65933"/>
      <c r="G65933"/>
      <c r="H65933"/>
    </row>
    <row r="65934" spans="6:8" x14ac:dyDescent="0.25">
      <c r="F65934"/>
      <c r="G65934"/>
      <c r="H65934"/>
    </row>
    <row r="65935" spans="6:8" x14ac:dyDescent="0.25">
      <c r="F65935"/>
      <c r="G65935"/>
      <c r="H65935"/>
    </row>
    <row r="65936" spans="6:8" x14ac:dyDescent="0.25">
      <c r="F65936"/>
      <c r="G65936"/>
      <c r="H65936"/>
    </row>
    <row r="65937" spans="6:8" x14ac:dyDescent="0.25">
      <c r="F65937"/>
      <c r="G65937"/>
      <c r="H65937"/>
    </row>
    <row r="65938" spans="6:8" x14ac:dyDescent="0.25">
      <c r="F65938"/>
      <c r="G65938"/>
      <c r="H65938"/>
    </row>
    <row r="65939" spans="6:8" x14ac:dyDescent="0.25">
      <c r="F65939"/>
      <c r="G65939"/>
      <c r="H65939"/>
    </row>
    <row r="65940" spans="6:8" x14ac:dyDescent="0.25">
      <c r="F65940"/>
      <c r="G65940"/>
      <c r="H65940"/>
    </row>
    <row r="65941" spans="6:8" x14ac:dyDescent="0.25">
      <c r="F65941"/>
      <c r="G65941"/>
      <c r="H65941"/>
    </row>
    <row r="65942" spans="6:8" x14ac:dyDescent="0.25">
      <c r="F65942"/>
      <c r="G65942"/>
      <c r="H65942"/>
    </row>
    <row r="65943" spans="6:8" x14ac:dyDescent="0.25">
      <c r="F65943"/>
      <c r="G65943"/>
      <c r="H65943"/>
    </row>
    <row r="65944" spans="6:8" x14ac:dyDescent="0.25">
      <c r="F65944"/>
      <c r="G65944"/>
      <c r="H65944"/>
    </row>
    <row r="65945" spans="6:8" x14ac:dyDescent="0.25">
      <c r="F65945"/>
      <c r="G65945"/>
      <c r="H65945"/>
    </row>
    <row r="65946" spans="6:8" x14ac:dyDescent="0.25">
      <c r="F65946"/>
      <c r="G65946"/>
      <c r="H65946"/>
    </row>
    <row r="65947" spans="6:8" x14ac:dyDescent="0.25">
      <c r="F65947"/>
      <c r="G65947"/>
      <c r="H65947"/>
    </row>
    <row r="65948" spans="6:8" x14ac:dyDescent="0.25">
      <c r="F65948"/>
      <c r="G65948"/>
      <c r="H65948"/>
    </row>
    <row r="65949" spans="6:8" x14ac:dyDescent="0.25">
      <c r="F65949"/>
      <c r="G65949"/>
      <c r="H65949"/>
    </row>
    <row r="65950" spans="6:8" x14ac:dyDescent="0.25">
      <c r="F65950"/>
      <c r="G65950"/>
      <c r="H65950"/>
    </row>
    <row r="65951" spans="6:8" x14ac:dyDescent="0.25">
      <c r="F65951"/>
      <c r="G65951"/>
      <c r="H65951"/>
    </row>
    <row r="65952" spans="6:8" x14ac:dyDescent="0.25">
      <c r="F65952"/>
      <c r="G65952"/>
      <c r="H65952"/>
    </row>
    <row r="65953" spans="6:8" x14ac:dyDescent="0.25">
      <c r="F65953"/>
      <c r="G65953"/>
      <c r="H65953"/>
    </row>
    <row r="65954" spans="6:8" x14ac:dyDescent="0.25">
      <c r="F65954"/>
      <c r="G65954"/>
      <c r="H65954"/>
    </row>
    <row r="65955" spans="6:8" x14ac:dyDescent="0.25">
      <c r="F65955"/>
      <c r="G65955"/>
      <c r="H65955"/>
    </row>
    <row r="65956" spans="6:8" x14ac:dyDescent="0.25">
      <c r="F65956"/>
      <c r="G65956"/>
      <c r="H65956"/>
    </row>
    <row r="65957" spans="6:8" x14ac:dyDescent="0.25">
      <c r="F65957"/>
      <c r="G65957"/>
      <c r="H65957"/>
    </row>
    <row r="65958" spans="6:8" x14ac:dyDescent="0.25">
      <c r="F65958"/>
      <c r="G65958"/>
      <c r="H65958"/>
    </row>
    <row r="65959" spans="6:8" x14ac:dyDescent="0.25">
      <c r="F65959"/>
      <c r="G65959"/>
      <c r="H65959"/>
    </row>
    <row r="65960" spans="6:8" x14ac:dyDescent="0.25">
      <c r="F65960"/>
      <c r="G65960"/>
      <c r="H65960"/>
    </row>
    <row r="65961" spans="6:8" x14ac:dyDescent="0.25">
      <c r="F65961"/>
      <c r="G65961"/>
      <c r="H65961"/>
    </row>
    <row r="65962" spans="6:8" x14ac:dyDescent="0.25">
      <c r="F65962"/>
      <c r="G65962"/>
      <c r="H65962"/>
    </row>
    <row r="65963" spans="6:8" x14ac:dyDescent="0.25">
      <c r="F65963"/>
      <c r="G65963"/>
      <c r="H65963"/>
    </row>
    <row r="65964" spans="6:8" x14ac:dyDescent="0.25">
      <c r="F65964"/>
      <c r="G65964"/>
      <c r="H65964"/>
    </row>
    <row r="65965" spans="6:8" x14ac:dyDescent="0.25">
      <c r="F65965"/>
      <c r="G65965"/>
      <c r="H65965"/>
    </row>
    <row r="65966" spans="6:8" x14ac:dyDescent="0.25">
      <c r="F65966"/>
      <c r="G65966"/>
      <c r="H65966"/>
    </row>
    <row r="65967" spans="6:8" x14ac:dyDescent="0.25">
      <c r="F65967"/>
      <c r="G65967"/>
      <c r="H65967"/>
    </row>
    <row r="65968" spans="6:8" x14ac:dyDescent="0.25">
      <c r="F65968"/>
      <c r="G65968"/>
      <c r="H65968"/>
    </row>
    <row r="65969" spans="6:8" x14ac:dyDescent="0.25">
      <c r="F65969"/>
      <c r="G65969"/>
      <c r="H65969"/>
    </row>
    <row r="65970" spans="6:8" x14ac:dyDescent="0.25">
      <c r="F65970"/>
      <c r="G65970"/>
      <c r="H65970"/>
    </row>
    <row r="65971" spans="6:8" x14ac:dyDescent="0.25">
      <c r="F65971"/>
      <c r="G65971"/>
      <c r="H65971"/>
    </row>
    <row r="65972" spans="6:8" x14ac:dyDescent="0.25">
      <c r="F65972"/>
      <c r="G65972"/>
      <c r="H65972"/>
    </row>
    <row r="65973" spans="6:8" x14ac:dyDescent="0.25">
      <c r="F65973"/>
      <c r="G65973"/>
      <c r="H65973"/>
    </row>
    <row r="65974" spans="6:8" x14ac:dyDescent="0.25">
      <c r="F65974"/>
      <c r="G65974"/>
      <c r="H65974"/>
    </row>
    <row r="65975" spans="6:8" x14ac:dyDescent="0.25">
      <c r="F65975"/>
      <c r="G65975"/>
      <c r="H65975"/>
    </row>
    <row r="65976" spans="6:8" x14ac:dyDescent="0.25">
      <c r="F65976"/>
      <c r="G65976"/>
      <c r="H65976"/>
    </row>
    <row r="65977" spans="6:8" x14ac:dyDescent="0.25">
      <c r="F65977"/>
      <c r="G65977"/>
      <c r="H65977"/>
    </row>
    <row r="65978" spans="6:8" x14ac:dyDescent="0.25">
      <c r="F65978"/>
      <c r="G65978"/>
      <c r="H65978"/>
    </row>
    <row r="65979" spans="6:8" x14ac:dyDescent="0.25">
      <c r="F65979"/>
      <c r="G65979"/>
      <c r="H65979"/>
    </row>
    <row r="65980" spans="6:8" x14ac:dyDescent="0.25">
      <c r="F65980"/>
      <c r="G65980"/>
      <c r="H65980"/>
    </row>
    <row r="65981" spans="6:8" x14ac:dyDescent="0.25">
      <c r="F65981"/>
      <c r="G65981"/>
      <c r="H65981"/>
    </row>
    <row r="65982" spans="6:8" x14ac:dyDescent="0.25">
      <c r="F65982"/>
      <c r="G65982"/>
      <c r="H65982"/>
    </row>
    <row r="65983" spans="6:8" x14ac:dyDescent="0.25">
      <c r="F65983"/>
      <c r="G65983"/>
      <c r="H65983"/>
    </row>
    <row r="65984" spans="6:8" x14ac:dyDescent="0.25">
      <c r="F65984"/>
      <c r="G65984"/>
      <c r="H65984"/>
    </row>
    <row r="65985" spans="6:8" x14ac:dyDescent="0.25">
      <c r="F65985"/>
      <c r="G65985"/>
      <c r="H65985"/>
    </row>
    <row r="65986" spans="6:8" x14ac:dyDescent="0.25">
      <c r="F65986"/>
      <c r="G65986"/>
      <c r="H65986"/>
    </row>
    <row r="65987" spans="6:8" x14ac:dyDescent="0.25">
      <c r="F65987"/>
      <c r="G65987"/>
      <c r="H65987"/>
    </row>
    <row r="65988" spans="6:8" x14ac:dyDescent="0.25">
      <c r="F65988"/>
      <c r="G65988"/>
      <c r="H65988"/>
    </row>
    <row r="65989" spans="6:8" x14ac:dyDescent="0.25">
      <c r="F65989"/>
      <c r="G65989"/>
      <c r="H65989"/>
    </row>
    <row r="65990" spans="6:8" x14ac:dyDescent="0.25">
      <c r="F65990"/>
      <c r="G65990"/>
      <c r="H65990"/>
    </row>
    <row r="65991" spans="6:8" x14ac:dyDescent="0.25">
      <c r="F65991"/>
      <c r="G65991"/>
      <c r="H65991"/>
    </row>
    <row r="65992" spans="6:8" x14ac:dyDescent="0.25">
      <c r="F65992"/>
      <c r="G65992"/>
      <c r="H65992"/>
    </row>
    <row r="65993" spans="6:8" x14ac:dyDescent="0.25">
      <c r="F65993"/>
      <c r="G65993"/>
      <c r="H65993"/>
    </row>
    <row r="65994" spans="6:8" x14ac:dyDescent="0.25">
      <c r="F65994"/>
      <c r="G65994"/>
      <c r="H65994"/>
    </row>
    <row r="65995" spans="6:8" x14ac:dyDescent="0.25">
      <c r="F65995"/>
      <c r="G65995"/>
      <c r="H65995"/>
    </row>
    <row r="65996" spans="6:8" x14ac:dyDescent="0.25">
      <c r="F65996"/>
      <c r="G65996"/>
      <c r="H65996"/>
    </row>
    <row r="65997" spans="6:8" x14ac:dyDescent="0.25">
      <c r="F65997"/>
      <c r="G65997"/>
      <c r="H65997"/>
    </row>
    <row r="65998" spans="6:8" x14ac:dyDescent="0.25">
      <c r="F65998"/>
      <c r="G65998"/>
      <c r="H65998"/>
    </row>
    <row r="65999" spans="6:8" x14ac:dyDescent="0.25">
      <c r="F65999"/>
      <c r="G65999"/>
      <c r="H65999"/>
    </row>
    <row r="66000" spans="6:8" x14ac:dyDescent="0.25">
      <c r="F66000"/>
      <c r="G66000"/>
      <c r="H66000"/>
    </row>
    <row r="66001" spans="6:8" x14ac:dyDescent="0.25">
      <c r="F66001"/>
      <c r="G66001"/>
      <c r="H66001"/>
    </row>
    <row r="66002" spans="6:8" x14ac:dyDescent="0.25">
      <c r="F66002"/>
      <c r="G66002"/>
      <c r="H66002"/>
    </row>
    <row r="66003" spans="6:8" x14ac:dyDescent="0.25">
      <c r="F66003"/>
      <c r="G66003"/>
      <c r="H66003"/>
    </row>
    <row r="66004" spans="6:8" x14ac:dyDescent="0.25">
      <c r="F66004"/>
      <c r="G66004"/>
      <c r="H66004"/>
    </row>
    <row r="66005" spans="6:8" x14ac:dyDescent="0.25">
      <c r="F66005"/>
      <c r="G66005"/>
      <c r="H66005"/>
    </row>
    <row r="66006" spans="6:8" x14ac:dyDescent="0.25">
      <c r="F66006"/>
      <c r="G66006"/>
      <c r="H66006"/>
    </row>
    <row r="66007" spans="6:8" x14ac:dyDescent="0.25">
      <c r="F66007"/>
      <c r="G66007"/>
      <c r="H66007"/>
    </row>
    <row r="66008" spans="6:8" x14ac:dyDescent="0.25">
      <c r="F66008"/>
      <c r="G66008"/>
      <c r="H66008"/>
    </row>
    <row r="66009" spans="6:8" x14ac:dyDescent="0.25">
      <c r="F66009"/>
      <c r="G66009"/>
      <c r="H66009"/>
    </row>
    <row r="66010" spans="6:8" x14ac:dyDescent="0.25">
      <c r="F66010"/>
      <c r="G66010"/>
      <c r="H66010"/>
    </row>
    <row r="66011" spans="6:8" x14ac:dyDescent="0.25">
      <c r="F66011"/>
      <c r="G66011"/>
      <c r="H66011"/>
    </row>
    <row r="66012" spans="6:8" x14ac:dyDescent="0.25">
      <c r="F66012"/>
      <c r="G66012"/>
      <c r="H66012"/>
    </row>
    <row r="66013" spans="6:8" x14ac:dyDescent="0.25">
      <c r="F66013"/>
      <c r="G66013"/>
      <c r="H66013"/>
    </row>
    <row r="66014" spans="6:8" x14ac:dyDescent="0.25">
      <c r="F66014"/>
      <c r="G66014"/>
      <c r="H66014"/>
    </row>
    <row r="66015" spans="6:8" x14ac:dyDescent="0.25">
      <c r="F66015"/>
      <c r="G66015"/>
      <c r="H66015"/>
    </row>
    <row r="66016" spans="6:8" x14ac:dyDescent="0.25">
      <c r="F66016"/>
      <c r="G66016"/>
      <c r="H66016"/>
    </row>
    <row r="66017" spans="6:8" x14ac:dyDescent="0.25">
      <c r="F66017"/>
      <c r="G66017"/>
      <c r="H66017"/>
    </row>
    <row r="66018" spans="6:8" x14ac:dyDescent="0.25">
      <c r="F66018"/>
      <c r="G66018"/>
      <c r="H66018"/>
    </row>
    <row r="66019" spans="6:8" x14ac:dyDescent="0.25">
      <c r="F66019"/>
      <c r="G66019"/>
      <c r="H66019"/>
    </row>
    <row r="66020" spans="6:8" x14ac:dyDescent="0.25">
      <c r="F66020"/>
      <c r="G66020"/>
      <c r="H66020"/>
    </row>
    <row r="66021" spans="6:8" x14ac:dyDescent="0.25">
      <c r="F66021"/>
      <c r="G66021"/>
      <c r="H66021"/>
    </row>
    <row r="66022" spans="6:8" x14ac:dyDescent="0.25">
      <c r="F66022"/>
      <c r="G66022"/>
      <c r="H66022"/>
    </row>
    <row r="66023" spans="6:8" x14ac:dyDescent="0.25">
      <c r="F66023"/>
      <c r="G66023"/>
      <c r="H66023"/>
    </row>
    <row r="66024" spans="6:8" x14ac:dyDescent="0.25">
      <c r="F66024"/>
      <c r="G66024"/>
      <c r="H66024"/>
    </row>
    <row r="66025" spans="6:8" x14ac:dyDescent="0.25">
      <c r="F66025"/>
      <c r="G66025"/>
      <c r="H66025"/>
    </row>
    <row r="66026" spans="6:8" x14ac:dyDescent="0.25">
      <c r="F66026"/>
      <c r="G66026"/>
      <c r="H66026"/>
    </row>
    <row r="66027" spans="6:8" x14ac:dyDescent="0.25">
      <c r="F66027"/>
      <c r="G66027"/>
      <c r="H66027"/>
    </row>
    <row r="66028" spans="6:8" x14ac:dyDescent="0.25">
      <c r="F66028"/>
      <c r="G66028"/>
      <c r="H66028"/>
    </row>
    <row r="66029" spans="6:8" x14ac:dyDescent="0.25">
      <c r="F66029"/>
      <c r="G66029"/>
      <c r="H66029"/>
    </row>
    <row r="66030" spans="6:8" x14ac:dyDescent="0.25">
      <c r="F66030"/>
      <c r="G66030"/>
      <c r="H66030"/>
    </row>
    <row r="66031" spans="6:8" x14ac:dyDescent="0.25">
      <c r="F66031"/>
      <c r="G66031"/>
      <c r="H66031"/>
    </row>
    <row r="66032" spans="6:8" x14ac:dyDescent="0.25">
      <c r="F66032"/>
      <c r="G66032"/>
      <c r="H66032"/>
    </row>
    <row r="66033" spans="6:8" x14ac:dyDescent="0.25">
      <c r="F66033"/>
      <c r="G66033"/>
      <c r="H66033"/>
    </row>
    <row r="66034" spans="6:8" x14ac:dyDescent="0.25">
      <c r="F66034"/>
      <c r="G66034"/>
      <c r="H66034"/>
    </row>
    <row r="66035" spans="6:8" x14ac:dyDescent="0.25">
      <c r="F66035"/>
      <c r="G66035"/>
      <c r="H66035"/>
    </row>
    <row r="66036" spans="6:8" x14ac:dyDescent="0.25">
      <c r="F66036"/>
      <c r="G66036"/>
      <c r="H66036"/>
    </row>
    <row r="66037" spans="6:8" x14ac:dyDescent="0.25">
      <c r="F66037"/>
      <c r="G66037"/>
      <c r="H66037"/>
    </row>
    <row r="66038" spans="6:8" x14ac:dyDescent="0.25">
      <c r="F66038"/>
      <c r="G66038"/>
      <c r="H66038"/>
    </row>
    <row r="66039" spans="6:8" x14ac:dyDescent="0.25">
      <c r="F66039"/>
      <c r="G66039"/>
      <c r="H66039"/>
    </row>
    <row r="66040" spans="6:8" x14ac:dyDescent="0.25">
      <c r="F66040"/>
      <c r="G66040"/>
      <c r="H66040"/>
    </row>
    <row r="66041" spans="6:8" x14ac:dyDescent="0.25">
      <c r="F66041"/>
      <c r="G66041"/>
      <c r="H66041"/>
    </row>
    <row r="66042" spans="6:8" x14ac:dyDescent="0.25">
      <c r="F66042"/>
      <c r="G66042"/>
      <c r="H66042"/>
    </row>
    <row r="66043" spans="6:8" x14ac:dyDescent="0.25">
      <c r="F66043"/>
      <c r="G66043"/>
      <c r="H66043"/>
    </row>
    <row r="66044" spans="6:8" x14ac:dyDescent="0.25">
      <c r="F66044"/>
      <c r="G66044"/>
      <c r="H66044"/>
    </row>
    <row r="66045" spans="6:8" x14ac:dyDescent="0.25">
      <c r="F66045"/>
      <c r="G66045"/>
      <c r="H66045"/>
    </row>
    <row r="66046" spans="6:8" x14ac:dyDescent="0.25">
      <c r="F66046"/>
      <c r="G66046"/>
      <c r="H66046"/>
    </row>
    <row r="66047" spans="6:8" x14ac:dyDescent="0.25">
      <c r="F66047"/>
      <c r="G66047"/>
      <c r="H66047"/>
    </row>
    <row r="66048" spans="6:8" x14ac:dyDescent="0.25">
      <c r="F66048"/>
      <c r="G66048"/>
      <c r="H66048"/>
    </row>
    <row r="66049" spans="6:8" x14ac:dyDescent="0.25">
      <c r="F66049"/>
      <c r="G66049"/>
      <c r="H66049"/>
    </row>
    <row r="66050" spans="6:8" x14ac:dyDescent="0.25">
      <c r="F66050"/>
      <c r="G66050"/>
      <c r="H66050"/>
    </row>
    <row r="66051" spans="6:8" x14ac:dyDescent="0.25">
      <c r="F66051"/>
      <c r="G66051"/>
      <c r="H66051"/>
    </row>
    <row r="66052" spans="6:8" x14ac:dyDescent="0.25">
      <c r="F66052"/>
      <c r="G66052"/>
      <c r="H66052"/>
    </row>
    <row r="66053" spans="6:8" x14ac:dyDescent="0.25">
      <c r="F66053"/>
      <c r="G66053"/>
      <c r="H66053"/>
    </row>
    <row r="66054" spans="6:8" x14ac:dyDescent="0.25">
      <c r="F66054"/>
      <c r="G66054"/>
      <c r="H66054"/>
    </row>
    <row r="66055" spans="6:8" x14ac:dyDescent="0.25">
      <c r="F66055"/>
      <c r="G66055"/>
      <c r="H66055"/>
    </row>
    <row r="66056" spans="6:8" x14ac:dyDescent="0.25">
      <c r="F66056"/>
      <c r="G66056"/>
      <c r="H66056"/>
    </row>
    <row r="66057" spans="6:8" x14ac:dyDescent="0.25">
      <c r="F66057"/>
      <c r="G66057"/>
      <c r="H66057"/>
    </row>
    <row r="66058" spans="6:8" x14ac:dyDescent="0.25">
      <c r="F66058"/>
      <c r="G66058"/>
      <c r="H66058"/>
    </row>
    <row r="66059" spans="6:8" x14ac:dyDescent="0.25">
      <c r="F66059"/>
      <c r="G66059"/>
      <c r="H66059"/>
    </row>
    <row r="66060" spans="6:8" x14ac:dyDescent="0.25">
      <c r="F66060"/>
      <c r="G66060"/>
      <c r="H66060"/>
    </row>
    <row r="66061" spans="6:8" x14ac:dyDescent="0.25">
      <c r="F66061"/>
      <c r="G66061"/>
      <c r="H66061"/>
    </row>
    <row r="66062" spans="6:8" x14ac:dyDescent="0.25">
      <c r="F66062"/>
      <c r="G66062"/>
      <c r="H66062"/>
    </row>
    <row r="66063" spans="6:8" x14ac:dyDescent="0.25">
      <c r="F66063"/>
      <c r="G66063"/>
      <c r="H66063"/>
    </row>
    <row r="66064" spans="6:8" x14ac:dyDescent="0.25">
      <c r="F66064"/>
      <c r="G66064"/>
      <c r="H66064"/>
    </row>
    <row r="66065" spans="6:8" x14ac:dyDescent="0.25">
      <c r="F66065"/>
      <c r="G66065"/>
      <c r="H66065"/>
    </row>
    <row r="66066" spans="6:8" x14ac:dyDescent="0.25">
      <c r="F66066"/>
      <c r="G66066"/>
      <c r="H66066"/>
    </row>
    <row r="66067" spans="6:8" x14ac:dyDescent="0.25">
      <c r="F66067"/>
      <c r="G66067"/>
      <c r="H66067"/>
    </row>
    <row r="66068" spans="6:8" x14ac:dyDescent="0.25">
      <c r="F66068"/>
      <c r="G66068"/>
      <c r="H66068"/>
    </row>
    <row r="66069" spans="6:8" x14ac:dyDescent="0.25">
      <c r="F66069"/>
      <c r="G66069"/>
      <c r="H66069"/>
    </row>
    <row r="66070" spans="6:8" x14ac:dyDescent="0.25">
      <c r="F66070"/>
      <c r="G66070"/>
      <c r="H66070"/>
    </row>
    <row r="66071" spans="6:8" x14ac:dyDescent="0.25">
      <c r="F66071"/>
      <c r="G66071"/>
      <c r="H66071"/>
    </row>
    <row r="66072" spans="6:8" x14ac:dyDescent="0.25">
      <c r="F66072"/>
      <c r="G66072"/>
      <c r="H66072"/>
    </row>
    <row r="66073" spans="6:8" x14ac:dyDescent="0.25">
      <c r="F66073"/>
      <c r="G66073"/>
      <c r="H66073"/>
    </row>
    <row r="66074" spans="6:8" x14ac:dyDescent="0.25">
      <c r="F66074"/>
      <c r="G66074"/>
      <c r="H66074"/>
    </row>
    <row r="66075" spans="6:8" x14ac:dyDescent="0.25">
      <c r="F66075"/>
      <c r="G66075"/>
      <c r="H66075"/>
    </row>
    <row r="66076" spans="6:8" x14ac:dyDescent="0.25">
      <c r="F66076"/>
      <c r="G66076"/>
      <c r="H66076"/>
    </row>
    <row r="66077" spans="6:8" x14ac:dyDescent="0.25">
      <c r="F66077"/>
      <c r="G66077"/>
      <c r="H66077"/>
    </row>
    <row r="66078" spans="6:8" x14ac:dyDescent="0.25">
      <c r="F66078"/>
      <c r="G66078"/>
      <c r="H66078"/>
    </row>
    <row r="66079" spans="6:8" x14ac:dyDescent="0.25">
      <c r="F66079"/>
      <c r="G66079"/>
      <c r="H66079"/>
    </row>
    <row r="66080" spans="6:8" x14ac:dyDescent="0.25">
      <c r="F66080"/>
      <c r="G66080"/>
      <c r="H66080"/>
    </row>
    <row r="66081" spans="6:8" x14ac:dyDescent="0.25">
      <c r="F66081"/>
      <c r="G66081"/>
      <c r="H66081"/>
    </row>
    <row r="66082" spans="6:8" x14ac:dyDescent="0.25">
      <c r="F66082"/>
      <c r="G66082"/>
      <c r="H66082"/>
    </row>
    <row r="66083" spans="6:8" x14ac:dyDescent="0.25">
      <c r="F66083"/>
      <c r="G66083"/>
      <c r="H66083"/>
    </row>
    <row r="66084" spans="6:8" x14ac:dyDescent="0.25">
      <c r="F66084"/>
      <c r="G66084"/>
      <c r="H66084"/>
    </row>
    <row r="66085" spans="6:8" x14ac:dyDescent="0.25">
      <c r="F66085"/>
      <c r="G66085"/>
      <c r="H66085"/>
    </row>
    <row r="66086" spans="6:8" x14ac:dyDescent="0.25">
      <c r="F66086"/>
      <c r="G66086"/>
      <c r="H66086"/>
    </row>
    <row r="66087" spans="6:8" x14ac:dyDescent="0.25">
      <c r="F66087"/>
      <c r="G66087"/>
      <c r="H66087"/>
    </row>
    <row r="66088" spans="6:8" x14ac:dyDescent="0.25">
      <c r="F66088"/>
      <c r="G66088"/>
      <c r="H66088"/>
    </row>
    <row r="66089" spans="6:8" x14ac:dyDescent="0.25">
      <c r="F66089"/>
      <c r="G66089"/>
      <c r="H66089"/>
    </row>
    <row r="66090" spans="6:8" x14ac:dyDescent="0.25">
      <c r="F66090"/>
      <c r="G66090"/>
      <c r="H66090"/>
    </row>
    <row r="66091" spans="6:8" x14ac:dyDescent="0.25">
      <c r="F66091"/>
      <c r="G66091"/>
      <c r="H66091"/>
    </row>
    <row r="66092" spans="6:8" x14ac:dyDescent="0.25">
      <c r="F66092"/>
      <c r="G66092"/>
      <c r="H66092"/>
    </row>
    <row r="66093" spans="6:8" x14ac:dyDescent="0.25">
      <c r="F66093"/>
      <c r="G66093"/>
      <c r="H66093"/>
    </row>
    <row r="66094" spans="6:8" x14ac:dyDescent="0.25">
      <c r="F66094"/>
      <c r="G66094"/>
      <c r="H66094"/>
    </row>
    <row r="66095" spans="6:8" x14ac:dyDescent="0.25">
      <c r="F66095"/>
      <c r="G66095"/>
      <c r="H66095"/>
    </row>
    <row r="66096" spans="6:8" x14ac:dyDescent="0.25">
      <c r="F66096"/>
      <c r="G66096"/>
      <c r="H66096"/>
    </row>
    <row r="66097" spans="6:8" x14ac:dyDescent="0.25">
      <c r="F66097"/>
      <c r="G66097"/>
      <c r="H66097"/>
    </row>
    <row r="66098" spans="6:8" x14ac:dyDescent="0.25">
      <c r="F66098"/>
      <c r="G66098"/>
      <c r="H66098"/>
    </row>
    <row r="66099" spans="6:8" x14ac:dyDescent="0.25">
      <c r="F66099"/>
      <c r="G66099"/>
      <c r="H66099"/>
    </row>
    <row r="66100" spans="6:8" x14ac:dyDescent="0.25">
      <c r="F66100"/>
      <c r="G66100"/>
      <c r="H66100"/>
    </row>
    <row r="66101" spans="6:8" x14ac:dyDescent="0.25">
      <c r="F66101"/>
      <c r="G66101"/>
      <c r="H66101"/>
    </row>
    <row r="66102" spans="6:8" x14ac:dyDescent="0.25">
      <c r="F66102"/>
      <c r="G66102"/>
      <c r="H66102"/>
    </row>
    <row r="66103" spans="6:8" x14ac:dyDescent="0.25">
      <c r="F66103"/>
      <c r="G66103"/>
      <c r="H66103"/>
    </row>
    <row r="66104" spans="6:8" x14ac:dyDescent="0.25">
      <c r="F66104"/>
      <c r="G66104"/>
      <c r="H66104"/>
    </row>
    <row r="66105" spans="6:8" x14ac:dyDescent="0.25">
      <c r="F66105"/>
      <c r="G66105"/>
      <c r="H66105"/>
    </row>
    <row r="66106" spans="6:8" x14ac:dyDescent="0.25">
      <c r="F66106"/>
      <c r="G66106"/>
      <c r="H66106"/>
    </row>
    <row r="66107" spans="6:8" x14ac:dyDescent="0.25">
      <c r="F66107"/>
      <c r="G66107"/>
      <c r="H66107"/>
    </row>
    <row r="66108" spans="6:8" x14ac:dyDescent="0.25">
      <c r="F66108"/>
      <c r="G66108"/>
      <c r="H66108"/>
    </row>
    <row r="66109" spans="6:8" x14ac:dyDescent="0.25">
      <c r="F66109"/>
      <c r="G66109"/>
      <c r="H66109"/>
    </row>
    <row r="66110" spans="6:8" x14ac:dyDescent="0.25">
      <c r="F66110"/>
      <c r="G66110"/>
      <c r="H66110"/>
    </row>
    <row r="66111" spans="6:8" x14ac:dyDescent="0.25">
      <c r="F66111"/>
      <c r="G66111"/>
      <c r="H66111"/>
    </row>
    <row r="66112" spans="6:8" x14ac:dyDescent="0.25">
      <c r="F66112"/>
      <c r="G66112"/>
      <c r="H66112"/>
    </row>
    <row r="66113" spans="6:8" x14ac:dyDescent="0.25">
      <c r="F66113"/>
      <c r="G66113"/>
      <c r="H66113"/>
    </row>
    <row r="66114" spans="6:8" x14ac:dyDescent="0.25">
      <c r="F66114"/>
      <c r="G66114"/>
      <c r="H66114"/>
    </row>
    <row r="66115" spans="6:8" x14ac:dyDescent="0.25">
      <c r="F66115"/>
      <c r="G66115"/>
      <c r="H66115"/>
    </row>
    <row r="66116" spans="6:8" x14ac:dyDescent="0.25">
      <c r="F66116"/>
      <c r="G66116"/>
      <c r="H66116"/>
    </row>
    <row r="66117" spans="6:8" x14ac:dyDescent="0.25">
      <c r="F66117"/>
      <c r="G66117"/>
      <c r="H66117"/>
    </row>
    <row r="66118" spans="6:8" x14ac:dyDescent="0.25">
      <c r="F66118"/>
      <c r="G66118"/>
      <c r="H66118"/>
    </row>
    <row r="66119" spans="6:8" x14ac:dyDescent="0.25">
      <c r="F66119"/>
      <c r="G66119"/>
      <c r="H66119"/>
    </row>
    <row r="66120" spans="6:8" x14ac:dyDescent="0.25">
      <c r="F66120"/>
      <c r="G66120"/>
      <c r="H66120"/>
    </row>
    <row r="66121" spans="6:8" x14ac:dyDescent="0.25">
      <c r="F66121"/>
      <c r="G66121"/>
      <c r="H66121"/>
    </row>
    <row r="66122" spans="6:8" x14ac:dyDescent="0.25">
      <c r="F66122"/>
      <c r="G66122"/>
      <c r="H66122"/>
    </row>
    <row r="66123" spans="6:8" x14ac:dyDescent="0.25">
      <c r="F66123"/>
      <c r="G66123"/>
      <c r="H66123"/>
    </row>
    <row r="66124" spans="6:8" x14ac:dyDescent="0.25">
      <c r="F66124"/>
      <c r="G66124"/>
      <c r="H66124"/>
    </row>
    <row r="66125" spans="6:8" x14ac:dyDescent="0.25">
      <c r="F66125"/>
      <c r="G66125"/>
      <c r="H66125"/>
    </row>
    <row r="66126" spans="6:8" x14ac:dyDescent="0.25">
      <c r="F66126"/>
      <c r="G66126"/>
      <c r="H66126"/>
    </row>
    <row r="66127" spans="6:8" x14ac:dyDescent="0.25">
      <c r="F66127"/>
      <c r="G66127"/>
      <c r="H66127"/>
    </row>
    <row r="66128" spans="6:8" x14ac:dyDescent="0.25">
      <c r="F66128"/>
      <c r="G66128"/>
      <c r="H66128"/>
    </row>
    <row r="66129" spans="6:8" x14ac:dyDescent="0.25">
      <c r="F66129"/>
      <c r="G66129"/>
      <c r="H66129"/>
    </row>
    <row r="66130" spans="6:8" x14ac:dyDescent="0.25">
      <c r="F66130"/>
      <c r="G66130"/>
      <c r="H66130"/>
    </row>
    <row r="66131" spans="6:8" x14ac:dyDescent="0.25">
      <c r="F66131"/>
      <c r="G66131"/>
      <c r="H66131"/>
    </row>
    <row r="66132" spans="6:8" x14ac:dyDescent="0.25">
      <c r="F66132"/>
      <c r="G66132"/>
      <c r="H66132"/>
    </row>
    <row r="66133" spans="6:8" x14ac:dyDescent="0.25">
      <c r="F66133"/>
      <c r="G66133"/>
      <c r="H66133"/>
    </row>
    <row r="66134" spans="6:8" x14ac:dyDescent="0.25">
      <c r="F66134"/>
      <c r="G66134"/>
      <c r="H66134"/>
    </row>
    <row r="66135" spans="6:8" x14ac:dyDescent="0.25">
      <c r="F66135"/>
      <c r="G66135"/>
      <c r="H66135"/>
    </row>
    <row r="66136" spans="6:8" x14ac:dyDescent="0.25">
      <c r="F66136"/>
      <c r="G66136"/>
      <c r="H66136"/>
    </row>
    <row r="66137" spans="6:8" x14ac:dyDescent="0.25">
      <c r="F66137"/>
      <c r="G66137"/>
      <c r="H66137"/>
    </row>
    <row r="66138" spans="6:8" x14ac:dyDescent="0.25">
      <c r="F66138"/>
      <c r="G66138"/>
      <c r="H66138"/>
    </row>
    <row r="66139" spans="6:8" x14ac:dyDescent="0.25">
      <c r="F66139"/>
      <c r="G66139"/>
      <c r="H66139"/>
    </row>
    <row r="66140" spans="6:8" x14ac:dyDescent="0.25">
      <c r="F66140"/>
      <c r="G66140"/>
      <c r="H66140"/>
    </row>
    <row r="66141" spans="6:8" x14ac:dyDescent="0.25">
      <c r="F66141"/>
      <c r="G66141"/>
      <c r="H66141"/>
    </row>
    <row r="66142" spans="6:8" x14ac:dyDescent="0.25">
      <c r="F66142"/>
      <c r="G66142"/>
      <c r="H66142"/>
    </row>
    <row r="66143" spans="6:8" x14ac:dyDescent="0.25">
      <c r="F66143"/>
      <c r="G66143"/>
      <c r="H66143"/>
    </row>
    <row r="66144" spans="6:8" x14ac:dyDescent="0.25">
      <c r="F66144"/>
      <c r="G66144"/>
      <c r="H66144"/>
    </row>
    <row r="66145" spans="6:8" x14ac:dyDescent="0.25">
      <c r="F66145"/>
      <c r="G66145"/>
      <c r="H66145"/>
    </row>
    <row r="66146" spans="6:8" x14ac:dyDescent="0.25">
      <c r="F66146"/>
      <c r="G66146"/>
      <c r="H66146"/>
    </row>
    <row r="66147" spans="6:8" x14ac:dyDescent="0.25">
      <c r="F66147"/>
      <c r="G66147"/>
      <c r="H66147"/>
    </row>
    <row r="66148" spans="6:8" x14ac:dyDescent="0.25">
      <c r="F66148"/>
      <c r="G66148"/>
      <c r="H66148"/>
    </row>
    <row r="66149" spans="6:8" x14ac:dyDescent="0.25">
      <c r="F66149"/>
      <c r="G66149"/>
      <c r="H66149"/>
    </row>
    <row r="66150" spans="6:8" x14ac:dyDescent="0.25">
      <c r="F66150"/>
      <c r="G66150"/>
      <c r="H66150"/>
    </row>
    <row r="66151" spans="6:8" x14ac:dyDescent="0.25">
      <c r="F66151"/>
      <c r="G66151"/>
      <c r="H66151"/>
    </row>
    <row r="66152" spans="6:8" x14ac:dyDescent="0.25">
      <c r="F66152"/>
      <c r="G66152"/>
      <c r="H66152"/>
    </row>
    <row r="66153" spans="6:8" x14ac:dyDescent="0.25">
      <c r="F66153"/>
      <c r="G66153"/>
      <c r="H66153"/>
    </row>
    <row r="66154" spans="6:8" x14ac:dyDescent="0.25">
      <c r="F66154"/>
      <c r="G66154"/>
      <c r="H66154"/>
    </row>
    <row r="66155" spans="6:8" x14ac:dyDescent="0.25">
      <c r="F66155"/>
      <c r="G66155"/>
      <c r="H66155"/>
    </row>
    <row r="66156" spans="6:8" x14ac:dyDescent="0.25">
      <c r="F66156"/>
      <c r="G66156"/>
      <c r="H66156"/>
    </row>
    <row r="66157" spans="6:8" x14ac:dyDescent="0.25">
      <c r="F66157"/>
      <c r="G66157"/>
      <c r="H66157"/>
    </row>
    <row r="66158" spans="6:8" x14ac:dyDescent="0.25">
      <c r="F66158"/>
      <c r="G66158"/>
      <c r="H66158"/>
    </row>
    <row r="66159" spans="6:8" x14ac:dyDescent="0.25">
      <c r="F66159"/>
      <c r="G66159"/>
      <c r="H66159"/>
    </row>
    <row r="66160" spans="6:8" x14ac:dyDescent="0.25">
      <c r="F66160"/>
      <c r="G66160"/>
      <c r="H66160"/>
    </row>
    <row r="66161" spans="6:8" x14ac:dyDescent="0.25">
      <c r="F66161"/>
      <c r="G66161"/>
      <c r="H66161"/>
    </row>
    <row r="66162" spans="6:8" x14ac:dyDescent="0.25">
      <c r="F66162"/>
      <c r="G66162"/>
      <c r="H66162"/>
    </row>
    <row r="66163" spans="6:8" x14ac:dyDescent="0.25">
      <c r="F66163"/>
      <c r="G66163"/>
      <c r="H66163"/>
    </row>
    <row r="66164" spans="6:8" x14ac:dyDescent="0.25">
      <c r="F66164"/>
      <c r="G66164"/>
      <c r="H66164"/>
    </row>
    <row r="66165" spans="6:8" x14ac:dyDescent="0.25">
      <c r="F66165"/>
      <c r="G66165"/>
      <c r="H66165"/>
    </row>
    <row r="66166" spans="6:8" x14ac:dyDescent="0.25">
      <c r="F66166"/>
      <c r="G66166"/>
      <c r="H66166"/>
    </row>
    <row r="66167" spans="6:8" x14ac:dyDescent="0.25">
      <c r="F66167"/>
      <c r="G66167"/>
      <c r="H66167"/>
    </row>
    <row r="66168" spans="6:8" x14ac:dyDescent="0.25">
      <c r="F66168"/>
      <c r="G66168"/>
      <c r="H66168"/>
    </row>
    <row r="66169" spans="6:8" x14ac:dyDescent="0.25">
      <c r="F66169"/>
      <c r="G66169"/>
      <c r="H66169"/>
    </row>
    <row r="66170" spans="6:8" x14ac:dyDescent="0.25">
      <c r="F66170"/>
      <c r="G66170"/>
      <c r="H66170"/>
    </row>
    <row r="66171" spans="6:8" x14ac:dyDescent="0.25">
      <c r="F66171"/>
      <c r="G66171"/>
      <c r="H66171"/>
    </row>
    <row r="66172" spans="6:8" x14ac:dyDescent="0.25">
      <c r="F66172"/>
      <c r="G66172"/>
      <c r="H66172"/>
    </row>
    <row r="66173" spans="6:8" x14ac:dyDescent="0.25">
      <c r="F66173"/>
      <c r="G66173"/>
      <c r="H66173"/>
    </row>
    <row r="66174" spans="6:8" x14ac:dyDescent="0.25">
      <c r="F66174"/>
      <c r="G66174"/>
      <c r="H66174"/>
    </row>
    <row r="66175" spans="6:8" x14ac:dyDescent="0.25">
      <c r="F66175"/>
      <c r="G66175"/>
      <c r="H66175"/>
    </row>
    <row r="66176" spans="6:8" x14ac:dyDescent="0.25">
      <c r="F66176"/>
      <c r="G66176"/>
      <c r="H66176"/>
    </row>
    <row r="66177" spans="6:8" x14ac:dyDescent="0.25">
      <c r="F66177"/>
      <c r="G66177"/>
      <c r="H66177"/>
    </row>
    <row r="66178" spans="6:8" x14ac:dyDescent="0.25">
      <c r="F66178"/>
      <c r="G66178"/>
      <c r="H66178"/>
    </row>
    <row r="66179" spans="6:8" x14ac:dyDescent="0.25">
      <c r="F66179"/>
      <c r="G66179"/>
      <c r="H66179"/>
    </row>
    <row r="66180" spans="6:8" x14ac:dyDescent="0.25">
      <c r="F66180"/>
      <c r="G66180"/>
      <c r="H66180"/>
    </row>
    <row r="66181" spans="6:8" x14ac:dyDescent="0.25">
      <c r="F66181"/>
      <c r="G66181"/>
      <c r="H66181"/>
    </row>
    <row r="66182" spans="6:8" x14ac:dyDescent="0.25">
      <c r="F66182"/>
      <c r="G66182"/>
      <c r="H66182"/>
    </row>
    <row r="66183" spans="6:8" x14ac:dyDescent="0.25">
      <c r="F66183"/>
      <c r="G66183"/>
      <c r="H66183"/>
    </row>
    <row r="66184" spans="6:8" x14ac:dyDescent="0.25">
      <c r="F66184"/>
      <c r="G66184"/>
      <c r="H66184"/>
    </row>
    <row r="66185" spans="6:8" x14ac:dyDescent="0.25">
      <c r="F66185"/>
      <c r="G66185"/>
      <c r="H66185"/>
    </row>
    <row r="66186" spans="6:8" x14ac:dyDescent="0.25">
      <c r="F66186"/>
      <c r="G66186"/>
      <c r="H66186"/>
    </row>
    <row r="66187" spans="6:8" x14ac:dyDescent="0.25">
      <c r="F66187"/>
      <c r="G66187"/>
      <c r="H66187"/>
    </row>
    <row r="66188" spans="6:8" x14ac:dyDescent="0.25">
      <c r="F66188"/>
      <c r="G66188"/>
      <c r="H66188"/>
    </row>
    <row r="66189" spans="6:8" x14ac:dyDescent="0.25">
      <c r="F66189"/>
      <c r="G66189"/>
      <c r="H66189"/>
    </row>
    <row r="66190" spans="6:8" x14ac:dyDescent="0.25">
      <c r="F66190"/>
      <c r="G66190"/>
      <c r="H66190"/>
    </row>
    <row r="66191" spans="6:8" x14ac:dyDescent="0.25">
      <c r="F66191"/>
      <c r="G66191"/>
      <c r="H66191"/>
    </row>
    <row r="66192" spans="6:8" x14ac:dyDescent="0.25">
      <c r="F66192"/>
      <c r="G66192"/>
      <c r="H66192"/>
    </row>
    <row r="66193" spans="6:8" x14ac:dyDescent="0.25">
      <c r="F66193"/>
      <c r="G66193"/>
      <c r="H66193"/>
    </row>
    <row r="66194" spans="6:8" x14ac:dyDescent="0.25">
      <c r="F66194"/>
      <c r="G66194"/>
      <c r="H66194"/>
    </row>
    <row r="66195" spans="6:8" x14ac:dyDescent="0.25">
      <c r="F66195"/>
      <c r="G66195"/>
      <c r="H66195"/>
    </row>
    <row r="66196" spans="6:8" x14ac:dyDescent="0.25">
      <c r="F66196"/>
      <c r="G66196"/>
      <c r="H66196"/>
    </row>
    <row r="66197" spans="6:8" x14ac:dyDescent="0.25">
      <c r="F66197"/>
      <c r="G66197"/>
      <c r="H66197"/>
    </row>
    <row r="66198" spans="6:8" x14ac:dyDescent="0.25">
      <c r="F66198"/>
      <c r="G66198"/>
      <c r="H66198"/>
    </row>
    <row r="66199" spans="6:8" x14ac:dyDescent="0.25">
      <c r="F66199"/>
      <c r="G66199"/>
      <c r="H66199"/>
    </row>
    <row r="66200" spans="6:8" x14ac:dyDescent="0.25">
      <c r="F66200"/>
      <c r="G66200"/>
      <c r="H66200"/>
    </row>
    <row r="66201" spans="6:8" x14ac:dyDescent="0.25">
      <c r="F66201"/>
      <c r="G66201"/>
      <c r="H66201"/>
    </row>
    <row r="66202" spans="6:8" x14ac:dyDescent="0.25">
      <c r="F66202"/>
      <c r="G66202"/>
      <c r="H66202"/>
    </row>
    <row r="66203" spans="6:8" x14ac:dyDescent="0.25">
      <c r="F66203"/>
      <c r="G66203"/>
      <c r="H66203"/>
    </row>
    <row r="66204" spans="6:8" x14ac:dyDescent="0.25">
      <c r="F66204"/>
      <c r="G66204"/>
      <c r="H66204"/>
    </row>
    <row r="66205" spans="6:8" x14ac:dyDescent="0.25">
      <c r="F66205"/>
      <c r="G66205"/>
      <c r="H66205"/>
    </row>
    <row r="66206" spans="6:8" x14ac:dyDescent="0.25">
      <c r="F66206"/>
      <c r="G66206"/>
      <c r="H66206"/>
    </row>
    <row r="66207" spans="6:8" x14ac:dyDescent="0.25">
      <c r="F66207"/>
      <c r="G66207"/>
      <c r="H66207"/>
    </row>
    <row r="66208" spans="6:8" x14ac:dyDescent="0.25">
      <c r="F66208"/>
      <c r="G66208"/>
      <c r="H66208"/>
    </row>
    <row r="66209" spans="6:8" x14ac:dyDescent="0.25">
      <c r="F66209"/>
      <c r="G66209"/>
      <c r="H66209"/>
    </row>
    <row r="66210" spans="6:8" x14ac:dyDescent="0.25">
      <c r="F66210"/>
      <c r="G66210"/>
      <c r="H66210"/>
    </row>
    <row r="66211" spans="6:8" x14ac:dyDescent="0.25">
      <c r="F66211"/>
      <c r="G66211"/>
      <c r="H66211"/>
    </row>
    <row r="66212" spans="6:8" x14ac:dyDescent="0.25">
      <c r="F66212"/>
      <c r="G66212"/>
      <c r="H66212"/>
    </row>
    <row r="66213" spans="6:8" x14ac:dyDescent="0.25">
      <c r="F66213"/>
      <c r="G66213"/>
      <c r="H66213"/>
    </row>
    <row r="66214" spans="6:8" x14ac:dyDescent="0.25">
      <c r="F66214"/>
      <c r="G66214"/>
      <c r="H66214"/>
    </row>
    <row r="66215" spans="6:8" x14ac:dyDescent="0.25">
      <c r="F66215"/>
      <c r="G66215"/>
      <c r="H66215"/>
    </row>
    <row r="66216" spans="6:8" x14ac:dyDescent="0.25">
      <c r="F66216"/>
      <c r="G66216"/>
      <c r="H66216"/>
    </row>
    <row r="66217" spans="6:8" x14ac:dyDescent="0.25">
      <c r="F66217"/>
      <c r="G66217"/>
      <c r="H66217"/>
    </row>
    <row r="66218" spans="6:8" x14ac:dyDescent="0.25">
      <c r="F66218"/>
      <c r="G66218"/>
      <c r="H66218"/>
    </row>
    <row r="66219" spans="6:8" x14ac:dyDescent="0.25">
      <c r="F66219"/>
      <c r="G66219"/>
      <c r="H66219"/>
    </row>
    <row r="66220" spans="6:8" x14ac:dyDescent="0.25">
      <c r="F66220"/>
      <c r="G66220"/>
      <c r="H66220"/>
    </row>
    <row r="66221" spans="6:8" x14ac:dyDescent="0.25">
      <c r="F66221"/>
      <c r="G66221"/>
      <c r="H66221"/>
    </row>
    <row r="66222" spans="6:8" x14ac:dyDescent="0.25">
      <c r="F66222"/>
      <c r="G66222"/>
      <c r="H66222"/>
    </row>
    <row r="66223" spans="6:8" x14ac:dyDescent="0.25">
      <c r="F66223"/>
      <c r="G66223"/>
      <c r="H66223"/>
    </row>
    <row r="66224" spans="6:8" x14ac:dyDescent="0.25">
      <c r="F66224"/>
      <c r="G66224"/>
      <c r="H66224"/>
    </row>
    <row r="66225" spans="6:8" x14ac:dyDescent="0.25">
      <c r="F66225"/>
      <c r="G66225"/>
      <c r="H66225"/>
    </row>
    <row r="66226" spans="6:8" x14ac:dyDescent="0.25">
      <c r="F66226"/>
      <c r="G66226"/>
      <c r="H66226"/>
    </row>
    <row r="66227" spans="6:8" x14ac:dyDescent="0.25">
      <c r="F66227"/>
      <c r="G66227"/>
      <c r="H66227"/>
    </row>
    <row r="66228" spans="6:8" x14ac:dyDescent="0.25">
      <c r="F66228"/>
      <c r="G66228"/>
      <c r="H66228"/>
    </row>
    <row r="66229" spans="6:8" x14ac:dyDescent="0.25">
      <c r="F66229"/>
      <c r="G66229"/>
      <c r="H66229"/>
    </row>
    <row r="66230" spans="6:8" x14ac:dyDescent="0.25">
      <c r="F66230"/>
      <c r="G66230"/>
      <c r="H66230"/>
    </row>
    <row r="66231" spans="6:8" x14ac:dyDescent="0.25">
      <c r="F66231"/>
      <c r="G66231"/>
      <c r="H66231"/>
    </row>
    <row r="66232" spans="6:8" x14ac:dyDescent="0.25">
      <c r="F66232"/>
      <c r="G66232"/>
      <c r="H66232"/>
    </row>
    <row r="66233" spans="6:8" x14ac:dyDescent="0.25">
      <c r="F66233"/>
      <c r="G66233"/>
      <c r="H66233"/>
    </row>
    <row r="66234" spans="6:8" x14ac:dyDescent="0.25">
      <c r="F66234"/>
      <c r="G66234"/>
      <c r="H66234"/>
    </row>
    <row r="66235" spans="6:8" x14ac:dyDescent="0.25">
      <c r="F66235"/>
      <c r="G66235"/>
      <c r="H66235"/>
    </row>
    <row r="66236" spans="6:8" x14ac:dyDescent="0.25">
      <c r="F66236"/>
      <c r="G66236"/>
      <c r="H66236"/>
    </row>
    <row r="66237" spans="6:8" x14ac:dyDescent="0.25">
      <c r="F66237"/>
      <c r="G66237"/>
      <c r="H66237"/>
    </row>
    <row r="66238" spans="6:8" x14ac:dyDescent="0.25">
      <c r="F66238"/>
      <c r="G66238"/>
      <c r="H66238"/>
    </row>
    <row r="66239" spans="6:8" x14ac:dyDescent="0.25">
      <c r="F66239"/>
      <c r="G66239"/>
      <c r="H66239"/>
    </row>
    <row r="66240" spans="6:8" x14ac:dyDescent="0.25">
      <c r="F66240"/>
      <c r="G66240"/>
      <c r="H66240"/>
    </row>
    <row r="66241" spans="6:8" x14ac:dyDescent="0.25">
      <c r="F66241"/>
      <c r="G66241"/>
      <c r="H66241"/>
    </row>
    <row r="66242" spans="6:8" x14ac:dyDescent="0.25">
      <c r="F66242"/>
      <c r="G66242"/>
      <c r="H66242"/>
    </row>
    <row r="66243" spans="6:8" x14ac:dyDescent="0.25">
      <c r="F66243"/>
      <c r="G66243"/>
      <c r="H66243"/>
    </row>
    <row r="66244" spans="6:8" x14ac:dyDescent="0.25">
      <c r="F66244"/>
      <c r="G66244"/>
      <c r="H66244"/>
    </row>
    <row r="66245" spans="6:8" x14ac:dyDescent="0.25">
      <c r="F66245"/>
      <c r="G66245"/>
      <c r="H66245"/>
    </row>
    <row r="66246" spans="6:8" x14ac:dyDescent="0.25">
      <c r="F66246"/>
      <c r="G66246"/>
      <c r="H66246"/>
    </row>
    <row r="66247" spans="6:8" x14ac:dyDescent="0.25">
      <c r="F66247"/>
      <c r="G66247"/>
      <c r="H66247"/>
    </row>
    <row r="66248" spans="6:8" x14ac:dyDescent="0.25">
      <c r="F66248"/>
      <c r="G66248"/>
      <c r="H66248"/>
    </row>
    <row r="66249" spans="6:8" x14ac:dyDescent="0.25">
      <c r="F66249"/>
      <c r="G66249"/>
      <c r="H66249"/>
    </row>
    <row r="66250" spans="6:8" x14ac:dyDescent="0.25">
      <c r="F66250"/>
      <c r="G66250"/>
      <c r="H66250"/>
    </row>
    <row r="66251" spans="6:8" x14ac:dyDescent="0.25">
      <c r="F66251"/>
      <c r="G66251"/>
      <c r="H66251"/>
    </row>
    <row r="66252" spans="6:8" x14ac:dyDescent="0.25">
      <c r="F66252"/>
      <c r="G66252"/>
      <c r="H66252"/>
    </row>
    <row r="66253" spans="6:8" x14ac:dyDescent="0.25">
      <c r="F66253"/>
      <c r="G66253"/>
      <c r="H66253"/>
    </row>
    <row r="66254" spans="6:8" x14ac:dyDescent="0.25">
      <c r="F66254"/>
      <c r="G66254"/>
      <c r="H66254"/>
    </row>
    <row r="66255" spans="6:8" x14ac:dyDescent="0.25">
      <c r="F66255"/>
      <c r="G66255"/>
      <c r="H66255"/>
    </row>
    <row r="66256" spans="6:8" x14ac:dyDescent="0.25">
      <c r="F66256"/>
      <c r="G66256"/>
      <c r="H66256"/>
    </row>
    <row r="66257" spans="6:8" x14ac:dyDescent="0.25">
      <c r="F66257"/>
      <c r="G66257"/>
      <c r="H66257"/>
    </row>
    <row r="66258" spans="6:8" x14ac:dyDescent="0.25">
      <c r="F66258"/>
      <c r="G66258"/>
      <c r="H66258"/>
    </row>
    <row r="66259" spans="6:8" x14ac:dyDescent="0.25">
      <c r="F66259"/>
      <c r="G66259"/>
      <c r="H66259"/>
    </row>
    <row r="66260" spans="6:8" x14ac:dyDescent="0.25">
      <c r="F66260"/>
      <c r="G66260"/>
      <c r="H66260"/>
    </row>
    <row r="66261" spans="6:8" x14ac:dyDescent="0.25">
      <c r="F66261"/>
      <c r="G66261"/>
      <c r="H66261"/>
    </row>
    <row r="66262" spans="6:8" x14ac:dyDescent="0.25">
      <c r="F66262"/>
      <c r="G66262"/>
      <c r="H66262"/>
    </row>
    <row r="66263" spans="6:8" x14ac:dyDescent="0.25">
      <c r="F66263"/>
      <c r="G66263"/>
      <c r="H66263"/>
    </row>
    <row r="66264" spans="6:8" x14ac:dyDescent="0.25">
      <c r="F66264"/>
      <c r="G66264"/>
      <c r="H66264"/>
    </row>
    <row r="66265" spans="6:8" x14ac:dyDescent="0.25">
      <c r="F66265"/>
      <c r="G66265"/>
      <c r="H66265"/>
    </row>
    <row r="66266" spans="6:8" x14ac:dyDescent="0.25">
      <c r="F66266"/>
      <c r="G66266"/>
      <c r="H66266"/>
    </row>
    <row r="66267" spans="6:8" x14ac:dyDescent="0.25">
      <c r="F66267"/>
      <c r="G66267"/>
      <c r="H66267"/>
    </row>
    <row r="66268" spans="6:8" x14ac:dyDescent="0.25">
      <c r="F66268"/>
      <c r="G66268"/>
      <c r="H66268"/>
    </row>
    <row r="66269" spans="6:8" x14ac:dyDescent="0.25">
      <c r="F66269"/>
      <c r="G66269"/>
      <c r="H66269"/>
    </row>
    <row r="66270" spans="6:8" x14ac:dyDescent="0.25">
      <c r="F66270"/>
      <c r="G66270"/>
      <c r="H66270"/>
    </row>
    <row r="66271" spans="6:8" x14ac:dyDescent="0.25">
      <c r="F66271"/>
      <c r="G66271"/>
      <c r="H66271"/>
    </row>
    <row r="66272" spans="6:8" x14ac:dyDescent="0.25">
      <c r="F66272"/>
      <c r="G66272"/>
      <c r="H66272"/>
    </row>
    <row r="66273" spans="6:8" x14ac:dyDescent="0.25">
      <c r="F66273"/>
      <c r="G66273"/>
      <c r="H66273"/>
    </row>
    <row r="66274" spans="6:8" x14ac:dyDescent="0.25">
      <c r="F66274"/>
      <c r="G66274"/>
      <c r="H66274"/>
    </row>
    <row r="66275" spans="6:8" x14ac:dyDescent="0.25">
      <c r="F66275"/>
      <c r="G66275"/>
      <c r="H66275"/>
    </row>
    <row r="66276" spans="6:8" x14ac:dyDescent="0.25">
      <c r="F66276"/>
      <c r="G66276"/>
      <c r="H66276"/>
    </row>
    <row r="66277" spans="6:8" x14ac:dyDescent="0.25">
      <c r="F66277"/>
      <c r="G66277"/>
      <c r="H66277"/>
    </row>
    <row r="66278" spans="6:8" x14ac:dyDescent="0.25">
      <c r="F66278"/>
      <c r="G66278"/>
      <c r="H66278"/>
    </row>
    <row r="66279" spans="6:8" x14ac:dyDescent="0.25">
      <c r="F66279"/>
      <c r="G66279"/>
      <c r="H66279"/>
    </row>
    <row r="66280" spans="6:8" x14ac:dyDescent="0.25">
      <c r="F66280"/>
      <c r="G66280"/>
      <c r="H66280"/>
    </row>
    <row r="66281" spans="6:8" x14ac:dyDescent="0.25">
      <c r="F66281"/>
      <c r="G66281"/>
      <c r="H66281"/>
    </row>
    <row r="66282" spans="6:8" x14ac:dyDescent="0.25">
      <c r="F66282"/>
      <c r="G66282"/>
      <c r="H66282"/>
    </row>
    <row r="66283" spans="6:8" x14ac:dyDescent="0.25">
      <c r="F66283"/>
      <c r="G66283"/>
      <c r="H66283"/>
    </row>
    <row r="66284" spans="6:8" x14ac:dyDescent="0.25">
      <c r="F66284"/>
      <c r="G66284"/>
      <c r="H66284"/>
    </row>
    <row r="66285" spans="6:8" x14ac:dyDescent="0.25">
      <c r="F66285"/>
      <c r="G66285"/>
      <c r="H66285"/>
    </row>
    <row r="66286" spans="6:8" x14ac:dyDescent="0.25">
      <c r="F66286"/>
      <c r="G66286"/>
      <c r="H66286"/>
    </row>
    <row r="66287" spans="6:8" x14ac:dyDescent="0.25">
      <c r="F66287"/>
      <c r="G66287"/>
      <c r="H66287"/>
    </row>
    <row r="66288" spans="6:8" x14ac:dyDescent="0.25">
      <c r="F66288"/>
      <c r="G66288"/>
      <c r="H66288"/>
    </row>
    <row r="66289" spans="6:8" x14ac:dyDescent="0.25">
      <c r="F66289"/>
      <c r="G66289"/>
      <c r="H66289"/>
    </row>
    <row r="66290" spans="6:8" x14ac:dyDescent="0.25">
      <c r="F66290"/>
      <c r="G66290"/>
      <c r="H66290"/>
    </row>
    <row r="66291" spans="6:8" x14ac:dyDescent="0.25">
      <c r="F66291"/>
      <c r="G66291"/>
      <c r="H66291"/>
    </row>
    <row r="66292" spans="6:8" x14ac:dyDescent="0.25">
      <c r="F66292"/>
      <c r="G66292"/>
      <c r="H66292"/>
    </row>
    <row r="66293" spans="6:8" x14ac:dyDescent="0.25">
      <c r="F66293"/>
      <c r="G66293"/>
      <c r="H66293"/>
    </row>
    <row r="66294" spans="6:8" x14ac:dyDescent="0.25">
      <c r="F66294"/>
      <c r="G66294"/>
      <c r="H66294"/>
    </row>
    <row r="66295" spans="6:8" x14ac:dyDescent="0.25">
      <c r="F66295"/>
      <c r="G66295"/>
      <c r="H66295"/>
    </row>
    <row r="66296" spans="6:8" x14ac:dyDescent="0.25">
      <c r="F66296"/>
      <c r="G66296"/>
      <c r="H66296"/>
    </row>
    <row r="66297" spans="6:8" x14ac:dyDescent="0.25">
      <c r="F66297"/>
      <c r="G66297"/>
      <c r="H66297"/>
    </row>
    <row r="66298" spans="6:8" x14ac:dyDescent="0.25">
      <c r="F66298"/>
      <c r="G66298"/>
      <c r="H66298"/>
    </row>
    <row r="66299" spans="6:8" x14ac:dyDescent="0.25">
      <c r="F66299"/>
      <c r="G66299"/>
      <c r="H66299"/>
    </row>
    <row r="66300" spans="6:8" x14ac:dyDescent="0.25">
      <c r="F66300"/>
      <c r="G66300"/>
      <c r="H66300"/>
    </row>
    <row r="66301" spans="6:8" x14ac:dyDescent="0.25">
      <c r="F66301"/>
      <c r="G66301"/>
      <c r="H66301"/>
    </row>
    <row r="66302" spans="6:8" x14ac:dyDescent="0.25">
      <c r="F66302"/>
      <c r="G66302"/>
      <c r="H66302"/>
    </row>
    <row r="66303" spans="6:8" x14ac:dyDescent="0.25">
      <c r="F66303"/>
      <c r="G66303"/>
      <c r="H66303"/>
    </row>
    <row r="66304" spans="6:8" x14ac:dyDescent="0.25">
      <c r="F66304"/>
      <c r="G66304"/>
      <c r="H66304"/>
    </row>
    <row r="66305" spans="6:8" x14ac:dyDescent="0.25">
      <c r="F66305"/>
      <c r="G66305"/>
      <c r="H66305"/>
    </row>
    <row r="66306" spans="6:8" x14ac:dyDescent="0.25">
      <c r="F66306"/>
      <c r="G66306"/>
      <c r="H66306"/>
    </row>
    <row r="66307" spans="6:8" x14ac:dyDescent="0.25">
      <c r="F66307"/>
      <c r="G66307"/>
      <c r="H66307"/>
    </row>
    <row r="66308" spans="6:8" x14ac:dyDescent="0.25">
      <c r="F66308"/>
      <c r="G66308"/>
      <c r="H66308"/>
    </row>
    <row r="66309" spans="6:8" x14ac:dyDescent="0.25">
      <c r="F66309"/>
      <c r="G66309"/>
      <c r="H66309"/>
    </row>
    <row r="66310" spans="6:8" x14ac:dyDescent="0.25">
      <c r="F66310"/>
      <c r="G66310"/>
      <c r="H66310"/>
    </row>
    <row r="66311" spans="6:8" x14ac:dyDescent="0.25">
      <c r="F66311"/>
      <c r="G66311"/>
      <c r="H66311"/>
    </row>
    <row r="66312" spans="6:8" x14ac:dyDescent="0.25">
      <c r="F66312"/>
      <c r="G66312"/>
      <c r="H66312"/>
    </row>
    <row r="66313" spans="6:8" x14ac:dyDescent="0.25">
      <c r="F66313"/>
      <c r="G66313"/>
      <c r="H66313"/>
    </row>
    <row r="66314" spans="6:8" x14ac:dyDescent="0.25">
      <c r="F66314"/>
      <c r="G66314"/>
      <c r="H66314"/>
    </row>
    <row r="66315" spans="6:8" x14ac:dyDescent="0.25">
      <c r="F66315"/>
      <c r="G66315"/>
      <c r="H66315"/>
    </row>
    <row r="66316" spans="6:8" x14ac:dyDescent="0.25">
      <c r="F66316"/>
      <c r="G66316"/>
      <c r="H66316"/>
    </row>
    <row r="66317" spans="6:8" x14ac:dyDescent="0.25">
      <c r="F66317"/>
      <c r="G66317"/>
      <c r="H66317"/>
    </row>
    <row r="66318" spans="6:8" x14ac:dyDescent="0.25">
      <c r="F66318"/>
      <c r="G66318"/>
      <c r="H66318"/>
    </row>
    <row r="66319" spans="6:8" x14ac:dyDescent="0.25">
      <c r="F66319"/>
      <c r="G66319"/>
      <c r="H66319"/>
    </row>
    <row r="66320" spans="6:8" x14ac:dyDescent="0.25">
      <c r="F66320"/>
      <c r="G66320"/>
      <c r="H66320"/>
    </row>
    <row r="66321" spans="6:8" x14ac:dyDescent="0.25">
      <c r="F66321"/>
      <c r="G66321"/>
      <c r="H66321"/>
    </row>
    <row r="66322" spans="6:8" x14ac:dyDescent="0.25">
      <c r="F66322"/>
      <c r="G66322"/>
      <c r="H66322"/>
    </row>
    <row r="66323" spans="6:8" x14ac:dyDescent="0.25">
      <c r="F66323"/>
      <c r="G66323"/>
      <c r="H66323"/>
    </row>
    <row r="66324" spans="6:8" x14ac:dyDescent="0.25">
      <c r="F66324"/>
      <c r="G66324"/>
      <c r="H66324"/>
    </row>
    <row r="66325" spans="6:8" x14ac:dyDescent="0.25">
      <c r="F66325"/>
      <c r="G66325"/>
      <c r="H66325"/>
    </row>
    <row r="66326" spans="6:8" x14ac:dyDescent="0.25">
      <c r="F66326"/>
      <c r="G66326"/>
      <c r="H66326"/>
    </row>
    <row r="66327" spans="6:8" x14ac:dyDescent="0.25">
      <c r="F66327"/>
      <c r="G66327"/>
      <c r="H66327"/>
    </row>
    <row r="66328" spans="6:8" x14ac:dyDescent="0.25">
      <c r="F66328"/>
      <c r="G66328"/>
      <c r="H66328"/>
    </row>
    <row r="66329" spans="6:8" x14ac:dyDescent="0.25">
      <c r="F66329"/>
      <c r="G66329"/>
      <c r="H66329"/>
    </row>
    <row r="66330" spans="6:8" x14ac:dyDescent="0.25">
      <c r="F66330"/>
      <c r="G66330"/>
      <c r="H66330"/>
    </row>
    <row r="66331" spans="6:8" x14ac:dyDescent="0.25">
      <c r="F66331"/>
      <c r="G66331"/>
      <c r="H66331"/>
    </row>
    <row r="66332" spans="6:8" x14ac:dyDescent="0.25">
      <c r="F66332"/>
      <c r="G66332"/>
      <c r="H66332"/>
    </row>
    <row r="66333" spans="6:8" x14ac:dyDescent="0.25">
      <c r="F66333"/>
      <c r="G66333"/>
      <c r="H66333"/>
    </row>
    <row r="66334" spans="6:8" x14ac:dyDescent="0.25">
      <c r="F66334"/>
      <c r="G66334"/>
      <c r="H66334"/>
    </row>
    <row r="66335" spans="6:8" x14ac:dyDescent="0.25">
      <c r="F66335"/>
      <c r="G66335"/>
      <c r="H66335"/>
    </row>
    <row r="66336" spans="6:8" x14ac:dyDescent="0.25">
      <c r="F66336"/>
      <c r="G66336"/>
      <c r="H66336"/>
    </row>
    <row r="66337" spans="6:8" x14ac:dyDescent="0.25">
      <c r="F66337"/>
      <c r="G66337"/>
      <c r="H66337"/>
    </row>
    <row r="66338" spans="6:8" x14ac:dyDescent="0.25">
      <c r="F66338"/>
      <c r="G66338"/>
      <c r="H66338"/>
    </row>
    <row r="66339" spans="6:8" x14ac:dyDescent="0.25">
      <c r="F66339"/>
      <c r="G66339"/>
      <c r="H66339"/>
    </row>
    <row r="66340" spans="6:8" x14ac:dyDescent="0.25">
      <c r="F66340"/>
      <c r="G66340"/>
      <c r="H66340"/>
    </row>
    <row r="66341" spans="6:8" x14ac:dyDescent="0.25">
      <c r="F66341"/>
      <c r="G66341"/>
      <c r="H66341"/>
    </row>
    <row r="66342" spans="6:8" x14ac:dyDescent="0.25">
      <c r="F66342"/>
      <c r="G66342"/>
      <c r="H66342"/>
    </row>
    <row r="66343" spans="6:8" x14ac:dyDescent="0.25">
      <c r="F66343"/>
      <c r="G66343"/>
      <c r="H66343"/>
    </row>
    <row r="66344" spans="6:8" x14ac:dyDescent="0.25">
      <c r="F66344"/>
      <c r="G66344"/>
      <c r="H66344"/>
    </row>
    <row r="66345" spans="6:8" x14ac:dyDescent="0.25">
      <c r="F66345"/>
      <c r="G66345"/>
      <c r="H66345"/>
    </row>
    <row r="66346" spans="6:8" x14ac:dyDescent="0.25">
      <c r="F66346"/>
      <c r="G66346"/>
      <c r="H66346"/>
    </row>
    <row r="66347" spans="6:8" x14ac:dyDescent="0.25">
      <c r="F66347"/>
      <c r="G66347"/>
      <c r="H66347"/>
    </row>
    <row r="66348" spans="6:8" x14ac:dyDescent="0.25">
      <c r="F66348"/>
      <c r="G66348"/>
      <c r="H66348"/>
    </row>
    <row r="66349" spans="6:8" x14ac:dyDescent="0.25">
      <c r="F66349"/>
      <c r="G66349"/>
      <c r="H66349"/>
    </row>
    <row r="66350" spans="6:8" x14ac:dyDescent="0.25">
      <c r="F66350"/>
      <c r="G66350"/>
      <c r="H66350"/>
    </row>
    <row r="66351" spans="6:8" x14ac:dyDescent="0.25">
      <c r="F66351"/>
      <c r="G66351"/>
      <c r="H66351"/>
    </row>
    <row r="66352" spans="6:8" x14ac:dyDescent="0.25">
      <c r="F66352"/>
      <c r="G66352"/>
      <c r="H66352"/>
    </row>
    <row r="66353" spans="6:8" x14ac:dyDescent="0.25">
      <c r="F66353"/>
      <c r="G66353"/>
      <c r="H66353"/>
    </row>
    <row r="66354" spans="6:8" x14ac:dyDescent="0.25">
      <c r="F66354"/>
      <c r="G66354"/>
      <c r="H66354"/>
    </row>
    <row r="66355" spans="6:8" x14ac:dyDescent="0.25">
      <c r="F66355"/>
      <c r="G66355"/>
      <c r="H66355"/>
    </row>
    <row r="66356" spans="6:8" x14ac:dyDescent="0.25">
      <c r="F66356"/>
      <c r="G66356"/>
      <c r="H66356"/>
    </row>
    <row r="66357" spans="6:8" x14ac:dyDescent="0.25">
      <c r="F66357"/>
      <c r="G66357"/>
      <c r="H66357"/>
    </row>
    <row r="66358" spans="6:8" x14ac:dyDescent="0.25">
      <c r="F66358"/>
      <c r="G66358"/>
      <c r="H66358"/>
    </row>
    <row r="66359" spans="6:8" x14ac:dyDescent="0.25">
      <c r="F66359"/>
      <c r="G66359"/>
      <c r="H66359"/>
    </row>
    <row r="66360" spans="6:8" x14ac:dyDescent="0.25">
      <c r="F66360"/>
      <c r="G66360"/>
      <c r="H66360"/>
    </row>
    <row r="66361" spans="6:8" x14ac:dyDescent="0.25">
      <c r="F66361"/>
      <c r="G66361"/>
      <c r="H66361"/>
    </row>
    <row r="66362" spans="6:8" x14ac:dyDescent="0.25">
      <c r="F66362"/>
      <c r="G66362"/>
      <c r="H66362"/>
    </row>
    <row r="66363" spans="6:8" x14ac:dyDescent="0.25">
      <c r="F66363"/>
      <c r="G66363"/>
      <c r="H66363"/>
    </row>
    <row r="66364" spans="6:8" x14ac:dyDescent="0.25">
      <c r="F66364"/>
      <c r="G66364"/>
      <c r="H66364"/>
    </row>
    <row r="66365" spans="6:8" x14ac:dyDescent="0.25">
      <c r="F66365"/>
      <c r="G66365"/>
      <c r="H66365"/>
    </row>
    <row r="66366" spans="6:8" x14ac:dyDescent="0.25">
      <c r="F66366"/>
      <c r="G66366"/>
      <c r="H66366"/>
    </row>
    <row r="66367" spans="6:8" x14ac:dyDescent="0.25">
      <c r="F66367"/>
      <c r="G66367"/>
      <c r="H66367"/>
    </row>
    <row r="66368" spans="6:8" x14ac:dyDescent="0.25">
      <c r="F66368"/>
      <c r="G66368"/>
      <c r="H66368"/>
    </row>
    <row r="66369" spans="6:8" x14ac:dyDescent="0.25">
      <c r="F66369"/>
      <c r="G66369"/>
      <c r="H66369"/>
    </row>
    <row r="66370" spans="6:8" x14ac:dyDescent="0.25">
      <c r="F66370"/>
      <c r="G66370"/>
      <c r="H66370"/>
    </row>
    <row r="66371" spans="6:8" x14ac:dyDescent="0.25">
      <c r="F66371"/>
      <c r="G66371"/>
      <c r="H66371"/>
    </row>
    <row r="66372" spans="6:8" x14ac:dyDescent="0.25">
      <c r="F66372"/>
      <c r="G66372"/>
      <c r="H66372"/>
    </row>
    <row r="66373" spans="6:8" x14ac:dyDescent="0.25">
      <c r="F66373"/>
      <c r="G66373"/>
      <c r="H66373"/>
    </row>
    <row r="66374" spans="6:8" x14ac:dyDescent="0.25">
      <c r="F66374"/>
      <c r="G66374"/>
      <c r="H66374"/>
    </row>
    <row r="66375" spans="6:8" x14ac:dyDescent="0.25">
      <c r="F66375"/>
      <c r="G66375"/>
      <c r="H66375"/>
    </row>
    <row r="66376" spans="6:8" x14ac:dyDescent="0.25">
      <c r="F66376"/>
      <c r="G66376"/>
      <c r="H66376"/>
    </row>
    <row r="66377" spans="6:8" x14ac:dyDescent="0.25">
      <c r="F66377"/>
      <c r="G66377"/>
      <c r="H66377"/>
    </row>
    <row r="66378" spans="6:8" x14ac:dyDescent="0.25">
      <c r="F66378"/>
      <c r="G66378"/>
      <c r="H66378"/>
    </row>
    <row r="66379" spans="6:8" x14ac:dyDescent="0.25">
      <c r="F66379"/>
      <c r="G66379"/>
      <c r="H66379"/>
    </row>
    <row r="66380" spans="6:8" x14ac:dyDescent="0.25">
      <c r="F66380"/>
      <c r="G66380"/>
      <c r="H66380"/>
    </row>
    <row r="66381" spans="6:8" x14ac:dyDescent="0.25">
      <c r="F66381"/>
      <c r="G66381"/>
      <c r="H66381"/>
    </row>
    <row r="66382" spans="6:8" x14ac:dyDescent="0.25">
      <c r="F66382"/>
      <c r="G66382"/>
      <c r="H66382"/>
    </row>
    <row r="66383" spans="6:8" x14ac:dyDescent="0.25">
      <c r="F66383"/>
      <c r="G66383"/>
      <c r="H66383"/>
    </row>
    <row r="66384" spans="6:8" x14ac:dyDescent="0.25">
      <c r="F66384"/>
      <c r="G66384"/>
      <c r="H66384"/>
    </row>
    <row r="66385" spans="6:8" x14ac:dyDescent="0.25">
      <c r="F66385"/>
      <c r="G66385"/>
      <c r="H66385"/>
    </row>
    <row r="66386" spans="6:8" x14ac:dyDescent="0.25">
      <c r="F66386"/>
      <c r="G66386"/>
      <c r="H66386"/>
    </row>
    <row r="66387" spans="6:8" x14ac:dyDescent="0.25">
      <c r="F66387"/>
      <c r="G66387"/>
      <c r="H66387"/>
    </row>
    <row r="66388" spans="6:8" x14ac:dyDescent="0.25">
      <c r="F66388"/>
      <c r="G66388"/>
      <c r="H66388"/>
    </row>
    <row r="66389" spans="6:8" x14ac:dyDescent="0.25">
      <c r="F66389"/>
      <c r="G66389"/>
      <c r="H66389"/>
    </row>
    <row r="66390" spans="6:8" x14ac:dyDescent="0.25">
      <c r="F66390"/>
      <c r="G66390"/>
      <c r="H66390"/>
    </row>
    <row r="66391" spans="6:8" x14ac:dyDescent="0.25">
      <c r="F66391"/>
      <c r="G66391"/>
      <c r="H66391"/>
    </row>
    <row r="66392" spans="6:8" x14ac:dyDescent="0.25">
      <c r="F66392"/>
      <c r="G66392"/>
      <c r="H66392"/>
    </row>
    <row r="66393" spans="6:8" x14ac:dyDescent="0.25">
      <c r="F66393"/>
      <c r="G66393"/>
      <c r="H66393"/>
    </row>
    <row r="66394" spans="6:8" x14ac:dyDescent="0.25">
      <c r="F66394"/>
      <c r="G66394"/>
      <c r="H66394"/>
    </row>
    <row r="66395" spans="6:8" x14ac:dyDescent="0.25">
      <c r="F66395"/>
      <c r="G66395"/>
      <c r="H66395"/>
    </row>
    <row r="66396" spans="6:8" x14ac:dyDescent="0.25">
      <c r="F66396"/>
      <c r="G66396"/>
      <c r="H66396"/>
    </row>
    <row r="66397" spans="6:8" x14ac:dyDescent="0.25">
      <c r="F66397"/>
      <c r="G66397"/>
      <c r="H66397"/>
    </row>
    <row r="66398" spans="6:8" x14ac:dyDescent="0.25">
      <c r="F66398"/>
      <c r="G66398"/>
      <c r="H66398"/>
    </row>
    <row r="66399" spans="6:8" x14ac:dyDescent="0.25">
      <c r="F66399"/>
      <c r="G66399"/>
      <c r="H66399"/>
    </row>
    <row r="66400" spans="6:8" x14ac:dyDescent="0.25">
      <c r="F66400"/>
      <c r="G66400"/>
      <c r="H66400"/>
    </row>
    <row r="66401" spans="6:8" x14ac:dyDescent="0.25">
      <c r="F66401"/>
      <c r="G66401"/>
      <c r="H66401"/>
    </row>
    <row r="66402" spans="6:8" x14ac:dyDescent="0.25">
      <c r="F66402"/>
      <c r="G66402"/>
      <c r="H66402"/>
    </row>
    <row r="66403" spans="6:8" x14ac:dyDescent="0.25">
      <c r="F66403"/>
      <c r="G66403"/>
      <c r="H66403"/>
    </row>
    <row r="66404" spans="6:8" x14ac:dyDescent="0.25">
      <c r="F66404"/>
      <c r="G66404"/>
      <c r="H66404"/>
    </row>
    <row r="66405" spans="6:8" x14ac:dyDescent="0.25">
      <c r="F66405"/>
      <c r="G66405"/>
      <c r="H66405"/>
    </row>
    <row r="66406" spans="6:8" x14ac:dyDescent="0.25">
      <c r="F66406"/>
      <c r="G66406"/>
      <c r="H66406"/>
    </row>
    <row r="66407" spans="6:8" x14ac:dyDescent="0.25">
      <c r="F66407"/>
      <c r="G66407"/>
      <c r="H66407"/>
    </row>
    <row r="66408" spans="6:8" x14ac:dyDescent="0.25">
      <c r="F66408"/>
      <c r="G66408"/>
      <c r="H66408"/>
    </row>
    <row r="66409" spans="6:8" x14ac:dyDescent="0.25">
      <c r="F66409"/>
      <c r="G66409"/>
      <c r="H66409"/>
    </row>
    <row r="66410" spans="6:8" x14ac:dyDescent="0.25">
      <c r="F66410"/>
      <c r="G66410"/>
      <c r="H66410"/>
    </row>
    <row r="66411" spans="6:8" x14ac:dyDescent="0.25">
      <c r="F66411"/>
      <c r="G66411"/>
      <c r="H66411"/>
    </row>
    <row r="66412" spans="6:8" x14ac:dyDescent="0.25">
      <c r="F66412"/>
      <c r="G66412"/>
      <c r="H66412"/>
    </row>
    <row r="66413" spans="6:8" x14ac:dyDescent="0.25">
      <c r="F66413"/>
      <c r="G66413"/>
      <c r="H66413"/>
    </row>
    <row r="66414" spans="6:8" x14ac:dyDescent="0.25">
      <c r="F66414"/>
      <c r="G66414"/>
      <c r="H66414"/>
    </row>
    <row r="66415" spans="6:8" x14ac:dyDescent="0.25">
      <c r="F66415"/>
      <c r="G66415"/>
      <c r="H66415"/>
    </row>
    <row r="66416" spans="6:8" x14ac:dyDescent="0.25">
      <c r="F66416"/>
      <c r="G66416"/>
      <c r="H66416"/>
    </row>
    <row r="66417" spans="6:8" x14ac:dyDescent="0.25">
      <c r="F66417"/>
      <c r="G66417"/>
      <c r="H66417"/>
    </row>
    <row r="66418" spans="6:8" x14ac:dyDescent="0.25">
      <c r="F66418"/>
      <c r="G66418"/>
      <c r="H66418"/>
    </row>
    <row r="66419" spans="6:8" x14ac:dyDescent="0.25">
      <c r="F66419"/>
      <c r="G66419"/>
      <c r="H66419"/>
    </row>
    <row r="66420" spans="6:8" x14ac:dyDescent="0.25">
      <c r="F66420"/>
      <c r="G66420"/>
      <c r="H66420"/>
    </row>
    <row r="66421" spans="6:8" x14ac:dyDescent="0.25">
      <c r="F66421"/>
      <c r="G66421"/>
      <c r="H66421"/>
    </row>
    <row r="66422" spans="6:8" x14ac:dyDescent="0.25">
      <c r="F66422"/>
      <c r="G66422"/>
      <c r="H66422"/>
    </row>
    <row r="66423" spans="6:8" x14ac:dyDescent="0.25">
      <c r="F66423"/>
      <c r="G66423"/>
      <c r="H66423"/>
    </row>
    <row r="66424" spans="6:8" x14ac:dyDescent="0.25">
      <c r="F66424"/>
      <c r="G66424"/>
      <c r="H66424"/>
    </row>
    <row r="66425" spans="6:8" x14ac:dyDescent="0.25">
      <c r="F66425"/>
      <c r="G66425"/>
      <c r="H66425"/>
    </row>
    <row r="66426" spans="6:8" x14ac:dyDescent="0.25">
      <c r="F66426"/>
      <c r="G66426"/>
      <c r="H66426"/>
    </row>
    <row r="66427" spans="6:8" x14ac:dyDescent="0.25">
      <c r="F66427"/>
      <c r="G66427"/>
      <c r="H66427"/>
    </row>
    <row r="66428" spans="6:8" x14ac:dyDescent="0.25">
      <c r="F66428"/>
      <c r="G66428"/>
      <c r="H66428"/>
    </row>
    <row r="66429" spans="6:8" x14ac:dyDescent="0.25">
      <c r="F66429"/>
      <c r="G66429"/>
      <c r="H66429"/>
    </row>
    <row r="66430" spans="6:8" x14ac:dyDescent="0.25">
      <c r="F66430"/>
      <c r="G66430"/>
      <c r="H66430"/>
    </row>
    <row r="66431" spans="6:8" x14ac:dyDescent="0.25">
      <c r="F66431"/>
      <c r="G66431"/>
      <c r="H66431"/>
    </row>
    <row r="66432" spans="6:8" x14ac:dyDescent="0.25">
      <c r="F66432"/>
      <c r="G66432"/>
      <c r="H66432"/>
    </row>
    <row r="66433" spans="6:8" x14ac:dyDescent="0.25">
      <c r="F66433"/>
      <c r="G66433"/>
      <c r="H66433"/>
    </row>
    <row r="66434" spans="6:8" x14ac:dyDescent="0.25">
      <c r="F66434"/>
      <c r="G66434"/>
      <c r="H66434"/>
    </row>
    <row r="66435" spans="6:8" x14ac:dyDescent="0.25">
      <c r="F66435"/>
      <c r="G66435"/>
      <c r="H66435"/>
    </row>
    <row r="66436" spans="6:8" x14ac:dyDescent="0.25">
      <c r="F66436"/>
      <c r="G66436"/>
      <c r="H66436"/>
    </row>
    <row r="66437" spans="6:8" x14ac:dyDescent="0.25">
      <c r="F66437"/>
      <c r="G66437"/>
      <c r="H66437"/>
    </row>
    <row r="66438" spans="6:8" x14ac:dyDescent="0.25">
      <c r="F66438"/>
      <c r="G66438"/>
      <c r="H66438"/>
    </row>
    <row r="66439" spans="6:8" x14ac:dyDescent="0.25">
      <c r="F66439"/>
      <c r="G66439"/>
      <c r="H66439"/>
    </row>
    <row r="66440" spans="6:8" x14ac:dyDescent="0.25">
      <c r="F66440"/>
      <c r="G66440"/>
      <c r="H66440"/>
    </row>
    <row r="66441" spans="6:8" x14ac:dyDescent="0.25">
      <c r="F66441"/>
      <c r="G66441"/>
      <c r="H66441"/>
    </row>
    <row r="66442" spans="6:8" x14ac:dyDescent="0.25">
      <c r="F66442"/>
      <c r="G66442"/>
      <c r="H66442"/>
    </row>
    <row r="66443" spans="6:8" x14ac:dyDescent="0.25">
      <c r="F66443"/>
      <c r="G66443"/>
      <c r="H66443"/>
    </row>
    <row r="66444" spans="6:8" x14ac:dyDescent="0.25">
      <c r="F66444"/>
      <c r="G66444"/>
      <c r="H66444"/>
    </row>
    <row r="66445" spans="6:8" x14ac:dyDescent="0.25">
      <c r="F66445"/>
      <c r="G66445"/>
      <c r="H66445"/>
    </row>
    <row r="66446" spans="6:8" x14ac:dyDescent="0.25">
      <c r="F66446"/>
      <c r="G66446"/>
      <c r="H66446"/>
    </row>
    <row r="66447" spans="6:8" x14ac:dyDescent="0.25">
      <c r="F66447"/>
      <c r="G66447"/>
      <c r="H66447"/>
    </row>
    <row r="66448" spans="6:8" x14ac:dyDescent="0.25">
      <c r="F66448"/>
      <c r="G66448"/>
      <c r="H66448"/>
    </row>
    <row r="66449" spans="6:8" x14ac:dyDescent="0.25">
      <c r="F66449"/>
      <c r="G66449"/>
      <c r="H66449"/>
    </row>
    <row r="66450" spans="6:8" x14ac:dyDescent="0.25">
      <c r="F66450"/>
      <c r="G66450"/>
      <c r="H66450"/>
    </row>
    <row r="66451" spans="6:8" x14ac:dyDescent="0.25">
      <c r="F66451"/>
      <c r="G66451"/>
      <c r="H66451"/>
    </row>
    <row r="66452" spans="6:8" x14ac:dyDescent="0.25">
      <c r="F66452"/>
      <c r="G66452"/>
      <c r="H66452"/>
    </row>
    <row r="66453" spans="6:8" x14ac:dyDescent="0.25">
      <c r="F66453"/>
      <c r="G66453"/>
      <c r="H66453"/>
    </row>
    <row r="66454" spans="6:8" x14ac:dyDescent="0.25">
      <c r="F66454"/>
      <c r="G66454"/>
      <c r="H66454"/>
    </row>
    <row r="66455" spans="6:8" x14ac:dyDescent="0.25">
      <c r="F66455"/>
      <c r="G66455"/>
      <c r="H66455"/>
    </row>
    <row r="66456" spans="6:8" x14ac:dyDescent="0.25">
      <c r="F66456"/>
      <c r="G66456"/>
      <c r="H66456"/>
    </row>
    <row r="66457" spans="6:8" x14ac:dyDescent="0.25">
      <c r="F66457"/>
      <c r="G66457"/>
      <c r="H66457"/>
    </row>
    <row r="66458" spans="6:8" x14ac:dyDescent="0.25">
      <c r="F66458"/>
      <c r="G66458"/>
      <c r="H66458"/>
    </row>
    <row r="66459" spans="6:8" x14ac:dyDescent="0.25">
      <c r="F66459"/>
      <c r="G66459"/>
      <c r="H66459"/>
    </row>
    <row r="66460" spans="6:8" x14ac:dyDescent="0.25">
      <c r="F66460"/>
      <c r="G66460"/>
      <c r="H66460"/>
    </row>
    <row r="66461" spans="6:8" x14ac:dyDescent="0.25">
      <c r="F66461"/>
      <c r="G66461"/>
      <c r="H66461"/>
    </row>
    <row r="66462" spans="6:8" x14ac:dyDescent="0.25">
      <c r="F66462"/>
      <c r="G66462"/>
      <c r="H66462"/>
    </row>
    <row r="66463" spans="6:8" x14ac:dyDescent="0.25">
      <c r="F66463"/>
      <c r="G66463"/>
      <c r="H66463"/>
    </row>
    <row r="66464" spans="6:8" x14ac:dyDescent="0.25">
      <c r="F66464"/>
      <c r="G66464"/>
      <c r="H66464"/>
    </row>
    <row r="66465" spans="6:8" x14ac:dyDescent="0.25">
      <c r="F66465"/>
      <c r="G66465"/>
      <c r="H66465"/>
    </row>
    <row r="66466" spans="6:8" x14ac:dyDescent="0.25">
      <c r="F66466"/>
      <c r="G66466"/>
      <c r="H66466"/>
    </row>
    <row r="66467" spans="6:8" x14ac:dyDescent="0.25">
      <c r="F66467"/>
      <c r="G66467"/>
      <c r="H66467"/>
    </row>
    <row r="66468" spans="6:8" x14ac:dyDescent="0.25">
      <c r="F66468"/>
      <c r="G66468"/>
      <c r="H66468"/>
    </row>
    <row r="66469" spans="6:8" x14ac:dyDescent="0.25">
      <c r="F66469"/>
      <c r="G66469"/>
      <c r="H66469"/>
    </row>
    <row r="66470" spans="6:8" x14ac:dyDescent="0.25">
      <c r="F66470"/>
      <c r="G66470"/>
      <c r="H66470"/>
    </row>
    <row r="66471" spans="6:8" x14ac:dyDescent="0.25">
      <c r="F66471"/>
      <c r="G66471"/>
      <c r="H66471"/>
    </row>
    <row r="66472" spans="6:8" x14ac:dyDescent="0.25">
      <c r="F66472"/>
      <c r="G66472"/>
      <c r="H66472"/>
    </row>
    <row r="66473" spans="6:8" x14ac:dyDescent="0.25">
      <c r="F66473"/>
      <c r="G66473"/>
      <c r="H66473"/>
    </row>
    <row r="66474" spans="6:8" x14ac:dyDescent="0.25">
      <c r="F66474"/>
      <c r="G66474"/>
      <c r="H66474"/>
    </row>
    <row r="66475" spans="6:8" x14ac:dyDescent="0.25">
      <c r="F66475"/>
      <c r="G66475"/>
      <c r="H66475"/>
    </row>
    <row r="66476" spans="6:8" x14ac:dyDescent="0.25">
      <c r="F66476"/>
      <c r="G66476"/>
      <c r="H66476"/>
    </row>
    <row r="66477" spans="6:8" x14ac:dyDescent="0.25">
      <c r="F66477"/>
      <c r="G66477"/>
      <c r="H66477"/>
    </row>
    <row r="66478" spans="6:8" x14ac:dyDescent="0.25">
      <c r="F66478"/>
      <c r="G66478"/>
      <c r="H66478"/>
    </row>
    <row r="66479" spans="6:8" x14ac:dyDescent="0.25">
      <c r="F66479"/>
      <c r="G66479"/>
      <c r="H66479"/>
    </row>
    <row r="66480" spans="6:8" x14ac:dyDescent="0.25">
      <c r="F66480"/>
      <c r="G66480"/>
      <c r="H66480"/>
    </row>
    <row r="66481" spans="6:8" x14ac:dyDescent="0.25">
      <c r="F66481"/>
      <c r="G66481"/>
      <c r="H66481"/>
    </row>
    <row r="66482" spans="6:8" x14ac:dyDescent="0.25">
      <c r="F66482"/>
      <c r="G66482"/>
      <c r="H66482"/>
    </row>
    <row r="66483" spans="6:8" x14ac:dyDescent="0.25">
      <c r="F66483"/>
      <c r="G66483"/>
      <c r="H66483"/>
    </row>
    <row r="66484" spans="6:8" x14ac:dyDescent="0.25">
      <c r="F66484"/>
      <c r="G66484"/>
      <c r="H66484"/>
    </row>
    <row r="66485" spans="6:8" x14ac:dyDescent="0.25">
      <c r="F66485"/>
      <c r="G66485"/>
      <c r="H66485"/>
    </row>
    <row r="66486" spans="6:8" x14ac:dyDescent="0.25">
      <c r="F66486"/>
      <c r="G66486"/>
      <c r="H66486"/>
    </row>
    <row r="66487" spans="6:8" x14ac:dyDescent="0.25">
      <c r="F66487"/>
      <c r="G66487"/>
      <c r="H66487"/>
    </row>
    <row r="66488" spans="6:8" x14ac:dyDescent="0.25">
      <c r="F66488"/>
      <c r="G66488"/>
      <c r="H66488"/>
    </row>
    <row r="66489" spans="6:8" x14ac:dyDescent="0.25">
      <c r="F66489"/>
      <c r="G66489"/>
      <c r="H66489"/>
    </row>
    <row r="66490" spans="6:8" x14ac:dyDescent="0.25">
      <c r="F66490"/>
      <c r="G66490"/>
      <c r="H66490"/>
    </row>
    <row r="66491" spans="6:8" x14ac:dyDescent="0.25">
      <c r="F66491"/>
      <c r="G66491"/>
      <c r="H66491"/>
    </row>
    <row r="66492" spans="6:8" x14ac:dyDescent="0.25">
      <c r="F66492"/>
      <c r="G66492"/>
      <c r="H66492"/>
    </row>
    <row r="66493" spans="6:8" x14ac:dyDescent="0.25">
      <c r="F66493"/>
      <c r="G66493"/>
      <c r="H66493"/>
    </row>
    <row r="66494" spans="6:8" x14ac:dyDescent="0.25">
      <c r="F66494"/>
      <c r="G66494"/>
      <c r="H66494"/>
    </row>
    <row r="66495" spans="6:8" x14ac:dyDescent="0.25">
      <c r="F66495"/>
      <c r="G66495"/>
      <c r="H66495"/>
    </row>
    <row r="66496" spans="6:8" x14ac:dyDescent="0.25">
      <c r="F66496"/>
      <c r="G66496"/>
      <c r="H66496"/>
    </row>
    <row r="66497" spans="6:8" x14ac:dyDescent="0.25">
      <c r="F66497"/>
      <c r="G66497"/>
      <c r="H66497"/>
    </row>
    <row r="66498" spans="6:8" x14ac:dyDescent="0.25">
      <c r="F66498"/>
      <c r="G66498"/>
      <c r="H66498"/>
    </row>
    <row r="66499" spans="6:8" x14ac:dyDescent="0.25">
      <c r="F66499"/>
      <c r="G66499"/>
      <c r="H66499"/>
    </row>
    <row r="66500" spans="6:8" x14ac:dyDescent="0.25">
      <c r="F66500"/>
      <c r="G66500"/>
      <c r="H66500"/>
    </row>
    <row r="66501" spans="6:8" x14ac:dyDescent="0.25">
      <c r="F66501"/>
      <c r="G66501"/>
      <c r="H66501"/>
    </row>
    <row r="66502" spans="6:8" x14ac:dyDescent="0.25">
      <c r="F66502"/>
      <c r="G66502"/>
      <c r="H66502"/>
    </row>
    <row r="66503" spans="6:8" x14ac:dyDescent="0.25">
      <c r="F66503"/>
      <c r="G66503"/>
      <c r="H66503"/>
    </row>
    <row r="66504" spans="6:8" x14ac:dyDescent="0.25">
      <c r="F66504"/>
      <c r="G66504"/>
      <c r="H66504"/>
    </row>
    <row r="66505" spans="6:8" x14ac:dyDescent="0.25">
      <c r="F66505"/>
      <c r="G66505"/>
      <c r="H66505"/>
    </row>
    <row r="66506" spans="6:8" x14ac:dyDescent="0.25">
      <c r="F66506"/>
      <c r="G66506"/>
      <c r="H66506"/>
    </row>
    <row r="66507" spans="6:8" x14ac:dyDescent="0.25">
      <c r="F66507"/>
      <c r="G66507"/>
      <c r="H66507"/>
    </row>
    <row r="66508" spans="6:8" x14ac:dyDescent="0.25">
      <c r="F66508"/>
      <c r="G66508"/>
      <c r="H66508"/>
    </row>
    <row r="66509" spans="6:8" x14ac:dyDescent="0.25">
      <c r="F66509"/>
      <c r="G66509"/>
      <c r="H66509"/>
    </row>
    <row r="66510" spans="6:8" x14ac:dyDescent="0.25">
      <c r="F66510"/>
      <c r="G66510"/>
      <c r="H66510"/>
    </row>
    <row r="66511" spans="6:8" x14ac:dyDescent="0.25">
      <c r="F66511"/>
      <c r="G66511"/>
      <c r="H66511"/>
    </row>
    <row r="66512" spans="6:8" x14ac:dyDescent="0.25">
      <c r="F66512"/>
      <c r="G66512"/>
      <c r="H66512"/>
    </row>
    <row r="66513" spans="6:8" x14ac:dyDescent="0.25">
      <c r="F66513"/>
      <c r="G66513"/>
      <c r="H66513"/>
    </row>
    <row r="66514" spans="6:8" x14ac:dyDescent="0.25">
      <c r="F66514"/>
      <c r="G66514"/>
      <c r="H66514"/>
    </row>
    <row r="66515" spans="6:8" x14ac:dyDescent="0.25">
      <c r="F66515"/>
      <c r="G66515"/>
      <c r="H66515"/>
    </row>
    <row r="66516" spans="6:8" x14ac:dyDescent="0.25">
      <c r="F66516"/>
      <c r="G66516"/>
      <c r="H66516"/>
    </row>
    <row r="66517" spans="6:8" x14ac:dyDescent="0.25">
      <c r="F66517"/>
      <c r="G66517"/>
      <c r="H66517"/>
    </row>
    <row r="66518" spans="6:8" x14ac:dyDescent="0.25">
      <c r="F66518"/>
      <c r="G66518"/>
      <c r="H66518"/>
    </row>
    <row r="66519" spans="6:8" x14ac:dyDescent="0.25">
      <c r="F66519"/>
      <c r="G66519"/>
      <c r="H66519"/>
    </row>
    <row r="66520" spans="6:8" x14ac:dyDescent="0.25">
      <c r="F66520"/>
      <c r="G66520"/>
      <c r="H66520"/>
    </row>
    <row r="66521" spans="6:8" x14ac:dyDescent="0.25">
      <c r="F66521"/>
      <c r="G66521"/>
      <c r="H66521"/>
    </row>
    <row r="66522" spans="6:8" x14ac:dyDescent="0.25">
      <c r="F66522"/>
      <c r="G66522"/>
      <c r="H66522"/>
    </row>
    <row r="66523" spans="6:8" x14ac:dyDescent="0.25">
      <c r="F66523"/>
      <c r="G66523"/>
      <c r="H66523"/>
    </row>
    <row r="66524" spans="6:8" x14ac:dyDescent="0.25">
      <c r="F66524"/>
      <c r="G66524"/>
      <c r="H66524"/>
    </row>
    <row r="66525" spans="6:8" x14ac:dyDescent="0.25">
      <c r="F66525"/>
      <c r="G66525"/>
      <c r="H66525"/>
    </row>
    <row r="66526" spans="6:8" x14ac:dyDescent="0.25">
      <c r="F66526"/>
      <c r="G66526"/>
      <c r="H66526"/>
    </row>
    <row r="66527" spans="6:8" x14ac:dyDescent="0.25">
      <c r="F66527"/>
      <c r="G66527"/>
      <c r="H66527"/>
    </row>
    <row r="66528" spans="6:8" x14ac:dyDescent="0.25">
      <c r="F66528"/>
      <c r="G66528"/>
      <c r="H66528"/>
    </row>
    <row r="66529" spans="6:8" x14ac:dyDescent="0.25">
      <c r="F66529"/>
      <c r="G66529"/>
      <c r="H66529"/>
    </row>
    <row r="66530" spans="6:8" x14ac:dyDescent="0.25">
      <c r="F66530"/>
      <c r="G66530"/>
      <c r="H66530"/>
    </row>
    <row r="66531" spans="6:8" x14ac:dyDescent="0.25">
      <c r="F66531"/>
      <c r="G66531"/>
      <c r="H66531"/>
    </row>
    <row r="66532" spans="6:8" x14ac:dyDescent="0.25">
      <c r="F66532"/>
      <c r="G66532"/>
      <c r="H66532"/>
    </row>
    <row r="66533" spans="6:8" x14ac:dyDescent="0.25">
      <c r="F66533"/>
      <c r="G66533"/>
      <c r="H66533"/>
    </row>
    <row r="66534" spans="6:8" x14ac:dyDescent="0.25">
      <c r="F66534"/>
      <c r="G66534"/>
      <c r="H66534"/>
    </row>
    <row r="66535" spans="6:8" x14ac:dyDescent="0.25">
      <c r="F66535"/>
      <c r="G66535"/>
      <c r="H66535"/>
    </row>
    <row r="66536" spans="6:8" x14ac:dyDescent="0.25">
      <c r="F66536"/>
      <c r="G66536"/>
      <c r="H66536"/>
    </row>
    <row r="66537" spans="6:8" x14ac:dyDescent="0.25">
      <c r="F66537"/>
      <c r="G66537"/>
      <c r="H66537"/>
    </row>
    <row r="66538" spans="6:8" x14ac:dyDescent="0.25">
      <c r="F66538"/>
      <c r="G66538"/>
      <c r="H66538"/>
    </row>
    <row r="66539" spans="6:8" x14ac:dyDescent="0.25">
      <c r="F66539"/>
      <c r="G66539"/>
      <c r="H66539"/>
    </row>
    <row r="66540" spans="6:8" x14ac:dyDescent="0.25">
      <c r="F66540"/>
      <c r="G66540"/>
      <c r="H66540"/>
    </row>
    <row r="66541" spans="6:8" x14ac:dyDescent="0.25">
      <c r="F66541"/>
      <c r="G66541"/>
      <c r="H66541"/>
    </row>
    <row r="66542" spans="6:8" x14ac:dyDescent="0.25">
      <c r="F66542"/>
      <c r="G66542"/>
      <c r="H66542"/>
    </row>
    <row r="66543" spans="6:8" x14ac:dyDescent="0.25">
      <c r="F66543"/>
      <c r="G66543"/>
      <c r="H66543"/>
    </row>
    <row r="66544" spans="6:8" x14ac:dyDescent="0.25">
      <c r="F66544"/>
      <c r="G66544"/>
      <c r="H66544"/>
    </row>
    <row r="66545" spans="6:8" x14ac:dyDescent="0.25">
      <c r="F66545"/>
      <c r="G66545"/>
      <c r="H66545"/>
    </row>
    <row r="66546" spans="6:8" x14ac:dyDescent="0.25">
      <c r="F66546"/>
      <c r="G66546"/>
      <c r="H66546"/>
    </row>
    <row r="66547" spans="6:8" x14ac:dyDescent="0.25">
      <c r="F66547"/>
      <c r="G66547"/>
      <c r="H66547"/>
    </row>
    <row r="66548" spans="6:8" x14ac:dyDescent="0.25">
      <c r="F66548"/>
      <c r="G66548"/>
      <c r="H66548"/>
    </row>
    <row r="66549" spans="6:8" x14ac:dyDescent="0.25">
      <c r="F66549"/>
      <c r="G66549"/>
      <c r="H66549"/>
    </row>
    <row r="66550" spans="6:8" x14ac:dyDescent="0.25">
      <c r="F66550"/>
      <c r="G66550"/>
      <c r="H66550"/>
    </row>
    <row r="66551" spans="6:8" x14ac:dyDescent="0.25">
      <c r="F66551"/>
      <c r="G66551"/>
      <c r="H66551"/>
    </row>
    <row r="66552" spans="6:8" x14ac:dyDescent="0.25">
      <c r="F66552"/>
      <c r="G66552"/>
      <c r="H66552"/>
    </row>
    <row r="66553" spans="6:8" x14ac:dyDescent="0.25">
      <c r="F66553"/>
      <c r="G66553"/>
      <c r="H66553"/>
    </row>
    <row r="66554" spans="6:8" x14ac:dyDescent="0.25">
      <c r="F66554"/>
      <c r="G66554"/>
      <c r="H66554"/>
    </row>
    <row r="66555" spans="6:8" x14ac:dyDescent="0.25">
      <c r="F66555"/>
      <c r="G66555"/>
      <c r="H66555"/>
    </row>
    <row r="66556" spans="6:8" x14ac:dyDescent="0.25">
      <c r="F66556"/>
      <c r="G66556"/>
      <c r="H66556"/>
    </row>
    <row r="66557" spans="6:8" x14ac:dyDescent="0.25">
      <c r="F66557"/>
      <c r="G66557"/>
      <c r="H66557"/>
    </row>
    <row r="66558" spans="6:8" x14ac:dyDescent="0.25">
      <c r="F66558"/>
      <c r="G66558"/>
      <c r="H66558"/>
    </row>
    <row r="66559" spans="6:8" x14ac:dyDescent="0.25">
      <c r="F66559"/>
      <c r="G66559"/>
      <c r="H66559"/>
    </row>
    <row r="66560" spans="6:8" x14ac:dyDescent="0.25">
      <c r="F66560"/>
      <c r="G66560"/>
      <c r="H66560"/>
    </row>
    <row r="66561" spans="6:8" x14ac:dyDescent="0.25">
      <c r="F66561"/>
      <c r="G66561"/>
      <c r="H66561"/>
    </row>
    <row r="66562" spans="6:8" x14ac:dyDescent="0.25">
      <c r="F66562"/>
      <c r="G66562"/>
      <c r="H66562"/>
    </row>
    <row r="66563" spans="6:8" x14ac:dyDescent="0.25">
      <c r="F66563"/>
      <c r="G66563"/>
      <c r="H66563"/>
    </row>
    <row r="66564" spans="6:8" x14ac:dyDescent="0.25">
      <c r="F66564"/>
      <c r="G66564"/>
      <c r="H66564"/>
    </row>
    <row r="66565" spans="6:8" x14ac:dyDescent="0.25">
      <c r="F66565"/>
      <c r="G66565"/>
      <c r="H66565"/>
    </row>
    <row r="66566" spans="6:8" x14ac:dyDescent="0.25">
      <c r="F66566"/>
      <c r="G66566"/>
      <c r="H66566"/>
    </row>
    <row r="66567" spans="6:8" x14ac:dyDescent="0.25">
      <c r="F66567"/>
      <c r="G66567"/>
      <c r="H66567"/>
    </row>
    <row r="66568" spans="6:8" x14ac:dyDescent="0.25">
      <c r="F66568"/>
      <c r="G66568"/>
      <c r="H66568"/>
    </row>
    <row r="66569" spans="6:8" x14ac:dyDescent="0.25">
      <c r="F66569"/>
      <c r="G66569"/>
      <c r="H66569"/>
    </row>
    <row r="66570" spans="6:8" x14ac:dyDescent="0.25">
      <c r="F66570"/>
      <c r="G66570"/>
      <c r="H66570"/>
    </row>
    <row r="66571" spans="6:8" x14ac:dyDescent="0.25">
      <c r="F66571"/>
      <c r="G66571"/>
      <c r="H66571"/>
    </row>
    <row r="66572" spans="6:8" x14ac:dyDescent="0.25">
      <c r="F66572"/>
      <c r="G66572"/>
      <c r="H66572"/>
    </row>
    <row r="66573" spans="6:8" x14ac:dyDescent="0.25">
      <c r="F66573"/>
      <c r="G66573"/>
      <c r="H66573"/>
    </row>
    <row r="66574" spans="6:8" x14ac:dyDescent="0.25">
      <c r="F66574"/>
      <c r="G66574"/>
      <c r="H66574"/>
    </row>
    <row r="66575" spans="6:8" x14ac:dyDescent="0.25">
      <c r="F66575"/>
      <c r="G66575"/>
      <c r="H66575"/>
    </row>
    <row r="66576" spans="6:8" x14ac:dyDescent="0.25">
      <c r="F66576"/>
      <c r="G66576"/>
      <c r="H66576"/>
    </row>
    <row r="66577" spans="6:8" x14ac:dyDescent="0.25">
      <c r="F66577"/>
      <c r="G66577"/>
      <c r="H66577"/>
    </row>
    <row r="66578" spans="6:8" x14ac:dyDescent="0.25">
      <c r="F66578"/>
      <c r="G66578"/>
      <c r="H66578"/>
    </row>
    <row r="66579" spans="6:8" x14ac:dyDescent="0.25">
      <c r="F66579"/>
      <c r="G66579"/>
      <c r="H66579"/>
    </row>
    <row r="66580" spans="6:8" x14ac:dyDescent="0.25">
      <c r="F66580"/>
      <c r="G66580"/>
      <c r="H66580"/>
    </row>
    <row r="66581" spans="6:8" x14ac:dyDescent="0.25">
      <c r="F66581"/>
      <c r="G66581"/>
      <c r="H66581"/>
    </row>
    <row r="66582" spans="6:8" x14ac:dyDescent="0.25">
      <c r="F66582"/>
      <c r="G66582"/>
      <c r="H66582"/>
    </row>
    <row r="66583" spans="6:8" x14ac:dyDescent="0.25">
      <c r="F66583"/>
      <c r="G66583"/>
      <c r="H66583"/>
    </row>
    <row r="66584" spans="6:8" x14ac:dyDescent="0.25">
      <c r="F66584"/>
      <c r="G66584"/>
      <c r="H66584"/>
    </row>
    <row r="66585" spans="6:8" x14ac:dyDescent="0.25">
      <c r="F66585"/>
      <c r="G66585"/>
      <c r="H66585"/>
    </row>
    <row r="66586" spans="6:8" x14ac:dyDescent="0.25">
      <c r="F66586"/>
      <c r="G66586"/>
      <c r="H66586"/>
    </row>
    <row r="66587" spans="6:8" x14ac:dyDescent="0.25">
      <c r="F66587"/>
      <c r="G66587"/>
      <c r="H66587"/>
    </row>
    <row r="66588" spans="6:8" x14ac:dyDescent="0.25">
      <c r="F66588"/>
      <c r="G66588"/>
      <c r="H66588"/>
    </row>
    <row r="66589" spans="6:8" x14ac:dyDescent="0.25">
      <c r="F66589"/>
      <c r="G66589"/>
      <c r="H66589"/>
    </row>
    <row r="66590" spans="6:8" x14ac:dyDescent="0.25">
      <c r="F66590"/>
      <c r="G66590"/>
      <c r="H66590"/>
    </row>
    <row r="66591" spans="6:8" x14ac:dyDescent="0.25">
      <c r="F66591"/>
      <c r="G66591"/>
      <c r="H66591"/>
    </row>
    <row r="66592" spans="6:8" x14ac:dyDescent="0.25">
      <c r="F66592"/>
      <c r="G66592"/>
      <c r="H66592"/>
    </row>
    <row r="66593" spans="6:8" x14ac:dyDescent="0.25">
      <c r="F66593"/>
      <c r="G66593"/>
      <c r="H66593"/>
    </row>
    <row r="66594" spans="6:8" x14ac:dyDescent="0.25">
      <c r="F66594"/>
      <c r="G66594"/>
      <c r="H66594"/>
    </row>
    <row r="66595" spans="6:8" x14ac:dyDescent="0.25">
      <c r="F66595"/>
      <c r="G66595"/>
      <c r="H66595"/>
    </row>
    <row r="66596" spans="6:8" x14ac:dyDescent="0.25">
      <c r="F66596"/>
      <c r="G66596"/>
      <c r="H66596"/>
    </row>
    <row r="66597" spans="6:8" x14ac:dyDescent="0.25">
      <c r="F66597"/>
      <c r="G66597"/>
      <c r="H66597"/>
    </row>
    <row r="66598" spans="6:8" x14ac:dyDescent="0.25">
      <c r="F66598"/>
      <c r="G66598"/>
      <c r="H66598"/>
    </row>
    <row r="66599" spans="6:8" x14ac:dyDescent="0.25">
      <c r="F66599"/>
      <c r="G66599"/>
      <c r="H66599"/>
    </row>
    <row r="66600" spans="6:8" x14ac:dyDescent="0.25">
      <c r="F66600"/>
      <c r="G66600"/>
      <c r="H66600"/>
    </row>
    <row r="66601" spans="6:8" x14ac:dyDescent="0.25">
      <c r="F66601"/>
      <c r="G66601"/>
      <c r="H66601"/>
    </row>
    <row r="66602" spans="6:8" x14ac:dyDescent="0.25">
      <c r="F66602"/>
      <c r="G66602"/>
      <c r="H66602"/>
    </row>
    <row r="66603" spans="6:8" x14ac:dyDescent="0.25">
      <c r="F66603"/>
      <c r="G66603"/>
      <c r="H66603"/>
    </row>
    <row r="66604" spans="6:8" x14ac:dyDescent="0.25">
      <c r="F66604"/>
      <c r="G66604"/>
      <c r="H66604"/>
    </row>
    <row r="66605" spans="6:8" x14ac:dyDescent="0.25">
      <c r="F66605"/>
      <c r="G66605"/>
      <c r="H66605"/>
    </row>
    <row r="66606" spans="6:8" x14ac:dyDescent="0.25">
      <c r="F66606"/>
      <c r="G66606"/>
      <c r="H66606"/>
    </row>
    <row r="66607" spans="6:8" x14ac:dyDescent="0.25">
      <c r="F66607"/>
      <c r="G66607"/>
      <c r="H66607"/>
    </row>
    <row r="66608" spans="6:8" x14ac:dyDescent="0.25">
      <c r="F66608"/>
      <c r="G66608"/>
      <c r="H66608"/>
    </row>
    <row r="66609" spans="6:8" x14ac:dyDescent="0.25">
      <c r="F66609"/>
      <c r="G66609"/>
      <c r="H66609"/>
    </row>
    <row r="66610" spans="6:8" x14ac:dyDescent="0.25">
      <c r="F66610"/>
      <c r="G66610"/>
      <c r="H66610"/>
    </row>
    <row r="66611" spans="6:8" x14ac:dyDescent="0.25">
      <c r="F66611"/>
      <c r="G66611"/>
      <c r="H66611"/>
    </row>
    <row r="66612" spans="6:8" x14ac:dyDescent="0.25">
      <c r="F66612"/>
      <c r="G66612"/>
      <c r="H66612"/>
    </row>
    <row r="66613" spans="6:8" x14ac:dyDescent="0.25">
      <c r="F66613"/>
      <c r="G66613"/>
      <c r="H66613"/>
    </row>
    <row r="66614" spans="6:8" x14ac:dyDescent="0.25">
      <c r="F66614"/>
      <c r="G66614"/>
      <c r="H66614"/>
    </row>
    <row r="66615" spans="6:8" x14ac:dyDescent="0.25">
      <c r="F66615"/>
      <c r="G66615"/>
      <c r="H66615"/>
    </row>
    <row r="66616" spans="6:8" x14ac:dyDescent="0.25">
      <c r="F66616"/>
      <c r="G66616"/>
      <c r="H66616"/>
    </row>
    <row r="66617" spans="6:8" x14ac:dyDescent="0.25">
      <c r="F66617"/>
      <c r="G66617"/>
      <c r="H66617"/>
    </row>
    <row r="66618" spans="6:8" x14ac:dyDescent="0.25">
      <c r="F66618"/>
      <c r="G66618"/>
      <c r="H66618"/>
    </row>
    <row r="66619" spans="6:8" x14ac:dyDescent="0.25">
      <c r="F66619"/>
      <c r="G66619"/>
      <c r="H66619"/>
    </row>
    <row r="66620" spans="6:8" x14ac:dyDescent="0.25">
      <c r="F66620"/>
      <c r="G66620"/>
      <c r="H66620"/>
    </row>
    <row r="66621" spans="6:8" x14ac:dyDescent="0.25">
      <c r="F66621"/>
      <c r="G66621"/>
      <c r="H66621"/>
    </row>
    <row r="66622" spans="6:8" x14ac:dyDescent="0.25">
      <c r="F66622"/>
      <c r="G66622"/>
      <c r="H66622"/>
    </row>
    <row r="66623" spans="6:8" x14ac:dyDescent="0.25">
      <c r="F66623"/>
      <c r="G66623"/>
      <c r="H66623"/>
    </row>
    <row r="66624" spans="6:8" x14ac:dyDescent="0.25">
      <c r="F66624"/>
      <c r="G66624"/>
      <c r="H66624"/>
    </row>
    <row r="66625" spans="6:8" x14ac:dyDescent="0.25">
      <c r="F66625"/>
      <c r="G66625"/>
      <c r="H66625"/>
    </row>
    <row r="66626" spans="6:8" x14ac:dyDescent="0.25">
      <c r="F66626"/>
      <c r="G66626"/>
      <c r="H66626"/>
    </row>
    <row r="66627" spans="6:8" x14ac:dyDescent="0.25">
      <c r="F66627"/>
      <c r="G66627"/>
      <c r="H66627"/>
    </row>
    <row r="66628" spans="6:8" x14ac:dyDescent="0.25">
      <c r="F66628"/>
      <c r="G66628"/>
      <c r="H66628"/>
    </row>
    <row r="66629" spans="6:8" x14ac:dyDescent="0.25">
      <c r="F66629"/>
      <c r="G66629"/>
      <c r="H66629"/>
    </row>
    <row r="66630" spans="6:8" x14ac:dyDescent="0.25">
      <c r="F66630"/>
      <c r="G66630"/>
      <c r="H66630"/>
    </row>
    <row r="66631" spans="6:8" x14ac:dyDescent="0.25">
      <c r="F66631"/>
      <c r="G66631"/>
      <c r="H66631"/>
    </row>
    <row r="66632" spans="6:8" x14ac:dyDescent="0.25">
      <c r="F66632"/>
      <c r="G66632"/>
      <c r="H66632"/>
    </row>
    <row r="66633" spans="6:8" x14ac:dyDescent="0.25">
      <c r="F66633"/>
      <c r="G66633"/>
      <c r="H66633"/>
    </row>
    <row r="66634" spans="6:8" x14ac:dyDescent="0.25">
      <c r="F66634"/>
      <c r="G66634"/>
      <c r="H66634"/>
    </row>
    <row r="66635" spans="6:8" x14ac:dyDescent="0.25">
      <c r="F66635"/>
      <c r="G66635"/>
      <c r="H66635"/>
    </row>
    <row r="66636" spans="6:8" x14ac:dyDescent="0.25">
      <c r="F66636"/>
      <c r="G66636"/>
      <c r="H66636"/>
    </row>
    <row r="66637" spans="6:8" x14ac:dyDescent="0.25">
      <c r="F66637"/>
      <c r="G66637"/>
      <c r="H66637"/>
    </row>
    <row r="66638" spans="6:8" x14ac:dyDescent="0.25">
      <c r="F66638"/>
      <c r="G66638"/>
      <c r="H66638"/>
    </row>
    <row r="66639" spans="6:8" x14ac:dyDescent="0.25">
      <c r="F66639"/>
      <c r="G66639"/>
      <c r="H66639"/>
    </row>
    <row r="66640" spans="6:8" x14ac:dyDescent="0.25">
      <c r="F66640"/>
      <c r="G66640"/>
      <c r="H66640"/>
    </row>
    <row r="66641" spans="6:8" x14ac:dyDescent="0.25">
      <c r="F66641"/>
      <c r="G66641"/>
      <c r="H66641"/>
    </row>
    <row r="66642" spans="6:8" x14ac:dyDescent="0.25">
      <c r="F66642"/>
      <c r="G66642"/>
      <c r="H66642"/>
    </row>
    <row r="66643" spans="6:8" x14ac:dyDescent="0.25">
      <c r="F66643"/>
      <c r="G66643"/>
      <c r="H66643"/>
    </row>
    <row r="66644" spans="6:8" x14ac:dyDescent="0.25">
      <c r="F66644"/>
      <c r="G66644"/>
      <c r="H66644"/>
    </row>
    <row r="66645" spans="6:8" x14ac:dyDescent="0.25">
      <c r="F66645"/>
      <c r="G66645"/>
      <c r="H66645"/>
    </row>
    <row r="66646" spans="6:8" x14ac:dyDescent="0.25">
      <c r="F66646"/>
      <c r="G66646"/>
      <c r="H66646"/>
    </row>
    <row r="66647" spans="6:8" x14ac:dyDescent="0.25">
      <c r="F66647"/>
      <c r="G66647"/>
      <c r="H66647"/>
    </row>
    <row r="66648" spans="6:8" x14ac:dyDescent="0.25">
      <c r="F66648"/>
      <c r="G66648"/>
      <c r="H66648"/>
    </row>
    <row r="66649" spans="6:8" x14ac:dyDescent="0.25">
      <c r="F66649"/>
      <c r="G66649"/>
      <c r="H66649"/>
    </row>
    <row r="66650" spans="6:8" x14ac:dyDescent="0.25">
      <c r="F66650"/>
      <c r="G66650"/>
      <c r="H66650"/>
    </row>
    <row r="66651" spans="6:8" x14ac:dyDescent="0.25">
      <c r="F66651"/>
      <c r="G66651"/>
      <c r="H66651"/>
    </row>
    <row r="66652" spans="6:8" x14ac:dyDescent="0.25">
      <c r="F66652"/>
      <c r="G66652"/>
      <c r="H66652"/>
    </row>
    <row r="66653" spans="6:8" x14ac:dyDescent="0.25">
      <c r="F66653"/>
      <c r="G66653"/>
      <c r="H66653"/>
    </row>
    <row r="66654" spans="6:8" x14ac:dyDescent="0.25">
      <c r="F66654"/>
      <c r="G66654"/>
      <c r="H66654"/>
    </row>
    <row r="66655" spans="6:8" x14ac:dyDescent="0.25">
      <c r="F66655"/>
      <c r="G66655"/>
      <c r="H66655"/>
    </row>
    <row r="66656" spans="6:8" x14ac:dyDescent="0.25">
      <c r="F66656"/>
      <c r="G66656"/>
      <c r="H66656"/>
    </row>
    <row r="66657" spans="6:8" x14ac:dyDescent="0.25">
      <c r="F66657"/>
      <c r="G66657"/>
      <c r="H66657"/>
    </row>
    <row r="66658" spans="6:8" x14ac:dyDescent="0.25">
      <c r="F66658"/>
      <c r="G66658"/>
      <c r="H66658"/>
    </row>
    <row r="66659" spans="6:8" x14ac:dyDescent="0.25">
      <c r="F66659"/>
      <c r="G66659"/>
      <c r="H66659"/>
    </row>
    <row r="66660" spans="6:8" x14ac:dyDescent="0.25">
      <c r="F66660"/>
      <c r="G66660"/>
      <c r="H66660"/>
    </row>
    <row r="66661" spans="6:8" x14ac:dyDescent="0.25">
      <c r="F66661"/>
      <c r="G66661"/>
      <c r="H66661"/>
    </row>
    <row r="66662" spans="6:8" x14ac:dyDescent="0.25">
      <c r="F66662"/>
      <c r="G66662"/>
      <c r="H66662"/>
    </row>
    <row r="66663" spans="6:8" x14ac:dyDescent="0.25">
      <c r="F66663"/>
      <c r="G66663"/>
      <c r="H66663"/>
    </row>
    <row r="66664" spans="6:8" x14ac:dyDescent="0.25">
      <c r="F66664"/>
      <c r="G66664"/>
      <c r="H66664"/>
    </row>
    <row r="66665" spans="6:8" x14ac:dyDescent="0.25">
      <c r="F66665"/>
      <c r="G66665"/>
      <c r="H66665"/>
    </row>
    <row r="66666" spans="6:8" x14ac:dyDescent="0.25">
      <c r="F66666"/>
      <c r="G66666"/>
      <c r="H66666"/>
    </row>
    <row r="66667" spans="6:8" x14ac:dyDescent="0.25">
      <c r="F66667"/>
      <c r="G66667"/>
      <c r="H66667"/>
    </row>
    <row r="66668" spans="6:8" x14ac:dyDescent="0.25">
      <c r="F66668"/>
      <c r="G66668"/>
      <c r="H66668"/>
    </row>
    <row r="66669" spans="6:8" x14ac:dyDescent="0.25">
      <c r="F66669"/>
      <c r="G66669"/>
      <c r="H66669"/>
    </row>
    <row r="66670" spans="6:8" x14ac:dyDescent="0.25">
      <c r="F66670"/>
      <c r="G66670"/>
      <c r="H66670"/>
    </row>
    <row r="66671" spans="6:8" x14ac:dyDescent="0.25">
      <c r="F66671"/>
      <c r="G66671"/>
      <c r="H66671"/>
    </row>
    <row r="66672" spans="6:8" x14ac:dyDescent="0.25">
      <c r="F66672"/>
      <c r="G66672"/>
      <c r="H66672"/>
    </row>
    <row r="66673" spans="6:8" x14ac:dyDescent="0.25">
      <c r="F66673"/>
      <c r="G66673"/>
      <c r="H66673"/>
    </row>
    <row r="66674" spans="6:8" x14ac:dyDescent="0.25">
      <c r="F66674"/>
      <c r="G66674"/>
      <c r="H66674"/>
    </row>
    <row r="66675" spans="6:8" x14ac:dyDescent="0.25">
      <c r="F66675"/>
      <c r="G66675"/>
      <c r="H66675"/>
    </row>
    <row r="66676" spans="6:8" x14ac:dyDescent="0.25">
      <c r="F66676"/>
      <c r="G66676"/>
      <c r="H66676"/>
    </row>
    <row r="66677" spans="6:8" x14ac:dyDescent="0.25">
      <c r="F66677"/>
      <c r="G66677"/>
      <c r="H66677"/>
    </row>
    <row r="66678" spans="6:8" x14ac:dyDescent="0.25">
      <c r="F66678"/>
      <c r="G66678"/>
      <c r="H66678"/>
    </row>
    <row r="66679" spans="6:8" x14ac:dyDescent="0.25">
      <c r="F66679"/>
      <c r="G66679"/>
      <c r="H66679"/>
    </row>
    <row r="66680" spans="6:8" x14ac:dyDescent="0.25">
      <c r="F66680"/>
      <c r="G66680"/>
      <c r="H66680"/>
    </row>
    <row r="66681" spans="6:8" x14ac:dyDescent="0.25">
      <c r="F66681"/>
      <c r="G66681"/>
      <c r="H66681"/>
    </row>
    <row r="66682" spans="6:8" x14ac:dyDescent="0.25">
      <c r="F66682"/>
      <c r="G66682"/>
      <c r="H66682"/>
    </row>
    <row r="66683" spans="6:8" x14ac:dyDescent="0.25">
      <c r="F66683"/>
      <c r="G66683"/>
      <c r="H66683"/>
    </row>
    <row r="66684" spans="6:8" x14ac:dyDescent="0.25">
      <c r="F66684"/>
      <c r="G66684"/>
      <c r="H66684"/>
    </row>
    <row r="66685" spans="6:8" x14ac:dyDescent="0.25">
      <c r="F66685"/>
      <c r="G66685"/>
      <c r="H66685"/>
    </row>
    <row r="66686" spans="6:8" x14ac:dyDescent="0.25">
      <c r="F66686"/>
      <c r="G66686"/>
      <c r="H66686"/>
    </row>
    <row r="66687" spans="6:8" x14ac:dyDescent="0.25">
      <c r="F66687"/>
      <c r="G66687"/>
      <c r="H66687"/>
    </row>
    <row r="66688" spans="6:8" x14ac:dyDescent="0.25">
      <c r="F66688"/>
      <c r="G66688"/>
      <c r="H66688"/>
    </row>
    <row r="66689" spans="6:8" x14ac:dyDescent="0.25">
      <c r="F66689"/>
      <c r="G66689"/>
      <c r="H66689"/>
    </row>
    <row r="66690" spans="6:8" x14ac:dyDescent="0.25">
      <c r="F66690"/>
      <c r="G66690"/>
      <c r="H66690"/>
    </row>
    <row r="66691" spans="6:8" x14ac:dyDescent="0.25">
      <c r="F66691"/>
      <c r="G66691"/>
      <c r="H66691"/>
    </row>
    <row r="66692" spans="6:8" x14ac:dyDescent="0.25">
      <c r="F66692"/>
      <c r="G66692"/>
      <c r="H66692"/>
    </row>
    <row r="66693" spans="6:8" x14ac:dyDescent="0.25">
      <c r="F66693"/>
      <c r="G66693"/>
      <c r="H66693"/>
    </row>
    <row r="66694" spans="6:8" x14ac:dyDescent="0.25">
      <c r="F66694"/>
      <c r="G66694"/>
      <c r="H66694"/>
    </row>
    <row r="66695" spans="6:8" x14ac:dyDescent="0.25">
      <c r="F66695"/>
      <c r="G66695"/>
      <c r="H66695"/>
    </row>
    <row r="66696" spans="6:8" x14ac:dyDescent="0.25">
      <c r="F66696"/>
      <c r="G66696"/>
      <c r="H66696"/>
    </row>
    <row r="66697" spans="6:8" x14ac:dyDescent="0.25">
      <c r="F66697"/>
      <c r="G66697"/>
      <c r="H66697"/>
    </row>
    <row r="66698" spans="6:8" x14ac:dyDescent="0.25">
      <c r="F66698"/>
      <c r="G66698"/>
      <c r="H66698"/>
    </row>
    <row r="66699" spans="6:8" x14ac:dyDescent="0.25">
      <c r="F66699"/>
      <c r="G66699"/>
      <c r="H66699"/>
    </row>
    <row r="66700" spans="6:8" x14ac:dyDescent="0.25">
      <c r="F66700"/>
      <c r="G66700"/>
      <c r="H66700"/>
    </row>
    <row r="66701" spans="6:8" x14ac:dyDescent="0.25">
      <c r="F66701"/>
      <c r="G66701"/>
      <c r="H66701"/>
    </row>
    <row r="66702" spans="6:8" x14ac:dyDescent="0.25">
      <c r="F66702"/>
      <c r="G66702"/>
      <c r="H66702"/>
    </row>
    <row r="66703" spans="6:8" x14ac:dyDescent="0.25">
      <c r="F66703"/>
      <c r="G66703"/>
      <c r="H66703"/>
    </row>
    <row r="66704" spans="6:8" x14ac:dyDescent="0.25">
      <c r="F66704"/>
      <c r="G66704"/>
      <c r="H66704"/>
    </row>
    <row r="66705" spans="6:8" x14ac:dyDescent="0.25">
      <c r="F66705"/>
      <c r="G66705"/>
      <c r="H66705"/>
    </row>
    <row r="66706" spans="6:8" x14ac:dyDescent="0.25">
      <c r="F66706"/>
      <c r="G66706"/>
      <c r="H66706"/>
    </row>
    <row r="66707" spans="6:8" x14ac:dyDescent="0.25">
      <c r="F66707"/>
      <c r="G66707"/>
      <c r="H66707"/>
    </row>
    <row r="66708" spans="6:8" x14ac:dyDescent="0.25">
      <c r="F66708"/>
      <c r="G66708"/>
      <c r="H66708"/>
    </row>
    <row r="66709" spans="6:8" x14ac:dyDescent="0.25">
      <c r="F66709"/>
      <c r="G66709"/>
      <c r="H66709"/>
    </row>
    <row r="66710" spans="6:8" x14ac:dyDescent="0.25">
      <c r="F66710"/>
      <c r="G66710"/>
      <c r="H66710"/>
    </row>
    <row r="66711" spans="6:8" x14ac:dyDescent="0.25">
      <c r="F66711"/>
      <c r="G66711"/>
      <c r="H66711"/>
    </row>
    <row r="66712" spans="6:8" x14ac:dyDescent="0.25">
      <c r="F66712"/>
      <c r="G66712"/>
      <c r="H66712"/>
    </row>
    <row r="66713" spans="6:8" x14ac:dyDescent="0.25">
      <c r="F66713"/>
      <c r="G66713"/>
      <c r="H66713"/>
    </row>
    <row r="66714" spans="6:8" x14ac:dyDescent="0.25">
      <c r="F66714"/>
      <c r="G66714"/>
      <c r="H66714"/>
    </row>
    <row r="66715" spans="6:8" x14ac:dyDescent="0.25">
      <c r="F66715"/>
      <c r="G66715"/>
      <c r="H66715"/>
    </row>
    <row r="66716" spans="6:8" x14ac:dyDescent="0.25">
      <c r="F66716"/>
      <c r="G66716"/>
      <c r="H66716"/>
    </row>
    <row r="66717" spans="6:8" x14ac:dyDescent="0.25">
      <c r="F66717"/>
      <c r="G66717"/>
      <c r="H66717"/>
    </row>
    <row r="66718" spans="6:8" x14ac:dyDescent="0.25">
      <c r="F66718"/>
      <c r="G66718"/>
      <c r="H66718"/>
    </row>
    <row r="66719" spans="6:8" x14ac:dyDescent="0.25">
      <c r="F66719"/>
      <c r="G66719"/>
      <c r="H66719"/>
    </row>
    <row r="66720" spans="6:8" x14ac:dyDescent="0.25">
      <c r="F66720"/>
      <c r="G66720"/>
      <c r="H66720"/>
    </row>
    <row r="66721" spans="6:8" x14ac:dyDescent="0.25">
      <c r="F66721"/>
      <c r="G66721"/>
      <c r="H66721"/>
    </row>
    <row r="66722" spans="6:8" x14ac:dyDescent="0.25">
      <c r="F66722"/>
      <c r="G66722"/>
      <c r="H66722"/>
    </row>
    <row r="66723" spans="6:8" x14ac:dyDescent="0.25">
      <c r="F66723"/>
      <c r="G66723"/>
      <c r="H66723"/>
    </row>
    <row r="66724" spans="6:8" x14ac:dyDescent="0.25">
      <c r="F66724"/>
      <c r="G66724"/>
      <c r="H66724"/>
    </row>
    <row r="66725" spans="6:8" x14ac:dyDescent="0.25">
      <c r="F66725"/>
      <c r="G66725"/>
      <c r="H66725"/>
    </row>
    <row r="66726" spans="6:8" x14ac:dyDescent="0.25">
      <c r="F66726"/>
      <c r="G66726"/>
      <c r="H66726"/>
    </row>
    <row r="66727" spans="6:8" x14ac:dyDescent="0.25">
      <c r="F66727"/>
      <c r="G66727"/>
      <c r="H66727"/>
    </row>
    <row r="66728" spans="6:8" x14ac:dyDescent="0.25">
      <c r="F66728"/>
      <c r="G66728"/>
      <c r="H66728"/>
    </row>
    <row r="66729" spans="6:8" x14ac:dyDescent="0.25">
      <c r="F66729"/>
      <c r="G66729"/>
      <c r="H66729"/>
    </row>
    <row r="66730" spans="6:8" x14ac:dyDescent="0.25">
      <c r="F66730"/>
      <c r="G66730"/>
      <c r="H66730"/>
    </row>
    <row r="66731" spans="6:8" x14ac:dyDescent="0.25">
      <c r="F66731"/>
      <c r="G66731"/>
      <c r="H66731"/>
    </row>
    <row r="66732" spans="6:8" x14ac:dyDescent="0.25">
      <c r="F66732"/>
      <c r="G66732"/>
      <c r="H66732"/>
    </row>
    <row r="66733" spans="6:8" x14ac:dyDescent="0.25">
      <c r="F66733"/>
      <c r="G66733"/>
      <c r="H66733"/>
    </row>
    <row r="66734" spans="6:8" x14ac:dyDescent="0.25">
      <c r="F66734"/>
      <c r="G66734"/>
      <c r="H66734"/>
    </row>
    <row r="66735" spans="6:8" x14ac:dyDescent="0.25">
      <c r="F66735"/>
      <c r="G66735"/>
      <c r="H66735"/>
    </row>
    <row r="66736" spans="6:8" x14ac:dyDescent="0.25">
      <c r="F66736"/>
      <c r="G66736"/>
      <c r="H66736"/>
    </row>
    <row r="66737" spans="6:8" x14ac:dyDescent="0.25">
      <c r="F66737"/>
      <c r="G66737"/>
      <c r="H66737"/>
    </row>
    <row r="66738" spans="6:8" x14ac:dyDescent="0.25">
      <c r="F66738"/>
      <c r="G66738"/>
      <c r="H66738"/>
    </row>
    <row r="66739" spans="6:8" x14ac:dyDescent="0.25">
      <c r="F66739"/>
      <c r="G66739"/>
      <c r="H66739"/>
    </row>
    <row r="66740" spans="6:8" x14ac:dyDescent="0.25">
      <c r="F66740"/>
      <c r="G66740"/>
      <c r="H66740"/>
    </row>
    <row r="66741" spans="6:8" x14ac:dyDescent="0.25">
      <c r="F66741"/>
      <c r="G66741"/>
      <c r="H66741"/>
    </row>
    <row r="66742" spans="6:8" x14ac:dyDescent="0.25">
      <c r="F66742"/>
      <c r="G66742"/>
      <c r="H66742"/>
    </row>
    <row r="66743" spans="6:8" x14ac:dyDescent="0.25">
      <c r="F66743"/>
      <c r="G66743"/>
      <c r="H66743"/>
    </row>
    <row r="66744" spans="6:8" x14ac:dyDescent="0.25">
      <c r="F66744"/>
      <c r="G66744"/>
      <c r="H66744"/>
    </row>
    <row r="66745" spans="6:8" x14ac:dyDescent="0.25">
      <c r="F66745"/>
      <c r="G66745"/>
      <c r="H66745"/>
    </row>
    <row r="66746" spans="6:8" x14ac:dyDescent="0.25">
      <c r="F66746"/>
      <c r="G66746"/>
      <c r="H66746"/>
    </row>
    <row r="66747" spans="6:8" x14ac:dyDescent="0.25">
      <c r="F66747"/>
      <c r="G66747"/>
      <c r="H66747"/>
    </row>
    <row r="66748" spans="6:8" x14ac:dyDescent="0.25">
      <c r="F66748"/>
      <c r="G66748"/>
      <c r="H66748"/>
    </row>
    <row r="66749" spans="6:8" x14ac:dyDescent="0.25">
      <c r="F66749"/>
      <c r="G66749"/>
      <c r="H66749"/>
    </row>
    <row r="66750" spans="6:8" x14ac:dyDescent="0.25">
      <c r="F66750"/>
      <c r="G66750"/>
      <c r="H66750"/>
    </row>
    <row r="66751" spans="6:8" x14ac:dyDescent="0.25">
      <c r="F66751"/>
      <c r="G66751"/>
      <c r="H66751"/>
    </row>
    <row r="66752" spans="6:8" x14ac:dyDescent="0.25">
      <c r="F66752"/>
      <c r="G66752"/>
      <c r="H66752"/>
    </row>
    <row r="66753" spans="6:8" x14ac:dyDescent="0.25">
      <c r="F66753"/>
      <c r="G66753"/>
      <c r="H66753"/>
    </row>
    <row r="66754" spans="6:8" x14ac:dyDescent="0.25">
      <c r="F66754"/>
      <c r="G66754"/>
      <c r="H66754"/>
    </row>
    <row r="66755" spans="6:8" x14ac:dyDescent="0.25">
      <c r="F66755"/>
      <c r="G66755"/>
      <c r="H66755"/>
    </row>
    <row r="66756" spans="6:8" x14ac:dyDescent="0.25">
      <c r="F66756"/>
      <c r="G66756"/>
      <c r="H66756"/>
    </row>
    <row r="66757" spans="6:8" x14ac:dyDescent="0.25">
      <c r="F66757"/>
      <c r="G66757"/>
      <c r="H66757"/>
    </row>
    <row r="66758" spans="6:8" x14ac:dyDescent="0.25">
      <c r="F66758"/>
      <c r="G66758"/>
      <c r="H66758"/>
    </row>
    <row r="66759" spans="6:8" x14ac:dyDescent="0.25">
      <c r="F66759"/>
      <c r="G66759"/>
      <c r="H66759"/>
    </row>
    <row r="66760" spans="6:8" x14ac:dyDescent="0.25">
      <c r="F66760"/>
      <c r="G66760"/>
      <c r="H66760"/>
    </row>
    <row r="66761" spans="6:8" x14ac:dyDescent="0.25">
      <c r="F66761"/>
      <c r="G66761"/>
      <c r="H66761"/>
    </row>
    <row r="66762" spans="6:8" x14ac:dyDescent="0.25">
      <c r="F66762"/>
      <c r="G66762"/>
      <c r="H66762"/>
    </row>
    <row r="66763" spans="6:8" x14ac:dyDescent="0.25">
      <c r="F66763"/>
      <c r="G66763"/>
      <c r="H66763"/>
    </row>
    <row r="66764" spans="6:8" x14ac:dyDescent="0.25">
      <c r="F66764"/>
      <c r="G66764"/>
      <c r="H66764"/>
    </row>
    <row r="66765" spans="6:8" x14ac:dyDescent="0.25">
      <c r="F66765"/>
      <c r="G66765"/>
      <c r="H66765"/>
    </row>
    <row r="66766" spans="6:8" x14ac:dyDescent="0.25">
      <c r="F66766"/>
      <c r="G66766"/>
      <c r="H66766"/>
    </row>
    <row r="66767" spans="6:8" x14ac:dyDescent="0.25">
      <c r="F66767"/>
      <c r="G66767"/>
      <c r="H66767"/>
    </row>
    <row r="66768" spans="6:8" x14ac:dyDescent="0.25">
      <c r="F66768"/>
      <c r="G66768"/>
      <c r="H66768"/>
    </row>
    <row r="66769" spans="6:8" x14ac:dyDescent="0.25">
      <c r="F66769"/>
      <c r="G66769"/>
      <c r="H66769"/>
    </row>
    <row r="66770" spans="6:8" x14ac:dyDescent="0.25">
      <c r="F66770"/>
      <c r="G66770"/>
      <c r="H66770"/>
    </row>
    <row r="66771" spans="6:8" x14ac:dyDescent="0.25">
      <c r="F66771"/>
      <c r="G66771"/>
      <c r="H66771"/>
    </row>
    <row r="66772" spans="6:8" x14ac:dyDescent="0.25">
      <c r="F66772"/>
      <c r="G66772"/>
      <c r="H66772"/>
    </row>
    <row r="66773" spans="6:8" x14ac:dyDescent="0.25">
      <c r="F66773"/>
      <c r="G66773"/>
      <c r="H66773"/>
    </row>
    <row r="66774" spans="6:8" x14ac:dyDescent="0.25">
      <c r="F66774"/>
      <c r="G66774"/>
      <c r="H66774"/>
    </row>
    <row r="66775" spans="6:8" x14ac:dyDescent="0.25">
      <c r="F66775"/>
      <c r="G66775"/>
      <c r="H66775"/>
    </row>
    <row r="66776" spans="6:8" x14ac:dyDescent="0.25">
      <c r="F66776"/>
      <c r="G66776"/>
      <c r="H66776"/>
    </row>
    <row r="66777" spans="6:8" x14ac:dyDescent="0.25">
      <c r="F66777"/>
      <c r="G66777"/>
      <c r="H66777"/>
    </row>
    <row r="66778" spans="6:8" x14ac:dyDescent="0.25">
      <c r="F66778"/>
      <c r="G66778"/>
      <c r="H66778"/>
    </row>
    <row r="66779" spans="6:8" x14ac:dyDescent="0.25">
      <c r="F66779"/>
      <c r="G66779"/>
      <c r="H66779"/>
    </row>
    <row r="66780" spans="6:8" x14ac:dyDescent="0.25">
      <c r="F66780"/>
      <c r="G66780"/>
      <c r="H66780"/>
    </row>
    <row r="66781" spans="6:8" x14ac:dyDescent="0.25">
      <c r="F66781"/>
      <c r="G66781"/>
      <c r="H66781"/>
    </row>
    <row r="66782" spans="6:8" x14ac:dyDescent="0.25">
      <c r="F66782"/>
      <c r="G66782"/>
      <c r="H66782"/>
    </row>
    <row r="66783" spans="6:8" x14ac:dyDescent="0.25">
      <c r="F66783"/>
      <c r="G66783"/>
      <c r="H66783"/>
    </row>
    <row r="66784" spans="6:8" x14ac:dyDescent="0.25">
      <c r="F66784"/>
      <c r="G66784"/>
      <c r="H66784"/>
    </row>
    <row r="66785" spans="6:8" x14ac:dyDescent="0.25">
      <c r="F66785"/>
      <c r="G66785"/>
      <c r="H66785"/>
    </row>
    <row r="66786" spans="6:8" x14ac:dyDescent="0.25">
      <c r="F66786"/>
      <c r="G66786"/>
      <c r="H66786"/>
    </row>
    <row r="66787" spans="6:8" x14ac:dyDescent="0.25">
      <c r="F66787"/>
      <c r="G66787"/>
      <c r="H66787"/>
    </row>
    <row r="66788" spans="6:8" x14ac:dyDescent="0.25">
      <c r="F66788"/>
      <c r="G66788"/>
      <c r="H66788"/>
    </row>
    <row r="66789" spans="6:8" x14ac:dyDescent="0.25">
      <c r="F66789"/>
      <c r="G66789"/>
      <c r="H66789"/>
    </row>
    <row r="66790" spans="6:8" x14ac:dyDescent="0.25">
      <c r="F66790"/>
      <c r="G66790"/>
      <c r="H66790"/>
    </row>
    <row r="66791" spans="6:8" x14ac:dyDescent="0.25">
      <c r="F66791"/>
      <c r="G66791"/>
      <c r="H66791"/>
    </row>
    <row r="66792" spans="6:8" x14ac:dyDescent="0.25">
      <c r="F66792"/>
      <c r="G66792"/>
      <c r="H66792"/>
    </row>
    <row r="66793" spans="6:8" x14ac:dyDescent="0.25">
      <c r="F66793"/>
      <c r="G66793"/>
      <c r="H66793"/>
    </row>
    <row r="66794" spans="6:8" x14ac:dyDescent="0.25">
      <c r="F66794"/>
      <c r="G66794"/>
      <c r="H66794"/>
    </row>
    <row r="66795" spans="6:8" x14ac:dyDescent="0.25">
      <c r="F66795"/>
      <c r="G66795"/>
      <c r="H66795"/>
    </row>
    <row r="66796" spans="6:8" x14ac:dyDescent="0.25">
      <c r="F66796"/>
      <c r="G66796"/>
      <c r="H66796"/>
    </row>
    <row r="66797" spans="6:8" x14ac:dyDescent="0.25">
      <c r="F66797"/>
      <c r="G66797"/>
      <c r="H66797"/>
    </row>
    <row r="66798" spans="6:8" x14ac:dyDescent="0.25">
      <c r="F66798"/>
      <c r="G66798"/>
      <c r="H66798"/>
    </row>
    <row r="66799" spans="6:8" x14ac:dyDescent="0.25">
      <c r="F66799"/>
      <c r="G66799"/>
      <c r="H66799"/>
    </row>
    <row r="66800" spans="6:8" x14ac:dyDescent="0.25">
      <c r="F66800"/>
      <c r="G66800"/>
      <c r="H66800"/>
    </row>
    <row r="66801" spans="6:8" x14ac:dyDescent="0.25">
      <c r="F66801"/>
      <c r="G66801"/>
      <c r="H66801"/>
    </row>
    <row r="66802" spans="6:8" x14ac:dyDescent="0.25">
      <c r="F66802"/>
      <c r="G66802"/>
      <c r="H66802"/>
    </row>
    <row r="66803" spans="6:8" x14ac:dyDescent="0.25">
      <c r="F66803"/>
      <c r="G66803"/>
      <c r="H66803"/>
    </row>
    <row r="66804" spans="6:8" x14ac:dyDescent="0.25">
      <c r="F66804"/>
      <c r="G66804"/>
      <c r="H66804"/>
    </row>
    <row r="66805" spans="6:8" x14ac:dyDescent="0.25">
      <c r="F66805"/>
      <c r="G66805"/>
      <c r="H66805"/>
    </row>
    <row r="66806" spans="6:8" x14ac:dyDescent="0.25">
      <c r="F66806"/>
      <c r="G66806"/>
      <c r="H66806"/>
    </row>
    <row r="66807" spans="6:8" x14ac:dyDescent="0.25">
      <c r="F66807"/>
      <c r="G66807"/>
      <c r="H66807"/>
    </row>
    <row r="66808" spans="6:8" x14ac:dyDescent="0.25">
      <c r="F66808"/>
      <c r="G66808"/>
      <c r="H66808"/>
    </row>
    <row r="66809" spans="6:8" x14ac:dyDescent="0.25">
      <c r="F66809"/>
      <c r="G66809"/>
      <c r="H66809"/>
    </row>
    <row r="66810" spans="6:8" x14ac:dyDescent="0.25">
      <c r="F66810"/>
      <c r="G66810"/>
      <c r="H66810"/>
    </row>
    <row r="66811" spans="6:8" x14ac:dyDescent="0.25">
      <c r="F66811"/>
      <c r="G66811"/>
      <c r="H66811"/>
    </row>
    <row r="66812" spans="6:8" x14ac:dyDescent="0.25">
      <c r="F66812"/>
      <c r="G66812"/>
      <c r="H66812"/>
    </row>
    <row r="66813" spans="6:8" x14ac:dyDescent="0.25">
      <c r="F66813"/>
      <c r="G66813"/>
      <c r="H66813"/>
    </row>
    <row r="66814" spans="6:8" x14ac:dyDescent="0.25">
      <c r="F66814"/>
      <c r="G66814"/>
      <c r="H66814"/>
    </row>
    <row r="66815" spans="6:8" x14ac:dyDescent="0.25">
      <c r="F66815"/>
      <c r="G66815"/>
      <c r="H66815"/>
    </row>
    <row r="66816" spans="6:8" x14ac:dyDescent="0.25">
      <c r="F66816"/>
      <c r="G66816"/>
      <c r="H66816"/>
    </row>
    <row r="66817" spans="6:8" x14ac:dyDescent="0.25">
      <c r="F66817"/>
      <c r="G66817"/>
      <c r="H66817"/>
    </row>
    <row r="66818" spans="6:8" x14ac:dyDescent="0.25">
      <c r="F66818"/>
      <c r="G66818"/>
      <c r="H66818"/>
    </row>
    <row r="66819" spans="6:8" x14ac:dyDescent="0.25">
      <c r="F66819"/>
      <c r="G66819"/>
      <c r="H66819"/>
    </row>
    <row r="66820" spans="6:8" x14ac:dyDescent="0.25">
      <c r="F66820"/>
      <c r="G66820"/>
      <c r="H66820"/>
    </row>
    <row r="66821" spans="6:8" x14ac:dyDescent="0.25">
      <c r="F66821"/>
      <c r="G66821"/>
      <c r="H66821"/>
    </row>
    <row r="66822" spans="6:8" x14ac:dyDescent="0.25">
      <c r="F66822"/>
      <c r="G66822"/>
      <c r="H66822"/>
    </row>
    <row r="66823" spans="6:8" x14ac:dyDescent="0.25">
      <c r="F66823"/>
      <c r="G66823"/>
      <c r="H66823"/>
    </row>
    <row r="66824" spans="6:8" x14ac:dyDescent="0.25">
      <c r="F66824"/>
      <c r="G66824"/>
      <c r="H66824"/>
    </row>
    <row r="66825" spans="6:8" x14ac:dyDescent="0.25">
      <c r="F66825"/>
      <c r="G66825"/>
      <c r="H66825"/>
    </row>
    <row r="66826" spans="6:8" x14ac:dyDescent="0.25">
      <c r="F66826"/>
      <c r="G66826"/>
      <c r="H66826"/>
    </row>
    <row r="66827" spans="6:8" x14ac:dyDescent="0.25">
      <c r="F66827"/>
      <c r="G66827"/>
      <c r="H66827"/>
    </row>
    <row r="66828" spans="6:8" x14ac:dyDescent="0.25">
      <c r="F66828"/>
      <c r="G66828"/>
      <c r="H66828"/>
    </row>
    <row r="66829" spans="6:8" x14ac:dyDescent="0.25">
      <c r="F66829"/>
      <c r="G66829"/>
      <c r="H66829"/>
    </row>
    <row r="66830" spans="6:8" x14ac:dyDescent="0.25">
      <c r="F66830"/>
      <c r="G66830"/>
      <c r="H66830"/>
    </row>
    <row r="66831" spans="6:8" x14ac:dyDescent="0.25">
      <c r="F66831"/>
      <c r="G66831"/>
      <c r="H66831"/>
    </row>
    <row r="66832" spans="6:8" x14ac:dyDescent="0.25">
      <c r="F66832"/>
      <c r="G66832"/>
      <c r="H66832"/>
    </row>
    <row r="66833" spans="6:8" x14ac:dyDescent="0.25">
      <c r="F66833"/>
      <c r="G66833"/>
      <c r="H66833"/>
    </row>
    <row r="66834" spans="6:8" x14ac:dyDescent="0.25">
      <c r="F66834"/>
      <c r="G66834"/>
      <c r="H66834"/>
    </row>
    <row r="66835" spans="6:8" x14ac:dyDescent="0.25">
      <c r="F66835"/>
      <c r="G66835"/>
      <c r="H66835"/>
    </row>
    <row r="66836" spans="6:8" x14ac:dyDescent="0.25">
      <c r="F66836"/>
      <c r="G66836"/>
      <c r="H66836"/>
    </row>
    <row r="66837" spans="6:8" x14ac:dyDescent="0.25">
      <c r="F66837"/>
      <c r="G66837"/>
      <c r="H66837"/>
    </row>
    <row r="66838" spans="6:8" x14ac:dyDescent="0.25">
      <c r="F66838"/>
      <c r="G66838"/>
      <c r="H66838"/>
    </row>
    <row r="66839" spans="6:8" x14ac:dyDescent="0.25">
      <c r="F66839"/>
      <c r="G66839"/>
      <c r="H66839"/>
    </row>
    <row r="66840" spans="6:8" x14ac:dyDescent="0.25">
      <c r="F66840"/>
      <c r="G66840"/>
      <c r="H66840"/>
    </row>
    <row r="66841" spans="6:8" x14ac:dyDescent="0.25">
      <c r="F66841"/>
      <c r="G66841"/>
      <c r="H66841"/>
    </row>
    <row r="66842" spans="6:8" x14ac:dyDescent="0.25">
      <c r="F66842"/>
      <c r="G66842"/>
      <c r="H66842"/>
    </row>
    <row r="66843" spans="6:8" x14ac:dyDescent="0.25">
      <c r="F66843"/>
      <c r="G66843"/>
      <c r="H66843"/>
    </row>
    <row r="66844" spans="6:8" x14ac:dyDescent="0.25">
      <c r="F66844"/>
      <c r="G66844"/>
      <c r="H66844"/>
    </row>
    <row r="66845" spans="6:8" x14ac:dyDescent="0.25">
      <c r="F66845"/>
      <c r="G66845"/>
      <c r="H66845"/>
    </row>
    <row r="66846" spans="6:8" x14ac:dyDescent="0.25">
      <c r="F66846"/>
      <c r="G66846"/>
      <c r="H66846"/>
    </row>
    <row r="66847" spans="6:8" x14ac:dyDescent="0.25">
      <c r="F66847"/>
      <c r="G66847"/>
      <c r="H66847"/>
    </row>
    <row r="66848" spans="6:8" x14ac:dyDescent="0.25">
      <c r="F66848"/>
      <c r="G66848"/>
      <c r="H66848"/>
    </row>
    <row r="66849" spans="6:8" x14ac:dyDescent="0.25">
      <c r="F66849"/>
      <c r="G66849"/>
      <c r="H66849"/>
    </row>
    <row r="66850" spans="6:8" x14ac:dyDescent="0.25">
      <c r="F66850"/>
      <c r="G66850"/>
      <c r="H66850"/>
    </row>
    <row r="66851" spans="6:8" x14ac:dyDescent="0.25">
      <c r="F66851"/>
      <c r="G66851"/>
      <c r="H66851"/>
    </row>
    <row r="66852" spans="6:8" x14ac:dyDescent="0.25">
      <c r="F66852"/>
      <c r="G66852"/>
      <c r="H66852"/>
    </row>
    <row r="66853" spans="6:8" x14ac:dyDescent="0.25">
      <c r="F66853"/>
      <c r="G66853"/>
      <c r="H66853"/>
    </row>
    <row r="66854" spans="6:8" x14ac:dyDescent="0.25">
      <c r="F66854"/>
      <c r="G66854"/>
      <c r="H66854"/>
    </row>
    <row r="66855" spans="6:8" x14ac:dyDescent="0.25">
      <c r="F66855"/>
      <c r="G66855"/>
      <c r="H66855"/>
    </row>
    <row r="66856" spans="6:8" x14ac:dyDescent="0.25">
      <c r="F66856"/>
      <c r="G66856"/>
      <c r="H66856"/>
    </row>
    <row r="66857" spans="6:8" x14ac:dyDescent="0.25">
      <c r="F66857"/>
      <c r="G66857"/>
      <c r="H66857"/>
    </row>
    <row r="66858" spans="6:8" x14ac:dyDescent="0.25">
      <c r="F66858"/>
      <c r="G66858"/>
      <c r="H66858"/>
    </row>
    <row r="66859" spans="6:8" x14ac:dyDescent="0.25">
      <c r="F66859"/>
      <c r="G66859"/>
      <c r="H66859"/>
    </row>
    <row r="66860" spans="6:8" x14ac:dyDescent="0.25">
      <c r="F66860"/>
      <c r="G66860"/>
      <c r="H66860"/>
    </row>
    <row r="66861" spans="6:8" x14ac:dyDescent="0.25">
      <c r="F66861"/>
      <c r="G66861"/>
      <c r="H66861"/>
    </row>
    <row r="66862" spans="6:8" x14ac:dyDescent="0.25">
      <c r="F66862"/>
      <c r="G66862"/>
      <c r="H66862"/>
    </row>
    <row r="66863" spans="6:8" x14ac:dyDescent="0.25">
      <c r="F66863"/>
      <c r="G66863"/>
      <c r="H66863"/>
    </row>
    <row r="66864" spans="6:8" x14ac:dyDescent="0.25">
      <c r="F66864"/>
      <c r="G66864"/>
      <c r="H66864"/>
    </row>
    <row r="66865" spans="6:8" x14ac:dyDescent="0.25">
      <c r="F66865"/>
      <c r="G66865"/>
      <c r="H66865"/>
    </row>
    <row r="66866" spans="6:8" x14ac:dyDescent="0.25">
      <c r="F66866"/>
      <c r="G66866"/>
      <c r="H66866"/>
    </row>
    <row r="66867" spans="6:8" x14ac:dyDescent="0.25">
      <c r="F66867"/>
      <c r="G66867"/>
      <c r="H66867"/>
    </row>
    <row r="66868" spans="6:8" x14ac:dyDescent="0.25">
      <c r="F66868"/>
      <c r="G66868"/>
      <c r="H66868"/>
    </row>
    <row r="66869" spans="6:8" x14ac:dyDescent="0.25">
      <c r="F66869"/>
      <c r="G66869"/>
      <c r="H66869"/>
    </row>
    <row r="66870" spans="6:8" x14ac:dyDescent="0.25">
      <c r="F66870"/>
      <c r="G66870"/>
      <c r="H66870"/>
    </row>
    <row r="66871" spans="6:8" x14ac:dyDescent="0.25">
      <c r="F66871"/>
      <c r="G66871"/>
      <c r="H66871"/>
    </row>
    <row r="66872" spans="6:8" x14ac:dyDescent="0.25">
      <c r="F66872"/>
      <c r="G66872"/>
      <c r="H66872"/>
    </row>
    <row r="66873" spans="6:8" x14ac:dyDescent="0.25">
      <c r="F66873"/>
      <c r="G66873"/>
      <c r="H66873"/>
    </row>
    <row r="66874" spans="6:8" x14ac:dyDescent="0.25">
      <c r="F66874"/>
      <c r="G66874"/>
      <c r="H66874"/>
    </row>
    <row r="66875" spans="6:8" x14ac:dyDescent="0.25">
      <c r="F66875"/>
      <c r="G66875"/>
      <c r="H66875"/>
    </row>
    <row r="66876" spans="6:8" x14ac:dyDescent="0.25">
      <c r="F66876"/>
      <c r="G66876"/>
      <c r="H66876"/>
    </row>
    <row r="66877" spans="6:8" x14ac:dyDescent="0.25">
      <c r="F66877"/>
      <c r="G66877"/>
      <c r="H66877"/>
    </row>
    <row r="66878" spans="6:8" x14ac:dyDescent="0.25">
      <c r="F66878"/>
      <c r="G66878"/>
      <c r="H66878"/>
    </row>
    <row r="66879" spans="6:8" x14ac:dyDescent="0.25">
      <c r="F66879"/>
      <c r="G66879"/>
      <c r="H66879"/>
    </row>
  </sheetData>
  <autoFilter ref="A24:T1790" xr:uid="{138C8B33-9EA7-4501-AD1E-F0ADE6D8327B}">
    <filterColumn colId="10">
      <customFilters>
        <customFilter operator="notEqual" val=" "/>
      </customFilters>
    </filterColumn>
  </autoFilter>
  <mergeCells count="3">
    <mergeCell ref="A2:W2"/>
    <mergeCell ref="A22:T22"/>
    <mergeCell ref="F23:T23"/>
  </mergeCells>
  <conditionalFormatting sqref="KH25:KH1790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5C1A0-E1A6-4679-98E7-8C70B2B30AB3}">
  <dimension ref="A1:AV105"/>
  <sheetViews>
    <sheetView showGridLines="0" zoomScaleNormal="100" workbookViewId="0">
      <selection activeCell="G19" sqref="G19"/>
    </sheetView>
  </sheetViews>
  <sheetFormatPr baseColWidth="10" defaultRowHeight="15" x14ac:dyDescent="0.25"/>
  <cols>
    <col min="1" max="1" width="32.28515625" style="10" bestFit="1" customWidth="1"/>
    <col min="2" max="2" width="9.28515625" style="52" bestFit="1" customWidth="1"/>
    <col min="3" max="3" width="9.140625" style="52" customWidth="1"/>
    <col min="4" max="4" width="11.85546875" style="18" bestFit="1" customWidth="1"/>
    <col min="5" max="5" width="8.140625" style="17" bestFit="1" customWidth="1"/>
    <col min="6" max="6" width="7.42578125" style="17" bestFit="1" customWidth="1"/>
    <col min="7" max="7" width="9" style="17" customWidth="1"/>
    <col min="8" max="8" width="7.42578125" style="17" bestFit="1" customWidth="1"/>
    <col min="9" max="9" width="7.140625" style="17" customWidth="1"/>
    <col min="10" max="10" width="6.5703125" style="17" bestFit="1" customWidth="1"/>
    <col min="11" max="11" width="9.42578125" style="17" bestFit="1" customWidth="1"/>
    <col min="12" max="12" width="6.85546875" style="17" bestFit="1" customWidth="1"/>
    <col min="13" max="13" width="6.140625" style="17" bestFit="1" customWidth="1"/>
    <col min="14" max="14" width="6.5703125" style="17" customWidth="1"/>
    <col min="15" max="17" width="7.85546875" style="10" bestFit="1" customWidth="1"/>
    <col min="18" max="18" width="6.140625" style="10" bestFit="1" customWidth="1"/>
    <col min="19" max="20" width="7.85546875" style="10" bestFit="1" customWidth="1"/>
    <col min="21" max="22" width="7.85546875" bestFit="1" customWidth="1"/>
    <col min="23" max="23" width="10.5703125" bestFit="1" customWidth="1"/>
    <col min="24" max="24" width="7.7109375" bestFit="1" customWidth="1"/>
    <col min="25" max="25" width="4.5703125" bestFit="1" customWidth="1"/>
    <col min="26" max="26" width="11" bestFit="1" customWidth="1"/>
    <col min="28" max="28" width="11.7109375" bestFit="1" customWidth="1"/>
    <col min="29" max="29" width="8.85546875" bestFit="1" customWidth="1"/>
    <col min="30" max="30" width="9.5703125" bestFit="1" customWidth="1"/>
    <col min="31" max="31" width="11" bestFit="1" customWidth="1"/>
    <col min="32" max="32" width="8.85546875" bestFit="1" customWidth="1"/>
    <col min="33" max="33" width="9.5703125" bestFit="1" customWidth="1"/>
    <col min="34" max="34" width="11" bestFit="1" customWidth="1"/>
    <col min="35" max="35" width="8.85546875" bestFit="1" customWidth="1"/>
    <col min="36" max="36" width="9.5703125" bestFit="1" customWidth="1"/>
    <col min="37" max="37" width="11" bestFit="1" customWidth="1"/>
    <col min="38" max="38" width="7.42578125" bestFit="1" customWidth="1"/>
    <col min="39" max="42" width="6.85546875" bestFit="1" customWidth="1"/>
    <col min="43" max="47" width="6.140625" bestFit="1" customWidth="1"/>
    <col min="48" max="48" width="4.85546875" bestFit="1" customWidth="1"/>
  </cols>
  <sheetData>
    <row r="1" spans="1:48" x14ac:dyDescent="0.25">
      <c r="A1" s="1"/>
      <c r="B1" s="105" t="s">
        <v>0</v>
      </c>
      <c r="C1" s="105" t="s">
        <v>1</v>
      </c>
      <c r="D1" s="107" t="s">
        <v>2</v>
      </c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8"/>
    </row>
    <row r="2" spans="1:48" x14ac:dyDescent="0.25">
      <c r="A2" s="3"/>
      <c r="B2" s="106"/>
      <c r="C2" s="106"/>
      <c r="D2" s="109" t="s">
        <v>3</v>
      </c>
      <c r="E2" s="109"/>
      <c r="F2" s="109"/>
      <c r="G2" s="109"/>
      <c r="H2" s="109"/>
      <c r="I2" s="109"/>
      <c r="J2" s="109"/>
      <c r="K2" s="109"/>
      <c r="L2" s="109"/>
      <c r="M2" s="109"/>
      <c r="N2" s="109" t="s">
        <v>26</v>
      </c>
      <c r="O2" s="109"/>
      <c r="P2" s="109"/>
      <c r="Q2" s="109"/>
      <c r="R2" s="109"/>
      <c r="S2" s="109"/>
      <c r="T2" s="109"/>
      <c r="U2" s="109"/>
      <c r="V2" s="109"/>
      <c r="W2" s="110"/>
    </row>
    <row r="3" spans="1:48" x14ac:dyDescent="0.25">
      <c r="A3" s="3"/>
      <c r="B3" s="106"/>
      <c r="C3" s="106"/>
      <c r="D3" s="109" t="s">
        <v>4</v>
      </c>
      <c r="E3" s="109"/>
      <c r="F3" s="109"/>
      <c r="G3" s="109"/>
      <c r="H3" s="109"/>
      <c r="I3" s="109"/>
      <c r="J3" s="109"/>
      <c r="K3" s="109"/>
      <c r="L3" s="109"/>
      <c r="M3" s="109"/>
      <c r="N3" s="109" t="s">
        <v>4</v>
      </c>
      <c r="O3" s="109"/>
      <c r="P3" s="109"/>
      <c r="Q3" s="109"/>
      <c r="R3" s="109"/>
      <c r="S3" s="109"/>
      <c r="T3" s="109"/>
      <c r="U3" s="109"/>
      <c r="V3" s="109"/>
      <c r="W3" s="110"/>
    </row>
    <row r="4" spans="1:48" ht="15.75" thickBot="1" x14ac:dyDescent="0.3">
      <c r="A4" s="6"/>
      <c r="B4" s="7"/>
      <c r="C4" s="7" t="s">
        <v>5</v>
      </c>
      <c r="D4" s="8">
        <v>5</v>
      </c>
      <c r="E4" s="9">
        <v>10</v>
      </c>
      <c r="F4" s="9">
        <v>20</v>
      </c>
      <c r="G4" s="9">
        <v>30</v>
      </c>
      <c r="H4" s="9">
        <v>60</v>
      </c>
      <c r="I4" s="9">
        <v>120</v>
      </c>
      <c r="J4" s="9">
        <v>180</v>
      </c>
      <c r="K4" s="9">
        <v>240</v>
      </c>
      <c r="L4" s="9">
        <v>300</v>
      </c>
      <c r="M4" s="9">
        <v>360</v>
      </c>
      <c r="N4" s="55">
        <v>5</v>
      </c>
      <c r="O4" s="55">
        <v>10</v>
      </c>
      <c r="P4" s="55">
        <v>20</v>
      </c>
      <c r="Q4" s="55">
        <v>30</v>
      </c>
      <c r="R4" s="55">
        <v>60</v>
      </c>
      <c r="S4" s="55">
        <v>120</v>
      </c>
      <c r="T4" s="55">
        <v>180</v>
      </c>
      <c r="U4" s="55">
        <v>240</v>
      </c>
      <c r="V4" s="55">
        <v>300</v>
      </c>
      <c r="W4" s="56">
        <v>360</v>
      </c>
      <c r="X4" s="10"/>
    </row>
    <row r="5" spans="1:48" x14ac:dyDescent="0.25">
      <c r="A5" s="11">
        <v>1</v>
      </c>
      <c r="B5" s="12">
        <v>0.02</v>
      </c>
      <c r="C5" s="13">
        <v>50</v>
      </c>
      <c r="D5" s="14">
        <v>171.928</v>
      </c>
      <c r="E5" s="15">
        <v>138.82599999999999</v>
      </c>
      <c r="F5" s="15">
        <v>103.523</v>
      </c>
      <c r="G5" s="15">
        <v>76.64</v>
      </c>
      <c r="H5" s="15">
        <v>47.234000000000002</v>
      </c>
      <c r="I5" s="15">
        <v>26.771999999999998</v>
      </c>
      <c r="J5" s="15">
        <v>18.314</v>
      </c>
      <c r="K5" s="15">
        <v>13.71</v>
      </c>
      <c r="L5" s="15">
        <v>10.662000000000001</v>
      </c>
      <c r="M5" s="53">
        <v>8.2650000000000006</v>
      </c>
      <c r="N5" s="60">
        <v>178.49215160222249</v>
      </c>
      <c r="O5" s="61">
        <v>136.63920762719044</v>
      </c>
      <c r="P5" s="61">
        <v>99.791478291829065</v>
      </c>
      <c r="Q5" s="61">
        <v>79.416524362184006</v>
      </c>
      <c r="R5" s="61">
        <v>49.271891904554693</v>
      </c>
      <c r="S5" s="61">
        <v>27.532727765588096</v>
      </c>
      <c r="T5" s="61">
        <v>18.761801274321627</v>
      </c>
      <c r="U5" s="61">
        <v>14.048489920154761</v>
      </c>
      <c r="V5" s="61">
        <v>11.123640661722538</v>
      </c>
      <c r="W5" s="62">
        <v>9.141616067476658</v>
      </c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8"/>
    </row>
    <row r="6" spans="1:48" x14ac:dyDescent="0.25">
      <c r="A6" s="19">
        <v>2</v>
      </c>
      <c r="B6" s="20">
        <v>2.1999999999999999E-2</v>
      </c>
      <c r="C6" s="21">
        <v>45.45454545454546</v>
      </c>
      <c r="D6" s="22">
        <v>170.39699999999999</v>
      </c>
      <c r="E6" s="23">
        <v>138.56800000000001</v>
      </c>
      <c r="F6" s="23">
        <v>101.6</v>
      </c>
      <c r="G6" s="23">
        <v>76.617000000000004</v>
      </c>
      <c r="H6" s="23">
        <v>47.156999999999996</v>
      </c>
      <c r="I6" s="23">
        <v>26.591000000000001</v>
      </c>
      <c r="J6" s="23">
        <v>17.605</v>
      </c>
      <c r="K6" s="23">
        <v>13.365</v>
      </c>
      <c r="L6" s="23">
        <v>10.624000000000001</v>
      </c>
      <c r="M6" s="44">
        <v>8.2089999999999996</v>
      </c>
      <c r="N6" s="24">
        <v>176.0533448696126</v>
      </c>
      <c r="O6" s="25">
        <v>134.77225372188758</v>
      </c>
      <c r="P6" s="25">
        <v>98.427989046332272</v>
      </c>
      <c r="Q6" s="25">
        <v>78.331425927567096</v>
      </c>
      <c r="R6" s="25">
        <v>48.598671145957702</v>
      </c>
      <c r="S6" s="25">
        <v>27.156537545238955</v>
      </c>
      <c r="T6" s="25">
        <v>18.505451586937749</v>
      </c>
      <c r="U6" s="25">
        <v>13.85654001371501</v>
      </c>
      <c r="V6" s="25">
        <v>10.971654092602124</v>
      </c>
      <c r="W6" s="26">
        <v>9.0167106606440814</v>
      </c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8"/>
    </row>
    <row r="7" spans="1:48" x14ac:dyDescent="0.25">
      <c r="A7" s="11">
        <v>3</v>
      </c>
      <c r="B7" s="20">
        <v>2.4E-2</v>
      </c>
      <c r="C7" s="21">
        <v>41.666666666666664</v>
      </c>
      <c r="D7" s="22">
        <v>168.68199999999999</v>
      </c>
      <c r="E7" s="23">
        <v>134.49600000000001</v>
      </c>
      <c r="F7" s="23">
        <v>99.322999999999993</v>
      </c>
      <c r="G7" s="23">
        <v>76.414000000000001</v>
      </c>
      <c r="H7" s="23">
        <v>47.082000000000001</v>
      </c>
      <c r="I7" s="23">
        <v>25.696000000000002</v>
      </c>
      <c r="J7" s="23">
        <v>17.59</v>
      </c>
      <c r="K7" s="23">
        <v>13.292999999999999</v>
      </c>
      <c r="L7" s="23">
        <v>10.401</v>
      </c>
      <c r="M7" s="44">
        <v>8.1820000000000004</v>
      </c>
      <c r="N7" s="24">
        <v>173.83614123723137</v>
      </c>
      <c r="O7" s="25">
        <v>133.07494129242093</v>
      </c>
      <c r="P7" s="25">
        <v>97.188393769098923</v>
      </c>
      <c r="Q7" s="25">
        <v>77.344925374426055</v>
      </c>
      <c r="R7" s="25">
        <v>47.986622847338204</v>
      </c>
      <c r="S7" s="25">
        <v>26.814529992171479</v>
      </c>
      <c r="T7" s="25">
        <v>18.272395211281836</v>
      </c>
      <c r="U7" s="25">
        <v>13.682031708443116</v>
      </c>
      <c r="V7" s="25">
        <v>10.833477840822507</v>
      </c>
      <c r="W7" s="26">
        <v>8.9031548310532465</v>
      </c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8"/>
    </row>
    <row r="8" spans="1:48" x14ac:dyDescent="0.25">
      <c r="A8" s="19">
        <v>4</v>
      </c>
      <c r="B8" s="20">
        <v>2.5999999999999999E-2</v>
      </c>
      <c r="C8" s="21">
        <v>38.46153846153846</v>
      </c>
      <c r="D8" s="22">
        <v>164.31700000000001</v>
      </c>
      <c r="E8" s="23">
        <v>131.02199999999999</v>
      </c>
      <c r="F8" s="23">
        <v>98.554000000000002</v>
      </c>
      <c r="G8" s="23">
        <v>74.641999999999996</v>
      </c>
      <c r="H8" s="23">
        <v>46.905000000000001</v>
      </c>
      <c r="I8" s="23">
        <v>24.960999999999999</v>
      </c>
      <c r="J8" s="23">
        <v>17.297000000000001</v>
      </c>
      <c r="K8" s="23">
        <v>13.284000000000001</v>
      </c>
      <c r="L8" s="23">
        <v>10.391</v>
      </c>
      <c r="M8" s="44">
        <v>8.06</v>
      </c>
      <c r="N8" s="24">
        <v>171.80385447492796</v>
      </c>
      <c r="O8" s="25">
        <v>131.5191863173159</v>
      </c>
      <c r="P8" s="25">
        <v>96.052181904864526</v>
      </c>
      <c r="Q8" s="25">
        <v>76.440699896047093</v>
      </c>
      <c r="R8" s="25">
        <v>47.425619952967679</v>
      </c>
      <c r="S8" s="25">
        <v>26.50104619097441</v>
      </c>
      <c r="T8" s="25">
        <v>18.058775956740359</v>
      </c>
      <c r="U8" s="25">
        <v>13.522077560102133</v>
      </c>
      <c r="V8" s="25">
        <v>10.706825618511814</v>
      </c>
      <c r="W8" s="26">
        <v>8.7990696645446604</v>
      </c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8"/>
    </row>
    <row r="9" spans="1:48" x14ac:dyDescent="0.25">
      <c r="A9" s="11">
        <v>5</v>
      </c>
      <c r="B9" s="20">
        <v>2.8000000000000001E-2</v>
      </c>
      <c r="C9" s="21">
        <v>35.714285714285715</v>
      </c>
      <c r="D9" s="27">
        <v>163.27600000000001</v>
      </c>
      <c r="E9" s="23">
        <v>130.26</v>
      </c>
      <c r="F9" s="23">
        <v>97.528999999999996</v>
      </c>
      <c r="G9" s="23">
        <v>73.832999999999998</v>
      </c>
      <c r="H9" s="23">
        <v>46.042999999999999</v>
      </c>
      <c r="I9" s="23">
        <v>24.815000000000001</v>
      </c>
      <c r="J9" s="23">
        <v>17.196999999999999</v>
      </c>
      <c r="K9" s="23">
        <v>13.257</v>
      </c>
      <c r="L9" s="23">
        <v>10.324999999999999</v>
      </c>
      <c r="M9" s="44">
        <v>7.9</v>
      </c>
      <c r="N9" s="24">
        <v>169.92814900359434</v>
      </c>
      <c r="O9" s="25">
        <v>130.08329736060602</v>
      </c>
      <c r="P9" s="25">
        <v>95.003511584381229</v>
      </c>
      <c r="Q9" s="25">
        <v>75.606142141415845</v>
      </c>
      <c r="R9" s="25">
        <v>46.907840563797144</v>
      </c>
      <c r="S9" s="25">
        <v>26.211715328821199</v>
      </c>
      <c r="T9" s="25">
        <v>17.861615392612329</v>
      </c>
      <c r="U9" s="25">
        <v>13.374447374849316</v>
      </c>
      <c r="V9" s="25">
        <v>10.589931550828434</v>
      </c>
      <c r="W9" s="26">
        <v>8.7030039321262951</v>
      </c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8"/>
    </row>
    <row r="10" spans="1:48" x14ac:dyDescent="0.25">
      <c r="A10" s="19">
        <v>6</v>
      </c>
      <c r="B10" s="20">
        <v>0.03</v>
      </c>
      <c r="C10" s="21">
        <v>33.333333333333336</v>
      </c>
      <c r="D10" s="22">
        <v>162.59299999999999</v>
      </c>
      <c r="E10" s="23">
        <v>128.87899999999999</v>
      </c>
      <c r="F10" s="23">
        <v>97.457999999999998</v>
      </c>
      <c r="G10" s="23">
        <v>73.256</v>
      </c>
      <c r="H10" s="23">
        <v>45.384</v>
      </c>
      <c r="I10" s="23">
        <v>24.780999999999999</v>
      </c>
      <c r="J10" s="23">
        <v>17.190999999999999</v>
      </c>
      <c r="K10" s="23">
        <v>13.225</v>
      </c>
      <c r="L10" s="23">
        <v>10.231</v>
      </c>
      <c r="M10" s="44">
        <v>7.8209999999999997</v>
      </c>
      <c r="N10" s="24">
        <v>168.18669263039823</v>
      </c>
      <c r="O10" s="25">
        <v>128.75017869507994</v>
      </c>
      <c r="P10" s="25">
        <v>94.029897314498641</v>
      </c>
      <c r="Q10" s="25">
        <v>74.831315846555441</v>
      </c>
      <c r="R10" s="25">
        <v>46.427119986413793</v>
      </c>
      <c r="S10" s="25">
        <v>25.943092625758549</v>
      </c>
      <c r="T10" s="25">
        <v>17.678566120649833</v>
      </c>
      <c r="U10" s="25">
        <v>13.237383464276062</v>
      </c>
      <c r="V10" s="25">
        <v>10.481403894292196</v>
      </c>
      <c r="W10" s="26">
        <v>8.6138138729605735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8"/>
    </row>
    <row r="11" spans="1:48" x14ac:dyDescent="0.25">
      <c r="A11" s="11">
        <v>7</v>
      </c>
      <c r="B11" s="20">
        <v>3.2000000000000001E-2</v>
      </c>
      <c r="C11" s="21">
        <v>31.25</v>
      </c>
      <c r="D11" s="22">
        <v>162.51900000000001</v>
      </c>
      <c r="E11" s="23">
        <v>128.55099999999999</v>
      </c>
      <c r="F11" s="23">
        <v>97.421999999999997</v>
      </c>
      <c r="G11" s="23">
        <v>73.11</v>
      </c>
      <c r="H11" s="23">
        <v>44.963000000000001</v>
      </c>
      <c r="I11" s="23">
        <v>24.74</v>
      </c>
      <c r="J11" s="23">
        <v>17.001000000000001</v>
      </c>
      <c r="K11" s="23">
        <v>12.967000000000001</v>
      </c>
      <c r="L11" s="23">
        <v>10.037000000000001</v>
      </c>
      <c r="M11" s="44">
        <v>7.7169999999999996</v>
      </c>
      <c r="N11" s="24">
        <v>166.56157831774169</v>
      </c>
      <c r="O11" s="25">
        <v>127.5061221357761</v>
      </c>
      <c r="P11" s="25">
        <v>93.121327619991234</v>
      </c>
      <c r="Q11" s="25">
        <v>74.108253632088804</v>
      </c>
      <c r="R11" s="25">
        <v>45.97851507002396</v>
      </c>
      <c r="S11" s="25">
        <v>25.69241588979737</v>
      </c>
      <c r="T11" s="25">
        <v>17.507745882849878</v>
      </c>
      <c r="U11" s="25">
        <v>13.109476428389506</v>
      </c>
      <c r="V11" s="25">
        <v>10.380126681339442</v>
      </c>
      <c r="W11" s="26">
        <v>8.5305823640190788</v>
      </c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7"/>
      <c r="AI11" s="17"/>
      <c r="AJ11" s="17"/>
      <c r="AK11" s="17"/>
      <c r="AM11" s="17"/>
      <c r="AN11" s="17"/>
      <c r="AO11" s="17"/>
      <c r="AP11" s="17"/>
      <c r="AQ11" s="17"/>
      <c r="AR11" s="17"/>
      <c r="AS11" s="17"/>
      <c r="AT11" s="17"/>
      <c r="AU11" s="17"/>
      <c r="AV11" s="18"/>
    </row>
    <row r="12" spans="1:48" x14ac:dyDescent="0.25">
      <c r="A12" s="19">
        <v>8</v>
      </c>
      <c r="B12" s="20">
        <v>3.4000000000000002E-2</v>
      </c>
      <c r="C12" s="21">
        <v>29.411764705882351</v>
      </c>
      <c r="D12" s="22">
        <v>161.578</v>
      </c>
      <c r="E12" s="23">
        <v>128.113</v>
      </c>
      <c r="F12" s="23">
        <v>95.403999999999996</v>
      </c>
      <c r="G12" s="23">
        <v>72.635999999999996</v>
      </c>
      <c r="H12" s="23">
        <v>43.764000000000003</v>
      </c>
      <c r="I12" s="23">
        <v>24.603000000000002</v>
      </c>
      <c r="J12" s="23">
        <v>16.93</v>
      </c>
      <c r="K12" s="23">
        <v>12.9</v>
      </c>
      <c r="L12" s="23">
        <v>9.9570000000000007</v>
      </c>
      <c r="M12" s="44">
        <v>7.7060000000000004</v>
      </c>
      <c r="N12" s="24">
        <v>165.03823157761062</v>
      </c>
      <c r="O12" s="25">
        <v>126.33997062914382</v>
      </c>
      <c r="P12" s="25">
        <v>92.269654189063615</v>
      </c>
      <c r="Q12" s="25">
        <v>73.430470870137015</v>
      </c>
      <c r="R12" s="25">
        <v>45.558002597967686</v>
      </c>
      <c r="S12" s="25">
        <v>25.457436980572869</v>
      </c>
      <c r="T12" s="25">
        <v>17.347622714667569</v>
      </c>
      <c r="U12" s="25">
        <v>12.989579160461869</v>
      </c>
      <c r="V12" s="25">
        <v>10.285191629079065</v>
      </c>
      <c r="W12" s="26">
        <v>8.4525629614239737</v>
      </c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</row>
    <row r="13" spans="1:48" x14ac:dyDescent="0.25">
      <c r="A13" s="11">
        <v>9</v>
      </c>
      <c r="B13" s="20">
        <v>3.5999999999999997E-2</v>
      </c>
      <c r="C13" s="21">
        <v>27.777777777777779</v>
      </c>
      <c r="D13" s="22">
        <v>155.16900000000001</v>
      </c>
      <c r="E13" s="23">
        <v>128.001</v>
      </c>
      <c r="F13" s="23">
        <v>94.869</v>
      </c>
      <c r="G13" s="23">
        <v>72.162999999999997</v>
      </c>
      <c r="H13" s="23">
        <v>43.76</v>
      </c>
      <c r="I13" s="23">
        <v>24.396000000000001</v>
      </c>
      <c r="J13" s="23">
        <v>16.724</v>
      </c>
      <c r="K13" s="23">
        <v>12.766</v>
      </c>
      <c r="L13" s="23">
        <v>9.9190000000000005</v>
      </c>
      <c r="M13" s="44">
        <v>7.7060000000000004</v>
      </c>
      <c r="N13" s="24">
        <v>163.60463479149678</v>
      </c>
      <c r="O13" s="25">
        <v>125.24252445488275</v>
      </c>
      <c r="P13" s="25">
        <v>91.468158205758229</v>
      </c>
      <c r="Q13" s="25">
        <v>72.792620560933045</v>
      </c>
      <c r="R13" s="25">
        <v>45.162265164999013</v>
      </c>
      <c r="S13" s="25">
        <v>25.236302159330659</v>
      </c>
      <c r="T13" s="25">
        <v>17.196933411148411</v>
      </c>
      <c r="U13" s="25">
        <v>12.876745795977758</v>
      </c>
      <c r="V13" s="25">
        <v>10.195849798867565</v>
      </c>
      <c r="W13" s="26">
        <v>8.3791401733821367</v>
      </c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8"/>
    </row>
    <row r="14" spans="1:48" x14ac:dyDescent="0.25">
      <c r="A14" s="19">
        <v>10</v>
      </c>
      <c r="B14" s="20">
        <v>3.7999999999999999E-2</v>
      </c>
      <c r="C14" s="21">
        <v>26.315789473684212</v>
      </c>
      <c r="D14" s="27">
        <v>153.31</v>
      </c>
      <c r="E14" s="23">
        <v>124.947</v>
      </c>
      <c r="F14" s="23">
        <v>94.477999999999994</v>
      </c>
      <c r="G14" s="23">
        <v>70.772999999999996</v>
      </c>
      <c r="H14" s="23">
        <v>43.512</v>
      </c>
      <c r="I14" s="23">
        <v>24.251000000000001</v>
      </c>
      <c r="J14" s="23">
        <v>16.434000000000001</v>
      </c>
      <c r="K14" s="23">
        <v>12.676</v>
      </c>
      <c r="L14" s="23">
        <v>9.9149999999999991</v>
      </c>
      <c r="M14" s="44">
        <v>7.617</v>
      </c>
      <c r="N14" s="24">
        <v>162.2507643309618</v>
      </c>
      <c r="O14" s="25">
        <v>124.2061103308062</v>
      </c>
      <c r="P14" s="25">
        <v>90.711235655048483</v>
      </c>
      <c r="Q14" s="25">
        <v>72.190242890838448</v>
      </c>
      <c r="R14" s="25">
        <v>44.788535797150331</v>
      </c>
      <c r="S14" s="25">
        <v>25.027465263785519</v>
      </c>
      <c r="T14" s="25">
        <v>17.054624361121732</v>
      </c>
      <c r="U14" s="25">
        <v>12.770187410372058</v>
      </c>
      <c r="V14" s="25">
        <v>10.111476517631797</v>
      </c>
      <c r="W14" s="26">
        <v>8.3098006318717061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8"/>
    </row>
    <row r="15" spans="1:48" x14ac:dyDescent="0.25">
      <c r="A15" s="11">
        <v>11</v>
      </c>
      <c r="B15" s="20">
        <v>0.04</v>
      </c>
      <c r="C15" s="21">
        <v>25</v>
      </c>
      <c r="D15" s="27">
        <v>150.32599999999999</v>
      </c>
      <c r="E15" s="23">
        <v>124.733</v>
      </c>
      <c r="F15" s="23">
        <v>94.212000000000003</v>
      </c>
      <c r="G15" s="23">
        <v>70.637</v>
      </c>
      <c r="H15" s="23">
        <v>43.072000000000003</v>
      </c>
      <c r="I15" s="23">
        <v>23.867999999999999</v>
      </c>
      <c r="J15" s="23">
        <v>16.257999999999999</v>
      </c>
      <c r="K15" s="23">
        <v>12.651999999999999</v>
      </c>
      <c r="L15" s="23">
        <v>9.6590000000000007</v>
      </c>
      <c r="M15" s="44">
        <v>7.5919999999999996</v>
      </c>
      <c r="N15" s="24">
        <v>160.96817415971367</v>
      </c>
      <c r="O15" s="25">
        <v>123.22426265214567</v>
      </c>
      <c r="P15" s="25">
        <v>89.994164522886578</v>
      </c>
      <c r="Q15" s="25">
        <v>71.619579964388777</v>
      </c>
      <c r="R15" s="25">
        <v>44.434483007107126</v>
      </c>
      <c r="S15" s="25">
        <v>24.829623478010586</v>
      </c>
      <c r="T15" s="25">
        <v>16.919807778468936</v>
      </c>
      <c r="U15" s="25">
        <v>12.669239245812845</v>
      </c>
      <c r="V15" s="25">
        <v>10.031545427927551</v>
      </c>
      <c r="W15" s="26">
        <v>8.2441117664945942</v>
      </c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</row>
    <row r="16" spans="1:48" x14ac:dyDescent="0.25">
      <c r="A16" s="19">
        <v>12</v>
      </c>
      <c r="B16" s="20">
        <v>4.2000000000000003E-2</v>
      </c>
      <c r="C16" s="21">
        <v>23.809523809523807</v>
      </c>
      <c r="D16" s="27">
        <v>149.721</v>
      </c>
      <c r="E16" s="23">
        <v>124.57</v>
      </c>
      <c r="F16" s="23">
        <v>93.59</v>
      </c>
      <c r="G16" s="23">
        <v>69.697999999999993</v>
      </c>
      <c r="H16" s="23">
        <v>42.92</v>
      </c>
      <c r="I16" s="23">
        <v>23.84</v>
      </c>
      <c r="J16" s="23">
        <v>16.183</v>
      </c>
      <c r="K16" s="23">
        <v>12.603999999999999</v>
      </c>
      <c r="L16" s="23">
        <v>9.6460000000000008</v>
      </c>
      <c r="M16" s="44">
        <v>7.5659999999999998</v>
      </c>
      <c r="N16" s="24">
        <v>159.74968249906891</v>
      </c>
      <c r="O16" s="25">
        <v>122.29148362787866</v>
      </c>
      <c r="P16" s="25">
        <v>89.312929616978863</v>
      </c>
      <c r="Q16" s="25">
        <v>71.077436392337688</v>
      </c>
      <c r="R16" s="25">
        <v>44.098124299729982</v>
      </c>
      <c r="S16" s="25">
        <v>24.641669000034796</v>
      </c>
      <c r="T16" s="25">
        <v>16.791728766668008</v>
      </c>
      <c r="U16" s="25">
        <v>12.573336049741185</v>
      </c>
      <c r="V16" s="25">
        <v>9.9556089609140113</v>
      </c>
      <c r="W16" s="26">
        <v>8.1817057568014597</v>
      </c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8"/>
    </row>
    <row r="17" spans="1:48" ht="15.75" customHeight="1" x14ac:dyDescent="0.25">
      <c r="A17" s="11">
        <v>13</v>
      </c>
      <c r="B17" s="20">
        <v>4.3999999999999997E-2</v>
      </c>
      <c r="C17" s="21">
        <v>22.72727272727273</v>
      </c>
      <c r="D17" s="27">
        <v>148.65600000000001</v>
      </c>
      <c r="E17" s="23">
        <v>124.563</v>
      </c>
      <c r="F17" s="23">
        <v>92.578999999999994</v>
      </c>
      <c r="G17" s="23">
        <v>69.650000000000006</v>
      </c>
      <c r="H17" s="23">
        <v>41.908000000000001</v>
      </c>
      <c r="I17" s="23">
        <v>23.684000000000001</v>
      </c>
      <c r="J17" s="23">
        <v>16.102</v>
      </c>
      <c r="K17" s="23">
        <v>12.5</v>
      </c>
      <c r="L17" s="23">
        <v>9.64</v>
      </c>
      <c r="M17" s="44">
        <v>7.5549999999999997</v>
      </c>
      <c r="N17" s="24">
        <v>158.58913243234775</v>
      </c>
      <c r="O17" s="25">
        <v>121.40306001874509</v>
      </c>
      <c r="P17" s="25">
        <v>88.664088725375521</v>
      </c>
      <c r="Q17" s="25">
        <v>70.561072777355378</v>
      </c>
      <c r="R17" s="25">
        <v>43.777760088060091</v>
      </c>
      <c r="S17" s="25">
        <v>24.46265211465052</v>
      </c>
      <c r="T17" s="25">
        <v>16.669740155262573</v>
      </c>
      <c r="U17" s="25">
        <v>12.481993232884445</v>
      </c>
      <c r="V17" s="25">
        <v>9.8832834172065578</v>
      </c>
      <c r="W17" s="26">
        <v>8.1222672714573392</v>
      </c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8"/>
    </row>
    <row r="18" spans="1:48" x14ac:dyDescent="0.25">
      <c r="A18" s="19">
        <v>14</v>
      </c>
      <c r="B18" s="20">
        <v>4.5999999999999999E-2</v>
      </c>
      <c r="C18" s="21">
        <v>21.739130434782609</v>
      </c>
      <c r="D18" s="27">
        <v>147.983</v>
      </c>
      <c r="E18" s="23">
        <v>123.962</v>
      </c>
      <c r="F18" s="23">
        <v>92.078000000000003</v>
      </c>
      <c r="G18" s="23">
        <v>69.241</v>
      </c>
      <c r="H18" s="23">
        <v>41.722999999999999</v>
      </c>
      <c r="I18" s="23">
        <v>23.398</v>
      </c>
      <c r="J18" s="23">
        <v>16.07</v>
      </c>
      <c r="K18" s="23">
        <v>12.427</v>
      </c>
      <c r="L18" s="23">
        <v>9.484</v>
      </c>
      <c r="M18" s="44">
        <v>7.415</v>
      </c>
      <c r="N18" s="24">
        <v>157.48120648461773</v>
      </c>
      <c r="O18" s="25">
        <v>120.55492119444089</v>
      </c>
      <c r="P18" s="25">
        <v>88.044668951624089</v>
      </c>
      <c r="Q18" s="25">
        <v>70.068123214981981</v>
      </c>
      <c r="R18" s="25">
        <v>43.471922508957668</v>
      </c>
      <c r="S18" s="25">
        <v>24.291752592013452</v>
      </c>
      <c r="T18" s="25">
        <v>16.55328300982853</v>
      </c>
      <c r="U18" s="25">
        <v>12.394792275479608</v>
      </c>
      <c r="V18" s="25">
        <v>9.814237411476217</v>
      </c>
      <c r="W18" s="26">
        <v>8.0655239717972282</v>
      </c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</row>
    <row r="19" spans="1:48" x14ac:dyDescent="0.25">
      <c r="A19" s="11">
        <v>15</v>
      </c>
      <c r="B19" s="20">
        <v>4.8000000000000001E-2</v>
      </c>
      <c r="C19" s="21">
        <v>20.833333333333332</v>
      </c>
      <c r="D19" s="27">
        <v>147.83799999999999</v>
      </c>
      <c r="E19" s="23">
        <v>123.119</v>
      </c>
      <c r="F19" s="23">
        <v>88.632999999999996</v>
      </c>
      <c r="G19" s="23">
        <v>69.090999999999994</v>
      </c>
      <c r="H19" s="23">
        <v>41.436</v>
      </c>
      <c r="I19" s="23">
        <v>23.286999999999999</v>
      </c>
      <c r="J19" s="23">
        <v>15.964</v>
      </c>
      <c r="K19" s="23">
        <v>12.37</v>
      </c>
      <c r="L19" s="23">
        <v>9.3170000000000002</v>
      </c>
      <c r="M19" s="44">
        <v>7.3479999999999999</v>
      </c>
      <c r="N19" s="24">
        <v>156.42128122578185</v>
      </c>
      <c r="O19" s="25">
        <v>119.74352782945905</v>
      </c>
      <c r="P19" s="25">
        <v>87.452085426193818</v>
      </c>
      <c r="Q19" s="25">
        <v>69.596530602170532</v>
      </c>
      <c r="R19" s="25">
        <v>43.179335286990337</v>
      </c>
      <c r="S19" s="25">
        <v>24.128257259913738</v>
      </c>
      <c r="T19" s="25">
        <v>16.441871348904471</v>
      </c>
      <c r="U19" s="25">
        <v>12.311369283593351</v>
      </c>
      <c r="V19" s="25">
        <v>9.7481828113061866</v>
      </c>
      <c r="W19" s="26">
        <v>8.0112390652087768</v>
      </c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8"/>
    </row>
    <row r="20" spans="1:48" x14ac:dyDescent="0.25">
      <c r="A20" s="19">
        <v>16</v>
      </c>
      <c r="B20" s="20">
        <v>0.05</v>
      </c>
      <c r="C20" s="21">
        <v>20</v>
      </c>
      <c r="D20" s="22">
        <v>147.76300000000001</v>
      </c>
      <c r="E20" s="23">
        <v>123.107</v>
      </c>
      <c r="F20" s="23">
        <v>88.12</v>
      </c>
      <c r="G20" s="23">
        <v>68.805000000000007</v>
      </c>
      <c r="H20" s="23">
        <v>41.308</v>
      </c>
      <c r="I20" s="23">
        <v>23.273</v>
      </c>
      <c r="J20" s="23">
        <v>15.884</v>
      </c>
      <c r="K20" s="23">
        <v>12.345000000000001</v>
      </c>
      <c r="L20" s="23">
        <v>9.1839999999999993</v>
      </c>
      <c r="M20" s="44">
        <v>7.2889999999999997</v>
      </c>
      <c r="N20" s="24">
        <v>155.40531197450187</v>
      </c>
      <c r="O20" s="25">
        <v>118.96578364170419</v>
      </c>
      <c r="P20" s="25">
        <v>86.884076846689339</v>
      </c>
      <c r="Q20" s="25">
        <v>69.144495338595931</v>
      </c>
      <c r="R20" s="25">
        <v>42.898881907510777</v>
      </c>
      <c r="S20" s="25">
        <v>23.971542219153633</v>
      </c>
      <c r="T20" s="25">
        <v>16.335080024903764</v>
      </c>
      <c r="U20" s="25">
        <v>12.231405914573058</v>
      </c>
      <c r="V20" s="25">
        <v>9.68486755193398</v>
      </c>
      <c r="W20" s="26">
        <v>7.9592054001529515</v>
      </c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8"/>
    </row>
    <row r="21" spans="1:48" ht="15.75" customHeight="1" x14ac:dyDescent="0.25">
      <c r="A21" s="11">
        <v>17</v>
      </c>
      <c r="B21" s="20">
        <v>5.1999999999999998E-2</v>
      </c>
      <c r="C21" s="21">
        <v>19.23076923076923</v>
      </c>
      <c r="D21" s="22">
        <v>142.81</v>
      </c>
      <c r="E21" s="23">
        <v>123</v>
      </c>
      <c r="F21" s="23">
        <v>87.739000000000004</v>
      </c>
      <c r="G21" s="23">
        <v>68.471000000000004</v>
      </c>
      <c r="H21" s="23">
        <v>41.164999999999999</v>
      </c>
      <c r="I21" s="23">
        <v>23.166</v>
      </c>
      <c r="J21" s="23">
        <v>15.712</v>
      </c>
      <c r="K21" s="23">
        <v>12.305999999999999</v>
      </c>
      <c r="L21" s="23">
        <v>9.15</v>
      </c>
      <c r="M21" s="44">
        <v>7.28</v>
      </c>
      <c r="N21" s="24">
        <v>154.42974043358308</v>
      </c>
      <c r="O21" s="25">
        <v>118.21896468558646</v>
      </c>
      <c r="P21" s="25">
        <v>86.338653838597196</v>
      </c>
      <c r="Q21" s="25">
        <v>68.710434230861111</v>
      </c>
      <c r="R21" s="25">
        <v>42.629580119853287</v>
      </c>
      <c r="S21" s="25">
        <v>23.821058596143526</v>
      </c>
      <c r="T21" s="25">
        <v>16.232535015415657</v>
      </c>
      <c r="U21" s="25">
        <v>12.154622107352616</v>
      </c>
      <c r="V21" s="25">
        <v>9.6240698800835816</v>
      </c>
      <c r="W21" s="26">
        <v>7.9092407356375576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</row>
    <row r="22" spans="1:48" x14ac:dyDescent="0.25">
      <c r="A22" s="19">
        <v>18</v>
      </c>
      <c r="B22" s="20">
        <v>5.3999999999999999E-2</v>
      </c>
      <c r="C22" s="21">
        <v>18.518518518518519</v>
      </c>
      <c r="D22" s="27">
        <v>141.63300000000001</v>
      </c>
      <c r="E22" s="23">
        <v>122.73</v>
      </c>
      <c r="F22" s="23">
        <v>87.707999999999998</v>
      </c>
      <c r="G22" s="23">
        <v>68.13</v>
      </c>
      <c r="H22" s="23">
        <v>40.853000000000002</v>
      </c>
      <c r="I22" s="23">
        <v>23.009</v>
      </c>
      <c r="J22" s="23">
        <v>15.661</v>
      </c>
      <c r="K22" s="23">
        <v>12.228999999999999</v>
      </c>
      <c r="L22" s="23">
        <v>9.0579999999999998</v>
      </c>
      <c r="M22" s="44">
        <v>7.2770000000000001</v>
      </c>
      <c r="N22" s="24">
        <v>153.49142000149115</v>
      </c>
      <c r="O22" s="25">
        <v>117.50066217653738</v>
      </c>
      <c r="P22" s="25">
        <v>85.814057198412399</v>
      </c>
      <c r="Q22" s="25">
        <v>68.292947261345333</v>
      </c>
      <c r="R22" s="25">
        <v>42.37056131994045</v>
      </c>
      <c r="S22" s="25">
        <v>23.676321022072205</v>
      </c>
      <c r="T22" s="25">
        <v>16.133905572493276</v>
      </c>
      <c r="U22" s="25">
        <v>12.080770203984361</v>
      </c>
      <c r="V22" s="25">
        <v>9.5655936993750679</v>
      </c>
      <c r="W22" s="26">
        <v>7.8611839159877546</v>
      </c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8"/>
    </row>
    <row r="23" spans="1:48" x14ac:dyDescent="0.25">
      <c r="A23" s="11">
        <v>19</v>
      </c>
      <c r="B23" s="20">
        <v>5.6000000000000001E-2</v>
      </c>
      <c r="C23" s="21">
        <v>17.857142857142858</v>
      </c>
      <c r="D23" s="27">
        <v>140.68199999999999</v>
      </c>
      <c r="E23" s="23">
        <v>119.456</v>
      </c>
      <c r="F23" s="23">
        <v>85.923000000000002</v>
      </c>
      <c r="G23" s="23">
        <v>68.081000000000003</v>
      </c>
      <c r="H23" s="23">
        <v>40.173999999999999</v>
      </c>
      <c r="I23" s="23">
        <v>22.866</v>
      </c>
      <c r="J23" s="23">
        <v>15.657999999999999</v>
      </c>
      <c r="K23" s="23">
        <v>12.026</v>
      </c>
      <c r="L23" s="23">
        <v>9.0169999999999995</v>
      </c>
      <c r="M23" s="44">
        <v>7.2679999999999998</v>
      </c>
      <c r="N23" s="24">
        <v>152.58755485660612</v>
      </c>
      <c r="O23" s="25">
        <v>116.80873585882364</v>
      </c>
      <c r="P23" s="25">
        <v>85.308723836833863</v>
      </c>
      <c r="Q23" s="25">
        <v>67.890790484957421</v>
      </c>
      <c r="R23" s="25">
        <v>42.121053734787246</v>
      </c>
      <c r="S23" s="25">
        <v>23.536898236546133</v>
      </c>
      <c r="T23" s="25">
        <v>16.038897819631899</v>
      </c>
      <c r="U23" s="25">
        <v>12.009630155174852</v>
      </c>
      <c r="V23" s="25">
        <v>9.5092647740519904</v>
      </c>
      <c r="W23" s="26">
        <v>7.8148917509981848</v>
      </c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8"/>
    </row>
    <row r="24" spans="1:48" x14ac:dyDescent="0.25">
      <c r="A24" s="19">
        <v>20</v>
      </c>
      <c r="B24" s="20">
        <v>5.8000000000000003E-2</v>
      </c>
      <c r="C24" s="21">
        <v>17.241379310344826</v>
      </c>
      <c r="D24" s="27">
        <v>140.435</v>
      </c>
      <c r="E24" s="23">
        <v>119.182</v>
      </c>
      <c r="F24" s="23">
        <v>85.463999999999999</v>
      </c>
      <c r="G24" s="23">
        <v>68.031999999999996</v>
      </c>
      <c r="H24" s="23">
        <v>39.973999999999997</v>
      </c>
      <c r="I24" s="23">
        <v>22.856000000000002</v>
      </c>
      <c r="J24" s="23">
        <v>15.565</v>
      </c>
      <c r="K24" s="23">
        <v>11.782999999999999</v>
      </c>
      <c r="L24" s="23">
        <v>8.9139999999999997</v>
      </c>
      <c r="M24" s="44">
        <v>7.2629999999999999</v>
      </c>
      <c r="N24" s="24">
        <v>151.71564987968256</v>
      </c>
      <c r="O24" s="25">
        <v>116.14127567021804</v>
      </c>
      <c r="P24" s="25">
        <v>84.821258781389261</v>
      </c>
      <c r="Q24" s="25">
        <v>67.502853748132878</v>
      </c>
      <c r="R24" s="25">
        <v>41.880368598839311</v>
      </c>
      <c r="S24" s="25">
        <v>23.402405363040995</v>
      </c>
      <c r="T24" s="25">
        <v>15.947249487980955</v>
      </c>
      <c r="U24" s="25">
        <v>11.941005578857677</v>
      </c>
      <c r="V24" s="25">
        <v>9.4549276081463489</v>
      </c>
      <c r="W24" s="26">
        <v>7.770236451172341</v>
      </c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</row>
    <row r="25" spans="1:48" x14ac:dyDescent="0.25">
      <c r="A25" s="11">
        <v>21</v>
      </c>
      <c r="B25" s="20">
        <v>0.06</v>
      </c>
      <c r="C25" s="21">
        <v>16.666666666666668</v>
      </c>
      <c r="D25" s="22">
        <v>140.262</v>
      </c>
      <c r="E25" s="23">
        <v>119.01300000000001</v>
      </c>
      <c r="F25" s="23">
        <v>84.796000000000006</v>
      </c>
      <c r="G25" s="23">
        <v>67.903000000000006</v>
      </c>
      <c r="H25" s="23">
        <v>39.713999999999999</v>
      </c>
      <c r="I25" s="23">
        <v>22.78</v>
      </c>
      <c r="J25" s="23">
        <v>15.324</v>
      </c>
      <c r="K25" s="23">
        <v>11.760999999999999</v>
      </c>
      <c r="L25" s="23">
        <v>8.8460000000000001</v>
      </c>
      <c r="M25" s="44">
        <v>7.24</v>
      </c>
      <c r="N25" s="24">
        <v>150.87346918363735</v>
      </c>
      <c r="O25" s="25">
        <v>115.49656999574682</v>
      </c>
      <c r="P25" s="25">
        <v>84.350411991248677</v>
      </c>
      <c r="Q25" s="25">
        <v>67.128142237489612</v>
      </c>
      <c r="R25" s="25">
        <v>41.647888706322142</v>
      </c>
      <c r="S25" s="25">
        <v>23.272497512048641</v>
      </c>
      <c r="T25" s="25">
        <v>15.858725557295852</v>
      </c>
      <c r="U25" s="25">
        <v>11.874720496218822</v>
      </c>
      <c r="V25" s="25">
        <v>9.4024428610526876</v>
      </c>
      <c r="W25" s="26">
        <v>7.7271035037929927</v>
      </c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8"/>
    </row>
    <row r="26" spans="1:48" x14ac:dyDescent="0.25">
      <c r="A26" s="19">
        <v>22</v>
      </c>
      <c r="B26" s="20">
        <v>6.2E-2</v>
      </c>
      <c r="C26" s="21">
        <v>16.129032258064516</v>
      </c>
      <c r="D26" s="27">
        <v>134.84200000000001</v>
      </c>
      <c r="E26" s="23">
        <v>117.55500000000001</v>
      </c>
      <c r="F26" s="23">
        <v>84.600999999999999</v>
      </c>
      <c r="G26" s="23">
        <v>67.373999999999995</v>
      </c>
      <c r="H26" s="23">
        <v>39.648000000000003</v>
      </c>
      <c r="I26" s="23">
        <v>22.768999999999998</v>
      </c>
      <c r="J26" s="23">
        <v>15.313000000000001</v>
      </c>
      <c r="K26" s="23">
        <v>11.733000000000001</v>
      </c>
      <c r="L26" s="23">
        <v>8.8409999999999993</v>
      </c>
      <c r="M26" s="44">
        <v>7.2050000000000001</v>
      </c>
      <c r="N26" s="24">
        <v>150.05900153715064</v>
      </c>
      <c r="O26" s="25">
        <v>114.87307919878484</v>
      </c>
      <c r="P26" s="25">
        <v>83.895059026234819</v>
      </c>
      <c r="Q26" s="25">
        <v>66.765761095748616</v>
      </c>
      <c r="R26" s="25">
        <v>41.423058866594047</v>
      </c>
      <c r="S26" s="25">
        <v>23.146864447606841</v>
      </c>
      <c r="T26" s="25">
        <v>15.773114621517554</v>
      </c>
      <c r="U26" s="25">
        <v>11.810616610309824</v>
      </c>
      <c r="V26" s="25">
        <v>9.3516851927250215</v>
      </c>
      <c r="W26" s="26">
        <v>7.6853899020646894</v>
      </c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8"/>
    </row>
    <row r="27" spans="1:48" x14ac:dyDescent="0.25">
      <c r="A27" s="11">
        <v>23</v>
      </c>
      <c r="B27" s="20">
        <v>6.4000000000000001E-2</v>
      </c>
      <c r="C27" s="21">
        <v>15.625</v>
      </c>
      <c r="D27" s="27">
        <v>134.82300000000001</v>
      </c>
      <c r="E27" s="23">
        <v>117.47199999999999</v>
      </c>
      <c r="F27" s="23">
        <v>84.426000000000002</v>
      </c>
      <c r="G27" s="23">
        <v>66.777000000000001</v>
      </c>
      <c r="H27" s="23">
        <v>39.591000000000001</v>
      </c>
      <c r="I27" s="23">
        <v>22.763999999999999</v>
      </c>
      <c r="J27" s="23">
        <v>15.282999999999999</v>
      </c>
      <c r="K27" s="23">
        <v>11.651</v>
      </c>
      <c r="L27" s="23">
        <v>8.8360000000000003</v>
      </c>
      <c r="M27" s="44">
        <v>7.1429999999999998</v>
      </c>
      <c r="N27" s="24">
        <v>149.27043135331576</v>
      </c>
      <c r="O27" s="25">
        <v>114.2694134123039</v>
      </c>
      <c r="P27" s="25">
        <v>83.454184827143365</v>
      </c>
      <c r="Q27" s="25">
        <v>66.414902513712022</v>
      </c>
      <c r="R27" s="25">
        <v>41.205377895703769</v>
      </c>
      <c r="S27" s="25">
        <v>23.025226112247584</v>
      </c>
      <c r="T27" s="25">
        <v>15.690225839309713</v>
      </c>
      <c r="U27" s="25">
        <v>11.748551022666355</v>
      </c>
      <c r="V27" s="25">
        <v>9.3025414556879102</v>
      </c>
      <c r="W27" s="26">
        <v>7.6450026592746365</v>
      </c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</row>
    <row r="28" spans="1:48" x14ac:dyDescent="0.25">
      <c r="A28" s="19">
        <v>24</v>
      </c>
      <c r="B28" s="20">
        <v>6.6000000000000003E-2</v>
      </c>
      <c r="C28" s="21">
        <v>15.15151515151515</v>
      </c>
      <c r="D28" s="27">
        <v>134.56299999999999</v>
      </c>
      <c r="E28" s="23">
        <v>117.402</v>
      </c>
      <c r="F28" s="23">
        <v>84.369</v>
      </c>
      <c r="G28" s="23">
        <v>66.649000000000001</v>
      </c>
      <c r="H28" s="23">
        <v>39.588999999999999</v>
      </c>
      <c r="I28" s="23">
        <v>22.263999999999999</v>
      </c>
      <c r="J28" s="23">
        <v>15.192</v>
      </c>
      <c r="K28" s="23">
        <v>11.519</v>
      </c>
      <c r="L28" s="23">
        <v>8.8260000000000005</v>
      </c>
      <c r="M28" s="44">
        <v>7.1</v>
      </c>
      <c r="N28" s="24">
        <v>148.50611420374156</v>
      </c>
      <c r="O28" s="25">
        <v>113.6843137944427</v>
      </c>
      <c r="P28" s="25">
        <v>83.026870026155464</v>
      </c>
      <c r="Q28" s="25">
        <v>66.074834835751247</v>
      </c>
      <c r="R28" s="25">
        <v>40.994391857177312</v>
      </c>
      <c r="S28" s="25">
        <v>22.907328850004408</v>
      </c>
      <c r="T28" s="25">
        <v>15.60988636027859</v>
      </c>
      <c r="U28" s="25">
        <v>11.688394306109299</v>
      </c>
      <c r="V28" s="25">
        <v>9.254909169073974</v>
      </c>
      <c r="W28" s="26">
        <v>7.6058575547281553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8"/>
    </row>
    <row r="29" spans="1:48" x14ac:dyDescent="0.25">
      <c r="A29" s="11">
        <v>25</v>
      </c>
      <c r="B29" s="20">
        <v>6.8000000000000005E-2</v>
      </c>
      <c r="C29" s="21">
        <v>14.705882352941176</v>
      </c>
      <c r="D29" s="27">
        <v>134.35499999999999</v>
      </c>
      <c r="E29" s="23">
        <v>116.535</v>
      </c>
      <c r="F29" s="23">
        <v>84.096999999999994</v>
      </c>
      <c r="G29" s="23">
        <v>66.394000000000005</v>
      </c>
      <c r="H29" s="23">
        <v>39.558999999999997</v>
      </c>
      <c r="I29" s="23">
        <v>22.190999999999999</v>
      </c>
      <c r="J29" s="23">
        <v>15.138999999999999</v>
      </c>
      <c r="K29" s="23">
        <v>11.406000000000001</v>
      </c>
      <c r="L29" s="23">
        <v>8.8109999999999999</v>
      </c>
      <c r="M29" s="44">
        <v>7.0709999999999997</v>
      </c>
      <c r="N29" s="24">
        <v>147.76455603798377</v>
      </c>
      <c r="O29" s="25">
        <v>113.11663662057776</v>
      </c>
      <c r="P29" s="25">
        <v>82.612279328827412</v>
      </c>
      <c r="Q29" s="25">
        <v>65.744893313907056</v>
      </c>
      <c r="R29" s="25">
        <v>40.789688325642864</v>
      </c>
      <c r="S29" s="25">
        <v>22.792942200973147</v>
      </c>
      <c r="T29" s="25">
        <v>15.53193914067028</v>
      </c>
      <c r="U29" s="25">
        <v>11.630028869179203</v>
      </c>
      <c r="V29" s="25">
        <v>9.2086952235777115</v>
      </c>
      <c r="W29" s="26">
        <v>7.5678780694555057</v>
      </c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8"/>
    </row>
    <row r="30" spans="1:48" x14ac:dyDescent="0.25">
      <c r="A30" s="19">
        <v>26</v>
      </c>
      <c r="B30" s="20">
        <v>7.0000000000000007E-2</v>
      </c>
      <c r="C30" s="21">
        <v>14.285714285714285</v>
      </c>
      <c r="D30" s="27">
        <v>133.74199999999999</v>
      </c>
      <c r="E30" s="23">
        <v>116.21899999999999</v>
      </c>
      <c r="F30" s="23">
        <v>83.692999999999998</v>
      </c>
      <c r="G30" s="23">
        <v>65.998999999999995</v>
      </c>
      <c r="H30" s="23">
        <v>39.459000000000003</v>
      </c>
      <c r="I30" s="23">
        <v>22.084</v>
      </c>
      <c r="J30" s="23">
        <v>14.974</v>
      </c>
      <c r="K30" s="23">
        <v>11.366</v>
      </c>
      <c r="L30" s="23">
        <v>8.7590000000000003</v>
      </c>
      <c r="M30" s="44">
        <v>7.0579999999999998</v>
      </c>
      <c r="N30" s="24">
        <v>147.04439545630012</v>
      </c>
      <c r="O30" s="25">
        <v>112.56533971277376</v>
      </c>
      <c r="P30" s="25">
        <v>82.209651603134077</v>
      </c>
      <c r="Q30" s="25">
        <v>65.424472220505578</v>
      </c>
      <c r="R30" s="25">
        <v>40.590891493310892</v>
      </c>
      <c r="S30" s="25">
        <v>22.681856166853333</v>
      </c>
      <c r="T30" s="25">
        <v>15.456241080011234</v>
      </c>
      <c r="U30" s="25">
        <v>11.573347560887159</v>
      </c>
      <c r="V30" s="25">
        <v>9.1638147766926377</v>
      </c>
      <c r="W30" s="26">
        <v>7.5309944782970906</v>
      </c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</row>
    <row r="31" spans="1:48" x14ac:dyDescent="0.25">
      <c r="A31" s="11">
        <v>27</v>
      </c>
      <c r="B31" s="20">
        <v>7.1999999999999995E-2</v>
      </c>
      <c r="C31" s="21">
        <v>13.888888888888889</v>
      </c>
      <c r="D31" s="22">
        <v>131.5</v>
      </c>
      <c r="E31" s="23">
        <v>116.149</v>
      </c>
      <c r="F31" s="23">
        <v>83.602000000000004</v>
      </c>
      <c r="G31" s="23">
        <v>65.501000000000005</v>
      </c>
      <c r="H31" s="23">
        <v>39.411000000000001</v>
      </c>
      <c r="I31" s="23">
        <v>22.030999999999999</v>
      </c>
      <c r="J31" s="23">
        <v>14.964</v>
      </c>
      <c r="K31" s="23">
        <v>11.281000000000001</v>
      </c>
      <c r="L31" s="23">
        <v>8.7240000000000002</v>
      </c>
      <c r="M31" s="44">
        <v>6.9459999999999997</v>
      </c>
      <c r="N31" s="24">
        <v>146.34438851360858</v>
      </c>
      <c r="O31" s="25">
        <v>112.02947080691813</v>
      </c>
      <c r="P31" s="25">
        <v>81.818291383658391</v>
      </c>
      <c r="Q31" s="25">
        <v>65.113018086982393</v>
      </c>
      <c r="R31" s="25">
        <v>40.397657975180643</v>
      </c>
      <c r="S31" s="25">
        <v>22.573878866932052</v>
      </c>
      <c r="T31" s="25">
        <v>15.382661423810484</v>
      </c>
      <c r="U31" s="25">
        <v>11.518252474687761</v>
      </c>
      <c r="V31" s="25">
        <v>9.1201903056931251</v>
      </c>
      <c r="W31" s="26">
        <v>7.4951430716261953</v>
      </c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8"/>
    </row>
    <row r="32" spans="1:48" x14ac:dyDescent="0.25">
      <c r="A32" s="19">
        <v>28</v>
      </c>
      <c r="B32" s="20">
        <v>7.3999999999999996E-2</v>
      </c>
      <c r="C32" s="21">
        <v>13.513513513513514</v>
      </c>
      <c r="D32" s="22">
        <v>131.327</v>
      </c>
      <c r="E32" s="23">
        <v>115.854</v>
      </c>
      <c r="F32" s="23">
        <v>83.260999999999996</v>
      </c>
      <c r="G32" s="23">
        <v>65.260999999999996</v>
      </c>
      <c r="H32" s="23">
        <v>39.329000000000001</v>
      </c>
      <c r="I32" s="23">
        <v>22.006</v>
      </c>
      <c r="J32" s="23">
        <v>14.930999999999999</v>
      </c>
      <c r="K32" s="23">
        <v>11.247999999999999</v>
      </c>
      <c r="L32" s="23">
        <v>8.7119999999999997</v>
      </c>
      <c r="M32" s="44">
        <v>6.92</v>
      </c>
      <c r="N32" s="24">
        <v>145.66339563368379</v>
      </c>
      <c r="O32" s="25">
        <v>111.50815753528447</v>
      </c>
      <c r="P32" s="25">
        <v>81.437561555574121</v>
      </c>
      <c r="Q32" s="25">
        <v>64.810023881615052</v>
      </c>
      <c r="R32" s="25">
        <v>40.209673196767518</v>
      </c>
      <c r="S32" s="25">
        <v>22.468834519575772</v>
      </c>
      <c r="T32" s="25">
        <v>15.311080388074803</v>
      </c>
      <c r="U32" s="25">
        <v>11.464653918541487</v>
      </c>
      <c r="V32" s="25">
        <v>9.0777507921264071</v>
      </c>
      <c r="W32" s="26">
        <v>7.460265485149276</v>
      </c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8"/>
    </row>
    <row r="33" spans="1:48" x14ac:dyDescent="0.25">
      <c r="A33" s="11">
        <v>29</v>
      </c>
      <c r="B33" s="20">
        <v>7.5999999999999998E-2</v>
      </c>
      <c r="C33" s="21">
        <v>13.157894736842106</v>
      </c>
      <c r="D33" s="22">
        <v>130.93199999999999</v>
      </c>
      <c r="E33" s="23">
        <v>114.574</v>
      </c>
      <c r="F33" s="23">
        <v>82.216999999999999</v>
      </c>
      <c r="G33" s="23">
        <v>65.072999999999993</v>
      </c>
      <c r="H33" s="23">
        <v>39.249000000000002</v>
      </c>
      <c r="I33" s="23">
        <v>21.998999999999999</v>
      </c>
      <c r="J33" s="23">
        <v>14.789</v>
      </c>
      <c r="K33" s="23">
        <v>11.236000000000001</v>
      </c>
      <c r="L33" s="23">
        <v>8.6449999999999996</v>
      </c>
      <c r="M33" s="44">
        <v>6.9009999999999998</v>
      </c>
      <c r="N33" s="24">
        <v>145.00037029201087</v>
      </c>
      <c r="O33" s="25">
        <v>111.00059876303754</v>
      </c>
      <c r="P33" s="25">
        <v>81.066877027450246</v>
      </c>
      <c r="Q33" s="25">
        <v>64.515023974184629</v>
      </c>
      <c r="R33" s="25">
        <v>40.026648270059873</v>
      </c>
      <c r="S33" s="25">
        <v>22.366561696540682</v>
      </c>
      <c r="T33" s="25">
        <v>15.241387969732353</v>
      </c>
      <c r="U33" s="25">
        <v>11.412469524181914</v>
      </c>
      <c r="V33" s="25">
        <v>9.0364310165274144</v>
      </c>
      <c r="W33" s="26">
        <v>7.4263081202893986</v>
      </c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</row>
    <row r="34" spans="1:48" x14ac:dyDescent="0.25">
      <c r="A34" s="19">
        <v>30</v>
      </c>
      <c r="B34" s="20">
        <v>7.8E-2</v>
      </c>
      <c r="C34" s="21">
        <v>12.820512820512821</v>
      </c>
      <c r="D34" s="22">
        <v>130.482</v>
      </c>
      <c r="E34" s="23">
        <v>110.04300000000001</v>
      </c>
      <c r="F34" s="23">
        <v>82.114000000000004</v>
      </c>
      <c r="G34" s="23">
        <v>64.959999999999994</v>
      </c>
      <c r="H34" s="23">
        <v>39.122</v>
      </c>
      <c r="I34" s="23">
        <v>21.905000000000001</v>
      </c>
      <c r="J34" s="23">
        <v>14.721</v>
      </c>
      <c r="K34" s="23">
        <v>11.151</v>
      </c>
      <c r="L34" s="23">
        <v>8.6150000000000002</v>
      </c>
      <c r="M34" s="44">
        <v>6.8470000000000004</v>
      </c>
      <c r="N34" s="24">
        <v>144.35434918845135</v>
      </c>
      <c r="O34" s="25">
        <v>110.50605706521807</v>
      </c>
      <c r="P34" s="25">
        <v>80.705699236980251</v>
      </c>
      <c r="Q34" s="25">
        <v>64.227589763499253</v>
      </c>
      <c r="R34" s="25">
        <v>39.848317280731095</v>
      </c>
      <c r="S34" s="25">
        <v>22.266911807089144</v>
      </c>
      <c r="T34" s="25">
        <v>15.173482913654519</v>
      </c>
      <c r="U34" s="25">
        <v>11.361623473640776</v>
      </c>
      <c r="V34" s="25">
        <v>8.9961709459787649</v>
      </c>
      <c r="W34" s="26">
        <v>7.393221640871583</v>
      </c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8"/>
    </row>
    <row r="35" spans="1:48" ht="18" customHeight="1" x14ac:dyDescent="0.25">
      <c r="A35" s="11">
        <v>31</v>
      </c>
      <c r="B35" s="20">
        <v>0.08</v>
      </c>
      <c r="C35" s="21">
        <v>12.5</v>
      </c>
      <c r="D35" s="22">
        <v>130.392</v>
      </c>
      <c r="E35" s="23">
        <v>110.002</v>
      </c>
      <c r="F35" s="23">
        <v>81.947000000000003</v>
      </c>
      <c r="G35" s="23">
        <v>64.325999999999993</v>
      </c>
      <c r="H35" s="23">
        <v>39.009</v>
      </c>
      <c r="I35" s="23">
        <v>21.882000000000001</v>
      </c>
      <c r="J35" s="23">
        <v>14.72</v>
      </c>
      <c r="K35" s="23">
        <v>11.098000000000001</v>
      </c>
      <c r="L35" s="23">
        <v>8.6140000000000008</v>
      </c>
      <c r="M35" s="44">
        <v>6.8040000000000003</v>
      </c>
      <c r="N35" s="24">
        <v>143.72444368079329</v>
      </c>
      <c r="O35" s="25">
        <v>110.02385216895904</v>
      </c>
      <c r="P35" s="25">
        <v>80.353531361647299</v>
      </c>
      <c r="Q35" s="25">
        <v>63.947325865923062</v>
      </c>
      <c r="R35" s="25">
        <v>39.674434923412782</v>
      </c>
      <c r="S35" s="25">
        <v>22.16974777659976</v>
      </c>
      <c r="T35" s="25">
        <v>15.107271812212828</v>
      </c>
      <c r="U35" s="25">
        <v>11.312045825012813</v>
      </c>
      <c r="V35" s="25">
        <v>8.9569152002491546</v>
      </c>
      <c r="W35" s="26">
        <v>7.3609605343853346</v>
      </c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8"/>
    </row>
    <row r="36" spans="1:48" x14ac:dyDescent="0.25">
      <c r="A36" s="19">
        <v>32</v>
      </c>
      <c r="B36" s="20">
        <v>8.2000000000000003E-2</v>
      </c>
      <c r="C36" s="21">
        <v>12.195121951219512</v>
      </c>
      <c r="D36" s="27">
        <v>129.429</v>
      </c>
      <c r="E36" s="23">
        <v>109.87</v>
      </c>
      <c r="F36" s="23">
        <v>81.430000000000007</v>
      </c>
      <c r="G36" s="23">
        <v>64.058999999999997</v>
      </c>
      <c r="H36" s="23">
        <v>38.926000000000002</v>
      </c>
      <c r="I36" s="23">
        <v>21.818000000000001</v>
      </c>
      <c r="J36" s="23">
        <v>14.695</v>
      </c>
      <c r="K36" s="23">
        <v>11.093999999999999</v>
      </c>
      <c r="L36" s="23">
        <v>8.4909999999999997</v>
      </c>
      <c r="M36" s="44">
        <v>6.7619999999999996</v>
      </c>
      <c r="N36" s="24">
        <v>143.10983229022523</v>
      </c>
      <c r="O36" s="25">
        <v>109.55335521628061</v>
      </c>
      <c r="P36" s="25">
        <v>80.009914128680862</v>
      </c>
      <c r="Q36" s="25">
        <v>63.673866780836221</v>
      </c>
      <c r="R36" s="25">
        <v>39.504774432867158</v>
      </c>
      <c r="S36" s="25">
        <v>22.074942890523587</v>
      </c>
      <c r="T36" s="25">
        <v>15.042668317508644</v>
      </c>
      <c r="U36" s="25">
        <v>11.263671922587962</v>
      </c>
      <c r="V36" s="25">
        <v>8.9186125847340669</v>
      </c>
      <c r="W36" s="26">
        <v>7.3294827281465915</v>
      </c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</row>
    <row r="37" spans="1:48" x14ac:dyDescent="0.25">
      <c r="A37" s="11">
        <v>33</v>
      </c>
      <c r="B37" s="20">
        <v>8.4000000000000005E-2</v>
      </c>
      <c r="C37" s="21">
        <v>11.904761904761903</v>
      </c>
      <c r="D37" s="22">
        <v>129.25299999999999</v>
      </c>
      <c r="E37" s="23">
        <v>109.831</v>
      </c>
      <c r="F37" s="23">
        <v>81.308000000000007</v>
      </c>
      <c r="G37" s="23">
        <v>63.829000000000001</v>
      </c>
      <c r="H37" s="23">
        <v>38.728999999999999</v>
      </c>
      <c r="I37" s="23">
        <v>21.777999999999999</v>
      </c>
      <c r="J37" s="23">
        <v>14.680999999999999</v>
      </c>
      <c r="K37" s="23">
        <v>11.082000000000001</v>
      </c>
      <c r="L37" s="23">
        <v>8.4830000000000005</v>
      </c>
      <c r="M37" s="44">
        <v>6.7590000000000003</v>
      </c>
      <c r="N37" s="24">
        <v>142.50975412196863</v>
      </c>
      <c r="O37" s="25">
        <v>109.09398372745635</v>
      </c>
      <c r="P37" s="25">
        <v>79.674422136660795</v>
      </c>
      <c r="Q37" s="25">
        <v>63.406873963276553</v>
      </c>
      <c r="R37" s="25">
        <v>39.339125767784594</v>
      </c>
      <c r="S37" s="25">
        <v>21.98237977950512</v>
      </c>
      <c r="T37" s="25">
        <v>14.979592449797778</v>
      </c>
      <c r="U37" s="25">
        <v>11.216441879012462</v>
      </c>
      <c r="V37" s="25">
        <v>8.8812156804292393</v>
      </c>
      <c r="W37" s="26">
        <v>7.298749252330234</v>
      </c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8"/>
    </row>
    <row r="38" spans="1:48" x14ac:dyDescent="0.25">
      <c r="A38" s="19">
        <v>34</v>
      </c>
      <c r="B38" s="20">
        <v>8.5999999999999993E-2</v>
      </c>
      <c r="C38" s="21">
        <v>11.627906976744187</v>
      </c>
      <c r="D38" s="27">
        <v>128.65199999999999</v>
      </c>
      <c r="E38" s="23">
        <v>109.485</v>
      </c>
      <c r="F38" s="23">
        <v>80.850999999999999</v>
      </c>
      <c r="G38" s="23">
        <v>63.512</v>
      </c>
      <c r="H38" s="23">
        <v>38.58</v>
      </c>
      <c r="I38" s="23">
        <v>21.765999999999998</v>
      </c>
      <c r="J38" s="23">
        <v>14.678000000000001</v>
      </c>
      <c r="K38" s="23">
        <v>11.007</v>
      </c>
      <c r="L38" s="23">
        <v>8.4559999999999995</v>
      </c>
      <c r="M38" s="44">
        <v>6.7560000000000002</v>
      </c>
      <c r="N38" s="24">
        <v>141.92350307038208</v>
      </c>
      <c r="O38" s="25">
        <v>108.64519716490814</v>
      </c>
      <c r="P38" s="25">
        <v>79.346660615704181</v>
      </c>
      <c r="Q38" s="25">
        <v>63.146033245616117</v>
      </c>
      <c r="R38" s="25">
        <v>39.177294011130797</v>
      </c>
      <c r="S38" s="25">
        <v>21.891949525509453</v>
      </c>
      <c r="T38" s="25">
        <v>14.917969988373024</v>
      </c>
      <c r="U38" s="25">
        <v>11.170300119192971</v>
      </c>
      <c r="V38" s="25">
        <v>8.8446804827924339</v>
      </c>
      <c r="W38" s="26">
        <v>7.2687239431799338</v>
      </c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8"/>
    </row>
    <row r="39" spans="1:48" x14ac:dyDescent="0.25">
      <c r="A39" s="11">
        <v>35</v>
      </c>
      <c r="B39" s="20">
        <v>8.7999999999999995E-2</v>
      </c>
      <c r="C39" s="21">
        <v>11.363636363636365</v>
      </c>
      <c r="D39" s="22">
        <v>127.292</v>
      </c>
      <c r="E39" s="23">
        <v>109.292</v>
      </c>
      <c r="F39" s="23">
        <v>79.762</v>
      </c>
      <c r="G39" s="23">
        <v>63.375999999999998</v>
      </c>
      <c r="H39" s="23">
        <v>38.332000000000001</v>
      </c>
      <c r="I39" s="23">
        <v>21.709</v>
      </c>
      <c r="J39" s="23">
        <v>14.666</v>
      </c>
      <c r="K39" s="23">
        <v>10.977</v>
      </c>
      <c r="L39" s="23">
        <v>8.3960000000000008</v>
      </c>
      <c r="M39" s="44">
        <v>6.7149999999999999</v>
      </c>
      <c r="N39" s="24">
        <v>141.35042269909258</v>
      </c>
      <c r="O39" s="25">
        <v>108.20649301384719</v>
      </c>
      <c r="P39" s="25">
        <v>79.026262565046707</v>
      </c>
      <c r="Q39" s="25">
        <v>62.891052559577723</v>
      </c>
      <c r="R39" s="25">
        <v>39.019097956831864</v>
      </c>
      <c r="S39" s="25">
        <v>21.803550872073533</v>
      </c>
      <c r="T39" s="25">
        <v>14.857731933400675</v>
      </c>
      <c r="U39" s="25">
        <v>11.125194977329697</v>
      </c>
      <c r="V39" s="25">
        <v>8.8089660826729403</v>
      </c>
      <c r="W39" s="26">
        <v>7.2393731807900537</v>
      </c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</row>
    <row r="40" spans="1:48" x14ac:dyDescent="0.25">
      <c r="A40" s="19">
        <v>36</v>
      </c>
      <c r="B40" s="20">
        <v>0.09</v>
      </c>
      <c r="C40" s="21">
        <v>11.111111111111111</v>
      </c>
      <c r="D40" s="22">
        <v>125.828</v>
      </c>
      <c r="E40" s="23">
        <v>107.929</v>
      </c>
      <c r="F40" s="23">
        <v>79.515000000000001</v>
      </c>
      <c r="G40" s="23">
        <v>62.746000000000002</v>
      </c>
      <c r="H40" s="23">
        <v>38.28</v>
      </c>
      <c r="I40" s="23">
        <v>21.648</v>
      </c>
      <c r="J40" s="23">
        <v>14.585000000000001</v>
      </c>
      <c r="K40" s="23">
        <v>10.933999999999999</v>
      </c>
      <c r="L40" s="23">
        <v>8.3829999999999991</v>
      </c>
      <c r="M40" s="44">
        <v>6.6609999999999996</v>
      </c>
      <c r="N40" s="24">
        <v>140.78990170409674</v>
      </c>
      <c r="O40" s="25">
        <v>107.77740330918994</v>
      </c>
      <c r="P40" s="25">
        <v>78.712886216551013</v>
      </c>
      <c r="Q40" s="25">
        <v>62.641659917632303</v>
      </c>
      <c r="R40" s="25">
        <v>38.864368857385422</v>
      </c>
      <c r="S40" s="25">
        <v>21.717089524481572</v>
      </c>
      <c r="T40" s="25">
        <v>14.798814029034585</v>
      </c>
      <c r="U40" s="25">
        <v>11.081078339833036</v>
      </c>
      <c r="V40" s="25">
        <v>8.7740343835717951</v>
      </c>
      <c r="W40" s="26">
        <v>7.2106656567447871</v>
      </c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8"/>
    </row>
    <row r="41" spans="1:48" ht="15.75" customHeight="1" x14ac:dyDescent="0.25">
      <c r="A41" s="11">
        <v>37</v>
      </c>
      <c r="B41" s="20">
        <v>9.1999999999999998E-2</v>
      </c>
      <c r="C41" s="21">
        <v>10.869565217391305</v>
      </c>
      <c r="D41" s="22">
        <v>125.166</v>
      </c>
      <c r="E41" s="23">
        <v>107.492</v>
      </c>
      <c r="F41" s="23">
        <v>79.350999999999999</v>
      </c>
      <c r="G41" s="23">
        <v>62.671999999999997</v>
      </c>
      <c r="H41" s="23">
        <v>38.26</v>
      </c>
      <c r="I41" s="23">
        <v>21.616</v>
      </c>
      <c r="J41" s="23">
        <v>14.403</v>
      </c>
      <c r="K41" s="23">
        <v>10.874000000000001</v>
      </c>
      <c r="L41" s="23">
        <v>8.2729999999999997</v>
      </c>
      <c r="M41" s="44">
        <v>6.65</v>
      </c>
      <c r="N41" s="24">
        <v>140.24136988207889</v>
      </c>
      <c r="O41" s="25">
        <v>107.35749154922725</v>
      </c>
      <c r="P41" s="25">
        <v>78.406212780672121</v>
      </c>
      <c r="Q41" s="25">
        <v>62.397601619182325</v>
      </c>
      <c r="R41" s="25">
        <v>38.712949310934427</v>
      </c>
      <c r="S41" s="25">
        <v>21.632477527871007</v>
      </c>
      <c r="T41" s="25">
        <v>14.741156339635024</v>
      </c>
      <c r="U41" s="25">
        <v>11.037905328004062</v>
      </c>
      <c r="V41" s="25">
        <v>8.7398498503871416</v>
      </c>
      <c r="W41" s="26">
        <v>7.1825721676324168</v>
      </c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8"/>
    </row>
    <row r="42" spans="1:48" x14ac:dyDescent="0.25">
      <c r="A42" s="19">
        <v>38</v>
      </c>
      <c r="B42" s="20">
        <v>9.4E-2</v>
      </c>
      <c r="C42" s="21">
        <v>10.638297872340425</v>
      </c>
      <c r="D42" s="22">
        <v>125.01</v>
      </c>
      <c r="E42" s="23">
        <v>107.17400000000001</v>
      </c>
      <c r="F42" s="23">
        <v>79.021000000000001</v>
      </c>
      <c r="G42" s="23">
        <v>62.231000000000002</v>
      </c>
      <c r="H42" s="23">
        <v>37.933999999999997</v>
      </c>
      <c r="I42" s="23">
        <v>21.594999999999999</v>
      </c>
      <c r="J42" s="23">
        <v>14.398999999999999</v>
      </c>
      <c r="K42" s="23">
        <v>10.826000000000001</v>
      </c>
      <c r="L42" s="23">
        <v>8.2690000000000001</v>
      </c>
      <c r="M42" s="44">
        <v>6.617</v>
      </c>
      <c r="N42" s="24">
        <v>139.70429453801515</v>
      </c>
      <c r="O42" s="25">
        <v>106.94634994557558</v>
      </c>
      <c r="P42" s="25">
        <v>78.105944438018838</v>
      </c>
      <c r="Q42" s="25">
        <v>62.158640652196937</v>
      </c>
      <c r="R42" s="25">
        <v>38.56469226960364</v>
      </c>
      <c r="S42" s="25">
        <v>21.549632713099147</v>
      </c>
      <c r="T42" s="25">
        <v>14.684702872162022</v>
      </c>
      <c r="U42" s="25">
        <v>10.995634015289662</v>
      </c>
      <c r="V42" s="25">
        <v>8.7063792855359203</v>
      </c>
      <c r="W42" s="26">
        <v>7.1550654310579116</v>
      </c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</row>
    <row r="43" spans="1:48" x14ac:dyDescent="0.25">
      <c r="A43" s="11">
        <v>39</v>
      </c>
      <c r="B43" s="20">
        <v>9.6000000000000002E-2</v>
      </c>
      <c r="C43" s="21">
        <v>10.416666666666666</v>
      </c>
      <c r="D43" s="22">
        <v>124.58</v>
      </c>
      <c r="E43" s="23">
        <v>107.124</v>
      </c>
      <c r="F43" s="23">
        <v>77.75</v>
      </c>
      <c r="G43" s="23">
        <v>62.177999999999997</v>
      </c>
      <c r="H43" s="23">
        <v>37.621000000000002</v>
      </c>
      <c r="I43" s="23">
        <v>21.574999999999999</v>
      </c>
      <c r="J43" s="23">
        <v>14.292999999999999</v>
      </c>
      <c r="K43" s="23">
        <v>10.802</v>
      </c>
      <c r="L43" s="23">
        <v>8.2579999999999991</v>
      </c>
      <c r="M43" s="44">
        <v>6.5750000000000002</v>
      </c>
      <c r="N43" s="24">
        <v>139.178177275943</v>
      </c>
      <c r="O43" s="25">
        <v>106.54359696644892</v>
      </c>
      <c r="P43" s="25">
        <v>77.811802545135919</v>
      </c>
      <c r="Q43" s="25">
        <v>61.924555265328891</v>
      </c>
      <c r="R43" s="25">
        <v>38.419460153607254</v>
      </c>
      <c r="S43" s="25">
        <v>21.46847820171374</v>
      </c>
      <c r="T43" s="25">
        <v>14.629401238844357</v>
      </c>
      <c r="U43" s="25">
        <v>10.95422517469531</v>
      </c>
      <c r="V43" s="25">
        <v>8.6735916289544601</v>
      </c>
      <c r="W43" s="26">
        <v>7.12811992127968</v>
      </c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8"/>
    </row>
    <row r="44" spans="1:48" x14ac:dyDescent="0.25">
      <c r="A44" s="19">
        <v>40</v>
      </c>
      <c r="B44" s="20">
        <v>9.8000000000000004E-2</v>
      </c>
      <c r="C44" s="21">
        <v>10.204081632653061</v>
      </c>
      <c r="D44" s="22">
        <v>123.623</v>
      </c>
      <c r="E44" s="23">
        <v>105.62</v>
      </c>
      <c r="F44" s="23">
        <v>77.616</v>
      </c>
      <c r="G44" s="23">
        <v>62.018999999999998</v>
      </c>
      <c r="H44" s="23">
        <v>37.433999999999997</v>
      </c>
      <c r="I44" s="23">
        <v>21.527999999999999</v>
      </c>
      <c r="J44" s="23">
        <v>14.185</v>
      </c>
      <c r="K44" s="23">
        <v>10.781000000000001</v>
      </c>
      <c r="L44" s="23">
        <v>8.2070000000000007</v>
      </c>
      <c r="M44" s="44">
        <v>6.51</v>
      </c>
      <c r="N44" s="24">
        <v>138.66255112495907</v>
      </c>
      <c r="O44" s="25">
        <v>106.14887513655407</v>
      </c>
      <c r="P44" s="25">
        <v>77.523526027705159</v>
      </c>
      <c r="Q44" s="25">
        <v>61.695137689184421</v>
      </c>
      <c r="R44" s="25">
        <v>38.277124057894433</v>
      </c>
      <c r="S44" s="25">
        <v>21.388941962633066</v>
      </c>
      <c r="T44" s="25">
        <v>14.57520235508524</v>
      </c>
      <c r="U44" s="25">
        <v>10.91364205258242</v>
      </c>
      <c r="V44" s="25">
        <v>8.6414577789904889</v>
      </c>
      <c r="W44" s="26">
        <v>7.1017117220152652</v>
      </c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8"/>
    </row>
    <row r="45" spans="1:48" x14ac:dyDescent="0.25">
      <c r="A45" s="11">
        <v>41</v>
      </c>
      <c r="B45" s="20">
        <v>0.1</v>
      </c>
      <c r="C45" s="21">
        <v>10</v>
      </c>
      <c r="D45" s="27">
        <v>123.501</v>
      </c>
      <c r="E45" s="23">
        <v>104.33</v>
      </c>
      <c r="F45" s="23">
        <v>77.539000000000001</v>
      </c>
      <c r="G45" s="23">
        <v>61.710999999999999</v>
      </c>
      <c r="H45" s="23">
        <v>37.328000000000003</v>
      </c>
      <c r="I45" s="23">
        <v>21.425999999999998</v>
      </c>
      <c r="J45" s="23">
        <v>14.167999999999999</v>
      </c>
      <c r="K45" s="23">
        <v>10.778</v>
      </c>
      <c r="L45" s="23">
        <v>8.1639999999999997</v>
      </c>
      <c r="M45" s="44">
        <v>6.4880000000000004</v>
      </c>
      <c r="N45" s="24">
        <v>138.15697795935097</v>
      </c>
      <c r="O45" s="25">
        <v>105.76184906215157</v>
      </c>
      <c r="P45" s="25">
        <v>77.240869938191778</v>
      </c>
      <c r="Q45" s="25">
        <v>61.470192988462451</v>
      </c>
      <c r="R45" s="25">
        <v>38.137563039989281</v>
      </c>
      <c r="S45" s="25">
        <v>21.310956414196763</v>
      </c>
      <c r="T45" s="25">
        <v>14.522060168285295</v>
      </c>
      <c r="U45" s="25">
        <v>10.873850165616012</v>
      </c>
      <c r="V45" s="25">
        <v>8.6099504316256184</v>
      </c>
      <c r="W45" s="26">
        <v>7.0758183943113782</v>
      </c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8"/>
    </row>
    <row r="46" spans="1:48" x14ac:dyDescent="0.25">
      <c r="A46" s="19">
        <v>42</v>
      </c>
      <c r="B46" s="20">
        <v>0.10199999999999999</v>
      </c>
      <c r="C46" s="21">
        <v>9.8039215686274517</v>
      </c>
      <c r="D46" s="22">
        <v>123.277</v>
      </c>
      <c r="E46" s="23">
        <v>104.24</v>
      </c>
      <c r="F46" s="23">
        <v>77.334000000000003</v>
      </c>
      <c r="G46" s="23">
        <v>61.057000000000002</v>
      </c>
      <c r="H46" s="23">
        <v>37.256</v>
      </c>
      <c r="I46" s="23">
        <v>21.079000000000001</v>
      </c>
      <c r="J46" s="23">
        <v>14.143000000000001</v>
      </c>
      <c r="K46" s="23">
        <v>10.757999999999999</v>
      </c>
      <c r="L46" s="23">
        <v>8.1509999999999998</v>
      </c>
      <c r="M46" s="44">
        <v>6.4640000000000004</v>
      </c>
      <c r="N46" s="24">
        <v>137.66104617752254</v>
      </c>
      <c r="O46" s="25">
        <v>105.38220365422804</v>
      </c>
      <c r="P46" s="25">
        <v>76.963604158176722</v>
      </c>
      <c r="Q46" s="25">
        <v>61.24953802923865</v>
      </c>
      <c r="R46" s="25">
        <v>38.000663479269448</v>
      </c>
      <c r="S46" s="25">
        <v>21.234458066135986</v>
      </c>
      <c r="T46" s="25">
        <v>14.469931413868013</v>
      </c>
      <c r="U46" s="25">
        <v>10.834817118081085</v>
      </c>
      <c r="V46" s="25">
        <v>8.5790439358258421</v>
      </c>
      <c r="W46" s="26">
        <v>7.0504188576682303</v>
      </c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8"/>
    </row>
    <row r="47" spans="1:48" x14ac:dyDescent="0.25">
      <c r="A47" s="11">
        <v>43</v>
      </c>
      <c r="B47" s="20">
        <v>0.104</v>
      </c>
      <c r="C47" s="21">
        <v>9.615384615384615</v>
      </c>
      <c r="D47" s="22">
        <v>123.155</v>
      </c>
      <c r="E47" s="23">
        <v>103.749</v>
      </c>
      <c r="F47" s="23">
        <v>76.307000000000002</v>
      </c>
      <c r="G47" s="23">
        <v>60.982999999999997</v>
      </c>
      <c r="H47" s="23">
        <v>37.238</v>
      </c>
      <c r="I47" s="23">
        <v>21.065999999999999</v>
      </c>
      <c r="J47" s="23">
        <v>14.127000000000001</v>
      </c>
      <c r="K47" s="23">
        <v>10.727</v>
      </c>
      <c r="L47" s="23">
        <v>8.11</v>
      </c>
      <c r="M47" s="44">
        <v>6.45</v>
      </c>
      <c r="N47" s="24">
        <v>137.17436860922433</v>
      </c>
      <c r="O47" s="25">
        <v>105.00964252644019</v>
      </c>
      <c r="P47" s="25">
        <v>76.691512228329927</v>
      </c>
      <c r="Q47" s="25">
        <v>61.033000547829275</v>
      </c>
      <c r="R47" s="25">
        <v>37.86631849926718</v>
      </c>
      <c r="S47" s="25">
        <v>21.159387196759969</v>
      </c>
      <c r="T47" s="25">
        <v>14.418775395302946</v>
      </c>
      <c r="U47" s="25">
        <v>10.796512437168056</v>
      </c>
      <c r="V47" s="25">
        <v>8.5487141631200085</v>
      </c>
      <c r="W47" s="26">
        <v>7.0254932828566803</v>
      </c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8"/>
    </row>
    <row r="48" spans="1:48" x14ac:dyDescent="0.25">
      <c r="A48" s="19">
        <v>44</v>
      </c>
      <c r="B48" s="20">
        <v>0.106</v>
      </c>
      <c r="C48" s="21">
        <v>9.433962264150944</v>
      </c>
      <c r="D48" s="27">
        <v>122.54</v>
      </c>
      <c r="E48" s="23">
        <v>102.82</v>
      </c>
      <c r="F48" s="23">
        <v>76.212999999999994</v>
      </c>
      <c r="G48" s="23">
        <v>60.67</v>
      </c>
      <c r="H48" s="23">
        <v>37.235999999999997</v>
      </c>
      <c r="I48" s="23">
        <v>20.992999999999999</v>
      </c>
      <c r="J48" s="23">
        <v>14.097</v>
      </c>
      <c r="K48" s="23">
        <v>10.598000000000001</v>
      </c>
      <c r="L48" s="23">
        <v>8.1039999999999992</v>
      </c>
      <c r="M48" s="44">
        <v>6.3689999999999998</v>
      </c>
      <c r="N48" s="24">
        <v>136.69658062470208</v>
      </c>
      <c r="O48" s="25">
        <v>104.64388654763169</v>
      </c>
      <c r="P48" s="25">
        <v>76.424390291272417</v>
      </c>
      <c r="Q48" s="25">
        <v>60.820418309494627</v>
      </c>
      <c r="R48" s="25">
        <v>37.734427445709059</v>
      </c>
      <c r="S48" s="25">
        <v>21.08568756128896</v>
      </c>
      <c r="T48" s="25">
        <v>14.368553785353161</v>
      </c>
      <c r="U48" s="25">
        <v>10.758907424150507</v>
      </c>
      <c r="V48" s="25">
        <v>8.5189383897618729</v>
      </c>
      <c r="W48" s="26">
        <v>7.0010229950768048</v>
      </c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8"/>
    </row>
    <row r="49" spans="1:48" x14ac:dyDescent="0.25">
      <c r="A49" s="11">
        <v>45</v>
      </c>
      <c r="B49" s="20">
        <v>0.108</v>
      </c>
      <c r="C49" s="21">
        <v>9.2592592592592595</v>
      </c>
      <c r="D49" s="22">
        <v>121.255</v>
      </c>
      <c r="E49" s="23">
        <v>102.27800000000001</v>
      </c>
      <c r="F49" s="23">
        <v>75.608999999999995</v>
      </c>
      <c r="G49" s="23">
        <v>60.523000000000003</v>
      </c>
      <c r="H49" s="23">
        <v>37.167999999999999</v>
      </c>
      <c r="I49" s="23">
        <v>20.977</v>
      </c>
      <c r="J49" s="23">
        <v>14.074</v>
      </c>
      <c r="K49" s="23">
        <v>10.537000000000001</v>
      </c>
      <c r="L49" s="23">
        <v>8.0879999999999992</v>
      </c>
      <c r="M49" s="44">
        <v>6.3570000000000002</v>
      </c>
      <c r="N49" s="24">
        <v>136.22733842286743</v>
      </c>
      <c r="O49" s="25">
        <v>104.28467253139408</v>
      </c>
      <c r="P49" s="25">
        <v>76.162046134525696</v>
      </c>
      <c r="Q49" s="25">
        <v>60.611638346794543</v>
      </c>
      <c r="R49" s="25">
        <v>37.604895413973686</v>
      </c>
      <c r="S49" s="25">
        <v>21.013306127801453</v>
      </c>
      <c r="T49" s="25">
        <v>14.319230446140089</v>
      </c>
      <c r="U49" s="25">
        <v>10.721975019653105</v>
      </c>
      <c r="V49" s="25">
        <v>8.4896951900487743</v>
      </c>
      <c r="W49" s="26">
        <v>6.9769903862851894</v>
      </c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8"/>
    </row>
    <row r="50" spans="1:48" x14ac:dyDescent="0.25">
      <c r="A50" s="19">
        <v>46</v>
      </c>
      <c r="B50" s="20">
        <v>0.11</v>
      </c>
      <c r="C50" s="21">
        <v>9.0909090909090917</v>
      </c>
      <c r="D50" s="27">
        <v>120.65</v>
      </c>
      <c r="E50" s="23">
        <v>102.15300000000001</v>
      </c>
      <c r="F50" s="23">
        <v>75.352999999999994</v>
      </c>
      <c r="G50" s="23">
        <v>60.441000000000003</v>
      </c>
      <c r="H50" s="23">
        <v>36.773000000000003</v>
      </c>
      <c r="I50" s="23">
        <v>20.945</v>
      </c>
      <c r="J50" s="23">
        <v>14.05</v>
      </c>
      <c r="K50" s="23">
        <v>10.46</v>
      </c>
      <c r="L50" s="23">
        <v>8.0139999999999993</v>
      </c>
      <c r="M50" s="44">
        <v>6.351</v>
      </c>
      <c r="N50" s="24">
        <v>135.76631747855953</v>
      </c>
      <c r="O50" s="25">
        <v>103.93175204741586</v>
      </c>
      <c r="P50" s="25">
        <v>75.904298322406149</v>
      </c>
      <c r="Q50" s="25">
        <v>60.406516268728616</v>
      </c>
      <c r="R50" s="25">
        <v>37.477632820465949</v>
      </c>
      <c r="S50" s="25">
        <v>20.942192837721613</v>
      </c>
      <c r="T50" s="25">
        <v>14.270771265930975</v>
      </c>
      <c r="U50" s="25">
        <v>10.685689681441016</v>
      </c>
      <c r="V50" s="25">
        <v>8.4609643395549234</v>
      </c>
      <c r="W50" s="26">
        <v>6.9533788356702324</v>
      </c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8"/>
    </row>
    <row r="51" spans="1:48" x14ac:dyDescent="0.25">
      <c r="A51" s="11">
        <v>47</v>
      </c>
      <c r="B51" s="20">
        <v>0.112</v>
      </c>
      <c r="C51" s="21">
        <v>8.9285714285714288</v>
      </c>
      <c r="D51" s="22">
        <v>120.533</v>
      </c>
      <c r="E51" s="23">
        <v>101.173</v>
      </c>
      <c r="F51" s="23">
        <v>74.912999999999997</v>
      </c>
      <c r="G51" s="23">
        <v>59.863</v>
      </c>
      <c r="H51" s="23">
        <v>36.76</v>
      </c>
      <c r="I51" s="23">
        <v>20.888000000000002</v>
      </c>
      <c r="J51" s="23">
        <v>14.005000000000001</v>
      </c>
      <c r="K51" s="23">
        <v>10.436</v>
      </c>
      <c r="L51" s="23">
        <v>7.9939999999999998</v>
      </c>
      <c r="M51" s="44">
        <v>6.3470000000000004</v>
      </c>
      <c r="N51" s="24">
        <v>135.31321113150898</v>
      </c>
      <c r="O51" s="25">
        <v>103.58489034130672</v>
      </c>
      <c r="P51" s="25">
        <v>75.65097540714234</v>
      </c>
      <c r="Q51" s="25">
        <v>60.204915632923679</v>
      </c>
      <c r="R51" s="25">
        <v>37.352555013107256</v>
      </c>
      <c r="S51" s="25">
        <v>20.872300388164476</v>
      </c>
      <c r="T51" s="25">
        <v>14.223144010820951</v>
      </c>
      <c r="U51" s="25">
        <v>10.650027273362237</v>
      </c>
      <c r="V51" s="25">
        <v>8.43272672719554</v>
      </c>
      <c r="W51" s="26">
        <v>6.9301726373848105</v>
      </c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8"/>
    </row>
    <row r="52" spans="1:48" x14ac:dyDescent="0.25">
      <c r="A52" s="19">
        <v>48</v>
      </c>
      <c r="B52" s="20">
        <v>0.114</v>
      </c>
      <c r="C52" s="21">
        <v>8.7719298245614024</v>
      </c>
      <c r="D52" s="22">
        <v>120.464</v>
      </c>
      <c r="E52" s="23">
        <v>101.096</v>
      </c>
      <c r="F52" s="23">
        <v>74.42</v>
      </c>
      <c r="G52" s="23">
        <v>59.783000000000001</v>
      </c>
      <c r="H52" s="23">
        <v>36.731000000000002</v>
      </c>
      <c r="I52" s="23">
        <v>20.887</v>
      </c>
      <c r="J52" s="23">
        <v>13.975</v>
      </c>
      <c r="K52" s="23">
        <v>10.414</v>
      </c>
      <c r="L52" s="23">
        <v>7.9690000000000003</v>
      </c>
      <c r="M52" s="44">
        <v>6.3410000000000002</v>
      </c>
      <c r="N52" s="24">
        <v>134.86772930178753</v>
      </c>
      <c r="O52" s="25">
        <v>103.24386535124945</v>
      </c>
      <c r="P52" s="25">
        <v>75.401915210707941</v>
      </c>
      <c r="Q52" s="25">
        <v>60.006707374098809</v>
      </c>
      <c r="R52" s="25">
        <v>37.229581916741687</v>
      </c>
      <c r="S52" s="25">
        <v>20.803584033791818</v>
      </c>
      <c r="T52" s="25">
        <v>14.176318189710448</v>
      </c>
      <c r="U52" s="25">
        <v>10.614964964245136</v>
      </c>
      <c r="V52" s="25">
        <v>8.4049642751736098</v>
      </c>
      <c r="W52" s="26">
        <v>6.9073569347570221</v>
      </c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8"/>
    </row>
    <row r="53" spans="1:48" x14ac:dyDescent="0.25">
      <c r="A53" s="11">
        <v>49</v>
      </c>
      <c r="B53" s="20">
        <v>0.11600000000000001</v>
      </c>
      <c r="C53" s="21">
        <v>8.6206896551724128</v>
      </c>
      <c r="D53" s="22">
        <v>119.539</v>
      </c>
      <c r="E53" s="23">
        <v>100.90900000000001</v>
      </c>
      <c r="F53" s="23">
        <v>73.828999999999994</v>
      </c>
      <c r="G53" s="23">
        <v>59.423999999999999</v>
      </c>
      <c r="H53" s="23">
        <v>36.649000000000001</v>
      </c>
      <c r="I53" s="23">
        <v>20.83</v>
      </c>
      <c r="J53" s="23">
        <v>13.96</v>
      </c>
      <c r="K53" s="23">
        <v>10.403</v>
      </c>
      <c r="L53" s="23">
        <v>7.96</v>
      </c>
      <c r="M53" s="44">
        <v>6.33</v>
      </c>
      <c r="N53" s="24">
        <v>134.42959731839929</v>
      </c>
      <c r="O53" s="25">
        <v>102.90846681126371</v>
      </c>
      <c r="P53" s="25">
        <v>75.156964169909898</v>
      </c>
      <c r="Q53" s="25">
        <v>59.811769282870308</v>
      </c>
      <c r="R53" s="25">
        <v>37.1086377097743</v>
      </c>
      <c r="S53" s="25">
        <v>20.736001406120277</v>
      </c>
      <c r="T53" s="25">
        <v>14.130264931175171</v>
      </c>
      <c r="U53" s="25">
        <v>10.580481135700985</v>
      </c>
      <c r="V53" s="25">
        <v>8.3776598659776269</v>
      </c>
      <c r="W53" s="26">
        <v>6.88491766029557</v>
      </c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8"/>
    </row>
    <row r="54" spans="1:48" x14ac:dyDescent="0.25">
      <c r="A54" s="19">
        <v>50</v>
      </c>
      <c r="B54" s="20">
        <v>0.11799999999999999</v>
      </c>
      <c r="C54" s="21">
        <v>8.4745762711864412</v>
      </c>
      <c r="D54" s="22">
        <v>118.084</v>
      </c>
      <c r="E54" s="23">
        <v>100.69499999999999</v>
      </c>
      <c r="F54" s="23">
        <v>73.367999999999995</v>
      </c>
      <c r="G54" s="23">
        <v>59.140999999999998</v>
      </c>
      <c r="H54" s="23">
        <v>36.494</v>
      </c>
      <c r="I54" s="23">
        <v>20.768999999999998</v>
      </c>
      <c r="J54" s="23">
        <v>13.875999999999999</v>
      </c>
      <c r="K54" s="23">
        <v>10.387</v>
      </c>
      <c r="L54" s="23">
        <v>7.9420000000000002</v>
      </c>
      <c r="M54" s="44">
        <v>6.33</v>
      </c>
      <c r="N54" s="24">
        <v>133.99855484928065</v>
      </c>
      <c r="O54" s="25">
        <v>102.57849543210024</v>
      </c>
      <c r="P54" s="25">
        <v>74.915976738172475</v>
      </c>
      <c r="Q54" s="25">
        <v>59.61998552967659</v>
      </c>
      <c r="R54" s="25">
        <v>36.989650528802798</v>
      </c>
      <c r="S54" s="25">
        <v>20.669512348471969</v>
      </c>
      <c r="T54" s="25">
        <v>14.084956870995475</v>
      </c>
      <c r="U54" s="25">
        <v>10.546555297908036</v>
      </c>
      <c r="V54" s="25">
        <v>8.3507972756991311</v>
      </c>
      <c r="W54" s="26">
        <v>6.8628414808888625</v>
      </c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8"/>
    </row>
    <row r="55" spans="1:48" x14ac:dyDescent="0.25">
      <c r="A55" s="11">
        <v>51</v>
      </c>
      <c r="B55" s="20">
        <v>0.12</v>
      </c>
      <c r="C55" s="21">
        <v>8.3333333333333339</v>
      </c>
      <c r="D55" s="27">
        <v>117.477</v>
      </c>
      <c r="E55" s="23">
        <v>100.599</v>
      </c>
      <c r="F55" s="23">
        <v>72.900999999999996</v>
      </c>
      <c r="G55" s="23">
        <v>59.021999999999998</v>
      </c>
      <c r="H55" s="23">
        <v>36.392000000000003</v>
      </c>
      <c r="I55" s="23">
        <v>20.62</v>
      </c>
      <c r="J55" s="23">
        <v>13.874000000000001</v>
      </c>
      <c r="K55" s="23">
        <v>10.359</v>
      </c>
      <c r="L55" s="23">
        <v>7.9349999999999996</v>
      </c>
      <c r="M55" s="44">
        <v>6.3179999999999996</v>
      </c>
      <c r="N55" s="24">
        <v>133.57435492236999</v>
      </c>
      <c r="O55" s="25">
        <v>102.25376215185072</v>
      </c>
      <c r="P55" s="25">
        <v>74.678814838236178</v>
      </c>
      <c r="Q55" s="25">
        <v>59.431246229222559</v>
      </c>
      <c r="R55" s="25">
        <v>36.872552198388576</v>
      </c>
      <c r="S55" s="25">
        <v>20.604078764972776</v>
      </c>
      <c r="T55" s="25">
        <v>14.040368049258282</v>
      </c>
      <c r="U55" s="25">
        <v>10.513168012563325</v>
      </c>
      <c r="V55" s="25">
        <v>8.3243611130257218</v>
      </c>
      <c r="W55" s="26">
        <v>6.8411157476683293</v>
      </c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8"/>
    </row>
    <row r="56" spans="1:48" x14ac:dyDescent="0.25">
      <c r="A56" s="19">
        <v>52</v>
      </c>
      <c r="B56" s="20">
        <v>0.122</v>
      </c>
      <c r="C56" s="21">
        <v>8.1967213114754092</v>
      </c>
      <c r="D56" s="22">
        <v>116.584</v>
      </c>
      <c r="E56" s="23">
        <v>100.298</v>
      </c>
      <c r="F56" s="23">
        <v>72.456999999999994</v>
      </c>
      <c r="G56" s="23">
        <v>58.462000000000003</v>
      </c>
      <c r="H56" s="23">
        <v>36.344000000000001</v>
      </c>
      <c r="I56" s="23">
        <v>20.545999999999999</v>
      </c>
      <c r="J56" s="23">
        <v>13.868</v>
      </c>
      <c r="K56" s="23">
        <v>10.348000000000001</v>
      </c>
      <c r="L56" s="23">
        <v>7.8710000000000004</v>
      </c>
      <c r="M56" s="44">
        <v>6.3010000000000002</v>
      </c>
      <c r="N56" s="24">
        <v>133.15676302861641</v>
      </c>
      <c r="O56" s="25">
        <v>101.93408744928347</v>
      </c>
      <c r="P56" s="25">
        <v>74.445347360667611</v>
      </c>
      <c r="Q56" s="25">
        <v>59.245447041381304</v>
      </c>
      <c r="R56" s="25">
        <v>36.757277983446627</v>
      </c>
      <c r="S56" s="25">
        <v>20.539664482189881</v>
      </c>
      <c r="T56" s="25">
        <v>13.996473816071871</v>
      </c>
      <c r="U56" s="25">
        <v>10.480300822283667</v>
      </c>
      <c r="V56" s="25">
        <v>8.2983367633405045</v>
      </c>
      <c r="W56" s="26">
        <v>6.8197284500683013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8"/>
    </row>
    <row r="57" spans="1:48" x14ac:dyDescent="0.25">
      <c r="A57" s="11">
        <v>53</v>
      </c>
      <c r="B57" s="20">
        <v>0.124</v>
      </c>
      <c r="C57" s="21">
        <v>8.064516129032258</v>
      </c>
      <c r="D57" s="22">
        <v>116.468</v>
      </c>
      <c r="E57" s="23">
        <v>100.233</v>
      </c>
      <c r="F57" s="23">
        <v>72.141999999999996</v>
      </c>
      <c r="G57" s="23">
        <v>57.783000000000001</v>
      </c>
      <c r="H57" s="23">
        <v>36.174999999999997</v>
      </c>
      <c r="I57" s="23">
        <v>20.535</v>
      </c>
      <c r="J57" s="23">
        <v>13.831</v>
      </c>
      <c r="K57" s="23">
        <v>10.308999999999999</v>
      </c>
      <c r="L57" s="23">
        <v>7.8280000000000003</v>
      </c>
      <c r="M57" s="44">
        <v>6.2830000000000004</v>
      </c>
      <c r="N57" s="24">
        <v>132.74555629884486</v>
      </c>
      <c r="O57" s="25">
        <v>101.61930071371782</v>
      </c>
      <c r="P57" s="25">
        <v>74.215449703660823</v>
      </c>
      <c r="Q57" s="25">
        <v>59.06248880495658</v>
      </c>
      <c r="R57" s="25">
        <v>36.643766362023179</v>
      </c>
      <c r="S57" s="25">
        <v>20.476235122161722</v>
      </c>
      <c r="T57" s="25">
        <v>13.953250745043901</v>
      </c>
      <c r="U57" s="25">
        <v>10.447936185819598</v>
      </c>
      <c r="V57" s="25">
        <v>8.2727103374242859</v>
      </c>
      <c r="W57" s="26">
        <v>6.7986681736685224</v>
      </c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8"/>
    </row>
    <row r="58" spans="1:48" ht="15.75" customHeight="1" x14ac:dyDescent="0.25">
      <c r="A58" s="19">
        <v>54</v>
      </c>
      <c r="B58" s="20">
        <v>0.126</v>
      </c>
      <c r="C58" s="21">
        <v>7.9365079365079367</v>
      </c>
      <c r="D58" s="22">
        <v>115.855</v>
      </c>
      <c r="E58" s="23">
        <v>100.08199999999999</v>
      </c>
      <c r="F58" s="23">
        <v>71.790000000000006</v>
      </c>
      <c r="G58" s="23">
        <v>57.127000000000002</v>
      </c>
      <c r="H58" s="23">
        <v>36.167999999999999</v>
      </c>
      <c r="I58" s="23">
        <v>20.526</v>
      </c>
      <c r="J58" s="23">
        <v>13.787000000000001</v>
      </c>
      <c r="K58" s="23">
        <v>10.302</v>
      </c>
      <c r="L58" s="23">
        <v>7.7770000000000001</v>
      </c>
      <c r="M58" s="44">
        <v>6.2290000000000001</v>
      </c>
      <c r="N58" s="24">
        <v>132.3405227473103</v>
      </c>
      <c r="O58" s="25">
        <v>101.30923966595006</v>
      </c>
      <c r="P58" s="25">
        <v>73.989003350123127</v>
      </c>
      <c r="Q58" s="25">
        <v>58.882277201117383</v>
      </c>
      <c r="R58" s="25">
        <v>36.531958816482444</v>
      </c>
      <c r="S58" s="25">
        <v>20.413757985714952</v>
      </c>
      <c r="T58" s="25">
        <v>13.910676553769322</v>
      </c>
      <c r="U58" s="25">
        <v>10.416057418518175</v>
      </c>
      <c r="V58" s="25">
        <v>8.2474686243138287</v>
      </c>
      <c r="W58" s="26">
        <v>6.7779240614521665</v>
      </c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8"/>
    </row>
    <row r="59" spans="1:48" x14ac:dyDescent="0.25">
      <c r="A59" s="11">
        <v>55</v>
      </c>
      <c r="B59" s="20">
        <v>0.128</v>
      </c>
      <c r="C59" s="21">
        <v>7.8125</v>
      </c>
      <c r="D59" s="22">
        <v>115.79</v>
      </c>
      <c r="E59" s="23">
        <v>99.801000000000002</v>
      </c>
      <c r="F59" s="23">
        <v>71.679000000000002</v>
      </c>
      <c r="G59" s="23">
        <v>56.642000000000003</v>
      </c>
      <c r="H59" s="23">
        <v>35.988</v>
      </c>
      <c r="I59" s="23">
        <v>20.355</v>
      </c>
      <c r="J59" s="23">
        <v>13.731999999999999</v>
      </c>
      <c r="K59" s="23">
        <v>10.27</v>
      </c>
      <c r="L59" s="23">
        <v>7.7720000000000002</v>
      </c>
      <c r="M59" s="44">
        <v>6.226</v>
      </c>
      <c r="N59" s="24">
        <v>131.94146057557072</v>
      </c>
      <c r="O59" s="25">
        <v>101.00374982535472</v>
      </c>
      <c r="P59" s="25">
        <v>73.765895478484111</v>
      </c>
      <c r="Q59" s="25">
        <v>58.704722443670072</v>
      </c>
      <c r="R59" s="25">
        <v>36.421799641344215</v>
      </c>
      <c r="S59" s="25">
        <v>20.352201945085579</v>
      </c>
      <c r="T59" s="25">
        <v>13.868730030658536</v>
      </c>
      <c r="U59" s="25">
        <v>10.384648637533271</v>
      </c>
      <c r="V59" s="25">
        <v>8.2225990479191751</v>
      </c>
      <c r="W59" s="26">
        <v>6.7574857781531534</v>
      </c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</row>
    <row r="60" spans="1:48" x14ac:dyDescent="0.25">
      <c r="A60" s="19">
        <v>56</v>
      </c>
      <c r="B60" s="20">
        <v>0.13</v>
      </c>
      <c r="C60" s="21">
        <v>7.6923076923076916</v>
      </c>
      <c r="D60" s="22">
        <v>115.774</v>
      </c>
      <c r="E60" s="23">
        <v>99.784999999999997</v>
      </c>
      <c r="F60" s="23">
        <v>71.484999999999999</v>
      </c>
      <c r="G60" s="23">
        <v>56.591000000000001</v>
      </c>
      <c r="H60" s="23">
        <v>35.988</v>
      </c>
      <c r="I60" s="23">
        <v>20.081</v>
      </c>
      <c r="J60" s="23">
        <v>13.715</v>
      </c>
      <c r="K60" s="23">
        <v>10.180999999999999</v>
      </c>
      <c r="L60" s="23">
        <v>7.7549999999999999</v>
      </c>
      <c r="M60" s="44">
        <v>6.181</v>
      </c>
      <c r="N60" s="24">
        <v>131.5481775310063</v>
      </c>
      <c r="O60" s="25">
        <v>100.70268401881859</v>
      </c>
      <c r="P60" s="25">
        <v>73.546018604056272</v>
      </c>
      <c r="Q60" s="25">
        <v>58.529738993644266</v>
      </c>
      <c r="R60" s="25">
        <v>36.313235766206127</v>
      </c>
      <c r="S60" s="25">
        <v>20.291537344969463</v>
      </c>
      <c r="T60" s="25">
        <v>13.827390967509576</v>
      </c>
      <c r="U60" s="25">
        <v>10.353694711336875</v>
      </c>
      <c r="V60" s="25">
        <v>8.1980896270465298</v>
      </c>
      <c r="W60" s="26">
        <v>6.7373434774022023</v>
      </c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8"/>
    </row>
    <row r="61" spans="1:48" x14ac:dyDescent="0.25">
      <c r="A61" s="11">
        <v>57</v>
      </c>
      <c r="B61" s="20">
        <v>0.13200000000000001</v>
      </c>
      <c r="C61" s="21">
        <v>7.5757575757575752</v>
      </c>
      <c r="D61" s="22">
        <v>115.67100000000001</v>
      </c>
      <c r="E61" s="23">
        <v>99.483000000000004</v>
      </c>
      <c r="F61" s="23">
        <v>71.224999999999994</v>
      </c>
      <c r="G61" s="23">
        <v>56.548000000000002</v>
      </c>
      <c r="H61" s="23">
        <v>35.917000000000002</v>
      </c>
      <c r="I61" s="23">
        <v>20.058</v>
      </c>
      <c r="J61" s="23">
        <v>13.708</v>
      </c>
      <c r="K61" s="23">
        <v>10.177</v>
      </c>
      <c r="L61" s="23">
        <v>7.7480000000000002</v>
      </c>
      <c r="M61" s="44">
        <v>6.165</v>
      </c>
      <c r="N61" s="24">
        <v>131.16049031492446</v>
      </c>
      <c r="O61" s="25">
        <v>100.40590192763362</v>
      </c>
      <c r="P61" s="25">
        <v>73.329270248118092</v>
      </c>
      <c r="Q61" s="25">
        <v>58.357245295941055</v>
      </c>
      <c r="R61" s="25">
        <v>36.206216592353982</v>
      </c>
      <c r="S61" s="25">
        <v>20.23173591122146</v>
      </c>
      <c r="T61" s="25">
        <v>13.786640097292423</v>
      </c>
      <c r="U61" s="25">
        <v>10.323181213133124</v>
      </c>
      <c r="V61" s="25">
        <v>8.1739289385113345</v>
      </c>
      <c r="W61" s="26">
        <v>6.7174877714124683</v>
      </c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8"/>
    </row>
    <row r="62" spans="1:48" x14ac:dyDescent="0.25">
      <c r="A62" s="19">
        <v>58</v>
      </c>
      <c r="B62" s="20">
        <v>0.13400000000000001</v>
      </c>
      <c r="C62" s="21">
        <v>7.4626865671641784</v>
      </c>
      <c r="D62" s="27">
        <v>115.381</v>
      </c>
      <c r="E62" s="23">
        <v>99.23</v>
      </c>
      <c r="F62" s="23">
        <v>70.807000000000002</v>
      </c>
      <c r="G62" s="23">
        <v>56.533000000000001</v>
      </c>
      <c r="H62" s="23">
        <v>35.67</v>
      </c>
      <c r="I62" s="23">
        <v>20.004999999999999</v>
      </c>
      <c r="J62" s="23">
        <v>13.688000000000001</v>
      </c>
      <c r="K62" s="23">
        <v>10.154999999999999</v>
      </c>
      <c r="L62" s="23">
        <v>7.7229999999999999</v>
      </c>
      <c r="M62" s="44">
        <v>6.1609999999999996</v>
      </c>
      <c r="N62" s="24">
        <v>130.77822403572912</v>
      </c>
      <c r="O62" s="25">
        <v>100.11326966888734</v>
      </c>
      <c r="P62" s="25">
        <v>73.115552632191608</v>
      </c>
      <c r="Q62" s="25">
        <v>58.187163536031456</v>
      </c>
      <c r="R62" s="25">
        <v>36.100693841811747</v>
      </c>
      <c r="S62" s="25">
        <v>20.172770666505802</v>
      </c>
      <c r="T62" s="25">
        <v>13.746459036670105</v>
      </c>
      <c r="U62" s="25">
        <v>10.293094377819163</v>
      </c>
      <c r="V62" s="25">
        <v>8.1501060830597485</v>
      </c>
      <c r="W62" s="26">
        <v>6.697909702973166</v>
      </c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</row>
    <row r="63" spans="1:48" ht="15" customHeight="1" x14ac:dyDescent="0.25">
      <c r="A63" s="11">
        <v>59</v>
      </c>
      <c r="B63" s="20">
        <v>0.13600000000000001</v>
      </c>
      <c r="C63" s="21">
        <v>7.3529411764705879</v>
      </c>
      <c r="D63" s="22">
        <v>115.093</v>
      </c>
      <c r="E63" s="23">
        <v>98.007000000000005</v>
      </c>
      <c r="F63" s="23">
        <v>70.596000000000004</v>
      </c>
      <c r="G63" s="23">
        <v>56.497999999999998</v>
      </c>
      <c r="H63" s="23">
        <v>35.377000000000002</v>
      </c>
      <c r="I63" s="23">
        <v>19.925000000000001</v>
      </c>
      <c r="J63" s="23">
        <v>13.625</v>
      </c>
      <c r="K63" s="23">
        <v>10.137</v>
      </c>
      <c r="L63" s="23">
        <v>7.7140000000000004</v>
      </c>
      <c r="M63" s="44">
        <v>6.1609999999999996</v>
      </c>
      <c r="N63" s="24">
        <v>130.40121170310388</v>
      </c>
      <c r="O63" s="25">
        <v>99.824659408250241</v>
      </c>
      <c r="P63" s="25">
        <v>72.904772395250035</v>
      </c>
      <c r="Q63" s="25">
        <v>58.019419414903368</v>
      </c>
      <c r="R63" s="25">
        <v>35.996621417713264</v>
      </c>
      <c r="S63" s="25">
        <v>20.114615852272994</v>
      </c>
      <c r="T63" s="25">
        <v>13.706830232830892</v>
      </c>
      <c r="U63" s="25">
        <v>10.263421062174093</v>
      </c>
      <c r="V63" s="25">
        <v>8.1266106538461038</v>
      </c>
      <c r="W63" s="26">
        <v>6.6786007195437742</v>
      </c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8"/>
    </row>
    <row r="64" spans="1:48" x14ac:dyDescent="0.25">
      <c r="A64" s="19">
        <v>60</v>
      </c>
      <c r="B64" s="20">
        <v>0.13800000000000001</v>
      </c>
      <c r="C64" s="21">
        <v>7.2463768115942022</v>
      </c>
      <c r="D64" s="22">
        <v>113.953</v>
      </c>
      <c r="E64" s="23">
        <v>97.644999999999996</v>
      </c>
      <c r="F64" s="23">
        <v>70.116</v>
      </c>
      <c r="G64" s="23">
        <v>56.472000000000001</v>
      </c>
      <c r="H64" s="23">
        <v>35.311</v>
      </c>
      <c r="I64" s="23">
        <v>19.856999999999999</v>
      </c>
      <c r="J64" s="23">
        <v>13.576000000000001</v>
      </c>
      <c r="K64" s="23">
        <v>10.134</v>
      </c>
      <c r="L64" s="23">
        <v>7.7080000000000002</v>
      </c>
      <c r="M64" s="44">
        <v>6.125</v>
      </c>
      <c r="N64" s="24">
        <v>130.02929375957825</v>
      </c>
      <c r="O64" s="25">
        <v>99.539949001380776</v>
      </c>
      <c r="P64" s="25">
        <v>72.696840331825825</v>
      </c>
      <c r="Q64" s="25">
        <v>57.853941940641306</v>
      </c>
      <c r="R64" s="25">
        <v>35.893955274993466</v>
      </c>
      <c r="S64" s="25">
        <v>20.057246856503099</v>
      </c>
      <c r="T64" s="25">
        <v>13.667736914249961</v>
      </c>
      <c r="U64" s="25">
        <v>10.234148707990208</v>
      </c>
      <c r="V64" s="25">
        <v>8.103432707240108</v>
      </c>
      <c r="W64" s="26">
        <v>6.6595526492628263</v>
      </c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8"/>
    </row>
    <row r="65" spans="1:48" x14ac:dyDescent="0.25">
      <c r="A65" s="11">
        <v>61</v>
      </c>
      <c r="B65" s="20">
        <v>0.14000000000000001</v>
      </c>
      <c r="C65" s="21">
        <v>7.1428571428571423</v>
      </c>
      <c r="D65" s="27">
        <v>113.858</v>
      </c>
      <c r="E65" s="23">
        <v>97.369</v>
      </c>
      <c r="F65" s="23">
        <v>70.036000000000001</v>
      </c>
      <c r="G65" s="23">
        <v>56.301000000000002</v>
      </c>
      <c r="H65" s="23">
        <v>35.308999999999997</v>
      </c>
      <c r="I65" s="23">
        <v>19.852</v>
      </c>
      <c r="J65" s="23">
        <v>13.553000000000001</v>
      </c>
      <c r="K65" s="23">
        <v>10.119</v>
      </c>
      <c r="L65" s="23">
        <v>7.6630000000000003</v>
      </c>
      <c r="M65" s="44">
        <v>6.101</v>
      </c>
      <c r="N65" s="24">
        <v>129.66231764621548</v>
      </c>
      <c r="O65" s="25">
        <v>99.25902166145076</v>
      </c>
      <c r="P65" s="25">
        <v>72.4916711491949</v>
      </c>
      <c r="Q65" s="25">
        <v>57.690663235187841</v>
      </c>
      <c r="R65" s="25">
        <v>35.792653300498479</v>
      </c>
      <c r="S65" s="25">
        <v>20.00064014671225</v>
      </c>
      <c r="T65" s="25">
        <v>13.629163045037608</v>
      </c>
      <c r="U65" s="25">
        <v>10.205265307889773</v>
      </c>
      <c r="V65" s="25">
        <v>8.0805627357604628</v>
      </c>
      <c r="W65" s="26">
        <v>6.6407576787042686</v>
      </c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</row>
    <row r="66" spans="1:48" x14ac:dyDescent="0.25">
      <c r="A66" s="19">
        <v>62</v>
      </c>
      <c r="B66" s="20">
        <v>0.14199999999999999</v>
      </c>
      <c r="C66" s="21">
        <v>7.042253521126761</v>
      </c>
      <c r="D66" s="22">
        <v>113.273</v>
      </c>
      <c r="E66" s="23">
        <v>97.287999999999997</v>
      </c>
      <c r="F66" s="23">
        <v>70.012</v>
      </c>
      <c r="G66" s="23">
        <v>56.206000000000003</v>
      </c>
      <c r="H66" s="23">
        <v>35.293999999999997</v>
      </c>
      <c r="I66" s="23">
        <v>19.829999999999998</v>
      </c>
      <c r="J66" s="23">
        <v>13.528</v>
      </c>
      <c r="K66" s="23">
        <v>10.1</v>
      </c>
      <c r="L66" s="23">
        <v>7.6609999999999996</v>
      </c>
      <c r="M66" s="44">
        <v>6.0860000000000003</v>
      </c>
      <c r="N66" s="24">
        <v>129.30013739948515</v>
      </c>
      <c r="O66" s="25">
        <v>98.981765650543693</v>
      </c>
      <c r="P66" s="25">
        <v>72.289183241996255</v>
      </c>
      <c r="Q66" s="25">
        <v>57.529518354980098</v>
      </c>
      <c r="R66" s="25">
        <v>35.692675201704361</v>
      </c>
      <c r="S66" s="25">
        <v>19.944773207769618</v>
      </c>
      <c r="T66" s="25">
        <v>13.59109328256546</v>
      </c>
      <c r="U66" s="25">
        <v>10.176759373596317</v>
      </c>
      <c r="V66" s="25">
        <v>8.0579916429519649</v>
      </c>
      <c r="W66" s="26">
        <v>6.6222083322309775</v>
      </c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8"/>
    </row>
    <row r="67" spans="1:48" x14ac:dyDescent="0.25">
      <c r="A67" s="11">
        <v>63</v>
      </c>
      <c r="B67" s="20">
        <v>0.14399999999999999</v>
      </c>
      <c r="C67" s="21">
        <v>6.9444444444444446</v>
      </c>
      <c r="D67" s="22">
        <v>113.19799999999999</v>
      </c>
      <c r="E67" s="23">
        <v>96.781000000000006</v>
      </c>
      <c r="F67" s="23">
        <v>69.918000000000006</v>
      </c>
      <c r="G67" s="23">
        <v>55.887999999999998</v>
      </c>
      <c r="H67" s="23">
        <v>35.286000000000001</v>
      </c>
      <c r="I67" s="23">
        <v>19.803999999999998</v>
      </c>
      <c r="J67" s="23">
        <v>13.477</v>
      </c>
      <c r="K67" s="23">
        <v>10.061999999999999</v>
      </c>
      <c r="L67" s="23">
        <v>7.6539999999999999</v>
      </c>
      <c r="M67" s="44">
        <v>6.0750000000000002</v>
      </c>
      <c r="N67" s="24">
        <v>128.94261327667735</v>
      </c>
      <c r="O67" s="25">
        <v>98.708073992901888</v>
      </c>
      <c r="P67" s="25">
        <v>72.089298482808132</v>
      </c>
      <c r="Q67" s="25">
        <v>57.370445124285297</v>
      </c>
      <c r="R67" s="25">
        <v>35.593982403314463</v>
      </c>
      <c r="S67" s="25">
        <v>19.889624484116858</v>
      </c>
      <c r="T67" s="25">
        <v>13.553512938092695</v>
      </c>
      <c r="U67" s="25">
        <v>10.148619906452289</v>
      </c>
      <c r="V67" s="25">
        <v>8.0357107200412798</v>
      </c>
      <c r="W67" s="26">
        <v>6.6038974528100507</v>
      </c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8"/>
    </row>
    <row r="68" spans="1:48" x14ac:dyDescent="0.25">
      <c r="A68" s="19">
        <v>64</v>
      </c>
      <c r="B68" s="20">
        <v>0.14599999999999999</v>
      </c>
      <c r="C68" s="21">
        <v>6.8493150684931514</v>
      </c>
      <c r="D68" s="22">
        <v>112.04</v>
      </c>
      <c r="E68" s="23">
        <v>96.546000000000006</v>
      </c>
      <c r="F68" s="23">
        <v>69.914000000000001</v>
      </c>
      <c r="G68" s="23">
        <v>55.856999999999999</v>
      </c>
      <c r="H68" s="23">
        <v>35.167999999999999</v>
      </c>
      <c r="I68" s="23">
        <v>19.768000000000001</v>
      </c>
      <c r="J68" s="23">
        <v>13.472</v>
      </c>
      <c r="K68" s="23">
        <v>10.016</v>
      </c>
      <c r="L68" s="23">
        <v>7.6479999999999997</v>
      </c>
      <c r="M68" s="44">
        <v>6.0629999999999997</v>
      </c>
      <c r="N68" s="24">
        <v>128.5896114074695</v>
      </c>
      <c r="O68" s="25">
        <v>98.437844208194193</v>
      </c>
      <c r="P68" s="25">
        <v>71.891942027345948</v>
      </c>
      <c r="Q68" s="25">
        <v>57.213383980172253</v>
      </c>
      <c r="R68" s="25">
        <v>35.496537951076149</v>
      </c>
      <c r="S68" s="25">
        <v>19.835173326021664</v>
      </c>
      <c r="T68" s="25">
        <v>13.516407940141294</v>
      </c>
      <c r="U68" s="25">
        <v>10.1208363699951</v>
      </c>
      <c r="V68" s="25">
        <v>8.013711624222573</v>
      </c>
      <c r="W68" s="26">
        <v>6.5858181841675192</v>
      </c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</row>
    <row r="69" spans="1:48" x14ac:dyDescent="0.25">
      <c r="A69" s="11">
        <v>65</v>
      </c>
      <c r="B69" s="20">
        <v>0.14799999999999999</v>
      </c>
      <c r="C69" s="21">
        <v>6.756756756756757</v>
      </c>
      <c r="D69" s="22">
        <v>111.438</v>
      </c>
      <c r="E69" s="23">
        <v>96.087999999999994</v>
      </c>
      <c r="F69" s="23">
        <v>69.739999999999995</v>
      </c>
      <c r="G69" s="23">
        <v>55.795000000000002</v>
      </c>
      <c r="H69" s="23">
        <v>35.142000000000003</v>
      </c>
      <c r="I69" s="23">
        <v>19.698</v>
      </c>
      <c r="J69" s="23">
        <v>13.339</v>
      </c>
      <c r="K69" s="23">
        <v>10.005000000000001</v>
      </c>
      <c r="L69" s="23">
        <v>7.6369999999999996</v>
      </c>
      <c r="M69" s="44">
        <v>6.0519999999999996</v>
      </c>
      <c r="N69" s="24">
        <v>128.24100346948885</v>
      </c>
      <c r="O69" s="25">
        <v>98.170978063152845</v>
      </c>
      <c r="P69" s="25">
        <v>71.697042133075655</v>
      </c>
      <c r="Q69" s="25">
        <v>57.058277828159554</v>
      </c>
      <c r="R69" s="25">
        <v>35.400306422221426</v>
      </c>
      <c r="S69" s="25">
        <v>19.781399939532754</v>
      </c>
      <c r="T69" s="25">
        <v>13.479764800393504</v>
      </c>
      <c r="U69" s="25">
        <v>10.0933986644218</v>
      </c>
      <c r="V69" s="25">
        <v>7.9919863584385489</v>
      </c>
      <c r="W69" s="26">
        <v>6.5679639541720425</v>
      </c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8"/>
    </row>
    <row r="70" spans="1:48" x14ac:dyDescent="0.25">
      <c r="A70" s="19">
        <v>66</v>
      </c>
      <c r="B70" s="20">
        <v>0.15</v>
      </c>
      <c r="C70" s="21">
        <v>6.666666666666667</v>
      </c>
      <c r="D70" s="27">
        <v>111.325</v>
      </c>
      <c r="E70" s="23">
        <v>95.911000000000001</v>
      </c>
      <c r="F70" s="23">
        <v>69.647999999999996</v>
      </c>
      <c r="G70" s="23">
        <v>55.780999999999999</v>
      </c>
      <c r="H70" s="23">
        <v>35.122999999999998</v>
      </c>
      <c r="I70" s="23">
        <v>19.605</v>
      </c>
      <c r="J70" s="23">
        <v>13.323</v>
      </c>
      <c r="K70" s="23">
        <v>9.98</v>
      </c>
      <c r="L70" s="23">
        <v>7.63</v>
      </c>
      <c r="M70" s="44">
        <v>6.0389999999999997</v>
      </c>
      <c r="N70" s="24">
        <v>127.89666638591747</v>
      </c>
      <c r="O70" s="25">
        <v>97.907381340084015</v>
      </c>
      <c r="P70" s="25">
        <v>71.504529990150374</v>
      </c>
      <c r="Q70" s="25">
        <v>56.90507190767071</v>
      </c>
      <c r="R70" s="25">
        <v>35.30525384199219</v>
      </c>
      <c r="S70" s="25">
        <v>19.728285339834862</v>
      </c>
      <c r="T70" s="25">
        <v>13.443570581906279</v>
      </c>
      <c r="U70" s="25">
        <v>10.066297102788612</v>
      </c>
      <c r="V70" s="25">
        <v>7.970527252535172</v>
      </c>
      <c r="W70" s="26">
        <v>6.5503284593474902</v>
      </c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8"/>
    </row>
    <row r="71" spans="1:48" x14ac:dyDescent="0.25">
      <c r="A71" s="11">
        <v>67</v>
      </c>
      <c r="B71" s="20">
        <v>0.152</v>
      </c>
      <c r="C71" s="21">
        <v>6.5789473684210531</v>
      </c>
      <c r="D71" s="22">
        <v>111.185</v>
      </c>
      <c r="E71" s="23">
        <v>95.701999999999998</v>
      </c>
      <c r="F71" s="23">
        <v>69.641000000000005</v>
      </c>
      <c r="G71" s="23">
        <v>55.643999999999998</v>
      </c>
      <c r="H71" s="23">
        <v>34.994999999999997</v>
      </c>
      <c r="I71" s="23">
        <v>19.481999999999999</v>
      </c>
      <c r="J71" s="23">
        <v>13.314</v>
      </c>
      <c r="K71" s="23">
        <v>9.9589999999999996</v>
      </c>
      <c r="L71" s="23">
        <v>7.609</v>
      </c>
      <c r="M71" s="44">
        <v>6.016</v>
      </c>
      <c r="N71" s="24">
        <v>127.55648204336879</v>
      </c>
      <c r="O71" s="25">
        <v>97.646963620897026</v>
      </c>
      <c r="P71" s="25">
        <v>71.314339563680974</v>
      </c>
      <c r="Q71" s="25">
        <v>56.753713666509178</v>
      </c>
      <c r="R71" s="25">
        <v>35.211347605761517</v>
      </c>
      <c r="S71" s="25">
        <v>19.675811307730743</v>
      </c>
      <c r="T71" s="25">
        <v>13.407812869456505</v>
      </c>
      <c r="U71" s="25">
        <v>10.039522388806002</v>
      </c>
      <c r="V71" s="25">
        <v>7.9493269456797258</v>
      </c>
      <c r="W71" s="26">
        <v>6.5329056504237819</v>
      </c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</row>
    <row r="72" spans="1:48" x14ac:dyDescent="0.25">
      <c r="A72" s="19">
        <v>68</v>
      </c>
      <c r="B72" s="20">
        <v>0.154</v>
      </c>
      <c r="C72" s="21">
        <v>6.4935064935064934</v>
      </c>
      <c r="D72" s="22">
        <v>111.077</v>
      </c>
      <c r="E72" s="23">
        <v>95.334999999999994</v>
      </c>
      <c r="F72" s="23">
        <v>69.551000000000002</v>
      </c>
      <c r="G72" s="23">
        <v>55.566000000000003</v>
      </c>
      <c r="H72" s="23">
        <v>34.993000000000002</v>
      </c>
      <c r="I72" s="23">
        <v>19.420000000000002</v>
      </c>
      <c r="J72" s="23">
        <v>13.217000000000001</v>
      </c>
      <c r="K72" s="23">
        <v>9.8829999999999991</v>
      </c>
      <c r="L72" s="23">
        <v>7.6050000000000004</v>
      </c>
      <c r="M72" s="44">
        <v>5.9880000000000004</v>
      </c>
      <c r="N72" s="24">
        <v>127.22033702842943</v>
      </c>
      <c r="O72" s="25">
        <v>97.389638085421922</v>
      </c>
      <c r="P72" s="25">
        <v>71.126407446441547</v>
      </c>
      <c r="Q72" s="25">
        <v>56.604152643637704</v>
      </c>
      <c r="R72" s="25">
        <v>35.118556406307221</v>
      </c>
      <c r="S72" s="25">
        <v>19.62396034900226</v>
      </c>
      <c r="T72" s="25">
        <v>13.372479741848176</v>
      </c>
      <c r="U72" s="25">
        <v>10.013065596102814</v>
      </c>
      <c r="V72" s="25">
        <v>7.9283783699420782</v>
      </c>
      <c r="W72" s="26">
        <v>6.5156897188436647</v>
      </c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8"/>
    </row>
    <row r="73" spans="1:48" x14ac:dyDescent="0.25">
      <c r="A73" s="11">
        <v>69</v>
      </c>
      <c r="B73" s="20">
        <v>0.156</v>
      </c>
      <c r="C73" s="21">
        <v>6.4102564102564106</v>
      </c>
      <c r="D73" s="22">
        <v>110.91500000000001</v>
      </c>
      <c r="E73" s="23">
        <v>94.616</v>
      </c>
      <c r="F73" s="23">
        <v>69.504000000000005</v>
      </c>
      <c r="G73" s="23">
        <v>55.496000000000002</v>
      </c>
      <c r="H73" s="23">
        <v>34.902000000000001</v>
      </c>
      <c r="I73" s="23">
        <v>19.416</v>
      </c>
      <c r="J73" s="23">
        <v>13.196999999999999</v>
      </c>
      <c r="K73" s="23">
        <v>9.8390000000000004</v>
      </c>
      <c r="L73" s="23">
        <v>7.5529999999999999</v>
      </c>
      <c r="M73" s="44">
        <v>5.9560000000000004</v>
      </c>
      <c r="N73" s="24">
        <v>126.88812238140572</v>
      </c>
      <c r="O73" s="25">
        <v>97.135321322897667</v>
      </c>
      <c r="P73" s="25">
        <v>70.94067272119392</v>
      </c>
      <c r="Q73" s="25">
        <v>56.456340359612867</v>
      </c>
      <c r="R73" s="25">
        <v>35.026850165834865</v>
      </c>
      <c r="S73" s="25">
        <v>19.572715656425359</v>
      </c>
      <c r="T73" s="25">
        <v>13.337559746028033</v>
      </c>
      <c r="U73" s="25">
        <v>9.9869181488445111</v>
      </c>
      <c r="V73" s="25">
        <v>7.9076747349481522</v>
      </c>
      <c r="W73" s="26">
        <v>6.4986750841506433</v>
      </c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8"/>
    </row>
    <row r="74" spans="1:48" x14ac:dyDescent="0.25">
      <c r="A74" s="19">
        <v>70</v>
      </c>
      <c r="B74" s="20">
        <v>0.158</v>
      </c>
      <c r="C74" s="21">
        <v>6.3291139240506329</v>
      </c>
      <c r="D74" s="22">
        <v>110.53700000000001</v>
      </c>
      <c r="E74" s="23">
        <v>94.600999999999999</v>
      </c>
      <c r="F74" s="23">
        <v>68.573999999999998</v>
      </c>
      <c r="G74" s="23">
        <v>55.170999999999999</v>
      </c>
      <c r="H74" s="23">
        <v>34.853000000000002</v>
      </c>
      <c r="I74" s="23">
        <v>19.39</v>
      </c>
      <c r="J74" s="23">
        <v>13.194000000000001</v>
      </c>
      <c r="K74" s="23">
        <v>9.8390000000000004</v>
      </c>
      <c r="L74" s="23">
        <v>7.5369999999999999</v>
      </c>
      <c r="M74" s="44">
        <v>5.9390000000000001</v>
      </c>
      <c r="N74" s="24">
        <v>126.55973336594562</v>
      </c>
      <c r="O74" s="25">
        <v>96.883933155613221</v>
      </c>
      <c r="P74" s="25">
        <v>70.757076831887872</v>
      </c>
      <c r="Q74" s="25">
        <v>56.310230214082878</v>
      </c>
      <c r="R74" s="25">
        <v>34.93619997238293</v>
      </c>
      <c r="S74" s="25">
        <v>19.522061074233857</v>
      </c>
      <c r="T74" s="25">
        <v>13.303041872869873</v>
      </c>
      <c r="U74" s="25">
        <v>9.9610718036009303</v>
      </c>
      <c r="V74" s="25">
        <v>7.8872095135227562</v>
      </c>
      <c r="W74" s="26">
        <v>6.4818563821899939</v>
      </c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</row>
    <row r="75" spans="1:48" x14ac:dyDescent="0.25">
      <c r="A75" s="11">
        <v>71</v>
      </c>
      <c r="B75" s="20">
        <v>0.16</v>
      </c>
      <c r="C75" s="21">
        <v>6.25</v>
      </c>
      <c r="D75" s="27">
        <v>110.23099999999999</v>
      </c>
      <c r="E75" s="23">
        <v>94.572999999999993</v>
      </c>
      <c r="F75" s="23">
        <v>68.534000000000006</v>
      </c>
      <c r="G75" s="23">
        <v>55.170999999999999</v>
      </c>
      <c r="H75" s="23">
        <v>34.795999999999999</v>
      </c>
      <c r="I75" s="23">
        <v>19.349</v>
      </c>
      <c r="J75" s="23">
        <v>13.17</v>
      </c>
      <c r="K75" s="23">
        <v>9.8160000000000007</v>
      </c>
      <c r="L75" s="23">
        <v>7.5339999999999998</v>
      </c>
      <c r="M75" s="44">
        <v>5.9370000000000003</v>
      </c>
      <c r="N75" s="24">
        <v>126.235069253326</v>
      </c>
      <c r="O75" s="25">
        <v>96.635396473775288</v>
      </c>
      <c r="P75" s="25">
        <v>70.57556346306022</v>
      </c>
      <c r="Q75" s="25">
        <v>56.165777389810572</v>
      </c>
      <c r="R75" s="25">
        <v>34.846578020276425</v>
      </c>
      <c r="S75" s="25">
        <v>19.471981064845362</v>
      </c>
      <c r="T75" s="25">
        <v>13.268915534500401</v>
      </c>
      <c r="U75" s="25">
        <v>9.9355186323682965</v>
      </c>
      <c r="V75" s="25">
        <v>7.866976428246347</v>
      </c>
      <c r="W75" s="26">
        <v>6.4652284540608589</v>
      </c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8"/>
    </row>
    <row r="76" spans="1:48" x14ac:dyDescent="0.25">
      <c r="A76" s="19">
        <v>72</v>
      </c>
      <c r="B76" s="20">
        <v>0.16200000000000001</v>
      </c>
      <c r="C76" s="21">
        <v>6.1728395061728394</v>
      </c>
      <c r="D76" s="22">
        <v>110.18600000000001</v>
      </c>
      <c r="E76" s="23">
        <v>94.555999999999997</v>
      </c>
      <c r="F76" s="23">
        <v>68.289000000000001</v>
      </c>
      <c r="G76" s="23">
        <v>54.795999999999999</v>
      </c>
      <c r="H76" s="23">
        <v>34.692999999999998</v>
      </c>
      <c r="I76" s="23">
        <v>19.242999999999999</v>
      </c>
      <c r="J76" s="23">
        <v>13.166</v>
      </c>
      <c r="K76" s="23">
        <v>9.7989999999999995</v>
      </c>
      <c r="L76" s="23">
        <v>7.5289999999999999</v>
      </c>
      <c r="M76" s="44">
        <v>5.9180000000000001</v>
      </c>
      <c r="N76" s="24">
        <v>125.91403312029976</v>
      </c>
      <c r="O76" s="25">
        <v>96.389637080756344</v>
      </c>
      <c r="P76" s="25">
        <v>70.396078426815166</v>
      </c>
      <c r="Q76" s="25">
        <v>56.022938762729417</v>
      </c>
      <c r="R76" s="25">
        <v>34.757957554323511</v>
      </c>
      <c r="S76" s="25">
        <v>19.422460677678838</v>
      </c>
      <c r="T76" s="25">
        <v>13.235170543050364</v>
      </c>
      <c r="U76" s="25">
        <v>9.9102510066584806</v>
      </c>
      <c r="V76" s="25">
        <v>7.8469694388568554</v>
      </c>
      <c r="W76" s="26">
        <v>6.4487863357628301</v>
      </c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8"/>
    </row>
    <row r="77" spans="1:48" x14ac:dyDescent="0.25">
      <c r="A77" s="11">
        <v>73</v>
      </c>
      <c r="B77" s="20">
        <v>0.16400000000000001</v>
      </c>
      <c r="C77" s="21">
        <v>6.0975609756097562</v>
      </c>
      <c r="D77" s="22">
        <v>110.047</v>
      </c>
      <c r="E77" s="23">
        <v>94.549000000000007</v>
      </c>
      <c r="F77" s="23">
        <v>68.259</v>
      </c>
      <c r="G77" s="23">
        <v>54.789000000000001</v>
      </c>
      <c r="H77" s="23">
        <v>34.612000000000002</v>
      </c>
      <c r="I77" s="23">
        <v>19.233000000000001</v>
      </c>
      <c r="J77" s="23">
        <v>13.074</v>
      </c>
      <c r="K77" s="23">
        <v>9.7270000000000003</v>
      </c>
      <c r="L77" s="23">
        <v>7.5220000000000002</v>
      </c>
      <c r="M77" s="44">
        <v>5.8440000000000003</v>
      </c>
      <c r="N77" s="24">
        <v>125.5965316594944</v>
      </c>
      <c r="O77" s="25">
        <v>96.146583547951181</v>
      </c>
      <c r="P77" s="25">
        <v>70.218569556821876</v>
      </c>
      <c r="Q77" s="25">
        <v>55.881672817584288</v>
      </c>
      <c r="R77" s="25">
        <v>34.670312817477033</v>
      </c>
      <c r="S77" s="25">
        <v>19.37348551990825</v>
      </c>
      <c r="T77" s="25">
        <v>13.201797090725064</v>
      </c>
      <c r="U77" s="25">
        <v>9.885261582576133</v>
      </c>
      <c r="V77" s="25">
        <v>7.8271827304337238</v>
      </c>
      <c r="W77" s="26">
        <v>6.4325252484853701</v>
      </c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</row>
    <row r="78" spans="1:48" x14ac:dyDescent="0.25">
      <c r="A78" s="19">
        <v>74</v>
      </c>
      <c r="B78" s="20">
        <v>0.16600000000000001</v>
      </c>
      <c r="C78" s="21">
        <v>6.0240963855421681</v>
      </c>
      <c r="D78" s="27">
        <v>109.572</v>
      </c>
      <c r="E78" s="23">
        <v>94.35</v>
      </c>
      <c r="F78" s="23">
        <v>67.941999999999993</v>
      </c>
      <c r="G78" s="23">
        <v>54.734999999999999</v>
      </c>
      <c r="H78" s="23">
        <v>34.552</v>
      </c>
      <c r="I78" s="23">
        <v>19.187000000000001</v>
      </c>
      <c r="J78" s="23">
        <v>13.055</v>
      </c>
      <c r="K78" s="23">
        <v>9.7240000000000002</v>
      </c>
      <c r="L78" s="23">
        <v>7.5179999999999998</v>
      </c>
      <c r="M78" s="44">
        <v>5.8239999999999998</v>
      </c>
      <c r="N78" s="24">
        <v>125.28247500144013</v>
      </c>
      <c r="O78" s="25">
        <v>95.906167078535702</v>
      </c>
      <c r="P78" s="25">
        <v>70.042986608813777</v>
      </c>
      <c r="Q78" s="25">
        <v>55.741939568746226</v>
      </c>
      <c r="R78" s="25">
        <v>34.583619001706133</v>
      </c>
      <c r="S78" s="25">
        <v>19.325041729010103</v>
      </c>
      <c r="T78" s="25">
        <v>13.168785731097204</v>
      </c>
      <c r="U78" s="25">
        <v>9.8605432868111453</v>
      </c>
      <c r="V78" s="25">
        <v>7.8076107023066701</v>
      </c>
      <c r="W78" s="26">
        <v>6.4164405894928267</v>
      </c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8"/>
    </row>
    <row r="79" spans="1:48" x14ac:dyDescent="0.25">
      <c r="A79" s="11">
        <v>75</v>
      </c>
      <c r="B79" s="20">
        <v>0.16800000000000001</v>
      </c>
      <c r="C79" s="21">
        <v>5.9523809523809517</v>
      </c>
      <c r="D79" s="27">
        <v>108.96299999999999</v>
      </c>
      <c r="E79" s="23">
        <v>94.018000000000001</v>
      </c>
      <c r="F79" s="23">
        <v>67.88</v>
      </c>
      <c r="G79" s="23">
        <v>54.445</v>
      </c>
      <c r="H79" s="23">
        <v>34.450000000000003</v>
      </c>
      <c r="I79" s="23">
        <v>19.106999999999999</v>
      </c>
      <c r="J79" s="23">
        <v>13.052</v>
      </c>
      <c r="K79" s="23">
        <v>9.7189999999999994</v>
      </c>
      <c r="L79" s="23">
        <v>7.516</v>
      </c>
      <c r="M79" s="44">
        <v>5.8220000000000001</v>
      </c>
      <c r="N79" s="24">
        <v>124.97177654738206</v>
      </c>
      <c r="O79" s="25">
        <v>95.668321379481682</v>
      </c>
      <c r="P79" s="25">
        <v>69.869281167117165</v>
      </c>
      <c r="Q79" s="25">
        <v>55.60370048582574</v>
      </c>
      <c r="R79" s="25">
        <v>34.497852201844935</v>
      </c>
      <c r="S79" s="25">
        <v>19.277115946974412</v>
      </c>
      <c r="T79" s="25">
        <v>13.13612736153333</v>
      </c>
      <c r="U79" s="25">
        <v>9.8360893034798806</v>
      </c>
      <c r="V79" s="25">
        <v>7.7882479576365471</v>
      </c>
      <c r="W79" s="26">
        <v>6.4005279235617953</v>
      </c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8"/>
    </row>
    <row r="80" spans="1:48" x14ac:dyDescent="0.25">
      <c r="A80" s="19">
        <v>76</v>
      </c>
      <c r="B80" s="20">
        <v>0.17</v>
      </c>
      <c r="C80" s="21">
        <v>5.8823529411764701</v>
      </c>
      <c r="D80" s="22">
        <v>108.10599999999999</v>
      </c>
      <c r="E80" s="23">
        <v>93.841999999999999</v>
      </c>
      <c r="F80" s="23">
        <v>67.480999999999995</v>
      </c>
      <c r="G80" s="23">
        <v>54.021000000000001</v>
      </c>
      <c r="H80" s="23">
        <v>34.402999999999999</v>
      </c>
      <c r="I80" s="23">
        <v>19.055</v>
      </c>
      <c r="J80" s="23">
        <v>13.041</v>
      </c>
      <c r="K80" s="23">
        <v>9.7029999999999994</v>
      </c>
      <c r="L80" s="23">
        <v>7.508</v>
      </c>
      <c r="M80" s="44">
        <v>5.7859999999999996</v>
      </c>
      <c r="N80" s="24">
        <v>124.66435281210333</v>
      </c>
      <c r="O80" s="25">
        <v>95.432982541234665</v>
      </c>
      <c r="P80" s="25">
        <v>69.697406556776727</v>
      </c>
      <c r="Q80" s="25">
        <v>55.46691842373999</v>
      </c>
      <c r="R80" s="25">
        <v>34.412989372204649</v>
      </c>
      <c r="S80" s="25">
        <v>19.229695296059894</v>
      </c>
      <c r="T80" s="25">
        <v>13.103813206672543</v>
      </c>
      <c r="U80" s="25">
        <v>9.8118930617543381</v>
      </c>
      <c r="V80" s="25">
        <v>7.7690892936200697</v>
      </c>
      <c r="W80" s="26">
        <v>6.3847829749311646</v>
      </c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</row>
    <row r="81" spans="1:48" x14ac:dyDescent="0.25">
      <c r="A81" s="11">
        <v>77</v>
      </c>
      <c r="B81" s="20">
        <v>0.17199999999999999</v>
      </c>
      <c r="C81" s="21">
        <v>5.8139534883720936</v>
      </c>
      <c r="D81" s="27">
        <v>108.036</v>
      </c>
      <c r="E81" s="23">
        <v>93.744</v>
      </c>
      <c r="F81" s="23">
        <v>67.429000000000002</v>
      </c>
      <c r="G81" s="23">
        <v>53.838999999999999</v>
      </c>
      <c r="H81" s="23">
        <v>34.390999999999998</v>
      </c>
      <c r="I81" s="23">
        <v>19.042000000000002</v>
      </c>
      <c r="J81" s="23">
        <v>13.028</v>
      </c>
      <c r="K81" s="23">
        <v>9.6959999999999997</v>
      </c>
      <c r="L81" s="23">
        <v>7.5060000000000002</v>
      </c>
      <c r="M81" s="44">
        <v>5.7830000000000004</v>
      </c>
      <c r="N81" s="24">
        <v>124.36012327604941</v>
      </c>
      <c r="O81" s="25">
        <v>95.200088924512329</v>
      </c>
      <c r="P81" s="25">
        <v>69.527317760881004</v>
      </c>
      <c r="Q81" s="25">
        <v>55.331557556918433</v>
      </c>
      <c r="R81" s="25">
        <v>34.32900828575314</v>
      </c>
      <c r="S81" s="25">
        <v>19.182767355983909</v>
      </c>
      <c r="T81" s="25">
        <v>13.071834802882876</v>
      </c>
      <c r="U81" s="25">
        <v>9.787948224223376</v>
      </c>
      <c r="V81" s="25">
        <v>7.7501296922741902</v>
      </c>
      <c r="W81" s="26">
        <v>6.3692016197285595</v>
      </c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8"/>
    </row>
    <row r="82" spans="1:48" x14ac:dyDescent="0.25">
      <c r="A82" s="19">
        <v>78</v>
      </c>
      <c r="B82" s="20">
        <v>0.17399999999999999</v>
      </c>
      <c r="C82" s="21">
        <v>5.7471264367816097</v>
      </c>
      <c r="D82" s="22">
        <v>108.033</v>
      </c>
      <c r="E82" s="23">
        <v>93.691000000000003</v>
      </c>
      <c r="F82" s="23">
        <v>67.239999999999995</v>
      </c>
      <c r="G82" s="23">
        <v>53.747999999999998</v>
      </c>
      <c r="H82" s="23">
        <v>34.326000000000001</v>
      </c>
      <c r="I82" s="23">
        <v>19.016999999999999</v>
      </c>
      <c r="J82" s="23">
        <v>13.021000000000001</v>
      </c>
      <c r="K82" s="23">
        <v>9.68</v>
      </c>
      <c r="L82" s="23">
        <v>7.4880000000000004</v>
      </c>
      <c r="M82" s="44">
        <v>5.7629999999999999</v>
      </c>
      <c r="N82" s="24">
        <v>124.05901024610129</v>
      </c>
      <c r="O82" s="25">
        <v>94.96958105372353</v>
      </c>
      <c r="P82" s="25">
        <v>69.358971342723535</v>
      </c>
      <c r="Q82" s="25">
        <v>55.197583317356688</v>
      </c>
      <c r="R82" s="25">
        <v>34.245887495682098</v>
      </c>
      <c r="S82" s="25">
        <v>19.136320142446422</v>
      </c>
      <c r="T82" s="25">
        <v>13.040183983626768</v>
      </c>
      <c r="U82" s="25">
        <v>9.7642486759346614</v>
      </c>
      <c r="V82" s="25">
        <v>7.7313643117594779</v>
      </c>
      <c r="W82" s="26">
        <v>6.3537798788397239</v>
      </c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8"/>
    </row>
    <row r="83" spans="1:48" x14ac:dyDescent="0.25">
      <c r="A83" s="11">
        <v>79</v>
      </c>
      <c r="B83" s="20">
        <v>0.17599999999999999</v>
      </c>
      <c r="C83" s="21">
        <v>5.6818181818181825</v>
      </c>
      <c r="D83" s="27">
        <v>107.947</v>
      </c>
      <c r="E83" s="23">
        <v>93.460999999999999</v>
      </c>
      <c r="F83" s="23">
        <v>67.090999999999994</v>
      </c>
      <c r="G83" s="23">
        <v>53.377000000000002</v>
      </c>
      <c r="H83" s="23">
        <v>34.216999999999999</v>
      </c>
      <c r="I83" s="23">
        <v>19.001000000000001</v>
      </c>
      <c r="J83" s="23">
        <v>13.007999999999999</v>
      </c>
      <c r="K83" s="23">
        <v>9.6649999999999991</v>
      </c>
      <c r="L83" s="23">
        <v>7.4880000000000004</v>
      </c>
      <c r="M83" s="44">
        <v>5.7519999999999998</v>
      </c>
      <c r="N83" s="24">
        <v>123.76093872439841</v>
      </c>
      <c r="O83" s="25">
        <v>94.741401516549956</v>
      </c>
      <c r="P83" s="25">
        <v>69.192325372464211</v>
      </c>
      <c r="Q83" s="25">
        <v>55.064962336251909</v>
      </c>
      <c r="R83" s="25">
        <v>34.163606299196218</v>
      </c>
      <c r="S83" s="25">
        <v>19.090342086895784</v>
      </c>
      <c r="T83" s="25">
        <v>13.008852865672702</v>
      </c>
      <c r="U83" s="25">
        <v>9.7407885140701786</v>
      </c>
      <c r="V83" s="25">
        <v>7.7127884782051552</v>
      </c>
      <c r="W83" s="26">
        <v>6.3385139111901827</v>
      </c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</row>
    <row r="84" spans="1:48" x14ac:dyDescent="0.25">
      <c r="A84" s="19">
        <v>80</v>
      </c>
      <c r="B84" s="20">
        <v>0.17799999999999999</v>
      </c>
      <c r="C84" s="21">
        <v>5.617977528089888</v>
      </c>
      <c r="D84" s="22">
        <v>107.35599999999999</v>
      </c>
      <c r="E84" s="23">
        <v>93.197000000000003</v>
      </c>
      <c r="F84" s="23">
        <v>67.003</v>
      </c>
      <c r="G84" s="23">
        <v>53.329000000000001</v>
      </c>
      <c r="H84" s="23">
        <v>34.186</v>
      </c>
      <c r="I84" s="23">
        <v>18.803999999999998</v>
      </c>
      <c r="J84" s="23">
        <v>12.944000000000001</v>
      </c>
      <c r="K84" s="23">
        <v>9.625</v>
      </c>
      <c r="L84" s="23">
        <v>7.48</v>
      </c>
      <c r="M84" s="44">
        <v>5.7439999999999998</v>
      </c>
      <c r="N84" s="24">
        <v>123.46583628466018</v>
      </c>
      <c r="O84" s="25">
        <v>94.515494869267542</v>
      </c>
      <c r="P84" s="25">
        <v>69.027339357983138</v>
      </c>
      <c r="Q84" s="25">
        <v>54.933662388974447</v>
      </c>
      <c r="R84" s="25">
        <v>34.08214470337235</v>
      </c>
      <c r="S84" s="25">
        <v>19.044822017451047</v>
      </c>
      <c r="T84" s="25">
        <v>12.977833836095007</v>
      </c>
      <c r="U84" s="25">
        <v>9.7175620382119323</v>
      </c>
      <c r="V84" s="25">
        <v>7.6943976780014518</v>
      </c>
      <c r="W84" s="26">
        <v>6.3234000074109602</v>
      </c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8"/>
    </row>
    <row r="85" spans="1:48" x14ac:dyDescent="0.25">
      <c r="A85" s="11">
        <v>81</v>
      </c>
      <c r="B85" s="20">
        <v>0.18</v>
      </c>
      <c r="C85" s="21">
        <v>5.5555555555555554</v>
      </c>
      <c r="D85" s="27">
        <v>106.893</v>
      </c>
      <c r="E85" s="23">
        <v>92.747</v>
      </c>
      <c r="F85" s="23">
        <v>66.647999999999996</v>
      </c>
      <c r="G85" s="23">
        <v>53.246000000000002</v>
      </c>
      <c r="H85" s="23">
        <v>34.018000000000001</v>
      </c>
      <c r="I85" s="23">
        <v>18.773</v>
      </c>
      <c r="J85" s="23">
        <v>12.94</v>
      </c>
      <c r="K85" s="23">
        <v>9.6140000000000008</v>
      </c>
      <c r="L85" s="23">
        <v>7.4359999999999999</v>
      </c>
      <c r="M85" s="44">
        <v>5.7380000000000004</v>
      </c>
      <c r="N85" s="24">
        <v>123.17363295549769</v>
      </c>
      <c r="O85" s="25">
        <v>94.291807547419538</v>
      </c>
      <c r="P85" s="25">
        <v>68.863974179642398</v>
      </c>
      <c r="Q85" s="25">
        <v>54.8036523431498</v>
      </c>
      <c r="R85" s="25">
        <v>34.001483392948288</v>
      </c>
      <c r="S85" s="25">
        <v>18.999749140902626</v>
      </c>
      <c r="T85" s="25">
        <v>12.947119540008421</v>
      </c>
      <c r="U85" s="25">
        <v>9.6945637411578218</v>
      </c>
      <c r="V85" s="25">
        <v>7.676187550527577</v>
      </c>
      <c r="W85" s="26">
        <v>6.3084345838622822</v>
      </c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8"/>
    </row>
    <row r="86" spans="1:48" x14ac:dyDescent="0.25">
      <c r="A86" s="19">
        <v>82</v>
      </c>
      <c r="B86" s="20">
        <v>0.182</v>
      </c>
      <c r="C86" s="21">
        <v>5.4945054945054945</v>
      </c>
      <c r="D86" s="22">
        <v>106.678</v>
      </c>
      <c r="E86" s="23">
        <v>92.215000000000003</v>
      </c>
      <c r="F86" s="23">
        <v>66.606999999999999</v>
      </c>
      <c r="G86" s="23">
        <v>53.244999999999997</v>
      </c>
      <c r="H86" s="23">
        <v>34</v>
      </c>
      <c r="I86" s="23">
        <v>18.664999999999999</v>
      </c>
      <c r="J86" s="23">
        <v>12.930999999999999</v>
      </c>
      <c r="K86" s="23">
        <v>9.5670000000000002</v>
      </c>
      <c r="L86" s="23">
        <v>7.4329999999999998</v>
      </c>
      <c r="M86" s="44">
        <v>5.7359999999999998</v>
      </c>
      <c r="N86" s="24">
        <v>122.88426111024793</v>
      </c>
      <c r="O86" s="25">
        <v>94.070287781482392</v>
      </c>
      <c r="P86" s="25">
        <v>68.702192028694611</v>
      </c>
      <c r="Q86" s="25">
        <v>54.674902109642517</v>
      </c>
      <c r="R86" s="25">
        <v>33.921603699912033</v>
      </c>
      <c r="S86" s="25">
        <v>18.955113025719019</v>
      </c>
      <c r="T86" s="25">
        <v>12.916702868988295</v>
      </c>
      <c r="U86" s="25">
        <v>9.671788300250892</v>
      </c>
      <c r="V86" s="25">
        <v>7.6581538812861911</v>
      </c>
      <c r="W86" s="26">
        <v>6.2936141769913645</v>
      </c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</row>
    <row r="87" spans="1:48" x14ac:dyDescent="0.25">
      <c r="A87" s="11">
        <v>83</v>
      </c>
      <c r="B87" s="20">
        <v>0.184</v>
      </c>
      <c r="C87" s="21">
        <v>5.4347826086956523</v>
      </c>
      <c r="D87" s="22">
        <v>106.492</v>
      </c>
      <c r="E87" s="23">
        <v>91.789000000000001</v>
      </c>
      <c r="F87" s="23">
        <v>65.894999999999996</v>
      </c>
      <c r="G87" s="23">
        <v>53.143000000000001</v>
      </c>
      <c r="H87" s="23">
        <v>33.982999999999997</v>
      </c>
      <c r="I87" s="23">
        <v>18.617000000000001</v>
      </c>
      <c r="J87" s="23">
        <v>12.912000000000001</v>
      </c>
      <c r="K87" s="23">
        <v>9.56</v>
      </c>
      <c r="L87" s="23">
        <v>7.3780000000000001</v>
      </c>
      <c r="M87" s="44">
        <v>5.7329999999999997</v>
      </c>
      <c r="N87" s="24">
        <v>122.59765536289774</v>
      </c>
      <c r="O87" s="25">
        <v>93.850885517193461</v>
      </c>
      <c r="P87" s="25">
        <v>68.54195634909594</v>
      </c>
      <c r="Q87" s="25">
        <v>54.547382596249534</v>
      </c>
      <c r="R87" s="25">
        <v>33.842487574772065</v>
      </c>
      <c r="S87" s="25">
        <v>18.91090358599288</v>
      </c>
      <c r="T87" s="25">
        <v>12.886576950130829</v>
      </c>
      <c r="U87" s="25">
        <v>9.6492305691878428</v>
      </c>
      <c r="V87" s="25">
        <v>7.6402925954173719</v>
      </c>
      <c r="W87" s="26">
        <v>6.2789354380020637</v>
      </c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8"/>
    </row>
    <row r="88" spans="1:48" x14ac:dyDescent="0.25">
      <c r="A88" s="19">
        <v>84</v>
      </c>
      <c r="B88" s="20">
        <v>0.186</v>
      </c>
      <c r="C88" s="21">
        <v>5.376344086021505</v>
      </c>
      <c r="D88" s="27">
        <v>106.084</v>
      </c>
      <c r="E88" s="23">
        <v>91.766000000000005</v>
      </c>
      <c r="F88" s="23">
        <v>65.866</v>
      </c>
      <c r="G88" s="23">
        <v>52.868000000000002</v>
      </c>
      <c r="H88" s="23">
        <v>33.889000000000003</v>
      </c>
      <c r="I88" s="23">
        <v>18.57</v>
      </c>
      <c r="J88" s="23">
        <v>12.879</v>
      </c>
      <c r="K88" s="23">
        <v>9.5</v>
      </c>
      <c r="L88" s="23">
        <v>7.3559999999999999</v>
      </c>
      <c r="M88" s="44">
        <v>5.72</v>
      </c>
      <c r="N88" s="24">
        <v>122.31375246969887</v>
      </c>
      <c r="O88" s="25">
        <v>93.633552340235568</v>
      </c>
      <c r="P88" s="25">
        <v>68.383231782501113</v>
      </c>
      <c r="Q88" s="25">
        <v>54.421065663926001</v>
      </c>
      <c r="R88" s="25">
        <v>33.764117559398741</v>
      </c>
      <c r="S88" s="25">
        <v>18.867111066265032</v>
      </c>
      <c r="T88" s="25">
        <v>12.856735135711604</v>
      </c>
      <c r="U88" s="25">
        <v>9.6268855702755349</v>
      </c>
      <c r="V88" s="25">
        <v>7.6225997515672672</v>
      </c>
      <c r="W88" s="26">
        <v>6.2643951278160248</v>
      </c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8"/>
    </row>
    <row r="89" spans="1:48" x14ac:dyDescent="0.25">
      <c r="A89" s="11">
        <v>85</v>
      </c>
      <c r="B89" s="20">
        <v>0.188</v>
      </c>
      <c r="C89" s="21">
        <v>5.3191489361702127</v>
      </c>
      <c r="D89" s="22">
        <v>105.95099999999999</v>
      </c>
      <c r="E89" s="23">
        <v>91.614000000000004</v>
      </c>
      <c r="F89" s="23">
        <v>65.58</v>
      </c>
      <c r="G89" s="23">
        <v>52.8</v>
      </c>
      <c r="H89" s="23">
        <v>33.85</v>
      </c>
      <c r="I89" s="23">
        <v>18.561</v>
      </c>
      <c r="J89" s="23">
        <v>12.87</v>
      </c>
      <c r="K89" s="23">
        <v>9.484</v>
      </c>
      <c r="L89" s="23">
        <v>7.3520000000000003</v>
      </c>
      <c r="M89" s="44">
        <v>5.6879999999999997</v>
      </c>
      <c r="N89" s="24">
        <v>122.03249123610513</v>
      </c>
      <c r="O89" s="25">
        <v>93.418241404995442</v>
      </c>
      <c r="P89" s="25">
        <v>68.225984116233676</v>
      </c>
      <c r="Q89" s="25">
        <v>54.295924085378523</v>
      </c>
      <c r="R89" s="25">
        <v>33.686476761334646</v>
      </c>
      <c r="S89" s="25">
        <v>18.823726027169265</v>
      </c>
      <c r="T89" s="25">
        <v>12.827170993403453</v>
      </c>
      <c r="U89" s="25">
        <v>9.6047484871063098</v>
      </c>
      <c r="V89" s="25">
        <v>7.6050715360884027</v>
      </c>
      <c r="W89" s="26">
        <v>6.249990112306385</v>
      </c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</row>
    <row r="90" spans="1:48" x14ac:dyDescent="0.25">
      <c r="A90" s="19">
        <v>86</v>
      </c>
      <c r="B90" s="20">
        <v>0.19</v>
      </c>
      <c r="C90" s="21">
        <v>5.2631578947368425</v>
      </c>
      <c r="D90" s="22">
        <v>105.64400000000001</v>
      </c>
      <c r="E90" s="23">
        <v>91.567999999999998</v>
      </c>
      <c r="F90" s="23">
        <v>65.328000000000003</v>
      </c>
      <c r="G90" s="23">
        <v>52.76</v>
      </c>
      <c r="H90" s="23">
        <v>33.841999999999999</v>
      </c>
      <c r="I90" s="23">
        <v>18.547999999999998</v>
      </c>
      <c r="J90" s="23">
        <v>12.862</v>
      </c>
      <c r="K90" s="23">
        <v>9.4830000000000005</v>
      </c>
      <c r="L90" s="23">
        <v>7.35</v>
      </c>
      <c r="M90" s="44">
        <v>5.6870000000000003</v>
      </c>
      <c r="N90" s="24">
        <v>121.7538124286899</v>
      </c>
      <c r="O90" s="25">
        <v>93.204907367134965</v>
      </c>
      <c r="P90" s="25">
        <v>68.07018023404089</v>
      </c>
      <c r="Q90" s="25">
        <v>54.17193150587488</v>
      </c>
      <c r="R90" s="25">
        <v>33.609548829479955</v>
      </c>
      <c r="S90" s="25">
        <v>18.780739331845531</v>
      </c>
      <c r="T90" s="25">
        <v>12.79787829701789</v>
      </c>
      <c r="U90" s="25">
        <v>9.5828146576253488</v>
      </c>
      <c r="V90" s="25">
        <v>7.5877042575503939</v>
      </c>
      <c r="W90" s="26">
        <v>6.2357173577865685</v>
      </c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8"/>
    </row>
    <row r="91" spans="1:48" x14ac:dyDescent="0.25">
      <c r="A91" s="11">
        <v>87</v>
      </c>
      <c r="B91" s="20">
        <v>0.192</v>
      </c>
      <c r="C91" s="21">
        <v>5.208333333333333</v>
      </c>
      <c r="D91" s="22">
        <v>104.482</v>
      </c>
      <c r="E91" s="23">
        <v>91.47</v>
      </c>
      <c r="F91" s="23">
        <v>65.323999999999998</v>
      </c>
      <c r="G91" s="23">
        <v>52.651000000000003</v>
      </c>
      <c r="H91" s="23">
        <v>33.793999999999997</v>
      </c>
      <c r="I91" s="23">
        <v>18.54</v>
      </c>
      <c r="J91" s="23">
        <v>12.791</v>
      </c>
      <c r="K91" s="23">
        <v>9.4710000000000001</v>
      </c>
      <c r="L91" s="23">
        <v>7.3479999999999999</v>
      </c>
      <c r="M91" s="44">
        <v>5.6859999999999999</v>
      </c>
      <c r="N91" s="24">
        <v>121.47765869172854</v>
      </c>
      <c r="O91" s="25">
        <v>92.993506319733285</v>
      </c>
      <c r="P91" s="25">
        <v>67.915788069456511</v>
      </c>
      <c r="Q91" s="25">
        <v>54.049062406128826</v>
      </c>
      <c r="R91" s="25">
        <v>33.533317931065312</v>
      </c>
      <c r="S91" s="25">
        <v>18.738142133072603</v>
      </c>
      <c r="T91" s="25">
        <v>12.768851017736855</v>
      </c>
      <c r="U91" s="25">
        <v>9.5610795675651374</v>
      </c>
      <c r="V91" s="25">
        <v>7.5704943415413366</v>
      </c>
      <c r="W91" s="26">
        <v>6.2215739267379826</v>
      </c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8"/>
    </row>
    <row r="92" spans="1:48" x14ac:dyDescent="0.25">
      <c r="A92" s="19">
        <v>88</v>
      </c>
      <c r="B92" s="20">
        <v>0.19400000000000001</v>
      </c>
      <c r="C92" s="21">
        <v>5.1546391752577314</v>
      </c>
      <c r="D92" s="27">
        <v>103.724</v>
      </c>
      <c r="E92" s="23">
        <v>91.123999999999995</v>
      </c>
      <c r="F92" s="23">
        <v>65.192999999999998</v>
      </c>
      <c r="G92" s="23">
        <v>52.381999999999998</v>
      </c>
      <c r="H92" s="23">
        <v>33.738999999999997</v>
      </c>
      <c r="I92" s="23">
        <v>18.535</v>
      </c>
      <c r="J92" s="23">
        <v>12.705</v>
      </c>
      <c r="K92" s="23">
        <v>9.4700000000000006</v>
      </c>
      <c r="L92" s="23">
        <v>7.343</v>
      </c>
      <c r="M92" s="44">
        <v>5.6639999999999997</v>
      </c>
      <c r="N92" s="24">
        <v>121.20397446815144</v>
      </c>
      <c r="O92" s="25">
        <v>92.78399573277494</v>
      </c>
      <c r="P92" s="25">
        <v>67.762776561607268</v>
      </c>
      <c r="Q92" s="25">
        <v>53.927292067129862</v>
      </c>
      <c r="R92" s="25">
        <v>33.457768729831386</v>
      </c>
      <c r="S92" s="25">
        <v>18.695925861074958</v>
      </c>
      <c r="T92" s="25">
        <v>12.740083315803865</v>
      </c>
      <c r="U92" s="25">
        <v>9.5395388442239977</v>
      </c>
      <c r="V92" s="25">
        <v>7.5534383257416122</v>
      </c>
      <c r="W92" s="26">
        <v>6.2075569737615686</v>
      </c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8"/>
    </row>
    <row r="93" spans="1:48" x14ac:dyDescent="0.25">
      <c r="A93" s="11">
        <v>89</v>
      </c>
      <c r="B93" s="20">
        <v>0.19600000000000001</v>
      </c>
      <c r="C93" s="21">
        <v>5.1020408163265305</v>
      </c>
      <c r="D93" s="22">
        <v>103.479</v>
      </c>
      <c r="E93" s="23">
        <v>90.521000000000001</v>
      </c>
      <c r="F93" s="23">
        <v>65.05</v>
      </c>
      <c r="G93" s="23">
        <v>52.247</v>
      </c>
      <c r="H93" s="23">
        <v>33.732999999999997</v>
      </c>
      <c r="I93" s="23">
        <v>18.52</v>
      </c>
      <c r="J93" s="23">
        <v>12.689</v>
      </c>
      <c r="K93" s="23">
        <v>9.4700000000000006</v>
      </c>
      <c r="L93" s="23">
        <v>7.335</v>
      </c>
      <c r="M93" s="44">
        <v>5.6189999999999998</v>
      </c>
      <c r="N93" s="24">
        <v>120.93270592459768</v>
      </c>
      <c r="O93" s="25">
        <v>92.576334395776968</v>
      </c>
      <c r="P93" s="25">
        <v>67.611115613311767</v>
      </c>
      <c r="Q93" s="25">
        <v>53.806596536797301</v>
      </c>
      <c r="R93" s="25">
        <v>33.382886365340248</v>
      </c>
      <c r="S93" s="25">
        <v>18.654082211962155</v>
      </c>
      <c r="T93" s="25">
        <v>12.711569532646205</v>
      </c>
      <c r="U93" s="25">
        <v>9.5181882505672935</v>
      </c>
      <c r="V93" s="25">
        <v>7.5365328552532214</v>
      </c>
      <c r="W93" s="26">
        <v>6.1936637417393667</v>
      </c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8"/>
    </row>
    <row r="94" spans="1:48" x14ac:dyDescent="0.25">
      <c r="A94" s="19">
        <v>90</v>
      </c>
      <c r="B94" s="20">
        <v>0.19800000000000001</v>
      </c>
      <c r="C94" s="21">
        <v>5.0505050505050502</v>
      </c>
      <c r="D94" s="27">
        <v>103.38800000000001</v>
      </c>
      <c r="E94" s="23">
        <v>90.01</v>
      </c>
      <c r="F94" s="23">
        <v>65.022999999999996</v>
      </c>
      <c r="G94" s="23">
        <v>52.168999999999997</v>
      </c>
      <c r="H94" s="23">
        <v>33.677999999999997</v>
      </c>
      <c r="I94" s="23">
        <v>18.484999999999999</v>
      </c>
      <c r="J94" s="23">
        <v>12.67</v>
      </c>
      <c r="K94" s="23">
        <v>9.4450000000000003</v>
      </c>
      <c r="L94" s="23">
        <v>7.3140000000000001</v>
      </c>
      <c r="M94" s="44">
        <v>5.6180000000000003</v>
      </c>
      <c r="N94" s="24">
        <v>120.66380088031549</v>
      </c>
      <c r="O94" s="25">
        <v>92.370482363360665</v>
      </c>
      <c r="P94" s="25">
        <v>67.460776051330058</v>
      </c>
      <c r="Q94" s="25">
        <v>53.686952598345925</v>
      </c>
      <c r="R94" s="25">
        <v>33.308656433348673</v>
      </c>
      <c r="S94" s="25">
        <v>18.612603136761606</v>
      </c>
      <c r="T94" s="25">
        <v>12.683304183401447</v>
      </c>
      <c r="U94" s="25">
        <v>9.4970236796314467</v>
      </c>
      <c r="V94" s="25">
        <v>7.5197746781688544</v>
      </c>
      <c r="W94" s="26">
        <v>6.1798915581930896</v>
      </c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8"/>
    </row>
    <row r="95" spans="1:48" ht="15.75" thickBot="1" x14ac:dyDescent="0.3">
      <c r="A95" s="11">
        <v>91</v>
      </c>
      <c r="B95" s="31">
        <v>0.2</v>
      </c>
      <c r="C95" s="32">
        <v>5</v>
      </c>
      <c r="D95" s="33">
        <v>103.10899999999999</v>
      </c>
      <c r="E95" s="34">
        <v>89.462999999999994</v>
      </c>
      <c r="F95" s="34">
        <v>64.834999999999994</v>
      </c>
      <c r="G95" s="34">
        <v>52.156999999999996</v>
      </c>
      <c r="H95" s="34">
        <v>33.674999999999997</v>
      </c>
      <c r="I95" s="34">
        <v>18.481999999999999</v>
      </c>
      <c r="J95" s="34">
        <v>12.664</v>
      </c>
      <c r="K95" s="34">
        <v>9.3970000000000002</v>
      </c>
      <c r="L95" s="34">
        <v>7.3120000000000003</v>
      </c>
      <c r="M95" s="54">
        <v>5.5880000000000001</v>
      </c>
      <c r="N95" s="28">
        <v>120.39720873967578</v>
      </c>
      <c r="O95" s="29">
        <v>92.166400903589675</v>
      </c>
      <c r="P95" s="29">
        <v>67.31172958863344</v>
      </c>
      <c r="Q95" s="29">
        <v>53.568337740259267</v>
      </c>
      <c r="R95" s="29">
        <v>33.235064967178914</v>
      </c>
      <c r="S95" s="29">
        <v>18.571480831008717</v>
      </c>
      <c r="T95" s="29">
        <v>12.655281949823777</v>
      </c>
      <c r="U95" s="29">
        <v>9.4760411492123193</v>
      </c>
      <c r="V95" s="29">
        <v>7.5031606413661383</v>
      </c>
      <c r="W95" s="30">
        <v>6.1662378318277646</v>
      </c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x14ac:dyDescent="0.25">
      <c r="A96" s="35" t="s">
        <v>6</v>
      </c>
      <c r="B96" s="12" t="s">
        <v>6</v>
      </c>
      <c r="C96" s="36" t="s">
        <v>7</v>
      </c>
      <c r="D96" s="2">
        <f>+AVERAGE(D5:D95)</f>
        <v>125.62593406593409</v>
      </c>
      <c r="E96" s="2">
        <f t="shared" ref="E96:W96" si="0">+AVERAGE(E5:E95)</f>
        <v>106.67946153846152</v>
      </c>
      <c r="F96" s="2">
        <f t="shared" si="0"/>
        <v>77.769791208791219</v>
      </c>
      <c r="G96" s="2">
        <f t="shared" si="0"/>
        <v>61.292923076923074</v>
      </c>
      <c r="H96" s="2">
        <f t="shared" si="0"/>
        <v>37.856791208791215</v>
      </c>
      <c r="I96" s="2">
        <f t="shared" si="0"/>
        <v>21.19261538461538</v>
      </c>
      <c r="J96" s="2">
        <f t="shared" si="0"/>
        <v>14.398241758241758</v>
      </c>
      <c r="K96" s="2">
        <f t="shared" si="0"/>
        <v>10.854934065934073</v>
      </c>
      <c r="L96" s="2">
        <f t="shared" si="0"/>
        <v>8.3246813186813196</v>
      </c>
      <c r="M96" s="37">
        <f t="shared" si="0"/>
        <v>6.5628351648351666</v>
      </c>
      <c r="N96" s="57">
        <f t="shared" si="0"/>
        <v>139.44214638415551</v>
      </c>
      <c r="O96" s="58">
        <f t="shared" si="0"/>
        <v>106.74567044396851</v>
      </c>
      <c r="P96" s="58">
        <f t="shared" si="0"/>
        <v>77.959382521596751</v>
      </c>
      <c r="Q96" s="58">
        <f t="shared" si="0"/>
        <v>62.042003057430946</v>
      </c>
      <c r="R96" s="58">
        <f t="shared" si="0"/>
        <v>38.492327544409811</v>
      </c>
      <c r="S96" s="58">
        <f t="shared" si="0"/>
        <v>21.50919590010945</v>
      </c>
      <c r="T96" s="58">
        <f t="shared" si="0"/>
        <v>14.657147758264882</v>
      </c>
      <c r="U96" s="58">
        <f t="shared" si="0"/>
        <v>10.975001255451062</v>
      </c>
      <c r="V96" s="58">
        <f t="shared" si="0"/>
        <v>8.6900421982326836</v>
      </c>
      <c r="W96" s="59">
        <f t="shared" si="0"/>
        <v>7.141639306974187</v>
      </c>
    </row>
    <row r="97" spans="1:33" x14ac:dyDescent="0.25">
      <c r="A97" s="38" t="s">
        <v>8</v>
      </c>
      <c r="B97" s="20" t="s">
        <v>9</v>
      </c>
      <c r="C97" s="39" t="s">
        <v>7</v>
      </c>
      <c r="D97" s="4">
        <f>+MAX(D5:D95)</f>
        <v>171.928</v>
      </c>
      <c r="E97" s="4">
        <f t="shared" ref="E97:W97" si="1">+MAX(E5:E95)</f>
        <v>138.82599999999999</v>
      </c>
      <c r="F97" s="4">
        <f t="shared" si="1"/>
        <v>103.523</v>
      </c>
      <c r="G97" s="4">
        <f t="shared" si="1"/>
        <v>76.64</v>
      </c>
      <c r="H97" s="4">
        <f t="shared" si="1"/>
        <v>47.234000000000002</v>
      </c>
      <c r="I97" s="4">
        <f t="shared" si="1"/>
        <v>26.771999999999998</v>
      </c>
      <c r="J97" s="4">
        <f t="shared" si="1"/>
        <v>18.314</v>
      </c>
      <c r="K97" s="4">
        <f t="shared" si="1"/>
        <v>13.71</v>
      </c>
      <c r="L97" s="4">
        <f t="shared" si="1"/>
        <v>10.662000000000001</v>
      </c>
      <c r="M97" s="40">
        <f t="shared" si="1"/>
        <v>8.2650000000000006</v>
      </c>
      <c r="N97" s="41">
        <f t="shared" si="1"/>
        <v>178.49215160222249</v>
      </c>
      <c r="O97" s="4">
        <f t="shared" si="1"/>
        <v>136.63920762719044</v>
      </c>
      <c r="P97" s="4">
        <f t="shared" si="1"/>
        <v>99.791478291829065</v>
      </c>
      <c r="Q97" s="4">
        <f t="shared" si="1"/>
        <v>79.416524362184006</v>
      </c>
      <c r="R97" s="4">
        <f t="shared" si="1"/>
        <v>49.271891904554693</v>
      </c>
      <c r="S97" s="4">
        <f t="shared" si="1"/>
        <v>27.532727765588096</v>
      </c>
      <c r="T97" s="4">
        <f t="shared" si="1"/>
        <v>18.761801274321627</v>
      </c>
      <c r="U97" s="4">
        <f t="shared" si="1"/>
        <v>14.048489920154761</v>
      </c>
      <c r="V97" s="4">
        <f t="shared" si="1"/>
        <v>11.123640661722538</v>
      </c>
      <c r="W97" s="5">
        <f t="shared" si="1"/>
        <v>9.141616067476658</v>
      </c>
    </row>
    <row r="98" spans="1:33" x14ac:dyDescent="0.25">
      <c r="A98" s="38" t="s">
        <v>10</v>
      </c>
      <c r="B98" s="20" t="s">
        <v>11</v>
      </c>
      <c r="C98" s="39" t="s">
        <v>7</v>
      </c>
      <c r="D98" s="4">
        <f>+MIN(D5:D95)</f>
        <v>103.10899999999999</v>
      </c>
      <c r="E98" s="4">
        <f t="shared" ref="E98:W98" si="2">+MIN(E5:E95)</f>
        <v>89.462999999999994</v>
      </c>
      <c r="F98" s="4">
        <f t="shared" si="2"/>
        <v>64.834999999999994</v>
      </c>
      <c r="G98" s="4">
        <f t="shared" si="2"/>
        <v>52.156999999999996</v>
      </c>
      <c r="H98" s="4">
        <f t="shared" si="2"/>
        <v>33.674999999999997</v>
      </c>
      <c r="I98" s="4">
        <f t="shared" si="2"/>
        <v>18.481999999999999</v>
      </c>
      <c r="J98" s="4">
        <f t="shared" si="2"/>
        <v>12.664</v>
      </c>
      <c r="K98" s="4">
        <f t="shared" si="2"/>
        <v>9.3970000000000002</v>
      </c>
      <c r="L98" s="4">
        <f t="shared" si="2"/>
        <v>7.3120000000000003</v>
      </c>
      <c r="M98" s="40">
        <f t="shared" si="2"/>
        <v>5.5880000000000001</v>
      </c>
      <c r="N98" s="41">
        <f t="shared" si="2"/>
        <v>120.39720873967578</v>
      </c>
      <c r="O98" s="4">
        <f t="shared" si="2"/>
        <v>92.166400903589675</v>
      </c>
      <c r="P98" s="4">
        <f t="shared" si="2"/>
        <v>67.31172958863344</v>
      </c>
      <c r="Q98" s="4">
        <f t="shared" si="2"/>
        <v>53.568337740259267</v>
      </c>
      <c r="R98" s="4">
        <f t="shared" si="2"/>
        <v>33.235064967178914</v>
      </c>
      <c r="S98" s="4">
        <f t="shared" si="2"/>
        <v>18.571480831008717</v>
      </c>
      <c r="T98" s="4">
        <f t="shared" si="2"/>
        <v>12.655281949823777</v>
      </c>
      <c r="U98" s="4">
        <f t="shared" si="2"/>
        <v>9.4760411492123193</v>
      </c>
      <c r="V98" s="4">
        <f t="shared" si="2"/>
        <v>7.5031606413661383</v>
      </c>
      <c r="W98" s="5">
        <f t="shared" si="2"/>
        <v>6.1662378318277646</v>
      </c>
    </row>
    <row r="99" spans="1:33" x14ac:dyDescent="0.25">
      <c r="A99" s="38" t="s">
        <v>12</v>
      </c>
      <c r="B99" s="20" t="s">
        <v>24</v>
      </c>
      <c r="C99" s="39" t="s">
        <v>7</v>
      </c>
      <c r="D99" s="4">
        <f>+_xlfn.STDEV.S(D5:D95)</f>
        <v>18.30238658256965</v>
      </c>
      <c r="E99" s="4">
        <f t="shared" ref="E99:W99" si="3">+_xlfn.STDEV.S(E5:E95)</f>
        <v>13.299993538267268</v>
      </c>
      <c r="F99" s="4">
        <f t="shared" si="3"/>
        <v>10.474185677725679</v>
      </c>
      <c r="G99" s="4">
        <f t="shared" si="3"/>
        <v>6.9567640677271205</v>
      </c>
      <c r="H99" s="4">
        <f t="shared" si="3"/>
        <v>3.6565325120224776</v>
      </c>
      <c r="I99" s="4">
        <f t="shared" si="3"/>
        <v>2.0588618796112188</v>
      </c>
      <c r="J99" s="4">
        <f t="shared" si="3"/>
        <v>1.3895292995244375</v>
      </c>
      <c r="K99" s="4">
        <f t="shared" si="3"/>
        <v>1.1816076506390201</v>
      </c>
      <c r="L99" s="4">
        <f t="shared" si="3"/>
        <v>0.91813391517940202</v>
      </c>
      <c r="M99" s="40">
        <f t="shared" si="3"/>
        <v>0.72404367983238338</v>
      </c>
      <c r="N99" s="41">
        <f t="shared" si="3"/>
        <v>15.118116841873547</v>
      </c>
      <c r="O99" s="4">
        <f t="shared" si="3"/>
        <v>11.573211973445376</v>
      </c>
      <c r="P99" s="4">
        <f t="shared" si="3"/>
        <v>8.4522440628163764</v>
      </c>
      <c r="Q99" s="4">
        <f t="shared" si="3"/>
        <v>6.7265046877725343</v>
      </c>
      <c r="R99" s="4">
        <f t="shared" si="3"/>
        <v>4.1732827586350778</v>
      </c>
      <c r="S99" s="4">
        <f t="shared" si="3"/>
        <v>2.331996065929383</v>
      </c>
      <c r="T99" s="4">
        <f t="shared" si="3"/>
        <v>1.5891068670700799</v>
      </c>
      <c r="U99" s="4">
        <f t="shared" si="3"/>
        <v>1.1898938421567089</v>
      </c>
      <c r="V99" s="4">
        <f t="shared" si="3"/>
        <v>0.94216186942327385</v>
      </c>
      <c r="W99" s="5">
        <f t="shared" si="3"/>
        <v>0.77428625623638458</v>
      </c>
    </row>
    <row r="100" spans="1:33" x14ac:dyDescent="0.25">
      <c r="A100" s="38" t="s">
        <v>13</v>
      </c>
      <c r="B100" s="20" t="s">
        <v>14</v>
      </c>
      <c r="C100" s="39"/>
      <c r="D100" s="39">
        <f>+CORREL(D5:D95,N5:N95)</f>
        <v>0.99762159645842907</v>
      </c>
      <c r="E100" s="39">
        <f t="shared" ref="E100:M100" si="4">+CORREL(E5:E95,O5:O95)</f>
        <v>0.99381628415818479</v>
      </c>
      <c r="F100" s="39">
        <f t="shared" si="4"/>
        <v>0.99701339443498116</v>
      </c>
      <c r="G100" s="39">
        <f t="shared" si="4"/>
        <v>0.99290152872823267</v>
      </c>
      <c r="H100" s="39">
        <f t="shared" si="4"/>
        <v>0.9956108892849731</v>
      </c>
      <c r="I100" s="39">
        <f t="shared" si="4"/>
        <v>0.99468323020467708</v>
      </c>
      <c r="J100" s="39">
        <f t="shared" si="4"/>
        <v>0.99857671648530888</v>
      </c>
      <c r="K100" s="39">
        <f t="shared" si="4"/>
        <v>0.99696719070350603</v>
      </c>
      <c r="L100" s="39">
        <f t="shared" si="4"/>
        <v>0.99572557886690971</v>
      </c>
      <c r="M100" s="42">
        <f t="shared" si="4"/>
        <v>0.99667036499385109</v>
      </c>
      <c r="N100" s="43"/>
      <c r="O100" s="23"/>
      <c r="P100" s="23"/>
      <c r="Q100" s="23"/>
      <c r="R100" s="23"/>
      <c r="S100" s="23"/>
      <c r="T100" s="23"/>
      <c r="U100" s="23"/>
      <c r="V100" s="23"/>
      <c r="W100" s="21"/>
    </row>
    <row r="101" spans="1:33" x14ac:dyDescent="0.25">
      <c r="A101" s="38" t="s">
        <v>15</v>
      </c>
      <c r="B101" s="20" t="s">
        <v>16</v>
      </c>
      <c r="C101" s="39"/>
      <c r="D101" s="39">
        <f>+D100^2</f>
        <v>0.99524884972026473</v>
      </c>
      <c r="E101" s="39">
        <f t="shared" ref="E101:M101" si="5">+E100^2</f>
        <v>0.9876708066579819</v>
      </c>
      <c r="F101" s="39">
        <f t="shared" si="5"/>
        <v>0.99403570868276336</v>
      </c>
      <c r="G101" s="39">
        <f t="shared" si="5"/>
        <v>0.98585344575086142</v>
      </c>
      <c r="H101" s="39">
        <f t="shared" si="5"/>
        <v>0.991241042862815</v>
      </c>
      <c r="I101" s="39">
        <f t="shared" si="5"/>
        <v>0.98939472845041065</v>
      </c>
      <c r="J101" s="39">
        <f t="shared" si="5"/>
        <v>0.99715545870658095</v>
      </c>
      <c r="K101" s="39">
        <f t="shared" si="5"/>
        <v>0.99394357933924093</v>
      </c>
      <c r="L101" s="39">
        <f t="shared" si="5"/>
        <v>0.99146942840984242</v>
      </c>
      <c r="M101" s="42">
        <f t="shared" si="5"/>
        <v>0.99335181645697634</v>
      </c>
      <c r="N101" s="43"/>
      <c r="O101" s="23"/>
      <c r="P101" s="23"/>
      <c r="Q101" s="23"/>
      <c r="R101" s="23"/>
      <c r="S101" s="23"/>
      <c r="T101" s="23"/>
      <c r="U101" s="23"/>
      <c r="V101" s="23"/>
      <c r="W101" s="21"/>
    </row>
    <row r="102" spans="1:33" x14ac:dyDescent="0.25">
      <c r="A102" s="38" t="s">
        <v>17</v>
      </c>
      <c r="B102" s="20" t="s">
        <v>18</v>
      </c>
      <c r="C102" s="39" t="s">
        <v>7</v>
      </c>
      <c r="D102" s="23" cm="1">
        <f t="array" ref="D102">+(AVERAGE((D5:D95-N5:N95)^2))^0.5</f>
        <v>14.220323702495266</v>
      </c>
      <c r="E102" s="23" cm="1">
        <f t="array" ref="E102">+(AVERAGE((E5:E95-O5:O95)^2))^0.5</f>
        <v>2.1991162936563704</v>
      </c>
      <c r="F102" s="23" cm="1">
        <f t="array" ref="F102">+(AVERAGE((F5:F95-P5:P95)^2))^0.5</f>
        <v>2.1452893667039601</v>
      </c>
      <c r="G102" s="23" cm="1">
        <f t="array" ref="G102">+(AVERAGE((G5:G95-Q5:Q95)^2))^0.5</f>
        <v>1.1272084385237153</v>
      </c>
      <c r="H102" s="23" cm="1">
        <f t="array" ref="H102">+(AVERAGE((H5:H95-R5:R95)^2))^0.5</f>
        <v>0.8946978505248433</v>
      </c>
      <c r="I102" s="23" cm="1">
        <f t="array" ref="I102">+(AVERAGE((I5:I95-S5:S95)^2))^0.5</f>
        <v>0.47381328513659904</v>
      </c>
      <c r="J102" s="23" cm="1">
        <f t="array" ref="J102">+(AVERAGE((J5:J95-T5:T95)^2))^0.5</f>
        <v>0.33562222757912469</v>
      </c>
      <c r="K102" s="23" cm="1">
        <f t="array" ref="K102">+(AVERAGE((K5:K95-U5:U95)^2))^0.5</f>
        <v>0.15138858963203036</v>
      </c>
      <c r="L102" s="23" cm="1">
        <f t="array" ref="L102">+(AVERAGE((L5:L95-V5:V95)^2))^0.5</f>
        <v>0.37599643372958363</v>
      </c>
      <c r="M102" s="44" cm="1">
        <f t="array" ref="M102">+(AVERAGE((M5:M95-W5:W95)^2))^0.5</f>
        <v>0.58412591695955507</v>
      </c>
      <c r="N102" s="43"/>
      <c r="O102" s="23"/>
      <c r="P102" s="23"/>
      <c r="Q102" s="23"/>
      <c r="R102" s="23"/>
      <c r="S102" s="23"/>
      <c r="T102" s="23"/>
      <c r="U102" s="23"/>
      <c r="V102" s="23"/>
      <c r="W102" s="21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</row>
    <row r="103" spans="1:33" x14ac:dyDescent="0.25">
      <c r="A103" s="38" t="s">
        <v>19</v>
      </c>
      <c r="B103" s="20" t="s">
        <v>20</v>
      </c>
      <c r="C103" s="39" t="s">
        <v>7</v>
      </c>
      <c r="D103" s="4" cm="1">
        <f t="array" ref="D103">+AVERAGE(ABS(D5:D95-N5:N95))</f>
        <v>13.81621231822146</v>
      </c>
      <c r="E103" s="4" cm="1">
        <f t="array" ref="E103">+AVERAGE(ABS(E5:E95-O5:O95))</f>
        <v>1.9101268321852924</v>
      </c>
      <c r="F103" s="4" cm="1">
        <f t="array" ref="F103">+AVERAGE(ABS(F5:F95-P5:P95))</f>
        <v>1.9130362424910674</v>
      </c>
      <c r="G103" s="4" cm="1">
        <f t="array" ref="G103">+AVERAGE(ABS(G5:G95-Q5:Q95))</f>
        <v>0.9629752997950829</v>
      </c>
      <c r="H103" s="4" cm="1">
        <f t="array" ref="H103">+AVERAGE(ABS(H5:H95-R5:R95))</f>
        <v>0.69612844487984038</v>
      </c>
      <c r="I103" s="4" cm="1">
        <f t="array" ref="I103">+AVERAGE(ABS(I5:I95-S5:S95))</f>
        <v>0.3363049417349932</v>
      </c>
      <c r="J103" s="4" cm="1">
        <f t="array" ref="J103">+AVERAGE(ABS(J5:J95-T5:T95))</f>
        <v>0.26329727007120074</v>
      </c>
      <c r="K103" s="4" cm="1">
        <f t="array" ref="K103">+AVERAGE(ABS(K5:K95-U5:U95))</f>
        <v>0.13257445934593201</v>
      </c>
      <c r="L103" s="4" cm="1">
        <f t="array" ref="L103">+AVERAGE(ABS(L5:L95-V5:V95))</f>
        <v>0.36536087955136398</v>
      </c>
      <c r="M103" s="40" cm="1">
        <f t="array" ref="M103">+AVERAGE(ABS(M5:M95-W5:W95))</f>
        <v>0.57880414213902387</v>
      </c>
      <c r="N103" s="43"/>
      <c r="O103" s="23"/>
      <c r="P103" s="23"/>
      <c r="Q103" s="23"/>
      <c r="R103" s="23"/>
      <c r="S103" s="23"/>
      <c r="T103" s="23"/>
      <c r="U103" s="23"/>
      <c r="V103" s="23"/>
      <c r="W103" s="21"/>
    </row>
    <row r="104" spans="1:33" ht="15.75" thickBot="1" x14ac:dyDescent="0.3">
      <c r="A104" s="46" t="s">
        <v>21</v>
      </c>
      <c r="B104" s="31" t="s">
        <v>22</v>
      </c>
      <c r="C104" s="47" t="s">
        <v>23</v>
      </c>
      <c r="D104" s="48" cm="1">
        <f t="array" ref="D104">+AVERAGE(ABS((D5:D95-N5:N95)/D5:D95))*100</f>
        <v>11.540867031173279</v>
      </c>
      <c r="E104" s="48" cm="1">
        <f t="array" ref="E104">+AVERAGE(ABS((E5:E95-O5:O95)/E5:E95))*100</f>
        <v>1.7868064397744747</v>
      </c>
      <c r="F104" s="48" cm="1">
        <f t="array" ref="F104">+AVERAGE(ABS((F5:F95-P5:P95)/F5:F95))*100</f>
        <v>2.4793577762419372</v>
      </c>
      <c r="G104" s="48" cm="1">
        <f t="array" ref="G104">+AVERAGE(ABS((G5:G95-Q5:Q95)/G5:G95))*100</f>
        <v>1.6252211452596703</v>
      </c>
      <c r="H104" s="48" cm="1">
        <f t="array" ref="H104">+AVERAGE(ABS((H5:H95-R5:R95)/H5:H95))*100</f>
        <v>1.7491231830653198</v>
      </c>
      <c r="I104" s="48" cm="1">
        <f t="array" ref="I104">+AVERAGE(ABS((I5:I95-S5:S95)/I5:I95))*100</f>
        <v>1.492263541510036</v>
      </c>
      <c r="J104" s="48" cm="1">
        <f t="array" ref="J104">+AVERAGE(ABS((J5:J95-T5:T95)/J5:J95))*100</f>
        <v>1.7226479517941422</v>
      </c>
      <c r="K104" s="48" cm="1">
        <f t="array" ref="K104">+AVERAGE(ABS((K5:K95-U5:U95)/K5:K95))*100</f>
        <v>1.2156101454212835</v>
      </c>
      <c r="L104" s="48" cm="1">
        <f t="array" ref="L104">+AVERAGE(ABS((L5:L95-V5:V95)/L5:L95))*100</f>
        <v>4.4061605096964476</v>
      </c>
      <c r="M104" s="49" cm="1">
        <f t="array" ref="M104">+AVERAGE(ABS((M5:M95-W5:W95)/M5:M95))*100</f>
        <v>8.8522811925417031</v>
      </c>
      <c r="N104" s="50"/>
      <c r="O104" s="51"/>
      <c r="P104" s="51"/>
      <c r="Q104" s="51"/>
      <c r="R104" s="51"/>
      <c r="S104" s="51"/>
      <c r="T104" s="51"/>
      <c r="U104" s="51"/>
      <c r="V104" s="51"/>
      <c r="W104" s="32"/>
    </row>
    <row r="105" spans="1:33" x14ac:dyDescent="0.25">
      <c r="E105" s="18"/>
    </row>
  </sheetData>
  <mergeCells count="7">
    <mergeCell ref="B1:B3"/>
    <mergeCell ref="C1:C3"/>
    <mergeCell ref="D1:W1"/>
    <mergeCell ref="D2:M2"/>
    <mergeCell ref="N2:W2"/>
    <mergeCell ref="D3:M3"/>
    <mergeCell ref="N3:W3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D7FB-C133-431F-A99C-8F635D354FF2}">
  <dimension ref="A1:AV105"/>
  <sheetViews>
    <sheetView showGridLines="0" zoomScaleNormal="100" workbookViewId="0">
      <selection activeCell="M30" sqref="M30"/>
    </sheetView>
  </sheetViews>
  <sheetFormatPr baseColWidth="10" defaultRowHeight="15" x14ac:dyDescent="0.25"/>
  <cols>
    <col min="1" max="1" width="32.28515625" style="10" bestFit="1" customWidth="1"/>
    <col min="2" max="2" width="9.28515625" style="52" bestFit="1" customWidth="1"/>
    <col min="3" max="3" width="9.140625" style="52" customWidth="1"/>
    <col min="4" max="4" width="11.85546875" style="18" bestFit="1" customWidth="1"/>
    <col min="5" max="5" width="8.140625" style="17" bestFit="1" customWidth="1"/>
    <col min="6" max="6" width="7.42578125" style="17" bestFit="1" customWidth="1"/>
    <col min="7" max="7" width="9" style="17" customWidth="1"/>
    <col min="8" max="8" width="7.42578125" style="17" bestFit="1" customWidth="1"/>
    <col min="9" max="9" width="7.140625" style="17" customWidth="1"/>
    <col min="10" max="10" width="6.5703125" style="17" bestFit="1" customWidth="1"/>
    <col min="11" max="11" width="9.42578125" style="17" bestFit="1" customWidth="1"/>
    <col min="12" max="12" width="6.85546875" style="17" bestFit="1" customWidth="1"/>
    <col min="13" max="13" width="6.140625" style="17" bestFit="1" customWidth="1"/>
    <col min="14" max="14" width="6.5703125" style="17" customWidth="1"/>
    <col min="15" max="17" width="7.85546875" style="10" bestFit="1" customWidth="1"/>
    <col min="18" max="18" width="6.140625" style="10" bestFit="1" customWidth="1"/>
    <col min="19" max="20" width="7.85546875" style="10" bestFit="1" customWidth="1"/>
    <col min="21" max="22" width="7.85546875" bestFit="1" customWidth="1"/>
    <col min="23" max="23" width="10.5703125" bestFit="1" customWidth="1"/>
    <col min="24" max="24" width="7.7109375" bestFit="1" customWidth="1"/>
    <col min="25" max="25" width="4.5703125" bestFit="1" customWidth="1"/>
    <col min="26" max="26" width="11" bestFit="1" customWidth="1"/>
    <col min="28" max="28" width="11.7109375" bestFit="1" customWidth="1"/>
    <col min="29" max="29" width="8.85546875" bestFit="1" customWidth="1"/>
    <col min="30" max="30" width="9.5703125" bestFit="1" customWidth="1"/>
    <col min="31" max="31" width="11" bestFit="1" customWidth="1"/>
    <col min="32" max="32" width="8.85546875" bestFit="1" customWidth="1"/>
    <col min="33" max="33" width="9.5703125" bestFit="1" customWidth="1"/>
    <col min="34" max="34" width="11" bestFit="1" customWidth="1"/>
    <col min="35" max="35" width="8.85546875" bestFit="1" customWidth="1"/>
    <col min="36" max="36" width="9.5703125" bestFit="1" customWidth="1"/>
    <col min="37" max="37" width="11" bestFit="1" customWidth="1"/>
    <col min="38" max="38" width="7.42578125" bestFit="1" customWidth="1"/>
    <col min="39" max="42" width="6.85546875" bestFit="1" customWidth="1"/>
    <col min="43" max="47" width="6.140625" bestFit="1" customWidth="1"/>
    <col min="48" max="48" width="4.85546875" bestFit="1" customWidth="1"/>
  </cols>
  <sheetData>
    <row r="1" spans="1:48" x14ac:dyDescent="0.25">
      <c r="A1" s="1"/>
      <c r="B1" s="105" t="s">
        <v>0</v>
      </c>
      <c r="C1" s="105" t="s">
        <v>1</v>
      </c>
      <c r="D1" s="107" t="s">
        <v>2</v>
      </c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8"/>
    </row>
    <row r="2" spans="1:48" x14ac:dyDescent="0.25">
      <c r="A2" s="3"/>
      <c r="B2" s="106"/>
      <c r="C2" s="106"/>
      <c r="D2" s="109" t="s">
        <v>3</v>
      </c>
      <c r="E2" s="109"/>
      <c r="F2" s="109"/>
      <c r="G2" s="109"/>
      <c r="H2" s="109"/>
      <c r="I2" s="109"/>
      <c r="J2" s="109"/>
      <c r="K2" s="109"/>
      <c r="L2" s="109"/>
      <c r="M2" s="109"/>
      <c r="N2" s="109" t="s">
        <v>29</v>
      </c>
      <c r="O2" s="109"/>
      <c r="P2" s="109"/>
      <c r="Q2" s="109"/>
      <c r="R2" s="109"/>
      <c r="S2" s="109"/>
      <c r="T2" s="109"/>
      <c r="U2" s="109"/>
      <c r="V2" s="109"/>
      <c r="W2" s="110"/>
    </row>
    <row r="3" spans="1:48" x14ac:dyDescent="0.25">
      <c r="A3" s="3"/>
      <c r="B3" s="106"/>
      <c r="C3" s="106"/>
      <c r="D3" s="109" t="s">
        <v>4</v>
      </c>
      <c r="E3" s="109"/>
      <c r="F3" s="109"/>
      <c r="G3" s="109"/>
      <c r="H3" s="109"/>
      <c r="I3" s="109"/>
      <c r="J3" s="109"/>
      <c r="K3" s="109"/>
      <c r="L3" s="109"/>
      <c r="M3" s="109"/>
      <c r="N3" s="109" t="s">
        <v>4</v>
      </c>
      <c r="O3" s="109"/>
      <c r="P3" s="109"/>
      <c r="Q3" s="109"/>
      <c r="R3" s="109"/>
      <c r="S3" s="109"/>
      <c r="T3" s="109"/>
      <c r="U3" s="109"/>
      <c r="V3" s="109"/>
      <c r="W3" s="110"/>
    </row>
    <row r="4" spans="1:48" ht="15.75" thickBot="1" x14ac:dyDescent="0.3">
      <c r="A4" s="6"/>
      <c r="B4" s="7"/>
      <c r="C4" s="7" t="s">
        <v>5</v>
      </c>
      <c r="D4" s="8">
        <v>5</v>
      </c>
      <c r="E4" s="9">
        <v>10</v>
      </c>
      <c r="F4" s="9">
        <v>20</v>
      </c>
      <c r="G4" s="9">
        <v>30</v>
      </c>
      <c r="H4" s="9">
        <v>60</v>
      </c>
      <c r="I4" s="9">
        <v>120</v>
      </c>
      <c r="J4" s="9">
        <v>180</v>
      </c>
      <c r="K4" s="9">
        <v>240</v>
      </c>
      <c r="L4" s="9">
        <v>300</v>
      </c>
      <c r="M4" s="9">
        <v>360</v>
      </c>
      <c r="N4" s="55">
        <v>5</v>
      </c>
      <c r="O4" s="55">
        <v>10</v>
      </c>
      <c r="P4" s="55">
        <v>20</v>
      </c>
      <c r="Q4" s="55">
        <v>30</v>
      </c>
      <c r="R4" s="55">
        <v>60</v>
      </c>
      <c r="S4" s="55">
        <v>120</v>
      </c>
      <c r="T4" s="55">
        <v>180</v>
      </c>
      <c r="U4" s="55">
        <v>240</v>
      </c>
      <c r="V4" s="55">
        <v>300</v>
      </c>
      <c r="W4" s="56">
        <v>360</v>
      </c>
      <c r="X4" s="10"/>
    </row>
    <row r="5" spans="1:48" x14ac:dyDescent="0.25">
      <c r="A5" s="11">
        <v>1</v>
      </c>
      <c r="B5" s="12">
        <v>0.02</v>
      </c>
      <c r="C5" s="13">
        <v>50</v>
      </c>
      <c r="D5" s="14">
        <v>144.351</v>
      </c>
      <c r="E5" s="15">
        <v>112.4</v>
      </c>
      <c r="F5" s="15">
        <v>82.637</v>
      </c>
      <c r="G5" s="15">
        <v>66.284000000000006</v>
      </c>
      <c r="H5" s="15">
        <v>43.442999999999998</v>
      </c>
      <c r="I5" s="15">
        <v>24.638999999999999</v>
      </c>
      <c r="J5" s="15">
        <v>16.87</v>
      </c>
      <c r="K5" s="15">
        <v>13.186999999999999</v>
      </c>
      <c r="L5" s="15">
        <v>10.472</v>
      </c>
      <c r="M5" s="53">
        <v>8.4239999999999995</v>
      </c>
      <c r="N5" s="60">
        <v>138.51633515162339</v>
      </c>
      <c r="O5" s="61">
        <v>119.68044630175217</v>
      </c>
      <c r="P5" s="61">
        <v>94.092473663063103</v>
      </c>
      <c r="Q5" s="61">
        <v>77.519947778784498</v>
      </c>
      <c r="R5" s="61">
        <v>50.722235782346047</v>
      </c>
      <c r="S5" s="61">
        <v>29.991110210737162</v>
      </c>
      <c r="T5" s="61">
        <v>21.29067785846296</v>
      </c>
      <c r="U5" s="61">
        <v>16.503554333529667</v>
      </c>
      <c r="V5" s="61">
        <v>13.47420768612537</v>
      </c>
      <c r="W5" s="62">
        <v>11.384630799485043</v>
      </c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8"/>
    </row>
    <row r="6" spans="1:48" x14ac:dyDescent="0.25">
      <c r="A6" s="19">
        <v>2</v>
      </c>
      <c r="B6" s="20">
        <v>2.1999999999999999E-2</v>
      </c>
      <c r="C6" s="21">
        <v>45.45454545454546</v>
      </c>
      <c r="D6" s="22">
        <v>141.11199999999999</v>
      </c>
      <c r="E6" s="23">
        <v>109.982</v>
      </c>
      <c r="F6" s="23">
        <v>82.427000000000007</v>
      </c>
      <c r="G6" s="23">
        <v>66.284000000000006</v>
      </c>
      <c r="H6" s="23">
        <v>42.085000000000001</v>
      </c>
      <c r="I6" s="23">
        <v>24.593</v>
      </c>
      <c r="J6" s="23">
        <v>16.856999999999999</v>
      </c>
      <c r="K6" s="23">
        <v>13.13</v>
      </c>
      <c r="L6" s="23">
        <v>10.409000000000001</v>
      </c>
      <c r="M6" s="44">
        <v>8.2919999999999998</v>
      </c>
      <c r="N6" s="24">
        <v>136.06732885178027</v>
      </c>
      <c r="O6" s="25">
        <v>117.56446361537664</v>
      </c>
      <c r="P6" s="25">
        <v>92.428893259232566</v>
      </c>
      <c r="Q6" s="25">
        <v>76.149374118530346</v>
      </c>
      <c r="R6" s="25">
        <v>49.825452923940794</v>
      </c>
      <c r="S6" s="25">
        <v>29.460859264052885</v>
      </c>
      <c r="T6" s="25">
        <v>20.914252910847711</v>
      </c>
      <c r="U6" s="25">
        <v>16.211767025640125</v>
      </c>
      <c r="V6" s="25">
        <v>13.235980046962128</v>
      </c>
      <c r="W6" s="26">
        <v>11.183347445295752</v>
      </c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8"/>
    </row>
    <row r="7" spans="1:48" x14ac:dyDescent="0.25">
      <c r="A7" s="11">
        <v>3</v>
      </c>
      <c r="B7" s="20">
        <v>2.4E-2</v>
      </c>
      <c r="C7" s="21">
        <v>41.666666666666664</v>
      </c>
      <c r="D7" s="22">
        <v>133.87899999999999</v>
      </c>
      <c r="E7" s="23">
        <v>109.895</v>
      </c>
      <c r="F7" s="23">
        <v>82.137</v>
      </c>
      <c r="G7" s="23">
        <v>65.893000000000001</v>
      </c>
      <c r="H7" s="23">
        <v>41.884</v>
      </c>
      <c r="I7" s="23">
        <v>24.533999999999999</v>
      </c>
      <c r="J7" s="23">
        <v>16.678999999999998</v>
      </c>
      <c r="K7" s="23">
        <v>12.999000000000001</v>
      </c>
      <c r="L7" s="23">
        <v>10.4</v>
      </c>
      <c r="M7" s="44">
        <v>8.2129999999999992</v>
      </c>
      <c r="N7" s="24">
        <v>133.83156126805403</v>
      </c>
      <c r="O7" s="25">
        <v>115.6327227708441</v>
      </c>
      <c r="P7" s="25">
        <v>90.910163340062979</v>
      </c>
      <c r="Q7" s="25">
        <v>74.898138398597084</v>
      </c>
      <c r="R7" s="25">
        <v>49.00675431765616</v>
      </c>
      <c r="S7" s="25">
        <v>28.976778076547241</v>
      </c>
      <c r="T7" s="25">
        <v>20.570603857908182</v>
      </c>
      <c r="U7" s="25">
        <v>15.945386083964324</v>
      </c>
      <c r="V7" s="25">
        <v>13.018495251915693</v>
      </c>
      <c r="W7" s="26">
        <v>10.999590139947482</v>
      </c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8"/>
    </row>
    <row r="8" spans="1:48" x14ac:dyDescent="0.25">
      <c r="A8" s="19">
        <v>4</v>
      </c>
      <c r="B8" s="20">
        <v>2.5999999999999999E-2</v>
      </c>
      <c r="C8" s="21">
        <v>38.46153846153846</v>
      </c>
      <c r="D8" s="22">
        <v>133.71700000000001</v>
      </c>
      <c r="E8" s="23">
        <v>108.96299999999999</v>
      </c>
      <c r="F8" s="23">
        <v>82.126000000000005</v>
      </c>
      <c r="G8" s="23">
        <v>65.400999999999996</v>
      </c>
      <c r="H8" s="23">
        <v>41.3</v>
      </c>
      <c r="I8" s="23">
        <v>24.152999999999999</v>
      </c>
      <c r="J8" s="23">
        <v>16.648</v>
      </c>
      <c r="K8" s="23">
        <v>12.827</v>
      </c>
      <c r="L8" s="23">
        <v>9.923</v>
      </c>
      <c r="M8" s="44">
        <v>8.1869999999999994</v>
      </c>
      <c r="N8" s="24">
        <v>131.7748544634772</v>
      </c>
      <c r="O8" s="25">
        <v>113.85569345502972</v>
      </c>
      <c r="P8" s="25">
        <v>89.513067245725395</v>
      </c>
      <c r="Q8" s="25">
        <v>73.747113114015718</v>
      </c>
      <c r="R8" s="25">
        <v>48.253624606545124</v>
      </c>
      <c r="S8" s="25">
        <v>28.531466551522293</v>
      </c>
      <c r="T8" s="25">
        <v>20.254477373781803</v>
      </c>
      <c r="U8" s="25">
        <v>15.70033937189012</v>
      </c>
      <c r="V8" s="25">
        <v>12.81842863447306</v>
      </c>
      <c r="W8" s="26">
        <v>10.830549805410294</v>
      </c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8"/>
    </row>
    <row r="9" spans="1:48" x14ac:dyDescent="0.25">
      <c r="A9" s="11">
        <v>5</v>
      </c>
      <c r="B9" s="20">
        <v>2.8000000000000001E-2</v>
      </c>
      <c r="C9" s="21">
        <v>35.714285714285715</v>
      </c>
      <c r="D9" s="27">
        <v>132.95099999999999</v>
      </c>
      <c r="E9" s="23">
        <v>108.422</v>
      </c>
      <c r="F9" s="23">
        <v>81.664000000000001</v>
      </c>
      <c r="G9" s="23">
        <v>63.89</v>
      </c>
      <c r="H9" s="23">
        <v>40.965000000000003</v>
      </c>
      <c r="I9" s="23">
        <v>24.11</v>
      </c>
      <c r="J9" s="23">
        <v>16.526</v>
      </c>
      <c r="K9" s="23">
        <v>12.282</v>
      </c>
      <c r="L9" s="23">
        <v>9.8279999999999994</v>
      </c>
      <c r="M9" s="44">
        <v>8.1859999999999999</v>
      </c>
      <c r="N9" s="24">
        <v>129.87064138733282</v>
      </c>
      <c r="O9" s="25">
        <v>112.2104212887027</v>
      </c>
      <c r="P9" s="25">
        <v>88.21955829950727</v>
      </c>
      <c r="Q9" s="25">
        <v>72.681430152790909</v>
      </c>
      <c r="R9" s="25">
        <v>47.556335405799992</v>
      </c>
      <c r="S9" s="25">
        <v>28.119172476828073</v>
      </c>
      <c r="T9" s="25">
        <v>19.961789965226821</v>
      </c>
      <c r="U9" s="25">
        <v>15.473461553253305</v>
      </c>
      <c r="V9" s="25">
        <v>12.633195878794682</v>
      </c>
      <c r="W9" s="26">
        <v>10.674042900923359</v>
      </c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8"/>
    </row>
    <row r="10" spans="1:48" x14ac:dyDescent="0.25">
      <c r="A10" s="19">
        <v>6</v>
      </c>
      <c r="B10" s="20">
        <v>0.03</v>
      </c>
      <c r="C10" s="21">
        <v>33.333333333333336</v>
      </c>
      <c r="D10" s="22">
        <v>131.30799999999999</v>
      </c>
      <c r="E10" s="23">
        <v>108.34</v>
      </c>
      <c r="F10" s="23">
        <v>81.554000000000002</v>
      </c>
      <c r="G10" s="23">
        <v>63.167999999999999</v>
      </c>
      <c r="H10" s="23">
        <v>40.953000000000003</v>
      </c>
      <c r="I10" s="23">
        <v>23.812999999999999</v>
      </c>
      <c r="J10" s="23">
        <v>16.332000000000001</v>
      </c>
      <c r="K10" s="23">
        <v>12.262</v>
      </c>
      <c r="L10" s="23">
        <v>9.8160000000000007</v>
      </c>
      <c r="M10" s="44">
        <v>8.1140000000000008</v>
      </c>
      <c r="N10" s="24">
        <v>128.09786142549976</v>
      </c>
      <c r="O10" s="25">
        <v>110.67870954658405</v>
      </c>
      <c r="P10" s="25">
        <v>87.015330280576549</v>
      </c>
      <c r="Q10" s="25">
        <v>71.689303051578293</v>
      </c>
      <c r="R10" s="25">
        <v>46.907174690452685</v>
      </c>
      <c r="S10" s="25">
        <v>27.735335876209646</v>
      </c>
      <c r="T10" s="25">
        <v>19.689304506814921</v>
      </c>
      <c r="U10" s="25">
        <v>15.262243357294837</v>
      </c>
      <c r="V10" s="25">
        <v>12.46074830890054</v>
      </c>
      <c r="W10" s="26">
        <v>10.528338458684813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8"/>
    </row>
    <row r="11" spans="1:48" x14ac:dyDescent="0.25">
      <c r="A11" s="11">
        <v>7</v>
      </c>
      <c r="B11" s="20">
        <v>3.2000000000000001E-2</v>
      </c>
      <c r="C11" s="21">
        <v>31.25</v>
      </c>
      <c r="D11" s="22">
        <v>129.81700000000001</v>
      </c>
      <c r="E11" s="23">
        <v>108.33799999999999</v>
      </c>
      <c r="F11" s="23">
        <v>79.494</v>
      </c>
      <c r="G11" s="23">
        <v>62.648000000000003</v>
      </c>
      <c r="H11" s="23">
        <v>40.603000000000002</v>
      </c>
      <c r="I11" s="23">
        <v>23.77</v>
      </c>
      <c r="J11" s="23">
        <v>16.327999999999999</v>
      </c>
      <c r="K11" s="23">
        <v>12.255000000000001</v>
      </c>
      <c r="L11" s="23">
        <v>9.8160000000000007</v>
      </c>
      <c r="M11" s="44">
        <v>8.0950000000000006</v>
      </c>
      <c r="N11" s="24">
        <v>126.43953652072084</v>
      </c>
      <c r="O11" s="25">
        <v>109.2458889012789</v>
      </c>
      <c r="P11" s="25">
        <v>85.888850199675531</v>
      </c>
      <c r="Q11" s="25">
        <v>70.761230128785442</v>
      </c>
      <c r="R11" s="25">
        <v>46.299925395762202</v>
      </c>
      <c r="S11" s="25">
        <v>27.376280715459153</v>
      </c>
      <c r="T11" s="25">
        <v>19.434411383244569</v>
      </c>
      <c r="U11" s="25">
        <v>15.064661930247214</v>
      </c>
      <c r="V11" s="25">
        <v>12.299434380448661</v>
      </c>
      <c r="W11" s="26">
        <v>10.39204105545195</v>
      </c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7"/>
      <c r="AI11" s="17"/>
      <c r="AJ11" s="17"/>
      <c r="AK11" s="17"/>
      <c r="AM11" s="17"/>
      <c r="AN11" s="17"/>
      <c r="AO11" s="17"/>
      <c r="AP11" s="17"/>
      <c r="AQ11" s="17"/>
      <c r="AR11" s="17"/>
      <c r="AS11" s="17"/>
      <c r="AT11" s="17"/>
      <c r="AU11" s="17"/>
      <c r="AV11" s="18"/>
    </row>
    <row r="12" spans="1:48" x14ac:dyDescent="0.25">
      <c r="A12" s="19">
        <v>8</v>
      </c>
      <c r="B12" s="20">
        <v>3.4000000000000002E-2</v>
      </c>
      <c r="C12" s="21">
        <v>29.411764705882351</v>
      </c>
      <c r="D12" s="22">
        <v>127.952</v>
      </c>
      <c r="E12" s="23">
        <v>107.63800000000001</v>
      </c>
      <c r="F12" s="23">
        <v>79.314999999999998</v>
      </c>
      <c r="G12" s="23">
        <v>62.244</v>
      </c>
      <c r="H12" s="23">
        <v>40.360999999999997</v>
      </c>
      <c r="I12" s="23">
        <v>23.645</v>
      </c>
      <c r="J12" s="23">
        <v>15.929</v>
      </c>
      <c r="K12" s="23">
        <v>12.185</v>
      </c>
      <c r="L12" s="23">
        <v>9.7110000000000003</v>
      </c>
      <c r="M12" s="44">
        <v>7.91</v>
      </c>
      <c r="N12" s="24">
        <v>124.88177972014746</v>
      </c>
      <c r="O12" s="25">
        <v>107.89996079165822</v>
      </c>
      <c r="P12" s="25">
        <v>84.830684817441252</v>
      </c>
      <c r="Q12" s="25">
        <v>69.889439623352928</v>
      </c>
      <c r="R12" s="25">
        <v>45.729502364834154</v>
      </c>
      <c r="S12" s="25">
        <v>27.03900023632735</v>
      </c>
      <c r="T12" s="25">
        <v>19.194976097965522</v>
      </c>
      <c r="U12" s="25">
        <v>14.879062708548584</v>
      </c>
      <c r="V12" s="25">
        <v>12.147903236974326</v>
      </c>
      <c r="W12" s="26">
        <v>10.264009325255635</v>
      </c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</row>
    <row r="13" spans="1:48" x14ac:dyDescent="0.25">
      <c r="A13" s="11">
        <v>9</v>
      </c>
      <c r="B13" s="20">
        <v>3.5999999999999997E-2</v>
      </c>
      <c r="C13" s="21">
        <v>27.777777777777779</v>
      </c>
      <c r="D13" s="22">
        <v>126.90900000000001</v>
      </c>
      <c r="E13" s="23">
        <v>107.571</v>
      </c>
      <c r="F13" s="23">
        <v>78.832999999999998</v>
      </c>
      <c r="G13" s="23">
        <v>61.88</v>
      </c>
      <c r="H13" s="23">
        <v>40.207999999999998</v>
      </c>
      <c r="I13" s="23">
        <v>23</v>
      </c>
      <c r="J13" s="23">
        <v>15.795999999999999</v>
      </c>
      <c r="K13" s="23">
        <v>12.08</v>
      </c>
      <c r="L13" s="23">
        <v>9.6679999999999993</v>
      </c>
      <c r="M13" s="44">
        <v>7.75</v>
      </c>
      <c r="N13" s="24">
        <v>123.41308754193039</v>
      </c>
      <c r="O13" s="25">
        <v>106.63098601567599</v>
      </c>
      <c r="P13" s="25">
        <v>83.833019957576411</v>
      </c>
      <c r="Q13" s="25">
        <v>69.067493671390864</v>
      </c>
      <c r="R13" s="25">
        <v>45.191693225762791</v>
      </c>
      <c r="S13" s="25">
        <v>26.721003742019729</v>
      </c>
      <c r="T13" s="25">
        <v>18.969230506260143</v>
      </c>
      <c r="U13" s="25">
        <v>14.704075107729494</v>
      </c>
      <c r="V13" s="25">
        <v>12.005035874690861</v>
      </c>
      <c r="W13" s="26">
        <v>10.143297799147252</v>
      </c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8"/>
    </row>
    <row r="14" spans="1:48" x14ac:dyDescent="0.25">
      <c r="A14" s="19">
        <v>10</v>
      </c>
      <c r="B14" s="20">
        <v>3.7999999999999999E-2</v>
      </c>
      <c r="C14" s="21">
        <v>26.315789473684212</v>
      </c>
      <c r="D14" s="27">
        <v>126.571</v>
      </c>
      <c r="E14" s="23">
        <v>107.48699999999999</v>
      </c>
      <c r="F14" s="23">
        <v>78.805000000000007</v>
      </c>
      <c r="G14" s="23">
        <v>61.636000000000003</v>
      </c>
      <c r="H14" s="23">
        <v>39.790999999999997</v>
      </c>
      <c r="I14" s="23">
        <v>22.837</v>
      </c>
      <c r="J14" s="23">
        <v>15.759</v>
      </c>
      <c r="K14" s="23">
        <v>11.997999999999999</v>
      </c>
      <c r="L14" s="23">
        <v>9.5609999999999999</v>
      </c>
      <c r="M14" s="44">
        <v>7.4850000000000003</v>
      </c>
      <c r="N14" s="24">
        <v>122.02382392100591</v>
      </c>
      <c r="O14" s="25">
        <v>105.43063885083777</v>
      </c>
      <c r="P14" s="25">
        <v>82.889309957454046</v>
      </c>
      <c r="Q14" s="25">
        <v>68.289999499117641</v>
      </c>
      <c r="R14" s="25">
        <v>44.682969421691361</v>
      </c>
      <c r="S14" s="25">
        <v>26.420204862802301</v>
      </c>
      <c r="T14" s="25">
        <v>18.75569349503899</v>
      </c>
      <c r="U14" s="25">
        <v>14.538551037038292</v>
      </c>
      <c r="V14" s="25">
        <v>11.869894943199824</v>
      </c>
      <c r="W14" s="26">
        <v>10.029114490802659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8"/>
    </row>
    <row r="15" spans="1:48" x14ac:dyDescent="0.25">
      <c r="A15" s="11">
        <v>11</v>
      </c>
      <c r="B15" s="20">
        <v>0.04</v>
      </c>
      <c r="C15" s="21">
        <v>25</v>
      </c>
      <c r="D15" s="27">
        <v>126.069</v>
      </c>
      <c r="E15" s="23">
        <v>104.944</v>
      </c>
      <c r="F15" s="23">
        <v>78.161000000000001</v>
      </c>
      <c r="G15" s="23">
        <v>61.459000000000003</v>
      </c>
      <c r="H15" s="23">
        <v>39.768000000000001</v>
      </c>
      <c r="I15" s="23">
        <v>22.779</v>
      </c>
      <c r="J15" s="23">
        <v>15.603999999999999</v>
      </c>
      <c r="K15" s="23">
        <v>11.775</v>
      </c>
      <c r="L15" s="23">
        <v>9.4529999999999994</v>
      </c>
      <c r="M15" s="44">
        <v>7.4640000000000004</v>
      </c>
      <c r="N15" s="24">
        <v>120.70583667816661</v>
      </c>
      <c r="O15" s="25">
        <v>104.29187567701888</v>
      </c>
      <c r="P15" s="25">
        <v>81.994017140189115</v>
      </c>
      <c r="Q15" s="25">
        <v>67.552394781766665</v>
      </c>
      <c r="R15" s="25">
        <v>44.200345768558741</v>
      </c>
      <c r="S15" s="25">
        <v>26.134838515121565</v>
      </c>
      <c r="T15" s="25">
        <v>18.553112032151315</v>
      </c>
      <c r="U15" s="25">
        <v>14.38151920357773</v>
      </c>
      <c r="V15" s="25">
        <v>11.741687437433511</v>
      </c>
      <c r="W15" s="26">
        <v>9.9207893741892832</v>
      </c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</row>
    <row r="16" spans="1:48" x14ac:dyDescent="0.25">
      <c r="A16" s="19">
        <v>12</v>
      </c>
      <c r="B16" s="20">
        <v>4.2000000000000003E-2</v>
      </c>
      <c r="C16" s="21">
        <v>23.809523809523807</v>
      </c>
      <c r="D16" s="27">
        <v>124.755</v>
      </c>
      <c r="E16" s="23">
        <v>103.61499999999999</v>
      </c>
      <c r="F16" s="23">
        <v>77.733000000000004</v>
      </c>
      <c r="G16" s="23">
        <v>61.268000000000001</v>
      </c>
      <c r="H16" s="23">
        <v>39.746000000000002</v>
      </c>
      <c r="I16" s="23">
        <v>22.763000000000002</v>
      </c>
      <c r="J16" s="23">
        <v>15.574</v>
      </c>
      <c r="K16" s="23">
        <v>11.77</v>
      </c>
      <c r="L16" s="23">
        <v>9.44</v>
      </c>
      <c r="M16" s="44">
        <v>7.3730000000000002</v>
      </c>
      <c r="N16" s="24">
        <v>119.4521676612092</v>
      </c>
      <c r="O16" s="25">
        <v>103.20868453353458</v>
      </c>
      <c r="P16" s="25">
        <v>81.142414917020702</v>
      </c>
      <c r="Q16" s="25">
        <v>66.850785425584689</v>
      </c>
      <c r="R16" s="25">
        <v>43.741274313906629</v>
      </c>
      <c r="S16" s="25">
        <v>25.863398142300564</v>
      </c>
      <c r="T16" s="25">
        <v>18.360416613578778</v>
      </c>
      <c r="U16" s="25">
        <v>14.232150577018476</v>
      </c>
      <c r="V16" s="25">
        <v>11.61973650156985</v>
      </c>
      <c r="W16" s="26">
        <v>9.8177505601231285</v>
      </c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8"/>
    </row>
    <row r="17" spans="1:48" ht="15.75" customHeight="1" x14ac:dyDescent="0.25">
      <c r="A17" s="11">
        <v>13</v>
      </c>
      <c r="B17" s="20">
        <v>4.3999999999999997E-2</v>
      </c>
      <c r="C17" s="21">
        <v>22.72727272727273</v>
      </c>
      <c r="D17" s="27">
        <v>124.748</v>
      </c>
      <c r="E17" s="23">
        <v>103.309</v>
      </c>
      <c r="F17" s="23">
        <v>77.64</v>
      </c>
      <c r="G17" s="23">
        <v>61.128</v>
      </c>
      <c r="H17" s="23">
        <v>39.497</v>
      </c>
      <c r="I17" s="23">
        <v>22.643000000000001</v>
      </c>
      <c r="J17" s="23">
        <v>15.387</v>
      </c>
      <c r="K17" s="23">
        <v>11.706</v>
      </c>
      <c r="L17" s="23">
        <v>9.3650000000000002</v>
      </c>
      <c r="M17" s="44">
        <v>7.2489999999999997</v>
      </c>
      <c r="N17" s="24">
        <v>118.25683037832347</v>
      </c>
      <c r="O17" s="25">
        <v>102.17589299064331</v>
      </c>
      <c r="P17" s="25">
        <v>80.330436736358564</v>
      </c>
      <c r="Q17" s="25">
        <v>66.181821121512499</v>
      </c>
      <c r="R17" s="25">
        <v>43.303562910153474</v>
      </c>
      <c r="S17" s="25">
        <v>25.604587568437289</v>
      </c>
      <c r="T17" s="25">
        <v>18.176687084536063</v>
      </c>
      <c r="U17" s="25">
        <v>14.089731895688187</v>
      </c>
      <c r="V17" s="25">
        <v>11.503459798270265</v>
      </c>
      <c r="W17" s="26">
        <v>9.7195060199999901</v>
      </c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8"/>
    </row>
    <row r="18" spans="1:48" x14ac:dyDescent="0.25">
      <c r="A18" s="19">
        <v>14</v>
      </c>
      <c r="B18" s="20">
        <v>4.5999999999999999E-2</v>
      </c>
      <c r="C18" s="21">
        <v>21.739130434782609</v>
      </c>
      <c r="D18" s="27">
        <v>124.255</v>
      </c>
      <c r="E18" s="23">
        <v>101.624</v>
      </c>
      <c r="F18" s="23">
        <v>77.542000000000002</v>
      </c>
      <c r="G18" s="23">
        <v>60.698</v>
      </c>
      <c r="H18" s="23">
        <v>39.06</v>
      </c>
      <c r="I18" s="23">
        <v>22.463000000000001</v>
      </c>
      <c r="J18" s="23">
        <v>15.342000000000001</v>
      </c>
      <c r="K18" s="23">
        <v>11.692</v>
      </c>
      <c r="L18" s="23">
        <v>9.2949999999999999</v>
      </c>
      <c r="M18" s="44">
        <v>7.1029999999999998</v>
      </c>
      <c r="N18" s="24">
        <v>117.11463710160734</v>
      </c>
      <c r="O18" s="25">
        <v>101.18901876407205</v>
      </c>
      <c r="P18" s="25">
        <v>79.554558637288892</v>
      </c>
      <c r="Q18" s="25">
        <v>65.542598584564857</v>
      </c>
      <c r="R18" s="25">
        <v>42.885311902955017</v>
      </c>
      <c r="S18" s="25">
        <v>25.357283563415361</v>
      </c>
      <c r="T18" s="25">
        <v>18.001126064386018</v>
      </c>
      <c r="U18" s="25">
        <v>13.95364506678788</v>
      </c>
      <c r="V18" s="25">
        <v>11.392352690135167</v>
      </c>
      <c r="W18" s="26">
        <v>9.6256293754668167</v>
      </c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</row>
    <row r="19" spans="1:48" x14ac:dyDescent="0.25">
      <c r="A19" s="11">
        <v>15</v>
      </c>
      <c r="B19" s="20">
        <v>4.8000000000000001E-2</v>
      </c>
      <c r="C19" s="21">
        <v>20.833333333333332</v>
      </c>
      <c r="D19" s="27">
        <v>123.07599999999999</v>
      </c>
      <c r="E19" s="23">
        <v>101.443</v>
      </c>
      <c r="F19" s="23">
        <v>77.480999999999995</v>
      </c>
      <c r="G19" s="23">
        <v>60.12</v>
      </c>
      <c r="H19" s="23">
        <v>38.860999999999997</v>
      </c>
      <c r="I19" s="23">
        <v>22.367000000000001</v>
      </c>
      <c r="J19" s="23">
        <v>15.255000000000001</v>
      </c>
      <c r="K19" s="23">
        <v>11.609</v>
      </c>
      <c r="L19" s="23">
        <v>9.1980000000000004</v>
      </c>
      <c r="M19" s="44">
        <v>7.0620000000000003</v>
      </c>
      <c r="N19" s="24">
        <v>116.02106279459721</v>
      </c>
      <c r="O19" s="25">
        <v>100.24415214611078</v>
      </c>
      <c r="P19" s="25">
        <v>78.811706817188963</v>
      </c>
      <c r="Q19" s="25">
        <v>64.930585401579222</v>
      </c>
      <c r="R19" s="25">
        <v>42.484864303868839</v>
      </c>
      <c r="S19" s="25">
        <v>25.120506380931644</v>
      </c>
      <c r="T19" s="25">
        <v>17.833038031596534</v>
      </c>
      <c r="U19" s="25">
        <v>13.823350954012383</v>
      </c>
      <c r="V19" s="25">
        <v>11.285975003223829</v>
      </c>
      <c r="W19" s="26">
        <v>9.535748714651719</v>
      </c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8"/>
    </row>
    <row r="20" spans="1:48" x14ac:dyDescent="0.25">
      <c r="A20" s="19">
        <v>16</v>
      </c>
      <c r="B20" s="20">
        <v>0.05</v>
      </c>
      <c r="C20" s="21">
        <v>20</v>
      </c>
      <c r="D20" s="22">
        <v>122.441</v>
      </c>
      <c r="E20" s="23">
        <v>100.633</v>
      </c>
      <c r="F20" s="23">
        <v>77.344999999999999</v>
      </c>
      <c r="G20" s="23">
        <v>59.338999999999999</v>
      </c>
      <c r="H20" s="23">
        <v>38.53</v>
      </c>
      <c r="I20" s="23">
        <v>22.253</v>
      </c>
      <c r="J20" s="23">
        <v>15.254</v>
      </c>
      <c r="K20" s="23">
        <v>11.603999999999999</v>
      </c>
      <c r="L20" s="23">
        <v>9.0489999999999995</v>
      </c>
      <c r="M20" s="44">
        <v>7.0380000000000003</v>
      </c>
      <c r="N20" s="24">
        <v>114.97213683561237</v>
      </c>
      <c r="O20" s="25">
        <v>99.337862452758856</v>
      </c>
      <c r="P20" s="25">
        <v>78.099184080702699</v>
      </c>
      <c r="Q20" s="25">
        <v>64.343559434747888</v>
      </c>
      <c r="R20" s="25">
        <v>42.100766141355273</v>
      </c>
      <c r="S20" s="25">
        <v>24.893396314783981</v>
      </c>
      <c r="T20" s="25">
        <v>17.671812681058057</v>
      </c>
      <c r="U20" s="25">
        <v>13.698376476908244</v>
      </c>
      <c r="V20" s="25">
        <v>11.183940494418358</v>
      </c>
      <c r="W20" s="26">
        <v>9.4495376929266186</v>
      </c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8"/>
    </row>
    <row r="21" spans="1:48" ht="15.75" customHeight="1" x14ac:dyDescent="0.25">
      <c r="A21" s="11">
        <v>17</v>
      </c>
      <c r="B21" s="20">
        <v>5.1999999999999998E-2</v>
      </c>
      <c r="C21" s="21">
        <v>19.23076923076923</v>
      </c>
      <c r="D21" s="22">
        <v>120.863</v>
      </c>
      <c r="E21" s="23">
        <v>100.18</v>
      </c>
      <c r="F21" s="23">
        <v>76.706000000000003</v>
      </c>
      <c r="G21" s="23">
        <v>59.241999999999997</v>
      </c>
      <c r="H21" s="23">
        <v>38.301000000000002</v>
      </c>
      <c r="I21" s="23">
        <v>22.007000000000001</v>
      </c>
      <c r="J21" s="23">
        <v>15.244</v>
      </c>
      <c r="K21" s="23">
        <v>11.577</v>
      </c>
      <c r="L21" s="23">
        <v>8.8640000000000008</v>
      </c>
      <c r="M21" s="44">
        <v>6.9909999999999997</v>
      </c>
      <c r="N21" s="24">
        <v>113.96435599002039</v>
      </c>
      <c r="O21" s="25">
        <v>98.467122830296404</v>
      </c>
      <c r="P21" s="25">
        <v>77.414610722851393</v>
      </c>
      <c r="Q21" s="25">
        <v>63.779560116997864</v>
      </c>
      <c r="R21" s="25">
        <v>41.73173459275781</v>
      </c>
      <c r="S21" s="25">
        <v>24.675194855906696</v>
      </c>
      <c r="T21" s="25">
        <v>17.516911547470155</v>
      </c>
      <c r="U21" s="25">
        <v>13.578304241938181</v>
      </c>
      <c r="V21" s="25">
        <v>11.085908385781199</v>
      </c>
      <c r="W21" s="26">
        <v>9.3667083801145328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</row>
    <row r="22" spans="1:48" x14ac:dyDescent="0.25">
      <c r="A22" s="19">
        <v>18</v>
      </c>
      <c r="B22" s="20">
        <v>5.3999999999999999E-2</v>
      </c>
      <c r="C22" s="21">
        <v>18.518518518518519</v>
      </c>
      <c r="D22" s="27">
        <v>120.04600000000001</v>
      </c>
      <c r="E22" s="23">
        <v>99.311999999999998</v>
      </c>
      <c r="F22" s="23">
        <v>76.355000000000004</v>
      </c>
      <c r="G22" s="23">
        <v>58.790999999999997</v>
      </c>
      <c r="H22" s="23">
        <v>38.152000000000001</v>
      </c>
      <c r="I22" s="23">
        <v>21.71</v>
      </c>
      <c r="J22" s="23">
        <v>15.24</v>
      </c>
      <c r="K22" s="23">
        <v>11.554</v>
      </c>
      <c r="L22" s="23">
        <v>8.7629999999999999</v>
      </c>
      <c r="M22" s="44">
        <v>6.9740000000000002</v>
      </c>
      <c r="N22" s="24">
        <v>112.99461381580676</v>
      </c>
      <c r="O22" s="25">
        <v>97.629249260507834</v>
      </c>
      <c r="P22" s="25">
        <v>76.755876575089829</v>
      </c>
      <c r="Q22" s="25">
        <v>63.236848944184644</v>
      </c>
      <c r="R22" s="25">
        <v>41.376632133869421</v>
      </c>
      <c r="S22" s="25">
        <v>24.465229407492213</v>
      </c>
      <c r="T22" s="25">
        <v>17.3678571546121</v>
      </c>
      <c r="U22" s="25">
        <v>13.462764131494662</v>
      </c>
      <c r="V22" s="25">
        <v>10.991576497466028</v>
      </c>
      <c r="W22" s="26">
        <v>9.2870054583470214</v>
      </c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8"/>
    </row>
    <row r="23" spans="1:48" x14ac:dyDescent="0.25">
      <c r="A23" s="11">
        <v>19</v>
      </c>
      <c r="B23" s="20">
        <v>5.6000000000000001E-2</v>
      </c>
      <c r="C23" s="21">
        <v>17.857142857142858</v>
      </c>
      <c r="D23" s="27">
        <v>118.98099999999999</v>
      </c>
      <c r="E23" s="23">
        <v>99.14</v>
      </c>
      <c r="F23" s="23">
        <v>75.465999999999994</v>
      </c>
      <c r="G23" s="23">
        <v>58.768000000000001</v>
      </c>
      <c r="H23" s="23">
        <v>38.14</v>
      </c>
      <c r="I23" s="23">
        <v>21.673999999999999</v>
      </c>
      <c r="J23" s="23">
        <v>15.153</v>
      </c>
      <c r="K23" s="23">
        <v>11.340999999999999</v>
      </c>
      <c r="L23" s="23">
        <v>8.5879999999999992</v>
      </c>
      <c r="M23" s="44">
        <v>6.9480000000000004</v>
      </c>
      <c r="N23" s="24">
        <v>112.06014291387605</v>
      </c>
      <c r="O23" s="25">
        <v>96.821850663969414</v>
      </c>
      <c r="P23" s="25">
        <v>76.121101776633267</v>
      </c>
      <c r="Q23" s="25">
        <v>62.713877155773069</v>
      </c>
      <c r="R23" s="25">
        <v>41.034445392012678</v>
      </c>
      <c r="S23" s="25">
        <v>24.262900781212483</v>
      </c>
      <c r="T23" s="25">
        <v>17.224224138915172</v>
      </c>
      <c r="U23" s="25">
        <v>13.351426423301369</v>
      </c>
      <c r="V23" s="25">
        <v>10.900675630102823</v>
      </c>
      <c r="W23" s="26">
        <v>9.2102014756275992</v>
      </c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8"/>
    </row>
    <row r="24" spans="1:48" x14ac:dyDescent="0.25">
      <c r="A24" s="19">
        <v>20</v>
      </c>
      <c r="B24" s="20">
        <v>5.8000000000000003E-2</v>
      </c>
      <c r="C24" s="21">
        <v>17.241379310344826</v>
      </c>
      <c r="D24" s="27">
        <v>118.125</v>
      </c>
      <c r="E24" s="23">
        <v>98.587000000000003</v>
      </c>
      <c r="F24" s="23">
        <v>75.016999999999996</v>
      </c>
      <c r="G24" s="23">
        <v>58.368000000000002</v>
      </c>
      <c r="H24" s="23">
        <v>38.119</v>
      </c>
      <c r="I24" s="23">
        <v>21.649000000000001</v>
      </c>
      <c r="J24" s="23">
        <v>15.143000000000001</v>
      </c>
      <c r="K24" s="23">
        <v>11.315</v>
      </c>
      <c r="L24" s="23">
        <v>8.5370000000000008</v>
      </c>
      <c r="M24" s="44">
        <v>6.9470000000000001</v>
      </c>
      <c r="N24" s="24">
        <v>111.15846731674625</v>
      </c>
      <c r="O24" s="25">
        <v>96.042787763079289</v>
      </c>
      <c r="P24" s="25">
        <v>75.508604432672414</v>
      </c>
      <c r="Q24" s="25">
        <v>62.209259089417259</v>
      </c>
      <c r="R24" s="25">
        <v>40.704267711620382</v>
      </c>
      <c r="S24" s="25">
        <v>24.067672888572595</v>
      </c>
      <c r="T24" s="25">
        <v>17.085631931358471</v>
      </c>
      <c r="U24" s="25">
        <v>13.243996117755382</v>
      </c>
      <c r="V24" s="25">
        <v>10.812964933397348</v>
      </c>
      <c r="W24" s="26">
        <v>9.1360929326677294</v>
      </c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</row>
    <row r="25" spans="1:48" x14ac:dyDescent="0.25">
      <c r="A25" s="11">
        <v>21</v>
      </c>
      <c r="B25" s="20">
        <v>0.06</v>
      </c>
      <c r="C25" s="21">
        <v>16.666666666666668</v>
      </c>
      <c r="D25" s="22">
        <v>117.899</v>
      </c>
      <c r="E25" s="23">
        <v>97.052999999999997</v>
      </c>
      <c r="F25" s="23">
        <v>74.486999999999995</v>
      </c>
      <c r="G25" s="23">
        <v>58.145000000000003</v>
      </c>
      <c r="H25" s="23">
        <v>38.036000000000001</v>
      </c>
      <c r="I25" s="23">
        <v>21.579000000000001</v>
      </c>
      <c r="J25" s="23">
        <v>15.037000000000001</v>
      </c>
      <c r="K25" s="23">
        <v>11.194000000000001</v>
      </c>
      <c r="L25" s="23">
        <v>8.4640000000000004</v>
      </c>
      <c r="M25" s="44">
        <v>6.8940000000000001</v>
      </c>
      <c r="N25" s="24">
        <v>110.287362952043</v>
      </c>
      <c r="O25" s="25">
        <v>95.290138921850755</v>
      </c>
      <c r="P25" s="25">
        <v>74.916873757702561</v>
      </c>
      <c r="Q25" s="25">
        <v>61.721750054560466</v>
      </c>
      <c r="R25" s="25">
        <v>40.385284676665378</v>
      </c>
      <c r="S25" s="25">
        <v>23.879064180594057</v>
      </c>
      <c r="T25" s="25">
        <v>16.951738680503276</v>
      </c>
      <c r="U25" s="25">
        <v>13.1402082273429</v>
      </c>
      <c r="V25" s="25">
        <v>10.72822806020868</v>
      </c>
      <c r="W25" s="26">
        <v>9.0644970333890562</v>
      </c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8"/>
    </row>
    <row r="26" spans="1:48" x14ac:dyDescent="0.25">
      <c r="A26" s="19">
        <v>22</v>
      </c>
      <c r="B26" s="20">
        <v>6.2E-2</v>
      </c>
      <c r="C26" s="21">
        <v>16.129032258064516</v>
      </c>
      <c r="D26" s="27">
        <v>117.855</v>
      </c>
      <c r="E26" s="23">
        <v>97.027000000000001</v>
      </c>
      <c r="F26" s="23">
        <v>72.891000000000005</v>
      </c>
      <c r="G26" s="23">
        <v>58.024000000000001</v>
      </c>
      <c r="H26" s="23">
        <v>37.969000000000001</v>
      </c>
      <c r="I26" s="23">
        <v>21.577999999999999</v>
      </c>
      <c r="J26" s="23">
        <v>14.983000000000001</v>
      </c>
      <c r="K26" s="23">
        <v>11.081</v>
      </c>
      <c r="L26" s="23">
        <v>8.44</v>
      </c>
      <c r="M26" s="44">
        <v>6.8819999999999997</v>
      </c>
      <c r="N26" s="24">
        <v>109.44482459119729</v>
      </c>
      <c r="O26" s="25">
        <v>94.562171589030498</v>
      </c>
      <c r="P26" s="25">
        <v>74.344547624173131</v>
      </c>
      <c r="Q26" s="25">
        <v>61.250227835445372</v>
      </c>
      <c r="R26" s="25">
        <v>40.076762007857333</v>
      </c>
      <c r="S26" s="25">
        <v>23.696640491653415</v>
      </c>
      <c r="T26" s="25">
        <v>16.822236172336805</v>
      </c>
      <c r="U26" s="25">
        <v>13.039823838735741</v>
      </c>
      <c r="V26" s="25">
        <v>10.646269951476334</v>
      </c>
      <c r="W26" s="26">
        <v>8.9952489684432724</v>
      </c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8"/>
    </row>
    <row r="27" spans="1:48" x14ac:dyDescent="0.25">
      <c r="A27" s="11">
        <v>23</v>
      </c>
      <c r="B27" s="20">
        <v>6.4000000000000001E-2</v>
      </c>
      <c r="C27" s="21">
        <v>15.625</v>
      </c>
      <c r="D27" s="27">
        <v>117.842</v>
      </c>
      <c r="E27" s="23">
        <v>96.951999999999998</v>
      </c>
      <c r="F27" s="23">
        <v>72.668999999999997</v>
      </c>
      <c r="G27" s="23">
        <v>57.613999999999997</v>
      </c>
      <c r="H27" s="23">
        <v>37.752000000000002</v>
      </c>
      <c r="I27" s="23">
        <v>21.55</v>
      </c>
      <c r="J27" s="23">
        <v>14.972</v>
      </c>
      <c r="K27" s="23">
        <v>11.013</v>
      </c>
      <c r="L27" s="23">
        <v>8.4350000000000005</v>
      </c>
      <c r="M27" s="44">
        <v>6.8710000000000004</v>
      </c>
      <c r="N27" s="24">
        <v>108.62903804726403</v>
      </c>
      <c r="O27" s="25">
        <v>93.857318276545598</v>
      </c>
      <c r="P27" s="25">
        <v>73.790393676801514</v>
      </c>
      <c r="Q27" s="25">
        <v>60.793677131767602</v>
      </c>
      <c r="R27" s="25">
        <v>39.778035381974888</v>
      </c>
      <c r="S27" s="25">
        <v>23.52000901984356</v>
      </c>
      <c r="T27" s="25">
        <v>16.696845556932924</v>
      </c>
      <c r="U27" s="25">
        <v>12.942626800295276</v>
      </c>
      <c r="V27" s="25">
        <v>10.5669141317568</v>
      </c>
      <c r="W27" s="26">
        <v>8.9281996301561897</v>
      </c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</row>
    <row r="28" spans="1:48" x14ac:dyDescent="0.25">
      <c r="A28" s="19">
        <v>24</v>
      </c>
      <c r="B28" s="20">
        <v>6.6000000000000003E-2</v>
      </c>
      <c r="C28" s="21">
        <v>15.15151515151515</v>
      </c>
      <c r="D28" s="27">
        <v>116.631</v>
      </c>
      <c r="E28" s="23">
        <v>96.903000000000006</v>
      </c>
      <c r="F28" s="23">
        <v>72.622</v>
      </c>
      <c r="G28" s="23">
        <v>57.261000000000003</v>
      </c>
      <c r="H28" s="23">
        <v>37.712000000000003</v>
      </c>
      <c r="I28" s="23">
        <v>21.518000000000001</v>
      </c>
      <c r="J28" s="23">
        <v>14.957000000000001</v>
      </c>
      <c r="K28" s="23">
        <v>10.965999999999999</v>
      </c>
      <c r="L28" s="23">
        <v>8.3979999999999997</v>
      </c>
      <c r="M28" s="44">
        <v>6.8449999999999998</v>
      </c>
      <c r="N28" s="24">
        <v>107.83835665219983</v>
      </c>
      <c r="O28" s="25">
        <v>93.174156235475195</v>
      </c>
      <c r="P28" s="25">
        <v>73.253293353871996</v>
      </c>
      <c r="Q28" s="25">
        <v>60.351176394306279</v>
      </c>
      <c r="R28" s="25">
        <v>39.488501818260097</v>
      </c>
      <c r="S28" s="25">
        <v>23.348813233909777</v>
      </c>
      <c r="T28" s="25">
        <v>16.57531373288802</v>
      </c>
      <c r="U28" s="25">
        <v>12.848420919453357</v>
      </c>
      <c r="V28" s="25">
        <v>10.490000421045435</v>
      </c>
      <c r="W28" s="26">
        <v>8.8632136791997613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8"/>
    </row>
    <row r="29" spans="1:48" x14ac:dyDescent="0.25">
      <c r="A29" s="11">
        <v>25</v>
      </c>
      <c r="B29" s="20">
        <v>6.8000000000000005E-2</v>
      </c>
      <c r="C29" s="21">
        <v>14.705882352941176</v>
      </c>
      <c r="D29" s="27">
        <v>115.432</v>
      </c>
      <c r="E29" s="23">
        <v>96.653999999999996</v>
      </c>
      <c r="F29" s="23">
        <v>72.281000000000006</v>
      </c>
      <c r="G29" s="23">
        <v>57.220999999999997</v>
      </c>
      <c r="H29" s="23">
        <v>37.677</v>
      </c>
      <c r="I29" s="23">
        <v>21.190999999999999</v>
      </c>
      <c r="J29" s="23">
        <v>14.87</v>
      </c>
      <c r="K29" s="23">
        <v>10.944000000000001</v>
      </c>
      <c r="L29" s="23">
        <v>8.3659999999999997</v>
      </c>
      <c r="M29" s="44">
        <v>6.8070000000000004</v>
      </c>
      <c r="N29" s="24">
        <v>107.07128124669066</v>
      </c>
      <c r="O29" s="25">
        <v>92.511390166924912</v>
      </c>
      <c r="P29" s="25">
        <v>72.732228294567264</v>
      </c>
      <c r="Q29" s="25">
        <v>59.92188662633508</v>
      </c>
      <c r="R29" s="25">
        <v>39.207612351046826</v>
      </c>
      <c r="S29" s="25">
        <v>23.182728540711757</v>
      </c>
      <c r="T29" s="25">
        <v>16.457410271653877</v>
      </c>
      <c r="U29" s="25">
        <v>12.757027578596645</v>
      </c>
      <c r="V29" s="25">
        <v>10.415382988282463</v>
      </c>
      <c r="W29" s="26">
        <v>8.8001678999598756</v>
      </c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8"/>
    </row>
    <row r="30" spans="1:48" x14ac:dyDescent="0.25">
      <c r="A30" s="19">
        <v>26</v>
      </c>
      <c r="B30" s="20">
        <v>7.0000000000000007E-2</v>
      </c>
      <c r="C30" s="21">
        <v>14.285714285714285</v>
      </c>
      <c r="D30" s="27">
        <v>114.271</v>
      </c>
      <c r="E30" s="23">
        <v>94.84</v>
      </c>
      <c r="F30" s="23">
        <v>72.272999999999996</v>
      </c>
      <c r="G30" s="23">
        <v>57.148000000000003</v>
      </c>
      <c r="H30" s="23">
        <v>37.671999999999997</v>
      </c>
      <c r="I30" s="23">
        <v>20.907</v>
      </c>
      <c r="J30" s="23">
        <v>14.682</v>
      </c>
      <c r="K30" s="23">
        <v>10.79</v>
      </c>
      <c r="L30" s="23">
        <v>8.3079999999999998</v>
      </c>
      <c r="M30" s="44">
        <v>6.7729999999999997</v>
      </c>
      <c r="N30" s="24">
        <v>106.32644307132182</v>
      </c>
      <c r="O30" s="25">
        <v>91.867837439709376</v>
      </c>
      <c r="P30" s="25">
        <v>72.226268717146866</v>
      </c>
      <c r="Q30" s="25">
        <v>59.505041808754292</v>
      </c>
      <c r="R30" s="25">
        <v>38.93486576480921</v>
      </c>
      <c r="S30" s="25">
        <v>23.021458580874896</v>
      </c>
      <c r="T30" s="25">
        <v>16.342924787821918</v>
      </c>
      <c r="U30" s="25">
        <v>12.668283696631885</v>
      </c>
      <c r="V30" s="25">
        <v>10.342928687087671</v>
      </c>
      <c r="W30" s="26">
        <v>8.7389497943649346</v>
      </c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</row>
    <row r="31" spans="1:48" x14ac:dyDescent="0.25">
      <c r="A31" s="11">
        <v>27</v>
      </c>
      <c r="B31" s="20">
        <v>7.1999999999999995E-2</v>
      </c>
      <c r="C31" s="21">
        <v>13.888888888888889</v>
      </c>
      <c r="D31" s="22">
        <v>112.688</v>
      </c>
      <c r="E31" s="23">
        <v>93.403000000000006</v>
      </c>
      <c r="F31" s="23">
        <v>72.016999999999996</v>
      </c>
      <c r="G31" s="23">
        <v>57.000999999999998</v>
      </c>
      <c r="H31" s="23">
        <v>37.567999999999998</v>
      </c>
      <c r="I31" s="23">
        <v>20.891999999999999</v>
      </c>
      <c r="J31" s="23">
        <v>14.656000000000001</v>
      </c>
      <c r="K31" s="23">
        <v>10.667999999999999</v>
      </c>
      <c r="L31" s="23">
        <v>8.3010000000000002</v>
      </c>
      <c r="M31" s="44">
        <v>6.7270000000000003</v>
      </c>
      <c r="N31" s="24">
        <v>105.60258906847359</v>
      </c>
      <c r="O31" s="25">
        <v>91.242415390942668</v>
      </c>
      <c r="P31" s="25">
        <v>71.734563434702409</v>
      </c>
      <c r="Q31" s="25">
        <v>59.099940674373023</v>
      </c>
      <c r="R31" s="25">
        <v>38.669803211975477</v>
      </c>
      <c r="S31" s="25">
        <v>22.864732046404136</v>
      </c>
      <c r="T31" s="25">
        <v>16.231664679948494</v>
      </c>
      <c r="U31" s="25">
        <v>12.582039977777555</v>
      </c>
      <c r="V31" s="25">
        <v>10.272515625998999</v>
      </c>
      <c r="W31" s="26">
        <v>8.679456373851492</v>
      </c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8"/>
    </row>
    <row r="32" spans="1:48" x14ac:dyDescent="0.25">
      <c r="A32" s="19">
        <v>28</v>
      </c>
      <c r="B32" s="20">
        <v>7.3999999999999996E-2</v>
      </c>
      <c r="C32" s="21">
        <v>13.513513513513514</v>
      </c>
      <c r="D32" s="22">
        <v>112.292</v>
      </c>
      <c r="E32" s="23">
        <v>93.174999999999997</v>
      </c>
      <c r="F32" s="23">
        <v>71.977000000000004</v>
      </c>
      <c r="G32" s="23">
        <v>56.293999999999997</v>
      </c>
      <c r="H32" s="23">
        <v>37.566000000000003</v>
      </c>
      <c r="I32" s="23">
        <v>20.823</v>
      </c>
      <c r="J32" s="23">
        <v>14.635999999999999</v>
      </c>
      <c r="K32" s="23">
        <v>10.643000000000001</v>
      </c>
      <c r="L32" s="23">
        <v>8.266</v>
      </c>
      <c r="M32" s="44">
        <v>6.6820000000000004</v>
      </c>
      <c r="N32" s="24">
        <v>104.89856919846923</v>
      </c>
      <c r="O32" s="25">
        <v>90.634130366976422</v>
      </c>
      <c r="P32" s="25">
        <v>71.256331239170052</v>
      </c>
      <c r="Q32" s="25">
        <v>58.705939609457289</v>
      </c>
      <c r="R32" s="25">
        <v>38.412003568325296</v>
      </c>
      <c r="S32" s="25">
        <v>22.712299934417221</v>
      </c>
      <c r="T32" s="25">
        <v>16.123453180981155</v>
      </c>
      <c r="U32" s="25">
        <v>12.498159400343976</v>
      </c>
      <c r="V32" s="25">
        <v>10.204031934647984</v>
      </c>
      <c r="W32" s="26">
        <v>8.6215931168809146</v>
      </c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8"/>
    </row>
    <row r="33" spans="1:48" x14ac:dyDescent="0.25">
      <c r="A33" s="11">
        <v>29</v>
      </c>
      <c r="B33" s="20">
        <v>7.5999999999999998E-2</v>
      </c>
      <c r="C33" s="21">
        <v>13.157894736842106</v>
      </c>
      <c r="D33" s="22">
        <v>111.31100000000001</v>
      </c>
      <c r="E33" s="23">
        <v>93.106999999999999</v>
      </c>
      <c r="F33" s="23">
        <v>71.929000000000002</v>
      </c>
      <c r="G33" s="23">
        <v>56.012999999999998</v>
      </c>
      <c r="H33" s="23">
        <v>37.414000000000001</v>
      </c>
      <c r="I33" s="23">
        <v>20.763000000000002</v>
      </c>
      <c r="J33" s="23">
        <v>14.603</v>
      </c>
      <c r="K33" s="23">
        <v>10.625</v>
      </c>
      <c r="L33" s="23">
        <v>8.23</v>
      </c>
      <c r="M33" s="44">
        <v>6.6710000000000003</v>
      </c>
      <c r="N33" s="24">
        <v>104.21332544754912</v>
      </c>
      <c r="O33" s="25">
        <v>90.042068226104462</v>
      </c>
      <c r="P33" s="25">
        <v>70.790853434580043</v>
      </c>
      <c r="Q33" s="25">
        <v>58.322446502099808</v>
      </c>
      <c r="R33" s="25">
        <v>38.161079407904047</v>
      </c>
      <c r="S33" s="25">
        <v>22.563933167186711</v>
      </c>
      <c r="T33" s="25">
        <v>16.018127668727345</v>
      </c>
      <c r="U33" s="25">
        <v>12.416515907086357</v>
      </c>
      <c r="V33" s="25">
        <v>10.137374694507963</v>
      </c>
      <c r="W33" s="26">
        <v>8.5652730655068989</v>
      </c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</row>
    <row r="34" spans="1:48" x14ac:dyDescent="0.25">
      <c r="A34" s="19">
        <v>30</v>
      </c>
      <c r="B34" s="20">
        <v>7.8E-2</v>
      </c>
      <c r="C34" s="21">
        <v>12.820512820512821</v>
      </c>
      <c r="D34" s="22">
        <v>111.01900000000001</v>
      </c>
      <c r="E34" s="23">
        <v>92.918999999999997</v>
      </c>
      <c r="F34" s="23">
        <v>71.591999999999999</v>
      </c>
      <c r="G34" s="23">
        <v>55.886000000000003</v>
      </c>
      <c r="H34" s="23">
        <v>37.335999999999999</v>
      </c>
      <c r="I34" s="23">
        <v>20.731999999999999</v>
      </c>
      <c r="J34" s="23">
        <v>14.510999999999999</v>
      </c>
      <c r="K34" s="23">
        <v>10.592000000000001</v>
      </c>
      <c r="L34" s="23">
        <v>8.1880000000000006</v>
      </c>
      <c r="M34" s="44">
        <v>6.6669999999999998</v>
      </c>
      <c r="N34" s="24">
        <v>103.54588226389679</v>
      </c>
      <c r="O34" s="25">
        <v>89.465386075128308</v>
      </c>
      <c r="P34" s="25">
        <v>70.337467340364853</v>
      </c>
      <c r="Q34" s="25">
        <v>57.948915389791658</v>
      </c>
      <c r="R34" s="25">
        <v>37.916673500864448</v>
      </c>
      <c r="S34" s="25">
        <v>22.419420521379188</v>
      </c>
      <c r="T34" s="25">
        <v>15.915538195822117</v>
      </c>
      <c r="U34" s="25">
        <v>12.336993265703352</v>
      </c>
      <c r="V34" s="25">
        <v>10.072449008556369</v>
      </c>
      <c r="W34" s="26">
        <v>8.510416039314304</v>
      </c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8"/>
    </row>
    <row r="35" spans="1:48" ht="18" customHeight="1" x14ac:dyDescent="0.25">
      <c r="A35" s="11">
        <v>31</v>
      </c>
      <c r="B35" s="20">
        <v>0.08</v>
      </c>
      <c r="C35" s="21">
        <v>12.5</v>
      </c>
      <c r="D35" s="22">
        <v>109.76</v>
      </c>
      <c r="E35" s="23">
        <v>92.570999999999998</v>
      </c>
      <c r="F35" s="23">
        <v>71.405000000000001</v>
      </c>
      <c r="G35" s="23">
        <v>55.863</v>
      </c>
      <c r="H35" s="23">
        <v>37.250999999999998</v>
      </c>
      <c r="I35" s="23">
        <v>20.631</v>
      </c>
      <c r="J35" s="23">
        <v>14.442</v>
      </c>
      <c r="K35" s="23">
        <v>10.553000000000001</v>
      </c>
      <c r="L35" s="23">
        <v>8.0939999999999994</v>
      </c>
      <c r="M35" s="44">
        <v>6.6079999999999997</v>
      </c>
      <c r="N35" s="24">
        <v>102.89533820470982</v>
      </c>
      <c r="O35" s="25">
        <v>88.903305052285575</v>
      </c>
      <c r="P35" s="25">
        <v>69.895560617315112</v>
      </c>
      <c r="Q35" s="25">
        <v>57.584841784748825</v>
      </c>
      <c r="R35" s="25">
        <v>37.67845575477142</v>
      </c>
      <c r="S35" s="25">
        <v>22.278566819505976</v>
      </c>
      <c r="T35" s="25">
        <v>15.815546205839668</v>
      </c>
      <c r="U35" s="25">
        <v>12.25948407362579</v>
      </c>
      <c r="V35" s="25">
        <v>10.00916718874165</v>
      </c>
      <c r="W35" s="26">
        <v>8.4569479488935251</v>
      </c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8"/>
    </row>
    <row r="36" spans="1:48" x14ac:dyDescent="0.25">
      <c r="A36" s="19">
        <v>32</v>
      </c>
      <c r="B36" s="20">
        <v>8.2000000000000003E-2</v>
      </c>
      <c r="C36" s="21">
        <v>12.195121951219512</v>
      </c>
      <c r="D36" s="27">
        <v>108.896</v>
      </c>
      <c r="E36" s="23">
        <v>92.396000000000001</v>
      </c>
      <c r="F36" s="23">
        <v>71.343000000000004</v>
      </c>
      <c r="G36" s="23">
        <v>55.801000000000002</v>
      </c>
      <c r="H36" s="23">
        <v>37.223999999999997</v>
      </c>
      <c r="I36" s="23">
        <v>20.494</v>
      </c>
      <c r="J36" s="23">
        <v>14.334</v>
      </c>
      <c r="K36" s="23">
        <v>10.539</v>
      </c>
      <c r="L36" s="23">
        <v>8.0269999999999992</v>
      </c>
      <c r="M36" s="44">
        <v>6.5709999999999997</v>
      </c>
      <c r="N36" s="24">
        <v>102.26085861483224</v>
      </c>
      <c r="O36" s="25">
        <v>88.355104001465236</v>
      </c>
      <c r="P36" s="25">
        <v>69.464566294263193</v>
      </c>
      <c r="Q36" s="25">
        <v>57.229758576546885</v>
      </c>
      <c r="R36" s="25">
        <v>37.446120533646571</v>
      </c>
      <c r="S36" s="25">
        <v>22.141191344724227</v>
      </c>
      <c r="T36" s="25">
        <v>15.718023407961233</v>
      </c>
      <c r="U36" s="25">
        <v>12.183888885710964</v>
      </c>
      <c r="V36" s="25">
        <v>9.9474480437956032</v>
      </c>
      <c r="W36" s="26">
        <v>8.4048001940986978</v>
      </c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</row>
    <row r="37" spans="1:48" x14ac:dyDescent="0.25">
      <c r="A37" s="11">
        <v>33</v>
      </c>
      <c r="B37" s="20">
        <v>8.4000000000000005E-2</v>
      </c>
      <c r="C37" s="21">
        <v>11.904761904761903</v>
      </c>
      <c r="D37" s="22">
        <v>108.84099999999999</v>
      </c>
      <c r="E37" s="23">
        <v>92.144999999999996</v>
      </c>
      <c r="F37" s="23">
        <v>71.200999999999993</v>
      </c>
      <c r="G37" s="23">
        <v>55.585000000000001</v>
      </c>
      <c r="H37" s="23">
        <v>36.875999999999998</v>
      </c>
      <c r="I37" s="23">
        <v>20.489000000000001</v>
      </c>
      <c r="J37" s="23">
        <v>14.302</v>
      </c>
      <c r="K37" s="23">
        <v>10.531000000000001</v>
      </c>
      <c r="L37" s="23">
        <v>8.0069999999999997</v>
      </c>
      <c r="M37" s="44">
        <v>6.5659999999999998</v>
      </c>
      <c r="N37" s="24">
        <v>101.64166918775241</v>
      </c>
      <c r="O37" s="25">
        <v>87.820113908801289</v>
      </c>
      <c r="P37" s="25">
        <v>69.043958394146728</v>
      </c>
      <c r="Q37" s="25">
        <v>56.883232428566849</v>
      </c>
      <c r="R37" s="25">
        <v>37.219384300119309</v>
      </c>
      <c r="S37" s="25">
        <v>22.007126446684971</v>
      </c>
      <c r="T37" s="25">
        <v>15.622850787267131</v>
      </c>
      <c r="U37" s="25">
        <v>12.110115447066539</v>
      </c>
      <c r="V37" s="25">
        <v>9.887216252877991</v>
      </c>
      <c r="W37" s="26">
        <v>8.3539091348273704</v>
      </c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8"/>
    </row>
    <row r="38" spans="1:48" x14ac:dyDescent="0.25">
      <c r="A38" s="19">
        <v>34</v>
      </c>
      <c r="B38" s="20">
        <v>8.5999999999999993E-2</v>
      </c>
      <c r="C38" s="21">
        <v>11.627906976744187</v>
      </c>
      <c r="D38" s="27">
        <v>108.52800000000001</v>
      </c>
      <c r="E38" s="23">
        <v>91.777000000000001</v>
      </c>
      <c r="F38" s="23">
        <v>71.078999999999994</v>
      </c>
      <c r="G38" s="23">
        <v>55.357999999999997</v>
      </c>
      <c r="H38" s="23">
        <v>36.860999999999997</v>
      </c>
      <c r="I38" s="23">
        <v>20.43</v>
      </c>
      <c r="J38" s="23">
        <v>14.241</v>
      </c>
      <c r="K38" s="23">
        <v>10.483000000000001</v>
      </c>
      <c r="L38" s="23">
        <v>7.98</v>
      </c>
      <c r="M38" s="44">
        <v>6.5620000000000003</v>
      </c>
      <c r="N38" s="24">
        <v>101.03705028435388</v>
      </c>
      <c r="O38" s="25">
        <v>87.29771299397774</v>
      </c>
      <c r="P38" s="25">
        <v>68.633248074804641</v>
      </c>
      <c r="Q38" s="25">
        <v>56.54486059851363</v>
      </c>
      <c r="R38" s="25">
        <v>36.99798353505377</v>
      </c>
      <c r="S38" s="25">
        <v>21.876216311447337</v>
      </c>
      <c r="T38" s="25">
        <v>15.529917731499342</v>
      </c>
      <c r="U38" s="25">
        <v>12.038078016157078</v>
      </c>
      <c r="V38" s="25">
        <v>9.8284018129317463</v>
      </c>
      <c r="W38" s="26">
        <v>8.3042156240797222</v>
      </c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8"/>
    </row>
    <row r="39" spans="1:48" x14ac:dyDescent="0.25">
      <c r="A39" s="11">
        <v>35</v>
      </c>
      <c r="B39" s="20">
        <v>8.7999999999999995E-2</v>
      </c>
      <c r="C39" s="21">
        <v>11.363636363636365</v>
      </c>
      <c r="D39" s="22">
        <v>108.211</v>
      </c>
      <c r="E39" s="23">
        <v>91.626999999999995</v>
      </c>
      <c r="F39" s="23">
        <v>70.736000000000004</v>
      </c>
      <c r="G39" s="23">
        <v>55.295000000000002</v>
      </c>
      <c r="H39" s="23">
        <v>36.518999999999998</v>
      </c>
      <c r="I39" s="23">
        <v>20.411999999999999</v>
      </c>
      <c r="J39" s="23">
        <v>14.222</v>
      </c>
      <c r="K39" s="23">
        <v>10.468</v>
      </c>
      <c r="L39" s="23">
        <v>7.9779999999999998</v>
      </c>
      <c r="M39" s="44">
        <v>6.54</v>
      </c>
      <c r="N39" s="24">
        <v>100.44633190486668</v>
      </c>
      <c r="O39" s="25">
        <v>86.787322365910015</v>
      </c>
      <c r="P39" s="25">
        <v>68.231980213484562</v>
      </c>
      <c r="Q39" s="25">
        <v>56.214268124494652</v>
      </c>
      <c r="R39" s="25">
        <v>36.781672896366153</v>
      </c>
      <c r="S39" s="25">
        <v>21.748315872821696</v>
      </c>
      <c r="T39" s="25">
        <v>15.439121258224416</v>
      </c>
      <c r="U39" s="25">
        <v>11.96769676573625</v>
      </c>
      <c r="V39" s="25">
        <v>9.7709395495784062</v>
      </c>
      <c r="W39" s="26">
        <v>8.255664594704232</v>
      </c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</row>
    <row r="40" spans="1:48" x14ac:dyDescent="0.25">
      <c r="A40" s="19">
        <v>36</v>
      </c>
      <c r="B40" s="20">
        <v>0.09</v>
      </c>
      <c r="C40" s="21">
        <v>11.111111111111111</v>
      </c>
      <c r="D40" s="22">
        <v>108.148</v>
      </c>
      <c r="E40" s="23">
        <v>91.567999999999998</v>
      </c>
      <c r="F40" s="23">
        <v>70.56</v>
      </c>
      <c r="G40" s="23">
        <v>55.258000000000003</v>
      </c>
      <c r="H40" s="23">
        <v>36.475999999999999</v>
      </c>
      <c r="I40" s="23">
        <v>20.378</v>
      </c>
      <c r="J40" s="23">
        <v>14.172000000000001</v>
      </c>
      <c r="K40" s="23">
        <v>10.428000000000001</v>
      </c>
      <c r="L40" s="23">
        <v>7.9669999999999996</v>
      </c>
      <c r="M40" s="44">
        <v>6.5229999999999997</v>
      </c>
      <c r="N40" s="24">
        <v>99.868889225919361</v>
      </c>
      <c r="O40" s="25">
        <v>86.28840216668263</v>
      </c>
      <c r="P40" s="25">
        <v>67.839730375215979</v>
      </c>
      <c r="Q40" s="25">
        <v>55.891105327354239</v>
      </c>
      <c r="R40" s="25">
        <v>36.570223584772002</v>
      </c>
      <c r="S40" s="25">
        <v>21.623289846066545</v>
      </c>
      <c r="T40" s="25">
        <v>15.350365328855236</v>
      </c>
      <c r="U40" s="25">
        <v>11.898897251108069</v>
      </c>
      <c r="V40" s="25">
        <v>9.7147686829838484</v>
      </c>
      <c r="W40" s="26">
        <v>8.2082046925888239</v>
      </c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8"/>
    </row>
    <row r="41" spans="1:48" ht="15.75" customHeight="1" x14ac:dyDescent="0.25">
      <c r="A41" s="11">
        <v>37</v>
      </c>
      <c r="B41" s="20">
        <v>9.1999999999999998E-2</v>
      </c>
      <c r="C41" s="21">
        <v>10.869565217391305</v>
      </c>
      <c r="D41" s="22">
        <v>107.849</v>
      </c>
      <c r="E41" s="23">
        <v>91.349000000000004</v>
      </c>
      <c r="F41" s="23">
        <v>70.451999999999998</v>
      </c>
      <c r="G41" s="23">
        <v>55.088000000000001</v>
      </c>
      <c r="H41" s="23">
        <v>36.253</v>
      </c>
      <c r="I41" s="23">
        <v>20.364000000000001</v>
      </c>
      <c r="J41" s="23">
        <v>14.137</v>
      </c>
      <c r="K41" s="23">
        <v>10.419</v>
      </c>
      <c r="L41" s="23">
        <v>7.8650000000000002</v>
      </c>
      <c r="M41" s="44">
        <v>6.484</v>
      </c>
      <c r="N41" s="24">
        <v>99.304138628150554</v>
      </c>
      <c r="O41" s="25">
        <v>85.800448139338741</v>
      </c>
      <c r="P41" s="25">
        <v>67.45610211441489</v>
      </c>
      <c r="Q41" s="25">
        <v>55.575045587546995</v>
      </c>
      <c r="R41" s="25">
        <v>36.363421889167697</v>
      </c>
      <c r="S41" s="25">
        <v>21.501011867799768</v>
      </c>
      <c r="T41" s="25">
        <v>15.263560238074366</v>
      </c>
      <c r="U41" s="25">
        <v>11.831609936835941</v>
      </c>
      <c r="V41" s="25">
        <v>9.6598324414433065</v>
      </c>
      <c r="W41" s="26">
        <v>8.1617879501710568</v>
      </c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8"/>
    </row>
    <row r="42" spans="1:48" x14ac:dyDescent="0.25">
      <c r="A42" s="19">
        <v>38</v>
      </c>
      <c r="B42" s="20">
        <v>9.4E-2</v>
      </c>
      <c r="C42" s="21">
        <v>10.638297872340425</v>
      </c>
      <c r="D42" s="22">
        <v>107.521</v>
      </c>
      <c r="E42" s="23">
        <v>90.844999999999999</v>
      </c>
      <c r="F42" s="23">
        <v>70.358999999999995</v>
      </c>
      <c r="G42" s="23">
        <v>54.86</v>
      </c>
      <c r="H42" s="23">
        <v>36.234000000000002</v>
      </c>
      <c r="I42" s="23">
        <v>20.245000000000001</v>
      </c>
      <c r="J42" s="23">
        <v>14.128</v>
      </c>
      <c r="K42" s="23">
        <v>10.38</v>
      </c>
      <c r="L42" s="23">
        <v>7.8550000000000004</v>
      </c>
      <c r="M42" s="44">
        <v>6.4610000000000003</v>
      </c>
      <c r="N42" s="24">
        <v>98.751534151063296</v>
      </c>
      <c r="O42" s="25">
        <v>85.322988564814523</v>
      </c>
      <c r="P42" s="25">
        <v>67.080724566708994</v>
      </c>
      <c r="Q42" s="25">
        <v>55.265783361115474</v>
      </c>
      <c r="R42" s="25">
        <v>36.161067888460721</v>
      </c>
      <c r="S42" s="25">
        <v>21.381363728415131</v>
      </c>
      <c r="T42" s="25">
        <v>15.178622068926803</v>
      </c>
      <c r="U42" s="25">
        <v>11.765769774355622</v>
      </c>
      <c r="V42" s="25">
        <v>9.6060777165265243</v>
      </c>
      <c r="W42" s="26">
        <v>8.1163694950632586</v>
      </c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</row>
    <row r="43" spans="1:48" x14ac:dyDescent="0.25">
      <c r="A43" s="11">
        <v>39</v>
      </c>
      <c r="B43" s="20">
        <v>9.6000000000000002E-2</v>
      </c>
      <c r="C43" s="21">
        <v>10.416666666666666</v>
      </c>
      <c r="D43" s="22">
        <v>106.806</v>
      </c>
      <c r="E43" s="23">
        <v>90.281999999999996</v>
      </c>
      <c r="F43" s="23">
        <v>69.070999999999998</v>
      </c>
      <c r="G43" s="23">
        <v>54.651000000000003</v>
      </c>
      <c r="H43" s="23">
        <v>36.213000000000001</v>
      </c>
      <c r="I43" s="23">
        <v>20.172999999999998</v>
      </c>
      <c r="J43" s="23">
        <v>13.944000000000001</v>
      </c>
      <c r="K43" s="23">
        <v>10.297000000000001</v>
      </c>
      <c r="L43" s="23">
        <v>7.7910000000000004</v>
      </c>
      <c r="M43" s="44">
        <v>6.4560000000000004</v>
      </c>
      <c r="N43" s="24">
        <v>98.21056432114041</v>
      </c>
      <c r="O43" s="25">
        <v>84.855581521377459</v>
      </c>
      <c r="P43" s="25">
        <v>66.71325029431496</v>
      </c>
      <c r="Q43" s="25">
        <v>54.963032404561382</v>
      </c>
      <c r="R43" s="25">
        <v>35.962974290081519</v>
      </c>
      <c r="S43" s="25">
        <v>21.264234685316048</v>
      </c>
      <c r="T43" s="25">
        <v>15.095472205284883</v>
      </c>
      <c r="U43" s="25">
        <v>11.701315824060444</v>
      </c>
      <c r="V43" s="25">
        <v>9.5534547545319679</v>
      </c>
      <c r="W43" s="26">
        <v>8.0719072893559609</v>
      </c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8"/>
    </row>
    <row r="44" spans="1:48" x14ac:dyDescent="0.25">
      <c r="A44" s="19">
        <v>40</v>
      </c>
      <c r="B44" s="20">
        <v>9.8000000000000004E-2</v>
      </c>
      <c r="C44" s="21">
        <v>10.204081632653061</v>
      </c>
      <c r="D44" s="22">
        <v>106.378</v>
      </c>
      <c r="E44" s="23">
        <v>89.081000000000003</v>
      </c>
      <c r="F44" s="23">
        <v>68.462999999999994</v>
      </c>
      <c r="G44" s="23">
        <v>54.472000000000001</v>
      </c>
      <c r="H44" s="23">
        <v>36.212000000000003</v>
      </c>
      <c r="I44" s="23">
        <v>20.135999999999999</v>
      </c>
      <c r="J44" s="23">
        <v>13.943</v>
      </c>
      <c r="K44" s="23">
        <v>10.27</v>
      </c>
      <c r="L44" s="23">
        <v>7.7889999999999997</v>
      </c>
      <c r="M44" s="44">
        <v>6.4429999999999996</v>
      </c>
      <c r="N44" s="24">
        <v>97.680749307031249</v>
      </c>
      <c r="O44" s="25">
        <v>84.397812426659897</v>
      </c>
      <c r="P44" s="25">
        <v>66.353353353591018</v>
      </c>
      <c r="Q44" s="25">
        <v>54.666524182760682</v>
      </c>
      <c r="R44" s="25">
        <v>35.768965388263148</v>
      </c>
      <c r="S44" s="25">
        <v>21.14952084696581</v>
      </c>
      <c r="T44" s="25">
        <v>15.014036894585772</v>
      </c>
      <c r="U44" s="25">
        <v>11.638190916355523</v>
      </c>
      <c r="V44" s="25">
        <v>9.5019168797569833</v>
      </c>
      <c r="W44" s="26">
        <v>8.0283618958032488</v>
      </c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8"/>
    </row>
    <row r="45" spans="1:48" x14ac:dyDescent="0.25">
      <c r="A45" s="11">
        <v>41</v>
      </c>
      <c r="B45" s="20">
        <v>0.1</v>
      </c>
      <c r="C45" s="21">
        <v>10</v>
      </c>
      <c r="D45" s="27">
        <v>106.209</v>
      </c>
      <c r="E45" s="23">
        <v>88.629000000000005</v>
      </c>
      <c r="F45" s="23">
        <v>68.418999999999997</v>
      </c>
      <c r="G45" s="23">
        <v>54.412999999999997</v>
      </c>
      <c r="H45" s="23">
        <v>35.939</v>
      </c>
      <c r="I45" s="23">
        <v>20.071000000000002</v>
      </c>
      <c r="J45" s="23">
        <v>13.938000000000001</v>
      </c>
      <c r="K45" s="23">
        <v>10.26</v>
      </c>
      <c r="L45" s="23">
        <v>7.7839999999999998</v>
      </c>
      <c r="M45" s="44">
        <v>6.4160000000000004</v>
      </c>
      <c r="N45" s="24">
        <v>97.1616383621556</v>
      </c>
      <c r="O45" s="25">
        <v>83.949291828025551</v>
      </c>
      <c r="P45" s="25">
        <v>66.000727557828711</v>
      </c>
      <c r="Q45" s="25">
        <v>54.376006437730055</v>
      </c>
      <c r="R45" s="25">
        <v>35.578876127567952</v>
      </c>
      <c r="S45" s="25">
        <v>21.037124619168384</v>
      </c>
      <c r="T45" s="25">
        <v>14.934246854746412</v>
      </c>
      <c r="U45" s="25">
        <v>11.576341346956307</v>
      </c>
      <c r="V45" s="25">
        <v>9.4514202457264993</v>
      </c>
      <c r="W45" s="26">
        <v>7.9856962676308587</v>
      </c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8"/>
    </row>
    <row r="46" spans="1:48" x14ac:dyDescent="0.25">
      <c r="A46" s="19">
        <v>42</v>
      </c>
      <c r="B46" s="20">
        <v>0.10199999999999999</v>
      </c>
      <c r="C46" s="21">
        <v>9.8039215686274517</v>
      </c>
      <c r="D46" s="22">
        <v>105.6</v>
      </c>
      <c r="E46" s="23">
        <v>88.245999999999995</v>
      </c>
      <c r="F46" s="23">
        <v>68.281000000000006</v>
      </c>
      <c r="G46" s="23">
        <v>54.249000000000002</v>
      </c>
      <c r="H46" s="23">
        <v>35.816000000000003</v>
      </c>
      <c r="I46" s="23">
        <v>20.003</v>
      </c>
      <c r="J46" s="23">
        <v>13.916</v>
      </c>
      <c r="K46" s="23">
        <v>10.247</v>
      </c>
      <c r="L46" s="23">
        <v>7.7389999999999999</v>
      </c>
      <c r="M46" s="44">
        <v>6.4039999999999999</v>
      </c>
      <c r="N46" s="24">
        <v>96.652807520567052</v>
      </c>
      <c r="O46" s="25">
        <v>83.509653411756801</v>
      </c>
      <c r="P46" s="25">
        <v>65.65508491208071</v>
      </c>
      <c r="Q46" s="25">
        <v>54.091241899128875</v>
      </c>
      <c r="R46" s="25">
        <v>35.392551259153464</v>
      </c>
      <c r="S46" s="25">
        <v>20.926954206184249</v>
      </c>
      <c r="T46" s="25">
        <v>14.856036920005836</v>
      </c>
      <c r="U46" s="25">
        <v>11.515716602361817</v>
      </c>
      <c r="V46" s="25">
        <v>9.4019236110576347</v>
      </c>
      <c r="W46" s="26">
        <v>7.9438755591596468</v>
      </c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8"/>
    </row>
    <row r="47" spans="1:48" x14ac:dyDescent="0.25">
      <c r="A47" s="11">
        <v>43</v>
      </c>
      <c r="B47" s="20">
        <v>0.104</v>
      </c>
      <c r="C47" s="21">
        <v>9.615384615384615</v>
      </c>
      <c r="D47" s="22">
        <v>102.633</v>
      </c>
      <c r="E47" s="23">
        <v>88.013000000000005</v>
      </c>
      <c r="F47" s="23">
        <v>68.144000000000005</v>
      </c>
      <c r="G47" s="23">
        <v>54.209000000000003</v>
      </c>
      <c r="H47" s="23">
        <v>35.667000000000002</v>
      </c>
      <c r="I47" s="23">
        <v>19.968</v>
      </c>
      <c r="J47" s="23">
        <v>13.879</v>
      </c>
      <c r="K47" s="23">
        <v>10.246</v>
      </c>
      <c r="L47" s="23">
        <v>7.7270000000000003</v>
      </c>
      <c r="M47" s="44">
        <v>6.3630000000000004</v>
      </c>
      <c r="N47" s="24">
        <v>96.15385751656359</v>
      </c>
      <c r="O47" s="25">
        <v>83.078552205563099</v>
      </c>
      <c r="P47" s="25">
        <v>65.316154199977404</v>
      </c>
      <c r="Q47" s="25">
        <v>53.812007119980024</v>
      </c>
      <c r="R47" s="25">
        <v>35.20984457897049</v>
      </c>
      <c r="S47" s="25">
        <v>20.818923160291099</v>
      </c>
      <c r="T47" s="25">
        <v>14.779345721158508</v>
      </c>
      <c r="U47" s="25">
        <v>11.456269111986243</v>
      </c>
      <c r="V47" s="25">
        <v>9.3533881370893361</v>
      </c>
      <c r="W47" s="26">
        <v>7.902866954818772</v>
      </c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8"/>
    </row>
    <row r="48" spans="1:48" x14ac:dyDescent="0.25">
      <c r="A48" s="19">
        <v>44</v>
      </c>
      <c r="B48" s="20">
        <v>0.106</v>
      </c>
      <c r="C48" s="21">
        <v>9.433962264150944</v>
      </c>
      <c r="D48" s="27">
        <v>102.452</v>
      </c>
      <c r="E48" s="23">
        <v>87.873999999999995</v>
      </c>
      <c r="F48" s="23">
        <v>67.513999999999996</v>
      </c>
      <c r="G48" s="23">
        <v>54.173000000000002</v>
      </c>
      <c r="H48" s="23">
        <v>35.659999999999997</v>
      </c>
      <c r="I48" s="23">
        <v>19.96</v>
      </c>
      <c r="J48" s="23">
        <v>13.831</v>
      </c>
      <c r="K48" s="23">
        <v>10.223000000000001</v>
      </c>
      <c r="L48" s="23">
        <v>7.7229999999999999</v>
      </c>
      <c r="M48" s="44">
        <v>6.3070000000000004</v>
      </c>
      <c r="N48" s="24">
        <v>95.664411902468188</v>
      </c>
      <c r="O48" s="25">
        <v>82.655662952311829</v>
      </c>
      <c r="P48" s="25">
        <v>64.983679705157982</v>
      </c>
      <c r="Q48" s="25">
        <v>53.538091423295583</v>
      </c>
      <c r="R48" s="25">
        <v>35.030618238527623</v>
      </c>
      <c r="S48" s="25">
        <v>20.712949974251856</v>
      </c>
      <c r="T48" s="25">
        <v>14.70411539624747</v>
      </c>
      <c r="U48" s="25">
        <v>11.397954023901582</v>
      </c>
      <c r="V48" s="25">
        <v>9.3057772047890719</v>
      </c>
      <c r="W48" s="26">
        <v>7.8626395144464576</v>
      </c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8"/>
    </row>
    <row r="49" spans="1:48" x14ac:dyDescent="0.25">
      <c r="A49" s="11">
        <v>45</v>
      </c>
      <c r="B49" s="20">
        <v>0.108</v>
      </c>
      <c r="C49" s="21">
        <v>9.2592592592592595</v>
      </c>
      <c r="D49" s="22">
        <v>102.2</v>
      </c>
      <c r="E49" s="23">
        <v>87.596000000000004</v>
      </c>
      <c r="F49" s="23">
        <v>66.894999999999996</v>
      </c>
      <c r="G49" s="23">
        <v>53.728999999999999</v>
      </c>
      <c r="H49" s="23">
        <v>35.512999999999998</v>
      </c>
      <c r="I49" s="23">
        <v>19.907</v>
      </c>
      <c r="J49" s="23">
        <v>13.816000000000001</v>
      </c>
      <c r="K49" s="23">
        <v>10.205</v>
      </c>
      <c r="L49" s="23">
        <v>7.72</v>
      </c>
      <c r="M49" s="44">
        <v>6.2969999999999997</v>
      </c>
      <c r="N49" s="24">
        <v>95.184115342349955</v>
      </c>
      <c r="O49" s="25">
        <v>82.240678635774543</v>
      </c>
      <c r="P49" s="25">
        <v>64.657420052215841</v>
      </c>
      <c r="Q49" s="25">
        <v>53.269295947166803</v>
      </c>
      <c r="R49" s="25">
        <v>34.854742120082101</v>
      </c>
      <c r="S49" s="25">
        <v>20.60895771187662</v>
      </c>
      <c r="T49" s="25">
        <v>14.630291328300453</v>
      </c>
      <c r="U49" s="25">
        <v>11.340729001542723</v>
      </c>
      <c r="V49" s="25">
        <v>9.2590562487741686</v>
      </c>
      <c r="W49" s="26">
        <v>7.8231640330512615</v>
      </c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8"/>
    </row>
    <row r="50" spans="1:48" x14ac:dyDescent="0.25">
      <c r="A50" s="19">
        <v>46</v>
      </c>
      <c r="B50" s="20">
        <v>0.11</v>
      </c>
      <c r="C50" s="21">
        <v>9.0909090909090917</v>
      </c>
      <c r="D50" s="27">
        <v>102.036</v>
      </c>
      <c r="E50" s="23">
        <v>87.453000000000003</v>
      </c>
      <c r="F50" s="23">
        <v>66.825000000000003</v>
      </c>
      <c r="G50" s="23">
        <v>53.649000000000001</v>
      </c>
      <c r="H50" s="23">
        <v>35.435000000000002</v>
      </c>
      <c r="I50" s="23">
        <v>19.823</v>
      </c>
      <c r="J50" s="23">
        <v>13.801</v>
      </c>
      <c r="K50" s="23">
        <v>10.173</v>
      </c>
      <c r="L50" s="23">
        <v>7.6970000000000001</v>
      </c>
      <c r="M50" s="44">
        <v>6.2880000000000003</v>
      </c>
      <c r="N50" s="24">
        <v>94.712632062312451</v>
      </c>
      <c r="O50" s="25">
        <v>81.833309141649991</v>
      </c>
      <c r="P50" s="25">
        <v>64.337147153998146</v>
      </c>
      <c r="Q50" s="25">
        <v>53.005432777475875</v>
      </c>
      <c r="R50" s="25">
        <v>34.682093269162692</v>
      </c>
      <c r="S50" s="25">
        <v>20.506873672484108</v>
      </c>
      <c r="T50" s="25">
        <v>14.55782190713116</v>
      </c>
      <c r="U50" s="25">
        <v>11.284554039066766</v>
      </c>
      <c r="V50" s="25">
        <v>9.2131926065632541</v>
      </c>
      <c r="W50" s="26">
        <v>7.7844129134415656</v>
      </c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8"/>
    </row>
    <row r="51" spans="1:48" x14ac:dyDescent="0.25">
      <c r="A51" s="11">
        <v>47</v>
      </c>
      <c r="B51" s="20">
        <v>0.112</v>
      </c>
      <c r="C51" s="21">
        <v>8.9285714285714288</v>
      </c>
      <c r="D51" s="22">
        <v>101.77500000000001</v>
      </c>
      <c r="E51" s="23">
        <v>87.424000000000007</v>
      </c>
      <c r="F51" s="23">
        <v>66.656000000000006</v>
      </c>
      <c r="G51" s="23">
        <v>53.48</v>
      </c>
      <c r="H51" s="23">
        <v>35.212000000000003</v>
      </c>
      <c r="I51" s="23">
        <v>19.759</v>
      </c>
      <c r="J51" s="23">
        <v>13.565</v>
      </c>
      <c r="K51" s="23">
        <v>10.135</v>
      </c>
      <c r="L51" s="23">
        <v>7.68</v>
      </c>
      <c r="M51" s="44">
        <v>6.2679999999999998</v>
      </c>
      <c r="N51" s="24">
        <v>94.249644440419246</v>
      </c>
      <c r="O51" s="25">
        <v>81.433280039236095</v>
      </c>
      <c r="P51" s="25">
        <v>64.022645253759279</v>
      </c>
      <c r="Q51" s="25">
        <v>52.746324158755215</v>
      </c>
      <c r="R51" s="25">
        <v>34.512555378225358</v>
      </c>
      <c r="S51" s="25">
        <v>20.40662908559689</v>
      </c>
      <c r="T51" s="25">
        <v>14.486658312603526</v>
      </c>
      <c r="U51" s="25">
        <v>11.22939129334943</v>
      </c>
      <c r="V51" s="25">
        <v>9.1681553814109602</v>
      </c>
      <c r="W51" s="26">
        <v>7.7463600503318384</v>
      </c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8"/>
    </row>
    <row r="52" spans="1:48" x14ac:dyDescent="0.25">
      <c r="A52" s="19">
        <v>48</v>
      </c>
      <c r="B52" s="20">
        <v>0.114</v>
      </c>
      <c r="C52" s="21">
        <v>8.7719298245614024</v>
      </c>
      <c r="D52" s="22">
        <v>101.48699999999999</v>
      </c>
      <c r="E52" s="23">
        <v>87.103999999999999</v>
      </c>
      <c r="F52" s="23">
        <v>66.132000000000005</v>
      </c>
      <c r="G52" s="23">
        <v>53.347000000000001</v>
      </c>
      <c r="H52" s="23">
        <v>35.206000000000003</v>
      </c>
      <c r="I52" s="23">
        <v>19.73</v>
      </c>
      <c r="J52" s="23">
        <v>13.526999999999999</v>
      </c>
      <c r="K52" s="23">
        <v>10.1</v>
      </c>
      <c r="L52" s="23">
        <v>7.6790000000000003</v>
      </c>
      <c r="M52" s="44">
        <v>6.266</v>
      </c>
      <c r="N52" s="24">
        <v>93.794851721425488</v>
      </c>
      <c r="O52" s="25">
        <v>81.040331470936337</v>
      </c>
      <c r="P52" s="25">
        <v>63.713710052093489</v>
      </c>
      <c r="Q52" s="25">
        <v>52.491801774893588</v>
      </c>
      <c r="R52" s="25">
        <v>34.346018316010678</v>
      </c>
      <c r="S52" s="25">
        <v>20.308158832659196</v>
      </c>
      <c r="T52" s="25">
        <v>14.416754317079304</v>
      </c>
      <c r="U52" s="25">
        <v>11.175204930851525</v>
      </c>
      <c r="V52" s="25">
        <v>9.1239153172831333</v>
      </c>
      <c r="W52" s="26">
        <v>7.7089807247066684</v>
      </c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8"/>
    </row>
    <row r="53" spans="1:48" x14ac:dyDescent="0.25">
      <c r="A53" s="11">
        <v>49</v>
      </c>
      <c r="B53" s="20">
        <v>0.11600000000000001</v>
      </c>
      <c r="C53" s="21">
        <v>8.6206896551724128</v>
      </c>
      <c r="D53" s="22">
        <v>101.346</v>
      </c>
      <c r="E53" s="23">
        <v>87.087999999999994</v>
      </c>
      <c r="F53" s="23">
        <v>65.225999999999999</v>
      </c>
      <c r="G53" s="23">
        <v>53.252000000000002</v>
      </c>
      <c r="H53" s="23">
        <v>35.131</v>
      </c>
      <c r="I53" s="23">
        <v>19.684999999999999</v>
      </c>
      <c r="J53" s="23">
        <v>13.522</v>
      </c>
      <c r="K53" s="23">
        <v>10.025</v>
      </c>
      <c r="L53" s="23">
        <v>7.66</v>
      </c>
      <c r="M53" s="44">
        <v>6.2489999999999997</v>
      </c>
      <c r="N53" s="24">
        <v>93.347968843289479</v>
      </c>
      <c r="O53" s="25">
        <v>80.654217138345984</v>
      </c>
      <c r="P53" s="25">
        <v>63.410147909798418</v>
      </c>
      <c r="Q53" s="25">
        <v>52.241706092399419</v>
      </c>
      <c r="R53" s="25">
        <v>34.182377697833068</v>
      </c>
      <c r="S53" s="25">
        <v>20.211401192957005</v>
      </c>
      <c r="T53" s="25">
        <v>14.348066105046824</v>
      </c>
      <c r="U53" s="25">
        <v>11.121960987803444</v>
      </c>
      <c r="V53" s="25">
        <v>9.0804446847054869</v>
      </c>
      <c r="W53" s="26">
        <v>7.6722515073719695</v>
      </c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8"/>
    </row>
    <row r="54" spans="1:48" x14ac:dyDescent="0.25">
      <c r="A54" s="19">
        <v>50</v>
      </c>
      <c r="B54" s="20">
        <v>0.11799999999999999</v>
      </c>
      <c r="C54" s="21">
        <v>8.4745762711864412</v>
      </c>
      <c r="D54" s="22">
        <v>101.288</v>
      </c>
      <c r="E54" s="23">
        <v>87.009</v>
      </c>
      <c r="F54" s="23">
        <v>64.725999999999999</v>
      </c>
      <c r="G54" s="23">
        <v>52.957999999999998</v>
      </c>
      <c r="H54" s="23">
        <v>35.08</v>
      </c>
      <c r="I54" s="23">
        <v>19.565000000000001</v>
      </c>
      <c r="J54" s="23">
        <v>13.454000000000001</v>
      </c>
      <c r="K54" s="23">
        <v>9.9580000000000002</v>
      </c>
      <c r="L54" s="23">
        <v>7.633</v>
      </c>
      <c r="M54" s="44">
        <v>6.2450000000000001</v>
      </c>
      <c r="N54" s="24">
        <v>92.908725363997704</v>
      </c>
      <c r="O54" s="25">
        <v>80.27470337501093</v>
      </c>
      <c r="P54" s="25">
        <v>63.11177511888036</v>
      </c>
      <c r="Q54" s="25">
        <v>51.995885759804004</v>
      </c>
      <c r="R54" s="25">
        <v>34.021534492603102</v>
      </c>
      <c r="S54" s="25">
        <v>20.116297611257654</v>
      </c>
      <c r="T54" s="25">
        <v>14.280552108168443</v>
      </c>
      <c r="U54" s="25">
        <v>11.069627242341545</v>
      </c>
      <c r="V54" s="25">
        <v>9.037717176370279</v>
      </c>
      <c r="W54" s="26">
        <v>7.6361501707509563</v>
      </c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8"/>
    </row>
    <row r="55" spans="1:48" x14ac:dyDescent="0.25">
      <c r="A55" s="11">
        <v>51</v>
      </c>
      <c r="B55" s="20">
        <v>0.12</v>
      </c>
      <c r="C55" s="21">
        <v>8.3333333333333339</v>
      </c>
      <c r="D55" s="27">
        <v>101.19799999999999</v>
      </c>
      <c r="E55" s="23">
        <v>86.844999999999999</v>
      </c>
      <c r="F55" s="23">
        <v>64.710999999999999</v>
      </c>
      <c r="G55" s="23">
        <v>52.648000000000003</v>
      </c>
      <c r="H55" s="23">
        <v>34.929000000000002</v>
      </c>
      <c r="I55" s="23">
        <v>19.509</v>
      </c>
      <c r="J55" s="23">
        <v>13.378</v>
      </c>
      <c r="K55" s="23">
        <v>9.9469999999999992</v>
      </c>
      <c r="L55" s="23">
        <v>7.6319999999999997</v>
      </c>
      <c r="M55" s="44">
        <v>6.242</v>
      </c>
      <c r="N55" s="24">
        <v>92.476864478586194</v>
      </c>
      <c r="O55" s="25">
        <v>79.901568297117464</v>
      </c>
      <c r="P55" s="25">
        <v>62.818417234828551</v>
      </c>
      <c r="Q55" s="25">
        <v>51.754197057542612</v>
      </c>
      <c r="R55" s="25">
        <v>33.863394662878051</v>
      </c>
      <c r="S55" s="25">
        <v>20.022792484978464</v>
      </c>
      <c r="T55" s="25">
        <v>14.214172854191631</v>
      </c>
      <c r="U55" s="25">
        <v>11.018173097390962</v>
      </c>
      <c r="V55" s="25">
        <v>8.9957078115168176</v>
      </c>
      <c r="W55" s="26">
        <v>7.6006556080932945</v>
      </c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8"/>
    </row>
    <row r="56" spans="1:48" x14ac:dyDescent="0.25">
      <c r="A56" s="19">
        <v>52</v>
      </c>
      <c r="B56" s="20">
        <v>0.122</v>
      </c>
      <c r="C56" s="21">
        <v>8.1967213114754092</v>
      </c>
      <c r="D56" s="22">
        <v>100.881</v>
      </c>
      <c r="E56" s="23">
        <v>86.649000000000001</v>
      </c>
      <c r="F56" s="23">
        <v>64.707999999999998</v>
      </c>
      <c r="G56" s="23">
        <v>52.499000000000002</v>
      </c>
      <c r="H56" s="23">
        <v>34.838000000000001</v>
      </c>
      <c r="I56" s="23">
        <v>19.466000000000001</v>
      </c>
      <c r="J56" s="23">
        <v>13.321</v>
      </c>
      <c r="K56" s="23">
        <v>9.9169999999999998</v>
      </c>
      <c r="L56" s="23">
        <v>7.5960000000000001</v>
      </c>
      <c r="M56" s="44">
        <v>6.2380000000000004</v>
      </c>
      <c r="N56" s="24">
        <v>92.052142117410995</v>
      </c>
      <c r="O56" s="25">
        <v>79.534601024382866</v>
      </c>
      <c r="P56" s="25">
        <v>62.529908464081437</v>
      </c>
      <c r="Q56" s="25">
        <v>51.516503393306238</v>
      </c>
      <c r="R56" s="25">
        <v>33.707868834664495</v>
      </c>
      <c r="S56" s="25">
        <v>19.930832968947183</v>
      </c>
      <c r="T56" s="25">
        <v>14.148890828348479</v>
      </c>
      <c r="U56" s="25">
        <v>10.967569473228894</v>
      </c>
      <c r="V56" s="25">
        <v>8.9543928482155462</v>
      </c>
      <c r="W56" s="26">
        <v>7.5657477593621527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8"/>
    </row>
    <row r="57" spans="1:48" x14ac:dyDescent="0.25">
      <c r="A57" s="11">
        <v>53</v>
      </c>
      <c r="B57" s="20">
        <v>0.124</v>
      </c>
      <c r="C57" s="21">
        <v>8.064516129032258</v>
      </c>
      <c r="D57" s="22">
        <v>100.41200000000001</v>
      </c>
      <c r="E57" s="23">
        <v>86.537999999999997</v>
      </c>
      <c r="F57" s="23">
        <v>64.599999999999994</v>
      </c>
      <c r="G57" s="23">
        <v>52.414000000000001</v>
      </c>
      <c r="H57" s="23">
        <v>34.811</v>
      </c>
      <c r="I57" s="23">
        <v>19.434000000000001</v>
      </c>
      <c r="J57" s="23">
        <v>13.186</v>
      </c>
      <c r="K57" s="23">
        <v>9.9039999999999999</v>
      </c>
      <c r="L57" s="23">
        <v>7.5730000000000004</v>
      </c>
      <c r="M57" s="44">
        <v>6.22</v>
      </c>
      <c r="N57" s="24">
        <v>91.634326117740486</v>
      </c>
      <c r="O57" s="25">
        <v>79.173600964297222</v>
      </c>
      <c r="P57" s="25">
        <v>62.246091101299122</v>
      </c>
      <c r="Q57" s="25">
        <v>51.282674838427532</v>
      </c>
      <c r="R57" s="25">
        <v>33.55487199407002</v>
      </c>
      <c r="S57" s="25">
        <v>19.840368796037822</v>
      </c>
      <c r="T57" s="25">
        <v>14.084670346025153</v>
      </c>
      <c r="U57" s="25">
        <v>10.917788708783801</v>
      </c>
      <c r="V57" s="25">
        <v>8.9137497027844734</v>
      </c>
      <c r="W57" s="26">
        <v>7.5314075431475107</v>
      </c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8"/>
    </row>
    <row r="58" spans="1:48" ht="15.75" customHeight="1" x14ac:dyDescent="0.25">
      <c r="A58" s="19">
        <v>54</v>
      </c>
      <c r="B58" s="20">
        <v>0.126</v>
      </c>
      <c r="C58" s="21">
        <v>7.9365079365079367</v>
      </c>
      <c r="D58" s="22">
        <v>99.869</v>
      </c>
      <c r="E58" s="23">
        <v>85.94</v>
      </c>
      <c r="F58" s="23">
        <v>64.406000000000006</v>
      </c>
      <c r="G58" s="23">
        <v>52.198999999999998</v>
      </c>
      <c r="H58" s="23">
        <v>34.369999999999997</v>
      </c>
      <c r="I58" s="23">
        <v>19.376999999999999</v>
      </c>
      <c r="J58" s="23">
        <v>13.169</v>
      </c>
      <c r="K58" s="23">
        <v>9.8849999999999998</v>
      </c>
      <c r="L58" s="23">
        <v>7.5529999999999999</v>
      </c>
      <c r="M58" s="44">
        <v>6.1950000000000003</v>
      </c>
      <c r="N58" s="24">
        <v>91.223195461628791</v>
      </c>
      <c r="O58" s="25">
        <v>78.818377153633165</v>
      </c>
      <c r="P58" s="25">
        <v>61.966815011660159</v>
      </c>
      <c r="Q58" s="25">
        <v>51.052587701360636</v>
      </c>
      <c r="R58" s="25">
        <v>33.404323208225939</v>
      </c>
      <c r="S58" s="25">
        <v>19.751352112157459</v>
      </c>
      <c r="T58" s="25">
        <v>14.021477435619092</v>
      </c>
      <c r="U58" s="25">
        <v>10.868804470831709</v>
      </c>
      <c r="V58" s="25">
        <v>8.8737568756531608</v>
      </c>
      <c r="W58" s="26">
        <v>7.4976167940271399</v>
      </c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8"/>
    </row>
    <row r="59" spans="1:48" x14ac:dyDescent="0.25">
      <c r="A59" s="11">
        <v>55</v>
      </c>
      <c r="B59" s="20">
        <v>0.128</v>
      </c>
      <c r="C59" s="21">
        <v>7.8125</v>
      </c>
      <c r="D59" s="22">
        <v>99.132999999999996</v>
      </c>
      <c r="E59" s="23">
        <v>85.853999999999999</v>
      </c>
      <c r="F59" s="23">
        <v>64.388000000000005</v>
      </c>
      <c r="G59" s="23">
        <v>52.143999999999998</v>
      </c>
      <c r="H59" s="23">
        <v>34.304000000000002</v>
      </c>
      <c r="I59" s="23">
        <v>19.356000000000002</v>
      </c>
      <c r="J59" s="23">
        <v>13.12</v>
      </c>
      <c r="K59" s="23">
        <v>9.8770000000000007</v>
      </c>
      <c r="L59" s="23">
        <v>7.55</v>
      </c>
      <c r="M59" s="44">
        <v>6.1859999999999999</v>
      </c>
      <c r="N59" s="24">
        <v>90.818539573807243</v>
      </c>
      <c r="O59" s="25">
        <v>78.468747651812279</v>
      </c>
      <c r="P59" s="25">
        <v>61.691937153927519</v>
      </c>
      <c r="Q59" s="25">
        <v>50.826124134749747</v>
      </c>
      <c r="R59" s="25">
        <v>33.256145368187561</v>
      </c>
      <c r="S59" s="25">
        <v>19.663737324227966</v>
      </c>
      <c r="T59" s="25">
        <v>13.959279730621276</v>
      </c>
      <c r="U59" s="25">
        <v>10.820591670343335</v>
      </c>
      <c r="V59" s="25">
        <v>8.8343938830649371</v>
      </c>
      <c r="W59" s="26">
        <v>7.4643582048604289</v>
      </c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</row>
    <row r="60" spans="1:48" x14ac:dyDescent="0.25">
      <c r="A60" s="19">
        <v>56</v>
      </c>
      <c r="B60" s="20">
        <v>0.13</v>
      </c>
      <c r="C60" s="21">
        <v>7.6923076923076916</v>
      </c>
      <c r="D60" s="22">
        <v>98.908000000000001</v>
      </c>
      <c r="E60" s="23">
        <v>85.215999999999994</v>
      </c>
      <c r="F60" s="23">
        <v>64.305999999999997</v>
      </c>
      <c r="G60" s="23">
        <v>52.12</v>
      </c>
      <c r="H60" s="23">
        <v>34.228000000000002</v>
      </c>
      <c r="I60" s="23">
        <v>19.239999999999998</v>
      </c>
      <c r="J60" s="23">
        <v>13.106</v>
      </c>
      <c r="K60" s="23">
        <v>9.84</v>
      </c>
      <c r="L60" s="23">
        <v>7.5490000000000004</v>
      </c>
      <c r="M60" s="44">
        <v>6.181</v>
      </c>
      <c r="N60" s="24">
        <v>90.420157674009374</v>
      </c>
      <c r="O60" s="25">
        <v>78.12453898130309</v>
      </c>
      <c r="P60" s="25">
        <v>61.421321140490981</v>
      </c>
      <c r="Q60" s="25">
        <v>50.603171772961247</v>
      </c>
      <c r="R60" s="25">
        <v>33.110264951767022</v>
      </c>
      <c r="S60" s="25">
        <v>19.577480959953512</v>
      </c>
      <c r="T60" s="25">
        <v>13.89804637006525</v>
      </c>
      <c r="U60" s="25">
        <v>10.773126385316758</v>
      </c>
      <c r="V60" s="25">
        <v>8.7956411940741859</v>
      </c>
      <c r="W60" s="26">
        <v>7.4316152735561065</v>
      </c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8"/>
    </row>
    <row r="61" spans="1:48" x14ac:dyDescent="0.25">
      <c r="A61" s="11">
        <v>57</v>
      </c>
      <c r="B61" s="20">
        <v>0.13200000000000001</v>
      </c>
      <c r="C61" s="21">
        <v>7.5757575757575752</v>
      </c>
      <c r="D61" s="22">
        <v>98.78</v>
      </c>
      <c r="E61" s="23">
        <v>85.207999999999998</v>
      </c>
      <c r="F61" s="23">
        <v>64.194999999999993</v>
      </c>
      <c r="G61" s="23">
        <v>51.984999999999999</v>
      </c>
      <c r="H61" s="23">
        <v>33.887999999999998</v>
      </c>
      <c r="I61" s="23">
        <v>19.23</v>
      </c>
      <c r="J61" s="23">
        <v>13.09</v>
      </c>
      <c r="K61" s="23">
        <v>9.8070000000000004</v>
      </c>
      <c r="L61" s="23">
        <v>7.5270000000000001</v>
      </c>
      <c r="M61" s="44">
        <v>6.15</v>
      </c>
      <c r="N61" s="24">
        <v>90.027858178743045</v>
      </c>
      <c r="O61" s="25">
        <v>77.78558561074189</v>
      </c>
      <c r="P61" s="25">
        <v>61.154836830997994</v>
      </c>
      <c r="Q61" s="25">
        <v>50.383623397288439</v>
      </c>
      <c r="R61" s="25">
        <v>32.966611804472791</v>
      </c>
      <c r="S61" s="25">
        <v>19.492541538294184</v>
      </c>
      <c r="T61" s="25">
        <v>13.837747906576377</v>
      </c>
      <c r="U61" s="25">
        <v>10.726385789501419</v>
      </c>
      <c r="V61" s="25">
        <v>8.7574801723535742</v>
      </c>
      <c r="W61" s="26">
        <v>7.3993722539040014</v>
      </c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8"/>
    </row>
    <row r="62" spans="1:48" x14ac:dyDescent="0.25">
      <c r="A62" s="19">
        <v>58</v>
      </c>
      <c r="B62" s="20">
        <v>0.13400000000000001</v>
      </c>
      <c r="C62" s="21">
        <v>7.4626865671641784</v>
      </c>
      <c r="D62" s="27">
        <v>97.870999999999995</v>
      </c>
      <c r="E62" s="23">
        <v>85.156000000000006</v>
      </c>
      <c r="F62" s="23">
        <v>63.991</v>
      </c>
      <c r="G62" s="23">
        <v>51.920999999999999</v>
      </c>
      <c r="H62" s="23">
        <v>33.822000000000003</v>
      </c>
      <c r="I62" s="23">
        <v>19.224</v>
      </c>
      <c r="J62" s="23">
        <v>13.081</v>
      </c>
      <c r="K62" s="23">
        <v>9.8010000000000002</v>
      </c>
      <c r="L62" s="23">
        <v>7.4989999999999997</v>
      </c>
      <c r="M62" s="44">
        <v>6.149</v>
      </c>
      <c r="N62" s="24">
        <v>89.641458148047093</v>
      </c>
      <c r="O62" s="25">
        <v>77.4517294769214</v>
      </c>
      <c r="P62" s="25">
        <v>60.892359956542222</v>
      </c>
      <c r="Q62" s="25">
        <v>50.167376626331908</v>
      </c>
      <c r="R62" s="25">
        <v>32.825118936921733</v>
      </c>
      <c r="S62" s="25">
        <v>19.40887944967951</v>
      </c>
      <c r="T62" s="25">
        <v>13.778356221335478</v>
      </c>
      <c r="U62" s="25">
        <v>10.68034808648186</v>
      </c>
      <c r="V62" s="25">
        <v>8.719893022377196</v>
      </c>
      <c r="W62" s="26">
        <v>7.3676141101040811</v>
      </c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</row>
    <row r="63" spans="1:48" ht="15" customHeight="1" x14ac:dyDescent="0.25">
      <c r="A63" s="11">
        <v>59</v>
      </c>
      <c r="B63" s="20">
        <v>0.13600000000000001</v>
      </c>
      <c r="C63" s="21">
        <v>7.3529411764705879</v>
      </c>
      <c r="D63" s="22">
        <v>97.62</v>
      </c>
      <c r="E63" s="23">
        <v>84.527000000000001</v>
      </c>
      <c r="F63" s="23">
        <v>63.905000000000001</v>
      </c>
      <c r="G63" s="23">
        <v>51.905000000000001</v>
      </c>
      <c r="H63" s="23">
        <v>33.743000000000002</v>
      </c>
      <c r="I63" s="23">
        <v>19.187000000000001</v>
      </c>
      <c r="J63" s="23">
        <v>13.05</v>
      </c>
      <c r="K63" s="23">
        <v>9.766</v>
      </c>
      <c r="L63" s="23">
        <v>7.48</v>
      </c>
      <c r="M63" s="44">
        <v>6.149</v>
      </c>
      <c r="N63" s="24">
        <v>89.260782773233871</v>
      </c>
      <c r="O63" s="25">
        <v>77.122819542191593</v>
      </c>
      <c r="P63" s="25">
        <v>60.633771771693262</v>
      </c>
      <c r="Q63" s="25">
        <v>49.954333629317233</v>
      </c>
      <c r="R63" s="25">
        <v>32.685722337259513</v>
      </c>
      <c r="S63" s="25">
        <v>19.326456845096164</v>
      </c>
      <c r="T63" s="25">
        <v>13.719844445342225</v>
      </c>
      <c r="U63" s="25">
        <v>10.634992448644706</v>
      </c>
      <c r="V63" s="25">
        <v>8.6828627395906022</v>
      </c>
      <c r="W63" s="26">
        <v>7.3363264746641148</v>
      </c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8"/>
    </row>
    <row r="64" spans="1:48" x14ac:dyDescent="0.25">
      <c r="A64" s="19">
        <v>60</v>
      </c>
      <c r="B64" s="20">
        <v>0.13800000000000001</v>
      </c>
      <c r="C64" s="21">
        <v>7.2463768115942022</v>
      </c>
      <c r="D64" s="22">
        <v>96.96</v>
      </c>
      <c r="E64" s="23">
        <v>84.450999999999993</v>
      </c>
      <c r="F64" s="23">
        <v>63.871000000000002</v>
      </c>
      <c r="G64" s="23">
        <v>51.731000000000002</v>
      </c>
      <c r="H64" s="23">
        <v>33.549999999999997</v>
      </c>
      <c r="I64" s="23">
        <v>18.986000000000001</v>
      </c>
      <c r="J64" s="23">
        <v>13.021000000000001</v>
      </c>
      <c r="K64" s="23">
        <v>9.7509999999999994</v>
      </c>
      <c r="L64" s="23">
        <v>7.4610000000000003</v>
      </c>
      <c r="M64" s="44">
        <v>6.1369999999999996</v>
      </c>
      <c r="N64" s="24">
        <v>88.885664902026932</v>
      </c>
      <c r="O64" s="25">
        <v>76.798711384170616</v>
      </c>
      <c r="P64" s="25">
        <v>60.378958731928321</v>
      </c>
      <c r="Q64" s="25">
        <v>49.744400860340782</v>
      </c>
      <c r="R64" s="25">
        <v>32.548360797274327</v>
      </c>
      <c r="S64" s="25">
        <v>19.245237533272253</v>
      </c>
      <c r="T64" s="25">
        <v>13.662186886426326</v>
      </c>
      <c r="U64" s="25">
        <v>10.59029896060111</v>
      </c>
      <c r="V64" s="25">
        <v>8.6463730642184764</v>
      </c>
      <c r="W64" s="26">
        <v>7.3054956093708263</v>
      </c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8"/>
    </row>
    <row r="65" spans="1:48" x14ac:dyDescent="0.25">
      <c r="A65" s="11">
        <v>61</v>
      </c>
      <c r="B65" s="20">
        <v>0.14000000000000001</v>
      </c>
      <c r="C65" s="21">
        <v>7.1428571428571423</v>
      </c>
      <c r="D65" s="27">
        <v>96.864999999999995</v>
      </c>
      <c r="E65" s="23">
        <v>83.76</v>
      </c>
      <c r="F65" s="23">
        <v>63.673000000000002</v>
      </c>
      <c r="G65" s="23">
        <v>51.533000000000001</v>
      </c>
      <c r="H65" s="23">
        <v>33.526000000000003</v>
      </c>
      <c r="I65" s="23">
        <v>18.981999999999999</v>
      </c>
      <c r="J65" s="23">
        <v>12.98</v>
      </c>
      <c r="K65" s="23">
        <v>9.7189999999999994</v>
      </c>
      <c r="L65" s="23">
        <v>7.4470000000000001</v>
      </c>
      <c r="M65" s="44">
        <v>6.1319999999999997</v>
      </c>
      <c r="N65" s="24">
        <v>88.515944597865015</v>
      </c>
      <c r="O65" s="25">
        <v>76.479266814976071</v>
      </c>
      <c r="P65" s="25">
        <v>60.127812194272856</v>
      </c>
      <c r="Q65" s="25">
        <v>49.537488811736438</v>
      </c>
      <c r="R65" s="25">
        <v>32.412975751021889</v>
      </c>
      <c r="S65" s="25">
        <v>19.165186885259299</v>
      </c>
      <c r="T65" s="25">
        <v>13.605358961510266</v>
      </c>
      <c r="U65" s="25">
        <v>10.546248566679944</v>
      </c>
      <c r="V65" s="25">
        <v>8.6104084383958099</v>
      </c>
      <c r="W65" s="26">
        <v>7.2751083690691738</v>
      </c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</row>
    <row r="66" spans="1:48" x14ac:dyDescent="0.25">
      <c r="A66" s="19">
        <v>62</v>
      </c>
      <c r="B66" s="20">
        <v>0.14199999999999999</v>
      </c>
      <c r="C66" s="21">
        <v>7.042253521126761</v>
      </c>
      <c r="D66" s="22">
        <v>96.798000000000002</v>
      </c>
      <c r="E66" s="23">
        <v>83.611000000000004</v>
      </c>
      <c r="F66" s="23">
        <v>63.65</v>
      </c>
      <c r="G66" s="23">
        <v>51.249000000000002</v>
      </c>
      <c r="H66" s="23">
        <v>33.506</v>
      </c>
      <c r="I66" s="23">
        <v>18.972000000000001</v>
      </c>
      <c r="J66" s="23">
        <v>12.891</v>
      </c>
      <c r="K66" s="23">
        <v>9.7100000000000009</v>
      </c>
      <c r="L66" s="23">
        <v>7.4320000000000004</v>
      </c>
      <c r="M66" s="44">
        <v>6.109</v>
      </c>
      <c r="N66" s="24">
        <v>88.151468730464543</v>
      </c>
      <c r="O66" s="25">
        <v>76.164353527464115</v>
      </c>
      <c r="P66" s="25">
        <v>59.880228139174513</v>
      </c>
      <c r="Q66" s="25">
        <v>49.333511784936071</v>
      </c>
      <c r="R66" s="25">
        <v>32.279511124896565</v>
      </c>
      <c r="S66" s="25">
        <v>19.086271745782096</v>
      </c>
      <c r="T66" s="25">
        <v>13.549337133676655</v>
      </c>
      <c r="U66" s="25">
        <v>10.502823022145291</v>
      </c>
      <c r="V66" s="25">
        <v>8.5749539663397982</v>
      </c>
      <c r="W66" s="26">
        <v>7.2451521680107618</v>
      </c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8"/>
    </row>
    <row r="67" spans="1:48" x14ac:dyDescent="0.25">
      <c r="A67" s="11">
        <v>63</v>
      </c>
      <c r="B67" s="20">
        <v>0.14399999999999999</v>
      </c>
      <c r="C67" s="21">
        <v>6.9444444444444446</v>
      </c>
      <c r="D67" s="22">
        <v>96.625</v>
      </c>
      <c r="E67" s="23">
        <v>83.385000000000005</v>
      </c>
      <c r="F67" s="23">
        <v>63.555</v>
      </c>
      <c r="G67" s="23">
        <v>51.210999999999999</v>
      </c>
      <c r="H67" s="23">
        <v>33.393999999999998</v>
      </c>
      <c r="I67" s="23">
        <v>18.945</v>
      </c>
      <c r="J67" s="23">
        <v>12.891</v>
      </c>
      <c r="K67" s="23">
        <v>9.702</v>
      </c>
      <c r="L67" s="23">
        <v>7.4210000000000003</v>
      </c>
      <c r="M67" s="44">
        <v>6.093</v>
      </c>
      <c r="N67" s="24">
        <v>87.792090595016802</v>
      </c>
      <c r="O67" s="25">
        <v>75.853844766209363</v>
      </c>
      <c r="P67" s="25">
        <v>59.636106911828406</v>
      </c>
      <c r="Q67" s="25">
        <v>49.132387677355176</v>
      </c>
      <c r="R67" s="25">
        <v>32.147913198188149</v>
      </c>
      <c r="S67" s="25">
        <v>19.008460350788539</v>
      </c>
      <c r="T67" s="25">
        <v>13.494098853636848</v>
      </c>
      <c r="U67" s="25">
        <v>10.460004847825616</v>
      </c>
      <c r="V67" s="25">
        <v>8.5399953773071378</v>
      </c>
      <c r="W67" s="26">
        <v>7.2156149485557313</v>
      </c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8"/>
    </row>
    <row r="68" spans="1:48" x14ac:dyDescent="0.25">
      <c r="A68" s="19">
        <v>64</v>
      </c>
      <c r="B68" s="20">
        <v>0.14599999999999999</v>
      </c>
      <c r="C68" s="21">
        <v>6.8493150684931514</v>
      </c>
      <c r="D68" s="22">
        <v>96.534999999999997</v>
      </c>
      <c r="E68" s="23">
        <v>83.224999999999994</v>
      </c>
      <c r="F68" s="23">
        <v>63.462000000000003</v>
      </c>
      <c r="G68" s="23">
        <v>51.186</v>
      </c>
      <c r="H68" s="23">
        <v>33.363</v>
      </c>
      <c r="I68" s="23">
        <v>18.933</v>
      </c>
      <c r="J68" s="23">
        <v>12.87</v>
      </c>
      <c r="K68" s="23">
        <v>9.6809999999999992</v>
      </c>
      <c r="L68" s="23">
        <v>7.4050000000000002</v>
      </c>
      <c r="M68" s="44">
        <v>6.0380000000000003</v>
      </c>
      <c r="N68" s="24">
        <v>87.437669557650096</v>
      </c>
      <c r="O68" s="25">
        <v>75.547619021178306</v>
      </c>
      <c r="P68" s="25">
        <v>59.395352981343905</v>
      </c>
      <c r="Q68" s="25">
        <v>48.934037783977651</v>
      </c>
      <c r="R68" s="25">
        <v>32.018130473256406</v>
      </c>
      <c r="S68" s="25">
        <v>18.931722250686242</v>
      </c>
      <c r="T68" s="25">
        <v>13.43962250523666</v>
      </c>
      <c r="U68" s="25">
        <v>10.41777728787231</v>
      </c>
      <c r="V68" s="25">
        <v>8.5055189911063085</v>
      </c>
      <c r="W68" s="26">
        <v>7.1864851520333666</v>
      </c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</row>
    <row r="69" spans="1:48" x14ac:dyDescent="0.25">
      <c r="A69" s="11">
        <v>65</v>
      </c>
      <c r="B69" s="20">
        <v>0.14799999999999999</v>
      </c>
      <c r="C69" s="21">
        <v>6.756756756756757</v>
      </c>
      <c r="D69" s="22">
        <v>96.195999999999998</v>
      </c>
      <c r="E69" s="23">
        <v>83.128</v>
      </c>
      <c r="F69" s="23">
        <v>63.414999999999999</v>
      </c>
      <c r="G69" s="23">
        <v>50.878999999999998</v>
      </c>
      <c r="H69" s="23">
        <v>33.296999999999997</v>
      </c>
      <c r="I69" s="23">
        <v>18.914999999999999</v>
      </c>
      <c r="J69" s="23">
        <v>12.851000000000001</v>
      </c>
      <c r="K69" s="23">
        <v>9.6509999999999998</v>
      </c>
      <c r="L69" s="23">
        <v>7.4</v>
      </c>
      <c r="M69" s="44">
        <v>6.0339999999999998</v>
      </c>
      <c r="N69" s="24">
        <v>87.088070725012443</v>
      </c>
      <c r="O69" s="25">
        <v>75.245559742243103</v>
      </c>
      <c r="P69" s="25">
        <v>59.157874716296043</v>
      </c>
      <c r="Q69" s="25">
        <v>48.738386612439442</v>
      </c>
      <c r="R69" s="25">
        <v>31.890113554537976</v>
      </c>
      <c r="S69" s="25">
        <v>18.856028238801624</v>
      </c>
      <c r="T69" s="25">
        <v>13.385887354669507</v>
      </c>
      <c r="U69" s="25">
        <v>10.376124270392038</v>
      </c>
      <c r="V69" s="25">
        <v>8.4715116859561217</v>
      </c>
      <c r="W69" s="26">
        <v>7.1577516915851538</v>
      </c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8"/>
    </row>
    <row r="70" spans="1:48" x14ac:dyDescent="0.25">
      <c r="A70" s="19">
        <v>66</v>
      </c>
      <c r="B70" s="20">
        <v>0.15</v>
      </c>
      <c r="C70" s="21">
        <v>6.666666666666667</v>
      </c>
      <c r="D70" s="27">
        <v>96.191999999999993</v>
      </c>
      <c r="E70" s="23">
        <v>83.02</v>
      </c>
      <c r="F70" s="23">
        <v>63.351999999999997</v>
      </c>
      <c r="G70" s="23">
        <v>50.837000000000003</v>
      </c>
      <c r="H70" s="23">
        <v>33.229999999999997</v>
      </c>
      <c r="I70" s="23">
        <v>18.896000000000001</v>
      </c>
      <c r="J70" s="23">
        <v>12.84</v>
      </c>
      <c r="K70" s="23">
        <v>9.6300000000000008</v>
      </c>
      <c r="L70" s="23">
        <v>7.3959999999999999</v>
      </c>
      <c r="M70" s="44">
        <v>6.0309999999999997</v>
      </c>
      <c r="N70" s="24">
        <v>86.743164636031963</v>
      </c>
      <c r="O70" s="25">
        <v>74.94755507285744</v>
      </c>
      <c r="P70" s="25">
        <v>58.923584175342143</v>
      </c>
      <c r="Q70" s="25">
        <v>48.545361710523835</v>
      </c>
      <c r="R70" s="25">
        <v>31.76381503567459</v>
      </c>
      <c r="S70" s="25">
        <v>18.781350284640876</v>
      </c>
      <c r="T70" s="25">
        <v>13.332873503098371</v>
      </c>
      <c r="U70" s="25">
        <v>10.335030370721476</v>
      </c>
      <c r="V70" s="25">
        <v>8.4379608685016692</v>
      </c>
      <c r="W70" s="26">
        <v>7.1294039268306291</v>
      </c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8"/>
    </row>
    <row r="71" spans="1:48" x14ac:dyDescent="0.25">
      <c r="A71" s="11">
        <v>67</v>
      </c>
      <c r="B71" s="20">
        <v>0.152</v>
      </c>
      <c r="C71" s="21">
        <v>6.5789473684210531</v>
      </c>
      <c r="D71" s="22">
        <v>96.114000000000004</v>
      </c>
      <c r="E71" s="23">
        <v>82.852999999999994</v>
      </c>
      <c r="F71" s="23">
        <v>63.274999999999999</v>
      </c>
      <c r="G71" s="23">
        <v>50.798000000000002</v>
      </c>
      <c r="H71" s="23">
        <v>33.164000000000001</v>
      </c>
      <c r="I71" s="23">
        <v>18.88</v>
      </c>
      <c r="J71" s="23">
        <v>12.734999999999999</v>
      </c>
      <c r="K71" s="23">
        <v>9.6289999999999996</v>
      </c>
      <c r="L71" s="23">
        <v>7.3949999999999996</v>
      </c>
      <c r="M71" s="44">
        <v>6.0289999999999999</v>
      </c>
      <c r="N71" s="24">
        <v>86.402826974092321</v>
      </c>
      <c r="O71" s="25">
        <v>74.653497601371171</v>
      </c>
      <c r="P71" s="25">
        <v>58.692396911706048</v>
      </c>
      <c r="Q71" s="25">
        <v>48.354893505081968</v>
      </c>
      <c r="R71" s="25">
        <v>31.639189394116723</v>
      </c>
      <c r="S71" s="25">
        <v>18.707661471571111</v>
      </c>
      <c r="T71" s="25">
        <v>13.280561842415697</v>
      </c>
      <c r="U71" s="25">
        <v>10.294480777134416</v>
      </c>
      <c r="V71" s="25">
        <v>8.4048544458161025</v>
      </c>
      <c r="W71" s="26">
        <v>7.1014316402111373</v>
      </c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</row>
    <row r="72" spans="1:48" x14ac:dyDescent="0.25">
      <c r="A72" s="19">
        <v>68</v>
      </c>
      <c r="B72" s="20">
        <v>0.154</v>
      </c>
      <c r="C72" s="21">
        <v>6.4935064935064934</v>
      </c>
      <c r="D72" s="22">
        <v>96.1</v>
      </c>
      <c r="E72" s="23">
        <v>82.783000000000001</v>
      </c>
      <c r="F72" s="23">
        <v>63.103999999999999</v>
      </c>
      <c r="G72" s="23">
        <v>50.762</v>
      </c>
      <c r="H72" s="23">
        <v>33.072000000000003</v>
      </c>
      <c r="I72" s="23">
        <v>18.837</v>
      </c>
      <c r="J72" s="23">
        <v>12.724</v>
      </c>
      <c r="K72" s="23">
        <v>9.6180000000000003</v>
      </c>
      <c r="L72" s="23">
        <v>7.3840000000000003</v>
      </c>
      <c r="M72" s="44">
        <v>6.016</v>
      </c>
      <c r="N72" s="24">
        <v>86.066938298021867</v>
      </c>
      <c r="O72" s="25">
        <v>74.363284128600512</v>
      </c>
      <c r="P72" s="25">
        <v>58.464231790442305</v>
      </c>
      <c r="Q72" s="25">
        <v>48.166915151482264</v>
      </c>
      <c r="R72" s="25">
        <v>31.516192892616626</v>
      </c>
      <c r="S72" s="25">
        <v>18.634935938575023</v>
      </c>
      <c r="T72" s="25">
        <v>13.228934013895016</v>
      </c>
      <c r="U72" s="25">
        <v>10.254461258790403</v>
      </c>
      <c r="V72" s="25">
        <v>8.3721807992325665</v>
      </c>
      <c r="W72" s="26">
        <v>7.0738250148798798</v>
      </c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8"/>
    </row>
    <row r="73" spans="1:48" x14ac:dyDescent="0.25">
      <c r="A73" s="11">
        <v>69</v>
      </c>
      <c r="B73" s="20">
        <v>0.156</v>
      </c>
      <c r="C73" s="21">
        <v>6.4102564102564106</v>
      </c>
      <c r="D73" s="22">
        <v>95.498000000000005</v>
      </c>
      <c r="E73" s="23">
        <v>82.572999999999993</v>
      </c>
      <c r="F73" s="23">
        <v>62.704999999999998</v>
      </c>
      <c r="G73" s="23">
        <v>50.677999999999997</v>
      </c>
      <c r="H73" s="23">
        <v>32.969000000000001</v>
      </c>
      <c r="I73" s="23">
        <v>18.768000000000001</v>
      </c>
      <c r="J73" s="23">
        <v>12.712</v>
      </c>
      <c r="K73" s="23">
        <v>9.6159999999999997</v>
      </c>
      <c r="L73" s="23">
        <v>7.3659999999999997</v>
      </c>
      <c r="M73" s="44">
        <v>6.0129999999999999</v>
      </c>
      <c r="N73" s="24">
        <v>85.735383790439982</v>
      </c>
      <c r="O73" s="25">
        <v>74.076815450394989</v>
      </c>
      <c r="P73" s="25">
        <v>58.239010817490843</v>
      </c>
      <c r="Q73" s="25">
        <v>47.981362392773818</v>
      </c>
      <c r="R73" s="25">
        <v>31.394783487077127</v>
      </c>
      <c r="S73" s="25">
        <v>18.563148825763594</v>
      </c>
      <c r="T73" s="25">
        <v>13.177972369510469</v>
      </c>
      <c r="U73" s="25">
        <v>10.214958135751415</v>
      </c>
      <c r="V73" s="25">
        <v>8.339928759864506</v>
      </c>
      <c r="W73" s="26">
        <v>7.0465746140185441</v>
      </c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8"/>
    </row>
    <row r="74" spans="1:48" x14ac:dyDescent="0.25">
      <c r="A74" s="19">
        <v>70</v>
      </c>
      <c r="B74" s="20">
        <v>0.158</v>
      </c>
      <c r="C74" s="21">
        <v>6.3291139240506329</v>
      </c>
      <c r="D74" s="22">
        <v>95.418999999999997</v>
      </c>
      <c r="E74" s="23">
        <v>82.468999999999994</v>
      </c>
      <c r="F74" s="23">
        <v>62.637999999999998</v>
      </c>
      <c r="G74" s="23">
        <v>50.564</v>
      </c>
      <c r="H74" s="23">
        <v>32.747999999999998</v>
      </c>
      <c r="I74" s="23">
        <v>18.757999999999999</v>
      </c>
      <c r="J74" s="23">
        <v>12.702999999999999</v>
      </c>
      <c r="K74" s="23">
        <v>9.5860000000000003</v>
      </c>
      <c r="L74" s="23">
        <v>7.359</v>
      </c>
      <c r="M74" s="44">
        <v>5.9859999999999998</v>
      </c>
      <c r="N74" s="24">
        <v>85.408053022133387</v>
      </c>
      <c r="O74" s="25">
        <v>73.793996154054625</v>
      </c>
      <c r="P74" s="25">
        <v>58.016658979620708</v>
      </c>
      <c r="Q74" s="25">
        <v>47.79817342782075</v>
      </c>
      <c r="R74" s="25">
        <v>31.274920740270481</v>
      </c>
      <c r="S74" s="25">
        <v>18.492276223359678</v>
      </c>
      <c r="T74" s="25">
        <v>13.127659935720256</v>
      </c>
      <c r="U74" s="25">
        <v>10.17595825090844</v>
      </c>
      <c r="V74" s="25">
        <v>8.3080875856853442</v>
      </c>
      <c r="W74" s="26">
        <v>7.0196713614714463</v>
      </c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</row>
    <row r="75" spans="1:48" x14ac:dyDescent="0.25">
      <c r="A75" s="11">
        <v>71</v>
      </c>
      <c r="B75" s="20">
        <v>0.16</v>
      </c>
      <c r="C75" s="21">
        <v>6.25</v>
      </c>
      <c r="D75" s="27">
        <v>95.247</v>
      </c>
      <c r="E75" s="23">
        <v>82.203000000000003</v>
      </c>
      <c r="F75" s="23">
        <v>62.459000000000003</v>
      </c>
      <c r="G75" s="23">
        <v>50.55</v>
      </c>
      <c r="H75" s="23">
        <v>32.72</v>
      </c>
      <c r="I75" s="23">
        <v>18.745999999999999</v>
      </c>
      <c r="J75" s="23">
        <v>12.68</v>
      </c>
      <c r="K75" s="23">
        <v>9.5429999999999993</v>
      </c>
      <c r="L75" s="23">
        <v>7.351</v>
      </c>
      <c r="M75" s="44">
        <v>5.9580000000000002</v>
      </c>
      <c r="N75" s="24">
        <v>85.084839731253027</v>
      </c>
      <c r="O75" s="25">
        <v>73.51473442755227</v>
      </c>
      <c r="P75" s="25">
        <v>57.797104094441117</v>
      </c>
      <c r="Q75" s="25">
        <v>47.617288787730978</v>
      </c>
      <c r="R75" s="25">
        <v>31.156565740984099</v>
      </c>
      <c r="S75" s="25">
        <v>18.422295123890379</v>
      </c>
      <c r="T75" s="25">
        <v>13.077980379528022</v>
      </c>
      <c r="U75" s="25">
        <v>10.137448943673853</v>
      </c>
      <c r="V75" s="25">
        <v>8.2766469400497886</v>
      </c>
      <c r="W75" s="26">
        <v>6.9931065235977643</v>
      </c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8"/>
    </row>
    <row r="76" spans="1:48" x14ac:dyDescent="0.25">
      <c r="A76" s="19">
        <v>72</v>
      </c>
      <c r="B76" s="20">
        <v>0.16200000000000001</v>
      </c>
      <c r="C76" s="21">
        <v>6.1728395061728394</v>
      </c>
      <c r="D76" s="22">
        <v>95.033000000000001</v>
      </c>
      <c r="E76" s="23">
        <v>82.085999999999999</v>
      </c>
      <c r="F76" s="23">
        <v>62.451000000000001</v>
      </c>
      <c r="G76" s="23">
        <v>50.542999999999999</v>
      </c>
      <c r="H76" s="23">
        <v>32.686</v>
      </c>
      <c r="I76" s="23">
        <v>18.738</v>
      </c>
      <c r="J76" s="23">
        <v>12.653</v>
      </c>
      <c r="K76" s="23">
        <v>9.5370000000000008</v>
      </c>
      <c r="L76" s="23">
        <v>7.3449999999999998</v>
      </c>
      <c r="M76" s="44">
        <v>5.9429999999999996</v>
      </c>
      <c r="N76" s="24">
        <v>84.765641616226347</v>
      </c>
      <c r="O76" s="25">
        <v>73.238941880606419</v>
      </c>
      <c r="P76" s="25">
        <v>57.580276669729287</v>
      </c>
      <c r="Q76" s="25">
        <v>47.43865121996059</v>
      </c>
      <c r="R76" s="25">
        <v>31.039681028188742</v>
      </c>
      <c r="S76" s="25">
        <v>18.353183377349108</v>
      </c>
      <c r="T76" s="25">
        <v>13.028917976652416</v>
      </c>
      <c r="U76" s="25">
        <v>10.099418025307896</v>
      </c>
      <c r="V76" s="25">
        <v>8.2455968715493384</v>
      </c>
      <c r="W76" s="26">
        <v>6.9668716922510328</v>
      </c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8"/>
    </row>
    <row r="77" spans="1:48" x14ac:dyDescent="0.25">
      <c r="A77" s="11">
        <v>73</v>
      </c>
      <c r="B77" s="20">
        <v>0.16400000000000001</v>
      </c>
      <c r="C77" s="21">
        <v>6.0975609756097562</v>
      </c>
      <c r="D77" s="22">
        <v>94.856999999999999</v>
      </c>
      <c r="E77" s="23">
        <v>81.632999999999996</v>
      </c>
      <c r="F77" s="23">
        <v>62.201000000000001</v>
      </c>
      <c r="G77" s="23">
        <v>50.488</v>
      </c>
      <c r="H77" s="23">
        <v>32.677999999999997</v>
      </c>
      <c r="I77" s="23">
        <v>18.670999999999999</v>
      </c>
      <c r="J77" s="23">
        <v>12.637</v>
      </c>
      <c r="K77" s="23">
        <v>9.5250000000000004</v>
      </c>
      <c r="L77" s="23">
        <v>7.327</v>
      </c>
      <c r="M77" s="44">
        <v>5.8849999999999998</v>
      </c>
      <c r="N77" s="24">
        <v>84.450360141375441</v>
      </c>
      <c r="O77" s="25">
        <v>72.966533376731945</v>
      </c>
      <c r="P77" s="25">
        <v>57.366109771389191</v>
      </c>
      <c r="Q77" s="25">
        <v>47.262205579529038</v>
      </c>
      <c r="R77" s="25">
        <v>30.924230519859247</v>
      </c>
      <c r="S77" s="25">
        <v>18.284919649108634</v>
      </c>
      <c r="T77" s="25">
        <v>12.980457581649587</v>
      </c>
      <c r="U77" s="25">
        <v>10.061853755759026</v>
      </c>
      <c r="V77" s="25">
        <v>8.2149277951037423</v>
      </c>
      <c r="W77" s="26">
        <v>6.9409587688029379</v>
      </c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</row>
    <row r="78" spans="1:48" x14ac:dyDescent="0.25">
      <c r="A78" s="19">
        <v>74</v>
      </c>
      <c r="B78" s="20">
        <v>0.16600000000000001</v>
      </c>
      <c r="C78" s="21">
        <v>6.0240963855421681</v>
      </c>
      <c r="D78" s="27">
        <v>94.563000000000002</v>
      </c>
      <c r="E78" s="23">
        <v>80.885000000000005</v>
      </c>
      <c r="F78" s="23">
        <v>62.18</v>
      </c>
      <c r="G78" s="23">
        <v>50.433</v>
      </c>
      <c r="H78" s="23">
        <v>32.676000000000002</v>
      </c>
      <c r="I78" s="23">
        <v>18.623000000000001</v>
      </c>
      <c r="J78" s="23">
        <v>12.628</v>
      </c>
      <c r="K78" s="23">
        <v>9.49</v>
      </c>
      <c r="L78" s="23">
        <v>7.3220000000000001</v>
      </c>
      <c r="M78" s="44">
        <v>5.883</v>
      </c>
      <c r="N78" s="24">
        <v>84.138900354316732</v>
      </c>
      <c r="O78" s="25">
        <v>72.697426875470327</v>
      </c>
      <c r="P78" s="25">
        <v>57.154538899413367</v>
      </c>
      <c r="Q78" s="25">
        <v>47.087898726827845</v>
      </c>
      <c r="R78" s="25">
        <v>30.810179446109583</v>
      </c>
      <c r="S78" s="25">
        <v>18.217483380385055</v>
      </c>
      <c r="T78" s="25">
        <v>12.932584599846585</v>
      </c>
      <c r="U78" s="25">
        <v>10.024744821907966</v>
      </c>
      <c r="V78" s="25">
        <v>8.1846304741985101</v>
      </c>
      <c r="W78" s="26">
        <v>6.9153599491354365</v>
      </c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8"/>
    </row>
    <row r="79" spans="1:48" x14ac:dyDescent="0.25">
      <c r="A79" s="11">
        <v>75</v>
      </c>
      <c r="B79" s="20">
        <v>0.16800000000000001</v>
      </c>
      <c r="C79" s="21">
        <v>5.9523809523809517</v>
      </c>
      <c r="D79" s="27">
        <v>94.287000000000006</v>
      </c>
      <c r="E79" s="23">
        <v>80.870999999999995</v>
      </c>
      <c r="F79" s="23">
        <v>62.173999999999999</v>
      </c>
      <c r="G79" s="23">
        <v>50.35</v>
      </c>
      <c r="H79" s="23">
        <v>32.591000000000001</v>
      </c>
      <c r="I79" s="23">
        <v>18.573</v>
      </c>
      <c r="J79" s="23">
        <v>12.624000000000001</v>
      </c>
      <c r="K79" s="23">
        <v>9.4260000000000002</v>
      </c>
      <c r="L79" s="23">
        <v>7.3170000000000002</v>
      </c>
      <c r="M79" s="44">
        <v>5.8529999999999998</v>
      </c>
      <c r="N79" s="24">
        <v>83.831170714295624</v>
      </c>
      <c r="O79" s="25">
        <v>72.431543284067985</v>
      </c>
      <c r="P79" s="25">
        <v>56.945501871272711</v>
      </c>
      <c r="Q79" s="25">
        <v>46.915679431549002</v>
      </c>
      <c r="R79" s="25">
        <v>30.697494286331988</v>
      </c>
      <c r="S79" s="25">
        <v>18.150854751069375</v>
      </c>
      <c r="T79" s="25">
        <v>12.885284960955484</v>
      </c>
      <c r="U79" s="25">
        <v>9.9880803171145995</v>
      </c>
      <c r="V79" s="25">
        <v>8.1546960041861301</v>
      </c>
      <c r="W79" s="26">
        <v>6.8900677095316096</v>
      </c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8"/>
    </row>
    <row r="80" spans="1:48" x14ac:dyDescent="0.25">
      <c r="A80" s="19">
        <v>76</v>
      </c>
      <c r="B80" s="20">
        <v>0.17</v>
      </c>
      <c r="C80" s="21">
        <v>5.8823529411764701</v>
      </c>
      <c r="D80" s="22">
        <v>94.203000000000003</v>
      </c>
      <c r="E80" s="23">
        <v>80.751000000000005</v>
      </c>
      <c r="F80" s="23">
        <v>62.107999999999997</v>
      </c>
      <c r="G80" s="23">
        <v>50.298000000000002</v>
      </c>
      <c r="H80" s="23">
        <v>32.408000000000001</v>
      </c>
      <c r="I80" s="23">
        <v>18.552</v>
      </c>
      <c r="J80" s="23">
        <v>12.622999999999999</v>
      </c>
      <c r="K80" s="23">
        <v>9.423</v>
      </c>
      <c r="L80" s="23">
        <v>7.31</v>
      </c>
      <c r="M80" s="44">
        <v>5.8159999999999998</v>
      </c>
      <c r="N80" s="24">
        <v>83.52708293067964</v>
      </c>
      <c r="O80" s="25">
        <v>72.168806317931569</v>
      </c>
      <c r="P80" s="25">
        <v>56.738938712206846</v>
      </c>
      <c r="Q80" s="25">
        <v>46.745498282298456</v>
      </c>
      <c r="R80" s="25">
        <v>30.586142710056041</v>
      </c>
      <c r="S80" s="25">
        <v>18.085014644758573</v>
      </c>
      <c r="T80" s="25">
        <v>12.838545094248969</v>
      </c>
      <c r="U80" s="25">
        <v>9.951849721975222</v>
      </c>
      <c r="V80" s="25">
        <v>8.1251157965754537</v>
      </c>
      <c r="W80" s="26">
        <v>6.8650747934014493</v>
      </c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</row>
    <row r="81" spans="1:48" x14ac:dyDescent="0.25">
      <c r="A81" s="11">
        <v>77</v>
      </c>
      <c r="B81" s="20">
        <v>0.17199999999999999</v>
      </c>
      <c r="C81" s="21">
        <v>5.8139534883720936</v>
      </c>
      <c r="D81" s="27">
        <v>94.102999999999994</v>
      </c>
      <c r="E81" s="23">
        <v>80.215000000000003</v>
      </c>
      <c r="F81" s="23">
        <v>62.052</v>
      </c>
      <c r="G81" s="23">
        <v>50.258000000000003</v>
      </c>
      <c r="H81" s="23">
        <v>32.393000000000001</v>
      </c>
      <c r="I81" s="23">
        <v>18.524000000000001</v>
      </c>
      <c r="J81" s="23">
        <v>12.586</v>
      </c>
      <c r="K81" s="23">
        <v>9.4169999999999998</v>
      </c>
      <c r="L81" s="23">
        <v>7.3070000000000004</v>
      </c>
      <c r="M81" s="44">
        <v>5.8150000000000004</v>
      </c>
      <c r="N81" s="24">
        <v>83.226551810897078</v>
      </c>
      <c r="O81" s="25">
        <v>71.909142369244435</v>
      </c>
      <c r="P81" s="25">
        <v>56.534791551930638</v>
      </c>
      <c r="Q81" s="25">
        <v>46.577307601495782</v>
      </c>
      <c r="R81" s="25">
        <v>30.476093521266453</v>
      </c>
      <c r="S81" s="25">
        <v>18.01994461583174</v>
      </c>
      <c r="T81" s="25">
        <v>12.792351905187697</v>
      </c>
      <c r="U81" s="25">
        <v>9.9160428862051369</v>
      </c>
      <c r="V81" s="25">
        <v>8.0958815642398836</v>
      </c>
      <c r="W81" s="26">
        <v>6.8403741987839624</v>
      </c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8"/>
    </row>
    <row r="82" spans="1:48" x14ac:dyDescent="0.25">
      <c r="A82" s="19">
        <v>78</v>
      </c>
      <c r="B82" s="20">
        <v>0.17399999999999999</v>
      </c>
      <c r="C82" s="21">
        <v>5.7471264367816097</v>
      </c>
      <c r="D82" s="22">
        <v>93.956999999999994</v>
      </c>
      <c r="E82" s="23">
        <v>80.093999999999994</v>
      </c>
      <c r="F82" s="23">
        <v>61.859000000000002</v>
      </c>
      <c r="G82" s="23">
        <v>50.21</v>
      </c>
      <c r="H82" s="23">
        <v>32.302</v>
      </c>
      <c r="I82" s="23">
        <v>18.466000000000001</v>
      </c>
      <c r="J82" s="23">
        <v>12.548</v>
      </c>
      <c r="K82" s="23">
        <v>9.4039999999999999</v>
      </c>
      <c r="L82" s="23">
        <v>7.2939999999999996</v>
      </c>
      <c r="M82" s="44">
        <v>5.806</v>
      </c>
      <c r="N82" s="24">
        <v>82.929495117165843</v>
      </c>
      <c r="O82" s="25">
        <v>71.652480383177874</v>
      </c>
      <c r="P82" s="25">
        <v>56.333004527311864</v>
      </c>
      <c r="Q82" s="25">
        <v>46.411061365193206</v>
      </c>
      <c r="R82" s="25">
        <v>30.367316605939699</v>
      </c>
      <c r="S82" s="25">
        <v>17.955626858429493</v>
      </c>
      <c r="T82" s="25">
        <v>12.746692753398785</v>
      </c>
      <c r="U82" s="25">
        <v>9.8806500115686156</v>
      </c>
      <c r="V82" s="25">
        <v>8.0669853074806568</v>
      </c>
      <c r="W82" s="26">
        <v>6.8159591665717398</v>
      </c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8"/>
    </row>
    <row r="83" spans="1:48" x14ac:dyDescent="0.25">
      <c r="A83" s="11">
        <v>79</v>
      </c>
      <c r="B83" s="20">
        <v>0.17599999999999999</v>
      </c>
      <c r="C83" s="21">
        <v>5.6818181818181825</v>
      </c>
      <c r="D83" s="27">
        <v>93.429000000000002</v>
      </c>
      <c r="E83" s="23">
        <v>80.084000000000003</v>
      </c>
      <c r="F83" s="23">
        <v>61.680999999999997</v>
      </c>
      <c r="G83" s="23">
        <v>50.186999999999998</v>
      </c>
      <c r="H83" s="23">
        <v>32.274000000000001</v>
      </c>
      <c r="I83" s="23">
        <v>18.398</v>
      </c>
      <c r="J83" s="23">
        <v>12.521000000000001</v>
      </c>
      <c r="K83" s="23">
        <v>9.3569999999999993</v>
      </c>
      <c r="L83" s="23">
        <v>7.258</v>
      </c>
      <c r="M83" s="44">
        <v>5.7679999999999998</v>
      </c>
      <c r="N83" s="24">
        <v>82.635833431409864</v>
      </c>
      <c r="O83" s="25">
        <v>71.398751741176696</v>
      </c>
      <c r="P83" s="25">
        <v>56.133523690610552</v>
      </c>
      <c r="Q83" s="25">
        <v>46.246715127476797</v>
      </c>
      <c r="R83" s="25">
        <v>30.259782882578829</v>
      </c>
      <c r="S83" s="25">
        <v>17.892044177206099</v>
      </c>
      <c r="T83" s="25">
        <v>12.701555431912766</v>
      </c>
      <c r="U83" s="25">
        <v>9.8456616357843085</v>
      </c>
      <c r="V83" s="25">
        <v>8.0384193008865417</v>
      </c>
      <c r="W83" s="26">
        <v>6.7918231694084694</v>
      </c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</row>
    <row r="84" spans="1:48" x14ac:dyDescent="0.25">
      <c r="A84" s="19">
        <v>80</v>
      </c>
      <c r="B84" s="20">
        <v>0.17799999999999999</v>
      </c>
      <c r="C84" s="21">
        <v>5.617977528089888</v>
      </c>
      <c r="D84" s="22">
        <v>92.448999999999998</v>
      </c>
      <c r="E84" s="23">
        <v>79.968000000000004</v>
      </c>
      <c r="F84" s="23">
        <v>61.292999999999999</v>
      </c>
      <c r="G84" s="23">
        <v>50.173999999999999</v>
      </c>
      <c r="H84" s="23">
        <v>32.234000000000002</v>
      </c>
      <c r="I84" s="23">
        <v>18.306000000000001</v>
      </c>
      <c r="J84" s="23">
        <v>12.513</v>
      </c>
      <c r="K84" s="23">
        <v>9.3539999999999992</v>
      </c>
      <c r="L84" s="23">
        <v>7.2539999999999996</v>
      </c>
      <c r="M84" s="44">
        <v>5.7560000000000002</v>
      </c>
      <c r="N84" s="24">
        <v>82.345490027807841</v>
      </c>
      <c r="O84" s="25">
        <v>71.147890150839189</v>
      </c>
      <c r="P84" s="25">
        <v>55.936296922902876</v>
      </c>
      <c r="Q84" s="25">
        <v>46.084225949139054</v>
      </c>
      <c r="R84" s="25">
        <v>30.153464255543039</v>
      </c>
      <c r="S84" s="25">
        <v>17.829179959734152</v>
      </c>
      <c r="T84" s="25">
        <v>12.656928147573677</v>
      </c>
      <c r="U84" s="25">
        <v>9.8110686173400747</v>
      </c>
      <c r="V84" s="25">
        <v>8.0101760809360023</v>
      </c>
      <c r="W84" s="26">
        <v>6.7679599012137359</v>
      </c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8"/>
    </row>
    <row r="85" spans="1:48" x14ac:dyDescent="0.25">
      <c r="A85" s="11">
        <v>81</v>
      </c>
      <c r="B85" s="20">
        <v>0.18</v>
      </c>
      <c r="C85" s="21">
        <v>5.5555555555555554</v>
      </c>
      <c r="D85" s="27">
        <v>92.146000000000001</v>
      </c>
      <c r="E85" s="23">
        <v>79.834000000000003</v>
      </c>
      <c r="F85" s="23">
        <v>61.216000000000001</v>
      </c>
      <c r="G85" s="23">
        <v>49.826000000000001</v>
      </c>
      <c r="H85" s="23">
        <v>32.177999999999997</v>
      </c>
      <c r="I85" s="23">
        <v>18.294</v>
      </c>
      <c r="J85" s="23">
        <v>12.478</v>
      </c>
      <c r="K85" s="23">
        <v>9.3369999999999997</v>
      </c>
      <c r="L85" s="23">
        <v>7.2389999999999999</v>
      </c>
      <c r="M85" s="44">
        <v>5.73</v>
      </c>
      <c r="N85" s="24">
        <v>82.058390752462572</v>
      </c>
      <c r="O85" s="25">
        <v>70.899831541949325</v>
      </c>
      <c r="P85" s="25">
        <v>55.74127385234199</v>
      </c>
      <c r="Q85" s="25">
        <v>45.923552330336399</v>
      </c>
      <c r="R85" s="25">
        <v>30.048333570984688</v>
      </c>
      <c r="S85" s="25">
        <v>17.767018150450951</v>
      </c>
      <c r="T85" s="25">
        <v>12.61279950254359</v>
      </c>
      <c r="U85" s="25">
        <v>9.7768621211561317</v>
      </c>
      <c r="V85" s="25">
        <v>7.9822484342919884</v>
      </c>
      <c r="W85" s="26">
        <v>6.7443632672930658</v>
      </c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8"/>
    </row>
    <row r="86" spans="1:48" x14ac:dyDescent="0.25">
      <c r="A86" s="19">
        <v>82</v>
      </c>
      <c r="B86" s="20">
        <v>0.182</v>
      </c>
      <c r="C86" s="21">
        <v>5.4945054945054945</v>
      </c>
      <c r="D86" s="22">
        <v>92.057000000000002</v>
      </c>
      <c r="E86" s="23">
        <v>79.522999999999996</v>
      </c>
      <c r="F86" s="23">
        <v>61.104999999999997</v>
      </c>
      <c r="G86" s="23">
        <v>49.664000000000001</v>
      </c>
      <c r="H86" s="23">
        <v>31.984999999999999</v>
      </c>
      <c r="I86" s="23">
        <v>18.268999999999998</v>
      </c>
      <c r="J86" s="23">
        <v>12.436999999999999</v>
      </c>
      <c r="K86" s="23">
        <v>9.3239999999999998</v>
      </c>
      <c r="L86" s="23">
        <v>7.2210000000000001</v>
      </c>
      <c r="M86" s="44">
        <v>5.7240000000000002</v>
      </c>
      <c r="N86" s="24">
        <v>81.774463909718818</v>
      </c>
      <c r="O86" s="25">
        <v>70.65451396825361</v>
      </c>
      <c r="P86" s="25">
        <v>55.548405776935148</v>
      </c>
      <c r="Q86" s="25">
        <v>45.764654146967644</v>
      </c>
      <c r="R86" s="25">
        <v>29.944364575220963</v>
      </c>
      <c r="S86" s="25">
        <v>17.70554322604443</v>
      </c>
      <c r="T86" s="25">
        <v>12.569158476829108</v>
      </c>
      <c r="U86" s="25">
        <v>9.7430336050403987</v>
      </c>
      <c r="V86" s="25">
        <v>7.9546293867434992</v>
      </c>
      <c r="W86" s="26">
        <v>6.7210273749944225</v>
      </c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</row>
    <row r="87" spans="1:48" x14ac:dyDescent="0.25">
      <c r="A87" s="11">
        <v>83</v>
      </c>
      <c r="B87" s="20">
        <v>0.184</v>
      </c>
      <c r="C87" s="21">
        <v>5.4347826086956523</v>
      </c>
      <c r="D87" s="22">
        <v>91.983999999999995</v>
      </c>
      <c r="E87" s="23">
        <v>79.325999999999993</v>
      </c>
      <c r="F87" s="23">
        <v>60.991</v>
      </c>
      <c r="G87" s="23">
        <v>49.572000000000003</v>
      </c>
      <c r="H87" s="23">
        <v>31.925000000000001</v>
      </c>
      <c r="I87" s="23">
        <v>18.222999999999999</v>
      </c>
      <c r="J87" s="23">
        <v>12.430999999999999</v>
      </c>
      <c r="K87" s="23">
        <v>9.3140000000000001</v>
      </c>
      <c r="L87" s="23">
        <v>7.2140000000000004</v>
      </c>
      <c r="M87" s="44">
        <v>5.7160000000000002</v>
      </c>
      <c r="N87" s="24">
        <v>81.493640154693765</v>
      </c>
      <c r="O87" s="25">
        <v>70.411877514605422</v>
      </c>
      <c r="P87" s="25">
        <v>55.357645591540887</v>
      </c>
      <c r="Q87" s="25">
        <v>45.607492590529155</v>
      </c>
      <c r="R87" s="25">
        <v>29.841531875380376</v>
      </c>
      <c r="S87" s="25">
        <v>17.644740172184171</v>
      </c>
      <c r="T87" s="25">
        <v>12.525994411762719</v>
      </c>
      <c r="U87" s="25">
        <v>9.7095748068840013</v>
      </c>
      <c r="V87" s="25">
        <v>7.9273121927514447</v>
      </c>
      <c r="W87" s="26">
        <v>6.6979465248752961</v>
      </c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8"/>
    </row>
    <row r="88" spans="1:48" x14ac:dyDescent="0.25">
      <c r="A88" s="19">
        <v>84</v>
      </c>
      <c r="B88" s="20">
        <v>0.186</v>
      </c>
      <c r="C88" s="21">
        <v>5.376344086021505</v>
      </c>
      <c r="D88" s="27">
        <v>91.918000000000006</v>
      </c>
      <c r="E88" s="23">
        <v>79.066999999999993</v>
      </c>
      <c r="F88" s="23">
        <v>60.975999999999999</v>
      </c>
      <c r="G88" s="23">
        <v>49.496000000000002</v>
      </c>
      <c r="H88" s="23">
        <v>31.818999999999999</v>
      </c>
      <c r="I88" s="23">
        <v>18.201000000000001</v>
      </c>
      <c r="J88" s="23">
        <v>12.428000000000001</v>
      </c>
      <c r="K88" s="23">
        <v>9.3119999999999994</v>
      </c>
      <c r="L88" s="23">
        <v>7.2089999999999996</v>
      </c>
      <c r="M88" s="44">
        <v>5.7130000000000001</v>
      </c>
      <c r="N88" s="24">
        <v>81.215852391616863</v>
      </c>
      <c r="O88" s="25">
        <v>70.171864209129097</v>
      </c>
      <c r="P88" s="25">
        <v>55.168947718812568</v>
      </c>
      <c r="Q88" s="25">
        <v>45.452030111221312</v>
      </c>
      <c r="R88" s="25">
        <v>29.73981090217665</v>
      </c>
      <c r="S88" s="25">
        <v>17.58459446151031</v>
      </c>
      <c r="T88" s="25">
        <v>12.483296994377113</v>
      </c>
      <c r="U88" s="25">
        <v>9.6764777325489728</v>
      </c>
      <c r="V88" s="25">
        <v>7.9002903255596424</v>
      </c>
      <c r="W88" s="26">
        <v>6.6751152023472811</v>
      </c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8"/>
    </row>
    <row r="89" spans="1:48" x14ac:dyDescent="0.25">
      <c r="A89" s="11">
        <v>85</v>
      </c>
      <c r="B89" s="20">
        <v>0.188</v>
      </c>
      <c r="C89" s="21">
        <v>5.3191489361702127</v>
      </c>
      <c r="D89" s="22">
        <v>91.894000000000005</v>
      </c>
      <c r="E89" s="23">
        <v>78.8</v>
      </c>
      <c r="F89" s="23">
        <v>60.756999999999998</v>
      </c>
      <c r="G89" s="23">
        <v>49.34</v>
      </c>
      <c r="H89" s="23">
        <v>31.725999999999999</v>
      </c>
      <c r="I89" s="23">
        <v>18.175000000000001</v>
      </c>
      <c r="J89" s="23">
        <v>12.426</v>
      </c>
      <c r="K89" s="23">
        <v>9.3079999999999998</v>
      </c>
      <c r="L89" s="23">
        <v>7.2009999999999996</v>
      </c>
      <c r="M89" s="44">
        <v>5.7009999999999996</v>
      </c>
      <c r="N89" s="24">
        <v>80.941035677606521</v>
      </c>
      <c r="O89" s="25">
        <v>69.934417940081218</v>
      </c>
      <c r="P89" s="25">
        <v>54.982268043835006</v>
      </c>
      <c r="Q89" s="25">
        <v>45.298230364097641</v>
      </c>
      <c r="R89" s="25">
        <v>29.639177874673408</v>
      </c>
      <c r="S89" s="25">
        <v>17.525092032799538</v>
      </c>
      <c r="T89" s="25">
        <v>12.44105624261516</v>
      </c>
      <c r="U89" s="25">
        <v>9.6437346444036862</v>
      </c>
      <c r="V89" s="25">
        <v>7.8735574678346651</v>
      </c>
      <c r="W89" s="26">
        <v>6.6525280697674978</v>
      </c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</row>
    <row r="90" spans="1:48" x14ac:dyDescent="0.25">
      <c r="A90" s="19">
        <v>86</v>
      </c>
      <c r="B90" s="20">
        <v>0.19</v>
      </c>
      <c r="C90" s="21">
        <v>5.2631578947368425</v>
      </c>
      <c r="D90" s="22">
        <v>91.795000000000002</v>
      </c>
      <c r="E90" s="23">
        <v>78.585999999999999</v>
      </c>
      <c r="F90" s="23">
        <v>60.655999999999999</v>
      </c>
      <c r="G90" s="23">
        <v>49.136000000000003</v>
      </c>
      <c r="H90" s="23">
        <v>31.449000000000002</v>
      </c>
      <c r="I90" s="23">
        <v>18.155999999999999</v>
      </c>
      <c r="J90" s="23">
        <v>12.391</v>
      </c>
      <c r="K90" s="23">
        <v>9.3019999999999996</v>
      </c>
      <c r="L90" s="23">
        <v>7.194</v>
      </c>
      <c r="M90" s="44">
        <v>5.6580000000000004</v>
      </c>
      <c r="N90" s="24">
        <v>80.66912713153809</v>
      </c>
      <c r="O90" s="25">
        <v>69.699484377111133</v>
      </c>
      <c r="P90" s="25">
        <v>54.797563852219632</v>
      </c>
      <c r="Q90" s="25">
        <v>45.146058158063191</v>
      </c>
      <c r="R90" s="25">
        <v>29.539609766913255</v>
      </c>
      <c r="S90" s="25">
        <v>17.466219271233527</v>
      </c>
      <c r="T90" s="25">
        <v>12.399262491322439</v>
      </c>
      <c r="U90" s="25">
        <v>9.6113380504649317</v>
      </c>
      <c r="V90" s="25">
        <v>7.8471075028009531</v>
      </c>
      <c r="W90" s="26">
        <v>6.6301799589484727</v>
      </c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8"/>
    </row>
    <row r="91" spans="1:48" x14ac:dyDescent="0.25">
      <c r="A91" s="11">
        <v>87</v>
      </c>
      <c r="B91" s="20">
        <v>0.192</v>
      </c>
      <c r="C91" s="21">
        <v>5.208333333333333</v>
      </c>
      <c r="D91" s="22">
        <v>91.45</v>
      </c>
      <c r="E91" s="23">
        <v>78.204999999999998</v>
      </c>
      <c r="F91" s="23">
        <v>60.627000000000002</v>
      </c>
      <c r="G91" s="23">
        <v>48.633000000000003</v>
      </c>
      <c r="H91" s="23">
        <v>31.413</v>
      </c>
      <c r="I91" s="23">
        <v>18.138999999999999</v>
      </c>
      <c r="J91" s="23">
        <v>12.391</v>
      </c>
      <c r="K91" s="23">
        <v>9.2859999999999996</v>
      </c>
      <c r="L91" s="23">
        <v>7.1619999999999999</v>
      </c>
      <c r="M91" s="44">
        <v>5.6539999999999999</v>
      </c>
      <c r="N91" s="24">
        <v>80.400065847683607</v>
      </c>
      <c r="O91" s="25">
        <v>69.467010896644169</v>
      </c>
      <c r="P91" s="25">
        <v>54.614793771440958</v>
      </c>
      <c r="Q91" s="25">
        <v>44.995479407543534</v>
      </c>
      <c r="R91" s="25">
        <v>29.441084276294195</v>
      </c>
      <c r="S91" s="25">
        <v>17.407962989700454</v>
      </c>
      <c r="T91" s="25">
        <v>12.357906378973237</v>
      </c>
      <c r="U91" s="25">
        <v>9.5792806941085065</v>
      </c>
      <c r="V91" s="25">
        <v>7.8209345058401079</v>
      </c>
      <c r="W91" s="26">
        <v>6.6080658640601992</v>
      </c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8"/>
    </row>
    <row r="92" spans="1:48" x14ac:dyDescent="0.25">
      <c r="A92" s="19">
        <v>88</v>
      </c>
      <c r="B92" s="20">
        <v>0.19400000000000001</v>
      </c>
      <c r="C92" s="21">
        <v>5.1546391752577314</v>
      </c>
      <c r="D92" s="27">
        <v>91.394000000000005</v>
      </c>
      <c r="E92" s="23">
        <v>78.149000000000001</v>
      </c>
      <c r="F92" s="23">
        <v>60.603999999999999</v>
      </c>
      <c r="G92" s="23">
        <v>48.448999999999998</v>
      </c>
      <c r="H92" s="23">
        <v>31.37</v>
      </c>
      <c r="I92" s="23">
        <v>18.13</v>
      </c>
      <c r="J92" s="23">
        <v>12.385</v>
      </c>
      <c r="K92" s="23">
        <v>9.2759999999999998</v>
      </c>
      <c r="L92" s="23">
        <v>7.157</v>
      </c>
      <c r="M92" s="44">
        <v>5.6520000000000001</v>
      </c>
      <c r="N92" s="24">
        <v>80.133792813826275</v>
      </c>
      <c r="O92" s="25">
        <v>69.236946511131194</v>
      </c>
      <c r="P92" s="25">
        <v>54.433917715212786</v>
      </c>
      <c r="Q92" s="25">
        <v>44.846461086657953</v>
      </c>
      <c r="R92" s="25">
        <v>29.343579793584567</v>
      </c>
      <c r="S92" s="25">
        <v>17.35031041106544</v>
      </c>
      <c r="T92" s="25">
        <v>12.316978835084305</v>
      </c>
      <c r="U92" s="25">
        <v>9.547555544312937</v>
      </c>
      <c r="V92" s="25">
        <v>7.7950327365254548</v>
      </c>
      <c r="W92" s="26">
        <v>6.5861809348999936</v>
      </c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8"/>
    </row>
    <row r="93" spans="1:48" x14ac:dyDescent="0.25">
      <c r="A93" s="11">
        <v>89</v>
      </c>
      <c r="B93" s="20">
        <v>0.19600000000000001</v>
      </c>
      <c r="C93" s="21">
        <v>5.1020408163265305</v>
      </c>
      <c r="D93" s="22">
        <v>90.933000000000007</v>
      </c>
      <c r="E93" s="23">
        <v>78.09</v>
      </c>
      <c r="F93" s="23">
        <v>60.505000000000003</v>
      </c>
      <c r="G93" s="23">
        <v>48.427</v>
      </c>
      <c r="H93" s="23">
        <v>31.367000000000001</v>
      </c>
      <c r="I93" s="23">
        <v>18.108000000000001</v>
      </c>
      <c r="J93" s="23">
        <v>12.377000000000001</v>
      </c>
      <c r="K93" s="23">
        <v>9.2460000000000004</v>
      </c>
      <c r="L93" s="23">
        <v>7.1180000000000003</v>
      </c>
      <c r="M93" s="44">
        <v>5.6479999999999997</v>
      </c>
      <c r="N93" s="24">
        <v>79.87025083357446</v>
      </c>
      <c r="O93" s="25">
        <v>69.009241801926606</v>
      </c>
      <c r="P93" s="25">
        <v>54.254896830717016</v>
      </c>
      <c r="Q93" s="25">
        <v>44.698971185742835</v>
      </c>
      <c r="R93" s="25">
        <v>29.247075374475827</v>
      </c>
      <c r="S93" s="25">
        <v>17.29324915135021</v>
      </c>
      <c r="T93" s="25">
        <v>12.276471068274123</v>
      </c>
      <c r="U93" s="25">
        <v>9.5161557864035835</v>
      </c>
      <c r="V93" s="25">
        <v>7.7693966310651223</v>
      </c>
      <c r="W93" s="26">
        <v>6.564520470507488</v>
      </c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8"/>
    </row>
    <row r="94" spans="1:48" x14ac:dyDescent="0.25">
      <c r="A94" s="19">
        <v>90</v>
      </c>
      <c r="B94" s="20">
        <v>0.19800000000000001</v>
      </c>
      <c r="C94" s="21">
        <v>5.0505050505050502</v>
      </c>
      <c r="D94" s="27">
        <v>90.662000000000006</v>
      </c>
      <c r="E94" s="23">
        <v>77.975999999999999</v>
      </c>
      <c r="F94" s="23">
        <v>60.404000000000003</v>
      </c>
      <c r="G94" s="23">
        <v>48.426000000000002</v>
      </c>
      <c r="H94" s="23">
        <v>31.16</v>
      </c>
      <c r="I94" s="23">
        <v>18.106999999999999</v>
      </c>
      <c r="J94" s="23">
        <v>12.366</v>
      </c>
      <c r="K94" s="23">
        <v>9.234</v>
      </c>
      <c r="L94" s="23">
        <v>7.1139999999999999</v>
      </c>
      <c r="M94" s="44">
        <v>5.6420000000000003</v>
      </c>
      <c r="N94" s="24">
        <v>79.609384452619423</v>
      </c>
      <c r="O94" s="25">
        <v>68.78384885557378</v>
      </c>
      <c r="P94" s="25">
        <v>54.07769344851144</v>
      </c>
      <c r="Q94" s="25">
        <v>44.552978670082226</v>
      </c>
      <c r="R94" s="25">
        <v>29.151550712579418</v>
      </c>
      <c r="S94" s="25">
        <v>17.236767203766668</v>
      </c>
      <c r="T94" s="25">
        <v>12.236374554928336</v>
      </c>
      <c r="U94" s="25">
        <v>9.4850748132665892</v>
      </c>
      <c r="V94" s="25">
        <v>7.7440207951287441</v>
      </c>
      <c r="W94" s="26">
        <v>6.5430799131037718</v>
      </c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8"/>
    </row>
    <row r="95" spans="1:48" ht="15.75" thickBot="1" x14ac:dyDescent="0.3">
      <c r="A95" s="11">
        <v>91</v>
      </c>
      <c r="B95" s="31">
        <v>0.2</v>
      </c>
      <c r="C95" s="32">
        <v>5</v>
      </c>
      <c r="D95" s="33">
        <v>90.623000000000005</v>
      </c>
      <c r="E95" s="34">
        <v>77.668999999999997</v>
      </c>
      <c r="F95" s="34">
        <v>60.387999999999998</v>
      </c>
      <c r="G95" s="34">
        <v>48.387</v>
      </c>
      <c r="H95" s="34">
        <v>31.131</v>
      </c>
      <c r="I95" s="34">
        <v>18.100999999999999</v>
      </c>
      <c r="J95" s="34">
        <v>12.355</v>
      </c>
      <c r="K95" s="34">
        <v>9.2319999999999993</v>
      </c>
      <c r="L95" s="34">
        <v>7.1070000000000002</v>
      </c>
      <c r="M95" s="54">
        <v>5.6369999999999996</v>
      </c>
      <c r="N95" s="28">
        <v>79.351139888698796</v>
      </c>
      <c r="O95" s="29">
        <v>68.560721203292246</v>
      </c>
      <c r="P95" s="29">
        <v>53.902271034954708</v>
      </c>
      <c r="Q95" s="29">
        <v>44.408453440712201</v>
      </c>
      <c r="R95" s="29">
        <v>29.056986113780631</v>
      </c>
      <c r="S95" s="29">
        <v>17.180852923552791</v>
      </c>
      <c r="T95" s="29">
        <v>12.196681028434766</v>
      </c>
      <c r="U95" s="29">
        <v>9.4543062170043672</v>
      </c>
      <c r="V95" s="29">
        <v>7.7188999970346375</v>
      </c>
      <c r="W95" s="30">
        <v>6.5218548423350988</v>
      </c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x14ac:dyDescent="0.25">
      <c r="A96" s="35" t="s">
        <v>6</v>
      </c>
      <c r="B96" s="12" t="s">
        <v>6</v>
      </c>
      <c r="C96" s="36" t="s">
        <v>7</v>
      </c>
      <c r="D96" s="2">
        <f>+AVERAGE(D5:D95)</f>
        <v>106.70426373626375</v>
      </c>
      <c r="E96" s="2">
        <f t="shared" ref="E96:W96" si="0">+AVERAGE(E5:E95)</f>
        <v>90.166362637362667</v>
      </c>
      <c r="F96" s="2">
        <f t="shared" si="0"/>
        <v>68.585274725274715</v>
      </c>
      <c r="G96" s="2">
        <f t="shared" si="0"/>
        <v>54.647428571428563</v>
      </c>
      <c r="H96" s="2">
        <f t="shared" si="0"/>
        <v>35.653670329670319</v>
      </c>
      <c r="I96" s="2">
        <f t="shared" si="0"/>
        <v>20.247835164835163</v>
      </c>
      <c r="J96" s="2">
        <f t="shared" si="0"/>
        <v>13.9136043956044</v>
      </c>
      <c r="K96" s="2">
        <f t="shared" si="0"/>
        <v>10.409758241758242</v>
      </c>
      <c r="L96" s="2">
        <f t="shared" si="0"/>
        <v>8.0372857142857157</v>
      </c>
      <c r="M96" s="37">
        <f t="shared" si="0"/>
        <v>6.4970000000000008</v>
      </c>
      <c r="N96" s="57">
        <f t="shared" si="0"/>
        <v>98.589424409488331</v>
      </c>
      <c r="O96" s="58">
        <f t="shared" si="0"/>
        <v>85.182923018030337</v>
      </c>
      <c r="P96" s="58">
        <f t="shared" si="0"/>
        <v>66.970605376990548</v>
      </c>
      <c r="Q96" s="58">
        <f t="shared" si="0"/>
        <v>55.175059485930895</v>
      </c>
      <c r="R96" s="58">
        <f t="shared" si="0"/>
        <v>36.101706163897475</v>
      </c>
      <c r="S96" s="58">
        <f t="shared" si="0"/>
        <v>21.346264249927732</v>
      </c>
      <c r="T96" s="58">
        <f t="shared" si="0"/>
        <v>15.153704962350066</v>
      </c>
      <c r="U96" s="58">
        <f t="shared" si="0"/>
        <v>11.746455179256435</v>
      </c>
      <c r="V96" s="58">
        <f t="shared" si="0"/>
        <v>9.5903084549189739</v>
      </c>
      <c r="W96" s="59">
        <f t="shared" si="0"/>
        <v>8.1030457267523897</v>
      </c>
    </row>
    <row r="97" spans="1:33" x14ac:dyDescent="0.25">
      <c r="A97" s="38" t="s">
        <v>8</v>
      </c>
      <c r="B97" s="20" t="s">
        <v>9</v>
      </c>
      <c r="C97" s="39" t="s">
        <v>7</v>
      </c>
      <c r="D97" s="4">
        <f>+MAX(D5:D95)</f>
        <v>144.351</v>
      </c>
      <c r="E97" s="4">
        <f t="shared" ref="E97:W97" si="1">+MAX(E5:E95)</f>
        <v>112.4</v>
      </c>
      <c r="F97" s="4">
        <f t="shared" si="1"/>
        <v>82.637</v>
      </c>
      <c r="G97" s="4">
        <f t="shared" si="1"/>
        <v>66.284000000000006</v>
      </c>
      <c r="H97" s="4">
        <f t="shared" si="1"/>
        <v>43.442999999999998</v>
      </c>
      <c r="I97" s="4">
        <f t="shared" si="1"/>
        <v>24.638999999999999</v>
      </c>
      <c r="J97" s="4">
        <f t="shared" si="1"/>
        <v>16.87</v>
      </c>
      <c r="K97" s="4">
        <f t="shared" si="1"/>
        <v>13.186999999999999</v>
      </c>
      <c r="L97" s="4">
        <f t="shared" si="1"/>
        <v>10.472</v>
      </c>
      <c r="M97" s="40">
        <f t="shared" si="1"/>
        <v>8.4239999999999995</v>
      </c>
      <c r="N97" s="41">
        <f t="shared" si="1"/>
        <v>138.51633515162339</v>
      </c>
      <c r="O97" s="4">
        <f t="shared" si="1"/>
        <v>119.68044630175217</v>
      </c>
      <c r="P97" s="4">
        <f t="shared" si="1"/>
        <v>94.092473663063103</v>
      </c>
      <c r="Q97" s="4">
        <f t="shared" si="1"/>
        <v>77.519947778784498</v>
      </c>
      <c r="R97" s="4">
        <f t="shared" si="1"/>
        <v>50.722235782346047</v>
      </c>
      <c r="S97" s="4">
        <f t="shared" si="1"/>
        <v>29.991110210737162</v>
      </c>
      <c r="T97" s="4">
        <f t="shared" si="1"/>
        <v>21.29067785846296</v>
      </c>
      <c r="U97" s="4">
        <f t="shared" si="1"/>
        <v>16.503554333529667</v>
      </c>
      <c r="V97" s="4">
        <f t="shared" si="1"/>
        <v>13.47420768612537</v>
      </c>
      <c r="W97" s="5">
        <f t="shared" si="1"/>
        <v>11.384630799485043</v>
      </c>
    </row>
    <row r="98" spans="1:33" x14ac:dyDescent="0.25">
      <c r="A98" s="38" t="s">
        <v>10</v>
      </c>
      <c r="B98" s="20" t="s">
        <v>11</v>
      </c>
      <c r="C98" s="39" t="s">
        <v>7</v>
      </c>
      <c r="D98" s="4">
        <f>+MIN(D5:D95)</f>
        <v>90.623000000000005</v>
      </c>
      <c r="E98" s="4">
        <f t="shared" ref="E98:W98" si="2">+MIN(E5:E95)</f>
        <v>77.668999999999997</v>
      </c>
      <c r="F98" s="4">
        <f t="shared" si="2"/>
        <v>60.387999999999998</v>
      </c>
      <c r="G98" s="4">
        <f t="shared" si="2"/>
        <v>48.387</v>
      </c>
      <c r="H98" s="4">
        <f t="shared" si="2"/>
        <v>31.131</v>
      </c>
      <c r="I98" s="4">
        <f t="shared" si="2"/>
        <v>18.100999999999999</v>
      </c>
      <c r="J98" s="4">
        <f t="shared" si="2"/>
        <v>12.355</v>
      </c>
      <c r="K98" s="4">
        <f t="shared" si="2"/>
        <v>9.2319999999999993</v>
      </c>
      <c r="L98" s="4">
        <f t="shared" si="2"/>
        <v>7.1070000000000002</v>
      </c>
      <c r="M98" s="40">
        <f t="shared" si="2"/>
        <v>5.6369999999999996</v>
      </c>
      <c r="N98" s="41">
        <f t="shared" si="2"/>
        <v>79.351139888698796</v>
      </c>
      <c r="O98" s="4">
        <f t="shared" si="2"/>
        <v>68.560721203292246</v>
      </c>
      <c r="P98" s="4">
        <f t="shared" si="2"/>
        <v>53.902271034954708</v>
      </c>
      <c r="Q98" s="4">
        <f t="shared" si="2"/>
        <v>44.408453440712201</v>
      </c>
      <c r="R98" s="4">
        <f t="shared" si="2"/>
        <v>29.056986113780631</v>
      </c>
      <c r="S98" s="4">
        <f t="shared" si="2"/>
        <v>17.180852923552791</v>
      </c>
      <c r="T98" s="4">
        <f t="shared" si="2"/>
        <v>12.196681028434766</v>
      </c>
      <c r="U98" s="4">
        <f t="shared" si="2"/>
        <v>9.4543062170043672</v>
      </c>
      <c r="V98" s="4">
        <f t="shared" si="2"/>
        <v>7.7188999970346375</v>
      </c>
      <c r="W98" s="5">
        <f t="shared" si="2"/>
        <v>6.5218548423350988</v>
      </c>
    </row>
    <row r="99" spans="1:33" x14ac:dyDescent="0.25">
      <c r="A99" s="38" t="s">
        <v>12</v>
      </c>
      <c r="B99" s="20" t="s">
        <v>24</v>
      </c>
      <c r="C99" s="39" t="s">
        <v>7</v>
      </c>
      <c r="D99" s="4">
        <f>+_xlfn.STDEV.S(D5:D95)</f>
        <v>13.489795906400232</v>
      </c>
      <c r="E99" s="4">
        <f t="shared" ref="E99:W99" si="3">+_xlfn.STDEV.S(E5:E95)</f>
        <v>9.562354348074475</v>
      </c>
      <c r="F99" s="4">
        <f t="shared" si="3"/>
        <v>6.7191417905462609</v>
      </c>
      <c r="G99" s="4">
        <f t="shared" si="3"/>
        <v>4.7105632245054823</v>
      </c>
      <c r="H99" s="4">
        <f t="shared" si="3"/>
        <v>3.0453395360960798</v>
      </c>
      <c r="I99" s="4">
        <f t="shared" si="3"/>
        <v>1.8079732069286643</v>
      </c>
      <c r="J99" s="4">
        <f t="shared" si="3"/>
        <v>1.2993114405468842</v>
      </c>
      <c r="K99" s="4">
        <f t="shared" si="3"/>
        <v>1.0326895127735296</v>
      </c>
      <c r="L99" s="4">
        <f t="shared" si="3"/>
        <v>0.89333171997008809</v>
      </c>
      <c r="M99" s="40">
        <f t="shared" si="3"/>
        <v>0.70998748032777859</v>
      </c>
      <c r="N99" s="41">
        <f t="shared" si="3"/>
        <v>15.46613752403862</v>
      </c>
      <c r="O99" s="4">
        <f t="shared" si="3"/>
        <v>13.363003283439875</v>
      </c>
      <c r="P99" s="4">
        <f t="shared" si="3"/>
        <v>10.505960441827609</v>
      </c>
      <c r="Q99" s="4">
        <f t="shared" si="3"/>
        <v>8.6555435638011247</v>
      </c>
      <c r="R99" s="4">
        <f t="shared" si="3"/>
        <v>5.6634264347072323</v>
      </c>
      <c r="S99" s="4">
        <f t="shared" si="3"/>
        <v>3.3486782227534038</v>
      </c>
      <c r="T99" s="4">
        <f t="shared" si="3"/>
        <v>2.3772254108409396</v>
      </c>
      <c r="U99" s="4">
        <f t="shared" si="3"/>
        <v>1.842715811665196</v>
      </c>
      <c r="V99" s="4">
        <f t="shared" si="3"/>
        <v>1.5044720095500792</v>
      </c>
      <c r="W99" s="5">
        <f t="shared" si="3"/>
        <v>1.2711588522213035</v>
      </c>
    </row>
    <row r="100" spans="1:33" x14ac:dyDescent="0.25">
      <c r="A100" s="38" t="s">
        <v>13</v>
      </c>
      <c r="B100" s="20" t="s">
        <v>14</v>
      </c>
      <c r="C100" s="39"/>
      <c r="D100" s="39">
        <f>+CORREL(D5:D95,N5:N95)</f>
        <v>0.99719382263401068</v>
      </c>
      <c r="E100" s="39">
        <f t="shared" ref="E100:M100" si="4">+CORREL(E5:E95,O5:O95)</f>
        <v>0.99638494323704052</v>
      </c>
      <c r="F100" s="39">
        <f t="shared" si="4"/>
        <v>0.99181913392202226</v>
      </c>
      <c r="G100" s="39">
        <f t="shared" si="4"/>
        <v>0.99851173520236625</v>
      </c>
      <c r="H100" s="39">
        <f t="shared" si="4"/>
        <v>0.98874088807394955</v>
      </c>
      <c r="I100" s="39">
        <f t="shared" si="4"/>
        <v>0.99846636181036841</v>
      </c>
      <c r="J100" s="39">
        <f t="shared" si="4"/>
        <v>0.99484137765202241</v>
      </c>
      <c r="K100" s="39">
        <f t="shared" si="4"/>
        <v>0.99660269039362614</v>
      </c>
      <c r="L100" s="39">
        <f t="shared" si="4"/>
        <v>0.98617666103949642</v>
      </c>
      <c r="M100" s="42">
        <f t="shared" si="4"/>
        <v>0.98986024907644765</v>
      </c>
      <c r="N100" s="43"/>
      <c r="O100" s="23"/>
      <c r="P100" s="23"/>
      <c r="Q100" s="23"/>
      <c r="R100" s="23"/>
      <c r="S100" s="23"/>
      <c r="T100" s="23"/>
      <c r="U100" s="23"/>
      <c r="V100" s="23"/>
      <c r="W100" s="21"/>
    </row>
    <row r="101" spans="1:33" x14ac:dyDescent="0.25">
      <c r="A101" s="38" t="s">
        <v>15</v>
      </c>
      <c r="B101" s="20" t="s">
        <v>16</v>
      </c>
      <c r="C101" s="39"/>
      <c r="D101" s="39">
        <f>+D100^2</f>
        <v>0.99439551989943076</v>
      </c>
      <c r="E101" s="39">
        <f t="shared" ref="E101:M101" si="5">+E100^2</f>
        <v>0.99278295510948045</v>
      </c>
      <c r="F101" s="39">
        <f t="shared" si="5"/>
        <v>0.98370519441383031</v>
      </c>
      <c r="G101" s="39">
        <f t="shared" si="5"/>
        <v>0.99702568533684033</v>
      </c>
      <c r="H101" s="39">
        <f t="shared" si="5"/>
        <v>0.97760854374926243</v>
      </c>
      <c r="I101" s="39">
        <f t="shared" si="5"/>
        <v>0.99693507566683348</v>
      </c>
      <c r="J101" s="39">
        <f t="shared" si="5"/>
        <v>0.9897093666885739</v>
      </c>
      <c r="K101" s="39">
        <f t="shared" si="5"/>
        <v>0.99321692249981386</v>
      </c>
      <c r="L101" s="39">
        <f t="shared" si="5"/>
        <v>0.97254440677900977</v>
      </c>
      <c r="M101" s="42">
        <f t="shared" si="5"/>
        <v>0.97982331270168699</v>
      </c>
      <c r="N101" s="43"/>
      <c r="O101" s="23"/>
      <c r="P101" s="23"/>
      <c r="Q101" s="23"/>
      <c r="R101" s="23"/>
      <c r="S101" s="23"/>
      <c r="T101" s="23"/>
      <c r="U101" s="23"/>
      <c r="V101" s="23"/>
      <c r="W101" s="21"/>
    </row>
    <row r="102" spans="1:33" x14ac:dyDescent="0.25">
      <c r="A102" s="38" t="s">
        <v>17</v>
      </c>
      <c r="B102" s="20" t="s">
        <v>18</v>
      </c>
      <c r="C102" s="39" t="s">
        <v>7</v>
      </c>
      <c r="D102" s="23" cm="1">
        <f t="array" ref="D102">+(AVERAGE((D5:D95-N5:N95)^2))^0.5</f>
        <v>8.4185323937572303</v>
      </c>
      <c r="E102" s="23" cm="1">
        <f t="array" ref="E102">+(AVERAGE((E5:E95-O5:O95)^2))^0.5</f>
        <v>6.3272894259664874</v>
      </c>
      <c r="F102" s="23" cm="1">
        <f t="array" ref="F102">+(AVERAGE((F5:F95-P5:P95)^2))^0.5</f>
        <v>4.2346038388358247</v>
      </c>
      <c r="G102" s="23" cm="1">
        <f t="array" ref="G102">+(AVERAGE((G5:G95-Q5:Q95)^2))^0.5</f>
        <v>3.9736973448123161</v>
      </c>
      <c r="H102" s="23" cm="1">
        <f t="array" ref="H102">+(AVERAGE((H5:H95-R5:R95)^2))^0.5</f>
        <v>2.7136502192944354</v>
      </c>
      <c r="I102" s="23" cm="1">
        <f t="array" ref="I102">+(AVERAGE((I5:I95-S5:S95)^2))^0.5</f>
        <v>1.8901320589042514</v>
      </c>
      <c r="J102" s="23" cm="1">
        <f t="array" ref="J102">+(AVERAGE((J5:J95-T5:T95)^2))^0.5</f>
        <v>1.6487865503946881</v>
      </c>
      <c r="K102" s="23" cm="1">
        <f t="array" ref="K102">+(AVERAGE((K5:K95-U5:U95)^2))^0.5</f>
        <v>1.5647615492915206</v>
      </c>
      <c r="L102" s="23" cm="1">
        <f t="array" ref="L102">+(AVERAGE((L5:L95-V5:V95)^2))^0.5</f>
        <v>1.6786948458672493</v>
      </c>
      <c r="M102" s="44" cm="1">
        <f t="array" ref="M102">+(AVERAGE((M5:M95-W5:W95)^2))^0.5</f>
        <v>1.7055605717271578</v>
      </c>
      <c r="N102" s="43"/>
      <c r="O102" s="23"/>
      <c r="P102" s="23"/>
      <c r="Q102" s="23"/>
      <c r="R102" s="23"/>
      <c r="S102" s="23"/>
      <c r="T102" s="23"/>
      <c r="U102" s="23"/>
      <c r="V102" s="23"/>
      <c r="W102" s="21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</row>
    <row r="103" spans="1:33" x14ac:dyDescent="0.25">
      <c r="A103" s="38" t="s">
        <v>19</v>
      </c>
      <c r="B103" s="20" t="s">
        <v>20</v>
      </c>
      <c r="C103" s="39" t="s">
        <v>7</v>
      </c>
      <c r="D103" s="4" cm="1">
        <f t="array" ref="D103">+AVERAGE(ABS(D5:D95-N5:N95))</f>
        <v>8.1148393267753693</v>
      </c>
      <c r="E103" s="4" cm="1">
        <f t="array" ref="E103">+AVERAGE(ABS(E5:E95-O5:O95))</f>
        <v>5.7041057000185837</v>
      </c>
      <c r="F103" s="4" cm="1">
        <f t="array" ref="F103">+AVERAGE(ABS(F5:F95-P5:P95))</f>
        <v>3.6147396683595043</v>
      </c>
      <c r="G103" s="4" cm="1">
        <f t="array" ref="G103">+AVERAGE(ABS(G5:G95-Q5:Q95))</f>
        <v>3.1894507117871953</v>
      </c>
      <c r="H103" s="4" cm="1">
        <f t="array" ref="H103">+AVERAGE(ABS(H5:H95-R5:R95))</f>
        <v>2.0552115831229441</v>
      </c>
      <c r="I103" s="4" cm="1">
        <f t="array" ref="I103">+AVERAGE(ABS(I5:I95-S5:S95))</f>
        <v>1.3873737056459865</v>
      </c>
      <c r="J103" s="4" cm="1">
        <f t="array" ref="J103">+AVERAGE(ABS(J5:J95-T5:T95))</f>
        <v>1.2508607455216194</v>
      </c>
      <c r="K103" s="4" cm="1">
        <f t="array" ref="K103">+AVERAGE(ABS(K5:K95-U5:U95))</f>
        <v>1.3366969374981958</v>
      </c>
      <c r="L103" s="4" cm="1">
        <f t="array" ref="L103">+AVERAGE(ABS(L5:L95-V5:V95))</f>
        <v>1.5530227406332613</v>
      </c>
      <c r="M103" s="40" cm="1">
        <f t="array" ref="M103">+AVERAGE(ABS(M5:M95-W5:W95))</f>
        <v>1.6060457267523904</v>
      </c>
      <c r="N103" s="43"/>
      <c r="O103" s="23"/>
      <c r="P103" s="23"/>
      <c r="Q103" s="23"/>
      <c r="R103" s="23"/>
      <c r="S103" s="23"/>
      <c r="T103" s="23"/>
      <c r="U103" s="23"/>
      <c r="V103" s="23"/>
      <c r="W103" s="21"/>
    </row>
    <row r="104" spans="1:33" ht="15.75" thickBot="1" x14ac:dyDescent="0.3">
      <c r="A104" s="46" t="s">
        <v>21</v>
      </c>
      <c r="B104" s="31" t="s">
        <v>22</v>
      </c>
      <c r="C104" s="47" t="s">
        <v>23</v>
      </c>
      <c r="D104" s="48" cm="1">
        <f t="array" ref="D104">+AVERAGE(ABS((D5:D95-N5:N95)/D5:D95))*100</f>
        <v>7.930334173415682</v>
      </c>
      <c r="E104" s="48" cm="1">
        <f t="array" ref="E104">+AVERAGE(ABS((E5:E95-O5:O95)/E5:E95))*100</f>
        <v>6.6518849881768567</v>
      </c>
      <c r="F104" s="48" cm="1">
        <f t="array" ref="F104">+AVERAGE(ABS((F5:F95-P5:P95)/F5:F95))*100</f>
        <v>5.3663764746772165</v>
      </c>
      <c r="G104" s="48" cm="1">
        <f t="array" ref="G104">+AVERAGE(ABS((G5:G95-Q5:Q95)/G5:G95))*100</f>
        <v>5.6789014316617168</v>
      </c>
      <c r="H104" s="48" cm="1">
        <f t="array" ref="H104">+AVERAGE(ABS((H5:H95-R5:R95)/H5:H95))*100</f>
        <v>5.5759447693097659</v>
      </c>
      <c r="I104" s="48" cm="1">
        <f t="array" ref="I104">+AVERAGE(ABS((I5:I95-S5:S95)/I5:I95))*100</f>
        <v>6.4065357064467925</v>
      </c>
      <c r="J104" s="48" cm="1">
        <f t="array" ref="J104">+AVERAGE(ABS((J5:J95-T5:T95)/J5:J95))*100</f>
        <v>8.4014668823145371</v>
      </c>
      <c r="K104" s="48" cm="1">
        <f t="array" ref="K104">+AVERAGE(ABS((K5:K95-U5:U95)/K5:K95))*100</f>
        <v>12.243671189671456</v>
      </c>
      <c r="L104" s="48" cm="1">
        <f t="array" ref="L104">+AVERAGE(ABS((L5:L95-V5:V95)/L5:L95))*100</f>
        <v>18.782726598936527</v>
      </c>
      <c r="M104" s="49" cm="1">
        <f t="array" ref="M104">+AVERAGE(ABS((M5:M95-W5:W95)/M5:M95))*100</f>
        <v>24.131307090900485</v>
      </c>
      <c r="N104" s="50"/>
      <c r="O104" s="51"/>
      <c r="P104" s="51"/>
      <c r="Q104" s="51"/>
      <c r="R104" s="51"/>
      <c r="S104" s="51"/>
      <c r="T104" s="51"/>
      <c r="U104" s="51"/>
      <c r="V104" s="51"/>
      <c r="W104" s="32"/>
    </row>
    <row r="105" spans="1:33" x14ac:dyDescent="0.25">
      <c r="E105" s="18"/>
    </row>
  </sheetData>
  <mergeCells count="7">
    <mergeCell ref="B1:B3"/>
    <mergeCell ref="C1:C3"/>
    <mergeCell ref="D1:W1"/>
    <mergeCell ref="D2:M2"/>
    <mergeCell ref="N2:W2"/>
    <mergeCell ref="D3:M3"/>
    <mergeCell ref="N3:W3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A01B8-E79E-4C06-989F-1AD7E6C28CE0}">
  <dimension ref="A1:AV105"/>
  <sheetViews>
    <sheetView showGridLines="0" zoomScaleNormal="100" workbookViewId="0">
      <selection activeCell="E32" sqref="E32"/>
    </sheetView>
  </sheetViews>
  <sheetFormatPr baseColWidth="10" defaultRowHeight="15" x14ac:dyDescent="0.25"/>
  <cols>
    <col min="1" max="1" width="32.28515625" style="10" bestFit="1" customWidth="1"/>
    <col min="2" max="2" width="9.28515625" style="52" bestFit="1" customWidth="1"/>
    <col min="3" max="3" width="9.140625" style="52" customWidth="1"/>
    <col min="4" max="4" width="11.85546875" style="18" bestFit="1" customWidth="1"/>
    <col min="5" max="5" width="8.140625" style="17" bestFit="1" customWidth="1"/>
    <col min="6" max="6" width="7.42578125" style="17" bestFit="1" customWidth="1"/>
    <col min="7" max="7" width="9" style="17" customWidth="1"/>
    <col min="8" max="8" width="7.42578125" style="17" bestFit="1" customWidth="1"/>
    <col min="9" max="9" width="7.140625" style="17" customWidth="1"/>
    <col min="10" max="10" width="6.5703125" style="17" bestFit="1" customWidth="1"/>
    <col min="11" max="11" width="9.42578125" style="17" bestFit="1" customWidth="1"/>
    <col min="12" max="12" width="6.85546875" style="17" bestFit="1" customWidth="1"/>
    <col min="13" max="13" width="6.140625" style="17" bestFit="1" customWidth="1"/>
    <col min="14" max="14" width="6.5703125" style="17" customWidth="1"/>
    <col min="15" max="17" width="7.85546875" style="10" bestFit="1" customWidth="1"/>
    <col min="18" max="18" width="6.140625" style="10" bestFit="1" customWidth="1"/>
    <col min="19" max="20" width="7.85546875" style="10" bestFit="1" customWidth="1"/>
    <col min="21" max="22" width="7.85546875" bestFit="1" customWidth="1"/>
    <col min="23" max="23" width="10.5703125" bestFit="1" customWidth="1"/>
    <col min="24" max="24" width="7.7109375" bestFit="1" customWidth="1"/>
    <col min="25" max="25" width="4.5703125" bestFit="1" customWidth="1"/>
    <col min="26" max="26" width="11" bestFit="1" customWidth="1"/>
    <col min="28" max="28" width="11.7109375" bestFit="1" customWidth="1"/>
    <col min="29" max="29" width="8.85546875" bestFit="1" customWidth="1"/>
    <col min="30" max="30" width="9.5703125" bestFit="1" customWidth="1"/>
    <col min="31" max="31" width="11" bestFit="1" customWidth="1"/>
    <col min="32" max="32" width="8.85546875" bestFit="1" customWidth="1"/>
    <col min="33" max="33" width="9.5703125" bestFit="1" customWidth="1"/>
    <col min="34" max="34" width="11" bestFit="1" customWidth="1"/>
    <col min="35" max="35" width="8.85546875" bestFit="1" customWidth="1"/>
    <col min="36" max="36" width="9.5703125" bestFit="1" customWidth="1"/>
    <col min="37" max="37" width="11" bestFit="1" customWidth="1"/>
    <col min="38" max="38" width="7.42578125" bestFit="1" customWidth="1"/>
    <col min="39" max="42" width="6.85546875" bestFit="1" customWidth="1"/>
    <col min="43" max="47" width="6.140625" bestFit="1" customWidth="1"/>
    <col min="48" max="48" width="4.85546875" bestFit="1" customWidth="1"/>
  </cols>
  <sheetData>
    <row r="1" spans="1:48" x14ac:dyDescent="0.25">
      <c r="A1" s="1"/>
      <c r="B1" s="105" t="s">
        <v>0</v>
      </c>
      <c r="C1" s="105" t="s">
        <v>1</v>
      </c>
      <c r="D1" s="107" t="s">
        <v>2</v>
      </c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8"/>
    </row>
    <row r="2" spans="1:48" x14ac:dyDescent="0.25">
      <c r="A2" s="3"/>
      <c r="B2" s="106"/>
      <c r="C2" s="106"/>
      <c r="D2" s="109" t="s">
        <v>3</v>
      </c>
      <c r="E2" s="109"/>
      <c r="F2" s="109"/>
      <c r="G2" s="109"/>
      <c r="H2" s="109"/>
      <c r="I2" s="109"/>
      <c r="J2" s="109"/>
      <c r="K2" s="109"/>
      <c r="L2" s="109"/>
      <c r="M2" s="109"/>
      <c r="N2" s="109" t="s">
        <v>28</v>
      </c>
      <c r="O2" s="109"/>
      <c r="P2" s="109"/>
      <c r="Q2" s="109"/>
      <c r="R2" s="109"/>
      <c r="S2" s="109"/>
      <c r="T2" s="109"/>
      <c r="U2" s="109"/>
      <c r="V2" s="109"/>
      <c r="W2" s="110"/>
    </row>
    <row r="3" spans="1:48" x14ac:dyDescent="0.25">
      <c r="A3" s="3"/>
      <c r="B3" s="106"/>
      <c r="C3" s="106"/>
      <c r="D3" s="109" t="s">
        <v>4</v>
      </c>
      <c r="E3" s="109"/>
      <c r="F3" s="109"/>
      <c r="G3" s="109"/>
      <c r="H3" s="109"/>
      <c r="I3" s="109"/>
      <c r="J3" s="109"/>
      <c r="K3" s="109"/>
      <c r="L3" s="109"/>
      <c r="M3" s="109"/>
      <c r="N3" s="109" t="s">
        <v>4</v>
      </c>
      <c r="O3" s="109"/>
      <c r="P3" s="109"/>
      <c r="Q3" s="109"/>
      <c r="R3" s="109"/>
      <c r="S3" s="109"/>
      <c r="T3" s="109"/>
      <c r="U3" s="109"/>
      <c r="V3" s="109"/>
      <c r="W3" s="110"/>
    </row>
    <row r="4" spans="1:48" ht="15.75" thickBot="1" x14ac:dyDescent="0.3">
      <c r="A4" s="6"/>
      <c r="B4" s="7"/>
      <c r="C4" s="7" t="s">
        <v>5</v>
      </c>
      <c r="D4" s="8">
        <v>5</v>
      </c>
      <c r="E4" s="9">
        <v>10</v>
      </c>
      <c r="F4" s="9">
        <v>20</v>
      </c>
      <c r="G4" s="9">
        <v>30</v>
      </c>
      <c r="H4" s="9">
        <v>60</v>
      </c>
      <c r="I4" s="9">
        <v>120</v>
      </c>
      <c r="J4" s="9">
        <v>180</v>
      </c>
      <c r="K4" s="9">
        <v>240</v>
      </c>
      <c r="L4" s="9">
        <v>300</v>
      </c>
      <c r="M4" s="9">
        <v>360</v>
      </c>
      <c r="N4" s="55">
        <v>5</v>
      </c>
      <c r="O4" s="55">
        <v>10</v>
      </c>
      <c r="P4" s="55">
        <v>20</v>
      </c>
      <c r="Q4" s="55">
        <v>30</v>
      </c>
      <c r="R4" s="55">
        <v>60</v>
      </c>
      <c r="S4" s="55">
        <v>120</v>
      </c>
      <c r="T4" s="55">
        <v>180</v>
      </c>
      <c r="U4" s="55">
        <v>240</v>
      </c>
      <c r="V4" s="55">
        <v>300</v>
      </c>
      <c r="W4" s="56">
        <v>360</v>
      </c>
      <c r="X4" s="10"/>
    </row>
    <row r="5" spans="1:48" x14ac:dyDescent="0.25">
      <c r="A5" s="11">
        <v>1</v>
      </c>
      <c r="B5" s="12">
        <v>0.02</v>
      </c>
      <c r="C5" s="13">
        <v>50</v>
      </c>
      <c r="D5" s="14">
        <v>186.554</v>
      </c>
      <c r="E5" s="15">
        <v>154.453</v>
      </c>
      <c r="F5" s="15">
        <v>103.018</v>
      </c>
      <c r="G5" s="15">
        <v>84.016000000000005</v>
      </c>
      <c r="H5" s="15">
        <v>54.328000000000003</v>
      </c>
      <c r="I5" s="15">
        <v>28.763999999999999</v>
      </c>
      <c r="J5" s="15">
        <v>19.12</v>
      </c>
      <c r="K5" s="15">
        <v>14.141</v>
      </c>
      <c r="L5" s="15">
        <v>11.058999999999999</v>
      </c>
      <c r="M5" s="53">
        <v>8.92</v>
      </c>
      <c r="N5" s="60">
        <v>145.03149998872837</v>
      </c>
      <c r="O5" s="61">
        <v>128.74792093646587</v>
      </c>
      <c r="P5" s="61">
        <v>105.14097000994911</v>
      </c>
      <c r="Q5" s="61">
        <v>88.851456015578108</v>
      </c>
      <c r="R5" s="61">
        <v>60.661964224214756</v>
      </c>
      <c r="S5" s="61">
        <v>37.117254073101037</v>
      </c>
      <c r="T5" s="61">
        <v>26.741125565883568</v>
      </c>
      <c r="U5" s="61">
        <v>20.899757539120831</v>
      </c>
      <c r="V5" s="61">
        <v>17.15333705695458</v>
      </c>
      <c r="W5" s="62">
        <v>14.546168756783903</v>
      </c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8"/>
    </row>
    <row r="6" spans="1:48" x14ac:dyDescent="0.25">
      <c r="A6" s="19">
        <v>2</v>
      </c>
      <c r="B6" s="20">
        <v>2.1999999999999999E-2</v>
      </c>
      <c r="C6" s="21">
        <v>45.45454545454546</v>
      </c>
      <c r="D6" s="22">
        <v>182.678</v>
      </c>
      <c r="E6" s="23">
        <v>151.535</v>
      </c>
      <c r="F6" s="23">
        <v>102.26300000000001</v>
      </c>
      <c r="G6" s="23">
        <v>83.472999999999999</v>
      </c>
      <c r="H6" s="23">
        <v>54.183</v>
      </c>
      <c r="I6" s="23">
        <v>28.507999999999999</v>
      </c>
      <c r="J6" s="23">
        <v>18.728000000000002</v>
      </c>
      <c r="K6" s="23">
        <v>13.768000000000001</v>
      </c>
      <c r="L6" s="23">
        <v>10.942</v>
      </c>
      <c r="M6" s="44">
        <v>8.6069999999999993</v>
      </c>
      <c r="N6" s="24">
        <v>143.0086455185058</v>
      </c>
      <c r="O6" s="25">
        <v>126.95218478660578</v>
      </c>
      <c r="P6" s="25">
        <v>103.67449630454931</v>
      </c>
      <c r="Q6" s="25">
        <v>87.612183409276255</v>
      </c>
      <c r="R6" s="25">
        <v>59.815869923921561</v>
      </c>
      <c r="S6" s="25">
        <v>36.599554102198205</v>
      </c>
      <c r="T6" s="25">
        <v>26.368148623674909</v>
      </c>
      <c r="U6" s="25">
        <v>20.60825419007001</v>
      </c>
      <c r="V6" s="25">
        <v>16.914087621158963</v>
      </c>
      <c r="W6" s="26">
        <v>14.343283297441904</v>
      </c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8"/>
    </row>
    <row r="7" spans="1:48" x14ac:dyDescent="0.25">
      <c r="A7" s="11">
        <v>3</v>
      </c>
      <c r="B7" s="20">
        <v>2.4E-2</v>
      </c>
      <c r="C7" s="21">
        <v>41.666666666666664</v>
      </c>
      <c r="D7" s="22">
        <v>176.30199999999999</v>
      </c>
      <c r="E7" s="23">
        <v>148.298</v>
      </c>
      <c r="F7" s="23">
        <v>98.8</v>
      </c>
      <c r="G7" s="23">
        <v>82.787999999999997</v>
      </c>
      <c r="H7" s="23">
        <v>54.039000000000001</v>
      </c>
      <c r="I7" s="23">
        <v>28.451000000000001</v>
      </c>
      <c r="J7" s="23">
        <v>18.629000000000001</v>
      </c>
      <c r="K7" s="23">
        <v>13.714</v>
      </c>
      <c r="L7" s="23">
        <v>10.805999999999999</v>
      </c>
      <c r="M7" s="44">
        <v>8.49</v>
      </c>
      <c r="N7" s="24">
        <v>141.1619240742167</v>
      </c>
      <c r="O7" s="25">
        <v>125.31280612390499</v>
      </c>
      <c r="P7" s="25">
        <v>102.33571070276058</v>
      </c>
      <c r="Q7" s="25">
        <v>86.480816160140506</v>
      </c>
      <c r="R7" s="25">
        <v>59.043446345635033</v>
      </c>
      <c r="S7" s="25">
        <v>36.126931057857831</v>
      </c>
      <c r="T7" s="25">
        <v>26.027647353048987</v>
      </c>
      <c r="U7" s="25">
        <v>20.34213248250347</v>
      </c>
      <c r="V7" s="25">
        <v>16.695669998872365</v>
      </c>
      <c r="W7" s="26">
        <v>14.158063384681649</v>
      </c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8"/>
    </row>
    <row r="8" spans="1:48" x14ac:dyDescent="0.25">
      <c r="A8" s="19">
        <v>4</v>
      </c>
      <c r="B8" s="20">
        <v>2.5999999999999999E-2</v>
      </c>
      <c r="C8" s="21">
        <v>38.46153846153846</v>
      </c>
      <c r="D8" s="22">
        <v>169.90799999999999</v>
      </c>
      <c r="E8" s="23">
        <v>146.327</v>
      </c>
      <c r="F8" s="23">
        <v>97.891999999999996</v>
      </c>
      <c r="G8" s="23">
        <v>82.591999999999999</v>
      </c>
      <c r="H8" s="23">
        <v>51.026000000000003</v>
      </c>
      <c r="I8" s="23">
        <v>28.263999999999999</v>
      </c>
      <c r="J8" s="23">
        <v>18.356999999999999</v>
      </c>
      <c r="K8" s="23">
        <v>13.584</v>
      </c>
      <c r="L8" s="23">
        <v>10.725</v>
      </c>
      <c r="M8" s="44">
        <v>8.26</v>
      </c>
      <c r="N8" s="24">
        <v>139.46310502510201</v>
      </c>
      <c r="O8" s="25">
        <v>123.80472394425591</v>
      </c>
      <c r="P8" s="25">
        <v>101.10414733404978</v>
      </c>
      <c r="Q8" s="25">
        <v>85.440059179535808</v>
      </c>
      <c r="R8" s="25">
        <v>58.332885533750591</v>
      </c>
      <c r="S8" s="25">
        <v>35.692160002775907</v>
      </c>
      <c r="T8" s="25">
        <v>25.714416547950638</v>
      </c>
      <c r="U8" s="25">
        <v>20.097324242692835</v>
      </c>
      <c r="V8" s="25">
        <v>16.494745263552769</v>
      </c>
      <c r="W8" s="26">
        <v>13.987677581752065</v>
      </c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8"/>
    </row>
    <row r="9" spans="1:48" x14ac:dyDescent="0.25">
      <c r="A9" s="11">
        <v>5</v>
      </c>
      <c r="B9" s="20">
        <v>2.8000000000000001E-2</v>
      </c>
      <c r="C9" s="21">
        <v>35.714285714285715</v>
      </c>
      <c r="D9" s="27">
        <v>169.517</v>
      </c>
      <c r="E9" s="23">
        <v>145.78899999999999</v>
      </c>
      <c r="F9" s="23">
        <v>97.441999999999993</v>
      </c>
      <c r="G9" s="23">
        <v>78.349999999999994</v>
      </c>
      <c r="H9" s="23">
        <v>50.654000000000003</v>
      </c>
      <c r="I9" s="23">
        <v>28.097000000000001</v>
      </c>
      <c r="J9" s="23">
        <v>18.106999999999999</v>
      </c>
      <c r="K9" s="23">
        <v>13.577999999999999</v>
      </c>
      <c r="L9" s="23">
        <v>10.662000000000001</v>
      </c>
      <c r="M9" s="44">
        <v>8.0389999999999997</v>
      </c>
      <c r="N9" s="24">
        <v>137.89024425558023</v>
      </c>
      <c r="O9" s="25">
        <v>122.40845793298114</v>
      </c>
      <c r="P9" s="25">
        <v>99.963897753710569</v>
      </c>
      <c r="Q9" s="25">
        <v>84.476468721651472</v>
      </c>
      <c r="R9" s="25">
        <v>57.675008977707137</v>
      </c>
      <c r="S9" s="25">
        <v>35.28962487896839</v>
      </c>
      <c r="T9" s="25">
        <v>25.42441011942509</v>
      </c>
      <c r="U9" s="25">
        <v>19.87066721488608</v>
      </c>
      <c r="V9" s="25">
        <v>16.308718014814634</v>
      </c>
      <c r="W9" s="26">
        <v>13.829924968104914</v>
      </c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8"/>
    </row>
    <row r="10" spans="1:48" x14ac:dyDescent="0.25">
      <c r="A10" s="19">
        <v>6</v>
      </c>
      <c r="B10" s="20">
        <v>0.03</v>
      </c>
      <c r="C10" s="21">
        <v>33.333333333333336</v>
      </c>
      <c r="D10" s="22">
        <v>167.023</v>
      </c>
      <c r="E10" s="23">
        <v>138.405</v>
      </c>
      <c r="F10" s="23">
        <v>96.311999999999998</v>
      </c>
      <c r="G10" s="23">
        <v>77.798000000000002</v>
      </c>
      <c r="H10" s="23">
        <v>50.576000000000001</v>
      </c>
      <c r="I10" s="23">
        <v>27.016999999999999</v>
      </c>
      <c r="J10" s="23">
        <v>18.106000000000002</v>
      </c>
      <c r="K10" s="23">
        <v>13.46</v>
      </c>
      <c r="L10" s="23">
        <v>10.609</v>
      </c>
      <c r="M10" s="44">
        <v>8.032</v>
      </c>
      <c r="N10" s="24">
        <v>136.4259459110865</v>
      </c>
      <c r="O10" s="25">
        <v>121.10856537516489</v>
      </c>
      <c r="P10" s="25">
        <v>98.902350790905956</v>
      </c>
      <c r="Q10" s="25">
        <v>83.579387467168274</v>
      </c>
      <c r="R10" s="25">
        <v>57.062540556749212</v>
      </c>
      <c r="S10" s="25">
        <v>34.914873644266827</v>
      </c>
      <c r="T10" s="25">
        <v>25.154420593707812</v>
      </c>
      <c r="U10" s="25">
        <v>19.659654570272785</v>
      </c>
      <c r="V10" s="25">
        <v>16.135530789577402</v>
      </c>
      <c r="W10" s="26">
        <v>13.683060798383574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8"/>
    </row>
    <row r="11" spans="1:48" x14ac:dyDescent="0.25">
      <c r="A11" s="11">
        <v>7</v>
      </c>
      <c r="B11" s="20">
        <v>3.2000000000000001E-2</v>
      </c>
      <c r="C11" s="21">
        <v>31.25</v>
      </c>
      <c r="D11" s="22">
        <v>165.67599999999999</v>
      </c>
      <c r="E11" s="23">
        <v>137.57300000000001</v>
      </c>
      <c r="F11" s="23">
        <v>92.622</v>
      </c>
      <c r="G11" s="23">
        <v>76.935000000000002</v>
      </c>
      <c r="H11" s="23">
        <v>50.262</v>
      </c>
      <c r="I11" s="23">
        <v>26.091000000000001</v>
      </c>
      <c r="J11" s="23">
        <v>17.911999999999999</v>
      </c>
      <c r="K11" s="23">
        <v>13.128</v>
      </c>
      <c r="L11" s="23">
        <v>10.532999999999999</v>
      </c>
      <c r="M11" s="44">
        <v>8.0150000000000006</v>
      </c>
      <c r="N11" s="24">
        <v>135.05618628779422</v>
      </c>
      <c r="O11" s="25">
        <v>119.89259709451339</v>
      </c>
      <c r="P11" s="25">
        <v>97.909339924407249</v>
      </c>
      <c r="Q11" s="25">
        <v>82.740223996264859</v>
      </c>
      <c r="R11" s="25">
        <v>56.489614611210555</v>
      </c>
      <c r="S11" s="25">
        <v>34.5643172757485</v>
      </c>
      <c r="T11" s="25">
        <v>24.901862259246794</v>
      </c>
      <c r="U11" s="25">
        <v>19.462265423667311</v>
      </c>
      <c r="V11" s="25">
        <v>15.973524959759974</v>
      </c>
      <c r="W11" s="26">
        <v>13.545678542541312</v>
      </c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7"/>
      <c r="AI11" s="17"/>
      <c r="AJ11" s="17"/>
      <c r="AK11" s="17"/>
      <c r="AM11" s="17"/>
      <c r="AN11" s="17"/>
      <c r="AO11" s="17"/>
      <c r="AP11" s="17"/>
      <c r="AQ11" s="17"/>
      <c r="AR11" s="17"/>
      <c r="AS11" s="17"/>
      <c r="AT11" s="17"/>
      <c r="AU11" s="17"/>
      <c r="AV11" s="18"/>
    </row>
    <row r="12" spans="1:48" x14ac:dyDescent="0.25">
      <c r="A12" s="19">
        <v>8</v>
      </c>
      <c r="B12" s="20">
        <v>3.4000000000000002E-2</v>
      </c>
      <c r="C12" s="21">
        <v>29.411764705882351</v>
      </c>
      <c r="D12" s="22">
        <v>160.81200000000001</v>
      </c>
      <c r="E12" s="23">
        <v>137.49299999999999</v>
      </c>
      <c r="F12" s="23">
        <v>90.757000000000005</v>
      </c>
      <c r="G12" s="23">
        <v>76.158000000000001</v>
      </c>
      <c r="H12" s="23">
        <v>49.143000000000001</v>
      </c>
      <c r="I12" s="23">
        <v>25.885000000000002</v>
      </c>
      <c r="J12" s="23">
        <v>17.902999999999999</v>
      </c>
      <c r="K12" s="23">
        <v>13.01</v>
      </c>
      <c r="L12" s="23">
        <v>10.475</v>
      </c>
      <c r="M12" s="44">
        <v>8.0129999999999999</v>
      </c>
      <c r="N12" s="24">
        <v>133.76949490290016</v>
      </c>
      <c r="O12" s="25">
        <v>118.75037046991912</v>
      </c>
      <c r="P12" s="25">
        <v>96.976549597328514</v>
      </c>
      <c r="Q12" s="25">
        <v>81.951951083143072</v>
      </c>
      <c r="R12" s="25">
        <v>55.951433410822268</v>
      </c>
      <c r="S12" s="25">
        <v>34.235020184768302</v>
      </c>
      <c r="T12" s="25">
        <v>24.664620171213045</v>
      </c>
      <c r="U12" s="25">
        <v>19.276846821680497</v>
      </c>
      <c r="V12" s="25">
        <v>15.821343874857162</v>
      </c>
      <c r="W12" s="26">
        <v>13.416627749961608</v>
      </c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</row>
    <row r="13" spans="1:48" x14ac:dyDescent="0.25">
      <c r="A13" s="11">
        <v>9</v>
      </c>
      <c r="B13" s="20">
        <v>3.5999999999999997E-2</v>
      </c>
      <c r="C13" s="21">
        <v>27.777777777777779</v>
      </c>
      <c r="D13" s="22">
        <v>160.31200000000001</v>
      </c>
      <c r="E13" s="23">
        <v>133.47800000000001</v>
      </c>
      <c r="F13" s="23">
        <v>90.537000000000006</v>
      </c>
      <c r="G13" s="23">
        <v>74.552999999999997</v>
      </c>
      <c r="H13" s="23">
        <v>48.506999999999998</v>
      </c>
      <c r="I13" s="23">
        <v>25.863</v>
      </c>
      <c r="J13" s="23">
        <v>17.762</v>
      </c>
      <c r="K13" s="23">
        <v>12.856</v>
      </c>
      <c r="L13" s="23">
        <v>10.313000000000001</v>
      </c>
      <c r="M13" s="44">
        <v>7.7519999999999998</v>
      </c>
      <c r="N13" s="24">
        <v>132.5563699965748</v>
      </c>
      <c r="O13" s="25">
        <v>117.67345056260399</v>
      </c>
      <c r="P13" s="25">
        <v>96.097091483717406</v>
      </c>
      <c r="Q13" s="25">
        <v>81.208747611730672</v>
      </c>
      <c r="R13" s="25">
        <v>55.444022678169482</v>
      </c>
      <c r="S13" s="25">
        <v>33.924550629023621</v>
      </c>
      <c r="T13" s="25">
        <v>24.440942380873231</v>
      </c>
      <c r="U13" s="25">
        <v>19.102029513655417</v>
      </c>
      <c r="V13" s="25">
        <v>15.677863731495181</v>
      </c>
      <c r="W13" s="26">
        <v>13.294955426281319</v>
      </c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8"/>
    </row>
    <row r="14" spans="1:48" x14ac:dyDescent="0.25">
      <c r="A14" s="19">
        <v>10</v>
      </c>
      <c r="B14" s="20">
        <v>3.7999999999999999E-2</v>
      </c>
      <c r="C14" s="21">
        <v>26.315789473684212</v>
      </c>
      <c r="D14" s="27">
        <v>159.36600000000001</v>
      </c>
      <c r="E14" s="23">
        <v>129.38300000000001</v>
      </c>
      <c r="F14" s="23">
        <v>90.289000000000001</v>
      </c>
      <c r="G14" s="23">
        <v>73.733999999999995</v>
      </c>
      <c r="H14" s="23">
        <v>48.338000000000001</v>
      </c>
      <c r="I14" s="23">
        <v>25.733000000000001</v>
      </c>
      <c r="J14" s="23">
        <v>17.72</v>
      </c>
      <c r="K14" s="23">
        <v>12.827999999999999</v>
      </c>
      <c r="L14" s="23">
        <v>10.183</v>
      </c>
      <c r="M14" s="44">
        <v>7.6219999999999999</v>
      </c>
      <c r="N14" s="24">
        <v>131.4088522763939</v>
      </c>
      <c r="O14" s="25">
        <v>116.65477171888708</v>
      </c>
      <c r="P14" s="25">
        <v>95.265195473452025</v>
      </c>
      <c r="Q14" s="25">
        <v>80.505737436357222</v>
      </c>
      <c r="R14" s="25">
        <v>54.964053299836664</v>
      </c>
      <c r="S14" s="25">
        <v>33.630871622899768</v>
      </c>
      <c r="T14" s="25">
        <v>24.229361341948454</v>
      </c>
      <c r="U14" s="25">
        <v>18.936666526128644</v>
      </c>
      <c r="V14" s="25">
        <v>15.542143158829102</v>
      </c>
      <c r="W14" s="26">
        <v>13.179863281399353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8"/>
    </row>
    <row r="15" spans="1:48" x14ac:dyDescent="0.25">
      <c r="A15" s="11">
        <v>11</v>
      </c>
      <c r="B15" s="20">
        <v>0.04</v>
      </c>
      <c r="C15" s="21">
        <v>25</v>
      </c>
      <c r="D15" s="27">
        <v>158.999</v>
      </c>
      <c r="E15" s="23">
        <v>128.84800000000001</v>
      </c>
      <c r="F15" s="23">
        <v>90.168000000000006</v>
      </c>
      <c r="G15" s="23">
        <v>73.203000000000003</v>
      </c>
      <c r="H15" s="23">
        <v>47.892000000000003</v>
      </c>
      <c r="I15" s="23">
        <v>25.553000000000001</v>
      </c>
      <c r="J15" s="23">
        <v>17.643000000000001</v>
      </c>
      <c r="K15" s="23">
        <v>12.823</v>
      </c>
      <c r="L15" s="23">
        <v>9.9169999999999998</v>
      </c>
      <c r="M15" s="44">
        <v>7.5709999999999997</v>
      </c>
      <c r="N15" s="24">
        <v>130.32020812466405</v>
      </c>
      <c r="O15" s="25">
        <v>115.68835634577329</v>
      </c>
      <c r="P15" s="25">
        <v>94.475980012552625</v>
      </c>
      <c r="Q15" s="25">
        <v>79.838795303292613</v>
      </c>
      <c r="R15" s="25">
        <v>54.508708822324742</v>
      </c>
      <c r="S15" s="25">
        <v>33.352259862157496</v>
      </c>
      <c r="T15" s="25">
        <v>24.028635499905622</v>
      </c>
      <c r="U15" s="25">
        <v>18.779787511436631</v>
      </c>
      <c r="V15" s="25">
        <v>15.413385750465014</v>
      </c>
      <c r="W15" s="26">
        <v>13.070675956243239</v>
      </c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</row>
    <row r="16" spans="1:48" x14ac:dyDescent="0.25">
      <c r="A16" s="19">
        <v>12</v>
      </c>
      <c r="B16" s="20">
        <v>4.2000000000000003E-2</v>
      </c>
      <c r="C16" s="21">
        <v>23.809523809523807</v>
      </c>
      <c r="D16" s="27">
        <v>158.745</v>
      </c>
      <c r="E16" s="23">
        <v>127.989</v>
      </c>
      <c r="F16" s="23">
        <v>89.968000000000004</v>
      </c>
      <c r="G16" s="23">
        <v>72.316000000000003</v>
      </c>
      <c r="H16" s="23">
        <v>46.401000000000003</v>
      </c>
      <c r="I16" s="23">
        <v>25.238</v>
      </c>
      <c r="J16" s="23">
        <v>17.593</v>
      </c>
      <c r="K16" s="23">
        <v>12.763</v>
      </c>
      <c r="L16" s="23">
        <v>9.7739999999999991</v>
      </c>
      <c r="M16" s="44">
        <v>7.4909999999999997</v>
      </c>
      <c r="N16" s="24">
        <v>129.28469017793833</v>
      </c>
      <c r="O16" s="25">
        <v>114.76910237168012</v>
      </c>
      <c r="P16" s="25">
        <v>93.725278534667396</v>
      </c>
      <c r="Q16" s="25">
        <v>79.204400173241623</v>
      </c>
      <c r="R16" s="25">
        <v>54.075585310241586</v>
      </c>
      <c r="S16" s="25">
        <v>33.087244450134172</v>
      </c>
      <c r="T16" s="25">
        <v>23.837705147249338</v>
      </c>
      <c r="U16" s="25">
        <v>18.630564246038031</v>
      </c>
      <c r="V16" s="25">
        <v>15.290911747437454</v>
      </c>
      <c r="W16" s="26">
        <v>12.966817009704585</v>
      </c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8"/>
    </row>
    <row r="17" spans="1:48" ht="15.75" customHeight="1" x14ac:dyDescent="0.25">
      <c r="A17" s="11">
        <v>13</v>
      </c>
      <c r="B17" s="20">
        <v>4.3999999999999997E-2</v>
      </c>
      <c r="C17" s="21">
        <v>22.72727272727273</v>
      </c>
      <c r="D17" s="27">
        <v>156.256</v>
      </c>
      <c r="E17" s="23">
        <v>123.723</v>
      </c>
      <c r="F17" s="23">
        <v>89.209000000000003</v>
      </c>
      <c r="G17" s="23">
        <v>72.138999999999996</v>
      </c>
      <c r="H17" s="23">
        <v>46</v>
      </c>
      <c r="I17" s="23">
        <v>25.015999999999998</v>
      </c>
      <c r="J17" s="23">
        <v>17.515000000000001</v>
      </c>
      <c r="K17" s="23">
        <v>12.702999999999999</v>
      </c>
      <c r="L17" s="23">
        <v>9.6240000000000006</v>
      </c>
      <c r="M17" s="44">
        <v>7.47</v>
      </c>
      <c r="N17" s="24">
        <v>128.29735365444145</v>
      </c>
      <c r="O17" s="25">
        <v>113.89262019591317</v>
      </c>
      <c r="P17" s="25">
        <v>93.009506307152805</v>
      </c>
      <c r="Q17" s="25">
        <v>78.599522696990761</v>
      </c>
      <c r="R17" s="25">
        <v>53.662614522031539</v>
      </c>
      <c r="S17" s="25">
        <v>32.834559891254656</v>
      </c>
      <c r="T17" s="25">
        <v>23.65565855769696</v>
      </c>
      <c r="U17" s="25">
        <v>18.488284162385803</v>
      </c>
      <c r="V17" s="25">
        <v>15.174136314669397</v>
      </c>
      <c r="W17" s="26">
        <v>12.867790496901236</v>
      </c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8"/>
    </row>
    <row r="18" spans="1:48" x14ac:dyDescent="0.25">
      <c r="A18" s="19">
        <v>14</v>
      </c>
      <c r="B18" s="20">
        <v>4.5999999999999999E-2</v>
      </c>
      <c r="C18" s="21">
        <v>21.739130434782609</v>
      </c>
      <c r="D18" s="27">
        <v>154.672</v>
      </c>
      <c r="E18" s="23">
        <v>122.926</v>
      </c>
      <c r="F18" s="23">
        <v>88.853999999999999</v>
      </c>
      <c r="G18" s="23">
        <v>72.064999999999998</v>
      </c>
      <c r="H18" s="23">
        <v>45.463999999999999</v>
      </c>
      <c r="I18" s="23">
        <v>24.818999999999999</v>
      </c>
      <c r="J18" s="23">
        <v>17.501000000000001</v>
      </c>
      <c r="K18" s="23">
        <v>12.683</v>
      </c>
      <c r="L18" s="23">
        <v>9.5850000000000009</v>
      </c>
      <c r="M18" s="44">
        <v>7.4560000000000004</v>
      </c>
      <c r="N18" s="24">
        <v>127.35391354331909</v>
      </c>
      <c r="O18" s="25">
        <v>113.05510591215752</v>
      </c>
      <c r="P18" s="25">
        <v>92.325556900041889</v>
      </c>
      <c r="Q18" s="25">
        <v>78.02153772446249</v>
      </c>
      <c r="R18" s="25">
        <v>53.268004176878655</v>
      </c>
      <c r="S18" s="25">
        <v>32.593109542123571</v>
      </c>
      <c r="T18" s="25">
        <v>23.481705654518169</v>
      </c>
      <c r="U18" s="25">
        <v>18.352329769190739</v>
      </c>
      <c r="V18" s="25">
        <v>15.062552650290348</v>
      </c>
      <c r="W18" s="26">
        <v>12.773166645742206</v>
      </c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</row>
    <row r="19" spans="1:48" x14ac:dyDescent="0.25">
      <c r="A19" s="11">
        <v>15</v>
      </c>
      <c r="B19" s="20">
        <v>4.8000000000000001E-2</v>
      </c>
      <c r="C19" s="21">
        <v>20.833333333333332</v>
      </c>
      <c r="D19" s="27">
        <v>154.54900000000001</v>
      </c>
      <c r="E19" s="23">
        <v>122.43600000000001</v>
      </c>
      <c r="F19" s="23">
        <v>88.129000000000005</v>
      </c>
      <c r="G19" s="23">
        <v>71.97</v>
      </c>
      <c r="H19" s="23">
        <v>45.381999999999998</v>
      </c>
      <c r="I19" s="23">
        <v>24.658999999999999</v>
      </c>
      <c r="J19" s="23">
        <v>17.007999999999999</v>
      </c>
      <c r="K19" s="23">
        <v>12.627000000000001</v>
      </c>
      <c r="L19" s="23">
        <v>9.4410000000000007</v>
      </c>
      <c r="M19" s="44">
        <v>7.3440000000000003</v>
      </c>
      <c r="N19" s="24">
        <v>126.45063221015234</v>
      </c>
      <c r="O19" s="25">
        <v>112.2532415332124</v>
      </c>
      <c r="P19" s="25">
        <v>91.67072070536409</v>
      </c>
      <c r="Q19" s="25">
        <v>77.468155447855025</v>
      </c>
      <c r="R19" s="25">
        <v>52.890190943745026</v>
      </c>
      <c r="S19" s="25">
        <v>32.36193684691429</v>
      </c>
      <c r="T19" s="25">
        <v>23.315157287071045</v>
      </c>
      <c r="U19" s="25">
        <v>18.222162454819266</v>
      </c>
      <c r="V19" s="25">
        <v>14.955718692382797</v>
      </c>
      <c r="W19" s="26">
        <v>12.682570584140985</v>
      </c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8"/>
    </row>
    <row r="20" spans="1:48" x14ac:dyDescent="0.25">
      <c r="A20" s="19">
        <v>16</v>
      </c>
      <c r="B20" s="20">
        <v>0.05</v>
      </c>
      <c r="C20" s="21">
        <v>20</v>
      </c>
      <c r="D20" s="22">
        <v>153.572</v>
      </c>
      <c r="E20" s="23">
        <v>122.06</v>
      </c>
      <c r="F20" s="23">
        <v>88.072999999999993</v>
      </c>
      <c r="G20" s="23">
        <v>71.853999999999999</v>
      </c>
      <c r="H20" s="23">
        <v>45.210999999999999</v>
      </c>
      <c r="I20" s="23">
        <v>24.643999999999998</v>
      </c>
      <c r="J20" s="23">
        <v>17.003</v>
      </c>
      <c r="K20" s="23">
        <v>12.555</v>
      </c>
      <c r="L20" s="23">
        <v>9.2899999999999991</v>
      </c>
      <c r="M20" s="44">
        <v>7.2930000000000001</v>
      </c>
      <c r="N20" s="24">
        <v>125.58422996153384</v>
      </c>
      <c r="O20" s="25">
        <v>111.48411559703317</v>
      </c>
      <c r="P20" s="25">
        <v>91.042620100698002</v>
      </c>
      <c r="Q20" s="25">
        <v>76.937366610320367</v>
      </c>
      <c r="R20" s="25">
        <v>52.527803033438929</v>
      </c>
      <c r="S20" s="25">
        <v>32.140202448566498</v>
      </c>
      <c r="T20" s="25">
        <v>23.155408740564447</v>
      </c>
      <c r="U20" s="25">
        <v>18.097309599205946</v>
      </c>
      <c r="V20" s="25">
        <v>14.853246541170051</v>
      </c>
      <c r="W20" s="26">
        <v>12.595673369945166</v>
      </c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8"/>
    </row>
    <row r="21" spans="1:48" ht="15.75" customHeight="1" x14ac:dyDescent="0.25">
      <c r="A21" s="11">
        <v>17</v>
      </c>
      <c r="B21" s="20">
        <v>5.1999999999999998E-2</v>
      </c>
      <c r="C21" s="21">
        <v>19.23076923076923</v>
      </c>
      <c r="D21" s="22">
        <v>152.054</v>
      </c>
      <c r="E21" s="23">
        <v>120.123</v>
      </c>
      <c r="F21" s="23">
        <v>86.134</v>
      </c>
      <c r="G21" s="23">
        <v>71.668999999999997</v>
      </c>
      <c r="H21" s="23">
        <v>44.896999999999998</v>
      </c>
      <c r="I21" s="23">
        <v>24.568000000000001</v>
      </c>
      <c r="J21" s="23">
        <v>16.989000000000001</v>
      </c>
      <c r="K21" s="23">
        <v>12.39</v>
      </c>
      <c r="L21" s="23">
        <v>9.2430000000000003</v>
      </c>
      <c r="M21" s="44">
        <v>7.282</v>
      </c>
      <c r="N21" s="24">
        <v>124.75181316103763</v>
      </c>
      <c r="O21" s="25">
        <v>110.7451593535633</v>
      </c>
      <c r="P21" s="25">
        <v>90.439157336653281</v>
      </c>
      <c r="Q21" s="25">
        <v>76.427398467250313</v>
      </c>
      <c r="R21" s="25">
        <v>52.17963013186057</v>
      </c>
      <c r="S21" s="25">
        <v>31.927165791832358</v>
      </c>
      <c r="T21" s="25">
        <v>23.001926481972692</v>
      </c>
      <c r="U21" s="25">
        <v>17.977354215008631</v>
      </c>
      <c r="V21" s="25">
        <v>14.7547939570632</v>
      </c>
      <c r="W21" s="26">
        <v>12.512184781211399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</row>
    <row r="22" spans="1:48" x14ac:dyDescent="0.25">
      <c r="A22" s="19">
        <v>18</v>
      </c>
      <c r="B22" s="20">
        <v>5.3999999999999999E-2</v>
      </c>
      <c r="C22" s="21">
        <v>18.518518518518519</v>
      </c>
      <c r="D22" s="27">
        <v>151.91</v>
      </c>
      <c r="E22" s="23">
        <v>118.791</v>
      </c>
      <c r="F22" s="23">
        <v>85.722999999999999</v>
      </c>
      <c r="G22" s="23">
        <v>71.364000000000004</v>
      </c>
      <c r="H22" s="23">
        <v>44.747999999999998</v>
      </c>
      <c r="I22" s="23">
        <v>24.48</v>
      </c>
      <c r="J22" s="23">
        <v>16.864000000000001</v>
      </c>
      <c r="K22" s="23">
        <v>12.372999999999999</v>
      </c>
      <c r="L22" s="23">
        <v>9.2379999999999995</v>
      </c>
      <c r="M22" s="44">
        <v>7.25</v>
      </c>
      <c r="N22" s="24">
        <v>123.95081591893293</v>
      </c>
      <c r="O22" s="25">
        <v>110.03409500130299</v>
      </c>
      <c r="P22" s="25">
        <v>89.858472264674234</v>
      </c>
      <c r="Q22" s="25">
        <v>75.936679063320838</v>
      </c>
      <c r="R22" s="25">
        <v>51.844599010703945</v>
      </c>
      <c r="S22" s="25">
        <v>31.722170200189407</v>
      </c>
      <c r="T22" s="25">
        <v>22.854237408697482</v>
      </c>
      <c r="U22" s="25">
        <v>17.861926544807368</v>
      </c>
      <c r="V22" s="25">
        <v>14.660057464118005</v>
      </c>
      <c r="W22" s="26">
        <v>12.431847467880988</v>
      </c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8"/>
    </row>
    <row r="23" spans="1:48" x14ac:dyDescent="0.25">
      <c r="A23" s="11">
        <v>19</v>
      </c>
      <c r="B23" s="20">
        <v>5.6000000000000001E-2</v>
      </c>
      <c r="C23" s="21">
        <v>17.857142857142858</v>
      </c>
      <c r="D23" s="27">
        <v>150.71</v>
      </c>
      <c r="E23" s="23">
        <v>117.31699999999999</v>
      </c>
      <c r="F23" s="23">
        <v>85.700999999999993</v>
      </c>
      <c r="G23" s="23">
        <v>70.924000000000007</v>
      </c>
      <c r="H23" s="23">
        <v>44.402999999999999</v>
      </c>
      <c r="I23" s="23">
        <v>24.45</v>
      </c>
      <c r="J23" s="23">
        <v>16.849</v>
      </c>
      <c r="K23" s="23">
        <v>12.352</v>
      </c>
      <c r="L23" s="23">
        <v>9.2040000000000006</v>
      </c>
      <c r="M23" s="44">
        <v>7.2080000000000002</v>
      </c>
      <c r="N23" s="24">
        <v>123.17895239151588</v>
      </c>
      <c r="O23" s="25">
        <v>109.34889334228855</v>
      </c>
      <c r="P23" s="25">
        <v>89.29890775631408</v>
      </c>
      <c r="Q23" s="25">
        <v>75.463808009365991</v>
      </c>
      <c r="R23" s="25">
        <v>51.521753575817129</v>
      </c>
      <c r="S23" s="25">
        <v>31.524630668024848</v>
      </c>
      <c r="T23" s="25">
        <v>22.711920053447148</v>
      </c>
      <c r="U23" s="25">
        <v>17.75069718720188</v>
      </c>
      <c r="V23" s="25">
        <v>14.568766708325068</v>
      </c>
      <c r="W23" s="26">
        <v>12.35443216756425</v>
      </c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8"/>
    </row>
    <row r="24" spans="1:48" x14ac:dyDescent="0.25">
      <c r="A24" s="19">
        <v>20</v>
      </c>
      <c r="B24" s="20">
        <v>5.8000000000000003E-2</v>
      </c>
      <c r="C24" s="21">
        <v>17.241379310344826</v>
      </c>
      <c r="D24" s="27">
        <v>149.63399999999999</v>
      </c>
      <c r="E24" s="23">
        <v>116.364</v>
      </c>
      <c r="F24" s="23">
        <v>85.153000000000006</v>
      </c>
      <c r="G24" s="23">
        <v>70.227000000000004</v>
      </c>
      <c r="H24" s="23">
        <v>44.37</v>
      </c>
      <c r="I24" s="23">
        <v>24.440999999999999</v>
      </c>
      <c r="J24" s="23">
        <v>16.844000000000001</v>
      </c>
      <c r="K24" s="23">
        <v>12.292</v>
      </c>
      <c r="L24" s="23">
        <v>9.0559999999999992</v>
      </c>
      <c r="M24" s="44">
        <v>7.2039999999999997</v>
      </c>
      <c r="N24" s="24">
        <v>122.43417745465213</v>
      </c>
      <c r="O24" s="25">
        <v>108.68773887105816</v>
      </c>
      <c r="P24" s="25">
        <v>88.758981193415394</v>
      </c>
      <c r="Q24" s="25">
        <v>75.007532389590992</v>
      </c>
      <c r="R24" s="25">
        <v>51.210238418222865</v>
      </c>
      <c r="S24" s="25">
        <v>31.334023795993616</v>
      </c>
      <c r="T24" s="25">
        <v>22.574597333165386</v>
      </c>
      <c r="U24" s="25">
        <v>17.643371429674197</v>
      </c>
      <c r="V24" s="25">
        <v>14.48067980634454</v>
      </c>
      <c r="W24" s="26">
        <v>12.279733761229867</v>
      </c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</row>
    <row r="25" spans="1:48" x14ac:dyDescent="0.25">
      <c r="A25" s="11">
        <v>21</v>
      </c>
      <c r="B25" s="20">
        <v>0.06</v>
      </c>
      <c r="C25" s="21">
        <v>16.666666666666668</v>
      </c>
      <c r="D25" s="22">
        <v>149.06899999999999</v>
      </c>
      <c r="E25" s="23">
        <v>115.748</v>
      </c>
      <c r="F25" s="23">
        <v>84.88</v>
      </c>
      <c r="G25" s="23">
        <v>70.072000000000003</v>
      </c>
      <c r="H25" s="23">
        <v>43.883000000000003</v>
      </c>
      <c r="I25" s="23">
        <v>24.393000000000001</v>
      </c>
      <c r="J25" s="23">
        <v>16.844000000000001</v>
      </c>
      <c r="K25" s="23">
        <v>12.239000000000001</v>
      </c>
      <c r="L25" s="23">
        <v>9.0250000000000004</v>
      </c>
      <c r="M25" s="44">
        <v>7.1689999999999996</v>
      </c>
      <c r="N25" s="24">
        <v>121.71465404702215</v>
      </c>
      <c r="O25" s="25">
        <v>108.04900078447228</v>
      </c>
      <c r="P25" s="25">
        <v>88.237360793509453</v>
      </c>
      <c r="Q25" s="25">
        <v>74.566726754882794</v>
      </c>
      <c r="R25" s="25">
        <v>50.909285154859205</v>
      </c>
      <c r="S25" s="25">
        <v>31.149879433323292</v>
      </c>
      <c r="T25" s="25">
        <v>22.44193052772987</v>
      </c>
      <c r="U25" s="25">
        <v>17.539684542588581</v>
      </c>
      <c r="V25" s="25">
        <v>14.395579483087834</v>
      </c>
      <c r="W25" s="26">
        <v>12.207567997842911</v>
      </c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8"/>
    </row>
    <row r="26" spans="1:48" x14ac:dyDescent="0.25">
      <c r="A26" s="19">
        <v>22</v>
      </c>
      <c r="B26" s="20">
        <v>6.2E-2</v>
      </c>
      <c r="C26" s="21">
        <v>16.129032258064516</v>
      </c>
      <c r="D26" s="27">
        <v>148.512</v>
      </c>
      <c r="E26" s="23">
        <v>115.398</v>
      </c>
      <c r="F26" s="23">
        <v>84.572000000000003</v>
      </c>
      <c r="G26" s="23">
        <v>69.358000000000004</v>
      </c>
      <c r="H26" s="23">
        <v>43.412999999999997</v>
      </c>
      <c r="I26" s="23">
        <v>24.387</v>
      </c>
      <c r="J26" s="23">
        <v>16.809000000000001</v>
      </c>
      <c r="K26" s="23">
        <v>12.176</v>
      </c>
      <c r="L26" s="23">
        <v>8.9860000000000007</v>
      </c>
      <c r="M26" s="44">
        <v>7.1180000000000003</v>
      </c>
      <c r="N26" s="24">
        <v>121.01872587007958</v>
      </c>
      <c r="O26" s="25">
        <v>107.43120874681547</v>
      </c>
      <c r="P26" s="25">
        <v>87.732845818578596</v>
      </c>
      <c r="Q26" s="25">
        <v>74.140376397833322</v>
      </c>
      <c r="R26" s="25">
        <v>50.618201009859021</v>
      </c>
      <c r="S26" s="25">
        <v>30.97177369103823</v>
      </c>
      <c r="T26" s="25">
        <v>22.313614246329589</v>
      </c>
      <c r="U26" s="25">
        <v>17.43939784512029</v>
      </c>
      <c r="V26" s="25">
        <v>14.313269842854812</v>
      </c>
      <c r="W26" s="26">
        <v>12.137768756263016</v>
      </c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8"/>
    </row>
    <row r="27" spans="1:48" x14ac:dyDescent="0.25">
      <c r="A27" s="11">
        <v>23</v>
      </c>
      <c r="B27" s="20">
        <v>6.4000000000000001E-2</v>
      </c>
      <c r="C27" s="21">
        <v>15.625</v>
      </c>
      <c r="D27" s="27">
        <v>147.434</v>
      </c>
      <c r="E27" s="23">
        <v>113.755</v>
      </c>
      <c r="F27" s="23">
        <v>83.725999999999999</v>
      </c>
      <c r="G27" s="23">
        <v>69.353999999999999</v>
      </c>
      <c r="H27" s="23">
        <v>43.317999999999998</v>
      </c>
      <c r="I27" s="23">
        <v>24.358000000000001</v>
      </c>
      <c r="J27" s="23">
        <v>16.789000000000001</v>
      </c>
      <c r="K27" s="23">
        <v>11.993</v>
      </c>
      <c r="L27" s="23">
        <v>8.9640000000000004</v>
      </c>
      <c r="M27" s="44">
        <v>7.0519999999999996</v>
      </c>
      <c r="N27" s="24">
        <v>120.3448944237299</v>
      </c>
      <c r="O27" s="25">
        <v>106.83303250382082</v>
      </c>
      <c r="P27" s="25">
        <v>87.244349927010759</v>
      </c>
      <c r="Q27" s="25">
        <v>73.727563283979379</v>
      </c>
      <c r="R27" s="25">
        <v>50.33635920932057</v>
      </c>
      <c r="S27" s="25">
        <v>30.799323064804959</v>
      </c>
      <c r="T27" s="25">
        <v>22.189372193268852</v>
      </c>
      <c r="U27" s="25">
        <v>17.342295395983111</v>
      </c>
      <c r="V27" s="25">
        <v>14.233573653270412</v>
      </c>
      <c r="W27" s="26">
        <v>12.070185742000652</v>
      </c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</row>
    <row r="28" spans="1:48" x14ac:dyDescent="0.25">
      <c r="A28" s="19">
        <v>24</v>
      </c>
      <c r="B28" s="20">
        <v>6.6000000000000003E-2</v>
      </c>
      <c r="C28" s="21">
        <v>15.15151515151515</v>
      </c>
      <c r="D28" s="27">
        <v>146.33600000000001</v>
      </c>
      <c r="E28" s="23">
        <v>113.173</v>
      </c>
      <c r="F28" s="23">
        <v>83.546000000000006</v>
      </c>
      <c r="G28" s="23">
        <v>69.283000000000001</v>
      </c>
      <c r="H28" s="23">
        <v>42.976999999999997</v>
      </c>
      <c r="I28" s="23">
        <v>24.288</v>
      </c>
      <c r="J28" s="23">
        <v>16.731999999999999</v>
      </c>
      <c r="K28" s="23">
        <v>11.971</v>
      </c>
      <c r="L28" s="23">
        <v>8.9589999999999996</v>
      </c>
      <c r="M28" s="44">
        <v>7.0190000000000001</v>
      </c>
      <c r="N28" s="24">
        <v>119.69179957679955</v>
      </c>
      <c r="O28" s="25">
        <v>106.25326463461218</v>
      </c>
      <c r="P28" s="25">
        <v>86.770887088109617</v>
      </c>
      <c r="Q28" s="25">
        <v>73.327454148580927</v>
      </c>
      <c r="R28" s="25">
        <v>50.06319085456601</v>
      </c>
      <c r="S28" s="25">
        <v>30.632179462420442</v>
      </c>
      <c r="T28" s="25">
        <v>22.068953585521207</v>
      </c>
      <c r="U28" s="25">
        <v>17.248181193537757</v>
      </c>
      <c r="V28" s="25">
        <v>14.156330047292215</v>
      </c>
      <c r="W28" s="26">
        <v>12.004682538500909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8"/>
    </row>
    <row r="29" spans="1:48" x14ac:dyDescent="0.25">
      <c r="A29" s="11">
        <v>25</v>
      </c>
      <c r="B29" s="20">
        <v>6.8000000000000005E-2</v>
      </c>
      <c r="C29" s="21">
        <v>14.705882352941176</v>
      </c>
      <c r="D29" s="27">
        <v>145.81100000000001</v>
      </c>
      <c r="E29" s="23">
        <v>112.895</v>
      </c>
      <c r="F29" s="23">
        <v>83.171000000000006</v>
      </c>
      <c r="G29" s="23">
        <v>69.034000000000006</v>
      </c>
      <c r="H29" s="23">
        <v>42.901000000000003</v>
      </c>
      <c r="I29" s="23">
        <v>23.952999999999999</v>
      </c>
      <c r="J29" s="23">
        <v>16.55</v>
      </c>
      <c r="K29" s="23">
        <v>11.939</v>
      </c>
      <c r="L29" s="23">
        <v>8.9429999999999996</v>
      </c>
      <c r="M29" s="44">
        <v>6.99</v>
      </c>
      <c r="N29" s="24">
        <v>119.0582030388358</v>
      </c>
      <c r="O29" s="25">
        <v>105.6908058792265</v>
      </c>
      <c r="P29" s="25">
        <v>86.311559599932011</v>
      </c>
      <c r="Q29" s="25">
        <v>72.939290370857563</v>
      </c>
      <c r="R29" s="25">
        <v>49.798178008932254</v>
      </c>
      <c r="S29" s="25">
        <v>30.470025973824754</v>
      </c>
      <c r="T29" s="25">
        <v>21.952130105235096</v>
      </c>
      <c r="U29" s="25">
        <v>17.15687679399629</v>
      </c>
      <c r="V29" s="25">
        <v>14.08139256836759</v>
      </c>
      <c r="W29" s="26">
        <v>11.941134949420942</v>
      </c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8"/>
    </row>
    <row r="30" spans="1:48" x14ac:dyDescent="0.25">
      <c r="A30" s="19">
        <v>26</v>
      </c>
      <c r="B30" s="20">
        <v>7.0000000000000007E-2</v>
      </c>
      <c r="C30" s="21">
        <v>14.285714285714285</v>
      </c>
      <c r="D30" s="27">
        <v>145.68600000000001</v>
      </c>
      <c r="E30" s="23">
        <v>112.893</v>
      </c>
      <c r="F30" s="23">
        <v>82.653999999999996</v>
      </c>
      <c r="G30" s="23">
        <v>68.763000000000005</v>
      </c>
      <c r="H30" s="23">
        <v>42.618000000000002</v>
      </c>
      <c r="I30" s="23">
        <v>23.71</v>
      </c>
      <c r="J30" s="23">
        <v>16.541</v>
      </c>
      <c r="K30" s="23">
        <v>11.871</v>
      </c>
      <c r="L30" s="23">
        <v>8.9390000000000001</v>
      </c>
      <c r="M30" s="44">
        <v>6.9370000000000003</v>
      </c>
      <c r="N30" s="24">
        <v>118.44297422838568</v>
      </c>
      <c r="O30" s="25">
        <v>105.1446525935484</v>
      </c>
      <c r="P30" s="25">
        <v>85.865547844459428</v>
      </c>
      <c r="Q30" s="25">
        <v>72.562379316393731</v>
      </c>
      <c r="R30" s="25">
        <v>49.540847786931302</v>
      </c>
      <c r="S30" s="25">
        <v>30.31257325443384</v>
      </c>
      <c r="T30" s="25">
        <v>21.838693294105969</v>
      </c>
      <c r="U30" s="25">
        <v>17.068219274971192</v>
      </c>
      <c r="V30" s="25">
        <v>14.008627499030103</v>
      </c>
      <c r="W30" s="26">
        <v>11.879429581266173</v>
      </c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</row>
    <row r="31" spans="1:48" x14ac:dyDescent="0.25">
      <c r="A31" s="11">
        <v>27</v>
      </c>
      <c r="B31" s="20">
        <v>7.1999999999999995E-2</v>
      </c>
      <c r="C31" s="21">
        <v>13.888888888888889</v>
      </c>
      <c r="D31" s="22">
        <v>145.31299999999999</v>
      </c>
      <c r="E31" s="23">
        <v>112.828</v>
      </c>
      <c r="F31" s="23">
        <v>82.652000000000001</v>
      </c>
      <c r="G31" s="23">
        <v>68.465999999999994</v>
      </c>
      <c r="H31" s="23">
        <v>42.228999999999999</v>
      </c>
      <c r="I31" s="23">
        <v>23.632000000000001</v>
      </c>
      <c r="J31" s="23">
        <v>16.481999999999999</v>
      </c>
      <c r="K31" s="23">
        <v>11.721</v>
      </c>
      <c r="L31" s="23">
        <v>8.8239999999999998</v>
      </c>
      <c r="M31" s="44">
        <v>6.92</v>
      </c>
      <c r="N31" s="24">
        <v>117.84507813251047</v>
      </c>
      <c r="O31" s="25">
        <v>104.6138859719114</v>
      </c>
      <c r="P31" s="25">
        <v>85.432101486320917</v>
      </c>
      <c r="Q31" s="25">
        <v>72.196086899445191</v>
      </c>
      <c r="R31" s="25">
        <v>49.290767276279489</v>
      </c>
      <c r="S31" s="25">
        <v>30.159556418080079</v>
      </c>
      <c r="T31" s="25">
        <v>21.728452314895293</v>
      </c>
      <c r="U31" s="25">
        <v>16.982059485971217</v>
      </c>
      <c r="V31" s="25">
        <v>13.937912425005619</v>
      </c>
      <c r="W31" s="26">
        <v>11.819462625740657</v>
      </c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8"/>
    </row>
    <row r="32" spans="1:48" x14ac:dyDescent="0.25">
      <c r="A32" s="19">
        <v>28</v>
      </c>
      <c r="B32" s="20">
        <v>7.3999999999999996E-2</v>
      </c>
      <c r="C32" s="21">
        <v>13.513513513513514</v>
      </c>
      <c r="D32" s="22">
        <v>142.05099999999999</v>
      </c>
      <c r="E32" s="23">
        <v>111.622</v>
      </c>
      <c r="F32" s="23">
        <v>82.41</v>
      </c>
      <c r="G32" s="23">
        <v>68.355999999999995</v>
      </c>
      <c r="H32" s="23">
        <v>42.027999999999999</v>
      </c>
      <c r="I32" s="23">
        <v>23.52</v>
      </c>
      <c r="J32" s="23">
        <v>16.457000000000001</v>
      </c>
      <c r="K32" s="23">
        <v>11.605</v>
      </c>
      <c r="L32" s="23">
        <v>8.8119999999999994</v>
      </c>
      <c r="M32" s="44">
        <v>6.8920000000000003</v>
      </c>
      <c r="N32" s="24">
        <v>117.26356483005179</v>
      </c>
      <c r="O32" s="25">
        <v>104.09766274665158</v>
      </c>
      <c r="P32" s="25">
        <v>85.010531877656973</v>
      </c>
      <c r="Q32" s="25">
        <v>71.839831164519367</v>
      </c>
      <c r="R32" s="25">
        <v>49.047539155820175</v>
      </c>
      <c r="S32" s="25">
        <v>30.010732355749322</v>
      </c>
      <c r="T32" s="25">
        <v>21.621232019714679</v>
      </c>
      <c r="U32" s="25">
        <v>16.898260538652156</v>
      </c>
      <c r="V32" s="25">
        <v>13.869134996095683</v>
      </c>
      <c r="W32" s="26">
        <v>11.761138808966122</v>
      </c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8"/>
    </row>
    <row r="33" spans="1:48" x14ac:dyDescent="0.25">
      <c r="A33" s="11">
        <v>29</v>
      </c>
      <c r="B33" s="20">
        <v>7.5999999999999998E-2</v>
      </c>
      <c r="C33" s="21">
        <v>13.157894736842106</v>
      </c>
      <c r="D33" s="22">
        <v>141.816</v>
      </c>
      <c r="E33" s="23">
        <v>111.336</v>
      </c>
      <c r="F33" s="23">
        <v>82.296000000000006</v>
      </c>
      <c r="G33" s="23">
        <v>66.834999999999994</v>
      </c>
      <c r="H33" s="23">
        <v>42.023000000000003</v>
      </c>
      <c r="I33" s="23">
        <v>23.506</v>
      </c>
      <c r="J33" s="23">
        <v>16.338999999999999</v>
      </c>
      <c r="K33" s="23">
        <v>11.599</v>
      </c>
      <c r="L33" s="23">
        <v>8.7650000000000006</v>
      </c>
      <c r="M33" s="44">
        <v>6.8869999999999996</v>
      </c>
      <c r="N33" s="24">
        <v>116.69756041232957</v>
      </c>
      <c r="O33" s="25">
        <v>103.5952071281945</v>
      </c>
      <c r="P33" s="25">
        <v>84.600205476055535</v>
      </c>
      <c r="Q33" s="25">
        <v>71.493076724071742</v>
      </c>
      <c r="R33" s="25">
        <v>48.810797897946671</v>
      </c>
      <c r="S33" s="25">
        <v>29.865877411956234</v>
      </c>
      <c r="T33" s="25">
        <v>21.516871275970516</v>
      </c>
      <c r="U33" s="25">
        <v>16.816696498444443</v>
      </c>
      <c r="V33" s="25">
        <v>13.802191852339536</v>
      </c>
      <c r="W33" s="26">
        <v>11.704370480858691</v>
      </c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</row>
    <row r="34" spans="1:48" x14ac:dyDescent="0.25">
      <c r="A34" s="19">
        <v>30</v>
      </c>
      <c r="B34" s="20">
        <v>7.8E-2</v>
      </c>
      <c r="C34" s="21">
        <v>12.820512820512821</v>
      </c>
      <c r="D34" s="22">
        <v>140.749</v>
      </c>
      <c r="E34" s="23">
        <v>111.17700000000001</v>
      </c>
      <c r="F34" s="23">
        <v>82.106999999999999</v>
      </c>
      <c r="G34" s="23">
        <v>66.623999999999995</v>
      </c>
      <c r="H34" s="23">
        <v>41.781999999999996</v>
      </c>
      <c r="I34" s="23">
        <v>23.495000000000001</v>
      </c>
      <c r="J34" s="23">
        <v>16.329000000000001</v>
      </c>
      <c r="K34" s="23">
        <v>11.587</v>
      </c>
      <c r="L34" s="23">
        <v>8.7210000000000001</v>
      </c>
      <c r="M34" s="44">
        <v>6.8760000000000003</v>
      </c>
      <c r="N34" s="24">
        <v>116.14625908339576</v>
      </c>
      <c r="O34" s="25">
        <v>103.10580379226229</v>
      </c>
      <c r="P34" s="25">
        <v>84.200538117610108</v>
      </c>
      <c r="Q34" s="25">
        <v>71.155329918840479</v>
      </c>
      <c r="R34" s="25">
        <v>48.580206464395033</v>
      </c>
      <c r="S34" s="25">
        <v>29.724785362998151</v>
      </c>
      <c r="T34" s="25">
        <v>21.415221509796936</v>
      </c>
      <c r="U34" s="25">
        <v>16.737251246160579</v>
      </c>
      <c r="V34" s="25">
        <v>13.736987689686021</v>
      </c>
      <c r="W34" s="26">
        <v>11.649076822811072</v>
      </c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8"/>
    </row>
    <row r="35" spans="1:48" ht="18" customHeight="1" x14ac:dyDescent="0.25">
      <c r="A35" s="11">
        <v>31</v>
      </c>
      <c r="B35" s="20">
        <v>0.08</v>
      </c>
      <c r="C35" s="21">
        <v>12.5</v>
      </c>
      <c r="D35" s="22">
        <v>140.696</v>
      </c>
      <c r="E35" s="23">
        <v>110.842</v>
      </c>
      <c r="F35" s="23">
        <v>81.813000000000002</v>
      </c>
      <c r="G35" s="23">
        <v>66.546999999999997</v>
      </c>
      <c r="H35" s="23">
        <v>41.759</v>
      </c>
      <c r="I35" s="23">
        <v>23.335000000000001</v>
      </c>
      <c r="J35" s="23">
        <v>16.102</v>
      </c>
      <c r="K35" s="23">
        <v>11.497</v>
      </c>
      <c r="L35" s="23">
        <v>8.6910000000000007</v>
      </c>
      <c r="M35" s="44">
        <v>6.8689999999999998</v>
      </c>
      <c r="N35" s="24">
        <v>115.60891626059967</v>
      </c>
      <c r="O35" s="25">
        <v>102.62879175508068</v>
      </c>
      <c r="P35" s="25">
        <v>83.810990015156122</v>
      </c>
      <c r="Q35" s="25">
        <v>70.826134591007119</v>
      </c>
      <c r="R35" s="25">
        <v>48.355453420434735</v>
      </c>
      <c r="S35" s="25">
        <v>29.587265651213954</v>
      </c>
      <c r="T35" s="25">
        <v>21.316145433927673</v>
      </c>
      <c r="U35" s="25">
        <v>16.659817483752427</v>
      </c>
      <c r="V35" s="25">
        <v>13.673434443975447</v>
      </c>
      <c r="W35" s="26">
        <v>11.595183155702575</v>
      </c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8"/>
    </row>
    <row r="36" spans="1:48" x14ac:dyDescent="0.25">
      <c r="A36" s="19">
        <v>32</v>
      </c>
      <c r="B36" s="20">
        <v>8.2000000000000003E-2</v>
      </c>
      <c r="C36" s="21">
        <v>12.195121951219512</v>
      </c>
      <c r="D36" s="27">
        <v>140.45400000000001</v>
      </c>
      <c r="E36" s="23">
        <v>109.86499999999999</v>
      </c>
      <c r="F36" s="23">
        <v>81.694000000000003</v>
      </c>
      <c r="G36" s="23">
        <v>65.692999999999998</v>
      </c>
      <c r="H36" s="23">
        <v>41.62</v>
      </c>
      <c r="I36" s="23">
        <v>23.323</v>
      </c>
      <c r="J36" s="23">
        <v>16.100999999999999</v>
      </c>
      <c r="K36" s="23">
        <v>11.478</v>
      </c>
      <c r="L36" s="23">
        <v>8.6760000000000002</v>
      </c>
      <c r="M36" s="44">
        <v>6.8460000000000001</v>
      </c>
      <c r="N36" s="24">
        <v>115.08484252721196</v>
      </c>
      <c r="O36" s="25">
        <v>102.16355900497933</v>
      </c>
      <c r="P36" s="25">
        <v>83.431061374209833</v>
      </c>
      <c r="Q36" s="25">
        <v>70.505068379359045</v>
      </c>
      <c r="R36" s="25">
        <v>48.13625040544774</v>
      </c>
      <c r="S36" s="25">
        <v>29.453141837306617</v>
      </c>
      <c r="T36" s="25">
        <v>21.219515932671801</v>
      </c>
      <c r="U36" s="25">
        <v>16.584295862854376</v>
      </c>
      <c r="V36" s="25">
        <v>13.611450575697214</v>
      </c>
      <c r="W36" s="26">
        <v>11.542620333367786</v>
      </c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</row>
    <row r="37" spans="1:48" x14ac:dyDescent="0.25">
      <c r="A37" s="11">
        <v>33</v>
      </c>
      <c r="B37" s="20">
        <v>8.4000000000000005E-2</v>
      </c>
      <c r="C37" s="21">
        <v>11.904761904761903</v>
      </c>
      <c r="D37" s="22">
        <v>140.15299999999999</v>
      </c>
      <c r="E37" s="23">
        <v>108.751</v>
      </c>
      <c r="F37" s="23">
        <v>81.263000000000005</v>
      </c>
      <c r="G37" s="23">
        <v>65.531000000000006</v>
      </c>
      <c r="H37" s="23">
        <v>41.493000000000002</v>
      </c>
      <c r="I37" s="23">
        <v>23.11</v>
      </c>
      <c r="J37" s="23">
        <v>15.961</v>
      </c>
      <c r="K37" s="23">
        <v>11.41</v>
      </c>
      <c r="L37" s="23">
        <v>8.6539999999999999</v>
      </c>
      <c r="M37" s="44">
        <v>6.7850000000000001</v>
      </c>
      <c r="N37" s="24">
        <v>114.57339831387401</v>
      </c>
      <c r="O37" s="25">
        <v>101.70953778098753</v>
      </c>
      <c r="P37" s="25">
        <v>83.060288537270907</v>
      </c>
      <c r="Q37" s="25">
        <v>70.191739460956157</v>
      </c>
      <c r="R37" s="25">
        <v>47.922329908351585</v>
      </c>
      <c r="S37" s="25">
        <v>29.322250239190637</v>
      </c>
      <c r="T37" s="25">
        <v>21.125215081271396</v>
      </c>
      <c r="U37" s="25">
        <v>16.51059421835383</v>
      </c>
      <c r="V37" s="25">
        <v>13.55096044094789</v>
      </c>
      <c r="W37" s="26">
        <v>11.491324209163922</v>
      </c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8"/>
    </row>
    <row r="38" spans="1:48" x14ac:dyDescent="0.25">
      <c r="A38" s="19">
        <v>34</v>
      </c>
      <c r="B38" s="20">
        <v>8.5999999999999993E-2</v>
      </c>
      <c r="C38" s="21">
        <v>11.627906976744187</v>
      </c>
      <c r="D38" s="27">
        <v>138.613</v>
      </c>
      <c r="E38" s="23">
        <v>108.16500000000001</v>
      </c>
      <c r="F38" s="23">
        <v>80.840999999999994</v>
      </c>
      <c r="G38" s="23">
        <v>65.403999999999996</v>
      </c>
      <c r="H38" s="23">
        <v>41.088999999999999</v>
      </c>
      <c r="I38" s="23">
        <v>23.056999999999999</v>
      </c>
      <c r="J38" s="23">
        <v>15.894</v>
      </c>
      <c r="K38" s="23">
        <v>11.259</v>
      </c>
      <c r="L38" s="23">
        <v>8.6310000000000002</v>
      </c>
      <c r="M38" s="44">
        <v>6.7779999999999996</v>
      </c>
      <c r="N38" s="24">
        <v>114.07398920594352</v>
      </c>
      <c r="O38" s="25">
        <v>101.26620040705303</v>
      </c>
      <c r="P38" s="25">
        <v>82.698240581870223</v>
      </c>
      <c r="Q38" s="25">
        <v>69.885783676243776</v>
      </c>
      <c r="R38" s="25">
        <v>47.713443304814561</v>
      </c>
      <c r="S38" s="25">
        <v>29.194438731022295</v>
      </c>
      <c r="T38" s="25">
        <v>21.033133280662888</v>
      </c>
      <c r="U38" s="25">
        <v>16.438626892156506</v>
      </c>
      <c r="V38" s="25">
        <v>13.491893736416042</v>
      </c>
      <c r="W38" s="26">
        <v>11.441235165313474</v>
      </c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8"/>
    </row>
    <row r="39" spans="1:48" x14ac:dyDescent="0.25">
      <c r="A39" s="11">
        <v>35</v>
      </c>
      <c r="B39" s="20">
        <v>8.7999999999999995E-2</v>
      </c>
      <c r="C39" s="21">
        <v>11.363636363636365</v>
      </c>
      <c r="D39" s="22">
        <v>137.93600000000001</v>
      </c>
      <c r="E39" s="23">
        <v>108.029</v>
      </c>
      <c r="F39" s="23">
        <v>80.468999999999994</v>
      </c>
      <c r="G39" s="23">
        <v>64.656000000000006</v>
      </c>
      <c r="H39" s="23">
        <v>41.005000000000003</v>
      </c>
      <c r="I39" s="23">
        <v>22.943999999999999</v>
      </c>
      <c r="J39" s="23">
        <v>15.795999999999999</v>
      </c>
      <c r="K39" s="23">
        <v>11.249000000000001</v>
      </c>
      <c r="L39" s="23">
        <v>8.6120000000000001</v>
      </c>
      <c r="M39" s="44">
        <v>6.774</v>
      </c>
      <c r="N39" s="24">
        <v>113.5860617903771</v>
      </c>
      <c r="O39" s="25">
        <v>100.83305560522059</v>
      </c>
      <c r="P39" s="25">
        <v>82.344516309756315</v>
      </c>
      <c r="Q39" s="25">
        <v>69.58686198470528</v>
      </c>
      <c r="R39" s="25">
        <v>47.509359120141546</v>
      </c>
      <c r="S39" s="25">
        <v>29.069565680311115</v>
      </c>
      <c r="T39" s="25">
        <v>20.943168491719018</v>
      </c>
      <c r="U39" s="25">
        <v>16.368314134701603</v>
      </c>
      <c r="V39" s="25">
        <v>13.43418500817983</v>
      </c>
      <c r="W39" s="26">
        <v>11.392297696360576</v>
      </c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</row>
    <row r="40" spans="1:48" x14ac:dyDescent="0.25">
      <c r="A40" s="19">
        <v>36</v>
      </c>
      <c r="B40" s="20">
        <v>0.09</v>
      </c>
      <c r="C40" s="21">
        <v>11.111111111111111</v>
      </c>
      <c r="D40" s="22">
        <v>137.73500000000001</v>
      </c>
      <c r="E40" s="23">
        <v>107.626</v>
      </c>
      <c r="F40" s="23">
        <v>80.275999999999996</v>
      </c>
      <c r="G40" s="23">
        <v>64.653999999999996</v>
      </c>
      <c r="H40" s="23">
        <v>40.908000000000001</v>
      </c>
      <c r="I40" s="23">
        <v>22.917999999999999</v>
      </c>
      <c r="J40" s="23">
        <v>15.78</v>
      </c>
      <c r="K40" s="23">
        <v>11.196</v>
      </c>
      <c r="L40" s="23">
        <v>8.5939999999999994</v>
      </c>
      <c r="M40" s="44">
        <v>6.7089999999999996</v>
      </c>
      <c r="N40" s="24">
        <v>113.10909996938025</v>
      </c>
      <c r="O40" s="25">
        <v>100.40964522317127</v>
      </c>
      <c r="P40" s="25">
        <v>81.99874157446628</v>
      </c>
      <c r="Q40" s="25">
        <v>69.294658206472945</v>
      </c>
      <c r="R40" s="25">
        <v>47.309861487393661</v>
      </c>
      <c r="S40" s="25">
        <v>28.947499004489075</v>
      </c>
      <c r="T40" s="25">
        <v>20.855225555554114</v>
      </c>
      <c r="U40" s="25">
        <v>16.299581573740529</v>
      </c>
      <c r="V40" s="25">
        <v>13.377773215710654</v>
      </c>
      <c r="W40" s="26">
        <v>11.344460039442581</v>
      </c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8"/>
    </row>
    <row r="41" spans="1:48" ht="15.75" customHeight="1" x14ac:dyDescent="0.25">
      <c r="A41" s="11">
        <v>37</v>
      </c>
      <c r="B41" s="20">
        <v>9.1999999999999998E-2</v>
      </c>
      <c r="C41" s="21">
        <v>10.869565217391305</v>
      </c>
      <c r="D41" s="22">
        <v>135.792</v>
      </c>
      <c r="E41" s="23">
        <v>107.479</v>
      </c>
      <c r="F41" s="23">
        <v>80.201999999999998</v>
      </c>
      <c r="G41" s="23">
        <v>64.558999999999997</v>
      </c>
      <c r="H41" s="23">
        <v>40.826999999999998</v>
      </c>
      <c r="I41" s="23">
        <v>22.9</v>
      </c>
      <c r="J41" s="23">
        <v>15.766</v>
      </c>
      <c r="K41" s="23">
        <v>11.154</v>
      </c>
      <c r="L41" s="23">
        <v>8.4960000000000004</v>
      </c>
      <c r="M41" s="44">
        <v>6.7</v>
      </c>
      <c r="N41" s="24">
        <v>112.64262167925472</v>
      </c>
      <c r="O41" s="25">
        <v>99.995541321464884</v>
      </c>
      <c r="P41" s="25">
        <v>81.660566902645371</v>
      </c>
      <c r="Q41" s="25">
        <v>69.008877012176981</v>
      </c>
      <c r="R41" s="25">
        <v>47.114748774988648</v>
      </c>
      <c r="S41" s="25">
        <v>28.828115331180026</v>
      </c>
      <c r="T41" s="25">
        <v>20.76921558854022</v>
      </c>
      <c r="U41" s="25">
        <v>16.232359741506531</v>
      </c>
      <c r="V41" s="25">
        <v>13.322601343800779</v>
      </c>
      <c r="W41" s="26">
        <v>11.297673845201539</v>
      </c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8"/>
    </row>
    <row r="42" spans="1:48" x14ac:dyDescent="0.25">
      <c r="A42" s="19">
        <v>38</v>
      </c>
      <c r="B42" s="20">
        <v>9.4E-2</v>
      </c>
      <c r="C42" s="21">
        <v>10.638297872340425</v>
      </c>
      <c r="D42" s="22">
        <v>134.23400000000001</v>
      </c>
      <c r="E42" s="23">
        <v>107.443</v>
      </c>
      <c r="F42" s="23">
        <v>79.718999999999994</v>
      </c>
      <c r="G42" s="23">
        <v>64.400000000000006</v>
      </c>
      <c r="H42" s="23">
        <v>40.816000000000003</v>
      </c>
      <c r="I42" s="23">
        <v>22.829000000000001</v>
      </c>
      <c r="J42" s="23">
        <v>15.692</v>
      </c>
      <c r="K42" s="23">
        <v>11.153</v>
      </c>
      <c r="L42" s="23">
        <v>8.4550000000000001</v>
      </c>
      <c r="M42" s="44">
        <v>6.6980000000000004</v>
      </c>
      <c r="N42" s="24">
        <v>112.18617596214386</v>
      </c>
      <c r="O42" s="25">
        <v>99.590343574058664</v>
      </c>
      <c r="P42" s="25">
        <v>81.329665371201145</v>
      </c>
      <c r="Q42" s="25">
        <v>68.729242128992809</v>
      </c>
      <c r="R42" s="25">
        <v>46.923832361907159</v>
      </c>
      <c r="S42" s="25">
        <v>28.711299248784826</v>
      </c>
      <c r="T42" s="25">
        <v>20.685055442391146</v>
      </c>
      <c r="U42" s="25">
        <v>16.166583652738723</v>
      </c>
      <c r="V42" s="25">
        <v>13.268616056229357</v>
      </c>
      <c r="W42" s="26">
        <v>11.251893884090181</v>
      </c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</row>
    <row r="43" spans="1:48" x14ac:dyDescent="0.25">
      <c r="A43" s="11">
        <v>39</v>
      </c>
      <c r="B43" s="20">
        <v>9.6000000000000002E-2</v>
      </c>
      <c r="C43" s="21">
        <v>10.416666666666666</v>
      </c>
      <c r="D43" s="22">
        <v>134.078</v>
      </c>
      <c r="E43" s="23">
        <v>107.32299999999999</v>
      </c>
      <c r="F43" s="23">
        <v>79.546000000000006</v>
      </c>
      <c r="G43" s="23">
        <v>64.010999999999996</v>
      </c>
      <c r="H43" s="23">
        <v>40.64</v>
      </c>
      <c r="I43" s="23">
        <v>22.69</v>
      </c>
      <c r="J43" s="23">
        <v>15.637</v>
      </c>
      <c r="K43" s="23">
        <v>11.146000000000001</v>
      </c>
      <c r="L43" s="23">
        <v>8.4469999999999992</v>
      </c>
      <c r="M43" s="44">
        <v>6.65</v>
      </c>
      <c r="N43" s="24">
        <v>111.739340346088</v>
      </c>
      <c r="O43" s="25">
        <v>99.193676942519815</v>
      </c>
      <c r="P43" s="25">
        <v>81.005730707967601</v>
      </c>
      <c r="Q43" s="25">
        <v>68.455494735569545</v>
      </c>
      <c r="R43" s="25">
        <v>46.736935541855026</v>
      </c>
      <c r="S43" s="25">
        <v>28.596942635970752</v>
      </c>
      <c r="T43" s="25">
        <v>20.602667221093103</v>
      </c>
      <c r="U43" s="25">
        <v>16.102192427135066</v>
      </c>
      <c r="V43" s="25">
        <v>13.215767385893233</v>
      </c>
      <c r="W43" s="26">
        <v>11.207077783600322</v>
      </c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8"/>
    </row>
    <row r="44" spans="1:48" x14ac:dyDescent="0.25">
      <c r="A44" s="19">
        <v>40</v>
      </c>
      <c r="B44" s="20">
        <v>9.8000000000000004E-2</v>
      </c>
      <c r="C44" s="21">
        <v>10.204081632653061</v>
      </c>
      <c r="D44" s="22">
        <v>133.81399999999999</v>
      </c>
      <c r="E44" s="23">
        <v>107.026</v>
      </c>
      <c r="F44" s="23">
        <v>79.494</v>
      </c>
      <c r="G44" s="23">
        <v>62.802999999999997</v>
      </c>
      <c r="H44" s="23">
        <v>40.493000000000002</v>
      </c>
      <c r="I44" s="23">
        <v>22.648</v>
      </c>
      <c r="J44" s="23">
        <v>15.619</v>
      </c>
      <c r="K44" s="23">
        <v>11.141</v>
      </c>
      <c r="L44" s="23">
        <v>8.3759999999999994</v>
      </c>
      <c r="M44" s="44">
        <v>6.6230000000000002</v>
      </c>
      <c r="N44" s="24">
        <v>111.30171849523755</v>
      </c>
      <c r="O44" s="25">
        <v>98.805189590063691</v>
      </c>
      <c r="P44" s="25">
        <v>80.688475588220911</v>
      </c>
      <c r="Q44" s="25">
        <v>68.187392022467094</v>
      </c>
      <c r="R44" s="25">
        <v>46.553892540423696</v>
      </c>
      <c r="S44" s="25">
        <v>28.484944060301196</v>
      </c>
      <c r="T44" s="25">
        <v>20.521977847647499</v>
      </c>
      <c r="U44" s="25">
        <v>16.039128950736444</v>
      </c>
      <c r="V44" s="25">
        <v>13.164008456890159</v>
      </c>
      <c r="W44" s="26">
        <v>11.163185792587187</v>
      </c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8"/>
    </row>
    <row r="45" spans="1:48" x14ac:dyDescent="0.25">
      <c r="A45" s="11">
        <v>41</v>
      </c>
      <c r="B45" s="20">
        <v>0.1</v>
      </c>
      <c r="C45" s="21">
        <v>10</v>
      </c>
      <c r="D45" s="27">
        <v>133.125</v>
      </c>
      <c r="E45" s="23">
        <v>106.672</v>
      </c>
      <c r="F45" s="23">
        <v>79.001000000000005</v>
      </c>
      <c r="G45" s="23">
        <v>62.735999999999997</v>
      </c>
      <c r="H45" s="23">
        <v>40.436999999999998</v>
      </c>
      <c r="I45" s="23">
        <v>22.631</v>
      </c>
      <c r="J45" s="23">
        <v>15.554</v>
      </c>
      <c r="K45" s="23">
        <v>11.095000000000001</v>
      </c>
      <c r="L45" s="23">
        <v>8.3140000000000001</v>
      </c>
      <c r="M45" s="44">
        <v>6.6079999999999997</v>
      </c>
      <c r="N45" s="24">
        <v>110.87293809746951</v>
      </c>
      <c r="O45" s="25">
        <v>98.424551006340579</v>
      </c>
      <c r="P45" s="25">
        <v>80.377630103301513</v>
      </c>
      <c r="Q45" s="25">
        <v>67.924705898034901</v>
      </c>
      <c r="R45" s="25">
        <v>46.374547631548928</v>
      </c>
      <c r="S45" s="25">
        <v>28.37520823762296</v>
      </c>
      <c r="T45" s="25">
        <v>20.442918674586505</v>
      </c>
      <c r="U45" s="25">
        <v>15.977339571521746</v>
      </c>
      <c r="V45" s="25">
        <v>13.113295234680487</v>
      </c>
      <c r="W45" s="26">
        <v>11.120180569404504</v>
      </c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8"/>
    </row>
    <row r="46" spans="1:48" x14ac:dyDescent="0.25">
      <c r="A46" s="19">
        <v>42</v>
      </c>
      <c r="B46" s="20">
        <v>0.10199999999999999</v>
      </c>
      <c r="C46" s="21">
        <v>9.8039215686274517</v>
      </c>
      <c r="D46" s="22">
        <v>133.06299999999999</v>
      </c>
      <c r="E46" s="23">
        <v>106.31699999999999</v>
      </c>
      <c r="F46" s="23">
        <v>78.593999999999994</v>
      </c>
      <c r="G46" s="23">
        <v>62.613</v>
      </c>
      <c r="H46" s="23">
        <v>40.17</v>
      </c>
      <c r="I46" s="23">
        <v>22.611000000000001</v>
      </c>
      <c r="J46" s="23">
        <v>15.523</v>
      </c>
      <c r="K46" s="23">
        <v>11.06</v>
      </c>
      <c r="L46" s="23">
        <v>8.3059999999999992</v>
      </c>
      <c r="M46" s="44">
        <v>6.585</v>
      </c>
      <c r="N46" s="24">
        <v>110.45264896119394</v>
      </c>
      <c r="O46" s="25">
        <v>98.051450317925514</v>
      </c>
      <c r="P46" s="25">
        <v>80.072940380888852</v>
      </c>
      <c r="Q46" s="25">
        <v>67.667221822447743</v>
      </c>
      <c r="R46" s="25">
        <v>46.198754341466724</v>
      </c>
      <c r="S46" s="25">
        <v>28.26764554499055</v>
      </c>
      <c r="T46" s="25">
        <v>20.36542513305935</v>
      </c>
      <c r="U46" s="25">
        <v>15.916773825148244</v>
      </c>
      <c r="V46" s="25">
        <v>13.063586300990416</v>
      </c>
      <c r="W46" s="26">
        <v>11.078026991020616</v>
      </c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8"/>
    </row>
    <row r="47" spans="1:48" x14ac:dyDescent="0.25">
      <c r="A47" s="11">
        <v>43</v>
      </c>
      <c r="B47" s="20">
        <v>0.104</v>
      </c>
      <c r="C47" s="21">
        <v>9.615384615384615</v>
      </c>
      <c r="D47" s="22">
        <v>131.46600000000001</v>
      </c>
      <c r="E47" s="23">
        <v>106.14</v>
      </c>
      <c r="F47" s="23">
        <v>78.549000000000007</v>
      </c>
      <c r="G47" s="23">
        <v>62.552999999999997</v>
      </c>
      <c r="H47" s="23">
        <v>40.151000000000003</v>
      </c>
      <c r="I47" s="23">
        <v>22.524999999999999</v>
      </c>
      <c r="J47" s="23">
        <v>15.497999999999999</v>
      </c>
      <c r="K47" s="23">
        <v>10.986000000000001</v>
      </c>
      <c r="L47" s="23">
        <v>8.3030000000000008</v>
      </c>
      <c r="M47" s="44">
        <v>6.5830000000000002</v>
      </c>
      <c r="N47" s="24">
        <v>110.04052129697331</v>
      </c>
      <c r="O47" s="25">
        <v>97.685594762870707</v>
      </c>
      <c r="P47" s="25">
        <v>79.774167339256792</v>
      </c>
      <c r="Q47" s="25">
        <v>67.414737754964833</v>
      </c>
      <c r="R47" s="25">
        <v>46.026374729970577</v>
      </c>
      <c r="S47" s="25">
        <v>28.162171580888824</v>
      </c>
      <c r="T47" s="25">
        <v>20.28943641599475</v>
      </c>
      <c r="U47" s="25">
        <v>15.857384187324429</v>
      </c>
      <c r="V47" s="25">
        <v>13.014842650573636</v>
      </c>
      <c r="W47" s="26">
        <v>11.036691980670737</v>
      </c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8"/>
    </row>
    <row r="48" spans="1:48" x14ac:dyDescent="0.25">
      <c r="A48" s="19">
        <v>44</v>
      </c>
      <c r="B48" s="20">
        <v>0.106</v>
      </c>
      <c r="C48" s="21">
        <v>9.433962264150944</v>
      </c>
      <c r="D48" s="27">
        <v>131.27600000000001</v>
      </c>
      <c r="E48" s="23">
        <v>105.485</v>
      </c>
      <c r="F48" s="23">
        <v>78.492999999999995</v>
      </c>
      <c r="G48" s="23">
        <v>62.527000000000001</v>
      </c>
      <c r="H48" s="23">
        <v>39.835000000000001</v>
      </c>
      <c r="I48" s="23">
        <v>22.515000000000001</v>
      </c>
      <c r="J48" s="23">
        <v>15.467000000000001</v>
      </c>
      <c r="K48" s="23">
        <v>10.919</v>
      </c>
      <c r="L48" s="23">
        <v>8.3030000000000008</v>
      </c>
      <c r="M48" s="44">
        <v>6.5359999999999996</v>
      </c>
      <c r="N48" s="24">
        <v>109.63624416282828</v>
      </c>
      <c r="O48" s="25">
        <v>97.326708310566403</v>
      </c>
      <c r="P48" s="25">
        <v>79.481085560193932</v>
      </c>
      <c r="Q48" s="25">
        <v>67.167063201468636</v>
      </c>
      <c r="R48" s="25">
        <v>45.857278740133324</v>
      </c>
      <c r="S48" s="25">
        <v>28.058706767347125</v>
      </c>
      <c r="T48" s="25">
        <v>20.214895191444025</v>
      </c>
      <c r="U48" s="25">
        <v>15.799125849770872</v>
      </c>
      <c r="V48" s="25">
        <v>12.967027507332695</v>
      </c>
      <c r="W48" s="26">
        <v>10.996144351926363</v>
      </c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8"/>
    </row>
    <row r="49" spans="1:48" x14ac:dyDescent="0.25">
      <c r="A49" s="11">
        <v>45</v>
      </c>
      <c r="B49" s="20">
        <v>0.108</v>
      </c>
      <c r="C49" s="21">
        <v>9.2592592592592595</v>
      </c>
      <c r="D49" s="22">
        <v>130.49</v>
      </c>
      <c r="E49" s="23">
        <v>105.331</v>
      </c>
      <c r="F49" s="23">
        <v>78.488</v>
      </c>
      <c r="G49" s="23">
        <v>62.485999999999997</v>
      </c>
      <c r="H49" s="23">
        <v>39.737000000000002</v>
      </c>
      <c r="I49" s="23">
        <v>22.475999999999999</v>
      </c>
      <c r="J49" s="23">
        <v>15.396000000000001</v>
      </c>
      <c r="K49" s="23">
        <v>10.827999999999999</v>
      </c>
      <c r="L49" s="23">
        <v>8.2379999999999995</v>
      </c>
      <c r="M49" s="44">
        <v>6.5190000000000001</v>
      </c>
      <c r="N49" s="24">
        <v>109.23952405486858</v>
      </c>
      <c r="O49" s="25">
        <v>96.974530410610413</v>
      </c>
      <c r="P49" s="25">
        <v>79.193482267277744</v>
      </c>
      <c r="Q49" s="25">
        <v>66.924018351035357</v>
      </c>
      <c r="R49" s="25">
        <v>45.691343608813945</v>
      </c>
      <c r="S49" s="25">
        <v>27.957175989245872</v>
      </c>
      <c r="T49" s="25">
        <v>20.14174734271954</v>
      </c>
      <c r="U49" s="25">
        <v>15.741956517123169</v>
      </c>
      <c r="V49" s="25">
        <v>12.920106157628441</v>
      </c>
      <c r="W49" s="26">
        <v>10.956354667340328</v>
      </c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8"/>
    </row>
    <row r="50" spans="1:48" x14ac:dyDescent="0.25">
      <c r="A50" s="19">
        <v>46</v>
      </c>
      <c r="B50" s="20">
        <v>0.11</v>
      </c>
      <c r="C50" s="21">
        <v>9.0909090909090917</v>
      </c>
      <c r="D50" s="27">
        <v>130.01400000000001</v>
      </c>
      <c r="E50" s="23">
        <v>105.15600000000001</v>
      </c>
      <c r="F50" s="23">
        <v>78.043999999999997</v>
      </c>
      <c r="G50" s="23">
        <v>62.29</v>
      </c>
      <c r="H50" s="23">
        <v>39.725999999999999</v>
      </c>
      <c r="I50" s="23">
        <v>22.295000000000002</v>
      </c>
      <c r="J50" s="23">
        <v>15.361000000000001</v>
      </c>
      <c r="K50" s="23">
        <v>10.811999999999999</v>
      </c>
      <c r="L50" s="23">
        <v>8.2219999999999995</v>
      </c>
      <c r="M50" s="44">
        <v>6.492</v>
      </c>
      <c r="N50" s="24">
        <v>108.85008362724692</v>
      </c>
      <c r="O50" s="25">
        <v>96.62881485648046</v>
      </c>
      <c r="P50" s="25">
        <v>78.911156397901692</v>
      </c>
      <c r="Q50" s="25">
        <v>66.685433291733048</v>
      </c>
      <c r="R50" s="25">
        <v>45.528453331255733</v>
      </c>
      <c r="S50" s="25">
        <v>27.857508266720114</v>
      </c>
      <c r="T50" s="25">
        <v>20.069941732377846</v>
      </c>
      <c r="U50" s="25">
        <v>15.685836222470922</v>
      </c>
      <c r="V50" s="25">
        <v>12.874045798884868</v>
      </c>
      <c r="W50" s="26">
        <v>10.917295110062501</v>
      </c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8"/>
    </row>
    <row r="51" spans="1:48" x14ac:dyDescent="0.25">
      <c r="A51" s="11">
        <v>47</v>
      </c>
      <c r="B51" s="20">
        <v>0.112</v>
      </c>
      <c r="C51" s="21">
        <v>8.9285714285714288</v>
      </c>
      <c r="D51" s="22">
        <v>129.76499999999999</v>
      </c>
      <c r="E51" s="23">
        <v>104.76600000000001</v>
      </c>
      <c r="F51" s="23">
        <v>78.007999999999996</v>
      </c>
      <c r="G51" s="23">
        <v>61.982999999999997</v>
      </c>
      <c r="H51" s="23">
        <v>39.558999999999997</v>
      </c>
      <c r="I51" s="23">
        <v>22.29</v>
      </c>
      <c r="J51" s="23">
        <v>15.308999999999999</v>
      </c>
      <c r="K51" s="23">
        <v>10.808</v>
      </c>
      <c r="L51" s="23">
        <v>8.2200000000000006</v>
      </c>
      <c r="M51" s="44">
        <v>6.4409999999999998</v>
      </c>
      <c r="N51" s="24">
        <v>108.46766052745156</v>
      </c>
      <c r="O51" s="25">
        <v>96.28932875159596</v>
      </c>
      <c r="P51" s="25">
        <v>78.633917758917605</v>
      </c>
      <c r="Q51" s="25">
        <v>66.45114729708051</v>
      </c>
      <c r="R51" s="25">
        <v>45.368498173927129</v>
      </c>
      <c r="S51" s="25">
        <v>27.759636457081307</v>
      </c>
      <c r="T51" s="25">
        <v>19.999429987469206</v>
      </c>
      <c r="U51" s="25">
        <v>15.630727159517679</v>
      </c>
      <c r="V51" s="25">
        <v>12.828815401835504</v>
      </c>
      <c r="W51" s="26">
        <v>10.878939367023587</v>
      </c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8"/>
    </row>
    <row r="52" spans="1:48" x14ac:dyDescent="0.25">
      <c r="A52" s="19">
        <v>48</v>
      </c>
      <c r="B52" s="20">
        <v>0.114</v>
      </c>
      <c r="C52" s="21">
        <v>8.7719298245614024</v>
      </c>
      <c r="D52" s="22">
        <v>127.917</v>
      </c>
      <c r="E52" s="23">
        <v>104.464</v>
      </c>
      <c r="F52" s="23">
        <v>77.372</v>
      </c>
      <c r="G52" s="23">
        <v>61.847999999999999</v>
      </c>
      <c r="H52" s="23">
        <v>39.408999999999999</v>
      </c>
      <c r="I52" s="23">
        <v>22.221</v>
      </c>
      <c r="J52" s="23">
        <v>15.148</v>
      </c>
      <c r="K52" s="23">
        <v>10.785</v>
      </c>
      <c r="L52" s="23">
        <v>8.2010000000000005</v>
      </c>
      <c r="M52" s="44">
        <v>6.4189999999999996</v>
      </c>
      <c r="N52" s="24">
        <v>108.09200633468765</v>
      </c>
      <c r="O52" s="25">
        <v>95.9558515668935</v>
      </c>
      <c r="P52" s="25">
        <v>78.361586257012362</v>
      </c>
      <c r="Q52" s="25">
        <v>66.221008175661893</v>
      </c>
      <c r="R52" s="25">
        <v>45.21137423048112</v>
      </c>
      <c r="S52" s="25">
        <v>27.66349698312202</v>
      </c>
      <c r="T52" s="25">
        <v>19.93016630379476</v>
      </c>
      <c r="U52" s="25">
        <v>15.576593529596391</v>
      </c>
      <c r="V52" s="25">
        <v>12.784385584962354</v>
      </c>
      <c r="W52" s="26">
        <v>10.841262522458361</v>
      </c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8"/>
    </row>
    <row r="53" spans="1:48" x14ac:dyDescent="0.25">
      <c r="A53" s="11">
        <v>49</v>
      </c>
      <c r="B53" s="20">
        <v>0.11600000000000001</v>
      </c>
      <c r="C53" s="21">
        <v>8.6206896551724128</v>
      </c>
      <c r="D53" s="22">
        <v>127.917</v>
      </c>
      <c r="E53" s="23">
        <v>104.15</v>
      </c>
      <c r="F53" s="23">
        <v>76.494</v>
      </c>
      <c r="G53" s="23">
        <v>61.747</v>
      </c>
      <c r="H53" s="23">
        <v>39.222999999999999</v>
      </c>
      <c r="I53" s="23">
        <v>22.206</v>
      </c>
      <c r="J53" s="23">
        <v>15.147</v>
      </c>
      <c r="K53" s="23">
        <v>10.757999999999999</v>
      </c>
      <c r="L53" s="23">
        <v>8.1340000000000003</v>
      </c>
      <c r="M53" s="44">
        <v>6.4180000000000001</v>
      </c>
      <c r="N53" s="24">
        <v>107.72288559058779</v>
      </c>
      <c r="O53" s="25">
        <v>95.62817428036557</v>
      </c>
      <c r="P53" s="25">
        <v>78.093991196018905</v>
      </c>
      <c r="Q53" s="25">
        <v>65.994871677305483</v>
      </c>
      <c r="R53" s="25">
        <v>45.056983016332865</v>
      </c>
      <c r="S53" s="25">
        <v>27.569029585050071</v>
      </c>
      <c r="T53" s="25">
        <v>19.86210726718744</v>
      </c>
      <c r="U53" s="25">
        <v>15.523401401989993</v>
      </c>
      <c r="V53" s="25">
        <v>12.740728499854972</v>
      </c>
      <c r="W53" s="26">
        <v>10.804240960689203</v>
      </c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8"/>
    </row>
    <row r="54" spans="1:48" x14ac:dyDescent="0.25">
      <c r="A54" s="19">
        <v>50</v>
      </c>
      <c r="B54" s="20">
        <v>0.11799999999999999</v>
      </c>
      <c r="C54" s="21">
        <v>8.4745762711864412</v>
      </c>
      <c r="D54" s="22">
        <v>127.631</v>
      </c>
      <c r="E54" s="23">
        <v>103.11</v>
      </c>
      <c r="F54" s="23">
        <v>76.462999999999994</v>
      </c>
      <c r="G54" s="23">
        <v>61.582000000000001</v>
      </c>
      <c r="H54" s="23">
        <v>38.96</v>
      </c>
      <c r="I54" s="23">
        <v>22.111999999999998</v>
      </c>
      <c r="J54" s="23">
        <v>15.009</v>
      </c>
      <c r="K54" s="23">
        <v>10.744999999999999</v>
      </c>
      <c r="L54" s="23">
        <v>8.0890000000000004</v>
      </c>
      <c r="M54" s="44">
        <v>6.4169999999999998</v>
      </c>
      <c r="N54" s="24">
        <v>107.36007491278006</v>
      </c>
      <c r="O54" s="25">
        <v>95.306098590153979</v>
      </c>
      <c r="P54" s="25">
        <v>77.830970634295184</v>
      </c>
      <c r="Q54" s="25">
        <v>65.772600950024042</v>
      </c>
      <c r="R54" s="25">
        <v>44.905231097894145</v>
      </c>
      <c r="S54" s="25">
        <v>27.47617709362807</v>
      </c>
      <c r="T54" s="25">
        <v>19.795211690070378</v>
      </c>
      <c r="U54" s="25">
        <v>15.471118586192221</v>
      </c>
      <c r="V54" s="25">
        <v>12.697817726369342</v>
      </c>
      <c r="W54" s="26">
        <v>10.767852277219996</v>
      </c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8"/>
    </row>
    <row r="55" spans="1:48" x14ac:dyDescent="0.25">
      <c r="A55" s="11">
        <v>51</v>
      </c>
      <c r="B55" s="20">
        <v>0.12</v>
      </c>
      <c r="C55" s="21">
        <v>8.3333333333333339</v>
      </c>
      <c r="D55" s="27">
        <v>125.828</v>
      </c>
      <c r="E55" s="23">
        <v>103.108</v>
      </c>
      <c r="F55" s="23">
        <v>76.349000000000004</v>
      </c>
      <c r="G55" s="23">
        <v>61.441000000000003</v>
      </c>
      <c r="H55" s="23">
        <v>38.878</v>
      </c>
      <c r="I55" s="23">
        <v>22.027000000000001</v>
      </c>
      <c r="J55" s="23">
        <v>14.996</v>
      </c>
      <c r="K55" s="23">
        <v>10.73</v>
      </c>
      <c r="L55" s="23">
        <v>8.0869999999999997</v>
      </c>
      <c r="M55" s="44">
        <v>6.4130000000000003</v>
      </c>
      <c r="N55" s="24">
        <v>107.0033621829578</v>
      </c>
      <c r="O55" s="25">
        <v>94.989436193779682</v>
      </c>
      <c r="P55" s="25">
        <v>77.572370796112963</v>
      </c>
      <c r="Q55" s="25">
        <v>65.554066042597285</v>
      </c>
      <c r="R55" s="25">
        <v>44.756029752969205</v>
      </c>
      <c r="S55" s="25">
        <v>27.384885222379747</v>
      </c>
      <c r="T55" s="25">
        <v>19.729440461751924</v>
      </c>
      <c r="U55" s="25">
        <v>15.419714514904379</v>
      </c>
      <c r="V55" s="25">
        <v>12.655628176598269</v>
      </c>
      <c r="W55" s="26">
        <v>10.732075197302247</v>
      </c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8"/>
    </row>
    <row r="56" spans="1:48" x14ac:dyDescent="0.25">
      <c r="A56" s="19">
        <v>52</v>
      </c>
      <c r="B56" s="20">
        <v>0.122</v>
      </c>
      <c r="C56" s="21">
        <v>8.1967213114754092</v>
      </c>
      <c r="D56" s="22">
        <v>125.667</v>
      </c>
      <c r="E56" s="23">
        <v>103.071</v>
      </c>
      <c r="F56" s="23">
        <v>75.954999999999998</v>
      </c>
      <c r="G56" s="23">
        <v>61.216000000000001</v>
      </c>
      <c r="H56" s="23">
        <v>38.667000000000002</v>
      </c>
      <c r="I56" s="23">
        <v>21.983000000000001</v>
      </c>
      <c r="J56" s="23">
        <v>14.869</v>
      </c>
      <c r="K56" s="23">
        <v>10.728</v>
      </c>
      <c r="L56" s="23">
        <v>8.0730000000000004</v>
      </c>
      <c r="M56" s="44">
        <v>6.399</v>
      </c>
      <c r="N56" s="24">
        <v>106.65254580206008</v>
      </c>
      <c r="O56" s="25">
        <v>94.678008126949038</v>
      </c>
      <c r="P56" s="25">
        <v>77.318045531699127</v>
      </c>
      <c r="Q56" s="25">
        <v>65.339143448269141</v>
      </c>
      <c r="R56" s="25">
        <v>44.609294659221007</v>
      </c>
      <c r="S56" s="25">
        <v>27.295102376971688</v>
      </c>
      <c r="T56" s="25">
        <v>19.664756411094764</v>
      </c>
      <c r="U56" s="25">
        <v>15.369160136703201</v>
      </c>
      <c r="V56" s="25">
        <v>12.614136006779248</v>
      </c>
      <c r="W56" s="26">
        <v>10.696889501232224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8"/>
    </row>
    <row r="57" spans="1:48" x14ac:dyDescent="0.25">
      <c r="A57" s="11">
        <v>53</v>
      </c>
      <c r="B57" s="20">
        <v>0.124</v>
      </c>
      <c r="C57" s="21">
        <v>8.064516129032258</v>
      </c>
      <c r="D57" s="22">
        <v>125.559</v>
      </c>
      <c r="E57" s="23">
        <v>102.93899999999999</v>
      </c>
      <c r="F57" s="23">
        <v>75.620999999999995</v>
      </c>
      <c r="G57" s="23">
        <v>61.046999999999997</v>
      </c>
      <c r="H57" s="23">
        <v>38.622</v>
      </c>
      <c r="I57" s="23">
        <v>21.975999999999999</v>
      </c>
      <c r="J57" s="23">
        <v>14.836</v>
      </c>
      <c r="K57" s="23">
        <v>10.715999999999999</v>
      </c>
      <c r="L57" s="23">
        <v>8.0190000000000001</v>
      </c>
      <c r="M57" s="44">
        <v>6.3879999999999999</v>
      </c>
      <c r="N57" s="24">
        <v>106.30743400601523</v>
      </c>
      <c r="O57" s="25">
        <v>94.371644156122855</v>
      </c>
      <c r="P57" s="25">
        <v>77.067855821182107</v>
      </c>
      <c r="Q57" s="25">
        <v>65.127715685547813</v>
      </c>
      <c r="R57" s="25">
        <v>44.464945607969014</v>
      </c>
      <c r="S57" s="25">
        <v>27.206779480094688</v>
      </c>
      <c r="T57" s="25">
        <v>19.601124180351647</v>
      </c>
      <c r="U57" s="25">
        <v>15.319427817436086</v>
      </c>
      <c r="V57" s="25">
        <v>12.573318536365246</v>
      </c>
      <c r="W57" s="26">
        <v>10.66227595572235</v>
      </c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8"/>
    </row>
    <row r="58" spans="1:48" ht="15.75" customHeight="1" x14ac:dyDescent="0.25">
      <c r="A58" s="19">
        <v>54</v>
      </c>
      <c r="B58" s="20">
        <v>0.126</v>
      </c>
      <c r="C58" s="21">
        <v>7.9365079365079367</v>
      </c>
      <c r="D58" s="22">
        <v>124.821</v>
      </c>
      <c r="E58" s="23">
        <v>102.408</v>
      </c>
      <c r="F58" s="23">
        <v>75.218000000000004</v>
      </c>
      <c r="G58" s="23">
        <v>60.298000000000002</v>
      </c>
      <c r="H58" s="23">
        <v>38.511000000000003</v>
      </c>
      <c r="I58" s="23">
        <v>21.893000000000001</v>
      </c>
      <c r="J58" s="23">
        <v>14.807</v>
      </c>
      <c r="K58" s="23">
        <v>10.707000000000001</v>
      </c>
      <c r="L58" s="23">
        <v>8.0120000000000005</v>
      </c>
      <c r="M58" s="44">
        <v>6.3440000000000003</v>
      </c>
      <c r="N58" s="24">
        <v>105.96784423623212</v>
      </c>
      <c r="O58" s="25">
        <v>94.070182219686544</v>
      </c>
      <c r="P58" s="25">
        <v>76.821669318227748</v>
      </c>
      <c r="Q58" s="25">
        <v>64.919670912546323</v>
      </c>
      <c r="R58" s="25">
        <v>44.322906240886056</v>
      </c>
      <c r="S58" s="25">
        <v>27.119869810356427</v>
      </c>
      <c r="T58" s="25">
        <v>19.538510109095643</v>
      </c>
      <c r="U58" s="25">
        <v>15.270491249505781</v>
      </c>
      <c r="V58" s="25">
        <v>12.533154173570709</v>
      </c>
      <c r="W58" s="26">
        <v>10.628216250763593</v>
      </c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8"/>
    </row>
    <row r="59" spans="1:48" x14ac:dyDescent="0.25">
      <c r="A59" s="11">
        <v>55</v>
      </c>
      <c r="B59" s="20">
        <v>0.128</v>
      </c>
      <c r="C59" s="21">
        <v>7.8125</v>
      </c>
      <c r="D59" s="22">
        <v>124.512</v>
      </c>
      <c r="E59" s="23">
        <v>102.21</v>
      </c>
      <c r="F59" s="23">
        <v>75.066000000000003</v>
      </c>
      <c r="G59" s="23">
        <v>60.186999999999998</v>
      </c>
      <c r="H59" s="23">
        <v>38.314999999999998</v>
      </c>
      <c r="I59" s="23">
        <v>21.826000000000001</v>
      </c>
      <c r="J59" s="23">
        <v>14.805999999999999</v>
      </c>
      <c r="K59" s="23">
        <v>10.692</v>
      </c>
      <c r="L59" s="23">
        <v>8.0050000000000008</v>
      </c>
      <c r="M59" s="44">
        <v>6.3360000000000003</v>
      </c>
      <c r="N59" s="24">
        <v>105.63360255966553</v>
      </c>
      <c r="O59" s="25">
        <v>93.773467913128215</v>
      </c>
      <c r="P59" s="25">
        <v>76.57935992961427</v>
      </c>
      <c r="Q59" s="25">
        <v>64.714902571693898</v>
      </c>
      <c r="R59" s="25">
        <v>44.183103807430555</v>
      </c>
      <c r="S59" s="25">
        <v>27.034328853861417</v>
      </c>
      <c r="T59" s="25">
        <v>19.47688212729091</v>
      </c>
      <c r="U59" s="25">
        <v>15.222325368298913</v>
      </c>
      <c r="V59" s="25">
        <v>12.493622346780846</v>
      </c>
      <c r="W59" s="26">
        <v>10.594692941459986</v>
      </c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</row>
    <row r="60" spans="1:48" x14ac:dyDescent="0.25">
      <c r="A60" s="19">
        <v>56</v>
      </c>
      <c r="B60" s="20">
        <v>0.13</v>
      </c>
      <c r="C60" s="21">
        <v>7.6923076923076916</v>
      </c>
      <c r="D60" s="22">
        <v>124.40600000000001</v>
      </c>
      <c r="E60" s="23">
        <v>101.839</v>
      </c>
      <c r="F60" s="23">
        <v>75.040000000000006</v>
      </c>
      <c r="G60" s="23">
        <v>59.637</v>
      </c>
      <c r="H60" s="23">
        <v>38.281999999999996</v>
      </c>
      <c r="I60" s="23">
        <v>21.63</v>
      </c>
      <c r="J60" s="23">
        <v>14.803000000000001</v>
      </c>
      <c r="K60" s="23">
        <v>10.670999999999999</v>
      </c>
      <c r="L60" s="23">
        <v>7.9749999999999996</v>
      </c>
      <c r="M60" s="44">
        <v>6.3280000000000003</v>
      </c>
      <c r="N60" s="24">
        <v>105.30454313384311</v>
      </c>
      <c r="O60" s="25">
        <v>93.481354014130574</v>
      </c>
      <c r="P60" s="25">
        <v>76.340807427402154</v>
      </c>
      <c r="Q60" s="25">
        <v>64.513309061992587</v>
      </c>
      <c r="R60" s="25">
        <v>44.045468941084749</v>
      </c>
      <c r="S60" s="25">
        <v>26.950114167297819</v>
      </c>
      <c r="T60" s="25">
        <v>19.416209656653571</v>
      </c>
      <c r="U60" s="25">
        <v>15.174906275093742</v>
      </c>
      <c r="V60" s="25">
        <v>12.454703441278671</v>
      </c>
      <c r="W60" s="26">
        <v>10.56168939437266</v>
      </c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8"/>
    </row>
    <row r="61" spans="1:48" x14ac:dyDescent="0.25">
      <c r="A61" s="11">
        <v>57</v>
      </c>
      <c r="B61" s="20">
        <v>0.13200000000000001</v>
      </c>
      <c r="C61" s="21">
        <v>7.5757575757575752</v>
      </c>
      <c r="D61" s="22">
        <v>123.816</v>
      </c>
      <c r="E61" s="23">
        <v>100.962</v>
      </c>
      <c r="F61" s="23">
        <v>74.995000000000005</v>
      </c>
      <c r="G61" s="23">
        <v>59.588000000000001</v>
      </c>
      <c r="H61" s="23">
        <v>37.988</v>
      </c>
      <c r="I61" s="23">
        <v>21.625</v>
      </c>
      <c r="J61" s="23">
        <v>14.795</v>
      </c>
      <c r="K61" s="23">
        <v>10.657</v>
      </c>
      <c r="L61" s="23">
        <v>7.9560000000000004</v>
      </c>
      <c r="M61" s="44">
        <v>6.3150000000000004</v>
      </c>
      <c r="N61" s="24">
        <v>104.98050771273522</v>
      </c>
      <c r="O61" s="25">
        <v>93.193700043919591</v>
      </c>
      <c r="P61" s="25">
        <v>76.105897090713142</v>
      </c>
      <c r="Q61" s="25">
        <v>64.314793436295446</v>
      </c>
      <c r="R61" s="25">
        <v>43.90993545267601</v>
      </c>
      <c r="S61" s="25">
        <v>26.867185251476908</v>
      </c>
      <c r="T61" s="25">
        <v>19.356463519543265</v>
      </c>
      <c r="U61" s="25">
        <v>15.128211165853555</v>
      </c>
      <c r="V61" s="25">
        <v>12.416378740802651</v>
      </c>
      <c r="W61" s="26">
        <v>10.529189737960246</v>
      </c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8"/>
    </row>
    <row r="62" spans="1:48" x14ac:dyDescent="0.25">
      <c r="A62" s="19">
        <v>58</v>
      </c>
      <c r="B62" s="20">
        <v>0.13400000000000001</v>
      </c>
      <c r="C62" s="21">
        <v>7.4626865671641784</v>
      </c>
      <c r="D62" s="27">
        <v>123.071</v>
      </c>
      <c r="E62" s="23">
        <v>100.012</v>
      </c>
      <c r="F62" s="23">
        <v>74.512</v>
      </c>
      <c r="G62" s="23">
        <v>59.188000000000002</v>
      </c>
      <c r="H62" s="23">
        <v>37.94</v>
      </c>
      <c r="I62" s="23">
        <v>21.568000000000001</v>
      </c>
      <c r="J62" s="23">
        <v>14.794</v>
      </c>
      <c r="K62" s="23">
        <v>10.656000000000001</v>
      </c>
      <c r="L62" s="23">
        <v>7.9139999999999997</v>
      </c>
      <c r="M62" s="44">
        <v>6.306</v>
      </c>
      <c r="N62" s="24">
        <v>104.6613451897815</v>
      </c>
      <c r="O62" s="25">
        <v>92.91037186159835</v>
      </c>
      <c r="P62" s="25">
        <v>75.874519374446095</v>
      </c>
      <c r="Q62" s="25">
        <v>64.119263121348368</v>
      </c>
      <c r="R62" s="25">
        <v>43.776440139239732</v>
      </c>
      <c r="S62" s="25">
        <v>26.785503434381958</v>
      </c>
      <c r="T62" s="25">
        <v>19.297615854705676</v>
      </c>
      <c r="U62" s="25">
        <v>15.082218265374518</v>
      </c>
      <c r="V62" s="25">
        <v>12.378630373499005</v>
      </c>
      <c r="W62" s="26">
        <v>10.497178816745981</v>
      </c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</row>
    <row r="63" spans="1:48" ht="15" customHeight="1" x14ac:dyDescent="0.25">
      <c r="A63" s="11">
        <v>59</v>
      </c>
      <c r="B63" s="20">
        <v>0.13600000000000001</v>
      </c>
      <c r="C63" s="21">
        <v>7.3529411764705879</v>
      </c>
      <c r="D63" s="22">
        <v>121.866</v>
      </c>
      <c r="E63" s="23">
        <v>99.960999999999999</v>
      </c>
      <c r="F63" s="23">
        <v>74.435000000000002</v>
      </c>
      <c r="G63" s="23">
        <v>59.131</v>
      </c>
      <c r="H63" s="23">
        <v>37.932000000000002</v>
      </c>
      <c r="I63" s="23">
        <v>21.530999999999999</v>
      </c>
      <c r="J63" s="23">
        <v>14.77</v>
      </c>
      <c r="K63" s="23">
        <v>10.651999999999999</v>
      </c>
      <c r="L63" s="23">
        <v>7.907</v>
      </c>
      <c r="M63" s="44">
        <v>6.2910000000000004</v>
      </c>
      <c r="N63" s="24">
        <v>104.34691117477145</v>
      </c>
      <c r="O63" s="25">
        <v>92.631241288533928</v>
      </c>
      <c r="P63" s="25">
        <v>75.646569602535521</v>
      </c>
      <c r="Q63" s="25">
        <v>63.926629658572089</v>
      </c>
      <c r="R63" s="25">
        <v>43.644922607042261</v>
      </c>
      <c r="S63" s="25">
        <v>26.705031762881216</v>
      </c>
      <c r="T63" s="25">
        <v>19.239640039257157</v>
      </c>
      <c r="U63" s="25">
        <v>15.036906766312089</v>
      </c>
      <c r="V63" s="25">
        <v>12.341441261878028</v>
      </c>
      <c r="W63" s="26">
        <v>10.46564214888028</v>
      </c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8"/>
    </row>
    <row r="64" spans="1:48" x14ac:dyDescent="0.25">
      <c r="A64" s="19">
        <v>60</v>
      </c>
      <c r="B64" s="20">
        <v>0.13800000000000001</v>
      </c>
      <c r="C64" s="21">
        <v>7.2463768115942022</v>
      </c>
      <c r="D64" s="22">
        <v>121.812</v>
      </c>
      <c r="E64" s="23">
        <v>99.664000000000001</v>
      </c>
      <c r="F64" s="23">
        <v>74.331999999999994</v>
      </c>
      <c r="G64" s="23">
        <v>59.118000000000002</v>
      </c>
      <c r="H64" s="23">
        <v>37.886000000000003</v>
      </c>
      <c r="I64" s="23">
        <v>21.448</v>
      </c>
      <c r="J64" s="23">
        <v>14.661</v>
      </c>
      <c r="K64" s="23">
        <v>10.643000000000001</v>
      </c>
      <c r="L64" s="23">
        <v>7.8879999999999999</v>
      </c>
      <c r="M64" s="44">
        <v>6.2759999999999998</v>
      </c>
      <c r="N64" s="24">
        <v>104.03706760161283</v>
      </c>
      <c r="O64" s="25">
        <v>92.356185760163882</v>
      </c>
      <c r="P64" s="25">
        <v>75.421947683602198</v>
      </c>
      <c r="Q64" s="25">
        <v>63.736808463767161</v>
      </c>
      <c r="R64" s="25">
        <v>43.515325107523104</v>
      </c>
      <c r="S64" s="25">
        <v>26.625734902345815</v>
      </c>
      <c r="T64" s="25">
        <v>19.182510616364471</v>
      </c>
      <c r="U64" s="25">
        <v>14.992256772658482</v>
      </c>
      <c r="V64" s="25">
        <v>12.304795076423598</v>
      </c>
      <c r="W64" s="26">
        <v>10.434565886801211</v>
      </c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8"/>
    </row>
    <row r="65" spans="1:48" x14ac:dyDescent="0.25">
      <c r="A65" s="11">
        <v>61</v>
      </c>
      <c r="B65" s="20">
        <v>0.14000000000000001</v>
      </c>
      <c r="C65" s="21">
        <v>7.1428571428571423</v>
      </c>
      <c r="D65" s="27">
        <v>120.622</v>
      </c>
      <c r="E65" s="23">
        <v>99.119</v>
      </c>
      <c r="F65" s="23">
        <v>74.165000000000006</v>
      </c>
      <c r="G65" s="23">
        <v>58.610999999999997</v>
      </c>
      <c r="H65" s="23">
        <v>37.337000000000003</v>
      </c>
      <c r="I65" s="23">
        <v>21.414999999999999</v>
      </c>
      <c r="J65" s="23">
        <v>14.627000000000001</v>
      </c>
      <c r="K65" s="23">
        <v>10.586</v>
      </c>
      <c r="L65" s="23">
        <v>7.859</v>
      </c>
      <c r="M65" s="44">
        <v>6.2690000000000001</v>
      </c>
      <c r="N65" s="24">
        <v>103.73168236432136</v>
      </c>
      <c r="O65" s="25">
        <v>92.085088002855827</v>
      </c>
      <c r="P65" s="25">
        <v>75.200557847062967</v>
      </c>
      <c r="Q65" s="25">
        <v>63.54971860410825</v>
      </c>
      <c r="R65" s="25">
        <v>43.387592385041302</v>
      </c>
      <c r="S65" s="25">
        <v>26.547579043490302</v>
      </c>
      <c r="T65" s="25">
        <v>19.126203228128027</v>
      </c>
      <c r="U65" s="25">
        <v>14.948249247286993</v>
      </c>
      <c r="V65" s="25">
        <v>12.268676192540539</v>
      </c>
      <c r="W65" s="26">
        <v>10.403936780725511</v>
      </c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</row>
    <row r="66" spans="1:48" x14ac:dyDescent="0.25">
      <c r="A66" s="19">
        <v>62</v>
      </c>
      <c r="B66" s="20">
        <v>0.14199999999999999</v>
      </c>
      <c r="C66" s="21">
        <v>7.042253521126761</v>
      </c>
      <c r="D66" s="22">
        <v>119.89400000000001</v>
      </c>
      <c r="E66" s="23">
        <v>99.063999999999993</v>
      </c>
      <c r="F66" s="23">
        <v>74.103999999999999</v>
      </c>
      <c r="G66" s="23">
        <v>58.426000000000002</v>
      </c>
      <c r="H66" s="23">
        <v>37.31</v>
      </c>
      <c r="I66" s="23">
        <v>21.314</v>
      </c>
      <c r="J66" s="23">
        <v>14.612</v>
      </c>
      <c r="K66" s="23">
        <v>10.551</v>
      </c>
      <c r="L66" s="23">
        <v>7.8579999999999997</v>
      </c>
      <c r="M66" s="44">
        <v>6.2610000000000001</v>
      </c>
      <c r="N66" s="24">
        <v>103.43062897882922</v>
      </c>
      <c r="O66" s="25">
        <v>91.817835733686664</v>
      </c>
      <c r="P66" s="25">
        <v>74.982308397957894</v>
      </c>
      <c r="Q66" s="25">
        <v>63.365282590956113</v>
      </c>
      <c r="R66" s="25">
        <v>43.261671535420902</v>
      </c>
      <c r="S66" s="25">
        <v>26.47053181582082</v>
      </c>
      <c r="T66" s="25">
        <v>19.070694553225643</v>
      </c>
      <c r="U66" s="25">
        <v>14.904865963216942</v>
      </c>
      <c r="V66" s="25">
        <v>12.233069650555624</v>
      </c>
      <c r="W66" s="26">
        <v>10.373742144729126</v>
      </c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8"/>
    </row>
    <row r="67" spans="1:48" x14ac:dyDescent="0.25">
      <c r="A67" s="11">
        <v>63</v>
      </c>
      <c r="B67" s="20">
        <v>0.14399999999999999</v>
      </c>
      <c r="C67" s="21">
        <v>6.9444444444444446</v>
      </c>
      <c r="D67" s="22">
        <v>119.777</v>
      </c>
      <c r="E67" s="23">
        <v>98.72</v>
      </c>
      <c r="F67" s="23">
        <v>73.965000000000003</v>
      </c>
      <c r="G67" s="23">
        <v>58.338000000000001</v>
      </c>
      <c r="H67" s="23">
        <v>37.07</v>
      </c>
      <c r="I67" s="23">
        <v>21.251000000000001</v>
      </c>
      <c r="J67" s="23">
        <v>14.608000000000001</v>
      </c>
      <c r="K67" s="23">
        <v>10.53</v>
      </c>
      <c r="L67" s="23">
        <v>7.8559999999999999</v>
      </c>
      <c r="M67" s="44">
        <v>6.2560000000000002</v>
      </c>
      <c r="N67" s="24">
        <v>103.13378626844612</v>
      </c>
      <c r="O67" s="25">
        <v>91.554321381218799</v>
      </c>
      <c r="P67" s="25">
        <v>74.767111488924414</v>
      </c>
      <c r="Q67" s="25">
        <v>63.183426187159696</v>
      </c>
      <c r="R67" s="25">
        <v>43.137511874389482</v>
      </c>
      <c r="S67" s="25">
        <v>26.394562207136538</v>
      </c>
      <c r="T67" s="25">
        <v>19.015962248917347</v>
      </c>
      <c r="U67" s="25">
        <v>14.862089458287013</v>
      </c>
      <c r="V67" s="25">
        <v>12.197961118516053</v>
      </c>
      <c r="W67" s="26">
        <v>10.343969825199993</v>
      </c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8"/>
    </row>
    <row r="68" spans="1:48" x14ac:dyDescent="0.25">
      <c r="A68" s="19">
        <v>64</v>
      </c>
      <c r="B68" s="20">
        <v>0.14599999999999999</v>
      </c>
      <c r="C68" s="21">
        <v>6.8493150684931514</v>
      </c>
      <c r="D68" s="22">
        <v>118.83499999999999</v>
      </c>
      <c r="E68" s="23">
        <v>98.144999999999996</v>
      </c>
      <c r="F68" s="23">
        <v>73.887</v>
      </c>
      <c r="G68" s="23">
        <v>57.991</v>
      </c>
      <c r="H68" s="23">
        <v>36.933999999999997</v>
      </c>
      <c r="I68" s="23">
        <v>21.198</v>
      </c>
      <c r="J68" s="23">
        <v>14.589</v>
      </c>
      <c r="K68" s="23">
        <v>10.503</v>
      </c>
      <c r="L68" s="23">
        <v>7.8360000000000003</v>
      </c>
      <c r="M68" s="44">
        <v>6.2549999999999999</v>
      </c>
      <c r="N68" s="24">
        <v>102.84103807101434</v>
      </c>
      <c r="O68" s="25">
        <v>91.294441825534904</v>
      </c>
      <c r="P68" s="25">
        <v>74.554882907898687</v>
      </c>
      <c r="Q68" s="25">
        <v>63.004078227649039</v>
      </c>
      <c r="R68" s="25">
        <v>43.01506481509071</v>
      </c>
      <c r="S68" s="25">
        <v>26.319640488583243</v>
      </c>
      <c r="T68" s="25">
        <v>18.961984897050215</v>
      </c>
      <c r="U68" s="25">
        <v>14.819902992954901</v>
      </c>
      <c r="V68" s="25">
        <v>12.163336857553755</v>
      </c>
      <c r="W68" s="26">
        <v>10.314608171466716</v>
      </c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</row>
    <row r="69" spans="1:48" x14ac:dyDescent="0.25">
      <c r="A69" s="11">
        <v>65</v>
      </c>
      <c r="B69" s="20">
        <v>0.14799999999999999</v>
      </c>
      <c r="C69" s="21">
        <v>6.756756756756757</v>
      </c>
      <c r="D69" s="22">
        <v>118.169</v>
      </c>
      <c r="E69" s="23">
        <v>98.12</v>
      </c>
      <c r="F69" s="23">
        <v>73.759</v>
      </c>
      <c r="G69" s="23">
        <v>57.832000000000001</v>
      </c>
      <c r="H69" s="23">
        <v>36.866999999999997</v>
      </c>
      <c r="I69" s="23">
        <v>21.193999999999999</v>
      </c>
      <c r="J69" s="23">
        <v>14.568</v>
      </c>
      <c r="K69" s="23">
        <v>10.494</v>
      </c>
      <c r="L69" s="23">
        <v>7.8280000000000003</v>
      </c>
      <c r="M69" s="44">
        <v>6.2320000000000002</v>
      </c>
      <c r="N69" s="24">
        <v>102.55227296598747</v>
      </c>
      <c r="O69" s="25">
        <v>91.038098155959005</v>
      </c>
      <c r="P69" s="25">
        <v>74.345541880260484</v>
      </c>
      <c r="Q69" s="25">
        <v>62.827170452233887</v>
      </c>
      <c r="R69" s="25">
        <v>42.894283753930182</v>
      </c>
      <c r="S69" s="25">
        <v>26.245738144805781</v>
      </c>
      <c r="T69" s="25">
        <v>18.908741953736737</v>
      </c>
      <c r="U69" s="25">
        <v>14.778290510967958</v>
      </c>
      <c r="V69" s="25">
        <v>12.129183689606119</v>
      </c>
      <c r="W69" s="26">
        <v>10.285646008425461</v>
      </c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8"/>
    </row>
    <row r="70" spans="1:48" x14ac:dyDescent="0.25">
      <c r="A70" s="19">
        <v>66</v>
      </c>
      <c r="B70" s="20">
        <v>0.15</v>
      </c>
      <c r="C70" s="21">
        <v>6.666666666666667</v>
      </c>
      <c r="D70" s="27">
        <v>118.139</v>
      </c>
      <c r="E70" s="23">
        <v>98.004999999999995</v>
      </c>
      <c r="F70" s="23">
        <v>73.296999999999997</v>
      </c>
      <c r="G70" s="23">
        <v>57.658999999999999</v>
      </c>
      <c r="H70" s="23">
        <v>36.700000000000003</v>
      </c>
      <c r="I70" s="23">
        <v>21.190999999999999</v>
      </c>
      <c r="J70" s="23">
        <v>14.56</v>
      </c>
      <c r="K70" s="23">
        <v>10.465999999999999</v>
      </c>
      <c r="L70" s="23">
        <v>7.7960000000000003</v>
      </c>
      <c r="M70" s="44">
        <v>6.2309999999999999</v>
      </c>
      <c r="N70" s="24">
        <v>102.26738401982762</v>
      </c>
      <c r="O70" s="25">
        <v>90.785195445039562</v>
      </c>
      <c r="P70" s="25">
        <v>74.139010884258326</v>
      </c>
      <c r="Q70" s="25">
        <v>62.652637349625053</v>
      </c>
      <c r="R70" s="25">
        <v>42.775123964083384</v>
      </c>
      <c r="S70" s="25">
        <v>26.172827808788746</v>
      </c>
      <c r="T70" s="25">
        <v>18.856213702410749</v>
      </c>
      <c r="U70" s="25">
        <v>14.737236602673695</v>
      </c>
      <c r="V70" s="25">
        <v>12.095488967303305</v>
      </c>
      <c r="W70" s="26">
        <v>10.257072611004173</v>
      </c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8"/>
    </row>
    <row r="71" spans="1:48" x14ac:dyDescent="0.25">
      <c r="A71" s="11">
        <v>67</v>
      </c>
      <c r="B71" s="20">
        <v>0.152</v>
      </c>
      <c r="C71" s="21">
        <v>6.5789473684210531</v>
      </c>
      <c r="D71" s="22">
        <v>118.07299999999999</v>
      </c>
      <c r="E71" s="23">
        <v>97.977999999999994</v>
      </c>
      <c r="F71" s="23">
        <v>73.010999999999996</v>
      </c>
      <c r="G71" s="23">
        <v>57.578000000000003</v>
      </c>
      <c r="H71" s="23">
        <v>36.57</v>
      </c>
      <c r="I71" s="23">
        <v>21.158999999999999</v>
      </c>
      <c r="J71" s="23">
        <v>14.451000000000001</v>
      </c>
      <c r="K71" s="23">
        <v>10.438000000000001</v>
      </c>
      <c r="L71" s="23">
        <v>7.7839999999999998</v>
      </c>
      <c r="M71" s="44">
        <v>6.2249999999999996</v>
      </c>
      <c r="N71" s="24">
        <v>101.98626854826522</v>
      </c>
      <c r="O71" s="25">
        <v>90.535642537501914</v>
      </c>
      <c r="P71" s="25">
        <v>73.935215478659046</v>
      </c>
      <c r="Q71" s="25">
        <v>62.480416011786254</v>
      </c>
      <c r="R71" s="25">
        <v>42.657542496056664</v>
      </c>
      <c r="S71" s="25">
        <v>26.100883201012692</v>
      </c>
      <c r="T71" s="25">
        <v>18.80438120999257</v>
      </c>
      <c r="U71" s="25">
        <v>14.696726470760238</v>
      </c>
      <c r="V71" s="25">
        <v>12.062240545849969</v>
      </c>
      <c r="W71" s="26">
        <v>10.228877680318028</v>
      </c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</row>
    <row r="72" spans="1:48" x14ac:dyDescent="0.25">
      <c r="A72" s="19">
        <v>68</v>
      </c>
      <c r="B72" s="20">
        <v>0.154</v>
      </c>
      <c r="C72" s="21">
        <v>6.4935064935064934</v>
      </c>
      <c r="D72" s="22">
        <v>117.9</v>
      </c>
      <c r="E72" s="23">
        <v>97.775000000000006</v>
      </c>
      <c r="F72" s="23">
        <v>72.343999999999994</v>
      </c>
      <c r="G72" s="23">
        <v>57.573</v>
      </c>
      <c r="H72" s="23">
        <v>36.527999999999999</v>
      </c>
      <c r="I72" s="23">
        <v>21.152999999999999</v>
      </c>
      <c r="J72" s="23">
        <v>14.429</v>
      </c>
      <c r="K72" s="23">
        <v>10.436999999999999</v>
      </c>
      <c r="L72" s="23">
        <v>7.774</v>
      </c>
      <c r="M72" s="44">
        <v>6.2249999999999996</v>
      </c>
      <c r="N72" s="24">
        <v>101.70882789409877</v>
      </c>
      <c r="O72" s="25">
        <v>90.289351852995722</v>
      </c>
      <c r="P72" s="25">
        <v>73.734084141663132</v>
      </c>
      <c r="Q72" s="25">
        <v>62.310445997806404</v>
      </c>
      <c r="R72" s="25">
        <v>42.541498084748113</v>
      </c>
      <c r="S72" s="25">
        <v>26.029879072587462</v>
      </c>
      <c r="T72" s="25">
        <v>18.753226285919368</v>
      </c>
      <c r="U72" s="25">
        <v>14.656745898236171</v>
      </c>
      <c r="V72" s="25">
        <v>12.029426756744922</v>
      </c>
      <c r="W72" s="26">
        <v>10.201051321383511</v>
      </c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8"/>
    </row>
    <row r="73" spans="1:48" x14ac:dyDescent="0.25">
      <c r="A73" s="11">
        <v>69</v>
      </c>
      <c r="B73" s="20">
        <v>0.156</v>
      </c>
      <c r="C73" s="21">
        <v>6.4102564102564106</v>
      </c>
      <c r="D73" s="22">
        <v>117.642</v>
      </c>
      <c r="E73" s="23">
        <v>97.495999999999995</v>
      </c>
      <c r="F73" s="23">
        <v>72.210999999999999</v>
      </c>
      <c r="G73" s="23">
        <v>57.57</v>
      </c>
      <c r="H73" s="23">
        <v>36.408999999999999</v>
      </c>
      <c r="I73" s="23">
        <v>20.957999999999998</v>
      </c>
      <c r="J73" s="23">
        <v>14.428000000000001</v>
      </c>
      <c r="K73" s="23">
        <v>10.406000000000001</v>
      </c>
      <c r="L73" s="23">
        <v>7.71</v>
      </c>
      <c r="M73" s="44">
        <v>6.2229999999999999</v>
      </c>
      <c r="N73" s="24">
        <v>101.43496721933144</v>
      </c>
      <c r="O73" s="25">
        <v>90.046239201569705</v>
      </c>
      <c r="P73" s="25">
        <v>73.535548120213619</v>
      </c>
      <c r="Q73" s="25">
        <v>62.142669206554999</v>
      </c>
      <c r="R73" s="25">
        <v>42.42695106250504</v>
      </c>
      <c r="S73" s="25">
        <v>25.959791152054613</v>
      </c>
      <c r="T73" s="25">
        <v>18.702731443818998</v>
      </c>
      <c r="U73" s="25">
        <v>14.61728121847638</v>
      </c>
      <c r="V73" s="25">
        <v>11.997036383196457</v>
      </c>
      <c r="W73" s="26">
        <v>10.173584022270409</v>
      </c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8"/>
    </row>
    <row r="74" spans="1:48" x14ac:dyDescent="0.25">
      <c r="A74" s="19">
        <v>70</v>
      </c>
      <c r="B74" s="20">
        <v>0.158</v>
      </c>
      <c r="C74" s="21">
        <v>6.3291139240506329</v>
      </c>
      <c r="D74" s="22">
        <v>117.22499999999999</v>
      </c>
      <c r="E74" s="23">
        <v>97.46</v>
      </c>
      <c r="F74" s="23">
        <v>72.162999999999997</v>
      </c>
      <c r="G74" s="23">
        <v>57.454000000000001</v>
      </c>
      <c r="H74" s="23">
        <v>36.369</v>
      </c>
      <c r="I74" s="23">
        <v>20.934999999999999</v>
      </c>
      <c r="J74" s="23">
        <v>14.406000000000001</v>
      </c>
      <c r="K74" s="23">
        <v>10.321</v>
      </c>
      <c r="L74" s="23">
        <v>7.6550000000000002</v>
      </c>
      <c r="M74" s="44">
        <v>6.2190000000000003</v>
      </c>
      <c r="N74" s="24">
        <v>101.16459531054834</v>
      </c>
      <c r="O74" s="25">
        <v>89.806223610900417</v>
      </c>
      <c r="P74" s="25">
        <v>73.339541288903831</v>
      </c>
      <c r="Q74" s="25">
        <v>61.977029757449415</v>
      </c>
      <c r="R74" s="25">
        <v>42.313863277719605</v>
      </c>
      <c r="S74" s="25">
        <v>25.890596095578527</v>
      </c>
      <c r="T74" s="25">
        <v>18.65287986562517</v>
      </c>
      <c r="U74" s="25">
        <v>14.578319287175971</v>
      </c>
      <c r="V74" s="25">
        <v>11.965058637103716</v>
      </c>
      <c r="W74" s="26">
        <v>10.146466634581815</v>
      </c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</row>
    <row r="75" spans="1:48" x14ac:dyDescent="0.25">
      <c r="A75" s="11">
        <v>71</v>
      </c>
      <c r="B75" s="20">
        <v>0.16</v>
      </c>
      <c r="C75" s="21">
        <v>6.25</v>
      </c>
      <c r="D75" s="27">
        <v>116.98399999999999</v>
      </c>
      <c r="E75" s="23">
        <v>97.278999999999996</v>
      </c>
      <c r="F75" s="23">
        <v>72.162000000000006</v>
      </c>
      <c r="G75" s="23">
        <v>57.249000000000002</v>
      </c>
      <c r="H75" s="23">
        <v>36.302</v>
      </c>
      <c r="I75" s="23">
        <v>20.896999999999998</v>
      </c>
      <c r="J75" s="23">
        <v>14.377000000000001</v>
      </c>
      <c r="K75" s="23">
        <v>10.316000000000001</v>
      </c>
      <c r="L75" s="23">
        <v>7.6429999999999998</v>
      </c>
      <c r="M75" s="44">
        <v>6.1669999999999998</v>
      </c>
      <c r="N75" s="24">
        <v>100.89762439653535</v>
      </c>
      <c r="O75" s="25">
        <v>89.569227164388096</v>
      </c>
      <c r="P75" s="25">
        <v>73.146000017759633</v>
      </c>
      <c r="Q75" s="25">
        <v>61.813473878721645</v>
      </c>
      <c r="R75" s="25">
        <v>42.202198018544735</v>
      </c>
      <c r="S75" s="25">
        <v>25.822271440270416</v>
      </c>
      <c r="T75" s="25">
        <v>18.603655367949735</v>
      </c>
      <c r="U75" s="25">
        <v>14.539847456068228</v>
      </c>
      <c r="V75" s="25">
        <v>11.933483137485883</v>
      </c>
      <c r="W75" s="26">
        <v>10.119690355161913</v>
      </c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8"/>
    </row>
    <row r="76" spans="1:48" x14ac:dyDescent="0.25">
      <c r="A76" s="19">
        <v>72</v>
      </c>
      <c r="B76" s="20">
        <v>0.16200000000000001</v>
      </c>
      <c r="C76" s="21">
        <v>6.1728395061728394</v>
      </c>
      <c r="D76" s="22">
        <v>116.801</v>
      </c>
      <c r="E76" s="23">
        <v>97.278000000000006</v>
      </c>
      <c r="F76" s="23">
        <v>72.103999999999999</v>
      </c>
      <c r="G76" s="23">
        <v>57.143999999999998</v>
      </c>
      <c r="H76" s="23">
        <v>36.25</v>
      </c>
      <c r="I76" s="23">
        <v>20.818999999999999</v>
      </c>
      <c r="J76" s="23">
        <v>14.372</v>
      </c>
      <c r="K76" s="23">
        <v>10.304</v>
      </c>
      <c r="L76" s="23">
        <v>7.6420000000000003</v>
      </c>
      <c r="M76" s="44">
        <v>6.1360000000000001</v>
      </c>
      <c r="N76" s="24">
        <v>100.63396997722671</v>
      </c>
      <c r="O76" s="25">
        <v>89.335174849309411</v>
      </c>
      <c r="P76" s="25">
        <v>72.954863048234586</v>
      </c>
      <c r="Q76" s="25">
        <v>61.651949802625523</v>
      </c>
      <c r="R76" s="25">
        <v>42.091919941348415</v>
      </c>
      <c r="S76" s="25">
        <v>25.754795560411662</v>
      </c>
      <c r="T76" s="25">
        <v>18.555042370543788</v>
      </c>
      <c r="U76" s="25">
        <v>14.50185354827512</v>
      </c>
      <c r="V76" s="25">
        <v>11.902299890251262</v>
      </c>
      <c r="W76" s="26">
        <v>10.093246708939999</v>
      </c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8"/>
    </row>
    <row r="77" spans="1:48" x14ac:dyDescent="0.25">
      <c r="A77" s="11">
        <v>73</v>
      </c>
      <c r="B77" s="20">
        <v>0.16400000000000001</v>
      </c>
      <c r="C77" s="21">
        <v>6.0975609756097562</v>
      </c>
      <c r="D77" s="22">
        <v>116.504</v>
      </c>
      <c r="E77" s="23">
        <v>97.015000000000001</v>
      </c>
      <c r="F77" s="23">
        <v>71.634</v>
      </c>
      <c r="G77" s="23">
        <v>57.081000000000003</v>
      </c>
      <c r="H77" s="23">
        <v>36.182000000000002</v>
      </c>
      <c r="I77" s="23">
        <v>20.814</v>
      </c>
      <c r="J77" s="23">
        <v>14.366</v>
      </c>
      <c r="K77" s="23">
        <v>10.281000000000001</v>
      </c>
      <c r="L77" s="23">
        <v>7.6340000000000003</v>
      </c>
      <c r="M77" s="44">
        <v>6.08</v>
      </c>
      <c r="N77" s="24">
        <v>100.37355066314761</v>
      </c>
      <c r="O77" s="25">
        <v>89.103994414286745</v>
      </c>
      <c r="P77" s="25">
        <v>72.766071376813329</v>
      </c>
      <c r="Q77" s="25">
        <v>61.492407667073564</v>
      </c>
      <c r="R77" s="25">
        <v>41.982995003557733</v>
      </c>
      <c r="S77" s="25">
        <v>25.688147626363076</v>
      </c>
      <c r="T77" s="25">
        <v>18.507025866693859</v>
      </c>
      <c r="U77" s="25">
        <v>14.464325835170172</v>
      </c>
      <c r="V77" s="25">
        <v>11.871499269207648</v>
      </c>
      <c r="W77" s="26">
        <v>10.067127532827122</v>
      </c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</row>
    <row r="78" spans="1:48" x14ac:dyDescent="0.25">
      <c r="A78" s="19">
        <v>74</v>
      </c>
      <c r="B78" s="20">
        <v>0.16600000000000001</v>
      </c>
      <c r="C78" s="21">
        <v>6.0240963855421681</v>
      </c>
      <c r="D78" s="27">
        <v>116.154</v>
      </c>
      <c r="E78" s="23">
        <v>96.349000000000004</v>
      </c>
      <c r="F78" s="23">
        <v>71.450999999999993</v>
      </c>
      <c r="G78" s="23">
        <v>57.014000000000003</v>
      </c>
      <c r="H78" s="23">
        <v>36.142000000000003</v>
      </c>
      <c r="I78" s="23">
        <v>20.791</v>
      </c>
      <c r="J78" s="23">
        <v>14.346</v>
      </c>
      <c r="K78" s="23">
        <v>10.243</v>
      </c>
      <c r="L78" s="23">
        <v>7.6289999999999996</v>
      </c>
      <c r="M78" s="44">
        <v>6.0629999999999997</v>
      </c>
      <c r="N78" s="24">
        <v>100.11628802458819</v>
      </c>
      <c r="O78" s="25">
        <v>88.875616235396421</v>
      </c>
      <c r="P78" s="25">
        <v>72.579568145670038</v>
      </c>
      <c r="Q78" s="25">
        <v>61.334799423235566</v>
      </c>
      <c r="R78" s="25">
        <v>41.87539040057333</v>
      </c>
      <c r="S78" s="25">
        <v>25.622307565964686</v>
      </c>
      <c r="T78" s="25">
        <v>18.459591395412357</v>
      </c>
      <c r="U78" s="25">
        <v>14.427253014643703</v>
      </c>
      <c r="V78" s="25">
        <v>11.84107199822366</v>
      </c>
      <c r="W78" s="26">
        <v>10.041324960588735</v>
      </c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8"/>
    </row>
    <row r="79" spans="1:48" x14ac:dyDescent="0.25">
      <c r="A79" s="11">
        <v>75</v>
      </c>
      <c r="B79" s="20">
        <v>0.16800000000000001</v>
      </c>
      <c r="C79" s="21">
        <v>5.9523809523809517</v>
      </c>
      <c r="D79" s="27">
        <v>115.194</v>
      </c>
      <c r="E79" s="23">
        <v>96.057000000000002</v>
      </c>
      <c r="F79" s="23">
        <v>71.048000000000002</v>
      </c>
      <c r="G79" s="23">
        <v>56.71</v>
      </c>
      <c r="H79" s="23">
        <v>36.036000000000001</v>
      </c>
      <c r="I79" s="23">
        <v>20.786000000000001</v>
      </c>
      <c r="J79" s="23">
        <v>14.343</v>
      </c>
      <c r="K79" s="23">
        <v>10.212999999999999</v>
      </c>
      <c r="L79" s="23">
        <v>7.6280000000000001</v>
      </c>
      <c r="M79" s="44">
        <v>6.02</v>
      </c>
      <c r="N79" s="24">
        <v>99.862106449809659</v>
      </c>
      <c r="O79" s="25">
        <v>88.649973190294943</v>
      </c>
      <c r="P79" s="25">
        <v>72.395298539874403</v>
      </c>
      <c r="Q79" s="25">
        <v>61.179078748670662</v>
      </c>
      <c r="R79" s="25">
        <v>41.769074506461585</v>
      </c>
      <c r="S79" s="25">
        <v>25.557256028247096</v>
      </c>
      <c r="T79" s="25">
        <v>18.412725015293454</v>
      </c>
      <c r="U79" s="25">
        <v>14.390624190669627</v>
      </c>
      <c r="V79" s="25">
        <v>11.81100913445832</v>
      </c>
      <c r="W79" s="26">
        <v>10.015831408623258</v>
      </c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8"/>
    </row>
    <row r="80" spans="1:48" x14ac:dyDescent="0.25">
      <c r="A80" s="19">
        <v>76</v>
      </c>
      <c r="B80" s="20">
        <v>0.17</v>
      </c>
      <c r="C80" s="21">
        <v>5.8823529411764701</v>
      </c>
      <c r="D80" s="22">
        <v>115.102</v>
      </c>
      <c r="E80" s="23">
        <v>96.004000000000005</v>
      </c>
      <c r="F80" s="23">
        <v>70.790000000000006</v>
      </c>
      <c r="G80" s="23">
        <v>56.539000000000001</v>
      </c>
      <c r="H80" s="23">
        <v>35.951999999999998</v>
      </c>
      <c r="I80" s="23">
        <v>20.75</v>
      </c>
      <c r="J80" s="23">
        <v>14.34</v>
      </c>
      <c r="K80" s="23">
        <v>10.207000000000001</v>
      </c>
      <c r="L80" s="23">
        <v>7.6079999999999997</v>
      </c>
      <c r="M80" s="44">
        <v>6.0190000000000001</v>
      </c>
      <c r="N80" s="24">
        <v>99.610933011641279</v>
      </c>
      <c r="O80" s="25">
        <v>88.427000539793809</v>
      </c>
      <c r="P80" s="25">
        <v>72.213209690680898</v>
      </c>
      <c r="Q80" s="25">
        <v>61.025200965599844</v>
      </c>
      <c r="R80" s="25">
        <v>41.664016818156441</v>
      </c>
      <c r="S80" s="25">
        <v>25.492974349290215</v>
      </c>
      <c r="T80" s="25">
        <v>18.366413279915982</v>
      </c>
      <c r="U80" s="25">
        <v>14.354428854081409</v>
      </c>
      <c r="V80" s="25">
        <v>11.781302052583065</v>
      </c>
      <c r="W80" s="26">
        <v>9.9906395625822064</v>
      </c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</row>
    <row r="81" spans="1:48" x14ac:dyDescent="0.25">
      <c r="A81" s="11">
        <v>77</v>
      </c>
      <c r="B81" s="20">
        <v>0.17199999999999999</v>
      </c>
      <c r="C81" s="21">
        <v>5.8139534883720936</v>
      </c>
      <c r="D81" s="27">
        <v>115.081</v>
      </c>
      <c r="E81" s="23">
        <v>95.87</v>
      </c>
      <c r="F81" s="23">
        <v>70.745000000000005</v>
      </c>
      <c r="G81" s="23">
        <v>56.456000000000003</v>
      </c>
      <c r="H81" s="23">
        <v>35.83</v>
      </c>
      <c r="I81" s="23">
        <v>20.742000000000001</v>
      </c>
      <c r="J81" s="23">
        <v>14.224</v>
      </c>
      <c r="K81" s="23">
        <v>10.068</v>
      </c>
      <c r="L81" s="23">
        <v>7.5940000000000003</v>
      </c>
      <c r="M81" s="44">
        <v>6.0179999999999998</v>
      </c>
      <c r="N81" s="24">
        <v>99.362697341879169</v>
      </c>
      <c r="O81" s="25">
        <v>88.206635816360432</v>
      </c>
      <c r="P81" s="25">
        <v>72.03325058447372</v>
      </c>
      <c r="Q81" s="25">
        <v>60.873122963958274</v>
      </c>
      <c r="R81" s="25">
        <v>41.560187902924554</v>
      </c>
      <c r="S81" s="25">
        <v>25.42944452007875</v>
      </c>
      <c r="T81" s="25">
        <v>18.320643214684942</v>
      </c>
      <c r="U81" s="25">
        <v>14.318656864472304</v>
      </c>
      <c r="V81" s="25">
        <v>11.751942429926476</v>
      </c>
      <c r="W81" s="26">
        <v>9.9657423647728098</v>
      </c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8"/>
    </row>
    <row r="82" spans="1:48" x14ac:dyDescent="0.25">
      <c r="A82" s="19">
        <v>78</v>
      </c>
      <c r="B82" s="20">
        <v>0.17399999999999999</v>
      </c>
      <c r="C82" s="21">
        <v>5.7471264367816097</v>
      </c>
      <c r="D82" s="22">
        <v>115.002</v>
      </c>
      <c r="E82" s="23">
        <v>95.441999999999993</v>
      </c>
      <c r="F82" s="23">
        <v>70.656999999999996</v>
      </c>
      <c r="G82" s="23">
        <v>56.371000000000002</v>
      </c>
      <c r="H82" s="23">
        <v>35.822000000000003</v>
      </c>
      <c r="I82" s="23">
        <v>20.65</v>
      </c>
      <c r="J82" s="23">
        <v>14.211</v>
      </c>
      <c r="K82" s="23">
        <v>10.015000000000001</v>
      </c>
      <c r="L82" s="23">
        <v>7.5620000000000003</v>
      </c>
      <c r="M82" s="44">
        <v>5.9539999999999997</v>
      </c>
      <c r="N82" s="24">
        <v>99.11733151294591</v>
      </c>
      <c r="O82" s="25">
        <v>87.988818719064582</v>
      </c>
      <c r="P82" s="25">
        <v>71.855371976975732</v>
      </c>
      <c r="Q82" s="25">
        <v>60.72280312889567</v>
      </c>
      <c r="R82" s="25">
        <v>41.457559348867328</v>
      </c>
      <c r="S82" s="25">
        <v>25.366649156215864</v>
      </c>
      <c r="T82" s="25">
        <v>18.275402295011688</v>
      </c>
      <c r="U82" s="25">
        <v>14.283298433141946</v>
      </c>
      <c r="V82" s="25">
        <v>11.722922232477794</v>
      </c>
      <c r="W82" s="26">
        <v>9.9411330022888755</v>
      </c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8"/>
    </row>
    <row r="83" spans="1:48" x14ac:dyDescent="0.25">
      <c r="A83" s="11">
        <v>79</v>
      </c>
      <c r="B83" s="20">
        <v>0.17599999999999999</v>
      </c>
      <c r="C83" s="21">
        <v>5.6818181818181825</v>
      </c>
      <c r="D83" s="27">
        <v>114.18300000000001</v>
      </c>
      <c r="E83" s="23">
        <v>95.292000000000002</v>
      </c>
      <c r="F83" s="23">
        <v>70.400000000000006</v>
      </c>
      <c r="G83" s="23">
        <v>56.34</v>
      </c>
      <c r="H83" s="23">
        <v>35.776000000000003</v>
      </c>
      <c r="I83" s="23">
        <v>20.567</v>
      </c>
      <c r="J83" s="23">
        <v>14.211</v>
      </c>
      <c r="K83" s="23">
        <v>10.004</v>
      </c>
      <c r="L83" s="23">
        <v>7.5590000000000002</v>
      </c>
      <c r="M83" s="44">
        <v>5.9450000000000003</v>
      </c>
      <c r="N83" s="24">
        <v>98.874769926312737</v>
      </c>
      <c r="O83" s="25">
        <v>87.773491014527977</v>
      </c>
      <c r="P83" s="25">
        <v>71.679526312359812</v>
      </c>
      <c r="Q83" s="25">
        <v>60.574201272419785</v>
      </c>
      <c r="R83" s="25">
        <v>41.356103718251532</v>
      </c>
      <c r="S83" s="25">
        <v>25.304571469367573</v>
      </c>
      <c r="T83" s="25">
        <v>18.230678425741072</v>
      </c>
      <c r="U83" s="25">
        <v>14.248344107017402</v>
      </c>
      <c r="V83" s="25">
        <v>11.694233701690264</v>
      </c>
      <c r="W83" s="26">
        <v>9.9168048958199098</v>
      </c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</row>
    <row r="84" spans="1:48" x14ac:dyDescent="0.25">
      <c r="A84" s="19">
        <v>80</v>
      </c>
      <c r="B84" s="20">
        <v>0.17799999999999999</v>
      </c>
      <c r="C84" s="21">
        <v>5.617977528089888</v>
      </c>
      <c r="D84" s="22">
        <v>114.152</v>
      </c>
      <c r="E84" s="23">
        <v>95.241</v>
      </c>
      <c r="F84" s="23">
        <v>70.319000000000003</v>
      </c>
      <c r="G84" s="23">
        <v>55.948</v>
      </c>
      <c r="H84" s="23">
        <v>35.747999999999998</v>
      </c>
      <c r="I84" s="23">
        <v>20.524999999999999</v>
      </c>
      <c r="J84" s="23">
        <v>14.162000000000001</v>
      </c>
      <c r="K84" s="23">
        <v>10.002000000000001</v>
      </c>
      <c r="L84" s="23">
        <v>7.5419999999999998</v>
      </c>
      <c r="M84" s="44">
        <v>5.8869999999999996</v>
      </c>
      <c r="N84" s="24">
        <v>98.634949207226143</v>
      </c>
      <c r="O84" s="25">
        <v>87.560596443470743</v>
      </c>
      <c r="P84" s="25">
        <v>71.505667646930519</v>
      </c>
      <c r="Q84" s="25">
        <v>60.427278568902253</v>
      </c>
      <c r="R84" s="25">
        <v>41.255794503476906</v>
      </c>
      <c r="S84" s="25">
        <v>25.24319524032062</v>
      </c>
      <c r="T84" s="25">
        <v>18.186459921740951</v>
      </c>
      <c r="U84" s="25">
        <v>14.213784753482777</v>
      </c>
      <c r="V84" s="25">
        <v>11.665869342030099</v>
      </c>
      <c r="W84" s="26">
        <v>9.8927516890925595</v>
      </c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8"/>
    </row>
    <row r="85" spans="1:48" x14ac:dyDescent="0.25">
      <c r="A85" s="11">
        <v>81</v>
      </c>
      <c r="B85" s="20">
        <v>0.18</v>
      </c>
      <c r="C85" s="21">
        <v>5.5555555555555554</v>
      </c>
      <c r="D85" s="27">
        <v>113.898</v>
      </c>
      <c r="E85" s="23">
        <v>95.144000000000005</v>
      </c>
      <c r="F85" s="23">
        <v>70.043999999999997</v>
      </c>
      <c r="G85" s="23">
        <v>55.905999999999999</v>
      </c>
      <c r="H85" s="23">
        <v>35.715000000000003</v>
      </c>
      <c r="I85" s="23">
        <v>20.524999999999999</v>
      </c>
      <c r="J85" s="23">
        <v>14.154</v>
      </c>
      <c r="K85" s="23">
        <v>9.9779999999999998</v>
      </c>
      <c r="L85" s="23">
        <v>7.5259999999999998</v>
      </c>
      <c r="M85" s="44">
        <v>5.8650000000000002</v>
      </c>
      <c r="N85" s="24">
        <v>98.397808105315931</v>
      </c>
      <c r="O85" s="25">
        <v>87.350080632478694</v>
      </c>
      <c r="P85" s="25">
        <v>71.333751577069791</v>
      </c>
      <c r="Q85" s="25">
        <v>60.281997494187465</v>
      </c>
      <c r="R85" s="25">
        <v>41.156606085503661</v>
      </c>
      <c r="S85" s="25">
        <v>25.182504793545537</v>
      </c>
      <c r="T85" s="25">
        <v>18.142735489576172</v>
      </c>
      <c r="U85" s="25">
        <v>14.17961154605633</v>
      </c>
      <c r="V85" s="25">
        <v>11.63782190922109</v>
      </c>
      <c r="W85" s="26">
        <v>9.8689672389019183</v>
      </c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8"/>
    </row>
    <row r="86" spans="1:48" x14ac:dyDescent="0.25">
      <c r="A86" s="19">
        <v>82</v>
      </c>
      <c r="B86" s="20">
        <v>0.182</v>
      </c>
      <c r="C86" s="21">
        <v>5.4945054945054945</v>
      </c>
      <c r="D86" s="22">
        <v>113.435</v>
      </c>
      <c r="E86" s="23">
        <v>94.884</v>
      </c>
      <c r="F86" s="23">
        <v>69.802000000000007</v>
      </c>
      <c r="G86" s="23">
        <v>55.868000000000002</v>
      </c>
      <c r="H86" s="23">
        <v>35.704000000000001</v>
      </c>
      <c r="I86" s="23">
        <v>20.507999999999999</v>
      </c>
      <c r="J86" s="23">
        <v>14.151</v>
      </c>
      <c r="K86" s="23">
        <v>9.9529999999999994</v>
      </c>
      <c r="L86" s="23">
        <v>7.524</v>
      </c>
      <c r="M86" s="44">
        <v>5.8639999999999999</v>
      </c>
      <c r="N86" s="24">
        <v>98.163287400694955</v>
      </c>
      <c r="O86" s="25">
        <v>87.141891010645821</v>
      </c>
      <c r="P86" s="25">
        <v>71.163735171163609</v>
      </c>
      <c r="Q86" s="25">
        <v>60.13832176806595</v>
      </c>
      <c r="R86" s="25">
        <v>41.058513694577137</v>
      </c>
      <c r="S86" s="25">
        <v>25.122484973165164</v>
      </c>
      <c r="T86" s="25">
        <v>18.0994942101951</v>
      </c>
      <c r="U86" s="25">
        <v>14.145815950858992</v>
      </c>
      <c r="V86" s="25">
        <v>11.610084399138724</v>
      </c>
      <c r="W86" s="26">
        <v>9.8454456056936728</v>
      </c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</row>
    <row r="87" spans="1:48" x14ac:dyDescent="0.25">
      <c r="A87" s="11">
        <v>83</v>
      </c>
      <c r="B87" s="20">
        <v>0.184</v>
      </c>
      <c r="C87" s="21">
        <v>5.4347826086956523</v>
      </c>
      <c r="D87" s="22">
        <v>113.36199999999999</v>
      </c>
      <c r="E87" s="23">
        <v>94.846000000000004</v>
      </c>
      <c r="F87" s="23">
        <v>69.724000000000004</v>
      </c>
      <c r="G87" s="23">
        <v>55.734000000000002</v>
      </c>
      <c r="H87" s="23">
        <v>35.518000000000001</v>
      </c>
      <c r="I87" s="23">
        <v>20.440000000000001</v>
      </c>
      <c r="J87" s="23">
        <v>14.064</v>
      </c>
      <c r="K87" s="23">
        <v>9.8580000000000005</v>
      </c>
      <c r="L87" s="23">
        <v>7.5220000000000002</v>
      </c>
      <c r="M87" s="44">
        <v>5.8570000000000002</v>
      </c>
      <c r="N87" s="24">
        <v>97.931329815190381</v>
      </c>
      <c r="O87" s="25">
        <v>86.93597673077231</v>
      </c>
      <c r="P87" s="25">
        <v>70.995576905248882</v>
      </c>
      <c r="Q87" s="25">
        <v>59.996216299891515</v>
      </c>
      <c r="R87" s="25">
        <v>40.961493373098648</v>
      </c>
      <c r="S87" s="25">
        <v>25.063121120236488</v>
      </c>
      <c r="T87" s="25">
        <v>18.056725522562282</v>
      </c>
      <c r="U87" s="25">
        <v>14.112389713822331</v>
      </c>
      <c r="V87" s="25">
        <v>11.582650037311213</v>
      </c>
      <c r="W87" s="26">
        <v>9.8221810446608764</v>
      </c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8"/>
    </row>
    <row r="88" spans="1:48" x14ac:dyDescent="0.25">
      <c r="A88" s="19">
        <v>84</v>
      </c>
      <c r="B88" s="20">
        <v>0.186</v>
      </c>
      <c r="C88" s="21">
        <v>5.376344086021505</v>
      </c>
      <c r="D88" s="27">
        <v>113.26600000000001</v>
      </c>
      <c r="E88" s="23">
        <v>94.748999999999995</v>
      </c>
      <c r="F88" s="23">
        <v>69.697000000000003</v>
      </c>
      <c r="G88" s="23">
        <v>55.725000000000001</v>
      </c>
      <c r="H88" s="23">
        <v>35.503999999999998</v>
      </c>
      <c r="I88" s="23">
        <v>20.439</v>
      </c>
      <c r="J88" s="23">
        <v>14.01</v>
      </c>
      <c r="K88" s="23">
        <v>9.8450000000000006</v>
      </c>
      <c r="L88" s="23">
        <v>7.5060000000000002</v>
      </c>
      <c r="M88" s="44">
        <v>5.851</v>
      </c>
      <c r="N88" s="24">
        <v>97.70187992837333</v>
      </c>
      <c r="O88" s="25">
        <v>86.732288594821839</v>
      </c>
      <c r="P88" s="25">
        <v>70.82923660213892</v>
      </c>
      <c r="Q88" s="25">
        <v>59.855647137137971</v>
      </c>
      <c r="R88" s="25">
        <v>40.86552194050347</v>
      </c>
      <c r="S88" s="25">
        <v>25.004399051260474</v>
      </c>
      <c r="T88" s="25">
        <v>18.014419208175894</v>
      </c>
      <c r="U88" s="25">
        <v>14.079324848588035</v>
      </c>
      <c r="V88" s="25">
        <v>11.555512268988064</v>
      </c>
      <c r="W88" s="26">
        <v>9.7991679973220212</v>
      </c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8"/>
    </row>
    <row r="89" spans="1:48" x14ac:dyDescent="0.25">
      <c r="A89" s="11">
        <v>85</v>
      </c>
      <c r="B89" s="20">
        <v>0.188</v>
      </c>
      <c r="C89" s="21">
        <v>5.3191489361702127</v>
      </c>
      <c r="D89" s="22">
        <v>113.10599999999999</v>
      </c>
      <c r="E89" s="23">
        <v>94.191000000000003</v>
      </c>
      <c r="F89" s="23">
        <v>69.64</v>
      </c>
      <c r="G89" s="23">
        <v>55.639000000000003</v>
      </c>
      <c r="H89" s="23">
        <v>35.472000000000001</v>
      </c>
      <c r="I89" s="23">
        <v>20.41</v>
      </c>
      <c r="J89" s="23">
        <v>13.983000000000001</v>
      </c>
      <c r="K89" s="23">
        <v>9.8409999999999993</v>
      </c>
      <c r="L89" s="23">
        <v>7.492</v>
      </c>
      <c r="M89" s="44">
        <v>5.82</v>
      </c>
      <c r="N89" s="24">
        <v>97.474884098079514</v>
      </c>
      <c r="O89" s="25">
        <v>86.530778983366076</v>
      </c>
      <c r="P89" s="25">
        <v>70.664675373804656</v>
      </c>
      <c r="Q89" s="25">
        <v>59.716581416707314</v>
      </c>
      <c r="R89" s="25">
        <v>40.770576960017152</v>
      </c>
      <c r="S89" s="25">
        <v>24.946305037841288</v>
      </c>
      <c r="T89" s="25">
        <v>17.972565376413201</v>
      </c>
      <c r="U89" s="25">
        <v>14.046613625054521</v>
      </c>
      <c r="V89" s="25">
        <v>11.528664749739791</v>
      </c>
      <c r="W89" s="26">
        <v>9.7764010835495192</v>
      </c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</row>
    <row r="90" spans="1:48" x14ac:dyDescent="0.25">
      <c r="A90" s="19">
        <v>86</v>
      </c>
      <c r="B90" s="20">
        <v>0.19</v>
      </c>
      <c r="C90" s="21">
        <v>5.2631578947368425</v>
      </c>
      <c r="D90" s="22">
        <v>112.74</v>
      </c>
      <c r="E90" s="23">
        <v>93.947999999999993</v>
      </c>
      <c r="F90" s="23">
        <v>69.635000000000005</v>
      </c>
      <c r="G90" s="23">
        <v>55.563000000000002</v>
      </c>
      <c r="H90" s="23">
        <v>35.451999999999998</v>
      </c>
      <c r="I90" s="23">
        <v>20.318999999999999</v>
      </c>
      <c r="J90" s="23">
        <v>13.964</v>
      </c>
      <c r="K90" s="23">
        <v>9.8059999999999992</v>
      </c>
      <c r="L90" s="23">
        <v>7.4770000000000003</v>
      </c>
      <c r="M90" s="44">
        <v>5.82</v>
      </c>
      <c r="N90" s="24">
        <v>97.250290385135017</v>
      </c>
      <c r="O90" s="25">
        <v>86.331401788761781</v>
      </c>
      <c r="P90" s="25">
        <v>70.501855566804409</v>
      </c>
      <c r="Q90" s="25">
        <v>59.578987318814008</v>
      </c>
      <c r="R90" s="25">
        <v>40.676636707170836</v>
      </c>
      <c r="S90" s="25">
        <v>24.888825787421691</v>
      </c>
      <c r="T90" s="25">
        <v>17.931154450651395</v>
      </c>
      <c r="U90" s="25">
        <v>14.014248558529554</v>
      </c>
      <c r="V90" s="25">
        <v>11.502101336555006</v>
      </c>
      <c r="W90" s="26">
        <v>9.7538750940199535</v>
      </c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8"/>
    </row>
    <row r="91" spans="1:48" x14ac:dyDescent="0.25">
      <c r="A91" s="11">
        <v>87</v>
      </c>
      <c r="B91" s="20">
        <v>0.192</v>
      </c>
      <c r="C91" s="21">
        <v>5.208333333333333</v>
      </c>
      <c r="D91" s="22">
        <v>112.68300000000001</v>
      </c>
      <c r="E91" s="23">
        <v>93.531999999999996</v>
      </c>
      <c r="F91" s="23">
        <v>69.481999999999999</v>
      </c>
      <c r="G91" s="23">
        <v>55.540999999999997</v>
      </c>
      <c r="H91" s="23">
        <v>35.411000000000001</v>
      </c>
      <c r="I91" s="23">
        <v>20.305</v>
      </c>
      <c r="J91" s="23">
        <v>13.954000000000001</v>
      </c>
      <c r="K91" s="23">
        <v>9.7850000000000001</v>
      </c>
      <c r="L91" s="23">
        <v>7.4690000000000003</v>
      </c>
      <c r="M91" s="44">
        <v>5.82</v>
      </c>
      <c r="N91" s="24">
        <v>97.02804848202365</v>
      </c>
      <c r="O91" s="25">
        <v>86.134112351827227</v>
      </c>
      <c r="P91" s="25">
        <v>70.340740710571097</v>
      </c>
      <c r="Q91" s="25">
        <v>59.442834023284057</v>
      </c>
      <c r="R91" s="25">
        <v>40.583680139965018</v>
      </c>
      <c r="S91" s="25">
        <v>24.83194842502721</v>
      </c>
      <c r="T91" s="25">
        <v>17.890177155115154</v>
      </c>
      <c r="U91" s="25">
        <v>13.982222399450862</v>
      </c>
      <c r="V91" s="25">
        <v>11.475816079403668</v>
      </c>
      <c r="W91" s="26">
        <v>9.7315849830596584</v>
      </c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8"/>
    </row>
    <row r="92" spans="1:48" x14ac:dyDescent="0.25">
      <c r="A92" s="19">
        <v>88</v>
      </c>
      <c r="B92" s="20">
        <v>0.19400000000000001</v>
      </c>
      <c r="C92" s="21">
        <v>5.1546391752577314</v>
      </c>
      <c r="D92" s="27">
        <v>112.286</v>
      </c>
      <c r="E92" s="23">
        <v>92.751000000000005</v>
      </c>
      <c r="F92" s="23">
        <v>69.480999999999995</v>
      </c>
      <c r="G92" s="23">
        <v>55.395000000000003</v>
      </c>
      <c r="H92" s="23">
        <v>35.387999999999998</v>
      </c>
      <c r="I92" s="23">
        <v>20.204999999999998</v>
      </c>
      <c r="J92" s="23">
        <v>13.93</v>
      </c>
      <c r="K92" s="23">
        <v>9.7759999999999998</v>
      </c>
      <c r="L92" s="23">
        <v>7.4470000000000001</v>
      </c>
      <c r="M92" s="44">
        <v>5.8150000000000004</v>
      </c>
      <c r="N92" s="24">
        <v>96.808109645250312</v>
      </c>
      <c r="O92" s="25">
        <v>85.938867401799456</v>
      </c>
      <c r="P92" s="25">
        <v>70.181295468378849</v>
      </c>
      <c r="Q92" s="25">
        <v>59.308091668118436</v>
      </c>
      <c r="R92" s="25">
        <v>40.491686870579429</v>
      </c>
      <c r="S92" s="25">
        <v>24.775660475956197</v>
      </c>
      <c r="T92" s="25">
        <v>17.849624502405732</v>
      </c>
      <c r="U92" s="25">
        <v>13.950528123639359</v>
      </c>
      <c r="V92" s="25">
        <v>11.449803213237484</v>
      </c>
      <c r="W92" s="26">
        <v>9.7095258618609925</v>
      </c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8"/>
    </row>
    <row r="93" spans="1:48" x14ac:dyDescent="0.25">
      <c r="A93" s="11">
        <v>89</v>
      </c>
      <c r="B93" s="20">
        <v>0.19600000000000001</v>
      </c>
      <c r="C93" s="21">
        <v>5.1020408163265305</v>
      </c>
      <c r="D93" s="22">
        <v>111.556</v>
      </c>
      <c r="E93" s="23">
        <v>92.569000000000003</v>
      </c>
      <c r="F93" s="23">
        <v>69.364000000000004</v>
      </c>
      <c r="G93" s="23">
        <v>55.359000000000002</v>
      </c>
      <c r="H93" s="23">
        <v>35.374000000000002</v>
      </c>
      <c r="I93" s="23">
        <v>20.192</v>
      </c>
      <c r="J93" s="23">
        <v>13.923</v>
      </c>
      <c r="K93" s="23">
        <v>9.7729999999999997</v>
      </c>
      <c r="L93" s="23">
        <v>7.4470000000000001</v>
      </c>
      <c r="M93" s="44">
        <v>5.8040000000000003</v>
      </c>
      <c r="N93" s="24">
        <v>96.590426631173202</v>
      </c>
      <c r="O93" s="25">
        <v>85.745624999371074</v>
      </c>
      <c r="P93" s="25">
        <v>70.023485590824407</v>
      </c>
      <c r="Q93" s="25">
        <v>59.174731310181613</v>
      </c>
      <c r="R93" s="25">
        <v>40.400637138533689</v>
      </c>
      <c r="S93" s="25">
        <v>24.719949849357654</v>
      </c>
      <c r="T93" s="25">
        <v>17.809487781669556</v>
      </c>
      <c r="U93" s="25">
        <v>13.919158923052242</v>
      </c>
      <c r="V93" s="25">
        <v>11.424057150400591</v>
      </c>
      <c r="W93" s="26">
        <v>9.6876929920465233</v>
      </c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8"/>
    </row>
    <row r="94" spans="1:48" x14ac:dyDescent="0.25">
      <c r="A94" s="19">
        <v>90</v>
      </c>
      <c r="B94" s="20">
        <v>0.19800000000000001</v>
      </c>
      <c r="C94" s="21">
        <v>5.0505050505050502</v>
      </c>
      <c r="D94" s="27">
        <v>111.172</v>
      </c>
      <c r="E94" s="23">
        <v>91.936999999999998</v>
      </c>
      <c r="F94" s="23">
        <v>68.903000000000006</v>
      </c>
      <c r="G94" s="23">
        <v>55.301000000000002</v>
      </c>
      <c r="H94" s="23">
        <v>35.154000000000003</v>
      </c>
      <c r="I94" s="23">
        <v>20.190000000000001</v>
      </c>
      <c r="J94" s="23">
        <v>13.874000000000001</v>
      </c>
      <c r="K94" s="23">
        <v>9.7609999999999992</v>
      </c>
      <c r="L94" s="23">
        <v>7.4370000000000003</v>
      </c>
      <c r="M94" s="44">
        <v>5.7750000000000004</v>
      </c>
      <c r="N94" s="24">
        <v>96.37495363509332</v>
      </c>
      <c r="O94" s="25">
        <v>85.554344482618575</v>
      </c>
      <c r="P94" s="25">
        <v>69.867277871669955</v>
      </c>
      <c r="Q94" s="25">
        <v>59.042724887885605</v>
      </c>
      <c r="R94" s="25">
        <v>40.310511785210458</v>
      </c>
      <c r="S94" s="25">
        <v>24.664804822642694</v>
      </c>
      <c r="T94" s="25">
        <v>17.769758547367509</v>
      </c>
      <c r="U94" s="25">
        <v>13.888108197005504</v>
      </c>
      <c r="V94" s="25">
        <v>11.398572473425471</v>
      </c>
      <c r="W94" s="26">
        <v>9.6660817795599172</v>
      </c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8"/>
    </row>
    <row r="95" spans="1:48" ht="15.75" thickBot="1" x14ac:dyDescent="0.3">
      <c r="A95" s="11">
        <v>91</v>
      </c>
      <c r="B95" s="31">
        <v>0.2</v>
      </c>
      <c r="C95" s="32">
        <v>5</v>
      </c>
      <c r="D95" s="33">
        <v>110.81</v>
      </c>
      <c r="E95" s="34">
        <v>91.866</v>
      </c>
      <c r="F95" s="34">
        <v>68.712000000000003</v>
      </c>
      <c r="G95" s="34">
        <v>55.280999999999999</v>
      </c>
      <c r="H95" s="34">
        <v>35.142000000000003</v>
      </c>
      <c r="I95" s="34">
        <v>20.138999999999999</v>
      </c>
      <c r="J95" s="34">
        <v>13.846</v>
      </c>
      <c r="K95" s="34">
        <v>9.7569999999999997</v>
      </c>
      <c r="L95" s="34">
        <v>7.43</v>
      </c>
      <c r="M95" s="54">
        <v>5.774</v>
      </c>
      <c r="N95" s="28">
        <v>96.161646233405136</v>
      </c>
      <c r="O95" s="29">
        <v>85.364986415647962</v>
      </c>
      <c r="P95" s="29">
        <v>69.712640105904995</v>
      </c>
      <c r="Q95" s="29">
        <v>58.912045185749392</v>
      </c>
      <c r="R95" s="29">
        <v>40.221292229658914</v>
      </c>
      <c r="S95" s="29">
        <v>24.610214026679412</v>
      </c>
      <c r="T95" s="29">
        <v>17.730428608608555</v>
      </c>
      <c r="U95" s="29">
        <v>13.857369543837542</v>
      </c>
      <c r="V95" s="29">
        <v>11.373343928190918</v>
      </c>
      <c r="W95" s="30">
        <v>9.6446877688638359</v>
      </c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x14ac:dyDescent="0.25">
      <c r="A96" s="35" t="s">
        <v>6</v>
      </c>
      <c r="B96" s="12" t="s">
        <v>6</v>
      </c>
      <c r="C96" s="36" t="s">
        <v>7</v>
      </c>
      <c r="D96" s="2">
        <f>+AVERAGE(D5:D95)</f>
        <v>133.94835164835169</v>
      </c>
      <c r="E96" s="2">
        <f t="shared" ref="E96:W96" si="0">+AVERAGE(E5:E95)</f>
        <v>108.77556043956045</v>
      </c>
      <c r="F96" s="2">
        <f t="shared" si="0"/>
        <v>79.275868131868123</v>
      </c>
      <c r="G96" s="2">
        <f t="shared" si="0"/>
        <v>63.988384615384646</v>
      </c>
      <c r="H96" s="2">
        <f t="shared" si="0"/>
        <v>40.679582417582417</v>
      </c>
      <c r="I96" s="2">
        <f t="shared" si="0"/>
        <v>22.787989010989026</v>
      </c>
      <c r="J96" s="2">
        <f t="shared" si="0"/>
        <v>15.626428571428571</v>
      </c>
      <c r="K96" s="2">
        <f t="shared" si="0"/>
        <v>11.221736263736263</v>
      </c>
      <c r="L96" s="2">
        <f t="shared" si="0"/>
        <v>8.5020769230769258</v>
      </c>
      <c r="M96" s="37">
        <f t="shared" si="0"/>
        <v>6.6788461538461545</v>
      </c>
      <c r="N96" s="57">
        <f t="shared" si="0"/>
        <v>112.05227495281099</v>
      </c>
      <c r="O96" s="58">
        <f t="shared" si="0"/>
        <v>99.471476455093182</v>
      </c>
      <c r="P96" s="58">
        <f t="shared" si="0"/>
        <v>81.23259347986955</v>
      </c>
      <c r="Q96" s="58">
        <f t="shared" si="0"/>
        <v>68.647209607491575</v>
      </c>
      <c r="R96" s="58">
        <f t="shared" si="0"/>
        <v>46.867825920283323</v>
      </c>
      <c r="S96" s="58">
        <f t="shared" si="0"/>
        <v>28.677030570708425</v>
      </c>
      <c r="T96" s="58">
        <f t="shared" si="0"/>
        <v>20.660366573392022</v>
      </c>
      <c r="U96" s="58">
        <f t="shared" si="0"/>
        <v>16.147287854036247</v>
      </c>
      <c r="V96" s="58">
        <f t="shared" si="0"/>
        <v>13.25277915772433</v>
      </c>
      <c r="W96" s="59">
        <f t="shared" si="0"/>
        <v>11.238464065887859</v>
      </c>
    </row>
    <row r="97" spans="1:33" x14ac:dyDescent="0.25">
      <c r="A97" s="38" t="s">
        <v>8</v>
      </c>
      <c r="B97" s="20" t="s">
        <v>9</v>
      </c>
      <c r="C97" s="39" t="s">
        <v>7</v>
      </c>
      <c r="D97" s="4">
        <f>+MAX(D5:D95)</f>
        <v>186.554</v>
      </c>
      <c r="E97" s="4">
        <f t="shared" ref="E97:W97" si="1">+MAX(E5:E95)</f>
        <v>154.453</v>
      </c>
      <c r="F97" s="4">
        <f t="shared" si="1"/>
        <v>103.018</v>
      </c>
      <c r="G97" s="4">
        <f t="shared" si="1"/>
        <v>84.016000000000005</v>
      </c>
      <c r="H97" s="4">
        <f t="shared" si="1"/>
        <v>54.328000000000003</v>
      </c>
      <c r="I97" s="4">
        <f t="shared" si="1"/>
        <v>28.763999999999999</v>
      </c>
      <c r="J97" s="4">
        <f t="shared" si="1"/>
        <v>19.12</v>
      </c>
      <c r="K97" s="4">
        <f t="shared" si="1"/>
        <v>14.141</v>
      </c>
      <c r="L97" s="4">
        <f t="shared" si="1"/>
        <v>11.058999999999999</v>
      </c>
      <c r="M97" s="40">
        <f t="shared" si="1"/>
        <v>8.92</v>
      </c>
      <c r="N97" s="41">
        <f t="shared" si="1"/>
        <v>145.03149998872837</v>
      </c>
      <c r="O97" s="4">
        <f t="shared" si="1"/>
        <v>128.74792093646587</v>
      </c>
      <c r="P97" s="4">
        <f t="shared" si="1"/>
        <v>105.14097000994911</v>
      </c>
      <c r="Q97" s="4">
        <f t="shared" si="1"/>
        <v>88.851456015578108</v>
      </c>
      <c r="R97" s="4">
        <f t="shared" si="1"/>
        <v>60.661964224214756</v>
      </c>
      <c r="S97" s="4">
        <f t="shared" si="1"/>
        <v>37.117254073101037</v>
      </c>
      <c r="T97" s="4">
        <f t="shared" si="1"/>
        <v>26.741125565883568</v>
      </c>
      <c r="U97" s="4">
        <f t="shared" si="1"/>
        <v>20.899757539120831</v>
      </c>
      <c r="V97" s="4">
        <f t="shared" si="1"/>
        <v>17.15333705695458</v>
      </c>
      <c r="W97" s="5">
        <f t="shared" si="1"/>
        <v>14.546168756783903</v>
      </c>
    </row>
    <row r="98" spans="1:33" x14ac:dyDescent="0.25">
      <c r="A98" s="38" t="s">
        <v>10</v>
      </c>
      <c r="B98" s="20" t="s">
        <v>11</v>
      </c>
      <c r="C98" s="39" t="s">
        <v>7</v>
      </c>
      <c r="D98" s="4">
        <f>+MIN(D5:D95)</f>
        <v>110.81</v>
      </c>
      <c r="E98" s="4">
        <f t="shared" ref="E98:W98" si="2">+MIN(E5:E95)</f>
        <v>91.866</v>
      </c>
      <c r="F98" s="4">
        <f t="shared" si="2"/>
        <v>68.712000000000003</v>
      </c>
      <c r="G98" s="4">
        <f t="shared" si="2"/>
        <v>55.280999999999999</v>
      </c>
      <c r="H98" s="4">
        <f t="shared" si="2"/>
        <v>35.142000000000003</v>
      </c>
      <c r="I98" s="4">
        <f t="shared" si="2"/>
        <v>20.138999999999999</v>
      </c>
      <c r="J98" s="4">
        <f t="shared" si="2"/>
        <v>13.846</v>
      </c>
      <c r="K98" s="4">
        <f t="shared" si="2"/>
        <v>9.7569999999999997</v>
      </c>
      <c r="L98" s="4">
        <f t="shared" si="2"/>
        <v>7.43</v>
      </c>
      <c r="M98" s="40">
        <f t="shared" si="2"/>
        <v>5.774</v>
      </c>
      <c r="N98" s="41">
        <f t="shared" si="2"/>
        <v>96.161646233405136</v>
      </c>
      <c r="O98" s="4">
        <f t="shared" si="2"/>
        <v>85.364986415647962</v>
      </c>
      <c r="P98" s="4">
        <f t="shared" si="2"/>
        <v>69.712640105904995</v>
      </c>
      <c r="Q98" s="4">
        <f t="shared" si="2"/>
        <v>58.912045185749392</v>
      </c>
      <c r="R98" s="4">
        <f t="shared" si="2"/>
        <v>40.221292229658914</v>
      </c>
      <c r="S98" s="4">
        <f t="shared" si="2"/>
        <v>24.610214026679412</v>
      </c>
      <c r="T98" s="4">
        <f t="shared" si="2"/>
        <v>17.730428608608555</v>
      </c>
      <c r="U98" s="4">
        <f t="shared" si="2"/>
        <v>13.857369543837542</v>
      </c>
      <c r="V98" s="4">
        <f t="shared" si="2"/>
        <v>11.373343928190918</v>
      </c>
      <c r="W98" s="5">
        <f t="shared" si="2"/>
        <v>9.6446877688638359</v>
      </c>
    </row>
    <row r="99" spans="1:33" x14ac:dyDescent="0.25">
      <c r="A99" s="38" t="s">
        <v>12</v>
      </c>
      <c r="B99" s="20" t="s">
        <v>24</v>
      </c>
      <c r="C99" s="39" t="s">
        <v>7</v>
      </c>
      <c r="D99" s="4">
        <f>+_xlfn.STDEV.S(D5:D95)</f>
        <v>18.651555545121177</v>
      </c>
      <c r="E99" s="4">
        <f t="shared" ref="E99:W99" si="3">+_xlfn.STDEV.S(E5:E95)</f>
        <v>14.860488294810386</v>
      </c>
      <c r="F99" s="4">
        <f t="shared" si="3"/>
        <v>8.3064202159920342</v>
      </c>
      <c r="G99" s="4">
        <f t="shared" si="3"/>
        <v>7.5506700582265909</v>
      </c>
      <c r="H99" s="4">
        <f t="shared" si="3"/>
        <v>4.9050931989467372</v>
      </c>
      <c r="I99" s="4">
        <f t="shared" si="3"/>
        <v>2.1590608734895493</v>
      </c>
      <c r="J99" s="4">
        <f t="shared" si="3"/>
        <v>1.3856607981822417</v>
      </c>
      <c r="K99" s="4">
        <f t="shared" si="3"/>
        <v>1.1304604355469481</v>
      </c>
      <c r="L99" s="4">
        <f t="shared" si="3"/>
        <v>0.97363842513836496</v>
      </c>
      <c r="M99" s="40">
        <f t="shared" si="3"/>
        <v>0.71104647329094983</v>
      </c>
      <c r="N99" s="41">
        <f t="shared" si="3"/>
        <v>12.774873396439515</v>
      </c>
      <c r="O99" s="4">
        <f t="shared" si="3"/>
        <v>11.340559741476882</v>
      </c>
      <c r="P99" s="4">
        <f t="shared" si="3"/>
        <v>9.2611783009917321</v>
      </c>
      <c r="Q99" s="4">
        <f t="shared" si="3"/>
        <v>7.8263418759135206</v>
      </c>
      <c r="R99" s="4">
        <f t="shared" si="3"/>
        <v>5.34331447308963</v>
      </c>
      <c r="S99" s="4">
        <f t="shared" si="3"/>
        <v>3.2694154141974816</v>
      </c>
      <c r="T99" s="4">
        <f t="shared" si="3"/>
        <v>2.3554503236124904</v>
      </c>
      <c r="U99" s="4">
        <f t="shared" si="3"/>
        <v>1.8409225347548697</v>
      </c>
      <c r="V99" s="4">
        <f t="shared" si="3"/>
        <v>1.5109249317981412</v>
      </c>
      <c r="W99" s="5">
        <f t="shared" si="3"/>
        <v>1.2812765798160572</v>
      </c>
    </row>
    <row r="100" spans="1:33" x14ac:dyDescent="0.25">
      <c r="A100" s="38" t="s">
        <v>13</v>
      </c>
      <c r="B100" s="20" t="s">
        <v>14</v>
      </c>
      <c r="C100" s="39"/>
      <c r="D100" s="39">
        <f>+CORREL(D5:D95,N5:N95)</f>
        <v>0.99684244690708934</v>
      </c>
      <c r="E100" s="39">
        <f t="shared" ref="E100:M100" si="4">+CORREL(E5:E95,O5:O95)</f>
        <v>0.98444804654147755</v>
      </c>
      <c r="F100" s="39">
        <f t="shared" si="4"/>
        <v>0.99562843607817464</v>
      </c>
      <c r="G100" s="39">
        <f t="shared" si="4"/>
        <v>0.99618660406440562</v>
      </c>
      <c r="H100" s="39">
        <f t="shared" si="4"/>
        <v>0.99506203828909667</v>
      </c>
      <c r="I100" s="39">
        <f t="shared" si="4"/>
        <v>0.99326550127368118</v>
      </c>
      <c r="J100" s="39">
        <f t="shared" si="4"/>
        <v>0.99622636815612853</v>
      </c>
      <c r="K100" s="39">
        <f t="shared" si="4"/>
        <v>0.99666950278264366</v>
      </c>
      <c r="L100" s="39">
        <f t="shared" si="4"/>
        <v>0.99370303843611929</v>
      </c>
      <c r="M100" s="42">
        <f t="shared" si="4"/>
        <v>0.99307550438924419</v>
      </c>
      <c r="N100" s="43"/>
      <c r="O100" s="23"/>
      <c r="P100" s="23"/>
      <c r="Q100" s="23"/>
      <c r="R100" s="23"/>
      <c r="S100" s="23"/>
      <c r="T100" s="23"/>
      <c r="U100" s="23"/>
      <c r="V100" s="23"/>
      <c r="W100" s="21"/>
    </row>
    <row r="101" spans="1:33" x14ac:dyDescent="0.25">
      <c r="A101" s="38" t="s">
        <v>15</v>
      </c>
      <c r="B101" s="20" t="s">
        <v>16</v>
      </c>
      <c r="C101" s="39"/>
      <c r="D101" s="39">
        <f>+D100^2</f>
        <v>0.99369486395571327</v>
      </c>
      <c r="E101" s="39">
        <f t="shared" ref="E101:M101" si="5">+E100^2</f>
        <v>0.9691379563393312</v>
      </c>
      <c r="F101" s="39">
        <f t="shared" si="5"/>
        <v>0.99127598272747186</v>
      </c>
      <c r="G101" s="39">
        <f t="shared" si="5"/>
        <v>0.9923877501173729</v>
      </c>
      <c r="H101" s="39">
        <f t="shared" si="5"/>
        <v>0.99014846004405166</v>
      </c>
      <c r="I101" s="39">
        <f t="shared" si="5"/>
        <v>0.98657635602045712</v>
      </c>
      <c r="J101" s="39">
        <f t="shared" si="5"/>
        <v>0.99246697660955019</v>
      </c>
      <c r="K101" s="39">
        <f t="shared" si="5"/>
        <v>0.99335009777700212</v>
      </c>
      <c r="L101" s="39">
        <f t="shared" si="5"/>
        <v>0.98744572859717561</v>
      </c>
      <c r="M101" s="42">
        <f t="shared" si="5"/>
        <v>0.98619895741795172</v>
      </c>
      <c r="N101" s="43"/>
      <c r="O101" s="23"/>
      <c r="P101" s="23"/>
      <c r="Q101" s="23"/>
      <c r="R101" s="23"/>
      <c r="S101" s="23"/>
      <c r="T101" s="23"/>
      <c r="U101" s="23"/>
      <c r="V101" s="23"/>
      <c r="W101" s="21"/>
    </row>
    <row r="102" spans="1:33" x14ac:dyDescent="0.25">
      <c r="A102" s="38" t="s">
        <v>17</v>
      </c>
      <c r="B102" s="20" t="s">
        <v>18</v>
      </c>
      <c r="C102" s="39" t="s">
        <v>7</v>
      </c>
      <c r="D102" s="23" cm="1">
        <f t="array" ref="D102">+(AVERAGE((D5:D95-N5:N95)^2))^0.5</f>
        <v>22.695423128375456</v>
      </c>
      <c r="E102" s="23" cm="1">
        <f t="array" ref="E102">+(AVERAGE((E5:E95-O5:O95)^2))^0.5</f>
        <v>10.198232473413556</v>
      </c>
      <c r="F102" s="23" cm="1">
        <f t="array" ref="F102">+(AVERAGE((F5:F95-P5:P95)^2))^0.5</f>
        <v>2.3228244777377038</v>
      </c>
      <c r="G102" s="23" cm="1">
        <f t="array" ref="G102">+(AVERAGE((G5:G95-Q5:Q95)^2))^0.5</f>
        <v>4.7143987963703511</v>
      </c>
      <c r="H102" s="23" cm="1">
        <f t="array" ref="H102">+(AVERAGE((H5:H95-R5:R95)^2))^0.5</f>
        <v>6.2241692922640688</v>
      </c>
      <c r="I102" s="23" cm="1">
        <f t="array" ref="I102">+(AVERAGE((I5:I95-S5:S95)^2))^0.5</f>
        <v>5.999515026878278</v>
      </c>
      <c r="J102" s="23" cm="1">
        <f t="array" ref="J102">+(AVERAGE((J5:J95-T5:T95)^2))^0.5</f>
        <v>5.1278700196836091</v>
      </c>
      <c r="K102" s="23" cm="1">
        <f t="array" ref="K102">+(AVERAGE((K5:K95-U5:U95)^2))^0.5</f>
        <v>4.9773464705573529</v>
      </c>
      <c r="L102" s="23" cm="1">
        <f t="array" ref="L102">+(AVERAGE((L5:L95-V5:V95)^2))^0.5</f>
        <v>4.7825724772620823</v>
      </c>
      <c r="M102" s="44" cm="1">
        <f t="array" ref="M102">+(AVERAGE((M5:M95-W5:W95)^2))^0.5</f>
        <v>4.5961052099137518</v>
      </c>
      <c r="N102" s="43"/>
      <c r="O102" s="23"/>
      <c r="P102" s="23"/>
      <c r="Q102" s="23"/>
      <c r="R102" s="23"/>
      <c r="S102" s="23"/>
      <c r="T102" s="23"/>
      <c r="U102" s="23"/>
      <c r="V102" s="23"/>
      <c r="W102" s="21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</row>
    <row r="103" spans="1:33" x14ac:dyDescent="0.25">
      <c r="A103" s="38" t="s">
        <v>19</v>
      </c>
      <c r="B103" s="20" t="s">
        <v>20</v>
      </c>
      <c r="C103" s="39" t="s">
        <v>7</v>
      </c>
      <c r="D103" s="4" cm="1">
        <f t="array" ref="D103">+AVERAGE(ABS(D5:D95-N5:N95))</f>
        <v>21.896076695540653</v>
      </c>
      <c r="E103" s="4" cm="1">
        <f t="array" ref="E103">+AVERAGE(ABS(E5:E95-O5:O95))</f>
        <v>9.3040839844672369</v>
      </c>
      <c r="F103" s="4" cm="1">
        <f t="array" ref="F103">+AVERAGE(ABS(F5:F95-P5:P95))</f>
        <v>1.956725348001396</v>
      </c>
      <c r="G103" s="4" cm="1">
        <f t="array" ref="G103">+AVERAGE(ABS(G5:G95-Q5:Q95))</f>
        <v>4.6588249921069682</v>
      </c>
      <c r="H103" s="4" cm="1">
        <f t="array" ref="H103">+AVERAGE(ABS(H5:H95-R5:R95))</f>
        <v>6.1882435027009093</v>
      </c>
      <c r="I103" s="4" cm="1">
        <f t="array" ref="I103">+AVERAGE(ABS(I5:I95-S5:S95))</f>
        <v>5.8890415597194092</v>
      </c>
      <c r="J103" s="4" cm="1">
        <f t="array" ref="J103">+AVERAGE(ABS(J5:J95-T5:T95))</f>
        <v>5.0339380019634472</v>
      </c>
      <c r="K103" s="4" cm="1">
        <f t="array" ref="K103">+AVERAGE(ABS(K5:K95-U5:U95))</f>
        <v>4.9255515902999845</v>
      </c>
      <c r="L103" s="4" cm="1">
        <f t="array" ref="L103">+AVERAGE(ABS(L5:L95-V5:V95))</f>
        <v>4.7507022346474104</v>
      </c>
      <c r="M103" s="40" cm="1">
        <f t="array" ref="M103">+AVERAGE(ABS(M5:M95-W5:W95))</f>
        <v>4.5596179120417002</v>
      </c>
      <c r="N103" s="43"/>
      <c r="O103" s="23"/>
      <c r="P103" s="23"/>
      <c r="Q103" s="23"/>
      <c r="R103" s="23"/>
      <c r="S103" s="23"/>
      <c r="T103" s="23"/>
      <c r="U103" s="23"/>
      <c r="V103" s="23"/>
      <c r="W103" s="21"/>
    </row>
    <row r="104" spans="1:33" ht="15.75" thickBot="1" x14ac:dyDescent="0.3">
      <c r="A104" s="46" t="s">
        <v>21</v>
      </c>
      <c r="B104" s="31" t="s">
        <v>22</v>
      </c>
      <c r="C104" s="47" t="s">
        <v>23</v>
      </c>
      <c r="D104" s="48" cm="1">
        <f t="array" ref="D104">+AVERAGE(ABS((D5:D95-N5:N95)/D5:D95))*100</f>
        <v>16.067757109429007</v>
      </c>
      <c r="E104" s="48" cm="1">
        <f t="array" ref="E104">+AVERAGE(ABS((E5:E95-O5:O95)/E5:E95))*100</f>
        <v>8.3179340439511265</v>
      </c>
      <c r="F104" s="48" cm="1">
        <f t="array" ref="F104">+AVERAGE(ABS((F5:F95-P5:P95)/F5:F95))*100</f>
        <v>2.3779376399013601</v>
      </c>
      <c r="G104" s="48" cm="1">
        <f t="array" ref="G104">+AVERAGE(ABS((G5:G95-Q5:Q95)/G5:G95))*100</f>
        <v>7.3295682391943355</v>
      </c>
      <c r="H104" s="48" cm="1">
        <f t="array" ref="H104">+AVERAGE(ABS((H5:H95-R5:R95)/H5:H95))*100</f>
        <v>15.289058977648295</v>
      </c>
      <c r="I104" s="48" cm="1">
        <f t="array" ref="I104">+AVERAGE(ABS((I5:I95-S5:S95)/I5:I95))*100</f>
        <v>25.631300441489639</v>
      </c>
      <c r="J104" s="48" cm="1">
        <f t="array" ref="J104">+AVERAGE(ABS((J5:J95-T5:T95)/J5:J95))*100</f>
        <v>31.941963929016875</v>
      </c>
      <c r="K104" s="48" cm="1">
        <f t="array" ref="K104">+AVERAGE(ABS((K5:K95-U5:U95)/K5:K95))*100</f>
        <v>43.720544307014912</v>
      </c>
      <c r="L104" s="48" cm="1">
        <f t="array" ref="L104">+AVERAGE(ABS((L5:L95-V5:V95)/L5:L95))*100</f>
        <v>55.878659957922075</v>
      </c>
      <c r="M104" s="49" cm="1">
        <f t="array" ref="M104">+AVERAGE(ABS((M5:M95-W5:W95)/M5:M95))*100</f>
        <v>68.145170089733071</v>
      </c>
      <c r="N104" s="50"/>
      <c r="O104" s="51"/>
      <c r="P104" s="51"/>
      <c r="Q104" s="51"/>
      <c r="R104" s="51"/>
      <c r="S104" s="51"/>
      <c r="T104" s="51"/>
      <c r="U104" s="51"/>
      <c r="V104" s="51"/>
      <c r="W104" s="32"/>
    </row>
    <row r="105" spans="1:33" x14ac:dyDescent="0.25">
      <c r="E105" s="18"/>
    </row>
  </sheetData>
  <mergeCells count="7">
    <mergeCell ref="B1:B3"/>
    <mergeCell ref="C1:C3"/>
    <mergeCell ref="D1:W1"/>
    <mergeCell ref="D2:M2"/>
    <mergeCell ref="N2:W2"/>
    <mergeCell ref="D3:M3"/>
    <mergeCell ref="N3:W3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F8FC-8B8A-4E4D-8D5D-995892075224}">
  <dimension ref="A1:AV105"/>
  <sheetViews>
    <sheetView showGridLines="0" zoomScaleNormal="100" workbookViewId="0">
      <selection activeCell="T37" sqref="T37"/>
    </sheetView>
  </sheetViews>
  <sheetFormatPr baseColWidth="10" defaultRowHeight="15" x14ac:dyDescent="0.25"/>
  <cols>
    <col min="1" max="1" width="32.28515625" style="10" bestFit="1" customWidth="1"/>
    <col min="2" max="2" width="9.28515625" style="52" bestFit="1" customWidth="1"/>
    <col min="3" max="3" width="9.140625" style="52" customWidth="1"/>
    <col min="4" max="4" width="11.85546875" style="18" bestFit="1" customWidth="1"/>
    <col min="5" max="5" width="8.140625" style="17" bestFit="1" customWidth="1"/>
    <col min="6" max="6" width="7.42578125" style="17" bestFit="1" customWidth="1"/>
    <col min="7" max="7" width="9" style="17" customWidth="1"/>
    <col min="8" max="8" width="7.42578125" style="17" bestFit="1" customWidth="1"/>
    <col min="9" max="9" width="7.140625" style="17" customWidth="1"/>
    <col min="10" max="10" width="6.5703125" style="17" bestFit="1" customWidth="1"/>
    <col min="11" max="11" width="9.42578125" style="17" bestFit="1" customWidth="1"/>
    <col min="12" max="12" width="6.85546875" style="17" bestFit="1" customWidth="1"/>
    <col min="13" max="13" width="6.140625" style="17" bestFit="1" customWidth="1"/>
    <col min="14" max="14" width="6.5703125" style="17" customWidth="1"/>
    <col min="15" max="17" width="7.85546875" style="10" bestFit="1" customWidth="1"/>
    <col min="18" max="18" width="6.140625" style="10" bestFit="1" customWidth="1"/>
    <col min="19" max="20" width="7.85546875" style="10" bestFit="1" customWidth="1"/>
    <col min="21" max="22" width="7.85546875" bestFit="1" customWidth="1"/>
    <col min="23" max="23" width="10.5703125" bestFit="1" customWidth="1"/>
    <col min="24" max="24" width="7.7109375" bestFit="1" customWidth="1"/>
    <col min="25" max="25" width="4.5703125" bestFit="1" customWidth="1"/>
    <col min="26" max="26" width="11" bestFit="1" customWidth="1"/>
    <col min="28" max="28" width="11.7109375" bestFit="1" customWidth="1"/>
    <col min="29" max="29" width="8.85546875" bestFit="1" customWidth="1"/>
    <col min="30" max="30" width="9.5703125" bestFit="1" customWidth="1"/>
    <col min="31" max="31" width="11" bestFit="1" customWidth="1"/>
    <col min="32" max="32" width="8.85546875" bestFit="1" customWidth="1"/>
    <col min="33" max="33" width="9.5703125" bestFit="1" customWidth="1"/>
    <col min="34" max="34" width="11" bestFit="1" customWidth="1"/>
    <col min="35" max="35" width="8.85546875" bestFit="1" customWidth="1"/>
    <col min="36" max="36" width="9.5703125" bestFit="1" customWidth="1"/>
    <col min="37" max="37" width="11" bestFit="1" customWidth="1"/>
    <col min="38" max="38" width="7.42578125" bestFit="1" customWidth="1"/>
    <col min="39" max="42" width="6.85546875" bestFit="1" customWidth="1"/>
    <col min="43" max="47" width="6.140625" bestFit="1" customWidth="1"/>
    <col min="48" max="48" width="4.85546875" bestFit="1" customWidth="1"/>
  </cols>
  <sheetData>
    <row r="1" spans="1:48" x14ac:dyDescent="0.25">
      <c r="A1" s="1"/>
      <c r="B1" s="105" t="s">
        <v>0</v>
      </c>
      <c r="C1" s="105" t="s">
        <v>1</v>
      </c>
      <c r="D1" s="107" t="s">
        <v>2</v>
      </c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8"/>
    </row>
    <row r="2" spans="1:48" x14ac:dyDescent="0.25">
      <c r="A2" s="3"/>
      <c r="B2" s="106"/>
      <c r="C2" s="106"/>
      <c r="D2" s="109" t="s">
        <v>3</v>
      </c>
      <c r="E2" s="109"/>
      <c r="F2" s="109"/>
      <c r="G2" s="109"/>
      <c r="H2" s="109"/>
      <c r="I2" s="109"/>
      <c r="J2" s="109"/>
      <c r="K2" s="109"/>
      <c r="L2" s="109"/>
      <c r="M2" s="109"/>
      <c r="N2" s="109" t="s">
        <v>27</v>
      </c>
      <c r="O2" s="109"/>
      <c r="P2" s="109"/>
      <c r="Q2" s="109"/>
      <c r="R2" s="109"/>
      <c r="S2" s="109"/>
      <c r="T2" s="109"/>
      <c r="U2" s="109"/>
      <c r="V2" s="109"/>
      <c r="W2" s="110"/>
    </row>
    <row r="3" spans="1:48" x14ac:dyDescent="0.25">
      <c r="A3" s="3"/>
      <c r="B3" s="106"/>
      <c r="C3" s="106"/>
      <c r="D3" s="109" t="s">
        <v>4</v>
      </c>
      <c r="E3" s="109"/>
      <c r="F3" s="109"/>
      <c r="G3" s="109"/>
      <c r="H3" s="109"/>
      <c r="I3" s="109"/>
      <c r="J3" s="109"/>
      <c r="K3" s="109"/>
      <c r="L3" s="109"/>
      <c r="M3" s="109"/>
      <c r="N3" s="109" t="s">
        <v>4</v>
      </c>
      <c r="O3" s="109"/>
      <c r="P3" s="109"/>
      <c r="Q3" s="109"/>
      <c r="R3" s="109"/>
      <c r="S3" s="109"/>
      <c r="T3" s="109"/>
      <c r="U3" s="109"/>
      <c r="V3" s="109"/>
      <c r="W3" s="110"/>
    </row>
    <row r="4" spans="1:48" ht="15.75" thickBot="1" x14ac:dyDescent="0.3">
      <c r="A4" s="6"/>
      <c r="B4" s="7"/>
      <c r="C4" s="7" t="s">
        <v>5</v>
      </c>
      <c r="D4" s="8">
        <v>5</v>
      </c>
      <c r="E4" s="9">
        <v>10</v>
      </c>
      <c r="F4" s="9">
        <v>20</v>
      </c>
      <c r="G4" s="9">
        <v>30</v>
      </c>
      <c r="H4" s="9">
        <v>60</v>
      </c>
      <c r="I4" s="9">
        <v>120</v>
      </c>
      <c r="J4" s="9">
        <v>180</v>
      </c>
      <c r="K4" s="9">
        <v>240</v>
      </c>
      <c r="L4" s="9">
        <v>300</v>
      </c>
      <c r="M4" s="9">
        <v>360</v>
      </c>
      <c r="N4" s="55">
        <v>5</v>
      </c>
      <c r="O4" s="55">
        <v>10</v>
      </c>
      <c r="P4" s="55">
        <v>20</v>
      </c>
      <c r="Q4" s="55">
        <v>30</v>
      </c>
      <c r="R4" s="55">
        <v>60</v>
      </c>
      <c r="S4" s="55">
        <v>120</v>
      </c>
      <c r="T4" s="55">
        <v>180</v>
      </c>
      <c r="U4" s="55">
        <v>240</v>
      </c>
      <c r="V4" s="55">
        <v>300</v>
      </c>
      <c r="W4" s="56">
        <v>360</v>
      </c>
      <c r="X4" s="10"/>
    </row>
    <row r="5" spans="1:48" x14ac:dyDescent="0.25">
      <c r="A5" s="11">
        <v>1</v>
      </c>
      <c r="B5" s="12">
        <v>0.02</v>
      </c>
      <c r="C5" s="13">
        <v>50</v>
      </c>
      <c r="D5" s="14">
        <v>164.53100000000001</v>
      </c>
      <c r="E5" s="15">
        <v>125.54</v>
      </c>
      <c r="F5" s="15">
        <v>93.82</v>
      </c>
      <c r="G5" s="15">
        <v>75.89</v>
      </c>
      <c r="H5" s="15">
        <v>47.825000000000003</v>
      </c>
      <c r="I5" s="15">
        <v>26.984000000000002</v>
      </c>
      <c r="J5" s="15">
        <v>19.277000000000001</v>
      </c>
      <c r="K5" s="15">
        <v>14.064</v>
      </c>
      <c r="L5" s="15">
        <v>10.863</v>
      </c>
      <c r="M5" s="53">
        <v>9.1549999999999994</v>
      </c>
      <c r="N5" s="60">
        <v>151.56034057979187</v>
      </c>
      <c r="O5" s="61">
        <v>122.99522918033263</v>
      </c>
      <c r="P5" s="61">
        <v>95.100491131657449</v>
      </c>
      <c r="Q5" s="61">
        <v>78.154463579791937</v>
      </c>
      <c r="R5" s="61">
        <v>51.102571864270743</v>
      </c>
      <c r="S5" s="61">
        <v>30.007228621431025</v>
      </c>
      <c r="T5" s="61">
        <v>21.024463028555967</v>
      </c>
      <c r="U5" s="61">
        <v>16.048647264290707</v>
      </c>
      <c r="V5" s="61">
        <v>12.895243214869607</v>
      </c>
      <c r="W5" s="62">
        <v>10.723750907389725</v>
      </c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8"/>
    </row>
    <row r="6" spans="1:48" x14ac:dyDescent="0.25">
      <c r="A6" s="19">
        <v>2</v>
      </c>
      <c r="B6" s="20">
        <v>2.1999999999999999E-2</v>
      </c>
      <c r="C6" s="21">
        <v>45.45454545454546</v>
      </c>
      <c r="D6" s="22">
        <v>163.01599999999999</v>
      </c>
      <c r="E6" s="23">
        <v>123.669</v>
      </c>
      <c r="F6" s="23">
        <v>92.100999999999999</v>
      </c>
      <c r="G6" s="23">
        <v>74.465000000000003</v>
      </c>
      <c r="H6" s="23">
        <v>46.552</v>
      </c>
      <c r="I6" s="23">
        <v>26.875</v>
      </c>
      <c r="J6" s="23">
        <v>19</v>
      </c>
      <c r="K6" s="23">
        <v>13.635999999999999</v>
      </c>
      <c r="L6" s="23">
        <v>10.821999999999999</v>
      </c>
      <c r="M6" s="44">
        <v>9.0589999999999993</v>
      </c>
      <c r="N6" s="24">
        <v>149.85868595191309</v>
      </c>
      <c r="O6" s="25">
        <v>121.61429139581023</v>
      </c>
      <c r="P6" s="25">
        <v>94.032743525465378</v>
      </c>
      <c r="Q6" s="25">
        <v>77.276978717121551</v>
      </c>
      <c r="R6" s="25">
        <v>50.528814062086582</v>
      </c>
      <c r="S6" s="25">
        <v>29.670320303211774</v>
      </c>
      <c r="T6" s="25">
        <v>20.788409357296409</v>
      </c>
      <c r="U6" s="25">
        <v>15.868459922509853</v>
      </c>
      <c r="V6" s="25">
        <v>12.750460943925498</v>
      </c>
      <c r="W6" s="26">
        <v>10.603349222556009</v>
      </c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8"/>
    </row>
    <row r="7" spans="1:48" x14ac:dyDescent="0.25">
      <c r="A7" s="11">
        <v>3</v>
      </c>
      <c r="B7" s="20">
        <v>2.4E-2</v>
      </c>
      <c r="C7" s="21">
        <v>41.666666666666664</v>
      </c>
      <c r="D7" s="22">
        <v>161.32499999999999</v>
      </c>
      <c r="E7" s="23">
        <v>122.502</v>
      </c>
      <c r="F7" s="23">
        <v>88.885000000000005</v>
      </c>
      <c r="G7" s="23">
        <v>72.238</v>
      </c>
      <c r="H7" s="23">
        <v>46.192</v>
      </c>
      <c r="I7" s="23">
        <v>26.757999999999999</v>
      </c>
      <c r="J7" s="23">
        <v>18.704000000000001</v>
      </c>
      <c r="K7" s="23">
        <v>13.619</v>
      </c>
      <c r="L7" s="23">
        <v>10.725</v>
      </c>
      <c r="M7" s="44">
        <v>8.4619999999999997</v>
      </c>
      <c r="N7" s="24">
        <v>148.31301171906063</v>
      </c>
      <c r="O7" s="25">
        <v>120.35993583167939</v>
      </c>
      <c r="P7" s="25">
        <v>93.062869888922378</v>
      </c>
      <c r="Q7" s="25">
        <v>76.479927588339677</v>
      </c>
      <c r="R7" s="25">
        <v>50.007649169866582</v>
      </c>
      <c r="S7" s="25">
        <v>29.364294334267477</v>
      </c>
      <c r="T7" s="25">
        <v>20.573993299385211</v>
      </c>
      <c r="U7" s="25">
        <v>15.704789265307198</v>
      </c>
      <c r="V7" s="25">
        <v>12.618949988702379</v>
      </c>
      <c r="W7" s="26">
        <v>10.49398403246953</v>
      </c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8"/>
    </row>
    <row r="8" spans="1:48" x14ac:dyDescent="0.25">
      <c r="A8" s="19">
        <v>4</v>
      </c>
      <c r="B8" s="20">
        <v>2.5999999999999999E-2</v>
      </c>
      <c r="C8" s="21">
        <v>38.46153846153846</v>
      </c>
      <c r="D8" s="22">
        <v>158.714</v>
      </c>
      <c r="E8" s="23">
        <v>122.009</v>
      </c>
      <c r="F8" s="23">
        <v>87.319000000000003</v>
      </c>
      <c r="G8" s="23">
        <v>72.097999999999999</v>
      </c>
      <c r="H8" s="23">
        <v>45.274000000000001</v>
      </c>
      <c r="I8" s="23">
        <v>26.129000000000001</v>
      </c>
      <c r="J8" s="23">
        <v>18.03</v>
      </c>
      <c r="K8" s="23">
        <v>13.583</v>
      </c>
      <c r="L8" s="23">
        <v>10.019</v>
      </c>
      <c r="M8" s="44">
        <v>8.3620000000000001</v>
      </c>
      <c r="N8" s="24">
        <v>146.89745279742698</v>
      </c>
      <c r="O8" s="25">
        <v>119.21117228761138</v>
      </c>
      <c r="P8" s="25">
        <v>92.174640500164259</v>
      </c>
      <c r="Q8" s="25">
        <v>75.749972457844152</v>
      </c>
      <c r="R8" s="25">
        <v>49.530356091451978</v>
      </c>
      <c r="S8" s="25">
        <v>29.084029721334623</v>
      </c>
      <c r="T8" s="25">
        <v>20.377626848249125</v>
      </c>
      <c r="U8" s="25">
        <v>15.554896452133171</v>
      </c>
      <c r="V8" s="25">
        <v>12.498509664343024</v>
      </c>
      <c r="W8" s="26">
        <v>10.393825236228633</v>
      </c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8"/>
    </row>
    <row r="9" spans="1:48" x14ac:dyDescent="0.25">
      <c r="A9" s="11">
        <v>5</v>
      </c>
      <c r="B9" s="20">
        <v>2.8000000000000001E-2</v>
      </c>
      <c r="C9" s="21">
        <v>35.714285714285715</v>
      </c>
      <c r="D9" s="27">
        <v>156.5</v>
      </c>
      <c r="E9" s="23">
        <v>119.755</v>
      </c>
      <c r="F9" s="23">
        <v>87.090999999999994</v>
      </c>
      <c r="G9" s="23">
        <v>71.762</v>
      </c>
      <c r="H9" s="23">
        <v>44.918999999999997</v>
      </c>
      <c r="I9" s="23">
        <v>25.704999999999998</v>
      </c>
      <c r="J9" s="23">
        <v>17.957999999999998</v>
      </c>
      <c r="K9" s="23">
        <v>13.507</v>
      </c>
      <c r="L9" s="23">
        <v>10.005000000000001</v>
      </c>
      <c r="M9" s="44">
        <v>8.3149999999999995</v>
      </c>
      <c r="N9" s="24">
        <v>145.59203610695047</v>
      </c>
      <c r="O9" s="25">
        <v>118.15179208031728</v>
      </c>
      <c r="P9" s="25">
        <v>91.355522728847191</v>
      </c>
      <c r="Q9" s="25">
        <v>75.076813894053615</v>
      </c>
      <c r="R9" s="25">
        <v>49.090200375367594</v>
      </c>
      <c r="S9" s="25">
        <v>28.825572021071427</v>
      </c>
      <c r="T9" s="25">
        <v>20.196539336563752</v>
      </c>
      <c r="U9" s="25">
        <v>15.41666654371366</v>
      </c>
      <c r="V9" s="25">
        <v>12.38744059669612</v>
      </c>
      <c r="W9" s="26">
        <v>10.301459625505759</v>
      </c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8"/>
    </row>
    <row r="10" spans="1:48" x14ac:dyDescent="0.25">
      <c r="A10" s="19">
        <v>6</v>
      </c>
      <c r="B10" s="20">
        <v>0.03</v>
      </c>
      <c r="C10" s="21">
        <v>33.333333333333336</v>
      </c>
      <c r="D10" s="22">
        <v>147.393</v>
      </c>
      <c r="E10" s="23">
        <v>118.434</v>
      </c>
      <c r="F10" s="23">
        <v>86.671999999999997</v>
      </c>
      <c r="G10" s="23">
        <v>71.528000000000006</v>
      </c>
      <c r="H10" s="23">
        <v>44.898000000000003</v>
      </c>
      <c r="I10" s="23">
        <v>25.117999999999999</v>
      </c>
      <c r="J10" s="23">
        <v>17.707000000000001</v>
      </c>
      <c r="K10" s="23">
        <v>13.420999999999999</v>
      </c>
      <c r="L10" s="23">
        <v>9.7899999999999991</v>
      </c>
      <c r="M10" s="44">
        <v>8.2729999999999997</v>
      </c>
      <c r="N10" s="24">
        <v>144.38102369858871</v>
      </c>
      <c r="O10" s="25">
        <v>117.16902344746198</v>
      </c>
      <c r="P10" s="25">
        <v>90.595641388114103</v>
      </c>
      <c r="Q10" s="25">
        <v>74.452336377033532</v>
      </c>
      <c r="R10" s="25">
        <v>48.681875556420309</v>
      </c>
      <c r="S10" s="25">
        <v>28.585805298048193</v>
      </c>
      <c r="T10" s="25">
        <v>20.028547594731258</v>
      </c>
      <c r="U10" s="25">
        <v>15.28843305664093</v>
      </c>
      <c r="V10" s="25">
        <v>12.284403750234111</v>
      </c>
      <c r="W10" s="26">
        <v>10.215773651435303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8"/>
    </row>
    <row r="11" spans="1:48" x14ac:dyDescent="0.25">
      <c r="A11" s="11">
        <v>7</v>
      </c>
      <c r="B11" s="20">
        <v>3.2000000000000001E-2</v>
      </c>
      <c r="C11" s="21">
        <v>31.25</v>
      </c>
      <c r="D11" s="22">
        <v>136.86000000000001</v>
      </c>
      <c r="E11" s="23">
        <v>118.083</v>
      </c>
      <c r="F11" s="23">
        <v>86.537000000000006</v>
      </c>
      <c r="G11" s="23">
        <v>70.566000000000003</v>
      </c>
      <c r="H11" s="23">
        <v>44.247999999999998</v>
      </c>
      <c r="I11" s="23">
        <v>24.7</v>
      </c>
      <c r="J11" s="23">
        <v>17.553999999999998</v>
      </c>
      <c r="K11" s="23">
        <v>12.802</v>
      </c>
      <c r="L11" s="23">
        <v>9.7680000000000007</v>
      </c>
      <c r="M11" s="44">
        <v>8.2720000000000002</v>
      </c>
      <c r="N11" s="24">
        <v>143.2517988655695</v>
      </c>
      <c r="O11" s="25">
        <v>116.25262759745264</v>
      </c>
      <c r="P11" s="25">
        <v>89.8870797960289</v>
      </c>
      <c r="Q11" s="25">
        <v>73.870033904315505</v>
      </c>
      <c r="R11" s="25">
        <v>48.301127578687286</v>
      </c>
      <c r="S11" s="25">
        <v>28.362231587407404</v>
      </c>
      <c r="T11" s="25">
        <v>19.871901432140714</v>
      </c>
      <c r="U11" s="25">
        <v>15.168860014261401</v>
      </c>
      <c r="V11" s="25">
        <v>12.188325654801305</v>
      </c>
      <c r="W11" s="26">
        <v>10.135874610687491</v>
      </c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7"/>
      <c r="AI11" s="17"/>
      <c r="AJ11" s="17"/>
      <c r="AK11" s="17"/>
      <c r="AM11" s="17"/>
      <c r="AN11" s="17"/>
      <c r="AO11" s="17"/>
      <c r="AP11" s="17"/>
      <c r="AQ11" s="17"/>
      <c r="AR11" s="17"/>
      <c r="AS11" s="17"/>
      <c r="AT11" s="17"/>
      <c r="AU11" s="17"/>
      <c r="AV11" s="18"/>
    </row>
    <row r="12" spans="1:48" x14ac:dyDescent="0.25">
      <c r="A12" s="19">
        <v>8</v>
      </c>
      <c r="B12" s="20">
        <v>3.4000000000000002E-2</v>
      </c>
      <c r="C12" s="21">
        <v>29.411764705882351</v>
      </c>
      <c r="D12" s="22">
        <v>135.15700000000001</v>
      </c>
      <c r="E12" s="23">
        <v>117.407</v>
      </c>
      <c r="F12" s="23">
        <v>84.600999999999999</v>
      </c>
      <c r="G12" s="23">
        <v>70.375</v>
      </c>
      <c r="H12" s="23">
        <v>43.845999999999997</v>
      </c>
      <c r="I12" s="23">
        <v>24.7</v>
      </c>
      <c r="J12" s="23">
        <v>17.283000000000001</v>
      </c>
      <c r="K12" s="23">
        <v>12.718</v>
      </c>
      <c r="L12" s="23">
        <v>9.7579999999999991</v>
      </c>
      <c r="M12" s="44">
        <v>8.2579999999999991</v>
      </c>
      <c r="N12" s="24">
        <v>142.19409510020782</v>
      </c>
      <c r="O12" s="25">
        <v>115.39427298748086</v>
      </c>
      <c r="P12" s="25">
        <v>89.223395964408425</v>
      </c>
      <c r="Q12" s="25">
        <v>73.324612390402734</v>
      </c>
      <c r="R12" s="25">
        <v>47.944494817941759</v>
      </c>
      <c r="S12" s="25">
        <v>28.152818237057705</v>
      </c>
      <c r="T12" s="25">
        <v>19.725176677993684</v>
      </c>
      <c r="U12" s="25">
        <v>15.056860301305726</v>
      </c>
      <c r="V12" s="25">
        <v>12.098332802769932</v>
      </c>
      <c r="W12" s="26">
        <v>10.061036089804283</v>
      </c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</row>
    <row r="13" spans="1:48" x14ac:dyDescent="0.25">
      <c r="A13" s="11">
        <v>9</v>
      </c>
      <c r="B13" s="20">
        <v>3.5999999999999997E-2</v>
      </c>
      <c r="C13" s="21">
        <v>27.777777777777779</v>
      </c>
      <c r="D13" s="22">
        <v>134.73400000000001</v>
      </c>
      <c r="E13" s="23">
        <v>114.898</v>
      </c>
      <c r="F13" s="23">
        <v>84.111000000000004</v>
      </c>
      <c r="G13" s="23">
        <v>69.227000000000004</v>
      </c>
      <c r="H13" s="23">
        <v>42.56</v>
      </c>
      <c r="I13" s="23">
        <v>24.335000000000001</v>
      </c>
      <c r="J13" s="23">
        <v>17.141999999999999</v>
      </c>
      <c r="K13" s="23">
        <v>12.567</v>
      </c>
      <c r="L13" s="23">
        <v>9.5280000000000005</v>
      </c>
      <c r="M13" s="44">
        <v>7.883</v>
      </c>
      <c r="N13" s="24">
        <v>141.1994487730845</v>
      </c>
      <c r="O13" s="25">
        <v>114.58709115818495</v>
      </c>
      <c r="P13" s="25">
        <v>88.599279168089112</v>
      </c>
      <c r="Q13" s="25">
        <v>72.811707432215428</v>
      </c>
      <c r="R13" s="25">
        <v>47.609123537982192</v>
      </c>
      <c r="S13" s="25">
        <v>27.955889544358293</v>
      </c>
      <c r="T13" s="25">
        <v>19.587199256914431</v>
      </c>
      <c r="U13" s="25">
        <v>14.951537708365782</v>
      </c>
      <c r="V13" s="25">
        <v>12.013705081217147</v>
      </c>
      <c r="W13" s="26">
        <v>9.9906592391570985</v>
      </c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8"/>
    </row>
    <row r="14" spans="1:48" x14ac:dyDescent="0.25">
      <c r="A14" s="19">
        <v>10</v>
      </c>
      <c r="B14" s="20">
        <v>3.7999999999999999E-2</v>
      </c>
      <c r="C14" s="21">
        <v>26.315789473684212</v>
      </c>
      <c r="D14" s="27">
        <v>133.95500000000001</v>
      </c>
      <c r="E14" s="23">
        <v>114.352</v>
      </c>
      <c r="F14" s="23">
        <v>83.569000000000003</v>
      </c>
      <c r="G14" s="23">
        <v>68.662999999999997</v>
      </c>
      <c r="H14" s="23">
        <v>42.503999999999998</v>
      </c>
      <c r="I14" s="23">
        <v>24.327000000000002</v>
      </c>
      <c r="J14" s="23">
        <v>16.986000000000001</v>
      </c>
      <c r="K14" s="23">
        <v>12.456</v>
      </c>
      <c r="L14" s="23">
        <v>9.5239999999999991</v>
      </c>
      <c r="M14" s="44">
        <v>7.8019999999999996</v>
      </c>
      <c r="N14" s="24">
        <v>140.26080201559097</v>
      </c>
      <c r="O14" s="25">
        <v>113.82535446232085</v>
      </c>
      <c r="P14" s="25">
        <v>88.010300763215596</v>
      </c>
      <c r="Q14" s="25">
        <v>72.327679529254922</v>
      </c>
      <c r="R14" s="25">
        <v>47.292633991993583</v>
      </c>
      <c r="S14" s="25">
        <v>27.770048131366455</v>
      </c>
      <c r="T14" s="25">
        <v>19.456990100783596</v>
      </c>
      <c r="U14" s="25">
        <v>14.852144881329655</v>
      </c>
      <c r="V14" s="25">
        <v>11.93384198388955</v>
      </c>
      <c r="W14" s="26">
        <v>9.9242446746418498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8"/>
    </row>
    <row r="15" spans="1:48" x14ac:dyDescent="0.25">
      <c r="A15" s="11">
        <v>11</v>
      </c>
      <c r="B15" s="20">
        <v>0.04</v>
      </c>
      <c r="C15" s="21">
        <v>25</v>
      </c>
      <c r="D15" s="27">
        <v>132.529</v>
      </c>
      <c r="E15" s="23">
        <v>113.578</v>
      </c>
      <c r="F15" s="23">
        <v>82.897999999999996</v>
      </c>
      <c r="G15" s="23">
        <v>68.367999999999995</v>
      </c>
      <c r="H15" s="23">
        <v>42.433999999999997</v>
      </c>
      <c r="I15" s="23">
        <v>23.721</v>
      </c>
      <c r="J15" s="23">
        <v>16.797000000000001</v>
      </c>
      <c r="K15" s="23">
        <v>12.36</v>
      </c>
      <c r="L15" s="23">
        <v>9.4420000000000002</v>
      </c>
      <c r="M15" s="44">
        <v>7.7140000000000004</v>
      </c>
      <c r="N15" s="24">
        <v>139.37220898425417</v>
      </c>
      <c r="O15" s="25">
        <v>113.1042376904845</v>
      </c>
      <c r="P15" s="25">
        <v>87.452729875125613</v>
      </c>
      <c r="Q15" s="25">
        <v>71.869462614201822</v>
      </c>
      <c r="R15" s="25">
        <v>46.993021381806351</v>
      </c>
      <c r="S15" s="25">
        <v>27.594116788505058</v>
      </c>
      <c r="T15" s="25">
        <v>19.333724401700948</v>
      </c>
      <c r="U15" s="25">
        <v>14.758052217860595</v>
      </c>
      <c r="V15" s="25">
        <v>11.858237619223361</v>
      </c>
      <c r="W15" s="26">
        <v>9.8613716942193701</v>
      </c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</row>
    <row r="16" spans="1:48" x14ac:dyDescent="0.25">
      <c r="A16" s="19">
        <v>12</v>
      </c>
      <c r="B16" s="20">
        <v>4.2000000000000003E-2</v>
      </c>
      <c r="C16" s="21">
        <v>23.809523809523807</v>
      </c>
      <c r="D16" s="27">
        <v>130.72</v>
      </c>
      <c r="E16" s="23">
        <v>113.36</v>
      </c>
      <c r="F16" s="23">
        <v>82.49</v>
      </c>
      <c r="G16" s="23">
        <v>68.198999999999998</v>
      </c>
      <c r="H16" s="23">
        <v>41.683</v>
      </c>
      <c r="I16" s="23">
        <v>23.673999999999999</v>
      </c>
      <c r="J16" s="23">
        <v>16.762</v>
      </c>
      <c r="K16" s="23">
        <v>12.195</v>
      </c>
      <c r="L16" s="23">
        <v>9.41</v>
      </c>
      <c r="M16" s="44">
        <v>7.6749999999999998</v>
      </c>
      <c r="N16" s="24">
        <v>138.52861485613576</v>
      </c>
      <c r="O16" s="25">
        <v>112.41963872002702</v>
      </c>
      <c r="P16" s="25">
        <v>86.923394723245238</v>
      </c>
      <c r="Q16" s="25">
        <v>71.434450088431944</v>
      </c>
      <c r="R16" s="25">
        <v>46.708581340357952</v>
      </c>
      <c r="S16" s="25">
        <v>27.427094718157974</v>
      </c>
      <c r="T16" s="25">
        <v>19.21670095420879</v>
      </c>
      <c r="U16" s="25">
        <v>14.668724465332406</v>
      </c>
      <c r="V16" s="25">
        <v>11.786461906559296</v>
      </c>
      <c r="W16" s="26">
        <v>9.8016826405904869</v>
      </c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8"/>
    </row>
    <row r="17" spans="1:48" ht="15.75" customHeight="1" x14ac:dyDescent="0.25">
      <c r="A17" s="11">
        <v>13</v>
      </c>
      <c r="B17" s="20">
        <v>4.3999999999999997E-2</v>
      </c>
      <c r="C17" s="21">
        <v>22.72727272727273</v>
      </c>
      <c r="D17" s="27">
        <v>130.673</v>
      </c>
      <c r="E17" s="23">
        <v>112.652</v>
      </c>
      <c r="F17" s="23">
        <v>81.983000000000004</v>
      </c>
      <c r="G17" s="23">
        <v>68.082999999999998</v>
      </c>
      <c r="H17" s="23">
        <v>41.524000000000001</v>
      </c>
      <c r="I17" s="23">
        <v>23.449000000000002</v>
      </c>
      <c r="J17" s="23">
        <v>16.721</v>
      </c>
      <c r="K17" s="23">
        <v>12.006</v>
      </c>
      <c r="L17" s="23">
        <v>9.41</v>
      </c>
      <c r="M17" s="44">
        <v>7.633</v>
      </c>
      <c r="N17" s="24">
        <v>137.72568699692243</v>
      </c>
      <c r="O17" s="25">
        <v>111.76804150348987</v>
      </c>
      <c r="P17" s="25">
        <v>86.419576683101198</v>
      </c>
      <c r="Q17" s="25">
        <v>71.020407761197603</v>
      </c>
      <c r="R17" s="25">
        <v>46.437853005555404</v>
      </c>
      <c r="S17" s="25">
        <v>27.268124107866651</v>
      </c>
      <c r="T17" s="25">
        <v>19.105318734915471</v>
      </c>
      <c r="U17" s="25">
        <v>14.583702843304559</v>
      </c>
      <c r="V17" s="25">
        <v>11.718146211378478</v>
      </c>
      <c r="W17" s="26">
        <v>9.7448709553839983</v>
      </c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8"/>
    </row>
    <row r="18" spans="1:48" x14ac:dyDescent="0.25">
      <c r="A18" s="19">
        <v>14</v>
      </c>
      <c r="B18" s="20">
        <v>4.5999999999999999E-2</v>
      </c>
      <c r="C18" s="21">
        <v>21.739130434782609</v>
      </c>
      <c r="D18" s="27">
        <v>130.50700000000001</v>
      </c>
      <c r="E18" s="23">
        <v>112.44799999999999</v>
      </c>
      <c r="F18" s="23">
        <v>81.716999999999999</v>
      </c>
      <c r="G18" s="23">
        <v>67.619</v>
      </c>
      <c r="H18" s="23">
        <v>40.887999999999998</v>
      </c>
      <c r="I18" s="23">
        <v>23.414999999999999</v>
      </c>
      <c r="J18" s="23">
        <v>16.663</v>
      </c>
      <c r="K18" s="23">
        <v>11.878</v>
      </c>
      <c r="L18" s="23">
        <v>9.2430000000000003</v>
      </c>
      <c r="M18" s="44">
        <v>7.3460000000000001</v>
      </c>
      <c r="N18" s="24">
        <v>136.95968421104766</v>
      </c>
      <c r="O18" s="25">
        <v>111.14640996161665</v>
      </c>
      <c r="P18" s="25">
        <v>85.938928243897124</v>
      </c>
      <c r="Q18" s="25">
        <v>70.625406426404794</v>
      </c>
      <c r="R18" s="25">
        <v>46.17957493450033</v>
      </c>
      <c r="S18" s="25">
        <v>27.116464243337006</v>
      </c>
      <c r="T18" s="25">
        <v>18.999058764861388</v>
      </c>
      <c r="U18" s="25">
        <v>14.502591198484151</v>
      </c>
      <c r="V18" s="25">
        <v>11.652972220680541</v>
      </c>
      <c r="W18" s="26">
        <v>9.6906719278635816</v>
      </c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</row>
    <row r="19" spans="1:48" x14ac:dyDescent="0.25">
      <c r="A19" s="11">
        <v>15</v>
      </c>
      <c r="B19" s="20">
        <v>4.8000000000000001E-2</v>
      </c>
      <c r="C19" s="21">
        <v>20.833333333333332</v>
      </c>
      <c r="D19" s="27">
        <v>129.22900000000001</v>
      </c>
      <c r="E19" s="23">
        <v>112.345</v>
      </c>
      <c r="F19" s="23">
        <v>81.236999999999995</v>
      </c>
      <c r="G19" s="23">
        <v>67.313000000000002</v>
      </c>
      <c r="H19" s="23">
        <v>40.831000000000003</v>
      </c>
      <c r="I19" s="23">
        <v>23.222999999999999</v>
      </c>
      <c r="J19" s="23">
        <v>16.593</v>
      </c>
      <c r="K19" s="23">
        <v>11.786</v>
      </c>
      <c r="L19" s="23">
        <v>9.1300000000000008</v>
      </c>
      <c r="M19" s="44">
        <v>7.2329999999999997</v>
      </c>
      <c r="N19" s="24">
        <v>136.22735422713734</v>
      </c>
      <c r="O19" s="25">
        <v>110.55210479007836</v>
      </c>
      <c r="P19" s="25">
        <v>85.479408683081388</v>
      </c>
      <c r="Q19" s="25">
        <v>70.247768999377655</v>
      </c>
      <c r="R19" s="25">
        <v>45.932650537999436</v>
      </c>
      <c r="S19" s="25">
        <v>26.971471211720296</v>
      </c>
      <c r="T19" s="25">
        <v>18.897469888691507</v>
      </c>
      <c r="U19" s="25">
        <v>14.425045149511972</v>
      </c>
      <c r="V19" s="25">
        <v>11.590663220714335</v>
      </c>
      <c r="W19" s="26">
        <v>9.6388554414435585</v>
      </c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8"/>
    </row>
    <row r="20" spans="1:48" x14ac:dyDescent="0.25">
      <c r="A20" s="19">
        <v>16</v>
      </c>
      <c r="B20" s="20">
        <v>0.05</v>
      </c>
      <c r="C20" s="21">
        <v>20</v>
      </c>
      <c r="D20" s="22">
        <v>128.51300000000001</v>
      </c>
      <c r="E20" s="23">
        <v>112.241</v>
      </c>
      <c r="F20" s="23">
        <v>81.132999999999996</v>
      </c>
      <c r="G20" s="23">
        <v>66.843999999999994</v>
      </c>
      <c r="H20" s="23">
        <v>40.795000000000002</v>
      </c>
      <c r="I20" s="23">
        <v>23.082999999999998</v>
      </c>
      <c r="J20" s="23">
        <v>16.481000000000002</v>
      </c>
      <c r="K20" s="23">
        <v>11.78</v>
      </c>
      <c r="L20" s="23">
        <v>9.0440000000000005</v>
      </c>
      <c r="M20" s="44">
        <v>7.1630000000000003</v>
      </c>
      <c r="N20" s="24">
        <v>135.52585241653395</v>
      </c>
      <c r="O20" s="25">
        <v>109.98281749740329</v>
      </c>
      <c r="P20" s="25">
        <v>85.039233064163426</v>
      </c>
      <c r="Q20" s="25">
        <v>69.886028602792194</v>
      </c>
      <c r="R20" s="25">
        <v>45.696120674367968</v>
      </c>
      <c r="S20" s="25">
        <v>26.83258180880264</v>
      </c>
      <c r="T20" s="25">
        <v>18.800157499282282</v>
      </c>
      <c r="U20" s="25">
        <v>14.350763480108441</v>
      </c>
      <c r="V20" s="25">
        <v>11.530977181287419</v>
      </c>
      <c r="W20" s="26">
        <v>9.5892202225649541</v>
      </c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8"/>
    </row>
    <row r="21" spans="1:48" ht="15.75" customHeight="1" x14ac:dyDescent="0.25">
      <c r="A21" s="11">
        <v>17</v>
      </c>
      <c r="B21" s="20">
        <v>5.1999999999999998E-2</v>
      </c>
      <c r="C21" s="21">
        <v>19.23076923076923</v>
      </c>
      <c r="D21" s="22">
        <v>128.38900000000001</v>
      </c>
      <c r="E21" s="23">
        <v>110.182</v>
      </c>
      <c r="F21" s="23">
        <v>80.671999999999997</v>
      </c>
      <c r="G21" s="23">
        <v>66.415999999999997</v>
      </c>
      <c r="H21" s="23">
        <v>40.628</v>
      </c>
      <c r="I21" s="23">
        <v>23.009</v>
      </c>
      <c r="J21" s="23">
        <v>16.25</v>
      </c>
      <c r="K21" s="23">
        <v>11.728</v>
      </c>
      <c r="L21" s="23">
        <v>8.8689999999999998</v>
      </c>
      <c r="M21" s="44">
        <v>7.1520000000000001</v>
      </c>
      <c r="N21" s="24">
        <v>134.8526766859658</v>
      </c>
      <c r="O21" s="25">
        <v>109.43651756865461</v>
      </c>
      <c r="P21" s="25">
        <v>84.616831383420035</v>
      </c>
      <c r="Q21" s="25">
        <v>69.538894993061447</v>
      </c>
      <c r="R21" s="25">
        <v>45.46914169677369</v>
      </c>
      <c r="S21" s="25">
        <v>26.699300648491956</v>
      </c>
      <c r="T21" s="25">
        <v>18.706774506047321</v>
      </c>
      <c r="U21" s="25">
        <v>14.279481244891494</v>
      </c>
      <c r="V21" s="25">
        <v>11.473701216224161</v>
      </c>
      <c r="W21" s="26">
        <v>9.541589233983796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</row>
    <row r="22" spans="1:48" x14ac:dyDescent="0.25">
      <c r="A22" s="19">
        <v>18</v>
      </c>
      <c r="B22" s="20">
        <v>5.3999999999999999E-2</v>
      </c>
      <c r="C22" s="21">
        <v>18.518518518518519</v>
      </c>
      <c r="D22" s="27">
        <v>127.307</v>
      </c>
      <c r="E22" s="23">
        <v>109.26900000000001</v>
      </c>
      <c r="F22" s="23">
        <v>80.400000000000006</v>
      </c>
      <c r="G22" s="23">
        <v>65.941999999999993</v>
      </c>
      <c r="H22" s="23">
        <v>40.433</v>
      </c>
      <c r="I22" s="23">
        <v>22.934000000000001</v>
      </c>
      <c r="J22" s="23">
        <v>16.088999999999999</v>
      </c>
      <c r="K22" s="23">
        <v>11.664999999999999</v>
      </c>
      <c r="L22" s="23">
        <v>8.8390000000000004</v>
      </c>
      <c r="M22" s="44">
        <v>7.0780000000000003</v>
      </c>
      <c r="N22" s="24">
        <v>134.20561483636814</v>
      </c>
      <c r="O22" s="25">
        <v>108.91140974571977</v>
      </c>
      <c r="P22" s="25">
        <v>84.210815538813918</v>
      </c>
      <c r="Q22" s="25">
        <v>69.205227415086924</v>
      </c>
      <c r="R22" s="25">
        <v>45.250967703872931</v>
      </c>
      <c r="S22" s="25">
        <v>26.571189740461495</v>
      </c>
      <c r="T22" s="25">
        <v>18.617014032548695</v>
      </c>
      <c r="U22" s="25">
        <v>14.210964195228984</v>
      </c>
      <c r="V22" s="25">
        <v>11.418647104484206</v>
      </c>
      <c r="W22" s="26">
        <v>9.4958059501100909</v>
      </c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8"/>
    </row>
    <row r="23" spans="1:48" x14ac:dyDescent="0.25">
      <c r="A23" s="11">
        <v>19</v>
      </c>
      <c r="B23" s="20">
        <v>5.6000000000000001E-2</v>
      </c>
      <c r="C23" s="21">
        <v>17.857142857142858</v>
      </c>
      <c r="D23" s="27">
        <v>126.81699999999999</v>
      </c>
      <c r="E23" s="23">
        <v>108.917</v>
      </c>
      <c r="F23" s="23">
        <v>80.141000000000005</v>
      </c>
      <c r="G23" s="23">
        <v>65.314999999999998</v>
      </c>
      <c r="H23" s="23">
        <v>39.417000000000002</v>
      </c>
      <c r="I23" s="23">
        <v>22.925000000000001</v>
      </c>
      <c r="J23" s="23">
        <v>15.997</v>
      </c>
      <c r="K23" s="23">
        <v>11.646000000000001</v>
      </c>
      <c r="L23" s="23">
        <v>8.6690000000000005</v>
      </c>
      <c r="M23" s="44">
        <v>7.0549999999999997</v>
      </c>
      <c r="N23" s="24">
        <v>133.58270163398436</v>
      </c>
      <c r="O23" s="25">
        <v>108.40589918937269</v>
      </c>
      <c r="P23" s="25">
        <v>83.819952393135637</v>
      </c>
      <c r="Q23" s="25">
        <v>68.884012465299676</v>
      </c>
      <c r="R23" s="25">
        <v>45.040936065198565</v>
      </c>
      <c r="S23" s="25">
        <v>26.447859990714747</v>
      </c>
      <c r="T23" s="25">
        <v>18.530603461396527</v>
      </c>
      <c r="U23" s="25">
        <v>14.145004233519449</v>
      </c>
      <c r="V23" s="25">
        <v>11.36564763763316</v>
      </c>
      <c r="W23" s="26">
        <v>9.4517313195455639</v>
      </c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8"/>
    </row>
    <row r="24" spans="1:48" x14ac:dyDescent="0.25">
      <c r="A24" s="19">
        <v>20</v>
      </c>
      <c r="B24" s="20">
        <v>5.8000000000000003E-2</v>
      </c>
      <c r="C24" s="21">
        <v>17.241379310344826</v>
      </c>
      <c r="D24" s="27">
        <v>126.09099999999999</v>
      </c>
      <c r="E24" s="23">
        <v>108.488</v>
      </c>
      <c r="F24" s="23">
        <v>80.119</v>
      </c>
      <c r="G24" s="23">
        <v>65.204999999999998</v>
      </c>
      <c r="H24" s="23">
        <v>38.933999999999997</v>
      </c>
      <c r="I24" s="23">
        <v>22.838999999999999</v>
      </c>
      <c r="J24" s="23">
        <v>15.771000000000001</v>
      </c>
      <c r="K24" s="23">
        <v>11.614000000000001</v>
      </c>
      <c r="L24" s="23">
        <v>8.5609999999999999</v>
      </c>
      <c r="M24" s="44">
        <v>7.0460000000000003</v>
      </c>
      <c r="N24" s="24">
        <v>132.98218352359851</v>
      </c>
      <c r="O24" s="25">
        <v>107.91856284312738</v>
      </c>
      <c r="P24" s="25">
        <v>83.443141632400469</v>
      </c>
      <c r="Q24" s="25">
        <v>68.574345895485862</v>
      </c>
      <c r="R24" s="25">
        <v>44.838455523294307</v>
      </c>
      <c r="S24" s="25">
        <v>26.328964215205637</v>
      </c>
      <c r="T24" s="25">
        <v>18.447299539265661</v>
      </c>
      <c r="U24" s="25">
        <v>14.081415676694274</v>
      </c>
      <c r="V24" s="25">
        <v>11.314553617530434</v>
      </c>
      <c r="W24" s="26">
        <v>9.4092412683453688</v>
      </c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</row>
    <row r="25" spans="1:48" x14ac:dyDescent="0.25">
      <c r="A25" s="11">
        <v>21</v>
      </c>
      <c r="B25" s="20">
        <v>0.06</v>
      </c>
      <c r="C25" s="21">
        <v>16.666666666666668</v>
      </c>
      <c r="D25" s="22">
        <v>123.848</v>
      </c>
      <c r="E25" s="23">
        <v>108.479</v>
      </c>
      <c r="F25" s="23">
        <v>80.031999999999996</v>
      </c>
      <c r="G25" s="23">
        <v>64.763999999999996</v>
      </c>
      <c r="H25" s="23">
        <v>38.811999999999998</v>
      </c>
      <c r="I25" s="23">
        <v>22.815000000000001</v>
      </c>
      <c r="J25" s="23">
        <v>15.692</v>
      </c>
      <c r="K25" s="23">
        <v>11.613</v>
      </c>
      <c r="L25" s="23">
        <v>8.5250000000000004</v>
      </c>
      <c r="M25" s="44">
        <v>7.04</v>
      </c>
      <c r="N25" s="24">
        <v>132.40248941027448</v>
      </c>
      <c r="O25" s="25">
        <v>107.44812572184603</v>
      </c>
      <c r="P25" s="25">
        <v>83.079397432088257</v>
      </c>
      <c r="Q25" s="25">
        <v>68.275417545932896</v>
      </c>
      <c r="R25" s="25">
        <v>44.642996342006441</v>
      </c>
      <c r="S25" s="25">
        <v>26.214191354954288</v>
      </c>
      <c r="T25" s="25">
        <v>18.366884323736134</v>
      </c>
      <c r="U25" s="25">
        <v>14.020032162310935</v>
      </c>
      <c r="V25" s="25">
        <v>11.265231370345289</v>
      </c>
      <c r="W25" s="26">
        <v>9.3682246326609526</v>
      </c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8"/>
    </row>
    <row r="26" spans="1:48" x14ac:dyDescent="0.25">
      <c r="A26" s="19">
        <v>22</v>
      </c>
      <c r="B26" s="20">
        <v>6.2E-2</v>
      </c>
      <c r="C26" s="21">
        <v>16.129032258064516</v>
      </c>
      <c r="D26" s="27">
        <v>123.459</v>
      </c>
      <c r="E26" s="23">
        <v>107.809</v>
      </c>
      <c r="F26" s="23">
        <v>79.078999999999994</v>
      </c>
      <c r="G26" s="23">
        <v>64.554000000000002</v>
      </c>
      <c r="H26" s="23">
        <v>38.753</v>
      </c>
      <c r="I26" s="23">
        <v>22.802</v>
      </c>
      <c r="J26" s="23">
        <v>15.644</v>
      </c>
      <c r="K26" s="23">
        <v>11.609</v>
      </c>
      <c r="L26" s="23">
        <v>8.5139999999999993</v>
      </c>
      <c r="M26" s="44">
        <v>7.0019999999999998</v>
      </c>
      <c r="N26" s="24">
        <v>131.84220630102274</v>
      </c>
      <c r="O26" s="25">
        <v>106.99344114430636</v>
      </c>
      <c r="P26" s="25">
        <v>82.727833172871215</v>
      </c>
      <c r="Q26" s="25">
        <v>67.986498784673344</v>
      </c>
      <c r="R26" s="25">
        <v>44.454082093428333</v>
      </c>
      <c r="S26" s="25">
        <v>26.103261653373202</v>
      </c>
      <c r="T26" s="25">
        <v>18.289161804303117</v>
      </c>
      <c r="U26" s="25">
        <v>13.960704069261505</v>
      </c>
      <c r="V26" s="25">
        <v>11.217560674071146</v>
      </c>
      <c r="W26" s="26">
        <v>9.3285814352502801</v>
      </c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8"/>
    </row>
    <row r="27" spans="1:48" x14ac:dyDescent="0.25">
      <c r="A27" s="11">
        <v>23</v>
      </c>
      <c r="B27" s="20">
        <v>6.4000000000000001E-2</v>
      </c>
      <c r="C27" s="21">
        <v>15.625</v>
      </c>
      <c r="D27" s="27">
        <v>122.928</v>
      </c>
      <c r="E27" s="23">
        <v>105.47799999999999</v>
      </c>
      <c r="F27" s="23">
        <v>77.251999999999995</v>
      </c>
      <c r="G27" s="23">
        <v>63.951999999999998</v>
      </c>
      <c r="H27" s="23">
        <v>38.734000000000002</v>
      </c>
      <c r="I27" s="23">
        <v>22.704999999999998</v>
      </c>
      <c r="J27" s="23">
        <v>15.563000000000001</v>
      </c>
      <c r="K27" s="23">
        <v>11.525</v>
      </c>
      <c r="L27" s="23">
        <v>8.4990000000000006</v>
      </c>
      <c r="M27" s="44">
        <v>6.9180000000000001</v>
      </c>
      <c r="N27" s="24">
        <v>131.30005886926892</v>
      </c>
      <c r="O27" s="25">
        <v>106.55347414922703</v>
      </c>
      <c r="P27" s="25">
        <v>82.387648617806747</v>
      </c>
      <c r="Q27" s="25">
        <v>67.706931969583124</v>
      </c>
      <c r="R27" s="25">
        <v>44.271282767521271</v>
      </c>
      <c r="S27" s="25">
        <v>25.995922610263875</v>
      </c>
      <c r="T27" s="25">
        <v>18.213955067558331</v>
      </c>
      <c r="U27" s="25">
        <v>13.903296353864629</v>
      </c>
      <c r="V27" s="25">
        <v>11.171433019804613</v>
      </c>
      <c r="W27" s="26">
        <v>9.2902214395484499</v>
      </c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</row>
    <row r="28" spans="1:48" x14ac:dyDescent="0.25">
      <c r="A28" s="19">
        <v>24</v>
      </c>
      <c r="B28" s="20">
        <v>6.6000000000000003E-2</v>
      </c>
      <c r="C28" s="21">
        <v>15.15151515151515</v>
      </c>
      <c r="D28" s="27">
        <v>121.974</v>
      </c>
      <c r="E28" s="23">
        <v>105.157</v>
      </c>
      <c r="F28" s="23">
        <v>77.078999999999994</v>
      </c>
      <c r="G28" s="23">
        <v>63.658999999999999</v>
      </c>
      <c r="H28" s="23">
        <v>38.668999999999997</v>
      </c>
      <c r="I28" s="23">
        <v>22.699000000000002</v>
      </c>
      <c r="J28" s="23">
        <v>15.51</v>
      </c>
      <c r="K28" s="23">
        <v>11.488</v>
      </c>
      <c r="L28" s="23">
        <v>8.4429999999999996</v>
      </c>
      <c r="M28" s="44">
        <v>6.8940000000000001</v>
      </c>
      <c r="N28" s="24">
        <v>130.77489220899972</v>
      </c>
      <c r="O28" s="25">
        <v>106.1272874998003</v>
      </c>
      <c r="P28" s="25">
        <v>82.058119090975978</v>
      </c>
      <c r="Q28" s="25">
        <v>67.436121555286647</v>
      </c>
      <c r="R28" s="25">
        <v>44.094208957219315</v>
      </c>
      <c r="S28" s="25">
        <v>25.891945567333217</v>
      </c>
      <c r="T28" s="25">
        <v>18.141103904843725</v>
      </c>
      <c r="U28" s="25">
        <v>13.847686723710833</v>
      </c>
      <c r="V28" s="25">
        <v>11.126750144412512</v>
      </c>
      <c r="W28" s="26">
        <v>9.253062929426024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8"/>
    </row>
    <row r="29" spans="1:48" x14ac:dyDescent="0.25">
      <c r="A29" s="11">
        <v>25</v>
      </c>
      <c r="B29" s="20">
        <v>6.8000000000000005E-2</v>
      </c>
      <c r="C29" s="21">
        <v>14.705882352941176</v>
      </c>
      <c r="D29" s="27">
        <v>121.88800000000001</v>
      </c>
      <c r="E29" s="23">
        <v>103.68899999999999</v>
      </c>
      <c r="F29" s="23">
        <v>76.847999999999999</v>
      </c>
      <c r="G29" s="23">
        <v>62.968000000000004</v>
      </c>
      <c r="H29" s="23">
        <v>38.554000000000002</v>
      </c>
      <c r="I29" s="23">
        <v>22.332999999999998</v>
      </c>
      <c r="J29" s="23">
        <v>15.499000000000001</v>
      </c>
      <c r="K29" s="23">
        <v>11.472</v>
      </c>
      <c r="L29" s="23">
        <v>8.4320000000000004</v>
      </c>
      <c r="M29" s="44">
        <v>6.8019999999999996</v>
      </c>
      <c r="N29" s="24">
        <v>130.26565720028472</v>
      </c>
      <c r="O29" s="25">
        <v>105.71402980742542</v>
      </c>
      <c r="P29" s="25">
        <v>81.738586294698464</v>
      </c>
      <c r="Q29" s="25">
        <v>67.173526546658906</v>
      </c>
      <c r="R29" s="25">
        <v>43.922506924028376</v>
      </c>
      <c r="S29" s="25">
        <v>25.791122810732826</v>
      </c>
      <c r="T29" s="25">
        <v>18.070462782155435</v>
      </c>
      <c r="U29" s="25">
        <v>13.793764088025062</v>
      </c>
      <c r="V29" s="25">
        <v>11.08342278538319</v>
      </c>
      <c r="W29" s="26">
        <v>9.2170316737169635</v>
      </c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8"/>
    </row>
    <row r="30" spans="1:48" x14ac:dyDescent="0.25">
      <c r="A30" s="19">
        <v>26</v>
      </c>
      <c r="B30" s="20">
        <v>7.0000000000000007E-2</v>
      </c>
      <c r="C30" s="21">
        <v>14.285714285714285</v>
      </c>
      <c r="D30" s="27">
        <v>118.416</v>
      </c>
      <c r="E30" s="23">
        <v>103.371</v>
      </c>
      <c r="F30" s="23">
        <v>76.507999999999996</v>
      </c>
      <c r="G30" s="23">
        <v>62.902000000000001</v>
      </c>
      <c r="H30" s="23">
        <v>38.314999999999998</v>
      </c>
      <c r="I30" s="23">
        <v>22.312999999999999</v>
      </c>
      <c r="J30" s="23">
        <v>15.436</v>
      </c>
      <c r="K30" s="23">
        <v>11.387</v>
      </c>
      <c r="L30" s="23">
        <v>8.4309999999999992</v>
      </c>
      <c r="M30" s="44">
        <v>6.7320000000000002</v>
      </c>
      <c r="N30" s="24">
        <v>129.77139802645718</v>
      </c>
      <c r="O30" s="25">
        <v>105.31292540157071</v>
      </c>
      <c r="P30" s="25">
        <v>81.428450476861755</v>
      </c>
      <c r="Q30" s="25">
        <v>66.918654061864345</v>
      </c>
      <c r="R30" s="25">
        <v>43.755854389114077</v>
      </c>
      <c r="S30" s="25">
        <v>25.693265099602431</v>
      </c>
      <c r="T30" s="25">
        <v>18.001899108526114</v>
      </c>
      <c r="U30" s="25">
        <v>13.741427235867347</v>
      </c>
      <c r="V30" s="25">
        <v>11.041369618748011</v>
      </c>
      <c r="W30" s="26">
        <v>9.1820600429886188</v>
      </c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</row>
    <row r="31" spans="1:48" x14ac:dyDescent="0.25">
      <c r="A31" s="11">
        <v>27</v>
      </c>
      <c r="B31" s="20">
        <v>7.1999999999999995E-2</v>
      </c>
      <c r="C31" s="21">
        <v>13.888888888888889</v>
      </c>
      <c r="D31" s="22">
        <v>118.34699999999999</v>
      </c>
      <c r="E31" s="23">
        <v>102.68300000000001</v>
      </c>
      <c r="F31" s="23">
        <v>76.406999999999996</v>
      </c>
      <c r="G31" s="23">
        <v>62.686999999999998</v>
      </c>
      <c r="H31" s="23">
        <v>38.125999999999998</v>
      </c>
      <c r="I31" s="23">
        <v>22.298999999999999</v>
      </c>
      <c r="J31" s="23">
        <v>15.407</v>
      </c>
      <c r="K31" s="23">
        <v>11.361000000000001</v>
      </c>
      <c r="L31" s="23">
        <v>8.3919999999999995</v>
      </c>
      <c r="M31" s="44">
        <v>6.7249999999999996</v>
      </c>
      <c r="N31" s="24">
        <v>129.29124147484819</v>
      </c>
      <c r="O31" s="25">
        <v>104.92326564703554</v>
      </c>
      <c r="P31" s="25">
        <v>81.127163717387504</v>
      </c>
      <c r="Q31" s="25">
        <v>66.671053815112671</v>
      </c>
      <c r="R31" s="25">
        <v>43.593956925761645</v>
      </c>
      <c r="S31" s="25">
        <v>25.598199547736478</v>
      </c>
      <c r="T31" s="25">
        <v>17.935291751821822</v>
      </c>
      <c r="U31" s="25">
        <v>13.690583703192949</v>
      </c>
      <c r="V31" s="25">
        <v>11.000516348753205</v>
      </c>
      <c r="W31" s="26">
        <v>9.1480862525081523</v>
      </c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8"/>
    </row>
    <row r="32" spans="1:48" x14ac:dyDescent="0.25">
      <c r="A32" s="19">
        <v>28</v>
      </c>
      <c r="B32" s="20">
        <v>7.3999999999999996E-2</v>
      </c>
      <c r="C32" s="21">
        <v>13.513513513513514</v>
      </c>
      <c r="D32" s="22">
        <v>118.252</v>
      </c>
      <c r="E32" s="23">
        <v>102.28700000000001</v>
      </c>
      <c r="F32" s="23">
        <v>76.358000000000004</v>
      </c>
      <c r="G32" s="23">
        <v>62.534999999999997</v>
      </c>
      <c r="H32" s="23">
        <v>38.030999999999999</v>
      </c>
      <c r="I32" s="23">
        <v>22.285</v>
      </c>
      <c r="J32" s="23">
        <v>15.396000000000001</v>
      </c>
      <c r="K32" s="23">
        <v>11.327</v>
      </c>
      <c r="L32" s="23">
        <v>8.3439999999999994</v>
      </c>
      <c r="M32" s="44">
        <v>6.66</v>
      </c>
      <c r="N32" s="24">
        <v>128.82438772430953</v>
      </c>
      <c r="O32" s="25">
        <v>104.54440146778165</v>
      </c>
      <c r="P32" s="25">
        <v>80.834224147622479</v>
      </c>
      <c r="Q32" s="25">
        <v>66.430313366100847</v>
      </c>
      <c r="R32" s="25">
        <v>43.436544853145946</v>
      </c>
      <c r="S32" s="25">
        <v>25.505767799618237</v>
      </c>
      <c r="T32" s="25">
        <v>17.870529760786475</v>
      </c>
      <c r="U32" s="25">
        <v>13.641148797347897</v>
      </c>
      <c r="V32" s="25">
        <v>10.960794924032596</v>
      </c>
      <c r="W32" s="26">
        <v>9.1150537104077252</v>
      </c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8"/>
    </row>
    <row r="33" spans="1:48" x14ac:dyDescent="0.25">
      <c r="A33" s="11">
        <v>29</v>
      </c>
      <c r="B33" s="20">
        <v>7.5999999999999998E-2</v>
      </c>
      <c r="C33" s="21">
        <v>13.157894736842106</v>
      </c>
      <c r="D33" s="22">
        <v>118.122</v>
      </c>
      <c r="E33" s="23">
        <v>102.105</v>
      </c>
      <c r="F33" s="23">
        <v>75.826999999999998</v>
      </c>
      <c r="G33" s="23">
        <v>62.332999999999998</v>
      </c>
      <c r="H33" s="23">
        <v>38.012999999999998</v>
      </c>
      <c r="I33" s="23">
        <v>22.219000000000001</v>
      </c>
      <c r="J33" s="23">
        <v>15.384</v>
      </c>
      <c r="K33" s="23">
        <v>11.304</v>
      </c>
      <c r="L33" s="23">
        <v>8.3079999999999998</v>
      </c>
      <c r="M33" s="44">
        <v>6.62</v>
      </c>
      <c r="N33" s="24">
        <v>128.37010237874406</v>
      </c>
      <c r="O33" s="25">
        <v>104.17573688193194</v>
      </c>
      <c r="P33" s="25">
        <v>80.549170951569224</v>
      </c>
      <c r="Q33" s="25">
        <v>66.196054011978219</v>
      </c>
      <c r="R33" s="25">
        <v>43.283370550225833</v>
      </c>
      <c r="S33" s="25">
        <v>25.415824453149099</v>
      </c>
      <c r="T33" s="25">
        <v>17.807511259932504</v>
      </c>
      <c r="U33" s="25">
        <v>13.593044753503536</v>
      </c>
      <c r="V33" s="25">
        <v>10.922142859794629</v>
      </c>
      <c r="W33" s="26">
        <v>9.0829104540117225</v>
      </c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</row>
    <row r="34" spans="1:48" x14ac:dyDescent="0.25">
      <c r="A34" s="19">
        <v>30</v>
      </c>
      <c r="B34" s="20">
        <v>7.8E-2</v>
      </c>
      <c r="C34" s="21">
        <v>12.820512820512821</v>
      </c>
      <c r="D34" s="22">
        <v>117.852</v>
      </c>
      <c r="E34" s="23">
        <v>101.852</v>
      </c>
      <c r="F34" s="23">
        <v>75.554000000000002</v>
      </c>
      <c r="G34" s="23">
        <v>61.795999999999999</v>
      </c>
      <c r="H34" s="23">
        <v>37.984999999999999</v>
      </c>
      <c r="I34" s="23">
        <v>22.116</v>
      </c>
      <c r="J34" s="23">
        <v>15.361000000000001</v>
      </c>
      <c r="K34" s="23">
        <v>11.087</v>
      </c>
      <c r="L34" s="23">
        <v>8.2370000000000001</v>
      </c>
      <c r="M34" s="44">
        <v>6.6139999999999999</v>
      </c>
      <c r="N34" s="24">
        <v>127.92770955010054</v>
      </c>
      <c r="O34" s="25">
        <v>103.81672338843761</v>
      </c>
      <c r="P34" s="25">
        <v>80.271580025630584</v>
      </c>
      <c r="Q34" s="25">
        <v>65.967927220484398</v>
      </c>
      <c r="R34" s="25">
        <v>43.134206123493172</v>
      </c>
      <c r="S34" s="25">
        <v>25.328235690160025</v>
      </c>
      <c r="T34" s="25">
        <v>17.746142490013323</v>
      </c>
      <c r="U34" s="25">
        <v>13.546200002218399</v>
      </c>
      <c r="V34" s="25">
        <v>10.884502649301249</v>
      </c>
      <c r="W34" s="26">
        <v>9.0516086604195483</v>
      </c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8"/>
    </row>
    <row r="35" spans="1:48" ht="18" customHeight="1" x14ac:dyDescent="0.25">
      <c r="A35" s="11">
        <v>31</v>
      </c>
      <c r="B35" s="20">
        <v>0.08</v>
      </c>
      <c r="C35" s="21">
        <v>12.5</v>
      </c>
      <c r="D35" s="22">
        <v>116.869</v>
      </c>
      <c r="E35" s="23">
        <v>101.509</v>
      </c>
      <c r="F35" s="23">
        <v>75.441000000000003</v>
      </c>
      <c r="G35" s="23">
        <v>61.286000000000001</v>
      </c>
      <c r="H35" s="23">
        <v>37.932000000000002</v>
      </c>
      <c r="I35" s="23">
        <v>21.86</v>
      </c>
      <c r="J35" s="23">
        <v>15.327999999999999</v>
      </c>
      <c r="K35" s="23">
        <v>11.032</v>
      </c>
      <c r="L35" s="23">
        <v>8.1760000000000002</v>
      </c>
      <c r="M35" s="44">
        <v>6.61</v>
      </c>
      <c r="N35" s="24">
        <v>127.49658582948774</v>
      </c>
      <c r="O35" s="25">
        <v>103.46685507447765</v>
      </c>
      <c r="P35" s="25">
        <v>80.001060195627943</v>
      </c>
      <c r="Q35" s="25">
        <v>65.745611521059843</v>
      </c>
      <c r="R35" s="25">
        <v>42.988841374174669</v>
      </c>
      <c r="S35" s="25">
        <v>25.24287808276048</v>
      </c>
      <c r="T35" s="25">
        <v>17.686336971695784</v>
      </c>
      <c r="U35" s="25">
        <v>13.500548531042526</v>
      </c>
      <c r="V35" s="25">
        <v>10.847821250910785</v>
      </c>
      <c r="W35" s="26">
        <v>9.0211042199278406</v>
      </c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8"/>
    </row>
    <row r="36" spans="1:48" x14ac:dyDescent="0.25">
      <c r="A36" s="19">
        <v>32</v>
      </c>
      <c r="B36" s="20">
        <v>8.2000000000000003E-2</v>
      </c>
      <c r="C36" s="21">
        <v>12.195121951219512</v>
      </c>
      <c r="D36" s="27">
        <v>116.637</v>
      </c>
      <c r="E36" s="23">
        <v>101.503</v>
      </c>
      <c r="F36" s="23">
        <v>75.438000000000002</v>
      </c>
      <c r="G36" s="23">
        <v>61.076000000000001</v>
      </c>
      <c r="H36" s="23">
        <v>37.805999999999997</v>
      </c>
      <c r="I36" s="23">
        <v>21.802</v>
      </c>
      <c r="J36" s="23">
        <v>15.243</v>
      </c>
      <c r="K36" s="23">
        <v>10.928000000000001</v>
      </c>
      <c r="L36" s="23">
        <v>8.1539999999999999</v>
      </c>
      <c r="M36" s="44">
        <v>6.5830000000000002</v>
      </c>
      <c r="N36" s="24">
        <v>127.07615501324136</v>
      </c>
      <c r="O36" s="25">
        <v>103.12566433552259</v>
      </c>
      <c r="P36" s="25">
        <v>79.737249907534391</v>
      </c>
      <c r="Q36" s="25">
        <v>65.528809785259767</v>
      </c>
      <c r="R36" s="25">
        <v>42.847082019986139</v>
      </c>
      <c r="S36" s="25">
        <v>25.159637549159555</v>
      </c>
      <c r="T36" s="25">
        <v>17.628014773959734</v>
      </c>
      <c r="U36" s="25">
        <v>13.456029326063415</v>
      </c>
      <c r="V36" s="25">
        <v>10.812049639354735</v>
      </c>
      <c r="W36" s="26">
        <v>8.9913563628699258</v>
      </c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</row>
    <row r="37" spans="1:48" x14ac:dyDescent="0.25">
      <c r="A37" s="11">
        <v>33</v>
      </c>
      <c r="B37" s="20">
        <v>8.4000000000000005E-2</v>
      </c>
      <c r="C37" s="21">
        <v>11.904761904761903</v>
      </c>
      <c r="D37" s="22">
        <v>114.871</v>
      </c>
      <c r="E37" s="23">
        <v>100.38200000000001</v>
      </c>
      <c r="F37" s="23">
        <v>74.91</v>
      </c>
      <c r="G37" s="23">
        <v>60.929000000000002</v>
      </c>
      <c r="H37" s="23">
        <v>37.755000000000003</v>
      </c>
      <c r="I37" s="23">
        <v>21.754999999999999</v>
      </c>
      <c r="J37" s="23">
        <v>15.186</v>
      </c>
      <c r="K37" s="23">
        <v>10.851000000000001</v>
      </c>
      <c r="L37" s="23">
        <v>8.1530000000000005</v>
      </c>
      <c r="M37" s="44">
        <v>6.57</v>
      </c>
      <c r="N37" s="24">
        <v>126.66588347347633</v>
      </c>
      <c r="O37" s="25">
        <v>102.79271811841508</v>
      </c>
      <c r="P37" s="25">
        <v>79.479814322606714</v>
      </c>
      <c r="Q37" s="25">
        <v>65.317246839506751</v>
      </c>
      <c r="R37" s="25">
        <v>42.708748134191858</v>
      </c>
      <c r="S37" s="25">
        <v>25.078408437087756</v>
      </c>
      <c r="T37" s="25">
        <v>17.571101871900652</v>
      </c>
      <c r="U37" s="25">
        <v>13.412585881696117</v>
      </c>
      <c r="V37" s="25">
        <v>10.77714241184937</v>
      </c>
      <c r="W37" s="26">
        <v>8.9623273320561889</v>
      </c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8"/>
    </row>
    <row r="38" spans="1:48" x14ac:dyDescent="0.25">
      <c r="A38" s="19">
        <v>34</v>
      </c>
      <c r="B38" s="20">
        <v>8.5999999999999993E-2</v>
      </c>
      <c r="C38" s="21">
        <v>11.627906976744187</v>
      </c>
      <c r="D38" s="27">
        <v>114.84</v>
      </c>
      <c r="E38" s="23">
        <v>99.590999999999994</v>
      </c>
      <c r="F38" s="23">
        <v>74.668999999999997</v>
      </c>
      <c r="G38" s="23">
        <v>60.865000000000002</v>
      </c>
      <c r="H38" s="23">
        <v>37.594000000000001</v>
      </c>
      <c r="I38" s="23">
        <v>21.623000000000001</v>
      </c>
      <c r="J38" s="23">
        <v>15.148</v>
      </c>
      <c r="K38" s="23">
        <v>10.709</v>
      </c>
      <c r="L38" s="23">
        <v>8.1530000000000005</v>
      </c>
      <c r="M38" s="44">
        <v>6.4820000000000002</v>
      </c>
      <c r="N38" s="24">
        <v>126.26527608103956</v>
      </c>
      <c r="O38" s="25">
        <v>102.46761461273803</v>
      </c>
      <c r="P38" s="25">
        <v>79.228442759135916</v>
      </c>
      <c r="Q38" s="25">
        <v>65.110667362697569</v>
      </c>
      <c r="R38" s="25">
        <v>42.573672770920425</v>
      </c>
      <c r="S38" s="25">
        <v>24.999092716587928</v>
      </c>
      <c r="T38" s="25">
        <v>17.515529581161317</v>
      </c>
      <c r="U38" s="25">
        <v>13.370165768966825</v>
      </c>
      <c r="V38" s="25">
        <v>10.743057441207418</v>
      </c>
      <c r="W38" s="26">
        <v>8.9339820942999495</v>
      </c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8"/>
    </row>
    <row r="39" spans="1:48" x14ac:dyDescent="0.25">
      <c r="A39" s="11">
        <v>35</v>
      </c>
      <c r="B39" s="20">
        <v>8.7999999999999995E-2</v>
      </c>
      <c r="C39" s="21">
        <v>11.363636363636365</v>
      </c>
      <c r="D39" s="22">
        <v>114.586</v>
      </c>
      <c r="E39" s="23">
        <v>99.525999999999996</v>
      </c>
      <c r="F39" s="23">
        <v>74.668999999999997</v>
      </c>
      <c r="G39" s="23">
        <v>60.642000000000003</v>
      </c>
      <c r="H39" s="23">
        <v>37.475000000000001</v>
      </c>
      <c r="I39" s="23">
        <v>21.597000000000001</v>
      </c>
      <c r="J39" s="23">
        <v>15.092000000000001</v>
      </c>
      <c r="K39" s="23">
        <v>10.663</v>
      </c>
      <c r="L39" s="23">
        <v>8.0760000000000005</v>
      </c>
      <c r="M39" s="44">
        <v>6.4450000000000003</v>
      </c>
      <c r="N39" s="24">
        <v>125.87387260375344</v>
      </c>
      <c r="O39" s="25">
        <v>102.14998032789397</v>
      </c>
      <c r="P39" s="25">
        <v>78.982846432430961</v>
      </c>
      <c r="Q39" s="25">
        <v>64.908834028900998</v>
      </c>
      <c r="R39" s="25">
        <v>42.441700750737411</v>
      </c>
      <c r="S39" s="25">
        <v>24.921599266908299</v>
      </c>
      <c r="T39" s="25">
        <v>17.461234058295833</v>
      </c>
      <c r="U39" s="25">
        <v>13.32872025412467</v>
      </c>
      <c r="V39" s="25">
        <v>10.709755569388957</v>
      </c>
      <c r="W39" s="26">
        <v>8.9062880855728253</v>
      </c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</row>
    <row r="40" spans="1:48" x14ac:dyDescent="0.25">
      <c r="A40" s="19">
        <v>36</v>
      </c>
      <c r="B40" s="20">
        <v>0.09</v>
      </c>
      <c r="C40" s="21">
        <v>11.111111111111111</v>
      </c>
      <c r="D40" s="22">
        <v>114.00700000000001</v>
      </c>
      <c r="E40" s="23">
        <v>99.507999999999996</v>
      </c>
      <c r="F40" s="23">
        <v>74.522000000000006</v>
      </c>
      <c r="G40" s="23">
        <v>60.216999999999999</v>
      </c>
      <c r="H40" s="23">
        <v>37.423000000000002</v>
      </c>
      <c r="I40" s="23">
        <v>21.457000000000001</v>
      </c>
      <c r="J40" s="23">
        <v>15.053000000000001</v>
      </c>
      <c r="K40" s="23">
        <v>10.641</v>
      </c>
      <c r="L40" s="23">
        <v>8.0470000000000006</v>
      </c>
      <c r="M40" s="44">
        <v>6.4409999999999998</v>
      </c>
      <c r="N40" s="24">
        <v>125.49124451509523</v>
      </c>
      <c r="O40" s="25">
        <v>101.83946750326375</v>
      </c>
      <c r="P40" s="25">
        <v>78.742756452341453</v>
      </c>
      <c r="Q40" s="25">
        <v>64.711525861703393</v>
      </c>
      <c r="R40" s="25">
        <v>42.312687584607389</v>
      </c>
      <c r="S40" s="25">
        <v>24.845843244657196</v>
      </c>
      <c r="T40" s="25">
        <v>17.408155858069396</v>
      </c>
      <c r="U40" s="25">
        <v>13.288203960714439</v>
      </c>
      <c r="V40" s="25">
        <v>10.677200335973586</v>
      </c>
      <c r="W40" s="26">
        <v>8.8792149852007594</v>
      </c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8"/>
    </row>
    <row r="41" spans="1:48" ht="15.75" customHeight="1" x14ac:dyDescent="0.25">
      <c r="A41" s="11">
        <v>37</v>
      </c>
      <c r="B41" s="20">
        <v>9.1999999999999998E-2</v>
      </c>
      <c r="C41" s="21">
        <v>10.869565217391305</v>
      </c>
      <c r="D41" s="22">
        <v>113.759</v>
      </c>
      <c r="E41" s="23">
        <v>99.135000000000005</v>
      </c>
      <c r="F41" s="23">
        <v>74.328000000000003</v>
      </c>
      <c r="G41" s="23">
        <v>60.188000000000002</v>
      </c>
      <c r="H41" s="23">
        <v>37.350999999999999</v>
      </c>
      <c r="I41" s="23">
        <v>21.25</v>
      </c>
      <c r="J41" s="23">
        <v>15.028</v>
      </c>
      <c r="K41" s="23">
        <v>10.595000000000001</v>
      </c>
      <c r="L41" s="23">
        <v>8.0459999999999994</v>
      </c>
      <c r="M41" s="44">
        <v>6.3959999999999999</v>
      </c>
      <c r="N41" s="24">
        <v>125.11699215854003</v>
      </c>
      <c r="O41" s="25">
        <v>101.53575180699589</v>
      </c>
      <c r="P41" s="25">
        <v>78.507922043950543</v>
      </c>
      <c r="Q41" s="25">
        <v>64.518536771957685</v>
      </c>
      <c r="R41" s="25">
        <v>42.186498517777167</v>
      </c>
      <c r="S41" s="25">
        <v>24.771745522375099</v>
      </c>
      <c r="T41" s="25">
        <v>17.356239540095682</v>
      </c>
      <c r="U41" s="25">
        <v>13.248574569310284</v>
      </c>
      <c r="V41" s="25">
        <v>10.645357736893541</v>
      </c>
      <c r="W41" s="26">
        <v>8.8527345152252472</v>
      </c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8"/>
    </row>
    <row r="42" spans="1:48" x14ac:dyDescent="0.25">
      <c r="A42" s="19">
        <v>38</v>
      </c>
      <c r="B42" s="20">
        <v>9.4E-2</v>
      </c>
      <c r="C42" s="21">
        <v>10.638297872340425</v>
      </c>
      <c r="D42" s="22">
        <v>113.498</v>
      </c>
      <c r="E42" s="23">
        <v>99.094999999999999</v>
      </c>
      <c r="F42" s="23">
        <v>74.242000000000004</v>
      </c>
      <c r="G42" s="23">
        <v>59.83</v>
      </c>
      <c r="H42" s="23">
        <v>37.262999999999998</v>
      </c>
      <c r="I42" s="23">
        <v>21.234000000000002</v>
      </c>
      <c r="J42" s="23">
        <v>14.957000000000001</v>
      </c>
      <c r="K42" s="23">
        <v>10.518000000000001</v>
      </c>
      <c r="L42" s="23">
        <v>7.9930000000000003</v>
      </c>
      <c r="M42" s="44">
        <v>6.3840000000000003</v>
      </c>
      <c r="N42" s="24">
        <v>124.75074222112431</v>
      </c>
      <c r="O42" s="25">
        <v>101.23853028573642</v>
      </c>
      <c r="P42" s="25">
        <v>78.278108962296514</v>
      </c>
      <c r="Q42" s="25">
        <v>64.329674254986827</v>
      </c>
      <c r="R42" s="25">
        <v>42.063007677921085</v>
      </c>
      <c r="S42" s="25">
        <v>24.699232188328896</v>
      </c>
      <c r="T42" s="25">
        <v>17.305433318369403</v>
      </c>
      <c r="U42" s="25">
        <v>13.209792549992642</v>
      </c>
      <c r="V42" s="25">
        <v>10.614196009476332</v>
      </c>
      <c r="W42" s="26">
        <v>8.8268202616436788</v>
      </c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</row>
    <row r="43" spans="1:48" x14ac:dyDescent="0.25">
      <c r="A43" s="11">
        <v>39</v>
      </c>
      <c r="B43" s="20">
        <v>9.6000000000000002E-2</v>
      </c>
      <c r="C43" s="21">
        <v>10.416666666666666</v>
      </c>
      <c r="D43" s="22">
        <v>113.42100000000001</v>
      </c>
      <c r="E43" s="23">
        <v>98.942999999999998</v>
      </c>
      <c r="F43" s="23">
        <v>74.231999999999999</v>
      </c>
      <c r="G43" s="23">
        <v>59.445</v>
      </c>
      <c r="H43" s="23">
        <v>37.055999999999997</v>
      </c>
      <c r="I43" s="23">
        <v>21.233000000000001</v>
      </c>
      <c r="J43" s="23">
        <v>14.885</v>
      </c>
      <c r="K43" s="23">
        <v>10.448</v>
      </c>
      <c r="L43" s="23">
        <v>7.8929999999999998</v>
      </c>
      <c r="M43" s="44">
        <v>6.3719999999999999</v>
      </c>
      <c r="N43" s="24">
        <v>124.39214547670474</v>
      </c>
      <c r="O43" s="25">
        <v>100.94751953322374</v>
      </c>
      <c r="P43" s="25">
        <v>78.053098076321632</v>
      </c>
      <c r="Q43" s="25">
        <v>64.144758226859963</v>
      </c>
      <c r="R43" s="25">
        <v>41.942097314221115</v>
      </c>
      <c r="S43" s="25">
        <v>24.628234099702716</v>
      </c>
      <c r="T43" s="25">
        <v>17.255688748210954</v>
      </c>
      <c r="U43" s="25">
        <v>13.171820923383091</v>
      </c>
      <c r="V43" s="25">
        <v>10.583685440433925</v>
      </c>
      <c r="W43" s="26">
        <v>8.8014475147321498</v>
      </c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8"/>
    </row>
    <row r="44" spans="1:48" x14ac:dyDescent="0.25">
      <c r="A44" s="19">
        <v>40</v>
      </c>
      <c r="B44" s="20">
        <v>9.8000000000000004E-2</v>
      </c>
      <c r="C44" s="21">
        <v>10.204081632653061</v>
      </c>
      <c r="D44" s="22">
        <v>113.172</v>
      </c>
      <c r="E44" s="23">
        <v>98.477000000000004</v>
      </c>
      <c r="F44" s="23">
        <v>73.998000000000005</v>
      </c>
      <c r="G44" s="23">
        <v>59.110999999999997</v>
      </c>
      <c r="H44" s="23">
        <v>36.985999999999997</v>
      </c>
      <c r="I44" s="23">
        <v>21.216000000000001</v>
      </c>
      <c r="J44" s="23">
        <v>14.819000000000001</v>
      </c>
      <c r="K44" s="23">
        <v>10.441000000000001</v>
      </c>
      <c r="L44" s="23">
        <v>7.8890000000000002</v>
      </c>
      <c r="M44" s="44">
        <v>6.3659999999999997</v>
      </c>
      <c r="N44" s="24">
        <v>124.04087476514859</v>
      </c>
      <c r="O44" s="25">
        <v>100.66245405034797</v>
      </c>
      <c r="P44" s="25">
        <v>77.832684100862338</v>
      </c>
      <c r="Q44" s="25">
        <v>63.963619982330151</v>
      </c>
      <c r="R44" s="25">
        <v>41.82365711599747</v>
      </c>
      <c r="S44" s="25">
        <v>24.558686482500516</v>
      </c>
      <c r="T44" s="25">
        <v>17.206960445939558</v>
      </c>
      <c r="U44" s="25">
        <v>13.134625046661807</v>
      </c>
      <c r="V44" s="25">
        <v>10.553798193925712</v>
      </c>
      <c r="W44" s="26">
        <v>8.7765931260617407</v>
      </c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8"/>
    </row>
    <row r="45" spans="1:48" x14ac:dyDescent="0.25">
      <c r="A45" s="11">
        <v>41</v>
      </c>
      <c r="B45" s="20">
        <v>0.1</v>
      </c>
      <c r="C45" s="21">
        <v>10</v>
      </c>
      <c r="D45" s="27">
        <v>112.88500000000001</v>
      </c>
      <c r="E45" s="23">
        <v>98.41</v>
      </c>
      <c r="F45" s="23">
        <v>73.869</v>
      </c>
      <c r="G45" s="23">
        <v>58.881999999999998</v>
      </c>
      <c r="H45" s="23">
        <v>36.78</v>
      </c>
      <c r="I45" s="23">
        <v>21.201000000000001</v>
      </c>
      <c r="J45" s="23">
        <v>14.818</v>
      </c>
      <c r="K45" s="23">
        <v>10.382</v>
      </c>
      <c r="L45" s="23">
        <v>7.8460000000000001</v>
      </c>
      <c r="M45" s="44">
        <v>6.3479999999999999</v>
      </c>
      <c r="N45" s="24">
        <v>123.69662317851719</v>
      </c>
      <c r="O45" s="25">
        <v>100.38308477319114</v>
      </c>
      <c r="P45" s="25">
        <v>77.616674458522809</v>
      </c>
      <c r="Q45" s="25">
        <v>63.786101259511611</v>
      </c>
      <c r="R45" s="25">
        <v>41.707583601132562</v>
      </c>
      <c r="S45" s="25">
        <v>24.490528572431018</v>
      </c>
      <c r="T45" s="25">
        <v>17.159205837260497</v>
      </c>
      <c r="U45" s="25">
        <v>13.098172421503506</v>
      </c>
      <c r="V45" s="25">
        <v>10.524508157233166</v>
      </c>
      <c r="W45" s="26">
        <v>8.7522353801607604</v>
      </c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8"/>
    </row>
    <row r="46" spans="1:48" x14ac:dyDescent="0.25">
      <c r="A46" s="19">
        <v>42</v>
      </c>
      <c r="B46" s="20">
        <v>0.10199999999999999</v>
      </c>
      <c r="C46" s="21">
        <v>9.8039215686274517</v>
      </c>
      <c r="D46" s="22">
        <v>112.80500000000001</v>
      </c>
      <c r="E46" s="23">
        <v>98.096999999999994</v>
      </c>
      <c r="F46" s="23">
        <v>73.840999999999994</v>
      </c>
      <c r="G46" s="23">
        <v>58.866</v>
      </c>
      <c r="H46" s="23">
        <v>36.615000000000002</v>
      </c>
      <c r="I46" s="23">
        <v>21.192</v>
      </c>
      <c r="J46" s="23">
        <v>14.756</v>
      </c>
      <c r="K46" s="23">
        <v>10.366</v>
      </c>
      <c r="L46" s="23">
        <v>7.8380000000000001</v>
      </c>
      <c r="M46" s="44">
        <v>6.3289999999999997</v>
      </c>
      <c r="N46" s="24">
        <v>123.35910242935638</v>
      </c>
      <c r="O46" s="25">
        <v>100.10917774885125</v>
      </c>
      <c r="P46" s="25">
        <v>77.404888255816175</v>
      </c>
      <c r="Q46" s="25">
        <v>63.612053398462983</v>
      </c>
      <c r="R46" s="25">
        <v>41.593779565896888</v>
      </c>
      <c r="S46" s="25">
        <v>24.423703291847726</v>
      </c>
      <c r="T46" s="25">
        <v>17.112384930914182</v>
      </c>
      <c r="U46" s="25">
        <v>13.062432521296504</v>
      </c>
      <c r="V46" s="25">
        <v>10.495790801928713</v>
      </c>
      <c r="W46" s="26">
        <v>8.7283538790620554</v>
      </c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8"/>
    </row>
    <row r="47" spans="1:48" x14ac:dyDescent="0.25">
      <c r="A47" s="11">
        <v>43</v>
      </c>
      <c r="B47" s="20">
        <v>0.104</v>
      </c>
      <c r="C47" s="21">
        <v>9.615384615384615</v>
      </c>
      <c r="D47" s="22">
        <v>112.289</v>
      </c>
      <c r="E47" s="23">
        <v>97.962000000000003</v>
      </c>
      <c r="F47" s="23">
        <v>72.957999999999998</v>
      </c>
      <c r="G47" s="23">
        <v>58.688000000000002</v>
      </c>
      <c r="H47" s="23">
        <v>36.567999999999998</v>
      </c>
      <c r="I47" s="23">
        <v>21.19</v>
      </c>
      <c r="J47" s="23">
        <v>14.692</v>
      </c>
      <c r="K47" s="23">
        <v>10.233000000000001</v>
      </c>
      <c r="L47" s="23">
        <v>7.8120000000000003</v>
      </c>
      <c r="M47" s="44">
        <v>6.3259999999999996</v>
      </c>
      <c r="N47" s="24">
        <v>123.02804137962598</v>
      </c>
      <c r="O47" s="25">
        <v>99.840512941629896</v>
      </c>
      <c r="P47" s="25">
        <v>77.19715536010294</v>
      </c>
      <c r="Q47" s="25">
        <v>63.44133658260693</v>
      </c>
      <c r="R47" s="25">
        <v>41.482153588938878</v>
      </c>
      <c r="S47" s="25">
        <v>24.358156958493577</v>
      </c>
      <c r="T47" s="25">
        <v>17.066460114609175</v>
      </c>
      <c r="U47" s="25">
        <v>13.027376635371837</v>
      </c>
      <c r="V47" s="25">
        <v>10.467623058712302</v>
      </c>
      <c r="W47" s="26">
        <v>8.7049294382164728</v>
      </c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8"/>
    </row>
    <row r="48" spans="1:48" x14ac:dyDescent="0.25">
      <c r="A48" s="19">
        <v>44</v>
      </c>
      <c r="B48" s="20">
        <v>0.106</v>
      </c>
      <c r="C48" s="21">
        <v>9.433962264150944</v>
      </c>
      <c r="D48" s="27">
        <v>112.221</v>
      </c>
      <c r="E48" s="23">
        <v>97.882000000000005</v>
      </c>
      <c r="F48" s="23">
        <v>72.790999999999997</v>
      </c>
      <c r="G48" s="23">
        <v>58.616</v>
      </c>
      <c r="H48" s="23">
        <v>36.51</v>
      </c>
      <c r="I48" s="23">
        <v>21.143999999999998</v>
      </c>
      <c r="J48" s="23">
        <v>14.58</v>
      </c>
      <c r="K48" s="23">
        <v>10.146000000000001</v>
      </c>
      <c r="L48" s="23">
        <v>7.81</v>
      </c>
      <c r="M48" s="44">
        <v>6.3239999999999998</v>
      </c>
      <c r="N48" s="24">
        <v>122.70318471169034</v>
      </c>
      <c r="O48" s="25">
        <v>99.576883154505836</v>
      </c>
      <c r="P48" s="25">
        <v>76.993315565669349</v>
      </c>
      <c r="Q48" s="25">
        <v>63.273819153405455</v>
      </c>
      <c r="R48" s="25">
        <v>41.372619583174171</v>
      </c>
      <c r="S48" s="25">
        <v>24.293839022372232</v>
      </c>
      <c r="T48" s="25">
        <v>17.021395970661853</v>
      </c>
      <c r="U48" s="25">
        <v>12.992977728275118</v>
      </c>
      <c r="V48" s="25">
        <v>10.439983204334986</v>
      </c>
      <c r="W48" s="26">
        <v>8.68194399245791</v>
      </c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8"/>
    </row>
    <row r="49" spans="1:48" x14ac:dyDescent="0.25">
      <c r="A49" s="11">
        <v>45</v>
      </c>
      <c r="B49" s="20">
        <v>0.108</v>
      </c>
      <c r="C49" s="21">
        <v>9.2592592592592595</v>
      </c>
      <c r="D49" s="22">
        <v>111.861</v>
      </c>
      <c r="E49" s="23">
        <v>97.602999999999994</v>
      </c>
      <c r="F49" s="23">
        <v>72.417000000000002</v>
      </c>
      <c r="G49" s="23">
        <v>58.598999999999997</v>
      </c>
      <c r="H49" s="23">
        <v>36.463000000000001</v>
      </c>
      <c r="I49" s="23">
        <v>21.135000000000002</v>
      </c>
      <c r="J49" s="23">
        <v>14.443</v>
      </c>
      <c r="K49" s="23">
        <v>10.138</v>
      </c>
      <c r="L49" s="23">
        <v>7.7720000000000002</v>
      </c>
      <c r="M49" s="44">
        <v>6.3150000000000004</v>
      </c>
      <c r="N49" s="24">
        <v>122.38429172525083</v>
      </c>
      <c r="O49" s="25">
        <v>99.318093052813765</v>
      </c>
      <c r="P49" s="25">
        <v>76.793217838831154</v>
      </c>
      <c r="Q49" s="25">
        <v>63.109376989979353</v>
      </c>
      <c r="R49" s="25">
        <v>41.265096390139661</v>
      </c>
      <c r="S49" s="25">
        <v>24.230701827554281</v>
      </c>
      <c r="T49" s="25">
        <v>16.977159109106811</v>
      </c>
      <c r="U49" s="25">
        <v>12.959210312374321</v>
      </c>
      <c r="V49" s="25">
        <v>10.412850759238053</v>
      </c>
      <c r="W49" s="26">
        <v>8.6593805108794921</v>
      </c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8"/>
    </row>
    <row r="50" spans="1:48" x14ac:dyDescent="0.25">
      <c r="A50" s="19">
        <v>46</v>
      </c>
      <c r="B50" s="20">
        <v>0.11</v>
      </c>
      <c r="C50" s="21">
        <v>9.0909090909090917</v>
      </c>
      <c r="D50" s="27">
        <v>111.473</v>
      </c>
      <c r="E50" s="23">
        <v>97.427000000000007</v>
      </c>
      <c r="F50" s="23">
        <v>72.308999999999997</v>
      </c>
      <c r="G50" s="23">
        <v>58.255000000000003</v>
      </c>
      <c r="H50" s="23">
        <v>36.402999999999999</v>
      </c>
      <c r="I50" s="23">
        <v>21.024999999999999</v>
      </c>
      <c r="J50" s="23">
        <v>14.401</v>
      </c>
      <c r="K50" s="23">
        <v>10.11</v>
      </c>
      <c r="L50" s="23">
        <v>7.6929999999999996</v>
      </c>
      <c r="M50" s="44">
        <v>6.2709999999999999</v>
      </c>
      <c r="N50" s="24">
        <v>122.07113524618924</v>
      </c>
      <c r="O50" s="25">
        <v>99.063958278742007</v>
      </c>
      <c r="P50" s="25">
        <v>76.596719633259099</v>
      </c>
      <c r="Q50" s="25">
        <v>62.947892946436248</v>
      </c>
      <c r="R50" s="25">
        <v>41.159507412081233</v>
      </c>
      <c r="S50" s="25">
        <v>24.168700396140654</v>
      </c>
      <c r="T50" s="25">
        <v>16.933718016331508</v>
      </c>
      <c r="U50" s="25">
        <v>12.926050332317791</v>
      </c>
      <c r="V50" s="25">
        <v>10.386206394713909</v>
      </c>
      <c r="W50" s="26">
        <v>8.6372229196280799</v>
      </c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8"/>
    </row>
    <row r="51" spans="1:48" x14ac:dyDescent="0.25">
      <c r="A51" s="11">
        <v>47</v>
      </c>
      <c r="B51" s="20">
        <v>0.112</v>
      </c>
      <c r="C51" s="21">
        <v>8.9285714285714288</v>
      </c>
      <c r="D51" s="22">
        <v>111.285</v>
      </c>
      <c r="E51" s="23">
        <v>97.316999999999993</v>
      </c>
      <c r="F51" s="23">
        <v>72.070999999999998</v>
      </c>
      <c r="G51" s="23">
        <v>57.795000000000002</v>
      </c>
      <c r="H51" s="23">
        <v>36.042000000000002</v>
      </c>
      <c r="I51" s="23">
        <v>21.02</v>
      </c>
      <c r="J51" s="23">
        <v>14.351000000000001</v>
      </c>
      <c r="K51" s="23">
        <v>10.073</v>
      </c>
      <c r="L51" s="23">
        <v>7.6890000000000001</v>
      </c>
      <c r="M51" s="44">
        <v>6.2389999999999999</v>
      </c>
      <c r="N51" s="24">
        <v>121.76350063508194</v>
      </c>
      <c r="O51" s="25">
        <v>98.814304646715314</v>
      </c>
      <c r="P51" s="25">
        <v>76.403686267845146</v>
      </c>
      <c r="Q51" s="25">
        <v>62.789256340595344</v>
      </c>
      <c r="R51" s="25">
        <v>41.055780277648125</v>
      </c>
      <c r="S51" s="25">
        <v>24.107792231959653</v>
      </c>
      <c r="T51" s="25">
        <v>16.89104291753728</v>
      </c>
      <c r="U51" s="25">
        <v>12.893475060046288</v>
      </c>
      <c r="V51" s="25">
        <v>10.36003184854725</v>
      </c>
      <c r="W51" s="26">
        <v>8.6154560317510391</v>
      </c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8"/>
    </row>
    <row r="52" spans="1:48" x14ac:dyDescent="0.25">
      <c r="A52" s="19">
        <v>48</v>
      </c>
      <c r="B52" s="20">
        <v>0.114</v>
      </c>
      <c r="C52" s="21">
        <v>8.7719298245614024</v>
      </c>
      <c r="D52" s="22">
        <v>110.977</v>
      </c>
      <c r="E52" s="23">
        <v>96.76</v>
      </c>
      <c r="F52" s="23">
        <v>72.004000000000005</v>
      </c>
      <c r="G52" s="23">
        <v>57.677</v>
      </c>
      <c r="H52" s="23">
        <v>36.031999999999996</v>
      </c>
      <c r="I52" s="23">
        <v>20.887</v>
      </c>
      <c r="J52" s="23">
        <v>14.349</v>
      </c>
      <c r="K52" s="23">
        <v>10.073</v>
      </c>
      <c r="L52" s="23">
        <v>7.6740000000000004</v>
      </c>
      <c r="M52" s="44">
        <v>6.1870000000000003</v>
      </c>
      <c r="N52" s="24">
        <v>121.46118488467503</v>
      </c>
      <c r="O52" s="25">
        <v>98.568967410972249</v>
      </c>
      <c r="P52" s="25">
        <v>76.21399036038973</v>
      </c>
      <c r="Q52" s="25">
        <v>62.633362488586371</v>
      </c>
      <c r="R52" s="25">
        <v>40.95384653758282</v>
      </c>
      <c r="S52" s="25">
        <v>24.047937141877274</v>
      </c>
      <c r="T52" s="25">
        <v>16.849105651541006</v>
      </c>
      <c r="U52" s="25">
        <v>12.861462999225102</v>
      </c>
      <c r="V52" s="25">
        <v>10.334309848225333</v>
      </c>
      <c r="W52" s="26">
        <v>8.5940654833375003</v>
      </c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8"/>
    </row>
    <row r="53" spans="1:48" x14ac:dyDescent="0.25">
      <c r="A53" s="11">
        <v>49</v>
      </c>
      <c r="B53" s="20">
        <v>0.11600000000000001</v>
      </c>
      <c r="C53" s="21">
        <v>8.6206896551724128</v>
      </c>
      <c r="D53" s="22">
        <v>110.58</v>
      </c>
      <c r="E53" s="23">
        <v>96.350999999999999</v>
      </c>
      <c r="F53" s="23">
        <v>71.706000000000003</v>
      </c>
      <c r="G53" s="23">
        <v>57.594000000000001</v>
      </c>
      <c r="H53" s="23">
        <v>36.014000000000003</v>
      </c>
      <c r="I53" s="23">
        <v>20.852</v>
      </c>
      <c r="J53" s="23">
        <v>14.298999999999999</v>
      </c>
      <c r="K53" s="23">
        <v>10.071999999999999</v>
      </c>
      <c r="L53" s="23">
        <v>7.65</v>
      </c>
      <c r="M53" s="44">
        <v>6.157</v>
      </c>
      <c r="N53" s="24">
        <v>121.16399579692799</v>
      </c>
      <c r="O53" s="25">
        <v>98.327790597714198</v>
      </c>
      <c r="P53" s="25">
        <v>76.027511311216372</v>
      </c>
      <c r="Q53" s="25">
        <v>62.480112280479261</v>
      </c>
      <c r="R53" s="25">
        <v>40.853641387239584</v>
      </c>
      <c r="S53" s="25">
        <v>23.989097072861171</v>
      </c>
      <c r="T53" s="25">
        <v>16.807879556614559</v>
      </c>
      <c r="U53" s="25">
        <v>12.829993798101624</v>
      </c>
      <c r="V53" s="25">
        <v>10.309024040918207</v>
      </c>
      <c r="W53" s="26">
        <v>8.5730376752895534</v>
      </c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8"/>
    </row>
    <row r="54" spans="1:48" x14ac:dyDescent="0.25">
      <c r="A54" s="19">
        <v>50</v>
      </c>
      <c r="B54" s="20">
        <v>0.11799999999999999</v>
      </c>
      <c r="C54" s="21">
        <v>8.4745762711864412</v>
      </c>
      <c r="D54" s="22">
        <v>109.837</v>
      </c>
      <c r="E54" s="23">
        <v>96.28</v>
      </c>
      <c r="F54" s="23">
        <v>71.570999999999998</v>
      </c>
      <c r="G54" s="23">
        <v>57.478000000000002</v>
      </c>
      <c r="H54" s="23">
        <v>36.003</v>
      </c>
      <c r="I54" s="23">
        <v>20.786999999999999</v>
      </c>
      <c r="J54" s="23">
        <v>14.295999999999999</v>
      </c>
      <c r="K54" s="23">
        <v>10.061</v>
      </c>
      <c r="L54" s="23">
        <v>7.6390000000000002</v>
      </c>
      <c r="M54" s="44">
        <v>6.1429999999999998</v>
      </c>
      <c r="N54" s="24">
        <v>120.87175123136917</v>
      </c>
      <c r="O54" s="25">
        <v>98.090626395125909</v>
      </c>
      <c r="P54" s="25">
        <v>75.844134831532571</v>
      </c>
      <c r="Q54" s="25">
        <v>62.329411792686855</v>
      </c>
      <c r="R54" s="25">
        <v>40.755103413147673</v>
      </c>
      <c r="S54" s="25">
        <v>23.931235963163559</v>
      </c>
      <c r="T54" s="25">
        <v>16.767339366216575</v>
      </c>
      <c r="U54" s="25">
        <v>12.799048169914082</v>
      </c>
      <c r="V54" s="25">
        <v>10.284158929526345</v>
      </c>
      <c r="W54" s="26">
        <v>8.5523597201391333</v>
      </c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8"/>
    </row>
    <row r="55" spans="1:48" x14ac:dyDescent="0.25">
      <c r="A55" s="11">
        <v>51</v>
      </c>
      <c r="B55" s="20">
        <v>0.12</v>
      </c>
      <c r="C55" s="21">
        <v>8.3333333333333339</v>
      </c>
      <c r="D55" s="27">
        <v>109.637</v>
      </c>
      <c r="E55" s="23">
        <v>95.728999999999999</v>
      </c>
      <c r="F55" s="23">
        <v>71.432000000000002</v>
      </c>
      <c r="G55" s="23">
        <v>57.322000000000003</v>
      </c>
      <c r="H55" s="23">
        <v>35.895000000000003</v>
      </c>
      <c r="I55" s="23">
        <v>20.783000000000001</v>
      </c>
      <c r="J55" s="23">
        <v>14.246</v>
      </c>
      <c r="K55" s="23">
        <v>10.053000000000001</v>
      </c>
      <c r="L55" s="23">
        <v>7.593</v>
      </c>
      <c r="M55" s="44">
        <v>6.13</v>
      </c>
      <c r="N55" s="24">
        <v>120.58427841748738</v>
      </c>
      <c r="O55" s="25">
        <v>97.857334595363241</v>
      </c>
      <c r="P55" s="25">
        <v>75.663752511972092</v>
      </c>
      <c r="Q55" s="25">
        <v>62.18117193338886</v>
      </c>
      <c r="R55" s="25">
        <v>40.658174361166004</v>
      </c>
      <c r="S55" s="25">
        <v>23.874319606182588</v>
      </c>
      <c r="T55" s="25">
        <v>16.727461113607404</v>
      </c>
      <c r="U55" s="25">
        <v>12.768607820081055</v>
      </c>
      <c r="V55" s="25">
        <v>10.259699814176727</v>
      </c>
      <c r="W55" s="26">
        <v>8.5320193933958599</v>
      </c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8"/>
    </row>
    <row r="56" spans="1:48" x14ac:dyDescent="0.25">
      <c r="A56" s="19">
        <v>52</v>
      </c>
      <c r="B56" s="20">
        <v>0.122</v>
      </c>
      <c r="C56" s="21">
        <v>8.1967213114754092</v>
      </c>
      <c r="D56" s="22">
        <v>109.58199999999999</v>
      </c>
      <c r="E56" s="23">
        <v>95.578999999999994</v>
      </c>
      <c r="F56" s="23">
        <v>71.308000000000007</v>
      </c>
      <c r="G56" s="23">
        <v>57.29</v>
      </c>
      <c r="H56" s="23">
        <v>35.890999999999998</v>
      </c>
      <c r="I56" s="23">
        <v>20.669</v>
      </c>
      <c r="J56" s="23">
        <v>14.231999999999999</v>
      </c>
      <c r="K56" s="23">
        <v>10.034000000000001</v>
      </c>
      <c r="L56" s="23">
        <v>7.569</v>
      </c>
      <c r="M56" s="44">
        <v>6.1159999999999997</v>
      </c>
      <c r="N56" s="24">
        <v>120.30141332473475</v>
      </c>
      <c r="O56" s="25">
        <v>97.627782083293553</v>
      </c>
      <c r="P56" s="25">
        <v>75.48626142728682</v>
      </c>
      <c r="Q56" s="25">
        <v>62.03530811766398</v>
      </c>
      <c r="R56" s="25">
        <v>40.562798924062946</v>
      </c>
      <c r="S56" s="25">
        <v>23.818315525730011</v>
      </c>
      <c r="T56" s="25">
        <v>16.688222044455827</v>
      </c>
      <c r="U56" s="25">
        <v>12.738655379491373</v>
      </c>
      <c r="V56" s="25">
        <v>10.235632738620629</v>
      </c>
      <c r="W56" s="26">
        <v>8.5120050889711631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8"/>
    </row>
    <row r="57" spans="1:48" x14ac:dyDescent="0.25">
      <c r="A57" s="11">
        <v>53</v>
      </c>
      <c r="B57" s="20">
        <v>0.124</v>
      </c>
      <c r="C57" s="21">
        <v>8.064516129032258</v>
      </c>
      <c r="D57" s="22">
        <v>109.41500000000001</v>
      </c>
      <c r="E57" s="23">
        <v>95.567999999999998</v>
      </c>
      <c r="F57" s="23">
        <v>70.870999999999995</v>
      </c>
      <c r="G57" s="23">
        <v>57.183</v>
      </c>
      <c r="H57" s="23">
        <v>35.725000000000001</v>
      </c>
      <c r="I57" s="23">
        <v>20.518999999999998</v>
      </c>
      <c r="J57" s="23">
        <v>14.183</v>
      </c>
      <c r="K57" s="23">
        <v>10.004</v>
      </c>
      <c r="L57" s="23">
        <v>7.569</v>
      </c>
      <c r="M57" s="44">
        <v>6.09</v>
      </c>
      <c r="N57" s="24">
        <v>120.02300008445387</v>
      </c>
      <c r="O57" s="25">
        <v>97.401842367374556</v>
      </c>
      <c r="P57" s="25">
        <v>75.311563773619767</v>
      </c>
      <c r="Q57" s="25">
        <v>61.891739969397598</v>
      </c>
      <c r="R57" s="25">
        <v>40.468924546603851</v>
      </c>
      <c r="S57" s="25">
        <v>23.763192861579334</v>
      </c>
      <c r="T57" s="25">
        <v>16.649600536648752</v>
      </c>
      <c r="U57" s="25">
        <v>12.709174343292304</v>
      </c>
      <c r="V57" s="25">
        <v>10.211944441049326</v>
      </c>
      <c r="W57" s="26">
        <v>8.4923057782763589</v>
      </c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8"/>
    </row>
    <row r="58" spans="1:48" ht="15.75" customHeight="1" x14ac:dyDescent="0.25">
      <c r="A58" s="19">
        <v>54</v>
      </c>
      <c r="B58" s="20">
        <v>0.126</v>
      </c>
      <c r="C58" s="21">
        <v>7.9365079365079367</v>
      </c>
      <c r="D58" s="22">
        <v>109.30500000000001</v>
      </c>
      <c r="E58" s="23">
        <v>95.311000000000007</v>
      </c>
      <c r="F58" s="23">
        <v>70.557000000000002</v>
      </c>
      <c r="G58" s="23">
        <v>57.161000000000001</v>
      </c>
      <c r="H58" s="23">
        <v>35.542999999999999</v>
      </c>
      <c r="I58" s="23">
        <v>20.516999999999999</v>
      </c>
      <c r="J58" s="23">
        <v>14.164</v>
      </c>
      <c r="K58" s="23">
        <v>9.91</v>
      </c>
      <c r="L58" s="23">
        <v>7.5679999999999996</v>
      </c>
      <c r="M58" s="44">
        <v>6.0890000000000004</v>
      </c>
      <c r="N58" s="24">
        <v>119.74889045868642</v>
      </c>
      <c r="O58" s="25">
        <v>97.179395148578195</v>
      </c>
      <c r="P58" s="25">
        <v>75.139566535195272</v>
      </c>
      <c r="Q58" s="25">
        <v>61.750391047364545</v>
      </c>
      <c r="R58" s="25">
        <v>40.376501246445741</v>
      </c>
      <c r="S58" s="25">
        <v>23.708922264295946</v>
      </c>
      <c r="T58" s="25">
        <v>16.611576026604279</v>
      </c>
      <c r="U58" s="25">
        <v>12.680149014641945</v>
      </c>
      <c r="V58" s="25">
        <v>10.188622308898617</v>
      </c>
      <c r="W58" s="26">
        <v>8.4729109726378713</v>
      </c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8"/>
    </row>
    <row r="59" spans="1:48" x14ac:dyDescent="0.25">
      <c r="A59" s="11">
        <v>55</v>
      </c>
      <c r="B59" s="20">
        <v>0.128</v>
      </c>
      <c r="C59" s="21">
        <v>7.8125</v>
      </c>
      <c r="D59" s="22">
        <v>109.22499999999999</v>
      </c>
      <c r="E59" s="23">
        <v>94.977000000000004</v>
      </c>
      <c r="F59" s="23">
        <v>70.495000000000005</v>
      </c>
      <c r="G59" s="23">
        <v>57.075000000000003</v>
      </c>
      <c r="H59" s="23">
        <v>35.414000000000001</v>
      </c>
      <c r="I59" s="23">
        <v>20.497</v>
      </c>
      <c r="J59" s="23">
        <v>14.07</v>
      </c>
      <c r="K59" s="23">
        <v>9.8249999999999993</v>
      </c>
      <c r="L59" s="23">
        <v>7.5369999999999999</v>
      </c>
      <c r="M59" s="44">
        <v>6.069</v>
      </c>
      <c r="N59" s="24">
        <v>119.47894335138203</v>
      </c>
      <c r="O59" s="25">
        <v>96.960325923723886</v>
      </c>
      <c r="P59" s="25">
        <v>74.970181177614208</v>
      </c>
      <c r="Q59" s="25">
        <v>61.611188593176472</v>
      </c>
      <c r="R59" s="25">
        <v>40.285481449328628</v>
      </c>
      <c r="S59" s="25">
        <v>23.655475798462021</v>
      </c>
      <c r="T59" s="25">
        <v>16.574128941466608</v>
      </c>
      <c r="U59" s="25">
        <v>12.651564452951398</v>
      </c>
      <c r="V59" s="25">
        <v>10.165654337260895</v>
      </c>
      <c r="W59" s="26">
        <v>8.4538106887124833</v>
      </c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</row>
    <row r="60" spans="1:48" x14ac:dyDescent="0.25">
      <c r="A60" s="19">
        <v>56</v>
      </c>
      <c r="B60" s="20">
        <v>0.13</v>
      </c>
      <c r="C60" s="21">
        <v>7.6923076923076916</v>
      </c>
      <c r="D60" s="22">
        <v>108.96</v>
      </c>
      <c r="E60" s="23">
        <v>94.26</v>
      </c>
      <c r="F60" s="23">
        <v>70.494</v>
      </c>
      <c r="G60" s="23">
        <v>56.895000000000003</v>
      </c>
      <c r="H60" s="23">
        <v>35.381999999999998</v>
      </c>
      <c r="I60" s="23">
        <v>20.45</v>
      </c>
      <c r="J60" s="23">
        <v>14.068</v>
      </c>
      <c r="K60" s="23">
        <v>9.7940000000000005</v>
      </c>
      <c r="L60" s="23">
        <v>7.5119999999999996</v>
      </c>
      <c r="M60" s="44">
        <v>6.0670000000000002</v>
      </c>
      <c r="N60" s="24">
        <v>119.21302435801678</v>
      </c>
      <c r="O60" s="25">
        <v>96.744525619981872</v>
      </c>
      <c r="P60" s="25">
        <v>74.803323365250321</v>
      </c>
      <c r="Q60" s="25">
        <v>61.474063299035294</v>
      </c>
      <c r="R60" s="25">
        <v>40.195819837217329</v>
      </c>
      <c r="S60" s="25">
        <v>23.602826853506063</v>
      </c>
      <c r="T60" s="25">
        <v>16.537240636629004</v>
      </c>
      <c r="U60" s="25">
        <v>12.623406426194078</v>
      </c>
      <c r="V60" s="25">
        <v>10.14302909056522</v>
      </c>
      <c r="W60" s="26">
        <v>8.4349954166202998</v>
      </c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8"/>
    </row>
    <row r="61" spans="1:48" x14ac:dyDescent="0.25">
      <c r="A61" s="11">
        <v>57</v>
      </c>
      <c r="B61" s="20">
        <v>0.13200000000000001</v>
      </c>
      <c r="C61" s="21">
        <v>7.5757575757575752</v>
      </c>
      <c r="D61" s="22">
        <v>108.925</v>
      </c>
      <c r="E61" s="23">
        <v>94.225999999999999</v>
      </c>
      <c r="F61" s="23">
        <v>70.441000000000003</v>
      </c>
      <c r="G61" s="23">
        <v>56.872999999999998</v>
      </c>
      <c r="H61" s="23">
        <v>35.378</v>
      </c>
      <c r="I61" s="23">
        <v>20.449000000000002</v>
      </c>
      <c r="J61" s="23">
        <v>14.023</v>
      </c>
      <c r="K61" s="23">
        <v>9.7899999999999991</v>
      </c>
      <c r="L61" s="23">
        <v>7.5060000000000002</v>
      </c>
      <c r="M61" s="44">
        <v>6.0629999999999997</v>
      </c>
      <c r="N61" s="24">
        <v>118.95100535006173</v>
      </c>
      <c r="O61" s="25">
        <v>96.531890257658546</v>
      </c>
      <c r="P61" s="25">
        <v>74.638912700514226</v>
      </c>
      <c r="Q61" s="25">
        <v>61.33894909345819</v>
      </c>
      <c r="R61" s="25">
        <v>40.107473208194158</v>
      </c>
      <c r="S61" s="25">
        <v>23.550950061432424</v>
      </c>
      <c r="T61" s="25">
        <v>16.500893338091302</v>
      </c>
      <c r="U61" s="25">
        <v>12.595661366905327</v>
      </c>
      <c r="V61" s="25">
        <v>10.120735667222586</v>
      </c>
      <c r="W61" s="26">
        <v>8.4164560905435568</v>
      </c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8"/>
    </row>
    <row r="62" spans="1:48" x14ac:dyDescent="0.25">
      <c r="A62" s="19">
        <v>58</v>
      </c>
      <c r="B62" s="20">
        <v>0.13400000000000001</v>
      </c>
      <c r="C62" s="21">
        <v>7.4626865671641784</v>
      </c>
      <c r="D62" s="27">
        <v>108.336</v>
      </c>
      <c r="E62" s="23">
        <v>94.22</v>
      </c>
      <c r="F62" s="23">
        <v>70.271000000000001</v>
      </c>
      <c r="G62" s="23">
        <v>56.29</v>
      </c>
      <c r="H62" s="23">
        <v>35.228999999999999</v>
      </c>
      <c r="I62" s="23">
        <v>20.364000000000001</v>
      </c>
      <c r="J62" s="23">
        <v>14.002000000000001</v>
      </c>
      <c r="K62" s="23">
        <v>9.7870000000000008</v>
      </c>
      <c r="L62" s="23">
        <v>7.5010000000000003</v>
      </c>
      <c r="M62" s="44">
        <v>6.0620000000000003</v>
      </c>
      <c r="N62" s="24">
        <v>118.69276409112142</v>
      </c>
      <c r="O62" s="25">
        <v>96.322320638682498</v>
      </c>
      <c r="P62" s="25">
        <v>74.476872482989421</v>
      </c>
      <c r="Q62" s="25">
        <v>61.205782943333141</v>
      </c>
      <c r="R62" s="25">
        <v>40.020400347029863</v>
      </c>
      <c r="S62" s="25">
        <v>23.499821220821058</v>
      </c>
      <c r="T62" s="25">
        <v>16.465070089210563</v>
      </c>
      <c r="U62" s="25">
        <v>12.568316331535486</v>
      </c>
      <c r="V62" s="25">
        <v>10.098763666965722</v>
      </c>
      <c r="W62" s="26">
        <v>8.3981840615662335</v>
      </c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</row>
    <row r="63" spans="1:48" ht="15" customHeight="1" x14ac:dyDescent="0.25">
      <c r="A63" s="11">
        <v>59</v>
      </c>
      <c r="B63" s="20">
        <v>0.13600000000000001</v>
      </c>
      <c r="C63" s="21">
        <v>7.3529411764705879</v>
      </c>
      <c r="D63" s="22">
        <v>108.256</v>
      </c>
      <c r="E63" s="23">
        <v>93.805000000000007</v>
      </c>
      <c r="F63" s="23">
        <v>69.87</v>
      </c>
      <c r="G63" s="23">
        <v>56.256</v>
      </c>
      <c r="H63" s="23">
        <v>35.201999999999998</v>
      </c>
      <c r="I63" s="23">
        <v>20.346</v>
      </c>
      <c r="J63" s="23">
        <v>13.994</v>
      </c>
      <c r="K63" s="23">
        <v>9.7579999999999991</v>
      </c>
      <c r="L63" s="23">
        <v>7.4809999999999999</v>
      </c>
      <c r="M63" s="44">
        <v>6.0519999999999996</v>
      </c>
      <c r="N63" s="24">
        <v>118.4381838818932</v>
      </c>
      <c r="O63" s="25">
        <v>96.115722058479946</v>
      </c>
      <c r="P63" s="25">
        <v>74.31712948665286</v>
      </c>
      <c r="Q63" s="25">
        <v>61.074504670836873</v>
      </c>
      <c r="R63" s="25">
        <v>39.934561905472272</v>
      </c>
      <c r="S63" s="25">
        <v>23.449417226533509</v>
      </c>
      <c r="T63" s="25">
        <v>16.429754701449856</v>
      </c>
      <c r="U63" s="25">
        <v>12.541358962854844</v>
      </c>
      <c r="V63" s="25">
        <v>10.077103160641101</v>
      </c>
      <c r="W63" s="26">
        <v>8.3801710725529404</v>
      </c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8"/>
    </row>
    <row r="64" spans="1:48" x14ac:dyDescent="0.25">
      <c r="A64" s="19">
        <v>60</v>
      </c>
      <c r="B64" s="20">
        <v>0.13800000000000001</v>
      </c>
      <c r="C64" s="21">
        <v>7.2463768115942022</v>
      </c>
      <c r="D64" s="22">
        <v>108.17400000000001</v>
      </c>
      <c r="E64" s="23">
        <v>93.768000000000001</v>
      </c>
      <c r="F64" s="23">
        <v>69.768000000000001</v>
      </c>
      <c r="G64" s="23">
        <v>56.006999999999998</v>
      </c>
      <c r="H64" s="23">
        <v>35.064999999999998</v>
      </c>
      <c r="I64" s="23">
        <v>20.343</v>
      </c>
      <c r="J64" s="23">
        <v>13.913</v>
      </c>
      <c r="K64" s="23">
        <v>9.7080000000000002</v>
      </c>
      <c r="L64" s="23">
        <v>7.4729999999999999</v>
      </c>
      <c r="M64" s="44">
        <v>6.0419999999999998</v>
      </c>
      <c r="N64" s="24">
        <v>118.18715323139509</v>
      </c>
      <c r="O64" s="25">
        <v>95.912004039167059</v>
      </c>
      <c r="P64" s="25">
        <v>74.159613753578199</v>
      </c>
      <c r="Q64" s="25">
        <v>60.945056783898153</v>
      </c>
      <c r="R64" s="25">
        <v>39.849920291392102</v>
      </c>
      <c r="S64" s="25">
        <v>23.399716004619737</v>
      </c>
      <c r="T64" s="25">
        <v>16.394931708770891</v>
      </c>
      <c r="U64" s="25">
        <v>12.514777455140109</v>
      </c>
      <c r="V64" s="25">
        <v>10.055744662235934</v>
      </c>
      <c r="W64" s="26">
        <v>8.3624092348864156</v>
      </c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8"/>
    </row>
    <row r="65" spans="1:48" x14ac:dyDescent="0.25">
      <c r="A65" s="11">
        <v>61</v>
      </c>
      <c r="B65" s="20">
        <v>0.14000000000000001</v>
      </c>
      <c r="C65" s="21">
        <v>7.1428571428571423</v>
      </c>
      <c r="D65" s="27">
        <v>107.837</v>
      </c>
      <c r="E65" s="23">
        <v>93.638999999999996</v>
      </c>
      <c r="F65" s="23">
        <v>69.712000000000003</v>
      </c>
      <c r="G65" s="23">
        <v>55.917999999999999</v>
      </c>
      <c r="H65" s="23">
        <v>34.892000000000003</v>
      </c>
      <c r="I65" s="23">
        <v>20.291</v>
      </c>
      <c r="J65" s="23">
        <v>13.897</v>
      </c>
      <c r="K65" s="23">
        <v>9.6980000000000004</v>
      </c>
      <c r="L65" s="23">
        <v>7.4669999999999996</v>
      </c>
      <c r="M65" s="44">
        <v>5.992</v>
      </c>
      <c r="N65" s="24">
        <v>117.93956555216678</v>
      </c>
      <c r="O65" s="25">
        <v>95.711080082197711</v>
      </c>
      <c r="P65" s="25">
        <v>74.004258402681742</v>
      </c>
      <c r="Q65" s="25">
        <v>60.817384319023553</v>
      </c>
      <c r="R65" s="25">
        <v>39.766439566011897</v>
      </c>
      <c r="S65" s="25">
        <v>23.350696451971384</v>
      </c>
      <c r="T65" s="25">
        <v>16.360586325352319</v>
      </c>
      <c r="U65" s="25">
        <v>12.4885605218994</v>
      </c>
      <c r="V65" s="25">
        <v>10.034679102944891</v>
      </c>
      <c r="W65" s="26">
        <v>8.3448910069012694</v>
      </c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</row>
    <row r="66" spans="1:48" x14ac:dyDescent="0.25">
      <c r="A66" s="19">
        <v>62</v>
      </c>
      <c r="B66" s="20">
        <v>0.14199999999999999</v>
      </c>
      <c r="C66" s="21">
        <v>7.042253521126761</v>
      </c>
      <c r="D66" s="22">
        <v>107.79900000000001</v>
      </c>
      <c r="E66" s="23">
        <v>93.448999999999998</v>
      </c>
      <c r="F66" s="23">
        <v>69.313999999999993</v>
      </c>
      <c r="G66" s="23">
        <v>55.642000000000003</v>
      </c>
      <c r="H66" s="23">
        <v>34.804000000000002</v>
      </c>
      <c r="I66" s="23">
        <v>20.277000000000001</v>
      </c>
      <c r="J66" s="23">
        <v>13.840999999999999</v>
      </c>
      <c r="K66" s="23">
        <v>9.6920000000000002</v>
      </c>
      <c r="L66" s="23">
        <v>7.4370000000000003</v>
      </c>
      <c r="M66" s="44">
        <v>5.984</v>
      </c>
      <c r="N66" s="24">
        <v>117.69531887738066</v>
      </c>
      <c r="O66" s="25">
        <v>95.512867438791588</v>
      </c>
      <c r="P66" s="25">
        <v>73.850999452216371</v>
      </c>
      <c r="Q66" s="25">
        <v>60.691434695421286</v>
      </c>
      <c r="R66" s="25">
        <v>39.684085348522544</v>
      </c>
      <c r="S66" s="25">
        <v>23.302338380312964</v>
      </c>
      <c r="T66" s="25">
        <v>16.326704406347361</v>
      </c>
      <c r="U66" s="25">
        <v>12.462697365917279</v>
      </c>
      <c r="V66" s="25">
        <v>10.013897807100996</v>
      </c>
      <c r="W66" s="26">
        <v>8.3276091738680051</v>
      </c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8"/>
    </row>
    <row r="67" spans="1:48" x14ac:dyDescent="0.25">
      <c r="A67" s="11">
        <v>63</v>
      </c>
      <c r="B67" s="20">
        <v>0.14399999999999999</v>
      </c>
      <c r="C67" s="21">
        <v>6.9444444444444446</v>
      </c>
      <c r="D67" s="22">
        <v>107.499</v>
      </c>
      <c r="E67" s="23">
        <v>93.194000000000003</v>
      </c>
      <c r="F67" s="23">
        <v>69.281999999999996</v>
      </c>
      <c r="G67" s="23">
        <v>55.563000000000002</v>
      </c>
      <c r="H67" s="23">
        <v>34.587000000000003</v>
      </c>
      <c r="I67" s="23">
        <v>20.242999999999999</v>
      </c>
      <c r="J67" s="23">
        <v>13.746</v>
      </c>
      <c r="K67" s="23">
        <v>9.6590000000000007</v>
      </c>
      <c r="L67" s="23">
        <v>7.4029999999999996</v>
      </c>
      <c r="M67" s="44">
        <v>5.9770000000000003</v>
      </c>
      <c r="N67" s="24">
        <v>117.45431559800302</v>
      </c>
      <c r="O67" s="25">
        <v>95.317286896633476</v>
      </c>
      <c r="P67" s="25">
        <v>73.699775654846462</v>
      </c>
      <c r="Q67" s="25">
        <v>60.567157579464201</v>
      </c>
      <c r="R67" s="25">
        <v>39.602824727460295</v>
      </c>
      <c r="S67" s="25">
        <v>23.254622464162775</v>
      </c>
      <c r="T67" s="25">
        <v>16.293272411422752</v>
      </c>
      <c r="U67" s="25">
        <v>12.437177651422887</v>
      </c>
      <c r="V67" s="25">
        <v>9.9933924698124486</v>
      </c>
      <c r="W67" s="26">
        <v>8.3105568293956775</v>
      </c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8"/>
    </row>
    <row r="68" spans="1:48" x14ac:dyDescent="0.25">
      <c r="A68" s="19">
        <v>64</v>
      </c>
      <c r="B68" s="20">
        <v>0.14599999999999999</v>
      </c>
      <c r="C68" s="21">
        <v>6.8493150684931514</v>
      </c>
      <c r="D68" s="22">
        <v>107.03</v>
      </c>
      <c r="E68" s="23">
        <v>92.947999999999993</v>
      </c>
      <c r="F68" s="23">
        <v>69.218999999999994</v>
      </c>
      <c r="G68" s="23">
        <v>55.558999999999997</v>
      </c>
      <c r="H68" s="23">
        <v>34.566000000000003</v>
      </c>
      <c r="I68" s="23">
        <v>20.196000000000002</v>
      </c>
      <c r="J68" s="23">
        <v>13.736000000000001</v>
      </c>
      <c r="K68" s="23">
        <v>9.6370000000000005</v>
      </c>
      <c r="L68" s="23">
        <v>7.4009999999999998</v>
      </c>
      <c r="M68" s="44">
        <v>5.94</v>
      </c>
      <c r="N68" s="24">
        <v>117.21646221832643</v>
      </c>
      <c r="O68" s="25">
        <v>95.124262581481332</v>
      </c>
      <c r="P68" s="25">
        <v>73.550528344250338</v>
      </c>
      <c r="Q68" s="25">
        <v>60.444504758626294</v>
      </c>
      <c r="R68" s="25">
        <v>39.522626178277946</v>
      </c>
      <c r="S68" s="25">
        <v>23.207530192431058</v>
      </c>
      <c r="T68" s="25">
        <v>16.260277370846193</v>
      </c>
      <c r="U68" s="25">
        <v>12.411991478203388</v>
      </c>
      <c r="V68" s="25">
        <v>9.9731551361625321</v>
      </c>
      <c r="W68" s="26">
        <v>8.2937273581344311</v>
      </c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</row>
    <row r="69" spans="1:48" x14ac:dyDescent="0.25">
      <c r="A69" s="11">
        <v>65</v>
      </c>
      <c r="B69" s="20">
        <v>0.14799999999999999</v>
      </c>
      <c r="C69" s="21">
        <v>6.756756756756757</v>
      </c>
      <c r="D69" s="22">
        <v>107.029</v>
      </c>
      <c r="E69" s="23">
        <v>92.863</v>
      </c>
      <c r="F69" s="23">
        <v>68.823999999999998</v>
      </c>
      <c r="G69" s="23">
        <v>55.555</v>
      </c>
      <c r="H69" s="23">
        <v>34.445</v>
      </c>
      <c r="I69" s="23">
        <v>20.170000000000002</v>
      </c>
      <c r="J69" s="23">
        <v>13.583</v>
      </c>
      <c r="K69" s="23">
        <v>9.61</v>
      </c>
      <c r="L69" s="23">
        <v>7.3849999999999998</v>
      </c>
      <c r="M69" s="44">
        <v>5.931</v>
      </c>
      <c r="N69" s="24">
        <v>116.98166912835688</v>
      </c>
      <c r="O69" s="25">
        <v>94.933721772452472</v>
      </c>
      <c r="P69" s="25">
        <v>73.403201292298576</v>
      </c>
      <c r="Q69" s="25">
        <v>60.323430024110571</v>
      </c>
      <c r="R69" s="25">
        <v>39.443459486599224</v>
      </c>
      <c r="S69" s="25">
        <v>23.161043823355243</v>
      </c>
      <c r="T69" s="25">
        <v>16.227706853911872</v>
      </c>
      <c r="U69" s="25">
        <v>12.387129357502161</v>
      </c>
      <c r="V69" s="25">
        <v>9.9531781818435743</v>
      </c>
      <c r="W69" s="26">
        <v>8.2771144196705979</v>
      </c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8"/>
    </row>
    <row r="70" spans="1:48" x14ac:dyDescent="0.25">
      <c r="A70" s="19">
        <v>66</v>
      </c>
      <c r="B70" s="20">
        <v>0.15</v>
      </c>
      <c r="C70" s="21">
        <v>6.666666666666667</v>
      </c>
      <c r="D70" s="27">
        <v>106.804</v>
      </c>
      <c r="E70" s="23">
        <v>92.45</v>
      </c>
      <c r="F70" s="23">
        <v>68.647000000000006</v>
      </c>
      <c r="G70" s="23">
        <v>55.554000000000002</v>
      </c>
      <c r="H70" s="23">
        <v>34.421999999999997</v>
      </c>
      <c r="I70" s="23">
        <v>20.134</v>
      </c>
      <c r="J70" s="23">
        <v>13.519</v>
      </c>
      <c r="K70" s="23">
        <v>9.609</v>
      </c>
      <c r="L70" s="23">
        <v>7.3769999999999998</v>
      </c>
      <c r="M70" s="44">
        <v>5.9249999999999998</v>
      </c>
      <c r="N70" s="24">
        <v>116.74985039168214</v>
      </c>
      <c r="O70" s="25">
        <v>94.745594729873076</v>
      </c>
      <c r="P70" s="25">
        <v>73.257740575946599</v>
      </c>
      <c r="Q70" s="25">
        <v>60.203889061459982</v>
      </c>
      <c r="R70" s="25">
        <v>39.365295676692973</v>
      </c>
      <c r="S70" s="25">
        <v>23.115146342500303</v>
      </c>
      <c r="T70" s="25">
        <v>16.195548939513557</v>
      </c>
      <c r="U70" s="25">
        <v>12.362582189556283</v>
      </c>
      <c r="V70" s="25">
        <v>9.933454295108108</v>
      </c>
      <c r="W70" s="26">
        <v>8.2607119335171895</v>
      </c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8"/>
    </row>
    <row r="71" spans="1:48" x14ac:dyDescent="0.25">
      <c r="A71" s="11">
        <v>67</v>
      </c>
      <c r="B71" s="20">
        <v>0.152</v>
      </c>
      <c r="C71" s="21">
        <v>6.5789473684210531</v>
      </c>
      <c r="D71" s="22">
        <v>106.797</v>
      </c>
      <c r="E71" s="23">
        <v>91.287999999999997</v>
      </c>
      <c r="F71" s="23">
        <v>68.495000000000005</v>
      </c>
      <c r="G71" s="23">
        <v>55.545000000000002</v>
      </c>
      <c r="H71" s="23">
        <v>34.378999999999998</v>
      </c>
      <c r="I71" s="23">
        <v>20.027000000000001</v>
      </c>
      <c r="J71" s="23">
        <v>13.507999999999999</v>
      </c>
      <c r="K71" s="23">
        <v>9.5969999999999995</v>
      </c>
      <c r="L71" s="23">
        <v>7.3730000000000002</v>
      </c>
      <c r="M71" s="44">
        <v>5.8920000000000003</v>
      </c>
      <c r="N71" s="24">
        <v>116.52092354757738</v>
      </c>
      <c r="O71" s="25">
        <v>94.559814534681621</v>
      </c>
      <c r="P71" s="25">
        <v>73.114094453060503</v>
      </c>
      <c r="Q71" s="25">
        <v>60.085839348510156</v>
      </c>
      <c r="R71" s="25">
        <v>39.288106944747852</v>
      </c>
      <c r="S71" s="25">
        <v>23.069821423577871</v>
      </c>
      <c r="T71" s="25">
        <v>16.163792188692646</v>
      </c>
      <c r="U71" s="25">
        <v>12.33834124264161</v>
      </c>
      <c r="V71" s="25">
        <v>9.9139764599313711</v>
      </c>
      <c r="W71" s="26">
        <v>8.2445140651117548</v>
      </c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</row>
    <row r="72" spans="1:48" x14ac:dyDescent="0.25">
      <c r="A72" s="19">
        <v>68</v>
      </c>
      <c r="B72" s="20">
        <v>0.154</v>
      </c>
      <c r="C72" s="21">
        <v>6.4935064935064934</v>
      </c>
      <c r="D72" s="22">
        <v>106.685</v>
      </c>
      <c r="E72" s="23">
        <v>90.81</v>
      </c>
      <c r="F72" s="23">
        <v>67.897999999999996</v>
      </c>
      <c r="G72" s="23">
        <v>55.49</v>
      </c>
      <c r="H72" s="23">
        <v>34.369</v>
      </c>
      <c r="I72" s="23">
        <v>20.021000000000001</v>
      </c>
      <c r="J72" s="23">
        <v>13.407</v>
      </c>
      <c r="K72" s="23">
        <v>9.593</v>
      </c>
      <c r="L72" s="23">
        <v>7.3680000000000003</v>
      </c>
      <c r="M72" s="44">
        <v>5.8460000000000001</v>
      </c>
      <c r="N72" s="24">
        <v>116.29480942621794</v>
      </c>
      <c r="O72" s="25">
        <v>94.376316938469301</v>
      </c>
      <c r="P72" s="25">
        <v>72.972213246467632</v>
      </c>
      <c r="Q72" s="25">
        <v>59.969240060100937</v>
      </c>
      <c r="R72" s="25">
        <v>39.211866596566445</v>
      </c>
      <c r="S72" s="25">
        <v>23.025053391860531</v>
      </c>
      <c r="T72" s="25">
        <v>16.132425619004497</v>
      </c>
      <c r="U72" s="25">
        <v>12.314398133505732</v>
      </c>
      <c r="V72" s="25">
        <v>9.8947379402890139</v>
      </c>
      <c r="W72" s="26">
        <v>8.2285152127416303</v>
      </c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8"/>
    </row>
    <row r="73" spans="1:48" x14ac:dyDescent="0.25">
      <c r="A73" s="11">
        <v>69</v>
      </c>
      <c r="B73" s="20">
        <v>0.156</v>
      </c>
      <c r="C73" s="21">
        <v>6.4102564102564106</v>
      </c>
      <c r="D73" s="22">
        <v>106.604</v>
      </c>
      <c r="E73" s="23">
        <v>90.792000000000002</v>
      </c>
      <c r="F73" s="23">
        <v>67.834000000000003</v>
      </c>
      <c r="G73" s="23">
        <v>55.439</v>
      </c>
      <c r="H73" s="23">
        <v>34.286999999999999</v>
      </c>
      <c r="I73" s="23">
        <v>19.774999999999999</v>
      </c>
      <c r="J73" s="23">
        <v>13.393000000000001</v>
      </c>
      <c r="K73" s="23">
        <v>9.5340000000000007</v>
      </c>
      <c r="L73" s="23">
        <v>7.3579999999999997</v>
      </c>
      <c r="M73" s="44">
        <v>5.8049999999999997</v>
      </c>
      <c r="N73" s="24">
        <v>116.0714319759737</v>
      </c>
      <c r="O73" s="25">
        <v>94.195040223324639</v>
      </c>
      <c r="P73" s="25">
        <v>72.832049235587874</v>
      </c>
      <c r="Q73" s="25">
        <v>59.85405197901801</v>
      </c>
      <c r="R73" s="25">
        <v>39.136548989332944</v>
      </c>
      <c r="S73" s="25">
        <v>22.980827189988002</v>
      </c>
      <c r="T73" s="25">
        <v>16.101438680560658</v>
      </c>
      <c r="U73" s="25">
        <v>12.290744809080275</v>
      </c>
      <c r="V73" s="25">
        <v>9.8757322654627515</v>
      </c>
      <c r="W73" s="26">
        <v>8.2127099953240439</v>
      </c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8"/>
    </row>
    <row r="74" spans="1:48" x14ac:dyDescent="0.25">
      <c r="A74" s="19">
        <v>70</v>
      </c>
      <c r="B74" s="20">
        <v>0.158</v>
      </c>
      <c r="C74" s="21">
        <v>6.3291139240506329</v>
      </c>
      <c r="D74" s="22">
        <v>106.262</v>
      </c>
      <c r="E74" s="23">
        <v>90.739000000000004</v>
      </c>
      <c r="F74" s="23">
        <v>67.819999999999993</v>
      </c>
      <c r="G74" s="23">
        <v>55.106000000000002</v>
      </c>
      <c r="H74" s="23">
        <v>34.204999999999998</v>
      </c>
      <c r="I74" s="23">
        <v>19.687999999999999</v>
      </c>
      <c r="J74" s="23">
        <v>13.375</v>
      </c>
      <c r="K74" s="23">
        <v>9.51</v>
      </c>
      <c r="L74" s="23">
        <v>7.3520000000000003</v>
      </c>
      <c r="M74" s="44">
        <v>5.8040000000000003</v>
      </c>
      <c r="N74" s="24">
        <v>115.85071810185008</v>
      </c>
      <c r="O74" s="25">
        <v>94.015925070724279</v>
      </c>
      <c r="P74" s="25">
        <v>72.693556555059246</v>
      </c>
      <c r="Q74" s="25">
        <v>59.740237412682518</v>
      </c>
      <c r="R74" s="25">
        <v>39.062129477139344</v>
      </c>
      <c r="S74" s="25">
        <v>22.937128345980309</v>
      </c>
      <c r="T74" s="25">
        <v>16.070821233617416</v>
      </c>
      <c r="U74" s="25">
        <v>12.267373529373497</v>
      </c>
      <c r="V74" s="25">
        <v>9.8569532162944</v>
      </c>
      <c r="W74" s="26">
        <v>8.1970932409749029</v>
      </c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</row>
    <row r="75" spans="1:48" x14ac:dyDescent="0.25">
      <c r="A75" s="11">
        <v>71</v>
      </c>
      <c r="B75" s="20">
        <v>0.16</v>
      </c>
      <c r="C75" s="21">
        <v>6.25</v>
      </c>
      <c r="D75" s="27">
        <v>105.82599999999999</v>
      </c>
      <c r="E75" s="23">
        <v>90.593999999999994</v>
      </c>
      <c r="F75" s="23">
        <v>67.805999999999997</v>
      </c>
      <c r="G75" s="23">
        <v>54.917999999999999</v>
      </c>
      <c r="H75" s="23">
        <v>34.192999999999998</v>
      </c>
      <c r="I75" s="23">
        <v>19.66</v>
      </c>
      <c r="J75" s="23">
        <v>13.368</v>
      </c>
      <c r="K75" s="23">
        <v>9.5060000000000002</v>
      </c>
      <c r="L75" s="23">
        <v>7.2919999999999998</v>
      </c>
      <c r="M75" s="44">
        <v>5.8</v>
      </c>
      <c r="N75" s="24">
        <v>115.63259751422562</v>
      </c>
      <c r="O75" s="25">
        <v>93.838914438779327</v>
      </c>
      <c r="P75" s="25">
        <v>72.556691099824334</v>
      </c>
      <c r="Q75" s="25">
        <v>59.62776011515016</v>
      </c>
      <c r="R75" s="25">
        <v>38.988584359983257</v>
      </c>
      <c r="S75" s="25">
        <v>22.893942943289538</v>
      </c>
      <c r="T75" s="25">
        <v>16.040563527592646</v>
      </c>
      <c r="U75" s="25">
        <v>12.244276851453181</v>
      </c>
      <c r="V75" s="25">
        <v>9.8383948123159719</v>
      </c>
      <c r="W75" s="26">
        <v>8.1816599763061237</v>
      </c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8"/>
    </row>
    <row r="76" spans="1:48" x14ac:dyDescent="0.25">
      <c r="A76" s="19">
        <v>72</v>
      </c>
      <c r="B76" s="20">
        <v>0.16200000000000001</v>
      </c>
      <c r="C76" s="21">
        <v>6.1728395061728394</v>
      </c>
      <c r="D76" s="22">
        <v>104.742</v>
      </c>
      <c r="E76" s="23">
        <v>90.498999999999995</v>
      </c>
      <c r="F76" s="23">
        <v>67.731999999999999</v>
      </c>
      <c r="G76" s="23">
        <v>54.826999999999998</v>
      </c>
      <c r="H76" s="23">
        <v>34.121000000000002</v>
      </c>
      <c r="I76" s="23">
        <v>19.616</v>
      </c>
      <c r="J76" s="23">
        <v>13.343</v>
      </c>
      <c r="K76" s="23">
        <v>9.4890000000000008</v>
      </c>
      <c r="L76" s="23">
        <v>7.2830000000000004</v>
      </c>
      <c r="M76" s="44">
        <v>5.7690000000000001</v>
      </c>
      <c r="N76" s="24">
        <v>115.41700258710932</v>
      </c>
      <c r="O76" s="25">
        <v>93.663953447207618</v>
      </c>
      <c r="P76" s="25">
        <v>72.421410436190158</v>
      </c>
      <c r="Q76" s="25">
        <v>59.516585214019415</v>
      </c>
      <c r="R76" s="25">
        <v>38.915890835975681</v>
      </c>
      <c r="S76" s="25">
        <v>22.851257592736413</v>
      </c>
      <c r="T76" s="25">
        <v>16.010656181403256</v>
      </c>
      <c r="U76" s="25">
        <v>12.221447614437588</v>
      </c>
      <c r="V76" s="25">
        <v>9.8200512996897711</v>
      </c>
      <c r="W76" s="26">
        <v>8.1664054163965361</v>
      </c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8"/>
    </row>
    <row r="77" spans="1:48" x14ac:dyDescent="0.25">
      <c r="A77" s="11">
        <v>73</v>
      </c>
      <c r="B77" s="20">
        <v>0.16400000000000001</v>
      </c>
      <c r="C77" s="21">
        <v>6.0975609756097562</v>
      </c>
      <c r="D77" s="22">
        <v>104.616</v>
      </c>
      <c r="E77" s="23">
        <v>90.317999999999998</v>
      </c>
      <c r="F77" s="23">
        <v>67.406999999999996</v>
      </c>
      <c r="G77" s="23">
        <v>54.625</v>
      </c>
      <c r="H77" s="23">
        <v>34.070999999999998</v>
      </c>
      <c r="I77" s="23">
        <v>19.584</v>
      </c>
      <c r="J77" s="23">
        <v>13.278</v>
      </c>
      <c r="K77" s="23">
        <v>9.4879999999999995</v>
      </c>
      <c r="L77" s="23">
        <v>7.2750000000000004</v>
      </c>
      <c r="M77" s="44">
        <v>5.7549999999999999</v>
      </c>
      <c r="N77" s="24">
        <v>115.20386822520923</v>
      </c>
      <c r="O77" s="25">
        <v>93.490989269456222</v>
      </c>
      <c r="P77" s="25">
        <v>72.287673718416968</v>
      </c>
      <c r="Q77" s="25">
        <v>59.406679141883409</v>
      </c>
      <c r="R77" s="25">
        <v>38.844026956519635</v>
      </c>
      <c r="S77" s="25">
        <v>22.809059406191356</v>
      </c>
      <c r="T77" s="25">
        <v>15.981090165024961</v>
      </c>
      <c r="U77" s="25">
        <v>12.198878925419415</v>
      </c>
      <c r="V77" s="25">
        <v>9.8019171398981424</v>
      </c>
      <c r="W77" s="26">
        <v>8.151324955386233</v>
      </c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</row>
    <row r="78" spans="1:48" x14ac:dyDescent="0.25">
      <c r="A78" s="19">
        <v>74</v>
      </c>
      <c r="B78" s="20">
        <v>0.16600000000000001</v>
      </c>
      <c r="C78" s="21">
        <v>6.0240963855421681</v>
      </c>
      <c r="D78" s="27">
        <v>104.316</v>
      </c>
      <c r="E78" s="23">
        <v>90.259</v>
      </c>
      <c r="F78" s="23">
        <v>67.325999999999993</v>
      </c>
      <c r="G78" s="23">
        <v>54.534999999999997</v>
      </c>
      <c r="H78" s="23">
        <v>33.944000000000003</v>
      </c>
      <c r="I78" s="23">
        <v>19.582000000000001</v>
      </c>
      <c r="J78" s="23">
        <v>13.255000000000001</v>
      </c>
      <c r="K78" s="23">
        <v>9.452</v>
      </c>
      <c r="L78" s="23">
        <v>7.274</v>
      </c>
      <c r="M78" s="44">
        <v>5.7539999999999996</v>
      </c>
      <c r="N78" s="24">
        <v>114.99313173916408</v>
      </c>
      <c r="O78" s="25">
        <v>93.319971031448688</v>
      </c>
      <c r="P78" s="25">
        <v>72.155441610428923</v>
      </c>
      <c r="Q78" s="25">
        <v>59.298009571991031</v>
      </c>
      <c r="R78" s="25">
        <v>38.772971584241191</v>
      </c>
      <c r="S78" s="25">
        <v>22.76733597187178</v>
      </c>
      <c r="T78" s="25">
        <v>15.95185678218434</v>
      </c>
      <c r="U78" s="25">
        <v>12.176564146254121</v>
      </c>
      <c r="V78" s="25">
        <v>9.7839869991277837</v>
      </c>
      <c r="W78" s="26">
        <v>8.1364141576485025</v>
      </c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8"/>
    </row>
    <row r="79" spans="1:48" x14ac:dyDescent="0.25">
      <c r="A79" s="11">
        <v>75</v>
      </c>
      <c r="B79" s="20">
        <v>0.16800000000000001</v>
      </c>
      <c r="C79" s="21">
        <v>5.9523809523809517</v>
      </c>
      <c r="D79" s="27">
        <v>104.264</v>
      </c>
      <c r="E79" s="23">
        <v>90.215000000000003</v>
      </c>
      <c r="F79" s="23">
        <v>66.763999999999996</v>
      </c>
      <c r="G79" s="23">
        <v>54.484000000000002</v>
      </c>
      <c r="H79" s="23">
        <v>33.887999999999998</v>
      </c>
      <c r="I79" s="23">
        <v>19.427</v>
      </c>
      <c r="J79" s="23">
        <v>13.237</v>
      </c>
      <c r="K79" s="23">
        <v>9.4350000000000005</v>
      </c>
      <c r="L79" s="23">
        <v>7.2640000000000002</v>
      </c>
      <c r="M79" s="44">
        <v>5.7480000000000002</v>
      </c>
      <c r="N79" s="24">
        <v>114.78473272834464</v>
      </c>
      <c r="O79" s="25">
        <v>93.150849716475122</v>
      </c>
      <c r="P79" s="25">
        <v>72.024676212274855</v>
      </c>
      <c r="Q79" s="25">
        <v>59.190545357811736</v>
      </c>
      <c r="R79" s="25">
        <v>38.702704353472868</v>
      </c>
      <c r="S79" s="25">
        <v>22.726075331138084</v>
      </c>
      <c r="T79" s="25">
        <v>15.922947654101096</v>
      </c>
      <c r="U79" s="25">
        <v>12.154496881149845</v>
      </c>
      <c r="V79" s="25">
        <v>9.7662557382981063</v>
      </c>
      <c r="W79" s="26">
        <v>8.1216687494973669</v>
      </c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8"/>
    </row>
    <row r="80" spans="1:48" x14ac:dyDescent="0.25">
      <c r="A80" s="19">
        <v>76</v>
      </c>
      <c r="B80" s="20">
        <v>0.17</v>
      </c>
      <c r="C80" s="21">
        <v>5.8823529411764701</v>
      </c>
      <c r="D80" s="22">
        <v>103.697</v>
      </c>
      <c r="E80" s="23">
        <v>90.204999999999998</v>
      </c>
      <c r="F80" s="23">
        <v>66.710999999999999</v>
      </c>
      <c r="G80" s="23">
        <v>54.445999999999998</v>
      </c>
      <c r="H80" s="23">
        <v>33.845999999999997</v>
      </c>
      <c r="I80" s="23">
        <v>19.404</v>
      </c>
      <c r="J80" s="23">
        <v>13.236000000000001</v>
      </c>
      <c r="K80" s="23">
        <v>9.4190000000000005</v>
      </c>
      <c r="L80" s="23">
        <v>7.2560000000000002</v>
      </c>
      <c r="M80" s="44">
        <v>5.7149999999999999</v>
      </c>
      <c r="N80" s="24">
        <v>114.57861297068102</v>
      </c>
      <c r="O80" s="25">
        <v>92.983578075784365</v>
      </c>
      <c r="P80" s="25">
        <v>71.895340990997568</v>
      </c>
      <c r="Q80" s="25">
        <v>59.084256476223239</v>
      </c>
      <c r="R80" s="25">
        <v>38.63320563310608</v>
      </c>
      <c r="S80" s="25">
        <v>22.685265956680723</v>
      </c>
      <c r="T80" s="25">
        <v>15.894354704204863</v>
      </c>
      <c r="U80" s="25">
        <v>12.132670965001266</v>
      </c>
      <c r="V80" s="25">
        <v>9.7487184036873877</v>
      </c>
      <c r="W80" s="26">
        <v>8.1070846113922368</v>
      </c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</row>
    <row r="81" spans="1:48" x14ac:dyDescent="0.25">
      <c r="A81" s="11">
        <v>77</v>
      </c>
      <c r="B81" s="20">
        <v>0.17199999999999999</v>
      </c>
      <c r="C81" s="21">
        <v>5.8139534883720936</v>
      </c>
      <c r="D81" s="27">
        <v>103.163</v>
      </c>
      <c r="E81" s="23">
        <v>90.09</v>
      </c>
      <c r="F81" s="23">
        <v>66.659000000000006</v>
      </c>
      <c r="G81" s="23">
        <v>54.381</v>
      </c>
      <c r="H81" s="23">
        <v>33.786999999999999</v>
      </c>
      <c r="I81" s="23">
        <v>19.395</v>
      </c>
      <c r="J81" s="23">
        <v>13.193</v>
      </c>
      <c r="K81" s="23">
        <v>9.4190000000000005</v>
      </c>
      <c r="L81" s="23">
        <v>7.25</v>
      </c>
      <c r="M81" s="44">
        <v>5.702</v>
      </c>
      <c r="N81" s="24">
        <v>114.37471631901794</v>
      </c>
      <c r="O81" s="25">
        <v>92.818110544473285</v>
      </c>
      <c r="P81" s="25">
        <v>71.767400715599123</v>
      </c>
      <c r="Q81" s="25">
        <v>58.979113974065463</v>
      </c>
      <c r="R81" s="25">
        <v>38.564456491644421</v>
      </c>
      <c r="S81" s="25">
        <v>22.644896731999694</v>
      </c>
      <c r="T81" s="25">
        <v>15.8660701437576</v>
      </c>
      <c r="U81" s="25">
        <v>12.111080452414708</v>
      </c>
      <c r="V81" s="25">
        <v>9.7313702181143373</v>
      </c>
      <c r="W81" s="26">
        <v>8.0926577706044593</v>
      </c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8"/>
    </row>
    <row r="82" spans="1:48" x14ac:dyDescent="0.25">
      <c r="A82" s="19">
        <v>78</v>
      </c>
      <c r="B82" s="20">
        <v>0.17399999999999999</v>
      </c>
      <c r="C82" s="21">
        <v>5.7471264367816097</v>
      </c>
      <c r="D82" s="22">
        <v>102.842</v>
      </c>
      <c r="E82" s="23">
        <v>89.704999999999998</v>
      </c>
      <c r="F82" s="23">
        <v>66.600999999999999</v>
      </c>
      <c r="G82" s="23">
        <v>54.371000000000002</v>
      </c>
      <c r="H82" s="23">
        <v>33.685000000000002</v>
      </c>
      <c r="I82" s="23">
        <v>19.370999999999999</v>
      </c>
      <c r="J82" s="23">
        <v>13.131</v>
      </c>
      <c r="K82" s="23">
        <v>9.4060000000000006</v>
      </c>
      <c r="L82" s="23">
        <v>7.2370000000000001</v>
      </c>
      <c r="M82" s="44">
        <v>5.681</v>
      </c>
      <c r="N82" s="24">
        <v>114.17298860353903</v>
      </c>
      <c r="O82" s="25">
        <v>92.654403162301705</v>
      </c>
      <c r="P82" s="25">
        <v>71.640821395814541</v>
      </c>
      <c r="Q82" s="25">
        <v>58.875089917824106</v>
      </c>
      <c r="R82" s="25">
        <v>38.496438664303568</v>
      </c>
      <c r="S82" s="25">
        <v>22.604956932085692</v>
      </c>
      <c r="T82" s="25">
        <v>15.838086458317884</v>
      </c>
      <c r="U82" s="25">
        <v>12.089719607375912</v>
      </c>
      <c r="V82" s="25">
        <v>9.714206572636046</v>
      </c>
      <c r="W82" s="26">
        <v>8.0783843943132947</v>
      </c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8"/>
    </row>
    <row r="83" spans="1:48" x14ac:dyDescent="0.25">
      <c r="A83" s="11">
        <v>79</v>
      </c>
      <c r="B83" s="20">
        <v>0.17599999999999999</v>
      </c>
      <c r="C83" s="21">
        <v>5.6818181818181825</v>
      </c>
      <c r="D83" s="27">
        <v>102.614</v>
      </c>
      <c r="E83" s="23">
        <v>89.158000000000001</v>
      </c>
      <c r="F83" s="23">
        <v>66.296000000000006</v>
      </c>
      <c r="G83" s="23">
        <v>54.109000000000002</v>
      </c>
      <c r="H83" s="23">
        <v>33.628999999999998</v>
      </c>
      <c r="I83" s="23">
        <v>19.283999999999999</v>
      </c>
      <c r="J83" s="23">
        <v>12.997999999999999</v>
      </c>
      <c r="K83" s="23">
        <v>9.3879999999999999</v>
      </c>
      <c r="L83" s="23">
        <v>7.1829999999999998</v>
      </c>
      <c r="M83" s="44">
        <v>5.6760000000000002</v>
      </c>
      <c r="N83" s="24">
        <v>113.97337753984016</v>
      </c>
      <c r="O83" s="25">
        <v>92.492413499091299</v>
      </c>
      <c r="P83" s="25">
        <v>71.515570224429894</v>
      </c>
      <c r="Q83" s="25">
        <v>58.772157346227232</v>
      </c>
      <c r="R83" s="25">
        <v>38.429134522015744</v>
      </c>
      <c r="S83" s="25">
        <v>22.565436205219648</v>
      </c>
      <c r="T83" s="25">
        <v>15.810396394988826</v>
      </c>
      <c r="U83" s="25">
        <v>12.068582893515952</v>
      </c>
      <c r="V83" s="25">
        <v>9.697223018726568</v>
      </c>
      <c r="W83" s="26">
        <v>8.0642607831015685</v>
      </c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</row>
    <row r="84" spans="1:48" x14ac:dyDescent="0.25">
      <c r="A84" s="19">
        <v>80</v>
      </c>
      <c r="B84" s="20">
        <v>0.17799999999999999</v>
      </c>
      <c r="C84" s="21">
        <v>5.617977528089888</v>
      </c>
      <c r="D84" s="22">
        <v>102.602</v>
      </c>
      <c r="E84" s="23">
        <v>88.977000000000004</v>
      </c>
      <c r="F84" s="23">
        <v>66.272999999999996</v>
      </c>
      <c r="G84" s="23">
        <v>54.085000000000001</v>
      </c>
      <c r="H84" s="23">
        <v>33.505000000000003</v>
      </c>
      <c r="I84" s="23">
        <v>19.25</v>
      </c>
      <c r="J84" s="23">
        <v>12.94</v>
      </c>
      <c r="K84" s="23">
        <v>9.3740000000000006</v>
      </c>
      <c r="L84" s="23">
        <v>7.1749999999999998</v>
      </c>
      <c r="M84" s="44">
        <v>5.6310000000000002</v>
      </c>
      <c r="N84" s="24">
        <v>113.77583264226386</v>
      </c>
      <c r="O84" s="25">
        <v>92.332100584394396</v>
      </c>
      <c r="P84" s="25">
        <v>71.391615522901844</v>
      </c>
      <c r="Q84" s="25">
        <v>58.670290225554766</v>
      </c>
      <c r="R84" s="25">
        <v>38.362527042208072</v>
      </c>
      <c r="S84" s="25">
        <v>22.526324555813922</v>
      </c>
      <c r="T84" s="25">
        <v>15.78299295039584</v>
      </c>
      <c r="U84" s="25">
        <v>12.047664964934278</v>
      </c>
      <c r="V84" s="25">
        <v>9.6804152609031302</v>
      </c>
      <c r="W84" s="26">
        <v>8.0502833648236063</v>
      </c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8"/>
    </row>
    <row r="85" spans="1:48" x14ac:dyDescent="0.25">
      <c r="A85" s="11">
        <v>81</v>
      </c>
      <c r="B85" s="20">
        <v>0.18</v>
      </c>
      <c r="C85" s="21">
        <v>5.5555555555555554</v>
      </c>
      <c r="D85" s="27">
        <v>102.38500000000001</v>
      </c>
      <c r="E85" s="23">
        <v>88.947999999999993</v>
      </c>
      <c r="F85" s="23">
        <v>66.234999999999999</v>
      </c>
      <c r="G85" s="23">
        <v>53.960999999999999</v>
      </c>
      <c r="H85" s="23">
        <v>33.453000000000003</v>
      </c>
      <c r="I85" s="23">
        <v>19.236999999999998</v>
      </c>
      <c r="J85" s="23">
        <v>12.893000000000001</v>
      </c>
      <c r="K85" s="23">
        <v>9.3659999999999997</v>
      </c>
      <c r="L85" s="23">
        <v>7.1589999999999998</v>
      </c>
      <c r="M85" s="44">
        <v>5.601</v>
      </c>
      <c r="N85" s="24">
        <v>113.5803051421384</v>
      </c>
      <c r="O85" s="25">
        <v>92.173424841142619</v>
      </c>
      <c r="P85" s="25">
        <v>71.268926690054514</v>
      </c>
      <c r="Q85" s="25">
        <v>58.569463407477272</v>
      </c>
      <c r="R85" s="25">
        <v>38.296599781234789</v>
      </c>
      <c r="S85" s="25">
        <v>22.487612328224586</v>
      </c>
      <c r="T85" s="25">
        <v>15.755869359344727</v>
      </c>
      <c r="U85" s="25">
        <v>12.026960657541077</v>
      </c>
      <c r="V85" s="25">
        <v>9.6637791497696526</v>
      </c>
      <c r="W85" s="26">
        <v>8.0364486888201832</v>
      </c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8"/>
    </row>
    <row r="86" spans="1:48" x14ac:dyDescent="0.25">
      <c r="A86" s="19">
        <v>82</v>
      </c>
      <c r="B86" s="20">
        <v>0.182</v>
      </c>
      <c r="C86" s="21">
        <v>5.4945054945054945</v>
      </c>
      <c r="D86" s="22">
        <v>101.738</v>
      </c>
      <c r="E86" s="23">
        <v>88.8</v>
      </c>
      <c r="F86" s="23">
        <v>66.159000000000006</v>
      </c>
      <c r="G86" s="23">
        <v>53.936</v>
      </c>
      <c r="H86" s="23">
        <v>33.374000000000002</v>
      </c>
      <c r="I86" s="23">
        <v>19.177</v>
      </c>
      <c r="J86" s="23">
        <v>12.87</v>
      </c>
      <c r="K86" s="23">
        <v>9.3610000000000007</v>
      </c>
      <c r="L86" s="23">
        <v>7.11</v>
      </c>
      <c r="M86" s="44">
        <v>5.5910000000000002</v>
      </c>
      <c r="N86" s="24">
        <v>113.38674791059277</v>
      </c>
      <c r="O86" s="25">
        <v>92.016348023009385</v>
      </c>
      <c r="P86" s="25">
        <v>71.147474153647863</v>
      </c>
      <c r="Q86" s="25">
        <v>58.469652589254189</v>
      </c>
      <c r="R86" s="25">
        <v>38.231336848352278</v>
      </c>
      <c r="S86" s="25">
        <v>22.449290191469668</v>
      </c>
      <c r="T86" s="25">
        <v>15.729019084114592</v>
      </c>
      <c r="U86" s="25">
        <v>12.006464980884211</v>
      </c>
      <c r="V86" s="25">
        <v>9.6473106754495923</v>
      </c>
      <c r="W86" s="26">
        <v>8.0227534204572404</v>
      </c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</row>
    <row r="87" spans="1:48" x14ac:dyDescent="0.25">
      <c r="A87" s="11">
        <v>83</v>
      </c>
      <c r="B87" s="20">
        <v>0.184</v>
      </c>
      <c r="C87" s="21">
        <v>5.4347826086956523</v>
      </c>
      <c r="D87" s="22">
        <v>101.652</v>
      </c>
      <c r="E87" s="23">
        <v>88.32</v>
      </c>
      <c r="F87" s="23">
        <v>66.138999999999996</v>
      </c>
      <c r="G87" s="23">
        <v>53.814</v>
      </c>
      <c r="H87" s="23">
        <v>33.317999999999998</v>
      </c>
      <c r="I87" s="23">
        <v>19.062999999999999</v>
      </c>
      <c r="J87" s="23">
        <v>12.833</v>
      </c>
      <c r="K87" s="23">
        <v>9.3320000000000007</v>
      </c>
      <c r="L87" s="23">
        <v>7.0960000000000001</v>
      </c>
      <c r="M87" s="44">
        <v>5.5549999999999997</v>
      </c>
      <c r="N87" s="24">
        <v>113.19511538564392</v>
      </c>
      <c r="O87" s="25">
        <v>91.860833155239064</v>
      </c>
      <c r="P87" s="25">
        <v>71.027229324626489</v>
      </c>
      <c r="Q87" s="25">
        <v>58.370834276135298</v>
      </c>
      <c r="R87" s="25">
        <v>38.166722881134554</v>
      </c>
      <c r="S87" s="25">
        <v>22.411349124793222</v>
      </c>
      <c r="T87" s="25">
        <v>15.702435804343356</v>
      </c>
      <c r="U87" s="25">
        <v>11.98617311042849</v>
      </c>
      <c r="V87" s="25">
        <v>9.6310059613822983</v>
      </c>
      <c r="W87" s="26">
        <v>8.0091943359669013</v>
      </c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8"/>
    </row>
    <row r="88" spans="1:48" x14ac:dyDescent="0.25">
      <c r="A88" s="19">
        <v>84</v>
      </c>
      <c r="B88" s="20">
        <v>0.186</v>
      </c>
      <c r="C88" s="21">
        <v>5.376344086021505</v>
      </c>
      <c r="D88" s="27">
        <v>101.61</v>
      </c>
      <c r="E88" s="23">
        <v>88.284000000000006</v>
      </c>
      <c r="F88" s="23">
        <v>66.099999999999994</v>
      </c>
      <c r="G88" s="23">
        <v>53.768999999999998</v>
      </c>
      <c r="H88" s="23">
        <v>33.267000000000003</v>
      </c>
      <c r="I88" s="23">
        <v>19.059000000000001</v>
      </c>
      <c r="J88" s="23">
        <v>12.813000000000001</v>
      </c>
      <c r="K88" s="23">
        <v>9.32</v>
      </c>
      <c r="L88" s="23">
        <v>7.0819999999999999</v>
      </c>
      <c r="M88" s="44">
        <v>5.532</v>
      </c>
      <c r="N88" s="24">
        <v>113.00536350327587</v>
      </c>
      <c r="O88" s="25">
        <v>91.706844478716079</v>
      </c>
      <c r="P88" s="25">
        <v>70.908164553873632</v>
      </c>
      <c r="Q88" s="25">
        <v>58.272985745820591</v>
      </c>
      <c r="R88" s="25">
        <v>38.102743022234797</v>
      </c>
      <c r="S88" s="25">
        <v>22.373780404019822</v>
      </c>
      <c r="T88" s="25">
        <v>15.676113407467076</v>
      </c>
      <c r="U88" s="25">
        <v>11.966080380257722</v>
      </c>
      <c r="V88" s="25">
        <v>9.6148612584589976</v>
      </c>
      <c r="W88" s="26">
        <v>7.9957683175709366</v>
      </c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8"/>
    </row>
    <row r="89" spans="1:48" x14ac:dyDescent="0.25">
      <c r="A89" s="11">
        <v>85</v>
      </c>
      <c r="B89" s="20">
        <v>0.188</v>
      </c>
      <c r="C89" s="21">
        <v>5.3191489361702127</v>
      </c>
      <c r="D89" s="22">
        <v>101.357</v>
      </c>
      <c r="E89" s="23">
        <v>87.83</v>
      </c>
      <c r="F89" s="23">
        <v>66.085999999999999</v>
      </c>
      <c r="G89" s="23">
        <v>53.738999999999997</v>
      </c>
      <c r="H89" s="23">
        <v>33.140999999999998</v>
      </c>
      <c r="I89" s="23">
        <v>19.026</v>
      </c>
      <c r="J89" s="23">
        <v>12.807</v>
      </c>
      <c r="K89" s="23">
        <v>9.3190000000000008</v>
      </c>
      <c r="L89" s="23">
        <v>7.0780000000000003</v>
      </c>
      <c r="M89" s="44">
        <v>5.5259999999999998</v>
      </c>
      <c r="N89" s="24">
        <v>112.81744963225232</v>
      </c>
      <c r="O89" s="25">
        <v>91.554347397063381</v>
      </c>
      <c r="P89" s="25">
        <v>70.790253091307463</v>
      </c>
      <c r="Q89" s="25">
        <v>58.176085014845277</v>
      </c>
      <c r="R89" s="25">
        <v>38.039382897405709</v>
      </c>
      <c r="S89" s="25">
        <v>22.336575588648124</v>
      </c>
      <c r="T89" s="25">
        <v>15.650045979677103</v>
      </c>
      <c r="U89" s="25">
        <v>11.946182276171998</v>
      </c>
      <c r="V89" s="25">
        <v>9.5988729394764292</v>
      </c>
      <c r="W89" s="26">
        <v>7.9824723488683649</v>
      </c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</row>
    <row r="90" spans="1:48" x14ac:dyDescent="0.25">
      <c r="A90" s="19">
        <v>86</v>
      </c>
      <c r="B90" s="20">
        <v>0.19</v>
      </c>
      <c r="C90" s="21">
        <v>5.2631578947368425</v>
      </c>
      <c r="D90" s="22">
        <v>101.078</v>
      </c>
      <c r="E90" s="23">
        <v>87.503</v>
      </c>
      <c r="F90" s="23">
        <v>65.882000000000005</v>
      </c>
      <c r="G90" s="23">
        <v>53.716999999999999</v>
      </c>
      <c r="H90" s="23">
        <v>33.139000000000003</v>
      </c>
      <c r="I90" s="23">
        <v>18.949000000000002</v>
      </c>
      <c r="J90" s="23">
        <v>12.795</v>
      </c>
      <c r="K90" s="23">
        <v>9.2799999999999994</v>
      </c>
      <c r="L90" s="23">
        <v>7.0720000000000001</v>
      </c>
      <c r="M90" s="44">
        <v>5.5149999999999997</v>
      </c>
      <c r="N90" s="24">
        <v>112.63133251242189</v>
      </c>
      <c r="O90" s="25">
        <v>91.403308426575762</v>
      </c>
      <c r="P90" s="25">
        <v>70.673469047169192</v>
      </c>
      <c r="Q90" s="25">
        <v>58.080110806766058</v>
      </c>
      <c r="R90" s="25">
        <v>37.976628594697488</v>
      </c>
      <c r="S90" s="25">
        <v>22.299726509636105</v>
      </c>
      <c r="T90" s="25">
        <v>15.624227797361812</v>
      </c>
      <c r="U90" s="25">
        <v>11.926474429154908</v>
      </c>
      <c r="V90" s="25">
        <v>9.5830374938876748</v>
      </c>
      <c r="W90" s="26">
        <v>7.9693035104702252</v>
      </c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8"/>
    </row>
    <row r="91" spans="1:48" x14ac:dyDescent="0.25">
      <c r="A91" s="11">
        <v>87</v>
      </c>
      <c r="B91" s="20">
        <v>0.192</v>
      </c>
      <c r="C91" s="21">
        <v>5.208333333333333</v>
      </c>
      <c r="D91" s="22">
        <v>101.06699999999999</v>
      </c>
      <c r="E91" s="23">
        <v>87.168000000000006</v>
      </c>
      <c r="F91" s="23">
        <v>65.614999999999995</v>
      </c>
      <c r="G91" s="23">
        <v>53.606000000000002</v>
      </c>
      <c r="H91" s="23">
        <v>33.08</v>
      </c>
      <c r="I91" s="23">
        <v>18.943999999999999</v>
      </c>
      <c r="J91" s="23">
        <v>12.79</v>
      </c>
      <c r="K91" s="23">
        <v>9.2509999999999994</v>
      </c>
      <c r="L91" s="23">
        <v>7.0570000000000004</v>
      </c>
      <c r="M91" s="44">
        <v>5.5090000000000003</v>
      </c>
      <c r="N91" s="24">
        <v>112.44697219629545</v>
      </c>
      <c r="O91" s="25">
        <v>91.253695148808049</v>
      </c>
      <c r="P91" s="25">
        <v>70.557787355364184</v>
      </c>
      <c r="Q91" s="25">
        <v>57.985042522034419</v>
      </c>
      <c r="R91" s="25">
        <v>37.914466644759059</v>
      </c>
      <c r="S91" s="25">
        <v>22.263225257833934</v>
      </c>
      <c r="T91" s="25">
        <v>15.598653319002198</v>
      </c>
      <c r="U91" s="25">
        <v>11.906952609187179</v>
      </c>
      <c r="V91" s="25">
        <v>9.5673515228313537</v>
      </c>
      <c r="W91" s="26">
        <v>7.9562589758658264</v>
      </c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8"/>
    </row>
    <row r="92" spans="1:48" x14ac:dyDescent="0.25">
      <c r="A92" s="19">
        <v>88</v>
      </c>
      <c r="B92" s="20">
        <v>0.19400000000000001</v>
      </c>
      <c r="C92" s="21">
        <v>5.1546391752577314</v>
      </c>
      <c r="D92" s="27">
        <v>100.82899999999999</v>
      </c>
      <c r="E92" s="23">
        <v>86.856999999999999</v>
      </c>
      <c r="F92" s="23">
        <v>65.096000000000004</v>
      </c>
      <c r="G92" s="23">
        <v>53.582999999999998</v>
      </c>
      <c r="H92" s="23">
        <v>33.045000000000002</v>
      </c>
      <c r="I92" s="23">
        <v>18.914000000000001</v>
      </c>
      <c r="J92" s="23">
        <v>12.789</v>
      </c>
      <c r="K92" s="23">
        <v>9.2129999999999992</v>
      </c>
      <c r="L92" s="23">
        <v>7.0469999999999997</v>
      </c>
      <c r="M92" s="44">
        <v>5.4950000000000001</v>
      </c>
      <c r="N92" s="24">
        <v>112.26432999368843</v>
      </c>
      <c r="O92" s="25">
        <v>91.105476165651183</v>
      </c>
      <c r="P92" s="25">
        <v>70.443183738726432</v>
      </c>
      <c r="Q92" s="25">
        <v>57.8908602094507</v>
      </c>
      <c r="R92" s="25">
        <v>37.852884002172836</v>
      </c>
      <c r="S92" s="25">
        <v>22.227064173023859</v>
      </c>
      <c r="T92" s="25">
        <v>15.573317177492655</v>
      </c>
      <c r="U92" s="25">
        <v>11.887612719384878</v>
      </c>
      <c r="V92" s="25">
        <v>9.5518117344216229</v>
      </c>
      <c r="W92" s="26">
        <v>7.9433360075058861</v>
      </c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8"/>
    </row>
    <row r="93" spans="1:48" x14ac:dyDescent="0.25">
      <c r="A93" s="11">
        <v>89</v>
      </c>
      <c r="B93" s="20">
        <v>0.19600000000000001</v>
      </c>
      <c r="C93" s="21">
        <v>5.1020408163265305</v>
      </c>
      <c r="D93" s="22">
        <v>100.819</v>
      </c>
      <c r="E93" s="23">
        <v>86.825000000000003</v>
      </c>
      <c r="F93" s="23">
        <v>65.037999999999997</v>
      </c>
      <c r="G93" s="23">
        <v>53.552</v>
      </c>
      <c r="H93" s="23">
        <v>32.997</v>
      </c>
      <c r="I93" s="23">
        <v>18.898</v>
      </c>
      <c r="J93" s="23">
        <v>12.785</v>
      </c>
      <c r="K93" s="23">
        <v>9.2110000000000003</v>
      </c>
      <c r="L93" s="23">
        <v>7.04</v>
      </c>
      <c r="M93" s="44">
        <v>5.4770000000000003</v>
      </c>
      <c r="N93" s="24">
        <v>112.08336841923877</v>
      </c>
      <c r="O93" s="25">
        <v>90.958621056741251</v>
      </c>
      <c r="P93" s="25">
        <v>70.329634676087181</v>
      </c>
      <c r="Q93" s="25">
        <v>57.797544539100755</v>
      </c>
      <c r="R93" s="25">
        <v>37.791868027758888</v>
      </c>
      <c r="S93" s="25">
        <v>22.191235833529287</v>
      </c>
      <c r="T93" s="25">
        <v>15.548214172860625</v>
      </c>
      <c r="U93" s="25">
        <v>11.868450790442097</v>
      </c>
      <c r="V93" s="25">
        <v>9.536414939282821</v>
      </c>
      <c r="W93" s="26">
        <v>7.9305319530891198</v>
      </c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8"/>
    </row>
    <row r="94" spans="1:48" x14ac:dyDescent="0.25">
      <c r="A94" s="19">
        <v>90</v>
      </c>
      <c r="B94" s="20">
        <v>0.19800000000000001</v>
      </c>
      <c r="C94" s="21">
        <v>5.0505050505050502</v>
      </c>
      <c r="D94" s="27">
        <v>100.705</v>
      </c>
      <c r="E94" s="23">
        <v>86.816000000000003</v>
      </c>
      <c r="F94" s="23">
        <v>64.856999999999999</v>
      </c>
      <c r="G94" s="23">
        <v>53.478000000000002</v>
      </c>
      <c r="H94" s="23">
        <v>32.944000000000003</v>
      </c>
      <c r="I94" s="23">
        <v>18.814</v>
      </c>
      <c r="J94" s="23">
        <v>12.752000000000001</v>
      </c>
      <c r="K94" s="23">
        <v>9.2040000000000006</v>
      </c>
      <c r="L94" s="23">
        <v>7.0289999999999999</v>
      </c>
      <c r="M94" s="44">
        <v>5.4669999999999996</v>
      </c>
      <c r="N94" s="24">
        <v>111.9040511426218</v>
      </c>
      <c r="O94" s="25">
        <v>90.813100339057954</v>
      </c>
      <c r="P94" s="25">
        <v>70.217117371036082</v>
      </c>
      <c r="Q94" s="25">
        <v>57.705076776683647</v>
      </c>
      <c r="R94" s="25">
        <v>37.731406471788709</v>
      </c>
      <c r="S94" s="25">
        <v>22.155733046357966</v>
      </c>
      <c r="T94" s="25">
        <v>15.523339265360466</v>
      </c>
      <c r="U94" s="25">
        <v>11.849462975359272</v>
      </c>
      <c r="V94" s="25">
        <v>9.5211580463136034</v>
      </c>
      <c r="W94" s="26">
        <v>7.9178442420396742</v>
      </c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8"/>
    </row>
    <row r="95" spans="1:48" ht="15.75" thickBot="1" x14ac:dyDescent="0.3">
      <c r="A95" s="11">
        <v>91</v>
      </c>
      <c r="B95" s="31">
        <v>0.2</v>
      </c>
      <c r="C95" s="32">
        <v>5</v>
      </c>
      <c r="D95" s="33">
        <v>100.187</v>
      </c>
      <c r="E95" s="34">
        <v>86.742000000000004</v>
      </c>
      <c r="F95" s="34">
        <v>64.781000000000006</v>
      </c>
      <c r="G95" s="34">
        <v>53.44</v>
      </c>
      <c r="H95" s="34">
        <v>32.756999999999998</v>
      </c>
      <c r="I95" s="34">
        <v>18.797999999999998</v>
      </c>
      <c r="J95" s="34">
        <v>12.744</v>
      </c>
      <c r="K95" s="34">
        <v>9.1950000000000003</v>
      </c>
      <c r="L95" s="34">
        <v>6.9880000000000004</v>
      </c>
      <c r="M95" s="54">
        <v>5.4610000000000003</v>
      </c>
      <c r="N95" s="28">
        <v>111.72634294129911</v>
      </c>
      <c r="O95" s="29">
        <v>90.668885428578761</v>
      </c>
      <c r="P95" s="29">
        <v>70.105609722272163</v>
      </c>
      <c r="Q95" s="29">
        <v>57.613438759145723</v>
      </c>
      <c r="R95" s="29">
        <v>37.671487458053171</v>
      </c>
      <c r="S95" s="29">
        <v>22.12054883784673</v>
      </c>
      <c r="T95" s="29">
        <v>15.49868756891872</v>
      </c>
      <c r="U95" s="29">
        <v>11.830645544439749</v>
      </c>
      <c r="V95" s="29">
        <v>9.5060380586666593</v>
      </c>
      <c r="W95" s="30">
        <v>7.9052703821638346</v>
      </c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x14ac:dyDescent="0.25">
      <c r="A96" s="35" t="s">
        <v>6</v>
      </c>
      <c r="B96" s="12" t="s">
        <v>6</v>
      </c>
      <c r="C96" s="36" t="s">
        <v>7</v>
      </c>
      <c r="D96" s="2">
        <f>+AVERAGE(D5:D95)</f>
        <v>116.06801098901097</v>
      </c>
      <c r="E96" s="2">
        <f t="shared" ref="E96:W96" si="0">+AVERAGE(E5:E95)</f>
        <v>99.544230769230779</v>
      </c>
      <c r="F96" s="2">
        <f t="shared" si="0"/>
        <v>73.786164835164811</v>
      </c>
      <c r="G96" s="2">
        <f t="shared" si="0"/>
        <v>60.037406593406587</v>
      </c>
      <c r="H96" s="2">
        <f t="shared" si="0"/>
        <v>37.157274725274718</v>
      </c>
      <c r="I96" s="2">
        <f t="shared" si="0"/>
        <v>21.397362637362651</v>
      </c>
      <c r="J96" s="2">
        <f t="shared" si="0"/>
        <v>14.770670329670336</v>
      </c>
      <c r="K96" s="2">
        <f t="shared" si="0"/>
        <v>10.603450549450546</v>
      </c>
      <c r="L96" s="2">
        <f t="shared" si="0"/>
        <v>8.0552087912087913</v>
      </c>
      <c r="M96" s="37">
        <f t="shared" si="0"/>
        <v>6.4842527472527465</v>
      </c>
      <c r="N96" s="57">
        <f t="shared" si="0"/>
        <v>124.64017540105904</v>
      </c>
      <c r="O96" s="58">
        <f t="shared" si="0"/>
        <v>101.14880238382185</v>
      </c>
      <c r="P96" s="58">
        <f t="shared" si="0"/>
        <v>78.208730925464096</v>
      </c>
      <c r="Q96" s="58">
        <f t="shared" si="0"/>
        <v>64.272658742360861</v>
      </c>
      <c r="R96" s="58">
        <f t="shared" si="0"/>
        <v>42.025727154226182</v>
      </c>
      <c r="S96" s="58">
        <f t="shared" si="0"/>
        <v>24.677341211870587</v>
      </c>
      <c r="T96" s="58">
        <f t="shared" si="0"/>
        <v>17.290095479910107</v>
      </c>
      <c r="U96" s="58">
        <f t="shared" si="0"/>
        <v>13.198084685734917</v>
      </c>
      <c r="V96" s="58">
        <f t="shared" si="0"/>
        <v>10.604788627368439</v>
      </c>
      <c r="W96" s="59">
        <f t="shared" si="0"/>
        <v>8.8189970340600858</v>
      </c>
    </row>
    <row r="97" spans="1:33" x14ac:dyDescent="0.25">
      <c r="A97" s="38" t="s">
        <v>8</v>
      </c>
      <c r="B97" s="20" t="s">
        <v>9</v>
      </c>
      <c r="C97" s="39" t="s">
        <v>7</v>
      </c>
      <c r="D97" s="4">
        <f>+MAX(D5:D95)</f>
        <v>164.53100000000001</v>
      </c>
      <c r="E97" s="4">
        <f t="shared" ref="E97:W97" si="1">+MAX(E5:E95)</f>
        <v>125.54</v>
      </c>
      <c r="F97" s="4">
        <f t="shared" si="1"/>
        <v>93.82</v>
      </c>
      <c r="G97" s="4">
        <f t="shared" si="1"/>
        <v>75.89</v>
      </c>
      <c r="H97" s="4">
        <f t="shared" si="1"/>
        <v>47.825000000000003</v>
      </c>
      <c r="I97" s="4">
        <f t="shared" si="1"/>
        <v>26.984000000000002</v>
      </c>
      <c r="J97" s="4">
        <f t="shared" si="1"/>
        <v>19.277000000000001</v>
      </c>
      <c r="K97" s="4">
        <f t="shared" si="1"/>
        <v>14.064</v>
      </c>
      <c r="L97" s="4">
        <f t="shared" si="1"/>
        <v>10.863</v>
      </c>
      <c r="M97" s="40">
        <f t="shared" si="1"/>
        <v>9.1549999999999994</v>
      </c>
      <c r="N97" s="41">
        <f t="shared" si="1"/>
        <v>151.56034057979187</v>
      </c>
      <c r="O97" s="4">
        <f t="shared" si="1"/>
        <v>122.99522918033263</v>
      </c>
      <c r="P97" s="4">
        <f t="shared" si="1"/>
        <v>95.100491131657449</v>
      </c>
      <c r="Q97" s="4">
        <f t="shared" si="1"/>
        <v>78.154463579791937</v>
      </c>
      <c r="R97" s="4">
        <f t="shared" si="1"/>
        <v>51.102571864270743</v>
      </c>
      <c r="S97" s="4">
        <f t="shared" si="1"/>
        <v>30.007228621431025</v>
      </c>
      <c r="T97" s="4">
        <f t="shared" si="1"/>
        <v>21.024463028555967</v>
      </c>
      <c r="U97" s="4">
        <f t="shared" si="1"/>
        <v>16.048647264290707</v>
      </c>
      <c r="V97" s="4">
        <f t="shared" si="1"/>
        <v>12.895243214869607</v>
      </c>
      <c r="W97" s="5">
        <f t="shared" si="1"/>
        <v>10.723750907389725</v>
      </c>
    </row>
    <row r="98" spans="1:33" x14ac:dyDescent="0.25">
      <c r="A98" s="38" t="s">
        <v>10</v>
      </c>
      <c r="B98" s="20" t="s">
        <v>11</v>
      </c>
      <c r="C98" s="39" t="s">
        <v>7</v>
      </c>
      <c r="D98" s="4">
        <f>+MIN(D5:D95)</f>
        <v>100.187</v>
      </c>
      <c r="E98" s="4">
        <f t="shared" ref="E98:W98" si="2">+MIN(E5:E95)</f>
        <v>86.742000000000004</v>
      </c>
      <c r="F98" s="4">
        <f t="shared" si="2"/>
        <v>64.781000000000006</v>
      </c>
      <c r="G98" s="4">
        <f t="shared" si="2"/>
        <v>53.44</v>
      </c>
      <c r="H98" s="4">
        <f t="shared" si="2"/>
        <v>32.756999999999998</v>
      </c>
      <c r="I98" s="4">
        <f t="shared" si="2"/>
        <v>18.797999999999998</v>
      </c>
      <c r="J98" s="4">
        <f t="shared" si="2"/>
        <v>12.744</v>
      </c>
      <c r="K98" s="4">
        <f t="shared" si="2"/>
        <v>9.1950000000000003</v>
      </c>
      <c r="L98" s="4">
        <f t="shared" si="2"/>
        <v>6.9880000000000004</v>
      </c>
      <c r="M98" s="40">
        <f t="shared" si="2"/>
        <v>5.4610000000000003</v>
      </c>
      <c r="N98" s="41">
        <f t="shared" si="2"/>
        <v>111.72634294129911</v>
      </c>
      <c r="O98" s="4">
        <f t="shared" si="2"/>
        <v>90.668885428578761</v>
      </c>
      <c r="P98" s="4">
        <f t="shared" si="2"/>
        <v>70.105609722272163</v>
      </c>
      <c r="Q98" s="4">
        <f t="shared" si="2"/>
        <v>57.613438759145723</v>
      </c>
      <c r="R98" s="4">
        <f t="shared" si="2"/>
        <v>37.671487458053171</v>
      </c>
      <c r="S98" s="4">
        <f t="shared" si="2"/>
        <v>22.12054883784673</v>
      </c>
      <c r="T98" s="4">
        <f t="shared" si="2"/>
        <v>15.49868756891872</v>
      </c>
      <c r="U98" s="4">
        <f t="shared" si="2"/>
        <v>11.830645544439749</v>
      </c>
      <c r="V98" s="4">
        <f t="shared" si="2"/>
        <v>9.5060380586666593</v>
      </c>
      <c r="W98" s="5">
        <f t="shared" si="2"/>
        <v>7.9052703821638346</v>
      </c>
    </row>
    <row r="99" spans="1:33" x14ac:dyDescent="0.25">
      <c r="A99" s="38" t="s">
        <v>12</v>
      </c>
      <c r="B99" s="20" t="s">
        <v>24</v>
      </c>
      <c r="C99" s="39" t="s">
        <v>7</v>
      </c>
      <c r="D99" s="4">
        <f>+_xlfn.STDEV.S(D5:D95)</f>
        <v>14.899250997948863</v>
      </c>
      <c r="E99" s="4">
        <f t="shared" ref="E99:W99" si="3">+_xlfn.STDEV.S(E5:E95)</f>
        <v>10.10992365624165</v>
      </c>
      <c r="F99" s="4">
        <f t="shared" si="3"/>
        <v>6.8912560027000653</v>
      </c>
      <c r="G99" s="4">
        <f t="shared" si="3"/>
        <v>5.8673744667308343</v>
      </c>
      <c r="H99" s="4">
        <f t="shared" si="3"/>
        <v>3.6125808443577769</v>
      </c>
      <c r="I99" s="4">
        <f t="shared" si="3"/>
        <v>2.0002604581319656</v>
      </c>
      <c r="J99" s="4">
        <f t="shared" si="3"/>
        <v>1.5967246548616547</v>
      </c>
      <c r="K99" s="4">
        <f t="shared" si="3"/>
        <v>1.2750537702277676</v>
      </c>
      <c r="L99" s="4">
        <f t="shared" si="3"/>
        <v>0.95130033248628798</v>
      </c>
      <c r="M99" s="40">
        <f t="shared" si="3"/>
        <v>0.87007793512238407</v>
      </c>
      <c r="N99" s="41">
        <f t="shared" si="3"/>
        <v>10.342234118386834</v>
      </c>
      <c r="O99" s="4">
        <f t="shared" si="3"/>
        <v>8.3929968140837747</v>
      </c>
      <c r="P99" s="4">
        <f t="shared" si="3"/>
        <v>6.4895047101016692</v>
      </c>
      <c r="Q99" s="4">
        <f t="shared" si="3"/>
        <v>5.3331350183500321</v>
      </c>
      <c r="R99" s="4">
        <f t="shared" si="3"/>
        <v>3.4871573938812133</v>
      </c>
      <c r="S99" s="4">
        <f t="shared" si="3"/>
        <v>2.0476450663781169</v>
      </c>
      <c r="T99" s="4">
        <f t="shared" si="3"/>
        <v>1.4346755755686544</v>
      </c>
      <c r="U99" s="4">
        <f t="shared" si="3"/>
        <v>1.0951339028122611</v>
      </c>
      <c r="V99" s="4">
        <f t="shared" si="3"/>
        <v>0.87995067727832077</v>
      </c>
      <c r="W99" s="5">
        <f t="shared" si="3"/>
        <v>0.73177153130702011</v>
      </c>
    </row>
    <row r="100" spans="1:33" x14ac:dyDescent="0.25">
      <c r="A100" s="38" t="s">
        <v>13</v>
      </c>
      <c r="B100" s="20" t="s">
        <v>14</v>
      </c>
      <c r="C100" s="39"/>
      <c r="D100" s="39">
        <f>+CORREL(D5:D95,N5:N95)</f>
        <v>0.96995404463498636</v>
      </c>
      <c r="E100" s="39">
        <f t="shared" ref="E100:M100" si="4">+CORREL(E5:E95,O5:O95)</f>
        <v>0.99778113349573327</v>
      </c>
      <c r="F100" s="39">
        <f t="shared" si="4"/>
        <v>0.99721209289654122</v>
      </c>
      <c r="G100" s="39">
        <f t="shared" si="4"/>
        <v>0.99792713364862939</v>
      </c>
      <c r="H100" s="39">
        <f t="shared" si="4"/>
        <v>0.99443457018417536</v>
      </c>
      <c r="I100" s="39">
        <f t="shared" si="4"/>
        <v>0.99435465346592078</v>
      </c>
      <c r="J100" s="39">
        <f t="shared" si="4"/>
        <v>0.99609181768150579</v>
      </c>
      <c r="K100" s="39">
        <f t="shared" si="4"/>
        <v>0.99467542724723201</v>
      </c>
      <c r="L100" s="39">
        <f t="shared" si="4"/>
        <v>0.99072467302307476</v>
      </c>
      <c r="M100" s="42">
        <f t="shared" si="4"/>
        <v>0.99026901953466262</v>
      </c>
      <c r="N100" s="43"/>
      <c r="O100" s="23"/>
      <c r="P100" s="23"/>
      <c r="Q100" s="23"/>
      <c r="R100" s="23"/>
      <c r="S100" s="23"/>
      <c r="T100" s="23"/>
      <c r="U100" s="23"/>
      <c r="V100" s="23"/>
      <c r="W100" s="21"/>
    </row>
    <row r="101" spans="1:33" x14ac:dyDescent="0.25">
      <c r="A101" s="38" t="s">
        <v>15</v>
      </c>
      <c r="B101" s="20" t="s">
        <v>16</v>
      </c>
      <c r="C101" s="39"/>
      <c r="D101" s="39">
        <f>+D100^2</f>
        <v>0.94081084870376908</v>
      </c>
      <c r="E101" s="39">
        <f t="shared" ref="E101:M101" si="5">+E100^2</f>
        <v>0.99556719036003027</v>
      </c>
      <c r="F101" s="39">
        <f t="shared" si="5"/>
        <v>0.99443195821909991</v>
      </c>
      <c r="G101" s="39">
        <f t="shared" si="5"/>
        <v>0.99585856407216944</v>
      </c>
      <c r="H101" s="39">
        <f t="shared" si="5"/>
        <v>0.98890011437738556</v>
      </c>
      <c r="I101" s="39">
        <f t="shared" si="5"/>
        <v>0.98874117686933138</v>
      </c>
      <c r="J101" s="39">
        <f t="shared" si="5"/>
        <v>0.99219890925204612</v>
      </c>
      <c r="K101" s="39">
        <f t="shared" si="5"/>
        <v>0.98937920556946357</v>
      </c>
      <c r="L101" s="39">
        <f t="shared" si="5"/>
        <v>0.98153537773667843</v>
      </c>
      <c r="M101" s="42">
        <f t="shared" si="5"/>
        <v>0.98063273105014204</v>
      </c>
      <c r="N101" s="43"/>
      <c r="O101" s="23"/>
      <c r="P101" s="23"/>
      <c r="Q101" s="23"/>
      <c r="R101" s="23"/>
      <c r="S101" s="23"/>
      <c r="T101" s="23"/>
      <c r="U101" s="23"/>
      <c r="V101" s="23"/>
      <c r="W101" s="21"/>
    </row>
    <row r="102" spans="1:33" x14ac:dyDescent="0.25">
      <c r="A102" s="38" t="s">
        <v>17</v>
      </c>
      <c r="B102" s="20" t="s">
        <v>18</v>
      </c>
      <c r="C102" s="39" t="s">
        <v>7</v>
      </c>
      <c r="D102" s="23" cm="1">
        <f t="array" ref="D102">+(AVERAGE((D5:D95-N5:N95)^2))^0.5</f>
        <v>10.157662332094793</v>
      </c>
      <c r="E102" s="23" cm="1">
        <f t="array" ref="E102">+(AVERAGE((E5:E95-O5:O95)^2))^0.5</f>
        <v>2.4212618764077334</v>
      </c>
      <c r="F102" s="23" cm="1">
        <f t="array" ref="F102">+(AVERAGE((F5:F95-P5:P95)^2))^0.5</f>
        <v>4.4682587405415655</v>
      </c>
      <c r="G102" s="23" cm="1">
        <f t="array" ref="G102">+(AVERAGE((G5:G95-Q5:Q95)^2))^0.5</f>
        <v>4.2834491701662918</v>
      </c>
      <c r="H102" s="23" cm="1">
        <f t="array" ref="H102">+(AVERAGE((H5:H95-R5:R95)^2))^0.5</f>
        <v>4.8842674844401239</v>
      </c>
      <c r="I102" s="23" cm="1">
        <f t="array" ref="I102">+(AVERAGE((I5:I95-S5:S95)^2))^0.5</f>
        <v>3.2872810313184351</v>
      </c>
      <c r="J102" s="23" cm="1">
        <f t="array" ref="J102">+(AVERAGE((J5:J95-T5:T95)^2))^0.5</f>
        <v>2.5280789629771214</v>
      </c>
      <c r="K102" s="23" cm="1">
        <f t="array" ref="K102">+(AVERAGE((K5:K95-U5:U95)^2))^0.5</f>
        <v>2.6036221519011011</v>
      </c>
      <c r="L102" s="23" cm="1">
        <f t="array" ref="L102">+(AVERAGE((L5:L95-V5:V95)^2))^0.5</f>
        <v>2.5535759691582149</v>
      </c>
      <c r="M102" s="44" cm="1">
        <f t="array" ref="M102">+(AVERAGE((M5:M95-W5:W95)^2))^0.5</f>
        <v>2.3414108073060369</v>
      </c>
      <c r="N102" s="43"/>
      <c r="O102" s="23"/>
      <c r="P102" s="23"/>
      <c r="Q102" s="23"/>
      <c r="R102" s="23"/>
      <c r="S102" s="23"/>
      <c r="T102" s="23"/>
      <c r="U102" s="23"/>
      <c r="V102" s="23"/>
      <c r="W102" s="21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</row>
    <row r="103" spans="1:33" x14ac:dyDescent="0.25">
      <c r="A103" s="38" t="s">
        <v>19</v>
      </c>
      <c r="B103" s="20" t="s">
        <v>20</v>
      </c>
      <c r="C103" s="39" t="s">
        <v>7</v>
      </c>
      <c r="D103" s="4" cm="1">
        <f t="array" ref="D103">+AVERAGE(ABS(D5:D95-N5:N95))</f>
        <v>9.9980204372407222</v>
      </c>
      <c r="E103" s="4" cm="1">
        <f t="array" ref="E103">+AVERAGE(ABS(E5:E95-O5:O95))</f>
        <v>2.2368573991014999</v>
      </c>
      <c r="F103" s="4" cm="1">
        <f t="array" ref="F103">+AVERAGE(ABS(F5:F95-P5:P95))</f>
        <v>4.4225660902992825</v>
      </c>
      <c r="G103" s="4" cm="1">
        <f t="array" ref="G103">+AVERAGE(ABS(G5:G95-Q5:Q95))</f>
        <v>4.2352521489542507</v>
      </c>
      <c r="H103" s="4" cm="1">
        <f t="array" ref="H103">+AVERAGE(ABS(H5:H95-R5:R95))</f>
        <v>4.8684524289514677</v>
      </c>
      <c r="I103" s="4" cm="1">
        <f t="array" ref="I103">+AVERAGE(ABS(I5:I95-S5:S95))</f>
        <v>3.2799785745079597</v>
      </c>
      <c r="J103" s="4" cm="1">
        <f t="array" ref="J103">+AVERAGE(ABS(J5:J95-T5:T95))</f>
        <v>2.5194251502397784</v>
      </c>
      <c r="K103" s="4" cm="1">
        <f t="array" ref="K103">+AVERAGE(ABS(K5:K95-U5:U95))</f>
        <v>2.5946341362843706</v>
      </c>
      <c r="L103" s="4" cm="1">
        <f t="array" ref="L103">+AVERAGE(ABS(L5:L95-V5:V95))</f>
        <v>2.5495798361596473</v>
      </c>
      <c r="M103" s="40" cm="1">
        <f t="array" ref="M103">+AVERAGE(ABS(M5:M95-W5:W95))</f>
        <v>2.3347442868073394</v>
      </c>
      <c r="N103" s="43"/>
      <c r="O103" s="23"/>
      <c r="P103" s="23"/>
      <c r="Q103" s="23"/>
      <c r="R103" s="23"/>
      <c r="S103" s="23"/>
      <c r="T103" s="23"/>
      <c r="U103" s="23"/>
      <c r="V103" s="23"/>
      <c r="W103" s="21"/>
    </row>
    <row r="104" spans="1:33" ht="15.75" thickBot="1" x14ac:dyDescent="0.3">
      <c r="A104" s="46" t="s">
        <v>21</v>
      </c>
      <c r="B104" s="31" t="s">
        <v>22</v>
      </c>
      <c r="C104" s="47" t="s">
        <v>23</v>
      </c>
      <c r="D104" s="48" cm="1">
        <f t="array" ref="D104">+AVERAGE(ABS((D5:D95-N5:N95)/D5:D95))*100</f>
        <v>8.80446484064265</v>
      </c>
      <c r="E104" s="48" cm="1">
        <f t="array" ref="E104">+AVERAGE(ABS((E5:E95-O5:O95)/E5:E95))*100</f>
        <v>2.3333439647723275</v>
      </c>
      <c r="F104" s="48" cm="1">
        <f t="array" ref="F104">+AVERAGE(ABS((F5:F95-P5:P95)/F5:F95))*100</f>
        <v>6.0921781841902884</v>
      </c>
      <c r="G104" s="48" cm="1">
        <f t="array" ref="G104">+AVERAGE(ABS((G5:G95-Q5:Q95)/G5:G95))*100</f>
        <v>7.1978687595674424</v>
      </c>
      <c r="H104" s="48" cm="1">
        <f t="array" ref="H104">+AVERAGE(ABS((H5:H95-R5:R95)/H5:H95))*100</f>
        <v>13.243461069714643</v>
      </c>
      <c r="I104" s="48" cm="1">
        <f t="array" ref="I104">+AVERAGE(ABS((I5:I95-S5:S95)/I5:I95))*100</f>
        <v>15.435427132438695</v>
      </c>
      <c r="J104" s="48" cm="1">
        <f t="array" ref="J104">+AVERAGE(ABS((J5:J95-T5:T95)/J5:J95))*100</f>
        <v>17.358202636761487</v>
      </c>
      <c r="K104" s="48" cm="1">
        <f t="array" ref="K104">+AVERAGE(ABS((K5:K95-U5:U95)/K5:K95))*100</f>
        <v>24.977919545777162</v>
      </c>
      <c r="L104" s="48" cm="1">
        <f t="array" ref="L104">+AVERAGE(ABS((L5:L95-V5:V95)/L5:L95))*100</f>
        <v>32.131786111075776</v>
      </c>
      <c r="M104" s="49" cm="1">
        <f t="array" ref="M104">+AVERAGE(ABS((M5:M95-W5:W95)/M5:M95))*100</f>
        <v>36.825934121412899</v>
      </c>
      <c r="N104" s="50"/>
      <c r="O104" s="51"/>
      <c r="P104" s="51"/>
      <c r="Q104" s="51"/>
      <c r="R104" s="51"/>
      <c r="S104" s="51"/>
      <c r="T104" s="51"/>
      <c r="U104" s="51"/>
      <c r="V104" s="51"/>
      <c r="W104" s="32"/>
    </row>
    <row r="105" spans="1:33" x14ac:dyDescent="0.25">
      <c r="E105" s="18"/>
    </row>
  </sheetData>
  <mergeCells count="7">
    <mergeCell ref="B1:B3"/>
    <mergeCell ref="C1:C3"/>
    <mergeCell ref="D1:W1"/>
    <mergeCell ref="D2:M2"/>
    <mergeCell ref="N2:W2"/>
    <mergeCell ref="D3:M3"/>
    <mergeCell ref="N3:W3"/>
  </mergeCell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4AE0C-7903-4158-A5CD-5B7132D09585}">
  <dimension ref="A1:AV105"/>
  <sheetViews>
    <sheetView showGridLines="0" zoomScaleNormal="100" workbookViewId="0">
      <selection activeCell="M26" sqref="M26"/>
    </sheetView>
  </sheetViews>
  <sheetFormatPr baseColWidth="10" defaultRowHeight="15" x14ac:dyDescent="0.25"/>
  <cols>
    <col min="1" max="1" width="32.28515625" style="10" bestFit="1" customWidth="1"/>
    <col min="2" max="2" width="9.28515625" style="52" bestFit="1" customWidth="1"/>
    <col min="3" max="3" width="9.140625" style="52" customWidth="1"/>
    <col min="4" max="4" width="11.85546875" style="18" bestFit="1" customWidth="1"/>
    <col min="5" max="5" width="8.140625" style="17" bestFit="1" customWidth="1"/>
    <col min="6" max="6" width="7.42578125" style="17" bestFit="1" customWidth="1"/>
    <col min="7" max="7" width="9" style="17" customWidth="1"/>
    <col min="8" max="8" width="7.42578125" style="17" bestFit="1" customWidth="1"/>
    <col min="9" max="9" width="7.140625" style="17" customWidth="1"/>
    <col min="10" max="10" width="6.5703125" style="17" bestFit="1" customWidth="1"/>
    <col min="11" max="11" width="9.42578125" style="17" bestFit="1" customWidth="1"/>
    <col min="12" max="12" width="6.85546875" style="17" bestFit="1" customWidth="1"/>
    <col min="13" max="13" width="6.140625" style="17" bestFit="1" customWidth="1"/>
    <col min="14" max="14" width="6.5703125" style="17" customWidth="1"/>
    <col min="15" max="17" width="7.85546875" style="10" bestFit="1" customWidth="1"/>
    <col min="18" max="18" width="6.140625" style="10" bestFit="1" customWidth="1"/>
    <col min="19" max="20" width="7.85546875" style="10" bestFit="1" customWidth="1"/>
    <col min="21" max="22" width="7.85546875" bestFit="1" customWidth="1"/>
    <col min="23" max="23" width="7.85546875" customWidth="1"/>
    <col min="24" max="24" width="7.7109375" bestFit="1" customWidth="1"/>
    <col min="25" max="25" width="4.5703125" bestFit="1" customWidth="1"/>
    <col min="26" max="26" width="11" bestFit="1" customWidth="1"/>
    <col min="28" max="28" width="11.7109375" bestFit="1" customWidth="1"/>
    <col min="29" max="29" width="8.85546875" bestFit="1" customWidth="1"/>
    <col min="30" max="30" width="9.5703125" bestFit="1" customWidth="1"/>
    <col min="31" max="31" width="11" bestFit="1" customWidth="1"/>
    <col min="32" max="32" width="8.85546875" bestFit="1" customWidth="1"/>
    <col min="33" max="33" width="9.5703125" bestFit="1" customWidth="1"/>
    <col min="34" max="34" width="11" bestFit="1" customWidth="1"/>
    <col min="35" max="35" width="8.85546875" bestFit="1" customWidth="1"/>
    <col min="36" max="36" width="9.5703125" bestFit="1" customWidth="1"/>
    <col min="37" max="37" width="11" bestFit="1" customWidth="1"/>
    <col min="38" max="38" width="7.42578125" bestFit="1" customWidth="1"/>
    <col min="39" max="42" width="6.85546875" bestFit="1" customWidth="1"/>
    <col min="43" max="47" width="6.140625" bestFit="1" customWidth="1"/>
    <col min="48" max="48" width="4.85546875" bestFit="1" customWidth="1"/>
  </cols>
  <sheetData>
    <row r="1" spans="1:48" x14ac:dyDescent="0.25">
      <c r="A1" s="1"/>
      <c r="B1" s="105" t="s">
        <v>0</v>
      </c>
      <c r="C1" s="105" t="s">
        <v>1</v>
      </c>
      <c r="D1" s="107" t="s">
        <v>2</v>
      </c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8"/>
    </row>
    <row r="2" spans="1:48" x14ac:dyDescent="0.25">
      <c r="A2" s="3"/>
      <c r="B2" s="106"/>
      <c r="C2" s="106"/>
      <c r="D2" s="109" t="s">
        <v>3</v>
      </c>
      <c r="E2" s="109"/>
      <c r="F2" s="109"/>
      <c r="G2" s="109"/>
      <c r="H2" s="109"/>
      <c r="I2" s="109"/>
      <c r="J2" s="109"/>
      <c r="K2" s="109"/>
      <c r="L2" s="109"/>
      <c r="M2" s="109"/>
      <c r="N2" s="109" t="s">
        <v>25</v>
      </c>
      <c r="O2" s="109"/>
      <c r="P2" s="109"/>
      <c r="Q2" s="109"/>
      <c r="R2" s="109"/>
      <c r="S2" s="109"/>
      <c r="T2" s="109"/>
      <c r="U2" s="109"/>
      <c r="V2" s="109"/>
      <c r="W2" s="110"/>
    </row>
    <row r="3" spans="1:48" x14ac:dyDescent="0.25">
      <c r="A3" s="3"/>
      <c r="B3" s="106"/>
      <c r="C3" s="106"/>
      <c r="D3" s="109" t="s">
        <v>4</v>
      </c>
      <c r="E3" s="109"/>
      <c r="F3" s="109"/>
      <c r="G3" s="109"/>
      <c r="H3" s="109"/>
      <c r="I3" s="109"/>
      <c r="J3" s="109"/>
      <c r="K3" s="109"/>
      <c r="L3" s="109"/>
      <c r="M3" s="109"/>
      <c r="N3" s="109" t="s">
        <v>4</v>
      </c>
      <c r="O3" s="109"/>
      <c r="P3" s="109"/>
      <c r="Q3" s="109"/>
      <c r="R3" s="109"/>
      <c r="S3" s="109"/>
      <c r="T3" s="109"/>
      <c r="U3" s="109"/>
      <c r="V3" s="109"/>
      <c r="W3" s="110"/>
    </row>
    <row r="4" spans="1:48" ht="15.75" thickBot="1" x14ac:dyDescent="0.3">
      <c r="A4" s="6"/>
      <c r="B4" s="7"/>
      <c r="C4" s="7" t="s">
        <v>5</v>
      </c>
      <c r="D4" s="8">
        <v>5</v>
      </c>
      <c r="E4" s="9">
        <v>10</v>
      </c>
      <c r="F4" s="9">
        <v>20</v>
      </c>
      <c r="G4" s="9">
        <v>30</v>
      </c>
      <c r="H4" s="9">
        <v>60</v>
      </c>
      <c r="I4" s="9">
        <v>120</v>
      </c>
      <c r="J4" s="9">
        <v>180</v>
      </c>
      <c r="K4" s="9">
        <v>240</v>
      </c>
      <c r="L4" s="9">
        <v>300</v>
      </c>
      <c r="M4" s="9">
        <v>360</v>
      </c>
      <c r="N4" s="55">
        <v>5</v>
      </c>
      <c r="O4" s="55">
        <v>10</v>
      </c>
      <c r="P4" s="55">
        <v>20</v>
      </c>
      <c r="Q4" s="55">
        <v>30</v>
      </c>
      <c r="R4" s="55">
        <v>60</v>
      </c>
      <c r="S4" s="55">
        <v>120</v>
      </c>
      <c r="T4" s="55">
        <v>180</v>
      </c>
      <c r="U4" s="55">
        <v>240</v>
      </c>
      <c r="V4" s="55">
        <v>300</v>
      </c>
      <c r="W4" s="56">
        <v>360</v>
      </c>
      <c r="X4" s="10"/>
    </row>
    <row r="5" spans="1:48" x14ac:dyDescent="0.25">
      <c r="A5" s="11">
        <v>1</v>
      </c>
      <c r="B5" s="12">
        <v>0.02</v>
      </c>
      <c r="C5" s="13">
        <v>50</v>
      </c>
      <c r="D5" s="14">
        <v>159.857</v>
      </c>
      <c r="E5" s="15">
        <v>124.85899999999999</v>
      </c>
      <c r="F5" s="15">
        <v>89.751000000000005</v>
      </c>
      <c r="G5" s="15">
        <v>73.706000000000003</v>
      </c>
      <c r="H5" s="15">
        <v>47.771999999999998</v>
      </c>
      <c r="I5" s="15">
        <v>26.463999999999999</v>
      </c>
      <c r="J5" s="15">
        <v>17.748999999999999</v>
      </c>
      <c r="K5" s="15">
        <v>13.209</v>
      </c>
      <c r="L5" s="15">
        <v>10.509</v>
      </c>
      <c r="M5" s="53">
        <v>8.8190000000000008</v>
      </c>
      <c r="N5" s="60">
        <v>168.6937695760133</v>
      </c>
      <c r="O5" s="61">
        <v>123.37173751969435</v>
      </c>
      <c r="P5" s="61">
        <v>87.179612772112435</v>
      </c>
      <c r="Q5" s="61">
        <v>68.878235495939563</v>
      </c>
      <c r="R5" s="61">
        <v>43.209966861212621</v>
      </c>
      <c r="S5" s="61">
        <v>25.114309005354919</v>
      </c>
      <c r="T5" s="61">
        <v>17.717402009666788</v>
      </c>
      <c r="U5" s="61">
        <v>13.659990649635724</v>
      </c>
      <c r="V5" s="61">
        <v>11.091112498189258</v>
      </c>
      <c r="W5" s="62">
        <v>9.3176898854132784</v>
      </c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8"/>
    </row>
    <row r="6" spans="1:48" x14ac:dyDescent="0.25">
      <c r="A6" s="19">
        <v>2</v>
      </c>
      <c r="B6" s="20">
        <v>2.1999999999999999E-2</v>
      </c>
      <c r="C6" s="21">
        <v>45.45454545454546</v>
      </c>
      <c r="D6" s="22">
        <v>157.63800000000001</v>
      </c>
      <c r="E6" s="23">
        <v>124.435</v>
      </c>
      <c r="F6" s="23">
        <v>86.835999999999999</v>
      </c>
      <c r="G6" s="23">
        <v>73.046000000000006</v>
      </c>
      <c r="H6" s="23">
        <v>47.173999999999999</v>
      </c>
      <c r="I6" s="23">
        <v>26.283999999999999</v>
      </c>
      <c r="J6" s="23">
        <v>17.716999999999999</v>
      </c>
      <c r="K6" s="23">
        <v>13.087</v>
      </c>
      <c r="L6" s="23">
        <v>10.455</v>
      </c>
      <c r="M6" s="44">
        <v>8.7409999999999997</v>
      </c>
      <c r="N6" s="24">
        <v>166.49326804940799</v>
      </c>
      <c r="O6" s="25">
        <v>121.76243269809741</v>
      </c>
      <c r="P6" s="25">
        <v>86.042410897520099</v>
      </c>
      <c r="Q6" s="25">
        <v>67.979763295456792</v>
      </c>
      <c r="R6" s="25">
        <v>42.646320685769155</v>
      </c>
      <c r="S6" s="25">
        <v>24.786709026737931</v>
      </c>
      <c r="T6" s="25">
        <v>17.486289916625417</v>
      </c>
      <c r="U6" s="25">
        <v>13.481804873400561</v>
      </c>
      <c r="V6" s="25">
        <v>10.946436082187899</v>
      </c>
      <c r="W6" s="26">
        <v>9.19614662469405</v>
      </c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8"/>
    </row>
    <row r="7" spans="1:48" x14ac:dyDescent="0.25">
      <c r="A7" s="11">
        <v>3</v>
      </c>
      <c r="B7" s="20">
        <v>2.4E-2</v>
      </c>
      <c r="C7" s="21">
        <v>41.666666666666664</v>
      </c>
      <c r="D7" s="22">
        <v>156.26900000000001</v>
      </c>
      <c r="E7" s="23">
        <v>121.736</v>
      </c>
      <c r="F7" s="23">
        <v>85.912000000000006</v>
      </c>
      <c r="G7" s="23">
        <v>70.75</v>
      </c>
      <c r="H7" s="23">
        <v>47.03</v>
      </c>
      <c r="I7" s="23">
        <v>26.236000000000001</v>
      </c>
      <c r="J7" s="23">
        <v>17.539000000000001</v>
      </c>
      <c r="K7" s="23">
        <v>13.071999999999999</v>
      </c>
      <c r="L7" s="23">
        <v>10.38</v>
      </c>
      <c r="M7" s="44">
        <v>8.6059999999999999</v>
      </c>
      <c r="N7" s="24">
        <v>164.49251368135526</v>
      </c>
      <c r="O7" s="25">
        <v>120.29921005889048</v>
      </c>
      <c r="P7" s="25">
        <v>85.008436782783434</v>
      </c>
      <c r="Q7" s="25">
        <v>67.162848534001014</v>
      </c>
      <c r="R7" s="25">
        <v>42.133838629328828</v>
      </c>
      <c r="S7" s="25">
        <v>24.488846434839136</v>
      </c>
      <c r="T7" s="25">
        <v>17.276156670148794</v>
      </c>
      <c r="U7" s="25">
        <v>13.319793638317554</v>
      </c>
      <c r="V7" s="25">
        <v>10.814892446444333</v>
      </c>
      <c r="W7" s="26">
        <v>9.0856362674635722</v>
      </c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8"/>
    </row>
    <row r="8" spans="1:48" x14ac:dyDescent="0.25">
      <c r="A8" s="19">
        <v>4</v>
      </c>
      <c r="B8" s="20">
        <v>2.5999999999999999E-2</v>
      </c>
      <c r="C8" s="21">
        <v>38.46153846153846</v>
      </c>
      <c r="D8" s="22">
        <v>154.96899999999999</v>
      </c>
      <c r="E8" s="23">
        <v>120.669</v>
      </c>
      <c r="F8" s="23">
        <v>85.909000000000006</v>
      </c>
      <c r="G8" s="23">
        <v>70.512</v>
      </c>
      <c r="H8" s="23">
        <v>46.83</v>
      </c>
      <c r="I8" s="23">
        <v>25.934000000000001</v>
      </c>
      <c r="J8" s="23">
        <v>17.337</v>
      </c>
      <c r="K8" s="23">
        <v>13.061999999999999</v>
      </c>
      <c r="L8" s="23">
        <v>10.375</v>
      </c>
      <c r="M8" s="44">
        <v>8.4550000000000001</v>
      </c>
      <c r="N8" s="24">
        <v>162.65845975363649</v>
      </c>
      <c r="O8" s="25">
        <v>118.95790136482204</v>
      </c>
      <c r="P8" s="25">
        <v>84.06061214395082</v>
      </c>
      <c r="Q8" s="25">
        <v>66.413998124983721</v>
      </c>
      <c r="R8" s="25">
        <v>41.664055959597832</v>
      </c>
      <c r="S8" s="25">
        <v>24.215801394770487</v>
      </c>
      <c r="T8" s="25">
        <v>17.083531472274132</v>
      </c>
      <c r="U8" s="25">
        <v>13.171280983899234</v>
      </c>
      <c r="V8" s="25">
        <v>10.694308867743111</v>
      </c>
      <c r="W8" s="26">
        <v>8.9843334998832471</v>
      </c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8"/>
    </row>
    <row r="9" spans="1:48" x14ac:dyDescent="0.25">
      <c r="A9" s="11">
        <v>5</v>
      </c>
      <c r="B9" s="20">
        <v>2.8000000000000001E-2</v>
      </c>
      <c r="C9" s="21">
        <v>35.714285714285715</v>
      </c>
      <c r="D9" s="27">
        <v>154.339</v>
      </c>
      <c r="E9" s="23">
        <v>118.235</v>
      </c>
      <c r="F9" s="23">
        <v>85.790999999999997</v>
      </c>
      <c r="G9" s="23">
        <v>70.376999999999995</v>
      </c>
      <c r="H9" s="23">
        <v>46.316000000000003</v>
      </c>
      <c r="I9" s="23">
        <v>25.617999999999999</v>
      </c>
      <c r="J9" s="23">
        <v>17.315999999999999</v>
      </c>
      <c r="K9" s="23">
        <v>13.023999999999999</v>
      </c>
      <c r="L9" s="23">
        <v>10.37</v>
      </c>
      <c r="M9" s="44">
        <v>8.4120000000000008</v>
      </c>
      <c r="N9" s="24">
        <v>160.96557837340913</v>
      </c>
      <c r="O9" s="25">
        <v>117.71983716234256</v>
      </c>
      <c r="P9" s="25">
        <v>83.185744366864142</v>
      </c>
      <c r="Q9" s="25">
        <v>65.722788943595134</v>
      </c>
      <c r="R9" s="25">
        <v>41.230433849407056</v>
      </c>
      <c r="S9" s="25">
        <v>23.963773437844168</v>
      </c>
      <c r="T9" s="25">
        <v>16.905733204777047</v>
      </c>
      <c r="U9" s="25">
        <v>13.03419978710715</v>
      </c>
      <c r="V9" s="25">
        <v>10.583006963224754</v>
      </c>
      <c r="W9" s="26">
        <v>8.8908283055100714</v>
      </c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8"/>
    </row>
    <row r="10" spans="1:48" x14ac:dyDescent="0.25">
      <c r="A10" s="19">
        <v>6</v>
      </c>
      <c r="B10" s="20">
        <v>0.03</v>
      </c>
      <c r="C10" s="21">
        <v>33.333333333333336</v>
      </c>
      <c r="D10" s="22">
        <v>152.76</v>
      </c>
      <c r="E10" s="23">
        <v>117.545</v>
      </c>
      <c r="F10" s="23">
        <v>85.358000000000004</v>
      </c>
      <c r="G10" s="23">
        <v>69.552000000000007</v>
      </c>
      <c r="H10" s="23">
        <v>46.024000000000001</v>
      </c>
      <c r="I10" s="23">
        <v>25.524999999999999</v>
      </c>
      <c r="J10" s="23">
        <v>17.260000000000002</v>
      </c>
      <c r="K10" s="23">
        <v>12.933</v>
      </c>
      <c r="L10" s="23">
        <v>10.276</v>
      </c>
      <c r="M10" s="44">
        <v>8.35</v>
      </c>
      <c r="N10" s="24">
        <v>159.39374774235097</v>
      </c>
      <c r="O10" s="25">
        <v>116.57030166658762</v>
      </c>
      <c r="P10" s="25">
        <v>82.37343466447615</v>
      </c>
      <c r="Q10" s="25">
        <v>65.081005191664843</v>
      </c>
      <c r="R10" s="25">
        <v>40.827818212503765</v>
      </c>
      <c r="S10" s="25">
        <v>23.729766928465114</v>
      </c>
      <c r="T10" s="25">
        <v>16.74064853536952</v>
      </c>
      <c r="U10" s="25">
        <v>12.906920683812283</v>
      </c>
      <c r="V10" s="25">
        <v>10.479663784629702</v>
      </c>
      <c r="W10" s="26">
        <v>8.804009269991429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8"/>
    </row>
    <row r="11" spans="1:48" x14ac:dyDescent="0.25">
      <c r="A11" s="11">
        <v>7</v>
      </c>
      <c r="B11" s="20">
        <v>3.2000000000000001E-2</v>
      </c>
      <c r="C11" s="21">
        <v>31.25</v>
      </c>
      <c r="D11" s="22">
        <v>151.02799999999999</v>
      </c>
      <c r="E11" s="23">
        <v>117.288</v>
      </c>
      <c r="F11" s="23">
        <v>84.603999999999999</v>
      </c>
      <c r="G11" s="23">
        <v>69.075999999999993</v>
      </c>
      <c r="H11" s="23">
        <v>45.978999999999999</v>
      </c>
      <c r="I11" s="23">
        <v>25.347999999999999</v>
      </c>
      <c r="J11" s="23">
        <v>17.21</v>
      </c>
      <c r="K11" s="23">
        <v>12.903</v>
      </c>
      <c r="L11" s="23">
        <v>10.035</v>
      </c>
      <c r="M11" s="44">
        <v>8.2080000000000002</v>
      </c>
      <c r="N11" s="24">
        <v>157.92683143231466</v>
      </c>
      <c r="O11" s="25">
        <v>115.49749373526919</v>
      </c>
      <c r="P11" s="25">
        <v>81.615343857687733</v>
      </c>
      <c r="Q11" s="25">
        <v>64.48205831111639</v>
      </c>
      <c r="R11" s="25">
        <v>40.452075792945827</v>
      </c>
      <c r="S11" s="25">
        <v>23.51137955359146</v>
      </c>
      <c r="T11" s="25">
        <v>16.586582703271677</v>
      </c>
      <c r="U11" s="25">
        <v>12.788137025534585</v>
      </c>
      <c r="V11" s="25">
        <v>10.383218409907608</v>
      </c>
      <c r="W11" s="26">
        <v>8.7229851082863092</v>
      </c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7"/>
      <c r="AI11" s="17"/>
      <c r="AJ11" s="17"/>
      <c r="AK11" s="17"/>
      <c r="AM11" s="17"/>
      <c r="AN11" s="17"/>
      <c r="AO11" s="17"/>
      <c r="AP11" s="17"/>
      <c r="AQ11" s="17"/>
      <c r="AR11" s="17"/>
      <c r="AS11" s="17"/>
      <c r="AT11" s="17"/>
      <c r="AU11" s="17"/>
      <c r="AV11" s="18"/>
    </row>
    <row r="12" spans="1:48" x14ac:dyDescent="0.25">
      <c r="A12" s="19">
        <v>8</v>
      </c>
      <c r="B12" s="20">
        <v>3.4000000000000002E-2</v>
      </c>
      <c r="C12" s="21">
        <v>29.411764705882351</v>
      </c>
      <c r="D12" s="22">
        <v>150.67099999999999</v>
      </c>
      <c r="E12" s="23">
        <v>117.002</v>
      </c>
      <c r="F12" s="23">
        <v>84.153000000000006</v>
      </c>
      <c r="G12" s="23">
        <v>68.614000000000004</v>
      </c>
      <c r="H12" s="23">
        <v>45.945</v>
      </c>
      <c r="I12" s="23">
        <v>25.315000000000001</v>
      </c>
      <c r="J12" s="23">
        <v>17.178000000000001</v>
      </c>
      <c r="K12" s="23">
        <v>12.882</v>
      </c>
      <c r="L12" s="23">
        <v>10.029999999999999</v>
      </c>
      <c r="M12" s="44">
        <v>8.0009999999999994</v>
      </c>
      <c r="N12" s="24">
        <v>156.55169470234981</v>
      </c>
      <c r="O12" s="25">
        <v>114.49180746642052</v>
      </c>
      <c r="P12" s="25">
        <v>80.904684015724669</v>
      </c>
      <c r="Q12" s="25">
        <v>63.920585342887072</v>
      </c>
      <c r="R12" s="25">
        <v>40.09984220020106</v>
      </c>
      <c r="S12" s="25">
        <v>23.306655876790888</v>
      </c>
      <c r="T12" s="25">
        <v>16.442156205931077</v>
      </c>
      <c r="U12" s="25">
        <v>12.676785225640005</v>
      </c>
      <c r="V12" s="25">
        <v>10.292807268993718</v>
      </c>
      <c r="W12" s="26">
        <v>8.6470303315802255</v>
      </c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</row>
    <row r="13" spans="1:48" x14ac:dyDescent="0.25">
      <c r="A13" s="11">
        <v>9</v>
      </c>
      <c r="B13" s="20">
        <v>3.5999999999999997E-2</v>
      </c>
      <c r="C13" s="21">
        <v>27.777777777777779</v>
      </c>
      <c r="D13" s="22">
        <v>150.374</v>
      </c>
      <c r="E13" s="23">
        <v>116.751</v>
      </c>
      <c r="F13" s="23">
        <v>83.569000000000003</v>
      </c>
      <c r="G13" s="23">
        <v>68.448999999999998</v>
      </c>
      <c r="H13" s="23">
        <v>45.064</v>
      </c>
      <c r="I13" s="23">
        <v>25.154</v>
      </c>
      <c r="J13" s="23">
        <v>17.146999999999998</v>
      </c>
      <c r="K13" s="23">
        <v>12.861000000000001</v>
      </c>
      <c r="L13" s="23">
        <v>9.9719999999999995</v>
      </c>
      <c r="M13" s="44">
        <v>7.9829999999999997</v>
      </c>
      <c r="N13" s="24">
        <v>155.25750606878995</v>
      </c>
      <c r="O13" s="25">
        <v>113.54532141182695</v>
      </c>
      <c r="P13" s="25">
        <v>80.235857513054228</v>
      </c>
      <c r="Q13" s="25">
        <v>63.392163755637299</v>
      </c>
      <c r="R13" s="25">
        <v>39.768343010226047</v>
      </c>
      <c r="S13" s="25">
        <v>23.113983359387717</v>
      </c>
      <c r="T13" s="25">
        <v>16.306231445018142</v>
      </c>
      <c r="U13" s="25">
        <v>12.571988203925894</v>
      </c>
      <c r="V13" s="25">
        <v>10.207718224124029</v>
      </c>
      <c r="W13" s="26">
        <v>8.5755466699663678</v>
      </c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8"/>
    </row>
    <row r="14" spans="1:48" x14ac:dyDescent="0.25">
      <c r="A14" s="19">
        <v>10</v>
      </c>
      <c r="B14" s="20">
        <v>3.7999999999999999E-2</v>
      </c>
      <c r="C14" s="21">
        <v>26.315789473684212</v>
      </c>
      <c r="D14" s="27">
        <v>150.13900000000001</v>
      </c>
      <c r="E14" s="23">
        <v>116.547</v>
      </c>
      <c r="F14" s="23">
        <v>83.393000000000001</v>
      </c>
      <c r="G14" s="23">
        <v>67.772999999999996</v>
      </c>
      <c r="H14" s="23">
        <v>44.72</v>
      </c>
      <c r="I14" s="23">
        <v>24.661999999999999</v>
      </c>
      <c r="J14" s="23">
        <v>17.02</v>
      </c>
      <c r="K14" s="23">
        <v>12.849</v>
      </c>
      <c r="L14" s="23">
        <v>9.9019999999999992</v>
      </c>
      <c r="M14" s="44">
        <v>7.8890000000000002</v>
      </c>
      <c r="N14" s="24">
        <v>154.0352304305641</v>
      </c>
      <c r="O14" s="25">
        <v>112.65142788158626</v>
      </c>
      <c r="P14" s="25">
        <v>79.604195080534453</v>
      </c>
      <c r="Q14" s="25">
        <v>62.893104487104367</v>
      </c>
      <c r="R14" s="25">
        <v>39.455263932345773</v>
      </c>
      <c r="S14" s="25">
        <v>22.932016899421402</v>
      </c>
      <c r="T14" s="25">
        <v>16.17785949089383</v>
      </c>
      <c r="U14" s="25">
        <v>12.473014342405071</v>
      </c>
      <c r="V14" s="25">
        <v>10.127357244335442</v>
      </c>
      <c r="W14" s="26">
        <v>8.5080350755541509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8"/>
    </row>
    <row r="15" spans="1:48" x14ac:dyDescent="0.25">
      <c r="A15" s="11">
        <v>11</v>
      </c>
      <c r="B15" s="20">
        <v>0.04</v>
      </c>
      <c r="C15" s="21">
        <v>25</v>
      </c>
      <c r="D15" s="27">
        <v>149.874</v>
      </c>
      <c r="E15" s="23">
        <v>114.712</v>
      </c>
      <c r="F15" s="23">
        <v>83.363</v>
      </c>
      <c r="G15" s="23">
        <v>67.551000000000002</v>
      </c>
      <c r="H15" s="23">
        <v>42.63</v>
      </c>
      <c r="I15" s="23">
        <v>24.657</v>
      </c>
      <c r="J15" s="23">
        <v>16.835999999999999</v>
      </c>
      <c r="K15" s="23">
        <v>12.832000000000001</v>
      </c>
      <c r="L15" s="23">
        <v>9.8810000000000002</v>
      </c>
      <c r="M15" s="44">
        <v>7.7930000000000001</v>
      </c>
      <c r="N15" s="24">
        <v>152.87725406529344</v>
      </c>
      <c r="O15" s="25">
        <v>111.80455869045224</v>
      </c>
      <c r="P15" s="25">
        <v>79.00576200634751</v>
      </c>
      <c r="Q15" s="25">
        <v>62.420298828743007</v>
      </c>
      <c r="R15" s="25">
        <v>39.158654754098279</v>
      </c>
      <c r="S15" s="25">
        <v>22.75962300288688</v>
      </c>
      <c r="T15" s="25">
        <v>16.056240697071402</v>
      </c>
      <c r="U15" s="25">
        <v>12.379247119336592</v>
      </c>
      <c r="V15" s="25">
        <v>10.051223750076934</v>
      </c>
      <c r="W15" s="26">
        <v>8.4440750093741812</v>
      </c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</row>
    <row r="16" spans="1:48" x14ac:dyDescent="0.25">
      <c r="A16" s="19">
        <v>12</v>
      </c>
      <c r="B16" s="20">
        <v>4.2000000000000003E-2</v>
      </c>
      <c r="C16" s="21">
        <v>23.809523809523807</v>
      </c>
      <c r="D16" s="27">
        <v>149.482</v>
      </c>
      <c r="E16" s="23">
        <v>114.444</v>
      </c>
      <c r="F16" s="23">
        <v>82.747</v>
      </c>
      <c r="G16" s="23">
        <v>66.947000000000003</v>
      </c>
      <c r="H16" s="23">
        <v>42.502000000000002</v>
      </c>
      <c r="I16" s="23">
        <v>24.14</v>
      </c>
      <c r="J16" s="23">
        <v>16.617999999999999</v>
      </c>
      <c r="K16" s="23">
        <v>12.787000000000001</v>
      </c>
      <c r="L16" s="23">
        <v>9.7949999999999999</v>
      </c>
      <c r="M16" s="44">
        <v>7.7519999999999998</v>
      </c>
      <c r="N16" s="24">
        <v>151.77710241769196</v>
      </c>
      <c r="O16" s="25">
        <v>110.99997876648185</v>
      </c>
      <c r="P16" s="25">
        <v>78.437212291265837</v>
      </c>
      <c r="Q16" s="25">
        <v>61.971103197776948</v>
      </c>
      <c r="R16" s="25">
        <v>38.876857054309795</v>
      </c>
      <c r="S16" s="25">
        <v>22.595837769442532</v>
      </c>
      <c r="T16" s="25">
        <v>15.940695060376328</v>
      </c>
      <c r="U16" s="25">
        <v>12.29016225712035</v>
      </c>
      <c r="V16" s="25">
        <v>9.9788920586381575</v>
      </c>
      <c r="W16" s="26">
        <v>8.3833088536054134</v>
      </c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8"/>
    </row>
    <row r="17" spans="1:48" ht="15.75" customHeight="1" x14ac:dyDescent="0.25">
      <c r="A17" s="11">
        <v>13</v>
      </c>
      <c r="B17" s="20">
        <v>4.3999999999999997E-2</v>
      </c>
      <c r="C17" s="21">
        <v>22.72727272727273</v>
      </c>
      <c r="D17" s="27">
        <v>146.51300000000001</v>
      </c>
      <c r="E17" s="23">
        <v>112.73699999999999</v>
      </c>
      <c r="F17" s="23">
        <v>81.644999999999996</v>
      </c>
      <c r="G17" s="23">
        <v>66.578000000000003</v>
      </c>
      <c r="H17" s="23">
        <v>42.448999999999998</v>
      </c>
      <c r="I17" s="23">
        <v>24.105</v>
      </c>
      <c r="J17" s="23">
        <v>16.579000000000001</v>
      </c>
      <c r="K17" s="23">
        <v>12.587999999999999</v>
      </c>
      <c r="L17" s="23">
        <v>9.7100000000000009</v>
      </c>
      <c r="M17" s="44">
        <v>7.6559999999999997</v>
      </c>
      <c r="N17" s="24">
        <v>150.72922446431434</v>
      </c>
      <c r="O17" s="25">
        <v>110.23362844932609</v>
      </c>
      <c r="P17" s="25">
        <v>77.895677210050337</v>
      </c>
      <c r="Q17" s="25">
        <v>61.543251092597544</v>
      </c>
      <c r="R17" s="25">
        <v>38.608448969329288</v>
      </c>
      <c r="S17" s="25">
        <v>22.439834789681235</v>
      </c>
      <c r="T17" s="25">
        <v>15.830639573420763</v>
      </c>
      <c r="U17" s="25">
        <v>12.205310261216329</v>
      </c>
      <c r="V17" s="25">
        <v>9.9099972067743707</v>
      </c>
      <c r="W17" s="26">
        <v>8.3254300011031894</v>
      </c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8"/>
    </row>
    <row r="18" spans="1:48" x14ac:dyDescent="0.25">
      <c r="A18" s="19">
        <v>14</v>
      </c>
      <c r="B18" s="20">
        <v>4.5999999999999999E-2</v>
      </c>
      <c r="C18" s="21">
        <v>21.739130434782609</v>
      </c>
      <c r="D18" s="27">
        <v>144.203</v>
      </c>
      <c r="E18" s="23">
        <v>112.541</v>
      </c>
      <c r="F18" s="23">
        <v>80.707999999999998</v>
      </c>
      <c r="G18" s="23">
        <v>66.501000000000005</v>
      </c>
      <c r="H18" s="23">
        <v>42.320999999999998</v>
      </c>
      <c r="I18" s="23">
        <v>23.945</v>
      </c>
      <c r="J18" s="23">
        <v>16.436</v>
      </c>
      <c r="K18" s="23">
        <v>12.51</v>
      </c>
      <c r="L18" s="23">
        <v>9.6609999999999996</v>
      </c>
      <c r="M18" s="44">
        <v>7.6079999999999997</v>
      </c>
      <c r="N18" s="24">
        <v>149.72882568310231</v>
      </c>
      <c r="O18" s="25">
        <v>109.50200133493463</v>
      </c>
      <c r="P18" s="25">
        <v>77.378678991426384</v>
      </c>
      <c r="Q18" s="25">
        <v>61.134784893665838</v>
      </c>
      <c r="R18" s="25">
        <v>38.352202409110639</v>
      </c>
      <c r="S18" s="25">
        <v>22.290900278447737</v>
      </c>
      <c r="T18" s="25">
        <v>15.72557068189464</v>
      </c>
      <c r="U18" s="25">
        <v>12.124302894841096</v>
      </c>
      <c r="V18" s="25">
        <v>9.8442239689520044</v>
      </c>
      <c r="W18" s="26">
        <v>8.2701736295815405</v>
      </c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</row>
    <row r="19" spans="1:48" x14ac:dyDescent="0.25">
      <c r="A19" s="11">
        <v>15</v>
      </c>
      <c r="B19" s="20">
        <v>4.8000000000000001E-2</v>
      </c>
      <c r="C19" s="21">
        <v>20.833333333333332</v>
      </c>
      <c r="D19" s="27">
        <v>143.25800000000001</v>
      </c>
      <c r="E19" s="23">
        <v>110.631</v>
      </c>
      <c r="F19" s="23">
        <v>80.697000000000003</v>
      </c>
      <c r="G19" s="23">
        <v>66.015000000000001</v>
      </c>
      <c r="H19" s="23">
        <v>42.268999999999998</v>
      </c>
      <c r="I19" s="23">
        <v>23.786999999999999</v>
      </c>
      <c r="J19" s="23">
        <v>16.253</v>
      </c>
      <c r="K19" s="23">
        <v>12.494</v>
      </c>
      <c r="L19" s="23">
        <v>9.6470000000000002</v>
      </c>
      <c r="M19" s="44">
        <v>7.5780000000000003</v>
      </c>
      <c r="N19" s="24">
        <v>148.77173706684692</v>
      </c>
      <c r="O19" s="25">
        <v>108.8020484804545</v>
      </c>
      <c r="P19" s="25">
        <v>76.88406312527168</v>
      </c>
      <c r="Q19" s="25">
        <v>60.744002381267158</v>
      </c>
      <c r="R19" s="25">
        <v>38.107049505742722</v>
      </c>
      <c r="S19" s="25">
        <v>22.148413574199221</v>
      </c>
      <c r="T19" s="25">
        <v>15.625050527441449</v>
      </c>
      <c r="U19" s="25">
        <v>12.046802572323077</v>
      </c>
      <c r="V19" s="25">
        <v>9.7812982453742823</v>
      </c>
      <c r="W19" s="26">
        <v>8.2173094666575608</v>
      </c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8"/>
    </row>
    <row r="20" spans="1:48" x14ac:dyDescent="0.25">
      <c r="A20" s="19">
        <v>16</v>
      </c>
      <c r="B20" s="20">
        <v>0.05</v>
      </c>
      <c r="C20" s="21">
        <v>20</v>
      </c>
      <c r="D20" s="22">
        <v>142.38900000000001</v>
      </c>
      <c r="E20" s="23">
        <v>110.309</v>
      </c>
      <c r="F20" s="23">
        <v>79.754999999999995</v>
      </c>
      <c r="G20" s="23">
        <v>65.516000000000005</v>
      </c>
      <c r="H20" s="23">
        <v>41.146999999999998</v>
      </c>
      <c r="I20" s="23">
        <v>23.747</v>
      </c>
      <c r="J20" s="23">
        <v>16.193999999999999</v>
      </c>
      <c r="K20" s="23">
        <v>12.414</v>
      </c>
      <c r="L20" s="23">
        <v>9.6460000000000008</v>
      </c>
      <c r="M20" s="44">
        <v>7.5330000000000004</v>
      </c>
      <c r="N20" s="24">
        <v>147.854311246691</v>
      </c>
      <c r="O20" s="25">
        <v>108.13110243566258</v>
      </c>
      <c r="P20" s="25">
        <v>76.409944680059681</v>
      </c>
      <c r="Q20" s="25">
        <v>60.369414322386405</v>
      </c>
      <c r="R20" s="25">
        <v>37.872056006064625</v>
      </c>
      <c r="S20" s="25">
        <v>22.011831674376864</v>
      </c>
      <c r="T20" s="25">
        <v>15.528696037820382</v>
      </c>
      <c r="U20" s="25">
        <v>11.972513947695379</v>
      </c>
      <c r="V20" s="25">
        <v>9.7209802324111063</v>
      </c>
      <c r="W20" s="26">
        <v>8.1666360523010706</v>
      </c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8"/>
    </row>
    <row r="21" spans="1:48" ht="15.75" customHeight="1" x14ac:dyDescent="0.25">
      <c r="A21" s="11">
        <v>17</v>
      </c>
      <c r="B21" s="20">
        <v>5.1999999999999998E-2</v>
      </c>
      <c r="C21" s="21">
        <v>19.23076923076923</v>
      </c>
      <c r="D21" s="22">
        <v>141.81399999999999</v>
      </c>
      <c r="E21" s="23">
        <v>109.75</v>
      </c>
      <c r="F21" s="23">
        <v>78.86</v>
      </c>
      <c r="G21" s="23">
        <v>65.191000000000003</v>
      </c>
      <c r="H21" s="23">
        <v>41.118000000000002</v>
      </c>
      <c r="I21" s="23">
        <v>23.686</v>
      </c>
      <c r="J21" s="23">
        <v>16.172999999999998</v>
      </c>
      <c r="K21" s="23">
        <v>12.396000000000001</v>
      </c>
      <c r="L21" s="23">
        <v>9.5120000000000005</v>
      </c>
      <c r="M21" s="44">
        <v>7.516</v>
      </c>
      <c r="N21" s="24">
        <v>146.97333927013329</v>
      </c>
      <c r="O21" s="25">
        <v>107.48681637976821</v>
      </c>
      <c r="P21" s="25">
        <v>75.954665294386956</v>
      </c>
      <c r="Q21" s="25">
        <v>60.009710490886434</v>
      </c>
      <c r="R21" s="25">
        <v>37.64639995481631</v>
      </c>
      <c r="S21" s="25">
        <v>21.880676845719368</v>
      </c>
      <c r="T21" s="25">
        <v>15.436170186349083</v>
      </c>
      <c r="U21" s="25">
        <v>11.901177175788417</v>
      </c>
      <c r="V21" s="25">
        <v>9.6630589510009415</v>
      </c>
      <c r="W21" s="26">
        <v>8.1179761421221954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</row>
    <row r="22" spans="1:48" x14ac:dyDescent="0.25">
      <c r="A22" s="19">
        <v>18</v>
      </c>
      <c r="B22" s="20">
        <v>5.3999999999999999E-2</v>
      </c>
      <c r="C22" s="21">
        <v>18.518518518518519</v>
      </c>
      <c r="D22" s="27">
        <v>136.92599999999999</v>
      </c>
      <c r="E22" s="23">
        <v>108.992</v>
      </c>
      <c r="F22" s="23">
        <v>78.608000000000004</v>
      </c>
      <c r="G22" s="23">
        <v>65.152000000000001</v>
      </c>
      <c r="H22" s="23">
        <v>40.96</v>
      </c>
      <c r="I22" s="23">
        <v>23.657</v>
      </c>
      <c r="J22" s="23">
        <v>16.068000000000001</v>
      </c>
      <c r="K22" s="23">
        <v>12.345000000000001</v>
      </c>
      <c r="L22" s="23">
        <v>9.2870000000000008</v>
      </c>
      <c r="M22" s="44">
        <v>7.4370000000000003</v>
      </c>
      <c r="N22" s="24">
        <v>146.12598330112223</v>
      </c>
      <c r="O22" s="25">
        <v>106.86711490260443</v>
      </c>
      <c r="P22" s="25">
        <v>75.5167583969112</v>
      </c>
      <c r="Q22" s="25">
        <v>59.663732188729064</v>
      </c>
      <c r="R22" s="25">
        <v>37.429354456143521</v>
      </c>
      <c r="S22" s="25">
        <v>21.754526604979823</v>
      </c>
      <c r="T22" s="25">
        <v>15.347174923595796</v>
      </c>
      <c r="U22" s="25">
        <v>11.832562462614977</v>
      </c>
      <c r="V22" s="25">
        <v>9.6073478218825699</v>
      </c>
      <c r="W22" s="26">
        <v>8.0711729901051257</v>
      </c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8"/>
    </row>
    <row r="23" spans="1:48" x14ac:dyDescent="0.25">
      <c r="A23" s="11">
        <v>19</v>
      </c>
      <c r="B23" s="20">
        <v>5.6000000000000001E-2</v>
      </c>
      <c r="C23" s="21">
        <v>17.857142857142858</v>
      </c>
      <c r="D23" s="27">
        <v>134.03800000000001</v>
      </c>
      <c r="E23" s="23">
        <v>108.941</v>
      </c>
      <c r="F23" s="23">
        <v>78.510999999999996</v>
      </c>
      <c r="G23" s="23">
        <v>64.95</v>
      </c>
      <c r="H23" s="23">
        <v>40.911999999999999</v>
      </c>
      <c r="I23" s="23">
        <v>23.558</v>
      </c>
      <c r="J23" s="23">
        <v>15.987</v>
      </c>
      <c r="K23" s="23">
        <v>12.29</v>
      </c>
      <c r="L23" s="23">
        <v>9.2840000000000007</v>
      </c>
      <c r="M23" s="44">
        <v>7.423</v>
      </c>
      <c r="N23" s="24">
        <v>145.30972172700078</v>
      </c>
      <c r="O23" s="25">
        <v>106.27015385938969</v>
      </c>
      <c r="P23" s="25">
        <v>75.094920838052232</v>
      </c>
      <c r="Q23" s="25">
        <v>59.330449832955459</v>
      </c>
      <c r="R23" s="25">
        <v>37.220273613048263</v>
      </c>
      <c r="S23" s="25">
        <v>21.633005546714262</v>
      </c>
      <c r="T23" s="25">
        <v>15.26144541212598</v>
      </c>
      <c r="U23" s="25">
        <v>11.766465620400949</v>
      </c>
      <c r="V23" s="25">
        <v>9.5536810565403538</v>
      </c>
      <c r="W23" s="26">
        <v>8.0260873166261408</v>
      </c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8"/>
    </row>
    <row r="24" spans="1:48" x14ac:dyDescent="0.25">
      <c r="A24" s="19">
        <v>20</v>
      </c>
      <c r="B24" s="20">
        <v>5.8000000000000003E-2</v>
      </c>
      <c r="C24" s="21">
        <v>17.241379310344826</v>
      </c>
      <c r="D24" s="27">
        <v>133.755</v>
      </c>
      <c r="E24" s="23">
        <v>108.66500000000001</v>
      </c>
      <c r="F24" s="23">
        <v>78.227999999999994</v>
      </c>
      <c r="G24" s="23">
        <v>64.826999999999998</v>
      </c>
      <c r="H24" s="23">
        <v>40.856000000000002</v>
      </c>
      <c r="I24" s="23">
        <v>23.466999999999999</v>
      </c>
      <c r="J24" s="23">
        <v>15.971</v>
      </c>
      <c r="K24" s="23">
        <v>12.173</v>
      </c>
      <c r="L24" s="23">
        <v>9.1829999999999998</v>
      </c>
      <c r="M24" s="44">
        <v>7.4009999999999998</v>
      </c>
      <c r="N24" s="24">
        <v>144.5223040294091</v>
      </c>
      <c r="O24" s="25">
        <v>105.69428736621805</v>
      </c>
      <c r="P24" s="25">
        <v>74.6879895676296</v>
      </c>
      <c r="Q24" s="25">
        <v>59.008944529323301</v>
      </c>
      <c r="R24" s="25">
        <v>37.018580967822636</v>
      </c>
      <c r="S24" s="25">
        <v>21.515778624680895</v>
      </c>
      <c r="T24" s="25">
        <v>15.178745286728217</v>
      </c>
      <c r="U24" s="25">
        <v>11.702704413253263</v>
      </c>
      <c r="V24" s="25">
        <v>9.5019106901005941</v>
      </c>
      <c r="W24" s="26">
        <v>7.9825948157775004</v>
      </c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</row>
    <row r="25" spans="1:48" x14ac:dyDescent="0.25">
      <c r="A25" s="11">
        <v>21</v>
      </c>
      <c r="B25" s="20">
        <v>0.06</v>
      </c>
      <c r="C25" s="21">
        <v>16.666666666666668</v>
      </c>
      <c r="D25" s="22">
        <v>132.309</v>
      </c>
      <c r="E25" s="23">
        <v>108.589</v>
      </c>
      <c r="F25" s="23">
        <v>78.119</v>
      </c>
      <c r="G25" s="23">
        <v>64.522000000000006</v>
      </c>
      <c r="H25" s="23">
        <v>40.823</v>
      </c>
      <c r="I25" s="23">
        <v>23.149000000000001</v>
      </c>
      <c r="J25" s="23">
        <v>15.923999999999999</v>
      </c>
      <c r="K25" s="23">
        <v>12.036</v>
      </c>
      <c r="L25" s="23">
        <v>9.1690000000000005</v>
      </c>
      <c r="M25" s="44">
        <v>7.3280000000000003</v>
      </c>
      <c r="N25" s="24">
        <v>143.76171340984862</v>
      </c>
      <c r="O25" s="25">
        <v>105.13804046680856</v>
      </c>
      <c r="P25" s="25">
        <v>74.29492232004813</v>
      </c>
      <c r="Q25" s="25">
        <v>58.698392812198485</v>
      </c>
      <c r="R25" s="25">
        <v>36.823759928795766</v>
      </c>
      <c r="S25" s="25">
        <v>21.40254558771559</v>
      </c>
      <c r="T25" s="25">
        <v>15.098862729088987</v>
      </c>
      <c r="U25" s="25">
        <v>11.641115530762168</v>
      </c>
      <c r="V25" s="25">
        <v>9.4519041240737938</v>
      </c>
      <c r="W25" s="26">
        <v>7.9405840910149257</v>
      </c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8"/>
    </row>
    <row r="26" spans="1:48" x14ac:dyDescent="0.25">
      <c r="A26" s="19">
        <v>22</v>
      </c>
      <c r="B26" s="20">
        <v>6.2E-2</v>
      </c>
      <c r="C26" s="21">
        <v>16.129032258064516</v>
      </c>
      <c r="D26" s="27">
        <v>131.881</v>
      </c>
      <c r="E26" s="23">
        <v>108.306</v>
      </c>
      <c r="F26" s="23">
        <v>77.841999999999999</v>
      </c>
      <c r="G26" s="23">
        <v>64.114000000000004</v>
      </c>
      <c r="H26" s="23">
        <v>40.634999999999998</v>
      </c>
      <c r="I26" s="23">
        <v>23.096</v>
      </c>
      <c r="J26" s="23">
        <v>15.917</v>
      </c>
      <c r="K26" s="23">
        <v>12.028</v>
      </c>
      <c r="L26" s="23">
        <v>9.1430000000000007</v>
      </c>
      <c r="M26" s="44">
        <v>7.31</v>
      </c>
      <c r="N26" s="24">
        <v>143.0261356264952</v>
      </c>
      <c r="O26" s="25">
        <v>104.60008634176124</v>
      </c>
      <c r="P26" s="25">
        <v>73.914781509408272</v>
      </c>
      <c r="Q26" s="25">
        <v>58.398053920520759</v>
      </c>
      <c r="R26" s="25">
        <v>36.635345788057613</v>
      </c>
      <c r="S26" s="25">
        <v>21.293036340308042</v>
      </c>
      <c r="T26" s="25">
        <v>15.021607194816395</v>
      </c>
      <c r="U26" s="25">
        <v>11.581552064559819</v>
      </c>
      <c r="V26" s="25">
        <v>9.4035420774680034</v>
      </c>
      <c r="W26" s="26">
        <v>7.8999549338794077</v>
      </c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8"/>
    </row>
    <row r="27" spans="1:48" x14ac:dyDescent="0.25">
      <c r="A27" s="11">
        <v>23</v>
      </c>
      <c r="B27" s="20">
        <v>6.4000000000000001E-2</v>
      </c>
      <c r="C27" s="21">
        <v>15.625</v>
      </c>
      <c r="D27" s="27">
        <v>131.51599999999999</v>
      </c>
      <c r="E27" s="23">
        <v>107.373</v>
      </c>
      <c r="F27" s="23">
        <v>77.83</v>
      </c>
      <c r="G27" s="23">
        <v>63.923000000000002</v>
      </c>
      <c r="H27" s="23">
        <v>40.554000000000002</v>
      </c>
      <c r="I27" s="23">
        <v>22.98</v>
      </c>
      <c r="J27" s="23">
        <v>15.887</v>
      </c>
      <c r="K27" s="23">
        <v>12.021000000000001</v>
      </c>
      <c r="L27" s="23">
        <v>9.0969999999999995</v>
      </c>
      <c r="M27" s="44">
        <v>7.3040000000000003</v>
      </c>
      <c r="N27" s="24">
        <v>142.31393284533721</v>
      </c>
      <c r="O27" s="25">
        <v>104.07922718496691</v>
      </c>
      <c r="P27" s="25">
        <v>73.546720715979873</v>
      </c>
      <c r="Q27" s="25">
        <v>58.107259121135115</v>
      </c>
      <c r="R27" s="25">
        <v>36.452919023573976</v>
      </c>
      <c r="S27" s="25">
        <v>21.187007049686166</v>
      </c>
      <c r="T27" s="25">
        <v>14.946806667103409</v>
      </c>
      <c r="U27" s="25">
        <v>11.52388139091423</v>
      </c>
      <c r="V27" s="25">
        <v>9.3567168675791041</v>
      </c>
      <c r="W27" s="26">
        <v>7.8606168796819231</v>
      </c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</row>
    <row r="28" spans="1:48" x14ac:dyDescent="0.25">
      <c r="A28" s="19">
        <v>24</v>
      </c>
      <c r="B28" s="20">
        <v>6.6000000000000003E-2</v>
      </c>
      <c r="C28" s="21">
        <v>15.15151515151515</v>
      </c>
      <c r="D28" s="27">
        <v>131.304</v>
      </c>
      <c r="E28" s="23">
        <v>107.274</v>
      </c>
      <c r="F28" s="23">
        <v>77.617000000000004</v>
      </c>
      <c r="G28" s="23">
        <v>63.890999999999998</v>
      </c>
      <c r="H28" s="23">
        <v>40.311</v>
      </c>
      <c r="I28" s="23">
        <v>22.876999999999999</v>
      </c>
      <c r="J28" s="23">
        <v>15.851000000000001</v>
      </c>
      <c r="K28" s="23">
        <v>11.972</v>
      </c>
      <c r="L28" s="23">
        <v>9.0809999999999995</v>
      </c>
      <c r="M28" s="44">
        <v>7.2569999999999997</v>
      </c>
      <c r="N28" s="24">
        <v>141.62362156913571</v>
      </c>
      <c r="O28" s="25">
        <v>103.5743780622728</v>
      </c>
      <c r="P28" s="25">
        <v>73.18997328006256</v>
      </c>
      <c r="Q28" s="25">
        <v>57.825402697111798</v>
      </c>
      <c r="R28" s="25">
        <v>36.276099645812977</v>
      </c>
      <c r="S28" s="25">
        <v>21.084236859986934</v>
      </c>
      <c r="T28" s="25">
        <v>14.874305338672563</v>
      </c>
      <c r="U28" s="25">
        <v>11.467983383525157</v>
      </c>
      <c r="V28" s="25">
        <v>9.3113309588857227</v>
      </c>
      <c r="W28" s="26">
        <v>7.8224879884240197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8"/>
    </row>
    <row r="29" spans="1:48" x14ac:dyDescent="0.25">
      <c r="A29" s="11">
        <v>25</v>
      </c>
      <c r="B29" s="20">
        <v>6.8000000000000005E-2</v>
      </c>
      <c r="C29" s="21">
        <v>14.705882352941176</v>
      </c>
      <c r="D29" s="27">
        <v>130.071</v>
      </c>
      <c r="E29" s="23">
        <v>107.004</v>
      </c>
      <c r="F29" s="23">
        <v>76.772000000000006</v>
      </c>
      <c r="G29" s="23">
        <v>63.741</v>
      </c>
      <c r="H29" s="23">
        <v>40.094000000000001</v>
      </c>
      <c r="I29" s="23">
        <v>22.847999999999999</v>
      </c>
      <c r="J29" s="23">
        <v>15.817</v>
      </c>
      <c r="K29" s="23">
        <v>11.965</v>
      </c>
      <c r="L29" s="23">
        <v>9.0709999999999997</v>
      </c>
      <c r="M29" s="44">
        <v>7.234</v>
      </c>
      <c r="N29" s="24">
        <v>140.9538539053772</v>
      </c>
      <c r="O29" s="25">
        <v>103.08455321207191</v>
      </c>
      <c r="P29" s="25">
        <v>72.843842621411071</v>
      </c>
      <c r="Q29" s="25">
        <v>57.551934299388094</v>
      </c>
      <c r="R29" s="25">
        <v>36.104542399635754</v>
      </c>
      <c r="S29" s="25">
        <v>20.984525103520163</v>
      </c>
      <c r="T29" s="25">
        <v>14.803961644405078</v>
      </c>
      <c r="U29" s="25">
        <v>11.413748896695179</v>
      </c>
      <c r="V29" s="25">
        <v>9.2672957314729665</v>
      </c>
      <c r="W29" s="26">
        <v>7.7854938101454492</v>
      </c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8"/>
    </row>
    <row r="30" spans="1:48" x14ac:dyDescent="0.25">
      <c r="A30" s="19">
        <v>26</v>
      </c>
      <c r="B30" s="20">
        <v>7.0000000000000007E-2</v>
      </c>
      <c r="C30" s="21">
        <v>14.285714285714285</v>
      </c>
      <c r="D30" s="27">
        <v>129.71299999999999</v>
      </c>
      <c r="E30" s="23">
        <v>106.922</v>
      </c>
      <c r="F30" s="23">
        <v>76.164000000000001</v>
      </c>
      <c r="G30" s="23">
        <v>63.518999999999998</v>
      </c>
      <c r="H30" s="23">
        <v>40.093000000000004</v>
      </c>
      <c r="I30" s="23">
        <v>22.814</v>
      </c>
      <c r="J30" s="23">
        <v>15.763999999999999</v>
      </c>
      <c r="K30" s="23">
        <v>11.882999999999999</v>
      </c>
      <c r="L30" s="23">
        <v>9.0370000000000008</v>
      </c>
      <c r="M30" s="44">
        <v>7.1989999999999998</v>
      </c>
      <c r="N30" s="24">
        <v>140.30340158581041</v>
      </c>
      <c r="O30" s="25">
        <v>102.60885435822352</v>
      </c>
      <c r="P30" s="25">
        <v>72.507693980657592</v>
      </c>
      <c r="Q30" s="25">
        <v>57.286352421891344</v>
      </c>
      <c r="R30" s="25">
        <v>35.937932670990051</v>
      </c>
      <c r="S30" s="25">
        <v>20.887688921674751</v>
      </c>
      <c r="T30" s="25">
        <v>14.735646582960602</v>
      </c>
      <c r="U30" s="25">
        <v>11.361078471310485</v>
      </c>
      <c r="V30" s="25">
        <v>9.2245304303645987</v>
      </c>
      <c r="W30" s="26">
        <v>7.7495665022537352</v>
      </c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</row>
    <row r="31" spans="1:48" x14ac:dyDescent="0.25">
      <c r="A31" s="11">
        <v>27</v>
      </c>
      <c r="B31" s="20">
        <v>7.1999999999999995E-2</v>
      </c>
      <c r="C31" s="21">
        <v>13.888888888888889</v>
      </c>
      <c r="D31" s="22">
        <v>129.14699999999999</v>
      </c>
      <c r="E31" s="23">
        <v>105.063</v>
      </c>
      <c r="F31" s="23">
        <v>75.992999999999995</v>
      </c>
      <c r="G31" s="23">
        <v>63.274000000000001</v>
      </c>
      <c r="H31" s="23">
        <v>39.966999999999999</v>
      </c>
      <c r="I31" s="23">
        <v>22.693999999999999</v>
      </c>
      <c r="J31" s="23">
        <v>15.675000000000001</v>
      </c>
      <c r="K31" s="23">
        <v>11.826000000000001</v>
      </c>
      <c r="L31" s="23">
        <v>9.0239999999999991</v>
      </c>
      <c r="M31" s="44">
        <v>7.0810000000000004</v>
      </c>
      <c r="N31" s="24">
        <v>139.67114226715131</v>
      </c>
      <c r="O31" s="25">
        <v>102.14646069127282</v>
      </c>
      <c r="P31" s="25">
        <v>72.18094733962397</v>
      </c>
      <c r="Q31" s="25">
        <v>57.028198808070535</v>
      </c>
      <c r="R31" s="25">
        <v>35.775982977912363</v>
      </c>
      <c r="S31" s="25">
        <v>20.793561225434225</v>
      </c>
      <c r="T31" s="25">
        <v>14.669242277981258</v>
      </c>
      <c r="U31" s="25">
        <v>11.309881225539431</v>
      </c>
      <c r="V31" s="25">
        <v>9.1829612648352423</v>
      </c>
      <c r="W31" s="26">
        <v>7.71464407285261</v>
      </c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8"/>
    </row>
    <row r="32" spans="1:48" x14ac:dyDescent="0.25">
      <c r="A32" s="19">
        <v>28</v>
      </c>
      <c r="B32" s="20">
        <v>7.3999999999999996E-2</v>
      </c>
      <c r="C32" s="21">
        <v>13.513513513513514</v>
      </c>
      <c r="D32" s="22">
        <v>126.376</v>
      </c>
      <c r="E32" s="23">
        <v>104.744</v>
      </c>
      <c r="F32" s="23">
        <v>75.914000000000001</v>
      </c>
      <c r="G32" s="23">
        <v>62.677999999999997</v>
      </c>
      <c r="H32" s="23">
        <v>39.936</v>
      </c>
      <c r="I32" s="23">
        <v>22.693000000000001</v>
      </c>
      <c r="J32" s="23">
        <v>15.509</v>
      </c>
      <c r="K32" s="23">
        <v>11.753</v>
      </c>
      <c r="L32" s="23">
        <v>9.0220000000000002</v>
      </c>
      <c r="M32" s="44">
        <v>7.0670000000000002</v>
      </c>
      <c r="N32" s="24">
        <v>139.05604773366369</v>
      </c>
      <c r="O32" s="25">
        <v>101.69662024057948</v>
      </c>
      <c r="P32" s="25">
        <v>71.863071324508141</v>
      </c>
      <c r="Q32" s="25">
        <v>56.777053633970105</v>
      </c>
      <c r="R32" s="25">
        <v>35.618429948684827</v>
      </c>
      <c r="S32" s="25">
        <v>20.701988939034212</v>
      </c>
      <c r="T32" s="25">
        <v>14.604640739043933</v>
      </c>
      <c r="U32" s="25">
        <v>11.260073899535628</v>
      </c>
      <c r="V32" s="25">
        <v>9.1425206327651978</v>
      </c>
      <c r="W32" s="26">
        <v>7.6806697291192565</v>
      </c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8"/>
    </row>
    <row r="33" spans="1:48" x14ac:dyDescent="0.25">
      <c r="A33" s="11">
        <v>29</v>
      </c>
      <c r="B33" s="20">
        <v>7.5999999999999998E-2</v>
      </c>
      <c r="C33" s="21">
        <v>13.157894736842106</v>
      </c>
      <c r="D33" s="22">
        <v>125.396</v>
      </c>
      <c r="E33" s="23">
        <v>104.648</v>
      </c>
      <c r="F33" s="23">
        <v>75.635000000000005</v>
      </c>
      <c r="G33" s="23">
        <v>62.493000000000002</v>
      </c>
      <c r="H33" s="23">
        <v>39.914999999999999</v>
      </c>
      <c r="I33" s="23">
        <v>22.65</v>
      </c>
      <c r="J33" s="23">
        <v>15.426</v>
      </c>
      <c r="K33" s="23">
        <v>11.737</v>
      </c>
      <c r="L33" s="23">
        <v>9.0180000000000007</v>
      </c>
      <c r="M33" s="44">
        <v>7.0369999999999999</v>
      </c>
      <c r="N33" s="24">
        <v>138.45717369383112</v>
      </c>
      <c r="O33" s="25">
        <v>101.25864241226206</v>
      </c>
      <c r="P33" s="25">
        <v>71.553577932884394</v>
      </c>
      <c r="Q33" s="25">
        <v>56.532531342176711</v>
      </c>
      <c r="R33" s="25">
        <v>35.465031708309709</v>
      </c>
      <c r="S33" s="25">
        <v>20.612831480940521</v>
      </c>
      <c r="T33" s="25">
        <v>14.541742790035297</v>
      </c>
      <c r="U33" s="25">
        <v>11.211580029222675</v>
      </c>
      <c r="V33" s="25">
        <v>9.1031464498020558</v>
      </c>
      <c r="W33" s="26">
        <v>7.647591313730179</v>
      </c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</row>
    <row r="34" spans="1:48" x14ac:dyDescent="0.25">
      <c r="A34" s="19">
        <v>30</v>
      </c>
      <c r="B34" s="20">
        <v>7.8E-2</v>
      </c>
      <c r="C34" s="21">
        <v>12.820512820512821</v>
      </c>
      <c r="D34" s="22">
        <v>124.274</v>
      </c>
      <c r="E34" s="23">
        <v>103.401</v>
      </c>
      <c r="F34" s="23">
        <v>75.480999999999995</v>
      </c>
      <c r="G34" s="23">
        <v>62.347999999999999</v>
      </c>
      <c r="H34" s="23">
        <v>39.771000000000001</v>
      </c>
      <c r="I34" s="23">
        <v>22.510999999999999</v>
      </c>
      <c r="J34" s="23">
        <v>15.364000000000001</v>
      </c>
      <c r="K34" s="23">
        <v>11.661</v>
      </c>
      <c r="L34" s="23">
        <v>9.0079999999999991</v>
      </c>
      <c r="M34" s="44">
        <v>6.9880000000000004</v>
      </c>
      <c r="N34" s="24">
        <v>137.87365091985419</v>
      </c>
      <c r="O34" s="25">
        <v>100.83189150919799</v>
      </c>
      <c r="P34" s="25">
        <v>71.252017954665433</v>
      </c>
      <c r="Q34" s="25">
        <v>56.294277024046032</v>
      </c>
      <c r="R34" s="25">
        <v>35.315565608941142</v>
      </c>
      <c r="S34" s="25">
        <v>20.52595944474054</v>
      </c>
      <c r="T34" s="25">
        <v>14.48045713855967</v>
      </c>
      <c r="U34" s="25">
        <v>11.164329228814291</v>
      </c>
      <c r="V34" s="25">
        <v>9.0647815668090441</v>
      </c>
      <c r="W34" s="26">
        <v>7.6153608154571337</v>
      </c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8"/>
    </row>
    <row r="35" spans="1:48" ht="18" customHeight="1" x14ac:dyDescent="0.25">
      <c r="A35" s="11">
        <v>31</v>
      </c>
      <c r="B35" s="20">
        <v>0.08</v>
      </c>
      <c r="C35" s="21">
        <v>12.5</v>
      </c>
      <c r="D35" s="22">
        <v>124.24299999999999</v>
      </c>
      <c r="E35" s="23">
        <v>103.271</v>
      </c>
      <c r="F35" s="23">
        <v>75.194000000000003</v>
      </c>
      <c r="G35" s="23">
        <v>62.302</v>
      </c>
      <c r="H35" s="23">
        <v>39.616999999999997</v>
      </c>
      <c r="I35" s="23">
        <v>22.510999999999999</v>
      </c>
      <c r="J35" s="23">
        <v>15.353999999999999</v>
      </c>
      <c r="K35" s="23">
        <v>11.561</v>
      </c>
      <c r="L35" s="23">
        <v>8.9700000000000006</v>
      </c>
      <c r="M35" s="44">
        <v>6.8479999999999999</v>
      </c>
      <c r="N35" s="24">
        <v>137.30467752367986</v>
      </c>
      <c r="O35" s="25">
        <v>100.41578108220989</v>
      </c>
      <c r="P35" s="25">
        <v>70.957976980414998</v>
      </c>
      <c r="Q35" s="25">
        <v>56.061963265979472</v>
      </c>
      <c r="R35" s="25">
        <v>35.169826251433186</v>
      </c>
      <c r="S35" s="25">
        <v>20.441253449236012</v>
      </c>
      <c r="T35" s="25">
        <v>14.420699564713509</v>
      </c>
      <c r="U35" s="25">
        <v>11.118256565365208</v>
      </c>
      <c r="V35" s="25">
        <v>9.0273732620369902</v>
      </c>
      <c r="W35" s="26">
        <v>7.5839339425386658</v>
      </c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8"/>
    </row>
    <row r="36" spans="1:48" x14ac:dyDescent="0.25">
      <c r="A36" s="19">
        <v>32</v>
      </c>
      <c r="B36" s="20">
        <v>8.2000000000000003E-2</v>
      </c>
      <c r="C36" s="21">
        <v>12.195121951219512</v>
      </c>
      <c r="D36" s="27">
        <v>121.94199999999999</v>
      </c>
      <c r="E36" s="23">
        <v>102.61499999999999</v>
      </c>
      <c r="F36" s="23">
        <v>74.683000000000007</v>
      </c>
      <c r="G36" s="23">
        <v>62.301000000000002</v>
      </c>
      <c r="H36" s="23">
        <v>39.372999999999998</v>
      </c>
      <c r="I36" s="23">
        <v>22.32</v>
      </c>
      <c r="J36" s="23">
        <v>15.343999999999999</v>
      </c>
      <c r="K36" s="23">
        <v>11.481</v>
      </c>
      <c r="L36" s="23">
        <v>8.9149999999999991</v>
      </c>
      <c r="M36" s="44">
        <v>6.8250000000000002</v>
      </c>
      <c r="N36" s="24">
        <v>136.74951219927615</v>
      </c>
      <c r="O36" s="25">
        <v>100.00976898790125</v>
      </c>
      <c r="P36" s="25">
        <v>70.671071909008589</v>
      </c>
      <c r="Q36" s="25">
        <v>55.835287390222078</v>
      </c>
      <c r="R36" s="25">
        <v>35.027623754386198</v>
      </c>
      <c r="S36" s="25">
        <v>20.358603132385689</v>
      </c>
      <c r="T36" s="25">
        <v>14.362392211341721</v>
      </c>
      <c r="U36" s="25">
        <v>11.073302011563861</v>
      </c>
      <c r="V36" s="25">
        <v>8.9908727968240125</v>
      </c>
      <c r="W36" s="26">
        <v>7.5532697494215766</v>
      </c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</row>
    <row r="37" spans="1:48" x14ac:dyDescent="0.25">
      <c r="A37" s="11">
        <v>33</v>
      </c>
      <c r="B37" s="20">
        <v>8.4000000000000005E-2</v>
      </c>
      <c r="C37" s="21">
        <v>11.904761904761903</v>
      </c>
      <c r="D37" s="22">
        <v>121.879</v>
      </c>
      <c r="E37" s="23">
        <v>102.42400000000001</v>
      </c>
      <c r="F37" s="23">
        <v>74.433999999999997</v>
      </c>
      <c r="G37" s="23">
        <v>62.26</v>
      </c>
      <c r="H37" s="23">
        <v>39.11</v>
      </c>
      <c r="I37" s="23">
        <v>22.273</v>
      </c>
      <c r="J37" s="23">
        <v>15.313000000000001</v>
      </c>
      <c r="K37" s="23">
        <v>11.366</v>
      </c>
      <c r="L37" s="23">
        <v>8.8949999999999996</v>
      </c>
      <c r="M37" s="44">
        <v>6.8230000000000004</v>
      </c>
      <c r="N37" s="24">
        <v>136.20746828987427</v>
      </c>
      <c r="O37" s="25">
        <v>99.61335304982039</v>
      </c>
      <c r="P37" s="25">
        <v>70.390947881631035</v>
      </c>
      <c r="Q37" s="25">
        <v>55.613969032497565</v>
      </c>
      <c r="R37" s="25">
        <v>34.888782234504085</v>
      </c>
      <c r="S37" s="25">
        <v>20.277906268065188</v>
      </c>
      <c r="T37" s="25">
        <v>14.305462960937859</v>
      </c>
      <c r="U37" s="25">
        <v>11.029409965326877</v>
      </c>
      <c r="V37" s="25">
        <v>8.9552350255343907</v>
      </c>
      <c r="W37" s="26">
        <v>7.5233303090689336</v>
      </c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8"/>
    </row>
    <row r="38" spans="1:48" x14ac:dyDescent="0.25">
      <c r="A38" s="19">
        <v>34</v>
      </c>
      <c r="B38" s="20">
        <v>8.5999999999999993E-2</v>
      </c>
      <c r="C38" s="21">
        <v>11.627906976744187</v>
      </c>
      <c r="D38" s="27">
        <v>121.15300000000001</v>
      </c>
      <c r="E38" s="23">
        <v>101.675</v>
      </c>
      <c r="F38" s="23">
        <v>74.094999999999999</v>
      </c>
      <c r="G38" s="23">
        <v>61.838000000000001</v>
      </c>
      <c r="H38" s="23">
        <v>39.01</v>
      </c>
      <c r="I38" s="23">
        <v>22.079000000000001</v>
      </c>
      <c r="J38" s="23">
        <v>15.275</v>
      </c>
      <c r="K38" s="23">
        <v>11.358000000000001</v>
      </c>
      <c r="L38" s="23">
        <v>8.8859999999999992</v>
      </c>
      <c r="M38" s="44">
        <v>6.7519999999999998</v>
      </c>
      <c r="N38" s="24">
        <v>135.67790856239804</v>
      </c>
      <c r="O38" s="25">
        <v>99.226067236814927</v>
      </c>
      <c r="P38" s="25">
        <v>70.117275581242481</v>
      </c>
      <c r="Q38" s="25">
        <v>55.397748008390096</v>
      </c>
      <c r="R38" s="25">
        <v>34.753138468093546</v>
      </c>
      <c r="S38" s="25">
        <v>20.199067988109409</v>
      </c>
      <c r="T38" s="25">
        <v>14.249844886818066</v>
      </c>
      <c r="U38" s="25">
        <v>10.986528826658091</v>
      </c>
      <c r="V38" s="25">
        <v>8.920418051992856</v>
      </c>
      <c r="W38" s="26">
        <v>7.494080424329093</v>
      </c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8"/>
    </row>
    <row r="39" spans="1:48" x14ac:dyDescent="0.25">
      <c r="A39" s="11">
        <v>35</v>
      </c>
      <c r="B39" s="20">
        <v>8.7999999999999995E-2</v>
      </c>
      <c r="C39" s="21">
        <v>11.363636363636365</v>
      </c>
      <c r="D39" s="22">
        <v>120.869</v>
      </c>
      <c r="E39" s="23">
        <v>101.446</v>
      </c>
      <c r="F39" s="23">
        <v>74.022999999999996</v>
      </c>
      <c r="G39" s="23">
        <v>61.277999999999999</v>
      </c>
      <c r="H39" s="23">
        <v>38.143999999999998</v>
      </c>
      <c r="I39" s="23">
        <v>21.989000000000001</v>
      </c>
      <c r="J39" s="23">
        <v>15.087999999999999</v>
      </c>
      <c r="K39" s="23">
        <v>11.355</v>
      </c>
      <c r="L39" s="23">
        <v>8.8689999999999998</v>
      </c>
      <c r="M39" s="44">
        <v>6.7430000000000003</v>
      </c>
      <c r="N39" s="24">
        <v>135.1602405904402</v>
      </c>
      <c r="O39" s="25">
        <v>98.847478286439028</v>
      </c>
      <c r="P39" s="25">
        <v>69.849748846537096</v>
      </c>
      <c r="Q39" s="25">
        <v>55.18638242819803</v>
      </c>
      <c r="R39" s="25">
        <v>34.620540708439293</v>
      </c>
      <c r="S39" s="25">
        <v>20.122000094952472</v>
      </c>
      <c r="T39" s="25">
        <v>14.195475768208896</v>
      </c>
      <c r="U39" s="25">
        <v>10.944610623784726</v>
      </c>
      <c r="V39" s="25">
        <v>8.8863829259290767</v>
      </c>
      <c r="W39" s="26">
        <v>7.4654873729174307</v>
      </c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</row>
    <row r="40" spans="1:48" x14ac:dyDescent="0.25">
      <c r="A40" s="19">
        <v>36</v>
      </c>
      <c r="B40" s="20">
        <v>0.09</v>
      </c>
      <c r="C40" s="21">
        <v>11.111111111111111</v>
      </c>
      <c r="D40" s="22">
        <v>119.943</v>
      </c>
      <c r="E40" s="23">
        <v>101.30500000000001</v>
      </c>
      <c r="F40" s="23">
        <v>73.451999999999998</v>
      </c>
      <c r="G40" s="23">
        <v>61.186999999999998</v>
      </c>
      <c r="H40" s="23">
        <v>37.731000000000002</v>
      </c>
      <c r="I40" s="23">
        <v>21.905999999999999</v>
      </c>
      <c r="J40" s="23">
        <v>15.058999999999999</v>
      </c>
      <c r="K40" s="23">
        <v>11.336</v>
      </c>
      <c r="L40" s="23">
        <v>8.84</v>
      </c>
      <c r="M40" s="44">
        <v>6.7380000000000004</v>
      </c>
      <c r="N40" s="24">
        <v>134.65391266281358</v>
      </c>
      <c r="O40" s="25">
        <v>98.477182712731476</v>
      </c>
      <c r="P40" s="25">
        <v>69.588082557514468</v>
      </c>
      <c r="Q40" s="25">
        <v>54.979647026381535</v>
      </c>
      <c r="R40" s="25">
        <v>34.49084763780224</v>
      </c>
      <c r="S40" s="25">
        <v>20.046620452512705</v>
      </c>
      <c r="T40" s="25">
        <v>14.142297660534682</v>
      </c>
      <c r="U40" s="25">
        <v>10.903610681852001</v>
      </c>
      <c r="V40" s="25">
        <v>8.8530933739770621</v>
      </c>
      <c r="W40" s="26">
        <v>7.4375206814278378</v>
      </c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8"/>
    </row>
    <row r="41" spans="1:48" ht="15.75" customHeight="1" x14ac:dyDescent="0.25">
      <c r="A41" s="11">
        <v>37</v>
      </c>
      <c r="B41" s="20">
        <v>9.1999999999999998E-2</v>
      </c>
      <c r="C41" s="21">
        <v>10.869565217391305</v>
      </c>
      <c r="D41" s="22">
        <v>119.89700000000001</v>
      </c>
      <c r="E41" s="23">
        <v>100.79900000000001</v>
      </c>
      <c r="F41" s="23">
        <v>73.346000000000004</v>
      </c>
      <c r="G41" s="23">
        <v>60.805999999999997</v>
      </c>
      <c r="H41" s="23">
        <v>37.566000000000003</v>
      </c>
      <c r="I41" s="23">
        <v>21.872</v>
      </c>
      <c r="J41" s="23">
        <v>15.04</v>
      </c>
      <c r="K41" s="23">
        <v>11.291</v>
      </c>
      <c r="L41" s="23">
        <v>8.74</v>
      </c>
      <c r="M41" s="44">
        <v>6.7350000000000003</v>
      </c>
      <c r="N41" s="24">
        <v>134.15841014759542</v>
      </c>
      <c r="O41" s="25">
        <v>98.114804147112309</v>
      </c>
      <c r="P41" s="25">
        <v>69.332010756446181</v>
      </c>
      <c r="Q41" s="25">
        <v>54.777331676989526</v>
      </c>
      <c r="R41" s="25">
        <v>34.363927436089767</v>
      </c>
      <c r="S41" s="25">
        <v>19.97285244488921</v>
      </c>
      <c r="T41" s="25">
        <v>14.090256513543977</v>
      </c>
      <c r="U41" s="25">
        <v>10.863487328501353</v>
      </c>
      <c r="V41" s="25">
        <v>8.8205155606219332</v>
      </c>
      <c r="W41" s="26">
        <v>7.4101519245030909</v>
      </c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8"/>
    </row>
    <row r="42" spans="1:48" x14ac:dyDescent="0.25">
      <c r="A42" s="19">
        <v>38</v>
      </c>
      <c r="B42" s="20">
        <v>9.4E-2</v>
      </c>
      <c r="C42" s="21">
        <v>10.638297872340425</v>
      </c>
      <c r="D42" s="22">
        <v>119.861</v>
      </c>
      <c r="E42" s="23">
        <v>100.773</v>
      </c>
      <c r="F42" s="23">
        <v>73.242999999999995</v>
      </c>
      <c r="G42" s="23">
        <v>60.49</v>
      </c>
      <c r="H42" s="23">
        <v>37.392000000000003</v>
      </c>
      <c r="I42" s="23">
        <v>21.77</v>
      </c>
      <c r="J42" s="23">
        <v>14.986000000000001</v>
      </c>
      <c r="K42" s="23">
        <v>11.282</v>
      </c>
      <c r="L42" s="23">
        <v>8.7070000000000007</v>
      </c>
      <c r="M42" s="44">
        <v>6.7080000000000002</v>
      </c>
      <c r="N42" s="24">
        <v>133.67325225223482</v>
      </c>
      <c r="O42" s="25">
        <v>97.759990968934659</v>
      </c>
      <c r="P42" s="25">
        <v>69.081284973525015</v>
      </c>
      <c r="Q42" s="25">
        <v>54.579240070800687</v>
      </c>
      <c r="R42" s="25">
        <v>34.23965695097538</v>
      </c>
      <c r="S42" s="25">
        <v>19.900624494022399</v>
      </c>
      <c r="T42" s="25">
        <v>14.039301831033344</v>
      </c>
      <c r="U42" s="25">
        <v>10.824201631519898</v>
      </c>
      <c r="V42" s="25">
        <v>8.7886178751866417</v>
      </c>
      <c r="W42" s="26">
        <v>7.3833545458815113</v>
      </c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</row>
    <row r="43" spans="1:48" x14ac:dyDescent="0.25">
      <c r="A43" s="11">
        <v>39</v>
      </c>
      <c r="B43" s="20">
        <v>9.6000000000000002E-2</v>
      </c>
      <c r="C43" s="21">
        <v>10.416666666666666</v>
      </c>
      <c r="D43" s="22">
        <v>119.327</v>
      </c>
      <c r="E43" s="23">
        <v>100.657</v>
      </c>
      <c r="F43" s="23">
        <v>73.120999999999995</v>
      </c>
      <c r="G43" s="23">
        <v>60.244</v>
      </c>
      <c r="H43" s="23">
        <v>37.365000000000002</v>
      </c>
      <c r="I43" s="23">
        <v>21.753</v>
      </c>
      <c r="J43" s="23">
        <v>14.872</v>
      </c>
      <c r="K43" s="23">
        <v>11.257</v>
      </c>
      <c r="L43" s="23">
        <v>8.7029999999999994</v>
      </c>
      <c r="M43" s="44">
        <v>6.7039999999999997</v>
      </c>
      <c r="N43" s="24">
        <v>133.19798912913825</v>
      </c>
      <c r="O43" s="25">
        <v>97.412414188696559</v>
      </c>
      <c r="P43" s="25">
        <v>68.835672731054174</v>
      </c>
      <c r="Q43" s="25">
        <v>54.385188533524264</v>
      </c>
      <c r="R43" s="25">
        <v>34.117920956510531</v>
      </c>
      <c r="S43" s="25">
        <v>19.829869628787627</v>
      </c>
      <c r="T43" s="25">
        <v>13.989386366855653</v>
      </c>
      <c r="U43" s="25">
        <v>10.785717164464995</v>
      </c>
      <c r="V43" s="25">
        <v>8.7573707415328439</v>
      </c>
      <c r="W43" s="26">
        <v>7.3571036985258766</v>
      </c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8"/>
    </row>
    <row r="44" spans="1:48" x14ac:dyDescent="0.25">
      <c r="A44" s="19">
        <v>40</v>
      </c>
      <c r="B44" s="20">
        <v>9.8000000000000004E-2</v>
      </c>
      <c r="C44" s="21">
        <v>10.204081632653061</v>
      </c>
      <c r="D44" s="22">
        <v>119.02200000000001</v>
      </c>
      <c r="E44" s="23">
        <v>100.501</v>
      </c>
      <c r="F44" s="23">
        <v>73.054000000000002</v>
      </c>
      <c r="G44" s="23">
        <v>60.22</v>
      </c>
      <c r="H44" s="23">
        <v>37.258000000000003</v>
      </c>
      <c r="I44" s="23">
        <v>21.678999999999998</v>
      </c>
      <c r="J44" s="23">
        <v>14.782</v>
      </c>
      <c r="K44" s="23">
        <v>11.202999999999999</v>
      </c>
      <c r="L44" s="23">
        <v>8.6790000000000003</v>
      </c>
      <c r="M44" s="44">
        <v>6.6820000000000004</v>
      </c>
      <c r="N44" s="24">
        <v>132.7321992835183</v>
      </c>
      <c r="O44" s="25">
        <v>97.071765552308904</v>
      </c>
      <c r="P44" s="25">
        <v>68.594956203844021</v>
      </c>
      <c r="Q44" s="25">
        <v>54.195004967415898</v>
      </c>
      <c r="R44" s="25">
        <v>33.998611489159643</v>
      </c>
      <c r="S44" s="25">
        <v>19.760525099088291</v>
      </c>
      <c r="T44" s="25">
        <v>13.940465852674182</v>
      </c>
      <c r="U44" s="25">
        <v>10.747999796764603</v>
      </c>
      <c r="V44" s="25">
        <v>8.7267464476346799</v>
      </c>
      <c r="W44" s="26">
        <v>7.3313761014476349</v>
      </c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8"/>
    </row>
    <row r="45" spans="1:48" x14ac:dyDescent="0.25">
      <c r="A45" s="11">
        <v>41</v>
      </c>
      <c r="B45" s="20">
        <v>0.1</v>
      </c>
      <c r="C45" s="21">
        <v>10</v>
      </c>
      <c r="D45" s="27">
        <v>118.881</v>
      </c>
      <c r="E45" s="23">
        <v>100.318</v>
      </c>
      <c r="F45" s="23">
        <v>72.998000000000005</v>
      </c>
      <c r="G45" s="23">
        <v>59.777000000000001</v>
      </c>
      <c r="H45" s="23">
        <v>37.222999999999999</v>
      </c>
      <c r="I45" s="23">
        <v>21.597000000000001</v>
      </c>
      <c r="J45" s="23">
        <v>14.766999999999999</v>
      </c>
      <c r="K45" s="23">
        <v>11.199</v>
      </c>
      <c r="L45" s="23">
        <v>8.6519999999999992</v>
      </c>
      <c r="M45" s="44">
        <v>6.6769999999999996</v>
      </c>
      <c r="N45" s="24">
        <v>132.27548724646266</v>
      </c>
      <c r="O45" s="25">
        <v>96.737755839328202</v>
      </c>
      <c r="P45" s="25">
        <v>68.358931016672344</v>
      </c>
      <c r="Q45" s="25">
        <v>54.008527901183925</v>
      </c>
      <c r="R45" s="25">
        <v>33.881627251769672</v>
      </c>
      <c r="S45" s="25">
        <v>19.692532029433686</v>
      </c>
      <c r="T45" s="25">
        <v>13.892498753572026</v>
      </c>
      <c r="U45" s="25">
        <v>10.711017505293874</v>
      </c>
      <c r="V45" s="25">
        <v>8.6967189925900001</v>
      </c>
      <c r="W45" s="26">
        <v>7.3061499111804116</v>
      </c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8"/>
    </row>
    <row r="46" spans="1:48" x14ac:dyDescent="0.25">
      <c r="A46" s="19">
        <v>42</v>
      </c>
      <c r="B46" s="20">
        <v>0.10199999999999999</v>
      </c>
      <c r="C46" s="21">
        <v>9.8039215686274517</v>
      </c>
      <c r="D46" s="22">
        <v>118.703</v>
      </c>
      <c r="E46" s="23">
        <v>100.294</v>
      </c>
      <c r="F46" s="23">
        <v>72.754000000000005</v>
      </c>
      <c r="G46" s="23">
        <v>59.734000000000002</v>
      </c>
      <c r="H46" s="23">
        <v>37.216000000000001</v>
      </c>
      <c r="I46" s="23">
        <v>21.571000000000002</v>
      </c>
      <c r="J46" s="23">
        <v>14.756</v>
      </c>
      <c r="K46" s="23">
        <v>11.191000000000001</v>
      </c>
      <c r="L46" s="23">
        <v>8.6059999999999999</v>
      </c>
      <c r="M46" s="44">
        <v>6.673</v>
      </c>
      <c r="N46" s="24">
        <v>131.82748148136272</v>
      </c>
      <c r="O46" s="25">
        <v>96.410113331853665</v>
      </c>
      <c r="P46" s="25">
        <v>68.127405162343223</v>
      </c>
      <c r="Q46" s="25">
        <v>53.825605635177013</v>
      </c>
      <c r="R46" s="25">
        <v>33.76687307731347</v>
      </c>
      <c r="S46" s="25">
        <v>19.625835107258201</v>
      </c>
      <c r="T46" s="25">
        <v>13.845446048170555</v>
      </c>
      <c r="U46" s="25">
        <v>10.674740204848048</v>
      </c>
      <c r="V46" s="25">
        <v>8.6672639489742842</v>
      </c>
      <c r="W46" s="26">
        <v>7.281404606142944</v>
      </c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8"/>
    </row>
    <row r="47" spans="1:48" x14ac:dyDescent="0.25">
      <c r="A47" s="11">
        <v>43</v>
      </c>
      <c r="B47" s="20">
        <v>0.104</v>
      </c>
      <c r="C47" s="21">
        <v>9.615384615384615</v>
      </c>
      <c r="D47" s="22">
        <v>118.11199999999999</v>
      </c>
      <c r="E47" s="23">
        <v>99.72</v>
      </c>
      <c r="F47" s="23">
        <v>72.728999999999999</v>
      </c>
      <c r="G47" s="23">
        <v>58.595999999999997</v>
      </c>
      <c r="H47" s="23">
        <v>37.161000000000001</v>
      </c>
      <c r="I47" s="23">
        <v>21.538</v>
      </c>
      <c r="J47" s="23">
        <v>14.754</v>
      </c>
      <c r="K47" s="23">
        <v>11.186999999999999</v>
      </c>
      <c r="L47" s="23">
        <v>8.5180000000000007</v>
      </c>
      <c r="M47" s="44">
        <v>6.6710000000000003</v>
      </c>
      <c r="N47" s="24">
        <v>131.38783249621639</v>
      </c>
      <c r="O47" s="25">
        <v>96.088582433987071</v>
      </c>
      <c r="P47" s="25">
        <v>67.900198026139904</v>
      </c>
      <c r="Q47" s="25">
        <v>53.64609547063111</v>
      </c>
      <c r="R47" s="25">
        <v>33.654259445366748</v>
      </c>
      <c r="S47" s="25">
        <v>19.560382301890183</v>
      </c>
      <c r="T47" s="25">
        <v>13.79927103037021</v>
      </c>
      <c r="U47" s="25">
        <v>10.639139595286029</v>
      </c>
      <c r="V47" s="25">
        <v>8.6383583387301837</v>
      </c>
      <c r="W47" s="26">
        <v>7.257120882373381</v>
      </c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8"/>
    </row>
    <row r="48" spans="1:48" x14ac:dyDescent="0.25">
      <c r="A48" s="19">
        <v>44</v>
      </c>
      <c r="B48" s="20">
        <v>0.106</v>
      </c>
      <c r="C48" s="21">
        <v>9.433962264150944</v>
      </c>
      <c r="D48" s="27">
        <v>117.999</v>
      </c>
      <c r="E48" s="23">
        <v>99.51</v>
      </c>
      <c r="F48" s="23">
        <v>72.650000000000006</v>
      </c>
      <c r="G48" s="23">
        <v>58.53</v>
      </c>
      <c r="H48" s="23">
        <v>36.985999999999997</v>
      </c>
      <c r="I48" s="23">
        <v>21.167999999999999</v>
      </c>
      <c r="J48" s="23">
        <v>14.715999999999999</v>
      </c>
      <c r="K48" s="23">
        <v>11.169</v>
      </c>
      <c r="L48" s="23">
        <v>8.5120000000000005</v>
      </c>
      <c r="M48" s="44">
        <v>6.6459999999999999</v>
      </c>
      <c r="N48" s="24">
        <v>130.95621113801613</v>
      </c>
      <c r="O48" s="25">
        <v>95.7729224244585</v>
      </c>
      <c r="P48" s="25">
        <v>67.677139504377962</v>
      </c>
      <c r="Q48" s="25">
        <v>53.469863013262248</v>
      </c>
      <c r="R48" s="25">
        <v>33.543702045225054</v>
      </c>
      <c r="S48" s="25">
        <v>19.496124610628694</v>
      </c>
      <c r="T48" s="25">
        <v>13.753939130215196</v>
      </c>
      <c r="U48" s="25">
        <v>10.604189023418334</v>
      </c>
      <c r="V48" s="25">
        <v>8.6099805210286036</v>
      </c>
      <c r="W48" s="26">
        <v>7.233280559320912</v>
      </c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8"/>
    </row>
    <row r="49" spans="1:48" x14ac:dyDescent="0.25">
      <c r="A49" s="11">
        <v>45</v>
      </c>
      <c r="B49" s="20">
        <v>0.108</v>
      </c>
      <c r="C49" s="21">
        <v>9.2592592592592595</v>
      </c>
      <c r="D49" s="22">
        <v>117.917</v>
      </c>
      <c r="E49" s="23">
        <v>98.947000000000003</v>
      </c>
      <c r="F49" s="23">
        <v>72.489000000000004</v>
      </c>
      <c r="G49" s="23">
        <v>58.274999999999999</v>
      </c>
      <c r="H49" s="23">
        <v>36.859000000000002</v>
      </c>
      <c r="I49" s="23">
        <v>21.132000000000001</v>
      </c>
      <c r="J49" s="23">
        <v>14.7</v>
      </c>
      <c r="K49" s="23">
        <v>11.161</v>
      </c>
      <c r="L49" s="23">
        <v>8.4860000000000007</v>
      </c>
      <c r="M49" s="44">
        <v>6.6130000000000004</v>
      </c>
      <c r="N49" s="24">
        <v>130.53230704857862</v>
      </c>
      <c r="O49" s="25">
        <v>95.462906327319558</v>
      </c>
      <c r="P49" s="25">
        <v>67.45806920639032</v>
      </c>
      <c r="Q49" s="25">
        <v>53.296781542776692</v>
      </c>
      <c r="R49" s="25">
        <v>33.435121380373204</v>
      </c>
      <c r="S49" s="25">
        <v>19.43301582885492</v>
      </c>
      <c r="T49" s="25">
        <v>13.709417751713888</v>
      </c>
      <c r="U49" s="25">
        <v>10.569863357967781</v>
      </c>
      <c r="V49" s="25">
        <v>8.582110090744127</v>
      </c>
      <c r="W49" s="26">
        <v>7.2098664945545332</v>
      </c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8"/>
    </row>
    <row r="50" spans="1:48" x14ac:dyDescent="0.25">
      <c r="A50" s="19">
        <v>46</v>
      </c>
      <c r="B50" s="20">
        <v>0.11</v>
      </c>
      <c r="C50" s="21">
        <v>9.0909090909090917</v>
      </c>
      <c r="D50" s="27">
        <v>116.824</v>
      </c>
      <c r="E50" s="23">
        <v>98.168999999999997</v>
      </c>
      <c r="F50" s="23">
        <v>72.376999999999995</v>
      </c>
      <c r="G50" s="23">
        <v>58.161000000000001</v>
      </c>
      <c r="H50" s="23">
        <v>36.850999999999999</v>
      </c>
      <c r="I50" s="23">
        <v>21.045000000000002</v>
      </c>
      <c r="J50" s="23">
        <v>14.686</v>
      </c>
      <c r="K50" s="23">
        <v>11.143000000000001</v>
      </c>
      <c r="L50" s="23">
        <v>8.4849999999999994</v>
      </c>
      <c r="M50" s="44">
        <v>6.5860000000000003</v>
      </c>
      <c r="N50" s="24">
        <v>130.11582726384819</v>
      </c>
      <c r="O50" s="25">
        <v>95.158319887564488</v>
      </c>
      <c r="P50" s="25">
        <v>67.242835730658115</v>
      </c>
      <c r="Q50" s="25">
        <v>53.12673144096167</v>
      </c>
      <c r="R50" s="25">
        <v>33.32844240970465</v>
      </c>
      <c r="S50" s="25">
        <v>19.371012341503299</v>
      </c>
      <c r="T50" s="25">
        <v>13.665676125727853</v>
      </c>
      <c r="U50" s="25">
        <v>10.53613887614798</v>
      </c>
      <c r="V50" s="25">
        <v>8.5547277863633724</v>
      </c>
      <c r="W50" s="26">
        <v>7.1868625063964942</v>
      </c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8"/>
    </row>
    <row r="51" spans="1:48" x14ac:dyDescent="0.25">
      <c r="A51" s="11">
        <v>47</v>
      </c>
      <c r="B51" s="20">
        <v>0.112</v>
      </c>
      <c r="C51" s="21">
        <v>8.9285714285714288</v>
      </c>
      <c r="D51" s="22">
        <v>116.19</v>
      </c>
      <c r="E51" s="23">
        <v>97.268000000000001</v>
      </c>
      <c r="F51" s="23">
        <v>72.259</v>
      </c>
      <c r="G51" s="23">
        <v>58.131</v>
      </c>
      <c r="H51" s="23">
        <v>36.738999999999997</v>
      </c>
      <c r="I51" s="23">
        <v>20.896000000000001</v>
      </c>
      <c r="J51" s="23">
        <v>14.683999999999999</v>
      </c>
      <c r="K51" s="23">
        <v>11.089</v>
      </c>
      <c r="L51" s="23">
        <v>8.4600000000000009</v>
      </c>
      <c r="M51" s="44">
        <v>6.5289999999999999</v>
      </c>
      <c r="N51" s="24">
        <v>129.70649494099342</v>
      </c>
      <c r="O51" s="25">
        <v>94.858960640210597</v>
      </c>
      <c r="P51" s="25">
        <v>67.031296006984405</v>
      </c>
      <c r="Q51" s="25">
        <v>52.95959967195472</v>
      </c>
      <c r="R51" s="25">
        <v>33.223594221474393</v>
      </c>
      <c r="S51" s="25">
        <v>19.310072933557816</v>
      </c>
      <c r="T51" s="25">
        <v>13.622685176282616</v>
      </c>
      <c r="U51" s="25">
        <v>10.502993160589883</v>
      </c>
      <c r="V51" s="25">
        <v>8.5278154062954084</v>
      </c>
      <c r="W51" s="26">
        <v>7.1642533036143003</v>
      </c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8"/>
    </row>
    <row r="52" spans="1:48" x14ac:dyDescent="0.25">
      <c r="A52" s="19">
        <v>48</v>
      </c>
      <c r="B52" s="20">
        <v>0.114</v>
      </c>
      <c r="C52" s="21">
        <v>8.7719298245614024</v>
      </c>
      <c r="D52" s="22">
        <v>116.122</v>
      </c>
      <c r="E52" s="23">
        <v>96.933999999999997</v>
      </c>
      <c r="F52" s="23">
        <v>72.075000000000003</v>
      </c>
      <c r="G52" s="23">
        <v>57.847000000000001</v>
      </c>
      <c r="H52" s="23">
        <v>36.536999999999999</v>
      </c>
      <c r="I52" s="23">
        <v>20.824000000000002</v>
      </c>
      <c r="J52" s="23">
        <v>14.590999999999999</v>
      </c>
      <c r="K52" s="23">
        <v>11.069000000000001</v>
      </c>
      <c r="L52" s="23">
        <v>8.4440000000000008</v>
      </c>
      <c r="M52" s="44">
        <v>6.5220000000000002</v>
      </c>
      <c r="N52" s="24">
        <v>129.30404819957866</v>
      </c>
      <c r="O52" s="25">
        <v>94.564637062806014</v>
      </c>
      <c r="P52" s="25">
        <v>66.823314697620589</v>
      </c>
      <c r="Q52" s="25">
        <v>52.795279309090049</v>
      </c>
      <c r="R52" s="25">
        <v>33.120509736471533</v>
      </c>
      <c r="S52" s="25">
        <v>19.250158617531259</v>
      </c>
      <c r="T52" s="25">
        <v>13.58041739885938</v>
      </c>
      <c r="U52" s="25">
        <v>10.470405005505562</v>
      </c>
      <c r="V52" s="25">
        <v>8.5013557326822138</v>
      </c>
      <c r="W52" s="26">
        <v>7.1420244214135975</v>
      </c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8"/>
    </row>
    <row r="53" spans="1:48" x14ac:dyDescent="0.25">
      <c r="A53" s="11">
        <v>49</v>
      </c>
      <c r="B53" s="20">
        <v>0.11600000000000001</v>
      </c>
      <c r="C53" s="21">
        <v>8.6206896551724128</v>
      </c>
      <c r="D53" s="22">
        <v>115.602</v>
      </c>
      <c r="E53" s="23">
        <v>96.248999999999995</v>
      </c>
      <c r="F53" s="23">
        <v>71.665999999999997</v>
      </c>
      <c r="G53" s="23">
        <v>57.725000000000001</v>
      </c>
      <c r="H53" s="23">
        <v>36.470999999999997</v>
      </c>
      <c r="I53" s="23">
        <v>20.777000000000001</v>
      </c>
      <c r="J53" s="23">
        <v>14.416</v>
      </c>
      <c r="K53" s="23">
        <v>11.009</v>
      </c>
      <c r="L53" s="23">
        <v>8.4060000000000006</v>
      </c>
      <c r="M53" s="44">
        <v>6.5069999999999997</v>
      </c>
      <c r="N53" s="24">
        <v>128.90823906477755</v>
      </c>
      <c r="O53" s="25">
        <v>94.275167802564141</v>
      </c>
      <c r="P53" s="25">
        <v>66.61876365112758</v>
      </c>
      <c r="Q53" s="25">
        <v>52.633669103409098</v>
      </c>
      <c r="R53" s="25">
        <v>33.019125437329322</v>
      </c>
      <c r="S53" s="25">
        <v>19.19123247613599</v>
      </c>
      <c r="T53" s="25">
        <v>13.538846749403891</v>
      </c>
      <c r="U53" s="25">
        <v>10.438354331114843</v>
      </c>
      <c r="V53" s="25">
        <v>8.4753324619181321</v>
      </c>
      <c r="W53" s="26">
        <v>7.1201621630672474</v>
      </c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8"/>
    </row>
    <row r="54" spans="1:48" x14ac:dyDescent="0.25">
      <c r="A54" s="19">
        <v>50</v>
      </c>
      <c r="B54" s="20">
        <v>0.11799999999999999</v>
      </c>
      <c r="C54" s="21">
        <v>8.4745762711864412</v>
      </c>
      <c r="D54" s="22">
        <v>115.595</v>
      </c>
      <c r="E54" s="23">
        <v>95.968999999999994</v>
      </c>
      <c r="F54" s="23">
        <v>71.373000000000005</v>
      </c>
      <c r="G54" s="23">
        <v>57.185000000000002</v>
      </c>
      <c r="H54" s="23">
        <v>36.457000000000001</v>
      </c>
      <c r="I54" s="23">
        <v>20.771000000000001</v>
      </c>
      <c r="J54" s="23">
        <v>14.34</v>
      </c>
      <c r="K54" s="23">
        <v>10.996</v>
      </c>
      <c r="L54" s="23">
        <v>8.3249999999999993</v>
      </c>
      <c r="M54" s="44">
        <v>6.4950000000000001</v>
      </c>
      <c r="N54" s="24">
        <v>128.51883250204929</v>
      </c>
      <c r="O54" s="25">
        <v>93.990380970388273</v>
      </c>
      <c r="P54" s="25">
        <v>66.417521403503997</v>
      </c>
      <c r="Q54" s="25">
        <v>52.474673089515548</v>
      </c>
      <c r="R54" s="25">
        <v>32.919381121262894</v>
      </c>
      <c r="S54" s="25">
        <v>19.133259518571219</v>
      </c>
      <c r="T54" s="25">
        <v>13.497948542941378</v>
      </c>
      <c r="U54" s="25">
        <v>10.406822105478151</v>
      </c>
      <c r="V54" s="25">
        <v>8.4497301411827124</v>
      </c>
      <c r="W54" s="26">
        <v>7.0986535465963119</v>
      </c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8"/>
    </row>
    <row r="55" spans="1:48" x14ac:dyDescent="0.25">
      <c r="A55" s="11">
        <v>51</v>
      </c>
      <c r="B55" s="20">
        <v>0.12</v>
      </c>
      <c r="C55" s="21">
        <v>8.3333333333333339</v>
      </c>
      <c r="D55" s="27">
        <v>115.461</v>
      </c>
      <c r="E55" s="23">
        <v>95.944000000000003</v>
      </c>
      <c r="F55" s="23">
        <v>71.311000000000007</v>
      </c>
      <c r="G55" s="23">
        <v>57.043999999999997</v>
      </c>
      <c r="H55" s="23">
        <v>36.451999999999998</v>
      </c>
      <c r="I55" s="23">
        <v>20.719000000000001</v>
      </c>
      <c r="J55" s="23">
        <v>14.337999999999999</v>
      </c>
      <c r="K55" s="23">
        <v>10.992000000000001</v>
      </c>
      <c r="L55" s="23">
        <v>8.3219999999999992</v>
      </c>
      <c r="M55" s="44">
        <v>6.4889999999999999</v>
      </c>
      <c r="N55" s="24">
        <v>128.13560553395456</v>
      </c>
      <c r="O55" s="25">
        <v>93.710113494967686</v>
      </c>
      <c r="P55" s="25">
        <v>66.219472721763708</v>
      </c>
      <c r="Q55" s="25">
        <v>52.318200224968358</v>
      </c>
      <c r="R55" s="25">
        <v>32.821219673846585</v>
      </c>
      <c r="S55" s="25">
        <v>19.076206549038879</v>
      </c>
      <c r="T55" s="25">
        <v>13.457699360818381</v>
      </c>
      <c r="U55" s="25">
        <v>10.375790272980607</v>
      </c>
      <c r="V55" s="25">
        <v>8.4245341103739779</v>
      </c>
      <c r="W55" s="26">
        <v>7.077486255987961</v>
      </c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8"/>
    </row>
    <row r="56" spans="1:48" x14ac:dyDescent="0.25">
      <c r="A56" s="19">
        <v>52</v>
      </c>
      <c r="B56" s="20">
        <v>0.122</v>
      </c>
      <c r="C56" s="21">
        <v>8.1967213114754092</v>
      </c>
      <c r="D56" s="22">
        <v>115.327</v>
      </c>
      <c r="E56" s="23">
        <v>95.638999999999996</v>
      </c>
      <c r="F56" s="23">
        <v>71.251999999999995</v>
      </c>
      <c r="G56" s="23">
        <v>56.865000000000002</v>
      </c>
      <c r="H56" s="23">
        <v>36.436</v>
      </c>
      <c r="I56" s="23">
        <v>20.614999999999998</v>
      </c>
      <c r="J56" s="23">
        <v>14.303000000000001</v>
      </c>
      <c r="K56" s="23">
        <v>10.981</v>
      </c>
      <c r="L56" s="23">
        <v>8.2959999999999994</v>
      </c>
      <c r="M56" s="44">
        <v>6.44</v>
      </c>
      <c r="N56" s="24">
        <v>127.75834643087768</v>
      </c>
      <c r="O56" s="25">
        <v>93.434210530924048</v>
      </c>
      <c r="P56" s="25">
        <v>66.02450818570729</v>
      </c>
      <c r="Q56" s="25">
        <v>52.164164059850783</v>
      </c>
      <c r="R56" s="25">
        <v>32.724586861721903</v>
      </c>
      <c r="S56" s="25">
        <v>19.020042046262226</v>
      </c>
      <c r="T56" s="25">
        <v>13.4180769657067</v>
      </c>
      <c r="U56" s="25">
        <v>10.345241688800693</v>
      </c>
      <c r="V56" s="25">
        <v>8.3997304489008346</v>
      </c>
      <c r="W56" s="26">
        <v>7.0566485964955303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8"/>
    </row>
    <row r="57" spans="1:48" x14ac:dyDescent="0.25">
      <c r="A57" s="11">
        <v>53</v>
      </c>
      <c r="B57" s="20">
        <v>0.124</v>
      </c>
      <c r="C57" s="21">
        <v>8.064516129032258</v>
      </c>
      <c r="D57" s="22">
        <v>115.221</v>
      </c>
      <c r="E57" s="23">
        <v>95.236000000000004</v>
      </c>
      <c r="F57" s="23">
        <v>71.206999999999994</v>
      </c>
      <c r="G57" s="23">
        <v>56.585999999999999</v>
      </c>
      <c r="H57" s="23">
        <v>36.322000000000003</v>
      </c>
      <c r="I57" s="23">
        <v>20.542999999999999</v>
      </c>
      <c r="J57" s="23">
        <v>14.301</v>
      </c>
      <c r="K57" s="23">
        <v>10.955</v>
      </c>
      <c r="L57" s="23">
        <v>8.2330000000000005</v>
      </c>
      <c r="M57" s="44">
        <v>6.383</v>
      </c>
      <c r="N57" s="24">
        <v>127.38685396836617</v>
      </c>
      <c r="O57" s="25">
        <v>93.162524915677537</v>
      </c>
      <c r="P57" s="25">
        <v>65.83252380412101</v>
      </c>
      <c r="Q57" s="25">
        <v>52.012482433539716</v>
      </c>
      <c r="R57" s="25">
        <v>32.62943114236927</v>
      </c>
      <c r="S57" s="25">
        <v>18.964736052922206</v>
      </c>
      <c r="T57" s="25">
        <v>13.379060223604013</v>
      </c>
      <c r="U57" s="25">
        <v>10.315160058773268</v>
      </c>
      <c r="V57" s="25">
        <v>8.375305926855356</v>
      </c>
      <c r="W57" s="26">
        <v>7.0361294536181704</v>
      </c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8"/>
    </row>
    <row r="58" spans="1:48" ht="15.75" customHeight="1" x14ac:dyDescent="0.25">
      <c r="A58" s="19">
        <v>54</v>
      </c>
      <c r="B58" s="20">
        <v>0.126</v>
      </c>
      <c r="C58" s="21">
        <v>7.9365079365079367</v>
      </c>
      <c r="D58" s="22">
        <v>114.858</v>
      </c>
      <c r="E58" s="23">
        <v>94.391000000000005</v>
      </c>
      <c r="F58" s="23">
        <v>70.986999999999995</v>
      </c>
      <c r="G58" s="23">
        <v>56.517000000000003</v>
      </c>
      <c r="H58" s="23">
        <v>36.274000000000001</v>
      </c>
      <c r="I58" s="23">
        <v>20.494</v>
      </c>
      <c r="J58" s="23">
        <v>14.266</v>
      </c>
      <c r="K58" s="23">
        <v>10.843</v>
      </c>
      <c r="L58" s="23">
        <v>8.2089999999999996</v>
      </c>
      <c r="M58" s="44">
        <v>6.3789999999999996</v>
      </c>
      <c r="N58" s="24">
        <v>127.02093674462456</v>
      </c>
      <c r="O58" s="25">
        <v>92.894916670305776</v>
      </c>
      <c r="P58" s="25">
        <v>65.643420662062951</v>
      </c>
      <c r="Q58" s="25">
        <v>51.863077196036045</v>
      </c>
      <c r="R58" s="25">
        <v>32.535703489287826</v>
      </c>
      <c r="S58" s="25">
        <v>18.910260074049216</v>
      </c>
      <c r="T58" s="25">
        <v>13.340629032152275</v>
      </c>
      <c r="U58" s="25">
        <v>10.285529884123584</v>
      </c>
      <c r="V58" s="25">
        <v>8.3512479601400269</v>
      </c>
      <c r="W58" s="26">
        <v>7.0159182554030552</v>
      </c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8"/>
    </row>
    <row r="59" spans="1:48" x14ac:dyDescent="0.25">
      <c r="A59" s="11">
        <v>55</v>
      </c>
      <c r="B59" s="20">
        <v>0.128</v>
      </c>
      <c r="C59" s="21">
        <v>7.8125</v>
      </c>
      <c r="D59" s="22">
        <v>114.842</v>
      </c>
      <c r="E59" s="23">
        <v>94.36</v>
      </c>
      <c r="F59" s="23">
        <v>70.789000000000001</v>
      </c>
      <c r="G59" s="23">
        <v>56.442999999999998</v>
      </c>
      <c r="H59" s="23">
        <v>36.149000000000001</v>
      </c>
      <c r="I59" s="23">
        <v>20.484999999999999</v>
      </c>
      <c r="J59" s="23">
        <v>14.228</v>
      </c>
      <c r="K59" s="23">
        <v>10.762</v>
      </c>
      <c r="L59" s="23">
        <v>8.1760000000000002</v>
      </c>
      <c r="M59" s="44">
        <v>6.3659999999999997</v>
      </c>
      <c r="N59" s="24">
        <v>126.66041255241707</v>
      </c>
      <c r="O59" s="25">
        <v>92.631252540194069</v>
      </c>
      <c r="P59" s="25">
        <v>65.457104596267371</v>
      </c>
      <c r="Q59" s="25">
        <v>51.715873951510389</v>
      </c>
      <c r="R59" s="25">
        <v>32.443357231111818</v>
      </c>
      <c r="S59" s="25">
        <v>18.85658698351504</v>
      </c>
      <c r="T59" s="25">
        <v>13.30276425467054</v>
      </c>
      <c r="U59" s="25">
        <v>10.256336410607046</v>
      </c>
      <c r="V59" s="25">
        <v>8.3275445691722272</v>
      </c>
      <c r="W59" s="26">
        <v>6.9960049377528444</v>
      </c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</row>
    <row r="60" spans="1:48" x14ac:dyDescent="0.25">
      <c r="A60" s="19">
        <v>56</v>
      </c>
      <c r="B60" s="20">
        <v>0.13</v>
      </c>
      <c r="C60" s="21">
        <v>7.6923076923076916</v>
      </c>
      <c r="D60" s="22">
        <v>114.366</v>
      </c>
      <c r="E60" s="23">
        <v>94.100999999999999</v>
      </c>
      <c r="F60" s="23">
        <v>70.644999999999996</v>
      </c>
      <c r="G60" s="23">
        <v>56.393000000000001</v>
      </c>
      <c r="H60" s="23">
        <v>36.137</v>
      </c>
      <c r="I60" s="23">
        <v>20.475999999999999</v>
      </c>
      <c r="J60" s="23">
        <v>14.182</v>
      </c>
      <c r="K60" s="23">
        <v>10.757999999999999</v>
      </c>
      <c r="L60" s="23">
        <v>8.1630000000000003</v>
      </c>
      <c r="M60" s="44">
        <v>6.3650000000000002</v>
      </c>
      <c r="N60" s="24">
        <v>126.30510780026431</v>
      </c>
      <c r="O60" s="25">
        <v>92.37140557173602</v>
      </c>
      <c r="P60" s="25">
        <v>65.273485896023615</v>
      </c>
      <c r="Q60" s="25">
        <v>51.570801821975842</v>
      </c>
      <c r="R60" s="25">
        <v>32.352347903353362</v>
      </c>
      <c r="S60" s="25">
        <v>18.803690937863422</v>
      </c>
      <c r="T60" s="25">
        <v>13.265447659364995</v>
      </c>
      <c r="U60" s="25">
        <v>10.227565581640594</v>
      </c>
      <c r="V60" s="25">
        <v>8.3041843408296394</v>
      </c>
      <c r="W60" s="26">
        <v>6.9763799124558599</v>
      </c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8"/>
    </row>
    <row r="61" spans="1:48" x14ac:dyDescent="0.25">
      <c r="A61" s="11">
        <v>57</v>
      </c>
      <c r="B61" s="20">
        <v>0.13200000000000001</v>
      </c>
      <c r="C61" s="21">
        <v>7.5757575757575752</v>
      </c>
      <c r="D61" s="22">
        <v>114.223</v>
      </c>
      <c r="E61" s="23">
        <v>94.019000000000005</v>
      </c>
      <c r="F61" s="23">
        <v>70.606999999999999</v>
      </c>
      <c r="G61" s="23">
        <v>56.375999999999998</v>
      </c>
      <c r="H61" s="23">
        <v>36.131</v>
      </c>
      <c r="I61" s="23">
        <v>20.390999999999998</v>
      </c>
      <c r="J61" s="23">
        <v>14.18</v>
      </c>
      <c r="K61" s="23">
        <v>10.678000000000001</v>
      </c>
      <c r="L61" s="23">
        <v>8.1470000000000002</v>
      </c>
      <c r="M61" s="44">
        <v>6.3630000000000004</v>
      </c>
      <c r="N61" s="24">
        <v>125.95485697836953</v>
      </c>
      <c r="O61" s="25">
        <v>92.115254721746325</v>
      </c>
      <c r="P61" s="25">
        <v>65.092479027170981</v>
      </c>
      <c r="Q61" s="25">
        <v>51.427793229223724</v>
      </c>
      <c r="R61" s="25">
        <v>32.262633111602462</v>
      </c>
      <c r="S61" s="25">
        <v>18.751547296799775</v>
      </c>
      <c r="T61" s="25">
        <v>13.228661863236763</v>
      </c>
      <c r="U61" s="25">
        <v>10.199203995056008</v>
      </c>
      <c r="V61" s="25">
        <v>8.281156393336488</v>
      </c>
      <c r="W61" s="26">
        <v>6.9570340376868671</v>
      </c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8"/>
    </row>
    <row r="62" spans="1:48" x14ac:dyDescent="0.25">
      <c r="A62" s="19">
        <v>58</v>
      </c>
      <c r="B62" s="20">
        <v>0.13400000000000001</v>
      </c>
      <c r="C62" s="21">
        <v>7.4626865671641784</v>
      </c>
      <c r="D62" s="27">
        <v>114.071</v>
      </c>
      <c r="E62" s="23">
        <v>93.978999999999999</v>
      </c>
      <c r="F62" s="23">
        <v>70.47</v>
      </c>
      <c r="G62" s="23">
        <v>56.279000000000003</v>
      </c>
      <c r="H62" s="23">
        <v>36.08</v>
      </c>
      <c r="I62" s="23">
        <v>20.388000000000002</v>
      </c>
      <c r="J62" s="23">
        <v>14.12</v>
      </c>
      <c r="K62" s="23">
        <v>10.648</v>
      </c>
      <c r="L62" s="23">
        <v>8.1340000000000003</v>
      </c>
      <c r="M62" s="44">
        <v>6.32</v>
      </c>
      <c r="N62" s="24">
        <v>125.6095021651966</v>
      </c>
      <c r="O62" s="25">
        <v>91.862684496603947</v>
      </c>
      <c r="P62" s="25">
        <v>64.914002377102207</v>
      </c>
      <c r="Q62" s="25">
        <v>51.28678369335784</v>
      </c>
      <c r="R62" s="25">
        <v>32.174172405139693</v>
      </c>
      <c r="S62" s="25">
        <v>18.700132549732885</v>
      </c>
      <c r="T62" s="25">
        <v>13.192390280259296</v>
      </c>
      <c r="U62" s="25">
        <v>10.171238863145058</v>
      </c>
      <c r="V62" s="25">
        <v>8.2584503438225134</v>
      </c>
      <c r="W62" s="26">
        <v>6.9379585907532446</v>
      </c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</row>
    <row r="63" spans="1:48" ht="15" customHeight="1" x14ac:dyDescent="0.25">
      <c r="A63" s="11">
        <v>59</v>
      </c>
      <c r="B63" s="20">
        <v>0.13600000000000001</v>
      </c>
      <c r="C63" s="21">
        <v>7.3529411764705879</v>
      </c>
      <c r="D63" s="22">
        <v>113.508</v>
      </c>
      <c r="E63" s="23">
        <v>93.745000000000005</v>
      </c>
      <c r="F63" s="23">
        <v>70.364000000000004</v>
      </c>
      <c r="G63" s="23">
        <v>56.158999999999999</v>
      </c>
      <c r="H63" s="23">
        <v>35.988</v>
      </c>
      <c r="I63" s="23">
        <v>20.361999999999998</v>
      </c>
      <c r="J63" s="23">
        <v>14.079000000000001</v>
      </c>
      <c r="K63" s="23">
        <v>10.637</v>
      </c>
      <c r="L63" s="23">
        <v>8.1150000000000002</v>
      </c>
      <c r="M63" s="44">
        <v>6.319</v>
      </c>
      <c r="N63" s="24">
        <v>125.26889257104736</v>
      </c>
      <c r="O63" s="25">
        <v>91.613584618453814</v>
      </c>
      <c r="P63" s="25">
        <v>64.737978018887745</v>
      </c>
      <c r="Q63" s="25">
        <v>51.147711646435461</v>
      </c>
      <c r="R63" s="25">
        <v>32.086927160026072</v>
      </c>
      <c r="S63" s="25">
        <v>18.649424247824925</v>
      </c>
      <c r="T63" s="25">
        <v>13.156617073441646</v>
      </c>
      <c r="U63" s="25">
        <v>10.143657975700615</v>
      </c>
      <c r="V63" s="25">
        <v>8.2360562783145426</v>
      </c>
      <c r="W63" s="26">
        <v>6.9191452428847624</v>
      </c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8"/>
    </row>
    <row r="64" spans="1:48" x14ac:dyDescent="0.25">
      <c r="A64" s="19">
        <v>60</v>
      </c>
      <c r="B64" s="20">
        <v>0.13800000000000001</v>
      </c>
      <c r="C64" s="21">
        <v>7.2463768115942022</v>
      </c>
      <c r="D64" s="22">
        <v>113.122</v>
      </c>
      <c r="E64" s="23">
        <v>93.671000000000006</v>
      </c>
      <c r="F64" s="23">
        <v>70.203000000000003</v>
      </c>
      <c r="G64" s="23">
        <v>55.965000000000003</v>
      </c>
      <c r="H64" s="23">
        <v>35.927</v>
      </c>
      <c r="I64" s="23">
        <v>20.344999999999999</v>
      </c>
      <c r="J64" s="23">
        <v>14.045999999999999</v>
      </c>
      <c r="K64" s="23">
        <v>10.601000000000001</v>
      </c>
      <c r="L64" s="23">
        <v>8.0790000000000006</v>
      </c>
      <c r="M64" s="44">
        <v>6.3049999999999997</v>
      </c>
      <c r="N64" s="24">
        <v>124.93288411536277</v>
      </c>
      <c r="O64" s="25">
        <v>91.367849716072385</v>
      </c>
      <c r="P64" s="25">
        <v>64.564331492828359</v>
      </c>
      <c r="Q64" s="25">
        <v>51.01051825987804</v>
      </c>
      <c r="R64" s="25">
        <v>32.000860470831149</v>
      </c>
      <c r="S64" s="25">
        <v>18.599400941062122</v>
      </c>
      <c r="T64" s="25">
        <v>13.121327110433686</v>
      </c>
      <c r="U64" s="25">
        <v>10.116449665788602</v>
      </c>
      <c r="V64" s="25">
        <v>8.2139647239453026</v>
      </c>
      <c r="W64" s="26">
        <v>6.9005860358861009</v>
      </c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8"/>
    </row>
    <row r="65" spans="1:48" x14ac:dyDescent="0.25">
      <c r="A65" s="11">
        <v>61</v>
      </c>
      <c r="B65" s="20">
        <v>0.14000000000000001</v>
      </c>
      <c r="C65" s="21">
        <v>7.1428571428571423</v>
      </c>
      <c r="D65" s="27">
        <v>112.813</v>
      </c>
      <c r="E65" s="23">
        <v>93.436000000000007</v>
      </c>
      <c r="F65" s="23">
        <v>69.962000000000003</v>
      </c>
      <c r="G65" s="23">
        <v>55.908000000000001</v>
      </c>
      <c r="H65" s="23">
        <v>35.926000000000002</v>
      </c>
      <c r="I65" s="23">
        <v>20.266999999999999</v>
      </c>
      <c r="J65" s="23">
        <v>14.032999999999999</v>
      </c>
      <c r="K65" s="23">
        <v>10.596</v>
      </c>
      <c r="L65" s="23">
        <v>8.0280000000000005</v>
      </c>
      <c r="M65" s="44">
        <v>6.3010000000000002</v>
      </c>
      <c r="N65" s="24">
        <v>124.60133903480663</v>
      </c>
      <c r="O65" s="25">
        <v>91.125379038245185</v>
      </c>
      <c r="P65" s="25">
        <v>64.392991603915846</v>
      </c>
      <c r="Q65" s="25">
        <v>50.875147284450428</v>
      </c>
      <c r="R65" s="25">
        <v>31.91593705024582</v>
      </c>
      <c r="S65" s="25">
        <v>18.550042119908145</v>
      </c>
      <c r="T65" s="25">
        <v>13.086505922364294</v>
      </c>
      <c r="U65" s="25">
        <v>10.08960277801253</v>
      </c>
      <c r="V65" s="25">
        <v>8.1921666231860879</v>
      </c>
      <c r="W65" s="26">
        <v>6.8822733604896067</v>
      </c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</row>
    <row r="66" spans="1:48" x14ac:dyDescent="0.25">
      <c r="A66" s="19">
        <v>62</v>
      </c>
      <c r="B66" s="20">
        <v>0.14199999999999999</v>
      </c>
      <c r="C66" s="21">
        <v>7.042253521126761</v>
      </c>
      <c r="D66" s="22">
        <v>112.586</v>
      </c>
      <c r="E66" s="23">
        <v>93.302000000000007</v>
      </c>
      <c r="F66" s="23">
        <v>69.855999999999995</v>
      </c>
      <c r="G66" s="23">
        <v>55.756999999999998</v>
      </c>
      <c r="H66" s="23">
        <v>35.707000000000001</v>
      </c>
      <c r="I66" s="23">
        <v>20.193000000000001</v>
      </c>
      <c r="J66" s="23">
        <v>14</v>
      </c>
      <c r="K66" s="23">
        <v>10.586</v>
      </c>
      <c r="L66" s="23">
        <v>8.0250000000000004</v>
      </c>
      <c r="M66" s="44">
        <v>6.2640000000000002</v>
      </c>
      <c r="N66" s="24">
        <v>124.27412551948362</v>
      </c>
      <c r="O66" s="25">
        <v>90.88607618772032</v>
      </c>
      <c r="P66" s="25">
        <v>64.223890233833501</v>
      </c>
      <c r="Q66" s="25">
        <v>50.741544901727465</v>
      </c>
      <c r="R66" s="25">
        <v>31.832123135901593</v>
      </c>
      <c r="S66" s="25">
        <v>18.501328161146034</v>
      </c>
      <c r="T66" s="25">
        <v>13.052139665634453</v>
      </c>
      <c r="U66" s="25">
        <v>10.063106639056238</v>
      </c>
      <c r="V66" s="25">
        <v>8.1706533099291931</v>
      </c>
      <c r="W66" s="26">
        <v>6.8641999362620334</v>
      </c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8"/>
    </row>
    <row r="67" spans="1:48" x14ac:dyDescent="0.25">
      <c r="A67" s="11">
        <v>63</v>
      </c>
      <c r="B67" s="20">
        <v>0.14399999999999999</v>
      </c>
      <c r="C67" s="21">
        <v>6.9444444444444446</v>
      </c>
      <c r="D67" s="22">
        <v>112.289</v>
      </c>
      <c r="E67" s="23">
        <v>92.628</v>
      </c>
      <c r="F67" s="23">
        <v>69.846000000000004</v>
      </c>
      <c r="G67" s="23">
        <v>55.753</v>
      </c>
      <c r="H67" s="23">
        <v>35.514000000000003</v>
      </c>
      <c r="I67" s="23">
        <v>20.186</v>
      </c>
      <c r="J67" s="23">
        <v>13.997999999999999</v>
      </c>
      <c r="K67" s="23">
        <v>10.554</v>
      </c>
      <c r="L67" s="23">
        <v>7.9850000000000003</v>
      </c>
      <c r="M67" s="44">
        <v>6.2629999999999999</v>
      </c>
      <c r="N67" s="24">
        <v>123.95111737490608</v>
      </c>
      <c r="O67" s="25">
        <v>90.64984887399261</v>
      </c>
      <c r="P67" s="25">
        <v>64.056962166262977</v>
      </c>
      <c r="Q67" s="25">
        <v>50.609659586073924</v>
      </c>
      <c r="R67" s="25">
        <v>31.749386403785305</v>
      </c>
      <c r="S67" s="25">
        <v>18.453240277553444</v>
      </c>
      <c r="T67" s="25">
        <v>13.018215086414603</v>
      </c>
      <c r="U67" s="25">
        <v>10.036951030311615</v>
      </c>
      <c r="V67" s="25">
        <v>8.1494164872632151</v>
      </c>
      <c r="W67" s="26">
        <v>6.8463587929334988</v>
      </c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8"/>
    </row>
    <row r="68" spans="1:48" x14ac:dyDescent="0.25">
      <c r="A68" s="19">
        <v>64</v>
      </c>
      <c r="B68" s="20">
        <v>0.14599999999999999</v>
      </c>
      <c r="C68" s="21">
        <v>6.8493150684931514</v>
      </c>
      <c r="D68" s="22">
        <v>112.283</v>
      </c>
      <c r="E68" s="23">
        <v>92.596999999999994</v>
      </c>
      <c r="F68" s="23">
        <v>69.707999999999998</v>
      </c>
      <c r="G68" s="23">
        <v>55.616</v>
      </c>
      <c r="H68" s="23">
        <v>35.454000000000001</v>
      </c>
      <c r="I68" s="23">
        <v>20.155999999999999</v>
      </c>
      <c r="J68" s="23">
        <v>13.845000000000001</v>
      </c>
      <c r="K68" s="23">
        <v>10.537000000000001</v>
      </c>
      <c r="L68" s="23">
        <v>7.9779999999999998</v>
      </c>
      <c r="M68" s="44">
        <v>6.2350000000000003</v>
      </c>
      <c r="N68" s="24">
        <v>123.63219370755616</v>
      </c>
      <c r="O68" s="25">
        <v>90.41660868334418</v>
      </c>
      <c r="P68" s="25">
        <v>63.892144924385533</v>
      </c>
      <c r="Q68" s="25">
        <v>50.479441976258414</v>
      </c>
      <c r="R68" s="25">
        <v>31.667695887697594</v>
      </c>
      <c r="S68" s="25">
        <v>18.405760471090659</v>
      </c>
      <c r="T68" s="25">
        <v>12.984719487620188</v>
      </c>
      <c r="U68" s="25">
        <v>10.011126162416987</v>
      </c>
      <c r="V68" s="25">
        <v>8.1284482067997263</v>
      </c>
      <c r="W68" s="26">
        <v>6.8287432530297201</v>
      </c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</row>
    <row r="69" spans="1:48" x14ac:dyDescent="0.25">
      <c r="A69" s="11">
        <v>65</v>
      </c>
      <c r="B69" s="20">
        <v>0.14799999999999999</v>
      </c>
      <c r="C69" s="21">
        <v>6.756756756756757</v>
      </c>
      <c r="D69" s="22">
        <v>111.715</v>
      </c>
      <c r="E69" s="23">
        <v>92.596999999999994</v>
      </c>
      <c r="F69" s="23">
        <v>69.617000000000004</v>
      </c>
      <c r="G69" s="23">
        <v>55.47</v>
      </c>
      <c r="H69" s="23">
        <v>35.225000000000001</v>
      </c>
      <c r="I69" s="23">
        <v>20.155000000000001</v>
      </c>
      <c r="J69" s="23">
        <v>13.845000000000001</v>
      </c>
      <c r="K69" s="23">
        <v>10.481</v>
      </c>
      <c r="L69" s="23">
        <v>7.9720000000000004</v>
      </c>
      <c r="M69" s="44">
        <v>6.2249999999999996</v>
      </c>
      <c r="N69" s="24">
        <v>123.31723863209733</v>
      </c>
      <c r="O69" s="25">
        <v>90.186270864717784</v>
      </c>
      <c r="P69" s="25">
        <v>63.729378619571065</v>
      </c>
      <c r="Q69" s="25">
        <v>50.350844755906905</v>
      </c>
      <c r="R69" s="25">
        <v>31.587021904256765</v>
      </c>
      <c r="S69" s="25">
        <v>18.358871489311674</v>
      </c>
      <c r="T69" s="25">
        <v>12.951640698160954</v>
      </c>
      <c r="U69" s="25">
        <v>9.9856226515485318</v>
      </c>
      <c r="V69" s="25">
        <v>8.107740849423287</v>
      </c>
      <c r="W69" s="26">
        <v>6.8113469157000246</v>
      </c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8"/>
    </row>
    <row r="70" spans="1:48" x14ac:dyDescent="0.25">
      <c r="A70" s="19">
        <v>66</v>
      </c>
      <c r="B70" s="20">
        <v>0.15</v>
      </c>
      <c r="C70" s="21">
        <v>6.666666666666667</v>
      </c>
      <c r="D70" s="27">
        <v>111.34</v>
      </c>
      <c r="E70" s="23">
        <v>91.754000000000005</v>
      </c>
      <c r="F70" s="23">
        <v>69.515000000000001</v>
      </c>
      <c r="G70" s="23">
        <v>55.393999999999998</v>
      </c>
      <c r="H70" s="23">
        <v>34.996000000000002</v>
      </c>
      <c r="I70" s="23">
        <v>20.082000000000001</v>
      </c>
      <c r="J70" s="23">
        <v>13.829000000000001</v>
      </c>
      <c r="K70" s="23">
        <v>10.403</v>
      </c>
      <c r="L70" s="23">
        <v>7.944</v>
      </c>
      <c r="M70" s="44">
        <v>6.2130000000000001</v>
      </c>
      <c r="N70" s="24">
        <v>123.0061409984728</v>
      </c>
      <c r="O70" s="25">
        <v>89.958754130134238</v>
      </c>
      <c r="P70" s="25">
        <v>63.568605810344785</v>
      </c>
      <c r="Q70" s="25">
        <v>50.223822542076022</v>
      </c>
      <c r="R70" s="25">
        <v>31.50733598299658</v>
      </c>
      <c r="S70" s="25">
        <v>18.312556784735929</v>
      </c>
      <c r="T70" s="25">
        <v>12.918967044278924</v>
      </c>
      <c r="U70" s="25">
        <v>9.9604314973220553</v>
      </c>
      <c r="V70" s="25">
        <v>8.0872871073489794</v>
      </c>
      <c r="W70" s="26">
        <v>6.7941636416438174</v>
      </c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8"/>
    </row>
    <row r="71" spans="1:48" x14ac:dyDescent="0.25">
      <c r="A71" s="11">
        <v>67</v>
      </c>
      <c r="B71" s="20">
        <v>0.152</v>
      </c>
      <c r="C71" s="21">
        <v>6.5789473684210531</v>
      </c>
      <c r="D71" s="22">
        <v>111.26</v>
      </c>
      <c r="E71" s="23">
        <v>91.409000000000006</v>
      </c>
      <c r="F71" s="23">
        <v>69.488</v>
      </c>
      <c r="G71" s="23">
        <v>55.121000000000002</v>
      </c>
      <c r="H71" s="23">
        <v>34.947000000000003</v>
      </c>
      <c r="I71" s="23">
        <v>19.995999999999999</v>
      </c>
      <c r="J71" s="23">
        <v>13.81</v>
      </c>
      <c r="K71" s="23">
        <v>10.391999999999999</v>
      </c>
      <c r="L71" s="23">
        <v>7.9119999999999999</v>
      </c>
      <c r="M71" s="44">
        <v>6.1890000000000001</v>
      </c>
      <c r="N71" s="24">
        <v>122.69879413729429</v>
      </c>
      <c r="O71" s="25">
        <v>89.733980468486152</v>
      </c>
      <c r="P71" s="25">
        <v>63.409771370806133</v>
      </c>
      <c r="Q71" s="25">
        <v>50.098331781294533</v>
      </c>
      <c r="R71" s="25">
        <v>31.42861080114902</v>
      </c>
      <c r="S71" s="25">
        <v>18.26680047694304</v>
      </c>
      <c r="T71" s="25">
        <v>12.886687322807317</v>
      </c>
      <c r="U71" s="25">
        <v>9.9355440621758397</v>
      </c>
      <c r="V71" s="25">
        <v>8.0670799673824956</v>
      </c>
      <c r="W71" s="26">
        <v>6.7771875390472944</v>
      </c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</row>
    <row r="72" spans="1:48" x14ac:dyDescent="0.25">
      <c r="A72" s="19">
        <v>68</v>
      </c>
      <c r="B72" s="20">
        <v>0.154</v>
      </c>
      <c r="C72" s="21">
        <v>6.4935064935064934</v>
      </c>
      <c r="D72" s="22">
        <v>111.01300000000001</v>
      </c>
      <c r="E72" s="23">
        <v>91.403999999999996</v>
      </c>
      <c r="F72" s="23">
        <v>69.265000000000001</v>
      </c>
      <c r="G72" s="23">
        <v>55.104999999999997</v>
      </c>
      <c r="H72" s="23">
        <v>34.798999999999999</v>
      </c>
      <c r="I72" s="23">
        <v>19.984000000000002</v>
      </c>
      <c r="J72" s="23">
        <v>13.787000000000001</v>
      </c>
      <c r="K72" s="23">
        <v>10.384</v>
      </c>
      <c r="L72" s="23">
        <v>7.9039999999999999</v>
      </c>
      <c r="M72" s="44">
        <v>6.1829999999999998</v>
      </c>
      <c r="N72" s="24">
        <v>122.39509562207157</v>
      </c>
      <c r="O72" s="25">
        <v>89.511874971648027</v>
      </c>
      <c r="P72" s="25">
        <v>63.25282236775093</v>
      </c>
      <c r="Q72" s="25">
        <v>49.974330652480759</v>
      </c>
      <c r="R72" s="25">
        <v>31.350820122740718</v>
      </c>
      <c r="S72" s="25">
        <v>18.221587317174663</v>
      </c>
      <c r="T72" s="25">
        <v>12.854790776198255</v>
      </c>
      <c r="U72" s="25">
        <v>9.9109520521171586</v>
      </c>
      <c r="V72" s="25">
        <v>8.0471126952874208</v>
      </c>
      <c r="W72" s="26">
        <v>6.7604129504503492</v>
      </c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8"/>
    </row>
    <row r="73" spans="1:48" x14ac:dyDescent="0.25">
      <c r="A73" s="11">
        <v>69</v>
      </c>
      <c r="B73" s="20">
        <v>0.156</v>
      </c>
      <c r="C73" s="21">
        <v>6.4102564102564106</v>
      </c>
      <c r="D73" s="22">
        <v>110.288</v>
      </c>
      <c r="E73" s="23">
        <v>90.835999999999999</v>
      </c>
      <c r="F73" s="23">
        <v>69.12</v>
      </c>
      <c r="G73" s="23">
        <v>54.957999999999998</v>
      </c>
      <c r="H73" s="23">
        <v>34.762</v>
      </c>
      <c r="I73" s="23">
        <v>19.920000000000002</v>
      </c>
      <c r="J73" s="23">
        <v>13.752000000000001</v>
      </c>
      <c r="K73" s="23">
        <v>10.382</v>
      </c>
      <c r="L73" s="23">
        <v>7.9020000000000001</v>
      </c>
      <c r="M73" s="44">
        <v>6.1820000000000004</v>
      </c>
      <c r="N73" s="24">
        <v>122.09494704696586</v>
      </c>
      <c r="O73" s="25">
        <v>89.292365671939322</v>
      </c>
      <c r="P73" s="25">
        <v>63.097707945815934</v>
      </c>
      <c r="Q73" s="25">
        <v>49.85177897619856</v>
      </c>
      <c r="R73" s="25">
        <v>31.273938741665678</v>
      </c>
      <c r="S73" s="25">
        <v>18.176902655247503</v>
      </c>
      <c r="T73" s="25">
        <v>12.823267069180847</v>
      </c>
      <c r="U73" s="25">
        <v>9.886647498725825</v>
      </c>
      <c r="V73" s="25">
        <v>8.0273788211731869</v>
      </c>
      <c r="W73" s="26">
        <v>6.7438344404709172</v>
      </c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8"/>
    </row>
    <row r="74" spans="1:48" x14ac:dyDescent="0.25">
      <c r="A74" s="19">
        <v>70</v>
      </c>
      <c r="B74" s="20">
        <v>0.158</v>
      </c>
      <c r="C74" s="21">
        <v>6.3291139240506329</v>
      </c>
      <c r="D74" s="22">
        <v>110.166</v>
      </c>
      <c r="E74" s="23">
        <v>90.694000000000003</v>
      </c>
      <c r="F74" s="23">
        <v>68.935000000000002</v>
      </c>
      <c r="G74" s="23">
        <v>54.843000000000004</v>
      </c>
      <c r="H74" s="23">
        <v>34.603000000000002</v>
      </c>
      <c r="I74" s="23">
        <v>19.914000000000001</v>
      </c>
      <c r="J74" s="23">
        <v>13.731</v>
      </c>
      <c r="K74" s="23">
        <v>10.321999999999999</v>
      </c>
      <c r="L74" s="23">
        <v>7.8470000000000004</v>
      </c>
      <c r="M74" s="44">
        <v>6.1749999999999998</v>
      </c>
      <c r="N74" s="24">
        <v>121.7982538188669</v>
      </c>
      <c r="O74" s="25">
        <v>89.075383390063152</v>
      </c>
      <c r="P74" s="25">
        <v>62.944379220026093</v>
      </c>
      <c r="Q74" s="25">
        <v>49.730638129761779</v>
      </c>
      <c r="R74" s="25">
        <v>31.197942428427059</v>
      </c>
      <c r="S74" s="25">
        <v>18.132732408598795</v>
      </c>
      <c r="T74" s="25">
        <v>12.792106266923675</v>
      </c>
      <c r="U74" s="25">
        <v>9.8626227423176402</v>
      </c>
      <c r="V74" s="25">
        <v>8.0078721258247629</v>
      </c>
      <c r="W74" s="26">
        <v>6.7274467843205077</v>
      </c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</row>
    <row r="75" spans="1:48" x14ac:dyDescent="0.25">
      <c r="A75" s="11">
        <v>71</v>
      </c>
      <c r="B75" s="20">
        <v>0.16</v>
      </c>
      <c r="C75" s="21">
        <v>6.25</v>
      </c>
      <c r="D75" s="27">
        <v>109.917</v>
      </c>
      <c r="E75" s="23">
        <v>90.637</v>
      </c>
      <c r="F75" s="23">
        <v>68.864000000000004</v>
      </c>
      <c r="G75" s="23">
        <v>54.719000000000001</v>
      </c>
      <c r="H75" s="23">
        <v>34.520000000000003</v>
      </c>
      <c r="I75" s="23">
        <v>19.905000000000001</v>
      </c>
      <c r="J75" s="23">
        <v>13.696</v>
      </c>
      <c r="K75" s="23">
        <v>10.304</v>
      </c>
      <c r="L75" s="23">
        <v>7.8449999999999998</v>
      </c>
      <c r="M75" s="44">
        <v>6.1639999999999997</v>
      </c>
      <c r="N75" s="24">
        <v>121.50492496270303</v>
      </c>
      <c r="O75" s="25">
        <v>88.8608615927226</v>
      </c>
      <c r="P75" s="25">
        <v>62.792789175180197</v>
      </c>
      <c r="Q75" s="25">
        <v>49.610870967741576</v>
      </c>
      <c r="R75" s="25">
        <v>31.122807880268383</v>
      </c>
      <c r="S75" s="25">
        <v>18.089063033301755</v>
      </c>
      <c r="T75" s="25">
        <v>12.761298814587095</v>
      </c>
      <c r="U75" s="25">
        <v>9.8388704161793523</v>
      </c>
      <c r="V75" s="25">
        <v>7.9885866279023716</v>
      </c>
      <c r="W75" s="26">
        <v>6.7112449570506127</v>
      </c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8"/>
    </row>
    <row r="76" spans="1:48" x14ac:dyDescent="0.25">
      <c r="A76" s="19">
        <v>72</v>
      </c>
      <c r="B76" s="20">
        <v>0.16200000000000001</v>
      </c>
      <c r="C76" s="21">
        <v>6.1728395061728394</v>
      </c>
      <c r="D76" s="22">
        <v>109.881</v>
      </c>
      <c r="E76" s="23">
        <v>90.614999999999995</v>
      </c>
      <c r="F76" s="23">
        <v>68.668999999999997</v>
      </c>
      <c r="G76" s="23">
        <v>54.698</v>
      </c>
      <c r="H76" s="23">
        <v>34.496000000000002</v>
      </c>
      <c r="I76" s="23">
        <v>19.905000000000001</v>
      </c>
      <c r="J76" s="23">
        <v>13.695</v>
      </c>
      <c r="K76" s="23">
        <v>10.231</v>
      </c>
      <c r="L76" s="23">
        <v>7.8289999999999997</v>
      </c>
      <c r="M76" s="44">
        <v>6.1379999999999999</v>
      </c>
      <c r="N76" s="24">
        <v>121.21487293898684</v>
      </c>
      <c r="O76" s="25">
        <v>88.648736259185327</v>
      </c>
      <c r="P76" s="25">
        <v>62.642892571559926</v>
      </c>
      <c r="Q76" s="25">
        <v>49.492441747469776</v>
      </c>
      <c r="R76" s="25">
        <v>31.048512674438879</v>
      </c>
      <c r="S76" s="25">
        <v>18.045881496902723</v>
      </c>
      <c r="T76" s="25">
        <v>12.730835518160598</v>
      </c>
      <c r="U76" s="25">
        <v>9.8153834317943964</v>
      </c>
      <c r="V76" s="25">
        <v>7.9695165719456558</v>
      </c>
      <c r="W76" s="26">
        <v>6.6952241234749774</v>
      </c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8"/>
    </row>
    <row r="77" spans="1:48" x14ac:dyDescent="0.25">
      <c r="A77" s="11">
        <v>73</v>
      </c>
      <c r="B77" s="20">
        <v>0.16400000000000001</v>
      </c>
      <c r="C77" s="21">
        <v>6.0975609756097562</v>
      </c>
      <c r="D77" s="22">
        <v>109.794</v>
      </c>
      <c r="E77" s="23">
        <v>90.537000000000006</v>
      </c>
      <c r="F77" s="23">
        <v>68.510999999999996</v>
      </c>
      <c r="G77" s="23">
        <v>54.558</v>
      </c>
      <c r="H77" s="23">
        <v>34.466000000000001</v>
      </c>
      <c r="I77" s="23">
        <v>19.893999999999998</v>
      </c>
      <c r="J77" s="23">
        <v>13.661</v>
      </c>
      <c r="K77" s="23">
        <v>10.208</v>
      </c>
      <c r="L77" s="23">
        <v>7.8230000000000004</v>
      </c>
      <c r="M77" s="44">
        <v>6.1050000000000004</v>
      </c>
      <c r="N77" s="24">
        <v>120.92801347268646</v>
      </c>
      <c r="O77" s="25">
        <v>88.438945756131204</v>
      </c>
      <c r="P77" s="25">
        <v>62.494645856491921</v>
      </c>
      <c r="Q77" s="25">
        <v>49.375316059166423</v>
      </c>
      <c r="R77" s="25">
        <v>30.97503522435985</v>
      </c>
      <c r="S77" s="25">
        <v>18.003175252944303</v>
      </c>
      <c r="T77" s="25">
        <v>12.70070752648968</v>
      </c>
      <c r="U77" s="25">
        <v>9.7921549649857464</v>
      </c>
      <c r="V77" s="25">
        <v>7.9506564171224845</v>
      </c>
      <c r="W77" s="26">
        <v>6.6793796287174052</v>
      </c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</row>
    <row r="78" spans="1:48" x14ac:dyDescent="0.25">
      <c r="A78" s="19">
        <v>74</v>
      </c>
      <c r="B78" s="20">
        <v>0.16600000000000001</v>
      </c>
      <c r="C78" s="21">
        <v>6.0240963855421681</v>
      </c>
      <c r="D78" s="27">
        <v>109.696</v>
      </c>
      <c r="E78" s="23">
        <v>90.328999999999994</v>
      </c>
      <c r="F78" s="23">
        <v>68.188000000000002</v>
      </c>
      <c r="G78" s="23">
        <v>54.475000000000001</v>
      </c>
      <c r="H78" s="23">
        <v>34.463999999999999</v>
      </c>
      <c r="I78" s="23">
        <v>19.827999999999999</v>
      </c>
      <c r="J78" s="23">
        <v>13.654999999999999</v>
      </c>
      <c r="K78" s="23">
        <v>10.202999999999999</v>
      </c>
      <c r="L78" s="23">
        <v>7.8159999999999998</v>
      </c>
      <c r="M78" s="44">
        <v>6.0730000000000004</v>
      </c>
      <c r="N78" s="24">
        <v>120.64426539259021</v>
      </c>
      <c r="O78" s="25">
        <v>88.231430720173833</v>
      </c>
      <c r="P78" s="25">
        <v>62.348007081332689</v>
      </c>
      <c r="Q78" s="25">
        <v>49.259460760351836</v>
      </c>
      <c r="R78" s="25">
        <v>30.902354738478795</v>
      </c>
      <c r="S78" s="25">
        <v>17.960932217050779</v>
      </c>
      <c r="T78" s="25">
        <v>12.670906314404776</v>
      </c>
      <c r="U78" s="25">
        <v>9.7691784429084425</v>
      </c>
      <c r="V78" s="25">
        <v>7.9320008266676485</v>
      </c>
      <c r="W78" s="26">
        <v>6.6637069893391807</v>
      </c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8"/>
    </row>
    <row r="79" spans="1:48" x14ac:dyDescent="0.25">
      <c r="A79" s="11">
        <v>75</v>
      </c>
      <c r="B79" s="20">
        <v>0.16800000000000001</v>
      </c>
      <c r="C79" s="21">
        <v>5.9523809523809517</v>
      </c>
      <c r="D79" s="27">
        <v>109.616</v>
      </c>
      <c r="E79" s="23">
        <v>89.713999999999999</v>
      </c>
      <c r="F79" s="23">
        <v>68.114000000000004</v>
      </c>
      <c r="G79" s="23">
        <v>54.412999999999997</v>
      </c>
      <c r="H79" s="23">
        <v>34.191000000000003</v>
      </c>
      <c r="I79" s="23">
        <v>19.681000000000001</v>
      </c>
      <c r="J79" s="23">
        <v>13.587</v>
      </c>
      <c r="K79" s="23">
        <v>10.185</v>
      </c>
      <c r="L79" s="23">
        <v>7.7880000000000003</v>
      </c>
      <c r="M79" s="44">
        <v>6.0709999999999997</v>
      </c>
      <c r="N79" s="24">
        <v>120.36355048040355</v>
      </c>
      <c r="O79" s="25">
        <v>88.026133947499886</v>
      </c>
      <c r="P79" s="25">
        <v>62.202935823483031</v>
      </c>
      <c r="Q79" s="25">
        <v>49.144843914232318</v>
      </c>
      <c r="R79" s="25">
        <v>30.830451181616439</v>
      </c>
      <c r="S79" s="25">
        <v>17.919140744462393</v>
      </c>
      <c r="T79" s="25">
        <v>12.641423666872388</v>
      </c>
      <c r="U79" s="25">
        <v>9.7464475318302153</v>
      </c>
      <c r="V79" s="25">
        <v>7.9135446579614364</v>
      </c>
      <c r="W79" s="26">
        <v>6.6482018850040285</v>
      </c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8"/>
    </row>
    <row r="80" spans="1:48" x14ac:dyDescent="0.25">
      <c r="A80" s="19">
        <v>76</v>
      </c>
      <c r="B80" s="20">
        <v>0.17</v>
      </c>
      <c r="C80" s="21">
        <v>5.8823529411764701</v>
      </c>
      <c r="D80" s="22">
        <v>107.98699999999999</v>
      </c>
      <c r="E80" s="23">
        <v>89.6</v>
      </c>
      <c r="F80" s="23">
        <v>68.046999999999997</v>
      </c>
      <c r="G80" s="23">
        <v>54.279000000000003</v>
      </c>
      <c r="H80" s="23">
        <v>34.155999999999999</v>
      </c>
      <c r="I80" s="23">
        <v>19.664000000000001</v>
      </c>
      <c r="J80" s="23">
        <v>13.519</v>
      </c>
      <c r="K80" s="23">
        <v>10.177</v>
      </c>
      <c r="L80" s="23">
        <v>7.7809999999999997</v>
      </c>
      <c r="M80" s="44">
        <v>6.0529999999999999</v>
      </c>
      <c r="N80" s="24">
        <v>120.08579332887875</v>
      </c>
      <c r="O80" s="25">
        <v>87.823000290114308</v>
      </c>
      <c r="P80" s="25">
        <v>62.059393113070684</v>
      </c>
      <c r="Q80" s="25">
        <v>49.031434731774119</v>
      </c>
      <c r="R80" s="25">
        <v>30.759305238627459</v>
      </c>
      <c r="S80" s="25">
        <v>17.877789608914391</v>
      </c>
      <c r="T80" s="25">
        <v>12.612251664094851</v>
      </c>
      <c r="U80" s="25">
        <v>9.7239561256435234</v>
      </c>
      <c r="V80" s="25">
        <v>7.8952829532020914</v>
      </c>
      <c r="W80" s="26">
        <v>6.6328601506420028</v>
      </c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</row>
    <row r="81" spans="1:48" x14ac:dyDescent="0.25">
      <c r="A81" s="11">
        <v>77</v>
      </c>
      <c r="B81" s="20">
        <v>0.17199999999999999</v>
      </c>
      <c r="C81" s="21">
        <v>5.8139534883720936</v>
      </c>
      <c r="D81" s="27">
        <v>107.93899999999999</v>
      </c>
      <c r="E81" s="23">
        <v>88.771000000000001</v>
      </c>
      <c r="F81" s="23">
        <v>67.992999999999995</v>
      </c>
      <c r="G81" s="23">
        <v>54.165999999999997</v>
      </c>
      <c r="H81" s="23">
        <v>34.133000000000003</v>
      </c>
      <c r="I81" s="23">
        <v>19.602</v>
      </c>
      <c r="J81" s="23">
        <v>13.509</v>
      </c>
      <c r="K81" s="23">
        <v>10.161</v>
      </c>
      <c r="L81" s="23">
        <v>7.78</v>
      </c>
      <c r="M81" s="44">
        <v>6.0490000000000004</v>
      </c>
      <c r="N81" s="24">
        <v>119.81092120833844</v>
      </c>
      <c r="O81" s="25">
        <v>87.621976558224191</v>
      </c>
      <c r="P81" s="25">
        <v>61.917341363970642</v>
      </c>
      <c r="Q81" s="25">
        <v>48.919203517204494</v>
      </c>
      <c r="R81" s="25">
        <v>30.688898280211212</v>
      </c>
      <c r="S81" s="25">
        <v>17.836867982765682</v>
      </c>
      <c r="T81" s="25">
        <v>12.583382667491701</v>
      </c>
      <c r="U81" s="25">
        <v>9.7016983350572854</v>
      </c>
      <c r="V81" s="25">
        <v>7.8772109306301221</v>
      </c>
      <c r="W81" s="26">
        <v>6.617677769077007</v>
      </c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8"/>
    </row>
    <row r="82" spans="1:48" x14ac:dyDescent="0.25">
      <c r="A82" s="19">
        <v>78</v>
      </c>
      <c r="B82" s="20">
        <v>0.17399999999999999</v>
      </c>
      <c r="C82" s="21">
        <v>5.7471264367816097</v>
      </c>
      <c r="D82" s="22">
        <v>107.929</v>
      </c>
      <c r="E82" s="23">
        <v>88.245000000000005</v>
      </c>
      <c r="F82" s="23">
        <v>67.864999999999995</v>
      </c>
      <c r="G82" s="23">
        <v>54.04</v>
      </c>
      <c r="H82" s="23">
        <v>34.095999999999997</v>
      </c>
      <c r="I82" s="23">
        <v>19.584</v>
      </c>
      <c r="J82" s="23">
        <v>13.500999999999999</v>
      </c>
      <c r="K82" s="23">
        <v>10.137</v>
      </c>
      <c r="L82" s="23">
        <v>7.7779999999999996</v>
      </c>
      <c r="M82" s="44">
        <v>6.0380000000000003</v>
      </c>
      <c r="N82" s="24">
        <v>119.53886394100401</v>
      </c>
      <c r="O82" s="25">
        <v>87.423011428330724</v>
      </c>
      <c r="P82" s="25">
        <v>61.776744308859065</v>
      </c>
      <c r="Q82" s="25">
        <v>48.808121616699566</v>
      </c>
      <c r="R82" s="25">
        <v>30.61921233072168</v>
      </c>
      <c r="S82" s="25">
        <v>17.796365418289462</v>
      </c>
      <c r="T82" s="25">
        <v>12.554809306500776</v>
      </c>
      <c r="U82" s="25">
        <v>9.6796684774206092</v>
      </c>
      <c r="V82" s="25">
        <v>7.8593239762657721</v>
      </c>
      <c r="W82" s="26">
        <v>6.6026508640853976</v>
      </c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8"/>
    </row>
    <row r="83" spans="1:48" x14ac:dyDescent="0.25">
      <c r="A83" s="11">
        <v>79</v>
      </c>
      <c r="B83" s="20">
        <v>0.17599999999999999</v>
      </c>
      <c r="C83" s="21">
        <v>5.6818181818181825</v>
      </c>
      <c r="D83" s="27">
        <v>107.73</v>
      </c>
      <c r="E83" s="23">
        <v>88.191999999999993</v>
      </c>
      <c r="F83" s="23">
        <v>67.831999999999994</v>
      </c>
      <c r="G83" s="23">
        <v>53.902999999999999</v>
      </c>
      <c r="H83" s="23">
        <v>34.069000000000003</v>
      </c>
      <c r="I83" s="23">
        <v>19.521999999999998</v>
      </c>
      <c r="J83" s="23">
        <v>13.487</v>
      </c>
      <c r="K83" s="23">
        <v>10.105</v>
      </c>
      <c r="L83" s="23">
        <v>7.7430000000000003</v>
      </c>
      <c r="M83" s="44">
        <v>6.032</v>
      </c>
      <c r="N83" s="24">
        <v>119.26955378258802</v>
      </c>
      <c r="O83" s="25">
        <v>87.226055356633523</v>
      </c>
      <c r="P83" s="25">
        <v>61.637566938021308</v>
      </c>
      <c r="Q83" s="25">
        <v>48.698161370038157</v>
      </c>
      <c r="R83" s="25">
        <v>30.550230037838016</v>
      </c>
      <c r="S83" s="25">
        <v>17.756271830045275</v>
      </c>
      <c r="T83" s="25">
        <v>12.526524466142206</v>
      </c>
      <c r="U83" s="25">
        <v>9.6578610671347391</v>
      </c>
      <c r="V83" s="25">
        <v>7.8416176361240817</v>
      </c>
      <c r="W83" s="26">
        <v>6.5877756938558232</v>
      </c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</row>
    <row r="84" spans="1:48" x14ac:dyDescent="0.25">
      <c r="A84" s="19">
        <v>80</v>
      </c>
      <c r="B84" s="20">
        <v>0.17799999999999999</v>
      </c>
      <c r="C84" s="21">
        <v>5.617977528089888</v>
      </c>
      <c r="D84" s="22">
        <v>106.89700000000001</v>
      </c>
      <c r="E84" s="23">
        <v>87.912000000000006</v>
      </c>
      <c r="F84" s="23">
        <v>67.822000000000003</v>
      </c>
      <c r="G84" s="23">
        <v>53.753999999999998</v>
      </c>
      <c r="H84" s="23">
        <v>34.066000000000003</v>
      </c>
      <c r="I84" s="23">
        <v>19.513999999999999</v>
      </c>
      <c r="J84" s="23">
        <v>13.481</v>
      </c>
      <c r="K84" s="23">
        <v>10.101000000000001</v>
      </c>
      <c r="L84" s="23">
        <v>7.7309999999999999</v>
      </c>
      <c r="M84" s="44">
        <v>6.0229999999999997</v>
      </c>
      <c r="N84" s="24">
        <v>119.00292531065405</v>
      </c>
      <c r="O84" s="25">
        <v>87.031060497384203</v>
      </c>
      <c r="P84" s="25">
        <v>61.499775441656951</v>
      </c>
      <c r="Q84" s="25">
        <v>48.589296065018594</v>
      </c>
      <c r="R84" s="25">
        <v>30.481934643968525</v>
      </c>
      <c r="S84" s="25">
        <v>17.716577478258571</v>
      </c>
      <c r="T84" s="25">
        <v>12.498521275293188</v>
      </c>
      <c r="U84" s="25">
        <v>9.6362708066129734</v>
      </c>
      <c r="V84" s="25">
        <v>7.8240876088748692</v>
      </c>
      <c r="W84" s="26">
        <v>6.5730486448228547</v>
      </c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8"/>
    </row>
    <row r="85" spans="1:48" x14ac:dyDescent="0.25">
      <c r="A85" s="11">
        <v>81</v>
      </c>
      <c r="B85" s="20">
        <v>0.18</v>
      </c>
      <c r="C85" s="21">
        <v>5.5555555555555554</v>
      </c>
      <c r="D85" s="27">
        <v>106.739</v>
      </c>
      <c r="E85" s="23">
        <v>87.888000000000005</v>
      </c>
      <c r="F85" s="23">
        <v>67.688999999999993</v>
      </c>
      <c r="G85" s="23">
        <v>53.665999999999997</v>
      </c>
      <c r="H85" s="23">
        <v>33.993000000000002</v>
      </c>
      <c r="I85" s="23">
        <v>19.463000000000001</v>
      </c>
      <c r="J85" s="23">
        <v>13.474</v>
      </c>
      <c r="K85" s="23">
        <v>10.074</v>
      </c>
      <c r="L85" s="23">
        <v>7.72</v>
      </c>
      <c r="M85" s="44">
        <v>6.0119999999999996</v>
      </c>
      <c r="N85" s="24">
        <v>118.73891531928435</v>
      </c>
      <c r="O85" s="25">
        <v>86.837980625853049</v>
      </c>
      <c r="P85" s="25">
        <v>61.363337155445024</v>
      </c>
      <c r="Q85" s="25">
        <v>48.481499894451368</v>
      </c>
      <c r="R85" s="25">
        <v>30.414309959270408</v>
      </c>
      <c r="S85" s="25">
        <v>17.67727295313933</v>
      </c>
      <c r="T85" s="25">
        <v>12.470793095625247</v>
      </c>
      <c r="U85" s="25">
        <v>9.6148925777513821</v>
      </c>
      <c r="V85" s="25">
        <v>7.8067297389174497</v>
      </c>
      <c r="W85" s="26">
        <v>6.5584662258490161</v>
      </c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8"/>
    </row>
    <row r="86" spans="1:48" x14ac:dyDescent="0.25">
      <c r="A86" s="19">
        <v>82</v>
      </c>
      <c r="B86" s="20">
        <v>0.182</v>
      </c>
      <c r="C86" s="21">
        <v>5.4945054945054945</v>
      </c>
      <c r="D86" s="22">
        <v>106.203</v>
      </c>
      <c r="E86" s="23">
        <v>87.820999999999998</v>
      </c>
      <c r="F86" s="23">
        <v>67.682000000000002</v>
      </c>
      <c r="G86" s="23">
        <v>53.274000000000001</v>
      </c>
      <c r="H86" s="23">
        <v>33.981999999999999</v>
      </c>
      <c r="I86" s="23">
        <v>19.454999999999998</v>
      </c>
      <c r="J86" s="23">
        <v>13.419</v>
      </c>
      <c r="K86" s="23">
        <v>10.07</v>
      </c>
      <c r="L86" s="23">
        <v>7.702</v>
      </c>
      <c r="M86" s="44">
        <v>5.984</v>
      </c>
      <c r="N86" s="24">
        <v>118.47746271963413</v>
      </c>
      <c r="O86" s="25">
        <v>86.64677106560103</v>
      </c>
      <c r="P86" s="25">
        <v>61.228220509151249</v>
      </c>
      <c r="Q86" s="25">
        <v>48.374747915554977</v>
      </c>
      <c r="R86" s="25">
        <v>30.347340336177293</v>
      </c>
      <c r="S86" s="25">
        <v>17.638349160077077</v>
      </c>
      <c r="T86" s="25">
        <v>12.443333511159754</v>
      </c>
      <c r="U86" s="25">
        <v>9.5937214338761763</v>
      </c>
      <c r="V86" s="25">
        <v>7.7895400098423755</v>
      </c>
      <c r="W86" s="26">
        <v>6.5440250627319756</v>
      </c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</row>
    <row r="87" spans="1:48" x14ac:dyDescent="0.25">
      <c r="A87" s="11">
        <v>83</v>
      </c>
      <c r="B87" s="20">
        <v>0.184</v>
      </c>
      <c r="C87" s="21">
        <v>5.4347826086956523</v>
      </c>
      <c r="D87" s="22">
        <v>106.044</v>
      </c>
      <c r="E87" s="23">
        <v>87.819000000000003</v>
      </c>
      <c r="F87" s="23">
        <v>67.616</v>
      </c>
      <c r="G87" s="23">
        <v>53.247</v>
      </c>
      <c r="H87" s="23">
        <v>33.966000000000001</v>
      </c>
      <c r="I87" s="23">
        <v>19.446999999999999</v>
      </c>
      <c r="J87" s="23">
        <v>13.412000000000001</v>
      </c>
      <c r="K87" s="23">
        <v>9.9879999999999995</v>
      </c>
      <c r="L87" s="23">
        <v>7.6980000000000004</v>
      </c>
      <c r="M87" s="44">
        <v>5.9770000000000003</v>
      </c>
      <c r="N87" s="24">
        <v>118.21850844598181</v>
      </c>
      <c r="O87" s="25">
        <v>86.457388619770725</v>
      </c>
      <c r="P87" s="25">
        <v>61.094394978075414</v>
      </c>
      <c r="Q87" s="25">
        <v>48.269016011595909</v>
      </c>
      <c r="R87" s="25">
        <v>30.281010645334469</v>
      </c>
      <c r="S87" s="25">
        <v>17.599797305654072</v>
      </c>
      <c r="T87" s="25">
        <v>12.416136318400644</v>
      </c>
      <c r="U87" s="25">
        <v>9.5727525921361121</v>
      </c>
      <c r="V87" s="25">
        <v>7.7725145382545193</v>
      </c>
      <c r="W87" s="26">
        <v>6.5297218930152798</v>
      </c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8"/>
    </row>
    <row r="88" spans="1:48" x14ac:dyDescent="0.25">
      <c r="A88" s="19">
        <v>84</v>
      </c>
      <c r="B88" s="20">
        <v>0.186</v>
      </c>
      <c r="C88" s="21">
        <v>5.376344086021505</v>
      </c>
      <c r="D88" s="27">
        <v>105.78100000000001</v>
      </c>
      <c r="E88" s="23">
        <v>87.674999999999997</v>
      </c>
      <c r="F88" s="23">
        <v>67.355999999999995</v>
      </c>
      <c r="G88" s="23">
        <v>53.231000000000002</v>
      </c>
      <c r="H88" s="23">
        <v>33.959000000000003</v>
      </c>
      <c r="I88" s="23">
        <v>19.440000000000001</v>
      </c>
      <c r="J88" s="23">
        <v>13.401</v>
      </c>
      <c r="K88" s="23">
        <v>9.9440000000000008</v>
      </c>
      <c r="L88" s="23">
        <v>7.6920000000000002</v>
      </c>
      <c r="M88" s="44">
        <v>5.95</v>
      </c>
      <c r="N88" s="24">
        <v>117.96199536691515</v>
      </c>
      <c r="O88" s="25">
        <v>86.269791506133856</v>
      </c>
      <c r="P88" s="25">
        <v>60.961831037153239</v>
      </c>
      <c r="Q88" s="25">
        <v>48.164280855625719</v>
      </c>
      <c r="R88" s="25">
        <v>30.215306252849821</v>
      </c>
      <c r="S88" s="25">
        <v>17.561608884423183</v>
      </c>
      <c r="T88" s="25">
        <v>12.389195517006591</v>
      </c>
      <c r="U88" s="25">
        <v>9.5519814263108032</v>
      </c>
      <c r="V88" s="25">
        <v>7.7556495679338262</v>
      </c>
      <c r="W88" s="26">
        <v>6.5155535610827906</v>
      </c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8"/>
    </row>
    <row r="89" spans="1:48" x14ac:dyDescent="0.25">
      <c r="A89" s="11">
        <v>85</v>
      </c>
      <c r="B89" s="20">
        <v>0.188</v>
      </c>
      <c r="C89" s="21">
        <v>5.3191489361702127</v>
      </c>
      <c r="D89" s="22">
        <v>105.48</v>
      </c>
      <c r="E89" s="23">
        <v>87.59</v>
      </c>
      <c r="F89" s="23">
        <v>66.991</v>
      </c>
      <c r="G89" s="23">
        <v>53.186</v>
      </c>
      <c r="H89" s="23">
        <v>33.792999999999999</v>
      </c>
      <c r="I89" s="23">
        <v>19.428999999999998</v>
      </c>
      <c r="J89" s="23">
        <v>13.372</v>
      </c>
      <c r="K89" s="23">
        <v>9.94</v>
      </c>
      <c r="L89" s="23">
        <v>7.6589999999999998</v>
      </c>
      <c r="M89" s="44">
        <v>5.9470000000000001</v>
      </c>
      <c r="N89" s="24">
        <v>117.70786820132082</v>
      </c>
      <c r="O89" s="25">
        <v>86.083939295651376</v>
      </c>
      <c r="P89" s="25">
        <v>60.830500117540325</v>
      </c>
      <c r="Q89" s="25">
        <v>48.060519876179271</v>
      </c>
      <c r="R89" s="25">
        <v>30.150212998774919</v>
      </c>
      <c r="S89" s="25">
        <v>17.52377566640078</v>
      </c>
      <c r="T89" s="25">
        <v>12.362505300967625</v>
      </c>
      <c r="U89" s="25">
        <v>9.5314034600079491</v>
      </c>
      <c r="V89" s="25">
        <v>7.7389414643118819</v>
      </c>
      <c r="W89" s="26">
        <v>6.501517013518419</v>
      </c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</row>
    <row r="90" spans="1:48" x14ac:dyDescent="0.25">
      <c r="A90" s="19">
        <v>86</v>
      </c>
      <c r="B90" s="20">
        <v>0.19</v>
      </c>
      <c r="C90" s="21">
        <v>5.2631578947368425</v>
      </c>
      <c r="D90" s="22">
        <v>105.40300000000001</v>
      </c>
      <c r="E90" s="23">
        <v>87.554000000000002</v>
      </c>
      <c r="F90" s="23">
        <v>66.698999999999998</v>
      </c>
      <c r="G90" s="23">
        <v>53.174999999999997</v>
      </c>
      <c r="H90" s="23">
        <v>33.701999999999998</v>
      </c>
      <c r="I90" s="23">
        <v>19.420999999999999</v>
      </c>
      <c r="J90" s="23">
        <v>13.327999999999999</v>
      </c>
      <c r="K90" s="23">
        <v>9.9380000000000006</v>
      </c>
      <c r="L90" s="23">
        <v>7.6260000000000003</v>
      </c>
      <c r="M90" s="44">
        <v>5.9429999999999996</v>
      </c>
      <c r="N90" s="24">
        <v>117.45607343886861</v>
      </c>
      <c r="O90" s="25">
        <v>85.899792854320651</v>
      </c>
      <c r="P90" s="25">
        <v>60.700374565519041</v>
      </c>
      <c r="Q90" s="25">
        <v>47.957711224808108</v>
      </c>
      <c r="R90" s="25">
        <v>30.08571717673755</v>
      </c>
      <c r="S90" s="25">
        <v>17.486289685228812</v>
      </c>
      <c r="T90" s="25">
        <v>12.336060050253819</v>
      </c>
      <c r="U90" s="25">
        <v>9.5110143602245412</v>
      </c>
      <c r="V90" s="25">
        <v>7.7223867092439775</v>
      </c>
      <c r="W90" s="26">
        <v>6.4876092947141171</v>
      </c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8"/>
    </row>
    <row r="91" spans="1:48" x14ac:dyDescent="0.25">
      <c r="A91" s="11">
        <v>87</v>
      </c>
      <c r="B91" s="20">
        <v>0.192</v>
      </c>
      <c r="C91" s="21">
        <v>5.208333333333333</v>
      </c>
      <c r="D91" s="22">
        <v>105.21299999999999</v>
      </c>
      <c r="E91" s="23">
        <v>87.546999999999997</v>
      </c>
      <c r="F91" s="23">
        <v>66.370999999999995</v>
      </c>
      <c r="G91" s="23">
        <v>53.122</v>
      </c>
      <c r="H91" s="23">
        <v>33.682000000000002</v>
      </c>
      <c r="I91" s="23">
        <v>19.417000000000002</v>
      </c>
      <c r="J91" s="23">
        <v>13.32</v>
      </c>
      <c r="K91" s="23">
        <v>9.8699999999999992</v>
      </c>
      <c r="L91" s="23">
        <v>7.617</v>
      </c>
      <c r="M91" s="44">
        <v>5.915</v>
      </c>
      <c r="N91" s="24">
        <v>117.20655926470579</v>
      </c>
      <c r="O91" s="25">
        <v>85.717314288101932</v>
      </c>
      <c r="P91" s="25">
        <v>60.571427603581199</v>
      </c>
      <c r="Q91" s="25">
        <v>47.855833745332973</v>
      </c>
      <c r="R91" s="25">
        <v>30.021805514652598</v>
      </c>
      <c r="S91" s="25">
        <v>17.449143226963688</v>
      </c>
      <c r="T91" s="25">
        <v>12.309854322906189</v>
      </c>
      <c r="U91" s="25">
        <v>9.4908099312489931</v>
      </c>
      <c r="V91" s="25">
        <v>7.7059818960579998</v>
      </c>
      <c r="W91" s="26">
        <v>6.4738275427104259</v>
      </c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8"/>
    </row>
    <row r="92" spans="1:48" x14ac:dyDescent="0.25">
      <c r="A92" s="19">
        <v>88</v>
      </c>
      <c r="B92" s="20">
        <v>0.19400000000000001</v>
      </c>
      <c r="C92" s="21">
        <v>5.1546391752577314</v>
      </c>
      <c r="D92" s="27">
        <v>105.18300000000001</v>
      </c>
      <c r="E92" s="23">
        <v>87.388999999999996</v>
      </c>
      <c r="F92" s="23">
        <v>66.266999999999996</v>
      </c>
      <c r="G92" s="23">
        <v>53.11</v>
      </c>
      <c r="H92" s="23">
        <v>33.680999999999997</v>
      </c>
      <c r="I92" s="23">
        <v>19.32</v>
      </c>
      <c r="J92" s="23">
        <v>13.286</v>
      </c>
      <c r="K92" s="23">
        <v>9.8680000000000003</v>
      </c>
      <c r="L92" s="23">
        <v>7.5949999999999998</v>
      </c>
      <c r="M92" s="44">
        <v>5.8920000000000003</v>
      </c>
      <c r="N92" s="24">
        <v>116.95927548809676</v>
      </c>
      <c r="O92" s="25">
        <v>85.536466890729997</v>
      </c>
      <c r="P92" s="25">
        <v>60.443633293549588</v>
      </c>
      <c r="Q92" s="25">
        <v>47.754866944707146</v>
      </c>
      <c r="R92" s="25">
        <v>29.958465156443481</v>
      </c>
      <c r="S92" s="25">
        <v>17.412328819452501</v>
      </c>
      <c r="T92" s="25">
        <v>12.283882847541911</v>
      </c>
      <c r="U92" s="25">
        <v>9.470786108882729</v>
      </c>
      <c r="V92" s="25">
        <v>7.6897237248626986</v>
      </c>
      <c r="W92" s="26">
        <v>6.4601689852549402</v>
      </c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8"/>
    </row>
    <row r="93" spans="1:48" x14ac:dyDescent="0.25">
      <c r="A93" s="11">
        <v>89</v>
      </c>
      <c r="B93" s="20">
        <v>0.19600000000000001</v>
      </c>
      <c r="C93" s="21">
        <v>5.1020408163265305</v>
      </c>
      <c r="D93" s="22">
        <v>104.97</v>
      </c>
      <c r="E93" s="23">
        <v>87.376000000000005</v>
      </c>
      <c r="F93" s="23">
        <v>66.215999999999994</v>
      </c>
      <c r="G93" s="23">
        <v>52.811999999999998</v>
      </c>
      <c r="H93" s="23">
        <v>33.61</v>
      </c>
      <c r="I93" s="23">
        <v>19.318000000000001</v>
      </c>
      <c r="J93" s="23">
        <v>13.282999999999999</v>
      </c>
      <c r="K93" s="23">
        <v>9.859</v>
      </c>
      <c r="L93" s="23">
        <v>7.5679999999999996</v>
      </c>
      <c r="M93" s="44">
        <v>5.8789999999999996</v>
      </c>
      <c r="N93" s="24">
        <v>116.71417347476279</v>
      </c>
      <c r="O93" s="25">
        <v>85.357215094231591</v>
      </c>
      <c r="P93" s="25">
        <v>60.316966501611581</v>
      </c>
      <c r="Q93" s="25">
        <v>47.65479096539044</v>
      </c>
      <c r="R93" s="25">
        <v>29.895683644711326</v>
      </c>
      <c r="S93" s="25">
        <v>17.375839222260051</v>
      </c>
      <c r="T93" s="25">
        <v>12.258140516248163</v>
      </c>
      <c r="U93" s="25">
        <v>9.4509389549613712</v>
      </c>
      <c r="V93" s="25">
        <v>7.6736089980992128</v>
      </c>
      <c r="W93" s="26">
        <v>6.4466309360651186</v>
      </c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8"/>
    </row>
    <row r="94" spans="1:48" x14ac:dyDescent="0.25">
      <c r="A94" s="19">
        <v>90</v>
      </c>
      <c r="B94" s="20">
        <v>0.19800000000000001</v>
      </c>
      <c r="C94" s="21">
        <v>5.0505050505050502</v>
      </c>
      <c r="D94" s="27">
        <v>104.709</v>
      </c>
      <c r="E94" s="23">
        <v>87.361000000000004</v>
      </c>
      <c r="F94" s="23">
        <v>66.09</v>
      </c>
      <c r="G94" s="23">
        <v>52.76</v>
      </c>
      <c r="H94" s="23">
        <v>33.512999999999998</v>
      </c>
      <c r="I94" s="23">
        <v>19.265999999999998</v>
      </c>
      <c r="J94" s="23">
        <v>13.276999999999999</v>
      </c>
      <c r="K94" s="23">
        <v>9.8559999999999999</v>
      </c>
      <c r="L94" s="23">
        <v>7.5469999999999997</v>
      </c>
      <c r="M94" s="44">
        <v>5.843</v>
      </c>
      <c r="N94" s="24">
        <v>116.47120608269429</v>
      </c>
      <c r="O94" s="25">
        <v>85.179524421982933</v>
      </c>
      <c r="P94" s="25">
        <v>60.191402865147609</v>
      </c>
      <c r="Q94" s="25">
        <v>47.55558655914124</v>
      </c>
      <c r="R94" s="25">
        <v>29.833448904293697</v>
      </c>
      <c r="S94" s="25">
        <v>17.339667417112953</v>
      </c>
      <c r="T94" s="25">
        <v>12.232622377840698</v>
      </c>
      <c r="U94" s="25">
        <v>9.4312646521571644</v>
      </c>
      <c r="V94" s="25">
        <v>7.6576346163209408</v>
      </c>
      <c r="W94" s="26">
        <v>6.4332107912829386</v>
      </c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8"/>
    </row>
    <row r="95" spans="1:48" ht="15.75" thickBot="1" x14ac:dyDescent="0.3">
      <c r="A95" s="11">
        <v>91</v>
      </c>
      <c r="B95" s="31">
        <v>0.2</v>
      </c>
      <c r="C95" s="32">
        <v>5</v>
      </c>
      <c r="D95" s="33">
        <v>104.27</v>
      </c>
      <c r="E95" s="34">
        <v>86.872</v>
      </c>
      <c r="F95" s="34">
        <v>66.009</v>
      </c>
      <c r="G95" s="34">
        <v>52.619</v>
      </c>
      <c r="H95" s="34">
        <v>33.476999999999997</v>
      </c>
      <c r="I95" s="34">
        <v>19.257000000000001</v>
      </c>
      <c r="J95" s="34">
        <v>13.242000000000001</v>
      </c>
      <c r="K95" s="34">
        <v>9.8510000000000009</v>
      </c>
      <c r="L95" s="34">
        <v>7.54</v>
      </c>
      <c r="M95" s="54">
        <v>5.8360000000000003</v>
      </c>
      <c r="N95" s="28">
        <v>116.23032760122422</v>
      </c>
      <c r="O95" s="29">
        <v>85.003361444151807</v>
      </c>
      <c r="P95" s="29">
        <v>60.066918761244565</v>
      </c>
      <c r="Q95" s="29">
        <v>47.457235062139894</v>
      </c>
      <c r="R95" s="29">
        <v>29.771749226658528</v>
      </c>
      <c r="S95" s="29">
        <v>17.303806598829123</v>
      </c>
      <c r="T95" s="29">
        <v>12.207323631464885</v>
      </c>
      <c r="U95" s="29">
        <v>9.4117594990454059</v>
      </c>
      <c r="V95" s="29">
        <v>7.6417975741877742</v>
      </c>
      <c r="W95" s="30">
        <v>6.419906026109639</v>
      </c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x14ac:dyDescent="0.25">
      <c r="A96" s="35" t="s">
        <v>6</v>
      </c>
      <c r="B96" s="12" t="s">
        <v>6</v>
      </c>
      <c r="C96" s="36" t="s">
        <v>7</v>
      </c>
      <c r="D96" s="2">
        <f>+AVERAGE(D5:D95)</f>
        <v>122.42304395604397</v>
      </c>
      <c r="E96" s="2">
        <f t="shared" ref="E96:W96" si="0">+AVERAGE(E5:E95)</f>
        <v>99.913659340659322</v>
      </c>
      <c r="F96" s="2">
        <f t="shared" si="0"/>
        <v>73.712285714285741</v>
      </c>
      <c r="G96" s="2">
        <f t="shared" si="0"/>
        <v>59.760791208791211</v>
      </c>
      <c r="H96" s="2">
        <f t="shared" si="0"/>
        <v>38.033263736263727</v>
      </c>
      <c r="I96" s="2">
        <f t="shared" si="0"/>
        <v>21.660164835164831</v>
      </c>
      <c r="J96" s="2">
        <f t="shared" si="0"/>
        <v>14.884868131868133</v>
      </c>
      <c r="K96" s="2">
        <f t="shared" si="0"/>
        <v>11.229208791208787</v>
      </c>
      <c r="L96" s="2">
        <f t="shared" si="0"/>
        <v>8.6255714285714262</v>
      </c>
      <c r="M96" s="37">
        <f t="shared" si="0"/>
        <v>6.7728131868131891</v>
      </c>
      <c r="N96" s="57">
        <f t="shared" si="0"/>
        <v>133.43446267732392</v>
      </c>
      <c r="O96" s="58">
        <f t="shared" si="0"/>
        <v>97.585355682567027</v>
      </c>
      <c r="P96" s="58">
        <f t="shared" si="0"/>
        <v>68.957880400095505</v>
      </c>
      <c r="Q96" s="58">
        <f t="shared" si="0"/>
        <v>54.481741481397982</v>
      </c>
      <c r="R96" s="58">
        <f t="shared" si="0"/>
        <v>34.178492335088031</v>
      </c>
      <c r="S96" s="58">
        <f t="shared" si="0"/>
        <v>19.865074662000492</v>
      </c>
      <c r="T96" s="58">
        <f t="shared" si="0"/>
        <v>14.014222476264957</v>
      </c>
      <c r="U96" s="58">
        <f t="shared" si="0"/>
        <v>10.804865627773514</v>
      </c>
      <c r="V96" s="58">
        <f t="shared" si="0"/>
        <v>8.7729181724330143</v>
      </c>
      <c r="W96" s="59">
        <f t="shared" si="0"/>
        <v>7.3701651600939897</v>
      </c>
    </row>
    <row r="97" spans="1:33" x14ac:dyDescent="0.25">
      <c r="A97" s="38" t="s">
        <v>8</v>
      </c>
      <c r="B97" s="20" t="s">
        <v>9</v>
      </c>
      <c r="C97" s="39" t="s">
        <v>7</v>
      </c>
      <c r="D97" s="4">
        <f>+MAX(D5:D95)</f>
        <v>159.857</v>
      </c>
      <c r="E97" s="4">
        <f t="shared" ref="E97:W97" si="1">+MAX(E5:E95)</f>
        <v>124.85899999999999</v>
      </c>
      <c r="F97" s="4">
        <f t="shared" si="1"/>
        <v>89.751000000000005</v>
      </c>
      <c r="G97" s="4">
        <f t="shared" si="1"/>
        <v>73.706000000000003</v>
      </c>
      <c r="H97" s="4">
        <f t="shared" si="1"/>
        <v>47.771999999999998</v>
      </c>
      <c r="I97" s="4">
        <f t="shared" si="1"/>
        <v>26.463999999999999</v>
      </c>
      <c r="J97" s="4">
        <f t="shared" si="1"/>
        <v>17.748999999999999</v>
      </c>
      <c r="K97" s="4">
        <f t="shared" si="1"/>
        <v>13.209</v>
      </c>
      <c r="L97" s="4">
        <f t="shared" si="1"/>
        <v>10.509</v>
      </c>
      <c r="M97" s="40">
        <f t="shared" si="1"/>
        <v>8.8190000000000008</v>
      </c>
      <c r="N97" s="41">
        <f t="shared" si="1"/>
        <v>168.6937695760133</v>
      </c>
      <c r="O97" s="4">
        <f t="shared" si="1"/>
        <v>123.37173751969435</v>
      </c>
      <c r="P97" s="4">
        <f t="shared" si="1"/>
        <v>87.179612772112435</v>
      </c>
      <c r="Q97" s="4">
        <f t="shared" si="1"/>
        <v>68.878235495939563</v>
      </c>
      <c r="R97" s="4">
        <f t="shared" si="1"/>
        <v>43.209966861212621</v>
      </c>
      <c r="S97" s="4">
        <f t="shared" si="1"/>
        <v>25.114309005354919</v>
      </c>
      <c r="T97" s="4">
        <f t="shared" si="1"/>
        <v>17.717402009666788</v>
      </c>
      <c r="U97" s="4">
        <f t="shared" si="1"/>
        <v>13.659990649635724</v>
      </c>
      <c r="V97" s="4">
        <f t="shared" si="1"/>
        <v>11.091112498189258</v>
      </c>
      <c r="W97" s="5">
        <f t="shared" si="1"/>
        <v>9.3176898854132784</v>
      </c>
    </row>
    <row r="98" spans="1:33" x14ac:dyDescent="0.25">
      <c r="A98" s="38" t="s">
        <v>10</v>
      </c>
      <c r="B98" s="20" t="s">
        <v>11</v>
      </c>
      <c r="C98" s="39" t="s">
        <v>7</v>
      </c>
      <c r="D98" s="4">
        <f>+MIN(D5:D95)</f>
        <v>104.27</v>
      </c>
      <c r="E98" s="4">
        <f t="shared" ref="E98:W98" si="2">+MIN(E5:E95)</f>
        <v>86.872</v>
      </c>
      <c r="F98" s="4">
        <f t="shared" si="2"/>
        <v>66.009</v>
      </c>
      <c r="G98" s="4">
        <f t="shared" si="2"/>
        <v>52.619</v>
      </c>
      <c r="H98" s="4">
        <f t="shared" si="2"/>
        <v>33.476999999999997</v>
      </c>
      <c r="I98" s="4">
        <f t="shared" si="2"/>
        <v>19.257000000000001</v>
      </c>
      <c r="J98" s="4">
        <f t="shared" si="2"/>
        <v>13.242000000000001</v>
      </c>
      <c r="K98" s="4">
        <f t="shared" si="2"/>
        <v>9.8510000000000009</v>
      </c>
      <c r="L98" s="4">
        <f t="shared" si="2"/>
        <v>7.54</v>
      </c>
      <c r="M98" s="40">
        <f t="shared" si="2"/>
        <v>5.8360000000000003</v>
      </c>
      <c r="N98" s="41">
        <f t="shared" si="2"/>
        <v>116.23032760122422</v>
      </c>
      <c r="O98" s="4">
        <f t="shared" si="2"/>
        <v>85.003361444151807</v>
      </c>
      <c r="P98" s="4">
        <f t="shared" si="2"/>
        <v>60.066918761244565</v>
      </c>
      <c r="Q98" s="4">
        <f t="shared" si="2"/>
        <v>47.457235062139894</v>
      </c>
      <c r="R98" s="4">
        <f t="shared" si="2"/>
        <v>29.771749226658528</v>
      </c>
      <c r="S98" s="4">
        <f t="shared" si="2"/>
        <v>17.303806598829123</v>
      </c>
      <c r="T98" s="4">
        <f t="shared" si="2"/>
        <v>12.207323631464885</v>
      </c>
      <c r="U98" s="4">
        <f t="shared" si="2"/>
        <v>9.4117594990454059</v>
      </c>
      <c r="V98" s="4">
        <f t="shared" si="2"/>
        <v>7.6417975741877742</v>
      </c>
      <c r="W98" s="5">
        <f t="shared" si="2"/>
        <v>6.419906026109639</v>
      </c>
    </row>
    <row r="99" spans="1:33" x14ac:dyDescent="0.25">
      <c r="A99" s="38" t="s">
        <v>12</v>
      </c>
      <c r="B99" s="20" t="s">
        <v>24</v>
      </c>
      <c r="C99" s="39" t="s">
        <v>7</v>
      </c>
      <c r="D99" s="4">
        <f>+_xlfn.STDEV.S(D5:D95)</f>
        <v>15.60541572084075</v>
      </c>
      <c r="E99" s="4">
        <f t="shared" ref="E99:W99" si="3">+_xlfn.STDEV.S(E5:E95)</f>
        <v>10.264246191102087</v>
      </c>
      <c r="F99" s="4">
        <f t="shared" si="3"/>
        <v>5.8848678174255902</v>
      </c>
      <c r="G99" s="4">
        <f t="shared" si="3"/>
        <v>5.5700558814601253</v>
      </c>
      <c r="H99" s="4">
        <f t="shared" si="3"/>
        <v>3.8897752829556937</v>
      </c>
      <c r="I99" s="4">
        <f t="shared" si="3"/>
        <v>2.0183565936657821</v>
      </c>
      <c r="J99" s="4">
        <f t="shared" si="3"/>
        <v>1.2897384162757901</v>
      </c>
      <c r="K99" s="4">
        <f t="shared" si="3"/>
        <v>0.99888194738454661</v>
      </c>
      <c r="L99" s="4">
        <f t="shared" si="3"/>
        <v>0.83388887006545864</v>
      </c>
      <c r="M99" s="40">
        <f t="shared" si="3"/>
        <v>0.75959572452261281</v>
      </c>
      <c r="N99" s="41">
        <f t="shared" si="3"/>
        <v>13.654467111763008</v>
      </c>
      <c r="O99" s="4">
        <f t="shared" si="3"/>
        <v>9.9859961438858367</v>
      </c>
      <c r="P99" s="4">
        <f t="shared" si="3"/>
        <v>7.0565211649777018</v>
      </c>
      <c r="Q99" s="4">
        <f t="shared" si="3"/>
        <v>5.575165008520039</v>
      </c>
      <c r="R99" s="4">
        <f t="shared" si="3"/>
        <v>3.4975154855434667</v>
      </c>
      <c r="S99" s="4">
        <f t="shared" si="3"/>
        <v>2.0328107387139265</v>
      </c>
      <c r="T99" s="4">
        <f t="shared" si="3"/>
        <v>1.4340878365271574</v>
      </c>
      <c r="U99" s="4">
        <f t="shared" si="3"/>
        <v>1.1056714989607019</v>
      </c>
      <c r="V99" s="4">
        <f t="shared" si="3"/>
        <v>0.89774051063072868</v>
      </c>
      <c r="W99" s="5">
        <f t="shared" si="3"/>
        <v>0.7541955486426476</v>
      </c>
    </row>
    <row r="100" spans="1:33" x14ac:dyDescent="0.25">
      <c r="A100" s="38" t="s">
        <v>13</v>
      </c>
      <c r="B100" s="20" t="s">
        <v>14</v>
      </c>
      <c r="C100" s="39"/>
      <c r="D100" s="39">
        <f>+CORREL(D5:D95,N5:N95)</f>
        <v>0.99054446466026613</v>
      </c>
      <c r="E100" s="39">
        <f t="shared" ref="E100:M100" si="4">+CORREL(E5:E95,O5:O95)</f>
        <v>0.99707581331094164</v>
      </c>
      <c r="F100" s="39">
        <f t="shared" si="4"/>
        <v>0.99754067753776987</v>
      </c>
      <c r="G100" s="39">
        <f t="shared" si="4"/>
        <v>0.99530871532150189</v>
      </c>
      <c r="H100" s="39">
        <f t="shared" si="4"/>
        <v>0.99437323321302751</v>
      </c>
      <c r="I100" s="39">
        <f t="shared" si="4"/>
        <v>0.99771486634936268</v>
      </c>
      <c r="J100" s="39">
        <f t="shared" si="4"/>
        <v>0.99615205201308632</v>
      </c>
      <c r="K100" s="39">
        <f t="shared" si="4"/>
        <v>0.98875964379985781</v>
      </c>
      <c r="L100" s="39">
        <f t="shared" si="4"/>
        <v>0.996378729567304</v>
      </c>
      <c r="M100" s="42">
        <f t="shared" si="4"/>
        <v>0.99736740255643941</v>
      </c>
      <c r="N100" s="43"/>
      <c r="O100" s="23"/>
      <c r="P100" s="23"/>
      <c r="Q100" s="23"/>
      <c r="R100" s="23"/>
      <c r="S100" s="23"/>
      <c r="T100" s="23"/>
      <c r="U100" s="23"/>
      <c r="V100" s="23"/>
      <c r="W100" s="21"/>
    </row>
    <row r="101" spans="1:33" x14ac:dyDescent="0.25">
      <c r="A101" s="38" t="s">
        <v>15</v>
      </c>
      <c r="B101" s="20" t="s">
        <v>16</v>
      </c>
      <c r="C101" s="39"/>
      <c r="D101" s="39">
        <f>+D100^2</f>
        <v>0.98117833646909325</v>
      </c>
      <c r="E101" s="39">
        <f t="shared" ref="E101:M101" si="5">+E100^2</f>
        <v>0.99416017748967578</v>
      </c>
      <c r="F101" s="39">
        <f t="shared" si="5"/>
        <v>0.995087403342513</v>
      </c>
      <c r="G101" s="39">
        <f t="shared" si="5"/>
        <v>0.99063943879493854</v>
      </c>
      <c r="H101" s="39">
        <f t="shared" si="5"/>
        <v>0.98877812693053002</v>
      </c>
      <c r="I101" s="39">
        <f t="shared" si="5"/>
        <v>0.99543495453452668</v>
      </c>
      <c r="J101" s="39">
        <f t="shared" si="5"/>
        <v>0.99231891072988265</v>
      </c>
      <c r="K101" s="39">
        <f t="shared" si="5"/>
        <v>0.97764563320722175</v>
      </c>
      <c r="L101" s="39">
        <f t="shared" si="5"/>
        <v>0.9927705727341547</v>
      </c>
      <c r="M101" s="42">
        <f t="shared" si="5"/>
        <v>0.99474173568217861</v>
      </c>
      <c r="N101" s="43"/>
      <c r="O101" s="23"/>
      <c r="P101" s="23"/>
      <c r="Q101" s="23"/>
      <c r="R101" s="23"/>
      <c r="S101" s="23"/>
      <c r="T101" s="23"/>
      <c r="U101" s="23"/>
      <c r="V101" s="23"/>
      <c r="W101" s="21"/>
    </row>
    <row r="102" spans="1:33" x14ac:dyDescent="0.25">
      <c r="A102" s="38" t="s">
        <v>17</v>
      </c>
      <c r="B102" s="20" t="s">
        <v>18</v>
      </c>
      <c r="C102" s="39" t="s">
        <v>7</v>
      </c>
      <c r="D102" s="23" cm="1">
        <f t="array" ref="D102">+(AVERAGE((D5:D95-N5:N95)^2))^0.5</f>
        <v>11.357863984601886</v>
      </c>
      <c r="E102" s="23" cm="1">
        <f t="array" ref="E102">+(AVERAGE((E5:E95-O5:O95)^2))^0.5</f>
        <v>2.4678803943146872</v>
      </c>
      <c r="F102" s="23" cm="1">
        <f t="array" ref="F102">+(AVERAGE((F5:F95-P5:P95)^2))^0.5</f>
        <v>4.9156959384845642</v>
      </c>
      <c r="G102" s="23" cm="1">
        <f t="array" ref="G102">+(AVERAGE((G5:G95-Q5:Q95)^2))^0.5</f>
        <v>5.3062751664673451</v>
      </c>
      <c r="H102" s="23" cm="1">
        <f t="array" ref="H102">+(AVERAGE((H5:H95-R5:R95)^2))^0.5</f>
        <v>3.893951244225708</v>
      </c>
      <c r="I102" s="23" cm="1">
        <f t="array" ref="I102">+(AVERAGE((I5:I95-S5:S95)^2))^0.5</f>
        <v>1.8003057557608371</v>
      </c>
      <c r="J102" s="23" cm="1">
        <f t="array" ref="J102">+(AVERAGE((J5:J95-T5:T95)^2))^0.5</f>
        <v>0.89034236758661522</v>
      </c>
      <c r="K102" s="23" cm="1">
        <f t="array" ref="K102">+(AVERAGE((K5:K95-U5:U95)^2))^0.5</f>
        <v>0.4646519790953027</v>
      </c>
      <c r="L102" s="23" cm="1">
        <f t="array" ref="L102">+(AVERAGE((L5:L95-V5:V95)^2))^0.5</f>
        <v>0.17636777467194614</v>
      </c>
      <c r="M102" s="44" cm="1">
        <f t="array" ref="M102">+(AVERAGE((M5:M95-W5:W95)^2))^0.5</f>
        <v>0.59986783476255545</v>
      </c>
      <c r="N102" s="43"/>
      <c r="O102" s="23"/>
      <c r="P102" s="23"/>
      <c r="Q102" s="23"/>
      <c r="R102" s="23"/>
      <c r="S102" s="23"/>
      <c r="T102" s="23"/>
      <c r="U102" s="23"/>
      <c r="V102" s="23"/>
      <c r="W102" s="21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</row>
    <row r="103" spans="1:33" x14ac:dyDescent="0.25">
      <c r="A103" s="38" t="s">
        <v>19</v>
      </c>
      <c r="B103" s="20" t="s">
        <v>20</v>
      </c>
      <c r="C103" s="39" t="s">
        <v>7</v>
      </c>
      <c r="D103" s="4" cm="1">
        <f t="array" ref="D103">+AVERAGE(ABS(D5:D95-N5:N95))</f>
        <v>11.011418721279982</v>
      </c>
      <c r="E103" s="4" cm="1">
        <f t="array" ref="E103">+AVERAGE(ABS(E5:E95-O5:O95))</f>
        <v>2.3283036580923264</v>
      </c>
      <c r="F103" s="4" cm="1">
        <f t="array" ref="F103">+AVERAGE(ABS(F5:F95-P5:P95))</f>
        <v>4.754405314190234</v>
      </c>
      <c r="G103" s="4" cm="1">
        <f t="array" ref="G103">+AVERAGE(ABS(G5:G95-Q5:Q95))</f>
        <v>5.2790497273932253</v>
      </c>
      <c r="H103" s="4" cm="1">
        <f t="array" ref="H103">+AVERAGE(ABS(H5:H95-R5:R95))</f>
        <v>3.8547714011756855</v>
      </c>
      <c r="I103" s="4" cm="1">
        <f t="array" ref="I103">+AVERAGE(ABS(I5:I95-S5:S95))</f>
        <v>1.7950901731643412</v>
      </c>
      <c r="J103" s="4" cm="1">
        <f t="array" ref="J103">+AVERAGE(ABS(J5:J95-T5:T95))</f>
        <v>0.8706456556031742</v>
      </c>
      <c r="K103" s="4" cm="1">
        <f t="array" ref="K103">+AVERAGE(ABS(K5:K95-U5:U95))</f>
        <v>0.45100404106956488</v>
      </c>
      <c r="L103" s="4" cm="1">
        <f t="array" ref="L103">+AVERAGE(ABS(L5:L95-V5:V95))</f>
        <v>0.14734674386159197</v>
      </c>
      <c r="M103" s="40" cm="1">
        <f t="array" ref="M103">+AVERAGE(ABS(M5:M95-W5:W95))</f>
        <v>0.59735197328080425</v>
      </c>
      <c r="N103" s="43"/>
      <c r="O103" s="23"/>
      <c r="P103" s="23"/>
      <c r="Q103" s="23"/>
      <c r="R103" s="23"/>
      <c r="S103" s="23"/>
      <c r="T103" s="23"/>
      <c r="U103" s="23"/>
      <c r="V103" s="23"/>
      <c r="W103" s="21"/>
    </row>
    <row r="104" spans="1:33" ht="15.75" thickBot="1" x14ac:dyDescent="0.3">
      <c r="A104" s="46" t="s">
        <v>21</v>
      </c>
      <c r="B104" s="31" t="s">
        <v>22</v>
      </c>
      <c r="C104" s="47" t="s">
        <v>23</v>
      </c>
      <c r="D104" s="48" cm="1">
        <f t="array" ref="D104">+AVERAGE(ABS((D5:D95-N5:N95)/D5:D95))*100</f>
        <v>9.3139511887933093</v>
      </c>
      <c r="E104" s="48" cm="1">
        <f t="array" ref="E104">+AVERAGE(ABS((E5:E95-O5:O95)/E5:E95))*100</f>
        <v>2.3189501131705743</v>
      </c>
      <c r="F104" s="48" cm="1">
        <f t="array" ref="F104">+AVERAGE(ABS((F5:F95-P5:P95)/F5:F95))*100</f>
        <v>6.606963790489802</v>
      </c>
      <c r="G104" s="48" cm="1">
        <f t="array" ref="G104">+AVERAGE(ABS((G5:G95-Q5:Q95)/G5:G95))*100</f>
        <v>8.899642749399657</v>
      </c>
      <c r="H104" s="48" cm="1">
        <f t="array" ref="H104">+AVERAGE(ABS((H5:H95-R5:R95)/H5:H95))*100</f>
        <v>10.134701625962665</v>
      </c>
      <c r="I104" s="48" cm="1">
        <f t="array" ref="I104">+AVERAGE(ABS((I5:I95-S5:S95)/I5:I95))*100</f>
        <v>8.3582743894269687</v>
      </c>
      <c r="J104" s="48" cm="1">
        <f t="array" ref="J104">+AVERAGE(ABS((J5:J95-T5:T95)/J5:J95))*100</f>
        <v>5.9646905088520565</v>
      </c>
      <c r="K104" s="48" cm="1">
        <f t="array" ref="K104">+AVERAGE(ABS((K5:K95-U5:U95)/K5:K95))*100</f>
        <v>4.0761051429762292</v>
      </c>
      <c r="L104" s="48" cm="1">
        <f t="array" ref="L104">+AVERAGE(ABS((L5:L95-V5:V95)/L5:L95))*100</f>
        <v>1.6626875765068285</v>
      </c>
      <c r="M104" s="49" cm="1">
        <f t="array" ref="M104">+AVERAGE(ABS((M5:M95-W5:W95)/M5:M95))*100</f>
        <v>8.926129489719381</v>
      </c>
      <c r="N104" s="50"/>
      <c r="O104" s="51"/>
      <c r="P104" s="51"/>
      <c r="Q104" s="51"/>
      <c r="R104" s="51"/>
      <c r="S104" s="51"/>
      <c r="T104" s="51"/>
      <c r="U104" s="51"/>
      <c r="V104" s="51"/>
      <c r="W104" s="32"/>
    </row>
    <row r="105" spans="1:33" x14ac:dyDescent="0.25">
      <c r="E105" s="18"/>
    </row>
  </sheetData>
  <mergeCells count="7">
    <mergeCell ref="B1:B3"/>
    <mergeCell ref="C1:C3"/>
    <mergeCell ref="D1:W1"/>
    <mergeCell ref="D2:M2"/>
    <mergeCell ref="N2:W2"/>
    <mergeCell ref="D3:M3"/>
    <mergeCell ref="N3:W3"/>
  </mergeCell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30E44-572C-405C-AA53-EA8A5C49DF98}">
  <sheetPr codeName="Hoja13"/>
  <dimension ref="A2:I145"/>
  <sheetViews>
    <sheetView zoomScaleNormal="100" workbookViewId="0">
      <selection activeCell="E18" sqref="E18"/>
    </sheetView>
  </sheetViews>
  <sheetFormatPr baseColWidth="10" defaultColWidth="11.42578125" defaultRowHeight="13.5" x14ac:dyDescent="0.25"/>
  <cols>
    <col min="1" max="1" width="2.85546875" style="111" customWidth="1"/>
    <col min="2" max="2" width="3.85546875" style="111" bestFit="1" customWidth="1"/>
    <col min="3" max="3" width="3.85546875" style="111" customWidth="1"/>
    <col min="4" max="4" width="31.140625" style="111" bestFit="1" customWidth="1"/>
    <col min="5" max="5" width="36.140625" style="111" customWidth="1"/>
    <col min="6" max="6" width="8.5703125" style="164" customWidth="1"/>
    <col min="7" max="7" width="14.28515625" style="164" bestFit="1" customWidth="1"/>
    <col min="8" max="8" width="11.42578125" style="111"/>
    <col min="9" max="9" width="16.5703125" style="111" bestFit="1" customWidth="1"/>
    <col min="10" max="16384" width="11.42578125" style="111"/>
  </cols>
  <sheetData>
    <row r="2" spans="1:9" ht="14.25" thickBot="1" x14ac:dyDescent="0.3">
      <c r="F2" s="112"/>
      <c r="G2" s="112"/>
    </row>
    <row r="3" spans="1:9" ht="15.75" customHeight="1" thickBot="1" x14ac:dyDescent="0.3">
      <c r="A3" s="113"/>
      <c r="B3" s="114" t="s">
        <v>48</v>
      </c>
      <c r="C3" s="115"/>
      <c r="D3" s="115"/>
      <c r="E3" s="115"/>
      <c r="F3" s="115"/>
      <c r="G3" s="115"/>
      <c r="H3" s="115"/>
      <c r="I3" s="116"/>
    </row>
    <row r="4" spans="1:9" s="122" customFormat="1" ht="27.75" thickBot="1" x14ac:dyDescent="0.3">
      <c r="A4" s="117"/>
      <c r="B4" s="118" t="s">
        <v>49</v>
      </c>
      <c r="C4" s="118"/>
      <c r="D4" s="119" t="s">
        <v>50</v>
      </c>
      <c r="E4" s="119" t="s">
        <v>51</v>
      </c>
      <c r="F4" s="120" t="s">
        <v>52</v>
      </c>
      <c r="G4" s="120" t="s">
        <v>53</v>
      </c>
      <c r="H4" s="121" t="s">
        <v>54</v>
      </c>
      <c r="I4" s="121" t="s">
        <v>55</v>
      </c>
    </row>
    <row r="5" spans="1:9" x14ac:dyDescent="0.25">
      <c r="A5" s="123"/>
      <c r="B5" s="124">
        <v>16</v>
      </c>
      <c r="C5" s="124">
        <v>1</v>
      </c>
      <c r="D5" s="125">
        <v>2</v>
      </c>
      <c r="E5" s="124" t="s">
        <v>56</v>
      </c>
      <c r="F5" s="126">
        <v>0.23899999999999999</v>
      </c>
      <c r="G5" s="127">
        <v>1.4358792078061</v>
      </c>
      <c r="H5" s="128">
        <f>0.9975*F5^-0.237</f>
        <v>1.4003371220435592</v>
      </c>
      <c r="I5" s="129">
        <f>F5^-0.237</f>
        <v>1.403846738890786</v>
      </c>
    </row>
    <row r="6" spans="1:9" x14ac:dyDescent="0.25">
      <c r="A6" s="130"/>
      <c r="B6" s="131">
        <v>17</v>
      </c>
      <c r="C6" s="131">
        <v>2</v>
      </c>
      <c r="D6" s="132">
        <v>3</v>
      </c>
      <c r="E6" s="131" t="s">
        <v>57</v>
      </c>
      <c r="F6" s="133">
        <v>0.434</v>
      </c>
      <c r="G6" s="134">
        <v>1.2361392820118442</v>
      </c>
      <c r="H6" s="135">
        <f t="shared" ref="H6:H69" si="0">0.9975*F6^-0.237</f>
        <v>1.2157039798913096</v>
      </c>
      <c r="I6" s="136">
        <f t="shared" ref="I6:I69" si="1">F6^-0.237</f>
        <v>1.2187508570338943</v>
      </c>
    </row>
    <row r="7" spans="1:9" x14ac:dyDescent="0.25">
      <c r="A7" s="130"/>
      <c r="B7" s="131">
        <v>18</v>
      </c>
      <c r="C7" s="131">
        <v>3</v>
      </c>
      <c r="D7" s="132">
        <v>4</v>
      </c>
      <c r="E7" s="131" t="s">
        <v>58</v>
      </c>
      <c r="F7" s="133">
        <v>0.49199999999999999</v>
      </c>
      <c r="G7" s="134">
        <v>1.2134174563619082</v>
      </c>
      <c r="H7" s="135">
        <f t="shared" si="0"/>
        <v>1.1800955562738487</v>
      </c>
      <c r="I7" s="136">
        <f t="shared" si="1"/>
        <v>1.183053189246966</v>
      </c>
    </row>
    <row r="8" spans="1:9" x14ac:dyDescent="0.25">
      <c r="A8" s="130"/>
      <c r="B8" s="131">
        <v>19</v>
      </c>
      <c r="C8" s="131">
        <v>4</v>
      </c>
      <c r="D8" s="132">
        <v>5</v>
      </c>
      <c r="E8" s="131" t="s">
        <v>59</v>
      </c>
      <c r="F8" s="133">
        <v>0.46500000000000002</v>
      </c>
      <c r="G8" s="134">
        <v>1.2042999115922379</v>
      </c>
      <c r="H8" s="135">
        <f t="shared" si="0"/>
        <v>1.1959872629644368</v>
      </c>
      <c r="I8" s="136">
        <f t="shared" si="1"/>
        <v>1.1989847247763776</v>
      </c>
    </row>
    <row r="9" spans="1:9" x14ac:dyDescent="0.25">
      <c r="A9" s="130"/>
      <c r="B9" s="131">
        <v>20</v>
      </c>
      <c r="C9" s="131">
        <v>5</v>
      </c>
      <c r="D9" s="132">
        <v>6</v>
      </c>
      <c r="E9" s="131" t="s">
        <v>60</v>
      </c>
      <c r="F9" s="133">
        <v>0.247</v>
      </c>
      <c r="G9" s="134">
        <v>1.3820521264527386</v>
      </c>
      <c r="H9" s="135">
        <f t="shared" si="0"/>
        <v>1.3894525701150167</v>
      </c>
      <c r="I9" s="136">
        <f t="shared" si="1"/>
        <v>1.3929349073834754</v>
      </c>
    </row>
    <row r="10" spans="1:9" x14ac:dyDescent="0.25">
      <c r="A10" s="130"/>
      <c r="B10" s="131">
        <v>21</v>
      </c>
      <c r="C10" s="131">
        <v>6</v>
      </c>
      <c r="D10" s="132">
        <v>7</v>
      </c>
      <c r="E10" s="131" t="s">
        <v>61</v>
      </c>
      <c r="F10" s="133">
        <v>0.309</v>
      </c>
      <c r="G10" s="134">
        <v>1.3373269775626637</v>
      </c>
      <c r="H10" s="135">
        <f t="shared" si="0"/>
        <v>1.3176277863616941</v>
      </c>
      <c r="I10" s="136">
        <f t="shared" si="1"/>
        <v>1.3209301116407961</v>
      </c>
    </row>
    <row r="11" spans="1:9" x14ac:dyDescent="0.25">
      <c r="A11" s="130"/>
      <c r="B11" s="131">
        <v>22</v>
      </c>
      <c r="C11" s="131">
        <v>7</v>
      </c>
      <c r="D11" s="132">
        <v>8</v>
      </c>
      <c r="E11" s="131" t="s">
        <v>62</v>
      </c>
      <c r="F11" s="133">
        <v>0.33900000000000002</v>
      </c>
      <c r="G11" s="134">
        <v>1.2507729309266584</v>
      </c>
      <c r="H11" s="135">
        <f t="shared" si="0"/>
        <v>1.2890078906304727</v>
      </c>
      <c r="I11" s="136">
        <f t="shared" si="1"/>
        <v>1.2922384868475916</v>
      </c>
    </row>
    <row r="12" spans="1:9" x14ac:dyDescent="0.25">
      <c r="A12" s="130"/>
      <c r="B12" s="131">
        <v>23</v>
      </c>
      <c r="C12" s="131">
        <v>8</v>
      </c>
      <c r="D12" s="132">
        <v>24</v>
      </c>
      <c r="E12" s="131" t="s">
        <v>63</v>
      </c>
      <c r="F12" s="133">
        <v>0.38</v>
      </c>
      <c r="G12" s="134">
        <v>1.305353338525959</v>
      </c>
      <c r="H12" s="135">
        <f t="shared" si="0"/>
        <v>1.2545968476024072</v>
      </c>
      <c r="I12" s="136">
        <f t="shared" si="1"/>
        <v>1.2577412006039168</v>
      </c>
    </row>
    <row r="13" spans="1:9" x14ac:dyDescent="0.25">
      <c r="A13" s="130"/>
      <c r="B13" s="131">
        <v>24</v>
      </c>
      <c r="C13" s="131">
        <v>9</v>
      </c>
      <c r="D13" s="132">
        <v>25</v>
      </c>
      <c r="E13" s="131" t="s">
        <v>64</v>
      </c>
      <c r="F13" s="133">
        <v>0.13500000000000001</v>
      </c>
      <c r="G13" s="134">
        <v>1.4927808728766887</v>
      </c>
      <c r="H13" s="135">
        <f t="shared" si="0"/>
        <v>1.6033332579144273</v>
      </c>
      <c r="I13" s="136">
        <f t="shared" si="1"/>
        <v>1.6073516370069445</v>
      </c>
    </row>
    <row r="14" spans="1:9" s="139" customFormat="1" x14ac:dyDescent="0.25">
      <c r="A14" s="137"/>
      <c r="B14" s="138">
        <v>25</v>
      </c>
      <c r="C14" s="131">
        <v>10</v>
      </c>
      <c r="D14" s="132">
        <v>26</v>
      </c>
      <c r="E14" s="131" t="s">
        <v>65</v>
      </c>
      <c r="F14" s="133">
        <v>0.311</v>
      </c>
      <c r="G14" s="134">
        <v>1.3458137638999048</v>
      </c>
      <c r="H14" s="135">
        <f t="shared" si="0"/>
        <v>1.3156146234770487</v>
      </c>
      <c r="I14" s="136">
        <f t="shared" si="1"/>
        <v>1.3189119032351364</v>
      </c>
    </row>
    <row r="15" spans="1:9" x14ac:dyDescent="0.25">
      <c r="A15" s="130"/>
      <c r="B15" s="131">
        <v>26</v>
      </c>
      <c r="C15" s="131">
        <v>11</v>
      </c>
      <c r="D15" s="132">
        <v>27</v>
      </c>
      <c r="E15" s="131" t="s">
        <v>66</v>
      </c>
      <c r="F15" s="133">
        <v>0.28699999999999998</v>
      </c>
      <c r="G15" s="134">
        <v>1.3308403746856849</v>
      </c>
      <c r="H15" s="135">
        <f t="shared" si="0"/>
        <v>1.3408953812271631</v>
      </c>
      <c r="I15" s="136">
        <f t="shared" si="1"/>
        <v>1.344256021280364</v>
      </c>
    </row>
    <row r="16" spans="1:9" x14ac:dyDescent="0.25">
      <c r="A16" s="130"/>
      <c r="B16" s="131">
        <v>27</v>
      </c>
      <c r="C16" s="131">
        <v>12</v>
      </c>
      <c r="D16" s="132">
        <v>30</v>
      </c>
      <c r="E16" s="131" t="s">
        <v>67</v>
      </c>
      <c r="F16" s="133">
        <v>0.42699999999999999</v>
      </c>
      <c r="G16" s="134">
        <v>1.2531957015582893</v>
      </c>
      <c r="H16" s="135">
        <f t="shared" si="0"/>
        <v>1.2203980301601574</v>
      </c>
      <c r="I16" s="136">
        <f t="shared" si="1"/>
        <v>1.2234566718397566</v>
      </c>
    </row>
    <row r="17" spans="1:9" x14ac:dyDescent="0.25">
      <c r="A17" s="130"/>
      <c r="B17" s="131">
        <v>28</v>
      </c>
      <c r="C17" s="131">
        <v>13</v>
      </c>
      <c r="D17" s="132">
        <v>31</v>
      </c>
      <c r="E17" s="131" t="s">
        <v>68</v>
      </c>
      <c r="F17" s="133">
        <v>0.623</v>
      </c>
      <c r="G17" s="134">
        <v>1.0782171538987413</v>
      </c>
      <c r="H17" s="135">
        <f t="shared" si="0"/>
        <v>1.1158844798789249</v>
      </c>
      <c r="I17" s="136">
        <f t="shared" si="1"/>
        <v>1.1186811828360148</v>
      </c>
    </row>
    <row r="18" spans="1:9" x14ac:dyDescent="0.25">
      <c r="A18" s="130"/>
      <c r="B18" s="131">
        <v>29</v>
      </c>
      <c r="C18" s="131">
        <v>14</v>
      </c>
      <c r="D18" s="132">
        <v>32</v>
      </c>
      <c r="E18" s="131" t="s">
        <v>69</v>
      </c>
      <c r="F18" s="133">
        <v>0.56100000000000005</v>
      </c>
      <c r="G18" s="134">
        <v>1.1436028970302388</v>
      </c>
      <c r="H18" s="135">
        <f t="shared" si="0"/>
        <v>1.1439543820038351</v>
      </c>
      <c r="I18" s="136">
        <f t="shared" si="1"/>
        <v>1.146821435592817</v>
      </c>
    </row>
    <row r="19" spans="1:9" x14ac:dyDescent="0.25">
      <c r="A19" s="130"/>
      <c r="B19" s="131">
        <v>30</v>
      </c>
      <c r="C19" s="131">
        <v>15</v>
      </c>
      <c r="D19" s="132">
        <v>33</v>
      </c>
      <c r="E19" s="131" t="s">
        <v>70</v>
      </c>
      <c r="F19" s="133">
        <v>0.44700000000000001</v>
      </c>
      <c r="G19" s="134">
        <v>1.2001724527079891</v>
      </c>
      <c r="H19" s="135">
        <f t="shared" si="0"/>
        <v>1.2072300059394223</v>
      </c>
      <c r="I19" s="136">
        <f t="shared" si="1"/>
        <v>1.2102556450520523</v>
      </c>
    </row>
    <row r="20" spans="1:9" x14ac:dyDescent="0.25">
      <c r="A20" s="130"/>
      <c r="B20" s="131">
        <v>31</v>
      </c>
      <c r="C20" s="131">
        <v>16</v>
      </c>
      <c r="D20" s="132">
        <v>36</v>
      </c>
      <c r="E20" s="131" t="s">
        <v>71</v>
      </c>
      <c r="F20" s="133">
        <v>0.28599999999999998</v>
      </c>
      <c r="G20" s="134">
        <v>1.3104129287889672</v>
      </c>
      <c r="H20" s="135">
        <f t="shared" si="0"/>
        <v>1.3420050636263097</v>
      </c>
      <c r="I20" s="136">
        <f t="shared" si="1"/>
        <v>1.3453684848384055</v>
      </c>
    </row>
    <row r="21" spans="1:9" x14ac:dyDescent="0.25">
      <c r="A21" s="130"/>
      <c r="B21" s="131">
        <v>32</v>
      </c>
      <c r="C21" s="131">
        <v>17</v>
      </c>
      <c r="D21" s="132">
        <v>37</v>
      </c>
      <c r="E21" s="131" t="s">
        <v>72</v>
      </c>
      <c r="F21" s="133">
        <v>0.26300000000000001</v>
      </c>
      <c r="G21" s="134">
        <v>1.3781010603818604</v>
      </c>
      <c r="H21" s="135">
        <f t="shared" si="0"/>
        <v>1.368936779627276</v>
      </c>
      <c r="I21" s="136">
        <f t="shared" si="1"/>
        <v>1.3723676988744622</v>
      </c>
    </row>
    <row r="22" spans="1:9" x14ac:dyDescent="0.25">
      <c r="A22" s="130"/>
      <c r="B22" s="131">
        <v>33</v>
      </c>
      <c r="C22" s="131">
        <v>18</v>
      </c>
      <c r="D22" s="132">
        <v>40</v>
      </c>
      <c r="E22" s="131" t="s">
        <v>73</v>
      </c>
      <c r="F22" s="133">
        <v>0.35799999999999998</v>
      </c>
      <c r="G22" s="134">
        <v>1.2706871218738756</v>
      </c>
      <c r="H22" s="135">
        <f t="shared" si="0"/>
        <v>1.2724555697599269</v>
      </c>
      <c r="I22" s="136">
        <f t="shared" si="1"/>
        <v>1.2756446814635858</v>
      </c>
    </row>
    <row r="23" spans="1:9" x14ac:dyDescent="0.25">
      <c r="A23" s="130"/>
      <c r="B23" s="131">
        <v>34</v>
      </c>
      <c r="C23" s="131">
        <v>19</v>
      </c>
      <c r="D23" s="132">
        <v>51</v>
      </c>
      <c r="E23" s="131" t="s">
        <v>74</v>
      </c>
      <c r="F23" s="133">
        <v>0.253</v>
      </c>
      <c r="G23" s="134">
        <v>1.395495942257466</v>
      </c>
      <c r="H23" s="135">
        <f t="shared" si="0"/>
        <v>1.3815714208245611</v>
      </c>
      <c r="I23" s="136">
        <f t="shared" si="1"/>
        <v>1.3850340058391588</v>
      </c>
    </row>
    <row r="24" spans="1:9" x14ac:dyDescent="0.25">
      <c r="A24" s="130"/>
      <c r="B24" s="131">
        <v>35</v>
      </c>
      <c r="C24" s="131">
        <v>20</v>
      </c>
      <c r="D24" s="132">
        <v>53</v>
      </c>
      <c r="E24" s="131" t="s">
        <v>75</v>
      </c>
      <c r="F24" s="133">
        <v>0.54600000000000004</v>
      </c>
      <c r="G24" s="134">
        <v>1.1388477755377284</v>
      </c>
      <c r="H24" s="135">
        <f t="shared" si="0"/>
        <v>1.1513258296495468</v>
      </c>
      <c r="I24" s="136">
        <f t="shared" si="1"/>
        <v>1.1542113580446585</v>
      </c>
    </row>
    <row r="25" spans="1:9" x14ac:dyDescent="0.25">
      <c r="A25" s="130"/>
      <c r="B25" s="131">
        <v>36</v>
      </c>
      <c r="C25" s="131">
        <v>21</v>
      </c>
      <c r="D25" s="140">
        <v>54</v>
      </c>
      <c r="E25" s="138" t="s">
        <v>76</v>
      </c>
      <c r="F25" s="141">
        <v>0.42299999999999999</v>
      </c>
      <c r="G25" s="134">
        <v>1.2606676312588421</v>
      </c>
      <c r="H25" s="135">
        <f t="shared" si="0"/>
        <v>1.2231232941068888</v>
      </c>
      <c r="I25" s="136">
        <f t="shared" si="1"/>
        <v>1.2261887660219435</v>
      </c>
    </row>
    <row r="26" spans="1:9" x14ac:dyDescent="0.25">
      <c r="A26" s="130"/>
      <c r="B26" s="131">
        <v>37</v>
      </c>
      <c r="C26" s="131">
        <v>22</v>
      </c>
      <c r="D26" s="132">
        <v>56</v>
      </c>
      <c r="E26" s="131" t="s">
        <v>77</v>
      </c>
      <c r="F26" s="133">
        <v>0.30599999999999999</v>
      </c>
      <c r="G26" s="134">
        <v>1.3208179749961566</v>
      </c>
      <c r="H26" s="135">
        <f t="shared" si="0"/>
        <v>1.3206779480207864</v>
      </c>
      <c r="I26" s="136">
        <f t="shared" si="1"/>
        <v>1.3239879178153247</v>
      </c>
    </row>
    <row r="27" spans="1:9" x14ac:dyDescent="0.25">
      <c r="A27" s="130"/>
      <c r="B27" s="131">
        <v>38</v>
      </c>
      <c r="C27" s="131">
        <v>23</v>
      </c>
      <c r="D27" s="132">
        <v>57</v>
      </c>
      <c r="E27" s="131" t="s">
        <v>78</v>
      </c>
      <c r="F27" s="133">
        <v>0.54200000000000004</v>
      </c>
      <c r="G27" s="134">
        <v>1.1541107451178547</v>
      </c>
      <c r="H27" s="135">
        <f t="shared" si="0"/>
        <v>1.1533339424756386</v>
      </c>
      <c r="I27" s="136">
        <f t="shared" si="1"/>
        <v>1.1562245037349759</v>
      </c>
    </row>
    <row r="28" spans="1:9" x14ac:dyDescent="0.25">
      <c r="A28" s="130"/>
      <c r="B28" s="131">
        <v>39</v>
      </c>
      <c r="C28" s="131">
        <v>24</v>
      </c>
      <c r="D28" s="132">
        <v>58</v>
      </c>
      <c r="E28" s="131" t="s">
        <v>79</v>
      </c>
      <c r="F28" s="133">
        <v>0.23599999999999999</v>
      </c>
      <c r="G28" s="134">
        <v>1.3981378451482047</v>
      </c>
      <c r="H28" s="135">
        <f t="shared" si="0"/>
        <v>1.4045356263631865</v>
      </c>
      <c r="I28" s="136">
        <f t="shared" si="1"/>
        <v>1.4080557657776305</v>
      </c>
    </row>
    <row r="29" spans="1:9" x14ac:dyDescent="0.25">
      <c r="A29" s="130"/>
      <c r="B29" s="131">
        <v>40</v>
      </c>
      <c r="C29" s="131">
        <v>25</v>
      </c>
      <c r="D29" s="132">
        <v>59</v>
      </c>
      <c r="E29" s="131" t="s">
        <v>80</v>
      </c>
      <c r="F29" s="133">
        <v>0.318</v>
      </c>
      <c r="G29" s="134">
        <v>1.3575139167356909</v>
      </c>
      <c r="H29" s="135">
        <f t="shared" si="0"/>
        <v>1.3086926910649839</v>
      </c>
      <c r="I29" s="136">
        <f t="shared" si="1"/>
        <v>1.3119726226215376</v>
      </c>
    </row>
    <row r="30" spans="1:9" x14ac:dyDescent="0.25">
      <c r="A30" s="130"/>
      <c r="B30" s="131">
        <v>41</v>
      </c>
      <c r="C30" s="131">
        <v>26</v>
      </c>
      <c r="D30" s="132">
        <v>63</v>
      </c>
      <c r="E30" s="131" t="s">
        <v>81</v>
      </c>
      <c r="F30" s="133">
        <v>0.28100000000000003</v>
      </c>
      <c r="G30" s="134">
        <v>1.3614597386320837</v>
      </c>
      <c r="H30" s="135">
        <f t="shared" si="0"/>
        <v>1.3476263885819331</v>
      </c>
      <c r="I30" s="136">
        <f t="shared" si="1"/>
        <v>1.3510038983277524</v>
      </c>
    </row>
    <row r="31" spans="1:9" x14ac:dyDescent="0.25">
      <c r="A31" s="130"/>
      <c r="B31" s="131">
        <v>42</v>
      </c>
      <c r="C31" s="131">
        <v>27</v>
      </c>
      <c r="D31" s="132">
        <v>64</v>
      </c>
      <c r="E31" s="131" t="s">
        <v>82</v>
      </c>
      <c r="F31" s="133">
        <v>0.47099999999999997</v>
      </c>
      <c r="G31" s="134">
        <v>1.2234890980447586</v>
      </c>
      <c r="H31" s="135">
        <f t="shared" si="0"/>
        <v>1.192358767278838</v>
      </c>
      <c r="I31" s="136">
        <f t="shared" si="1"/>
        <v>1.1953471351166296</v>
      </c>
    </row>
    <row r="32" spans="1:9" x14ac:dyDescent="0.25">
      <c r="A32" s="130"/>
      <c r="B32" s="131">
        <v>43</v>
      </c>
      <c r="C32" s="131">
        <v>28</v>
      </c>
      <c r="D32" s="132">
        <v>65</v>
      </c>
      <c r="E32" s="131" t="s">
        <v>83</v>
      </c>
      <c r="F32" s="133">
        <v>0.43099999999999999</v>
      </c>
      <c r="G32" s="134">
        <v>1.2199910266691834</v>
      </c>
      <c r="H32" s="135">
        <f t="shared" si="0"/>
        <v>1.2177041645596733</v>
      </c>
      <c r="I32" s="136">
        <f t="shared" si="1"/>
        <v>1.2207560546964142</v>
      </c>
    </row>
    <row r="33" spans="1:9" x14ac:dyDescent="0.25">
      <c r="A33" s="130"/>
      <c r="B33" s="131">
        <v>45</v>
      </c>
      <c r="C33" s="131">
        <v>29</v>
      </c>
      <c r="D33" s="132">
        <v>66</v>
      </c>
      <c r="E33" s="131" t="s">
        <v>84</v>
      </c>
      <c r="F33" s="133">
        <v>0.34499999999999997</v>
      </c>
      <c r="G33" s="134">
        <v>1.3003555710428314</v>
      </c>
      <c r="H33" s="135">
        <f t="shared" si="0"/>
        <v>1.2836593214180754</v>
      </c>
      <c r="I33" s="136">
        <f t="shared" si="1"/>
        <v>1.2868765126998249</v>
      </c>
    </row>
    <row r="34" spans="1:9" x14ac:dyDescent="0.25">
      <c r="A34" s="130"/>
      <c r="B34" s="131">
        <v>46</v>
      </c>
      <c r="C34" s="131">
        <v>30</v>
      </c>
      <c r="D34" s="132">
        <v>67</v>
      </c>
      <c r="E34" s="131" t="s">
        <v>85</v>
      </c>
      <c r="F34" s="133">
        <v>0.45200000000000001</v>
      </c>
      <c r="G34" s="134">
        <v>1.2337855255983836</v>
      </c>
      <c r="H34" s="135">
        <f t="shared" si="0"/>
        <v>1.2040515893673382</v>
      </c>
      <c r="I34" s="136">
        <f t="shared" si="1"/>
        <v>1.2070692625236472</v>
      </c>
    </row>
    <row r="35" spans="1:9" x14ac:dyDescent="0.25">
      <c r="A35" s="130"/>
      <c r="B35" s="131">
        <v>47</v>
      </c>
      <c r="C35" s="131">
        <v>31</v>
      </c>
      <c r="D35" s="132">
        <v>68</v>
      </c>
      <c r="E35" s="131" t="s">
        <v>86</v>
      </c>
      <c r="F35" s="133">
        <v>0.308</v>
      </c>
      <c r="G35" s="134">
        <v>1.3439742046863696</v>
      </c>
      <c r="H35" s="135">
        <f t="shared" si="0"/>
        <v>1.3186404218263408</v>
      </c>
      <c r="I35" s="136">
        <f t="shared" si="1"/>
        <v>1.3219452850389382</v>
      </c>
    </row>
    <row r="36" spans="1:9" x14ac:dyDescent="0.25">
      <c r="A36" s="130"/>
      <c r="B36" s="131">
        <v>48</v>
      </c>
      <c r="C36" s="131">
        <v>32</v>
      </c>
      <c r="D36" s="132">
        <v>72</v>
      </c>
      <c r="E36" s="131" t="s">
        <v>87</v>
      </c>
      <c r="F36" s="133">
        <v>0.29599999999999999</v>
      </c>
      <c r="G36" s="134">
        <v>1.3453066473559463</v>
      </c>
      <c r="H36" s="135">
        <f t="shared" si="0"/>
        <v>1.3311186517102078</v>
      </c>
      <c r="I36" s="136">
        <f t="shared" si="1"/>
        <v>1.3344547886819125</v>
      </c>
    </row>
    <row r="37" spans="1:9" x14ac:dyDescent="0.25">
      <c r="A37" s="130"/>
      <c r="B37" s="131">
        <v>50</v>
      </c>
      <c r="C37" s="131">
        <v>33</v>
      </c>
      <c r="D37" s="132">
        <v>105</v>
      </c>
      <c r="E37" s="131" t="s">
        <v>88</v>
      </c>
      <c r="F37" s="133">
        <v>0.47099999999999997</v>
      </c>
      <c r="G37" s="134">
        <v>1.2122279620255161</v>
      </c>
      <c r="H37" s="135">
        <f t="shared" si="0"/>
        <v>1.192358767278838</v>
      </c>
      <c r="I37" s="136">
        <f t="shared" si="1"/>
        <v>1.1953471351166296</v>
      </c>
    </row>
    <row r="38" spans="1:9" x14ac:dyDescent="0.25">
      <c r="A38" s="130"/>
      <c r="B38" s="131">
        <v>51</v>
      </c>
      <c r="C38" s="131">
        <v>34</v>
      </c>
      <c r="D38" s="132">
        <v>107</v>
      </c>
      <c r="E38" s="131" t="s">
        <v>89</v>
      </c>
      <c r="F38" s="133">
        <v>0.41699999999999998</v>
      </c>
      <c r="G38" s="134">
        <v>1.2405593891649651</v>
      </c>
      <c r="H38" s="135">
        <f t="shared" si="0"/>
        <v>1.2272715290726126</v>
      </c>
      <c r="I38" s="136">
        <f t="shared" si="1"/>
        <v>1.2303473975665289</v>
      </c>
    </row>
    <row r="39" spans="1:9" x14ac:dyDescent="0.25">
      <c r="A39" s="130"/>
      <c r="B39" s="131">
        <v>52</v>
      </c>
      <c r="C39" s="131">
        <v>35</v>
      </c>
      <c r="D39" s="132">
        <v>110</v>
      </c>
      <c r="E39" s="131" t="s">
        <v>90</v>
      </c>
      <c r="F39" s="133">
        <v>0.56000000000000005</v>
      </c>
      <c r="G39" s="134">
        <v>1.1657511763656858</v>
      </c>
      <c r="H39" s="135">
        <f t="shared" si="0"/>
        <v>1.1444381903672904</v>
      </c>
      <c r="I39" s="136">
        <f t="shared" si="1"/>
        <v>1.1473064565085618</v>
      </c>
    </row>
    <row r="40" spans="1:9" x14ac:dyDescent="0.25">
      <c r="A40" s="130"/>
      <c r="B40" s="131">
        <v>53</v>
      </c>
      <c r="C40" s="131">
        <v>36</v>
      </c>
      <c r="D40" s="132">
        <v>131</v>
      </c>
      <c r="E40" s="131" t="s">
        <v>91</v>
      </c>
      <c r="F40" s="133">
        <v>0.58199999999999996</v>
      </c>
      <c r="G40" s="134">
        <v>1.097973210677877</v>
      </c>
      <c r="H40" s="135">
        <f t="shared" si="0"/>
        <v>1.1340342127095109</v>
      </c>
      <c r="I40" s="136">
        <f t="shared" si="1"/>
        <v>1.1368764037188079</v>
      </c>
    </row>
    <row r="41" spans="1:9" x14ac:dyDescent="0.25">
      <c r="A41" s="130"/>
      <c r="B41" s="131">
        <v>55</v>
      </c>
      <c r="C41" s="131">
        <v>37</v>
      </c>
      <c r="D41" s="132">
        <v>138</v>
      </c>
      <c r="E41" s="131" t="s">
        <v>92</v>
      </c>
      <c r="F41" s="133">
        <v>0.39800000000000002</v>
      </c>
      <c r="G41" s="134">
        <v>1.2661278620228091</v>
      </c>
      <c r="H41" s="135">
        <f t="shared" si="0"/>
        <v>1.2409109483226139</v>
      </c>
      <c r="I41" s="136">
        <f t="shared" si="1"/>
        <v>1.2440210008246755</v>
      </c>
    </row>
    <row r="42" spans="1:9" x14ac:dyDescent="0.25">
      <c r="A42" s="130"/>
      <c r="B42" s="131">
        <v>56</v>
      </c>
      <c r="C42" s="131">
        <v>38</v>
      </c>
      <c r="D42" s="132">
        <v>139</v>
      </c>
      <c r="E42" s="131" t="s">
        <v>93</v>
      </c>
      <c r="F42" s="133">
        <v>0.434</v>
      </c>
      <c r="G42" s="134">
        <v>1.2621443585676699</v>
      </c>
      <c r="H42" s="135">
        <f t="shared" si="0"/>
        <v>1.2157039798913096</v>
      </c>
      <c r="I42" s="136">
        <f t="shared" si="1"/>
        <v>1.2187508570338943</v>
      </c>
    </row>
    <row r="43" spans="1:9" x14ac:dyDescent="0.25">
      <c r="A43" s="130"/>
      <c r="B43" s="131">
        <v>58</v>
      </c>
      <c r="C43" s="131">
        <v>39</v>
      </c>
      <c r="D43" s="132">
        <v>141</v>
      </c>
      <c r="E43" s="131" t="s">
        <v>94</v>
      </c>
      <c r="F43" s="133">
        <v>0.53900000000000003</v>
      </c>
      <c r="G43" s="134">
        <v>1.1350589703093441</v>
      </c>
      <c r="H43" s="135">
        <f t="shared" si="0"/>
        <v>1.1548520962685127</v>
      </c>
      <c r="I43" s="136">
        <f t="shared" si="1"/>
        <v>1.1577464624245741</v>
      </c>
    </row>
    <row r="44" spans="1:9" x14ac:dyDescent="0.25">
      <c r="A44" s="130"/>
      <c r="B44" s="131">
        <v>59</v>
      </c>
      <c r="C44" s="131">
        <v>40</v>
      </c>
      <c r="D44" s="132">
        <v>146</v>
      </c>
      <c r="E44" s="131" t="s">
        <v>95</v>
      </c>
      <c r="F44" s="133">
        <v>0.39900000000000002</v>
      </c>
      <c r="G44" s="134">
        <v>1.2556478360062162</v>
      </c>
      <c r="H44" s="135">
        <f t="shared" si="0"/>
        <v>1.2401731600855623</v>
      </c>
      <c r="I44" s="136">
        <f t="shared" si="1"/>
        <v>1.2432813634942981</v>
      </c>
    </row>
    <row r="45" spans="1:9" x14ac:dyDescent="0.25">
      <c r="A45" s="130"/>
      <c r="B45" s="131">
        <v>60</v>
      </c>
      <c r="C45" s="131">
        <v>41</v>
      </c>
      <c r="D45" s="132">
        <v>148</v>
      </c>
      <c r="E45" s="131" t="s">
        <v>96</v>
      </c>
      <c r="F45" s="133">
        <v>0.45500000000000002</v>
      </c>
      <c r="G45" s="134">
        <v>1.1677713992144605</v>
      </c>
      <c r="H45" s="135">
        <f t="shared" si="0"/>
        <v>1.2021653422593643</v>
      </c>
      <c r="I45" s="136">
        <f t="shared" si="1"/>
        <v>1.2051782879793125</v>
      </c>
    </row>
    <row r="46" spans="1:9" x14ac:dyDescent="0.25">
      <c r="A46" s="130"/>
      <c r="B46" s="131">
        <v>61</v>
      </c>
      <c r="C46" s="131">
        <v>42</v>
      </c>
      <c r="D46" s="132">
        <v>162</v>
      </c>
      <c r="E46" s="131" t="s">
        <v>97</v>
      </c>
      <c r="F46" s="133">
        <v>0.313</v>
      </c>
      <c r="G46" s="134">
        <v>1.3220791329049204</v>
      </c>
      <c r="H46" s="135">
        <f t="shared" si="0"/>
        <v>1.3136174119183457</v>
      </c>
      <c r="I46" s="136">
        <f t="shared" si="1"/>
        <v>1.3169096861336798</v>
      </c>
    </row>
    <row r="47" spans="1:9" x14ac:dyDescent="0.25">
      <c r="A47" s="130"/>
      <c r="B47" s="131">
        <v>63</v>
      </c>
      <c r="C47" s="131">
        <v>43</v>
      </c>
      <c r="D47" s="132">
        <v>180</v>
      </c>
      <c r="E47" s="131" t="s">
        <v>98</v>
      </c>
      <c r="F47" s="133">
        <v>0.40600000000000003</v>
      </c>
      <c r="G47" s="134">
        <v>1.2506645117674997</v>
      </c>
      <c r="H47" s="135">
        <f t="shared" si="0"/>
        <v>1.2350718815557493</v>
      </c>
      <c r="I47" s="136">
        <f t="shared" si="1"/>
        <v>1.2381672998052624</v>
      </c>
    </row>
    <row r="48" spans="1:9" x14ac:dyDescent="0.25">
      <c r="A48" s="130"/>
      <c r="B48" s="131">
        <v>64</v>
      </c>
      <c r="C48" s="131">
        <v>44</v>
      </c>
      <c r="D48" s="132">
        <v>185</v>
      </c>
      <c r="E48" s="131" t="s">
        <v>99</v>
      </c>
      <c r="F48" s="133">
        <v>0.29299999999999998</v>
      </c>
      <c r="G48" s="134">
        <v>1.2968818395824897</v>
      </c>
      <c r="H48" s="135">
        <f t="shared" si="0"/>
        <v>1.3343362304694013</v>
      </c>
      <c r="I48" s="136">
        <f t="shared" si="1"/>
        <v>1.337680431548272</v>
      </c>
    </row>
    <row r="49" spans="1:9" x14ac:dyDescent="0.25">
      <c r="A49" s="130"/>
      <c r="B49" s="131">
        <v>65</v>
      </c>
      <c r="C49" s="131">
        <v>45</v>
      </c>
      <c r="D49" s="132">
        <v>201</v>
      </c>
      <c r="E49" s="131" t="s">
        <v>100</v>
      </c>
      <c r="F49" s="133">
        <v>0.18099999999999999</v>
      </c>
      <c r="G49" s="134">
        <v>1.4587935962212661</v>
      </c>
      <c r="H49" s="135">
        <f t="shared" si="0"/>
        <v>1.4956951386949831</v>
      </c>
      <c r="I49" s="136">
        <f t="shared" si="1"/>
        <v>1.4994437480651459</v>
      </c>
    </row>
    <row r="50" spans="1:9" x14ac:dyDescent="0.25">
      <c r="A50" s="130"/>
      <c r="B50" s="131">
        <v>66</v>
      </c>
      <c r="C50" s="131">
        <v>46</v>
      </c>
      <c r="D50" s="132">
        <v>203</v>
      </c>
      <c r="E50" s="131" t="s">
        <v>101</v>
      </c>
      <c r="F50" s="133">
        <v>0.38700000000000001</v>
      </c>
      <c r="G50" s="134">
        <v>1.2141896092706324</v>
      </c>
      <c r="H50" s="135">
        <f t="shared" si="0"/>
        <v>1.249181102527412</v>
      </c>
      <c r="I50" s="136">
        <f t="shared" si="1"/>
        <v>1.2523118822329944</v>
      </c>
    </row>
    <row r="51" spans="1:9" x14ac:dyDescent="0.25">
      <c r="A51" s="130"/>
      <c r="B51" s="131">
        <v>67</v>
      </c>
      <c r="C51" s="131">
        <v>47</v>
      </c>
      <c r="D51" s="132">
        <v>205</v>
      </c>
      <c r="E51" s="131" t="s">
        <v>102</v>
      </c>
      <c r="F51" s="133">
        <v>0.33</v>
      </c>
      <c r="G51" s="134">
        <v>1.3515029045658882</v>
      </c>
      <c r="H51" s="135">
        <f t="shared" si="0"/>
        <v>1.2972542452936238</v>
      </c>
      <c r="I51" s="136">
        <f t="shared" si="1"/>
        <v>1.3005055090662894</v>
      </c>
    </row>
    <row r="52" spans="1:9" x14ac:dyDescent="0.25">
      <c r="A52" s="130"/>
      <c r="B52" s="131">
        <v>68</v>
      </c>
      <c r="C52" s="131">
        <v>48</v>
      </c>
      <c r="D52" s="132">
        <v>224</v>
      </c>
      <c r="E52" s="131" t="s">
        <v>103</v>
      </c>
      <c r="F52" s="133">
        <v>0.378</v>
      </c>
      <c r="G52" s="134">
        <v>1.3284779019710871</v>
      </c>
      <c r="H52" s="135">
        <f t="shared" si="0"/>
        <v>1.2561669064758503</v>
      </c>
      <c r="I52" s="136">
        <f t="shared" si="1"/>
        <v>1.2593151944620051</v>
      </c>
    </row>
    <row r="53" spans="1:9" x14ac:dyDescent="0.25">
      <c r="A53" s="130"/>
      <c r="B53" s="131">
        <v>69</v>
      </c>
      <c r="C53" s="131">
        <v>49</v>
      </c>
      <c r="D53" s="132">
        <v>258</v>
      </c>
      <c r="E53" s="131" t="s">
        <v>104</v>
      </c>
      <c r="F53" s="133">
        <v>0.57099999999999995</v>
      </c>
      <c r="G53" s="134">
        <v>1.1356986019827622</v>
      </c>
      <c r="H53" s="135">
        <f t="shared" si="0"/>
        <v>1.1391742162502827</v>
      </c>
      <c r="I53" s="136">
        <f t="shared" si="1"/>
        <v>1.1420292894739676</v>
      </c>
    </row>
    <row r="54" spans="1:9" x14ac:dyDescent="0.25">
      <c r="A54" s="130"/>
      <c r="B54" s="131">
        <v>70</v>
      </c>
      <c r="C54" s="131">
        <v>50</v>
      </c>
      <c r="D54" s="132">
        <v>362</v>
      </c>
      <c r="E54" s="131" t="s">
        <v>105</v>
      </c>
      <c r="F54" s="133">
        <v>0.31900000000000001</v>
      </c>
      <c r="G54" s="134">
        <v>1.2811673592505635</v>
      </c>
      <c r="H54" s="135">
        <f t="shared" si="0"/>
        <v>1.3077192372066109</v>
      </c>
      <c r="I54" s="136">
        <f t="shared" si="1"/>
        <v>1.3109967290291837</v>
      </c>
    </row>
    <row r="55" spans="1:9" x14ac:dyDescent="0.25">
      <c r="A55" s="130"/>
      <c r="B55" s="131">
        <v>71</v>
      </c>
      <c r="C55" s="131">
        <v>51</v>
      </c>
      <c r="D55" s="132">
        <v>502</v>
      </c>
      <c r="E55" s="131" t="s">
        <v>106</v>
      </c>
      <c r="F55" s="142">
        <v>0.34399999999999997</v>
      </c>
      <c r="G55" s="134">
        <v>1.3004203207968483</v>
      </c>
      <c r="H55" s="135">
        <f t="shared" si="0"/>
        <v>1.2845427238681644</v>
      </c>
      <c r="I55" s="136">
        <f t="shared" si="1"/>
        <v>1.2877621291911421</v>
      </c>
    </row>
    <row r="56" spans="1:9" x14ac:dyDescent="0.25">
      <c r="A56" s="130"/>
      <c r="B56" s="131">
        <v>72</v>
      </c>
      <c r="C56" s="131">
        <v>52</v>
      </c>
      <c r="D56" s="132">
        <v>1036</v>
      </c>
      <c r="E56" s="131" t="s">
        <v>107</v>
      </c>
      <c r="F56" s="133">
        <v>0.47399999999999998</v>
      </c>
      <c r="G56" s="134">
        <v>1.2134806639782545</v>
      </c>
      <c r="H56" s="135">
        <f t="shared" si="0"/>
        <v>1.1905658944677473</v>
      </c>
      <c r="I56" s="136">
        <f t="shared" si="1"/>
        <v>1.1935497688899721</v>
      </c>
    </row>
    <row r="57" spans="1:9" x14ac:dyDescent="0.25">
      <c r="A57" s="130"/>
      <c r="B57" s="131">
        <v>1</v>
      </c>
      <c r="C57" s="131">
        <v>53</v>
      </c>
      <c r="D57" s="132">
        <v>79</v>
      </c>
      <c r="E57" s="131" t="s">
        <v>108</v>
      </c>
      <c r="F57" s="133">
        <v>0.54</v>
      </c>
      <c r="G57" s="134">
        <v>1.1569368351165334</v>
      </c>
      <c r="H57" s="135">
        <f t="shared" si="0"/>
        <v>1.1543448860435841</v>
      </c>
      <c r="I57" s="136">
        <f t="shared" si="1"/>
        <v>1.1572379809960742</v>
      </c>
    </row>
    <row r="58" spans="1:9" x14ac:dyDescent="0.25">
      <c r="A58" s="130"/>
      <c r="B58" s="131">
        <v>2</v>
      </c>
      <c r="C58" s="131">
        <v>54</v>
      </c>
      <c r="D58" s="132">
        <v>360</v>
      </c>
      <c r="E58" s="131" t="s">
        <v>109</v>
      </c>
      <c r="F58" s="133">
        <v>0.29699999999999999</v>
      </c>
      <c r="G58" s="134">
        <v>1.3343032639451577</v>
      </c>
      <c r="H58" s="135">
        <f t="shared" si="0"/>
        <v>1.3300550787955392</v>
      </c>
      <c r="I58" s="136">
        <f t="shared" si="1"/>
        <v>1.3333885501709666</v>
      </c>
    </row>
    <row r="59" spans="1:9" x14ac:dyDescent="0.25">
      <c r="A59" s="130"/>
      <c r="B59" s="131">
        <v>3</v>
      </c>
      <c r="C59" s="131">
        <v>55</v>
      </c>
      <c r="D59" s="132">
        <v>426</v>
      </c>
      <c r="E59" s="131" t="s">
        <v>110</v>
      </c>
      <c r="F59" s="133">
        <v>0.438</v>
      </c>
      <c r="G59" s="134">
        <v>1.2385402632253728</v>
      </c>
      <c r="H59" s="135">
        <f t="shared" si="0"/>
        <v>1.2130635133474932</v>
      </c>
      <c r="I59" s="136">
        <f t="shared" si="1"/>
        <v>1.2161037727794417</v>
      </c>
    </row>
    <row r="60" spans="1:9" x14ac:dyDescent="0.25">
      <c r="A60" s="130"/>
      <c r="B60" s="131">
        <v>4</v>
      </c>
      <c r="C60" s="131">
        <v>56</v>
      </c>
      <c r="D60" s="132">
        <v>293</v>
      </c>
      <c r="E60" s="131" t="s">
        <v>111</v>
      </c>
      <c r="F60" s="133">
        <v>0.48399999999999999</v>
      </c>
      <c r="G60" s="134">
        <v>1.2118810565753504</v>
      </c>
      <c r="H60" s="135">
        <f t="shared" si="0"/>
        <v>1.1846895391809977</v>
      </c>
      <c r="I60" s="136">
        <f t="shared" si="1"/>
        <v>1.187658685895737</v>
      </c>
    </row>
    <row r="61" spans="1:9" x14ac:dyDescent="0.25">
      <c r="A61" s="130"/>
      <c r="B61" s="131">
        <v>5</v>
      </c>
      <c r="C61" s="131">
        <v>57</v>
      </c>
      <c r="D61" s="132">
        <v>710</v>
      </c>
      <c r="E61" s="131" t="s">
        <v>112</v>
      </c>
      <c r="F61" s="133">
        <v>0.443</v>
      </c>
      <c r="G61" s="134">
        <v>1.2331905413479887</v>
      </c>
      <c r="H61" s="135">
        <f t="shared" si="0"/>
        <v>1.209804571491117</v>
      </c>
      <c r="I61" s="136">
        <f t="shared" si="1"/>
        <v>1.2128366631489893</v>
      </c>
    </row>
    <row r="62" spans="1:9" x14ac:dyDescent="0.25">
      <c r="A62" s="130"/>
      <c r="B62" s="131">
        <v>6</v>
      </c>
      <c r="C62" s="131">
        <v>58</v>
      </c>
      <c r="D62" s="132">
        <v>22</v>
      </c>
      <c r="E62" s="131" t="s">
        <v>113</v>
      </c>
      <c r="F62" s="133">
        <v>0.45</v>
      </c>
      <c r="G62" s="134">
        <v>1.2413414030141503</v>
      </c>
      <c r="H62" s="135">
        <f t="shared" si="0"/>
        <v>1.2053177122225593</v>
      </c>
      <c r="I62" s="136">
        <f t="shared" si="1"/>
        <v>1.2083385586191071</v>
      </c>
    </row>
    <row r="63" spans="1:9" x14ac:dyDescent="0.25">
      <c r="A63" s="130"/>
      <c r="B63" s="131">
        <v>7</v>
      </c>
      <c r="C63" s="131">
        <v>59</v>
      </c>
      <c r="D63" s="132">
        <v>70</v>
      </c>
      <c r="E63" s="131" t="s">
        <v>114</v>
      </c>
      <c r="F63" s="133">
        <v>0.14399999999999999</v>
      </c>
      <c r="G63" s="134">
        <v>1.4815204315745016</v>
      </c>
      <c r="H63" s="135">
        <f t="shared" si="0"/>
        <v>1.5789958687534336</v>
      </c>
      <c r="I63" s="136">
        <f t="shared" si="1"/>
        <v>1.5829532518831413</v>
      </c>
    </row>
    <row r="64" spans="1:9" x14ac:dyDescent="0.25">
      <c r="A64" s="130"/>
      <c r="B64" s="131">
        <v>8</v>
      </c>
      <c r="C64" s="131">
        <v>60</v>
      </c>
      <c r="D64" s="132">
        <v>261</v>
      </c>
      <c r="E64" s="131" t="s">
        <v>115</v>
      </c>
      <c r="F64" s="133">
        <v>0.26400000000000001</v>
      </c>
      <c r="G64" s="134">
        <v>1.3516138516453735</v>
      </c>
      <c r="H64" s="135">
        <f t="shared" si="0"/>
        <v>1.3677060678823518</v>
      </c>
      <c r="I64" s="136">
        <f t="shared" si="1"/>
        <v>1.3711339026389491</v>
      </c>
    </row>
    <row r="65" spans="1:9" x14ac:dyDescent="0.25">
      <c r="A65" s="130"/>
      <c r="B65" s="131">
        <v>9</v>
      </c>
      <c r="C65" s="131">
        <v>61</v>
      </c>
      <c r="D65" s="132">
        <v>73</v>
      </c>
      <c r="E65" s="131" t="s">
        <v>116</v>
      </c>
      <c r="F65" s="133">
        <v>0.19500000000000001</v>
      </c>
      <c r="G65" s="134">
        <v>1.5059974586113347</v>
      </c>
      <c r="H65" s="135">
        <f t="shared" si="0"/>
        <v>1.4695172941244234</v>
      </c>
      <c r="I65" s="136">
        <f t="shared" si="1"/>
        <v>1.4732002948615772</v>
      </c>
    </row>
    <row r="66" spans="1:9" x14ac:dyDescent="0.25">
      <c r="A66" s="130"/>
      <c r="B66" s="131">
        <v>10</v>
      </c>
      <c r="C66" s="131">
        <v>62</v>
      </c>
      <c r="D66" s="132">
        <v>38</v>
      </c>
      <c r="E66" s="131" t="s">
        <v>117</v>
      </c>
      <c r="F66" s="133">
        <v>0.45900000000000002</v>
      </c>
      <c r="G66" s="134">
        <v>1.1699385151408426</v>
      </c>
      <c r="H66" s="135">
        <f t="shared" si="0"/>
        <v>1.1996741414380749</v>
      </c>
      <c r="I66" s="136">
        <f t="shared" si="1"/>
        <v>1.2026808435469423</v>
      </c>
    </row>
    <row r="67" spans="1:9" x14ac:dyDescent="0.25">
      <c r="A67" s="130"/>
      <c r="B67" s="131">
        <v>11</v>
      </c>
      <c r="C67" s="131">
        <v>63</v>
      </c>
      <c r="D67" s="132">
        <v>39</v>
      </c>
      <c r="E67" s="131" t="s">
        <v>118</v>
      </c>
      <c r="F67" s="133">
        <v>0.28599999999999998</v>
      </c>
      <c r="G67" s="134">
        <v>1.2666759930662777</v>
      </c>
      <c r="H67" s="135">
        <f t="shared" si="0"/>
        <v>1.3420050636263097</v>
      </c>
      <c r="I67" s="136">
        <f t="shared" si="1"/>
        <v>1.3453684848384055</v>
      </c>
    </row>
    <row r="68" spans="1:9" x14ac:dyDescent="0.25">
      <c r="A68" s="130"/>
      <c r="B68" s="131">
        <v>12</v>
      </c>
      <c r="C68" s="131">
        <v>64</v>
      </c>
      <c r="D68" s="132">
        <v>62</v>
      </c>
      <c r="E68" s="131" t="s">
        <v>119</v>
      </c>
      <c r="F68" s="133">
        <v>0.28799999999999998</v>
      </c>
      <c r="G68" s="134">
        <v>1.3519053628641386</v>
      </c>
      <c r="H68" s="135">
        <f t="shared" si="0"/>
        <v>1.3397904713982547</v>
      </c>
      <c r="I68" s="136">
        <f t="shared" si="1"/>
        <v>1.3431483422538892</v>
      </c>
    </row>
    <row r="69" spans="1:9" x14ac:dyDescent="0.25">
      <c r="A69" s="130"/>
      <c r="B69" s="131">
        <v>14</v>
      </c>
      <c r="C69" s="131">
        <v>65</v>
      </c>
      <c r="D69" s="132">
        <v>208</v>
      </c>
      <c r="E69" s="131" t="s">
        <v>120</v>
      </c>
      <c r="F69" s="133">
        <v>0.32900000000000001</v>
      </c>
      <c r="G69" s="134">
        <v>1.2563474646341191</v>
      </c>
      <c r="H69" s="135">
        <f t="shared" si="0"/>
        <v>1.2981876598264479</v>
      </c>
      <c r="I69" s="136">
        <f t="shared" si="1"/>
        <v>1.3014412629839076</v>
      </c>
    </row>
    <row r="70" spans="1:9" x14ac:dyDescent="0.25">
      <c r="A70" s="130"/>
      <c r="B70" s="131">
        <v>15</v>
      </c>
      <c r="C70" s="131">
        <v>66</v>
      </c>
      <c r="D70" s="132">
        <v>167</v>
      </c>
      <c r="E70" s="131" t="s">
        <v>121</v>
      </c>
      <c r="F70" s="133">
        <v>0.41399999999999998</v>
      </c>
      <c r="G70" s="134">
        <v>1.1971081944009319</v>
      </c>
      <c r="H70" s="135">
        <f t="shared" ref="H70:H133" si="2">0.9975*F70^-0.237</f>
        <v>1.2293734324776302</v>
      </c>
      <c r="I70" s="136">
        <f t="shared" ref="I70:I133" si="3">F70^-0.237</f>
        <v>1.2324545688998798</v>
      </c>
    </row>
    <row r="71" spans="1:9" x14ac:dyDescent="0.25">
      <c r="A71" s="130"/>
      <c r="B71" s="131"/>
      <c r="C71" s="131">
        <v>1</v>
      </c>
      <c r="D71" s="132">
        <v>2</v>
      </c>
      <c r="E71" s="131" t="s">
        <v>56</v>
      </c>
      <c r="F71" s="133">
        <v>0.86099999999999999</v>
      </c>
      <c r="G71" s="134">
        <v>1.0249154624840311</v>
      </c>
      <c r="H71" s="135">
        <f t="shared" si="2"/>
        <v>1.0335158883363051</v>
      </c>
      <c r="I71" s="136">
        <f t="shared" si="3"/>
        <v>1.0361061537206067</v>
      </c>
    </row>
    <row r="72" spans="1:9" x14ac:dyDescent="0.25">
      <c r="A72" s="130"/>
      <c r="B72" s="131"/>
      <c r="C72" s="131">
        <v>2</v>
      </c>
      <c r="D72" s="132">
        <v>3</v>
      </c>
      <c r="E72" s="131" t="s">
        <v>57</v>
      </c>
      <c r="F72" s="133">
        <v>0.85799999999999998</v>
      </c>
      <c r="G72" s="134">
        <v>1.0338923273129743</v>
      </c>
      <c r="H72" s="135">
        <f t="shared" si="2"/>
        <v>1.0343711932367334</v>
      </c>
      <c r="I72" s="136">
        <f t="shared" si="3"/>
        <v>1.0369636022423392</v>
      </c>
    </row>
    <row r="73" spans="1:9" x14ac:dyDescent="0.25">
      <c r="A73" s="130"/>
      <c r="B73" s="131"/>
      <c r="C73" s="131">
        <v>3</v>
      </c>
      <c r="D73" s="132">
        <v>4</v>
      </c>
      <c r="E73" s="131" t="s">
        <v>58</v>
      </c>
      <c r="F73" s="133">
        <v>0.92700000000000005</v>
      </c>
      <c r="G73" s="134">
        <v>1.0147752091476687</v>
      </c>
      <c r="H73" s="135">
        <f t="shared" si="2"/>
        <v>1.015582029130357</v>
      </c>
      <c r="I73" s="136">
        <f t="shared" si="3"/>
        <v>1.0181273474991046</v>
      </c>
    </row>
    <row r="74" spans="1:9" x14ac:dyDescent="0.25">
      <c r="A74" s="130"/>
      <c r="B74" s="131"/>
      <c r="C74" s="131">
        <v>4</v>
      </c>
      <c r="D74" s="132">
        <v>5</v>
      </c>
      <c r="E74" s="131" t="s">
        <v>59</v>
      </c>
      <c r="F74" s="133">
        <v>0.84199999999999997</v>
      </c>
      <c r="G74" s="134">
        <v>1.038345137037394</v>
      </c>
      <c r="H74" s="135">
        <f t="shared" si="2"/>
        <v>1.0389961509361727</v>
      </c>
      <c r="I74" s="136">
        <f t="shared" si="3"/>
        <v>1.0416001513144588</v>
      </c>
    </row>
    <row r="75" spans="1:9" x14ac:dyDescent="0.25">
      <c r="A75" s="130"/>
      <c r="B75" s="131"/>
      <c r="C75" s="131">
        <v>5</v>
      </c>
      <c r="D75" s="132">
        <v>6</v>
      </c>
      <c r="E75" s="131" t="s">
        <v>60</v>
      </c>
      <c r="F75" s="133">
        <v>0.77300000000000002</v>
      </c>
      <c r="G75" s="134">
        <v>1.0565059224425668</v>
      </c>
      <c r="H75" s="135">
        <f t="shared" si="2"/>
        <v>1.0602648510394002</v>
      </c>
      <c r="I75" s="136">
        <f t="shared" si="3"/>
        <v>1.0629221564304763</v>
      </c>
    </row>
    <row r="76" spans="1:9" x14ac:dyDescent="0.25">
      <c r="A76" s="130"/>
      <c r="B76" s="131"/>
      <c r="C76" s="131">
        <v>6</v>
      </c>
      <c r="D76" s="132">
        <v>7</v>
      </c>
      <c r="E76" s="131" t="s">
        <v>61</v>
      </c>
      <c r="F76" s="133">
        <v>0.81799999999999995</v>
      </c>
      <c r="G76" s="134">
        <v>1.0444188712547233</v>
      </c>
      <c r="H76" s="135">
        <f t="shared" si="2"/>
        <v>1.0461413570819678</v>
      </c>
      <c r="I76" s="136">
        <f t="shared" si="3"/>
        <v>1.0487632652450805</v>
      </c>
    </row>
    <row r="77" spans="1:9" x14ac:dyDescent="0.25">
      <c r="A77" s="130"/>
      <c r="B77" s="131"/>
      <c r="C77" s="131">
        <v>7</v>
      </c>
      <c r="D77" s="132">
        <v>8</v>
      </c>
      <c r="E77" s="131" t="s">
        <v>62</v>
      </c>
      <c r="F77" s="133">
        <v>0.70799999999999996</v>
      </c>
      <c r="G77" s="134">
        <v>1.0794525920836844</v>
      </c>
      <c r="H77" s="135">
        <f t="shared" si="2"/>
        <v>1.0825675931945196</v>
      </c>
      <c r="I77" s="136">
        <f t="shared" si="3"/>
        <v>1.0852807951824757</v>
      </c>
    </row>
    <row r="78" spans="1:9" x14ac:dyDescent="0.25">
      <c r="A78" s="130"/>
      <c r="B78" s="131"/>
      <c r="C78" s="131">
        <v>8</v>
      </c>
      <c r="D78" s="132">
        <v>24</v>
      </c>
      <c r="E78" s="131" t="s">
        <v>63</v>
      </c>
      <c r="F78" s="133">
        <v>0.91300000000000003</v>
      </c>
      <c r="G78" s="134">
        <v>1.0174386945676803</v>
      </c>
      <c r="H78" s="135">
        <f t="shared" si="2"/>
        <v>1.0192514315197065</v>
      </c>
      <c r="I78" s="136">
        <f t="shared" si="3"/>
        <v>1.0218059463856706</v>
      </c>
    </row>
    <row r="79" spans="1:9" x14ac:dyDescent="0.25">
      <c r="A79" s="130"/>
      <c r="B79" s="131"/>
      <c r="C79" s="131">
        <v>9</v>
      </c>
      <c r="D79" s="132">
        <v>25</v>
      </c>
      <c r="E79" s="131" t="s">
        <v>64</v>
      </c>
      <c r="F79" s="133">
        <v>0.72799999999999998</v>
      </c>
      <c r="G79" s="134">
        <v>1.058004494461803</v>
      </c>
      <c r="H79" s="135">
        <f t="shared" si="2"/>
        <v>1.0754439170974881</v>
      </c>
      <c r="I79" s="136">
        <f t="shared" si="3"/>
        <v>1.0781392652606396</v>
      </c>
    </row>
    <row r="80" spans="1:9" x14ac:dyDescent="0.25">
      <c r="A80" s="130"/>
      <c r="B80" s="131"/>
      <c r="C80" s="131">
        <v>10</v>
      </c>
      <c r="D80" s="132">
        <v>26</v>
      </c>
      <c r="E80" s="131" t="s">
        <v>65</v>
      </c>
      <c r="F80" s="133">
        <v>0.84099999999999997</v>
      </c>
      <c r="G80" s="134">
        <v>1.0368511838395733</v>
      </c>
      <c r="H80" s="135">
        <f t="shared" si="2"/>
        <v>1.039288814983488</v>
      </c>
      <c r="I80" s="136">
        <f t="shared" si="3"/>
        <v>1.0418935488556271</v>
      </c>
    </row>
    <row r="81" spans="1:9" x14ac:dyDescent="0.25">
      <c r="A81" s="130"/>
      <c r="B81" s="131"/>
      <c r="C81" s="131">
        <v>11</v>
      </c>
      <c r="D81" s="132">
        <v>27</v>
      </c>
      <c r="E81" s="131" t="s">
        <v>66</v>
      </c>
      <c r="F81" s="133">
        <v>0.75900000000000001</v>
      </c>
      <c r="G81" s="134">
        <v>1.0638083137346392</v>
      </c>
      <c r="H81" s="135">
        <f t="shared" si="2"/>
        <v>1.0648675760123667</v>
      </c>
      <c r="I81" s="136">
        <f t="shared" si="3"/>
        <v>1.0675364170550041</v>
      </c>
    </row>
    <row r="82" spans="1:9" x14ac:dyDescent="0.25">
      <c r="A82" s="130"/>
      <c r="B82" s="131"/>
      <c r="C82" s="131">
        <v>12</v>
      </c>
      <c r="D82" s="132">
        <v>30</v>
      </c>
      <c r="E82" s="131" t="s">
        <v>67</v>
      </c>
      <c r="F82" s="133">
        <v>0.88700000000000001</v>
      </c>
      <c r="G82" s="134">
        <v>1.025369599016771</v>
      </c>
      <c r="H82" s="135">
        <f t="shared" si="2"/>
        <v>1.0262543393110561</v>
      </c>
      <c r="I82" s="136">
        <f t="shared" si="3"/>
        <v>1.028826405324367</v>
      </c>
    </row>
    <row r="83" spans="1:9" x14ac:dyDescent="0.25">
      <c r="A83" s="130"/>
      <c r="B83" s="131"/>
      <c r="C83" s="131">
        <v>13</v>
      </c>
      <c r="D83" s="132">
        <v>31</v>
      </c>
      <c r="E83" s="131" t="s">
        <v>68</v>
      </c>
      <c r="F83" s="133">
        <v>0.79200000000000004</v>
      </c>
      <c r="G83" s="134">
        <v>1.0385495054977683</v>
      </c>
      <c r="H83" s="135">
        <f t="shared" si="2"/>
        <v>1.0541806404290335</v>
      </c>
      <c r="I83" s="136">
        <f t="shared" si="3"/>
        <v>1.0568226971719634</v>
      </c>
    </row>
    <row r="84" spans="1:9" x14ac:dyDescent="0.25">
      <c r="A84" s="130"/>
      <c r="B84" s="131"/>
      <c r="C84" s="131">
        <v>14</v>
      </c>
      <c r="D84" s="132">
        <v>32</v>
      </c>
      <c r="E84" s="131" t="s">
        <v>69</v>
      </c>
      <c r="F84" s="133">
        <v>0.86499999999999999</v>
      </c>
      <c r="G84" s="134">
        <v>1.030529204049061</v>
      </c>
      <c r="H84" s="135">
        <f t="shared" si="2"/>
        <v>1.0323811990268781</v>
      </c>
      <c r="I84" s="136">
        <f t="shared" si="3"/>
        <v>1.0349686205783237</v>
      </c>
    </row>
    <row r="85" spans="1:9" x14ac:dyDescent="0.25">
      <c r="A85" s="130"/>
      <c r="B85" s="131"/>
      <c r="C85" s="131">
        <v>15</v>
      </c>
      <c r="D85" s="132">
        <v>33</v>
      </c>
      <c r="E85" s="131" t="s">
        <v>70</v>
      </c>
      <c r="F85" s="133">
        <v>0.79800000000000004</v>
      </c>
      <c r="G85" s="134">
        <v>1.0509613758238567</v>
      </c>
      <c r="H85" s="135">
        <f t="shared" si="2"/>
        <v>1.0522967258161713</v>
      </c>
      <c r="I85" s="136">
        <f t="shared" si="3"/>
        <v>1.0549340609685927</v>
      </c>
    </row>
    <row r="86" spans="1:9" x14ac:dyDescent="0.25">
      <c r="A86" s="130"/>
      <c r="B86" s="131"/>
      <c r="C86" s="131">
        <v>16</v>
      </c>
      <c r="D86" s="132">
        <v>36</v>
      </c>
      <c r="E86" s="131" t="s">
        <v>71</v>
      </c>
      <c r="F86" s="133">
        <v>0.72</v>
      </c>
      <c r="G86" s="134">
        <v>1.0768831398376915</v>
      </c>
      <c r="H86" s="135">
        <f t="shared" si="2"/>
        <v>1.0782639926579658</v>
      </c>
      <c r="I86" s="136">
        <f t="shared" si="3"/>
        <v>1.0809664086796649</v>
      </c>
    </row>
    <row r="87" spans="1:9" x14ac:dyDescent="0.25">
      <c r="A87" s="130"/>
      <c r="B87" s="131"/>
      <c r="C87" s="131">
        <v>17</v>
      </c>
      <c r="D87" s="132">
        <v>37</v>
      </c>
      <c r="E87" s="131" t="s">
        <v>72</v>
      </c>
      <c r="F87" s="133">
        <v>0.8</v>
      </c>
      <c r="G87" s="134">
        <v>1.0479383574740881</v>
      </c>
      <c r="H87" s="135">
        <f t="shared" si="2"/>
        <v>1.0516726444813831</v>
      </c>
      <c r="I87" s="136">
        <f t="shared" si="3"/>
        <v>1.0543084155201834</v>
      </c>
    </row>
    <row r="88" spans="1:9" x14ac:dyDescent="0.25">
      <c r="A88" s="130"/>
      <c r="B88" s="131"/>
      <c r="C88" s="131">
        <v>18</v>
      </c>
      <c r="D88" s="132">
        <v>40</v>
      </c>
      <c r="E88" s="131" t="s">
        <v>73</v>
      </c>
      <c r="F88" s="133">
        <v>0.78100000000000003</v>
      </c>
      <c r="G88" s="134">
        <v>1.0576824498976123</v>
      </c>
      <c r="H88" s="135">
        <f t="shared" si="2"/>
        <v>1.0576807722853645</v>
      </c>
      <c r="I88" s="136">
        <f t="shared" si="3"/>
        <v>1.0603316012885859</v>
      </c>
    </row>
    <row r="89" spans="1:9" x14ac:dyDescent="0.25">
      <c r="A89" s="130"/>
      <c r="B89" s="131"/>
      <c r="C89" s="131">
        <v>19</v>
      </c>
      <c r="D89" s="132">
        <v>51</v>
      </c>
      <c r="E89" s="131" t="s">
        <v>74</v>
      </c>
      <c r="F89" s="133">
        <v>0.81200000000000006</v>
      </c>
      <c r="G89" s="134">
        <v>1.0430258294719312</v>
      </c>
      <c r="H89" s="135">
        <f t="shared" si="2"/>
        <v>1.0479682506748222</v>
      </c>
      <c r="I89" s="136">
        <f t="shared" si="3"/>
        <v>1.0505947375186186</v>
      </c>
    </row>
    <row r="90" spans="1:9" x14ac:dyDescent="0.25">
      <c r="A90" s="130"/>
      <c r="B90" s="131"/>
      <c r="C90" s="131">
        <v>20</v>
      </c>
      <c r="D90" s="132">
        <v>53</v>
      </c>
      <c r="E90" s="131" t="s">
        <v>75</v>
      </c>
      <c r="F90" s="133">
        <v>0.82599999999999996</v>
      </c>
      <c r="G90" s="134">
        <v>1.04013517958305</v>
      </c>
      <c r="H90" s="135">
        <f t="shared" si="2"/>
        <v>1.0437311212311891</v>
      </c>
      <c r="I90" s="136">
        <f t="shared" si="3"/>
        <v>1.0463469887029464</v>
      </c>
    </row>
    <row r="91" spans="1:9" x14ac:dyDescent="0.25">
      <c r="A91" s="130"/>
      <c r="B91" s="131"/>
      <c r="C91" s="131">
        <v>21</v>
      </c>
      <c r="D91" s="140">
        <v>54</v>
      </c>
      <c r="E91" s="138" t="s">
        <v>76</v>
      </c>
      <c r="F91" s="141">
        <v>0.89800000000000002</v>
      </c>
      <c r="G91" s="134">
        <v>1.0222139770574763</v>
      </c>
      <c r="H91" s="135">
        <f t="shared" si="2"/>
        <v>1.0232609778150397</v>
      </c>
      <c r="I91" s="136">
        <f t="shared" si="3"/>
        <v>1.0258255416692126</v>
      </c>
    </row>
    <row r="92" spans="1:9" x14ac:dyDescent="0.25">
      <c r="A92" s="130"/>
      <c r="B92" s="131"/>
      <c r="C92" s="131">
        <v>22</v>
      </c>
      <c r="D92" s="132">
        <v>56</v>
      </c>
      <c r="E92" s="131" t="s">
        <v>77</v>
      </c>
      <c r="F92" s="133">
        <v>0.77800000000000002</v>
      </c>
      <c r="G92" s="134">
        <v>1.0579129709525443</v>
      </c>
      <c r="H92" s="135">
        <f t="shared" si="2"/>
        <v>1.0586459487135931</v>
      </c>
      <c r="I92" s="136">
        <f t="shared" si="3"/>
        <v>1.0612991967053564</v>
      </c>
    </row>
    <row r="93" spans="1:9" x14ac:dyDescent="0.25">
      <c r="A93" s="130"/>
      <c r="B93" s="131"/>
      <c r="C93" s="131">
        <v>23</v>
      </c>
      <c r="D93" s="132">
        <v>57</v>
      </c>
      <c r="E93" s="131" t="s">
        <v>78</v>
      </c>
      <c r="F93" s="133">
        <v>0.85899999999999999</v>
      </c>
      <c r="G93" s="134">
        <v>1.0324261730132658</v>
      </c>
      <c r="H93" s="135">
        <f t="shared" si="2"/>
        <v>1.0340856811042149</v>
      </c>
      <c r="I93" s="136">
        <f t="shared" si="3"/>
        <v>1.0366773745405664</v>
      </c>
    </row>
    <row r="94" spans="1:9" x14ac:dyDescent="0.25">
      <c r="A94" s="130"/>
      <c r="B94" s="131"/>
      <c r="C94" s="131">
        <v>24</v>
      </c>
      <c r="D94" s="132">
        <v>58</v>
      </c>
      <c r="E94" s="131" t="s">
        <v>79</v>
      </c>
      <c r="F94" s="133">
        <v>0.77800000000000002</v>
      </c>
      <c r="G94" s="134">
        <v>1.0534417759623846</v>
      </c>
      <c r="H94" s="135">
        <f t="shared" si="2"/>
        <v>1.0586459487135931</v>
      </c>
      <c r="I94" s="136">
        <f t="shared" si="3"/>
        <v>1.0612991967053564</v>
      </c>
    </row>
    <row r="95" spans="1:9" x14ac:dyDescent="0.25">
      <c r="A95" s="130"/>
      <c r="B95" s="131"/>
      <c r="C95" s="131">
        <v>25</v>
      </c>
      <c r="D95" s="132">
        <v>59</v>
      </c>
      <c r="E95" s="131" t="s">
        <v>80</v>
      </c>
      <c r="F95" s="133">
        <v>0.88600000000000001</v>
      </c>
      <c r="G95" s="134">
        <v>1.0230688680451825</v>
      </c>
      <c r="H95" s="135">
        <f t="shared" si="2"/>
        <v>1.0265287384301287</v>
      </c>
      <c r="I95" s="136">
        <f t="shared" si="3"/>
        <v>1.0291014921605299</v>
      </c>
    </row>
    <row r="96" spans="1:9" x14ac:dyDescent="0.25">
      <c r="A96" s="130"/>
      <c r="B96" s="131"/>
      <c r="C96" s="131">
        <v>26</v>
      </c>
      <c r="D96" s="132">
        <v>63</v>
      </c>
      <c r="E96" s="131" t="s">
        <v>81</v>
      </c>
      <c r="F96" s="133">
        <v>0.80600000000000005</v>
      </c>
      <c r="G96" s="134">
        <v>1.0471476997071196</v>
      </c>
      <c r="H96" s="135">
        <f t="shared" si="2"/>
        <v>1.0498119195918902</v>
      </c>
      <c r="I96" s="136">
        <f t="shared" si="3"/>
        <v>1.0524430271597898</v>
      </c>
    </row>
    <row r="97" spans="1:9" x14ac:dyDescent="0.25">
      <c r="A97" s="130"/>
      <c r="B97" s="131"/>
      <c r="C97" s="131">
        <v>27</v>
      </c>
      <c r="D97" s="132">
        <v>64</v>
      </c>
      <c r="E97" s="131" t="s">
        <v>82</v>
      </c>
      <c r="F97" s="133">
        <v>0.90700000000000003</v>
      </c>
      <c r="G97" s="134">
        <v>1.0199705298350565</v>
      </c>
      <c r="H97" s="135">
        <f t="shared" si="2"/>
        <v>1.0208454027382361</v>
      </c>
      <c r="I97" s="136">
        <f t="shared" si="3"/>
        <v>1.0234039125195349</v>
      </c>
    </row>
    <row r="98" spans="1:9" x14ac:dyDescent="0.25">
      <c r="A98" s="130"/>
      <c r="B98" s="131"/>
      <c r="C98" s="131">
        <v>28</v>
      </c>
      <c r="D98" s="132">
        <v>65</v>
      </c>
      <c r="E98" s="131" t="s">
        <v>83</v>
      </c>
      <c r="F98" s="133">
        <v>0.81299999999999994</v>
      </c>
      <c r="G98" s="134">
        <v>1.047198436945971</v>
      </c>
      <c r="H98" s="135">
        <f t="shared" si="2"/>
        <v>1.0476626109373599</v>
      </c>
      <c r="I98" s="136">
        <f t="shared" si="3"/>
        <v>1.0502883317667768</v>
      </c>
    </row>
    <row r="99" spans="1:9" x14ac:dyDescent="0.25">
      <c r="A99" s="130"/>
      <c r="B99" s="131"/>
      <c r="C99" s="131">
        <v>29</v>
      </c>
      <c r="D99" s="132">
        <v>66</v>
      </c>
      <c r="E99" s="131" t="s">
        <v>84</v>
      </c>
      <c r="F99" s="133">
        <v>0.81699999999999995</v>
      </c>
      <c r="G99" s="134">
        <v>1.0459432628346952</v>
      </c>
      <c r="H99" s="135">
        <f t="shared" si="2"/>
        <v>1.0464446861037429</v>
      </c>
      <c r="I99" s="136">
        <f t="shared" si="3"/>
        <v>1.0490673544899678</v>
      </c>
    </row>
    <row r="100" spans="1:9" x14ac:dyDescent="0.25">
      <c r="A100" s="130"/>
      <c r="B100" s="131"/>
      <c r="C100" s="131">
        <v>30</v>
      </c>
      <c r="D100" s="132">
        <v>67</v>
      </c>
      <c r="E100" s="131" t="s">
        <v>85</v>
      </c>
      <c r="F100" s="133">
        <v>0.89200000000000002</v>
      </c>
      <c r="G100" s="134">
        <v>1.0240622643092274</v>
      </c>
      <c r="H100" s="135">
        <f t="shared" si="2"/>
        <v>1.0248880606238815</v>
      </c>
      <c r="I100" s="136">
        <f t="shared" si="3"/>
        <v>1.0274567023798311</v>
      </c>
    </row>
    <row r="101" spans="1:9" x14ac:dyDescent="0.25">
      <c r="A101" s="130"/>
      <c r="B101" s="131"/>
      <c r="C101" s="131">
        <v>31</v>
      </c>
      <c r="D101" s="132">
        <v>68</v>
      </c>
      <c r="E101" s="131" t="s">
        <v>86</v>
      </c>
      <c r="F101" s="133">
        <v>0.83</v>
      </c>
      <c r="G101" s="134">
        <v>1.0403545186497205</v>
      </c>
      <c r="H101" s="135">
        <f t="shared" si="2"/>
        <v>1.0425368062398706</v>
      </c>
      <c r="I101" s="136">
        <f t="shared" si="3"/>
        <v>1.045149680440973</v>
      </c>
    </row>
    <row r="102" spans="1:9" x14ac:dyDescent="0.25">
      <c r="A102" s="130"/>
      <c r="B102" s="131"/>
      <c r="C102" s="131">
        <v>32</v>
      </c>
      <c r="D102" s="132">
        <v>72</v>
      </c>
      <c r="E102" s="131" t="s">
        <v>87</v>
      </c>
      <c r="F102" s="133">
        <v>0.80600000000000005</v>
      </c>
      <c r="G102" s="134">
        <v>1.0479340915839093</v>
      </c>
      <c r="H102" s="135">
        <f t="shared" si="2"/>
        <v>1.0498119195918902</v>
      </c>
      <c r="I102" s="136">
        <f t="shared" si="3"/>
        <v>1.0524430271597898</v>
      </c>
    </row>
    <row r="103" spans="1:9" x14ac:dyDescent="0.25">
      <c r="A103" s="130"/>
      <c r="B103" s="131"/>
      <c r="C103" s="131">
        <v>33</v>
      </c>
      <c r="D103" s="132">
        <v>105</v>
      </c>
      <c r="E103" s="131" t="s">
        <v>88</v>
      </c>
      <c r="F103" s="133">
        <v>0.875</v>
      </c>
      <c r="G103" s="134">
        <v>1.0288789121394923</v>
      </c>
      <c r="H103" s="135">
        <f t="shared" si="2"/>
        <v>1.0295726465004813</v>
      </c>
      <c r="I103" s="136">
        <f t="shared" si="3"/>
        <v>1.0321530290731642</v>
      </c>
    </row>
    <row r="104" spans="1:9" x14ac:dyDescent="0.25">
      <c r="A104" s="130"/>
      <c r="B104" s="131"/>
      <c r="C104" s="131">
        <v>34</v>
      </c>
      <c r="D104" s="132">
        <v>107</v>
      </c>
      <c r="E104" s="131" t="s">
        <v>89</v>
      </c>
      <c r="F104" s="133">
        <v>0.83299999999999996</v>
      </c>
      <c r="G104" s="134">
        <v>1.0414225378396627</v>
      </c>
      <c r="H104" s="135">
        <f t="shared" si="2"/>
        <v>1.0416457326966571</v>
      </c>
      <c r="I104" s="136">
        <f t="shared" si="3"/>
        <v>1.0442563736307338</v>
      </c>
    </row>
    <row r="105" spans="1:9" x14ac:dyDescent="0.25">
      <c r="A105" s="130"/>
      <c r="B105" s="131"/>
      <c r="C105" s="131">
        <v>35</v>
      </c>
      <c r="D105" s="132">
        <v>110</v>
      </c>
      <c r="E105" s="131" t="s">
        <v>90</v>
      </c>
      <c r="F105" s="133">
        <v>0.93100000000000005</v>
      </c>
      <c r="G105" s="134">
        <v>1.0137881177196024</v>
      </c>
      <c r="H105" s="135">
        <f t="shared" si="2"/>
        <v>1.0145462033119188</v>
      </c>
      <c r="I105" s="136">
        <f t="shared" si="3"/>
        <v>1.0170889256259836</v>
      </c>
    </row>
    <row r="106" spans="1:9" x14ac:dyDescent="0.25">
      <c r="A106" s="130"/>
      <c r="B106" s="131"/>
      <c r="C106" s="131">
        <v>36</v>
      </c>
      <c r="D106" s="132">
        <v>131</v>
      </c>
      <c r="E106" s="131" t="s">
        <v>91</v>
      </c>
      <c r="F106" s="133">
        <v>0.78200000000000003</v>
      </c>
      <c r="G106" s="134">
        <v>1.0442988389066279</v>
      </c>
      <c r="H106" s="135">
        <f t="shared" si="2"/>
        <v>1.0573600654759574</v>
      </c>
      <c r="I106" s="136">
        <f t="shared" si="3"/>
        <v>1.0600100907027141</v>
      </c>
    </row>
    <row r="107" spans="1:9" x14ac:dyDescent="0.25">
      <c r="A107" s="130"/>
      <c r="B107" s="131"/>
      <c r="C107" s="131">
        <v>37</v>
      </c>
      <c r="D107" s="132">
        <v>138</v>
      </c>
      <c r="E107" s="131" t="s">
        <v>92</v>
      </c>
      <c r="F107" s="133">
        <v>0.85399999999999998</v>
      </c>
      <c r="G107" s="134">
        <v>1.034917362289927</v>
      </c>
      <c r="H107" s="135">
        <f t="shared" si="2"/>
        <v>1.0355173718172042</v>
      </c>
      <c r="I107" s="136">
        <f t="shared" si="3"/>
        <v>1.0381126534508311</v>
      </c>
    </row>
    <row r="108" spans="1:9" x14ac:dyDescent="0.25">
      <c r="A108" s="130"/>
      <c r="B108" s="131"/>
      <c r="C108" s="131">
        <v>38</v>
      </c>
      <c r="D108" s="132">
        <v>139</v>
      </c>
      <c r="E108" s="131" t="s">
        <v>93</v>
      </c>
      <c r="F108" s="133">
        <v>0.93100000000000005</v>
      </c>
      <c r="G108" s="134">
        <v>1.01350994257834</v>
      </c>
      <c r="H108" s="135">
        <f t="shared" si="2"/>
        <v>1.0145462033119188</v>
      </c>
      <c r="I108" s="136">
        <f t="shared" si="3"/>
        <v>1.0170889256259836</v>
      </c>
    </row>
    <row r="109" spans="1:9" x14ac:dyDescent="0.25">
      <c r="A109" s="130"/>
      <c r="B109" s="131"/>
      <c r="C109" s="131">
        <v>39</v>
      </c>
      <c r="D109" s="132">
        <v>141</v>
      </c>
      <c r="E109" s="131" t="s">
        <v>94</v>
      </c>
      <c r="F109" s="133">
        <v>0.80500000000000005</v>
      </c>
      <c r="G109" s="134">
        <v>1.0448311098816643</v>
      </c>
      <c r="H109" s="135">
        <f t="shared" si="2"/>
        <v>1.0501208482860662</v>
      </c>
      <c r="I109" s="136">
        <f t="shared" si="3"/>
        <v>1.0527527301113446</v>
      </c>
    </row>
    <row r="110" spans="1:9" x14ac:dyDescent="0.25">
      <c r="A110" s="130"/>
      <c r="B110" s="131"/>
      <c r="C110" s="131">
        <v>40</v>
      </c>
      <c r="D110" s="132">
        <v>146</v>
      </c>
      <c r="E110" s="131" t="s">
        <v>95</v>
      </c>
      <c r="F110" s="133">
        <v>0.83099999999999996</v>
      </c>
      <c r="G110" s="134">
        <v>1.0420575494148099</v>
      </c>
      <c r="H110" s="135">
        <f t="shared" si="2"/>
        <v>1.0422393396517191</v>
      </c>
      <c r="I110" s="136">
        <f t="shared" si="3"/>
        <v>1.0448514683225254</v>
      </c>
    </row>
    <row r="111" spans="1:9" x14ac:dyDescent="0.25">
      <c r="A111" s="130"/>
      <c r="B111" s="131"/>
      <c r="C111" s="131">
        <v>41</v>
      </c>
      <c r="D111" s="132">
        <v>148</v>
      </c>
      <c r="E111" s="131" t="s">
        <v>96</v>
      </c>
      <c r="F111" s="133">
        <v>0.74199999999999999</v>
      </c>
      <c r="G111" s="134">
        <v>1.0632332851287116</v>
      </c>
      <c r="H111" s="135">
        <f t="shared" si="2"/>
        <v>1.0705998515001194</v>
      </c>
      <c r="I111" s="136">
        <f t="shared" si="3"/>
        <v>1.0732830591479894</v>
      </c>
    </row>
    <row r="112" spans="1:9" x14ac:dyDescent="0.25">
      <c r="A112" s="130"/>
      <c r="B112" s="131"/>
      <c r="C112" s="131">
        <v>42</v>
      </c>
      <c r="D112" s="132">
        <v>162</v>
      </c>
      <c r="E112" s="131" t="s">
        <v>97</v>
      </c>
      <c r="F112" s="133">
        <v>0.79500000000000004</v>
      </c>
      <c r="G112" s="134">
        <v>1.0523488735500672</v>
      </c>
      <c r="H112" s="135">
        <f t="shared" si="2"/>
        <v>1.0532364846253417</v>
      </c>
      <c r="I112" s="136">
        <f t="shared" si="3"/>
        <v>1.0558761750629992</v>
      </c>
    </row>
    <row r="113" spans="1:9" x14ac:dyDescent="0.25">
      <c r="A113" s="130"/>
      <c r="B113" s="131"/>
      <c r="C113" s="131">
        <v>43</v>
      </c>
      <c r="D113" s="132">
        <v>180</v>
      </c>
      <c r="E113" s="131" t="s">
        <v>98</v>
      </c>
      <c r="F113" s="133">
        <v>0.83399999999999996</v>
      </c>
      <c r="G113" s="134">
        <v>1.0411400956836088</v>
      </c>
      <c r="H113" s="135">
        <f t="shared" si="2"/>
        <v>1.0413495899567893</v>
      </c>
      <c r="I113" s="136">
        <f t="shared" si="3"/>
        <v>1.0439594886784855</v>
      </c>
    </row>
    <row r="114" spans="1:9" x14ac:dyDescent="0.25">
      <c r="A114" s="130"/>
      <c r="B114" s="131"/>
      <c r="C114" s="131">
        <v>44</v>
      </c>
      <c r="D114" s="132">
        <v>185</v>
      </c>
      <c r="E114" s="131" t="s">
        <v>99</v>
      </c>
      <c r="F114" s="133">
        <v>0.70899999999999996</v>
      </c>
      <c r="G114" s="134">
        <v>1.0803774634325061</v>
      </c>
      <c r="H114" s="135">
        <f t="shared" si="2"/>
        <v>1.082205524521769</v>
      </c>
      <c r="I114" s="136">
        <f t="shared" si="3"/>
        <v>1.0849178190694426</v>
      </c>
    </row>
    <row r="115" spans="1:9" x14ac:dyDescent="0.25">
      <c r="A115" s="130"/>
      <c r="B115" s="131"/>
      <c r="C115" s="131">
        <v>45</v>
      </c>
      <c r="D115" s="132">
        <v>201</v>
      </c>
      <c r="E115" s="131" t="s">
        <v>100</v>
      </c>
      <c r="F115" s="133">
        <v>0.76800000000000002</v>
      </c>
      <c r="G115" s="134">
        <v>1.0505892421311034</v>
      </c>
      <c r="H115" s="135">
        <f t="shared" si="2"/>
        <v>1.061896758785615</v>
      </c>
      <c r="I115" s="136">
        <f t="shared" si="3"/>
        <v>1.0645581541710425</v>
      </c>
    </row>
    <row r="116" spans="1:9" x14ac:dyDescent="0.25">
      <c r="A116" s="130"/>
      <c r="B116" s="131"/>
      <c r="C116" s="131">
        <v>46</v>
      </c>
      <c r="D116" s="132">
        <v>203</v>
      </c>
      <c r="E116" s="131" t="s">
        <v>101</v>
      </c>
      <c r="F116" s="133">
        <v>0.72199999999999998</v>
      </c>
      <c r="G116" s="134">
        <v>1.0730399839495188</v>
      </c>
      <c r="H116" s="135">
        <f t="shared" si="2"/>
        <v>1.0775553525830155</v>
      </c>
      <c r="I116" s="136">
        <f t="shared" si="3"/>
        <v>1.0802559925644264</v>
      </c>
    </row>
    <row r="117" spans="1:9" x14ac:dyDescent="0.25">
      <c r="A117" s="130"/>
      <c r="B117" s="131"/>
      <c r="C117" s="131">
        <v>47</v>
      </c>
      <c r="D117" s="132">
        <v>205</v>
      </c>
      <c r="E117" s="131" t="s">
        <v>102</v>
      </c>
      <c r="F117" s="133">
        <v>0.90300000000000002</v>
      </c>
      <c r="G117" s="134">
        <v>1.0186518332122489</v>
      </c>
      <c r="H117" s="135">
        <f t="shared" si="2"/>
        <v>1.0219153144152426</v>
      </c>
      <c r="I117" s="136">
        <f t="shared" si="3"/>
        <v>1.0244765056794412</v>
      </c>
    </row>
    <row r="118" spans="1:9" x14ac:dyDescent="0.25">
      <c r="A118" s="130"/>
      <c r="B118" s="131"/>
      <c r="C118" s="131">
        <v>48</v>
      </c>
      <c r="D118" s="132">
        <v>224</v>
      </c>
      <c r="E118" s="131" t="s">
        <v>103</v>
      </c>
      <c r="F118" s="133">
        <v>0.98399999999999999</v>
      </c>
      <c r="G118" s="134">
        <v>1.0011932779327255</v>
      </c>
      <c r="H118" s="135">
        <f t="shared" si="2"/>
        <v>1.0013204042663759</v>
      </c>
      <c r="I118" s="136">
        <f t="shared" si="3"/>
        <v>1.0038299792144119</v>
      </c>
    </row>
    <row r="119" spans="1:9" x14ac:dyDescent="0.25">
      <c r="A119" s="130"/>
      <c r="B119" s="131"/>
      <c r="C119" s="131">
        <v>49</v>
      </c>
      <c r="D119" s="132">
        <v>258</v>
      </c>
      <c r="E119" s="131" t="s">
        <v>104</v>
      </c>
      <c r="F119" s="133">
        <v>0.86099999999999999</v>
      </c>
      <c r="G119" s="134">
        <v>1.0312673220555617</v>
      </c>
      <c r="H119" s="135">
        <f t="shared" si="2"/>
        <v>1.0335158883363051</v>
      </c>
      <c r="I119" s="136">
        <f t="shared" si="3"/>
        <v>1.0361061537206067</v>
      </c>
    </row>
    <row r="120" spans="1:9" x14ac:dyDescent="0.25">
      <c r="A120" s="130"/>
      <c r="B120" s="131"/>
      <c r="C120" s="131">
        <v>50</v>
      </c>
      <c r="D120" s="132">
        <v>362</v>
      </c>
      <c r="E120" s="131" t="s">
        <v>105</v>
      </c>
      <c r="F120" s="133">
        <v>0.72799999999999998</v>
      </c>
      <c r="G120" s="134">
        <v>1.0743066285923621</v>
      </c>
      <c r="H120" s="135">
        <f t="shared" si="2"/>
        <v>1.0754439170974881</v>
      </c>
      <c r="I120" s="136">
        <f t="shared" si="3"/>
        <v>1.0781392652606396</v>
      </c>
    </row>
    <row r="121" spans="1:9" x14ac:dyDescent="0.25">
      <c r="A121" s="130"/>
      <c r="B121" s="131"/>
      <c r="C121" s="131">
        <v>51</v>
      </c>
      <c r="D121" s="132">
        <v>502</v>
      </c>
      <c r="E121" s="131" t="s">
        <v>106</v>
      </c>
      <c r="F121" s="142">
        <v>0.81499999999999995</v>
      </c>
      <c r="G121" s="134">
        <v>1.0465774343836989</v>
      </c>
      <c r="H121" s="135">
        <f t="shared" si="2"/>
        <v>1.0470527242418339</v>
      </c>
      <c r="I121" s="136">
        <f t="shared" si="3"/>
        <v>1.0496769165331667</v>
      </c>
    </row>
    <row r="122" spans="1:9" x14ac:dyDescent="0.25">
      <c r="A122" s="130"/>
      <c r="B122" s="131"/>
      <c r="C122" s="131">
        <v>52</v>
      </c>
      <c r="D122" s="132">
        <v>1036</v>
      </c>
      <c r="E122" s="131" t="s">
        <v>107</v>
      </c>
      <c r="F122" s="133">
        <v>0.88500000000000001</v>
      </c>
      <c r="G122" s="134">
        <v>1.02604587922252</v>
      </c>
      <c r="H122" s="135">
        <f t="shared" si="2"/>
        <v>1.026803520922664</v>
      </c>
      <c r="I122" s="136">
        <f t="shared" si="3"/>
        <v>1.0293769633309915</v>
      </c>
    </row>
    <row r="123" spans="1:9" x14ac:dyDescent="0.25">
      <c r="A123" s="130"/>
      <c r="B123" s="131"/>
      <c r="C123" s="131">
        <v>53</v>
      </c>
      <c r="D123" s="132">
        <v>79</v>
      </c>
      <c r="E123" s="131" t="s">
        <v>108</v>
      </c>
      <c r="F123" s="133">
        <v>0.86299999999999999</v>
      </c>
      <c r="G123" s="134">
        <v>1.0314442315976398</v>
      </c>
      <c r="H123" s="135">
        <f t="shared" si="2"/>
        <v>1.0329477304650516</v>
      </c>
      <c r="I123" s="136">
        <f t="shared" si="3"/>
        <v>1.0355365718947884</v>
      </c>
    </row>
    <row r="124" spans="1:9" x14ac:dyDescent="0.25">
      <c r="A124" s="130"/>
      <c r="B124" s="131"/>
      <c r="C124" s="131">
        <v>54</v>
      </c>
      <c r="D124" s="132">
        <v>360</v>
      </c>
      <c r="E124" s="131" t="s">
        <v>109</v>
      </c>
      <c r="F124" s="133">
        <v>0.78600000000000003</v>
      </c>
      <c r="G124" s="134">
        <v>1.0548645053729988</v>
      </c>
      <c r="H124" s="135">
        <f t="shared" si="2"/>
        <v>1.0560822928625917</v>
      </c>
      <c r="I124" s="136">
        <f t="shared" si="3"/>
        <v>1.0587291156517209</v>
      </c>
    </row>
    <row r="125" spans="1:9" x14ac:dyDescent="0.25">
      <c r="A125" s="130"/>
      <c r="B125" s="131"/>
      <c r="C125" s="131">
        <v>55</v>
      </c>
      <c r="D125" s="132">
        <v>426</v>
      </c>
      <c r="E125" s="131" t="s">
        <v>110</v>
      </c>
      <c r="F125" s="133">
        <v>0.873</v>
      </c>
      <c r="G125" s="134">
        <v>1.029478579880432</v>
      </c>
      <c r="H125" s="135">
        <f t="shared" si="2"/>
        <v>1.0301311705344485</v>
      </c>
      <c r="I125" s="136">
        <f t="shared" si="3"/>
        <v>1.0327129529167403</v>
      </c>
    </row>
    <row r="126" spans="1:9" x14ac:dyDescent="0.25">
      <c r="A126" s="130"/>
      <c r="B126" s="131"/>
      <c r="C126" s="131">
        <v>56</v>
      </c>
      <c r="D126" s="132">
        <v>293</v>
      </c>
      <c r="E126" s="131" t="s">
        <v>111</v>
      </c>
      <c r="F126" s="133">
        <v>0.90300000000000002</v>
      </c>
      <c r="G126" s="134">
        <v>1.0210678005723399</v>
      </c>
      <c r="H126" s="135">
        <f t="shared" si="2"/>
        <v>1.0219153144152426</v>
      </c>
      <c r="I126" s="136">
        <f t="shared" si="3"/>
        <v>1.0244765056794412</v>
      </c>
    </row>
    <row r="127" spans="1:9" x14ac:dyDescent="0.25">
      <c r="A127" s="130"/>
      <c r="B127" s="131"/>
      <c r="C127" s="131">
        <v>57</v>
      </c>
      <c r="D127" s="132">
        <v>710</v>
      </c>
      <c r="E127" s="131" t="s">
        <v>112</v>
      </c>
      <c r="F127" s="133">
        <v>0.87</v>
      </c>
      <c r="G127" s="134">
        <v>1.0303610023874488</v>
      </c>
      <c r="H127" s="135">
        <f t="shared" si="2"/>
        <v>1.0309719311030519</v>
      </c>
      <c r="I127" s="136">
        <f t="shared" si="3"/>
        <v>1.0335558206546884</v>
      </c>
    </row>
    <row r="128" spans="1:9" x14ac:dyDescent="0.25">
      <c r="A128" s="130"/>
      <c r="B128" s="131"/>
      <c r="C128" s="131">
        <v>58</v>
      </c>
      <c r="D128" s="132">
        <v>22</v>
      </c>
      <c r="E128" s="131" t="s">
        <v>113</v>
      </c>
      <c r="F128" s="133">
        <v>0.90900000000000003</v>
      </c>
      <c r="G128" s="134">
        <v>1.0193596947480632</v>
      </c>
      <c r="H128" s="135">
        <f t="shared" si="2"/>
        <v>1.0203126333118688</v>
      </c>
      <c r="I128" s="136">
        <f t="shared" si="3"/>
        <v>1.0228698078314473</v>
      </c>
    </row>
    <row r="129" spans="1:9" x14ac:dyDescent="0.25">
      <c r="A129" s="130"/>
      <c r="B129" s="131"/>
      <c r="C129" s="131">
        <v>59</v>
      </c>
      <c r="D129" s="132">
        <v>70</v>
      </c>
      <c r="E129" s="131" t="s">
        <v>114</v>
      </c>
      <c r="F129" s="133">
        <v>0.72799999999999998</v>
      </c>
      <c r="G129" s="134">
        <v>1.0600246528452553</v>
      </c>
      <c r="H129" s="135">
        <f t="shared" si="2"/>
        <v>1.0754439170974881</v>
      </c>
      <c r="I129" s="136">
        <f t="shared" si="3"/>
        <v>1.0781392652606396</v>
      </c>
    </row>
    <row r="130" spans="1:9" x14ac:dyDescent="0.25">
      <c r="A130" s="130"/>
      <c r="B130" s="131"/>
      <c r="C130" s="131">
        <v>60</v>
      </c>
      <c r="D130" s="132">
        <v>261</v>
      </c>
      <c r="E130" s="131" t="s">
        <v>115</v>
      </c>
      <c r="F130" s="133">
        <v>0.752</v>
      </c>
      <c r="G130" s="134">
        <v>1.0650834458955316</v>
      </c>
      <c r="H130" s="135">
        <f t="shared" si="2"/>
        <v>1.0672085012906991</v>
      </c>
      <c r="I130" s="136">
        <f t="shared" si="3"/>
        <v>1.0698832093139841</v>
      </c>
    </row>
    <row r="131" spans="1:9" x14ac:dyDescent="0.25">
      <c r="A131" s="130"/>
      <c r="B131" s="131"/>
      <c r="C131" s="131">
        <v>61</v>
      </c>
      <c r="D131" s="132">
        <v>73</v>
      </c>
      <c r="E131" s="131" t="s">
        <v>116</v>
      </c>
      <c r="F131" s="133">
        <v>0.89700000000000002</v>
      </c>
      <c r="G131" s="134">
        <v>1.0086918998859582</v>
      </c>
      <c r="H131" s="135">
        <f t="shared" si="2"/>
        <v>1.0235312228283646</v>
      </c>
      <c r="I131" s="136">
        <f t="shared" si="3"/>
        <v>1.0260964639883354</v>
      </c>
    </row>
    <row r="132" spans="1:9" x14ac:dyDescent="0.25">
      <c r="A132" s="130"/>
      <c r="B132" s="131"/>
      <c r="C132" s="131">
        <v>62</v>
      </c>
      <c r="D132" s="132">
        <v>38</v>
      </c>
      <c r="E132" s="131" t="s">
        <v>117</v>
      </c>
      <c r="F132" s="133">
        <v>0.753</v>
      </c>
      <c r="G132" s="134">
        <v>1.0608192437636397</v>
      </c>
      <c r="H132" s="135">
        <f t="shared" si="2"/>
        <v>1.0668724366710651</v>
      </c>
      <c r="I132" s="136">
        <f t="shared" si="3"/>
        <v>1.069546302427133</v>
      </c>
    </row>
    <row r="133" spans="1:9" x14ac:dyDescent="0.25">
      <c r="A133" s="130"/>
      <c r="B133" s="131"/>
      <c r="C133" s="131">
        <v>63</v>
      </c>
      <c r="D133" s="132">
        <v>39</v>
      </c>
      <c r="E133" s="131" t="s">
        <v>118</v>
      </c>
      <c r="F133" s="133">
        <v>0.64700000000000002</v>
      </c>
      <c r="G133" s="134">
        <v>1.0975724166988343</v>
      </c>
      <c r="H133" s="135">
        <f t="shared" si="2"/>
        <v>1.1059324210448864</v>
      </c>
      <c r="I133" s="136">
        <f t="shared" si="3"/>
        <v>1.1087041814986329</v>
      </c>
    </row>
    <row r="134" spans="1:9" x14ac:dyDescent="0.25">
      <c r="A134" s="130"/>
      <c r="B134" s="131"/>
      <c r="C134" s="131">
        <v>64</v>
      </c>
      <c r="D134" s="132">
        <v>62</v>
      </c>
      <c r="E134" s="131" t="s">
        <v>119</v>
      </c>
      <c r="F134" s="133">
        <v>0.80200000000000005</v>
      </c>
      <c r="G134" s="134">
        <v>1.0489196820632267</v>
      </c>
      <c r="H134" s="135">
        <f t="shared" ref="H134:H136" si="4">0.9975*F134^-0.237</f>
        <v>1.0510504901402216</v>
      </c>
      <c r="I134" s="136">
        <f t="shared" ref="I134:I136" si="5">F134^-0.237</f>
        <v>1.0536847018949589</v>
      </c>
    </row>
    <row r="135" spans="1:9" x14ac:dyDescent="0.25">
      <c r="A135" s="130"/>
      <c r="B135" s="131"/>
      <c r="C135" s="131">
        <v>65</v>
      </c>
      <c r="D135" s="132">
        <v>208</v>
      </c>
      <c r="E135" s="131" t="s">
        <v>120</v>
      </c>
      <c r="F135" s="133">
        <v>0.70099999999999996</v>
      </c>
      <c r="G135" s="134">
        <v>1.0816591433640521</v>
      </c>
      <c r="H135" s="135">
        <f t="shared" si="4"/>
        <v>1.0851199150549795</v>
      </c>
      <c r="I135" s="136">
        <f t="shared" si="5"/>
        <v>1.0878395138395784</v>
      </c>
    </row>
    <row r="136" spans="1:9" ht="14.25" thickBot="1" x14ac:dyDescent="0.3">
      <c r="A136" s="143"/>
      <c r="B136" s="144"/>
      <c r="C136" s="144">
        <v>66</v>
      </c>
      <c r="D136" s="145">
        <v>167</v>
      </c>
      <c r="E136" s="144" t="s">
        <v>121</v>
      </c>
      <c r="F136" s="146">
        <v>0.73399999999999999</v>
      </c>
      <c r="G136" s="147">
        <v>1.0683765853983216</v>
      </c>
      <c r="H136" s="148">
        <f t="shared" si="4"/>
        <v>1.0733538988447453</v>
      </c>
      <c r="I136" s="149">
        <f t="shared" si="5"/>
        <v>1.0760440088669125</v>
      </c>
    </row>
    <row r="137" spans="1:9" ht="15" x14ac:dyDescent="0.25">
      <c r="A137" s="150"/>
      <c r="B137" s="151"/>
      <c r="C137" s="151"/>
      <c r="D137" s="152" t="s">
        <v>6</v>
      </c>
      <c r="E137" s="153" t="s">
        <v>6</v>
      </c>
      <c r="F137" s="153"/>
      <c r="G137" s="153">
        <f>+AVERAGE(G5:G136)</f>
        <v>1.1592295033050475</v>
      </c>
      <c r="H137" s="153">
        <f>+AVERAGE(H5:H136)</f>
        <v>1.1594462270408508</v>
      </c>
      <c r="I137" s="154">
        <f>+AVERAGE(I5:I136)</f>
        <v>1.162352107309123</v>
      </c>
    </row>
    <row r="138" spans="1:9" ht="15" x14ac:dyDescent="0.25">
      <c r="A138" s="130"/>
      <c r="B138" s="131"/>
      <c r="C138" s="131"/>
      <c r="D138" s="155" t="s">
        <v>8</v>
      </c>
      <c r="E138" s="156" t="s">
        <v>9</v>
      </c>
      <c r="F138" s="156"/>
      <c r="G138" s="156">
        <f>+MAX(G5:G136)</f>
        <v>1.5059974586113347</v>
      </c>
      <c r="H138" s="156">
        <f>+MAX(H5:H136)</f>
        <v>1.6033332579144273</v>
      </c>
      <c r="I138" s="157">
        <f>+MAX(I5:I136)</f>
        <v>1.6073516370069445</v>
      </c>
    </row>
    <row r="139" spans="1:9" ht="15" x14ac:dyDescent="0.25">
      <c r="A139" s="130"/>
      <c r="B139" s="131"/>
      <c r="C139" s="131"/>
      <c r="D139" s="155" t="s">
        <v>10</v>
      </c>
      <c r="E139" s="156" t="s">
        <v>11</v>
      </c>
      <c r="F139" s="156"/>
      <c r="G139" s="156">
        <f>+MIN(G5:G136)</f>
        <v>1.0011932779327255</v>
      </c>
      <c r="H139" s="156">
        <f>+MIN(H5:H136)</f>
        <v>1.0013204042663759</v>
      </c>
      <c r="I139" s="157">
        <f>+MIN(I5:I136)</f>
        <v>1.0038299792144119</v>
      </c>
    </row>
    <row r="140" spans="1:9" ht="15" x14ac:dyDescent="0.25">
      <c r="A140" s="130"/>
      <c r="B140" s="131"/>
      <c r="C140" s="131"/>
      <c r="D140" s="155" t="s">
        <v>12</v>
      </c>
      <c r="E140" s="156" t="s">
        <v>24</v>
      </c>
      <c r="F140" s="156"/>
      <c r="G140" s="156">
        <f>+_xlfn.STDEV.S(G5:G136)</f>
        <v>0.13512074820763062</v>
      </c>
      <c r="H140" s="156">
        <f>+_xlfn.STDEV.S(H5:H136)</f>
        <v>0.13491635784608003</v>
      </c>
      <c r="I140" s="157">
        <f>+_xlfn.STDEV.S(I5:I136)</f>
        <v>0.13525449408128612</v>
      </c>
    </row>
    <row r="141" spans="1:9" ht="15" x14ac:dyDescent="0.25">
      <c r="A141" s="130"/>
      <c r="B141" s="131"/>
      <c r="C141" s="131"/>
      <c r="D141" s="155" t="s">
        <v>13</v>
      </c>
      <c r="E141" s="156" t="s">
        <v>14</v>
      </c>
      <c r="F141" s="156"/>
      <c r="G141" s="133"/>
      <c r="H141" s="156">
        <f>+CORREL(G5:G136,H5:H136)</f>
        <v>0.9836437639899579</v>
      </c>
      <c r="I141" s="157">
        <f>+CORREL(I5:I136,G5:G136)</f>
        <v>0.98364376398995845</v>
      </c>
    </row>
    <row r="142" spans="1:9" ht="15" x14ac:dyDescent="0.25">
      <c r="A142" s="130"/>
      <c r="B142" s="131"/>
      <c r="C142" s="131"/>
      <c r="D142" s="155" t="s">
        <v>15</v>
      </c>
      <c r="E142" s="156" t="s">
        <v>16</v>
      </c>
      <c r="F142" s="156"/>
      <c r="G142" s="133"/>
      <c r="H142" s="156">
        <f>+H141^2</f>
        <v>0.96755505443633194</v>
      </c>
      <c r="I142" s="157">
        <f>+I141^2</f>
        <v>0.96755505443633305</v>
      </c>
    </row>
    <row r="143" spans="1:9" ht="15" x14ac:dyDescent="0.25">
      <c r="A143" s="130"/>
      <c r="B143" s="131"/>
      <c r="C143" s="131"/>
      <c r="D143" s="155" t="s">
        <v>17</v>
      </c>
      <c r="E143" s="156" t="s">
        <v>18</v>
      </c>
      <c r="F143" s="156"/>
      <c r="G143" s="133"/>
      <c r="H143" s="156" cm="1">
        <f t="array" ref="H143">+(AVERAGE((G5:G136-H5:H136)^2))^0.5</f>
        <v>2.4329385051822562E-2</v>
      </c>
      <c r="I143" s="157" cm="1">
        <f t="array" ref="I143">+(AVERAGE((I5:I136-G5:G136)^2))^0.5</f>
        <v>2.4557732828511782E-2</v>
      </c>
    </row>
    <row r="144" spans="1:9" ht="15" x14ac:dyDescent="0.25">
      <c r="A144" s="130"/>
      <c r="B144" s="131"/>
      <c r="C144" s="131"/>
      <c r="D144" s="155" t="s">
        <v>19</v>
      </c>
      <c r="E144" s="156" t="s">
        <v>20</v>
      </c>
      <c r="F144" s="156"/>
      <c r="G144" s="133"/>
      <c r="H144" s="156" cm="1">
        <f t="array" ref="H144">+AVERAGE(ABS(G5:G136-H5:H136))</f>
        <v>1.4961592064700848E-2</v>
      </c>
      <c r="I144" s="157" cm="1">
        <f t="array" ref="I144">+AVERAGE(ABS(I5:I136-G5:G136))</f>
        <v>1.6000548037376907E-2</v>
      </c>
    </row>
    <row r="145" spans="1:9" ht="15.75" thickBot="1" x14ac:dyDescent="0.3">
      <c r="A145" s="158"/>
      <c r="B145" s="159"/>
      <c r="C145" s="159"/>
      <c r="D145" s="160" t="s">
        <v>21</v>
      </c>
      <c r="E145" s="161" t="s">
        <v>22</v>
      </c>
      <c r="F145" s="161" t="s">
        <v>23</v>
      </c>
      <c r="G145" s="162"/>
      <c r="H145" s="161" cm="1">
        <f t="array" ref="H145">+AVERAGE(ABS((G5:G136-H5:H136)/G5:G136))*100</f>
        <v>1.1883054748480086</v>
      </c>
      <c r="I145" s="163" cm="1">
        <f t="array" ref="I145">+AVERAGE(ABS((I5:I136-G5:G136)/I5:I136))*100</f>
        <v>1.284576948030381</v>
      </c>
    </row>
  </sheetData>
  <mergeCells count="1">
    <mergeCell ref="B3:I3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README</vt:lpstr>
      <vt:lpstr>A1-EXTREME INTENSITIES-QOBS</vt:lpstr>
      <vt:lpstr>A2-SEVERE_STORMS-QOBS-1916-1992</vt:lpstr>
      <vt:lpstr>B1_INT-MITQ-100AÑOS-IDIARIA</vt:lpstr>
      <vt:lpstr>B2_INT-MITQ-100AÑOS-IMEDIA</vt:lpstr>
      <vt:lpstr>C1_Calilbration-Q.observatorio </vt:lpstr>
      <vt:lpstr>C2_validation-IÑAQUITO</vt:lpstr>
      <vt:lpstr>C3_validation-DAC</vt:lpstr>
      <vt:lpstr>C4_validation-Tola</vt:lpstr>
      <vt:lpstr>C5_validation-Izobamba</vt:lpstr>
      <vt:lpstr>D1_MAPE-IDF INAMHI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 Beltrán</dc:creator>
  <cp:lastModifiedBy>Franklin Beltrán</cp:lastModifiedBy>
  <dcterms:created xsi:type="dcterms:W3CDTF">2026-04-20T02:21:34Z</dcterms:created>
  <dcterms:modified xsi:type="dcterms:W3CDTF">2026-04-30T04:04:31Z</dcterms:modified>
</cp:coreProperties>
</file>